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autoCompressPictures="0"/>
  <bookViews>
    <workbookView xWindow="3640" yWindow="0" windowWidth="32980" windowHeight="16680" activeTab="2"/>
  </bookViews>
  <sheets>
    <sheet name="Summary Data" sheetId="4" r:id="rId1"/>
    <sheet name="All Data" sheetId="1" r:id="rId2"/>
    <sheet name="KOtoWT" sheetId="5" r:id="rId3"/>
  </sheets>
  <definedNames>
    <definedName name="_xlnm._FilterDatabase" localSheetId="1" hidden="1">'All Data'!$A$3:$Y$3</definedName>
    <definedName name="_xlnm._FilterDatabase" localSheetId="0" hidden="1">'Summary Data'!$A$4:$N$4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2068" i="1" l="1"/>
  <c r="X2068" i="1"/>
  <c r="V7564" i="1"/>
  <c r="X7564" i="1"/>
  <c r="V7939" i="1"/>
  <c r="X7939" i="1"/>
  <c r="V7449" i="1"/>
  <c r="X7449" i="1"/>
  <c r="V6247" i="1"/>
  <c r="X6247" i="1"/>
  <c r="V560" i="1"/>
  <c r="X560" i="1"/>
  <c r="V5719" i="1"/>
  <c r="X5719" i="1"/>
  <c r="V6188" i="1"/>
  <c r="X6188" i="1"/>
  <c r="V1182" i="1"/>
  <c r="X1182" i="1"/>
  <c r="V1044" i="1"/>
  <c r="X1044" i="1"/>
  <c r="V2976" i="1"/>
  <c r="X2976" i="1"/>
  <c r="V35" i="1"/>
  <c r="X35" i="1"/>
  <c r="V638" i="1"/>
  <c r="X638" i="1"/>
  <c r="V2839" i="1"/>
  <c r="X2839" i="1"/>
  <c r="V4974" i="1"/>
  <c r="X4974" i="1"/>
  <c r="V6722" i="1"/>
  <c r="X6722" i="1"/>
  <c r="V1694" i="1"/>
  <c r="X1694" i="1"/>
  <c r="V6499" i="1"/>
  <c r="X6499" i="1"/>
  <c r="V1416" i="1"/>
  <c r="X1416" i="1"/>
  <c r="V6229" i="1"/>
  <c r="X6229" i="1"/>
  <c r="V3016" i="1"/>
  <c r="X3016" i="1"/>
  <c r="V7470" i="1"/>
  <c r="X7470" i="1"/>
  <c r="V2949" i="1"/>
  <c r="X2949" i="1"/>
  <c r="V2883" i="1"/>
  <c r="X2883" i="1"/>
  <c r="V1645" i="1"/>
  <c r="X1645" i="1"/>
  <c r="V7172" i="1"/>
  <c r="X7172" i="1"/>
  <c r="V6143" i="1"/>
  <c r="X6143" i="1"/>
  <c r="V4454" i="1"/>
  <c r="X4454" i="1"/>
  <c r="V5063" i="1"/>
  <c r="X5063" i="1"/>
  <c r="V4427" i="1"/>
  <c r="X4427" i="1"/>
  <c r="V242" i="1"/>
  <c r="X242" i="1"/>
  <c r="V7365" i="1"/>
  <c r="X7365" i="1"/>
  <c r="V5326" i="1"/>
  <c r="X5326" i="1"/>
  <c r="V5288" i="1"/>
  <c r="X5288" i="1"/>
  <c r="V3516" i="1"/>
  <c r="X3516" i="1"/>
  <c r="V7111" i="1"/>
  <c r="X7111" i="1"/>
  <c r="V2798" i="1"/>
  <c r="X2798" i="1"/>
  <c r="V7394" i="1"/>
  <c r="X7394" i="1"/>
  <c r="V4483" i="1"/>
  <c r="X4483" i="1"/>
  <c r="V1055" i="1"/>
  <c r="X1055" i="1"/>
  <c r="V2338" i="1"/>
  <c r="X2338" i="1"/>
  <c r="V1221" i="1"/>
  <c r="X1221" i="1"/>
  <c r="V291" i="1"/>
  <c r="X291" i="1"/>
  <c r="V3843" i="1"/>
  <c r="X3843" i="1"/>
  <c r="V2886" i="1"/>
  <c r="X2886" i="1"/>
  <c r="V2290" i="1"/>
  <c r="X2290" i="1"/>
  <c r="V3706" i="1"/>
  <c r="X3706" i="1"/>
  <c r="V2636" i="1"/>
  <c r="X2636" i="1"/>
  <c r="V6234" i="1"/>
  <c r="X6234" i="1"/>
  <c r="V2165" i="1"/>
  <c r="X2165" i="1"/>
  <c r="V2806" i="1"/>
  <c r="X2806" i="1"/>
  <c r="V1903" i="1"/>
  <c r="X1903" i="1"/>
  <c r="V911" i="1"/>
  <c r="X911" i="1"/>
  <c r="V7931" i="1"/>
  <c r="X7931" i="1"/>
  <c r="V6793" i="1"/>
  <c r="X6793" i="1"/>
  <c r="V492" i="1"/>
  <c r="X492" i="1"/>
  <c r="V7781" i="1"/>
  <c r="X7781" i="1"/>
  <c r="V3676" i="1"/>
  <c r="X3676" i="1"/>
  <c r="V4588" i="1"/>
  <c r="X4588" i="1"/>
  <c r="V5722" i="1"/>
  <c r="X5722" i="1"/>
  <c r="V6663" i="1"/>
  <c r="X6663" i="1"/>
  <c r="V602" i="1"/>
  <c r="X602" i="1"/>
  <c r="V5011" i="1"/>
  <c r="X5011" i="1"/>
  <c r="V5413" i="1"/>
  <c r="X5413" i="1"/>
  <c r="V6848" i="1"/>
  <c r="X6848" i="1"/>
  <c r="V7735" i="1"/>
  <c r="X7735" i="1"/>
  <c r="V3106" i="1"/>
  <c r="X3106" i="1"/>
  <c r="V3524" i="1"/>
  <c r="X3524" i="1"/>
  <c r="V7706" i="1"/>
  <c r="X7706" i="1"/>
  <c r="V3204" i="1"/>
  <c r="X3204" i="1"/>
  <c r="V4706" i="1"/>
  <c r="X4706" i="1"/>
  <c r="V6411" i="1"/>
  <c r="X6411" i="1"/>
  <c r="V4617" i="1"/>
  <c r="X4617" i="1"/>
  <c r="V4964" i="1"/>
  <c r="X4964" i="1"/>
  <c r="V456" i="1"/>
  <c r="X456" i="1"/>
  <c r="V5951" i="1"/>
  <c r="X5951" i="1"/>
  <c r="V2684" i="1"/>
  <c r="X2684" i="1"/>
  <c r="V7919" i="1"/>
  <c r="X7919" i="1"/>
  <c r="V2137" i="1"/>
  <c r="X2137" i="1"/>
  <c r="V6605" i="1"/>
  <c r="X6605" i="1"/>
  <c r="V3767" i="1"/>
  <c r="X3767" i="1"/>
  <c r="V5781" i="1"/>
  <c r="X5781" i="1"/>
  <c r="V1974" i="1"/>
  <c r="X1974" i="1"/>
  <c r="V940" i="1"/>
  <c r="X940" i="1"/>
  <c r="V3977" i="1"/>
  <c r="X3977" i="1"/>
  <c r="V7069" i="1"/>
  <c r="X7069" i="1"/>
  <c r="V3446" i="1"/>
  <c r="X3446" i="1"/>
  <c r="V7659" i="1"/>
  <c r="X7659" i="1"/>
  <c r="V5734" i="1"/>
  <c r="X5734" i="1"/>
  <c r="V5723" i="1"/>
  <c r="X5723" i="1"/>
  <c r="V7097" i="1"/>
  <c r="X7097" i="1"/>
  <c r="V7673" i="1"/>
  <c r="X7673" i="1"/>
  <c r="V3981" i="1"/>
  <c r="X3981" i="1"/>
  <c r="V7652" i="1"/>
  <c r="X7652" i="1"/>
  <c r="V4228" i="1"/>
  <c r="X4228" i="1"/>
  <c r="V191" i="1"/>
  <c r="X191" i="1"/>
  <c r="V6473" i="1"/>
  <c r="X6473" i="1"/>
  <c r="V6819" i="1"/>
  <c r="X6819" i="1"/>
  <c r="V4731" i="1"/>
  <c r="X4731" i="1"/>
  <c r="V7345" i="1"/>
  <c r="X7345" i="1"/>
  <c r="V5157" i="1"/>
  <c r="X5157" i="1"/>
  <c r="V1841" i="1"/>
  <c r="X1841" i="1"/>
  <c r="V3288" i="1"/>
  <c r="X3288" i="1"/>
  <c r="V7637" i="1"/>
  <c r="X7637" i="1"/>
  <c r="V5052" i="1"/>
  <c r="X5052" i="1"/>
  <c r="V1612" i="1"/>
  <c r="X1612" i="1"/>
  <c r="V6986" i="1"/>
  <c r="X6986" i="1"/>
  <c r="V7831" i="1"/>
  <c r="X7831" i="1"/>
  <c r="V848" i="1"/>
  <c r="X848" i="1"/>
  <c r="V3785" i="1"/>
  <c r="X3785" i="1"/>
  <c r="V1344" i="1"/>
  <c r="X1344" i="1"/>
  <c r="V7879" i="1"/>
  <c r="X7879" i="1"/>
  <c r="V7920" i="1"/>
  <c r="X7920" i="1"/>
  <c r="V2495" i="1"/>
  <c r="X2495" i="1"/>
  <c r="V5547" i="1"/>
  <c r="X5547" i="1"/>
  <c r="V1910" i="1"/>
  <c r="X1910" i="1"/>
  <c r="V7877" i="1"/>
  <c r="X7877" i="1"/>
  <c r="V5001" i="1"/>
  <c r="X5001" i="1"/>
  <c r="V2153" i="1"/>
  <c r="X2153" i="1"/>
  <c r="V7745" i="1"/>
  <c r="X7745" i="1"/>
  <c r="V3499" i="1"/>
  <c r="X3499" i="1"/>
  <c r="V7168" i="1"/>
  <c r="X7168" i="1"/>
  <c r="V2735" i="1"/>
  <c r="X2735" i="1"/>
  <c r="V6991" i="1"/>
  <c r="X6991" i="1"/>
  <c r="V136" i="1"/>
  <c r="X136" i="1"/>
  <c r="V1424" i="1"/>
  <c r="X1424" i="1"/>
  <c r="V5828" i="1"/>
  <c r="X5828" i="1"/>
  <c r="V1999" i="1"/>
  <c r="X1999" i="1"/>
  <c r="V3556" i="1"/>
  <c r="X3556" i="1"/>
  <c r="V5675" i="1"/>
  <c r="X5675" i="1"/>
  <c r="V6034" i="1"/>
  <c r="X6034" i="1"/>
  <c r="V4105" i="1"/>
  <c r="X4105" i="1"/>
  <c r="V1028" i="1"/>
  <c r="X1028" i="1"/>
  <c r="V1069" i="1"/>
  <c r="X1069" i="1"/>
  <c r="V4955" i="1"/>
  <c r="X4955" i="1"/>
  <c r="V3857" i="1"/>
  <c r="X3857" i="1"/>
  <c r="V1395" i="1"/>
  <c r="X1395" i="1"/>
  <c r="V4026" i="1"/>
  <c r="X4026" i="1"/>
  <c r="V5351" i="1"/>
  <c r="X5351" i="1"/>
  <c r="V7320" i="1"/>
  <c r="X7320" i="1"/>
  <c r="V4068" i="1"/>
  <c r="X4068" i="1"/>
  <c r="V3372" i="1"/>
  <c r="X3372" i="1"/>
  <c r="V7858" i="1"/>
  <c r="X7858" i="1"/>
  <c r="V6105" i="1"/>
  <c r="X6105" i="1"/>
  <c r="V3965" i="1"/>
  <c r="X3965" i="1"/>
  <c r="V172" i="1"/>
  <c r="X172" i="1"/>
  <c r="V3525" i="1"/>
  <c r="X3525" i="1"/>
  <c r="V3794" i="1"/>
  <c r="X3794" i="1"/>
  <c r="V4280" i="1"/>
  <c r="X4280" i="1"/>
  <c r="V6727" i="1"/>
  <c r="X6727" i="1"/>
  <c r="V4698" i="1"/>
  <c r="X4698" i="1"/>
  <c r="V947" i="1"/>
  <c r="X947" i="1"/>
  <c r="V2041" i="1"/>
  <c r="X2041" i="1"/>
  <c r="V4548" i="1"/>
  <c r="X4548" i="1"/>
  <c r="V2755" i="1"/>
  <c r="X2755" i="1"/>
  <c r="V1543" i="1"/>
  <c r="X1543" i="1"/>
  <c r="V4553" i="1"/>
  <c r="X4553" i="1"/>
  <c r="V3352" i="1"/>
  <c r="X3352" i="1"/>
  <c r="V3081" i="1"/>
  <c r="X3081" i="1"/>
  <c r="V3723" i="1"/>
  <c r="X3723" i="1"/>
  <c r="V1306" i="1"/>
  <c r="X1306" i="1"/>
  <c r="V6613" i="1"/>
  <c r="X6613" i="1"/>
  <c r="V6099" i="1"/>
  <c r="X6099" i="1"/>
  <c r="V5756" i="1"/>
  <c r="X5756" i="1"/>
  <c r="V7511" i="1"/>
  <c r="X7511" i="1"/>
  <c r="V2314" i="1"/>
  <c r="X2314" i="1"/>
  <c r="V1473" i="1"/>
  <c r="X1473" i="1"/>
  <c r="V3605" i="1"/>
  <c r="X3605" i="1"/>
  <c r="V1288" i="1"/>
  <c r="X1288" i="1"/>
  <c r="V7575" i="1"/>
  <c r="X7575" i="1"/>
  <c r="V7390" i="1"/>
  <c r="X7390" i="1"/>
  <c r="V2086" i="1"/>
  <c r="X2086" i="1"/>
  <c r="V4307" i="1"/>
  <c r="X4307" i="1"/>
  <c r="V3701" i="1"/>
  <c r="X3701" i="1"/>
  <c r="V4449" i="1"/>
  <c r="X4449" i="1"/>
  <c r="V6993" i="1"/>
  <c r="X6993" i="1"/>
  <c r="V4319" i="1"/>
  <c r="X4319" i="1"/>
  <c r="V4892" i="1"/>
  <c r="X4892" i="1"/>
  <c r="V6139" i="1"/>
  <c r="X6139" i="1"/>
  <c r="V4927" i="1"/>
  <c r="X4927" i="1"/>
  <c r="V1237" i="1"/>
  <c r="X1237" i="1"/>
  <c r="V2206" i="1"/>
  <c r="X2206" i="1"/>
  <c r="V5627" i="1"/>
  <c r="X5627" i="1"/>
  <c r="V4793" i="1"/>
  <c r="X4793" i="1"/>
  <c r="V7712" i="1"/>
  <c r="X7712" i="1"/>
  <c r="V562" i="1"/>
  <c r="X562" i="1"/>
  <c r="V7369" i="1"/>
  <c r="X7369" i="1"/>
  <c r="V3366" i="1"/>
  <c r="X3366" i="1"/>
  <c r="V4260" i="1"/>
  <c r="X4260" i="1"/>
  <c r="V3606" i="1"/>
  <c r="X3606" i="1"/>
  <c r="V4413" i="1"/>
  <c r="X4413" i="1"/>
  <c r="V6295" i="1"/>
  <c r="X6295" i="1"/>
  <c r="V790" i="1"/>
  <c r="X790" i="1"/>
  <c r="V4822" i="1"/>
  <c r="X4822" i="1"/>
  <c r="V4121" i="1"/>
  <c r="X4121" i="1"/>
  <c r="V7088" i="1"/>
  <c r="X7088" i="1"/>
  <c r="V4885" i="1"/>
  <c r="X4885" i="1"/>
  <c r="V4135" i="1"/>
  <c r="X4135" i="1"/>
  <c r="V4002" i="1"/>
  <c r="X4002" i="1"/>
  <c r="V751" i="1"/>
  <c r="X751" i="1"/>
  <c r="V7734" i="1"/>
  <c r="X7734" i="1"/>
  <c r="V3178" i="1"/>
  <c r="X3178" i="1"/>
  <c r="V2967" i="1"/>
  <c r="X2967" i="1"/>
  <c r="V4408" i="1"/>
  <c r="X4408" i="1"/>
  <c r="V5825" i="1"/>
  <c r="X5825" i="1"/>
  <c r="V5536" i="1"/>
  <c r="X5536" i="1"/>
  <c r="V2430" i="1"/>
  <c r="X2430" i="1"/>
  <c r="V1334" i="1"/>
  <c r="X1334" i="1"/>
  <c r="V3503" i="1"/>
  <c r="X3503" i="1"/>
  <c r="V7737" i="1"/>
  <c r="X7737" i="1"/>
  <c r="V4606" i="1"/>
  <c r="X4606" i="1"/>
  <c r="V7910" i="1"/>
  <c r="X7910" i="1"/>
  <c r="V2662" i="1"/>
  <c r="X2662" i="1"/>
  <c r="V4055" i="1"/>
  <c r="X4055" i="1"/>
  <c r="V7163" i="1"/>
  <c r="X7163" i="1"/>
  <c r="V3227" i="1"/>
  <c r="X3227" i="1"/>
  <c r="V6656" i="1"/>
  <c r="X6656" i="1"/>
  <c r="V4792" i="1"/>
  <c r="X4792" i="1"/>
  <c r="V5856" i="1"/>
  <c r="X5856" i="1"/>
  <c r="V6323" i="1"/>
  <c r="X6323" i="1"/>
  <c r="V6203" i="1"/>
  <c r="X6203" i="1"/>
  <c r="V4063" i="1"/>
  <c r="X4063" i="1"/>
  <c r="V1628" i="1"/>
  <c r="X1628" i="1"/>
  <c r="V7232" i="1"/>
  <c r="X7232" i="1"/>
  <c r="V4795" i="1"/>
  <c r="X4795" i="1"/>
  <c r="V7012" i="1"/>
  <c r="X7012" i="1"/>
  <c r="V3237" i="1"/>
  <c r="X3237" i="1"/>
  <c r="V2309" i="1"/>
  <c r="X2309" i="1"/>
  <c r="V7480" i="1"/>
  <c r="X7480" i="1"/>
  <c r="V4669" i="1"/>
  <c r="X4669" i="1"/>
  <c r="V4851" i="1"/>
  <c r="X4851" i="1"/>
  <c r="V1183" i="1"/>
  <c r="X1183" i="1"/>
  <c r="V7886" i="1"/>
  <c r="X7886" i="1"/>
  <c r="V4132" i="1"/>
  <c r="X4132" i="1"/>
  <c r="V5345" i="1"/>
  <c r="X5345" i="1"/>
  <c r="V5623" i="1"/>
  <c r="X5623" i="1"/>
  <c r="V7774" i="1"/>
  <c r="X7774" i="1"/>
  <c r="V5569" i="1"/>
  <c r="X5569" i="1"/>
  <c r="V884" i="1"/>
  <c r="X884" i="1"/>
  <c r="V1955" i="1"/>
  <c r="X1955" i="1"/>
  <c r="V1789" i="1"/>
  <c r="X1789" i="1"/>
  <c r="V4047" i="1"/>
  <c r="X4047" i="1"/>
  <c r="V5684" i="1"/>
  <c r="X5684" i="1"/>
  <c r="V2985" i="1"/>
  <c r="X2985" i="1"/>
  <c r="V3795" i="1"/>
  <c r="X3795" i="1"/>
  <c r="V148" i="1"/>
  <c r="X148" i="1"/>
  <c r="V3451" i="1"/>
  <c r="X3451" i="1"/>
  <c r="V7824" i="1"/>
  <c r="X7824" i="1"/>
  <c r="V6978" i="1"/>
  <c r="X6978" i="1"/>
  <c r="V4824" i="1"/>
  <c r="X4824" i="1"/>
  <c r="V5635" i="1"/>
  <c r="X5635" i="1"/>
  <c r="V5818" i="1"/>
  <c r="X5818" i="1"/>
  <c r="V2392" i="1"/>
  <c r="X2392" i="1"/>
  <c r="V7434" i="1"/>
  <c r="X7434" i="1"/>
  <c r="V2311" i="1"/>
  <c r="X2311" i="1"/>
  <c r="V6115" i="1"/>
  <c r="X6115" i="1"/>
  <c r="V7105" i="1"/>
  <c r="X7105" i="1"/>
  <c r="V7500" i="1"/>
  <c r="X7500" i="1"/>
  <c r="V4840" i="1"/>
  <c r="X4840" i="1"/>
  <c r="V5702" i="1"/>
  <c r="X5702" i="1"/>
  <c r="V4644" i="1"/>
  <c r="X4644" i="1"/>
  <c r="V5499" i="1"/>
  <c r="X5499" i="1"/>
  <c r="V1057" i="1"/>
  <c r="X1057" i="1"/>
  <c r="V7638" i="1"/>
  <c r="X7638" i="1"/>
  <c r="V252" i="1"/>
  <c r="X252" i="1"/>
  <c r="V1408" i="1"/>
  <c r="X1408" i="1"/>
  <c r="V6742" i="1"/>
  <c r="X6742" i="1"/>
  <c r="V7595" i="1"/>
  <c r="X7595" i="1"/>
  <c r="V6584" i="1"/>
  <c r="X6584" i="1"/>
  <c r="V3947" i="1"/>
  <c r="X3947" i="1"/>
  <c r="V5106" i="1"/>
  <c r="X5106" i="1"/>
  <c r="V3752" i="1"/>
  <c r="X3752" i="1"/>
  <c r="V1294" i="1"/>
  <c r="X1294" i="1"/>
  <c r="V650" i="1"/>
  <c r="X650" i="1"/>
  <c r="V6079" i="1"/>
  <c r="X6079" i="1"/>
  <c r="V507" i="1"/>
  <c r="X507" i="1"/>
  <c r="V5974" i="1"/>
  <c r="X5974" i="1"/>
  <c r="V3692" i="1"/>
  <c r="X3692" i="1"/>
  <c r="V4884" i="1"/>
  <c r="X4884" i="1"/>
  <c r="V1801" i="1"/>
  <c r="X1801" i="1"/>
  <c r="V5656" i="1"/>
  <c r="X5656" i="1"/>
  <c r="V5232" i="1"/>
  <c r="X5232" i="1"/>
  <c r="V3248" i="1"/>
  <c r="X3248" i="1"/>
  <c r="V620" i="1"/>
  <c r="X620" i="1"/>
  <c r="V7437" i="1"/>
  <c r="X7437" i="1"/>
  <c r="V3153" i="1"/>
  <c r="X3153" i="1"/>
  <c r="V6281" i="1"/>
  <c r="X6281" i="1"/>
  <c r="V3467" i="1"/>
  <c r="X3467" i="1"/>
  <c r="V3167" i="1"/>
  <c r="X3167" i="1"/>
  <c r="V2148" i="1"/>
  <c r="X2148" i="1"/>
  <c r="V3069" i="1"/>
  <c r="X3069" i="1"/>
  <c r="V4169" i="1"/>
  <c r="X4169" i="1"/>
  <c r="V2515" i="1"/>
  <c r="X2515" i="1"/>
  <c r="V3349" i="1"/>
  <c r="X3349" i="1"/>
  <c r="V689" i="1"/>
  <c r="X689" i="1"/>
  <c r="V4894" i="1"/>
  <c r="X4894" i="1"/>
  <c r="V7794" i="1"/>
  <c r="X7794" i="1"/>
  <c r="V2428" i="1"/>
  <c r="X2428" i="1"/>
  <c r="V5090" i="1"/>
  <c r="X5090" i="1"/>
  <c r="V631" i="1"/>
  <c r="X631" i="1"/>
  <c r="V544" i="1"/>
  <c r="X544" i="1"/>
  <c r="V7601" i="1"/>
  <c r="X7601" i="1"/>
  <c r="V601" i="1"/>
  <c r="X601" i="1"/>
  <c r="V7905" i="1"/>
  <c r="X7905" i="1"/>
  <c r="V1482" i="1"/>
  <c r="X1482" i="1"/>
  <c r="V7834" i="1"/>
  <c r="X7834" i="1"/>
  <c r="V7141" i="1"/>
  <c r="X7141" i="1"/>
  <c r="V934" i="1"/>
  <c r="X934" i="1"/>
  <c r="V6446" i="1"/>
  <c r="X6446" i="1"/>
  <c r="V5538" i="1"/>
  <c r="X5538" i="1"/>
  <c r="V1134" i="1"/>
  <c r="X1134" i="1"/>
  <c r="V5805" i="1"/>
  <c r="X5805" i="1"/>
  <c r="V6129" i="1"/>
  <c r="X6129" i="1"/>
  <c r="V4834" i="1"/>
  <c r="X4834" i="1"/>
  <c r="V7396" i="1"/>
  <c r="X7396" i="1"/>
  <c r="V7068" i="1"/>
  <c r="X7068" i="1"/>
  <c r="V5032" i="1"/>
  <c r="X5032" i="1"/>
  <c r="V7579" i="1"/>
  <c r="X7579" i="1"/>
  <c r="V5851" i="1"/>
  <c r="X5851" i="1"/>
  <c r="V3383" i="1"/>
  <c r="X3383" i="1"/>
  <c r="V6910" i="1"/>
  <c r="X6910" i="1"/>
  <c r="V543" i="1"/>
  <c r="X543" i="1"/>
  <c r="V3741" i="1"/>
  <c r="X3741" i="1"/>
  <c r="V4322" i="1"/>
  <c r="X4322" i="1"/>
  <c r="V5546" i="1"/>
  <c r="X5546" i="1"/>
  <c r="V272" i="1"/>
  <c r="X272" i="1"/>
  <c r="V4570" i="1"/>
  <c r="X4570" i="1"/>
  <c r="V6309" i="1"/>
  <c r="X6309" i="1"/>
  <c r="V2822" i="1"/>
  <c r="X2822" i="1"/>
  <c r="V1956" i="1"/>
  <c r="X1956" i="1"/>
  <c r="V1464" i="1"/>
  <c r="X1464" i="1"/>
  <c r="V3129" i="1"/>
  <c r="X3129" i="1"/>
  <c r="V4013" i="1"/>
  <c r="X4013" i="1"/>
  <c r="V6131" i="1"/>
  <c r="X6131" i="1"/>
  <c r="V4328" i="1"/>
  <c r="X4328" i="1"/>
  <c r="V6457" i="1"/>
  <c r="X6457" i="1"/>
  <c r="V1967" i="1"/>
  <c r="X1967" i="1"/>
  <c r="V5102" i="1"/>
  <c r="X5102" i="1"/>
  <c r="V6007" i="1"/>
  <c r="X6007" i="1"/>
  <c r="V3144" i="1"/>
  <c r="X3144" i="1"/>
  <c r="V1792" i="1"/>
  <c r="X1792" i="1"/>
  <c r="V7071" i="1"/>
  <c r="X7071" i="1"/>
  <c r="V7534" i="1"/>
  <c r="X7534" i="1"/>
  <c r="V3901" i="1"/>
  <c r="X3901" i="1"/>
  <c r="V6329" i="1"/>
  <c r="X6329" i="1"/>
  <c r="V5330" i="1"/>
  <c r="X5330" i="1"/>
  <c r="V7967" i="1"/>
  <c r="X7967" i="1"/>
  <c r="V6963" i="1"/>
  <c r="X6963" i="1"/>
  <c r="V4264" i="1"/>
  <c r="X4264" i="1"/>
  <c r="V6724" i="1"/>
  <c r="X6724" i="1"/>
  <c r="V5332" i="1"/>
  <c r="X5332" i="1"/>
  <c r="V5412" i="1"/>
  <c r="X5412" i="1"/>
  <c r="V7445" i="1"/>
  <c r="X7445" i="1"/>
  <c r="V2971" i="1"/>
  <c r="X2971" i="1"/>
  <c r="V4254" i="1"/>
  <c r="X4254" i="1"/>
  <c r="V3325" i="1"/>
  <c r="X3325" i="1"/>
  <c r="V3029" i="1"/>
  <c r="X3029" i="1"/>
  <c r="V7755" i="1"/>
  <c r="X7755" i="1"/>
  <c r="V759" i="1"/>
  <c r="X759" i="1"/>
  <c r="V6648" i="1"/>
  <c r="X6648" i="1"/>
  <c r="V4995" i="1"/>
  <c r="X4995" i="1"/>
  <c r="V3263" i="1"/>
  <c r="X3263" i="1"/>
  <c r="V5888" i="1"/>
  <c r="X5888" i="1"/>
  <c r="V4297" i="1"/>
  <c r="X4297" i="1"/>
  <c r="V3447" i="1"/>
  <c r="X3447" i="1"/>
  <c r="V879" i="1"/>
  <c r="X879" i="1"/>
  <c r="V4744" i="1"/>
  <c r="X4744" i="1"/>
  <c r="V3948" i="1"/>
  <c r="X3948" i="1"/>
  <c r="V5770" i="1"/>
  <c r="X5770" i="1"/>
  <c r="V3624" i="1"/>
  <c r="X3624" i="1"/>
  <c r="V1437" i="1"/>
  <c r="X1437" i="1"/>
  <c r="V4434" i="1"/>
  <c r="X4434" i="1"/>
  <c r="V852" i="1"/>
  <c r="X852" i="1"/>
  <c r="V4119" i="1"/>
  <c r="X4119" i="1"/>
  <c r="V40" i="1"/>
  <c r="X40" i="1"/>
  <c r="V4766" i="1"/>
  <c r="X4766" i="1"/>
  <c r="V6000" i="1"/>
  <c r="X6000" i="1"/>
  <c r="V5222" i="1"/>
  <c r="X5222" i="1"/>
  <c r="V4384" i="1"/>
  <c r="X4384" i="1"/>
  <c r="V2625" i="1"/>
  <c r="X2625" i="1"/>
  <c r="V4902" i="1"/>
  <c r="X4902" i="1"/>
  <c r="V404" i="1"/>
  <c r="X404" i="1"/>
  <c r="V6222" i="1"/>
  <c r="X6222" i="1"/>
  <c r="V7292" i="1"/>
  <c r="X7292" i="1"/>
  <c r="V3897" i="1"/>
  <c r="X3897" i="1"/>
  <c r="V6515" i="1"/>
  <c r="X6515" i="1"/>
  <c r="V7526" i="1"/>
  <c r="X7526" i="1"/>
  <c r="V7122" i="1"/>
  <c r="X7122" i="1"/>
  <c r="V514" i="1"/>
  <c r="X514" i="1"/>
  <c r="V3972" i="1"/>
  <c r="X3972" i="1"/>
  <c r="V2823" i="1"/>
  <c r="X2823" i="1"/>
  <c r="V7075" i="1"/>
  <c r="X7075" i="1"/>
  <c r="V1259" i="1"/>
  <c r="X1259" i="1"/>
  <c r="V3963" i="1"/>
  <c r="X3963" i="1"/>
  <c r="V3745" i="1"/>
  <c r="X3745" i="1"/>
  <c r="V1080" i="1"/>
  <c r="X1080" i="1"/>
  <c r="V6745" i="1"/>
  <c r="X6745" i="1"/>
  <c r="V7289" i="1"/>
  <c r="X7289" i="1"/>
  <c r="V7765" i="1"/>
  <c r="X7765" i="1"/>
  <c r="V5568" i="1"/>
  <c r="X5568" i="1"/>
  <c r="V5431" i="1"/>
  <c r="X5431" i="1"/>
  <c r="V4704" i="1"/>
  <c r="X4704" i="1"/>
  <c r="V4188" i="1"/>
  <c r="X4188" i="1"/>
  <c r="V6827" i="1"/>
  <c r="X6827" i="1"/>
  <c r="V5890" i="1"/>
  <c r="X5890" i="1"/>
  <c r="V1222" i="1"/>
  <c r="X1222" i="1"/>
  <c r="V5028" i="1"/>
  <c r="X5028" i="1"/>
  <c r="V5939" i="1"/>
  <c r="X5939" i="1"/>
  <c r="V7426" i="1"/>
  <c r="X7426" i="1"/>
  <c r="V4033" i="1"/>
  <c r="X4033" i="1"/>
  <c r="V839" i="1"/>
  <c r="X839" i="1"/>
  <c r="V6903" i="1"/>
  <c r="X6903" i="1"/>
  <c r="V5372" i="1"/>
  <c r="X5372" i="1"/>
  <c r="V587" i="1"/>
  <c r="X587" i="1"/>
  <c r="V5780" i="1"/>
  <c r="X5780" i="1"/>
  <c r="V4559" i="1"/>
  <c r="X4559" i="1"/>
  <c r="V7571" i="1"/>
  <c r="X7571" i="1"/>
  <c r="V2292" i="1"/>
  <c r="X2292" i="1"/>
  <c r="V7932" i="1"/>
  <c r="X7932" i="1"/>
  <c r="V5220" i="1"/>
  <c r="X5220" i="1"/>
  <c r="V6220" i="1"/>
  <c r="X6220" i="1"/>
  <c r="V5359" i="1"/>
  <c r="X5359" i="1"/>
  <c r="V1000" i="1"/>
  <c r="X1000" i="1"/>
  <c r="V4212" i="1"/>
  <c r="X4212" i="1"/>
  <c r="V7156" i="1"/>
  <c r="X7156" i="1"/>
  <c r="V3852" i="1"/>
  <c r="X3852" i="1"/>
  <c r="V5379" i="1"/>
  <c r="X5379" i="1"/>
  <c r="V2895" i="1"/>
  <c r="X2895" i="1"/>
  <c r="V6652" i="1"/>
  <c r="X6652" i="1"/>
  <c r="V7543" i="1"/>
  <c r="X7543" i="1"/>
  <c r="V6610" i="1"/>
  <c r="X6610" i="1"/>
  <c r="V7027" i="1"/>
  <c r="X7027" i="1"/>
  <c r="V7627" i="1"/>
  <c r="X7627" i="1"/>
  <c r="V6382" i="1"/>
  <c r="X6382" i="1"/>
  <c r="V6488" i="1"/>
  <c r="X6488" i="1"/>
  <c r="V1759" i="1"/>
  <c r="X1759" i="1"/>
  <c r="V4351" i="1"/>
  <c r="X4351" i="1"/>
  <c r="V7752" i="1"/>
  <c r="X7752" i="1"/>
  <c r="V6876" i="1"/>
  <c r="X6876" i="1"/>
  <c r="V5523" i="1"/>
  <c r="X5523" i="1"/>
  <c r="V4215" i="1"/>
  <c r="X4215" i="1"/>
  <c r="V6572" i="1"/>
  <c r="X6572" i="1"/>
  <c r="V5992" i="1"/>
  <c r="X5992" i="1"/>
  <c r="V1240" i="1"/>
  <c r="X1240" i="1"/>
  <c r="V3829" i="1"/>
  <c r="X3829" i="1"/>
  <c r="V4422" i="1"/>
  <c r="X4422" i="1"/>
  <c r="V5796" i="1"/>
  <c r="X5796" i="1"/>
  <c r="V5468" i="1"/>
  <c r="X5468" i="1"/>
  <c r="V214" i="1"/>
  <c r="X214" i="1"/>
  <c r="V6892" i="1"/>
  <c r="X6892" i="1"/>
  <c r="V3574" i="1"/>
  <c r="X3574" i="1"/>
  <c r="V5612" i="1"/>
  <c r="X5612" i="1"/>
  <c r="V4768" i="1"/>
  <c r="X4768" i="1"/>
  <c r="V4446" i="1"/>
  <c r="X4446" i="1"/>
  <c r="V2045" i="1"/>
  <c r="X2045" i="1"/>
  <c r="V5913" i="1"/>
  <c r="X5913" i="1"/>
  <c r="V2916" i="1"/>
  <c r="X2916" i="1"/>
  <c r="V6561" i="1"/>
  <c r="X6561" i="1"/>
  <c r="V4880" i="1"/>
  <c r="X4880" i="1"/>
  <c r="V6699" i="1"/>
  <c r="X6699" i="1"/>
  <c r="V4472" i="1"/>
  <c r="X4472" i="1"/>
  <c r="V7356" i="1"/>
  <c r="X7356" i="1"/>
  <c r="V982" i="1"/>
  <c r="X982" i="1"/>
  <c r="V6632" i="1"/>
  <c r="X6632" i="1"/>
  <c r="V3812" i="1"/>
  <c r="X3812" i="1"/>
  <c r="V7829" i="1"/>
  <c r="X7829" i="1"/>
  <c r="V2620" i="1"/>
  <c r="X2620" i="1"/>
  <c r="V6424" i="1"/>
  <c r="X6424" i="1"/>
  <c r="V7883" i="1"/>
  <c r="X7883" i="1"/>
  <c r="V6530" i="1"/>
  <c r="X6530" i="1"/>
  <c r="V3010" i="1"/>
  <c r="X3010" i="1"/>
  <c r="V7714" i="1"/>
  <c r="X7714" i="1"/>
  <c r="V6725" i="1"/>
  <c r="X6725" i="1"/>
  <c r="V6416" i="1"/>
  <c r="X6416" i="1"/>
  <c r="V611" i="1"/>
  <c r="X611" i="1"/>
  <c r="V5681" i="1"/>
  <c r="X5681" i="1"/>
  <c r="V883" i="1"/>
  <c r="X883" i="1"/>
  <c r="V6078" i="1"/>
  <c r="X6078" i="1"/>
  <c r="V3494" i="1"/>
  <c r="X3494" i="1"/>
  <c r="V7281" i="1"/>
  <c r="X7281" i="1"/>
  <c r="V3781" i="1"/>
  <c r="X3781" i="1"/>
  <c r="V7378" i="1"/>
  <c r="X7378" i="1"/>
  <c r="V3969" i="1"/>
  <c r="X3969" i="1"/>
  <c r="V5375" i="1"/>
  <c r="X5375" i="1"/>
  <c r="V2125" i="1"/>
  <c r="X2125" i="1"/>
  <c r="V6495" i="1"/>
  <c r="X6495" i="1"/>
  <c r="V3122" i="1"/>
  <c r="X3122" i="1"/>
  <c r="V1145" i="1"/>
  <c r="X1145" i="1"/>
  <c r="V1830" i="1"/>
  <c r="X1830" i="1"/>
  <c r="V6893" i="1"/>
  <c r="X6893" i="1"/>
  <c r="V5966" i="1"/>
  <c r="X5966" i="1"/>
  <c r="V4064" i="1"/>
  <c r="X4064" i="1"/>
  <c r="V4089" i="1"/>
  <c r="X4089" i="1"/>
  <c r="V3742" i="1"/>
  <c r="X3742" i="1"/>
  <c r="V5870" i="1"/>
  <c r="X5870" i="1"/>
  <c r="V1403" i="1"/>
  <c r="X1403" i="1"/>
  <c r="V1678" i="1"/>
  <c r="X1678" i="1"/>
  <c r="V3299" i="1"/>
  <c r="X3299" i="1"/>
  <c r="V761" i="1"/>
  <c r="X761" i="1"/>
  <c r="V3278" i="1"/>
  <c r="X3278" i="1"/>
  <c r="V4133" i="1"/>
  <c r="X4133" i="1"/>
  <c r="V966" i="1"/>
  <c r="X966" i="1"/>
  <c r="V1691" i="1"/>
  <c r="X1691" i="1"/>
  <c r="V7463" i="1"/>
  <c r="X7463" i="1"/>
  <c r="V3690" i="1"/>
  <c r="X3690" i="1"/>
  <c r="V2563" i="1"/>
  <c r="X2563" i="1"/>
  <c r="V7164" i="1"/>
  <c r="X7164" i="1"/>
  <c r="V678" i="1"/>
  <c r="X678" i="1"/>
  <c r="V4749" i="1"/>
  <c r="X4749" i="1"/>
  <c r="V775" i="1"/>
  <c r="X775" i="1"/>
  <c r="V7729" i="1"/>
  <c r="X7729" i="1"/>
  <c r="V4729" i="1"/>
  <c r="X4729" i="1"/>
  <c r="V667" i="1"/>
  <c r="X667" i="1"/>
  <c r="V895" i="1"/>
  <c r="X895" i="1"/>
  <c r="V7363" i="1"/>
  <c r="X7363" i="1"/>
  <c r="V7918" i="1"/>
  <c r="X7918" i="1"/>
  <c r="V1563" i="1"/>
  <c r="X1563" i="1"/>
  <c r="V4815" i="1"/>
  <c r="X4815" i="1"/>
  <c r="V7645" i="1"/>
  <c r="X7645" i="1"/>
  <c r="V6178" i="1"/>
  <c r="X6178" i="1"/>
  <c r="V6494" i="1"/>
  <c r="X6494" i="1"/>
  <c r="V4676" i="1"/>
  <c r="X4676" i="1"/>
  <c r="V2767" i="1"/>
  <c r="X2767" i="1"/>
  <c r="V5002" i="1"/>
  <c r="X5002" i="1"/>
  <c r="V7344" i="1"/>
  <c r="X7344" i="1"/>
  <c r="V7856" i="1"/>
  <c r="X7856" i="1"/>
  <c r="V4503" i="1"/>
  <c r="X4503" i="1"/>
  <c r="V7535" i="1"/>
  <c r="X7535" i="1"/>
  <c r="V1579" i="1"/>
  <c r="X1579" i="1"/>
  <c r="V2246" i="1"/>
  <c r="X2246" i="1"/>
  <c r="V2721" i="1"/>
  <c r="X2721" i="1"/>
  <c r="V1590" i="1"/>
  <c r="X1590" i="1"/>
  <c r="V5323" i="1"/>
  <c r="X5323" i="1"/>
  <c r="V2175" i="1"/>
  <c r="X2175" i="1"/>
  <c r="V4051" i="1"/>
  <c r="X4051" i="1"/>
  <c r="V2190" i="1"/>
  <c r="X2190" i="1"/>
  <c r="V6423" i="1"/>
  <c r="X6423" i="1"/>
  <c r="V5708" i="1"/>
  <c r="X5708" i="1"/>
  <c r="V1930" i="1"/>
  <c r="X1930" i="1"/>
  <c r="V3471" i="1"/>
  <c r="X3471" i="1"/>
  <c r="V5457" i="1"/>
  <c r="X5457" i="1"/>
  <c r="V5074" i="1"/>
  <c r="X5074" i="1"/>
  <c r="V2011" i="1"/>
  <c r="X2011" i="1"/>
  <c r="V5809" i="1"/>
  <c r="X5809" i="1"/>
  <c r="V5213" i="1"/>
  <c r="X5213" i="1"/>
  <c r="V7845" i="1"/>
  <c r="X7845" i="1"/>
  <c r="V1016" i="1"/>
  <c r="X1016" i="1"/>
  <c r="V7917" i="1"/>
  <c r="X7917" i="1"/>
  <c r="V2015" i="1"/>
  <c r="X2015" i="1"/>
  <c r="V6717" i="1"/>
  <c r="X6717" i="1"/>
  <c r="V4694" i="1"/>
  <c r="X4694" i="1"/>
  <c r="V5476" i="1"/>
  <c r="X5476" i="1"/>
  <c r="V4760" i="1"/>
  <c r="X4760" i="1"/>
  <c r="V1226" i="1"/>
  <c r="X1226" i="1"/>
  <c r="V296" i="1"/>
  <c r="X296" i="1"/>
  <c r="V4777" i="1"/>
  <c r="X4777" i="1"/>
  <c r="V7825" i="1"/>
  <c r="X7825" i="1"/>
  <c r="V6407" i="1"/>
  <c r="X6407" i="1"/>
  <c r="V2870" i="1"/>
  <c r="X2870" i="1"/>
  <c r="V6300" i="1"/>
  <c r="X6300" i="1"/>
  <c r="V5802" i="1"/>
  <c r="X5802" i="1"/>
  <c r="V5613" i="1"/>
  <c r="X5613" i="1"/>
  <c r="V6839" i="1"/>
  <c r="X6839" i="1"/>
  <c r="V6163" i="1"/>
  <c r="X6163" i="1"/>
  <c r="V4912" i="1"/>
  <c r="X4912" i="1"/>
  <c r="V7763" i="1"/>
  <c r="X7763" i="1"/>
  <c r="V4594" i="1"/>
  <c r="X4594" i="1"/>
  <c r="V5626" i="1"/>
  <c r="X5626" i="1"/>
  <c r="V1963" i="1"/>
  <c r="X1963" i="1"/>
  <c r="V6877" i="1"/>
  <c r="X6877" i="1"/>
  <c r="V1808" i="1"/>
  <c r="X1808" i="1"/>
  <c r="V5663" i="1"/>
  <c r="X5663" i="1"/>
  <c r="V4024" i="1"/>
  <c r="X4024" i="1"/>
  <c r="V4220" i="1"/>
  <c r="X4220" i="1"/>
  <c r="V2339" i="1"/>
  <c r="X2339" i="1"/>
  <c r="V5147" i="1"/>
  <c r="X5147" i="1"/>
  <c r="V1892" i="1"/>
  <c r="X1892" i="1"/>
  <c r="V7373" i="1"/>
  <c r="X7373" i="1"/>
  <c r="V3444" i="1"/>
  <c r="X3444" i="1"/>
  <c r="V3683" i="1"/>
  <c r="X3683" i="1"/>
  <c r="V2820" i="1"/>
  <c r="X2820" i="1"/>
  <c r="V3898" i="1"/>
  <c r="X3898" i="1"/>
  <c r="V1871" i="1"/>
  <c r="X1871" i="1"/>
  <c r="V7715" i="1"/>
  <c r="X7715" i="1"/>
  <c r="V385" i="1"/>
  <c r="X385" i="1"/>
  <c r="V3945" i="1"/>
  <c r="X3945" i="1"/>
  <c r="V4783" i="1"/>
  <c r="X4783" i="1"/>
  <c r="V2059" i="1"/>
  <c r="X2059" i="1"/>
  <c r="V6031" i="1"/>
  <c r="X6031" i="1"/>
  <c r="V3218" i="1"/>
  <c r="X3218" i="1"/>
  <c r="V7604" i="1"/>
  <c r="X7604" i="1"/>
  <c r="V3341" i="1"/>
  <c r="X3341" i="1"/>
  <c r="V4689" i="1"/>
  <c r="X4689" i="1"/>
  <c r="V5956" i="1"/>
  <c r="X5956" i="1"/>
  <c r="V30" i="1"/>
  <c r="X30" i="1"/>
  <c r="V6062" i="1"/>
  <c r="X6062" i="1"/>
  <c r="V7697" i="1"/>
  <c r="X7697" i="1"/>
  <c r="V7867" i="1"/>
  <c r="X7867" i="1"/>
  <c r="V5521" i="1"/>
  <c r="X5521" i="1"/>
  <c r="V7798" i="1"/>
  <c r="X7798" i="1"/>
  <c r="V729" i="1"/>
  <c r="X729" i="1"/>
  <c r="V933" i="1"/>
  <c r="X933" i="1"/>
  <c r="V7276" i="1"/>
  <c r="X7276" i="1"/>
  <c r="V7438" i="1"/>
  <c r="X7438" i="1"/>
  <c r="V3924" i="1"/>
  <c r="X3924" i="1"/>
  <c r="V2745" i="1"/>
  <c r="X2745" i="1"/>
  <c r="V7176" i="1"/>
  <c r="X7176" i="1"/>
  <c r="V84" i="1"/>
  <c r="X84" i="1"/>
  <c r="V5494" i="1"/>
  <c r="X5494" i="1"/>
  <c r="V7402" i="1"/>
  <c r="X7402" i="1"/>
  <c r="V2959" i="1"/>
  <c r="X2959" i="1"/>
  <c r="V4407" i="1"/>
  <c r="X4407" i="1"/>
  <c r="V6716" i="1"/>
  <c r="X6716" i="1"/>
  <c r="V4865" i="1"/>
  <c r="X4865" i="1"/>
  <c r="V3120" i="1"/>
  <c r="X3120" i="1"/>
  <c r="V2161" i="1"/>
  <c r="X2161" i="1"/>
  <c r="V5041" i="1"/>
  <c r="X5041" i="1"/>
  <c r="V1289" i="1"/>
  <c r="X1289" i="1"/>
  <c r="V5736" i="1"/>
  <c r="X5736" i="1"/>
  <c r="V7101" i="1"/>
  <c r="X7101" i="1"/>
  <c r="V3991" i="1"/>
  <c r="X3991" i="1"/>
  <c r="V4923" i="1"/>
  <c r="X4923" i="1"/>
  <c r="V3108" i="1"/>
  <c r="X3108" i="1"/>
  <c r="V2550" i="1"/>
  <c r="X2550" i="1"/>
  <c r="V7035" i="1"/>
  <c r="X7035" i="1"/>
  <c r="V3202" i="1"/>
  <c r="X3202" i="1"/>
  <c r="V1460" i="1"/>
  <c r="X1460" i="1"/>
  <c r="V1592" i="1"/>
  <c r="X1592" i="1"/>
  <c r="V4336" i="1"/>
  <c r="X4336" i="1"/>
  <c r="V5012" i="1"/>
  <c r="X5012" i="1"/>
  <c r="V5065" i="1"/>
  <c r="X5065" i="1"/>
  <c r="V7897" i="1"/>
  <c r="X7897" i="1"/>
  <c r="V7786" i="1"/>
  <c r="X7786" i="1"/>
  <c r="V1816" i="1"/>
  <c r="X1816" i="1"/>
  <c r="V3073" i="1"/>
  <c r="X3073" i="1"/>
  <c r="V4180" i="1"/>
  <c r="X4180" i="1"/>
  <c r="V6161" i="1"/>
  <c r="X6161" i="1"/>
  <c r="V2358" i="1"/>
  <c r="X2358" i="1"/>
  <c r="V654" i="1"/>
  <c r="X654" i="1"/>
  <c r="V6979" i="1"/>
  <c r="X6979" i="1"/>
  <c r="V5310" i="1"/>
  <c r="X5310" i="1"/>
  <c r="V4067" i="1"/>
  <c r="X4067" i="1"/>
  <c r="V6135" i="1"/>
  <c r="X6135" i="1"/>
  <c r="V6256" i="1"/>
  <c r="X6256" i="1"/>
  <c r="V6674" i="1"/>
  <c r="X6674" i="1"/>
  <c r="V5555" i="1"/>
  <c r="X5555" i="1"/>
  <c r="V7366" i="1"/>
  <c r="X7366" i="1"/>
  <c r="V4611" i="1"/>
  <c r="X4611" i="1"/>
  <c r="V3841" i="1"/>
  <c r="X3841" i="1"/>
  <c r="V5754" i="1"/>
  <c r="X5754" i="1"/>
  <c r="V3391" i="1"/>
  <c r="X3391" i="1"/>
  <c r="V5801" i="1"/>
  <c r="X5801" i="1"/>
  <c r="V2792" i="1"/>
  <c r="X2792" i="1"/>
  <c r="V7705" i="1"/>
  <c r="X7705" i="1"/>
  <c r="V5852" i="1"/>
  <c r="X5852" i="1"/>
  <c r="V5642" i="1"/>
  <c r="X5642" i="1"/>
  <c r="V5433" i="1"/>
  <c r="X5433" i="1"/>
  <c r="V6935" i="1"/>
  <c r="X6935" i="1"/>
  <c r="V7751" i="1"/>
  <c r="X7751" i="1"/>
  <c r="V5000" i="1"/>
  <c r="X5000" i="1"/>
  <c r="V6450" i="1"/>
  <c r="X6450" i="1"/>
  <c r="V5356" i="1"/>
  <c r="X5356" i="1"/>
  <c r="V4599" i="1"/>
  <c r="X4599" i="1"/>
  <c r="V1364" i="1"/>
  <c r="X1364" i="1"/>
  <c r="V4645" i="1"/>
  <c r="X4645" i="1"/>
  <c r="V4751" i="1"/>
  <c r="X4751" i="1"/>
  <c r="V2606" i="1"/>
  <c r="X2606" i="1"/>
  <c r="V5402" i="1"/>
  <c r="X5402" i="1"/>
  <c r="V6265" i="1"/>
  <c r="X6265" i="1"/>
  <c r="V7170" i="1"/>
  <c r="X7170" i="1"/>
  <c r="V4529" i="1"/>
  <c r="X4529" i="1"/>
  <c r="V7840" i="1"/>
  <c r="X7840" i="1"/>
  <c r="V249" i="1"/>
  <c r="X249" i="1"/>
  <c r="V3135" i="1"/>
  <c r="X3135" i="1"/>
  <c r="V5620" i="1"/>
  <c r="X5620" i="1"/>
  <c r="V7379" i="1"/>
  <c r="X7379" i="1"/>
  <c r="V2098" i="1"/>
  <c r="X2098" i="1"/>
  <c r="V5062" i="1"/>
  <c r="X5062" i="1"/>
  <c r="V7192" i="1"/>
  <c r="X7192" i="1"/>
  <c r="V1876" i="1"/>
  <c r="X1876" i="1"/>
  <c r="V6851" i="1"/>
  <c r="X6851" i="1"/>
  <c r="V453" i="1"/>
  <c r="X453" i="1"/>
  <c r="V6811" i="1"/>
  <c r="X6811" i="1"/>
  <c r="V6148" i="1"/>
  <c r="X6148" i="1"/>
  <c r="V7499" i="1"/>
  <c r="X7499" i="1"/>
  <c r="V3913" i="1"/>
  <c r="X3913" i="1"/>
  <c r="V2531" i="1"/>
  <c r="X2531" i="1"/>
  <c r="V65" i="1"/>
  <c r="X65" i="1"/>
  <c r="V6522" i="1"/>
  <c r="X6522" i="1"/>
  <c r="V5863" i="1"/>
  <c r="X5863" i="1"/>
  <c r="V4353" i="1"/>
  <c r="X4353" i="1"/>
  <c r="V5881" i="1"/>
  <c r="X5881" i="1"/>
  <c r="V3293" i="1"/>
  <c r="X3293" i="1"/>
  <c r="V4504" i="1"/>
  <c r="X4504" i="1"/>
  <c r="V4205" i="1"/>
  <c r="X4205" i="1"/>
  <c r="V757" i="1"/>
  <c r="X757" i="1"/>
  <c r="V2196" i="1"/>
  <c r="X2196" i="1"/>
  <c r="V1410" i="1"/>
  <c r="X1410" i="1"/>
  <c r="V3861" i="1"/>
  <c r="X3861" i="1"/>
  <c r="V2555" i="1"/>
  <c r="X2555" i="1"/>
  <c r="V7567" i="1"/>
  <c r="X7567" i="1"/>
  <c r="V5978" i="1"/>
  <c r="X5978" i="1"/>
  <c r="V7940" i="1"/>
  <c r="X7940" i="1"/>
  <c r="V1250" i="1"/>
  <c r="X1250" i="1"/>
  <c r="V4448" i="1"/>
  <c r="X4448" i="1"/>
  <c r="V3661" i="1"/>
  <c r="X3661" i="1"/>
  <c r="V7597" i="1"/>
  <c r="X7597" i="1"/>
  <c r="V6898" i="1"/>
  <c r="X6898" i="1"/>
  <c r="V1673" i="1"/>
  <c r="X1673" i="1"/>
  <c r="V3386" i="1"/>
  <c r="X3386" i="1"/>
  <c r="V1470" i="1"/>
  <c r="X1470" i="1"/>
  <c r="V5355" i="1"/>
  <c r="X5355" i="1"/>
  <c r="V1785" i="1"/>
  <c r="X1785" i="1"/>
  <c r="V7562" i="1"/>
  <c r="X7562" i="1"/>
  <c r="V6845" i="1"/>
  <c r="X6845" i="1"/>
  <c r="V6525" i="1"/>
  <c r="X6525" i="1"/>
  <c r="V6490" i="1"/>
  <c r="X6490" i="1"/>
  <c r="V3932" i="1"/>
  <c r="X3932" i="1"/>
  <c r="V5707" i="1"/>
  <c r="X5707" i="1"/>
  <c r="V2969" i="1"/>
  <c r="X2969" i="1"/>
  <c r="V4134" i="1"/>
  <c r="X4134" i="1"/>
  <c r="V1596" i="1"/>
  <c r="X1596" i="1"/>
  <c r="V7015" i="1"/>
  <c r="X7015" i="1"/>
  <c r="V3780" i="1"/>
  <c r="X3780" i="1"/>
  <c r="V4366" i="1"/>
  <c r="X4366" i="1"/>
  <c r="V643" i="1"/>
  <c r="X643" i="1"/>
  <c r="V6140" i="1"/>
  <c r="X6140" i="1"/>
  <c r="V7966" i="1"/>
  <c r="X7966" i="1"/>
  <c r="V7606" i="1"/>
  <c r="X7606" i="1"/>
  <c r="V1677" i="1"/>
  <c r="X1677" i="1"/>
  <c r="V4589" i="1"/>
  <c r="X4589" i="1"/>
  <c r="V6862" i="1"/>
  <c r="X6862" i="1"/>
  <c r="V4324" i="1"/>
  <c r="X4324" i="1"/>
  <c r="V776" i="1"/>
  <c r="X776" i="1"/>
  <c r="V4141" i="1"/>
  <c r="X4141" i="1"/>
  <c r="V6063" i="1"/>
  <c r="X6063" i="1"/>
  <c r="V6844" i="1"/>
  <c r="X6844" i="1"/>
  <c r="V7602" i="1"/>
  <c r="X7602" i="1"/>
  <c r="V4576" i="1"/>
  <c r="X4576" i="1"/>
  <c r="V3914" i="1"/>
  <c r="X3914" i="1"/>
  <c r="V4677" i="1"/>
  <c r="X4677" i="1"/>
  <c r="V3234" i="1"/>
  <c r="X3234" i="1"/>
  <c r="V3731" i="1"/>
  <c r="X3731" i="1"/>
  <c r="V6201" i="1"/>
  <c r="X6201" i="1"/>
  <c r="V3113" i="1"/>
  <c r="X3113" i="1"/>
  <c r="V6575" i="1"/>
  <c r="X6575" i="1"/>
  <c r="V7189" i="1"/>
  <c r="X7189" i="1"/>
  <c r="V6271" i="1"/>
  <c r="X6271" i="1"/>
  <c r="V5893" i="1"/>
  <c r="X5893" i="1"/>
  <c r="V5692" i="1"/>
  <c r="X5692" i="1"/>
  <c r="V6762" i="1"/>
  <c r="X6762" i="1"/>
  <c r="V608" i="1"/>
  <c r="X608" i="1"/>
  <c r="V3879" i="1"/>
  <c r="X3879" i="1"/>
  <c r="V397" i="1"/>
  <c r="X397" i="1"/>
  <c r="V7632" i="1"/>
  <c r="X7632" i="1"/>
  <c r="V4405" i="1"/>
  <c r="X4405" i="1"/>
  <c r="V3585" i="1"/>
  <c r="X3585" i="1"/>
  <c r="V5789" i="1"/>
  <c r="X5789" i="1"/>
  <c r="V945" i="1"/>
  <c r="X945" i="1"/>
  <c r="V1714" i="1"/>
  <c r="X1714" i="1"/>
  <c r="V6838" i="1"/>
  <c r="X6838" i="1"/>
  <c r="V6238" i="1"/>
  <c r="X6238" i="1"/>
  <c r="V2628" i="1"/>
  <c r="X2628" i="1"/>
  <c r="V3217" i="1"/>
  <c r="X3217" i="1"/>
  <c r="V3626" i="1"/>
  <c r="X3626" i="1"/>
  <c r="V4109" i="1"/>
  <c r="X4109" i="1"/>
  <c r="V5067" i="1"/>
  <c r="X5067" i="1"/>
  <c r="V3853" i="1"/>
  <c r="X3853" i="1"/>
  <c r="V1175" i="1"/>
  <c r="X1175" i="1"/>
  <c r="V3796" i="1"/>
  <c r="X3796" i="1"/>
  <c r="V4626" i="1"/>
  <c r="X4626" i="1"/>
  <c r="V5371" i="1"/>
  <c r="X5371" i="1"/>
  <c r="V5703" i="1"/>
  <c r="X5703" i="1"/>
  <c r="V6441" i="1"/>
  <c r="X6441" i="1"/>
  <c r="V5904" i="1"/>
  <c r="X5904" i="1"/>
  <c r="V3756" i="1"/>
  <c r="X3756" i="1"/>
  <c r="V7827" i="1"/>
  <c r="X7827" i="1"/>
  <c r="V5075" i="1"/>
  <c r="X5075" i="1"/>
  <c r="V6066" i="1"/>
  <c r="X6066" i="1"/>
  <c r="V1833" i="1"/>
  <c r="X1833" i="1"/>
  <c r="V3449" i="1"/>
  <c r="X3449" i="1"/>
  <c r="V338" i="1"/>
  <c r="X338" i="1"/>
  <c r="V3394" i="1"/>
  <c r="X3394" i="1"/>
  <c r="V2657" i="1"/>
  <c r="X2657" i="1"/>
  <c r="V4848" i="1"/>
  <c r="X4848" i="1"/>
  <c r="V4737" i="1"/>
  <c r="X4737" i="1"/>
  <c r="V1172" i="1"/>
  <c r="X1172" i="1"/>
  <c r="V7674" i="1"/>
  <c r="X7674" i="1"/>
  <c r="V4457" i="1"/>
  <c r="X4457" i="1"/>
  <c r="V7770" i="1"/>
  <c r="X7770" i="1"/>
  <c r="V5618" i="1"/>
  <c r="X5618" i="1"/>
  <c r="V4975" i="1"/>
  <c r="X4975" i="1"/>
  <c r="V4477" i="1"/>
  <c r="X4477" i="1"/>
  <c r="V5267" i="1"/>
  <c r="X5267" i="1"/>
  <c r="V3044" i="1"/>
  <c r="X3044" i="1"/>
  <c r="V7343" i="1"/>
  <c r="X7343" i="1"/>
  <c r="V1252" i="1"/>
  <c r="X1252" i="1"/>
  <c r="V4854" i="1"/>
  <c r="X4854" i="1"/>
  <c r="V7334" i="1"/>
  <c r="X7334" i="1"/>
  <c r="V2280" i="1"/>
  <c r="X2280" i="1"/>
  <c r="V6923" i="1"/>
  <c r="X6923" i="1"/>
  <c r="V4882" i="1"/>
  <c r="X4882" i="1"/>
  <c r="V2114" i="1"/>
  <c r="X2114" i="1"/>
  <c r="V6884" i="1"/>
  <c r="X6884" i="1"/>
  <c r="V435" i="1"/>
  <c r="X435" i="1"/>
  <c r="V4126" i="1"/>
  <c r="X4126" i="1"/>
  <c r="V7229" i="1"/>
  <c r="X7229" i="1"/>
  <c r="V6875" i="1"/>
  <c r="X6875" i="1"/>
  <c r="V4866" i="1"/>
  <c r="X4866" i="1"/>
  <c r="V5727" i="1"/>
  <c r="X5727" i="1"/>
  <c r="V6334" i="1"/>
  <c r="X6334" i="1"/>
  <c r="V2244" i="1"/>
  <c r="X2244" i="1"/>
  <c r="V4474" i="1"/>
  <c r="X4474" i="1"/>
  <c r="V6671" i="1"/>
  <c r="X6671" i="1"/>
  <c r="V3925" i="1"/>
  <c r="X3925" i="1"/>
  <c r="V1310" i="1"/>
  <c r="X1310" i="1"/>
  <c r="V2154" i="1"/>
  <c r="X2154" i="1"/>
  <c r="V7079" i="1"/>
  <c r="X7079" i="1"/>
  <c r="V7022" i="1"/>
  <c r="X7022" i="1"/>
  <c r="V3058" i="1"/>
  <c r="X3058" i="1"/>
  <c r="V7215" i="1"/>
  <c r="X7215" i="1"/>
  <c r="V3958" i="1"/>
  <c r="X3958" i="1"/>
  <c r="V6216" i="1"/>
  <c r="X6216" i="1"/>
  <c r="V3744" i="1"/>
  <c r="X3744" i="1"/>
  <c r="V3876" i="1"/>
  <c r="X3876" i="1"/>
  <c r="V6756" i="1"/>
  <c r="X6756" i="1"/>
  <c r="V5668" i="1"/>
  <c r="X5668" i="1"/>
  <c r="V7629" i="1"/>
  <c r="X7629" i="1"/>
  <c r="V6462" i="1"/>
  <c r="X6462" i="1"/>
  <c r="V3517" i="1"/>
  <c r="X3517" i="1"/>
  <c r="V3618" i="1"/>
  <c r="X3618" i="1"/>
  <c r="V4992" i="1"/>
  <c r="X4992" i="1"/>
  <c r="V2651" i="1"/>
  <c r="X2651" i="1"/>
  <c r="V5249" i="1"/>
  <c r="X5249" i="1"/>
  <c r="V4438" i="1"/>
  <c r="X4438" i="1"/>
  <c r="V3522" i="1"/>
  <c r="X3522" i="1"/>
  <c r="V4478" i="1"/>
  <c r="X4478" i="1"/>
  <c r="V6538" i="1"/>
  <c r="X6538" i="1"/>
  <c r="V1603" i="1"/>
  <c r="X1603" i="1"/>
  <c r="V5058" i="1"/>
  <c r="X5058" i="1"/>
  <c r="V7888" i="1"/>
  <c r="X7888" i="1"/>
  <c r="V5442" i="1"/>
  <c r="X5442" i="1"/>
  <c r="V1993" i="1"/>
  <c r="X1993" i="1"/>
  <c r="V2217" i="1"/>
  <c r="X2217" i="1"/>
  <c r="V6539" i="1"/>
  <c r="X6539" i="1"/>
  <c r="V7113" i="1"/>
  <c r="X7113" i="1"/>
  <c r="V6795" i="1"/>
  <c r="X6795" i="1"/>
  <c r="V5316" i="1"/>
  <c r="X5316" i="1"/>
  <c r="V4465" i="1"/>
  <c r="X4465" i="1"/>
  <c r="V3238" i="1"/>
  <c r="X3238" i="1"/>
  <c r="V1071" i="1"/>
  <c r="X1071" i="1"/>
  <c r="V5080" i="1"/>
  <c r="X5080" i="1"/>
  <c r="V3953" i="1"/>
  <c r="X3953" i="1"/>
  <c r="V7914" i="1"/>
  <c r="X7914" i="1"/>
  <c r="V4393" i="1"/>
  <c r="X4393" i="1"/>
  <c r="V4573" i="1"/>
  <c r="X4573" i="1"/>
  <c r="V6024" i="1"/>
  <c r="X6024" i="1"/>
  <c r="V5403" i="1"/>
  <c r="X5403" i="1"/>
  <c r="V7683" i="1"/>
  <c r="X7683" i="1"/>
  <c r="V6262" i="1"/>
  <c r="X6262" i="1"/>
  <c r="V7882" i="1"/>
  <c r="X7882" i="1"/>
  <c r="V4715" i="1"/>
  <c r="X4715" i="1"/>
  <c r="V5616" i="1"/>
  <c r="X5616" i="1"/>
  <c r="V1479" i="1"/>
  <c r="X1479" i="1"/>
  <c r="V4637" i="1"/>
  <c r="X4637" i="1"/>
  <c r="V6095" i="1"/>
  <c r="X6095" i="1"/>
  <c r="V5068" i="1"/>
  <c r="X5068" i="1"/>
  <c r="V6130" i="1"/>
  <c r="X6130" i="1"/>
  <c r="V3480" i="1"/>
  <c r="X3480" i="1"/>
  <c r="V6443" i="1"/>
  <c r="X6443" i="1"/>
  <c r="V7669" i="1"/>
  <c r="X7669" i="1"/>
  <c r="V7695" i="1"/>
  <c r="X7695" i="1"/>
  <c r="V5518" i="1"/>
  <c r="X5518" i="1"/>
  <c r="V1316" i="1"/>
  <c r="X1316" i="1"/>
  <c r="V6432" i="1"/>
  <c r="X6432" i="1"/>
  <c r="V6552" i="1"/>
  <c r="X6552" i="1"/>
  <c r="V1068" i="1"/>
  <c r="X1068" i="1"/>
  <c r="V60" i="1"/>
  <c r="X60" i="1"/>
  <c r="V1966" i="1"/>
  <c r="X1966" i="1"/>
  <c r="V4467" i="1"/>
  <c r="X4467" i="1"/>
  <c r="V1764" i="1"/>
  <c r="X1764" i="1"/>
  <c r="V1758" i="1"/>
  <c r="X1758" i="1"/>
  <c r="V4681" i="1"/>
  <c r="X4681" i="1"/>
  <c r="V6357" i="1"/>
  <c r="X6357" i="1"/>
  <c r="V421" i="1"/>
  <c r="X421" i="1"/>
  <c r="V625" i="1"/>
  <c r="X625" i="1"/>
  <c r="V4098" i="1"/>
  <c r="X4098" i="1"/>
  <c r="V7194" i="1"/>
  <c r="X7194" i="1"/>
  <c r="V5832" i="1"/>
  <c r="X5832" i="1"/>
  <c r="V3646" i="1"/>
  <c r="X3646" i="1"/>
  <c r="V3583" i="1"/>
  <c r="X3583" i="1"/>
  <c r="V2404" i="1"/>
  <c r="X2404" i="1"/>
  <c r="V4284" i="1"/>
  <c r="X4284" i="1"/>
  <c r="V5081" i="1"/>
  <c r="X5081" i="1"/>
  <c r="V7559" i="1"/>
  <c r="X7559" i="1"/>
  <c r="V7321" i="1"/>
  <c r="X7321" i="1"/>
  <c r="V5057" i="1"/>
  <c r="X5057" i="1"/>
  <c r="V6362" i="1"/>
  <c r="X6362" i="1"/>
  <c r="V7326" i="1"/>
  <c r="X7326" i="1"/>
  <c r="V2994" i="1"/>
  <c r="X2994" i="1"/>
  <c r="V7108" i="1"/>
  <c r="X7108" i="1"/>
  <c r="V2610" i="1"/>
  <c r="X2610" i="1"/>
  <c r="V4301" i="1"/>
  <c r="X4301" i="1"/>
  <c r="V4659" i="1"/>
  <c r="X4659" i="1"/>
  <c r="V7056" i="1"/>
  <c r="X7056" i="1"/>
  <c r="V2365" i="1"/>
  <c r="X2365" i="1"/>
  <c r="V5280" i="1"/>
  <c r="X5280" i="1"/>
  <c r="V1231" i="1"/>
  <c r="X1231" i="1"/>
  <c r="V3511" i="1"/>
  <c r="X3511" i="1"/>
  <c r="V1444" i="1"/>
  <c r="X1444" i="1"/>
  <c r="V2269" i="1"/>
  <c r="X2269" i="1"/>
  <c r="V5531" i="1"/>
  <c r="X5531" i="1"/>
  <c r="V7149" i="1"/>
  <c r="X7149" i="1"/>
  <c r="V7772" i="1"/>
  <c r="X7772" i="1"/>
  <c r="V3858" i="1"/>
  <c r="X3858" i="1"/>
  <c r="V2207" i="1"/>
  <c r="X2207" i="1"/>
  <c r="V300" i="1"/>
  <c r="X300" i="1"/>
  <c r="V445" i="1"/>
  <c r="X445" i="1"/>
  <c r="V3348" i="1"/>
  <c r="X3348" i="1"/>
  <c r="V2955" i="1"/>
  <c r="X2955" i="1"/>
  <c r="V4747" i="1"/>
  <c r="X4747" i="1"/>
  <c r="V6567" i="1"/>
  <c r="X6567" i="1"/>
  <c r="V7042" i="1"/>
  <c r="X7042" i="1"/>
  <c r="V6545" i="1"/>
  <c r="X6545" i="1"/>
  <c r="V382" i="1"/>
  <c r="X382" i="1"/>
  <c r="V3362" i="1"/>
  <c r="X3362" i="1"/>
  <c r="V6828" i="1"/>
  <c r="X6828" i="1"/>
  <c r="V3705" i="1"/>
  <c r="X3705" i="1"/>
  <c r="V7209" i="1"/>
  <c r="X7209" i="1"/>
  <c r="V4094" i="1"/>
  <c r="X4094" i="1"/>
  <c r="V3231" i="1"/>
  <c r="X3231" i="1"/>
  <c r="V7666" i="1"/>
  <c r="X7666" i="1"/>
  <c r="V1885" i="1"/>
  <c r="X1885" i="1"/>
  <c r="V220" i="1"/>
  <c r="X220" i="1"/>
  <c r="V2387" i="1"/>
  <c r="X2387" i="1"/>
  <c r="V6197" i="1"/>
  <c r="X6197" i="1"/>
  <c r="V5637" i="1"/>
  <c r="X5637" i="1"/>
  <c r="V1880" i="1"/>
  <c r="X1880" i="1"/>
  <c r="V3850" i="1"/>
  <c r="X3850" i="1"/>
  <c r="V4874" i="1"/>
  <c r="X4874" i="1"/>
  <c r="V3919" i="1"/>
  <c r="X3919" i="1"/>
  <c r="V1079" i="1"/>
  <c r="X1079" i="1"/>
  <c r="V1576" i="1"/>
  <c r="X1576" i="1"/>
  <c r="V2893" i="1"/>
  <c r="X2893" i="1"/>
  <c r="V1542" i="1"/>
  <c r="X1542" i="1"/>
  <c r="V2326" i="1"/>
  <c r="X2326" i="1"/>
  <c r="V6607" i="1"/>
  <c r="X6607" i="1"/>
  <c r="V4112" i="1"/>
  <c r="X4112" i="1"/>
  <c r="V7851" i="1"/>
  <c r="X7851" i="1"/>
  <c r="V4146" i="1"/>
  <c r="X4146" i="1"/>
  <c r="V5932" i="1"/>
  <c r="X5932" i="1"/>
  <c r="V5845" i="1"/>
  <c r="X5845" i="1"/>
  <c r="V7727" i="1"/>
  <c r="X7727" i="1"/>
  <c r="V4035" i="1"/>
  <c r="X4035" i="1"/>
  <c r="V3920" i="1"/>
  <c r="X3920" i="1"/>
  <c r="V7452" i="1"/>
  <c r="X7452" i="1"/>
  <c r="V5655" i="1"/>
  <c r="X5655" i="1"/>
  <c r="V2321" i="1"/>
  <c r="X2321" i="1"/>
  <c r="V6707" i="1"/>
  <c r="X6707" i="1"/>
  <c r="V7927" i="1"/>
  <c r="X7927" i="1"/>
  <c r="V3456" i="1"/>
  <c r="X3456" i="1"/>
  <c r="V515" i="1"/>
  <c r="X515" i="1"/>
  <c r="V5857" i="1"/>
  <c r="X5857" i="1"/>
  <c r="V6546" i="1"/>
  <c r="X6546" i="1"/>
  <c r="V4977" i="1"/>
  <c r="X4977" i="1"/>
  <c r="V3902" i="1"/>
  <c r="X3902" i="1"/>
  <c r="V6703" i="1"/>
  <c r="X6703" i="1"/>
  <c r="V2169" i="1"/>
  <c r="X2169" i="1"/>
  <c r="V5461" i="1"/>
  <c r="X5461" i="1"/>
  <c r="V3342" i="1"/>
  <c r="X3342" i="1"/>
  <c r="V2596" i="1"/>
  <c r="X2596" i="1"/>
  <c r="V6480" i="1"/>
  <c r="X6480" i="1"/>
  <c r="V155" i="1"/>
  <c r="X155" i="1"/>
  <c r="V6800" i="1"/>
  <c r="X6800" i="1"/>
  <c r="V5625" i="1"/>
  <c r="X5625" i="1"/>
  <c r="V3996" i="1"/>
  <c r="X3996" i="1"/>
  <c r="V3360" i="1"/>
  <c r="X3360" i="1"/>
  <c r="V7125" i="1"/>
  <c r="X7125" i="1"/>
  <c r="V5444" i="1"/>
  <c r="X5444" i="1"/>
  <c r="V5731" i="1"/>
  <c r="X5731" i="1"/>
  <c r="V7916" i="1"/>
  <c r="X7916" i="1"/>
  <c r="V817" i="1"/>
  <c r="X817" i="1"/>
  <c r="V6273" i="1"/>
  <c r="X6273" i="1"/>
  <c r="V6240" i="1"/>
  <c r="X6240" i="1"/>
  <c r="V7456" i="1"/>
  <c r="X7456" i="1"/>
  <c r="V3719" i="1"/>
  <c r="X3719" i="1"/>
  <c r="V6403" i="1"/>
  <c r="X6403" i="1"/>
  <c r="V2359" i="1"/>
  <c r="X2359" i="1"/>
  <c r="V5800" i="1"/>
  <c r="X5800" i="1"/>
  <c r="V2243" i="1"/>
  <c r="X2243" i="1"/>
  <c r="V1189" i="1"/>
  <c r="X1189" i="1"/>
  <c r="V5485" i="1"/>
  <c r="X5485" i="1"/>
  <c r="V316" i="1"/>
  <c r="X316" i="1"/>
  <c r="V7419" i="1"/>
  <c r="X7419" i="1"/>
  <c r="V2490" i="1"/>
  <c r="X2490" i="1"/>
  <c r="V7662" i="1"/>
  <c r="X7662" i="1"/>
  <c r="V907" i="1"/>
  <c r="X907" i="1"/>
  <c r="V5401" i="1"/>
  <c r="X5401" i="1"/>
  <c r="V4982" i="1"/>
  <c r="X4982" i="1"/>
  <c r="V3055" i="1"/>
  <c r="X3055" i="1"/>
  <c r="V3543" i="1"/>
  <c r="X3543" i="1"/>
  <c r="V1532" i="1"/>
  <c r="X1532" i="1"/>
  <c r="V6051" i="1"/>
  <c r="X6051" i="1"/>
  <c r="V7749" i="1"/>
  <c r="X7749" i="1"/>
  <c r="V4787" i="1"/>
  <c r="X4787" i="1"/>
  <c r="V3309" i="1"/>
  <c r="X3309" i="1"/>
  <c r="V6003" i="1"/>
  <c r="X6003" i="1"/>
  <c r="V7818" i="1"/>
  <c r="X7818" i="1"/>
  <c r="V7142" i="1"/>
  <c r="X7142" i="1"/>
  <c r="V6801" i="1"/>
  <c r="X6801" i="1"/>
  <c r="V5091" i="1"/>
  <c r="X5091" i="1"/>
  <c r="V3727" i="1"/>
  <c r="X3727" i="1"/>
  <c r="V3198" i="1"/>
  <c r="X3198" i="1"/>
  <c r="V824" i="1"/>
  <c r="X824" i="1"/>
  <c r="V1954" i="1"/>
  <c r="X1954" i="1"/>
  <c r="V7599" i="1"/>
  <c r="X7599" i="1"/>
  <c r="V1942" i="1"/>
  <c r="X1942" i="1"/>
  <c r="V6783" i="1"/>
  <c r="X6783" i="1"/>
  <c r="V7513" i="1"/>
  <c r="X7513" i="1"/>
  <c r="V1215" i="1"/>
  <c r="X1215" i="1"/>
  <c r="V5749" i="1"/>
  <c r="X5749" i="1"/>
  <c r="V1094" i="1"/>
  <c r="X1094" i="1"/>
  <c r="V3137" i="1"/>
  <c r="X3137" i="1"/>
  <c r="V6198" i="1"/>
  <c r="X6198" i="1"/>
  <c r="V3287" i="1"/>
  <c r="X3287" i="1"/>
  <c r="V4903" i="1"/>
  <c r="X4903" i="1"/>
  <c r="V4682" i="1"/>
  <c r="X4682" i="1"/>
  <c r="V5882" i="1"/>
  <c r="X5882" i="1"/>
  <c r="V3125" i="1"/>
  <c r="X3125" i="1"/>
  <c r="V422" i="1"/>
  <c r="X422" i="1"/>
  <c r="V6043" i="1"/>
  <c r="X6043" i="1"/>
  <c r="V4961" i="1"/>
  <c r="X4961" i="1"/>
  <c r="V5795" i="1"/>
  <c r="X5795" i="1"/>
  <c r="V7061" i="1"/>
  <c r="X7061" i="1"/>
  <c r="V3658" i="1"/>
  <c r="X3658" i="1"/>
  <c r="V3104" i="1"/>
  <c r="X3104" i="1"/>
  <c r="V7299" i="1"/>
  <c r="X7299" i="1"/>
  <c r="V7136" i="1"/>
  <c r="X7136" i="1"/>
  <c r="V2062" i="1"/>
  <c r="X2062" i="1"/>
  <c r="V7733" i="1"/>
  <c r="X7733" i="1"/>
  <c r="V138" i="1"/>
  <c r="X138" i="1"/>
  <c r="V2097" i="1"/>
  <c r="X2097" i="1"/>
  <c r="V5264" i="1"/>
  <c r="X5264" i="1"/>
  <c r="V5823" i="1"/>
  <c r="X5823" i="1"/>
  <c r="V6831" i="1"/>
  <c r="X6831" i="1"/>
  <c r="V3954" i="1"/>
  <c r="X3954" i="1"/>
  <c r="V5894" i="1"/>
  <c r="X5894" i="1"/>
  <c r="V1291" i="1"/>
  <c r="X1291" i="1"/>
  <c r="V2350" i="1"/>
  <c r="X2350" i="1"/>
  <c r="V5933" i="1"/>
  <c r="X5933" i="1"/>
  <c r="V2480" i="1"/>
  <c r="X2480" i="1"/>
  <c r="V3854" i="1"/>
  <c r="X3854" i="1"/>
  <c r="V4712" i="1"/>
  <c r="X4712" i="1"/>
  <c r="V3877" i="1"/>
  <c r="X3877" i="1"/>
  <c r="V4125" i="1"/>
  <c r="X4125" i="1"/>
  <c r="V4072" i="1"/>
  <c r="X4072" i="1"/>
  <c r="V1772" i="1"/>
  <c r="X1772" i="1"/>
  <c r="V7518" i="1"/>
  <c r="X7518" i="1"/>
  <c r="V7955" i="1"/>
  <c r="X7955" i="1"/>
  <c r="V6081" i="1"/>
  <c r="X6081" i="1"/>
  <c r="V6746" i="1"/>
  <c r="X6746" i="1"/>
  <c r="V892" i="1"/>
  <c r="X892" i="1"/>
  <c r="V7746" i="1"/>
  <c r="X7746" i="1"/>
  <c r="V7587" i="1"/>
  <c r="X7587" i="1"/>
  <c r="V1805" i="1"/>
  <c r="X1805" i="1"/>
  <c r="V2220" i="1"/>
  <c r="X2220" i="1"/>
  <c r="V5104" i="1"/>
  <c r="X5104" i="1"/>
  <c r="V6531" i="1"/>
  <c r="X6531" i="1"/>
  <c r="V7820" i="1"/>
  <c r="X7820" i="1"/>
  <c r="V2477" i="1"/>
  <c r="X2477" i="1"/>
  <c r="V1588" i="1"/>
  <c r="X1588" i="1"/>
  <c r="V550" i="1"/>
  <c r="X550" i="1"/>
  <c r="V7340" i="1"/>
  <c r="X7340" i="1"/>
  <c r="V694" i="1"/>
  <c r="X694" i="1"/>
  <c r="V3190" i="1"/>
  <c r="X3190" i="1"/>
  <c r="V6927" i="1"/>
  <c r="X6927" i="1"/>
  <c r="V2082" i="1"/>
  <c r="X2082" i="1"/>
  <c r="V7691" i="1"/>
  <c r="X7691" i="1"/>
  <c r="V5553" i="1"/>
  <c r="X5553" i="1"/>
  <c r="V1083" i="1"/>
  <c r="X1083" i="1"/>
  <c r="V332" i="1"/>
  <c r="X332" i="1"/>
  <c r="V4984" i="1"/>
  <c r="X4984" i="1"/>
  <c r="V5072" i="1"/>
  <c r="X5072" i="1"/>
  <c r="V2040" i="1"/>
  <c r="X2040" i="1"/>
  <c r="V4778" i="1"/>
  <c r="X4778" i="1"/>
  <c r="V5922" i="1"/>
  <c r="X5922" i="1"/>
  <c r="V5597" i="1"/>
  <c r="X5597" i="1"/>
  <c r="V5156" i="1"/>
  <c r="X5156" i="1"/>
  <c r="V2367" i="1"/>
  <c r="X2367" i="1"/>
  <c r="V2006" i="1"/>
  <c r="X2006" i="1"/>
  <c r="V5633" i="1"/>
  <c r="X5633" i="1"/>
  <c r="V7128" i="1"/>
  <c r="X7128" i="1"/>
  <c r="V2135" i="1"/>
  <c r="X2135" i="1"/>
  <c r="V4759" i="1"/>
  <c r="X4759" i="1"/>
  <c r="V1365" i="1"/>
  <c r="X1365" i="1"/>
  <c r="V6278" i="1"/>
  <c r="X6278" i="1"/>
  <c r="V4392" i="1"/>
  <c r="X4392" i="1"/>
  <c r="V6767" i="1"/>
  <c r="X6767" i="1"/>
  <c r="V3608" i="1"/>
  <c r="X3608" i="1"/>
  <c r="V6183" i="1"/>
  <c r="X6183" i="1"/>
  <c r="V6518" i="1"/>
  <c r="X6518" i="1"/>
  <c r="V1048" i="1"/>
  <c r="X1048" i="1"/>
  <c r="V936" i="1"/>
  <c r="X936" i="1"/>
  <c r="V6908" i="1"/>
  <c r="X6908" i="1"/>
  <c r="V519" i="1"/>
  <c r="X519" i="1"/>
  <c r="V7358" i="1"/>
  <c r="X7358" i="1"/>
  <c r="V4161" i="1"/>
  <c r="X4161" i="1"/>
  <c r="V111" i="1"/>
  <c r="X111" i="1"/>
  <c r="V238" i="1"/>
  <c r="X238" i="1"/>
  <c r="V7855" i="1"/>
  <c r="X7855" i="1"/>
  <c r="V7653" i="1"/>
  <c r="X7653" i="1"/>
  <c r="V3378" i="1"/>
  <c r="X3378" i="1"/>
  <c r="V2647" i="1"/>
  <c r="X2647" i="1"/>
  <c r="V3062" i="1"/>
  <c r="X3062" i="1"/>
  <c r="V1779" i="1"/>
  <c r="X1779" i="1"/>
  <c r="V3445" i="1"/>
  <c r="X3445" i="1"/>
  <c r="V7282" i="1"/>
  <c r="X7282" i="1"/>
  <c r="V2931" i="1"/>
  <c r="X2931" i="1"/>
  <c r="V1340" i="1"/>
  <c r="X1340" i="1"/>
  <c r="V3680" i="1"/>
  <c r="X3680" i="1"/>
  <c r="V7115" i="1"/>
  <c r="X7115" i="1"/>
  <c r="V1710" i="1"/>
  <c r="X1710" i="1"/>
  <c r="V3788" i="1"/>
  <c r="X3788" i="1"/>
  <c r="V6957" i="1"/>
  <c r="X6957" i="1"/>
  <c r="V2194" i="1"/>
  <c r="X2194" i="1"/>
  <c r="V6415" i="1"/>
  <c r="X6415" i="1"/>
  <c r="V6634" i="1"/>
  <c r="X6634" i="1"/>
  <c r="V4595" i="1"/>
  <c r="X4595" i="1"/>
  <c r="V4479" i="1"/>
  <c r="X4479" i="1"/>
  <c r="V6553" i="1"/>
  <c r="X6553" i="1"/>
  <c r="V5948" i="1"/>
  <c r="X5948" i="1"/>
  <c r="V6996" i="1"/>
  <c r="X6996" i="1"/>
  <c r="V2221" i="1"/>
  <c r="X2221" i="1"/>
  <c r="V2297" i="1"/>
  <c r="X2297" i="1"/>
  <c r="V4932" i="1"/>
  <c r="X4932" i="1"/>
  <c r="V6413" i="1"/>
  <c r="X6413" i="1"/>
  <c r="V6190" i="1"/>
  <c r="X6190" i="1"/>
  <c r="V2987" i="1"/>
  <c r="X2987" i="1"/>
  <c r="V4053" i="1"/>
  <c r="X4053" i="1"/>
  <c r="V5253" i="1"/>
  <c r="X5253" i="1"/>
  <c r="V2706" i="1"/>
  <c r="X2706" i="1"/>
  <c r="V3656" i="1"/>
  <c r="X3656" i="1"/>
  <c r="V4379" i="1"/>
  <c r="X4379" i="1"/>
  <c r="V7687" i="1"/>
  <c r="X7687" i="1"/>
  <c r="V5454" i="1"/>
  <c r="X5454" i="1"/>
  <c r="V6891" i="1"/>
  <c r="X6891" i="1"/>
  <c r="V4242" i="1"/>
  <c r="X4242" i="1"/>
  <c r="V5069" i="1"/>
  <c r="X5069" i="1"/>
  <c r="V850" i="1"/>
  <c r="X850" i="1"/>
  <c r="V4027" i="1"/>
  <c r="X4027" i="1"/>
  <c r="V6932" i="1"/>
  <c r="X6932" i="1"/>
  <c r="V953" i="1"/>
  <c r="X953" i="1"/>
  <c r="V6625" i="1"/>
  <c r="X6625" i="1"/>
  <c r="V2382" i="1"/>
  <c r="X2382" i="1"/>
  <c r="V571" i="1"/>
  <c r="X571" i="1"/>
  <c r="V7874" i="1"/>
  <c r="X7874" i="1"/>
  <c r="V1337" i="1"/>
  <c r="X1337" i="1"/>
  <c r="V5559" i="1"/>
  <c r="X5559" i="1"/>
  <c r="V4654" i="1"/>
  <c r="X4654" i="1"/>
  <c r="V2100" i="1"/>
  <c r="X2100" i="1"/>
  <c r="V7355" i="1"/>
  <c r="X7355" i="1"/>
  <c r="V844" i="1"/>
  <c r="X844" i="1"/>
  <c r="V3790" i="1"/>
  <c r="X3790" i="1"/>
  <c r="V264" i="1"/>
  <c r="X264" i="1"/>
  <c r="V7803" i="1"/>
  <c r="X7803" i="1"/>
  <c r="V2595" i="1"/>
  <c r="X2595" i="1"/>
  <c r="V4185" i="1"/>
  <c r="X4185" i="1"/>
  <c r="V3664" i="1"/>
  <c r="X3664" i="1"/>
  <c r="V7177" i="1"/>
  <c r="X7177" i="1"/>
  <c r="V7899" i="1"/>
  <c r="X7899" i="1"/>
  <c r="V5037" i="1"/>
  <c r="X5037" i="1"/>
  <c r="V6953" i="1"/>
  <c r="X6953" i="1"/>
  <c r="V3074" i="1"/>
  <c r="X3074" i="1"/>
  <c r="V7323" i="1"/>
  <c r="X7323" i="1"/>
  <c r="V343" i="1"/>
  <c r="X343" i="1"/>
  <c r="V1029" i="1"/>
  <c r="X1029" i="1"/>
  <c r="V3917" i="1"/>
  <c r="X3917" i="1"/>
  <c r="V4983" i="1"/>
  <c r="X4983" i="1"/>
  <c r="V3266" i="1"/>
  <c r="X3266" i="1"/>
  <c r="V4046" i="1"/>
  <c r="X4046" i="1"/>
  <c r="V4235" i="1"/>
  <c r="X4235" i="1"/>
  <c r="V2022" i="1"/>
  <c r="X2022" i="1"/>
  <c r="V1466" i="1"/>
  <c r="X1466" i="1"/>
  <c r="V3633" i="1"/>
  <c r="X3633" i="1"/>
  <c r="V5790" i="1"/>
  <c r="X5790" i="1"/>
  <c r="V3565" i="1"/>
  <c r="X3565" i="1"/>
  <c r="V3457" i="1"/>
  <c r="X3457" i="1"/>
  <c r="V4511" i="1"/>
  <c r="X4511" i="1"/>
  <c r="V1098" i="1"/>
  <c r="X1098" i="1"/>
  <c r="V6442" i="1"/>
  <c r="X6442" i="1"/>
  <c r="V4364" i="1"/>
  <c r="X4364" i="1"/>
  <c r="V4708" i="1"/>
  <c r="X4708" i="1"/>
  <c r="V4976" i="1"/>
  <c r="X4976" i="1"/>
  <c r="V3229" i="1"/>
  <c r="X3229" i="1"/>
  <c r="V5600" i="1"/>
  <c r="X5600" i="1"/>
  <c r="V6859" i="1"/>
  <c r="X6859" i="1"/>
  <c r="V3271" i="1"/>
  <c r="X3271" i="1"/>
  <c r="V513" i="1"/>
  <c r="X513" i="1"/>
  <c r="V2242" i="1"/>
  <c r="X2242" i="1"/>
  <c r="V7025" i="1"/>
  <c r="X7025" i="1"/>
  <c r="V125" i="1"/>
  <c r="X125" i="1"/>
  <c r="V3247" i="1"/>
  <c r="X3247" i="1"/>
  <c r="V7424" i="1"/>
  <c r="X7424" i="1"/>
  <c r="V3060" i="1"/>
  <c r="X3060" i="1"/>
  <c r="V4614" i="1"/>
  <c r="X4614" i="1"/>
  <c r="V2166" i="1"/>
  <c r="X2166" i="1"/>
  <c r="V7064" i="1"/>
  <c r="X7064" i="1"/>
  <c r="V5935" i="1"/>
  <c r="X5935" i="1"/>
  <c r="V6212" i="1"/>
  <c r="X6212" i="1"/>
  <c r="V5994" i="1"/>
  <c r="X5994" i="1"/>
  <c r="V7338" i="1"/>
  <c r="X7338" i="1"/>
  <c r="V1017" i="1"/>
  <c r="X1017" i="1"/>
  <c r="V3498" i="1"/>
  <c r="X3498" i="1"/>
  <c r="V3512" i="1"/>
  <c r="X3512" i="1"/>
  <c r="V6512" i="1"/>
  <c r="X6512" i="1"/>
  <c r="V366" i="1"/>
  <c r="X366" i="1"/>
  <c r="V6206" i="1"/>
  <c r="X6206" i="1"/>
  <c r="V7672" i="1"/>
  <c r="X7672" i="1"/>
  <c r="V5776" i="1"/>
  <c r="X5776" i="1"/>
  <c r="V4137" i="1"/>
  <c r="X4137" i="1"/>
  <c r="V1474" i="1"/>
  <c r="X1474" i="1"/>
  <c r="V5216" i="1"/>
  <c r="X5216" i="1"/>
  <c r="V6017" i="1"/>
  <c r="X6017" i="1"/>
  <c r="V6311" i="1"/>
  <c r="X6311" i="1"/>
  <c r="V4045" i="1"/>
  <c r="X4045" i="1"/>
  <c r="V6133" i="1"/>
  <c r="X6133" i="1"/>
  <c r="V4530" i="1"/>
  <c r="X4530" i="1"/>
  <c r="V1296" i="1"/>
  <c r="X1296" i="1"/>
  <c r="V6098" i="1"/>
  <c r="X6098" i="1"/>
  <c r="V7223" i="1"/>
  <c r="X7223" i="1"/>
  <c r="V6274" i="1"/>
  <c r="X6274" i="1"/>
  <c r="V4041" i="1"/>
  <c r="X4041" i="1"/>
  <c r="V6631" i="1"/>
  <c r="X6631" i="1"/>
  <c r="V4806" i="1"/>
  <c r="X4806" i="1"/>
  <c r="V5085" i="1"/>
  <c r="X5085" i="1"/>
  <c r="V1196" i="1"/>
  <c r="X1196" i="1"/>
  <c r="V841" i="1"/>
  <c r="X841" i="1"/>
  <c r="V4780" i="1"/>
  <c r="X4780" i="1"/>
  <c r="V5448" i="1"/>
  <c r="X5448" i="1"/>
  <c r="V3621" i="1"/>
  <c r="X3621" i="1"/>
  <c r="V4978" i="1"/>
  <c r="X4978" i="1"/>
  <c r="V3649" i="1"/>
  <c r="X3649" i="1"/>
  <c r="V7782" i="1"/>
  <c r="X7782" i="1"/>
  <c r="V7188" i="1"/>
  <c r="X7188" i="1"/>
  <c r="V69" i="1"/>
  <c r="X69" i="1"/>
  <c r="V6636" i="1"/>
  <c r="X6636" i="1"/>
  <c r="V3594" i="1"/>
  <c r="X3594" i="1"/>
  <c r="V7160" i="1"/>
  <c r="X7160" i="1"/>
  <c r="V4607" i="1"/>
  <c r="X4607" i="1"/>
  <c r="V5643" i="1"/>
  <c r="X5643" i="1"/>
  <c r="V5060" i="1"/>
  <c r="X5060" i="1"/>
  <c r="V2388" i="1"/>
  <c r="X2388" i="1"/>
  <c r="V1454" i="1"/>
  <c r="X1454" i="1"/>
  <c r="V4102" i="1"/>
  <c r="X4102" i="1"/>
  <c r="V4168" i="1"/>
  <c r="X4168" i="1"/>
  <c r="V5883" i="1"/>
  <c r="X5883" i="1"/>
  <c r="V7263" i="1"/>
  <c r="X7263" i="1"/>
  <c r="V5181" i="1"/>
  <c r="X5181" i="1"/>
  <c r="V26" i="1"/>
  <c r="X26" i="1"/>
  <c r="V5084" i="1"/>
  <c r="X5084" i="1"/>
  <c r="V4861" i="1"/>
  <c r="X4861" i="1"/>
  <c r="V4765" i="1"/>
  <c r="X4765" i="1"/>
  <c r="V6169" i="1"/>
  <c r="X6169" i="1"/>
  <c r="V5942" i="1"/>
  <c r="X5942" i="1"/>
  <c r="V7127" i="1"/>
  <c r="X7127" i="1"/>
  <c r="V6950" i="1"/>
  <c r="X6950" i="1"/>
  <c r="V1577" i="1"/>
  <c r="X1577" i="1"/>
  <c r="V7620" i="1"/>
  <c r="X7620" i="1"/>
  <c r="V6616" i="1"/>
  <c r="X6616" i="1"/>
  <c r="V3424" i="1"/>
  <c r="X3424" i="1"/>
  <c r="V3147" i="1"/>
  <c r="X3147" i="1"/>
  <c r="V5900" i="1"/>
  <c r="X5900" i="1"/>
  <c r="V4612" i="1"/>
  <c r="X4612" i="1"/>
  <c r="V7950" i="1"/>
  <c r="X7950" i="1"/>
  <c r="V5003" i="1"/>
  <c r="X5003" i="1"/>
  <c r="V3450" i="1"/>
  <c r="X3450" i="1"/>
  <c r="V7465" i="1"/>
  <c r="X7465" i="1"/>
  <c r="V5473" i="1"/>
  <c r="X5473" i="1"/>
  <c r="V745" i="1"/>
  <c r="X745" i="1"/>
  <c r="V1980" i="1"/>
  <c r="X1980" i="1"/>
  <c r="V4290" i="1"/>
  <c r="X4290" i="1"/>
  <c r="V5205" i="1"/>
  <c r="X5205" i="1"/>
  <c r="V4003" i="1"/>
  <c r="X4003" i="1"/>
  <c r="V7026" i="1"/>
  <c r="X7026" i="1"/>
  <c r="V2564" i="1"/>
  <c r="X2564" i="1"/>
  <c r="V7740" i="1"/>
  <c r="X7740" i="1"/>
  <c r="V7523" i="1"/>
  <c r="X7523" i="1"/>
  <c r="V7197" i="1"/>
  <c r="X7197" i="1"/>
  <c r="V3810" i="1"/>
  <c r="X3810" i="1"/>
  <c r="V6226" i="1"/>
  <c r="X6226" i="1"/>
  <c r="V3489" i="1"/>
  <c r="X3489" i="1"/>
  <c r="V3728" i="1"/>
  <c r="X3728" i="1"/>
  <c r="V91" i="1"/>
  <c r="X91" i="1"/>
  <c r="V221" i="1"/>
  <c r="X221" i="1"/>
  <c r="V7086" i="1"/>
  <c r="X7086" i="1"/>
  <c r="V6865" i="1"/>
  <c r="X6865" i="1"/>
  <c r="V7227" i="1"/>
  <c r="X7227" i="1"/>
  <c r="V7525" i="1"/>
  <c r="X7525" i="1"/>
  <c r="V6881" i="1"/>
  <c r="X6881" i="1"/>
  <c r="V1117" i="1"/>
  <c r="X1117" i="1"/>
  <c r="V3536" i="1"/>
  <c r="X3536" i="1"/>
  <c r="V7861" i="1"/>
  <c r="X7861" i="1"/>
  <c r="V4313" i="1"/>
  <c r="X4313" i="1"/>
  <c r="V3192" i="1"/>
  <c r="X3192" i="1"/>
  <c r="V7609" i="1"/>
  <c r="X7609" i="1"/>
  <c r="V1553" i="1"/>
  <c r="X1553" i="1"/>
  <c r="V4602" i="1"/>
  <c r="X4602" i="1"/>
  <c r="V6850" i="1"/>
  <c r="X6850" i="1"/>
  <c r="V5619" i="1"/>
  <c r="X5619" i="1"/>
  <c r="V6856" i="1"/>
  <c r="X6856" i="1"/>
  <c r="V3376" i="1"/>
  <c r="X3376" i="1"/>
  <c r="V6557" i="1"/>
  <c r="X6557" i="1"/>
  <c r="V7707" i="1"/>
  <c r="X7707" i="1"/>
  <c r="V4629" i="1"/>
  <c r="X4629" i="1"/>
  <c r="V4507" i="1"/>
  <c r="X4507" i="1"/>
  <c r="V4369" i="1"/>
  <c r="X4369" i="1"/>
  <c r="V1267" i="1"/>
  <c r="X1267" i="1"/>
  <c r="V4443" i="1"/>
  <c r="X4443" i="1"/>
  <c r="V1716" i="1"/>
  <c r="X1716" i="1"/>
  <c r="V4082" i="1"/>
  <c r="X4082" i="1"/>
  <c r="V7210" i="1"/>
  <c r="X7210" i="1"/>
  <c r="V983" i="1"/>
  <c r="X983" i="1"/>
  <c r="V3593" i="1"/>
  <c r="X3593" i="1"/>
  <c r="V1933" i="1"/>
  <c r="X1933" i="1"/>
  <c r="V1421" i="1"/>
  <c r="X1421" i="1"/>
  <c r="V7780" i="1"/>
  <c r="X7780" i="1"/>
  <c r="V3859" i="1"/>
  <c r="X3859" i="1"/>
  <c r="V5970" i="1"/>
  <c r="X5970" i="1"/>
  <c r="V6736" i="1"/>
  <c r="X6736" i="1"/>
  <c r="V1688" i="1"/>
  <c r="X1688" i="1"/>
  <c r="V4520" i="1"/>
  <c r="X4520" i="1"/>
  <c r="V2272" i="1"/>
  <c r="X2272" i="1"/>
  <c r="V3831" i="1"/>
  <c r="X3831" i="1"/>
  <c r="V3922" i="1"/>
  <c r="X3922" i="1"/>
  <c r="V7776" i="1"/>
  <c r="X7776" i="1"/>
  <c r="V2227" i="1"/>
  <c r="X2227" i="1"/>
  <c r="V7070" i="1"/>
  <c r="X7070" i="1"/>
  <c r="V4846" i="1"/>
  <c r="X4846" i="1"/>
  <c r="V4088" i="1"/>
  <c r="X4088" i="1"/>
  <c r="V6598" i="1"/>
  <c r="X6598" i="1"/>
  <c r="V7467" i="1"/>
  <c r="X7467" i="1"/>
  <c r="V6023" i="1"/>
  <c r="X6023" i="1"/>
  <c r="V4735" i="1"/>
  <c r="X4735" i="1"/>
  <c r="V3279" i="1"/>
  <c r="X3279" i="1"/>
  <c r="V4218" i="1"/>
  <c r="X4218" i="1"/>
  <c r="V6012" i="1"/>
  <c r="X6012" i="1"/>
  <c r="V3260" i="1"/>
  <c r="X3260" i="1"/>
  <c r="V1735" i="1"/>
  <c r="X1735" i="1"/>
  <c r="V5785" i="1"/>
  <c r="X5785" i="1"/>
  <c r="V3915" i="1"/>
  <c r="X3915" i="1"/>
  <c r="V4535" i="1"/>
  <c r="X4535" i="1"/>
  <c r="V4839" i="1"/>
  <c r="X4839" i="1"/>
  <c r="V3297" i="1"/>
  <c r="X3297" i="1"/>
  <c r="V2343" i="1"/>
  <c r="X2343" i="1"/>
  <c r="V5159" i="1"/>
  <c r="X5159" i="1"/>
  <c r="V4286" i="1"/>
  <c r="X4286" i="1"/>
  <c r="V4329" i="1"/>
  <c r="X4329" i="1"/>
  <c r="V3549" i="1"/>
  <c r="X3549" i="1"/>
  <c r="V6314" i="1"/>
  <c r="X6314" i="1"/>
  <c r="V72" i="1"/>
  <c r="X72" i="1"/>
  <c r="V2517" i="1"/>
  <c r="X2517" i="1"/>
  <c r="V785" i="1"/>
  <c r="X785" i="1"/>
  <c r="V2347" i="1"/>
  <c r="X2347" i="1"/>
  <c r="V5225" i="1"/>
  <c r="X5225" i="1"/>
  <c r="V5386" i="1"/>
  <c r="X5386" i="1"/>
  <c r="V7875" i="1"/>
  <c r="X7875" i="1"/>
  <c r="V2337" i="1"/>
  <c r="X2337" i="1"/>
  <c r="V1976" i="1"/>
  <c r="X1976" i="1"/>
  <c r="V7810" i="1"/>
  <c r="X7810" i="1"/>
  <c r="V7787" i="1"/>
  <c r="X7787" i="1"/>
  <c r="V5533" i="1"/>
  <c r="X5533" i="1"/>
  <c r="V7050" i="1"/>
  <c r="X7050" i="1"/>
  <c r="V5582" i="1"/>
  <c r="X5582" i="1"/>
  <c r="V6214" i="1"/>
  <c r="X6214" i="1"/>
  <c r="V2739" i="1"/>
  <c r="X2739" i="1"/>
  <c r="V1270" i="1"/>
  <c r="X1270" i="1"/>
  <c r="V5783" i="1"/>
  <c r="X5783" i="1"/>
  <c r="V4086" i="1"/>
  <c r="X4086" i="1"/>
  <c r="V2130" i="1"/>
  <c r="X2130" i="1"/>
  <c r="V6533" i="1"/>
  <c r="X6533" i="1"/>
  <c r="V705" i="1"/>
  <c r="X705" i="1"/>
  <c r="V5192" i="1"/>
  <c r="X5192" i="1"/>
  <c r="V6073" i="1"/>
  <c r="X6073" i="1"/>
  <c r="V533" i="1"/>
  <c r="X533" i="1"/>
  <c r="V5452" i="1"/>
  <c r="X5452" i="1"/>
  <c r="V2305" i="1"/>
  <c r="X2305" i="1"/>
  <c r="V7273" i="1"/>
  <c r="X7273" i="1"/>
  <c r="V3822" i="1"/>
  <c r="X3822" i="1"/>
  <c r="V5193" i="1"/>
  <c r="X5193" i="1"/>
  <c r="V971" i="1"/>
  <c r="X971" i="1"/>
  <c r="V4296" i="1"/>
  <c r="X4296" i="1"/>
  <c r="V7095" i="1"/>
  <c r="X7095" i="1"/>
  <c r="V5804" i="1"/>
  <c r="X5804" i="1"/>
  <c r="V9" i="1"/>
  <c r="X9" i="1"/>
  <c r="V1822" i="1"/>
  <c r="X1822" i="1"/>
  <c r="V6958" i="1"/>
  <c r="X6958" i="1"/>
  <c r="V3492" i="1"/>
  <c r="X3492" i="1"/>
  <c r="V7542" i="1"/>
  <c r="X7542" i="1"/>
  <c r="V126" i="1"/>
  <c r="X126" i="1"/>
  <c r="V7336" i="1"/>
  <c r="X7336" i="1"/>
  <c r="V7769" i="1"/>
  <c r="X7769" i="1"/>
  <c r="V4403" i="1"/>
  <c r="X4403" i="1"/>
  <c r="V5841" i="1"/>
  <c r="X5841" i="1"/>
  <c r="V5369" i="1"/>
  <c r="X5369" i="1"/>
  <c r="V3592" i="1"/>
  <c r="X3592" i="1"/>
  <c r="V1712" i="1"/>
  <c r="X1712" i="1"/>
  <c r="V3931" i="1"/>
  <c r="X3931" i="1"/>
  <c r="V4130" i="1"/>
  <c r="X4130" i="1"/>
  <c r="V5916" i="1"/>
  <c r="X5916" i="1"/>
  <c r="V4225" i="1"/>
  <c r="X4225" i="1"/>
  <c r="V7073" i="1"/>
  <c r="X7073" i="1"/>
  <c r="V1806" i="1"/>
  <c r="X1806" i="1"/>
  <c r="V1729" i="1"/>
  <c r="X1729" i="1"/>
  <c r="V5502" i="1"/>
  <c r="X5502" i="1"/>
  <c r="V7838" i="1"/>
  <c r="X7838" i="1"/>
  <c r="V2174" i="1"/>
  <c r="X2174" i="1"/>
  <c r="V6702" i="1"/>
  <c r="X6702" i="1"/>
  <c r="V4820" i="1"/>
  <c r="X4820" i="1"/>
  <c r="V3050" i="1"/>
  <c r="X3050" i="1"/>
  <c r="V4872" i="1"/>
  <c r="X4872" i="1"/>
  <c r="V897" i="1"/>
  <c r="X897" i="1"/>
  <c r="V7236" i="1"/>
  <c r="X7236" i="1"/>
  <c r="V4380" i="1"/>
  <c r="X4380" i="1"/>
  <c r="V4183" i="1"/>
  <c r="X4183" i="1"/>
  <c r="V7324" i="1"/>
  <c r="X7324" i="1"/>
  <c r="V3030" i="1"/>
  <c r="X3030" i="1"/>
  <c r="V6030" i="1"/>
  <c r="X6030" i="1"/>
  <c r="V7104" i="1"/>
  <c r="X7104" i="1"/>
  <c r="V523" i="1"/>
  <c r="X523" i="1"/>
  <c r="V5460" i="1"/>
  <c r="X5460" i="1"/>
  <c r="V2992" i="1"/>
  <c r="X2992" i="1"/>
  <c r="V3819" i="1"/>
  <c r="X3819" i="1"/>
  <c r="V7846" i="1"/>
  <c r="X7846" i="1"/>
  <c r="V4034" i="1"/>
  <c r="X4034" i="1"/>
  <c r="V5865" i="1"/>
  <c r="X5865" i="1"/>
  <c r="V1819" i="1"/>
  <c r="X1819" i="1"/>
  <c r="V4937" i="1"/>
  <c r="X4937" i="1"/>
  <c r="V1389" i="1"/>
  <c r="X1389" i="1"/>
  <c r="V6260" i="1"/>
  <c r="X6260" i="1"/>
  <c r="V5989" i="1"/>
  <c r="X5989" i="1"/>
  <c r="V6966" i="1"/>
  <c r="X6966" i="1"/>
  <c r="V3807" i="1"/>
  <c r="X3807" i="1"/>
  <c r="V7054" i="1"/>
  <c r="X7054" i="1"/>
  <c r="V6359" i="1"/>
  <c r="X6359" i="1"/>
  <c r="V593" i="1"/>
  <c r="X593" i="1"/>
  <c r="V5277" i="1"/>
  <c r="X5277" i="1"/>
  <c r="V5240" i="1"/>
  <c r="X5240" i="1"/>
  <c r="V5238" i="1"/>
  <c r="X5238" i="1"/>
  <c r="V4118" i="1"/>
  <c r="X4118" i="1"/>
  <c r="V5673" i="1"/>
  <c r="X5673" i="1"/>
  <c r="V3765" i="1"/>
  <c r="X3765" i="1"/>
  <c r="V6596" i="1"/>
  <c r="X6596" i="1"/>
  <c r="V7884" i="1"/>
  <c r="X7884" i="1"/>
  <c r="V1118" i="1"/>
  <c r="X1118" i="1"/>
  <c r="V6912" i="1"/>
  <c r="X6912" i="1"/>
  <c r="V6590" i="1"/>
  <c r="X6590" i="1"/>
  <c r="V5605" i="1"/>
  <c r="X5605" i="1"/>
  <c r="V1675" i="1"/>
  <c r="X1675" i="1"/>
  <c r="V3586" i="1"/>
  <c r="X3586" i="1"/>
  <c r="V58" i="1"/>
  <c r="X58" i="1"/>
  <c r="V1884" i="1"/>
  <c r="X1884" i="1"/>
  <c r="V3665" i="1"/>
  <c r="X3665" i="1"/>
  <c r="V7092" i="1"/>
  <c r="X7092" i="1"/>
  <c r="V193" i="1"/>
  <c r="X193" i="1"/>
  <c r="V7760" i="1"/>
  <c r="X7760" i="1"/>
  <c r="V5467" i="1"/>
  <c r="X5467" i="1"/>
  <c r="V2313" i="1"/>
  <c r="X2313" i="1"/>
  <c r="V3206" i="1"/>
  <c r="X3206" i="1"/>
  <c r="V2296" i="1"/>
  <c r="X2296" i="1"/>
  <c r="V5649" i="1"/>
  <c r="X5649" i="1"/>
  <c r="V6922" i="1"/>
  <c r="X6922" i="1"/>
  <c r="V5010" i="1"/>
  <c r="X5010" i="1"/>
  <c r="V4764" i="1"/>
  <c r="X4764" i="1"/>
  <c r="V5940" i="1"/>
  <c r="X5940" i="1"/>
  <c r="V262" i="1"/>
  <c r="X262" i="1"/>
  <c r="V4424" i="1"/>
  <c r="X4424" i="1"/>
  <c r="V6147" i="1"/>
  <c r="X6147" i="1"/>
  <c r="V7339" i="1"/>
  <c r="X7339" i="1"/>
  <c r="V5190" i="1"/>
  <c r="X5190" i="1"/>
  <c r="V7218" i="1"/>
  <c r="X7218" i="1"/>
  <c r="V3183" i="1"/>
  <c r="X3183" i="1"/>
  <c r="V5593" i="1"/>
  <c r="X5593" i="1"/>
  <c r="V3452" i="1"/>
  <c r="X3452" i="1"/>
  <c r="V6252" i="1"/>
  <c r="X6252" i="1"/>
  <c r="V6886" i="1"/>
  <c r="X6886" i="1"/>
  <c r="V5542" i="1"/>
  <c r="X5542" i="1"/>
  <c r="V4638" i="1"/>
  <c r="X4638" i="1"/>
  <c r="V4387" i="1"/>
  <c r="X4387" i="1"/>
  <c r="V1372" i="1"/>
  <c r="X1372" i="1"/>
  <c r="V3580" i="1"/>
  <c r="X3580" i="1"/>
  <c r="V3962" i="1"/>
  <c r="X3962" i="1"/>
  <c r="V6228" i="1"/>
  <c r="X6228" i="1"/>
  <c r="V7428" i="1"/>
  <c r="X7428" i="1"/>
  <c r="V4818" i="1"/>
  <c r="X4818" i="1"/>
  <c r="V799" i="1"/>
  <c r="X799" i="1"/>
  <c r="V4542" i="1"/>
  <c r="X4542" i="1"/>
  <c r="V6956" i="1"/>
  <c r="X6956" i="1"/>
  <c r="V113" i="1"/>
  <c r="X113" i="1"/>
  <c r="V3292" i="1"/>
  <c r="X3292" i="1"/>
  <c r="V3641" i="1"/>
  <c r="X3641" i="1"/>
  <c r="V6333" i="1"/>
  <c r="X6333" i="1"/>
  <c r="V685" i="1"/>
  <c r="X685" i="1"/>
  <c r="V3099" i="1"/>
  <c r="X3099" i="1"/>
  <c r="V5959" i="1"/>
  <c r="X5959" i="1"/>
  <c r="V4122" i="1"/>
  <c r="X4122" i="1"/>
  <c r="V4710" i="1"/>
  <c r="X4710" i="1"/>
  <c r="V6219" i="1"/>
  <c r="X6219" i="1"/>
  <c r="V1877" i="1"/>
  <c r="X1877" i="1"/>
  <c r="V6427" i="1"/>
  <c r="X6427" i="1"/>
  <c r="V7271" i="1"/>
  <c r="X7271" i="1"/>
  <c r="V3571" i="1"/>
  <c r="X3571" i="1"/>
  <c r="V6879" i="1"/>
  <c r="X6879" i="1"/>
  <c r="V5095" i="1"/>
  <c r="X5095" i="1"/>
  <c r="V4867" i="1"/>
  <c r="X4867" i="1"/>
  <c r="V6774" i="1"/>
  <c r="X6774" i="1"/>
  <c r="V87" i="1"/>
  <c r="X87" i="1"/>
  <c r="V501" i="1"/>
  <c r="X501" i="1"/>
  <c r="V7152" i="1"/>
  <c r="X7152" i="1"/>
  <c r="V5045" i="1"/>
  <c r="X5045" i="1"/>
  <c r="V7286" i="1"/>
  <c r="X7286" i="1"/>
  <c r="V6335" i="1"/>
  <c r="X6335" i="1"/>
  <c r="V5522" i="1"/>
  <c r="X5522" i="1"/>
  <c r="V6684" i="1"/>
  <c r="X6684" i="1"/>
  <c r="V2177" i="1"/>
  <c r="X2177" i="1"/>
  <c r="V4071" i="1"/>
  <c r="X4071" i="1"/>
  <c r="V1606" i="1"/>
  <c r="X1606" i="1"/>
  <c r="V2270" i="1"/>
  <c r="X2270" i="1"/>
  <c r="V7646" i="1"/>
  <c r="X7646" i="1"/>
  <c r="V1351" i="1"/>
  <c r="X1351" i="1"/>
  <c r="V5422" i="1"/>
  <c r="X5422" i="1"/>
  <c r="V6408" i="1"/>
  <c r="X6408" i="1"/>
  <c r="V4901" i="1"/>
  <c r="X4901" i="1"/>
  <c r="V403" i="1"/>
  <c r="X403" i="1"/>
  <c r="V2218" i="1"/>
  <c r="X2218" i="1"/>
  <c r="V7790" i="1"/>
  <c r="X7790" i="1"/>
  <c r="V1204" i="1"/>
  <c r="X1204" i="1"/>
  <c r="V4343" i="1"/>
  <c r="X4343" i="1"/>
  <c r="V4563" i="1"/>
  <c r="X4563" i="1"/>
  <c r="V1206" i="1"/>
  <c r="X1206" i="1"/>
  <c r="V6486" i="1"/>
  <c r="X6486" i="1"/>
  <c r="V2281" i="1"/>
  <c r="X2281" i="1"/>
  <c r="V7091" i="1"/>
  <c r="X7091" i="1"/>
  <c r="V7680" i="1"/>
  <c r="X7680" i="1"/>
  <c r="V4314" i="1"/>
  <c r="X4314" i="1"/>
  <c r="V4816" i="1"/>
  <c r="X4816" i="1"/>
  <c r="V2551" i="1"/>
  <c r="X2551" i="1"/>
  <c r="V3374" i="1"/>
  <c r="X3374" i="1"/>
  <c r="V6328" i="1"/>
  <c r="X6328" i="1"/>
  <c r="V81" i="1"/>
  <c r="X81" i="1"/>
  <c r="V6085" i="1"/>
  <c r="X6085" i="1"/>
  <c r="V6029" i="1"/>
  <c r="X6029" i="1"/>
  <c r="V3860" i="1"/>
  <c r="X3860" i="1"/>
  <c r="V3143" i="1"/>
  <c r="X3143" i="1"/>
  <c r="V7249" i="1"/>
  <c r="X7249" i="1"/>
  <c r="V5051" i="1"/>
  <c r="X5051" i="1"/>
  <c r="V4076" i="1"/>
  <c r="X4076" i="1"/>
  <c r="V925" i="1"/>
  <c r="X925" i="1"/>
  <c r="V1530" i="1"/>
  <c r="X1530" i="1"/>
  <c r="V7583" i="1"/>
  <c r="X7583" i="1"/>
  <c r="V6739" i="1"/>
  <c r="X6739" i="1"/>
  <c r="V3240" i="1"/>
  <c r="X3240" i="1"/>
  <c r="V929" i="1"/>
  <c r="X929" i="1"/>
  <c r="V4798" i="1"/>
  <c r="X4798" i="1"/>
  <c r="V5281" i="1"/>
  <c r="X5281" i="1"/>
  <c r="V1033" i="1"/>
  <c r="X1033" i="1"/>
  <c r="V7664" i="1"/>
  <c r="X7664" i="1"/>
  <c r="V6235" i="1"/>
  <c r="X6235" i="1"/>
  <c r="V1922" i="1"/>
  <c r="X1922" i="1"/>
  <c r="V4506" i="1"/>
  <c r="X4506" i="1"/>
  <c r="V4240" i="1"/>
  <c r="X4240" i="1"/>
  <c r="V3145" i="1"/>
  <c r="X3145" i="1"/>
  <c r="V6205" i="1"/>
  <c r="X6205" i="1"/>
  <c r="V2502" i="1"/>
  <c r="X2502" i="1"/>
  <c r="V6054" i="1"/>
  <c r="X6054" i="1"/>
  <c r="V4763" i="1"/>
  <c r="X4763" i="1"/>
  <c r="V5614" i="1"/>
  <c r="X5614" i="1"/>
  <c r="V3640" i="1"/>
  <c r="X3640" i="1"/>
  <c r="V6152" i="1"/>
  <c r="X6152" i="1"/>
  <c r="V4565" i="1"/>
  <c r="X4565" i="1"/>
  <c r="V1749" i="1"/>
  <c r="X1749" i="1"/>
  <c r="V5650" i="1"/>
  <c r="X5650" i="1"/>
  <c r="V1491" i="1"/>
  <c r="X1491" i="1"/>
  <c r="V3154" i="1"/>
  <c r="X3154" i="1"/>
  <c r="V7821" i="1"/>
  <c r="X7821" i="1"/>
  <c r="V6006" i="1"/>
  <c r="X6006" i="1"/>
  <c r="V7133" i="1"/>
  <c r="X7133" i="1"/>
  <c r="V1435" i="1"/>
  <c r="X1435" i="1"/>
  <c r="V5771" i="1"/>
  <c r="X5771" i="1"/>
  <c r="V6833" i="1"/>
  <c r="X6833" i="1"/>
  <c r="V1384" i="1"/>
  <c r="X1384" i="1"/>
  <c r="V3899" i="1"/>
  <c r="X3899" i="1"/>
  <c r="V263" i="1"/>
  <c r="X263" i="1"/>
  <c r="V6298" i="1"/>
  <c r="X6298" i="1"/>
  <c r="V2016" i="1"/>
  <c r="X2016" i="1"/>
  <c r="V7866" i="1"/>
  <c r="X7866" i="1"/>
  <c r="V6250" i="1"/>
  <c r="X6250" i="1"/>
  <c r="V7446" i="1"/>
  <c r="X7446" i="1"/>
  <c r="V5899" i="1"/>
  <c r="X5899" i="1"/>
  <c r="V1625" i="1"/>
  <c r="X1625" i="1"/>
  <c r="V417" i="1"/>
  <c r="X417" i="1"/>
  <c r="V3808" i="1"/>
  <c r="X3808" i="1"/>
  <c r="V6199" i="1"/>
  <c r="X6199" i="1"/>
  <c r="V7622" i="1"/>
  <c r="X7622" i="1"/>
  <c r="V7415" i="1"/>
  <c r="X7415" i="1"/>
  <c r="V3358" i="1"/>
  <c r="X3358" i="1"/>
  <c r="V1284" i="1"/>
  <c r="X1284" i="1"/>
  <c r="V1804" i="1"/>
  <c r="X1804" i="1"/>
  <c r="V5505" i="1"/>
  <c r="X5505" i="1"/>
  <c r="V4435" i="1"/>
  <c r="X4435" i="1"/>
  <c r="V4021" i="1"/>
  <c r="X4021" i="1"/>
  <c r="V7923" i="1"/>
  <c r="X7923" i="1"/>
  <c r="V3630" i="1"/>
  <c r="X3630" i="1"/>
  <c r="V4814" i="1"/>
  <c r="X4814" i="1"/>
  <c r="V2144" i="1"/>
  <c r="X2144" i="1"/>
  <c r="V579" i="1"/>
  <c r="X579" i="1"/>
  <c r="V4124" i="1"/>
  <c r="X4124" i="1"/>
  <c r="V7509" i="1"/>
  <c r="X7509" i="1"/>
  <c r="V1844" i="1"/>
  <c r="X1844" i="1"/>
  <c r="V7809" i="1"/>
  <c r="X7809" i="1"/>
  <c r="V5683" i="1"/>
  <c r="X5683" i="1"/>
  <c r="V6438" i="1"/>
  <c r="X6438" i="1"/>
  <c r="V6603" i="1"/>
  <c r="X6603" i="1"/>
  <c r="V6122" i="1"/>
  <c r="X6122" i="1"/>
  <c r="V7158" i="1"/>
  <c r="X7158" i="1"/>
  <c r="V822" i="1"/>
  <c r="X822" i="1"/>
  <c r="V5699" i="1"/>
  <c r="X5699" i="1"/>
  <c r="V6013" i="1"/>
  <c r="X6013" i="1"/>
  <c r="V658" i="1"/>
  <c r="X658" i="1"/>
  <c r="V3282" i="1"/>
  <c r="X3282" i="1"/>
  <c r="V4775" i="1"/>
  <c r="X4775" i="1"/>
  <c r="V7736" i="1"/>
  <c r="X7736" i="1"/>
  <c r="V5543" i="1"/>
  <c r="X5543" i="1"/>
  <c r="V7936" i="1"/>
  <c r="X7936" i="1"/>
  <c r="V3426" i="1"/>
  <c r="X3426" i="1"/>
  <c r="V6167" i="1"/>
  <c r="X6167" i="1"/>
  <c r="V6581" i="1"/>
  <c r="X6581" i="1"/>
  <c r="V4108" i="1"/>
  <c r="X4108" i="1"/>
  <c r="V4456" i="1"/>
  <c r="X4456" i="1"/>
  <c r="V2420" i="1"/>
  <c r="X2420" i="1"/>
  <c r="V4080" i="1"/>
  <c r="X4080" i="1"/>
  <c r="V5862" i="1"/>
  <c r="X5862" i="1"/>
  <c r="V5506" i="1"/>
  <c r="X5506" i="1"/>
  <c r="V7894" i="1"/>
  <c r="X7894" i="1"/>
  <c r="V6521" i="1"/>
  <c r="X6521" i="1"/>
  <c r="V7474" i="1"/>
  <c r="X7474" i="1"/>
  <c r="V3712" i="1"/>
  <c r="X3712" i="1"/>
  <c r="V6268" i="1"/>
  <c r="X6268" i="1"/>
  <c r="V4370" i="1"/>
  <c r="X4370" i="1"/>
  <c r="V7327" i="1"/>
  <c r="X7327" i="1"/>
  <c r="V1102" i="1"/>
  <c r="X1102" i="1"/>
  <c r="V583" i="1"/>
  <c r="X583" i="1"/>
  <c r="V5606" i="1"/>
  <c r="X5606" i="1"/>
  <c r="V3308" i="1"/>
  <c r="X3308" i="1"/>
  <c r="V5898" i="1"/>
  <c r="X5898" i="1"/>
  <c r="V5748" i="1"/>
  <c r="X5748" i="1"/>
  <c r="V4713" i="1"/>
  <c r="X4713" i="1"/>
  <c r="V4187" i="1"/>
  <c r="X4187" i="1"/>
  <c r="V1442" i="1"/>
  <c r="X1442" i="1"/>
  <c r="V5544" i="1"/>
  <c r="X5544" i="1"/>
  <c r="V3623" i="1"/>
  <c r="X3623" i="1"/>
  <c r="V6514" i="1"/>
  <c r="X6514" i="1"/>
  <c r="V3634" i="1"/>
  <c r="X3634" i="1"/>
  <c r="V1824" i="1"/>
  <c r="X1824" i="1"/>
  <c r="V4935" i="1"/>
  <c r="X4935" i="1"/>
  <c r="V3940" i="1"/>
  <c r="X3940" i="1"/>
  <c r="V5441" i="1"/>
  <c r="X5441" i="1"/>
  <c r="V133" i="1"/>
  <c r="X133" i="1"/>
  <c r="V1050" i="1"/>
  <c r="X1050" i="1"/>
  <c r="V3523" i="1"/>
  <c r="X3523" i="1"/>
  <c r="V3103" i="1"/>
  <c r="X3103" i="1"/>
  <c r="V4924" i="1"/>
  <c r="X4924" i="1"/>
  <c r="V4426" i="1"/>
  <c r="X4426" i="1"/>
  <c r="V3838" i="1"/>
  <c r="X3838" i="1"/>
  <c r="V1228" i="1"/>
  <c r="X1228" i="1"/>
  <c r="V6797" i="1"/>
  <c r="X6797" i="1"/>
  <c r="V5834" i="1"/>
  <c r="X5834" i="1"/>
  <c r="V2142" i="1"/>
  <c r="X2142" i="1"/>
  <c r="V1626" i="1"/>
  <c r="X1626" i="1"/>
  <c r="V4357" i="1"/>
  <c r="X4357" i="1"/>
  <c r="V2364" i="1"/>
  <c r="X2364" i="1"/>
  <c r="V7337" i="1"/>
  <c r="X7337" i="1"/>
  <c r="V866" i="1"/>
  <c r="X866" i="1"/>
  <c r="V196" i="1"/>
  <c r="X196" i="1"/>
  <c r="V6019" i="1"/>
  <c r="X6019" i="1"/>
  <c r="V4567" i="1"/>
  <c r="X4567" i="1"/>
  <c r="V4303" i="1"/>
  <c r="X4303" i="1"/>
  <c r="V7032" i="1"/>
  <c r="X7032" i="1"/>
  <c r="V6150" i="1"/>
  <c r="X6150" i="1"/>
  <c r="V6467" i="1"/>
  <c r="X6467" i="1"/>
  <c r="V270" i="1"/>
  <c r="X270" i="1"/>
  <c r="V5717" i="1"/>
  <c r="X5717" i="1"/>
  <c r="V6348" i="1"/>
  <c r="X6348" i="1"/>
  <c r="V5160" i="1"/>
  <c r="X5160" i="1"/>
  <c r="V5678" i="1"/>
  <c r="X5678" i="1"/>
  <c r="V4566" i="1"/>
  <c r="X4566" i="1"/>
  <c r="V6591" i="1"/>
  <c r="X6591" i="1"/>
  <c r="V1769" i="1"/>
  <c r="X1769" i="1"/>
  <c r="V4716" i="1"/>
  <c r="X4716" i="1"/>
  <c r="V1573" i="1"/>
  <c r="X1573" i="1"/>
  <c r="V298" i="1"/>
  <c r="X298" i="1"/>
  <c r="V2288" i="1"/>
  <c r="X2288" i="1"/>
  <c r="V5991" i="1"/>
  <c r="X5991" i="1"/>
  <c r="V6748" i="1"/>
  <c r="X6748" i="1"/>
  <c r="V5174" i="1"/>
  <c r="X5174" i="1"/>
  <c r="V3127" i="1"/>
  <c r="X3127" i="1"/>
  <c r="V1703" i="1"/>
  <c r="X1703" i="1"/>
  <c r="V4501" i="1"/>
  <c r="X4501" i="1"/>
  <c r="V4852" i="1"/>
  <c r="X4852" i="1"/>
  <c r="V2255" i="1"/>
  <c r="X2255" i="1"/>
  <c r="V1847" i="1"/>
  <c r="X1847" i="1"/>
  <c r="V7430" i="1"/>
  <c r="X7430" i="1"/>
  <c r="V3847" i="1"/>
  <c r="X3847" i="1"/>
  <c r="V7284" i="1"/>
  <c r="X7284" i="1"/>
  <c r="V4172" i="1"/>
  <c r="X4172" i="1"/>
  <c r="V4317" i="1"/>
  <c r="X4317" i="1"/>
  <c r="V2141" i="1"/>
  <c r="X2141" i="1"/>
  <c r="V6434" i="1"/>
  <c r="X6434" i="1"/>
  <c r="V5794" i="1"/>
  <c r="X5794" i="1"/>
  <c r="V7750" i="1"/>
  <c r="X7750" i="1"/>
  <c r="V6890" i="1"/>
  <c r="X6890" i="1"/>
  <c r="V5869" i="1"/>
  <c r="X5869" i="1"/>
  <c r="V2158" i="1"/>
  <c r="X2158" i="1"/>
  <c r="V5219" i="1"/>
  <c r="X5219" i="1"/>
  <c r="V738" i="1"/>
  <c r="X738" i="1"/>
  <c r="V7257" i="1"/>
  <c r="X7257" i="1"/>
  <c r="V4273" i="1"/>
  <c r="X4273" i="1"/>
  <c r="V3438" i="1"/>
  <c r="X3438" i="1"/>
  <c r="V7183" i="1"/>
  <c r="X7183" i="1"/>
  <c r="V2317" i="1"/>
  <c r="X2317" i="1"/>
  <c r="V3096" i="1"/>
  <c r="X3096" i="1"/>
  <c r="V5463" i="1"/>
  <c r="X5463" i="1"/>
  <c r="V7949" i="1"/>
  <c r="X7949" i="1"/>
  <c r="V5333" i="1"/>
  <c r="X5333" i="1"/>
  <c r="V4186" i="1"/>
  <c r="X4186" i="1"/>
  <c r="V6578" i="1"/>
  <c r="X6578" i="1"/>
  <c r="V2741" i="1"/>
  <c r="X2741" i="1"/>
  <c r="V2964" i="1"/>
  <c r="X2964" i="1"/>
  <c r="V2160" i="1"/>
  <c r="X2160" i="1"/>
  <c r="V6621" i="1"/>
  <c r="X6621" i="1"/>
  <c r="V4585" i="1"/>
  <c r="X4585" i="1"/>
  <c r="V808" i="1"/>
  <c r="X808" i="1"/>
  <c r="V1383" i="1"/>
  <c r="X1383" i="1"/>
  <c r="V3468" i="1"/>
  <c r="X3468" i="1"/>
  <c r="V5551" i="1"/>
  <c r="X5551" i="1"/>
  <c r="V3905" i="1"/>
  <c r="X3905" i="1"/>
  <c r="V5575" i="1"/>
  <c r="X5575" i="1"/>
  <c r="V4276" i="1"/>
  <c r="X4276" i="1"/>
  <c r="V4075" i="1"/>
  <c r="X4075" i="1"/>
  <c r="V7549" i="1"/>
  <c r="X7549" i="1"/>
  <c r="V574" i="1"/>
  <c r="X574" i="1"/>
  <c r="V3458" i="1"/>
  <c r="X3458" i="1"/>
  <c r="V7828" i="1"/>
  <c r="X7828" i="1"/>
  <c r="V4634" i="1"/>
  <c r="X4634" i="1"/>
  <c r="V1059" i="1"/>
  <c r="X1059" i="1"/>
  <c r="V5336" i="1"/>
  <c r="X5336" i="1"/>
  <c r="V4389" i="1"/>
  <c r="X4389" i="1"/>
  <c r="V2518" i="1"/>
  <c r="X2518" i="1"/>
  <c r="V5984" i="1"/>
  <c r="X5984" i="1"/>
  <c r="V5140" i="1"/>
  <c r="X5140" i="1"/>
  <c r="V6001" i="1"/>
  <c r="X6001" i="1"/>
  <c r="V6973" i="1"/>
  <c r="X6973" i="1"/>
  <c r="V5019" i="1"/>
  <c r="X5019" i="1"/>
  <c r="V4455" i="1"/>
  <c r="X4455" i="1"/>
  <c r="V3149" i="1"/>
  <c r="X3149" i="1"/>
  <c r="V4400" i="1"/>
  <c r="X4400" i="1"/>
  <c r="V1446" i="1"/>
  <c r="X1446" i="1"/>
  <c r="V3895" i="1"/>
  <c r="X3895" i="1"/>
  <c r="V2579" i="1"/>
  <c r="X2579" i="1"/>
  <c r="V1593" i="1"/>
  <c r="X1593" i="1"/>
  <c r="V5425" i="1"/>
  <c r="X5425" i="1"/>
  <c r="V5420" i="1"/>
  <c r="X5420" i="1"/>
  <c r="V4647" i="1"/>
  <c r="X4647" i="1"/>
  <c r="V7948" i="1"/>
  <c r="X7948" i="1"/>
  <c r="V7397" i="1"/>
  <c r="X7397" i="1"/>
  <c r="V7478" i="1"/>
  <c r="X7478" i="1"/>
  <c r="V1515" i="1"/>
  <c r="X1515" i="1"/>
  <c r="V5631" i="1"/>
  <c r="X5631" i="1"/>
  <c r="V5995" i="1"/>
  <c r="X5995" i="1"/>
  <c r="V4100" i="1"/>
  <c r="X4100" i="1"/>
  <c r="V6782" i="1"/>
  <c r="X6782" i="1"/>
  <c r="V4952" i="1"/>
  <c r="X4952" i="1"/>
  <c r="V3862" i="1"/>
  <c r="X3862" i="1"/>
  <c r="V3800" i="1"/>
  <c r="X3800" i="1"/>
  <c r="V7619" i="1"/>
  <c r="X7619" i="1"/>
  <c r="V2203" i="1"/>
  <c r="X2203" i="1"/>
  <c r="V5715" i="1"/>
  <c r="X5715" i="1"/>
  <c r="V7325" i="1"/>
  <c r="X7325" i="1"/>
  <c r="V3978" i="1"/>
  <c r="X3978" i="1"/>
  <c r="V7404" i="1"/>
  <c r="X7404" i="1"/>
  <c r="V1597" i="1"/>
  <c r="X1597" i="1"/>
  <c r="V7498" i="1"/>
  <c r="X7498" i="1"/>
  <c r="V5965" i="1"/>
  <c r="X5965" i="1"/>
  <c r="V4519" i="1"/>
  <c r="X4519" i="1"/>
  <c r="V318" i="1"/>
  <c r="X318" i="1"/>
  <c r="V4442" i="1"/>
  <c r="X4442" i="1"/>
  <c r="V4029" i="1"/>
  <c r="X4029" i="1"/>
  <c r="V4714" i="1"/>
  <c r="X4714" i="1"/>
  <c r="V2261" i="1"/>
  <c r="X2261" i="1"/>
  <c r="V3276" i="1"/>
  <c r="X3276" i="1"/>
  <c r="V3946" i="1"/>
  <c r="X3946" i="1"/>
  <c r="V6612" i="1"/>
  <c r="X6612" i="1"/>
  <c r="V444" i="1"/>
  <c r="X444" i="1"/>
  <c r="V7577" i="1"/>
  <c r="X7577" i="1"/>
  <c r="V1325" i="1"/>
  <c r="X1325" i="1"/>
  <c r="V5477" i="1"/>
  <c r="X5477" i="1"/>
  <c r="V4727" i="1"/>
  <c r="X4727" i="1"/>
  <c r="V1953" i="1"/>
  <c r="X1953" i="1"/>
  <c r="V1750" i="1"/>
  <c r="X1750" i="1"/>
  <c r="V3927" i="1"/>
  <c r="X3927" i="1"/>
  <c r="V4821" i="1"/>
  <c r="X4821" i="1"/>
  <c r="V6919" i="1"/>
  <c r="X6919" i="1"/>
  <c r="V3654" i="1"/>
  <c r="X3654" i="1"/>
  <c r="V7802" i="1"/>
  <c r="X7802" i="1"/>
  <c r="V7895" i="1"/>
  <c r="X7895" i="1"/>
  <c r="V1895" i="1"/>
  <c r="X1895" i="1"/>
  <c r="V4596" i="1"/>
  <c r="X4596" i="1"/>
  <c r="V7539" i="1"/>
  <c r="X7539" i="1"/>
  <c r="V2841" i="1"/>
  <c r="X2841" i="1"/>
  <c r="V6629" i="1"/>
  <c r="X6629" i="1"/>
  <c r="V4881" i="1"/>
  <c r="X4881" i="1"/>
  <c r="V3761" i="1"/>
  <c r="X3761" i="1"/>
  <c r="V7258" i="1"/>
  <c r="X7258" i="1"/>
  <c r="V5272" i="1"/>
  <c r="X5272" i="1"/>
  <c r="V2804" i="1"/>
  <c r="X2804" i="1"/>
  <c r="V336" i="1"/>
  <c r="X336" i="1"/>
  <c r="V2852" i="1"/>
  <c r="X2852" i="1"/>
  <c r="V6259" i="1"/>
  <c r="X6259" i="1"/>
  <c r="V5752" i="1"/>
  <c r="X5752" i="1"/>
  <c r="V875" i="1"/>
  <c r="X875" i="1"/>
  <c r="V4409" i="1"/>
  <c r="X4409" i="1"/>
  <c r="V7902" i="1"/>
  <c r="X7902" i="1"/>
  <c r="V7182" i="1"/>
  <c r="X7182" i="1"/>
  <c r="V7010" i="1"/>
  <c r="X7010" i="1"/>
  <c r="V1867" i="1"/>
  <c r="X1867" i="1"/>
  <c r="V5647" i="1"/>
  <c r="X5647" i="1"/>
  <c r="V5911" i="1"/>
  <c r="X5911" i="1"/>
  <c r="V4813" i="1"/>
  <c r="X4813" i="1"/>
  <c r="V1133" i="1"/>
  <c r="X1133" i="1"/>
  <c r="V4862" i="1"/>
  <c r="X4862" i="1"/>
  <c r="V7497" i="1"/>
  <c r="X7497" i="1"/>
  <c r="V1537" i="1"/>
  <c r="X1537" i="1"/>
  <c r="V2784" i="1"/>
  <c r="X2784" i="1"/>
  <c r="V6215" i="1"/>
  <c r="X6215" i="1"/>
  <c r="V4436" i="1"/>
  <c r="X4436" i="1"/>
  <c r="V7678" i="1"/>
  <c r="X7678" i="1"/>
  <c r="V3019" i="1"/>
  <c r="X3019" i="1"/>
  <c r="V4750" i="1"/>
  <c r="X4750" i="1"/>
  <c r="V7864" i="1"/>
  <c r="X7864" i="1"/>
  <c r="V2896" i="1"/>
  <c r="X2896" i="1"/>
  <c r="V6481" i="1"/>
  <c r="X6481" i="1"/>
  <c r="V2319" i="1"/>
  <c r="X2319" i="1"/>
  <c r="V4309" i="1"/>
  <c r="X4309" i="1"/>
  <c r="V693" i="1"/>
  <c r="X693" i="1"/>
  <c r="V4700" i="1"/>
  <c r="X4700" i="1"/>
  <c r="V3904" i="1"/>
  <c r="X3904" i="1"/>
  <c r="V6123" i="1"/>
  <c r="X6123" i="1"/>
  <c r="V212" i="1"/>
  <c r="X212" i="1"/>
  <c r="V528" i="1"/>
  <c r="X528" i="1"/>
  <c r="V5214" i="1"/>
  <c r="X5214" i="1"/>
  <c r="V6420" i="1"/>
  <c r="X6420" i="1"/>
  <c r="V7302" i="1"/>
  <c r="X7302" i="1"/>
  <c r="V5167" i="1"/>
  <c r="X5167" i="1"/>
  <c r="V406" i="1"/>
  <c r="X406" i="1"/>
  <c r="V79" i="1"/>
  <c r="X79" i="1"/>
  <c r="V1868" i="1"/>
  <c r="X1868" i="1"/>
  <c r="V144" i="1"/>
  <c r="X144" i="1"/>
  <c r="V6968" i="1"/>
  <c r="X6968" i="1"/>
  <c r="V1817" i="1"/>
  <c r="X1817" i="1"/>
  <c r="V3410" i="1"/>
  <c r="X3410" i="1"/>
  <c r="V7253" i="1"/>
  <c r="X7253" i="1"/>
  <c r="V804" i="1"/>
  <c r="X804" i="1"/>
  <c r="V7151" i="1"/>
  <c r="X7151" i="1"/>
  <c r="V2089" i="1"/>
  <c r="X2089" i="1"/>
  <c r="V4876" i="1"/>
  <c r="X4876" i="1"/>
  <c r="V7814" i="1"/>
  <c r="X7814" i="1"/>
  <c r="V2239" i="1"/>
  <c r="X2239" i="1"/>
  <c r="V2600" i="1"/>
  <c r="X2600" i="1"/>
  <c r="V3412" i="1"/>
  <c r="X3412" i="1"/>
  <c r="V2585" i="1"/>
  <c r="X2585" i="1"/>
  <c r="V51" i="1"/>
  <c r="X51" i="1"/>
  <c r="V5191" i="1"/>
  <c r="X5191" i="1"/>
  <c r="V2432" i="1"/>
  <c r="X2432" i="1"/>
  <c r="V6547" i="1"/>
  <c r="X6547" i="1"/>
  <c r="V4052" i="1"/>
  <c r="X4052" i="1"/>
  <c r="V4622" i="1"/>
  <c r="X4622" i="1"/>
  <c r="V6787" i="1"/>
  <c r="X6787" i="1"/>
  <c r="V5596" i="1"/>
  <c r="X5596" i="1"/>
  <c r="V7140" i="1"/>
  <c r="X7140" i="1"/>
  <c r="V6008" i="1"/>
  <c r="X6008" i="1"/>
  <c r="V5646" i="1"/>
  <c r="X5646" i="1"/>
  <c r="V3021" i="1"/>
  <c r="X3021" i="1"/>
  <c r="V4476" i="1"/>
  <c r="X4476" i="1"/>
  <c r="V5137" i="1"/>
  <c r="X5137" i="1"/>
  <c r="V3823" i="1"/>
  <c r="X3823" i="1"/>
  <c r="V3833" i="1"/>
  <c r="X3833" i="1"/>
  <c r="V6038" i="1"/>
  <c r="X6038" i="1"/>
  <c r="V412" i="1"/>
  <c r="X412" i="1"/>
  <c r="V1304" i="1"/>
  <c r="X1304" i="1"/>
  <c r="V5269" i="1"/>
  <c r="X5269" i="1"/>
  <c r="V4564" i="1"/>
  <c r="X4564" i="1"/>
  <c r="V6144" i="1"/>
  <c r="X6144" i="1"/>
  <c r="V3813" i="1"/>
  <c r="X3813" i="1"/>
  <c r="V4312" i="1"/>
  <c r="X4312" i="1"/>
  <c r="V6417" i="1"/>
  <c r="X6417" i="1"/>
  <c r="V932" i="1"/>
  <c r="X932" i="1"/>
  <c r="V572" i="1"/>
  <c r="X572" i="1"/>
  <c r="V6286" i="1"/>
  <c r="X6286" i="1"/>
  <c r="V2938" i="1"/>
  <c r="X2938" i="1"/>
  <c r="V3721" i="1"/>
  <c r="X3721" i="1"/>
  <c r="V2275" i="1"/>
  <c r="X2275" i="1"/>
  <c r="V6010" i="1"/>
  <c r="X6010" i="1"/>
  <c r="V6363" i="1"/>
  <c r="X6363" i="1"/>
  <c r="V5679" i="1"/>
  <c r="X5679" i="1"/>
  <c r="V2341" i="1"/>
  <c r="X2341" i="1"/>
  <c r="V7911" i="1"/>
  <c r="X7911" i="1"/>
  <c r="V828" i="1"/>
  <c r="X828" i="1"/>
  <c r="V626" i="1"/>
  <c r="X626" i="1"/>
  <c r="V5634" i="1"/>
  <c r="X5634" i="1"/>
  <c r="V3530" i="1"/>
  <c r="X3530" i="1"/>
  <c r="V6568" i="1"/>
  <c r="X6568" i="1"/>
  <c r="V4970" i="1"/>
  <c r="X4970" i="1"/>
  <c r="V1335" i="1"/>
  <c r="X1335" i="1"/>
  <c r="V2093" i="1"/>
  <c r="X2093" i="1"/>
  <c r="V7912" i="1"/>
  <c r="X7912" i="1"/>
  <c r="V6738" i="1"/>
  <c r="X6738" i="1"/>
  <c r="V3805" i="1"/>
  <c r="X3805" i="1"/>
  <c r="V830" i="1"/>
  <c r="X830" i="1"/>
  <c r="V3612" i="1"/>
  <c r="X3612" i="1"/>
  <c r="V7412" i="1"/>
  <c r="X7412" i="1"/>
  <c r="V4010" i="1"/>
  <c r="X4010" i="1"/>
  <c r="V4830" i="1"/>
  <c r="X4830" i="1"/>
  <c r="V1516" i="1"/>
  <c r="X1516" i="1"/>
  <c r="V6386" i="1"/>
  <c r="X6386" i="1"/>
  <c r="V7722" i="1"/>
  <c r="X7722" i="1"/>
  <c r="V3691" i="1"/>
  <c r="X3691" i="1"/>
  <c r="V6025" i="1"/>
  <c r="X6025" i="1"/>
  <c r="V3068" i="1"/>
  <c r="X3068" i="1"/>
  <c r="V7551" i="1"/>
  <c r="X7551" i="1"/>
  <c r="V5124" i="1"/>
  <c r="X5124" i="1"/>
  <c r="V7280" i="1"/>
  <c r="X7280" i="1"/>
  <c r="V5550" i="1"/>
  <c r="X5550" i="1"/>
  <c r="V2124" i="1"/>
  <c r="X2124" i="1"/>
  <c r="V3020" i="1"/>
  <c r="X3020" i="1"/>
  <c r="V607" i="1"/>
  <c r="X607" i="1"/>
  <c r="V6270" i="1"/>
  <c r="X6270" i="1"/>
  <c r="V6849" i="1"/>
  <c r="X6849" i="1"/>
  <c r="V4113" i="1"/>
  <c r="X4113" i="1"/>
  <c r="V5725" i="1"/>
  <c r="X5725" i="1"/>
  <c r="V1757" i="1"/>
  <c r="X1757" i="1"/>
  <c r="V3415" i="1"/>
  <c r="X3415" i="1"/>
  <c r="V7699" i="1"/>
  <c r="X7699" i="1"/>
  <c r="V7013" i="1"/>
  <c r="X7013" i="1"/>
  <c r="V6327" i="1"/>
  <c r="X6327" i="1"/>
  <c r="V4661" i="1"/>
  <c r="X4661" i="1"/>
  <c r="V5039" i="1"/>
  <c r="X5039" i="1"/>
  <c r="V7588" i="1"/>
  <c r="X7588" i="1"/>
  <c r="V6549" i="1"/>
  <c r="X6549" i="1"/>
  <c r="V1370" i="1"/>
  <c r="X1370" i="1"/>
  <c r="V447" i="1"/>
  <c r="X447" i="1"/>
  <c r="V3651" i="1"/>
  <c r="X3651" i="1"/>
  <c r="V4236" i="1"/>
  <c r="X4236" i="1"/>
  <c r="V3486" i="1"/>
  <c r="X3486" i="1"/>
  <c r="V3617" i="1"/>
  <c r="X3617" i="1"/>
  <c r="V5125" i="1"/>
  <c r="X5125" i="1"/>
  <c r="V7592" i="1"/>
  <c r="X7592" i="1"/>
  <c r="V4767" i="1"/>
  <c r="X4767" i="1"/>
  <c r="V5961" i="1"/>
  <c r="X5961" i="1"/>
  <c r="V4649" i="1"/>
  <c r="X4649" i="1"/>
  <c r="V7235" i="1"/>
  <c r="X7235" i="1"/>
  <c r="V6904" i="1"/>
  <c r="X6904" i="1"/>
  <c r="V5148" i="1"/>
  <c r="X5148" i="1"/>
  <c r="V7826" i="1"/>
  <c r="X7826" i="1"/>
  <c r="V1932" i="1"/>
  <c r="X1932" i="1"/>
  <c r="V6618" i="1"/>
  <c r="X6618" i="1"/>
  <c r="V4274" i="1"/>
  <c r="X4274" i="1"/>
  <c r="V1283" i="1"/>
  <c r="X1283" i="1"/>
  <c r="V5946" i="1"/>
  <c r="X5946" i="1"/>
  <c r="V3478" i="1"/>
  <c r="X3478" i="1"/>
  <c r="V7146" i="1"/>
  <c r="X7146" i="1"/>
  <c r="V5321" i="1"/>
  <c r="X5321" i="1"/>
  <c r="V4577" i="1"/>
  <c r="X4577" i="1"/>
  <c r="V5928" i="1"/>
  <c r="X5928" i="1"/>
  <c r="V7346" i="1"/>
  <c r="X7346" i="1"/>
  <c r="V7314" i="1"/>
  <c r="X7314" i="1"/>
  <c r="V6149" i="1"/>
  <c r="X6149" i="1"/>
  <c r="V4900" i="1"/>
  <c r="X4900" i="1"/>
  <c r="V3121" i="1"/>
  <c r="X3121" i="1"/>
  <c r="V5988" i="1"/>
  <c r="X5988" i="1"/>
  <c r="V6418" i="1"/>
  <c r="X6418" i="1"/>
  <c r="V6189" i="1"/>
  <c r="X6189" i="1"/>
  <c r="V3600" i="1"/>
  <c r="X3600" i="1"/>
  <c r="V797" i="1"/>
  <c r="X797" i="1"/>
  <c r="V5201" i="1"/>
  <c r="X5201" i="1"/>
  <c r="V5487" i="1"/>
  <c r="X5487" i="1"/>
  <c r="V2947" i="1"/>
  <c r="X2947" i="1"/>
  <c r="V7684" i="1"/>
  <c r="X7684" i="1"/>
  <c r="V3573" i="1"/>
  <c r="X3573" i="1"/>
  <c r="V1040" i="1"/>
  <c r="X1040" i="1"/>
  <c r="V3609" i="1"/>
  <c r="X3609" i="1"/>
  <c r="V3213" i="1"/>
  <c r="X3213" i="1"/>
  <c r="V3163" i="1"/>
  <c r="X3163" i="1"/>
  <c r="V5632" i="1"/>
  <c r="X5632" i="1"/>
  <c r="V3893" i="1"/>
  <c r="X3893" i="1"/>
  <c r="V2325" i="1"/>
  <c r="X2325" i="1"/>
  <c r="V3682" i="1"/>
  <c r="X3682" i="1"/>
  <c r="V1904" i="1"/>
  <c r="X1904" i="1"/>
  <c r="V1108" i="1"/>
  <c r="X1108" i="1"/>
  <c r="V6543" i="1"/>
  <c r="X6543" i="1"/>
  <c r="V4171" i="1"/>
  <c r="X4171" i="1"/>
  <c r="V7578" i="1"/>
  <c r="X7578" i="1"/>
  <c r="V1977" i="1"/>
  <c r="X1977" i="1"/>
  <c r="V871" i="1"/>
  <c r="X871" i="1"/>
  <c r="V4419" i="1"/>
  <c r="X4419" i="1"/>
  <c r="V6812" i="1"/>
  <c r="X6812" i="1"/>
  <c r="V1159" i="1"/>
  <c r="X1159" i="1"/>
  <c r="V1301" i="1"/>
  <c r="X1301" i="1"/>
  <c r="V1099" i="1"/>
  <c r="X1099" i="1"/>
  <c r="V4368" i="1"/>
  <c r="X4368" i="1"/>
  <c r="V4791" i="1"/>
  <c r="X4791" i="1"/>
  <c r="V4000" i="1"/>
  <c r="X4000" i="1"/>
  <c r="V4106" i="1"/>
  <c r="X4106" i="1"/>
  <c r="V3673" i="1"/>
  <c r="X3673" i="1"/>
  <c r="V6142" i="1"/>
  <c r="X6142" i="1"/>
  <c r="V4758" i="1"/>
  <c r="X4758" i="1"/>
  <c r="V2715" i="1"/>
  <c r="X2715" i="1"/>
  <c r="V4578" i="1"/>
  <c r="X4578" i="1"/>
  <c r="V5245" i="1"/>
  <c r="X5245" i="1"/>
  <c r="V5769" i="1"/>
  <c r="X5769" i="1"/>
  <c r="V5761" i="1"/>
  <c r="X5761" i="1"/>
  <c r="V1142" i="1"/>
  <c r="X1142" i="1"/>
  <c r="V5026" i="1"/>
  <c r="X5026" i="1"/>
  <c r="V3158" i="1"/>
  <c r="X3158" i="1"/>
  <c r="V7665" i="1"/>
  <c r="X7665" i="1"/>
  <c r="V2907" i="1"/>
  <c r="X2907" i="1"/>
  <c r="V4545" i="1"/>
  <c r="X4545" i="1"/>
  <c r="V5464" i="1"/>
  <c r="X5464" i="1"/>
  <c r="V6794" i="1"/>
  <c r="X6794" i="1"/>
  <c r="V5146" i="1"/>
  <c r="X5146" i="1"/>
  <c r="V2349" i="1"/>
  <c r="X2349" i="1"/>
  <c r="V3023" i="1"/>
  <c r="X3023" i="1"/>
  <c r="V5812" i="1"/>
  <c r="X5812" i="1"/>
  <c r="V6928" i="1"/>
  <c r="X6928" i="1"/>
  <c r="V6854" i="1"/>
  <c r="X6854" i="1"/>
  <c r="V5558" i="1"/>
  <c r="X5558" i="1"/>
  <c r="V1713" i="1"/>
  <c r="X1713" i="1"/>
  <c r="V7671" i="1"/>
  <c r="X7671" i="1"/>
  <c r="V2183" i="1"/>
  <c r="X2183" i="1"/>
  <c r="V54" i="1"/>
  <c r="X54" i="1"/>
  <c r="V6570" i="1"/>
  <c r="X6570" i="1"/>
  <c r="V6706" i="1"/>
  <c r="X6706" i="1"/>
  <c r="V5203" i="1"/>
  <c r="X5203" i="1"/>
  <c r="V7360" i="1"/>
  <c r="X7360" i="1"/>
  <c r="V7747" i="1"/>
  <c r="X7747" i="1"/>
  <c r="V4845" i="1"/>
  <c r="X4845" i="1"/>
  <c r="V5318" i="1"/>
  <c r="X5318" i="1"/>
  <c r="V1662" i="1"/>
  <c r="X1662" i="1"/>
  <c r="V5621" i="1"/>
  <c r="X5621" i="1"/>
  <c r="V6245" i="1"/>
  <c r="X6245" i="1"/>
  <c r="V4085" i="1"/>
  <c r="X4085" i="1"/>
  <c r="V6658" i="1"/>
  <c r="X6658" i="1"/>
  <c r="V7603" i="1"/>
  <c r="X7603" i="1"/>
  <c r="V5076" i="1"/>
  <c r="X5076" i="1"/>
  <c r="V2381" i="1"/>
  <c r="X2381" i="1"/>
  <c r="V7801" i="1"/>
  <c r="X7801" i="1"/>
  <c r="V5492" i="1"/>
  <c r="X5492" i="1"/>
  <c r="V6009" i="1"/>
  <c r="X6009" i="1"/>
  <c r="V7744" i="1"/>
  <c r="X7744" i="1"/>
  <c r="V1327" i="1"/>
  <c r="X1327" i="1"/>
  <c r="V3722" i="1"/>
  <c r="X3722" i="1"/>
  <c r="V991" i="1"/>
  <c r="X991" i="1"/>
  <c r="V5687" i="1"/>
  <c r="X5687" i="1"/>
  <c r="V1767" i="1"/>
  <c r="X1767" i="1"/>
  <c r="V862" i="1"/>
  <c r="X862" i="1"/>
  <c r="V2885" i="1"/>
  <c r="X2885" i="1"/>
  <c r="V1420" i="1"/>
  <c r="X1420" i="1"/>
  <c r="V3002" i="1"/>
  <c r="X3002" i="1"/>
  <c r="V5352" i="1"/>
  <c r="X5352" i="1"/>
  <c r="V6476" i="1"/>
  <c r="X6476" i="1"/>
  <c r="V2146" i="1"/>
  <c r="X2146" i="1"/>
  <c r="V5151" i="1"/>
  <c r="X5151" i="1"/>
  <c r="V724" i="1"/>
  <c r="X724" i="1"/>
  <c r="V5560" i="1"/>
  <c r="X5560" i="1"/>
  <c r="V5709" i="1"/>
  <c r="X5709" i="1"/>
  <c r="V3501" i="1"/>
  <c r="X3501" i="1"/>
  <c r="V73" i="1"/>
  <c r="X73" i="1"/>
  <c r="V5073" i="1"/>
  <c r="X5073" i="1"/>
  <c r="V4423" i="1"/>
  <c r="X4423" i="1"/>
  <c r="V5482" i="1"/>
  <c r="X5482" i="1"/>
  <c r="V3235" i="1"/>
  <c r="X3235" i="1"/>
  <c r="V6519" i="1"/>
  <c r="X6519" i="1"/>
  <c r="V3082" i="1"/>
  <c r="X3082" i="1"/>
  <c r="V4652" i="1"/>
  <c r="X4652" i="1"/>
  <c r="V7301" i="1"/>
  <c r="X7301" i="1"/>
  <c r="V5343" i="1"/>
  <c r="X5343" i="1"/>
  <c r="V3985" i="1"/>
  <c r="X3985" i="1"/>
  <c r="V1689" i="1"/>
  <c r="X1689" i="1"/>
  <c r="V686" i="1"/>
  <c r="X686" i="1"/>
  <c r="V3637" i="1"/>
  <c r="X3637" i="1"/>
  <c r="V1063" i="1"/>
  <c r="X1063" i="1"/>
  <c r="V3792" i="1"/>
  <c r="X3792" i="1"/>
  <c r="V5252" i="1"/>
  <c r="X5252" i="1"/>
  <c r="V1022" i="1"/>
  <c r="X1022" i="1"/>
  <c r="V7521" i="1"/>
  <c r="X7521" i="1"/>
  <c r="V1349" i="1"/>
  <c r="X1349" i="1"/>
  <c r="V1725" i="1"/>
  <c r="X1725" i="1"/>
  <c r="V3855" i="1"/>
  <c r="X3855" i="1"/>
  <c r="V3758" i="1"/>
  <c r="X3758" i="1"/>
  <c r="V2362" i="1"/>
  <c r="X2362" i="1"/>
  <c r="V5114" i="1"/>
  <c r="X5114" i="1"/>
  <c r="V3304" i="1"/>
  <c r="X3304" i="1"/>
  <c r="V6107" i="1"/>
  <c r="X6107" i="1"/>
  <c r="V1681" i="1"/>
  <c r="X1681" i="1"/>
  <c r="V6887" i="1"/>
  <c r="X6887" i="1"/>
  <c r="V6179" i="1"/>
  <c r="X6179" i="1"/>
  <c r="V6303" i="1"/>
  <c r="X6303" i="1"/>
  <c r="V7591" i="1"/>
  <c r="X7591" i="1"/>
  <c r="V2692" i="1"/>
  <c r="X2692" i="1"/>
  <c r="V1061" i="1"/>
  <c r="X1061" i="1"/>
  <c r="V7114" i="1"/>
  <c r="X7114" i="1"/>
  <c r="V7198" i="1"/>
  <c r="X7198" i="1"/>
  <c r="V1305" i="1"/>
  <c r="X1305" i="1"/>
  <c r="V5179" i="1"/>
  <c r="X5179" i="1"/>
  <c r="V3513" i="1"/>
  <c r="X3513" i="1"/>
  <c r="V462" i="1"/>
  <c r="X462" i="1"/>
  <c r="V5562" i="1"/>
  <c r="X5562" i="1"/>
  <c r="V3844" i="1"/>
  <c r="X3844" i="1"/>
  <c r="V7288" i="1"/>
  <c r="X7288" i="1"/>
  <c r="V1143" i="1"/>
  <c r="X1143" i="1"/>
  <c r="V4040" i="1"/>
  <c r="X4040" i="1"/>
  <c r="V7956" i="1"/>
  <c r="X7956" i="1"/>
  <c r="V244" i="1"/>
  <c r="X244" i="1"/>
  <c r="V7447" i="1"/>
  <c r="X7447" i="1"/>
  <c r="V4326" i="1"/>
  <c r="X4326" i="1"/>
  <c r="V5689" i="1"/>
  <c r="X5689" i="1"/>
  <c r="V1027" i="1"/>
  <c r="X1027" i="1"/>
  <c r="V6431" i="1"/>
  <c r="X6431" i="1"/>
  <c r="V842" i="1"/>
  <c r="X842" i="1"/>
  <c r="V6645" i="1"/>
  <c r="X6645" i="1"/>
  <c r="V4014" i="1"/>
  <c r="X4014" i="1"/>
  <c r="V7130" i="1"/>
  <c r="X7130" i="1"/>
  <c r="V5897" i="1"/>
  <c r="X5897" i="1"/>
  <c r="V6769" i="1"/>
  <c r="X6769" i="1"/>
  <c r="V6347" i="1"/>
  <c r="X6347" i="1"/>
  <c r="V6834" i="1"/>
  <c r="X6834" i="1"/>
  <c r="V7335" i="1"/>
  <c r="X7335" i="1"/>
  <c r="V5308" i="1"/>
  <c r="X5308" i="1"/>
  <c r="V1279" i="1"/>
  <c r="X1279" i="1"/>
  <c r="V7806" i="1"/>
  <c r="X7806" i="1"/>
  <c r="V6439" i="1"/>
  <c r="X6439" i="1"/>
  <c r="V3824" i="1"/>
  <c r="X3824" i="1"/>
  <c r="V5414" i="1"/>
  <c r="X5414" i="1"/>
  <c r="V4178" i="1"/>
  <c r="X4178" i="1"/>
  <c r="V2413" i="1"/>
  <c r="X2413" i="1"/>
  <c r="V1719" i="1"/>
  <c r="X1719" i="1"/>
  <c r="V5327" i="1"/>
  <c r="X5327" i="1"/>
  <c r="V4817" i="1"/>
  <c r="X4817" i="1"/>
  <c r="V5918" i="1"/>
  <c r="X5918" i="1"/>
  <c r="V4268" i="1"/>
  <c r="X4268" i="1"/>
  <c r="V7100" i="1"/>
  <c r="X7100" i="1"/>
  <c r="V506" i="1"/>
  <c r="X506" i="1"/>
  <c r="V3052" i="1"/>
  <c r="X3052" i="1"/>
  <c r="V7220" i="1"/>
  <c r="X7220" i="1"/>
  <c r="V4615" i="1"/>
  <c r="X4615" i="1"/>
  <c r="V5108" i="1"/>
  <c r="X5108" i="1"/>
  <c r="V1687" i="1"/>
  <c r="X1687" i="1"/>
  <c r="V7066" i="1"/>
  <c r="X7066" i="1"/>
  <c r="V6560" i="1"/>
  <c r="X6560" i="1"/>
  <c r="V4463" i="1"/>
  <c r="X4463" i="1"/>
  <c r="V6395" i="1"/>
  <c r="X6395" i="1"/>
  <c r="V1666" i="1"/>
  <c r="X1666" i="1"/>
  <c r="V903" i="1"/>
  <c r="X903" i="1"/>
  <c r="V5778" i="1"/>
  <c r="X5778" i="1"/>
  <c r="V6623" i="1"/>
  <c r="X6623" i="1"/>
  <c r="V6264" i="1"/>
  <c r="X6264" i="1"/>
  <c r="V1661" i="1"/>
  <c r="X1661" i="1"/>
  <c r="V3873" i="1"/>
  <c r="X3873" i="1"/>
  <c r="V1508" i="1"/>
  <c r="X1508" i="1"/>
  <c r="V4238" i="1"/>
  <c r="X4238" i="1"/>
  <c r="V2771" i="1"/>
  <c r="X2771" i="1"/>
  <c r="V2285" i="1"/>
  <c r="X2285" i="1"/>
  <c r="V3588" i="1"/>
  <c r="X3588" i="1"/>
  <c r="V846" i="1"/>
  <c r="X846" i="1"/>
  <c r="V665" i="1"/>
  <c r="X665" i="1"/>
  <c r="V4971" i="1"/>
  <c r="X4971" i="1"/>
  <c r="V1256" i="1"/>
  <c r="X1256" i="1"/>
  <c r="V2373" i="1"/>
  <c r="X2373" i="1"/>
  <c r="V7473" i="1"/>
  <c r="X7473" i="1"/>
  <c r="V3791" i="1"/>
  <c r="X3791" i="1"/>
  <c r="V6244" i="1"/>
  <c r="X6244" i="1"/>
  <c r="V448" i="1"/>
  <c r="X448" i="1"/>
  <c r="V7260" i="1"/>
  <c r="X7260" i="1"/>
  <c r="V1850" i="1"/>
  <c r="X1850" i="1"/>
  <c r="V1441" i="1"/>
  <c r="X1441" i="1"/>
  <c r="V4738" i="1"/>
  <c r="X4738" i="1"/>
  <c r="V3782" i="1"/>
  <c r="X3782" i="1"/>
  <c r="V7926" i="1"/>
  <c r="X7926" i="1"/>
  <c r="V4079" i="1"/>
  <c r="X4079" i="1"/>
  <c r="V6944" i="1"/>
  <c r="X6944" i="1"/>
  <c r="V3427" i="1"/>
  <c r="X3427" i="1"/>
  <c r="V2215" i="1"/>
  <c r="X2215" i="1"/>
  <c r="V5126" i="1"/>
  <c r="X5126" i="1"/>
  <c r="V6678" i="1"/>
  <c r="X6678" i="1"/>
  <c r="V7688" i="1"/>
  <c r="X7688" i="1"/>
  <c r="V1322" i="1"/>
  <c r="X1322" i="1"/>
  <c r="V5775" i="1"/>
  <c r="X5775" i="1"/>
  <c r="V5595" i="1"/>
  <c r="X5595" i="1"/>
  <c r="V6752" i="1"/>
  <c r="X6752" i="1"/>
  <c r="V3694" i="1"/>
  <c r="X3694" i="1"/>
  <c r="V6744" i="1"/>
  <c r="X6744" i="1"/>
  <c r="V6682" i="1"/>
  <c r="X6682" i="1"/>
  <c r="V2644" i="1"/>
  <c r="X2644" i="1"/>
  <c r="V648" i="1"/>
  <c r="X648" i="1"/>
  <c r="V4362" i="1"/>
  <c r="X4362" i="1"/>
  <c r="V4583" i="1"/>
  <c r="X4583" i="1"/>
  <c r="V4723" i="1"/>
  <c r="X4723" i="1"/>
  <c r="V6592" i="1"/>
  <c r="X6592" i="1"/>
  <c r="V6053" i="1"/>
  <c r="X6053" i="1"/>
  <c r="V6666" i="1"/>
  <c r="X6666" i="1"/>
  <c r="V5990" i="1"/>
  <c r="X5990" i="1"/>
  <c r="V6700" i="1"/>
  <c r="X6700" i="1"/>
  <c r="V2301" i="1"/>
  <c r="X2301" i="1"/>
  <c r="V1483" i="1"/>
  <c r="X1483" i="1"/>
  <c r="V6513" i="1"/>
  <c r="X6513" i="1"/>
  <c r="V2178" i="1"/>
  <c r="X2178" i="1"/>
  <c r="V2302" i="1"/>
  <c r="X2302" i="1"/>
  <c r="V7004" i="1"/>
  <c r="X7004" i="1"/>
  <c r="V3032" i="1"/>
  <c r="X3032" i="1"/>
  <c r="V92" i="1"/>
  <c r="X92" i="1"/>
  <c r="V5879" i="1"/>
  <c r="X5879" i="1"/>
  <c r="V6987" i="1"/>
  <c r="X6987" i="1"/>
  <c r="V5320" i="1"/>
  <c r="X5320" i="1"/>
  <c r="V3750" i="1"/>
  <c r="X3750" i="1"/>
  <c r="V5792" i="1"/>
  <c r="X5792" i="1"/>
  <c r="V7407" i="1"/>
  <c r="X7407" i="1"/>
  <c r="V1043" i="1"/>
  <c r="X1043" i="1"/>
  <c r="V2953" i="1"/>
  <c r="X2953" i="1"/>
  <c r="V4252" i="1"/>
  <c r="X4252" i="1"/>
  <c r="V4070" i="1"/>
  <c r="X4070" i="1"/>
  <c r="V6478" i="1"/>
  <c r="X6478" i="1"/>
  <c r="V7608" i="1"/>
  <c r="X7608" i="1"/>
  <c r="V5765" i="1"/>
  <c r="X5765" i="1"/>
  <c r="V7643" i="1"/>
  <c r="X7643" i="1"/>
  <c r="V4841" i="1"/>
  <c r="X4841" i="1"/>
  <c r="V5814" i="1"/>
  <c r="X5814" i="1"/>
  <c r="V703" i="1"/>
  <c r="X703" i="1"/>
  <c r="V3955" i="1"/>
  <c r="X3955" i="1"/>
  <c r="V6511" i="1"/>
  <c r="X6511" i="1"/>
  <c r="V7186" i="1"/>
  <c r="X7186" i="1"/>
  <c r="V7277" i="1"/>
  <c r="X7277" i="1"/>
  <c r="V628" i="1"/>
  <c r="X628" i="1"/>
  <c r="V4484" i="1"/>
  <c r="X4484" i="1"/>
  <c r="V4878" i="1"/>
  <c r="X4878" i="1"/>
  <c r="V4988" i="1"/>
  <c r="X4988" i="1"/>
  <c r="V5696" i="1"/>
  <c r="X5696" i="1"/>
  <c r="V7047" i="1"/>
  <c r="X7047" i="1"/>
  <c r="V6168" i="1"/>
  <c r="X6168" i="1"/>
  <c r="V6285" i="1"/>
  <c r="X6285" i="1"/>
  <c r="V2640" i="1"/>
  <c r="X2640" i="1"/>
  <c r="V5760" i="1"/>
  <c r="X5760" i="1"/>
  <c r="V4962" i="1"/>
  <c r="X4962" i="1"/>
  <c r="V4078" i="1"/>
  <c r="X4078" i="1"/>
  <c r="V1770" i="1"/>
  <c r="X1770" i="1"/>
  <c r="V5574" i="1"/>
  <c r="X5574" i="1"/>
  <c r="V636" i="1"/>
  <c r="X636" i="1"/>
  <c r="V2747" i="1"/>
  <c r="X2747" i="1"/>
  <c r="V7448" i="1"/>
  <c r="X7448" i="1"/>
  <c r="V6377" i="1"/>
  <c r="X6377" i="1"/>
  <c r="V1161" i="1"/>
  <c r="X1161" i="1"/>
  <c r="V7631" i="1"/>
  <c r="X7631" i="1"/>
  <c r="V6573" i="1"/>
  <c r="X6573" i="1"/>
  <c r="V4152" i="1"/>
  <c r="X4152" i="1"/>
  <c r="V3439" i="1"/>
  <c r="X3439" i="1"/>
  <c r="V7501" i="1"/>
  <c r="X7501" i="1"/>
  <c r="V3703" i="1"/>
  <c r="X3703" i="1"/>
  <c r="V6331" i="1"/>
  <c r="X6331" i="1"/>
  <c r="V2835" i="1"/>
  <c r="X2835" i="1"/>
  <c r="V4536" i="1"/>
  <c r="X4536" i="1"/>
  <c r="V7317" i="1"/>
  <c r="X7317" i="1"/>
  <c r="V3453" i="1"/>
  <c r="X3453" i="1"/>
  <c r="V6237" i="1"/>
  <c r="X6237" i="1"/>
  <c r="V6929" i="1"/>
  <c r="X6929" i="1"/>
  <c r="V7841" i="1"/>
  <c r="X7841" i="1"/>
  <c r="V803" i="1"/>
  <c r="X803" i="1"/>
  <c r="V639" i="1"/>
  <c r="X639" i="1"/>
  <c r="V5212" i="1"/>
  <c r="X5212" i="1"/>
  <c r="V4144" i="1"/>
  <c r="X4144" i="1"/>
  <c r="V6322" i="1"/>
  <c r="X6322" i="1"/>
  <c r="V3709" i="1"/>
  <c r="X3709" i="1"/>
  <c r="V5440" i="1"/>
  <c r="X5440" i="1"/>
  <c r="V3998" i="1"/>
  <c r="X3998" i="1"/>
  <c r="V2377" i="1"/>
  <c r="X2377" i="1"/>
  <c r="V4552" i="1"/>
  <c r="X4552" i="1"/>
  <c r="V5700" i="1"/>
  <c r="X5700" i="1"/>
  <c r="V2667" i="1"/>
  <c r="X2667" i="1"/>
  <c r="V1190" i="1"/>
  <c r="X1190" i="1"/>
  <c r="V2978" i="1"/>
  <c r="X2978" i="1"/>
  <c r="V5822" i="1"/>
  <c r="X5822" i="1"/>
  <c r="V4054" i="1"/>
  <c r="X4054" i="1"/>
  <c r="V2467" i="1"/>
  <c r="X2467" i="1"/>
  <c r="V3332" i="1"/>
  <c r="X3332" i="1"/>
  <c r="V5202" i="1"/>
  <c r="X5202" i="1"/>
  <c r="V2764" i="1"/>
  <c r="X2764" i="1"/>
  <c r="V3251" i="1"/>
  <c r="X3251" i="1"/>
  <c r="V429" i="1"/>
  <c r="X429" i="1"/>
  <c r="V2136" i="1"/>
  <c r="X2136" i="1"/>
  <c r="V6980" i="1"/>
  <c r="X6980" i="1"/>
  <c r="V5334" i="1"/>
  <c r="X5334" i="1"/>
  <c r="V7922" i="1"/>
  <c r="X7922" i="1"/>
  <c r="V3864" i="1"/>
  <c r="X3864" i="1"/>
  <c r="V4724" i="1"/>
  <c r="X4724" i="1"/>
  <c r="V4946" i="1"/>
  <c r="X4946" i="1"/>
  <c r="V5143" i="1"/>
  <c r="X5143" i="1"/>
  <c r="V4213" i="1"/>
  <c r="X4213" i="1"/>
  <c r="V1861" i="1"/>
  <c r="X1861" i="1"/>
  <c r="V2545" i="1"/>
  <c r="X2545" i="1"/>
  <c r="V713" i="1"/>
  <c r="X713" i="1"/>
  <c r="V3964" i="1"/>
  <c r="X3964" i="1"/>
  <c r="V4453" i="1"/>
  <c r="X4453" i="1"/>
  <c r="V7385" i="1"/>
  <c r="X7385" i="1"/>
  <c r="V314" i="1"/>
  <c r="X314" i="1"/>
  <c r="V5088" i="1"/>
  <c r="X5088" i="1"/>
  <c r="V6361" i="1"/>
  <c r="X6361" i="1"/>
  <c r="V6461" i="1"/>
  <c r="X6461" i="1"/>
  <c r="V5967" i="1"/>
  <c r="X5967" i="1"/>
  <c r="V2035" i="1"/>
  <c r="X2035" i="1"/>
  <c r="V5145" i="1"/>
  <c r="X5145" i="1"/>
  <c r="V3419" i="1"/>
  <c r="X3419" i="1"/>
  <c r="V7720" i="1"/>
  <c r="X7720" i="1"/>
  <c r="V3821" i="1"/>
  <c r="X3821" i="1"/>
  <c r="V3611" i="1"/>
  <c r="X3611" i="1"/>
  <c r="V2235" i="1"/>
  <c r="X2235" i="1"/>
  <c r="V3916" i="1"/>
  <c r="X3916" i="1"/>
  <c r="V127" i="1"/>
  <c r="X127" i="1"/>
  <c r="V7963" i="1"/>
  <c r="X7963" i="1"/>
  <c r="V3225" i="1"/>
  <c r="X3225" i="1"/>
  <c r="V5540" i="1"/>
  <c r="X5540" i="1"/>
  <c r="V3866" i="1"/>
  <c r="X3866" i="1"/>
  <c r="V5739" i="1"/>
  <c r="X5739" i="1"/>
  <c r="V3534" i="1"/>
  <c r="X3534" i="1"/>
  <c r="V5721" i="1"/>
  <c r="X5721" i="1"/>
  <c r="V7934" i="1"/>
  <c r="X7934" i="1"/>
  <c r="V6380" i="1"/>
  <c r="X6380" i="1"/>
  <c r="V6318" i="1"/>
  <c r="X6318" i="1"/>
  <c r="V3483" i="1"/>
  <c r="X3483" i="1"/>
  <c r="V4361" i="1"/>
  <c r="X4361" i="1"/>
  <c r="V1011" i="1"/>
  <c r="X1011" i="1"/>
  <c r="V4667" i="1"/>
  <c r="X4667" i="1"/>
  <c r="V6083" i="1"/>
  <c r="X6083" i="1"/>
  <c r="V1848" i="1"/>
  <c r="X1848" i="1"/>
  <c r="V655" i="1"/>
  <c r="X655" i="1"/>
  <c r="V3934" i="1"/>
  <c r="X3934" i="1"/>
  <c r="V6445" i="1"/>
  <c r="X6445" i="1"/>
  <c r="V7623" i="1"/>
  <c r="X7623" i="1"/>
  <c r="V3267" i="1"/>
  <c r="X3267" i="1"/>
  <c r="V5286" i="1"/>
  <c r="X5286" i="1"/>
  <c r="V7738" i="1"/>
  <c r="X7738" i="1"/>
  <c r="V5813" i="1"/>
  <c r="X5813" i="1"/>
  <c r="V1110" i="1"/>
  <c r="X1110" i="1"/>
  <c r="V161" i="1"/>
  <c r="X161" i="1"/>
  <c r="V5488" i="1"/>
  <c r="X5488" i="1"/>
  <c r="V6014" i="1"/>
  <c r="X6014" i="1"/>
  <c r="V5895" i="1"/>
  <c r="X5895" i="1"/>
  <c r="V5759" i="1"/>
  <c r="X5759" i="1"/>
  <c r="V2225" i="1"/>
  <c r="X2225" i="1"/>
  <c r="V2427" i="1"/>
  <c r="X2427" i="1"/>
  <c r="V3300" i="1"/>
  <c r="X3300" i="1"/>
  <c r="V4221" i="1"/>
  <c r="X4221" i="1"/>
  <c r="V4248" i="1"/>
  <c r="X4248" i="1"/>
  <c r="V6272" i="1"/>
  <c r="X6272" i="1"/>
  <c r="V4860" i="1"/>
  <c r="X4860" i="1"/>
  <c r="V7051" i="1"/>
  <c r="X7051" i="1"/>
  <c r="V5175" i="1"/>
  <c r="X5175" i="1"/>
  <c r="V1548" i="1"/>
  <c r="X1548" i="1"/>
  <c r="V2729" i="1"/>
  <c r="X2729" i="1"/>
  <c r="V2087" i="1"/>
  <c r="X2087" i="1"/>
  <c r="V4043" i="1"/>
  <c r="X4043" i="1"/>
  <c r="V4237" i="1"/>
  <c r="X4237" i="1"/>
  <c r="V505" i="1"/>
  <c r="X505" i="1"/>
  <c r="V7274" i="1"/>
  <c r="X7274" i="1"/>
  <c r="V6816" i="1"/>
  <c r="X6816" i="1"/>
  <c r="V7234" i="1"/>
  <c r="X7234" i="1"/>
  <c r="V812" i="1"/>
  <c r="X812" i="1"/>
  <c r="V468" i="1"/>
  <c r="X468" i="1"/>
  <c r="V7165" i="1"/>
  <c r="X7165" i="1"/>
  <c r="V6185" i="1"/>
  <c r="X6185" i="1"/>
  <c r="V7132" i="1"/>
  <c r="X7132" i="1"/>
  <c r="V4299" i="1"/>
  <c r="X4299" i="1"/>
  <c r="V1238" i="1"/>
  <c r="X1238" i="1"/>
  <c r="V1685" i="1"/>
  <c r="X1685" i="1"/>
  <c r="V4551" i="1"/>
  <c r="X4551" i="1"/>
  <c r="V6907" i="1"/>
  <c r="X6907" i="1"/>
  <c r="V4956" i="1"/>
  <c r="X4956" i="1"/>
  <c r="V2915" i="1"/>
  <c r="X2915" i="1"/>
  <c r="V6695" i="1"/>
  <c r="X6695" i="1"/>
  <c r="V6916" i="1"/>
  <c r="X6916" i="1"/>
  <c r="V6869" i="1"/>
  <c r="X6869" i="1"/>
  <c r="V3773" i="1"/>
  <c r="X3773" i="1"/>
  <c r="V4743" i="1"/>
  <c r="X4743" i="1"/>
  <c r="V2020" i="1"/>
  <c r="X2020" i="1"/>
  <c r="V4209" i="1"/>
  <c r="X4209" i="1"/>
  <c r="V159" i="1"/>
  <c r="X159" i="1"/>
  <c r="V6852" i="1"/>
  <c r="X6852" i="1"/>
  <c r="V3076" i="1"/>
  <c r="X3076" i="1"/>
  <c r="V3146" i="1"/>
  <c r="X3146" i="1"/>
  <c r="V3350" i="1"/>
  <c r="X3350" i="1"/>
  <c r="V4101" i="1"/>
  <c r="X4101" i="1"/>
  <c r="V485" i="1"/>
  <c r="X485" i="1"/>
  <c r="V2778" i="1"/>
  <c r="X2778" i="1"/>
  <c r="V6116" i="1"/>
  <c r="X6116" i="1"/>
  <c r="V6297" i="1"/>
  <c r="X6297" i="1"/>
  <c r="V3401" i="1"/>
  <c r="X3401" i="1"/>
  <c r="V497" i="1"/>
  <c r="X497" i="1"/>
  <c r="V6366" i="1"/>
  <c r="X6366" i="1"/>
  <c r="V7468" i="1"/>
  <c r="X7468" i="1"/>
  <c r="V5511" i="1"/>
  <c r="X5511" i="1"/>
  <c r="V2008" i="1"/>
  <c r="X2008" i="1"/>
  <c r="V1810" i="1"/>
  <c r="X1810" i="1"/>
  <c r="V5891" i="1"/>
  <c r="X5891" i="1"/>
  <c r="V4486" i="1"/>
  <c r="X4486" i="1"/>
  <c r="V6917" i="1"/>
  <c r="X6917" i="1"/>
  <c r="V6059" i="1"/>
  <c r="X6059" i="1"/>
  <c r="V2248" i="1"/>
  <c r="X2248" i="1"/>
  <c r="V5182" i="1"/>
  <c r="X5182" i="1"/>
  <c r="V2351" i="1"/>
  <c r="X2351" i="1"/>
  <c r="V1845" i="1"/>
  <c r="X1845" i="1"/>
  <c r="V6730" i="1"/>
  <c r="X6730" i="1"/>
  <c r="V6109" i="1"/>
  <c r="X6109" i="1"/>
  <c r="V1642" i="1"/>
  <c r="X1642" i="1"/>
  <c r="V6225" i="1"/>
  <c r="X6225" i="1"/>
  <c r="V6806" i="1"/>
  <c r="X6806" i="1"/>
  <c r="V1853" i="1"/>
  <c r="X1853" i="1"/>
  <c r="V6392" i="1"/>
  <c r="X6392" i="1"/>
  <c r="V6505" i="1"/>
  <c r="X6505" i="1"/>
  <c r="V1391" i="1"/>
  <c r="X1391" i="1"/>
  <c r="V5275" i="1"/>
  <c r="X5275" i="1"/>
  <c r="V3040" i="1"/>
  <c r="X3040" i="1"/>
  <c r="V5258" i="1"/>
  <c r="X5258" i="1"/>
  <c r="V2051" i="1"/>
  <c r="X2051" i="1"/>
  <c r="V5923" i="1"/>
  <c r="X5923" i="1"/>
  <c r="V5152" i="1"/>
  <c r="X5152" i="1"/>
  <c r="V7007" i="1"/>
  <c r="X7007" i="1"/>
  <c r="V5338" i="1"/>
  <c r="X5338" i="1"/>
  <c r="V3941" i="1"/>
  <c r="X3941" i="1"/>
  <c r="V6414" i="1"/>
  <c r="X6414" i="1"/>
  <c r="V7552" i="1"/>
  <c r="X7552" i="1"/>
  <c r="V6959" i="1"/>
  <c r="X6959" i="1"/>
  <c r="V7416" i="1"/>
  <c r="X7416" i="1"/>
  <c r="V6112" i="1"/>
  <c r="X6112" i="1"/>
  <c r="V7432" i="1"/>
  <c r="X7432" i="1"/>
  <c r="V7677" i="1"/>
  <c r="X7677" i="1"/>
  <c r="V2634" i="1"/>
  <c r="X2634" i="1"/>
  <c r="V5953" i="1"/>
  <c r="X5953" i="1"/>
  <c r="V6771" i="1"/>
  <c r="X6771" i="1"/>
  <c r="V6455" i="1"/>
  <c r="X6455" i="1"/>
  <c r="V5459" i="1"/>
  <c r="X5459" i="1"/>
  <c r="V2012" i="1"/>
  <c r="X2012" i="1"/>
  <c r="V3399" i="1"/>
  <c r="X3399" i="1"/>
  <c r="V6755" i="1"/>
  <c r="X6755" i="1"/>
  <c r="V5937" i="1"/>
  <c r="X5937" i="1"/>
  <c r="V4632" i="1"/>
  <c r="X4632" i="1"/>
  <c r="V6239" i="1"/>
  <c r="X6239" i="1"/>
  <c r="V7761" i="1"/>
  <c r="X7761" i="1"/>
  <c r="V2763" i="1"/>
  <c r="X2763" i="1"/>
  <c r="V7957" i="1"/>
  <c r="X7957" i="1"/>
  <c r="V5840" i="1"/>
  <c r="X5840" i="1"/>
  <c r="V1433" i="1"/>
  <c r="X1433" i="1"/>
  <c r="V6468" i="1"/>
  <c r="X6468" i="1"/>
  <c r="V3797" i="1"/>
  <c r="X3797" i="1"/>
  <c r="V6792" i="1"/>
  <c r="X6792" i="1"/>
  <c r="V7529" i="1"/>
  <c r="X7529" i="1"/>
  <c r="V5513" i="1"/>
  <c r="X5513" i="1"/>
  <c r="V5206" i="1"/>
  <c r="X5206" i="1"/>
  <c r="V2369" i="1"/>
  <c r="X2369" i="1"/>
  <c r="V4547" i="1"/>
  <c r="X4547" i="1"/>
  <c r="V762" i="1"/>
  <c r="X762" i="1"/>
  <c r="V2527" i="1"/>
  <c r="X2527" i="1"/>
  <c r="V1511" i="1"/>
  <c r="X1511" i="1"/>
  <c r="V2286" i="1"/>
  <c r="X2286" i="1"/>
  <c r="V750" i="1"/>
  <c r="X750" i="1"/>
  <c r="V1556" i="1"/>
  <c r="X1556" i="1"/>
  <c r="V4402" i="1"/>
  <c r="X4402" i="1"/>
  <c r="V1229" i="1"/>
  <c r="X1229" i="1"/>
  <c r="V5415" i="1"/>
  <c r="X5415" i="1"/>
  <c r="V540" i="1"/>
  <c r="X540" i="1"/>
  <c r="V7668" i="1"/>
  <c r="X7668" i="1"/>
  <c r="V4201" i="1"/>
  <c r="X4201" i="1"/>
  <c r="V3695" i="1"/>
  <c r="X3695" i="1"/>
  <c r="V7848" i="1"/>
  <c r="X7848" i="1"/>
  <c r="V2084" i="1"/>
  <c r="X2084" i="1"/>
  <c r="V535" i="1"/>
  <c r="X535" i="1"/>
  <c r="V387" i="1"/>
  <c r="X387" i="1"/>
  <c r="V3751" i="1"/>
  <c r="X3751" i="1"/>
  <c r="V4333" i="1"/>
  <c r="X4333" i="1"/>
  <c r="V1415" i="1"/>
  <c r="X1415" i="1"/>
  <c r="V6319" i="1"/>
  <c r="X6319" i="1"/>
  <c r="V6371" i="1"/>
  <c r="X6371" i="1"/>
  <c r="V5880" i="1"/>
  <c r="X5880" i="1"/>
  <c r="V3130" i="1"/>
  <c r="X3130" i="1"/>
  <c r="V7915" i="1"/>
  <c r="X7915" i="1"/>
  <c r="V4490" i="1"/>
  <c r="X4490" i="1"/>
  <c r="V784" i="1"/>
  <c r="X784" i="1"/>
  <c r="V7290" i="1"/>
  <c r="X7290" i="1"/>
  <c r="V1929" i="1"/>
  <c r="X1929" i="1"/>
  <c r="V5638" i="1"/>
  <c r="X5638" i="1"/>
  <c r="V4643" i="1"/>
  <c r="X4643" i="1"/>
  <c r="V4707" i="1"/>
  <c r="X4707" i="1"/>
  <c r="V3724" i="1"/>
  <c r="X3724" i="1"/>
  <c r="V4657" i="1"/>
  <c r="X4657" i="1"/>
  <c r="V782" i="1"/>
  <c r="X782" i="1"/>
  <c r="V3613" i="1"/>
  <c r="X3613" i="1"/>
  <c r="V4745" i="1"/>
  <c r="X4745" i="1"/>
  <c r="V3328" i="1"/>
  <c r="X3328" i="1"/>
  <c r="V2233" i="1"/>
  <c r="X2233" i="1"/>
  <c r="V4410" i="1"/>
  <c r="X4410" i="1"/>
  <c r="V7322" i="1"/>
  <c r="X7322" i="1"/>
  <c r="V7933" i="1"/>
  <c r="X7933" i="1"/>
  <c r="V3878" i="1"/>
  <c r="X3878" i="1"/>
  <c r="V3839" i="1"/>
  <c r="X3839" i="1"/>
  <c r="V2324" i="1"/>
  <c r="X2324" i="1"/>
  <c r="V1303" i="1"/>
  <c r="X1303" i="1"/>
  <c r="V5049" i="1"/>
  <c r="X5049" i="1"/>
  <c r="V6356" i="1"/>
  <c r="X6356" i="1"/>
  <c r="V3890" i="1"/>
  <c r="X3890" i="1"/>
  <c r="V3980" i="1"/>
  <c r="X3980" i="1"/>
  <c r="V5672" i="1"/>
  <c r="X5672" i="1"/>
  <c r="V6718" i="1"/>
  <c r="X6718" i="1"/>
  <c r="V2409" i="1"/>
  <c r="X2409" i="1"/>
  <c r="V6280" i="1"/>
  <c r="X6280" i="1"/>
  <c r="V800" i="1"/>
  <c r="X800" i="1"/>
  <c r="V7219" i="1"/>
  <c r="X7219" i="1"/>
  <c r="V3521" i="1"/>
  <c r="X3521" i="1"/>
  <c r="V6757" i="1"/>
  <c r="X6757" i="1"/>
  <c r="V1784" i="1"/>
  <c r="X1784" i="1"/>
  <c r="V5196" i="1"/>
  <c r="X5196" i="1"/>
  <c r="V5198" i="1"/>
  <c r="X5198" i="1"/>
  <c r="V6028" i="1"/>
  <c r="X6028" i="1"/>
  <c r="V4721" i="1"/>
  <c r="X4721" i="1"/>
  <c r="V900" i="1"/>
  <c r="X900" i="1"/>
  <c r="V3387" i="1"/>
  <c r="X3387" i="1"/>
  <c r="V4023" i="1"/>
  <c r="X4023" i="1"/>
  <c r="V5497" i="1"/>
  <c r="X5497" i="1"/>
  <c r="V584" i="1"/>
  <c r="X584" i="1"/>
  <c r="V1790" i="1"/>
  <c r="X1790" i="1"/>
  <c r="V6946" i="1"/>
  <c r="X6946" i="1"/>
  <c r="V860" i="1"/>
  <c r="X860" i="1"/>
  <c r="V1701" i="1"/>
  <c r="X1701" i="1"/>
  <c r="V4958" i="1"/>
  <c r="X4958" i="1"/>
  <c r="V6576" i="1"/>
  <c r="X6576" i="1"/>
  <c r="V1425" i="1"/>
  <c r="X1425" i="1"/>
  <c r="V2027" i="1"/>
  <c r="X2027" i="1"/>
  <c r="V7560" i="1"/>
  <c r="X7560" i="1"/>
  <c r="V769" i="1"/>
  <c r="X769" i="1"/>
  <c r="V4245" i="1"/>
  <c r="X4245" i="1"/>
  <c r="V5539" i="1"/>
  <c r="X5539" i="1"/>
  <c r="V7109" i="1"/>
  <c r="X7109" i="1"/>
  <c r="V6310" i="1"/>
  <c r="X6310" i="1"/>
  <c r="V1873" i="1"/>
  <c r="X1873" i="1"/>
  <c r="V6344" i="1"/>
  <c r="X6344" i="1"/>
  <c r="V4271" i="1"/>
  <c r="X4271" i="1"/>
  <c r="V201" i="1"/>
  <c r="X201" i="1"/>
  <c r="V2874" i="1"/>
  <c r="X2874" i="1"/>
  <c r="V6287" i="1"/>
  <c r="X6287" i="1"/>
  <c r="V4372" i="1"/>
  <c r="X4372" i="1"/>
  <c r="V5054" i="1"/>
  <c r="X5054" i="1"/>
  <c r="V2507" i="1"/>
  <c r="X2507" i="1"/>
  <c r="V876" i="1"/>
  <c r="X876" i="1"/>
  <c r="V6551" i="1"/>
  <c r="X6551" i="1"/>
  <c r="V5113" i="1"/>
  <c r="X5113" i="1"/>
  <c r="V4261" i="1"/>
  <c r="X4261" i="1"/>
  <c r="V6452" i="1"/>
  <c r="X6452" i="1"/>
  <c r="V7561" i="1"/>
  <c r="X7561" i="1"/>
  <c r="V7878" i="1"/>
  <c r="X7878" i="1"/>
  <c r="V7304" i="1"/>
  <c r="X7304" i="1"/>
  <c r="V6776" i="1"/>
  <c r="X6776" i="1"/>
  <c r="V6528" i="1"/>
  <c r="X6528" i="1"/>
  <c r="V4092" i="1"/>
  <c r="X4092" i="1"/>
  <c r="V5607" i="1"/>
  <c r="X5607" i="1"/>
  <c r="V7700" i="1"/>
  <c r="X7700" i="1"/>
  <c r="V1197" i="1"/>
  <c r="X1197" i="1"/>
  <c r="V7094" i="1"/>
  <c r="X7094" i="1"/>
  <c r="V3101" i="1"/>
  <c r="X3101" i="1"/>
  <c r="V3400" i="1"/>
  <c r="X3400" i="1"/>
  <c r="V6041" i="1"/>
  <c r="X6041" i="1"/>
  <c r="V3801" i="1"/>
  <c r="X3801" i="1"/>
  <c r="V4315" i="1"/>
  <c r="X4315" i="1"/>
  <c r="V6868" i="1"/>
  <c r="X6868" i="1"/>
  <c r="V3869" i="1"/>
  <c r="X3869" i="1"/>
  <c r="V6815" i="1"/>
  <c r="X6815" i="1"/>
  <c r="V5875" i="1"/>
  <c r="X5875" i="1"/>
  <c r="V4175" i="1"/>
  <c r="X4175" i="1"/>
  <c r="V5419" i="1"/>
  <c r="X5419" i="1"/>
  <c r="V656" i="1"/>
  <c r="X656" i="1"/>
  <c r="V1030" i="1"/>
  <c r="X1030" i="1"/>
  <c r="V6355" i="1"/>
  <c r="X6355" i="1"/>
  <c r="V3126" i="1"/>
  <c r="X3126" i="1"/>
  <c r="V6791" i="1"/>
  <c r="X6791" i="1"/>
  <c r="V6072" i="1"/>
  <c r="X6072" i="1"/>
  <c r="V6350" i="1"/>
  <c r="X6350" i="1"/>
  <c r="V4741" i="1"/>
  <c r="X4741" i="1"/>
  <c r="V6389" i="1"/>
  <c r="X6389" i="1"/>
  <c r="V4417" i="1"/>
  <c r="X4417" i="1"/>
  <c r="V7830" i="1"/>
  <c r="X7830" i="1"/>
  <c r="V4270" i="1"/>
  <c r="X4270" i="1"/>
  <c r="V7804" i="1"/>
  <c r="X7804" i="1"/>
  <c r="V6338" i="1"/>
  <c r="X6338" i="1"/>
  <c r="V4948" i="1"/>
  <c r="X4948" i="1"/>
  <c r="V7682" i="1"/>
  <c r="X7682" i="1"/>
  <c r="V6100" i="1"/>
  <c r="X6100" i="1"/>
  <c r="V2415" i="1"/>
  <c r="X2415" i="1"/>
  <c r="V853" i="1"/>
  <c r="X853" i="1"/>
  <c r="V4934" i="1"/>
  <c r="X4934" i="1"/>
  <c r="V4159" i="1"/>
  <c r="X4159" i="1"/>
  <c r="V6823" i="1"/>
  <c r="X6823" i="1"/>
  <c r="V6221" i="1"/>
  <c r="X6221" i="1"/>
  <c r="V7836" i="1"/>
  <c r="X7836" i="1"/>
  <c r="V5779" i="1"/>
  <c r="X5779" i="1"/>
  <c r="V3182" i="1"/>
  <c r="X3182" i="1"/>
  <c r="V6459" i="1"/>
  <c r="X6459" i="1"/>
  <c r="V5029" i="1"/>
  <c r="X5029" i="1"/>
  <c r="V7703" i="1"/>
  <c r="X7703" i="1"/>
  <c r="V1376" i="1"/>
  <c r="X1376" i="1"/>
  <c r="V6741" i="1"/>
  <c r="X6741" i="1"/>
  <c r="V1281" i="1"/>
  <c r="X1281" i="1"/>
  <c r="V7231" i="1"/>
  <c r="X7231" i="1"/>
  <c r="V4697" i="1"/>
  <c r="X4697" i="1"/>
  <c r="V1766" i="1"/>
  <c r="X1766" i="1"/>
  <c r="V7093" i="1"/>
  <c r="X7093" i="1"/>
  <c r="V4061" i="1"/>
  <c r="X4061" i="1"/>
  <c r="V1187" i="1"/>
  <c r="X1187" i="1"/>
  <c r="V6998" i="1"/>
  <c r="X6998" i="1"/>
  <c r="V266" i="1"/>
  <c r="X266" i="1"/>
  <c r="V5486" i="1"/>
  <c r="X5486" i="1"/>
  <c r="V7124" i="1"/>
  <c r="X7124" i="1"/>
  <c r="V2951" i="1"/>
  <c r="X2951" i="1"/>
  <c r="V4028" i="1"/>
  <c r="X4028" i="1"/>
  <c r="V7017" i="1"/>
  <c r="X7017" i="1"/>
  <c r="V965" i="1"/>
  <c r="X965" i="1"/>
  <c r="V3698" i="1"/>
  <c r="X3698" i="1"/>
  <c r="V2743" i="1"/>
  <c r="X2743" i="1"/>
  <c r="V7099" i="1"/>
  <c r="X7099" i="1"/>
  <c r="V7138" i="1"/>
  <c r="X7138" i="1"/>
  <c r="V725" i="1"/>
  <c r="X725" i="1"/>
  <c r="V520" i="1"/>
  <c r="X520" i="1"/>
  <c r="V4404" i="1"/>
  <c r="X4404" i="1"/>
  <c r="V4331" i="1"/>
  <c r="X4331" i="1"/>
  <c r="V6571" i="1"/>
  <c r="X6571" i="1"/>
  <c r="V7204" i="1"/>
  <c r="X7204" i="1"/>
  <c r="V1412" i="1"/>
  <c r="X1412" i="1"/>
  <c r="V7166" i="1"/>
  <c r="X7166" i="1"/>
  <c r="V315" i="1"/>
  <c r="X315" i="1"/>
  <c r="V1452" i="1"/>
  <c r="X1452" i="1"/>
  <c r="V1105" i="1"/>
  <c r="X1105" i="1"/>
  <c r="V6276" i="1"/>
  <c r="X6276" i="1"/>
  <c r="V7628" i="1"/>
  <c r="X7628" i="1"/>
  <c r="V3269" i="1"/>
  <c r="X3269" i="1"/>
  <c r="V3820" i="1"/>
  <c r="X3820" i="1"/>
  <c r="V1898" i="1"/>
  <c r="X1898" i="1"/>
  <c r="V4966" i="1"/>
  <c r="X4966" i="1"/>
  <c r="V6042" i="1"/>
  <c r="X6042" i="1"/>
  <c r="V7121" i="1"/>
  <c r="X7121" i="1"/>
  <c r="V4032" i="1"/>
  <c r="X4032" i="1"/>
  <c r="V1897" i="1"/>
  <c r="X1897" i="1"/>
  <c r="V5223" i="1"/>
  <c r="X5223" i="1"/>
  <c r="V3631" i="1"/>
  <c r="X3631" i="1"/>
  <c r="V988" i="1"/>
  <c r="X988" i="1"/>
  <c r="V5447" i="1"/>
  <c r="X5447" i="1"/>
  <c r="V1891" i="1"/>
  <c r="X1891" i="1"/>
  <c r="V5317" i="1"/>
  <c r="X5317" i="1"/>
  <c r="V5545" i="1"/>
  <c r="X5545" i="1"/>
  <c r="V7580" i="1"/>
  <c r="X7580" i="1"/>
  <c r="V3487" i="1"/>
  <c r="X3487" i="1"/>
  <c r="V6534" i="1"/>
  <c r="X6534" i="1"/>
  <c r="V6317" i="1"/>
  <c r="X6317" i="1"/>
  <c r="V666" i="1"/>
  <c r="X666" i="1"/>
  <c r="V420" i="1"/>
  <c r="X420" i="1"/>
  <c r="V1555" i="1"/>
  <c r="X1555" i="1"/>
  <c r="V5737" i="1"/>
  <c r="X5737" i="1"/>
  <c r="V3697" i="1"/>
  <c r="X3697" i="1"/>
  <c r="V4938" i="1"/>
  <c r="X4938" i="1"/>
  <c r="V4786" i="1"/>
  <c r="X4786" i="1"/>
  <c r="V3392" i="1"/>
  <c r="X3392" i="1"/>
  <c r="V3678" i="1"/>
  <c r="X3678" i="1"/>
  <c r="V4375" i="1"/>
  <c r="X4375" i="1"/>
  <c r="V3295" i="1"/>
  <c r="X3295" i="1"/>
  <c r="V3273" i="1"/>
  <c r="X3273" i="1"/>
  <c r="V6617" i="1"/>
  <c r="X6617" i="1"/>
  <c r="V3022" i="1"/>
  <c r="X3022" i="1"/>
  <c r="V2222" i="1"/>
  <c r="X2222" i="1"/>
  <c r="V3572" i="1"/>
  <c r="X3572" i="1"/>
  <c r="V6433" i="1"/>
  <c r="X6433" i="1"/>
  <c r="V826" i="1"/>
  <c r="X826" i="1"/>
  <c r="V4579" i="1"/>
  <c r="X4579" i="1"/>
  <c r="V4972" i="1"/>
  <c r="X4972" i="1"/>
  <c r="V2946" i="1"/>
  <c r="X2946" i="1"/>
  <c r="V1919" i="1"/>
  <c r="X1919" i="1"/>
  <c r="V6236" i="1"/>
  <c r="X6236" i="1"/>
  <c r="V1004" i="1"/>
  <c r="X1004" i="1"/>
  <c r="V6449" i="1"/>
  <c r="X6449" i="1"/>
  <c r="V7510" i="1"/>
  <c r="X7510" i="1"/>
  <c r="V4619" i="1"/>
  <c r="X4619" i="1"/>
  <c r="V1066" i="1"/>
  <c r="X1066" i="1"/>
  <c r="V6985" i="1"/>
  <c r="X6985" i="1"/>
  <c r="V4771" i="1"/>
  <c r="X4771" i="1"/>
  <c r="V7690" i="1"/>
  <c r="X7690" i="1"/>
  <c r="V7536" i="1"/>
  <c r="X7536" i="1"/>
  <c r="V5906" i="1"/>
  <c r="X5906" i="1"/>
  <c r="V6535" i="1"/>
  <c r="X6535" i="1"/>
  <c r="V6275" i="1"/>
  <c r="X6275" i="1"/>
  <c r="V2890" i="1"/>
  <c r="X2890" i="1"/>
  <c r="V1536" i="1"/>
  <c r="X1536" i="1"/>
  <c r="V5445" i="1"/>
  <c r="X5445" i="1"/>
  <c r="V7039" i="1"/>
  <c r="X7039" i="1"/>
  <c r="V5784" i="1"/>
  <c r="X5784" i="1"/>
  <c r="V379" i="1"/>
  <c r="X379" i="1"/>
  <c r="V3310" i="1"/>
  <c r="X3310" i="1"/>
  <c r="V5787" i="1"/>
  <c r="X5787" i="1"/>
  <c r="V5957" i="1"/>
  <c r="X5957" i="1"/>
  <c r="V967" i="1"/>
  <c r="X967" i="1"/>
  <c r="V7293" i="1"/>
  <c r="X7293" i="1"/>
  <c r="V6502" i="1"/>
  <c r="X6502" i="1"/>
  <c r="V5236" i="1"/>
  <c r="X5236" i="1"/>
  <c r="V7341" i="1"/>
  <c r="X7341" i="1"/>
  <c r="V4742" i="1"/>
  <c r="X4742" i="1"/>
  <c r="V2375" i="1"/>
  <c r="X2375" i="1"/>
  <c r="V6920" i="1"/>
  <c r="X6920" i="1"/>
  <c r="V4211" i="1"/>
  <c r="X4211" i="1"/>
  <c r="V3689" i="1"/>
  <c r="X3689" i="1"/>
  <c r="V6637" i="1"/>
  <c r="X6637" i="1"/>
  <c r="V5768" i="1"/>
  <c r="X5768" i="1"/>
  <c r="V3277" i="1"/>
  <c r="X3277" i="1"/>
  <c r="V4450" i="1"/>
  <c r="X4450" i="1"/>
  <c r="V1129" i="1"/>
  <c r="X1129" i="1"/>
  <c r="V6489" i="1"/>
  <c r="X6489" i="1"/>
  <c r="V4672" i="1"/>
  <c r="X4672" i="1"/>
  <c r="V4391" i="1"/>
  <c r="X4391" i="1"/>
  <c r="V7648" i="1"/>
  <c r="X7648" i="1"/>
  <c r="V7540" i="1"/>
  <c r="X7540" i="1"/>
  <c r="V2030" i="1"/>
  <c r="X2030" i="1"/>
  <c r="V4540" i="1"/>
  <c r="X4540" i="1"/>
  <c r="V4770" i="1"/>
  <c r="X4770" i="1"/>
  <c r="V3257" i="1"/>
  <c r="X3257" i="1"/>
  <c r="V7298" i="1"/>
  <c r="X7298" i="1"/>
  <c r="V4651" i="1"/>
  <c r="X4651" i="1"/>
  <c r="V5566" i="1"/>
  <c r="X5566" i="1"/>
  <c r="V4986" i="1"/>
  <c r="X4986" i="1"/>
  <c r="V4762" i="1"/>
  <c r="X4762" i="1"/>
  <c r="V7033" i="1"/>
  <c r="X7033" i="1"/>
  <c r="V6383" i="1"/>
  <c r="X6383" i="1"/>
  <c r="V7891" i="1"/>
  <c r="X7891" i="1"/>
  <c r="V3907" i="1"/>
  <c r="X3907" i="1"/>
  <c r="V4332" i="1"/>
  <c r="X4332" i="1"/>
  <c r="V6071" i="1"/>
  <c r="X6071" i="1"/>
  <c r="V1013" i="1"/>
  <c r="X1013" i="1"/>
  <c r="V578" i="1"/>
  <c r="X578" i="1"/>
  <c r="V2395" i="1"/>
  <c r="X2395" i="1"/>
  <c r="V2791" i="1"/>
  <c r="X2791" i="1"/>
  <c r="V696" i="1"/>
  <c r="X696" i="1"/>
  <c r="V6056" i="1"/>
  <c r="X6056" i="1"/>
  <c r="V7843" i="1"/>
  <c r="X7843" i="1"/>
  <c r="V4584" i="1"/>
  <c r="X4584" i="1"/>
  <c r="V3789" i="1"/>
  <c r="X3789" i="1"/>
  <c r="V2659" i="1"/>
  <c r="X2659" i="1"/>
  <c r="V5453" i="1"/>
  <c r="X5453" i="1"/>
  <c r="V4107" i="1"/>
  <c r="X4107" i="1"/>
  <c r="V7483" i="1"/>
  <c r="X7483" i="1"/>
  <c r="V2845" i="1"/>
  <c r="X2845" i="1"/>
  <c r="V4779" i="1"/>
  <c r="X4779" i="1"/>
  <c r="V3707" i="1"/>
  <c r="X3707" i="1"/>
  <c r="V6209" i="1"/>
  <c r="X6209" i="1"/>
  <c r="V1918" i="1"/>
  <c r="X1918" i="1"/>
  <c r="V2785" i="1"/>
  <c r="X2785" i="1"/>
  <c r="V6376" i="1"/>
  <c r="X6376" i="1"/>
  <c r="V2790" i="1"/>
  <c r="X2790" i="1"/>
  <c r="V5399" i="1"/>
  <c r="X5399" i="1"/>
  <c r="V7212" i="1"/>
  <c r="X7212" i="1"/>
  <c r="V5711" i="1"/>
  <c r="X5711" i="1"/>
  <c r="V7144" i="1"/>
  <c r="X7144" i="1"/>
  <c r="V6368" i="1"/>
  <c r="X6368" i="1"/>
  <c r="V645" i="1"/>
  <c r="X645" i="1"/>
  <c r="V5450" i="1"/>
  <c r="X5450" i="1"/>
  <c r="V1777" i="1"/>
  <c r="X1777" i="1"/>
  <c r="V7704" i="1"/>
  <c r="X7704" i="1"/>
  <c r="V5744" i="1"/>
  <c r="X5744" i="1"/>
  <c r="V4496" i="1"/>
  <c r="X4496" i="1"/>
  <c r="V3324" i="1"/>
  <c r="X3324" i="1"/>
  <c r="V5964" i="1"/>
  <c r="X5964" i="1"/>
  <c r="V5426" i="1"/>
  <c r="X5426" i="1"/>
  <c r="V3966" i="1"/>
  <c r="X3966" i="1"/>
  <c r="V2122" i="1"/>
  <c r="X2122" i="1"/>
  <c r="V2932" i="1"/>
  <c r="X2932" i="1"/>
  <c r="V6673" i="1"/>
  <c r="X6673" i="1"/>
  <c r="V1926" i="1"/>
  <c r="X1926" i="1"/>
  <c r="V71" i="1"/>
  <c r="X71" i="1"/>
  <c r="V5302" i="1"/>
  <c r="X5302" i="1"/>
  <c r="V4979" i="1"/>
  <c r="X4979" i="1"/>
  <c r="V2099" i="1"/>
  <c r="X2099" i="1"/>
  <c r="V1463" i="1"/>
  <c r="X1463" i="1"/>
  <c r="V5291" i="1"/>
  <c r="X5291" i="1"/>
  <c r="V3405" i="1"/>
  <c r="X3405" i="1"/>
  <c r="V4941" i="1"/>
  <c r="X4941" i="1"/>
  <c r="V5407" i="1"/>
  <c r="X5407" i="1"/>
  <c r="V5282" i="1"/>
  <c r="X5282" i="1"/>
  <c r="V642" i="1"/>
  <c r="X642" i="1"/>
  <c r="V6151" i="1"/>
  <c r="X6151" i="1"/>
  <c r="V3836" i="1"/>
  <c r="X3836" i="1"/>
  <c r="V6802" i="1"/>
  <c r="X6802" i="1"/>
  <c r="V5474" i="1"/>
  <c r="X5474" i="1"/>
  <c r="V7658" i="1"/>
  <c r="X7658" i="1"/>
  <c r="V6447" i="1"/>
  <c r="X6447" i="1"/>
  <c r="V7701" i="1"/>
  <c r="X7701" i="1"/>
  <c r="V2259" i="1"/>
  <c r="X2259" i="1"/>
  <c r="V6836" i="1"/>
  <c r="X6836" i="1"/>
  <c r="V5070" i="1"/>
  <c r="X5070" i="1"/>
  <c r="V2126" i="1"/>
  <c r="X2126" i="1"/>
  <c r="V1140" i="1"/>
  <c r="X1140" i="1"/>
  <c r="V2128" i="1"/>
  <c r="X2128" i="1"/>
  <c r="V1570" i="1"/>
  <c r="X1570" i="1"/>
  <c r="V6375" i="1"/>
  <c r="X6375" i="1"/>
  <c r="V6822" i="1"/>
  <c r="X6822" i="1"/>
  <c r="V5671" i="1"/>
  <c r="X5671" i="1"/>
  <c r="V7753" i="1"/>
  <c r="X7753" i="1"/>
  <c r="V6005" i="1"/>
  <c r="X6005" i="1"/>
  <c r="V4207" i="1"/>
  <c r="X4207" i="1"/>
  <c r="V3625" i="1"/>
  <c r="X3625" i="1"/>
  <c r="V6128" i="1"/>
  <c r="X6128" i="1"/>
  <c r="V3926" i="1"/>
  <c r="X3926" i="1"/>
  <c r="V3272" i="1"/>
  <c r="X3272" i="1"/>
  <c r="V7029" i="1"/>
  <c r="X7029" i="1"/>
  <c r="V890" i="1"/>
  <c r="X890" i="1"/>
  <c r="V2189" i="1"/>
  <c r="X2189" i="1"/>
  <c r="V7783" i="1"/>
  <c r="X7783" i="1"/>
  <c r="V3736" i="1"/>
  <c r="X3736" i="1"/>
  <c r="V107" i="1"/>
  <c r="X107" i="1"/>
  <c r="V6044" i="1"/>
  <c r="X6044" i="1"/>
  <c r="V5050" i="1"/>
  <c r="X5050" i="1"/>
  <c r="V659" i="1"/>
  <c r="X659" i="1"/>
  <c r="V5853" i="1"/>
  <c r="X5853" i="1"/>
  <c r="V7522" i="1"/>
  <c r="X7522" i="1"/>
  <c r="V5100" i="1"/>
  <c r="X5100" i="1"/>
  <c r="V3597" i="1"/>
  <c r="X3597" i="1"/>
  <c r="V6721" i="1"/>
  <c r="X6721" i="1"/>
  <c r="V1560" i="1"/>
  <c r="X1560" i="1"/>
  <c r="V164" i="1"/>
  <c r="X164" i="1"/>
  <c r="V1580" i="1"/>
  <c r="X1580" i="1"/>
  <c r="V1858" i="1"/>
  <c r="X1858" i="1"/>
  <c r="V5730" i="1"/>
  <c r="X5730" i="1"/>
  <c r="V2925" i="1"/>
  <c r="X2925" i="1"/>
  <c r="V2796" i="1"/>
  <c r="X2796" i="1"/>
  <c r="V139" i="1"/>
  <c r="X139" i="1"/>
  <c r="V6049" i="1"/>
  <c r="X6049" i="1"/>
  <c r="V5924" i="1"/>
  <c r="X5924" i="1"/>
  <c r="V1440" i="1"/>
  <c r="X1440" i="1"/>
  <c r="V2391" i="1"/>
  <c r="X2391" i="1"/>
  <c r="V1774" i="1"/>
  <c r="X1774" i="1"/>
  <c r="V755" i="1"/>
  <c r="X755" i="1"/>
  <c r="V6157" i="1"/>
  <c r="X6157" i="1"/>
  <c r="V5367" i="1"/>
  <c r="X5367" i="1"/>
  <c r="V7213" i="1"/>
  <c r="X7213" i="1"/>
  <c r="V6045" i="1"/>
  <c r="X6045" i="1"/>
  <c r="V4641" i="1"/>
  <c r="X4641" i="1"/>
  <c r="V3615" i="1"/>
  <c r="X3615" i="1"/>
  <c r="V7237" i="1"/>
  <c r="X7237" i="1"/>
  <c r="V3579" i="1"/>
  <c r="X3579" i="1"/>
  <c r="V5405" i="1"/>
  <c r="X5405" i="1"/>
  <c r="V4367" i="1"/>
  <c r="X4367" i="1"/>
  <c r="V1680" i="1"/>
  <c r="X1680" i="1"/>
  <c r="V7491" i="1"/>
  <c r="X7491" i="1"/>
  <c r="V4497" i="1"/>
  <c r="X4497" i="1"/>
  <c r="V6388" i="1"/>
  <c r="X6388" i="1"/>
  <c r="V6600" i="1"/>
  <c r="X6600" i="1"/>
  <c r="V6253" i="1"/>
  <c r="X6253" i="1"/>
  <c r="V5941" i="1"/>
  <c r="X5941" i="1"/>
  <c r="V7174" i="1"/>
  <c r="X7174" i="1"/>
  <c r="V4720" i="1"/>
  <c r="X4720" i="1"/>
  <c r="V2529" i="1"/>
  <c r="X2529" i="1"/>
  <c r="V64" i="1"/>
  <c r="X64" i="1"/>
  <c r="V6037" i="1"/>
  <c r="X6037" i="1"/>
  <c r="V3420" i="1"/>
  <c r="X3420" i="1"/>
  <c r="V376" i="1"/>
  <c r="X376" i="1"/>
  <c r="V5973" i="1"/>
  <c r="X5973" i="1"/>
  <c r="V5950" i="1"/>
  <c r="X5950" i="1"/>
  <c r="V7965" i="1"/>
  <c r="X7965" i="1"/>
  <c r="V3882" i="1"/>
  <c r="X3882" i="1"/>
  <c r="V4025" i="1"/>
  <c r="X4025" i="1"/>
  <c r="V182" i="1"/>
  <c r="X182" i="1"/>
  <c r="V5983" i="1"/>
  <c r="X5983" i="1"/>
  <c r="V5743" i="1"/>
  <c r="X5743" i="1"/>
  <c r="V3793" i="1"/>
  <c r="X3793" i="1"/>
  <c r="V4304" i="1"/>
  <c r="X4304" i="1"/>
  <c r="V7193" i="1"/>
  <c r="X7193" i="1"/>
  <c r="V993" i="1"/>
  <c r="X993" i="1"/>
  <c r="V3233" i="1"/>
  <c r="X3233" i="1"/>
  <c r="V5276" i="1"/>
  <c r="X5276" i="1"/>
  <c r="V6243" i="1"/>
  <c r="X6243" i="1"/>
  <c r="V2005" i="1"/>
  <c r="X2005" i="1"/>
  <c r="V2138" i="1"/>
  <c r="X2138" i="1"/>
  <c r="V4537" i="1"/>
  <c r="X4537" i="1"/>
  <c r="V5516" i="1"/>
  <c r="X5516" i="1"/>
  <c r="V2861" i="1"/>
  <c r="X2861" i="1"/>
  <c r="V5312" i="1"/>
  <c r="X5312" i="1"/>
  <c r="V4999" i="1"/>
  <c r="X4999" i="1"/>
  <c r="V1909" i="1"/>
  <c r="X1909" i="1"/>
  <c r="V2470" i="1"/>
  <c r="X2470" i="1"/>
  <c r="V5339" i="1"/>
  <c r="X5339" i="1"/>
  <c r="V6346" i="1"/>
  <c r="X6346" i="1"/>
  <c r="V4960" i="1"/>
  <c r="X4960" i="1"/>
  <c r="V2737" i="1"/>
  <c r="X2737" i="1"/>
  <c r="V5380" i="1"/>
  <c r="X5380" i="1"/>
  <c r="V4358" i="1"/>
  <c r="X4358" i="1"/>
  <c r="V1591" i="1"/>
  <c r="X1591" i="1"/>
  <c r="V7242" i="1"/>
  <c r="X7242" i="1"/>
  <c r="V4618" i="1"/>
  <c r="X4618" i="1"/>
  <c r="V2913" i="1"/>
  <c r="X2913" i="1"/>
  <c r="V7120" i="1"/>
  <c r="X7120" i="1"/>
  <c r="V5998" i="1"/>
  <c r="X5998" i="1"/>
  <c r="V6777" i="1"/>
  <c r="X6777" i="1"/>
  <c r="V4227" i="1"/>
  <c r="X4227" i="1"/>
  <c r="V1693" i="1"/>
  <c r="X1693" i="1"/>
  <c r="V6020" i="1"/>
  <c r="X6020" i="1"/>
  <c r="V6651" i="1"/>
  <c r="X6651" i="1"/>
  <c r="V6540" i="1"/>
  <c r="X6540" i="1"/>
  <c r="V7907" i="1"/>
  <c r="X7907" i="1"/>
  <c r="V2385" i="1"/>
  <c r="X2385" i="1"/>
  <c r="V6251" i="1"/>
  <c r="X6251" i="1"/>
  <c r="V1558" i="1"/>
  <c r="X1558" i="1"/>
  <c r="V1791" i="1"/>
  <c r="X1791" i="1"/>
  <c r="V4140" i="1"/>
  <c r="X4140" i="1"/>
  <c r="V3285" i="1"/>
  <c r="X3285" i="1"/>
  <c r="V6336" i="1"/>
  <c r="X6336" i="1"/>
  <c r="V7313" i="1"/>
  <c r="X7313" i="1"/>
  <c r="V4895" i="1"/>
  <c r="X4895" i="1"/>
  <c r="V3506" i="1"/>
  <c r="X3506" i="1"/>
  <c r="V3409" i="1"/>
  <c r="X3409" i="1"/>
  <c r="V687" i="1"/>
  <c r="X687" i="1"/>
  <c r="V3322" i="1"/>
  <c r="X3322" i="1"/>
  <c r="V5925" i="1"/>
  <c r="X5925" i="1"/>
  <c r="V6961" i="1"/>
  <c r="X6961" i="1"/>
  <c r="V3988" i="1"/>
  <c r="X3988" i="1"/>
  <c r="V820" i="1"/>
  <c r="X820" i="1"/>
  <c r="V5207" i="1"/>
  <c r="X5207" i="1"/>
  <c r="V681" i="1"/>
  <c r="X681" i="1"/>
  <c r="V4081" i="1"/>
  <c r="X4081" i="1"/>
  <c r="V794" i="1"/>
  <c r="X794" i="1"/>
  <c r="V2697" i="1"/>
  <c r="X2697" i="1"/>
  <c r="V3017" i="1"/>
  <c r="X3017" i="1"/>
  <c r="V5854" i="1"/>
  <c r="X5854" i="1"/>
  <c r="V6369" i="1"/>
  <c r="X6369" i="1"/>
  <c r="V6931" i="1"/>
  <c r="X6931" i="1"/>
  <c r="V5166" i="1"/>
  <c r="X5166" i="1"/>
  <c r="V4473" i="1"/>
  <c r="X4473" i="1"/>
  <c r="V3356" i="1"/>
  <c r="X3356" i="1"/>
  <c r="V5579" i="1"/>
  <c r="X5579" i="1"/>
  <c r="V6258" i="1"/>
  <c r="X6258" i="1"/>
  <c r="V5018" i="1"/>
  <c r="X5018" i="1"/>
  <c r="V4394" i="1"/>
  <c r="X4394" i="1"/>
  <c r="V6660" i="1"/>
  <c r="X6660" i="1"/>
  <c r="V4587" i="1"/>
  <c r="X4587" i="1"/>
  <c r="V4128" i="1"/>
  <c r="X4128" i="1"/>
  <c r="V7805" i="1"/>
  <c r="X7805" i="1"/>
  <c r="V5735" i="1"/>
  <c r="X5735" i="1"/>
  <c r="V4318" i="1"/>
  <c r="X4318" i="1"/>
  <c r="V6942" i="1"/>
  <c r="X6942" i="1"/>
  <c r="V7368" i="1"/>
  <c r="X7368" i="1"/>
  <c r="V3112" i="1"/>
  <c r="X3112" i="1"/>
  <c r="V3406" i="1"/>
  <c r="X3406" i="1"/>
  <c r="V3491" i="1"/>
  <c r="X3491" i="1"/>
  <c r="V5903" i="1"/>
  <c r="X5903" i="1"/>
  <c r="V5030" i="1"/>
  <c r="X5030" i="1"/>
  <c r="V3131" i="1"/>
  <c r="X3131" i="1"/>
  <c r="V4464" i="1"/>
  <c r="X4464" i="1"/>
  <c r="V4433" i="1"/>
  <c r="X4433" i="1"/>
  <c r="V5092" i="1"/>
  <c r="X5092" i="1"/>
  <c r="V4239" i="1"/>
  <c r="X4239" i="1"/>
  <c r="V3578" i="1"/>
  <c r="X3578" i="1"/>
  <c r="V231" i="1"/>
  <c r="X231" i="1"/>
  <c r="V1090" i="1"/>
  <c r="X1090" i="1"/>
  <c r="V1342" i="1"/>
  <c r="X1342" i="1"/>
  <c r="V5195" i="1"/>
  <c r="X5195" i="1"/>
  <c r="V7348" i="1"/>
  <c r="X7348" i="1"/>
  <c r="V4920" i="1"/>
  <c r="X4920" i="1"/>
  <c r="V1747" i="1"/>
  <c r="X1747" i="1"/>
  <c r="V2088" i="1"/>
  <c r="X2088" i="1"/>
  <c r="V7045" i="1"/>
  <c r="X7045" i="1"/>
  <c r="V4001" i="1"/>
  <c r="X4001" i="1"/>
  <c r="V3395" i="1"/>
  <c r="X3395" i="1"/>
  <c r="V6504" i="1"/>
  <c r="X6504" i="1"/>
  <c r="V2228" i="1"/>
  <c r="X2228" i="1"/>
  <c r="V7332" i="1"/>
  <c r="X7332" i="1"/>
  <c r="V6565" i="1"/>
  <c r="X6565" i="1"/>
  <c r="V5466" i="1"/>
  <c r="X5466" i="1"/>
  <c r="V1177" i="1"/>
  <c r="X1177" i="1"/>
  <c r="V1313" i="1"/>
  <c r="X1313" i="1"/>
  <c r="V4162" i="1"/>
  <c r="X4162" i="1"/>
  <c r="V7863" i="1"/>
  <c r="X7863" i="1"/>
  <c r="V1432" i="1"/>
  <c r="X1432" i="1"/>
  <c r="V3708" i="1"/>
  <c r="X3708" i="1"/>
  <c r="V5382" i="1"/>
  <c r="X5382" i="1"/>
  <c r="V4997" i="1"/>
  <c r="X4997" i="1"/>
  <c r="V3466" i="1"/>
  <c r="X3466" i="1"/>
  <c r="V963" i="1"/>
  <c r="X963" i="1"/>
  <c r="V5020" i="1"/>
  <c r="X5020" i="1"/>
  <c r="V1996" i="1"/>
  <c r="X1996" i="1"/>
  <c r="V2081" i="1"/>
  <c r="X2081" i="1"/>
  <c r="V5247" i="1"/>
  <c r="X5247" i="1"/>
  <c r="V6232" i="1"/>
  <c r="X6232" i="1"/>
  <c r="V3047" i="1"/>
  <c r="X3047" i="1"/>
  <c r="V5878" i="1"/>
  <c r="X5878" i="1"/>
  <c r="V3384" i="1"/>
  <c r="X3384" i="1"/>
  <c r="V5909" i="1"/>
  <c r="X5909" i="1"/>
  <c r="V2513" i="1"/>
  <c r="X2513" i="1"/>
  <c r="V6895" i="1"/>
  <c r="X6895" i="1"/>
  <c r="V6472" i="1"/>
  <c r="X6472" i="1"/>
  <c r="V4819" i="1"/>
  <c r="X4819" i="1"/>
  <c r="V975" i="1"/>
  <c r="X975" i="1"/>
  <c r="V6626" i="1"/>
  <c r="X6626" i="1"/>
  <c r="V7145" i="1"/>
  <c r="X7145" i="1"/>
  <c r="V4897" i="1"/>
  <c r="X4897" i="1"/>
  <c r="V4073" i="1"/>
  <c r="X4073" i="1"/>
  <c r="V4796" i="1"/>
  <c r="X4796" i="1"/>
  <c r="V7352" i="1"/>
  <c r="X7352" i="1"/>
  <c r="V4376" i="1"/>
  <c r="X4376" i="1"/>
  <c r="V1674" i="1"/>
  <c r="X1674" i="1"/>
  <c r="V5416" i="1"/>
  <c r="X5416" i="1"/>
  <c r="V4850" i="1"/>
  <c r="X4850" i="1"/>
  <c r="V7938" i="1"/>
  <c r="X7938" i="1"/>
  <c r="V7504" i="1"/>
  <c r="X7504" i="1"/>
  <c r="V6562" i="1"/>
  <c r="X6562" i="1"/>
  <c r="V1100" i="1"/>
  <c r="X1100" i="1"/>
  <c r="V5549" i="1"/>
  <c r="X5549" i="1"/>
  <c r="V5294" i="1"/>
  <c r="X5294" i="1"/>
  <c r="V3956" i="1"/>
  <c r="X3956" i="1"/>
  <c r="V1935" i="1"/>
  <c r="X1935" i="1"/>
  <c r="V1788" i="1"/>
  <c r="X1788" i="1"/>
  <c r="V7003" i="1"/>
  <c r="X7003" i="1"/>
  <c r="V5475" i="1"/>
  <c r="X5475" i="1"/>
  <c r="V3668" i="1"/>
  <c r="X3668" i="1"/>
  <c r="V3091" i="1"/>
  <c r="X3091" i="1"/>
  <c r="V7663" i="1"/>
  <c r="X7663" i="1"/>
  <c r="V6622" i="1"/>
  <c r="X6622" i="1"/>
  <c r="V4722" i="1"/>
  <c r="X4722" i="1"/>
  <c r="V6089" i="1"/>
  <c r="X6089" i="1"/>
  <c r="V6470" i="1"/>
  <c r="X6470" i="1"/>
  <c r="V1160" i="1"/>
  <c r="X1160" i="1"/>
  <c r="V7593" i="1"/>
  <c r="X7593" i="1"/>
  <c r="V2638" i="1"/>
  <c r="X2638" i="1"/>
  <c r="V1545" i="1"/>
  <c r="X1545" i="1"/>
  <c r="V5567" i="1"/>
  <c r="X5567" i="1"/>
  <c r="V2273" i="1"/>
  <c r="X2273" i="1"/>
  <c r="V1249" i="1"/>
  <c r="X1249" i="1"/>
  <c r="V1390" i="1"/>
  <c r="X1390" i="1"/>
  <c r="V1783" i="1"/>
  <c r="X1783" i="1"/>
  <c r="V1035" i="1"/>
  <c r="X1035" i="1"/>
  <c r="V4505" i="1"/>
  <c r="X4505" i="1"/>
  <c r="V3413" i="1"/>
  <c r="X3413" i="1"/>
  <c r="V6805" i="1"/>
  <c r="X6805" i="1"/>
  <c r="V2881" i="1"/>
  <c r="X2881" i="1"/>
  <c r="V2131" i="1"/>
  <c r="X2131" i="1"/>
  <c r="V1450" i="1"/>
  <c r="X1450" i="1"/>
  <c r="V5436" i="1"/>
  <c r="X5436" i="1"/>
  <c r="V1551" i="1"/>
  <c r="X1551" i="1"/>
  <c r="V3071" i="1"/>
  <c r="X3071" i="1"/>
  <c r="V4323" i="1"/>
  <c r="X4323" i="1"/>
  <c r="V5342" i="1"/>
  <c r="X5342" i="1"/>
  <c r="V7083" i="1"/>
  <c r="X7083" i="1"/>
  <c r="V7928" i="1"/>
  <c r="X7928" i="1"/>
  <c r="V6296" i="1"/>
  <c r="X6296" i="1"/>
  <c r="V2469" i="1"/>
  <c r="X2469" i="1"/>
  <c r="V4523" i="1"/>
  <c r="X4523" i="1"/>
  <c r="V2678" i="1"/>
  <c r="X2678" i="1"/>
  <c r="V7921" i="1"/>
  <c r="X7921" i="1"/>
  <c r="V2673" i="1"/>
  <c r="X2673" i="1"/>
  <c r="V1741" i="1"/>
  <c r="X1741" i="1"/>
  <c r="V6422" i="1"/>
  <c r="X6422" i="1"/>
  <c r="V1527" i="1"/>
  <c r="X1527" i="1"/>
  <c r="V3337" i="1"/>
  <c r="X3337" i="1"/>
  <c r="V2468" i="1"/>
  <c r="X2468" i="1"/>
  <c r="V3856" i="1"/>
  <c r="X3856" i="1"/>
  <c r="V5763" i="1"/>
  <c r="X5763" i="1"/>
  <c r="V1796" i="1"/>
  <c r="X1796" i="1"/>
  <c r="V5235" i="1"/>
  <c r="X5235" i="1"/>
  <c r="V2923" i="1"/>
  <c r="X2923" i="1"/>
  <c r="V7060" i="1"/>
  <c r="X7060" i="1"/>
  <c r="V7605" i="1"/>
  <c r="X7605" i="1"/>
  <c r="V4691" i="1"/>
  <c r="X4691" i="1"/>
  <c r="V4630" i="1"/>
  <c r="X4630" i="1"/>
  <c r="V187" i="1"/>
  <c r="X187" i="1"/>
  <c r="V7459" i="1"/>
  <c r="X7459" i="1"/>
  <c r="V4461" i="1"/>
  <c r="X4461" i="1"/>
  <c r="V1512" i="1"/>
  <c r="X1512" i="1"/>
  <c r="V1132" i="1"/>
  <c r="X1132" i="1"/>
  <c r="V3747" i="1"/>
  <c r="X3747" i="1"/>
  <c r="V2641" i="1"/>
  <c r="X2641" i="1"/>
  <c r="V5682" i="1"/>
  <c r="X5682" i="1"/>
  <c r="V7019" i="1"/>
  <c r="X7019" i="1"/>
  <c r="V3188" i="1"/>
  <c r="X3188" i="1"/>
  <c r="V6798" i="1"/>
  <c r="X6798" i="1"/>
  <c r="V5718" i="1"/>
  <c r="X5718" i="1"/>
  <c r="V4832" i="1"/>
  <c r="X4832" i="1"/>
  <c r="V3748" i="1"/>
  <c r="X3748" i="1"/>
  <c r="V7269" i="1"/>
  <c r="X7269" i="1"/>
  <c r="V3950" i="1"/>
  <c r="X3950" i="1"/>
  <c r="V3598" i="1"/>
  <c r="X3598" i="1"/>
  <c r="V2308" i="1"/>
  <c r="X2308" i="1"/>
  <c r="V7617" i="1"/>
  <c r="X7617" i="1"/>
  <c r="V7764" i="1"/>
  <c r="X7764" i="1"/>
  <c r="V1610" i="1"/>
  <c r="X1610" i="1"/>
  <c r="V6669" i="1"/>
  <c r="X6669" i="1"/>
  <c r="V7496" i="1"/>
  <c r="X7496" i="1"/>
  <c r="V7492" i="1"/>
  <c r="X7492" i="1"/>
  <c r="V457" i="1"/>
  <c r="X457" i="1"/>
  <c r="V4985" i="1"/>
  <c r="X4985" i="1"/>
  <c r="V5161" i="1"/>
  <c r="X5161" i="1"/>
  <c r="V3275" i="1"/>
  <c r="X3275" i="1"/>
  <c r="V7058" i="1"/>
  <c r="X7058" i="1"/>
  <c r="V1599" i="1"/>
  <c r="X1599" i="1"/>
  <c r="V5819" i="1"/>
  <c r="X5819" i="1"/>
  <c r="V997" i="1"/>
  <c r="X997" i="1"/>
  <c r="V44" i="1"/>
  <c r="X44" i="1"/>
  <c r="V5119" i="1"/>
  <c r="X5119" i="1"/>
  <c r="V2756" i="1"/>
  <c r="X2756" i="1"/>
  <c r="V7295" i="1"/>
  <c r="X7295" i="1"/>
  <c r="V5742" i="1"/>
  <c r="X5742" i="1"/>
  <c r="V6992" i="1"/>
  <c r="X6992" i="1"/>
  <c r="V7006" i="1"/>
  <c r="X7006" i="1"/>
  <c r="V487" i="1"/>
  <c r="X487" i="1"/>
  <c r="V2383" i="1"/>
  <c r="X2383" i="1"/>
  <c r="V5384" i="1"/>
  <c r="X5384" i="1"/>
  <c r="V4469" i="1"/>
  <c r="X4469" i="1"/>
  <c r="V5714" i="1"/>
  <c r="X5714" i="1"/>
  <c r="V1709" i="1"/>
  <c r="X1709" i="1"/>
  <c r="V5421" i="1"/>
  <c r="X5421" i="1"/>
  <c r="V4447" i="1"/>
  <c r="X4447" i="1"/>
  <c r="V2840" i="1"/>
  <c r="X2840" i="1"/>
  <c r="V3648" i="1"/>
  <c r="X3648" i="1"/>
  <c r="V5498" i="1"/>
  <c r="X5498" i="1"/>
  <c r="V3199" i="1"/>
  <c r="X3199" i="1"/>
  <c r="V877" i="1"/>
  <c r="X877" i="1"/>
  <c r="V4586" i="1"/>
  <c r="X4586" i="1"/>
  <c r="V1086" i="1"/>
  <c r="X1086" i="1"/>
  <c r="V7512" i="1"/>
  <c r="X7512" i="1"/>
  <c r="V3162" i="1"/>
  <c r="X3162" i="1"/>
  <c r="V5046" i="1"/>
  <c r="X5046" i="1"/>
  <c r="V7757" i="1"/>
  <c r="X7757" i="1"/>
  <c r="V1939" i="1"/>
  <c r="X1939" i="1"/>
  <c r="V5833" i="1"/>
  <c r="X5833" i="1"/>
  <c r="V2965" i="1"/>
  <c r="X2965" i="1"/>
  <c r="V2312" i="1"/>
  <c r="X2312" i="1"/>
  <c r="V3509" i="1"/>
  <c r="X3509" i="1"/>
  <c r="V7547" i="1"/>
  <c r="X7547" i="1"/>
  <c r="V2995" i="1"/>
  <c r="X2995" i="1"/>
  <c r="V7357" i="1"/>
  <c r="X7357" i="1"/>
  <c r="V6091" i="1"/>
  <c r="X6091" i="1"/>
  <c r="V5283" i="1"/>
  <c r="X5283" i="1"/>
  <c r="V5341" i="1"/>
  <c r="X5341" i="1"/>
  <c r="V5525" i="1"/>
  <c r="X5525" i="1"/>
  <c r="V980" i="1"/>
  <c r="X980" i="1"/>
  <c r="V3806" i="1"/>
  <c r="X3806" i="1"/>
  <c r="V2488" i="1"/>
  <c r="X2488" i="1"/>
  <c r="V6124" i="1"/>
  <c r="X6124" i="1"/>
  <c r="V1210" i="1"/>
  <c r="X1210" i="1"/>
  <c r="V6537" i="1"/>
  <c r="X6537" i="1"/>
  <c r="V7395" i="1"/>
  <c r="X7395" i="1"/>
  <c r="V7960" i="1"/>
  <c r="X7960" i="1"/>
  <c r="V2092" i="1"/>
  <c r="X2092" i="1"/>
  <c r="V5250" i="1"/>
  <c r="X5250" i="1"/>
  <c r="V3250" i="1"/>
  <c r="X3250" i="1"/>
  <c r="V3645" i="1"/>
  <c r="X3645" i="1"/>
  <c r="V3559" i="1"/>
  <c r="X3559" i="1"/>
  <c r="V4365" i="1"/>
  <c r="X4365" i="1"/>
  <c r="V3168" i="1"/>
  <c r="X3168" i="1"/>
  <c r="V6353" i="1"/>
  <c r="X6353" i="1"/>
  <c r="V6498" i="1"/>
  <c r="X6498" i="1"/>
  <c r="V5141" i="1"/>
  <c r="X5141" i="1"/>
  <c r="V5138" i="1"/>
  <c r="X5138" i="1"/>
  <c r="V3603" i="1"/>
  <c r="X3603" i="1"/>
  <c r="V5690" i="1"/>
  <c r="X5690" i="1"/>
  <c r="V5357" i="1"/>
  <c r="X5357" i="1"/>
  <c r="V7217" i="1"/>
  <c r="X7217" i="1"/>
  <c r="V6619" i="1"/>
  <c r="X6619" i="1"/>
  <c r="V6070" i="1"/>
  <c r="X6070" i="1"/>
  <c r="V3479" i="1"/>
  <c r="X3479" i="1"/>
  <c r="V7318" i="1"/>
  <c r="X7318" i="1"/>
  <c r="V5233" i="1"/>
  <c r="X5233" i="1"/>
  <c r="V2209" i="1"/>
  <c r="X2209" i="1"/>
  <c r="V7196" i="1"/>
  <c r="X7196" i="1"/>
  <c r="V2265" i="1"/>
  <c r="X2265" i="1"/>
  <c r="V2642" i="1"/>
  <c r="X2642" i="1"/>
  <c r="V4459" i="1"/>
  <c r="X4459" i="1"/>
  <c r="V1751" i="1"/>
  <c r="X1751" i="1"/>
  <c r="V2963" i="1"/>
  <c r="X2963" i="1"/>
  <c r="V1469" i="1"/>
  <c r="X1469" i="1"/>
  <c r="V6474" i="1"/>
  <c r="X6474" i="1"/>
  <c r="V7793" i="1"/>
  <c r="X7793" i="1"/>
  <c r="V1193" i="1"/>
  <c r="X1193" i="1"/>
  <c r="V6466" i="1"/>
  <c r="X6466" i="1"/>
  <c r="V5434" i="1"/>
  <c r="X5434" i="1"/>
  <c r="V4873" i="1"/>
  <c r="X4873" i="1"/>
  <c r="V600" i="1"/>
  <c r="X600" i="1"/>
  <c r="V1715" i="1"/>
  <c r="X1715" i="1"/>
  <c r="V4869" i="1"/>
  <c r="X4869" i="1"/>
  <c r="V6026" i="1"/>
  <c r="X6026" i="1"/>
  <c r="V5905" i="1"/>
  <c r="X5905" i="1"/>
  <c r="V312" i="1"/>
  <c r="X312" i="1"/>
  <c r="V7300" i="1"/>
  <c r="X7300" i="1"/>
  <c r="V3222" i="1"/>
  <c r="X3222" i="1"/>
  <c r="V3774" i="1"/>
  <c r="X3774" i="1"/>
  <c r="V4929" i="1"/>
  <c r="X4929" i="1"/>
  <c r="V6492" i="1"/>
  <c r="X6492" i="1"/>
  <c r="V5919" i="1"/>
  <c r="X5919" i="1"/>
  <c r="V370" i="1"/>
  <c r="X370" i="1"/>
  <c r="V4036" i="1"/>
  <c r="X4036" i="1"/>
  <c r="V1740" i="1"/>
  <c r="X1740" i="1"/>
  <c r="V4807" i="1"/>
  <c r="X4807" i="1"/>
  <c r="V2090" i="1"/>
  <c r="X2090" i="1"/>
  <c r="V5455" i="1"/>
  <c r="X5455" i="1"/>
  <c r="V7255" i="1"/>
  <c r="X7255" i="1"/>
  <c r="V4739" i="1"/>
  <c r="X4739" i="1"/>
  <c r="V7221" i="1"/>
  <c r="X7221" i="1"/>
  <c r="V6976" i="1"/>
  <c r="X6976" i="1"/>
  <c r="V6093" i="1"/>
  <c r="X6093" i="1"/>
  <c r="V28" i="1"/>
  <c r="X28" i="1"/>
  <c r="V6255" i="1"/>
  <c r="X6255" i="1"/>
  <c r="V3734" i="1"/>
  <c r="X3734" i="1"/>
  <c r="V4757" i="1"/>
  <c r="X4757" i="1"/>
  <c r="V7598" i="1"/>
  <c r="X7598" i="1"/>
  <c r="V6941" i="1"/>
  <c r="X6941" i="1"/>
  <c r="V5685" i="1"/>
  <c r="X5685" i="1"/>
  <c r="V1940" i="1"/>
  <c r="X1940" i="1"/>
  <c r="V927" i="1"/>
  <c r="X927" i="1"/>
  <c r="V5301" i="1"/>
  <c r="X5301" i="1"/>
  <c r="V6524" i="1"/>
  <c r="X6524" i="1"/>
  <c r="V3289" i="1"/>
  <c r="X3289" i="1"/>
  <c r="V1812" i="1"/>
  <c r="X1812" i="1"/>
  <c r="V3228" i="1"/>
  <c r="X3228" i="1"/>
  <c r="V5981" i="1"/>
  <c r="X5981" i="1"/>
  <c r="V6092" i="1"/>
  <c r="X6092" i="1"/>
  <c r="V5867" i="1"/>
  <c r="X5867" i="1"/>
  <c r="V4509" i="1"/>
  <c r="X4509" i="1"/>
  <c r="V6127" i="1"/>
  <c r="X6127" i="1"/>
  <c r="V1166" i="1"/>
  <c r="X1166" i="1"/>
  <c r="V1585" i="1"/>
  <c r="X1585" i="1"/>
  <c r="V1921" i="1"/>
  <c r="X1921" i="1"/>
  <c r="V7849" i="1"/>
  <c r="X7849" i="1"/>
  <c r="V6753" i="1"/>
  <c r="X6753" i="1"/>
  <c r="V5229" i="1"/>
  <c r="X5229" i="1"/>
  <c r="V5603" i="1"/>
  <c r="X5603" i="1"/>
  <c r="V1119" i="1"/>
  <c r="X1119" i="1"/>
  <c r="V2472" i="1"/>
  <c r="X2472" i="1"/>
  <c r="V2603" i="1"/>
  <c r="X2603" i="1"/>
  <c r="V6230" i="1"/>
  <c r="X6230" i="1"/>
  <c r="V4259" i="1"/>
  <c r="X4259" i="1"/>
  <c r="V4058" i="1"/>
  <c r="X4058" i="1"/>
  <c r="V4514" i="1"/>
  <c r="X4514" i="1"/>
  <c r="V6728" i="1"/>
  <c r="X6728" i="1"/>
  <c r="V5061" i="1"/>
  <c r="X5061" i="1"/>
  <c r="V5185" i="1"/>
  <c r="X5185" i="1"/>
  <c r="V7635" i="1"/>
  <c r="X7635" i="1"/>
  <c r="V1212" i="1"/>
  <c r="X1212" i="1"/>
  <c r="V7716" i="1"/>
  <c r="X7716" i="1"/>
  <c r="V7590" i="1"/>
  <c r="X7590" i="1"/>
  <c r="V7909" i="1"/>
  <c r="X7909" i="1"/>
  <c r="V2688" i="1"/>
  <c r="X2688" i="1"/>
  <c r="V89" i="1"/>
  <c r="X89" i="1"/>
  <c r="V1121" i="1"/>
  <c r="X1121" i="1"/>
  <c r="V6994" i="1"/>
  <c r="X6994" i="1"/>
  <c r="V1417" i="1"/>
  <c r="X1417" i="1"/>
  <c r="V7477" i="1"/>
  <c r="X7477" i="1"/>
  <c r="V3164" i="1"/>
  <c r="X3164" i="1"/>
  <c r="V937" i="1"/>
  <c r="X937" i="1"/>
  <c r="V6593" i="1"/>
  <c r="X6593" i="1"/>
  <c r="V793" i="1"/>
  <c r="X793" i="1"/>
  <c r="V4151" i="1"/>
  <c r="X4151" i="1"/>
  <c r="V6681" i="1"/>
  <c r="X6681" i="1"/>
  <c r="V2204" i="1"/>
  <c r="X2204" i="1"/>
  <c r="V7208" i="1"/>
  <c r="X7208" i="1"/>
  <c r="V2917" i="1"/>
  <c r="X2917" i="1"/>
  <c r="V6918" i="1"/>
  <c r="X6918" i="1"/>
  <c r="V7024" i="1"/>
  <c r="X7024" i="1"/>
  <c r="V5300" i="1"/>
  <c r="X5300" i="1"/>
  <c r="V5363" i="1"/>
  <c r="X5363" i="1"/>
  <c r="V5178" i="1"/>
  <c r="X5178" i="1"/>
  <c r="V7265" i="1"/>
  <c r="X7265" i="1"/>
  <c r="V6556" i="1"/>
  <c r="X6556" i="1"/>
  <c r="V5123" i="1"/>
  <c r="X5123" i="1"/>
  <c r="V4877" i="1"/>
  <c r="X4877" i="1"/>
  <c r="V5843" i="1"/>
  <c r="X5843" i="1"/>
  <c r="V7305" i="1"/>
  <c r="X7305" i="1"/>
  <c r="V2211" i="1"/>
  <c r="X2211" i="1"/>
  <c r="V7565" i="1"/>
  <c r="X7565" i="1"/>
  <c r="V4561" i="1"/>
  <c r="X4561" i="1"/>
  <c r="V840" i="1"/>
  <c r="X840" i="1"/>
  <c r="V2848" i="1"/>
  <c r="X2848" i="1"/>
  <c r="V3265" i="1"/>
  <c r="X3265" i="1"/>
  <c r="V8" i="1"/>
  <c r="X8" i="1"/>
  <c r="V5483" i="1"/>
  <c r="X5483" i="1"/>
  <c r="V5920" i="1"/>
  <c r="X5920" i="1"/>
  <c r="V2033" i="1"/>
  <c r="X2033" i="1"/>
  <c r="V3066" i="1"/>
  <c r="X3066" i="1"/>
  <c r="V4093" i="1"/>
  <c r="X4093" i="1"/>
  <c r="V6307" i="1"/>
  <c r="X6307" i="1"/>
  <c r="V4748" i="1"/>
  <c r="X4748" i="1"/>
  <c r="V5153" i="1"/>
  <c r="X5153" i="1"/>
  <c r="V7361" i="1"/>
  <c r="X7361" i="1"/>
  <c r="V1865" i="1"/>
  <c r="X1865" i="1"/>
  <c r="V5023" i="1"/>
  <c r="X5023" i="1"/>
  <c r="V1672" i="1"/>
  <c r="X1672" i="1"/>
  <c r="V4104" i="1"/>
  <c r="X4104" i="1"/>
  <c r="V886" i="1"/>
  <c r="X886" i="1"/>
  <c r="V4015" i="1"/>
  <c r="X4015" i="1"/>
  <c r="V6667" i="1"/>
  <c r="X6667" i="1"/>
  <c r="V592" i="1"/>
  <c r="X592" i="1"/>
  <c r="V5503" i="1"/>
  <c r="X5503" i="1"/>
  <c r="V7331" i="1"/>
  <c r="X7331" i="1"/>
  <c r="V3887" i="1"/>
  <c r="X3887" i="1"/>
  <c r="V6485" i="1"/>
  <c r="X6485" i="1"/>
  <c r="V2599" i="1"/>
  <c r="X2599" i="1"/>
  <c r="V6785" i="1"/>
  <c r="X6785" i="1"/>
  <c r="V6426" i="1"/>
  <c r="X6426" i="1"/>
  <c r="V3529" i="1"/>
  <c r="X3529" i="1"/>
  <c r="V6360" i="1"/>
  <c r="X6360" i="1"/>
  <c r="V5322" i="1"/>
  <c r="X5322" i="1"/>
  <c r="V747" i="1"/>
  <c r="X747" i="1"/>
  <c r="V3647" i="1"/>
  <c r="X3647" i="1"/>
  <c r="V2860" i="1"/>
  <c r="X2860" i="1"/>
  <c r="V5098" i="1"/>
  <c r="X5098" i="1"/>
  <c r="V1795" i="1"/>
  <c r="X1795" i="1"/>
  <c r="V7429" i="1"/>
  <c r="X7429" i="1"/>
  <c r="V2083" i="1"/>
  <c r="X2083" i="1"/>
  <c r="V1611" i="1"/>
  <c r="X1611" i="1"/>
  <c r="V4571" i="1"/>
  <c r="X4571" i="1"/>
  <c r="V6391" i="1"/>
  <c r="X6391" i="1"/>
  <c r="V6579" i="1"/>
  <c r="X6579" i="1"/>
  <c r="V4616" i="1"/>
  <c r="X4616" i="1"/>
  <c r="V857" i="1"/>
  <c r="X857" i="1"/>
  <c r="V5211" i="1"/>
  <c r="X5211" i="1"/>
  <c r="V4560" i="1"/>
  <c r="X4560" i="1"/>
  <c r="V4127" i="1"/>
  <c r="X4127" i="1"/>
  <c r="V2952" i="1"/>
  <c r="X2952" i="1"/>
  <c r="V4844" i="1"/>
  <c r="X4844" i="1"/>
  <c r="V4896" i="1"/>
  <c r="X4896" i="1"/>
  <c r="V4686" i="1"/>
  <c r="X4686" i="1"/>
  <c r="V6861" i="1"/>
  <c r="X6861" i="1"/>
  <c r="V5071" i="1"/>
  <c r="X5071" i="1"/>
  <c r="V2254" i="1"/>
  <c r="X2254" i="1"/>
  <c r="V7817" i="1"/>
  <c r="X7817" i="1"/>
  <c r="V5824" i="1"/>
  <c r="X5824" i="1"/>
  <c r="V2346" i="1"/>
  <c r="X2346" i="1"/>
  <c r="V744" i="1"/>
  <c r="X744" i="1"/>
  <c r="V4515" i="1"/>
  <c r="X4515" i="1"/>
  <c r="V4399" i="1"/>
  <c r="X4399" i="1"/>
  <c r="V6763" i="1"/>
  <c r="X6763" i="1"/>
  <c r="V5437" i="1"/>
  <c r="X5437" i="1"/>
  <c r="V671" i="1"/>
  <c r="X671" i="1"/>
  <c r="V334" i="1"/>
  <c r="X334" i="1"/>
  <c r="V7759" i="1"/>
  <c r="X7759" i="1"/>
  <c r="V1634" i="1"/>
  <c r="X1634" i="1"/>
  <c r="V7711" i="1"/>
  <c r="X7711" i="1"/>
  <c r="V3874" i="1"/>
  <c r="X3874" i="1"/>
  <c r="V7490" i="1"/>
  <c r="X7490" i="1"/>
  <c r="V5501" i="1"/>
  <c r="X5501" i="1"/>
  <c r="V6121" i="1"/>
  <c r="X6121" i="1"/>
  <c r="V5398" i="1"/>
  <c r="X5398" i="1"/>
  <c r="V7642" i="1"/>
  <c r="X7642" i="1"/>
  <c r="V2176" i="1"/>
  <c r="X2176" i="1"/>
  <c r="V2150" i="1"/>
  <c r="X2150" i="1"/>
  <c r="V95" i="1"/>
  <c r="X95" i="1"/>
  <c r="V7924" i="1"/>
  <c r="X7924" i="1"/>
  <c r="V7553" i="1"/>
  <c r="X7553" i="1"/>
  <c r="V6726" i="1"/>
  <c r="X6726" i="1"/>
  <c r="V6184" i="1"/>
  <c r="X6184" i="1"/>
  <c r="V3008" i="1"/>
  <c r="X3008" i="1"/>
  <c r="V4549" i="1"/>
  <c r="X4549" i="1"/>
  <c r="V7021" i="1"/>
  <c r="X7021" i="1"/>
  <c r="V5836" i="1"/>
  <c r="X5836" i="1"/>
  <c r="V3054" i="1"/>
  <c r="X3054" i="1"/>
  <c r="V3189" i="1"/>
  <c r="X3189" i="1"/>
  <c r="V2918" i="1"/>
  <c r="X2918" i="1"/>
  <c r="V6952" i="1"/>
  <c r="X6952" i="1"/>
  <c r="V2939" i="1"/>
  <c r="X2939" i="1"/>
  <c r="V1186" i="1"/>
  <c r="X1186" i="1"/>
  <c r="V6475" i="1"/>
  <c r="X6475" i="1"/>
  <c r="V6924" i="1"/>
  <c r="X6924" i="1"/>
  <c r="V6585" i="1"/>
  <c r="X6585" i="1"/>
  <c r="V3688" i="1"/>
  <c r="X3688" i="1"/>
  <c r="V7442" i="1"/>
  <c r="X7442" i="1"/>
  <c r="V4495" i="1"/>
  <c r="X4495" i="1"/>
  <c r="V3193" i="1"/>
  <c r="X3193" i="1"/>
  <c r="V4849" i="1"/>
  <c r="X4849" i="1"/>
  <c r="V1744" i="1"/>
  <c r="X1744" i="1"/>
  <c r="V4269" i="1"/>
  <c r="X4269" i="1"/>
  <c r="V4418" i="1"/>
  <c r="X4418" i="1"/>
  <c r="V7030" i="1"/>
  <c r="X7030" i="1"/>
  <c r="V5530" i="1"/>
  <c r="X5530" i="1"/>
  <c r="V4097" i="1"/>
  <c r="X4097" i="1"/>
  <c r="V5587" i="1"/>
  <c r="X5587" i="1"/>
  <c r="V4341" i="1"/>
  <c r="X4341" i="1"/>
  <c r="V5602" i="1"/>
  <c r="X5602" i="1"/>
  <c r="V1358" i="1"/>
  <c r="X1358" i="1"/>
  <c r="V7431" i="1"/>
  <c r="X7431" i="1"/>
  <c r="V1875" i="1"/>
  <c r="X1875" i="1"/>
  <c r="V4928" i="1"/>
  <c r="X4928" i="1"/>
  <c r="V2936" i="1"/>
  <c r="X2936" i="1"/>
  <c r="V7569" i="1"/>
  <c r="X7569" i="1"/>
  <c r="V5798" i="1"/>
  <c r="X5798" i="1"/>
  <c r="V5565" i="1"/>
  <c r="X5565" i="1"/>
  <c r="V4347" i="1"/>
  <c r="X4347" i="1"/>
  <c r="V5176" i="1"/>
  <c r="X5176" i="1"/>
  <c r="V313" i="1"/>
  <c r="X313" i="1"/>
  <c r="V4575" i="1"/>
  <c r="X4575" i="1"/>
  <c r="V5053" i="1"/>
  <c r="X5053" i="1"/>
  <c r="V5677" i="1"/>
  <c r="X5677" i="1"/>
  <c r="V6004" i="1"/>
  <c r="X6004" i="1"/>
  <c r="V1636" i="1"/>
  <c r="X1636" i="1"/>
  <c r="V1743" i="1"/>
  <c r="X1743" i="1"/>
  <c r="V5720" i="1"/>
  <c r="X5720" i="1"/>
  <c r="V1038" i="1"/>
  <c r="X1038" i="1"/>
  <c r="V3552" i="1"/>
  <c r="X3552" i="1"/>
  <c r="V7754" i="1"/>
  <c r="X7754" i="1"/>
  <c r="V1494" i="1"/>
  <c r="X1494" i="1"/>
  <c r="V660" i="1"/>
  <c r="X660" i="1"/>
  <c r="V6293" i="1"/>
  <c r="X6293" i="1"/>
  <c r="V7078" i="1"/>
  <c r="X7078" i="1"/>
  <c r="V2975" i="1"/>
  <c r="X2975" i="1"/>
  <c r="V7074" i="1"/>
  <c r="X7074" i="1"/>
  <c r="V837" i="1"/>
  <c r="X837" i="1"/>
  <c r="V2262" i="1"/>
  <c r="X2262" i="1"/>
  <c r="V6326" i="1"/>
  <c r="X6326" i="1"/>
  <c r="V1863" i="1"/>
  <c r="X1863" i="1"/>
  <c r="V1315" i="1"/>
  <c r="X1315" i="1"/>
  <c r="V4717" i="1"/>
  <c r="X4717" i="1"/>
  <c r="V1046" i="1"/>
  <c r="X1046" i="1"/>
  <c r="V1492" i="1"/>
  <c r="X1492" i="1"/>
  <c r="V4223" i="1"/>
  <c r="X4223" i="1"/>
  <c r="V7275" i="1"/>
  <c r="X7275" i="1"/>
  <c r="V5350" i="1"/>
  <c r="X5350" i="1"/>
  <c r="V4042" i="1"/>
  <c r="X4042" i="1"/>
  <c r="V494" i="1"/>
  <c r="X494" i="1"/>
  <c r="V5393" i="1"/>
  <c r="X5393" i="1"/>
  <c r="V3903" i="1"/>
  <c r="X3903" i="1"/>
  <c r="V2834" i="1"/>
  <c r="X2834" i="1"/>
  <c r="V675" i="1"/>
  <c r="X675" i="1"/>
  <c r="V4018" i="1"/>
  <c r="X4018" i="1"/>
  <c r="V4096" i="1"/>
  <c r="X4096" i="1"/>
  <c r="V5130" i="1"/>
  <c r="X5130" i="1"/>
  <c r="V6035" i="1"/>
  <c r="X6035" i="1"/>
  <c r="V5055" i="1"/>
  <c r="X5055" i="1"/>
  <c r="V7640" i="1"/>
  <c r="X7640" i="1"/>
  <c r="V5826" i="1"/>
  <c r="X5826" i="1"/>
  <c r="V5021" i="1"/>
  <c r="X5021" i="1"/>
  <c r="V2240" i="1"/>
  <c r="X2240" i="1"/>
  <c r="V3347" i="1"/>
  <c r="X3347" i="1"/>
  <c r="V7872" i="1"/>
  <c r="X7872" i="1"/>
  <c r="V4730" i="1"/>
  <c r="X4730" i="1"/>
  <c r="V6788" i="1"/>
  <c r="X6788" i="1"/>
  <c r="V2466" i="1"/>
  <c r="X2466" i="1"/>
  <c r="V5496" i="1"/>
  <c r="X5496" i="1"/>
  <c r="V1726" i="1"/>
  <c r="X1726" i="1"/>
  <c r="V3870" i="1"/>
  <c r="X3870" i="1"/>
  <c r="V3891" i="1"/>
  <c r="X3891" i="1"/>
  <c r="V1312" i="1"/>
  <c r="X1312" i="1"/>
  <c r="V6644" i="1"/>
  <c r="X6644" i="1"/>
  <c r="V4926" i="1"/>
  <c r="X4926" i="1"/>
  <c r="V5786" i="1"/>
  <c r="X5786" i="1"/>
  <c r="V1724" i="1"/>
  <c r="X1724" i="1"/>
  <c r="V6182" i="1"/>
  <c r="X6182" i="1"/>
  <c r="V7106" i="1"/>
  <c r="X7106" i="1"/>
  <c r="V6640" i="1"/>
  <c r="X6640" i="1"/>
  <c r="V4411" i="1"/>
  <c r="X4411" i="1"/>
  <c r="V7607" i="1"/>
  <c r="X7607" i="1"/>
  <c r="V3602" i="1"/>
  <c r="X3602" i="1"/>
  <c r="V5231" i="1"/>
  <c r="X5231" i="1"/>
  <c r="V7516" i="1"/>
  <c r="X7516" i="1"/>
  <c r="V2037" i="1"/>
  <c r="X2037" i="1"/>
  <c r="V3165" i="1"/>
  <c r="X3165" i="1"/>
  <c r="V6067" i="1"/>
  <c r="X6067" i="1"/>
  <c r="V6036" i="1"/>
  <c r="X6036" i="1"/>
  <c r="V5512" i="1"/>
  <c r="X5512" i="1"/>
  <c r="V4942" i="1"/>
  <c r="X4942" i="1"/>
  <c r="V7743" i="1"/>
  <c r="X7743" i="1"/>
  <c r="V1362" i="1"/>
  <c r="X1362" i="1"/>
  <c r="V3975" i="1"/>
  <c r="X3975" i="1"/>
  <c r="V5762" i="1"/>
  <c r="X5762" i="1"/>
  <c r="V2773" i="1"/>
  <c r="X2773" i="1"/>
  <c r="V2535" i="1"/>
  <c r="X2535" i="1"/>
  <c r="V3896" i="1"/>
  <c r="X3896" i="1"/>
  <c r="V3553" i="1"/>
  <c r="X3553" i="1"/>
  <c r="V3214" i="1"/>
  <c r="X3214" i="1"/>
  <c r="V2188" i="1"/>
  <c r="X2188" i="1"/>
  <c r="V2230" i="1"/>
  <c r="X2230" i="1"/>
  <c r="V536" i="1"/>
  <c r="X536" i="1"/>
  <c r="V1006" i="1"/>
  <c r="X1006" i="1"/>
  <c r="V2121" i="1"/>
  <c r="X2121" i="1"/>
  <c r="V1566" i="1"/>
  <c r="X1566" i="1"/>
  <c r="V4642" i="1"/>
  <c r="X4642" i="1"/>
  <c r="V76" i="1"/>
  <c r="X76" i="1"/>
  <c r="V1815" i="1"/>
  <c r="X1815" i="1"/>
  <c r="V3959" i="1"/>
  <c r="X3959" i="1"/>
  <c r="V4904" i="1"/>
  <c r="X4904" i="1"/>
  <c r="V7328" i="1"/>
  <c r="X7328" i="1"/>
  <c r="V4287" i="1"/>
  <c r="X4287" i="1"/>
  <c r="V6217" i="1"/>
  <c r="X6217" i="1"/>
  <c r="V2649" i="1"/>
  <c r="X2649" i="1"/>
  <c r="V5705" i="1"/>
  <c r="X5705" i="1"/>
  <c r="V5149" i="1"/>
  <c r="X5149" i="1"/>
  <c r="V4593" i="1"/>
  <c r="X4593" i="1"/>
  <c r="V4954" i="1"/>
  <c r="X4954" i="1"/>
  <c r="V1290" i="1"/>
  <c r="X1290" i="1"/>
  <c r="V4385" i="1"/>
  <c r="X4385" i="1"/>
  <c r="V5589" i="1"/>
  <c r="X5589" i="1"/>
  <c r="V6853" i="1"/>
  <c r="X6853" i="1"/>
  <c r="V4801" i="1"/>
  <c r="X4801" i="1"/>
  <c r="V4998" i="1"/>
  <c r="X4998" i="1"/>
  <c r="V7297" i="1"/>
  <c r="X7297" i="1"/>
  <c r="V7247" i="1"/>
  <c r="X7247" i="1"/>
  <c r="V7427" i="1"/>
  <c r="X7427" i="1"/>
  <c r="V4703" i="1"/>
  <c r="X4703" i="1"/>
  <c r="V4420" i="1"/>
  <c r="X4420" i="1"/>
  <c r="V973" i="1"/>
  <c r="X973" i="1"/>
  <c r="V7811" i="1"/>
  <c r="X7811" i="1"/>
  <c r="V5015" i="1"/>
  <c r="X5015" i="1"/>
  <c r="V7791" i="1"/>
  <c r="X7791" i="1"/>
  <c r="V3110" i="1"/>
  <c r="X3110" i="1"/>
  <c r="V2304" i="1"/>
  <c r="X2304" i="1"/>
  <c r="V6938" i="1"/>
  <c r="X6938" i="1"/>
  <c r="V6837" i="1"/>
  <c r="X6837" i="1"/>
  <c r="V6301" i="1"/>
  <c r="X6301" i="1"/>
  <c r="V7689" i="1"/>
  <c r="X7689" i="1"/>
  <c r="V5307" i="1"/>
  <c r="X5307" i="1"/>
  <c r="V6768" i="1"/>
  <c r="X6768" i="1"/>
  <c r="V1840" i="1"/>
  <c r="X1840" i="1"/>
  <c r="V183" i="1"/>
  <c r="X183" i="1"/>
  <c r="V989" i="1"/>
  <c r="X989" i="1"/>
  <c r="V7312" i="1"/>
  <c r="X7312" i="1"/>
  <c r="V3581" i="1"/>
  <c r="X3581" i="1"/>
  <c r="V6680" i="1"/>
  <c r="X6680" i="1"/>
  <c r="V5199" i="1"/>
  <c r="X5199" i="1"/>
  <c r="V5017" i="1"/>
  <c r="X5017" i="1"/>
  <c r="V3063" i="1"/>
  <c r="X3063" i="1"/>
  <c r="V5404" i="1"/>
  <c r="X5404" i="1"/>
  <c r="V6158" i="1"/>
  <c r="X6158" i="1"/>
  <c r="V4397" i="1"/>
  <c r="X4397" i="1"/>
  <c r="V5884" i="1"/>
  <c r="X5884" i="1"/>
  <c r="V1917" i="1"/>
  <c r="X1917" i="1"/>
  <c r="V4099" i="1"/>
  <c r="X4099" i="1"/>
  <c r="V7135" i="1"/>
  <c r="X7135" i="1"/>
  <c r="V1941" i="1"/>
  <c r="X1941" i="1"/>
  <c r="V6962" i="1"/>
  <c r="X6962" i="1"/>
  <c r="V3699" i="1"/>
  <c r="X3699" i="1"/>
  <c r="V7634" i="1"/>
  <c r="X7634" i="1"/>
  <c r="V6087" i="1"/>
  <c r="X6087" i="1"/>
  <c r="V6387" i="1"/>
  <c r="X6387" i="1"/>
  <c r="V5588" i="1"/>
  <c r="X5588" i="1"/>
  <c r="V7466" i="1"/>
  <c r="X7466" i="1"/>
  <c r="V7930" i="1"/>
  <c r="X7930" i="1"/>
  <c r="V2710" i="1"/>
  <c r="X2710" i="1"/>
  <c r="V6399" i="1"/>
  <c r="X6399" i="1"/>
  <c r="V6090" i="1"/>
  <c r="X6090" i="1"/>
  <c r="V7903" i="1"/>
  <c r="X7903" i="1"/>
  <c r="V701" i="1"/>
  <c r="X701" i="1"/>
  <c r="V3704" i="1"/>
  <c r="X3704" i="1"/>
  <c r="V3999" i="1"/>
  <c r="X3999" i="1"/>
  <c r="V1575" i="1"/>
  <c r="X1575" i="1"/>
  <c r="V7728" i="1"/>
  <c r="X7728" i="1"/>
  <c r="V1616" i="1"/>
  <c r="X1616" i="1"/>
  <c r="V3952" i="1"/>
  <c r="X3952" i="1"/>
  <c r="V1821" i="1"/>
  <c r="X1821" i="1"/>
  <c r="V6939" i="1"/>
  <c r="X6939" i="1"/>
  <c r="V6690" i="1"/>
  <c r="X6690" i="1"/>
  <c r="V7493" i="1"/>
  <c r="X7493" i="1"/>
  <c r="V6948" i="1"/>
  <c r="X6948" i="1"/>
  <c r="V7795" i="1"/>
  <c r="X7795" i="1"/>
  <c r="V2077" i="1"/>
  <c r="X2077" i="1"/>
  <c r="V3659" i="1"/>
  <c r="X3659" i="1"/>
  <c r="V6830" i="1"/>
  <c r="X6830" i="1"/>
  <c r="V6341" i="1"/>
  <c r="X6341" i="1"/>
  <c r="V1207" i="1"/>
  <c r="X1207" i="1"/>
  <c r="V3848" i="1"/>
  <c r="X3848" i="1"/>
  <c r="V5773" i="1"/>
  <c r="X5773" i="1"/>
  <c r="V3253" i="1"/>
  <c r="X3253" i="1"/>
  <c r="V4192" i="1"/>
  <c r="X4192" i="1"/>
  <c r="V6984" i="1"/>
  <c r="X6984" i="1"/>
  <c r="V4352" i="1"/>
  <c r="X4352" i="1"/>
  <c r="V5741" i="1"/>
  <c r="X5741" i="1"/>
  <c r="V1128" i="1"/>
  <c r="X1128" i="1"/>
  <c r="V208" i="1"/>
  <c r="X208" i="1"/>
  <c r="V7389" i="1"/>
  <c r="X7389" i="1"/>
  <c r="V4381" i="1"/>
  <c r="X4381" i="1"/>
  <c r="V6405" i="1"/>
  <c r="X6405" i="1"/>
  <c r="V4800" i="1"/>
  <c r="X4800" i="1"/>
  <c r="V1881" i="1"/>
  <c r="X1881" i="1"/>
  <c r="V3151" i="1"/>
  <c r="X3151" i="1"/>
  <c r="V5118" i="1"/>
  <c r="X5118" i="1"/>
  <c r="V6048" i="1"/>
  <c r="X6048" i="1"/>
  <c r="V7533" i="1"/>
  <c r="X7533" i="1"/>
  <c r="V4195" i="1"/>
  <c r="X4195" i="1"/>
  <c r="V5136" i="1"/>
  <c r="X5136" i="1"/>
  <c r="V466" i="1"/>
  <c r="X466" i="1"/>
  <c r="V3102" i="1"/>
  <c r="X3102" i="1"/>
  <c r="V1914" i="1"/>
  <c r="X1914" i="1"/>
  <c r="V6649" i="1"/>
  <c r="X6649" i="1"/>
  <c r="V3749" i="1"/>
  <c r="X3749" i="1"/>
  <c r="V5217" i="1"/>
  <c r="X5217" i="1"/>
  <c r="V301" i="1"/>
  <c r="X301" i="1"/>
  <c r="V3090" i="1"/>
  <c r="X3090" i="1"/>
  <c r="V3685" i="1"/>
  <c r="X3685" i="1"/>
  <c r="V5293" i="1"/>
  <c r="X5293" i="1"/>
  <c r="V5456" i="1"/>
  <c r="X5456" i="1"/>
  <c r="V3544" i="1"/>
  <c r="X3544" i="1"/>
  <c r="V4837" i="1"/>
  <c r="X4837" i="1"/>
  <c r="V4198" i="1"/>
  <c r="X4198" i="1"/>
  <c r="V1158" i="1"/>
  <c r="X1158" i="1"/>
  <c r="V1843" i="1"/>
  <c r="X1843" i="1"/>
  <c r="V4136" i="1"/>
  <c r="X4136" i="1"/>
  <c r="V6779" i="1"/>
  <c r="X6779" i="1"/>
  <c r="V2962" i="1"/>
  <c r="X2962" i="1"/>
  <c r="V4776" i="1"/>
  <c r="X4776" i="1"/>
  <c r="V6894" i="1"/>
  <c r="X6894" i="1"/>
  <c r="V3976" i="1"/>
  <c r="X3976" i="1"/>
  <c r="V7085" i="1"/>
  <c r="X7085" i="1"/>
  <c r="V3223" i="1"/>
  <c r="X3223" i="1"/>
  <c r="V7859" i="1"/>
  <c r="X7859" i="1"/>
  <c r="V488" i="1"/>
  <c r="X488" i="1"/>
  <c r="V1336" i="1"/>
  <c r="X1336" i="1"/>
  <c r="V3357" i="1"/>
  <c r="X3357" i="1"/>
  <c r="V1704" i="1"/>
  <c r="X1704" i="1"/>
  <c r="V7573" i="1"/>
  <c r="X7573" i="1"/>
  <c r="V2182" i="1"/>
  <c r="X2182" i="1"/>
  <c r="V4665" i="1"/>
  <c r="X4665" i="1"/>
  <c r="V6846" i="1"/>
  <c r="X6846" i="1"/>
  <c r="V1660" i="1"/>
  <c r="X1660" i="1"/>
  <c r="V7241" i="1"/>
  <c r="X7241" i="1"/>
  <c r="V4688" i="1"/>
  <c r="X4688" i="1"/>
  <c r="V6430" i="1"/>
  <c r="X6430" i="1"/>
  <c r="V6982" i="1"/>
  <c r="X6982" i="1"/>
  <c r="V5657" i="1"/>
  <c r="X5657" i="1"/>
  <c r="V5915" i="1"/>
  <c r="X5915" i="1"/>
  <c r="V4591" i="1"/>
  <c r="X4591" i="1"/>
  <c r="V5110" i="1"/>
  <c r="X5110" i="1"/>
  <c r="V1065" i="1"/>
  <c r="X1065" i="1"/>
  <c r="V7268" i="1"/>
  <c r="X7268" i="1"/>
  <c r="V7871" i="1"/>
  <c r="X7871" i="1"/>
  <c r="V3216" i="1"/>
  <c r="X3216" i="1"/>
  <c r="V3644" i="1"/>
  <c r="X3644" i="1"/>
  <c r="V5218" i="1"/>
  <c r="X5218" i="1"/>
  <c r="V7959" i="1"/>
  <c r="X7959" i="1"/>
  <c r="V1562" i="1"/>
  <c r="X1562" i="1"/>
  <c r="V960" i="1"/>
  <c r="X960" i="1"/>
  <c r="V5111" i="1"/>
  <c r="X5111" i="1"/>
  <c r="V3589" i="1"/>
  <c r="X3589" i="1"/>
  <c r="V1982" i="1"/>
  <c r="X1982" i="1"/>
  <c r="V5040" i="1"/>
  <c r="X5040" i="1"/>
  <c r="V3542" i="1"/>
  <c r="X3542" i="1"/>
  <c r="V4843" i="1"/>
  <c r="X4843" i="1"/>
  <c r="V6867" i="1"/>
  <c r="X6867" i="1"/>
  <c r="V7038" i="1"/>
  <c r="X7038" i="1"/>
  <c r="V3316" i="1"/>
  <c r="X3316" i="1"/>
  <c r="V586" i="1"/>
  <c r="X586" i="1"/>
  <c r="V4020" i="1"/>
  <c r="X4020" i="1"/>
  <c r="V37" i="1"/>
  <c r="X37" i="1"/>
  <c r="V7946" i="1"/>
  <c r="X7946" i="1"/>
  <c r="V7708" i="1"/>
  <c r="X7708" i="1"/>
  <c r="V2156" i="1"/>
  <c r="X2156" i="1"/>
  <c r="V2379" i="1"/>
  <c r="X2379" i="1"/>
  <c r="V3837" i="1"/>
  <c r="X3837" i="1"/>
  <c r="V7799" i="1"/>
  <c r="X7799" i="1"/>
  <c r="V5864" i="1"/>
  <c r="X5864" i="1"/>
  <c r="V5934" i="1"/>
  <c r="X5934" i="1"/>
  <c r="V4253" i="1"/>
  <c r="X4253" i="1"/>
  <c r="V2887" i="1"/>
  <c r="X2887" i="1"/>
  <c r="V1794" i="1"/>
  <c r="X1794" i="1"/>
  <c r="V271" i="1"/>
  <c r="X271" i="1"/>
  <c r="V1825" i="1"/>
  <c r="X1825" i="1"/>
  <c r="V66" i="1"/>
  <c r="X66" i="1"/>
  <c r="V5630" i="1"/>
  <c r="X5630" i="1"/>
  <c r="V5697" i="1"/>
  <c r="X5697" i="1"/>
  <c r="V7046" i="1"/>
  <c r="X7046" i="1"/>
  <c r="V6743" i="1"/>
  <c r="X6743" i="1"/>
  <c r="V2997" i="1"/>
  <c r="X2997" i="1"/>
  <c r="V6647" i="1"/>
  <c r="X6647" i="1"/>
  <c r="V6241" i="1"/>
  <c r="X6241" i="1"/>
  <c r="V7200" i="1"/>
  <c r="X7200" i="1"/>
  <c r="V2205" i="1"/>
  <c r="X2205" i="1"/>
  <c r="V5230" i="1"/>
  <c r="X5230" i="1"/>
  <c r="V5089" i="1"/>
  <c r="X5089" i="1"/>
  <c r="V6412" i="1"/>
  <c r="X6412" i="1"/>
  <c r="V5653" i="1"/>
  <c r="X5653" i="1"/>
  <c r="V1761" i="1"/>
  <c r="X1761" i="1"/>
  <c r="V6751" i="1"/>
  <c r="X6751" i="1"/>
  <c r="V7941" i="1"/>
  <c r="X7941" i="1"/>
  <c r="V6097" i="1"/>
  <c r="X6097" i="1"/>
  <c r="V4718" i="1"/>
  <c r="X4718" i="1"/>
  <c r="V7581" i="1"/>
  <c r="X7581" i="1"/>
  <c r="V7479" i="1"/>
  <c r="X7479" i="1"/>
  <c r="V959" i="1"/>
  <c r="X959" i="1"/>
  <c r="V2007" i="1"/>
  <c r="X2007" i="1"/>
  <c r="V6555" i="1"/>
  <c r="X6555" i="1"/>
  <c r="V3533" i="1"/>
  <c r="X3533" i="1"/>
  <c r="V3388" i="1"/>
  <c r="X3388" i="1"/>
  <c r="V5268" i="1"/>
  <c r="X5268" i="1"/>
  <c r="V6899" i="1"/>
  <c r="X6899" i="1"/>
  <c r="V2374" i="1"/>
  <c r="X2374" i="1"/>
  <c r="V4569" i="1"/>
  <c r="X4569" i="1"/>
  <c r="V6630" i="1"/>
  <c r="X6630" i="1"/>
  <c r="V577" i="1"/>
  <c r="X577" i="1"/>
  <c r="V3353" i="1"/>
  <c r="X3353" i="1"/>
  <c r="V4193" i="1"/>
  <c r="X4193" i="1"/>
  <c r="V5926" i="1"/>
  <c r="X5926" i="1"/>
  <c r="V339" i="1"/>
  <c r="X339" i="1"/>
  <c r="V5921" i="1"/>
  <c r="X5921" i="1"/>
  <c r="V6146" i="1"/>
  <c r="X6146" i="1"/>
  <c r="V6451" i="1"/>
  <c r="X6451" i="1"/>
  <c r="V6440" i="1"/>
  <c r="X6440" i="1"/>
  <c r="V5820" i="1"/>
  <c r="X5820" i="1"/>
  <c r="V7870" i="1"/>
  <c r="X7870" i="1"/>
  <c r="V3336" i="1"/>
  <c r="X3336" i="1"/>
  <c r="V7862" i="1"/>
  <c r="X7862" i="1"/>
  <c r="V1328" i="1"/>
  <c r="X1328" i="1"/>
  <c r="V4733" i="1"/>
  <c r="X4733" i="1"/>
  <c r="V1321" i="1"/>
  <c r="X1321" i="1"/>
  <c r="V734" i="1"/>
  <c r="X734" i="1"/>
  <c r="V5750" i="1"/>
  <c r="X5750" i="1"/>
  <c r="V2197" i="1"/>
  <c r="X2197" i="1"/>
  <c r="V1005" i="1"/>
  <c r="X1005" i="1"/>
  <c r="V6088" i="1"/>
  <c r="X6088" i="1"/>
  <c r="V3993" i="1"/>
  <c r="X3993" i="1"/>
  <c r="V1586" i="1"/>
  <c r="X1586" i="1"/>
  <c r="V7596" i="1"/>
  <c r="X7596" i="1"/>
  <c r="V5358" i="1"/>
  <c r="X5358" i="1"/>
  <c r="V1828" i="1"/>
  <c r="X1828" i="1"/>
  <c r="V4049" i="1"/>
  <c r="X4049" i="1"/>
  <c r="V5670" i="1"/>
  <c r="X5670" i="1"/>
  <c r="V7545" i="1"/>
  <c r="X7545" i="1"/>
  <c r="V2912" i="1"/>
  <c r="X2912" i="1"/>
  <c r="V7262" i="1"/>
  <c r="X7262" i="1"/>
  <c r="V5383" i="1"/>
  <c r="X5383" i="1"/>
  <c r="V6784" i="1"/>
  <c r="X6784" i="1"/>
  <c r="V3370" i="1"/>
  <c r="X3370" i="1"/>
  <c r="V5261" i="1"/>
  <c r="X5261" i="1"/>
  <c r="V2914" i="1"/>
  <c r="X2914" i="1"/>
  <c r="V6835" i="1"/>
  <c r="X6835" i="1"/>
  <c r="V1150" i="1"/>
  <c r="X1150" i="1"/>
  <c r="V5290" i="1"/>
  <c r="X5290" i="1"/>
  <c r="V2687" i="1"/>
  <c r="X2687" i="1"/>
  <c r="V6444" i="1"/>
  <c r="X6444" i="1"/>
  <c r="V4378" i="1"/>
  <c r="X4378" i="1"/>
  <c r="V4425" i="1"/>
  <c r="X4425" i="1"/>
  <c r="V3939" i="1"/>
  <c r="X3939" i="1"/>
  <c r="V2768" i="1"/>
  <c r="X2768" i="1"/>
  <c r="V2331" i="1"/>
  <c r="X2331" i="1"/>
  <c r="V1760" i="1"/>
  <c r="X1760" i="1"/>
  <c r="V4480" i="1"/>
  <c r="X4480" i="1"/>
  <c r="V408" i="1"/>
  <c r="X408" i="1"/>
  <c r="V985" i="1"/>
  <c r="X985" i="1"/>
  <c r="V7143" i="1"/>
  <c r="X7143" i="1"/>
  <c r="V1653" i="1"/>
  <c r="X1653" i="1"/>
  <c r="V949" i="1"/>
  <c r="X949" i="1"/>
  <c r="V7238" i="1"/>
  <c r="X7238" i="1"/>
  <c r="V3049" i="1"/>
  <c r="X3049" i="1"/>
  <c r="V6136" i="1"/>
  <c r="X6136" i="1"/>
  <c r="V5514" i="1"/>
  <c r="X5514" i="1"/>
  <c r="V3117" i="1"/>
  <c r="X3117" i="1"/>
  <c r="V3448" i="1"/>
  <c r="X3448" i="1"/>
  <c r="V942" i="1"/>
  <c r="X942" i="1"/>
  <c r="V1074" i="1"/>
  <c r="X1074" i="1"/>
  <c r="V3784" i="1"/>
  <c r="X3784" i="1"/>
  <c r="V499" i="1"/>
  <c r="X499" i="1"/>
  <c r="V351" i="1"/>
  <c r="X351" i="1"/>
  <c r="V1520" i="1"/>
  <c r="X1520" i="1"/>
  <c r="V6453" i="1"/>
  <c r="X6453" i="1"/>
  <c r="V588" i="1"/>
  <c r="X588" i="1"/>
  <c r="V6642" i="1"/>
  <c r="X6642" i="1"/>
  <c r="V1988" i="1"/>
  <c r="X1988" i="1"/>
  <c r="V5481" i="1"/>
  <c r="X5481" i="1"/>
  <c r="V1109" i="1"/>
  <c r="X1109" i="1"/>
  <c r="V3994" i="1"/>
  <c r="X3994" i="1"/>
  <c r="V5962" i="1"/>
  <c r="X5962" i="1"/>
  <c r="V2118" i="1"/>
  <c r="X2118" i="1"/>
  <c r="V700" i="1"/>
  <c r="X700" i="1"/>
  <c r="V7833" i="1"/>
  <c r="X7833" i="1"/>
  <c r="V5524" i="1"/>
  <c r="X5524" i="1"/>
  <c r="V7226" i="1"/>
  <c r="X7226" i="1"/>
  <c r="V2422" i="1"/>
  <c r="X2422" i="1"/>
  <c r="V4847" i="1"/>
  <c r="X4847" i="1"/>
  <c r="V5311" i="1"/>
  <c r="X5311" i="1"/>
  <c r="V4062" i="1"/>
  <c r="X4062" i="1"/>
  <c r="V6842" i="1"/>
  <c r="X6842" i="1"/>
  <c r="V6633" i="1"/>
  <c r="X6633" i="1"/>
  <c r="V5929" i="1"/>
  <c r="X5929" i="1"/>
  <c r="V640" i="1"/>
  <c r="X640" i="1"/>
  <c r="V4174" i="1"/>
  <c r="X4174" i="1"/>
  <c r="V7568" i="1"/>
  <c r="X7568" i="1"/>
  <c r="V1431" i="1"/>
  <c r="X1431" i="1"/>
  <c r="V7224" i="1"/>
  <c r="X7224" i="1"/>
  <c r="V1534" i="1"/>
  <c r="X1534" i="1"/>
  <c r="V2234" i="1"/>
  <c r="X2234" i="1"/>
  <c r="V2411" i="1"/>
  <c r="X2411" i="1"/>
  <c r="V4272" i="1"/>
  <c r="X4272" i="1"/>
  <c r="V2075" i="1"/>
  <c r="X2075" i="1"/>
  <c r="V3667" i="1"/>
  <c r="X3667" i="1"/>
  <c r="V5009" i="1"/>
  <c r="X5009" i="1"/>
  <c r="V2335" i="1"/>
  <c r="X2335" i="1"/>
  <c r="V3330" i="1"/>
  <c r="X3330" i="1"/>
  <c r="V1541" i="1"/>
  <c r="X1541" i="1"/>
  <c r="V3317" i="1"/>
  <c r="X3317" i="1"/>
  <c r="V2753" i="1"/>
  <c r="X2753" i="1"/>
  <c r="V5066" i="1"/>
  <c r="X5066" i="1"/>
  <c r="V3770" i="1"/>
  <c r="X3770" i="1"/>
  <c r="V5724" i="1"/>
  <c r="X5724" i="1"/>
  <c r="V4531" i="1"/>
  <c r="X4531" i="1"/>
  <c r="V612" i="1"/>
  <c r="X612" i="1"/>
  <c r="V509" i="1"/>
  <c r="X509" i="1"/>
  <c r="V7359" i="1"/>
  <c r="X7359" i="1"/>
  <c r="V2299" i="1"/>
  <c r="X2299" i="1"/>
  <c r="V5150" i="1"/>
  <c r="X5150" i="1"/>
  <c r="V3140" i="1"/>
  <c r="X3140" i="1"/>
  <c r="V2833" i="1"/>
  <c r="X2833" i="1"/>
  <c r="V1855" i="1"/>
  <c r="X1855" i="1"/>
  <c r="V2858" i="1"/>
  <c r="X2858" i="1"/>
  <c r="V3539" i="1"/>
  <c r="X3539" i="1"/>
  <c r="V2214" i="1"/>
  <c r="X2214" i="1"/>
  <c r="V5747" i="1"/>
  <c r="X5747" i="1"/>
  <c r="V4660" i="1"/>
  <c r="X4660" i="1"/>
  <c r="V6367" i="1"/>
  <c r="X6367" i="1"/>
  <c r="V7179" i="1"/>
  <c r="X7179" i="1"/>
  <c r="V1232" i="1"/>
  <c r="X1232" i="1"/>
  <c r="V7082" i="1"/>
  <c r="X7082" i="1"/>
  <c r="V3429" i="1"/>
  <c r="X3429" i="1"/>
  <c r="V4216" i="1"/>
  <c r="X4216" i="1"/>
  <c r="V2026" i="1"/>
  <c r="X2026" i="1"/>
  <c r="V6662" i="1"/>
  <c r="X6662" i="1"/>
  <c r="V3034" i="1"/>
  <c r="X3034" i="1"/>
  <c r="V2271" i="1"/>
  <c r="X2271" i="1"/>
  <c r="V1054" i="1"/>
  <c r="X1054" i="1"/>
  <c r="V6279" i="1"/>
  <c r="X6279" i="1"/>
  <c r="V4143" i="1"/>
  <c r="X4143" i="1"/>
  <c r="V3984" i="1"/>
  <c r="X3984" i="1"/>
  <c r="V4155" i="1"/>
  <c r="X4155" i="1"/>
  <c r="V7270" i="1"/>
  <c r="X7270" i="1"/>
  <c r="V3894" i="1"/>
  <c r="X3894" i="1"/>
  <c r="V3601" i="1"/>
  <c r="X3601" i="1"/>
  <c r="V4430" i="1"/>
  <c r="X4430" i="1"/>
  <c r="V1901" i="1"/>
  <c r="X1901" i="1"/>
  <c r="V4671" i="1"/>
  <c r="X4671" i="1"/>
  <c r="V4989" i="1"/>
  <c r="X4989" i="1"/>
  <c r="V5537" i="1"/>
  <c r="X5537" i="1"/>
  <c r="V2818" i="1"/>
  <c r="X2818" i="1"/>
  <c r="V364" i="1"/>
  <c r="X364" i="1"/>
  <c r="V4550" i="1"/>
  <c r="X4550" i="1"/>
  <c r="V5500" i="1"/>
  <c r="X5500" i="1"/>
  <c r="V4773" i="1"/>
  <c r="X4773" i="1"/>
  <c r="V1561" i="1"/>
  <c r="X1561" i="1"/>
  <c r="V6821" i="1"/>
  <c r="X6821" i="1"/>
  <c r="V3591" i="1"/>
  <c r="X3591" i="1"/>
  <c r="V3393" i="1"/>
  <c r="X3393" i="1"/>
  <c r="V7868" i="1"/>
  <c r="X7868" i="1"/>
  <c r="V4789" i="1"/>
  <c r="X4789" i="1"/>
  <c r="V6187" i="1"/>
  <c r="X6187" i="1"/>
  <c r="V6111" i="1"/>
  <c r="X6111" i="1"/>
  <c r="V1958" i="1"/>
  <c r="X1958" i="1"/>
  <c r="V6354" i="1"/>
  <c r="X6354" i="1"/>
  <c r="V7771" i="1"/>
  <c r="X7771" i="1"/>
  <c r="V7775" i="1"/>
  <c r="X7775" i="1"/>
  <c r="V5797" i="1"/>
  <c r="X5797" i="1"/>
  <c r="V2789" i="1"/>
  <c r="X2789" i="1"/>
  <c r="V5571" i="1"/>
  <c r="X5571" i="1"/>
  <c r="V3787" i="1"/>
  <c r="X3787" i="1"/>
  <c r="V5107" i="1"/>
  <c r="X5107" i="1"/>
  <c r="V3983" i="1"/>
  <c r="X3983" i="1"/>
  <c r="V5753" i="1"/>
  <c r="X5753" i="1"/>
  <c r="V1330" i="1"/>
  <c r="X1330" i="1"/>
  <c r="V2783" i="1"/>
  <c r="X2783" i="1"/>
  <c r="V5410" i="1"/>
  <c r="X5410" i="1"/>
  <c r="V3496" i="1"/>
  <c r="X3496" i="1"/>
  <c r="V6483" i="1"/>
  <c r="X6483" i="1"/>
  <c r="V7558" i="1"/>
  <c r="X7558" i="1"/>
  <c r="V6011" i="1"/>
  <c r="X6011" i="1"/>
  <c r="V4734" i="1"/>
  <c r="X4734" i="1"/>
  <c r="V7538" i="1"/>
  <c r="X7538" i="1"/>
  <c r="V1271" i="1"/>
  <c r="X1271" i="1"/>
  <c r="V6583" i="1"/>
  <c r="X6583" i="1"/>
  <c r="V3477" i="1"/>
  <c r="X3477" i="1"/>
  <c r="V1308" i="1"/>
  <c r="X1308" i="1"/>
  <c r="V1667" i="1"/>
  <c r="X1667" i="1"/>
  <c r="V1931" i="1"/>
  <c r="X1931" i="1"/>
  <c r="V5144" i="1"/>
  <c r="X5144" i="1"/>
  <c r="V6086" i="1"/>
  <c r="X6086" i="1"/>
  <c r="V5695" i="1"/>
  <c r="X5695" i="1"/>
  <c r="V2009" i="1"/>
  <c r="X2009" i="1"/>
  <c r="V6913" i="1"/>
  <c r="X6913" i="1"/>
  <c r="V7185" i="1"/>
  <c r="X7185" i="1"/>
  <c r="V3443" i="1"/>
  <c r="X3443" i="1"/>
  <c r="V5255" i="1"/>
  <c r="X5255" i="1"/>
  <c r="V6599" i="1"/>
  <c r="X6599" i="1"/>
  <c r="V7537" i="1"/>
  <c r="X7537" i="1"/>
  <c r="V4170" i="1"/>
  <c r="X4170" i="1"/>
  <c r="V6954" i="1"/>
  <c r="X6954" i="1"/>
  <c r="V2315" i="1"/>
  <c r="X2315" i="1"/>
  <c r="V6218" i="1"/>
  <c r="X6218" i="1"/>
  <c r="V5186" i="1"/>
  <c r="X5186" i="1"/>
  <c r="V7488" i="1"/>
  <c r="X7488" i="1"/>
  <c r="V1572" i="1"/>
  <c r="X1572" i="1"/>
  <c r="V7264" i="1"/>
  <c r="X7264" i="1"/>
  <c r="V3929" i="1"/>
  <c r="X3929" i="1"/>
  <c r="V4533" i="1"/>
  <c r="X4533" i="1"/>
  <c r="V49" i="1"/>
  <c r="X49" i="1"/>
  <c r="V4980" i="1"/>
  <c r="X4980" i="1"/>
  <c r="V2252" i="1"/>
  <c r="X2252" i="1"/>
  <c r="V2310" i="1"/>
  <c r="X2310" i="1"/>
  <c r="V7779" i="1"/>
  <c r="X7779" i="1"/>
  <c r="V3738" i="1"/>
  <c r="X3738" i="1"/>
  <c r="V4087" i="1"/>
  <c r="X4087" i="1"/>
  <c r="V1683" i="1"/>
  <c r="X1683" i="1"/>
  <c r="V3402" i="1"/>
  <c r="X3402" i="1"/>
  <c r="V1147" i="1"/>
  <c r="X1147" i="1"/>
  <c r="V3107" i="1"/>
  <c r="X3107" i="1"/>
  <c r="V4823" i="1"/>
  <c r="X4823" i="1"/>
  <c r="V7756" i="1"/>
  <c r="X7756" i="1"/>
  <c r="V5354" i="1"/>
  <c r="X5354" i="1"/>
  <c r="V3088" i="1"/>
  <c r="X3088" i="1"/>
  <c r="V6981" i="1"/>
  <c r="X6981" i="1"/>
  <c r="V6501" i="1"/>
  <c r="X6501" i="1"/>
  <c r="V7052" i="1"/>
  <c r="X7052" i="1"/>
  <c r="V5572" i="1"/>
  <c r="X5572" i="1"/>
  <c r="V7084" i="1"/>
  <c r="X7084" i="1"/>
  <c r="V3186" i="1"/>
  <c r="X3186" i="1"/>
  <c r="V1937" i="1"/>
  <c r="X1937" i="1"/>
  <c r="V6602" i="1"/>
  <c r="X6602" i="1"/>
  <c r="V1224" i="1"/>
  <c r="X1224" i="1"/>
  <c r="V4116" i="1"/>
  <c r="X4116" i="1"/>
  <c r="V7517" i="1"/>
  <c r="X7517" i="1"/>
  <c r="V7943" i="1"/>
  <c r="X7943" i="1"/>
  <c r="V4525" i="1"/>
  <c r="X4525" i="1"/>
  <c r="V6277" i="1"/>
  <c r="X6277" i="1"/>
  <c r="V440" i="1"/>
  <c r="X440" i="1"/>
  <c r="V5914" i="1"/>
  <c r="X5914" i="1"/>
  <c r="V3515" i="1"/>
  <c r="X3515" i="1"/>
  <c r="V1404" i="1"/>
  <c r="X1404" i="1"/>
  <c r="V1506" i="1"/>
  <c r="X1506" i="1"/>
  <c r="V5438" i="1"/>
  <c r="X5438" i="1"/>
  <c r="V2116" i="1"/>
  <c r="X2116" i="1"/>
  <c r="V4610" i="1"/>
  <c r="X4610" i="1"/>
  <c r="V4388" i="1"/>
  <c r="X4388" i="1"/>
  <c r="V6233" i="1"/>
  <c r="X6233" i="1"/>
  <c r="V1039" i="1"/>
  <c r="X1039" i="1"/>
  <c r="V522" i="1"/>
  <c r="X522" i="1"/>
  <c r="V5971" i="1"/>
  <c r="X5971" i="1"/>
  <c r="V6720" i="1"/>
  <c r="X6720" i="1"/>
  <c r="V6358" i="1"/>
  <c r="X6358" i="1"/>
  <c r="V4857" i="1"/>
  <c r="X4857" i="1"/>
  <c r="V7349" i="1"/>
  <c r="X7349" i="1"/>
  <c r="V5877" i="1"/>
  <c r="X5877" i="1"/>
  <c r="V5289" i="1"/>
  <c r="X5289" i="1"/>
  <c r="V6882" i="1"/>
  <c r="X6882" i="1"/>
  <c r="V6988" i="1"/>
  <c r="X6988" i="1"/>
  <c r="V6491" i="1"/>
  <c r="X6491" i="1"/>
  <c r="V1651" i="1"/>
  <c r="X1651" i="1"/>
  <c r="V6734" i="1"/>
  <c r="X6734" i="1"/>
  <c r="V6825" i="1"/>
  <c r="X6825" i="1"/>
  <c r="V3128" i="1"/>
  <c r="X3128" i="1"/>
  <c r="V2503" i="1"/>
  <c r="X2503" i="1"/>
  <c r="V3244" i="1"/>
  <c r="X3244" i="1"/>
  <c r="V61" i="1"/>
  <c r="X61" i="1"/>
  <c r="V101" i="1"/>
  <c r="X101" i="1"/>
  <c r="V1156" i="1"/>
  <c r="X1156" i="1"/>
  <c r="V4898" i="1"/>
  <c r="X4898" i="1"/>
  <c r="V4781" i="1"/>
  <c r="X4781" i="1"/>
  <c r="V649" i="1"/>
  <c r="X649" i="1"/>
  <c r="V7080" i="1"/>
  <c r="X7080" i="1"/>
  <c r="V1995" i="1"/>
  <c r="X1995" i="1"/>
  <c r="V4291" i="1"/>
  <c r="X4291" i="1"/>
  <c r="V5209" i="1"/>
  <c r="X5209" i="1"/>
  <c r="V5831" i="1"/>
  <c r="X5831" i="1"/>
  <c r="V720" i="1"/>
  <c r="X720" i="1"/>
  <c r="V7159" i="1"/>
  <c r="X7159" i="1"/>
  <c r="V5313" i="1"/>
  <c r="X5313" i="1"/>
  <c r="V7852" i="1"/>
  <c r="X7852" i="1"/>
  <c r="V3906" i="1"/>
  <c r="X3906" i="1"/>
  <c r="V5644" i="1"/>
  <c r="X5644" i="1"/>
  <c r="V4905" i="1"/>
  <c r="X4905" i="1"/>
  <c r="V2821" i="1"/>
  <c r="X2821" i="1"/>
  <c r="V5751" i="1"/>
  <c r="X5751" i="1"/>
  <c r="V2245" i="1"/>
  <c r="X2245" i="1"/>
  <c r="V3568" i="1"/>
  <c r="X3568" i="1"/>
  <c r="V6799" i="1"/>
  <c r="X6799" i="1"/>
  <c r="V1872" i="1"/>
  <c r="X1872" i="1"/>
  <c r="V6294" i="1"/>
  <c r="X6294" i="1"/>
  <c r="V5584" i="1"/>
  <c r="X5584" i="1"/>
  <c r="V2056" i="1"/>
  <c r="X2056" i="1"/>
  <c r="V7261" i="1"/>
  <c r="X7261" i="1"/>
  <c r="V2378" i="1"/>
  <c r="X2378" i="1"/>
  <c r="V3404" i="1"/>
  <c r="X3404" i="1"/>
  <c r="V833" i="1"/>
  <c r="X833" i="1"/>
  <c r="V7633" i="1"/>
  <c r="X7633" i="1"/>
  <c r="V3827" i="1"/>
  <c r="X3827" i="1"/>
  <c r="V838" i="1"/>
  <c r="X838" i="1"/>
  <c r="V6002" i="1"/>
  <c r="X6002" i="1"/>
  <c r="V3290" i="1"/>
  <c r="X3290" i="1"/>
  <c r="V4154" i="1"/>
  <c r="X4154" i="1"/>
  <c r="V6195" i="1"/>
  <c r="X6195" i="1"/>
  <c r="V1318" i="1"/>
  <c r="X1318" i="1"/>
  <c r="V6925" i="1"/>
  <c r="X6925" i="1"/>
  <c r="V4953" i="1"/>
  <c r="X4953" i="1"/>
  <c r="V7654" i="1"/>
  <c r="X7654" i="1"/>
  <c r="V4524" i="1"/>
  <c r="X4524" i="1"/>
  <c r="V7307" i="1"/>
  <c r="X7307" i="1"/>
  <c r="V1907" i="1"/>
  <c r="X1907" i="1"/>
  <c r="V1236" i="1"/>
  <c r="X1236" i="1"/>
  <c r="V5855" i="1"/>
  <c r="X5855" i="1"/>
  <c r="V22" i="1"/>
  <c r="X22" i="1"/>
  <c r="V939" i="1"/>
  <c r="X939" i="1"/>
  <c r="V3629" i="1"/>
  <c r="X3629" i="1"/>
  <c r="V353" i="1"/>
  <c r="X353" i="1"/>
  <c r="V5680" i="1"/>
  <c r="X5680" i="1"/>
  <c r="V6824" i="1"/>
  <c r="X6824" i="1"/>
  <c r="V7661" i="1"/>
  <c r="X7661" i="1"/>
  <c r="V5170" i="1"/>
  <c r="X5170" i="1"/>
  <c r="V5007" i="1"/>
  <c r="X5007" i="1"/>
  <c r="V5465" i="1"/>
  <c r="X5465" i="1"/>
  <c r="V597" i="1"/>
  <c r="X597" i="1"/>
  <c r="V6164" i="1"/>
  <c r="X6164" i="1"/>
  <c r="V7788" i="1"/>
  <c r="X7788" i="1"/>
  <c r="V1287" i="1"/>
  <c r="X1287" i="1"/>
  <c r="V7401" i="1"/>
  <c r="X7401" i="1"/>
  <c r="V7630" i="1"/>
  <c r="X7630" i="1"/>
  <c r="V1241" i="1"/>
  <c r="X1241" i="1"/>
  <c r="V3569" i="1"/>
  <c r="X3569" i="1"/>
  <c r="V6803" i="1"/>
  <c r="X6803" i="1"/>
  <c r="V6641" i="1"/>
  <c r="X6641" i="1"/>
  <c r="V5305" i="1"/>
  <c r="X5305" i="1"/>
  <c r="V7576" i="1"/>
  <c r="X7576" i="1"/>
  <c r="V2709" i="1"/>
  <c r="X2709" i="1"/>
  <c r="V6337" i="1"/>
  <c r="X6337" i="1"/>
  <c r="V4050" i="1"/>
  <c r="X4050" i="1"/>
  <c r="V6119" i="1"/>
  <c r="X6119" i="1"/>
  <c r="V1544" i="1"/>
  <c r="X1544" i="1"/>
  <c r="V1600" i="1"/>
  <c r="X1600" i="1"/>
  <c r="V778" i="1"/>
  <c r="X778" i="1"/>
  <c r="V7207" i="1"/>
  <c r="X7207" i="1"/>
  <c r="V1595" i="1"/>
  <c r="X1595" i="1"/>
  <c r="V1380" i="1"/>
  <c r="X1380" i="1"/>
  <c r="V6989" i="1"/>
  <c r="X6989" i="1"/>
  <c r="V4452" i="1"/>
  <c r="X4452" i="1"/>
  <c r="V7005" i="1"/>
  <c r="X7005" i="1"/>
  <c r="V6315" i="1"/>
  <c r="X6315" i="1"/>
  <c r="V7457" i="1"/>
  <c r="X7457" i="1"/>
  <c r="V5304" i="1"/>
  <c r="X5304" i="1"/>
  <c r="V2119" i="1"/>
  <c r="X2119" i="1"/>
  <c r="V5127" i="1"/>
  <c r="X5127" i="1"/>
  <c r="V6401" i="1"/>
  <c r="X6401" i="1"/>
  <c r="V4592" i="1"/>
  <c r="X4592" i="1"/>
  <c r="V7718" i="1"/>
  <c r="X7718" i="1"/>
  <c r="V532" i="1"/>
  <c r="X532" i="1"/>
  <c r="V4805" i="1"/>
  <c r="X4805" i="1"/>
  <c r="V1975" i="1"/>
  <c r="X1975" i="1"/>
  <c r="V4111" i="1"/>
  <c r="X4111" i="1"/>
  <c r="V1314" i="1"/>
  <c r="X1314" i="1"/>
  <c r="V865" i="1"/>
  <c r="X865" i="1"/>
  <c r="V974" i="1"/>
  <c r="X974" i="1"/>
  <c r="V5535" i="1"/>
  <c r="X5535" i="1"/>
  <c r="V2899" i="1"/>
  <c r="X2899" i="1"/>
  <c r="V7053" i="1"/>
  <c r="X7053" i="1"/>
  <c r="V6263" i="1"/>
  <c r="X6263" i="1"/>
  <c r="V1697" i="1"/>
  <c r="X1697" i="1"/>
  <c r="V239" i="1"/>
  <c r="X239" i="1"/>
  <c r="V1073" i="1"/>
  <c r="X1073" i="1"/>
  <c r="V1202" i="1"/>
  <c r="X1202" i="1"/>
  <c r="V3367" i="1"/>
  <c r="X3367" i="1"/>
  <c r="V3305" i="1"/>
  <c r="X3305" i="1"/>
  <c r="V1793" i="1"/>
  <c r="X1793" i="1"/>
  <c r="V5392" i="1"/>
  <c r="X5392" i="1"/>
  <c r="V3814" i="1"/>
  <c r="X3814" i="1"/>
  <c r="V2611" i="1"/>
  <c r="X2611" i="1"/>
  <c r="V1461" i="1"/>
  <c r="X1461" i="1"/>
  <c r="V1802" i="1"/>
  <c r="X1802" i="1"/>
  <c r="V534" i="1"/>
  <c r="X534" i="1"/>
  <c r="V5480" i="1"/>
  <c r="X5480" i="1"/>
  <c r="V3888" i="1"/>
  <c r="X3888" i="1"/>
  <c r="V5115" i="1"/>
  <c r="X5115" i="1"/>
  <c r="V2695" i="1"/>
  <c r="X2695" i="1"/>
  <c r="V5168" i="1"/>
  <c r="X5168" i="1"/>
  <c r="V7187" i="1"/>
  <c r="X7187" i="1"/>
  <c r="V4428" i="1"/>
  <c r="X4428" i="1"/>
  <c r="V6544" i="1"/>
  <c r="X6544" i="1"/>
  <c r="V4138" i="1"/>
  <c r="X4138" i="1"/>
  <c r="V6796" i="1"/>
  <c r="X6796" i="1"/>
  <c r="V1948" i="1"/>
  <c r="X1948" i="1"/>
  <c r="V3660" i="1"/>
  <c r="X3660" i="1"/>
  <c r="V5462" i="1"/>
  <c r="X5462" i="1"/>
  <c r="V1505" i="1"/>
  <c r="X1505" i="1"/>
  <c r="V7850" i="1"/>
  <c r="X7850" i="1"/>
  <c r="V1893" i="1"/>
  <c r="X1893" i="1"/>
  <c r="V162" i="1"/>
  <c r="X162" i="1"/>
  <c r="V6588" i="1"/>
  <c r="X6588" i="1"/>
  <c r="V6061" i="1"/>
  <c r="X6061" i="1"/>
  <c r="V1925" i="1"/>
  <c r="X1925" i="1"/>
  <c r="V4115" i="1"/>
  <c r="X4115" i="1"/>
  <c r="V3433" i="1"/>
  <c r="X3433" i="1"/>
  <c r="V539" i="1"/>
  <c r="X539" i="1"/>
  <c r="V311" i="1"/>
  <c r="X311" i="1"/>
  <c r="V7377" i="1"/>
  <c r="X7377" i="1"/>
  <c r="V3041" i="1"/>
  <c r="X3041" i="1"/>
  <c r="V910" i="1"/>
  <c r="X910" i="1"/>
  <c r="V2528" i="1"/>
  <c r="X2528" i="1"/>
  <c r="V7171" i="1"/>
  <c r="X7171" i="1"/>
  <c r="V2318" i="1"/>
  <c r="X2318" i="1"/>
  <c r="V5432" i="1"/>
  <c r="X5432" i="1"/>
  <c r="V4468" i="1"/>
  <c r="X4468" i="1"/>
  <c r="V5945" i="1"/>
  <c r="X5945" i="1"/>
  <c r="V371" i="1"/>
  <c r="X371" i="1"/>
  <c r="V265" i="1"/>
  <c r="X265" i="1"/>
  <c r="V1478" i="1"/>
  <c r="X1478" i="1"/>
  <c r="V4603" i="1"/>
  <c r="X4603" i="1"/>
  <c r="V4482" i="1"/>
  <c r="X4482" i="1"/>
  <c r="V7556" i="1"/>
  <c r="X7556" i="1"/>
  <c r="V1465" i="1"/>
  <c r="X1465" i="1"/>
  <c r="V835" i="1"/>
  <c r="X835" i="1"/>
  <c r="V1564" i="1"/>
  <c r="X1564" i="1"/>
  <c r="V5493" i="1"/>
  <c r="X5493" i="1"/>
  <c r="V7330" i="1"/>
  <c r="X7330" i="1"/>
  <c r="V5360" i="1"/>
  <c r="X5360" i="1"/>
  <c r="V3766" i="1"/>
  <c r="X3766" i="1"/>
  <c r="V1943" i="1"/>
  <c r="X1943" i="1"/>
  <c r="V1419" i="1"/>
  <c r="X1419" i="1"/>
  <c r="V5395" i="1"/>
  <c r="X5395" i="1"/>
  <c r="V7937" i="1"/>
  <c r="X7937" i="1"/>
  <c r="V4330" i="1"/>
  <c r="X4330" i="1"/>
  <c r="V7020" i="1"/>
  <c r="X7020" i="1"/>
  <c r="V1924" i="1"/>
  <c r="X1924" i="1"/>
  <c r="V7964" i="1"/>
  <c r="X7964" i="1"/>
  <c r="V5938" i="1"/>
  <c r="X5938" i="1"/>
  <c r="V2482" i="1"/>
  <c r="X2482" i="1"/>
  <c r="V7413" i="1"/>
  <c r="X7413" i="1"/>
  <c r="V2958" i="1"/>
  <c r="X2958" i="1"/>
  <c r="V3949" i="1"/>
  <c r="X3949" i="1"/>
  <c r="V6345" i="1"/>
  <c r="X6345" i="1"/>
  <c r="V956" i="1"/>
  <c r="X956" i="1"/>
  <c r="V6964" i="1"/>
  <c r="X6964" i="1"/>
  <c r="V5622" i="1"/>
  <c r="X5622" i="1"/>
  <c r="V1448" i="1"/>
  <c r="X1448" i="1"/>
  <c r="V5306" i="1"/>
  <c r="X5306" i="1"/>
  <c r="V7644" i="1"/>
  <c r="X7644" i="1"/>
  <c r="V7065" i="1"/>
  <c r="X7065" i="1"/>
  <c r="V5271" i="1"/>
  <c r="X5271" i="1"/>
  <c r="V1445" i="1"/>
  <c r="X1445" i="1"/>
  <c r="V5187" i="1"/>
  <c r="X5187" i="1"/>
  <c r="V4695" i="1"/>
  <c r="X4695" i="1"/>
  <c r="V889" i="1"/>
  <c r="X889" i="1"/>
  <c r="V6069" i="1"/>
  <c r="X6069" i="1"/>
  <c r="V5960" i="1"/>
  <c r="X5960" i="1"/>
  <c r="V1696" i="1"/>
  <c r="X1696" i="1"/>
  <c r="V7586" i="1"/>
  <c r="X7586" i="1"/>
  <c r="V7199" i="1"/>
  <c r="X7199" i="1"/>
  <c r="V7615" i="1"/>
  <c r="X7615" i="1"/>
  <c r="V410" i="1"/>
  <c r="X410" i="1"/>
  <c r="V3740" i="1"/>
  <c r="X3740" i="1"/>
  <c r="V5400" i="1"/>
  <c r="X5400" i="1"/>
  <c r="V7520" i="1"/>
  <c r="X7520" i="1"/>
  <c r="V190" i="1"/>
  <c r="X190" i="1"/>
  <c r="V3345" i="1"/>
  <c r="X3345" i="1"/>
  <c r="V7000" i="1"/>
  <c r="X7000" i="1"/>
  <c r="V1856" i="1"/>
  <c r="X1856" i="1"/>
  <c r="V7548" i="1"/>
  <c r="X7548" i="1"/>
  <c r="V4558" i="1"/>
  <c r="X4558" i="1"/>
  <c r="V3541" i="1"/>
  <c r="X3541" i="1"/>
  <c r="V2884" i="1"/>
  <c r="X2884" i="1"/>
  <c r="V3982" i="1"/>
  <c r="X3982" i="1"/>
  <c r="V5248" i="1"/>
  <c r="X5248" i="1"/>
  <c r="V3361" i="1"/>
  <c r="X3361" i="1"/>
  <c r="V5738" i="1"/>
  <c r="X5738" i="1"/>
  <c r="V6696" i="1"/>
  <c r="X6696" i="1"/>
  <c r="V4500" i="1"/>
  <c r="X4500" i="1"/>
  <c r="V1690" i="1"/>
  <c r="X1690" i="1"/>
  <c r="V498" i="1"/>
  <c r="X498" i="1"/>
  <c r="V5177" i="1"/>
  <c r="X5177" i="1"/>
  <c r="V6527" i="1"/>
  <c r="X6527" i="1"/>
  <c r="V7961" i="1"/>
  <c r="X7961" i="1"/>
  <c r="V3558" i="1"/>
  <c r="X3558" i="1"/>
  <c r="V7768" i="1"/>
  <c r="X7768" i="1"/>
  <c r="V5641" i="1"/>
  <c r="X5641" i="1"/>
  <c r="V7842" i="1"/>
  <c r="X7842" i="1"/>
  <c r="V6372" i="1"/>
  <c r="X6372" i="1"/>
  <c r="V7411" i="1"/>
  <c r="X7411" i="1"/>
  <c r="V3555" i="1"/>
  <c r="X3555" i="1"/>
  <c r="V6154" i="1"/>
  <c r="X6154" i="1"/>
  <c r="V894" i="1"/>
  <c r="X894" i="1"/>
  <c r="V2307" i="1"/>
  <c r="X2307" i="1"/>
  <c r="V7309" i="1"/>
  <c r="X7309" i="1"/>
  <c r="V7514" i="1"/>
  <c r="X7514" i="1"/>
  <c r="V6840" i="1"/>
  <c r="X6840" i="1"/>
  <c r="V7126" i="1"/>
  <c r="X7126" i="1"/>
  <c r="V5594" i="1"/>
  <c r="X5594" i="1"/>
  <c r="V1699" i="1"/>
  <c r="X1699" i="1"/>
  <c r="V7823" i="1"/>
  <c r="X7823" i="1"/>
  <c r="V2680" i="1"/>
  <c r="X2680" i="1"/>
  <c r="V3195" i="1"/>
  <c r="X3195" i="1"/>
  <c r="V3519" i="1"/>
  <c r="X3519" i="1"/>
  <c r="V7639" i="1"/>
  <c r="X7639" i="1"/>
  <c r="V4517" i="1"/>
  <c r="X4517" i="1"/>
  <c r="V6554" i="1"/>
  <c r="X6554" i="1"/>
  <c r="V7367" i="1"/>
  <c r="X7367" i="1"/>
  <c r="V7034" i="1"/>
  <c r="X7034" i="1"/>
  <c r="V6872" i="1"/>
  <c r="X6872" i="1"/>
  <c r="V7613" i="1"/>
  <c r="X7613" i="1"/>
  <c r="V7762" i="1"/>
  <c r="X7762" i="1"/>
  <c r="V6242" i="1"/>
  <c r="X6242" i="1"/>
  <c r="V2645" i="1"/>
  <c r="X2645" i="1"/>
  <c r="V5472" i="1"/>
  <c r="X5472" i="1"/>
  <c r="V873" i="1"/>
  <c r="X873" i="1"/>
  <c r="V4095" i="1"/>
  <c r="X4095" i="1"/>
  <c r="V5806" i="1"/>
  <c r="X5806" i="1"/>
  <c r="V6529" i="1"/>
  <c r="X6529" i="1"/>
  <c r="V1243" i="1"/>
  <c r="X1243" i="1"/>
  <c r="V6471" i="1"/>
  <c r="X6471" i="1"/>
  <c r="V6448" i="1"/>
  <c r="X6448" i="1"/>
  <c r="V6145" i="1"/>
  <c r="X6145" i="1"/>
  <c r="V3007" i="1"/>
  <c r="X3007" i="1"/>
  <c r="V3170" i="1"/>
  <c r="X3170" i="1"/>
  <c r="V1587" i="1"/>
  <c r="X1587" i="1"/>
  <c r="V3205" i="1"/>
  <c r="X3205" i="1"/>
  <c r="V3191" i="1"/>
  <c r="X3191" i="1"/>
  <c r="V1124" i="1"/>
  <c r="X1124" i="1"/>
  <c r="V1818" i="1"/>
  <c r="X1818" i="1"/>
  <c r="V4414" i="1"/>
  <c r="X4414" i="1"/>
  <c r="V1927" i="1"/>
  <c r="X1927" i="1"/>
  <c r="V7600" i="1"/>
  <c r="X7600" i="1"/>
  <c r="V3732" i="1"/>
  <c r="X3732" i="1"/>
  <c r="V388" i="1"/>
  <c r="X388" i="1"/>
  <c r="V5353" i="1"/>
  <c r="X5353" i="1"/>
  <c r="V2293" i="1"/>
  <c r="X2293" i="1"/>
  <c r="V4782" i="1"/>
  <c r="X4782" i="1"/>
  <c r="V4147" i="1"/>
  <c r="X4147" i="1"/>
  <c r="V795" i="1"/>
  <c r="X795" i="1"/>
  <c r="V321" i="1"/>
  <c r="X321" i="1"/>
  <c r="V3865" i="1"/>
  <c r="X3865" i="1"/>
  <c r="V7724" i="1"/>
  <c r="X7724" i="1"/>
  <c r="V6723" i="1"/>
  <c r="X6723" i="1"/>
  <c r="V7816" i="1"/>
  <c r="X7816" i="1"/>
  <c r="V3080" i="1"/>
  <c r="X3080" i="1"/>
  <c r="V342" i="1"/>
  <c r="X342" i="1"/>
  <c r="V4308" i="1"/>
  <c r="X4308" i="1"/>
  <c r="V6456" i="1"/>
  <c r="X6456" i="1"/>
  <c r="V1518" i="1"/>
  <c r="X1518" i="1"/>
  <c r="V2786" i="1"/>
  <c r="X2786" i="1"/>
  <c r="V277" i="1"/>
  <c r="X277" i="1"/>
  <c r="V5043" i="1"/>
  <c r="X5043" i="1"/>
  <c r="V5817" i="1"/>
  <c r="X5817" i="1"/>
  <c r="V4728" i="1"/>
  <c r="X4728" i="1"/>
  <c r="V6901" i="1"/>
  <c r="X6901" i="1"/>
  <c r="V4914" i="1"/>
  <c r="X4914" i="1"/>
  <c r="V2863" i="1"/>
  <c r="X2863" i="1"/>
  <c r="V508" i="1"/>
  <c r="X508" i="1"/>
  <c r="V6080" i="1"/>
  <c r="X6080" i="1"/>
  <c r="V6970" i="1"/>
  <c r="X6970" i="1"/>
  <c r="V240" i="1"/>
  <c r="X240" i="1"/>
  <c r="V5570" i="1"/>
  <c r="X5570" i="1"/>
  <c r="V6564" i="1"/>
  <c r="X6564" i="1"/>
  <c r="V4395" i="1"/>
  <c r="X4395" i="1"/>
  <c r="V1888" i="1"/>
  <c r="X1888" i="1"/>
  <c r="V7555" i="1"/>
  <c r="X7555" i="1"/>
  <c r="V6909" i="1"/>
  <c r="X6909" i="1"/>
  <c r="V7278" i="1"/>
  <c r="X7278" i="1"/>
  <c r="V2257" i="1"/>
  <c r="X2257" i="1"/>
  <c r="V1292" i="1"/>
  <c r="X1292" i="1"/>
  <c r="V337" i="1"/>
  <c r="X337" i="1"/>
  <c r="V2777" i="1"/>
  <c r="X2777" i="1"/>
  <c r="V1475" i="1"/>
  <c r="X1475" i="1"/>
  <c r="V2762" i="1"/>
  <c r="X2762" i="1"/>
  <c r="V5887" i="1"/>
  <c r="X5887" i="1"/>
  <c r="V6737" i="1"/>
  <c r="X6737" i="1"/>
  <c r="V3518" i="1"/>
  <c r="X3518" i="1"/>
  <c r="V4875" i="1"/>
  <c r="X4875" i="1"/>
  <c r="V6997" i="1"/>
  <c r="X6997" i="1"/>
  <c r="V7399" i="1"/>
  <c r="X7399" i="1"/>
  <c r="V4440" i="1"/>
  <c r="X4440" i="1"/>
  <c r="V7451" i="1"/>
  <c r="X7451" i="1"/>
  <c r="V3011" i="1"/>
  <c r="X3011" i="1"/>
  <c r="V3028" i="1"/>
  <c r="X3028" i="1"/>
  <c r="V4295" i="1"/>
  <c r="X4295" i="1"/>
  <c r="V3179" i="1"/>
  <c r="X3179" i="1"/>
  <c r="V5397" i="1"/>
  <c r="X5397" i="1"/>
  <c r="V526" i="1"/>
  <c r="X526" i="1"/>
  <c r="V4833" i="1"/>
  <c r="X4833" i="1"/>
  <c r="V2856" i="1"/>
  <c r="X2856" i="1"/>
  <c r="V6126" i="1"/>
  <c r="X6126" i="1"/>
  <c r="V2879" i="1"/>
  <c r="X2879" i="1"/>
  <c r="V3209" i="1"/>
  <c r="X3209" i="1"/>
  <c r="V7364" i="1"/>
  <c r="X7364" i="1"/>
  <c r="V4022" i="1"/>
  <c r="X4022" i="1"/>
  <c r="V7679" i="1"/>
  <c r="X7679" i="1"/>
  <c r="V1135" i="1"/>
  <c r="X1135" i="1"/>
  <c r="V4200" i="1"/>
  <c r="X4200" i="1"/>
  <c r="V7453" i="1"/>
  <c r="X7453" i="1"/>
  <c r="V6330" i="1"/>
  <c r="X6330" i="1"/>
  <c r="V7375" i="1"/>
  <c r="X7375" i="1"/>
  <c r="V4383" i="1"/>
  <c r="X4383" i="1"/>
  <c r="V2805" i="1"/>
  <c r="X2805" i="1"/>
  <c r="V2609" i="1"/>
  <c r="X2609" i="1"/>
  <c r="V3038" i="1"/>
  <c r="X3038" i="1"/>
  <c r="V553" i="1"/>
  <c r="X553" i="1"/>
  <c r="V1381" i="1"/>
  <c r="X1381" i="1"/>
  <c r="V5509" i="1"/>
  <c r="X5509" i="1"/>
  <c r="V5866" i="1"/>
  <c r="X5866" i="1"/>
  <c r="V3377" i="1"/>
  <c r="X3377" i="1"/>
  <c r="V2557" i="1"/>
  <c r="X2557" i="1"/>
  <c r="V3369" i="1"/>
  <c r="X3369" i="1"/>
  <c r="V1944" i="1"/>
  <c r="X1944" i="1"/>
  <c r="V6710" i="1"/>
  <c r="X6710" i="1"/>
  <c r="V4416" i="1"/>
  <c r="X4416" i="1"/>
  <c r="V4321" i="1"/>
  <c r="X4321" i="1"/>
  <c r="V6385" i="1"/>
  <c r="X6385" i="1"/>
  <c r="V7557" i="1"/>
  <c r="X7557" i="1"/>
  <c r="V7211" i="1"/>
  <c r="X7211" i="1"/>
  <c r="V6541" i="1"/>
  <c r="X6541" i="1"/>
  <c r="V3473" i="1"/>
  <c r="X3473" i="1"/>
  <c r="V6874" i="1"/>
  <c r="X6874" i="1"/>
  <c r="V6210" i="1"/>
  <c r="X6210" i="1"/>
  <c r="V3118" i="1"/>
  <c r="X3118" i="1"/>
  <c r="V5056" i="1"/>
  <c r="X5056" i="1"/>
  <c r="V2112" i="1"/>
  <c r="X2112" i="1"/>
  <c r="V5489" i="1"/>
  <c r="X5489" i="1"/>
  <c r="V6611" i="1"/>
  <c r="X6611" i="1"/>
  <c r="V1557" i="1"/>
  <c r="X1557" i="1"/>
  <c r="V5766" i="1"/>
  <c r="X5766" i="1"/>
  <c r="V2819" i="1"/>
  <c r="X2819" i="1"/>
  <c r="V7528" i="1"/>
  <c r="X7528" i="1"/>
  <c r="V4246" i="1"/>
  <c r="X4246" i="1"/>
  <c r="V3098" i="1"/>
  <c r="X3098" i="1"/>
  <c r="V7945" i="1"/>
  <c r="X7945" i="1"/>
  <c r="V5872" i="1"/>
  <c r="X5872" i="1"/>
  <c r="V5985" i="1"/>
  <c r="X5985" i="1"/>
  <c r="V2023" i="1"/>
  <c r="X2023" i="1"/>
  <c r="V2780" i="1"/>
  <c r="X2780" i="1"/>
  <c r="V7112" i="1"/>
  <c r="X7112" i="1"/>
  <c r="V6033" i="1"/>
  <c r="X6033" i="1"/>
  <c r="V6558" i="1"/>
  <c r="X6558" i="1"/>
  <c r="V6176" i="1"/>
  <c r="X6176" i="1"/>
  <c r="V7009" i="1"/>
  <c r="X7009" i="1"/>
  <c r="V4625" i="1"/>
  <c r="X4625" i="1"/>
  <c r="V6672" i="1"/>
  <c r="X6672" i="1"/>
  <c r="V4794" i="1"/>
  <c r="X4794" i="1"/>
  <c r="V1671" i="1"/>
  <c r="X1671" i="1"/>
  <c r="V6304" i="1"/>
  <c r="X6304" i="1"/>
  <c r="V2889" i="1"/>
  <c r="X2889" i="1"/>
  <c r="V1214" i="1"/>
  <c r="X1214" i="1"/>
  <c r="V4190" i="1"/>
  <c r="X4190" i="1"/>
  <c r="V5215" i="1"/>
  <c r="X5215" i="1"/>
  <c r="V6860" i="1"/>
  <c r="X6860" i="1"/>
  <c r="V2237" i="1"/>
  <c r="X2237" i="1"/>
  <c r="V192" i="1"/>
  <c r="X192" i="1"/>
  <c r="V3550" i="1"/>
  <c r="X3550" i="1"/>
  <c r="V5987" i="1"/>
  <c r="X5987" i="1"/>
  <c r="V3042" i="1"/>
  <c r="X3042" i="1"/>
  <c r="V6526" i="1"/>
  <c r="X6526" i="1"/>
  <c r="V6655" i="1"/>
  <c r="X6655" i="1"/>
  <c r="V4693" i="1"/>
  <c r="X4693" i="1"/>
  <c r="V7381" i="1"/>
  <c r="X7381" i="1"/>
  <c r="V2957" i="1"/>
  <c r="X2957" i="1"/>
  <c r="V7279" i="1"/>
  <c r="X7279" i="1"/>
  <c r="V525" i="1"/>
  <c r="X525" i="1"/>
  <c r="V617" i="1"/>
  <c r="X617" i="1"/>
  <c r="V3197" i="1"/>
  <c r="X3197" i="1"/>
  <c r="V2021" i="1"/>
  <c r="X2021" i="1"/>
  <c r="V4597" i="1"/>
  <c r="X4597" i="1"/>
  <c r="V6705" i="1"/>
  <c r="X6705" i="1"/>
  <c r="V3693" i="1"/>
  <c r="X3693" i="1"/>
  <c r="V3156" i="1"/>
  <c r="X3156" i="1"/>
  <c r="V4705" i="1"/>
  <c r="X4705" i="1"/>
  <c r="V4909" i="1"/>
  <c r="X4909" i="1"/>
  <c r="V5660" i="1"/>
  <c r="X5660" i="1"/>
  <c r="V1608" i="1"/>
  <c r="X1608" i="1"/>
  <c r="V3436" i="1"/>
  <c r="X3436" i="1"/>
  <c r="V206" i="1"/>
  <c r="X206" i="1"/>
  <c r="V4621" i="1"/>
  <c r="X4621" i="1"/>
  <c r="V2614" i="1"/>
  <c r="X2614" i="1"/>
  <c r="V3674" i="1"/>
  <c r="X3674" i="1"/>
  <c r="V5504" i="1"/>
  <c r="X5504" i="1"/>
  <c r="V4968" i="1"/>
  <c r="X4968" i="1"/>
  <c r="V801" i="1"/>
  <c r="X801" i="1"/>
  <c r="V4719" i="1"/>
  <c r="X4719" i="1"/>
  <c r="V4004" i="1"/>
  <c r="X4004" i="1"/>
  <c r="V6254" i="1"/>
  <c r="X6254" i="1"/>
  <c r="V1311" i="1"/>
  <c r="X1311" i="1"/>
  <c r="V4306" i="1"/>
  <c r="X4306" i="1"/>
  <c r="V5871" i="1"/>
  <c r="X5871" i="1"/>
  <c r="V1299" i="1"/>
  <c r="X1299" i="1"/>
  <c r="V6370" i="1"/>
  <c r="X6370" i="1"/>
  <c r="V2872" i="1"/>
  <c r="X2872" i="1"/>
  <c r="V6409" i="1"/>
  <c r="X6409" i="1"/>
  <c r="V1067" i="1"/>
  <c r="X1067" i="1"/>
  <c r="V416" i="1"/>
  <c r="X416" i="1"/>
  <c r="V2824" i="1"/>
  <c r="X2824" i="1"/>
  <c r="V6477" i="1"/>
  <c r="X6477" i="1"/>
  <c r="V7059" i="1"/>
  <c r="X7059" i="1"/>
  <c r="V2361" i="1"/>
  <c r="X2361" i="1"/>
  <c r="V6813" i="1"/>
  <c r="X6813" i="1"/>
  <c r="V1664" i="1"/>
  <c r="X1664" i="1"/>
  <c r="V6679" i="1"/>
  <c r="X6679" i="1"/>
  <c r="V1386" i="1"/>
  <c r="X1386" i="1"/>
  <c r="V6194" i="1"/>
  <c r="X6194" i="1"/>
  <c r="V2170" i="1"/>
  <c r="X2170" i="1"/>
  <c r="V4334" i="1"/>
  <c r="X4334" i="1"/>
  <c r="V7123" i="1"/>
  <c r="X7123" i="1"/>
  <c r="V2357" i="1"/>
  <c r="X2357" i="1"/>
  <c r="V2223" i="1"/>
  <c r="X2223" i="1"/>
  <c r="V2193" i="1"/>
  <c r="X2193" i="1"/>
  <c r="V5227" i="1"/>
  <c r="X5227" i="1"/>
  <c r="V455" i="1"/>
  <c r="X455" i="1"/>
  <c r="V813" i="1"/>
  <c r="X813" i="1"/>
  <c r="V5112" i="1"/>
  <c r="X5112" i="1"/>
  <c r="V5180" i="1"/>
  <c r="X5180" i="1"/>
  <c r="V6160" i="1"/>
  <c r="X6160" i="1"/>
  <c r="V7002" i="1"/>
  <c r="X7002" i="1"/>
  <c r="V2566" i="1"/>
  <c r="X2566" i="1"/>
  <c r="V4145" i="1"/>
  <c r="X4145" i="1"/>
  <c r="V5993" i="1"/>
  <c r="X5993" i="1"/>
  <c r="V6934" i="1"/>
  <c r="X6934" i="1"/>
  <c r="V3849" i="1"/>
  <c r="X3849" i="1"/>
  <c r="V864" i="1"/>
  <c r="X864" i="1"/>
  <c r="V2996" i="1"/>
  <c r="X2996" i="1"/>
  <c r="V1663" i="1"/>
  <c r="X1663" i="1"/>
  <c r="V4769" i="1"/>
  <c r="X4769" i="1"/>
  <c r="V2278" i="1"/>
  <c r="X2278" i="1"/>
  <c r="V3283" i="1"/>
  <c r="X3283" i="1"/>
  <c r="V3416" i="1"/>
  <c r="X3416" i="1"/>
  <c r="V6172" i="1"/>
  <c r="X6172" i="1"/>
  <c r="V916" i="1"/>
  <c r="X916" i="1"/>
  <c r="V7028" i="1"/>
  <c r="X7028" i="1"/>
  <c r="V3327" i="1"/>
  <c r="X3327" i="1"/>
  <c r="V3469" i="1"/>
  <c r="X3469" i="1"/>
  <c r="V5954" i="1"/>
  <c r="X5954" i="1"/>
  <c r="V3892" i="1"/>
  <c r="X3892" i="1"/>
  <c r="V1155" i="1"/>
  <c r="X1155" i="1"/>
  <c r="V6897" i="1"/>
  <c r="X6897" i="1"/>
  <c r="V1798" i="1"/>
  <c r="X1798" i="1"/>
  <c r="V4699" i="1"/>
  <c r="X4699" i="1"/>
  <c r="V1320" i="1"/>
  <c r="X1320" i="1"/>
  <c r="V6589" i="1"/>
  <c r="X6589" i="1"/>
  <c r="V365" i="1"/>
  <c r="X365" i="1"/>
  <c r="V4709" i="1"/>
  <c r="X4709" i="1"/>
  <c r="V287" i="1"/>
  <c r="X287" i="1"/>
  <c r="V1969" i="1"/>
  <c r="X1969" i="1"/>
  <c r="V2353" i="1"/>
  <c r="X2353" i="1"/>
  <c r="V1727" i="1"/>
  <c r="X1727" i="1"/>
  <c r="V976" i="1"/>
  <c r="X976" i="1"/>
  <c r="V7469" i="1"/>
  <c r="X7469" i="1"/>
  <c r="V2405" i="1"/>
  <c r="X2405" i="1"/>
  <c r="V7031" i="1"/>
  <c r="X7031" i="1"/>
  <c r="V5273" i="1"/>
  <c r="X5273" i="1"/>
  <c r="V7626" i="1"/>
  <c r="X7626" i="1"/>
  <c r="V5048" i="1"/>
  <c r="X5048" i="1"/>
  <c r="V5435" i="1"/>
  <c r="X5435" i="1"/>
  <c r="V2671" i="1"/>
  <c r="X2671" i="1"/>
  <c r="V2340" i="1"/>
  <c r="X2340" i="1"/>
  <c r="V6497" i="1"/>
  <c r="X6497" i="1"/>
  <c r="V7844" i="1"/>
  <c r="X7844" i="1"/>
  <c r="V3173" i="1"/>
  <c r="X3173" i="1"/>
  <c r="V297" i="1"/>
  <c r="X297" i="1"/>
  <c r="V4167" i="1"/>
  <c r="X4167" i="1"/>
  <c r="V7191" i="1"/>
  <c r="X7191" i="1"/>
  <c r="V770" i="1"/>
  <c r="X770" i="1"/>
  <c r="V7118" i="1"/>
  <c r="X7118" i="1"/>
  <c r="V1646" i="1"/>
  <c r="X1646" i="1"/>
  <c r="V3355" i="1"/>
  <c r="X3355" i="1"/>
  <c r="V5417" i="1"/>
  <c r="X5417" i="1"/>
  <c r="V6060" i="1"/>
  <c r="X6060" i="1"/>
  <c r="V7876" i="1"/>
  <c r="X7876" i="1"/>
  <c r="V4494" i="1"/>
  <c r="X4494" i="1"/>
  <c r="V5873" i="1"/>
  <c r="X5873" i="1"/>
  <c r="V3043" i="1"/>
  <c r="X3043" i="1"/>
  <c r="V4732" i="1"/>
  <c r="X4732" i="1"/>
  <c r="V1607" i="1"/>
  <c r="X1607" i="1"/>
  <c r="V2829" i="1"/>
  <c r="X2829" i="1"/>
  <c r="V5963" i="1"/>
  <c r="X5963" i="1"/>
  <c r="V424" i="1"/>
  <c r="X424" i="1"/>
  <c r="V4234" i="1"/>
  <c r="X4234" i="1"/>
  <c r="V4233" i="1"/>
  <c r="X4233" i="1"/>
  <c r="V3986" i="1"/>
  <c r="X3986" i="1"/>
  <c r="V1705" i="1"/>
  <c r="X1705" i="1"/>
  <c r="V3746" i="1"/>
  <c r="X3746" i="1"/>
  <c r="V6949" i="1"/>
  <c r="X6949" i="1"/>
  <c r="V4646" i="1"/>
  <c r="X4646" i="1"/>
  <c r="V1126" i="1"/>
  <c r="X1126" i="1"/>
  <c r="V4754" i="1"/>
  <c r="X4754" i="1"/>
  <c r="V7372" i="1"/>
  <c r="X7372" i="1"/>
  <c r="V3842" i="1"/>
  <c r="X3842" i="1"/>
  <c r="V7611" i="1"/>
  <c r="X7611" i="1"/>
  <c r="V6786" i="1"/>
  <c r="X6786" i="1"/>
  <c r="V527" i="1"/>
  <c r="X527" i="1"/>
  <c r="V3312" i="1"/>
  <c r="X3312" i="1"/>
  <c r="V3298" i="1"/>
  <c r="X3298" i="1"/>
  <c r="V6269" i="1"/>
  <c r="X6269" i="1"/>
  <c r="V5256" i="1"/>
  <c r="X5256" i="1"/>
  <c r="V1658" i="1"/>
  <c r="X1658" i="1"/>
  <c r="V4906" i="1"/>
  <c r="X4906" i="1"/>
  <c r="V5385" i="1"/>
  <c r="X5385" i="1"/>
  <c r="V6772" i="1"/>
  <c r="X6772" i="1"/>
  <c r="V1347" i="1"/>
  <c r="X1347" i="1"/>
  <c r="V6974" i="1"/>
  <c r="X6974" i="1"/>
  <c r="V1535" i="1"/>
  <c r="X1535" i="1"/>
  <c r="V6719" i="1"/>
  <c r="X6719" i="1"/>
  <c r="V5733" i="1"/>
  <c r="X5733" i="1"/>
  <c r="V2053" i="1"/>
  <c r="X2053" i="1"/>
  <c r="V1913" i="1"/>
  <c r="X1913" i="1"/>
  <c r="V4931" i="1"/>
  <c r="X4931" i="1"/>
  <c r="V1631" i="1"/>
  <c r="X1631" i="1"/>
  <c r="V6479" i="1"/>
  <c r="X6479" i="1"/>
  <c r="V4662" i="1"/>
  <c r="X4662" i="1"/>
  <c r="V6493" i="1"/>
  <c r="X6493" i="1"/>
  <c r="V7409" i="1"/>
  <c r="X7409" i="1"/>
  <c r="V4283" i="1"/>
  <c r="X4283" i="1"/>
  <c r="V5169" i="1"/>
  <c r="X5169" i="1"/>
  <c r="V1178" i="1"/>
  <c r="X1178" i="1"/>
  <c r="V5094" i="1"/>
  <c r="X5094" i="1"/>
  <c r="V5896" i="1"/>
  <c r="X5896" i="1"/>
  <c r="V6266" i="1"/>
  <c r="X6266" i="1"/>
  <c r="V1728" i="1"/>
  <c r="X1728" i="1"/>
  <c r="V3832" i="1"/>
  <c r="X3832" i="1"/>
  <c r="V4684" i="1"/>
  <c r="X4684" i="1"/>
  <c r="V6282" i="1"/>
  <c r="X6282" i="1"/>
  <c r="V1277" i="1"/>
  <c r="X1277" i="1"/>
  <c r="V2674" i="1"/>
  <c r="X2674" i="1"/>
  <c r="V995" i="1"/>
  <c r="X995" i="1"/>
  <c r="V2032" i="1"/>
  <c r="X2032" i="1"/>
  <c r="V2694" i="1"/>
  <c r="X2694" i="1"/>
  <c r="V2623" i="1"/>
  <c r="X2623" i="1"/>
  <c r="V7954" i="1"/>
  <c r="X7954" i="1"/>
  <c r="V6620" i="1"/>
  <c r="X6620" i="1"/>
  <c r="V802" i="1"/>
  <c r="X802" i="1"/>
  <c r="V4655" i="1"/>
  <c r="X4655" i="1"/>
  <c r="V348" i="1"/>
  <c r="X348" i="1"/>
  <c r="V3933" i="1"/>
  <c r="X3933" i="1"/>
  <c r="V227" i="1"/>
  <c r="X227" i="1"/>
  <c r="V4267" i="1"/>
  <c r="X4267" i="1"/>
  <c r="V7925" i="1"/>
  <c r="X7925" i="1"/>
  <c r="V399" i="1"/>
  <c r="X399" i="1"/>
  <c r="V4870" i="1"/>
  <c r="X4870" i="1"/>
  <c r="V2924" i="1"/>
  <c r="X2924" i="1"/>
  <c r="V5666" i="1"/>
  <c r="X5666" i="1"/>
  <c r="V856" i="1"/>
  <c r="X856" i="1"/>
  <c r="V5611" i="1"/>
  <c r="X5611" i="1"/>
  <c r="V2580" i="1"/>
  <c r="X2580" i="1"/>
  <c r="V5411" i="1"/>
  <c r="X5411" i="1"/>
  <c r="V4338" i="1"/>
  <c r="X4338" i="1"/>
  <c r="V5563" i="1"/>
  <c r="X5563" i="1"/>
  <c r="V1578" i="1"/>
  <c r="X1578" i="1"/>
  <c r="V5519" i="1"/>
  <c r="X5519" i="1"/>
  <c r="V4864" i="1"/>
  <c r="X4864" i="1"/>
  <c r="V4208" i="1"/>
  <c r="X4208" i="1"/>
  <c r="V6402" i="1"/>
  <c r="X6402" i="1"/>
  <c r="V5517" i="1"/>
  <c r="X5517" i="1"/>
  <c r="V1428" i="1"/>
  <c r="X1428" i="1"/>
  <c r="V2412" i="1"/>
  <c r="X2412" i="1"/>
  <c r="V4915" i="1"/>
  <c r="X4915" i="1"/>
  <c r="V3083" i="1"/>
  <c r="X3083" i="1"/>
  <c r="V2719" i="1"/>
  <c r="X2719" i="1"/>
  <c r="V6817" i="1"/>
  <c r="X6817" i="1"/>
  <c r="V1436" i="1"/>
  <c r="X1436" i="1"/>
  <c r="V495" i="1"/>
  <c r="X495" i="1"/>
  <c r="V4556" i="1"/>
  <c r="X4556" i="1"/>
  <c r="V4277" i="1"/>
  <c r="X4277" i="1"/>
  <c r="V1114" i="1"/>
  <c r="X1114" i="1"/>
  <c r="V6284" i="1"/>
  <c r="X6284" i="1"/>
  <c r="V6400" i="1"/>
  <c r="X6400" i="1"/>
  <c r="V7892" i="1"/>
  <c r="X7892" i="1"/>
  <c r="V129" i="1"/>
  <c r="X129" i="1"/>
  <c r="V3702" i="1"/>
  <c r="X3702" i="1"/>
  <c r="V2069" i="1"/>
  <c r="X2069" i="1"/>
  <c r="V5221" i="1"/>
  <c r="X5221" i="1"/>
  <c r="V6698" i="1"/>
  <c r="X6698" i="1"/>
  <c r="V4653" i="1"/>
  <c r="X4653" i="1"/>
  <c r="V7303" i="1"/>
  <c r="X7303" i="1"/>
  <c r="V88" i="1"/>
  <c r="X88" i="1"/>
  <c r="V2797" i="1"/>
  <c r="X2797" i="1"/>
  <c r="V7329" i="1"/>
  <c r="X7329" i="1"/>
  <c r="V6410" i="1"/>
  <c r="X6410" i="1"/>
  <c r="V3636" i="1"/>
  <c r="X3636" i="1"/>
  <c r="V565" i="1"/>
  <c r="X565" i="1"/>
  <c r="V3971" i="1"/>
  <c r="X3971" i="1"/>
  <c r="V4398" i="1"/>
  <c r="X4398" i="1"/>
  <c r="V1481" i="1"/>
  <c r="X1481" i="1"/>
  <c r="V3346" i="1"/>
  <c r="X3346" i="1"/>
  <c r="V1104" i="1"/>
  <c r="X1104" i="1"/>
  <c r="V5927" i="1"/>
  <c r="X5927" i="1"/>
  <c r="V1490" i="1"/>
  <c r="X1490" i="1"/>
  <c r="V7854" i="1"/>
  <c r="X7854" i="1"/>
  <c r="V1274" i="1"/>
  <c r="X1274" i="1"/>
  <c r="V5173" i="1"/>
  <c r="X5173" i="1"/>
  <c r="V781" i="1"/>
  <c r="X781" i="1"/>
  <c r="V4922" i="1"/>
  <c r="X4922" i="1"/>
  <c r="V4886" i="1"/>
  <c r="X4886" i="1"/>
  <c r="V4232" i="1"/>
  <c r="X4232" i="1"/>
  <c r="V2998" i="1"/>
  <c r="X2998" i="1"/>
  <c r="V6670" i="1"/>
  <c r="X6670" i="1"/>
  <c r="V6464" i="1"/>
  <c r="X6464" i="1"/>
  <c r="V4471" i="1"/>
  <c r="X4471" i="1"/>
  <c r="V4197" i="1"/>
  <c r="X4197" i="1"/>
  <c r="V6977" i="1"/>
  <c r="X6977" i="1"/>
  <c r="V5548" i="1"/>
  <c r="X5548" i="1"/>
  <c r="V923" i="1"/>
  <c r="X923" i="1"/>
  <c r="V5408" i="1"/>
  <c r="X5408" i="1"/>
  <c r="V6804" i="1"/>
  <c r="X6804" i="1"/>
  <c r="V1111" i="1"/>
  <c r="X1111" i="1"/>
  <c r="V4011" i="1"/>
  <c r="X4011" i="1"/>
  <c r="V6155" i="1"/>
  <c r="X6155" i="1"/>
  <c r="V7808" i="1"/>
  <c r="X7808" i="1"/>
  <c r="V4117" i="1"/>
  <c r="X4117" i="1"/>
  <c r="V2512" i="1"/>
  <c r="X2512" i="1"/>
  <c r="V6701" i="1"/>
  <c r="X6701" i="1"/>
  <c r="V3528" i="1"/>
  <c r="X3528" i="1"/>
  <c r="V7853" i="1"/>
  <c r="X7853" i="1"/>
  <c r="V787" i="1"/>
  <c r="X787" i="1"/>
  <c r="V4761" i="1"/>
  <c r="X4761" i="1"/>
  <c r="V5027" i="1"/>
  <c r="X5027" i="1"/>
  <c r="V5889" i="1"/>
  <c r="X5889" i="1"/>
  <c r="V1869" i="1"/>
  <c r="X1869" i="1"/>
  <c r="V2328" i="1"/>
  <c r="X2328" i="1"/>
  <c r="V7161" i="1"/>
  <c r="X7161" i="1"/>
  <c r="V6712" i="1"/>
  <c r="X6712" i="1"/>
  <c r="V2650" i="1"/>
  <c r="X2650" i="1"/>
  <c r="V2070" i="1"/>
  <c r="X2070" i="1"/>
  <c r="V490" i="1"/>
  <c r="X490" i="1"/>
  <c r="V760" i="1"/>
  <c r="X760" i="1"/>
  <c r="V1174" i="1"/>
  <c r="X1174" i="1"/>
  <c r="V1981" i="1"/>
  <c r="X1981" i="1"/>
  <c r="V1234" i="1"/>
  <c r="X1234" i="1"/>
  <c r="V7014" i="1"/>
  <c r="X7014" i="1"/>
  <c r="V1567" i="1"/>
  <c r="X1567" i="1"/>
  <c r="V3875" i="1"/>
  <c r="X3875" i="1"/>
  <c r="V2287" i="1"/>
  <c r="X2287" i="1"/>
  <c r="V5260" i="1"/>
  <c r="X5260" i="1"/>
  <c r="V5534" i="1"/>
  <c r="X5534" i="1"/>
  <c r="V7766" i="1"/>
  <c r="X7766" i="1"/>
  <c r="V789" i="1"/>
  <c r="X789" i="1"/>
  <c r="V7502" i="1"/>
  <c r="X7502" i="1"/>
  <c r="V4990" i="1"/>
  <c r="X4990" i="1"/>
  <c r="V1266" i="1"/>
  <c r="X1266" i="1"/>
  <c r="V6397" i="1"/>
  <c r="X6397" i="1"/>
  <c r="V2991" i="1"/>
  <c r="X2991" i="1"/>
  <c r="V1374" i="1"/>
  <c r="X1374" i="1"/>
  <c r="V7400" i="1"/>
  <c r="X7400" i="1"/>
  <c r="V432" i="1"/>
  <c r="X432" i="1"/>
  <c r="V223" i="1"/>
  <c r="X223" i="1"/>
  <c r="V633" i="1"/>
  <c r="X633" i="1"/>
  <c r="V1635" i="1"/>
  <c r="X1635" i="1"/>
  <c r="V2948" i="1"/>
  <c r="X2948" i="1"/>
  <c r="V2200" i="1"/>
  <c r="X2200" i="1"/>
  <c r="V944" i="1"/>
  <c r="X944" i="1"/>
  <c r="V1053" i="1"/>
  <c r="X1053" i="1"/>
  <c r="V1583" i="1"/>
  <c r="X1583" i="1"/>
  <c r="V1426" i="1"/>
  <c r="X1426" i="1"/>
  <c r="V7351" i="1"/>
  <c r="X7351" i="1"/>
  <c r="V1487" i="1"/>
  <c r="X1487" i="1"/>
  <c r="V2672" i="1"/>
  <c r="X2672" i="1"/>
  <c r="V629" i="1"/>
  <c r="X629" i="1"/>
  <c r="V1582" i="1"/>
  <c r="X1582" i="1"/>
  <c r="V1838" i="1"/>
  <c r="X1838" i="1"/>
  <c r="V4166" i="1"/>
  <c r="X4166" i="1"/>
  <c r="V4868" i="1"/>
  <c r="X4868" i="1"/>
  <c r="V2827" i="1"/>
  <c r="X2827" i="1"/>
  <c r="V3889" i="1"/>
  <c r="X3889" i="1"/>
  <c r="V251" i="1"/>
  <c r="X251" i="1"/>
  <c r="V4891" i="1"/>
  <c r="X4891" i="1"/>
  <c r="V4300" i="1"/>
  <c r="X4300" i="1"/>
  <c r="V730" i="1"/>
  <c r="X730" i="1"/>
  <c r="V5077" i="1"/>
  <c r="X5077" i="1"/>
  <c r="V7011" i="1"/>
  <c r="X7011" i="1"/>
  <c r="V695" i="1"/>
  <c r="X695" i="1"/>
  <c r="V3595" i="1"/>
  <c r="X3595" i="1"/>
  <c r="V4458" i="1"/>
  <c r="X4458" i="1"/>
  <c r="V5292" i="1"/>
  <c r="X5292" i="1"/>
  <c r="V928" i="1"/>
  <c r="X928" i="1"/>
  <c r="V5917" i="1"/>
  <c r="X5917" i="1"/>
  <c r="V4373" i="1"/>
  <c r="X4373" i="1"/>
  <c r="V5846" i="1"/>
  <c r="X5846" i="1"/>
  <c r="V4853" i="1"/>
  <c r="X4853" i="1"/>
  <c r="V4581" i="1"/>
  <c r="X4581" i="1"/>
  <c r="V6306" i="1"/>
  <c r="X6306" i="1"/>
  <c r="V1195" i="1"/>
  <c r="X1195" i="1"/>
  <c r="V914" i="1"/>
  <c r="X914" i="1"/>
  <c r="V6343" i="1"/>
  <c r="X6343" i="1"/>
  <c r="V1333" i="1"/>
  <c r="X1333" i="1"/>
  <c r="V2179" i="1"/>
  <c r="X2179" i="1"/>
  <c r="V1836" i="1"/>
  <c r="X1836" i="1"/>
  <c r="V1633" i="1"/>
  <c r="X1633" i="1"/>
  <c r="V2509" i="1"/>
  <c r="X2509" i="1"/>
  <c r="V2031" i="1"/>
  <c r="X2031" i="1"/>
  <c r="V3382" i="1"/>
  <c r="X3382" i="1"/>
  <c r="V1643" i="1"/>
  <c r="X1643" i="1"/>
  <c r="V7748" i="1"/>
  <c r="X7748" i="1"/>
  <c r="V4753" i="1"/>
  <c r="X4753" i="1"/>
  <c r="V3786" i="1"/>
  <c r="X3786" i="1"/>
  <c r="V3717" i="1"/>
  <c r="X3717" i="1"/>
  <c r="V3576" i="1"/>
  <c r="X3576" i="1"/>
  <c r="V5083" i="1"/>
  <c r="X5083" i="1"/>
  <c r="V1192" i="1"/>
  <c r="X1192" i="1"/>
  <c r="V1973" i="1"/>
  <c r="X1973" i="1"/>
  <c r="V7944" i="1"/>
  <c r="X7944" i="1"/>
  <c r="V2181" i="1"/>
  <c r="X2181" i="1"/>
  <c r="V5439" i="1"/>
  <c r="X5439" i="1"/>
  <c r="V7589" i="1"/>
  <c r="X7589" i="1"/>
  <c r="V6118" i="1"/>
  <c r="X6118" i="1"/>
  <c r="V2983" i="1"/>
  <c r="X2983" i="1"/>
  <c r="V4230" i="1"/>
  <c r="X4230" i="1"/>
  <c r="V7184" i="1"/>
  <c r="X7184" i="1"/>
  <c r="V5171" i="1"/>
  <c r="X5171" i="1"/>
  <c r="V4298" i="1"/>
  <c r="X4298" i="1"/>
  <c r="V1251" i="1"/>
  <c r="X1251" i="1"/>
  <c r="V2172" i="1"/>
  <c r="X2172" i="1"/>
  <c r="V2354" i="1"/>
  <c r="X2354" i="1"/>
  <c r="V3804" i="1"/>
  <c r="X3804" i="1"/>
  <c r="V7287" i="1"/>
  <c r="X7287" i="1"/>
  <c r="V496" i="1"/>
  <c r="X496" i="1"/>
  <c r="V1200" i="1"/>
  <c r="X1200" i="1"/>
  <c r="V4150" i="1"/>
  <c r="X4150" i="1"/>
  <c r="V6740" i="1"/>
  <c r="X6740" i="1"/>
  <c r="V2036" i="1"/>
  <c r="X2036" i="1"/>
  <c r="V7471" i="1"/>
  <c r="X7471" i="1"/>
  <c r="V4281" i="1"/>
  <c r="X4281" i="1"/>
  <c r="V6683" i="1"/>
  <c r="X6683" i="1"/>
  <c r="V6810" i="1"/>
  <c r="X6810" i="1"/>
  <c r="V6166" i="1"/>
  <c r="X6166" i="1"/>
  <c r="V595" i="1"/>
  <c r="X595" i="1"/>
  <c r="V3851" i="1"/>
  <c r="X3851" i="1"/>
  <c r="V616" i="1"/>
  <c r="X616" i="1"/>
  <c r="V4489" i="1"/>
  <c r="X4489" i="1"/>
  <c r="V1781" i="1"/>
  <c r="X1781" i="1"/>
  <c r="V5458" i="1"/>
  <c r="X5458" i="1"/>
  <c r="V2732" i="1"/>
  <c r="X2732" i="1"/>
  <c r="V7087" i="1"/>
  <c r="X7087" i="1"/>
  <c r="V2871" i="1"/>
  <c r="X2871" i="1"/>
  <c r="V1706" i="1"/>
  <c r="X1706" i="1"/>
  <c r="V5164" i="1"/>
  <c r="X5164" i="1"/>
  <c r="V4278" i="1"/>
  <c r="X4278" i="1"/>
  <c r="V6790" i="1"/>
  <c r="X6790" i="1"/>
  <c r="V4069" i="1"/>
  <c r="X4069" i="1"/>
  <c r="V467" i="1"/>
  <c r="X467" i="1"/>
  <c r="V7090" i="1"/>
  <c r="X7090" i="1"/>
  <c r="V752" i="1"/>
  <c r="X752" i="1"/>
  <c r="V6601" i="1"/>
  <c r="X6601" i="1"/>
  <c r="V1602" i="1"/>
  <c r="X1602" i="1"/>
  <c r="V5172" i="1"/>
  <c r="X5172" i="1"/>
  <c r="V590" i="1"/>
  <c r="X590" i="1"/>
  <c r="V7655" i="1"/>
  <c r="X7655" i="1"/>
  <c r="V4919" i="1"/>
  <c r="X4919" i="1"/>
  <c r="V3184" i="1"/>
  <c r="X3184" i="1"/>
  <c r="V3437" i="1"/>
  <c r="X3437" i="1"/>
  <c r="V1352" i="1"/>
  <c r="X1352" i="1"/>
  <c r="V3778" i="1"/>
  <c r="X3778" i="1"/>
  <c r="V796" i="1"/>
  <c r="X796" i="1"/>
  <c r="V5165" i="1"/>
  <c r="X5165" i="1"/>
  <c r="V6181" i="1"/>
  <c r="X6181" i="1"/>
  <c r="V7306" i="1"/>
  <c r="X7306" i="1"/>
  <c r="V2393" i="1"/>
  <c r="X2393" i="1"/>
  <c r="V6384" i="1"/>
  <c r="X6384" i="1"/>
  <c r="V4673" i="1"/>
  <c r="X4673" i="1"/>
  <c r="V6889" i="1"/>
  <c r="X6889" i="1"/>
  <c r="V1641" i="1"/>
  <c r="X1641" i="1"/>
  <c r="V4933" i="1"/>
  <c r="X4933" i="1"/>
  <c r="V1738" i="1"/>
  <c r="X1738" i="1"/>
  <c r="V3776" i="1"/>
  <c r="X3776" i="1"/>
  <c r="V5490" i="1"/>
  <c r="X5490" i="1"/>
  <c r="V7450" i="1"/>
  <c r="X7450" i="1"/>
  <c r="V131" i="1"/>
  <c r="X131" i="1"/>
  <c r="V5842" i="1"/>
  <c r="X5842" i="1"/>
  <c r="V4139" i="1"/>
  <c r="X4139" i="1"/>
  <c r="V3763" i="1"/>
  <c r="X3763" i="1"/>
  <c r="V7233" i="1"/>
  <c r="X7233" i="1"/>
  <c r="V4492" i="1"/>
  <c r="X4492" i="1"/>
  <c r="V6482" i="1"/>
  <c r="X6482" i="1"/>
  <c r="V6192" i="1"/>
  <c r="X6192" i="1"/>
  <c r="V4945" i="1"/>
  <c r="X4945" i="1"/>
  <c r="V3004" i="1"/>
  <c r="X3004" i="1"/>
  <c r="V7584" i="1"/>
  <c r="X7584" i="1"/>
  <c r="V5541" i="1"/>
  <c r="X5541" i="1"/>
  <c r="V5757" i="1"/>
  <c r="X5757" i="1"/>
  <c r="V4746" i="1"/>
  <c r="X4746" i="1"/>
  <c r="V5532" i="1"/>
  <c r="X5532" i="1"/>
  <c r="V7660" i="1"/>
  <c r="X7660" i="1"/>
  <c r="V6406" i="1"/>
  <c r="X6406" i="1"/>
  <c r="V5821" i="1"/>
  <c r="X5821" i="1"/>
  <c r="V7181" i="1"/>
  <c r="X7181" i="1"/>
  <c r="V7692" i="1"/>
  <c r="X7692" i="1"/>
  <c r="V1604" i="1"/>
  <c r="X1604" i="1"/>
  <c r="V4206" i="1"/>
  <c r="X4206" i="1"/>
  <c r="V4692" i="1"/>
  <c r="X4692" i="1"/>
  <c r="V7566" i="1"/>
  <c r="X7566" i="1"/>
  <c r="V5868" i="1"/>
  <c r="X5868" i="1"/>
  <c r="V4624" i="1"/>
  <c r="X4624" i="1"/>
  <c r="V7847" i="1"/>
  <c r="X7847" i="1"/>
  <c r="V1826" i="1"/>
  <c r="X1826" i="1"/>
  <c r="V7495" i="1"/>
  <c r="X7495" i="1"/>
  <c r="V450" i="1"/>
  <c r="X450" i="1"/>
  <c r="V1959" i="1"/>
  <c r="X1959" i="1"/>
  <c r="V3775" i="1"/>
  <c r="X3775" i="1"/>
  <c r="V5344" i="1"/>
  <c r="X5344" i="1"/>
  <c r="V697" i="1"/>
  <c r="X697" i="1"/>
  <c r="V5861" i="1"/>
  <c r="X5861" i="1"/>
  <c r="V5712" i="1"/>
  <c r="X5712" i="1"/>
  <c r="V1811" i="1"/>
  <c r="X1811" i="1"/>
  <c r="V2366" i="1"/>
  <c r="X2366" i="1"/>
  <c r="V1601" i="1"/>
  <c r="X1601" i="1"/>
  <c r="V706" i="1"/>
  <c r="X706" i="1"/>
  <c r="V3207" i="1"/>
  <c r="X3207" i="1"/>
  <c r="V6016" i="1"/>
  <c r="X6016" i="1"/>
  <c r="V5424" i="1"/>
  <c r="X5424" i="1"/>
  <c r="V5469" i="1"/>
  <c r="X5469" i="1"/>
  <c r="V7129" i="1"/>
  <c r="X7129" i="1"/>
  <c r="V2900" i="1"/>
  <c r="X2900" i="1"/>
  <c r="V454" i="1"/>
  <c r="X454" i="1"/>
  <c r="V6364" i="1"/>
  <c r="X6364" i="1"/>
  <c r="V6714" i="1"/>
  <c r="X6714" i="1"/>
  <c r="V6283" i="1"/>
  <c r="X6283" i="1"/>
  <c r="V4499" i="1"/>
  <c r="X4499" i="1"/>
  <c r="V1799" i="1"/>
  <c r="X1799" i="1"/>
  <c r="V6820" i="1"/>
  <c r="X6820" i="1"/>
  <c r="V4526" i="1"/>
  <c r="X4526" i="1"/>
  <c r="V4377" i="1"/>
  <c r="X4377" i="1"/>
  <c r="V1878" i="1"/>
  <c r="X1878" i="1"/>
  <c r="V5944" i="1"/>
  <c r="X5944" i="1"/>
  <c r="V7865" i="1"/>
  <c r="X7865" i="1"/>
  <c r="V1493" i="1"/>
  <c r="X1493" i="1"/>
  <c r="V7180" i="1"/>
  <c r="X7180" i="1"/>
  <c r="V986" i="1"/>
  <c r="X986" i="1"/>
  <c r="V5263" i="1"/>
  <c r="X5263" i="1"/>
  <c r="V6074" i="1"/>
  <c r="X6074" i="1"/>
  <c r="V5257" i="1"/>
  <c r="X5257" i="1"/>
  <c r="V3061" i="1"/>
  <c r="X3061" i="1"/>
  <c r="V5508" i="1"/>
  <c r="X5508" i="1"/>
  <c r="V3575" i="1"/>
  <c r="X3575" i="1"/>
  <c r="V4325" i="1"/>
  <c r="X4325" i="1"/>
  <c r="V1879" i="1"/>
  <c r="X1879" i="1"/>
  <c r="V2927" i="1"/>
  <c r="X2927" i="1"/>
  <c r="V5807" i="1"/>
  <c r="X5807" i="1"/>
  <c r="V3928" i="1"/>
  <c r="X3928" i="1"/>
  <c r="V5931" i="1"/>
  <c r="X5931" i="1"/>
  <c r="V2303" i="1"/>
  <c r="X2303" i="1"/>
  <c r="V1082" i="1"/>
  <c r="X1082" i="1"/>
  <c r="V317" i="1"/>
  <c r="X317" i="1"/>
  <c r="V2251" i="1"/>
  <c r="X2251" i="1"/>
  <c r="V473" i="1"/>
  <c r="X473" i="1"/>
  <c r="V5728" i="1"/>
  <c r="X5728" i="1"/>
  <c r="V964" i="1"/>
  <c r="X964" i="1"/>
  <c r="V2769" i="1"/>
  <c r="X2769" i="1"/>
  <c r="V6437" i="1"/>
  <c r="X6437" i="1"/>
  <c r="V739" i="1"/>
  <c r="X739" i="1"/>
  <c r="V2403" i="1"/>
  <c r="X2403" i="1"/>
  <c r="V2276" i="1"/>
  <c r="X2276" i="1"/>
  <c r="V6137" i="1"/>
  <c r="X6137" i="1"/>
  <c r="V5099" i="1"/>
  <c r="X5099" i="1"/>
  <c r="V6052" i="1"/>
  <c r="X6052" i="1"/>
  <c r="V4243" i="1"/>
  <c r="X4243" i="1"/>
  <c r="V1905" i="1"/>
  <c r="X1905" i="1"/>
  <c r="V7614" i="1"/>
  <c r="X7614" i="1"/>
  <c r="V1679" i="1"/>
  <c r="X1679" i="1"/>
  <c r="V3652" i="1"/>
  <c r="X3652" i="1"/>
  <c r="V2034" i="1"/>
  <c r="X2034" i="1"/>
  <c r="V5581" i="1"/>
  <c r="X5581" i="1"/>
  <c r="V4513" i="1"/>
  <c r="X4513" i="1"/>
  <c r="V5239" i="1"/>
  <c r="X5239" i="1"/>
  <c r="V7741" i="1"/>
  <c r="X7741" i="1"/>
  <c r="V1002" i="1"/>
  <c r="X1002" i="1"/>
  <c r="V3142" i="1"/>
  <c r="X3142" i="1"/>
  <c r="V4044" i="1"/>
  <c r="X4044" i="1"/>
  <c r="V3407" i="1"/>
  <c r="X3407" i="1"/>
  <c r="V7797" i="1"/>
  <c r="X7797" i="1"/>
  <c r="V6691" i="1"/>
  <c r="X6691" i="1"/>
  <c r="V3114" i="1"/>
  <c r="X3114" i="1"/>
  <c r="V6841" i="1"/>
  <c r="X6841" i="1"/>
  <c r="V2173" i="1"/>
  <c r="X2173" i="1"/>
  <c r="V6951" i="1"/>
  <c r="X6951" i="1"/>
  <c r="V235" i="1"/>
  <c r="X235" i="1"/>
  <c r="V1946" i="1"/>
  <c r="X1946" i="1"/>
  <c r="V436" i="1"/>
  <c r="X436" i="1"/>
  <c r="V1609" i="1"/>
  <c r="X1609" i="1"/>
  <c r="V1886" i="1"/>
  <c r="X1886" i="1"/>
  <c r="V2398" i="1"/>
  <c r="X2398" i="1"/>
  <c r="V10" i="1"/>
  <c r="X10" i="1"/>
  <c r="V2866" i="1"/>
  <c r="X2866" i="1"/>
  <c r="V3726" i="1"/>
  <c r="X3726" i="1"/>
  <c r="V5729" i="1"/>
  <c r="X5729" i="1"/>
  <c r="V2050" i="1"/>
  <c r="X2050" i="1"/>
  <c r="V2736" i="1"/>
  <c r="X2736" i="1"/>
  <c r="V2402" i="1"/>
  <c r="X2402" i="1"/>
  <c r="V3397" i="1"/>
  <c r="X3397" i="1"/>
  <c r="V4340" i="1"/>
  <c r="X4340" i="1"/>
  <c r="V1449" i="1"/>
  <c r="X1449" i="1"/>
  <c r="V5331" i="1"/>
  <c r="X5331" i="1"/>
  <c r="V2103" i="1"/>
  <c r="X2103" i="1"/>
  <c r="V1574" i="1"/>
  <c r="X1574" i="1"/>
  <c r="V632" i="1"/>
  <c r="X632" i="1"/>
  <c r="V5093" i="1"/>
  <c r="X5093" i="1"/>
  <c r="V7777" i="1"/>
  <c r="X7777" i="1"/>
  <c r="V5142" i="1"/>
  <c r="X5142" i="1"/>
  <c r="V2940" i="1"/>
  <c r="X2940" i="1"/>
  <c r="V6685" i="1"/>
  <c r="X6685" i="1"/>
  <c r="V6200" i="1"/>
  <c r="X6200" i="1"/>
  <c r="V1951" i="1"/>
  <c r="X1951" i="1"/>
  <c r="V6661" i="1"/>
  <c r="X6661" i="1"/>
  <c r="V2073" i="1"/>
  <c r="X2073" i="1"/>
  <c r="V921" i="1"/>
  <c r="X921" i="1"/>
  <c r="V4441" i="1"/>
  <c r="X4441" i="1"/>
  <c r="V6065" i="1"/>
  <c r="X6065" i="1"/>
  <c r="V814" i="1"/>
  <c r="X814" i="1"/>
  <c r="V930" i="1"/>
  <c r="X930" i="1"/>
  <c r="V174" i="1"/>
  <c r="X174" i="1"/>
  <c r="V1070" i="1"/>
  <c r="X1070" i="1"/>
  <c r="V5139" i="1"/>
  <c r="X5139" i="1"/>
  <c r="V6110" i="1"/>
  <c r="X6110" i="1"/>
  <c r="V7481" i="1"/>
  <c r="X7481" i="1"/>
  <c r="V6818" i="1"/>
  <c r="X6818" i="1"/>
  <c r="V4939" i="1"/>
  <c r="X4939" i="1"/>
  <c r="V1480" i="1"/>
  <c r="X1480" i="1"/>
  <c r="V5583" i="1"/>
  <c r="X5583" i="1"/>
  <c r="V2759" i="1"/>
  <c r="X2759" i="1"/>
  <c r="V3306" i="1"/>
  <c r="X3306" i="1"/>
  <c r="V7887" i="1"/>
  <c r="X7887" i="1"/>
  <c r="V2801" i="1"/>
  <c r="X2801" i="1"/>
  <c r="V3614" i="1"/>
  <c r="X3614" i="1"/>
  <c r="V278" i="1"/>
  <c r="X278" i="1"/>
  <c r="V428" i="1"/>
  <c r="X428" i="1"/>
  <c r="V4899" i="1"/>
  <c r="X4899" i="1"/>
  <c r="V6302" i="1"/>
  <c r="X6302" i="1"/>
  <c r="V7505" i="1"/>
  <c r="X7505" i="1"/>
  <c r="V7835" i="1"/>
  <c r="X7835" i="1"/>
  <c r="V6574" i="1"/>
  <c r="X6574" i="1"/>
  <c r="V4790" i="1"/>
  <c r="X4790" i="1"/>
  <c r="V322" i="1"/>
  <c r="X322" i="1"/>
  <c r="V1247" i="1"/>
  <c r="X1247" i="1"/>
  <c r="V2888" i="1"/>
  <c r="X2888" i="1"/>
  <c r="V4664" i="1"/>
  <c r="X4664" i="1"/>
  <c r="V829" i="1"/>
  <c r="X829" i="1"/>
  <c r="V6808" i="1"/>
  <c r="X6808" i="1"/>
  <c r="V5241" i="1"/>
  <c r="X5241" i="1"/>
  <c r="V4345" i="1"/>
  <c r="X4345" i="1"/>
  <c r="V2633" i="1"/>
  <c r="X2633" i="1"/>
  <c r="V3681" i="1"/>
  <c r="X3681" i="1"/>
  <c r="V7506" i="1"/>
  <c r="X7506" i="1"/>
  <c r="V3921" i="1"/>
  <c r="X3921" i="1"/>
  <c r="V5346" i="1"/>
  <c r="X5346" i="1"/>
  <c r="V5930" i="1"/>
  <c r="X5930" i="1"/>
  <c r="V7725" i="1"/>
  <c r="X7725" i="1"/>
  <c r="V1775" i="1"/>
  <c r="X1775" i="1"/>
  <c r="V1317" i="1"/>
  <c r="X1317" i="1"/>
  <c r="V6117" i="1"/>
  <c r="X6117" i="1"/>
  <c r="V614" i="1"/>
  <c r="X614" i="1"/>
  <c r="V4809" i="1"/>
  <c r="X4809" i="1"/>
  <c r="V7885" i="1"/>
  <c r="X7885" i="1"/>
  <c r="V1554" i="1"/>
  <c r="X1554" i="1"/>
  <c r="V4142" i="1"/>
  <c r="X4142" i="1"/>
  <c r="V1638" i="1"/>
  <c r="X1638" i="1"/>
  <c r="V6807" i="1"/>
  <c r="X6807" i="1"/>
  <c r="V2300" i="1"/>
  <c r="X2300" i="1"/>
  <c r="V727" i="1"/>
  <c r="X727" i="1"/>
  <c r="V733" i="1"/>
  <c r="X733" i="1"/>
  <c r="V765" i="1"/>
  <c r="X765" i="1"/>
  <c r="V2851" i="1"/>
  <c r="X2851" i="1"/>
  <c r="V2049" i="1"/>
  <c r="X2049" i="1"/>
  <c r="V1983" i="1"/>
  <c r="X1983" i="1"/>
  <c r="V6516" i="1"/>
  <c r="X6516" i="1"/>
  <c r="V3093" i="1"/>
  <c r="X3093" i="1"/>
  <c r="V2604" i="1"/>
  <c r="X2604" i="1"/>
  <c r="V7089" i="1"/>
  <c r="X7089" i="1"/>
  <c r="V2868" i="1"/>
  <c r="X2868" i="1"/>
  <c r="V4204" i="1"/>
  <c r="X4204" i="1"/>
  <c r="V4981" i="1"/>
  <c r="X4981" i="1"/>
  <c r="V7906" i="1"/>
  <c r="X7906" i="1"/>
  <c r="V6193" i="1"/>
  <c r="X6193" i="1"/>
  <c r="V6508" i="1"/>
  <c r="X6508" i="1"/>
  <c r="V1476" i="1"/>
  <c r="X1476" i="1"/>
  <c r="V1103" i="1"/>
  <c r="X1103" i="1"/>
  <c r="V7116" i="1"/>
  <c r="X7116" i="1"/>
  <c r="V6171" i="1"/>
  <c r="X6171" i="1"/>
  <c r="V2760" i="1"/>
  <c r="X2760" i="1"/>
  <c r="V4532" i="1"/>
  <c r="X4532" i="1"/>
  <c r="V377" i="1"/>
  <c r="X377" i="1"/>
  <c r="V1378" i="1"/>
  <c r="X1378" i="1"/>
  <c r="V1786" i="1"/>
  <c r="X1786" i="1"/>
  <c r="V5446" i="1"/>
  <c r="X5446" i="1"/>
  <c r="V5556" i="1"/>
  <c r="X5556" i="1"/>
  <c r="V6047" i="1"/>
  <c r="X6047" i="1"/>
  <c r="V1899" i="1"/>
  <c r="X1899" i="1"/>
  <c r="V1089" i="1"/>
  <c r="X1089" i="1"/>
  <c r="V3015" i="1"/>
  <c r="X3015" i="1"/>
  <c r="V6425" i="1"/>
  <c r="X6425" i="1"/>
  <c r="V7036" i="1"/>
  <c r="X7036" i="1"/>
  <c r="V6595" i="1"/>
  <c r="X6595" i="1"/>
  <c r="V3180" i="1"/>
  <c r="X3180" i="1"/>
  <c r="V2408" i="1"/>
  <c r="X2408" i="1"/>
  <c r="V4451" i="1"/>
  <c r="X4451" i="1"/>
  <c r="V2937" i="1"/>
  <c r="X2937" i="1"/>
  <c r="V7173" i="1"/>
  <c r="X7173" i="1"/>
  <c r="V5777" i="1"/>
  <c r="X5777" i="1"/>
  <c r="V3152" i="1"/>
  <c r="X3152" i="1"/>
  <c r="V1498" i="1"/>
  <c r="X1498" i="1"/>
  <c r="V5491" i="1"/>
  <c r="X5491" i="1"/>
  <c r="V124" i="1"/>
  <c r="X124" i="1"/>
  <c r="V7384" i="1"/>
  <c r="X7384" i="1"/>
  <c r="V596" i="1"/>
  <c r="X596" i="1"/>
  <c r="V5103" i="1"/>
  <c r="X5103" i="1"/>
  <c r="V7462" i="1"/>
  <c r="X7462" i="1"/>
  <c r="V531" i="1"/>
  <c r="X531" i="1"/>
  <c r="V1185" i="1"/>
  <c r="X1185" i="1"/>
  <c r="V3610" i="1"/>
  <c r="X3610" i="1"/>
  <c r="V2277" i="1"/>
  <c r="X2277" i="1"/>
  <c r="V1720" i="1"/>
  <c r="X1720" i="1"/>
  <c r="V6075" i="1"/>
  <c r="X6075" i="1"/>
  <c r="V7489" i="1"/>
  <c r="X7489" i="1"/>
  <c r="V1085" i="1"/>
  <c r="X1085" i="1"/>
  <c r="V6162" i="1"/>
  <c r="X6162" i="1"/>
  <c r="V575" i="1"/>
  <c r="X575" i="1"/>
  <c r="V6709" i="1"/>
  <c r="X6709" i="1"/>
  <c r="V3510" i="1"/>
  <c r="X3510" i="1"/>
  <c r="V2699" i="1"/>
  <c r="X2699" i="1"/>
  <c r="V763" i="1"/>
  <c r="X763" i="1"/>
  <c r="V7650" i="1"/>
  <c r="X7650" i="1"/>
  <c r="V2104" i="1"/>
  <c r="X2104" i="1"/>
  <c r="V1618" i="1"/>
  <c r="X1618" i="1"/>
  <c r="V1091" i="1"/>
  <c r="X1091" i="1"/>
  <c r="V4292" i="1"/>
  <c r="X4292" i="1"/>
  <c r="V1695" i="1"/>
  <c r="X1695" i="1"/>
  <c r="V1355" i="1"/>
  <c r="X1355" i="1"/>
  <c r="V3242" i="1"/>
  <c r="X3242" i="1"/>
  <c r="V4279" i="1"/>
  <c r="X4279" i="1"/>
  <c r="V5936" i="1"/>
  <c r="X5936" i="1"/>
  <c r="V6880" i="1"/>
  <c r="X6880" i="1"/>
  <c r="V1149" i="1"/>
  <c r="X1149" i="1"/>
  <c r="V7900" i="1"/>
  <c r="X7900" i="1"/>
  <c r="V6208" i="1"/>
  <c r="X6208" i="1"/>
  <c r="V4217" i="1"/>
  <c r="X4217" i="1"/>
  <c r="V6960" i="1"/>
  <c r="X6960" i="1"/>
  <c r="V3830" i="1"/>
  <c r="X3830" i="1"/>
  <c r="V5701" i="1"/>
  <c r="X5701" i="1"/>
  <c r="V5427" i="1"/>
  <c r="X5427" i="1"/>
  <c r="V711" i="1"/>
  <c r="X711" i="1"/>
  <c r="V4262" i="1"/>
  <c r="X4262" i="1"/>
  <c r="V3886" i="1"/>
  <c r="X3886" i="1"/>
  <c r="V7572" i="1"/>
  <c r="X7572" i="1"/>
  <c r="V378" i="1"/>
  <c r="X378" i="1"/>
  <c r="V6177" i="1"/>
  <c r="X6177" i="1"/>
  <c r="V557" i="1"/>
  <c r="X557" i="1"/>
  <c r="V6747" i="1"/>
  <c r="X6747" i="1"/>
  <c r="V5495" i="1"/>
  <c r="X5495" i="1"/>
  <c r="V2686" i="1"/>
  <c r="X2686" i="1"/>
  <c r="V6832" i="1"/>
  <c r="X6832" i="1"/>
  <c r="V7443" i="1"/>
  <c r="X7443" i="1"/>
  <c r="V7048" i="1"/>
  <c r="X7048" i="1"/>
  <c r="V7869" i="1"/>
  <c r="X7869" i="1"/>
  <c r="V4266" i="1"/>
  <c r="X4266" i="1"/>
  <c r="V6153" i="1"/>
  <c r="X6153" i="1"/>
  <c r="V1923" i="1"/>
  <c r="X1923" i="1"/>
  <c r="V2556" i="1"/>
  <c r="X2556" i="1"/>
  <c r="V5601" i="1"/>
  <c r="X5601" i="1"/>
  <c r="V958" i="1"/>
  <c r="X958" i="1"/>
  <c r="V3937" i="1"/>
  <c r="X3937" i="1"/>
  <c r="V603" i="1"/>
  <c r="X603" i="1"/>
  <c r="V4282" i="1"/>
  <c r="X4282" i="1"/>
  <c r="V5297" i="1"/>
  <c r="X5297" i="1"/>
  <c r="V2231" i="1"/>
  <c r="X2231" i="1"/>
  <c r="V3638" i="1"/>
  <c r="X3638" i="1"/>
  <c r="V5901" i="1"/>
  <c r="X5901" i="1"/>
  <c r="V5299" i="1"/>
  <c r="X5299" i="1"/>
  <c r="V1730" i="1"/>
  <c r="X1730" i="1"/>
  <c r="V3075" i="1"/>
  <c r="X3075" i="1"/>
  <c r="V5732" i="1"/>
  <c r="X5732" i="1"/>
  <c r="V714" i="1"/>
  <c r="X714" i="1"/>
  <c r="V1630" i="1"/>
  <c r="X1630" i="1"/>
  <c r="V5234" i="1"/>
  <c r="X5234" i="1"/>
  <c r="V4590" i="1"/>
  <c r="X4590" i="1"/>
  <c r="V5669" i="1"/>
  <c r="X5669" i="1"/>
  <c r="V5349" i="1"/>
  <c r="X5349" i="1"/>
  <c r="V7527" i="1"/>
  <c r="X7527" i="1"/>
  <c r="V6103" i="1"/>
  <c r="X6103" i="1"/>
  <c r="V2074" i="1"/>
  <c r="X2074" i="1"/>
  <c r="V2333" i="1"/>
  <c r="X2333" i="1"/>
  <c r="V1007" i="1"/>
  <c r="X1007" i="1"/>
  <c r="V3333" i="1"/>
  <c r="X3333" i="1"/>
  <c r="V1669" i="1"/>
  <c r="X1669" i="1"/>
  <c r="V6349" i="1"/>
  <c r="X6349" i="1"/>
  <c r="V6969" i="1"/>
  <c r="X6969" i="1"/>
  <c r="V2571" i="1"/>
  <c r="X2571" i="1"/>
  <c r="V3493" i="1"/>
  <c r="X3493" i="1"/>
  <c r="V7098" i="1"/>
  <c r="X7098" i="1"/>
  <c r="V7167" i="1"/>
  <c r="X7167" i="1"/>
  <c r="V474" i="1"/>
  <c r="X474" i="1"/>
  <c r="V2001" i="1"/>
  <c r="X2001" i="1"/>
  <c r="V2543" i="1"/>
  <c r="X2543" i="1"/>
  <c r="V1018" i="1"/>
  <c r="X1018" i="1"/>
  <c r="V1632" i="1"/>
  <c r="X1632" i="1"/>
  <c r="V5706" i="1"/>
  <c r="X5706" i="1"/>
  <c r="V4913" i="1"/>
  <c r="X4913" i="1"/>
  <c r="V6955" i="1"/>
  <c r="X6955" i="1"/>
  <c r="V1165" i="1"/>
  <c r="X1165" i="1"/>
  <c r="V5246" i="1"/>
  <c r="X5246" i="1"/>
  <c r="V7386" i="1"/>
  <c r="X7386" i="1"/>
  <c r="V2738" i="1"/>
  <c r="X2738" i="1"/>
  <c r="V7585" i="1"/>
  <c r="X7585" i="1"/>
  <c r="V4316" i="1"/>
  <c r="X4316" i="1"/>
  <c r="V868" i="1"/>
  <c r="X868" i="1"/>
  <c r="V4129" i="1"/>
  <c r="X4129" i="1"/>
  <c r="V7392" i="1"/>
  <c r="X7392" i="1"/>
  <c r="V1920" i="1"/>
  <c r="X1920" i="1"/>
  <c r="V331" i="1"/>
  <c r="X331" i="1"/>
  <c r="V3381" i="1"/>
  <c r="X3381" i="1"/>
  <c r="V3760" i="1"/>
  <c r="X3760" i="1"/>
  <c r="V1852" i="1"/>
  <c r="X1852" i="1"/>
  <c r="V4950" i="1"/>
  <c r="X4950" i="1"/>
  <c r="V5799" i="1"/>
  <c r="X5799" i="1"/>
  <c r="V5188" i="1"/>
  <c r="X5188" i="1"/>
  <c r="V4415" i="1"/>
  <c r="X4415" i="1"/>
  <c r="V2681" i="1"/>
  <c r="X2681" i="1"/>
  <c r="V6289" i="1"/>
  <c r="X6289" i="1"/>
  <c r="V1507" i="1"/>
  <c r="X1507" i="1"/>
  <c r="V815" i="1"/>
  <c r="X815" i="1"/>
  <c r="V4241" i="1"/>
  <c r="X4241" i="1"/>
  <c r="V4678" i="1"/>
  <c r="X4678" i="1"/>
  <c r="V486" i="1"/>
  <c r="X486" i="1"/>
  <c r="V2942" i="1"/>
  <c r="X2942" i="1"/>
  <c r="V347" i="1"/>
  <c r="X347" i="1"/>
  <c r="V5325" i="1"/>
  <c r="X5325" i="1"/>
  <c r="V4462" i="1"/>
  <c r="X4462" i="1"/>
  <c r="V7819" i="1"/>
  <c r="X7819" i="1"/>
  <c r="V1363" i="1"/>
  <c r="X1363" i="1"/>
  <c r="V723" i="1"/>
  <c r="X723" i="1"/>
  <c r="V6750" i="1"/>
  <c r="X6750" i="1"/>
  <c r="V3759" i="1"/>
  <c r="X3759" i="1"/>
  <c r="V2631" i="1"/>
  <c r="X2631" i="1"/>
  <c r="V4835" i="1"/>
  <c r="X4835" i="1"/>
  <c r="V4574" i="1"/>
  <c r="X4574" i="1"/>
  <c r="V4668" i="1"/>
  <c r="X4668" i="1"/>
  <c r="V811" i="1"/>
  <c r="X811" i="1"/>
  <c r="V999" i="1"/>
  <c r="X999" i="1"/>
  <c r="V1739" i="1"/>
  <c r="X1739" i="1"/>
  <c r="V1462" i="1"/>
  <c r="X1462" i="1"/>
  <c r="V2348" i="1"/>
  <c r="X2348" i="1"/>
  <c r="V5859" i="1"/>
  <c r="X5859" i="1"/>
  <c r="V2525" i="1"/>
  <c r="X2525" i="1"/>
  <c r="V6196" i="1"/>
  <c r="X6196" i="1"/>
  <c r="V806" i="1"/>
  <c r="X806" i="1"/>
  <c r="V1453" i="1"/>
  <c r="X1453" i="1"/>
  <c r="V1682" i="1"/>
  <c r="X1682" i="1"/>
  <c r="V3885" i="1"/>
  <c r="X3885" i="1"/>
  <c r="V5910" i="1"/>
  <c r="X5910" i="1"/>
  <c r="V2342" i="1"/>
  <c r="X2342" i="1"/>
  <c r="V843" i="1"/>
  <c r="X843" i="1"/>
  <c r="V5087" i="1"/>
  <c r="X5087" i="1"/>
  <c r="V1540" i="1"/>
  <c r="X1540" i="1"/>
  <c r="V5079" i="1"/>
  <c r="X5079" i="1"/>
  <c r="V630" i="1"/>
  <c r="X630" i="1"/>
  <c r="V1559" i="1"/>
  <c r="X1559" i="1"/>
  <c r="V1908" i="1"/>
  <c r="X1908" i="1"/>
  <c r="V3177" i="1"/>
  <c r="X3177" i="1"/>
  <c r="V7616" i="1"/>
  <c r="X7616" i="1"/>
  <c r="V3215" i="1"/>
  <c r="X3215" i="1"/>
  <c r="V6231" i="1"/>
  <c r="X6231" i="1"/>
  <c r="V6523" i="1"/>
  <c r="X6523" i="1"/>
  <c r="V2658" i="1"/>
  <c r="X2658" i="1"/>
  <c r="V7641" i="1"/>
  <c r="X7641" i="1"/>
  <c r="V2793" i="1"/>
  <c r="X2793" i="1"/>
  <c r="V7812" i="1"/>
  <c r="X7812" i="1"/>
  <c r="V2320" i="1"/>
  <c r="X2320" i="1"/>
  <c r="V2410" i="1"/>
  <c r="X2410" i="1"/>
  <c r="V6926" i="1"/>
  <c r="X6926" i="1"/>
  <c r="V4883" i="1"/>
  <c r="X4883" i="1"/>
  <c r="V6809" i="1"/>
  <c r="X6809" i="1"/>
  <c r="V3343" i="1"/>
  <c r="X3343" i="1"/>
  <c r="V2171" i="1"/>
  <c r="X2171" i="1"/>
  <c r="V5526" i="1"/>
  <c r="X5526" i="1"/>
  <c r="V6460" i="1"/>
  <c r="X6460" i="1"/>
  <c r="V7785" i="1"/>
  <c r="X7785" i="1"/>
  <c r="V5224" i="1"/>
  <c r="X5224" i="1"/>
  <c r="V6586" i="1"/>
  <c r="X6586" i="1"/>
  <c r="V2352" i="1"/>
  <c r="X2352" i="1"/>
  <c r="V1813" i="1"/>
  <c r="X1813" i="1"/>
  <c r="V3960" i="1"/>
  <c r="X3960" i="1"/>
  <c r="V3256" i="1"/>
  <c r="X3256" i="1"/>
  <c r="V7147" i="1"/>
  <c r="X7147" i="1"/>
  <c r="V1987" i="1"/>
  <c r="X1987" i="1"/>
  <c r="V6760" i="1"/>
  <c r="X6760" i="1"/>
  <c r="V7440" i="1"/>
  <c r="X7440" i="1"/>
  <c r="V5764" i="1"/>
  <c r="X5764" i="1"/>
  <c r="V6175" i="1"/>
  <c r="X6175" i="1"/>
  <c r="V6943" i="1"/>
  <c r="X6943" i="1"/>
  <c r="V6713" i="1"/>
  <c r="X6713" i="1"/>
  <c r="V5628" i="1"/>
  <c r="X5628" i="1"/>
  <c r="V3979" i="1"/>
  <c r="X3979" i="1"/>
  <c r="V3320" i="1"/>
  <c r="X3320" i="1"/>
  <c r="V4812" i="1"/>
  <c r="X4812" i="1"/>
  <c r="V1367" i="1"/>
  <c r="X1367" i="1"/>
  <c r="V5131" i="1"/>
  <c r="X5131" i="1"/>
  <c r="V5197" i="1"/>
  <c r="X5197" i="1"/>
  <c r="V5624" i="1"/>
  <c r="X5624" i="1"/>
  <c r="V5847" i="1"/>
  <c r="X5847" i="1"/>
  <c r="V2186" i="1"/>
  <c r="X2186" i="1"/>
  <c r="V4131" i="1"/>
  <c r="X4131" i="1"/>
  <c r="V3053" i="1"/>
  <c r="X3053" i="1"/>
  <c r="V559" i="1"/>
  <c r="X559" i="1"/>
  <c r="V5194" i="1"/>
  <c r="X5194" i="1"/>
  <c r="V1839" i="1"/>
  <c r="X1839" i="1"/>
  <c r="V6435" i="1"/>
  <c r="X6435" i="1"/>
  <c r="V2608" i="1"/>
  <c r="X2608" i="1"/>
  <c r="V3546" i="1"/>
  <c r="X3546" i="1"/>
  <c r="V6173" i="1"/>
  <c r="X6173" i="1"/>
  <c r="V3398" i="1"/>
  <c r="X3398" i="1"/>
  <c r="V6419" i="1"/>
  <c r="X6419" i="1"/>
  <c r="V4149" i="1"/>
  <c r="X4149" i="1"/>
  <c r="V613" i="1"/>
  <c r="X613" i="1"/>
  <c r="V2855" i="1"/>
  <c r="X2855" i="1"/>
  <c r="V3970" i="1"/>
  <c r="X3970" i="1"/>
  <c r="V1297" i="1"/>
  <c r="X1297" i="1"/>
  <c r="V3604" i="1"/>
  <c r="X3604" i="1"/>
  <c r="V2274" i="1"/>
  <c r="X2274" i="1"/>
  <c r="V6759" i="1"/>
  <c r="X6759" i="1"/>
  <c r="V7150" i="1"/>
  <c r="X7150" i="1"/>
  <c r="V5716" i="1"/>
  <c r="X5716" i="1"/>
  <c r="V6657" i="1"/>
  <c r="X6657" i="1"/>
  <c r="V5740" i="1"/>
  <c r="X5740" i="1"/>
  <c r="V3160" i="1"/>
  <c r="X3160" i="1"/>
  <c r="V5850" i="1"/>
  <c r="X5850" i="1"/>
  <c r="V1629" i="1"/>
  <c r="X1629" i="1"/>
  <c r="V3033" i="1"/>
  <c r="X3033" i="1"/>
  <c r="V6487" i="1"/>
  <c r="X6487" i="1"/>
  <c r="V7460" i="1"/>
  <c r="X7460" i="1"/>
  <c r="V5580" i="1"/>
  <c r="X5580" i="1"/>
  <c r="V62" i="1"/>
  <c r="X62" i="1"/>
  <c r="V6770" i="1"/>
  <c r="X6770" i="1"/>
  <c r="V6325" i="1"/>
  <c r="X6325" i="1"/>
  <c r="V6665" i="1"/>
  <c r="X6665" i="1"/>
  <c r="V1458" i="1"/>
  <c r="X1458" i="1"/>
  <c r="V887" i="1"/>
  <c r="X887" i="1"/>
  <c r="V7418" i="1"/>
  <c r="X7418" i="1"/>
  <c r="V2253" i="1"/>
  <c r="X2253" i="1"/>
  <c r="V5324" i="1"/>
  <c r="X5324" i="1"/>
  <c r="V4871" i="1"/>
  <c r="X4871" i="1"/>
  <c r="V6463" i="1"/>
  <c r="X6463" i="1"/>
  <c r="V4017" i="1"/>
  <c r="X4017" i="1"/>
  <c r="V2501" i="1"/>
  <c r="X2501" i="1"/>
  <c r="V7391" i="1"/>
  <c r="X7391" i="1"/>
  <c r="V4396" i="1"/>
  <c r="X4396" i="1"/>
  <c r="V2421" i="1"/>
  <c r="X2421" i="1"/>
  <c r="V5609" i="1"/>
  <c r="X5609" i="1"/>
  <c r="V491" i="1"/>
  <c r="X491" i="1"/>
  <c r="V4176" i="1"/>
  <c r="X4176" i="1"/>
  <c r="V3526" i="1"/>
  <c r="X3526" i="1"/>
  <c r="V2198" i="1"/>
  <c r="X2198" i="1"/>
  <c r="V6213" i="1"/>
  <c r="X6213" i="1"/>
  <c r="V3733" i="1"/>
  <c r="X3733" i="1"/>
  <c r="V2120" i="1"/>
  <c r="X2120" i="1"/>
  <c r="V4959" i="1"/>
  <c r="X4959" i="1"/>
  <c r="V1814" i="1"/>
  <c r="X1814" i="1"/>
  <c r="V2722" i="1"/>
  <c r="X2722" i="1"/>
  <c r="V6227" i="1"/>
  <c r="X6227" i="1"/>
  <c r="V1357" i="1"/>
  <c r="X1357" i="1"/>
  <c r="V3331" i="1"/>
  <c r="X3331" i="1"/>
  <c r="V4251" i="1"/>
  <c r="X4251" i="1"/>
  <c r="V2133" i="1"/>
  <c r="X2133" i="1"/>
  <c r="V2837" i="1"/>
  <c r="X2837" i="1"/>
  <c r="V2554" i="1"/>
  <c r="X2554" i="1"/>
  <c r="V3818" i="1"/>
  <c r="X3818" i="1"/>
  <c r="V2155" i="1"/>
  <c r="X2155" i="1"/>
  <c r="V310" i="1"/>
  <c r="X310" i="1"/>
  <c r="V3961" i="1"/>
  <c r="X3961" i="1"/>
  <c r="V7837" i="1"/>
  <c r="X7837" i="1"/>
  <c r="V319" i="1"/>
  <c r="X319" i="1"/>
  <c r="V5409" i="1"/>
  <c r="X5409" i="1"/>
  <c r="V2624" i="1"/>
  <c r="X2624" i="1"/>
  <c r="V5745" i="1"/>
  <c r="X5745" i="1"/>
  <c r="V306" i="1"/>
  <c r="X306" i="1"/>
  <c r="V3428" i="1"/>
  <c r="X3428" i="1"/>
  <c r="V1964" i="1"/>
  <c r="X1964" i="1"/>
  <c r="V6469" i="1"/>
  <c r="X6469" i="1"/>
  <c r="V3408" i="1"/>
  <c r="X3408" i="1"/>
  <c r="V2400" i="1"/>
  <c r="X2400" i="1"/>
  <c r="V779" i="1"/>
  <c r="X779" i="1"/>
  <c r="V6312" i="1"/>
  <c r="X6312" i="1"/>
  <c r="V4491" i="1"/>
  <c r="X4491" i="1"/>
  <c r="V2064" i="1"/>
  <c r="X2064" i="1"/>
  <c r="V1807" i="1"/>
  <c r="X1807" i="1"/>
  <c r="V4605" i="1"/>
  <c r="X4605" i="1"/>
  <c r="V2880" i="1"/>
  <c r="X2880" i="1"/>
  <c r="V2844" i="1"/>
  <c r="X2844" i="1"/>
  <c r="V7942" i="1"/>
  <c r="X7942" i="1"/>
  <c r="V7618" i="1"/>
  <c r="X7618" i="1"/>
  <c r="V6390" i="1"/>
  <c r="X6390" i="1"/>
  <c r="V4675" i="1"/>
  <c r="X4675" i="1"/>
  <c r="V1361" i="1"/>
  <c r="X1361" i="1"/>
  <c r="V979" i="1"/>
  <c r="X979" i="1"/>
  <c r="V1970" i="1"/>
  <c r="X1970" i="1"/>
  <c r="V4038" i="1"/>
  <c r="X4038" i="1"/>
  <c r="V2891" i="1"/>
  <c r="X2891" i="1"/>
  <c r="V2898" i="1"/>
  <c r="X2898" i="1"/>
  <c r="V5154" i="1"/>
  <c r="X5154" i="1"/>
  <c r="V25" i="1"/>
  <c r="X25" i="1"/>
  <c r="V4562" i="1"/>
  <c r="X4562" i="1"/>
  <c r="V7651" i="1"/>
  <c r="X7651" i="1"/>
  <c r="V3475" i="1"/>
  <c r="X3475" i="1"/>
  <c r="V4008" i="1"/>
  <c r="X4008" i="1"/>
  <c r="V7461" i="1"/>
  <c r="X7461" i="1"/>
  <c r="V1167" i="1"/>
  <c r="X1167" i="1"/>
  <c r="V4541" i="1"/>
  <c r="X4541" i="1"/>
  <c r="V1398" i="1"/>
  <c r="X1398" i="1"/>
  <c r="V1665" i="1"/>
  <c r="X1665" i="1"/>
  <c r="V7778" i="1"/>
  <c r="X7778" i="1"/>
  <c r="V6580" i="1"/>
  <c r="X6580" i="1"/>
  <c r="V6223" i="1"/>
  <c r="X6223" i="1"/>
  <c r="V6766" i="1"/>
  <c r="X6766" i="1"/>
  <c r="V1088" i="1"/>
  <c r="X1088" i="1"/>
  <c r="V1827" i="1"/>
  <c r="X1827" i="1"/>
  <c r="V7206" i="1"/>
  <c r="X7206" i="1"/>
  <c r="V7739" i="1"/>
  <c r="X7739" i="1"/>
  <c r="V2850" i="1"/>
  <c r="X2850" i="1"/>
  <c r="V7266" i="1"/>
  <c r="X7266" i="1"/>
  <c r="V4406" i="1"/>
  <c r="X4406" i="1"/>
  <c r="V2115" i="1"/>
  <c r="X2115" i="1"/>
  <c r="V2733" i="1"/>
  <c r="X2733" i="1"/>
  <c r="V591" i="1"/>
  <c r="X591" i="1"/>
  <c r="V7800" i="1"/>
  <c r="X7800" i="1"/>
  <c r="V7494" i="1"/>
  <c r="X7494" i="1"/>
  <c r="V197" i="1"/>
  <c r="X197" i="1"/>
  <c r="V4811" i="1"/>
  <c r="X4811" i="1"/>
  <c r="V753" i="1"/>
  <c r="X753" i="1"/>
  <c r="V2435" i="1"/>
  <c r="X2435" i="1"/>
  <c r="V1768" i="1"/>
  <c r="X1768" i="1"/>
  <c r="V1439" i="1"/>
  <c r="X1439" i="1"/>
  <c r="V1239" i="1"/>
  <c r="X1239" i="1"/>
  <c r="V2078" i="1"/>
  <c r="X2078" i="1"/>
  <c r="V3241" i="1"/>
  <c r="X3241" i="1"/>
  <c r="V1989" i="1"/>
  <c r="X1989" i="1"/>
  <c r="V5086" i="1"/>
  <c r="X5086" i="1"/>
  <c r="V1393" i="1"/>
  <c r="X1393" i="1"/>
  <c r="V6829" i="1"/>
  <c r="X6829" i="1"/>
  <c r="V3187" i="1"/>
  <c r="X3187" i="1"/>
  <c r="V5298" i="1"/>
  <c r="X5298" i="1"/>
  <c r="V3462" i="1"/>
  <c r="X3462" i="1"/>
  <c r="V5585" i="1"/>
  <c r="X5585" i="1"/>
  <c r="V2537" i="1"/>
  <c r="X2537" i="1"/>
  <c r="V6500" i="1"/>
  <c r="X6500" i="1"/>
  <c r="V4158" i="1"/>
  <c r="X4158" i="1"/>
  <c r="V1803" i="1"/>
  <c r="X1803" i="1"/>
  <c r="V2761" i="1"/>
  <c r="X2761" i="1"/>
  <c r="V1223" i="1"/>
  <c r="X1223" i="1"/>
  <c r="V5391" i="1"/>
  <c r="X5391" i="1"/>
  <c r="V2076" i="1"/>
  <c r="X2076" i="1"/>
  <c r="V4401" i="1"/>
  <c r="X4401" i="1"/>
  <c r="V6778" i="1"/>
  <c r="X6778" i="1"/>
  <c r="V7898" i="1"/>
  <c r="X7898" i="1"/>
  <c r="V4231" i="1"/>
  <c r="X4231" i="1"/>
  <c r="V2356" i="1"/>
  <c r="X2356" i="1"/>
  <c r="V5228" i="1"/>
  <c r="X5228" i="1"/>
  <c r="V7259" i="1"/>
  <c r="X7259" i="1"/>
  <c r="V1179" i="1"/>
  <c r="X1179" i="1"/>
  <c r="V3138" i="1"/>
  <c r="X3138" i="1"/>
  <c r="V181" i="1"/>
  <c r="X181" i="1"/>
  <c r="V5033" i="1"/>
  <c r="X5033" i="1"/>
  <c r="V3737" i="1"/>
  <c r="X3737" i="1"/>
  <c r="V5691" i="1"/>
  <c r="X5691" i="1"/>
  <c r="V1620" i="1"/>
  <c r="X1620" i="1"/>
  <c r="V7239" i="1"/>
  <c r="X7239" i="1"/>
  <c r="V1621" i="1"/>
  <c r="X1621" i="1"/>
  <c r="V7195" i="1"/>
  <c r="X7195" i="1"/>
  <c r="V2546" i="1"/>
  <c r="X2546" i="1"/>
  <c r="V7225" i="1"/>
  <c r="X7225" i="1"/>
  <c r="V3270" i="1"/>
  <c r="X3270" i="1"/>
  <c r="V6267" i="1"/>
  <c r="X6267" i="1"/>
  <c r="V5639" i="1"/>
  <c r="X5639" i="1"/>
  <c r="V1020" i="1"/>
  <c r="X1020" i="1"/>
  <c r="V4755" i="1"/>
  <c r="X4755" i="1"/>
  <c r="V6055" i="1"/>
  <c r="X6055" i="1"/>
  <c r="V4475" i="1"/>
  <c r="X4475" i="1"/>
  <c r="V3554" i="1"/>
  <c r="X3554" i="1"/>
  <c r="V217" i="1"/>
  <c r="X217" i="1"/>
  <c r="V3627" i="1"/>
  <c r="X3627" i="1"/>
  <c r="V6288" i="1"/>
  <c r="X6288" i="1"/>
  <c r="V5242" i="1"/>
  <c r="X5242" i="1"/>
  <c r="V1418" i="1"/>
  <c r="X1418" i="1"/>
  <c r="V1169" i="1"/>
  <c r="X1169" i="1"/>
  <c r="V5244" i="1"/>
  <c r="X5244" i="1"/>
  <c r="V1366" i="1"/>
  <c r="X1366" i="1"/>
  <c r="V478" i="1"/>
  <c r="X478" i="1"/>
  <c r="V6675" i="1"/>
  <c r="X6675" i="1"/>
  <c r="V1356" i="1"/>
  <c r="X1356" i="1"/>
  <c r="V5270" i="1"/>
  <c r="X5270" i="1"/>
  <c r="V5309" i="1"/>
  <c r="X5309" i="1"/>
  <c r="V5368" i="1"/>
  <c r="X5368" i="1"/>
  <c r="V3224" i="1"/>
  <c r="X3224" i="1"/>
  <c r="V6114" i="1"/>
  <c r="X6114" i="1"/>
  <c r="V1862" i="1"/>
  <c r="X1862" i="1"/>
  <c r="V3249" i="1"/>
  <c r="X3249" i="1"/>
  <c r="V5117" i="1"/>
  <c r="X5117" i="1"/>
  <c r="V3655" i="1"/>
  <c r="X3655" i="1"/>
  <c r="V558" i="1"/>
  <c r="X558" i="1"/>
  <c r="V7423" i="1"/>
  <c r="X7423" i="1"/>
  <c r="V3951" i="1"/>
  <c r="X3951" i="1"/>
  <c r="V547" i="1"/>
  <c r="X547" i="1"/>
  <c r="V3672" i="1"/>
  <c r="X3672" i="1"/>
  <c r="V4059" i="1"/>
  <c r="X4059" i="1"/>
  <c r="V5031" i="1"/>
  <c r="X5031" i="1"/>
  <c r="V6676" i="1"/>
  <c r="X6676" i="1"/>
  <c r="V3252" i="1"/>
  <c r="X3252" i="1"/>
  <c r="V849" i="1"/>
  <c r="X849" i="1"/>
  <c r="V6320" i="1"/>
  <c r="X6320" i="1"/>
  <c r="V1052" i="1"/>
  <c r="X1052" i="1"/>
  <c r="V1141" i="1"/>
  <c r="X1141" i="1"/>
  <c r="V6291" i="1"/>
  <c r="X6291" i="1"/>
  <c r="V5977" i="1"/>
  <c r="X5977" i="1"/>
  <c r="V4310" i="1"/>
  <c r="X4310" i="1"/>
  <c r="V7487" i="1"/>
  <c r="X7487" i="1"/>
  <c r="V1254" i="1"/>
  <c r="X1254" i="1"/>
  <c r="V3538" i="1"/>
  <c r="X3538" i="1"/>
  <c r="V7008" i="1"/>
  <c r="X7008" i="1"/>
  <c r="V627" i="1"/>
  <c r="X627" i="1"/>
  <c r="V4600" i="1"/>
  <c r="X4600" i="1"/>
  <c r="V6733" i="1"/>
  <c r="X6733" i="1"/>
  <c r="V6321" i="1"/>
  <c r="X6321" i="1"/>
  <c r="V3872" i="1"/>
  <c r="X3872" i="1"/>
  <c r="V2212" i="1"/>
  <c r="X2212" i="1"/>
  <c r="V4650" i="1"/>
  <c r="X4650" i="1"/>
  <c r="V7484" i="1"/>
  <c r="X7484" i="1"/>
  <c r="V7767" i="1"/>
  <c r="X7767" i="1"/>
  <c r="V987" i="1"/>
  <c r="X987" i="1"/>
  <c r="V5782" i="1"/>
  <c r="X5782" i="1"/>
  <c r="V6689" i="1"/>
  <c r="X6689" i="1"/>
  <c r="V7685" i="1"/>
  <c r="X7685" i="1"/>
  <c r="V7952" i="1"/>
  <c r="X7952" i="1"/>
  <c r="V4275" i="1"/>
  <c r="X4275" i="1"/>
  <c r="V303" i="1"/>
  <c r="X303" i="1"/>
  <c r="V818" i="1"/>
  <c r="X818" i="1"/>
  <c r="V4289" i="1"/>
  <c r="X4289" i="1"/>
  <c r="V5576" i="1"/>
  <c r="X5576" i="1"/>
  <c r="V977" i="1"/>
  <c r="X977" i="1"/>
  <c r="V5552" i="1"/>
  <c r="X5552" i="1"/>
  <c r="V5667" i="1"/>
  <c r="X5667" i="1"/>
  <c r="V521" i="1"/>
  <c r="X521" i="1"/>
  <c r="V7202" i="1"/>
  <c r="X7202" i="1"/>
  <c r="V6396" i="1"/>
  <c r="X6396" i="1"/>
  <c r="V5184" i="1"/>
  <c r="X5184" i="1"/>
  <c r="V1382" i="1"/>
  <c r="X1382" i="1"/>
  <c r="V5429" i="1"/>
  <c r="X5429" i="1"/>
  <c r="V6627" i="1"/>
  <c r="X6627" i="1"/>
  <c r="V7040" i="1"/>
  <c r="X7040" i="1"/>
  <c r="V2847" i="1"/>
  <c r="X2847" i="1"/>
  <c r="V1614" i="1"/>
  <c r="X1614" i="1"/>
  <c r="V1456" i="1"/>
  <c r="X1456" i="1"/>
  <c r="V4302" i="1"/>
  <c r="X4302" i="1"/>
  <c r="V512" i="1"/>
  <c r="X512" i="1"/>
  <c r="V3743" i="1"/>
  <c r="X3743" i="1"/>
  <c r="V5428" i="1"/>
  <c r="X5428" i="1"/>
  <c r="V4679" i="1"/>
  <c r="X4679" i="1"/>
  <c r="V3027" i="1"/>
  <c r="X3027" i="1"/>
  <c r="V2859" i="1"/>
  <c r="X2859" i="1"/>
  <c r="V327" i="1"/>
  <c r="X327" i="1"/>
  <c r="V7454" i="1"/>
  <c r="X7454" i="1"/>
  <c r="V715" i="1"/>
  <c r="X715" i="1"/>
  <c r="V5615" i="1"/>
  <c r="X5615" i="1"/>
  <c r="V4889" i="1"/>
  <c r="X4889" i="1"/>
  <c r="V7076" i="1"/>
  <c r="X7076" i="1"/>
  <c r="V731" i="1"/>
  <c r="X731" i="1"/>
  <c r="V992" i="1"/>
  <c r="X992" i="1"/>
  <c r="V792" i="1"/>
  <c r="X792" i="1"/>
  <c r="V7371" i="1"/>
  <c r="X7371" i="1"/>
  <c r="V6936" i="1"/>
  <c r="X6936" i="1"/>
  <c r="V4836" i="1"/>
  <c r="X4836" i="1"/>
  <c r="V859" i="1"/>
  <c r="X859" i="1"/>
  <c r="V5693" i="1"/>
  <c r="X5693" i="1"/>
  <c r="V1209" i="1"/>
  <c r="X1209" i="1"/>
  <c r="V1273" i="1"/>
  <c r="X1273" i="1"/>
  <c r="V3000" i="1"/>
  <c r="X3000" i="1"/>
  <c r="V4756" i="1"/>
  <c r="X4756" i="1"/>
  <c r="V1997" i="1"/>
  <c r="X1997" i="1"/>
  <c r="V3967" i="1"/>
  <c r="X3967" i="1"/>
  <c r="V6404" i="1"/>
  <c r="X6404" i="1"/>
  <c r="V1746" i="1"/>
  <c r="X1746" i="1"/>
  <c r="V5758" i="1"/>
  <c r="X5758" i="1"/>
  <c r="V708" i="1"/>
  <c r="X708" i="1"/>
  <c r="V6257" i="1"/>
  <c r="X6257" i="1"/>
  <c r="V4339" i="1"/>
  <c r="X4339" i="1"/>
  <c r="V358" i="1"/>
  <c r="X358" i="1"/>
  <c r="V4604" i="1"/>
  <c r="X4604" i="1"/>
  <c r="V6780" i="1"/>
  <c r="X6780" i="1"/>
  <c r="V5120" i="1"/>
  <c r="X5120" i="1"/>
  <c r="V6863" i="1"/>
  <c r="X6863" i="1"/>
  <c r="V3944" i="1"/>
  <c r="X3944" i="1"/>
  <c r="V7254" i="1"/>
  <c r="X7254" i="1"/>
  <c r="V5208" i="1"/>
  <c r="X5208" i="1"/>
  <c r="V3551" i="1"/>
  <c r="X3551" i="1"/>
  <c r="V2389" i="1"/>
  <c r="X2389" i="1"/>
  <c r="V419" i="1"/>
  <c r="X419" i="1"/>
  <c r="V6429" i="1"/>
  <c r="X6429" i="1"/>
  <c r="V2960" i="1"/>
  <c r="X2960" i="1"/>
  <c r="V4488" i="1"/>
  <c r="X4488" i="1"/>
  <c r="V110" i="1"/>
  <c r="X110" i="1"/>
  <c r="V7675" i="1"/>
  <c r="X7675" i="1"/>
  <c r="V7485" i="1"/>
  <c r="X7485" i="1"/>
  <c r="V2576" i="1"/>
  <c r="X2576" i="1"/>
  <c r="V4177" i="1"/>
  <c r="X4177" i="1"/>
  <c r="V2010" i="1"/>
  <c r="X2010" i="1"/>
  <c r="V1359" i="1"/>
  <c r="X1359" i="1"/>
  <c r="V6775" i="1"/>
  <c r="X6775" i="1"/>
  <c r="V3124" i="1"/>
  <c r="X3124" i="1"/>
  <c r="V4613" i="1"/>
  <c r="X4613" i="1"/>
  <c r="V1837" i="1"/>
  <c r="X1837" i="1"/>
  <c r="V6692" i="1"/>
  <c r="X6692" i="1"/>
  <c r="V1095" i="1"/>
  <c r="X1095" i="1"/>
  <c r="V5849" i="1"/>
  <c r="X5849" i="1"/>
  <c r="V2306" i="1"/>
  <c r="X2306" i="1"/>
  <c r="V4344" i="1"/>
  <c r="X4344" i="1"/>
  <c r="V1413" i="1"/>
  <c r="X1413" i="1"/>
  <c r="V5688" i="1"/>
  <c r="X5688" i="1"/>
  <c r="V1531" i="1"/>
  <c r="X1531" i="1"/>
  <c r="V6569" i="1"/>
  <c r="X6569" i="1"/>
  <c r="V1329" i="1"/>
  <c r="X1329" i="1"/>
  <c r="V1659" i="1"/>
  <c r="X1659" i="1"/>
  <c r="V2646" i="1"/>
  <c r="X2646" i="1"/>
  <c r="V5599" i="1"/>
  <c r="X5599" i="1"/>
  <c r="V4429" i="1"/>
  <c r="X4429" i="1"/>
  <c r="V3696" i="1"/>
  <c r="X3696" i="1"/>
  <c r="V7436" i="1"/>
  <c r="X7436" i="1"/>
  <c r="V6324" i="1"/>
  <c r="X6324" i="1"/>
  <c r="V908" i="1"/>
  <c r="X908" i="1"/>
  <c r="V330" i="1"/>
  <c r="X330" i="1"/>
  <c r="V788" i="1"/>
  <c r="X788" i="1"/>
  <c r="V5610" i="1"/>
  <c r="X5610" i="1"/>
  <c r="V425" i="1"/>
  <c r="X425" i="1"/>
  <c r="V1624" i="1"/>
  <c r="X1624" i="1"/>
  <c r="V669" i="1"/>
  <c r="X669" i="1"/>
  <c r="V741" i="1"/>
  <c r="X741" i="1"/>
  <c r="V5838" i="1"/>
  <c r="X5838" i="1"/>
  <c r="V3281" i="1"/>
  <c r="X3281" i="1"/>
  <c r="V548" i="1"/>
  <c r="X548" i="1"/>
  <c r="V2814" i="1"/>
  <c r="X2814" i="1"/>
  <c r="V4182" i="1"/>
  <c r="X4182" i="1"/>
  <c r="V7792" i="1"/>
  <c r="X7792" i="1"/>
  <c r="V3779" i="1"/>
  <c r="X3779" i="1"/>
  <c r="V2014" i="1"/>
  <c r="X2014" i="1"/>
  <c r="V3432" i="1"/>
  <c r="X3432" i="1"/>
  <c r="V4911" i="1"/>
  <c r="X4911" i="1"/>
  <c r="V5686" i="1"/>
  <c r="X5686" i="1"/>
  <c r="V4656" i="1"/>
  <c r="X4656" i="1"/>
  <c r="V3139" i="1"/>
  <c r="X3139" i="1"/>
  <c r="V346" i="1"/>
  <c r="X346" i="1"/>
  <c r="V7139" i="1"/>
  <c r="X7139" i="1"/>
  <c r="V3508" i="1"/>
  <c r="X3508" i="1"/>
  <c r="V816" i="1"/>
  <c r="X816" i="1"/>
  <c r="V6510" i="1"/>
  <c r="X6510" i="1"/>
  <c r="V7625" i="1"/>
  <c r="X7625" i="1"/>
  <c r="V1860" i="1"/>
  <c r="X1860" i="1"/>
  <c r="V3505" i="1"/>
  <c r="X3505" i="1"/>
  <c r="V6896" i="1"/>
  <c r="X6896" i="1"/>
  <c r="V5036" i="1"/>
  <c r="X5036" i="1"/>
  <c r="V3403" i="1"/>
  <c r="X3403" i="1"/>
  <c r="V5996" i="1"/>
  <c r="X5996" i="1"/>
  <c r="V2195" i="1"/>
  <c r="X2195" i="1"/>
  <c r="V6704" i="1"/>
  <c r="X6704" i="1"/>
  <c r="V5659" i="1"/>
  <c r="X5659" i="1"/>
  <c r="V2906" i="1"/>
  <c r="X2906" i="1"/>
  <c r="V4666" i="1"/>
  <c r="X4666" i="1"/>
  <c r="V2724" i="1"/>
  <c r="X2724" i="1"/>
  <c r="V5451" i="1"/>
  <c r="X5451" i="1"/>
  <c r="V1762" i="1"/>
  <c r="X1762" i="1"/>
  <c r="V7839" i="1"/>
  <c r="X7839" i="1"/>
  <c r="V717" i="1"/>
  <c r="X717" i="1"/>
  <c r="V545" i="1"/>
  <c r="X545" i="1"/>
  <c r="V2232" i="1"/>
  <c r="X2232" i="1"/>
  <c r="V2921" i="1"/>
  <c r="X2921" i="1"/>
  <c r="V3261" i="1"/>
  <c r="X3261" i="1"/>
  <c r="V1218" i="1"/>
  <c r="X1218" i="1"/>
  <c r="V935" i="1"/>
  <c r="X935" i="1"/>
  <c r="V7157" i="1"/>
  <c r="X7157" i="1"/>
  <c r="V2740" i="1"/>
  <c r="X2740" i="1"/>
  <c r="V4285" i="1"/>
  <c r="X4285" i="1"/>
  <c r="V2283" i="1"/>
  <c r="X2283" i="1"/>
  <c r="V6765" i="1"/>
  <c r="X6765" i="1"/>
  <c r="V5365" i="1"/>
  <c r="X5365" i="1"/>
  <c r="V7694" i="1"/>
  <c r="X7694" i="1"/>
  <c r="V1373" i="1"/>
  <c r="X1373" i="1"/>
  <c r="V143" i="1"/>
  <c r="X143" i="1"/>
  <c r="V1797" i="1"/>
  <c r="X1797" i="1"/>
  <c r="V356" i="1"/>
  <c r="X356" i="1"/>
  <c r="V5791" i="1"/>
  <c r="X5791" i="1"/>
  <c r="V1533" i="1"/>
  <c r="X1533" i="1"/>
  <c r="V3236" i="1"/>
  <c r="X3236" i="1"/>
  <c r="V6046" i="1"/>
  <c r="X6046" i="1"/>
  <c r="V3157" i="1"/>
  <c r="X3157" i="1"/>
  <c r="V7624" i="1"/>
  <c r="X7624" i="1"/>
  <c r="V6855" i="1"/>
  <c r="X6855" i="1"/>
  <c r="V683" i="1"/>
  <c r="X683" i="1"/>
  <c r="V7444" i="1"/>
  <c r="X7444" i="1"/>
  <c r="V7717" i="1"/>
  <c r="X7717" i="1"/>
  <c r="V4256" i="1"/>
  <c r="X4256" i="1"/>
  <c r="V5243" i="1"/>
  <c r="X5243" i="1"/>
  <c r="V4194" i="1"/>
  <c r="X4194" i="1"/>
  <c r="V2003" i="1"/>
  <c r="X2003" i="1"/>
  <c r="V2664" i="1"/>
  <c r="X2664" i="1"/>
  <c r="V1101" i="1"/>
  <c r="X1101" i="1"/>
  <c r="V1978" i="1"/>
  <c r="X1978" i="1"/>
  <c r="V1742" i="1"/>
  <c r="X1742" i="1"/>
  <c r="V3109" i="1"/>
  <c r="X3109" i="1"/>
  <c r="V2095" i="1"/>
  <c r="X2095" i="1"/>
  <c r="V236" i="1"/>
  <c r="X236" i="1"/>
  <c r="V6290" i="1"/>
  <c r="X6290" i="1"/>
  <c r="V7503" i="1"/>
  <c r="X7503" i="1"/>
  <c r="V1406" i="1"/>
  <c r="X1406" i="1"/>
  <c r="V1051" i="1"/>
  <c r="X1051" i="1"/>
  <c r="V5329" i="1"/>
  <c r="X5329" i="1"/>
  <c r="V2332" i="1"/>
  <c r="X2332" i="1"/>
  <c r="V7383" i="1"/>
  <c r="X7383" i="1"/>
  <c r="V2322" i="1"/>
  <c r="X2322" i="1"/>
  <c r="V2984" i="1"/>
  <c r="X2984" i="1"/>
  <c r="V39" i="1"/>
  <c r="X39" i="1"/>
  <c r="V3643" i="1"/>
  <c r="X3643" i="1"/>
  <c r="V1994" i="1"/>
  <c r="X1994" i="1"/>
  <c r="V3757" i="1"/>
  <c r="X3757" i="1"/>
  <c r="V7110" i="1"/>
  <c r="X7110" i="1"/>
  <c r="V3472" i="1"/>
  <c r="X3472" i="1"/>
  <c r="V5024" i="1"/>
  <c r="X5024" i="1"/>
  <c r="V355" i="1"/>
  <c r="X355" i="1"/>
  <c r="V6398" i="1"/>
  <c r="X6398" i="1"/>
  <c r="V3219" i="1"/>
  <c r="X3219" i="1"/>
  <c r="V1887" i="1"/>
  <c r="X1887" i="1"/>
  <c r="V4184" i="1"/>
  <c r="X4184" i="1"/>
  <c r="V1546" i="1"/>
  <c r="X1546" i="1"/>
  <c r="V2219" i="1"/>
  <c r="X2219" i="1"/>
  <c r="V7822" i="1"/>
  <c r="X7822" i="1"/>
  <c r="V1163" i="1"/>
  <c r="X1163" i="1"/>
  <c r="V1339" i="1"/>
  <c r="X1339" i="1"/>
  <c r="V1896" i="1"/>
  <c r="X1896" i="1"/>
  <c r="V1882" i="1"/>
  <c r="X1882" i="1"/>
  <c r="V6664" i="1"/>
  <c r="X6664" i="1"/>
  <c r="V3035" i="1"/>
  <c r="X3035" i="1"/>
  <c r="V2054" i="1"/>
  <c r="X2054" i="1"/>
  <c r="V6983" i="1"/>
  <c r="X6983" i="1"/>
  <c r="V2202" i="1"/>
  <c r="X2202" i="1"/>
  <c r="V6101" i="1"/>
  <c r="X6101" i="1"/>
  <c r="V5361" i="1"/>
  <c r="X5361" i="1"/>
  <c r="V2127" i="1"/>
  <c r="X2127" i="1"/>
  <c r="V7507" i="1"/>
  <c r="X7507" i="1"/>
  <c r="V7815" i="1"/>
  <c r="X7815" i="1"/>
  <c r="V198" i="1"/>
  <c r="X198" i="1"/>
  <c r="V1153" i="1"/>
  <c r="X1153" i="1"/>
  <c r="V2013" i="1"/>
  <c r="X2013" i="1"/>
  <c r="V5554" i="1"/>
  <c r="X5554" i="1"/>
  <c r="V901" i="1"/>
  <c r="X901" i="1"/>
  <c r="V1945" i="1"/>
  <c r="X1945" i="1"/>
  <c r="V673" i="1"/>
  <c r="X673" i="1"/>
  <c r="V5837" i="1"/>
  <c r="X5837" i="1"/>
  <c r="V1122" i="1"/>
  <c r="X1122" i="1"/>
  <c r="V7103" i="1"/>
  <c r="X7103" i="1"/>
  <c r="V1157" i="1"/>
  <c r="X1157" i="1"/>
  <c r="V1736" i="1"/>
  <c r="X1736" i="1"/>
  <c r="V3564" i="1"/>
  <c r="X3564" i="1"/>
  <c r="V7519" i="1"/>
  <c r="X7519" i="1"/>
  <c r="V4810" i="1"/>
  <c r="X4810" i="1"/>
  <c r="V6885" i="1"/>
  <c r="X6885" i="1"/>
  <c r="V2018" i="1"/>
  <c r="X2018" i="1"/>
  <c r="V7420" i="1"/>
  <c r="X7420" i="1"/>
  <c r="V4249" i="1"/>
  <c r="X4249" i="1"/>
  <c r="V7881" i="1"/>
  <c r="X7881" i="1"/>
  <c r="V615" i="1"/>
  <c r="X615" i="1"/>
  <c r="V7657" i="1"/>
  <c r="X7657" i="1"/>
  <c r="V4788" i="1"/>
  <c r="X4788" i="1"/>
  <c r="V698" i="1"/>
  <c r="X698" i="1"/>
  <c r="V2966" i="1"/>
  <c r="X2966" i="1"/>
  <c r="V7216" i="1"/>
  <c r="X7216" i="1"/>
  <c r="V6039" i="1"/>
  <c r="X6039" i="1"/>
  <c r="V7693" i="1"/>
  <c r="X7693" i="1"/>
  <c r="V3425" i="1"/>
  <c r="X3425" i="1"/>
  <c r="V1477" i="1"/>
  <c r="X1477" i="1"/>
  <c r="V5155" i="1"/>
  <c r="X5155" i="1"/>
  <c r="V3005" i="1"/>
  <c r="X3005" i="1"/>
  <c r="V1484" i="1"/>
  <c r="X1484" i="1"/>
  <c r="V1648" i="1"/>
  <c r="X1648" i="1"/>
  <c r="V5116" i="1"/>
  <c r="X5116" i="1"/>
  <c r="V3684" i="1"/>
  <c r="X3684" i="1"/>
  <c r="V1998" i="1"/>
  <c r="X1998" i="1"/>
  <c r="V2330" i="1"/>
  <c r="X2330" i="1"/>
  <c r="V3318" i="1"/>
  <c r="X3318" i="1"/>
  <c r="V1745" i="1"/>
  <c r="X1745" i="1"/>
  <c r="V4648" i="1"/>
  <c r="X4648" i="1"/>
  <c r="V6858" i="1"/>
  <c r="X6858" i="1"/>
  <c r="V6249" i="1"/>
  <c r="X6249" i="1"/>
  <c r="V5135" i="1"/>
  <c r="X5135" i="1"/>
  <c r="V1076" i="1"/>
  <c r="X1076" i="1"/>
  <c r="V5648" i="1"/>
  <c r="X5648" i="1"/>
  <c r="V5943" i="1"/>
  <c r="X5943" i="1"/>
  <c r="V1072" i="1"/>
  <c r="X1072" i="1"/>
  <c r="V1722" i="1"/>
  <c r="X1722" i="1"/>
  <c r="V2632" i="1"/>
  <c r="X2632" i="1"/>
  <c r="V4711" i="1"/>
  <c r="X4711" i="1"/>
  <c r="V4363" i="1"/>
  <c r="X4363" i="1"/>
  <c r="V6340" i="1"/>
  <c r="X6340" i="1"/>
  <c r="V791" i="1"/>
  <c r="X791" i="1"/>
  <c r="V3064" i="1"/>
  <c r="X3064" i="1"/>
  <c r="V899" i="1"/>
  <c r="X899" i="1"/>
  <c r="V7554" i="1"/>
  <c r="X7554" i="1"/>
  <c r="V7594" i="1"/>
  <c r="X7594" i="1"/>
  <c r="V4191" i="1"/>
  <c r="X4191" i="1"/>
  <c r="V361" i="1"/>
  <c r="X361" i="1"/>
  <c r="V3078" i="1"/>
  <c r="X3078" i="1"/>
  <c r="V2279" i="1"/>
  <c r="X2279" i="1"/>
  <c r="V943" i="1"/>
  <c r="X943" i="1"/>
  <c r="V722" i="1"/>
  <c r="X722" i="1"/>
  <c r="V5381" i="1"/>
  <c r="X5381" i="1"/>
  <c r="V1217" i="1"/>
  <c r="X1217" i="1"/>
  <c r="V7041" i="1"/>
  <c r="X7041" i="1"/>
  <c r="V6694" i="1"/>
  <c r="X6694" i="1"/>
  <c r="V3845" i="1"/>
  <c r="X3845" i="1"/>
  <c r="V3720" i="1"/>
  <c r="X3720" i="1"/>
  <c r="V5406" i="1"/>
  <c r="X5406" i="1"/>
  <c r="V4683" i="1"/>
  <c r="X4683" i="1"/>
  <c r="V7016" i="1"/>
  <c r="X7016" i="1"/>
  <c r="V4918" i="1"/>
  <c r="X4918" i="1"/>
  <c r="V6021" i="1"/>
  <c r="X6021" i="1"/>
  <c r="V7154" i="1"/>
  <c r="X7154" i="1"/>
  <c r="V5710" i="1"/>
  <c r="X5710" i="1"/>
  <c r="V6174" i="1"/>
  <c r="X6174" i="1"/>
  <c r="V5319" i="1"/>
  <c r="X5319" i="1"/>
  <c r="V3380" i="1"/>
  <c r="X3380" i="1"/>
  <c r="V4487" i="1"/>
  <c r="X4487" i="1"/>
  <c r="V6261" i="1"/>
  <c r="X6261" i="1"/>
  <c r="V6608" i="1"/>
  <c r="X6608" i="1"/>
  <c r="V6857" i="1"/>
  <c r="X6857" i="1"/>
  <c r="V4951" i="1"/>
  <c r="X4951" i="1"/>
  <c r="V4528" i="1"/>
  <c r="X4528" i="1"/>
  <c r="V5815" i="1"/>
  <c r="X5815" i="1"/>
  <c r="V4226" i="1"/>
  <c r="X4226" i="1"/>
  <c r="V2397" i="1"/>
  <c r="X2397" i="1"/>
  <c r="V7308" i="1"/>
  <c r="X7308" i="1"/>
  <c r="V5423" i="1"/>
  <c r="X5423" i="1"/>
  <c r="V86" i="1"/>
  <c r="X86" i="1"/>
  <c r="V6866" i="1"/>
  <c r="X6866" i="1"/>
  <c r="V5278" i="1"/>
  <c r="X5278" i="1"/>
  <c r="V108" i="1"/>
  <c r="X108" i="1"/>
  <c r="V5651" i="1"/>
  <c r="X5651" i="1"/>
  <c r="V1309" i="1"/>
  <c r="X1309" i="1"/>
  <c r="V1832" i="1"/>
  <c r="X1832" i="1"/>
  <c r="V3159" i="1"/>
  <c r="X3159" i="1"/>
  <c r="V3484" i="1"/>
  <c r="X3484" i="1"/>
  <c r="V283" i="1"/>
  <c r="X283" i="1"/>
  <c r="V3783" i="1"/>
  <c r="X3783" i="1"/>
  <c r="V5262" i="1"/>
  <c r="X5262" i="1"/>
  <c r="V3871" i="1"/>
  <c r="X3871" i="1"/>
  <c r="V6104" i="1"/>
  <c r="X6104" i="1"/>
  <c r="V3653" i="1"/>
  <c r="X3653" i="1"/>
  <c r="V3291" i="1"/>
  <c r="X3291" i="1"/>
  <c r="V3562" i="1"/>
  <c r="X3562" i="1"/>
  <c r="V6352" i="1"/>
  <c r="X6352" i="1"/>
  <c r="V6517" i="1"/>
  <c r="X6517" i="1"/>
  <c r="V400" i="1"/>
  <c r="X400" i="1"/>
  <c r="V1934" i="1"/>
  <c r="X1934" i="1"/>
  <c r="V2572" i="1"/>
  <c r="X2572" i="1"/>
  <c r="V465" i="1"/>
  <c r="X465" i="1"/>
  <c r="V350" i="1"/>
  <c r="X350" i="1"/>
  <c r="V7904" i="1"/>
  <c r="X7904" i="1"/>
  <c r="V5793" i="1"/>
  <c r="X5793" i="1"/>
  <c r="V6536" i="1"/>
  <c r="X6536" i="1"/>
  <c r="V7222" i="1"/>
  <c r="X7222" i="1"/>
  <c r="V142" i="1"/>
  <c r="X142" i="1"/>
  <c r="V2826" i="1"/>
  <c r="X2826" i="1"/>
  <c r="V6646" i="1"/>
  <c r="X6646" i="1"/>
  <c r="V7272" i="1"/>
  <c r="X7272" i="1"/>
  <c r="V5835" i="1"/>
  <c r="X5835" i="1"/>
  <c r="V2655" i="1"/>
  <c r="X2655" i="1"/>
  <c r="V5449" i="1"/>
  <c r="X5449" i="1"/>
  <c r="V6826" i="1"/>
  <c r="X6826" i="1"/>
  <c r="V5370" i="1"/>
  <c r="X5370" i="1"/>
  <c r="V4229" i="1"/>
  <c r="X4229" i="1"/>
  <c r="V1509" i="1"/>
  <c r="X1509" i="1"/>
  <c r="V4160" i="1"/>
  <c r="X4160" i="1"/>
  <c r="V1136" i="1"/>
  <c r="X1136" i="1"/>
  <c r="V909" i="1"/>
  <c r="X909" i="1"/>
  <c r="V1346" i="1"/>
  <c r="X1346" i="1"/>
  <c r="V6847" i="1"/>
  <c r="X6847" i="1"/>
  <c r="V2091" i="1"/>
  <c r="X2091" i="1"/>
  <c r="V2485" i="1"/>
  <c r="X2485" i="1"/>
  <c r="V6940" i="1"/>
  <c r="X6940" i="1"/>
  <c r="V1345" i="1"/>
  <c r="X1345" i="1"/>
  <c r="V4635" i="1"/>
  <c r="X4635" i="1"/>
  <c r="V3540" i="1"/>
  <c r="X3540" i="1"/>
  <c r="V2418" i="1"/>
  <c r="X2418" i="1"/>
  <c r="V5366" i="1"/>
  <c r="X5366" i="1"/>
  <c r="V652" i="1"/>
  <c r="X652" i="1"/>
  <c r="V4005" i="1"/>
  <c r="X4005" i="1"/>
  <c r="V3910" i="1"/>
  <c r="X3910" i="1"/>
  <c r="V3868" i="1"/>
  <c r="X3868" i="1"/>
  <c r="V4633" i="1"/>
  <c r="X4633" i="1"/>
  <c r="V6559" i="1"/>
  <c r="X6559" i="1"/>
  <c r="V3545" i="1"/>
  <c r="X3545" i="1"/>
  <c r="V5014" i="1"/>
  <c r="X5014" i="1"/>
  <c r="V2700" i="1"/>
  <c r="X2700" i="1"/>
  <c r="V1423" i="1"/>
  <c r="X1423" i="1"/>
  <c r="V1123" i="1"/>
  <c r="X1123" i="1"/>
  <c r="V4690" i="1"/>
  <c r="X4690" i="1"/>
  <c r="V556" i="1"/>
  <c r="X556" i="1"/>
  <c r="V1379" i="1"/>
  <c r="X1379" i="1"/>
  <c r="V7647" i="1"/>
  <c r="X7647" i="1"/>
  <c r="V3739" i="1"/>
  <c r="X3739" i="1"/>
  <c r="V4893" i="1"/>
  <c r="X4893" i="1"/>
  <c r="V5912" i="1"/>
  <c r="X5912" i="1"/>
  <c r="V415" i="1"/>
  <c r="X415" i="1"/>
  <c r="V5661" i="1"/>
  <c r="X5661" i="1"/>
  <c r="V6015" i="1"/>
  <c r="X6015" i="1"/>
  <c r="V7476" i="1"/>
  <c r="X7476" i="1"/>
  <c r="V2882" i="1"/>
  <c r="X2882" i="1"/>
  <c r="V7228" i="1"/>
  <c r="X7228" i="1"/>
  <c r="V5274" i="1"/>
  <c r="X5274" i="1"/>
  <c r="V6248" i="1"/>
  <c r="X6248" i="1"/>
  <c r="V3025" i="1"/>
  <c r="X3025" i="1"/>
  <c r="V5767" i="1"/>
  <c r="X5767" i="1"/>
  <c r="V2426" i="1"/>
  <c r="X2426" i="1"/>
  <c r="V7310" i="1"/>
  <c r="X7310" i="1"/>
  <c r="V6594" i="1"/>
  <c r="X6594" i="1"/>
  <c r="V2828" i="1"/>
  <c r="X2828" i="1"/>
  <c r="V1936" i="1"/>
  <c r="X1936" i="1"/>
  <c r="V922" i="1"/>
  <c r="X922" i="1"/>
  <c r="V1253" i="1"/>
  <c r="X1253" i="1"/>
  <c r="V2945" i="1"/>
  <c r="X2945" i="1"/>
  <c r="V4412" i="1"/>
  <c r="X4412" i="1"/>
  <c r="V6773" i="1"/>
  <c r="X6773" i="1"/>
  <c r="V5109" i="1"/>
  <c r="X5109" i="1"/>
  <c r="V1199" i="1"/>
  <c r="X1199" i="1"/>
  <c r="V3417" i="1"/>
  <c r="X3417" i="1"/>
  <c r="V2134" i="1"/>
  <c r="X2134" i="1"/>
  <c r="V7796" i="1"/>
  <c r="X7796" i="1"/>
  <c r="V1116" i="1"/>
  <c r="X1116" i="1"/>
  <c r="V6902" i="1"/>
  <c r="X6902" i="1"/>
  <c r="V1402" i="1"/>
  <c r="X1402" i="1"/>
  <c r="V7072" i="1"/>
  <c r="X7072" i="1"/>
  <c r="V2544" i="1"/>
  <c r="X2544" i="1"/>
  <c r="V5038" i="1"/>
  <c r="X5038" i="1"/>
  <c r="V4327" i="1"/>
  <c r="X4327" i="1"/>
  <c r="V6204" i="1"/>
  <c r="X6204" i="1"/>
  <c r="V3421" i="1"/>
  <c r="X3421" i="1"/>
  <c r="V2256" i="1"/>
  <c r="X2256" i="1"/>
  <c r="V845" i="1"/>
  <c r="X845" i="1"/>
  <c r="V4670" i="1"/>
  <c r="X4670" i="1"/>
  <c r="V3411" i="1"/>
  <c r="X3411" i="1"/>
  <c r="V5839" i="1"/>
  <c r="X5839" i="1"/>
  <c r="V1280" i="1"/>
  <c r="X1280" i="1"/>
  <c r="V3974" i="1"/>
  <c r="X3974" i="1"/>
  <c r="V6421" i="1"/>
  <c r="X6421" i="1"/>
  <c r="V7374" i="1"/>
  <c r="X7374" i="1"/>
  <c r="V7405" i="1"/>
  <c r="X7405" i="1"/>
  <c r="V7319" i="1"/>
  <c r="X7319" i="1"/>
  <c r="V6246" i="1"/>
  <c r="X6246" i="1"/>
  <c r="V4620" i="1"/>
  <c r="X4620" i="1"/>
  <c r="V2578" i="1"/>
  <c r="X2578" i="1"/>
  <c r="V2770" i="1"/>
  <c r="X2770" i="1"/>
  <c r="V6729" i="1"/>
  <c r="X6729" i="1"/>
  <c r="V3430" i="1"/>
  <c r="X3430" i="1"/>
  <c r="V2157" i="1"/>
  <c r="X2157" i="1"/>
  <c r="V132" i="1"/>
  <c r="X132" i="1"/>
  <c r="V6299" i="1"/>
  <c r="X6299" i="1"/>
  <c r="V1829" i="1"/>
  <c r="X1829" i="1"/>
  <c r="V4516" i="1"/>
  <c r="X4516" i="1"/>
  <c r="V3502" i="1"/>
  <c r="X3502" i="1"/>
  <c r="V7458" i="1"/>
  <c r="X7458" i="1"/>
  <c r="V2776" i="1"/>
  <c r="X2776" i="1"/>
  <c r="V6113" i="1"/>
  <c r="X6113" i="1"/>
  <c r="V7758" i="1"/>
  <c r="X7758" i="1"/>
  <c r="V2713" i="1"/>
  <c r="X2713" i="1"/>
  <c r="V4858" i="1"/>
  <c r="X4858" i="1"/>
  <c r="V4360" i="1"/>
  <c r="X4360" i="1"/>
  <c r="V1397" i="1"/>
  <c r="X1397" i="1"/>
  <c r="V7524" i="1"/>
  <c r="X7524" i="1"/>
  <c r="V7201" i="1"/>
  <c r="X7201" i="1"/>
  <c r="V4103" i="1"/>
  <c r="X4103" i="1"/>
  <c r="V4431" i="1"/>
  <c r="X4431" i="1"/>
  <c r="V5598" i="1"/>
  <c r="X5598" i="1"/>
  <c r="V969" i="1"/>
  <c r="X969" i="1"/>
  <c r="V1957" i="1"/>
  <c r="X1957" i="1"/>
  <c r="V3768" i="1"/>
  <c r="X3768" i="1"/>
  <c r="V1227" i="1"/>
  <c r="X1227" i="1"/>
  <c r="V5335" i="1"/>
  <c r="X5335" i="1"/>
  <c r="V2698" i="1"/>
  <c r="X2698" i="1"/>
  <c r="V7681" i="1"/>
  <c r="X7681" i="1"/>
  <c r="V3666" i="1"/>
  <c r="X3666" i="1"/>
  <c r="V1353" i="1"/>
  <c r="X1353" i="1"/>
  <c r="V3435" i="1"/>
  <c r="X3435" i="1"/>
  <c r="V469" i="1"/>
  <c r="X469" i="1"/>
  <c r="V5059" i="1"/>
  <c r="X5059" i="1"/>
  <c r="V7398" i="1"/>
  <c r="X7398" i="1"/>
  <c r="V3175" i="1"/>
  <c r="X3175" i="1"/>
  <c r="V345" i="1"/>
  <c r="X345" i="1"/>
  <c r="V128" i="1"/>
  <c r="X128" i="1"/>
  <c r="V5121" i="1"/>
  <c r="X5121" i="1"/>
  <c r="V3077" i="1"/>
  <c r="X3077" i="1"/>
  <c r="V5105" i="1"/>
  <c r="X5105" i="1"/>
  <c r="V4685" i="1"/>
  <c r="X4685" i="1"/>
  <c r="V1248" i="1"/>
  <c r="X1248" i="1"/>
  <c r="V6933" i="1"/>
  <c r="X6933" i="1"/>
  <c r="V3259" i="1"/>
  <c r="X3259" i="1"/>
  <c r="V7410" i="1"/>
  <c r="X7410" i="1"/>
  <c r="V3463" i="1"/>
  <c r="X3463" i="1"/>
  <c r="V2742" i="1"/>
  <c r="X2742" i="1"/>
  <c r="V7570" i="1"/>
  <c r="X7570" i="1"/>
  <c r="V7333" i="1"/>
  <c r="X7333" i="1"/>
  <c r="V7248" i="1"/>
  <c r="X7248" i="1"/>
  <c r="V4680" i="1"/>
  <c r="X4680" i="1"/>
  <c r="V902" i="1"/>
  <c r="X902" i="1"/>
  <c r="V1062" i="1"/>
  <c r="X1062" i="1"/>
  <c r="V3221" i="1"/>
  <c r="X3221" i="1"/>
  <c r="V1025" i="1"/>
  <c r="X1025" i="1"/>
  <c r="V1047" i="1"/>
  <c r="X1047" i="1"/>
  <c r="V881" i="1"/>
  <c r="X881" i="1"/>
  <c r="V3440" i="1"/>
  <c r="X3440" i="1"/>
  <c r="V7382" i="1"/>
  <c r="X7382" i="1"/>
  <c r="V3461" i="1"/>
  <c r="X3461" i="1"/>
  <c r="V1615" i="1"/>
  <c r="X1615" i="1"/>
  <c r="V7962" i="1"/>
  <c r="X7962" i="1"/>
  <c r="V3311" i="1"/>
  <c r="X3311" i="1"/>
  <c r="V438" i="1"/>
  <c r="X438" i="1"/>
  <c r="V5528" i="1"/>
  <c r="X5528" i="1"/>
  <c r="V4544" i="1"/>
  <c r="X4544" i="1"/>
  <c r="V1938" i="1"/>
  <c r="X1938" i="1"/>
  <c r="V6458" i="1"/>
  <c r="X6458" i="1"/>
  <c r="V7873" i="1"/>
  <c r="X7873" i="1"/>
  <c r="V367" i="1"/>
  <c r="X367" i="1"/>
  <c r="V4855" i="1"/>
  <c r="X4855" i="1"/>
  <c r="V3258" i="1"/>
  <c r="X3258" i="1"/>
  <c r="V2042" i="1"/>
  <c r="X2042" i="1"/>
  <c r="V5013" i="1"/>
  <c r="X5013" i="1"/>
  <c r="V869" i="1"/>
  <c r="X869" i="1"/>
  <c r="V7636" i="1"/>
  <c r="X7636" i="1"/>
  <c r="V5303" i="1"/>
  <c r="X5303" i="1"/>
  <c r="V2072" i="1"/>
  <c r="X2072" i="1"/>
  <c r="V585" i="1"/>
  <c r="X585" i="1"/>
  <c r="V978" i="1"/>
  <c r="X978" i="1"/>
  <c r="V6509" i="1"/>
  <c r="X6509" i="1"/>
  <c r="V7531" i="1"/>
  <c r="X7531" i="1"/>
  <c r="V622" i="1"/>
  <c r="X622" i="1"/>
  <c r="V1235" i="1"/>
  <c r="X1235" i="1"/>
  <c r="V3046" i="1"/>
  <c r="X3046" i="1"/>
  <c r="V2043" i="1"/>
  <c r="X2043" i="1"/>
  <c r="V1457" i="1"/>
  <c r="X1457" i="1"/>
  <c r="V3918" i="1"/>
  <c r="X3918" i="1"/>
  <c r="V307" i="1"/>
  <c r="X307" i="1"/>
  <c r="V6180" i="1"/>
  <c r="X6180" i="1"/>
  <c r="V6374" i="1"/>
  <c r="X6374" i="1"/>
  <c r="V604" i="1"/>
  <c r="X604" i="1"/>
  <c r="V2712" i="1"/>
  <c r="X2712" i="1"/>
  <c r="V4701" i="1"/>
  <c r="X4701" i="1"/>
  <c r="V21" i="1"/>
  <c r="X21" i="1"/>
  <c r="V3735" i="1"/>
  <c r="X3735" i="1"/>
  <c r="V2425" i="1"/>
  <c r="X2425" i="1"/>
  <c r="V4827" i="1"/>
  <c r="X4827" i="1"/>
  <c r="V3989" i="1"/>
  <c r="X3989" i="1"/>
  <c r="V195" i="1"/>
  <c r="X195" i="1"/>
  <c r="V7081" i="1"/>
  <c r="X7081" i="1"/>
  <c r="V3013" i="1"/>
  <c r="X3013" i="1"/>
  <c r="V4350" i="1"/>
  <c r="X4350" i="1"/>
  <c r="V2298" i="1"/>
  <c r="X2298" i="1"/>
  <c r="V998" i="1"/>
  <c r="X998" i="1"/>
  <c r="V3485" i="1"/>
  <c r="X3485" i="1"/>
  <c r="V2808" i="1"/>
  <c r="X2808" i="1"/>
  <c r="V1780" i="1"/>
  <c r="X1780" i="1"/>
  <c r="V569" i="1"/>
  <c r="X569" i="1"/>
  <c r="V2621" i="1"/>
  <c r="X2621" i="1"/>
  <c r="V3840" i="1"/>
  <c r="X3840" i="1"/>
  <c r="V2479" i="1"/>
  <c r="X2479" i="1"/>
  <c r="V6653" i="1"/>
  <c r="X6653" i="1"/>
  <c r="V1219" i="1"/>
  <c r="X1219" i="1"/>
  <c r="V6597" i="1"/>
  <c r="X6597" i="1"/>
  <c r="V2988" i="1"/>
  <c r="X2988" i="1"/>
  <c r="V5006" i="1"/>
  <c r="X5006" i="1"/>
  <c r="V1550" i="1"/>
  <c r="X1550" i="1"/>
  <c r="V4993" i="1"/>
  <c r="X4993" i="1"/>
  <c r="V363" i="1"/>
  <c r="X363" i="1"/>
  <c r="V4628" i="1"/>
  <c r="X4628" i="1"/>
  <c r="V1763" i="1"/>
  <c r="X1763" i="1"/>
  <c r="V7387" i="1"/>
  <c r="X7387" i="1"/>
  <c r="V1041" i="1"/>
  <c r="X1041" i="1"/>
  <c r="V1323" i="1"/>
  <c r="X1323" i="1"/>
  <c r="V458" i="1"/>
  <c r="X458" i="1"/>
  <c r="V4091" i="1"/>
  <c r="X4091" i="1"/>
  <c r="V216" i="1"/>
  <c r="X216" i="1"/>
  <c r="V5907" i="1"/>
  <c r="X5907" i="1"/>
  <c r="V3663" i="1"/>
  <c r="X3663" i="1"/>
  <c r="V2323" i="1"/>
  <c r="X2323" i="1"/>
  <c r="V3803" i="1"/>
  <c r="X3803" i="1"/>
  <c r="V269" i="1"/>
  <c r="X269" i="1"/>
  <c r="V564" i="1"/>
  <c r="X564" i="1"/>
  <c r="V2757" i="1"/>
  <c r="X2757" i="1"/>
  <c r="V2061" i="1"/>
  <c r="X2061" i="1"/>
  <c r="V918" i="1"/>
  <c r="X918" i="1"/>
  <c r="V5561" i="1"/>
  <c r="X5561" i="1"/>
  <c r="V2063" i="1"/>
  <c r="X2063" i="1"/>
  <c r="V292" i="1"/>
  <c r="X292" i="1"/>
  <c r="V7055" i="1"/>
  <c r="X7055" i="1"/>
  <c r="V246" i="1"/>
  <c r="X246" i="1"/>
  <c r="V1649" i="1"/>
  <c r="X1649" i="1"/>
  <c r="V4539" i="1"/>
  <c r="X4539" i="1"/>
  <c r="V4382" i="1"/>
  <c r="X4382" i="1"/>
  <c r="V1539" i="1"/>
  <c r="X1539" i="1"/>
  <c r="V2295" i="1"/>
  <c r="X2295" i="1"/>
  <c r="V764" i="1"/>
  <c r="X764" i="1"/>
  <c r="V7731" i="1"/>
  <c r="X7731" i="1"/>
  <c r="V5955" i="1"/>
  <c r="X5955" i="1"/>
  <c r="V6715" i="1"/>
  <c r="X6715" i="1"/>
  <c r="V5982" i="1"/>
  <c r="X5982" i="1"/>
  <c r="V4627" i="1"/>
  <c r="X4627" i="1"/>
  <c r="V581" i="1"/>
  <c r="X581" i="1"/>
  <c r="V6503" i="1"/>
  <c r="X6503" i="1"/>
  <c r="V2139" i="1"/>
  <c r="X2139" i="1"/>
  <c r="V4802" i="1"/>
  <c r="X4802" i="1"/>
  <c r="V27" i="1"/>
  <c r="X27" i="1"/>
  <c r="V4157" i="1"/>
  <c r="X4157" i="1"/>
  <c r="V5592" i="1"/>
  <c r="X5592" i="1"/>
  <c r="V2981" i="1"/>
  <c r="X2981" i="1"/>
  <c r="V6686" i="1"/>
  <c r="X6686" i="1"/>
  <c r="V4910" i="1"/>
  <c r="X4910" i="1"/>
  <c r="V1146" i="1"/>
  <c r="X1146" i="1"/>
  <c r="V6659" i="1"/>
  <c r="X6659" i="1"/>
  <c r="V2926" i="1"/>
  <c r="X2926" i="1"/>
  <c r="V2249" i="1"/>
  <c r="X2249" i="1"/>
  <c r="V4060" i="1"/>
  <c r="X4060" i="1"/>
  <c r="V4173" i="1"/>
  <c r="X4173" i="1"/>
  <c r="V518" i="1"/>
  <c r="X518" i="1"/>
  <c r="V2558" i="1"/>
  <c r="X2558" i="1"/>
  <c r="V6436" i="1"/>
  <c r="X6436" i="1"/>
  <c r="V257" i="1"/>
  <c r="X257" i="1"/>
  <c r="V2676" i="1"/>
  <c r="X2676" i="1"/>
  <c r="V104" i="1"/>
  <c r="X104" i="1"/>
  <c r="V1857" i="1"/>
  <c r="X1857" i="1"/>
  <c r="V718" i="1"/>
  <c r="X718" i="1"/>
  <c r="V7773" i="1"/>
  <c r="X7773" i="1"/>
  <c r="V5237" i="1"/>
  <c r="X5237" i="1"/>
  <c r="V7421" i="1"/>
  <c r="X7421" i="1"/>
  <c r="V3385" i="1"/>
  <c r="X3385" i="1"/>
  <c r="V260" i="1"/>
  <c r="X260" i="1"/>
  <c r="V5947" i="1"/>
  <c r="X5947" i="1"/>
  <c r="V4546" i="1"/>
  <c r="X4546" i="1"/>
  <c r="V2748" i="1"/>
  <c r="X2748" i="1"/>
  <c r="V5101" i="1"/>
  <c r="X5101" i="1"/>
  <c r="V2180" i="1"/>
  <c r="X2180" i="1"/>
  <c r="V3942" i="1"/>
  <c r="X3942" i="1"/>
  <c r="V1605" i="1"/>
  <c r="X1605" i="1"/>
  <c r="V3577" i="1"/>
  <c r="X3577" i="1"/>
  <c r="V1846" i="1"/>
  <c r="X1846" i="1"/>
  <c r="V2894" i="1"/>
  <c r="X2894" i="1"/>
  <c r="V114" i="1"/>
  <c r="X114" i="1"/>
  <c r="V3396" i="1"/>
  <c r="X3396" i="1"/>
  <c r="V3912" i="1"/>
  <c r="X3912" i="1"/>
  <c r="V3185" i="1"/>
  <c r="X3185" i="1"/>
  <c r="V1915" i="1"/>
  <c r="X1915" i="1"/>
  <c r="V2106" i="1"/>
  <c r="X2106" i="1"/>
  <c r="V563" i="1"/>
  <c r="X563" i="1"/>
  <c r="V754" i="1"/>
  <c r="X754" i="1"/>
  <c r="V3354" i="1"/>
  <c r="X3354" i="1"/>
  <c r="V3622" i="1"/>
  <c r="X3622" i="1"/>
  <c r="V170" i="1"/>
  <c r="X170" i="1"/>
  <c r="V3670" i="1"/>
  <c r="X3670" i="1"/>
  <c r="V5064" i="1"/>
  <c r="X5064" i="1"/>
  <c r="V1021" i="1"/>
  <c r="X1021" i="1"/>
  <c r="V3642" i="1"/>
  <c r="X3642" i="1"/>
  <c r="V1032" i="1"/>
  <c r="X1032" i="1"/>
  <c r="V3095" i="1"/>
  <c r="X3095" i="1"/>
  <c r="V147" i="1"/>
  <c r="X147" i="1"/>
  <c r="V6731" i="1"/>
  <c r="X6731" i="1"/>
  <c r="V5315" i="1"/>
  <c r="X5315" i="1"/>
  <c r="V3535" i="1"/>
  <c r="X3535" i="1"/>
  <c r="V4181" i="1"/>
  <c r="X4181" i="1"/>
  <c r="V2143" i="1"/>
  <c r="X2143" i="1"/>
  <c r="V3359" i="1"/>
  <c r="X3359" i="1"/>
  <c r="V3334" i="1"/>
  <c r="X3334" i="1"/>
  <c r="V5364" i="1"/>
  <c r="X5364" i="1"/>
  <c r="V1495" i="1"/>
  <c r="X1495" i="1"/>
  <c r="V3815" i="1"/>
  <c r="X3815" i="1"/>
  <c r="V2809" i="1"/>
  <c r="X2809" i="1"/>
  <c r="V105" i="1"/>
  <c r="X105" i="1"/>
  <c r="V1521" i="1"/>
  <c r="X1521" i="1"/>
  <c r="V3943" i="1"/>
  <c r="X3943" i="1"/>
  <c r="V2044" i="1"/>
  <c r="X2044" i="1"/>
  <c r="V2950" i="1"/>
  <c r="X2950" i="1"/>
  <c r="V2520" i="1"/>
  <c r="X2520" i="1"/>
  <c r="V3200" i="1"/>
  <c r="X3200" i="1"/>
  <c r="V847" i="1"/>
  <c r="X847" i="1"/>
  <c r="V121" i="1"/>
  <c r="X121" i="1"/>
  <c r="V7832" i="1"/>
  <c r="X7832" i="1"/>
  <c r="V6076" i="1"/>
  <c r="X6076" i="1"/>
  <c r="V1319" i="1"/>
  <c r="X1319" i="1"/>
  <c r="V1504" i="1"/>
  <c r="X1504" i="1"/>
  <c r="V1485" i="1"/>
  <c r="X1485" i="1"/>
  <c r="V4466" i="1"/>
  <c r="X4466" i="1"/>
  <c r="V6068" i="1"/>
  <c r="X6068" i="1"/>
  <c r="V2080" i="1"/>
  <c r="X2080" i="1"/>
  <c r="V756" i="1"/>
  <c r="X756" i="1"/>
  <c r="V6191" i="1"/>
  <c r="X6191" i="1"/>
  <c r="V5608" i="1"/>
  <c r="X5608" i="1"/>
  <c r="V3390" i="1"/>
  <c r="X3390" i="1"/>
  <c r="V3584" i="1"/>
  <c r="X3584" i="1"/>
  <c r="V6506" i="1"/>
  <c r="X6506" i="1"/>
  <c r="V6351" i="1"/>
  <c r="X6351" i="1"/>
  <c r="V4774" i="1"/>
  <c r="X4774" i="1"/>
  <c r="V2862" i="1"/>
  <c r="X2862" i="1"/>
  <c r="V5373" i="1"/>
  <c r="X5373" i="1"/>
  <c r="V5259" i="1"/>
  <c r="X5259" i="1"/>
  <c r="V4943" i="1"/>
  <c r="X4943" i="1"/>
  <c r="V4921" i="1"/>
  <c r="X4921" i="1"/>
  <c r="V369" i="1"/>
  <c r="X369" i="1"/>
  <c r="V931" i="1"/>
  <c r="X931" i="1"/>
  <c r="V823" i="1"/>
  <c r="X823" i="1"/>
  <c r="V3714" i="1"/>
  <c r="X3714" i="1"/>
  <c r="V1773" i="1"/>
  <c r="X1773" i="1"/>
  <c r="V831" i="1"/>
  <c r="X831" i="1"/>
  <c r="V4636" i="1"/>
  <c r="X4636" i="1"/>
  <c r="V2803" i="1"/>
  <c r="X2803" i="1"/>
  <c r="V1717" i="1"/>
  <c r="X1717" i="1"/>
  <c r="V7311" i="1"/>
  <c r="X7311" i="1"/>
  <c r="V1971" i="1"/>
  <c r="X1971" i="1"/>
  <c r="V3635" i="1"/>
  <c r="X3635" i="1"/>
  <c r="V3777" i="1"/>
  <c r="X3777" i="1"/>
  <c r="V2592" i="1"/>
  <c r="X2592" i="1"/>
  <c r="V5975" i="1"/>
  <c r="X5975" i="1"/>
  <c r="V6454" i="1"/>
  <c r="X6454" i="1"/>
  <c r="V1443" i="1"/>
  <c r="X1443" i="1"/>
  <c r="V1015" i="1"/>
  <c r="X1015" i="1"/>
  <c r="V1265" i="1"/>
  <c r="X1265" i="1"/>
  <c r="V1152" i="1"/>
  <c r="X1152" i="1"/>
  <c r="V1278" i="1"/>
  <c r="X1278" i="1"/>
  <c r="V3700" i="1"/>
  <c r="X3700" i="1"/>
  <c r="V2726" i="1"/>
  <c r="X2726" i="1"/>
  <c r="V7023" i="1"/>
  <c r="X7023" i="1"/>
  <c r="V2999" i="1"/>
  <c r="X2999" i="1"/>
  <c r="V275" i="1"/>
  <c r="X275" i="1"/>
  <c r="V7532" i="1"/>
  <c r="X7532" i="1"/>
  <c r="V229" i="1"/>
  <c r="X229" i="1"/>
  <c r="V3764" i="1"/>
  <c r="X3764" i="1"/>
  <c r="V954" i="1"/>
  <c r="X954" i="1"/>
  <c r="V709" i="1"/>
  <c r="X709" i="1"/>
  <c r="V4947" i="1"/>
  <c r="X4947" i="1"/>
  <c r="V4179" i="1"/>
  <c r="X4179" i="1"/>
  <c r="V7117" i="1"/>
  <c r="X7117" i="1"/>
  <c r="V3671" i="1"/>
  <c r="X3671" i="1"/>
  <c r="V3482" i="1"/>
  <c r="X3482" i="1"/>
  <c r="V55" i="1"/>
  <c r="X55" i="1"/>
  <c r="V1707" i="1"/>
  <c r="X1707" i="1"/>
  <c r="V4940" i="1"/>
  <c r="X4940" i="1"/>
  <c r="V7354" i="1"/>
  <c r="X7354" i="1"/>
  <c r="V1823" i="1"/>
  <c r="X1823" i="1"/>
  <c r="V437" i="1"/>
  <c r="X437" i="1"/>
  <c r="V2268" i="1"/>
  <c r="X2268" i="1"/>
  <c r="V340" i="1"/>
  <c r="X340" i="1"/>
  <c r="V5578" i="1"/>
  <c r="X5578" i="1"/>
  <c r="V7362" i="1"/>
  <c r="X7362" i="1"/>
  <c r="V2334" i="1"/>
  <c r="X2334" i="1"/>
  <c r="V167" i="1"/>
  <c r="X167" i="1"/>
  <c r="V2758" i="1"/>
  <c r="X2758" i="1"/>
  <c r="V2424" i="1"/>
  <c r="X2424" i="1"/>
  <c r="V6732" i="1"/>
  <c r="X6732" i="1"/>
  <c r="V1991" i="1"/>
  <c r="X1991" i="1"/>
  <c r="V2471" i="1"/>
  <c r="X2471" i="1"/>
  <c r="V517" i="1"/>
  <c r="X517" i="1"/>
  <c r="V4356" i="1"/>
  <c r="X4356" i="1"/>
  <c r="V1986" i="1"/>
  <c r="X1986" i="1"/>
  <c r="V2812" i="1"/>
  <c r="X2812" i="1"/>
  <c r="V1748" i="1"/>
  <c r="X1748" i="1"/>
  <c r="V4066" i="1"/>
  <c r="X4066" i="1"/>
  <c r="V2132" i="1"/>
  <c r="X2132" i="1"/>
  <c r="V3716" i="1"/>
  <c r="X3716" i="1"/>
  <c r="V3134" i="1"/>
  <c r="X3134" i="1"/>
  <c r="V4623" i="1"/>
  <c r="X4623" i="1"/>
  <c r="V3319" i="1"/>
  <c r="X3319" i="1"/>
  <c r="V567" i="1"/>
  <c r="X567" i="1"/>
  <c r="V4432" i="1"/>
  <c r="X4432" i="1"/>
  <c r="V3423" i="1"/>
  <c r="X3423" i="1"/>
  <c r="V2637" i="1"/>
  <c r="X2637" i="1"/>
  <c r="V4967" i="1"/>
  <c r="X4967" i="1"/>
  <c r="V647" i="1"/>
  <c r="X647" i="1"/>
  <c r="V3816" i="1"/>
  <c r="X3816" i="1"/>
  <c r="V6096" i="1"/>
  <c r="X6096" i="1"/>
  <c r="V880" i="1"/>
  <c r="X880" i="1"/>
  <c r="V554" i="1"/>
  <c r="X554" i="1"/>
  <c r="V1434" i="1"/>
  <c r="X1434" i="1"/>
  <c r="V5713" i="1"/>
  <c r="X5713" i="1"/>
  <c r="V5348" i="1"/>
  <c r="X5348" i="1"/>
  <c r="V3828" i="1"/>
  <c r="X3828" i="1"/>
  <c r="V2652" i="1"/>
  <c r="X2652" i="1"/>
  <c r="V1670" i="1"/>
  <c r="X1670" i="1"/>
  <c r="V2199" i="1"/>
  <c r="X2199" i="1"/>
  <c r="V4991" i="1"/>
  <c r="X4991" i="1"/>
  <c r="V7155" i="1"/>
  <c r="X7155" i="1"/>
  <c r="V1354" i="1"/>
  <c r="X1354" i="1"/>
  <c r="V1654" i="1"/>
  <c r="X1654" i="1"/>
  <c r="V7316" i="1"/>
  <c r="X7316" i="1"/>
  <c r="V624" i="1"/>
  <c r="X624" i="1"/>
  <c r="V3567" i="1"/>
  <c r="X3567" i="1"/>
  <c r="V489" i="1"/>
  <c r="X489" i="1"/>
  <c r="V742" i="1"/>
  <c r="X742" i="1"/>
  <c r="V4311" i="1"/>
  <c r="X4311" i="1"/>
  <c r="V6697" i="1"/>
  <c r="X6697" i="1"/>
  <c r="V2481" i="1"/>
  <c r="X2481" i="1"/>
  <c r="V241" i="1"/>
  <c r="X241" i="1"/>
  <c r="V2168" i="1"/>
  <c r="X2168" i="1"/>
  <c r="V7203" i="1"/>
  <c r="X7203" i="1"/>
  <c r="V2345" i="1"/>
  <c r="X2345" i="1"/>
  <c r="V2590" i="1"/>
  <c r="X2590" i="1"/>
  <c r="V4969" i="1"/>
  <c r="X4969" i="1"/>
  <c r="V2066" i="1"/>
  <c r="X2066" i="1"/>
  <c r="V7408" i="1"/>
  <c r="X7408" i="1"/>
  <c r="V2716" i="1"/>
  <c r="X2716" i="1"/>
  <c r="V6484" i="1"/>
  <c r="X6484" i="1"/>
  <c r="V6638" i="1"/>
  <c r="X6638" i="1"/>
  <c r="V6120" i="1"/>
  <c r="X6120" i="1"/>
  <c r="V1138" i="1"/>
  <c r="X1138" i="1"/>
  <c r="V3212" i="1"/>
  <c r="X3212" i="1"/>
  <c r="V184" i="1"/>
  <c r="X184" i="1"/>
  <c r="V6156" i="1"/>
  <c r="X6156" i="1"/>
  <c r="V1496" i="1"/>
  <c r="X1496" i="1"/>
  <c r="V3115" i="1"/>
  <c r="X3115" i="1"/>
  <c r="V6749" i="1"/>
  <c r="X6749" i="1"/>
  <c r="V6905" i="1"/>
  <c r="X6905" i="1"/>
  <c r="V5726" i="1"/>
  <c r="X5726" i="1"/>
  <c r="V2187" i="1"/>
  <c r="X2187" i="1"/>
  <c r="V7096" i="1"/>
  <c r="X7096" i="1"/>
  <c r="V3817" i="1"/>
  <c r="X3817" i="1"/>
  <c r="V7043" i="1"/>
  <c r="X7043" i="1"/>
  <c r="V6650" i="1"/>
  <c r="X6650" i="1"/>
  <c r="V3507" i="1"/>
  <c r="X3507" i="1"/>
  <c r="V2386" i="1"/>
  <c r="X2386" i="1"/>
  <c r="V7889" i="1"/>
  <c r="X7889" i="1"/>
  <c r="V3532" i="1"/>
  <c r="X3532" i="1"/>
  <c r="V2751" i="1"/>
  <c r="X2751" i="1"/>
  <c r="V594" i="1"/>
  <c r="X594" i="1"/>
  <c r="V7370" i="1"/>
  <c r="X7370" i="1"/>
  <c r="V5390" i="1"/>
  <c r="X5390" i="1"/>
  <c r="V3476" i="1"/>
  <c r="X3476" i="1"/>
  <c r="V1950" i="1"/>
  <c r="X1950" i="1"/>
  <c r="V3563" i="1"/>
  <c r="X3563" i="1"/>
  <c r="V188" i="1"/>
  <c r="X188" i="1"/>
  <c r="V7102" i="1"/>
  <c r="X7102" i="1"/>
  <c r="V1800" i="1"/>
  <c r="X1800" i="1"/>
  <c r="V777" i="1"/>
  <c r="X777" i="1"/>
  <c r="V1037" i="1"/>
  <c r="X1037" i="1"/>
  <c r="V598" i="1"/>
  <c r="X598" i="1"/>
  <c r="V5810" i="1"/>
  <c r="X5810" i="1"/>
  <c r="V3755" i="1"/>
  <c r="X3755" i="1"/>
  <c r="V1049" i="1"/>
  <c r="X1049" i="1"/>
  <c r="V2810" i="1"/>
  <c r="X2810" i="1"/>
  <c r="V1734" i="1"/>
  <c r="X1734" i="1"/>
  <c r="V7857" i="1"/>
  <c r="X7857" i="1"/>
  <c r="V3418" i="1"/>
  <c r="X3418" i="1"/>
  <c r="V3246" i="1"/>
  <c r="X3246" i="1"/>
  <c r="V2399" i="1"/>
  <c r="X2399" i="1"/>
  <c r="V7169" i="1"/>
  <c r="X7169" i="1"/>
  <c r="V3997" i="1"/>
  <c r="X3997" i="1"/>
  <c r="V6873" i="1"/>
  <c r="X6873" i="1"/>
  <c r="V7893" i="1"/>
  <c r="X7893" i="1"/>
  <c r="V970" i="1"/>
  <c r="X970" i="1"/>
  <c r="V5591" i="1"/>
  <c r="X5591" i="1"/>
  <c r="V3326" i="1"/>
  <c r="X3326" i="1"/>
  <c r="V1622" i="1"/>
  <c r="X1622" i="1"/>
  <c r="V1093" i="1"/>
  <c r="X1093" i="1"/>
  <c r="V1524" i="1"/>
  <c r="X1524" i="1"/>
  <c r="V1928" i="1"/>
  <c r="X1928" i="1"/>
  <c r="V7244" i="1"/>
  <c r="X7244" i="1"/>
  <c r="V919" i="1"/>
  <c r="X919" i="1"/>
  <c r="V2660" i="1"/>
  <c r="X2660" i="1"/>
  <c r="V1842" i="1"/>
  <c r="X1842" i="1"/>
  <c r="V4803" i="1"/>
  <c r="X4803" i="1"/>
  <c r="V7696" i="1"/>
  <c r="X7696" i="1"/>
  <c r="V3460" i="1"/>
  <c r="X3460" i="1"/>
  <c r="V7723" i="1"/>
  <c r="X7723" i="1"/>
  <c r="V168" i="1"/>
  <c r="X168" i="1"/>
  <c r="V6688" i="1"/>
  <c r="X6688" i="1"/>
  <c r="V6064" i="1"/>
  <c r="X6064" i="1"/>
  <c r="V6108" i="1"/>
  <c r="X6108" i="1"/>
  <c r="V5162" i="1"/>
  <c r="X5162" i="1"/>
  <c r="V6639" i="1"/>
  <c r="X6639" i="1"/>
  <c r="V4674" i="1"/>
  <c r="X4674" i="1"/>
  <c r="V1012" i="1"/>
  <c r="X1012" i="1"/>
  <c r="V702" i="1"/>
  <c r="X702" i="1"/>
  <c r="V153" i="1"/>
  <c r="X153" i="1"/>
  <c r="V4863" i="1"/>
  <c r="X4863" i="1"/>
  <c r="V961" i="1"/>
  <c r="X961" i="1"/>
  <c r="V1510" i="1"/>
  <c r="X1510" i="1"/>
  <c r="V605" i="1"/>
  <c r="X605" i="1"/>
  <c r="V1127" i="1"/>
  <c r="X1127" i="1"/>
  <c r="V6900" i="1"/>
  <c r="X6900" i="1"/>
  <c r="V1058" i="1"/>
  <c r="X1058" i="1"/>
  <c r="V6693" i="1"/>
  <c r="X6693" i="1"/>
  <c r="V3006" i="1"/>
  <c r="X3006" i="1"/>
  <c r="V3226" i="1"/>
  <c r="X3226" i="1"/>
  <c r="V707" i="1"/>
  <c r="X707" i="1"/>
  <c r="V5418" i="1"/>
  <c r="X5418" i="1"/>
  <c r="V2492" i="1"/>
  <c r="X2492" i="1"/>
  <c r="V2260" i="1"/>
  <c r="X2260" i="1"/>
  <c r="V5443" i="1"/>
  <c r="X5443" i="1"/>
  <c r="V4189" i="1"/>
  <c r="X4189" i="1"/>
  <c r="V2910" i="1"/>
  <c r="X2910" i="1"/>
  <c r="V1949" i="1"/>
  <c r="X1949" i="1"/>
  <c r="V500" i="1"/>
  <c r="X500" i="1"/>
  <c r="V885" i="1"/>
  <c r="X885" i="1"/>
  <c r="V5520" i="1"/>
  <c r="X5520" i="1"/>
  <c r="V7205" i="1"/>
  <c r="X7205" i="1"/>
  <c r="V3161" i="1"/>
  <c r="X3161" i="1"/>
  <c r="V230" i="1"/>
  <c r="X230" i="1"/>
  <c r="V6050" i="1"/>
  <c r="X6050" i="1"/>
  <c r="V5034" i="1"/>
  <c r="X5034" i="1"/>
  <c r="V5158" i="1"/>
  <c r="X5158" i="1"/>
  <c r="V990" i="1"/>
  <c r="X990" i="1"/>
  <c r="V6577" i="1"/>
  <c r="X6577" i="1"/>
  <c r="V5285" i="1"/>
  <c r="X5285" i="1"/>
  <c r="V4772" i="1"/>
  <c r="X4772" i="1"/>
  <c r="V3531" i="1"/>
  <c r="X3531" i="1"/>
  <c r="V1538" i="1"/>
  <c r="X1538" i="1"/>
  <c r="V1771" i="1"/>
  <c r="X1771" i="1"/>
  <c r="V2145" i="1"/>
  <c r="X2145" i="1"/>
  <c r="V5997" i="1"/>
  <c r="X5997" i="1"/>
  <c r="V573" i="1"/>
  <c r="X573" i="1"/>
  <c r="V2846" i="1"/>
  <c r="X2846" i="1"/>
  <c r="V94" i="1"/>
  <c r="X94" i="1"/>
  <c r="V7347" i="1"/>
  <c r="X7347" i="1"/>
  <c r="V1652" i="1"/>
  <c r="X1652" i="1"/>
  <c r="V256" i="1"/>
  <c r="X256" i="1"/>
  <c r="V6643" i="1"/>
  <c r="X6643" i="1"/>
  <c r="V972" i="1"/>
  <c r="X972" i="1"/>
  <c r="V1947" i="1"/>
  <c r="X1947" i="1"/>
  <c r="V825" i="1"/>
  <c r="X825" i="1"/>
  <c r="V6609" i="1"/>
  <c r="X6609" i="1"/>
  <c r="V7403" i="1"/>
  <c r="X7403" i="1"/>
  <c r="V4859" i="1"/>
  <c r="X4859" i="1"/>
  <c r="V4219" i="1"/>
  <c r="X4219" i="1"/>
  <c r="V2627" i="1"/>
  <c r="X2627" i="1"/>
  <c r="V5337" i="1"/>
  <c r="X5337" i="1"/>
  <c r="V7243" i="1"/>
  <c r="X7243" i="1"/>
  <c r="V2025" i="1"/>
  <c r="X2025" i="1"/>
  <c r="V3911" i="1"/>
  <c r="X3911" i="1"/>
  <c r="V4371" i="1"/>
  <c r="X4371" i="1"/>
  <c r="V1890" i="1"/>
  <c r="X1890" i="1"/>
  <c r="V2057" i="1"/>
  <c r="X2057" i="1"/>
  <c r="V4522" i="1"/>
  <c r="X4522" i="1"/>
  <c r="V1257" i="1"/>
  <c r="X1257" i="1"/>
  <c r="V502" i="1"/>
  <c r="X502" i="1"/>
  <c r="V7063" i="1"/>
  <c r="X7063" i="1"/>
  <c r="V6342" i="1"/>
  <c r="X6342" i="1"/>
  <c r="V3194" i="1"/>
  <c r="X3194" i="1"/>
  <c r="V1640" i="1"/>
  <c r="X1640" i="1"/>
  <c r="V2129" i="1"/>
  <c r="X2129" i="1"/>
  <c r="V7742" i="1"/>
  <c r="X7742" i="1"/>
  <c r="V4244" i="1"/>
  <c r="X4244" i="1"/>
  <c r="V6308" i="1"/>
  <c r="X6308" i="1"/>
  <c r="V4687" i="1"/>
  <c r="X4687" i="1"/>
  <c r="V6022" i="1"/>
  <c r="X6022" i="1"/>
  <c r="V4572" i="1"/>
  <c r="X4572" i="1"/>
  <c r="V2746" i="1"/>
  <c r="X2746" i="1"/>
  <c r="V2775" i="1"/>
  <c r="X2775" i="1"/>
  <c r="V393" i="1"/>
  <c r="X393" i="1"/>
  <c r="V4009" i="1"/>
  <c r="X4009" i="1"/>
  <c r="V3490" i="1"/>
  <c r="X3490" i="1"/>
  <c r="V4123" i="1"/>
  <c r="X4123" i="1"/>
  <c r="V3771" i="1"/>
  <c r="X3771" i="1"/>
  <c r="V4498" i="1"/>
  <c r="X4498" i="1"/>
  <c r="V1387" i="1"/>
  <c r="X1387" i="1"/>
  <c r="V2607" i="1"/>
  <c r="X2607" i="1"/>
  <c r="V4084" i="1"/>
  <c r="X4084" i="1"/>
  <c r="V3210" i="1"/>
  <c r="X3210" i="1"/>
  <c r="V2282" i="1"/>
  <c r="X2282" i="1"/>
  <c r="V14" i="1"/>
  <c r="X14" i="1"/>
  <c r="V1092" i="1"/>
  <c r="X1092" i="1"/>
  <c r="V2047" i="1"/>
  <c r="X2047" i="1"/>
  <c r="V1889" i="1"/>
  <c r="X1889" i="1"/>
  <c r="V7732" i="1"/>
  <c r="X7732" i="1"/>
  <c r="V2622" i="1"/>
  <c r="X2622" i="1"/>
  <c r="V1405" i="1"/>
  <c r="X1405" i="1"/>
  <c r="V3039" i="1"/>
  <c r="X3039" i="1"/>
  <c r="V4222" i="1"/>
  <c r="X4222" i="1"/>
  <c r="V2107" i="1"/>
  <c r="X2107" i="1"/>
  <c r="V2184" i="1"/>
  <c r="X2184" i="1"/>
  <c r="V5886" i="1"/>
  <c r="X5886" i="1"/>
  <c r="V2216" i="1"/>
  <c r="X2216" i="1"/>
  <c r="V5047" i="1"/>
  <c r="X5047" i="1"/>
  <c r="V6615" i="1"/>
  <c r="X6615" i="1"/>
  <c r="V1952" i="1"/>
  <c r="X1952" i="1"/>
  <c r="V2734" i="1"/>
  <c r="X2734" i="1"/>
  <c r="V1584" i="1"/>
  <c r="X1584" i="1"/>
  <c r="V7422" i="1"/>
  <c r="X7422" i="1"/>
  <c r="V5378" i="1"/>
  <c r="X5378" i="1"/>
  <c r="V7486" i="1"/>
  <c r="X7486" i="1"/>
  <c r="V7439" i="1"/>
  <c r="X7439" i="1"/>
  <c r="V2152" i="1"/>
  <c r="X2152" i="1"/>
  <c r="V676" i="1"/>
  <c r="X676" i="1"/>
  <c r="V3009" i="1"/>
  <c r="X3009" i="1"/>
  <c r="V6628" i="1"/>
  <c r="X6628" i="1"/>
  <c r="V1894" i="1"/>
  <c r="X1894" i="1"/>
  <c r="V4797" i="1"/>
  <c r="X4797" i="1"/>
  <c r="V411" i="1"/>
  <c r="X411" i="1"/>
  <c r="V6106" i="1"/>
  <c r="X6106" i="1"/>
  <c r="V981" i="1"/>
  <c r="X981" i="1"/>
  <c r="V290" i="1"/>
  <c r="X290" i="1"/>
  <c r="V7291" i="1"/>
  <c r="X7291" i="1"/>
  <c r="V7342" i="1"/>
  <c r="X7342" i="1"/>
  <c r="V7698" i="1"/>
  <c r="X7698" i="1"/>
  <c r="V5478" i="1"/>
  <c r="X5478" i="1"/>
  <c r="V3488" i="1"/>
  <c r="X3488" i="1"/>
  <c r="V78" i="1"/>
  <c r="X78" i="1"/>
  <c r="V7951" i="1"/>
  <c r="X7951" i="1"/>
  <c r="V3725" i="1"/>
  <c r="X3725" i="1"/>
  <c r="V6781" i="1"/>
  <c r="X6781" i="1"/>
  <c r="V3307" i="1"/>
  <c r="X3307" i="1"/>
  <c r="V1526" i="1"/>
  <c r="X1526" i="1"/>
  <c r="V5128" i="1"/>
  <c r="X5128" i="1"/>
  <c r="V4037" i="1"/>
  <c r="X4037" i="1"/>
  <c r="V4518" i="1"/>
  <c r="X4518" i="1"/>
  <c r="V177" i="1"/>
  <c r="X177" i="1"/>
  <c r="V5774" i="1"/>
  <c r="X5774" i="1"/>
  <c r="V5654" i="1"/>
  <c r="X5654" i="1"/>
  <c r="V3582" i="1"/>
  <c r="X3582" i="1"/>
  <c r="V5387" i="1"/>
  <c r="X5387" i="1"/>
  <c r="V2162" i="1"/>
  <c r="X2162" i="1"/>
  <c r="V1525" i="1"/>
  <c r="X1525" i="1"/>
  <c r="V7267" i="1"/>
  <c r="X7267" i="1"/>
  <c r="V726" i="1"/>
  <c r="X726" i="1"/>
  <c r="V1208" i="1"/>
  <c r="X1208" i="1"/>
  <c r="V3166" i="1"/>
  <c r="X3166" i="1"/>
  <c r="V2376" i="1"/>
  <c r="X2376" i="1"/>
  <c r="V6789" i="1"/>
  <c r="X6789" i="1"/>
  <c r="V3329" i="1"/>
  <c r="X3329" i="1"/>
  <c r="V2750" i="1"/>
  <c r="X2750" i="1"/>
  <c r="V5860" i="1"/>
  <c r="X5860" i="1"/>
  <c r="V2380" i="1"/>
  <c r="X2380" i="1"/>
  <c r="V3079" i="1"/>
  <c r="X3079" i="1"/>
  <c r="V7730" i="1"/>
  <c r="X7730" i="1"/>
  <c r="V1112" i="1"/>
  <c r="X1112" i="1"/>
  <c r="V3619" i="1"/>
  <c r="X3619" i="1"/>
  <c r="V2185" i="1"/>
  <c r="X2185" i="1"/>
  <c r="V1809" i="1"/>
  <c r="X1809" i="1"/>
  <c r="V5586" i="1"/>
  <c r="X5586" i="1"/>
  <c r="V5129" i="1"/>
  <c r="X5129" i="1"/>
  <c r="V7908" i="1"/>
  <c r="X7908" i="1"/>
  <c r="V6058" i="1"/>
  <c r="X6058" i="1"/>
  <c r="V1003" i="1"/>
  <c r="X1003" i="1"/>
  <c r="V1990" i="1"/>
  <c r="X1990" i="1"/>
  <c r="V7947" i="1"/>
  <c r="X7947" i="1"/>
  <c r="V7283" i="1"/>
  <c r="X7283" i="1"/>
  <c r="V1985" i="1"/>
  <c r="X1985" i="1"/>
  <c r="V5811" i="1"/>
  <c r="X5811" i="1"/>
  <c r="V2247" i="1"/>
  <c r="X2247" i="1"/>
  <c r="V1617" i="1"/>
  <c r="X1617" i="1"/>
  <c r="V1264" i="1"/>
  <c r="X1264" i="1"/>
  <c r="V2990" i="1"/>
  <c r="X2990" i="1"/>
  <c r="V4263" i="1"/>
  <c r="X4263" i="1"/>
  <c r="V1613" i="1"/>
  <c r="X1613" i="1"/>
  <c r="V3938" i="1"/>
  <c r="X3938" i="1"/>
  <c r="V3132" i="1"/>
  <c r="X3132" i="1"/>
  <c r="V4890" i="1"/>
  <c r="X4890" i="1"/>
  <c r="V68" i="1"/>
  <c r="X68" i="1"/>
  <c r="V7376" i="1"/>
  <c r="X7376" i="1"/>
  <c r="V5430" i="1"/>
  <c r="X5430" i="1"/>
  <c r="V2875" i="1"/>
  <c r="X2875" i="1"/>
  <c r="V2017" i="1"/>
  <c r="X2017" i="1"/>
  <c r="V374" i="1"/>
  <c r="X374" i="1"/>
  <c r="V1589" i="1"/>
  <c r="X1589" i="1"/>
  <c r="V4257" i="1"/>
  <c r="X4257" i="1"/>
  <c r="V5042" i="1"/>
  <c r="X5042" i="1"/>
  <c r="V7134" i="1"/>
  <c r="X7134" i="1"/>
  <c r="V1776" i="1"/>
  <c r="X1776" i="1"/>
  <c r="V4601" i="1"/>
  <c r="X4601" i="1"/>
  <c r="V3973" i="1"/>
  <c r="X3973" i="1"/>
  <c r="V827" i="1"/>
  <c r="X827" i="1"/>
  <c r="V2524" i="1"/>
  <c r="X2524" i="1"/>
  <c r="V294" i="1"/>
  <c r="X294" i="1"/>
  <c r="V4740" i="1"/>
  <c r="X4740" i="1"/>
  <c r="V3094" i="1"/>
  <c r="X3094" i="1"/>
  <c r="V968" i="1"/>
  <c r="X968" i="1"/>
  <c r="V41" i="1"/>
  <c r="X41" i="1"/>
  <c r="V4888" i="1"/>
  <c r="X4888" i="1"/>
  <c r="V2267" i="1"/>
  <c r="X2267" i="1"/>
  <c r="V1489" i="1"/>
  <c r="X1489" i="1"/>
  <c r="V439" i="1"/>
  <c r="X439" i="1"/>
  <c r="V7057" i="1"/>
  <c r="X7057" i="1"/>
  <c r="V3669" i="1"/>
  <c r="X3669" i="1"/>
  <c r="V1753" i="1"/>
  <c r="X1753" i="1"/>
  <c r="V3481" i="1"/>
  <c r="X3481" i="1"/>
  <c r="V5755" i="1"/>
  <c r="X5755" i="1"/>
  <c r="V5816" i="1"/>
  <c r="X5816" i="1"/>
  <c r="V6761" i="1"/>
  <c r="X6761" i="1"/>
  <c r="V810" i="1"/>
  <c r="X810" i="1"/>
  <c r="V3301" i="1"/>
  <c r="X3301" i="1"/>
  <c r="V1692" i="1"/>
  <c r="X1692" i="1"/>
  <c r="V2238" i="1"/>
  <c r="X2238" i="1"/>
  <c r="V1375" i="1"/>
  <c r="X1375" i="1"/>
  <c r="V915" i="1"/>
  <c r="X915" i="1"/>
  <c r="V1213" i="1"/>
  <c r="X1213" i="1"/>
  <c r="V2113" i="1"/>
  <c r="X2113" i="1"/>
  <c r="V834" i="1"/>
  <c r="X834" i="1"/>
  <c r="V898" i="1"/>
  <c r="X898" i="1"/>
  <c r="V786" i="1"/>
  <c r="X786" i="1"/>
  <c r="V7252" i="1"/>
  <c r="X7252" i="1"/>
  <c r="V1369" i="1"/>
  <c r="X1369" i="1"/>
  <c r="V6339" i="1"/>
  <c r="X6339" i="1"/>
  <c r="V3465" i="1"/>
  <c r="X3465" i="1"/>
  <c r="V11" i="1"/>
  <c r="X11" i="1"/>
  <c r="V3811" i="1"/>
  <c r="X3811" i="1"/>
  <c r="V6587" i="1"/>
  <c r="X6587" i="1"/>
  <c r="V748" i="1"/>
  <c r="X748" i="1"/>
  <c r="V7230" i="1"/>
  <c r="X7230" i="1"/>
  <c r="V5968" i="1"/>
  <c r="X5968" i="1"/>
  <c r="V3315" i="1"/>
  <c r="X3315" i="1"/>
  <c r="V1154" i="1"/>
  <c r="X1154" i="1"/>
  <c r="V2191" i="1"/>
  <c r="X2191" i="1"/>
  <c r="V7001" i="1"/>
  <c r="X7001" i="1"/>
  <c r="V798" i="1"/>
  <c r="X798" i="1"/>
  <c r="V1031" i="1"/>
  <c r="X1031" i="1"/>
  <c r="V7958" i="1"/>
  <c r="X7958" i="1"/>
  <c r="V1650" i="1"/>
  <c r="X1650" i="1"/>
  <c r="V7435" i="1"/>
  <c r="X7435" i="1"/>
  <c r="V7541" i="1"/>
  <c r="X7541" i="1"/>
  <c r="V4930" i="1"/>
  <c r="X4930" i="1"/>
  <c r="V3769" i="1"/>
  <c r="X3769" i="1"/>
  <c r="V2842" i="1"/>
  <c r="X2842" i="1"/>
  <c r="V2922" i="1"/>
  <c r="X2922" i="1"/>
  <c r="V1723" i="1"/>
  <c r="X1723" i="1"/>
  <c r="V851" i="1"/>
  <c r="X851" i="1"/>
  <c r="V6614" i="1"/>
  <c r="X6614" i="1"/>
  <c r="V5617" i="1"/>
  <c r="X5617" i="1"/>
  <c r="V7246" i="1"/>
  <c r="X7246" i="1"/>
  <c r="V4120" i="1"/>
  <c r="X4120" i="1"/>
  <c r="V4460" i="1"/>
  <c r="X4460" i="1"/>
  <c r="V2052" i="1"/>
  <c r="X2052" i="1"/>
  <c r="V1503" i="1"/>
  <c r="X1503" i="1"/>
  <c r="V3176" i="1"/>
  <c r="X3176" i="1"/>
  <c r="V1056" i="1"/>
  <c r="X1056" i="1"/>
  <c r="V2909" i="1"/>
  <c r="X2909" i="1"/>
  <c r="V5394" i="1"/>
  <c r="X5394" i="1"/>
  <c r="V1568" i="1"/>
  <c r="X1568" i="1"/>
  <c r="V4294" i="1"/>
  <c r="X4294" i="1"/>
  <c r="V4485" i="1"/>
  <c r="X4485" i="1"/>
  <c r="V4580" i="1"/>
  <c r="X4580" i="1"/>
  <c r="V3375" i="1"/>
  <c r="X3375" i="1"/>
  <c r="V5295" i="1"/>
  <c r="X5295" i="1"/>
  <c r="V2147" i="1"/>
  <c r="X2147" i="1"/>
  <c r="V293" i="1"/>
  <c r="X293" i="1"/>
  <c r="V6202" i="1"/>
  <c r="X6202" i="1"/>
  <c r="V3232" i="1"/>
  <c r="X3232" i="1"/>
  <c r="V3031" i="1"/>
  <c r="X3031" i="1"/>
  <c r="V1686" i="1"/>
  <c r="X1686" i="1"/>
  <c r="V4148" i="1"/>
  <c r="X4148" i="1"/>
  <c r="V6211" i="1"/>
  <c r="X6211" i="1"/>
  <c r="V2723" i="1"/>
  <c r="X2723" i="1"/>
  <c r="V1968" i="1"/>
  <c r="X1968" i="1"/>
  <c r="V17" i="1"/>
  <c r="X17" i="1"/>
  <c r="V1731" i="1"/>
  <c r="X1731" i="1"/>
  <c r="V100" i="1"/>
  <c r="X100" i="1"/>
  <c r="V5005" i="1"/>
  <c r="X5005" i="1"/>
  <c r="V3001" i="1"/>
  <c r="X3001" i="1"/>
  <c r="V7214" i="1"/>
  <c r="X7214" i="1"/>
  <c r="V5874" i="1"/>
  <c r="X5874" i="1"/>
  <c r="V3243" i="1"/>
  <c r="X3243" i="1"/>
  <c r="V3414" i="1"/>
  <c r="X3414" i="1"/>
  <c r="V2730" i="1"/>
  <c r="X2730" i="1"/>
  <c r="V2908" i="1"/>
  <c r="X2908" i="1"/>
  <c r="V362" i="1"/>
  <c r="X362" i="1"/>
  <c r="V1396" i="1"/>
  <c r="X1396" i="1"/>
  <c r="V1637" i="1"/>
  <c r="X1637" i="1"/>
  <c r="V3264" i="1"/>
  <c r="X3264" i="1"/>
  <c r="V5515" i="1"/>
  <c r="X5515" i="1"/>
  <c r="V7250" i="1"/>
  <c r="X7250" i="1"/>
  <c r="V3087" i="1"/>
  <c r="X3087" i="1"/>
  <c r="V4421" i="1"/>
  <c r="X4421" i="1"/>
  <c r="V4007" i="1"/>
  <c r="X4007" i="1"/>
  <c r="V2000" i="1"/>
  <c r="X2000" i="1"/>
  <c r="V7240" i="1"/>
  <c r="X7240" i="1"/>
  <c r="V2581" i="1"/>
  <c r="X2581" i="1"/>
  <c r="V48" i="1"/>
  <c r="X48" i="1"/>
  <c r="V5470" i="1"/>
  <c r="X5470" i="1"/>
  <c r="V4916" i="1"/>
  <c r="X4916" i="1"/>
  <c r="V1198" i="1"/>
  <c r="X1198" i="1"/>
  <c r="V546" i="1"/>
  <c r="X546" i="1"/>
  <c r="V6186" i="1"/>
  <c r="X6186" i="1"/>
  <c r="V2539" i="1"/>
  <c r="X2539" i="1"/>
  <c r="V1414" i="1"/>
  <c r="X1414" i="1"/>
  <c r="V6735" i="1"/>
  <c r="X6735" i="1"/>
  <c r="V7929" i="1"/>
  <c r="X7929" i="1"/>
  <c r="V2336" i="1"/>
  <c r="X2336" i="1"/>
  <c r="V1459" i="1"/>
  <c r="X1459" i="1"/>
  <c r="V1162" i="1"/>
  <c r="X1162" i="1"/>
  <c r="V5958" i="1"/>
  <c r="X5958" i="1"/>
  <c r="V1552" i="1"/>
  <c r="X1552" i="1"/>
  <c r="V1075" i="1"/>
  <c r="X1075" i="1"/>
  <c r="V5902" i="1"/>
  <c r="X5902" i="1"/>
  <c r="V2702" i="1"/>
  <c r="X2702" i="1"/>
  <c r="V7789" i="1"/>
  <c r="X7789" i="1"/>
  <c r="V2565" i="1"/>
  <c r="X2565" i="1"/>
  <c r="V5008" i="1"/>
  <c r="X5008" i="1"/>
  <c r="V1216" i="1"/>
  <c r="X1216" i="1"/>
  <c r="V475" i="1"/>
  <c r="X475" i="1"/>
  <c r="V3992" i="1"/>
  <c r="X3992" i="1"/>
  <c r="V6292" i="1"/>
  <c r="X6292" i="1"/>
  <c r="V3351" i="1"/>
  <c r="X3351" i="1"/>
  <c r="V3373" i="1"/>
  <c r="X3373" i="1"/>
  <c r="V621" i="1"/>
  <c r="X621" i="1"/>
  <c r="V2264" i="1"/>
  <c r="X2264" i="1"/>
  <c r="V5082" i="1"/>
  <c r="X5082" i="1"/>
  <c r="V6520" i="1"/>
  <c r="X6520" i="1"/>
  <c r="V7417" i="1"/>
  <c r="X7417" i="1"/>
  <c r="V5788" i="1"/>
  <c r="X5788" i="1"/>
  <c r="V7656" i="1"/>
  <c r="X7656" i="1"/>
  <c r="V5204" i="1"/>
  <c r="X5204" i="1"/>
  <c r="V1467" i="1"/>
  <c r="X1467" i="1"/>
  <c r="V6864" i="1"/>
  <c r="X6864" i="1"/>
  <c r="V5577" i="1"/>
  <c r="X5577" i="1"/>
  <c r="V150" i="1"/>
  <c r="X150" i="1"/>
  <c r="V2717" i="1"/>
  <c r="X2717" i="1"/>
  <c r="V6082" i="1"/>
  <c r="X6082" i="1"/>
  <c r="V171" i="1"/>
  <c r="X171" i="1"/>
  <c r="V651" i="1"/>
  <c r="X651" i="1"/>
  <c r="V3084" i="1"/>
  <c r="X3084" i="1"/>
  <c r="V418" i="1"/>
  <c r="X418" i="1"/>
  <c r="V3835" i="1"/>
  <c r="X3835" i="1"/>
  <c r="V5629" i="1"/>
  <c r="X5629" i="1"/>
  <c r="V1972" i="1"/>
  <c r="X1972" i="1"/>
  <c r="V5376" i="1"/>
  <c r="X5376" i="1"/>
  <c r="V7621" i="1"/>
  <c r="X7621" i="1"/>
  <c r="V3067" i="1"/>
  <c r="X3067" i="1"/>
  <c r="V6654" i="1"/>
  <c r="X6654" i="1"/>
  <c r="V381" i="1"/>
  <c r="X381" i="1"/>
  <c r="V1834" i="1"/>
  <c r="X1834" i="1"/>
  <c r="V674" i="1"/>
  <c r="X674" i="1"/>
  <c r="V1338" i="1"/>
  <c r="X1338" i="1"/>
  <c r="V5986" i="1"/>
  <c r="X5986" i="1"/>
  <c r="V891" i="1"/>
  <c r="X891" i="1"/>
  <c r="V74" i="1"/>
  <c r="X74" i="1"/>
  <c r="V4390" i="1"/>
  <c r="X4390" i="1"/>
  <c r="V2496" i="1"/>
  <c r="X2496" i="1"/>
  <c r="V7784" i="1"/>
  <c r="X7784" i="1"/>
  <c r="V2289" i="1"/>
  <c r="X2289" i="1"/>
  <c r="V1571" i="1"/>
  <c r="X1571" i="1"/>
  <c r="V1324" i="1"/>
  <c r="X1324" i="1"/>
  <c r="V1472" i="1"/>
  <c r="X1472" i="1"/>
  <c r="V6165" i="1"/>
  <c r="X6165" i="1"/>
  <c r="V210" i="1"/>
  <c r="X210" i="1"/>
  <c r="V31" i="1"/>
  <c r="X31" i="1"/>
  <c r="V2536" i="1"/>
  <c r="X2536" i="1"/>
  <c r="V7425" i="1"/>
  <c r="X7425" i="1"/>
  <c r="V3037" i="1"/>
  <c r="X3037" i="1"/>
  <c r="V2024" i="1"/>
  <c r="X2024" i="1"/>
  <c r="V2067" i="1"/>
  <c r="X2067" i="1"/>
  <c r="V2677" i="1"/>
  <c r="X2677" i="1"/>
  <c r="V2928" i="1"/>
  <c r="X2928" i="1"/>
  <c r="V4987" i="1"/>
  <c r="X4987" i="1"/>
  <c r="V1447" i="1"/>
  <c r="X1447" i="1"/>
  <c r="V2038" i="1"/>
  <c r="X2038" i="1"/>
  <c r="V82" i="1"/>
  <c r="X82" i="1"/>
  <c r="V3036" i="1"/>
  <c r="X3036" i="1"/>
  <c r="V5510" i="1"/>
  <c r="X5510" i="1"/>
  <c r="V6888" i="1"/>
  <c r="X6888" i="1"/>
  <c r="V115" i="1"/>
  <c r="X115" i="1"/>
  <c r="V4831" i="1"/>
  <c r="X4831" i="1"/>
  <c r="V6159" i="1"/>
  <c r="X6159" i="1"/>
  <c r="V735" i="1"/>
  <c r="X735" i="1"/>
  <c r="V1385" i="1"/>
  <c r="X1385" i="1"/>
  <c r="V2085" i="1"/>
  <c r="X2085" i="1"/>
  <c r="V1992" i="1"/>
  <c r="X1992" i="1"/>
  <c r="V29" i="1"/>
  <c r="X29" i="1"/>
  <c r="V3100" i="1"/>
  <c r="X3100" i="1"/>
  <c r="V1388" i="1"/>
  <c r="X1388" i="1"/>
  <c r="V1326" i="1"/>
  <c r="X1326" i="1"/>
  <c r="V3754" i="1"/>
  <c r="X3754" i="1"/>
  <c r="V2670" i="1"/>
  <c r="X2670" i="1"/>
  <c r="V4825" i="1"/>
  <c r="X4825" i="1"/>
  <c r="V896" i="1"/>
  <c r="X896" i="1"/>
  <c r="V3711" i="1"/>
  <c r="X3711" i="1"/>
  <c r="V3880" i="1"/>
  <c r="X3880" i="1"/>
  <c r="V3296" i="1"/>
  <c r="X3296" i="1"/>
  <c r="V4196" i="1"/>
  <c r="X4196" i="1"/>
  <c r="V233" i="1"/>
  <c r="X233" i="1"/>
  <c r="V634" i="1"/>
  <c r="X634" i="1"/>
  <c r="V2598" i="1"/>
  <c r="X2598" i="1"/>
  <c r="V582" i="1"/>
  <c r="X582" i="1"/>
  <c r="V772" i="1"/>
  <c r="X772" i="1"/>
  <c r="V5479" i="1"/>
  <c r="X5479" i="1"/>
  <c r="V2977" i="1"/>
  <c r="X2977" i="1"/>
  <c r="V861" i="1"/>
  <c r="X861" i="1"/>
  <c r="V623" i="1"/>
  <c r="X623" i="1"/>
  <c r="V442" i="1"/>
  <c r="X442" i="1"/>
  <c r="V6814" i="1"/>
  <c r="X6814" i="1"/>
  <c r="V2973" i="1"/>
  <c r="X2973" i="1"/>
  <c r="V1258" i="1"/>
  <c r="X1258" i="1"/>
  <c r="V483" i="1"/>
  <c r="X483" i="1"/>
  <c r="V140" i="1"/>
  <c r="X140" i="1"/>
  <c r="V163" i="1"/>
  <c r="X163" i="1"/>
  <c r="V1371" i="1"/>
  <c r="X1371" i="1"/>
  <c r="V3203" i="1"/>
  <c r="X3203" i="1"/>
  <c r="V6911" i="1"/>
  <c r="X6911" i="1"/>
  <c r="V4355" i="1"/>
  <c r="X4355" i="1"/>
  <c r="V1409" i="1"/>
  <c r="X1409" i="1"/>
  <c r="V780" i="1"/>
  <c r="X780" i="1"/>
  <c r="V7296" i="1"/>
  <c r="X7296" i="1"/>
  <c r="V156" i="1"/>
  <c r="X156" i="1"/>
  <c r="V329" i="1"/>
  <c r="X329" i="1"/>
  <c r="V2718" i="1"/>
  <c r="X2718" i="1"/>
  <c r="V4470" i="1"/>
  <c r="X4470" i="1"/>
  <c r="V1549" i="1"/>
  <c r="X1549" i="1"/>
  <c r="V819" i="1"/>
  <c r="X819" i="1"/>
  <c r="V335" i="1"/>
  <c r="X335" i="1"/>
  <c r="V6930" i="1"/>
  <c r="X6930" i="1"/>
  <c r="V3587" i="1"/>
  <c r="X3587" i="1"/>
  <c r="V2630" i="1"/>
  <c r="X2630" i="1"/>
  <c r="V2514" i="1"/>
  <c r="X2514" i="1"/>
  <c r="V3908" i="1"/>
  <c r="X3908" i="1"/>
  <c r="V4337" i="1"/>
  <c r="X4337" i="1"/>
  <c r="V4925" i="1"/>
  <c r="X4925" i="1"/>
  <c r="V211" i="1"/>
  <c r="X211" i="1"/>
  <c r="V3675" i="1"/>
  <c r="X3675" i="1"/>
  <c r="V2892" i="1"/>
  <c r="X2892" i="1"/>
  <c r="V2817" i="1"/>
  <c r="X2817" i="1"/>
  <c r="V5557" i="1"/>
  <c r="X5557" i="1"/>
  <c r="V3987" i="1"/>
  <c r="X3987" i="1"/>
  <c r="V5972" i="1"/>
  <c r="X5972" i="1"/>
  <c r="V2159" i="1"/>
  <c r="X2159" i="1"/>
  <c r="V7709" i="1"/>
  <c r="X7709" i="1"/>
  <c r="V2933" i="1"/>
  <c r="X2933" i="1"/>
  <c r="V2582" i="1"/>
  <c r="X2582" i="1"/>
  <c r="V1176" i="1"/>
  <c r="X1176" i="1"/>
  <c r="V4386" i="1"/>
  <c r="X4386" i="1"/>
  <c r="V4019" i="1"/>
  <c r="X4019" i="1"/>
  <c r="V7546" i="1"/>
  <c r="X7546" i="1"/>
  <c r="V774" i="1"/>
  <c r="X774" i="1"/>
  <c r="V2423" i="1"/>
  <c r="X2423" i="1"/>
  <c r="V7574" i="1"/>
  <c r="X7574" i="1"/>
  <c r="V2484" i="1"/>
  <c r="X2484" i="1"/>
  <c r="V912" i="1"/>
  <c r="X912" i="1"/>
  <c r="V962" i="1"/>
  <c r="X962" i="1"/>
  <c r="V955" i="1"/>
  <c r="X955" i="1"/>
  <c r="V2877" i="1"/>
  <c r="X2877" i="1"/>
  <c r="V2046" i="1"/>
  <c r="X2046" i="1"/>
  <c r="V1529" i="1"/>
  <c r="X1529" i="1"/>
  <c r="V173" i="1"/>
  <c r="X173" i="1"/>
  <c r="V3715" i="1"/>
  <c r="X3715" i="1"/>
  <c r="V2570" i="1"/>
  <c r="X2570" i="1"/>
  <c r="V1285" i="1"/>
  <c r="X1285" i="1"/>
  <c r="V3454" i="1"/>
  <c r="X3454" i="1"/>
  <c r="V3092" i="1"/>
  <c r="X3092" i="1"/>
  <c r="V5388" i="1"/>
  <c r="X5388" i="1"/>
  <c r="V3459" i="1"/>
  <c r="X3459" i="1"/>
  <c r="V6332" i="1"/>
  <c r="X6332" i="1"/>
  <c r="V4199" i="1"/>
  <c r="X4199" i="1"/>
  <c r="V2370" i="1"/>
  <c r="X2370" i="1"/>
  <c r="V7441" i="1"/>
  <c r="X7441" i="1"/>
  <c r="V957" i="1"/>
  <c r="X957" i="1"/>
  <c r="V6711" i="1"/>
  <c r="X6711" i="1"/>
  <c r="V3245" i="1"/>
  <c r="X3245" i="1"/>
  <c r="V2284" i="1"/>
  <c r="X2284" i="1"/>
  <c r="V7610" i="1"/>
  <c r="X7610" i="1"/>
  <c r="V2019" i="1"/>
  <c r="X2019" i="1"/>
  <c r="V3051" i="1"/>
  <c r="X3051" i="1"/>
  <c r="V5254" i="1"/>
  <c r="X5254" i="1"/>
  <c r="V1246" i="1"/>
  <c r="X1246" i="1"/>
  <c r="V1849" i="1"/>
  <c r="X1849" i="1"/>
  <c r="V5284" i="1"/>
  <c r="X5284" i="1"/>
  <c r="V5265" i="1"/>
  <c r="X5265" i="1"/>
  <c r="V1657" i="1"/>
  <c r="X1657" i="1"/>
  <c r="V3059" i="1"/>
  <c r="X3059" i="1"/>
  <c r="V2344" i="1"/>
  <c r="X2344" i="1"/>
  <c r="V2986" i="1"/>
  <c r="X2986" i="1"/>
  <c r="V6606" i="1"/>
  <c r="X6606" i="1"/>
  <c r="V6548" i="1"/>
  <c r="X6548" i="1"/>
  <c r="V7018" i="1"/>
  <c r="X7018" i="1"/>
  <c r="V2766" i="1"/>
  <c r="X2766" i="1"/>
  <c r="V3321" i="1"/>
  <c r="X3321" i="1"/>
  <c r="V2919" i="1"/>
  <c r="X2919" i="1"/>
  <c r="V341" i="1"/>
  <c r="X341" i="1"/>
  <c r="V699" i="1"/>
  <c r="X699" i="1"/>
  <c r="V280" i="1"/>
  <c r="X280" i="1"/>
  <c r="V3560" i="1"/>
  <c r="X3560" i="1"/>
  <c r="V7913" i="1"/>
  <c r="X7913" i="1"/>
  <c r="V5471" i="1"/>
  <c r="X5471" i="1"/>
  <c r="V7719" i="1"/>
  <c r="X7719" i="1"/>
  <c r="V4074" i="1"/>
  <c r="X4074" i="1"/>
  <c r="V305" i="1"/>
  <c r="X305" i="1"/>
  <c r="V2943" i="1"/>
  <c r="X2943" i="1"/>
  <c r="V4258" i="1"/>
  <c r="X4258" i="1"/>
  <c r="V552" i="1"/>
  <c r="X552" i="1"/>
  <c r="V1295" i="1"/>
  <c r="X1295" i="1"/>
  <c r="V1900" i="1"/>
  <c r="X1900" i="1"/>
  <c r="V504" i="1"/>
  <c r="X504" i="1"/>
  <c r="V5803" i="1"/>
  <c r="X5803" i="1"/>
  <c r="V3881" i="1"/>
  <c r="X3881" i="1"/>
  <c r="V2714" i="1"/>
  <c r="X2714" i="1"/>
  <c r="V1348" i="1"/>
  <c r="X1348" i="1"/>
  <c r="V3799" i="1"/>
  <c r="X3799" i="1"/>
  <c r="V4057" i="1"/>
  <c r="X4057" i="1"/>
  <c r="V2693" i="1"/>
  <c r="X2693" i="1"/>
  <c r="V323" i="1"/>
  <c r="X323" i="1"/>
  <c r="V202" i="1"/>
  <c r="X202" i="1"/>
  <c r="V2266" i="1"/>
  <c r="X2266" i="1"/>
  <c r="V302" i="1"/>
  <c r="X302" i="1"/>
  <c r="V4808" i="1"/>
  <c r="X4808" i="1"/>
  <c r="V878" i="1"/>
  <c r="X878" i="1"/>
  <c r="V1300" i="1"/>
  <c r="X1300" i="1"/>
  <c r="V3809" i="1"/>
  <c r="X3809" i="1"/>
  <c r="V2498" i="1"/>
  <c r="X2498" i="1"/>
  <c r="V7162" i="1"/>
  <c r="X7162" i="1"/>
  <c r="V3557" i="1"/>
  <c r="X3557" i="1"/>
  <c r="V952" i="1"/>
  <c r="X952" i="1"/>
  <c r="V1307" i="1"/>
  <c r="X1307" i="1"/>
  <c r="V5362" i="1"/>
  <c r="X5362" i="1"/>
  <c r="V6027" i="1"/>
  <c r="X6027" i="1"/>
  <c r="V510" i="1"/>
  <c r="X510" i="1"/>
  <c r="V2989" i="1"/>
  <c r="X2989" i="1"/>
  <c r="V2164" i="1"/>
  <c r="X2164" i="1"/>
  <c r="V1501" i="1"/>
  <c r="X1501" i="1"/>
  <c r="V5604" i="1"/>
  <c r="X5604" i="1"/>
  <c r="V2433" i="1"/>
  <c r="X2433" i="1"/>
  <c r="V663" i="1"/>
  <c r="X663" i="1"/>
  <c r="V4936" i="1"/>
  <c r="X4936" i="1"/>
  <c r="V3268" i="1"/>
  <c r="X3268" i="1"/>
  <c r="V5976" i="1"/>
  <c r="X5976" i="1"/>
  <c r="V59" i="1"/>
  <c r="X59" i="1"/>
  <c r="V4481" i="1"/>
  <c r="X4481" i="1"/>
  <c r="V1523" i="1"/>
  <c r="X1523" i="1"/>
  <c r="V4165" i="1"/>
  <c r="X4165" i="1"/>
  <c r="V2055" i="1"/>
  <c r="X2055" i="1"/>
  <c r="V2663" i="1"/>
  <c r="X2663" i="1"/>
  <c r="V2048" i="1"/>
  <c r="X2048" i="1"/>
  <c r="V3070" i="1"/>
  <c r="X3070" i="1"/>
  <c r="V154" i="1"/>
  <c r="X154" i="1"/>
  <c r="V7119" i="1"/>
  <c r="X7119" i="1"/>
  <c r="V2979" i="1"/>
  <c r="X2979" i="1"/>
  <c r="V5848" i="1"/>
  <c r="X5848" i="1"/>
  <c r="V3730" i="1"/>
  <c r="X3730" i="1"/>
  <c r="V4521" i="1"/>
  <c r="X4521" i="1"/>
  <c r="V288" i="1"/>
  <c r="X288" i="1"/>
  <c r="V146" i="1"/>
  <c r="X146" i="1"/>
  <c r="V682" i="1"/>
  <c r="X682" i="1"/>
  <c r="V1360" i="1"/>
  <c r="X1360" i="1"/>
  <c r="V3254" i="1"/>
  <c r="X3254" i="1"/>
  <c r="V3639" i="1"/>
  <c r="X3639" i="1"/>
  <c r="V913" i="1"/>
  <c r="X913" i="1"/>
  <c r="V6870" i="1"/>
  <c r="X6870" i="1"/>
  <c r="V3923" i="1"/>
  <c r="X3923" i="1"/>
  <c r="V2799" i="1"/>
  <c r="X2799" i="1"/>
  <c r="V1377" i="1"/>
  <c r="X1377" i="1"/>
  <c r="V768" i="1"/>
  <c r="X768" i="1"/>
  <c r="V215" i="1"/>
  <c r="X215" i="1"/>
  <c r="V433" i="1"/>
  <c r="X433" i="1"/>
  <c r="V5287" i="1"/>
  <c r="X5287" i="1"/>
  <c r="V6915" i="1"/>
  <c r="X6915" i="1"/>
  <c r="V3867" i="1"/>
  <c r="X3867" i="1"/>
  <c r="V905" i="1"/>
  <c r="X905" i="1"/>
  <c r="V5097" i="1"/>
  <c r="X5097" i="1"/>
  <c r="V1656" i="1"/>
  <c r="X1656" i="1"/>
  <c r="V3274" i="1"/>
  <c r="X3274" i="1"/>
  <c r="V2526" i="1"/>
  <c r="X2526" i="1"/>
  <c r="V3718" i="1"/>
  <c r="X3718" i="1"/>
  <c r="V4829" i="1"/>
  <c r="X4829" i="1"/>
  <c r="V7455" i="1"/>
  <c r="X7455" i="1"/>
  <c r="V267" i="1"/>
  <c r="X267" i="1"/>
  <c r="V3846" i="1"/>
  <c r="X3846" i="1"/>
  <c r="V4439" i="1"/>
  <c r="X4439" i="1"/>
  <c r="V996" i="1"/>
  <c r="X996" i="1"/>
  <c r="V2294" i="1"/>
  <c r="X2294" i="1"/>
  <c r="V4752" i="1"/>
  <c r="X4752" i="1"/>
  <c r="V3302" i="1"/>
  <c r="X3302" i="1"/>
  <c r="V6057" i="1"/>
  <c r="X6057" i="1"/>
  <c r="V3171" i="1"/>
  <c r="X3171" i="1"/>
  <c r="V7137" i="1"/>
  <c r="X7137" i="1"/>
  <c r="V1302" i="1"/>
  <c r="X1302" i="1"/>
  <c r="V3323" i="1"/>
  <c r="X3323" i="1"/>
  <c r="V1676" i="1"/>
  <c r="X1676" i="1"/>
  <c r="V1191" i="1"/>
  <c r="X1191" i="1"/>
  <c r="V1639" i="1"/>
  <c r="X1639" i="1"/>
  <c r="V3116" i="1"/>
  <c r="X3116" i="1"/>
  <c r="V4293" i="1"/>
  <c r="X4293" i="1"/>
  <c r="V1711" i="1"/>
  <c r="X1711" i="1"/>
  <c r="V6878" i="1"/>
  <c r="X6878" i="1"/>
  <c r="V3048" i="1"/>
  <c r="X3048" i="1"/>
  <c r="V3909" i="1"/>
  <c r="X3909" i="1"/>
  <c r="V7175" i="1"/>
  <c r="X7175" i="1"/>
  <c r="V1205" i="1"/>
  <c r="X1205" i="1"/>
  <c r="V1060" i="1"/>
  <c r="X1060" i="1"/>
  <c r="V7388" i="1"/>
  <c r="X7388" i="1"/>
  <c r="V1286" i="1"/>
  <c r="X1286" i="1"/>
  <c r="V248" i="1"/>
  <c r="X248" i="1"/>
  <c r="V7393" i="1"/>
  <c r="X7393" i="1"/>
  <c r="V4508" i="1"/>
  <c r="X4508" i="1"/>
  <c r="V1173" i="1"/>
  <c r="X1173" i="1"/>
  <c r="V4510" i="1"/>
  <c r="X4510" i="1"/>
  <c r="V4056" i="1"/>
  <c r="X4056" i="1"/>
  <c r="V1077" i="1"/>
  <c r="X1077" i="1"/>
  <c r="V3365" i="1"/>
  <c r="X3365" i="1"/>
  <c r="V56" i="1"/>
  <c r="X56" i="1"/>
  <c r="V3014" i="1"/>
  <c r="X3014" i="1"/>
  <c r="V2192" i="1"/>
  <c r="X2192" i="1"/>
  <c r="V1854" i="1"/>
  <c r="X1854" i="1"/>
  <c r="V7860" i="1"/>
  <c r="X7860" i="1"/>
  <c r="V740" i="1"/>
  <c r="X740" i="1"/>
  <c r="V6496" i="1"/>
  <c r="X6496" i="1"/>
  <c r="V3657" i="1"/>
  <c r="X3657" i="1"/>
  <c r="V7049" i="1"/>
  <c r="X7049" i="1"/>
  <c r="V2096" i="1"/>
  <c r="X2096" i="1"/>
  <c r="V2869" i="1"/>
  <c r="X2869" i="1"/>
  <c r="V407" i="1"/>
  <c r="X407" i="1"/>
  <c r="V4016" i="1"/>
  <c r="X4016" i="1"/>
  <c r="V4554" i="1"/>
  <c r="X4554" i="1"/>
  <c r="V2058" i="1"/>
  <c r="X2058" i="1"/>
  <c r="V4949" i="1"/>
  <c r="X4949" i="1"/>
  <c r="V199" i="1"/>
  <c r="X199" i="1"/>
  <c r="V3500" i="1"/>
  <c r="X3500" i="1"/>
  <c r="V328" i="1"/>
  <c r="X328" i="1"/>
  <c r="V7710" i="1"/>
  <c r="X7710" i="1"/>
  <c r="V2830" i="1"/>
  <c r="X2830" i="1"/>
  <c r="V2004" i="1"/>
  <c r="X2004" i="1"/>
  <c r="V471" i="1"/>
  <c r="X471" i="1"/>
  <c r="V1392" i="1"/>
  <c r="X1392" i="1"/>
  <c r="V1962" i="1"/>
  <c r="X1962" i="1"/>
  <c r="V279" i="1"/>
  <c r="X279" i="1"/>
  <c r="V165" i="1"/>
  <c r="X165" i="1"/>
  <c r="V3097" i="1"/>
  <c r="X3097" i="1"/>
  <c r="V1407" i="1"/>
  <c r="X1407" i="1"/>
  <c r="V3497" i="1"/>
  <c r="X3497" i="1"/>
  <c r="V7256" i="1"/>
  <c r="X7256" i="1"/>
  <c r="V4725" i="1"/>
  <c r="X4725" i="1"/>
  <c r="V7433" i="1"/>
  <c r="X7433" i="1"/>
  <c r="V38" i="1"/>
  <c r="X38" i="1"/>
  <c r="V6687" i="1"/>
  <c r="X6687" i="1"/>
  <c r="V6972" i="1"/>
  <c r="X6972" i="1"/>
  <c r="V6365" i="1"/>
  <c r="X6365" i="1"/>
  <c r="V6971" i="1"/>
  <c r="X6971" i="1"/>
  <c r="V4077" i="1"/>
  <c r="X4077" i="1"/>
  <c r="V3470" i="1"/>
  <c r="X3470" i="1"/>
  <c r="V5183" i="1"/>
  <c r="X5183" i="1"/>
  <c r="V2727" i="1"/>
  <c r="X2727" i="1"/>
  <c r="V149" i="1"/>
  <c r="X149" i="1"/>
  <c r="V2140" i="1"/>
  <c r="X2140" i="1"/>
  <c r="V1400" i="1"/>
  <c r="X1400" i="1"/>
  <c r="V4224" i="1"/>
  <c r="X4224" i="1"/>
  <c r="V2602" i="1"/>
  <c r="X2602" i="1"/>
  <c r="V3313" i="1"/>
  <c r="X3313" i="1"/>
  <c r="V7544" i="1"/>
  <c r="X7544" i="1"/>
  <c r="V2505" i="1"/>
  <c r="X2505" i="1"/>
  <c r="V2903" i="1"/>
  <c r="X2903" i="1"/>
  <c r="V2390" i="1"/>
  <c r="X2390" i="1"/>
  <c r="V1778" i="1"/>
  <c r="X1778" i="1"/>
  <c r="V7131" i="1"/>
  <c r="X7131" i="1"/>
  <c r="V657" i="1"/>
  <c r="X657" i="1"/>
  <c r="V441" i="1"/>
  <c r="X441" i="1"/>
  <c r="V4568" i="1"/>
  <c r="X4568" i="1"/>
  <c r="V2329" i="1"/>
  <c r="X2329" i="1"/>
  <c r="V950" i="1"/>
  <c r="X950" i="1"/>
  <c r="V482" i="1"/>
  <c r="X482" i="1"/>
  <c r="V783" i="1"/>
  <c r="X783" i="1"/>
  <c r="V1754" i="1"/>
  <c r="X1754" i="1"/>
  <c r="V380" i="1"/>
  <c r="X380" i="1"/>
  <c r="V6141" i="1"/>
  <c r="X6141" i="1"/>
  <c r="V4163" i="1"/>
  <c r="X4163" i="1"/>
  <c r="V3286" i="1"/>
  <c r="X3286" i="1"/>
  <c r="V373" i="1"/>
  <c r="X373" i="1"/>
  <c r="V122" i="1"/>
  <c r="X122" i="1"/>
  <c r="V7550" i="1"/>
  <c r="X7550" i="1"/>
  <c r="V4006" i="1"/>
  <c r="X4006" i="1"/>
  <c r="V807" i="1"/>
  <c r="X807" i="1"/>
  <c r="V2478" i="1"/>
  <c r="X2478" i="1"/>
  <c r="V716" i="1"/>
  <c r="X716" i="1"/>
  <c r="V3802" i="1"/>
  <c r="X3802" i="1"/>
  <c r="V2825" i="1"/>
  <c r="X2825" i="1"/>
  <c r="V3662" i="1"/>
  <c r="X3662" i="1"/>
  <c r="V2961" i="1"/>
  <c r="X2961" i="1"/>
  <c r="V5374" i="1"/>
  <c r="X5374" i="1"/>
  <c r="V3172" i="1"/>
  <c r="X3172" i="1"/>
  <c r="V493" i="1"/>
  <c r="X493" i="1"/>
  <c r="V2765" i="1"/>
  <c r="X2765" i="1"/>
  <c r="V1486" i="1"/>
  <c r="X1486" i="1"/>
  <c r="V888" i="1"/>
  <c r="X888" i="1"/>
  <c r="V1151" i="1"/>
  <c r="X1151" i="1"/>
  <c r="V3335" i="1"/>
  <c r="X3335" i="1"/>
  <c r="V3495" i="1"/>
  <c r="X3495" i="1"/>
  <c r="V4202" i="1"/>
  <c r="X4202" i="1"/>
  <c r="V1401" i="1"/>
  <c r="X1401" i="1"/>
  <c r="V219" i="1"/>
  <c r="X219" i="1"/>
  <c r="V77" i="1"/>
  <c r="X77" i="1"/>
  <c r="V5340" i="1"/>
  <c r="X5340" i="1"/>
  <c r="V2635" i="1"/>
  <c r="X2635" i="1"/>
  <c r="V5645" i="1"/>
  <c r="X5645" i="1"/>
  <c r="V5908" i="1"/>
  <c r="X5908" i="1"/>
  <c r="V4437" i="1"/>
  <c r="X4437" i="1"/>
  <c r="V6995" i="1"/>
  <c r="X6995" i="1"/>
  <c r="V5044" i="1"/>
  <c r="X5044" i="1"/>
  <c r="V6999" i="1"/>
  <c r="X6999" i="1"/>
  <c r="V3687" i="1"/>
  <c r="X3687" i="1"/>
  <c r="V1024" i="1"/>
  <c r="X1024" i="1"/>
  <c r="V1233" i="1"/>
  <c r="X1233" i="1"/>
  <c r="V4110" i="1"/>
  <c r="X4110" i="1"/>
  <c r="V4048" i="1"/>
  <c r="X4048" i="1"/>
  <c r="V5704" i="1"/>
  <c r="X5704" i="1"/>
  <c r="V805" i="1"/>
  <c r="X805" i="1"/>
  <c r="V1001" i="1"/>
  <c r="X1001" i="1"/>
  <c r="V3561" i="1"/>
  <c r="X3561" i="1"/>
  <c r="V1732" i="1"/>
  <c r="X1732" i="1"/>
  <c r="V7686" i="1"/>
  <c r="X7686" i="1"/>
  <c r="V2849" i="1"/>
  <c r="X2849" i="1"/>
  <c r="V855" i="1"/>
  <c r="X855" i="1"/>
  <c r="V2417" i="1"/>
  <c r="X2417" i="1"/>
  <c r="V661" i="1"/>
  <c r="X661" i="1"/>
  <c r="V7612" i="1"/>
  <c r="X7612" i="1"/>
  <c r="V7475" i="1"/>
  <c r="X7475" i="1"/>
  <c r="V3596" i="1"/>
  <c r="X3596" i="1"/>
  <c r="V3957" i="1"/>
  <c r="X3957" i="1"/>
  <c r="V712" i="1"/>
  <c r="X712" i="1"/>
  <c r="V2956" i="1"/>
  <c r="X2956" i="1"/>
  <c r="V5022" i="1"/>
  <c r="X5022" i="1"/>
  <c r="V460" i="1"/>
  <c r="X460" i="1"/>
  <c r="V529" i="1"/>
  <c r="X529" i="1"/>
  <c r="V179" i="1"/>
  <c r="X179" i="1"/>
  <c r="V6990" i="1"/>
  <c r="X6990" i="1"/>
  <c r="V1023" i="1"/>
  <c r="X1023" i="1"/>
  <c r="V926" i="1"/>
  <c r="X926" i="1"/>
  <c r="V243" i="1"/>
  <c r="X243" i="1"/>
  <c r="V6305" i="1"/>
  <c r="X6305" i="1"/>
  <c r="V2843" i="1"/>
  <c r="X2843" i="1"/>
  <c r="V3650" i="1"/>
  <c r="X3650" i="1"/>
  <c r="V3294" i="1"/>
  <c r="X3294" i="1"/>
  <c r="V32" i="1"/>
  <c r="X32" i="1"/>
  <c r="V6125" i="1"/>
  <c r="X6125" i="1"/>
  <c r="V719" i="1"/>
  <c r="X719" i="1"/>
  <c r="V3181" i="1"/>
  <c r="X3181" i="1"/>
  <c r="V5564" i="1"/>
  <c r="X5564" i="1"/>
  <c r="V5266" i="1"/>
  <c r="X5266" i="1"/>
  <c r="V1019" i="1"/>
  <c r="X1019" i="1"/>
  <c r="V3514" i="1"/>
  <c r="X3514" i="1"/>
  <c r="V4879" i="1"/>
  <c r="X4879" i="1"/>
  <c r="V1298" i="1"/>
  <c r="X1298" i="1"/>
  <c r="V3344" i="1"/>
  <c r="X3344" i="1"/>
  <c r="V1513" i="1"/>
  <c r="X1513" i="1"/>
  <c r="V3422" i="1"/>
  <c r="X3422" i="1"/>
  <c r="V2920" i="1"/>
  <c r="X2920" i="1"/>
  <c r="V1430" i="1"/>
  <c r="X1430" i="1"/>
  <c r="V3363" i="1"/>
  <c r="X3363" i="1"/>
  <c r="V2250" i="1"/>
  <c r="X2250" i="1"/>
  <c r="V7896" i="1"/>
  <c r="X7896" i="1"/>
  <c r="V6883" i="1"/>
  <c r="X6883" i="1"/>
  <c r="V7190" i="1"/>
  <c r="X7190" i="1"/>
  <c r="V6032" i="1"/>
  <c r="X6032" i="1"/>
  <c r="V4153" i="1"/>
  <c r="X4153" i="1"/>
  <c r="V180" i="1"/>
  <c r="X180" i="1"/>
  <c r="V2815" i="1"/>
  <c r="X2815" i="1"/>
  <c r="V166" i="1"/>
  <c r="X166" i="1"/>
  <c r="V2836" i="1"/>
  <c r="X2836" i="1"/>
  <c r="V576" i="1"/>
  <c r="X576" i="1"/>
  <c r="V2720" i="1"/>
  <c r="X2720" i="1"/>
  <c r="V4887" i="1"/>
  <c r="X4887" i="1"/>
  <c r="V3141" i="1"/>
  <c r="X3141" i="1"/>
  <c r="V3884" i="1"/>
  <c r="X3884" i="1"/>
  <c r="V3045" i="1"/>
  <c r="X3045" i="1"/>
  <c r="V4250" i="1"/>
  <c r="X4250" i="1"/>
  <c r="V7667" i="1"/>
  <c r="X7667" i="1"/>
  <c r="V282" i="1"/>
  <c r="X282" i="1"/>
  <c r="V2930" i="1"/>
  <c r="X2930" i="1"/>
  <c r="V4631" i="1"/>
  <c r="X4631" i="1"/>
  <c r="V452" i="1"/>
  <c r="X452" i="1"/>
  <c r="V459" i="1"/>
  <c r="X459" i="1"/>
  <c r="V6604" i="1"/>
  <c r="X6604" i="1"/>
  <c r="V941" i="1"/>
  <c r="X941" i="1"/>
  <c r="V1115" i="1"/>
  <c r="X1115" i="1"/>
  <c r="V7880" i="1"/>
  <c r="X7880" i="1"/>
  <c r="V2974" i="1"/>
  <c r="X2974" i="1"/>
  <c r="V1171" i="1"/>
  <c r="X1171" i="1"/>
  <c r="V721" i="1"/>
  <c r="X721" i="1"/>
  <c r="V3150" i="1"/>
  <c r="X3150" i="1"/>
  <c r="V178" i="1"/>
  <c r="X178" i="1"/>
  <c r="V6914" i="1"/>
  <c r="X6914" i="1"/>
  <c r="V5377" i="1"/>
  <c r="X5377" i="1"/>
  <c r="V135" i="1"/>
  <c r="X135" i="1"/>
  <c r="V858" i="1"/>
  <c r="X858" i="1"/>
  <c r="V3442" i="1"/>
  <c r="X3442" i="1"/>
  <c r="V2905" i="1"/>
  <c r="X2905" i="1"/>
  <c r="V3527" i="1"/>
  <c r="X3527" i="1"/>
  <c r="V7890" i="1"/>
  <c r="X7890" i="1"/>
  <c r="V2813" i="1"/>
  <c r="X2813" i="1"/>
  <c r="V1644" i="1"/>
  <c r="X1644" i="1"/>
  <c r="V4" i="1"/>
  <c r="X4" i="1"/>
  <c r="V7178" i="1"/>
  <c r="X7178" i="1"/>
  <c r="V395" i="1"/>
  <c r="X395" i="1"/>
  <c r="V2429" i="1"/>
  <c r="X2429" i="1"/>
  <c r="V426" i="1"/>
  <c r="X426" i="1"/>
  <c r="V1864" i="1"/>
  <c r="X1864" i="1"/>
  <c r="V7037" i="1"/>
  <c r="X7037" i="1"/>
  <c r="V1255" i="1"/>
  <c r="X1255" i="1"/>
  <c r="V3196" i="1"/>
  <c r="X3196" i="1"/>
  <c r="V4856" i="1"/>
  <c r="X4856" i="1"/>
  <c r="V2772" i="1"/>
  <c r="X2772" i="1"/>
  <c r="V80" i="1"/>
  <c r="X80" i="1"/>
  <c r="V3990" i="1"/>
  <c r="X3990" i="1"/>
  <c r="V1451" i="1"/>
  <c r="X1451" i="1"/>
  <c r="V4030" i="1"/>
  <c r="X4030" i="1"/>
  <c r="V749" i="1"/>
  <c r="X749" i="1"/>
  <c r="V1916" i="1"/>
  <c r="X1916" i="1"/>
  <c r="V6668" i="1"/>
  <c r="X6668" i="1"/>
  <c r="V1245" i="1"/>
  <c r="X1245" i="1"/>
  <c r="V3255" i="1"/>
  <c r="X3255" i="1"/>
  <c r="V6393" i="1"/>
  <c r="X6393" i="1"/>
  <c r="V5004" i="1"/>
  <c r="X5004" i="1"/>
  <c r="V692" i="1"/>
  <c r="X692" i="1"/>
  <c r="V4838" i="1"/>
  <c r="X4838" i="1"/>
  <c r="V1107" i="1"/>
  <c r="X1107" i="1"/>
  <c r="V3111" i="1"/>
  <c r="X3111" i="1"/>
  <c r="V259" i="1"/>
  <c r="X259" i="1"/>
  <c r="V2612" i="1"/>
  <c r="X2612" i="1"/>
  <c r="V4785" i="1"/>
  <c r="X4785" i="1"/>
  <c r="V176" i="1"/>
  <c r="X176" i="1"/>
  <c r="V1097" i="1"/>
  <c r="X1097" i="1"/>
  <c r="V1064" i="1"/>
  <c r="X1064" i="1"/>
  <c r="V6967" i="1"/>
  <c r="X6967" i="1"/>
  <c r="V470" i="1"/>
  <c r="X470" i="1"/>
  <c r="V4917" i="1"/>
  <c r="X4917" i="1"/>
  <c r="V3570" i="1"/>
  <c r="X3570" i="1"/>
  <c r="V2929" i="1"/>
  <c r="X2929" i="1"/>
  <c r="V222" i="1"/>
  <c r="X222" i="1"/>
  <c r="V541" i="1"/>
  <c r="X541" i="1"/>
  <c r="V6134" i="1"/>
  <c r="X6134" i="1"/>
  <c r="V2549" i="1"/>
  <c r="X2549" i="1"/>
  <c r="V2573" i="1"/>
  <c r="X2573" i="1"/>
  <c r="V7315" i="1"/>
  <c r="X7315" i="1"/>
  <c r="V2901" i="1"/>
  <c r="X2901" i="1"/>
  <c r="V951" i="1"/>
  <c r="X951" i="1"/>
  <c r="V728" i="1"/>
  <c r="X728" i="1"/>
  <c r="V4663" i="1"/>
  <c r="X4663" i="1"/>
  <c r="V1519" i="1"/>
  <c r="X1519" i="1"/>
  <c r="V123" i="1"/>
  <c r="X123" i="1"/>
  <c r="V4493" i="1"/>
  <c r="X4493" i="1"/>
  <c r="V1488" i="1"/>
  <c r="X1488" i="1"/>
  <c r="V4445" i="1"/>
  <c r="X4445" i="1"/>
  <c r="V5674" i="1"/>
  <c r="X5674" i="1"/>
  <c r="V746" i="1"/>
  <c r="X746" i="1"/>
  <c r="V1569" i="1"/>
  <c r="X1569" i="1"/>
  <c r="V566" i="1"/>
  <c r="X566" i="1"/>
  <c r="V1275" i="1"/>
  <c r="X1275" i="1"/>
  <c r="V405" i="1"/>
  <c r="X405" i="1"/>
  <c r="V1752" i="1"/>
  <c r="X1752" i="1"/>
  <c r="V3057" i="1"/>
  <c r="X3057" i="1"/>
  <c r="V2109" i="1"/>
  <c r="X2109" i="1"/>
  <c r="V3900" i="1"/>
  <c r="X3900" i="1"/>
  <c r="V392" i="1"/>
  <c r="X392" i="1"/>
  <c r="V4965" i="1"/>
  <c r="X4965" i="1"/>
  <c r="V2416" i="1"/>
  <c r="X2416" i="1"/>
  <c r="V1718" i="1"/>
  <c r="X1718" i="1"/>
  <c r="V3863" i="1"/>
  <c r="X3863" i="1"/>
  <c r="V7953" i="1"/>
  <c r="X7953" i="1"/>
  <c r="V1737" i="1"/>
  <c r="X1737" i="1"/>
  <c r="V484" i="1"/>
  <c r="X484" i="1"/>
  <c r="V924" i="1"/>
  <c r="X924" i="1"/>
  <c r="V6906" i="1"/>
  <c r="X6906" i="1"/>
  <c r="V3607" i="1"/>
  <c r="X3607" i="1"/>
  <c r="V2616" i="1"/>
  <c r="X2616" i="1"/>
  <c r="V5694" i="1"/>
  <c r="X5694" i="1"/>
  <c r="V357" i="1"/>
  <c r="X357" i="1"/>
  <c r="V6018" i="1"/>
  <c r="X6018" i="1"/>
  <c r="V4359" i="1"/>
  <c r="X4359" i="1"/>
  <c r="V2873" i="1"/>
  <c r="X2873" i="1"/>
  <c r="V1096" i="1"/>
  <c r="X1096" i="1"/>
  <c r="V2934" i="1"/>
  <c r="X2934" i="1"/>
  <c r="V2795" i="1"/>
  <c r="X2795" i="1"/>
  <c r="V3065" i="1"/>
  <c r="X3065" i="1"/>
  <c r="V568" i="1"/>
  <c r="X568" i="1"/>
  <c r="V641" i="1"/>
  <c r="X641" i="1"/>
  <c r="V281" i="1"/>
  <c r="X281" i="1"/>
  <c r="V1106" i="1"/>
  <c r="X1106" i="1"/>
  <c r="V4608" i="1"/>
  <c r="X4608" i="1"/>
  <c r="V3883" i="1"/>
  <c r="X3883" i="1"/>
  <c r="V2360" i="1"/>
  <c r="X2360" i="1"/>
  <c r="V2629" i="1"/>
  <c r="X2629" i="1"/>
  <c r="V3590" i="1"/>
  <c r="X3590" i="1"/>
  <c r="V2547" i="1"/>
  <c r="X2547" i="1"/>
  <c r="V4348" i="1"/>
  <c r="X4348" i="1"/>
  <c r="V6373" i="1"/>
  <c r="X6373" i="1"/>
  <c r="V2396" i="1"/>
  <c r="X2396" i="1"/>
  <c r="V3679" i="1"/>
  <c r="X3679" i="1"/>
  <c r="V5484" i="1"/>
  <c r="X5484" i="1"/>
  <c r="V691" i="1"/>
  <c r="X691" i="1"/>
  <c r="V4335" i="1"/>
  <c r="X4335" i="1"/>
  <c r="V6170" i="1"/>
  <c r="X6170" i="1"/>
  <c r="V599" i="1"/>
  <c r="X599" i="1"/>
  <c r="V5652" i="1"/>
  <c r="X5652" i="1"/>
  <c r="V2522" i="1"/>
  <c r="X2522" i="1"/>
  <c r="V3632" i="1"/>
  <c r="X3632" i="1"/>
  <c r="V4342" i="1"/>
  <c r="X4342" i="1"/>
  <c r="V2944" i="1"/>
  <c r="X2944" i="1"/>
  <c r="V1332" i="1"/>
  <c r="X1332" i="1"/>
  <c r="V1087" i="1"/>
  <c r="X1087" i="1"/>
  <c r="V3379" i="1"/>
  <c r="X3379" i="1"/>
  <c r="V3464" i="1"/>
  <c r="X3464" i="1"/>
  <c r="V4907" i="1"/>
  <c r="X4907" i="1"/>
  <c r="V4538" i="1"/>
  <c r="X4538" i="1"/>
  <c r="V1429" i="1"/>
  <c r="X1429" i="1"/>
  <c r="V2213" i="1"/>
  <c r="X2213" i="1"/>
  <c r="V2577" i="1"/>
  <c r="X2577" i="1"/>
  <c r="V2534" i="1"/>
  <c r="X2534" i="1"/>
  <c r="V5507" i="1"/>
  <c r="X5507" i="1"/>
  <c r="V3504" i="1"/>
  <c r="X3504" i="1"/>
  <c r="V5952" i="1"/>
  <c r="X5952" i="1"/>
  <c r="V7353" i="1"/>
  <c r="X7353" i="1"/>
  <c r="V2483" i="1"/>
  <c r="X2483" i="1"/>
  <c r="V821" i="1"/>
  <c r="X821" i="1"/>
  <c r="V430" i="1"/>
  <c r="X430" i="1"/>
  <c r="V3713" i="1"/>
  <c r="X3713" i="1"/>
  <c r="V245" i="1"/>
  <c r="X245" i="1"/>
  <c r="V7067" i="1"/>
  <c r="X7067" i="1"/>
  <c r="V4726" i="1"/>
  <c r="X4726" i="1"/>
  <c r="V589" i="1"/>
  <c r="X589" i="1"/>
  <c r="V2151" i="1"/>
  <c r="X2151" i="1"/>
  <c r="V610" i="1"/>
  <c r="X610" i="1"/>
  <c r="V247" i="1"/>
  <c r="X247" i="1"/>
  <c r="V2384" i="1"/>
  <c r="X2384" i="1"/>
  <c r="V4114" i="1"/>
  <c r="X4114" i="1"/>
  <c r="V3628" i="1"/>
  <c r="X3628" i="1"/>
  <c r="V6077" i="1"/>
  <c r="X6077" i="1"/>
  <c r="V5844" i="1"/>
  <c r="X5844" i="1"/>
  <c r="V4804" i="1"/>
  <c r="X4804" i="1"/>
  <c r="V2510" i="1"/>
  <c r="X2510" i="1"/>
  <c r="V1331" i="1"/>
  <c r="X1331" i="1"/>
  <c r="V2876" i="1"/>
  <c r="X2876" i="1"/>
  <c r="V5573" i="1"/>
  <c r="X5573" i="1"/>
  <c r="V1026" i="1"/>
  <c r="X1026" i="1"/>
  <c r="V261" i="1"/>
  <c r="X261" i="1"/>
  <c r="V4039" i="1"/>
  <c r="X4039" i="1"/>
  <c r="V479" i="1"/>
  <c r="X479" i="1"/>
  <c r="V2489" i="1"/>
  <c r="X2489" i="1"/>
  <c r="V4609" i="1"/>
  <c r="X4609" i="1"/>
  <c r="V234" i="1"/>
  <c r="X234" i="1"/>
  <c r="V4973" i="1"/>
  <c r="X4973" i="1"/>
  <c r="V6624" i="1"/>
  <c r="X6624" i="1"/>
  <c r="V1427" i="1"/>
  <c r="X1427" i="1"/>
  <c r="V237" i="1"/>
  <c r="X237" i="1"/>
  <c r="V917" i="1"/>
  <c r="X917" i="1"/>
  <c r="V3123" i="1"/>
  <c r="X3123" i="1"/>
  <c r="V360" i="1"/>
  <c r="X360" i="1"/>
  <c r="V2474" i="1"/>
  <c r="X2474" i="1"/>
  <c r="V2371" i="1"/>
  <c r="X2371" i="1"/>
  <c r="V1468" i="1"/>
  <c r="X1468" i="1"/>
  <c r="V2980" i="1"/>
  <c r="X2980" i="1"/>
  <c r="V710" i="1"/>
  <c r="X710" i="1"/>
  <c r="V3772" i="1"/>
  <c r="X3772" i="1"/>
  <c r="V4349" i="1"/>
  <c r="X4349" i="1"/>
  <c r="V1422" i="1"/>
  <c r="X1422" i="1"/>
  <c r="V2508" i="1"/>
  <c r="X2508" i="1"/>
  <c r="V2263" i="1"/>
  <c r="X2263" i="1"/>
  <c r="V1906" i="1"/>
  <c r="X1906" i="1"/>
  <c r="V213" i="1"/>
  <c r="X213" i="1"/>
  <c r="V2208" i="1"/>
  <c r="X2208" i="1"/>
  <c r="V767" i="1"/>
  <c r="X767" i="1"/>
  <c r="V6937" i="1"/>
  <c r="X6937" i="1"/>
  <c r="V1120" i="1"/>
  <c r="X1120" i="1"/>
  <c r="V984" i="1"/>
  <c r="X984" i="1"/>
  <c r="V5210" i="1"/>
  <c r="X5210" i="1"/>
  <c r="V5122" i="1"/>
  <c r="X5122" i="1"/>
  <c r="V4305" i="1"/>
  <c r="X4305" i="1"/>
  <c r="V4639" i="1"/>
  <c r="X4639" i="1"/>
  <c r="V832" i="1"/>
  <c r="X832" i="1"/>
  <c r="V209" i="1"/>
  <c r="X209" i="1"/>
  <c r="V63" i="1"/>
  <c r="X63" i="1"/>
  <c r="V2807" i="1"/>
  <c r="X2807" i="1"/>
  <c r="V391" i="1"/>
  <c r="X391" i="1"/>
  <c r="V1870" i="1"/>
  <c r="X1870" i="1"/>
  <c r="V4908" i="1"/>
  <c r="X4908" i="1"/>
  <c r="V42" i="1"/>
  <c r="X42" i="1"/>
  <c r="V946" i="1"/>
  <c r="X946" i="1"/>
  <c r="V2434" i="1"/>
  <c r="X2434" i="1"/>
  <c r="V2499" i="1"/>
  <c r="X2499" i="1"/>
  <c r="V204" i="1"/>
  <c r="X204" i="1"/>
  <c r="V102" i="1"/>
  <c r="X102" i="1"/>
  <c r="V4444" i="1"/>
  <c r="X4444" i="1"/>
  <c r="V5189" i="1"/>
  <c r="X5189" i="1"/>
  <c r="V874" i="1"/>
  <c r="X874" i="1"/>
  <c r="V268" i="1"/>
  <c r="X268" i="1"/>
  <c r="V870" i="1"/>
  <c r="X870" i="1"/>
  <c r="V7935" i="1"/>
  <c r="X7935" i="1"/>
  <c r="V3201" i="1"/>
  <c r="X3201" i="1"/>
  <c r="V4214" i="1"/>
  <c r="X4214" i="1"/>
  <c r="V2675" i="1"/>
  <c r="X2675" i="1"/>
  <c r="V2689" i="1"/>
  <c r="X2689" i="1"/>
  <c r="V304" i="1"/>
  <c r="X304" i="1"/>
  <c r="V6566" i="1"/>
  <c r="X6566" i="1"/>
  <c r="V3434" i="1"/>
  <c r="X3434" i="1"/>
  <c r="V537" i="1"/>
  <c r="X537" i="1"/>
  <c r="V1700" i="1"/>
  <c r="X1700" i="1"/>
  <c r="V5772" i="1"/>
  <c r="X5772" i="1"/>
  <c r="V3371" i="1"/>
  <c r="X3371" i="1"/>
  <c r="V4346" i="1"/>
  <c r="X4346" i="1"/>
  <c r="V254" i="1"/>
  <c r="X254" i="1"/>
  <c r="V2669" i="1"/>
  <c r="X2669" i="1"/>
  <c r="V372" i="1"/>
  <c r="X372" i="1"/>
  <c r="V4555" i="1"/>
  <c r="X4555" i="1"/>
  <c r="V2065" i="1"/>
  <c r="X2065" i="1"/>
  <c r="V538" i="1"/>
  <c r="X538" i="1"/>
  <c r="V2241" i="1"/>
  <c r="X2241" i="1"/>
  <c r="V4799" i="1"/>
  <c r="X4799" i="1"/>
  <c r="V6677" i="1"/>
  <c r="X6677" i="1"/>
  <c r="V664" i="1"/>
  <c r="X664" i="1"/>
  <c r="V653" i="1"/>
  <c r="X653" i="1"/>
  <c r="V2744" i="1"/>
  <c r="X2744" i="1"/>
  <c r="V4944" i="1"/>
  <c r="X4944" i="1"/>
  <c r="V3825" i="1"/>
  <c r="X3825" i="1"/>
  <c r="V4842" i="1"/>
  <c r="X4842" i="1"/>
  <c r="V2787" i="1"/>
  <c r="X2787" i="1"/>
  <c r="V2540" i="1"/>
  <c r="X2540" i="1"/>
  <c r="V109" i="1"/>
  <c r="X109" i="1"/>
  <c r="V141" i="1"/>
  <c r="X141" i="1"/>
  <c r="V6378" i="1"/>
  <c r="X6378" i="1"/>
  <c r="V6582" i="1"/>
  <c r="X6582" i="1"/>
  <c r="V7148" i="1"/>
  <c r="X7148" i="1"/>
  <c r="V7563" i="1"/>
  <c r="X7563" i="1"/>
  <c r="V570" i="1"/>
  <c r="X570" i="1"/>
  <c r="V225" i="1"/>
  <c r="X225" i="1"/>
  <c r="V2463" i="1"/>
  <c r="X2463" i="1"/>
  <c r="V5016" i="1"/>
  <c r="X5016" i="1"/>
  <c r="V5396" i="1"/>
  <c r="X5396" i="1"/>
  <c r="V1702" i="1"/>
  <c r="X1702" i="1"/>
  <c r="V6921" i="1"/>
  <c r="X6921" i="1"/>
  <c r="V431" i="1"/>
  <c r="X431" i="1"/>
  <c r="V4247" i="1"/>
  <c r="X4247" i="1"/>
  <c r="V386" i="1"/>
  <c r="X386" i="1"/>
  <c r="V2506" i="1"/>
  <c r="X2506" i="1"/>
  <c r="V2968" i="1"/>
  <c r="X2968" i="1"/>
  <c r="V3105" i="1"/>
  <c r="X3105" i="1"/>
  <c r="V6754" i="1"/>
  <c r="X6754" i="1"/>
  <c r="V1859" i="1"/>
  <c r="X1859" i="1"/>
  <c r="V34" i="1"/>
  <c r="X34" i="1"/>
  <c r="V2972" i="1"/>
  <c r="X2972" i="1"/>
  <c r="V644" i="1"/>
  <c r="X644" i="1"/>
  <c r="V2696" i="1"/>
  <c r="X2696" i="1"/>
  <c r="V5969" i="1"/>
  <c r="X5969" i="1"/>
  <c r="V1965" i="1"/>
  <c r="X1965" i="1"/>
  <c r="V2653" i="1"/>
  <c r="X2653" i="1"/>
  <c r="V4265" i="1"/>
  <c r="X4265" i="1"/>
  <c r="V120" i="1"/>
  <c r="X120" i="1"/>
  <c r="V7721" i="1"/>
  <c r="X7721" i="1"/>
  <c r="V401" i="1"/>
  <c r="X401" i="1"/>
  <c r="V461" i="1"/>
  <c r="X461" i="1"/>
  <c r="V5314" i="1"/>
  <c r="X5314" i="1"/>
  <c r="V2406" i="1"/>
  <c r="X2406" i="1"/>
  <c r="V684" i="1"/>
  <c r="X684" i="1"/>
  <c r="V2619" i="1"/>
  <c r="X2619" i="1"/>
  <c r="V354" i="1"/>
  <c r="X354" i="1"/>
  <c r="V1756" i="1"/>
  <c r="X1756" i="1"/>
  <c r="V7807" i="1"/>
  <c r="X7807" i="1"/>
  <c r="V6975" i="1"/>
  <c r="X6975" i="1"/>
  <c r="V3056" i="1"/>
  <c r="X3056" i="1"/>
  <c r="V3930" i="1"/>
  <c r="X3930" i="1"/>
  <c r="V449" i="1"/>
  <c r="X449" i="1"/>
  <c r="V732" i="1"/>
  <c r="X732" i="1"/>
  <c r="V1137" i="1"/>
  <c r="X1137" i="1"/>
  <c r="V2224" i="1"/>
  <c r="X2224" i="1"/>
  <c r="V398" i="1"/>
  <c r="X398" i="1"/>
  <c r="V7702" i="1"/>
  <c r="X7702" i="1"/>
  <c r="V103" i="1"/>
  <c r="X103" i="1"/>
  <c r="V309" i="1"/>
  <c r="X309" i="1"/>
  <c r="V2039" i="1"/>
  <c r="X2039" i="1"/>
  <c r="V6313" i="1"/>
  <c r="X6313" i="1"/>
  <c r="V3018" i="1"/>
  <c r="X3018" i="1"/>
  <c r="V948" i="1"/>
  <c r="X948" i="1"/>
  <c r="V5529" i="1"/>
  <c r="X5529" i="1"/>
  <c r="V286" i="1"/>
  <c r="X286" i="1"/>
  <c r="V2105" i="1"/>
  <c r="X2105" i="1"/>
  <c r="V549" i="1"/>
  <c r="X549" i="1"/>
  <c r="V1341" i="1"/>
  <c r="X1341" i="1"/>
  <c r="V688" i="1"/>
  <c r="X688" i="1"/>
  <c r="V6084" i="1"/>
  <c r="X6084" i="1"/>
  <c r="V6094" i="1"/>
  <c r="X6094" i="1"/>
  <c r="V3174" i="1"/>
  <c r="X3174" i="1"/>
  <c r="V3003" i="1"/>
  <c r="X3003" i="1"/>
  <c r="V6708" i="1"/>
  <c r="X6708" i="1"/>
  <c r="V1084" i="1"/>
  <c r="X1084" i="1"/>
  <c r="V2811" i="1"/>
  <c r="X2811" i="1"/>
  <c r="V6102" i="1"/>
  <c r="X6102" i="1"/>
  <c r="V5226" i="1"/>
  <c r="X5226" i="1"/>
  <c r="V4963" i="1"/>
  <c r="X4963" i="1"/>
  <c r="V3710" i="1"/>
  <c r="X3710" i="1"/>
  <c r="V2854" i="1"/>
  <c r="X2854" i="1"/>
  <c r="V4784" i="1"/>
  <c r="X4784" i="1"/>
  <c r="V1168" i="1"/>
  <c r="X1168" i="1"/>
  <c r="V3012" i="1"/>
  <c r="X3012" i="1"/>
  <c r="V1684" i="1"/>
  <c r="X1684" i="1"/>
  <c r="V561" i="1"/>
  <c r="X561" i="1"/>
  <c r="V2538" i="1"/>
  <c r="X2538" i="1"/>
  <c r="V2703" i="1"/>
  <c r="X2703" i="1"/>
  <c r="V872" i="1"/>
  <c r="X872" i="1"/>
  <c r="V2800" i="1"/>
  <c r="X2800" i="1"/>
  <c r="V446" i="1"/>
  <c r="X446" i="1"/>
  <c r="V3834" i="1"/>
  <c r="X3834" i="1"/>
  <c r="V4826" i="1"/>
  <c r="X4826" i="1"/>
  <c r="V5665" i="1"/>
  <c r="X5665" i="1"/>
  <c r="V1782" i="1"/>
  <c r="X1782" i="1"/>
  <c r="V4288" i="1"/>
  <c r="X4288" i="1"/>
  <c r="V7582" i="1"/>
  <c r="X7582" i="1"/>
  <c r="V1517" i="1"/>
  <c r="X1517" i="1"/>
  <c r="V2788" i="1"/>
  <c r="X2788" i="1"/>
  <c r="V4543" i="1"/>
  <c r="X4543" i="1"/>
  <c r="V423" i="1"/>
  <c r="X423" i="1"/>
  <c r="V5251" i="1"/>
  <c r="X5251" i="1"/>
  <c r="V2355" i="1"/>
  <c r="X2355" i="1"/>
  <c r="V2731" i="1"/>
  <c r="X2731" i="1"/>
  <c r="V250" i="1"/>
  <c r="X250" i="1"/>
  <c r="V1411" i="1"/>
  <c r="X1411" i="1"/>
  <c r="V333" i="1"/>
  <c r="X333" i="1"/>
  <c r="V3936" i="1"/>
  <c r="X3936" i="1"/>
  <c r="V2728" i="1"/>
  <c r="X2728" i="1"/>
  <c r="V5664" i="1"/>
  <c r="X5664" i="1"/>
  <c r="V1627" i="1"/>
  <c r="X1627" i="1"/>
  <c r="V2725" i="1"/>
  <c r="X2725" i="1"/>
  <c r="V7530" i="1"/>
  <c r="X7530" i="1"/>
  <c r="V158" i="1"/>
  <c r="X158" i="1"/>
  <c r="V7107" i="1"/>
  <c r="X7107" i="1"/>
  <c r="V7062" i="1"/>
  <c r="X7062" i="1"/>
  <c r="V2794" i="1"/>
  <c r="X2794" i="1"/>
  <c r="V743" i="1"/>
  <c r="X743" i="1"/>
  <c r="V15" i="1"/>
  <c r="X15" i="1"/>
  <c r="V542" i="1"/>
  <c r="X542" i="1"/>
  <c r="V2363" i="1"/>
  <c r="X2363" i="1"/>
  <c r="V736" i="1"/>
  <c r="X736" i="1"/>
  <c r="V205" i="1"/>
  <c r="X205" i="1"/>
  <c r="V3968" i="1"/>
  <c r="X3968" i="1"/>
  <c r="V1188" i="1"/>
  <c r="X1188" i="1"/>
  <c r="V2102" i="1"/>
  <c r="X2102" i="1"/>
  <c r="V3753" i="1"/>
  <c r="X3753" i="1"/>
  <c r="V2407" i="1"/>
  <c r="X2407" i="1"/>
  <c r="V43" i="1"/>
  <c r="X43" i="1"/>
  <c r="V2832" i="1"/>
  <c r="X2832" i="1"/>
  <c r="V5829" i="1"/>
  <c r="X5829" i="1"/>
  <c r="V97" i="1"/>
  <c r="X97" i="1"/>
  <c r="V5328" i="1"/>
  <c r="X5328" i="1"/>
  <c r="V4736" i="1"/>
  <c r="X4736" i="1"/>
  <c r="V4203" i="1"/>
  <c r="X4203" i="1"/>
  <c r="V5035" i="1"/>
  <c r="X5035" i="1"/>
  <c r="V2779" i="1"/>
  <c r="X2779" i="1"/>
  <c r="V1139" i="1"/>
  <c r="X1139" i="1"/>
  <c r="V3024" i="1"/>
  <c r="X3024" i="1"/>
  <c r="V2079" i="1"/>
  <c r="X2079" i="1"/>
  <c r="V5200" i="1"/>
  <c r="X5200" i="1"/>
  <c r="V5698" i="1"/>
  <c r="X5698" i="1"/>
  <c r="V1261" i="1"/>
  <c r="X1261" i="1"/>
  <c r="V6138" i="1"/>
  <c r="X6138" i="1"/>
  <c r="V274" i="1"/>
  <c r="X274" i="1"/>
  <c r="V704" i="1"/>
  <c r="X704" i="1"/>
  <c r="V258" i="1"/>
  <c r="X258" i="1"/>
  <c r="V2201" i="1"/>
  <c r="X2201" i="1"/>
  <c r="V4996" i="1"/>
  <c r="X4996" i="1"/>
  <c r="V2668" i="1"/>
  <c r="X2668" i="1"/>
  <c r="V1984" i="1"/>
  <c r="X1984" i="1"/>
  <c r="V619" i="1"/>
  <c r="X619" i="1"/>
  <c r="V1230" i="1"/>
  <c r="X1230" i="1"/>
  <c r="V5858" i="1"/>
  <c r="X5858" i="1"/>
  <c r="V2553" i="1"/>
  <c r="X2553" i="1"/>
  <c r="V2605" i="1"/>
  <c r="X2605" i="1"/>
  <c r="V390" i="1"/>
  <c r="X390" i="1"/>
  <c r="V289" i="1"/>
  <c r="X289" i="1"/>
  <c r="V1010" i="1"/>
  <c r="X1010" i="1"/>
  <c r="V3155" i="1"/>
  <c r="X3155" i="1"/>
  <c r="V2316" i="1"/>
  <c r="X2316" i="1"/>
  <c r="V1014" i="1"/>
  <c r="X1014" i="1"/>
  <c r="V5808" i="1"/>
  <c r="X5808" i="1"/>
  <c r="V3262" i="1"/>
  <c r="X3262" i="1"/>
  <c r="V1045" i="1"/>
  <c r="X1045" i="1"/>
  <c r="V4994" i="1"/>
  <c r="X4994" i="1"/>
  <c r="V7726" i="1"/>
  <c r="X7726" i="1"/>
  <c r="V1008" i="1"/>
  <c r="X1008" i="1"/>
  <c r="V4502" i="1"/>
  <c r="X4502" i="1"/>
  <c r="V2661" i="1"/>
  <c r="X2661" i="1"/>
  <c r="V2802" i="1"/>
  <c r="X2802" i="1"/>
  <c r="V1276" i="1"/>
  <c r="X1276" i="1"/>
  <c r="V383" i="1"/>
  <c r="X383" i="1"/>
  <c r="V2701" i="1"/>
  <c r="X2701" i="1"/>
  <c r="V2970" i="1"/>
  <c r="X2970" i="1"/>
  <c r="V1733" i="1"/>
  <c r="X1733" i="1"/>
  <c r="V218" i="1"/>
  <c r="X218" i="1"/>
  <c r="V4320" i="1"/>
  <c r="X4320" i="1"/>
  <c r="V2679" i="1"/>
  <c r="X2679" i="1"/>
  <c r="V46" i="1"/>
  <c r="X46" i="1"/>
  <c r="V5590" i="1"/>
  <c r="X5590" i="1"/>
  <c r="V375" i="1"/>
  <c r="X375" i="1"/>
  <c r="V116" i="1"/>
  <c r="X116" i="1"/>
  <c r="V2618" i="1"/>
  <c r="X2618" i="1"/>
  <c r="V6563" i="1"/>
  <c r="X6563" i="1"/>
  <c r="V3364" i="1"/>
  <c r="X3364" i="1"/>
  <c r="V2838" i="1"/>
  <c r="X2838" i="1"/>
  <c r="V7350" i="1"/>
  <c r="X7350" i="1"/>
  <c r="V863" i="1"/>
  <c r="X863" i="1"/>
  <c r="V2683" i="1"/>
  <c r="X2683" i="1"/>
  <c r="V2561" i="1"/>
  <c r="X2561" i="1"/>
  <c r="V580" i="1"/>
  <c r="X580" i="1"/>
  <c r="V295" i="1"/>
  <c r="X295" i="1"/>
  <c r="V57" i="1"/>
  <c r="X57" i="1"/>
  <c r="V6207" i="1"/>
  <c r="X6207" i="1"/>
  <c r="V5163" i="1"/>
  <c r="X5163" i="1"/>
  <c r="V1262" i="1"/>
  <c r="X1262" i="1"/>
  <c r="V690" i="1"/>
  <c r="X690" i="1"/>
  <c r="V226" i="1"/>
  <c r="X226" i="1"/>
  <c r="V2682" i="1"/>
  <c r="X2682" i="1"/>
  <c r="V7153" i="1"/>
  <c r="X7153" i="1"/>
  <c r="V1500" i="1"/>
  <c r="X1500" i="1"/>
  <c r="V3566" i="1"/>
  <c r="X3566" i="1"/>
  <c r="V409" i="1"/>
  <c r="X409" i="1"/>
  <c r="V5279" i="1"/>
  <c r="X5279" i="1"/>
  <c r="V635" i="1"/>
  <c r="X635" i="1"/>
  <c r="V2108" i="1"/>
  <c r="X2108" i="1"/>
  <c r="V3026" i="1"/>
  <c r="X3026" i="1"/>
  <c r="V1765" i="1"/>
  <c r="X1765" i="1"/>
  <c r="V134" i="1"/>
  <c r="X134" i="1"/>
  <c r="V4702" i="1"/>
  <c r="X4702" i="1"/>
  <c r="V3133" i="1"/>
  <c r="X3133" i="1"/>
  <c r="V5078" i="1"/>
  <c r="X5078" i="1"/>
  <c r="V228" i="1"/>
  <c r="X228" i="1"/>
  <c r="V7245" i="1"/>
  <c r="X7245" i="1"/>
  <c r="V836" i="1"/>
  <c r="X836" i="1"/>
  <c r="V7044" i="1"/>
  <c r="X7044" i="1"/>
  <c r="V285" i="1"/>
  <c r="X285" i="1"/>
  <c r="V1131" i="1"/>
  <c r="X1131" i="1"/>
  <c r="V511" i="1"/>
  <c r="X511" i="1"/>
  <c r="V1036" i="1"/>
  <c r="X1036" i="1"/>
  <c r="V773" i="1"/>
  <c r="X773" i="1"/>
  <c r="V3474" i="1"/>
  <c r="X3474" i="1"/>
  <c r="V3072" i="1"/>
  <c r="X3072" i="1"/>
  <c r="V1708" i="1"/>
  <c r="X1708" i="1"/>
  <c r="V2236" i="1"/>
  <c r="X2236" i="1"/>
  <c r="V2394" i="1"/>
  <c r="X2394" i="1"/>
  <c r="V1902" i="1"/>
  <c r="X1902" i="1"/>
  <c r="V16" i="1"/>
  <c r="X16" i="1"/>
  <c r="V7380" i="1"/>
  <c r="X7380" i="1"/>
  <c r="V2552" i="1"/>
  <c r="X2552" i="1"/>
  <c r="V119" i="1"/>
  <c r="X119" i="1"/>
  <c r="V3762" i="1"/>
  <c r="X3762" i="1"/>
  <c r="V7406" i="1"/>
  <c r="X7406" i="1"/>
  <c r="V2626" i="1"/>
  <c r="X2626" i="1"/>
  <c r="V5296" i="1"/>
  <c r="X5296" i="1"/>
  <c r="V1455" i="1"/>
  <c r="X1455" i="1"/>
  <c r="V2123" i="1"/>
  <c r="X2123" i="1"/>
  <c r="V1164" i="1"/>
  <c r="X1164" i="1"/>
  <c r="V3441" i="1"/>
  <c r="X3441" i="1"/>
  <c r="V2654" i="1"/>
  <c r="X2654" i="1"/>
  <c r="V4156" i="1"/>
  <c r="X4156" i="1"/>
  <c r="V3455" i="1"/>
  <c r="X3455" i="1"/>
  <c r="V451" i="1"/>
  <c r="X451" i="1"/>
  <c r="V5827" i="1"/>
  <c r="X5827" i="1"/>
  <c r="V326" i="1"/>
  <c r="X326" i="1"/>
  <c r="V85" i="1"/>
  <c r="X85" i="1"/>
  <c r="V5640" i="1"/>
  <c r="X5640" i="1"/>
  <c r="V7251" i="1"/>
  <c r="X7251" i="1"/>
  <c r="V464" i="1"/>
  <c r="X464" i="1"/>
  <c r="V1655" i="1"/>
  <c r="X1655" i="1"/>
  <c r="V2327" i="1"/>
  <c r="X2327" i="1"/>
  <c r="V2853" i="1"/>
  <c r="X2853" i="1"/>
  <c r="V4582" i="1"/>
  <c r="X4582" i="1"/>
  <c r="V2562" i="1"/>
  <c r="X2562" i="1"/>
  <c r="V2149" i="1"/>
  <c r="X2149" i="1"/>
  <c r="V3368" i="1"/>
  <c r="X3368" i="1"/>
  <c r="V203" i="1"/>
  <c r="X203" i="1"/>
  <c r="V2656" i="1"/>
  <c r="X2656" i="1"/>
  <c r="V3303" i="1"/>
  <c r="X3303" i="1"/>
  <c r="V299" i="1"/>
  <c r="X299" i="1"/>
  <c r="V2954" i="1"/>
  <c r="X2954" i="1"/>
  <c r="V2431" i="1"/>
  <c r="X2431" i="1"/>
  <c r="V1581" i="1"/>
  <c r="X1581" i="1"/>
  <c r="V1851" i="1"/>
  <c r="X1851" i="1"/>
  <c r="V6040" i="1"/>
  <c r="X6040" i="1"/>
  <c r="V2615" i="1"/>
  <c r="X2615" i="1"/>
  <c r="V1522" i="1"/>
  <c r="X1522" i="1"/>
  <c r="V2586" i="1"/>
  <c r="X2586" i="1"/>
  <c r="V18" i="1"/>
  <c r="X18" i="1"/>
  <c r="V396" i="1"/>
  <c r="X396" i="1"/>
  <c r="V4090" i="1"/>
  <c r="X4090" i="1"/>
  <c r="V2911" i="1"/>
  <c r="X2911" i="1"/>
  <c r="V93" i="1"/>
  <c r="X93" i="1"/>
  <c r="V2574" i="1"/>
  <c r="X2574" i="1"/>
  <c r="V1547" i="1"/>
  <c r="X1547" i="1"/>
  <c r="V1438" i="1"/>
  <c r="X1438" i="1"/>
  <c r="V2665" i="1"/>
  <c r="X2665" i="1"/>
  <c r="V1113" i="1"/>
  <c r="X1113" i="1"/>
  <c r="V2593" i="1"/>
  <c r="X2593" i="1"/>
  <c r="V1144" i="1"/>
  <c r="X1144" i="1"/>
  <c r="V1866" i="1"/>
  <c r="X1866" i="1"/>
  <c r="V4065" i="1"/>
  <c r="X4065" i="1"/>
  <c r="V2816" i="1"/>
  <c r="X2816" i="1"/>
  <c r="V75" i="1"/>
  <c r="X75" i="1"/>
  <c r="V7515" i="1"/>
  <c r="X7515" i="1"/>
  <c r="V904" i="1"/>
  <c r="X904" i="1"/>
  <c r="V2519" i="1"/>
  <c r="X2519" i="1"/>
  <c r="V6550" i="1"/>
  <c r="X6550" i="1"/>
  <c r="V7508" i="1"/>
  <c r="X7508" i="1"/>
  <c r="V2864" i="1"/>
  <c r="X2864" i="1"/>
  <c r="V2941" i="1"/>
  <c r="X2941" i="1"/>
  <c r="V3339" i="1"/>
  <c r="X3339" i="1"/>
  <c r="V2904" i="1"/>
  <c r="X2904" i="1"/>
  <c r="V67" i="1"/>
  <c r="X67" i="1"/>
  <c r="V2648" i="1"/>
  <c r="X2648" i="1"/>
  <c r="V3431" i="1"/>
  <c r="X3431" i="1"/>
  <c r="V6379" i="1"/>
  <c r="X6379" i="1"/>
  <c r="V5132" i="1"/>
  <c r="X5132" i="1"/>
  <c r="V920" i="1"/>
  <c r="X920" i="1"/>
  <c r="V1820" i="1"/>
  <c r="X1820" i="1"/>
  <c r="V7482" i="1"/>
  <c r="X7482" i="1"/>
  <c r="V7414" i="1"/>
  <c r="X7414" i="1"/>
  <c r="V2493" i="1"/>
  <c r="X2493" i="1"/>
  <c r="V1619" i="1"/>
  <c r="X1619" i="1"/>
  <c r="V481" i="1"/>
  <c r="X481" i="1"/>
  <c r="V2414" i="1"/>
  <c r="X2414" i="1"/>
  <c r="V867" i="1"/>
  <c r="X867" i="1"/>
  <c r="V3995" i="1"/>
  <c r="X3995" i="1"/>
  <c r="V5830" i="1"/>
  <c r="X5830" i="1"/>
  <c r="V771" i="1"/>
  <c r="X771" i="1"/>
  <c r="V3230" i="1"/>
  <c r="X3230" i="1"/>
  <c r="V5389" i="1"/>
  <c r="X5389" i="1"/>
  <c r="V3314" i="1"/>
  <c r="X3314" i="1"/>
  <c r="V160" i="1"/>
  <c r="X160" i="1"/>
  <c r="V6381" i="1"/>
  <c r="X6381" i="1"/>
  <c r="V5134" i="1"/>
  <c r="X5134" i="1"/>
  <c r="V2935" i="1"/>
  <c r="X2935" i="1"/>
  <c r="V186" i="1"/>
  <c r="X186" i="1"/>
  <c r="V4658" i="1"/>
  <c r="X4658" i="1"/>
  <c r="V169" i="1"/>
  <c r="X169" i="1"/>
  <c r="V2685" i="1"/>
  <c r="X2685" i="1"/>
  <c r="V7294" i="1"/>
  <c r="X7294" i="1"/>
  <c r="V2782" i="1"/>
  <c r="X2782" i="1"/>
  <c r="V6635" i="1"/>
  <c r="X6635" i="1"/>
  <c r="V255" i="1"/>
  <c r="X255" i="1"/>
  <c r="V3220" i="1"/>
  <c r="X3220" i="1"/>
  <c r="V2523" i="1"/>
  <c r="X2523" i="1"/>
  <c r="V3239" i="1"/>
  <c r="X3239" i="1"/>
  <c r="V1180" i="1"/>
  <c r="X1180" i="1"/>
  <c r="V12" i="1"/>
  <c r="X12" i="1"/>
  <c r="V7676" i="1"/>
  <c r="X7676" i="1"/>
  <c r="V3547" i="1"/>
  <c r="X3547" i="1"/>
  <c r="V2587" i="1"/>
  <c r="X2587" i="1"/>
  <c r="V2601" i="1"/>
  <c r="X2601" i="1"/>
  <c r="V4957" i="1"/>
  <c r="X4957" i="1"/>
  <c r="V6542" i="1"/>
  <c r="X6542" i="1"/>
  <c r="V4164" i="1"/>
  <c r="X4164" i="1"/>
  <c r="V3211" i="1"/>
  <c r="X3211" i="1"/>
  <c r="V2867" i="1"/>
  <c r="X2867" i="1"/>
  <c r="V6758" i="1"/>
  <c r="X6758" i="1"/>
  <c r="V2781" i="1"/>
  <c r="X2781" i="1"/>
  <c r="V2878" i="1"/>
  <c r="X2878" i="1"/>
  <c r="V200" i="1"/>
  <c r="X200" i="1"/>
  <c r="V472" i="1"/>
  <c r="X472" i="1"/>
  <c r="V6316" i="1"/>
  <c r="X6316" i="1"/>
  <c r="V6394" i="1"/>
  <c r="X6394" i="1"/>
  <c r="V1260" i="1"/>
  <c r="X1260" i="1"/>
  <c r="V1961" i="1"/>
  <c r="X1961" i="1"/>
  <c r="V2548" i="1"/>
  <c r="X2548" i="1"/>
  <c r="V1130" i="1"/>
  <c r="X1130" i="1"/>
  <c r="V1502" i="1"/>
  <c r="X1502" i="1"/>
  <c r="V1668" i="1"/>
  <c r="X1668" i="1"/>
  <c r="V1201" i="1"/>
  <c r="X1201" i="1"/>
  <c r="V2575" i="1"/>
  <c r="X2575" i="1"/>
  <c r="V1009" i="1"/>
  <c r="X1009" i="1"/>
  <c r="V5746" i="1"/>
  <c r="X5746" i="1"/>
  <c r="V3599" i="1"/>
  <c r="X3599" i="1"/>
  <c r="V2210" i="1"/>
  <c r="X2210" i="1"/>
  <c r="V3089" i="1"/>
  <c r="X3089" i="1"/>
  <c r="V555" i="1"/>
  <c r="X555" i="1"/>
  <c r="V2029" i="1"/>
  <c r="X2029" i="1"/>
  <c r="V3616" i="1"/>
  <c r="X3616" i="1"/>
  <c r="V2583" i="1"/>
  <c r="X2583" i="1"/>
  <c r="V2530" i="1"/>
  <c r="X2530" i="1"/>
  <c r="V284" i="1"/>
  <c r="X284" i="1"/>
  <c r="V1194" i="1"/>
  <c r="X1194" i="1"/>
  <c r="V2559" i="1"/>
  <c r="X2559" i="1"/>
  <c r="V2516" i="1"/>
  <c r="X2516" i="1"/>
  <c r="V2117" i="1"/>
  <c r="X2117" i="1"/>
  <c r="V2163" i="1"/>
  <c r="X2163" i="1"/>
  <c r="V130" i="1"/>
  <c r="X130" i="1"/>
  <c r="V758" i="1"/>
  <c r="X758" i="1"/>
  <c r="V2372" i="1"/>
  <c r="X2372" i="1"/>
  <c r="V1293" i="1"/>
  <c r="X1293" i="1"/>
  <c r="V6428" i="1"/>
  <c r="X6428" i="1"/>
  <c r="V6224" i="1"/>
  <c r="X6224" i="1"/>
  <c r="V5133" i="1"/>
  <c r="X5133" i="1"/>
  <c r="V1755" i="1"/>
  <c r="X1755" i="1"/>
  <c r="V344" i="1"/>
  <c r="X344" i="1"/>
  <c r="V1598" i="1"/>
  <c r="X1598" i="1"/>
  <c r="V5527" i="1"/>
  <c r="X5527" i="1"/>
  <c r="V2588" i="1"/>
  <c r="X2588" i="1"/>
  <c r="V5949" i="1"/>
  <c r="X5949" i="1"/>
  <c r="V4374" i="1"/>
  <c r="X4374" i="1"/>
  <c r="V2597" i="1"/>
  <c r="X2597" i="1"/>
  <c r="V5636" i="1"/>
  <c r="X5636" i="1"/>
  <c r="V99" i="1"/>
  <c r="X99" i="1"/>
  <c r="V551" i="1"/>
  <c r="X551" i="1"/>
  <c r="V1184" i="1"/>
  <c r="X1184" i="1"/>
  <c r="V7285" i="1"/>
  <c r="X7285" i="1"/>
  <c r="V2465" i="1"/>
  <c r="X2465" i="1"/>
  <c r="V1528" i="1"/>
  <c r="X1528" i="1"/>
  <c r="V5662" i="1"/>
  <c r="X5662" i="1"/>
  <c r="V2226" i="1"/>
  <c r="X2226" i="1"/>
  <c r="V1721" i="1"/>
  <c r="X1721" i="1"/>
  <c r="V2071" i="1"/>
  <c r="X2071" i="1"/>
  <c r="V3169" i="1"/>
  <c r="X3169" i="1"/>
  <c r="V530" i="1"/>
  <c r="X530" i="1"/>
  <c r="V5885" i="1"/>
  <c r="X5885" i="1"/>
  <c r="V1343" i="1"/>
  <c r="X1343" i="1"/>
  <c r="V1242" i="1"/>
  <c r="X1242" i="1"/>
  <c r="V2708" i="1"/>
  <c r="X2708" i="1"/>
  <c r="V349" i="1"/>
  <c r="X349" i="1"/>
  <c r="V276" i="1"/>
  <c r="X276" i="1"/>
  <c r="V6764" i="1"/>
  <c r="X6764" i="1"/>
  <c r="V2752" i="1"/>
  <c r="X2752" i="1"/>
  <c r="V36" i="1"/>
  <c r="X36" i="1"/>
  <c r="V3389" i="1"/>
  <c r="X3389" i="1"/>
  <c r="V2229" i="1"/>
  <c r="X2229" i="1"/>
  <c r="V6965" i="1"/>
  <c r="X6965" i="1"/>
  <c r="V893" i="1"/>
  <c r="X893" i="1"/>
  <c r="V5999" i="1"/>
  <c r="X5999" i="1"/>
  <c r="V3826" i="1"/>
  <c r="X3826" i="1"/>
  <c r="V2591" i="1"/>
  <c r="X2591" i="1"/>
  <c r="V679" i="1"/>
  <c r="X679" i="1"/>
  <c r="V19" i="1"/>
  <c r="X19" i="1"/>
  <c r="V2584" i="1"/>
  <c r="X2584" i="1"/>
  <c r="V6132" i="1"/>
  <c r="X6132" i="1"/>
  <c r="V3537" i="1"/>
  <c r="X3537" i="1"/>
  <c r="V13" i="1"/>
  <c r="X13" i="1"/>
  <c r="V152" i="1"/>
  <c r="X152" i="1"/>
  <c r="V1565" i="1"/>
  <c r="X1565" i="1"/>
  <c r="V2711" i="1"/>
  <c r="X2711" i="1"/>
  <c r="V2643" i="1"/>
  <c r="X2643" i="1"/>
  <c r="V618" i="1"/>
  <c r="X618" i="1"/>
  <c r="V1350" i="1"/>
  <c r="X1350" i="1"/>
  <c r="V3208" i="1"/>
  <c r="X3208" i="1"/>
  <c r="V6465" i="1"/>
  <c r="X6465" i="1"/>
  <c r="V5347" i="1"/>
  <c r="X5347" i="1"/>
  <c r="V320" i="1"/>
  <c r="X320" i="1"/>
  <c r="V677" i="1"/>
  <c r="X677" i="1"/>
  <c r="V4512" i="1"/>
  <c r="X4512" i="1"/>
  <c r="V207" i="1"/>
  <c r="X207" i="1"/>
  <c r="V4210" i="1"/>
  <c r="X4210" i="1"/>
  <c r="V1203" i="1"/>
  <c r="X1203" i="1"/>
  <c r="V20" i="1"/>
  <c r="X20" i="1"/>
  <c r="V2486" i="1"/>
  <c r="X2486" i="1"/>
  <c r="V2691" i="1"/>
  <c r="X2691" i="1"/>
  <c r="V83" i="1"/>
  <c r="X83" i="1"/>
  <c r="V480" i="1"/>
  <c r="X480" i="1"/>
  <c r="V2666" i="1"/>
  <c r="X2666" i="1"/>
  <c r="V2167" i="1"/>
  <c r="X2167" i="1"/>
  <c r="V1979" i="1"/>
  <c r="X1979" i="1"/>
  <c r="V3677" i="1"/>
  <c r="X3677" i="1"/>
  <c r="V3798" i="1"/>
  <c r="X3798" i="1"/>
  <c r="V3136" i="1"/>
  <c r="X3136" i="1"/>
  <c r="V4828" i="1"/>
  <c r="X4828" i="1"/>
  <c r="V4083" i="1"/>
  <c r="X4083" i="1"/>
  <c r="V4255" i="1"/>
  <c r="X4255" i="1"/>
  <c r="V1497" i="1"/>
  <c r="X1497" i="1"/>
  <c r="V6532" i="1"/>
  <c r="X6532" i="1"/>
  <c r="V524" i="1"/>
  <c r="X524" i="1"/>
  <c r="V5980" i="1"/>
  <c r="X5980" i="1"/>
  <c r="V5979" i="1"/>
  <c r="X5979" i="1"/>
  <c r="V2589" i="1"/>
  <c r="X2589" i="1"/>
  <c r="V2754" i="1"/>
  <c r="X2754" i="1"/>
  <c r="V2613" i="1"/>
  <c r="X2613" i="1"/>
  <c r="V2101" i="1"/>
  <c r="X2101" i="1"/>
  <c r="V5892" i="1"/>
  <c r="X5892" i="1"/>
  <c r="V7813" i="1"/>
  <c r="X7813" i="1"/>
  <c r="V1282" i="1"/>
  <c r="X1282" i="1"/>
  <c r="V414" i="1"/>
  <c r="X414" i="1"/>
  <c r="V2749" i="1"/>
  <c r="X2749" i="1"/>
  <c r="V1874" i="1"/>
  <c r="X1874" i="1"/>
  <c r="V1514" i="1"/>
  <c r="X1514" i="1"/>
  <c r="V157" i="1"/>
  <c r="X157" i="1"/>
  <c r="V662" i="1"/>
  <c r="X662" i="1"/>
  <c r="V2569" i="1"/>
  <c r="X2569" i="1"/>
  <c r="V938" i="1"/>
  <c r="X938" i="1"/>
  <c r="V3085" i="1"/>
  <c r="X3085" i="1"/>
  <c r="V145" i="1"/>
  <c r="X145" i="1"/>
  <c r="V2831" i="1"/>
  <c r="X2831" i="1"/>
  <c r="V2475" i="1"/>
  <c r="X2475" i="1"/>
  <c r="V1647" i="1"/>
  <c r="X1647" i="1"/>
  <c r="V3729" i="1"/>
  <c r="X3729" i="1"/>
  <c r="V5658" i="1"/>
  <c r="X5658" i="1"/>
  <c r="V609" i="1"/>
  <c r="X609" i="1"/>
  <c r="V4557" i="1"/>
  <c r="X4557" i="1"/>
  <c r="V1883" i="1"/>
  <c r="X1883" i="1"/>
  <c r="V194" i="1"/>
  <c r="X194" i="1"/>
  <c r="V2705" i="1"/>
  <c r="X2705" i="1"/>
  <c r="V516" i="1"/>
  <c r="X516" i="1"/>
  <c r="V7649" i="1"/>
  <c r="X7649" i="1"/>
  <c r="V854" i="1"/>
  <c r="X854" i="1"/>
  <c r="V4354" i="1"/>
  <c r="X4354" i="1"/>
  <c r="V413" i="1"/>
  <c r="X413" i="1"/>
  <c r="V2560" i="1"/>
  <c r="X2560" i="1"/>
  <c r="V6" i="1"/>
  <c r="X6" i="1"/>
  <c r="V2568" i="1"/>
  <c r="X2568" i="1"/>
  <c r="V4696" i="1"/>
  <c r="X4696" i="1"/>
  <c r="V1911" i="1"/>
  <c r="X1911" i="1"/>
  <c r="V4640" i="1"/>
  <c r="X4640" i="1"/>
  <c r="V1835" i="1"/>
  <c r="X1835" i="1"/>
  <c r="V7077" i="1"/>
  <c r="X7077" i="1"/>
  <c r="V670" i="1"/>
  <c r="X670" i="1"/>
  <c r="V7670" i="1"/>
  <c r="X7670" i="1"/>
  <c r="V1471" i="1"/>
  <c r="X1471" i="1"/>
  <c r="V90" i="1"/>
  <c r="X90" i="1"/>
  <c r="V5025" i="1"/>
  <c r="X5025" i="1"/>
  <c r="V308" i="1"/>
  <c r="X308" i="1"/>
  <c r="V766" i="1"/>
  <c r="X766" i="1"/>
  <c r="V98" i="1"/>
  <c r="X98" i="1"/>
  <c r="V2897" i="1"/>
  <c r="X2897" i="1"/>
  <c r="V2639" i="1"/>
  <c r="X2639" i="1"/>
  <c r="V2094" i="1"/>
  <c r="X2094" i="1"/>
  <c r="V6507" i="1"/>
  <c r="X6507" i="1"/>
  <c r="V3686" i="1"/>
  <c r="X3686" i="1"/>
  <c r="V1368" i="1"/>
  <c r="X1368" i="1"/>
  <c r="V3338" i="1"/>
  <c r="X3338" i="1"/>
  <c r="V1244" i="1"/>
  <c r="X1244" i="1"/>
  <c r="V53" i="1"/>
  <c r="X53" i="1"/>
  <c r="V3148" i="1"/>
  <c r="X3148" i="1"/>
  <c r="V7713" i="1"/>
  <c r="X7713" i="1"/>
  <c r="V1787" i="1"/>
  <c r="X1787" i="1"/>
  <c r="V1499" i="1"/>
  <c r="X1499" i="1"/>
  <c r="V2774" i="1"/>
  <c r="X2774" i="1"/>
  <c r="V3340" i="1"/>
  <c r="X3340" i="1"/>
  <c r="V6843" i="1"/>
  <c r="X6843" i="1"/>
  <c r="V3119" i="1"/>
  <c r="X3119" i="1"/>
  <c r="V1034" i="1"/>
  <c r="X1034" i="1"/>
  <c r="V1594" i="1"/>
  <c r="X1594" i="1"/>
  <c r="V809" i="1"/>
  <c r="X809" i="1"/>
  <c r="V224" i="1"/>
  <c r="X224" i="1"/>
  <c r="V7" i="1"/>
  <c r="X7" i="1"/>
  <c r="V232" i="1"/>
  <c r="X232" i="1"/>
  <c r="V1211" i="1"/>
  <c r="X1211" i="1"/>
  <c r="V1220" i="1"/>
  <c r="X1220" i="1"/>
  <c r="V2111" i="1"/>
  <c r="X2111" i="1"/>
  <c r="V672" i="1"/>
  <c r="X672" i="1"/>
  <c r="V2532" i="1"/>
  <c r="X2532" i="1"/>
  <c r="V2500" i="1"/>
  <c r="X2500" i="1"/>
  <c r="V2368" i="1"/>
  <c r="X2368" i="1"/>
  <c r="V2993" i="1"/>
  <c r="X2993" i="1"/>
  <c r="V6947" i="1"/>
  <c r="X6947" i="1"/>
  <c r="V2594" i="1"/>
  <c r="X2594" i="1"/>
  <c r="V3086" i="1"/>
  <c r="X3086" i="1"/>
  <c r="V477" i="1"/>
  <c r="X477" i="1"/>
  <c r="V359" i="1"/>
  <c r="X359" i="1"/>
  <c r="V3280" i="1"/>
  <c r="X3280" i="1"/>
  <c r="V2258" i="1"/>
  <c r="X2258" i="1"/>
  <c r="V96" i="1"/>
  <c r="X96" i="1"/>
  <c r="V3548" i="1"/>
  <c r="X3548" i="1"/>
  <c r="V2401" i="1"/>
  <c r="X2401" i="1"/>
  <c r="V1394" i="1"/>
  <c r="X1394" i="1"/>
  <c r="V106" i="1"/>
  <c r="X106" i="1"/>
  <c r="V1698" i="1"/>
  <c r="X1698" i="1"/>
  <c r="V2690" i="1"/>
  <c r="X2690" i="1"/>
  <c r="V4031" i="1"/>
  <c r="X4031" i="1"/>
  <c r="V3520" i="1"/>
  <c r="X3520" i="1"/>
  <c r="V5876" i="1"/>
  <c r="X5876" i="1"/>
  <c r="V3620" i="1"/>
  <c r="X3620" i="1"/>
  <c r="V384" i="1"/>
  <c r="X384" i="1"/>
  <c r="V2504" i="1"/>
  <c r="X2504" i="1"/>
  <c r="V151" i="1"/>
  <c r="X151" i="1"/>
  <c r="V668" i="1"/>
  <c r="X668" i="1"/>
  <c r="V5" i="1"/>
  <c r="X5" i="1"/>
  <c r="V2464" i="1"/>
  <c r="X2464" i="1"/>
  <c r="V476" i="1"/>
  <c r="X476" i="1"/>
  <c r="V112" i="1"/>
  <c r="X112" i="1"/>
  <c r="V3284" i="1"/>
  <c r="X3284" i="1"/>
  <c r="V368" i="1"/>
  <c r="X368" i="1"/>
  <c r="V2865" i="1"/>
  <c r="X2865" i="1"/>
  <c r="V2291" i="1"/>
  <c r="X2291" i="1"/>
  <c r="V2541" i="1"/>
  <c r="X2541" i="1"/>
  <c r="V389" i="1"/>
  <c r="X389" i="1"/>
  <c r="V2533" i="1"/>
  <c r="X2533" i="1"/>
  <c r="V4598" i="1"/>
  <c r="X4598" i="1"/>
  <c r="V2419" i="1"/>
  <c r="X2419" i="1"/>
  <c r="V1272" i="1"/>
  <c r="X1272" i="1"/>
  <c r="V394" i="1"/>
  <c r="X394" i="1"/>
  <c r="V2704" i="1"/>
  <c r="X2704" i="1"/>
  <c r="V1225" i="1"/>
  <c r="X1225" i="1"/>
  <c r="V7472" i="1"/>
  <c r="X7472" i="1"/>
  <c r="V606" i="1"/>
  <c r="X606" i="1"/>
  <c r="V52" i="1"/>
  <c r="X52" i="1"/>
  <c r="V4012" i="1"/>
  <c r="X4012" i="1"/>
  <c r="V253" i="1"/>
  <c r="X253" i="1"/>
  <c r="V2617" i="1"/>
  <c r="X2617" i="1"/>
  <c r="V5096" i="1"/>
  <c r="X5096" i="1"/>
  <c r="V1263" i="1"/>
  <c r="X1263" i="1"/>
  <c r="V2982" i="1"/>
  <c r="X2982" i="1"/>
  <c r="V1181" i="1"/>
  <c r="X1181" i="1"/>
  <c r="V2497" i="1"/>
  <c r="X2497" i="1"/>
  <c r="V45" i="1"/>
  <c r="X45" i="1"/>
  <c r="V503" i="1"/>
  <c r="X503" i="1"/>
  <c r="V1081" i="1"/>
  <c r="X1081" i="1"/>
  <c r="V2491" i="1"/>
  <c r="X2491" i="1"/>
  <c r="V2487" i="1"/>
  <c r="X2487" i="1"/>
  <c r="V646" i="1"/>
  <c r="X646" i="1"/>
  <c r="V2060" i="1"/>
  <c r="X2060" i="1"/>
  <c r="V737" i="1"/>
  <c r="X737" i="1"/>
  <c r="V3935" i="1"/>
  <c r="X3935" i="1"/>
  <c r="V175" i="1"/>
  <c r="X175" i="1"/>
  <c r="V2542" i="1"/>
  <c r="X2542" i="1"/>
  <c r="V1148" i="1"/>
  <c r="X1148" i="1"/>
  <c r="V2494" i="1"/>
  <c r="X2494" i="1"/>
  <c r="V6871" i="1"/>
  <c r="X6871" i="1"/>
  <c r="V1268" i="1"/>
  <c r="X1268" i="1"/>
  <c r="V1912" i="1"/>
  <c r="X1912" i="1"/>
  <c r="V463" i="1"/>
  <c r="X463" i="1"/>
  <c r="V2521" i="1"/>
  <c r="X2521" i="1"/>
  <c r="V4534" i="1"/>
  <c r="X4534" i="1"/>
  <c r="V7901" i="1"/>
  <c r="X7901" i="1"/>
  <c r="V2707" i="1"/>
  <c r="X2707" i="1"/>
  <c r="V1078" i="1"/>
  <c r="X1078" i="1"/>
  <c r="V24" i="1"/>
  <c r="X24" i="1"/>
  <c r="V2511" i="1"/>
  <c r="X2511" i="1"/>
  <c r="V637" i="1"/>
  <c r="X637" i="1"/>
  <c r="V7464" i="1"/>
  <c r="X7464" i="1"/>
  <c r="V352" i="1"/>
  <c r="X352" i="1"/>
  <c r="V325" i="1"/>
  <c r="X325" i="1"/>
  <c r="V47" i="1"/>
  <c r="X47" i="1"/>
  <c r="V6945" i="1"/>
  <c r="X6945" i="1"/>
  <c r="V1269" i="1"/>
  <c r="X1269" i="1"/>
  <c r="V185" i="1"/>
  <c r="X185" i="1"/>
  <c r="V2857" i="1"/>
  <c r="X2857" i="1"/>
  <c r="V2567" i="1"/>
  <c r="X2567" i="1"/>
  <c r="V2473" i="1"/>
  <c r="X2473" i="1"/>
  <c r="V994" i="1"/>
  <c r="X994" i="1"/>
  <c r="V2476" i="1"/>
  <c r="X2476" i="1"/>
  <c r="V2110" i="1"/>
  <c r="X2110" i="1"/>
  <c r="V50" i="1"/>
  <c r="X50" i="1"/>
  <c r="V4527" i="1"/>
  <c r="X4527" i="1"/>
  <c r="V1042" i="1"/>
  <c r="X1042" i="1"/>
  <c r="V402" i="1"/>
  <c r="X402" i="1"/>
  <c r="V2456" i="1"/>
  <c r="X2456" i="1"/>
  <c r="V23" i="1"/>
  <c r="X23" i="1"/>
  <c r="V273" i="1"/>
  <c r="X273" i="1"/>
  <c r="V2462" i="1"/>
  <c r="X2462" i="1"/>
  <c r="V137" i="1"/>
  <c r="X137" i="1"/>
  <c r="V2457" i="1"/>
  <c r="X2457" i="1"/>
  <c r="V2454" i="1"/>
  <c r="X2454" i="1"/>
  <c r="V2459" i="1"/>
  <c r="X2459" i="1"/>
  <c r="V33" i="1"/>
  <c r="X33" i="1"/>
  <c r="V434" i="1"/>
  <c r="X434" i="1"/>
  <c r="V2458" i="1"/>
  <c r="X2458" i="1"/>
  <c r="V2460" i="1"/>
  <c r="X2460" i="1"/>
  <c r="V118" i="1"/>
  <c r="X118" i="1"/>
  <c r="V882" i="1"/>
  <c r="X882" i="1"/>
  <c r="V2448" i="1"/>
  <c r="X2448" i="1"/>
  <c r="V1831" i="1"/>
  <c r="X1831" i="1"/>
  <c r="V2452" i="1"/>
  <c r="X2452" i="1"/>
  <c r="V427" i="1"/>
  <c r="X427" i="1"/>
  <c r="V2449" i="1"/>
  <c r="X2449" i="1"/>
  <c r="V2453" i="1"/>
  <c r="X2453" i="1"/>
  <c r="V324" i="1"/>
  <c r="X324" i="1"/>
  <c r="V2447" i="1"/>
  <c r="X2447" i="1"/>
  <c r="V1399" i="1"/>
  <c r="X1399" i="1"/>
  <c r="V2028" i="1"/>
  <c r="X2028" i="1"/>
  <c r="V2450" i="1"/>
  <c r="X2450" i="1"/>
  <c r="V2451" i="1"/>
  <c r="X2451" i="1"/>
  <c r="V1623" i="1"/>
  <c r="X1623" i="1"/>
  <c r="V1125" i="1"/>
  <c r="X1125" i="1"/>
  <c r="V2461" i="1"/>
  <c r="X2461" i="1"/>
  <c r="V2446" i="1"/>
  <c r="X2446" i="1"/>
  <c r="V2442" i="1"/>
  <c r="X2442" i="1"/>
  <c r="V1170" i="1"/>
  <c r="X1170" i="1"/>
  <c r="V2438" i="1"/>
  <c r="X2438" i="1"/>
  <c r="V906" i="1"/>
  <c r="X906" i="1"/>
  <c r="V2440" i="1"/>
  <c r="X2440" i="1"/>
  <c r="V2441" i="1"/>
  <c r="X2441" i="1"/>
  <c r="V680" i="1"/>
  <c r="X680" i="1"/>
  <c r="V2455" i="1"/>
  <c r="X2455" i="1"/>
  <c r="V2445" i="1"/>
  <c r="X2445" i="1"/>
  <c r="V2437" i="1"/>
  <c r="X2437" i="1"/>
  <c r="V70" i="1"/>
  <c r="X70" i="1"/>
  <c r="V2439" i="1"/>
  <c r="X2439" i="1"/>
  <c r="V2443" i="1"/>
  <c r="X2443" i="1"/>
  <c r="V189" i="1"/>
  <c r="X189" i="1"/>
  <c r="V2902" i="1"/>
  <c r="X2902" i="1"/>
  <c r="V2436" i="1"/>
  <c r="X2436" i="1"/>
  <c r="V1960" i="1"/>
  <c r="X1960" i="1"/>
  <c r="V2002" i="1"/>
  <c r="X2002" i="1"/>
  <c r="V2444" i="1"/>
  <c r="X2444" i="1"/>
  <c r="V443" i="1"/>
  <c r="X443" i="1"/>
  <c r="V117" i="1"/>
  <c r="X117" i="1"/>
  <c r="V5676" i="1"/>
  <c r="X5676" i="1"/>
  <c r="O1534" i="1"/>
  <c r="P1534" i="1"/>
  <c r="O2464" i="1"/>
  <c r="P2464" i="1"/>
  <c r="O2463" i="1"/>
  <c r="P2463" i="1"/>
  <c r="O4" i="1"/>
  <c r="P4" i="1"/>
  <c r="O176" i="1"/>
  <c r="P176" i="1"/>
  <c r="O757" i="1"/>
  <c r="P757" i="1"/>
  <c r="O61" i="1"/>
  <c r="P61" i="1"/>
  <c r="O239" i="1"/>
  <c r="P239" i="1"/>
  <c r="O2468" i="1"/>
  <c r="P2468" i="1"/>
  <c r="O1242" i="1"/>
  <c r="P1242" i="1"/>
  <c r="O729" i="1"/>
  <c r="P729" i="1"/>
  <c r="O99" i="1"/>
  <c r="P99" i="1"/>
  <c r="O2462" i="1"/>
  <c r="P2462" i="1"/>
  <c r="O137" i="1"/>
  <c r="P137" i="1"/>
  <c r="O41" i="1"/>
  <c r="P41" i="1"/>
  <c r="O130" i="1"/>
  <c r="P130" i="1"/>
  <c r="O1734" i="1"/>
  <c r="P1734" i="1"/>
  <c r="O190" i="1"/>
  <c r="P190" i="1"/>
  <c r="O617" i="1"/>
  <c r="P617" i="1"/>
  <c r="O973" i="1"/>
  <c r="P973" i="1"/>
  <c r="O1608" i="1"/>
  <c r="P1608" i="1"/>
  <c r="O2469" i="1"/>
  <c r="P2469" i="1"/>
  <c r="O84" i="1"/>
  <c r="P84" i="1"/>
  <c r="O845" i="1"/>
  <c r="P845" i="1"/>
  <c r="O1395" i="1"/>
  <c r="P1395" i="1"/>
  <c r="O1685" i="1"/>
  <c r="P1685" i="1"/>
  <c r="O2479" i="1"/>
  <c r="P2479" i="1"/>
  <c r="O1698" i="1"/>
  <c r="P1698" i="1"/>
  <c r="O897" i="1"/>
  <c r="P897" i="1"/>
  <c r="O22" i="1"/>
  <c r="P22" i="1"/>
  <c r="O2483" i="1"/>
  <c r="P2483" i="1"/>
  <c r="O467" i="1"/>
  <c r="P467" i="1"/>
  <c r="O15" i="1"/>
  <c r="P15" i="1"/>
  <c r="O1192" i="1"/>
  <c r="P1192" i="1"/>
  <c r="O846" i="1"/>
  <c r="P846" i="1"/>
  <c r="O2478" i="1"/>
  <c r="P2478" i="1"/>
  <c r="O119" i="1"/>
  <c r="P119" i="1"/>
  <c r="O1093" i="1"/>
  <c r="P1093" i="1"/>
  <c r="O161" i="1"/>
  <c r="P161" i="1"/>
  <c r="O2498" i="1"/>
  <c r="P2498" i="1"/>
  <c r="O2493" i="1"/>
  <c r="P2493" i="1"/>
  <c r="O312" i="1"/>
  <c r="P312" i="1"/>
  <c r="O2490" i="1"/>
  <c r="P2490" i="1"/>
  <c r="O2504" i="1"/>
  <c r="P2504" i="1"/>
  <c r="O1623" i="1"/>
  <c r="P1623" i="1"/>
  <c r="O246" i="1"/>
  <c r="P246" i="1"/>
  <c r="O9" i="1"/>
  <c r="P9" i="1"/>
  <c r="O28" i="1"/>
  <c r="P28" i="1"/>
  <c r="O588" i="1"/>
  <c r="P588" i="1"/>
  <c r="O149" i="1"/>
  <c r="P149" i="1"/>
  <c r="O266" i="1"/>
  <c r="P266" i="1"/>
  <c r="O797" i="1"/>
  <c r="P797" i="1"/>
  <c r="O1150" i="1"/>
  <c r="P1150" i="1"/>
  <c r="O412" i="1"/>
  <c r="P412" i="1"/>
  <c r="O205" i="1"/>
  <c r="P205" i="1"/>
  <c r="O782" i="1"/>
  <c r="P782" i="1"/>
  <c r="O2500" i="1"/>
  <c r="P2500" i="1"/>
  <c r="O906" i="1"/>
  <c r="P906" i="1"/>
  <c r="O2503" i="1"/>
  <c r="P2503" i="1"/>
  <c r="O2501" i="1"/>
  <c r="P2501" i="1"/>
  <c r="O2459" i="1"/>
  <c r="P2459" i="1"/>
  <c r="O1046" i="1"/>
  <c r="P1046" i="1"/>
  <c r="O153" i="1"/>
  <c r="P153" i="1"/>
  <c r="O2527" i="1"/>
  <c r="P2527" i="1"/>
  <c r="O2438" i="1"/>
  <c r="P2438" i="1"/>
  <c r="O657" i="1"/>
  <c r="P657" i="1"/>
  <c r="O2470" i="1"/>
  <c r="P2470" i="1"/>
  <c r="O2507" i="1"/>
  <c r="P2507" i="1"/>
  <c r="O144" i="1"/>
  <c r="P144" i="1"/>
  <c r="O1606" i="1"/>
  <c r="P1606" i="1"/>
  <c r="O388" i="1"/>
  <c r="P388" i="1"/>
  <c r="O616" i="1"/>
  <c r="P616" i="1"/>
  <c r="O338" i="1"/>
  <c r="P338" i="1"/>
  <c r="O2526" i="1"/>
  <c r="P2526" i="1"/>
  <c r="O1271" i="1"/>
  <c r="P1271" i="1"/>
  <c r="O974" i="1"/>
  <c r="P974" i="1"/>
  <c r="O985" i="1"/>
  <c r="P985" i="1"/>
  <c r="O2456" i="1"/>
  <c r="P2456" i="1"/>
  <c r="O2489" i="1"/>
  <c r="P2489" i="1"/>
  <c r="O1027" i="1"/>
  <c r="P1027" i="1"/>
  <c r="O2114" i="1"/>
  <c r="P2114" i="1"/>
  <c r="O2270" i="1"/>
  <c r="P2270" i="1"/>
  <c r="O613" i="1"/>
  <c r="P613" i="1"/>
  <c r="O553" i="1"/>
  <c r="P553" i="1"/>
  <c r="O1045" i="1"/>
  <c r="P1045" i="1"/>
  <c r="O1374" i="1"/>
  <c r="P1374" i="1"/>
  <c r="O344" i="1"/>
  <c r="P344" i="1"/>
  <c r="O2512" i="1"/>
  <c r="P2512" i="1"/>
  <c r="O977" i="1"/>
  <c r="P977" i="1"/>
  <c r="O189" i="1"/>
  <c r="P189" i="1"/>
  <c r="O1146" i="1"/>
  <c r="P1146" i="1"/>
  <c r="O2416" i="1"/>
  <c r="P2416" i="1"/>
  <c r="O2547" i="1"/>
  <c r="P2547" i="1"/>
  <c r="O491" i="1"/>
  <c r="P491" i="1"/>
  <c r="O2511" i="1"/>
  <c r="P2511" i="1"/>
  <c r="O316" i="1"/>
  <c r="P316" i="1"/>
  <c r="O127" i="1"/>
  <c r="P127" i="1"/>
  <c r="O487" i="1"/>
  <c r="P487" i="1"/>
  <c r="O1743" i="1"/>
  <c r="P1743" i="1"/>
  <c r="O208" i="1"/>
  <c r="P208" i="1"/>
  <c r="O111" i="1"/>
  <c r="P111" i="1"/>
  <c r="O183" i="1"/>
  <c r="P183" i="1"/>
  <c r="O91" i="1"/>
  <c r="P91" i="1"/>
  <c r="O1178" i="1"/>
  <c r="P1178" i="1"/>
  <c r="O2533" i="1"/>
  <c r="P2533" i="1"/>
  <c r="O2549" i="1"/>
  <c r="P2549" i="1"/>
  <c r="O495" i="1"/>
  <c r="P495" i="1"/>
  <c r="O1028" i="1"/>
  <c r="P1028" i="1"/>
  <c r="O136" i="1"/>
  <c r="P136" i="1"/>
  <c r="O2535" i="1"/>
  <c r="P2535" i="1"/>
  <c r="O2524" i="1"/>
  <c r="P2524" i="1"/>
  <c r="O1174" i="1"/>
  <c r="P1174" i="1"/>
  <c r="O2562" i="1"/>
  <c r="P2562" i="1"/>
  <c r="O2515" i="1"/>
  <c r="P2515" i="1"/>
  <c r="O2531" i="1"/>
  <c r="P2531" i="1"/>
  <c r="O2099" i="1"/>
  <c r="P2099" i="1"/>
  <c r="O404" i="1"/>
  <c r="P404" i="1"/>
  <c r="O2481" i="1"/>
  <c r="P2481" i="1"/>
  <c r="O578" i="1"/>
  <c r="P578" i="1"/>
  <c r="O301" i="1"/>
  <c r="P301" i="1"/>
  <c r="O2554" i="1"/>
  <c r="P2554" i="1"/>
  <c r="O503" i="1"/>
  <c r="P503" i="1"/>
  <c r="O835" i="1"/>
  <c r="P835" i="1"/>
  <c r="O2451" i="1"/>
  <c r="P2451" i="1"/>
  <c r="O533" i="1"/>
  <c r="P533" i="1"/>
  <c r="O1612" i="1"/>
  <c r="P1612" i="1"/>
  <c r="O829" i="1"/>
  <c r="P829" i="1"/>
  <c r="O88" i="1"/>
  <c r="P88" i="1"/>
  <c r="O2567" i="1"/>
  <c r="P2567" i="1"/>
  <c r="O314" i="1"/>
  <c r="P314" i="1"/>
  <c r="O370" i="1"/>
  <c r="P370" i="1"/>
  <c r="O2291" i="1"/>
  <c r="P2291" i="1"/>
  <c r="O2572" i="1"/>
  <c r="P2572" i="1"/>
  <c r="O2089" i="1"/>
  <c r="P2089" i="1"/>
  <c r="O2580" i="1"/>
  <c r="P2580" i="1"/>
  <c r="O628" i="1"/>
  <c r="P628" i="1"/>
  <c r="O211" i="1"/>
  <c r="P211" i="1"/>
  <c r="O2559" i="1"/>
  <c r="P2559" i="1"/>
  <c r="O248" i="1"/>
  <c r="P248" i="1"/>
  <c r="O2585" i="1"/>
  <c r="P2585" i="1"/>
  <c r="O267" i="1"/>
  <c r="P267" i="1"/>
  <c r="O758" i="1"/>
  <c r="P758" i="1"/>
  <c r="O851" i="1"/>
  <c r="P851" i="1"/>
  <c r="O18" i="1"/>
  <c r="P18" i="1"/>
  <c r="O1852" i="1"/>
  <c r="P1852" i="1"/>
  <c r="O2589" i="1"/>
  <c r="P2589" i="1"/>
  <c r="O1989" i="1"/>
  <c r="P1989" i="1"/>
  <c r="O1233" i="1"/>
  <c r="P1233" i="1"/>
  <c r="O2587" i="1"/>
  <c r="P2587" i="1"/>
  <c r="O681" i="1"/>
  <c r="P681" i="1"/>
  <c r="O251" i="1"/>
  <c r="P251" i="1"/>
  <c r="O2480" i="1"/>
  <c r="P2480" i="1"/>
  <c r="O662" i="1"/>
  <c r="P662" i="1"/>
  <c r="O2574" i="1"/>
  <c r="P2574" i="1"/>
  <c r="O1794" i="1"/>
  <c r="P1794" i="1"/>
  <c r="O2599" i="1"/>
  <c r="P2599" i="1"/>
  <c r="O1926" i="1"/>
  <c r="P1926" i="1"/>
  <c r="O134" i="1"/>
  <c r="P134" i="1"/>
  <c r="O1907" i="1"/>
  <c r="P1907" i="1"/>
  <c r="O1144" i="1"/>
  <c r="P1144" i="1"/>
  <c r="O2103" i="1"/>
  <c r="P2103" i="1"/>
  <c r="O2594" i="1"/>
  <c r="P2594" i="1"/>
  <c r="O2595" i="1"/>
  <c r="P2595" i="1"/>
  <c r="O1581" i="1"/>
  <c r="P1581" i="1"/>
  <c r="O2579" i="1"/>
  <c r="P2579" i="1"/>
  <c r="O2499" i="1"/>
  <c r="P2499" i="1"/>
  <c r="O739" i="1"/>
  <c r="P739" i="1"/>
  <c r="O1564" i="1"/>
  <c r="P1564" i="1"/>
  <c r="O884" i="1"/>
  <c r="P884" i="1"/>
  <c r="O903" i="1"/>
  <c r="P903" i="1"/>
  <c r="O2581" i="1"/>
  <c r="P2581" i="1"/>
  <c r="O526" i="1"/>
  <c r="P526" i="1"/>
  <c r="O327" i="1"/>
  <c r="P327" i="1"/>
  <c r="O2610" i="1"/>
  <c r="P2610" i="1"/>
  <c r="O30" i="1"/>
  <c r="P30" i="1"/>
  <c r="O586" i="1"/>
  <c r="P586" i="1"/>
  <c r="O98" i="1"/>
  <c r="P98" i="1"/>
  <c r="O139" i="1"/>
  <c r="P139" i="1"/>
  <c r="O783" i="1"/>
  <c r="P783" i="1"/>
  <c r="O1703" i="1"/>
  <c r="P1703" i="1"/>
  <c r="O2477" i="1"/>
  <c r="P2477" i="1"/>
  <c r="O2614" i="1"/>
  <c r="P2614" i="1"/>
  <c r="O859" i="1"/>
  <c r="P859" i="1"/>
  <c r="O1025" i="1"/>
  <c r="P1025" i="1"/>
  <c r="O2550" i="1"/>
  <c r="P2550" i="1"/>
  <c r="O1829" i="1"/>
  <c r="P1829" i="1"/>
  <c r="O673" i="1"/>
  <c r="P673" i="1"/>
  <c r="O1757" i="1"/>
  <c r="P1757" i="1"/>
  <c r="O565" i="1"/>
  <c r="P565" i="1"/>
  <c r="O801" i="1"/>
  <c r="P801" i="1"/>
  <c r="O337" i="1"/>
  <c r="P337" i="1"/>
  <c r="O2617" i="1"/>
  <c r="P2617" i="1"/>
  <c r="O2600" i="1"/>
  <c r="P2600" i="1"/>
  <c r="O1429" i="1"/>
  <c r="P1429" i="1"/>
  <c r="O313" i="1"/>
  <c r="P313" i="1"/>
  <c r="O150" i="1"/>
  <c r="P150" i="1"/>
  <c r="O946" i="1"/>
  <c r="P946" i="1"/>
  <c r="O2571" i="1"/>
  <c r="P2571" i="1"/>
  <c r="O1294" i="1"/>
  <c r="P1294" i="1"/>
  <c r="O1036" i="1"/>
  <c r="P1036" i="1"/>
  <c r="O438" i="1"/>
  <c r="P438" i="1"/>
  <c r="O650" i="1"/>
  <c r="P650" i="1"/>
  <c r="O2482" i="1"/>
  <c r="P2482" i="1"/>
  <c r="O40" i="1"/>
  <c r="P40" i="1"/>
  <c r="O1662" i="1"/>
  <c r="P1662" i="1"/>
  <c r="O2569" i="1"/>
  <c r="P2569" i="1"/>
  <c r="O1950" i="1"/>
  <c r="P1950" i="1"/>
  <c r="O275" i="1"/>
  <c r="P275" i="1"/>
  <c r="O964" i="1"/>
  <c r="P964" i="1"/>
  <c r="O2191" i="1"/>
  <c r="P2191" i="1"/>
  <c r="O1382" i="1"/>
  <c r="P1382" i="1"/>
  <c r="O288" i="1"/>
  <c r="P288" i="1"/>
  <c r="O95" i="1"/>
  <c r="P95" i="1"/>
  <c r="O1053" i="1"/>
  <c r="P1053" i="1"/>
  <c r="O1714" i="1"/>
  <c r="P1714" i="1"/>
  <c r="O1064" i="1"/>
  <c r="P1064" i="1"/>
  <c r="O253" i="1"/>
  <c r="P253" i="1"/>
  <c r="O2496" i="1"/>
  <c r="P2496" i="1"/>
  <c r="O620" i="1"/>
  <c r="P620" i="1"/>
  <c r="O1964" i="1"/>
  <c r="P1964" i="1"/>
  <c r="O2644" i="1"/>
  <c r="P2644" i="1"/>
  <c r="O619" i="1"/>
  <c r="P619" i="1"/>
  <c r="O522" i="1"/>
  <c r="P522" i="1"/>
  <c r="O696" i="1"/>
  <c r="P696" i="1"/>
  <c r="O510" i="1"/>
  <c r="P510" i="1"/>
  <c r="O1441" i="1"/>
  <c r="P1441" i="1"/>
  <c r="O170" i="1"/>
  <c r="P170" i="1"/>
  <c r="O1364" i="1"/>
  <c r="P1364" i="1"/>
  <c r="O453" i="1"/>
  <c r="P453" i="1"/>
  <c r="O768" i="1"/>
  <c r="P768" i="1"/>
  <c r="O2513" i="1"/>
  <c r="P2513" i="1"/>
  <c r="O2169" i="1"/>
  <c r="P2169" i="1"/>
  <c r="O1047" i="1"/>
  <c r="P1047" i="1"/>
  <c r="O297" i="1"/>
  <c r="P297" i="1"/>
  <c r="O2636" i="1"/>
  <c r="P2636" i="1"/>
  <c r="O2592" i="1"/>
  <c r="P2592" i="1"/>
  <c r="O1860" i="1"/>
  <c r="P1860" i="1"/>
  <c r="O306" i="1"/>
  <c r="P306" i="1"/>
  <c r="O2647" i="1"/>
  <c r="P2647" i="1"/>
  <c r="O1718" i="1"/>
  <c r="P1718" i="1"/>
  <c r="O118" i="1"/>
  <c r="P118" i="1"/>
  <c r="O2553" i="1"/>
  <c r="P2553" i="1"/>
  <c r="O949" i="1"/>
  <c r="P949" i="1"/>
  <c r="O113" i="1"/>
  <c r="P113" i="1"/>
  <c r="O2541" i="1"/>
  <c r="P2541" i="1"/>
  <c r="O2509" i="1"/>
  <c r="P2509" i="1"/>
  <c r="O2472" i="1"/>
  <c r="P2472" i="1"/>
  <c r="O1893" i="1"/>
  <c r="P1893" i="1"/>
  <c r="O83" i="1"/>
  <c r="P83" i="1"/>
  <c r="O827" i="1"/>
  <c r="P827" i="1"/>
  <c r="O2605" i="1"/>
  <c r="P2605" i="1"/>
  <c r="O319" i="1"/>
  <c r="P319" i="1"/>
  <c r="O2542" i="1"/>
  <c r="P2542" i="1"/>
  <c r="O181" i="1"/>
  <c r="P181" i="1"/>
  <c r="O1887" i="1"/>
  <c r="P1887" i="1"/>
  <c r="O1438" i="1"/>
  <c r="P1438" i="1"/>
  <c r="O132" i="1"/>
  <c r="P132" i="1"/>
  <c r="O2316" i="1"/>
  <c r="P2316" i="1"/>
  <c r="O2466" i="1"/>
  <c r="P2466" i="1"/>
  <c r="O2673" i="1"/>
  <c r="P2673" i="1"/>
  <c r="O2502" i="1"/>
  <c r="P2502" i="1"/>
  <c r="O2681" i="1"/>
  <c r="P2681" i="1"/>
  <c r="O549" i="1"/>
  <c r="P549" i="1"/>
  <c r="O1006" i="1"/>
  <c r="P1006" i="1"/>
  <c r="O928" i="1"/>
  <c r="P928" i="1"/>
  <c r="O762" i="1"/>
  <c r="P762" i="1"/>
  <c r="O680" i="1"/>
  <c r="P680" i="1"/>
  <c r="O19" i="1"/>
  <c r="P19" i="1"/>
  <c r="O2207" i="1"/>
  <c r="P2207" i="1"/>
  <c r="O187" i="1"/>
  <c r="P187" i="1"/>
  <c r="O2546" i="1"/>
  <c r="P2546" i="1"/>
  <c r="O724" i="1"/>
  <c r="P724" i="1"/>
  <c r="O2566" i="1"/>
  <c r="P2566" i="1"/>
  <c r="O2098" i="1"/>
  <c r="P2098" i="1"/>
  <c r="O1244" i="1"/>
  <c r="P1244" i="1"/>
  <c r="O169" i="1"/>
  <c r="P169" i="1"/>
  <c r="O1316" i="1"/>
  <c r="P1316" i="1"/>
  <c r="O342" i="1"/>
  <c r="P342" i="1"/>
  <c r="O962" i="1"/>
  <c r="P962" i="1"/>
  <c r="O2695" i="1"/>
  <c r="P2695" i="1"/>
  <c r="O992" i="1"/>
  <c r="P992" i="1"/>
  <c r="O2642" i="1"/>
  <c r="P2642" i="1"/>
  <c r="O2514" i="1"/>
  <c r="P2514" i="1"/>
  <c r="O513" i="1"/>
  <c r="P513" i="1"/>
  <c r="O2682" i="1"/>
  <c r="P2682" i="1"/>
  <c r="O1347" i="1"/>
  <c r="P1347" i="1"/>
  <c r="O2523" i="1"/>
  <c r="P2523" i="1"/>
  <c r="O1407" i="1"/>
  <c r="P1407" i="1"/>
  <c r="O2538" i="1"/>
  <c r="P2538" i="1"/>
  <c r="O20" i="1"/>
  <c r="P20" i="1"/>
  <c r="O166" i="1"/>
  <c r="P166" i="1"/>
  <c r="O133" i="1"/>
  <c r="P133" i="1"/>
  <c r="O2678" i="1"/>
  <c r="P2678" i="1"/>
  <c r="O1591" i="1"/>
  <c r="P1591" i="1"/>
  <c r="O381" i="1"/>
  <c r="P381" i="1"/>
  <c r="O57" i="1"/>
  <c r="P57" i="1"/>
  <c r="O178" i="1"/>
  <c r="P178" i="1"/>
  <c r="O141" i="1"/>
  <c r="P141" i="1"/>
  <c r="O2667" i="1"/>
  <c r="P2667" i="1"/>
  <c r="O1891" i="1"/>
  <c r="P1891" i="1"/>
  <c r="O2563" i="1"/>
  <c r="P2563" i="1"/>
  <c r="O2467" i="1"/>
  <c r="P2467" i="1"/>
  <c r="O2707" i="1"/>
  <c r="P2707" i="1"/>
  <c r="O1696" i="1"/>
  <c r="P1696" i="1"/>
  <c r="O456" i="1"/>
  <c r="P456" i="1"/>
  <c r="O198" i="1"/>
  <c r="P198" i="1"/>
  <c r="O317" i="1"/>
  <c r="P317" i="1"/>
  <c r="O2727" i="1"/>
  <c r="P2727" i="1"/>
  <c r="O630" i="1"/>
  <c r="P630" i="1"/>
  <c r="O937" i="1"/>
  <c r="P937" i="1"/>
  <c r="O794" i="1"/>
  <c r="P794" i="1"/>
  <c r="O1147" i="1"/>
  <c r="P1147" i="1"/>
  <c r="O221" i="1"/>
  <c r="P221" i="1"/>
  <c r="O2488" i="1"/>
  <c r="P2488" i="1"/>
  <c r="O2724" i="1"/>
  <c r="P2724" i="1"/>
  <c r="O579" i="1"/>
  <c r="P579" i="1"/>
  <c r="O1237" i="1"/>
  <c r="P1237" i="1"/>
  <c r="O2536" i="1"/>
  <c r="P2536" i="1"/>
  <c r="O1190" i="1"/>
  <c r="P1190" i="1"/>
  <c r="O406" i="1"/>
  <c r="P406" i="1"/>
  <c r="O2684" i="1"/>
  <c r="P2684" i="1"/>
  <c r="O290" i="1"/>
  <c r="P290" i="1"/>
  <c r="O36" i="1"/>
  <c r="P36" i="1"/>
  <c r="O1281" i="1"/>
  <c r="P1281" i="1"/>
  <c r="O2722" i="1"/>
  <c r="P2722" i="1"/>
  <c r="O2094" i="1"/>
  <c r="P2094" i="1"/>
  <c r="O2670" i="1"/>
  <c r="P2670" i="1"/>
  <c r="O256" i="1"/>
  <c r="P256" i="1"/>
  <c r="O2627" i="1"/>
  <c r="P2627" i="1"/>
  <c r="O2693" i="1"/>
  <c r="P2693" i="1"/>
  <c r="O2590" i="1"/>
  <c r="P2590" i="1"/>
  <c r="O68" i="1"/>
  <c r="P68" i="1"/>
  <c r="O2719" i="1"/>
  <c r="P2719" i="1"/>
  <c r="O669" i="1"/>
  <c r="P669" i="1"/>
  <c r="O365" i="1"/>
  <c r="P365" i="1"/>
  <c r="O240" i="1"/>
  <c r="P240" i="1"/>
  <c r="O2711" i="1"/>
  <c r="P2711" i="1"/>
  <c r="O902" i="1"/>
  <c r="P902" i="1"/>
  <c r="O1535" i="1"/>
  <c r="P1535" i="1"/>
  <c r="O2520" i="1"/>
  <c r="P2520" i="1"/>
  <c r="O1381" i="1"/>
  <c r="P1381" i="1"/>
  <c r="O355" i="1"/>
  <c r="P355" i="1"/>
  <c r="O1923" i="1"/>
  <c r="P1923" i="1"/>
  <c r="O891" i="1"/>
  <c r="P891" i="1"/>
  <c r="O2741" i="1"/>
  <c r="P2741" i="1"/>
  <c r="O954" i="1"/>
  <c r="P954" i="1"/>
  <c r="O1427" i="1"/>
  <c r="P1427" i="1"/>
  <c r="O2646" i="1"/>
  <c r="P2646" i="1"/>
  <c r="O2755" i="1"/>
  <c r="P2755" i="1"/>
  <c r="O872" i="1"/>
  <c r="P872" i="1"/>
  <c r="O450" i="1"/>
  <c r="P450" i="1"/>
  <c r="O155" i="1"/>
  <c r="P155" i="1"/>
  <c r="O2736" i="1"/>
  <c r="P2736" i="1"/>
  <c r="O468" i="1"/>
  <c r="P468" i="1"/>
  <c r="O875" i="1"/>
  <c r="P875" i="1"/>
  <c r="O2608" i="1"/>
  <c r="P2608" i="1"/>
  <c r="O227" i="1"/>
  <c r="P227" i="1"/>
  <c r="O332" i="1"/>
  <c r="P332" i="1"/>
  <c r="O1055" i="1"/>
  <c r="P1055" i="1"/>
  <c r="O145" i="1"/>
  <c r="P145" i="1"/>
  <c r="O1804" i="1"/>
  <c r="P1804" i="1"/>
  <c r="O1249" i="1"/>
  <c r="P1249" i="1"/>
  <c r="O294" i="1"/>
  <c r="P294" i="1"/>
  <c r="O1221" i="1"/>
  <c r="P1221" i="1"/>
  <c r="O399" i="1"/>
  <c r="P399" i="1"/>
  <c r="O1494" i="1"/>
  <c r="P1494" i="1"/>
  <c r="O42" i="1"/>
  <c r="P42" i="1"/>
  <c r="O2675" i="1"/>
  <c r="P2675" i="1"/>
  <c r="O789" i="1"/>
  <c r="P789" i="1"/>
  <c r="O1220" i="1"/>
  <c r="P1220" i="1"/>
  <c r="O1039" i="1"/>
  <c r="P1039" i="1"/>
  <c r="O2616" i="1"/>
  <c r="P2616" i="1"/>
  <c r="O627" i="1"/>
  <c r="P627" i="1"/>
  <c r="O2540" i="1"/>
  <c r="P2540" i="1"/>
  <c r="O372" i="1"/>
  <c r="P372" i="1"/>
  <c r="O2768" i="1"/>
  <c r="P2768" i="1"/>
  <c r="O377" i="1"/>
  <c r="P377" i="1"/>
  <c r="O478" i="1"/>
  <c r="P478" i="1"/>
  <c r="O2634" i="1"/>
  <c r="P2634" i="1"/>
  <c r="O2046" i="1"/>
  <c r="P2046" i="1"/>
  <c r="O2404" i="1"/>
  <c r="P2404" i="1"/>
  <c r="O2748" i="1"/>
  <c r="P2748" i="1"/>
  <c r="O2053" i="1"/>
  <c r="P2053" i="1"/>
  <c r="O1663" i="1"/>
  <c r="P1663" i="1"/>
  <c r="O2770" i="1"/>
  <c r="P2770" i="1"/>
  <c r="O1096" i="1"/>
  <c r="P1096" i="1"/>
  <c r="O1416" i="1"/>
  <c r="P1416" i="1"/>
  <c r="O1125" i="1"/>
  <c r="P1125" i="1"/>
  <c r="O2629" i="1"/>
  <c r="P2629" i="1"/>
  <c r="O345" i="1"/>
  <c r="P345" i="1"/>
  <c r="O747" i="1"/>
  <c r="P747" i="1"/>
  <c r="O48" i="1"/>
  <c r="P48" i="1"/>
  <c r="O322" i="1"/>
  <c r="P322" i="1"/>
  <c r="O417" i="1"/>
  <c r="P417" i="1"/>
  <c r="O2643" i="1"/>
  <c r="P2643" i="1"/>
  <c r="O2730" i="1"/>
  <c r="P2730" i="1"/>
  <c r="O2672" i="1"/>
  <c r="P2672" i="1"/>
  <c r="O167" i="1"/>
  <c r="P167" i="1"/>
  <c r="O379" i="1"/>
  <c r="P379" i="1"/>
  <c r="O1823" i="1"/>
  <c r="P1823" i="1"/>
  <c r="O1315" i="1"/>
  <c r="P1315" i="1"/>
  <c r="O2615" i="1"/>
  <c r="P2615" i="1"/>
  <c r="O2038" i="1"/>
  <c r="P2038" i="1"/>
  <c r="O2710" i="1"/>
  <c r="P2710" i="1"/>
  <c r="O2732" i="1"/>
  <c r="P2732" i="1"/>
  <c r="O2777" i="1"/>
  <c r="P2777" i="1"/>
  <c r="O2760" i="1"/>
  <c r="P2760" i="1"/>
  <c r="O927" i="1"/>
  <c r="P927" i="1"/>
  <c r="O363" i="1"/>
  <c r="P363" i="1"/>
  <c r="O2663" i="1"/>
  <c r="P2663" i="1"/>
  <c r="O2775" i="1"/>
  <c r="P2775" i="1"/>
  <c r="O378" i="1"/>
  <c r="P378" i="1"/>
  <c r="O2759" i="1"/>
  <c r="P2759" i="1"/>
  <c r="O1135" i="1"/>
  <c r="P1135" i="1"/>
  <c r="O173" i="1"/>
  <c r="P173" i="1"/>
  <c r="O2726" i="1"/>
  <c r="P2726" i="1"/>
  <c r="O2117" i="1"/>
  <c r="P2117" i="1"/>
  <c r="O755" i="1"/>
  <c r="P755" i="1"/>
  <c r="O2763" i="1"/>
  <c r="P2763" i="1"/>
  <c r="O1898" i="1"/>
  <c r="P1898" i="1"/>
  <c r="O357" i="1"/>
  <c r="P357" i="1"/>
  <c r="O222" i="1"/>
  <c r="P222" i="1"/>
  <c r="O918" i="1"/>
  <c r="P918" i="1"/>
  <c r="O694" i="1"/>
  <c r="P694" i="1"/>
  <c r="O341" i="1"/>
  <c r="P341" i="1"/>
  <c r="O175" i="1"/>
  <c r="P175" i="1"/>
  <c r="O428" i="1"/>
  <c r="P428" i="1"/>
  <c r="O2649" i="1"/>
  <c r="P2649" i="1"/>
  <c r="O1198" i="1"/>
  <c r="P1198" i="1"/>
  <c r="O13" i="1"/>
  <c r="P13" i="1"/>
  <c r="O1874" i="1"/>
  <c r="P1874" i="1"/>
  <c r="O2762" i="1"/>
  <c r="P2762" i="1"/>
  <c r="O2797" i="1"/>
  <c r="P2797" i="1"/>
  <c r="O800" i="1"/>
  <c r="P800" i="1"/>
  <c r="O686" i="1"/>
  <c r="P686" i="1"/>
  <c r="O2780" i="1"/>
  <c r="P2780" i="1"/>
  <c r="O2415" i="1"/>
  <c r="P2415" i="1"/>
  <c r="O1260" i="1"/>
  <c r="P1260" i="1"/>
  <c r="O2718" i="1"/>
  <c r="P2718" i="1"/>
  <c r="O2625" i="1"/>
  <c r="P2625" i="1"/>
  <c r="O2747" i="1"/>
  <c r="P2747" i="1"/>
  <c r="O424" i="1"/>
  <c r="P424" i="1"/>
  <c r="O71" i="1"/>
  <c r="P71" i="1"/>
  <c r="O2804" i="1"/>
  <c r="P2804" i="1"/>
  <c r="O225" i="1"/>
  <c r="P225" i="1"/>
  <c r="O2588" i="1"/>
  <c r="P2588" i="1"/>
  <c r="O2432" i="1"/>
  <c r="P2432" i="1"/>
  <c r="O1784" i="1"/>
  <c r="P1784" i="1"/>
  <c r="O120" i="1"/>
  <c r="P120" i="1"/>
  <c r="O2714" i="1"/>
  <c r="P2714" i="1"/>
  <c r="O323" i="1"/>
  <c r="P323" i="1"/>
  <c r="O2544" i="1"/>
  <c r="P2544" i="1"/>
  <c r="O787" i="1"/>
  <c r="P787" i="1"/>
  <c r="O596" i="1"/>
  <c r="P596" i="1"/>
  <c r="O286" i="1"/>
  <c r="P286" i="1"/>
  <c r="O1474" i="1"/>
  <c r="P1474" i="1"/>
  <c r="O1946" i="1"/>
  <c r="P1946" i="1"/>
  <c r="O2269" i="1"/>
  <c r="P2269" i="1"/>
  <c r="O1659" i="1"/>
  <c r="P1659" i="1"/>
  <c r="O605" i="1"/>
  <c r="P605" i="1"/>
  <c r="O103" i="1"/>
  <c r="P103" i="1"/>
  <c r="O760" i="1"/>
  <c r="P760" i="1"/>
  <c r="O1246" i="1"/>
  <c r="P1246" i="1"/>
  <c r="O2551" i="1"/>
  <c r="P2551" i="1"/>
  <c r="O2811" i="1"/>
  <c r="P2811" i="1"/>
  <c r="O1675" i="1"/>
  <c r="P1675" i="1"/>
  <c r="O2810" i="1"/>
  <c r="P2810" i="1"/>
  <c r="O994" i="1"/>
  <c r="P994" i="1"/>
  <c r="O1426" i="1"/>
  <c r="P1426" i="1"/>
  <c r="O2812" i="1"/>
  <c r="P2812" i="1"/>
  <c r="O2631" i="1"/>
  <c r="P2631" i="1"/>
  <c r="O2816" i="1"/>
  <c r="P2816" i="1"/>
  <c r="O2705" i="1"/>
  <c r="P2705" i="1"/>
  <c r="O2737" i="1"/>
  <c r="P2737" i="1"/>
  <c r="O2557" i="1"/>
  <c r="P2557" i="1"/>
  <c r="O691" i="1"/>
  <c r="P691" i="1"/>
  <c r="O2645" i="1"/>
  <c r="P2645" i="1"/>
  <c r="O270" i="1"/>
  <c r="P270" i="1"/>
  <c r="O46" i="1"/>
  <c r="P46" i="1"/>
  <c r="O2560" i="1"/>
  <c r="P2560" i="1"/>
  <c r="O2821" i="1"/>
  <c r="P2821" i="1"/>
  <c r="O465" i="1"/>
  <c r="P465" i="1"/>
  <c r="O329" i="1"/>
  <c r="P329" i="1"/>
  <c r="O347" i="1"/>
  <c r="P347" i="1"/>
  <c r="O496" i="1"/>
  <c r="P496" i="1"/>
  <c r="O942" i="1"/>
  <c r="P942" i="1"/>
  <c r="O2558" i="1"/>
  <c r="P2558" i="1"/>
  <c r="O2485" i="1"/>
  <c r="P2485" i="1"/>
  <c r="O502" i="1"/>
  <c r="P502" i="1"/>
  <c r="O1029" i="1"/>
  <c r="P1029" i="1"/>
  <c r="O1288" i="1"/>
  <c r="P1288" i="1"/>
  <c r="O2802" i="1"/>
  <c r="P2802" i="1"/>
  <c r="O2668" i="1"/>
  <c r="P2668" i="1"/>
  <c r="O109" i="1"/>
  <c r="P109" i="1"/>
  <c r="O608" i="1"/>
  <c r="P608" i="1"/>
  <c r="O79" i="1"/>
  <c r="P79" i="1"/>
  <c r="O936" i="1"/>
  <c r="P936" i="1"/>
  <c r="O1999" i="1"/>
  <c r="P1999" i="1"/>
  <c r="O2686" i="1"/>
  <c r="P2686" i="1"/>
  <c r="O59" i="1"/>
  <c r="P59" i="1"/>
  <c r="O1914" i="1"/>
  <c r="P1914" i="1"/>
  <c r="O528" i="1"/>
  <c r="P528" i="1"/>
  <c r="O850" i="1"/>
  <c r="P850" i="1"/>
  <c r="O2465" i="1"/>
  <c r="P2465" i="1"/>
  <c r="O2517" i="1"/>
  <c r="P2517" i="1"/>
  <c r="O435" i="1"/>
  <c r="P435" i="1"/>
  <c r="O2624" i="1"/>
  <c r="P2624" i="1"/>
  <c r="O299" i="1"/>
  <c r="P299" i="1"/>
  <c r="O2545" i="1"/>
  <c r="P2545" i="1"/>
  <c r="O86" i="1"/>
  <c r="P86" i="1"/>
  <c r="O2666" i="1"/>
  <c r="P2666" i="1"/>
  <c r="O1758" i="1"/>
  <c r="P1758" i="1"/>
  <c r="O2023" i="1"/>
  <c r="P2023" i="1"/>
  <c r="O356" i="1"/>
  <c r="P356" i="1"/>
  <c r="O2789" i="1"/>
  <c r="P2789" i="1"/>
  <c r="O1616" i="1"/>
  <c r="P1616" i="1"/>
  <c r="O2828" i="1"/>
  <c r="P2828" i="1"/>
  <c r="O436" i="1"/>
  <c r="P436" i="1"/>
  <c r="O2626" i="1"/>
  <c r="P2626" i="1"/>
  <c r="O870" i="1"/>
  <c r="P870" i="1"/>
  <c r="O429" i="1"/>
  <c r="P429" i="1"/>
  <c r="O1290" i="1"/>
  <c r="P1290" i="1"/>
  <c r="O80" i="1"/>
  <c r="P80" i="1"/>
  <c r="O866" i="1"/>
  <c r="P866" i="1"/>
  <c r="O1448" i="1"/>
  <c r="P1448" i="1"/>
  <c r="O2474" i="1"/>
  <c r="P2474" i="1"/>
  <c r="O268" i="1"/>
  <c r="P268" i="1"/>
  <c r="O2690" i="1"/>
  <c r="P2690" i="1"/>
  <c r="O2853" i="1"/>
  <c r="P2853" i="1"/>
  <c r="O934" i="1"/>
  <c r="P934" i="1"/>
  <c r="O563" i="1"/>
  <c r="P563" i="1"/>
  <c r="O711" i="1"/>
  <c r="P711" i="1"/>
  <c r="O2267" i="1"/>
  <c r="P2267" i="1"/>
  <c r="O2586" i="1"/>
  <c r="P2586" i="1"/>
  <c r="O1466" i="1"/>
  <c r="P1466" i="1"/>
  <c r="O261" i="1"/>
  <c r="P261" i="1"/>
  <c r="O44" i="1"/>
  <c r="P44" i="1"/>
  <c r="O2613" i="1"/>
  <c r="P2613" i="1"/>
  <c r="O2758" i="1"/>
  <c r="P2758" i="1"/>
  <c r="O1432" i="1"/>
  <c r="P1432" i="1"/>
  <c r="O539" i="1"/>
  <c r="P539" i="1"/>
  <c r="O112" i="1"/>
  <c r="P112" i="1"/>
  <c r="O1200" i="1"/>
  <c r="P1200" i="1"/>
  <c r="O2521" i="1"/>
  <c r="P2521" i="1"/>
  <c r="O2845" i="1"/>
  <c r="P2845" i="1"/>
  <c r="O2857" i="1"/>
  <c r="P2857" i="1"/>
  <c r="O2795" i="1"/>
  <c r="P2795" i="1"/>
  <c r="O1031" i="1"/>
  <c r="P1031" i="1"/>
  <c r="O1256" i="1"/>
  <c r="P1256" i="1"/>
  <c r="O2651" i="1"/>
  <c r="P2651" i="1"/>
  <c r="O517" i="1"/>
  <c r="P517" i="1"/>
  <c r="O2864" i="1"/>
  <c r="P2864" i="1"/>
  <c r="O2873" i="1"/>
  <c r="P2873" i="1"/>
  <c r="O2753" i="1"/>
  <c r="P2753" i="1"/>
  <c r="O1433" i="1"/>
  <c r="P1433" i="1"/>
  <c r="O2867" i="1"/>
  <c r="P2867" i="1"/>
  <c r="O2868" i="1"/>
  <c r="P2868" i="1"/>
  <c r="O278" i="1"/>
  <c r="P278" i="1"/>
  <c r="O2754" i="1"/>
  <c r="P2754" i="1"/>
  <c r="O593" i="1"/>
  <c r="P593" i="1"/>
  <c r="O2840" i="1"/>
  <c r="P2840" i="1"/>
  <c r="O2570" i="1"/>
  <c r="P2570" i="1"/>
  <c r="O2870" i="1"/>
  <c r="P2870" i="1"/>
  <c r="O2855" i="1"/>
  <c r="P2855" i="1"/>
  <c r="O652" i="1"/>
  <c r="P652" i="1"/>
  <c r="O2652" i="1"/>
  <c r="P2652" i="1"/>
  <c r="O1094" i="1"/>
  <c r="P1094" i="1"/>
  <c r="O1632" i="1"/>
  <c r="P1632" i="1"/>
  <c r="O180" i="1"/>
  <c r="P180" i="1"/>
  <c r="O2794" i="1"/>
  <c r="P2794" i="1"/>
  <c r="O1980" i="1"/>
  <c r="P1980" i="1"/>
  <c r="O507" i="1"/>
  <c r="P507" i="1"/>
  <c r="O678" i="1"/>
  <c r="P678" i="1"/>
  <c r="O1480" i="1"/>
  <c r="P1480" i="1"/>
  <c r="O7" i="1"/>
  <c r="P7" i="1"/>
  <c r="O2604" i="1"/>
  <c r="P2604" i="1"/>
  <c r="O1099" i="1"/>
  <c r="P1099" i="1"/>
  <c r="O2866" i="1"/>
  <c r="P2866" i="1"/>
  <c r="O559" i="1"/>
  <c r="P559" i="1"/>
  <c r="O146" i="1"/>
  <c r="P146" i="1"/>
  <c r="O948" i="1"/>
  <c r="P948" i="1"/>
  <c r="O2860" i="1"/>
  <c r="P2860" i="1"/>
  <c r="O943" i="1"/>
  <c r="P943" i="1"/>
  <c r="O1164" i="1"/>
  <c r="P1164" i="1"/>
  <c r="O421" i="1"/>
  <c r="P421" i="1"/>
  <c r="O2299" i="1"/>
  <c r="P2299" i="1"/>
  <c r="O929" i="1"/>
  <c r="P929" i="1"/>
  <c r="O1879" i="1"/>
  <c r="P1879" i="1"/>
  <c r="O2621" i="1"/>
  <c r="P2621" i="1"/>
  <c r="O247" i="1"/>
  <c r="P247" i="1"/>
  <c r="O330" i="1"/>
  <c r="P330" i="1"/>
  <c r="O2630" i="1"/>
  <c r="P2630" i="1"/>
  <c r="O2598" i="1"/>
  <c r="P2598" i="1"/>
  <c r="O689" i="1"/>
  <c r="P689" i="1"/>
  <c r="O2696" i="1"/>
  <c r="P2696" i="1"/>
  <c r="O2834" i="1"/>
  <c r="P2834" i="1"/>
  <c r="O2897" i="1"/>
  <c r="P2897" i="1"/>
  <c r="O258" i="1"/>
  <c r="P258" i="1"/>
  <c r="O1228" i="1"/>
  <c r="P1228" i="1"/>
  <c r="O135" i="1"/>
  <c r="P135" i="1"/>
  <c r="O2134" i="1"/>
  <c r="P2134" i="1"/>
  <c r="O849" i="1"/>
  <c r="P849" i="1"/>
  <c r="O2884" i="1"/>
  <c r="P2884" i="1"/>
  <c r="O283" i="1"/>
  <c r="P283" i="1"/>
  <c r="O765" i="1"/>
  <c r="P765" i="1"/>
  <c r="O824" i="1"/>
  <c r="P824" i="1"/>
  <c r="O2660" i="1"/>
  <c r="P2660" i="1"/>
  <c r="O1050" i="1"/>
  <c r="P1050" i="1"/>
  <c r="O400" i="1"/>
  <c r="P400" i="1"/>
  <c r="O744" i="1"/>
  <c r="P744" i="1"/>
  <c r="O665" i="1"/>
  <c r="P665" i="1"/>
  <c r="O24" i="1"/>
  <c r="P24" i="1"/>
  <c r="O1556" i="1"/>
  <c r="P1556" i="1"/>
  <c r="O2090" i="1"/>
  <c r="P2090" i="1"/>
  <c r="O1701" i="1"/>
  <c r="P1701" i="1"/>
  <c r="O1475" i="1"/>
  <c r="P1475" i="1"/>
  <c r="O2609" i="1"/>
  <c r="P2609" i="1"/>
  <c r="O809" i="1"/>
  <c r="P809" i="1"/>
  <c r="O2620" i="1"/>
  <c r="P2620" i="1"/>
  <c r="O2807" i="1"/>
  <c r="P2807" i="1"/>
  <c r="O47" i="1"/>
  <c r="P47" i="1"/>
  <c r="O1282" i="1"/>
  <c r="P1282" i="1"/>
  <c r="O540" i="1"/>
  <c r="P540" i="1"/>
  <c r="O2869" i="1"/>
  <c r="P2869" i="1"/>
  <c r="O1062" i="1"/>
  <c r="P1062" i="1"/>
  <c r="O995" i="1"/>
  <c r="P995" i="1"/>
  <c r="O2704" i="1"/>
  <c r="P2704" i="1"/>
  <c r="O857" i="1"/>
  <c r="P857" i="1"/>
  <c r="O2441" i="1"/>
  <c r="P2441" i="1"/>
  <c r="O2887" i="1"/>
  <c r="P2887" i="1"/>
  <c r="O722" i="1"/>
  <c r="P722" i="1"/>
  <c r="O326" i="1"/>
  <c r="P326" i="1"/>
  <c r="O587" i="1"/>
  <c r="P587" i="1"/>
  <c r="O12" i="1"/>
  <c r="P12" i="1"/>
  <c r="O2280" i="1"/>
  <c r="P2280" i="1"/>
  <c r="O1561" i="1"/>
  <c r="P1561" i="1"/>
  <c r="O1888" i="1"/>
  <c r="P1888" i="1"/>
  <c r="O2831" i="1"/>
  <c r="P2831" i="1"/>
  <c r="O2837" i="1"/>
  <c r="P2837" i="1"/>
  <c r="O1943" i="1"/>
  <c r="P1943" i="1"/>
  <c r="O733" i="1"/>
  <c r="P733" i="1"/>
  <c r="O707" i="1"/>
  <c r="P707" i="1"/>
  <c r="O2036" i="1"/>
  <c r="P2036" i="1"/>
  <c r="O213" i="1"/>
  <c r="P213" i="1"/>
  <c r="O2674" i="1"/>
  <c r="P2674" i="1"/>
  <c r="O821" i="1"/>
  <c r="P821" i="1"/>
  <c r="O298" i="1"/>
  <c r="P298" i="1"/>
  <c r="O868" i="1"/>
  <c r="P868" i="1"/>
  <c r="O2929" i="1"/>
  <c r="P2929" i="1"/>
  <c r="O263" i="1"/>
  <c r="P263" i="1"/>
  <c r="O2713" i="1"/>
  <c r="P2713" i="1"/>
  <c r="O1658" i="1"/>
  <c r="P1658" i="1"/>
  <c r="O31" i="1"/>
  <c r="P31" i="1"/>
  <c r="O532" i="1"/>
  <c r="P532" i="1"/>
  <c r="O1048" i="1"/>
  <c r="P1048" i="1"/>
  <c r="O2782" i="1"/>
  <c r="P2782" i="1"/>
  <c r="O274" i="1"/>
  <c r="P274" i="1"/>
  <c r="O1694" i="1"/>
  <c r="P1694" i="1"/>
  <c r="O940" i="1"/>
  <c r="P940" i="1"/>
  <c r="O2219" i="1"/>
  <c r="P2219" i="1"/>
  <c r="O1704" i="1"/>
  <c r="P1704" i="1"/>
  <c r="O785" i="1"/>
  <c r="P785" i="1"/>
  <c r="O879" i="1"/>
  <c r="P879" i="1"/>
  <c r="O2906" i="1"/>
  <c r="P2906" i="1"/>
  <c r="O488" i="1"/>
  <c r="P488" i="1"/>
  <c r="O1717" i="1"/>
  <c r="P1717" i="1"/>
  <c r="O2331" i="1"/>
  <c r="P2331" i="1"/>
  <c r="O1289" i="1"/>
  <c r="P1289" i="1"/>
  <c r="O6" i="1"/>
  <c r="P6" i="1"/>
  <c r="O2830" i="1"/>
  <c r="P2830" i="1"/>
  <c r="O2329" i="1"/>
  <c r="P2329" i="1"/>
  <c r="O2568" i="1"/>
  <c r="P2568" i="1"/>
  <c r="O1516" i="1"/>
  <c r="P1516" i="1"/>
  <c r="O1827" i="1"/>
  <c r="P1827" i="1"/>
  <c r="O1297" i="1"/>
  <c r="P1297" i="1"/>
  <c r="O302" i="1"/>
  <c r="P302" i="1"/>
  <c r="O2142" i="1"/>
  <c r="P2142" i="1"/>
  <c r="O2633" i="1"/>
  <c r="P2633" i="1"/>
  <c r="O1456" i="1"/>
  <c r="P1456" i="1"/>
  <c r="O2315" i="1"/>
  <c r="P2315" i="1"/>
  <c r="O1171" i="1"/>
  <c r="P1171" i="1"/>
  <c r="O842" i="1"/>
  <c r="P842" i="1"/>
  <c r="O2908" i="1"/>
  <c r="P2908" i="1"/>
  <c r="O2632" i="1"/>
  <c r="P2632" i="1"/>
  <c r="O890" i="1"/>
  <c r="P890" i="1"/>
  <c r="O852" i="1"/>
  <c r="P852" i="1"/>
  <c r="O547" i="1"/>
  <c r="P547" i="1"/>
  <c r="O2954" i="1"/>
  <c r="P2954" i="1"/>
  <c r="O199" i="1"/>
  <c r="P199" i="1"/>
  <c r="O1697" i="1"/>
  <c r="P1697" i="1"/>
  <c r="O2305" i="1"/>
  <c r="P2305" i="1"/>
  <c r="O2955" i="1"/>
  <c r="P2955" i="1"/>
  <c r="O2940" i="1"/>
  <c r="P2940" i="1"/>
  <c r="O966" i="1"/>
  <c r="P966" i="1"/>
  <c r="O2849" i="1"/>
  <c r="P2849" i="1"/>
  <c r="O2006" i="1"/>
  <c r="P2006" i="1"/>
  <c r="O1258" i="1"/>
  <c r="P1258" i="1"/>
  <c r="O67" i="1"/>
  <c r="P67" i="1"/>
  <c r="O1529" i="1"/>
  <c r="P1529" i="1"/>
  <c r="O2532" i="1"/>
  <c r="P2532" i="1"/>
  <c r="O2639" i="1"/>
  <c r="P2639" i="1"/>
  <c r="O2669" i="1"/>
  <c r="P2669" i="1"/>
  <c r="O1259" i="1"/>
  <c r="P1259" i="1"/>
  <c r="O303" i="1"/>
  <c r="P303" i="1"/>
  <c r="O1167" i="1"/>
  <c r="P1167" i="1"/>
  <c r="O2249" i="1"/>
  <c r="P2249" i="1"/>
  <c r="O191" i="1"/>
  <c r="P191" i="1"/>
  <c r="O2959" i="1"/>
  <c r="P2959" i="1"/>
  <c r="O853" i="1"/>
  <c r="P853" i="1"/>
  <c r="O1961" i="1"/>
  <c r="P1961" i="1"/>
  <c r="O2952" i="1"/>
  <c r="P2952" i="1"/>
  <c r="O2655" i="1"/>
  <c r="P2655" i="1"/>
  <c r="O590" i="1"/>
  <c r="P590" i="1"/>
  <c r="O1945" i="1"/>
  <c r="P1945" i="1"/>
  <c r="O2471" i="1"/>
  <c r="P2471" i="1"/>
  <c r="O591" i="1"/>
  <c r="P591" i="1"/>
  <c r="O245" i="1"/>
  <c r="P245" i="1"/>
  <c r="O2841" i="1"/>
  <c r="P2841" i="1"/>
  <c r="O1708" i="1"/>
  <c r="P1708" i="1"/>
  <c r="O1018" i="1"/>
  <c r="P1018" i="1"/>
  <c r="O2796" i="1"/>
  <c r="P2796" i="1"/>
  <c r="O2961" i="1"/>
  <c r="P2961" i="1"/>
  <c r="O1232" i="1"/>
  <c r="P1232" i="1"/>
  <c r="O2389" i="1"/>
  <c r="P2389" i="1"/>
  <c r="O328" i="1"/>
  <c r="P328" i="1"/>
  <c r="O1305" i="1"/>
  <c r="P1305" i="1"/>
  <c r="O343" i="1"/>
  <c r="P343" i="1"/>
  <c r="O714" i="1"/>
  <c r="P714" i="1"/>
  <c r="O500" i="1"/>
  <c r="P500" i="1"/>
  <c r="O218" i="1"/>
  <c r="P218" i="1"/>
  <c r="O2881" i="1"/>
  <c r="P2881" i="1"/>
  <c r="O2878" i="1"/>
  <c r="P2878" i="1"/>
  <c r="O1224" i="1"/>
  <c r="P1224" i="1"/>
  <c r="O2650" i="1"/>
  <c r="P2650" i="1"/>
  <c r="O2815" i="1"/>
  <c r="P2815" i="1"/>
  <c r="O2653" i="1"/>
  <c r="P2653" i="1"/>
  <c r="O632" i="1"/>
  <c r="P632" i="1"/>
  <c r="O1785" i="1"/>
  <c r="P1785" i="1"/>
  <c r="O441" i="1"/>
  <c r="P441" i="1"/>
  <c r="O250" i="1"/>
  <c r="P250" i="1"/>
  <c r="O1311" i="1"/>
  <c r="P1311" i="1"/>
  <c r="O2793" i="1"/>
  <c r="P2793" i="1"/>
  <c r="O1001" i="1"/>
  <c r="P1001" i="1"/>
  <c r="O2865" i="1"/>
  <c r="P2865" i="1"/>
  <c r="O730" i="1"/>
  <c r="P730" i="1"/>
  <c r="O1815" i="1"/>
  <c r="P1815" i="1"/>
  <c r="O1243" i="1"/>
  <c r="P1243" i="1"/>
  <c r="O1235" i="1"/>
  <c r="P1235" i="1"/>
  <c r="O1452" i="1"/>
  <c r="P1452" i="1"/>
  <c r="O1922" i="1"/>
  <c r="P1922" i="1"/>
  <c r="O1688" i="1"/>
  <c r="P1688" i="1"/>
  <c r="O603" i="1"/>
  <c r="P603" i="1"/>
  <c r="O2990" i="1"/>
  <c r="P2990" i="1"/>
  <c r="O2725" i="1"/>
  <c r="P2725" i="1"/>
  <c r="O78" i="1"/>
  <c r="P78" i="1"/>
  <c r="O2991" i="1"/>
  <c r="P2991" i="1"/>
  <c r="O2972" i="1"/>
  <c r="P2972" i="1"/>
  <c r="O1864" i="1"/>
  <c r="P1864" i="1"/>
  <c r="O1763" i="1"/>
  <c r="P1763" i="1"/>
  <c r="O2767" i="1"/>
  <c r="P2767" i="1"/>
  <c r="O2543" i="1"/>
  <c r="P2543" i="1"/>
  <c r="O826" i="1"/>
  <c r="P826" i="1"/>
  <c r="O2241" i="1"/>
  <c r="P2241" i="1"/>
  <c r="O1628" i="1"/>
  <c r="P1628" i="1"/>
  <c r="O93" i="1"/>
  <c r="P93" i="1"/>
  <c r="O602" i="1"/>
  <c r="P602" i="1"/>
  <c r="O1597" i="1"/>
  <c r="P1597" i="1"/>
  <c r="O410" i="1"/>
  <c r="P410" i="1"/>
  <c r="O2847" i="1"/>
  <c r="P2847" i="1"/>
  <c r="O2978" i="1"/>
  <c r="P2978" i="1"/>
  <c r="O434" i="1"/>
  <c r="P434" i="1"/>
  <c r="O1811" i="1"/>
  <c r="P1811" i="1"/>
  <c r="O2839" i="1"/>
  <c r="P2839" i="1"/>
  <c r="O1672" i="1"/>
  <c r="P1672" i="1"/>
  <c r="O2165" i="1"/>
  <c r="P2165" i="1"/>
  <c r="O2697" i="1"/>
  <c r="P2697" i="1"/>
  <c r="O254" i="1"/>
  <c r="P254" i="1"/>
  <c r="O600" i="1"/>
  <c r="P600" i="1"/>
  <c r="O2943" i="1"/>
  <c r="P2943" i="1"/>
  <c r="O2436" i="1"/>
  <c r="P2436" i="1"/>
  <c r="O2874" i="1"/>
  <c r="P2874" i="1"/>
  <c r="O2783" i="1"/>
  <c r="P2783" i="1"/>
  <c r="O2919" i="1"/>
  <c r="P2919" i="1"/>
  <c r="O2746" i="1"/>
  <c r="P2746" i="1"/>
  <c r="O865" i="1"/>
  <c r="P865" i="1"/>
  <c r="O2691" i="1"/>
  <c r="P2691" i="1"/>
  <c r="O2190" i="1"/>
  <c r="P2190" i="1"/>
  <c r="O107" i="1"/>
  <c r="P107" i="1"/>
  <c r="O667" i="1"/>
  <c r="P667" i="1"/>
  <c r="O2429" i="1"/>
  <c r="P2429" i="1"/>
  <c r="O114" i="1"/>
  <c r="P114" i="1"/>
  <c r="O402" i="1"/>
  <c r="P402" i="1"/>
  <c r="O318" i="1"/>
  <c r="P318" i="1"/>
  <c r="O1857" i="1"/>
  <c r="P1857" i="1"/>
  <c r="O1322" i="1"/>
  <c r="P1322" i="1"/>
  <c r="O408" i="1"/>
  <c r="P408" i="1"/>
  <c r="O1630" i="1"/>
  <c r="P1630" i="1"/>
  <c r="O1417" i="1"/>
  <c r="P1417" i="1"/>
  <c r="O816" i="1"/>
  <c r="P816" i="1"/>
  <c r="O2641" i="1"/>
  <c r="P2641" i="1"/>
  <c r="O393" i="1"/>
  <c r="P393" i="1"/>
  <c r="O1038" i="1"/>
  <c r="P1038" i="1"/>
  <c r="O1836" i="1"/>
  <c r="P1836" i="1"/>
  <c r="O3021" i="1"/>
  <c r="P3021" i="1"/>
  <c r="O1335" i="1"/>
  <c r="P1335" i="1"/>
  <c r="O2863" i="1"/>
  <c r="P2863" i="1"/>
  <c r="O2989" i="1"/>
  <c r="P2989" i="1"/>
  <c r="O687" i="1"/>
  <c r="P687" i="1"/>
  <c r="O420" i="1"/>
  <c r="P420" i="1"/>
  <c r="O2900" i="1"/>
  <c r="P2900" i="1"/>
  <c r="O2002" i="1"/>
  <c r="P2002" i="1"/>
  <c r="O1191" i="1"/>
  <c r="P1191" i="1"/>
  <c r="O752" i="1"/>
  <c r="P752" i="1"/>
  <c r="O1330" i="1"/>
  <c r="P1330" i="1"/>
  <c r="O2927" i="1"/>
  <c r="P2927" i="1"/>
  <c r="O544" i="1"/>
  <c r="P544" i="1"/>
  <c r="O2135" i="1"/>
  <c r="P2135" i="1"/>
  <c r="O2703" i="1"/>
  <c r="P2703" i="1"/>
  <c r="O3026" i="1"/>
  <c r="P3026" i="1"/>
  <c r="O1313" i="1"/>
  <c r="P1313" i="1"/>
  <c r="O2898" i="1"/>
  <c r="P2898" i="1"/>
  <c r="O430" i="1"/>
  <c r="P430" i="1"/>
  <c r="O1340" i="1"/>
  <c r="P1340" i="1"/>
  <c r="O2422" i="1"/>
  <c r="P2422" i="1"/>
  <c r="O2390" i="1"/>
  <c r="P2390" i="1"/>
  <c r="O2933" i="1"/>
  <c r="P2933" i="1"/>
  <c r="O273" i="1"/>
  <c r="P273" i="1"/>
  <c r="O575" i="1"/>
  <c r="P575" i="1"/>
  <c r="O2683" i="1"/>
  <c r="P2683" i="1"/>
  <c r="O1376" i="1"/>
  <c r="P1376" i="1"/>
  <c r="O2347" i="1"/>
  <c r="P2347" i="1"/>
  <c r="O1127" i="1"/>
  <c r="P1127" i="1"/>
  <c r="O567" i="1"/>
  <c r="P567" i="1"/>
  <c r="O2910" i="1"/>
  <c r="P2910" i="1"/>
  <c r="O142" i="1"/>
  <c r="P142" i="1"/>
  <c r="O437" i="1"/>
  <c r="P437" i="1"/>
  <c r="O2896" i="1"/>
  <c r="P2896" i="1"/>
  <c r="O887" i="1"/>
  <c r="P887" i="1"/>
  <c r="O2935" i="1"/>
  <c r="P2935" i="1"/>
  <c r="O2688" i="1"/>
  <c r="P2688" i="1"/>
  <c r="O1678" i="1"/>
  <c r="P1678" i="1"/>
  <c r="O2842" i="1"/>
  <c r="P2842" i="1"/>
  <c r="O2859" i="1"/>
  <c r="P2859" i="1"/>
  <c r="O1172" i="1"/>
  <c r="P1172" i="1"/>
  <c r="O2738" i="1"/>
  <c r="P2738" i="1"/>
  <c r="O888" i="1"/>
  <c r="P888" i="1"/>
  <c r="O908" i="1"/>
  <c r="P908" i="1"/>
  <c r="O975" i="1"/>
  <c r="P975" i="1"/>
  <c r="O168" i="1"/>
  <c r="P168" i="1"/>
  <c r="O585" i="1"/>
  <c r="P585" i="1"/>
  <c r="O535" i="1"/>
  <c r="P535" i="1"/>
  <c r="O1789" i="1"/>
  <c r="P1789" i="1"/>
  <c r="O3007" i="1"/>
  <c r="P3007" i="1"/>
  <c r="O505" i="1"/>
  <c r="P505" i="1"/>
  <c r="O883" i="1"/>
  <c r="P883" i="1"/>
  <c r="O2068" i="1"/>
  <c r="P2068" i="1"/>
  <c r="O1469" i="1"/>
  <c r="P1469" i="1"/>
  <c r="O742" i="1"/>
  <c r="P742" i="1"/>
  <c r="O1727" i="1"/>
  <c r="P1727" i="1"/>
  <c r="O695" i="1"/>
  <c r="P695" i="1"/>
  <c r="O174" i="1"/>
  <c r="P174" i="1"/>
  <c r="O1121" i="1"/>
  <c r="P1121" i="1"/>
  <c r="O558" i="1"/>
  <c r="P558" i="1"/>
  <c r="O1918" i="1"/>
  <c r="P1918" i="1"/>
  <c r="O2772" i="1"/>
  <c r="P2772" i="1"/>
  <c r="O2790" i="1"/>
  <c r="P2790" i="1"/>
  <c r="O2781" i="1"/>
  <c r="P2781" i="1"/>
  <c r="O2809" i="1"/>
  <c r="P2809" i="1"/>
  <c r="O2766" i="1"/>
  <c r="P2766" i="1"/>
  <c r="O3017" i="1"/>
  <c r="P3017" i="1"/>
  <c r="O2457" i="1"/>
  <c r="P2457" i="1"/>
  <c r="O2699" i="1"/>
  <c r="P2699" i="1"/>
  <c r="O792" i="1"/>
  <c r="P792" i="1"/>
  <c r="O2997" i="1"/>
  <c r="P2997" i="1"/>
  <c r="O1299" i="1"/>
  <c r="P1299" i="1"/>
  <c r="O2254" i="1"/>
  <c r="P2254" i="1"/>
  <c r="O3044" i="1"/>
  <c r="P3044" i="1"/>
  <c r="O457" i="1"/>
  <c r="P457" i="1"/>
  <c r="O1942" i="1"/>
  <c r="P1942" i="1"/>
  <c r="O269" i="1"/>
  <c r="P269" i="1"/>
  <c r="O3028" i="1"/>
  <c r="P3028" i="1"/>
  <c r="O741" i="1"/>
  <c r="P741" i="1"/>
  <c r="O1586" i="1"/>
  <c r="P1586" i="1"/>
  <c r="O945" i="1"/>
  <c r="P945" i="1"/>
  <c r="O2455" i="1"/>
  <c r="P2455" i="1"/>
  <c r="O638" i="1"/>
  <c r="P638" i="1"/>
  <c r="O2941" i="1"/>
  <c r="P2941" i="1"/>
  <c r="O1206" i="1"/>
  <c r="P1206" i="1"/>
  <c r="O504" i="1"/>
  <c r="P504" i="1"/>
  <c r="O3059" i="1"/>
  <c r="P3059" i="1"/>
  <c r="O2100" i="1"/>
  <c r="P2100" i="1"/>
  <c r="O2799" i="1"/>
  <c r="P2799" i="1"/>
  <c r="O2146" i="1"/>
  <c r="P2146" i="1"/>
  <c r="O2086" i="1"/>
  <c r="P2086" i="1"/>
  <c r="O474" i="1"/>
  <c r="P474" i="1"/>
  <c r="O1098" i="1"/>
  <c r="P1098" i="1"/>
  <c r="O991" i="1"/>
  <c r="P991" i="1"/>
  <c r="O895" i="1"/>
  <c r="P895" i="1"/>
  <c r="O2709" i="1"/>
  <c r="P2709" i="1"/>
  <c r="O1226" i="1"/>
  <c r="P1226" i="1"/>
  <c r="O1536" i="1"/>
  <c r="P1536" i="1"/>
  <c r="O1450" i="1"/>
  <c r="P1450" i="1"/>
  <c r="O1342" i="1"/>
  <c r="P1342" i="1"/>
  <c r="O1873" i="1"/>
  <c r="P1873" i="1"/>
  <c r="O392" i="1"/>
  <c r="P392" i="1"/>
  <c r="O2904" i="1"/>
  <c r="P2904" i="1"/>
  <c r="O1446" i="1"/>
  <c r="P1446" i="1"/>
  <c r="O1266" i="1"/>
  <c r="P1266" i="1"/>
  <c r="O2909" i="1"/>
  <c r="P2909" i="1"/>
  <c r="O2708" i="1"/>
  <c r="P2708" i="1"/>
  <c r="O1495" i="1"/>
  <c r="P1495" i="1"/>
  <c r="O411" i="1"/>
  <c r="P411" i="1"/>
  <c r="O2968" i="1"/>
  <c r="P2968" i="1"/>
  <c r="O743" i="1"/>
  <c r="P743" i="1"/>
  <c r="O2820" i="1"/>
  <c r="P2820" i="1"/>
  <c r="O3039" i="1"/>
  <c r="P3039" i="1"/>
  <c r="O864" i="1"/>
  <c r="P864" i="1"/>
  <c r="O2593" i="1"/>
  <c r="P2593" i="1"/>
  <c r="O2442" i="1"/>
  <c r="P2442" i="1"/>
  <c r="O2132" i="1"/>
  <c r="P2132" i="1"/>
  <c r="O497" i="1"/>
  <c r="P497" i="1"/>
  <c r="O2717" i="1"/>
  <c r="P2717" i="1"/>
  <c r="O1080" i="1"/>
  <c r="P1080" i="1"/>
  <c r="O1958" i="1"/>
  <c r="P1958" i="1"/>
  <c r="O1435" i="1"/>
  <c r="P1435" i="1"/>
  <c r="O2392" i="1"/>
  <c r="P2392" i="1"/>
  <c r="O2062" i="1"/>
  <c r="P2062" i="1"/>
  <c r="O2761" i="1"/>
  <c r="P2761" i="1"/>
  <c r="O958" i="1"/>
  <c r="P958" i="1"/>
  <c r="O1074" i="1"/>
  <c r="P1074" i="1"/>
  <c r="O2689" i="1"/>
  <c r="P2689" i="1"/>
  <c r="O2397" i="1"/>
  <c r="P2397" i="1"/>
  <c r="O2591" i="1"/>
  <c r="P2591" i="1"/>
  <c r="O2723" i="1"/>
  <c r="P2723" i="1"/>
  <c r="O1491" i="1"/>
  <c r="P1491" i="1"/>
  <c r="O3088" i="1"/>
  <c r="P3088" i="1"/>
  <c r="O431" i="1"/>
  <c r="P431" i="1"/>
  <c r="O658" i="1"/>
  <c r="P658" i="1"/>
  <c r="O969" i="1"/>
  <c r="P969" i="1"/>
  <c r="O2899" i="1"/>
  <c r="P2899" i="1"/>
  <c r="O560" i="1"/>
  <c r="P560" i="1"/>
  <c r="O2024" i="1"/>
  <c r="P2024" i="1"/>
  <c r="O3090" i="1"/>
  <c r="P3090" i="1"/>
  <c r="O1365" i="1"/>
  <c r="P1365" i="1"/>
  <c r="O2353" i="1"/>
  <c r="P2353" i="1"/>
  <c r="O3075" i="1"/>
  <c r="P3075" i="1"/>
  <c r="O1478" i="1"/>
  <c r="P1478" i="1"/>
  <c r="O3089" i="1"/>
  <c r="P3089" i="1"/>
  <c r="O2875" i="1"/>
  <c r="P2875" i="1"/>
  <c r="O2819" i="1"/>
  <c r="P2819" i="1"/>
  <c r="O1372" i="1"/>
  <c r="P1372" i="1"/>
  <c r="O1069" i="1"/>
  <c r="P1069" i="1"/>
  <c r="O3040" i="1"/>
  <c r="P3040" i="1"/>
  <c r="O690" i="1"/>
  <c r="P690" i="1"/>
  <c r="O2676" i="1"/>
  <c r="P2676" i="1"/>
  <c r="O780" i="1"/>
  <c r="P780" i="1"/>
  <c r="O873" i="1"/>
  <c r="P873" i="1"/>
  <c r="O1511" i="1"/>
  <c r="P1511" i="1"/>
  <c r="O654" i="1"/>
  <c r="P654" i="1"/>
  <c r="O2792" i="1"/>
  <c r="P2792" i="1"/>
  <c r="O2733" i="1"/>
  <c r="P2733" i="1"/>
  <c r="O2750" i="1"/>
  <c r="P2750" i="1"/>
  <c r="O1334" i="1"/>
  <c r="P1334" i="1"/>
  <c r="O1483" i="1"/>
  <c r="P1483" i="1"/>
  <c r="O920" i="1"/>
  <c r="P920" i="1"/>
  <c r="O422" i="1"/>
  <c r="P422" i="1"/>
  <c r="O2239" i="1"/>
  <c r="P2239" i="1"/>
  <c r="O2640" i="1"/>
  <c r="P2640" i="1"/>
  <c r="O702" i="1"/>
  <c r="P702" i="1"/>
  <c r="O108" i="1"/>
  <c r="P108" i="1"/>
  <c r="O947" i="1"/>
  <c r="P947" i="1"/>
  <c r="O2742" i="1"/>
  <c r="P2742" i="1"/>
  <c r="O3018" i="1"/>
  <c r="P3018" i="1"/>
  <c r="O2584" i="1"/>
  <c r="P2584" i="1"/>
  <c r="O1104" i="1"/>
  <c r="P1104" i="1"/>
  <c r="O818" i="1"/>
  <c r="P818" i="1"/>
  <c r="O2971" i="1"/>
  <c r="P2971" i="1"/>
  <c r="O1325" i="1"/>
  <c r="P1325" i="1"/>
  <c r="O1296" i="1"/>
  <c r="P1296" i="1"/>
  <c r="O3114" i="1"/>
  <c r="P3114" i="1"/>
  <c r="O764" i="1"/>
  <c r="P764" i="1"/>
  <c r="O2125" i="1"/>
  <c r="P2125" i="1"/>
  <c r="O989" i="1"/>
  <c r="P989" i="1"/>
  <c r="O1573" i="1"/>
  <c r="P1573" i="1"/>
  <c r="O483" i="1"/>
  <c r="P483" i="1"/>
  <c r="O3009" i="1"/>
  <c r="P3009" i="1"/>
  <c r="O310" i="1"/>
  <c r="P310" i="1"/>
  <c r="O2740" i="1"/>
  <c r="P2740" i="1"/>
  <c r="O2895" i="1"/>
  <c r="P2895" i="1"/>
  <c r="O726" i="1"/>
  <c r="P726" i="1"/>
  <c r="O582" i="1"/>
  <c r="P582" i="1"/>
  <c r="O2891" i="1"/>
  <c r="P2891" i="1"/>
  <c r="O1767" i="1"/>
  <c r="P1767" i="1"/>
  <c r="O811" i="1"/>
  <c r="P811" i="1"/>
  <c r="O1929" i="1"/>
  <c r="P1929" i="1"/>
  <c r="O761" i="1"/>
  <c r="P761" i="1"/>
  <c r="O2999" i="1"/>
  <c r="P2999" i="1"/>
  <c r="O2880" i="1"/>
  <c r="P2880" i="1"/>
  <c r="O1126" i="1"/>
  <c r="P1126" i="1"/>
  <c r="O1595" i="1"/>
  <c r="P1595" i="1"/>
  <c r="O2505" i="1"/>
  <c r="P2505" i="1"/>
  <c r="O1283" i="1"/>
  <c r="P1283" i="1"/>
  <c r="O671" i="1"/>
  <c r="P671" i="1"/>
  <c r="O3058" i="1"/>
  <c r="P3058" i="1"/>
  <c r="O914" i="1"/>
  <c r="P914" i="1"/>
  <c r="O910" i="1"/>
  <c r="P910" i="1"/>
  <c r="O1215" i="1"/>
  <c r="P1215" i="1"/>
  <c r="O756" i="1"/>
  <c r="P756" i="1"/>
  <c r="O1707" i="1"/>
  <c r="P1707" i="1"/>
  <c r="O2362" i="1"/>
  <c r="P2362" i="1"/>
  <c r="O2977" i="1"/>
  <c r="P2977" i="1"/>
  <c r="O2995" i="1"/>
  <c r="P2995" i="1"/>
  <c r="O3105" i="1"/>
  <c r="P3105" i="1"/>
  <c r="O1210" i="1"/>
  <c r="P1210" i="1"/>
  <c r="O1588" i="1"/>
  <c r="P1588" i="1"/>
  <c r="O978" i="1"/>
  <c r="P978" i="1"/>
  <c r="O3130" i="1"/>
  <c r="P3130" i="1"/>
  <c r="O2920" i="1"/>
  <c r="P2920" i="1"/>
  <c r="O717" i="1"/>
  <c r="P717" i="1"/>
  <c r="O1421" i="1"/>
  <c r="P1421" i="1"/>
  <c r="O1142" i="1"/>
  <c r="P1142" i="1"/>
  <c r="O512" i="1"/>
  <c r="P512" i="1"/>
  <c r="O2803" i="1"/>
  <c r="P2803" i="1"/>
  <c r="O2835" i="1"/>
  <c r="P2835" i="1"/>
  <c r="O2197" i="1"/>
  <c r="P2197" i="1"/>
  <c r="O3067" i="1"/>
  <c r="P3067" i="1"/>
  <c r="O3131" i="1"/>
  <c r="P3131" i="1"/>
  <c r="O3037" i="1"/>
  <c r="P3037" i="1"/>
  <c r="O519" i="1"/>
  <c r="P519" i="1"/>
  <c r="O433" i="1"/>
  <c r="P433" i="1"/>
  <c r="O2192" i="1"/>
  <c r="P2192" i="1"/>
  <c r="O2565" i="1"/>
  <c r="P2565" i="1"/>
  <c r="O676" i="1"/>
  <c r="P676" i="1"/>
  <c r="O1790" i="1"/>
  <c r="P1790" i="1"/>
  <c r="O3062" i="1"/>
  <c r="P3062" i="1"/>
  <c r="O999" i="1"/>
  <c r="P999" i="1"/>
  <c r="O3101" i="1"/>
  <c r="P3101" i="1"/>
  <c r="O612" i="1"/>
  <c r="P612" i="1"/>
  <c r="O634" i="1"/>
  <c r="P634" i="1"/>
  <c r="O3006" i="1"/>
  <c r="P3006" i="1"/>
  <c r="O3019" i="1"/>
  <c r="P3019" i="1"/>
  <c r="O401" i="1"/>
  <c r="P401" i="1"/>
  <c r="O1386" i="1"/>
  <c r="P1386" i="1"/>
  <c r="O980" i="1"/>
  <c r="P980" i="1"/>
  <c r="O839" i="1"/>
  <c r="P839" i="1"/>
  <c r="O1719" i="1"/>
  <c r="P1719" i="1"/>
  <c r="O2773" i="1"/>
  <c r="P2773" i="1"/>
  <c r="O2838" i="1"/>
  <c r="P2838" i="1"/>
  <c r="O1159" i="1"/>
  <c r="P1159" i="1"/>
  <c r="O460" i="1"/>
  <c r="P460" i="1"/>
  <c r="O1140" i="1"/>
  <c r="P1140" i="1"/>
  <c r="O2858" i="1"/>
  <c r="P2858" i="1"/>
  <c r="O2506" i="1"/>
  <c r="P2506" i="1"/>
  <c r="O354" i="1"/>
  <c r="P354" i="1"/>
  <c r="O1186" i="1"/>
  <c r="P1186" i="1"/>
  <c r="O2888" i="1"/>
  <c r="P2888" i="1"/>
  <c r="O896" i="1"/>
  <c r="P896" i="1"/>
  <c r="O1824" i="1"/>
  <c r="P1824" i="1"/>
  <c r="O554" i="1"/>
  <c r="P554" i="1"/>
  <c r="O1875" i="1"/>
  <c r="P1875" i="1"/>
  <c r="O911" i="1"/>
  <c r="P911" i="1"/>
  <c r="O289" i="1"/>
  <c r="P289" i="1"/>
  <c r="O1464" i="1"/>
  <c r="P1464" i="1"/>
  <c r="O3078" i="1"/>
  <c r="P3078" i="1"/>
  <c r="O1380" i="1"/>
  <c r="P1380" i="1"/>
  <c r="O2385" i="1"/>
  <c r="P2385" i="1"/>
  <c r="O820" i="1"/>
  <c r="P820" i="1"/>
  <c r="O703" i="1"/>
  <c r="P703" i="1"/>
  <c r="O3129" i="1"/>
  <c r="P3129" i="1"/>
  <c r="O1415" i="1"/>
  <c r="P1415" i="1"/>
  <c r="O1351" i="1"/>
  <c r="P1351" i="1"/>
  <c r="O1103" i="1"/>
  <c r="P1103" i="1"/>
  <c r="O1431" i="1"/>
  <c r="P1431" i="1"/>
  <c r="O293" i="1"/>
  <c r="P293" i="1"/>
  <c r="O1261" i="1"/>
  <c r="P1261" i="1"/>
  <c r="O2007" i="1"/>
  <c r="P2007" i="1"/>
  <c r="O3167" i="1"/>
  <c r="P3167" i="1"/>
  <c r="O1983" i="1"/>
  <c r="P1983" i="1"/>
  <c r="O2985" i="1"/>
  <c r="P2985" i="1"/>
  <c r="O2778" i="1"/>
  <c r="P2778" i="1"/>
  <c r="O2774" i="1"/>
  <c r="P2774" i="1"/>
  <c r="O124" i="1"/>
  <c r="P124" i="1"/>
  <c r="O3054" i="1"/>
  <c r="P3054" i="1"/>
  <c r="O1239" i="1"/>
  <c r="P1239" i="1"/>
  <c r="O2025" i="1"/>
  <c r="P2025" i="1"/>
  <c r="O2203" i="1"/>
  <c r="P2203" i="1"/>
  <c r="O2776" i="1"/>
  <c r="P2776" i="1"/>
  <c r="O2026" i="1"/>
  <c r="P2026" i="1"/>
  <c r="O70" i="1"/>
  <c r="P70" i="1"/>
  <c r="O2168" i="1"/>
  <c r="P2168" i="1"/>
  <c r="O3125" i="1"/>
  <c r="P3125" i="1"/>
  <c r="O2779" i="1"/>
  <c r="P2779" i="1"/>
  <c r="O3169" i="1"/>
  <c r="P3169" i="1"/>
  <c r="O2444" i="1"/>
  <c r="P2444" i="1"/>
  <c r="O2970" i="1"/>
  <c r="P2970" i="1"/>
  <c r="O452" i="1"/>
  <c r="P452" i="1"/>
  <c r="O3168" i="1"/>
  <c r="P3168" i="1"/>
  <c r="O486" i="1"/>
  <c r="P486" i="1"/>
  <c r="O1808" i="1"/>
  <c r="P1808" i="1"/>
  <c r="O2974" i="1"/>
  <c r="P2974" i="1"/>
  <c r="O2911" i="1"/>
  <c r="P2911" i="1"/>
  <c r="O1457" i="1"/>
  <c r="P1457" i="1"/>
  <c r="O3091" i="1"/>
  <c r="P3091" i="1"/>
  <c r="O3138" i="1"/>
  <c r="P3138" i="1"/>
  <c r="O3155" i="1"/>
  <c r="P3155" i="1"/>
  <c r="O3183" i="1"/>
  <c r="P3183" i="1"/>
  <c r="O1927" i="1"/>
  <c r="P1927" i="1"/>
  <c r="O2167" i="1"/>
  <c r="P2167" i="1"/>
  <c r="O1554" i="1"/>
  <c r="P1554" i="1"/>
  <c r="O721" i="1"/>
  <c r="P721" i="1"/>
  <c r="O2800" i="1"/>
  <c r="P2800" i="1"/>
  <c r="O1418" i="1"/>
  <c r="P1418" i="1"/>
  <c r="O976" i="1"/>
  <c r="P976" i="1"/>
  <c r="O3199" i="1"/>
  <c r="P3199" i="1"/>
  <c r="O2430" i="1"/>
  <c r="P2430" i="1"/>
  <c r="O3098" i="1"/>
  <c r="P3098" i="1"/>
  <c r="O3166" i="1"/>
  <c r="P3166" i="1"/>
  <c r="O2948" i="1"/>
  <c r="P2948" i="1"/>
  <c r="O2413" i="1"/>
  <c r="P2413" i="1"/>
  <c r="O2529" i="1"/>
  <c r="P2529" i="1"/>
  <c r="O2817" i="1"/>
  <c r="P2817" i="1"/>
  <c r="O803" i="1"/>
  <c r="P803" i="1"/>
  <c r="O2161" i="1"/>
  <c r="P2161" i="1"/>
  <c r="O909" i="1"/>
  <c r="P909" i="1"/>
  <c r="O1040" i="1"/>
  <c r="P1040" i="1"/>
  <c r="O3157" i="1"/>
  <c r="P3157" i="1"/>
  <c r="O893" i="1"/>
  <c r="P893" i="1"/>
  <c r="O3201" i="1"/>
  <c r="P3201" i="1"/>
  <c r="O2826" i="1"/>
  <c r="P2826" i="1"/>
  <c r="O2942" i="1"/>
  <c r="P2942" i="1"/>
  <c r="O1318" i="1"/>
  <c r="P1318" i="1"/>
  <c r="O1306" i="1"/>
  <c r="P1306" i="1"/>
  <c r="O514" i="1"/>
  <c r="P514" i="1"/>
  <c r="O3217" i="1"/>
  <c r="P3217" i="1"/>
  <c r="O54" i="1"/>
  <c r="P54" i="1"/>
  <c r="O731" i="1"/>
  <c r="P731" i="1"/>
  <c r="O2915" i="1"/>
  <c r="P2915" i="1"/>
  <c r="O2934" i="1"/>
  <c r="P2934" i="1"/>
  <c r="O3161" i="1"/>
  <c r="P3161" i="1"/>
  <c r="O3215" i="1"/>
  <c r="P3215" i="1"/>
  <c r="O416" i="1"/>
  <c r="P416" i="1"/>
  <c r="O1865" i="1"/>
  <c r="P1865" i="1"/>
  <c r="O1349" i="1"/>
  <c r="P1349" i="1"/>
  <c r="O1073" i="1"/>
  <c r="P1073" i="1"/>
  <c r="O279" i="1"/>
  <c r="P279" i="1"/>
  <c r="O3221" i="1"/>
  <c r="P3221" i="1"/>
  <c r="O1013" i="1"/>
  <c r="P1013" i="1"/>
  <c r="O1840" i="1"/>
  <c r="P1840" i="1"/>
  <c r="O362" i="1"/>
  <c r="P362" i="1"/>
  <c r="O693" i="1"/>
  <c r="P693" i="1"/>
  <c r="O1240" i="1"/>
  <c r="P1240" i="1"/>
  <c r="O3208" i="1"/>
  <c r="P3208" i="1"/>
  <c r="O771" i="1"/>
  <c r="P771" i="1"/>
  <c r="O3225" i="1"/>
  <c r="P3225" i="1"/>
  <c r="O3080" i="1"/>
  <c r="P3080" i="1"/>
  <c r="O828" i="1"/>
  <c r="P828" i="1"/>
  <c r="O2883" i="1"/>
  <c r="P2883" i="1"/>
  <c r="O1363" i="1"/>
  <c r="P1363" i="1"/>
  <c r="O1909" i="1"/>
  <c r="P1909" i="1"/>
  <c r="O2391" i="1"/>
  <c r="P2391" i="1"/>
  <c r="O2848" i="1"/>
  <c r="P2848" i="1"/>
  <c r="O3023" i="1"/>
  <c r="P3023" i="1"/>
  <c r="O203" i="1"/>
  <c r="P203" i="1"/>
  <c r="O2578" i="1"/>
  <c r="P2578" i="1"/>
  <c r="O2982" i="1"/>
  <c r="P2982" i="1"/>
  <c r="O1976" i="1"/>
  <c r="P1976" i="1"/>
  <c r="O2166" i="1"/>
  <c r="P2166" i="1"/>
  <c r="O1482" i="1"/>
  <c r="P1482" i="1"/>
  <c r="O2967" i="1"/>
  <c r="P2967" i="1"/>
  <c r="O3132" i="1"/>
  <c r="P3132" i="1"/>
  <c r="O788" i="1"/>
  <c r="P788" i="1"/>
  <c r="O3229" i="1"/>
  <c r="P3229" i="1"/>
  <c r="O3211" i="1"/>
  <c r="P3211" i="1"/>
  <c r="O2965" i="1"/>
  <c r="P2965" i="1"/>
  <c r="O3244" i="1"/>
  <c r="P3244" i="1"/>
  <c r="O1015" i="1"/>
  <c r="P1015" i="1"/>
  <c r="O2452" i="1"/>
  <c r="P2452" i="1"/>
  <c r="O1904" i="1"/>
  <c r="P1904" i="1"/>
  <c r="O2437" i="1"/>
  <c r="P2437" i="1"/>
  <c r="O382" i="1"/>
  <c r="P382" i="1"/>
  <c r="O2963" i="1"/>
  <c r="P2963" i="1"/>
  <c r="O3236" i="1"/>
  <c r="P3236" i="1"/>
  <c r="O674" i="1"/>
  <c r="P674" i="1"/>
  <c r="O56" i="1"/>
  <c r="P56" i="1"/>
  <c r="O3205" i="1"/>
  <c r="P3205" i="1"/>
  <c r="O490" i="1"/>
  <c r="P490" i="1"/>
  <c r="O1199" i="1"/>
  <c r="P1199" i="1"/>
  <c r="O2201" i="1"/>
  <c r="P2201" i="1"/>
  <c r="O2428" i="1"/>
  <c r="P2428" i="1"/>
  <c r="O836" i="1"/>
  <c r="P836" i="1"/>
  <c r="O2227" i="1"/>
  <c r="P2227" i="1"/>
  <c r="O2892" i="1"/>
  <c r="P2892" i="1"/>
  <c r="O3083" i="1"/>
  <c r="P3083" i="1"/>
  <c r="O1791" i="1"/>
  <c r="P1791" i="1"/>
  <c r="O534" i="1"/>
  <c r="P534" i="1"/>
  <c r="O353" i="1"/>
  <c r="P353" i="1"/>
  <c r="O37" i="1"/>
  <c r="P37" i="1"/>
  <c r="O1231" i="1"/>
  <c r="P1231" i="1"/>
  <c r="O878" i="1"/>
  <c r="P878" i="1"/>
  <c r="O2833" i="1"/>
  <c r="P2833" i="1"/>
  <c r="O3247" i="1"/>
  <c r="P3247" i="1"/>
  <c r="O2236" i="1"/>
  <c r="P2236" i="1"/>
  <c r="O282" i="1"/>
  <c r="P282" i="1"/>
  <c r="O1445" i="1"/>
  <c r="P1445" i="1"/>
  <c r="O1227" i="1"/>
  <c r="P1227" i="1"/>
  <c r="O698" i="1"/>
  <c r="P698" i="1"/>
  <c r="O959" i="1"/>
  <c r="P959" i="1"/>
  <c r="O1017" i="1"/>
  <c r="P1017" i="1"/>
  <c r="O409" i="1"/>
  <c r="P409" i="1"/>
  <c r="O3207" i="1"/>
  <c r="P3207" i="1"/>
  <c r="O2072" i="1"/>
  <c r="P2072" i="1"/>
  <c r="O3223" i="1"/>
  <c r="P3223" i="1"/>
  <c r="O2539" i="1"/>
  <c r="P2539" i="1"/>
  <c r="O3158" i="1"/>
  <c r="P3158" i="1"/>
  <c r="O374" i="1"/>
  <c r="P374" i="1"/>
  <c r="O284" i="1"/>
  <c r="P284" i="1"/>
  <c r="O1772" i="1"/>
  <c r="P1772" i="1"/>
  <c r="O380" i="1"/>
  <c r="P380" i="1"/>
  <c r="O1825" i="1"/>
  <c r="P1825" i="1"/>
  <c r="O3047" i="1"/>
  <c r="P3047" i="1"/>
  <c r="O1883" i="1"/>
  <c r="P1883" i="1"/>
  <c r="O3271" i="1"/>
  <c r="P3271" i="1"/>
  <c r="O1530" i="1"/>
  <c r="P1530" i="1"/>
  <c r="O368" i="1"/>
  <c r="P368" i="1"/>
  <c r="O3128" i="1"/>
  <c r="P3128" i="1"/>
  <c r="O2337" i="1"/>
  <c r="P2337" i="1"/>
  <c r="O1301" i="1"/>
  <c r="P1301" i="1"/>
  <c r="O1645" i="1"/>
  <c r="P1645" i="1"/>
  <c r="O1044" i="1"/>
  <c r="P1044" i="1"/>
  <c r="O1841" i="1"/>
  <c r="P1841" i="1"/>
  <c r="O2495" i="1"/>
  <c r="P2495" i="1"/>
  <c r="O2286" i="1"/>
  <c r="P2286" i="1"/>
  <c r="O1212" i="1"/>
  <c r="P1212" i="1"/>
  <c r="O2939" i="1"/>
  <c r="P2939" i="1"/>
  <c r="O699" i="1"/>
  <c r="P699" i="1"/>
  <c r="O2980" i="1"/>
  <c r="P2980" i="1"/>
  <c r="O1977" i="1"/>
  <c r="P1977" i="1"/>
  <c r="O2607" i="1"/>
  <c r="P2607" i="1"/>
  <c r="O1272" i="1"/>
  <c r="P1272" i="1"/>
  <c r="O2914" i="1"/>
  <c r="P2914" i="1"/>
  <c r="O1304" i="1"/>
  <c r="P1304" i="1"/>
  <c r="O3277" i="1"/>
  <c r="P3277" i="1"/>
  <c r="O935" i="1"/>
  <c r="P935" i="1"/>
  <c r="O2856" i="1"/>
  <c r="P2856" i="1"/>
  <c r="O333" i="1"/>
  <c r="P333" i="1"/>
  <c r="O1387" i="1"/>
  <c r="P1387" i="1"/>
  <c r="O3073" i="1"/>
  <c r="P3073" i="1"/>
  <c r="O3066" i="1"/>
  <c r="P3066" i="1"/>
  <c r="O2902" i="1"/>
  <c r="P2902" i="1"/>
  <c r="O1189" i="1"/>
  <c r="P1189" i="1"/>
  <c r="O3285" i="1"/>
  <c r="P3285" i="1"/>
  <c r="O2962" i="1"/>
  <c r="P2962" i="1"/>
  <c r="O2871" i="1"/>
  <c r="P2871" i="1"/>
  <c r="O2126" i="1"/>
  <c r="P2126" i="1"/>
  <c r="O2979" i="1"/>
  <c r="P2979" i="1"/>
  <c r="O3127" i="1"/>
  <c r="P3127" i="1"/>
  <c r="O1339" i="1"/>
  <c r="P1339" i="1"/>
  <c r="O1287" i="1"/>
  <c r="P1287" i="1"/>
  <c r="O3270" i="1"/>
  <c r="P3270" i="1"/>
  <c r="O2851" i="1"/>
  <c r="P2851" i="1"/>
  <c r="O2832" i="1"/>
  <c r="P2832" i="1"/>
  <c r="O709" i="1"/>
  <c r="P709" i="1"/>
  <c r="O623" i="1"/>
  <c r="P623" i="1"/>
  <c r="O3086" i="1"/>
  <c r="P3086" i="1"/>
  <c r="O1578" i="1"/>
  <c r="P1578" i="1"/>
  <c r="O249" i="1"/>
  <c r="P249" i="1"/>
  <c r="O1936" i="1"/>
  <c r="P1936" i="1"/>
  <c r="O1604" i="1"/>
  <c r="P1604" i="1"/>
  <c r="O426" i="1"/>
  <c r="P426" i="1"/>
  <c r="O2256" i="1"/>
  <c r="P2256" i="1"/>
  <c r="O2242" i="1"/>
  <c r="P2242" i="1"/>
  <c r="O804" i="1"/>
  <c r="P804" i="1"/>
  <c r="O3193" i="1"/>
  <c r="P3193" i="1"/>
  <c r="O2998" i="1"/>
  <c r="P2998" i="1"/>
  <c r="O589" i="1"/>
  <c r="P589" i="1"/>
  <c r="O1649" i="1"/>
  <c r="P1649" i="1"/>
  <c r="O1845" i="1"/>
  <c r="P1845" i="1"/>
  <c r="O1085" i="1"/>
  <c r="P1085" i="1"/>
  <c r="O2945" i="1"/>
  <c r="P2945" i="1"/>
  <c r="O3243" i="1"/>
  <c r="P3243" i="1"/>
  <c r="O1020" i="1"/>
  <c r="P1020" i="1"/>
  <c r="O3300" i="1"/>
  <c r="P3300" i="1"/>
  <c r="O2317" i="1"/>
  <c r="P2317" i="1"/>
  <c r="O577" i="1"/>
  <c r="P577" i="1"/>
  <c r="O3266" i="1"/>
  <c r="P3266" i="1"/>
  <c r="O1870" i="1"/>
  <c r="P1870" i="1"/>
  <c r="O1439" i="1"/>
  <c r="P1439" i="1"/>
  <c r="O2332" i="1"/>
  <c r="P2332" i="1"/>
  <c r="O2619" i="1"/>
  <c r="P2619" i="1"/>
  <c r="O1897" i="1"/>
  <c r="P1897" i="1"/>
  <c r="O3084" i="1"/>
  <c r="P3084" i="1"/>
  <c r="O570" i="1"/>
  <c r="P570" i="1"/>
  <c r="O1611" i="1"/>
  <c r="P1611" i="1"/>
  <c r="O656" i="1"/>
  <c r="P656" i="1"/>
  <c r="O2996" i="1"/>
  <c r="P2996" i="1"/>
  <c r="O2150" i="1"/>
  <c r="P2150" i="1"/>
  <c r="O1403" i="1"/>
  <c r="P1403" i="1"/>
  <c r="O1600" i="1"/>
  <c r="P1600" i="1"/>
  <c r="O3224" i="1"/>
  <c r="P3224" i="1"/>
  <c r="O2252" i="1"/>
  <c r="P2252" i="1"/>
  <c r="O391" i="1"/>
  <c r="P391" i="1"/>
  <c r="O1651" i="1"/>
  <c r="P1651" i="1"/>
  <c r="O2757" i="1"/>
  <c r="P2757" i="1"/>
  <c r="O1689" i="1"/>
  <c r="P1689" i="1"/>
  <c r="O212" i="1"/>
  <c r="P212" i="1"/>
  <c r="O1681" i="1"/>
  <c r="P1681" i="1"/>
  <c r="O659" i="1"/>
  <c r="P659" i="1"/>
  <c r="O3074" i="1"/>
  <c r="P3074" i="1"/>
  <c r="O1490" i="1"/>
  <c r="P1490" i="1"/>
  <c r="O1838" i="1"/>
  <c r="P1838" i="1"/>
  <c r="O2059" i="1"/>
  <c r="P2059" i="1"/>
  <c r="O3082" i="1"/>
  <c r="P3082" i="1"/>
  <c r="O1889" i="1"/>
  <c r="P1889" i="1"/>
  <c r="O1575" i="1"/>
  <c r="P1575" i="1"/>
  <c r="O2318" i="1"/>
  <c r="P2318" i="1"/>
  <c r="O546" i="1"/>
  <c r="P546" i="1"/>
  <c r="O3109" i="1"/>
  <c r="P3109" i="1"/>
  <c r="O3302" i="1"/>
  <c r="P3302" i="1"/>
  <c r="O349" i="1"/>
  <c r="P349" i="1"/>
  <c r="O1830" i="1"/>
  <c r="P1830" i="1"/>
  <c r="O2771" i="1"/>
  <c r="P2771" i="1"/>
  <c r="O1576" i="1"/>
  <c r="P1576" i="1"/>
  <c r="O2144" i="1"/>
  <c r="P2144" i="1"/>
  <c r="O3303" i="1"/>
  <c r="P3303" i="1"/>
  <c r="O1551" i="1"/>
  <c r="P1551" i="1"/>
  <c r="O3276" i="1"/>
  <c r="P3276" i="1"/>
  <c r="O998" i="1"/>
  <c r="P998" i="1"/>
  <c r="O1956" i="1"/>
  <c r="P1956" i="1"/>
  <c r="O571" i="1"/>
  <c r="P571" i="1"/>
  <c r="O1967" i="1"/>
  <c r="P1967" i="1"/>
  <c r="O1255" i="1"/>
  <c r="P1255" i="1"/>
  <c r="O708" i="1"/>
  <c r="P708" i="1"/>
  <c r="O394" i="1"/>
  <c r="P394" i="1"/>
  <c r="O65" i="1"/>
  <c r="P65" i="1"/>
  <c r="O1179" i="1"/>
  <c r="P1179" i="1"/>
  <c r="O727" i="1"/>
  <c r="P727" i="1"/>
  <c r="O2993" i="1"/>
  <c r="P2993" i="1"/>
  <c r="O2889" i="1"/>
  <c r="P2889" i="1"/>
  <c r="O3310" i="1"/>
  <c r="P3310" i="1"/>
  <c r="O2751" i="1"/>
  <c r="P2751" i="1"/>
  <c r="O1902" i="1"/>
  <c r="P1902" i="1"/>
  <c r="O117" i="1"/>
  <c r="P117" i="1"/>
  <c r="O2765" i="1"/>
  <c r="P2765" i="1"/>
  <c r="O813" i="1"/>
  <c r="P813" i="1"/>
  <c r="O2109" i="1"/>
  <c r="P2109" i="1"/>
  <c r="O777" i="1"/>
  <c r="P777" i="1"/>
  <c r="O2905" i="1"/>
  <c r="P2905" i="1"/>
  <c r="O2923" i="1"/>
  <c r="P2923" i="1"/>
  <c r="O1119" i="1"/>
  <c r="P1119" i="1"/>
  <c r="O773" i="1"/>
  <c r="P773" i="1"/>
  <c r="O2427" i="1"/>
  <c r="P2427" i="1"/>
  <c r="O179" i="1"/>
  <c r="P179" i="1"/>
  <c r="O2984" i="1"/>
  <c r="P2984" i="1"/>
  <c r="O2175" i="1"/>
  <c r="P2175" i="1"/>
  <c r="O3314" i="1"/>
  <c r="P3314" i="1"/>
  <c r="O2419" i="1"/>
  <c r="P2419" i="1"/>
  <c r="O635" i="1"/>
  <c r="P635" i="1"/>
  <c r="O1545" i="1"/>
  <c r="P1545" i="1"/>
  <c r="O982" i="1"/>
  <c r="P982" i="1"/>
  <c r="O1207" i="1"/>
  <c r="P1207" i="1"/>
  <c r="O2886" i="1"/>
  <c r="P2886" i="1"/>
  <c r="O1177" i="1"/>
  <c r="P1177" i="1"/>
  <c r="O116" i="1"/>
  <c r="P116" i="1"/>
  <c r="O3146" i="1"/>
  <c r="P3146" i="1"/>
  <c r="O1193" i="1"/>
  <c r="P1193" i="1"/>
  <c r="O900" i="1"/>
  <c r="P900" i="1"/>
  <c r="O2475" i="1"/>
  <c r="P2475" i="1"/>
  <c r="O3197" i="1"/>
  <c r="P3197" i="1"/>
  <c r="O3269" i="1"/>
  <c r="P3269" i="1"/>
  <c r="O2854" i="1"/>
  <c r="P2854" i="1"/>
  <c r="O1072" i="1"/>
  <c r="P1072" i="1"/>
  <c r="O2342" i="1"/>
  <c r="P2342" i="1"/>
  <c r="O2289" i="1"/>
  <c r="P2289" i="1"/>
  <c r="O2283" i="1"/>
  <c r="P2283" i="1"/>
  <c r="O1379" i="1"/>
  <c r="P1379" i="1"/>
  <c r="O1086" i="1"/>
  <c r="P1086" i="1"/>
  <c r="O3348" i="1"/>
  <c r="P3348" i="1"/>
  <c r="O1138" i="1"/>
  <c r="P1138" i="1"/>
  <c r="O1234" i="1"/>
  <c r="P1234" i="1"/>
  <c r="O395" i="1"/>
  <c r="P395" i="1"/>
  <c r="O2309" i="1"/>
  <c r="P2309" i="1"/>
  <c r="O2975" i="1"/>
  <c r="P2975" i="1"/>
  <c r="O3119" i="1"/>
  <c r="P3119" i="1"/>
  <c r="O1669" i="1"/>
  <c r="P1669" i="1"/>
  <c r="O454" i="1"/>
  <c r="P454" i="1"/>
  <c r="O529" i="1"/>
  <c r="P529" i="1"/>
  <c r="O939" i="1"/>
  <c r="P939" i="1"/>
  <c r="O3321" i="1"/>
  <c r="P3321" i="1"/>
  <c r="O3020" i="1"/>
  <c r="P3020" i="1"/>
  <c r="O3323" i="1"/>
  <c r="P3323" i="1"/>
  <c r="O2907" i="1"/>
  <c r="P2907" i="1"/>
  <c r="O2097" i="1"/>
  <c r="P2097" i="1"/>
  <c r="O396" i="1"/>
  <c r="P396" i="1"/>
  <c r="O1885" i="1"/>
  <c r="P1885" i="1"/>
  <c r="O2957" i="1"/>
  <c r="P2957" i="1"/>
  <c r="O663" i="1"/>
  <c r="P663" i="1"/>
  <c r="O2894" i="1"/>
  <c r="P2894" i="1"/>
  <c r="O1577" i="1"/>
  <c r="P1577" i="1"/>
  <c r="O1982" i="1"/>
  <c r="P1982" i="1"/>
  <c r="O3376" i="1"/>
  <c r="P3376" i="1"/>
  <c r="O3256" i="1"/>
  <c r="P3256" i="1"/>
  <c r="O1661" i="1"/>
  <c r="P1661" i="1"/>
  <c r="O3375" i="1"/>
  <c r="P3375" i="1"/>
  <c r="O574" i="1"/>
  <c r="P574" i="1"/>
  <c r="O1157" i="1"/>
  <c r="P1157" i="1"/>
  <c r="O3265" i="1"/>
  <c r="P3265" i="1"/>
  <c r="O997" i="1"/>
  <c r="P997" i="1"/>
  <c r="O405" i="1"/>
  <c r="P405" i="1"/>
  <c r="O3032" i="1"/>
  <c r="P3032" i="1"/>
  <c r="O1088" i="1"/>
  <c r="P1088" i="1"/>
  <c r="O3051" i="1"/>
  <c r="P3051" i="1"/>
  <c r="O1601" i="1"/>
  <c r="P1601" i="1"/>
  <c r="O3369" i="1"/>
  <c r="P3369" i="1"/>
  <c r="O1032" i="1"/>
  <c r="P1032" i="1"/>
  <c r="O3362" i="1"/>
  <c r="P3362" i="1"/>
  <c r="O3388" i="1"/>
  <c r="P3388" i="1"/>
  <c r="O3318" i="1"/>
  <c r="P3318" i="1"/>
  <c r="O3279" i="1"/>
  <c r="P3279" i="1"/>
  <c r="O3379" i="1"/>
  <c r="P3379" i="1"/>
  <c r="O3268" i="1"/>
  <c r="P3268" i="1"/>
  <c r="O2994" i="1"/>
  <c r="P2994" i="1"/>
  <c r="O3393" i="1"/>
  <c r="P3393" i="1"/>
  <c r="O3122" i="1"/>
  <c r="P3122" i="1"/>
  <c r="O3390" i="1"/>
  <c r="P3390" i="1"/>
  <c r="O841" i="1"/>
  <c r="P841" i="1"/>
  <c r="O1118" i="1"/>
  <c r="P1118" i="1"/>
  <c r="O2402" i="1"/>
  <c r="P2402" i="1"/>
  <c r="O2411" i="1"/>
  <c r="P2411" i="1"/>
  <c r="O2257" i="1"/>
  <c r="P2257" i="1"/>
  <c r="O810" i="1"/>
  <c r="P810" i="1"/>
  <c r="O3374" i="1"/>
  <c r="P3374" i="1"/>
  <c r="O1185" i="1"/>
  <c r="P1185" i="1"/>
  <c r="O3140" i="1"/>
  <c r="P3140" i="1"/>
  <c r="O1507" i="1"/>
  <c r="P1507" i="1"/>
  <c r="O3297" i="1"/>
  <c r="P3297" i="1"/>
  <c r="O2960" i="1"/>
  <c r="P2960" i="1"/>
  <c r="O516" i="1"/>
  <c r="P516" i="1"/>
  <c r="O3001" i="1"/>
  <c r="P3001" i="1"/>
  <c r="O1876" i="1"/>
  <c r="P1876" i="1"/>
  <c r="O3386" i="1"/>
  <c r="P3386" i="1"/>
  <c r="O3391" i="1"/>
  <c r="P3391" i="1"/>
  <c r="O3377" i="1"/>
  <c r="P3377" i="1"/>
  <c r="O3262" i="1"/>
  <c r="P3262" i="1"/>
  <c r="O3041" i="1"/>
  <c r="P3041" i="1"/>
  <c r="O3409" i="1"/>
  <c r="P3409" i="1"/>
  <c r="O767" i="1"/>
  <c r="P767" i="1"/>
  <c r="O324" i="1"/>
  <c r="P324" i="1"/>
  <c r="O541" i="1"/>
  <c r="P541" i="1"/>
  <c r="O2285" i="1"/>
  <c r="P2285" i="1"/>
  <c r="O2221" i="1"/>
  <c r="P2221" i="1"/>
  <c r="O2510" i="1"/>
  <c r="P2510" i="1"/>
  <c r="O3407" i="1"/>
  <c r="P3407" i="1"/>
  <c r="O1105" i="1"/>
  <c r="P1105" i="1"/>
  <c r="O3182" i="1"/>
  <c r="P3182" i="1"/>
  <c r="O3361" i="1"/>
  <c r="P3361" i="1"/>
  <c r="O2382" i="1"/>
  <c r="P2382" i="1"/>
  <c r="O2885" i="1"/>
  <c r="P2885" i="1"/>
  <c r="O3121" i="1"/>
  <c r="P3121" i="1"/>
  <c r="O3029" i="1"/>
  <c r="P3029" i="1"/>
  <c r="O968" i="1"/>
  <c r="P968" i="1"/>
  <c r="O508" i="1"/>
  <c r="P508" i="1"/>
  <c r="O1769" i="1"/>
  <c r="P1769" i="1"/>
  <c r="O1393" i="1"/>
  <c r="P1393" i="1"/>
  <c r="O3272" i="1"/>
  <c r="P3272" i="1"/>
  <c r="O1465" i="1"/>
  <c r="P1465" i="1"/>
  <c r="O3046" i="1"/>
  <c r="P3046" i="1"/>
  <c r="O2635" i="1"/>
  <c r="P2635" i="1"/>
  <c r="O1749" i="1"/>
  <c r="P1749" i="1"/>
  <c r="O3250" i="1"/>
  <c r="P3250" i="1"/>
  <c r="O2149" i="1"/>
  <c r="P2149" i="1"/>
  <c r="O1487" i="1"/>
  <c r="P1487" i="1"/>
  <c r="O921" i="1"/>
  <c r="P921" i="1"/>
  <c r="O1123" i="1"/>
  <c r="P1123" i="1"/>
  <c r="O3258" i="1"/>
  <c r="P3258" i="1"/>
  <c r="O2949" i="1"/>
  <c r="P2949" i="1"/>
  <c r="O418" i="1"/>
  <c r="P418" i="1"/>
  <c r="O2969" i="1"/>
  <c r="P2969" i="1"/>
  <c r="O3427" i="1"/>
  <c r="P3427" i="1"/>
  <c r="O1880" i="1"/>
  <c r="P1880" i="1"/>
  <c r="O1408" i="1"/>
  <c r="P1408" i="1"/>
  <c r="O3437" i="1"/>
  <c r="P3437" i="1"/>
  <c r="O2951" i="1"/>
  <c r="P2951" i="1"/>
  <c r="O3003" i="1"/>
  <c r="P3003" i="1"/>
  <c r="O1954" i="1"/>
  <c r="P1954" i="1"/>
  <c r="O2577" i="1"/>
  <c r="P2577" i="1"/>
  <c r="O3442" i="1"/>
  <c r="P3442" i="1"/>
  <c r="O3194" i="1"/>
  <c r="P3194" i="1"/>
  <c r="O3117" i="1"/>
  <c r="P3117" i="1"/>
  <c r="O3206" i="1"/>
  <c r="P3206" i="1"/>
  <c r="O1699" i="1"/>
  <c r="P1699" i="1"/>
  <c r="O898" i="1"/>
  <c r="P898" i="1"/>
  <c r="O2319" i="1"/>
  <c r="P2319" i="1"/>
  <c r="O1320" i="1"/>
  <c r="P1320" i="1"/>
  <c r="O3257" i="1"/>
  <c r="P3257" i="1"/>
  <c r="O3449" i="1"/>
  <c r="P3449" i="1"/>
  <c r="O3280" i="1"/>
  <c r="P3280" i="1"/>
  <c r="O480" i="1"/>
  <c r="P480" i="1"/>
  <c r="O1366" i="1"/>
  <c r="P1366" i="1"/>
  <c r="O2209" i="1"/>
  <c r="P2209" i="1"/>
  <c r="O2964" i="1"/>
  <c r="P2964" i="1"/>
  <c r="O843" i="1"/>
  <c r="P843" i="1"/>
  <c r="O1317" i="1"/>
  <c r="P1317" i="1"/>
  <c r="O3422" i="1"/>
  <c r="P3422" i="1"/>
  <c r="O3239" i="1"/>
  <c r="P3239" i="1"/>
  <c r="O1910" i="1"/>
  <c r="P1910" i="1"/>
  <c r="O661" i="1"/>
  <c r="P661" i="1"/>
  <c r="O1908" i="1"/>
  <c r="P1908" i="1"/>
  <c r="O1361" i="1"/>
  <c r="P1361" i="1"/>
  <c r="O3092" i="1"/>
  <c r="P3092" i="1"/>
  <c r="O3287" i="1"/>
  <c r="P3287" i="1"/>
  <c r="O3186" i="1"/>
  <c r="P3186" i="1"/>
  <c r="O3235" i="1"/>
  <c r="P3235" i="1"/>
  <c r="O1572" i="1"/>
  <c r="P1572" i="1"/>
  <c r="O3076" i="1"/>
  <c r="P3076" i="1"/>
  <c r="O3429" i="1"/>
  <c r="P3429" i="1"/>
  <c r="O1997" i="1"/>
  <c r="P1997" i="1"/>
  <c r="O1111" i="1"/>
  <c r="P1111" i="1"/>
  <c r="O1321" i="1"/>
  <c r="P1321" i="1"/>
  <c r="O506" i="1"/>
  <c r="P506" i="1"/>
  <c r="O231" i="1"/>
  <c r="P231" i="1"/>
  <c r="O1691" i="1"/>
  <c r="P1691" i="1"/>
  <c r="O1674" i="1"/>
  <c r="P1674" i="1"/>
  <c r="O2973" i="1"/>
  <c r="P2973" i="1"/>
  <c r="O1230" i="1"/>
  <c r="P1230" i="1"/>
  <c r="O2246" i="1"/>
  <c r="P2246" i="1"/>
  <c r="O812" i="1"/>
  <c r="P812" i="1"/>
  <c r="O1428" i="1"/>
  <c r="P1428" i="1"/>
  <c r="O3079" i="1"/>
  <c r="P3079" i="1"/>
  <c r="O1610" i="1"/>
  <c r="P1610" i="1"/>
  <c r="O1222" i="1"/>
  <c r="P1222" i="1"/>
  <c r="O1002" i="1"/>
  <c r="P1002" i="1"/>
  <c r="O3154" i="1"/>
  <c r="P3154" i="1"/>
  <c r="O3087" i="1"/>
  <c r="P3087" i="1"/>
  <c r="O1175" i="1"/>
  <c r="P1175" i="1"/>
  <c r="O2516" i="1"/>
  <c r="P2516" i="1"/>
  <c r="O3317" i="1"/>
  <c r="P3317" i="1"/>
  <c r="O459" i="1"/>
  <c r="P459" i="1"/>
  <c r="O1498" i="1"/>
  <c r="P1498" i="1"/>
  <c r="O1715" i="1"/>
  <c r="P1715" i="1"/>
  <c r="O1218" i="1"/>
  <c r="P1218" i="1"/>
  <c r="O3475" i="1"/>
  <c r="P3475" i="1"/>
  <c r="O3187" i="1"/>
  <c r="P3187" i="1"/>
  <c r="O3012" i="1"/>
  <c r="P3012" i="1"/>
  <c r="O1930" i="1"/>
  <c r="P1930" i="1"/>
  <c r="O3228" i="1"/>
  <c r="P3228" i="1"/>
  <c r="O950" i="1"/>
  <c r="P950" i="1"/>
  <c r="O3482" i="1"/>
  <c r="P3482" i="1"/>
  <c r="O1660" i="1"/>
  <c r="P1660" i="1"/>
  <c r="O675" i="1"/>
  <c r="P675" i="1"/>
  <c r="O1010" i="1"/>
  <c r="P1010" i="1"/>
  <c r="O2138" i="1"/>
  <c r="P2138" i="1"/>
  <c r="O2170" i="1"/>
  <c r="P2170" i="1"/>
  <c r="O2204" i="1"/>
  <c r="P2204" i="1"/>
  <c r="O423" i="1"/>
  <c r="P423" i="1"/>
  <c r="O3033" i="1"/>
  <c r="P3033" i="1"/>
  <c r="O3147" i="1"/>
  <c r="P3147" i="1"/>
  <c r="O3479" i="1"/>
  <c r="P3479" i="1"/>
  <c r="O3143" i="1"/>
  <c r="P3143" i="1"/>
  <c r="O148" i="1"/>
  <c r="P148" i="1"/>
  <c r="O3305" i="1"/>
  <c r="P3305" i="1"/>
  <c r="O2244" i="1"/>
  <c r="P2244" i="1"/>
  <c r="O566" i="1"/>
  <c r="P566" i="1"/>
  <c r="O2042" i="1"/>
  <c r="P2042" i="1"/>
  <c r="O1858" i="1"/>
  <c r="P1858" i="1"/>
  <c r="O3499" i="1"/>
  <c r="P3499" i="1"/>
  <c r="O1779" i="1"/>
  <c r="P1779" i="1"/>
  <c r="O1204" i="1"/>
  <c r="P1204" i="1"/>
  <c r="O3299" i="1"/>
  <c r="P3299" i="1"/>
  <c r="O3495" i="1"/>
  <c r="P3495" i="1"/>
  <c r="O3444" i="1"/>
  <c r="P3444" i="1"/>
  <c r="O2011" i="1"/>
  <c r="P2011" i="1"/>
  <c r="O3517" i="1"/>
  <c r="P3517" i="1"/>
  <c r="O3096" i="1"/>
  <c r="P3096" i="1"/>
  <c r="O651" i="1"/>
  <c r="P651" i="1"/>
  <c r="O1378" i="1"/>
  <c r="P1378" i="1"/>
  <c r="O1768" i="1"/>
  <c r="P1768" i="1"/>
  <c r="O1933" i="1"/>
  <c r="P1933" i="1"/>
  <c r="O1724" i="1"/>
  <c r="P1724" i="1"/>
  <c r="O3015" i="1"/>
  <c r="P3015" i="1"/>
  <c r="O951" i="1"/>
  <c r="P951" i="1"/>
  <c r="O745" i="1"/>
  <c r="P745" i="1"/>
  <c r="O3523" i="1"/>
  <c r="P3523" i="1"/>
  <c r="O3014" i="1"/>
  <c r="P3014" i="1"/>
  <c r="O3507" i="1"/>
  <c r="P3507" i="1"/>
  <c r="O3420" i="1"/>
  <c r="P3420" i="1"/>
  <c r="O1251" i="1"/>
  <c r="P1251" i="1"/>
  <c r="O3447" i="1"/>
  <c r="P3447" i="1"/>
  <c r="O3405" i="1"/>
  <c r="P3405" i="1"/>
  <c r="O2037" i="1"/>
  <c r="P2037" i="1"/>
  <c r="O2346" i="1"/>
  <c r="P2346" i="1"/>
  <c r="O3034" i="1"/>
  <c r="P3034" i="1"/>
  <c r="O3525" i="1"/>
  <c r="P3525" i="1"/>
  <c r="O3531" i="1"/>
  <c r="P3531" i="1"/>
  <c r="O1775" i="1"/>
  <c r="P1775" i="1"/>
  <c r="O3529" i="1"/>
  <c r="P3529" i="1"/>
  <c r="O1844" i="1"/>
  <c r="P1844" i="1"/>
  <c r="O915" i="1"/>
  <c r="P915" i="1"/>
  <c r="O3435" i="1"/>
  <c r="P3435" i="1"/>
  <c r="O972" i="1"/>
  <c r="P972" i="1"/>
  <c r="O2361" i="1"/>
  <c r="P2361" i="1"/>
  <c r="O3522" i="1"/>
  <c r="P3522" i="1"/>
  <c r="O3366" i="1"/>
  <c r="P3366" i="1"/>
  <c r="O2425" i="1"/>
  <c r="P2425" i="1"/>
  <c r="O3424" i="1"/>
  <c r="P3424" i="1"/>
  <c r="O229" i="1"/>
  <c r="P229" i="1"/>
  <c r="O3459" i="1"/>
  <c r="P3459" i="1"/>
  <c r="O3134" i="1"/>
  <c r="P3134" i="1"/>
  <c r="O3195" i="1"/>
  <c r="P3195" i="1"/>
  <c r="O3179" i="1"/>
  <c r="P3179" i="1"/>
  <c r="O3282" i="1"/>
  <c r="P3282" i="1"/>
  <c r="O3481" i="1"/>
  <c r="P3481" i="1"/>
  <c r="O1437" i="1"/>
  <c r="P1437" i="1"/>
  <c r="O2622" i="1"/>
  <c r="P2622" i="1"/>
  <c r="O3111" i="1"/>
  <c r="P3111" i="1"/>
  <c r="O899" i="1"/>
  <c r="P899" i="1"/>
  <c r="O581" i="1"/>
  <c r="P581" i="1"/>
  <c r="O1636" i="1"/>
  <c r="P1636" i="1"/>
  <c r="O3184" i="1"/>
  <c r="P3184" i="1"/>
  <c r="O1362" i="1"/>
  <c r="P1362" i="1"/>
  <c r="O3485" i="1"/>
  <c r="P3485" i="1"/>
  <c r="O1928" i="1"/>
  <c r="P1928" i="1"/>
  <c r="O2716" i="1"/>
  <c r="P2716" i="1"/>
  <c r="O1973" i="1"/>
  <c r="P1973" i="1"/>
  <c r="O3072" i="1"/>
  <c r="P3072" i="1"/>
  <c r="O625" i="1"/>
  <c r="P625" i="1"/>
  <c r="O569" i="1"/>
  <c r="P569" i="1"/>
  <c r="O1357" i="1"/>
  <c r="P1357" i="1"/>
  <c r="O988" i="1"/>
  <c r="P988" i="1"/>
  <c r="O3126" i="1"/>
  <c r="P3126" i="1"/>
  <c r="O3355" i="1"/>
  <c r="P3355" i="1"/>
  <c r="O1557" i="1"/>
  <c r="P1557" i="1"/>
  <c r="O3226" i="1"/>
  <c r="P3226" i="1"/>
  <c r="O1520" i="1"/>
  <c r="P1520" i="1"/>
  <c r="O990" i="1"/>
  <c r="P990" i="1"/>
  <c r="O2022" i="1"/>
  <c r="P2022" i="1"/>
  <c r="O3070" i="1"/>
  <c r="P3070" i="1"/>
  <c r="O1813" i="1"/>
  <c r="P1813" i="1"/>
  <c r="O3410" i="1"/>
  <c r="P3410" i="1"/>
  <c r="O1582" i="1"/>
  <c r="P1582" i="1"/>
  <c r="O3415" i="1"/>
  <c r="P3415" i="1"/>
  <c r="O3532" i="1"/>
  <c r="P3532" i="1"/>
  <c r="O3094" i="1"/>
  <c r="P3094" i="1"/>
  <c r="O1463" i="1"/>
  <c r="P1463" i="1"/>
  <c r="O1821" i="1"/>
  <c r="P1821" i="1"/>
  <c r="O881" i="1"/>
  <c r="P881" i="1"/>
  <c r="O1041" i="1"/>
  <c r="P1041" i="1"/>
  <c r="O3174" i="1"/>
  <c r="P3174" i="1"/>
  <c r="O3404" i="1"/>
  <c r="P3404" i="1"/>
  <c r="O311" i="1"/>
  <c r="P311" i="1"/>
  <c r="O1051" i="1"/>
  <c r="P1051" i="1"/>
  <c r="O1108" i="1"/>
  <c r="P1108" i="1"/>
  <c r="O2420" i="1"/>
  <c r="P2420" i="1"/>
  <c r="O795" i="1"/>
  <c r="P795" i="1"/>
  <c r="O892" i="1"/>
  <c r="P892" i="1"/>
  <c r="O1555" i="1"/>
  <c r="P1555" i="1"/>
  <c r="O1747" i="1"/>
  <c r="P1747" i="1"/>
  <c r="O1329" i="1"/>
  <c r="P1329" i="1"/>
  <c r="O3245" i="1"/>
  <c r="P3245" i="1"/>
  <c r="O3120" i="1"/>
  <c r="P3120" i="1"/>
  <c r="O3579" i="1"/>
  <c r="P3579" i="1"/>
  <c r="O334" i="1"/>
  <c r="P334" i="1"/>
  <c r="O3181" i="1"/>
  <c r="P3181" i="1"/>
  <c r="O53" i="1"/>
  <c r="P53" i="1"/>
  <c r="O2124" i="1"/>
  <c r="P2124" i="1"/>
  <c r="O1303" i="1"/>
  <c r="P1303" i="1"/>
  <c r="O3503" i="1"/>
  <c r="P3503" i="1"/>
  <c r="O855" i="1"/>
  <c r="P855" i="1"/>
  <c r="O2449" i="1"/>
  <c r="P2449" i="1"/>
  <c r="O3566" i="1"/>
  <c r="P3566" i="1"/>
  <c r="O2208" i="1"/>
  <c r="P2208" i="1"/>
  <c r="O1254" i="1"/>
  <c r="P1254" i="1"/>
  <c r="O715" i="1"/>
  <c r="P715" i="1"/>
  <c r="O3220" i="1"/>
  <c r="P3220" i="1"/>
  <c r="O2734" i="1"/>
  <c r="P2734" i="1"/>
  <c r="O3421" i="1"/>
  <c r="P3421" i="1"/>
  <c r="O3291" i="1"/>
  <c r="P3291" i="1"/>
  <c r="O1631" i="1"/>
  <c r="P1631" i="1"/>
  <c r="O1076" i="1"/>
  <c r="P1076" i="1"/>
  <c r="O3384" i="1"/>
  <c r="P3384" i="1"/>
  <c r="O2786" i="1"/>
  <c r="P2786" i="1"/>
  <c r="O3394" i="1"/>
  <c r="P3394" i="1"/>
  <c r="O1021" i="1"/>
  <c r="P1021" i="1"/>
  <c r="O2388" i="1"/>
  <c r="P2388" i="1"/>
  <c r="O3547" i="1"/>
  <c r="P3547" i="1"/>
  <c r="O1422" i="1"/>
  <c r="P1422" i="1"/>
  <c r="O2211" i="1"/>
  <c r="P2211" i="1"/>
  <c r="O1653" i="1"/>
  <c r="P1653" i="1"/>
  <c r="O2944" i="1"/>
  <c r="P2944" i="1"/>
  <c r="O2118" i="1"/>
  <c r="P2118" i="1"/>
  <c r="O1705" i="1"/>
  <c r="P1705" i="1"/>
  <c r="O3309" i="1"/>
  <c r="P3309" i="1"/>
  <c r="O3180" i="1"/>
  <c r="P3180" i="1"/>
  <c r="O666" i="1"/>
  <c r="P666" i="1"/>
  <c r="O3349" i="1"/>
  <c r="P3349" i="1"/>
  <c r="O3496" i="1"/>
  <c r="P3496" i="1"/>
  <c r="O1291" i="1"/>
  <c r="P1291" i="1"/>
  <c r="O3057" i="1"/>
  <c r="P3057" i="1"/>
  <c r="O2292" i="1"/>
  <c r="P2292" i="1"/>
  <c r="O3518" i="1"/>
  <c r="P3518" i="1"/>
  <c r="O2214" i="1"/>
  <c r="P2214" i="1"/>
  <c r="O3605" i="1"/>
  <c r="P3605" i="1"/>
  <c r="O595" i="1"/>
  <c r="P595" i="1"/>
  <c r="O2185" i="1"/>
  <c r="P2185" i="1"/>
  <c r="O2041" i="1"/>
  <c r="P2041" i="1"/>
  <c r="O3603" i="1"/>
  <c r="P3603" i="1"/>
  <c r="O3383" i="1"/>
  <c r="P3383" i="1"/>
  <c r="O3313" i="1"/>
  <c r="P3313" i="1"/>
  <c r="O1253" i="1"/>
  <c r="P1253" i="1"/>
  <c r="O1633" i="1"/>
  <c r="P1633" i="1"/>
  <c r="O2414" i="1"/>
  <c r="P2414" i="1"/>
  <c r="O3381" i="1"/>
  <c r="P3381" i="1"/>
  <c r="O271" i="1"/>
  <c r="P271" i="1"/>
  <c r="O277" i="1"/>
  <c r="P277" i="1"/>
  <c r="O3599" i="1"/>
  <c r="P3599" i="1"/>
  <c r="O3578" i="1"/>
  <c r="P3578" i="1"/>
  <c r="O2212" i="1"/>
  <c r="P2212" i="1"/>
  <c r="O2822" i="1"/>
  <c r="P2822" i="1"/>
  <c r="O3591" i="1"/>
  <c r="P3591" i="1"/>
  <c r="O3480" i="1"/>
  <c r="P3480" i="1"/>
  <c r="O1101" i="1"/>
  <c r="P1101" i="1"/>
  <c r="O3100" i="1"/>
  <c r="P3100" i="1"/>
  <c r="O1097" i="1"/>
  <c r="P1097" i="1"/>
  <c r="O3446" i="1"/>
  <c r="P3446" i="1"/>
  <c r="O3231" i="1"/>
  <c r="P3231" i="1"/>
  <c r="O1629" i="1"/>
  <c r="P1629" i="1"/>
  <c r="O3077" i="1"/>
  <c r="P3077" i="1"/>
  <c r="O1273" i="1"/>
  <c r="P1273" i="1"/>
  <c r="O3540" i="1"/>
  <c r="P3540" i="1"/>
  <c r="O3216" i="1"/>
  <c r="P3216" i="1"/>
  <c r="O3465" i="1"/>
  <c r="P3465" i="1"/>
  <c r="O3110" i="1"/>
  <c r="P3110" i="1"/>
  <c r="O3230" i="1"/>
  <c r="P3230" i="1"/>
  <c r="O2380" i="1"/>
  <c r="P2380" i="1"/>
  <c r="O3630" i="1"/>
  <c r="P3630" i="1"/>
  <c r="O952" i="1"/>
  <c r="P952" i="1"/>
  <c r="O1470" i="1"/>
  <c r="P1470" i="1"/>
  <c r="O981" i="1"/>
  <c r="P981" i="1"/>
  <c r="O2744" i="1"/>
  <c r="P2744" i="1"/>
  <c r="O3639" i="1"/>
  <c r="P3639" i="1"/>
  <c r="O3148" i="1"/>
  <c r="P3148" i="1"/>
  <c r="O3608" i="1"/>
  <c r="P3608" i="1"/>
  <c r="O3534" i="1"/>
  <c r="P3534" i="1"/>
  <c r="O713" i="1"/>
  <c r="P713" i="1"/>
  <c r="O1122" i="1"/>
  <c r="P1122" i="1"/>
  <c r="O1082" i="1"/>
  <c r="P1082" i="1"/>
  <c r="O557" i="1"/>
  <c r="P557" i="1"/>
  <c r="O3333" i="1"/>
  <c r="P3333" i="1"/>
  <c r="O3085" i="1"/>
  <c r="P3085" i="1"/>
  <c r="O622" i="1"/>
  <c r="P622" i="1"/>
  <c r="O3173" i="1"/>
  <c r="P3173" i="1"/>
  <c r="O3607" i="1"/>
  <c r="P3607" i="1"/>
  <c r="O3648" i="1"/>
  <c r="P3648" i="1"/>
  <c r="O863" i="1"/>
  <c r="P863" i="1"/>
  <c r="O2344" i="1"/>
  <c r="P2344" i="1"/>
  <c r="O1152" i="1"/>
  <c r="P1152" i="1"/>
  <c r="O1163" i="1"/>
  <c r="P1163" i="1"/>
  <c r="O3587" i="1"/>
  <c r="P3587" i="1"/>
  <c r="O1646" i="1"/>
  <c r="P1646" i="1"/>
  <c r="O1531" i="1"/>
  <c r="P1531" i="1"/>
  <c r="O1412" i="1"/>
  <c r="P1412" i="1"/>
  <c r="O1309" i="1"/>
  <c r="P1309" i="1"/>
  <c r="O2720" i="1"/>
  <c r="P2720" i="1"/>
  <c r="O3097" i="1"/>
  <c r="P3097" i="1"/>
  <c r="O3326" i="1"/>
  <c r="P3326" i="1"/>
  <c r="O3493" i="1"/>
  <c r="P3493" i="1"/>
  <c r="O3103" i="1"/>
  <c r="P3103" i="1"/>
  <c r="O606" i="1"/>
  <c r="P606" i="1"/>
  <c r="O2379" i="1"/>
  <c r="P2379" i="1"/>
  <c r="O3564" i="1"/>
  <c r="P3564" i="1"/>
  <c r="O525" i="1"/>
  <c r="P525" i="1"/>
  <c r="O961" i="1"/>
  <c r="P961" i="1"/>
  <c r="O636" i="1"/>
  <c r="P636" i="1"/>
  <c r="O2537" i="1"/>
  <c r="P2537" i="1"/>
  <c r="O1562" i="1"/>
  <c r="P1562" i="1"/>
  <c r="O2628" i="1"/>
  <c r="P2628" i="1"/>
  <c r="O3104" i="1"/>
  <c r="P3104" i="1"/>
  <c r="O3049" i="1"/>
  <c r="P3049" i="1"/>
  <c r="O1389" i="1"/>
  <c r="P1389" i="1"/>
  <c r="O814" i="1"/>
  <c r="P814" i="1"/>
  <c r="O1149" i="1"/>
  <c r="P1149" i="1"/>
  <c r="O3567" i="1"/>
  <c r="P3567" i="1"/>
  <c r="O3528" i="1"/>
  <c r="P3528" i="1"/>
  <c r="O556" i="1"/>
  <c r="P556" i="1"/>
  <c r="O3549" i="1"/>
  <c r="P3549" i="1"/>
  <c r="O3162" i="1"/>
  <c r="P3162" i="1"/>
  <c r="O3240" i="1"/>
  <c r="P3240" i="1"/>
  <c r="O3423" i="1"/>
  <c r="P3423" i="1"/>
  <c r="O3286" i="1"/>
  <c r="P3286" i="1"/>
  <c r="O3295" i="1"/>
  <c r="P3295" i="1"/>
  <c r="O1037" i="1"/>
  <c r="P1037" i="1"/>
  <c r="O2986" i="1"/>
  <c r="P2986" i="1"/>
  <c r="O3526" i="1"/>
  <c r="P3526" i="1"/>
  <c r="O3123" i="1"/>
  <c r="P3123" i="1"/>
  <c r="O2235" i="1"/>
  <c r="P2235" i="1"/>
  <c r="O3142" i="1"/>
  <c r="P3142" i="1"/>
  <c r="O3512" i="1"/>
  <c r="P3512" i="1"/>
  <c r="O3136" i="1"/>
  <c r="P3136" i="1"/>
  <c r="O463" i="1"/>
  <c r="P463" i="1"/>
  <c r="O3561" i="1"/>
  <c r="P3561" i="1"/>
  <c r="O1614" i="1"/>
  <c r="P1614" i="1"/>
  <c r="O2340" i="1"/>
  <c r="P2340" i="1"/>
  <c r="O1607" i="1"/>
  <c r="P1607" i="1"/>
  <c r="O2173" i="1"/>
  <c r="P2173" i="1"/>
  <c r="O3351" i="1"/>
  <c r="P3351" i="1"/>
  <c r="O3626" i="1"/>
  <c r="P3626" i="1"/>
  <c r="O3133" i="1"/>
  <c r="P3133" i="1"/>
  <c r="O331" i="1"/>
  <c r="P331" i="1"/>
  <c r="O1635" i="1"/>
  <c r="P1635" i="1"/>
  <c r="O1872" i="1"/>
  <c r="P1872" i="1"/>
  <c r="O3498" i="1"/>
  <c r="P3498" i="1"/>
  <c r="O3466" i="1"/>
  <c r="P3466" i="1"/>
  <c r="O1460" i="1"/>
  <c r="P1460" i="1"/>
  <c r="O3500" i="1"/>
  <c r="P3500" i="1"/>
  <c r="O3198" i="1"/>
  <c r="P3198" i="1"/>
  <c r="O3530" i="1"/>
  <c r="P3530" i="1"/>
  <c r="O3676" i="1"/>
  <c r="P3676" i="1"/>
  <c r="O3141" i="1"/>
  <c r="P3141" i="1"/>
  <c r="O1208" i="1"/>
  <c r="P1208" i="1"/>
  <c r="O154" i="1"/>
  <c r="P154" i="1"/>
  <c r="O3680" i="1"/>
  <c r="P3680" i="1"/>
  <c r="O1670" i="1"/>
  <c r="P1670" i="1"/>
  <c r="O3171" i="1"/>
  <c r="P3171" i="1"/>
  <c r="O1641" i="1"/>
  <c r="P1641" i="1"/>
  <c r="O3346" i="1"/>
  <c r="P3346" i="1"/>
  <c r="O2743" i="1"/>
  <c r="P2743" i="1"/>
  <c r="O2806" i="1"/>
  <c r="P2806" i="1"/>
  <c r="O2177" i="1"/>
  <c r="P2177" i="1"/>
  <c r="O3237" i="1"/>
  <c r="P3237" i="1"/>
  <c r="O3387" i="1"/>
  <c r="P3387" i="1"/>
  <c r="O3234" i="1"/>
  <c r="P3234" i="1"/>
  <c r="O1449" i="1"/>
  <c r="P1449" i="1"/>
  <c r="O2836" i="1"/>
  <c r="P2836" i="1"/>
  <c r="O3691" i="1"/>
  <c r="P3691" i="1"/>
  <c r="O1493" i="1"/>
  <c r="P1493" i="1"/>
  <c r="O778" i="1"/>
  <c r="P778" i="1"/>
  <c r="O14" i="1"/>
  <c r="P14" i="1"/>
  <c r="O644" i="1"/>
  <c r="P644" i="1"/>
  <c r="O2852" i="1"/>
  <c r="P2852" i="1"/>
  <c r="O73" i="1"/>
  <c r="P73" i="1"/>
  <c r="O2012" i="1"/>
  <c r="P2012" i="1"/>
  <c r="O1774" i="1"/>
  <c r="P1774" i="1"/>
  <c r="O2085" i="1"/>
  <c r="P2085" i="1"/>
  <c r="O3428" i="1"/>
  <c r="P3428" i="1"/>
  <c r="O861" i="1"/>
  <c r="P861" i="1"/>
  <c r="O3555" i="1"/>
  <c r="P3555" i="1"/>
  <c r="O3150" i="1"/>
  <c r="P3150" i="1"/>
  <c r="O1484" i="1"/>
  <c r="P1484" i="1"/>
  <c r="O858" i="1"/>
  <c r="P858" i="1"/>
  <c r="O3210" i="1"/>
  <c r="P3210" i="1"/>
  <c r="O885" i="1"/>
  <c r="P885" i="1"/>
  <c r="O3592" i="1"/>
  <c r="P3592" i="1"/>
  <c r="O3242" i="1"/>
  <c r="P3242" i="1"/>
  <c r="O3053" i="1"/>
  <c r="P3053" i="1"/>
  <c r="O3543" i="1"/>
  <c r="P3543" i="1"/>
  <c r="O2130" i="1"/>
  <c r="P2130" i="1"/>
  <c r="O1842" i="1"/>
  <c r="P1842" i="1"/>
  <c r="O723" i="1"/>
  <c r="P723" i="1"/>
  <c r="O1124" i="1"/>
  <c r="P1124" i="1"/>
  <c r="O2087" i="1"/>
  <c r="P2087" i="1"/>
  <c r="O1805" i="1"/>
  <c r="P1805" i="1"/>
  <c r="O383" i="1"/>
  <c r="P383" i="1"/>
  <c r="O3290" i="1"/>
  <c r="P3290" i="1"/>
  <c r="O2301" i="1"/>
  <c r="P2301" i="1"/>
  <c r="O3412" i="1"/>
  <c r="P3412" i="1"/>
  <c r="O1558" i="1"/>
  <c r="P1558" i="1"/>
  <c r="O2288" i="1"/>
  <c r="P2288" i="1"/>
  <c r="O1444" i="1"/>
  <c r="P1444" i="1"/>
  <c r="O521" i="1"/>
  <c r="P521" i="1"/>
  <c r="O716" i="1"/>
  <c r="P716" i="1"/>
  <c r="O1030" i="1"/>
  <c r="P1030" i="1"/>
  <c r="O3172" i="1"/>
  <c r="P3172" i="1"/>
  <c r="O3177" i="1"/>
  <c r="P3177" i="1"/>
  <c r="O1314" i="1"/>
  <c r="P1314" i="1"/>
  <c r="O3267" i="1"/>
  <c r="P3267" i="1"/>
  <c r="O2051" i="1"/>
  <c r="P2051" i="1"/>
  <c r="O3175" i="1"/>
  <c r="P3175" i="1"/>
  <c r="O1905" i="1"/>
  <c r="P1905" i="1"/>
  <c r="O1963" i="1"/>
  <c r="P1963" i="1"/>
  <c r="O3320" i="1"/>
  <c r="P3320" i="1"/>
  <c r="O3253" i="1"/>
  <c r="P3253" i="1"/>
  <c r="O3453" i="1"/>
  <c r="P3453" i="1"/>
  <c r="O2205" i="1"/>
  <c r="P2205" i="1"/>
  <c r="O1528" i="1"/>
  <c r="P1528" i="1"/>
  <c r="O775" i="1"/>
  <c r="P775" i="1"/>
  <c r="O1406" i="1"/>
  <c r="P1406" i="1"/>
  <c r="O1323" i="1"/>
  <c r="P1323" i="1"/>
  <c r="O1996" i="1"/>
  <c r="P1996" i="1"/>
  <c r="O1553" i="1"/>
  <c r="P1553" i="1"/>
  <c r="O3701" i="1"/>
  <c r="P3701" i="1"/>
  <c r="O3502" i="1"/>
  <c r="P3502" i="1"/>
  <c r="O2827" i="1"/>
  <c r="P2827" i="1"/>
  <c r="O3185" i="1"/>
  <c r="P3185" i="1"/>
  <c r="O3610" i="1"/>
  <c r="P3610" i="1"/>
  <c r="O1783" i="1"/>
  <c r="P1783" i="1"/>
  <c r="O1345" i="1"/>
  <c r="P1345" i="1"/>
  <c r="O3338" i="1"/>
  <c r="P3338" i="1"/>
  <c r="O643" i="1"/>
  <c r="P643" i="1"/>
  <c r="O3188" i="1"/>
  <c r="P3188" i="1"/>
  <c r="O2081" i="1"/>
  <c r="P2081" i="1"/>
  <c r="O645" i="1"/>
  <c r="P645" i="1"/>
  <c r="O3703" i="1"/>
  <c r="P3703" i="1"/>
  <c r="O265" i="1"/>
  <c r="P265" i="1"/>
  <c r="O3254" i="1"/>
  <c r="P3254" i="1"/>
  <c r="O3744" i="1"/>
  <c r="P3744" i="1"/>
  <c r="O834" i="1"/>
  <c r="P834" i="1"/>
  <c r="O3581" i="1"/>
  <c r="P3581" i="1"/>
  <c r="O3637" i="1"/>
  <c r="P3637" i="1"/>
  <c r="O3708" i="1"/>
  <c r="P3708" i="1"/>
  <c r="O2461" i="1"/>
  <c r="P2461" i="1"/>
  <c r="O3572" i="1"/>
  <c r="P3572" i="1"/>
  <c r="O3613" i="1"/>
  <c r="P3613" i="1"/>
  <c r="O746" i="1"/>
  <c r="P746" i="1"/>
  <c r="O1116" i="1"/>
  <c r="P1116" i="1"/>
  <c r="O2261" i="1"/>
  <c r="P2261" i="1"/>
  <c r="O3704" i="1"/>
  <c r="P3704" i="1"/>
  <c r="O772" i="1"/>
  <c r="P772" i="1"/>
  <c r="O3625" i="1"/>
  <c r="P3625" i="1"/>
  <c r="O3027" i="1"/>
  <c r="P3027" i="1"/>
  <c r="O3380" i="1"/>
  <c r="P3380" i="1"/>
  <c r="O2405" i="1"/>
  <c r="P2405" i="1"/>
  <c r="O3202" i="1"/>
  <c r="P3202" i="1"/>
  <c r="O3170" i="1"/>
  <c r="P3170" i="1"/>
  <c r="O3212" i="1"/>
  <c r="P3212" i="1"/>
  <c r="O1397" i="1"/>
  <c r="P1397" i="1"/>
  <c r="O3611" i="1"/>
  <c r="P3611" i="1"/>
  <c r="O1196" i="1"/>
  <c r="P1196" i="1"/>
  <c r="O260" i="1"/>
  <c r="P260" i="1"/>
  <c r="O3293" i="1"/>
  <c r="P3293" i="1"/>
  <c r="O3542" i="1"/>
  <c r="P3542" i="1"/>
  <c r="O234" i="1"/>
  <c r="P234" i="1"/>
  <c r="O1583" i="1"/>
  <c r="P1583" i="1"/>
  <c r="O1766" i="1"/>
  <c r="P1766" i="1"/>
  <c r="O3332" i="1"/>
  <c r="P3332" i="1"/>
  <c r="O3621" i="1"/>
  <c r="P3621" i="1"/>
  <c r="O3491" i="1"/>
  <c r="P3491" i="1"/>
  <c r="O2112" i="1"/>
  <c r="P2112" i="1"/>
  <c r="O2698" i="1"/>
  <c r="P2698" i="1"/>
  <c r="O1359" i="1"/>
  <c r="P1359" i="1"/>
  <c r="O3398" i="1"/>
  <c r="P3398" i="1"/>
  <c r="O1798" i="1"/>
  <c r="P1798" i="1"/>
  <c r="O740" i="1"/>
  <c r="P740" i="1"/>
  <c r="O1348" i="1"/>
  <c r="P1348" i="1"/>
  <c r="O3769" i="1"/>
  <c r="P3769" i="1"/>
  <c r="O3329" i="1"/>
  <c r="P3329" i="1"/>
  <c r="O3752" i="1"/>
  <c r="P3752" i="1"/>
  <c r="O3740" i="1"/>
  <c r="P3740" i="1"/>
  <c r="O33" i="1"/>
  <c r="P33" i="1"/>
  <c r="O2082" i="1"/>
  <c r="P2082" i="1"/>
  <c r="O3359" i="1"/>
  <c r="P3359" i="1"/>
  <c r="O2749" i="1"/>
  <c r="P2749" i="1"/>
  <c r="O202" i="1"/>
  <c r="P202" i="1"/>
  <c r="O3548" i="1"/>
  <c r="P3548" i="1"/>
  <c r="O87" i="1"/>
  <c r="P87" i="1"/>
  <c r="O3633" i="1"/>
  <c r="P3633" i="1"/>
  <c r="O3233" i="1"/>
  <c r="P3233" i="1"/>
  <c r="O3675" i="1"/>
  <c r="P3675" i="1"/>
  <c r="O252" i="1"/>
  <c r="P252" i="1"/>
  <c r="O3319" i="1"/>
  <c r="P3319" i="1"/>
  <c r="O1461" i="1"/>
  <c r="P1461" i="1"/>
  <c r="O1615" i="1"/>
  <c r="P1615" i="1"/>
  <c r="O2484" i="1"/>
  <c r="P2484" i="1"/>
  <c r="O916" i="1"/>
  <c r="P916" i="1"/>
  <c r="O1307" i="1"/>
  <c r="P1307" i="1"/>
  <c r="O653" i="1"/>
  <c r="P653" i="1"/>
  <c r="O2228" i="1"/>
  <c r="P2228" i="1"/>
  <c r="O3667" i="1"/>
  <c r="P3667" i="1"/>
  <c r="O3484" i="1"/>
  <c r="P3484" i="1"/>
  <c r="O2182" i="1"/>
  <c r="P2182" i="1"/>
  <c r="O3764" i="1"/>
  <c r="P3764" i="1"/>
  <c r="O1939" i="1"/>
  <c r="P1939" i="1"/>
  <c r="O1837" i="1"/>
  <c r="P1837" i="1"/>
  <c r="O561" i="1"/>
  <c r="P561" i="1"/>
  <c r="O2596" i="1"/>
  <c r="P2596" i="1"/>
  <c r="O2784" i="1"/>
  <c r="P2784" i="1"/>
  <c r="O3099" i="1"/>
  <c r="P3099" i="1"/>
  <c r="O3784" i="1"/>
  <c r="P3784" i="1"/>
  <c r="O3731" i="1"/>
  <c r="P3731" i="1"/>
  <c r="O3696" i="1"/>
  <c r="P3696" i="1"/>
  <c r="O2153" i="1"/>
  <c r="P2153" i="1"/>
  <c r="O3743" i="1"/>
  <c r="P3743" i="1"/>
  <c r="O2137" i="1"/>
  <c r="P2137" i="1"/>
  <c r="O1792" i="1"/>
  <c r="P1792" i="1"/>
  <c r="O494" i="1"/>
  <c r="P494" i="1"/>
  <c r="O3594" i="1"/>
  <c r="P3594" i="1"/>
  <c r="O3790" i="1"/>
  <c r="P3790" i="1"/>
  <c r="O1985" i="1"/>
  <c r="P1985" i="1"/>
  <c r="O1621" i="1"/>
  <c r="P1621" i="1"/>
  <c r="O386" i="1"/>
  <c r="P386" i="1"/>
  <c r="O2189" i="1"/>
  <c r="P2189" i="1"/>
  <c r="O1518" i="1"/>
  <c r="P1518" i="1"/>
  <c r="O1801" i="1"/>
  <c r="P1801" i="1"/>
  <c r="O2656" i="1"/>
  <c r="P2656" i="1"/>
  <c r="O3513" i="1"/>
  <c r="P3513" i="1"/>
  <c r="O3511" i="1"/>
  <c r="P3511" i="1"/>
  <c r="O3791" i="1"/>
  <c r="P3791" i="1"/>
  <c r="O3707" i="1"/>
  <c r="P3707" i="1"/>
  <c r="O3582" i="1"/>
  <c r="P3582" i="1"/>
  <c r="O2338" i="1"/>
  <c r="P2338" i="1"/>
  <c r="O3200" i="1"/>
  <c r="P3200" i="1"/>
  <c r="O3438" i="1"/>
  <c r="P3438" i="1"/>
  <c r="O499" i="1"/>
  <c r="P499" i="1"/>
  <c r="O3657" i="1"/>
  <c r="P3657" i="1"/>
  <c r="O3520" i="1"/>
  <c r="P3520" i="1"/>
  <c r="O3780" i="1"/>
  <c r="P3780" i="1"/>
  <c r="O854" i="1"/>
  <c r="P854" i="1"/>
  <c r="O3464" i="1"/>
  <c r="P3464" i="1"/>
  <c r="O3580" i="1"/>
  <c r="P3580" i="1"/>
  <c r="O25" i="1"/>
  <c r="P25" i="1"/>
  <c r="O2519" i="1"/>
  <c r="P2519" i="1"/>
  <c r="O3371" i="1"/>
  <c r="P3371" i="1"/>
  <c r="O1468" i="1"/>
  <c r="P1468" i="1"/>
  <c r="O568" i="1"/>
  <c r="P568" i="1"/>
  <c r="O3717" i="1"/>
  <c r="P3717" i="1"/>
  <c r="O3301" i="1"/>
  <c r="P3301" i="1"/>
  <c r="O3454" i="1"/>
  <c r="P3454" i="1"/>
  <c r="O2657" i="1"/>
  <c r="P2657" i="1"/>
  <c r="O3395" i="1"/>
  <c r="P3395" i="1"/>
  <c r="O1219" i="1"/>
  <c r="P1219" i="1"/>
  <c r="O2508" i="1"/>
  <c r="P2508" i="1"/>
  <c r="O3699" i="1"/>
  <c r="P3699" i="1"/>
  <c r="O3419" i="1"/>
  <c r="P3419" i="1"/>
  <c r="O3679" i="1"/>
  <c r="P3679" i="1"/>
  <c r="O3724" i="1"/>
  <c r="P3724" i="1"/>
  <c r="O3342" i="1"/>
  <c r="P3342" i="1"/>
  <c r="O3660" i="1"/>
  <c r="P3660" i="1"/>
  <c r="O3350" i="1"/>
  <c r="P3350" i="1"/>
  <c r="O3803" i="1"/>
  <c r="P3803" i="1"/>
  <c r="O3024" i="1"/>
  <c r="P3024" i="1"/>
  <c r="O34" i="1"/>
  <c r="P34" i="1"/>
  <c r="O2637" i="1"/>
  <c r="P2637" i="1"/>
  <c r="O3604" i="1"/>
  <c r="P3604" i="1"/>
  <c r="O1057" i="1"/>
  <c r="P1057" i="1"/>
  <c r="O2374" i="1"/>
  <c r="P2374" i="1"/>
  <c r="O3624" i="1"/>
  <c r="P3624" i="1"/>
  <c r="O2418" i="1"/>
  <c r="P2418" i="1"/>
  <c r="O2128" i="1"/>
  <c r="P2128" i="1"/>
  <c r="O1981" i="1"/>
  <c r="P1981" i="1"/>
  <c r="O2113" i="1"/>
  <c r="P2113" i="1"/>
  <c r="O3281" i="1"/>
  <c r="P3281" i="1"/>
  <c r="O3565" i="1"/>
  <c r="P3565" i="1"/>
  <c r="O3284" i="1"/>
  <c r="P3284" i="1"/>
  <c r="O3794" i="1"/>
  <c r="P3794" i="1"/>
  <c r="O1423" i="1"/>
  <c r="P1423" i="1"/>
  <c r="O2394" i="1"/>
  <c r="P2394" i="1"/>
  <c r="O1009" i="1"/>
  <c r="P1009" i="1"/>
  <c r="O3406" i="1"/>
  <c r="P3406" i="1"/>
  <c r="O3677" i="1"/>
  <c r="P3677" i="1"/>
  <c r="O1568" i="1"/>
  <c r="P1568" i="1"/>
  <c r="O3327" i="1"/>
  <c r="P3327" i="1"/>
  <c r="O3609" i="1"/>
  <c r="P3609" i="1"/>
  <c r="O1151" i="1"/>
  <c r="P1151" i="1"/>
  <c r="O3813" i="1"/>
  <c r="P3813" i="1"/>
  <c r="O1570" i="1"/>
  <c r="P1570" i="1"/>
  <c r="O2199" i="1"/>
  <c r="P2199" i="1"/>
  <c r="O2440" i="1"/>
  <c r="P2440" i="1"/>
  <c r="O3753" i="1"/>
  <c r="P3753" i="1"/>
  <c r="O361" i="1"/>
  <c r="P361" i="1"/>
  <c r="O3296" i="1"/>
  <c r="P3296" i="1"/>
  <c r="O3711" i="1"/>
  <c r="P3711" i="1"/>
  <c r="O3367" i="1"/>
  <c r="P3367" i="1"/>
  <c r="O1353" i="1"/>
  <c r="P1353" i="1"/>
  <c r="O3577" i="1"/>
  <c r="P3577" i="1"/>
  <c r="O798" i="1"/>
  <c r="P798" i="1"/>
  <c r="O192" i="1"/>
  <c r="P192" i="1"/>
  <c r="O3628" i="1"/>
  <c r="P3628" i="1"/>
  <c r="O2196" i="1"/>
  <c r="P2196" i="1"/>
  <c r="O1917" i="1"/>
  <c r="P1917" i="1"/>
  <c r="O2156" i="1"/>
  <c r="P2156" i="1"/>
  <c r="O2555" i="1"/>
  <c r="P2555" i="1"/>
  <c r="O3440" i="1"/>
  <c r="P3440" i="1"/>
  <c r="O163" i="1"/>
  <c r="P163" i="1"/>
  <c r="O3826" i="1"/>
  <c r="P3826" i="1"/>
  <c r="O1265" i="1"/>
  <c r="P1265" i="1"/>
  <c r="O2364" i="1"/>
  <c r="P2364" i="1"/>
  <c r="O2136" i="1"/>
  <c r="P2136" i="1"/>
  <c r="O3750" i="1"/>
  <c r="P3750" i="1"/>
  <c r="O3848" i="1"/>
  <c r="P3848" i="1"/>
  <c r="O3619" i="1"/>
  <c r="P3619" i="1"/>
  <c r="O1326" i="1"/>
  <c r="P1326" i="1"/>
  <c r="O3814" i="1"/>
  <c r="P3814" i="1"/>
  <c r="O3806" i="1"/>
  <c r="P3806" i="1"/>
  <c r="O2213" i="1"/>
  <c r="P2213" i="1"/>
  <c r="O3450" i="1"/>
  <c r="P3450" i="1"/>
  <c r="O3844" i="1"/>
  <c r="P3844" i="1"/>
  <c r="O965" i="1"/>
  <c r="P965" i="1"/>
  <c r="O3460" i="1"/>
  <c r="P3460" i="1"/>
  <c r="O1867" i="1"/>
  <c r="P1867" i="1"/>
  <c r="O3796" i="1"/>
  <c r="P3796" i="1"/>
  <c r="O2302" i="1"/>
  <c r="P2302" i="1"/>
  <c r="O2050" i="1"/>
  <c r="P2050" i="1"/>
  <c r="O3781" i="1"/>
  <c r="P3781" i="1"/>
  <c r="O3646" i="1"/>
  <c r="P3646" i="1"/>
  <c r="O3702" i="1"/>
  <c r="P3702" i="1"/>
  <c r="O2926" i="1"/>
  <c r="P2926" i="1"/>
  <c r="O3307" i="1"/>
  <c r="P3307" i="1"/>
  <c r="O3471" i="1"/>
  <c r="P3471" i="1"/>
  <c r="O2070" i="1"/>
  <c r="P2070" i="1"/>
  <c r="O186" i="1"/>
  <c r="P186" i="1"/>
  <c r="O2119" i="1"/>
  <c r="P2119" i="1"/>
  <c r="O3876" i="1"/>
  <c r="P3876" i="1"/>
  <c r="O599" i="1"/>
  <c r="P599" i="1"/>
  <c r="O3492" i="1"/>
  <c r="P3492" i="1"/>
  <c r="O2354" i="1"/>
  <c r="P2354" i="1"/>
  <c r="O1726" i="1"/>
  <c r="P1726" i="1"/>
  <c r="O3759" i="1"/>
  <c r="P3759" i="1"/>
  <c r="O3456" i="1"/>
  <c r="P3456" i="1"/>
  <c r="O986" i="1"/>
  <c r="P986" i="1"/>
  <c r="O1367" i="1"/>
  <c r="P1367" i="1"/>
  <c r="O1602" i="1"/>
  <c r="P1602" i="1"/>
  <c r="O3378" i="1"/>
  <c r="P3378" i="1"/>
  <c r="O2375" i="1"/>
  <c r="P2375" i="1"/>
  <c r="O2083" i="1"/>
  <c r="P2083" i="1"/>
  <c r="O3065" i="1"/>
  <c r="P3065" i="1"/>
  <c r="O3819" i="1"/>
  <c r="P3819" i="1"/>
  <c r="O2121" i="1"/>
  <c r="P2121" i="1"/>
  <c r="O3831" i="1"/>
  <c r="P3831" i="1"/>
  <c r="O3340" i="1"/>
  <c r="P3340" i="1"/>
  <c r="O2015" i="1"/>
  <c r="P2015" i="1"/>
  <c r="O3372" i="1"/>
  <c r="P3372" i="1"/>
  <c r="O123" i="1"/>
  <c r="P123" i="1"/>
  <c r="O3337" i="1"/>
  <c r="P3337" i="1"/>
  <c r="O838" i="1"/>
  <c r="P838" i="1"/>
  <c r="O3432" i="1"/>
  <c r="P3432" i="1"/>
  <c r="O3879" i="1"/>
  <c r="P3879" i="1"/>
  <c r="O924" i="1"/>
  <c r="P924" i="1"/>
  <c r="O871" i="1"/>
  <c r="P871" i="1"/>
  <c r="O3403" i="1"/>
  <c r="P3403" i="1"/>
  <c r="O3627" i="1"/>
  <c r="P3627" i="1"/>
  <c r="O1056" i="1"/>
  <c r="P1056" i="1"/>
  <c r="O779" i="1"/>
  <c r="P779" i="1"/>
  <c r="O3385" i="1"/>
  <c r="P3385" i="1"/>
  <c r="O832" i="1"/>
  <c r="P832" i="1"/>
  <c r="O3906" i="1"/>
  <c r="P3906" i="1"/>
  <c r="O3339" i="1"/>
  <c r="P3339" i="1"/>
  <c r="O3898" i="1"/>
  <c r="P3898" i="1"/>
  <c r="O1550" i="1"/>
  <c r="P1550" i="1"/>
  <c r="O3833" i="1"/>
  <c r="P3833" i="1"/>
  <c r="O3880" i="1"/>
  <c r="P3880" i="1"/>
  <c r="O1648" i="1"/>
  <c r="P1648" i="1"/>
  <c r="O1540" i="1"/>
  <c r="P1540" i="1"/>
  <c r="O3436" i="1"/>
  <c r="P3436" i="1"/>
  <c r="O1796" i="1"/>
  <c r="P1796" i="1"/>
  <c r="O62" i="1"/>
  <c r="P62" i="1"/>
  <c r="O3360" i="1"/>
  <c r="P3360" i="1"/>
  <c r="O3536" i="1"/>
  <c r="P3536" i="1"/>
  <c r="O2721" i="1"/>
  <c r="P2721" i="1"/>
  <c r="O3669" i="1"/>
  <c r="P3669" i="1"/>
  <c r="O3368" i="1"/>
  <c r="P3368" i="1"/>
  <c r="O3866" i="1"/>
  <c r="P3866" i="1"/>
  <c r="O3363" i="1"/>
  <c r="P3363" i="1"/>
  <c r="O3922" i="1"/>
  <c r="P3922" i="1"/>
  <c r="O2290" i="1"/>
  <c r="P2290" i="1"/>
  <c r="O3841" i="1"/>
  <c r="P3841" i="1"/>
  <c r="O3751" i="1"/>
  <c r="P3751" i="1"/>
  <c r="O1720" i="1"/>
  <c r="P1720" i="1"/>
  <c r="O1886" i="1"/>
  <c r="P1886" i="1"/>
  <c r="O449" i="1"/>
  <c r="P449" i="1"/>
  <c r="O1443" i="1"/>
  <c r="P1443" i="1"/>
  <c r="O3817" i="1"/>
  <c r="P3817" i="1"/>
  <c r="O1869" i="1"/>
  <c r="P1869" i="1"/>
  <c r="O3417" i="1"/>
  <c r="P3417" i="1"/>
  <c r="O3575" i="1"/>
  <c r="P3575" i="1"/>
  <c r="O1935" i="1"/>
  <c r="P1935" i="1"/>
  <c r="O100" i="1"/>
  <c r="P100" i="1"/>
  <c r="O2694" i="1"/>
  <c r="P2694" i="1"/>
  <c r="O2448" i="1"/>
  <c r="P2448" i="1"/>
  <c r="O3892" i="1"/>
  <c r="P3892" i="1"/>
  <c r="O3928" i="1"/>
  <c r="P3928" i="1"/>
  <c r="O3461" i="1"/>
  <c r="P3461" i="1"/>
  <c r="O3910" i="1"/>
  <c r="P3910" i="1"/>
  <c r="O1012" i="1"/>
  <c r="P1012" i="1"/>
  <c r="O1527" i="1"/>
  <c r="P1527" i="1"/>
  <c r="O3782" i="1"/>
  <c r="P3782" i="1"/>
  <c r="O3402" i="1"/>
  <c r="P3402" i="1"/>
  <c r="O3560" i="1"/>
  <c r="P3560" i="1"/>
  <c r="O3476" i="1"/>
  <c r="P3476" i="1"/>
  <c r="O82" i="1"/>
  <c r="P82" i="1"/>
  <c r="O1682" i="1"/>
  <c r="P1682" i="1"/>
  <c r="O3948" i="1"/>
  <c r="P3948" i="1"/>
  <c r="O3615" i="1"/>
  <c r="P3615" i="1"/>
  <c r="O750" i="1"/>
  <c r="P750" i="1"/>
  <c r="O1016" i="1"/>
  <c r="P1016" i="1"/>
  <c r="O3036" i="1"/>
  <c r="P3036" i="1"/>
  <c r="O2304" i="1"/>
  <c r="P2304" i="1"/>
  <c r="O1620" i="1"/>
  <c r="P1620" i="1"/>
  <c r="O2530" i="1"/>
  <c r="P2530" i="1"/>
  <c r="O1574" i="1"/>
  <c r="P1574" i="1"/>
  <c r="O3389" i="1"/>
  <c r="P3389" i="1"/>
  <c r="O3160" i="1"/>
  <c r="P3160" i="1"/>
  <c r="O3719" i="1"/>
  <c r="P3719" i="1"/>
  <c r="O3400" i="1"/>
  <c r="P3400" i="1"/>
  <c r="O2712" i="1"/>
  <c r="P2712" i="1"/>
  <c r="O3396" i="1"/>
  <c r="P3396" i="1"/>
  <c r="O3413" i="1"/>
  <c r="P3413" i="1"/>
  <c r="O3950" i="1"/>
  <c r="P3950" i="1"/>
  <c r="O3931" i="1"/>
  <c r="P3931" i="1"/>
  <c r="O542" i="1"/>
  <c r="P542" i="1"/>
  <c r="O481" i="1"/>
  <c r="P481" i="1"/>
  <c r="O3411" i="1"/>
  <c r="P3411" i="1"/>
  <c r="O2075" i="1"/>
  <c r="P2075" i="1"/>
  <c r="O1802" i="1"/>
  <c r="P1802" i="1"/>
  <c r="O3431" i="1"/>
  <c r="P3431" i="1"/>
  <c r="O3654" i="1"/>
  <c r="P3654" i="1"/>
  <c r="O3535" i="1"/>
  <c r="P3535" i="1"/>
  <c r="O389" i="1"/>
  <c r="P389" i="1"/>
  <c r="O2021" i="1"/>
  <c r="P2021" i="1"/>
  <c r="O224" i="1"/>
  <c r="P224" i="1"/>
  <c r="O3537" i="1"/>
  <c r="P3537" i="1"/>
  <c r="O3494" i="1"/>
  <c r="P3494" i="1"/>
  <c r="O2525" i="1"/>
  <c r="P2525" i="1"/>
  <c r="O1358" i="1"/>
  <c r="P1358" i="1"/>
  <c r="O475" i="1"/>
  <c r="P475" i="1"/>
  <c r="O3617" i="1"/>
  <c r="P3617" i="1"/>
  <c r="O2193" i="1"/>
  <c r="P2193" i="1"/>
  <c r="O3822" i="1"/>
  <c r="P3822" i="1"/>
  <c r="O2131" i="1"/>
  <c r="P2131" i="1"/>
  <c r="O3443" i="1"/>
  <c r="P3443" i="1"/>
  <c r="O3344" i="1"/>
  <c r="P3344" i="1"/>
  <c r="O3805" i="1"/>
  <c r="P3805" i="1"/>
  <c r="O3905" i="1"/>
  <c r="P3905" i="1"/>
  <c r="O3919" i="1"/>
  <c r="P3919" i="1"/>
  <c r="O2369" i="1"/>
  <c r="P2369" i="1"/>
  <c r="O1356" i="1"/>
  <c r="P1356" i="1"/>
  <c r="O2602" i="1"/>
  <c r="P2602" i="1"/>
  <c r="O3263" i="1"/>
  <c r="P3263" i="1"/>
  <c r="O3467" i="1"/>
  <c r="P3467" i="1"/>
  <c r="O3425" i="1"/>
  <c r="P3425" i="1"/>
  <c r="O2358" i="1"/>
  <c r="P2358" i="1"/>
  <c r="O3451" i="1"/>
  <c r="P3451" i="1"/>
  <c r="O2648" i="1"/>
  <c r="P2648" i="1"/>
  <c r="O3430" i="1"/>
  <c r="P3430" i="1"/>
  <c r="O3713" i="1"/>
  <c r="P3713" i="1"/>
  <c r="O3954" i="1"/>
  <c r="P3954" i="1"/>
  <c r="O1005" i="1"/>
  <c r="P1005" i="1"/>
  <c r="O1042" i="1"/>
  <c r="P1042" i="1"/>
  <c r="O3735" i="1"/>
  <c r="P3735" i="1"/>
  <c r="O679" i="1"/>
  <c r="P679" i="1"/>
  <c r="O3829" i="1"/>
  <c r="P3829" i="1"/>
  <c r="O3993" i="1"/>
  <c r="P3993" i="1"/>
  <c r="O877" i="1"/>
  <c r="P877" i="1"/>
  <c r="O3658" i="1"/>
  <c r="P3658" i="1"/>
  <c r="O2265" i="1"/>
  <c r="P2265" i="1"/>
  <c r="O2931" i="1"/>
  <c r="P2931" i="1"/>
  <c r="O1390" i="1"/>
  <c r="P1390" i="1"/>
  <c r="O3779" i="1"/>
  <c r="P3779" i="1"/>
  <c r="O769" i="1"/>
  <c r="P769" i="1"/>
  <c r="O3925" i="1"/>
  <c r="P3925" i="1"/>
  <c r="O3601" i="1"/>
  <c r="P3601" i="1"/>
  <c r="O2685" i="1"/>
  <c r="P2685" i="1"/>
  <c r="O3328" i="1"/>
  <c r="P3328" i="1"/>
  <c r="O3992" i="1"/>
  <c r="P3992" i="1"/>
  <c r="O1969" i="1"/>
  <c r="P1969" i="1"/>
  <c r="O3999" i="1"/>
  <c r="P3999" i="1"/>
  <c r="O876" i="1"/>
  <c r="P876" i="1"/>
  <c r="O1912" i="1"/>
  <c r="P1912" i="1"/>
  <c r="O3251" i="1"/>
  <c r="P3251" i="1"/>
  <c r="O1533" i="1"/>
  <c r="P1533" i="1"/>
  <c r="O1702" i="1"/>
  <c r="P1702" i="1"/>
  <c r="O3778" i="1"/>
  <c r="P3778" i="1"/>
  <c r="O4007" i="1"/>
  <c r="P4007" i="1"/>
  <c r="O3953" i="1"/>
  <c r="P3953" i="1"/>
  <c r="O2336" i="1"/>
  <c r="P2336" i="1"/>
  <c r="O2921" i="1"/>
  <c r="P2921" i="1"/>
  <c r="O1344" i="1"/>
  <c r="P1344" i="1"/>
  <c r="O3550" i="1"/>
  <c r="P3550" i="1"/>
  <c r="O3671" i="1"/>
  <c r="P3671" i="1"/>
  <c r="O4003" i="1"/>
  <c r="P4003" i="1"/>
  <c r="O3497" i="1"/>
  <c r="P3497" i="1"/>
  <c r="O2056" i="1"/>
  <c r="P2056" i="1"/>
  <c r="O3755" i="1"/>
  <c r="P3755" i="1"/>
  <c r="O3553" i="1"/>
  <c r="P3553" i="1"/>
  <c r="O3116" i="1"/>
  <c r="P3116" i="1"/>
  <c r="O3666" i="1"/>
  <c r="P3666" i="1"/>
  <c r="O3728" i="1"/>
  <c r="P3728" i="1"/>
  <c r="O3990" i="1"/>
  <c r="P3990" i="1"/>
  <c r="O3672" i="1"/>
  <c r="P3672" i="1"/>
  <c r="O1626" i="1"/>
  <c r="P1626" i="1"/>
  <c r="O1368" i="1"/>
  <c r="P1368" i="1"/>
  <c r="O4011" i="1"/>
  <c r="P4011" i="1"/>
  <c r="O3478" i="1"/>
  <c r="P3478" i="1"/>
  <c r="O3472" i="1"/>
  <c r="P3472" i="1"/>
  <c r="O2843" i="1"/>
  <c r="P2843" i="1"/>
  <c r="O4025" i="1"/>
  <c r="P4025" i="1"/>
  <c r="O3899" i="1"/>
  <c r="P3899" i="1"/>
  <c r="O2194" i="1"/>
  <c r="P2194" i="1"/>
  <c r="O594" i="1"/>
  <c r="P594" i="1"/>
  <c r="O3568" i="1"/>
  <c r="P3568" i="1"/>
  <c r="O1392" i="1"/>
  <c r="P1392" i="1"/>
  <c r="O3093" i="1"/>
  <c r="P3093" i="1"/>
  <c r="O4020" i="1"/>
  <c r="P4020" i="1"/>
  <c r="O3674" i="1"/>
  <c r="P3674" i="1"/>
  <c r="O3519" i="1"/>
  <c r="P3519" i="1"/>
  <c r="O2966" i="1"/>
  <c r="P2966" i="1"/>
  <c r="O3474" i="1"/>
  <c r="P3474" i="1"/>
  <c r="O737" i="1"/>
  <c r="P737" i="1"/>
  <c r="O3661" i="1"/>
  <c r="P3661" i="1"/>
  <c r="O2104" i="1"/>
  <c r="P2104" i="1"/>
  <c r="O3452" i="1"/>
  <c r="P3452" i="1"/>
  <c r="O32" i="1"/>
  <c r="P32" i="1"/>
  <c r="O2183" i="1"/>
  <c r="P2183" i="1"/>
  <c r="O182" i="1"/>
  <c r="P182" i="1"/>
  <c r="O2035" i="1"/>
  <c r="P2035" i="1"/>
  <c r="O49" i="1"/>
  <c r="P49" i="1"/>
  <c r="O3315" i="1"/>
  <c r="P3315" i="1"/>
  <c r="O3477" i="1"/>
  <c r="P3477" i="1"/>
  <c r="O3929" i="1"/>
  <c r="P3929" i="1"/>
  <c r="O2141" i="1"/>
  <c r="P2141" i="1"/>
  <c r="O537" i="1"/>
  <c r="P537" i="1"/>
  <c r="O3557" i="1"/>
  <c r="P3557" i="1"/>
  <c r="O3510" i="1"/>
  <c r="P3510" i="1"/>
  <c r="O2363" i="1"/>
  <c r="P2363" i="1"/>
  <c r="O1959" i="1"/>
  <c r="P1959" i="1"/>
  <c r="O3827" i="1"/>
  <c r="P3827" i="1"/>
  <c r="O60" i="1"/>
  <c r="P60" i="1"/>
  <c r="O3571" i="1"/>
  <c r="P3571" i="1"/>
  <c r="O4031" i="1"/>
  <c r="P4031" i="1"/>
  <c r="O419" i="1"/>
  <c r="P419" i="1"/>
  <c r="O3706" i="1"/>
  <c r="P3706" i="1"/>
  <c r="O2612" i="1"/>
  <c r="P2612" i="1"/>
  <c r="O2174" i="1"/>
  <c r="P2174" i="1"/>
  <c r="O3716" i="1"/>
  <c r="P3716" i="1"/>
  <c r="O3846" i="1"/>
  <c r="P3846" i="1"/>
  <c r="O1931" i="1"/>
  <c r="P1931" i="1"/>
  <c r="O2297" i="1"/>
  <c r="P2297" i="1"/>
  <c r="O1856" i="1"/>
  <c r="P1856" i="1"/>
  <c r="O3331" i="1"/>
  <c r="P3331" i="1"/>
  <c r="O555" i="1"/>
  <c r="P555" i="1"/>
  <c r="O3574" i="1"/>
  <c r="P3574" i="1"/>
  <c r="O3508" i="1"/>
  <c r="P3508" i="1"/>
  <c r="O3808" i="1"/>
  <c r="P3808" i="1"/>
  <c r="O23" i="1"/>
  <c r="P23" i="1"/>
  <c r="O3840" i="1"/>
  <c r="P3840" i="1"/>
  <c r="O3853" i="1"/>
  <c r="P3853" i="1"/>
  <c r="O3729" i="1"/>
  <c r="P3729" i="1"/>
  <c r="O2343" i="1"/>
  <c r="P2343" i="1"/>
  <c r="O3562" i="1"/>
  <c r="P3562" i="1"/>
  <c r="O3551" i="1"/>
  <c r="P3551" i="1"/>
  <c r="O3818" i="1"/>
  <c r="P3818" i="1"/>
  <c r="O2116" i="1"/>
  <c r="P2116" i="1"/>
  <c r="O3825" i="1"/>
  <c r="P3825" i="1"/>
  <c r="O3469" i="1"/>
  <c r="P3469" i="1"/>
  <c r="O4052" i="1"/>
  <c r="P4052" i="1"/>
  <c r="O3521" i="1"/>
  <c r="P3521" i="1"/>
  <c r="O3189" i="1"/>
  <c r="P3189" i="1"/>
  <c r="O1839" i="1"/>
  <c r="P1839" i="1"/>
  <c r="O1052" i="1"/>
  <c r="P1052" i="1"/>
  <c r="O3977" i="1"/>
  <c r="P3977" i="1"/>
  <c r="O3506" i="1"/>
  <c r="P3506" i="1"/>
  <c r="O3334" i="1"/>
  <c r="P3334" i="1"/>
  <c r="O2424" i="1"/>
  <c r="P2424" i="1"/>
  <c r="O3514" i="1"/>
  <c r="P3514" i="1"/>
  <c r="O748" i="1"/>
  <c r="P748" i="1"/>
  <c r="O4044" i="1"/>
  <c r="P4044" i="1"/>
  <c r="O3516" i="1"/>
  <c r="P3516" i="1"/>
  <c r="O3690" i="1"/>
  <c r="P3690" i="1"/>
  <c r="O2255" i="1"/>
  <c r="P2255" i="1"/>
  <c r="O3900" i="1"/>
  <c r="P3900" i="1"/>
  <c r="O2788" i="1"/>
  <c r="P2788" i="1"/>
  <c r="O3645" i="1"/>
  <c r="P3645" i="1"/>
  <c r="O3877" i="1"/>
  <c r="P3877" i="1"/>
  <c r="O3554" i="1"/>
  <c r="P3554" i="1"/>
  <c r="O1188" i="1"/>
  <c r="P1188" i="1"/>
  <c r="O3923" i="1"/>
  <c r="P3923" i="1"/>
  <c r="O4028" i="1"/>
  <c r="P4028" i="1"/>
  <c r="O3255" i="1"/>
  <c r="P3255" i="1"/>
  <c r="O4048" i="1"/>
  <c r="P4048" i="1"/>
  <c r="O3538" i="1"/>
  <c r="P3538" i="1"/>
  <c r="O1205" i="1"/>
  <c r="P1205" i="1"/>
  <c r="O926" i="1"/>
  <c r="P926" i="1"/>
  <c r="O3967" i="1"/>
  <c r="P3967" i="1"/>
  <c r="O209" i="1"/>
  <c r="P209" i="1"/>
  <c r="O2408" i="1"/>
  <c r="P2408" i="1"/>
  <c r="O3689" i="1"/>
  <c r="P3689" i="1"/>
  <c r="O2262" i="1"/>
  <c r="P2262" i="1"/>
  <c r="O3710" i="1"/>
  <c r="P3710" i="1"/>
  <c r="O3559" i="1"/>
  <c r="P3559" i="1"/>
  <c r="O2925" i="1"/>
  <c r="P2925" i="1"/>
  <c r="O4051" i="1"/>
  <c r="P4051" i="1"/>
  <c r="O2700" i="1"/>
  <c r="P2700" i="1"/>
  <c r="O4023" i="1"/>
  <c r="P4023" i="1"/>
  <c r="O3761" i="1"/>
  <c r="P3761" i="1"/>
  <c r="O1637" i="1"/>
  <c r="P1637" i="1"/>
  <c r="O3947" i="1"/>
  <c r="P3947" i="1"/>
  <c r="O230" i="1"/>
  <c r="P230" i="1"/>
  <c r="O2473" i="1"/>
  <c r="P2473" i="1"/>
  <c r="O3722" i="1"/>
  <c r="P3722" i="1"/>
  <c r="O3748" i="1"/>
  <c r="P3748" i="1"/>
  <c r="O3473" i="1"/>
  <c r="P3473" i="1"/>
  <c r="O2384" i="1"/>
  <c r="P2384" i="1"/>
  <c r="O1818" i="1"/>
  <c r="P1818" i="1"/>
  <c r="O2032" i="1"/>
  <c r="P2032" i="1"/>
  <c r="O2818" i="1"/>
  <c r="P2818" i="1"/>
  <c r="O3949" i="1"/>
  <c r="P3949" i="1"/>
  <c r="O1850" i="1"/>
  <c r="P1850" i="1"/>
  <c r="O1665" i="1"/>
  <c r="P1665" i="1"/>
  <c r="O2049" i="1"/>
  <c r="P2049" i="1"/>
  <c r="O4050" i="1"/>
  <c r="P4050" i="1"/>
  <c r="O3927" i="1"/>
  <c r="P3927" i="1"/>
  <c r="O1944" i="1"/>
  <c r="P1944" i="1"/>
  <c r="O3934" i="1"/>
  <c r="P3934" i="1"/>
  <c r="O3694" i="1"/>
  <c r="P3694" i="1"/>
  <c r="O3635" i="1"/>
  <c r="P3635" i="1"/>
  <c r="O3800" i="1"/>
  <c r="P3800" i="1"/>
  <c r="O1488" i="1"/>
  <c r="P1488" i="1"/>
  <c r="O1618" i="1"/>
  <c r="P1618" i="1"/>
  <c r="O2603" i="1"/>
  <c r="P2603" i="1"/>
  <c r="O2492" i="1"/>
  <c r="P2492" i="1"/>
  <c r="O45" i="1"/>
  <c r="P45" i="1"/>
  <c r="O1548" i="1"/>
  <c r="P1548" i="1"/>
  <c r="O3445" i="1"/>
  <c r="P3445" i="1"/>
  <c r="O1807" i="1"/>
  <c r="P1807" i="1"/>
  <c r="O1913" i="1"/>
  <c r="P1913" i="1"/>
  <c r="O1410" i="1"/>
  <c r="P1410" i="1"/>
  <c r="O3854" i="1"/>
  <c r="P3854" i="1"/>
  <c r="O1319" i="1"/>
  <c r="P1319" i="1"/>
  <c r="O3737" i="1"/>
  <c r="P3737" i="1"/>
  <c r="O3670" i="1"/>
  <c r="P3670" i="1"/>
  <c r="O2311" i="1"/>
  <c r="P2311" i="1"/>
  <c r="O4099" i="1"/>
  <c r="P4099" i="1"/>
  <c r="O3570" i="1"/>
  <c r="P3570" i="1"/>
  <c r="O1264" i="1"/>
  <c r="P1264" i="1"/>
  <c r="O712" i="1"/>
  <c r="P712" i="1"/>
  <c r="O1026" i="1"/>
  <c r="P1026" i="1"/>
  <c r="O2373" i="1"/>
  <c r="P2373" i="1"/>
  <c r="O1677" i="1"/>
  <c r="P1677" i="1"/>
  <c r="O2729" i="1"/>
  <c r="P2729" i="1"/>
  <c r="O4029" i="1"/>
  <c r="P4029" i="1"/>
  <c r="O784" i="1"/>
  <c r="P784" i="1"/>
  <c r="O2359" i="1"/>
  <c r="P2359" i="1"/>
  <c r="O4061" i="1"/>
  <c r="P4061" i="1"/>
  <c r="O2321" i="1"/>
  <c r="P2321" i="1"/>
  <c r="O3693" i="1"/>
  <c r="P3693" i="1"/>
  <c r="O610" i="1"/>
  <c r="P610" i="1"/>
  <c r="O3881" i="1"/>
  <c r="P3881" i="1"/>
  <c r="O3606" i="1"/>
  <c r="P3606" i="1"/>
  <c r="O3787" i="1"/>
  <c r="P3787" i="1"/>
  <c r="O3770" i="1"/>
  <c r="P3770" i="1"/>
  <c r="O3915" i="1"/>
  <c r="P3915" i="1"/>
  <c r="O2916" i="1"/>
  <c r="P2916" i="1"/>
  <c r="O1402" i="1"/>
  <c r="P1402" i="1"/>
  <c r="O4111" i="1"/>
  <c r="P4111" i="1"/>
  <c r="O4013" i="1"/>
  <c r="P4013" i="1"/>
  <c r="O3996" i="1"/>
  <c r="P3996" i="1"/>
  <c r="O3823" i="1"/>
  <c r="P3823" i="1"/>
  <c r="O3955" i="1"/>
  <c r="P3955" i="1"/>
  <c r="O1509" i="1"/>
  <c r="P1509" i="1"/>
  <c r="O3325" i="1"/>
  <c r="P3325" i="1"/>
  <c r="O4040" i="1"/>
  <c r="P4040" i="1"/>
  <c r="O3589" i="1"/>
  <c r="P3589" i="1"/>
  <c r="O3598" i="1"/>
  <c r="P3598" i="1"/>
  <c r="O3595" i="1"/>
  <c r="P3595" i="1"/>
  <c r="O3771" i="1"/>
  <c r="P3771" i="1"/>
  <c r="O3590" i="1"/>
  <c r="P3590" i="1"/>
  <c r="O3623" i="1"/>
  <c r="P3623" i="1"/>
  <c r="O4060" i="1"/>
  <c r="P4060" i="1"/>
  <c r="O1090" i="1"/>
  <c r="P1090" i="1"/>
  <c r="O2230" i="1"/>
  <c r="P2230" i="1"/>
  <c r="O3600" i="1"/>
  <c r="P3600" i="1"/>
  <c r="O398" i="1"/>
  <c r="P398" i="1"/>
  <c r="O4114" i="1"/>
  <c r="P4114" i="1"/>
  <c r="O3596" i="1"/>
  <c r="P3596" i="1"/>
  <c r="O2677" i="1"/>
  <c r="P2677" i="1"/>
  <c r="O631" i="1"/>
  <c r="P631" i="1"/>
  <c r="O2313" i="1"/>
  <c r="P2313" i="1"/>
  <c r="O718" i="1"/>
  <c r="P718" i="1"/>
  <c r="O1373" i="1"/>
  <c r="P1373" i="1"/>
  <c r="O3772" i="1"/>
  <c r="P3772" i="1"/>
  <c r="O564" i="1"/>
  <c r="P564" i="1"/>
  <c r="O905" i="1"/>
  <c r="P905" i="1"/>
  <c r="O3687" i="1"/>
  <c r="P3687" i="1"/>
  <c r="O1084" i="1"/>
  <c r="P1084" i="1"/>
  <c r="O3705" i="1"/>
  <c r="P3705" i="1"/>
  <c r="O3668" i="1"/>
  <c r="P3668" i="1"/>
  <c r="O3640" i="1"/>
  <c r="P3640" i="1"/>
  <c r="O3649" i="1"/>
  <c r="P3649" i="1"/>
  <c r="O1182" i="1"/>
  <c r="P1182" i="1"/>
  <c r="O385" i="1"/>
  <c r="P385" i="1"/>
  <c r="O1023" i="1"/>
  <c r="P1023" i="1"/>
  <c r="O3798" i="1"/>
  <c r="P3798" i="1"/>
  <c r="O955" i="1"/>
  <c r="P955" i="1"/>
  <c r="O4134" i="1"/>
  <c r="P4134" i="1"/>
  <c r="O1978" i="1"/>
  <c r="P1978" i="1"/>
  <c r="O3620" i="1"/>
  <c r="P3620" i="1"/>
  <c r="O3616" i="1"/>
  <c r="P3616" i="1"/>
  <c r="O3509" i="1"/>
  <c r="P3509" i="1"/>
  <c r="O3991" i="1"/>
  <c r="P3991" i="1"/>
  <c r="O3584" i="1"/>
  <c r="P3584" i="1"/>
  <c r="O4047" i="1"/>
  <c r="P4047" i="1"/>
  <c r="O1920" i="1"/>
  <c r="P1920" i="1"/>
  <c r="O3875" i="1"/>
  <c r="P3875" i="1"/>
  <c r="O2409" i="1"/>
  <c r="P2409" i="1"/>
  <c r="O4124" i="1"/>
  <c r="P4124" i="1"/>
  <c r="O734" i="1"/>
  <c r="P734" i="1"/>
  <c r="O1634" i="1"/>
  <c r="P1634" i="1"/>
  <c r="O2928" i="1"/>
  <c r="P2928" i="1"/>
  <c r="O2752" i="1"/>
  <c r="P2752" i="1"/>
  <c r="O2335" i="1"/>
  <c r="P2335" i="1"/>
  <c r="O3209" i="1"/>
  <c r="P3209" i="1"/>
  <c r="O3842" i="1"/>
  <c r="P3842" i="1"/>
  <c r="O3614" i="1"/>
  <c r="P3614" i="1"/>
  <c r="O3730" i="1"/>
  <c r="P3730" i="1"/>
  <c r="O3632" i="1"/>
  <c r="P3632" i="1"/>
  <c r="O216" i="1"/>
  <c r="P216" i="1"/>
  <c r="O3650" i="1"/>
  <c r="P3650" i="1"/>
  <c r="O3961" i="1"/>
  <c r="P3961" i="1"/>
  <c r="O232" i="1"/>
  <c r="P232" i="1"/>
  <c r="O3593" i="1"/>
  <c r="P3593" i="1"/>
  <c r="O4127" i="1"/>
  <c r="P4127" i="1"/>
  <c r="O3873" i="1"/>
  <c r="P3873" i="1"/>
  <c r="O4039" i="1"/>
  <c r="P4039" i="1"/>
  <c r="O1268" i="1"/>
  <c r="P1268" i="1"/>
  <c r="O1275" i="1"/>
  <c r="P1275" i="1"/>
  <c r="O3890" i="1"/>
  <c r="P3890" i="1"/>
  <c r="O3289" i="1"/>
  <c r="P3289" i="1"/>
  <c r="O1496" i="1"/>
  <c r="P1496" i="1"/>
  <c r="O3983" i="1"/>
  <c r="P3983" i="1"/>
  <c r="O2259" i="1"/>
  <c r="P2259" i="1"/>
  <c r="O2223" i="1"/>
  <c r="P2223" i="1"/>
  <c r="O1762" i="1"/>
  <c r="P1762" i="1"/>
  <c r="O3642" i="1"/>
  <c r="P3642" i="1"/>
  <c r="O4010" i="1"/>
  <c r="P4010" i="1"/>
  <c r="O3809" i="1"/>
  <c r="P3809" i="1"/>
  <c r="O1505" i="1"/>
  <c r="P1505" i="1"/>
  <c r="O3871" i="1"/>
  <c r="P3871" i="1"/>
  <c r="O3958" i="1"/>
  <c r="P3958" i="1"/>
  <c r="O1405" i="1"/>
  <c r="P1405" i="1"/>
  <c r="O2953" i="1"/>
  <c r="P2953" i="1"/>
  <c r="O3655" i="1"/>
  <c r="P3655" i="1"/>
  <c r="O4158" i="1"/>
  <c r="P4158" i="1"/>
  <c r="O4143" i="1"/>
  <c r="P4143" i="1"/>
  <c r="O2556" i="1"/>
  <c r="P2556" i="1"/>
  <c r="O3965" i="1"/>
  <c r="P3965" i="1"/>
  <c r="O4154" i="1"/>
  <c r="P4154" i="1"/>
  <c r="O3345" i="1"/>
  <c r="P3345" i="1"/>
  <c r="O5" i="1"/>
  <c r="P5" i="1"/>
  <c r="O3839" i="1"/>
  <c r="P3839" i="1"/>
  <c r="O3935" i="1"/>
  <c r="P3935" i="1"/>
  <c r="O3682" i="1"/>
  <c r="P3682" i="1"/>
  <c r="O1194" i="1"/>
  <c r="P1194" i="1"/>
  <c r="O2879" i="1"/>
  <c r="P2879" i="1"/>
  <c r="O3700" i="1"/>
  <c r="P3700" i="1"/>
  <c r="O1940" i="1"/>
  <c r="P1940" i="1"/>
  <c r="O4167" i="1"/>
  <c r="P4167" i="1"/>
  <c r="O4151" i="1"/>
  <c r="P4151" i="1"/>
  <c r="O264" i="1"/>
  <c r="P264" i="1"/>
  <c r="O2476" i="1"/>
  <c r="P2476" i="1"/>
  <c r="O2486" i="1"/>
  <c r="P2486" i="1"/>
  <c r="O4157" i="1"/>
  <c r="P4157" i="1"/>
  <c r="O3942" i="1"/>
  <c r="P3942" i="1"/>
  <c r="O1087" i="1"/>
  <c r="P1087" i="1"/>
  <c r="O2107" i="1"/>
  <c r="P2107" i="1"/>
  <c r="O3812" i="1"/>
  <c r="P3812" i="1"/>
  <c r="O1751" i="1"/>
  <c r="P1751" i="1"/>
  <c r="O3681" i="1"/>
  <c r="P3681" i="1"/>
  <c r="O3763" i="1"/>
  <c r="P3763" i="1"/>
  <c r="O3652" i="1"/>
  <c r="P3652" i="1"/>
  <c r="O4053" i="1"/>
  <c r="P4053" i="1"/>
  <c r="O3005" i="1"/>
  <c r="P3005" i="1"/>
  <c r="O3653" i="1"/>
  <c r="P3653" i="1"/>
  <c r="O4172" i="1"/>
  <c r="P4172" i="1"/>
  <c r="O1988" i="1"/>
  <c r="P1988" i="1"/>
  <c r="O2326" i="1"/>
  <c r="P2326" i="1"/>
  <c r="O3664" i="1"/>
  <c r="P3664" i="1"/>
  <c r="O4092" i="1"/>
  <c r="P4092" i="1"/>
  <c r="O1820" i="1"/>
  <c r="P1820" i="1"/>
  <c r="O1327" i="1"/>
  <c r="P1327" i="1"/>
  <c r="O2106" i="1"/>
  <c r="P2106" i="1"/>
  <c r="O29" i="1"/>
  <c r="P29" i="1"/>
  <c r="O3739" i="1"/>
  <c r="P3739" i="1"/>
  <c r="O3095" i="1"/>
  <c r="P3095" i="1"/>
  <c r="O1803" i="1"/>
  <c r="P1803" i="1"/>
  <c r="O987" i="1"/>
  <c r="P987" i="1"/>
  <c r="O1892" i="1"/>
  <c r="P1892" i="1"/>
  <c r="O2664" i="1"/>
  <c r="P2664" i="1"/>
  <c r="O624" i="1"/>
  <c r="P624" i="1"/>
  <c r="O3688" i="1"/>
  <c r="P3688" i="1"/>
  <c r="O2073" i="1"/>
  <c r="P2073" i="1"/>
  <c r="O1537" i="1"/>
  <c r="P1537" i="1"/>
  <c r="O287" i="1"/>
  <c r="P287" i="1"/>
  <c r="O3686" i="1"/>
  <c r="P3686" i="1"/>
  <c r="O3736" i="1"/>
  <c r="P3736" i="1"/>
  <c r="O3723" i="1"/>
  <c r="P3723" i="1"/>
  <c r="O3165" i="1"/>
  <c r="P3165" i="1"/>
  <c r="O3683" i="1"/>
  <c r="P3683" i="1"/>
  <c r="O2787" i="1"/>
  <c r="P2787" i="1"/>
  <c r="O3799" i="1"/>
  <c r="P3799" i="1"/>
  <c r="O4155" i="1"/>
  <c r="P4155" i="1"/>
  <c r="O3721" i="1"/>
  <c r="P3721" i="1"/>
  <c r="O3802" i="1"/>
  <c r="P3802" i="1"/>
  <c r="O2368" i="1"/>
  <c r="P2368" i="1"/>
  <c r="O3775" i="1"/>
  <c r="P3775" i="1"/>
  <c r="O1896" i="1"/>
  <c r="P1896" i="1"/>
  <c r="O3894" i="1"/>
  <c r="P3894" i="1"/>
  <c r="O3712" i="1"/>
  <c r="P3712" i="1"/>
  <c r="O1894" i="1"/>
  <c r="P1894" i="1"/>
  <c r="O3684" i="1"/>
  <c r="P3684" i="1"/>
  <c r="O4070" i="1"/>
  <c r="P4070" i="1"/>
  <c r="O1971" i="1"/>
  <c r="P1971" i="1"/>
  <c r="O3563" i="1"/>
  <c r="P3563" i="1"/>
  <c r="O4171" i="1"/>
  <c r="P4171" i="1"/>
  <c r="O223" i="1"/>
  <c r="P223" i="1"/>
  <c r="O3878" i="1"/>
  <c r="P3878" i="1"/>
  <c r="O1170" i="1"/>
  <c r="P1170" i="1"/>
  <c r="O4083" i="1"/>
  <c r="P4083" i="1"/>
  <c r="O996" i="1"/>
  <c r="P996" i="1"/>
  <c r="O27" i="1"/>
  <c r="P27" i="1"/>
  <c r="O1270" i="1"/>
  <c r="P1270" i="1"/>
  <c r="O1862" i="1"/>
  <c r="P1862" i="1"/>
  <c r="O4035" i="1"/>
  <c r="P4035" i="1"/>
  <c r="O2798" i="1"/>
  <c r="P2798" i="1"/>
  <c r="O1388" i="1"/>
  <c r="P1388" i="1"/>
  <c r="O217" i="1"/>
  <c r="P217" i="1"/>
  <c r="O2048" i="1"/>
  <c r="P2048" i="1"/>
  <c r="O2195" i="1"/>
  <c r="P2195" i="1"/>
  <c r="O4071" i="1"/>
  <c r="P4071" i="1"/>
  <c r="O10" i="1"/>
  <c r="P10" i="1"/>
  <c r="O1145" i="1"/>
  <c r="P1145" i="1"/>
  <c r="O3921" i="1"/>
  <c r="P3921" i="1"/>
  <c r="O3715" i="1"/>
  <c r="P3715" i="1"/>
  <c r="O833" i="1"/>
  <c r="P833" i="1"/>
  <c r="O4210" i="1"/>
  <c r="P4210" i="1"/>
  <c r="O4022" i="1"/>
  <c r="P4022" i="1"/>
  <c r="O550" i="1"/>
  <c r="P550" i="1"/>
  <c r="O1832" i="1"/>
  <c r="P1832" i="1"/>
  <c r="O1668" i="1"/>
  <c r="P1668" i="1"/>
  <c r="O3685" i="1"/>
  <c r="P3685" i="1"/>
  <c r="O3845" i="1"/>
  <c r="P3845" i="1"/>
  <c r="O2494" i="1"/>
  <c r="P2494" i="1"/>
  <c r="O1102" i="1"/>
  <c r="P1102" i="1"/>
  <c r="O140" i="1"/>
  <c r="P140" i="1"/>
  <c r="O4081" i="1"/>
  <c r="P4081" i="1"/>
  <c r="O3352" i="1"/>
  <c r="P3352" i="1"/>
  <c r="O4180" i="1"/>
  <c r="P4180" i="1"/>
  <c r="O647" i="1"/>
  <c r="P647" i="1"/>
  <c r="O4220" i="1"/>
  <c r="P4220" i="1"/>
  <c r="O1517" i="1"/>
  <c r="P1517" i="1"/>
  <c r="O2548" i="1"/>
  <c r="P2548" i="1"/>
  <c r="O2992" i="1"/>
  <c r="P2992" i="1"/>
  <c r="O3720" i="1"/>
  <c r="P3720" i="1"/>
  <c r="O4101" i="1"/>
  <c r="P4101" i="1"/>
  <c r="O3816" i="1"/>
  <c r="P3816" i="1"/>
  <c r="O4041" i="1"/>
  <c r="P4041" i="1"/>
  <c r="O3835" i="1"/>
  <c r="P3835" i="1"/>
  <c r="O3762" i="1"/>
  <c r="P3762" i="1"/>
  <c r="O1061" i="1"/>
  <c r="P1061" i="1"/>
  <c r="O4194" i="1"/>
  <c r="P4194" i="1"/>
  <c r="O3757" i="1"/>
  <c r="P3757" i="1"/>
  <c r="O4082" i="1"/>
  <c r="P4082" i="1"/>
  <c r="O1385" i="1"/>
  <c r="P1385" i="1"/>
  <c r="O464" i="1"/>
  <c r="P464" i="1"/>
  <c r="O2844" i="1"/>
  <c r="P2844" i="1"/>
  <c r="O3261" i="1"/>
  <c r="P3261" i="1"/>
  <c r="O2801" i="1"/>
  <c r="P2801" i="1"/>
  <c r="O3758" i="1"/>
  <c r="P3758" i="1"/>
  <c r="O3726" i="1"/>
  <c r="P3726" i="1"/>
  <c r="O3732" i="1"/>
  <c r="P3732" i="1"/>
  <c r="O2160" i="1"/>
  <c r="P2160" i="1"/>
  <c r="O373" i="1"/>
  <c r="P373" i="1"/>
  <c r="O1953" i="1"/>
  <c r="P1953" i="1"/>
  <c r="O3278" i="1"/>
  <c r="P3278" i="1"/>
  <c r="O4133" i="1"/>
  <c r="P4133" i="1"/>
  <c r="O3252" i="1"/>
  <c r="P3252" i="1"/>
  <c r="O3734" i="1"/>
  <c r="P3734" i="1"/>
  <c r="O4136" i="1"/>
  <c r="P4136" i="1"/>
  <c r="O3756" i="1"/>
  <c r="P3756" i="1"/>
  <c r="O4243" i="1"/>
  <c r="P4243" i="1"/>
  <c r="O3855" i="1"/>
  <c r="P3855" i="1"/>
  <c r="O1008" i="1"/>
  <c r="P1008" i="1"/>
  <c r="O2158" i="1"/>
  <c r="P2158" i="1"/>
  <c r="O2518" i="1"/>
  <c r="P2518" i="1"/>
  <c r="O2387" i="1"/>
  <c r="P2387" i="1"/>
  <c r="O4130" i="1"/>
  <c r="P4130" i="1"/>
  <c r="O4195" i="1"/>
  <c r="P4195" i="1"/>
  <c r="O3760" i="1"/>
  <c r="P3760" i="1"/>
  <c r="O1274" i="1"/>
  <c r="P1274" i="1"/>
  <c r="O4199" i="1"/>
  <c r="P4199" i="1"/>
  <c r="O1592" i="1"/>
  <c r="P1592" i="1"/>
  <c r="O2534" i="1"/>
  <c r="P2534" i="1"/>
  <c r="O1110" i="1"/>
  <c r="P1110" i="1"/>
  <c r="O3776" i="1"/>
  <c r="P3776" i="1"/>
  <c r="O4006" i="1"/>
  <c r="P4006" i="1"/>
  <c r="O4038" i="1"/>
  <c r="P4038" i="1"/>
  <c r="O759" i="1"/>
  <c r="P759" i="1"/>
  <c r="O2180" i="1"/>
  <c r="P2180" i="1"/>
  <c r="O1722" i="1"/>
  <c r="P1722" i="1"/>
  <c r="O701" i="1"/>
  <c r="P701" i="1"/>
  <c r="O3887" i="1"/>
  <c r="P3887" i="1"/>
  <c r="O3987" i="1"/>
  <c r="P3987" i="1"/>
  <c r="O3895" i="1"/>
  <c r="P3895" i="1"/>
  <c r="O2028" i="1"/>
  <c r="P2028" i="1"/>
  <c r="O3908" i="1"/>
  <c r="P3908" i="1"/>
  <c r="O3795" i="1"/>
  <c r="P3795" i="1"/>
  <c r="O4063" i="1"/>
  <c r="P4063" i="1"/>
  <c r="O3767" i="1"/>
  <c r="P3767" i="1"/>
  <c r="O4205" i="1"/>
  <c r="P4205" i="1"/>
  <c r="O3837" i="1"/>
  <c r="P3837" i="1"/>
  <c r="O3792" i="1"/>
  <c r="P3792" i="1"/>
  <c r="O3766" i="1"/>
  <c r="P3766" i="1"/>
  <c r="O4128" i="1"/>
  <c r="P4128" i="1"/>
  <c r="O3773" i="1"/>
  <c r="P3773" i="1"/>
  <c r="O4098" i="1"/>
  <c r="P4098" i="1"/>
  <c r="O552" i="1"/>
  <c r="P552" i="1"/>
  <c r="O4223" i="1"/>
  <c r="P4223" i="1"/>
  <c r="O856" i="1"/>
  <c r="P856" i="1"/>
  <c r="O1286" i="1"/>
  <c r="P1286" i="1"/>
  <c r="O3002" i="1"/>
  <c r="P3002" i="1"/>
  <c r="O1924" i="1"/>
  <c r="P1924" i="1"/>
  <c r="O2522" i="1"/>
  <c r="P2522" i="1"/>
  <c r="O4115" i="1"/>
  <c r="P4115" i="1"/>
  <c r="O2487" i="1"/>
  <c r="P2487" i="1"/>
  <c r="O4024" i="1"/>
  <c r="P4024" i="1"/>
  <c r="O1489" i="1"/>
  <c r="P1489" i="1"/>
  <c r="O4279" i="1"/>
  <c r="P4279" i="1"/>
  <c r="O817" i="1"/>
  <c r="P817" i="1"/>
  <c r="O1770" i="1"/>
  <c r="P1770" i="1"/>
  <c r="O4181" i="1"/>
  <c r="P4181" i="1"/>
  <c r="O4132" i="1"/>
  <c r="P4132" i="1"/>
  <c r="O886" i="1"/>
  <c r="P886" i="1"/>
  <c r="O3820" i="1"/>
  <c r="P3820" i="1"/>
  <c r="O4213" i="1"/>
  <c r="P4213" i="1"/>
  <c r="O1257" i="1"/>
  <c r="P1257" i="1"/>
  <c r="O3868" i="1"/>
  <c r="P3868" i="1"/>
  <c r="O3985" i="1"/>
  <c r="P3985" i="1"/>
  <c r="O369" i="1"/>
  <c r="P369" i="1"/>
  <c r="O4149" i="1"/>
  <c r="P4149" i="1"/>
  <c r="O913" i="1"/>
  <c r="P913" i="1"/>
  <c r="O4209" i="1"/>
  <c r="P4209" i="1"/>
  <c r="O359" i="1"/>
  <c r="P359" i="1"/>
  <c r="O2491" i="1"/>
  <c r="P2491" i="1"/>
  <c r="O295" i="1"/>
  <c r="P295" i="1"/>
  <c r="O4152" i="1"/>
  <c r="P4152" i="1"/>
  <c r="O3862" i="1"/>
  <c r="P3862" i="1"/>
  <c r="O4030" i="1"/>
  <c r="P4030" i="1"/>
  <c r="O69" i="1"/>
  <c r="P69" i="1"/>
  <c r="O2181" i="1"/>
  <c r="P2181" i="1"/>
  <c r="O4238" i="1"/>
  <c r="P4238" i="1"/>
  <c r="O3801" i="1"/>
  <c r="P3801" i="1"/>
  <c r="O4079" i="1"/>
  <c r="P4079" i="1"/>
  <c r="O823" i="1"/>
  <c r="P823" i="1"/>
  <c r="O4045" i="1"/>
  <c r="P4045" i="1"/>
  <c r="O3936" i="1"/>
  <c r="P3936" i="1"/>
  <c r="O432" i="1"/>
  <c r="P432" i="1"/>
  <c r="O3815" i="1"/>
  <c r="P3815" i="1"/>
  <c r="O162" i="1"/>
  <c r="P162" i="1"/>
  <c r="O3834" i="1"/>
  <c r="P3834" i="1"/>
  <c r="O4287" i="1"/>
  <c r="P4287" i="1"/>
  <c r="O4214" i="1"/>
  <c r="P4214" i="1"/>
  <c r="O3810" i="1"/>
  <c r="P3810" i="1"/>
  <c r="O3061" i="1"/>
  <c r="P3061" i="1"/>
  <c r="O4043" i="1"/>
  <c r="P4043" i="1"/>
  <c r="O3920" i="1"/>
  <c r="P3920" i="1"/>
  <c r="O3807" i="1"/>
  <c r="P3807" i="1"/>
  <c r="O3768" i="1"/>
  <c r="P3768" i="1"/>
  <c r="O4153" i="1"/>
  <c r="P4153" i="1"/>
  <c r="O3896" i="1"/>
  <c r="P3896" i="1"/>
  <c r="O1951" i="1"/>
  <c r="P1951" i="1"/>
  <c r="O3911" i="1"/>
  <c r="P3911" i="1"/>
  <c r="O4140" i="1"/>
  <c r="P4140" i="1"/>
  <c r="O3843" i="1"/>
  <c r="P3843" i="1"/>
  <c r="O3932" i="1"/>
  <c r="P3932" i="1"/>
  <c r="O4299" i="1"/>
  <c r="P4299" i="1"/>
  <c r="O4241" i="1"/>
  <c r="P4241" i="1"/>
  <c r="O4304" i="1"/>
  <c r="P4304" i="1"/>
  <c r="O3872" i="1"/>
  <c r="P3872" i="1"/>
  <c r="O74" i="1"/>
  <c r="P74" i="1"/>
  <c r="O2701" i="1"/>
  <c r="P2701" i="1"/>
  <c r="O509" i="1"/>
  <c r="P509" i="1"/>
  <c r="O3860" i="1"/>
  <c r="P3860" i="1"/>
  <c r="O4301" i="1"/>
  <c r="P4301" i="1"/>
  <c r="O1732" i="1"/>
  <c r="P1732" i="1"/>
  <c r="O3828" i="1"/>
  <c r="P3828" i="1"/>
  <c r="O3397" i="1"/>
  <c r="P3397" i="1"/>
  <c r="O545" i="1"/>
  <c r="P545" i="1"/>
  <c r="O3867" i="1"/>
  <c r="P3867" i="1"/>
  <c r="O4292" i="1"/>
  <c r="P4292" i="1"/>
  <c r="O4329" i="1"/>
  <c r="P4329" i="1"/>
  <c r="O4256" i="1"/>
  <c r="P4256" i="1"/>
  <c r="O1472" i="1"/>
  <c r="P1472" i="1"/>
  <c r="O3897" i="1"/>
  <c r="P3897" i="1"/>
  <c r="O3926" i="1"/>
  <c r="P3926" i="1"/>
  <c r="O2606" i="1"/>
  <c r="P2606" i="1"/>
  <c r="O1742" i="1"/>
  <c r="P1742" i="1"/>
  <c r="O3972" i="1"/>
  <c r="P3972" i="1"/>
  <c r="O1247" i="1"/>
  <c r="P1247" i="1"/>
  <c r="O4343" i="1"/>
  <c r="P4343" i="1"/>
  <c r="O3856" i="1"/>
  <c r="P3856" i="1"/>
  <c r="O3852" i="1"/>
  <c r="P3852" i="1"/>
  <c r="O4069" i="1"/>
  <c r="P4069" i="1"/>
  <c r="O4270" i="1"/>
  <c r="P4270" i="1"/>
  <c r="O3966" i="1"/>
  <c r="P3966" i="1"/>
  <c r="O806" i="1"/>
  <c r="P806" i="1"/>
  <c r="O4125" i="1"/>
  <c r="P4125" i="1"/>
  <c r="O4110" i="1"/>
  <c r="P4110" i="1"/>
  <c r="O3849" i="1"/>
  <c r="P3849" i="1"/>
  <c r="O2172" i="1"/>
  <c r="P2172" i="1"/>
  <c r="O4318" i="1"/>
  <c r="P4318" i="1"/>
  <c r="O3964" i="1"/>
  <c r="P3964" i="1"/>
  <c r="O4236" i="1"/>
  <c r="P4236" i="1"/>
  <c r="O3789" i="1"/>
  <c r="P3789" i="1"/>
  <c r="O3864" i="1"/>
  <c r="P3864" i="1"/>
  <c r="O1559" i="1"/>
  <c r="P1559" i="1"/>
  <c r="O2009" i="1"/>
  <c r="P2009" i="1"/>
  <c r="O4192" i="1"/>
  <c r="P4192" i="1"/>
  <c r="O4316" i="1"/>
  <c r="P4316" i="1"/>
  <c r="O677" i="1"/>
  <c r="P677" i="1"/>
  <c r="O4207" i="1"/>
  <c r="P4207" i="1"/>
  <c r="O2623" i="1"/>
  <c r="P2623" i="1"/>
  <c r="O425" i="1"/>
  <c r="P425" i="1"/>
  <c r="O4327" i="1"/>
  <c r="P4327" i="1"/>
  <c r="O3916" i="1"/>
  <c r="P3916" i="1"/>
  <c r="O1541" i="1"/>
  <c r="P1541" i="1"/>
  <c r="O705" i="1"/>
  <c r="P705" i="1"/>
  <c r="O3902" i="1"/>
  <c r="P3902" i="1"/>
  <c r="O2528" i="1"/>
  <c r="P2528" i="1"/>
  <c r="O2350" i="1"/>
  <c r="P2350" i="1"/>
  <c r="O2715" i="1"/>
  <c r="P2715" i="1"/>
  <c r="O4372" i="1"/>
  <c r="P4372" i="1"/>
  <c r="O4370" i="1"/>
  <c r="P4370" i="1"/>
  <c r="O2497" i="1"/>
  <c r="P2497" i="1"/>
  <c r="O3885" i="1"/>
  <c r="P3885" i="1"/>
  <c r="O3933" i="1"/>
  <c r="P3933" i="1"/>
  <c r="O4184" i="1"/>
  <c r="P4184" i="1"/>
  <c r="O1081" i="1"/>
  <c r="P1081" i="1"/>
  <c r="O4076" i="1"/>
  <c r="P4076" i="1"/>
  <c r="O2320" i="1"/>
  <c r="P2320" i="1"/>
  <c r="O4212" i="1"/>
  <c r="P4212" i="1"/>
  <c r="O4257" i="1"/>
  <c r="P4257" i="1"/>
  <c r="O1216" i="1"/>
  <c r="P1216" i="1"/>
  <c r="O3884" i="1"/>
  <c r="P3884" i="1"/>
  <c r="O4371" i="1"/>
  <c r="P4371" i="1"/>
  <c r="O1781" i="1"/>
  <c r="P1781" i="1"/>
  <c r="O796" i="1"/>
  <c r="P796" i="1"/>
  <c r="O4351" i="1"/>
  <c r="P4351" i="1"/>
  <c r="O4037" i="1"/>
  <c r="P4037" i="1"/>
  <c r="O1826" i="1"/>
  <c r="P1826" i="1"/>
  <c r="O94" i="1"/>
  <c r="P94" i="1"/>
  <c r="O4289" i="1"/>
  <c r="P4289" i="1"/>
  <c r="O3316" i="1"/>
  <c r="P3316" i="1"/>
  <c r="O1079" i="1"/>
  <c r="P1079" i="1"/>
  <c r="O4387" i="1"/>
  <c r="P4387" i="1"/>
  <c r="O4375" i="1"/>
  <c r="P4375" i="1"/>
  <c r="O2576" i="1"/>
  <c r="P2576" i="1"/>
  <c r="O1434" i="1"/>
  <c r="P1434" i="1"/>
  <c r="O479" i="1"/>
  <c r="P479" i="1"/>
  <c r="O3941" i="1"/>
  <c r="P3941" i="1"/>
  <c r="O3956" i="1"/>
  <c r="P3956" i="1"/>
  <c r="O2234" i="1"/>
  <c r="P2234" i="1"/>
  <c r="O3952" i="1"/>
  <c r="P3952" i="1"/>
  <c r="O3960" i="1"/>
  <c r="P3960" i="1"/>
  <c r="O633" i="1"/>
  <c r="P633" i="1"/>
  <c r="O3830" i="1"/>
  <c r="P3830" i="1"/>
  <c r="O3980" i="1"/>
  <c r="P3980" i="1"/>
  <c r="O4293" i="1"/>
  <c r="P4293" i="1"/>
  <c r="O1895" i="1"/>
  <c r="P1895" i="1"/>
  <c r="O3938" i="1"/>
  <c r="P3938" i="1"/>
  <c r="O4294" i="1"/>
  <c r="P4294" i="1"/>
  <c r="O3909" i="1"/>
  <c r="P3909" i="1"/>
  <c r="O1035" i="1"/>
  <c r="P1035" i="1"/>
  <c r="O4368" i="1"/>
  <c r="P4368" i="1"/>
  <c r="O3863" i="1"/>
  <c r="P3863" i="1"/>
  <c r="O3903" i="1"/>
  <c r="P3903" i="1"/>
  <c r="O1197" i="1"/>
  <c r="P1197" i="1"/>
  <c r="O160" i="1"/>
  <c r="P160" i="1"/>
  <c r="O1501" i="1"/>
  <c r="P1501" i="1"/>
  <c r="O4019" i="1"/>
  <c r="P4019" i="1"/>
  <c r="O4014" i="1"/>
  <c r="P4014" i="1"/>
  <c r="O4161" i="1"/>
  <c r="P4161" i="1"/>
  <c r="O4276" i="1"/>
  <c r="P4276" i="1"/>
  <c r="O1755" i="1"/>
  <c r="P1755" i="1"/>
  <c r="O4026" i="1"/>
  <c r="P4026" i="1"/>
  <c r="O2277" i="1"/>
  <c r="P2277" i="1"/>
  <c r="O4382" i="1"/>
  <c r="P4382" i="1"/>
  <c r="O3951" i="1"/>
  <c r="P3951" i="1"/>
  <c r="O3937" i="1"/>
  <c r="P3937" i="1"/>
  <c r="O2552" i="1"/>
  <c r="P2552" i="1"/>
  <c r="O3957" i="1"/>
  <c r="P3957" i="1"/>
  <c r="O4119" i="1"/>
  <c r="P4119" i="1"/>
  <c r="O3943" i="1"/>
  <c r="P3943" i="1"/>
  <c r="O3882" i="1"/>
  <c r="P3882" i="1"/>
  <c r="O243" i="1"/>
  <c r="P243" i="1"/>
  <c r="O3998" i="1"/>
  <c r="P3998" i="1"/>
  <c r="O4380" i="1"/>
  <c r="P4380" i="1"/>
  <c r="O3930" i="1"/>
  <c r="P3930" i="1"/>
  <c r="O1153" i="1"/>
  <c r="P1153" i="1"/>
  <c r="O346" i="1"/>
  <c r="P346" i="1"/>
  <c r="O1695" i="1"/>
  <c r="P1695" i="1"/>
  <c r="O515" i="1"/>
  <c r="P515" i="1"/>
  <c r="O683" i="1"/>
  <c r="P683" i="1"/>
  <c r="O4330" i="1"/>
  <c r="P4330" i="1"/>
  <c r="O4344" i="1"/>
  <c r="P4344" i="1"/>
  <c r="O607" i="1"/>
  <c r="P607" i="1"/>
  <c r="O4305" i="1"/>
  <c r="P4305" i="1"/>
  <c r="O484" i="1"/>
  <c r="P484" i="1"/>
  <c r="O4183" i="1"/>
  <c r="P4183" i="1"/>
  <c r="O2019" i="1"/>
  <c r="P2019" i="1"/>
  <c r="O300" i="1"/>
  <c r="P300" i="1"/>
  <c r="O1822" i="1"/>
  <c r="P1822" i="1"/>
  <c r="O63" i="1"/>
  <c r="P63" i="1"/>
  <c r="O4419" i="1"/>
  <c r="P4419" i="1"/>
  <c r="O4012" i="1"/>
  <c r="P4012" i="1"/>
  <c r="O4240" i="1"/>
  <c r="P4240" i="1"/>
  <c r="O3994" i="1"/>
  <c r="P3994" i="1"/>
  <c r="O2074" i="1"/>
  <c r="P2074" i="1"/>
  <c r="O3940" i="1"/>
  <c r="P3940" i="1"/>
  <c r="O3869" i="1"/>
  <c r="P3869" i="1"/>
  <c r="O1292" i="1"/>
  <c r="P1292" i="1"/>
  <c r="O1068" i="1"/>
  <c r="P1068" i="1"/>
  <c r="O3893" i="1"/>
  <c r="P3893" i="1"/>
  <c r="O4187" i="1"/>
  <c r="P4187" i="1"/>
  <c r="O1066" i="1"/>
  <c r="P1066" i="1"/>
  <c r="O3968" i="1"/>
  <c r="P3968" i="1"/>
  <c r="O1644" i="1"/>
  <c r="P1644" i="1"/>
  <c r="O4428" i="1"/>
  <c r="P4428" i="1"/>
  <c r="O3971" i="1"/>
  <c r="P3971" i="1"/>
  <c r="O4298" i="1"/>
  <c r="P4298" i="1"/>
  <c r="O1236" i="1"/>
  <c r="P1236" i="1"/>
  <c r="O3238" i="1"/>
  <c r="P3238" i="1"/>
  <c r="O808" i="1"/>
  <c r="P808" i="1"/>
  <c r="O4090" i="1"/>
  <c r="P4090" i="1"/>
  <c r="O4021" i="1"/>
  <c r="P4021" i="1"/>
  <c r="O1882" i="1"/>
  <c r="P1882" i="1"/>
  <c r="O4398" i="1"/>
  <c r="P4398" i="1"/>
  <c r="O2367" i="1"/>
  <c r="P2367" i="1"/>
  <c r="O2947" i="1"/>
  <c r="P2947" i="1"/>
  <c r="O3959" i="1"/>
  <c r="P3959" i="1"/>
  <c r="O3963" i="1"/>
  <c r="P3963" i="1"/>
  <c r="O4145" i="1"/>
  <c r="P4145" i="1"/>
  <c r="O4174" i="1"/>
  <c r="P4174" i="1"/>
  <c r="O3283" i="1"/>
  <c r="P3283" i="1"/>
  <c r="O4452" i="1"/>
  <c r="P4452" i="1"/>
  <c r="O1155" i="1"/>
  <c r="P1155" i="1"/>
  <c r="O3145" i="1"/>
  <c r="P3145" i="1"/>
  <c r="O2278" i="1"/>
  <c r="P2278" i="1"/>
  <c r="O4005" i="1"/>
  <c r="P4005" i="1"/>
  <c r="O1671" i="1"/>
  <c r="P1671" i="1"/>
  <c r="O1549" i="1"/>
  <c r="P1549" i="1"/>
  <c r="O4229" i="1"/>
  <c r="P4229" i="1"/>
  <c r="O790" i="1"/>
  <c r="P790" i="1"/>
  <c r="O3997" i="1"/>
  <c r="P3997" i="1"/>
  <c r="O4384" i="1"/>
  <c r="P4384" i="1"/>
  <c r="O1745" i="1"/>
  <c r="P1745" i="1"/>
  <c r="O4176" i="1"/>
  <c r="P4176" i="1"/>
  <c r="O85" i="1"/>
  <c r="P85" i="1"/>
  <c r="O159" i="1"/>
  <c r="P159" i="1"/>
  <c r="O4008" i="1"/>
  <c r="P4008" i="1"/>
  <c r="O4465" i="1"/>
  <c r="P4465" i="1"/>
  <c r="O2303" i="1"/>
  <c r="P2303" i="1"/>
  <c r="O4449" i="1"/>
  <c r="P4449" i="1"/>
  <c r="O4118" i="1"/>
  <c r="P4118" i="1"/>
  <c r="O4131" i="1"/>
  <c r="P4131" i="1"/>
  <c r="O4166" i="1"/>
  <c r="P4166" i="1"/>
  <c r="O4191" i="1"/>
  <c r="P4191" i="1"/>
  <c r="O531" i="1"/>
  <c r="P531" i="1"/>
  <c r="O4009" i="1"/>
  <c r="P4009" i="1"/>
  <c r="O4225" i="1"/>
  <c r="P4225" i="1"/>
  <c r="O639" i="1"/>
  <c r="P639" i="1"/>
  <c r="O4246" i="1"/>
  <c r="P4246" i="1"/>
  <c r="O4016" i="1"/>
  <c r="P4016" i="1"/>
  <c r="O4074" i="1"/>
  <c r="P4074" i="1"/>
  <c r="O3995" i="1"/>
  <c r="P3995" i="1"/>
  <c r="O4004" i="1"/>
  <c r="P4004" i="1"/>
  <c r="O1998" i="1"/>
  <c r="P1998" i="1"/>
  <c r="O4296" i="1"/>
  <c r="P4296" i="1"/>
  <c r="O156" i="1"/>
  <c r="P156" i="1"/>
  <c r="O4002" i="1"/>
  <c r="P4002" i="1"/>
  <c r="O3308" i="1"/>
  <c r="P3308" i="1"/>
  <c r="O2133" i="1"/>
  <c r="P2133" i="1"/>
  <c r="O3191" i="1"/>
  <c r="P3191" i="1"/>
  <c r="O206" i="1"/>
  <c r="P206" i="1"/>
  <c r="O280" i="1"/>
  <c r="P280" i="1"/>
  <c r="O4085" i="1"/>
  <c r="P4085" i="1"/>
  <c r="O1370" i="1"/>
  <c r="P1370" i="1"/>
  <c r="O4068" i="1"/>
  <c r="P4068" i="1"/>
  <c r="O4036" i="1"/>
  <c r="P4036" i="1"/>
  <c r="O1436" i="1"/>
  <c r="P1436" i="1"/>
  <c r="O1780" i="1"/>
  <c r="P1780" i="1"/>
  <c r="O4467" i="1"/>
  <c r="P4467" i="1"/>
  <c r="O4478" i="1"/>
  <c r="P4478" i="1"/>
  <c r="O4200" i="1"/>
  <c r="P4200" i="1"/>
  <c r="O4273" i="1"/>
  <c r="P4273" i="1"/>
  <c r="O3883" i="1"/>
  <c r="P3883" i="1"/>
  <c r="O4357" i="1"/>
  <c r="P4357" i="1"/>
  <c r="O3634" i="1"/>
  <c r="P3634" i="1"/>
  <c r="O4204" i="1"/>
  <c r="P4204" i="1"/>
  <c r="O4341" i="1"/>
  <c r="P4341" i="1"/>
  <c r="O4331" i="1"/>
  <c r="P4331" i="1"/>
  <c r="O4017" i="1"/>
  <c r="P4017" i="1"/>
  <c r="O4280" i="1"/>
  <c r="P4280" i="1"/>
  <c r="O4027" i="1"/>
  <c r="P4027" i="1"/>
  <c r="O4080" i="1"/>
  <c r="P4080" i="1"/>
  <c r="O1160" i="1"/>
  <c r="P1160" i="1"/>
  <c r="O4084" i="1"/>
  <c r="P4084" i="1"/>
  <c r="O3149" i="1"/>
  <c r="P3149" i="1"/>
  <c r="O4112" i="1"/>
  <c r="P4112" i="1"/>
  <c r="O4100" i="1"/>
  <c r="P4100" i="1"/>
  <c r="O4233" i="1"/>
  <c r="P4233" i="1"/>
  <c r="O3984" i="1"/>
  <c r="P3984" i="1"/>
  <c r="O4059" i="1"/>
  <c r="P4059" i="1"/>
  <c r="O1250" i="1"/>
  <c r="P1250" i="1"/>
  <c r="O4397" i="1"/>
  <c r="P4397" i="1"/>
  <c r="O3341" i="1"/>
  <c r="P3341" i="1"/>
  <c r="O157" i="1"/>
  <c r="P157" i="1"/>
  <c r="O4066" i="1"/>
  <c r="P4066" i="1"/>
  <c r="O4135" i="1"/>
  <c r="P4135" i="1"/>
  <c r="O4468" i="1"/>
  <c r="P4468" i="1"/>
  <c r="O4182" i="1"/>
  <c r="P4182" i="1"/>
  <c r="O4486" i="1"/>
  <c r="P4486" i="1"/>
  <c r="O4162" i="1"/>
  <c r="P4162" i="1"/>
  <c r="O226" i="1"/>
  <c r="P226" i="1"/>
  <c r="O4097" i="1"/>
  <c r="P4097" i="1"/>
  <c r="O4487" i="1"/>
  <c r="P4487" i="1"/>
  <c r="O710" i="1"/>
  <c r="P710" i="1"/>
  <c r="O104" i="1"/>
  <c r="P104" i="1"/>
  <c r="O1284" i="1"/>
  <c r="P1284" i="1"/>
  <c r="O4065" i="1"/>
  <c r="P4065" i="1"/>
  <c r="O3008" i="1"/>
  <c r="P3008" i="1"/>
  <c r="O2033" i="1"/>
  <c r="P2033" i="1"/>
  <c r="O3118" i="1"/>
  <c r="P3118" i="1"/>
  <c r="O2679" i="1"/>
  <c r="P2679" i="1"/>
  <c r="O4227" i="1"/>
  <c r="P4227" i="1"/>
  <c r="O1168" i="1"/>
  <c r="P1168" i="1"/>
  <c r="O3988" i="1"/>
  <c r="P3988" i="1"/>
  <c r="O4404" i="1"/>
  <c r="P4404" i="1"/>
  <c r="O4094" i="1"/>
  <c r="P4094" i="1"/>
  <c r="O1833" i="1"/>
  <c r="P1833" i="1"/>
  <c r="O1539" i="1"/>
  <c r="P1539" i="1"/>
  <c r="O641" i="1"/>
  <c r="P641" i="1"/>
  <c r="O4295" i="1"/>
  <c r="P4295" i="1"/>
  <c r="O4062" i="1"/>
  <c r="P4062" i="1"/>
  <c r="O2140" i="1"/>
  <c r="P2140" i="1"/>
  <c r="O2454" i="1"/>
  <c r="P2454" i="1"/>
  <c r="O325" i="1"/>
  <c r="P325" i="1"/>
  <c r="O3081" i="1"/>
  <c r="P3081" i="1"/>
  <c r="O4189" i="1"/>
  <c r="P4189" i="1"/>
  <c r="O4477" i="1"/>
  <c r="P4477" i="1"/>
  <c r="O4353" i="1"/>
  <c r="P4353" i="1"/>
  <c r="O3504" i="1"/>
  <c r="P3504" i="1"/>
  <c r="O4539" i="1"/>
  <c r="P4539" i="1"/>
  <c r="O1107" i="1"/>
  <c r="P1107" i="1"/>
  <c r="O4373" i="1"/>
  <c r="P4373" i="1"/>
  <c r="O4300" i="1"/>
  <c r="P4300" i="1"/>
  <c r="O1451" i="1"/>
  <c r="P1451" i="1"/>
  <c r="O704" i="1"/>
  <c r="P704" i="1"/>
  <c r="O1059" i="1"/>
  <c r="P1059" i="1"/>
  <c r="O4093" i="1"/>
  <c r="P4093" i="1"/>
  <c r="O4532" i="1"/>
  <c r="P4532" i="1"/>
  <c r="O4196" i="1"/>
  <c r="P4196" i="1"/>
  <c r="O4409" i="1"/>
  <c r="P4409" i="1"/>
  <c r="O1214" i="1"/>
  <c r="P1214" i="1"/>
  <c r="O4522" i="1"/>
  <c r="P4522" i="1"/>
  <c r="O3651" i="1"/>
  <c r="P3651" i="1"/>
  <c r="O4378" i="1"/>
  <c r="P4378" i="1"/>
  <c r="O4556" i="1"/>
  <c r="P4556" i="1"/>
  <c r="O1277" i="1"/>
  <c r="P1277" i="1"/>
  <c r="O1139" i="1"/>
  <c r="P1139" i="1"/>
  <c r="O4160" i="1"/>
  <c r="P4160" i="1"/>
  <c r="O4104" i="1"/>
  <c r="P4104" i="1"/>
  <c r="O4095" i="1"/>
  <c r="P4095" i="1"/>
  <c r="O2003" i="1"/>
  <c r="P2003" i="1"/>
  <c r="O3832" i="1"/>
  <c r="P3832" i="1"/>
  <c r="O3643" i="1"/>
  <c r="P3643" i="1"/>
  <c r="O4000" i="1"/>
  <c r="P4000" i="1"/>
  <c r="O4077" i="1"/>
  <c r="P4077" i="1"/>
  <c r="O4481" i="1"/>
  <c r="P4481" i="1"/>
  <c r="O2001" i="1"/>
  <c r="P2001" i="1"/>
  <c r="O4549" i="1"/>
  <c r="P4549" i="1"/>
  <c r="O1181" i="1"/>
  <c r="P1181" i="1"/>
  <c r="O2412" i="1"/>
  <c r="P2412" i="1"/>
  <c r="O1538" i="1"/>
  <c r="P1538" i="1"/>
  <c r="O4560" i="1"/>
  <c r="P4560" i="1"/>
  <c r="O195" i="1"/>
  <c r="P195" i="1"/>
  <c r="O963" i="1"/>
  <c r="P963" i="1"/>
  <c r="O2293" i="1"/>
  <c r="P2293" i="1"/>
  <c r="O4096" i="1"/>
  <c r="P4096" i="1"/>
  <c r="O1979" i="1"/>
  <c r="P1979" i="1"/>
  <c r="O692" i="1"/>
  <c r="P692" i="1"/>
  <c r="O4307" i="1"/>
  <c r="P4307" i="1"/>
  <c r="O1285" i="1"/>
  <c r="P1285" i="1"/>
  <c r="O2433" i="1"/>
  <c r="P2433" i="1"/>
  <c r="O4406" i="1"/>
  <c r="P4406" i="1"/>
  <c r="O4315" i="1"/>
  <c r="P4315" i="1"/>
  <c r="O4575" i="1"/>
  <c r="P4575" i="1"/>
  <c r="O2611" i="1"/>
  <c r="P2611" i="1"/>
  <c r="O527" i="1"/>
  <c r="P527" i="1"/>
  <c r="O4578" i="1"/>
  <c r="P4578" i="1"/>
  <c r="O1760" i="1"/>
  <c r="P1760" i="1"/>
  <c r="O4206" i="1"/>
  <c r="P4206" i="1"/>
  <c r="O3312" i="1"/>
  <c r="P3312" i="1"/>
  <c r="O2662" i="1"/>
  <c r="P2662" i="1"/>
  <c r="O4326" i="1"/>
  <c r="P4326" i="1"/>
  <c r="O2120" i="1"/>
  <c r="P2120" i="1"/>
  <c r="O4120" i="1"/>
  <c r="P4120" i="1"/>
  <c r="O4505" i="1"/>
  <c r="P4505" i="1"/>
  <c r="O4107" i="1"/>
  <c r="P4107" i="1"/>
  <c r="O4405" i="1"/>
  <c r="P4405" i="1"/>
  <c r="O1730" i="1"/>
  <c r="P1730" i="1"/>
  <c r="O1278" i="1"/>
  <c r="P1278" i="1"/>
  <c r="O4179" i="1"/>
  <c r="P4179" i="1"/>
  <c r="O4593" i="1"/>
  <c r="P4593" i="1"/>
  <c r="O2064" i="1"/>
  <c r="P2064" i="1"/>
  <c r="O2014" i="1"/>
  <c r="P2014" i="1"/>
  <c r="O2658" i="1"/>
  <c r="P2658" i="1"/>
  <c r="O3190" i="1"/>
  <c r="P3190" i="1"/>
  <c r="O4123" i="1"/>
  <c r="P4123" i="1"/>
  <c r="O4459" i="1"/>
  <c r="P4459" i="1"/>
  <c r="O4431" i="1"/>
  <c r="P4431" i="1"/>
  <c r="O4396" i="1"/>
  <c r="P4396" i="1"/>
  <c r="O1442" i="1"/>
  <c r="P1442" i="1"/>
  <c r="O4421" i="1"/>
  <c r="P4421" i="1"/>
  <c r="O1777" i="1"/>
  <c r="P1777" i="1"/>
  <c r="O1034" i="1"/>
  <c r="P1034" i="1"/>
  <c r="O957" i="1"/>
  <c r="P957" i="1"/>
  <c r="O4488" i="1"/>
  <c r="P4488" i="1"/>
  <c r="O4581" i="1"/>
  <c r="P4581" i="1"/>
  <c r="O4501" i="1"/>
  <c r="P4501" i="1"/>
  <c r="O4303" i="1"/>
  <c r="P4303" i="1"/>
  <c r="O511" i="1"/>
  <c r="P511" i="1"/>
  <c r="O1995" i="1"/>
  <c r="P1995" i="1"/>
  <c r="O1684" i="1"/>
  <c r="P1684" i="1"/>
  <c r="O4190" i="1"/>
  <c r="P4190" i="1"/>
  <c r="O4141" i="1"/>
  <c r="P4141" i="1"/>
  <c r="O2410" i="1"/>
  <c r="P2410" i="1"/>
  <c r="O4408" i="1"/>
  <c r="P4408" i="1"/>
  <c r="O3016" i="1"/>
  <c r="P3016" i="1"/>
  <c r="O4613" i="1"/>
  <c r="P4613" i="1"/>
  <c r="O4448" i="1"/>
  <c r="P4448" i="1"/>
  <c r="O3747" i="1"/>
  <c r="P3747" i="1"/>
  <c r="O4592" i="1"/>
  <c r="P4592" i="1"/>
  <c r="O4604" i="1"/>
  <c r="P4604" i="1"/>
  <c r="O75" i="1"/>
  <c r="P75" i="1"/>
  <c r="O4363" i="1"/>
  <c r="P4363" i="1"/>
  <c r="O4533" i="1"/>
  <c r="P4533" i="1"/>
  <c r="O89" i="1"/>
  <c r="P89" i="1"/>
  <c r="O4203" i="1"/>
  <c r="P4203" i="1"/>
  <c r="O530" i="1"/>
  <c r="P530" i="1"/>
  <c r="O4147" i="1"/>
  <c r="P4147" i="1"/>
  <c r="O4126" i="1"/>
  <c r="P4126" i="1"/>
  <c r="O3414" i="1"/>
  <c r="P3414" i="1"/>
  <c r="O4440" i="1"/>
  <c r="P4440" i="1"/>
  <c r="O3071" i="1"/>
  <c r="P3071" i="1"/>
  <c r="O1955" i="1"/>
  <c r="P1955" i="1"/>
  <c r="O2248" i="1"/>
  <c r="P2248" i="1"/>
  <c r="O4608" i="1"/>
  <c r="P4608" i="1"/>
  <c r="O4377" i="1"/>
  <c r="P4377" i="1"/>
  <c r="O4230" i="1"/>
  <c r="P4230" i="1"/>
  <c r="O725" i="1"/>
  <c r="P725" i="1"/>
  <c r="O285" i="1"/>
  <c r="P285" i="1"/>
  <c r="O2913" i="1"/>
  <c r="P2913" i="1"/>
  <c r="O2956" i="1"/>
  <c r="P2956" i="1"/>
  <c r="O4471" i="1"/>
  <c r="P4471" i="1"/>
  <c r="O4625" i="1"/>
  <c r="P4625" i="1"/>
  <c r="O4139" i="1"/>
  <c r="P4139" i="1"/>
  <c r="O4142" i="1"/>
  <c r="P4142" i="1"/>
  <c r="O4366" i="1"/>
  <c r="P4366" i="1"/>
  <c r="O1748" i="1"/>
  <c r="P1748" i="1"/>
  <c r="O4355" i="1"/>
  <c r="P4355" i="1"/>
  <c r="O2271" i="1"/>
  <c r="P2271" i="1"/>
  <c r="O1089" i="1"/>
  <c r="P1089" i="1"/>
  <c r="O4170" i="1"/>
  <c r="P4170" i="1"/>
  <c r="O2016" i="1"/>
  <c r="P2016" i="1"/>
  <c r="O3797" i="1"/>
  <c r="P3797" i="1"/>
  <c r="O106" i="1"/>
  <c r="P106" i="1"/>
  <c r="O4138" i="1"/>
  <c r="P4138" i="1"/>
  <c r="O3455" i="1"/>
  <c r="P3455" i="1"/>
  <c r="O2276" i="1"/>
  <c r="P2276" i="1"/>
  <c r="O4643" i="1"/>
  <c r="P4643" i="1"/>
  <c r="O4251" i="1"/>
  <c r="P4251" i="1"/>
  <c r="O4163" i="1"/>
  <c r="P4163" i="1"/>
  <c r="O4333" i="1"/>
  <c r="P4333" i="1"/>
  <c r="O2791" i="1"/>
  <c r="P2791" i="1"/>
  <c r="O4529" i="1"/>
  <c r="P4529" i="1"/>
  <c r="O4215" i="1"/>
  <c r="P4215" i="1"/>
  <c r="O4324" i="1"/>
  <c r="P4324" i="1"/>
  <c r="O3629" i="1"/>
  <c r="P3629" i="1"/>
  <c r="O1075" i="1"/>
  <c r="P1075" i="1"/>
  <c r="O4580" i="1"/>
  <c r="P4580" i="1"/>
  <c r="O2901" i="1"/>
  <c r="P2901" i="1"/>
  <c r="O2805" i="1"/>
  <c r="P2805" i="1"/>
  <c r="O4156" i="1"/>
  <c r="P4156" i="1"/>
  <c r="O4637" i="1"/>
  <c r="P4637" i="1"/>
  <c r="O4628" i="1"/>
  <c r="P4628" i="1"/>
  <c r="O1903" i="1"/>
  <c r="P1903" i="1"/>
  <c r="O4239" i="1"/>
  <c r="P4239" i="1"/>
  <c r="O4231" i="1"/>
  <c r="P4231" i="1"/>
  <c r="O4164" i="1"/>
  <c r="P4164" i="1"/>
  <c r="O3483" i="1"/>
  <c r="P3483" i="1"/>
  <c r="O4553" i="1"/>
  <c r="P4553" i="1"/>
  <c r="O4165" i="1"/>
  <c r="P4165" i="1"/>
  <c r="O1132" i="1"/>
  <c r="P1132" i="1"/>
  <c r="O882" i="1"/>
  <c r="P882" i="1"/>
  <c r="O4620" i="1"/>
  <c r="P4620" i="1"/>
  <c r="O4338" i="1"/>
  <c r="P4338" i="1"/>
  <c r="O2735" i="1"/>
  <c r="P2735" i="1"/>
  <c r="O4656" i="1"/>
  <c r="P4656" i="1"/>
  <c r="O3488" i="1"/>
  <c r="P3488" i="1"/>
  <c r="O307" i="1"/>
  <c r="P307" i="1"/>
  <c r="O4640" i="1"/>
  <c r="P4640" i="1"/>
  <c r="O2349" i="1"/>
  <c r="P2349" i="1"/>
  <c r="O4447" i="1"/>
  <c r="P4447" i="1"/>
  <c r="O4641" i="1"/>
  <c r="P4641" i="1"/>
  <c r="O4226" i="1"/>
  <c r="P4226" i="1"/>
  <c r="O4173" i="1"/>
  <c r="P4173" i="1"/>
  <c r="O2876" i="1"/>
  <c r="P2876" i="1"/>
  <c r="O4350" i="1"/>
  <c r="P4350" i="1"/>
  <c r="O2706" i="1"/>
  <c r="P2706" i="1"/>
  <c r="O4201" i="1"/>
  <c r="P4201" i="1"/>
  <c r="O4169" i="1"/>
  <c r="P4169" i="1"/>
  <c r="O2386" i="1"/>
  <c r="P2386" i="1"/>
  <c r="O1984" i="1"/>
  <c r="P1984" i="1"/>
  <c r="O3858" i="1"/>
  <c r="P3858" i="1"/>
  <c r="O2872" i="1"/>
  <c r="P2872" i="1"/>
  <c r="O4197" i="1"/>
  <c r="P4197" i="1"/>
  <c r="O4621" i="1"/>
  <c r="P4621" i="1"/>
  <c r="O4639" i="1"/>
  <c r="P4639" i="1"/>
  <c r="O4485" i="1"/>
  <c r="P4485" i="1"/>
  <c r="O2045" i="1"/>
  <c r="P2045" i="1"/>
  <c r="O2936" i="1"/>
  <c r="P2936" i="1"/>
  <c r="O4651" i="1"/>
  <c r="P4651" i="1"/>
  <c r="O3458" i="1"/>
  <c r="P3458" i="1"/>
  <c r="O4146" i="1"/>
  <c r="P4146" i="1"/>
  <c r="O4564" i="1"/>
  <c r="P4564" i="1"/>
  <c r="O4444" i="1"/>
  <c r="P4444" i="1"/>
  <c r="O4495" i="1"/>
  <c r="P4495" i="1"/>
  <c r="O3647" i="1"/>
  <c r="P3647" i="1"/>
  <c r="O4670" i="1"/>
  <c r="P4670" i="1"/>
  <c r="O4647" i="1"/>
  <c r="P4647" i="1"/>
  <c r="O4234" i="1"/>
  <c r="P4234" i="1"/>
  <c r="O4402" i="1"/>
  <c r="P4402" i="1"/>
  <c r="O4442" i="1"/>
  <c r="P4442" i="1"/>
  <c r="O4222" i="1"/>
  <c r="P4222" i="1"/>
  <c r="O1793" i="1"/>
  <c r="P1793" i="1"/>
  <c r="O4186" i="1"/>
  <c r="P4186" i="1"/>
  <c r="O4646" i="1"/>
  <c r="P4646" i="1"/>
  <c r="O4188" i="1"/>
  <c r="P4188" i="1"/>
  <c r="O4499" i="1"/>
  <c r="P4499" i="1"/>
  <c r="O979" i="1"/>
  <c r="P979" i="1"/>
  <c r="O4320" i="1"/>
  <c r="P4320" i="1"/>
  <c r="O4674" i="1"/>
  <c r="P4674" i="1"/>
  <c r="O4567" i="1"/>
  <c r="P4567" i="1"/>
  <c r="O4681" i="1"/>
  <c r="P4681" i="1"/>
  <c r="O2638" i="1"/>
  <c r="P2638" i="1"/>
  <c r="O1563" i="1"/>
  <c r="P1563" i="1"/>
  <c r="O4429" i="1"/>
  <c r="P4429" i="1"/>
  <c r="O4347" i="1"/>
  <c r="P4347" i="1"/>
  <c r="O4677" i="1"/>
  <c r="P4677" i="1"/>
  <c r="O2756" i="1"/>
  <c r="P2756" i="1"/>
  <c r="O4506" i="1"/>
  <c r="P4506" i="1"/>
  <c r="O2924" i="1"/>
  <c r="P2924" i="1"/>
  <c r="O4507" i="1"/>
  <c r="P4507" i="1"/>
  <c r="O3222" i="1"/>
  <c r="P3222" i="1"/>
  <c r="O1835" i="1"/>
  <c r="P1835" i="1"/>
  <c r="O4335" i="1"/>
  <c r="P4335" i="1"/>
  <c r="O4685" i="1"/>
  <c r="P4685" i="1"/>
  <c r="O4441" i="1"/>
  <c r="P4441" i="1"/>
  <c r="O4520" i="1"/>
  <c r="P4520" i="1"/>
  <c r="O4075" i="1"/>
  <c r="P4075" i="1"/>
  <c r="O4262" i="1"/>
  <c r="P4262" i="1"/>
  <c r="O3973" i="1"/>
  <c r="P3973" i="1"/>
  <c r="O4259" i="1"/>
  <c r="P4259" i="1"/>
  <c r="O292" i="1"/>
  <c r="P292" i="1"/>
  <c r="O4669" i="1"/>
  <c r="P4669" i="1"/>
  <c r="O4555" i="1"/>
  <c r="P4555" i="1"/>
  <c r="O4546" i="1"/>
  <c r="P4546" i="1"/>
  <c r="O4001" i="1"/>
  <c r="P4001" i="1"/>
  <c r="O1863" i="1"/>
  <c r="P1863" i="1"/>
  <c r="O4247" i="1"/>
  <c r="P4247" i="1"/>
  <c r="O3811" i="1"/>
  <c r="P3811" i="1"/>
  <c r="O1744" i="1"/>
  <c r="P1744" i="1"/>
  <c r="O4527" i="1"/>
  <c r="P4527" i="1"/>
  <c r="O4217" i="1"/>
  <c r="P4217" i="1"/>
  <c r="O4502" i="1"/>
  <c r="P4502" i="1"/>
  <c r="O4228" i="1"/>
  <c r="P4228" i="1"/>
  <c r="O415" i="1"/>
  <c r="P415" i="1"/>
  <c r="O1598" i="1"/>
  <c r="P1598" i="1"/>
  <c r="O1440" i="1"/>
  <c r="P1440" i="1"/>
  <c r="O4652" i="1"/>
  <c r="P4652" i="1"/>
  <c r="O4219" i="1"/>
  <c r="P4219" i="1"/>
  <c r="O4291" i="1"/>
  <c r="P4291" i="1"/>
  <c r="O1384" i="1"/>
  <c r="P1384" i="1"/>
  <c r="O4454" i="1"/>
  <c r="P4454" i="1"/>
  <c r="O4232" i="1"/>
  <c r="P4232" i="1"/>
  <c r="O3641" i="1"/>
  <c r="P3641" i="1"/>
  <c r="O4224" i="1"/>
  <c r="P4224" i="1"/>
  <c r="O4607" i="1"/>
  <c r="P4607" i="1"/>
  <c r="O2573" i="1"/>
  <c r="P2573" i="1"/>
  <c r="O3441" i="1"/>
  <c r="P3441" i="1"/>
  <c r="O2890" i="1"/>
  <c r="P2890" i="1"/>
  <c r="O4609" i="1"/>
  <c r="P4609" i="1"/>
  <c r="O2618" i="1"/>
  <c r="P2618" i="1"/>
  <c r="O3159" i="1"/>
  <c r="P3159" i="1"/>
  <c r="O1391" i="1"/>
  <c r="P1391" i="1"/>
  <c r="O4310" i="1"/>
  <c r="P4310" i="1"/>
  <c r="O4676" i="1"/>
  <c r="P4676" i="1"/>
  <c r="O4288" i="1"/>
  <c r="P4288" i="1"/>
  <c r="O4249" i="1"/>
  <c r="P4249" i="1"/>
  <c r="O2850" i="1"/>
  <c r="P2850" i="1"/>
  <c r="O2403" i="1"/>
  <c r="P2403" i="1"/>
  <c r="O4309" i="1"/>
  <c r="P4309" i="1"/>
  <c r="O4237" i="1"/>
  <c r="P4237" i="1"/>
  <c r="O4603" i="1"/>
  <c r="P4603" i="1"/>
  <c r="O4349" i="1"/>
  <c r="P4349" i="1"/>
  <c r="O1128" i="1"/>
  <c r="P1128" i="1"/>
  <c r="O4250" i="1"/>
  <c r="P4250" i="1"/>
  <c r="O4346" i="1"/>
  <c r="P4346" i="1"/>
  <c r="O4263" i="1"/>
  <c r="P4263" i="1"/>
  <c r="O4389" i="1"/>
  <c r="P4389" i="1"/>
  <c r="O1990" i="1"/>
  <c r="P1990" i="1"/>
  <c r="O609" i="1"/>
  <c r="P609" i="1"/>
  <c r="O4399" i="1"/>
  <c r="P4399" i="1"/>
  <c r="O4285" i="1"/>
  <c r="P4285" i="1"/>
  <c r="O648" i="1"/>
  <c r="P648" i="1"/>
  <c r="O4278" i="1"/>
  <c r="P4278" i="1"/>
  <c r="O1333" i="1"/>
  <c r="P1333" i="1"/>
  <c r="O4417" i="1"/>
  <c r="P4417" i="1"/>
  <c r="O4376" i="1"/>
  <c r="P4376" i="1"/>
  <c r="O4255" i="1"/>
  <c r="P4255" i="1"/>
  <c r="O4699" i="1"/>
  <c r="P4699" i="1"/>
  <c r="O4364" i="1"/>
  <c r="P4364" i="1"/>
  <c r="O3038" i="1"/>
  <c r="P3038" i="1"/>
  <c r="O4254" i="1"/>
  <c r="P4254" i="1"/>
  <c r="O1455" i="1"/>
  <c r="P1455" i="1"/>
  <c r="O448" i="1"/>
  <c r="P448" i="1"/>
  <c r="O4433" i="1"/>
  <c r="P4433" i="1"/>
  <c r="O3204" i="1"/>
  <c r="P3204" i="1"/>
  <c r="O4265" i="1"/>
  <c r="P4265" i="1"/>
  <c r="O1851" i="1"/>
  <c r="P1851" i="1"/>
  <c r="O3203" i="1"/>
  <c r="P3203" i="1"/>
  <c r="O4590" i="1"/>
  <c r="P4590" i="1"/>
  <c r="O2206" i="1"/>
  <c r="P2206" i="1"/>
  <c r="O4274" i="1"/>
  <c r="P4274" i="1"/>
  <c r="O4599" i="1"/>
  <c r="P4599" i="1"/>
  <c r="O4253" i="1"/>
  <c r="P4253" i="1"/>
  <c r="O4736" i="1"/>
  <c r="P4736" i="1"/>
  <c r="O4451" i="1"/>
  <c r="P4451" i="1"/>
  <c r="O3558" i="1"/>
  <c r="P3558" i="1"/>
  <c r="O3659" i="1"/>
  <c r="P3659" i="1"/>
  <c r="O4711" i="1"/>
  <c r="P4711" i="1"/>
  <c r="O4313" i="1"/>
  <c r="P4313" i="1"/>
  <c r="O2582" i="1"/>
  <c r="P2582" i="1"/>
  <c r="O874" i="1"/>
  <c r="P874" i="1"/>
  <c r="O4342" i="1"/>
  <c r="P4342" i="1"/>
  <c r="O2893" i="1"/>
  <c r="P2893" i="1"/>
  <c r="O4665" i="1"/>
  <c r="P4665" i="1"/>
  <c r="O4739" i="1"/>
  <c r="P4739" i="1"/>
  <c r="O1137" i="1"/>
  <c r="P1137" i="1"/>
  <c r="O4321" i="1"/>
  <c r="P4321" i="1"/>
  <c r="O4418" i="1"/>
  <c r="P4418" i="1"/>
  <c r="O4267" i="1"/>
  <c r="P4267" i="1"/>
  <c r="O4381" i="1"/>
  <c r="P4381" i="1"/>
  <c r="O4261" i="1"/>
  <c r="P4261" i="1"/>
  <c r="O4269" i="1"/>
  <c r="P4269" i="1"/>
  <c r="O4492" i="1"/>
  <c r="P4492" i="1"/>
  <c r="O3692" i="1"/>
  <c r="P3692" i="1"/>
  <c r="O4745" i="1"/>
  <c r="P4745" i="1"/>
  <c r="O766" i="1"/>
  <c r="P766" i="1"/>
  <c r="O4427" i="1"/>
  <c r="P4427" i="1"/>
  <c r="O2601" i="1"/>
  <c r="P2601" i="1"/>
  <c r="O4337" i="1"/>
  <c r="P4337" i="1"/>
  <c r="O4420" i="1"/>
  <c r="P4420" i="1"/>
  <c r="O4659" i="1"/>
  <c r="P4659" i="1"/>
  <c r="O4319" i="1"/>
  <c r="P4319" i="1"/>
  <c r="O1459" i="1"/>
  <c r="P1459" i="1"/>
  <c r="O4272" i="1"/>
  <c r="P4272" i="1"/>
  <c r="O1733" i="1"/>
  <c r="P1733" i="1"/>
  <c r="O4275" i="1"/>
  <c r="P4275" i="1"/>
  <c r="O4281" i="1"/>
  <c r="P4281" i="1"/>
  <c r="O439" i="1"/>
  <c r="P439" i="1"/>
  <c r="O4596" i="1"/>
  <c r="P4596" i="1"/>
  <c r="O4390" i="1"/>
  <c r="P4390" i="1"/>
  <c r="O4754" i="1"/>
  <c r="P4754" i="1"/>
  <c r="O4500" i="1"/>
  <c r="P4500" i="1"/>
  <c r="O1736" i="1"/>
  <c r="P1736" i="1"/>
  <c r="O1355" i="1"/>
  <c r="P1355" i="1"/>
  <c r="O2950" i="1"/>
  <c r="P2950" i="1"/>
  <c r="O4667" i="1"/>
  <c r="P4667" i="1"/>
  <c r="O16" i="1"/>
  <c r="P16" i="1"/>
  <c r="O592" i="1"/>
  <c r="P592" i="1"/>
  <c r="O1504" i="1"/>
  <c r="P1504" i="1"/>
  <c r="O4312" i="1"/>
  <c r="P4312" i="1"/>
  <c r="O4753" i="1"/>
  <c r="P4753" i="1"/>
  <c r="O4306" i="1"/>
  <c r="P4306" i="1"/>
  <c r="O3636" i="1"/>
  <c r="P3636" i="1"/>
  <c r="O2102" i="1"/>
  <c r="P2102" i="1"/>
  <c r="O4286" i="1"/>
  <c r="P4286" i="1"/>
  <c r="O4458" i="1"/>
  <c r="P4458" i="1"/>
  <c r="O2443" i="1"/>
  <c r="P2443" i="1"/>
  <c r="O1547" i="1"/>
  <c r="P1547" i="1"/>
  <c r="O3152" i="1"/>
  <c r="P3152" i="1"/>
  <c r="O2564" i="1"/>
  <c r="P2564" i="1"/>
  <c r="O4348" i="1"/>
  <c r="P4348" i="1"/>
  <c r="O4762" i="1"/>
  <c r="P4762" i="1"/>
  <c r="O501" i="1"/>
  <c r="P501" i="1"/>
  <c r="O4694" i="1"/>
  <c r="P4694" i="1"/>
  <c r="O4769" i="1"/>
  <c r="P4769" i="1"/>
  <c r="O477" i="1"/>
  <c r="P477" i="1"/>
  <c r="O4345" i="1"/>
  <c r="P4345" i="1"/>
  <c r="O4297" i="1"/>
  <c r="P4297" i="1"/>
  <c r="O4748" i="1"/>
  <c r="P4748" i="1"/>
  <c r="O4049" i="1"/>
  <c r="P4049" i="1"/>
  <c r="O305" i="1"/>
  <c r="P305" i="1"/>
  <c r="O4747" i="1"/>
  <c r="P4747" i="1"/>
  <c r="O4772" i="1"/>
  <c r="P4772" i="1"/>
  <c r="O1809" i="1"/>
  <c r="P1809" i="1"/>
  <c r="O4311" i="1"/>
  <c r="P4311" i="1"/>
  <c r="O4302" i="1"/>
  <c r="P4302" i="1"/>
  <c r="O4668" i="1"/>
  <c r="P4668" i="1"/>
  <c r="O4744" i="1"/>
  <c r="P4744" i="1"/>
  <c r="O1241" i="1"/>
  <c r="P1241" i="1"/>
  <c r="O2421" i="1"/>
  <c r="P2421" i="1"/>
  <c r="O4743" i="1"/>
  <c r="P4743" i="1"/>
  <c r="O1225" i="1"/>
  <c r="P1225" i="1"/>
  <c r="O4712" i="1"/>
  <c r="P4712" i="1"/>
  <c r="O4627" i="1"/>
  <c r="P4627" i="1"/>
  <c r="O4771" i="1"/>
  <c r="P4771" i="1"/>
  <c r="O126" i="1"/>
  <c r="P126" i="1"/>
  <c r="O4767" i="1"/>
  <c r="P4767" i="1"/>
  <c r="O4432" i="1"/>
  <c r="P4432" i="1"/>
  <c r="O4423" i="1"/>
  <c r="P4423" i="1"/>
  <c r="O4773" i="1"/>
  <c r="P4773" i="1"/>
  <c r="O4548" i="1"/>
  <c r="P4548" i="1"/>
  <c r="O2020" i="1"/>
  <c r="P2020" i="1"/>
  <c r="O925" i="1"/>
  <c r="P925" i="1"/>
  <c r="O4360" i="1"/>
  <c r="P4360" i="1"/>
  <c r="O4645" i="1"/>
  <c r="P4645" i="1"/>
  <c r="O4334" i="1"/>
  <c r="P4334" i="1"/>
  <c r="O2216" i="1"/>
  <c r="P2216" i="1"/>
  <c r="O2769" i="1"/>
  <c r="P2769" i="1"/>
  <c r="O4690" i="1"/>
  <c r="P4690" i="1"/>
  <c r="O4446" i="1"/>
  <c r="P4446" i="1"/>
  <c r="O1060" i="1"/>
  <c r="P1060" i="1"/>
  <c r="O2127" i="1"/>
  <c r="P2127" i="1"/>
  <c r="O4354" i="1"/>
  <c r="P4354" i="1"/>
  <c r="O1532" i="1"/>
  <c r="P1532" i="1"/>
  <c r="O4325" i="1"/>
  <c r="P4325" i="1"/>
  <c r="O4443" i="1"/>
  <c r="P4443" i="1"/>
  <c r="O2575" i="1"/>
  <c r="P2575" i="1"/>
  <c r="O2310" i="1"/>
  <c r="P2310" i="1"/>
  <c r="O4438" i="1"/>
  <c r="P4438" i="1"/>
  <c r="O4650" i="1"/>
  <c r="P4650" i="1"/>
  <c r="O1849" i="1"/>
  <c r="P1849" i="1"/>
  <c r="O1994" i="1"/>
  <c r="P1994" i="1"/>
  <c r="O4356" i="1"/>
  <c r="P4356" i="1"/>
  <c r="O1383" i="1"/>
  <c r="P1383" i="1"/>
  <c r="O4434" i="1"/>
  <c r="P4434" i="1"/>
  <c r="O3727" i="1"/>
  <c r="P3727" i="1"/>
  <c r="O4422" i="1"/>
  <c r="P4422" i="1"/>
  <c r="O4415" i="1"/>
  <c r="P4415" i="1"/>
  <c r="O4497" i="1"/>
  <c r="P4497" i="1"/>
  <c r="O3365" i="1"/>
  <c r="P3365" i="1"/>
  <c r="O77" i="1"/>
  <c r="P77" i="1"/>
  <c r="O2434" i="1"/>
  <c r="P2434" i="1"/>
  <c r="O4606" i="1"/>
  <c r="P4606" i="1"/>
  <c r="O4655" i="1"/>
  <c r="P4655" i="1"/>
  <c r="O4696" i="1"/>
  <c r="P4696" i="1"/>
  <c r="O442" i="1"/>
  <c r="P442" i="1"/>
  <c r="O1759" i="1"/>
  <c r="P1759" i="1"/>
  <c r="O4763" i="1"/>
  <c r="P4763" i="1"/>
  <c r="O2143" i="1"/>
  <c r="P2143" i="1"/>
  <c r="O4498" i="1"/>
  <c r="P4498" i="1"/>
  <c r="O2687" i="1"/>
  <c r="P2687" i="1"/>
  <c r="O4574" i="1"/>
  <c r="P4574" i="1"/>
  <c r="O4374" i="1"/>
  <c r="P4374" i="1"/>
  <c r="O4569" i="1"/>
  <c r="P4569" i="1"/>
  <c r="O143" i="1"/>
  <c r="P143" i="1"/>
  <c r="O2202" i="1"/>
  <c r="P2202" i="1"/>
  <c r="O4386" i="1"/>
  <c r="P4386" i="1"/>
  <c r="O4472" i="1"/>
  <c r="P4472" i="1"/>
  <c r="O4791" i="1"/>
  <c r="P4791" i="1"/>
  <c r="O601" i="1"/>
  <c r="P601" i="1"/>
  <c r="O4517" i="1"/>
  <c r="P4517" i="1"/>
  <c r="O1810" i="1"/>
  <c r="P1810" i="1"/>
  <c r="O4150" i="1"/>
  <c r="P4150" i="1"/>
  <c r="O4794" i="1"/>
  <c r="P4794" i="1"/>
  <c r="O4702" i="1"/>
  <c r="P4702" i="1"/>
  <c r="O4367" i="1"/>
  <c r="P4367" i="1"/>
  <c r="O4480" i="1"/>
  <c r="P4480" i="1"/>
  <c r="O2680" i="1"/>
  <c r="P2680" i="1"/>
  <c r="O3741" i="1"/>
  <c r="P3741" i="1"/>
  <c r="O4787" i="1"/>
  <c r="P4787" i="1"/>
  <c r="O2079" i="1"/>
  <c r="P2079" i="1"/>
  <c r="O4383" i="1"/>
  <c r="P4383" i="1"/>
  <c r="O4768" i="1"/>
  <c r="P4768" i="1"/>
  <c r="O72" i="1"/>
  <c r="P72" i="1"/>
  <c r="O11" i="1"/>
  <c r="P11" i="1"/>
  <c r="O3178" i="1"/>
  <c r="P3178" i="1"/>
  <c r="O3487" i="1"/>
  <c r="P3487" i="1"/>
  <c r="O1921" i="1"/>
  <c r="P1921" i="1"/>
  <c r="O1900" i="1"/>
  <c r="P1900" i="1"/>
  <c r="O4806" i="1"/>
  <c r="P4806" i="1"/>
  <c r="O4332" i="1"/>
  <c r="P4332" i="1"/>
  <c r="O147" i="1"/>
  <c r="P147" i="1"/>
  <c r="O4509" i="1"/>
  <c r="P4509" i="1"/>
  <c r="O4790" i="1"/>
  <c r="P4790" i="1"/>
  <c r="O3335" i="1"/>
  <c r="P3335" i="1"/>
  <c r="O4426" i="1"/>
  <c r="P4426" i="1"/>
  <c r="O4700" i="1"/>
  <c r="P4700" i="1"/>
  <c r="O2561" i="1"/>
  <c r="P2561" i="1"/>
  <c r="O1462" i="1"/>
  <c r="P1462" i="1"/>
  <c r="O4416" i="1"/>
  <c r="P4416" i="1"/>
  <c r="O4445" i="1"/>
  <c r="P4445" i="1"/>
  <c r="O4401" i="1"/>
  <c r="P4401" i="1"/>
  <c r="O238" i="1"/>
  <c r="P238" i="1"/>
  <c r="O4394" i="1"/>
  <c r="P4394" i="1"/>
  <c r="O471" i="1"/>
  <c r="P471" i="1"/>
  <c r="O4780" i="1"/>
  <c r="P4780" i="1"/>
  <c r="O4494" i="1"/>
  <c r="P4494" i="1"/>
  <c r="O697" i="1"/>
  <c r="P697" i="1"/>
  <c r="O4430" i="1"/>
  <c r="P4430" i="1"/>
  <c r="O2583" i="1"/>
  <c r="P2583" i="1"/>
  <c r="O3298" i="1"/>
  <c r="P3298" i="1"/>
  <c r="O4414" i="1"/>
  <c r="P4414" i="1"/>
  <c r="O102" i="1"/>
  <c r="P102" i="1"/>
  <c r="O4518" i="1"/>
  <c r="P4518" i="1"/>
  <c r="O2861" i="1"/>
  <c r="P2861" i="1"/>
  <c r="O1143" i="1"/>
  <c r="P1143" i="1"/>
  <c r="O4450" i="1"/>
  <c r="P4450" i="1"/>
  <c r="O4508" i="1"/>
  <c r="P4508" i="1"/>
  <c r="O2918" i="1"/>
  <c r="P2918" i="1"/>
  <c r="O1136" i="1"/>
  <c r="P1136" i="1"/>
  <c r="O4586" i="1"/>
  <c r="P4586" i="1"/>
  <c r="O3010" i="1"/>
  <c r="P3010" i="1"/>
  <c r="O4493" i="1"/>
  <c r="P4493" i="1"/>
  <c r="O4642" i="1"/>
  <c r="P4642" i="1"/>
  <c r="O4435" i="1"/>
  <c r="P4435" i="1"/>
  <c r="O4727" i="1"/>
  <c r="P4727" i="1"/>
  <c r="O682" i="1"/>
  <c r="P682" i="1"/>
  <c r="O4684" i="1"/>
  <c r="P4684" i="1"/>
  <c r="O4735" i="1"/>
  <c r="P4735" i="1"/>
  <c r="O4583" i="1"/>
  <c r="P4583" i="1"/>
  <c r="O4726" i="1"/>
  <c r="P4726" i="1"/>
  <c r="O1300" i="1"/>
  <c r="P1300" i="1"/>
  <c r="O4437" i="1"/>
  <c r="P4437" i="1"/>
  <c r="O4632" i="1"/>
  <c r="P4632" i="1"/>
  <c r="O4757" i="1"/>
  <c r="P4757" i="1"/>
  <c r="O4531" i="1"/>
  <c r="P4531" i="1"/>
  <c r="O4844" i="1"/>
  <c r="P4844" i="1"/>
  <c r="O4822" i="1"/>
  <c r="P4822" i="1"/>
  <c r="O2067" i="1"/>
  <c r="P2067" i="1"/>
  <c r="O3011" i="1"/>
  <c r="P3011" i="1"/>
  <c r="O4854" i="1"/>
  <c r="P4854" i="1"/>
  <c r="O320" i="1"/>
  <c r="P320" i="1"/>
  <c r="O4403" i="1"/>
  <c r="P4403" i="1"/>
  <c r="O4671" i="1"/>
  <c r="P4671" i="1"/>
  <c r="O4746" i="1"/>
  <c r="P4746" i="1"/>
  <c r="O4785" i="1"/>
  <c r="P4785" i="1"/>
  <c r="O4484" i="1"/>
  <c r="P4484" i="1"/>
  <c r="O923" i="1"/>
  <c r="P923" i="1"/>
  <c r="O3069" i="1"/>
  <c r="P3069" i="1"/>
  <c r="O4466" i="1"/>
  <c r="P4466" i="1"/>
  <c r="O4460" i="1"/>
  <c r="P4460" i="1"/>
  <c r="O4392" i="1"/>
  <c r="P4392" i="1"/>
  <c r="O4658" i="1"/>
  <c r="P4658" i="1"/>
  <c r="O3227" i="1"/>
  <c r="P3227" i="1"/>
  <c r="O4464" i="1"/>
  <c r="P4464" i="1"/>
  <c r="O4483" i="1"/>
  <c r="P4483" i="1"/>
  <c r="O4461" i="1"/>
  <c r="P4461" i="1"/>
  <c r="O2334" i="1"/>
  <c r="P2334" i="1"/>
  <c r="O1458" i="1"/>
  <c r="P1458" i="1"/>
  <c r="O668" i="1"/>
  <c r="P668" i="1"/>
  <c r="O3056" i="1"/>
  <c r="P3056" i="1"/>
  <c r="O165" i="1"/>
  <c r="P165" i="1"/>
  <c r="O4776" i="1"/>
  <c r="P4776" i="1"/>
  <c r="O3294" i="1"/>
  <c r="P3294" i="1"/>
  <c r="O4475" i="1"/>
  <c r="P4475" i="1"/>
  <c r="O3976" i="1"/>
  <c r="P3976" i="1"/>
  <c r="O1667" i="1"/>
  <c r="P1667" i="1"/>
  <c r="O97" i="1"/>
  <c r="P97" i="1"/>
  <c r="O3108" i="1"/>
  <c r="P3108" i="1"/>
  <c r="O4072" i="1"/>
  <c r="P4072" i="1"/>
  <c r="O2110" i="1"/>
  <c r="P2110" i="1"/>
  <c r="O3541" i="1"/>
  <c r="P3541" i="1"/>
  <c r="O1782" i="1"/>
  <c r="P1782" i="1"/>
  <c r="O4602" i="1"/>
  <c r="P4602" i="1"/>
  <c r="O4573" i="1"/>
  <c r="P4573" i="1"/>
  <c r="O4473" i="1"/>
  <c r="P4473" i="1"/>
  <c r="O1430" i="1"/>
  <c r="P1430" i="1"/>
  <c r="O4585" i="1"/>
  <c r="P4585" i="1"/>
  <c r="O802" i="1"/>
  <c r="P802" i="1"/>
  <c r="O4863" i="1"/>
  <c r="P4863" i="1"/>
  <c r="O4559" i="1"/>
  <c r="P4559" i="1"/>
  <c r="O518" i="1"/>
  <c r="P518" i="1"/>
  <c r="O4800" i="1"/>
  <c r="P4800" i="1"/>
  <c r="O4751" i="1"/>
  <c r="P4751" i="1"/>
  <c r="O4813" i="1"/>
  <c r="P4813" i="1"/>
  <c r="O3870" i="1"/>
  <c r="P3870" i="1"/>
  <c r="O4626" i="1"/>
  <c r="P4626" i="1"/>
  <c r="O259" i="1"/>
  <c r="P259" i="1"/>
  <c r="O1067" i="1"/>
  <c r="P1067" i="1"/>
  <c r="O4595" i="1"/>
  <c r="P4595" i="1"/>
  <c r="O4865" i="1"/>
  <c r="P4865" i="1"/>
  <c r="O241" i="1"/>
  <c r="P241" i="1"/>
  <c r="O4513" i="1"/>
  <c r="P4513" i="1"/>
  <c r="O1510" i="1"/>
  <c r="P1510" i="1"/>
  <c r="O4860" i="1"/>
  <c r="P4860" i="1"/>
  <c r="O4512" i="1"/>
  <c r="P4512" i="1"/>
  <c r="O4550" i="1"/>
  <c r="P4550" i="1"/>
  <c r="O1605" i="1"/>
  <c r="P1605" i="1"/>
  <c r="O4551" i="1"/>
  <c r="P4551" i="1"/>
  <c r="O4869" i="1"/>
  <c r="P4869" i="1"/>
  <c r="O4248" i="1"/>
  <c r="P4248" i="1"/>
  <c r="O4541" i="1"/>
  <c r="P4541" i="1"/>
  <c r="O4803" i="1"/>
  <c r="P4803" i="1"/>
  <c r="O4521" i="1"/>
  <c r="P4521" i="1"/>
  <c r="O2356" i="1"/>
  <c r="P2356" i="1"/>
  <c r="O1919" i="1"/>
  <c r="P1919" i="1"/>
  <c r="O4868" i="1"/>
  <c r="P4868" i="1"/>
  <c r="O2376" i="1"/>
  <c r="P2376" i="1"/>
  <c r="O3249" i="1"/>
  <c r="P3249" i="1"/>
  <c r="O4870" i="1"/>
  <c r="P4870" i="1"/>
  <c r="O1934" i="1"/>
  <c r="P1934" i="1"/>
  <c r="O4514" i="1"/>
  <c r="P4514" i="1"/>
  <c r="O4873" i="1"/>
  <c r="P4873" i="1"/>
  <c r="O4547" i="1"/>
  <c r="P4547" i="1"/>
  <c r="O4867" i="1"/>
  <c r="P4867" i="1"/>
  <c r="O4601" i="1"/>
  <c r="P4601" i="1"/>
  <c r="O4891" i="1"/>
  <c r="P4891" i="1"/>
  <c r="O2917" i="1"/>
  <c r="P2917" i="1"/>
  <c r="O4557" i="1"/>
  <c r="P4557" i="1"/>
  <c r="O4614" i="1"/>
  <c r="P4614" i="1"/>
  <c r="O1133" i="1"/>
  <c r="P1133" i="1"/>
  <c r="O3515" i="1"/>
  <c r="P3515" i="1"/>
  <c r="O4515" i="1"/>
  <c r="P4515" i="1"/>
  <c r="O960" i="1"/>
  <c r="P960" i="1"/>
  <c r="O2157" i="1"/>
  <c r="P2157" i="1"/>
  <c r="O4836" i="1"/>
  <c r="P4836" i="1"/>
  <c r="O4561" i="1"/>
  <c r="P4561" i="1"/>
  <c r="O4892" i="1"/>
  <c r="P4892" i="1"/>
  <c r="O844" i="1"/>
  <c r="P844" i="1"/>
  <c r="O4582" i="1"/>
  <c r="P4582" i="1"/>
  <c r="O4516" i="1"/>
  <c r="P4516" i="1"/>
  <c r="O753" i="1"/>
  <c r="P753" i="1"/>
  <c r="O4886" i="1"/>
  <c r="P4886" i="1"/>
  <c r="O3745" i="1"/>
  <c r="P3745" i="1"/>
  <c r="O4905" i="1"/>
  <c r="P4905" i="1"/>
  <c r="O4683" i="1"/>
  <c r="P4683" i="1"/>
  <c r="O4565" i="1"/>
  <c r="P4565" i="1"/>
  <c r="O2938" i="1"/>
  <c r="P2938" i="1"/>
  <c r="O793" i="1"/>
  <c r="P793" i="1"/>
  <c r="O4660" i="1"/>
  <c r="P4660" i="1"/>
  <c r="O889" i="1"/>
  <c r="P889" i="1"/>
  <c r="O4534" i="1"/>
  <c r="P4534" i="1"/>
  <c r="O4538" i="1"/>
  <c r="P4538" i="1"/>
  <c r="O4755" i="1"/>
  <c r="P4755" i="1"/>
  <c r="O1560" i="1"/>
  <c r="P1560" i="1"/>
  <c r="O4576" i="1"/>
  <c r="P4576" i="1"/>
  <c r="O1095" i="1"/>
  <c r="P1095" i="1"/>
  <c r="O4802" i="1"/>
  <c r="P4802" i="1"/>
  <c r="O4624" i="1"/>
  <c r="P4624" i="1"/>
  <c r="O4543" i="1"/>
  <c r="P4543" i="1"/>
  <c r="O598" i="1"/>
  <c r="P598" i="1"/>
  <c r="O3914" i="1"/>
  <c r="P3914" i="1"/>
  <c r="O3364" i="1"/>
  <c r="P3364" i="1"/>
  <c r="O4919" i="1"/>
  <c r="P4919" i="1"/>
  <c r="O4653" i="1"/>
  <c r="P4653" i="1"/>
  <c r="O1596" i="1"/>
  <c r="P1596" i="1"/>
  <c r="O4554" i="1"/>
  <c r="P4554" i="1"/>
  <c r="O4610" i="1"/>
  <c r="P4610" i="1"/>
  <c r="O4661" i="1"/>
  <c r="P4661" i="1"/>
  <c r="O4598" i="1"/>
  <c r="P4598" i="1"/>
  <c r="O781" i="1"/>
  <c r="P781" i="1"/>
  <c r="O1853" i="1"/>
  <c r="P1853" i="1"/>
  <c r="O2314" i="1"/>
  <c r="P2314" i="1"/>
  <c r="O2225" i="1"/>
  <c r="P2225" i="1"/>
  <c r="O2597" i="1"/>
  <c r="P2597" i="1"/>
  <c r="O4710" i="1"/>
  <c r="P4710" i="1"/>
  <c r="O822" i="1"/>
  <c r="P822" i="1"/>
  <c r="O4858" i="1"/>
  <c r="P4858" i="1"/>
  <c r="O1746" i="1"/>
  <c r="P1746" i="1"/>
  <c r="O983" i="1"/>
  <c r="P983" i="1"/>
  <c r="O4540" i="1"/>
  <c r="P4540" i="1"/>
  <c r="O4788" i="1"/>
  <c r="P4788" i="1"/>
  <c r="O4617" i="1"/>
  <c r="P4617" i="1"/>
  <c r="O4678" i="1"/>
  <c r="P4678" i="1"/>
  <c r="O4572" i="1"/>
  <c r="P4572" i="1"/>
  <c r="O4906" i="1"/>
  <c r="P4906" i="1"/>
  <c r="O2266" i="1"/>
  <c r="P2266" i="1"/>
  <c r="O4723" i="1"/>
  <c r="P4723" i="1"/>
  <c r="O2339" i="1"/>
  <c r="P2339" i="1"/>
  <c r="O3573" i="1"/>
  <c r="P3573" i="1"/>
  <c r="O4937" i="1"/>
  <c r="P4937" i="1"/>
  <c r="O4579" i="1"/>
  <c r="P4579" i="1"/>
  <c r="O4814" i="1"/>
  <c r="P4814" i="1"/>
  <c r="O4636" i="1"/>
  <c r="P4636" i="1"/>
  <c r="O4589" i="1"/>
  <c r="P4589" i="1"/>
  <c r="O4924" i="1"/>
  <c r="P4924" i="1"/>
  <c r="O4588" i="1"/>
  <c r="P4588" i="1"/>
  <c r="O3434" i="1"/>
  <c r="P3434" i="1"/>
  <c r="O4936" i="1"/>
  <c r="P4936" i="1"/>
  <c r="O2981" i="1"/>
  <c r="P2981" i="1"/>
  <c r="O2937" i="1"/>
  <c r="P2937" i="1"/>
  <c r="O4597" i="1"/>
  <c r="P4597" i="1"/>
  <c r="O4779" i="1"/>
  <c r="P4779" i="1"/>
  <c r="O1014" i="1"/>
  <c r="P1014" i="1"/>
  <c r="O2217" i="1"/>
  <c r="P2217" i="1"/>
  <c r="O4591" i="1"/>
  <c r="P4591" i="1"/>
  <c r="O4605" i="1"/>
  <c r="P4605" i="1"/>
  <c r="O4720" i="1"/>
  <c r="P4720" i="1"/>
  <c r="O4946" i="1"/>
  <c r="P4946" i="1"/>
  <c r="O4939" i="1"/>
  <c r="P4939" i="1"/>
  <c r="O4611" i="1"/>
  <c r="P4611" i="1"/>
  <c r="O485" i="1"/>
  <c r="P485" i="1"/>
  <c r="O4679" i="1"/>
  <c r="P4679" i="1"/>
  <c r="O92" i="1"/>
  <c r="P92" i="1"/>
  <c r="O3000" i="1"/>
  <c r="P3000" i="1"/>
  <c r="O4820" i="1"/>
  <c r="P4820" i="1"/>
  <c r="O3353" i="1"/>
  <c r="P3353" i="1"/>
  <c r="O2654" i="1"/>
  <c r="P2654" i="1"/>
  <c r="O4899" i="1"/>
  <c r="P4899" i="1"/>
  <c r="O2932" i="1"/>
  <c r="P2932" i="1"/>
  <c r="O4901" i="1"/>
  <c r="P4901" i="1"/>
  <c r="O4686" i="1"/>
  <c r="P4686" i="1"/>
  <c r="O932" i="1"/>
  <c r="P932" i="1"/>
  <c r="O4719" i="1"/>
  <c r="P4719" i="1"/>
  <c r="O4929" i="1"/>
  <c r="P4929" i="1"/>
  <c r="O4018" i="1"/>
  <c r="P4018" i="1"/>
  <c r="O1007" i="1"/>
  <c r="P1007" i="1"/>
  <c r="O4883" i="1"/>
  <c r="P4883" i="1"/>
  <c r="O171" i="1"/>
  <c r="P171" i="1"/>
  <c r="O2031" i="1"/>
  <c r="P2031" i="1"/>
  <c r="O309" i="1"/>
  <c r="P309" i="1"/>
  <c r="O81" i="1"/>
  <c r="P81" i="1"/>
  <c r="O4749" i="1"/>
  <c r="P4749" i="1"/>
  <c r="O4881" i="1"/>
  <c r="P4881" i="1"/>
  <c r="O4933" i="1"/>
  <c r="P4933" i="1"/>
  <c r="O4758" i="1"/>
  <c r="P4758" i="1"/>
  <c r="O1544" i="1"/>
  <c r="P1544" i="1"/>
  <c r="O4862" i="1"/>
  <c r="P4862" i="1"/>
  <c r="O1932" i="1"/>
  <c r="P1932" i="1"/>
  <c r="O1740" i="1"/>
  <c r="P1740" i="1"/>
  <c r="O4828" i="1"/>
  <c r="P4828" i="1"/>
  <c r="O4830" i="1"/>
  <c r="P4830" i="1"/>
  <c r="O4878" i="1"/>
  <c r="P4878" i="1"/>
  <c r="O4944" i="1"/>
  <c r="P4944" i="1"/>
  <c r="O4635" i="1"/>
  <c r="P4635" i="1"/>
  <c r="O1723" i="1"/>
  <c r="P1723" i="1"/>
  <c r="O4680" i="1"/>
  <c r="P4680" i="1"/>
  <c r="O4960" i="1"/>
  <c r="P4960" i="1"/>
  <c r="O407" i="1"/>
  <c r="P407" i="1"/>
  <c r="O4857" i="1"/>
  <c r="P4857" i="1"/>
  <c r="O4629" i="1"/>
  <c r="P4629" i="1"/>
  <c r="O3979" i="1"/>
  <c r="P3979" i="1"/>
  <c r="O4388" i="1"/>
  <c r="P4388" i="1"/>
  <c r="O4842" i="1"/>
  <c r="P4842" i="1"/>
  <c r="O4915" i="1"/>
  <c r="P4915" i="1"/>
  <c r="O4898" i="1"/>
  <c r="P4898" i="1"/>
  <c r="O371" i="1"/>
  <c r="P371" i="1"/>
  <c r="O4721" i="1"/>
  <c r="P4721" i="1"/>
  <c r="O138" i="1"/>
  <c r="P138" i="1"/>
  <c r="O4922" i="1"/>
  <c r="P4922" i="1"/>
  <c r="O446" i="1"/>
  <c r="P446" i="1"/>
  <c r="O573" i="1"/>
  <c r="P573" i="1"/>
  <c r="O1077" i="1"/>
  <c r="P1077" i="1"/>
  <c r="O4511" i="1"/>
  <c r="P4511" i="1"/>
  <c r="O4943" i="1"/>
  <c r="P4943" i="1"/>
  <c r="O4761" i="1"/>
  <c r="P4761" i="1"/>
  <c r="O4706" i="1"/>
  <c r="P4706" i="1"/>
  <c r="O3975" i="1"/>
  <c r="P3975" i="1"/>
  <c r="O4697" i="1"/>
  <c r="P4697" i="1"/>
  <c r="O4958" i="1"/>
  <c r="P4958" i="1"/>
  <c r="O4703" i="1"/>
  <c r="P4703" i="1"/>
  <c r="O4850" i="1"/>
  <c r="P4850" i="1"/>
  <c r="O2215" i="1"/>
  <c r="P2215" i="1"/>
  <c r="O1754" i="1"/>
  <c r="P1754" i="1"/>
  <c r="O4811" i="1"/>
  <c r="P4811" i="1"/>
  <c r="O4890" i="1"/>
  <c r="P4890" i="1"/>
  <c r="O4705" i="1"/>
  <c r="P4705" i="1"/>
  <c r="O4964" i="1"/>
  <c r="P4964" i="1"/>
  <c r="O1514" i="1"/>
  <c r="P1514" i="1"/>
  <c r="O4687" i="1"/>
  <c r="P4687" i="1"/>
  <c r="O4880" i="1"/>
  <c r="P4880" i="1"/>
  <c r="O2178" i="1"/>
  <c r="P2178" i="1"/>
  <c r="O1202" i="1"/>
  <c r="P1202" i="1"/>
  <c r="O4663" i="1"/>
  <c r="P4663" i="1"/>
  <c r="O4733" i="1"/>
  <c r="P4733" i="1"/>
  <c r="O4666" i="1"/>
  <c r="P4666" i="1"/>
  <c r="O4874" i="1"/>
  <c r="P4874" i="1"/>
  <c r="O4764" i="1"/>
  <c r="P4764" i="1"/>
  <c r="O4701" i="1"/>
  <c r="P4701" i="1"/>
  <c r="O3618" i="1"/>
  <c r="P3618" i="1"/>
  <c r="O4673" i="1"/>
  <c r="P4673" i="1"/>
  <c r="O1343" i="1"/>
  <c r="P1343" i="1"/>
  <c r="O4717" i="1"/>
  <c r="P4717" i="1"/>
  <c r="O4817" i="1"/>
  <c r="P4817" i="1"/>
  <c r="O1753" i="1"/>
  <c r="P1753" i="1"/>
  <c r="O4955" i="1"/>
  <c r="P4955" i="1"/>
  <c r="O4704" i="1"/>
  <c r="P4704" i="1"/>
  <c r="O4784" i="1"/>
  <c r="P4784" i="1"/>
  <c r="O2825" i="1"/>
  <c r="P2825" i="1"/>
  <c r="O4846" i="1"/>
  <c r="P4846" i="1"/>
  <c r="O3218" i="1"/>
  <c r="P3218" i="1"/>
  <c r="O4910" i="1"/>
  <c r="P4910" i="1"/>
  <c r="O403" i="1"/>
  <c r="P403" i="1"/>
  <c r="O4682" i="1"/>
  <c r="P4682" i="1"/>
  <c r="O4804" i="1"/>
  <c r="P4804" i="1"/>
  <c r="O358" i="1"/>
  <c r="P358" i="1"/>
  <c r="O4894" i="1"/>
  <c r="P4894" i="1"/>
  <c r="O4742" i="1"/>
  <c r="P4742" i="1"/>
  <c r="O4848" i="1"/>
  <c r="P4848" i="1"/>
  <c r="O3311" i="1"/>
  <c r="P3311" i="1"/>
  <c r="O2976" i="1"/>
  <c r="P2976" i="1"/>
  <c r="O4695" i="1"/>
  <c r="P4695" i="1"/>
  <c r="O4996" i="1"/>
  <c r="P4996" i="1"/>
  <c r="O1571" i="1"/>
  <c r="P1571" i="1"/>
  <c r="O862" i="1"/>
  <c r="P862" i="1"/>
  <c r="O917" i="1"/>
  <c r="P917" i="1"/>
  <c r="O4849" i="1"/>
  <c r="P4849" i="1"/>
  <c r="O4789" i="1"/>
  <c r="P4789" i="1"/>
  <c r="O4852" i="1"/>
  <c r="P4852" i="1"/>
  <c r="O5010" i="1"/>
  <c r="P5010" i="1"/>
  <c r="O3738" i="1"/>
  <c r="P3738" i="1"/>
  <c r="O3539" i="1"/>
  <c r="P3539" i="1"/>
  <c r="O4729" i="1"/>
  <c r="P4729" i="1"/>
  <c r="O1022" i="1"/>
  <c r="P1022" i="1"/>
  <c r="O4708" i="1"/>
  <c r="P4708" i="1"/>
  <c r="O4986" i="1"/>
  <c r="P4986" i="1"/>
  <c r="O4691" i="1"/>
  <c r="P4691" i="1"/>
  <c r="O4359" i="1"/>
  <c r="P4359" i="1"/>
  <c r="O4707" i="1"/>
  <c r="P4707" i="1"/>
  <c r="O2095" i="1"/>
  <c r="P2095" i="1"/>
  <c r="O543" i="1"/>
  <c r="P543" i="1"/>
  <c r="O4734" i="1"/>
  <c r="P4734" i="1"/>
  <c r="O4801" i="1"/>
  <c r="P4801" i="1"/>
  <c r="O4463" i="1"/>
  <c r="P4463" i="1"/>
  <c r="O2983" i="1"/>
  <c r="P2983" i="1"/>
  <c r="O4750" i="1"/>
  <c r="P4750" i="1"/>
  <c r="O4826" i="1"/>
  <c r="P4826" i="1"/>
  <c r="O5045" i="1"/>
  <c r="P5045" i="1"/>
  <c r="O5041" i="1"/>
  <c r="P5041" i="1"/>
  <c r="O4714" i="1"/>
  <c r="P4714" i="1"/>
  <c r="O770" i="1"/>
  <c r="P770" i="1"/>
  <c r="O1267" i="1"/>
  <c r="P1267" i="1"/>
  <c r="O3416" i="1"/>
  <c r="P3416" i="1"/>
  <c r="O5021" i="1"/>
  <c r="P5021" i="1"/>
  <c r="O4490" i="1"/>
  <c r="P4490" i="1"/>
  <c r="O4965" i="1"/>
  <c r="P4965" i="1"/>
  <c r="O4716" i="1"/>
  <c r="P4716" i="1"/>
  <c r="O4950" i="1"/>
  <c r="P4950" i="1"/>
  <c r="O4664" i="1"/>
  <c r="P4664" i="1"/>
  <c r="O2091" i="1"/>
  <c r="P2091" i="1"/>
  <c r="O2306" i="1"/>
  <c r="P2306" i="1"/>
  <c r="O655" i="1"/>
  <c r="P655" i="1"/>
  <c r="O2184" i="1"/>
  <c r="P2184" i="1"/>
  <c r="O907" i="1"/>
  <c r="P907" i="1"/>
  <c r="O3356" i="1"/>
  <c r="P3356" i="1"/>
  <c r="O498" i="1"/>
  <c r="P498" i="1"/>
  <c r="O4718" i="1"/>
  <c r="P4718" i="1"/>
  <c r="O5022" i="1"/>
  <c r="P5022" i="1"/>
  <c r="O1941" i="1"/>
  <c r="P1941" i="1"/>
  <c r="O4725" i="1"/>
  <c r="P4725" i="1"/>
  <c r="O4730" i="1"/>
  <c r="P4730" i="1"/>
  <c r="O776" i="1"/>
  <c r="P776" i="1"/>
  <c r="O4722" i="1"/>
  <c r="P4722" i="1"/>
  <c r="O4783" i="1"/>
  <c r="P4783" i="1"/>
  <c r="O4067" i="1"/>
  <c r="P4067" i="1"/>
  <c r="O4752" i="1"/>
  <c r="P4752" i="1"/>
  <c r="O1447" i="1"/>
  <c r="P1447" i="1"/>
  <c r="O5007" i="1"/>
  <c r="P5007" i="1"/>
  <c r="O51" i="1"/>
  <c r="P51" i="1"/>
  <c r="O4728" i="1"/>
  <c r="P4728" i="1"/>
  <c r="O3042" i="1"/>
  <c r="P3042" i="1"/>
  <c r="O4907" i="1"/>
  <c r="P4907" i="1"/>
  <c r="O1884" i="1"/>
  <c r="P1884" i="1"/>
  <c r="O1599" i="1"/>
  <c r="P1599" i="1"/>
  <c r="O2661" i="1"/>
  <c r="P2661" i="1"/>
  <c r="O4978" i="1"/>
  <c r="P4978" i="1"/>
  <c r="O4923" i="1"/>
  <c r="P4923" i="1"/>
  <c r="O4778" i="1"/>
  <c r="P4778" i="1"/>
  <c r="O4897" i="1"/>
  <c r="P4897" i="1"/>
  <c r="O4987" i="1"/>
  <c r="P4987" i="1"/>
  <c r="O35" i="1"/>
  <c r="P35" i="1"/>
  <c r="O5044" i="1"/>
  <c r="P5044" i="1"/>
  <c r="O4258" i="1"/>
  <c r="P4258" i="1"/>
  <c r="O5047" i="1"/>
  <c r="P5047" i="1"/>
  <c r="O1847" i="1"/>
  <c r="P1847" i="1"/>
  <c r="O5082" i="1"/>
  <c r="P5082" i="1"/>
  <c r="O611" i="1"/>
  <c r="P611" i="1"/>
  <c r="O2381" i="1"/>
  <c r="P2381" i="1"/>
  <c r="O4756" i="1"/>
  <c r="P4756" i="1"/>
  <c r="O5046" i="1"/>
  <c r="P5046" i="1"/>
  <c r="O904" i="1"/>
  <c r="P904" i="1"/>
  <c r="O376" i="1"/>
  <c r="P376" i="1"/>
  <c r="O5086" i="1"/>
  <c r="P5086" i="1"/>
  <c r="O2824" i="1"/>
  <c r="P2824" i="1"/>
  <c r="O4827" i="1"/>
  <c r="P4827" i="1"/>
  <c r="O5043" i="1"/>
  <c r="P5043" i="1"/>
  <c r="O4654" i="1"/>
  <c r="P4654" i="1"/>
  <c r="O4774" i="1"/>
  <c r="P4774" i="1"/>
  <c r="O3663" i="1"/>
  <c r="P3663" i="1"/>
  <c r="O2823" i="1"/>
  <c r="P2823" i="1"/>
  <c r="O1721" i="1"/>
  <c r="P1721" i="1"/>
  <c r="O4523" i="1"/>
  <c r="P4523" i="1"/>
  <c r="O4177" i="1"/>
  <c r="P4177" i="1"/>
  <c r="O4876" i="1"/>
  <c r="P4876" i="1"/>
  <c r="O1394" i="1"/>
  <c r="P1394" i="1"/>
  <c r="O5070" i="1"/>
  <c r="P5070" i="1"/>
  <c r="O1776" i="1"/>
  <c r="P1776" i="1"/>
  <c r="O455" i="1"/>
  <c r="P455" i="1"/>
  <c r="O3501" i="1"/>
  <c r="P3501" i="1"/>
  <c r="O4818" i="1"/>
  <c r="P4818" i="1"/>
  <c r="O4470" i="1"/>
  <c r="P4470" i="1"/>
  <c r="O5056" i="1"/>
  <c r="P5056" i="1"/>
  <c r="O3913" i="1"/>
  <c r="P3913" i="1"/>
  <c r="O364" i="1"/>
  <c r="P364" i="1"/>
  <c r="O2987" i="1"/>
  <c r="P2987" i="1"/>
  <c r="O5087" i="1"/>
  <c r="P5087" i="1"/>
  <c r="O4795" i="1"/>
  <c r="P4795" i="1"/>
  <c r="O3426" i="1"/>
  <c r="P3426" i="1"/>
  <c r="O1925" i="1"/>
  <c r="P1925" i="1"/>
  <c r="O5040" i="1"/>
  <c r="P5040" i="1"/>
  <c r="O3050" i="1"/>
  <c r="P3050" i="1"/>
  <c r="O4914" i="1"/>
  <c r="P4914" i="1"/>
  <c r="O5030" i="1"/>
  <c r="P5030" i="1"/>
  <c r="O5053" i="1"/>
  <c r="P5053" i="1"/>
  <c r="O1229" i="1"/>
  <c r="P1229" i="1"/>
  <c r="O4786" i="1"/>
  <c r="P4786" i="1"/>
  <c r="O4799" i="1"/>
  <c r="P4799" i="1"/>
  <c r="O5101" i="1"/>
  <c r="P5101" i="1"/>
  <c r="O4587" i="1"/>
  <c r="P4587" i="1"/>
  <c r="O1454" i="1"/>
  <c r="P1454" i="1"/>
  <c r="O5018" i="1"/>
  <c r="P5018" i="1"/>
  <c r="O4917" i="1"/>
  <c r="P4917" i="1"/>
  <c r="O993" i="1"/>
  <c r="P993" i="1"/>
  <c r="O2659" i="1"/>
  <c r="P2659" i="1"/>
  <c r="O4410" i="1"/>
  <c r="P4410" i="1"/>
  <c r="O4947" i="1"/>
  <c r="P4947" i="1"/>
  <c r="O4949" i="1"/>
  <c r="P4949" i="1"/>
  <c r="O4797" i="1"/>
  <c r="P4797" i="1"/>
  <c r="O4563" i="1"/>
  <c r="P4563" i="1"/>
  <c r="O3399" i="1"/>
  <c r="P3399" i="1"/>
  <c r="O4840" i="1"/>
  <c r="P4840" i="1"/>
  <c r="O1238" i="1"/>
  <c r="P1238" i="1"/>
  <c r="O4918" i="1"/>
  <c r="P4918" i="1"/>
  <c r="O4877" i="1"/>
  <c r="P4877" i="1"/>
  <c r="O738" i="1"/>
  <c r="P738" i="1"/>
  <c r="O4816" i="1"/>
  <c r="P4816" i="1"/>
  <c r="O4829" i="1"/>
  <c r="P4829" i="1"/>
  <c r="O5015" i="1"/>
  <c r="P5015" i="1"/>
  <c r="O5090" i="1"/>
  <c r="P5090" i="1"/>
  <c r="O3214" i="1"/>
  <c r="P3214" i="1"/>
  <c r="O193" i="1"/>
  <c r="P193" i="1"/>
  <c r="O3274" i="1"/>
  <c r="P3274" i="1"/>
  <c r="O2044" i="1"/>
  <c r="P2044" i="1"/>
  <c r="O967" i="1"/>
  <c r="P967" i="1"/>
  <c r="O1799" i="1"/>
  <c r="P1799" i="1"/>
  <c r="O1739" i="1"/>
  <c r="P1739" i="1"/>
  <c r="O2665" i="1"/>
  <c r="P2665" i="1"/>
  <c r="O4819" i="1"/>
  <c r="P4819" i="1"/>
  <c r="O5107" i="1"/>
  <c r="P5107" i="1"/>
  <c r="O3324" i="1"/>
  <c r="P3324" i="1"/>
  <c r="O5102" i="1"/>
  <c r="P5102" i="1"/>
  <c r="O4812" i="1"/>
  <c r="P4812" i="1"/>
  <c r="O4810" i="1"/>
  <c r="P4810" i="1"/>
  <c r="O101" i="1"/>
  <c r="P101" i="1"/>
  <c r="O4424" i="1"/>
  <c r="P4424" i="1"/>
  <c r="O1585" i="1"/>
  <c r="P1585" i="1"/>
  <c r="O2671" i="1"/>
  <c r="P2671" i="1"/>
  <c r="O348" i="1"/>
  <c r="P348" i="1"/>
  <c r="O2692" i="1"/>
  <c r="P2692" i="1"/>
  <c r="O4838" i="1"/>
  <c r="P4838" i="1"/>
  <c r="O901" i="1"/>
  <c r="P901" i="1"/>
  <c r="O4879" i="1"/>
  <c r="P4879" i="1"/>
  <c r="O4407" i="1"/>
  <c r="P4407" i="1"/>
  <c r="O4835" i="1"/>
  <c r="P4835" i="1"/>
  <c r="O5133" i="1"/>
  <c r="P5133" i="1"/>
  <c r="O1673" i="1"/>
  <c r="P1673" i="1"/>
  <c r="O4831" i="1"/>
  <c r="P4831" i="1"/>
  <c r="O4961" i="1"/>
  <c r="P4961" i="1"/>
  <c r="O4825" i="1"/>
  <c r="P4825" i="1"/>
  <c r="O4935" i="1"/>
  <c r="P4935" i="1"/>
  <c r="O5139" i="1"/>
  <c r="P5139" i="1"/>
  <c r="O4832" i="1"/>
  <c r="P4832" i="1"/>
  <c r="O5148" i="1"/>
  <c r="P5148" i="1"/>
  <c r="O5014" i="1"/>
  <c r="P5014" i="1"/>
  <c r="O4369" i="1"/>
  <c r="P4369" i="1"/>
  <c r="O4855" i="1"/>
  <c r="P4855" i="1"/>
  <c r="O4845" i="1"/>
  <c r="P4845" i="1"/>
  <c r="O5150" i="1"/>
  <c r="P5150" i="1"/>
  <c r="O257" i="1"/>
  <c r="P257" i="1"/>
  <c r="O4972" i="1"/>
  <c r="P4972" i="1"/>
  <c r="O5017" i="1"/>
  <c r="P5017" i="1"/>
  <c r="O5149" i="1"/>
  <c r="P5149" i="1"/>
  <c r="O3292" i="1"/>
  <c r="P3292" i="1"/>
  <c r="O2092" i="1"/>
  <c r="P2092" i="1"/>
  <c r="O2013" i="1"/>
  <c r="P2013" i="1"/>
  <c r="O1938" i="1"/>
  <c r="P1938" i="1"/>
  <c r="O5037" i="1"/>
  <c r="P5037" i="1"/>
  <c r="O1619" i="1"/>
  <c r="P1619" i="1"/>
  <c r="O4992" i="1"/>
  <c r="P4992" i="1"/>
  <c r="O4839" i="1"/>
  <c r="P4839" i="1"/>
  <c r="O1587" i="1"/>
  <c r="P1587" i="1"/>
  <c r="O1937" i="1"/>
  <c r="P1937" i="1"/>
  <c r="O3533" i="1"/>
  <c r="P3533" i="1"/>
  <c r="O4887" i="1"/>
  <c r="P4887" i="1"/>
  <c r="O1011" i="1"/>
  <c r="P1011" i="1"/>
  <c r="O5126" i="1"/>
  <c r="P5126" i="1"/>
  <c r="O5062" i="1"/>
  <c r="P5062" i="1"/>
  <c r="O4843" i="1"/>
  <c r="P4843" i="1"/>
  <c r="O1513" i="1"/>
  <c r="P1513" i="1"/>
  <c r="O4930" i="1"/>
  <c r="P4930" i="1"/>
  <c r="O4856" i="1"/>
  <c r="P4856" i="1"/>
  <c r="O2435" i="1"/>
  <c r="P2435" i="1"/>
  <c r="O5166" i="1"/>
  <c r="P5166" i="1"/>
  <c r="O5140" i="1"/>
  <c r="P5140" i="1"/>
  <c r="O3545" i="1"/>
  <c r="P3545" i="1"/>
  <c r="O4913" i="1"/>
  <c r="P4913" i="1"/>
  <c r="O1112" i="1"/>
  <c r="P1112" i="1"/>
  <c r="O5136" i="1"/>
  <c r="P5136" i="1"/>
  <c r="O291" i="1"/>
  <c r="P291" i="1"/>
  <c r="O4971" i="1"/>
  <c r="P4971" i="1"/>
  <c r="O5110" i="1"/>
  <c r="P5110" i="1"/>
  <c r="O3588" i="1"/>
  <c r="P3588" i="1"/>
  <c r="O2129" i="1"/>
  <c r="P2129" i="1"/>
  <c r="O5169" i="1"/>
  <c r="P5169" i="1"/>
  <c r="O953" i="1"/>
  <c r="P953" i="1"/>
  <c r="O4871" i="1"/>
  <c r="P4871" i="1"/>
  <c r="O774" i="1"/>
  <c r="P774" i="1"/>
  <c r="O1503" i="1"/>
  <c r="P1503" i="1"/>
  <c r="O4994" i="1"/>
  <c r="P4994" i="1"/>
  <c r="O1729" i="1"/>
  <c r="P1729" i="1"/>
  <c r="O5006" i="1"/>
  <c r="P5006" i="1"/>
  <c r="O4888" i="1"/>
  <c r="P4888" i="1"/>
  <c r="O1855" i="1"/>
  <c r="P1855" i="1"/>
  <c r="O4859" i="1"/>
  <c r="P4859" i="1"/>
  <c r="O4864" i="1"/>
  <c r="P4864" i="1"/>
  <c r="O5088" i="1"/>
  <c r="P5088" i="1"/>
  <c r="O308" i="1"/>
  <c r="P308" i="1"/>
  <c r="O3151" i="1"/>
  <c r="P3151" i="1"/>
  <c r="O3709" i="1"/>
  <c r="P3709" i="1"/>
  <c r="O1024" i="1"/>
  <c r="P1024" i="1"/>
  <c r="O583" i="1"/>
  <c r="P583" i="1"/>
  <c r="O5180" i="1"/>
  <c r="P5180" i="1"/>
  <c r="O3163" i="1"/>
  <c r="P3163" i="1"/>
  <c r="O2008" i="1"/>
  <c r="P2008" i="1"/>
  <c r="O5154" i="1"/>
  <c r="P5154" i="1"/>
  <c r="O5138" i="1"/>
  <c r="P5138" i="1"/>
  <c r="O5083" i="1"/>
  <c r="P5083" i="1"/>
  <c r="O5181" i="1"/>
  <c r="P5181" i="1"/>
  <c r="O1276" i="1"/>
  <c r="P1276" i="1"/>
  <c r="O5182" i="1"/>
  <c r="P5182" i="1"/>
  <c r="O38" i="1"/>
  <c r="P38" i="1"/>
  <c r="O4875" i="1"/>
  <c r="P4875" i="1"/>
  <c r="O5072" i="1"/>
  <c r="P5072" i="1"/>
  <c r="O200" i="1"/>
  <c r="P200" i="1"/>
  <c r="O4912" i="1"/>
  <c r="P4912" i="1"/>
  <c r="O4393" i="1"/>
  <c r="P4393" i="1"/>
  <c r="O5122" i="1"/>
  <c r="P5122" i="1"/>
  <c r="O5096" i="1"/>
  <c r="P5096" i="1"/>
  <c r="O5049" i="1"/>
  <c r="P5049" i="1"/>
  <c r="O5187" i="1"/>
  <c r="P5187" i="1"/>
  <c r="O201" i="1"/>
  <c r="P201" i="1"/>
  <c r="O5197" i="1"/>
  <c r="P5197" i="1"/>
  <c r="O1787" i="1"/>
  <c r="P1787" i="1"/>
  <c r="O3004" i="1"/>
  <c r="P3004" i="1"/>
  <c r="O5027" i="1"/>
  <c r="P5027" i="1"/>
  <c r="O2400" i="1"/>
  <c r="P2400" i="1"/>
  <c r="O2702" i="1"/>
  <c r="P2702" i="1"/>
  <c r="O26" i="1"/>
  <c r="P26" i="1"/>
  <c r="O2764" i="1"/>
  <c r="P2764" i="1"/>
  <c r="O4963" i="1"/>
  <c r="P4963" i="1"/>
  <c r="O5051" i="1"/>
  <c r="P5051" i="1"/>
  <c r="O1332" i="1"/>
  <c r="P1332" i="1"/>
  <c r="O749" i="1"/>
  <c r="P749" i="1"/>
  <c r="O4990" i="1"/>
  <c r="P4990" i="1"/>
  <c r="O76" i="1"/>
  <c r="P76" i="1"/>
  <c r="O4453" i="1"/>
  <c r="P4453" i="1"/>
  <c r="O440" i="1"/>
  <c r="P440" i="1"/>
  <c r="O4959" i="1"/>
  <c r="P4959" i="1"/>
  <c r="O1868" i="1"/>
  <c r="P1868" i="1"/>
  <c r="O4928" i="1"/>
  <c r="P4928" i="1"/>
  <c r="O4837" i="1"/>
  <c r="P4837" i="1"/>
  <c r="O751" i="1"/>
  <c r="P751" i="1"/>
  <c r="O5085" i="1"/>
  <c r="P5085" i="1"/>
  <c r="O4055" i="1"/>
  <c r="P4055" i="1"/>
  <c r="O5206" i="1"/>
  <c r="P5206" i="1"/>
  <c r="O2188" i="1"/>
  <c r="P2188" i="1"/>
  <c r="O5202" i="1"/>
  <c r="P5202" i="1"/>
  <c r="O4542" i="1"/>
  <c r="P4542" i="1"/>
  <c r="O1486" i="1"/>
  <c r="P1486" i="1"/>
  <c r="O1279" i="1"/>
  <c r="P1279" i="1"/>
  <c r="O1252" i="1"/>
  <c r="P1252" i="1"/>
  <c r="O4948" i="1"/>
  <c r="P4948" i="1"/>
  <c r="O4973" i="1"/>
  <c r="P4973" i="1"/>
  <c r="O4909" i="1"/>
  <c r="P4909" i="1"/>
  <c r="O629" i="1"/>
  <c r="P629" i="1"/>
  <c r="O4953" i="1"/>
  <c r="P4953" i="1"/>
  <c r="O3448" i="1"/>
  <c r="P3448" i="1"/>
  <c r="O3673" i="1"/>
  <c r="P3673" i="1"/>
  <c r="O4809" i="1"/>
  <c r="P4809" i="1"/>
  <c r="O1054" i="1"/>
  <c r="P1054" i="1"/>
  <c r="O3486" i="1"/>
  <c r="P3486" i="1"/>
  <c r="O188" i="1"/>
  <c r="P188" i="1"/>
  <c r="O4908" i="1"/>
  <c r="P4908" i="1"/>
  <c r="O5038" i="1"/>
  <c r="P5038" i="1"/>
  <c r="O4221" i="1"/>
  <c r="P4221" i="1"/>
  <c r="O5020" i="1"/>
  <c r="P5020" i="1"/>
  <c r="O2785" i="1"/>
  <c r="P2785" i="1"/>
  <c r="O3156" i="1"/>
  <c r="P3156" i="1"/>
  <c r="O5104" i="1"/>
  <c r="P5104" i="1"/>
  <c r="O2284" i="1"/>
  <c r="P2284" i="1"/>
  <c r="O4957" i="1"/>
  <c r="P4957" i="1"/>
  <c r="O3259" i="1"/>
  <c r="P3259" i="1"/>
  <c r="O5173" i="1"/>
  <c r="P5173" i="1"/>
  <c r="O4969" i="1"/>
  <c r="P4969" i="1"/>
  <c r="O2268" i="1"/>
  <c r="P2268" i="1"/>
  <c r="O5048" i="1"/>
  <c r="P5048" i="1"/>
  <c r="O5146" i="1"/>
  <c r="P5146" i="1"/>
  <c r="O4920" i="1"/>
  <c r="P4920" i="1"/>
  <c r="O4921" i="1"/>
  <c r="P4921" i="1"/>
  <c r="O5207" i="1"/>
  <c r="P5207" i="1"/>
  <c r="O4884" i="1"/>
  <c r="P4884" i="1"/>
  <c r="O1043" i="1"/>
  <c r="P1043" i="1"/>
  <c r="O4927" i="1"/>
  <c r="P4927" i="1"/>
  <c r="O4925" i="1"/>
  <c r="P4925" i="1"/>
  <c r="O5229" i="1"/>
  <c r="P5229" i="1"/>
  <c r="O5213" i="1"/>
  <c r="P5213" i="1"/>
  <c r="O5024" i="1"/>
  <c r="P5024" i="1"/>
  <c r="O3505" i="1"/>
  <c r="P3505" i="1"/>
  <c r="O1341" i="1"/>
  <c r="P1341" i="1"/>
  <c r="O2739" i="1"/>
  <c r="P2739" i="1"/>
  <c r="O5156" i="1"/>
  <c r="P5156" i="1"/>
  <c r="O5159" i="1"/>
  <c r="P5159" i="1"/>
  <c r="O1712" i="1"/>
  <c r="P1712" i="1"/>
  <c r="O5009" i="1"/>
  <c r="P5009" i="1"/>
  <c r="O2731" i="1"/>
  <c r="P2731" i="1"/>
  <c r="O2745" i="1"/>
  <c r="P2745" i="1"/>
  <c r="O5245" i="1"/>
  <c r="P5245" i="1"/>
  <c r="O5168" i="1"/>
  <c r="P5168" i="1"/>
  <c r="O4644" i="1"/>
  <c r="P4644" i="1"/>
  <c r="O4954" i="1"/>
  <c r="P4954" i="1"/>
  <c r="O1512" i="1"/>
  <c r="P1512" i="1"/>
  <c r="O1324" i="1"/>
  <c r="P1324" i="1"/>
  <c r="O4322" i="1"/>
  <c r="P4322" i="1"/>
  <c r="O5039" i="1"/>
  <c r="P5039" i="1"/>
  <c r="O131" i="1"/>
  <c r="P131" i="1"/>
  <c r="O4970" i="1"/>
  <c r="P4970" i="1"/>
  <c r="O3068" i="1"/>
  <c r="P3068" i="1"/>
  <c r="O4411" i="1"/>
  <c r="P4411" i="1"/>
  <c r="O5226" i="1"/>
  <c r="P5226" i="1"/>
  <c r="O5262" i="1"/>
  <c r="P5262" i="1"/>
  <c r="O4308" i="1"/>
  <c r="P4308" i="1"/>
  <c r="O1187" i="1"/>
  <c r="P1187" i="1"/>
  <c r="O3631" i="1"/>
  <c r="P3631" i="1"/>
  <c r="O4413" i="1"/>
  <c r="P4413" i="1"/>
  <c r="O4988" i="1"/>
  <c r="P4988" i="1"/>
  <c r="O2728" i="1"/>
  <c r="P2728" i="1"/>
  <c r="O197" i="1"/>
  <c r="P197" i="1"/>
  <c r="O5064" i="1"/>
  <c r="P5064" i="1"/>
  <c r="O3804" i="1"/>
  <c r="P3804" i="1"/>
  <c r="O5134" i="1"/>
  <c r="P5134" i="1"/>
  <c r="O4594" i="1"/>
  <c r="P4594" i="1"/>
  <c r="O5271" i="1"/>
  <c r="P5271" i="1"/>
  <c r="O315" i="1"/>
  <c r="P315" i="1"/>
  <c r="O1716" i="1"/>
  <c r="P1716" i="1"/>
  <c r="O4984" i="1"/>
  <c r="P4984" i="1"/>
  <c r="O129" i="1"/>
  <c r="P129" i="1"/>
  <c r="O5223" i="1"/>
  <c r="P5223" i="1"/>
  <c r="O5220" i="1"/>
  <c r="P5220" i="1"/>
  <c r="O1890" i="1"/>
  <c r="P1890" i="1"/>
  <c r="O5115" i="1"/>
  <c r="P5115" i="1"/>
  <c r="O1580" i="1"/>
  <c r="P1580" i="1"/>
  <c r="O4966" i="1"/>
  <c r="P4966" i="1"/>
  <c r="O397" i="1"/>
  <c r="P397" i="1"/>
  <c r="O4314" i="1"/>
  <c r="P4314" i="1"/>
  <c r="O4385" i="1"/>
  <c r="P4385" i="1"/>
  <c r="O4425" i="1"/>
  <c r="P4425" i="1"/>
  <c r="O5255" i="1"/>
  <c r="P5255" i="1"/>
  <c r="O5003" i="1"/>
  <c r="P5003" i="1"/>
  <c r="O1425" i="1"/>
  <c r="P1425" i="1"/>
  <c r="O1049" i="1"/>
  <c r="P1049" i="1"/>
  <c r="O5198" i="1"/>
  <c r="P5198" i="1"/>
  <c r="O5252" i="1"/>
  <c r="P5252" i="1"/>
  <c r="O64" i="1"/>
  <c r="P64" i="1"/>
  <c r="O5105" i="1"/>
  <c r="P5105" i="1"/>
  <c r="O4216" i="1"/>
  <c r="P4216" i="1"/>
  <c r="O4975" i="1"/>
  <c r="P4975" i="1"/>
  <c r="O4896" i="1"/>
  <c r="P4896" i="1"/>
  <c r="O5116" i="1"/>
  <c r="P5116" i="1"/>
  <c r="O237" i="1"/>
  <c r="P237" i="1"/>
  <c r="O604" i="1"/>
  <c r="P604" i="1"/>
  <c r="O4977" i="1"/>
  <c r="P4977" i="1"/>
  <c r="O4982" i="1"/>
  <c r="P4982" i="1"/>
  <c r="O4979" i="1"/>
  <c r="P4979" i="1"/>
  <c r="O4995" i="1"/>
  <c r="P4995" i="1"/>
  <c r="O3030" i="1"/>
  <c r="P3030" i="1"/>
  <c r="O1158" i="1"/>
  <c r="P1158" i="1"/>
  <c r="O4968" i="1"/>
  <c r="P4968" i="1"/>
  <c r="O700" i="1"/>
  <c r="P700" i="1"/>
  <c r="O5117" i="1"/>
  <c r="P5117" i="1"/>
  <c r="O5249" i="1"/>
  <c r="P5249" i="1"/>
  <c r="O1485" i="1"/>
  <c r="P1485" i="1"/>
  <c r="O4391" i="1"/>
  <c r="P4391" i="1"/>
  <c r="O4991" i="1"/>
  <c r="P4991" i="1"/>
  <c r="O5191" i="1"/>
  <c r="P5191" i="1"/>
  <c r="O3401" i="1"/>
  <c r="P3401" i="1"/>
  <c r="O1162" i="1"/>
  <c r="P1162" i="1"/>
  <c r="O5281" i="1"/>
  <c r="P5281" i="1"/>
  <c r="O2237" i="1"/>
  <c r="P2237" i="1"/>
  <c r="O5236" i="1"/>
  <c r="P5236" i="1"/>
  <c r="O3322" i="1"/>
  <c r="P3322" i="1"/>
  <c r="O5196" i="1"/>
  <c r="P5196" i="1"/>
  <c r="O5285" i="1"/>
  <c r="P5285" i="1"/>
  <c r="O4997" i="1"/>
  <c r="P4997" i="1"/>
  <c r="O5293" i="1"/>
  <c r="P5293" i="1"/>
  <c r="O2069" i="1"/>
  <c r="P2069" i="1"/>
  <c r="O5290" i="1"/>
  <c r="P5290" i="1"/>
  <c r="O5152" i="1"/>
  <c r="P5152" i="1"/>
  <c r="O5183" i="1"/>
  <c r="P5183" i="1"/>
  <c r="O2247" i="1"/>
  <c r="P2247" i="1"/>
  <c r="O4634" i="1"/>
  <c r="P4634" i="1"/>
  <c r="O1579" i="1"/>
  <c r="P1579" i="1"/>
  <c r="O3612" i="1"/>
  <c r="P3612" i="1"/>
  <c r="O2198" i="1"/>
  <c r="P2198" i="1"/>
  <c r="O830" i="1"/>
  <c r="P830" i="1"/>
  <c r="O5023" i="1"/>
  <c r="P5023" i="1"/>
  <c r="O5079" i="1"/>
  <c r="P5079" i="1"/>
  <c r="O5028" i="1"/>
  <c r="P5028" i="1"/>
  <c r="O880" i="1"/>
  <c r="P880" i="1"/>
  <c r="O5124" i="1"/>
  <c r="P5124" i="1"/>
  <c r="O5130" i="1"/>
  <c r="P5130" i="1"/>
  <c r="O5016" i="1"/>
  <c r="P5016" i="1"/>
  <c r="O5238" i="1"/>
  <c r="P5238" i="1"/>
  <c r="O572" i="1"/>
  <c r="P572" i="1"/>
  <c r="O5128" i="1"/>
  <c r="P5128" i="1"/>
  <c r="O5005" i="1"/>
  <c r="P5005" i="1"/>
  <c r="O4252" i="1"/>
  <c r="P4252" i="1"/>
  <c r="O1692" i="1"/>
  <c r="P1692" i="1"/>
  <c r="O5097" i="1"/>
  <c r="P5097" i="1"/>
  <c r="O5155" i="1"/>
  <c r="P5155" i="1"/>
  <c r="O5297" i="1"/>
  <c r="P5297" i="1"/>
  <c r="O5060" i="1"/>
  <c r="P5060" i="1"/>
  <c r="O4622" i="1"/>
  <c r="P4622" i="1"/>
  <c r="O4760" i="1"/>
  <c r="P4760" i="1"/>
  <c r="O2406" i="1"/>
  <c r="P2406" i="1"/>
  <c r="O5067" i="1"/>
  <c r="P5067" i="1"/>
  <c r="O5069" i="1"/>
  <c r="P5069" i="1"/>
  <c r="O262" i="1"/>
  <c r="P262" i="1"/>
  <c r="O5118" i="1"/>
  <c r="P5118" i="1"/>
  <c r="O1617" i="1"/>
  <c r="P1617" i="1"/>
  <c r="O4648" i="1"/>
  <c r="P4648" i="1"/>
  <c r="O1248" i="1"/>
  <c r="P1248" i="1"/>
  <c r="O5095" i="1"/>
  <c r="P5095" i="1"/>
  <c r="O5109" i="1"/>
  <c r="P5109" i="1"/>
  <c r="O5190" i="1"/>
  <c r="P5190" i="1"/>
  <c r="O5227" i="1"/>
  <c r="P5227" i="1"/>
  <c r="O933" i="1"/>
  <c r="P933" i="1"/>
  <c r="O1310" i="1"/>
  <c r="P1310" i="1"/>
  <c r="O5257" i="1"/>
  <c r="P5257" i="1"/>
  <c r="O5025" i="1"/>
  <c r="P5025" i="1"/>
  <c r="O5108" i="1"/>
  <c r="P5108" i="1"/>
  <c r="O5310" i="1"/>
  <c r="P5310" i="1"/>
  <c r="O5305" i="1"/>
  <c r="P5305" i="1"/>
  <c r="O1409" i="1"/>
  <c r="P1409" i="1"/>
  <c r="O3468" i="1"/>
  <c r="P3468" i="1"/>
  <c r="O4724" i="1"/>
  <c r="P4724" i="1"/>
  <c r="O4137" i="1"/>
  <c r="P4137" i="1"/>
  <c r="O1371" i="1"/>
  <c r="P1371" i="1"/>
  <c r="O5195" i="1"/>
  <c r="P5195" i="1"/>
  <c r="O5210" i="1"/>
  <c r="P5210" i="1"/>
  <c r="O3544" i="1"/>
  <c r="P3544" i="1"/>
  <c r="O5203" i="1"/>
  <c r="P5203" i="1"/>
  <c r="O2163" i="1"/>
  <c r="P2163" i="1"/>
  <c r="O2813" i="1"/>
  <c r="P2813" i="1"/>
  <c r="O2365" i="1"/>
  <c r="P2365" i="1"/>
  <c r="O5032" i="1"/>
  <c r="P5032" i="1"/>
  <c r="O5058" i="1"/>
  <c r="P5058" i="1"/>
  <c r="O5052" i="1"/>
  <c r="P5052" i="1"/>
  <c r="O172" i="1"/>
  <c r="P172" i="1"/>
  <c r="O2027" i="1"/>
  <c r="P2027" i="1"/>
  <c r="O451" i="1"/>
  <c r="P451" i="1"/>
  <c r="O5295" i="1"/>
  <c r="P5295" i="1"/>
  <c r="O5034" i="1"/>
  <c r="P5034" i="1"/>
  <c r="O196" i="1"/>
  <c r="P196" i="1"/>
  <c r="O1280" i="1"/>
  <c r="P1280" i="1"/>
  <c r="O5035" i="1"/>
  <c r="P5035" i="1"/>
  <c r="O1750" i="1"/>
  <c r="P1750" i="1"/>
  <c r="O5142" i="1"/>
  <c r="P5142" i="1"/>
  <c r="O3164" i="1"/>
  <c r="P3164" i="1"/>
  <c r="O4834" i="1"/>
  <c r="P4834" i="1"/>
  <c r="O5057" i="1"/>
  <c r="P5057" i="1"/>
  <c r="O5059" i="1"/>
  <c r="P5059" i="1"/>
  <c r="O5172" i="1"/>
  <c r="P5172" i="1"/>
  <c r="O1788" i="1"/>
  <c r="P1788" i="1"/>
  <c r="O5100" i="1"/>
  <c r="P5100" i="1"/>
  <c r="O5075" i="1"/>
  <c r="P5075" i="1"/>
  <c r="O3470" i="1"/>
  <c r="P3470" i="1"/>
  <c r="O5289" i="1"/>
  <c r="P5289" i="1"/>
  <c r="O2054" i="1"/>
  <c r="P2054" i="1"/>
  <c r="O3850" i="1"/>
  <c r="P3850" i="1"/>
  <c r="O5205" i="1"/>
  <c r="P5205" i="1"/>
  <c r="O360" i="1"/>
  <c r="P360" i="1"/>
  <c r="O3336" i="1"/>
  <c r="P3336" i="1"/>
  <c r="O5120" i="1"/>
  <c r="P5120" i="1"/>
  <c r="O5113" i="1"/>
  <c r="P5113" i="1"/>
  <c r="O5306" i="1"/>
  <c r="P5306" i="1"/>
  <c r="O831" i="1"/>
  <c r="P831" i="1"/>
  <c r="O1201" i="1"/>
  <c r="P1201" i="1"/>
  <c r="O5078" i="1"/>
  <c r="P5078" i="1"/>
  <c r="O5232" i="1"/>
  <c r="P5232" i="1"/>
  <c r="O5228" i="1"/>
  <c r="P5228" i="1"/>
  <c r="O5066" i="1"/>
  <c r="P5066" i="1"/>
  <c r="O5112" i="1"/>
  <c r="P5112" i="1"/>
  <c r="O3306" i="1"/>
  <c r="P3306" i="1"/>
  <c r="O339" i="1"/>
  <c r="P339" i="1"/>
  <c r="O5199" i="1"/>
  <c r="P5199" i="1"/>
  <c r="O5103" i="1"/>
  <c r="P5103" i="1"/>
  <c r="O2930" i="1"/>
  <c r="P2930" i="1"/>
  <c r="O5106" i="1"/>
  <c r="P5106" i="1"/>
  <c r="O4631" i="1"/>
  <c r="P4631" i="1"/>
  <c r="O2295" i="1"/>
  <c r="P2295" i="1"/>
  <c r="O2123" i="1"/>
  <c r="P2123" i="1"/>
  <c r="O5121" i="1"/>
  <c r="P5121" i="1"/>
  <c r="O5264" i="1"/>
  <c r="P5264" i="1"/>
  <c r="O3192" i="1"/>
  <c r="P3192" i="1"/>
  <c r="O3418" i="1"/>
  <c r="P3418" i="1"/>
  <c r="O2846" i="1"/>
  <c r="P2846" i="1"/>
  <c r="O5093" i="1"/>
  <c r="P5093" i="1"/>
  <c r="O4781" i="1"/>
  <c r="P4781" i="1"/>
  <c r="O5328" i="1"/>
  <c r="P5328" i="1"/>
  <c r="O5235" i="1"/>
  <c r="P5235" i="1"/>
  <c r="O3219" i="1"/>
  <c r="P3219" i="1"/>
  <c r="O5302" i="1"/>
  <c r="P5302" i="1"/>
  <c r="O2958" i="1"/>
  <c r="P2958" i="1"/>
  <c r="O5212" i="1"/>
  <c r="P5212" i="1"/>
  <c r="O5309" i="1"/>
  <c r="P5309" i="1"/>
  <c r="O2279" i="1"/>
  <c r="P2279" i="1"/>
  <c r="O5230" i="1"/>
  <c r="P5230" i="1"/>
  <c r="O5176" i="1"/>
  <c r="P5176" i="1"/>
  <c r="O1091" i="1"/>
  <c r="P1091" i="1"/>
  <c r="O5167" i="1"/>
  <c r="P5167" i="1"/>
  <c r="O5178" i="1"/>
  <c r="P5178" i="1"/>
  <c r="O5342" i="1"/>
  <c r="P5342" i="1"/>
  <c r="O5365" i="1"/>
  <c r="P5365" i="1"/>
  <c r="O3821" i="1"/>
  <c r="P3821" i="1"/>
  <c r="O105" i="1"/>
  <c r="P105" i="1"/>
  <c r="O5345" i="1"/>
  <c r="P5345" i="1"/>
  <c r="O2445" i="1"/>
  <c r="P2445" i="1"/>
  <c r="O3382" i="1"/>
  <c r="P3382" i="1"/>
  <c r="O1609" i="1"/>
  <c r="P1609" i="1"/>
  <c r="O1686" i="1"/>
  <c r="P1686" i="1"/>
  <c r="O5141" i="1"/>
  <c r="P5141" i="1"/>
  <c r="O445" i="1"/>
  <c r="P445" i="1"/>
  <c r="O5114" i="1"/>
  <c r="P5114" i="1"/>
  <c r="O5163" i="1"/>
  <c r="P5163" i="1"/>
  <c r="O185" i="1"/>
  <c r="P185" i="1"/>
  <c r="O5077" i="1"/>
  <c r="P5077" i="1"/>
  <c r="O5204" i="1"/>
  <c r="P5204" i="1"/>
  <c r="O1713" i="1"/>
  <c r="P1713" i="1"/>
  <c r="O2808" i="1"/>
  <c r="P2808" i="1"/>
  <c r="O5380" i="1"/>
  <c r="P5380" i="1"/>
  <c r="O2330" i="1"/>
  <c r="P2330" i="1"/>
  <c r="O4218" i="1"/>
  <c r="P4218" i="1"/>
  <c r="O4362" i="1"/>
  <c r="P4362" i="1"/>
  <c r="O1728" i="1"/>
  <c r="P1728" i="1"/>
  <c r="O1916" i="1"/>
  <c r="P1916" i="1"/>
  <c r="O2862" i="1"/>
  <c r="P2862" i="1"/>
  <c r="O5330" i="1"/>
  <c r="P5330" i="1"/>
  <c r="O5387" i="1"/>
  <c r="P5387" i="1"/>
  <c r="O4159" i="1"/>
  <c r="P4159" i="1"/>
  <c r="O3733" i="1"/>
  <c r="P3733" i="1"/>
  <c r="O5132" i="1"/>
  <c r="P5132" i="1"/>
  <c r="O5347" i="1"/>
  <c r="P5347" i="1"/>
  <c r="O5379" i="1"/>
  <c r="P5379" i="1"/>
  <c r="O1797" i="1"/>
  <c r="P1797" i="1"/>
  <c r="O5129" i="1"/>
  <c r="P5129" i="1"/>
  <c r="O5147" i="1"/>
  <c r="P5147" i="1"/>
  <c r="O5294" i="1"/>
  <c r="P5294" i="1"/>
  <c r="O5233" i="1"/>
  <c r="P5233" i="1"/>
  <c r="O1521" i="1"/>
  <c r="P1521" i="1"/>
  <c r="O4271" i="1"/>
  <c r="P4271" i="1"/>
  <c r="O5254" i="1"/>
  <c r="P5254" i="1"/>
  <c r="O3107" i="1"/>
  <c r="P3107" i="1"/>
  <c r="O2814" i="1"/>
  <c r="P2814" i="1"/>
  <c r="O5266" i="1"/>
  <c r="P5266" i="1"/>
  <c r="O5209" i="1"/>
  <c r="P5209" i="1"/>
  <c r="O5274" i="1"/>
  <c r="P5274" i="1"/>
  <c r="O5177" i="1"/>
  <c r="P5177" i="1"/>
  <c r="O5334" i="1"/>
  <c r="P5334" i="1"/>
  <c r="O5194" i="1"/>
  <c r="P5194" i="1"/>
  <c r="O5164" i="1"/>
  <c r="P5164" i="1"/>
  <c r="O1003" i="1"/>
  <c r="P1003" i="1"/>
  <c r="O4412" i="1"/>
  <c r="P4412" i="1"/>
  <c r="O5189" i="1"/>
  <c r="P5189" i="1"/>
  <c r="O2829" i="1"/>
  <c r="P2829" i="1"/>
  <c r="O5158" i="1"/>
  <c r="P5158" i="1"/>
  <c r="O5370" i="1"/>
  <c r="P5370" i="1"/>
  <c r="O387" i="1"/>
  <c r="P387" i="1"/>
  <c r="O1141" i="1"/>
  <c r="P1141" i="1"/>
  <c r="O3035" i="1"/>
  <c r="P3035" i="1"/>
  <c r="O4940" i="1"/>
  <c r="P4940" i="1"/>
  <c r="O2946" i="1"/>
  <c r="P2946" i="1"/>
  <c r="O5256" i="1"/>
  <c r="P5256" i="1"/>
  <c r="O5362" i="1"/>
  <c r="P5362" i="1"/>
  <c r="O1738" i="1"/>
  <c r="P1738" i="1"/>
  <c r="O335" i="1"/>
  <c r="P335" i="1"/>
  <c r="O5312" i="1"/>
  <c r="P5312" i="1"/>
  <c r="O1640" i="1"/>
  <c r="P1640" i="1"/>
  <c r="O5175" i="1"/>
  <c r="P5175" i="1"/>
  <c r="O5218" i="1"/>
  <c r="P5218" i="1"/>
  <c r="O5208" i="1"/>
  <c r="P5208" i="1"/>
  <c r="O5344" i="1"/>
  <c r="P5344" i="1"/>
  <c r="O5291" i="1"/>
  <c r="P5291" i="1"/>
  <c r="O4352" i="1"/>
  <c r="P4352" i="1"/>
  <c r="O4503" i="1"/>
  <c r="P4503" i="1"/>
  <c r="O5162" i="1"/>
  <c r="P5162" i="1"/>
  <c r="O5216" i="1"/>
  <c r="P5216" i="1"/>
  <c r="O1993" i="1"/>
  <c r="P1993" i="1"/>
  <c r="O5335" i="1"/>
  <c r="P5335" i="1"/>
  <c r="O4242" i="1"/>
  <c r="P4242" i="1"/>
  <c r="O5165" i="1"/>
  <c r="P5165" i="1"/>
  <c r="O242" i="1"/>
  <c r="P242" i="1"/>
  <c r="O2232" i="1"/>
  <c r="P2232" i="1"/>
  <c r="O1972" i="1"/>
  <c r="P1972" i="1"/>
  <c r="O5174" i="1"/>
  <c r="P5174" i="1"/>
  <c r="O3974" i="1"/>
  <c r="P3974" i="1"/>
  <c r="O3153" i="1"/>
  <c r="P3153" i="1"/>
  <c r="O5423" i="1"/>
  <c r="P5423" i="1"/>
  <c r="O2039" i="1"/>
  <c r="P2039" i="1"/>
  <c r="O5076" i="1"/>
  <c r="P5076" i="1"/>
  <c r="O5287" i="1"/>
  <c r="P5287" i="1"/>
  <c r="O5242" i="1"/>
  <c r="P5242" i="1"/>
  <c r="O5383" i="1"/>
  <c r="P5383" i="1"/>
  <c r="O4692" i="1"/>
  <c r="P4692" i="1"/>
  <c r="O2222" i="1"/>
  <c r="P2222" i="1"/>
  <c r="O5144" i="1"/>
  <c r="P5144" i="1"/>
  <c r="O5429" i="1"/>
  <c r="P5429" i="1"/>
  <c r="O4693" i="1"/>
  <c r="P4693" i="1"/>
  <c r="O1413" i="1"/>
  <c r="P1413" i="1"/>
  <c r="O5325" i="1"/>
  <c r="P5325" i="1"/>
  <c r="O5251" i="1"/>
  <c r="P5251" i="1"/>
  <c r="O1871" i="1"/>
  <c r="P1871" i="1"/>
  <c r="O5184" i="1"/>
  <c r="P5184" i="1"/>
  <c r="O4361" i="1"/>
  <c r="P4361" i="1"/>
  <c r="O5179" i="1"/>
  <c r="P5179" i="1"/>
  <c r="O4866" i="1"/>
  <c r="P4866" i="1"/>
  <c r="O5284" i="1"/>
  <c r="P5284" i="1"/>
  <c r="O5319" i="1"/>
  <c r="P5319" i="1"/>
  <c r="O5393" i="1"/>
  <c r="P5393" i="1"/>
  <c r="O5224" i="1"/>
  <c r="P5224" i="1"/>
  <c r="O4770" i="1"/>
  <c r="P4770" i="1"/>
  <c r="O1477" i="1"/>
  <c r="P1477" i="1"/>
  <c r="O5437" i="1"/>
  <c r="P5437" i="1"/>
  <c r="O5033" i="1"/>
  <c r="P5033" i="1"/>
  <c r="O1071" i="1"/>
  <c r="P1071" i="1"/>
  <c r="O2322" i="1"/>
  <c r="P2322" i="1"/>
  <c r="O5193" i="1"/>
  <c r="P5193" i="1"/>
  <c r="O5200" i="1"/>
  <c r="P5200" i="1"/>
  <c r="O2017" i="1"/>
  <c r="P2017" i="1"/>
  <c r="O5375" i="1"/>
  <c r="P5375" i="1"/>
  <c r="O5188" i="1"/>
  <c r="P5188" i="1"/>
  <c r="O5239" i="1"/>
  <c r="P5239" i="1"/>
  <c r="O5357" i="1"/>
  <c r="P5357" i="1"/>
  <c r="O3662" i="1"/>
  <c r="P3662" i="1"/>
  <c r="O5399" i="1"/>
  <c r="P5399" i="1"/>
  <c r="O5413" i="1"/>
  <c r="P5413" i="1"/>
  <c r="O5343" i="1"/>
  <c r="P5343" i="1"/>
  <c r="O5234" i="1"/>
  <c r="P5234" i="1"/>
  <c r="O3115" i="1"/>
  <c r="P3115" i="1"/>
  <c r="O1083" i="1"/>
  <c r="P1083" i="1"/>
  <c r="O466" i="1"/>
  <c r="P466" i="1"/>
  <c r="O3583" i="1"/>
  <c r="P3583" i="1"/>
  <c r="O5388" i="1"/>
  <c r="P5388" i="1"/>
  <c r="O5378" i="1"/>
  <c r="P5378" i="1"/>
  <c r="O4570" i="1"/>
  <c r="P4570" i="1"/>
  <c r="O3013" i="1"/>
  <c r="P3013" i="1"/>
  <c r="O5273" i="1"/>
  <c r="P5273" i="1"/>
  <c r="O5313" i="1"/>
  <c r="P5313" i="1"/>
  <c r="O4967" i="1"/>
  <c r="P4967" i="1"/>
  <c r="O3102" i="1"/>
  <c r="P3102" i="1"/>
  <c r="O5408" i="1"/>
  <c r="P5408" i="1"/>
  <c r="O1786" i="1"/>
  <c r="P1786" i="1"/>
  <c r="O5214" i="1"/>
  <c r="P5214" i="1"/>
  <c r="O462" i="1"/>
  <c r="P462" i="1"/>
  <c r="O5453" i="1"/>
  <c r="P5453" i="1"/>
  <c r="O3457" i="1"/>
  <c r="P3457" i="1"/>
  <c r="O5356" i="1"/>
  <c r="P5356" i="1"/>
  <c r="O5225" i="1"/>
  <c r="P5225" i="1"/>
  <c r="O5243" i="1"/>
  <c r="P5243" i="1"/>
  <c r="O1352" i="1"/>
  <c r="P1352" i="1"/>
  <c r="O5219" i="1"/>
  <c r="P5219" i="1"/>
  <c r="O5222" i="1"/>
  <c r="P5222" i="1"/>
  <c r="O5248" i="1"/>
  <c r="P5248" i="1"/>
  <c r="O5351" i="1"/>
  <c r="P5351" i="1"/>
  <c r="O894" i="1"/>
  <c r="P894" i="1"/>
  <c r="O2882" i="1"/>
  <c r="P2882" i="1"/>
  <c r="O1065" i="1"/>
  <c r="P1065" i="1"/>
  <c r="O5406" i="1"/>
  <c r="P5406" i="1"/>
  <c r="O5465" i="1"/>
  <c r="P5465" i="1"/>
  <c r="O4056" i="1"/>
  <c r="P4056" i="1"/>
  <c r="O3944" i="1"/>
  <c r="P3944" i="1"/>
  <c r="O5231" i="1"/>
  <c r="P5231" i="1"/>
  <c r="O5358" i="1"/>
  <c r="P5358" i="1"/>
  <c r="O5367" i="1"/>
  <c r="P5367" i="1"/>
  <c r="O2030" i="1"/>
  <c r="P2030" i="1"/>
  <c r="O4926" i="1"/>
  <c r="P4926" i="1"/>
  <c r="O5263" i="1"/>
  <c r="P5263" i="1"/>
  <c r="O1180" i="1"/>
  <c r="P1180" i="1"/>
  <c r="O5237" i="1"/>
  <c r="P5237" i="1"/>
  <c r="O5253" i="1"/>
  <c r="P5253" i="1"/>
  <c r="O5244" i="1"/>
  <c r="P5244" i="1"/>
  <c r="O2077" i="1"/>
  <c r="P2077" i="1"/>
  <c r="O5276" i="1"/>
  <c r="P5276" i="1"/>
  <c r="O5278" i="1"/>
  <c r="P5278" i="1"/>
  <c r="O5246" i="1"/>
  <c r="P5246" i="1"/>
  <c r="O5269" i="1"/>
  <c r="P5269" i="1"/>
  <c r="O4185" i="1"/>
  <c r="P4185" i="1"/>
  <c r="O548" i="1"/>
  <c r="P548" i="1"/>
  <c r="O5275" i="1"/>
  <c r="P5275" i="1"/>
  <c r="O4782" i="1"/>
  <c r="P4782" i="1"/>
  <c r="O1687" i="1"/>
  <c r="P1687" i="1"/>
  <c r="O5260" i="1"/>
  <c r="P5260" i="1"/>
  <c r="O5259" i="1"/>
  <c r="P5259" i="1"/>
  <c r="O5422" i="1"/>
  <c r="P5422" i="1"/>
  <c r="O5265" i="1"/>
  <c r="P5265" i="1"/>
  <c r="O4612" i="1"/>
  <c r="P4612" i="1"/>
  <c r="O1134" i="1"/>
  <c r="P1134" i="1"/>
  <c r="O5258" i="1"/>
  <c r="P5258" i="1"/>
  <c r="O1070" i="1"/>
  <c r="P1070" i="1"/>
  <c r="O5268" i="1"/>
  <c r="P5268" i="1"/>
  <c r="O115" i="1"/>
  <c r="P115" i="1"/>
  <c r="O1113" i="1"/>
  <c r="P1113" i="1"/>
  <c r="O5479" i="1"/>
  <c r="P5479" i="1"/>
  <c r="O930" i="1"/>
  <c r="P930" i="1"/>
  <c r="O5267" i="1"/>
  <c r="P5267" i="1"/>
  <c r="O5430" i="1"/>
  <c r="P5430" i="1"/>
  <c r="O5296" i="1"/>
  <c r="P5296" i="1"/>
  <c r="O3343" i="1"/>
  <c r="P3343" i="1"/>
  <c r="O5308" i="1"/>
  <c r="P5308" i="1"/>
  <c r="O5377" i="1"/>
  <c r="P5377" i="1"/>
  <c r="O5478" i="1"/>
  <c r="P5478" i="1"/>
  <c r="O5270" i="1"/>
  <c r="P5270" i="1"/>
  <c r="O5355" i="1"/>
  <c r="P5355" i="1"/>
  <c r="O5401" i="1"/>
  <c r="P5401" i="1"/>
  <c r="O5279" i="1"/>
  <c r="P5279" i="1"/>
  <c r="O5261" i="1"/>
  <c r="P5261" i="1"/>
  <c r="O3945" i="1"/>
  <c r="P3945" i="1"/>
  <c r="O5491" i="1"/>
  <c r="P5491" i="1"/>
  <c r="O204" i="1"/>
  <c r="P204" i="1"/>
  <c r="O5494" i="1"/>
  <c r="P5494" i="1"/>
  <c r="O5277" i="1"/>
  <c r="P5277" i="1"/>
  <c r="O5283" i="1"/>
  <c r="P5283" i="1"/>
  <c r="O1114" i="1"/>
  <c r="P1114" i="1"/>
  <c r="O5050" i="1"/>
  <c r="P5050" i="1"/>
  <c r="O5407" i="1"/>
  <c r="P5407" i="1"/>
  <c r="O1647" i="1"/>
  <c r="P1647" i="1"/>
  <c r="O5390" i="1"/>
  <c r="P5390" i="1"/>
  <c r="O4235" i="1"/>
  <c r="P4235" i="1"/>
  <c r="O5125" i="1"/>
  <c r="P5125" i="1"/>
  <c r="O4519" i="1"/>
  <c r="P4519" i="1"/>
  <c r="O1565" i="1"/>
  <c r="P1565" i="1"/>
  <c r="O2233" i="1"/>
  <c r="P2233" i="1"/>
  <c r="O5288" i="1"/>
  <c r="P5288" i="1"/>
  <c r="O5506" i="1"/>
  <c r="P5506" i="1"/>
  <c r="O3788" i="1"/>
  <c r="P3788" i="1"/>
  <c r="O1063" i="1"/>
  <c r="P1063" i="1"/>
  <c r="O5029" i="1"/>
  <c r="P5029" i="1"/>
  <c r="O5396" i="1"/>
  <c r="P5396" i="1"/>
  <c r="O5369" i="1"/>
  <c r="P5369" i="1"/>
  <c r="O848" i="1"/>
  <c r="P848" i="1"/>
  <c r="O1399" i="1"/>
  <c r="P1399" i="1"/>
  <c r="O4900" i="1"/>
  <c r="P4900" i="1"/>
  <c r="O3888" i="1"/>
  <c r="P3888" i="1"/>
  <c r="O55" i="1"/>
  <c r="P55" i="1"/>
  <c r="O3196" i="1"/>
  <c r="P3196" i="1"/>
  <c r="O5004" i="1"/>
  <c r="P5004" i="1"/>
  <c r="O5241" i="1"/>
  <c r="P5241" i="1"/>
  <c r="O5304" i="1"/>
  <c r="P5304" i="1"/>
  <c r="O1109" i="1"/>
  <c r="P1109" i="1"/>
  <c r="O5398" i="1"/>
  <c r="P5398" i="1"/>
  <c r="O2877" i="1"/>
  <c r="P2877" i="1"/>
  <c r="O4088" i="1"/>
  <c r="P4088" i="1"/>
  <c r="O5314" i="1"/>
  <c r="P5314" i="1"/>
  <c r="O5336" i="1"/>
  <c r="P5336" i="1"/>
  <c r="O5340" i="1"/>
  <c r="P5340" i="1"/>
  <c r="O5301" i="1"/>
  <c r="P5301" i="1"/>
  <c r="O2171" i="1"/>
  <c r="P2171" i="1"/>
  <c r="O5303" i="1"/>
  <c r="P5303" i="1"/>
  <c r="O5495" i="1"/>
  <c r="P5495" i="1"/>
  <c r="O5324" i="1"/>
  <c r="P5324" i="1"/>
  <c r="O4282" i="1"/>
  <c r="P4282" i="1"/>
  <c r="O5522" i="1"/>
  <c r="P5522" i="1"/>
  <c r="O5299" i="1"/>
  <c r="P5299" i="1"/>
  <c r="O5512" i="1"/>
  <c r="P5512" i="1"/>
  <c r="O5315" i="1"/>
  <c r="P5315" i="1"/>
  <c r="O5300" i="1"/>
  <c r="P5300" i="1"/>
  <c r="O3970" i="1"/>
  <c r="P3970" i="1"/>
  <c r="O3586" i="1"/>
  <c r="P3586" i="1"/>
  <c r="O5481" i="1"/>
  <c r="P5481" i="1"/>
  <c r="O5528" i="1"/>
  <c r="P5528" i="1"/>
  <c r="O5160" i="1"/>
  <c r="P5160" i="1"/>
  <c r="O1000" i="1"/>
  <c r="P1000" i="1"/>
  <c r="O5500" i="1"/>
  <c r="P5500" i="1"/>
  <c r="O5316" i="1"/>
  <c r="P5316" i="1"/>
  <c r="O3718" i="1"/>
  <c r="P3718" i="1"/>
  <c r="O3725" i="1"/>
  <c r="P3725" i="1"/>
  <c r="O5337" i="1"/>
  <c r="P5337" i="1"/>
  <c r="O580" i="1"/>
  <c r="P580" i="1"/>
  <c r="O5384" i="1"/>
  <c r="P5384" i="1"/>
  <c r="O5466" i="1"/>
  <c r="P5466" i="1"/>
  <c r="O1843" i="1"/>
  <c r="P1843" i="1"/>
  <c r="O1213" i="1"/>
  <c r="P1213" i="1"/>
  <c r="O720" i="1"/>
  <c r="P720" i="1"/>
  <c r="O5145" i="1"/>
  <c r="P5145" i="1"/>
  <c r="O110" i="1"/>
  <c r="P110" i="1"/>
  <c r="O4032" i="1"/>
  <c r="P4032" i="1"/>
  <c r="O5539" i="1"/>
  <c r="P5539" i="1"/>
  <c r="O1965" i="1"/>
  <c r="P1965" i="1"/>
  <c r="O860" i="1"/>
  <c r="P860" i="1"/>
  <c r="O5418" i="1"/>
  <c r="P5418" i="1"/>
  <c r="O5346" i="1"/>
  <c r="P5346" i="1"/>
  <c r="O5376" i="1"/>
  <c r="P5376" i="1"/>
  <c r="O5547" i="1"/>
  <c r="P5547" i="1"/>
  <c r="O3962" i="1"/>
  <c r="P3962" i="1"/>
  <c r="O5473" i="1"/>
  <c r="P5473" i="1"/>
  <c r="O3901" i="1"/>
  <c r="P3901" i="1"/>
  <c r="O3602" i="1"/>
  <c r="P3602" i="1"/>
  <c r="O3749" i="1"/>
  <c r="P3749" i="1"/>
  <c r="O5507" i="1"/>
  <c r="P5507" i="1"/>
  <c r="O4323" i="1"/>
  <c r="P4323" i="1"/>
  <c r="O5084" i="1"/>
  <c r="P5084" i="1"/>
  <c r="O5504" i="1"/>
  <c r="P5504" i="1"/>
  <c r="O551" i="1"/>
  <c r="P551" i="1"/>
  <c r="O791" i="1"/>
  <c r="P791" i="1"/>
  <c r="O5329" i="1"/>
  <c r="P5329" i="1"/>
  <c r="O5311" i="1"/>
  <c r="P5311" i="1"/>
  <c r="O5359" i="1"/>
  <c r="P5359" i="1"/>
  <c r="O5482" i="1"/>
  <c r="P5482" i="1"/>
  <c r="O5517" i="1"/>
  <c r="P5517" i="1"/>
  <c r="O3462" i="1"/>
  <c r="P3462" i="1"/>
  <c r="O4365" i="1"/>
  <c r="P4365" i="1"/>
  <c r="O2922" i="1"/>
  <c r="P2922" i="1"/>
  <c r="O2903" i="1"/>
  <c r="P2903" i="1"/>
  <c r="O5546" i="1"/>
  <c r="P5546" i="1"/>
  <c r="O4284" i="1"/>
  <c r="P4284" i="1"/>
  <c r="O58" i="1"/>
  <c r="P58" i="1"/>
  <c r="O2348" i="1"/>
  <c r="P2348" i="1"/>
  <c r="O5364" i="1"/>
  <c r="P5364" i="1"/>
  <c r="O3025" i="1"/>
  <c r="P3025" i="1"/>
  <c r="O5558" i="1"/>
  <c r="P5558" i="1"/>
  <c r="O5374" i="1"/>
  <c r="P5374" i="1"/>
  <c r="O5543" i="1"/>
  <c r="P5543" i="1"/>
  <c r="O5515" i="1"/>
  <c r="P5515" i="1"/>
  <c r="O4657" i="1"/>
  <c r="P4657" i="1"/>
  <c r="O5438" i="1"/>
  <c r="P5438" i="1"/>
  <c r="O3031" i="1"/>
  <c r="P3031" i="1"/>
  <c r="O5529" i="1"/>
  <c r="P5529" i="1"/>
  <c r="O5361" i="1"/>
  <c r="P5361" i="1"/>
  <c r="O4902" i="1"/>
  <c r="P4902" i="1"/>
  <c r="O5520" i="1"/>
  <c r="P5520" i="1"/>
  <c r="O5439" i="1"/>
  <c r="P5439" i="1"/>
  <c r="O5511" i="1"/>
  <c r="P5511" i="1"/>
  <c r="O5366" i="1"/>
  <c r="P5366" i="1"/>
  <c r="O5556" i="1"/>
  <c r="P5556" i="1"/>
  <c r="O5567" i="1"/>
  <c r="P5567" i="1"/>
  <c r="O5474" i="1"/>
  <c r="P5474" i="1"/>
  <c r="O5341" i="1"/>
  <c r="P5341" i="1"/>
  <c r="O4945" i="1"/>
  <c r="P4945" i="1"/>
  <c r="O5459" i="1"/>
  <c r="P5459" i="1"/>
  <c r="O5348" i="1"/>
  <c r="P5348" i="1"/>
  <c r="O5485" i="1"/>
  <c r="P5485" i="1"/>
  <c r="O5373" i="1"/>
  <c r="P5373" i="1"/>
  <c r="O4144" i="1"/>
  <c r="P4144" i="1"/>
  <c r="O5427" i="1"/>
  <c r="P5427" i="1"/>
  <c r="O3678" i="1"/>
  <c r="P3678" i="1"/>
  <c r="O1337" i="1"/>
  <c r="P1337" i="1"/>
  <c r="O3527" i="1"/>
  <c r="P3527" i="1"/>
  <c r="O5372" i="1"/>
  <c r="P5372" i="1"/>
  <c r="O5368" i="1"/>
  <c r="P5368" i="1"/>
  <c r="O5552" i="1"/>
  <c r="P5552" i="1"/>
  <c r="O5353" i="1"/>
  <c r="P5353" i="1"/>
  <c r="O5354" i="1"/>
  <c r="P5354" i="1"/>
  <c r="O5382" i="1"/>
  <c r="P5382" i="1"/>
  <c r="O214" i="1"/>
  <c r="P214" i="1"/>
  <c r="O5475" i="1"/>
  <c r="P5475" i="1"/>
  <c r="O5381" i="1"/>
  <c r="P5381" i="1"/>
  <c r="O5055" i="1"/>
  <c r="P5055" i="1"/>
  <c r="O2912" i="1"/>
  <c r="P2912" i="1"/>
  <c r="O5510" i="1"/>
  <c r="P5510" i="1"/>
  <c r="O1948" i="1"/>
  <c r="P1948" i="1"/>
  <c r="O1130" i="1"/>
  <c r="P1130" i="1"/>
  <c r="O5433" i="1"/>
  <c r="P5433" i="1"/>
  <c r="O5363" i="1"/>
  <c r="P5363" i="1"/>
  <c r="O5080" i="1"/>
  <c r="P5080" i="1"/>
  <c r="O351" i="1"/>
  <c r="P351" i="1"/>
  <c r="O2426" i="1"/>
  <c r="P2426" i="1"/>
  <c r="O5533" i="1"/>
  <c r="P5533" i="1"/>
  <c r="O944" i="1"/>
  <c r="P944" i="1"/>
  <c r="O5392" i="1"/>
  <c r="P5392" i="1"/>
  <c r="O5463" i="1"/>
  <c r="P5463" i="1"/>
  <c r="O4952" i="1"/>
  <c r="P4952" i="1"/>
  <c r="O1861" i="1"/>
  <c r="P1861" i="1"/>
  <c r="O5550" i="1"/>
  <c r="P5550" i="1"/>
  <c r="O5573" i="1"/>
  <c r="P5573" i="1"/>
  <c r="O1302" i="1"/>
  <c r="P1302" i="1"/>
  <c r="O3124" i="1"/>
  <c r="P3124" i="1"/>
  <c r="O1725" i="1"/>
  <c r="P1725" i="1"/>
  <c r="O3358" i="1"/>
  <c r="P3358" i="1"/>
  <c r="O1816" i="1"/>
  <c r="P1816" i="1"/>
  <c r="O5424" i="1"/>
  <c r="P5424" i="1"/>
  <c r="O5489" i="1"/>
  <c r="P5489" i="1"/>
  <c r="O4121" i="1"/>
  <c r="P4121" i="1"/>
  <c r="O5448" i="1"/>
  <c r="P5448" i="1"/>
  <c r="O3569" i="1"/>
  <c r="P3569" i="1"/>
  <c r="O5292" i="1"/>
  <c r="P5292" i="1"/>
  <c r="O5445" i="1"/>
  <c r="P5445" i="1"/>
  <c r="O4436" i="1"/>
  <c r="P4436" i="1"/>
  <c r="O2058" i="1"/>
  <c r="P2058" i="1"/>
  <c r="O5385" i="1"/>
  <c r="P5385" i="1"/>
  <c r="O5490" i="1"/>
  <c r="P5490" i="1"/>
  <c r="O5240" i="1"/>
  <c r="P5240" i="1"/>
  <c r="O1795" i="1"/>
  <c r="P1795" i="1"/>
  <c r="O1806" i="1"/>
  <c r="P1806" i="1"/>
  <c r="O5397" i="1"/>
  <c r="P5397" i="1"/>
  <c r="O5586" i="1"/>
  <c r="P5586" i="1"/>
  <c r="O5518" i="1"/>
  <c r="P5518" i="1"/>
  <c r="O5412" i="1"/>
  <c r="P5412" i="1"/>
  <c r="O5410" i="1"/>
  <c r="P5410" i="1"/>
  <c r="O5409" i="1"/>
  <c r="P5409" i="1"/>
  <c r="O5531" i="1"/>
  <c r="P5531" i="1"/>
  <c r="O3981" i="1"/>
  <c r="P3981" i="1"/>
  <c r="O5415" i="1"/>
  <c r="P5415" i="1"/>
  <c r="O3918" i="1"/>
  <c r="P3918" i="1"/>
  <c r="O2988" i="1"/>
  <c r="P2988" i="1"/>
  <c r="O5436" i="1"/>
  <c r="P5436" i="1"/>
  <c r="O5469" i="1"/>
  <c r="P5469" i="1"/>
  <c r="O2108" i="1"/>
  <c r="P2108" i="1"/>
  <c r="O5496" i="1"/>
  <c r="P5496" i="1"/>
  <c r="O3022" i="1"/>
  <c r="P3022" i="1"/>
  <c r="O447" i="1"/>
  <c r="P447" i="1"/>
  <c r="O5434" i="1"/>
  <c r="P5434" i="1"/>
  <c r="O3439" i="1"/>
  <c r="P3439" i="1"/>
  <c r="O597" i="1"/>
  <c r="P597" i="1"/>
  <c r="O5462" i="1"/>
  <c r="P5462" i="1"/>
  <c r="O3489" i="1"/>
  <c r="P3489" i="1"/>
  <c r="O4568" i="1"/>
  <c r="P4568" i="1"/>
  <c r="O5443" i="1"/>
  <c r="P5443" i="1"/>
  <c r="O5456" i="1"/>
  <c r="P5456" i="1"/>
  <c r="O5426" i="1"/>
  <c r="P5426" i="1"/>
  <c r="O5508" i="1"/>
  <c r="P5508" i="1"/>
  <c r="O3055" i="1"/>
  <c r="P3055" i="1"/>
  <c r="O5497" i="1"/>
  <c r="P5497" i="1"/>
  <c r="O5451" i="1"/>
  <c r="P5451" i="1"/>
  <c r="O3275" i="1"/>
  <c r="P3275" i="1"/>
  <c r="O3052" i="1"/>
  <c r="P3052" i="1"/>
  <c r="O367" i="1"/>
  <c r="P367" i="1"/>
  <c r="O5554" i="1"/>
  <c r="P5554" i="1"/>
  <c r="O5428" i="1"/>
  <c r="P5428" i="1"/>
  <c r="O5572" i="1"/>
  <c r="P5572" i="1"/>
  <c r="O5484" i="1"/>
  <c r="P5484" i="1"/>
  <c r="O3112" i="1"/>
  <c r="P3112" i="1"/>
  <c r="O5615" i="1"/>
  <c r="P5615" i="1"/>
  <c r="O5493" i="1"/>
  <c r="P5493" i="1"/>
  <c r="O5036" i="1"/>
  <c r="P5036" i="1"/>
  <c r="O5389" i="1"/>
  <c r="P5389" i="1"/>
  <c r="O5625" i="1"/>
  <c r="P5625" i="1"/>
  <c r="O2218" i="1"/>
  <c r="P2218" i="1"/>
  <c r="O2287" i="1"/>
  <c r="P2287" i="1"/>
  <c r="O5498" i="1"/>
  <c r="P5498" i="1"/>
  <c r="O2154" i="1"/>
  <c r="P2154" i="1"/>
  <c r="O1183" i="1"/>
  <c r="P1183" i="1"/>
  <c r="O5432" i="1"/>
  <c r="P5432" i="1"/>
  <c r="O5571" i="1"/>
  <c r="P5571" i="1"/>
  <c r="O5185" i="1"/>
  <c r="P5185" i="1"/>
  <c r="O4122" i="1"/>
  <c r="P4122" i="1"/>
  <c r="O4102" i="1"/>
  <c r="P4102" i="1"/>
  <c r="O5442" i="1"/>
  <c r="P5442" i="1"/>
  <c r="O5525" i="1"/>
  <c r="P5525" i="1"/>
  <c r="O1650" i="1"/>
  <c r="P1650" i="1"/>
  <c r="O5447" i="1"/>
  <c r="P5447" i="1"/>
  <c r="O5446" i="1"/>
  <c r="P5446" i="1"/>
  <c r="O5405" i="1"/>
  <c r="P5405" i="1"/>
  <c r="O1679" i="1"/>
  <c r="P1679" i="1"/>
  <c r="O1398" i="1"/>
  <c r="P1398" i="1"/>
  <c r="O5628" i="1"/>
  <c r="P5628" i="1"/>
  <c r="O5501" i="1"/>
  <c r="P5501" i="1"/>
  <c r="O5470" i="1"/>
  <c r="P5470" i="1"/>
  <c r="O5477" i="1"/>
  <c r="P5477" i="1"/>
  <c r="O5536" i="1"/>
  <c r="P5536" i="1"/>
  <c r="O427" i="1"/>
  <c r="P427" i="1"/>
  <c r="O5617" i="1"/>
  <c r="P5617" i="1"/>
  <c r="O637" i="1"/>
  <c r="P637" i="1"/>
  <c r="O66" i="1"/>
  <c r="P66" i="1"/>
  <c r="O5449" i="1"/>
  <c r="P5449" i="1"/>
  <c r="O5596" i="1"/>
  <c r="P5596" i="1"/>
  <c r="O228" i="1"/>
  <c r="P228" i="1"/>
  <c r="O5460" i="1"/>
  <c r="P5460" i="1"/>
  <c r="O5480" i="1"/>
  <c r="P5480" i="1"/>
  <c r="O5570" i="1"/>
  <c r="P5570" i="1"/>
  <c r="O536" i="1"/>
  <c r="P536" i="1"/>
  <c r="O5486" i="1"/>
  <c r="P5486" i="1"/>
  <c r="O5458" i="1"/>
  <c r="P5458" i="1"/>
  <c r="O2224" i="1"/>
  <c r="P2224" i="1"/>
  <c r="O4956" i="1"/>
  <c r="P4956" i="1"/>
  <c r="O1473" i="1"/>
  <c r="P1473" i="1"/>
  <c r="O5653" i="1"/>
  <c r="P5653" i="1"/>
  <c r="O3060" i="1"/>
  <c r="P3060" i="1"/>
  <c r="O5526" i="1"/>
  <c r="P5526" i="1"/>
  <c r="O3045" i="1"/>
  <c r="P3045" i="1"/>
  <c r="O4339" i="1"/>
  <c r="P4339" i="1"/>
  <c r="O5632" i="1"/>
  <c r="P5632" i="1"/>
  <c r="O5523" i="1"/>
  <c r="P5523" i="1"/>
  <c r="O3288" i="1"/>
  <c r="P3288" i="1"/>
  <c r="O5635" i="1"/>
  <c r="P5635" i="1"/>
  <c r="O5272" i="1"/>
  <c r="P5272" i="1"/>
  <c r="O5598" i="1"/>
  <c r="P5598" i="1"/>
  <c r="O5610" i="1"/>
  <c r="P5610" i="1"/>
  <c r="O815" i="1"/>
  <c r="P815" i="1"/>
  <c r="O5073" i="1"/>
  <c r="P5073" i="1"/>
  <c r="O1169" i="1"/>
  <c r="P1169" i="1"/>
  <c r="O3064" i="1"/>
  <c r="P3064" i="1"/>
  <c r="O4824" i="1"/>
  <c r="P4824" i="1"/>
  <c r="O3585" i="1"/>
  <c r="P3585" i="1"/>
  <c r="O1624" i="1"/>
  <c r="P1624" i="1"/>
  <c r="O5318" i="1"/>
  <c r="P5318" i="1"/>
  <c r="O1148" i="1"/>
  <c r="P1148" i="1"/>
  <c r="O5524" i="1"/>
  <c r="P5524" i="1"/>
  <c r="O4260" i="1"/>
  <c r="P4260" i="1"/>
  <c r="O5505" i="1"/>
  <c r="P5505" i="1"/>
  <c r="O5509" i="1"/>
  <c r="P5509" i="1"/>
  <c r="O4078" i="1"/>
  <c r="P4078" i="1"/>
  <c r="O5585" i="1"/>
  <c r="P5585" i="1"/>
  <c r="O5502" i="1"/>
  <c r="P5502" i="1"/>
  <c r="O5651" i="1"/>
  <c r="P5651" i="1"/>
  <c r="O614" i="1"/>
  <c r="P614" i="1"/>
  <c r="O3043" i="1"/>
  <c r="P3043" i="1"/>
  <c r="O5616" i="1"/>
  <c r="P5616" i="1"/>
  <c r="O5540" i="1"/>
  <c r="P5540" i="1"/>
  <c r="O244" i="1"/>
  <c r="P244" i="1"/>
  <c r="O4277" i="1"/>
  <c r="P4277" i="1"/>
  <c r="O5454" i="1"/>
  <c r="P5454" i="1"/>
  <c r="O1828" i="1"/>
  <c r="P1828" i="1"/>
  <c r="O971" i="1"/>
  <c r="P971" i="1"/>
  <c r="O4439" i="1"/>
  <c r="P4439" i="1"/>
  <c r="O4552" i="1"/>
  <c r="P4552" i="1"/>
  <c r="O5402" i="1"/>
  <c r="P5402" i="1"/>
  <c r="O5435" i="1"/>
  <c r="P5435" i="1"/>
  <c r="O5452" i="1"/>
  <c r="P5452" i="1"/>
  <c r="O5519" i="1"/>
  <c r="P5519" i="1"/>
  <c r="O5317" i="1"/>
  <c r="P5317" i="1"/>
  <c r="O5516" i="1"/>
  <c r="P5516" i="1"/>
  <c r="O3137" i="1"/>
  <c r="P3137" i="1"/>
  <c r="O3874" i="1"/>
  <c r="P3874" i="1"/>
  <c r="O5557" i="1"/>
  <c r="P5557" i="1"/>
  <c r="O1848" i="1"/>
  <c r="P1848" i="1"/>
  <c r="O5643" i="1"/>
  <c r="P5643" i="1"/>
  <c r="O5542" i="1"/>
  <c r="P5542" i="1"/>
  <c r="O3433" i="1"/>
  <c r="P3433" i="1"/>
  <c r="O3552" i="1"/>
  <c r="P3552" i="1"/>
  <c r="O5514" i="1"/>
  <c r="P5514" i="1"/>
  <c r="O5457" i="1"/>
  <c r="P5457" i="1"/>
  <c r="O5565" i="1"/>
  <c r="P5565" i="1"/>
  <c r="O5011" i="1"/>
  <c r="P5011" i="1"/>
  <c r="O4853" i="1"/>
  <c r="P4853" i="1"/>
  <c r="O5614" i="1"/>
  <c r="P5614" i="1"/>
  <c r="O4510" i="1"/>
  <c r="P4510" i="1"/>
  <c r="O5608" i="1"/>
  <c r="P5608" i="1"/>
  <c r="O1211" i="1"/>
  <c r="P1211" i="1"/>
  <c r="O5464" i="1"/>
  <c r="P5464" i="1"/>
  <c r="O5564" i="1"/>
  <c r="P5564" i="1"/>
  <c r="O5574" i="1"/>
  <c r="P5574" i="1"/>
  <c r="O5527" i="1"/>
  <c r="P5527" i="1"/>
  <c r="O3213" i="1"/>
  <c r="P3213" i="1"/>
  <c r="O1947" i="1"/>
  <c r="P1947" i="1"/>
  <c r="O3048" i="1"/>
  <c r="P3048" i="1"/>
  <c r="O2101" i="1"/>
  <c r="P2101" i="1"/>
  <c r="O2061" i="1"/>
  <c r="P2061" i="1"/>
  <c r="O1543" i="1"/>
  <c r="P1543" i="1"/>
  <c r="O5682" i="1"/>
  <c r="P5682" i="1"/>
  <c r="O3113" i="1"/>
  <c r="P3113" i="1"/>
  <c r="O5071" i="1"/>
  <c r="P5071" i="1"/>
  <c r="O3546" i="1"/>
  <c r="P3546" i="1"/>
  <c r="O5425" i="1"/>
  <c r="P5425" i="1"/>
  <c r="O5562" i="1"/>
  <c r="P5562" i="1"/>
  <c r="O5535" i="1"/>
  <c r="P5535" i="1"/>
  <c r="O4821" i="1"/>
  <c r="P4821" i="1"/>
  <c r="O5537" i="1"/>
  <c r="P5537" i="1"/>
  <c r="O5661" i="1"/>
  <c r="P5661" i="1"/>
  <c r="O5686" i="1"/>
  <c r="P5686" i="1"/>
  <c r="O5599" i="1"/>
  <c r="P5599" i="1"/>
  <c r="O4562" i="1"/>
  <c r="P4562" i="1"/>
  <c r="O5641" i="1"/>
  <c r="P5641" i="1"/>
  <c r="O5595" i="1"/>
  <c r="P5595" i="1"/>
  <c r="O5687" i="1"/>
  <c r="P5687" i="1"/>
  <c r="O1120" i="1"/>
  <c r="P1120" i="1"/>
  <c r="O5710" i="1"/>
  <c r="P5710" i="1"/>
  <c r="O5639" i="1"/>
  <c r="P5639" i="1"/>
  <c r="O5322" i="1"/>
  <c r="P5322" i="1"/>
  <c r="O5603" i="1"/>
  <c r="P5603" i="1"/>
  <c r="O5576" i="1"/>
  <c r="P5576" i="1"/>
  <c r="O4034" i="1"/>
  <c r="P4034" i="1"/>
  <c r="O5630" i="1"/>
  <c r="P5630" i="1"/>
  <c r="O21" i="1"/>
  <c r="P21" i="1"/>
  <c r="O5575" i="1"/>
  <c r="P5575" i="1"/>
  <c r="O194" i="1"/>
  <c r="P194" i="1"/>
  <c r="O5135" i="1"/>
  <c r="P5135" i="1"/>
  <c r="O5646" i="1"/>
  <c r="P5646" i="1"/>
  <c r="O5578" i="1"/>
  <c r="P5578" i="1"/>
  <c r="O5487" i="1"/>
  <c r="P5487" i="1"/>
  <c r="O5002" i="1"/>
  <c r="P5002" i="1"/>
  <c r="O3656" i="1"/>
  <c r="P3656" i="1"/>
  <c r="O5666" i="1"/>
  <c r="P5666" i="1"/>
  <c r="O4740" i="1"/>
  <c r="P4740" i="1"/>
  <c r="O5713" i="1"/>
  <c r="P5713" i="1"/>
  <c r="O5584" i="1"/>
  <c r="P5584" i="1"/>
  <c r="O5725" i="1"/>
  <c r="P5725" i="1"/>
  <c r="O1522" i="1"/>
  <c r="P1522" i="1"/>
  <c r="O5642" i="1"/>
  <c r="P5642" i="1"/>
  <c r="O5170" i="1"/>
  <c r="P5170" i="1"/>
  <c r="O562" i="1"/>
  <c r="P562" i="1"/>
  <c r="O321" i="1"/>
  <c r="P321" i="1"/>
  <c r="O350" i="1"/>
  <c r="P350" i="1"/>
  <c r="O2093" i="1"/>
  <c r="P2093" i="1"/>
  <c r="O413" i="1"/>
  <c r="P413" i="1"/>
  <c r="O492" i="1"/>
  <c r="P492" i="1"/>
  <c r="O1706" i="1"/>
  <c r="P1706" i="1"/>
  <c r="O3969" i="1"/>
  <c r="P3969" i="1"/>
  <c r="O4457" i="1"/>
  <c r="P4457" i="1"/>
  <c r="O2258" i="1"/>
  <c r="P2258" i="1"/>
  <c r="O5568" i="1"/>
  <c r="P5568" i="1"/>
  <c r="O5669" i="1"/>
  <c r="P5669" i="1"/>
  <c r="O5588" i="1"/>
  <c r="P5588" i="1"/>
  <c r="O5600" i="1"/>
  <c r="P5600" i="1"/>
  <c r="O5569" i="1"/>
  <c r="P5569" i="1"/>
  <c r="O5730" i="1"/>
  <c r="P5730" i="1"/>
  <c r="O5727" i="1"/>
  <c r="P5727" i="1"/>
  <c r="O4202" i="1"/>
  <c r="P4202" i="1"/>
  <c r="O4193" i="1"/>
  <c r="P4193" i="1"/>
  <c r="O5587" i="1"/>
  <c r="P5587" i="1"/>
  <c r="O5685" i="1"/>
  <c r="P5685" i="1"/>
  <c r="O5693" i="1"/>
  <c r="P5693" i="1"/>
  <c r="O2300" i="1"/>
  <c r="P2300" i="1"/>
  <c r="O825" i="1"/>
  <c r="P825" i="1"/>
  <c r="O4290" i="1"/>
  <c r="P4290" i="1"/>
  <c r="O4931" i="1"/>
  <c r="P4931" i="1"/>
  <c r="O538" i="1"/>
  <c r="P538" i="1"/>
  <c r="O5689" i="1"/>
  <c r="P5689" i="1"/>
  <c r="O4358" i="1"/>
  <c r="P4358" i="1"/>
  <c r="O3063" i="1"/>
  <c r="P3063" i="1"/>
  <c r="O5729" i="1"/>
  <c r="P5729" i="1"/>
  <c r="O5645" i="1"/>
  <c r="P5645" i="1"/>
  <c r="O340" i="1"/>
  <c r="P340" i="1"/>
  <c r="O5734" i="1"/>
  <c r="P5734" i="1"/>
  <c r="O5583" i="1"/>
  <c r="P5583" i="1"/>
  <c r="O5590" i="1"/>
  <c r="P5590" i="1"/>
  <c r="O3847" i="1"/>
  <c r="P3847" i="1"/>
  <c r="O3851" i="1"/>
  <c r="P3851" i="1"/>
  <c r="O5622" i="1"/>
  <c r="P5622" i="1"/>
  <c r="O1328" i="1"/>
  <c r="P1328" i="1"/>
  <c r="O5638" i="1"/>
  <c r="P5638" i="1"/>
  <c r="O3859" i="1"/>
  <c r="P3859" i="1"/>
  <c r="O3857" i="1"/>
  <c r="P3857" i="1"/>
  <c r="O3746" i="1"/>
  <c r="P3746" i="1"/>
  <c r="O3891" i="1"/>
  <c r="P3891" i="1"/>
  <c r="O5591" i="1"/>
  <c r="P5591" i="1"/>
  <c r="O5695" i="1"/>
  <c r="P5695" i="1"/>
  <c r="O5008" i="1"/>
  <c r="P5008" i="1"/>
  <c r="O5691" i="1"/>
  <c r="P5691" i="1"/>
  <c r="O5711" i="1"/>
  <c r="P5711" i="1"/>
  <c r="O5592" i="1"/>
  <c r="P5592" i="1"/>
  <c r="O3139" i="1"/>
  <c r="P3139" i="1"/>
  <c r="O2115" i="1"/>
  <c r="P2115" i="1"/>
  <c r="O5679" i="1"/>
  <c r="P5679" i="1"/>
  <c r="O5649" i="1"/>
  <c r="P5649" i="1"/>
  <c r="O5751" i="1"/>
  <c r="P5751" i="1"/>
  <c r="O5626" i="1"/>
  <c r="P5626" i="1"/>
  <c r="O3264" i="1"/>
  <c r="P3264" i="1"/>
  <c r="O5680" i="1"/>
  <c r="P5680" i="1"/>
  <c r="O3946" i="1"/>
  <c r="P3946" i="1"/>
  <c r="O2383" i="1"/>
  <c r="P2383" i="1"/>
  <c r="O5732" i="1"/>
  <c r="P5732" i="1"/>
  <c r="O5633" i="1"/>
  <c r="P5633" i="1"/>
  <c r="O5723" i="1"/>
  <c r="P5723" i="1"/>
  <c r="O3106" i="1"/>
  <c r="P3106" i="1"/>
  <c r="O5604" i="1"/>
  <c r="P5604" i="1"/>
  <c r="O5594" i="1"/>
  <c r="P5594" i="1"/>
  <c r="O5545" i="1"/>
  <c r="P5545" i="1"/>
  <c r="O3524" i="1"/>
  <c r="P3524" i="1"/>
  <c r="O5700" i="1"/>
  <c r="P5700" i="1"/>
  <c r="O3273" i="1"/>
  <c r="P3273" i="1"/>
  <c r="O4168" i="1"/>
  <c r="P4168" i="1"/>
  <c r="O5619" i="1"/>
  <c r="P5619" i="1"/>
  <c r="O5602" i="1"/>
  <c r="P5602" i="1"/>
  <c r="O5696" i="1"/>
  <c r="P5696" i="1"/>
  <c r="O5400" i="1"/>
  <c r="P5400" i="1"/>
  <c r="O5613" i="1"/>
  <c r="P5613" i="1"/>
  <c r="O4064" i="1"/>
  <c r="P4064" i="1"/>
  <c r="O5611" i="1"/>
  <c r="P5611" i="1"/>
  <c r="O482" i="1"/>
  <c r="P482" i="1"/>
  <c r="O5672" i="1"/>
  <c r="P5672" i="1"/>
  <c r="O3392" i="1"/>
  <c r="P3392" i="1"/>
  <c r="O3144" i="1"/>
  <c r="P3144" i="1"/>
  <c r="O4545" i="1"/>
  <c r="P4545" i="1"/>
  <c r="O2238" i="1"/>
  <c r="P2238" i="1"/>
  <c r="O1812" i="1"/>
  <c r="P1812" i="1"/>
  <c r="O1542" i="1"/>
  <c r="P1542" i="1"/>
  <c r="O5675" i="1"/>
  <c r="P5675" i="1"/>
  <c r="O5647" i="1"/>
  <c r="P5647" i="1"/>
  <c r="O5609" i="1"/>
  <c r="P5609" i="1"/>
  <c r="O3824" i="1"/>
  <c r="P3824" i="1"/>
  <c r="O4999" i="1"/>
  <c r="P4999" i="1"/>
  <c r="O5772" i="1"/>
  <c r="P5772" i="1"/>
  <c r="O5754" i="1"/>
  <c r="P5754" i="1"/>
  <c r="O3304" i="1"/>
  <c r="P3304" i="1"/>
  <c r="O5775" i="1"/>
  <c r="P5775" i="1"/>
  <c r="O5580" i="1"/>
  <c r="P5580" i="1"/>
  <c r="O5621" i="1"/>
  <c r="P5621" i="1"/>
  <c r="O5627" i="1"/>
  <c r="P5627" i="1"/>
  <c r="O5776" i="1"/>
  <c r="P5776" i="1"/>
  <c r="O4731" i="1"/>
  <c r="P4731" i="1"/>
  <c r="O5701" i="1"/>
  <c r="P5701" i="1"/>
  <c r="O5631" i="1"/>
  <c r="P5631" i="1"/>
  <c r="O5624" i="1"/>
  <c r="P5624" i="1"/>
  <c r="O5623" i="1"/>
  <c r="P5623" i="1"/>
  <c r="O5538" i="1"/>
  <c r="P5538" i="1"/>
  <c r="O5648" i="1"/>
  <c r="P5648" i="1"/>
  <c r="O2250" i="1"/>
  <c r="P2250" i="1"/>
  <c r="O5644" i="1"/>
  <c r="P5644" i="1"/>
  <c r="O807" i="1"/>
  <c r="P807" i="1"/>
  <c r="O2401" i="1"/>
  <c r="P2401" i="1"/>
  <c r="O2377" i="1"/>
  <c r="P2377" i="1"/>
  <c r="O640" i="1"/>
  <c r="P640" i="1"/>
  <c r="O3135" i="1"/>
  <c r="P3135" i="1"/>
  <c r="O3347" i="1"/>
  <c r="P3347" i="1"/>
  <c r="O5736" i="1"/>
  <c r="P5736" i="1"/>
  <c r="O2148" i="1"/>
  <c r="P2148" i="1"/>
  <c r="O5735" i="1"/>
  <c r="P5735" i="1"/>
  <c r="O5636" i="1"/>
  <c r="P5636" i="1"/>
  <c r="O5719" i="1"/>
  <c r="P5719" i="1"/>
  <c r="O5640" i="1"/>
  <c r="P5640" i="1"/>
  <c r="O4934" i="1"/>
  <c r="P4934" i="1"/>
  <c r="O3373" i="1"/>
  <c r="P3373" i="1"/>
  <c r="O5771" i="1"/>
  <c r="P5771" i="1"/>
  <c r="O4456" i="1"/>
  <c r="P4456" i="1"/>
  <c r="O5664" i="1"/>
  <c r="P5664" i="1"/>
  <c r="O3248" i="1"/>
  <c r="P3248" i="1"/>
  <c r="O2071" i="1"/>
  <c r="P2071" i="1"/>
  <c r="O5804" i="1"/>
  <c r="P5804" i="1"/>
  <c r="O5658" i="1"/>
  <c r="P5658" i="1"/>
  <c r="O5656" i="1"/>
  <c r="P5656" i="1"/>
  <c r="O4462" i="1"/>
  <c r="P4462" i="1"/>
  <c r="O5726" i="1"/>
  <c r="P5726" i="1"/>
  <c r="O5709" i="1"/>
  <c r="P5709" i="1"/>
  <c r="O956" i="1"/>
  <c r="P956" i="1"/>
  <c r="O5667" i="1"/>
  <c r="P5667" i="1"/>
  <c r="O5662" i="1"/>
  <c r="P5662" i="1"/>
  <c r="O5530" i="1"/>
  <c r="P5530" i="1"/>
  <c r="O3638" i="1"/>
  <c r="P3638" i="1"/>
  <c r="O5807" i="1"/>
  <c r="P5807" i="1"/>
  <c r="O39" i="1"/>
  <c r="P39" i="1"/>
  <c r="O3176" i="1"/>
  <c r="P3176" i="1"/>
  <c r="O3357" i="1"/>
  <c r="P3357" i="1"/>
  <c r="O1552" i="1"/>
  <c r="P1552" i="1"/>
  <c r="O5702" i="1"/>
  <c r="P5702" i="1"/>
  <c r="O5773" i="1"/>
  <c r="P5773" i="1"/>
  <c r="O672" i="1"/>
  <c r="P672" i="1"/>
  <c r="O3232" i="1"/>
  <c r="P3232" i="1"/>
  <c r="O5395" i="1"/>
  <c r="P5395" i="1"/>
  <c r="O1584" i="1"/>
  <c r="P1584" i="1"/>
  <c r="O5655" i="1"/>
  <c r="P5655" i="1"/>
  <c r="O5660" i="1"/>
  <c r="P5660" i="1"/>
  <c r="O5728" i="1"/>
  <c r="P5728" i="1"/>
  <c r="O5671" i="1"/>
  <c r="P5671" i="1"/>
  <c r="O5681" i="1"/>
  <c r="P5681" i="1"/>
  <c r="O2312" i="1"/>
  <c r="P2312" i="1"/>
  <c r="O4042" i="1"/>
  <c r="P4042" i="1"/>
  <c r="O5815" i="1"/>
  <c r="P5815" i="1"/>
  <c r="O5654" i="1"/>
  <c r="P5654" i="1"/>
  <c r="O5789" i="1"/>
  <c r="P5789" i="1"/>
  <c r="O2155" i="1"/>
  <c r="P2155" i="1"/>
  <c r="O5825" i="1"/>
  <c r="P5825" i="1"/>
  <c r="O5740" i="1"/>
  <c r="P5740" i="1"/>
  <c r="O5659" i="1"/>
  <c r="P5659" i="1"/>
  <c r="O5665" i="1"/>
  <c r="P5665" i="1"/>
  <c r="O5819" i="1"/>
  <c r="P5819" i="1"/>
  <c r="O5782" i="1"/>
  <c r="P5782" i="1"/>
  <c r="O5714" i="1"/>
  <c r="P5714" i="1"/>
  <c r="O4058" i="1"/>
  <c r="P4058" i="1"/>
  <c r="O5684" i="1"/>
  <c r="P5684" i="1"/>
  <c r="O4091" i="1"/>
  <c r="P4091" i="1"/>
  <c r="O5705" i="1"/>
  <c r="P5705" i="1"/>
  <c r="O5788" i="1"/>
  <c r="P5788" i="1"/>
  <c r="O5676" i="1"/>
  <c r="P5676" i="1"/>
  <c r="O2296" i="1"/>
  <c r="P2296" i="1"/>
  <c r="O5674" i="1"/>
  <c r="P5674" i="1"/>
  <c r="O1962" i="1"/>
  <c r="P1962" i="1"/>
  <c r="O5688" i="1"/>
  <c r="P5688" i="1"/>
  <c r="O5755" i="1"/>
  <c r="P5755" i="1"/>
  <c r="O5541" i="1"/>
  <c r="P5541" i="1"/>
  <c r="O576" i="1"/>
  <c r="P576" i="1"/>
  <c r="O5828" i="1"/>
  <c r="P5828" i="1"/>
  <c r="O2366" i="1"/>
  <c r="P2366" i="1"/>
  <c r="O4798" i="1"/>
  <c r="P4798" i="1"/>
  <c r="O5793" i="1"/>
  <c r="P5793" i="1"/>
  <c r="O4268" i="1"/>
  <c r="P4268" i="1"/>
  <c r="O5157" i="1"/>
  <c r="P5157" i="1"/>
  <c r="O3246" i="1"/>
  <c r="P3246" i="1"/>
  <c r="O5802" i="1"/>
  <c r="P5802" i="1"/>
  <c r="O121" i="1"/>
  <c r="P121" i="1"/>
  <c r="O5068" i="1"/>
  <c r="P5068" i="1"/>
  <c r="O3907" i="1"/>
  <c r="P3907" i="1"/>
  <c r="O5766" i="1"/>
  <c r="P5766" i="1"/>
  <c r="O5697" i="1"/>
  <c r="P5697" i="1"/>
  <c r="O5431" i="1"/>
  <c r="P5431" i="1"/>
  <c r="O1515" i="1"/>
  <c r="P1515" i="1"/>
  <c r="O3836" i="1"/>
  <c r="P3836" i="1"/>
  <c r="O5692" i="1"/>
  <c r="P5692" i="1"/>
  <c r="O5800" i="1"/>
  <c r="P5800" i="1"/>
  <c r="O5690" i="1"/>
  <c r="P5690" i="1"/>
  <c r="O5757" i="1"/>
  <c r="P5757" i="1"/>
  <c r="O5724" i="1"/>
  <c r="P5724" i="1"/>
  <c r="O2281" i="1"/>
  <c r="P2281" i="1"/>
  <c r="O1566" i="1"/>
  <c r="P1566" i="1"/>
  <c r="O5812" i="1"/>
  <c r="P5812" i="1"/>
  <c r="O5706" i="1"/>
  <c r="P5706" i="1"/>
  <c r="O4889" i="1"/>
  <c r="P4889" i="1"/>
  <c r="O4895" i="1"/>
  <c r="P4895" i="1"/>
  <c r="O5694" i="1"/>
  <c r="P5694" i="1"/>
  <c r="O5119" i="1"/>
  <c r="P5119" i="1"/>
  <c r="O5780" i="1"/>
  <c r="P5780" i="1"/>
  <c r="O2460" i="1"/>
  <c r="P2460" i="1"/>
  <c r="O5673" i="1"/>
  <c r="P5673" i="1"/>
  <c r="O5699" i="1"/>
  <c r="P5699" i="1"/>
  <c r="O5767" i="1"/>
  <c r="P5767" i="1"/>
  <c r="O1899" i="1"/>
  <c r="P1899" i="1"/>
  <c r="O4105" i="1"/>
  <c r="P4105" i="1"/>
  <c r="O5698" i="1"/>
  <c r="P5698" i="1"/>
  <c r="O5821" i="1"/>
  <c r="P5821" i="1"/>
  <c r="O5768" i="1"/>
  <c r="P5768" i="1"/>
  <c r="O5703" i="1"/>
  <c r="P5703" i="1"/>
  <c r="O5867" i="1"/>
  <c r="P5867" i="1"/>
  <c r="O5750" i="1"/>
  <c r="P5750" i="1"/>
  <c r="O5796" i="1"/>
  <c r="P5796" i="1"/>
  <c r="O296" i="1"/>
  <c r="P296" i="1"/>
  <c r="O1004" i="1"/>
  <c r="P1004" i="1"/>
  <c r="O5860" i="1"/>
  <c r="P5860" i="1"/>
  <c r="O2251" i="1"/>
  <c r="P2251" i="1"/>
  <c r="O5862" i="1"/>
  <c r="P5862" i="1"/>
  <c r="O5813" i="1"/>
  <c r="P5813" i="1"/>
  <c r="O5707" i="1"/>
  <c r="P5707" i="1"/>
  <c r="O5718" i="1"/>
  <c r="P5718" i="1"/>
  <c r="O3556" i="1"/>
  <c r="P3556" i="1"/>
  <c r="O5716" i="1"/>
  <c r="P5716" i="1"/>
  <c r="O1419" i="1"/>
  <c r="P1419" i="1"/>
  <c r="O649" i="1"/>
  <c r="P649" i="1"/>
  <c r="O5731" i="1"/>
  <c r="P5731" i="1"/>
  <c r="O5874" i="1"/>
  <c r="P5874" i="1"/>
  <c r="O5333" i="1"/>
  <c r="P5333" i="1"/>
  <c r="O5791" i="1"/>
  <c r="P5791" i="1"/>
  <c r="O2308" i="1"/>
  <c r="P2308" i="1"/>
  <c r="O1901" i="1"/>
  <c r="P1901" i="1"/>
  <c r="O2040" i="1"/>
  <c r="P2040" i="1"/>
  <c r="O125" i="1"/>
  <c r="P125" i="1"/>
  <c r="O5830" i="1"/>
  <c r="P5830" i="1"/>
  <c r="O869" i="1"/>
  <c r="P869" i="1"/>
  <c r="O4264" i="1"/>
  <c r="P4264" i="1"/>
  <c r="O2327" i="1"/>
  <c r="P2327" i="1"/>
  <c r="O4148" i="1"/>
  <c r="P4148" i="1"/>
  <c r="O3989" i="1"/>
  <c r="P3989" i="1"/>
  <c r="O5861" i="1"/>
  <c r="P5861" i="1"/>
  <c r="O4916" i="1"/>
  <c r="P4916" i="1"/>
  <c r="O3774" i="1"/>
  <c r="P3774" i="1"/>
  <c r="O1217" i="1"/>
  <c r="P1217" i="1"/>
  <c r="O5733" i="1"/>
  <c r="P5733" i="1"/>
  <c r="O5774" i="1"/>
  <c r="P5774" i="1"/>
  <c r="O5741" i="1"/>
  <c r="P5741" i="1"/>
  <c r="O5883" i="1"/>
  <c r="P5883" i="1"/>
  <c r="O3783" i="1"/>
  <c r="P3783" i="1"/>
  <c r="O5770" i="1"/>
  <c r="P5770" i="1"/>
  <c r="O3241" i="1"/>
  <c r="P3241" i="1"/>
  <c r="O5777" i="1"/>
  <c r="P5777" i="1"/>
  <c r="O5781" i="1"/>
  <c r="P5781" i="1"/>
  <c r="O5743" i="1"/>
  <c r="P5743" i="1"/>
  <c r="O8" i="1"/>
  <c r="P8" i="1"/>
  <c r="O5746" i="1"/>
  <c r="P5746" i="1"/>
  <c r="O2047" i="1"/>
  <c r="P2047" i="1"/>
  <c r="O5838" i="1"/>
  <c r="P5838" i="1"/>
  <c r="O5859" i="1"/>
  <c r="P5859" i="1"/>
  <c r="O2272" i="1"/>
  <c r="P2272" i="1"/>
  <c r="O4974" i="1"/>
  <c r="P4974" i="1"/>
  <c r="O5737" i="1"/>
  <c r="P5737" i="1"/>
  <c r="O5831" i="1"/>
  <c r="P5831" i="1"/>
  <c r="O4808" i="1"/>
  <c r="P4808" i="1"/>
  <c r="O2298" i="1"/>
  <c r="P2298" i="1"/>
  <c r="O2034" i="1"/>
  <c r="P2034" i="1"/>
  <c r="O5748" i="1"/>
  <c r="P5748" i="1"/>
  <c r="O5759" i="1"/>
  <c r="P5759" i="1"/>
  <c r="O4713" i="1"/>
  <c r="P4713" i="1"/>
  <c r="O5897" i="1"/>
  <c r="P5897" i="1"/>
  <c r="O5811" i="1"/>
  <c r="P5811" i="1"/>
  <c r="O5211" i="1"/>
  <c r="P5211" i="1"/>
  <c r="O3260" i="1"/>
  <c r="P3260" i="1"/>
  <c r="O4175" i="1"/>
  <c r="P4175" i="1"/>
  <c r="O5111" i="1"/>
  <c r="P5111" i="1"/>
  <c r="O3861" i="1"/>
  <c r="P3861" i="1"/>
  <c r="O5784" i="1"/>
  <c r="P5784" i="1"/>
  <c r="O5601" i="1"/>
  <c r="P5601" i="1"/>
  <c r="O685" i="1"/>
  <c r="P685" i="1"/>
  <c r="O207" i="1"/>
  <c r="P207" i="1"/>
  <c r="O5798" i="1"/>
  <c r="P5798" i="1"/>
  <c r="O5785" i="1"/>
  <c r="P5785" i="1"/>
  <c r="O5866" i="1"/>
  <c r="P5866" i="1"/>
  <c r="O5634" i="1"/>
  <c r="P5634" i="1"/>
  <c r="O5898" i="1"/>
  <c r="P5898" i="1"/>
  <c r="O5827" i="1"/>
  <c r="P5827" i="1"/>
  <c r="O5786" i="1"/>
  <c r="P5786" i="1"/>
  <c r="O5892" i="1"/>
  <c r="P5892" i="1"/>
  <c r="O4951" i="1"/>
  <c r="P4951" i="1"/>
  <c r="O5803" i="1"/>
  <c r="P5803" i="1"/>
  <c r="O5851" i="1"/>
  <c r="P5851" i="1"/>
  <c r="O3695" i="1"/>
  <c r="P3695" i="1"/>
  <c r="O336" i="1"/>
  <c r="P336" i="1"/>
  <c r="O1735" i="1"/>
  <c r="P1735" i="1"/>
  <c r="O5914" i="1"/>
  <c r="P5914" i="1"/>
  <c r="O2176" i="1"/>
  <c r="P2176" i="1"/>
  <c r="O1652" i="1"/>
  <c r="P1652" i="1"/>
  <c r="O5921" i="1"/>
  <c r="P5921" i="1"/>
  <c r="O90" i="1"/>
  <c r="P90" i="1"/>
  <c r="O375" i="1"/>
  <c r="P375" i="1"/>
  <c r="O5829" i="1"/>
  <c r="P5829" i="1"/>
  <c r="O1666" i="1"/>
  <c r="P1666" i="1"/>
  <c r="O5797" i="1"/>
  <c r="P5797" i="1"/>
  <c r="O5787" i="1"/>
  <c r="P5787" i="1"/>
  <c r="O1497" i="1"/>
  <c r="P1497" i="1"/>
  <c r="O5918" i="1"/>
  <c r="P5918" i="1"/>
  <c r="O5794" i="1"/>
  <c r="P5794" i="1"/>
  <c r="O5795" i="1"/>
  <c r="P5795" i="1"/>
  <c r="O1700" i="1"/>
  <c r="P1700" i="1"/>
  <c r="O1642" i="1"/>
  <c r="P1642" i="1"/>
  <c r="O5820" i="1"/>
  <c r="P5820" i="1"/>
  <c r="O4985" i="1"/>
  <c r="P4985" i="1"/>
  <c r="O5652" i="1"/>
  <c r="P5652" i="1"/>
  <c r="O4571" i="1"/>
  <c r="P4571" i="1"/>
  <c r="O4638" i="1"/>
  <c r="P4638" i="1"/>
  <c r="O5799" i="1"/>
  <c r="P5799" i="1"/>
  <c r="O5858" i="1"/>
  <c r="P5858" i="1"/>
  <c r="O5896" i="1"/>
  <c r="P5896" i="1"/>
  <c r="O5824" i="1"/>
  <c r="P5824" i="1"/>
  <c r="O5908" i="1"/>
  <c r="P5908" i="1"/>
  <c r="O5893" i="1"/>
  <c r="P5893" i="1"/>
  <c r="O4046" i="1"/>
  <c r="P4046" i="1"/>
  <c r="O5810" i="1"/>
  <c r="P5810" i="1"/>
  <c r="O5839" i="1"/>
  <c r="P5839" i="1"/>
  <c r="O177" i="1"/>
  <c r="P177" i="1"/>
  <c r="O2446" i="1"/>
  <c r="P2446" i="1"/>
  <c r="O5808" i="1"/>
  <c r="P5808" i="1"/>
  <c r="O3765" i="1"/>
  <c r="P3765" i="1"/>
  <c r="O5817" i="1"/>
  <c r="P5817" i="1"/>
  <c r="O1293" i="1"/>
  <c r="P1293" i="1"/>
  <c r="O5814" i="1"/>
  <c r="P5814" i="1"/>
  <c r="O5919" i="1"/>
  <c r="P5919" i="1"/>
  <c r="O5091" i="1"/>
  <c r="P5091" i="1"/>
  <c r="O5816" i="1"/>
  <c r="P5816" i="1"/>
  <c r="O5790" i="1"/>
  <c r="P5790" i="1"/>
  <c r="O4709" i="1"/>
  <c r="P4709" i="1"/>
  <c r="O3330" i="1"/>
  <c r="P3330" i="1"/>
  <c r="O4544" i="1"/>
  <c r="P4544" i="1"/>
  <c r="O1974" i="1"/>
  <c r="P1974" i="1"/>
  <c r="O5902" i="1"/>
  <c r="P5902" i="1"/>
  <c r="O5151" i="1"/>
  <c r="P5151" i="1"/>
  <c r="O5837" i="1"/>
  <c r="P5837" i="1"/>
  <c r="O5835" i="1"/>
  <c r="P5835" i="1"/>
  <c r="O5933" i="1"/>
  <c r="P5933" i="1"/>
  <c r="O799" i="1"/>
  <c r="P799" i="1"/>
  <c r="O5920" i="1"/>
  <c r="P5920" i="1"/>
  <c r="O493" i="1"/>
  <c r="P493" i="1"/>
  <c r="O3354" i="1"/>
  <c r="P3354" i="1"/>
  <c r="O5865" i="1"/>
  <c r="P5865" i="1"/>
  <c r="O5856" i="1"/>
  <c r="P5856" i="1"/>
  <c r="O5952" i="1"/>
  <c r="P5952" i="1"/>
  <c r="O4108" i="1"/>
  <c r="P4108" i="1"/>
  <c r="O5890" i="1"/>
  <c r="P5890" i="1"/>
  <c r="O4033" i="1"/>
  <c r="P4033" i="1"/>
  <c r="O5618" i="1"/>
  <c r="P5618" i="1"/>
  <c r="O5880" i="1"/>
  <c r="P5880" i="1"/>
  <c r="O5954" i="1"/>
  <c r="P5954" i="1"/>
  <c r="O5882" i="1"/>
  <c r="P5882" i="1"/>
  <c r="O5930" i="1"/>
  <c r="P5930" i="1"/>
  <c r="O5471" i="1"/>
  <c r="P5471" i="1"/>
  <c r="O5391" i="1"/>
  <c r="P5391" i="1"/>
  <c r="O4998" i="1"/>
  <c r="P4998" i="1"/>
  <c r="O3698" i="1"/>
  <c r="P3698" i="1"/>
  <c r="O5836" i="1"/>
  <c r="P5836" i="1"/>
  <c r="O5841" i="1"/>
  <c r="P5841" i="1"/>
  <c r="O5853" i="1"/>
  <c r="P5853" i="1"/>
  <c r="O5945" i="1"/>
  <c r="P5945" i="1"/>
  <c r="O1404" i="1"/>
  <c r="P1404" i="1"/>
  <c r="O4103" i="1"/>
  <c r="P4103" i="1"/>
  <c r="O5967" i="1"/>
  <c r="P5967" i="1"/>
  <c r="O5842" i="1"/>
  <c r="P5842" i="1"/>
  <c r="O4087" i="1"/>
  <c r="P4087" i="1"/>
  <c r="O414" i="1"/>
  <c r="P414" i="1"/>
  <c r="O5844" i="1"/>
  <c r="P5844" i="1"/>
  <c r="O5765" i="1"/>
  <c r="P5765" i="1"/>
  <c r="O1156" i="1"/>
  <c r="P1156" i="1"/>
  <c r="O4698" i="1"/>
  <c r="P4698" i="1"/>
  <c r="O5864" i="1"/>
  <c r="P5864" i="1"/>
  <c r="O5981" i="1"/>
  <c r="P5981" i="1"/>
  <c r="O584" i="1"/>
  <c r="P584" i="1"/>
  <c r="O1569" i="1"/>
  <c r="P1569" i="1"/>
  <c r="O5901" i="1"/>
  <c r="P5901" i="1"/>
  <c r="O5950" i="1"/>
  <c r="P5950" i="1"/>
  <c r="O5904" i="1"/>
  <c r="P5904" i="1"/>
  <c r="O5971" i="1"/>
  <c r="P5971" i="1"/>
  <c r="O5845" i="1"/>
  <c r="P5845" i="1"/>
  <c r="O5848" i="1"/>
  <c r="P5848" i="1"/>
  <c r="O5912" i="1"/>
  <c r="P5912" i="1"/>
  <c r="O5907" i="1"/>
  <c r="P5907" i="1"/>
  <c r="O5885" i="1"/>
  <c r="P5885" i="1"/>
  <c r="O5850" i="1"/>
  <c r="P5850" i="1"/>
  <c r="O5915" i="1"/>
  <c r="P5915" i="1"/>
  <c r="O5386" i="1"/>
  <c r="P5386" i="1"/>
  <c r="O3576" i="1"/>
  <c r="P3576" i="1"/>
  <c r="O5878" i="1"/>
  <c r="P5878" i="1"/>
  <c r="O5513" i="1"/>
  <c r="P5513" i="1"/>
  <c r="O615" i="1"/>
  <c r="P615" i="1"/>
  <c r="O5744" i="1"/>
  <c r="P5744" i="1"/>
  <c r="O5942" i="1"/>
  <c r="P5942" i="1"/>
  <c r="O5863" i="1"/>
  <c r="P5863" i="1"/>
  <c r="O837" i="1"/>
  <c r="P837" i="1"/>
  <c r="O1817" i="1"/>
  <c r="P1817" i="1"/>
  <c r="O922" i="1"/>
  <c r="P922" i="1"/>
  <c r="O4765" i="1"/>
  <c r="P4765" i="1"/>
  <c r="O164" i="1"/>
  <c r="P164" i="1"/>
  <c r="O1166" i="1"/>
  <c r="P1166" i="1"/>
  <c r="O5876" i="1"/>
  <c r="P5876" i="1"/>
  <c r="O5717" i="1"/>
  <c r="P5717" i="1"/>
  <c r="O5957" i="1"/>
  <c r="P5957" i="1"/>
  <c r="O5922" i="1"/>
  <c r="P5922" i="1"/>
  <c r="O5872" i="1"/>
  <c r="P5872" i="1"/>
  <c r="O5900" i="1"/>
  <c r="P5900" i="1"/>
  <c r="O5870" i="1"/>
  <c r="P5870" i="1"/>
  <c r="O4057" i="1"/>
  <c r="P4057" i="1"/>
  <c r="O5958" i="1"/>
  <c r="P5958" i="1"/>
  <c r="O5987" i="1"/>
  <c r="P5987" i="1"/>
  <c r="O5877" i="1"/>
  <c r="P5877" i="1"/>
  <c r="O1731" i="1"/>
  <c r="P1731" i="1"/>
  <c r="O4537" i="1"/>
  <c r="P4537" i="1"/>
  <c r="O1589" i="1"/>
  <c r="P1589" i="1"/>
  <c r="O5548" i="1"/>
  <c r="P5548" i="1"/>
  <c r="O5857" i="1"/>
  <c r="P5857" i="1"/>
  <c r="O5903" i="1"/>
  <c r="P5903" i="1"/>
  <c r="O5923" i="1"/>
  <c r="P5923" i="1"/>
  <c r="O4015" i="1"/>
  <c r="P4015" i="1"/>
  <c r="O3622" i="1"/>
  <c r="P3622" i="1"/>
  <c r="O4675" i="1"/>
  <c r="P4675" i="1"/>
  <c r="O2325" i="1"/>
  <c r="P2325" i="1"/>
  <c r="O3889" i="1"/>
  <c r="P3889" i="1"/>
  <c r="O4479" i="1"/>
  <c r="P4479" i="1"/>
  <c r="O5934" i="1"/>
  <c r="P5934" i="1"/>
  <c r="O3370" i="1"/>
  <c r="P3370" i="1"/>
  <c r="O5221" i="1"/>
  <c r="P5221" i="1"/>
  <c r="O4245" i="1"/>
  <c r="P4245" i="1"/>
  <c r="O5888" i="1"/>
  <c r="P5888" i="1"/>
  <c r="O5886" i="1"/>
  <c r="P5886" i="1"/>
  <c r="O5891" i="1"/>
  <c r="P5891" i="1"/>
  <c r="O5887" i="1"/>
  <c r="P5887" i="1"/>
  <c r="O5612" i="1"/>
  <c r="P5612" i="1"/>
  <c r="O5932" i="1"/>
  <c r="P5932" i="1"/>
  <c r="O4489" i="1"/>
  <c r="P4489" i="1"/>
  <c r="O5996" i="1"/>
  <c r="P5996" i="1"/>
  <c r="O2398" i="1"/>
  <c r="P2398" i="1"/>
  <c r="O5961" i="1"/>
  <c r="P5961" i="1"/>
  <c r="O4208" i="1"/>
  <c r="P4208" i="1"/>
  <c r="O5762" i="1"/>
  <c r="P5762" i="1"/>
  <c r="O5916" i="1"/>
  <c r="P5916" i="1"/>
  <c r="O4089" i="1"/>
  <c r="P4089" i="1"/>
  <c r="O5994" i="1"/>
  <c r="P5994" i="1"/>
  <c r="O6016" i="1"/>
  <c r="P6016" i="1"/>
  <c r="O3644" i="1"/>
  <c r="P3644" i="1"/>
  <c r="O5979" i="1"/>
  <c r="P5979" i="1"/>
  <c r="O5928" i="1"/>
  <c r="P5928" i="1"/>
  <c r="O6020" i="1"/>
  <c r="P6020" i="1"/>
  <c r="O5975" i="1"/>
  <c r="P5975" i="1"/>
  <c r="O3408" i="1"/>
  <c r="P3408" i="1"/>
  <c r="O2065" i="1"/>
  <c r="P2065" i="1"/>
  <c r="O5953" i="1"/>
  <c r="P5953" i="1"/>
  <c r="O4615" i="1"/>
  <c r="P4615" i="1"/>
  <c r="O4283" i="1"/>
  <c r="P4283" i="1"/>
  <c r="O5911" i="1"/>
  <c r="P5911" i="1"/>
  <c r="O5868" i="1"/>
  <c r="P5868" i="1"/>
  <c r="O5895" i="1"/>
  <c r="P5895" i="1"/>
  <c r="O5995" i="1"/>
  <c r="P5995" i="1"/>
  <c r="O5937" i="1"/>
  <c r="P5937" i="1"/>
  <c r="O6027" i="1"/>
  <c r="P6027" i="1"/>
  <c r="O2240" i="1"/>
  <c r="P2240" i="1"/>
  <c r="O3793" i="1"/>
  <c r="P3793" i="1"/>
  <c r="O1312" i="1"/>
  <c r="P1312" i="1"/>
  <c r="O5809" i="1"/>
  <c r="P5809" i="1"/>
  <c r="O5521" i="1"/>
  <c r="P5521" i="1"/>
  <c r="O5492" i="1"/>
  <c r="P5492" i="1"/>
  <c r="O5943" i="1"/>
  <c r="P5943" i="1"/>
  <c r="O5956" i="1"/>
  <c r="P5956" i="1"/>
  <c r="O5127" i="1"/>
  <c r="P5127" i="1"/>
  <c r="O5931" i="1"/>
  <c r="P5931" i="1"/>
  <c r="O4198" i="1"/>
  <c r="P4198" i="1"/>
  <c r="O5875" i="1"/>
  <c r="P5875" i="1"/>
  <c r="O6029" i="1"/>
  <c r="P6029" i="1"/>
  <c r="O1401" i="1"/>
  <c r="P1401" i="1"/>
  <c r="O5910" i="1"/>
  <c r="P5910" i="1"/>
  <c r="O5974" i="1"/>
  <c r="P5974" i="1"/>
  <c r="O3463" i="1"/>
  <c r="P3463" i="1"/>
  <c r="O6028" i="1"/>
  <c r="P6028" i="1"/>
  <c r="O5982" i="1"/>
  <c r="P5982" i="1"/>
  <c r="O5986" i="1"/>
  <c r="P5986" i="1"/>
  <c r="O1866" i="1"/>
  <c r="P1866" i="1"/>
  <c r="O3490" i="1"/>
  <c r="P3490" i="1"/>
  <c r="O5938" i="1"/>
  <c r="P5938" i="1"/>
  <c r="O5758" i="1"/>
  <c r="P5758" i="1"/>
  <c r="O5941" i="1"/>
  <c r="P5941" i="1"/>
  <c r="O5534" i="1"/>
  <c r="P5534" i="1"/>
  <c r="O4525" i="1"/>
  <c r="P4525" i="1"/>
  <c r="O461" i="1"/>
  <c r="P461" i="1"/>
  <c r="O4633" i="1"/>
  <c r="P4633" i="1"/>
  <c r="O5332" i="1"/>
  <c r="P5332" i="1"/>
  <c r="O5949" i="1"/>
  <c r="P5949" i="1"/>
  <c r="O1846" i="1"/>
  <c r="P1846" i="1"/>
  <c r="O1546" i="1"/>
  <c r="P1546" i="1"/>
  <c r="O5959" i="1"/>
  <c r="P5959" i="1"/>
  <c r="O6053" i="1"/>
  <c r="P6053" i="1"/>
  <c r="O5968" i="1"/>
  <c r="P5968" i="1"/>
  <c r="O5871" i="1"/>
  <c r="P5871" i="1"/>
  <c r="O5721" i="1"/>
  <c r="P5721" i="1"/>
  <c r="O5549" i="1"/>
  <c r="P5549" i="1"/>
  <c r="O3597" i="1"/>
  <c r="P3597" i="1"/>
  <c r="O5964" i="1"/>
  <c r="P5964" i="1"/>
  <c r="O3697" i="1"/>
  <c r="P3697" i="1"/>
  <c r="O5966" i="1"/>
  <c r="P5966" i="1"/>
  <c r="O3978" i="1"/>
  <c r="P3978" i="1"/>
  <c r="O5969" i="1"/>
  <c r="P5969" i="1"/>
  <c r="O5989" i="1"/>
  <c r="P5989" i="1"/>
  <c r="O5670" i="1"/>
  <c r="P5670" i="1"/>
  <c r="O5499" i="1"/>
  <c r="P5499" i="1"/>
  <c r="O5976" i="1"/>
  <c r="P5976" i="1"/>
  <c r="O5980" i="1"/>
  <c r="P5980" i="1"/>
  <c r="O2370" i="1"/>
  <c r="P2370" i="1"/>
  <c r="O5970" i="1"/>
  <c r="P5970" i="1"/>
  <c r="O5972" i="1"/>
  <c r="P5972" i="1"/>
  <c r="O5977" i="1"/>
  <c r="P5977" i="1"/>
  <c r="O6042" i="1"/>
  <c r="P6042" i="1"/>
  <c r="O6021" i="1"/>
  <c r="P6021" i="1"/>
  <c r="O5371" i="1"/>
  <c r="P5371" i="1"/>
  <c r="O6003" i="1"/>
  <c r="P6003" i="1"/>
  <c r="O5985" i="1"/>
  <c r="P5985" i="1"/>
  <c r="O6001" i="1"/>
  <c r="P6001" i="1"/>
  <c r="O5551" i="1"/>
  <c r="P5551" i="1"/>
  <c r="O4904" i="1"/>
  <c r="P4904" i="1"/>
  <c r="O5331" i="1"/>
  <c r="P5331" i="1"/>
  <c r="O4741" i="1"/>
  <c r="P4741" i="1"/>
  <c r="O5582" i="1"/>
  <c r="P5582" i="1"/>
  <c r="O5806" i="1"/>
  <c r="P5806" i="1"/>
  <c r="O5999" i="1"/>
  <c r="P5999" i="1"/>
  <c r="O4962" i="1"/>
  <c r="P4962" i="1"/>
  <c r="O5997" i="1"/>
  <c r="P5997" i="1"/>
  <c r="O5483" i="1"/>
  <c r="P5483" i="1"/>
  <c r="O5444" i="1"/>
  <c r="P5444" i="1"/>
  <c r="O4841" i="1"/>
  <c r="P4841" i="1"/>
  <c r="O5993" i="1"/>
  <c r="P5993" i="1"/>
  <c r="O660" i="1"/>
  <c r="P660" i="1"/>
  <c r="O3939" i="1"/>
  <c r="P3939" i="1"/>
  <c r="O4577" i="1"/>
  <c r="P4577" i="1"/>
  <c r="O5988" i="1"/>
  <c r="P5988" i="1"/>
  <c r="O6017" i="1"/>
  <c r="P6017" i="1"/>
  <c r="O4536" i="1"/>
  <c r="P4536" i="1"/>
  <c r="O5990" i="1"/>
  <c r="P5990" i="1"/>
  <c r="O4379" i="1"/>
  <c r="P4379" i="1"/>
  <c r="O5054" i="1"/>
  <c r="P5054" i="1"/>
  <c r="O1831" i="1"/>
  <c r="P1831" i="1"/>
  <c r="O6004" i="1"/>
  <c r="P6004" i="1"/>
  <c r="O6033" i="1"/>
  <c r="P6033" i="1"/>
  <c r="O2264" i="1"/>
  <c r="P2264" i="1"/>
  <c r="O6022" i="1"/>
  <c r="P6022" i="1"/>
  <c r="O5939" i="1"/>
  <c r="P5939" i="1"/>
  <c r="O6087" i="1"/>
  <c r="P6087" i="1"/>
  <c r="O1161" i="1"/>
  <c r="P1161" i="1"/>
  <c r="O5031" i="1"/>
  <c r="P5031" i="1"/>
  <c r="O5186" i="1"/>
  <c r="P5186" i="1"/>
  <c r="O6005" i="1"/>
  <c r="P6005" i="1"/>
  <c r="O6056" i="1"/>
  <c r="P6056" i="1"/>
  <c r="O6018" i="1"/>
  <c r="P6018" i="1"/>
  <c r="O4106" i="1"/>
  <c r="P4106" i="1"/>
  <c r="O6038" i="1"/>
  <c r="P6038" i="1"/>
  <c r="O5889" i="1"/>
  <c r="P5889" i="1"/>
  <c r="O6051" i="1"/>
  <c r="P6051" i="1"/>
  <c r="O4504" i="1"/>
  <c r="P4504" i="1"/>
  <c r="O2275" i="1"/>
  <c r="P2275" i="1"/>
  <c r="O5704" i="1"/>
  <c r="P5704" i="1"/>
  <c r="O6095" i="1"/>
  <c r="P6095" i="1"/>
  <c r="O3754" i="1"/>
  <c r="P3754" i="1"/>
  <c r="O6007" i="1"/>
  <c r="P6007" i="1"/>
  <c r="O6006" i="1"/>
  <c r="P6006" i="1"/>
  <c r="O5834" i="1"/>
  <c r="P5834" i="1"/>
  <c r="O754" i="1"/>
  <c r="P754" i="1"/>
  <c r="O5946" i="1"/>
  <c r="P5946" i="1"/>
  <c r="O3785" i="1"/>
  <c r="P3785" i="1"/>
  <c r="O6009" i="1"/>
  <c r="P6009" i="1"/>
  <c r="O6046" i="1"/>
  <c r="P6046" i="1"/>
  <c r="O6055" i="1"/>
  <c r="P6055" i="1"/>
  <c r="O6089" i="1"/>
  <c r="P6089" i="1"/>
  <c r="O6058" i="1"/>
  <c r="P6058" i="1"/>
  <c r="O5581" i="1"/>
  <c r="P5581" i="1"/>
  <c r="O6068" i="1"/>
  <c r="P6068" i="1"/>
  <c r="O6024" i="1"/>
  <c r="P6024" i="1"/>
  <c r="O6103" i="1"/>
  <c r="P6103" i="1"/>
  <c r="O6113" i="1"/>
  <c r="P6113" i="1"/>
  <c r="O5597" i="1"/>
  <c r="P5597" i="1"/>
  <c r="O6057" i="1"/>
  <c r="P6057" i="1"/>
  <c r="O3982" i="1"/>
  <c r="P3982" i="1"/>
  <c r="O6080" i="1"/>
  <c r="P6080" i="1"/>
  <c r="O6047" i="1"/>
  <c r="P6047" i="1"/>
  <c r="O6070" i="1"/>
  <c r="P6070" i="1"/>
  <c r="O6085" i="1"/>
  <c r="P6085" i="1"/>
  <c r="O6064" i="1"/>
  <c r="P6064" i="1"/>
  <c r="O6039" i="1"/>
  <c r="P6039" i="1"/>
  <c r="O6100" i="1"/>
  <c r="P6100" i="1"/>
  <c r="O6040" i="1"/>
  <c r="P6040" i="1"/>
  <c r="O6048" i="1"/>
  <c r="P6048" i="1"/>
  <c r="O6082" i="1"/>
  <c r="P6082" i="1"/>
  <c r="O1878" i="1"/>
  <c r="P1878" i="1"/>
  <c r="O6106" i="1"/>
  <c r="P6106" i="1"/>
  <c r="O5421" i="1"/>
  <c r="P5421" i="1"/>
  <c r="O5250" i="1"/>
  <c r="P5250" i="1"/>
  <c r="O6090" i="1"/>
  <c r="P6090" i="1"/>
  <c r="O6091" i="1"/>
  <c r="P6091" i="1"/>
  <c r="O5917" i="1"/>
  <c r="P5917" i="1"/>
  <c r="O5350" i="1"/>
  <c r="P5350" i="1"/>
  <c r="O941" i="1"/>
  <c r="P941" i="1"/>
  <c r="O3665" i="1"/>
  <c r="P3665" i="1"/>
  <c r="O6102" i="1"/>
  <c r="P6102" i="1"/>
  <c r="O4872" i="1"/>
  <c r="P4872" i="1"/>
  <c r="O2055" i="1"/>
  <c r="P2055" i="1"/>
  <c r="O4054" i="1"/>
  <c r="P4054" i="1"/>
  <c r="O3838" i="1"/>
  <c r="P3838" i="1"/>
  <c r="O5131" i="1"/>
  <c r="P5131" i="1"/>
  <c r="O6050" i="1"/>
  <c r="P6050" i="1"/>
  <c r="O5678" i="1"/>
  <c r="P5678" i="1"/>
  <c r="O4942" i="1"/>
  <c r="P4942" i="1"/>
  <c r="O6052" i="1"/>
  <c r="P6052" i="1"/>
  <c r="O6086" i="1"/>
  <c r="P6086" i="1"/>
  <c r="O5637" i="1"/>
  <c r="P5637" i="1"/>
  <c r="O3865" i="1"/>
  <c r="P3865" i="1"/>
  <c r="O3777" i="1"/>
  <c r="P3777" i="1"/>
  <c r="O6128" i="1"/>
  <c r="P6128" i="1"/>
  <c r="O6073" i="1"/>
  <c r="P6073" i="1"/>
  <c r="O5752" i="1"/>
  <c r="P5752" i="1"/>
  <c r="O4649" i="1"/>
  <c r="P4649" i="1"/>
  <c r="O5532" i="1"/>
  <c r="P5532" i="1"/>
  <c r="O272" i="1"/>
  <c r="P272" i="1"/>
  <c r="O6127" i="1"/>
  <c r="P6127" i="1"/>
  <c r="O6142" i="1"/>
  <c r="P6142" i="1"/>
  <c r="O3742" i="1"/>
  <c r="P3742" i="1"/>
  <c r="O4566" i="1"/>
  <c r="P4566" i="1"/>
  <c r="O5951" i="1"/>
  <c r="P5951" i="1"/>
  <c r="O6143" i="1"/>
  <c r="P6143" i="1"/>
  <c r="O1567" i="1"/>
  <c r="P1567" i="1"/>
  <c r="O5683" i="1"/>
  <c r="P5683" i="1"/>
  <c r="O215" i="1"/>
  <c r="P215" i="1"/>
  <c r="O5559" i="1"/>
  <c r="P5559" i="1"/>
  <c r="O6092" i="1"/>
  <c r="P6092" i="1"/>
  <c r="O1100" i="1"/>
  <c r="P1100" i="1"/>
  <c r="O4976" i="1"/>
  <c r="P4976" i="1"/>
  <c r="O6076" i="1"/>
  <c r="P6076" i="1"/>
  <c r="O4558" i="1"/>
  <c r="P4558" i="1"/>
  <c r="O6067" i="1"/>
  <c r="P6067" i="1"/>
  <c r="O6075" i="1"/>
  <c r="P6075" i="1"/>
  <c r="O6097" i="1"/>
  <c r="P6097" i="1"/>
  <c r="O1593" i="1"/>
  <c r="P1593" i="1"/>
  <c r="O1092" i="1"/>
  <c r="P1092" i="1"/>
  <c r="O2450" i="1"/>
  <c r="P2450" i="1"/>
  <c r="O6072" i="1"/>
  <c r="P6072" i="1"/>
  <c r="O4073" i="1"/>
  <c r="P4073" i="1"/>
  <c r="O5846" i="1"/>
  <c r="P5846" i="1"/>
  <c r="O4932" i="1"/>
  <c r="P4932" i="1"/>
  <c r="O6123" i="1"/>
  <c r="P6123" i="1"/>
  <c r="O1834" i="1"/>
  <c r="P1834" i="1"/>
  <c r="O6138" i="1"/>
  <c r="P6138" i="1"/>
  <c r="O6141" i="1"/>
  <c r="P6141" i="1"/>
  <c r="O5217" i="1"/>
  <c r="P5217" i="1"/>
  <c r="O5823" i="1"/>
  <c r="P5823" i="1"/>
  <c r="O6169" i="1"/>
  <c r="P6169" i="1"/>
  <c r="O6060" i="1"/>
  <c r="P6060" i="1"/>
  <c r="O6084" i="1"/>
  <c r="P6084" i="1"/>
  <c r="O5247" i="1"/>
  <c r="P5247" i="1"/>
  <c r="O235" i="1"/>
  <c r="P235" i="1"/>
  <c r="O6117" i="1"/>
  <c r="P6117" i="1"/>
  <c r="O6135" i="1"/>
  <c r="P6135" i="1"/>
  <c r="O6154" i="1"/>
  <c r="P6154" i="1"/>
  <c r="O3714" i="1"/>
  <c r="P3714" i="1"/>
  <c r="O6011" i="1"/>
  <c r="P6011" i="1"/>
  <c r="O5881" i="1"/>
  <c r="P5881" i="1"/>
  <c r="O6164" i="1"/>
  <c r="P6164" i="1"/>
  <c r="O6121" i="1"/>
  <c r="P6121" i="1"/>
  <c r="O1499" i="1"/>
  <c r="P1499" i="1"/>
  <c r="O735" i="1"/>
  <c r="P735" i="1"/>
  <c r="O2187" i="1"/>
  <c r="P2187" i="1"/>
  <c r="O6167" i="1"/>
  <c r="P6167" i="1"/>
  <c r="O5417" i="1"/>
  <c r="P5417" i="1"/>
  <c r="O6094" i="1"/>
  <c r="P6094" i="1"/>
  <c r="O6184" i="1"/>
  <c r="P6184" i="1"/>
  <c r="O5065" i="1"/>
  <c r="P5065" i="1"/>
  <c r="O6182" i="1"/>
  <c r="P6182" i="1"/>
  <c r="O6101" i="1"/>
  <c r="P6101" i="1"/>
  <c r="O6168" i="1"/>
  <c r="P6168" i="1"/>
  <c r="O6110" i="1"/>
  <c r="P6110" i="1"/>
  <c r="O6129" i="1"/>
  <c r="P6129" i="1"/>
  <c r="O6115" i="1"/>
  <c r="P6115" i="1"/>
  <c r="O931" i="1"/>
  <c r="P931" i="1"/>
  <c r="O6116" i="1"/>
  <c r="P6116" i="1"/>
  <c r="O6098" i="1"/>
  <c r="P6098" i="1"/>
  <c r="O4317" i="1"/>
  <c r="P4317" i="1"/>
  <c r="O5098" i="1"/>
  <c r="P5098" i="1"/>
  <c r="O6118" i="1"/>
  <c r="P6118" i="1"/>
  <c r="O6104" i="1"/>
  <c r="P6104" i="1"/>
  <c r="O6108" i="1"/>
  <c r="P6108" i="1"/>
  <c r="O6172" i="1"/>
  <c r="P6172" i="1"/>
  <c r="O2060" i="1"/>
  <c r="P2060" i="1"/>
  <c r="O5712" i="1"/>
  <c r="P5712" i="1"/>
  <c r="O6170" i="1"/>
  <c r="P6170" i="1"/>
  <c r="O6166" i="1"/>
  <c r="P6166" i="1"/>
  <c r="O6109" i="1"/>
  <c r="P6109" i="1"/>
  <c r="O5822" i="1"/>
  <c r="P5822" i="1"/>
  <c r="O6114" i="1"/>
  <c r="P6114" i="1"/>
  <c r="O5929" i="1"/>
  <c r="P5929" i="1"/>
  <c r="O2245" i="1"/>
  <c r="P2245" i="1"/>
  <c r="O6160" i="1"/>
  <c r="P6160" i="1"/>
  <c r="O6140" i="1"/>
  <c r="P6140" i="1"/>
  <c r="O6181" i="1"/>
  <c r="P6181" i="1"/>
  <c r="O2139" i="1"/>
  <c r="P2139" i="1"/>
  <c r="O6174" i="1"/>
  <c r="P6174" i="1"/>
  <c r="O6119" i="1"/>
  <c r="P6119" i="1"/>
  <c r="O6132" i="1"/>
  <c r="P6132" i="1"/>
  <c r="O6156" i="1"/>
  <c r="P6156" i="1"/>
  <c r="O6152" i="1"/>
  <c r="P6152" i="1"/>
  <c r="O6096" i="1"/>
  <c r="P6096" i="1"/>
  <c r="O1764" i="1"/>
  <c r="P1764" i="1"/>
  <c r="O1960" i="1"/>
  <c r="P1960" i="1"/>
  <c r="O6137" i="1"/>
  <c r="P6137" i="1"/>
  <c r="O2105" i="1"/>
  <c r="P2105" i="1"/>
  <c r="O6171" i="1"/>
  <c r="P6171" i="1"/>
  <c r="O6162" i="1"/>
  <c r="P6162" i="1"/>
  <c r="O3904" i="1"/>
  <c r="P3904" i="1"/>
  <c r="O4211" i="1"/>
  <c r="P4211" i="1"/>
  <c r="O5094" i="1"/>
  <c r="P5094" i="1"/>
  <c r="O6122" i="1"/>
  <c r="P6122" i="1"/>
  <c r="O6124" i="1"/>
  <c r="P6124" i="1"/>
  <c r="O6165" i="1"/>
  <c r="P6165" i="1"/>
  <c r="O6125" i="1"/>
  <c r="P6125" i="1"/>
  <c r="O2260" i="1"/>
  <c r="P2260" i="1"/>
  <c r="O6200" i="1"/>
  <c r="P6200" i="1"/>
  <c r="O6134" i="1"/>
  <c r="P6134" i="1"/>
  <c r="O6157" i="1"/>
  <c r="P6157" i="1"/>
  <c r="O6211" i="1"/>
  <c r="P6211" i="1"/>
  <c r="O6207" i="1"/>
  <c r="P6207" i="1"/>
  <c r="O2005" i="1"/>
  <c r="P2005" i="1"/>
  <c r="O4796" i="1"/>
  <c r="P4796" i="1"/>
  <c r="O6193" i="1"/>
  <c r="P6193" i="1"/>
  <c r="O4476" i="1"/>
  <c r="P4476" i="1"/>
  <c r="O6204" i="1"/>
  <c r="P6204" i="1"/>
  <c r="O6150" i="1"/>
  <c r="P6150" i="1"/>
  <c r="O5074" i="1"/>
  <c r="P5074" i="1"/>
  <c r="O4737" i="1"/>
  <c r="P4737" i="1"/>
  <c r="O5013" i="1"/>
  <c r="P5013" i="1"/>
  <c r="O3786" i="1"/>
  <c r="P3786" i="1"/>
  <c r="O524" i="1"/>
  <c r="P524" i="1"/>
  <c r="O6220" i="1"/>
  <c r="P6220" i="1"/>
  <c r="O2407" i="1"/>
  <c r="P2407" i="1"/>
  <c r="O4903" i="1"/>
  <c r="P4903" i="1"/>
  <c r="O4474" i="1"/>
  <c r="P4474" i="1"/>
  <c r="O5852" i="1"/>
  <c r="P5852" i="1"/>
  <c r="O6201" i="1"/>
  <c r="P6201" i="1"/>
  <c r="O6145" i="1"/>
  <c r="P6145" i="1"/>
  <c r="O6195" i="1"/>
  <c r="P6195" i="1"/>
  <c r="O1643" i="1"/>
  <c r="P1643" i="1"/>
  <c r="O4116" i="1"/>
  <c r="P4116" i="1"/>
  <c r="O1471" i="1"/>
  <c r="P1471" i="1"/>
  <c r="O3986" i="1"/>
  <c r="P3986" i="1"/>
  <c r="O5832" i="1"/>
  <c r="P5832" i="1"/>
  <c r="O2323" i="1"/>
  <c r="P2323" i="1"/>
  <c r="O6159" i="1"/>
  <c r="P6159" i="1"/>
  <c r="O1625" i="1"/>
  <c r="P1625" i="1"/>
  <c r="O6189" i="1"/>
  <c r="P6189" i="1"/>
  <c r="O5779" i="1"/>
  <c r="P5779" i="1"/>
  <c r="O6151" i="1"/>
  <c r="P6151" i="1"/>
  <c r="O5753" i="1"/>
  <c r="P5753" i="1"/>
  <c r="O6206" i="1"/>
  <c r="P6206" i="1"/>
  <c r="O6212" i="1"/>
  <c r="P6212" i="1"/>
  <c r="O4805" i="1"/>
  <c r="P4805" i="1"/>
  <c r="O5414" i="1"/>
  <c r="P5414" i="1"/>
  <c r="O5935" i="1"/>
  <c r="P5935" i="1"/>
  <c r="O6229" i="1"/>
  <c r="P6229" i="1"/>
  <c r="O5019" i="1"/>
  <c r="P5019" i="1"/>
  <c r="O1819" i="1"/>
  <c r="P1819" i="1"/>
  <c r="O6000" i="1"/>
  <c r="P6000" i="1"/>
  <c r="O3924" i="1"/>
  <c r="P3924" i="1"/>
  <c r="O6186" i="1"/>
  <c r="P6186" i="1"/>
  <c r="O6235" i="1"/>
  <c r="P6235" i="1"/>
  <c r="O4336" i="1"/>
  <c r="P4336" i="1"/>
  <c r="O4469" i="1"/>
  <c r="P4469" i="1"/>
  <c r="O6192" i="1"/>
  <c r="P6192" i="1"/>
  <c r="O4623" i="1"/>
  <c r="P4623" i="1"/>
  <c r="O6180" i="1"/>
  <c r="P6180" i="1"/>
  <c r="O5855" i="1"/>
  <c r="P5855" i="1"/>
  <c r="O6210" i="1"/>
  <c r="P6210" i="1"/>
  <c r="O6032" i="1"/>
  <c r="P6032" i="1"/>
  <c r="O1657" i="1"/>
  <c r="P1657" i="1"/>
  <c r="O6217" i="1"/>
  <c r="P6217" i="1"/>
  <c r="O6173" i="1"/>
  <c r="P6173" i="1"/>
  <c r="O6250" i="1"/>
  <c r="P6250" i="1"/>
  <c r="O6246" i="1"/>
  <c r="P6246" i="1"/>
  <c r="O6245" i="1"/>
  <c r="P6245" i="1"/>
  <c r="O6199" i="1"/>
  <c r="P6199" i="1"/>
  <c r="O6254" i="1"/>
  <c r="P6254" i="1"/>
  <c r="O6176" i="1"/>
  <c r="P6176" i="1"/>
  <c r="O6222" i="1"/>
  <c r="P6222" i="1"/>
  <c r="O3912" i="1"/>
  <c r="P3912" i="1"/>
  <c r="O6188" i="1"/>
  <c r="P6188" i="1"/>
  <c r="O6214" i="1"/>
  <c r="P6214" i="1"/>
  <c r="O473" i="1"/>
  <c r="P473" i="1"/>
  <c r="O6183" i="1"/>
  <c r="P6183" i="1"/>
  <c r="O6187" i="1"/>
  <c r="P6187" i="1"/>
  <c r="O6215" i="1"/>
  <c r="P6215" i="1"/>
  <c r="O6261" i="1"/>
  <c r="P6261" i="1"/>
  <c r="O6202" i="1"/>
  <c r="P6202" i="1"/>
  <c r="O5320" i="1"/>
  <c r="P5320" i="1"/>
  <c r="O6190" i="1"/>
  <c r="P6190" i="1"/>
  <c r="O6133" i="1"/>
  <c r="P6133" i="1"/>
  <c r="O4893" i="1"/>
  <c r="P4893" i="1"/>
  <c r="O5991" i="1"/>
  <c r="P5991" i="1"/>
  <c r="O6218" i="1"/>
  <c r="P6218" i="1"/>
  <c r="O5192" i="1"/>
  <c r="P5192" i="1"/>
  <c r="O6234" i="1"/>
  <c r="P6234" i="1"/>
  <c r="O6263" i="1"/>
  <c r="P6263" i="1"/>
  <c r="O1129" i="1"/>
  <c r="P1129" i="1"/>
  <c r="O6255" i="1"/>
  <c r="P6255" i="1"/>
  <c r="O6262" i="1"/>
  <c r="P6262" i="1"/>
  <c r="O5394" i="1"/>
  <c r="P5394" i="1"/>
  <c r="O3886" i="1"/>
  <c r="P3886" i="1"/>
  <c r="O6196" i="1"/>
  <c r="P6196" i="1"/>
  <c r="O3917" i="1"/>
  <c r="P3917" i="1"/>
  <c r="O6031" i="1"/>
  <c r="P6031" i="1"/>
  <c r="O6230" i="1"/>
  <c r="P6230" i="1"/>
  <c r="O1223" i="1"/>
  <c r="P1223" i="1"/>
  <c r="O1396" i="1"/>
  <c r="P1396" i="1"/>
  <c r="O5566" i="1"/>
  <c r="P5566" i="1"/>
  <c r="O4129" i="1"/>
  <c r="P4129" i="1"/>
  <c r="O6270" i="1"/>
  <c r="P6270" i="1"/>
  <c r="O5468" i="1"/>
  <c r="P5468" i="1"/>
  <c r="O6258" i="1"/>
  <c r="P6258" i="1"/>
  <c r="O1590" i="1"/>
  <c r="P1590" i="1"/>
  <c r="O6107" i="1"/>
  <c r="P6107" i="1"/>
  <c r="O5042" i="1"/>
  <c r="P5042" i="1"/>
  <c r="O6265" i="1"/>
  <c r="P6265" i="1"/>
  <c r="O152" i="1"/>
  <c r="P152" i="1"/>
  <c r="O5962" i="1"/>
  <c r="P5962" i="1"/>
  <c r="O6062" i="1"/>
  <c r="P6062" i="1"/>
  <c r="O5805" i="1"/>
  <c r="P5805" i="1"/>
  <c r="O6227" i="1"/>
  <c r="P6227" i="1"/>
  <c r="O5298" i="1"/>
  <c r="P5298" i="1"/>
  <c r="O6013" i="1"/>
  <c r="P6013" i="1"/>
  <c r="O6285" i="1"/>
  <c r="P6285" i="1"/>
  <c r="O6216" i="1"/>
  <c r="P6216" i="1"/>
  <c r="O6264" i="1"/>
  <c r="P6264" i="1"/>
  <c r="O4178" i="1"/>
  <c r="P4178" i="1"/>
  <c r="O470" i="1"/>
  <c r="P470" i="1"/>
  <c r="O1683" i="1"/>
  <c r="P1683" i="1"/>
  <c r="O6213" i="1"/>
  <c r="P6213" i="1"/>
  <c r="O4117" i="1"/>
  <c r="P4117" i="1"/>
  <c r="O6178" i="1"/>
  <c r="P6178" i="1"/>
  <c r="O6224" i="1"/>
  <c r="P6224" i="1"/>
  <c r="O6290" i="1"/>
  <c r="P6290" i="1"/>
  <c r="O6268" i="1"/>
  <c r="P6268" i="1"/>
  <c r="O4482" i="1"/>
  <c r="P4482" i="1"/>
  <c r="O6273" i="1"/>
  <c r="P6273" i="1"/>
  <c r="O6292" i="1"/>
  <c r="P6292" i="1"/>
  <c r="O4244" i="1"/>
  <c r="P4244" i="1"/>
  <c r="O6251" i="1"/>
  <c r="P6251" i="1"/>
  <c r="O4688" i="1"/>
  <c r="P4688" i="1"/>
  <c r="O6283" i="1"/>
  <c r="P6283" i="1"/>
  <c r="O4340" i="1"/>
  <c r="P4340" i="1"/>
  <c r="O1711" i="1"/>
  <c r="P1711" i="1"/>
  <c r="O6293" i="1"/>
  <c r="P6293" i="1"/>
  <c r="O6266" i="1"/>
  <c r="P6266" i="1"/>
  <c r="O4989" i="1"/>
  <c r="P4989" i="1"/>
  <c r="O5742" i="1"/>
  <c r="P5742" i="1"/>
  <c r="O6297" i="1"/>
  <c r="P6297" i="1"/>
  <c r="O6228" i="1"/>
  <c r="P6228" i="1"/>
  <c r="O2273" i="1"/>
  <c r="P2273" i="1"/>
  <c r="O236" i="1"/>
  <c r="P236" i="1"/>
  <c r="O2282" i="1"/>
  <c r="P2282" i="1"/>
  <c r="O6248" i="1"/>
  <c r="P6248" i="1"/>
  <c r="O840" i="1"/>
  <c r="P840" i="1"/>
  <c r="O6294" i="1"/>
  <c r="P6294" i="1"/>
  <c r="O4630" i="1"/>
  <c r="P4630" i="1"/>
  <c r="O6306" i="1"/>
  <c r="P6306" i="1"/>
  <c r="O5472" i="1"/>
  <c r="P5472" i="1"/>
  <c r="O1911" i="1"/>
  <c r="P1911" i="1"/>
  <c r="O6147" i="1"/>
  <c r="P6147" i="1"/>
  <c r="O6244" i="1"/>
  <c r="P6244" i="1"/>
  <c r="O6305" i="1"/>
  <c r="P6305" i="1"/>
  <c r="O4400" i="1"/>
  <c r="P4400" i="1"/>
  <c r="O6276" i="1"/>
  <c r="P6276" i="1"/>
  <c r="O5349" i="1"/>
  <c r="P5349" i="1"/>
  <c r="O6247" i="1"/>
  <c r="P6247" i="1"/>
  <c r="O6278" i="1"/>
  <c r="P6278" i="1"/>
  <c r="O6284" i="1"/>
  <c r="P6284" i="1"/>
  <c r="O6288" i="1"/>
  <c r="P6288" i="1"/>
  <c r="O5416" i="1"/>
  <c r="P5416" i="1"/>
  <c r="O5000" i="1"/>
  <c r="P5000" i="1"/>
  <c r="O5906" i="1"/>
  <c r="P5906" i="1"/>
  <c r="O6308" i="1"/>
  <c r="P6308" i="1"/>
  <c r="O4395" i="1"/>
  <c r="P4395" i="1"/>
  <c r="O1603" i="1"/>
  <c r="P1603" i="1"/>
  <c r="O1710" i="1"/>
  <c r="P1710" i="1"/>
  <c r="O6030" i="1"/>
  <c r="P6030" i="1"/>
  <c r="O4535" i="1"/>
  <c r="P4535" i="1"/>
  <c r="O6286" i="1"/>
  <c r="P6286" i="1"/>
  <c r="O6303" i="1"/>
  <c r="P6303" i="1"/>
  <c r="O6272" i="1"/>
  <c r="P6272" i="1"/>
  <c r="O4328" i="1"/>
  <c r="P4328" i="1"/>
  <c r="O1664" i="1"/>
  <c r="P1664" i="1"/>
  <c r="O6241" i="1"/>
  <c r="P6241" i="1"/>
  <c r="O1467" i="1"/>
  <c r="P1467" i="1"/>
  <c r="O6149" i="1"/>
  <c r="P6149" i="1"/>
  <c r="O6175" i="1"/>
  <c r="P6175" i="1"/>
  <c r="O6325" i="1"/>
  <c r="P6325" i="1"/>
  <c r="O1411" i="1"/>
  <c r="P1411" i="1"/>
  <c r="O6324" i="1"/>
  <c r="P6324" i="1"/>
  <c r="O6275" i="1"/>
  <c r="P6275" i="1"/>
  <c r="O6291" i="1"/>
  <c r="P6291" i="1"/>
  <c r="O5849" i="1"/>
  <c r="P5849" i="1"/>
  <c r="O6277" i="1"/>
  <c r="P6277" i="1"/>
  <c r="O4619" i="1"/>
  <c r="P4619" i="1"/>
  <c r="O5321" i="1"/>
  <c r="P5321" i="1"/>
  <c r="O4109" i="1"/>
  <c r="P4109" i="1"/>
  <c r="O6321" i="1"/>
  <c r="P6321" i="1"/>
  <c r="O5352" i="1"/>
  <c r="P5352" i="1"/>
  <c r="O1354" i="1"/>
  <c r="P1354" i="1"/>
  <c r="O6336" i="1"/>
  <c r="P6336" i="1"/>
  <c r="O5899" i="1"/>
  <c r="P5899" i="1"/>
  <c r="O6065" i="1"/>
  <c r="P6065" i="1"/>
  <c r="O6287" i="1"/>
  <c r="P6287" i="1"/>
  <c r="O6035" i="1"/>
  <c r="P6035" i="1"/>
  <c r="O6314" i="1"/>
  <c r="P6314" i="1"/>
  <c r="O5338" i="1"/>
  <c r="P5338" i="1"/>
  <c r="O6025" i="1"/>
  <c r="P6025" i="1"/>
  <c r="O6329" i="1"/>
  <c r="P6329" i="1"/>
  <c r="O6343" i="1"/>
  <c r="P6343" i="1"/>
  <c r="O4086" i="1"/>
  <c r="P4086" i="1"/>
  <c r="O5869" i="1"/>
  <c r="P5869" i="1"/>
  <c r="O6081" i="1"/>
  <c r="P6081" i="1"/>
  <c r="O4616" i="1"/>
  <c r="P4616" i="1"/>
  <c r="O520" i="1"/>
  <c r="P520" i="1"/>
  <c r="O6066" i="1"/>
  <c r="P6066" i="1"/>
  <c r="O6061" i="1"/>
  <c r="P6061" i="1"/>
  <c r="O6313" i="1"/>
  <c r="P6313" i="1"/>
  <c r="O1165" i="1"/>
  <c r="P1165" i="1"/>
  <c r="O2000" i="1"/>
  <c r="P2000" i="1"/>
  <c r="O151" i="1"/>
  <c r="P151" i="1"/>
  <c r="O4980" i="1"/>
  <c r="P4980" i="1"/>
  <c r="O6304" i="1"/>
  <c r="P6304" i="1"/>
  <c r="O6310" i="1"/>
  <c r="P6310" i="1"/>
  <c r="O6348" i="1"/>
  <c r="P6348" i="1"/>
  <c r="O6352" i="1"/>
  <c r="P6352" i="1"/>
  <c r="O1654" i="1"/>
  <c r="P1654" i="1"/>
  <c r="O2243" i="1"/>
  <c r="P2243" i="1"/>
  <c r="O6355" i="1"/>
  <c r="P6355" i="1"/>
  <c r="O6315" i="1"/>
  <c r="P6315" i="1"/>
  <c r="O6302" i="1"/>
  <c r="P6302" i="1"/>
  <c r="O5847" i="1"/>
  <c r="P5847" i="1"/>
  <c r="O6309" i="1"/>
  <c r="P6309" i="1"/>
  <c r="O6077" i="1"/>
  <c r="P6077" i="1"/>
  <c r="O5137" i="1"/>
  <c r="P5137" i="1"/>
  <c r="O5553" i="1"/>
  <c r="P5553" i="1"/>
  <c r="O4793" i="1"/>
  <c r="P4793" i="1"/>
  <c r="O5749" i="1"/>
  <c r="P5749" i="1"/>
  <c r="O4113" i="1"/>
  <c r="P4113" i="1"/>
  <c r="O6356" i="1"/>
  <c r="P6356" i="1"/>
  <c r="O6088" i="1"/>
  <c r="P6088" i="1"/>
  <c r="O6350" i="1"/>
  <c r="P6350" i="1"/>
  <c r="O6163" i="1"/>
  <c r="P6163" i="1"/>
  <c r="O6347" i="1"/>
  <c r="P6347" i="1"/>
  <c r="O1058" i="1"/>
  <c r="P1058" i="1"/>
  <c r="O6326" i="1"/>
  <c r="P6326" i="1"/>
  <c r="O6328" i="1"/>
  <c r="P6328" i="1"/>
  <c r="O5927" i="1"/>
  <c r="P5927" i="1"/>
  <c r="O1525" i="1"/>
  <c r="P1525" i="1"/>
  <c r="O6316" i="1"/>
  <c r="P6316" i="1"/>
  <c r="O523" i="1"/>
  <c r="P523" i="1"/>
  <c r="O5161" i="1"/>
  <c r="P5161" i="1"/>
  <c r="O6327" i="1"/>
  <c r="P6327" i="1"/>
  <c r="O5894" i="1"/>
  <c r="P5894" i="1"/>
  <c r="O6364" i="1"/>
  <c r="P6364" i="1"/>
  <c r="O1424" i="1"/>
  <c r="P1424" i="1"/>
  <c r="O6323" i="1"/>
  <c r="P6323" i="1"/>
  <c r="O4775" i="1"/>
  <c r="P4775" i="1"/>
  <c r="O6332" i="1"/>
  <c r="P6332" i="1"/>
  <c r="O6260" i="1"/>
  <c r="P6260" i="1"/>
  <c r="O4993" i="1"/>
  <c r="P4993" i="1"/>
  <c r="O6353" i="1"/>
  <c r="P6353" i="1"/>
  <c r="O5577" i="1"/>
  <c r="P5577" i="1"/>
  <c r="O4861" i="1"/>
  <c r="P4861" i="1"/>
  <c r="O6146" i="1"/>
  <c r="P6146" i="1"/>
  <c r="O6339" i="1"/>
  <c r="P6339" i="1"/>
  <c r="O281" i="1"/>
  <c r="P281" i="1"/>
  <c r="O6337" i="1"/>
  <c r="P6337" i="1"/>
  <c r="O5555" i="1"/>
  <c r="P5555" i="1"/>
  <c r="O6375" i="1"/>
  <c r="P6375" i="1"/>
  <c r="O1741" i="1"/>
  <c r="P1741" i="1"/>
  <c r="O6354" i="1"/>
  <c r="P6354" i="1"/>
  <c r="O2029" i="1"/>
  <c r="P2029" i="1"/>
  <c r="O4689" i="1"/>
  <c r="P4689" i="1"/>
  <c r="O4941" i="1"/>
  <c r="P4941" i="1"/>
  <c r="O1245" i="1"/>
  <c r="P1245" i="1"/>
  <c r="O6370" i="1"/>
  <c r="P6370" i="1"/>
  <c r="O6344" i="1"/>
  <c r="P6344" i="1"/>
  <c r="O6372" i="1"/>
  <c r="P6372" i="1"/>
  <c r="O6359" i="1"/>
  <c r="P6359" i="1"/>
  <c r="O6381" i="1"/>
  <c r="P6381" i="1"/>
  <c r="O1627" i="1"/>
  <c r="P1627" i="1"/>
  <c r="O6361" i="1"/>
  <c r="P6361" i="1"/>
  <c r="O5965" i="1"/>
  <c r="P5965" i="1"/>
  <c r="O6385" i="1"/>
  <c r="P6385" i="1"/>
  <c r="O5440" i="1"/>
  <c r="P5440" i="1"/>
  <c r="O6386" i="1"/>
  <c r="P6386" i="1"/>
  <c r="O6112" i="1"/>
  <c r="P6112" i="1"/>
  <c r="O6282" i="1"/>
  <c r="P6282" i="1"/>
  <c r="O6238" i="1"/>
  <c r="P6238" i="1"/>
  <c r="O6317" i="1"/>
  <c r="P6317" i="1"/>
  <c r="O4738" i="1"/>
  <c r="P4738" i="1"/>
  <c r="O6365" i="1"/>
  <c r="P6365" i="1"/>
  <c r="O6346" i="1"/>
  <c r="P6346" i="1"/>
  <c r="O5153" i="1"/>
  <c r="P5153" i="1"/>
  <c r="O6351" i="1"/>
  <c r="P6351" i="1"/>
  <c r="O6311" i="1"/>
  <c r="P6311" i="1"/>
  <c r="O6358" i="1"/>
  <c r="P6358" i="1"/>
  <c r="O6388" i="1"/>
  <c r="P6388" i="1"/>
  <c r="O366" i="1"/>
  <c r="P366" i="1"/>
  <c r="O220" i="1"/>
  <c r="P220" i="1"/>
  <c r="O6357" i="1"/>
  <c r="P6357" i="1"/>
  <c r="O5450" i="1"/>
  <c r="P5450" i="1"/>
  <c r="O6396" i="1"/>
  <c r="P6396" i="1"/>
  <c r="O2307" i="1"/>
  <c r="P2307" i="1"/>
  <c r="O255" i="1"/>
  <c r="P255" i="1"/>
  <c r="O4455" i="1"/>
  <c r="P4455" i="1"/>
  <c r="O1479" i="1"/>
  <c r="P1479" i="1"/>
  <c r="O6249" i="1"/>
  <c r="P6249" i="1"/>
  <c r="O17" i="1"/>
  <c r="P17" i="1"/>
  <c r="O4266" i="1"/>
  <c r="P4266" i="1"/>
  <c r="O6410" i="1"/>
  <c r="P6410" i="1"/>
  <c r="O4807" i="1"/>
  <c r="P4807" i="1"/>
  <c r="O6411" i="1"/>
  <c r="P6411" i="1"/>
  <c r="O6373" i="1"/>
  <c r="P6373" i="1"/>
  <c r="O6232" i="1"/>
  <c r="P6232" i="1"/>
  <c r="O6406" i="1"/>
  <c r="P6406" i="1"/>
  <c r="O6360" i="1"/>
  <c r="P6360" i="1"/>
  <c r="O6376" i="1"/>
  <c r="P6376" i="1"/>
  <c r="O6120" i="1"/>
  <c r="P6120" i="1"/>
  <c r="O6404" i="1"/>
  <c r="P6404" i="1"/>
  <c r="O6371" i="1"/>
  <c r="P6371" i="1"/>
  <c r="O6418" i="1"/>
  <c r="P6418" i="1"/>
  <c r="O6395" i="1"/>
  <c r="P6395" i="1"/>
  <c r="O6295" i="1"/>
  <c r="P6295" i="1"/>
  <c r="O5792" i="1"/>
  <c r="P5792" i="1"/>
  <c r="O6377" i="1"/>
  <c r="P6377" i="1"/>
  <c r="O1594" i="1"/>
  <c r="P1594" i="1"/>
  <c r="O6378" i="1"/>
  <c r="P6378" i="1"/>
  <c r="O5215" i="1"/>
  <c r="P5215" i="1"/>
  <c r="O6401" i="1"/>
  <c r="P6401" i="1"/>
  <c r="O1752" i="1"/>
  <c r="P1752" i="1"/>
  <c r="O6427" i="1"/>
  <c r="P6427" i="1"/>
  <c r="O2186" i="1"/>
  <c r="P2186" i="1"/>
  <c r="O6399" i="1"/>
  <c r="P6399" i="1"/>
  <c r="O6105" i="1"/>
  <c r="P6105" i="1"/>
  <c r="O6432" i="1"/>
  <c r="P6432" i="1"/>
  <c r="O6428" i="1"/>
  <c r="P6428" i="1"/>
  <c r="O6415" i="1"/>
  <c r="P6415" i="1"/>
  <c r="O4847" i="1"/>
  <c r="P4847" i="1"/>
  <c r="O6390" i="1"/>
  <c r="P6390" i="1"/>
  <c r="O6394" i="1"/>
  <c r="P6394" i="1"/>
  <c r="O4882" i="1"/>
  <c r="P4882" i="1"/>
  <c r="O6413" i="1"/>
  <c r="P6413" i="1"/>
  <c r="O6093" i="1"/>
  <c r="P6093" i="1"/>
  <c r="O1154" i="1"/>
  <c r="P1154" i="1"/>
  <c r="O2355" i="1"/>
  <c r="P2355" i="1"/>
  <c r="O1709" i="1"/>
  <c r="P1709" i="1"/>
  <c r="O6393" i="1"/>
  <c r="P6393" i="1"/>
  <c r="O6405" i="1"/>
  <c r="P6405" i="1"/>
  <c r="O6430" i="1"/>
  <c r="P6430" i="1"/>
  <c r="O6194" i="1"/>
  <c r="P6194" i="1"/>
  <c r="O2328" i="1"/>
  <c r="P2328" i="1"/>
  <c r="O2458" i="1"/>
  <c r="P2458" i="1"/>
  <c r="O6387" i="1"/>
  <c r="P6387" i="1"/>
  <c r="O6444" i="1"/>
  <c r="P6444" i="1"/>
  <c r="O6442" i="1"/>
  <c r="P6442" i="1"/>
  <c r="O6421" i="1"/>
  <c r="P6421" i="1"/>
  <c r="O1638" i="1"/>
  <c r="P1638" i="1"/>
  <c r="O5593" i="1"/>
  <c r="P5593" i="1"/>
  <c r="O6408" i="1"/>
  <c r="P6408" i="1"/>
  <c r="O4491" i="1"/>
  <c r="P4491" i="1"/>
  <c r="O6219" i="1"/>
  <c r="P6219" i="1"/>
  <c r="O6036" i="1"/>
  <c r="P6036" i="1"/>
  <c r="O6441" i="1"/>
  <c r="P6441" i="1"/>
  <c r="O6419" i="1"/>
  <c r="P6419" i="1"/>
  <c r="O4600" i="1"/>
  <c r="P4600" i="1"/>
  <c r="O6448" i="1"/>
  <c r="P6448" i="1"/>
  <c r="O6342" i="1"/>
  <c r="P6342" i="1"/>
  <c r="O6233" i="1"/>
  <c r="P6233" i="1"/>
  <c r="O6059" i="1"/>
  <c r="P6059" i="1"/>
  <c r="O2399" i="1"/>
  <c r="P2399" i="1"/>
  <c r="O6412" i="1"/>
  <c r="P6412" i="1"/>
  <c r="O6409" i="1"/>
  <c r="P6409" i="1"/>
  <c r="O5099" i="1"/>
  <c r="P5099" i="1"/>
  <c r="O2378" i="1"/>
  <c r="P2378" i="1"/>
  <c r="O6436" i="1"/>
  <c r="P6436" i="1"/>
  <c r="O6416" i="1"/>
  <c r="P6416" i="1"/>
  <c r="O5833" i="1"/>
  <c r="P5833" i="1"/>
  <c r="O6456" i="1"/>
  <c r="P6456" i="1"/>
  <c r="O5307" i="1"/>
  <c r="P5307" i="1"/>
  <c r="O6451" i="1"/>
  <c r="P6451" i="1"/>
  <c r="O6450" i="1"/>
  <c r="P6450" i="1"/>
  <c r="O5476" i="1"/>
  <c r="P5476" i="1"/>
  <c r="O6434" i="1"/>
  <c r="P6434" i="1"/>
  <c r="O6300" i="1"/>
  <c r="P6300" i="1"/>
  <c r="O6131" i="1"/>
  <c r="P6131" i="1"/>
  <c r="O5455" i="1"/>
  <c r="P5455" i="1"/>
  <c r="O6431" i="1"/>
  <c r="P6431" i="1"/>
  <c r="O6054" i="1"/>
  <c r="P6054" i="1"/>
  <c r="O6457" i="1"/>
  <c r="P6457" i="1"/>
  <c r="O6460" i="1"/>
  <c r="P6460" i="1"/>
  <c r="O6461" i="1"/>
  <c r="P6461" i="1"/>
  <c r="O6437" i="1"/>
  <c r="P6437" i="1"/>
  <c r="O6368" i="1"/>
  <c r="P6368" i="1"/>
  <c r="O6459" i="1"/>
  <c r="P6459" i="1"/>
  <c r="O1019" i="1"/>
  <c r="P1019" i="1"/>
  <c r="O6335" i="1"/>
  <c r="P6335" i="1"/>
  <c r="O6429" i="1"/>
  <c r="P6429" i="1"/>
  <c r="O6367" i="1"/>
  <c r="P6367" i="1"/>
  <c r="O6379" i="1"/>
  <c r="P6379" i="1"/>
  <c r="O732" i="1"/>
  <c r="P732" i="1"/>
  <c r="O6433" i="1"/>
  <c r="P6433" i="1"/>
  <c r="O4766" i="1"/>
  <c r="P4766" i="1"/>
  <c r="O6443" i="1"/>
  <c r="P6443" i="1"/>
  <c r="O4528" i="1"/>
  <c r="P4528" i="1"/>
  <c r="O4823" i="1"/>
  <c r="P4823" i="1"/>
  <c r="O158" i="1"/>
  <c r="P158" i="1"/>
  <c r="O6153" i="1"/>
  <c r="P6153" i="1"/>
  <c r="O2231" i="1"/>
  <c r="P2231" i="1"/>
  <c r="O6462" i="1"/>
  <c r="P6462" i="1"/>
  <c r="O4792" i="1"/>
  <c r="P4792" i="1"/>
  <c r="O4496" i="1"/>
  <c r="P4496" i="1"/>
  <c r="O6482" i="1"/>
  <c r="P6482" i="1"/>
  <c r="O390" i="1"/>
  <c r="P390" i="1"/>
  <c r="O6446" i="1"/>
  <c r="P6446" i="1"/>
  <c r="O6463" i="1"/>
  <c r="P6463" i="1"/>
  <c r="O6464" i="1"/>
  <c r="P6464" i="1"/>
  <c r="O210" i="1"/>
  <c r="P210" i="1"/>
  <c r="O4672" i="1"/>
  <c r="P4672" i="1"/>
  <c r="O6422" i="1"/>
  <c r="P6422" i="1"/>
  <c r="O6474" i="1"/>
  <c r="P6474" i="1"/>
  <c r="O6483" i="1"/>
  <c r="P6483" i="1"/>
  <c r="O6488" i="1"/>
  <c r="P6488" i="1"/>
  <c r="O6466" i="1"/>
  <c r="P6466" i="1"/>
  <c r="O6465" i="1"/>
  <c r="P6465" i="1"/>
  <c r="O6495" i="1"/>
  <c r="P6495" i="1"/>
  <c r="O6477" i="1"/>
  <c r="P6477" i="1"/>
  <c r="O4526" i="1"/>
  <c r="P4526" i="1"/>
  <c r="O128" i="1"/>
  <c r="P128" i="1"/>
  <c r="O6453" i="1"/>
  <c r="P6453" i="1"/>
  <c r="O6458" i="1"/>
  <c r="P6458" i="1"/>
  <c r="O5745" i="1"/>
  <c r="P5745" i="1"/>
  <c r="O6455" i="1"/>
  <c r="P6455" i="1"/>
  <c r="O6467" i="1"/>
  <c r="P6467" i="1"/>
  <c r="O4851" i="1"/>
  <c r="P4851" i="1"/>
  <c r="O6499" i="1"/>
  <c r="P6499" i="1"/>
  <c r="O6469" i="1"/>
  <c r="P6469" i="1"/>
  <c r="O6491" i="1"/>
  <c r="P6491" i="1"/>
  <c r="O6312" i="1"/>
  <c r="P6312" i="1"/>
  <c r="O476" i="1"/>
  <c r="P476" i="1"/>
  <c r="O6484" i="1"/>
  <c r="P6484" i="1"/>
  <c r="O5171" i="1"/>
  <c r="P5171" i="1"/>
  <c r="O1336" i="1"/>
  <c r="P1336" i="1"/>
  <c r="O6470" i="1"/>
  <c r="P6470" i="1"/>
  <c r="O4885" i="1"/>
  <c r="P4885" i="1"/>
  <c r="O5488" i="1"/>
  <c r="P5488" i="1"/>
  <c r="O6349" i="1"/>
  <c r="P6349" i="1"/>
  <c r="O6475" i="1"/>
  <c r="P6475" i="1"/>
  <c r="O5201" i="1"/>
  <c r="P5201" i="1"/>
  <c r="O6197" i="1"/>
  <c r="P6197" i="1"/>
  <c r="O5947" i="1"/>
  <c r="P5947" i="1"/>
  <c r="O5339" i="1"/>
  <c r="P5339" i="1"/>
  <c r="O6223" i="1"/>
  <c r="P6223" i="1"/>
  <c r="O6398" i="1"/>
  <c r="P6398" i="1"/>
  <c r="O6476" i="1"/>
  <c r="P6476" i="1"/>
  <c r="O6505" i="1"/>
  <c r="P6505" i="1"/>
  <c r="O6509" i="1"/>
  <c r="P6509" i="1"/>
  <c r="O6508" i="1"/>
  <c r="P6508" i="1"/>
  <c r="O5629" i="1"/>
  <c r="P5629" i="1"/>
  <c r="O1269" i="1"/>
  <c r="P1269" i="1"/>
  <c r="O6497" i="1"/>
  <c r="P6497" i="1"/>
  <c r="O6299" i="1"/>
  <c r="P6299" i="1"/>
  <c r="O6512" i="1"/>
  <c r="P6512" i="1"/>
  <c r="O1481" i="1"/>
  <c r="P1481" i="1"/>
  <c r="O6498" i="1"/>
  <c r="P6498" i="1"/>
  <c r="O2151" i="1"/>
  <c r="P2151" i="1"/>
  <c r="O6489" i="1"/>
  <c r="P6489" i="1"/>
  <c r="O4715" i="1"/>
  <c r="P4715" i="1"/>
  <c r="O6500" i="1"/>
  <c r="P6500" i="1"/>
  <c r="O6083" i="1"/>
  <c r="P6083" i="1"/>
  <c r="O2145" i="1"/>
  <c r="P2145" i="1"/>
  <c r="O4530" i="1"/>
  <c r="P4530" i="1"/>
  <c r="O6423" i="1"/>
  <c r="P6423" i="1"/>
  <c r="O6503" i="1"/>
  <c r="P6503" i="1"/>
  <c r="O6493" i="1"/>
  <c r="P6493" i="1"/>
  <c r="O4524" i="1"/>
  <c r="P4524" i="1"/>
  <c r="O1375" i="1"/>
  <c r="P1375" i="1"/>
  <c r="O6486" i="1"/>
  <c r="P6486" i="1"/>
  <c r="O6528" i="1"/>
  <c r="P6528" i="1"/>
  <c r="O6271" i="1"/>
  <c r="P6271" i="1"/>
  <c r="O5061" i="1"/>
  <c r="P5061" i="1"/>
  <c r="O6502" i="1"/>
  <c r="P6502" i="1"/>
  <c r="O6534" i="1"/>
  <c r="P6534" i="1"/>
  <c r="O6515" i="1"/>
  <c r="P6515" i="1"/>
  <c r="O6520" i="1"/>
  <c r="P6520" i="1"/>
  <c r="O6538" i="1"/>
  <c r="P6538" i="1"/>
  <c r="O6374" i="1"/>
  <c r="P6374" i="1"/>
  <c r="O6518" i="1"/>
  <c r="P6518" i="1"/>
  <c r="O6506" i="1"/>
  <c r="P6506" i="1"/>
  <c r="O2066" i="1"/>
  <c r="P2066" i="1"/>
  <c r="O6545" i="1"/>
  <c r="P6545" i="1"/>
  <c r="O6521" i="1"/>
  <c r="P6521" i="1"/>
  <c r="O6507" i="1"/>
  <c r="P6507" i="1"/>
  <c r="O6424" i="1"/>
  <c r="P6424" i="1"/>
  <c r="O6417" i="1"/>
  <c r="P6417" i="1"/>
  <c r="O5081" i="1"/>
  <c r="P5081" i="1"/>
  <c r="O6516" i="1"/>
  <c r="P6516" i="1"/>
  <c r="O5992" i="1"/>
  <c r="P5992" i="1"/>
  <c r="O4584" i="1"/>
  <c r="P4584" i="1"/>
  <c r="O2096" i="1"/>
  <c r="P2096" i="1"/>
  <c r="O6333" i="1"/>
  <c r="P6333" i="1"/>
  <c r="O4938" i="1"/>
  <c r="P4938" i="1"/>
  <c r="O6541" i="1"/>
  <c r="P6541" i="1"/>
  <c r="O6544" i="1"/>
  <c r="P6544" i="1"/>
  <c r="O2274" i="1"/>
  <c r="P2274" i="1"/>
  <c r="O6536" i="1"/>
  <c r="P6536" i="1"/>
  <c r="O6557" i="1"/>
  <c r="P6557" i="1"/>
  <c r="O2159" i="1"/>
  <c r="P2159" i="1"/>
  <c r="O6447" i="1"/>
  <c r="P6447" i="1"/>
  <c r="O5420" i="1"/>
  <c r="P5420" i="1"/>
  <c r="O4618" i="1"/>
  <c r="P4618" i="1"/>
  <c r="O6533" i="1"/>
  <c r="P6533" i="1"/>
  <c r="O6532" i="1"/>
  <c r="P6532" i="1"/>
  <c r="O6543" i="1"/>
  <c r="P6543" i="1"/>
  <c r="O6523" i="1"/>
  <c r="P6523" i="1"/>
  <c r="O6524" i="1"/>
  <c r="P6524" i="1"/>
  <c r="O6526" i="1"/>
  <c r="P6526" i="1"/>
  <c r="O6525" i="1"/>
  <c r="P6525" i="1"/>
  <c r="O6514" i="1"/>
  <c r="P6514" i="1"/>
  <c r="O1693" i="1"/>
  <c r="P1693" i="1"/>
  <c r="O6481" i="1"/>
  <c r="P6481" i="1"/>
  <c r="O6552" i="1"/>
  <c r="P6552" i="1"/>
  <c r="O4759" i="1"/>
  <c r="P4759" i="1"/>
  <c r="O6530" i="1"/>
  <c r="P6530" i="1"/>
  <c r="O6564" i="1"/>
  <c r="P6564" i="1"/>
  <c r="O6542" i="1"/>
  <c r="P6542" i="1"/>
  <c r="O5677" i="1"/>
  <c r="P5677" i="1"/>
  <c r="O6537" i="1"/>
  <c r="P6537" i="1"/>
  <c r="O6320" i="1"/>
  <c r="P6320" i="1"/>
  <c r="O6492" i="1"/>
  <c r="P6492" i="1"/>
  <c r="O5441" i="1"/>
  <c r="P5441" i="1"/>
  <c r="O6008" i="1"/>
  <c r="P6008" i="1"/>
  <c r="O6570" i="1"/>
  <c r="P6570" i="1"/>
  <c r="O6550" i="1"/>
  <c r="P6550" i="1"/>
  <c r="O4777" i="1"/>
  <c r="P4777" i="1"/>
  <c r="O5561" i="1"/>
  <c r="P5561" i="1"/>
  <c r="O6548" i="1"/>
  <c r="P6548" i="1"/>
  <c r="O6553" i="1"/>
  <c r="P6553" i="1"/>
  <c r="O5063" i="1"/>
  <c r="P5063" i="1"/>
  <c r="O4662" i="1"/>
  <c r="P4662" i="1"/>
  <c r="O4833" i="1"/>
  <c r="P4833" i="1"/>
  <c r="O5620" i="1"/>
  <c r="P5620" i="1"/>
  <c r="O6580" i="1"/>
  <c r="P6580" i="1"/>
  <c r="O469" i="1"/>
  <c r="P469" i="1"/>
  <c r="O5282" i="1"/>
  <c r="P5282" i="1"/>
  <c r="O1117" i="1"/>
  <c r="P1117" i="1"/>
  <c r="O1639" i="1"/>
  <c r="P1639" i="1"/>
  <c r="O6585" i="1"/>
  <c r="P6585" i="1"/>
  <c r="O2439" i="1"/>
  <c r="P2439" i="1"/>
  <c r="O6566" i="1"/>
  <c r="P6566" i="1"/>
  <c r="O5756" i="1"/>
  <c r="P5756" i="1"/>
  <c r="O2341" i="1"/>
  <c r="P2341" i="1"/>
  <c r="O6454" i="1"/>
  <c r="P6454" i="1"/>
  <c r="O6549" i="1"/>
  <c r="P6549" i="1"/>
  <c r="O6563" i="1"/>
  <c r="P6563" i="1"/>
  <c r="O6591" i="1"/>
  <c r="P6591" i="1"/>
  <c r="O6414" i="1"/>
  <c r="P6414" i="1"/>
  <c r="O6572" i="1"/>
  <c r="P6572" i="1"/>
  <c r="O6569" i="1"/>
  <c r="P6569" i="1"/>
  <c r="O6586" i="1"/>
  <c r="P6586" i="1"/>
  <c r="O5089" i="1"/>
  <c r="P5089" i="1"/>
  <c r="O6568" i="1"/>
  <c r="P6568" i="1"/>
  <c r="O6587" i="1"/>
  <c r="P6587" i="1"/>
  <c r="O5560" i="1"/>
  <c r="P5560" i="1"/>
  <c r="O6582" i="1"/>
  <c r="P6582" i="1"/>
  <c r="O6581" i="1"/>
  <c r="P6581" i="1"/>
  <c r="O2088" i="1"/>
  <c r="P2088" i="1"/>
  <c r="O6191" i="1"/>
  <c r="P6191" i="1"/>
  <c r="O6519" i="1"/>
  <c r="P6519" i="1"/>
  <c r="O4732" i="1"/>
  <c r="P4732" i="1"/>
  <c r="O6559" i="1"/>
  <c r="P6559" i="1"/>
  <c r="O6487" i="1"/>
  <c r="P6487" i="1"/>
  <c r="O6407" i="1"/>
  <c r="P6407" i="1"/>
  <c r="O6604" i="1"/>
  <c r="P6604" i="1"/>
  <c r="O6611" i="1"/>
  <c r="P6611" i="1"/>
  <c r="O6595" i="1"/>
  <c r="P6595" i="1"/>
  <c r="O6471" i="1"/>
  <c r="P6471" i="1"/>
  <c r="O6601" i="1"/>
  <c r="P6601" i="1"/>
  <c r="O6590" i="1"/>
  <c r="P6590" i="1"/>
  <c r="O6588" i="1"/>
  <c r="P6588" i="1"/>
  <c r="O6599" i="1"/>
  <c r="P6599" i="1"/>
  <c r="O6594" i="1"/>
  <c r="P6594" i="1"/>
  <c r="O6607" i="1"/>
  <c r="P6607" i="1"/>
  <c r="O6613" i="1"/>
  <c r="P6613" i="1"/>
  <c r="O2324" i="1"/>
  <c r="P2324" i="1"/>
  <c r="O6620" i="1"/>
  <c r="P6620" i="1"/>
  <c r="O6596" i="1"/>
  <c r="P6596" i="1"/>
  <c r="O6606" i="1"/>
  <c r="P6606" i="1"/>
  <c r="O6205" i="1"/>
  <c r="P6205" i="1"/>
  <c r="O970" i="1"/>
  <c r="P970" i="1"/>
  <c r="O6565" i="1"/>
  <c r="P6565" i="1"/>
  <c r="O1975" i="1"/>
  <c r="P1975" i="1"/>
  <c r="O6612" i="1"/>
  <c r="P6612" i="1"/>
  <c r="O6608" i="1"/>
  <c r="P6608" i="1"/>
  <c r="O5280" i="1"/>
  <c r="P5280" i="1"/>
  <c r="O4911" i="1"/>
  <c r="P4911" i="1"/>
  <c r="O6622" i="1"/>
  <c r="P6622" i="1"/>
  <c r="O6621" i="1"/>
  <c r="P6621" i="1"/>
  <c r="O5360" i="1"/>
  <c r="P5360" i="1"/>
  <c r="O6517" i="1"/>
  <c r="P6517" i="1"/>
  <c r="O6366" i="1"/>
  <c r="P6366" i="1"/>
  <c r="O4815" i="1"/>
  <c r="P4815" i="1"/>
  <c r="O6551" i="1"/>
  <c r="P6551" i="1"/>
  <c r="O6577" i="1"/>
  <c r="P6577" i="1"/>
  <c r="O6593" i="1"/>
  <c r="P6593" i="1"/>
  <c r="O6609" i="1"/>
  <c r="P6609" i="1"/>
  <c r="O6529" i="1"/>
  <c r="P6529" i="1"/>
  <c r="O2043" i="1"/>
  <c r="P2043" i="1"/>
  <c r="O6610" i="1"/>
  <c r="P6610" i="1"/>
  <c r="O5739" i="1"/>
  <c r="P5739" i="1"/>
  <c r="O1761" i="1"/>
  <c r="P1761" i="1"/>
  <c r="O6345" i="1"/>
  <c r="P6345" i="1"/>
  <c r="O6615" i="1"/>
  <c r="P6615" i="1"/>
  <c r="O6531" i="1"/>
  <c r="P6531" i="1"/>
  <c r="O6623" i="1"/>
  <c r="P6623" i="1"/>
  <c r="O6636" i="1"/>
  <c r="P6636" i="1"/>
  <c r="O6340" i="1"/>
  <c r="P6340" i="1"/>
  <c r="O6496" i="1"/>
  <c r="P6496" i="1"/>
  <c r="O6638" i="1"/>
  <c r="P6638" i="1"/>
  <c r="O1690" i="1"/>
  <c r="P1690" i="1"/>
  <c r="O6208" i="1"/>
  <c r="P6208" i="1"/>
  <c r="O6639" i="1"/>
  <c r="P6639" i="1"/>
  <c r="O6634" i="1"/>
  <c r="P6634" i="1"/>
  <c r="O6645" i="1"/>
  <c r="P6645" i="1"/>
  <c r="O6598" i="1"/>
  <c r="P6598" i="1"/>
  <c r="O6624" i="1"/>
  <c r="P6624" i="1"/>
  <c r="O6619" i="1"/>
  <c r="P6619" i="1"/>
  <c r="O6099" i="1"/>
  <c r="P6099" i="1"/>
  <c r="O6338" i="1"/>
  <c r="P6338" i="1"/>
  <c r="O6473" i="1"/>
  <c r="P6473" i="1"/>
  <c r="O6648" i="1"/>
  <c r="P6648" i="1"/>
  <c r="O6589" i="1"/>
  <c r="P6589" i="1"/>
  <c r="O6179" i="1"/>
  <c r="P6179" i="1"/>
  <c r="O1987" i="1"/>
  <c r="P1987" i="1"/>
  <c r="O6630" i="1"/>
  <c r="P6630" i="1"/>
  <c r="O5708" i="1"/>
  <c r="P5708" i="1"/>
  <c r="O6438" i="1"/>
  <c r="P6438" i="1"/>
  <c r="O6635" i="1"/>
  <c r="P6635" i="1"/>
  <c r="O6426" i="1"/>
  <c r="P6426" i="1"/>
  <c r="O6513" i="1"/>
  <c r="P6513" i="1"/>
  <c r="O1526" i="1"/>
  <c r="P1526" i="1"/>
  <c r="O6628" i="1"/>
  <c r="P6628" i="1"/>
  <c r="O6440" i="1"/>
  <c r="P6440" i="1"/>
  <c r="O6643" i="1"/>
  <c r="P6643" i="1"/>
  <c r="O6640" i="1"/>
  <c r="P6640" i="1"/>
  <c r="O6063" i="1"/>
  <c r="P6063" i="1"/>
  <c r="O6494" i="1"/>
  <c r="P6494" i="1"/>
  <c r="O6641" i="1"/>
  <c r="P6641" i="1"/>
  <c r="O6478" i="1"/>
  <c r="P6478" i="1"/>
  <c r="O6642" i="1"/>
  <c r="P6642" i="1"/>
  <c r="O6657" i="1"/>
  <c r="P6657" i="1"/>
  <c r="O184" i="1"/>
  <c r="P184" i="1"/>
  <c r="O5323" i="1"/>
  <c r="P5323" i="1"/>
  <c r="O219" i="1"/>
  <c r="P219" i="1"/>
  <c r="O5650" i="1"/>
  <c r="P5650" i="1"/>
  <c r="O6026" i="1"/>
  <c r="P6026" i="1"/>
  <c r="O6307" i="1"/>
  <c r="P6307" i="1"/>
  <c r="O4983" i="1"/>
  <c r="P4983" i="1"/>
  <c r="O6654" i="1"/>
  <c r="P6654" i="1"/>
  <c r="O6655" i="1"/>
  <c r="P6655" i="1"/>
  <c r="O6653" i="1"/>
  <c r="P6653" i="1"/>
  <c r="O6659" i="1"/>
  <c r="P6659" i="1"/>
  <c r="O6203" i="1"/>
  <c r="P6203" i="1"/>
  <c r="O6646" i="1"/>
  <c r="P6646" i="1"/>
  <c r="O5854" i="1"/>
  <c r="P5854" i="1"/>
  <c r="O6658" i="1"/>
  <c r="P6658" i="1"/>
  <c r="O6274" i="1"/>
  <c r="P6274" i="1"/>
  <c r="O6661" i="1"/>
  <c r="P6661" i="1"/>
  <c r="O6041" i="1"/>
  <c r="P6041" i="1"/>
  <c r="O5143" i="1"/>
  <c r="P5143" i="1"/>
  <c r="O6668" i="1"/>
  <c r="P6668" i="1"/>
  <c r="O6023" i="1"/>
  <c r="P6023" i="1"/>
  <c r="O5579" i="1"/>
  <c r="P5579" i="1"/>
  <c r="O5544" i="1"/>
  <c r="P5544" i="1"/>
  <c r="O5955" i="1"/>
  <c r="P5955" i="1"/>
  <c r="O6673" i="1"/>
  <c r="P6673" i="1"/>
  <c r="O5461" i="1"/>
  <c r="P5461" i="1"/>
  <c r="O1949" i="1"/>
  <c r="P1949" i="1"/>
  <c r="O5960" i="1"/>
  <c r="P5960" i="1"/>
  <c r="O5411" i="1"/>
  <c r="P5411" i="1"/>
  <c r="O5503" i="1"/>
  <c r="P5503" i="1"/>
  <c r="O6155" i="1"/>
  <c r="P6155" i="1"/>
  <c r="O5012" i="1"/>
  <c r="P5012" i="1"/>
  <c r="O6681" i="1"/>
  <c r="P6681" i="1"/>
  <c r="O6161" i="1"/>
  <c r="P6161" i="1"/>
  <c r="O2253" i="1"/>
  <c r="P2253" i="1"/>
  <c r="O6677" i="1"/>
  <c r="P6677" i="1"/>
  <c r="O4981" i="1"/>
  <c r="P4981" i="1"/>
  <c r="O6686" i="1"/>
  <c r="P6686" i="1"/>
  <c r="O5001" i="1"/>
  <c r="P5001" i="1"/>
  <c r="O6647" i="1"/>
  <c r="P6647" i="1"/>
  <c r="O6384" i="1"/>
  <c r="P6384" i="1"/>
  <c r="O276" i="1"/>
  <c r="P276" i="1"/>
  <c r="O5764" i="1"/>
  <c r="P5764" i="1"/>
  <c r="O6296" i="1"/>
  <c r="P6296" i="1"/>
  <c r="O6687" i="1"/>
  <c r="P6687" i="1"/>
  <c r="O6511" i="1"/>
  <c r="P6511" i="1"/>
  <c r="O6698" i="1"/>
  <c r="P6698" i="1"/>
  <c r="O6692" i="1"/>
  <c r="P6692" i="1"/>
  <c r="O5403" i="1"/>
  <c r="P5403" i="1"/>
  <c r="O6683" i="1"/>
  <c r="P6683" i="1"/>
  <c r="O5026" i="1"/>
  <c r="P5026" i="1"/>
  <c r="O6680" i="1"/>
  <c r="P6680" i="1"/>
  <c r="O6699" i="1"/>
  <c r="P6699" i="1"/>
  <c r="O6675" i="1"/>
  <c r="P6675" i="1"/>
  <c r="O5668" i="1"/>
  <c r="P5668" i="1"/>
  <c r="O6697" i="1"/>
  <c r="P6697" i="1"/>
  <c r="O5563" i="1"/>
  <c r="P5563" i="1"/>
  <c r="O1906" i="1"/>
  <c r="P1906" i="1"/>
  <c r="O6363" i="1"/>
  <c r="P6363" i="1"/>
  <c r="O6392" i="1"/>
  <c r="P6392" i="1"/>
  <c r="O6693" i="1"/>
  <c r="P6693" i="1"/>
  <c r="O6400" i="1"/>
  <c r="P6400" i="1"/>
  <c r="O5738" i="1"/>
  <c r="P5738" i="1"/>
  <c r="O6701" i="1"/>
  <c r="P6701" i="1"/>
  <c r="O5467" i="1"/>
  <c r="P5467" i="1"/>
  <c r="O6667" i="1"/>
  <c r="P6667" i="1"/>
  <c r="O5873" i="1"/>
  <c r="P5873" i="1"/>
  <c r="O5905" i="1"/>
  <c r="P5905" i="1"/>
  <c r="O6691" i="1"/>
  <c r="P6691" i="1"/>
  <c r="O6695" i="1"/>
  <c r="P6695" i="1"/>
  <c r="O6702" i="1"/>
  <c r="P6702" i="1"/>
  <c r="O1078" i="1"/>
  <c r="P1078" i="1"/>
  <c r="O6341" i="1"/>
  <c r="P6341" i="1"/>
  <c r="O304" i="1"/>
  <c r="P304" i="1"/>
  <c r="O6583" i="1"/>
  <c r="P6583" i="1"/>
  <c r="O6717" i="1"/>
  <c r="P6717" i="1"/>
  <c r="O6688" i="1"/>
  <c r="P6688" i="1"/>
  <c r="O5286" i="1"/>
  <c r="P5286" i="1"/>
  <c r="O6707" i="1"/>
  <c r="P6707" i="1"/>
  <c r="O6708" i="1"/>
  <c r="P6708" i="1"/>
  <c r="O6554" i="1"/>
  <c r="P6554" i="1"/>
  <c r="O6704" i="1"/>
  <c r="P6704" i="1"/>
  <c r="O6711" i="1"/>
  <c r="P6711" i="1"/>
  <c r="O1033" i="1"/>
  <c r="P1033" i="1"/>
  <c r="O6714" i="1"/>
  <c r="P6714" i="1"/>
  <c r="O6043" i="1"/>
  <c r="P6043" i="1"/>
  <c r="O5092" i="1"/>
  <c r="P5092" i="1"/>
  <c r="O6723" i="1"/>
  <c r="P6723" i="1"/>
  <c r="O6709" i="1"/>
  <c r="P6709" i="1"/>
  <c r="O6656" i="1"/>
  <c r="P6656" i="1"/>
  <c r="O6662" i="1"/>
  <c r="P6662" i="1"/>
  <c r="O6071" i="1"/>
  <c r="P6071" i="1"/>
  <c r="O6712" i="1"/>
  <c r="P6712" i="1"/>
  <c r="O6575" i="1"/>
  <c r="P6575" i="1"/>
  <c r="O1173" i="1"/>
  <c r="P1173" i="1"/>
  <c r="O6726" i="1"/>
  <c r="P6726" i="1"/>
  <c r="O6382" i="1"/>
  <c r="P6382" i="1"/>
  <c r="O6684" i="1"/>
  <c r="P6684" i="1"/>
  <c r="O6479" i="1"/>
  <c r="P6479" i="1"/>
  <c r="O6721" i="1"/>
  <c r="P6721" i="1"/>
  <c r="O6281" i="1"/>
  <c r="P6281" i="1"/>
  <c r="O6732" i="1"/>
  <c r="P6732" i="1"/>
  <c r="O6597" i="1"/>
  <c r="P6597" i="1"/>
  <c r="O6722" i="1"/>
  <c r="P6722" i="1"/>
  <c r="O6719" i="1"/>
  <c r="P6719" i="1"/>
  <c r="O5123" i="1"/>
  <c r="P5123" i="1"/>
  <c r="O6724" i="1"/>
  <c r="P6724" i="1"/>
  <c r="O6665" i="1"/>
  <c r="P6665" i="1"/>
  <c r="O6733" i="1"/>
  <c r="P6733" i="1"/>
  <c r="O6735" i="1"/>
  <c r="P6735" i="1"/>
  <c r="O6736" i="1"/>
  <c r="P6736" i="1"/>
  <c r="O6010" i="1"/>
  <c r="P6010" i="1"/>
  <c r="O1523" i="1"/>
  <c r="P1523" i="1"/>
  <c r="O6560" i="1"/>
  <c r="P6560" i="1"/>
  <c r="O6718" i="1"/>
  <c r="P6718" i="1"/>
  <c r="O6730" i="1"/>
  <c r="P6730" i="1"/>
  <c r="O6679" i="1"/>
  <c r="P6679" i="1"/>
  <c r="O6745" i="1"/>
  <c r="P6745" i="1"/>
  <c r="O6744" i="1"/>
  <c r="P6744" i="1"/>
  <c r="O2294" i="1"/>
  <c r="P2294" i="1"/>
  <c r="O6651" i="1"/>
  <c r="P6651" i="1"/>
  <c r="O6710" i="1"/>
  <c r="P6710" i="1"/>
  <c r="O6741" i="1"/>
  <c r="P6741" i="1"/>
  <c r="O2229" i="1"/>
  <c r="P2229" i="1"/>
  <c r="O6734" i="1"/>
  <c r="P6734" i="1"/>
  <c r="O6739" i="1"/>
  <c r="P6739" i="1"/>
  <c r="O6267" i="1"/>
  <c r="P6267" i="1"/>
  <c r="O6740" i="1"/>
  <c r="P6740" i="1"/>
  <c r="O6111" i="1"/>
  <c r="P6111" i="1"/>
  <c r="O6256" i="1"/>
  <c r="P6256" i="1"/>
  <c r="O6737" i="1"/>
  <c r="P6737" i="1"/>
  <c r="O6240" i="1"/>
  <c r="P6240" i="1"/>
  <c r="O6750" i="1"/>
  <c r="P6750" i="1"/>
  <c r="O1881" i="1"/>
  <c r="P1881" i="1"/>
  <c r="O6715" i="1"/>
  <c r="P6715" i="1"/>
  <c r="O1184" i="1"/>
  <c r="P1184" i="1"/>
  <c r="O2076" i="1"/>
  <c r="P2076" i="1"/>
  <c r="O6751" i="1"/>
  <c r="P6751" i="1"/>
  <c r="O1502" i="1"/>
  <c r="P1502" i="1"/>
  <c r="O6756" i="1"/>
  <c r="P6756" i="1"/>
  <c r="O6757" i="1"/>
  <c r="P6757" i="1"/>
  <c r="O6765" i="1"/>
  <c r="P6765" i="1"/>
  <c r="O1308" i="1"/>
  <c r="P1308" i="1"/>
  <c r="O1966" i="1"/>
  <c r="P1966" i="1"/>
  <c r="O6762" i="1"/>
  <c r="P6762" i="1"/>
  <c r="O6746" i="1"/>
  <c r="P6746" i="1"/>
  <c r="O6198" i="1"/>
  <c r="P6198" i="1"/>
  <c r="O786" i="1"/>
  <c r="P786" i="1"/>
  <c r="O6758" i="1"/>
  <c r="P6758" i="1"/>
  <c r="O6770" i="1"/>
  <c r="P6770" i="1"/>
  <c r="O6759" i="1"/>
  <c r="P6759" i="1"/>
  <c r="O6754" i="1"/>
  <c r="P6754" i="1"/>
  <c r="O6535" i="1"/>
  <c r="P6535" i="1"/>
  <c r="O6776" i="1"/>
  <c r="P6776" i="1"/>
  <c r="O6764" i="1"/>
  <c r="P6764" i="1"/>
  <c r="O6760" i="1"/>
  <c r="P6760" i="1"/>
  <c r="O6775" i="1"/>
  <c r="P6775" i="1"/>
  <c r="O6556" i="1"/>
  <c r="P6556" i="1"/>
  <c r="O6766" i="1"/>
  <c r="P6766" i="1"/>
  <c r="O5327" i="1"/>
  <c r="P5327" i="1"/>
  <c r="O6777" i="1"/>
  <c r="P6777" i="1"/>
  <c r="O6579" i="1"/>
  <c r="P6579" i="1"/>
  <c r="O6767" i="1"/>
  <c r="P6767" i="1"/>
  <c r="O6781" i="1"/>
  <c r="P6781" i="1"/>
  <c r="O5605" i="1"/>
  <c r="P5605" i="1"/>
  <c r="O6663" i="1"/>
  <c r="P6663" i="1"/>
  <c r="O6768" i="1"/>
  <c r="P6768" i="1"/>
  <c r="O6504" i="1"/>
  <c r="P6504" i="1"/>
  <c r="O6644" i="1"/>
  <c r="P6644" i="1"/>
  <c r="O5884" i="1"/>
  <c r="P5884" i="1"/>
  <c r="O6403" i="1"/>
  <c r="P6403" i="1"/>
  <c r="O6618" i="1"/>
  <c r="P6618" i="1"/>
  <c r="O6139" i="1"/>
  <c r="P6139" i="1"/>
  <c r="O6761" i="1"/>
  <c r="P6761" i="1"/>
  <c r="O6015" i="1"/>
  <c r="P6015" i="1"/>
  <c r="O6747" i="1"/>
  <c r="P6747" i="1"/>
  <c r="O5926" i="1"/>
  <c r="P5926" i="1"/>
  <c r="O6785" i="1"/>
  <c r="P6785" i="1"/>
  <c r="O6738" i="1"/>
  <c r="P6738" i="1"/>
  <c r="O6784" i="1"/>
  <c r="P6784" i="1"/>
  <c r="O6725" i="1"/>
  <c r="P6725" i="1"/>
  <c r="O6792" i="1"/>
  <c r="P6792" i="1"/>
  <c r="O6126" i="1"/>
  <c r="P6126" i="1"/>
  <c r="O6790" i="1"/>
  <c r="P6790" i="1"/>
  <c r="O6795" i="1"/>
  <c r="P6795" i="1"/>
  <c r="O6242" i="1"/>
  <c r="P6242" i="1"/>
  <c r="O5326" i="1"/>
  <c r="P5326" i="1"/>
  <c r="O5607" i="1"/>
  <c r="P5607" i="1"/>
  <c r="O6789" i="1"/>
  <c r="P6789" i="1"/>
  <c r="O6649" i="1"/>
  <c r="P6649" i="1"/>
  <c r="O6753" i="1"/>
  <c r="P6753" i="1"/>
  <c r="O6158" i="1"/>
  <c r="P6158" i="1"/>
  <c r="O6527" i="1"/>
  <c r="P6527" i="1"/>
  <c r="O6800" i="1"/>
  <c r="P6800" i="1"/>
  <c r="O2351" i="1"/>
  <c r="P2351" i="1"/>
  <c r="O6763" i="1"/>
  <c r="P6763" i="1"/>
  <c r="O6402" i="1"/>
  <c r="P6402" i="1"/>
  <c r="O6808" i="1"/>
  <c r="P6808" i="1"/>
  <c r="O6798" i="1"/>
  <c r="P6798" i="1"/>
  <c r="O6809" i="1"/>
  <c r="P6809" i="1"/>
  <c r="O5419" i="1"/>
  <c r="P5419" i="1"/>
  <c r="O6811" i="1"/>
  <c r="P6811" i="1"/>
  <c r="O1680" i="1"/>
  <c r="P1680" i="1"/>
  <c r="O6801" i="1"/>
  <c r="P6801" i="1"/>
  <c r="O6425" i="1"/>
  <c r="P6425" i="1"/>
  <c r="O6660" i="1"/>
  <c r="P6660" i="1"/>
  <c r="O728" i="1"/>
  <c r="P728" i="1"/>
  <c r="O1814" i="1"/>
  <c r="P1814" i="1"/>
  <c r="O6257" i="1"/>
  <c r="P6257" i="1"/>
  <c r="O6812" i="1"/>
  <c r="P6812" i="1"/>
  <c r="O6546" i="1"/>
  <c r="P6546" i="1"/>
  <c r="O2111" i="1"/>
  <c r="P2111" i="1"/>
  <c r="O6815" i="1"/>
  <c r="P6815" i="1"/>
  <c r="O6682" i="1"/>
  <c r="P6682" i="1"/>
  <c r="O6778" i="1"/>
  <c r="P6778" i="1"/>
  <c r="O5404" i="1"/>
  <c r="P5404" i="1"/>
  <c r="O6814" i="1"/>
  <c r="P6814" i="1"/>
  <c r="O6773" i="1"/>
  <c r="P6773" i="1"/>
  <c r="O6786" i="1"/>
  <c r="P6786" i="1"/>
  <c r="O6671" i="1"/>
  <c r="P6671" i="1"/>
  <c r="O5818" i="1"/>
  <c r="P5818" i="1"/>
  <c r="O1203" i="1"/>
  <c r="P1203" i="1"/>
  <c r="O6555" i="1"/>
  <c r="P6555" i="1"/>
  <c r="O6743" i="1"/>
  <c r="P6743" i="1"/>
  <c r="O6705" i="1"/>
  <c r="P6705" i="1"/>
  <c r="O6130" i="1"/>
  <c r="P6130" i="1"/>
  <c r="O6827" i="1"/>
  <c r="P6827" i="1"/>
  <c r="O6825" i="1"/>
  <c r="P6825" i="1"/>
  <c r="O5720" i="1"/>
  <c r="P5720" i="1"/>
  <c r="O6779" i="1"/>
  <c r="P6779" i="1"/>
  <c r="O6816" i="1"/>
  <c r="P6816" i="1"/>
  <c r="O6819" i="1"/>
  <c r="P6819" i="1"/>
  <c r="O1506" i="1"/>
  <c r="P1506" i="1"/>
  <c r="O6822" i="1"/>
  <c r="P6822" i="1"/>
  <c r="O6830" i="1"/>
  <c r="P6830" i="1"/>
  <c r="O6828" i="1"/>
  <c r="P6828" i="1"/>
  <c r="O5944" i="1"/>
  <c r="P5944" i="1"/>
  <c r="O6652" i="1"/>
  <c r="P6652" i="1"/>
  <c r="O444" i="1"/>
  <c r="P444" i="1"/>
  <c r="O6269" i="1"/>
  <c r="P6269" i="1"/>
  <c r="O6821" i="1"/>
  <c r="P6821" i="1"/>
  <c r="O6625" i="1"/>
  <c r="P6625" i="1"/>
  <c r="O6485" i="1"/>
  <c r="P6485" i="1"/>
  <c r="O6834" i="1"/>
  <c r="P6834" i="1"/>
  <c r="O6832" i="1"/>
  <c r="P6832" i="1"/>
  <c r="O5760" i="1"/>
  <c r="P5760" i="1"/>
  <c r="O6842" i="1"/>
  <c r="P6842" i="1"/>
  <c r="O6841" i="1"/>
  <c r="P6841" i="1"/>
  <c r="O6578" i="1"/>
  <c r="P6578" i="1"/>
  <c r="O5606" i="1"/>
  <c r="P5606" i="1"/>
  <c r="O6839" i="1"/>
  <c r="P6839" i="1"/>
  <c r="O2393" i="1"/>
  <c r="P2393" i="1"/>
  <c r="O6782" i="1"/>
  <c r="P6782" i="1"/>
  <c r="O6838" i="1"/>
  <c r="P6838" i="1"/>
  <c r="O6226" i="1"/>
  <c r="P6226" i="1"/>
  <c r="O6289" i="1"/>
  <c r="P6289" i="1"/>
  <c r="O6522" i="1"/>
  <c r="P6522" i="1"/>
  <c r="O6614" i="1"/>
  <c r="P6614" i="1"/>
  <c r="O6840" i="1"/>
  <c r="P6840" i="1"/>
  <c r="O6853" i="1"/>
  <c r="P6853" i="1"/>
  <c r="O6829" i="1"/>
  <c r="P6829" i="1"/>
  <c r="O6843" i="1"/>
  <c r="P6843" i="1"/>
  <c r="O6602" i="1"/>
  <c r="P6602" i="1"/>
  <c r="O6078" i="1"/>
  <c r="P6078" i="1"/>
  <c r="O5589" i="1"/>
  <c r="P5589" i="1"/>
  <c r="O6136" i="1"/>
  <c r="P6136" i="1"/>
  <c r="O6850" i="1"/>
  <c r="P6850" i="1"/>
  <c r="O6836" i="1"/>
  <c r="P6836" i="1"/>
  <c r="O6794" i="1"/>
  <c r="P6794" i="1"/>
  <c r="O6720" i="1"/>
  <c r="P6720" i="1"/>
  <c r="O6752" i="1"/>
  <c r="P6752" i="1"/>
  <c r="O6862" i="1"/>
  <c r="P6862" i="1"/>
  <c r="O2004" i="1"/>
  <c r="P2004" i="1"/>
  <c r="O6855" i="1"/>
  <c r="P6855" i="1"/>
  <c r="O6864" i="1"/>
  <c r="P6864" i="1"/>
  <c r="O6826" i="1"/>
  <c r="P6826" i="1"/>
  <c r="O5913" i="1"/>
  <c r="P5913" i="1"/>
  <c r="O6861" i="1"/>
  <c r="P6861" i="1"/>
  <c r="O6860" i="1"/>
  <c r="P6860" i="1"/>
  <c r="O2084" i="1"/>
  <c r="P2084" i="1"/>
  <c r="O6868" i="1"/>
  <c r="P6868" i="1"/>
  <c r="O6783" i="1"/>
  <c r="P6783" i="1"/>
  <c r="O6616" i="1"/>
  <c r="P6616" i="1"/>
  <c r="O6835" i="1"/>
  <c r="P6835" i="1"/>
  <c r="O6632" i="1"/>
  <c r="P6632" i="1"/>
  <c r="O6857" i="1"/>
  <c r="P6857" i="1"/>
  <c r="O6871" i="1"/>
  <c r="P6871" i="1"/>
  <c r="O2431" i="1"/>
  <c r="P2431" i="1"/>
  <c r="O6225" i="1"/>
  <c r="P6225" i="1"/>
  <c r="O6445" i="1"/>
  <c r="P6445" i="1"/>
  <c r="O6243" i="1"/>
  <c r="P6243" i="1"/>
  <c r="O6867" i="1"/>
  <c r="P6867" i="1"/>
  <c r="O6876" i="1"/>
  <c r="P6876" i="1"/>
  <c r="O6833" i="1"/>
  <c r="P6833" i="1"/>
  <c r="O1737" i="1"/>
  <c r="P1737" i="1"/>
  <c r="O6749" i="1"/>
  <c r="P6749" i="1"/>
  <c r="O6561" i="1"/>
  <c r="P6561" i="1"/>
  <c r="O6878" i="1"/>
  <c r="P6878" i="1"/>
  <c r="O5936" i="1"/>
  <c r="P5936" i="1"/>
  <c r="O6885" i="1"/>
  <c r="P6885" i="1"/>
  <c r="O6874" i="1"/>
  <c r="P6874" i="1"/>
  <c r="O6863" i="1"/>
  <c r="P6863" i="1"/>
  <c r="O6034" i="1"/>
  <c r="P6034" i="1"/>
  <c r="O6573" i="1"/>
  <c r="P6573" i="1"/>
  <c r="O6890" i="1"/>
  <c r="P6890" i="1"/>
  <c r="O6772" i="1"/>
  <c r="P6772" i="1"/>
  <c r="O6886" i="1"/>
  <c r="P6886" i="1"/>
  <c r="O5663" i="1"/>
  <c r="P5663" i="1"/>
  <c r="O6888" i="1"/>
  <c r="P6888" i="1"/>
  <c r="O6301" i="1"/>
  <c r="P6301" i="1"/>
  <c r="O2164" i="1"/>
  <c r="P2164" i="1"/>
  <c r="O5840" i="1"/>
  <c r="P5840" i="1"/>
  <c r="O6369" i="1"/>
  <c r="P6369" i="1"/>
  <c r="O6899" i="1"/>
  <c r="P6899" i="1"/>
  <c r="O6896" i="1"/>
  <c r="P6896" i="1"/>
  <c r="O6892" i="1"/>
  <c r="P6892" i="1"/>
  <c r="O6629" i="1"/>
  <c r="P6629" i="1"/>
  <c r="O6810" i="1"/>
  <c r="P6810" i="1"/>
  <c r="O5978" i="1"/>
  <c r="P5978" i="1"/>
  <c r="O6902" i="1"/>
  <c r="P6902" i="1"/>
  <c r="O6898" i="1"/>
  <c r="P6898" i="1"/>
  <c r="O1957" i="1"/>
  <c r="P1957" i="1"/>
  <c r="O6900" i="1"/>
  <c r="P6900" i="1"/>
  <c r="O6700" i="1"/>
  <c r="P6700" i="1"/>
  <c r="O5963" i="1"/>
  <c r="P5963" i="1"/>
  <c r="O6547" i="1"/>
  <c r="P6547" i="1"/>
  <c r="O6906" i="1"/>
  <c r="P6906" i="1"/>
  <c r="O6603" i="1"/>
  <c r="P6603" i="1"/>
  <c r="O6904" i="1"/>
  <c r="P6904" i="1"/>
  <c r="O6079" i="1"/>
  <c r="P6079" i="1"/>
  <c r="O6873" i="1"/>
  <c r="P6873" i="1"/>
  <c r="O1508" i="1"/>
  <c r="P1508" i="1"/>
  <c r="O1360" i="1"/>
  <c r="P1360" i="1"/>
  <c r="O6901" i="1"/>
  <c r="P6901" i="1"/>
  <c r="O6909" i="1"/>
  <c r="P6909" i="1"/>
  <c r="O6880" i="1"/>
  <c r="P6880" i="1"/>
  <c r="O6908" i="1"/>
  <c r="P6908" i="1"/>
  <c r="O5783" i="1"/>
  <c r="P5783" i="1"/>
  <c r="O2220" i="1"/>
  <c r="P2220" i="1"/>
  <c r="O1262" i="1"/>
  <c r="P1262" i="1"/>
  <c r="O5657" i="1"/>
  <c r="P5657" i="1"/>
  <c r="O6330" i="1"/>
  <c r="P6330" i="1"/>
  <c r="O6846" i="1"/>
  <c r="P6846" i="1"/>
  <c r="O5715" i="1"/>
  <c r="P5715" i="1"/>
  <c r="O6911" i="1"/>
  <c r="P6911" i="1"/>
  <c r="O6818" i="1"/>
  <c r="P6818" i="1"/>
  <c r="O6626" i="1"/>
  <c r="P6626" i="1"/>
  <c r="O6914" i="1"/>
  <c r="P6914" i="1"/>
  <c r="O6877" i="1"/>
  <c r="P6877" i="1"/>
  <c r="O6439" i="1"/>
  <c r="P6439" i="1"/>
  <c r="O5722" i="1"/>
  <c r="P5722" i="1"/>
  <c r="O6916" i="1"/>
  <c r="P6916" i="1"/>
  <c r="O6074" i="1"/>
  <c r="P6074" i="1"/>
  <c r="O6915" i="1"/>
  <c r="P6915" i="1"/>
  <c r="O6907" i="1"/>
  <c r="P6907" i="1"/>
  <c r="O6922" i="1"/>
  <c r="P6922" i="1"/>
  <c r="O6865" i="1"/>
  <c r="P6865" i="1"/>
  <c r="O6919" i="1"/>
  <c r="P6919" i="1"/>
  <c r="O5973" i="1"/>
  <c r="P5973" i="1"/>
  <c r="O6920" i="1"/>
  <c r="P6920" i="1"/>
  <c r="O6923" i="1"/>
  <c r="P6923" i="1"/>
  <c r="O6925" i="1"/>
  <c r="P6925" i="1"/>
  <c r="O6917" i="1"/>
  <c r="P6917" i="1"/>
  <c r="O6921" i="1"/>
  <c r="P6921" i="1"/>
  <c r="O6932" i="1"/>
  <c r="P6932" i="1"/>
  <c r="O6930" i="1"/>
  <c r="P6930" i="1"/>
  <c r="O6933" i="1"/>
  <c r="P6933" i="1"/>
  <c r="O6929" i="1"/>
  <c r="P6929" i="1"/>
  <c r="O1350" i="1"/>
  <c r="P1350" i="1"/>
  <c r="O5747" i="1"/>
  <c r="P5747" i="1"/>
  <c r="O6755" i="1"/>
  <c r="P6755" i="1"/>
  <c r="O6002" i="1"/>
  <c r="P6002" i="1"/>
  <c r="O6627" i="1"/>
  <c r="P6627" i="1"/>
  <c r="O6931" i="1"/>
  <c r="P6931" i="1"/>
  <c r="O6937" i="1"/>
  <c r="P6937" i="1"/>
  <c r="O6941" i="1"/>
  <c r="P6941" i="1"/>
  <c r="O6942" i="1"/>
  <c r="P6942" i="1"/>
  <c r="O6879" i="1"/>
  <c r="P6879" i="1"/>
  <c r="O6924" i="1"/>
  <c r="P6924" i="1"/>
  <c r="O5801" i="1"/>
  <c r="P5801" i="1"/>
  <c r="O6279" i="1"/>
  <c r="P6279" i="1"/>
  <c r="O6943" i="1"/>
  <c r="P6943" i="1"/>
  <c r="O6539" i="1"/>
  <c r="P6539" i="1"/>
  <c r="O6934" i="1"/>
  <c r="P6934" i="1"/>
  <c r="O6927" i="1"/>
  <c r="P6927" i="1"/>
  <c r="O1331" i="1"/>
  <c r="P1331" i="1"/>
  <c r="O6731" i="1"/>
  <c r="P6731" i="1"/>
  <c r="O6945" i="1"/>
  <c r="P6945" i="1"/>
  <c r="O6951" i="1"/>
  <c r="P6951" i="1"/>
  <c r="O6947" i="1"/>
  <c r="P6947" i="1"/>
  <c r="O5948" i="1"/>
  <c r="P5948" i="1"/>
  <c r="O6954" i="1"/>
  <c r="P6954" i="1"/>
  <c r="O6953" i="1"/>
  <c r="P6953" i="1"/>
  <c r="O6177" i="1"/>
  <c r="P6177" i="1"/>
  <c r="O6805" i="1"/>
  <c r="P6805" i="1"/>
  <c r="O443" i="1"/>
  <c r="P443" i="1"/>
  <c r="O6936" i="1"/>
  <c r="P6936" i="1"/>
  <c r="O6391" i="1"/>
  <c r="P6391" i="1"/>
  <c r="O6955" i="1"/>
  <c r="P6955" i="1"/>
  <c r="O5778" i="1"/>
  <c r="P5778" i="1"/>
  <c r="O6958" i="1"/>
  <c r="P6958" i="1"/>
  <c r="O5763" i="1"/>
  <c r="P5763" i="1"/>
  <c r="O6696" i="1"/>
  <c r="P6696" i="1"/>
  <c r="O6965" i="1"/>
  <c r="P6965" i="1"/>
  <c r="O5761" i="1"/>
  <c r="P5761" i="1"/>
  <c r="O6852" i="1"/>
  <c r="P6852" i="1"/>
  <c r="O5769" i="1"/>
  <c r="P5769" i="1"/>
  <c r="O6637" i="1"/>
  <c r="P6637" i="1"/>
  <c r="O6967" i="1"/>
  <c r="P6967" i="1"/>
  <c r="O6959" i="1"/>
  <c r="P6959" i="1"/>
  <c r="O6694" i="1"/>
  <c r="P6694" i="1"/>
  <c r="O6490" i="1"/>
  <c r="P6490" i="1"/>
  <c r="O6870" i="1"/>
  <c r="P6870" i="1"/>
  <c r="O6894" i="1"/>
  <c r="P6894" i="1"/>
  <c r="O6960" i="1"/>
  <c r="P6960" i="1"/>
  <c r="O6970" i="1"/>
  <c r="P6970" i="1"/>
  <c r="O6949" i="1"/>
  <c r="P6949" i="1"/>
  <c r="O6972" i="1"/>
  <c r="P6972" i="1"/>
  <c r="O6971" i="1"/>
  <c r="P6971" i="1"/>
  <c r="O2345" i="1"/>
  <c r="P2345" i="1"/>
  <c r="O6975" i="1"/>
  <c r="P6975" i="1"/>
  <c r="O6672" i="1"/>
  <c r="P6672" i="1"/>
  <c r="O6963" i="1"/>
  <c r="P6963" i="1"/>
  <c r="O6974" i="1"/>
  <c r="P6974" i="1"/>
  <c r="O6977" i="1"/>
  <c r="P6977" i="1"/>
  <c r="O6976" i="1"/>
  <c r="P6976" i="1"/>
  <c r="O6952" i="1"/>
  <c r="P6952" i="1"/>
  <c r="O5826" i="1"/>
  <c r="P5826" i="1"/>
  <c r="O6729" i="1"/>
  <c r="P6729" i="1"/>
  <c r="O6978" i="1"/>
  <c r="P6978" i="1"/>
  <c r="O5843" i="1"/>
  <c r="P5843" i="1"/>
  <c r="O6802" i="1"/>
  <c r="P6802" i="1"/>
  <c r="O6889" i="1"/>
  <c r="P6889" i="1"/>
  <c r="O6012" i="1"/>
  <c r="P6012" i="1"/>
  <c r="O1800" i="1"/>
  <c r="P1800" i="1"/>
  <c r="O6913" i="1"/>
  <c r="P6913" i="1"/>
  <c r="O6973" i="1"/>
  <c r="P6973" i="1"/>
  <c r="O6984" i="1"/>
  <c r="P6984" i="1"/>
  <c r="O6987" i="1"/>
  <c r="P6987" i="1"/>
  <c r="O6823" i="1"/>
  <c r="P6823" i="1"/>
  <c r="O2352" i="1"/>
  <c r="P2352" i="1"/>
  <c r="O6982" i="1"/>
  <c r="P6982" i="1"/>
  <c r="O6689" i="1"/>
  <c r="P6689" i="1"/>
  <c r="O6849" i="1"/>
  <c r="P6849" i="1"/>
  <c r="O6584" i="1"/>
  <c r="P6584" i="1"/>
  <c r="O6989" i="1"/>
  <c r="P6989" i="1"/>
  <c r="O6964" i="1"/>
  <c r="P6964" i="1"/>
  <c r="O6540" i="1"/>
  <c r="P6540" i="1"/>
  <c r="O6847" i="1"/>
  <c r="P6847" i="1"/>
  <c r="O6990" i="1"/>
  <c r="P6990" i="1"/>
  <c r="O5879" i="1"/>
  <c r="P5879" i="1"/>
  <c r="O688" i="1"/>
  <c r="P688" i="1"/>
  <c r="O6881" i="1"/>
  <c r="P6881" i="1"/>
  <c r="O6742" i="1"/>
  <c r="P6742" i="1"/>
  <c r="O6231" i="1"/>
  <c r="P6231" i="1"/>
  <c r="O6866" i="1"/>
  <c r="P6866" i="1"/>
  <c r="O6848" i="1"/>
  <c r="P6848" i="1"/>
  <c r="O6994" i="1"/>
  <c r="P6994" i="1"/>
  <c r="O6992" i="1"/>
  <c r="P6992" i="1"/>
  <c r="O6239" i="1"/>
  <c r="P6239" i="1"/>
  <c r="O6995" i="1"/>
  <c r="P6995" i="1"/>
  <c r="O6993" i="1"/>
  <c r="P6993" i="1"/>
  <c r="O7001" i="1"/>
  <c r="P7001" i="1"/>
  <c r="O6472" i="1"/>
  <c r="P6472" i="1"/>
  <c r="O6803" i="1"/>
  <c r="P6803" i="1"/>
  <c r="O5909" i="1"/>
  <c r="P5909" i="1"/>
  <c r="O7002" i="1"/>
  <c r="P7002" i="1"/>
  <c r="O7004" i="1"/>
  <c r="P7004" i="1"/>
  <c r="O7003" i="1"/>
  <c r="P7003" i="1"/>
  <c r="O6966" i="1"/>
  <c r="P6966" i="1"/>
  <c r="O7008" i="1"/>
  <c r="P7008" i="1"/>
  <c r="O6600" i="1"/>
  <c r="P6600" i="1"/>
  <c r="O96" i="1"/>
  <c r="P96" i="1"/>
  <c r="O5925" i="1"/>
  <c r="P5925" i="1"/>
  <c r="O5924" i="1"/>
  <c r="P5924" i="1"/>
  <c r="O6912" i="1"/>
  <c r="P6912" i="1"/>
  <c r="O5940" i="1"/>
  <c r="P5940" i="1"/>
  <c r="O6926" i="1"/>
  <c r="P6926" i="1"/>
  <c r="O7010" i="1"/>
  <c r="P7010" i="1"/>
  <c r="O7013" i="1"/>
  <c r="P7013" i="1"/>
  <c r="O6069" i="1"/>
  <c r="P6069" i="1"/>
  <c r="O2210" i="1"/>
  <c r="P2210" i="1"/>
  <c r="O6797" i="1"/>
  <c r="P6797" i="1"/>
  <c r="O6905" i="1"/>
  <c r="P6905" i="1"/>
  <c r="O642" i="1"/>
  <c r="P642" i="1"/>
  <c r="O7016" i="1"/>
  <c r="P7016" i="1"/>
  <c r="O7023" i="1"/>
  <c r="P7023" i="1"/>
  <c r="O6997" i="1"/>
  <c r="P6997" i="1"/>
  <c r="O7024" i="1"/>
  <c r="P7024" i="1"/>
  <c r="O6605" i="1"/>
  <c r="P6605" i="1"/>
  <c r="O6397" i="1"/>
  <c r="P6397" i="1"/>
  <c r="O7028" i="1"/>
  <c r="P7028" i="1"/>
  <c r="O7018" i="1"/>
  <c r="P7018" i="1"/>
  <c r="O6298" i="1"/>
  <c r="P6298" i="1"/>
  <c r="O6996" i="1"/>
  <c r="P6996" i="1"/>
  <c r="O7012" i="1"/>
  <c r="P7012" i="1"/>
  <c r="O6844" i="1"/>
  <c r="P6844" i="1"/>
  <c r="O6948" i="1"/>
  <c r="P6948" i="1"/>
  <c r="O6813" i="1"/>
  <c r="P6813" i="1"/>
  <c r="O6383" i="1"/>
  <c r="P6383" i="1"/>
  <c r="O7031" i="1"/>
  <c r="P7031" i="1"/>
  <c r="O7032" i="1"/>
  <c r="P7032" i="1"/>
  <c r="O6420" i="1"/>
  <c r="P6420" i="1"/>
  <c r="O6998" i="1"/>
  <c r="P6998" i="1"/>
  <c r="O6928" i="1"/>
  <c r="P6928" i="1"/>
  <c r="O7033" i="1"/>
  <c r="P7033" i="1"/>
  <c r="O6986" i="1"/>
  <c r="P6986" i="1"/>
  <c r="O5983" i="1"/>
  <c r="P5983" i="1"/>
  <c r="O5984" i="1"/>
  <c r="P5984" i="1"/>
  <c r="O7037" i="1"/>
  <c r="P7037" i="1"/>
  <c r="O6837" i="1"/>
  <c r="P6837" i="1"/>
  <c r="O6820" i="1"/>
  <c r="P6820" i="1"/>
  <c r="O7036" i="1"/>
  <c r="P7036" i="1"/>
  <c r="O6574" i="1"/>
  <c r="P6574" i="1"/>
  <c r="O7039" i="1"/>
  <c r="P7039" i="1"/>
  <c r="O6334" i="1"/>
  <c r="P6334" i="1"/>
  <c r="O6185" i="1"/>
  <c r="P6185" i="1"/>
  <c r="O7035" i="1"/>
  <c r="P7035" i="1"/>
  <c r="O6019" i="1"/>
  <c r="P6019" i="1"/>
  <c r="O6872" i="1"/>
  <c r="P6872" i="1"/>
  <c r="O6771" i="1"/>
  <c r="P6771" i="1"/>
  <c r="O6884" i="1"/>
  <c r="P6884" i="1"/>
  <c r="O6449" i="1"/>
  <c r="P6449" i="1"/>
  <c r="O1414" i="1"/>
  <c r="P1414" i="1"/>
  <c r="O7042" i="1"/>
  <c r="P7042" i="1"/>
  <c r="O6787" i="1"/>
  <c r="P6787" i="1"/>
  <c r="O706" i="1"/>
  <c r="P706" i="1"/>
  <c r="O5998" i="1"/>
  <c r="P5998" i="1"/>
  <c r="O6851" i="1"/>
  <c r="P6851" i="1"/>
  <c r="O6435" i="1"/>
  <c r="P6435" i="1"/>
  <c r="O6999" i="1"/>
  <c r="P6999" i="1"/>
  <c r="O7027" i="1"/>
  <c r="P7027" i="1"/>
  <c r="O6468" i="1"/>
  <c r="P6468" i="1"/>
  <c r="O7049" i="1"/>
  <c r="P7049" i="1"/>
  <c r="O6935" i="1"/>
  <c r="P6935" i="1"/>
  <c r="O7040" i="1"/>
  <c r="P7040" i="1"/>
  <c r="O6883" i="1"/>
  <c r="P6883" i="1"/>
  <c r="O7030" i="1"/>
  <c r="P7030" i="1"/>
  <c r="O2372" i="1"/>
  <c r="P2372" i="1"/>
  <c r="O6774" i="1"/>
  <c r="P6774" i="1"/>
  <c r="O6014" i="1"/>
  <c r="P6014" i="1"/>
  <c r="O6362" i="1"/>
  <c r="P6362" i="1"/>
  <c r="O7050" i="1"/>
  <c r="P7050" i="1"/>
  <c r="O7052" i="1"/>
  <c r="P7052" i="1"/>
  <c r="O7056" i="1"/>
  <c r="P7056" i="1"/>
  <c r="O7055" i="1"/>
  <c r="P7055" i="1"/>
  <c r="O7043" i="1"/>
  <c r="P7043" i="1"/>
  <c r="O6791" i="1"/>
  <c r="P6791" i="1"/>
  <c r="O6592" i="1"/>
  <c r="P6592" i="1"/>
  <c r="O7044" i="1"/>
  <c r="P7044" i="1"/>
  <c r="O6037" i="1"/>
  <c r="P6037" i="1"/>
  <c r="O7062" i="1"/>
  <c r="P7062" i="1"/>
  <c r="O7064" i="1"/>
  <c r="P7064" i="1"/>
  <c r="O7063" i="1"/>
  <c r="P7063" i="1"/>
  <c r="O7047" i="1"/>
  <c r="P7047" i="1"/>
  <c r="O6049" i="1"/>
  <c r="P6049" i="1"/>
  <c r="O7057" i="1"/>
  <c r="P7057" i="1"/>
  <c r="O7066" i="1"/>
  <c r="P7066" i="1"/>
  <c r="O7067" i="1"/>
  <c r="P7067" i="1"/>
  <c r="O6045" i="1"/>
  <c r="P6045" i="1"/>
  <c r="O6044" i="1"/>
  <c r="P6044" i="1"/>
  <c r="O7069" i="1"/>
  <c r="P7069" i="1"/>
  <c r="O6280" i="1"/>
  <c r="P6280" i="1"/>
  <c r="O7071" i="1"/>
  <c r="P7071" i="1"/>
  <c r="O7060" i="1"/>
  <c r="P7060" i="1"/>
  <c r="O6650" i="1"/>
  <c r="P6650" i="1"/>
  <c r="O7075" i="1"/>
  <c r="P7075" i="1"/>
  <c r="O6869" i="1"/>
  <c r="P6869" i="1"/>
  <c r="O7045" i="1"/>
  <c r="P7045" i="1"/>
  <c r="O7080" i="1"/>
  <c r="P7080" i="1"/>
  <c r="O1176" i="1"/>
  <c r="P1176" i="1"/>
  <c r="O6831" i="1"/>
  <c r="P6831" i="1"/>
  <c r="O7081" i="1"/>
  <c r="P7081" i="1"/>
  <c r="O6903" i="1"/>
  <c r="P6903" i="1"/>
  <c r="O7085" i="1"/>
  <c r="P7085" i="1"/>
  <c r="O6979" i="1"/>
  <c r="P6979" i="1"/>
  <c r="O7090" i="1"/>
  <c r="P7090" i="1"/>
  <c r="O7089" i="1"/>
  <c r="P7089" i="1"/>
  <c r="O7088" i="1"/>
  <c r="P7088" i="1"/>
  <c r="O7061" i="1"/>
  <c r="P7061" i="1"/>
  <c r="O7077" i="1"/>
  <c r="P7077" i="1"/>
  <c r="O7092" i="1"/>
  <c r="P7092" i="1"/>
  <c r="O6957" i="1"/>
  <c r="P6957" i="1"/>
  <c r="O7034" i="1"/>
  <c r="P7034" i="1"/>
  <c r="O7093" i="1"/>
  <c r="P7093" i="1"/>
  <c r="O2417" i="1"/>
  <c r="P2417" i="1"/>
  <c r="O6252" i="1"/>
  <c r="P6252" i="1"/>
  <c r="O7065" i="1"/>
  <c r="P7065" i="1"/>
  <c r="O6891" i="1"/>
  <c r="P6891" i="1"/>
  <c r="O2357" i="1"/>
  <c r="P2357" i="1"/>
  <c r="O7078" i="1"/>
  <c r="P7078" i="1"/>
  <c r="O7097" i="1"/>
  <c r="P7097" i="1"/>
  <c r="O6824" i="1"/>
  <c r="P6824" i="1"/>
  <c r="O7058" i="1"/>
  <c r="P7058" i="1"/>
  <c r="O6144" i="1"/>
  <c r="P6144" i="1"/>
  <c r="O7086" i="1"/>
  <c r="P7086" i="1"/>
  <c r="O6968" i="1"/>
  <c r="P6968" i="1"/>
  <c r="O7099" i="1"/>
  <c r="P7099" i="1"/>
  <c r="O7100" i="1"/>
  <c r="P7100" i="1"/>
  <c r="O6887" i="1"/>
  <c r="P6887" i="1"/>
  <c r="O7096" i="1"/>
  <c r="P7096" i="1"/>
  <c r="O6567" i="1"/>
  <c r="P6567" i="1"/>
  <c r="O7102" i="1"/>
  <c r="P7102" i="1"/>
  <c r="O7103" i="1"/>
  <c r="P7103" i="1"/>
  <c r="O7109" i="1"/>
  <c r="P7109" i="1"/>
  <c r="O7112" i="1"/>
  <c r="P7112" i="1"/>
  <c r="O7106" i="1"/>
  <c r="P7106" i="1"/>
  <c r="O7098" i="1"/>
  <c r="P7098" i="1"/>
  <c r="O6259" i="1"/>
  <c r="P6259" i="1"/>
  <c r="O6980" i="1"/>
  <c r="P6980" i="1"/>
  <c r="O7107" i="1"/>
  <c r="P7107" i="1"/>
  <c r="O1131" i="1"/>
  <c r="P1131" i="1"/>
  <c r="O7084" i="1"/>
  <c r="P7084" i="1"/>
  <c r="O7041" i="1"/>
  <c r="P7041" i="1"/>
  <c r="O7117" i="1"/>
  <c r="P7117" i="1"/>
  <c r="O6510" i="1"/>
  <c r="P6510" i="1"/>
  <c r="O7116" i="1"/>
  <c r="P7116" i="1"/>
  <c r="O7087" i="1"/>
  <c r="P7087" i="1"/>
  <c r="O7123" i="1"/>
  <c r="P7123" i="1"/>
  <c r="O7119" i="1"/>
  <c r="P7119" i="1"/>
  <c r="O6148" i="1"/>
  <c r="P6148" i="1"/>
  <c r="O6796" i="1"/>
  <c r="P6796" i="1"/>
  <c r="O626" i="1"/>
  <c r="P626" i="1"/>
  <c r="O7127" i="1"/>
  <c r="P7127" i="1"/>
  <c r="O7129" i="1"/>
  <c r="P7129" i="1"/>
  <c r="O6617" i="1"/>
  <c r="P6617" i="1"/>
  <c r="O7020" i="1"/>
  <c r="P7020" i="1"/>
  <c r="O7131" i="1"/>
  <c r="P7131" i="1"/>
  <c r="O7070" i="1"/>
  <c r="P7070" i="1"/>
  <c r="O7133" i="1"/>
  <c r="P7133" i="1"/>
  <c r="O7135" i="1"/>
  <c r="P7135" i="1"/>
  <c r="O7108" i="1"/>
  <c r="P7108" i="1"/>
  <c r="O7000" i="1"/>
  <c r="P7000" i="1"/>
  <c r="O7137" i="1"/>
  <c r="P7137" i="1"/>
  <c r="O1420" i="1"/>
  <c r="P1420" i="1"/>
  <c r="O7138" i="1"/>
  <c r="P7138" i="1"/>
  <c r="O6674" i="1"/>
  <c r="P6674" i="1"/>
  <c r="O6875" i="1"/>
  <c r="P6875" i="1"/>
  <c r="O7095" i="1"/>
  <c r="P7095" i="1"/>
  <c r="O6939" i="1"/>
  <c r="P6939" i="1"/>
  <c r="O6221" i="1"/>
  <c r="P6221" i="1"/>
  <c r="O7014" i="1"/>
  <c r="P7014" i="1"/>
  <c r="O7141" i="1"/>
  <c r="P7141" i="1"/>
  <c r="O7125" i="1"/>
  <c r="P7125" i="1"/>
  <c r="O7147" i="1"/>
  <c r="P7147" i="1"/>
  <c r="O6480" i="1"/>
  <c r="P6480" i="1"/>
  <c r="O7148" i="1"/>
  <c r="P7148" i="1"/>
  <c r="O6209" i="1"/>
  <c r="P6209" i="1"/>
  <c r="O7151" i="1"/>
  <c r="P7151" i="1"/>
  <c r="O7134" i="1"/>
  <c r="P7134" i="1"/>
  <c r="O7144" i="1"/>
  <c r="P7144" i="1"/>
  <c r="O6793" i="1"/>
  <c r="P6793" i="1"/>
  <c r="O6690" i="1"/>
  <c r="P6690" i="1"/>
  <c r="O2018" i="1"/>
  <c r="P2018" i="1"/>
  <c r="O7152" i="1"/>
  <c r="P7152" i="1"/>
  <c r="O7153" i="1"/>
  <c r="P7153" i="1"/>
  <c r="O7154" i="1"/>
  <c r="P7154" i="1"/>
  <c r="O7155" i="1"/>
  <c r="P7155" i="1"/>
  <c r="O7157" i="1"/>
  <c r="P7157" i="1"/>
  <c r="O6236" i="1"/>
  <c r="P6236" i="1"/>
  <c r="O6237" i="1"/>
  <c r="P6237" i="1"/>
  <c r="O7158" i="1"/>
  <c r="P7158" i="1"/>
  <c r="O6576" i="1"/>
  <c r="P6576" i="1"/>
  <c r="O6897" i="1"/>
  <c r="P6897" i="1"/>
  <c r="O6253" i="1"/>
  <c r="P6253" i="1"/>
  <c r="O7015" i="1"/>
  <c r="P7015" i="1"/>
  <c r="O1952" i="1"/>
  <c r="P1952" i="1"/>
  <c r="O6318" i="1"/>
  <c r="P6318" i="1"/>
  <c r="O7076" i="1"/>
  <c r="P7076" i="1"/>
  <c r="O6769" i="1"/>
  <c r="P6769" i="1"/>
  <c r="O7162" i="1"/>
  <c r="P7162" i="1"/>
  <c r="O1656" i="1"/>
  <c r="P1656" i="1"/>
  <c r="O7167" i="1"/>
  <c r="P7167" i="1"/>
  <c r="O6633" i="1"/>
  <c r="P6633" i="1"/>
  <c r="O7113" i="1"/>
  <c r="P7113" i="1"/>
  <c r="O7170" i="1"/>
  <c r="P7170" i="1"/>
  <c r="O7143" i="1"/>
  <c r="P7143" i="1"/>
  <c r="O7173" i="1"/>
  <c r="P7173" i="1"/>
  <c r="O1859" i="1"/>
  <c r="P1859" i="1"/>
  <c r="O6895" i="1"/>
  <c r="P6895" i="1"/>
  <c r="O7175" i="1"/>
  <c r="P7175" i="1"/>
  <c r="O7176" i="1"/>
  <c r="P7176" i="1"/>
  <c r="O6664" i="1"/>
  <c r="P6664" i="1"/>
  <c r="O7178" i="1"/>
  <c r="P7178" i="1"/>
  <c r="O7161" i="1"/>
  <c r="P7161" i="1"/>
  <c r="O6807" i="1"/>
  <c r="P6807" i="1"/>
  <c r="O6882" i="1"/>
  <c r="P6882" i="1"/>
  <c r="O7174" i="1"/>
  <c r="P7174" i="1"/>
  <c r="O7022" i="1"/>
  <c r="P7022" i="1"/>
  <c r="O2078" i="1"/>
  <c r="P2078" i="1"/>
  <c r="O7181" i="1"/>
  <c r="P7181" i="1"/>
  <c r="O7180" i="1"/>
  <c r="P7180" i="1"/>
  <c r="O6322" i="1"/>
  <c r="P6322" i="1"/>
  <c r="O6319" i="1"/>
  <c r="P6319" i="1"/>
  <c r="O6727" i="1"/>
  <c r="P6727" i="1"/>
  <c r="O7184" i="1"/>
  <c r="P7184" i="1"/>
  <c r="O6670" i="1"/>
  <c r="P6670" i="1"/>
  <c r="O7159" i="1"/>
  <c r="P7159" i="1"/>
  <c r="O6678" i="1"/>
  <c r="P6678" i="1"/>
  <c r="O6331" i="1"/>
  <c r="P6331" i="1"/>
  <c r="O2080" i="1"/>
  <c r="P2080" i="1"/>
  <c r="O7187" i="1"/>
  <c r="P7187" i="1"/>
  <c r="O7190" i="1"/>
  <c r="P7190" i="1"/>
  <c r="O7079" i="1"/>
  <c r="P7079" i="1"/>
  <c r="O7191" i="1"/>
  <c r="P7191" i="1"/>
  <c r="O7193" i="1"/>
  <c r="P7193" i="1"/>
  <c r="O6728" i="1"/>
  <c r="P6728" i="1"/>
  <c r="O7194" i="1"/>
  <c r="P7194" i="1"/>
  <c r="O7104" i="1"/>
  <c r="P7104" i="1"/>
  <c r="O7196" i="1"/>
  <c r="P7196" i="1"/>
  <c r="O7005" i="1"/>
  <c r="P7005" i="1"/>
  <c r="O7171" i="1"/>
  <c r="P7171" i="1"/>
  <c r="O7122" i="1"/>
  <c r="P7122" i="1"/>
  <c r="O6685" i="1"/>
  <c r="P6685" i="1"/>
  <c r="O7203" i="1"/>
  <c r="P7203" i="1"/>
  <c r="O7206" i="1"/>
  <c r="P7206" i="1"/>
  <c r="O6676" i="1"/>
  <c r="P6676" i="1"/>
  <c r="O7163" i="1"/>
  <c r="P7163" i="1"/>
  <c r="O6380" i="1"/>
  <c r="P6380" i="1"/>
  <c r="O7208" i="1"/>
  <c r="P7208" i="1"/>
  <c r="O7207" i="1"/>
  <c r="P7207" i="1"/>
  <c r="O7101" i="1"/>
  <c r="P7101" i="1"/>
  <c r="O7199" i="1"/>
  <c r="P7199" i="1"/>
  <c r="O7211" i="1"/>
  <c r="P7211" i="1"/>
  <c r="O7210" i="1"/>
  <c r="P7210" i="1"/>
  <c r="O7212" i="1"/>
  <c r="P7212" i="1"/>
  <c r="O6389" i="1"/>
  <c r="P6389" i="1"/>
  <c r="O7214" i="1"/>
  <c r="P7214" i="1"/>
  <c r="O7183" i="1"/>
  <c r="P7183" i="1"/>
  <c r="O7021" i="1"/>
  <c r="P7021" i="1"/>
  <c r="O7149" i="1"/>
  <c r="P7149" i="1"/>
  <c r="O6969" i="1"/>
  <c r="P6969" i="1"/>
  <c r="O6788" i="1"/>
  <c r="P6788" i="1"/>
  <c r="O7072" i="1"/>
  <c r="P7072" i="1"/>
  <c r="O6856" i="1"/>
  <c r="P6856" i="1"/>
  <c r="O6631" i="1"/>
  <c r="P6631" i="1"/>
  <c r="O7205" i="1"/>
  <c r="P7205" i="1"/>
  <c r="O1492" i="1"/>
  <c r="P1492" i="1"/>
  <c r="O7216" i="1"/>
  <c r="P7216" i="1"/>
  <c r="O7038" i="1"/>
  <c r="P7038" i="1"/>
  <c r="O7220" i="1"/>
  <c r="P7220" i="1"/>
  <c r="O7222" i="1"/>
  <c r="P7222" i="1"/>
  <c r="O6910" i="1"/>
  <c r="P6910" i="1"/>
  <c r="O7223" i="1"/>
  <c r="P7223" i="1"/>
  <c r="O7225" i="1"/>
  <c r="P7225" i="1"/>
  <c r="O7091" i="1"/>
  <c r="P7091" i="1"/>
  <c r="O7217" i="1"/>
  <c r="P7217" i="1"/>
  <c r="O7226" i="1"/>
  <c r="P7226" i="1"/>
  <c r="O7009" i="1"/>
  <c r="P7009" i="1"/>
  <c r="O7168" i="1"/>
  <c r="P7168" i="1"/>
  <c r="O7229" i="1"/>
  <c r="P7229" i="1"/>
  <c r="O2263" i="1"/>
  <c r="P2263" i="1"/>
  <c r="O6558" i="1"/>
  <c r="P6558" i="1"/>
  <c r="O7136" i="1"/>
  <c r="P7136" i="1"/>
  <c r="O1970" i="1"/>
  <c r="P1970" i="1"/>
  <c r="O7235" i="1"/>
  <c r="P7235" i="1"/>
  <c r="O7236" i="1"/>
  <c r="P7236" i="1"/>
  <c r="O7232" i="1"/>
  <c r="P7232" i="1"/>
  <c r="O6713" i="1"/>
  <c r="P6713" i="1"/>
  <c r="O7240" i="1"/>
  <c r="P7240" i="1"/>
  <c r="O7243" i="1"/>
  <c r="P7243" i="1"/>
  <c r="O7244" i="1"/>
  <c r="P7244" i="1"/>
  <c r="O7245" i="1"/>
  <c r="P7245" i="1"/>
  <c r="O6962" i="1"/>
  <c r="P6962" i="1"/>
  <c r="O7221" i="1"/>
  <c r="P7221" i="1"/>
  <c r="O7139" i="1"/>
  <c r="P7139" i="1"/>
  <c r="O7246" i="1"/>
  <c r="P7246" i="1"/>
  <c r="O6501" i="1"/>
  <c r="P6501" i="1"/>
  <c r="O1968" i="1"/>
  <c r="P1968" i="1"/>
  <c r="O7250" i="1"/>
  <c r="P7250" i="1"/>
  <c r="O7251" i="1"/>
  <c r="P7251" i="1"/>
  <c r="O7248" i="1"/>
  <c r="P7248" i="1"/>
  <c r="O7218" i="1"/>
  <c r="P7218" i="1"/>
  <c r="O7145" i="1"/>
  <c r="P7145" i="1"/>
  <c r="O6452" i="1"/>
  <c r="P6452" i="1"/>
  <c r="O6858" i="1"/>
  <c r="P6858" i="1"/>
  <c r="O6956" i="1"/>
  <c r="P6956" i="1"/>
  <c r="O7169" i="1"/>
  <c r="P7169" i="1"/>
  <c r="O7074" i="1"/>
  <c r="P7074" i="1"/>
  <c r="O6981" i="1"/>
  <c r="P6981" i="1"/>
  <c r="O6780" i="1"/>
  <c r="P6780" i="1"/>
  <c r="O6944" i="1"/>
  <c r="P6944" i="1"/>
  <c r="O7258" i="1"/>
  <c r="P7258" i="1"/>
  <c r="O7252" i="1"/>
  <c r="P7252" i="1"/>
  <c r="O7026" i="1"/>
  <c r="P7026" i="1"/>
  <c r="O7025" i="1"/>
  <c r="P7025" i="1"/>
  <c r="O2371" i="1"/>
  <c r="P2371" i="1"/>
  <c r="O6703" i="1"/>
  <c r="P6703" i="1"/>
  <c r="O7197" i="1"/>
  <c r="P7197" i="1"/>
  <c r="O7228" i="1"/>
  <c r="P7228" i="1"/>
  <c r="O7261" i="1"/>
  <c r="P7261" i="1"/>
  <c r="O7270" i="1"/>
  <c r="P7270" i="1"/>
  <c r="O7259" i="1"/>
  <c r="P7259" i="1"/>
  <c r="O7230" i="1"/>
  <c r="P7230" i="1"/>
  <c r="O6961" i="1"/>
  <c r="P6961" i="1"/>
  <c r="O6716" i="1"/>
  <c r="P6716" i="1"/>
  <c r="O1773" i="1"/>
  <c r="P1773" i="1"/>
  <c r="O7241" i="1"/>
  <c r="P7241" i="1"/>
  <c r="O1115" i="1"/>
  <c r="P1115" i="1"/>
  <c r="O7156" i="1"/>
  <c r="P7156" i="1"/>
  <c r="O7219" i="1"/>
  <c r="P7219" i="1"/>
  <c r="O7275" i="1"/>
  <c r="P7275" i="1"/>
  <c r="O7068" i="1"/>
  <c r="P7068" i="1"/>
  <c r="O7263" i="1"/>
  <c r="P7263" i="1"/>
  <c r="O7280" i="1"/>
  <c r="P7280" i="1"/>
  <c r="O7281" i="1"/>
  <c r="P7281" i="1"/>
  <c r="O1854" i="1"/>
  <c r="P1854" i="1"/>
  <c r="O7283" i="1"/>
  <c r="P7283" i="1"/>
  <c r="O7179" i="1"/>
  <c r="P7179" i="1"/>
  <c r="O7282" i="1"/>
  <c r="P7282" i="1"/>
  <c r="O7269" i="1"/>
  <c r="P7269" i="1"/>
  <c r="O7271" i="1"/>
  <c r="P7271" i="1"/>
  <c r="O7285" i="1"/>
  <c r="P7285" i="1"/>
  <c r="O7273" i="1"/>
  <c r="P7273" i="1"/>
  <c r="O7254" i="1"/>
  <c r="P7254" i="1"/>
  <c r="O6562" i="1"/>
  <c r="P6562" i="1"/>
  <c r="O6946" i="1"/>
  <c r="P6946" i="1"/>
  <c r="O7289" i="1"/>
  <c r="P7289" i="1"/>
  <c r="O7164" i="1"/>
  <c r="P7164" i="1"/>
  <c r="O7291" i="1"/>
  <c r="P7291" i="1"/>
  <c r="O6799" i="1"/>
  <c r="P6799" i="1"/>
  <c r="O7202" i="1"/>
  <c r="P7202" i="1"/>
  <c r="O7294" i="1"/>
  <c r="P7294" i="1"/>
  <c r="O7286" i="1"/>
  <c r="P7286" i="1"/>
  <c r="O7298" i="1"/>
  <c r="P7298" i="1"/>
  <c r="O6669" i="1"/>
  <c r="P6669" i="1"/>
  <c r="O7293" i="1"/>
  <c r="P7293" i="1"/>
  <c r="O6845" i="1"/>
  <c r="P6845" i="1"/>
  <c r="O7299" i="1"/>
  <c r="P7299" i="1"/>
  <c r="O6918" i="1"/>
  <c r="P6918" i="1"/>
  <c r="O7242" i="1"/>
  <c r="P7242" i="1"/>
  <c r="O6571" i="1"/>
  <c r="P6571" i="1"/>
  <c r="O7048" i="1"/>
  <c r="P7048" i="1"/>
  <c r="O7264" i="1"/>
  <c r="P7264" i="1"/>
  <c r="O7224" i="1"/>
  <c r="P7224" i="1"/>
  <c r="O7256" i="1"/>
  <c r="P7256" i="1"/>
  <c r="O7303" i="1"/>
  <c r="P7303" i="1"/>
  <c r="O6859" i="1"/>
  <c r="P6859" i="1"/>
  <c r="O7305" i="1"/>
  <c r="P7305" i="1"/>
  <c r="O7296" i="1"/>
  <c r="P7296" i="1"/>
  <c r="O7249" i="1"/>
  <c r="P7249" i="1"/>
  <c r="O7120" i="1"/>
  <c r="P7120" i="1"/>
  <c r="O7262" i="1"/>
  <c r="P7262" i="1"/>
  <c r="O7295" i="1"/>
  <c r="P7295" i="1"/>
  <c r="O7238" i="1"/>
  <c r="P7238" i="1"/>
  <c r="O7292" i="1"/>
  <c r="P7292" i="1"/>
  <c r="O6940" i="1"/>
  <c r="P6940" i="1"/>
  <c r="O7204" i="1"/>
  <c r="P7204" i="1"/>
  <c r="O7227" i="1"/>
  <c r="P7227" i="1"/>
  <c r="O7276" i="1"/>
  <c r="P7276" i="1"/>
  <c r="O7304" i="1"/>
  <c r="P7304" i="1"/>
  <c r="O6985" i="1"/>
  <c r="P6985" i="1"/>
  <c r="O6983" i="1"/>
  <c r="P6983" i="1"/>
  <c r="O7287" i="1"/>
  <c r="P7287" i="1"/>
  <c r="O7306" i="1"/>
  <c r="P7306" i="1"/>
  <c r="O2447" i="1"/>
  <c r="P2447" i="1"/>
  <c r="O7312" i="1"/>
  <c r="P7312" i="1"/>
  <c r="O7110" i="1"/>
  <c r="P7110" i="1"/>
  <c r="O819" i="1"/>
  <c r="P819" i="1"/>
  <c r="O7284" i="1"/>
  <c r="P7284" i="1"/>
  <c r="O7111" i="1"/>
  <c r="P7111" i="1"/>
  <c r="O7160" i="1"/>
  <c r="P7160" i="1"/>
  <c r="O7288" i="1"/>
  <c r="P7288" i="1"/>
  <c r="O1613" i="1"/>
  <c r="P1613" i="1"/>
  <c r="O7307" i="1"/>
  <c r="P7307" i="1"/>
  <c r="O7231" i="1"/>
  <c r="P7231" i="1"/>
  <c r="O7017" i="1"/>
  <c r="P7017" i="1"/>
  <c r="O7198" i="1"/>
  <c r="P7198" i="1"/>
  <c r="O7051" i="1"/>
  <c r="P7051" i="1"/>
  <c r="O7195" i="1"/>
  <c r="P7195" i="1"/>
  <c r="O7267" i="1"/>
  <c r="P7267" i="1"/>
  <c r="O7201" i="1"/>
  <c r="P7201" i="1"/>
  <c r="O7130" i="1"/>
  <c r="P7130" i="1"/>
  <c r="O6817" i="1"/>
  <c r="P6817" i="1"/>
  <c r="O7324" i="1"/>
  <c r="P7324" i="1"/>
  <c r="O7297" i="1"/>
  <c r="P7297" i="1"/>
  <c r="O7253" i="1"/>
  <c r="P7253" i="1"/>
  <c r="O7310" i="1"/>
  <c r="P7310" i="1"/>
  <c r="O7320" i="1"/>
  <c r="P7320" i="1"/>
  <c r="O7315" i="1"/>
  <c r="P7315" i="1"/>
  <c r="O7327" i="1"/>
  <c r="P7327" i="1"/>
  <c r="O7330" i="1"/>
  <c r="P7330" i="1"/>
  <c r="O7237" i="1"/>
  <c r="P7237" i="1"/>
  <c r="O6748" i="1"/>
  <c r="P6748" i="1"/>
  <c r="O7316" i="1"/>
  <c r="P7316" i="1"/>
  <c r="O7337" i="1"/>
  <c r="P7337" i="1"/>
  <c r="O7333" i="1"/>
  <c r="P7333" i="1"/>
  <c r="O7339" i="1"/>
  <c r="P7339" i="1"/>
  <c r="O7340" i="1"/>
  <c r="P7340" i="1"/>
  <c r="O7300" i="1"/>
  <c r="P7300" i="1"/>
  <c r="O7332" i="1"/>
  <c r="P7332" i="1"/>
  <c r="O7302" i="1"/>
  <c r="P7302" i="1"/>
  <c r="O7073" i="1"/>
  <c r="P7073" i="1"/>
  <c r="O6706" i="1"/>
  <c r="P6706" i="1"/>
  <c r="O6666" i="1"/>
  <c r="P6666" i="1"/>
  <c r="O7345" i="1"/>
  <c r="P7345" i="1"/>
  <c r="O7328" i="1"/>
  <c r="P7328" i="1"/>
  <c r="O7335" i="1"/>
  <c r="P7335" i="1"/>
  <c r="O7344" i="1"/>
  <c r="P7344" i="1"/>
  <c r="O7347" i="1"/>
  <c r="P7347" i="1"/>
  <c r="O7279" i="1"/>
  <c r="P7279" i="1"/>
  <c r="O6991" i="1"/>
  <c r="P6991" i="1"/>
  <c r="O1377" i="1"/>
  <c r="P1377" i="1"/>
  <c r="O7350" i="1"/>
  <c r="P7350" i="1"/>
  <c r="O7342" i="1"/>
  <c r="P7342" i="1"/>
  <c r="O7083" i="1"/>
  <c r="P7083" i="1"/>
  <c r="O7318" i="1"/>
  <c r="P7318" i="1"/>
  <c r="O7356" i="1"/>
  <c r="P7356" i="1"/>
  <c r="O7311" i="1"/>
  <c r="P7311" i="1"/>
  <c r="O1519" i="1"/>
  <c r="P1519" i="1"/>
  <c r="O7182" i="1"/>
  <c r="P7182" i="1"/>
  <c r="O7277" i="1"/>
  <c r="P7277" i="1"/>
  <c r="O7353" i="1"/>
  <c r="P7353" i="1"/>
  <c r="O7118" i="1"/>
  <c r="P7118" i="1"/>
  <c r="O7341" i="1"/>
  <c r="P7341" i="1"/>
  <c r="O1476" i="1"/>
  <c r="P1476" i="1"/>
  <c r="O7359" i="1"/>
  <c r="P7359" i="1"/>
  <c r="O7308" i="1"/>
  <c r="P7308" i="1"/>
  <c r="O7239" i="1"/>
  <c r="P7239" i="1"/>
  <c r="O7363" i="1"/>
  <c r="P7363" i="1"/>
  <c r="O7309" i="1"/>
  <c r="P7309" i="1"/>
  <c r="O7278" i="1"/>
  <c r="P7278" i="1"/>
  <c r="O7325" i="1"/>
  <c r="P7325" i="1"/>
  <c r="O7367" i="1"/>
  <c r="P7367" i="1"/>
  <c r="O7365" i="1"/>
  <c r="P7365" i="1"/>
  <c r="O7185" i="1"/>
  <c r="P7185" i="1"/>
  <c r="O7352" i="1"/>
  <c r="P7352" i="1"/>
  <c r="O7373" i="1"/>
  <c r="P7373" i="1"/>
  <c r="O7371" i="1"/>
  <c r="P7371" i="1"/>
  <c r="O7376" i="1"/>
  <c r="P7376" i="1"/>
  <c r="O7361" i="1"/>
  <c r="P7361" i="1"/>
  <c r="O7382" i="1"/>
  <c r="P7382" i="1"/>
  <c r="O7354" i="1"/>
  <c r="P7354" i="1"/>
  <c r="O7380" i="1"/>
  <c r="P7380" i="1"/>
  <c r="O1992" i="1"/>
  <c r="P1992" i="1"/>
  <c r="O7255" i="1"/>
  <c r="P7255" i="1"/>
  <c r="O7349" i="1"/>
  <c r="P7349" i="1"/>
  <c r="O7059" i="1"/>
  <c r="P7059" i="1"/>
  <c r="O6806" i="1"/>
  <c r="P6806" i="1"/>
  <c r="O7209" i="1"/>
  <c r="P7209" i="1"/>
  <c r="O2052" i="1"/>
  <c r="P2052" i="1"/>
  <c r="O7378" i="1"/>
  <c r="P7378" i="1"/>
  <c r="O7322" i="1"/>
  <c r="P7322" i="1"/>
  <c r="O7046" i="1"/>
  <c r="P7046" i="1"/>
  <c r="O6804" i="1"/>
  <c r="P6804" i="1"/>
  <c r="O7379" i="1"/>
  <c r="P7379" i="1"/>
  <c r="O2200" i="1"/>
  <c r="P2200" i="1"/>
  <c r="O472" i="1"/>
  <c r="P472" i="1"/>
  <c r="O7391" i="1"/>
  <c r="P7391" i="1"/>
  <c r="O7313" i="1"/>
  <c r="P7313" i="1"/>
  <c r="O7121" i="1"/>
  <c r="P7121" i="1"/>
  <c r="O7369" i="1"/>
  <c r="P7369" i="1"/>
  <c r="O7381" i="1"/>
  <c r="P7381" i="1"/>
  <c r="O7393" i="1"/>
  <c r="P7393" i="1"/>
  <c r="O7274" i="1"/>
  <c r="P7274" i="1"/>
  <c r="O233" i="1"/>
  <c r="P233" i="1"/>
  <c r="O7384" i="1"/>
  <c r="P7384" i="1"/>
  <c r="O7396" i="1"/>
  <c r="P7396" i="1"/>
  <c r="O7124" i="1"/>
  <c r="P7124" i="1"/>
  <c r="O670" i="1"/>
  <c r="P670" i="1"/>
  <c r="O7383" i="1"/>
  <c r="P7383" i="1"/>
  <c r="O7398" i="1"/>
  <c r="P7398" i="1"/>
  <c r="O7403" i="1"/>
  <c r="P7403" i="1"/>
  <c r="O7404" i="1"/>
  <c r="P7404" i="1"/>
  <c r="O7007" i="1"/>
  <c r="P7007" i="1"/>
  <c r="O7326" i="1"/>
  <c r="P7326" i="1"/>
  <c r="O7054" i="1"/>
  <c r="P7054" i="1"/>
  <c r="O7390" i="1"/>
  <c r="P7390" i="1"/>
  <c r="O7407" i="1"/>
  <c r="P7407" i="1"/>
  <c r="O7385" i="1"/>
  <c r="P7385" i="1"/>
  <c r="O7053" i="1"/>
  <c r="P7053" i="1"/>
  <c r="O1298" i="1"/>
  <c r="P1298" i="1"/>
  <c r="O7401" i="1"/>
  <c r="P7401" i="1"/>
  <c r="O7406" i="1"/>
  <c r="P7406" i="1"/>
  <c r="O7410" i="1"/>
  <c r="P7410" i="1"/>
  <c r="O7411" i="1"/>
  <c r="P7411" i="1"/>
  <c r="O7414" i="1"/>
  <c r="P7414" i="1"/>
  <c r="O7413" i="1"/>
  <c r="P7413" i="1"/>
  <c r="O7200" i="1"/>
  <c r="P7200" i="1"/>
  <c r="O6950" i="1"/>
  <c r="P6950" i="1"/>
  <c r="O7329" i="1"/>
  <c r="P7329" i="1"/>
  <c r="O7331" i="1"/>
  <c r="P7331" i="1"/>
  <c r="O7388" i="1"/>
  <c r="P7388" i="1"/>
  <c r="O7412" i="1"/>
  <c r="P7412" i="1"/>
  <c r="O7405" i="1"/>
  <c r="P7405" i="1"/>
  <c r="O7420" i="1"/>
  <c r="P7420" i="1"/>
  <c r="O7423" i="1"/>
  <c r="P7423" i="1"/>
  <c r="O7421" i="1"/>
  <c r="P7421" i="1"/>
  <c r="O7395" i="1"/>
  <c r="P7395" i="1"/>
  <c r="O7362" i="1"/>
  <c r="P7362" i="1"/>
  <c r="O1453" i="1"/>
  <c r="P1453" i="1"/>
  <c r="O6854" i="1"/>
  <c r="P6854" i="1"/>
  <c r="O7268" i="1"/>
  <c r="P7268" i="1"/>
  <c r="O7439" i="1"/>
  <c r="P7439" i="1"/>
  <c r="O458" i="1"/>
  <c r="P458" i="1"/>
  <c r="O7234" i="1"/>
  <c r="P7234" i="1"/>
  <c r="O7415" i="1"/>
  <c r="P7415" i="1"/>
  <c r="O7132" i="1"/>
  <c r="P7132" i="1"/>
  <c r="O7443" i="1"/>
  <c r="P7443" i="1"/>
  <c r="O6893" i="1"/>
  <c r="P6893" i="1"/>
  <c r="O7272" i="1"/>
  <c r="P7272" i="1"/>
  <c r="O7441" i="1"/>
  <c r="P7441" i="1"/>
  <c r="O7444" i="1"/>
  <c r="P7444" i="1"/>
  <c r="O7416" i="1"/>
  <c r="P7416" i="1"/>
  <c r="O7450" i="1"/>
  <c r="P7450" i="1"/>
  <c r="O7422" i="1"/>
  <c r="P7422" i="1"/>
  <c r="O7115" i="1"/>
  <c r="P7115" i="1"/>
  <c r="O919" i="1"/>
  <c r="P919" i="1"/>
  <c r="O7448" i="1"/>
  <c r="P7448" i="1"/>
  <c r="O7438" i="1"/>
  <c r="P7438" i="1"/>
  <c r="O7451" i="1"/>
  <c r="P7451" i="1"/>
  <c r="O7172" i="1"/>
  <c r="P7172" i="1"/>
  <c r="O7433" i="1"/>
  <c r="P7433" i="1"/>
  <c r="O7440" i="1"/>
  <c r="P7440" i="1"/>
  <c r="O7257" i="1"/>
  <c r="P7257" i="1"/>
  <c r="O7370" i="1"/>
  <c r="P7370" i="1"/>
  <c r="O7454" i="1"/>
  <c r="P7454" i="1"/>
  <c r="O7392" i="1"/>
  <c r="P7392" i="1"/>
  <c r="O6988" i="1"/>
  <c r="P6988" i="1"/>
  <c r="O7431" i="1"/>
  <c r="P7431" i="1"/>
  <c r="O7397" i="1"/>
  <c r="P7397" i="1"/>
  <c r="O7165" i="1"/>
  <c r="P7165" i="1"/>
  <c r="O7336" i="1"/>
  <c r="P7336" i="1"/>
  <c r="O7355" i="1"/>
  <c r="P7355" i="1"/>
  <c r="O7150" i="1"/>
  <c r="P7150" i="1"/>
  <c r="O7419" i="1"/>
  <c r="P7419" i="1"/>
  <c r="O7140" i="1"/>
  <c r="P7140" i="1"/>
  <c r="O7453" i="1"/>
  <c r="P7453" i="1"/>
  <c r="O1263" i="1"/>
  <c r="P1263" i="1"/>
  <c r="O7428" i="1"/>
  <c r="P7428" i="1"/>
  <c r="O7464" i="1"/>
  <c r="P7464" i="1"/>
  <c r="O7463" i="1"/>
  <c r="P7463" i="1"/>
  <c r="O7455" i="1"/>
  <c r="P7455" i="1"/>
  <c r="O7366" i="1"/>
  <c r="P7366" i="1"/>
  <c r="O7364" i="1"/>
  <c r="P7364" i="1"/>
  <c r="O6938" i="1"/>
  <c r="P6938" i="1"/>
  <c r="O7460" i="1"/>
  <c r="P7460" i="1"/>
  <c r="O7319" i="1"/>
  <c r="P7319" i="1"/>
  <c r="O7186" i="1"/>
  <c r="P7186" i="1"/>
  <c r="O7434" i="1"/>
  <c r="P7434" i="1"/>
  <c r="O7338" i="1"/>
  <c r="P7338" i="1"/>
  <c r="O7469" i="1"/>
  <c r="P7469" i="1"/>
  <c r="O7425" i="1"/>
  <c r="P7425" i="1"/>
  <c r="O7142" i="1"/>
  <c r="P7142" i="1"/>
  <c r="O7468" i="1"/>
  <c r="P7468" i="1"/>
  <c r="O7447" i="1"/>
  <c r="P7447" i="1"/>
  <c r="O7472" i="1"/>
  <c r="P7472" i="1"/>
  <c r="O7426" i="1"/>
  <c r="P7426" i="1"/>
  <c r="O7006" i="1"/>
  <c r="P7006" i="1"/>
  <c r="O1369" i="1"/>
  <c r="P1369" i="1"/>
  <c r="O7192" i="1"/>
  <c r="P7192" i="1"/>
  <c r="O7019" i="1"/>
  <c r="P7019" i="1"/>
  <c r="O7475" i="1"/>
  <c r="P7475" i="1"/>
  <c r="O7476" i="1"/>
  <c r="P7476" i="1"/>
  <c r="O7478" i="1"/>
  <c r="P7478" i="1"/>
  <c r="O7358" i="1"/>
  <c r="P7358" i="1"/>
  <c r="O7479" i="1"/>
  <c r="P7479" i="1"/>
  <c r="O7477" i="1"/>
  <c r="P7477" i="1"/>
  <c r="O7424" i="1"/>
  <c r="P7424" i="1"/>
  <c r="O7343" i="1"/>
  <c r="P7343" i="1"/>
  <c r="O7482" i="1"/>
  <c r="P7482" i="1"/>
  <c r="O7430" i="1"/>
  <c r="P7430" i="1"/>
  <c r="O7484" i="1"/>
  <c r="P7484" i="1"/>
  <c r="O7266" i="1"/>
  <c r="P7266" i="1"/>
  <c r="O7188" i="1"/>
  <c r="P7188" i="1"/>
  <c r="O7470" i="1"/>
  <c r="P7470" i="1"/>
  <c r="O7489" i="1"/>
  <c r="P7489" i="1"/>
  <c r="O7490" i="1"/>
  <c r="P7490" i="1"/>
  <c r="O7427" i="1"/>
  <c r="P7427" i="1"/>
  <c r="O7494" i="1"/>
  <c r="P7494" i="1"/>
  <c r="O7417" i="1"/>
  <c r="P7417" i="1"/>
  <c r="O7290" i="1"/>
  <c r="P7290" i="1"/>
  <c r="O7432" i="1"/>
  <c r="P7432" i="1"/>
  <c r="O7213" i="1"/>
  <c r="P7213" i="1"/>
  <c r="O7377" i="1"/>
  <c r="P7377" i="1"/>
  <c r="O7452" i="1"/>
  <c r="P7452" i="1"/>
  <c r="O7499" i="1"/>
  <c r="P7499" i="1"/>
  <c r="O7458" i="1"/>
  <c r="P7458" i="1"/>
  <c r="O7486" i="1"/>
  <c r="P7486" i="1"/>
  <c r="O7126" i="1"/>
  <c r="P7126" i="1"/>
  <c r="O7474" i="1"/>
  <c r="P7474" i="1"/>
  <c r="O7505" i="1"/>
  <c r="P7505" i="1"/>
  <c r="O7011" i="1"/>
  <c r="P7011" i="1"/>
  <c r="O7509" i="1"/>
  <c r="P7509" i="1"/>
  <c r="O50" i="1"/>
  <c r="P50" i="1"/>
  <c r="O7435" i="1"/>
  <c r="P7435" i="1"/>
  <c r="O7346" i="1"/>
  <c r="P7346" i="1"/>
  <c r="O7488" i="1"/>
  <c r="P7488" i="1"/>
  <c r="O7094" i="1"/>
  <c r="P7094" i="1"/>
  <c r="O7514" i="1"/>
  <c r="P7514" i="1"/>
  <c r="O7508" i="1"/>
  <c r="P7508" i="1"/>
  <c r="O7500" i="1"/>
  <c r="P7500" i="1"/>
  <c r="O7374" i="1"/>
  <c r="P7374" i="1"/>
  <c r="O7029" i="1"/>
  <c r="P7029" i="1"/>
  <c r="O7260" i="1"/>
  <c r="P7260" i="1"/>
  <c r="O7502" i="1"/>
  <c r="P7502" i="1"/>
  <c r="O7518" i="1"/>
  <c r="P7518" i="1"/>
  <c r="O7504" i="1"/>
  <c r="P7504" i="1"/>
  <c r="O7501" i="1"/>
  <c r="P7501" i="1"/>
  <c r="O7456" i="1"/>
  <c r="P7456" i="1"/>
  <c r="O7524" i="1"/>
  <c r="P7524" i="1"/>
  <c r="O7521" i="1"/>
  <c r="P7521" i="1"/>
  <c r="O7519" i="1"/>
  <c r="P7519" i="1"/>
  <c r="O7525" i="1"/>
  <c r="P7525" i="1"/>
  <c r="O7166" i="1"/>
  <c r="P7166" i="1"/>
  <c r="O7522" i="1"/>
  <c r="P7522" i="1"/>
  <c r="O7515" i="1"/>
  <c r="P7515" i="1"/>
  <c r="O7082" i="1"/>
  <c r="P7082" i="1"/>
  <c r="O7265" i="1"/>
  <c r="P7265" i="1"/>
  <c r="O7527" i="1"/>
  <c r="P7527" i="1"/>
  <c r="O7493" i="1"/>
  <c r="P7493" i="1"/>
  <c r="O7408" i="1"/>
  <c r="P7408" i="1"/>
  <c r="O7466" i="1"/>
  <c r="P7466" i="1"/>
  <c r="O7247" i="1"/>
  <c r="P7247" i="1"/>
  <c r="O7526" i="1"/>
  <c r="P7526" i="1"/>
  <c r="O7436" i="1"/>
  <c r="P7436" i="1"/>
  <c r="O7530" i="1"/>
  <c r="P7530" i="1"/>
  <c r="O7301" i="1"/>
  <c r="P7301" i="1"/>
  <c r="O7536" i="1"/>
  <c r="P7536" i="1"/>
  <c r="O7537" i="1"/>
  <c r="P7537" i="1"/>
  <c r="O7114" i="1"/>
  <c r="P7114" i="1"/>
  <c r="O7462" i="1"/>
  <c r="P7462" i="1"/>
  <c r="O7529" i="1"/>
  <c r="P7529" i="1"/>
  <c r="O7496" i="1"/>
  <c r="P7496" i="1"/>
  <c r="O7189" i="1"/>
  <c r="P7189" i="1"/>
  <c r="O7357" i="1"/>
  <c r="P7357" i="1"/>
  <c r="O7534" i="1"/>
  <c r="P7534" i="1"/>
  <c r="O7517" i="1"/>
  <c r="P7517" i="1"/>
  <c r="O7541" i="1"/>
  <c r="P7541" i="1"/>
  <c r="O7429" i="1"/>
  <c r="P7429" i="1"/>
  <c r="O7520" i="1"/>
  <c r="P7520" i="1"/>
  <c r="O7531" i="1"/>
  <c r="P7531" i="1"/>
  <c r="O7465" i="1"/>
  <c r="P7465" i="1"/>
  <c r="O7386" i="1"/>
  <c r="P7386" i="1"/>
  <c r="O7402" i="1"/>
  <c r="P7402" i="1"/>
  <c r="O7546" i="1"/>
  <c r="P7546" i="1"/>
  <c r="O7146" i="1"/>
  <c r="P7146" i="1"/>
  <c r="O7511" i="1"/>
  <c r="P7511" i="1"/>
  <c r="O7128" i="1"/>
  <c r="P7128" i="1"/>
  <c r="O7368" i="1"/>
  <c r="P7368" i="1"/>
  <c r="O7550" i="1"/>
  <c r="P7550" i="1"/>
  <c r="O7105" i="1"/>
  <c r="P7105" i="1"/>
  <c r="O7528" i="1"/>
  <c r="P7528" i="1"/>
  <c r="O7387" i="1"/>
  <c r="P7387" i="1"/>
  <c r="O7547" i="1"/>
  <c r="P7547" i="1"/>
  <c r="O7215" i="1"/>
  <c r="P7215" i="1"/>
  <c r="O7538" i="1"/>
  <c r="P7538" i="1"/>
  <c r="O7553" i="1"/>
  <c r="P7553" i="1"/>
  <c r="O7548" i="1"/>
  <c r="P7548" i="1"/>
  <c r="O7372" i="1"/>
  <c r="P7372" i="1"/>
  <c r="O7552" i="1"/>
  <c r="P7552" i="1"/>
  <c r="O7544" i="1"/>
  <c r="P7544" i="1"/>
  <c r="O7507" i="1"/>
  <c r="P7507" i="1"/>
  <c r="O7554" i="1"/>
  <c r="P7554" i="1"/>
  <c r="O2333" i="1"/>
  <c r="P2333" i="1"/>
  <c r="O7523" i="1"/>
  <c r="P7523" i="1"/>
  <c r="O7485" i="1"/>
  <c r="P7485" i="1"/>
  <c r="O7557" i="1"/>
  <c r="P7557" i="1"/>
  <c r="O7563" i="1"/>
  <c r="P7563" i="1"/>
  <c r="O7564" i="1"/>
  <c r="P7564" i="1"/>
  <c r="O7562" i="1"/>
  <c r="P7562" i="1"/>
  <c r="O7321" i="1"/>
  <c r="P7321" i="1"/>
  <c r="O7512" i="1"/>
  <c r="P7512" i="1"/>
  <c r="O7535" i="1"/>
  <c r="P7535" i="1"/>
  <c r="O7467" i="1"/>
  <c r="P7467" i="1"/>
  <c r="O7449" i="1"/>
  <c r="P7449" i="1"/>
  <c r="O7177" i="1"/>
  <c r="P7177" i="1"/>
  <c r="O7471" i="1"/>
  <c r="P7471" i="1"/>
  <c r="O7578" i="1"/>
  <c r="P7578" i="1"/>
  <c r="O7576" i="1"/>
  <c r="P7576" i="1"/>
  <c r="O122" i="1"/>
  <c r="P122" i="1"/>
  <c r="O7580" i="1"/>
  <c r="P7580" i="1"/>
  <c r="O7565" i="1"/>
  <c r="P7565" i="1"/>
  <c r="O7574" i="1"/>
  <c r="P7574" i="1"/>
  <c r="O7389" i="1"/>
  <c r="P7389" i="1"/>
  <c r="O7399" i="1"/>
  <c r="P7399" i="1"/>
  <c r="O7360" i="1"/>
  <c r="P7360" i="1"/>
  <c r="O7581" i="1"/>
  <c r="P7581" i="1"/>
  <c r="O7582" i="1"/>
  <c r="P7582" i="1"/>
  <c r="O7583" i="1"/>
  <c r="P7583" i="1"/>
  <c r="O7572" i="1"/>
  <c r="P7572" i="1"/>
  <c r="O7556" i="1"/>
  <c r="P7556" i="1"/>
  <c r="O7498" i="1"/>
  <c r="P7498" i="1"/>
  <c r="O7558" i="1"/>
  <c r="P7558" i="1"/>
  <c r="O7567" i="1"/>
  <c r="P7567" i="1"/>
  <c r="O7589" i="1"/>
  <c r="P7589" i="1"/>
  <c r="O7568" i="1"/>
  <c r="P7568" i="1"/>
  <c r="O7473" i="1"/>
  <c r="P7473" i="1"/>
  <c r="O7418" i="1"/>
  <c r="P7418" i="1"/>
  <c r="O7594" i="1"/>
  <c r="P7594" i="1"/>
  <c r="O7480" i="1"/>
  <c r="P7480" i="1"/>
  <c r="O7445" i="1"/>
  <c r="P7445" i="1"/>
  <c r="O7566" i="1"/>
  <c r="P7566" i="1"/>
  <c r="O7375" i="1"/>
  <c r="P7375" i="1"/>
  <c r="O7233" i="1"/>
  <c r="P7233" i="1"/>
  <c r="O7573" i="1"/>
  <c r="P7573" i="1"/>
  <c r="O7593" i="1"/>
  <c r="P7593" i="1"/>
  <c r="O2179" i="1"/>
  <c r="P2179" i="1"/>
  <c r="O7549" i="1"/>
  <c r="P7549" i="1"/>
  <c r="O7603" i="1"/>
  <c r="P7603" i="1"/>
  <c r="O1622" i="1"/>
  <c r="P1622" i="1"/>
  <c r="O7606" i="1"/>
  <c r="P7606" i="1"/>
  <c r="O7540" i="1"/>
  <c r="P7540" i="1"/>
  <c r="O7605" i="1"/>
  <c r="P7605" i="1"/>
  <c r="O912" i="1"/>
  <c r="P912" i="1"/>
  <c r="O7555" i="1"/>
  <c r="P7555" i="1"/>
  <c r="O7600" i="1"/>
  <c r="P7600" i="1"/>
  <c r="O7612" i="1"/>
  <c r="P7612" i="1"/>
  <c r="O7611" i="1"/>
  <c r="P7611" i="1"/>
  <c r="O7571" i="1"/>
  <c r="P7571" i="1"/>
  <c r="O7446" i="1"/>
  <c r="P7446" i="1"/>
  <c r="O7323" i="1"/>
  <c r="P7323" i="1"/>
  <c r="O1877" i="1"/>
  <c r="P1877" i="1"/>
  <c r="O7588" i="1"/>
  <c r="P7588" i="1"/>
  <c r="O7506" i="1"/>
  <c r="P7506" i="1"/>
  <c r="O7491" i="1"/>
  <c r="P7491" i="1"/>
  <c r="O7492" i="1"/>
  <c r="P7492" i="1"/>
  <c r="O7617" i="1"/>
  <c r="P7617" i="1"/>
  <c r="O7591" i="1"/>
  <c r="P7591" i="1"/>
  <c r="O7497" i="1"/>
  <c r="P7497" i="1"/>
  <c r="O7619" i="1"/>
  <c r="P7619" i="1"/>
  <c r="O7533" i="1"/>
  <c r="P7533" i="1"/>
  <c r="O7623" i="1"/>
  <c r="P7623" i="1"/>
  <c r="O7596" i="1"/>
  <c r="P7596" i="1"/>
  <c r="O7461" i="1"/>
  <c r="P7461" i="1"/>
  <c r="O7409" i="1"/>
  <c r="P7409" i="1"/>
  <c r="O7625" i="1"/>
  <c r="P7625" i="1"/>
  <c r="O7577" i="1"/>
  <c r="P7577" i="1"/>
  <c r="O7532" i="1"/>
  <c r="P7532" i="1"/>
  <c r="O7543" i="1"/>
  <c r="P7543" i="1"/>
  <c r="O7613" i="1"/>
  <c r="P7613" i="1"/>
  <c r="O7620" i="1"/>
  <c r="P7620" i="1"/>
  <c r="O7618" i="1"/>
  <c r="P7618" i="1"/>
  <c r="O7437" i="1"/>
  <c r="P7437" i="1"/>
  <c r="O7604" i="1"/>
  <c r="P7604" i="1"/>
  <c r="O7627" i="1"/>
  <c r="P7627" i="1"/>
  <c r="O7314" i="1"/>
  <c r="P7314" i="1"/>
  <c r="O7602" i="1"/>
  <c r="P7602" i="1"/>
  <c r="O7317" i="1"/>
  <c r="P7317" i="1"/>
  <c r="O1524" i="1"/>
  <c r="P1524" i="1"/>
  <c r="O1778" i="1"/>
  <c r="P1778" i="1"/>
  <c r="O7569" i="1"/>
  <c r="P7569" i="1"/>
  <c r="O7481" i="1"/>
  <c r="P7481" i="1"/>
  <c r="O7459" i="1"/>
  <c r="P7459" i="1"/>
  <c r="O7495" i="1"/>
  <c r="P7495" i="1"/>
  <c r="O7542" i="1"/>
  <c r="P7542" i="1"/>
  <c r="O7610" i="1"/>
  <c r="P7610" i="1"/>
  <c r="O7637" i="1"/>
  <c r="P7637" i="1"/>
  <c r="O7636" i="1"/>
  <c r="P7636" i="1"/>
  <c r="O7592" i="1"/>
  <c r="P7592" i="1"/>
  <c r="O7616" i="1"/>
  <c r="P7616" i="1"/>
  <c r="O7598" i="1"/>
  <c r="P7598" i="1"/>
  <c r="O7631" i="1"/>
  <c r="P7631" i="1"/>
  <c r="O7597" i="1"/>
  <c r="P7597" i="1"/>
  <c r="O7442" i="1"/>
  <c r="P7442" i="1"/>
  <c r="O7587" i="1"/>
  <c r="P7587" i="1"/>
  <c r="O7633" i="1"/>
  <c r="P7633" i="1"/>
  <c r="O7622" i="1"/>
  <c r="P7622" i="1"/>
  <c r="O7641" i="1"/>
  <c r="P7641" i="1"/>
  <c r="O7643" i="1"/>
  <c r="P7643" i="1"/>
  <c r="O7551" i="1"/>
  <c r="P7551" i="1"/>
  <c r="O7348" i="1"/>
  <c r="P7348" i="1"/>
  <c r="O7510" i="1"/>
  <c r="P7510" i="1"/>
  <c r="O7334" i="1"/>
  <c r="P7334" i="1"/>
  <c r="O7516" i="1"/>
  <c r="P7516" i="1"/>
  <c r="O7651" i="1"/>
  <c r="P7651" i="1"/>
  <c r="O7649" i="1"/>
  <c r="P7649" i="1"/>
  <c r="O7634" i="1"/>
  <c r="P7634" i="1"/>
  <c r="O7653" i="1"/>
  <c r="P7653" i="1"/>
  <c r="O7457" i="1"/>
  <c r="P7457" i="1"/>
  <c r="O7657" i="1"/>
  <c r="P7657" i="1"/>
  <c r="O7585" i="1"/>
  <c r="P7585" i="1"/>
  <c r="O7642" i="1"/>
  <c r="P7642" i="1"/>
  <c r="O7351" i="1"/>
  <c r="P7351" i="1"/>
  <c r="O7656" i="1"/>
  <c r="P7656" i="1"/>
  <c r="O7659" i="1"/>
  <c r="P7659" i="1"/>
  <c r="O2423" i="1"/>
  <c r="P2423" i="1"/>
  <c r="O7629" i="1"/>
  <c r="P7629" i="1"/>
  <c r="O984" i="1"/>
  <c r="P984" i="1"/>
  <c r="O7513" i="1"/>
  <c r="P7513" i="1"/>
  <c r="O7655" i="1"/>
  <c r="P7655" i="1"/>
  <c r="O7621" i="1"/>
  <c r="P7621" i="1"/>
  <c r="O7545" i="1"/>
  <c r="P7545" i="1"/>
  <c r="O7400" i="1"/>
  <c r="P7400" i="1"/>
  <c r="O7561" i="1"/>
  <c r="P7561" i="1"/>
  <c r="O805" i="1"/>
  <c r="P805" i="1"/>
  <c r="O7664" i="1"/>
  <c r="P7664" i="1"/>
  <c r="O7570" i="1"/>
  <c r="P7570" i="1"/>
  <c r="O7666" i="1"/>
  <c r="P7666" i="1"/>
  <c r="O7503" i="1"/>
  <c r="P7503" i="1"/>
  <c r="O7601" i="1"/>
  <c r="P7601" i="1"/>
  <c r="O7667" i="1"/>
  <c r="P7667" i="1"/>
  <c r="O7661" i="1"/>
  <c r="P7661" i="1"/>
  <c r="O7672" i="1"/>
  <c r="P7672" i="1"/>
  <c r="O7658" i="1"/>
  <c r="P7658" i="1"/>
  <c r="O7624" i="1"/>
  <c r="P7624" i="1"/>
  <c r="O7670" i="1"/>
  <c r="P7670" i="1"/>
  <c r="O7599" i="1"/>
  <c r="P7599" i="1"/>
  <c r="O7652" i="1"/>
  <c r="P7652" i="1"/>
  <c r="O7560" i="1"/>
  <c r="P7560" i="1"/>
  <c r="O7644" i="1"/>
  <c r="P7644" i="1"/>
  <c r="O2360" i="1"/>
  <c r="P2360" i="1"/>
  <c r="O7679" i="1"/>
  <c r="P7679" i="1"/>
  <c r="O7394" i="1"/>
  <c r="P7394" i="1"/>
  <c r="O7677" i="1"/>
  <c r="P7677" i="1"/>
  <c r="O7638" i="1"/>
  <c r="P7638" i="1"/>
  <c r="O7584" i="1"/>
  <c r="P7584" i="1"/>
  <c r="O2147" i="1"/>
  <c r="P2147" i="1"/>
  <c r="O7675" i="1"/>
  <c r="P7675" i="1"/>
  <c r="O7673" i="1"/>
  <c r="P7673" i="1"/>
  <c r="O1106" i="1"/>
  <c r="P1106" i="1"/>
  <c r="O7483" i="1"/>
  <c r="P7483" i="1"/>
  <c r="O7680" i="1"/>
  <c r="P7680" i="1"/>
  <c r="O7671" i="1"/>
  <c r="P7671" i="1"/>
  <c r="O7608" i="1"/>
  <c r="P7608" i="1"/>
  <c r="O7676" i="1"/>
  <c r="P7676" i="1"/>
  <c r="O7681" i="1"/>
  <c r="P7681" i="1"/>
  <c r="O7639" i="1"/>
  <c r="P7639" i="1"/>
  <c r="O7650" i="1"/>
  <c r="P7650" i="1"/>
  <c r="O7614" i="1"/>
  <c r="P7614" i="1"/>
  <c r="O1655" i="1"/>
  <c r="P1655" i="1"/>
  <c r="O7687" i="1"/>
  <c r="P7687" i="1"/>
  <c r="O7628" i="1"/>
  <c r="P7628" i="1"/>
  <c r="O7665" i="1"/>
  <c r="P7665" i="1"/>
  <c r="O1346" i="1"/>
  <c r="P1346" i="1"/>
  <c r="O7645" i="1"/>
  <c r="P7645" i="1"/>
  <c r="O7646" i="1"/>
  <c r="P7646" i="1"/>
  <c r="O7686" i="1"/>
  <c r="P7686" i="1"/>
  <c r="O7693" i="1"/>
  <c r="P7693" i="1"/>
  <c r="O7691" i="1"/>
  <c r="P7691" i="1"/>
  <c r="O7696" i="1"/>
  <c r="P7696" i="1"/>
  <c r="O7695" i="1"/>
  <c r="P7695" i="1"/>
  <c r="O7697" i="1"/>
  <c r="P7697" i="1"/>
  <c r="O7704" i="1"/>
  <c r="P7704" i="1"/>
  <c r="O7702" i="1"/>
  <c r="P7702" i="1"/>
  <c r="O7698" i="1"/>
  <c r="P7698" i="1"/>
  <c r="O7707" i="1"/>
  <c r="P7707" i="1"/>
  <c r="O7487" i="1"/>
  <c r="P7487" i="1"/>
  <c r="O7709" i="1"/>
  <c r="P7709" i="1"/>
  <c r="O7640" i="1"/>
  <c r="P7640" i="1"/>
  <c r="O7663" i="1"/>
  <c r="P7663" i="1"/>
  <c r="O7647" i="1"/>
  <c r="P7647" i="1"/>
  <c r="O1986" i="1"/>
  <c r="P1986" i="1"/>
  <c r="O684" i="1"/>
  <c r="P684" i="1"/>
  <c r="O7710" i="1"/>
  <c r="P7710" i="1"/>
  <c r="O7712" i="1"/>
  <c r="P7712" i="1"/>
  <c r="O7701" i="1"/>
  <c r="P7701" i="1"/>
  <c r="O7713" i="1"/>
  <c r="P7713" i="1"/>
  <c r="O7626" i="1"/>
  <c r="P7626" i="1"/>
  <c r="O7609" i="1"/>
  <c r="P7609" i="1"/>
  <c r="O2453" i="1"/>
  <c r="P2453" i="1"/>
  <c r="O7711" i="1"/>
  <c r="P7711" i="1"/>
  <c r="O7715" i="1"/>
  <c r="P7715" i="1"/>
  <c r="O7706" i="1"/>
  <c r="P7706" i="1"/>
  <c r="O7716" i="1"/>
  <c r="P7716" i="1"/>
  <c r="O7579" i="1"/>
  <c r="P7579" i="1"/>
  <c r="O7703" i="1"/>
  <c r="P7703" i="1"/>
  <c r="O7607" i="1"/>
  <c r="P7607" i="1"/>
  <c r="O7719" i="1"/>
  <c r="P7719" i="1"/>
  <c r="O7635" i="1"/>
  <c r="P7635" i="1"/>
  <c r="O7682" i="1"/>
  <c r="P7682" i="1"/>
  <c r="O7708" i="1"/>
  <c r="P7708" i="1"/>
  <c r="O2396" i="1"/>
  <c r="P2396" i="1"/>
  <c r="O2057" i="1"/>
  <c r="P2057" i="1"/>
  <c r="O7648" i="1"/>
  <c r="P7648" i="1"/>
  <c r="O7668" i="1"/>
  <c r="P7668" i="1"/>
  <c r="O7678" i="1"/>
  <c r="P7678" i="1"/>
  <c r="O7726" i="1"/>
  <c r="P7726" i="1"/>
  <c r="O7539" i="1"/>
  <c r="P7539" i="1"/>
  <c r="O352" i="1"/>
  <c r="P352" i="1"/>
  <c r="O7727" i="1"/>
  <c r="P7727" i="1"/>
  <c r="O7725" i="1"/>
  <c r="P7725" i="1"/>
  <c r="O7723" i="1"/>
  <c r="P7723" i="1"/>
  <c r="O7595" i="1"/>
  <c r="P7595" i="1"/>
  <c r="O7683" i="1"/>
  <c r="P7683" i="1"/>
  <c r="O7692" i="1"/>
  <c r="P7692" i="1"/>
  <c r="O7721" i="1"/>
  <c r="P7721" i="1"/>
  <c r="O7559" i="1"/>
  <c r="P7559" i="1"/>
  <c r="O7714" i="1"/>
  <c r="P7714" i="1"/>
  <c r="O1400" i="1"/>
  <c r="P1400" i="1"/>
  <c r="O7717" i="1"/>
  <c r="P7717" i="1"/>
  <c r="O7630" i="1"/>
  <c r="P7630" i="1"/>
  <c r="O7718" i="1"/>
  <c r="P7718" i="1"/>
  <c r="O7732" i="1"/>
  <c r="P7732" i="1"/>
  <c r="O736" i="1"/>
  <c r="P736" i="1"/>
  <c r="O7731" i="1"/>
  <c r="P7731" i="1"/>
  <c r="O719" i="1"/>
  <c r="P719" i="1"/>
  <c r="O7735" i="1"/>
  <c r="P7735" i="1"/>
  <c r="O7729" i="1"/>
  <c r="P7729" i="1"/>
  <c r="O7739" i="1"/>
  <c r="P7739" i="1"/>
  <c r="O7724" i="1"/>
  <c r="P7724" i="1"/>
  <c r="O7733" i="1"/>
  <c r="P7733" i="1"/>
  <c r="O1765" i="1"/>
  <c r="P1765" i="1"/>
  <c r="O7738" i="1"/>
  <c r="P7738" i="1"/>
  <c r="O7741" i="1"/>
  <c r="P7741" i="1"/>
  <c r="O7615" i="1"/>
  <c r="P7615" i="1"/>
  <c r="O7722" i="1"/>
  <c r="P7722" i="1"/>
  <c r="O7740" i="1"/>
  <c r="P7740" i="1"/>
  <c r="O664" i="1"/>
  <c r="P664" i="1"/>
  <c r="O7730" i="1"/>
  <c r="P7730" i="1"/>
  <c r="O847" i="1"/>
  <c r="P847" i="1"/>
  <c r="O7744" i="1"/>
  <c r="P7744" i="1"/>
  <c r="O7742" i="1"/>
  <c r="P7742" i="1"/>
  <c r="O7699" i="1"/>
  <c r="P7699" i="1"/>
  <c r="O7694" i="1"/>
  <c r="P7694" i="1"/>
  <c r="O7689" i="1"/>
  <c r="P7689" i="1"/>
  <c r="O7757" i="1"/>
  <c r="P7757" i="1"/>
  <c r="O7756" i="1"/>
  <c r="P7756" i="1"/>
  <c r="O7575" i="1"/>
  <c r="P7575" i="1"/>
  <c r="O7752" i="1"/>
  <c r="P7752" i="1"/>
  <c r="O7685" i="1"/>
  <c r="P7685" i="1"/>
  <c r="O7751" i="1"/>
  <c r="P7751" i="1"/>
  <c r="O7590" i="1"/>
  <c r="P7590" i="1"/>
  <c r="O7762" i="1"/>
  <c r="P7762" i="1"/>
  <c r="O621" i="1"/>
  <c r="P621" i="1"/>
  <c r="O7763" i="1"/>
  <c r="P7763" i="1"/>
  <c r="O7586" i="1"/>
  <c r="P7586" i="1"/>
  <c r="O7660" i="1"/>
  <c r="P7660" i="1"/>
  <c r="O7760" i="1"/>
  <c r="P7760" i="1"/>
  <c r="O7654" i="1"/>
  <c r="P7654" i="1"/>
  <c r="O1915" i="1"/>
  <c r="P1915" i="1"/>
  <c r="O7632" i="1"/>
  <c r="P7632" i="1"/>
  <c r="O7688" i="1"/>
  <c r="P7688" i="1"/>
  <c r="O7746" i="1"/>
  <c r="P7746" i="1"/>
  <c r="O7754" i="1"/>
  <c r="P7754" i="1"/>
  <c r="O1771" i="1"/>
  <c r="P1771" i="1"/>
  <c r="O7750" i="1"/>
  <c r="P7750" i="1"/>
  <c r="O7765" i="1"/>
  <c r="P7765" i="1"/>
  <c r="O7768" i="1"/>
  <c r="P7768" i="1"/>
  <c r="O7700" i="1"/>
  <c r="P7700" i="1"/>
  <c r="O7662" i="1"/>
  <c r="P7662" i="1"/>
  <c r="O7743" i="1"/>
  <c r="P7743" i="1"/>
  <c r="O7774" i="1"/>
  <c r="P7774" i="1"/>
  <c r="O7767" i="1"/>
  <c r="P7767" i="1"/>
  <c r="O1500" i="1"/>
  <c r="P1500" i="1"/>
  <c r="O7748" i="1"/>
  <c r="P7748" i="1"/>
  <c r="O7674" i="1"/>
  <c r="P7674" i="1"/>
  <c r="O7773" i="1"/>
  <c r="P7773" i="1"/>
  <c r="O7766" i="1"/>
  <c r="P7766" i="1"/>
  <c r="O1676" i="1"/>
  <c r="P1676" i="1"/>
  <c r="O7736" i="1"/>
  <c r="P7736" i="1"/>
  <c r="O2395" i="1"/>
  <c r="P2395" i="1"/>
  <c r="O7776" i="1"/>
  <c r="P7776" i="1"/>
  <c r="O7784" i="1"/>
  <c r="P7784" i="1"/>
  <c r="O7779" i="1"/>
  <c r="P7779" i="1"/>
  <c r="O2122" i="1"/>
  <c r="P2122" i="1"/>
  <c r="O7785" i="1"/>
  <c r="P7785" i="1"/>
  <c r="O7758" i="1"/>
  <c r="P7758" i="1"/>
  <c r="O7786" i="1"/>
  <c r="P7786" i="1"/>
  <c r="O7777" i="1"/>
  <c r="P7777" i="1"/>
  <c r="O7789" i="1"/>
  <c r="P7789" i="1"/>
  <c r="O7684" i="1"/>
  <c r="P7684" i="1"/>
  <c r="O7775" i="1"/>
  <c r="P7775" i="1"/>
  <c r="O7791" i="1"/>
  <c r="P7791" i="1"/>
  <c r="O7792" i="1"/>
  <c r="P7792" i="1"/>
  <c r="O7783" i="1"/>
  <c r="P7783" i="1"/>
  <c r="O7790" i="1"/>
  <c r="P7790" i="1"/>
  <c r="O7781" i="1"/>
  <c r="P7781" i="1"/>
  <c r="O7755" i="1"/>
  <c r="P7755" i="1"/>
  <c r="O2226" i="1"/>
  <c r="P2226" i="1"/>
  <c r="O7770" i="1"/>
  <c r="P7770" i="1"/>
  <c r="O7780" i="1"/>
  <c r="P7780" i="1"/>
  <c r="O7749" i="1"/>
  <c r="P7749" i="1"/>
  <c r="O7800" i="1"/>
  <c r="P7800" i="1"/>
  <c r="O7764" i="1"/>
  <c r="P7764" i="1"/>
  <c r="O618" i="1"/>
  <c r="P618" i="1"/>
  <c r="O7787" i="1"/>
  <c r="P7787" i="1"/>
  <c r="O1195" i="1"/>
  <c r="P1195" i="1"/>
  <c r="O7782" i="1"/>
  <c r="P7782" i="1"/>
  <c r="O7778" i="1"/>
  <c r="P7778" i="1"/>
  <c r="O7705" i="1"/>
  <c r="P7705" i="1"/>
  <c r="O7747" i="1"/>
  <c r="P7747" i="1"/>
  <c r="O1991" i="1"/>
  <c r="P1991" i="1"/>
  <c r="O7769" i="1"/>
  <c r="P7769" i="1"/>
  <c r="O7807" i="1"/>
  <c r="P7807" i="1"/>
  <c r="O7771" i="1"/>
  <c r="P7771" i="1"/>
  <c r="O7806" i="1"/>
  <c r="P7806" i="1"/>
  <c r="O7808" i="1"/>
  <c r="P7808" i="1"/>
  <c r="O7804" i="1"/>
  <c r="P7804" i="1"/>
  <c r="O7669" i="1"/>
  <c r="P7669" i="1"/>
  <c r="O7761" i="1"/>
  <c r="P7761" i="1"/>
  <c r="O7690" i="1"/>
  <c r="P7690" i="1"/>
  <c r="O7809" i="1"/>
  <c r="P7809" i="1"/>
  <c r="O7812" i="1"/>
  <c r="P7812" i="1"/>
  <c r="O7813" i="1"/>
  <c r="P7813" i="1"/>
  <c r="O7817" i="1"/>
  <c r="P7817" i="1"/>
  <c r="O7799" i="1"/>
  <c r="P7799" i="1"/>
  <c r="O7823" i="1"/>
  <c r="P7823" i="1"/>
  <c r="O7818" i="1"/>
  <c r="P7818" i="1"/>
  <c r="O7753" i="1"/>
  <c r="P7753" i="1"/>
  <c r="O7788" i="1"/>
  <c r="P7788" i="1"/>
  <c r="O7814" i="1"/>
  <c r="P7814" i="1"/>
  <c r="O7759" i="1"/>
  <c r="P7759" i="1"/>
  <c r="O7816" i="1"/>
  <c r="P7816" i="1"/>
  <c r="O2152" i="1"/>
  <c r="P2152" i="1"/>
  <c r="O7810" i="1"/>
  <c r="P7810" i="1"/>
  <c r="O7798" i="1"/>
  <c r="P7798" i="1"/>
  <c r="O7797" i="1"/>
  <c r="P7797" i="1"/>
  <c r="O489" i="1"/>
  <c r="P489" i="1"/>
  <c r="O7745" i="1"/>
  <c r="P7745" i="1"/>
  <c r="O7820" i="1"/>
  <c r="P7820" i="1"/>
  <c r="O938" i="1"/>
  <c r="P938" i="1"/>
  <c r="O7819" i="1"/>
  <c r="P7819" i="1"/>
  <c r="O7829" i="1"/>
  <c r="P7829" i="1"/>
  <c r="O7827" i="1"/>
  <c r="P7827" i="1"/>
  <c r="O7821" i="1"/>
  <c r="P7821" i="1"/>
  <c r="O7803" i="1"/>
  <c r="P7803" i="1"/>
  <c r="O7720" i="1"/>
  <c r="P7720" i="1"/>
  <c r="O7728" i="1"/>
  <c r="P7728" i="1"/>
  <c r="O7772" i="1"/>
  <c r="P7772" i="1"/>
  <c r="O7802" i="1"/>
  <c r="P7802" i="1"/>
  <c r="O2010" i="1"/>
  <c r="P2010" i="1"/>
  <c r="O7839" i="1"/>
  <c r="P7839" i="1"/>
  <c r="O7837" i="1"/>
  <c r="P7837" i="1"/>
  <c r="O7805" i="1"/>
  <c r="P7805" i="1"/>
  <c r="O7836" i="1"/>
  <c r="P7836" i="1"/>
  <c r="O1295" i="1"/>
  <c r="P1295" i="1"/>
  <c r="O7794" i="1"/>
  <c r="P7794" i="1"/>
  <c r="O7838" i="1"/>
  <c r="P7838" i="1"/>
  <c r="O7796" i="1"/>
  <c r="P7796" i="1"/>
  <c r="O7842" i="1"/>
  <c r="P7842" i="1"/>
  <c r="O7845" i="1"/>
  <c r="P7845" i="1"/>
  <c r="O7843" i="1"/>
  <c r="P7843" i="1"/>
  <c r="O7833" i="1"/>
  <c r="P7833" i="1"/>
  <c r="O7737" i="1"/>
  <c r="P7737" i="1"/>
  <c r="O7734" i="1"/>
  <c r="P7734" i="1"/>
  <c r="O7835" i="1"/>
  <c r="P7835" i="1"/>
  <c r="O7822" i="1"/>
  <c r="P7822" i="1"/>
  <c r="O7848" i="1"/>
  <c r="P7848" i="1"/>
  <c r="O7847" i="1"/>
  <c r="P7847" i="1"/>
  <c r="O7828" i="1"/>
  <c r="P7828" i="1"/>
  <c r="O7815" i="1"/>
  <c r="P7815" i="1"/>
  <c r="O7811" i="1"/>
  <c r="P7811" i="1"/>
  <c r="O7852" i="1"/>
  <c r="P7852" i="1"/>
  <c r="O7850" i="1"/>
  <c r="P7850" i="1"/>
  <c r="O7795" i="1"/>
  <c r="P7795" i="1"/>
  <c r="O7853" i="1"/>
  <c r="P7853" i="1"/>
  <c r="O7830" i="1"/>
  <c r="P7830" i="1"/>
  <c r="O7824" i="1"/>
  <c r="P7824" i="1"/>
  <c r="O7854" i="1"/>
  <c r="P7854" i="1"/>
  <c r="O7832" i="1"/>
  <c r="P7832" i="1"/>
  <c r="O7801" i="1"/>
  <c r="P7801" i="1"/>
  <c r="O7856" i="1"/>
  <c r="P7856" i="1"/>
  <c r="O7857" i="1"/>
  <c r="P7857" i="1"/>
  <c r="O7858" i="1"/>
  <c r="P7858" i="1"/>
  <c r="O7851" i="1"/>
  <c r="P7851" i="1"/>
  <c r="O7860" i="1"/>
  <c r="P7860" i="1"/>
  <c r="O7793" i="1"/>
  <c r="P7793" i="1"/>
  <c r="O7868" i="1"/>
  <c r="P7868" i="1"/>
  <c r="O7863" i="1"/>
  <c r="P7863" i="1"/>
  <c r="O7865" i="1"/>
  <c r="P7865" i="1"/>
  <c r="O1209" i="1"/>
  <c r="P1209" i="1"/>
  <c r="O7872" i="1"/>
  <c r="P7872" i="1"/>
  <c r="O7840" i="1"/>
  <c r="P7840" i="1"/>
  <c r="O7873" i="1"/>
  <c r="P7873" i="1"/>
  <c r="O7826" i="1"/>
  <c r="P7826" i="1"/>
  <c r="O7825" i="1"/>
  <c r="P7825" i="1"/>
  <c r="O7875" i="1"/>
  <c r="P7875" i="1"/>
  <c r="O7876" i="1"/>
  <c r="P7876" i="1"/>
  <c r="O7859" i="1"/>
  <c r="P7859" i="1"/>
  <c r="O7831" i="1"/>
  <c r="P7831" i="1"/>
  <c r="O7864" i="1"/>
  <c r="P7864" i="1"/>
  <c r="O7878" i="1"/>
  <c r="P7878" i="1"/>
  <c r="O52" i="1"/>
  <c r="P52" i="1"/>
  <c r="O7862" i="1"/>
  <c r="P7862" i="1"/>
  <c r="O7874" i="1"/>
  <c r="P7874" i="1"/>
  <c r="O7880" i="1"/>
  <c r="P7880" i="1"/>
  <c r="O7855" i="1"/>
  <c r="P7855" i="1"/>
  <c r="O7870" i="1"/>
  <c r="P7870" i="1"/>
  <c r="O384" i="1"/>
  <c r="P384" i="1"/>
  <c r="O7846" i="1"/>
  <c r="P7846" i="1"/>
  <c r="O7861" i="1"/>
  <c r="P7861" i="1"/>
  <c r="O7844" i="1"/>
  <c r="P7844" i="1"/>
  <c r="O7867" i="1"/>
  <c r="P7867" i="1"/>
  <c r="O7869" i="1"/>
  <c r="P7869" i="1"/>
  <c r="O7882" i="1"/>
  <c r="P7882" i="1"/>
  <c r="O7884" i="1"/>
  <c r="P7884" i="1"/>
  <c r="O7881" i="1"/>
  <c r="P7881" i="1"/>
  <c r="O7883" i="1"/>
  <c r="P7883" i="1"/>
  <c r="O7887" i="1"/>
  <c r="P7887" i="1"/>
  <c r="O7890" i="1"/>
  <c r="P7890" i="1"/>
  <c r="O7834" i="1"/>
  <c r="P7834" i="1"/>
  <c r="O7849" i="1"/>
  <c r="P7849" i="1"/>
  <c r="O7885" i="1"/>
  <c r="P7885" i="1"/>
  <c r="O2063" i="1"/>
  <c r="P2063" i="1"/>
  <c r="O7889" i="1"/>
  <c r="P7889" i="1"/>
  <c r="O7888" i="1"/>
  <c r="P7888" i="1"/>
  <c r="O7891" i="1"/>
  <c r="P7891" i="1"/>
  <c r="O7841" i="1"/>
  <c r="P7841" i="1"/>
  <c r="O7896" i="1"/>
  <c r="P7896" i="1"/>
  <c r="O7886" i="1"/>
  <c r="P7886" i="1"/>
  <c r="O7866" i="1"/>
  <c r="P7866" i="1"/>
  <c r="O7898" i="1"/>
  <c r="P7898" i="1"/>
  <c r="O7877" i="1"/>
  <c r="P7877" i="1"/>
  <c r="O7901" i="1"/>
  <c r="P7901" i="1"/>
  <c r="O7894" i="1"/>
  <c r="P7894" i="1"/>
  <c r="O7904" i="1"/>
  <c r="P7904" i="1"/>
  <c r="O7905" i="1"/>
  <c r="P7905" i="1"/>
  <c r="O7906" i="1"/>
  <c r="P7906" i="1"/>
  <c r="O7893" i="1"/>
  <c r="P7893" i="1"/>
  <c r="O7871" i="1"/>
  <c r="P7871" i="1"/>
  <c r="O7900" i="1"/>
  <c r="P7900" i="1"/>
  <c r="O7879" i="1"/>
  <c r="P7879" i="1"/>
  <c r="O7907" i="1"/>
  <c r="P7907" i="1"/>
  <c r="O7911" i="1"/>
  <c r="P7911" i="1"/>
  <c r="O7899" i="1"/>
  <c r="P7899" i="1"/>
  <c r="O7892" i="1"/>
  <c r="P7892" i="1"/>
  <c r="O7915" i="1"/>
  <c r="P7915" i="1"/>
  <c r="O7909" i="1"/>
  <c r="P7909" i="1"/>
  <c r="O7914" i="1"/>
  <c r="P7914" i="1"/>
  <c r="O7908" i="1"/>
  <c r="P7908" i="1"/>
  <c r="O7921" i="1"/>
  <c r="P7921" i="1"/>
  <c r="O763" i="1"/>
  <c r="P763" i="1"/>
  <c r="O7923" i="1"/>
  <c r="P7923" i="1"/>
  <c r="O7918" i="1"/>
  <c r="P7918" i="1"/>
  <c r="O7902" i="1"/>
  <c r="P7902" i="1"/>
  <c r="O7925" i="1"/>
  <c r="P7925" i="1"/>
  <c r="O7922" i="1"/>
  <c r="P7922" i="1"/>
  <c r="O7912" i="1"/>
  <c r="P7912" i="1"/>
  <c r="O7913" i="1"/>
  <c r="P7913" i="1"/>
  <c r="O7895" i="1"/>
  <c r="P7895" i="1"/>
  <c r="O7916" i="1"/>
  <c r="P7916" i="1"/>
  <c r="O7919" i="1"/>
  <c r="P7919" i="1"/>
  <c r="O7920" i="1"/>
  <c r="P7920" i="1"/>
  <c r="O7927" i="1"/>
  <c r="P7927" i="1"/>
  <c r="O7929" i="1"/>
  <c r="P7929" i="1"/>
  <c r="O7903" i="1"/>
  <c r="P7903" i="1"/>
  <c r="O7928" i="1"/>
  <c r="P7928" i="1"/>
  <c r="O7897" i="1"/>
  <c r="P7897" i="1"/>
  <c r="O7930" i="1"/>
  <c r="P7930" i="1"/>
  <c r="O7924" i="1"/>
  <c r="P7924" i="1"/>
  <c r="O646" i="1"/>
  <c r="P646" i="1"/>
  <c r="O7935" i="1"/>
  <c r="P7935" i="1"/>
  <c r="O7917" i="1"/>
  <c r="P7917" i="1"/>
  <c r="O7933" i="1"/>
  <c r="P7933" i="1"/>
  <c r="O7934" i="1"/>
  <c r="P7934" i="1"/>
  <c r="O7937" i="1"/>
  <c r="P7937" i="1"/>
  <c r="O7910" i="1"/>
  <c r="P7910" i="1"/>
  <c r="O7926" i="1"/>
  <c r="P7926" i="1"/>
  <c r="O1338" i="1"/>
  <c r="P1338" i="1"/>
  <c r="O7936" i="1"/>
  <c r="P7936" i="1"/>
  <c r="O7940" i="1"/>
  <c r="P7940" i="1"/>
  <c r="O7941" i="1"/>
  <c r="P7941" i="1"/>
  <c r="O7938" i="1"/>
  <c r="P7938" i="1"/>
  <c r="O7939" i="1"/>
  <c r="P7939" i="1"/>
  <c r="O7944" i="1"/>
  <c r="P7944" i="1"/>
  <c r="O7943" i="1"/>
  <c r="P7943" i="1"/>
  <c r="O7932" i="1"/>
  <c r="P7932" i="1"/>
  <c r="O7942" i="1"/>
  <c r="P7942" i="1"/>
  <c r="O7931" i="1"/>
  <c r="P7931" i="1"/>
  <c r="O7945" i="1"/>
  <c r="P7945" i="1"/>
  <c r="O7947" i="1"/>
  <c r="P7947" i="1"/>
  <c r="O7946" i="1"/>
  <c r="P7946" i="1"/>
  <c r="O7948" i="1"/>
  <c r="P7948" i="1"/>
  <c r="O7950" i="1"/>
  <c r="P7950" i="1"/>
  <c r="O7951" i="1"/>
  <c r="P7951" i="1"/>
  <c r="O7949" i="1"/>
  <c r="P7949" i="1"/>
  <c r="O7953" i="1"/>
  <c r="P7953" i="1"/>
  <c r="O2162" i="1"/>
  <c r="P2162" i="1"/>
  <c r="O7955" i="1"/>
  <c r="P7955" i="1"/>
  <c r="O7952" i="1"/>
  <c r="P7952" i="1"/>
  <c r="O7956" i="1"/>
  <c r="P7956" i="1"/>
  <c r="O867" i="1"/>
  <c r="P867" i="1"/>
  <c r="O7957" i="1"/>
  <c r="P7957" i="1"/>
  <c r="O7958" i="1"/>
  <c r="P7958" i="1"/>
  <c r="O7954" i="1"/>
  <c r="P7954" i="1"/>
  <c r="O1756" i="1"/>
  <c r="P1756" i="1"/>
  <c r="O7959" i="1"/>
  <c r="P7959" i="1"/>
  <c r="O7961" i="1"/>
  <c r="P7961" i="1"/>
  <c r="O7960" i="1"/>
  <c r="P7960" i="1"/>
  <c r="O7963" i="1"/>
  <c r="P7963" i="1"/>
  <c r="O7962" i="1"/>
  <c r="P7962" i="1"/>
  <c r="O7964" i="1"/>
  <c r="P7964" i="1"/>
  <c r="O7965" i="1"/>
  <c r="P7965" i="1"/>
  <c r="O7967" i="1"/>
  <c r="P7967" i="1"/>
  <c r="O7966" i="1"/>
  <c r="P7966" i="1"/>
  <c r="P43" i="1"/>
  <c r="O43" i="1"/>
  <c r="L1534" i="1"/>
  <c r="M1534" i="1"/>
  <c r="L2464" i="1"/>
  <c r="M2464" i="1"/>
  <c r="L2463" i="1"/>
  <c r="M2463" i="1"/>
  <c r="L4" i="1"/>
  <c r="M4" i="1"/>
  <c r="L176" i="1"/>
  <c r="M176" i="1"/>
  <c r="L757" i="1"/>
  <c r="M757" i="1"/>
  <c r="L61" i="1"/>
  <c r="M61" i="1"/>
  <c r="L239" i="1"/>
  <c r="M239" i="1"/>
  <c r="L2468" i="1"/>
  <c r="M2468" i="1"/>
  <c r="L1242" i="1"/>
  <c r="M1242" i="1"/>
  <c r="L729" i="1"/>
  <c r="M729" i="1"/>
  <c r="L99" i="1"/>
  <c r="M99" i="1"/>
  <c r="L2462" i="1"/>
  <c r="M2462" i="1"/>
  <c r="L137" i="1"/>
  <c r="M137" i="1"/>
  <c r="L41" i="1"/>
  <c r="M41" i="1"/>
  <c r="L130" i="1"/>
  <c r="M130" i="1"/>
  <c r="L1734" i="1"/>
  <c r="M1734" i="1"/>
  <c r="L190" i="1"/>
  <c r="M190" i="1"/>
  <c r="L617" i="1"/>
  <c r="M617" i="1"/>
  <c r="L973" i="1"/>
  <c r="M973" i="1"/>
  <c r="L1608" i="1"/>
  <c r="M1608" i="1"/>
  <c r="L2469" i="1"/>
  <c r="M2469" i="1"/>
  <c r="L84" i="1"/>
  <c r="M84" i="1"/>
  <c r="L845" i="1"/>
  <c r="M845" i="1"/>
  <c r="L1395" i="1"/>
  <c r="M1395" i="1"/>
  <c r="L1685" i="1"/>
  <c r="M1685" i="1"/>
  <c r="L2479" i="1"/>
  <c r="M2479" i="1"/>
  <c r="L1698" i="1"/>
  <c r="M1698" i="1"/>
  <c r="L897" i="1"/>
  <c r="M897" i="1"/>
  <c r="L22" i="1"/>
  <c r="M22" i="1"/>
  <c r="L2483" i="1"/>
  <c r="M2483" i="1"/>
  <c r="L467" i="1"/>
  <c r="M467" i="1"/>
  <c r="L15" i="1"/>
  <c r="M15" i="1"/>
  <c r="L1192" i="1"/>
  <c r="M1192" i="1"/>
  <c r="L846" i="1"/>
  <c r="M846" i="1"/>
  <c r="L2478" i="1"/>
  <c r="M2478" i="1"/>
  <c r="L119" i="1"/>
  <c r="M119" i="1"/>
  <c r="L1093" i="1"/>
  <c r="M1093" i="1"/>
  <c r="L161" i="1"/>
  <c r="M161" i="1"/>
  <c r="L2498" i="1"/>
  <c r="M2498" i="1"/>
  <c r="L2493" i="1"/>
  <c r="M2493" i="1"/>
  <c r="L312" i="1"/>
  <c r="M312" i="1"/>
  <c r="L2490" i="1"/>
  <c r="M2490" i="1"/>
  <c r="L2504" i="1"/>
  <c r="M2504" i="1"/>
  <c r="L1623" i="1"/>
  <c r="M1623" i="1"/>
  <c r="L246" i="1"/>
  <c r="M246" i="1"/>
  <c r="L9" i="1"/>
  <c r="M9" i="1"/>
  <c r="L28" i="1"/>
  <c r="M28" i="1"/>
  <c r="L588" i="1"/>
  <c r="M588" i="1"/>
  <c r="L149" i="1"/>
  <c r="M149" i="1"/>
  <c r="L266" i="1"/>
  <c r="M266" i="1"/>
  <c r="L797" i="1"/>
  <c r="M797" i="1"/>
  <c r="L1150" i="1"/>
  <c r="M1150" i="1"/>
  <c r="L412" i="1"/>
  <c r="M412" i="1"/>
  <c r="L205" i="1"/>
  <c r="M205" i="1"/>
  <c r="L782" i="1"/>
  <c r="M782" i="1"/>
  <c r="L2500" i="1"/>
  <c r="M2500" i="1"/>
  <c r="L906" i="1"/>
  <c r="M906" i="1"/>
  <c r="L2503" i="1"/>
  <c r="M2503" i="1"/>
  <c r="L2501" i="1"/>
  <c r="M2501" i="1"/>
  <c r="L2459" i="1"/>
  <c r="M2459" i="1"/>
  <c r="L1046" i="1"/>
  <c r="M1046" i="1"/>
  <c r="L153" i="1"/>
  <c r="M153" i="1"/>
  <c r="L2527" i="1"/>
  <c r="M2527" i="1"/>
  <c r="L2438" i="1"/>
  <c r="M2438" i="1"/>
  <c r="L657" i="1"/>
  <c r="M657" i="1"/>
  <c r="L2470" i="1"/>
  <c r="M2470" i="1"/>
  <c r="L2507" i="1"/>
  <c r="M2507" i="1"/>
  <c r="L144" i="1"/>
  <c r="M144" i="1"/>
  <c r="L1606" i="1"/>
  <c r="M1606" i="1"/>
  <c r="L388" i="1"/>
  <c r="M388" i="1"/>
  <c r="L616" i="1"/>
  <c r="M616" i="1"/>
  <c r="L338" i="1"/>
  <c r="M338" i="1"/>
  <c r="L2526" i="1"/>
  <c r="M2526" i="1"/>
  <c r="L1271" i="1"/>
  <c r="M1271" i="1"/>
  <c r="L974" i="1"/>
  <c r="M974" i="1"/>
  <c r="L985" i="1"/>
  <c r="M985" i="1"/>
  <c r="L2456" i="1"/>
  <c r="M2456" i="1"/>
  <c r="L2489" i="1"/>
  <c r="M2489" i="1"/>
  <c r="L1027" i="1"/>
  <c r="M1027" i="1"/>
  <c r="L2114" i="1"/>
  <c r="M2114" i="1"/>
  <c r="L2270" i="1"/>
  <c r="M2270" i="1"/>
  <c r="L613" i="1"/>
  <c r="M613" i="1"/>
  <c r="L553" i="1"/>
  <c r="M553" i="1"/>
  <c r="L1045" i="1"/>
  <c r="M1045" i="1"/>
  <c r="L1374" i="1"/>
  <c r="M1374" i="1"/>
  <c r="L344" i="1"/>
  <c r="M344" i="1"/>
  <c r="L2512" i="1"/>
  <c r="M2512" i="1"/>
  <c r="L977" i="1"/>
  <c r="M977" i="1"/>
  <c r="L189" i="1"/>
  <c r="M189" i="1"/>
  <c r="L1146" i="1"/>
  <c r="M1146" i="1"/>
  <c r="L2416" i="1"/>
  <c r="M2416" i="1"/>
  <c r="L2547" i="1"/>
  <c r="M2547" i="1"/>
  <c r="L491" i="1"/>
  <c r="M491" i="1"/>
  <c r="L2511" i="1"/>
  <c r="M2511" i="1"/>
  <c r="L316" i="1"/>
  <c r="M316" i="1"/>
  <c r="L127" i="1"/>
  <c r="M127" i="1"/>
  <c r="L487" i="1"/>
  <c r="M487" i="1"/>
  <c r="L1743" i="1"/>
  <c r="M1743" i="1"/>
  <c r="L208" i="1"/>
  <c r="M208" i="1"/>
  <c r="L111" i="1"/>
  <c r="M111" i="1"/>
  <c r="L183" i="1"/>
  <c r="M183" i="1"/>
  <c r="L91" i="1"/>
  <c r="M91" i="1"/>
  <c r="L1178" i="1"/>
  <c r="M1178" i="1"/>
  <c r="L2533" i="1"/>
  <c r="M2533" i="1"/>
  <c r="L2549" i="1"/>
  <c r="M2549" i="1"/>
  <c r="L495" i="1"/>
  <c r="M495" i="1"/>
  <c r="L1028" i="1"/>
  <c r="M1028" i="1"/>
  <c r="L136" i="1"/>
  <c r="M136" i="1"/>
  <c r="L2535" i="1"/>
  <c r="M2535" i="1"/>
  <c r="L2524" i="1"/>
  <c r="M2524" i="1"/>
  <c r="L1174" i="1"/>
  <c r="M1174" i="1"/>
  <c r="L2562" i="1"/>
  <c r="M2562" i="1"/>
  <c r="L2515" i="1"/>
  <c r="M2515" i="1"/>
  <c r="L2531" i="1"/>
  <c r="M2531" i="1"/>
  <c r="L2099" i="1"/>
  <c r="M2099" i="1"/>
  <c r="L404" i="1"/>
  <c r="M404" i="1"/>
  <c r="L2481" i="1"/>
  <c r="M2481" i="1"/>
  <c r="L578" i="1"/>
  <c r="M578" i="1"/>
  <c r="L301" i="1"/>
  <c r="M301" i="1"/>
  <c r="L2554" i="1"/>
  <c r="M2554" i="1"/>
  <c r="L503" i="1"/>
  <c r="M503" i="1"/>
  <c r="L835" i="1"/>
  <c r="M835" i="1"/>
  <c r="L2451" i="1"/>
  <c r="M2451" i="1"/>
  <c r="L533" i="1"/>
  <c r="M533" i="1"/>
  <c r="L1612" i="1"/>
  <c r="M1612" i="1"/>
  <c r="L829" i="1"/>
  <c r="M829" i="1"/>
  <c r="L88" i="1"/>
  <c r="M88" i="1"/>
  <c r="L2567" i="1"/>
  <c r="M2567" i="1"/>
  <c r="L314" i="1"/>
  <c r="M314" i="1"/>
  <c r="L370" i="1"/>
  <c r="M370" i="1"/>
  <c r="L2291" i="1"/>
  <c r="M2291" i="1"/>
  <c r="L2572" i="1"/>
  <c r="M2572" i="1"/>
  <c r="L2089" i="1"/>
  <c r="M2089" i="1"/>
  <c r="L2580" i="1"/>
  <c r="M2580" i="1"/>
  <c r="L628" i="1"/>
  <c r="M628" i="1"/>
  <c r="L211" i="1"/>
  <c r="M211" i="1"/>
  <c r="L2559" i="1"/>
  <c r="M2559" i="1"/>
  <c r="L248" i="1"/>
  <c r="M248" i="1"/>
  <c r="L2585" i="1"/>
  <c r="M2585" i="1"/>
  <c r="L267" i="1"/>
  <c r="M267" i="1"/>
  <c r="L758" i="1"/>
  <c r="M758" i="1"/>
  <c r="L851" i="1"/>
  <c r="M851" i="1"/>
  <c r="L18" i="1"/>
  <c r="M18" i="1"/>
  <c r="L1852" i="1"/>
  <c r="M1852" i="1"/>
  <c r="L2589" i="1"/>
  <c r="M2589" i="1"/>
  <c r="L1989" i="1"/>
  <c r="M1989" i="1"/>
  <c r="L1233" i="1"/>
  <c r="M1233" i="1"/>
  <c r="L2587" i="1"/>
  <c r="M2587" i="1"/>
  <c r="L681" i="1"/>
  <c r="M681" i="1"/>
  <c r="L251" i="1"/>
  <c r="M251" i="1"/>
  <c r="L2480" i="1"/>
  <c r="M2480" i="1"/>
  <c r="L662" i="1"/>
  <c r="M662" i="1"/>
  <c r="L2574" i="1"/>
  <c r="M2574" i="1"/>
  <c r="L1794" i="1"/>
  <c r="M1794" i="1"/>
  <c r="L2599" i="1"/>
  <c r="M2599" i="1"/>
  <c r="L1926" i="1"/>
  <c r="M1926" i="1"/>
  <c r="L134" i="1"/>
  <c r="M134" i="1"/>
  <c r="L1907" i="1"/>
  <c r="M1907" i="1"/>
  <c r="L1144" i="1"/>
  <c r="M1144" i="1"/>
  <c r="L2103" i="1"/>
  <c r="M2103" i="1"/>
  <c r="L2594" i="1"/>
  <c r="M2594" i="1"/>
  <c r="L2595" i="1"/>
  <c r="M2595" i="1"/>
  <c r="L1581" i="1"/>
  <c r="M1581" i="1"/>
  <c r="L2579" i="1"/>
  <c r="M2579" i="1"/>
  <c r="L2499" i="1"/>
  <c r="M2499" i="1"/>
  <c r="L739" i="1"/>
  <c r="M739" i="1"/>
  <c r="L1564" i="1"/>
  <c r="M1564" i="1"/>
  <c r="L884" i="1"/>
  <c r="M884" i="1"/>
  <c r="L903" i="1"/>
  <c r="M903" i="1"/>
  <c r="L2581" i="1"/>
  <c r="M2581" i="1"/>
  <c r="L526" i="1"/>
  <c r="M526" i="1"/>
  <c r="L327" i="1"/>
  <c r="M327" i="1"/>
  <c r="L2610" i="1"/>
  <c r="M2610" i="1"/>
  <c r="L30" i="1"/>
  <c r="M30" i="1"/>
  <c r="L586" i="1"/>
  <c r="M586" i="1"/>
  <c r="L98" i="1"/>
  <c r="M98" i="1"/>
  <c r="L139" i="1"/>
  <c r="M139" i="1"/>
  <c r="L783" i="1"/>
  <c r="M783" i="1"/>
  <c r="L1703" i="1"/>
  <c r="M1703" i="1"/>
  <c r="L2477" i="1"/>
  <c r="M2477" i="1"/>
  <c r="L2614" i="1"/>
  <c r="M2614" i="1"/>
  <c r="L859" i="1"/>
  <c r="M859" i="1"/>
  <c r="L1025" i="1"/>
  <c r="M1025" i="1"/>
  <c r="L2550" i="1"/>
  <c r="M2550" i="1"/>
  <c r="L1829" i="1"/>
  <c r="M1829" i="1"/>
  <c r="L673" i="1"/>
  <c r="M673" i="1"/>
  <c r="L1757" i="1"/>
  <c r="M1757" i="1"/>
  <c r="L565" i="1"/>
  <c r="M565" i="1"/>
  <c r="L801" i="1"/>
  <c r="M801" i="1"/>
  <c r="L337" i="1"/>
  <c r="M337" i="1"/>
  <c r="L2617" i="1"/>
  <c r="M2617" i="1"/>
  <c r="L2600" i="1"/>
  <c r="M2600" i="1"/>
  <c r="L1429" i="1"/>
  <c r="M1429" i="1"/>
  <c r="L313" i="1"/>
  <c r="M313" i="1"/>
  <c r="L150" i="1"/>
  <c r="M150" i="1"/>
  <c r="L946" i="1"/>
  <c r="M946" i="1"/>
  <c r="L2571" i="1"/>
  <c r="M2571" i="1"/>
  <c r="L1294" i="1"/>
  <c r="M1294" i="1"/>
  <c r="L1036" i="1"/>
  <c r="M1036" i="1"/>
  <c r="L438" i="1"/>
  <c r="M438" i="1"/>
  <c r="L650" i="1"/>
  <c r="M650" i="1"/>
  <c r="L2482" i="1"/>
  <c r="M2482" i="1"/>
  <c r="L40" i="1"/>
  <c r="M40" i="1"/>
  <c r="L1662" i="1"/>
  <c r="M1662" i="1"/>
  <c r="L2569" i="1"/>
  <c r="M2569" i="1"/>
  <c r="L1950" i="1"/>
  <c r="M1950" i="1"/>
  <c r="L275" i="1"/>
  <c r="M275" i="1"/>
  <c r="L964" i="1"/>
  <c r="M964" i="1"/>
  <c r="L2191" i="1"/>
  <c r="M2191" i="1"/>
  <c r="L1382" i="1"/>
  <c r="M1382" i="1"/>
  <c r="L288" i="1"/>
  <c r="M288" i="1"/>
  <c r="L95" i="1"/>
  <c r="M95" i="1"/>
  <c r="L1053" i="1"/>
  <c r="M1053" i="1"/>
  <c r="L1714" i="1"/>
  <c r="M1714" i="1"/>
  <c r="L1064" i="1"/>
  <c r="M1064" i="1"/>
  <c r="L253" i="1"/>
  <c r="M253" i="1"/>
  <c r="L2496" i="1"/>
  <c r="M2496" i="1"/>
  <c r="L620" i="1"/>
  <c r="M620" i="1"/>
  <c r="L1964" i="1"/>
  <c r="M1964" i="1"/>
  <c r="L2644" i="1"/>
  <c r="M2644" i="1"/>
  <c r="L619" i="1"/>
  <c r="M619" i="1"/>
  <c r="L522" i="1"/>
  <c r="M522" i="1"/>
  <c r="L696" i="1"/>
  <c r="M696" i="1"/>
  <c r="L510" i="1"/>
  <c r="M510" i="1"/>
  <c r="L1441" i="1"/>
  <c r="M1441" i="1"/>
  <c r="L170" i="1"/>
  <c r="M170" i="1"/>
  <c r="L1364" i="1"/>
  <c r="M1364" i="1"/>
  <c r="L453" i="1"/>
  <c r="M453" i="1"/>
  <c r="L768" i="1"/>
  <c r="M768" i="1"/>
  <c r="L2513" i="1"/>
  <c r="M2513" i="1"/>
  <c r="L2169" i="1"/>
  <c r="M2169" i="1"/>
  <c r="L1047" i="1"/>
  <c r="M1047" i="1"/>
  <c r="L297" i="1"/>
  <c r="M297" i="1"/>
  <c r="L2636" i="1"/>
  <c r="M2636" i="1"/>
  <c r="L2592" i="1"/>
  <c r="M2592" i="1"/>
  <c r="L1860" i="1"/>
  <c r="M1860" i="1"/>
  <c r="L306" i="1"/>
  <c r="M306" i="1"/>
  <c r="L2647" i="1"/>
  <c r="M2647" i="1"/>
  <c r="L1718" i="1"/>
  <c r="M1718" i="1"/>
  <c r="L118" i="1"/>
  <c r="M118" i="1"/>
  <c r="L2553" i="1"/>
  <c r="M2553" i="1"/>
  <c r="L949" i="1"/>
  <c r="M949" i="1"/>
  <c r="L113" i="1"/>
  <c r="M113" i="1"/>
  <c r="L2541" i="1"/>
  <c r="M2541" i="1"/>
  <c r="L2509" i="1"/>
  <c r="M2509" i="1"/>
  <c r="L2472" i="1"/>
  <c r="M2472" i="1"/>
  <c r="L1893" i="1"/>
  <c r="M1893" i="1"/>
  <c r="L83" i="1"/>
  <c r="M83" i="1"/>
  <c r="L827" i="1"/>
  <c r="M827" i="1"/>
  <c r="L2605" i="1"/>
  <c r="M2605" i="1"/>
  <c r="L319" i="1"/>
  <c r="M319" i="1"/>
  <c r="L2542" i="1"/>
  <c r="M2542" i="1"/>
  <c r="L181" i="1"/>
  <c r="M181" i="1"/>
  <c r="L1887" i="1"/>
  <c r="M1887" i="1"/>
  <c r="L1438" i="1"/>
  <c r="M1438" i="1"/>
  <c r="L132" i="1"/>
  <c r="M132" i="1"/>
  <c r="L2316" i="1"/>
  <c r="M2316" i="1"/>
  <c r="L2466" i="1"/>
  <c r="M2466" i="1"/>
  <c r="L2673" i="1"/>
  <c r="M2673" i="1"/>
  <c r="L2502" i="1"/>
  <c r="M2502" i="1"/>
  <c r="L2681" i="1"/>
  <c r="M2681" i="1"/>
  <c r="L549" i="1"/>
  <c r="M549" i="1"/>
  <c r="L1006" i="1"/>
  <c r="M1006" i="1"/>
  <c r="L928" i="1"/>
  <c r="M928" i="1"/>
  <c r="L762" i="1"/>
  <c r="M762" i="1"/>
  <c r="L680" i="1"/>
  <c r="M680" i="1"/>
  <c r="L19" i="1"/>
  <c r="M19" i="1"/>
  <c r="L2207" i="1"/>
  <c r="M2207" i="1"/>
  <c r="L187" i="1"/>
  <c r="M187" i="1"/>
  <c r="L2546" i="1"/>
  <c r="M2546" i="1"/>
  <c r="L724" i="1"/>
  <c r="M724" i="1"/>
  <c r="L2566" i="1"/>
  <c r="M2566" i="1"/>
  <c r="L2098" i="1"/>
  <c r="M2098" i="1"/>
  <c r="L1244" i="1"/>
  <c r="M1244" i="1"/>
  <c r="L169" i="1"/>
  <c r="M169" i="1"/>
  <c r="L1316" i="1"/>
  <c r="M1316" i="1"/>
  <c r="L342" i="1"/>
  <c r="M342" i="1"/>
  <c r="L962" i="1"/>
  <c r="M962" i="1"/>
  <c r="L2695" i="1"/>
  <c r="M2695" i="1"/>
  <c r="L992" i="1"/>
  <c r="M992" i="1"/>
  <c r="L2642" i="1"/>
  <c r="M2642" i="1"/>
  <c r="L2514" i="1"/>
  <c r="M2514" i="1"/>
  <c r="L513" i="1"/>
  <c r="M513" i="1"/>
  <c r="L2682" i="1"/>
  <c r="M2682" i="1"/>
  <c r="L1347" i="1"/>
  <c r="M1347" i="1"/>
  <c r="L2523" i="1"/>
  <c r="M2523" i="1"/>
  <c r="L1407" i="1"/>
  <c r="M1407" i="1"/>
  <c r="L2538" i="1"/>
  <c r="M2538" i="1"/>
  <c r="L20" i="1"/>
  <c r="M20" i="1"/>
  <c r="L166" i="1"/>
  <c r="M166" i="1"/>
  <c r="L133" i="1"/>
  <c r="M133" i="1"/>
  <c r="L2678" i="1"/>
  <c r="M2678" i="1"/>
  <c r="L1591" i="1"/>
  <c r="M1591" i="1"/>
  <c r="L381" i="1"/>
  <c r="M381" i="1"/>
  <c r="L57" i="1"/>
  <c r="M57" i="1"/>
  <c r="L178" i="1"/>
  <c r="M178" i="1"/>
  <c r="L141" i="1"/>
  <c r="M141" i="1"/>
  <c r="L2667" i="1"/>
  <c r="M2667" i="1"/>
  <c r="L1891" i="1"/>
  <c r="M1891" i="1"/>
  <c r="L2563" i="1"/>
  <c r="M2563" i="1"/>
  <c r="L2467" i="1"/>
  <c r="M2467" i="1"/>
  <c r="L2707" i="1"/>
  <c r="M2707" i="1"/>
  <c r="L1696" i="1"/>
  <c r="M1696" i="1"/>
  <c r="L456" i="1"/>
  <c r="M456" i="1"/>
  <c r="L198" i="1"/>
  <c r="M198" i="1"/>
  <c r="L317" i="1"/>
  <c r="M317" i="1"/>
  <c r="L2727" i="1"/>
  <c r="M2727" i="1"/>
  <c r="L630" i="1"/>
  <c r="M630" i="1"/>
  <c r="L937" i="1"/>
  <c r="M937" i="1"/>
  <c r="L794" i="1"/>
  <c r="M794" i="1"/>
  <c r="L1147" i="1"/>
  <c r="M1147" i="1"/>
  <c r="L221" i="1"/>
  <c r="M221" i="1"/>
  <c r="L2488" i="1"/>
  <c r="M2488" i="1"/>
  <c r="L2724" i="1"/>
  <c r="M2724" i="1"/>
  <c r="L579" i="1"/>
  <c r="M579" i="1"/>
  <c r="L1237" i="1"/>
  <c r="M1237" i="1"/>
  <c r="L2536" i="1"/>
  <c r="M2536" i="1"/>
  <c r="L1190" i="1"/>
  <c r="M1190" i="1"/>
  <c r="L406" i="1"/>
  <c r="M406" i="1"/>
  <c r="L2684" i="1"/>
  <c r="M2684" i="1"/>
  <c r="L290" i="1"/>
  <c r="M290" i="1"/>
  <c r="L36" i="1"/>
  <c r="M36" i="1"/>
  <c r="L1281" i="1"/>
  <c r="M1281" i="1"/>
  <c r="L2722" i="1"/>
  <c r="M2722" i="1"/>
  <c r="L2094" i="1"/>
  <c r="M2094" i="1"/>
  <c r="L2670" i="1"/>
  <c r="M2670" i="1"/>
  <c r="L256" i="1"/>
  <c r="M256" i="1"/>
  <c r="L2627" i="1"/>
  <c r="M2627" i="1"/>
  <c r="L2693" i="1"/>
  <c r="M2693" i="1"/>
  <c r="L2590" i="1"/>
  <c r="M2590" i="1"/>
  <c r="L68" i="1"/>
  <c r="M68" i="1"/>
  <c r="L2719" i="1"/>
  <c r="M2719" i="1"/>
  <c r="L669" i="1"/>
  <c r="M669" i="1"/>
  <c r="L365" i="1"/>
  <c r="M365" i="1"/>
  <c r="L240" i="1"/>
  <c r="M240" i="1"/>
  <c r="L2711" i="1"/>
  <c r="M2711" i="1"/>
  <c r="L902" i="1"/>
  <c r="M902" i="1"/>
  <c r="L1535" i="1"/>
  <c r="M1535" i="1"/>
  <c r="L2520" i="1"/>
  <c r="M2520" i="1"/>
  <c r="L1381" i="1"/>
  <c r="M1381" i="1"/>
  <c r="L355" i="1"/>
  <c r="M355" i="1"/>
  <c r="L1923" i="1"/>
  <c r="M1923" i="1"/>
  <c r="L891" i="1"/>
  <c r="M891" i="1"/>
  <c r="L2741" i="1"/>
  <c r="M2741" i="1"/>
  <c r="L954" i="1"/>
  <c r="M954" i="1"/>
  <c r="L1427" i="1"/>
  <c r="M1427" i="1"/>
  <c r="L2646" i="1"/>
  <c r="M2646" i="1"/>
  <c r="L2755" i="1"/>
  <c r="M2755" i="1"/>
  <c r="L872" i="1"/>
  <c r="M872" i="1"/>
  <c r="L450" i="1"/>
  <c r="M450" i="1"/>
  <c r="L155" i="1"/>
  <c r="M155" i="1"/>
  <c r="L2736" i="1"/>
  <c r="M2736" i="1"/>
  <c r="L468" i="1"/>
  <c r="M468" i="1"/>
  <c r="L875" i="1"/>
  <c r="M875" i="1"/>
  <c r="L2608" i="1"/>
  <c r="M2608" i="1"/>
  <c r="L227" i="1"/>
  <c r="M227" i="1"/>
  <c r="L332" i="1"/>
  <c r="M332" i="1"/>
  <c r="L1055" i="1"/>
  <c r="M1055" i="1"/>
  <c r="L145" i="1"/>
  <c r="M145" i="1"/>
  <c r="L1804" i="1"/>
  <c r="M1804" i="1"/>
  <c r="L1249" i="1"/>
  <c r="M1249" i="1"/>
  <c r="L294" i="1"/>
  <c r="M294" i="1"/>
  <c r="L1221" i="1"/>
  <c r="M1221" i="1"/>
  <c r="L399" i="1"/>
  <c r="M399" i="1"/>
  <c r="L1494" i="1"/>
  <c r="M1494" i="1"/>
  <c r="L42" i="1"/>
  <c r="M42" i="1"/>
  <c r="L2675" i="1"/>
  <c r="M2675" i="1"/>
  <c r="L789" i="1"/>
  <c r="M789" i="1"/>
  <c r="L1220" i="1"/>
  <c r="M1220" i="1"/>
  <c r="L1039" i="1"/>
  <c r="M1039" i="1"/>
  <c r="L2616" i="1"/>
  <c r="M2616" i="1"/>
  <c r="L627" i="1"/>
  <c r="M627" i="1"/>
  <c r="L2540" i="1"/>
  <c r="M2540" i="1"/>
  <c r="L372" i="1"/>
  <c r="M372" i="1"/>
  <c r="L2768" i="1"/>
  <c r="M2768" i="1"/>
  <c r="L377" i="1"/>
  <c r="M377" i="1"/>
  <c r="L478" i="1"/>
  <c r="M478" i="1"/>
  <c r="L2634" i="1"/>
  <c r="M2634" i="1"/>
  <c r="L2046" i="1"/>
  <c r="M2046" i="1"/>
  <c r="L2404" i="1"/>
  <c r="M2404" i="1"/>
  <c r="L2748" i="1"/>
  <c r="M2748" i="1"/>
  <c r="L2053" i="1"/>
  <c r="M2053" i="1"/>
  <c r="L1663" i="1"/>
  <c r="M1663" i="1"/>
  <c r="L2770" i="1"/>
  <c r="M2770" i="1"/>
  <c r="L1096" i="1"/>
  <c r="M1096" i="1"/>
  <c r="L1416" i="1"/>
  <c r="M1416" i="1"/>
  <c r="L1125" i="1"/>
  <c r="M1125" i="1"/>
  <c r="L2629" i="1"/>
  <c r="M2629" i="1"/>
  <c r="L345" i="1"/>
  <c r="M345" i="1"/>
  <c r="L747" i="1"/>
  <c r="M747" i="1"/>
  <c r="L48" i="1"/>
  <c r="M48" i="1"/>
  <c r="L322" i="1"/>
  <c r="M322" i="1"/>
  <c r="L417" i="1"/>
  <c r="M417" i="1"/>
  <c r="L2643" i="1"/>
  <c r="M2643" i="1"/>
  <c r="L2730" i="1"/>
  <c r="M2730" i="1"/>
  <c r="L2672" i="1"/>
  <c r="M2672" i="1"/>
  <c r="L167" i="1"/>
  <c r="M167" i="1"/>
  <c r="L379" i="1"/>
  <c r="M379" i="1"/>
  <c r="L1823" i="1"/>
  <c r="M1823" i="1"/>
  <c r="L1315" i="1"/>
  <c r="M1315" i="1"/>
  <c r="L2615" i="1"/>
  <c r="M2615" i="1"/>
  <c r="L2038" i="1"/>
  <c r="M2038" i="1"/>
  <c r="L2710" i="1"/>
  <c r="M2710" i="1"/>
  <c r="L2732" i="1"/>
  <c r="M2732" i="1"/>
  <c r="L2777" i="1"/>
  <c r="M2777" i="1"/>
  <c r="L2760" i="1"/>
  <c r="M2760" i="1"/>
  <c r="L927" i="1"/>
  <c r="M927" i="1"/>
  <c r="L363" i="1"/>
  <c r="M363" i="1"/>
  <c r="L2663" i="1"/>
  <c r="M2663" i="1"/>
  <c r="L2775" i="1"/>
  <c r="M2775" i="1"/>
  <c r="L378" i="1"/>
  <c r="M378" i="1"/>
  <c r="L2759" i="1"/>
  <c r="M2759" i="1"/>
  <c r="L1135" i="1"/>
  <c r="M1135" i="1"/>
  <c r="L173" i="1"/>
  <c r="M173" i="1"/>
  <c r="L2726" i="1"/>
  <c r="M2726" i="1"/>
  <c r="L2117" i="1"/>
  <c r="M2117" i="1"/>
  <c r="L755" i="1"/>
  <c r="M755" i="1"/>
  <c r="L2763" i="1"/>
  <c r="M2763" i="1"/>
  <c r="L1898" i="1"/>
  <c r="M1898" i="1"/>
  <c r="L357" i="1"/>
  <c r="M357" i="1"/>
  <c r="L222" i="1"/>
  <c r="M222" i="1"/>
  <c r="L918" i="1"/>
  <c r="M918" i="1"/>
  <c r="L694" i="1"/>
  <c r="M694" i="1"/>
  <c r="L341" i="1"/>
  <c r="M341" i="1"/>
  <c r="L175" i="1"/>
  <c r="M175" i="1"/>
  <c r="L428" i="1"/>
  <c r="M428" i="1"/>
  <c r="L2649" i="1"/>
  <c r="M2649" i="1"/>
  <c r="L1198" i="1"/>
  <c r="M1198" i="1"/>
  <c r="L13" i="1"/>
  <c r="M13" i="1"/>
  <c r="L1874" i="1"/>
  <c r="M1874" i="1"/>
  <c r="L2762" i="1"/>
  <c r="M2762" i="1"/>
  <c r="L2797" i="1"/>
  <c r="M2797" i="1"/>
  <c r="L800" i="1"/>
  <c r="M800" i="1"/>
  <c r="L686" i="1"/>
  <c r="M686" i="1"/>
  <c r="L2780" i="1"/>
  <c r="M2780" i="1"/>
  <c r="L2415" i="1"/>
  <c r="M2415" i="1"/>
  <c r="L1260" i="1"/>
  <c r="M1260" i="1"/>
  <c r="L2718" i="1"/>
  <c r="M2718" i="1"/>
  <c r="L2625" i="1"/>
  <c r="M2625" i="1"/>
  <c r="L2747" i="1"/>
  <c r="M2747" i="1"/>
  <c r="L424" i="1"/>
  <c r="M424" i="1"/>
  <c r="L71" i="1"/>
  <c r="M71" i="1"/>
  <c r="L2804" i="1"/>
  <c r="M2804" i="1"/>
  <c r="L225" i="1"/>
  <c r="M225" i="1"/>
  <c r="L2588" i="1"/>
  <c r="M2588" i="1"/>
  <c r="L2432" i="1"/>
  <c r="M2432" i="1"/>
  <c r="L1784" i="1"/>
  <c r="M1784" i="1"/>
  <c r="L120" i="1"/>
  <c r="M120" i="1"/>
  <c r="L2714" i="1"/>
  <c r="M2714" i="1"/>
  <c r="L323" i="1"/>
  <c r="M323" i="1"/>
  <c r="L2544" i="1"/>
  <c r="M2544" i="1"/>
  <c r="L787" i="1"/>
  <c r="M787" i="1"/>
  <c r="L596" i="1"/>
  <c r="M596" i="1"/>
  <c r="L286" i="1"/>
  <c r="M286" i="1"/>
  <c r="L1474" i="1"/>
  <c r="M1474" i="1"/>
  <c r="L1946" i="1"/>
  <c r="M1946" i="1"/>
  <c r="L2269" i="1"/>
  <c r="M2269" i="1"/>
  <c r="L1659" i="1"/>
  <c r="M1659" i="1"/>
  <c r="L605" i="1"/>
  <c r="M605" i="1"/>
  <c r="L103" i="1"/>
  <c r="M103" i="1"/>
  <c r="L760" i="1"/>
  <c r="M760" i="1"/>
  <c r="L1246" i="1"/>
  <c r="M1246" i="1"/>
  <c r="L2551" i="1"/>
  <c r="M2551" i="1"/>
  <c r="L2811" i="1"/>
  <c r="M2811" i="1"/>
  <c r="L1675" i="1"/>
  <c r="M1675" i="1"/>
  <c r="L2810" i="1"/>
  <c r="M2810" i="1"/>
  <c r="L994" i="1"/>
  <c r="M994" i="1"/>
  <c r="L1426" i="1"/>
  <c r="M1426" i="1"/>
  <c r="L2812" i="1"/>
  <c r="M2812" i="1"/>
  <c r="L2631" i="1"/>
  <c r="M2631" i="1"/>
  <c r="L2816" i="1"/>
  <c r="M2816" i="1"/>
  <c r="L2705" i="1"/>
  <c r="M2705" i="1"/>
  <c r="L2737" i="1"/>
  <c r="M2737" i="1"/>
  <c r="L2557" i="1"/>
  <c r="M2557" i="1"/>
  <c r="L691" i="1"/>
  <c r="M691" i="1"/>
  <c r="L2645" i="1"/>
  <c r="M2645" i="1"/>
  <c r="L270" i="1"/>
  <c r="M270" i="1"/>
  <c r="L46" i="1"/>
  <c r="M46" i="1"/>
  <c r="L2560" i="1"/>
  <c r="M2560" i="1"/>
  <c r="L2821" i="1"/>
  <c r="M2821" i="1"/>
  <c r="L465" i="1"/>
  <c r="M465" i="1"/>
  <c r="L329" i="1"/>
  <c r="M329" i="1"/>
  <c r="L347" i="1"/>
  <c r="M347" i="1"/>
  <c r="L496" i="1"/>
  <c r="M496" i="1"/>
  <c r="L942" i="1"/>
  <c r="M942" i="1"/>
  <c r="L2558" i="1"/>
  <c r="M2558" i="1"/>
  <c r="L2485" i="1"/>
  <c r="M2485" i="1"/>
  <c r="L502" i="1"/>
  <c r="M502" i="1"/>
  <c r="L1029" i="1"/>
  <c r="M1029" i="1"/>
  <c r="L1288" i="1"/>
  <c r="M1288" i="1"/>
  <c r="L2802" i="1"/>
  <c r="M2802" i="1"/>
  <c r="L2668" i="1"/>
  <c r="M2668" i="1"/>
  <c r="L109" i="1"/>
  <c r="M109" i="1"/>
  <c r="L608" i="1"/>
  <c r="M608" i="1"/>
  <c r="L79" i="1"/>
  <c r="M79" i="1"/>
  <c r="L936" i="1"/>
  <c r="M936" i="1"/>
  <c r="L1999" i="1"/>
  <c r="M1999" i="1"/>
  <c r="L2686" i="1"/>
  <c r="M2686" i="1"/>
  <c r="L59" i="1"/>
  <c r="M59" i="1"/>
  <c r="L1914" i="1"/>
  <c r="M1914" i="1"/>
  <c r="L528" i="1"/>
  <c r="M528" i="1"/>
  <c r="L850" i="1"/>
  <c r="M850" i="1"/>
  <c r="L2465" i="1"/>
  <c r="M2465" i="1"/>
  <c r="L2517" i="1"/>
  <c r="M2517" i="1"/>
  <c r="L435" i="1"/>
  <c r="M435" i="1"/>
  <c r="L2624" i="1"/>
  <c r="M2624" i="1"/>
  <c r="L299" i="1"/>
  <c r="M299" i="1"/>
  <c r="L2545" i="1"/>
  <c r="M2545" i="1"/>
  <c r="L86" i="1"/>
  <c r="M86" i="1"/>
  <c r="L2666" i="1"/>
  <c r="M2666" i="1"/>
  <c r="L1758" i="1"/>
  <c r="M1758" i="1"/>
  <c r="L2023" i="1"/>
  <c r="M2023" i="1"/>
  <c r="L356" i="1"/>
  <c r="M356" i="1"/>
  <c r="L2789" i="1"/>
  <c r="M2789" i="1"/>
  <c r="L1616" i="1"/>
  <c r="M1616" i="1"/>
  <c r="L2828" i="1"/>
  <c r="M2828" i="1"/>
  <c r="L436" i="1"/>
  <c r="M436" i="1"/>
  <c r="L2626" i="1"/>
  <c r="M2626" i="1"/>
  <c r="L870" i="1"/>
  <c r="M870" i="1"/>
  <c r="L429" i="1"/>
  <c r="M429" i="1"/>
  <c r="L1290" i="1"/>
  <c r="M1290" i="1"/>
  <c r="L80" i="1"/>
  <c r="M80" i="1"/>
  <c r="L866" i="1"/>
  <c r="M866" i="1"/>
  <c r="L1448" i="1"/>
  <c r="M1448" i="1"/>
  <c r="L2474" i="1"/>
  <c r="M2474" i="1"/>
  <c r="L268" i="1"/>
  <c r="M268" i="1"/>
  <c r="L2690" i="1"/>
  <c r="M2690" i="1"/>
  <c r="L2853" i="1"/>
  <c r="M2853" i="1"/>
  <c r="L934" i="1"/>
  <c r="M934" i="1"/>
  <c r="L563" i="1"/>
  <c r="M563" i="1"/>
  <c r="L711" i="1"/>
  <c r="M711" i="1"/>
  <c r="L2267" i="1"/>
  <c r="M2267" i="1"/>
  <c r="L2586" i="1"/>
  <c r="M2586" i="1"/>
  <c r="L1466" i="1"/>
  <c r="M1466" i="1"/>
  <c r="L261" i="1"/>
  <c r="M261" i="1"/>
  <c r="L44" i="1"/>
  <c r="M44" i="1"/>
  <c r="L2613" i="1"/>
  <c r="M2613" i="1"/>
  <c r="L2758" i="1"/>
  <c r="M2758" i="1"/>
  <c r="L1432" i="1"/>
  <c r="M1432" i="1"/>
  <c r="L539" i="1"/>
  <c r="M539" i="1"/>
  <c r="L112" i="1"/>
  <c r="M112" i="1"/>
  <c r="L1200" i="1"/>
  <c r="M1200" i="1"/>
  <c r="L2521" i="1"/>
  <c r="M2521" i="1"/>
  <c r="L2845" i="1"/>
  <c r="M2845" i="1"/>
  <c r="L2857" i="1"/>
  <c r="M2857" i="1"/>
  <c r="L2795" i="1"/>
  <c r="M2795" i="1"/>
  <c r="L1031" i="1"/>
  <c r="M1031" i="1"/>
  <c r="L1256" i="1"/>
  <c r="M1256" i="1"/>
  <c r="L2651" i="1"/>
  <c r="M2651" i="1"/>
  <c r="L517" i="1"/>
  <c r="M517" i="1"/>
  <c r="L2864" i="1"/>
  <c r="M2864" i="1"/>
  <c r="L2873" i="1"/>
  <c r="M2873" i="1"/>
  <c r="L2753" i="1"/>
  <c r="M2753" i="1"/>
  <c r="L1433" i="1"/>
  <c r="M1433" i="1"/>
  <c r="L2867" i="1"/>
  <c r="M2867" i="1"/>
  <c r="L2868" i="1"/>
  <c r="M2868" i="1"/>
  <c r="L278" i="1"/>
  <c r="M278" i="1"/>
  <c r="L2754" i="1"/>
  <c r="M2754" i="1"/>
  <c r="L593" i="1"/>
  <c r="M593" i="1"/>
  <c r="L2840" i="1"/>
  <c r="M2840" i="1"/>
  <c r="L2570" i="1"/>
  <c r="M2570" i="1"/>
  <c r="L2870" i="1"/>
  <c r="M2870" i="1"/>
  <c r="L2855" i="1"/>
  <c r="M2855" i="1"/>
  <c r="L652" i="1"/>
  <c r="M652" i="1"/>
  <c r="L2652" i="1"/>
  <c r="M2652" i="1"/>
  <c r="L1094" i="1"/>
  <c r="M1094" i="1"/>
  <c r="L1632" i="1"/>
  <c r="M1632" i="1"/>
  <c r="L180" i="1"/>
  <c r="M180" i="1"/>
  <c r="L2794" i="1"/>
  <c r="M2794" i="1"/>
  <c r="L1980" i="1"/>
  <c r="M1980" i="1"/>
  <c r="L507" i="1"/>
  <c r="M507" i="1"/>
  <c r="L678" i="1"/>
  <c r="M678" i="1"/>
  <c r="L1480" i="1"/>
  <c r="M1480" i="1"/>
  <c r="L7" i="1"/>
  <c r="M7" i="1"/>
  <c r="L2604" i="1"/>
  <c r="M2604" i="1"/>
  <c r="L1099" i="1"/>
  <c r="M1099" i="1"/>
  <c r="L2866" i="1"/>
  <c r="M2866" i="1"/>
  <c r="L559" i="1"/>
  <c r="M559" i="1"/>
  <c r="L146" i="1"/>
  <c r="M146" i="1"/>
  <c r="L948" i="1"/>
  <c r="M948" i="1"/>
  <c r="L2860" i="1"/>
  <c r="M2860" i="1"/>
  <c r="L943" i="1"/>
  <c r="M943" i="1"/>
  <c r="L1164" i="1"/>
  <c r="M1164" i="1"/>
  <c r="L421" i="1"/>
  <c r="M421" i="1"/>
  <c r="L2299" i="1"/>
  <c r="M2299" i="1"/>
  <c r="L929" i="1"/>
  <c r="M929" i="1"/>
  <c r="L1879" i="1"/>
  <c r="M1879" i="1"/>
  <c r="L2621" i="1"/>
  <c r="M2621" i="1"/>
  <c r="L247" i="1"/>
  <c r="M247" i="1"/>
  <c r="L330" i="1"/>
  <c r="M330" i="1"/>
  <c r="L2630" i="1"/>
  <c r="M2630" i="1"/>
  <c r="L2598" i="1"/>
  <c r="M2598" i="1"/>
  <c r="L689" i="1"/>
  <c r="M689" i="1"/>
  <c r="L2696" i="1"/>
  <c r="M2696" i="1"/>
  <c r="L2834" i="1"/>
  <c r="M2834" i="1"/>
  <c r="L2897" i="1"/>
  <c r="M2897" i="1"/>
  <c r="L258" i="1"/>
  <c r="M258" i="1"/>
  <c r="L1228" i="1"/>
  <c r="M1228" i="1"/>
  <c r="L135" i="1"/>
  <c r="M135" i="1"/>
  <c r="L2134" i="1"/>
  <c r="M2134" i="1"/>
  <c r="L849" i="1"/>
  <c r="M849" i="1"/>
  <c r="L2884" i="1"/>
  <c r="M2884" i="1"/>
  <c r="L283" i="1"/>
  <c r="M283" i="1"/>
  <c r="L765" i="1"/>
  <c r="M765" i="1"/>
  <c r="L824" i="1"/>
  <c r="M824" i="1"/>
  <c r="L2660" i="1"/>
  <c r="M2660" i="1"/>
  <c r="L1050" i="1"/>
  <c r="M1050" i="1"/>
  <c r="L400" i="1"/>
  <c r="M400" i="1"/>
  <c r="L744" i="1"/>
  <c r="M744" i="1"/>
  <c r="L665" i="1"/>
  <c r="M665" i="1"/>
  <c r="L24" i="1"/>
  <c r="M24" i="1"/>
  <c r="L1556" i="1"/>
  <c r="M1556" i="1"/>
  <c r="L2090" i="1"/>
  <c r="M2090" i="1"/>
  <c r="L1701" i="1"/>
  <c r="M1701" i="1"/>
  <c r="L1475" i="1"/>
  <c r="M1475" i="1"/>
  <c r="L2609" i="1"/>
  <c r="M2609" i="1"/>
  <c r="L809" i="1"/>
  <c r="M809" i="1"/>
  <c r="L2620" i="1"/>
  <c r="M2620" i="1"/>
  <c r="L2807" i="1"/>
  <c r="M2807" i="1"/>
  <c r="L47" i="1"/>
  <c r="M47" i="1"/>
  <c r="L1282" i="1"/>
  <c r="M1282" i="1"/>
  <c r="L540" i="1"/>
  <c r="M540" i="1"/>
  <c r="L2869" i="1"/>
  <c r="M2869" i="1"/>
  <c r="L1062" i="1"/>
  <c r="M1062" i="1"/>
  <c r="L995" i="1"/>
  <c r="M995" i="1"/>
  <c r="L2704" i="1"/>
  <c r="M2704" i="1"/>
  <c r="L857" i="1"/>
  <c r="M857" i="1"/>
  <c r="L2441" i="1"/>
  <c r="M2441" i="1"/>
  <c r="L2887" i="1"/>
  <c r="M2887" i="1"/>
  <c r="L722" i="1"/>
  <c r="M722" i="1"/>
  <c r="L326" i="1"/>
  <c r="M326" i="1"/>
  <c r="L587" i="1"/>
  <c r="M587" i="1"/>
  <c r="L12" i="1"/>
  <c r="M12" i="1"/>
  <c r="L2280" i="1"/>
  <c r="M2280" i="1"/>
  <c r="L1561" i="1"/>
  <c r="M1561" i="1"/>
  <c r="L1888" i="1"/>
  <c r="M1888" i="1"/>
  <c r="L2831" i="1"/>
  <c r="M2831" i="1"/>
  <c r="L2837" i="1"/>
  <c r="M2837" i="1"/>
  <c r="L1943" i="1"/>
  <c r="M1943" i="1"/>
  <c r="L733" i="1"/>
  <c r="M733" i="1"/>
  <c r="L707" i="1"/>
  <c r="M707" i="1"/>
  <c r="L2036" i="1"/>
  <c r="M2036" i="1"/>
  <c r="L213" i="1"/>
  <c r="M213" i="1"/>
  <c r="L2674" i="1"/>
  <c r="M2674" i="1"/>
  <c r="L821" i="1"/>
  <c r="M821" i="1"/>
  <c r="L298" i="1"/>
  <c r="M298" i="1"/>
  <c r="L868" i="1"/>
  <c r="M868" i="1"/>
  <c r="L2929" i="1"/>
  <c r="M2929" i="1"/>
  <c r="L263" i="1"/>
  <c r="M263" i="1"/>
  <c r="L2713" i="1"/>
  <c r="M2713" i="1"/>
  <c r="L1658" i="1"/>
  <c r="M1658" i="1"/>
  <c r="L31" i="1"/>
  <c r="M31" i="1"/>
  <c r="L532" i="1"/>
  <c r="M532" i="1"/>
  <c r="L1048" i="1"/>
  <c r="M1048" i="1"/>
  <c r="L2782" i="1"/>
  <c r="M2782" i="1"/>
  <c r="L274" i="1"/>
  <c r="M274" i="1"/>
  <c r="L1694" i="1"/>
  <c r="M1694" i="1"/>
  <c r="L940" i="1"/>
  <c r="M940" i="1"/>
  <c r="L2219" i="1"/>
  <c r="M2219" i="1"/>
  <c r="L1704" i="1"/>
  <c r="M1704" i="1"/>
  <c r="L785" i="1"/>
  <c r="M785" i="1"/>
  <c r="L879" i="1"/>
  <c r="M879" i="1"/>
  <c r="L2906" i="1"/>
  <c r="M2906" i="1"/>
  <c r="L488" i="1"/>
  <c r="M488" i="1"/>
  <c r="L1717" i="1"/>
  <c r="M1717" i="1"/>
  <c r="L2331" i="1"/>
  <c r="M2331" i="1"/>
  <c r="L1289" i="1"/>
  <c r="M1289" i="1"/>
  <c r="L6" i="1"/>
  <c r="M6" i="1"/>
  <c r="L2830" i="1"/>
  <c r="M2830" i="1"/>
  <c r="L2329" i="1"/>
  <c r="M2329" i="1"/>
  <c r="L2568" i="1"/>
  <c r="M2568" i="1"/>
  <c r="L1516" i="1"/>
  <c r="M1516" i="1"/>
  <c r="L1827" i="1"/>
  <c r="M1827" i="1"/>
  <c r="L1297" i="1"/>
  <c r="M1297" i="1"/>
  <c r="L302" i="1"/>
  <c r="M302" i="1"/>
  <c r="L2142" i="1"/>
  <c r="M2142" i="1"/>
  <c r="L2633" i="1"/>
  <c r="M2633" i="1"/>
  <c r="L1456" i="1"/>
  <c r="M1456" i="1"/>
  <c r="L2315" i="1"/>
  <c r="M2315" i="1"/>
  <c r="L1171" i="1"/>
  <c r="M1171" i="1"/>
  <c r="L842" i="1"/>
  <c r="M842" i="1"/>
  <c r="L2908" i="1"/>
  <c r="M2908" i="1"/>
  <c r="L2632" i="1"/>
  <c r="M2632" i="1"/>
  <c r="L890" i="1"/>
  <c r="M890" i="1"/>
  <c r="L852" i="1"/>
  <c r="M852" i="1"/>
  <c r="L547" i="1"/>
  <c r="M547" i="1"/>
  <c r="L2954" i="1"/>
  <c r="M2954" i="1"/>
  <c r="L199" i="1"/>
  <c r="M199" i="1"/>
  <c r="L1697" i="1"/>
  <c r="M1697" i="1"/>
  <c r="L2305" i="1"/>
  <c r="M2305" i="1"/>
  <c r="L2955" i="1"/>
  <c r="M2955" i="1"/>
  <c r="L2940" i="1"/>
  <c r="M2940" i="1"/>
  <c r="L966" i="1"/>
  <c r="M966" i="1"/>
  <c r="L2849" i="1"/>
  <c r="M2849" i="1"/>
  <c r="L2006" i="1"/>
  <c r="M2006" i="1"/>
  <c r="L1258" i="1"/>
  <c r="M1258" i="1"/>
  <c r="L67" i="1"/>
  <c r="M67" i="1"/>
  <c r="L1529" i="1"/>
  <c r="M1529" i="1"/>
  <c r="L2532" i="1"/>
  <c r="M2532" i="1"/>
  <c r="L2639" i="1"/>
  <c r="M2639" i="1"/>
  <c r="L2669" i="1"/>
  <c r="M2669" i="1"/>
  <c r="L1259" i="1"/>
  <c r="M1259" i="1"/>
  <c r="L303" i="1"/>
  <c r="M303" i="1"/>
  <c r="L1167" i="1"/>
  <c r="M1167" i="1"/>
  <c r="L2249" i="1"/>
  <c r="M2249" i="1"/>
  <c r="L191" i="1"/>
  <c r="M191" i="1"/>
  <c r="L2959" i="1"/>
  <c r="M2959" i="1"/>
  <c r="L853" i="1"/>
  <c r="M853" i="1"/>
  <c r="L1961" i="1"/>
  <c r="M1961" i="1"/>
  <c r="L2952" i="1"/>
  <c r="M2952" i="1"/>
  <c r="L2655" i="1"/>
  <c r="M2655" i="1"/>
  <c r="L590" i="1"/>
  <c r="M590" i="1"/>
  <c r="L1945" i="1"/>
  <c r="M1945" i="1"/>
  <c r="L2471" i="1"/>
  <c r="M2471" i="1"/>
  <c r="L591" i="1"/>
  <c r="M591" i="1"/>
  <c r="L245" i="1"/>
  <c r="M245" i="1"/>
  <c r="L2841" i="1"/>
  <c r="M2841" i="1"/>
  <c r="L1708" i="1"/>
  <c r="M1708" i="1"/>
  <c r="L1018" i="1"/>
  <c r="M1018" i="1"/>
  <c r="L2796" i="1"/>
  <c r="M2796" i="1"/>
  <c r="L2961" i="1"/>
  <c r="M2961" i="1"/>
  <c r="L1232" i="1"/>
  <c r="M1232" i="1"/>
  <c r="L2389" i="1"/>
  <c r="M2389" i="1"/>
  <c r="L328" i="1"/>
  <c r="M328" i="1"/>
  <c r="L1305" i="1"/>
  <c r="M1305" i="1"/>
  <c r="L343" i="1"/>
  <c r="M343" i="1"/>
  <c r="L714" i="1"/>
  <c r="M714" i="1"/>
  <c r="L500" i="1"/>
  <c r="M500" i="1"/>
  <c r="L218" i="1"/>
  <c r="M218" i="1"/>
  <c r="L2881" i="1"/>
  <c r="M2881" i="1"/>
  <c r="L2878" i="1"/>
  <c r="M2878" i="1"/>
  <c r="L1224" i="1"/>
  <c r="M1224" i="1"/>
  <c r="L2650" i="1"/>
  <c r="M2650" i="1"/>
  <c r="L2815" i="1"/>
  <c r="M2815" i="1"/>
  <c r="L2653" i="1"/>
  <c r="M2653" i="1"/>
  <c r="L632" i="1"/>
  <c r="M632" i="1"/>
  <c r="L1785" i="1"/>
  <c r="M1785" i="1"/>
  <c r="L441" i="1"/>
  <c r="M441" i="1"/>
  <c r="L250" i="1"/>
  <c r="M250" i="1"/>
  <c r="L1311" i="1"/>
  <c r="M1311" i="1"/>
  <c r="L2793" i="1"/>
  <c r="M2793" i="1"/>
  <c r="L1001" i="1"/>
  <c r="M1001" i="1"/>
  <c r="L2865" i="1"/>
  <c r="M2865" i="1"/>
  <c r="L730" i="1"/>
  <c r="M730" i="1"/>
  <c r="L1815" i="1"/>
  <c r="M1815" i="1"/>
  <c r="L1243" i="1"/>
  <c r="M1243" i="1"/>
  <c r="L1235" i="1"/>
  <c r="M1235" i="1"/>
  <c r="L1452" i="1"/>
  <c r="M1452" i="1"/>
  <c r="L1922" i="1"/>
  <c r="M1922" i="1"/>
  <c r="L1688" i="1"/>
  <c r="M1688" i="1"/>
  <c r="L603" i="1"/>
  <c r="M603" i="1"/>
  <c r="L2990" i="1"/>
  <c r="M2990" i="1"/>
  <c r="L2725" i="1"/>
  <c r="M2725" i="1"/>
  <c r="L78" i="1"/>
  <c r="M78" i="1"/>
  <c r="L2991" i="1"/>
  <c r="M2991" i="1"/>
  <c r="L2972" i="1"/>
  <c r="M2972" i="1"/>
  <c r="L1864" i="1"/>
  <c r="M1864" i="1"/>
  <c r="L1763" i="1"/>
  <c r="M1763" i="1"/>
  <c r="L2767" i="1"/>
  <c r="M2767" i="1"/>
  <c r="L2543" i="1"/>
  <c r="M2543" i="1"/>
  <c r="L826" i="1"/>
  <c r="M826" i="1"/>
  <c r="L2241" i="1"/>
  <c r="M2241" i="1"/>
  <c r="L1628" i="1"/>
  <c r="M1628" i="1"/>
  <c r="L93" i="1"/>
  <c r="M93" i="1"/>
  <c r="L602" i="1"/>
  <c r="M602" i="1"/>
  <c r="L1597" i="1"/>
  <c r="M1597" i="1"/>
  <c r="L410" i="1"/>
  <c r="M410" i="1"/>
  <c r="L2847" i="1"/>
  <c r="M2847" i="1"/>
  <c r="L2978" i="1"/>
  <c r="M2978" i="1"/>
  <c r="L434" i="1"/>
  <c r="M434" i="1"/>
  <c r="L1811" i="1"/>
  <c r="M1811" i="1"/>
  <c r="L2839" i="1"/>
  <c r="M2839" i="1"/>
  <c r="L1672" i="1"/>
  <c r="M1672" i="1"/>
  <c r="L2165" i="1"/>
  <c r="M2165" i="1"/>
  <c r="L2697" i="1"/>
  <c r="M2697" i="1"/>
  <c r="L254" i="1"/>
  <c r="M254" i="1"/>
  <c r="L600" i="1"/>
  <c r="M600" i="1"/>
  <c r="L2943" i="1"/>
  <c r="M2943" i="1"/>
  <c r="L2436" i="1"/>
  <c r="M2436" i="1"/>
  <c r="L2874" i="1"/>
  <c r="M2874" i="1"/>
  <c r="L2783" i="1"/>
  <c r="M2783" i="1"/>
  <c r="L2919" i="1"/>
  <c r="M2919" i="1"/>
  <c r="L2746" i="1"/>
  <c r="M2746" i="1"/>
  <c r="L865" i="1"/>
  <c r="M865" i="1"/>
  <c r="L2691" i="1"/>
  <c r="M2691" i="1"/>
  <c r="L2190" i="1"/>
  <c r="M2190" i="1"/>
  <c r="L107" i="1"/>
  <c r="M107" i="1"/>
  <c r="L667" i="1"/>
  <c r="M667" i="1"/>
  <c r="L2429" i="1"/>
  <c r="M2429" i="1"/>
  <c r="L114" i="1"/>
  <c r="M114" i="1"/>
  <c r="L402" i="1"/>
  <c r="M402" i="1"/>
  <c r="L318" i="1"/>
  <c r="M318" i="1"/>
  <c r="L1857" i="1"/>
  <c r="M1857" i="1"/>
  <c r="L1322" i="1"/>
  <c r="M1322" i="1"/>
  <c r="L408" i="1"/>
  <c r="M408" i="1"/>
  <c r="L1630" i="1"/>
  <c r="M1630" i="1"/>
  <c r="L1417" i="1"/>
  <c r="M1417" i="1"/>
  <c r="L816" i="1"/>
  <c r="M816" i="1"/>
  <c r="L2641" i="1"/>
  <c r="M2641" i="1"/>
  <c r="L393" i="1"/>
  <c r="M393" i="1"/>
  <c r="L1038" i="1"/>
  <c r="M1038" i="1"/>
  <c r="L1836" i="1"/>
  <c r="M1836" i="1"/>
  <c r="L3021" i="1"/>
  <c r="M3021" i="1"/>
  <c r="L1335" i="1"/>
  <c r="M1335" i="1"/>
  <c r="L2863" i="1"/>
  <c r="M2863" i="1"/>
  <c r="L2989" i="1"/>
  <c r="M2989" i="1"/>
  <c r="L687" i="1"/>
  <c r="M687" i="1"/>
  <c r="L420" i="1"/>
  <c r="M420" i="1"/>
  <c r="L2900" i="1"/>
  <c r="M2900" i="1"/>
  <c r="L2002" i="1"/>
  <c r="M2002" i="1"/>
  <c r="L1191" i="1"/>
  <c r="M1191" i="1"/>
  <c r="L752" i="1"/>
  <c r="M752" i="1"/>
  <c r="L1330" i="1"/>
  <c r="M1330" i="1"/>
  <c r="L2927" i="1"/>
  <c r="M2927" i="1"/>
  <c r="L544" i="1"/>
  <c r="M544" i="1"/>
  <c r="L2135" i="1"/>
  <c r="M2135" i="1"/>
  <c r="L2703" i="1"/>
  <c r="M2703" i="1"/>
  <c r="L3026" i="1"/>
  <c r="M3026" i="1"/>
  <c r="L1313" i="1"/>
  <c r="M1313" i="1"/>
  <c r="L2898" i="1"/>
  <c r="M2898" i="1"/>
  <c r="L430" i="1"/>
  <c r="M430" i="1"/>
  <c r="L1340" i="1"/>
  <c r="M1340" i="1"/>
  <c r="L2422" i="1"/>
  <c r="M2422" i="1"/>
  <c r="L2390" i="1"/>
  <c r="M2390" i="1"/>
  <c r="L2933" i="1"/>
  <c r="M2933" i="1"/>
  <c r="L273" i="1"/>
  <c r="M273" i="1"/>
  <c r="L575" i="1"/>
  <c r="M575" i="1"/>
  <c r="L2683" i="1"/>
  <c r="M2683" i="1"/>
  <c r="L1376" i="1"/>
  <c r="M1376" i="1"/>
  <c r="L2347" i="1"/>
  <c r="M2347" i="1"/>
  <c r="L1127" i="1"/>
  <c r="M1127" i="1"/>
  <c r="L567" i="1"/>
  <c r="M567" i="1"/>
  <c r="L2910" i="1"/>
  <c r="M2910" i="1"/>
  <c r="L142" i="1"/>
  <c r="M142" i="1"/>
  <c r="L437" i="1"/>
  <c r="M437" i="1"/>
  <c r="L2896" i="1"/>
  <c r="M2896" i="1"/>
  <c r="L887" i="1"/>
  <c r="M887" i="1"/>
  <c r="L2935" i="1"/>
  <c r="M2935" i="1"/>
  <c r="L2688" i="1"/>
  <c r="M2688" i="1"/>
  <c r="L1678" i="1"/>
  <c r="M1678" i="1"/>
  <c r="L2842" i="1"/>
  <c r="M2842" i="1"/>
  <c r="L2859" i="1"/>
  <c r="M2859" i="1"/>
  <c r="L1172" i="1"/>
  <c r="M1172" i="1"/>
  <c r="L2738" i="1"/>
  <c r="M2738" i="1"/>
  <c r="L888" i="1"/>
  <c r="M888" i="1"/>
  <c r="L908" i="1"/>
  <c r="M908" i="1"/>
  <c r="L975" i="1"/>
  <c r="M975" i="1"/>
  <c r="L168" i="1"/>
  <c r="M168" i="1"/>
  <c r="L585" i="1"/>
  <c r="M585" i="1"/>
  <c r="L535" i="1"/>
  <c r="M535" i="1"/>
  <c r="L1789" i="1"/>
  <c r="M1789" i="1"/>
  <c r="L3007" i="1"/>
  <c r="M3007" i="1"/>
  <c r="L505" i="1"/>
  <c r="M505" i="1"/>
  <c r="L883" i="1"/>
  <c r="M883" i="1"/>
  <c r="L2068" i="1"/>
  <c r="M2068" i="1"/>
  <c r="L1469" i="1"/>
  <c r="M1469" i="1"/>
  <c r="L742" i="1"/>
  <c r="M742" i="1"/>
  <c r="L1727" i="1"/>
  <c r="M1727" i="1"/>
  <c r="L695" i="1"/>
  <c r="M695" i="1"/>
  <c r="L174" i="1"/>
  <c r="M174" i="1"/>
  <c r="L1121" i="1"/>
  <c r="M1121" i="1"/>
  <c r="L558" i="1"/>
  <c r="M558" i="1"/>
  <c r="L1918" i="1"/>
  <c r="M1918" i="1"/>
  <c r="L2772" i="1"/>
  <c r="M2772" i="1"/>
  <c r="L2790" i="1"/>
  <c r="M2790" i="1"/>
  <c r="L2781" i="1"/>
  <c r="M2781" i="1"/>
  <c r="L2809" i="1"/>
  <c r="M2809" i="1"/>
  <c r="L2766" i="1"/>
  <c r="M2766" i="1"/>
  <c r="L3017" i="1"/>
  <c r="M3017" i="1"/>
  <c r="L2457" i="1"/>
  <c r="M2457" i="1"/>
  <c r="L2699" i="1"/>
  <c r="M2699" i="1"/>
  <c r="L792" i="1"/>
  <c r="M792" i="1"/>
  <c r="L2997" i="1"/>
  <c r="M2997" i="1"/>
  <c r="L1299" i="1"/>
  <c r="M1299" i="1"/>
  <c r="L2254" i="1"/>
  <c r="M2254" i="1"/>
  <c r="L3044" i="1"/>
  <c r="M3044" i="1"/>
  <c r="L457" i="1"/>
  <c r="M457" i="1"/>
  <c r="L1942" i="1"/>
  <c r="M1942" i="1"/>
  <c r="L269" i="1"/>
  <c r="M269" i="1"/>
  <c r="L3028" i="1"/>
  <c r="M3028" i="1"/>
  <c r="L741" i="1"/>
  <c r="M741" i="1"/>
  <c r="L1586" i="1"/>
  <c r="M1586" i="1"/>
  <c r="L945" i="1"/>
  <c r="M945" i="1"/>
  <c r="L2455" i="1"/>
  <c r="M2455" i="1"/>
  <c r="L638" i="1"/>
  <c r="M638" i="1"/>
  <c r="L2941" i="1"/>
  <c r="M2941" i="1"/>
  <c r="L1206" i="1"/>
  <c r="M1206" i="1"/>
  <c r="L504" i="1"/>
  <c r="M504" i="1"/>
  <c r="L3059" i="1"/>
  <c r="M3059" i="1"/>
  <c r="L2100" i="1"/>
  <c r="M2100" i="1"/>
  <c r="L2799" i="1"/>
  <c r="M2799" i="1"/>
  <c r="L2146" i="1"/>
  <c r="M2146" i="1"/>
  <c r="L2086" i="1"/>
  <c r="M2086" i="1"/>
  <c r="L474" i="1"/>
  <c r="M474" i="1"/>
  <c r="L1098" i="1"/>
  <c r="M1098" i="1"/>
  <c r="L991" i="1"/>
  <c r="M991" i="1"/>
  <c r="L895" i="1"/>
  <c r="M895" i="1"/>
  <c r="L2709" i="1"/>
  <c r="M2709" i="1"/>
  <c r="L1226" i="1"/>
  <c r="M1226" i="1"/>
  <c r="L1536" i="1"/>
  <c r="M1536" i="1"/>
  <c r="L1450" i="1"/>
  <c r="M1450" i="1"/>
  <c r="L1342" i="1"/>
  <c r="M1342" i="1"/>
  <c r="L1873" i="1"/>
  <c r="M1873" i="1"/>
  <c r="L392" i="1"/>
  <c r="M392" i="1"/>
  <c r="L2904" i="1"/>
  <c r="M2904" i="1"/>
  <c r="L1446" i="1"/>
  <c r="M1446" i="1"/>
  <c r="L1266" i="1"/>
  <c r="M1266" i="1"/>
  <c r="L2909" i="1"/>
  <c r="M2909" i="1"/>
  <c r="L2708" i="1"/>
  <c r="M2708" i="1"/>
  <c r="L1495" i="1"/>
  <c r="M1495" i="1"/>
  <c r="L411" i="1"/>
  <c r="M411" i="1"/>
  <c r="L2968" i="1"/>
  <c r="M2968" i="1"/>
  <c r="L743" i="1"/>
  <c r="M743" i="1"/>
  <c r="L2820" i="1"/>
  <c r="M2820" i="1"/>
  <c r="L3039" i="1"/>
  <c r="M3039" i="1"/>
  <c r="L864" i="1"/>
  <c r="M864" i="1"/>
  <c r="L2593" i="1"/>
  <c r="M2593" i="1"/>
  <c r="L2442" i="1"/>
  <c r="M2442" i="1"/>
  <c r="L2132" i="1"/>
  <c r="M2132" i="1"/>
  <c r="L497" i="1"/>
  <c r="M497" i="1"/>
  <c r="L2717" i="1"/>
  <c r="M2717" i="1"/>
  <c r="L1080" i="1"/>
  <c r="M1080" i="1"/>
  <c r="L1958" i="1"/>
  <c r="M1958" i="1"/>
  <c r="L1435" i="1"/>
  <c r="M1435" i="1"/>
  <c r="L2392" i="1"/>
  <c r="M2392" i="1"/>
  <c r="L2062" i="1"/>
  <c r="M2062" i="1"/>
  <c r="L2761" i="1"/>
  <c r="M2761" i="1"/>
  <c r="L958" i="1"/>
  <c r="M958" i="1"/>
  <c r="L1074" i="1"/>
  <c r="M1074" i="1"/>
  <c r="L2689" i="1"/>
  <c r="M2689" i="1"/>
  <c r="L2397" i="1"/>
  <c r="M2397" i="1"/>
  <c r="L2591" i="1"/>
  <c r="M2591" i="1"/>
  <c r="L2723" i="1"/>
  <c r="M2723" i="1"/>
  <c r="L1491" i="1"/>
  <c r="M1491" i="1"/>
  <c r="L3088" i="1"/>
  <c r="M3088" i="1"/>
  <c r="L431" i="1"/>
  <c r="M431" i="1"/>
  <c r="L658" i="1"/>
  <c r="M658" i="1"/>
  <c r="L969" i="1"/>
  <c r="M969" i="1"/>
  <c r="L2899" i="1"/>
  <c r="M2899" i="1"/>
  <c r="L560" i="1"/>
  <c r="M560" i="1"/>
  <c r="L2024" i="1"/>
  <c r="M2024" i="1"/>
  <c r="L3090" i="1"/>
  <c r="M3090" i="1"/>
  <c r="L1365" i="1"/>
  <c r="M1365" i="1"/>
  <c r="L2353" i="1"/>
  <c r="M2353" i="1"/>
  <c r="L3075" i="1"/>
  <c r="M3075" i="1"/>
  <c r="L1478" i="1"/>
  <c r="M1478" i="1"/>
  <c r="L3089" i="1"/>
  <c r="M3089" i="1"/>
  <c r="L2875" i="1"/>
  <c r="M2875" i="1"/>
  <c r="L2819" i="1"/>
  <c r="M2819" i="1"/>
  <c r="L1372" i="1"/>
  <c r="M1372" i="1"/>
  <c r="L1069" i="1"/>
  <c r="M1069" i="1"/>
  <c r="L3040" i="1"/>
  <c r="M3040" i="1"/>
  <c r="L690" i="1"/>
  <c r="M690" i="1"/>
  <c r="L2676" i="1"/>
  <c r="M2676" i="1"/>
  <c r="L780" i="1"/>
  <c r="M780" i="1"/>
  <c r="L873" i="1"/>
  <c r="M873" i="1"/>
  <c r="L1511" i="1"/>
  <c r="M1511" i="1"/>
  <c r="L654" i="1"/>
  <c r="M654" i="1"/>
  <c r="L2792" i="1"/>
  <c r="M2792" i="1"/>
  <c r="L2733" i="1"/>
  <c r="M2733" i="1"/>
  <c r="L2750" i="1"/>
  <c r="M2750" i="1"/>
  <c r="L1334" i="1"/>
  <c r="M1334" i="1"/>
  <c r="L1483" i="1"/>
  <c r="M1483" i="1"/>
  <c r="L920" i="1"/>
  <c r="M920" i="1"/>
  <c r="L422" i="1"/>
  <c r="M422" i="1"/>
  <c r="L2239" i="1"/>
  <c r="M2239" i="1"/>
  <c r="L2640" i="1"/>
  <c r="M2640" i="1"/>
  <c r="L702" i="1"/>
  <c r="M702" i="1"/>
  <c r="L108" i="1"/>
  <c r="M108" i="1"/>
  <c r="L947" i="1"/>
  <c r="M947" i="1"/>
  <c r="L2742" i="1"/>
  <c r="M2742" i="1"/>
  <c r="L3018" i="1"/>
  <c r="M3018" i="1"/>
  <c r="L2584" i="1"/>
  <c r="M2584" i="1"/>
  <c r="L1104" i="1"/>
  <c r="M1104" i="1"/>
  <c r="L818" i="1"/>
  <c r="M818" i="1"/>
  <c r="L2971" i="1"/>
  <c r="M2971" i="1"/>
  <c r="L1325" i="1"/>
  <c r="M1325" i="1"/>
  <c r="L1296" i="1"/>
  <c r="M1296" i="1"/>
  <c r="L3114" i="1"/>
  <c r="M3114" i="1"/>
  <c r="L764" i="1"/>
  <c r="M764" i="1"/>
  <c r="L2125" i="1"/>
  <c r="M2125" i="1"/>
  <c r="L989" i="1"/>
  <c r="M989" i="1"/>
  <c r="L1573" i="1"/>
  <c r="M1573" i="1"/>
  <c r="L483" i="1"/>
  <c r="M483" i="1"/>
  <c r="L3009" i="1"/>
  <c r="M3009" i="1"/>
  <c r="L310" i="1"/>
  <c r="M310" i="1"/>
  <c r="L2740" i="1"/>
  <c r="M2740" i="1"/>
  <c r="L2895" i="1"/>
  <c r="M2895" i="1"/>
  <c r="L726" i="1"/>
  <c r="M726" i="1"/>
  <c r="L582" i="1"/>
  <c r="M582" i="1"/>
  <c r="L2891" i="1"/>
  <c r="M2891" i="1"/>
  <c r="L1767" i="1"/>
  <c r="M1767" i="1"/>
  <c r="L811" i="1"/>
  <c r="M811" i="1"/>
  <c r="L1929" i="1"/>
  <c r="M1929" i="1"/>
  <c r="L761" i="1"/>
  <c r="M761" i="1"/>
  <c r="L2999" i="1"/>
  <c r="M2999" i="1"/>
  <c r="L2880" i="1"/>
  <c r="M2880" i="1"/>
  <c r="L1126" i="1"/>
  <c r="M1126" i="1"/>
  <c r="L1595" i="1"/>
  <c r="M1595" i="1"/>
  <c r="L2505" i="1"/>
  <c r="M2505" i="1"/>
  <c r="L1283" i="1"/>
  <c r="M1283" i="1"/>
  <c r="L671" i="1"/>
  <c r="M671" i="1"/>
  <c r="L3058" i="1"/>
  <c r="M3058" i="1"/>
  <c r="L914" i="1"/>
  <c r="M914" i="1"/>
  <c r="L910" i="1"/>
  <c r="M910" i="1"/>
  <c r="L1215" i="1"/>
  <c r="M1215" i="1"/>
  <c r="L756" i="1"/>
  <c r="M756" i="1"/>
  <c r="L1707" i="1"/>
  <c r="M1707" i="1"/>
  <c r="L2362" i="1"/>
  <c r="M2362" i="1"/>
  <c r="L2977" i="1"/>
  <c r="M2977" i="1"/>
  <c r="L2995" i="1"/>
  <c r="M2995" i="1"/>
  <c r="L3105" i="1"/>
  <c r="M3105" i="1"/>
  <c r="L1210" i="1"/>
  <c r="M1210" i="1"/>
  <c r="L1588" i="1"/>
  <c r="M1588" i="1"/>
  <c r="L978" i="1"/>
  <c r="M978" i="1"/>
  <c r="L3130" i="1"/>
  <c r="M3130" i="1"/>
  <c r="L2920" i="1"/>
  <c r="M2920" i="1"/>
  <c r="L717" i="1"/>
  <c r="M717" i="1"/>
  <c r="L1421" i="1"/>
  <c r="M1421" i="1"/>
  <c r="L1142" i="1"/>
  <c r="M1142" i="1"/>
  <c r="L512" i="1"/>
  <c r="M512" i="1"/>
  <c r="L2803" i="1"/>
  <c r="M2803" i="1"/>
  <c r="L2835" i="1"/>
  <c r="M2835" i="1"/>
  <c r="L2197" i="1"/>
  <c r="M2197" i="1"/>
  <c r="L3067" i="1"/>
  <c r="M3067" i="1"/>
  <c r="L3131" i="1"/>
  <c r="M3131" i="1"/>
  <c r="L3037" i="1"/>
  <c r="M3037" i="1"/>
  <c r="L519" i="1"/>
  <c r="M519" i="1"/>
  <c r="L433" i="1"/>
  <c r="M433" i="1"/>
  <c r="L2192" i="1"/>
  <c r="M2192" i="1"/>
  <c r="L2565" i="1"/>
  <c r="M2565" i="1"/>
  <c r="L676" i="1"/>
  <c r="M676" i="1"/>
  <c r="L1790" i="1"/>
  <c r="M1790" i="1"/>
  <c r="L3062" i="1"/>
  <c r="M3062" i="1"/>
  <c r="L999" i="1"/>
  <c r="M999" i="1"/>
  <c r="L3101" i="1"/>
  <c r="M3101" i="1"/>
  <c r="L612" i="1"/>
  <c r="M612" i="1"/>
  <c r="L634" i="1"/>
  <c r="M634" i="1"/>
  <c r="L3006" i="1"/>
  <c r="M3006" i="1"/>
  <c r="L3019" i="1"/>
  <c r="M3019" i="1"/>
  <c r="L401" i="1"/>
  <c r="M401" i="1"/>
  <c r="L1386" i="1"/>
  <c r="M1386" i="1"/>
  <c r="L980" i="1"/>
  <c r="M980" i="1"/>
  <c r="L839" i="1"/>
  <c r="M839" i="1"/>
  <c r="L1719" i="1"/>
  <c r="M1719" i="1"/>
  <c r="L2773" i="1"/>
  <c r="M2773" i="1"/>
  <c r="L2838" i="1"/>
  <c r="M2838" i="1"/>
  <c r="L1159" i="1"/>
  <c r="M1159" i="1"/>
  <c r="L460" i="1"/>
  <c r="M460" i="1"/>
  <c r="L1140" i="1"/>
  <c r="M1140" i="1"/>
  <c r="L2858" i="1"/>
  <c r="M2858" i="1"/>
  <c r="L2506" i="1"/>
  <c r="M2506" i="1"/>
  <c r="L354" i="1"/>
  <c r="M354" i="1"/>
  <c r="L1186" i="1"/>
  <c r="M1186" i="1"/>
  <c r="L2888" i="1"/>
  <c r="M2888" i="1"/>
  <c r="L896" i="1"/>
  <c r="M896" i="1"/>
  <c r="L1824" i="1"/>
  <c r="M1824" i="1"/>
  <c r="L554" i="1"/>
  <c r="M554" i="1"/>
  <c r="L1875" i="1"/>
  <c r="M1875" i="1"/>
  <c r="L911" i="1"/>
  <c r="M911" i="1"/>
  <c r="L289" i="1"/>
  <c r="M289" i="1"/>
  <c r="L1464" i="1"/>
  <c r="M1464" i="1"/>
  <c r="L3078" i="1"/>
  <c r="M3078" i="1"/>
  <c r="L1380" i="1"/>
  <c r="M1380" i="1"/>
  <c r="L2385" i="1"/>
  <c r="M2385" i="1"/>
  <c r="L820" i="1"/>
  <c r="M820" i="1"/>
  <c r="L703" i="1"/>
  <c r="M703" i="1"/>
  <c r="L3129" i="1"/>
  <c r="M3129" i="1"/>
  <c r="L1415" i="1"/>
  <c r="M1415" i="1"/>
  <c r="L1351" i="1"/>
  <c r="M1351" i="1"/>
  <c r="L1103" i="1"/>
  <c r="M1103" i="1"/>
  <c r="L1431" i="1"/>
  <c r="M1431" i="1"/>
  <c r="L293" i="1"/>
  <c r="M293" i="1"/>
  <c r="L1261" i="1"/>
  <c r="M1261" i="1"/>
  <c r="L2007" i="1"/>
  <c r="M2007" i="1"/>
  <c r="L3167" i="1"/>
  <c r="M3167" i="1"/>
  <c r="L1983" i="1"/>
  <c r="M1983" i="1"/>
  <c r="L2985" i="1"/>
  <c r="M2985" i="1"/>
  <c r="L2778" i="1"/>
  <c r="M2778" i="1"/>
  <c r="L2774" i="1"/>
  <c r="M2774" i="1"/>
  <c r="L124" i="1"/>
  <c r="M124" i="1"/>
  <c r="L3054" i="1"/>
  <c r="M3054" i="1"/>
  <c r="L1239" i="1"/>
  <c r="M1239" i="1"/>
  <c r="L2025" i="1"/>
  <c r="M2025" i="1"/>
  <c r="L2203" i="1"/>
  <c r="M2203" i="1"/>
  <c r="L2776" i="1"/>
  <c r="M2776" i="1"/>
  <c r="L2026" i="1"/>
  <c r="M2026" i="1"/>
  <c r="L70" i="1"/>
  <c r="M70" i="1"/>
  <c r="L2168" i="1"/>
  <c r="M2168" i="1"/>
  <c r="L3125" i="1"/>
  <c r="M3125" i="1"/>
  <c r="L2779" i="1"/>
  <c r="M2779" i="1"/>
  <c r="L3169" i="1"/>
  <c r="M3169" i="1"/>
  <c r="L2444" i="1"/>
  <c r="M2444" i="1"/>
  <c r="L2970" i="1"/>
  <c r="M2970" i="1"/>
  <c r="L452" i="1"/>
  <c r="M452" i="1"/>
  <c r="L3168" i="1"/>
  <c r="M3168" i="1"/>
  <c r="L486" i="1"/>
  <c r="M486" i="1"/>
  <c r="L1808" i="1"/>
  <c r="M1808" i="1"/>
  <c r="L2974" i="1"/>
  <c r="M2974" i="1"/>
  <c r="L2911" i="1"/>
  <c r="M2911" i="1"/>
  <c r="L1457" i="1"/>
  <c r="M1457" i="1"/>
  <c r="L3091" i="1"/>
  <c r="M3091" i="1"/>
  <c r="L3138" i="1"/>
  <c r="M3138" i="1"/>
  <c r="L3155" i="1"/>
  <c r="M3155" i="1"/>
  <c r="L3183" i="1"/>
  <c r="M3183" i="1"/>
  <c r="L1927" i="1"/>
  <c r="M1927" i="1"/>
  <c r="L2167" i="1"/>
  <c r="M2167" i="1"/>
  <c r="L1554" i="1"/>
  <c r="M1554" i="1"/>
  <c r="L721" i="1"/>
  <c r="M721" i="1"/>
  <c r="L2800" i="1"/>
  <c r="M2800" i="1"/>
  <c r="L1418" i="1"/>
  <c r="M1418" i="1"/>
  <c r="L976" i="1"/>
  <c r="M976" i="1"/>
  <c r="L3199" i="1"/>
  <c r="M3199" i="1"/>
  <c r="L2430" i="1"/>
  <c r="M2430" i="1"/>
  <c r="L3098" i="1"/>
  <c r="M3098" i="1"/>
  <c r="L3166" i="1"/>
  <c r="M3166" i="1"/>
  <c r="L2948" i="1"/>
  <c r="M2948" i="1"/>
  <c r="L2413" i="1"/>
  <c r="M2413" i="1"/>
  <c r="L2529" i="1"/>
  <c r="M2529" i="1"/>
  <c r="L2817" i="1"/>
  <c r="M2817" i="1"/>
  <c r="L803" i="1"/>
  <c r="M803" i="1"/>
  <c r="L2161" i="1"/>
  <c r="M2161" i="1"/>
  <c r="L909" i="1"/>
  <c r="M909" i="1"/>
  <c r="L1040" i="1"/>
  <c r="M1040" i="1"/>
  <c r="L3157" i="1"/>
  <c r="M3157" i="1"/>
  <c r="L893" i="1"/>
  <c r="M893" i="1"/>
  <c r="L3201" i="1"/>
  <c r="M3201" i="1"/>
  <c r="L2826" i="1"/>
  <c r="M2826" i="1"/>
  <c r="L2942" i="1"/>
  <c r="M2942" i="1"/>
  <c r="L1318" i="1"/>
  <c r="M1318" i="1"/>
  <c r="L1306" i="1"/>
  <c r="M1306" i="1"/>
  <c r="L514" i="1"/>
  <c r="M514" i="1"/>
  <c r="L3217" i="1"/>
  <c r="M3217" i="1"/>
  <c r="L54" i="1"/>
  <c r="M54" i="1"/>
  <c r="L731" i="1"/>
  <c r="M731" i="1"/>
  <c r="L2915" i="1"/>
  <c r="M2915" i="1"/>
  <c r="L2934" i="1"/>
  <c r="M2934" i="1"/>
  <c r="L3161" i="1"/>
  <c r="M3161" i="1"/>
  <c r="L3215" i="1"/>
  <c r="M3215" i="1"/>
  <c r="L416" i="1"/>
  <c r="M416" i="1"/>
  <c r="L1865" i="1"/>
  <c r="M1865" i="1"/>
  <c r="L1349" i="1"/>
  <c r="M1349" i="1"/>
  <c r="L1073" i="1"/>
  <c r="M1073" i="1"/>
  <c r="L279" i="1"/>
  <c r="M279" i="1"/>
  <c r="L3221" i="1"/>
  <c r="M3221" i="1"/>
  <c r="L1013" i="1"/>
  <c r="M1013" i="1"/>
  <c r="L1840" i="1"/>
  <c r="M1840" i="1"/>
  <c r="L362" i="1"/>
  <c r="M362" i="1"/>
  <c r="L693" i="1"/>
  <c r="M693" i="1"/>
  <c r="L1240" i="1"/>
  <c r="M1240" i="1"/>
  <c r="L3208" i="1"/>
  <c r="M3208" i="1"/>
  <c r="L771" i="1"/>
  <c r="M771" i="1"/>
  <c r="L3225" i="1"/>
  <c r="M3225" i="1"/>
  <c r="L3080" i="1"/>
  <c r="M3080" i="1"/>
  <c r="L828" i="1"/>
  <c r="M828" i="1"/>
  <c r="L2883" i="1"/>
  <c r="M2883" i="1"/>
  <c r="L1363" i="1"/>
  <c r="M1363" i="1"/>
  <c r="L1909" i="1"/>
  <c r="M1909" i="1"/>
  <c r="L2391" i="1"/>
  <c r="M2391" i="1"/>
  <c r="L2848" i="1"/>
  <c r="M2848" i="1"/>
  <c r="L3023" i="1"/>
  <c r="M3023" i="1"/>
  <c r="L203" i="1"/>
  <c r="M203" i="1"/>
  <c r="L2578" i="1"/>
  <c r="M2578" i="1"/>
  <c r="L2982" i="1"/>
  <c r="M2982" i="1"/>
  <c r="L1976" i="1"/>
  <c r="M1976" i="1"/>
  <c r="L2166" i="1"/>
  <c r="M2166" i="1"/>
  <c r="L1482" i="1"/>
  <c r="M1482" i="1"/>
  <c r="L2967" i="1"/>
  <c r="M2967" i="1"/>
  <c r="L3132" i="1"/>
  <c r="M3132" i="1"/>
  <c r="L788" i="1"/>
  <c r="M788" i="1"/>
  <c r="L3229" i="1"/>
  <c r="M3229" i="1"/>
  <c r="L3211" i="1"/>
  <c r="M3211" i="1"/>
  <c r="L2965" i="1"/>
  <c r="M2965" i="1"/>
  <c r="L3244" i="1"/>
  <c r="M3244" i="1"/>
  <c r="L1015" i="1"/>
  <c r="M1015" i="1"/>
  <c r="L2452" i="1"/>
  <c r="M2452" i="1"/>
  <c r="L1904" i="1"/>
  <c r="M1904" i="1"/>
  <c r="L2437" i="1"/>
  <c r="M2437" i="1"/>
  <c r="L382" i="1"/>
  <c r="M382" i="1"/>
  <c r="L2963" i="1"/>
  <c r="M2963" i="1"/>
  <c r="L3236" i="1"/>
  <c r="M3236" i="1"/>
  <c r="L674" i="1"/>
  <c r="M674" i="1"/>
  <c r="L56" i="1"/>
  <c r="M56" i="1"/>
  <c r="L3205" i="1"/>
  <c r="M3205" i="1"/>
  <c r="L490" i="1"/>
  <c r="M490" i="1"/>
  <c r="L1199" i="1"/>
  <c r="M1199" i="1"/>
  <c r="L2201" i="1"/>
  <c r="M2201" i="1"/>
  <c r="L2428" i="1"/>
  <c r="M2428" i="1"/>
  <c r="L836" i="1"/>
  <c r="M836" i="1"/>
  <c r="L2227" i="1"/>
  <c r="M2227" i="1"/>
  <c r="L2892" i="1"/>
  <c r="M2892" i="1"/>
  <c r="L3083" i="1"/>
  <c r="M3083" i="1"/>
  <c r="L1791" i="1"/>
  <c r="M1791" i="1"/>
  <c r="L534" i="1"/>
  <c r="M534" i="1"/>
  <c r="L353" i="1"/>
  <c r="M353" i="1"/>
  <c r="L37" i="1"/>
  <c r="M37" i="1"/>
  <c r="L1231" i="1"/>
  <c r="M1231" i="1"/>
  <c r="L878" i="1"/>
  <c r="M878" i="1"/>
  <c r="L2833" i="1"/>
  <c r="M2833" i="1"/>
  <c r="L3247" i="1"/>
  <c r="M3247" i="1"/>
  <c r="L2236" i="1"/>
  <c r="M2236" i="1"/>
  <c r="L282" i="1"/>
  <c r="M282" i="1"/>
  <c r="L1445" i="1"/>
  <c r="M1445" i="1"/>
  <c r="L1227" i="1"/>
  <c r="M1227" i="1"/>
  <c r="L698" i="1"/>
  <c r="M698" i="1"/>
  <c r="L959" i="1"/>
  <c r="M959" i="1"/>
  <c r="L1017" i="1"/>
  <c r="M1017" i="1"/>
  <c r="L409" i="1"/>
  <c r="M409" i="1"/>
  <c r="L3207" i="1"/>
  <c r="M3207" i="1"/>
  <c r="L2072" i="1"/>
  <c r="M2072" i="1"/>
  <c r="L3223" i="1"/>
  <c r="M3223" i="1"/>
  <c r="L2539" i="1"/>
  <c r="M2539" i="1"/>
  <c r="L3158" i="1"/>
  <c r="M3158" i="1"/>
  <c r="L374" i="1"/>
  <c r="M374" i="1"/>
  <c r="L284" i="1"/>
  <c r="M284" i="1"/>
  <c r="L1772" i="1"/>
  <c r="M1772" i="1"/>
  <c r="L380" i="1"/>
  <c r="M380" i="1"/>
  <c r="L1825" i="1"/>
  <c r="M1825" i="1"/>
  <c r="L3047" i="1"/>
  <c r="M3047" i="1"/>
  <c r="L1883" i="1"/>
  <c r="M1883" i="1"/>
  <c r="L3271" i="1"/>
  <c r="M3271" i="1"/>
  <c r="L1530" i="1"/>
  <c r="M1530" i="1"/>
  <c r="L368" i="1"/>
  <c r="M368" i="1"/>
  <c r="L3128" i="1"/>
  <c r="M3128" i="1"/>
  <c r="L2337" i="1"/>
  <c r="M2337" i="1"/>
  <c r="L1301" i="1"/>
  <c r="M1301" i="1"/>
  <c r="L1645" i="1"/>
  <c r="M1645" i="1"/>
  <c r="L1044" i="1"/>
  <c r="M1044" i="1"/>
  <c r="L1841" i="1"/>
  <c r="M1841" i="1"/>
  <c r="L2495" i="1"/>
  <c r="M2495" i="1"/>
  <c r="L2286" i="1"/>
  <c r="M2286" i="1"/>
  <c r="L1212" i="1"/>
  <c r="M1212" i="1"/>
  <c r="L2939" i="1"/>
  <c r="M2939" i="1"/>
  <c r="L699" i="1"/>
  <c r="M699" i="1"/>
  <c r="L2980" i="1"/>
  <c r="M2980" i="1"/>
  <c r="L1977" i="1"/>
  <c r="M1977" i="1"/>
  <c r="L2607" i="1"/>
  <c r="M2607" i="1"/>
  <c r="L1272" i="1"/>
  <c r="M1272" i="1"/>
  <c r="L2914" i="1"/>
  <c r="M2914" i="1"/>
  <c r="L1304" i="1"/>
  <c r="M1304" i="1"/>
  <c r="L3277" i="1"/>
  <c r="M3277" i="1"/>
  <c r="L935" i="1"/>
  <c r="M935" i="1"/>
  <c r="L2856" i="1"/>
  <c r="M2856" i="1"/>
  <c r="L333" i="1"/>
  <c r="M333" i="1"/>
  <c r="L1387" i="1"/>
  <c r="M1387" i="1"/>
  <c r="L3073" i="1"/>
  <c r="M3073" i="1"/>
  <c r="L3066" i="1"/>
  <c r="M3066" i="1"/>
  <c r="L2902" i="1"/>
  <c r="M2902" i="1"/>
  <c r="L1189" i="1"/>
  <c r="M1189" i="1"/>
  <c r="L3285" i="1"/>
  <c r="M3285" i="1"/>
  <c r="L2962" i="1"/>
  <c r="M2962" i="1"/>
  <c r="L2871" i="1"/>
  <c r="M2871" i="1"/>
  <c r="L2126" i="1"/>
  <c r="M2126" i="1"/>
  <c r="L2979" i="1"/>
  <c r="M2979" i="1"/>
  <c r="L3127" i="1"/>
  <c r="M3127" i="1"/>
  <c r="L1339" i="1"/>
  <c r="M1339" i="1"/>
  <c r="L1287" i="1"/>
  <c r="M1287" i="1"/>
  <c r="L3270" i="1"/>
  <c r="M3270" i="1"/>
  <c r="L2851" i="1"/>
  <c r="M2851" i="1"/>
  <c r="L2832" i="1"/>
  <c r="M2832" i="1"/>
  <c r="L709" i="1"/>
  <c r="M709" i="1"/>
  <c r="L623" i="1"/>
  <c r="M623" i="1"/>
  <c r="L3086" i="1"/>
  <c r="M3086" i="1"/>
  <c r="L1578" i="1"/>
  <c r="M1578" i="1"/>
  <c r="L249" i="1"/>
  <c r="M249" i="1"/>
  <c r="L1936" i="1"/>
  <c r="M1936" i="1"/>
  <c r="L1604" i="1"/>
  <c r="M1604" i="1"/>
  <c r="L426" i="1"/>
  <c r="M426" i="1"/>
  <c r="L2256" i="1"/>
  <c r="M2256" i="1"/>
  <c r="L2242" i="1"/>
  <c r="M2242" i="1"/>
  <c r="L804" i="1"/>
  <c r="M804" i="1"/>
  <c r="L3193" i="1"/>
  <c r="M3193" i="1"/>
  <c r="L2998" i="1"/>
  <c r="M2998" i="1"/>
  <c r="L589" i="1"/>
  <c r="M589" i="1"/>
  <c r="L1649" i="1"/>
  <c r="M1649" i="1"/>
  <c r="L1845" i="1"/>
  <c r="M1845" i="1"/>
  <c r="L1085" i="1"/>
  <c r="M1085" i="1"/>
  <c r="L2945" i="1"/>
  <c r="M2945" i="1"/>
  <c r="L3243" i="1"/>
  <c r="M3243" i="1"/>
  <c r="L1020" i="1"/>
  <c r="M1020" i="1"/>
  <c r="L3300" i="1"/>
  <c r="M3300" i="1"/>
  <c r="L2317" i="1"/>
  <c r="M2317" i="1"/>
  <c r="L577" i="1"/>
  <c r="M577" i="1"/>
  <c r="L3266" i="1"/>
  <c r="M3266" i="1"/>
  <c r="L1870" i="1"/>
  <c r="M1870" i="1"/>
  <c r="L1439" i="1"/>
  <c r="M1439" i="1"/>
  <c r="L2332" i="1"/>
  <c r="M2332" i="1"/>
  <c r="L2619" i="1"/>
  <c r="M2619" i="1"/>
  <c r="L1897" i="1"/>
  <c r="M1897" i="1"/>
  <c r="L3084" i="1"/>
  <c r="M3084" i="1"/>
  <c r="L570" i="1"/>
  <c r="M570" i="1"/>
  <c r="L1611" i="1"/>
  <c r="M1611" i="1"/>
  <c r="L656" i="1"/>
  <c r="M656" i="1"/>
  <c r="L2996" i="1"/>
  <c r="M2996" i="1"/>
  <c r="L2150" i="1"/>
  <c r="M2150" i="1"/>
  <c r="L1403" i="1"/>
  <c r="M1403" i="1"/>
  <c r="L1600" i="1"/>
  <c r="M1600" i="1"/>
  <c r="L3224" i="1"/>
  <c r="M3224" i="1"/>
  <c r="L2252" i="1"/>
  <c r="M2252" i="1"/>
  <c r="L391" i="1"/>
  <c r="M391" i="1"/>
  <c r="L1651" i="1"/>
  <c r="M1651" i="1"/>
  <c r="L2757" i="1"/>
  <c r="M2757" i="1"/>
  <c r="L1689" i="1"/>
  <c r="M1689" i="1"/>
  <c r="L212" i="1"/>
  <c r="M212" i="1"/>
  <c r="L1681" i="1"/>
  <c r="M1681" i="1"/>
  <c r="L659" i="1"/>
  <c r="M659" i="1"/>
  <c r="L3074" i="1"/>
  <c r="M3074" i="1"/>
  <c r="L1490" i="1"/>
  <c r="M1490" i="1"/>
  <c r="L1838" i="1"/>
  <c r="M1838" i="1"/>
  <c r="L2059" i="1"/>
  <c r="M2059" i="1"/>
  <c r="L3082" i="1"/>
  <c r="M3082" i="1"/>
  <c r="L1889" i="1"/>
  <c r="M1889" i="1"/>
  <c r="L1575" i="1"/>
  <c r="M1575" i="1"/>
  <c r="L2318" i="1"/>
  <c r="M2318" i="1"/>
  <c r="L546" i="1"/>
  <c r="M546" i="1"/>
  <c r="L3109" i="1"/>
  <c r="M3109" i="1"/>
  <c r="L3302" i="1"/>
  <c r="M3302" i="1"/>
  <c r="L349" i="1"/>
  <c r="M349" i="1"/>
  <c r="L1830" i="1"/>
  <c r="M1830" i="1"/>
  <c r="L2771" i="1"/>
  <c r="M2771" i="1"/>
  <c r="L1576" i="1"/>
  <c r="M1576" i="1"/>
  <c r="L2144" i="1"/>
  <c r="M2144" i="1"/>
  <c r="L3303" i="1"/>
  <c r="M3303" i="1"/>
  <c r="L1551" i="1"/>
  <c r="M1551" i="1"/>
  <c r="L3276" i="1"/>
  <c r="M3276" i="1"/>
  <c r="L998" i="1"/>
  <c r="M998" i="1"/>
  <c r="L1956" i="1"/>
  <c r="M1956" i="1"/>
  <c r="L571" i="1"/>
  <c r="M571" i="1"/>
  <c r="L1967" i="1"/>
  <c r="M1967" i="1"/>
  <c r="L1255" i="1"/>
  <c r="M1255" i="1"/>
  <c r="L708" i="1"/>
  <c r="M708" i="1"/>
  <c r="L394" i="1"/>
  <c r="M394" i="1"/>
  <c r="L65" i="1"/>
  <c r="M65" i="1"/>
  <c r="L1179" i="1"/>
  <c r="M1179" i="1"/>
  <c r="L727" i="1"/>
  <c r="M727" i="1"/>
  <c r="L2993" i="1"/>
  <c r="M2993" i="1"/>
  <c r="L2889" i="1"/>
  <c r="M2889" i="1"/>
  <c r="L3310" i="1"/>
  <c r="M3310" i="1"/>
  <c r="L2751" i="1"/>
  <c r="M2751" i="1"/>
  <c r="L1902" i="1"/>
  <c r="M1902" i="1"/>
  <c r="L117" i="1"/>
  <c r="M117" i="1"/>
  <c r="L2765" i="1"/>
  <c r="M2765" i="1"/>
  <c r="L813" i="1"/>
  <c r="M813" i="1"/>
  <c r="L2109" i="1"/>
  <c r="M2109" i="1"/>
  <c r="L777" i="1"/>
  <c r="M777" i="1"/>
  <c r="L2905" i="1"/>
  <c r="M2905" i="1"/>
  <c r="L2923" i="1"/>
  <c r="M2923" i="1"/>
  <c r="L1119" i="1"/>
  <c r="M1119" i="1"/>
  <c r="L773" i="1"/>
  <c r="M773" i="1"/>
  <c r="L2427" i="1"/>
  <c r="M2427" i="1"/>
  <c r="L179" i="1"/>
  <c r="M179" i="1"/>
  <c r="L2984" i="1"/>
  <c r="M2984" i="1"/>
  <c r="L2175" i="1"/>
  <c r="M2175" i="1"/>
  <c r="L3314" i="1"/>
  <c r="M3314" i="1"/>
  <c r="L2419" i="1"/>
  <c r="M2419" i="1"/>
  <c r="L635" i="1"/>
  <c r="M635" i="1"/>
  <c r="L1545" i="1"/>
  <c r="M1545" i="1"/>
  <c r="L982" i="1"/>
  <c r="M982" i="1"/>
  <c r="L1207" i="1"/>
  <c r="M1207" i="1"/>
  <c r="L2886" i="1"/>
  <c r="M2886" i="1"/>
  <c r="L1177" i="1"/>
  <c r="M1177" i="1"/>
  <c r="L116" i="1"/>
  <c r="M116" i="1"/>
  <c r="L3146" i="1"/>
  <c r="M3146" i="1"/>
  <c r="L1193" i="1"/>
  <c r="M1193" i="1"/>
  <c r="L900" i="1"/>
  <c r="M900" i="1"/>
  <c r="L2475" i="1"/>
  <c r="M2475" i="1"/>
  <c r="L3197" i="1"/>
  <c r="M3197" i="1"/>
  <c r="L3269" i="1"/>
  <c r="M3269" i="1"/>
  <c r="L2854" i="1"/>
  <c r="M2854" i="1"/>
  <c r="L1072" i="1"/>
  <c r="M1072" i="1"/>
  <c r="L2342" i="1"/>
  <c r="M2342" i="1"/>
  <c r="L2289" i="1"/>
  <c r="M2289" i="1"/>
  <c r="L2283" i="1"/>
  <c r="M2283" i="1"/>
  <c r="L1379" i="1"/>
  <c r="M1379" i="1"/>
  <c r="L1086" i="1"/>
  <c r="M1086" i="1"/>
  <c r="L3348" i="1"/>
  <c r="M3348" i="1"/>
  <c r="L1138" i="1"/>
  <c r="M1138" i="1"/>
  <c r="L1234" i="1"/>
  <c r="M1234" i="1"/>
  <c r="L395" i="1"/>
  <c r="M395" i="1"/>
  <c r="L2309" i="1"/>
  <c r="M2309" i="1"/>
  <c r="L2975" i="1"/>
  <c r="M2975" i="1"/>
  <c r="L3119" i="1"/>
  <c r="M3119" i="1"/>
  <c r="L1669" i="1"/>
  <c r="M1669" i="1"/>
  <c r="L454" i="1"/>
  <c r="M454" i="1"/>
  <c r="L529" i="1"/>
  <c r="M529" i="1"/>
  <c r="L939" i="1"/>
  <c r="M939" i="1"/>
  <c r="L3321" i="1"/>
  <c r="M3321" i="1"/>
  <c r="L3020" i="1"/>
  <c r="M3020" i="1"/>
  <c r="L3323" i="1"/>
  <c r="M3323" i="1"/>
  <c r="L2907" i="1"/>
  <c r="M2907" i="1"/>
  <c r="L2097" i="1"/>
  <c r="M2097" i="1"/>
  <c r="L396" i="1"/>
  <c r="M396" i="1"/>
  <c r="L1885" i="1"/>
  <c r="M1885" i="1"/>
  <c r="L2957" i="1"/>
  <c r="M2957" i="1"/>
  <c r="L663" i="1"/>
  <c r="M663" i="1"/>
  <c r="L2894" i="1"/>
  <c r="M2894" i="1"/>
  <c r="L1577" i="1"/>
  <c r="M1577" i="1"/>
  <c r="L1982" i="1"/>
  <c r="M1982" i="1"/>
  <c r="L3376" i="1"/>
  <c r="M3376" i="1"/>
  <c r="L3256" i="1"/>
  <c r="M3256" i="1"/>
  <c r="L1661" i="1"/>
  <c r="M1661" i="1"/>
  <c r="L3375" i="1"/>
  <c r="M3375" i="1"/>
  <c r="L574" i="1"/>
  <c r="M574" i="1"/>
  <c r="L1157" i="1"/>
  <c r="M1157" i="1"/>
  <c r="L3265" i="1"/>
  <c r="M3265" i="1"/>
  <c r="L997" i="1"/>
  <c r="M997" i="1"/>
  <c r="L405" i="1"/>
  <c r="M405" i="1"/>
  <c r="L3032" i="1"/>
  <c r="M3032" i="1"/>
  <c r="L1088" i="1"/>
  <c r="M1088" i="1"/>
  <c r="L3051" i="1"/>
  <c r="M3051" i="1"/>
  <c r="L1601" i="1"/>
  <c r="M1601" i="1"/>
  <c r="L3369" i="1"/>
  <c r="M3369" i="1"/>
  <c r="L1032" i="1"/>
  <c r="M1032" i="1"/>
  <c r="L3362" i="1"/>
  <c r="M3362" i="1"/>
  <c r="L3388" i="1"/>
  <c r="M3388" i="1"/>
  <c r="L3318" i="1"/>
  <c r="M3318" i="1"/>
  <c r="L3279" i="1"/>
  <c r="M3279" i="1"/>
  <c r="L3379" i="1"/>
  <c r="M3379" i="1"/>
  <c r="L3268" i="1"/>
  <c r="M3268" i="1"/>
  <c r="L2994" i="1"/>
  <c r="M2994" i="1"/>
  <c r="L3393" i="1"/>
  <c r="M3393" i="1"/>
  <c r="L3122" i="1"/>
  <c r="M3122" i="1"/>
  <c r="L3390" i="1"/>
  <c r="M3390" i="1"/>
  <c r="L841" i="1"/>
  <c r="M841" i="1"/>
  <c r="L1118" i="1"/>
  <c r="M1118" i="1"/>
  <c r="L2402" i="1"/>
  <c r="M2402" i="1"/>
  <c r="L2411" i="1"/>
  <c r="M2411" i="1"/>
  <c r="L2257" i="1"/>
  <c r="M2257" i="1"/>
  <c r="L810" i="1"/>
  <c r="M810" i="1"/>
  <c r="L3374" i="1"/>
  <c r="M3374" i="1"/>
  <c r="L1185" i="1"/>
  <c r="M1185" i="1"/>
  <c r="L3140" i="1"/>
  <c r="M3140" i="1"/>
  <c r="L1507" i="1"/>
  <c r="M1507" i="1"/>
  <c r="L3297" i="1"/>
  <c r="M3297" i="1"/>
  <c r="L2960" i="1"/>
  <c r="M2960" i="1"/>
  <c r="L516" i="1"/>
  <c r="M516" i="1"/>
  <c r="L3001" i="1"/>
  <c r="M3001" i="1"/>
  <c r="L1876" i="1"/>
  <c r="M1876" i="1"/>
  <c r="L3386" i="1"/>
  <c r="M3386" i="1"/>
  <c r="L3391" i="1"/>
  <c r="M3391" i="1"/>
  <c r="L3377" i="1"/>
  <c r="M3377" i="1"/>
  <c r="L3262" i="1"/>
  <c r="M3262" i="1"/>
  <c r="L3041" i="1"/>
  <c r="M3041" i="1"/>
  <c r="L3409" i="1"/>
  <c r="M3409" i="1"/>
  <c r="L767" i="1"/>
  <c r="M767" i="1"/>
  <c r="L324" i="1"/>
  <c r="M324" i="1"/>
  <c r="L541" i="1"/>
  <c r="M541" i="1"/>
  <c r="L2285" i="1"/>
  <c r="M2285" i="1"/>
  <c r="L2221" i="1"/>
  <c r="M2221" i="1"/>
  <c r="L2510" i="1"/>
  <c r="M2510" i="1"/>
  <c r="L3407" i="1"/>
  <c r="M3407" i="1"/>
  <c r="L1105" i="1"/>
  <c r="M1105" i="1"/>
  <c r="L3182" i="1"/>
  <c r="M3182" i="1"/>
  <c r="L3361" i="1"/>
  <c r="M3361" i="1"/>
  <c r="L2382" i="1"/>
  <c r="M2382" i="1"/>
  <c r="L2885" i="1"/>
  <c r="M2885" i="1"/>
  <c r="L3121" i="1"/>
  <c r="M3121" i="1"/>
  <c r="L3029" i="1"/>
  <c r="M3029" i="1"/>
  <c r="L968" i="1"/>
  <c r="M968" i="1"/>
  <c r="L508" i="1"/>
  <c r="M508" i="1"/>
  <c r="L1769" i="1"/>
  <c r="M1769" i="1"/>
  <c r="L1393" i="1"/>
  <c r="M1393" i="1"/>
  <c r="L3272" i="1"/>
  <c r="M3272" i="1"/>
  <c r="L1465" i="1"/>
  <c r="M1465" i="1"/>
  <c r="L3046" i="1"/>
  <c r="M3046" i="1"/>
  <c r="L2635" i="1"/>
  <c r="M2635" i="1"/>
  <c r="L1749" i="1"/>
  <c r="M1749" i="1"/>
  <c r="L3250" i="1"/>
  <c r="M3250" i="1"/>
  <c r="L2149" i="1"/>
  <c r="M2149" i="1"/>
  <c r="L1487" i="1"/>
  <c r="M1487" i="1"/>
  <c r="L921" i="1"/>
  <c r="M921" i="1"/>
  <c r="L1123" i="1"/>
  <c r="M1123" i="1"/>
  <c r="L3258" i="1"/>
  <c r="M3258" i="1"/>
  <c r="L2949" i="1"/>
  <c r="M2949" i="1"/>
  <c r="L418" i="1"/>
  <c r="M418" i="1"/>
  <c r="L2969" i="1"/>
  <c r="M2969" i="1"/>
  <c r="L3427" i="1"/>
  <c r="M3427" i="1"/>
  <c r="L1880" i="1"/>
  <c r="M1880" i="1"/>
  <c r="L1408" i="1"/>
  <c r="M1408" i="1"/>
  <c r="L3437" i="1"/>
  <c r="M3437" i="1"/>
  <c r="L2951" i="1"/>
  <c r="M2951" i="1"/>
  <c r="L3003" i="1"/>
  <c r="M3003" i="1"/>
  <c r="L1954" i="1"/>
  <c r="M1954" i="1"/>
  <c r="L2577" i="1"/>
  <c r="M2577" i="1"/>
  <c r="L3442" i="1"/>
  <c r="M3442" i="1"/>
  <c r="L3194" i="1"/>
  <c r="M3194" i="1"/>
  <c r="L3117" i="1"/>
  <c r="M3117" i="1"/>
  <c r="L3206" i="1"/>
  <c r="M3206" i="1"/>
  <c r="L1699" i="1"/>
  <c r="M1699" i="1"/>
  <c r="L898" i="1"/>
  <c r="M898" i="1"/>
  <c r="L2319" i="1"/>
  <c r="M2319" i="1"/>
  <c r="L1320" i="1"/>
  <c r="M1320" i="1"/>
  <c r="L3257" i="1"/>
  <c r="M3257" i="1"/>
  <c r="L3449" i="1"/>
  <c r="M3449" i="1"/>
  <c r="L3280" i="1"/>
  <c r="M3280" i="1"/>
  <c r="L480" i="1"/>
  <c r="M480" i="1"/>
  <c r="L1366" i="1"/>
  <c r="M1366" i="1"/>
  <c r="L2209" i="1"/>
  <c r="M2209" i="1"/>
  <c r="L2964" i="1"/>
  <c r="M2964" i="1"/>
  <c r="L843" i="1"/>
  <c r="M843" i="1"/>
  <c r="L1317" i="1"/>
  <c r="M1317" i="1"/>
  <c r="L3422" i="1"/>
  <c r="M3422" i="1"/>
  <c r="L3239" i="1"/>
  <c r="M3239" i="1"/>
  <c r="L1910" i="1"/>
  <c r="M1910" i="1"/>
  <c r="L661" i="1"/>
  <c r="M661" i="1"/>
  <c r="L1908" i="1"/>
  <c r="M1908" i="1"/>
  <c r="L1361" i="1"/>
  <c r="M1361" i="1"/>
  <c r="L3092" i="1"/>
  <c r="M3092" i="1"/>
  <c r="L3287" i="1"/>
  <c r="M3287" i="1"/>
  <c r="L3186" i="1"/>
  <c r="M3186" i="1"/>
  <c r="L3235" i="1"/>
  <c r="M3235" i="1"/>
  <c r="L1572" i="1"/>
  <c r="M1572" i="1"/>
  <c r="L3076" i="1"/>
  <c r="M3076" i="1"/>
  <c r="L3429" i="1"/>
  <c r="M3429" i="1"/>
  <c r="L1997" i="1"/>
  <c r="M1997" i="1"/>
  <c r="L1111" i="1"/>
  <c r="M1111" i="1"/>
  <c r="L1321" i="1"/>
  <c r="M1321" i="1"/>
  <c r="L506" i="1"/>
  <c r="M506" i="1"/>
  <c r="L231" i="1"/>
  <c r="M231" i="1"/>
  <c r="L1691" i="1"/>
  <c r="M1691" i="1"/>
  <c r="L1674" i="1"/>
  <c r="M1674" i="1"/>
  <c r="L2973" i="1"/>
  <c r="M2973" i="1"/>
  <c r="L1230" i="1"/>
  <c r="M1230" i="1"/>
  <c r="L2246" i="1"/>
  <c r="M2246" i="1"/>
  <c r="L812" i="1"/>
  <c r="M812" i="1"/>
  <c r="L1428" i="1"/>
  <c r="M1428" i="1"/>
  <c r="L3079" i="1"/>
  <c r="M3079" i="1"/>
  <c r="L1610" i="1"/>
  <c r="M1610" i="1"/>
  <c r="L1222" i="1"/>
  <c r="M1222" i="1"/>
  <c r="L1002" i="1"/>
  <c r="M1002" i="1"/>
  <c r="L3154" i="1"/>
  <c r="M3154" i="1"/>
  <c r="L3087" i="1"/>
  <c r="M3087" i="1"/>
  <c r="L1175" i="1"/>
  <c r="M1175" i="1"/>
  <c r="L2516" i="1"/>
  <c r="M2516" i="1"/>
  <c r="L3317" i="1"/>
  <c r="M3317" i="1"/>
  <c r="L459" i="1"/>
  <c r="M459" i="1"/>
  <c r="L1498" i="1"/>
  <c r="M1498" i="1"/>
  <c r="L1715" i="1"/>
  <c r="M1715" i="1"/>
  <c r="L1218" i="1"/>
  <c r="M1218" i="1"/>
  <c r="L3475" i="1"/>
  <c r="M3475" i="1"/>
  <c r="L3187" i="1"/>
  <c r="M3187" i="1"/>
  <c r="L3012" i="1"/>
  <c r="M3012" i="1"/>
  <c r="L1930" i="1"/>
  <c r="M1930" i="1"/>
  <c r="L3228" i="1"/>
  <c r="M3228" i="1"/>
  <c r="L950" i="1"/>
  <c r="M950" i="1"/>
  <c r="L3482" i="1"/>
  <c r="M3482" i="1"/>
  <c r="L1660" i="1"/>
  <c r="M1660" i="1"/>
  <c r="L675" i="1"/>
  <c r="M675" i="1"/>
  <c r="L1010" i="1"/>
  <c r="M1010" i="1"/>
  <c r="L2138" i="1"/>
  <c r="M2138" i="1"/>
  <c r="L2170" i="1"/>
  <c r="M2170" i="1"/>
  <c r="L2204" i="1"/>
  <c r="M2204" i="1"/>
  <c r="L423" i="1"/>
  <c r="M423" i="1"/>
  <c r="L3033" i="1"/>
  <c r="M3033" i="1"/>
  <c r="L3147" i="1"/>
  <c r="M3147" i="1"/>
  <c r="L3479" i="1"/>
  <c r="M3479" i="1"/>
  <c r="L3143" i="1"/>
  <c r="M3143" i="1"/>
  <c r="L148" i="1"/>
  <c r="M148" i="1"/>
  <c r="L3305" i="1"/>
  <c r="M3305" i="1"/>
  <c r="L2244" i="1"/>
  <c r="M2244" i="1"/>
  <c r="L566" i="1"/>
  <c r="M566" i="1"/>
  <c r="L2042" i="1"/>
  <c r="M2042" i="1"/>
  <c r="L1858" i="1"/>
  <c r="M1858" i="1"/>
  <c r="L3499" i="1"/>
  <c r="M3499" i="1"/>
  <c r="L1779" i="1"/>
  <c r="M1779" i="1"/>
  <c r="L1204" i="1"/>
  <c r="M1204" i="1"/>
  <c r="L3299" i="1"/>
  <c r="M3299" i="1"/>
  <c r="L3495" i="1"/>
  <c r="M3495" i="1"/>
  <c r="L3444" i="1"/>
  <c r="M3444" i="1"/>
  <c r="L2011" i="1"/>
  <c r="M2011" i="1"/>
  <c r="L3517" i="1"/>
  <c r="M3517" i="1"/>
  <c r="L3096" i="1"/>
  <c r="M3096" i="1"/>
  <c r="L651" i="1"/>
  <c r="M651" i="1"/>
  <c r="L1378" i="1"/>
  <c r="M1378" i="1"/>
  <c r="L1768" i="1"/>
  <c r="M1768" i="1"/>
  <c r="L1933" i="1"/>
  <c r="M1933" i="1"/>
  <c r="L1724" i="1"/>
  <c r="M1724" i="1"/>
  <c r="L3015" i="1"/>
  <c r="M3015" i="1"/>
  <c r="L951" i="1"/>
  <c r="M951" i="1"/>
  <c r="L745" i="1"/>
  <c r="M745" i="1"/>
  <c r="L3523" i="1"/>
  <c r="M3523" i="1"/>
  <c r="L3014" i="1"/>
  <c r="M3014" i="1"/>
  <c r="L3507" i="1"/>
  <c r="M3507" i="1"/>
  <c r="L3420" i="1"/>
  <c r="M3420" i="1"/>
  <c r="L1251" i="1"/>
  <c r="M1251" i="1"/>
  <c r="L3447" i="1"/>
  <c r="M3447" i="1"/>
  <c r="L3405" i="1"/>
  <c r="M3405" i="1"/>
  <c r="L2037" i="1"/>
  <c r="M2037" i="1"/>
  <c r="L2346" i="1"/>
  <c r="M2346" i="1"/>
  <c r="L3034" i="1"/>
  <c r="M3034" i="1"/>
  <c r="L3525" i="1"/>
  <c r="M3525" i="1"/>
  <c r="L3531" i="1"/>
  <c r="M3531" i="1"/>
  <c r="L1775" i="1"/>
  <c r="M1775" i="1"/>
  <c r="L3529" i="1"/>
  <c r="M3529" i="1"/>
  <c r="L1844" i="1"/>
  <c r="M1844" i="1"/>
  <c r="L915" i="1"/>
  <c r="M915" i="1"/>
  <c r="L3435" i="1"/>
  <c r="M3435" i="1"/>
  <c r="L972" i="1"/>
  <c r="M972" i="1"/>
  <c r="L2361" i="1"/>
  <c r="M2361" i="1"/>
  <c r="L3522" i="1"/>
  <c r="M3522" i="1"/>
  <c r="L3366" i="1"/>
  <c r="M3366" i="1"/>
  <c r="L2425" i="1"/>
  <c r="M2425" i="1"/>
  <c r="L3424" i="1"/>
  <c r="M3424" i="1"/>
  <c r="L229" i="1"/>
  <c r="M229" i="1"/>
  <c r="L3459" i="1"/>
  <c r="M3459" i="1"/>
  <c r="L3134" i="1"/>
  <c r="M3134" i="1"/>
  <c r="L3195" i="1"/>
  <c r="M3195" i="1"/>
  <c r="L3179" i="1"/>
  <c r="M3179" i="1"/>
  <c r="L3282" i="1"/>
  <c r="M3282" i="1"/>
  <c r="L3481" i="1"/>
  <c r="M3481" i="1"/>
  <c r="L1437" i="1"/>
  <c r="M1437" i="1"/>
  <c r="L2622" i="1"/>
  <c r="M2622" i="1"/>
  <c r="L3111" i="1"/>
  <c r="M3111" i="1"/>
  <c r="L899" i="1"/>
  <c r="M899" i="1"/>
  <c r="L581" i="1"/>
  <c r="M581" i="1"/>
  <c r="L1636" i="1"/>
  <c r="M1636" i="1"/>
  <c r="L3184" i="1"/>
  <c r="M3184" i="1"/>
  <c r="L1362" i="1"/>
  <c r="M1362" i="1"/>
  <c r="L3485" i="1"/>
  <c r="M3485" i="1"/>
  <c r="L1928" i="1"/>
  <c r="M1928" i="1"/>
  <c r="L2716" i="1"/>
  <c r="M2716" i="1"/>
  <c r="L1973" i="1"/>
  <c r="M1973" i="1"/>
  <c r="L3072" i="1"/>
  <c r="M3072" i="1"/>
  <c r="L625" i="1"/>
  <c r="M625" i="1"/>
  <c r="L569" i="1"/>
  <c r="M569" i="1"/>
  <c r="L1357" i="1"/>
  <c r="M1357" i="1"/>
  <c r="L988" i="1"/>
  <c r="M988" i="1"/>
  <c r="L3126" i="1"/>
  <c r="M3126" i="1"/>
  <c r="L3355" i="1"/>
  <c r="M3355" i="1"/>
  <c r="L1557" i="1"/>
  <c r="M1557" i="1"/>
  <c r="L3226" i="1"/>
  <c r="M3226" i="1"/>
  <c r="L1520" i="1"/>
  <c r="M1520" i="1"/>
  <c r="L990" i="1"/>
  <c r="M990" i="1"/>
  <c r="L2022" i="1"/>
  <c r="M2022" i="1"/>
  <c r="L3070" i="1"/>
  <c r="M3070" i="1"/>
  <c r="L1813" i="1"/>
  <c r="M1813" i="1"/>
  <c r="L3410" i="1"/>
  <c r="M3410" i="1"/>
  <c r="L1582" i="1"/>
  <c r="M1582" i="1"/>
  <c r="L3415" i="1"/>
  <c r="M3415" i="1"/>
  <c r="L3532" i="1"/>
  <c r="M3532" i="1"/>
  <c r="L3094" i="1"/>
  <c r="M3094" i="1"/>
  <c r="L1463" i="1"/>
  <c r="M1463" i="1"/>
  <c r="L1821" i="1"/>
  <c r="M1821" i="1"/>
  <c r="L881" i="1"/>
  <c r="M881" i="1"/>
  <c r="L1041" i="1"/>
  <c r="M1041" i="1"/>
  <c r="L3174" i="1"/>
  <c r="M3174" i="1"/>
  <c r="L3404" i="1"/>
  <c r="M3404" i="1"/>
  <c r="L311" i="1"/>
  <c r="M311" i="1"/>
  <c r="L1051" i="1"/>
  <c r="M1051" i="1"/>
  <c r="L1108" i="1"/>
  <c r="M1108" i="1"/>
  <c r="L2420" i="1"/>
  <c r="M2420" i="1"/>
  <c r="L795" i="1"/>
  <c r="M795" i="1"/>
  <c r="L892" i="1"/>
  <c r="M892" i="1"/>
  <c r="L1555" i="1"/>
  <c r="M1555" i="1"/>
  <c r="L1747" i="1"/>
  <c r="M1747" i="1"/>
  <c r="L1329" i="1"/>
  <c r="M1329" i="1"/>
  <c r="L3245" i="1"/>
  <c r="M3245" i="1"/>
  <c r="L3120" i="1"/>
  <c r="M3120" i="1"/>
  <c r="L3579" i="1"/>
  <c r="M3579" i="1"/>
  <c r="L334" i="1"/>
  <c r="M334" i="1"/>
  <c r="L3181" i="1"/>
  <c r="M3181" i="1"/>
  <c r="L53" i="1"/>
  <c r="M53" i="1"/>
  <c r="L2124" i="1"/>
  <c r="M2124" i="1"/>
  <c r="L1303" i="1"/>
  <c r="M1303" i="1"/>
  <c r="L3503" i="1"/>
  <c r="M3503" i="1"/>
  <c r="L855" i="1"/>
  <c r="M855" i="1"/>
  <c r="L2449" i="1"/>
  <c r="M2449" i="1"/>
  <c r="L3566" i="1"/>
  <c r="M3566" i="1"/>
  <c r="L2208" i="1"/>
  <c r="M2208" i="1"/>
  <c r="L1254" i="1"/>
  <c r="M1254" i="1"/>
  <c r="L715" i="1"/>
  <c r="M715" i="1"/>
  <c r="L3220" i="1"/>
  <c r="M3220" i="1"/>
  <c r="L2734" i="1"/>
  <c r="M2734" i="1"/>
  <c r="L3421" i="1"/>
  <c r="M3421" i="1"/>
  <c r="L3291" i="1"/>
  <c r="M3291" i="1"/>
  <c r="L1631" i="1"/>
  <c r="M1631" i="1"/>
  <c r="L1076" i="1"/>
  <c r="M1076" i="1"/>
  <c r="L3384" i="1"/>
  <c r="M3384" i="1"/>
  <c r="L2786" i="1"/>
  <c r="M2786" i="1"/>
  <c r="L3394" i="1"/>
  <c r="M3394" i="1"/>
  <c r="L1021" i="1"/>
  <c r="M1021" i="1"/>
  <c r="L2388" i="1"/>
  <c r="M2388" i="1"/>
  <c r="L3547" i="1"/>
  <c r="M3547" i="1"/>
  <c r="L1422" i="1"/>
  <c r="M1422" i="1"/>
  <c r="L2211" i="1"/>
  <c r="M2211" i="1"/>
  <c r="L1653" i="1"/>
  <c r="M1653" i="1"/>
  <c r="L2944" i="1"/>
  <c r="M2944" i="1"/>
  <c r="L2118" i="1"/>
  <c r="M2118" i="1"/>
  <c r="L1705" i="1"/>
  <c r="M1705" i="1"/>
  <c r="L3309" i="1"/>
  <c r="M3309" i="1"/>
  <c r="L3180" i="1"/>
  <c r="M3180" i="1"/>
  <c r="L666" i="1"/>
  <c r="M666" i="1"/>
  <c r="L3349" i="1"/>
  <c r="M3349" i="1"/>
  <c r="L3496" i="1"/>
  <c r="M3496" i="1"/>
  <c r="L1291" i="1"/>
  <c r="M1291" i="1"/>
  <c r="L3057" i="1"/>
  <c r="M3057" i="1"/>
  <c r="L2292" i="1"/>
  <c r="M2292" i="1"/>
  <c r="L3518" i="1"/>
  <c r="M3518" i="1"/>
  <c r="L2214" i="1"/>
  <c r="M2214" i="1"/>
  <c r="L3605" i="1"/>
  <c r="M3605" i="1"/>
  <c r="L595" i="1"/>
  <c r="M595" i="1"/>
  <c r="L2185" i="1"/>
  <c r="M2185" i="1"/>
  <c r="L2041" i="1"/>
  <c r="M2041" i="1"/>
  <c r="L3603" i="1"/>
  <c r="M3603" i="1"/>
  <c r="L3383" i="1"/>
  <c r="M3383" i="1"/>
  <c r="L3313" i="1"/>
  <c r="M3313" i="1"/>
  <c r="L1253" i="1"/>
  <c r="M1253" i="1"/>
  <c r="L1633" i="1"/>
  <c r="M1633" i="1"/>
  <c r="L2414" i="1"/>
  <c r="M2414" i="1"/>
  <c r="L3381" i="1"/>
  <c r="M3381" i="1"/>
  <c r="L271" i="1"/>
  <c r="M271" i="1"/>
  <c r="L277" i="1"/>
  <c r="M277" i="1"/>
  <c r="L3599" i="1"/>
  <c r="M3599" i="1"/>
  <c r="L3578" i="1"/>
  <c r="M3578" i="1"/>
  <c r="L2212" i="1"/>
  <c r="M2212" i="1"/>
  <c r="L2822" i="1"/>
  <c r="M2822" i="1"/>
  <c r="L3591" i="1"/>
  <c r="M3591" i="1"/>
  <c r="L3480" i="1"/>
  <c r="M3480" i="1"/>
  <c r="L1101" i="1"/>
  <c r="M1101" i="1"/>
  <c r="L3100" i="1"/>
  <c r="M3100" i="1"/>
  <c r="L1097" i="1"/>
  <c r="M1097" i="1"/>
  <c r="L3446" i="1"/>
  <c r="M3446" i="1"/>
  <c r="L3231" i="1"/>
  <c r="M3231" i="1"/>
  <c r="L1629" i="1"/>
  <c r="M1629" i="1"/>
  <c r="L3077" i="1"/>
  <c r="M3077" i="1"/>
  <c r="L1273" i="1"/>
  <c r="M1273" i="1"/>
  <c r="L3540" i="1"/>
  <c r="M3540" i="1"/>
  <c r="L3216" i="1"/>
  <c r="M3216" i="1"/>
  <c r="L3465" i="1"/>
  <c r="M3465" i="1"/>
  <c r="L3110" i="1"/>
  <c r="M3110" i="1"/>
  <c r="L3230" i="1"/>
  <c r="M3230" i="1"/>
  <c r="L2380" i="1"/>
  <c r="M2380" i="1"/>
  <c r="L3630" i="1"/>
  <c r="M3630" i="1"/>
  <c r="L952" i="1"/>
  <c r="M952" i="1"/>
  <c r="L1470" i="1"/>
  <c r="M1470" i="1"/>
  <c r="L981" i="1"/>
  <c r="M981" i="1"/>
  <c r="L2744" i="1"/>
  <c r="M2744" i="1"/>
  <c r="L3639" i="1"/>
  <c r="M3639" i="1"/>
  <c r="L3148" i="1"/>
  <c r="M3148" i="1"/>
  <c r="L3608" i="1"/>
  <c r="M3608" i="1"/>
  <c r="L3534" i="1"/>
  <c r="M3534" i="1"/>
  <c r="L713" i="1"/>
  <c r="M713" i="1"/>
  <c r="L1122" i="1"/>
  <c r="M1122" i="1"/>
  <c r="L1082" i="1"/>
  <c r="M1082" i="1"/>
  <c r="L557" i="1"/>
  <c r="M557" i="1"/>
  <c r="L3333" i="1"/>
  <c r="M3333" i="1"/>
  <c r="L3085" i="1"/>
  <c r="M3085" i="1"/>
  <c r="L622" i="1"/>
  <c r="M622" i="1"/>
  <c r="L3173" i="1"/>
  <c r="M3173" i="1"/>
  <c r="L3607" i="1"/>
  <c r="M3607" i="1"/>
  <c r="L3648" i="1"/>
  <c r="M3648" i="1"/>
  <c r="L863" i="1"/>
  <c r="M863" i="1"/>
  <c r="L2344" i="1"/>
  <c r="M2344" i="1"/>
  <c r="L1152" i="1"/>
  <c r="M1152" i="1"/>
  <c r="L1163" i="1"/>
  <c r="M1163" i="1"/>
  <c r="L3587" i="1"/>
  <c r="M3587" i="1"/>
  <c r="L1646" i="1"/>
  <c r="M1646" i="1"/>
  <c r="L1531" i="1"/>
  <c r="M1531" i="1"/>
  <c r="L1412" i="1"/>
  <c r="M1412" i="1"/>
  <c r="L1309" i="1"/>
  <c r="M1309" i="1"/>
  <c r="L2720" i="1"/>
  <c r="M2720" i="1"/>
  <c r="L3097" i="1"/>
  <c r="M3097" i="1"/>
  <c r="L3326" i="1"/>
  <c r="M3326" i="1"/>
  <c r="L3493" i="1"/>
  <c r="M3493" i="1"/>
  <c r="L3103" i="1"/>
  <c r="M3103" i="1"/>
  <c r="L606" i="1"/>
  <c r="M606" i="1"/>
  <c r="L2379" i="1"/>
  <c r="M2379" i="1"/>
  <c r="L3564" i="1"/>
  <c r="M3564" i="1"/>
  <c r="L525" i="1"/>
  <c r="M525" i="1"/>
  <c r="L961" i="1"/>
  <c r="M961" i="1"/>
  <c r="L636" i="1"/>
  <c r="M636" i="1"/>
  <c r="L2537" i="1"/>
  <c r="M2537" i="1"/>
  <c r="L1562" i="1"/>
  <c r="M1562" i="1"/>
  <c r="L2628" i="1"/>
  <c r="M2628" i="1"/>
  <c r="L3104" i="1"/>
  <c r="M3104" i="1"/>
  <c r="L3049" i="1"/>
  <c r="M3049" i="1"/>
  <c r="L1389" i="1"/>
  <c r="M1389" i="1"/>
  <c r="L814" i="1"/>
  <c r="M814" i="1"/>
  <c r="L1149" i="1"/>
  <c r="M1149" i="1"/>
  <c r="L3567" i="1"/>
  <c r="M3567" i="1"/>
  <c r="L3528" i="1"/>
  <c r="M3528" i="1"/>
  <c r="L556" i="1"/>
  <c r="M556" i="1"/>
  <c r="L3549" i="1"/>
  <c r="M3549" i="1"/>
  <c r="L3162" i="1"/>
  <c r="M3162" i="1"/>
  <c r="L3240" i="1"/>
  <c r="M3240" i="1"/>
  <c r="L3423" i="1"/>
  <c r="M3423" i="1"/>
  <c r="L3286" i="1"/>
  <c r="M3286" i="1"/>
  <c r="L3295" i="1"/>
  <c r="M3295" i="1"/>
  <c r="L1037" i="1"/>
  <c r="M1037" i="1"/>
  <c r="L2986" i="1"/>
  <c r="M2986" i="1"/>
  <c r="L3526" i="1"/>
  <c r="M3526" i="1"/>
  <c r="L3123" i="1"/>
  <c r="M3123" i="1"/>
  <c r="L2235" i="1"/>
  <c r="M2235" i="1"/>
  <c r="L3142" i="1"/>
  <c r="M3142" i="1"/>
  <c r="L3512" i="1"/>
  <c r="M3512" i="1"/>
  <c r="L3136" i="1"/>
  <c r="M3136" i="1"/>
  <c r="L463" i="1"/>
  <c r="M463" i="1"/>
  <c r="L3561" i="1"/>
  <c r="M3561" i="1"/>
  <c r="L1614" i="1"/>
  <c r="M1614" i="1"/>
  <c r="L2340" i="1"/>
  <c r="M2340" i="1"/>
  <c r="L1607" i="1"/>
  <c r="M1607" i="1"/>
  <c r="L2173" i="1"/>
  <c r="M2173" i="1"/>
  <c r="L3351" i="1"/>
  <c r="M3351" i="1"/>
  <c r="L3626" i="1"/>
  <c r="M3626" i="1"/>
  <c r="L3133" i="1"/>
  <c r="M3133" i="1"/>
  <c r="L331" i="1"/>
  <c r="M331" i="1"/>
  <c r="L1635" i="1"/>
  <c r="M1635" i="1"/>
  <c r="L1872" i="1"/>
  <c r="M1872" i="1"/>
  <c r="L3498" i="1"/>
  <c r="M3498" i="1"/>
  <c r="L3466" i="1"/>
  <c r="M3466" i="1"/>
  <c r="L1460" i="1"/>
  <c r="M1460" i="1"/>
  <c r="L3500" i="1"/>
  <c r="M3500" i="1"/>
  <c r="L3198" i="1"/>
  <c r="M3198" i="1"/>
  <c r="L3530" i="1"/>
  <c r="M3530" i="1"/>
  <c r="L3676" i="1"/>
  <c r="M3676" i="1"/>
  <c r="L3141" i="1"/>
  <c r="M3141" i="1"/>
  <c r="L1208" i="1"/>
  <c r="M1208" i="1"/>
  <c r="L154" i="1"/>
  <c r="M154" i="1"/>
  <c r="L3680" i="1"/>
  <c r="M3680" i="1"/>
  <c r="L1670" i="1"/>
  <c r="M1670" i="1"/>
  <c r="L3171" i="1"/>
  <c r="M3171" i="1"/>
  <c r="L1641" i="1"/>
  <c r="M1641" i="1"/>
  <c r="L3346" i="1"/>
  <c r="M3346" i="1"/>
  <c r="L2743" i="1"/>
  <c r="M2743" i="1"/>
  <c r="L2806" i="1"/>
  <c r="M2806" i="1"/>
  <c r="L2177" i="1"/>
  <c r="M2177" i="1"/>
  <c r="L3237" i="1"/>
  <c r="M3237" i="1"/>
  <c r="L3387" i="1"/>
  <c r="M3387" i="1"/>
  <c r="L3234" i="1"/>
  <c r="M3234" i="1"/>
  <c r="L1449" i="1"/>
  <c r="M1449" i="1"/>
  <c r="L2836" i="1"/>
  <c r="M2836" i="1"/>
  <c r="L3691" i="1"/>
  <c r="M3691" i="1"/>
  <c r="L1493" i="1"/>
  <c r="M1493" i="1"/>
  <c r="L778" i="1"/>
  <c r="M778" i="1"/>
  <c r="L14" i="1"/>
  <c r="M14" i="1"/>
  <c r="L644" i="1"/>
  <c r="M644" i="1"/>
  <c r="L2852" i="1"/>
  <c r="M2852" i="1"/>
  <c r="L73" i="1"/>
  <c r="M73" i="1"/>
  <c r="L2012" i="1"/>
  <c r="M2012" i="1"/>
  <c r="L1774" i="1"/>
  <c r="M1774" i="1"/>
  <c r="L2085" i="1"/>
  <c r="M2085" i="1"/>
  <c r="L3428" i="1"/>
  <c r="M3428" i="1"/>
  <c r="L861" i="1"/>
  <c r="M861" i="1"/>
  <c r="L3555" i="1"/>
  <c r="M3555" i="1"/>
  <c r="L3150" i="1"/>
  <c r="M3150" i="1"/>
  <c r="L1484" i="1"/>
  <c r="M1484" i="1"/>
  <c r="L858" i="1"/>
  <c r="M858" i="1"/>
  <c r="L3210" i="1"/>
  <c r="M3210" i="1"/>
  <c r="L885" i="1"/>
  <c r="M885" i="1"/>
  <c r="L3592" i="1"/>
  <c r="M3592" i="1"/>
  <c r="L3242" i="1"/>
  <c r="M3242" i="1"/>
  <c r="L3053" i="1"/>
  <c r="M3053" i="1"/>
  <c r="L3543" i="1"/>
  <c r="M3543" i="1"/>
  <c r="L2130" i="1"/>
  <c r="M2130" i="1"/>
  <c r="L1842" i="1"/>
  <c r="M1842" i="1"/>
  <c r="L723" i="1"/>
  <c r="M723" i="1"/>
  <c r="L1124" i="1"/>
  <c r="M1124" i="1"/>
  <c r="L2087" i="1"/>
  <c r="M2087" i="1"/>
  <c r="L1805" i="1"/>
  <c r="M1805" i="1"/>
  <c r="L383" i="1"/>
  <c r="M383" i="1"/>
  <c r="L3290" i="1"/>
  <c r="M3290" i="1"/>
  <c r="L2301" i="1"/>
  <c r="M2301" i="1"/>
  <c r="L3412" i="1"/>
  <c r="M3412" i="1"/>
  <c r="L1558" i="1"/>
  <c r="M1558" i="1"/>
  <c r="L2288" i="1"/>
  <c r="M2288" i="1"/>
  <c r="L1444" i="1"/>
  <c r="M1444" i="1"/>
  <c r="L521" i="1"/>
  <c r="M521" i="1"/>
  <c r="L716" i="1"/>
  <c r="M716" i="1"/>
  <c r="L1030" i="1"/>
  <c r="M1030" i="1"/>
  <c r="L3172" i="1"/>
  <c r="M3172" i="1"/>
  <c r="L3177" i="1"/>
  <c r="M3177" i="1"/>
  <c r="L1314" i="1"/>
  <c r="M1314" i="1"/>
  <c r="L3267" i="1"/>
  <c r="M3267" i="1"/>
  <c r="L2051" i="1"/>
  <c r="M2051" i="1"/>
  <c r="L3175" i="1"/>
  <c r="M3175" i="1"/>
  <c r="L1905" i="1"/>
  <c r="M1905" i="1"/>
  <c r="L1963" i="1"/>
  <c r="M1963" i="1"/>
  <c r="L3320" i="1"/>
  <c r="M3320" i="1"/>
  <c r="L3253" i="1"/>
  <c r="M3253" i="1"/>
  <c r="L3453" i="1"/>
  <c r="M3453" i="1"/>
  <c r="L2205" i="1"/>
  <c r="M2205" i="1"/>
  <c r="L1528" i="1"/>
  <c r="M1528" i="1"/>
  <c r="L775" i="1"/>
  <c r="M775" i="1"/>
  <c r="L1406" i="1"/>
  <c r="M1406" i="1"/>
  <c r="L1323" i="1"/>
  <c r="M1323" i="1"/>
  <c r="L1996" i="1"/>
  <c r="M1996" i="1"/>
  <c r="L1553" i="1"/>
  <c r="M1553" i="1"/>
  <c r="L3701" i="1"/>
  <c r="M3701" i="1"/>
  <c r="L3502" i="1"/>
  <c r="M3502" i="1"/>
  <c r="L2827" i="1"/>
  <c r="M2827" i="1"/>
  <c r="L3185" i="1"/>
  <c r="M3185" i="1"/>
  <c r="L3610" i="1"/>
  <c r="M3610" i="1"/>
  <c r="L1783" i="1"/>
  <c r="M1783" i="1"/>
  <c r="L1345" i="1"/>
  <c r="M1345" i="1"/>
  <c r="L3338" i="1"/>
  <c r="M3338" i="1"/>
  <c r="L643" i="1"/>
  <c r="M643" i="1"/>
  <c r="L3188" i="1"/>
  <c r="M3188" i="1"/>
  <c r="L2081" i="1"/>
  <c r="M2081" i="1"/>
  <c r="L645" i="1"/>
  <c r="M645" i="1"/>
  <c r="L3703" i="1"/>
  <c r="M3703" i="1"/>
  <c r="L265" i="1"/>
  <c r="M265" i="1"/>
  <c r="L3254" i="1"/>
  <c r="M3254" i="1"/>
  <c r="L3744" i="1"/>
  <c r="M3744" i="1"/>
  <c r="L834" i="1"/>
  <c r="M834" i="1"/>
  <c r="L3581" i="1"/>
  <c r="M3581" i="1"/>
  <c r="L3637" i="1"/>
  <c r="M3637" i="1"/>
  <c r="L3708" i="1"/>
  <c r="M3708" i="1"/>
  <c r="L2461" i="1"/>
  <c r="M2461" i="1"/>
  <c r="L3572" i="1"/>
  <c r="M3572" i="1"/>
  <c r="L3613" i="1"/>
  <c r="M3613" i="1"/>
  <c r="L746" i="1"/>
  <c r="M746" i="1"/>
  <c r="L1116" i="1"/>
  <c r="M1116" i="1"/>
  <c r="L2261" i="1"/>
  <c r="M2261" i="1"/>
  <c r="L3704" i="1"/>
  <c r="M3704" i="1"/>
  <c r="L772" i="1"/>
  <c r="M772" i="1"/>
  <c r="L3625" i="1"/>
  <c r="M3625" i="1"/>
  <c r="L3027" i="1"/>
  <c r="M3027" i="1"/>
  <c r="L3380" i="1"/>
  <c r="M3380" i="1"/>
  <c r="L2405" i="1"/>
  <c r="M2405" i="1"/>
  <c r="L3202" i="1"/>
  <c r="M3202" i="1"/>
  <c r="L3170" i="1"/>
  <c r="M3170" i="1"/>
  <c r="L3212" i="1"/>
  <c r="M3212" i="1"/>
  <c r="L1397" i="1"/>
  <c r="M1397" i="1"/>
  <c r="L3611" i="1"/>
  <c r="M3611" i="1"/>
  <c r="L1196" i="1"/>
  <c r="M1196" i="1"/>
  <c r="L260" i="1"/>
  <c r="M260" i="1"/>
  <c r="L3293" i="1"/>
  <c r="M3293" i="1"/>
  <c r="L3542" i="1"/>
  <c r="M3542" i="1"/>
  <c r="L234" i="1"/>
  <c r="M234" i="1"/>
  <c r="L1583" i="1"/>
  <c r="M1583" i="1"/>
  <c r="L1766" i="1"/>
  <c r="M1766" i="1"/>
  <c r="L3332" i="1"/>
  <c r="M3332" i="1"/>
  <c r="L3621" i="1"/>
  <c r="M3621" i="1"/>
  <c r="L3491" i="1"/>
  <c r="M3491" i="1"/>
  <c r="L2112" i="1"/>
  <c r="M2112" i="1"/>
  <c r="L2698" i="1"/>
  <c r="M2698" i="1"/>
  <c r="L1359" i="1"/>
  <c r="M1359" i="1"/>
  <c r="L3398" i="1"/>
  <c r="M3398" i="1"/>
  <c r="L1798" i="1"/>
  <c r="M1798" i="1"/>
  <c r="L740" i="1"/>
  <c r="M740" i="1"/>
  <c r="L1348" i="1"/>
  <c r="M1348" i="1"/>
  <c r="L3769" i="1"/>
  <c r="M3769" i="1"/>
  <c r="L3329" i="1"/>
  <c r="M3329" i="1"/>
  <c r="L3752" i="1"/>
  <c r="M3752" i="1"/>
  <c r="L3740" i="1"/>
  <c r="M3740" i="1"/>
  <c r="L33" i="1"/>
  <c r="M33" i="1"/>
  <c r="L2082" i="1"/>
  <c r="M2082" i="1"/>
  <c r="L3359" i="1"/>
  <c r="M3359" i="1"/>
  <c r="L2749" i="1"/>
  <c r="M2749" i="1"/>
  <c r="L202" i="1"/>
  <c r="M202" i="1"/>
  <c r="L3548" i="1"/>
  <c r="M3548" i="1"/>
  <c r="L87" i="1"/>
  <c r="M87" i="1"/>
  <c r="L3633" i="1"/>
  <c r="M3633" i="1"/>
  <c r="L3233" i="1"/>
  <c r="M3233" i="1"/>
  <c r="L3675" i="1"/>
  <c r="M3675" i="1"/>
  <c r="L252" i="1"/>
  <c r="M252" i="1"/>
  <c r="L3319" i="1"/>
  <c r="M3319" i="1"/>
  <c r="L1461" i="1"/>
  <c r="M1461" i="1"/>
  <c r="L1615" i="1"/>
  <c r="M1615" i="1"/>
  <c r="L2484" i="1"/>
  <c r="M2484" i="1"/>
  <c r="L916" i="1"/>
  <c r="M916" i="1"/>
  <c r="L1307" i="1"/>
  <c r="M1307" i="1"/>
  <c r="L653" i="1"/>
  <c r="M653" i="1"/>
  <c r="L2228" i="1"/>
  <c r="M2228" i="1"/>
  <c r="L3667" i="1"/>
  <c r="M3667" i="1"/>
  <c r="L3484" i="1"/>
  <c r="M3484" i="1"/>
  <c r="L2182" i="1"/>
  <c r="M2182" i="1"/>
  <c r="L3764" i="1"/>
  <c r="M3764" i="1"/>
  <c r="L1939" i="1"/>
  <c r="M1939" i="1"/>
  <c r="L1837" i="1"/>
  <c r="M1837" i="1"/>
  <c r="L561" i="1"/>
  <c r="M561" i="1"/>
  <c r="L2596" i="1"/>
  <c r="M2596" i="1"/>
  <c r="L2784" i="1"/>
  <c r="M2784" i="1"/>
  <c r="L3099" i="1"/>
  <c r="M3099" i="1"/>
  <c r="L3784" i="1"/>
  <c r="M3784" i="1"/>
  <c r="L3731" i="1"/>
  <c r="M3731" i="1"/>
  <c r="L3696" i="1"/>
  <c r="M3696" i="1"/>
  <c r="L2153" i="1"/>
  <c r="M2153" i="1"/>
  <c r="L3743" i="1"/>
  <c r="M3743" i="1"/>
  <c r="L2137" i="1"/>
  <c r="M2137" i="1"/>
  <c r="L1792" i="1"/>
  <c r="M1792" i="1"/>
  <c r="L494" i="1"/>
  <c r="M494" i="1"/>
  <c r="L3594" i="1"/>
  <c r="M3594" i="1"/>
  <c r="L3790" i="1"/>
  <c r="M3790" i="1"/>
  <c r="L1985" i="1"/>
  <c r="M1985" i="1"/>
  <c r="L1621" i="1"/>
  <c r="M1621" i="1"/>
  <c r="L386" i="1"/>
  <c r="M386" i="1"/>
  <c r="L2189" i="1"/>
  <c r="M2189" i="1"/>
  <c r="L1518" i="1"/>
  <c r="M1518" i="1"/>
  <c r="L1801" i="1"/>
  <c r="M1801" i="1"/>
  <c r="L2656" i="1"/>
  <c r="M2656" i="1"/>
  <c r="L3513" i="1"/>
  <c r="M3513" i="1"/>
  <c r="L3511" i="1"/>
  <c r="M3511" i="1"/>
  <c r="L3791" i="1"/>
  <c r="M3791" i="1"/>
  <c r="L3707" i="1"/>
  <c r="M3707" i="1"/>
  <c r="L3582" i="1"/>
  <c r="M3582" i="1"/>
  <c r="L2338" i="1"/>
  <c r="M2338" i="1"/>
  <c r="L3200" i="1"/>
  <c r="M3200" i="1"/>
  <c r="L3438" i="1"/>
  <c r="M3438" i="1"/>
  <c r="L499" i="1"/>
  <c r="M499" i="1"/>
  <c r="L3657" i="1"/>
  <c r="M3657" i="1"/>
  <c r="L3520" i="1"/>
  <c r="M3520" i="1"/>
  <c r="L3780" i="1"/>
  <c r="M3780" i="1"/>
  <c r="L854" i="1"/>
  <c r="M854" i="1"/>
  <c r="L3464" i="1"/>
  <c r="M3464" i="1"/>
  <c r="L3580" i="1"/>
  <c r="M3580" i="1"/>
  <c r="L25" i="1"/>
  <c r="M25" i="1"/>
  <c r="L2519" i="1"/>
  <c r="M2519" i="1"/>
  <c r="L3371" i="1"/>
  <c r="M3371" i="1"/>
  <c r="L1468" i="1"/>
  <c r="M1468" i="1"/>
  <c r="L568" i="1"/>
  <c r="M568" i="1"/>
  <c r="L3717" i="1"/>
  <c r="M3717" i="1"/>
  <c r="L3301" i="1"/>
  <c r="M3301" i="1"/>
  <c r="L3454" i="1"/>
  <c r="M3454" i="1"/>
  <c r="L2657" i="1"/>
  <c r="M2657" i="1"/>
  <c r="L3395" i="1"/>
  <c r="M3395" i="1"/>
  <c r="L1219" i="1"/>
  <c r="M1219" i="1"/>
  <c r="L2508" i="1"/>
  <c r="M2508" i="1"/>
  <c r="L3699" i="1"/>
  <c r="M3699" i="1"/>
  <c r="L3419" i="1"/>
  <c r="M3419" i="1"/>
  <c r="L3679" i="1"/>
  <c r="M3679" i="1"/>
  <c r="L3724" i="1"/>
  <c r="M3724" i="1"/>
  <c r="L3342" i="1"/>
  <c r="M3342" i="1"/>
  <c r="L3660" i="1"/>
  <c r="M3660" i="1"/>
  <c r="L3350" i="1"/>
  <c r="M3350" i="1"/>
  <c r="L3803" i="1"/>
  <c r="M3803" i="1"/>
  <c r="L3024" i="1"/>
  <c r="M3024" i="1"/>
  <c r="L34" i="1"/>
  <c r="M34" i="1"/>
  <c r="L2637" i="1"/>
  <c r="M2637" i="1"/>
  <c r="L3604" i="1"/>
  <c r="M3604" i="1"/>
  <c r="L1057" i="1"/>
  <c r="M1057" i="1"/>
  <c r="L2374" i="1"/>
  <c r="M2374" i="1"/>
  <c r="L3624" i="1"/>
  <c r="M3624" i="1"/>
  <c r="L2418" i="1"/>
  <c r="M2418" i="1"/>
  <c r="L2128" i="1"/>
  <c r="M2128" i="1"/>
  <c r="L1981" i="1"/>
  <c r="M1981" i="1"/>
  <c r="L2113" i="1"/>
  <c r="M2113" i="1"/>
  <c r="L3281" i="1"/>
  <c r="M3281" i="1"/>
  <c r="L3565" i="1"/>
  <c r="M3565" i="1"/>
  <c r="L3284" i="1"/>
  <c r="M3284" i="1"/>
  <c r="L3794" i="1"/>
  <c r="M3794" i="1"/>
  <c r="L1423" i="1"/>
  <c r="M1423" i="1"/>
  <c r="L2394" i="1"/>
  <c r="M2394" i="1"/>
  <c r="L1009" i="1"/>
  <c r="M1009" i="1"/>
  <c r="L3406" i="1"/>
  <c r="M3406" i="1"/>
  <c r="L3677" i="1"/>
  <c r="M3677" i="1"/>
  <c r="L1568" i="1"/>
  <c r="M1568" i="1"/>
  <c r="L3327" i="1"/>
  <c r="M3327" i="1"/>
  <c r="L3609" i="1"/>
  <c r="M3609" i="1"/>
  <c r="L1151" i="1"/>
  <c r="M1151" i="1"/>
  <c r="L3813" i="1"/>
  <c r="M3813" i="1"/>
  <c r="L1570" i="1"/>
  <c r="M1570" i="1"/>
  <c r="L2199" i="1"/>
  <c r="M2199" i="1"/>
  <c r="L2440" i="1"/>
  <c r="M2440" i="1"/>
  <c r="L3753" i="1"/>
  <c r="M3753" i="1"/>
  <c r="L361" i="1"/>
  <c r="M361" i="1"/>
  <c r="L3296" i="1"/>
  <c r="M3296" i="1"/>
  <c r="L3711" i="1"/>
  <c r="M3711" i="1"/>
  <c r="L3367" i="1"/>
  <c r="M3367" i="1"/>
  <c r="L1353" i="1"/>
  <c r="M1353" i="1"/>
  <c r="L3577" i="1"/>
  <c r="M3577" i="1"/>
  <c r="L798" i="1"/>
  <c r="M798" i="1"/>
  <c r="L192" i="1"/>
  <c r="M192" i="1"/>
  <c r="L3628" i="1"/>
  <c r="M3628" i="1"/>
  <c r="L2196" i="1"/>
  <c r="M2196" i="1"/>
  <c r="L1917" i="1"/>
  <c r="M1917" i="1"/>
  <c r="L2156" i="1"/>
  <c r="M2156" i="1"/>
  <c r="L2555" i="1"/>
  <c r="M2555" i="1"/>
  <c r="L3440" i="1"/>
  <c r="M3440" i="1"/>
  <c r="L163" i="1"/>
  <c r="M163" i="1"/>
  <c r="L3826" i="1"/>
  <c r="M3826" i="1"/>
  <c r="L1265" i="1"/>
  <c r="M1265" i="1"/>
  <c r="L2364" i="1"/>
  <c r="M2364" i="1"/>
  <c r="L2136" i="1"/>
  <c r="M2136" i="1"/>
  <c r="L3750" i="1"/>
  <c r="M3750" i="1"/>
  <c r="L3848" i="1"/>
  <c r="M3848" i="1"/>
  <c r="L3619" i="1"/>
  <c r="M3619" i="1"/>
  <c r="L1326" i="1"/>
  <c r="M1326" i="1"/>
  <c r="L3814" i="1"/>
  <c r="M3814" i="1"/>
  <c r="L3806" i="1"/>
  <c r="M3806" i="1"/>
  <c r="L2213" i="1"/>
  <c r="M2213" i="1"/>
  <c r="L3450" i="1"/>
  <c r="M3450" i="1"/>
  <c r="L3844" i="1"/>
  <c r="M3844" i="1"/>
  <c r="L965" i="1"/>
  <c r="M965" i="1"/>
  <c r="L3460" i="1"/>
  <c r="M3460" i="1"/>
  <c r="L1867" i="1"/>
  <c r="M1867" i="1"/>
  <c r="L3796" i="1"/>
  <c r="M3796" i="1"/>
  <c r="L2302" i="1"/>
  <c r="M2302" i="1"/>
  <c r="L2050" i="1"/>
  <c r="M2050" i="1"/>
  <c r="L3781" i="1"/>
  <c r="M3781" i="1"/>
  <c r="L3646" i="1"/>
  <c r="M3646" i="1"/>
  <c r="L3702" i="1"/>
  <c r="M3702" i="1"/>
  <c r="L2926" i="1"/>
  <c r="M2926" i="1"/>
  <c r="L3307" i="1"/>
  <c r="M3307" i="1"/>
  <c r="L3471" i="1"/>
  <c r="M3471" i="1"/>
  <c r="L2070" i="1"/>
  <c r="M2070" i="1"/>
  <c r="L186" i="1"/>
  <c r="M186" i="1"/>
  <c r="L2119" i="1"/>
  <c r="M2119" i="1"/>
  <c r="L3876" i="1"/>
  <c r="M3876" i="1"/>
  <c r="L599" i="1"/>
  <c r="M599" i="1"/>
  <c r="L3492" i="1"/>
  <c r="M3492" i="1"/>
  <c r="L2354" i="1"/>
  <c r="M2354" i="1"/>
  <c r="L1726" i="1"/>
  <c r="M1726" i="1"/>
  <c r="L3759" i="1"/>
  <c r="M3759" i="1"/>
  <c r="L3456" i="1"/>
  <c r="M3456" i="1"/>
  <c r="L986" i="1"/>
  <c r="M986" i="1"/>
  <c r="L1367" i="1"/>
  <c r="M1367" i="1"/>
  <c r="L1602" i="1"/>
  <c r="M1602" i="1"/>
  <c r="L3378" i="1"/>
  <c r="M3378" i="1"/>
  <c r="L2375" i="1"/>
  <c r="M2375" i="1"/>
  <c r="L2083" i="1"/>
  <c r="M2083" i="1"/>
  <c r="L3065" i="1"/>
  <c r="M3065" i="1"/>
  <c r="L3819" i="1"/>
  <c r="M3819" i="1"/>
  <c r="L2121" i="1"/>
  <c r="M2121" i="1"/>
  <c r="L3831" i="1"/>
  <c r="M3831" i="1"/>
  <c r="L3340" i="1"/>
  <c r="M3340" i="1"/>
  <c r="L2015" i="1"/>
  <c r="M2015" i="1"/>
  <c r="L3372" i="1"/>
  <c r="M3372" i="1"/>
  <c r="L123" i="1"/>
  <c r="M123" i="1"/>
  <c r="L3337" i="1"/>
  <c r="M3337" i="1"/>
  <c r="L838" i="1"/>
  <c r="M838" i="1"/>
  <c r="L3432" i="1"/>
  <c r="M3432" i="1"/>
  <c r="L3879" i="1"/>
  <c r="M3879" i="1"/>
  <c r="L924" i="1"/>
  <c r="M924" i="1"/>
  <c r="L871" i="1"/>
  <c r="M871" i="1"/>
  <c r="L3403" i="1"/>
  <c r="M3403" i="1"/>
  <c r="L3627" i="1"/>
  <c r="M3627" i="1"/>
  <c r="L1056" i="1"/>
  <c r="M1056" i="1"/>
  <c r="L779" i="1"/>
  <c r="M779" i="1"/>
  <c r="L3385" i="1"/>
  <c r="M3385" i="1"/>
  <c r="L832" i="1"/>
  <c r="M832" i="1"/>
  <c r="L3906" i="1"/>
  <c r="M3906" i="1"/>
  <c r="L3339" i="1"/>
  <c r="M3339" i="1"/>
  <c r="L3898" i="1"/>
  <c r="M3898" i="1"/>
  <c r="L1550" i="1"/>
  <c r="M1550" i="1"/>
  <c r="L3833" i="1"/>
  <c r="M3833" i="1"/>
  <c r="L3880" i="1"/>
  <c r="M3880" i="1"/>
  <c r="L1648" i="1"/>
  <c r="M1648" i="1"/>
  <c r="L1540" i="1"/>
  <c r="M1540" i="1"/>
  <c r="L3436" i="1"/>
  <c r="M3436" i="1"/>
  <c r="L1796" i="1"/>
  <c r="M1796" i="1"/>
  <c r="L62" i="1"/>
  <c r="M62" i="1"/>
  <c r="L3360" i="1"/>
  <c r="M3360" i="1"/>
  <c r="L3536" i="1"/>
  <c r="M3536" i="1"/>
  <c r="L2721" i="1"/>
  <c r="M2721" i="1"/>
  <c r="L3669" i="1"/>
  <c r="M3669" i="1"/>
  <c r="L3368" i="1"/>
  <c r="M3368" i="1"/>
  <c r="L3866" i="1"/>
  <c r="M3866" i="1"/>
  <c r="L3363" i="1"/>
  <c r="M3363" i="1"/>
  <c r="L3922" i="1"/>
  <c r="M3922" i="1"/>
  <c r="L2290" i="1"/>
  <c r="M2290" i="1"/>
  <c r="L3841" i="1"/>
  <c r="M3841" i="1"/>
  <c r="L3751" i="1"/>
  <c r="M3751" i="1"/>
  <c r="L1720" i="1"/>
  <c r="M1720" i="1"/>
  <c r="L1886" i="1"/>
  <c r="M1886" i="1"/>
  <c r="L449" i="1"/>
  <c r="M449" i="1"/>
  <c r="L1443" i="1"/>
  <c r="M1443" i="1"/>
  <c r="L3817" i="1"/>
  <c r="M3817" i="1"/>
  <c r="L1869" i="1"/>
  <c r="M1869" i="1"/>
  <c r="L3417" i="1"/>
  <c r="M3417" i="1"/>
  <c r="L3575" i="1"/>
  <c r="M3575" i="1"/>
  <c r="L1935" i="1"/>
  <c r="M1935" i="1"/>
  <c r="L100" i="1"/>
  <c r="M100" i="1"/>
  <c r="L2694" i="1"/>
  <c r="M2694" i="1"/>
  <c r="L2448" i="1"/>
  <c r="M2448" i="1"/>
  <c r="L3892" i="1"/>
  <c r="M3892" i="1"/>
  <c r="L3928" i="1"/>
  <c r="M3928" i="1"/>
  <c r="L3461" i="1"/>
  <c r="M3461" i="1"/>
  <c r="L3910" i="1"/>
  <c r="M3910" i="1"/>
  <c r="L1012" i="1"/>
  <c r="M1012" i="1"/>
  <c r="L1527" i="1"/>
  <c r="M1527" i="1"/>
  <c r="L3782" i="1"/>
  <c r="M3782" i="1"/>
  <c r="L3402" i="1"/>
  <c r="M3402" i="1"/>
  <c r="L3560" i="1"/>
  <c r="M3560" i="1"/>
  <c r="L3476" i="1"/>
  <c r="M3476" i="1"/>
  <c r="L82" i="1"/>
  <c r="M82" i="1"/>
  <c r="L1682" i="1"/>
  <c r="M1682" i="1"/>
  <c r="L3948" i="1"/>
  <c r="M3948" i="1"/>
  <c r="L3615" i="1"/>
  <c r="M3615" i="1"/>
  <c r="L750" i="1"/>
  <c r="M750" i="1"/>
  <c r="L1016" i="1"/>
  <c r="M1016" i="1"/>
  <c r="L3036" i="1"/>
  <c r="M3036" i="1"/>
  <c r="L2304" i="1"/>
  <c r="M2304" i="1"/>
  <c r="L1620" i="1"/>
  <c r="M1620" i="1"/>
  <c r="L2530" i="1"/>
  <c r="M2530" i="1"/>
  <c r="L1574" i="1"/>
  <c r="M1574" i="1"/>
  <c r="L3389" i="1"/>
  <c r="M3389" i="1"/>
  <c r="L3160" i="1"/>
  <c r="M3160" i="1"/>
  <c r="L3719" i="1"/>
  <c r="M3719" i="1"/>
  <c r="L3400" i="1"/>
  <c r="M3400" i="1"/>
  <c r="L2712" i="1"/>
  <c r="M2712" i="1"/>
  <c r="L3396" i="1"/>
  <c r="M3396" i="1"/>
  <c r="L3413" i="1"/>
  <c r="M3413" i="1"/>
  <c r="L3950" i="1"/>
  <c r="M3950" i="1"/>
  <c r="L3931" i="1"/>
  <c r="M3931" i="1"/>
  <c r="L542" i="1"/>
  <c r="M542" i="1"/>
  <c r="L481" i="1"/>
  <c r="M481" i="1"/>
  <c r="L3411" i="1"/>
  <c r="M3411" i="1"/>
  <c r="L2075" i="1"/>
  <c r="M2075" i="1"/>
  <c r="L1802" i="1"/>
  <c r="M1802" i="1"/>
  <c r="L3431" i="1"/>
  <c r="M3431" i="1"/>
  <c r="L3654" i="1"/>
  <c r="M3654" i="1"/>
  <c r="L3535" i="1"/>
  <c r="M3535" i="1"/>
  <c r="L389" i="1"/>
  <c r="M389" i="1"/>
  <c r="L2021" i="1"/>
  <c r="M2021" i="1"/>
  <c r="L224" i="1"/>
  <c r="M224" i="1"/>
  <c r="L3537" i="1"/>
  <c r="M3537" i="1"/>
  <c r="L3494" i="1"/>
  <c r="M3494" i="1"/>
  <c r="L2525" i="1"/>
  <c r="M2525" i="1"/>
  <c r="L1358" i="1"/>
  <c r="M1358" i="1"/>
  <c r="L475" i="1"/>
  <c r="M475" i="1"/>
  <c r="L3617" i="1"/>
  <c r="M3617" i="1"/>
  <c r="L2193" i="1"/>
  <c r="M2193" i="1"/>
  <c r="L3822" i="1"/>
  <c r="M3822" i="1"/>
  <c r="L2131" i="1"/>
  <c r="M2131" i="1"/>
  <c r="L3443" i="1"/>
  <c r="M3443" i="1"/>
  <c r="L3344" i="1"/>
  <c r="M3344" i="1"/>
  <c r="L3805" i="1"/>
  <c r="M3805" i="1"/>
  <c r="L3905" i="1"/>
  <c r="M3905" i="1"/>
  <c r="L3919" i="1"/>
  <c r="M3919" i="1"/>
  <c r="L2369" i="1"/>
  <c r="M2369" i="1"/>
  <c r="L1356" i="1"/>
  <c r="M1356" i="1"/>
  <c r="L2602" i="1"/>
  <c r="M2602" i="1"/>
  <c r="L3263" i="1"/>
  <c r="M3263" i="1"/>
  <c r="L3467" i="1"/>
  <c r="M3467" i="1"/>
  <c r="L3425" i="1"/>
  <c r="M3425" i="1"/>
  <c r="L2358" i="1"/>
  <c r="M2358" i="1"/>
  <c r="L3451" i="1"/>
  <c r="M3451" i="1"/>
  <c r="L2648" i="1"/>
  <c r="M2648" i="1"/>
  <c r="L3430" i="1"/>
  <c r="M3430" i="1"/>
  <c r="L3713" i="1"/>
  <c r="M3713" i="1"/>
  <c r="L3954" i="1"/>
  <c r="M3954" i="1"/>
  <c r="L1005" i="1"/>
  <c r="M1005" i="1"/>
  <c r="L1042" i="1"/>
  <c r="M1042" i="1"/>
  <c r="L3735" i="1"/>
  <c r="M3735" i="1"/>
  <c r="L679" i="1"/>
  <c r="M679" i="1"/>
  <c r="L3829" i="1"/>
  <c r="M3829" i="1"/>
  <c r="L3993" i="1"/>
  <c r="M3993" i="1"/>
  <c r="L877" i="1"/>
  <c r="M877" i="1"/>
  <c r="L3658" i="1"/>
  <c r="M3658" i="1"/>
  <c r="L2265" i="1"/>
  <c r="M2265" i="1"/>
  <c r="L2931" i="1"/>
  <c r="M2931" i="1"/>
  <c r="L1390" i="1"/>
  <c r="M1390" i="1"/>
  <c r="L3779" i="1"/>
  <c r="M3779" i="1"/>
  <c r="L769" i="1"/>
  <c r="M769" i="1"/>
  <c r="L3925" i="1"/>
  <c r="M3925" i="1"/>
  <c r="L3601" i="1"/>
  <c r="M3601" i="1"/>
  <c r="L2685" i="1"/>
  <c r="M2685" i="1"/>
  <c r="L3328" i="1"/>
  <c r="M3328" i="1"/>
  <c r="L3992" i="1"/>
  <c r="M3992" i="1"/>
  <c r="L1969" i="1"/>
  <c r="M1969" i="1"/>
  <c r="L3999" i="1"/>
  <c r="M3999" i="1"/>
  <c r="L876" i="1"/>
  <c r="M876" i="1"/>
  <c r="L1912" i="1"/>
  <c r="M1912" i="1"/>
  <c r="L3251" i="1"/>
  <c r="M3251" i="1"/>
  <c r="L1533" i="1"/>
  <c r="M1533" i="1"/>
  <c r="L1702" i="1"/>
  <c r="M1702" i="1"/>
  <c r="L3778" i="1"/>
  <c r="M3778" i="1"/>
  <c r="L4007" i="1"/>
  <c r="M4007" i="1"/>
  <c r="L3953" i="1"/>
  <c r="M3953" i="1"/>
  <c r="L2336" i="1"/>
  <c r="M2336" i="1"/>
  <c r="L2921" i="1"/>
  <c r="M2921" i="1"/>
  <c r="L1344" i="1"/>
  <c r="M1344" i="1"/>
  <c r="L3550" i="1"/>
  <c r="M3550" i="1"/>
  <c r="L3671" i="1"/>
  <c r="M3671" i="1"/>
  <c r="L4003" i="1"/>
  <c r="M4003" i="1"/>
  <c r="L3497" i="1"/>
  <c r="M3497" i="1"/>
  <c r="L2056" i="1"/>
  <c r="M2056" i="1"/>
  <c r="L3755" i="1"/>
  <c r="M3755" i="1"/>
  <c r="L3553" i="1"/>
  <c r="M3553" i="1"/>
  <c r="L3116" i="1"/>
  <c r="M3116" i="1"/>
  <c r="L3666" i="1"/>
  <c r="M3666" i="1"/>
  <c r="L3728" i="1"/>
  <c r="M3728" i="1"/>
  <c r="L3990" i="1"/>
  <c r="M3990" i="1"/>
  <c r="L3672" i="1"/>
  <c r="M3672" i="1"/>
  <c r="L1626" i="1"/>
  <c r="M1626" i="1"/>
  <c r="L1368" i="1"/>
  <c r="M1368" i="1"/>
  <c r="L4011" i="1"/>
  <c r="M4011" i="1"/>
  <c r="L3478" i="1"/>
  <c r="M3478" i="1"/>
  <c r="L3472" i="1"/>
  <c r="M3472" i="1"/>
  <c r="L2843" i="1"/>
  <c r="M2843" i="1"/>
  <c r="L4025" i="1"/>
  <c r="M4025" i="1"/>
  <c r="L3899" i="1"/>
  <c r="M3899" i="1"/>
  <c r="L2194" i="1"/>
  <c r="M2194" i="1"/>
  <c r="L594" i="1"/>
  <c r="M594" i="1"/>
  <c r="L3568" i="1"/>
  <c r="M3568" i="1"/>
  <c r="L1392" i="1"/>
  <c r="M1392" i="1"/>
  <c r="L3093" i="1"/>
  <c r="M3093" i="1"/>
  <c r="L4020" i="1"/>
  <c r="M4020" i="1"/>
  <c r="L3674" i="1"/>
  <c r="M3674" i="1"/>
  <c r="L3519" i="1"/>
  <c r="M3519" i="1"/>
  <c r="L2966" i="1"/>
  <c r="M2966" i="1"/>
  <c r="L3474" i="1"/>
  <c r="M3474" i="1"/>
  <c r="L737" i="1"/>
  <c r="M737" i="1"/>
  <c r="L3661" i="1"/>
  <c r="M3661" i="1"/>
  <c r="L2104" i="1"/>
  <c r="M2104" i="1"/>
  <c r="L3452" i="1"/>
  <c r="M3452" i="1"/>
  <c r="L32" i="1"/>
  <c r="M32" i="1"/>
  <c r="L2183" i="1"/>
  <c r="M2183" i="1"/>
  <c r="L182" i="1"/>
  <c r="M182" i="1"/>
  <c r="L2035" i="1"/>
  <c r="M2035" i="1"/>
  <c r="L49" i="1"/>
  <c r="M49" i="1"/>
  <c r="L3315" i="1"/>
  <c r="M3315" i="1"/>
  <c r="L3477" i="1"/>
  <c r="M3477" i="1"/>
  <c r="L3929" i="1"/>
  <c r="M3929" i="1"/>
  <c r="L2141" i="1"/>
  <c r="M2141" i="1"/>
  <c r="L537" i="1"/>
  <c r="M537" i="1"/>
  <c r="L3557" i="1"/>
  <c r="M3557" i="1"/>
  <c r="L3510" i="1"/>
  <c r="M3510" i="1"/>
  <c r="L2363" i="1"/>
  <c r="M2363" i="1"/>
  <c r="L1959" i="1"/>
  <c r="M1959" i="1"/>
  <c r="L3827" i="1"/>
  <c r="M3827" i="1"/>
  <c r="L60" i="1"/>
  <c r="M60" i="1"/>
  <c r="L3571" i="1"/>
  <c r="M3571" i="1"/>
  <c r="L4031" i="1"/>
  <c r="M4031" i="1"/>
  <c r="L419" i="1"/>
  <c r="M419" i="1"/>
  <c r="L3706" i="1"/>
  <c r="M3706" i="1"/>
  <c r="L2612" i="1"/>
  <c r="M2612" i="1"/>
  <c r="L2174" i="1"/>
  <c r="M2174" i="1"/>
  <c r="L3716" i="1"/>
  <c r="M3716" i="1"/>
  <c r="L3846" i="1"/>
  <c r="M3846" i="1"/>
  <c r="L1931" i="1"/>
  <c r="M1931" i="1"/>
  <c r="L2297" i="1"/>
  <c r="M2297" i="1"/>
  <c r="L1856" i="1"/>
  <c r="M1856" i="1"/>
  <c r="L3331" i="1"/>
  <c r="M3331" i="1"/>
  <c r="L555" i="1"/>
  <c r="M555" i="1"/>
  <c r="L3574" i="1"/>
  <c r="M3574" i="1"/>
  <c r="L3508" i="1"/>
  <c r="M3508" i="1"/>
  <c r="L3808" i="1"/>
  <c r="M3808" i="1"/>
  <c r="L23" i="1"/>
  <c r="M23" i="1"/>
  <c r="L3840" i="1"/>
  <c r="M3840" i="1"/>
  <c r="L3853" i="1"/>
  <c r="M3853" i="1"/>
  <c r="L3729" i="1"/>
  <c r="M3729" i="1"/>
  <c r="L2343" i="1"/>
  <c r="M2343" i="1"/>
  <c r="L3562" i="1"/>
  <c r="M3562" i="1"/>
  <c r="L3551" i="1"/>
  <c r="M3551" i="1"/>
  <c r="L3818" i="1"/>
  <c r="M3818" i="1"/>
  <c r="L2116" i="1"/>
  <c r="M2116" i="1"/>
  <c r="L3825" i="1"/>
  <c r="M3825" i="1"/>
  <c r="L3469" i="1"/>
  <c r="M3469" i="1"/>
  <c r="L4052" i="1"/>
  <c r="M4052" i="1"/>
  <c r="L3521" i="1"/>
  <c r="M3521" i="1"/>
  <c r="L3189" i="1"/>
  <c r="M3189" i="1"/>
  <c r="L1839" i="1"/>
  <c r="M1839" i="1"/>
  <c r="L1052" i="1"/>
  <c r="M1052" i="1"/>
  <c r="L3977" i="1"/>
  <c r="M3977" i="1"/>
  <c r="L3506" i="1"/>
  <c r="M3506" i="1"/>
  <c r="L3334" i="1"/>
  <c r="M3334" i="1"/>
  <c r="L2424" i="1"/>
  <c r="M2424" i="1"/>
  <c r="L3514" i="1"/>
  <c r="M3514" i="1"/>
  <c r="L748" i="1"/>
  <c r="M748" i="1"/>
  <c r="L4044" i="1"/>
  <c r="M4044" i="1"/>
  <c r="L3516" i="1"/>
  <c r="M3516" i="1"/>
  <c r="L3690" i="1"/>
  <c r="M3690" i="1"/>
  <c r="L2255" i="1"/>
  <c r="M2255" i="1"/>
  <c r="L3900" i="1"/>
  <c r="M3900" i="1"/>
  <c r="L2788" i="1"/>
  <c r="M2788" i="1"/>
  <c r="L3645" i="1"/>
  <c r="M3645" i="1"/>
  <c r="L3877" i="1"/>
  <c r="M3877" i="1"/>
  <c r="L3554" i="1"/>
  <c r="M3554" i="1"/>
  <c r="L1188" i="1"/>
  <c r="M1188" i="1"/>
  <c r="L3923" i="1"/>
  <c r="M3923" i="1"/>
  <c r="L4028" i="1"/>
  <c r="M4028" i="1"/>
  <c r="L3255" i="1"/>
  <c r="M3255" i="1"/>
  <c r="L4048" i="1"/>
  <c r="M4048" i="1"/>
  <c r="L3538" i="1"/>
  <c r="M3538" i="1"/>
  <c r="L1205" i="1"/>
  <c r="M1205" i="1"/>
  <c r="L926" i="1"/>
  <c r="M926" i="1"/>
  <c r="L3967" i="1"/>
  <c r="M3967" i="1"/>
  <c r="L209" i="1"/>
  <c r="M209" i="1"/>
  <c r="L2408" i="1"/>
  <c r="M2408" i="1"/>
  <c r="L3689" i="1"/>
  <c r="M3689" i="1"/>
  <c r="L2262" i="1"/>
  <c r="M2262" i="1"/>
  <c r="L3710" i="1"/>
  <c r="M3710" i="1"/>
  <c r="L3559" i="1"/>
  <c r="M3559" i="1"/>
  <c r="L2925" i="1"/>
  <c r="M2925" i="1"/>
  <c r="L4051" i="1"/>
  <c r="M4051" i="1"/>
  <c r="L2700" i="1"/>
  <c r="M2700" i="1"/>
  <c r="L4023" i="1"/>
  <c r="M4023" i="1"/>
  <c r="L3761" i="1"/>
  <c r="M3761" i="1"/>
  <c r="L1637" i="1"/>
  <c r="M1637" i="1"/>
  <c r="L3947" i="1"/>
  <c r="M3947" i="1"/>
  <c r="L230" i="1"/>
  <c r="M230" i="1"/>
  <c r="L2473" i="1"/>
  <c r="M2473" i="1"/>
  <c r="L3722" i="1"/>
  <c r="M3722" i="1"/>
  <c r="L3748" i="1"/>
  <c r="M3748" i="1"/>
  <c r="L3473" i="1"/>
  <c r="M3473" i="1"/>
  <c r="L2384" i="1"/>
  <c r="M2384" i="1"/>
  <c r="L1818" i="1"/>
  <c r="M1818" i="1"/>
  <c r="L2032" i="1"/>
  <c r="M2032" i="1"/>
  <c r="L2818" i="1"/>
  <c r="M2818" i="1"/>
  <c r="L3949" i="1"/>
  <c r="M3949" i="1"/>
  <c r="L1850" i="1"/>
  <c r="M1850" i="1"/>
  <c r="L1665" i="1"/>
  <c r="M1665" i="1"/>
  <c r="L2049" i="1"/>
  <c r="M2049" i="1"/>
  <c r="L4050" i="1"/>
  <c r="M4050" i="1"/>
  <c r="L3927" i="1"/>
  <c r="M3927" i="1"/>
  <c r="L1944" i="1"/>
  <c r="M1944" i="1"/>
  <c r="L3934" i="1"/>
  <c r="M3934" i="1"/>
  <c r="L3694" i="1"/>
  <c r="M3694" i="1"/>
  <c r="L3635" i="1"/>
  <c r="M3635" i="1"/>
  <c r="L3800" i="1"/>
  <c r="M3800" i="1"/>
  <c r="L1488" i="1"/>
  <c r="M1488" i="1"/>
  <c r="L1618" i="1"/>
  <c r="M1618" i="1"/>
  <c r="L2603" i="1"/>
  <c r="M2603" i="1"/>
  <c r="L2492" i="1"/>
  <c r="M2492" i="1"/>
  <c r="L45" i="1"/>
  <c r="M45" i="1"/>
  <c r="L1548" i="1"/>
  <c r="M1548" i="1"/>
  <c r="L3445" i="1"/>
  <c r="M3445" i="1"/>
  <c r="L1807" i="1"/>
  <c r="M1807" i="1"/>
  <c r="L1913" i="1"/>
  <c r="M1913" i="1"/>
  <c r="L1410" i="1"/>
  <c r="M1410" i="1"/>
  <c r="L3854" i="1"/>
  <c r="M3854" i="1"/>
  <c r="L1319" i="1"/>
  <c r="M1319" i="1"/>
  <c r="L3737" i="1"/>
  <c r="M3737" i="1"/>
  <c r="L3670" i="1"/>
  <c r="M3670" i="1"/>
  <c r="L2311" i="1"/>
  <c r="M2311" i="1"/>
  <c r="L4099" i="1"/>
  <c r="M4099" i="1"/>
  <c r="L3570" i="1"/>
  <c r="M3570" i="1"/>
  <c r="L1264" i="1"/>
  <c r="M1264" i="1"/>
  <c r="L712" i="1"/>
  <c r="M712" i="1"/>
  <c r="L1026" i="1"/>
  <c r="M1026" i="1"/>
  <c r="L2373" i="1"/>
  <c r="M2373" i="1"/>
  <c r="L1677" i="1"/>
  <c r="M1677" i="1"/>
  <c r="L2729" i="1"/>
  <c r="M2729" i="1"/>
  <c r="L4029" i="1"/>
  <c r="M4029" i="1"/>
  <c r="L784" i="1"/>
  <c r="M784" i="1"/>
  <c r="L2359" i="1"/>
  <c r="M2359" i="1"/>
  <c r="L4061" i="1"/>
  <c r="M4061" i="1"/>
  <c r="L2321" i="1"/>
  <c r="M2321" i="1"/>
  <c r="L3693" i="1"/>
  <c r="M3693" i="1"/>
  <c r="L610" i="1"/>
  <c r="M610" i="1"/>
  <c r="L3881" i="1"/>
  <c r="M3881" i="1"/>
  <c r="L3606" i="1"/>
  <c r="M3606" i="1"/>
  <c r="L3787" i="1"/>
  <c r="M3787" i="1"/>
  <c r="L3770" i="1"/>
  <c r="M3770" i="1"/>
  <c r="L3915" i="1"/>
  <c r="M3915" i="1"/>
  <c r="L2916" i="1"/>
  <c r="M2916" i="1"/>
  <c r="L1402" i="1"/>
  <c r="M1402" i="1"/>
  <c r="L4111" i="1"/>
  <c r="M4111" i="1"/>
  <c r="L4013" i="1"/>
  <c r="M4013" i="1"/>
  <c r="L3996" i="1"/>
  <c r="M3996" i="1"/>
  <c r="L3823" i="1"/>
  <c r="M3823" i="1"/>
  <c r="L3955" i="1"/>
  <c r="M3955" i="1"/>
  <c r="L1509" i="1"/>
  <c r="M1509" i="1"/>
  <c r="L3325" i="1"/>
  <c r="M3325" i="1"/>
  <c r="L4040" i="1"/>
  <c r="M4040" i="1"/>
  <c r="L3589" i="1"/>
  <c r="M3589" i="1"/>
  <c r="L3598" i="1"/>
  <c r="M3598" i="1"/>
  <c r="L3595" i="1"/>
  <c r="M3595" i="1"/>
  <c r="L3771" i="1"/>
  <c r="M3771" i="1"/>
  <c r="L3590" i="1"/>
  <c r="M3590" i="1"/>
  <c r="L3623" i="1"/>
  <c r="M3623" i="1"/>
  <c r="L4060" i="1"/>
  <c r="M4060" i="1"/>
  <c r="L1090" i="1"/>
  <c r="M1090" i="1"/>
  <c r="L2230" i="1"/>
  <c r="M2230" i="1"/>
  <c r="L3600" i="1"/>
  <c r="M3600" i="1"/>
  <c r="L398" i="1"/>
  <c r="M398" i="1"/>
  <c r="L4114" i="1"/>
  <c r="M4114" i="1"/>
  <c r="L3596" i="1"/>
  <c r="M3596" i="1"/>
  <c r="L2677" i="1"/>
  <c r="M2677" i="1"/>
  <c r="L631" i="1"/>
  <c r="M631" i="1"/>
  <c r="L2313" i="1"/>
  <c r="M2313" i="1"/>
  <c r="L718" i="1"/>
  <c r="M718" i="1"/>
  <c r="L1373" i="1"/>
  <c r="M1373" i="1"/>
  <c r="L3772" i="1"/>
  <c r="M3772" i="1"/>
  <c r="L564" i="1"/>
  <c r="M564" i="1"/>
  <c r="L905" i="1"/>
  <c r="M905" i="1"/>
  <c r="L3687" i="1"/>
  <c r="M3687" i="1"/>
  <c r="L1084" i="1"/>
  <c r="M1084" i="1"/>
  <c r="L3705" i="1"/>
  <c r="M3705" i="1"/>
  <c r="L3668" i="1"/>
  <c r="M3668" i="1"/>
  <c r="L3640" i="1"/>
  <c r="M3640" i="1"/>
  <c r="L3649" i="1"/>
  <c r="M3649" i="1"/>
  <c r="L1182" i="1"/>
  <c r="M1182" i="1"/>
  <c r="L385" i="1"/>
  <c r="M385" i="1"/>
  <c r="L1023" i="1"/>
  <c r="M1023" i="1"/>
  <c r="L3798" i="1"/>
  <c r="M3798" i="1"/>
  <c r="L955" i="1"/>
  <c r="M955" i="1"/>
  <c r="L4134" i="1"/>
  <c r="M4134" i="1"/>
  <c r="L1978" i="1"/>
  <c r="M1978" i="1"/>
  <c r="L3620" i="1"/>
  <c r="M3620" i="1"/>
  <c r="L3616" i="1"/>
  <c r="M3616" i="1"/>
  <c r="L3509" i="1"/>
  <c r="M3509" i="1"/>
  <c r="L3991" i="1"/>
  <c r="M3991" i="1"/>
  <c r="L3584" i="1"/>
  <c r="M3584" i="1"/>
  <c r="L4047" i="1"/>
  <c r="M4047" i="1"/>
  <c r="L1920" i="1"/>
  <c r="M1920" i="1"/>
  <c r="L3875" i="1"/>
  <c r="M3875" i="1"/>
  <c r="L2409" i="1"/>
  <c r="M2409" i="1"/>
  <c r="L4124" i="1"/>
  <c r="M4124" i="1"/>
  <c r="L734" i="1"/>
  <c r="M734" i="1"/>
  <c r="L1634" i="1"/>
  <c r="M1634" i="1"/>
  <c r="L2928" i="1"/>
  <c r="M2928" i="1"/>
  <c r="L2752" i="1"/>
  <c r="M2752" i="1"/>
  <c r="L2335" i="1"/>
  <c r="M2335" i="1"/>
  <c r="L3209" i="1"/>
  <c r="M3209" i="1"/>
  <c r="L3842" i="1"/>
  <c r="M3842" i="1"/>
  <c r="L3614" i="1"/>
  <c r="M3614" i="1"/>
  <c r="L3730" i="1"/>
  <c r="M3730" i="1"/>
  <c r="L3632" i="1"/>
  <c r="M3632" i="1"/>
  <c r="L216" i="1"/>
  <c r="M216" i="1"/>
  <c r="L3650" i="1"/>
  <c r="M3650" i="1"/>
  <c r="L3961" i="1"/>
  <c r="M3961" i="1"/>
  <c r="L232" i="1"/>
  <c r="M232" i="1"/>
  <c r="L3593" i="1"/>
  <c r="M3593" i="1"/>
  <c r="L4127" i="1"/>
  <c r="M4127" i="1"/>
  <c r="L3873" i="1"/>
  <c r="M3873" i="1"/>
  <c r="L4039" i="1"/>
  <c r="M4039" i="1"/>
  <c r="L1268" i="1"/>
  <c r="M1268" i="1"/>
  <c r="L1275" i="1"/>
  <c r="M1275" i="1"/>
  <c r="L3890" i="1"/>
  <c r="M3890" i="1"/>
  <c r="L3289" i="1"/>
  <c r="M3289" i="1"/>
  <c r="L1496" i="1"/>
  <c r="M1496" i="1"/>
  <c r="L3983" i="1"/>
  <c r="M3983" i="1"/>
  <c r="L2259" i="1"/>
  <c r="M2259" i="1"/>
  <c r="L2223" i="1"/>
  <c r="M2223" i="1"/>
  <c r="L1762" i="1"/>
  <c r="M1762" i="1"/>
  <c r="L3642" i="1"/>
  <c r="M3642" i="1"/>
  <c r="L4010" i="1"/>
  <c r="M4010" i="1"/>
  <c r="L3809" i="1"/>
  <c r="M3809" i="1"/>
  <c r="L1505" i="1"/>
  <c r="M1505" i="1"/>
  <c r="L3871" i="1"/>
  <c r="M3871" i="1"/>
  <c r="L3958" i="1"/>
  <c r="M3958" i="1"/>
  <c r="L1405" i="1"/>
  <c r="M1405" i="1"/>
  <c r="L2953" i="1"/>
  <c r="M2953" i="1"/>
  <c r="L3655" i="1"/>
  <c r="M3655" i="1"/>
  <c r="L4158" i="1"/>
  <c r="M4158" i="1"/>
  <c r="L4143" i="1"/>
  <c r="M4143" i="1"/>
  <c r="L2556" i="1"/>
  <c r="M2556" i="1"/>
  <c r="L3965" i="1"/>
  <c r="M3965" i="1"/>
  <c r="L4154" i="1"/>
  <c r="M4154" i="1"/>
  <c r="L3345" i="1"/>
  <c r="M3345" i="1"/>
  <c r="L5" i="1"/>
  <c r="M5" i="1"/>
  <c r="L3839" i="1"/>
  <c r="M3839" i="1"/>
  <c r="L3935" i="1"/>
  <c r="M3935" i="1"/>
  <c r="L3682" i="1"/>
  <c r="M3682" i="1"/>
  <c r="L1194" i="1"/>
  <c r="M1194" i="1"/>
  <c r="L2879" i="1"/>
  <c r="M2879" i="1"/>
  <c r="L3700" i="1"/>
  <c r="M3700" i="1"/>
  <c r="L1940" i="1"/>
  <c r="M1940" i="1"/>
  <c r="L4167" i="1"/>
  <c r="M4167" i="1"/>
  <c r="L4151" i="1"/>
  <c r="M4151" i="1"/>
  <c r="L264" i="1"/>
  <c r="M264" i="1"/>
  <c r="L2476" i="1"/>
  <c r="M2476" i="1"/>
  <c r="L2486" i="1"/>
  <c r="M2486" i="1"/>
  <c r="L4157" i="1"/>
  <c r="M4157" i="1"/>
  <c r="L3942" i="1"/>
  <c r="M3942" i="1"/>
  <c r="L1087" i="1"/>
  <c r="M1087" i="1"/>
  <c r="L2107" i="1"/>
  <c r="M2107" i="1"/>
  <c r="L3812" i="1"/>
  <c r="M3812" i="1"/>
  <c r="L1751" i="1"/>
  <c r="M1751" i="1"/>
  <c r="L3681" i="1"/>
  <c r="M3681" i="1"/>
  <c r="L3763" i="1"/>
  <c r="M3763" i="1"/>
  <c r="L3652" i="1"/>
  <c r="M3652" i="1"/>
  <c r="L4053" i="1"/>
  <c r="M4053" i="1"/>
  <c r="L3005" i="1"/>
  <c r="M3005" i="1"/>
  <c r="L3653" i="1"/>
  <c r="M3653" i="1"/>
  <c r="L4172" i="1"/>
  <c r="M4172" i="1"/>
  <c r="L1988" i="1"/>
  <c r="M1988" i="1"/>
  <c r="L2326" i="1"/>
  <c r="M2326" i="1"/>
  <c r="L3664" i="1"/>
  <c r="M3664" i="1"/>
  <c r="L4092" i="1"/>
  <c r="M4092" i="1"/>
  <c r="L1820" i="1"/>
  <c r="M1820" i="1"/>
  <c r="L1327" i="1"/>
  <c r="M1327" i="1"/>
  <c r="L2106" i="1"/>
  <c r="M2106" i="1"/>
  <c r="L29" i="1"/>
  <c r="M29" i="1"/>
  <c r="L3739" i="1"/>
  <c r="M3739" i="1"/>
  <c r="L3095" i="1"/>
  <c r="M3095" i="1"/>
  <c r="L1803" i="1"/>
  <c r="M1803" i="1"/>
  <c r="L987" i="1"/>
  <c r="M987" i="1"/>
  <c r="L1892" i="1"/>
  <c r="M1892" i="1"/>
  <c r="L2664" i="1"/>
  <c r="M2664" i="1"/>
  <c r="L624" i="1"/>
  <c r="M624" i="1"/>
  <c r="L3688" i="1"/>
  <c r="M3688" i="1"/>
  <c r="L2073" i="1"/>
  <c r="M2073" i="1"/>
  <c r="L1537" i="1"/>
  <c r="M1537" i="1"/>
  <c r="L287" i="1"/>
  <c r="M287" i="1"/>
  <c r="L3686" i="1"/>
  <c r="M3686" i="1"/>
  <c r="L3736" i="1"/>
  <c r="M3736" i="1"/>
  <c r="L3723" i="1"/>
  <c r="M3723" i="1"/>
  <c r="L3165" i="1"/>
  <c r="M3165" i="1"/>
  <c r="L3683" i="1"/>
  <c r="M3683" i="1"/>
  <c r="L2787" i="1"/>
  <c r="M2787" i="1"/>
  <c r="L3799" i="1"/>
  <c r="M3799" i="1"/>
  <c r="L4155" i="1"/>
  <c r="M4155" i="1"/>
  <c r="L3721" i="1"/>
  <c r="M3721" i="1"/>
  <c r="L3802" i="1"/>
  <c r="M3802" i="1"/>
  <c r="L2368" i="1"/>
  <c r="M2368" i="1"/>
  <c r="L3775" i="1"/>
  <c r="M3775" i="1"/>
  <c r="L1896" i="1"/>
  <c r="M1896" i="1"/>
  <c r="L3894" i="1"/>
  <c r="M3894" i="1"/>
  <c r="L3712" i="1"/>
  <c r="M3712" i="1"/>
  <c r="L1894" i="1"/>
  <c r="M1894" i="1"/>
  <c r="L3684" i="1"/>
  <c r="M3684" i="1"/>
  <c r="L4070" i="1"/>
  <c r="M4070" i="1"/>
  <c r="L1971" i="1"/>
  <c r="M1971" i="1"/>
  <c r="L3563" i="1"/>
  <c r="M3563" i="1"/>
  <c r="L4171" i="1"/>
  <c r="M4171" i="1"/>
  <c r="L223" i="1"/>
  <c r="M223" i="1"/>
  <c r="L3878" i="1"/>
  <c r="M3878" i="1"/>
  <c r="L1170" i="1"/>
  <c r="M1170" i="1"/>
  <c r="L4083" i="1"/>
  <c r="M4083" i="1"/>
  <c r="L996" i="1"/>
  <c r="M996" i="1"/>
  <c r="L27" i="1"/>
  <c r="M27" i="1"/>
  <c r="L1270" i="1"/>
  <c r="M1270" i="1"/>
  <c r="L1862" i="1"/>
  <c r="M1862" i="1"/>
  <c r="L4035" i="1"/>
  <c r="M4035" i="1"/>
  <c r="L2798" i="1"/>
  <c r="M2798" i="1"/>
  <c r="L1388" i="1"/>
  <c r="M1388" i="1"/>
  <c r="L217" i="1"/>
  <c r="M217" i="1"/>
  <c r="L2048" i="1"/>
  <c r="M2048" i="1"/>
  <c r="L2195" i="1"/>
  <c r="M2195" i="1"/>
  <c r="L4071" i="1"/>
  <c r="M4071" i="1"/>
  <c r="L10" i="1"/>
  <c r="M10" i="1"/>
  <c r="L1145" i="1"/>
  <c r="M1145" i="1"/>
  <c r="L3921" i="1"/>
  <c r="M3921" i="1"/>
  <c r="L3715" i="1"/>
  <c r="M3715" i="1"/>
  <c r="L833" i="1"/>
  <c r="M833" i="1"/>
  <c r="L4210" i="1"/>
  <c r="M4210" i="1"/>
  <c r="L4022" i="1"/>
  <c r="M4022" i="1"/>
  <c r="L550" i="1"/>
  <c r="M550" i="1"/>
  <c r="L1832" i="1"/>
  <c r="M1832" i="1"/>
  <c r="L1668" i="1"/>
  <c r="M1668" i="1"/>
  <c r="L3685" i="1"/>
  <c r="M3685" i="1"/>
  <c r="L3845" i="1"/>
  <c r="M3845" i="1"/>
  <c r="L2494" i="1"/>
  <c r="M2494" i="1"/>
  <c r="L1102" i="1"/>
  <c r="M1102" i="1"/>
  <c r="L140" i="1"/>
  <c r="M140" i="1"/>
  <c r="L4081" i="1"/>
  <c r="M4081" i="1"/>
  <c r="L3352" i="1"/>
  <c r="M3352" i="1"/>
  <c r="L4180" i="1"/>
  <c r="M4180" i="1"/>
  <c r="L647" i="1"/>
  <c r="M647" i="1"/>
  <c r="L4220" i="1"/>
  <c r="M4220" i="1"/>
  <c r="L1517" i="1"/>
  <c r="M1517" i="1"/>
  <c r="L2548" i="1"/>
  <c r="M2548" i="1"/>
  <c r="L2992" i="1"/>
  <c r="M2992" i="1"/>
  <c r="L3720" i="1"/>
  <c r="M3720" i="1"/>
  <c r="L4101" i="1"/>
  <c r="M4101" i="1"/>
  <c r="L3816" i="1"/>
  <c r="M3816" i="1"/>
  <c r="L4041" i="1"/>
  <c r="M4041" i="1"/>
  <c r="L3835" i="1"/>
  <c r="M3835" i="1"/>
  <c r="L3762" i="1"/>
  <c r="M3762" i="1"/>
  <c r="L1061" i="1"/>
  <c r="M1061" i="1"/>
  <c r="L4194" i="1"/>
  <c r="M4194" i="1"/>
  <c r="L3757" i="1"/>
  <c r="M3757" i="1"/>
  <c r="L4082" i="1"/>
  <c r="M4082" i="1"/>
  <c r="L1385" i="1"/>
  <c r="M1385" i="1"/>
  <c r="L464" i="1"/>
  <c r="M464" i="1"/>
  <c r="L2844" i="1"/>
  <c r="M2844" i="1"/>
  <c r="L3261" i="1"/>
  <c r="M3261" i="1"/>
  <c r="L2801" i="1"/>
  <c r="M2801" i="1"/>
  <c r="L3758" i="1"/>
  <c r="M3758" i="1"/>
  <c r="L3726" i="1"/>
  <c r="M3726" i="1"/>
  <c r="L3732" i="1"/>
  <c r="M3732" i="1"/>
  <c r="L2160" i="1"/>
  <c r="M2160" i="1"/>
  <c r="L373" i="1"/>
  <c r="M373" i="1"/>
  <c r="L1953" i="1"/>
  <c r="M1953" i="1"/>
  <c r="L3278" i="1"/>
  <c r="M3278" i="1"/>
  <c r="L4133" i="1"/>
  <c r="M4133" i="1"/>
  <c r="L3252" i="1"/>
  <c r="M3252" i="1"/>
  <c r="L3734" i="1"/>
  <c r="M3734" i="1"/>
  <c r="L4136" i="1"/>
  <c r="M4136" i="1"/>
  <c r="L3756" i="1"/>
  <c r="M3756" i="1"/>
  <c r="L4243" i="1"/>
  <c r="M4243" i="1"/>
  <c r="L3855" i="1"/>
  <c r="M3855" i="1"/>
  <c r="L1008" i="1"/>
  <c r="M1008" i="1"/>
  <c r="L2158" i="1"/>
  <c r="M2158" i="1"/>
  <c r="L2518" i="1"/>
  <c r="M2518" i="1"/>
  <c r="L2387" i="1"/>
  <c r="M2387" i="1"/>
  <c r="L4130" i="1"/>
  <c r="M4130" i="1"/>
  <c r="L4195" i="1"/>
  <c r="M4195" i="1"/>
  <c r="L3760" i="1"/>
  <c r="M3760" i="1"/>
  <c r="L1274" i="1"/>
  <c r="M1274" i="1"/>
  <c r="L4199" i="1"/>
  <c r="M4199" i="1"/>
  <c r="L1592" i="1"/>
  <c r="M1592" i="1"/>
  <c r="L2534" i="1"/>
  <c r="M2534" i="1"/>
  <c r="L1110" i="1"/>
  <c r="M1110" i="1"/>
  <c r="L3776" i="1"/>
  <c r="M3776" i="1"/>
  <c r="L4006" i="1"/>
  <c r="M4006" i="1"/>
  <c r="L4038" i="1"/>
  <c r="M4038" i="1"/>
  <c r="L759" i="1"/>
  <c r="M759" i="1"/>
  <c r="L2180" i="1"/>
  <c r="M2180" i="1"/>
  <c r="L1722" i="1"/>
  <c r="M1722" i="1"/>
  <c r="L701" i="1"/>
  <c r="M701" i="1"/>
  <c r="L3887" i="1"/>
  <c r="M3887" i="1"/>
  <c r="L3987" i="1"/>
  <c r="M3987" i="1"/>
  <c r="L3895" i="1"/>
  <c r="M3895" i="1"/>
  <c r="L2028" i="1"/>
  <c r="M2028" i="1"/>
  <c r="L3908" i="1"/>
  <c r="M3908" i="1"/>
  <c r="L3795" i="1"/>
  <c r="M3795" i="1"/>
  <c r="L4063" i="1"/>
  <c r="M4063" i="1"/>
  <c r="L3767" i="1"/>
  <c r="M3767" i="1"/>
  <c r="L4205" i="1"/>
  <c r="M4205" i="1"/>
  <c r="L3837" i="1"/>
  <c r="M3837" i="1"/>
  <c r="L3792" i="1"/>
  <c r="M3792" i="1"/>
  <c r="L3766" i="1"/>
  <c r="M3766" i="1"/>
  <c r="L4128" i="1"/>
  <c r="M4128" i="1"/>
  <c r="L3773" i="1"/>
  <c r="M3773" i="1"/>
  <c r="L4098" i="1"/>
  <c r="M4098" i="1"/>
  <c r="L552" i="1"/>
  <c r="M552" i="1"/>
  <c r="L4223" i="1"/>
  <c r="M4223" i="1"/>
  <c r="L856" i="1"/>
  <c r="M856" i="1"/>
  <c r="L1286" i="1"/>
  <c r="M1286" i="1"/>
  <c r="L3002" i="1"/>
  <c r="M3002" i="1"/>
  <c r="L1924" i="1"/>
  <c r="M1924" i="1"/>
  <c r="L2522" i="1"/>
  <c r="M2522" i="1"/>
  <c r="L4115" i="1"/>
  <c r="M4115" i="1"/>
  <c r="L2487" i="1"/>
  <c r="M2487" i="1"/>
  <c r="L4024" i="1"/>
  <c r="M4024" i="1"/>
  <c r="L1489" i="1"/>
  <c r="M1489" i="1"/>
  <c r="L4279" i="1"/>
  <c r="M4279" i="1"/>
  <c r="L817" i="1"/>
  <c r="M817" i="1"/>
  <c r="L1770" i="1"/>
  <c r="M1770" i="1"/>
  <c r="L4181" i="1"/>
  <c r="M4181" i="1"/>
  <c r="L4132" i="1"/>
  <c r="M4132" i="1"/>
  <c r="L886" i="1"/>
  <c r="M886" i="1"/>
  <c r="L3820" i="1"/>
  <c r="M3820" i="1"/>
  <c r="L4213" i="1"/>
  <c r="M4213" i="1"/>
  <c r="L1257" i="1"/>
  <c r="M1257" i="1"/>
  <c r="L3868" i="1"/>
  <c r="M3868" i="1"/>
  <c r="L3985" i="1"/>
  <c r="M3985" i="1"/>
  <c r="L369" i="1"/>
  <c r="M369" i="1"/>
  <c r="L4149" i="1"/>
  <c r="M4149" i="1"/>
  <c r="L913" i="1"/>
  <c r="M913" i="1"/>
  <c r="L4209" i="1"/>
  <c r="M4209" i="1"/>
  <c r="L359" i="1"/>
  <c r="M359" i="1"/>
  <c r="L2491" i="1"/>
  <c r="M2491" i="1"/>
  <c r="L295" i="1"/>
  <c r="M295" i="1"/>
  <c r="L4152" i="1"/>
  <c r="M4152" i="1"/>
  <c r="L3862" i="1"/>
  <c r="M3862" i="1"/>
  <c r="L4030" i="1"/>
  <c r="M4030" i="1"/>
  <c r="L69" i="1"/>
  <c r="M69" i="1"/>
  <c r="L2181" i="1"/>
  <c r="M2181" i="1"/>
  <c r="L4238" i="1"/>
  <c r="M4238" i="1"/>
  <c r="L3801" i="1"/>
  <c r="M3801" i="1"/>
  <c r="L4079" i="1"/>
  <c r="M4079" i="1"/>
  <c r="L823" i="1"/>
  <c r="M823" i="1"/>
  <c r="L4045" i="1"/>
  <c r="M4045" i="1"/>
  <c r="L3936" i="1"/>
  <c r="M3936" i="1"/>
  <c r="L432" i="1"/>
  <c r="M432" i="1"/>
  <c r="L3815" i="1"/>
  <c r="M3815" i="1"/>
  <c r="L162" i="1"/>
  <c r="M162" i="1"/>
  <c r="L3834" i="1"/>
  <c r="M3834" i="1"/>
  <c r="L4287" i="1"/>
  <c r="M4287" i="1"/>
  <c r="L4214" i="1"/>
  <c r="M4214" i="1"/>
  <c r="L3810" i="1"/>
  <c r="M3810" i="1"/>
  <c r="L3061" i="1"/>
  <c r="M3061" i="1"/>
  <c r="L4043" i="1"/>
  <c r="M4043" i="1"/>
  <c r="L3920" i="1"/>
  <c r="M3920" i="1"/>
  <c r="L3807" i="1"/>
  <c r="M3807" i="1"/>
  <c r="L3768" i="1"/>
  <c r="M3768" i="1"/>
  <c r="L4153" i="1"/>
  <c r="M4153" i="1"/>
  <c r="L3896" i="1"/>
  <c r="M3896" i="1"/>
  <c r="L1951" i="1"/>
  <c r="M1951" i="1"/>
  <c r="L3911" i="1"/>
  <c r="M3911" i="1"/>
  <c r="L4140" i="1"/>
  <c r="M4140" i="1"/>
  <c r="L3843" i="1"/>
  <c r="M3843" i="1"/>
  <c r="L3932" i="1"/>
  <c r="M3932" i="1"/>
  <c r="L4299" i="1"/>
  <c r="M4299" i="1"/>
  <c r="L4241" i="1"/>
  <c r="M4241" i="1"/>
  <c r="L4304" i="1"/>
  <c r="M4304" i="1"/>
  <c r="L3872" i="1"/>
  <c r="M3872" i="1"/>
  <c r="L74" i="1"/>
  <c r="M74" i="1"/>
  <c r="L2701" i="1"/>
  <c r="M2701" i="1"/>
  <c r="L509" i="1"/>
  <c r="M509" i="1"/>
  <c r="L3860" i="1"/>
  <c r="M3860" i="1"/>
  <c r="L4301" i="1"/>
  <c r="M4301" i="1"/>
  <c r="L1732" i="1"/>
  <c r="M1732" i="1"/>
  <c r="L3828" i="1"/>
  <c r="M3828" i="1"/>
  <c r="L3397" i="1"/>
  <c r="M3397" i="1"/>
  <c r="L545" i="1"/>
  <c r="M545" i="1"/>
  <c r="L3867" i="1"/>
  <c r="M3867" i="1"/>
  <c r="L4292" i="1"/>
  <c r="M4292" i="1"/>
  <c r="L4329" i="1"/>
  <c r="M4329" i="1"/>
  <c r="L4256" i="1"/>
  <c r="M4256" i="1"/>
  <c r="L1472" i="1"/>
  <c r="M1472" i="1"/>
  <c r="L3897" i="1"/>
  <c r="M3897" i="1"/>
  <c r="L3926" i="1"/>
  <c r="M3926" i="1"/>
  <c r="L2606" i="1"/>
  <c r="M2606" i="1"/>
  <c r="L1742" i="1"/>
  <c r="M1742" i="1"/>
  <c r="L3972" i="1"/>
  <c r="M3972" i="1"/>
  <c r="L1247" i="1"/>
  <c r="M1247" i="1"/>
  <c r="L4343" i="1"/>
  <c r="M4343" i="1"/>
  <c r="L3856" i="1"/>
  <c r="M3856" i="1"/>
  <c r="L3852" i="1"/>
  <c r="M3852" i="1"/>
  <c r="L4069" i="1"/>
  <c r="M4069" i="1"/>
  <c r="L4270" i="1"/>
  <c r="M4270" i="1"/>
  <c r="L3966" i="1"/>
  <c r="M3966" i="1"/>
  <c r="L806" i="1"/>
  <c r="M806" i="1"/>
  <c r="L4125" i="1"/>
  <c r="M4125" i="1"/>
  <c r="L4110" i="1"/>
  <c r="M4110" i="1"/>
  <c r="L3849" i="1"/>
  <c r="M3849" i="1"/>
  <c r="L2172" i="1"/>
  <c r="M2172" i="1"/>
  <c r="L4318" i="1"/>
  <c r="M4318" i="1"/>
  <c r="L3964" i="1"/>
  <c r="M3964" i="1"/>
  <c r="L4236" i="1"/>
  <c r="M4236" i="1"/>
  <c r="L3789" i="1"/>
  <c r="M3789" i="1"/>
  <c r="L3864" i="1"/>
  <c r="M3864" i="1"/>
  <c r="L1559" i="1"/>
  <c r="M1559" i="1"/>
  <c r="L2009" i="1"/>
  <c r="M2009" i="1"/>
  <c r="L4192" i="1"/>
  <c r="M4192" i="1"/>
  <c r="L4316" i="1"/>
  <c r="M4316" i="1"/>
  <c r="L677" i="1"/>
  <c r="M677" i="1"/>
  <c r="L4207" i="1"/>
  <c r="M4207" i="1"/>
  <c r="L2623" i="1"/>
  <c r="M2623" i="1"/>
  <c r="L425" i="1"/>
  <c r="M425" i="1"/>
  <c r="L4327" i="1"/>
  <c r="M4327" i="1"/>
  <c r="L3916" i="1"/>
  <c r="M3916" i="1"/>
  <c r="L1541" i="1"/>
  <c r="M1541" i="1"/>
  <c r="L705" i="1"/>
  <c r="M705" i="1"/>
  <c r="L3902" i="1"/>
  <c r="M3902" i="1"/>
  <c r="L2528" i="1"/>
  <c r="M2528" i="1"/>
  <c r="L2350" i="1"/>
  <c r="M2350" i="1"/>
  <c r="L2715" i="1"/>
  <c r="M2715" i="1"/>
  <c r="L4372" i="1"/>
  <c r="M4372" i="1"/>
  <c r="L4370" i="1"/>
  <c r="M4370" i="1"/>
  <c r="L2497" i="1"/>
  <c r="M2497" i="1"/>
  <c r="L3885" i="1"/>
  <c r="M3885" i="1"/>
  <c r="L3933" i="1"/>
  <c r="M3933" i="1"/>
  <c r="L4184" i="1"/>
  <c r="M4184" i="1"/>
  <c r="L1081" i="1"/>
  <c r="M1081" i="1"/>
  <c r="L4076" i="1"/>
  <c r="M4076" i="1"/>
  <c r="L2320" i="1"/>
  <c r="M2320" i="1"/>
  <c r="L4212" i="1"/>
  <c r="M4212" i="1"/>
  <c r="L4257" i="1"/>
  <c r="M4257" i="1"/>
  <c r="L1216" i="1"/>
  <c r="M1216" i="1"/>
  <c r="L3884" i="1"/>
  <c r="M3884" i="1"/>
  <c r="L4371" i="1"/>
  <c r="M4371" i="1"/>
  <c r="L1781" i="1"/>
  <c r="M1781" i="1"/>
  <c r="L796" i="1"/>
  <c r="M796" i="1"/>
  <c r="L4351" i="1"/>
  <c r="M4351" i="1"/>
  <c r="L4037" i="1"/>
  <c r="M4037" i="1"/>
  <c r="L1826" i="1"/>
  <c r="M1826" i="1"/>
  <c r="L94" i="1"/>
  <c r="M94" i="1"/>
  <c r="L4289" i="1"/>
  <c r="M4289" i="1"/>
  <c r="L3316" i="1"/>
  <c r="M3316" i="1"/>
  <c r="L1079" i="1"/>
  <c r="M1079" i="1"/>
  <c r="L4387" i="1"/>
  <c r="M4387" i="1"/>
  <c r="L4375" i="1"/>
  <c r="M4375" i="1"/>
  <c r="L2576" i="1"/>
  <c r="M2576" i="1"/>
  <c r="L1434" i="1"/>
  <c r="M1434" i="1"/>
  <c r="L479" i="1"/>
  <c r="M479" i="1"/>
  <c r="L3941" i="1"/>
  <c r="M3941" i="1"/>
  <c r="L3956" i="1"/>
  <c r="M3956" i="1"/>
  <c r="L2234" i="1"/>
  <c r="M2234" i="1"/>
  <c r="L3952" i="1"/>
  <c r="M3952" i="1"/>
  <c r="L3960" i="1"/>
  <c r="M3960" i="1"/>
  <c r="L633" i="1"/>
  <c r="M633" i="1"/>
  <c r="L3830" i="1"/>
  <c r="M3830" i="1"/>
  <c r="L3980" i="1"/>
  <c r="M3980" i="1"/>
  <c r="L4293" i="1"/>
  <c r="M4293" i="1"/>
  <c r="L1895" i="1"/>
  <c r="M1895" i="1"/>
  <c r="L3938" i="1"/>
  <c r="M3938" i="1"/>
  <c r="L4294" i="1"/>
  <c r="M4294" i="1"/>
  <c r="L3909" i="1"/>
  <c r="M3909" i="1"/>
  <c r="L1035" i="1"/>
  <c r="M1035" i="1"/>
  <c r="L4368" i="1"/>
  <c r="M4368" i="1"/>
  <c r="L3863" i="1"/>
  <c r="M3863" i="1"/>
  <c r="L3903" i="1"/>
  <c r="M3903" i="1"/>
  <c r="L1197" i="1"/>
  <c r="M1197" i="1"/>
  <c r="L160" i="1"/>
  <c r="M160" i="1"/>
  <c r="L1501" i="1"/>
  <c r="M1501" i="1"/>
  <c r="L4019" i="1"/>
  <c r="M4019" i="1"/>
  <c r="L4014" i="1"/>
  <c r="M4014" i="1"/>
  <c r="L4161" i="1"/>
  <c r="M4161" i="1"/>
  <c r="L4276" i="1"/>
  <c r="M4276" i="1"/>
  <c r="L1755" i="1"/>
  <c r="M1755" i="1"/>
  <c r="L4026" i="1"/>
  <c r="M4026" i="1"/>
  <c r="L2277" i="1"/>
  <c r="M2277" i="1"/>
  <c r="L4382" i="1"/>
  <c r="M4382" i="1"/>
  <c r="L3951" i="1"/>
  <c r="M3951" i="1"/>
  <c r="L3937" i="1"/>
  <c r="M3937" i="1"/>
  <c r="L2552" i="1"/>
  <c r="M2552" i="1"/>
  <c r="L3957" i="1"/>
  <c r="M3957" i="1"/>
  <c r="L4119" i="1"/>
  <c r="M4119" i="1"/>
  <c r="L3943" i="1"/>
  <c r="M3943" i="1"/>
  <c r="L3882" i="1"/>
  <c r="M3882" i="1"/>
  <c r="L243" i="1"/>
  <c r="M243" i="1"/>
  <c r="L3998" i="1"/>
  <c r="M3998" i="1"/>
  <c r="L4380" i="1"/>
  <c r="M4380" i="1"/>
  <c r="L3930" i="1"/>
  <c r="M3930" i="1"/>
  <c r="L1153" i="1"/>
  <c r="M1153" i="1"/>
  <c r="L346" i="1"/>
  <c r="M346" i="1"/>
  <c r="L1695" i="1"/>
  <c r="M1695" i="1"/>
  <c r="L515" i="1"/>
  <c r="M515" i="1"/>
  <c r="L683" i="1"/>
  <c r="M683" i="1"/>
  <c r="L4330" i="1"/>
  <c r="M4330" i="1"/>
  <c r="L4344" i="1"/>
  <c r="M4344" i="1"/>
  <c r="L607" i="1"/>
  <c r="M607" i="1"/>
  <c r="L4305" i="1"/>
  <c r="M4305" i="1"/>
  <c r="L484" i="1"/>
  <c r="M484" i="1"/>
  <c r="L4183" i="1"/>
  <c r="M4183" i="1"/>
  <c r="L2019" i="1"/>
  <c r="M2019" i="1"/>
  <c r="L300" i="1"/>
  <c r="M300" i="1"/>
  <c r="L1822" i="1"/>
  <c r="M1822" i="1"/>
  <c r="L63" i="1"/>
  <c r="M63" i="1"/>
  <c r="L4419" i="1"/>
  <c r="M4419" i="1"/>
  <c r="L4012" i="1"/>
  <c r="M4012" i="1"/>
  <c r="L4240" i="1"/>
  <c r="M4240" i="1"/>
  <c r="L3994" i="1"/>
  <c r="M3994" i="1"/>
  <c r="L2074" i="1"/>
  <c r="M2074" i="1"/>
  <c r="L3940" i="1"/>
  <c r="M3940" i="1"/>
  <c r="L3869" i="1"/>
  <c r="M3869" i="1"/>
  <c r="L1292" i="1"/>
  <c r="M1292" i="1"/>
  <c r="L1068" i="1"/>
  <c r="M1068" i="1"/>
  <c r="L3893" i="1"/>
  <c r="M3893" i="1"/>
  <c r="L4187" i="1"/>
  <c r="M4187" i="1"/>
  <c r="L1066" i="1"/>
  <c r="M1066" i="1"/>
  <c r="L3968" i="1"/>
  <c r="M3968" i="1"/>
  <c r="L1644" i="1"/>
  <c r="M1644" i="1"/>
  <c r="L4428" i="1"/>
  <c r="M4428" i="1"/>
  <c r="L3971" i="1"/>
  <c r="M3971" i="1"/>
  <c r="L4298" i="1"/>
  <c r="M4298" i="1"/>
  <c r="L1236" i="1"/>
  <c r="M1236" i="1"/>
  <c r="L3238" i="1"/>
  <c r="M3238" i="1"/>
  <c r="L808" i="1"/>
  <c r="M808" i="1"/>
  <c r="L4090" i="1"/>
  <c r="M4090" i="1"/>
  <c r="L4021" i="1"/>
  <c r="M4021" i="1"/>
  <c r="L1882" i="1"/>
  <c r="M1882" i="1"/>
  <c r="L4398" i="1"/>
  <c r="M4398" i="1"/>
  <c r="L2367" i="1"/>
  <c r="M2367" i="1"/>
  <c r="L2947" i="1"/>
  <c r="M2947" i="1"/>
  <c r="L3959" i="1"/>
  <c r="M3959" i="1"/>
  <c r="L3963" i="1"/>
  <c r="M3963" i="1"/>
  <c r="L4145" i="1"/>
  <c r="M4145" i="1"/>
  <c r="L4174" i="1"/>
  <c r="M4174" i="1"/>
  <c r="L3283" i="1"/>
  <c r="M3283" i="1"/>
  <c r="L4452" i="1"/>
  <c r="M4452" i="1"/>
  <c r="L1155" i="1"/>
  <c r="M1155" i="1"/>
  <c r="L3145" i="1"/>
  <c r="M3145" i="1"/>
  <c r="L2278" i="1"/>
  <c r="M2278" i="1"/>
  <c r="L4005" i="1"/>
  <c r="M4005" i="1"/>
  <c r="L1671" i="1"/>
  <c r="M1671" i="1"/>
  <c r="L1549" i="1"/>
  <c r="M1549" i="1"/>
  <c r="L4229" i="1"/>
  <c r="M4229" i="1"/>
  <c r="L790" i="1"/>
  <c r="M790" i="1"/>
  <c r="L3997" i="1"/>
  <c r="M3997" i="1"/>
  <c r="L4384" i="1"/>
  <c r="M4384" i="1"/>
  <c r="L1745" i="1"/>
  <c r="M1745" i="1"/>
  <c r="L4176" i="1"/>
  <c r="M4176" i="1"/>
  <c r="L85" i="1"/>
  <c r="M85" i="1"/>
  <c r="L159" i="1"/>
  <c r="M159" i="1"/>
  <c r="L4008" i="1"/>
  <c r="M4008" i="1"/>
  <c r="L4465" i="1"/>
  <c r="M4465" i="1"/>
  <c r="L2303" i="1"/>
  <c r="M2303" i="1"/>
  <c r="L4449" i="1"/>
  <c r="M4449" i="1"/>
  <c r="L4118" i="1"/>
  <c r="M4118" i="1"/>
  <c r="L4131" i="1"/>
  <c r="M4131" i="1"/>
  <c r="L4166" i="1"/>
  <c r="M4166" i="1"/>
  <c r="L4191" i="1"/>
  <c r="M4191" i="1"/>
  <c r="L531" i="1"/>
  <c r="M531" i="1"/>
  <c r="L4009" i="1"/>
  <c r="M4009" i="1"/>
  <c r="L4225" i="1"/>
  <c r="M4225" i="1"/>
  <c r="L639" i="1"/>
  <c r="M639" i="1"/>
  <c r="L4246" i="1"/>
  <c r="M4246" i="1"/>
  <c r="L4016" i="1"/>
  <c r="M4016" i="1"/>
  <c r="L4074" i="1"/>
  <c r="M4074" i="1"/>
  <c r="L3995" i="1"/>
  <c r="M3995" i="1"/>
  <c r="L4004" i="1"/>
  <c r="M4004" i="1"/>
  <c r="L1998" i="1"/>
  <c r="M1998" i="1"/>
  <c r="L4296" i="1"/>
  <c r="M4296" i="1"/>
  <c r="L156" i="1"/>
  <c r="M156" i="1"/>
  <c r="L4002" i="1"/>
  <c r="M4002" i="1"/>
  <c r="L3308" i="1"/>
  <c r="M3308" i="1"/>
  <c r="L2133" i="1"/>
  <c r="M2133" i="1"/>
  <c r="L3191" i="1"/>
  <c r="M3191" i="1"/>
  <c r="L206" i="1"/>
  <c r="M206" i="1"/>
  <c r="L280" i="1"/>
  <c r="M280" i="1"/>
  <c r="L4085" i="1"/>
  <c r="M4085" i="1"/>
  <c r="L1370" i="1"/>
  <c r="M1370" i="1"/>
  <c r="L4068" i="1"/>
  <c r="M4068" i="1"/>
  <c r="L4036" i="1"/>
  <c r="M4036" i="1"/>
  <c r="L1436" i="1"/>
  <c r="M1436" i="1"/>
  <c r="L1780" i="1"/>
  <c r="M1780" i="1"/>
  <c r="L4467" i="1"/>
  <c r="M4467" i="1"/>
  <c r="L4478" i="1"/>
  <c r="M4478" i="1"/>
  <c r="L4200" i="1"/>
  <c r="M4200" i="1"/>
  <c r="L4273" i="1"/>
  <c r="M4273" i="1"/>
  <c r="L3883" i="1"/>
  <c r="M3883" i="1"/>
  <c r="L4357" i="1"/>
  <c r="M4357" i="1"/>
  <c r="L3634" i="1"/>
  <c r="M3634" i="1"/>
  <c r="L4204" i="1"/>
  <c r="M4204" i="1"/>
  <c r="L4341" i="1"/>
  <c r="M4341" i="1"/>
  <c r="L4331" i="1"/>
  <c r="M4331" i="1"/>
  <c r="L4017" i="1"/>
  <c r="M4017" i="1"/>
  <c r="L4280" i="1"/>
  <c r="M4280" i="1"/>
  <c r="L4027" i="1"/>
  <c r="M4027" i="1"/>
  <c r="L4080" i="1"/>
  <c r="M4080" i="1"/>
  <c r="L1160" i="1"/>
  <c r="M1160" i="1"/>
  <c r="L4084" i="1"/>
  <c r="M4084" i="1"/>
  <c r="L3149" i="1"/>
  <c r="M3149" i="1"/>
  <c r="L4112" i="1"/>
  <c r="M4112" i="1"/>
  <c r="L4100" i="1"/>
  <c r="M4100" i="1"/>
  <c r="L4233" i="1"/>
  <c r="M4233" i="1"/>
  <c r="L3984" i="1"/>
  <c r="M3984" i="1"/>
  <c r="L4059" i="1"/>
  <c r="M4059" i="1"/>
  <c r="L1250" i="1"/>
  <c r="M1250" i="1"/>
  <c r="L4397" i="1"/>
  <c r="M4397" i="1"/>
  <c r="L3341" i="1"/>
  <c r="M3341" i="1"/>
  <c r="L157" i="1"/>
  <c r="M157" i="1"/>
  <c r="L4066" i="1"/>
  <c r="M4066" i="1"/>
  <c r="L4135" i="1"/>
  <c r="M4135" i="1"/>
  <c r="L4468" i="1"/>
  <c r="M4468" i="1"/>
  <c r="L4182" i="1"/>
  <c r="M4182" i="1"/>
  <c r="L4486" i="1"/>
  <c r="M4486" i="1"/>
  <c r="L4162" i="1"/>
  <c r="M4162" i="1"/>
  <c r="L226" i="1"/>
  <c r="M226" i="1"/>
  <c r="L4097" i="1"/>
  <c r="M4097" i="1"/>
  <c r="L4487" i="1"/>
  <c r="M4487" i="1"/>
  <c r="L710" i="1"/>
  <c r="M710" i="1"/>
  <c r="L104" i="1"/>
  <c r="M104" i="1"/>
  <c r="L1284" i="1"/>
  <c r="M1284" i="1"/>
  <c r="L4065" i="1"/>
  <c r="M4065" i="1"/>
  <c r="L3008" i="1"/>
  <c r="M3008" i="1"/>
  <c r="L2033" i="1"/>
  <c r="M2033" i="1"/>
  <c r="L3118" i="1"/>
  <c r="M3118" i="1"/>
  <c r="L2679" i="1"/>
  <c r="M2679" i="1"/>
  <c r="L4227" i="1"/>
  <c r="M4227" i="1"/>
  <c r="L1168" i="1"/>
  <c r="M1168" i="1"/>
  <c r="L3988" i="1"/>
  <c r="M3988" i="1"/>
  <c r="L4404" i="1"/>
  <c r="M4404" i="1"/>
  <c r="L4094" i="1"/>
  <c r="M4094" i="1"/>
  <c r="L1833" i="1"/>
  <c r="M1833" i="1"/>
  <c r="L1539" i="1"/>
  <c r="M1539" i="1"/>
  <c r="L641" i="1"/>
  <c r="M641" i="1"/>
  <c r="L4295" i="1"/>
  <c r="M4295" i="1"/>
  <c r="L4062" i="1"/>
  <c r="M4062" i="1"/>
  <c r="L2140" i="1"/>
  <c r="M2140" i="1"/>
  <c r="L2454" i="1"/>
  <c r="M2454" i="1"/>
  <c r="L325" i="1"/>
  <c r="M325" i="1"/>
  <c r="L3081" i="1"/>
  <c r="M3081" i="1"/>
  <c r="L4189" i="1"/>
  <c r="M4189" i="1"/>
  <c r="L4477" i="1"/>
  <c r="M4477" i="1"/>
  <c r="L4353" i="1"/>
  <c r="M4353" i="1"/>
  <c r="L3504" i="1"/>
  <c r="M3504" i="1"/>
  <c r="L4539" i="1"/>
  <c r="M4539" i="1"/>
  <c r="L1107" i="1"/>
  <c r="M1107" i="1"/>
  <c r="L4373" i="1"/>
  <c r="M4373" i="1"/>
  <c r="L4300" i="1"/>
  <c r="M4300" i="1"/>
  <c r="L1451" i="1"/>
  <c r="M1451" i="1"/>
  <c r="L704" i="1"/>
  <c r="M704" i="1"/>
  <c r="L1059" i="1"/>
  <c r="M1059" i="1"/>
  <c r="L4093" i="1"/>
  <c r="M4093" i="1"/>
  <c r="L4532" i="1"/>
  <c r="M4532" i="1"/>
  <c r="L4196" i="1"/>
  <c r="M4196" i="1"/>
  <c r="L4409" i="1"/>
  <c r="M4409" i="1"/>
  <c r="L1214" i="1"/>
  <c r="M1214" i="1"/>
  <c r="L4522" i="1"/>
  <c r="M4522" i="1"/>
  <c r="L3651" i="1"/>
  <c r="M3651" i="1"/>
  <c r="L4378" i="1"/>
  <c r="M4378" i="1"/>
  <c r="L4556" i="1"/>
  <c r="M4556" i="1"/>
  <c r="L1277" i="1"/>
  <c r="M1277" i="1"/>
  <c r="L1139" i="1"/>
  <c r="M1139" i="1"/>
  <c r="L4160" i="1"/>
  <c r="M4160" i="1"/>
  <c r="L4104" i="1"/>
  <c r="M4104" i="1"/>
  <c r="L4095" i="1"/>
  <c r="M4095" i="1"/>
  <c r="L2003" i="1"/>
  <c r="M2003" i="1"/>
  <c r="L3832" i="1"/>
  <c r="M3832" i="1"/>
  <c r="L3643" i="1"/>
  <c r="M3643" i="1"/>
  <c r="L4000" i="1"/>
  <c r="M4000" i="1"/>
  <c r="L4077" i="1"/>
  <c r="M4077" i="1"/>
  <c r="L4481" i="1"/>
  <c r="M4481" i="1"/>
  <c r="L2001" i="1"/>
  <c r="M2001" i="1"/>
  <c r="L4549" i="1"/>
  <c r="M4549" i="1"/>
  <c r="L1181" i="1"/>
  <c r="M1181" i="1"/>
  <c r="L2412" i="1"/>
  <c r="M2412" i="1"/>
  <c r="L1538" i="1"/>
  <c r="M1538" i="1"/>
  <c r="L4560" i="1"/>
  <c r="M4560" i="1"/>
  <c r="L195" i="1"/>
  <c r="M195" i="1"/>
  <c r="L963" i="1"/>
  <c r="M963" i="1"/>
  <c r="L2293" i="1"/>
  <c r="M2293" i="1"/>
  <c r="L4096" i="1"/>
  <c r="M4096" i="1"/>
  <c r="L1979" i="1"/>
  <c r="M1979" i="1"/>
  <c r="L692" i="1"/>
  <c r="M692" i="1"/>
  <c r="L4307" i="1"/>
  <c r="M4307" i="1"/>
  <c r="L1285" i="1"/>
  <c r="M1285" i="1"/>
  <c r="L2433" i="1"/>
  <c r="M2433" i="1"/>
  <c r="L4406" i="1"/>
  <c r="M4406" i="1"/>
  <c r="L4315" i="1"/>
  <c r="M4315" i="1"/>
  <c r="L4575" i="1"/>
  <c r="M4575" i="1"/>
  <c r="L2611" i="1"/>
  <c r="M2611" i="1"/>
  <c r="L527" i="1"/>
  <c r="M527" i="1"/>
  <c r="L4578" i="1"/>
  <c r="M4578" i="1"/>
  <c r="L1760" i="1"/>
  <c r="M1760" i="1"/>
  <c r="L4206" i="1"/>
  <c r="M4206" i="1"/>
  <c r="L3312" i="1"/>
  <c r="M3312" i="1"/>
  <c r="L2662" i="1"/>
  <c r="M2662" i="1"/>
  <c r="L4326" i="1"/>
  <c r="M4326" i="1"/>
  <c r="L2120" i="1"/>
  <c r="M2120" i="1"/>
  <c r="L4120" i="1"/>
  <c r="M4120" i="1"/>
  <c r="L4505" i="1"/>
  <c r="M4505" i="1"/>
  <c r="L4107" i="1"/>
  <c r="M4107" i="1"/>
  <c r="L4405" i="1"/>
  <c r="M4405" i="1"/>
  <c r="L1730" i="1"/>
  <c r="M1730" i="1"/>
  <c r="L1278" i="1"/>
  <c r="M1278" i="1"/>
  <c r="L4179" i="1"/>
  <c r="M4179" i="1"/>
  <c r="L4593" i="1"/>
  <c r="M4593" i="1"/>
  <c r="L2064" i="1"/>
  <c r="M2064" i="1"/>
  <c r="L2014" i="1"/>
  <c r="M2014" i="1"/>
  <c r="L2658" i="1"/>
  <c r="M2658" i="1"/>
  <c r="L3190" i="1"/>
  <c r="M3190" i="1"/>
  <c r="L4123" i="1"/>
  <c r="M4123" i="1"/>
  <c r="L4459" i="1"/>
  <c r="M4459" i="1"/>
  <c r="L4431" i="1"/>
  <c r="M4431" i="1"/>
  <c r="L4396" i="1"/>
  <c r="M4396" i="1"/>
  <c r="L1442" i="1"/>
  <c r="M1442" i="1"/>
  <c r="L4421" i="1"/>
  <c r="M4421" i="1"/>
  <c r="L1777" i="1"/>
  <c r="M1777" i="1"/>
  <c r="L1034" i="1"/>
  <c r="M1034" i="1"/>
  <c r="L957" i="1"/>
  <c r="M957" i="1"/>
  <c r="L4488" i="1"/>
  <c r="M4488" i="1"/>
  <c r="L4581" i="1"/>
  <c r="M4581" i="1"/>
  <c r="L4501" i="1"/>
  <c r="M4501" i="1"/>
  <c r="L4303" i="1"/>
  <c r="M4303" i="1"/>
  <c r="L511" i="1"/>
  <c r="M511" i="1"/>
  <c r="L1995" i="1"/>
  <c r="M1995" i="1"/>
  <c r="L1684" i="1"/>
  <c r="M1684" i="1"/>
  <c r="L4190" i="1"/>
  <c r="M4190" i="1"/>
  <c r="L4141" i="1"/>
  <c r="M4141" i="1"/>
  <c r="L2410" i="1"/>
  <c r="M2410" i="1"/>
  <c r="L4408" i="1"/>
  <c r="M4408" i="1"/>
  <c r="L3016" i="1"/>
  <c r="M3016" i="1"/>
  <c r="L4613" i="1"/>
  <c r="M4613" i="1"/>
  <c r="L4448" i="1"/>
  <c r="M4448" i="1"/>
  <c r="L3747" i="1"/>
  <c r="M3747" i="1"/>
  <c r="L4592" i="1"/>
  <c r="M4592" i="1"/>
  <c r="L4604" i="1"/>
  <c r="M4604" i="1"/>
  <c r="L75" i="1"/>
  <c r="M75" i="1"/>
  <c r="L4363" i="1"/>
  <c r="M4363" i="1"/>
  <c r="L4533" i="1"/>
  <c r="M4533" i="1"/>
  <c r="L89" i="1"/>
  <c r="M89" i="1"/>
  <c r="L4203" i="1"/>
  <c r="M4203" i="1"/>
  <c r="L530" i="1"/>
  <c r="M530" i="1"/>
  <c r="L4147" i="1"/>
  <c r="M4147" i="1"/>
  <c r="L4126" i="1"/>
  <c r="M4126" i="1"/>
  <c r="L3414" i="1"/>
  <c r="M3414" i="1"/>
  <c r="L4440" i="1"/>
  <c r="M4440" i="1"/>
  <c r="L3071" i="1"/>
  <c r="M3071" i="1"/>
  <c r="L1955" i="1"/>
  <c r="M1955" i="1"/>
  <c r="L2248" i="1"/>
  <c r="M2248" i="1"/>
  <c r="L4608" i="1"/>
  <c r="M4608" i="1"/>
  <c r="L4377" i="1"/>
  <c r="M4377" i="1"/>
  <c r="L4230" i="1"/>
  <c r="M4230" i="1"/>
  <c r="L725" i="1"/>
  <c r="M725" i="1"/>
  <c r="L285" i="1"/>
  <c r="M285" i="1"/>
  <c r="L2913" i="1"/>
  <c r="M2913" i="1"/>
  <c r="L2956" i="1"/>
  <c r="M2956" i="1"/>
  <c r="L4471" i="1"/>
  <c r="M4471" i="1"/>
  <c r="L4625" i="1"/>
  <c r="M4625" i="1"/>
  <c r="L4139" i="1"/>
  <c r="M4139" i="1"/>
  <c r="L4142" i="1"/>
  <c r="M4142" i="1"/>
  <c r="L4366" i="1"/>
  <c r="M4366" i="1"/>
  <c r="L1748" i="1"/>
  <c r="M1748" i="1"/>
  <c r="L4355" i="1"/>
  <c r="M4355" i="1"/>
  <c r="L2271" i="1"/>
  <c r="M2271" i="1"/>
  <c r="L1089" i="1"/>
  <c r="M1089" i="1"/>
  <c r="L4170" i="1"/>
  <c r="M4170" i="1"/>
  <c r="L2016" i="1"/>
  <c r="M2016" i="1"/>
  <c r="L3797" i="1"/>
  <c r="M3797" i="1"/>
  <c r="L106" i="1"/>
  <c r="M106" i="1"/>
  <c r="L4138" i="1"/>
  <c r="M4138" i="1"/>
  <c r="L3455" i="1"/>
  <c r="M3455" i="1"/>
  <c r="L2276" i="1"/>
  <c r="M2276" i="1"/>
  <c r="L4643" i="1"/>
  <c r="M4643" i="1"/>
  <c r="L4251" i="1"/>
  <c r="M4251" i="1"/>
  <c r="L4163" i="1"/>
  <c r="M4163" i="1"/>
  <c r="L4333" i="1"/>
  <c r="M4333" i="1"/>
  <c r="L2791" i="1"/>
  <c r="M2791" i="1"/>
  <c r="L4529" i="1"/>
  <c r="M4529" i="1"/>
  <c r="L4215" i="1"/>
  <c r="M4215" i="1"/>
  <c r="L4324" i="1"/>
  <c r="M4324" i="1"/>
  <c r="L3629" i="1"/>
  <c r="M3629" i="1"/>
  <c r="L1075" i="1"/>
  <c r="M1075" i="1"/>
  <c r="L4580" i="1"/>
  <c r="M4580" i="1"/>
  <c r="L2901" i="1"/>
  <c r="M2901" i="1"/>
  <c r="L2805" i="1"/>
  <c r="M2805" i="1"/>
  <c r="L4156" i="1"/>
  <c r="M4156" i="1"/>
  <c r="L4637" i="1"/>
  <c r="M4637" i="1"/>
  <c r="L4628" i="1"/>
  <c r="M4628" i="1"/>
  <c r="L1903" i="1"/>
  <c r="M1903" i="1"/>
  <c r="L4239" i="1"/>
  <c r="M4239" i="1"/>
  <c r="L4231" i="1"/>
  <c r="M4231" i="1"/>
  <c r="L4164" i="1"/>
  <c r="M4164" i="1"/>
  <c r="L3483" i="1"/>
  <c r="M3483" i="1"/>
  <c r="L4553" i="1"/>
  <c r="M4553" i="1"/>
  <c r="L4165" i="1"/>
  <c r="M4165" i="1"/>
  <c r="L1132" i="1"/>
  <c r="M1132" i="1"/>
  <c r="L882" i="1"/>
  <c r="M882" i="1"/>
  <c r="L4620" i="1"/>
  <c r="M4620" i="1"/>
  <c r="L4338" i="1"/>
  <c r="M4338" i="1"/>
  <c r="L2735" i="1"/>
  <c r="M2735" i="1"/>
  <c r="L4656" i="1"/>
  <c r="M4656" i="1"/>
  <c r="L3488" i="1"/>
  <c r="M3488" i="1"/>
  <c r="L307" i="1"/>
  <c r="M307" i="1"/>
  <c r="L4640" i="1"/>
  <c r="M4640" i="1"/>
  <c r="L2349" i="1"/>
  <c r="M2349" i="1"/>
  <c r="L4447" i="1"/>
  <c r="M4447" i="1"/>
  <c r="L4641" i="1"/>
  <c r="M4641" i="1"/>
  <c r="L4226" i="1"/>
  <c r="M4226" i="1"/>
  <c r="L4173" i="1"/>
  <c r="M4173" i="1"/>
  <c r="L2876" i="1"/>
  <c r="M2876" i="1"/>
  <c r="L4350" i="1"/>
  <c r="M4350" i="1"/>
  <c r="L2706" i="1"/>
  <c r="M2706" i="1"/>
  <c r="L4201" i="1"/>
  <c r="M4201" i="1"/>
  <c r="L4169" i="1"/>
  <c r="M4169" i="1"/>
  <c r="L2386" i="1"/>
  <c r="M2386" i="1"/>
  <c r="L1984" i="1"/>
  <c r="M1984" i="1"/>
  <c r="L3858" i="1"/>
  <c r="M3858" i="1"/>
  <c r="L2872" i="1"/>
  <c r="M2872" i="1"/>
  <c r="L4197" i="1"/>
  <c r="M4197" i="1"/>
  <c r="L4621" i="1"/>
  <c r="M4621" i="1"/>
  <c r="L4639" i="1"/>
  <c r="M4639" i="1"/>
  <c r="L4485" i="1"/>
  <c r="M4485" i="1"/>
  <c r="L2045" i="1"/>
  <c r="M2045" i="1"/>
  <c r="L2936" i="1"/>
  <c r="M2936" i="1"/>
  <c r="L4651" i="1"/>
  <c r="M4651" i="1"/>
  <c r="L3458" i="1"/>
  <c r="M3458" i="1"/>
  <c r="L4146" i="1"/>
  <c r="M4146" i="1"/>
  <c r="L4564" i="1"/>
  <c r="M4564" i="1"/>
  <c r="L4444" i="1"/>
  <c r="M4444" i="1"/>
  <c r="L4495" i="1"/>
  <c r="M4495" i="1"/>
  <c r="L3647" i="1"/>
  <c r="M3647" i="1"/>
  <c r="L4670" i="1"/>
  <c r="M4670" i="1"/>
  <c r="L4647" i="1"/>
  <c r="M4647" i="1"/>
  <c r="L4234" i="1"/>
  <c r="M4234" i="1"/>
  <c r="L4402" i="1"/>
  <c r="M4402" i="1"/>
  <c r="L4442" i="1"/>
  <c r="M4442" i="1"/>
  <c r="L4222" i="1"/>
  <c r="M4222" i="1"/>
  <c r="L1793" i="1"/>
  <c r="M1793" i="1"/>
  <c r="L4186" i="1"/>
  <c r="M4186" i="1"/>
  <c r="L4646" i="1"/>
  <c r="M4646" i="1"/>
  <c r="L4188" i="1"/>
  <c r="M4188" i="1"/>
  <c r="L4499" i="1"/>
  <c r="M4499" i="1"/>
  <c r="L979" i="1"/>
  <c r="M979" i="1"/>
  <c r="L4320" i="1"/>
  <c r="M4320" i="1"/>
  <c r="L4674" i="1"/>
  <c r="M4674" i="1"/>
  <c r="L4567" i="1"/>
  <c r="M4567" i="1"/>
  <c r="L4681" i="1"/>
  <c r="M4681" i="1"/>
  <c r="L2638" i="1"/>
  <c r="M2638" i="1"/>
  <c r="L1563" i="1"/>
  <c r="M1563" i="1"/>
  <c r="L4429" i="1"/>
  <c r="M4429" i="1"/>
  <c r="L4347" i="1"/>
  <c r="M4347" i="1"/>
  <c r="L4677" i="1"/>
  <c r="M4677" i="1"/>
  <c r="L2756" i="1"/>
  <c r="M2756" i="1"/>
  <c r="L4506" i="1"/>
  <c r="M4506" i="1"/>
  <c r="L2924" i="1"/>
  <c r="M2924" i="1"/>
  <c r="L4507" i="1"/>
  <c r="M4507" i="1"/>
  <c r="L3222" i="1"/>
  <c r="M3222" i="1"/>
  <c r="L1835" i="1"/>
  <c r="M1835" i="1"/>
  <c r="L4335" i="1"/>
  <c r="M4335" i="1"/>
  <c r="L4685" i="1"/>
  <c r="M4685" i="1"/>
  <c r="L4441" i="1"/>
  <c r="M4441" i="1"/>
  <c r="L4520" i="1"/>
  <c r="M4520" i="1"/>
  <c r="L4075" i="1"/>
  <c r="M4075" i="1"/>
  <c r="L4262" i="1"/>
  <c r="M4262" i="1"/>
  <c r="L3973" i="1"/>
  <c r="M3973" i="1"/>
  <c r="L4259" i="1"/>
  <c r="M4259" i="1"/>
  <c r="L292" i="1"/>
  <c r="M292" i="1"/>
  <c r="L4669" i="1"/>
  <c r="M4669" i="1"/>
  <c r="L4555" i="1"/>
  <c r="M4555" i="1"/>
  <c r="L4546" i="1"/>
  <c r="M4546" i="1"/>
  <c r="L4001" i="1"/>
  <c r="M4001" i="1"/>
  <c r="L1863" i="1"/>
  <c r="M1863" i="1"/>
  <c r="L4247" i="1"/>
  <c r="M4247" i="1"/>
  <c r="L3811" i="1"/>
  <c r="M3811" i="1"/>
  <c r="L1744" i="1"/>
  <c r="M1744" i="1"/>
  <c r="L4527" i="1"/>
  <c r="M4527" i="1"/>
  <c r="L4217" i="1"/>
  <c r="M4217" i="1"/>
  <c r="L4502" i="1"/>
  <c r="M4502" i="1"/>
  <c r="L4228" i="1"/>
  <c r="M4228" i="1"/>
  <c r="L415" i="1"/>
  <c r="M415" i="1"/>
  <c r="L1598" i="1"/>
  <c r="M1598" i="1"/>
  <c r="L1440" i="1"/>
  <c r="M1440" i="1"/>
  <c r="L4652" i="1"/>
  <c r="M4652" i="1"/>
  <c r="L4219" i="1"/>
  <c r="M4219" i="1"/>
  <c r="L4291" i="1"/>
  <c r="M4291" i="1"/>
  <c r="L1384" i="1"/>
  <c r="M1384" i="1"/>
  <c r="L4454" i="1"/>
  <c r="M4454" i="1"/>
  <c r="L4232" i="1"/>
  <c r="M4232" i="1"/>
  <c r="L3641" i="1"/>
  <c r="M3641" i="1"/>
  <c r="L4224" i="1"/>
  <c r="M4224" i="1"/>
  <c r="L4607" i="1"/>
  <c r="M4607" i="1"/>
  <c r="L2573" i="1"/>
  <c r="M2573" i="1"/>
  <c r="L3441" i="1"/>
  <c r="M3441" i="1"/>
  <c r="L2890" i="1"/>
  <c r="M2890" i="1"/>
  <c r="L4609" i="1"/>
  <c r="M4609" i="1"/>
  <c r="L2618" i="1"/>
  <c r="M2618" i="1"/>
  <c r="L3159" i="1"/>
  <c r="M3159" i="1"/>
  <c r="L1391" i="1"/>
  <c r="M1391" i="1"/>
  <c r="L4310" i="1"/>
  <c r="M4310" i="1"/>
  <c r="L4676" i="1"/>
  <c r="M4676" i="1"/>
  <c r="L4288" i="1"/>
  <c r="M4288" i="1"/>
  <c r="L4249" i="1"/>
  <c r="M4249" i="1"/>
  <c r="L2850" i="1"/>
  <c r="M2850" i="1"/>
  <c r="L2403" i="1"/>
  <c r="M2403" i="1"/>
  <c r="L4309" i="1"/>
  <c r="M4309" i="1"/>
  <c r="L4237" i="1"/>
  <c r="M4237" i="1"/>
  <c r="L4603" i="1"/>
  <c r="M4603" i="1"/>
  <c r="L4349" i="1"/>
  <c r="M4349" i="1"/>
  <c r="L1128" i="1"/>
  <c r="M1128" i="1"/>
  <c r="L4250" i="1"/>
  <c r="M4250" i="1"/>
  <c r="L4346" i="1"/>
  <c r="M4346" i="1"/>
  <c r="L4263" i="1"/>
  <c r="M4263" i="1"/>
  <c r="L4389" i="1"/>
  <c r="M4389" i="1"/>
  <c r="L1990" i="1"/>
  <c r="M1990" i="1"/>
  <c r="L609" i="1"/>
  <c r="M609" i="1"/>
  <c r="L4399" i="1"/>
  <c r="M4399" i="1"/>
  <c r="L4285" i="1"/>
  <c r="M4285" i="1"/>
  <c r="L648" i="1"/>
  <c r="M648" i="1"/>
  <c r="L4278" i="1"/>
  <c r="M4278" i="1"/>
  <c r="L1333" i="1"/>
  <c r="M1333" i="1"/>
  <c r="L4417" i="1"/>
  <c r="M4417" i="1"/>
  <c r="L4376" i="1"/>
  <c r="M4376" i="1"/>
  <c r="L4255" i="1"/>
  <c r="M4255" i="1"/>
  <c r="L4699" i="1"/>
  <c r="M4699" i="1"/>
  <c r="L4364" i="1"/>
  <c r="M4364" i="1"/>
  <c r="L3038" i="1"/>
  <c r="M3038" i="1"/>
  <c r="L4254" i="1"/>
  <c r="M4254" i="1"/>
  <c r="L1455" i="1"/>
  <c r="M1455" i="1"/>
  <c r="L448" i="1"/>
  <c r="M448" i="1"/>
  <c r="L4433" i="1"/>
  <c r="M4433" i="1"/>
  <c r="L3204" i="1"/>
  <c r="M3204" i="1"/>
  <c r="L4265" i="1"/>
  <c r="M4265" i="1"/>
  <c r="L1851" i="1"/>
  <c r="M1851" i="1"/>
  <c r="L3203" i="1"/>
  <c r="M3203" i="1"/>
  <c r="L4590" i="1"/>
  <c r="M4590" i="1"/>
  <c r="L2206" i="1"/>
  <c r="M2206" i="1"/>
  <c r="L4274" i="1"/>
  <c r="M4274" i="1"/>
  <c r="L4599" i="1"/>
  <c r="M4599" i="1"/>
  <c r="L4253" i="1"/>
  <c r="M4253" i="1"/>
  <c r="L4736" i="1"/>
  <c r="M4736" i="1"/>
  <c r="L4451" i="1"/>
  <c r="M4451" i="1"/>
  <c r="L3558" i="1"/>
  <c r="M3558" i="1"/>
  <c r="L3659" i="1"/>
  <c r="M3659" i="1"/>
  <c r="L4711" i="1"/>
  <c r="M4711" i="1"/>
  <c r="L4313" i="1"/>
  <c r="M4313" i="1"/>
  <c r="L2582" i="1"/>
  <c r="M2582" i="1"/>
  <c r="L874" i="1"/>
  <c r="M874" i="1"/>
  <c r="L4342" i="1"/>
  <c r="M4342" i="1"/>
  <c r="L2893" i="1"/>
  <c r="M2893" i="1"/>
  <c r="L4665" i="1"/>
  <c r="M4665" i="1"/>
  <c r="L4739" i="1"/>
  <c r="M4739" i="1"/>
  <c r="L1137" i="1"/>
  <c r="M1137" i="1"/>
  <c r="L4321" i="1"/>
  <c r="M4321" i="1"/>
  <c r="L4418" i="1"/>
  <c r="M4418" i="1"/>
  <c r="L4267" i="1"/>
  <c r="M4267" i="1"/>
  <c r="L4381" i="1"/>
  <c r="M4381" i="1"/>
  <c r="L4261" i="1"/>
  <c r="M4261" i="1"/>
  <c r="L4269" i="1"/>
  <c r="M4269" i="1"/>
  <c r="L4492" i="1"/>
  <c r="M4492" i="1"/>
  <c r="L3692" i="1"/>
  <c r="M3692" i="1"/>
  <c r="L4745" i="1"/>
  <c r="M4745" i="1"/>
  <c r="L766" i="1"/>
  <c r="M766" i="1"/>
  <c r="L4427" i="1"/>
  <c r="M4427" i="1"/>
  <c r="L2601" i="1"/>
  <c r="M2601" i="1"/>
  <c r="L4337" i="1"/>
  <c r="M4337" i="1"/>
  <c r="L4420" i="1"/>
  <c r="M4420" i="1"/>
  <c r="L4659" i="1"/>
  <c r="M4659" i="1"/>
  <c r="L4319" i="1"/>
  <c r="M4319" i="1"/>
  <c r="L1459" i="1"/>
  <c r="M1459" i="1"/>
  <c r="L4272" i="1"/>
  <c r="M4272" i="1"/>
  <c r="L1733" i="1"/>
  <c r="M1733" i="1"/>
  <c r="L4275" i="1"/>
  <c r="M4275" i="1"/>
  <c r="L4281" i="1"/>
  <c r="M4281" i="1"/>
  <c r="L439" i="1"/>
  <c r="M439" i="1"/>
  <c r="L4596" i="1"/>
  <c r="M4596" i="1"/>
  <c r="L4390" i="1"/>
  <c r="M4390" i="1"/>
  <c r="L4754" i="1"/>
  <c r="M4754" i="1"/>
  <c r="L4500" i="1"/>
  <c r="M4500" i="1"/>
  <c r="L1736" i="1"/>
  <c r="M1736" i="1"/>
  <c r="L1355" i="1"/>
  <c r="M1355" i="1"/>
  <c r="L2950" i="1"/>
  <c r="M2950" i="1"/>
  <c r="L4667" i="1"/>
  <c r="M4667" i="1"/>
  <c r="L16" i="1"/>
  <c r="M16" i="1"/>
  <c r="L592" i="1"/>
  <c r="M592" i="1"/>
  <c r="L1504" i="1"/>
  <c r="M1504" i="1"/>
  <c r="L4312" i="1"/>
  <c r="M4312" i="1"/>
  <c r="L4753" i="1"/>
  <c r="M4753" i="1"/>
  <c r="L4306" i="1"/>
  <c r="M4306" i="1"/>
  <c r="L3636" i="1"/>
  <c r="M3636" i="1"/>
  <c r="L2102" i="1"/>
  <c r="M2102" i="1"/>
  <c r="L4286" i="1"/>
  <c r="M4286" i="1"/>
  <c r="L4458" i="1"/>
  <c r="M4458" i="1"/>
  <c r="L2443" i="1"/>
  <c r="M2443" i="1"/>
  <c r="L1547" i="1"/>
  <c r="M1547" i="1"/>
  <c r="L3152" i="1"/>
  <c r="M3152" i="1"/>
  <c r="L2564" i="1"/>
  <c r="M2564" i="1"/>
  <c r="L4348" i="1"/>
  <c r="M4348" i="1"/>
  <c r="L4762" i="1"/>
  <c r="M4762" i="1"/>
  <c r="L501" i="1"/>
  <c r="M501" i="1"/>
  <c r="L4694" i="1"/>
  <c r="M4694" i="1"/>
  <c r="L4769" i="1"/>
  <c r="M4769" i="1"/>
  <c r="L477" i="1"/>
  <c r="M477" i="1"/>
  <c r="L4345" i="1"/>
  <c r="M4345" i="1"/>
  <c r="L4297" i="1"/>
  <c r="M4297" i="1"/>
  <c r="L4748" i="1"/>
  <c r="M4748" i="1"/>
  <c r="L4049" i="1"/>
  <c r="M4049" i="1"/>
  <c r="L305" i="1"/>
  <c r="M305" i="1"/>
  <c r="L4747" i="1"/>
  <c r="M4747" i="1"/>
  <c r="L4772" i="1"/>
  <c r="M4772" i="1"/>
  <c r="L1809" i="1"/>
  <c r="M1809" i="1"/>
  <c r="L4311" i="1"/>
  <c r="M4311" i="1"/>
  <c r="L4302" i="1"/>
  <c r="M4302" i="1"/>
  <c r="L4668" i="1"/>
  <c r="M4668" i="1"/>
  <c r="L4744" i="1"/>
  <c r="M4744" i="1"/>
  <c r="L1241" i="1"/>
  <c r="M1241" i="1"/>
  <c r="L2421" i="1"/>
  <c r="M2421" i="1"/>
  <c r="L4743" i="1"/>
  <c r="M4743" i="1"/>
  <c r="L1225" i="1"/>
  <c r="M1225" i="1"/>
  <c r="L4712" i="1"/>
  <c r="M4712" i="1"/>
  <c r="L4627" i="1"/>
  <c r="M4627" i="1"/>
  <c r="L4771" i="1"/>
  <c r="M4771" i="1"/>
  <c r="L126" i="1"/>
  <c r="M126" i="1"/>
  <c r="L4767" i="1"/>
  <c r="M4767" i="1"/>
  <c r="L4432" i="1"/>
  <c r="M4432" i="1"/>
  <c r="L4423" i="1"/>
  <c r="M4423" i="1"/>
  <c r="L4773" i="1"/>
  <c r="M4773" i="1"/>
  <c r="L4548" i="1"/>
  <c r="M4548" i="1"/>
  <c r="L2020" i="1"/>
  <c r="M2020" i="1"/>
  <c r="L925" i="1"/>
  <c r="M925" i="1"/>
  <c r="L4360" i="1"/>
  <c r="M4360" i="1"/>
  <c r="L4645" i="1"/>
  <c r="M4645" i="1"/>
  <c r="L4334" i="1"/>
  <c r="M4334" i="1"/>
  <c r="L2216" i="1"/>
  <c r="M2216" i="1"/>
  <c r="L2769" i="1"/>
  <c r="M2769" i="1"/>
  <c r="L4690" i="1"/>
  <c r="M4690" i="1"/>
  <c r="L4446" i="1"/>
  <c r="M4446" i="1"/>
  <c r="L1060" i="1"/>
  <c r="M1060" i="1"/>
  <c r="L2127" i="1"/>
  <c r="M2127" i="1"/>
  <c r="L4354" i="1"/>
  <c r="M4354" i="1"/>
  <c r="L1532" i="1"/>
  <c r="M1532" i="1"/>
  <c r="L4325" i="1"/>
  <c r="M4325" i="1"/>
  <c r="L4443" i="1"/>
  <c r="M4443" i="1"/>
  <c r="L2575" i="1"/>
  <c r="M2575" i="1"/>
  <c r="L2310" i="1"/>
  <c r="M2310" i="1"/>
  <c r="L4438" i="1"/>
  <c r="M4438" i="1"/>
  <c r="L4650" i="1"/>
  <c r="M4650" i="1"/>
  <c r="L1849" i="1"/>
  <c r="M1849" i="1"/>
  <c r="L1994" i="1"/>
  <c r="M1994" i="1"/>
  <c r="L4356" i="1"/>
  <c r="M4356" i="1"/>
  <c r="L1383" i="1"/>
  <c r="M1383" i="1"/>
  <c r="L4434" i="1"/>
  <c r="M4434" i="1"/>
  <c r="L3727" i="1"/>
  <c r="M3727" i="1"/>
  <c r="L4422" i="1"/>
  <c r="M4422" i="1"/>
  <c r="L4415" i="1"/>
  <c r="M4415" i="1"/>
  <c r="L4497" i="1"/>
  <c r="M4497" i="1"/>
  <c r="L3365" i="1"/>
  <c r="M3365" i="1"/>
  <c r="L77" i="1"/>
  <c r="M77" i="1"/>
  <c r="L2434" i="1"/>
  <c r="M2434" i="1"/>
  <c r="L4606" i="1"/>
  <c r="M4606" i="1"/>
  <c r="L4655" i="1"/>
  <c r="M4655" i="1"/>
  <c r="L4696" i="1"/>
  <c r="M4696" i="1"/>
  <c r="L442" i="1"/>
  <c r="M442" i="1"/>
  <c r="L1759" i="1"/>
  <c r="M1759" i="1"/>
  <c r="L4763" i="1"/>
  <c r="M4763" i="1"/>
  <c r="L2143" i="1"/>
  <c r="M2143" i="1"/>
  <c r="L4498" i="1"/>
  <c r="M4498" i="1"/>
  <c r="L2687" i="1"/>
  <c r="M2687" i="1"/>
  <c r="L4574" i="1"/>
  <c r="M4574" i="1"/>
  <c r="L4374" i="1"/>
  <c r="M4374" i="1"/>
  <c r="L4569" i="1"/>
  <c r="M4569" i="1"/>
  <c r="L143" i="1"/>
  <c r="M143" i="1"/>
  <c r="L2202" i="1"/>
  <c r="M2202" i="1"/>
  <c r="L4386" i="1"/>
  <c r="M4386" i="1"/>
  <c r="L4472" i="1"/>
  <c r="M4472" i="1"/>
  <c r="L4791" i="1"/>
  <c r="M4791" i="1"/>
  <c r="L601" i="1"/>
  <c r="M601" i="1"/>
  <c r="L4517" i="1"/>
  <c r="M4517" i="1"/>
  <c r="L1810" i="1"/>
  <c r="M1810" i="1"/>
  <c r="L4150" i="1"/>
  <c r="M4150" i="1"/>
  <c r="L4794" i="1"/>
  <c r="M4794" i="1"/>
  <c r="L4702" i="1"/>
  <c r="M4702" i="1"/>
  <c r="L4367" i="1"/>
  <c r="M4367" i="1"/>
  <c r="L4480" i="1"/>
  <c r="M4480" i="1"/>
  <c r="L2680" i="1"/>
  <c r="M2680" i="1"/>
  <c r="L3741" i="1"/>
  <c r="M3741" i="1"/>
  <c r="L4787" i="1"/>
  <c r="M4787" i="1"/>
  <c r="L2079" i="1"/>
  <c r="M2079" i="1"/>
  <c r="L4383" i="1"/>
  <c r="M4383" i="1"/>
  <c r="L4768" i="1"/>
  <c r="M4768" i="1"/>
  <c r="L72" i="1"/>
  <c r="M72" i="1"/>
  <c r="L11" i="1"/>
  <c r="M11" i="1"/>
  <c r="L3178" i="1"/>
  <c r="M3178" i="1"/>
  <c r="L3487" i="1"/>
  <c r="M3487" i="1"/>
  <c r="L1921" i="1"/>
  <c r="M1921" i="1"/>
  <c r="L1900" i="1"/>
  <c r="M1900" i="1"/>
  <c r="L4806" i="1"/>
  <c r="M4806" i="1"/>
  <c r="L4332" i="1"/>
  <c r="M4332" i="1"/>
  <c r="L147" i="1"/>
  <c r="M147" i="1"/>
  <c r="L4509" i="1"/>
  <c r="M4509" i="1"/>
  <c r="L4790" i="1"/>
  <c r="M4790" i="1"/>
  <c r="L3335" i="1"/>
  <c r="M3335" i="1"/>
  <c r="L4426" i="1"/>
  <c r="M4426" i="1"/>
  <c r="L4700" i="1"/>
  <c r="M4700" i="1"/>
  <c r="L2561" i="1"/>
  <c r="M2561" i="1"/>
  <c r="L1462" i="1"/>
  <c r="M1462" i="1"/>
  <c r="L4416" i="1"/>
  <c r="M4416" i="1"/>
  <c r="L4445" i="1"/>
  <c r="M4445" i="1"/>
  <c r="L4401" i="1"/>
  <c r="M4401" i="1"/>
  <c r="L238" i="1"/>
  <c r="M238" i="1"/>
  <c r="L4394" i="1"/>
  <c r="M4394" i="1"/>
  <c r="L471" i="1"/>
  <c r="M471" i="1"/>
  <c r="L4780" i="1"/>
  <c r="M4780" i="1"/>
  <c r="L4494" i="1"/>
  <c r="M4494" i="1"/>
  <c r="L697" i="1"/>
  <c r="M697" i="1"/>
  <c r="L4430" i="1"/>
  <c r="M4430" i="1"/>
  <c r="L2583" i="1"/>
  <c r="M2583" i="1"/>
  <c r="L3298" i="1"/>
  <c r="M3298" i="1"/>
  <c r="L4414" i="1"/>
  <c r="M4414" i="1"/>
  <c r="L102" i="1"/>
  <c r="M102" i="1"/>
  <c r="L4518" i="1"/>
  <c r="M4518" i="1"/>
  <c r="L2861" i="1"/>
  <c r="M2861" i="1"/>
  <c r="L1143" i="1"/>
  <c r="M1143" i="1"/>
  <c r="L4450" i="1"/>
  <c r="M4450" i="1"/>
  <c r="L4508" i="1"/>
  <c r="M4508" i="1"/>
  <c r="L2918" i="1"/>
  <c r="M2918" i="1"/>
  <c r="L1136" i="1"/>
  <c r="M1136" i="1"/>
  <c r="L4586" i="1"/>
  <c r="M4586" i="1"/>
  <c r="L3010" i="1"/>
  <c r="M3010" i="1"/>
  <c r="L4493" i="1"/>
  <c r="M4493" i="1"/>
  <c r="L4642" i="1"/>
  <c r="M4642" i="1"/>
  <c r="L4435" i="1"/>
  <c r="M4435" i="1"/>
  <c r="L4727" i="1"/>
  <c r="M4727" i="1"/>
  <c r="L682" i="1"/>
  <c r="M682" i="1"/>
  <c r="L4684" i="1"/>
  <c r="M4684" i="1"/>
  <c r="L4735" i="1"/>
  <c r="M4735" i="1"/>
  <c r="L4583" i="1"/>
  <c r="M4583" i="1"/>
  <c r="L4726" i="1"/>
  <c r="M4726" i="1"/>
  <c r="L1300" i="1"/>
  <c r="M1300" i="1"/>
  <c r="L4437" i="1"/>
  <c r="M4437" i="1"/>
  <c r="L4632" i="1"/>
  <c r="M4632" i="1"/>
  <c r="L4757" i="1"/>
  <c r="M4757" i="1"/>
  <c r="L4531" i="1"/>
  <c r="M4531" i="1"/>
  <c r="L4844" i="1"/>
  <c r="M4844" i="1"/>
  <c r="L4822" i="1"/>
  <c r="M4822" i="1"/>
  <c r="L2067" i="1"/>
  <c r="M2067" i="1"/>
  <c r="L3011" i="1"/>
  <c r="M3011" i="1"/>
  <c r="L4854" i="1"/>
  <c r="M4854" i="1"/>
  <c r="L320" i="1"/>
  <c r="M320" i="1"/>
  <c r="L4403" i="1"/>
  <c r="M4403" i="1"/>
  <c r="L4671" i="1"/>
  <c r="M4671" i="1"/>
  <c r="L4746" i="1"/>
  <c r="M4746" i="1"/>
  <c r="L4785" i="1"/>
  <c r="M4785" i="1"/>
  <c r="L4484" i="1"/>
  <c r="M4484" i="1"/>
  <c r="L923" i="1"/>
  <c r="M923" i="1"/>
  <c r="L3069" i="1"/>
  <c r="M3069" i="1"/>
  <c r="L4466" i="1"/>
  <c r="M4466" i="1"/>
  <c r="L4460" i="1"/>
  <c r="M4460" i="1"/>
  <c r="L4392" i="1"/>
  <c r="M4392" i="1"/>
  <c r="L4658" i="1"/>
  <c r="M4658" i="1"/>
  <c r="L3227" i="1"/>
  <c r="M3227" i="1"/>
  <c r="L4464" i="1"/>
  <c r="M4464" i="1"/>
  <c r="L4483" i="1"/>
  <c r="M4483" i="1"/>
  <c r="L4461" i="1"/>
  <c r="M4461" i="1"/>
  <c r="L2334" i="1"/>
  <c r="M2334" i="1"/>
  <c r="L1458" i="1"/>
  <c r="M1458" i="1"/>
  <c r="L668" i="1"/>
  <c r="M668" i="1"/>
  <c r="L3056" i="1"/>
  <c r="M3056" i="1"/>
  <c r="L165" i="1"/>
  <c r="M165" i="1"/>
  <c r="L4776" i="1"/>
  <c r="M4776" i="1"/>
  <c r="L3294" i="1"/>
  <c r="M3294" i="1"/>
  <c r="L4475" i="1"/>
  <c r="M4475" i="1"/>
  <c r="L3976" i="1"/>
  <c r="M3976" i="1"/>
  <c r="L1667" i="1"/>
  <c r="M1667" i="1"/>
  <c r="L97" i="1"/>
  <c r="M97" i="1"/>
  <c r="L3108" i="1"/>
  <c r="M3108" i="1"/>
  <c r="L4072" i="1"/>
  <c r="M4072" i="1"/>
  <c r="L2110" i="1"/>
  <c r="M2110" i="1"/>
  <c r="L3541" i="1"/>
  <c r="M3541" i="1"/>
  <c r="L1782" i="1"/>
  <c r="M1782" i="1"/>
  <c r="L4602" i="1"/>
  <c r="M4602" i="1"/>
  <c r="L4573" i="1"/>
  <c r="M4573" i="1"/>
  <c r="L4473" i="1"/>
  <c r="M4473" i="1"/>
  <c r="L1430" i="1"/>
  <c r="M1430" i="1"/>
  <c r="L4585" i="1"/>
  <c r="M4585" i="1"/>
  <c r="L802" i="1"/>
  <c r="M802" i="1"/>
  <c r="L4863" i="1"/>
  <c r="M4863" i="1"/>
  <c r="L4559" i="1"/>
  <c r="M4559" i="1"/>
  <c r="L518" i="1"/>
  <c r="M518" i="1"/>
  <c r="L4800" i="1"/>
  <c r="M4800" i="1"/>
  <c r="L4751" i="1"/>
  <c r="M4751" i="1"/>
  <c r="L4813" i="1"/>
  <c r="M4813" i="1"/>
  <c r="L3870" i="1"/>
  <c r="M3870" i="1"/>
  <c r="L4626" i="1"/>
  <c r="M4626" i="1"/>
  <c r="L259" i="1"/>
  <c r="M259" i="1"/>
  <c r="L1067" i="1"/>
  <c r="M1067" i="1"/>
  <c r="L4595" i="1"/>
  <c r="M4595" i="1"/>
  <c r="L4865" i="1"/>
  <c r="M4865" i="1"/>
  <c r="L241" i="1"/>
  <c r="M241" i="1"/>
  <c r="L4513" i="1"/>
  <c r="M4513" i="1"/>
  <c r="L1510" i="1"/>
  <c r="M1510" i="1"/>
  <c r="L4860" i="1"/>
  <c r="M4860" i="1"/>
  <c r="L4512" i="1"/>
  <c r="M4512" i="1"/>
  <c r="L4550" i="1"/>
  <c r="M4550" i="1"/>
  <c r="L1605" i="1"/>
  <c r="M1605" i="1"/>
  <c r="L4551" i="1"/>
  <c r="M4551" i="1"/>
  <c r="L4869" i="1"/>
  <c r="M4869" i="1"/>
  <c r="L4248" i="1"/>
  <c r="M4248" i="1"/>
  <c r="L4541" i="1"/>
  <c r="M4541" i="1"/>
  <c r="L4803" i="1"/>
  <c r="M4803" i="1"/>
  <c r="L4521" i="1"/>
  <c r="M4521" i="1"/>
  <c r="L2356" i="1"/>
  <c r="M2356" i="1"/>
  <c r="L1919" i="1"/>
  <c r="M1919" i="1"/>
  <c r="L4868" i="1"/>
  <c r="M4868" i="1"/>
  <c r="L2376" i="1"/>
  <c r="M2376" i="1"/>
  <c r="L3249" i="1"/>
  <c r="M3249" i="1"/>
  <c r="L4870" i="1"/>
  <c r="M4870" i="1"/>
  <c r="L1934" i="1"/>
  <c r="M1934" i="1"/>
  <c r="L4514" i="1"/>
  <c r="M4514" i="1"/>
  <c r="L4873" i="1"/>
  <c r="M4873" i="1"/>
  <c r="L4547" i="1"/>
  <c r="M4547" i="1"/>
  <c r="L4867" i="1"/>
  <c r="M4867" i="1"/>
  <c r="L4601" i="1"/>
  <c r="M4601" i="1"/>
  <c r="L4891" i="1"/>
  <c r="M4891" i="1"/>
  <c r="L2917" i="1"/>
  <c r="M2917" i="1"/>
  <c r="L4557" i="1"/>
  <c r="M4557" i="1"/>
  <c r="L4614" i="1"/>
  <c r="M4614" i="1"/>
  <c r="L1133" i="1"/>
  <c r="M1133" i="1"/>
  <c r="L3515" i="1"/>
  <c r="M3515" i="1"/>
  <c r="L4515" i="1"/>
  <c r="M4515" i="1"/>
  <c r="L960" i="1"/>
  <c r="M960" i="1"/>
  <c r="L2157" i="1"/>
  <c r="M2157" i="1"/>
  <c r="L4836" i="1"/>
  <c r="M4836" i="1"/>
  <c r="L4561" i="1"/>
  <c r="M4561" i="1"/>
  <c r="L4892" i="1"/>
  <c r="M4892" i="1"/>
  <c r="L844" i="1"/>
  <c r="M844" i="1"/>
  <c r="L4582" i="1"/>
  <c r="M4582" i="1"/>
  <c r="L4516" i="1"/>
  <c r="M4516" i="1"/>
  <c r="L753" i="1"/>
  <c r="M753" i="1"/>
  <c r="L4886" i="1"/>
  <c r="M4886" i="1"/>
  <c r="L3745" i="1"/>
  <c r="M3745" i="1"/>
  <c r="L4905" i="1"/>
  <c r="M4905" i="1"/>
  <c r="L4683" i="1"/>
  <c r="M4683" i="1"/>
  <c r="L4565" i="1"/>
  <c r="M4565" i="1"/>
  <c r="L2938" i="1"/>
  <c r="M2938" i="1"/>
  <c r="L793" i="1"/>
  <c r="M793" i="1"/>
  <c r="L4660" i="1"/>
  <c r="M4660" i="1"/>
  <c r="L889" i="1"/>
  <c r="M889" i="1"/>
  <c r="L4534" i="1"/>
  <c r="M4534" i="1"/>
  <c r="L4538" i="1"/>
  <c r="M4538" i="1"/>
  <c r="L4755" i="1"/>
  <c r="M4755" i="1"/>
  <c r="L1560" i="1"/>
  <c r="M1560" i="1"/>
  <c r="L4576" i="1"/>
  <c r="M4576" i="1"/>
  <c r="L1095" i="1"/>
  <c r="M1095" i="1"/>
  <c r="L4802" i="1"/>
  <c r="M4802" i="1"/>
  <c r="L4624" i="1"/>
  <c r="M4624" i="1"/>
  <c r="L4543" i="1"/>
  <c r="M4543" i="1"/>
  <c r="L598" i="1"/>
  <c r="M598" i="1"/>
  <c r="L3914" i="1"/>
  <c r="M3914" i="1"/>
  <c r="L3364" i="1"/>
  <c r="M3364" i="1"/>
  <c r="L4919" i="1"/>
  <c r="M4919" i="1"/>
  <c r="L4653" i="1"/>
  <c r="M4653" i="1"/>
  <c r="L1596" i="1"/>
  <c r="M1596" i="1"/>
  <c r="L4554" i="1"/>
  <c r="M4554" i="1"/>
  <c r="L4610" i="1"/>
  <c r="M4610" i="1"/>
  <c r="L4661" i="1"/>
  <c r="M4661" i="1"/>
  <c r="L4598" i="1"/>
  <c r="M4598" i="1"/>
  <c r="L781" i="1"/>
  <c r="M781" i="1"/>
  <c r="L1853" i="1"/>
  <c r="M1853" i="1"/>
  <c r="L2314" i="1"/>
  <c r="M2314" i="1"/>
  <c r="L2225" i="1"/>
  <c r="M2225" i="1"/>
  <c r="L2597" i="1"/>
  <c r="M2597" i="1"/>
  <c r="L4710" i="1"/>
  <c r="M4710" i="1"/>
  <c r="L822" i="1"/>
  <c r="M822" i="1"/>
  <c r="L4858" i="1"/>
  <c r="M4858" i="1"/>
  <c r="L1746" i="1"/>
  <c r="M1746" i="1"/>
  <c r="L983" i="1"/>
  <c r="M983" i="1"/>
  <c r="L4540" i="1"/>
  <c r="M4540" i="1"/>
  <c r="L4788" i="1"/>
  <c r="M4788" i="1"/>
  <c r="L4617" i="1"/>
  <c r="M4617" i="1"/>
  <c r="L4678" i="1"/>
  <c r="M4678" i="1"/>
  <c r="L4572" i="1"/>
  <c r="M4572" i="1"/>
  <c r="L4906" i="1"/>
  <c r="M4906" i="1"/>
  <c r="L2266" i="1"/>
  <c r="M2266" i="1"/>
  <c r="L4723" i="1"/>
  <c r="M4723" i="1"/>
  <c r="L2339" i="1"/>
  <c r="M2339" i="1"/>
  <c r="L3573" i="1"/>
  <c r="M3573" i="1"/>
  <c r="L4937" i="1"/>
  <c r="M4937" i="1"/>
  <c r="L4579" i="1"/>
  <c r="M4579" i="1"/>
  <c r="L4814" i="1"/>
  <c r="M4814" i="1"/>
  <c r="L4636" i="1"/>
  <c r="M4636" i="1"/>
  <c r="L4589" i="1"/>
  <c r="M4589" i="1"/>
  <c r="L4924" i="1"/>
  <c r="M4924" i="1"/>
  <c r="L4588" i="1"/>
  <c r="M4588" i="1"/>
  <c r="L3434" i="1"/>
  <c r="M3434" i="1"/>
  <c r="L4936" i="1"/>
  <c r="M4936" i="1"/>
  <c r="L2981" i="1"/>
  <c r="M2981" i="1"/>
  <c r="L2937" i="1"/>
  <c r="M2937" i="1"/>
  <c r="L4597" i="1"/>
  <c r="M4597" i="1"/>
  <c r="L4779" i="1"/>
  <c r="M4779" i="1"/>
  <c r="L1014" i="1"/>
  <c r="M1014" i="1"/>
  <c r="L2217" i="1"/>
  <c r="M2217" i="1"/>
  <c r="L4591" i="1"/>
  <c r="M4591" i="1"/>
  <c r="L4605" i="1"/>
  <c r="M4605" i="1"/>
  <c r="L4720" i="1"/>
  <c r="M4720" i="1"/>
  <c r="L4946" i="1"/>
  <c r="M4946" i="1"/>
  <c r="L4939" i="1"/>
  <c r="M4939" i="1"/>
  <c r="L4611" i="1"/>
  <c r="M4611" i="1"/>
  <c r="L485" i="1"/>
  <c r="M485" i="1"/>
  <c r="L4679" i="1"/>
  <c r="M4679" i="1"/>
  <c r="L92" i="1"/>
  <c r="M92" i="1"/>
  <c r="L3000" i="1"/>
  <c r="M3000" i="1"/>
  <c r="L4820" i="1"/>
  <c r="M4820" i="1"/>
  <c r="L3353" i="1"/>
  <c r="M3353" i="1"/>
  <c r="L2654" i="1"/>
  <c r="M2654" i="1"/>
  <c r="L4899" i="1"/>
  <c r="M4899" i="1"/>
  <c r="L2932" i="1"/>
  <c r="M2932" i="1"/>
  <c r="L4901" i="1"/>
  <c r="M4901" i="1"/>
  <c r="L4686" i="1"/>
  <c r="M4686" i="1"/>
  <c r="L932" i="1"/>
  <c r="M932" i="1"/>
  <c r="L4719" i="1"/>
  <c r="M4719" i="1"/>
  <c r="L4929" i="1"/>
  <c r="M4929" i="1"/>
  <c r="L4018" i="1"/>
  <c r="M4018" i="1"/>
  <c r="L1007" i="1"/>
  <c r="M1007" i="1"/>
  <c r="L4883" i="1"/>
  <c r="M4883" i="1"/>
  <c r="L171" i="1"/>
  <c r="M171" i="1"/>
  <c r="L2031" i="1"/>
  <c r="M2031" i="1"/>
  <c r="L309" i="1"/>
  <c r="M309" i="1"/>
  <c r="L81" i="1"/>
  <c r="M81" i="1"/>
  <c r="L4749" i="1"/>
  <c r="M4749" i="1"/>
  <c r="L4881" i="1"/>
  <c r="M4881" i="1"/>
  <c r="L4933" i="1"/>
  <c r="M4933" i="1"/>
  <c r="L4758" i="1"/>
  <c r="M4758" i="1"/>
  <c r="L1544" i="1"/>
  <c r="M1544" i="1"/>
  <c r="L4862" i="1"/>
  <c r="M4862" i="1"/>
  <c r="L1932" i="1"/>
  <c r="M1932" i="1"/>
  <c r="L1740" i="1"/>
  <c r="M1740" i="1"/>
  <c r="L4828" i="1"/>
  <c r="M4828" i="1"/>
  <c r="L4830" i="1"/>
  <c r="M4830" i="1"/>
  <c r="L4878" i="1"/>
  <c r="M4878" i="1"/>
  <c r="L4944" i="1"/>
  <c r="M4944" i="1"/>
  <c r="L4635" i="1"/>
  <c r="M4635" i="1"/>
  <c r="L1723" i="1"/>
  <c r="M1723" i="1"/>
  <c r="L4680" i="1"/>
  <c r="M4680" i="1"/>
  <c r="L4960" i="1"/>
  <c r="M4960" i="1"/>
  <c r="L407" i="1"/>
  <c r="M407" i="1"/>
  <c r="L4857" i="1"/>
  <c r="M4857" i="1"/>
  <c r="L4629" i="1"/>
  <c r="M4629" i="1"/>
  <c r="L3979" i="1"/>
  <c r="M3979" i="1"/>
  <c r="L4388" i="1"/>
  <c r="M4388" i="1"/>
  <c r="L4842" i="1"/>
  <c r="M4842" i="1"/>
  <c r="L4915" i="1"/>
  <c r="M4915" i="1"/>
  <c r="L4898" i="1"/>
  <c r="M4898" i="1"/>
  <c r="L371" i="1"/>
  <c r="M371" i="1"/>
  <c r="L4721" i="1"/>
  <c r="M4721" i="1"/>
  <c r="L138" i="1"/>
  <c r="M138" i="1"/>
  <c r="L4922" i="1"/>
  <c r="M4922" i="1"/>
  <c r="L446" i="1"/>
  <c r="M446" i="1"/>
  <c r="L573" i="1"/>
  <c r="M573" i="1"/>
  <c r="L1077" i="1"/>
  <c r="M1077" i="1"/>
  <c r="L4511" i="1"/>
  <c r="M4511" i="1"/>
  <c r="L4943" i="1"/>
  <c r="M4943" i="1"/>
  <c r="L4761" i="1"/>
  <c r="M4761" i="1"/>
  <c r="L4706" i="1"/>
  <c r="M4706" i="1"/>
  <c r="L3975" i="1"/>
  <c r="M3975" i="1"/>
  <c r="L4697" i="1"/>
  <c r="M4697" i="1"/>
  <c r="L4958" i="1"/>
  <c r="M4958" i="1"/>
  <c r="L4703" i="1"/>
  <c r="M4703" i="1"/>
  <c r="L4850" i="1"/>
  <c r="M4850" i="1"/>
  <c r="L2215" i="1"/>
  <c r="M2215" i="1"/>
  <c r="L1754" i="1"/>
  <c r="M1754" i="1"/>
  <c r="L4811" i="1"/>
  <c r="M4811" i="1"/>
  <c r="L4890" i="1"/>
  <c r="M4890" i="1"/>
  <c r="L4705" i="1"/>
  <c r="M4705" i="1"/>
  <c r="L4964" i="1"/>
  <c r="M4964" i="1"/>
  <c r="L1514" i="1"/>
  <c r="M1514" i="1"/>
  <c r="L4687" i="1"/>
  <c r="M4687" i="1"/>
  <c r="L4880" i="1"/>
  <c r="M4880" i="1"/>
  <c r="L2178" i="1"/>
  <c r="M2178" i="1"/>
  <c r="L1202" i="1"/>
  <c r="M1202" i="1"/>
  <c r="L4663" i="1"/>
  <c r="M4663" i="1"/>
  <c r="L4733" i="1"/>
  <c r="M4733" i="1"/>
  <c r="L4666" i="1"/>
  <c r="M4666" i="1"/>
  <c r="L4874" i="1"/>
  <c r="M4874" i="1"/>
  <c r="L4764" i="1"/>
  <c r="M4764" i="1"/>
  <c r="L4701" i="1"/>
  <c r="M4701" i="1"/>
  <c r="L3618" i="1"/>
  <c r="M3618" i="1"/>
  <c r="L4673" i="1"/>
  <c r="M4673" i="1"/>
  <c r="L1343" i="1"/>
  <c r="M1343" i="1"/>
  <c r="L4717" i="1"/>
  <c r="M4717" i="1"/>
  <c r="L4817" i="1"/>
  <c r="M4817" i="1"/>
  <c r="L1753" i="1"/>
  <c r="M1753" i="1"/>
  <c r="L4955" i="1"/>
  <c r="M4955" i="1"/>
  <c r="L4704" i="1"/>
  <c r="M4704" i="1"/>
  <c r="L4784" i="1"/>
  <c r="M4784" i="1"/>
  <c r="L2825" i="1"/>
  <c r="M2825" i="1"/>
  <c r="L4846" i="1"/>
  <c r="M4846" i="1"/>
  <c r="L3218" i="1"/>
  <c r="M3218" i="1"/>
  <c r="L4910" i="1"/>
  <c r="M4910" i="1"/>
  <c r="L403" i="1"/>
  <c r="M403" i="1"/>
  <c r="L4682" i="1"/>
  <c r="M4682" i="1"/>
  <c r="L4804" i="1"/>
  <c r="M4804" i="1"/>
  <c r="L358" i="1"/>
  <c r="M358" i="1"/>
  <c r="L4894" i="1"/>
  <c r="M4894" i="1"/>
  <c r="L4742" i="1"/>
  <c r="M4742" i="1"/>
  <c r="L4848" i="1"/>
  <c r="M4848" i="1"/>
  <c r="L3311" i="1"/>
  <c r="M3311" i="1"/>
  <c r="L2976" i="1"/>
  <c r="M2976" i="1"/>
  <c r="L4695" i="1"/>
  <c r="M4695" i="1"/>
  <c r="L4996" i="1"/>
  <c r="M4996" i="1"/>
  <c r="L1571" i="1"/>
  <c r="M1571" i="1"/>
  <c r="L862" i="1"/>
  <c r="M862" i="1"/>
  <c r="L917" i="1"/>
  <c r="M917" i="1"/>
  <c r="L4849" i="1"/>
  <c r="M4849" i="1"/>
  <c r="L4789" i="1"/>
  <c r="M4789" i="1"/>
  <c r="L4852" i="1"/>
  <c r="M4852" i="1"/>
  <c r="L5010" i="1"/>
  <c r="M5010" i="1"/>
  <c r="L3738" i="1"/>
  <c r="M3738" i="1"/>
  <c r="L3539" i="1"/>
  <c r="M3539" i="1"/>
  <c r="L4729" i="1"/>
  <c r="M4729" i="1"/>
  <c r="L1022" i="1"/>
  <c r="M1022" i="1"/>
  <c r="L4708" i="1"/>
  <c r="M4708" i="1"/>
  <c r="L4986" i="1"/>
  <c r="M4986" i="1"/>
  <c r="L4691" i="1"/>
  <c r="M4691" i="1"/>
  <c r="L4359" i="1"/>
  <c r="M4359" i="1"/>
  <c r="L4707" i="1"/>
  <c r="M4707" i="1"/>
  <c r="L2095" i="1"/>
  <c r="M2095" i="1"/>
  <c r="L543" i="1"/>
  <c r="M543" i="1"/>
  <c r="L4734" i="1"/>
  <c r="M4734" i="1"/>
  <c r="L4801" i="1"/>
  <c r="M4801" i="1"/>
  <c r="L4463" i="1"/>
  <c r="M4463" i="1"/>
  <c r="L2983" i="1"/>
  <c r="M2983" i="1"/>
  <c r="L4750" i="1"/>
  <c r="M4750" i="1"/>
  <c r="L4826" i="1"/>
  <c r="M4826" i="1"/>
  <c r="L5045" i="1"/>
  <c r="M5045" i="1"/>
  <c r="L5041" i="1"/>
  <c r="M5041" i="1"/>
  <c r="L4714" i="1"/>
  <c r="M4714" i="1"/>
  <c r="L770" i="1"/>
  <c r="M770" i="1"/>
  <c r="L1267" i="1"/>
  <c r="M1267" i="1"/>
  <c r="L3416" i="1"/>
  <c r="M3416" i="1"/>
  <c r="L5021" i="1"/>
  <c r="M5021" i="1"/>
  <c r="L4490" i="1"/>
  <c r="M4490" i="1"/>
  <c r="L4965" i="1"/>
  <c r="M4965" i="1"/>
  <c r="L4716" i="1"/>
  <c r="M4716" i="1"/>
  <c r="L4950" i="1"/>
  <c r="M4950" i="1"/>
  <c r="L4664" i="1"/>
  <c r="M4664" i="1"/>
  <c r="L2091" i="1"/>
  <c r="M2091" i="1"/>
  <c r="L2306" i="1"/>
  <c r="M2306" i="1"/>
  <c r="L655" i="1"/>
  <c r="M655" i="1"/>
  <c r="L2184" i="1"/>
  <c r="M2184" i="1"/>
  <c r="L907" i="1"/>
  <c r="M907" i="1"/>
  <c r="L3356" i="1"/>
  <c r="M3356" i="1"/>
  <c r="L498" i="1"/>
  <c r="M498" i="1"/>
  <c r="L4718" i="1"/>
  <c r="M4718" i="1"/>
  <c r="L5022" i="1"/>
  <c r="M5022" i="1"/>
  <c r="L1941" i="1"/>
  <c r="M1941" i="1"/>
  <c r="L4725" i="1"/>
  <c r="M4725" i="1"/>
  <c r="L4730" i="1"/>
  <c r="M4730" i="1"/>
  <c r="L776" i="1"/>
  <c r="M776" i="1"/>
  <c r="L4722" i="1"/>
  <c r="M4722" i="1"/>
  <c r="L4783" i="1"/>
  <c r="M4783" i="1"/>
  <c r="L4067" i="1"/>
  <c r="M4067" i="1"/>
  <c r="L4752" i="1"/>
  <c r="M4752" i="1"/>
  <c r="L1447" i="1"/>
  <c r="M1447" i="1"/>
  <c r="L5007" i="1"/>
  <c r="M5007" i="1"/>
  <c r="L51" i="1"/>
  <c r="M51" i="1"/>
  <c r="L4728" i="1"/>
  <c r="M4728" i="1"/>
  <c r="L3042" i="1"/>
  <c r="M3042" i="1"/>
  <c r="L4907" i="1"/>
  <c r="M4907" i="1"/>
  <c r="L1884" i="1"/>
  <c r="M1884" i="1"/>
  <c r="L1599" i="1"/>
  <c r="M1599" i="1"/>
  <c r="L2661" i="1"/>
  <c r="M2661" i="1"/>
  <c r="L4978" i="1"/>
  <c r="M4978" i="1"/>
  <c r="L4923" i="1"/>
  <c r="M4923" i="1"/>
  <c r="L4778" i="1"/>
  <c r="M4778" i="1"/>
  <c r="L4897" i="1"/>
  <c r="M4897" i="1"/>
  <c r="L4987" i="1"/>
  <c r="M4987" i="1"/>
  <c r="L35" i="1"/>
  <c r="M35" i="1"/>
  <c r="L5044" i="1"/>
  <c r="M5044" i="1"/>
  <c r="L4258" i="1"/>
  <c r="M4258" i="1"/>
  <c r="L5047" i="1"/>
  <c r="M5047" i="1"/>
  <c r="L1847" i="1"/>
  <c r="M1847" i="1"/>
  <c r="L5082" i="1"/>
  <c r="M5082" i="1"/>
  <c r="L611" i="1"/>
  <c r="M611" i="1"/>
  <c r="L2381" i="1"/>
  <c r="M2381" i="1"/>
  <c r="L4756" i="1"/>
  <c r="M4756" i="1"/>
  <c r="L5046" i="1"/>
  <c r="M5046" i="1"/>
  <c r="L904" i="1"/>
  <c r="M904" i="1"/>
  <c r="L376" i="1"/>
  <c r="M376" i="1"/>
  <c r="L5086" i="1"/>
  <c r="M5086" i="1"/>
  <c r="L2824" i="1"/>
  <c r="M2824" i="1"/>
  <c r="L4827" i="1"/>
  <c r="M4827" i="1"/>
  <c r="L5043" i="1"/>
  <c r="M5043" i="1"/>
  <c r="L4654" i="1"/>
  <c r="M4654" i="1"/>
  <c r="L4774" i="1"/>
  <c r="M4774" i="1"/>
  <c r="L3663" i="1"/>
  <c r="M3663" i="1"/>
  <c r="L2823" i="1"/>
  <c r="M2823" i="1"/>
  <c r="L1721" i="1"/>
  <c r="M1721" i="1"/>
  <c r="L4523" i="1"/>
  <c r="M4523" i="1"/>
  <c r="L4177" i="1"/>
  <c r="M4177" i="1"/>
  <c r="L4876" i="1"/>
  <c r="M4876" i="1"/>
  <c r="L1394" i="1"/>
  <c r="M1394" i="1"/>
  <c r="L5070" i="1"/>
  <c r="M5070" i="1"/>
  <c r="L1776" i="1"/>
  <c r="M1776" i="1"/>
  <c r="L455" i="1"/>
  <c r="M455" i="1"/>
  <c r="L3501" i="1"/>
  <c r="M3501" i="1"/>
  <c r="L4818" i="1"/>
  <c r="M4818" i="1"/>
  <c r="L4470" i="1"/>
  <c r="M4470" i="1"/>
  <c r="L5056" i="1"/>
  <c r="M5056" i="1"/>
  <c r="L3913" i="1"/>
  <c r="M3913" i="1"/>
  <c r="L364" i="1"/>
  <c r="M364" i="1"/>
  <c r="L2987" i="1"/>
  <c r="M2987" i="1"/>
  <c r="L5087" i="1"/>
  <c r="M5087" i="1"/>
  <c r="L4795" i="1"/>
  <c r="M4795" i="1"/>
  <c r="L3426" i="1"/>
  <c r="M3426" i="1"/>
  <c r="L1925" i="1"/>
  <c r="M1925" i="1"/>
  <c r="L5040" i="1"/>
  <c r="M5040" i="1"/>
  <c r="L3050" i="1"/>
  <c r="M3050" i="1"/>
  <c r="L4914" i="1"/>
  <c r="M4914" i="1"/>
  <c r="L5030" i="1"/>
  <c r="M5030" i="1"/>
  <c r="L5053" i="1"/>
  <c r="M5053" i="1"/>
  <c r="L1229" i="1"/>
  <c r="M1229" i="1"/>
  <c r="L4786" i="1"/>
  <c r="M4786" i="1"/>
  <c r="L4799" i="1"/>
  <c r="M4799" i="1"/>
  <c r="L5101" i="1"/>
  <c r="M5101" i="1"/>
  <c r="L4587" i="1"/>
  <c r="M4587" i="1"/>
  <c r="L1454" i="1"/>
  <c r="M1454" i="1"/>
  <c r="L5018" i="1"/>
  <c r="M5018" i="1"/>
  <c r="L4917" i="1"/>
  <c r="M4917" i="1"/>
  <c r="L993" i="1"/>
  <c r="M993" i="1"/>
  <c r="L2659" i="1"/>
  <c r="M2659" i="1"/>
  <c r="L4410" i="1"/>
  <c r="M4410" i="1"/>
  <c r="L4947" i="1"/>
  <c r="M4947" i="1"/>
  <c r="L4949" i="1"/>
  <c r="M4949" i="1"/>
  <c r="L4797" i="1"/>
  <c r="M4797" i="1"/>
  <c r="L4563" i="1"/>
  <c r="M4563" i="1"/>
  <c r="L3399" i="1"/>
  <c r="M3399" i="1"/>
  <c r="L4840" i="1"/>
  <c r="M4840" i="1"/>
  <c r="L1238" i="1"/>
  <c r="M1238" i="1"/>
  <c r="L4918" i="1"/>
  <c r="M4918" i="1"/>
  <c r="L4877" i="1"/>
  <c r="M4877" i="1"/>
  <c r="L738" i="1"/>
  <c r="M738" i="1"/>
  <c r="L4816" i="1"/>
  <c r="M4816" i="1"/>
  <c r="L4829" i="1"/>
  <c r="M4829" i="1"/>
  <c r="L5015" i="1"/>
  <c r="M5015" i="1"/>
  <c r="L5090" i="1"/>
  <c r="M5090" i="1"/>
  <c r="L3214" i="1"/>
  <c r="M3214" i="1"/>
  <c r="L193" i="1"/>
  <c r="M193" i="1"/>
  <c r="L3274" i="1"/>
  <c r="M3274" i="1"/>
  <c r="L2044" i="1"/>
  <c r="M2044" i="1"/>
  <c r="L967" i="1"/>
  <c r="M967" i="1"/>
  <c r="L1799" i="1"/>
  <c r="M1799" i="1"/>
  <c r="L1739" i="1"/>
  <c r="M1739" i="1"/>
  <c r="L2665" i="1"/>
  <c r="M2665" i="1"/>
  <c r="L4819" i="1"/>
  <c r="M4819" i="1"/>
  <c r="L5107" i="1"/>
  <c r="M5107" i="1"/>
  <c r="L3324" i="1"/>
  <c r="M3324" i="1"/>
  <c r="L5102" i="1"/>
  <c r="M5102" i="1"/>
  <c r="L4812" i="1"/>
  <c r="M4812" i="1"/>
  <c r="L4810" i="1"/>
  <c r="M4810" i="1"/>
  <c r="L101" i="1"/>
  <c r="M101" i="1"/>
  <c r="L4424" i="1"/>
  <c r="M4424" i="1"/>
  <c r="L1585" i="1"/>
  <c r="M1585" i="1"/>
  <c r="L2671" i="1"/>
  <c r="M2671" i="1"/>
  <c r="L348" i="1"/>
  <c r="M348" i="1"/>
  <c r="L2692" i="1"/>
  <c r="M2692" i="1"/>
  <c r="L4838" i="1"/>
  <c r="M4838" i="1"/>
  <c r="L901" i="1"/>
  <c r="M901" i="1"/>
  <c r="L4879" i="1"/>
  <c r="M4879" i="1"/>
  <c r="L4407" i="1"/>
  <c r="M4407" i="1"/>
  <c r="L4835" i="1"/>
  <c r="M4835" i="1"/>
  <c r="L5133" i="1"/>
  <c r="M5133" i="1"/>
  <c r="L1673" i="1"/>
  <c r="M1673" i="1"/>
  <c r="L4831" i="1"/>
  <c r="M4831" i="1"/>
  <c r="L4961" i="1"/>
  <c r="M4961" i="1"/>
  <c r="L4825" i="1"/>
  <c r="M4825" i="1"/>
  <c r="L4935" i="1"/>
  <c r="M4935" i="1"/>
  <c r="L5139" i="1"/>
  <c r="M5139" i="1"/>
  <c r="L4832" i="1"/>
  <c r="M4832" i="1"/>
  <c r="L5148" i="1"/>
  <c r="M5148" i="1"/>
  <c r="L5014" i="1"/>
  <c r="M5014" i="1"/>
  <c r="L4369" i="1"/>
  <c r="M4369" i="1"/>
  <c r="L4855" i="1"/>
  <c r="M4855" i="1"/>
  <c r="L4845" i="1"/>
  <c r="M4845" i="1"/>
  <c r="L5150" i="1"/>
  <c r="M5150" i="1"/>
  <c r="L257" i="1"/>
  <c r="M257" i="1"/>
  <c r="L4972" i="1"/>
  <c r="M4972" i="1"/>
  <c r="L5017" i="1"/>
  <c r="M5017" i="1"/>
  <c r="L5149" i="1"/>
  <c r="M5149" i="1"/>
  <c r="L3292" i="1"/>
  <c r="M3292" i="1"/>
  <c r="L2092" i="1"/>
  <c r="M2092" i="1"/>
  <c r="L2013" i="1"/>
  <c r="M2013" i="1"/>
  <c r="L1938" i="1"/>
  <c r="M1938" i="1"/>
  <c r="L5037" i="1"/>
  <c r="M5037" i="1"/>
  <c r="L1619" i="1"/>
  <c r="M1619" i="1"/>
  <c r="L4992" i="1"/>
  <c r="M4992" i="1"/>
  <c r="L4839" i="1"/>
  <c r="M4839" i="1"/>
  <c r="L1587" i="1"/>
  <c r="M1587" i="1"/>
  <c r="L1937" i="1"/>
  <c r="M1937" i="1"/>
  <c r="L3533" i="1"/>
  <c r="M3533" i="1"/>
  <c r="L4887" i="1"/>
  <c r="M4887" i="1"/>
  <c r="L1011" i="1"/>
  <c r="M1011" i="1"/>
  <c r="L5126" i="1"/>
  <c r="M5126" i="1"/>
  <c r="L5062" i="1"/>
  <c r="M5062" i="1"/>
  <c r="L4843" i="1"/>
  <c r="M4843" i="1"/>
  <c r="L1513" i="1"/>
  <c r="M1513" i="1"/>
  <c r="L4930" i="1"/>
  <c r="M4930" i="1"/>
  <c r="L4856" i="1"/>
  <c r="M4856" i="1"/>
  <c r="L2435" i="1"/>
  <c r="M2435" i="1"/>
  <c r="L5166" i="1"/>
  <c r="M5166" i="1"/>
  <c r="L5140" i="1"/>
  <c r="M5140" i="1"/>
  <c r="L3545" i="1"/>
  <c r="M3545" i="1"/>
  <c r="L4913" i="1"/>
  <c r="M4913" i="1"/>
  <c r="L1112" i="1"/>
  <c r="M1112" i="1"/>
  <c r="L5136" i="1"/>
  <c r="M5136" i="1"/>
  <c r="L291" i="1"/>
  <c r="M291" i="1"/>
  <c r="L4971" i="1"/>
  <c r="M4971" i="1"/>
  <c r="L5110" i="1"/>
  <c r="M5110" i="1"/>
  <c r="L3588" i="1"/>
  <c r="M3588" i="1"/>
  <c r="L2129" i="1"/>
  <c r="M2129" i="1"/>
  <c r="L5169" i="1"/>
  <c r="M5169" i="1"/>
  <c r="L953" i="1"/>
  <c r="M953" i="1"/>
  <c r="L4871" i="1"/>
  <c r="M4871" i="1"/>
  <c r="L774" i="1"/>
  <c r="M774" i="1"/>
  <c r="L1503" i="1"/>
  <c r="M1503" i="1"/>
  <c r="L4994" i="1"/>
  <c r="M4994" i="1"/>
  <c r="L1729" i="1"/>
  <c r="M1729" i="1"/>
  <c r="L5006" i="1"/>
  <c r="M5006" i="1"/>
  <c r="L4888" i="1"/>
  <c r="M4888" i="1"/>
  <c r="L1855" i="1"/>
  <c r="M1855" i="1"/>
  <c r="L4859" i="1"/>
  <c r="M4859" i="1"/>
  <c r="L4864" i="1"/>
  <c r="M4864" i="1"/>
  <c r="L5088" i="1"/>
  <c r="M5088" i="1"/>
  <c r="L308" i="1"/>
  <c r="M308" i="1"/>
  <c r="L3151" i="1"/>
  <c r="M3151" i="1"/>
  <c r="L3709" i="1"/>
  <c r="M3709" i="1"/>
  <c r="L1024" i="1"/>
  <c r="M1024" i="1"/>
  <c r="L583" i="1"/>
  <c r="M583" i="1"/>
  <c r="L5180" i="1"/>
  <c r="M5180" i="1"/>
  <c r="L3163" i="1"/>
  <c r="M3163" i="1"/>
  <c r="L2008" i="1"/>
  <c r="M2008" i="1"/>
  <c r="L5154" i="1"/>
  <c r="M5154" i="1"/>
  <c r="L5138" i="1"/>
  <c r="M5138" i="1"/>
  <c r="L5083" i="1"/>
  <c r="M5083" i="1"/>
  <c r="L5181" i="1"/>
  <c r="M5181" i="1"/>
  <c r="L1276" i="1"/>
  <c r="M1276" i="1"/>
  <c r="L5182" i="1"/>
  <c r="M5182" i="1"/>
  <c r="L38" i="1"/>
  <c r="M38" i="1"/>
  <c r="L4875" i="1"/>
  <c r="M4875" i="1"/>
  <c r="L5072" i="1"/>
  <c r="M5072" i="1"/>
  <c r="L200" i="1"/>
  <c r="M200" i="1"/>
  <c r="L4912" i="1"/>
  <c r="M4912" i="1"/>
  <c r="L4393" i="1"/>
  <c r="M4393" i="1"/>
  <c r="L5122" i="1"/>
  <c r="M5122" i="1"/>
  <c r="L5096" i="1"/>
  <c r="M5096" i="1"/>
  <c r="L5049" i="1"/>
  <c r="M5049" i="1"/>
  <c r="L5187" i="1"/>
  <c r="M5187" i="1"/>
  <c r="L201" i="1"/>
  <c r="M201" i="1"/>
  <c r="L5197" i="1"/>
  <c r="M5197" i="1"/>
  <c r="L1787" i="1"/>
  <c r="M1787" i="1"/>
  <c r="L3004" i="1"/>
  <c r="M3004" i="1"/>
  <c r="L5027" i="1"/>
  <c r="M5027" i="1"/>
  <c r="L2400" i="1"/>
  <c r="M2400" i="1"/>
  <c r="L2702" i="1"/>
  <c r="M2702" i="1"/>
  <c r="L26" i="1"/>
  <c r="M26" i="1"/>
  <c r="L2764" i="1"/>
  <c r="M2764" i="1"/>
  <c r="L4963" i="1"/>
  <c r="M4963" i="1"/>
  <c r="L5051" i="1"/>
  <c r="M5051" i="1"/>
  <c r="L1332" i="1"/>
  <c r="M1332" i="1"/>
  <c r="L749" i="1"/>
  <c r="M749" i="1"/>
  <c r="L4990" i="1"/>
  <c r="M4990" i="1"/>
  <c r="L76" i="1"/>
  <c r="M76" i="1"/>
  <c r="L4453" i="1"/>
  <c r="M4453" i="1"/>
  <c r="L440" i="1"/>
  <c r="M440" i="1"/>
  <c r="L4959" i="1"/>
  <c r="M4959" i="1"/>
  <c r="L1868" i="1"/>
  <c r="M1868" i="1"/>
  <c r="L4928" i="1"/>
  <c r="M4928" i="1"/>
  <c r="L4837" i="1"/>
  <c r="M4837" i="1"/>
  <c r="L751" i="1"/>
  <c r="M751" i="1"/>
  <c r="L5085" i="1"/>
  <c r="M5085" i="1"/>
  <c r="L4055" i="1"/>
  <c r="M4055" i="1"/>
  <c r="L5206" i="1"/>
  <c r="M5206" i="1"/>
  <c r="L2188" i="1"/>
  <c r="M2188" i="1"/>
  <c r="L5202" i="1"/>
  <c r="M5202" i="1"/>
  <c r="L4542" i="1"/>
  <c r="M4542" i="1"/>
  <c r="L1486" i="1"/>
  <c r="M1486" i="1"/>
  <c r="L1279" i="1"/>
  <c r="M1279" i="1"/>
  <c r="L1252" i="1"/>
  <c r="M1252" i="1"/>
  <c r="L4948" i="1"/>
  <c r="M4948" i="1"/>
  <c r="L4973" i="1"/>
  <c r="M4973" i="1"/>
  <c r="L4909" i="1"/>
  <c r="M4909" i="1"/>
  <c r="L629" i="1"/>
  <c r="M629" i="1"/>
  <c r="L4953" i="1"/>
  <c r="M4953" i="1"/>
  <c r="L3448" i="1"/>
  <c r="M3448" i="1"/>
  <c r="L3673" i="1"/>
  <c r="M3673" i="1"/>
  <c r="L4809" i="1"/>
  <c r="M4809" i="1"/>
  <c r="L1054" i="1"/>
  <c r="M1054" i="1"/>
  <c r="L3486" i="1"/>
  <c r="M3486" i="1"/>
  <c r="L188" i="1"/>
  <c r="M188" i="1"/>
  <c r="L4908" i="1"/>
  <c r="M4908" i="1"/>
  <c r="L5038" i="1"/>
  <c r="M5038" i="1"/>
  <c r="L4221" i="1"/>
  <c r="M4221" i="1"/>
  <c r="L5020" i="1"/>
  <c r="M5020" i="1"/>
  <c r="L2785" i="1"/>
  <c r="M2785" i="1"/>
  <c r="L3156" i="1"/>
  <c r="M3156" i="1"/>
  <c r="L5104" i="1"/>
  <c r="M5104" i="1"/>
  <c r="L2284" i="1"/>
  <c r="M2284" i="1"/>
  <c r="L4957" i="1"/>
  <c r="M4957" i="1"/>
  <c r="L3259" i="1"/>
  <c r="M3259" i="1"/>
  <c r="L5173" i="1"/>
  <c r="M5173" i="1"/>
  <c r="L4969" i="1"/>
  <c r="M4969" i="1"/>
  <c r="L2268" i="1"/>
  <c r="M2268" i="1"/>
  <c r="L5048" i="1"/>
  <c r="M5048" i="1"/>
  <c r="L5146" i="1"/>
  <c r="M5146" i="1"/>
  <c r="L4920" i="1"/>
  <c r="M4920" i="1"/>
  <c r="L4921" i="1"/>
  <c r="M4921" i="1"/>
  <c r="L5207" i="1"/>
  <c r="M5207" i="1"/>
  <c r="L4884" i="1"/>
  <c r="M4884" i="1"/>
  <c r="L1043" i="1"/>
  <c r="M1043" i="1"/>
  <c r="L4927" i="1"/>
  <c r="M4927" i="1"/>
  <c r="L4925" i="1"/>
  <c r="M4925" i="1"/>
  <c r="L5229" i="1"/>
  <c r="M5229" i="1"/>
  <c r="L5213" i="1"/>
  <c r="M5213" i="1"/>
  <c r="L5024" i="1"/>
  <c r="M5024" i="1"/>
  <c r="L3505" i="1"/>
  <c r="M3505" i="1"/>
  <c r="L1341" i="1"/>
  <c r="M1341" i="1"/>
  <c r="L2739" i="1"/>
  <c r="M2739" i="1"/>
  <c r="L5156" i="1"/>
  <c r="M5156" i="1"/>
  <c r="L5159" i="1"/>
  <c r="M5159" i="1"/>
  <c r="L1712" i="1"/>
  <c r="M1712" i="1"/>
  <c r="L5009" i="1"/>
  <c r="M5009" i="1"/>
  <c r="L2731" i="1"/>
  <c r="M2731" i="1"/>
  <c r="L2745" i="1"/>
  <c r="M2745" i="1"/>
  <c r="L5245" i="1"/>
  <c r="M5245" i="1"/>
  <c r="L5168" i="1"/>
  <c r="M5168" i="1"/>
  <c r="L4644" i="1"/>
  <c r="M4644" i="1"/>
  <c r="L4954" i="1"/>
  <c r="M4954" i="1"/>
  <c r="L1512" i="1"/>
  <c r="M1512" i="1"/>
  <c r="L1324" i="1"/>
  <c r="M1324" i="1"/>
  <c r="L4322" i="1"/>
  <c r="M4322" i="1"/>
  <c r="L5039" i="1"/>
  <c r="M5039" i="1"/>
  <c r="L131" i="1"/>
  <c r="M131" i="1"/>
  <c r="L4970" i="1"/>
  <c r="M4970" i="1"/>
  <c r="L3068" i="1"/>
  <c r="M3068" i="1"/>
  <c r="L4411" i="1"/>
  <c r="M4411" i="1"/>
  <c r="L5226" i="1"/>
  <c r="M5226" i="1"/>
  <c r="L5262" i="1"/>
  <c r="M5262" i="1"/>
  <c r="L4308" i="1"/>
  <c r="M4308" i="1"/>
  <c r="L1187" i="1"/>
  <c r="M1187" i="1"/>
  <c r="L3631" i="1"/>
  <c r="M3631" i="1"/>
  <c r="L4413" i="1"/>
  <c r="M4413" i="1"/>
  <c r="L4988" i="1"/>
  <c r="M4988" i="1"/>
  <c r="L2728" i="1"/>
  <c r="M2728" i="1"/>
  <c r="L197" i="1"/>
  <c r="M197" i="1"/>
  <c r="L5064" i="1"/>
  <c r="M5064" i="1"/>
  <c r="L3804" i="1"/>
  <c r="M3804" i="1"/>
  <c r="L5134" i="1"/>
  <c r="M5134" i="1"/>
  <c r="L4594" i="1"/>
  <c r="M4594" i="1"/>
  <c r="L5271" i="1"/>
  <c r="M5271" i="1"/>
  <c r="L315" i="1"/>
  <c r="M315" i="1"/>
  <c r="L1716" i="1"/>
  <c r="M1716" i="1"/>
  <c r="L4984" i="1"/>
  <c r="M4984" i="1"/>
  <c r="L129" i="1"/>
  <c r="M129" i="1"/>
  <c r="L5223" i="1"/>
  <c r="M5223" i="1"/>
  <c r="L5220" i="1"/>
  <c r="M5220" i="1"/>
  <c r="L1890" i="1"/>
  <c r="M1890" i="1"/>
  <c r="L5115" i="1"/>
  <c r="M5115" i="1"/>
  <c r="L1580" i="1"/>
  <c r="M1580" i="1"/>
  <c r="L4966" i="1"/>
  <c r="M4966" i="1"/>
  <c r="L397" i="1"/>
  <c r="M397" i="1"/>
  <c r="L4314" i="1"/>
  <c r="M4314" i="1"/>
  <c r="L4385" i="1"/>
  <c r="M4385" i="1"/>
  <c r="L4425" i="1"/>
  <c r="M4425" i="1"/>
  <c r="L5255" i="1"/>
  <c r="M5255" i="1"/>
  <c r="L5003" i="1"/>
  <c r="M5003" i="1"/>
  <c r="L1425" i="1"/>
  <c r="M1425" i="1"/>
  <c r="L1049" i="1"/>
  <c r="M1049" i="1"/>
  <c r="L5198" i="1"/>
  <c r="M5198" i="1"/>
  <c r="L5252" i="1"/>
  <c r="M5252" i="1"/>
  <c r="L64" i="1"/>
  <c r="M64" i="1"/>
  <c r="L5105" i="1"/>
  <c r="M5105" i="1"/>
  <c r="L4216" i="1"/>
  <c r="M4216" i="1"/>
  <c r="L4975" i="1"/>
  <c r="M4975" i="1"/>
  <c r="L4896" i="1"/>
  <c r="M4896" i="1"/>
  <c r="L5116" i="1"/>
  <c r="M5116" i="1"/>
  <c r="L237" i="1"/>
  <c r="M237" i="1"/>
  <c r="L604" i="1"/>
  <c r="M604" i="1"/>
  <c r="L4977" i="1"/>
  <c r="M4977" i="1"/>
  <c r="L4982" i="1"/>
  <c r="M4982" i="1"/>
  <c r="L4979" i="1"/>
  <c r="M4979" i="1"/>
  <c r="L4995" i="1"/>
  <c r="M4995" i="1"/>
  <c r="L3030" i="1"/>
  <c r="M3030" i="1"/>
  <c r="L1158" i="1"/>
  <c r="M1158" i="1"/>
  <c r="L4968" i="1"/>
  <c r="M4968" i="1"/>
  <c r="L700" i="1"/>
  <c r="M700" i="1"/>
  <c r="L5117" i="1"/>
  <c r="M5117" i="1"/>
  <c r="L5249" i="1"/>
  <c r="M5249" i="1"/>
  <c r="L1485" i="1"/>
  <c r="M1485" i="1"/>
  <c r="L4391" i="1"/>
  <c r="M4391" i="1"/>
  <c r="L4991" i="1"/>
  <c r="M4991" i="1"/>
  <c r="L5191" i="1"/>
  <c r="M5191" i="1"/>
  <c r="L3401" i="1"/>
  <c r="M3401" i="1"/>
  <c r="L1162" i="1"/>
  <c r="M1162" i="1"/>
  <c r="L5281" i="1"/>
  <c r="M5281" i="1"/>
  <c r="L2237" i="1"/>
  <c r="M2237" i="1"/>
  <c r="L5236" i="1"/>
  <c r="M5236" i="1"/>
  <c r="L3322" i="1"/>
  <c r="M3322" i="1"/>
  <c r="L5196" i="1"/>
  <c r="M5196" i="1"/>
  <c r="L5285" i="1"/>
  <c r="M5285" i="1"/>
  <c r="L4997" i="1"/>
  <c r="M4997" i="1"/>
  <c r="L5293" i="1"/>
  <c r="M5293" i="1"/>
  <c r="L2069" i="1"/>
  <c r="M2069" i="1"/>
  <c r="L5290" i="1"/>
  <c r="M5290" i="1"/>
  <c r="L5152" i="1"/>
  <c r="M5152" i="1"/>
  <c r="L5183" i="1"/>
  <c r="M5183" i="1"/>
  <c r="L2247" i="1"/>
  <c r="M2247" i="1"/>
  <c r="L4634" i="1"/>
  <c r="M4634" i="1"/>
  <c r="L1579" i="1"/>
  <c r="M1579" i="1"/>
  <c r="L3612" i="1"/>
  <c r="M3612" i="1"/>
  <c r="L2198" i="1"/>
  <c r="M2198" i="1"/>
  <c r="L830" i="1"/>
  <c r="M830" i="1"/>
  <c r="L5023" i="1"/>
  <c r="M5023" i="1"/>
  <c r="L5079" i="1"/>
  <c r="M5079" i="1"/>
  <c r="L5028" i="1"/>
  <c r="M5028" i="1"/>
  <c r="L880" i="1"/>
  <c r="M880" i="1"/>
  <c r="L5124" i="1"/>
  <c r="M5124" i="1"/>
  <c r="L5130" i="1"/>
  <c r="M5130" i="1"/>
  <c r="L5016" i="1"/>
  <c r="M5016" i="1"/>
  <c r="L5238" i="1"/>
  <c r="M5238" i="1"/>
  <c r="L572" i="1"/>
  <c r="M572" i="1"/>
  <c r="L5128" i="1"/>
  <c r="M5128" i="1"/>
  <c r="L5005" i="1"/>
  <c r="M5005" i="1"/>
  <c r="L4252" i="1"/>
  <c r="M4252" i="1"/>
  <c r="L1692" i="1"/>
  <c r="M1692" i="1"/>
  <c r="L5097" i="1"/>
  <c r="M5097" i="1"/>
  <c r="L5155" i="1"/>
  <c r="M5155" i="1"/>
  <c r="L5297" i="1"/>
  <c r="M5297" i="1"/>
  <c r="L5060" i="1"/>
  <c r="M5060" i="1"/>
  <c r="L4622" i="1"/>
  <c r="M4622" i="1"/>
  <c r="L4760" i="1"/>
  <c r="M4760" i="1"/>
  <c r="L2406" i="1"/>
  <c r="M2406" i="1"/>
  <c r="L5067" i="1"/>
  <c r="M5067" i="1"/>
  <c r="L5069" i="1"/>
  <c r="M5069" i="1"/>
  <c r="L262" i="1"/>
  <c r="M262" i="1"/>
  <c r="L5118" i="1"/>
  <c r="M5118" i="1"/>
  <c r="L1617" i="1"/>
  <c r="M1617" i="1"/>
  <c r="L4648" i="1"/>
  <c r="M4648" i="1"/>
  <c r="L1248" i="1"/>
  <c r="M1248" i="1"/>
  <c r="L5095" i="1"/>
  <c r="M5095" i="1"/>
  <c r="L5109" i="1"/>
  <c r="M5109" i="1"/>
  <c r="L5190" i="1"/>
  <c r="M5190" i="1"/>
  <c r="L5227" i="1"/>
  <c r="M5227" i="1"/>
  <c r="L933" i="1"/>
  <c r="M933" i="1"/>
  <c r="L1310" i="1"/>
  <c r="M1310" i="1"/>
  <c r="L5257" i="1"/>
  <c r="M5257" i="1"/>
  <c r="L5025" i="1"/>
  <c r="M5025" i="1"/>
  <c r="L5108" i="1"/>
  <c r="M5108" i="1"/>
  <c r="L5310" i="1"/>
  <c r="M5310" i="1"/>
  <c r="L5305" i="1"/>
  <c r="M5305" i="1"/>
  <c r="L1409" i="1"/>
  <c r="M1409" i="1"/>
  <c r="L3468" i="1"/>
  <c r="M3468" i="1"/>
  <c r="L4724" i="1"/>
  <c r="M4724" i="1"/>
  <c r="L4137" i="1"/>
  <c r="M4137" i="1"/>
  <c r="L1371" i="1"/>
  <c r="M1371" i="1"/>
  <c r="L5195" i="1"/>
  <c r="M5195" i="1"/>
  <c r="L5210" i="1"/>
  <c r="M5210" i="1"/>
  <c r="L3544" i="1"/>
  <c r="M3544" i="1"/>
  <c r="L5203" i="1"/>
  <c r="M5203" i="1"/>
  <c r="L2163" i="1"/>
  <c r="M2163" i="1"/>
  <c r="L2813" i="1"/>
  <c r="M2813" i="1"/>
  <c r="L2365" i="1"/>
  <c r="M2365" i="1"/>
  <c r="L5032" i="1"/>
  <c r="M5032" i="1"/>
  <c r="L5058" i="1"/>
  <c r="M5058" i="1"/>
  <c r="L5052" i="1"/>
  <c r="M5052" i="1"/>
  <c r="L172" i="1"/>
  <c r="M172" i="1"/>
  <c r="L2027" i="1"/>
  <c r="M2027" i="1"/>
  <c r="L451" i="1"/>
  <c r="M451" i="1"/>
  <c r="L5295" i="1"/>
  <c r="M5295" i="1"/>
  <c r="L5034" i="1"/>
  <c r="M5034" i="1"/>
  <c r="L196" i="1"/>
  <c r="M196" i="1"/>
  <c r="L1280" i="1"/>
  <c r="M1280" i="1"/>
  <c r="L5035" i="1"/>
  <c r="M5035" i="1"/>
  <c r="L1750" i="1"/>
  <c r="M1750" i="1"/>
  <c r="L5142" i="1"/>
  <c r="M5142" i="1"/>
  <c r="L3164" i="1"/>
  <c r="M3164" i="1"/>
  <c r="L4834" i="1"/>
  <c r="M4834" i="1"/>
  <c r="L5057" i="1"/>
  <c r="M5057" i="1"/>
  <c r="L5059" i="1"/>
  <c r="M5059" i="1"/>
  <c r="L5172" i="1"/>
  <c r="M5172" i="1"/>
  <c r="L1788" i="1"/>
  <c r="M1788" i="1"/>
  <c r="L5100" i="1"/>
  <c r="M5100" i="1"/>
  <c r="L5075" i="1"/>
  <c r="M5075" i="1"/>
  <c r="L3470" i="1"/>
  <c r="M3470" i="1"/>
  <c r="L5289" i="1"/>
  <c r="M5289" i="1"/>
  <c r="L2054" i="1"/>
  <c r="M2054" i="1"/>
  <c r="L3850" i="1"/>
  <c r="M3850" i="1"/>
  <c r="L5205" i="1"/>
  <c r="M5205" i="1"/>
  <c r="L360" i="1"/>
  <c r="M360" i="1"/>
  <c r="L3336" i="1"/>
  <c r="M3336" i="1"/>
  <c r="L5120" i="1"/>
  <c r="M5120" i="1"/>
  <c r="L5113" i="1"/>
  <c r="M5113" i="1"/>
  <c r="L5306" i="1"/>
  <c r="M5306" i="1"/>
  <c r="L831" i="1"/>
  <c r="M831" i="1"/>
  <c r="L1201" i="1"/>
  <c r="M1201" i="1"/>
  <c r="L5078" i="1"/>
  <c r="M5078" i="1"/>
  <c r="L5232" i="1"/>
  <c r="M5232" i="1"/>
  <c r="L5228" i="1"/>
  <c r="M5228" i="1"/>
  <c r="L5066" i="1"/>
  <c r="M5066" i="1"/>
  <c r="L5112" i="1"/>
  <c r="M5112" i="1"/>
  <c r="L3306" i="1"/>
  <c r="M3306" i="1"/>
  <c r="L339" i="1"/>
  <c r="M339" i="1"/>
  <c r="L5199" i="1"/>
  <c r="M5199" i="1"/>
  <c r="L5103" i="1"/>
  <c r="M5103" i="1"/>
  <c r="L2930" i="1"/>
  <c r="M2930" i="1"/>
  <c r="L5106" i="1"/>
  <c r="M5106" i="1"/>
  <c r="L4631" i="1"/>
  <c r="M4631" i="1"/>
  <c r="L2295" i="1"/>
  <c r="M2295" i="1"/>
  <c r="L2123" i="1"/>
  <c r="M2123" i="1"/>
  <c r="L5121" i="1"/>
  <c r="M5121" i="1"/>
  <c r="L5264" i="1"/>
  <c r="M5264" i="1"/>
  <c r="L3192" i="1"/>
  <c r="M3192" i="1"/>
  <c r="L3418" i="1"/>
  <c r="M3418" i="1"/>
  <c r="L2846" i="1"/>
  <c r="M2846" i="1"/>
  <c r="L5093" i="1"/>
  <c r="M5093" i="1"/>
  <c r="L4781" i="1"/>
  <c r="M4781" i="1"/>
  <c r="L5328" i="1"/>
  <c r="M5328" i="1"/>
  <c r="L5235" i="1"/>
  <c r="M5235" i="1"/>
  <c r="L3219" i="1"/>
  <c r="M3219" i="1"/>
  <c r="L5302" i="1"/>
  <c r="M5302" i="1"/>
  <c r="L2958" i="1"/>
  <c r="M2958" i="1"/>
  <c r="L5212" i="1"/>
  <c r="M5212" i="1"/>
  <c r="L5309" i="1"/>
  <c r="M5309" i="1"/>
  <c r="L2279" i="1"/>
  <c r="M2279" i="1"/>
  <c r="L5230" i="1"/>
  <c r="M5230" i="1"/>
  <c r="L5176" i="1"/>
  <c r="M5176" i="1"/>
  <c r="L1091" i="1"/>
  <c r="M1091" i="1"/>
  <c r="L5167" i="1"/>
  <c r="M5167" i="1"/>
  <c r="L5178" i="1"/>
  <c r="M5178" i="1"/>
  <c r="L5342" i="1"/>
  <c r="M5342" i="1"/>
  <c r="L5365" i="1"/>
  <c r="M5365" i="1"/>
  <c r="L3821" i="1"/>
  <c r="M3821" i="1"/>
  <c r="L105" i="1"/>
  <c r="M105" i="1"/>
  <c r="L5345" i="1"/>
  <c r="M5345" i="1"/>
  <c r="L2445" i="1"/>
  <c r="M2445" i="1"/>
  <c r="L3382" i="1"/>
  <c r="M3382" i="1"/>
  <c r="L1609" i="1"/>
  <c r="M1609" i="1"/>
  <c r="L1686" i="1"/>
  <c r="M1686" i="1"/>
  <c r="L5141" i="1"/>
  <c r="M5141" i="1"/>
  <c r="L445" i="1"/>
  <c r="M445" i="1"/>
  <c r="L5114" i="1"/>
  <c r="M5114" i="1"/>
  <c r="L5163" i="1"/>
  <c r="M5163" i="1"/>
  <c r="L185" i="1"/>
  <c r="M185" i="1"/>
  <c r="L5077" i="1"/>
  <c r="M5077" i="1"/>
  <c r="L5204" i="1"/>
  <c r="M5204" i="1"/>
  <c r="L1713" i="1"/>
  <c r="M1713" i="1"/>
  <c r="L2808" i="1"/>
  <c r="M2808" i="1"/>
  <c r="L5380" i="1"/>
  <c r="M5380" i="1"/>
  <c r="L2330" i="1"/>
  <c r="M2330" i="1"/>
  <c r="L4218" i="1"/>
  <c r="M4218" i="1"/>
  <c r="L4362" i="1"/>
  <c r="M4362" i="1"/>
  <c r="L1728" i="1"/>
  <c r="M1728" i="1"/>
  <c r="L1916" i="1"/>
  <c r="M1916" i="1"/>
  <c r="L2862" i="1"/>
  <c r="M2862" i="1"/>
  <c r="L5330" i="1"/>
  <c r="M5330" i="1"/>
  <c r="L5387" i="1"/>
  <c r="M5387" i="1"/>
  <c r="L4159" i="1"/>
  <c r="M4159" i="1"/>
  <c r="L3733" i="1"/>
  <c r="M3733" i="1"/>
  <c r="L5132" i="1"/>
  <c r="M5132" i="1"/>
  <c r="L5347" i="1"/>
  <c r="M5347" i="1"/>
  <c r="L5379" i="1"/>
  <c r="M5379" i="1"/>
  <c r="L1797" i="1"/>
  <c r="M1797" i="1"/>
  <c r="L5129" i="1"/>
  <c r="M5129" i="1"/>
  <c r="L5147" i="1"/>
  <c r="M5147" i="1"/>
  <c r="L5294" i="1"/>
  <c r="M5294" i="1"/>
  <c r="L5233" i="1"/>
  <c r="M5233" i="1"/>
  <c r="L1521" i="1"/>
  <c r="M1521" i="1"/>
  <c r="L4271" i="1"/>
  <c r="M4271" i="1"/>
  <c r="L5254" i="1"/>
  <c r="M5254" i="1"/>
  <c r="L3107" i="1"/>
  <c r="M3107" i="1"/>
  <c r="L2814" i="1"/>
  <c r="M2814" i="1"/>
  <c r="L5266" i="1"/>
  <c r="M5266" i="1"/>
  <c r="L5209" i="1"/>
  <c r="M5209" i="1"/>
  <c r="L5274" i="1"/>
  <c r="M5274" i="1"/>
  <c r="L5177" i="1"/>
  <c r="M5177" i="1"/>
  <c r="L5334" i="1"/>
  <c r="M5334" i="1"/>
  <c r="L5194" i="1"/>
  <c r="M5194" i="1"/>
  <c r="L5164" i="1"/>
  <c r="M5164" i="1"/>
  <c r="L1003" i="1"/>
  <c r="M1003" i="1"/>
  <c r="L4412" i="1"/>
  <c r="M4412" i="1"/>
  <c r="L5189" i="1"/>
  <c r="M5189" i="1"/>
  <c r="L2829" i="1"/>
  <c r="M2829" i="1"/>
  <c r="L5158" i="1"/>
  <c r="M5158" i="1"/>
  <c r="L5370" i="1"/>
  <c r="M5370" i="1"/>
  <c r="L387" i="1"/>
  <c r="M387" i="1"/>
  <c r="L1141" i="1"/>
  <c r="M1141" i="1"/>
  <c r="L3035" i="1"/>
  <c r="M3035" i="1"/>
  <c r="L4940" i="1"/>
  <c r="M4940" i="1"/>
  <c r="L2946" i="1"/>
  <c r="M2946" i="1"/>
  <c r="L5256" i="1"/>
  <c r="M5256" i="1"/>
  <c r="L5362" i="1"/>
  <c r="M5362" i="1"/>
  <c r="L1738" i="1"/>
  <c r="M1738" i="1"/>
  <c r="L335" i="1"/>
  <c r="M335" i="1"/>
  <c r="L5312" i="1"/>
  <c r="M5312" i="1"/>
  <c r="L1640" i="1"/>
  <c r="M1640" i="1"/>
  <c r="L5175" i="1"/>
  <c r="M5175" i="1"/>
  <c r="L5218" i="1"/>
  <c r="M5218" i="1"/>
  <c r="L5208" i="1"/>
  <c r="M5208" i="1"/>
  <c r="L5344" i="1"/>
  <c r="M5344" i="1"/>
  <c r="L5291" i="1"/>
  <c r="M5291" i="1"/>
  <c r="L4352" i="1"/>
  <c r="M4352" i="1"/>
  <c r="L4503" i="1"/>
  <c r="M4503" i="1"/>
  <c r="L5162" i="1"/>
  <c r="M5162" i="1"/>
  <c r="L5216" i="1"/>
  <c r="M5216" i="1"/>
  <c r="L1993" i="1"/>
  <c r="M1993" i="1"/>
  <c r="L5335" i="1"/>
  <c r="M5335" i="1"/>
  <c r="L4242" i="1"/>
  <c r="M4242" i="1"/>
  <c r="L5165" i="1"/>
  <c r="M5165" i="1"/>
  <c r="L242" i="1"/>
  <c r="M242" i="1"/>
  <c r="L2232" i="1"/>
  <c r="M2232" i="1"/>
  <c r="L1972" i="1"/>
  <c r="M1972" i="1"/>
  <c r="L5174" i="1"/>
  <c r="M5174" i="1"/>
  <c r="L3974" i="1"/>
  <c r="M3974" i="1"/>
  <c r="L3153" i="1"/>
  <c r="M3153" i="1"/>
  <c r="L5423" i="1"/>
  <c r="M5423" i="1"/>
  <c r="L2039" i="1"/>
  <c r="M2039" i="1"/>
  <c r="L5076" i="1"/>
  <c r="M5076" i="1"/>
  <c r="L5287" i="1"/>
  <c r="M5287" i="1"/>
  <c r="L5242" i="1"/>
  <c r="M5242" i="1"/>
  <c r="L5383" i="1"/>
  <c r="M5383" i="1"/>
  <c r="L4692" i="1"/>
  <c r="M4692" i="1"/>
  <c r="L2222" i="1"/>
  <c r="M2222" i="1"/>
  <c r="L5144" i="1"/>
  <c r="M5144" i="1"/>
  <c r="L5429" i="1"/>
  <c r="M5429" i="1"/>
  <c r="L4693" i="1"/>
  <c r="M4693" i="1"/>
  <c r="L1413" i="1"/>
  <c r="M1413" i="1"/>
  <c r="L5325" i="1"/>
  <c r="M5325" i="1"/>
  <c r="L5251" i="1"/>
  <c r="M5251" i="1"/>
  <c r="L1871" i="1"/>
  <c r="M1871" i="1"/>
  <c r="L5184" i="1"/>
  <c r="M5184" i="1"/>
  <c r="L4361" i="1"/>
  <c r="M4361" i="1"/>
  <c r="L5179" i="1"/>
  <c r="M5179" i="1"/>
  <c r="L4866" i="1"/>
  <c r="M4866" i="1"/>
  <c r="L5284" i="1"/>
  <c r="M5284" i="1"/>
  <c r="L5319" i="1"/>
  <c r="M5319" i="1"/>
  <c r="L5393" i="1"/>
  <c r="M5393" i="1"/>
  <c r="L5224" i="1"/>
  <c r="M5224" i="1"/>
  <c r="L4770" i="1"/>
  <c r="M4770" i="1"/>
  <c r="L1477" i="1"/>
  <c r="M1477" i="1"/>
  <c r="L5437" i="1"/>
  <c r="M5437" i="1"/>
  <c r="L5033" i="1"/>
  <c r="M5033" i="1"/>
  <c r="L1071" i="1"/>
  <c r="M1071" i="1"/>
  <c r="L2322" i="1"/>
  <c r="M2322" i="1"/>
  <c r="L5193" i="1"/>
  <c r="M5193" i="1"/>
  <c r="L5200" i="1"/>
  <c r="M5200" i="1"/>
  <c r="L2017" i="1"/>
  <c r="M2017" i="1"/>
  <c r="L5375" i="1"/>
  <c r="M5375" i="1"/>
  <c r="L5188" i="1"/>
  <c r="M5188" i="1"/>
  <c r="L5239" i="1"/>
  <c r="M5239" i="1"/>
  <c r="L5357" i="1"/>
  <c r="M5357" i="1"/>
  <c r="L3662" i="1"/>
  <c r="M3662" i="1"/>
  <c r="L5399" i="1"/>
  <c r="M5399" i="1"/>
  <c r="L5413" i="1"/>
  <c r="M5413" i="1"/>
  <c r="L5343" i="1"/>
  <c r="M5343" i="1"/>
  <c r="L5234" i="1"/>
  <c r="M5234" i="1"/>
  <c r="L3115" i="1"/>
  <c r="M3115" i="1"/>
  <c r="L1083" i="1"/>
  <c r="M1083" i="1"/>
  <c r="L466" i="1"/>
  <c r="M466" i="1"/>
  <c r="L3583" i="1"/>
  <c r="M3583" i="1"/>
  <c r="L5388" i="1"/>
  <c r="M5388" i="1"/>
  <c r="L5378" i="1"/>
  <c r="M5378" i="1"/>
  <c r="L4570" i="1"/>
  <c r="M4570" i="1"/>
  <c r="L3013" i="1"/>
  <c r="M3013" i="1"/>
  <c r="L5273" i="1"/>
  <c r="M5273" i="1"/>
  <c r="L5313" i="1"/>
  <c r="M5313" i="1"/>
  <c r="L4967" i="1"/>
  <c r="M4967" i="1"/>
  <c r="L3102" i="1"/>
  <c r="M3102" i="1"/>
  <c r="L5408" i="1"/>
  <c r="M5408" i="1"/>
  <c r="L1786" i="1"/>
  <c r="M1786" i="1"/>
  <c r="L5214" i="1"/>
  <c r="M5214" i="1"/>
  <c r="L462" i="1"/>
  <c r="M462" i="1"/>
  <c r="L5453" i="1"/>
  <c r="M5453" i="1"/>
  <c r="L3457" i="1"/>
  <c r="M3457" i="1"/>
  <c r="L5356" i="1"/>
  <c r="M5356" i="1"/>
  <c r="L5225" i="1"/>
  <c r="M5225" i="1"/>
  <c r="L5243" i="1"/>
  <c r="M5243" i="1"/>
  <c r="L1352" i="1"/>
  <c r="M1352" i="1"/>
  <c r="L5219" i="1"/>
  <c r="M5219" i="1"/>
  <c r="L5222" i="1"/>
  <c r="M5222" i="1"/>
  <c r="L5248" i="1"/>
  <c r="M5248" i="1"/>
  <c r="L5351" i="1"/>
  <c r="M5351" i="1"/>
  <c r="L894" i="1"/>
  <c r="M894" i="1"/>
  <c r="L2882" i="1"/>
  <c r="M2882" i="1"/>
  <c r="L1065" i="1"/>
  <c r="M1065" i="1"/>
  <c r="L5406" i="1"/>
  <c r="M5406" i="1"/>
  <c r="L5465" i="1"/>
  <c r="M5465" i="1"/>
  <c r="L4056" i="1"/>
  <c r="M4056" i="1"/>
  <c r="L3944" i="1"/>
  <c r="M3944" i="1"/>
  <c r="L5231" i="1"/>
  <c r="M5231" i="1"/>
  <c r="L5358" i="1"/>
  <c r="M5358" i="1"/>
  <c r="L5367" i="1"/>
  <c r="M5367" i="1"/>
  <c r="L2030" i="1"/>
  <c r="M2030" i="1"/>
  <c r="L4926" i="1"/>
  <c r="M4926" i="1"/>
  <c r="L5263" i="1"/>
  <c r="M5263" i="1"/>
  <c r="L1180" i="1"/>
  <c r="M1180" i="1"/>
  <c r="L5237" i="1"/>
  <c r="M5237" i="1"/>
  <c r="L5253" i="1"/>
  <c r="M5253" i="1"/>
  <c r="L5244" i="1"/>
  <c r="M5244" i="1"/>
  <c r="L2077" i="1"/>
  <c r="M2077" i="1"/>
  <c r="L5276" i="1"/>
  <c r="M5276" i="1"/>
  <c r="L5278" i="1"/>
  <c r="M5278" i="1"/>
  <c r="L5246" i="1"/>
  <c r="M5246" i="1"/>
  <c r="L5269" i="1"/>
  <c r="M5269" i="1"/>
  <c r="L4185" i="1"/>
  <c r="M4185" i="1"/>
  <c r="L548" i="1"/>
  <c r="M548" i="1"/>
  <c r="L5275" i="1"/>
  <c r="M5275" i="1"/>
  <c r="L4782" i="1"/>
  <c r="M4782" i="1"/>
  <c r="L1687" i="1"/>
  <c r="M1687" i="1"/>
  <c r="L5260" i="1"/>
  <c r="M5260" i="1"/>
  <c r="L5259" i="1"/>
  <c r="M5259" i="1"/>
  <c r="L5422" i="1"/>
  <c r="M5422" i="1"/>
  <c r="L5265" i="1"/>
  <c r="M5265" i="1"/>
  <c r="L4612" i="1"/>
  <c r="M4612" i="1"/>
  <c r="L1134" i="1"/>
  <c r="M1134" i="1"/>
  <c r="L5258" i="1"/>
  <c r="M5258" i="1"/>
  <c r="L1070" i="1"/>
  <c r="M1070" i="1"/>
  <c r="L5268" i="1"/>
  <c r="M5268" i="1"/>
  <c r="L115" i="1"/>
  <c r="M115" i="1"/>
  <c r="L1113" i="1"/>
  <c r="M1113" i="1"/>
  <c r="L5479" i="1"/>
  <c r="M5479" i="1"/>
  <c r="L930" i="1"/>
  <c r="M930" i="1"/>
  <c r="L5267" i="1"/>
  <c r="M5267" i="1"/>
  <c r="L5430" i="1"/>
  <c r="M5430" i="1"/>
  <c r="L5296" i="1"/>
  <c r="M5296" i="1"/>
  <c r="L3343" i="1"/>
  <c r="M3343" i="1"/>
  <c r="L5308" i="1"/>
  <c r="M5308" i="1"/>
  <c r="L5377" i="1"/>
  <c r="M5377" i="1"/>
  <c r="L5478" i="1"/>
  <c r="M5478" i="1"/>
  <c r="L5270" i="1"/>
  <c r="M5270" i="1"/>
  <c r="L5355" i="1"/>
  <c r="M5355" i="1"/>
  <c r="L5401" i="1"/>
  <c r="M5401" i="1"/>
  <c r="L5279" i="1"/>
  <c r="M5279" i="1"/>
  <c r="L5261" i="1"/>
  <c r="M5261" i="1"/>
  <c r="L3945" i="1"/>
  <c r="M3945" i="1"/>
  <c r="L5491" i="1"/>
  <c r="M5491" i="1"/>
  <c r="L204" i="1"/>
  <c r="M204" i="1"/>
  <c r="L5494" i="1"/>
  <c r="M5494" i="1"/>
  <c r="L5277" i="1"/>
  <c r="M5277" i="1"/>
  <c r="L5283" i="1"/>
  <c r="M5283" i="1"/>
  <c r="L1114" i="1"/>
  <c r="M1114" i="1"/>
  <c r="L5050" i="1"/>
  <c r="M5050" i="1"/>
  <c r="L5407" i="1"/>
  <c r="M5407" i="1"/>
  <c r="L1647" i="1"/>
  <c r="M1647" i="1"/>
  <c r="L5390" i="1"/>
  <c r="M5390" i="1"/>
  <c r="L4235" i="1"/>
  <c r="M4235" i="1"/>
  <c r="L5125" i="1"/>
  <c r="M5125" i="1"/>
  <c r="L4519" i="1"/>
  <c r="M4519" i="1"/>
  <c r="L1565" i="1"/>
  <c r="M1565" i="1"/>
  <c r="L2233" i="1"/>
  <c r="M2233" i="1"/>
  <c r="L5288" i="1"/>
  <c r="M5288" i="1"/>
  <c r="L5506" i="1"/>
  <c r="M5506" i="1"/>
  <c r="L3788" i="1"/>
  <c r="M3788" i="1"/>
  <c r="L1063" i="1"/>
  <c r="M1063" i="1"/>
  <c r="L5029" i="1"/>
  <c r="M5029" i="1"/>
  <c r="L5396" i="1"/>
  <c r="M5396" i="1"/>
  <c r="L5369" i="1"/>
  <c r="M5369" i="1"/>
  <c r="L848" i="1"/>
  <c r="M848" i="1"/>
  <c r="L1399" i="1"/>
  <c r="M1399" i="1"/>
  <c r="L4900" i="1"/>
  <c r="M4900" i="1"/>
  <c r="L3888" i="1"/>
  <c r="M3888" i="1"/>
  <c r="L55" i="1"/>
  <c r="M55" i="1"/>
  <c r="L3196" i="1"/>
  <c r="M3196" i="1"/>
  <c r="L5004" i="1"/>
  <c r="M5004" i="1"/>
  <c r="L5241" i="1"/>
  <c r="M5241" i="1"/>
  <c r="L5304" i="1"/>
  <c r="M5304" i="1"/>
  <c r="L1109" i="1"/>
  <c r="M1109" i="1"/>
  <c r="L5398" i="1"/>
  <c r="M5398" i="1"/>
  <c r="L2877" i="1"/>
  <c r="M2877" i="1"/>
  <c r="L4088" i="1"/>
  <c r="M4088" i="1"/>
  <c r="L5314" i="1"/>
  <c r="M5314" i="1"/>
  <c r="L5336" i="1"/>
  <c r="M5336" i="1"/>
  <c r="L5340" i="1"/>
  <c r="M5340" i="1"/>
  <c r="L5301" i="1"/>
  <c r="M5301" i="1"/>
  <c r="L2171" i="1"/>
  <c r="M2171" i="1"/>
  <c r="L5303" i="1"/>
  <c r="M5303" i="1"/>
  <c r="L5495" i="1"/>
  <c r="M5495" i="1"/>
  <c r="L5324" i="1"/>
  <c r="M5324" i="1"/>
  <c r="L4282" i="1"/>
  <c r="M4282" i="1"/>
  <c r="L5522" i="1"/>
  <c r="M5522" i="1"/>
  <c r="L5299" i="1"/>
  <c r="M5299" i="1"/>
  <c r="L5512" i="1"/>
  <c r="M5512" i="1"/>
  <c r="L5315" i="1"/>
  <c r="M5315" i="1"/>
  <c r="L5300" i="1"/>
  <c r="M5300" i="1"/>
  <c r="L3970" i="1"/>
  <c r="M3970" i="1"/>
  <c r="L3586" i="1"/>
  <c r="M3586" i="1"/>
  <c r="L5481" i="1"/>
  <c r="M5481" i="1"/>
  <c r="L5528" i="1"/>
  <c r="M5528" i="1"/>
  <c r="L5160" i="1"/>
  <c r="M5160" i="1"/>
  <c r="L1000" i="1"/>
  <c r="M1000" i="1"/>
  <c r="L5500" i="1"/>
  <c r="M5500" i="1"/>
  <c r="L5316" i="1"/>
  <c r="M5316" i="1"/>
  <c r="L3718" i="1"/>
  <c r="M3718" i="1"/>
  <c r="L3725" i="1"/>
  <c r="M3725" i="1"/>
  <c r="L5337" i="1"/>
  <c r="M5337" i="1"/>
  <c r="L580" i="1"/>
  <c r="M580" i="1"/>
  <c r="L5384" i="1"/>
  <c r="M5384" i="1"/>
  <c r="L5466" i="1"/>
  <c r="M5466" i="1"/>
  <c r="L1843" i="1"/>
  <c r="M1843" i="1"/>
  <c r="L1213" i="1"/>
  <c r="M1213" i="1"/>
  <c r="L720" i="1"/>
  <c r="M720" i="1"/>
  <c r="L5145" i="1"/>
  <c r="M5145" i="1"/>
  <c r="L110" i="1"/>
  <c r="M110" i="1"/>
  <c r="L4032" i="1"/>
  <c r="M4032" i="1"/>
  <c r="L5539" i="1"/>
  <c r="M5539" i="1"/>
  <c r="L1965" i="1"/>
  <c r="M1965" i="1"/>
  <c r="L860" i="1"/>
  <c r="M860" i="1"/>
  <c r="L5418" i="1"/>
  <c r="M5418" i="1"/>
  <c r="L5346" i="1"/>
  <c r="M5346" i="1"/>
  <c r="L5376" i="1"/>
  <c r="M5376" i="1"/>
  <c r="L5547" i="1"/>
  <c r="M5547" i="1"/>
  <c r="L3962" i="1"/>
  <c r="M3962" i="1"/>
  <c r="L5473" i="1"/>
  <c r="M5473" i="1"/>
  <c r="L3901" i="1"/>
  <c r="M3901" i="1"/>
  <c r="L3602" i="1"/>
  <c r="M3602" i="1"/>
  <c r="L3749" i="1"/>
  <c r="M3749" i="1"/>
  <c r="L5507" i="1"/>
  <c r="M5507" i="1"/>
  <c r="L4323" i="1"/>
  <c r="M4323" i="1"/>
  <c r="L5084" i="1"/>
  <c r="M5084" i="1"/>
  <c r="L5504" i="1"/>
  <c r="M5504" i="1"/>
  <c r="L551" i="1"/>
  <c r="M551" i="1"/>
  <c r="L791" i="1"/>
  <c r="M791" i="1"/>
  <c r="L5329" i="1"/>
  <c r="M5329" i="1"/>
  <c r="L5311" i="1"/>
  <c r="M5311" i="1"/>
  <c r="L5359" i="1"/>
  <c r="M5359" i="1"/>
  <c r="L5482" i="1"/>
  <c r="M5482" i="1"/>
  <c r="L5517" i="1"/>
  <c r="M5517" i="1"/>
  <c r="L3462" i="1"/>
  <c r="M3462" i="1"/>
  <c r="L4365" i="1"/>
  <c r="M4365" i="1"/>
  <c r="L2922" i="1"/>
  <c r="M2922" i="1"/>
  <c r="L2903" i="1"/>
  <c r="M2903" i="1"/>
  <c r="L5546" i="1"/>
  <c r="M5546" i="1"/>
  <c r="L4284" i="1"/>
  <c r="M4284" i="1"/>
  <c r="L58" i="1"/>
  <c r="M58" i="1"/>
  <c r="L2348" i="1"/>
  <c r="M2348" i="1"/>
  <c r="L5364" i="1"/>
  <c r="M5364" i="1"/>
  <c r="L3025" i="1"/>
  <c r="M3025" i="1"/>
  <c r="L5558" i="1"/>
  <c r="M5558" i="1"/>
  <c r="L5374" i="1"/>
  <c r="M5374" i="1"/>
  <c r="L5543" i="1"/>
  <c r="M5543" i="1"/>
  <c r="L5515" i="1"/>
  <c r="M5515" i="1"/>
  <c r="L4657" i="1"/>
  <c r="M4657" i="1"/>
  <c r="L5438" i="1"/>
  <c r="M5438" i="1"/>
  <c r="L3031" i="1"/>
  <c r="M3031" i="1"/>
  <c r="L5529" i="1"/>
  <c r="M5529" i="1"/>
  <c r="L5361" i="1"/>
  <c r="M5361" i="1"/>
  <c r="L4902" i="1"/>
  <c r="M4902" i="1"/>
  <c r="L5520" i="1"/>
  <c r="M5520" i="1"/>
  <c r="L5439" i="1"/>
  <c r="M5439" i="1"/>
  <c r="L5511" i="1"/>
  <c r="M5511" i="1"/>
  <c r="L5366" i="1"/>
  <c r="M5366" i="1"/>
  <c r="L5556" i="1"/>
  <c r="M5556" i="1"/>
  <c r="L5567" i="1"/>
  <c r="M5567" i="1"/>
  <c r="L5474" i="1"/>
  <c r="M5474" i="1"/>
  <c r="L5341" i="1"/>
  <c r="M5341" i="1"/>
  <c r="L4945" i="1"/>
  <c r="M4945" i="1"/>
  <c r="L5459" i="1"/>
  <c r="M5459" i="1"/>
  <c r="L5348" i="1"/>
  <c r="M5348" i="1"/>
  <c r="L5485" i="1"/>
  <c r="M5485" i="1"/>
  <c r="L5373" i="1"/>
  <c r="M5373" i="1"/>
  <c r="L4144" i="1"/>
  <c r="M4144" i="1"/>
  <c r="L5427" i="1"/>
  <c r="M5427" i="1"/>
  <c r="L3678" i="1"/>
  <c r="M3678" i="1"/>
  <c r="L1337" i="1"/>
  <c r="M1337" i="1"/>
  <c r="L3527" i="1"/>
  <c r="M3527" i="1"/>
  <c r="L5372" i="1"/>
  <c r="M5372" i="1"/>
  <c r="L5368" i="1"/>
  <c r="M5368" i="1"/>
  <c r="L5552" i="1"/>
  <c r="M5552" i="1"/>
  <c r="L5353" i="1"/>
  <c r="M5353" i="1"/>
  <c r="L5354" i="1"/>
  <c r="M5354" i="1"/>
  <c r="L5382" i="1"/>
  <c r="M5382" i="1"/>
  <c r="L214" i="1"/>
  <c r="M214" i="1"/>
  <c r="L5475" i="1"/>
  <c r="M5475" i="1"/>
  <c r="L5381" i="1"/>
  <c r="M5381" i="1"/>
  <c r="L5055" i="1"/>
  <c r="M5055" i="1"/>
  <c r="L2912" i="1"/>
  <c r="M2912" i="1"/>
  <c r="L5510" i="1"/>
  <c r="M5510" i="1"/>
  <c r="L1948" i="1"/>
  <c r="M1948" i="1"/>
  <c r="L1130" i="1"/>
  <c r="M1130" i="1"/>
  <c r="L5433" i="1"/>
  <c r="M5433" i="1"/>
  <c r="L5363" i="1"/>
  <c r="M5363" i="1"/>
  <c r="L5080" i="1"/>
  <c r="M5080" i="1"/>
  <c r="L351" i="1"/>
  <c r="M351" i="1"/>
  <c r="L2426" i="1"/>
  <c r="M2426" i="1"/>
  <c r="L5533" i="1"/>
  <c r="M5533" i="1"/>
  <c r="L944" i="1"/>
  <c r="M944" i="1"/>
  <c r="L5392" i="1"/>
  <c r="M5392" i="1"/>
  <c r="L5463" i="1"/>
  <c r="M5463" i="1"/>
  <c r="L4952" i="1"/>
  <c r="M4952" i="1"/>
  <c r="L1861" i="1"/>
  <c r="M1861" i="1"/>
  <c r="L5550" i="1"/>
  <c r="M5550" i="1"/>
  <c r="L5573" i="1"/>
  <c r="M5573" i="1"/>
  <c r="L1302" i="1"/>
  <c r="M1302" i="1"/>
  <c r="L3124" i="1"/>
  <c r="M3124" i="1"/>
  <c r="L1725" i="1"/>
  <c r="M1725" i="1"/>
  <c r="L3358" i="1"/>
  <c r="M3358" i="1"/>
  <c r="L1816" i="1"/>
  <c r="M1816" i="1"/>
  <c r="L5424" i="1"/>
  <c r="M5424" i="1"/>
  <c r="L5489" i="1"/>
  <c r="M5489" i="1"/>
  <c r="L4121" i="1"/>
  <c r="M4121" i="1"/>
  <c r="L5448" i="1"/>
  <c r="M5448" i="1"/>
  <c r="L3569" i="1"/>
  <c r="M3569" i="1"/>
  <c r="L5292" i="1"/>
  <c r="M5292" i="1"/>
  <c r="L5445" i="1"/>
  <c r="M5445" i="1"/>
  <c r="L4436" i="1"/>
  <c r="M4436" i="1"/>
  <c r="L2058" i="1"/>
  <c r="M2058" i="1"/>
  <c r="L5385" i="1"/>
  <c r="M5385" i="1"/>
  <c r="L5490" i="1"/>
  <c r="M5490" i="1"/>
  <c r="L5240" i="1"/>
  <c r="M5240" i="1"/>
  <c r="L1795" i="1"/>
  <c r="M1795" i="1"/>
  <c r="L1806" i="1"/>
  <c r="M1806" i="1"/>
  <c r="L5397" i="1"/>
  <c r="M5397" i="1"/>
  <c r="L5586" i="1"/>
  <c r="M5586" i="1"/>
  <c r="L5518" i="1"/>
  <c r="M5518" i="1"/>
  <c r="L5412" i="1"/>
  <c r="M5412" i="1"/>
  <c r="L5410" i="1"/>
  <c r="M5410" i="1"/>
  <c r="L5409" i="1"/>
  <c r="M5409" i="1"/>
  <c r="L5531" i="1"/>
  <c r="M5531" i="1"/>
  <c r="L3981" i="1"/>
  <c r="M3981" i="1"/>
  <c r="L5415" i="1"/>
  <c r="M5415" i="1"/>
  <c r="L3918" i="1"/>
  <c r="M3918" i="1"/>
  <c r="L2988" i="1"/>
  <c r="M2988" i="1"/>
  <c r="L5436" i="1"/>
  <c r="M5436" i="1"/>
  <c r="L5469" i="1"/>
  <c r="M5469" i="1"/>
  <c r="L2108" i="1"/>
  <c r="M2108" i="1"/>
  <c r="L5496" i="1"/>
  <c r="M5496" i="1"/>
  <c r="L3022" i="1"/>
  <c r="M3022" i="1"/>
  <c r="L447" i="1"/>
  <c r="M447" i="1"/>
  <c r="L5434" i="1"/>
  <c r="M5434" i="1"/>
  <c r="L3439" i="1"/>
  <c r="M3439" i="1"/>
  <c r="L597" i="1"/>
  <c r="M597" i="1"/>
  <c r="L5462" i="1"/>
  <c r="M5462" i="1"/>
  <c r="L3489" i="1"/>
  <c r="M3489" i="1"/>
  <c r="L4568" i="1"/>
  <c r="M4568" i="1"/>
  <c r="L5443" i="1"/>
  <c r="M5443" i="1"/>
  <c r="L5456" i="1"/>
  <c r="M5456" i="1"/>
  <c r="L5426" i="1"/>
  <c r="M5426" i="1"/>
  <c r="L5508" i="1"/>
  <c r="M5508" i="1"/>
  <c r="L3055" i="1"/>
  <c r="M3055" i="1"/>
  <c r="L5497" i="1"/>
  <c r="M5497" i="1"/>
  <c r="L5451" i="1"/>
  <c r="M5451" i="1"/>
  <c r="L3275" i="1"/>
  <c r="M3275" i="1"/>
  <c r="L3052" i="1"/>
  <c r="M3052" i="1"/>
  <c r="L367" i="1"/>
  <c r="M367" i="1"/>
  <c r="L5554" i="1"/>
  <c r="M5554" i="1"/>
  <c r="L5428" i="1"/>
  <c r="M5428" i="1"/>
  <c r="L5572" i="1"/>
  <c r="M5572" i="1"/>
  <c r="L5484" i="1"/>
  <c r="M5484" i="1"/>
  <c r="L3112" i="1"/>
  <c r="M3112" i="1"/>
  <c r="L5615" i="1"/>
  <c r="M5615" i="1"/>
  <c r="L5493" i="1"/>
  <c r="M5493" i="1"/>
  <c r="L5036" i="1"/>
  <c r="M5036" i="1"/>
  <c r="L5389" i="1"/>
  <c r="M5389" i="1"/>
  <c r="L5625" i="1"/>
  <c r="M5625" i="1"/>
  <c r="L2218" i="1"/>
  <c r="M2218" i="1"/>
  <c r="L2287" i="1"/>
  <c r="M2287" i="1"/>
  <c r="L5498" i="1"/>
  <c r="M5498" i="1"/>
  <c r="L2154" i="1"/>
  <c r="M2154" i="1"/>
  <c r="L1183" i="1"/>
  <c r="M1183" i="1"/>
  <c r="L5432" i="1"/>
  <c r="M5432" i="1"/>
  <c r="L5571" i="1"/>
  <c r="M5571" i="1"/>
  <c r="L5185" i="1"/>
  <c r="M5185" i="1"/>
  <c r="L4122" i="1"/>
  <c r="M4122" i="1"/>
  <c r="L4102" i="1"/>
  <c r="M4102" i="1"/>
  <c r="L5442" i="1"/>
  <c r="M5442" i="1"/>
  <c r="L5525" i="1"/>
  <c r="M5525" i="1"/>
  <c r="L1650" i="1"/>
  <c r="M1650" i="1"/>
  <c r="L5447" i="1"/>
  <c r="M5447" i="1"/>
  <c r="L5446" i="1"/>
  <c r="M5446" i="1"/>
  <c r="L5405" i="1"/>
  <c r="M5405" i="1"/>
  <c r="L1679" i="1"/>
  <c r="M1679" i="1"/>
  <c r="L1398" i="1"/>
  <c r="M1398" i="1"/>
  <c r="L5628" i="1"/>
  <c r="M5628" i="1"/>
  <c r="L5501" i="1"/>
  <c r="M5501" i="1"/>
  <c r="L5470" i="1"/>
  <c r="M5470" i="1"/>
  <c r="L5477" i="1"/>
  <c r="M5477" i="1"/>
  <c r="L5536" i="1"/>
  <c r="M5536" i="1"/>
  <c r="L427" i="1"/>
  <c r="M427" i="1"/>
  <c r="L5617" i="1"/>
  <c r="M5617" i="1"/>
  <c r="L637" i="1"/>
  <c r="M637" i="1"/>
  <c r="L66" i="1"/>
  <c r="M66" i="1"/>
  <c r="L5449" i="1"/>
  <c r="M5449" i="1"/>
  <c r="L5596" i="1"/>
  <c r="M5596" i="1"/>
  <c r="L228" i="1"/>
  <c r="M228" i="1"/>
  <c r="L5460" i="1"/>
  <c r="M5460" i="1"/>
  <c r="L5480" i="1"/>
  <c r="M5480" i="1"/>
  <c r="L5570" i="1"/>
  <c r="M5570" i="1"/>
  <c r="L536" i="1"/>
  <c r="M536" i="1"/>
  <c r="L5486" i="1"/>
  <c r="M5486" i="1"/>
  <c r="L5458" i="1"/>
  <c r="M5458" i="1"/>
  <c r="L2224" i="1"/>
  <c r="M2224" i="1"/>
  <c r="L4956" i="1"/>
  <c r="M4956" i="1"/>
  <c r="L1473" i="1"/>
  <c r="M1473" i="1"/>
  <c r="L5653" i="1"/>
  <c r="M5653" i="1"/>
  <c r="L3060" i="1"/>
  <c r="M3060" i="1"/>
  <c r="L5526" i="1"/>
  <c r="M5526" i="1"/>
  <c r="L3045" i="1"/>
  <c r="M3045" i="1"/>
  <c r="L4339" i="1"/>
  <c r="M4339" i="1"/>
  <c r="L5632" i="1"/>
  <c r="M5632" i="1"/>
  <c r="L5523" i="1"/>
  <c r="M5523" i="1"/>
  <c r="L3288" i="1"/>
  <c r="M3288" i="1"/>
  <c r="L5635" i="1"/>
  <c r="M5635" i="1"/>
  <c r="L5272" i="1"/>
  <c r="M5272" i="1"/>
  <c r="L5598" i="1"/>
  <c r="M5598" i="1"/>
  <c r="L5610" i="1"/>
  <c r="M5610" i="1"/>
  <c r="L815" i="1"/>
  <c r="M815" i="1"/>
  <c r="L5073" i="1"/>
  <c r="M5073" i="1"/>
  <c r="L1169" i="1"/>
  <c r="M1169" i="1"/>
  <c r="L3064" i="1"/>
  <c r="M3064" i="1"/>
  <c r="L4824" i="1"/>
  <c r="M4824" i="1"/>
  <c r="L3585" i="1"/>
  <c r="M3585" i="1"/>
  <c r="L1624" i="1"/>
  <c r="M1624" i="1"/>
  <c r="L5318" i="1"/>
  <c r="M5318" i="1"/>
  <c r="L1148" i="1"/>
  <c r="M1148" i="1"/>
  <c r="L5524" i="1"/>
  <c r="M5524" i="1"/>
  <c r="L4260" i="1"/>
  <c r="M4260" i="1"/>
  <c r="L5505" i="1"/>
  <c r="M5505" i="1"/>
  <c r="L5509" i="1"/>
  <c r="M5509" i="1"/>
  <c r="L4078" i="1"/>
  <c r="M4078" i="1"/>
  <c r="L5585" i="1"/>
  <c r="M5585" i="1"/>
  <c r="L5502" i="1"/>
  <c r="M5502" i="1"/>
  <c r="L5651" i="1"/>
  <c r="M5651" i="1"/>
  <c r="L614" i="1"/>
  <c r="M614" i="1"/>
  <c r="L3043" i="1"/>
  <c r="M3043" i="1"/>
  <c r="L5616" i="1"/>
  <c r="M5616" i="1"/>
  <c r="L5540" i="1"/>
  <c r="M5540" i="1"/>
  <c r="L244" i="1"/>
  <c r="M244" i="1"/>
  <c r="L4277" i="1"/>
  <c r="M4277" i="1"/>
  <c r="L5454" i="1"/>
  <c r="M5454" i="1"/>
  <c r="L1828" i="1"/>
  <c r="M1828" i="1"/>
  <c r="L971" i="1"/>
  <c r="M971" i="1"/>
  <c r="L4439" i="1"/>
  <c r="M4439" i="1"/>
  <c r="L4552" i="1"/>
  <c r="M4552" i="1"/>
  <c r="L5402" i="1"/>
  <c r="M5402" i="1"/>
  <c r="L5435" i="1"/>
  <c r="M5435" i="1"/>
  <c r="L5452" i="1"/>
  <c r="M5452" i="1"/>
  <c r="L5519" i="1"/>
  <c r="M5519" i="1"/>
  <c r="L5317" i="1"/>
  <c r="M5317" i="1"/>
  <c r="L5516" i="1"/>
  <c r="M5516" i="1"/>
  <c r="L3137" i="1"/>
  <c r="M3137" i="1"/>
  <c r="L3874" i="1"/>
  <c r="M3874" i="1"/>
  <c r="L5557" i="1"/>
  <c r="M5557" i="1"/>
  <c r="L1848" i="1"/>
  <c r="M1848" i="1"/>
  <c r="L5643" i="1"/>
  <c r="M5643" i="1"/>
  <c r="L5542" i="1"/>
  <c r="M5542" i="1"/>
  <c r="L3433" i="1"/>
  <c r="M3433" i="1"/>
  <c r="L3552" i="1"/>
  <c r="M3552" i="1"/>
  <c r="L5514" i="1"/>
  <c r="M5514" i="1"/>
  <c r="L5457" i="1"/>
  <c r="M5457" i="1"/>
  <c r="L5565" i="1"/>
  <c r="M5565" i="1"/>
  <c r="L5011" i="1"/>
  <c r="M5011" i="1"/>
  <c r="L4853" i="1"/>
  <c r="M4853" i="1"/>
  <c r="L5614" i="1"/>
  <c r="M5614" i="1"/>
  <c r="L4510" i="1"/>
  <c r="M4510" i="1"/>
  <c r="L5608" i="1"/>
  <c r="M5608" i="1"/>
  <c r="L1211" i="1"/>
  <c r="M1211" i="1"/>
  <c r="L5464" i="1"/>
  <c r="M5464" i="1"/>
  <c r="L5564" i="1"/>
  <c r="M5564" i="1"/>
  <c r="L5574" i="1"/>
  <c r="M5574" i="1"/>
  <c r="L5527" i="1"/>
  <c r="M5527" i="1"/>
  <c r="L3213" i="1"/>
  <c r="M3213" i="1"/>
  <c r="L1947" i="1"/>
  <c r="M1947" i="1"/>
  <c r="L3048" i="1"/>
  <c r="M3048" i="1"/>
  <c r="L2101" i="1"/>
  <c r="M2101" i="1"/>
  <c r="L2061" i="1"/>
  <c r="M2061" i="1"/>
  <c r="L1543" i="1"/>
  <c r="M1543" i="1"/>
  <c r="L5682" i="1"/>
  <c r="M5682" i="1"/>
  <c r="L3113" i="1"/>
  <c r="M3113" i="1"/>
  <c r="L5071" i="1"/>
  <c r="M5071" i="1"/>
  <c r="L3546" i="1"/>
  <c r="M3546" i="1"/>
  <c r="L5425" i="1"/>
  <c r="M5425" i="1"/>
  <c r="L5562" i="1"/>
  <c r="M5562" i="1"/>
  <c r="L5535" i="1"/>
  <c r="M5535" i="1"/>
  <c r="L4821" i="1"/>
  <c r="M4821" i="1"/>
  <c r="L5537" i="1"/>
  <c r="M5537" i="1"/>
  <c r="L5661" i="1"/>
  <c r="M5661" i="1"/>
  <c r="L5686" i="1"/>
  <c r="M5686" i="1"/>
  <c r="L5599" i="1"/>
  <c r="M5599" i="1"/>
  <c r="L4562" i="1"/>
  <c r="M4562" i="1"/>
  <c r="L5641" i="1"/>
  <c r="M5641" i="1"/>
  <c r="L5595" i="1"/>
  <c r="M5595" i="1"/>
  <c r="L5687" i="1"/>
  <c r="M5687" i="1"/>
  <c r="L1120" i="1"/>
  <c r="M1120" i="1"/>
  <c r="L5710" i="1"/>
  <c r="M5710" i="1"/>
  <c r="L5639" i="1"/>
  <c r="M5639" i="1"/>
  <c r="L5322" i="1"/>
  <c r="M5322" i="1"/>
  <c r="L5603" i="1"/>
  <c r="M5603" i="1"/>
  <c r="L5576" i="1"/>
  <c r="M5576" i="1"/>
  <c r="L4034" i="1"/>
  <c r="M4034" i="1"/>
  <c r="L5630" i="1"/>
  <c r="M5630" i="1"/>
  <c r="L21" i="1"/>
  <c r="M21" i="1"/>
  <c r="L5575" i="1"/>
  <c r="M5575" i="1"/>
  <c r="L194" i="1"/>
  <c r="M194" i="1"/>
  <c r="L5135" i="1"/>
  <c r="M5135" i="1"/>
  <c r="L5646" i="1"/>
  <c r="M5646" i="1"/>
  <c r="L5578" i="1"/>
  <c r="M5578" i="1"/>
  <c r="L5487" i="1"/>
  <c r="M5487" i="1"/>
  <c r="L5002" i="1"/>
  <c r="M5002" i="1"/>
  <c r="L3656" i="1"/>
  <c r="M3656" i="1"/>
  <c r="L5666" i="1"/>
  <c r="M5666" i="1"/>
  <c r="L4740" i="1"/>
  <c r="M4740" i="1"/>
  <c r="L5713" i="1"/>
  <c r="M5713" i="1"/>
  <c r="L5584" i="1"/>
  <c r="M5584" i="1"/>
  <c r="L5725" i="1"/>
  <c r="M5725" i="1"/>
  <c r="L1522" i="1"/>
  <c r="M1522" i="1"/>
  <c r="L5642" i="1"/>
  <c r="M5642" i="1"/>
  <c r="L5170" i="1"/>
  <c r="M5170" i="1"/>
  <c r="L562" i="1"/>
  <c r="M562" i="1"/>
  <c r="L321" i="1"/>
  <c r="M321" i="1"/>
  <c r="L350" i="1"/>
  <c r="M350" i="1"/>
  <c r="L2093" i="1"/>
  <c r="M2093" i="1"/>
  <c r="L413" i="1"/>
  <c r="M413" i="1"/>
  <c r="L492" i="1"/>
  <c r="M492" i="1"/>
  <c r="L1706" i="1"/>
  <c r="M1706" i="1"/>
  <c r="L3969" i="1"/>
  <c r="M3969" i="1"/>
  <c r="L4457" i="1"/>
  <c r="M4457" i="1"/>
  <c r="L2258" i="1"/>
  <c r="M2258" i="1"/>
  <c r="L5568" i="1"/>
  <c r="M5568" i="1"/>
  <c r="L5669" i="1"/>
  <c r="M5669" i="1"/>
  <c r="L5588" i="1"/>
  <c r="M5588" i="1"/>
  <c r="L5600" i="1"/>
  <c r="M5600" i="1"/>
  <c r="L5569" i="1"/>
  <c r="M5569" i="1"/>
  <c r="L5730" i="1"/>
  <c r="M5730" i="1"/>
  <c r="L5727" i="1"/>
  <c r="M5727" i="1"/>
  <c r="L4202" i="1"/>
  <c r="M4202" i="1"/>
  <c r="L4193" i="1"/>
  <c r="M4193" i="1"/>
  <c r="L5587" i="1"/>
  <c r="M5587" i="1"/>
  <c r="L5685" i="1"/>
  <c r="M5685" i="1"/>
  <c r="L5693" i="1"/>
  <c r="M5693" i="1"/>
  <c r="L2300" i="1"/>
  <c r="M2300" i="1"/>
  <c r="L825" i="1"/>
  <c r="M825" i="1"/>
  <c r="L4290" i="1"/>
  <c r="M4290" i="1"/>
  <c r="L4931" i="1"/>
  <c r="M4931" i="1"/>
  <c r="L538" i="1"/>
  <c r="M538" i="1"/>
  <c r="L5689" i="1"/>
  <c r="M5689" i="1"/>
  <c r="L4358" i="1"/>
  <c r="M4358" i="1"/>
  <c r="L3063" i="1"/>
  <c r="M3063" i="1"/>
  <c r="L5729" i="1"/>
  <c r="M5729" i="1"/>
  <c r="L5645" i="1"/>
  <c r="M5645" i="1"/>
  <c r="L340" i="1"/>
  <c r="M340" i="1"/>
  <c r="L5734" i="1"/>
  <c r="M5734" i="1"/>
  <c r="L5583" i="1"/>
  <c r="M5583" i="1"/>
  <c r="L5590" i="1"/>
  <c r="M5590" i="1"/>
  <c r="L3847" i="1"/>
  <c r="M3847" i="1"/>
  <c r="L3851" i="1"/>
  <c r="M3851" i="1"/>
  <c r="L5622" i="1"/>
  <c r="M5622" i="1"/>
  <c r="L1328" i="1"/>
  <c r="M1328" i="1"/>
  <c r="L5638" i="1"/>
  <c r="M5638" i="1"/>
  <c r="L3859" i="1"/>
  <c r="M3859" i="1"/>
  <c r="L3857" i="1"/>
  <c r="M3857" i="1"/>
  <c r="L3746" i="1"/>
  <c r="M3746" i="1"/>
  <c r="L3891" i="1"/>
  <c r="M3891" i="1"/>
  <c r="L5591" i="1"/>
  <c r="M5591" i="1"/>
  <c r="L5695" i="1"/>
  <c r="M5695" i="1"/>
  <c r="L5008" i="1"/>
  <c r="M5008" i="1"/>
  <c r="L5691" i="1"/>
  <c r="M5691" i="1"/>
  <c r="L5711" i="1"/>
  <c r="M5711" i="1"/>
  <c r="L5592" i="1"/>
  <c r="M5592" i="1"/>
  <c r="L3139" i="1"/>
  <c r="M3139" i="1"/>
  <c r="L2115" i="1"/>
  <c r="M2115" i="1"/>
  <c r="L5679" i="1"/>
  <c r="M5679" i="1"/>
  <c r="L5649" i="1"/>
  <c r="M5649" i="1"/>
  <c r="L5751" i="1"/>
  <c r="M5751" i="1"/>
  <c r="L5626" i="1"/>
  <c r="M5626" i="1"/>
  <c r="L3264" i="1"/>
  <c r="M3264" i="1"/>
  <c r="L5680" i="1"/>
  <c r="M5680" i="1"/>
  <c r="L3946" i="1"/>
  <c r="M3946" i="1"/>
  <c r="L2383" i="1"/>
  <c r="M2383" i="1"/>
  <c r="L5732" i="1"/>
  <c r="M5732" i="1"/>
  <c r="L5633" i="1"/>
  <c r="M5633" i="1"/>
  <c r="L5723" i="1"/>
  <c r="M5723" i="1"/>
  <c r="L3106" i="1"/>
  <c r="M3106" i="1"/>
  <c r="L5604" i="1"/>
  <c r="M5604" i="1"/>
  <c r="L5594" i="1"/>
  <c r="M5594" i="1"/>
  <c r="L5545" i="1"/>
  <c r="M5545" i="1"/>
  <c r="L3524" i="1"/>
  <c r="M3524" i="1"/>
  <c r="L5700" i="1"/>
  <c r="M5700" i="1"/>
  <c r="L3273" i="1"/>
  <c r="M3273" i="1"/>
  <c r="L4168" i="1"/>
  <c r="M4168" i="1"/>
  <c r="L5619" i="1"/>
  <c r="M5619" i="1"/>
  <c r="L5602" i="1"/>
  <c r="M5602" i="1"/>
  <c r="L5696" i="1"/>
  <c r="M5696" i="1"/>
  <c r="L5400" i="1"/>
  <c r="M5400" i="1"/>
  <c r="L5613" i="1"/>
  <c r="M5613" i="1"/>
  <c r="L4064" i="1"/>
  <c r="M4064" i="1"/>
  <c r="L5611" i="1"/>
  <c r="M5611" i="1"/>
  <c r="L482" i="1"/>
  <c r="M482" i="1"/>
  <c r="L5672" i="1"/>
  <c r="M5672" i="1"/>
  <c r="L3392" i="1"/>
  <c r="M3392" i="1"/>
  <c r="L3144" i="1"/>
  <c r="M3144" i="1"/>
  <c r="L4545" i="1"/>
  <c r="M4545" i="1"/>
  <c r="L2238" i="1"/>
  <c r="M2238" i="1"/>
  <c r="L1812" i="1"/>
  <c r="M1812" i="1"/>
  <c r="L1542" i="1"/>
  <c r="M1542" i="1"/>
  <c r="L5675" i="1"/>
  <c r="M5675" i="1"/>
  <c r="L5647" i="1"/>
  <c r="M5647" i="1"/>
  <c r="L5609" i="1"/>
  <c r="M5609" i="1"/>
  <c r="L3824" i="1"/>
  <c r="M3824" i="1"/>
  <c r="L4999" i="1"/>
  <c r="M4999" i="1"/>
  <c r="L5772" i="1"/>
  <c r="M5772" i="1"/>
  <c r="L5754" i="1"/>
  <c r="M5754" i="1"/>
  <c r="L3304" i="1"/>
  <c r="M3304" i="1"/>
  <c r="L5775" i="1"/>
  <c r="M5775" i="1"/>
  <c r="L5580" i="1"/>
  <c r="M5580" i="1"/>
  <c r="L5621" i="1"/>
  <c r="M5621" i="1"/>
  <c r="L5627" i="1"/>
  <c r="M5627" i="1"/>
  <c r="L5776" i="1"/>
  <c r="M5776" i="1"/>
  <c r="L4731" i="1"/>
  <c r="M4731" i="1"/>
  <c r="L5701" i="1"/>
  <c r="M5701" i="1"/>
  <c r="L5631" i="1"/>
  <c r="M5631" i="1"/>
  <c r="L5624" i="1"/>
  <c r="M5624" i="1"/>
  <c r="L5623" i="1"/>
  <c r="M5623" i="1"/>
  <c r="L5538" i="1"/>
  <c r="M5538" i="1"/>
  <c r="L5648" i="1"/>
  <c r="M5648" i="1"/>
  <c r="L2250" i="1"/>
  <c r="M2250" i="1"/>
  <c r="L5644" i="1"/>
  <c r="M5644" i="1"/>
  <c r="L807" i="1"/>
  <c r="M807" i="1"/>
  <c r="L2401" i="1"/>
  <c r="M2401" i="1"/>
  <c r="L2377" i="1"/>
  <c r="M2377" i="1"/>
  <c r="L640" i="1"/>
  <c r="M640" i="1"/>
  <c r="L3135" i="1"/>
  <c r="M3135" i="1"/>
  <c r="L3347" i="1"/>
  <c r="M3347" i="1"/>
  <c r="L5736" i="1"/>
  <c r="M5736" i="1"/>
  <c r="L2148" i="1"/>
  <c r="M2148" i="1"/>
  <c r="L5735" i="1"/>
  <c r="M5735" i="1"/>
  <c r="L5636" i="1"/>
  <c r="M5636" i="1"/>
  <c r="L5719" i="1"/>
  <c r="M5719" i="1"/>
  <c r="L5640" i="1"/>
  <c r="M5640" i="1"/>
  <c r="L4934" i="1"/>
  <c r="M4934" i="1"/>
  <c r="L3373" i="1"/>
  <c r="M3373" i="1"/>
  <c r="L5771" i="1"/>
  <c r="M5771" i="1"/>
  <c r="L4456" i="1"/>
  <c r="M4456" i="1"/>
  <c r="L5664" i="1"/>
  <c r="M5664" i="1"/>
  <c r="L3248" i="1"/>
  <c r="M3248" i="1"/>
  <c r="L2071" i="1"/>
  <c r="M2071" i="1"/>
  <c r="L5804" i="1"/>
  <c r="M5804" i="1"/>
  <c r="L5658" i="1"/>
  <c r="M5658" i="1"/>
  <c r="L5656" i="1"/>
  <c r="M5656" i="1"/>
  <c r="L4462" i="1"/>
  <c r="M4462" i="1"/>
  <c r="L5726" i="1"/>
  <c r="M5726" i="1"/>
  <c r="L5709" i="1"/>
  <c r="M5709" i="1"/>
  <c r="L956" i="1"/>
  <c r="M956" i="1"/>
  <c r="L5667" i="1"/>
  <c r="M5667" i="1"/>
  <c r="L5662" i="1"/>
  <c r="M5662" i="1"/>
  <c r="L5530" i="1"/>
  <c r="M5530" i="1"/>
  <c r="L3638" i="1"/>
  <c r="M3638" i="1"/>
  <c r="L5807" i="1"/>
  <c r="M5807" i="1"/>
  <c r="L39" i="1"/>
  <c r="M39" i="1"/>
  <c r="L3176" i="1"/>
  <c r="M3176" i="1"/>
  <c r="L3357" i="1"/>
  <c r="M3357" i="1"/>
  <c r="L1552" i="1"/>
  <c r="M1552" i="1"/>
  <c r="L5702" i="1"/>
  <c r="M5702" i="1"/>
  <c r="L5773" i="1"/>
  <c r="M5773" i="1"/>
  <c r="L672" i="1"/>
  <c r="M672" i="1"/>
  <c r="L3232" i="1"/>
  <c r="M3232" i="1"/>
  <c r="L5395" i="1"/>
  <c r="M5395" i="1"/>
  <c r="L1584" i="1"/>
  <c r="M1584" i="1"/>
  <c r="L5655" i="1"/>
  <c r="M5655" i="1"/>
  <c r="L5660" i="1"/>
  <c r="M5660" i="1"/>
  <c r="L5728" i="1"/>
  <c r="M5728" i="1"/>
  <c r="L5671" i="1"/>
  <c r="M5671" i="1"/>
  <c r="L5681" i="1"/>
  <c r="M5681" i="1"/>
  <c r="L2312" i="1"/>
  <c r="M2312" i="1"/>
  <c r="L4042" i="1"/>
  <c r="M4042" i="1"/>
  <c r="L5815" i="1"/>
  <c r="M5815" i="1"/>
  <c r="L5654" i="1"/>
  <c r="M5654" i="1"/>
  <c r="L5789" i="1"/>
  <c r="M5789" i="1"/>
  <c r="L2155" i="1"/>
  <c r="M2155" i="1"/>
  <c r="L5825" i="1"/>
  <c r="M5825" i="1"/>
  <c r="L5740" i="1"/>
  <c r="M5740" i="1"/>
  <c r="L5659" i="1"/>
  <c r="M5659" i="1"/>
  <c r="L5665" i="1"/>
  <c r="M5665" i="1"/>
  <c r="L5819" i="1"/>
  <c r="M5819" i="1"/>
  <c r="L5782" i="1"/>
  <c r="M5782" i="1"/>
  <c r="L5714" i="1"/>
  <c r="M5714" i="1"/>
  <c r="L4058" i="1"/>
  <c r="M4058" i="1"/>
  <c r="L5684" i="1"/>
  <c r="M5684" i="1"/>
  <c r="L4091" i="1"/>
  <c r="M4091" i="1"/>
  <c r="L5705" i="1"/>
  <c r="M5705" i="1"/>
  <c r="L5788" i="1"/>
  <c r="M5788" i="1"/>
  <c r="L5676" i="1"/>
  <c r="M5676" i="1"/>
  <c r="L2296" i="1"/>
  <c r="M2296" i="1"/>
  <c r="L5674" i="1"/>
  <c r="M5674" i="1"/>
  <c r="L1962" i="1"/>
  <c r="M1962" i="1"/>
  <c r="L5688" i="1"/>
  <c r="M5688" i="1"/>
  <c r="L5755" i="1"/>
  <c r="M5755" i="1"/>
  <c r="L5541" i="1"/>
  <c r="M5541" i="1"/>
  <c r="L576" i="1"/>
  <c r="M576" i="1"/>
  <c r="L5828" i="1"/>
  <c r="M5828" i="1"/>
  <c r="L2366" i="1"/>
  <c r="M2366" i="1"/>
  <c r="L4798" i="1"/>
  <c r="M4798" i="1"/>
  <c r="L5793" i="1"/>
  <c r="M5793" i="1"/>
  <c r="L4268" i="1"/>
  <c r="M4268" i="1"/>
  <c r="L5157" i="1"/>
  <c r="M5157" i="1"/>
  <c r="L3246" i="1"/>
  <c r="M3246" i="1"/>
  <c r="L5802" i="1"/>
  <c r="M5802" i="1"/>
  <c r="L121" i="1"/>
  <c r="M121" i="1"/>
  <c r="L5068" i="1"/>
  <c r="M5068" i="1"/>
  <c r="L3907" i="1"/>
  <c r="M3907" i="1"/>
  <c r="L5766" i="1"/>
  <c r="M5766" i="1"/>
  <c r="L5697" i="1"/>
  <c r="M5697" i="1"/>
  <c r="L5431" i="1"/>
  <c r="M5431" i="1"/>
  <c r="L1515" i="1"/>
  <c r="M1515" i="1"/>
  <c r="L3836" i="1"/>
  <c r="M3836" i="1"/>
  <c r="L5692" i="1"/>
  <c r="M5692" i="1"/>
  <c r="L5800" i="1"/>
  <c r="M5800" i="1"/>
  <c r="L5690" i="1"/>
  <c r="M5690" i="1"/>
  <c r="L5757" i="1"/>
  <c r="M5757" i="1"/>
  <c r="L5724" i="1"/>
  <c r="M5724" i="1"/>
  <c r="L2281" i="1"/>
  <c r="M2281" i="1"/>
  <c r="L1566" i="1"/>
  <c r="M1566" i="1"/>
  <c r="L5812" i="1"/>
  <c r="M5812" i="1"/>
  <c r="L5706" i="1"/>
  <c r="M5706" i="1"/>
  <c r="L4889" i="1"/>
  <c r="M4889" i="1"/>
  <c r="L4895" i="1"/>
  <c r="M4895" i="1"/>
  <c r="L5694" i="1"/>
  <c r="M5694" i="1"/>
  <c r="L5119" i="1"/>
  <c r="M5119" i="1"/>
  <c r="L5780" i="1"/>
  <c r="M5780" i="1"/>
  <c r="L2460" i="1"/>
  <c r="M2460" i="1"/>
  <c r="L5673" i="1"/>
  <c r="M5673" i="1"/>
  <c r="L5699" i="1"/>
  <c r="M5699" i="1"/>
  <c r="L5767" i="1"/>
  <c r="M5767" i="1"/>
  <c r="L1899" i="1"/>
  <c r="M1899" i="1"/>
  <c r="L4105" i="1"/>
  <c r="M4105" i="1"/>
  <c r="L5698" i="1"/>
  <c r="M5698" i="1"/>
  <c r="L5821" i="1"/>
  <c r="M5821" i="1"/>
  <c r="L5768" i="1"/>
  <c r="M5768" i="1"/>
  <c r="L5703" i="1"/>
  <c r="M5703" i="1"/>
  <c r="L5867" i="1"/>
  <c r="M5867" i="1"/>
  <c r="L5750" i="1"/>
  <c r="M5750" i="1"/>
  <c r="L5796" i="1"/>
  <c r="M5796" i="1"/>
  <c r="L296" i="1"/>
  <c r="M296" i="1"/>
  <c r="L1004" i="1"/>
  <c r="M1004" i="1"/>
  <c r="L5860" i="1"/>
  <c r="M5860" i="1"/>
  <c r="L2251" i="1"/>
  <c r="M2251" i="1"/>
  <c r="L5862" i="1"/>
  <c r="M5862" i="1"/>
  <c r="L5813" i="1"/>
  <c r="M5813" i="1"/>
  <c r="L5707" i="1"/>
  <c r="M5707" i="1"/>
  <c r="L5718" i="1"/>
  <c r="M5718" i="1"/>
  <c r="L3556" i="1"/>
  <c r="M3556" i="1"/>
  <c r="L5716" i="1"/>
  <c r="M5716" i="1"/>
  <c r="L1419" i="1"/>
  <c r="M1419" i="1"/>
  <c r="L649" i="1"/>
  <c r="M649" i="1"/>
  <c r="L5731" i="1"/>
  <c r="M5731" i="1"/>
  <c r="L5874" i="1"/>
  <c r="M5874" i="1"/>
  <c r="L5333" i="1"/>
  <c r="M5333" i="1"/>
  <c r="L5791" i="1"/>
  <c r="M5791" i="1"/>
  <c r="L2308" i="1"/>
  <c r="M2308" i="1"/>
  <c r="L1901" i="1"/>
  <c r="M1901" i="1"/>
  <c r="L2040" i="1"/>
  <c r="M2040" i="1"/>
  <c r="L125" i="1"/>
  <c r="M125" i="1"/>
  <c r="L5830" i="1"/>
  <c r="M5830" i="1"/>
  <c r="L869" i="1"/>
  <c r="M869" i="1"/>
  <c r="L4264" i="1"/>
  <c r="M4264" i="1"/>
  <c r="L2327" i="1"/>
  <c r="M2327" i="1"/>
  <c r="L4148" i="1"/>
  <c r="M4148" i="1"/>
  <c r="L3989" i="1"/>
  <c r="M3989" i="1"/>
  <c r="L5861" i="1"/>
  <c r="M5861" i="1"/>
  <c r="L4916" i="1"/>
  <c r="M4916" i="1"/>
  <c r="L3774" i="1"/>
  <c r="M3774" i="1"/>
  <c r="L1217" i="1"/>
  <c r="M1217" i="1"/>
  <c r="L5733" i="1"/>
  <c r="M5733" i="1"/>
  <c r="L5774" i="1"/>
  <c r="M5774" i="1"/>
  <c r="L5741" i="1"/>
  <c r="M5741" i="1"/>
  <c r="L5883" i="1"/>
  <c r="M5883" i="1"/>
  <c r="L3783" i="1"/>
  <c r="M3783" i="1"/>
  <c r="L5770" i="1"/>
  <c r="M5770" i="1"/>
  <c r="L3241" i="1"/>
  <c r="M3241" i="1"/>
  <c r="L5777" i="1"/>
  <c r="M5777" i="1"/>
  <c r="L5781" i="1"/>
  <c r="M5781" i="1"/>
  <c r="L5743" i="1"/>
  <c r="M5743" i="1"/>
  <c r="L8" i="1"/>
  <c r="M8" i="1"/>
  <c r="L5746" i="1"/>
  <c r="M5746" i="1"/>
  <c r="L2047" i="1"/>
  <c r="M2047" i="1"/>
  <c r="L5838" i="1"/>
  <c r="M5838" i="1"/>
  <c r="L5859" i="1"/>
  <c r="M5859" i="1"/>
  <c r="L2272" i="1"/>
  <c r="M2272" i="1"/>
  <c r="L4974" i="1"/>
  <c r="M4974" i="1"/>
  <c r="L5737" i="1"/>
  <c r="M5737" i="1"/>
  <c r="L5831" i="1"/>
  <c r="M5831" i="1"/>
  <c r="L4808" i="1"/>
  <c r="M4808" i="1"/>
  <c r="L2298" i="1"/>
  <c r="M2298" i="1"/>
  <c r="L2034" i="1"/>
  <c r="M2034" i="1"/>
  <c r="L5748" i="1"/>
  <c r="M5748" i="1"/>
  <c r="L5759" i="1"/>
  <c r="M5759" i="1"/>
  <c r="L4713" i="1"/>
  <c r="M4713" i="1"/>
  <c r="L5897" i="1"/>
  <c r="M5897" i="1"/>
  <c r="L5811" i="1"/>
  <c r="M5811" i="1"/>
  <c r="L5211" i="1"/>
  <c r="M5211" i="1"/>
  <c r="L3260" i="1"/>
  <c r="M3260" i="1"/>
  <c r="L4175" i="1"/>
  <c r="M4175" i="1"/>
  <c r="L5111" i="1"/>
  <c r="M5111" i="1"/>
  <c r="L3861" i="1"/>
  <c r="M3861" i="1"/>
  <c r="L5784" i="1"/>
  <c r="M5784" i="1"/>
  <c r="L5601" i="1"/>
  <c r="M5601" i="1"/>
  <c r="L685" i="1"/>
  <c r="M685" i="1"/>
  <c r="L207" i="1"/>
  <c r="M207" i="1"/>
  <c r="L5798" i="1"/>
  <c r="M5798" i="1"/>
  <c r="L5785" i="1"/>
  <c r="M5785" i="1"/>
  <c r="L5866" i="1"/>
  <c r="M5866" i="1"/>
  <c r="L5634" i="1"/>
  <c r="M5634" i="1"/>
  <c r="L5898" i="1"/>
  <c r="M5898" i="1"/>
  <c r="L5827" i="1"/>
  <c r="M5827" i="1"/>
  <c r="L5786" i="1"/>
  <c r="M5786" i="1"/>
  <c r="L5892" i="1"/>
  <c r="M5892" i="1"/>
  <c r="L4951" i="1"/>
  <c r="M4951" i="1"/>
  <c r="L5803" i="1"/>
  <c r="M5803" i="1"/>
  <c r="L5851" i="1"/>
  <c r="M5851" i="1"/>
  <c r="L3695" i="1"/>
  <c r="M3695" i="1"/>
  <c r="L336" i="1"/>
  <c r="M336" i="1"/>
  <c r="L1735" i="1"/>
  <c r="M1735" i="1"/>
  <c r="L5914" i="1"/>
  <c r="M5914" i="1"/>
  <c r="L2176" i="1"/>
  <c r="M2176" i="1"/>
  <c r="L1652" i="1"/>
  <c r="M1652" i="1"/>
  <c r="L5921" i="1"/>
  <c r="M5921" i="1"/>
  <c r="L90" i="1"/>
  <c r="M90" i="1"/>
  <c r="L375" i="1"/>
  <c r="M375" i="1"/>
  <c r="L5829" i="1"/>
  <c r="M5829" i="1"/>
  <c r="L1666" i="1"/>
  <c r="M1666" i="1"/>
  <c r="L5797" i="1"/>
  <c r="M5797" i="1"/>
  <c r="L5787" i="1"/>
  <c r="M5787" i="1"/>
  <c r="L1497" i="1"/>
  <c r="M1497" i="1"/>
  <c r="L5918" i="1"/>
  <c r="M5918" i="1"/>
  <c r="L5794" i="1"/>
  <c r="M5794" i="1"/>
  <c r="L5795" i="1"/>
  <c r="M5795" i="1"/>
  <c r="L1700" i="1"/>
  <c r="M1700" i="1"/>
  <c r="L1642" i="1"/>
  <c r="M1642" i="1"/>
  <c r="L5820" i="1"/>
  <c r="M5820" i="1"/>
  <c r="L4985" i="1"/>
  <c r="M4985" i="1"/>
  <c r="L5652" i="1"/>
  <c r="M5652" i="1"/>
  <c r="L4571" i="1"/>
  <c r="M4571" i="1"/>
  <c r="L4638" i="1"/>
  <c r="M4638" i="1"/>
  <c r="L5799" i="1"/>
  <c r="M5799" i="1"/>
  <c r="L5858" i="1"/>
  <c r="M5858" i="1"/>
  <c r="L5896" i="1"/>
  <c r="M5896" i="1"/>
  <c r="L5824" i="1"/>
  <c r="M5824" i="1"/>
  <c r="L5908" i="1"/>
  <c r="M5908" i="1"/>
  <c r="L5893" i="1"/>
  <c r="M5893" i="1"/>
  <c r="L4046" i="1"/>
  <c r="M4046" i="1"/>
  <c r="L5810" i="1"/>
  <c r="M5810" i="1"/>
  <c r="L5839" i="1"/>
  <c r="M5839" i="1"/>
  <c r="L177" i="1"/>
  <c r="M177" i="1"/>
  <c r="L2446" i="1"/>
  <c r="M2446" i="1"/>
  <c r="L5808" i="1"/>
  <c r="M5808" i="1"/>
  <c r="L3765" i="1"/>
  <c r="M3765" i="1"/>
  <c r="L5817" i="1"/>
  <c r="M5817" i="1"/>
  <c r="L1293" i="1"/>
  <c r="M1293" i="1"/>
  <c r="L5814" i="1"/>
  <c r="M5814" i="1"/>
  <c r="L5919" i="1"/>
  <c r="M5919" i="1"/>
  <c r="L5091" i="1"/>
  <c r="M5091" i="1"/>
  <c r="L5816" i="1"/>
  <c r="M5816" i="1"/>
  <c r="L5790" i="1"/>
  <c r="M5790" i="1"/>
  <c r="L4709" i="1"/>
  <c r="M4709" i="1"/>
  <c r="L3330" i="1"/>
  <c r="M3330" i="1"/>
  <c r="L4544" i="1"/>
  <c r="M4544" i="1"/>
  <c r="L1974" i="1"/>
  <c r="M1974" i="1"/>
  <c r="L5902" i="1"/>
  <c r="M5902" i="1"/>
  <c r="L5151" i="1"/>
  <c r="M5151" i="1"/>
  <c r="L5837" i="1"/>
  <c r="M5837" i="1"/>
  <c r="L5835" i="1"/>
  <c r="M5835" i="1"/>
  <c r="L5933" i="1"/>
  <c r="M5933" i="1"/>
  <c r="L799" i="1"/>
  <c r="M799" i="1"/>
  <c r="L5920" i="1"/>
  <c r="M5920" i="1"/>
  <c r="L493" i="1"/>
  <c r="M493" i="1"/>
  <c r="L3354" i="1"/>
  <c r="M3354" i="1"/>
  <c r="L5865" i="1"/>
  <c r="M5865" i="1"/>
  <c r="L5856" i="1"/>
  <c r="M5856" i="1"/>
  <c r="L5952" i="1"/>
  <c r="M5952" i="1"/>
  <c r="L4108" i="1"/>
  <c r="M4108" i="1"/>
  <c r="L5890" i="1"/>
  <c r="M5890" i="1"/>
  <c r="L4033" i="1"/>
  <c r="M4033" i="1"/>
  <c r="L5618" i="1"/>
  <c r="M5618" i="1"/>
  <c r="L5880" i="1"/>
  <c r="M5880" i="1"/>
  <c r="L5954" i="1"/>
  <c r="M5954" i="1"/>
  <c r="L5882" i="1"/>
  <c r="M5882" i="1"/>
  <c r="L5930" i="1"/>
  <c r="M5930" i="1"/>
  <c r="L5471" i="1"/>
  <c r="M5471" i="1"/>
  <c r="L5391" i="1"/>
  <c r="M5391" i="1"/>
  <c r="L4998" i="1"/>
  <c r="M4998" i="1"/>
  <c r="L3698" i="1"/>
  <c r="M3698" i="1"/>
  <c r="L5836" i="1"/>
  <c r="M5836" i="1"/>
  <c r="L5841" i="1"/>
  <c r="M5841" i="1"/>
  <c r="L5853" i="1"/>
  <c r="M5853" i="1"/>
  <c r="L5945" i="1"/>
  <c r="M5945" i="1"/>
  <c r="L1404" i="1"/>
  <c r="M1404" i="1"/>
  <c r="L4103" i="1"/>
  <c r="M4103" i="1"/>
  <c r="L5967" i="1"/>
  <c r="M5967" i="1"/>
  <c r="L5842" i="1"/>
  <c r="M5842" i="1"/>
  <c r="L4087" i="1"/>
  <c r="M4087" i="1"/>
  <c r="L414" i="1"/>
  <c r="M414" i="1"/>
  <c r="L5844" i="1"/>
  <c r="M5844" i="1"/>
  <c r="L5765" i="1"/>
  <c r="M5765" i="1"/>
  <c r="L1156" i="1"/>
  <c r="M1156" i="1"/>
  <c r="L4698" i="1"/>
  <c r="M4698" i="1"/>
  <c r="L5864" i="1"/>
  <c r="M5864" i="1"/>
  <c r="L5981" i="1"/>
  <c r="M5981" i="1"/>
  <c r="L584" i="1"/>
  <c r="M584" i="1"/>
  <c r="L1569" i="1"/>
  <c r="M1569" i="1"/>
  <c r="L5901" i="1"/>
  <c r="M5901" i="1"/>
  <c r="L5950" i="1"/>
  <c r="M5950" i="1"/>
  <c r="L5904" i="1"/>
  <c r="M5904" i="1"/>
  <c r="L5971" i="1"/>
  <c r="M5971" i="1"/>
  <c r="L5845" i="1"/>
  <c r="M5845" i="1"/>
  <c r="L5848" i="1"/>
  <c r="M5848" i="1"/>
  <c r="L5912" i="1"/>
  <c r="M5912" i="1"/>
  <c r="L5907" i="1"/>
  <c r="M5907" i="1"/>
  <c r="L5885" i="1"/>
  <c r="M5885" i="1"/>
  <c r="L5850" i="1"/>
  <c r="M5850" i="1"/>
  <c r="L5915" i="1"/>
  <c r="M5915" i="1"/>
  <c r="L5386" i="1"/>
  <c r="M5386" i="1"/>
  <c r="L3576" i="1"/>
  <c r="M3576" i="1"/>
  <c r="L5878" i="1"/>
  <c r="M5878" i="1"/>
  <c r="L5513" i="1"/>
  <c r="M5513" i="1"/>
  <c r="L615" i="1"/>
  <c r="M615" i="1"/>
  <c r="L5744" i="1"/>
  <c r="M5744" i="1"/>
  <c r="L5942" i="1"/>
  <c r="M5942" i="1"/>
  <c r="L5863" i="1"/>
  <c r="M5863" i="1"/>
  <c r="L837" i="1"/>
  <c r="M837" i="1"/>
  <c r="L1817" i="1"/>
  <c r="M1817" i="1"/>
  <c r="L922" i="1"/>
  <c r="M922" i="1"/>
  <c r="L4765" i="1"/>
  <c r="M4765" i="1"/>
  <c r="L164" i="1"/>
  <c r="M164" i="1"/>
  <c r="L1166" i="1"/>
  <c r="M1166" i="1"/>
  <c r="L5876" i="1"/>
  <c r="M5876" i="1"/>
  <c r="L5717" i="1"/>
  <c r="M5717" i="1"/>
  <c r="L5957" i="1"/>
  <c r="M5957" i="1"/>
  <c r="L5922" i="1"/>
  <c r="M5922" i="1"/>
  <c r="L5872" i="1"/>
  <c r="M5872" i="1"/>
  <c r="L5900" i="1"/>
  <c r="M5900" i="1"/>
  <c r="L5870" i="1"/>
  <c r="M5870" i="1"/>
  <c r="L4057" i="1"/>
  <c r="M4057" i="1"/>
  <c r="L5958" i="1"/>
  <c r="M5958" i="1"/>
  <c r="L5987" i="1"/>
  <c r="M5987" i="1"/>
  <c r="L5877" i="1"/>
  <c r="M5877" i="1"/>
  <c r="L1731" i="1"/>
  <c r="M1731" i="1"/>
  <c r="L4537" i="1"/>
  <c r="M4537" i="1"/>
  <c r="L1589" i="1"/>
  <c r="M1589" i="1"/>
  <c r="L5548" i="1"/>
  <c r="M5548" i="1"/>
  <c r="L5857" i="1"/>
  <c r="M5857" i="1"/>
  <c r="L5903" i="1"/>
  <c r="M5903" i="1"/>
  <c r="L5923" i="1"/>
  <c r="M5923" i="1"/>
  <c r="L4015" i="1"/>
  <c r="M4015" i="1"/>
  <c r="L3622" i="1"/>
  <c r="M3622" i="1"/>
  <c r="L4675" i="1"/>
  <c r="M4675" i="1"/>
  <c r="L2325" i="1"/>
  <c r="M2325" i="1"/>
  <c r="L3889" i="1"/>
  <c r="M3889" i="1"/>
  <c r="L4479" i="1"/>
  <c r="M4479" i="1"/>
  <c r="L5934" i="1"/>
  <c r="M5934" i="1"/>
  <c r="L3370" i="1"/>
  <c r="M3370" i="1"/>
  <c r="L5221" i="1"/>
  <c r="M5221" i="1"/>
  <c r="L4245" i="1"/>
  <c r="M4245" i="1"/>
  <c r="L5888" i="1"/>
  <c r="M5888" i="1"/>
  <c r="L5886" i="1"/>
  <c r="M5886" i="1"/>
  <c r="L5891" i="1"/>
  <c r="M5891" i="1"/>
  <c r="L5887" i="1"/>
  <c r="M5887" i="1"/>
  <c r="L5612" i="1"/>
  <c r="M5612" i="1"/>
  <c r="L5932" i="1"/>
  <c r="M5932" i="1"/>
  <c r="L4489" i="1"/>
  <c r="M4489" i="1"/>
  <c r="L5996" i="1"/>
  <c r="M5996" i="1"/>
  <c r="L2398" i="1"/>
  <c r="M2398" i="1"/>
  <c r="L5961" i="1"/>
  <c r="M5961" i="1"/>
  <c r="L4208" i="1"/>
  <c r="M4208" i="1"/>
  <c r="L5762" i="1"/>
  <c r="M5762" i="1"/>
  <c r="L5916" i="1"/>
  <c r="M5916" i="1"/>
  <c r="L4089" i="1"/>
  <c r="M4089" i="1"/>
  <c r="L5994" i="1"/>
  <c r="M5994" i="1"/>
  <c r="L6016" i="1"/>
  <c r="M6016" i="1"/>
  <c r="L3644" i="1"/>
  <c r="M3644" i="1"/>
  <c r="L5979" i="1"/>
  <c r="M5979" i="1"/>
  <c r="L5928" i="1"/>
  <c r="M5928" i="1"/>
  <c r="L6020" i="1"/>
  <c r="M6020" i="1"/>
  <c r="L5975" i="1"/>
  <c r="M5975" i="1"/>
  <c r="L3408" i="1"/>
  <c r="M3408" i="1"/>
  <c r="L2065" i="1"/>
  <c r="M2065" i="1"/>
  <c r="L5953" i="1"/>
  <c r="M5953" i="1"/>
  <c r="L4615" i="1"/>
  <c r="M4615" i="1"/>
  <c r="L4283" i="1"/>
  <c r="M4283" i="1"/>
  <c r="L5911" i="1"/>
  <c r="M5911" i="1"/>
  <c r="L5868" i="1"/>
  <c r="M5868" i="1"/>
  <c r="L5895" i="1"/>
  <c r="M5895" i="1"/>
  <c r="L5995" i="1"/>
  <c r="M5995" i="1"/>
  <c r="L5937" i="1"/>
  <c r="M5937" i="1"/>
  <c r="L6027" i="1"/>
  <c r="M6027" i="1"/>
  <c r="L2240" i="1"/>
  <c r="M2240" i="1"/>
  <c r="L3793" i="1"/>
  <c r="M3793" i="1"/>
  <c r="L1312" i="1"/>
  <c r="M1312" i="1"/>
  <c r="L5809" i="1"/>
  <c r="M5809" i="1"/>
  <c r="L5521" i="1"/>
  <c r="M5521" i="1"/>
  <c r="L5492" i="1"/>
  <c r="M5492" i="1"/>
  <c r="L5943" i="1"/>
  <c r="M5943" i="1"/>
  <c r="L5956" i="1"/>
  <c r="M5956" i="1"/>
  <c r="L5127" i="1"/>
  <c r="M5127" i="1"/>
  <c r="L5931" i="1"/>
  <c r="M5931" i="1"/>
  <c r="L4198" i="1"/>
  <c r="M4198" i="1"/>
  <c r="L5875" i="1"/>
  <c r="M5875" i="1"/>
  <c r="L6029" i="1"/>
  <c r="M6029" i="1"/>
  <c r="L1401" i="1"/>
  <c r="M1401" i="1"/>
  <c r="L5910" i="1"/>
  <c r="M5910" i="1"/>
  <c r="L5974" i="1"/>
  <c r="M5974" i="1"/>
  <c r="L3463" i="1"/>
  <c r="M3463" i="1"/>
  <c r="L6028" i="1"/>
  <c r="M6028" i="1"/>
  <c r="L5982" i="1"/>
  <c r="M5982" i="1"/>
  <c r="L5986" i="1"/>
  <c r="M5986" i="1"/>
  <c r="L1866" i="1"/>
  <c r="M1866" i="1"/>
  <c r="L3490" i="1"/>
  <c r="M3490" i="1"/>
  <c r="L5938" i="1"/>
  <c r="M5938" i="1"/>
  <c r="L5758" i="1"/>
  <c r="M5758" i="1"/>
  <c r="L5941" i="1"/>
  <c r="M5941" i="1"/>
  <c r="L5534" i="1"/>
  <c r="M5534" i="1"/>
  <c r="L4525" i="1"/>
  <c r="M4525" i="1"/>
  <c r="L461" i="1"/>
  <c r="M461" i="1"/>
  <c r="L4633" i="1"/>
  <c r="M4633" i="1"/>
  <c r="L5332" i="1"/>
  <c r="M5332" i="1"/>
  <c r="L5949" i="1"/>
  <c r="M5949" i="1"/>
  <c r="L1846" i="1"/>
  <c r="M1846" i="1"/>
  <c r="L1546" i="1"/>
  <c r="M1546" i="1"/>
  <c r="L5959" i="1"/>
  <c r="M5959" i="1"/>
  <c r="L6053" i="1"/>
  <c r="M6053" i="1"/>
  <c r="L5968" i="1"/>
  <c r="M5968" i="1"/>
  <c r="L5871" i="1"/>
  <c r="M5871" i="1"/>
  <c r="L5721" i="1"/>
  <c r="M5721" i="1"/>
  <c r="L5549" i="1"/>
  <c r="M5549" i="1"/>
  <c r="L3597" i="1"/>
  <c r="M3597" i="1"/>
  <c r="L5964" i="1"/>
  <c r="M5964" i="1"/>
  <c r="L3697" i="1"/>
  <c r="M3697" i="1"/>
  <c r="L5966" i="1"/>
  <c r="M5966" i="1"/>
  <c r="L3978" i="1"/>
  <c r="M3978" i="1"/>
  <c r="L5969" i="1"/>
  <c r="M5969" i="1"/>
  <c r="L5989" i="1"/>
  <c r="M5989" i="1"/>
  <c r="L5670" i="1"/>
  <c r="M5670" i="1"/>
  <c r="L5499" i="1"/>
  <c r="M5499" i="1"/>
  <c r="L5976" i="1"/>
  <c r="M5976" i="1"/>
  <c r="L5980" i="1"/>
  <c r="M5980" i="1"/>
  <c r="L2370" i="1"/>
  <c r="M2370" i="1"/>
  <c r="L5970" i="1"/>
  <c r="M5970" i="1"/>
  <c r="L5972" i="1"/>
  <c r="M5972" i="1"/>
  <c r="L5977" i="1"/>
  <c r="M5977" i="1"/>
  <c r="L6042" i="1"/>
  <c r="M6042" i="1"/>
  <c r="L6021" i="1"/>
  <c r="M6021" i="1"/>
  <c r="L5371" i="1"/>
  <c r="M5371" i="1"/>
  <c r="L6003" i="1"/>
  <c r="M6003" i="1"/>
  <c r="L5985" i="1"/>
  <c r="M5985" i="1"/>
  <c r="L6001" i="1"/>
  <c r="M6001" i="1"/>
  <c r="L5551" i="1"/>
  <c r="M5551" i="1"/>
  <c r="L4904" i="1"/>
  <c r="M4904" i="1"/>
  <c r="L5331" i="1"/>
  <c r="M5331" i="1"/>
  <c r="L4741" i="1"/>
  <c r="M4741" i="1"/>
  <c r="L5582" i="1"/>
  <c r="M5582" i="1"/>
  <c r="L5806" i="1"/>
  <c r="M5806" i="1"/>
  <c r="L5999" i="1"/>
  <c r="M5999" i="1"/>
  <c r="L4962" i="1"/>
  <c r="M4962" i="1"/>
  <c r="L5997" i="1"/>
  <c r="M5997" i="1"/>
  <c r="L5483" i="1"/>
  <c r="M5483" i="1"/>
  <c r="L5444" i="1"/>
  <c r="M5444" i="1"/>
  <c r="L4841" i="1"/>
  <c r="M4841" i="1"/>
  <c r="L5993" i="1"/>
  <c r="M5993" i="1"/>
  <c r="L660" i="1"/>
  <c r="M660" i="1"/>
  <c r="L3939" i="1"/>
  <c r="M3939" i="1"/>
  <c r="L4577" i="1"/>
  <c r="M4577" i="1"/>
  <c r="L5988" i="1"/>
  <c r="M5988" i="1"/>
  <c r="L6017" i="1"/>
  <c r="M6017" i="1"/>
  <c r="L4536" i="1"/>
  <c r="M4536" i="1"/>
  <c r="L5990" i="1"/>
  <c r="M5990" i="1"/>
  <c r="L4379" i="1"/>
  <c r="M4379" i="1"/>
  <c r="L5054" i="1"/>
  <c r="M5054" i="1"/>
  <c r="L1831" i="1"/>
  <c r="M1831" i="1"/>
  <c r="L6004" i="1"/>
  <c r="M6004" i="1"/>
  <c r="L6033" i="1"/>
  <c r="M6033" i="1"/>
  <c r="L2264" i="1"/>
  <c r="M2264" i="1"/>
  <c r="L6022" i="1"/>
  <c r="M6022" i="1"/>
  <c r="L5939" i="1"/>
  <c r="M5939" i="1"/>
  <c r="L6087" i="1"/>
  <c r="M6087" i="1"/>
  <c r="L1161" i="1"/>
  <c r="M1161" i="1"/>
  <c r="L5031" i="1"/>
  <c r="M5031" i="1"/>
  <c r="L5186" i="1"/>
  <c r="M5186" i="1"/>
  <c r="L6005" i="1"/>
  <c r="M6005" i="1"/>
  <c r="L6056" i="1"/>
  <c r="M6056" i="1"/>
  <c r="L6018" i="1"/>
  <c r="M6018" i="1"/>
  <c r="L4106" i="1"/>
  <c r="M4106" i="1"/>
  <c r="L6038" i="1"/>
  <c r="M6038" i="1"/>
  <c r="L5889" i="1"/>
  <c r="M5889" i="1"/>
  <c r="L6051" i="1"/>
  <c r="M6051" i="1"/>
  <c r="L4504" i="1"/>
  <c r="M4504" i="1"/>
  <c r="L2275" i="1"/>
  <c r="M2275" i="1"/>
  <c r="L5704" i="1"/>
  <c r="M5704" i="1"/>
  <c r="L6095" i="1"/>
  <c r="M6095" i="1"/>
  <c r="L3754" i="1"/>
  <c r="M3754" i="1"/>
  <c r="L6007" i="1"/>
  <c r="M6007" i="1"/>
  <c r="L6006" i="1"/>
  <c r="M6006" i="1"/>
  <c r="L5834" i="1"/>
  <c r="M5834" i="1"/>
  <c r="L754" i="1"/>
  <c r="M754" i="1"/>
  <c r="L5946" i="1"/>
  <c r="M5946" i="1"/>
  <c r="L3785" i="1"/>
  <c r="M3785" i="1"/>
  <c r="L6009" i="1"/>
  <c r="M6009" i="1"/>
  <c r="L6046" i="1"/>
  <c r="M6046" i="1"/>
  <c r="L6055" i="1"/>
  <c r="M6055" i="1"/>
  <c r="L6089" i="1"/>
  <c r="M6089" i="1"/>
  <c r="L6058" i="1"/>
  <c r="M6058" i="1"/>
  <c r="L5581" i="1"/>
  <c r="M5581" i="1"/>
  <c r="L6068" i="1"/>
  <c r="M6068" i="1"/>
  <c r="L6024" i="1"/>
  <c r="M6024" i="1"/>
  <c r="L6103" i="1"/>
  <c r="M6103" i="1"/>
  <c r="L6113" i="1"/>
  <c r="M6113" i="1"/>
  <c r="L5597" i="1"/>
  <c r="M5597" i="1"/>
  <c r="L6057" i="1"/>
  <c r="M6057" i="1"/>
  <c r="L3982" i="1"/>
  <c r="M3982" i="1"/>
  <c r="L6080" i="1"/>
  <c r="M6080" i="1"/>
  <c r="L6047" i="1"/>
  <c r="M6047" i="1"/>
  <c r="L6070" i="1"/>
  <c r="M6070" i="1"/>
  <c r="L6085" i="1"/>
  <c r="M6085" i="1"/>
  <c r="L6064" i="1"/>
  <c r="M6064" i="1"/>
  <c r="L6039" i="1"/>
  <c r="M6039" i="1"/>
  <c r="L6100" i="1"/>
  <c r="M6100" i="1"/>
  <c r="L6040" i="1"/>
  <c r="M6040" i="1"/>
  <c r="L6048" i="1"/>
  <c r="M6048" i="1"/>
  <c r="L6082" i="1"/>
  <c r="M6082" i="1"/>
  <c r="L1878" i="1"/>
  <c r="M1878" i="1"/>
  <c r="L6106" i="1"/>
  <c r="M6106" i="1"/>
  <c r="L5421" i="1"/>
  <c r="M5421" i="1"/>
  <c r="L5250" i="1"/>
  <c r="M5250" i="1"/>
  <c r="L6090" i="1"/>
  <c r="M6090" i="1"/>
  <c r="L6091" i="1"/>
  <c r="M6091" i="1"/>
  <c r="L5917" i="1"/>
  <c r="M5917" i="1"/>
  <c r="L5350" i="1"/>
  <c r="M5350" i="1"/>
  <c r="L941" i="1"/>
  <c r="M941" i="1"/>
  <c r="L3665" i="1"/>
  <c r="M3665" i="1"/>
  <c r="L6102" i="1"/>
  <c r="M6102" i="1"/>
  <c r="L4872" i="1"/>
  <c r="M4872" i="1"/>
  <c r="L2055" i="1"/>
  <c r="M2055" i="1"/>
  <c r="L4054" i="1"/>
  <c r="M4054" i="1"/>
  <c r="L3838" i="1"/>
  <c r="M3838" i="1"/>
  <c r="L5131" i="1"/>
  <c r="M5131" i="1"/>
  <c r="L6050" i="1"/>
  <c r="M6050" i="1"/>
  <c r="L5678" i="1"/>
  <c r="M5678" i="1"/>
  <c r="L4942" i="1"/>
  <c r="M4942" i="1"/>
  <c r="L6052" i="1"/>
  <c r="M6052" i="1"/>
  <c r="L6086" i="1"/>
  <c r="M6086" i="1"/>
  <c r="L5637" i="1"/>
  <c r="M5637" i="1"/>
  <c r="L3865" i="1"/>
  <c r="M3865" i="1"/>
  <c r="L3777" i="1"/>
  <c r="M3777" i="1"/>
  <c r="L6128" i="1"/>
  <c r="M6128" i="1"/>
  <c r="L6073" i="1"/>
  <c r="M6073" i="1"/>
  <c r="L5752" i="1"/>
  <c r="M5752" i="1"/>
  <c r="L4649" i="1"/>
  <c r="M4649" i="1"/>
  <c r="L5532" i="1"/>
  <c r="M5532" i="1"/>
  <c r="L272" i="1"/>
  <c r="M272" i="1"/>
  <c r="L6127" i="1"/>
  <c r="M6127" i="1"/>
  <c r="L6142" i="1"/>
  <c r="M6142" i="1"/>
  <c r="L3742" i="1"/>
  <c r="M3742" i="1"/>
  <c r="L4566" i="1"/>
  <c r="M4566" i="1"/>
  <c r="L5951" i="1"/>
  <c r="M5951" i="1"/>
  <c r="L6143" i="1"/>
  <c r="M6143" i="1"/>
  <c r="L1567" i="1"/>
  <c r="M1567" i="1"/>
  <c r="L5683" i="1"/>
  <c r="M5683" i="1"/>
  <c r="L215" i="1"/>
  <c r="M215" i="1"/>
  <c r="L5559" i="1"/>
  <c r="M5559" i="1"/>
  <c r="L6092" i="1"/>
  <c r="M6092" i="1"/>
  <c r="L1100" i="1"/>
  <c r="M1100" i="1"/>
  <c r="L4976" i="1"/>
  <c r="M4976" i="1"/>
  <c r="L6076" i="1"/>
  <c r="M6076" i="1"/>
  <c r="L4558" i="1"/>
  <c r="M4558" i="1"/>
  <c r="L6067" i="1"/>
  <c r="M6067" i="1"/>
  <c r="L6075" i="1"/>
  <c r="M6075" i="1"/>
  <c r="L6097" i="1"/>
  <c r="M6097" i="1"/>
  <c r="L1593" i="1"/>
  <c r="M1593" i="1"/>
  <c r="L1092" i="1"/>
  <c r="M1092" i="1"/>
  <c r="L2450" i="1"/>
  <c r="M2450" i="1"/>
  <c r="L6072" i="1"/>
  <c r="M6072" i="1"/>
  <c r="L4073" i="1"/>
  <c r="M4073" i="1"/>
  <c r="L5846" i="1"/>
  <c r="M5846" i="1"/>
  <c r="L4932" i="1"/>
  <c r="M4932" i="1"/>
  <c r="L6123" i="1"/>
  <c r="M6123" i="1"/>
  <c r="L1834" i="1"/>
  <c r="M1834" i="1"/>
  <c r="L6138" i="1"/>
  <c r="M6138" i="1"/>
  <c r="L6141" i="1"/>
  <c r="M6141" i="1"/>
  <c r="L5217" i="1"/>
  <c r="M5217" i="1"/>
  <c r="L5823" i="1"/>
  <c r="M5823" i="1"/>
  <c r="L6169" i="1"/>
  <c r="M6169" i="1"/>
  <c r="L6060" i="1"/>
  <c r="M6060" i="1"/>
  <c r="L6084" i="1"/>
  <c r="M6084" i="1"/>
  <c r="L5247" i="1"/>
  <c r="M5247" i="1"/>
  <c r="L235" i="1"/>
  <c r="M235" i="1"/>
  <c r="L6117" i="1"/>
  <c r="M6117" i="1"/>
  <c r="L6135" i="1"/>
  <c r="M6135" i="1"/>
  <c r="L6154" i="1"/>
  <c r="M6154" i="1"/>
  <c r="L3714" i="1"/>
  <c r="M3714" i="1"/>
  <c r="L6011" i="1"/>
  <c r="M6011" i="1"/>
  <c r="L5881" i="1"/>
  <c r="M5881" i="1"/>
  <c r="L6164" i="1"/>
  <c r="M6164" i="1"/>
  <c r="L6121" i="1"/>
  <c r="M6121" i="1"/>
  <c r="L1499" i="1"/>
  <c r="M1499" i="1"/>
  <c r="L735" i="1"/>
  <c r="M735" i="1"/>
  <c r="L2187" i="1"/>
  <c r="M2187" i="1"/>
  <c r="L6167" i="1"/>
  <c r="M6167" i="1"/>
  <c r="L5417" i="1"/>
  <c r="M5417" i="1"/>
  <c r="L6094" i="1"/>
  <c r="M6094" i="1"/>
  <c r="L6184" i="1"/>
  <c r="M6184" i="1"/>
  <c r="L5065" i="1"/>
  <c r="M5065" i="1"/>
  <c r="L6182" i="1"/>
  <c r="M6182" i="1"/>
  <c r="L6101" i="1"/>
  <c r="M6101" i="1"/>
  <c r="L6168" i="1"/>
  <c r="M6168" i="1"/>
  <c r="L6110" i="1"/>
  <c r="M6110" i="1"/>
  <c r="L6129" i="1"/>
  <c r="M6129" i="1"/>
  <c r="L6115" i="1"/>
  <c r="M6115" i="1"/>
  <c r="L931" i="1"/>
  <c r="M931" i="1"/>
  <c r="L6116" i="1"/>
  <c r="M6116" i="1"/>
  <c r="L6098" i="1"/>
  <c r="M6098" i="1"/>
  <c r="L4317" i="1"/>
  <c r="M4317" i="1"/>
  <c r="L5098" i="1"/>
  <c r="M5098" i="1"/>
  <c r="L6118" i="1"/>
  <c r="M6118" i="1"/>
  <c r="L6104" i="1"/>
  <c r="M6104" i="1"/>
  <c r="L6108" i="1"/>
  <c r="M6108" i="1"/>
  <c r="L6172" i="1"/>
  <c r="M6172" i="1"/>
  <c r="L2060" i="1"/>
  <c r="M2060" i="1"/>
  <c r="L5712" i="1"/>
  <c r="M5712" i="1"/>
  <c r="L6170" i="1"/>
  <c r="M6170" i="1"/>
  <c r="L6166" i="1"/>
  <c r="M6166" i="1"/>
  <c r="L6109" i="1"/>
  <c r="M6109" i="1"/>
  <c r="L5822" i="1"/>
  <c r="M5822" i="1"/>
  <c r="L6114" i="1"/>
  <c r="M6114" i="1"/>
  <c r="L5929" i="1"/>
  <c r="M5929" i="1"/>
  <c r="L2245" i="1"/>
  <c r="M2245" i="1"/>
  <c r="L6160" i="1"/>
  <c r="M6160" i="1"/>
  <c r="L6140" i="1"/>
  <c r="M6140" i="1"/>
  <c r="L6181" i="1"/>
  <c r="M6181" i="1"/>
  <c r="L2139" i="1"/>
  <c r="M2139" i="1"/>
  <c r="L6174" i="1"/>
  <c r="M6174" i="1"/>
  <c r="L6119" i="1"/>
  <c r="M6119" i="1"/>
  <c r="L6132" i="1"/>
  <c r="M6132" i="1"/>
  <c r="L6156" i="1"/>
  <c r="M6156" i="1"/>
  <c r="L6152" i="1"/>
  <c r="M6152" i="1"/>
  <c r="L6096" i="1"/>
  <c r="M6096" i="1"/>
  <c r="L1764" i="1"/>
  <c r="M1764" i="1"/>
  <c r="L1960" i="1"/>
  <c r="M1960" i="1"/>
  <c r="L6137" i="1"/>
  <c r="M6137" i="1"/>
  <c r="L2105" i="1"/>
  <c r="M2105" i="1"/>
  <c r="L6171" i="1"/>
  <c r="M6171" i="1"/>
  <c r="L6162" i="1"/>
  <c r="M6162" i="1"/>
  <c r="L3904" i="1"/>
  <c r="M3904" i="1"/>
  <c r="L4211" i="1"/>
  <c r="M4211" i="1"/>
  <c r="L5094" i="1"/>
  <c r="M5094" i="1"/>
  <c r="L6122" i="1"/>
  <c r="M6122" i="1"/>
  <c r="L6124" i="1"/>
  <c r="M6124" i="1"/>
  <c r="L6165" i="1"/>
  <c r="M6165" i="1"/>
  <c r="L6125" i="1"/>
  <c r="M6125" i="1"/>
  <c r="L2260" i="1"/>
  <c r="M2260" i="1"/>
  <c r="L6200" i="1"/>
  <c r="M6200" i="1"/>
  <c r="L6134" i="1"/>
  <c r="M6134" i="1"/>
  <c r="L6157" i="1"/>
  <c r="M6157" i="1"/>
  <c r="L6211" i="1"/>
  <c r="M6211" i="1"/>
  <c r="L6207" i="1"/>
  <c r="M6207" i="1"/>
  <c r="L2005" i="1"/>
  <c r="M2005" i="1"/>
  <c r="L4796" i="1"/>
  <c r="M4796" i="1"/>
  <c r="L6193" i="1"/>
  <c r="M6193" i="1"/>
  <c r="L4476" i="1"/>
  <c r="M4476" i="1"/>
  <c r="L6204" i="1"/>
  <c r="M6204" i="1"/>
  <c r="L6150" i="1"/>
  <c r="M6150" i="1"/>
  <c r="L5074" i="1"/>
  <c r="M5074" i="1"/>
  <c r="L4737" i="1"/>
  <c r="M4737" i="1"/>
  <c r="L5013" i="1"/>
  <c r="M5013" i="1"/>
  <c r="L3786" i="1"/>
  <c r="M3786" i="1"/>
  <c r="L524" i="1"/>
  <c r="M524" i="1"/>
  <c r="L6220" i="1"/>
  <c r="M6220" i="1"/>
  <c r="L2407" i="1"/>
  <c r="M2407" i="1"/>
  <c r="L4903" i="1"/>
  <c r="M4903" i="1"/>
  <c r="L4474" i="1"/>
  <c r="M4474" i="1"/>
  <c r="L5852" i="1"/>
  <c r="M5852" i="1"/>
  <c r="L6201" i="1"/>
  <c r="M6201" i="1"/>
  <c r="L6145" i="1"/>
  <c r="M6145" i="1"/>
  <c r="L6195" i="1"/>
  <c r="M6195" i="1"/>
  <c r="L1643" i="1"/>
  <c r="M1643" i="1"/>
  <c r="L4116" i="1"/>
  <c r="M4116" i="1"/>
  <c r="L1471" i="1"/>
  <c r="M1471" i="1"/>
  <c r="L3986" i="1"/>
  <c r="M3986" i="1"/>
  <c r="L5832" i="1"/>
  <c r="M5832" i="1"/>
  <c r="L2323" i="1"/>
  <c r="M2323" i="1"/>
  <c r="L6159" i="1"/>
  <c r="M6159" i="1"/>
  <c r="L1625" i="1"/>
  <c r="M1625" i="1"/>
  <c r="L6189" i="1"/>
  <c r="M6189" i="1"/>
  <c r="L5779" i="1"/>
  <c r="M5779" i="1"/>
  <c r="L6151" i="1"/>
  <c r="M6151" i="1"/>
  <c r="L5753" i="1"/>
  <c r="M5753" i="1"/>
  <c r="L6206" i="1"/>
  <c r="M6206" i="1"/>
  <c r="L6212" i="1"/>
  <c r="M6212" i="1"/>
  <c r="L4805" i="1"/>
  <c r="M4805" i="1"/>
  <c r="L5414" i="1"/>
  <c r="M5414" i="1"/>
  <c r="L5935" i="1"/>
  <c r="M5935" i="1"/>
  <c r="L6229" i="1"/>
  <c r="M6229" i="1"/>
  <c r="L5019" i="1"/>
  <c r="M5019" i="1"/>
  <c r="L1819" i="1"/>
  <c r="M1819" i="1"/>
  <c r="L6000" i="1"/>
  <c r="M6000" i="1"/>
  <c r="L3924" i="1"/>
  <c r="M3924" i="1"/>
  <c r="L6186" i="1"/>
  <c r="M6186" i="1"/>
  <c r="L6235" i="1"/>
  <c r="M6235" i="1"/>
  <c r="L4336" i="1"/>
  <c r="M4336" i="1"/>
  <c r="L4469" i="1"/>
  <c r="M4469" i="1"/>
  <c r="L6192" i="1"/>
  <c r="M6192" i="1"/>
  <c r="L4623" i="1"/>
  <c r="M4623" i="1"/>
  <c r="L6180" i="1"/>
  <c r="M6180" i="1"/>
  <c r="L5855" i="1"/>
  <c r="M5855" i="1"/>
  <c r="L6210" i="1"/>
  <c r="M6210" i="1"/>
  <c r="L6032" i="1"/>
  <c r="M6032" i="1"/>
  <c r="L1657" i="1"/>
  <c r="M1657" i="1"/>
  <c r="L6217" i="1"/>
  <c r="M6217" i="1"/>
  <c r="L6173" i="1"/>
  <c r="M6173" i="1"/>
  <c r="L6250" i="1"/>
  <c r="M6250" i="1"/>
  <c r="L6246" i="1"/>
  <c r="M6246" i="1"/>
  <c r="L6245" i="1"/>
  <c r="M6245" i="1"/>
  <c r="L6199" i="1"/>
  <c r="M6199" i="1"/>
  <c r="L6254" i="1"/>
  <c r="M6254" i="1"/>
  <c r="L6176" i="1"/>
  <c r="M6176" i="1"/>
  <c r="L6222" i="1"/>
  <c r="M6222" i="1"/>
  <c r="L3912" i="1"/>
  <c r="M3912" i="1"/>
  <c r="L6188" i="1"/>
  <c r="M6188" i="1"/>
  <c r="L6214" i="1"/>
  <c r="M6214" i="1"/>
  <c r="L473" i="1"/>
  <c r="M473" i="1"/>
  <c r="L6183" i="1"/>
  <c r="M6183" i="1"/>
  <c r="L6187" i="1"/>
  <c r="M6187" i="1"/>
  <c r="L6215" i="1"/>
  <c r="M6215" i="1"/>
  <c r="L6261" i="1"/>
  <c r="M6261" i="1"/>
  <c r="L6202" i="1"/>
  <c r="M6202" i="1"/>
  <c r="L5320" i="1"/>
  <c r="M5320" i="1"/>
  <c r="L6190" i="1"/>
  <c r="M6190" i="1"/>
  <c r="L6133" i="1"/>
  <c r="M6133" i="1"/>
  <c r="L4893" i="1"/>
  <c r="M4893" i="1"/>
  <c r="L5991" i="1"/>
  <c r="M5991" i="1"/>
  <c r="L6218" i="1"/>
  <c r="M6218" i="1"/>
  <c r="L5192" i="1"/>
  <c r="M5192" i="1"/>
  <c r="L6234" i="1"/>
  <c r="M6234" i="1"/>
  <c r="L6263" i="1"/>
  <c r="M6263" i="1"/>
  <c r="L1129" i="1"/>
  <c r="M1129" i="1"/>
  <c r="L6255" i="1"/>
  <c r="M6255" i="1"/>
  <c r="L6262" i="1"/>
  <c r="M6262" i="1"/>
  <c r="L5394" i="1"/>
  <c r="M5394" i="1"/>
  <c r="L3886" i="1"/>
  <c r="M3886" i="1"/>
  <c r="L6196" i="1"/>
  <c r="M6196" i="1"/>
  <c r="L3917" i="1"/>
  <c r="M3917" i="1"/>
  <c r="L6031" i="1"/>
  <c r="M6031" i="1"/>
  <c r="L6230" i="1"/>
  <c r="M6230" i="1"/>
  <c r="L1223" i="1"/>
  <c r="M1223" i="1"/>
  <c r="L1396" i="1"/>
  <c r="M1396" i="1"/>
  <c r="L5566" i="1"/>
  <c r="M5566" i="1"/>
  <c r="L4129" i="1"/>
  <c r="M4129" i="1"/>
  <c r="L6270" i="1"/>
  <c r="M6270" i="1"/>
  <c r="L5468" i="1"/>
  <c r="M5468" i="1"/>
  <c r="L6258" i="1"/>
  <c r="M6258" i="1"/>
  <c r="L1590" i="1"/>
  <c r="M1590" i="1"/>
  <c r="L6107" i="1"/>
  <c r="M6107" i="1"/>
  <c r="L5042" i="1"/>
  <c r="M5042" i="1"/>
  <c r="L6265" i="1"/>
  <c r="M6265" i="1"/>
  <c r="L152" i="1"/>
  <c r="M152" i="1"/>
  <c r="L5962" i="1"/>
  <c r="M5962" i="1"/>
  <c r="L6062" i="1"/>
  <c r="M6062" i="1"/>
  <c r="L5805" i="1"/>
  <c r="M5805" i="1"/>
  <c r="L6227" i="1"/>
  <c r="M6227" i="1"/>
  <c r="L5298" i="1"/>
  <c r="M5298" i="1"/>
  <c r="L6013" i="1"/>
  <c r="M6013" i="1"/>
  <c r="L6285" i="1"/>
  <c r="M6285" i="1"/>
  <c r="L6216" i="1"/>
  <c r="M6216" i="1"/>
  <c r="L6264" i="1"/>
  <c r="M6264" i="1"/>
  <c r="L4178" i="1"/>
  <c r="M4178" i="1"/>
  <c r="L470" i="1"/>
  <c r="M470" i="1"/>
  <c r="L1683" i="1"/>
  <c r="M1683" i="1"/>
  <c r="L6213" i="1"/>
  <c r="M6213" i="1"/>
  <c r="L4117" i="1"/>
  <c r="M4117" i="1"/>
  <c r="L6178" i="1"/>
  <c r="M6178" i="1"/>
  <c r="L6224" i="1"/>
  <c r="M6224" i="1"/>
  <c r="L6290" i="1"/>
  <c r="M6290" i="1"/>
  <c r="L6268" i="1"/>
  <c r="M6268" i="1"/>
  <c r="L4482" i="1"/>
  <c r="M4482" i="1"/>
  <c r="L6273" i="1"/>
  <c r="M6273" i="1"/>
  <c r="L6292" i="1"/>
  <c r="M6292" i="1"/>
  <c r="L4244" i="1"/>
  <c r="M4244" i="1"/>
  <c r="L6251" i="1"/>
  <c r="M6251" i="1"/>
  <c r="L4688" i="1"/>
  <c r="M4688" i="1"/>
  <c r="L6283" i="1"/>
  <c r="M6283" i="1"/>
  <c r="L4340" i="1"/>
  <c r="M4340" i="1"/>
  <c r="L1711" i="1"/>
  <c r="M1711" i="1"/>
  <c r="L6293" i="1"/>
  <c r="M6293" i="1"/>
  <c r="L6266" i="1"/>
  <c r="M6266" i="1"/>
  <c r="L4989" i="1"/>
  <c r="M4989" i="1"/>
  <c r="L5742" i="1"/>
  <c r="M5742" i="1"/>
  <c r="L6297" i="1"/>
  <c r="M6297" i="1"/>
  <c r="L6228" i="1"/>
  <c r="M6228" i="1"/>
  <c r="L2273" i="1"/>
  <c r="M2273" i="1"/>
  <c r="L236" i="1"/>
  <c r="M236" i="1"/>
  <c r="L2282" i="1"/>
  <c r="M2282" i="1"/>
  <c r="L6248" i="1"/>
  <c r="M6248" i="1"/>
  <c r="L840" i="1"/>
  <c r="M840" i="1"/>
  <c r="L6294" i="1"/>
  <c r="M6294" i="1"/>
  <c r="L4630" i="1"/>
  <c r="M4630" i="1"/>
  <c r="L6306" i="1"/>
  <c r="M6306" i="1"/>
  <c r="L5472" i="1"/>
  <c r="M5472" i="1"/>
  <c r="L1911" i="1"/>
  <c r="M1911" i="1"/>
  <c r="L6147" i="1"/>
  <c r="M6147" i="1"/>
  <c r="L6244" i="1"/>
  <c r="M6244" i="1"/>
  <c r="L6305" i="1"/>
  <c r="M6305" i="1"/>
  <c r="L4400" i="1"/>
  <c r="M4400" i="1"/>
  <c r="L6276" i="1"/>
  <c r="M6276" i="1"/>
  <c r="L5349" i="1"/>
  <c r="M5349" i="1"/>
  <c r="L6247" i="1"/>
  <c r="M6247" i="1"/>
  <c r="L6278" i="1"/>
  <c r="M6278" i="1"/>
  <c r="L6284" i="1"/>
  <c r="M6284" i="1"/>
  <c r="L6288" i="1"/>
  <c r="M6288" i="1"/>
  <c r="L5416" i="1"/>
  <c r="M5416" i="1"/>
  <c r="L5000" i="1"/>
  <c r="M5000" i="1"/>
  <c r="L5906" i="1"/>
  <c r="M5906" i="1"/>
  <c r="L6308" i="1"/>
  <c r="M6308" i="1"/>
  <c r="L4395" i="1"/>
  <c r="M4395" i="1"/>
  <c r="L1603" i="1"/>
  <c r="M1603" i="1"/>
  <c r="L1710" i="1"/>
  <c r="M1710" i="1"/>
  <c r="L6030" i="1"/>
  <c r="M6030" i="1"/>
  <c r="L4535" i="1"/>
  <c r="M4535" i="1"/>
  <c r="L6286" i="1"/>
  <c r="M6286" i="1"/>
  <c r="L6303" i="1"/>
  <c r="M6303" i="1"/>
  <c r="L6272" i="1"/>
  <c r="M6272" i="1"/>
  <c r="L4328" i="1"/>
  <c r="M4328" i="1"/>
  <c r="L1664" i="1"/>
  <c r="M1664" i="1"/>
  <c r="L6241" i="1"/>
  <c r="M6241" i="1"/>
  <c r="L1467" i="1"/>
  <c r="M1467" i="1"/>
  <c r="L6149" i="1"/>
  <c r="M6149" i="1"/>
  <c r="L6175" i="1"/>
  <c r="M6175" i="1"/>
  <c r="L6325" i="1"/>
  <c r="M6325" i="1"/>
  <c r="L1411" i="1"/>
  <c r="M1411" i="1"/>
  <c r="L6324" i="1"/>
  <c r="M6324" i="1"/>
  <c r="L6275" i="1"/>
  <c r="M6275" i="1"/>
  <c r="L6291" i="1"/>
  <c r="M6291" i="1"/>
  <c r="L5849" i="1"/>
  <c r="M5849" i="1"/>
  <c r="L6277" i="1"/>
  <c r="M6277" i="1"/>
  <c r="L4619" i="1"/>
  <c r="M4619" i="1"/>
  <c r="L5321" i="1"/>
  <c r="M5321" i="1"/>
  <c r="L4109" i="1"/>
  <c r="M4109" i="1"/>
  <c r="L6321" i="1"/>
  <c r="M6321" i="1"/>
  <c r="L5352" i="1"/>
  <c r="M5352" i="1"/>
  <c r="L1354" i="1"/>
  <c r="M1354" i="1"/>
  <c r="L6336" i="1"/>
  <c r="M6336" i="1"/>
  <c r="L5899" i="1"/>
  <c r="M5899" i="1"/>
  <c r="L6065" i="1"/>
  <c r="M6065" i="1"/>
  <c r="L6287" i="1"/>
  <c r="M6287" i="1"/>
  <c r="L6035" i="1"/>
  <c r="M6035" i="1"/>
  <c r="L6314" i="1"/>
  <c r="M6314" i="1"/>
  <c r="L5338" i="1"/>
  <c r="M5338" i="1"/>
  <c r="L6025" i="1"/>
  <c r="M6025" i="1"/>
  <c r="L6329" i="1"/>
  <c r="M6329" i="1"/>
  <c r="L6343" i="1"/>
  <c r="M6343" i="1"/>
  <c r="L4086" i="1"/>
  <c r="M4086" i="1"/>
  <c r="L5869" i="1"/>
  <c r="M5869" i="1"/>
  <c r="L6081" i="1"/>
  <c r="M6081" i="1"/>
  <c r="L4616" i="1"/>
  <c r="M4616" i="1"/>
  <c r="L520" i="1"/>
  <c r="M520" i="1"/>
  <c r="L6066" i="1"/>
  <c r="M6066" i="1"/>
  <c r="L6061" i="1"/>
  <c r="M6061" i="1"/>
  <c r="L6313" i="1"/>
  <c r="M6313" i="1"/>
  <c r="L1165" i="1"/>
  <c r="M1165" i="1"/>
  <c r="L2000" i="1"/>
  <c r="M2000" i="1"/>
  <c r="L151" i="1"/>
  <c r="M151" i="1"/>
  <c r="L4980" i="1"/>
  <c r="M4980" i="1"/>
  <c r="L6304" i="1"/>
  <c r="M6304" i="1"/>
  <c r="L6310" i="1"/>
  <c r="M6310" i="1"/>
  <c r="L6348" i="1"/>
  <c r="M6348" i="1"/>
  <c r="L6352" i="1"/>
  <c r="M6352" i="1"/>
  <c r="L1654" i="1"/>
  <c r="M1654" i="1"/>
  <c r="L2243" i="1"/>
  <c r="M2243" i="1"/>
  <c r="L6355" i="1"/>
  <c r="M6355" i="1"/>
  <c r="L6315" i="1"/>
  <c r="M6315" i="1"/>
  <c r="L6302" i="1"/>
  <c r="M6302" i="1"/>
  <c r="L5847" i="1"/>
  <c r="M5847" i="1"/>
  <c r="L6309" i="1"/>
  <c r="M6309" i="1"/>
  <c r="L6077" i="1"/>
  <c r="M6077" i="1"/>
  <c r="L5137" i="1"/>
  <c r="M5137" i="1"/>
  <c r="L5553" i="1"/>
  <c r="M5553" i="1"/>
  <c r="L4793" i="1"/>
  <c r="M4793" i="1"/>
  <c r="L5749" i="1"/>
  <c r="M5749" i="1"/>
  <c r="L4113" i="1"/>
  <c r="M4113" i="1"/>
  <c r="L6356" i="1"/>
  <c r="M6356" i="1"/>
  <c r="L6088" i="1"/>
  <c r="M6088" i="1"/>
  <c r="L6350" i="1"/>
  <c r="M6350" i="1"/>
  <c r="L6163" i="1"/>
  <c r="M6163" i="1"/>
  <c r="L6347" i="1"/>
  <c r="M6347" i="1"/>
  <c r="L1058" i="1"/>
  <c r="M1058" i="1"/>
  <c r="L6326" i="1"/>
  <c r="M6326" i="1"/>
  <c r="L6328" i="1"/>
  <c r="M6328" i="1"/>
  <c r="L5927" i="1"/>
  <c r="M5927" i="1"/>
  <c r="L1525" i="1"/>
  <c r="M1525" i="1"/>
  <c r="L6316" i="1"/>
  <c r="M6316" i="1"/>
  <c r="L523" i="1"/>
  <c r="M523" i="1"/>
  <c r="L5161" i="1"/>
  <c r="M5161" i="1"/>
  <c r="L6327" i="1"/>
  <c r="M6327" i="1"/>
  <c r="L5894" i="1"/>
  <c r="M5894" i="1"/>
  <c r="L6364" i="1"/>
  <c r="M6364" i="1"/>
  <c r="L1424" i="1"/>
  <c r="M1424" i="1"/>
  <c r="L6323" i="1"/>
  <c r="M6323" i="1"/>
  <c r="L4775" i="1"/>
  <c r="M4775" i="1"/>
  <c r="L6332" i="1"/>
  <c r="M6332" i="1"/>
  <c r="L6260" i="1"/>
  <c r="M6260" i="1"/>
  <c r="L4993" i="1"/>
  <c r="M4993" i="1"/>
  <c r="L6353" i="1"/>
  <c r="M6353" i="1"/>
  <c r="L5577" i="1"/>
  <c r="M5577" i="1"/>
  <c r="L4861" i="1"/>
  <c r="M4861" i="1"/>
  <c r="L6146" i="1"/>
  <c r="M6146" i="1"/>
  <c r="L6339" i="1"/>
  <c r="M6339" i="1"/>
  <c r="L281" i="1"/>
  <c r="M281" i="1"/>
  <c r="L6337" i="1"/>
  <c r="M6337" i="1"/>
  <c r="L5555" i="1"/>
  <c r="M5555" i="1"/>
  <c r="L6375" i="1"/>
  <c r="M6375" i="1"/>
  <c r="L1741" i="1"/>
  <c r="M1741" i="1"/>
  <c r="L6354" i="1"/>
  <c r="M6354" i="1"/>
  <c r="L2029" i="1"/>
  <c r="M2029" i="1"/>
  <c r="L4689" i="1"/>
  <c r="M4689" i="1"/>
  <c r="L4941" i="1"/>
  <c r="M4941" i="1"/>
  <c r="L1245" i="1"/>
  <c r="M1245" i="1"/>
  <c r="L6370" i="1"/>
  <c r="M6370" i="1"/>
  <c r="L6344" i="1"/>
  <c r="M6344" i="1"/>
  <c r="L6372" i="1"/>
  <c r="M6372" i="1"/>
  <c r="L6359" i="1"/>
  <c r="M6359" i="1"/>
  <c r="L6381" i="1"/>
  <c r="M6381" i="1"/>
  <c r="L1627" i="1"/>
  <c r="M1627" i="1"/>
  <c r="L6361" i="1"/>
  <c r="M6361" i="1"/>
  <c r="L5965" i="1"/>
  <c r="M5965" i="1"/>
  <c r="L6385" i="1"/>
  <c r="M6385" i="1"/>
  <c r="L5440" i="1"/>
  <c r="M5440" i="1"/>
  <c r="L6386" i="1"/>
  <c r="M6386" i="1"/>
  <c r="L6112" i="1"/>
  <c r="M6112" i="1"/>
  <c r="L6282" i="1"/>
  <c r="M6282" i="1"/>
  <c r="L6238" i="1"/>
  <c r="M6238" i="1"/>
  <c r="L6317" i="1"/>
  <c r="M6317" i="1"/>
  <c r="L4738" i="1"/>
  <c r="M4738" i="1"/>
  <c r="L6365" i="1"/>
  <c r="M6365" i="1"/>
  <c r="L6346" i="1"/>
  <c r="M6346" i="1"/>
  <c r="L5153" i="1"/>
  <c r="M5153" i="1"/>
  <c r="L6351" i="1"/>
  <c r="M6351" i="1"/>
  <c r="L6311" i="1"/>
  <c r="M6311" i="1"/>
  <c r="L6358" i="1"/>
  <c r="M6358" i="1"/>
  <c r="L6388" i="1"/>
  <c r="M6388" i="1"/>
  <c r="L366" i="1"/>
  <c r="M366" i="1"/>
  <c r="L220" i="1"/>
  <c r="M220" i="1"/>
  <c r="L6357" i="1"/>
  <c r="M6357" i="1"/>
  <c r="L5450" i="1"/>
  <c r="M5450" i="1"/>
  <c r="L6396" i="1"/>
  <c r="M6396" i="1"/>
  <c r="L2307" i="1"/>
  <c r="M2307" i="1"/>
  <c r="L255" i="1"/>
  <c r="M255" i="1"/>
  <c r="L4455" i="1"/>
  <c r="M4455" i="1"/>
  <c r="L1479" i="1"/>
  <c r="M1479" i="1"/>
  <c r="L6249" i="1"/>
  <c r="M6249" i="1"/>
  <c r="L17" i="1"/>
  <c r="M17" i="1"/>
  <c r="L4266" i="1"/>
  <c r="M4266" i="1"/>
  <c r="L6410" i="1"/>
  <c r="M6410" i="1"/>
  <c r="L4807" i="1"/>
  <c r="M4807" i="1"/>
  <c r="L6411" i="1"/>
  <c r="M6411" i="1"/>
  <c r="L6373" i="1"/>
  <c r="M6373" i="1"/>
  <c r="L6232" i="1"/>
  <c r="M6232" i="1"/>
  <c r="L6406" i="1"/>
  <c r="M6406" i="1"/>
  <c r="L6360" i="1"/>
  <c r="M6360" i="1"/>
  <c r="L6376" i="1"/>
  <c r="M6376" i="1"/>
  <c r="L6120" i="1"/>
  <c r="M6120" i="1"/>
  <c r="L6404" i="1"/>
  <c r="M6404" i="1"/>
  <c r="L6371" i="1"/>
  <c r="M6371" i="1"/>
  <c r="L6418" i="1"/>
  <c r="M6418" i="1"/>
  <c r="L6395" i="1"/>
  <c r="M6395" i="1"/>
  <c r="L6295" i="1"/>
  <c r="M6295" i="1"/>
  <c r="L5792" i="1"/>
  <c r="M5792" i="1"/>
  <c r="L6377" i="1"/>
  <c r="M6377" i="1"/>
  <c r="L1594" i="1"/>
  <c r="M1594" i="1"/>
  <c r="L6378" i="1"/>
  <c r="M6378" i="1"/>
  <c r="L5215" i="1"/>
  <c r="M5215" i="1"/>
  <c r="L6401" i="1"/>
  <c r="M6401" i="1"/>
  <c r="L1752" i="1"/>
  <c r="M1752" i="1"/>
  <c r="L6427" i="1"/>
  <c r="M6427" i="1"/>
  <c r="L2186" i="1"/>
  <c r="M2186" i="1"/>
  <c r="L6399" i="1"/>
  <c r="M6399" i="1"/>
  <c r="L6105" i="1"/>
  <c r="M6105" i="1"/>
  <c r="L6432" i="1"/>
  <c r="M6432" i="1"/>
  <c r="L6428" i="1"/>
  <c r="M6428" i="1"/>
  <c r="L6415" i="1"/>
  <c r="M6415" i="1"/>
  <c r="L4847" i="1"/>
  <c r="M4847" i="1"/>
  <c r="L6390" i="1"/>
  <c r="M6390" i="1"/>
  <c r="L6394" i="1"/>
  <c r="M6394" i="1"/>
  <c r="L4882" i="1"/>
  <c r="M4882" i="1"/>
  <c r="L6413" i="1"/>
  <c r="M6413" i="1"/>
  <c r="L6093" i="1"/>
  <c r="M6093" i="1"/>
  <c r="L1154" i="1"/>
  <c r="M1154" i="1"/>
  <c r="L2355" i="1"/>
  <c r="M2355" i="1"/>
  <c r="L1709" i="1"/>
  <c r="M1709" i="1"/>
  <c r="L6393" i="1"/>
  <c r="M6393" i="1"/>
  <c r="L6405" i="1"/>
  <c r="M6405" i="1"/>
  <c r="L6430" i="1"/>
  <c r="M6430" i="1"/>
  <c r="L6194" i="1"/>
  <c r="M6194" i="1"/>
  <c r="L2328" i="1"/>
  <c r="M2328" i="1"/>
  <c r="L2458" i="1"/>
  <c r="M2458" i="1"/>
  <c r="L6387" i="1"/>
  <c r="M6387" i="1"/>
  <c r="L6444" i="1"/>
  <c r="M6444" i="1"/>
  <c r="L6442" i="1"/>
  <c r="M6442" i="1"/>
  <c r="L6421" i="1"/>
  <c r="M6421" i="1"/>
  <c r="L1638" i="1"/>
  <c r="M1638" i="1"/>
  <c r="L5593" i="1"/>
  <c r="M5593" i="1"/>
  <c r="L6408" i="1"/>
  <c r="M6408" i="1"/>
  <c r="L4491" i="1"/>
  <c r="M4491" i="1"/>
  <c r="L6219" i="1"/>
  <c r="M6219" i="1"/>
  <c r="L6036" i="1"/>
  <c r="M6036" i="1"/>
  <c r="L6441" i="1"/>
  <c r="M6441" i="1"/>
  <c r="L6419" i="1"/>
  <c r="M6419" i="1"/>
  <c r="L4600" i="1"/>
  <c r="M4600" i="1"/>
  <c r="L6448" i="1"/>
  <c r="M6448" i="1"/>
  <c r="L6342" i="1"/>
  <c r="M6342" i="1"/>
  <c r="L6233" i="1"/>
  <c r="M6233" i="1"/>
  <c r="L6059" i="1"/>
  <c r="M6059" i="1"/>
  <c r="L2399" i="1"/>
  <c r="M2399" i="1"/>
  <c r="L6412" i="1"/>
  <c r="M6412" i="1"/>
  <c r="L6409" i="1"/>
  <c r="M6409" i="1"/>
  <c r="L5099" i="1"/>
  <c r="M5099" i="1"/>
  <c r="L2378" i="1"/>
  <c r="M2378" i="1"/>
  <c r="L6436" i="1"/>
  <c r="M6436" i="1"/>
  <c r="L6416" i="1"/>
  <c r="M6416" i="1"/>
  <c r="L5833" i="1"/>
  <c r="M5833" i="1"/>
  <c r="L6456" i="1"/>
  <c r="M6456" i="1"/>
  <c r="L5307" i="1"/>
  <c r="M5307" i="1"/>
  <c r="L6451" i="1"/>
  <c r="M6451" i="1"/>
  <c r="L6450" i="1"/>
  <c r="M6450" i="1"/>
  <c r="L5476" i="1"/>
  <c r="M5476" i="1"/>
  <c r="L6434" i="1"/>
  <c r="M6434" i="1"/>
  <c r="L6300" i="1"/>
  <c r="M6300" i="1"/>
  <c r="L6131" i="1"/>
  <c r="M6131" i="1"/>
  <c r="L5455" i="1"/>
  <c r="M5455" i="1"/>
  <c r="L6431" i="1"/>
  <c r="M6431" i="1"/>
  <c r="L6054" i="1"/>
  <c r="M6054" i="1"/>
  <c r="L6457" i="1"/>
  <c r="M6457" i="1"/>
  <c r="L6460" i="1"/>
  <c r="M6460" i="1"/>
  <c r="L6461" i="1"/>
  <c r="M6461" i="1"/>
  <c r="L6437" i="1"/>
  <c r="M6437" i="1"/>
  <c r="L6368" i="1"/>
  <c r="M6368" i="1"/>
  <c r="L6459" i="1"/>
  <c r="M6459" i="1"/>
  <c r="L1019" i="1"/>
  <c r="M1019" i="1"/>
  <c r="L6335" i="1"/>
  <c r="M6335" i="1"/>
  <c r="L6429" i="1"/>
  <c r="M6429" i="1"/>
  <c r="L6367" i="1"/>
  <c r="M6367" i="1"/>
  <c r="L6379" i="1"/>
  <c r="M6379" i="1"/>
  <c r="L732" i="1"/>
  <c r="M732" i="1"/>
  <c r="L6433" i="1"/>
  <c r="M6433" i="1"/>
  <c r="L4766" i="1"/>
  <c r="M4766" i="1"/>
  <c r="L6443" i="1"/>
  <c r="M6443" i="1"/>
  <c r="L4528" i="1"/>
  <c r="M4528" i="1"/>
  <c r="L4823" i="1"/>
  <c r="M4823" i="1"/>
  <c r="L158" i="1"/>
  <c r="M158" i="1"/>
  <c r="L6153" i="1"/>
  <c r="M6153" i="1"/>
  <c r="L2231" i="1"/>
  <c r="M2231" i="1"/>
  <c r="L6462" i="1"/>
  <c r="M6462" i="1"/>
  <c r="L4792" i="1"/>
  <c r="M4792" i="1"/>
  <c r="L4496" i="1"/>
  <c r="M4496" i="1"/>
  <c r="L6482" i="1"/>
  <c r="M6482" i="1"/>
  <c r="L390" i="1"/>
  <c r="M390" i="1"/>
  <c r="L6446" i="1"/>
  <c r="M6446" i="1"/>
  <c r="L6463" i="1"/>
  <c r="M6463" i="1"/>
  <c r="L6464" i="1"/>
  <c r="M6464" i="1"/>
  <c r="L210" i="1"/>
  <c r="M210" i="1"/>
  <c r="L4672" i="1"/>
  <c r="M4672" i="1"/>
  <c r="L6422" i="1"/>
  <c r="M6422" i="1"/>
  <c r="L6474" i="1"/>
  <c r="M6474" i="1"/>
  <c r="L6483" i="1"/>
  <c r="M6483" i="1"/>
  <c r="L6488" i="1"/>
  <c r="M6488" i="1"/>
  <c r="L6466" i="1"/>
  <c r="M6466" i="1"/>
  <c r="L6465" i="1"/>
  <c r="M6465" i="1"/>
  <c r="L6495" i="1"/>
  <c r="M6495" i="1"/>
  <c r="L6477" i="1"/>
  <c r="M6477" i="1"/>
  <c r="L4526" i="1"/>
  <c r="M4526" i="1"/>
  <c r="L128" i="1"/>
  <c r="M128" i="1"/>
  <c r="L6453" i="1"/>
  <c r="M6453" i="1"/>
  <c r="L6458" i="1"/>
  <c r="M6458" i="1"/>
  <c r="L5745" i="1"/>
  <c r="M5745" i="1"/>
  <c r="L6455" i="1"/>
  <c r="M6455" i="1"/>
  <c r="L6467" i="1"/>
  <c r="M6467" i="1"/>
  <c r="L4851" i="1"/>
  <c r="M4851" i="1"/>
  <c r="L6499" i="1"/>
  <c r="M6499" i="1"/>
  <c r="L6469" i="1"/>
  <c r="M6469" i="1"/>
  <c r="L6491" i="1"/>
  <c r="M6491" i="1"/>
  <c r="L6312" i="1"/>
  <c r="M6312" i="1"/>
  <c r="L476" i="1"/>
  <c r="M476" i="1"/>
  <c r="L6484" i="1"/>
  <c r="M6484" i="1"/>
  <c r="L5171" i="1"/>
  <c r="M5171" i="1"/>
  <c r="L1336" i="1"/>
  <c r="M1336" i="1"/>
  <c r="L6470" i="1"/>
  <c r="M6470" i="1"/>
  <c r="L4885" i="1"/>
  <c r="M4885" i="1"/>
  <c r="L5488" i="1"/>
  <c r="M5488" i="1"/>
  <c r="L6349" i="1"/>
  <c r="M6349" i="1"/>
  <c r="L6475" i="1"/>
  <c r="M6475" i="1"/>
  <c r="L5201" i="1"/>
  <c r="M5201" i="1"/>
  <c r="L6197" i="1"/>
  <c r="M6197" i="1"/>
  <c r="L5947" i="1"/>
  <c r="M5947" i="1"/>
  <c r="L5339" i="1"/>
  <c r="M5339" i="1"/>
  <c r="L6223" i="1"/>
  <c r="M6223" i="1"/>
  <c r="L6398" i="1"/>
  <c r="M6398" i="1"/>
  <c r="L6476" i="1"/>
  <c r="M6476" i="1"/>
  <c r="L6505" i="1"/>
  <c r="M6505" i="1"/>
  <c r="L6509" i="1"/>
  <c r="M6509" i="1"/>
  <c r="L6508" i="1"/>
  <c r="M6508" i="1"/>
  <c r="L5629" i="1"/>
  <c r="M5629" i="1"/>
  <c r="L1269" i="1"/>
  <c r="M1269" i="1"/>
  <c r="L6497" i="1"/>
  <c r="M6497" i="1"/>
  <c r="L6299" i="1"/>
  <c r="M6299" i="1"/>
  <c r="L6512" i="1"/>
  <c r="M6512" i="1"/>
  <c r="L1481" i="1"/>
  <c r="M1481" i="1"/>
  <c r="L6498" i="1"/>
  <c r="M6498" i="1"/>
  <c r="L2151" i="1"/>
  <c r="M2151" i="1"/>
  <c r="L6489" i="1"/>
  <c r="M6489" i="1"/>
  <c r="L4715" i="1"/>
  <c r="M4715" i="1"/>
  <c r="L6500" i="1"/>
  <c r="M6500" i="1"/>
  <c r="L6083" i="1"/>
  <c r="M6083" i="1"/>
  <c r="L2145" i="1"/>
  <c r="M2145" i="1"/>
  <c r="L4530" i="1"/>
  <c r="M4530" i="1"/>
  <c r="L6423" i="1"/>
  <c r="M6423" i="1"/>
  <c r="L6503" i="1"/>
  <c r="M6503" i="1"/>
  <c r="L6493" i="1"/>
  <c r="M6493" i="1"/>
  <c r="L4524" i="1"/>
  <c r="M4524" i="1"/>
  <c r="L1375" i="1"/>
  <c r="M1375" i="1"/>
  <c r="L6486" i="1"/>
  <c r="M6486" i="1"/>
  <c r="L6528" i="1"/>
  <c r="M6528" i="1"/>
  <c r="L6271" i="1"/>
  <c r="M6271" i="1"/>
  <c r="L5061" i="1"/>
  <c r="M5061" i="1"/>
  <c r="L6502" i="1"/>
  <c r="M6502" i="1"/>
  <c r="L6534" i="1"/>
  <c r="M6534" i="1"/>
  <c r="L6515" i="1"/>
  <c r="M6515" i="1"/>
  <c r="L6520" i="1"/>
  <c r="M6520" i="1"/>
  <c r="L6538" i="1"/>
  <c r="M6538" i="1"/>
  <c r="L6374" i="1"/>
  <c r="M6374" i="1"/>
  <c r="L6518" i="1"/>
  <c r="M6518" i="1"/>
  <c r="L6506" i="1"/>
  <c r="M6506" i="1"/>
  <c r="L2066" i="1"/>
  <c r="M2066" i="1"/>
  <c r="L6545" i="1"/>
  <c r="M6545" i="1"/>
  <c r="L6521" i="1"/>
  <c r="M6521" i="1"/>
  <c r="L6507" i="1"/>
  <c r="M6507" i="1"/>
  <c r="L6424" i="1"/>
  <c r="M6424" i="1"/>
  <c r="L6417" i="1"/>
  <c r="M6417" i="1"/>
  <c r="L5081" i="1"/>
  <c r="M5081" i="1"/>
  <c r="L6516" i="1"/>
  <c r="M6516" i="1"/>
  <c r="L5992" i="1"/>
  <c r="M5992" i="1"/>
  <c r="L4584" i="1"/>
  <c r="M4584" i="1"/>
  <c r="L2096" i="1"/>
  <c r="M2096" i="1"/>
  <c r="L6333" i="1"/>
  <c r="M6333" i="1"/>
  <c r="L4938" i="1"/>
  <c r="M4938" i="1"/>
  <c r="L6541" i="1"/>
  <c r="M6541" i="1"/>
  <c r="L6544" i="1"/>
  <c r="M6544" i="1"/>
  <c r="L2274" i="1"/>
  <c r="M2274" i="1"/>
  <c r="L6536" i="1"/>
  <c r="M6536" i="1"/>
  <c r="L6557" i="1"/>
  <c r="M6557" i="1"/>
  <c r="L2159" i="1"/>
  <c r="M2159" i="1"/>
  <c r="L6447" i="1"/>
  <c r="M6447" i="1"/>
  <c r="L5420" i="1"/>
  <c r="M5420" i="1"/>
  <c r="L4618" i="1"/>
  <c r="M4618" i="1"/>
  <c r="L6533" i="1"/>
  <c r="M6533" i="1"/>
  <c r="L6532" i="1"/>
  <c r="M6532" i="1"/>
  <c r="L6543" i="1"/>
  <c r="M6543" i="1"/>
  <c r="L6523" i="1"/>
  <c r="M6523" i="1"/>
  <c r="L6524" i="1"/>
  <c r="M6524" i="1"/>
  <c r="L6526" i="1"/>
  <c r="M6526" i="1"/>
  <c r="L6525" i="1"/>
  <c r="M6525" i="1"/>
  <c r="L6514" i="1"/>
  <c r="M6514" i="1"/>
  <c r="L1693" i="1"/>
  <c r="M1693" i="1"/>
  <c r="L6481" i="1"/>
  <c r="M6481" i="1"/>
  <c r="L6552" i="1"/>
  <c r="M6552" i="1"/>
  <c r="L4759" i="1"/>
  <c r="M4759" i="1"/>
  <c r="L6530" i="1"/>
  <c r="M6530" i="1"/>
  <c r="L6564" i="1"/>
  <c r="M6564" i="1"/>
  <c r="L6542" i="1"/>
  <c r="M6542" i="1"/>
  <c r="L5677" i="1"/>
  <c r="M5677" i="1"/>
  <c r="L6537" i="1"/>
  <c r="M6537" i="1"/>
  <c r="L6320" i="1"/>
  <c r="M6320" i="1"/>
  <c r="L6492" i="1"/>
  <c r="M6492" i="1"/>
  <c r="L5441" i="1"/>
  <c r="M5441" i="1"/>
  <c r="L6008" i="1"/>
  <c r="M6008" i="1"/>
  <c r="L6570" i="1"/>
  <c r="M6570" i="1"/>
  <c r="L6550" i="1"/>
  <c r="M6550" i="1"/>
  <c r="L4777" i="1"/>
  <c r="M4777" i="1"/>
  <c r="L5561" i="1"/>
  <c r="M5561" i="1"/>
  <c r="L6548" i="1"/>
  <c r="M6548" i="1"/>
  <c r="L6553" i="1"/>
  <c r="M6553" i="1"/>
  <c r="L5063" i="1"/>
  <c r="M5063" i="1"/>
  <c r="L4662" i="1"/>
  <c r="M4662" i="1"/>
  <c r="L4833" i="1"/>
  <c r="M4833" i="1"/>
  <c r="L5620" i="1"/>
  <c r="M5620" i="1"/>
  <c r="L6580" i="1"/>
  <c r="M6580" i="1"/>
  <c r="L469" i="1"/>
  <c r="M469" i="1"/>
  <c r="L5282" i="1"/>
  <c r="M5282" i="1"/>
  <c r="L1117" i="1"/>
  <c r="M1117" i="1"/>
  <c r="L1639" i="1"/>
  <c r="M1639" i="1"/>
  <c r="L6585" i="1"/>
  <c r="M6585" i="1"/>
  <c r="L2439" i="1"/>
  <c r="M2439" i="1"/>
  <c r="L6566" i="1"/>
  <c r="M6566" i="1"/>
  <c r="L5756" i="1"/>
  <c r="M5756" i="1"/>
  <c r="L2341" i="1"/>
  <c r="M2341" i="1"/>
  <c r="L6454" i="1"/>
  <c r="M6454" i="1"/>
  <c r="L6549" i="1"/>
  <c r="M6549" i="1"/>
  <c r="L6563" i="1"/>
  <c r="M6563" i="1"/>
  <c r="L6591" i="1"/>
  <c r="M6591" i="1"/>
  <c r="L6414" i="1"/>
  <c r="M6414" i="1"/>
  <c r="L6572" i="1"/>
  <c r="M6572" i="1"/>
  <c r="L6569" i="1"/>
  <c r="M6569" i="1"/>
  <c r="L6586" i="1"/>
  <c r="M6586" i="1"/>
  <c r="L5089" i="1"/>
  <c r="M5089" i="1"/>
  <c r="L6568" i="1"/>
  <c r="M6568" i="1"/>
  <c r="L6587" i="1"/>
  <c r="M6587" i="1"/>
  <c r="L5560" i="1"/>
  <c r="M5560" i="1"/>
  <c r="L6582" i="1"/>
  <c r="M6582" i="1"/>
  <c r="L6581" i="1"/>
  <c r="M6581" i="1"/>
  <c r="L2088" i="1"/>
  <c r="M2088" i="1"/>
  <c r="L6191" i="1"/>
  <c r="M6191" i="1"/>
  <c r="L6519" i="1"/>
  <c r="M6519" i="1"/>
  <c r="L4732" i="1"/>
  <c r="M4732" i="1"/>
  <c r="L6559" i="1"/>
  <c r="M6559" i="1"/>
  <c r="L6487" i="1"/>
  <c r="M6487" i="1"/>
  <c r="L6407" i="1"/>
  <c r="M6407" i="1"/>
  <c r="L6604" i="1"/>
  <c r="M6604" i="1"/>
  <c r="L6611" i="1"/>
  <c r="M6611" i="1"/>
  <c r="L6595" i="1"/>
  <c r="M6595" i="1"/>
  <c r="L6471" i="1"/>
  <c r="M6471" i="1"/>
  <c r="L6601" i="1"/>
  <c r="M6601" i="1"/>
  <c r="L6590" i="1"/>
  <c r="M6590" i="1"/>
  <c r="L6588" i="1"/>
  <c r="M6588" i="1"/>
  <c r="L6599" i="1"/>
  <c r="M6599" i="1"/>
  <c r="L6594" i="1"/>
  <c r="M6594" i="1"/>
  <c r="L6607" i="1"/>
  <c r="M6607" i="1"/>
  <c r="L6613" i="1"/>
  <c r="M6613" i="1"/>
  <c r="L2324" i="1"/>
  <c r="M2324" i="1"/>
  <c r="L6620" i="1"/>
  <c r="M6620" i="1"/>
  <c r="L6596" i="1"/>
  <c r="M6596" i="1"/>
  <c r="L6606" i="1"/>
  <c r="M6606" i="1"/>
  <c r="L6205" i="1"/>
  <c r="M6205" i="1"/>
  <c r="L970" i="1"/>
  <c r="M970" i="1"/>
  <c r="L6565" i="1"/>
  <c r="M6565" i="1"/>
  <c r="L1975" i="1"/>
  <c r="M1975" i="1"/>
  <c r="L6612" i="1"/>
  <c r="M6612" i="1"/>
  <c r="L6608" i="1"/>
  <c r="M6608" i="1"/>
  <c r="L5280" i="1"/>
  <c r="M5280" i="1"/>
  <c r="L4911" i="1"/>
  <c r="M4911" i="1"/>
  <c r="L6622" i="1"/>
  <c r="M6622" i="1"/>
  <c r="L6621" i="1"/>
  <c r="M6621" i="1"/>
  <c r="L5360" i="1"/>
  <c r="M5360" i="1"/>
  <c r="L6517" i="1"/>
  <c r="M6517" i="1"/>
  <c r="L6366" i="1"/>
  <c r="M6366" i="1"/>
  <c r="L4815" i="1"/>
  <c r="M4815" i="1"/>
  <c r="L6551" i="1"/>
  <c r="M6551" i="1"/>
  <c r="L6577" i="1"/>
  <c r="M6577" i="1"/>
  <c r="L6593" i="1"/>
  <c r="M6593" i="1"/>
  <c r="L6609" i="1"/>
  <c r="M6609" i="1"/>
  <c r="L6529" i="1"/>
  <c r="M6529" i="1"/>
  <c r="L2043" i="1"/>
  <c r="M2043" i="1"/>
  <c r="L6610" i="1"/>
  <c r="M6610" i="1"/>
  <c r="L5739" i="1"/>
  <c r="M5739" i="1"/>
  <c r="L1761" i="1"/>
  <c r="M1761" i="1"/>
  <c r="L6345" i="1"/>
  <c r="M6345" i="1"/>
  <c r="L6615" i="1"/>
  <c r="M6615" i="1"/>
  <c r="L6531" i="1"/>
  <c r="M6531" i="1"/>
  <c r="L6623" i="1"/>
  <c r="M6623" i="1"/>
  <c r="L6636" i="1"/>
  <c r="M6636" i="1"/>
  <c r="L6340" i="1"/>
  <c r="M6340" i="1"/>
  <c r="L6496" i="1"/>
  <c r="M6496" i="1"/>
  <c r="L6638" i="1"/>
  <c r="M6638" i="1"/>
  <c r="L1690" i="1"/>
  <c r="M1690" i="1"/>
  <c r="L6208" i="1"/>
  <c r="M6208" i="1"/>
  <c r="L6639" i="1"/>
  <c r="M6639" i="1"/>
  <c r="L6634" i="1"/>
  <c r="M6634" i="1"/>
  <c r="L6645" i="1"/>
  <c r="M6645" i="1"/>
  <c r="L6598" i="1"/>
  <c r="M6598" i="1"/>
  <c r="L6624" i="1"/>
  <c r="M6624" i="1"/>
  <c r="L6619" i="1"/>
  <c r="M6619" i="1"/>
  <c r="L6099" i="1"/>
  <c r="M6099" i="1"/>
  <c r="L6338" i="1"/>
  <c r="M6338" i="1"/>
  <c r="L6473" i="1"/>
  <c r="M6473" i="1"/>
  <c r="L6648" i="1"/>
  <c r="M6648" i="1"/>
  <c r="L6589" i="1"/>
  <c r="M6589" i="1"/>
  <c r="L6179" i="1"/>
  <c r="M6179" i="1"/>
  <c r="L1987" i="1"/>
  <c r="M1987" i="1"/>
  <c r="L6630" i="1"/>
  <c r="M6630" i="1"/>
  <c r="L5708" i="1"/>
  <c r="M5708" i="1"/>
  <c r="L6438" i="1"/>
  <c r="M6438" i="1"/>
  <c r="L6635" i="1"/>
  <c r="M6635" i="1"/>
  <c r="L6426" i="1"/>
  <c r="M6426" i="1"/>
  <c r="L6513" i="1"/>
  <c r="M6513" i="1"/>
  <c r="L1526" i="1"/>
  <c r="M1526" i="1"/>
  <c r="L6628" i="1"/>
  <c r="M6628" i="1"/>
  <c r="L6440" i="1"/>
  <c r="M6440" i="1"/>
  <c r="L6643" i="1"/>
  <c r="M6643" i="1"/>
  <c r="L6640" i="1"/>
  <c r="M6640" i="1"/>
  <c r="L6063" i="1"/>
  <c r="M6063" i="1"/>
  <c r="L6494" i="1"/>
  <c r="M6494" i="1"/>
  <c r="L6641" i="1"/>
  <c r="M6641" i="1"/>
  <c r="L6478" i="1"/>
  <c r="M6478" i="1"/>
  <c r="L6642" i="1"/>
  <c r="M6642" i="1"/>
  <c r="L6657" i="1"/>
  <c r="M6657" i="1"/>
  <c r="L184" i="1"/>
  <c r="M184" i="1"/>
  <c r="L5323" i="1"/>
  <c r="M5323" i="1"/>
  <c r="L219" i="1"/>
  <c r="M219" i="1"/>
  <c r="L5650" i="1"/>
  <c r="M5650" i="1"/>
  <c r="L6026" i="1"/>
  <c r="M6026" i="1"/>
  <c r="L6307" i="1"/>
  <c r="M6307" i="1"/>
  <c r="L4983" i="1"/>
  <c r="M4983" i="1"/>
  <c r="L6654" i="1"/>
  <c r="M6654" i="1"/>
  <c r="L6655" i="1"/>
  <c r="M6655" i="1"/>
  <c r="L6653" i="1"/>
  <c r="M6653" i="1"/>
  <c r="L6659" i="1"/>
  <c r="M6659" i="1"/>
  <c r="L6203" i="1"/>
  <c r="M6203" i="1"/>
  <c r="L6646" i="1"/>
  <c r="M6646" i="1"/>
  <c r="L5854" i="1"/>
  <c r="M5854" i="1"/>
  <c r="L6658" i="1"/>
  <c r="M6658" i="1"/>
  <c r="L6274" i="1"/>
  <c r="M6274" i="1"/>
  <c r="L6661" i="1"/>
  <c r="M6661" i="1"/>
  <c r="L6041" i="1"/>
  <c r="M6041" i="1"/>
  <c r="L5143" i="1"/>
  <c r="M5143" i="1"/>
  <c r="L6668" i="1"/>
  <c r="M6668" i="1"/>
  <c r="L6023" i="1"/>
  <c r="M6023" i="1"/>
  <c r="L5579" i="1"/>
  <c r="M5579" i="1"/>
  <c r="L5544" i="1"/>
  <c r="M5544" i="1"/>
  <c r="L5955" i="1"/>
  <c r="M5955" i="1"/>
  <c r="L6673" i="1"/>
  <c r="M6673" i="1"/>
  <c r="L5461" i="1"/>
  <c r="M5461" i="1"/>
  <c r="L1949" i="1"/>
  <c r="M1949" i="1"/>
  <c r="L5960" i="1"/>
  <c r="M5960" i="1"/>
  <c r="L5411" i="1"/>
  <c r="M5411" i="1"/>
  <c r="L5503" i="1"/>
  <c r="M5503" i="1"/>
  <c r="L6155" i="1"/>
  <c r="M6155" i="1"/>
  <c r="L5012" i="1"/>
  <c r="M5012" i="1"/>
  <c r="L6681" i="1"/>
  <c r="M6681" i="1"/>
  <c r="L6161" i="1"/>
  <c r="M6161" i="1"/>
  <c r="L2253" i="1"/>
  <c r="M2253" i="1"/>
  <c r="L6677" i="1"/>
  <c r="M6677" i="1"/>
  <c r="L4981" i="1"/>
  <c r="M4981" i="1"/>
  <c r="L6686" i="1"/>
  <c r="M6686" i="1"/>
  <c r="L5001" i="1"/>
  <c r="M5001" i="1"/>
  <c r="L6647" i="1"/>
  <c r="M6647" i="1"/>
  <c r="L6384" i="1"/>
  <c r="M6384" i="1"/>
  <c r="L276" i="1"/>
  <c r="M276" i="1"/>
  <c r="L5764" i="1"/>
  <c r="M5764" i="1"/>
  <c r="L6296" i="1"/>
  <c r="M6296" i="1"/>
  <c r="L6687" i="1"/>
  <c r="M6687" i="1"/>
  <c r="L6511" i="1"/>
  <c r="M6511" i="1"/>
  <c r="L6698" i="1"/>
  <c r="M6698" i="1"/>
  <c r="L6692" i="1"/>
  <c r="M6692" i="1"/>
  <c r="L5403" i="1"/>
  <c r="M5403" i="1"/>
  <c r="L6683" i="1"/>
  <c r="M6683" i="1"/>
  <c r="L5026" i="1"/>
  <c r="M5026" i="1"/>
  <c r="L6680" i="1"/>
  <c r="M6680" i="1"/>
  <c r="L6699" i="1"/>
  <c r="M6699" i="1"/>
  <c r="L6675" i="1"/>
  <c r="M6675" i="1"/>
  <c r="L5668" i="1"/>
  <c r="M5668" i="1"/>
  <c r="L6697" i="1"/>
  <c r="M6697" i="1"/>
  <c r="L5563" i="1"/>
  <c r="M5563" i="1"/>
  <c r="L1906" i="1"/>
  <c r="M1906" i="1"/>
  <c r="L6363" i="1"/>
  <c r="M6363" i="1"/>
  <c r="L6392" i="1"/>
  <c r="M6392" i="1"/>
  <c r="L6693" i="1"/>
  <c r="M6693" i="1"/>
  <c r="L6400" i="1"/>
  <c r="M6400" i="1"/>
  <c r="L5738" i="1"/>
  <c r="M5738" i="1"/>
  <c r="L6701" i="1"/>
  <c r="M6701" i="1"/>
  <c r="L5467" i="1"/>
  <c r="M5467" i="1"/>
  <c r="L6667" i="1"/>
  <c r="M6667" i="1"/>
  <c r="L5873" i="1"/>
  <c r="M5873" i="1"/>
  <c r="L5905" i="1"/>
  <c r="M5905" i="1"/>
  <c r="L6691" i="1"/>
  <c r="M6691" i="1"/>
  <c r="L6695" i="1"/>
  <c r="M6695" i="1"/>
  <c r="L6702" i="1"/>
  <c r="M6702" i="1"/>
  <c r="L1078" i="1"/>
  <c r="M1078" i="1"/>
  <c r="L6341" i="1"/>
  <c r="M6341" i="1"/>
  <c r="L304" i="1"/>
  <c r="M304" i="1"/>
  <c r="L6583" i="1"/>
  <c r="M6583" i="1"/>
  <c r="L6717" i="1"/>
  <c r="M6717" i="1"/>
  <c r="L6688" i="1"/>
  <c r="M6688" i="1"/>
  <c r="L5286" i="1"/>
  <c r="M5286" i="1"/>
  <c r="L6707" i="1"/>
  <c r="M6707" i="1"/>
  <c r="L6708" i="1"/>
  <c r="M6708" i="1"/>
  <c r="L6554" i="1"/>
  <c r="M6554" i="1"/>
  <c r="L6704" i="1"/>
  <c r="M6704" i="1"/>
  <c r="L6711" i="1"/>
  <c r="M6711" i="1"/>
  <c r="L1033" i="1"/>
  <c r="M1033" i="1"/>
  <c r="L6714" i="1"/>
  <c r="M6714" i="1"/>
  <c r="L6043" i="1"/>
  <c r="M6043" i="1"/>
  <c r="L5092" i="1"/>
  <c r="M5092" i="1"/>
  <c r="L6723" i="1"/>
  <c r="M6723" i="1"/>
  <c r="L6709" i="1"/>
  <c r="M6709" i="1"/>
  <c r="L6656" i="1"/>
  <c r="M6656" i="1"/>
  <c r="L6662" i="1"/>
  <c r="M6662" i="1"/>
  <c r="L6071" i="1"/>
  <c r="M6071" i="1"/>
  <c r="L6712" i="1"/>
  <c r="M6712" i="1"/>
  <c r="L6575" i="1"/>
  <c r="M6575" i="1"/>
  <c r="L1173" i="1"/>
  <c r="M1173" i="1"/>
  <c r="L6726" i="1"/>
  <c r="M6726" i="1"/>
  <c r="L6382" i="1"/>
  <c r="M6382" i="1"/>
  <c r="L6684" i="1"/>
  <c r="M6684" i="1"/>
  <c r="L6479" i="1"/>
  <c r="M6479" i="1"/>
  <c r="L6721" i="1"/>
  <c r="M6721" i="1"/>
  <c r="L6281" i="1"/>
  <c r="M6281" i="1"/>
  <c r="L6732" i="1"/>
  <c r="M6732" i="1"/>
  <c r="L6597" i="1"/>
  <c r="M6597" i="1"/>
  <c r="L6722" i="1"/>
  <c r="M6722" i="1"/>
  <c r="L6719" i="1"/>
  <c r="M6719" i="1"/>
  <c r="L5123" i="1"/>
  <c r="M5123" i="1"/>
  <c r="L6724" i="1"/>
  <c r="M6724" i="1"/>
  <c r="L6665" i="1"/>
  <c r="M6665" i="1"/>
  <c r="L6733" i="1"/>
  <c r="M6733" i="1"/>
  <c r="L6735" i="1"/>
  <c r="M6735" i="1"/>
  <c r="L6736" i="1"/>
  <c r="M6736" i="1"/>
  <c r="L6010" i="1"/>
  <c r="M6010" i="1"/>
  <c r="L1523" i="1"/>
  <c r="M1523" i="1"/>
  <c r="L6560" i="1"/>
  <c r="M6560" i="1"/>
  <c r="L6718" i="1"/>
  <c r="M6718" i="1"/>
  <c r="L6730" i="1"/>
  <c r="M6730" i="1"/>
  <c r="L6679" i="1"/>
  <c r="M6679" i="1"/>
  <c r="L6745" i="1"/>
  <c r="M6745" i="1"/>
  <c r="L6744" i="1"/>
  <c r="M6744" i="1"/>
  <c r="L2294" i="1"/>
  <c r="M2294" i="1"/>
  <c r="L6651" i="1"/>
  <c r="M6651" i="1"/>
  <c r="L6710" i="1"/>
  <c r="M6710" i="1"/>
  <c r="L6741" i="1"/>
  <c r="M6741" i="1"/>
  <c r="L2229" i="1"/>
  <c r="M2229" i="1"/>
  <c r="L6734" i="1"/>
  <c r="M6734" i="1"/>
  <c r="L6739" i="1"/>
  <c r="M6739" i="1"/>
  <c r="L6267" i="1"/>
  <c r="M6267" i="1"/>
  <c r="L6740" i="1"/>
  <c r="M6740" i="1"/>
  <c r="L6111" i="1"/>
  <c r="M6111" i="1"/>
  <c r="L6256" i="1"/>
  <c r="M6256" i="1"/>
  <c r="L6737" i="1"/>
  <c r="M6737" i="1"/>
  <c r="L6240" i="1"/>
  <c r="M6240" i="1"/>
  <c r="L6750" i="1"/>
  <c r="M6750" i="1"/>
  <c r="L1881" i="1"/>
  <c r="M1881" i="1"/>
  <c r="L6715" i="1"/>
  <c r="M6715" i="1"/>
  <c r="L1184" i="1"/>
  <c r="M1184" i="1"/>
  <c r="L2076" i="1"/>
  <c r="M2076" i="1"/>
  <c r="L6751" i="1"/>
  <c r="M6751" i="1"/>
  <c r="L1502" i="1"/>
  <c r="M1502" i="1"/>
  <c r="L6756" i="1"/>
  <c r="M6756" i="1"/>
  <c r="L6757" i="1"/>
  <c r="M6757" i="1"/>
  <c r="L6765" i="1"/>
  <c r="M6765" i="1"/>
  <c r="L1308" i="1"/>
  <c r="M1308" i="1"/>
  <c r="L1966" i="1"/>
  <c r="M1966" i="1"/>
  <c r="L6762" i="1"/>
  <c r="M6762" i="1"/>
  <c r="L6746" i="1"/>
  <c r="M6746" i="1"/>
  <c r="L6198" i="1"/>
  <c r="M6198" i="1"/>
  <c r="L786" i="1"/>
  <c r="M786" i="1"/>
  <c r="L6758" i="1"/>
  <c r="M6758" i="1"/>
  <c r="L6770" i="1"/>
  <c r="M6770" i="1"/>
  <c r="L6759" i="1"/>
  <c r="M6759" i="1"/>
  <c r="L6754" i="1"/>
  <c r="M6754" i="1"/>
  <c r="L6535" i="1"/>
  <c r="M6535" i="1"/>
  <c r="L6776" i="1"/>
  <c r="M6776" i="1"/>
  <c r="L6764" i="1"/>
  <c r="M6764" i="1"/>
  <c r="L6760" i="1"/>
  <c r="M6760" i="1"/>
  <c r="L6775" i="1"/>
  <c r="M6775" i="1"/>
  <c r="L6556" i="1"/>
  <c r="M6556" i="1"/>
  <c r="L6766" i="1"/>
  <c r="M6766" i="1"/>
  <c r="L5327" i="1"/>
  <c r="M5327" i="1"/>
  <c r="L6777" i="1"/>
  <c r="M6777" i="1"/>
  <c r="L6579" i="1"/>
  <c r="M6579" i="1"/>
  <c r="L6767" i="1"/>
  <c r="M6767" i="1"/>
  <c r="L6781" i="1"/>
  <c r="M6781" i="1"/>
  <c r="L5605" i="1"/>
  <c r="M5605" i="1"/>
  <c r="L6663" i="1"/>
  <c r="M6663" i="1"/>
  <c r="L6768" i="1"/>
  <c r="M6768" i="1"/>
  <c r="L6504" i="1"/>
  <c r="M6504" i="1"/>
  <c r="L6644" i="1"/>
  <c r="M6644" i="1"/>
  <c r="L5884" i="1"/>
  <c r="M5884" i="1"/>
  <c r="L6403" i="1"/>
  <c r="M6403" i="1"/>
  <c r="L6618" i="1"/>
  <c r="M6618" i="1"/>
  <c r="L6139" i="1"/>
  <c r="M6139" i="1"/>
  <c r="L6761" i="1"/>
  <c r="M6761" i="1"/>
  <c r="L6015" i="1"/>
  <c r="M6015" i="1"/>
  <c r="L6747" i="1"/>
  <c r="M6747" i="1"/>
  <c r="L5926" i="1"/>
  <c r="M5926" i="1"/>
  <c r="L6785" i="1"/>
  <c r="M6785" i="1"/>
  <c r="L6738" i="1"/>
  <c r="M6738" i="1"/>
  <c r="L6784" i="1"/>
  <c r="M6784" i="1"/>
  <c r="L6725" i="1"/>
  <c r="M6725" i="1"/>
  <c r="L6792" i="1"/>
  <c r="M6792" i="1"/>
  <c r="L6126" i="1"/>
  <c r="M6126" i="1"/>
  <c r="L6790" i="1"/>
  <c r="M6790" i="1"/>
  <c r="L6795" i="1"/>
  <c r="M6795" i="1"/>
  <c r="L6242" i="1"/>
  <c r="M6242" i="1"/>
  <c r="L5326" i="1"/>
  <c r="M5326" i="1"/>
  <c r="L5607" i="1"/>
  <c r="M5607" i="1"/>
  <c r="L6789" i="1"/>
  <c r="M6789" i="1"/>
  <c r="L6649" i="1"/>
  <c r="M6649" i="1"/>
  <c r="L6753" i="1"/>
  <c r="M6753" i="1"/>
  <c r="L6158" i="1"/>
  <c r="M6158" i="1"/>
  <c r="L6527" i="1"/>
  <c r="M6527" i="1"/>
  <c r="L6800" i="1"/>
  <c r="M6800" i="1"/>
  <c r="L2351" i="1"/>
  <c r="M2351" i="1"/>
  <c r="L6763" i="1"/>
  <c r="M6763" i="1"/>
  <c r="L6402" i="1"/>
  <c r="M6402" i="1"/>
  <c r="L6808" i="1"/>
  <c r="M6808" i="1"/>
  <c r="L6798" i="1"/>
  <c r="M6798" i="1"/>
  <c r="L6809" i="1"/>
  <c r="M6809" i="1"/>
  <c r="L5419" i="1"/>
  <c r="M5419" i="1"/>
  <c r="L6811" i="1"/>
  <c r="M6811" i="1"/>
  <c r="L1680" i="1"/>
  <c r="M1680" i="1"/>
  <c r="L6801" i="1"/>
  <c r="M6801" i="1"/>
  <c r="L6425" i="1"/>
  <c r="M6425" i="1"/>
  <c r="L6660" i="1"/>
  <c r="M6660" i="1"/>
  <c r="L728" i="1"/>
  <c r="M728" i="1"/>
  <c r="L1814" i="1"/>
  <c r="M1814" i="1"/>
  <c r="L6257" i="1"/>
  <c r="M6257" i="1"/>
  <c r="L6812" i="1"/>
  <c r="M6812" i="1"/>
  <c r="L6546" i="1"/>
  <c r="M6546" i="1"/>
  <c r="L2111" i="1"/>
  <c r="M2111" i="1"/>
  <c r="L6815" i="1"/>
  <c r="M6815" i="1"/>
  <c r="L6682" i="1"/>
  <c r="M6682" i="1"/>
  <c r="L6778" i="1"/>
  <c r="M6778" i="1"/>
  <c r="L5404" i="1"/>
  <c r="M5404" i="1"/>
  <c r="L6814" i="1"/>
  <c r="M6814" i="1"/>
  <c r="L6773" i="1"/>
  <c r="M6773" i="1"/>
  <c r="L6786" i="1"/>
  <c r="M6786" i="1"/>
  <c r="L6671" i="1"/>
  <c r="M6671" i="1"/>
  <c r="L5818" i="1"/>
  <c r="M5818" i="1"/>
  <c r="L1203" i="1"/>
  <c r="M1203" i="1"/>
  <c r="L6555" i="1"/>
  <c r="M6555" i="1"/>
  <c r="L6743" i="1"/>
  <c r="M6743" i="1"/>
  <c r="L6705" i="1"/>
  <c r="M6705" i="1"/>
  <c r="L6130" i="1"/>
  <c r="M6130" i="1"/>
  <c r="L6827" i="1"/>
  <c r="M6827" i="1"/>
  <c r="L6825" i="1"/>
  <c r="M6825" i="1"/>
  <c r="L5720" i="1"/>
  <c r="M5720" i="1"/>
  <c r="L6779" i="1"/>
  <c r="M6779" i="1"/>
  <c r="L6816" i="1"/>
  <c r="M6816" i="1"/>
  <c r="L6819" i="1"/>
  <c r="M6819" i="1"/>
  <c r="L1506" i="1"/>
  <c r="M1506" i="1"/>
  <c r="L6822" i="1"/>
  <c r="M6822" i="1"/>
  <c r="L6830" i="1"/>
  <c r="M6830" i="1"/>
  <c r="L6828" i="1"/>
  <c r="M6828" i="1"/>
  <c r="L5944" i="1"/>
  <c r="M5944" i="1"/>
  <c r="L6652" i="1"/>
  <c r="M6652" i="1"/>
  <c r="L444" i="1"/>
  <c r="M444" i="1"/>
  <c r="L6269" i="1"/>
  <c r="M6269" i="1"/>
  <c r="L6821" i="1"/>
  <c r="M6821" i="1"/>
  <c r="L6625" i="1"/>
  <c r="M6625" i="1"/>
  <c r="L6485" i="1"/>
  <c r="M6485" i="1"/>
  <c r="L6834" i="1"/>
  <c r="M6834" i="1"/>
  <c r="L6832" i="1"/>
  <c r="M6832" i="1"/>
  <c r="L5760" i="1"/>
  <c r="M5760" i="1"/>
  <c r="L6842" i="1"/>
  <c r="M6842" i="1"/>
  <c r="L6841" i="1"/>
  <c r="M6841" i="1"/>
  <c r="L6578" i="1"/>
  <c r="M6578" i="1"/>
  <c r="L5606" i="1"/>
  <c r="M5606" i="1"/>
  <c r="L6839" i="1"/>
  <c r="M6839" i="1"/>
  <c r="L2393" i="1"/>
  <c r="M2393" i="1"/>
  <c r="L6782" i="1"/>
  <c r="M6782" i="1"/>
  <c r="L6838" i="1"/>
  <c r="M6838" i="1"/>
  <c r="L6226" i="1"/>
  <c r="M6226" i="1"/>
  <c r="L6289" i="1"/>
  <c r="M6289" i="1"/>
  <c r="L6522" i="1"/>
  <c r="M6522" i="1"/>
  <c r="L6614" i="1"/>
  <c r="M6614" i="1"/>
  <c r="L6840" i="1"/>
  <c r="M6840" i="1"/>
  <c r="L6853" i="1"/>
  <c r="M6853" i="1"/>
  <c r="L6829" i="1"/>
  <c r="M6829" i="1"/>
  <c r="L6843" i="1"/>
  <c r="M6843" i="1"/>
  <c r="L6602" i="1"/>
  <c r="M6602" i="1"/>
  <c r="L6078" i="1"/>
  <c r="M6078" i="1"/>
  <c r="L5589" i="1"/>
  <c r="M5589" i="1"/>
  <c r="L6136" i="1"/>
  <c r="M6136" i="1"/>
  <c r="L6850" i="1"/>
  <c r="M6850" i="1"/>
  <c r="L6836" i="1"/>
  <c r="M6836" i="1"/>
  <c r="L6794" i="1"/>
  <c r="M6794" i="1"/>
  <c r="L6720" i="1"/>
  <c r="M6720" i="1"/>
  <c r="L6752" i="1"/>
  <c r="M6752" i="1"/>
  <c r="L6862" i="1"/>
  <c r="M6862" i="1"/>
  <c r="L2004" i="1"/>
  <c r="M2004" i="1"/>
  <c r="L6855" i="1"/>
  <c r="M6855" i="1"/>
  <c r="L6864" i="1"/>
  <c r="M6864" i="1"/>
  <c r="L6826" i="1"/>
  <c r="M6826" i="1"/>
  <c r="L5913" i="1"/>
  <c r="M5913" i="1"/>
  <c r="L6861" i="1"/>
  <c r="M6861" i="1"/>
  <c r="L6860" i="1"/>
  <c r="M6860" i="1"/>
  <c r="L2084" i="1"/>
  <c r="M2084" i="1"/>
  <c r="L6868" i="1"/>
  <c r="M6868" i="1"/>
  <c r="L6783" i="1"/>
  <c r="M6783" i="1"/>
  <c r="L6616" i="1"/>
  <c r="M6616" i="1"/>
  <c r="L6835" i="1"/>
  <c r="M6835" i="1"/>
  <c r="L6632" i="1"/>
  <c r="M6632" i="1"/>
  <c r="L6857" i="1"/>
  <c r="M6857" i="1"/>
  <c r="L6871" i="1"/>
  <c r="M6871" i="1"/>
  <c r="L2431" i="1"/>
  <c r="M2431" i="1"/>
  <c r="L6225" i="1"/>
  <c r="M6225" i="1"/>
  <c r="L6445" i="1"/>
  <c r="M6445" i="1"/>
  <c r="L6243" i="1"/>
  <c r="M6243" i="1"/>
  <c r="L6867" i="1"/>
  <c r="M6867" i="1"/>
  <c r="L6876" i="1"/>
  <c r="M6876" i="1"/>
  <c r="L6833" i="1"/>
  <c r="M6833" i="1"/>
  <c r="L1737" i="1"/>
  <c r="M1737" i="1"/>
  <c r="L6749" i="1"/>
  <c r="M6749" i="1"/>
  <c r="L6561" i="1"/>
  <c r="M6561" i="1"/>
  <c r="L6878" i="1"/>
  <c r="M6878" i="1"/>
  <c r="L5936" i="1"/>
  <c r="M5936" i="1"/>
  <c r="L6885" i="1"/>
  <c r="M6885" i="1"/>
  <c r="L6874" i="1"/>
  <c r="M6874" i="1"/>
  <c r="L6863" i="1"/>
  <c r="M6863" i="1"/>
  <c r="L6034" i="1"/>
  <c r="M6034" i="1"/>
  <c r="L6573" i="1"/>
  <c r="M6573" i="1"/>
  <c r="L6890" i="1"/>
  <c r="M6890" i="1"/>
  <c r="L6772" i="1"/>
  <c r="M6772" i="1"/>
  <c r="L6886" i="1"/>
  <c r="M6886" i="1"/>
  <c r="L5663" i="1"/>
  <c r="M5663" i="1"/>
  <c r="L6888" i="1"/>
  <c r="M6888" i="1"/>
  <c r="L6301" i="1"/>
  <c r="M6301" i="1"/>
  <c r="L2164" i="1"/>
  <c r="M2164" i="1"/>
  <c r="L5840" i="1"/>
  <c r="M5840" i="1"/>
  <c r="L6369" i="1"/>
  <c r="M6369" i="1"/>
  <c r="L6899" i="1"/>
  <c r="M6899" i="1"/>
  <c r="L6896" i="1"/>
  <c r="M6896" i="1"/>
  <c r="L6892" i="1"/>
  <c r="M6892" i="1"/>
  <c r="L6629" i="1"/>
  <c r="M6629" i="1"/>
  <c r="L6810" i="1"/>
  <c r="M6810" i="1"/>
  <c r="L5978" i="1"/>
  <c r="M5978" i="1"/>
  <c r="L6902" i="1"/>
  <c r="M6902" i="1"/>
  <c r="L6898" i="1"/>
  <c r="M6898" i="1"/>
  <c r="L1957" i="1"/>
  <c r="M1957" i="1"/>
  <c r="L6900" i="1"/>
  <c r="M6900" i="1"/>
  <c r="L6700" i="1"/>
  <c r="M6700" i="1"/>
  <c r="L5963" i="1"/>
  <c r="M5963" i="1"/>
  <c r="L6547" i="1"/>
  <c r="M6547" i="1"/>
  <c r="L6906" i="1"/>
  <c r="M6906" i="1"/>
  <c r="L6603" i="1"/>
  <c r="M6603" i="1"/>
  <c r="L6904" i="1"/>
  <c r="M6904" i="1"/>
  <c r="L6079" i="1"/>
  <c r="M6079" i="1"/>
  <c r="L6873" i="1"/>
  <c r="M6873" i="1"/>
  <c r="L1508" i="1"/>
  <c r="M1508" i="1"/>
  <c r="L1360" i="1"/>
  <c r="M1360" i="1"/>
  <c r="L6901" i="1"/>
  <c r="M6901" i="1"/>
  <c r="L6909" i="1"/>
  <c r="M6909" i="1"/>
  <c r="L6880" i="1"/>
  <c r="M6880" i="1"/>
  <c r="L6908" i="1"/>
  <c r="M6908" i="1"/>
  <c r="L5783" i="1"/>
  <c r="M5783" i="1"/>
  <c r="L2220" i="1"/>
  <c r="M2220" i="1"/>
  <c r="L1262" i="1"/>
  <c r="M1262" i="1"/>
  <c r="L5657" i="1"/>
  <c r="M5657" i="1"/>
  <c r="L6330" i="1"/>
  <c r="M6330" i="1"/>
  <c r="L6846" i="1"/>
  <c r="M6846" i="1"/>
  <c r="L5715" i="1"/>
  <c r="M5715" i="1"/>
  <c r="L6911" i="1"/>
  <c r="M6911" i="1"/>
  <c r="L6818" i="1"/>
  <c r="M6818" i="1"/>
  <c r="L6626" i="1"/>
  <c r="M6626" i="1"/>
  <c r="L6914" i="1"/>
  <c r="M6914" i="1"/>
  <c r="L6877" i="1"/>
  <c r="M6877" i="1"/>
  <c r="L6439" i="1"/>
  <c r="M6439" i="1"/>
  <c r="L5722" i="1"/>
  <c r="M5722" i="1"/>
  <c r="L6916" i="1"/>
  <c r="M6916" i="1"/>
  <c r="L6074" i="1"/>
  <c r="M6074" i="1"/>
  <c r="L6915" i="1"/>
  <c r="M6915" i="1"/>
  <c r="L6907" i="1"/>
  <c r="M6907" i="1"/>
  <c r="L6922" i="1"/>
  <c r="M6922" i="1"/>
  <c r="L6865" i="1"/>
  <c r="M6865" i="1"/>
  <c r="L6919" i="1"/>
  <c r="M6919" i="1"/>
  <c r="L5973" i="1"/>
  <c r="M5973" i="1"/>
  <c r="L6920" i="1"/>
  <c r="M6920" i="1"/>
  <c r="L6923" i="1"/>
  <c r="M6923" i="1"/>
  <c r="L6925" i="1"/>
  <c r="M6925" i="1"/>
  <c r="L6917" i="1"/>
  <c r="M6917" i="1"/>
  <c r="L6921" i="1"/>
  <c r="M6921" i="1"/>
  <c r="L6932" i="1"/>
  <c r="M6932" i="1"/>
  <c r="L6930" i="1"/>
  <c r="M6930" i="1"/>
  <c r="L6933" i="1"/>
  <c r="M6933" i="1"/>
  <c r="L6929" i="1"/>
  <c r="M6929" i="1"/>
  <c r="L1350" i="1"/>
  <c r="M1350" i="1"/>
  <c r="L5747" i="1"/>
  <c r="M5747" i="1"/>
  <c r="L6755" i="1"/>
  <c r="M6755" i="1"/>
  <c r="L6002" i="1"/>
  <c r="M6002" i="1"/>
  <c r="L6627" i="1"/>
  <c r="M6627" i="1"/>
  <c r="L6931" i="1"/>
  <c r="M6931" i="1"/>
  <c r="L6937" i="1"/>
  <c r="M6937" i="1"/>
  <c r="L6941" i="1"/>
  <c r="M6941" i="1"/>
  <c r="L6942" i="1"/>
  <c r="M6942" i="1"/>
  <c r="L6879" i="1"/>
  <c r="M6879" i="1"/>
  <c r="L6924" i="1"/>
  <c r="M6924" i="1"/>
  <c r="L5801" i="1"/>
  <c r="M5801" i="1"/>
  <c r="L6279" i="1"/>
  <c r="M6279" i="1"/>
  <c r="L6943" i="1"/>
  <c r="M6943" i="1"/>
  <c r="L6539" i="1"/>
  <c r="M6539" i="1"/>
  <c r="L6934" i="1"/>
  <c r="M6934" i="1"/>
  <c r="L6927" i="1"/>
  <c r="M6927" i="1"/>
  <c r="L1331" i="1"/>
  <c r="M1331" i="1"/>
  <c r="L6731" i="1"/>
  <c r="M6731" i="1"/>
  <c r="L6945" i="1"/>
  <c r="M6945" i="1"/>
  <c r="L6951" i="1"/>
  <c r="M6951" i="1"/>
  <c r="L6947" i="1"/>
  <c r="M6947" i="1"/>
  <c r="L5948" i="1"/>
  <c r="M5948" i="1"/>
  <c r="L6954" i="1"/>
  <c r="M6954" i="1"/>
  <c r="L6953" i="1"/>
  <c r="M6953" i="1"/>
  <c r="L6177" i="1"/>
  <c r="M6177" i="1"/>
  <c r="L6805" i="1"/>
  <c r="M6805" i="1"/>
  <c r="L443" i="1"/>
  <c r="M443" i="1"/>
  <c r="L6936" i="1"/>
  <c r="M6936" i="1"/>
  <c r="L6391" i="1"/>
  <c r="M6391" i="1"/>
  <c r="L6955" i="1"/>
  <c r="M6955" i="1"/>
  <c r="L5778" i="1"/>
  <c r="M5778" i="1"/>
  <c r="L6958" i="1"/>
  <c r="M6958" i="1"/>
  <c r="L5763" i="1"/>
  <c r="M5763" i="1"/>
  <c r="L6696" i="1"/>
  <c r="M6696" i="1"/>
  <c r="L6965" i="1"/>
  <c r="M6965" i="1"/>
  <c r="L5761" i="1"/>
  <c r="M5761" i="1"/>
  <c r="L6852" i="1"/>
  <c r="M6852" i="1"/>
  <c r="L5769" i="1"/>
  <c r="M5769" i="1"/>
  <c r="L6637" i="1"/>
  <c r="M6637" i="1"/>
  <c r="L6967" i="1"/>
  <c r="M6967" i="1"/>
  <c r="L6959" i="1"/>
  <c r="M6959" i="1"/>
  <c r="L6694" i="1"/>
  <c r="M6694" i="1"/>
  <c r="L6490" i="1"/>
  <c r="M6490" i="1"/>
  <c r="L6870" i="1"/>
  <c r="M6870" i="1"/>
  <c r="L6894" i="1"/>
  <c r="M6894" i="1"/>
  <c r="L6960" i="1"/>
  <c r="M6960" i="1"/>
  <c r="L6970" i="1"/>
  <c r="M6970" i="1"/>
  <c r="L6949" i="1"/>
  <c r="M6949" i="1"/>
  <c r="L6972" i="1"/>
  <c r="M6972" i="1"/>
  <c r="L6971" i="1"/>
  <c r="M6971" i="1"/>
  <c r="L2345" i="1"/>
  <c r="M2345" i="1"/>
  <c r="L6975" i="1"/>
  <c r="M6975" i="1"/>
  <c r="L6672" i="1"/>
  <c r="M6672" i="1"/>
  <c r="L6963" i="1"/>
  <c r="M6963" i="1"/>
  <c r="L6974" i="1"/>
  <c r="M6974" i="1"/>
  <c r="L6977" i="1"/>
  <c r="M6977" i="1"/>
  <c r="L6976" i="1"/>
  <c r="M6976" i="1"/>
  <c r="L6952" i="1"/>
  <c r="M6952" i="1"/>
  <c r="L5826" i="1"/>
  <c r="M5826" i="1"/>
  <c r="L6729" i="1"/>
  <c r="M6729" i="1"/>
  <c r="L6978" i="1"/>
  <c r="M6978" i="1"/>
  <c r="L5843" i="1"/>
  <c r="M5843" i="1"/>
  <c r="L6802" i="1"/>
  <c r="M6802" i="1"/>
  <c r="L6889" i="1"/>
  <c r="M6889" i="1"/>
  <c r="L6012" i="1"/>
  <c r="M6012" i="1"/>
  <c r="L1800" i="1"/>
  <c r="M1800" i="1"/>
  <c r="L6913" i="1"/>
  <c r="M6913" i="1"/>
  <c r="L6973" i="1"/>
  <c r="M6973" i="1"/>
  <c r="L6984" i="1"/>
  <c r="M6984" i="1"/>
  <c r="L6987" i="1"/>
  <c r="M6987" i="1"/>
  <c r="L6823" i="1"/>
  <c r="M6823" i="1"/>
  <c r="L2352" i="1"/>
  <c r="M2352" i="1"/>
  <c r="L6982" i="1"/>
  <c r="M6982" i="1"/>
  <c r="L6689" i="1"/>
  <c r="M6689" i="1"/>
  <c r="L6849" i="1"/>
  <c r="M6849" i="1"/>
  <c r="L6584" i="1"/>
  <c r="M6584" i="1"/>
  <c r="L6989" i="1"/>
  <c r="M6989" i="1"/>
  <c r="L6964" i="1"/>
  <c r="M6964" i="1"/>
  <c r="L6540" i="1"/>
  <c r="M6540" i="1"/>
  <c r="L6847" i="1"/>
  <c r="M6847" i="1"/>
  <c r="L6990" i="1"/>
  <c r="M6990" i="1"/>
  <c r="L5879" i="1"/>
  <c r="M5879" i="1"/>
  <c r="L688" i="1"/>
  <c r="M688" i="1"/>
  <c r="L6881" i="1"/>
  <c r="M6881" i="1"/>
  <c r="L6742" i="1"/>
  <c r="M6742" i="1"/>
  <c r="L6231" i="1"/>
  <c r="M6231" i="1"/>
  <c r="L6866" i="1"/>
  <c r="M6866" i="1"/>
  <c r="L6848" i="1"/>
  <c r="M6848" i="1"/>
  <c r="L6994" i="1"/>
  <c r="M6994" i="1"/>
  <c r="L6992" i="1"/>
  <c r="M6992" i="1"/>
  <c r="L6239" i="1"/>
  <c r="M6239" i="1"/>
  <c r="L6995" i="1"/>
  <c r="M6995" i="1"/>
  <c r="L6993" i="1"/>
  <c r="M6993" i="1"/>
  <c r="L7001" i="1"/>
  <c r="M7001" i="1"/>
  <c r="L6472" i="1"/>
  <c r="M6472" i="1"/>
  <c r="L6803" i="1"/>
  <c r="M6803" i="1"/>
  <c r="L5909" i="1"/>
  <c r="M5909" i="1"/>
  <c r="L7002" i="1"/>
  <c r="M7002" i="1"/>
  <c r="L7004" i="1"/>
  <c r="M7004" i="1"/>
  <c r="L7003" i="1"/>
  <c r="M7003" i="1"/>
  <c r="L6966" i="1"/>
  <c r="M6966" i="1"/>
  <c r="L7008" i="1"/>
  <c r="M7008" i="1"/>
  <c r="L6600" i="1"/>
  <c r="M6600" i="1"/>
  <c r="L96" i="1"/>
  <c r="M96" i="1"/>
  <c r="L5925" i="1"/>
  <c r="M5925" i="1"/>
  <c r="L5924" i="1"/>
  <c r="M5924" i="1"/>
  <c r="L6912" i="1"/>
  <c r="M6912" i="1"/>
  <c r="L5940" i="1"/>
  <c r="M5940" i="1"/>
  <c r="L6926" i="1"/>
  <c r="M6926" i="1"/>
  <c r="L7010" i="1"/>
  <c r="M7010" i="1"/>
  <c r="L7013" i="1"/>
  <c r="M7013" i="1"/>
  <c r="L6069" i="1"/>
  <c r="M6069" i="1"/>
  <c r="L2210" i="1"/>
  <c r="M2210" i="1"/>
  <c r="L6797" i="1"/>
  <c r="M6797" i="1"/>
  <c r="L6905" i="1"/>
  <c r="M6905" i="1"/>
  <c r="L642" i="1"/>
  <c r="M642" i="1"/>
  <c r="L7016" i="1"/>
  <c r="M7016" i="1"/>
  <c r="L7023" i="1"/>
  <c r="M7023" i="1"/>
  <c r="L6997" i="1"/>
  <c r="M6997" i="1"/>
  <c r="L7024" i="1"/>
  <c r="M7024" i="1"/>
  <c r="L6605" i="1"/>
  <c r="M6605" i="1"/>
  <c r="L6397" i="1"/>
  <c r="M6397" i="1"/>
  <c r="L7028" i="1"/>
  <c r="M7028" i="1"/>
  <c r="L7018" i="1"/>
  <c r="M7018" i="1"/>
  <c r="L6298" i="1"/>
  <c r="M6298" i="1"/>
  <c r="L6996" i="1"/>
  <c r="M6996" i="1"/>
  <c r="L7012" i="1"/>
  <c r="M7012" i="1"/>
  <c r="L6844" i="1"/>
  <c r="M6844" i="1"/>
  <c r="L6948" i="1"/>
  <c r="M6948" i="1"/>
  <c r="L6813" i="1"/>
  <c r="M6813" i="1"/>
  <c r="L6383" i="1"/>
  <c r="M6383" i="1"/>
  <c r="L7031" i="1"/>
  <c r="M7031" i="1"/>
  <c r="L7032" i="1"/>
  <c r="M7032" i="1"/>
  <c r="L6420" i="1"/>
  <c r="M6420" i="1"/>
  <c r="L6998" i="1"/>
  <c r="M6998" i="1"/>
  <c r="L6928" i="1"/>
  <c r="M6928" i="1"/>
  <c r="L7033" i="1"/>
  <c r="M7033" i="1"/>
  <c r="L6986" i="1"/>
  <c r="M6986" i="1"/>
  <c r="L5983" i="1"/>
  <c r="M5983" i="1"/>
  <c r="L5984" i="1"/>
  <c r="M5984" i="1"/>
  <c r="L7037" i="1"/>
  <c r="M7037" i="1"/>
  <c r="L6837" i="1"/>
  <c r="M6837" i="1"/>
  <c r="L6820" i="1"/>
  <c r="M6820" i="1"/>
  <c r="L7036" i="1"/>
  <c r="M7036" i="1"/>
  <c r="L6574" i="1"/>
  <c r="M6574" i="1"/>
  <c r="L7039" i="1"/>
  <c r="M7039" i="1"/>
  <c r="L6334" i="1"/>
  <c r="M6334" i="1"/>
  <c r="L6185" i="1"/>
  <c r="M6185" i="1"/>
  <c r="L7035" i="1"/>
  <c r="M7035" i="1"/>
  <c r="L6019" i="1"/>
  <c r="M6019" i="1"/>
  <c r="L6872" i="1"/>
  <c r="M6872" i="1"/>
  <c r="L6771" i="1"/>
  <c r="M6771" i="1"/>
  <c r="L6884" i="1"/>
  <c r="M6884" i="1"/>
  <c r="L6449" i="1"/>
  <c r="M6449" i="1"/>
  <c r="L1414" i="1"/>
  <c r="M1414" i="1"/>
  <c r="L7042" i="1"/>
  <c r="M7042" i="1"/>
  <c r="L6787" i="1"/>
  <c r="M6787" i="1"/>
  <c r="L706" i="1"/>
  <c r="M706" i="1"/>
  <c r="L5998" i="1"/>
  <c r="M5998" i="1"/>
  <c r="L6851" i="1"/>
  <c r="M6851" i="1"/>
  <c r="L6435" i="1"/>
  <c r="M6435" i="1"/>
  <c r="L6999" i="1"/>
  <c r="M6999" i="1"/>
  <c r="L7027" i="1"/>
  <c r="M7027" i="1"/>
  <c r="L6468" i="1"/>
  <c r="M6468" i="1"/>
  <c r="L7049" i="1"/>
  <c r="M7049" i="1"/>
  <c r="L6935" i="1"/>
  <c r="M6935" i="1"/>
  <c r="L7040" i="1"/>
  <c r="M7040" i="1"/>
  <c r="L6883" i="1"/>
  <c r="M6883" i="1"/>
  <c r="L7030" i="1"/>
  <c r="M7030" i="1"/>
  <c r="L2372" i="1"/>
  <c r="M2372" i="1"/>
  <c r="L6774" i="1"/>
  <c r="M6774" i="1"/>
  <c r="L6014" i="1"/>
  <c r="M6014" i="1"/>
  <c r="L6362" i="1"/>
  <c r="M6362" i="1"/>
  <c r="L7050" i="1"/>
  <c r="M7050" i="1"/>
  <c r="L7052" i="1"/>
  <c r="M7052" i="1"/>
  <c r="L7056" i="1"/>
  <c r="M7056" i="1"/>
  <c r="L7055" i="1"/>
  <c r="M7055" i="1"/>
  <c r="L7043" i="1"/>
  <c r="M7043" i="1"/>
  <c r="L6791" i="1"/>
  <c r="M6791" i="1"/>
  <c r="L6592" i="1"/>
  <c r="M6592" i="1"/>
  <c r="L7044" i="1"/>
  <c r="M7044" i="1"/>
  <c r="L6037" i="1"/>
  <c r="M6037" i="1"/>
  <c r="L7062" i="1"/>
  <c r="M7062" i="1"/>
  <c r="L7064" i="1"/>
  <c r="M7064" i="1"/>
  <c r="L7063" i="1"/>
  <c r="M7063" i="1"/>
  <c r="L7047" i="1"/>
  <c r="M7047" i="1"/>
  <c r="L6049" i="1"/>
  <c r="M6049" i="1"/>
  <c r="L7057" i="1"/>
  <c r="M7057" i="1"/>
  <c r="L7066" i="1"/>
  <c r="M7066" i="1"/>
  <c r="L7067" i="1"/>
  <c r="M7067" i="1"/>
  <c r="L6045" i="1"/>
  <c r="M6045" i="1"/>
  <c r="L6044" i="1"/>
  <c r="M6044" i="1"/>
  <c r="L7069" i="1"/>
  <c r="M7069" i="1"/>
  <c r="L6280" i="1"/>
  <c r="M6280" i="1"/>
  <c r="L7071" i="1"/>
  <c r="M7071" i="1"/>
  <c r="L7060" i="1"/>
  <c r="M7060" i="1"/>
  <c r="L6650" i="1"/>
  <c r="M6650" i="1"/>
  <c r="L7075" i="1"/>
  <c r="M7075" i="1"/>
  <c r="L6869" i="1"/>
  <c r="M6869" i="1"/>
  <c r="L7045" i="1"/>
  <c r="M7045" i="1"/>
  <c r="L7080" i="1"/>
  <c r="M7080" i="1"/>
  <c r="L1176" i="1"/>
  <c r="M1176" i="1"/>
  <c r="L6831" i="1"/>
  <c r="M6831" i="1"/>
  <c r="L7081" i="1"/>
  <c r="M7081" i="1"/>
  <c r="L6903" i="1"/>
  <c r="M6903" i="1"/>
  <c r="L7085" i="1"/>
  <c r="M7085" i="1"/>
  <c r="L6979" i="1"/>
  <c r="M6979" i="1"/>
  <c r="L7090" i="1"/>
  <c r="M7090" i="1"/>
  <c r="L7089" i="1"/>
  <c r="M7089" i="1"/>
  <c r="L7088" i="1"/>
  <c r="M7088" i="1"/>
  <c r="L7061" i="1"/>
  <c r="M7061" i="1"/>
  <c r="L7077" i="1"/>
  <c r="M7077" i="1"/>
  <c r="L7092" i="1"/>
  <c r="M7092" i="1"/>
  <c r="L6957" i="1"/>
  <c r="M6957" i="1"/>
  <c r="L7034" i="1"/>
  <c r="M7034" i="1"/>
  <c r="L7093" i="1"/>
  <c r="M7093" i="1"/>
  <c r="L2417" i="1"/>
  <c r="M2417" i="1"/>
  <c r="L6252" i="1"/>
  <c r="M6252" i="1"/>
  <c r="L7065" i="1"/>
  <c r="M7065" i="1"/>
  <c r="L6891" i="1"/>
  <c r="M6891" i="1"/>
  <c r="L2357" i="1"/>
  <c r="M2357" i="1"/>
  <c r="L7078" i="1"/>
  <c r="M7078" i="1"/>
  <c r="L7097" i="1"/>
  <c r="M7097" i="1"/>
  <c r="L6824" i="1"/>
  <c r="M6824" i="1"/>
  <c r="L7058" i="1"/>
  <c r="M7058" i="1"/>
  <c r="L6144" i="1"/>
  <c r="M6144" i="1"/>
  <c r="L7086" i="1"/>
  <c r="M7086" i="1"/>
  <c r="L6968" i="1"/>
  <c r="M6968" i="1"/>
  <c r="L7099" i="1"/>
  <c r="M7099" i="1"/>
  <c r="L7100" i="1"/>
  <c r="M7100" i="1"/>
  <c r="L6887" i="1"/>
  <c r="M6887" i="1"/>
  <c r="L7096" i="1"/>
  <c r="M7096" i="1"/>
  <c r="L6567" i="1"/>
  <c r="M6567" i="1"/>
  <c r="L7102" i="1"/>
  <c r="M7102" i="1"/>
  <c r="L7103" i="1"/>
  <c r="M7103" i="1"/>
  <c r="L7109" i="1"/>
  <c r="M7109" i="1"/>
  <c r="L7112" i="1"/>
  <c r="M7112" i="1"/>
  <c r="L7106" i="1"/>
  <c r="M7106" i="1"/>
  <c r="L7098" i="1"/>
  <c r="M7098" i="1"/>
  <c r="L6259" i="1"/>
  <c r="M6259" i="1"/>
  <c r="L6980" i="1"/>
  <c r="M6980" i="1"/>
  <c r="L7107" i="1"/>
  <c r="M7107" i="1"/>
  <c r="L1131" i="1"/>
  <c r="M1131" i="1"/>
  <c r="L7084" i="1"/>
  <c r="M7084" i="1"/>
  <c r="L7041" i="1"/>
  <c r="M7041" i="1"/>
  <c r="L7117" i="1"/>
  <c r="M7117" i="1"/>
  <c r="L6510" i="1"/>
  <c r="M6510" i="1"/>
  <c r="L7116" i="1"/>
  <c r="M7116" i="1"/>
  <c r="L7087" i="1"/>
  <c r="M7087" i="1"/>
  <c r="L7123" i="1"/>
  <c r="M7123" i="1"/>
  <c r="L7119" i="1"/>
  <c r="M7119" i="1"/>
  <c r="L6148" i="1"/>
  <c r="M6148" i="1"/>
  <c r="L6796" i="1"/>
  <c r="M6796" i="1"/>
  <c r="L626" i="1"/>
  <c r="M626" i="1"/>
  <c r="L7127" i="1"/>
  <c r="M7127" i="1"/>
  <c r="L7129" i="1"/>
  <c r="M7129" i="1"/>
  <c r="L6617" i="1"/>
  <c r="M6617" i="1"/>
  <c r="L7020" i="1"/>
  <c r="M7020" i="1"/>
  <c r="L7131" i="1"/>
  <c r="M7131" i="1"/>
  <c r="L7070" i="1"/>
  <c r="M7070" i="1"/>
  <c r="L7133" i="1"/>
  <c r="M7133" i="1"/>
  <c r="L7135" i="1"/>
  <c r="M7135" i="1"/>
  <c r="L7108" i="1"/>
  <c r="M7108" i="1"/>
  <c r="L7000" i="1"/>
  <c r="M7000" i="1"/>
  <c r="L7137" i="1"/>
  <c r="M7137" i="1"/>
  <c r="L1420" i="1"/>
  <c r="M1420" i="1"/>
  <c r="L7138" i="1"/>
  <c r="M7138" i="1"/>
  <c r="L6674" i="1"/>
  <c r="M6674" i="1"/>
  <c r="L6875" i="1"/>
  <c r="M6875" i="1"/>
  <c r="L7095" i="1"/>
  <c r="M7095" i="1"/>
  <c r="L6939" i="1"/>
  <c r="M6939" i="1"/>
  <c r="L6221" i="1"/>
  <c r="M6221" i="1"/>
  <c r="L7014" i="1"/>
  <c r="M7014" i="1"/>
  <c r="L7141" i="1"/>
  <c r="M7141" i="1"/>
  <c r="L7125" i="1"/>
  <c r="M7125" i="1"/>
  <c r="L7147" i="1"/>
  <c r="M7147" i="1"/>
  <c r="L6480" i="1"/>
  <c r="M6480" i="1"/>
  <c r="L7148" i="1"/>
  <c r="M7148" i="1"/>
  <c r="L6209" i="1"/>
  <c r="M6209" i="1"/>
  <c r="L7151" i="1"/>
  <c r="M7151" i="1"/>
  <c r="L7134" i="1"/>
  <c r="M7134" i="1"/>
  <c r="L7144" i="1"/>
  <c r="M7144" i="1"/>
  <c r="L6793" i="1"/>
  <c r="M6793" i="1"/>
  <c r="L6690" i="1"/>
  <c r="M6690" i="1"/>
  <c r="L2018" i="1"/>
  <c r="M2018" i="1"/>
  <c r="L7152" i="1"/>
  <c r="M7152" i="1"/>
  <c r="L7153" i="1"/>
  <c r="M7153" i="1"/>
  <c r="L7154" i="1"/>
  <c r="M7154" i="1"/>
  <c r="L7155" i="1"/>
  <c r="M7155" i="1"/>
  <c r="L7157" i="1"/>
  <c r="M7157" i="1"/>
  <c r="L6236" i="1"/>
  <c r="M6236" i="1"/>
  <c r="L6237" i="1"/>
  <c r="M6237" i="1"/>
  <c r="L7158" i="1"/>
  <c r="M7158" i="1"/>
  <c r="L6576" i="1"/>
  <c r="M6576" i="1"/>
  <c r="L6897" i="1"/>
  <c r="M6897" i="1"/>
  <c r="L6253" i="1"/>
  <c r="M6253" i="1"/>
  <c r="L7015" i="1"/>
  <c r="M7015" i="1"/>
  <c r="L1952" i="1"/>
  <c r="M1952" i="1"/>
  <c r="L6318" i="1"/>
  <c r="M6318" i="1"/>
  <c r="L7076" i="1"/>
  <c r="M7076" i="1"/>
  <c r="L6769" i="1"/>
  <c r="M6769" i="1"/>
  <c r="L7162" i="1"/>
  <c r="M7162" i="1"/>
  <c r="L1656" i="1"/>
  <c r="M1656" i="1"/>
  <c r="L7167" i="1"/>
  <c r="M7167" i="1"/>
  <c r="L6633" i="1"/>
  <c r="M6633" i="1"/>
  <c r="L7113" i="1"/>
  <c r="M7113" i="1"/>
  <c r="L7170" i="1"/>
  <c r="M7170" i="1"/>
  <c r="L7143" i="1"/>
  <c r="M7143" i="1"/>
  <c r="L7173" i="1"/>
  <c r="M7173" i="1"/>
  <c r="L1859" i="1"/>
  <c r="M1859" i="1"/>
  <c r="L6895" i="1"/>
  <c r="M6895" i="1"/>
  <c r="L7175" i="1"/>
  <c r="M7175" i="1"/>
  <c r="L7176" i="1"/>
  <c r="M7176" i="1"/>
  <c r="L6664" i="1"/>
  <c r="M6664" i="1"/>
  <c r="L7178" i="1"/>
  <c r="M7178" i="1"/>
  <c r="L7161" i="1"/>
  <c r="M7161" i="1"/>
  <c r="L6807" i="1"/>
  <c r="M6807" i="1"/>
  <c r="L6882" i="1"/>
  <c r="M6882" i="1"/>
  <c r="L7174" i="1"/>
  <c r="M7174" i="1"/>
  <c r="L7022" i="1"/>
  <c r="M7022" i="1"/>
  <c r="L2078" i="1"/>
  <c r="M2078" i="1"/>
  <c r="L7181" i="1"/>
  <c r="M7181" i="1"/>
  <c r="L7180" i="1"/>
  <c r="M7180" i="1"/>
  <c r="L6322" i="1"/>
  <c r="M6322" i="1"/>
  <c r="L6319" i="1"/>
  <c r="M6319" i="1"/>
  <c r="L6727" i="1"/>
  <c r="M6727" i="1"/>
  <c r="L7184" i="1"/>
  <c r="M7184" i="1"/>
  <c r="L6670" i="1"/>
  <c r="M6670" i="1"/>
  <c r="L7159" i="1"/>
  <c r="M7159" i="1"/>
  <c r="L6678" i="1"/>
  <c r="M6678" i="1"/>
  <c r="L6331" i="1"/>
  <c r="M6331" i="1"/>
  <c r="L2080" i="1"/>
  <c r="M2080" i="1"/>
  <c r="L7187" i="1"/>
  <c r="M7187" i="1"/>
  <c r="L7190" i="1"/>
  <c r="M7190" i="1"/>
  <c r="L7079" i="1"/>
  <c r="M7079" i="1"/>
  <c r="L7191" i="1"/>
  <c r="M7191" i="1"/>
  <c r="L7193" i="1"/>
  <c r="M7193" i="1"/>
  <c r="L6728" i="1"/>
  <c r="M6728" i="1"/>
  <c r="L7194" i="1"/>
  <c r="M7194" i="1"/>
  <c r="L7104" i="1"/>
  <c r="M7104" i="1"/>
  <c r="L7196" i="1"/>
  <c r="M7196" i="1"/>
  <c r="L7005" i="1"/>
  <c r="M7005" i="1"/>
  <c r="L7171" i="1"/>
  <c r="M7171" i="1"/>
  <c r="L7122" i="1"/>
  <c r="M7122" i="1"/>
  <c r="L6685" i="1"/>
  <c r="M6685" i="1"/>
  <c r="L7203" i="1"/>
  <c r="M7203" i="1"/>
  <c r="L7206" i="1"/>
  <c r="M7206" i="1"/>
  <c r="L6676" i="1"/>
  <c r="M6676" i="1"/>
  <c r="L7163" i="1"/>
  <c r="M7163" i="1"/>
  <c r="L6380" i="1"/>
  <c r="M6380" i="1"/>
  <c r="L7208" i="1"/>
  <c r="M7208" i="1"/>
  <c r="L7207" i="1"/>
  <c r="M7207" i="1"/>
  <c r="L7101" i="1"/>
  <c r="M7101" i="1"/>
  <c r="L7199" i="1"/>
  <c r="M7199" i="1"/>
  <c r="L7211" i="1"/>
  <c r="M7211" i="1"/>
  <c r="L7210" i="1"/>
  <c r="M7210" i="1"/>
  <c r="L7212" i="1"/>
  <c r="M7212" i="1"/>
  <c r="L6389" i="1"/>
  <c r="M6389" i="1"/>
  <c r="L7214" i="1"/>
  <c r="M7214" i="1"/>
  <c r="L7183" i="1"/>
  <c r="M7183" i="1"/>
  <c r="L7021" i="1"/>
  <c r="M7021" i="1"/>
  <c r="L7149" i="1"/>
  <c r="M7149" i="1"/>
  <c r="L6969" i="1"/>
  <c r="M6969" i="1"/>
  <c r="L6788" i="1"/>
  <c r="M6788" i="1"/>
  <c r="L7072" i="1"/>
  <c r="M7072" i="1"/>
  <c r="L6856" i="1"/>
  <c r="M6856" i="1"/>
  <c r="L6631" i="1"/>
  <c r="M6631" i="1"/>
  <c r="L7205" i="1"/>
  <c r="M7205" i="1"/>
  <c r="L1492" i="1"/>
  <c r="M1492" i="1"/>
  <c r="L7216" i="1"/>
  <c r="M7216" i="1"/>
  <c r="L7038" i="1"/>
  <c r="M7038" i="1"/>
  <c r="L7220" i="1"/>
  <c r="M7220" i="1"/>
  <c r="L7222" i="1"/>
  <c r="M7222" i="1"/>
  <c r="L6910" i="1"/>
  <c r="M6910" i="1"/>
  <c r="L7223" i="1"/>
  <c r="M7223" i="1"/>
  <c r="L7225" i="1"/>
  <c r="M7225" i="1"/>
  <c r="L7091" i="1"/>
  <c r="M7091" i="1"/>
  <c r="L7217" i="1"/>
  <c r="M7217" i="1"/>
  <c r="L7226" i="1"/>
  <c r="M7226" i="1"/>
  <c r="L7009" i="1"/>
  <c r="M7009" i="1"/>
  <c r="L7168" i="1"/>
  <c r="M7168" i="1"/>
  <c r="L7229" i="1"/>
  <c r="M7229" i="1"/>
  <c r="L2263" i="1"/>
  <c r="M2263" i="1"/>
  <c r="L6558" i="1"/>
  <c r="M6558" i="1"/>
  <c r="L7136" i="1"/>
  <c r="M7136" i="1"/>
  <c r="L1970" i="1"/>
  <c r="M1970" i="1"/>
  <c r="L7235" i="1"/>
  <c r="M7235" i="1"/>
  <c r="L7236" i="1"/>
  <c r="M7236" i="1"/>
  <c r="L7232" i="1"/>
  <c r="M7232" i="1"/>
  <c r="L6713" i="1"/>
  <c r="M6713" i="1"/>
  <c r="L7240" i="1"/>
  <c r="M7240" i="1"/>
  <c r="L7243" i="1"/>
  <c r="M7243" i="1"/>
  <c r="L7244" i="1"/>
  <c r="M7244" i="1"/>
  <c r="L7245" i="1"/>
  <c r="M7245" i="1"/>
  <c r="L6962" i="1"/>
  <c r="M6962" i="1"/>
  <c r="L7221" i="1"/>
  <c r="M7221" i="1"/>
  <c r="L7139" i="1"/>
  <c r="M7139" i="1"/>
  <c r="L7246" i="1"/>
  <c r="M7246" i="1"/>
  <c r="L6501" i="1"/>
  <c r="M6501" i="1"/>
  <c r="L1968" i="1"/>
  <c r="M1968" i="1"/>
  <c r="L7250" i="1"/>
  <c r="M7250" i="1"/>
  <c r="L7251" i="1"/>
  <c r="M7251" i="1"/>
  <c r="L7248" i="1"/>
  <c r="M7248" i="1"/>
  <c r="L7218" i="1"/>
  <c r="M7218" i="1"/>
  <c r="L7145" i="1"/>
  <c r="M7145" i="1"/>
  <c r="L6452" i="1"/>
  <c r="M6452" i="1"/>
  <c r="L6858" i="1"/>
  <c r="M6858" i="1"/>
  <c r="L6956" i="1"/>
  <c r="M6956" i="1"/>
  <c r="L7169" i="1"/>
  <c r="M7169" i="1"/>
  <c r="L7074" i="1"/>
  <c r="M7074" i="1"/>
  <c r="L6981" i="1"/>
  <c r="M6981" i="1"/>
  <c r="L6780" i="1"/>
  <c r="M6780" i="1"/>
  <c r="L6944" i="1"/>
  <c r="M6944" i="1"/>
  <c r="L7258" i="1"/>
  <c r="M7258" i="1"/>
  <c r="L7252" i="1"/>
  <c r="M7252" i="1"/>
  <c r="L7026" i="1"/>
  <c r="M7026" i="1"/>
  <c r="L7025" i="1"/>
  <c r="M7025" i="1"/>
  <c r="L2371" i="1"/>
  <c r="M2371" i="1"/>
  <c r="L6703" i="1"/>
  <c r="M6703" i="1"/>
  <c r="L7197" i="1"/>
  <c r="M7197" i="1"/>
  <c r="L7228" i="1"/>
  <c r="M7228" i="1"/>
  <c r="L7261" i="1"/>
  <c r="M7261" i="1"/>
  <c r="L7270" i="1"/>
  <c r="M7270" i="1"/>
  <c r="L7259" i="1"/>
  <c r="M7259" i="1"/>
  <c r="L7230" i="1"/>
  <c r="M7230" i="1"/>
  <c r="L6961" i="1"/>
  <c r="M6961" i="1"/>
  <c r="L6716" i="1"/>
  <c r="M6716" i="1"/>
  <c r="L1773" i="1"/>
  <c r="M1773" i="1"/>
  <c r="L7241" i="1"/>
  <c r="M7241" i="1"/>
  <c r="L1115" i="1"/>
  <c r="M1115" i="1"/>
  <c r="L7156" i="1"/>
  <c r="M7156" i="1"/>
  <c r="L7219" i="1"/>
  <c r="M7219" i="1"/>
  <c r="L7275" i="1"/>
  <c r="M7275" i="1"/>
  <c r="L7068" i="1"/>
  <c r="M7068" i="1"/>
  <c r="L7263" i="1"/>
  <c r="M7263" i="1"/>
  <c r="L7280" i="1"/>
  <c r="M7280" i="1"/>
  <c r="L7281" i="1"/>
  <c r="M7281" i="1"/>
  <c r="L1854" i="1"/>
  <c r="M1854" i="1"/>
  <c r="L7283" i="1"/>
  <c r="M7283" i="1"/>
  <c r="L7179" i="1"/>
  <c r="M7179" i="1"/>
  <c r="L7282" i="1"/>
  <c r="M7282" i="1"/>
  <c r="L7269" i="1"/>
  <c r="M7269" i="1"/>
  <c r="L7271" i="1"/>
  <c r="M7271" i="1"/>
  <c r="L7285" i="1"/>
  <c r="M7285" i="1"/>
  <c r="L7273" i="1"/>
  <c r="M7273" i="1"/>
  <c r="L7254" i="1"/>
  <c r="M7254" i="1"/>
  <c r="L6562" i="1"/>
  <c r="M6562" i="1"/>
  <c r="L6946" i="1"/>
  <c r="M6946" i="1"/>
  <c r="L7289" i="1"/>
  <c r="M7289" i="1"/>
  <c r="L7164" i="1"/>
  <c r="M7164" i="1"/>
  <c r="L7291" i="1"/>
  <c r="M7291" i="1"/>
  <c r="L6799" i="1"/>
  <c r="M6799" i="1"/>
  <c r="L7202" i="1"/>
  <c r="M7202" i="1"/>
  <c r="L7294" i="1"/>
  <c r="M7294" i="1"/>
  <c r="L7286" i="1"/>
  <c r="M7286" i="1"/>
  <c r="L7298" i="1"/>
  <c r="M7298" i="1"/>
  <c r="L6669" i="1"/>
  <c r="M6669" i="1"/>
  <c r="L7293" i="1"/>
  <c r="M7293" i="1"/>
  <c r="L6845" i="1"/>
  <c r="M6845" i="1"/>
  <c r="L7299" i="1"/>
  <c r="M7299" i="1"/>
  <c r="L6918" i="1"/>
  <c r="M6918" i="1"/>
  <c r="L7242" i="1"/>
  <c r="M7242" i="1"/>
  <c r="L6571" i="1"/>
  <c r="M6571" i="1"/>
  <c r="L7048" i="1"/>
  <c r="M7048" i="1"/>
  <c r="L7264" i="1"/>
  <c r="M7264" i="1"/>
  <c r="L7224" i="1"/>
  <c r="M7224" i="1"/>
  <c r="L7256" i="1"/>
  <c r="M7256" i="1"/>
  <c r="L7303" i="1"/>
  <c r="M7303" i="1"/>
  <c r="L6859" i="1"/>
  <c r="M6859" i="1"/>
  <c r="L7305" i="1"/>
  <c r="M7305" i="1"/>
  <c r="L7296" i="1"/>
  <c r="M7296" i="1"/>
  <c r="L7249" i="1"/>
  <c r="M7249" i="1"/>
  <c r="L7120" i="1"/>
  <c r="M7120" i="1"/>
  <c r="L7262" i="1"/>
  <c r="M7262" i="1"/>
  <c r="L7295" i="1"/>
  <c r="M7295" i="1"/>
  <c r="L7238" i="1"/>
  <c r="M7238" i="1"/>
  <c r="L7292" i="1"/>
  <c r="M7292" i="1"/>
  <c r="L6940" i="1"/>
  <c r="M6940" i="1"/>
  <c r="L7204" i="1"/>
  <c r="M7204" i="1"/>
  <c r="L7227" i="1"/>
  <c r="M7227" i="1"/>
  <c r="L7276" i="1"/>
  <c r="M7276" i="1"/>
  <c r="L7304" i="1"/>
  <c r="M7304" i="1"/>
  <c r="L6985" i="1"/>
  <c r="M6985" i="1"/>
  <c r="L6983" i="1"/>
  <c r="M6983" i="1"/>
  <c r="L7287" i="1"/>
  <c r="M7287" i="1"/>
  <c r="L7306" i="1"/>
  <c r="M7306" i="1"/>
  <c r="L2447" i="1"/>
  <c r="M2447" i="1"/>
  <c r="L7312" i="1"/>
  <c r="M7312" i="1"/>
  <c r="L7110" i="1"/>
  <c r="M7110" i="1"/>
  <c r="L819" i="1"/>
  <c r="M819" i="1"/>
  <c r="L7284" i="1"/>
  <c r="M7284" i="1"/>
  <c r="L7111" i="1"/>
  <c r="M7111" i="1"/>
  <c r="L7160" i="1"/>
  <c r="M7160" i="1"/>
  <c r="L7288" i="1"/>
  <c r="M7288" i="1"/>
  <c r="L1613" i="1"/>
  <c r="M1613" i="1"/>
  <c r="L7307" i="1"/>
  <c r="M7307" i="1"/>
  <c r="L7231" i="1"/>
  <c r="M7231" i="1"/>
  <c r="L7017" i="1"/>
  <c r="M7017" i="1"/>
  <c r="L7198" i="1"/>
  <c r="M7198" i="1"/>
  <c r="L7051" i="1"/>
  <c r="M7051" i="1"/>
  <c r="L7195" i="1"/>
  <c r="M7195" i="1"/>
  <c r="L7267" i="1"/>
  <c r="M7267" i="1"/>
  <c r="L7201" i="1"/>
  <c r="M7201" i="1"/>
  <c r="L7130" i="1"/>
  <c r="M7130" i="1"/>
  <c r="L6817" i="1"/>
  <c r="M6817" i="1"/>
  <c r="L7324" i="1"/>
  <c r="M7324" i="1"/>
  <c r="L7297" i="1"/>
  <c r="M7297" i="1"/>
  <c r="L7253" i="1"/>
  <c r="M7253" i="1"/>
  <c r="L7310" i="1"/>
  <c r="M7310" i="1"/>
  <c r="L7320" i="1"/>
  <c r="M7320" i="1"/>
  <c r="L7315" i="1"/>
  <c r="M7315" i="1"/>
  <c r="L7327" i="1"/>
  <c r="M7327" i="1"/>
  <c r="L7330" i="1"/>
  <c r="M7330" i="1"/>
  <c r="L7237" i="1"/>
  <c r="M7237" i="1"/>
  <c r="L6748" i="1"/>
  <c r="M6748" i="1"/>
  <c r="L7316" i="1"/>
  <c r="M7316" i="1"/>
  <c r="L7337" i="1"/>
  <c r="M7337" i="1"/>
  <c r="L7333" i="1"/>
  <c r="M7333" i="1"/>
  <c r="L7339" i="1"/>
  <c r="M7339" i="1"/>
  <c r="L7340" i="1"/>
  <c r="M7340" i="1"/>
  <c r="L7300" i="1"/>
  <c r="M7300" i="1"/>
  <c r="L7332" i="1"/>
  <c r="M7332" i="1"/>
  <c r="L7302" i="1"/>
  <c r="M7302" i="1"/>
  <c r="L7073" i="1"/>
  <c r="M7073" i="1"/>
  <c r="L6706" i="1"/>
  <c r="M6706" i="1"/>
  <c r="L6666" i="1"/>
  <c r="M6666" i="1"/>
  <c r="L7345" i="1"/>
  <c r="M7345" i="1"/>
  <c r="L7328" i="1"/>
  <c r="M7328" i="1"/>
  <c r="L7335" i="1"/>
  <c r="M7335" i="1"/>
  <c r="L7344" i="1"/>
  <c r="M7344" i="1"/>
  <c r="L7347" i="1"/>
  <c r="M7347" i="1"/>
  <c r="L7279" i="1"/>
  <c r="M7279" i="1"/>
  <c r="L6991" i="1"/>
  <c r="M6991" i="1"/>
  <c r="L1377" i="1"/>
  <c r="M1377" i="1"/>
  <c r="L7350" i="1"/>
  <c r="M7350" i="1"/>
  <c r="L7342" i="1"/>
  <c r="M7342" i="1"/>
  <c r="L7083" i="1"/>
  <c r="M7083" i="1"/>
  <c r="L7318" i="1"/>
  <c r="M7318" i="1"/>
  <c r="L7356" i="1"/>
  <c r="M7356" i="1"/>
  <c r="L7311" i="1"/>
  <c r="M7311" i="1"/>
  <c r="L1519" i="1"/>
  <c r="M1519" i="1"/>
  <c r="L7182" i="1"/>
  <c r="M7182" i="1"/>
  <c r="L7277" i="1"/>
  <c r="M7277" i="1"/>
  <c r="L7353" i="1"/>
  <c r="M7353" i="1"/>
  <c r="L7118" i="1"/>
  <c r="M7118" i="1"/>
  <c r="L7341" i="1"/>
  <c r="M7341" i="1"/>
  <c r="L1476" i="1"/>
  <c r="M1476" i="1"/>
  <c r="L7359" i="1"/>
  <c r="M7359" i="1"/>
  <c r="L7308" i="1"/>
  <c r="M7308" i="1"/>
  <c r="L7239" i="1"/>
  <c r="M7239" i="1"/>
  <c r="L7363" i="1"/>
  <c r="M7363" i="1"/>
  <c r="L7309" i="1"/>
  <c r="M7309" i="1"/>
  <c r="L7278" i="1"/>
  <c r="M7278" i="1"/>
  <c r="L7325" i="1"/>
  <c r="M7325" i="1"/>
  <c r="L7367" i="1"/>
  <c r="M7367" i="1"/>
  <c r="L7365" i="1"/>
  <c r="M7365" i="1"/>
  <c r="L7185" i="1"/>
  <c r="M7185" i="1"/>
  <c r="L7352" i="1"/>
  <c r="M7352" i="1"/>
  <c r="L7373" i="1"/>
  <c r="M7373" i="1"/>
  <c r="L7371" i="1"/>
  <c r="M7371" i="1"/>
  <c r="L7376" i="1"/>
  <c r="M7376" i="1"/>
  <c r="L7361" i="1"/>
  <c r="M7361" i="1"/>
  <c r="L7382" i="1"/>
  <c r="M7382" i="1"/>
  <c r="L7354" i="1"/>
  <c r="M7354" i="1"/>
  <c r="L7380" i="1"/>
  <c r="M7380" i="1"/>
  <c r="L1992" i="1"/>
  <c r="M1992" i="1"/>
  <c r="L7255" i="1"/>
  <c r="M7255" i="1"/>
  <c r="L7349" i="1"/>
  <c r="M7349" i="1"/>
  <c r="L7059" i="1"/>
  <c r="M7059" i="1"/>
  <c r="L6806" i="1"/>
  <c r="M6806" i="1"/>
  <c r="L7209" i="1"/>
  <c r="M7209" i="1"/>
  <c r="L2052" i="1"/>
  <c r="M2052" i="1"/>
  <c r="L7378" i="1"/>
  <c r="M7378" i="1"/>
  <c r="L7322" i="1"/>
  <c r="M7322" i="1"/>
  <c r="L7046" i="1"/>
  <c r="M7046" i="1"/>
  <c r="L6804" i="1"/>
  <c r="M6804" i="1"/>
  <c r="L7379" i="1"/>
  <c r="M7379" i="1"/>
  <c r="L2200" i="1"/>
  <c r="M2200" i="1"/>
  <c r="L472" i="1"/>
  <c r="M472" i="1"/>
  <c r="L7391" i="1"/>
  <c r="M7391" i="1"/>
  <c r="L7313" i="1"/>
  <c r="M7313" i="1"/>
  <c r="L7121" i="1"/>
  <c r="M7121" i="1"/>
  <c r="L7369" i="1"/>
  <c r="M7369" i="1"/>
  <c r="L7381" i="1"/>
  <c r="M7381" i="1"/>
  <c r="L7393" i="1"/>
  <c r="M7393" i="1"/>
  <c r="L7274" i="1"/>
  <c r="M7274" i="1"/>
  <c r="L233" i="1"/>
  <c r="M233" i="1"/>
  <c r="L7384" i="1"/>
  <c r="M7384" i="1"/>
  <c r="L7396" i="1"/>
  <c r="M7396" i="1"/>
  <c r="L7124" i="1"/>
  <c r="M7124" i="1"/>
  <c r="L670" i="1"/>
  <c r="M670" i="1"/>
  <c r="L7383" i="1"/>
  <c r="M7383" i="1"/>
  <c r="L7398" i="1"/>
  <c r="M7398" i="1"/>
  <c r="L7403" i="1"/>
  <c r="M7403" i="1"/>
  <c r="L7404" i="1"/>
  <c r="M7404" i="1"/>
  <c r="L7007" i="1"/>
  <c r="M7007" i="1"/>
  <c r="L7326" i="1"/>
  <c r="M7326" i="1"/>
  <c r="L7054" i="1"/>
  <c r="M7054" i="1"/>
  <c r="L7390" i="1"/>
  <c r="M7390" i="1"/>
  <c r="L7407" i="1"/>
  <c r="M7407" i="1"/>
  <c r="L7385" i="1"/>
  <c r="M7385" i="1"/>
  <c r="L7053" i="1"/>
  <c r="M7053" i="1"/>
  <c r="L1298" i="1"/>
  <c r="M1298" i="1"/>
  <c r="L7401" i="1"/>
  <c r="M7401" i="1"/>
  <c r="L7406" i="1"/>
  <c r="M7406" i="1"/>
  <c r="L7410" i="1"/>
  <c r="M7410" i="1"/>
  <c r="L7411" i="1"/>
  <c r="M7411" i="1"/>
  <c r="L7414" i="1"/>
  <c r="M7414" i="1"/>
  <c r="L7413" i="1"/>
  <c r="M7413" i="1"/>
  <c r="L7200" i="1"/>
  <c r="M7200" i="1"/>
  <c r="L6950" i="1"/>
  <c r="M6950" i="1"/>
  <c r="L7329" i="1"/>
  <c r="M7329" i="1"/>
  <c r="L7331" i="1"/>
  <c r="M7331" i="1"/>
  <c r="L7388" i="1"/>
  <c r="M7388" i="1"/>
  <c r="L7412" i="1"/>
  <c r="M7412" i="1"/>
  <c r="L7405" i="1"/>
  <c r="M7405" i="1"/>
  <c r="L7420" i="1"/>
  <c r="M7420" i="1"/>
  <c r="L7423" i="1"/>
  <c r="M7423" i="1"/>
  <c r="L7421" i="1"/>
  <c r="M7421" i="1"/>
  <c r="L7395" i="1"/>
  <c r="M7395" i="1"/>
  <c r="L7362" i="1"/>
  <c r="M7362" i="1"/>
  <c r="L1453" i="1"/>
  <c r="M1453" i="1"/>
  <c r="L6854" i="1"/>
  <c r="M6854" i="1"/>
  <c r="L7268" i="1"/>
  <c r="M7268" i="1"/>
  <c r="L7439" i="1"/>
  <c r="M7439" i="1"/>
  <c r="L458" i="1"/>
  <c r="M458" i="1"/>
  <c r="L7234" i="1"/>
  <c r="M7234" i="1"/>
  <c r="L7415" i="1"/>
  <c r="M7415" i="1"/>
  <c r="L7132" i="1"/>
  <c r="M7132" i="1"/>
  <c r="L7443" i="1"/>
  <c r="M7443" i="1"/>
  <c r="L6893" i="1"/>
  <c r="M6893" i="1"/>
  <c r="L7272" i="1"/>
  <c r="M7272" i="1"/>
  <c r="L7441" i="1"/>
  <c r="M7441" i="1"/>
  <c r="L7444" i="1"/>
  <c r="M7444" i="1"/>
  <c r="L7416" i="1"/>
  <c r="M7416" i="1"/>
  <c r="L7450" i="1"/>
  <c r="M7450" i="1"/>
  <c r="L7422" i="1"/>
  <c r="M7422" i="1"/>
  <c r="L7115" i="1"/>
  <c r="M7115" i="1"/>
  <c r="L919" i="1"/>
  <c r="M919" i="1"/>
  <c r="L7448" i="1"/>
  <c r="M7448" i="1"/>
  <c r="L7438" i="1"/>
  <c r="M7438" i="1"/>
  <c r="L7451" i="1"/>
  <c r="M7451" i="1"/>
  <c r="L7172" i="1"/>
  <c r="M7172" i="1"/>
  <c r="L7433" i="1"/>
  <c r="M7433" i="1"/>
  <c r="L7440" i="1"/>
  <c r="M7440" i="1"/>
  <c r="L7257" i="1"/>
  <c r="M7257" i="1"/>
  <c r="L7370" i="1"/>
  <c r="M7370" i="1"/>
  <c r="L7454" i="1"/>
  <c r="M7454" i="1"/>
  <c r="L7392" i="1"/>
  <c r="M7392" i="1"/>
  <c r="L6988" i="1"/>
  <c r="M6988" i="1"/>
  <c r="L7431" i="1"/>
  <c r="M7431" i="1"/>
  <c r="L7397" i="1"/>
  <c r="M7397" i="1"/>
  <c r="L7165" i="1"/>
  <c r="M7165" i="1"/>
  <c r="L7336" i="1"/>
  <c r="M7336" i="1"/>
  <c r="L7355" i="1"/>
  <c r="M7355" i="1"/>
  <c r="L7150" i="1"/>
  <c r="M7150" i="1"/>
  <c r="L7419" i="1"/>
  <c r="M7419" i="1"/>
  <c r="L7140" i="1"/>
  <c r="M7140" i="1"/>
  <c r="L7453" i="1"/>
  <c r="M7453" i="1"/>
  <c r="L1263" i="1"/>
  <c r="M1263" i="1"/>
  <c r="L7428" i="1"/>
  <c r="M7428" i="1"/>
  <c r="L7464" i="1"/>
  <c r="M7464" i="1"/>
  <c r="L7463" i="1"/>
  <c r="M7463" i="1"/>
  <c r="L7455" i="1"/>
  <c r="M7455" i="1"/>
  <c r="L7366" i="1"/>
  <c r="M7366" i="1"/>
  <c r="L7364" i="1"/>
  <c r="M7364" i="1"/>
  <c r="L6938" i="1"/>
  <c r="M6938" i="1"/>
  <c r="L7460" i="1"/>
  <c r="M7460" i="1"/>
  <c r="L7319" i="1"/>
  <c r="M7319" i="1"/>
  <c r="L7186" i="1"/>
  <c r="M7186" i="1"/>
  <c r="L7434" i="1"/>
  <c r="M7434" i="1"/>
  <c r="L7338" i="1"/>
  <c r="M7338" i="1"/>
  <c r="L7469" i="1"/>
  <c r="M7469" i="1"/>
  <c r="L7425" i="1"/>
  <c r="M7425" i="1"/>
  <c r="L7142" i="1"/>
  <c r="M7142" i="1"/>
  <c r="L7468" i="1"/>
  <c r="M7468" i="1"/>
  <c r="L7447" i="1"/>
  <c r="M7447" i="1"/>
  <c r="L7472" i="1"/>
  <c r="M7472" i="1"/>
  <c r="L7426" i="1"/>
  <c r="M7426" i="1"/>
  <c r="L7006" i="1"/>
  <c r="M7006" i="1"/>
  <c r="L1369" i="1"/>
  <c r="M1369" i="1"/>
  <c r="L7192" i="1"/>
  <c r="M7192" i="1"/>
  <c r="L7019" i="1"/>
  <c r="M7019" i="1"/>
  <c r="L7475" i="1"/>
  <c r="M7475" i="1"/>
  <c r="L7476" i="1"/>
  <c r="M7476" i="1"/>
  <c r="L7478" i="1"/>
  <c r="M7478" i="1"/>
  <c r="L7358" i="1"/>
  <c r="M7358" i="1"/>
  <c r="L7479" i="1"/>
  <c r="M7479" i="1"/>
  <c r="L7477" i="1"/>
  <c r="M7477" i="1"/>
  <c r="L7424" i="1"/>
  <c r="M7424" i="1"/>
  <c r="L7343" i="1"/>
  <c r="M7343" i="1"/>
  <c r="L7482" i="1"/>
  <c r="M7482" i="1"/>
  <c r="L7430" i="1"/>
  <c r="M7430" i="1"/>
  <c r="L7484" i="1"/>
  <c r="M7484" i="1"/>
  <c r="L7266" i="1"/>
  <c r="M7266" i="1"/>
  <c r="L7188" i="1"/>
  <c r="M7188" i="1"/>
  <c r="L7470" i="1"/>
  <c r="M7470" i="1"/>
  <c r="L7489" i="1"/>
  <c r="M7489" i="1"/>
  <c r="L7490" i="1"/>
  <c r="M7490" i="1"/>
  <c r="L7427" i="1"/>
  <c r="M7427" i="1"/>
  <c r="L7494" i="1"/>
  <c r="M7494" i="1"/>
  <c r="L7417" i="1"/>
  <c r="M7417" i="1"/>
  <c r="L7290" i="1"/>
  <c r="M7290" i="1"/>
  <c r="L7432" i="1"/>
  <c r="M7432" i="1"/>
  <c r="L7213" i="1"/>
  <c r="M7213" i="1"/>
  <c r="L7377" i="1"/>
  <c r="M7377" i="1"/>
  <c r="L7452" i="1"/>
  <c r="M7452" i="1"/>
  <c r="L7499" i="1"/>
  <c r="M7499" i="1"/>
  <c r="L7458" i="1"/>
  <c r="M7458" i="1"/>
  <c r="L7486" i="1"/>
  <c r="M7486" i="1"/>
  <c r="L7126" i="1"/>
  <c r="M7126" i="1"/>
  <c r="L7474" i="1"/>
  <c r="M7474" i="1"/>
  <c r="L7505" i="1"/>
  <c r="M7505" i="1"/>
  <c r="L7011" i="1"/>
  <c r="M7011" i="1"/>
  <c r="L7509" i="1"/>
  <c r="M7509" i="1"/>
  <c r="L50" i="1"/>
  <c r="M50" i="1"/>
  <c r="L7435" i="1"/>
  <c r="M7435" i="1"/>
  <c r="L7346" i="1"/>
  <c r="M7346" i="1"/>
  <c r="L7488" i="1"/>
  <c r="M7488" i="1"/>
  <c r="L7094" i="1"/>
  <c r="M7094" i="1"/>
  <c r="L7514" i="1"/>
  <c r="M7514" i="1"/>
  <c r="L7508" i="1"/>
  <c r="M7508" i="1"/>
  <c r="L7500" i="1"/>
  <c r="M7500" i="1"/>
  <c r="L7374" i="1"/>
  <c r="M7374" i="1"/>
  <c r="L7029" i="1"/>
  <c r="M7029" i="1"/>
  <c r="L7260" i="1"/>
  <c r="M7260" i="1"/>
  <c r="L7502" i="1"/>
  <c r="M7502" i="1"/>
  <c r="L7518" i="1"/>
  <c r="M7518" i="1"/>
  <c r="L7504" i="1"/>
  <c r="M7504" i="1"/>
  <c r="L7501" i="1"/>
  <c r="M7501" i="1"/>
  <c r="L7456" i="1"/>
  <c r="M7456" i="1"/>
  <c r="L7524" i="1"/>
  <c r="M7524" i="1"/>
  <c r="L7521" i="1"/>
  <c r="M7521" i="1"/>
  <c r="L7519" i="1"/>
  <c r="M7519" i="1"/>
  <c r="L7525" i="1"/>
  <c r="M7525" i="1"/>
  <c r="L7166" i="1"/>
  <c r="M7166" i="1"/>
  <c r="L7522" i="1"/>
  <c r="M7522" i="1"/>
  <c r="L7515" i="1"/>
  <c r="M7515" i="1"/>
  <c r="L7082" i="1"/>
  <c r="M7082" i="1"/>
  <c r="L7265" i="1"/>
  <c r="M7265" i="1"/>
  <c r="L7527" i="1"/>
  <c r="M7527" i="1"/>
  <c r="L7493" i="1"/>
  <c r="M7493" i="1"/>
  <c r="L7408" i="1"/>
  <c r="M7408" i="1"/>
  <c r="L7466" i="1"/>
  <c r="M7466" i="1"/>
  <c r="L7247" i="1"/>
  <c r="M7247" i="1"/>
  <c r="L7526" i="1"/>
  <c r="M7526" i="1"/>
  <c r="L7436" i="1"/>
  <c r="M7436" i="1"/>
  <c r="L7530" i="1"/>
  <c r="M7530" i="1"/>
  <c r="L7301" i="1"/>
  <c r="M7301" i="1"/>
  <c r="L7536" i="1"/>
  <c r="M7536" i="1"/>
  <c r="L7537" i="1"/>
  <c r="M7537" i="1"/>
  <c r="L7114" i="1"/>
  <c r="M7114" i="1"/>
  <c r="L7462" i="1"/>
  <c r="M7462" i="1"/>
  <c r="L7529" i="1"/>
  <c r="M7529" i="1"/>
  <c r="L7496" i="1"/>
  <c r="M7496" i="1"/>
  <c r="L7189" i="1"/>
  <c r="M7189" i="1"/>
  <c r="L7357" i="1"/>
  <c r="M7357" i="1"/>
  <c r="L7534" i="1"/>
  <c r="M7534" i="1"/>
  <c r="L7517" i="1"/>
  <c r="M7517" i="1"/>
  <c r="L7541" i="1"/>
  <c r="M7541" i="1"/>
  <c r="L7429" i="1"/>
  <c r="M7429" i="1"/>
  <c r="L7520" i="1"/>
  <c r="M7520" i="1"/>
  <c r="L7531" i="1"/>
  <c r="M7531" i="1"/>
  <c r="L7465" i="1"/>
  <c r="M7465" i="1"/>
  <c r="L7386" i="1"/>
  <c r="M7386" i="1"/>
  <c r="L7402" i="1"/>
  <c r="M7402" i="1"/>
  <c r="L7546" i="1"/>
  <c r="M7546" i="1"/>
  <c r="L7146" i="1"/>
  <c r="M7146" i="1"/>
  <c r="L7511" i="1"/>
  <c r="M7511" i="1"/>
  <c r="L7128" i="1"/>
  <c r="M7128" i="1"/>
  <c r="L7368" i="1"/>
  <c r="M7368" i="1"/>
  <c r="L7550" i="1"/>
  <c r="M7550" i="1"/>
  <c r="L7105" i="1"/>
  <c r="M7105" i="1"/>
  <c r="L7528" i="1"/>
  <c r="M7528" i="1"/>
  <c r="L7387" i="1"/>
  <c r="M7387" i="1"/>
  <c r="L7547" i="1"/>
  <c r="M7547" i="1"/>
  <c r="L7215" i="1"/>
  <c r="M7215" i="1"/>
  <c r="L7538" i="1"/>
  <c r="M7538" i="1"/>
  <c r="L7553" i="1"/>
  <c r="M7553" i="1"/>
  <c r="L7548" i="1"/>
  <c r="M7548" i="1"/>
  <c r="L7372" i="1"/>
  <c r="M7372" i="1"/>
  <c r="L7552" i="1"/>
  <c r="M7552" i="1"/>
  <c r="L7544" i="1"/>
  <c r="M7544" i="1"/>
  <c r="L7507" i="1"/>
  <c r="M7507" i="1"/>
  <c r="L7554" i="1"/>
  <c r="M7554" i="1"/>
  <c r="L2333" i="1"/>
  <c r="M2333" i="1"/>
  <c r="L7523" i="1"/>
  <c r="M7523" i="1"/>
  <c r="L7485" i="1"/>
  <c r="M7485" i="1"/>
  <c r="L7557" i="1"/>
  <c r="M7557" i="1"/>
  <c r="L7563" i="1"/>
  <c r="M7563" i="1"/>
  <c r="L7564" i="1"/>
  <c r="M7564" i="1"/>
  <c r="L7562" i="1"/>
  <c r="M7562" i="1"/>
  <c r="L7321" i="1"/>
  <c r="M7321" i="1"/>
  <c r="L7512" i="1"/>
  <c r="M7512" i="1"/>
  <c r="L7535" i="1"/>
  <c r="M7535" i="1"/>
  <c r="L7467" i="1"/>
  <c r="M7467" i="1"/>
  <c r="L7449" i="1"/>
  <c r="M7449" i="1"/>
  <c r="L7177" i="1"/>
  <c r="M7177" i="1"/>
  <c r="L7471" i="1"/>
  <c r="M7471" i="1"/>
  <c r="L7578" i="1"/>
  <c r="M7578" i="1"/>
  <c r="L7576" i="1"/>
  <c r="M7576" i="1"/>
  <c r="L122" i="1"/>
  <c r="M122" i="1"/>
  <c r="L7580" i="1"/>
  <c r="M7580" i="1"/>
  <c r="L7565" i="1"/>
  <c r="M7565" i="1"/>
  <c r="L7574" i="1"/>
  <c r="M7574" i="1"/>
  <c r="L7389" i="1"/>
  <c r="M7389" i="1"/>
  <c r="L7399" i="1"/>
  <c r="M7399" i="1"/>
  <c r="L7360" i="1"/>
  <c r="M7360" i="1"/>
  <c r="L7581" i="1"/>
  <c r="M7581" i="1"/>
  <c r="L7582" i="1"/>
  <c r="M7582" i="1"/>
  <c r="L7583" i="1"/>
  <c r="M7583" i="1"/>
  <c r="L7572" i="1"/>
  <c r="M7572" i="1"/>
  <c r="L7556" i="1"/>
  <c r="M7556" i="1"/>
  <c r="L7498" i="1"/>
  <c r="M7498" i="1"/>
  <c r="L7558" i="1"/>
  <c r="M7558" i="1"/>
  <c r="L7567" i="1"/>
  <c r="M7567" i="1"/>
  <c r="L7589" i="1"/>
  <c r="M7589" i="1"/>
  <c r="L7568" i="1"/>
  <c r="M7568" i="1"/>
  <c r="L7473" i="1"/>
  <c r="M7473" i="1"/>
  <c r="L7418" i="1"/>
  <c r="M7418" i="1"/>
  <c r="L7594" i="1"/>
  <c r="M7594" i="1"/>
  <c r="L7480" i="1"/>
  <c r="M7480" i="1"/>
  <c r="L7445" i="1"/>
  <c r="M7445" i="1"/>
  <c r="L7566" i="1"/>
  <c r="M7566" i="1"/>
  <c r="L7375" i="1"/>
  <c r="M7375" i="1"/>
  <c r="L7233" i="1"/>
  <c r="M7233" i="1"/>
  <c r="L7573" i="1"/>
  <c r="M7573" i="1"/>
  <c r="L7593" i="1"/>
  <c r="M7593" i="1"/>
  <c r="L2179" i="1"/>
  <c r="M2179" i="1"/>
  <c r="L7549" i="1"/>
  <c r="M7549" i="1"/>
  <c r="L7603" i="1"/>
  <c r="M7603" i="1"/>
  <c r="L1622" i="1"/>
  <c r="M1622" i="1"/>
  <c r="L7606" i="1"/>
  <c r="M7606" i="1"/>
  <c r="L7540" i="1"/>
  <c r="M7540" i="1"/>
  <c r="L7605" i="1"/>
  <c r="M7605" i="1"/>
  <c r="L912" i="1"/>
  <c r="M912" i="1"/>
  <c r="L7555" i="1"/>
  <c r="M7555" i="1"/>
  <c r="L7600" i="1"/>
  <c r="M7600" i="1"/>
  <c r="L7612" i="1"/>
  <c r="M7612" i="1"/>
  <c r="L7611" i="1"/>
  <c r="M7611" i="1"/>
  <c r="L7571" i="1"/>
  <c r="M7571" i="1"/>
  <c r="L7446" i="1"/>
  <c r="M7446" i="1"/>
  <c r="L7323" i="1"/>
  <c r="M7323" i="1"/>
  <c r="L1877" i="1"/>
  <c r="M1877" i="1"/>
  <c r="L7588" i="1"/>
  <c r="M7588" i="1"/>
  <c r="L7506" i="1"/>
  <c r="M7506" i="1"/>
  <c r="L7491" i="1"/>
  <c r="M7491" i="1"/>
  <c r="L7492" i="1"/>
  <c r="M7492" i="1"/>
  <c r="L7617" i="1"/>
  <c r="M7617" i="1"/>
  <c r="L7591" i="1"/>
  <c r="M7591" i="1"/>
  <c r="L7497" i="1"/>
  <c r="M7497" i="1"/>
  <c r="L7619" i="1"/>
  <c r="M7619" i="1"/>
  <c r="L7533" i="1"/>
  <c r="M7533" i="1"/>
  <c r="L7623" i="1"/>
  <c r="M7623" i="1"/>
  <c r="L7596" i="1"/>
  <c r="M7596" i="1"/>
  <c r="L7461" i="1"/>
  <c r="M7461" i="1"/>
  <c r="L7409" i="1"/>
  <c r="M7409" i="1"/>
  <c r="L7625" i="1"/>
  <c r="M7625" i="1"/>
  <c r="L7577" i="1"/>
  <c r="M7577" i="1"/>
  <c r="L7532" i="1"/>
  <c r="M7532" i="1"/>
  <c r="L7543" i="1"/>
  <c r="M7543" i="1"/>
  <c r="L7613" i="1"/>
  <c r="M7613" i="1"/>
  <c r="L7620" i="1"/>
  <c r="M7620" i="1"/>
  <c r="L7618" i="1"/>
  <c r="M7618" i="1"/>
  <c r="L7437" i="1"/>
  <c r="M7437" i="1"/>
  <c r="L7604" i="1"/>
  <c r="M7604" i="1"/>
  <c r="L7627" i="1"/>
  <c r="M7627" i="1"/>
  <c r="L7314" i="1"/>
  <c r="M7314" i="1"/>
  <c r="L7602" i="1"/>
  <c r="M7602" i="1"/>
  <c r="L7317" i="1"/>
  <c r="M7317" i="1"/>
  <c r="L1524" i="1"/>
  <c r="M1524" i="1"/>
  <c r="L1778" i="1"/>
  <c r="M1778" i="1"/>
  <c r="L7569" i="1"/>
  <c r="M7569" i="1"/>
  <c r="L7481" i="1"/>
  <c r="M7481" i="1"/>
  <c r="L7459" i="1"/>
  <c r="M7459" i="1"/>
  <c r="L7495" i="1"/>
  <c r="M7495" i="1"/>
  <c r="L7542" i="1"/>
  <c r="M7542" i="1"/>
  <c r="L7610" i="1"/>
  <c r="M7610" i="1"/>
  <c r="L7637" i="1"/>
  <c r="M7637" i="1"/>
  <c r="L7636" i="1"/>
  <c r="M7636" i="1"/>
  <c r="L7592" i="1"/>
  <c r="M7592" i="1"/>
  <c r="L7616" i="1"/>
  <c r="M7616" i="1"/>
  <c r="L7598" i="1"/>
  <c r="M7598" i="1"/>
  <c r="L7631" i="1"/>
  <c r="M7631" i="1"/>
  <c r="L7597" i="1"/>
  <c r="M7597" i="1"/>
  <c r="L7442" i="1"/>
  <c r="M7442" i="1"/>
  <c r="L7587" i="1"/>
  <c r="M7587" i="1"/>
  <c r="L7633" i="1"/>
  <c r="M7633" i="1"/>
  <c r="L7622" i="1"/>
  <c r="M7622" i="1"/>
  <c r="L7641" i="1"/>
  <c r="M7641" i="1"/>
  <c r="L7643" i="1"/>
  <c r="M7643" i="1"/>
  <c r="L7551" i="1"/>
  <c r="M7551" i="1"/>
  <c r="L7348" i="1"/>
  <c r="M7348" i="1"/>
  <c r="L7510" i="1"/>
  <c r="M7510" i="1"/>
  <c r="L7334" i="1"/>
  <c r="M7334" i="1"/>
  <c r="L7516" i="1"/>
  <c r="M7516" i="1"/>
  <c r="L7651" i="1"/>
  <c r="M7651" i="1"/>
  <c r="L7649" i="1"/>
  <c r="M7649" i="1"/>
  <c r="L7634" i="1"/>
  <c r="M7634" i="1"/>
  <c r="L7653" i="1"/>
  <c r="M7653" i="1"/>
  <c r="L7457" i="1"/>
  <c r="M7457" i="1"/>
  <c r="L7657" i="1"/>
  <c r="M7657" i="1"/>
  <c r="L7585" i="1"/>
  <c r="M7585" i="1"/>
  <c r="L7642" i="1"/>
  <c r="M7642" i="1"/>
  <c r="L7351" i="1"/>
  <c r="M7351" i="1"/>
  <c r="L7656" i="1"/>
  <c r="M7656" i="1"/>
  <c r="L7659" i="1"/>
  <c r="M7659" i="1"/>
  <c r="L2423" i="1"/>
  <c r="M2423" i="1"/>
  <c r="L7629" i="1"/>
  <c r="M7629" i="1"/>
  <c r="L984" i="1"/>
  <c r="M984" i="1"/>
  <c r="L7513" i="1"/>
  <c r="M7513" i="1"/>
  <c r="L7655" i="1"/>
  <c r="M7655" i="1"/>
  <c r="L7621" i="1"/>
  <c r="M7621" i="1"/>
  <c r="L7545" i="1"/>
  <c r="M7545" i="1"/>
  <c r="L7400" i="1"/>
  <c r="M7400" i="1"/>
  <c r="L7561" i="1"/>
  <c r="M7561" i="1"/>
  <c r="L805" i="1"/>
  <c r="M805" i="1"/>
  <c r="L7664" i="1"/>
  <c r="M7664" i="1"/>
  <c r="L7570" i="1"/>
  <c r="M7570" i="1"/>
  <c r="L7666" i="1"/>
  <c r="M7666" i="1"/>
  <c r="L7503" i="1"/>
  <c r="M7503" i="1"/>
  <c r="L7601" i="1"/>
  <c r="M7601" i="1"/>
  <c r="L7667" i="1"/>
  <c r="M7667" i="1"/>
  <c r="L7661" i="1"/>
  <c r="M7661" i="1"/>
  <c r="L7672" i="1"/>
  <c r="M7672" i="1"/>
  <c r="L7658" i="1"/>
  <c r="M7658" i="1"/>
  <c r="L7624" i="1"/>
  <c r="M7624" i="1"/>
  <c r="L7670" i="1"/>
  <c r="M7670" i="1"/>
  <c r="L7599" i="1"/>
  <c r="M7599" i="1"/>
  <c r="L7652" i="1"/>
  <c r="M7652" i="1"/>
  <c r="L7560" i="1"/>
  <c r="M7560" i="1"/>
  <c r="L7644" i="1"/>
  <c r="M7644" i="1"/>
  <c r="L2360" i="1"/>
  <c r="M2360" i="1"/>
  <c r="L7679" i="1"/>
  <c r="M7679" i="1"/>
  <c r="L7394" i="1"/>
  <c r="M7394" i="1"/>
  <c r="L7677" i="1"/>
  <c r="M7677" i="1"/>
  <c r="L7638" i="1"/>
  <c r="M7638" i="1"/>
  <c r="L7584" i="1"/>
  <c r="M7584" i="1"/>
  <c r="L2147" i="1"/>
  <c r="M2147" i="1"/>
  <c r="L7675" i="1"/>
  <c r="M7675" i="1"/>
  <c r="L7673" i="1"/>
  <c r="M7673" i="1"/>
  <c r="L1106" i="1"/>
  <c r="M1106" i="1"/>
  <c r="L7483" i="1"/>
  <c r="M7483" i="1"/>
  <c r="L7680" i="1"/>
  <c r="M7680" i="1"/>
  <c r="L7671" i="1"/>
  <c r="M7671" i="1"/>
  <c r="L7608" i="1"/>
  <c r="M7608" i="1"/>
  <c r="L7676" i="1"/>
  <c r="M7676" i="1"/>
  <c r="L7681" i="1"/>
  <c r="M7681" i="1"/>
  <c r="L7639" i="1"/>
  <c r="M7639" i="1"/>
  <c r="L7650" i="1"/>
  <c r="M7650" i="1"/>
  <c r="L7614" i="1"/>
  <c r="M7614" i="1"/>
  <c r="L1655" i="1"/>
  <c r="M1655" i="1"/>
  <c r="L7687" i="1"/>
  <c r="M7687" i="1"/>
  <c r="L7628" i="1"/>
  <c r="M7628" i="1"/>
  <c r="L7665" i="1"/>
  <c r="M7665" i="1"/>
  <c r="L1346" i="1"/>
  <c r="M1346" i="1"/>
  <c r="L7645" i="1"/>
  <c r="M7645" i="1"/>
  <c r="L7646" i="1"/>
  <c r="M7646" i="1"/>
  <c r="L7686" i="1"/>
  <c r="M7686" i="1"/>
  <c r="L7693" i="1"/>
  <c r="M7693" i="1"/>
  <c r="L7691" i="1"/>
  <c r="M7691" i="1"/>
  <c r="L7696" i="1"/>
  <c r="M7696" i="1"/>
  <c r="L7695" i="1"/>
  <c r="M7695" i="1"/>
  <c r="L7697" i="1"/>
  <c r="M7697" i="1"/>
  <c r="L7704" i="1"/>
  <c r="M7704" i="1"/>
  <c r="L7702" i="1"/>
  <c r="M7702" i="1"/>
  <c r="L7698" i="1"/>
  <c r="M7698" i="1"/>
  <c r="L7707" i="1"/>
  <c r="M7707" i="1"/>
  <c r="L7487" i="1"/>
  <c r="M7487" i="1"/>
  <c r="L7709" i="1"/>
  <c r="M7709" i="1"/>
  <c r="L7640" i="1"/>
  <c r="M7640" i="1"/>
  <c r="L7663" i="1"/>
  <c r="M7663" i="1"/>
  <c r="L7647" i="1"/>
  <c r="M7647" i="1"/>
  <c r="L1986" i="1"/>
  <c r="M1986" i="1"/>
  <c r="L684" i="1"/>
  <c r="M684" i="1"/>
  <c r="L7710" i="1"/>
  <c r="M7710" i="1"/>
  <c r="L7712" i="1"/>
  <c r="M7712" i="1"/>
  <c r="L7701" i="1"/>
  <c r="M7701" i="1"/>
  <c r="L7713" i="1"/>
  <c r="M7713" i="1"/>
  <c r="L7626" i="1"/>
  <c r="M7626" i="1"/>
  <c r="L7609" i="1"/>
  <c r="M7609" i="1"/>
  <c r="L2453" i="1"/>
  <c r="M2453" i="1"/>
  <c r="L7711" i="1"/>
  <c r="M7711" i="1"/>
  <c r="L7715" i="1"/>
  <c r="M7715" i="1"/>
  <c r="L7706" i="1"/>
  <c r="M7706" i="1"/>
  <c r="L7716" i="1"/>
  <c r="M7716" i="1"/>
  <c r="L7579" i="1"/>
  <c r="M7579" i="1"/>
  <c r="L7703" i="1"/>
  <c r="M7703" i="1"/>
  <c r="L7607" i="1"/>
  <c r="M7607" i="1"/>
  <c r="L7719" i="1"/>
  <c r="M7719" i="1"/>
  <c r="L7635" i="1"/>
  <c r="M7635" i="1"/>
  <c r="L7682" i="1"/>
  <c r="M7682" i="1"/>
  <c r="L7708" i="1"/>
  <c r="M7708" i="1"/>
  <c r="L2396" i="1"/>
  <c r="M2396" i="1"/>
  <c r="L2057" i="1"/>
  <c r="M2057" i="1"/>
  <c r="L7648" i="1"/>
  <c r="M7648" i="1"/>
  <c r="L7668" i="1"/>
  <c r="M7668" i="1"/>
  <c r="L7678" i="1"/>
  <c r="M7678" i="1"/>
  <c r="L7726" i="1"/>
  <c r="M7726" i="1"/>
  <c r="L7539" i="1"/>
  <c r="M7539" i="1"/>
  <c r="L352" i="1"/>
  <c r="M352" i="1"/>
  <c r="L7727" i="1"/>
  <c r="M7727" i="1"/>
  <c r="L7725" i="1"/>
  <c r="M7725" i="1"/>
  <c r="L7723" i="1"/>
  <c r="M7723" i="1"/>
  <c r="L7595" i="1"/>
  <c r="M7595" i="1"/>
  <c r="L7683" i="1"/>
  <c r="M7683" i="1"/>
  <c r="L7692" i="1"/>
  <c r="M7692" i="1"/>
  <c r="L7721" i="1"/>
  <c r="M7721" i="1"/>
  <c r="L7559" i="1"/>
  <c r="M7559" i="1"/>
  <c r="L7714" i="1"/>
  <c r="M7714" i="1"/>
  <c r="L1400" i="1"/>
  <c r="M1400" i="1"/>
  <c r="L7717" i="1"/>
  <c r="M7717" i="1"/>
  <c r="L7630" i="1"/>
  <c r="M7630" i="1"/>
  <c r="L7718" i="1"/>
  <c r="M7718" i="1"/>
  <c r="L7732" i="1"/>
  <c r="M7732" i="1"/>
  <c r="L736" i="1"/>
  <c r="M736" i="1"/>
  <c r="L7731" i="1"/>
  <c r="M7731" i="1"/>
  <c r="L719" i="1"/>
  <c r="M719" i="1"/>
  <c r="L7735" i="1"/>
  <c r="M7735" i="1"/>
  <c r="L7729" i="1"/>
  <c r="M7729" i="1"/>
  <c r="L7739" i="1"/>
  <c r="M7739" i="1"/>
  <c r="L7724" i="1"/>
  <c r="M7724" i="1"/>
  <c r="L7733" i="1"/>
  <c r="M7733" i="1"/>
  <c r="L1765" i="1"/>
  <c r="M1765" i="1"/>
  <c r="L7738" i="1"/>
  <c r="M7738" i="1"/>
  <c r="L7741" i="1"/>
  <c r="M7741" i="1"/>
  <c r="L7615" i="1"/>
  <c r="M7615" i="1"/>
  <c r="L7722" i="1"/>
  <c r="M7722" i="1"/>
  <c r="L7740" i="1"/>
  <c r="M7740" i="1"/>
  <c r="L664" i="1"/>
  <c r="M664" i="1"/>
  <c r="L7730" i="1"/>
  <c r="M7730" i="1"/>
  <c r="L847" i="1"/>
  <c r="M847" i="1"/>
  <c r="L7744" i="1"/>
  <c r="M7744" i="1"/>
  <c r="L7742" i="1"/>
  <c r="M7742" i="1"/>
  <c r="L7699" i="1"/>
  <c r="M7699" i="1"/>
  <c r="L7694" i="1"/>
  <c r="M7694" i="1"/>
  <c r="L7689" i="1"/>
  <c r="M7689" i="1"/>
  <c r="L7757" i="1"/>
  <c r="M7757" i="1"/>
  <c r="L7756" i="1"/>
  <c r="M7756" i="1"/>
  <c r="L7575" i="1"/>
  <c r="M7575" i="1"/>
  <c r="L7752" i="1"/>
  <c r="M7752" i="1"/>
  <c r="L7685" i="1"/>
  <c r="M7685" i="1"/>
  <c r="L7751" i="1"/>
  <c r="M7751" i="1"/>
  <c r="L7590" i="1"/>
  <c r="M7590" i="1"/>
  <c r="L7762" i="1"/>
  <c r="M7762" i="1"/>
  <c r="L621" i="1"/>
  <c r="M621" i="1"/>
  <c r="L7763" i="1"/>
  <c r="M7763" i="1"/>
  <c r="L7586" i="1"/>
  <c r="M7586" i="1"/>
  <c r="L7660" i="1"/>
  <c r="M7660" i="1"/>
  <c r="L7760" i="1"/>
  <c r="M7760" i="1"/>
  <c r="L7654" i="1"/>
  <c r="M7654" i="1"/>
  <c r="L1915" i="1"/>
  <c r="M1915" i="1"/>
  <c r="L7632" i="1"/>
  <c r="M7632" i="1"/>
  <c r="L7688" i="1"/>
  <c r="M7688" i="1"/>
  <c r="L7746" i="1"/>
  <c r="M7746" i="1"/>
  <c r="L7754" i="1"/>
  <c r="M7754" i="1"/>
  <c r="L1771" i="1"/>
  <c r="M1771" i="1"/>
  <c r="L7750" i="1"/>
  <c r="M7750" i="1"/>
  <c r="L7765" i="1"/>
  <c r="M7765" i="1"/>
  <c r="L7768" i="1"/>
  <c r="M7768" i="1"/>
  <c r="L7700" i="1"/>
  <c r="M7700" i="1"/>
  <c r="L7662" i="1"/>
  <c r="M7662" i="1"/>
  <c r="L7743" i="1"/>
  <c r="M7743" i="1"/>
  <c r="L7774" i="1"/>
  <c r="M7774" i="1"/>
  <c r="L7767" i="1"/>
  <c r="M7767" i="1"/>
  <c r="L1500" i="1"/>
  <c r="M1500" i="1"/>
  <c r="L7748" i="1"/>
  <c r="M7748" i="1"/>
  <c r="L7674" i="1"/>
  <c r="M7674" i="1"/>
  <c r="L7773" i="1"/>
  <c r="M7773" i="1"/>
  <c r="L7766" i="1"/>
  <c r="M7766" i="1"/>
  <c r="L1676" i="1"/>
  <c r="M1676" i="1"/>
  <c r="L7736" i="1"/>
  <c r="M7736" i="1"/>
  <c r="L2395" i="1"/>
  <c r="M2395" i="1"/>
  <c r="L7776" i="1"/>
  <c r="M7776" i="1"/>
  <c r="L7784" i="1"/>
  <c r="M7784" i="1"/>
  <c r="L7779" i="1"/>
  <c r="M7779" i="1"/>
  <c r="L2122" i="1"/>
  <c r="M2122" i="1"/>
  <c r="L7785" i="1"/>
  <c r="M7785" i="1"/>
  <c r="L7758" i="1"/>
  <c r="M7758" i="1"/>
  <c r="L7786" i="1"/>
  <c r="M7786" i="1"/>
  <c r="L7777" i="1"/>
  <c r="M7777" i="1"/>
  <c r="L7789" i="1"/>
  <c r="M7789" i="1"/>
  <c r="L7684" i="1"/>
  <c r="M7684" i="1"/>
  <c r="L7775" i="1"/>
  <c r="M7775" i="1"/>
  <c r="L7791" i="1"/>
  <c r="M7791" i="1"/>
  <c r="L7792" i="1"/>
  <c r="M7792" i="1"/>
  <c r="L7783" i="1"/>
  <c r="M7783" i="1"/>
  <c r="L7790" i="1"/>
  <c r="M7790" i="1"/>
  <c r="L7781" i="1"/>
  <c r="M7781" i="1"/>
  <c r="L7755" i="1"/>
  <c r="M7755" i="1"/>
  <c r="L2226" i="1"/>
  <c r="M2226" i="1"/>
  <c r="L7770" i="1"/>
  <c r="M7770" i="1"/>
  <c r="L7780" i="1"/>
  <c r="M7780" i="1"/>
  <c r="L7749" i="1"/>
  <c r="M7749" i="1"/>
  <c r="L7800" i="1"/>
  <c r="M7800" i="1"/>
  <c r="L7764" i="1"/>
  <c r="M7764" i="1"/>
  <c r="L618" i="1"/>
  <c r="M618" i="1"/>
  <c r="L7787" i="1"/>
  <c r="M7787" i="1"/>
  <c r="L1195" i="1"/>
  <c r="M1195" i="1"/>
  <c r="L7782" i="1"/>
  <c r="M7782" i="1"/>
  <c r="L7778" i="1"/>
  <c r="M7778" i="1"/>
  <c r="L7705" i="1"/>
  <c r="M7705" i="1"/>
  <c r="L7747" i="1"/>
  <c r="M7747" i="1"/>
  <c r="L1991" i="1"/>
  <c r="M1991" i="1"/>
  <c r="L7769" i="1"/>
  <c r="M7769" i="1"/>
  <c r="L7807" i="1"/>
  <c r="M7807" i="1"/>
  <c r="L7771" i="1"/>
  <c r="M7771" i="1"/>
  <c r="L7806" i="1"/>
  <c r="M7806" i="1"/>
  <c r="L7808" i="1"/>
  <c r="M7808" i="1"/>
  <c r="L7804" i="1"/>
  <c r="M7804" i="1"/>
  <c r="L7669" i="1"/>
  <c r="M7669" i="1"/>
  <c r="L7761" i="1"/>
  <c r="M7761" i="1"/>
  <c r="L7690" i="1"/>
  <c r="M7690" i="1"/>
  <c r="L7809" i="1"/>
  <c r="M7809" i="1"/>
  <c r="L7812" i="1"/>
  <c r="M7812" i="1"/>
  <c r="L7813" i="1"/>
  <c r="M7813" i="1"/>
  <c r="L7817" i="1"/>
  <c r="M7817" i="1"/>
  <c r="L7799" i="1"/>
  <c r="M7799" i="1"/>
  <c r="L7823" i="1"/>
  <c r="M7823" i="1"/>
  <c r="L7818" i="1"/>
  <c r="M7818" i="1"/>
  <c r="L7753" i="1"/>
  <c r="M7753" i="1"/>
  <c r="L7788" i="1"/>
  <c r="M7788" i="1"/>
  <c r="L7814" i="1"/>
  <c r="M7814" i="1"/>
  <c r="L7759" i="1"/>
  <c r="M7759" i="1"/>
  <c r="L7816" i="1"/>
  <c r="M7816" i="1"/>
  <c r="L2152" i="1"/>
  <c r="M2152" i="1"/>
  <c r="L7810" i="1"/>
  <c r="M7810" i="1"/>
  <c r="L7798" i="1"/>
  <c r="M7798" i="1"/>
  <c r="L7797" i="1"/>
  <c r="M7797" i="1"/>
  <c r="L489" i="1"/>
  <c r="M489" i="1"/>
  <c r="L7745" i="1"/>
  <c r="M7745" i="1"/>
  <c r="L7820" i="1"/>
  <c r="M7820" i="1"/>
  <c r="L938" i="1"/>
  <c r="M938" i="1"/>
  <c r="L7819" i="1"/>
  <c r="M7819" i="1"/>
  <c r="L7829" i="1"/>
  <c r="M7829" i="1"/>
  <c r="L7827" i="1"/>
  <c r="M7827" i="1"/>
  <c r="L7821" i="1"/>
  <c r="M7821" i="1"/>
  <c r="L7803" i="1"/>
  <c r="M7803" i="1"/>
  <c r="L7720" i="1"/>
  <c r="M7720" i="1"/>
  <c r="L7728" i="1"/>
  <c r="M7728" i="1"/>
  <c r="L7772" i="1"/>
  <c r="M7772" i="1"/>
  <c r="L7802" i="1"/>
  <c r="M7802" i="1"/>
  <c r="L2010" i="1"/>
  <c r="M2010" i="1"/>
  <c r="L7839" i="1"/>
  <c r="M7839" i="1"/>
  <c r="L7837" i="1"/>
  <c r="M7837" i="1"/>
  <c r="L7805" i="1"/>
  <c r="M7805" i="1"/>
  <c r="L7836" i="1"/>
  <c r="M7836" i="1"/>
  <c r="L1295" i="1"/>
  <c r="M1295" i="1"/>
  <c r="L7794" i="1"/>
  <c r="M7794" i="1"/>
  <c r="L7838" i="1"/>
  <c r="M7838" i="1"/>
  <c r="L7796" i="1"/>
  <c r="M7796" i="1"/>
  <c r="L7842" i="1"/>
  <c r="M7842" i="1"/>
  <c r="L7845" i="1"/>
  <c r="M7845" i="1"/>
  <c r="L7843" i="1"/>
  <c r="M7843" i="1"/>
  <c r="L7833" i="1"/>
  <c r="M7833" i="1"/>
  <c r="L7737" i="1"/>
  <c r="M7737" i="1"/>
  <c r="L7734" i="1"/>
  <c r="M7734" i="1"/>
  <c r="L7835" i="1"/>
  <c r="M7835" i="1"/>
  <c r="L7822" i="1"/>
  <c r="M7822" i="1"/>
  <c r="L7848" i="1"/>
  <c r="M7848" i="1"/>
  <c r="L7847" i="1"/>
  <c r="M7847" i="1"/>
  <c r="L7828" i="1"/>
  <c r="M7828" i="1"/>
  <c r="L7815" i="1"/>
  <c r="M7815" i="1"/>
  <c r="L7811" i="1"/>
  <c r="M7811" i="1"/>
  <c r="L7852" i="1"/>
  <c r="M7852" i="1"/>
  <c r="L7850" i="1"/>
  <c r="M7850" i="1"/>
  <c r="L7795" i="1"/>
  <c r="M7795" i="1"/>
  <c r="L7853" i="1"/>
  <c r="M7853" i="1"/>
  <c r="L7830" i="1"/>
  <c r="M7830" i="1"/>
  <c r="L7824" i="1"/>
  <c r="M7824" i="1"/>
  <c r="L7854" i="1"/>
  <c r="M7854" i="1"/>
  <c r="L7832" i="1"/>
  <c r="M7832" i="1"/>
  <c r="L7801" i="1"/>
  <c r="M7801" i="1"/>
  <c r="L7856" i="1"/>
  <c r="M7856" i="1"/>
  <c r="L7857" i="1"/>
  <c r="M7857" i="1"/>
  <c r="L7858" i="1"/>
  <c r="M7858" i="1"/>
  <c r="L7851" i="1"/>
  <c r="M7851" i="1"/>
  <c r="L7860" i="1"/>
  <c r="M7860" i="1"/>
  <c r="L7793" i="1"/>
  <c r="M7793" i="1"/>
  <c r="L7868" i="1"/>
  <c r="M7868" i="1"/>
  <c r="L7863" i="1"/>
  <c r="M7863" i="1"/>
  <c r="L7865" i="1"/>
  <c r="M7865" i="1"/>
  <c r="L1209" i="1"/>
  <c r="M1209" i="1"/>
  <c r="L7872" i="1"/>
  <c r="M7872" i="1"/>
  <c r="L7840" i="1"/>
  <c r="M7840" i="1"/>
  <c r="L7873" i="1"/>
  <c r="M7873" i="1"/>
  <c r="L7826" i="1"/>
  <c r="M7826" i="1"/>
  <c r="L7825" i="1"/>
  <c r="M7825" i="1"/>
  <c r="L7875" i="1"/>
  <c r="M7875" i="1"/>
  <c r="L7876" i="1"/>
  <c r="M7876" i="1"/>
  <c r="L7859" i="1"/>
  <c r="M7859" i="1"/>
  <c r="L7831" i="1"/>
  <c r="M7831" i="1"/>
  <c r="L7864" i="1"/>
  <c r="M7864" i="1"/>
  <c r="L7878" i="1"/>
  <c r="M7878" i="1"/>
  <c r="L52" i="1"/>
  <c r="M52" i="1"/>
  <c r="L7862" i="1"/>
  <c r="M7862" i="1"/>
  <c r="L7874" i="1"/>
  <c r="M7874" i="1"/>
  <c r="L7880" i="1"/>
  <c r="M7880" i="1"/>
  <c r="L7855" i="1"/>
  <c r="M7855" i="1"/>
  <c r="L7870" i="1"/>
  <c r="M7870" i="1"/>
  <c r="L384" i="1"/>
  <c r="M384" i="1"/>
  <c r="L7846" i="1"/>
  <c r="M7846" i="1"/>
  <c r="L7861" i="1"/>
  <c r="M7861" i="1"/>
  <c r="L7844" i="1"/>
  <c r="M7844" i="1"/>
  <c r="L7867" i="1"/>
  <c r="M7867" i="1"/>
  <c r="L7869" i="1"/>
  <c r="M7869" i="1"/>
  <c r="L7882" i="1"/>
  <c r="M7882" i="1"/>
  <c r="L7884" i="1"/>
  <c r="M7884" i="1"/>
  <c r="L7881" i="1"/>
  <c r="M7881" i="1"/>
  <c r="L7883" i="1"/>
  <c r="M7883" i="1"/>
  <c r="L7887" i="1"/>
  <c r="M7887" i="1"/>
  <c r="L7890" i="1"/>
  <c r="M7890" i="1"/>
  <c r="L7834" i="1"/>
  <c r="M7834" i="1"/>
  <c r="L7849" i="1"/>
  <c r="M7849" i="1"/>
  <c r="L7885" i="1"/>
  <c r="M7885" i="1"/>
  <c r="L2063" i="1"/>
  <c r="M2063" i="1"/>
  <c r="L7889" i="1"/>
  <c r="M7889" i="1"/>
  <c r="L7888" i="1"/>
  <c r="M7888" i="1"/>
  <c r="L7891" i="1"/>
  <c r="M7891" i="1"/>
  <c r="L7841" i="1"/>
  <c r="M7841" i="1"/>
  <c r="L7896" i="1"/>
  <c r="M7896" i="1"/>
  <c r="L7886" i="1"/>
  <c r="M7886" i="1"/>
  <c r="L7866" i="1"/>
  <c r="M7866" i="1"/>
  <c r="L7898" i="1"/>
  <c r="M7898" i="1"/>
  <c r="L7877" i="1"/>
  <c r="M7877" i="1"/>
  <c r="L7901" i="1"/>
  <c r="M7901" i="1"/>
  <c r="L7894" i="1"/>
  <c r="M7894" i="1"/>
  <c r="L7904" i="1"/>
  <c r="M7904" i="1"/>
  <c r="L7905" i="1"/>
  <c r="M7905" i="1"/>
  <c r="L7906" i="1"/>
  <c r="M7906" i="1"/>
  <c r="L7893" i="1"/>
  <c r="M7893" i="1"/>
  <c r="L7871" i="1"/>
  <c r="M7871" i="1"/>
  <c r="L7900" i="1"/>
  <c r="M7900" i="1"/>
  <c r="L7879" i="1"/>
  <c r="M7879" i="1"/>
  <c r="L7907" i="1"/>
  <c r="M7907" i="1"/>
  <c r="L7911" i="1"/>
  <c r="M7911" i="1"/>
  <c r="L7899" i="1"/>
  <c r="M7899" i="1"/>
  <c r="L7892" i="1"/>
  <c r="M7892" i="1"/>
  <c r="L7915" i="1"/>
  <c r="M7915" i="1"/>
  <c r="L7909" i="1"/>
  <c r="M7909" i="1"/>
  <c r="L7914" i="1"/>
  <c r="M7914" i="1"/>
  <c r="L7908" i="1"/>
  <c r="M7908" i="1"/>
  <c r="L7921" i="1"/>
  <c r="M7921" i="1"/>
  <c r="L763" i="1"/>
  <c r="M763" i="1"/>
  <c r="L7923" i="1"/>
  <c r="M7923" i="1"/>
  <c r="L7918" i="1"/>
  <c r="M7918" i="1"/>
  <c r="L7902" i="1"/>
  <c r="M7902" i="1"/>
  <c r="L7925" i="1"/>
  <c r="M7925" i="1"/>
  <c r="L7922" i="1"/>
  <c r="M7922" i="1"/>
  <c r="L7912" i="1"/>
  <c r="M7912" i="1"/>
  <c r="L7913" i="1"/>
  <c r="M7913" i="1"/>
  <c r="L7895" i="1"/>
  <c r="M7895" i="1"/>
  <c r="L7916" i="1"/>
  <c r="M7916" i="1"/>
  <c r="L7919" i="1"/>
  <c r="M7919" i="1"/>
  <c r="L7920" i="1"/>
  <c r="M7920" i="1"/>
  <c r="L7927" i="1"/>
  <c r="M7927" i="1"/>
  <c r="L7929" i="1"/>
  <c r="M7929" i="1"/>
  <c r="L7903" i="1"/>
  <c r="M7903" i="1"/>
  <c r="L7928" i="1"/>
  <c r="M7928" i="1"/>
  <c r="L7897" i="1"/>
  <c r="M7897" i="1"/>
  <c r="L7930" i="1"/>
  <c r="M7930" i="1"/>
  <c r="L7924" i="1"/>
  <c r="M7924" i="1"/>
  <c r="L646" i="1"/>
  <c r="M646" i="1"/>
  <c r="L7935" i="1"/>
  <c r="M7935" i="1"/>
  <c r="L7917" i="1"/>
  <c r="M7917" i="1"/>
  <c r="L7933" i="1"/>
  <c r="M7933" i="1"/>
  <c r="L7934" i="1"/>
  <c r="M7934" i="1"/>
  <c r="L7937" i="1"/>
  <c r="M7937" i="1"/>
  <c r="L7910" i="1"/>
  <c r="M7910" i="1"/>
  <c r="L7926" i="1"/>
  <c r="M7926" i="1"/>
  <c r="L1338" i="1"/>
  <c r="M1338" i="1"/>
  <c r="L7936" i="1"/>
  <c r="M7936" i="1"/>
  <c r="L7940" i="1"/>
  <c r="M7940" i="1"/>
  <c r="L7941" i="1"/>
  <c r="M7941" i="1"/>
  <c r="L7938" i="1"/>
  <c r="M7938" i="1"/>
  <c r="L7939" i="1"/>
  <c r="M7939" i="1"/>
  <c r="L7944" i="1"/>
  <c r="M7944" i="1"/>
  <c r="L7943" i="1"/>
  <c r="M7943" i="1"/>
  <c r="L7932" i="1"/>
  <c r="M7932" i="1"/>
  <c r="L7942" i="1"/>
  <c r="M7942" i="1"/>
  <c r="L7931" i="1"/>
  <c r="M7931" i="1"/>
  <c r="L7945" i="1"/>
  <c r="M7945" i="1"/>
  <c r="L7947" i="1"/>
  <c r="M7947" i="1"/>
  <c r="L7946" i="1"/>
  <c r="M7946" i="1"/>
  <c r="L7948" i="1"/>
  <c r="M7948" i="1"/>
  <c r="L7950" i="1"/>
  <c r="M7950" i="1"/>
  <c r="L7951" i="1"/>
  <c r="M7951" i="1"/>
  <c r="L7949" i="1"/>
  <c r="M7949" i="1"/>
  <c r="L7953" i="1"/>
  <c r="M7953" i="1"/>
  <c r="L2162" i="1"/>
  <c r="M2162" i="1"/>
  <c r="L7955" i="1"/>
  <c r="M7955" i="1"/>
  <c r="L7952" i="1"/>
  <c r="M7952" i="1"/>
  <c r="L7956" i="1"/>
  <c r="M7956" i="1"/>
  <c r="L867" i="1"/>
  <c r="M867" i="1"/>
  <c r="L7957" i="1"/>
  <c r="M7957" i="1"/>
  <c r="L7958" i="1"/>
  <c r="M7958" i="1"/>
  <c r="L7954" i="1"/>
  <c r="M7954" i="1"/>
  <c r="L1756" i="1"/>
  <c r="M1756" i="1"/>
  <c r="L7959" i="1"/>
  <c r="M7959" i="1"/>
  <c r="L7961" i="1"/>
  <c r="M7961" i="1"/>
  <c r="L7960" i="1"/>
  <c r="M7960" i="1"/>
  <c r="L7963" i="1"/>
  <c r="M7963" i="1"/>
  <c r="L7962" i="1"/>
  <c r="M7962" i="1"/>
  <c r="L7964" i="1"/>
  <c r="M7964" i="1"/>
  <c r="L7965" i="1"/>
  <c r="M7965" i="1"/>
  <c r="L7967" i="1"/>
  <c r="M7967" i="1"/>
  <c r="L7966" i="1"/>
  <c r="M7966" i="1"/>
  <c r="M43" i="1"/>
  <c r="L43" i="1"/>
  <c r="R7966" i="1"/>
  <c r="T7966" i="1"/>
  <c r="R7965" i="1"/>
  <c r="T7965" i="1"/>
  <c r="R7962" i="1"/>
  <c r="T7962" i="1"/>
  <c r="R7960" i="1"/>
  <c r="T7960" i="1"/>
  <c r="R7959" i="1"/>
  <c r="T7959" i="1"/>
  <c r="R7954" i="1"/>
  <c r="T7954" i="1"/>
  <c r="R7957" i="1"/>
  <c r="T7957" i="1"/>
  <c r="R7956" i="1"/>
  <c r="T7956" i="1"/>
  <c r="R7955" i="1"/>
  <c r="T7955" i="1"/>
  <c r="R7953" i="1"/>
  <c r="T7953" i="1"/>
  <c r="R7951" i="1"/>
  <c r="T7951" i="1"/>
  <c r="R7948" i="1"/>
  <c r="T7948" i="1"/>
  <c r="R7947" i="1"/>
  <c r="T7947" i="1"/>
  <c r="R7931" i="1"/>
  <c r="T7931" i="1"/>
  <c r="R7932" i="1"/>
  <c r="T7932" i="1"/>
  <c r="R7944" i="1"/>
  <c r="T7944" i="1"/>
  <c r="R7938" i="1"/>
  <c r="T7938" i="1"/>
  <c r="R7940" i="1"/>
  <c r="T7940" i="1"/>
  <c r="R1338" i="1"/>
  <c r="T1338" i="1"/>
  <c r="R7910" i="1"/>
  <c r="T7910" i="1"/>
  <c r="R7934" i="1"/>
  <c r="T7934" i="1"/>
  <c r="R7917" i="1"/>
  <c r="T7917" i="1"/>
  <c r="R646" i="1"/>
  <c r="T646" i="1"/>
  <c r="R7930" i="1"/>
  <c r="T7930" i="1"/>
  <c r="R7928" i="1"/>
  <c r="T7928" i="1"/>
  <c r="R7929" i="1"/>
  <c r="T7929" i="1"/>
  <c r="R7920" i="1"/>
  <c r="T7920" i="1"/>
  <c r="R7916" i="1"/>
  <c r="T7916" i="1"/>
  <c r="R7913" i="1"/>
  <c r="T7913" i="1"/>
  <c r="R7922" i="1"/>
  <c r="T7922" i="1"/>
  <c r="R7902" i="1"/>
  <c r="T7902" i="1"/>
  <c r="R7923" i="1"/>
  <c r="T7923" i="1"/>
  <c r="R7921" i="1"/>
  <c r="T7921" i="1"/>
  <c r="R7914" i="1"/>
  <c r="T7914" i="1"/>
  <c r="R7915" i="1"/>
  <c r="T7915" i="1"/>
  <c r="R7899" i="1"/>
  <c r="T7899" i="1"/>
  <c r="R7907" i="1"/>
  <c r="T7907" i="1"/>
  <c r="R7900" i="1"/>
  <c r="T7900" i="1"/>
  <c r="R7893" i="1"/>
  <c r="T7893" i="1"/>
  <c r="R7905" i="1"/>
  <c r="T7905" i="1"/>
  <c r="R7894" i="1"/>
  <c r="T7894" i="1"/>
  <c r="R7877" i="1"/>
  <c r="T7877" i="1"/>
  <c r="R7866" i="1"/>
  <c r="T7866" i="1"/>
  <c r="R7896" i="1"/>
  <c r="T7896" i="1"/>
  <c r="R7891" i="1"/>
  <c r="T7891" i="1"/>
  <c r="R7889" i="1"/>
  <c r="T7889" i="1"/>
  <c r="R7885" i="1"/>
  <c r="T7885" i="1"/>
  <c r="R7834" i="1"/>
  <c r="T7834" i="1"/>
  <c r="R7887" i="1"/>
  <c r="T7887" i="1"/>
  <c r="R7881" i="1"/>
  <c r="T7881" i="1"/>
  <c r="R7882" i="1"/>
  <c r="T7882" i="1"/>
  <c r="R7867" i="1"/>
  <c r="T7867" i="1"/>
  <c r="R7861" i="1"/>
  <c r="T7861" i="1"/>
  <c r="R384" i="1"/>
  <c r="T384" i="1"/>
  <c r="R7855" i="1"/>
  <c r="T7855" i="1"/>
  <c r="R7874" i="1"/>
  <c r="T7874" i="1"/>
  <c r="R52" i="1"/>
  <c r="T52" i="1"/>
  <c r="R7864" i="1"/>
  <c r="T7864" i="1"/>
  <c r="R7859" i="1"/>
  <c r="T7859" i="1"/>
  <c r="R7875" i="1"/>
  <c r="T7875" i="1"/>
  <c r="R7826" i="1"/>
  <c r="T7826" i="1"/>
  <c r="R7840" i="1"/>
  <c r="T7840" i="1"/>
  <c r="R1209" i="1"/>
  <c r="T1209" i="1"/>
  <c r="R7863" i="1"/>
  <c r="T7863" i="1"/>
  <c r="R7793" i="1"/>
  <c r="T7793" i="1"/>
  <c r="R7851" i="1"/>
  <c r="T7851" i="1"/>
  <c r="R7857" i="1"/>
  <c r="T7857" i="1"/>
  <c r="R7801" i="1"/>
  <c r="T7801" i="1"/>
  <c r="R7854" i="1"/>
  <c r="T7854" i="1"/>
  <c r="R7830" i="1"/>
  <c r="T7830" i="1"/>
  <c r="R7795" i="1"/>
  <c r="T7795" i="1"/>
  <c r="R7852" i="1"/>
  <c r="T7852" i="1"/>
  <c r="R7815" i="1"/>
  <c r="T7815" i="1"/>
  <c r="R7847" i="1"/>
  <c r="T7847" i="1"/>
  <c r="R7822" i="1"/>
  <c r="T7822" i="1"/>
  <c r="R7734" i="1"/>
  <c r="T7734" i="1"/>
  <c r="R7833" i="1"/>
  <c r="T7833" i="1"/>
  <c r="R7845" i="1"/>
  <c r="T7845" i="1"/>
  <c r="R7796" i="1"/>
  <c r="T7796" i="1"/>
  <c r="R7794" i="1"/>
  <c r="T7794" i="1"/>
  <c r="R7836" i="1"/>
  <c r="T7836" i="1"/>
  <c r="R7837" i="1"/>
  <c r="T7837" i="1"/>
  <c r="R2010" i="1"/>
  <c r="T2010" i="1"/>
  <c r="R7772" i="1"/>
  <c r="T7772" i="1"/>
  <c r="R7720" i="1"/>
  <c r="T7720" i="1"/>
  <c r="R7821" i="1"/>
  <c r="T7821" i="1"/>
  <c r="R7829" i="1"/>
  <c r="T7829" i="1"/>
  <c r="R938" i="1"/>
  <c r="T938" i="1"/>
  <c r="R7745" i="1"/>
  <c r="T7745" i="1"/>
  <c r="R7797" i="1"/>
  <c r="T7797" i="1"/>
  <c r="R7810" i="1"/>
  <c r="T7810" i="1"/>
  <c r="R7816" i="1"/>
  <c r="T7816" i="1"/>
  <c r="R7814" i="1"/>
  <c r="T7814" i="1"/>
  <c r="R7753" i="1"/>
  <c r="T7753" i="1"/>
  <c r="R7823" i="1"/>
  <c r="T7823" i="1"/>
  <c r="R7817" i="1"/>
  <c r="T7817" i="1"/>
  <c r="R7812" i="1"/>
  <c r="T7812" i="1"/>
  <c r="R7690" i="1"/>
  <c r="T7690" i="1"/>
  <c r="R7669" i="1"/>
  <c r="T7669" i="1"/>
  <c r="R7808" i="1"/>
  <c r="T7808" i="1"/>
  <c r="R7771" i="1"/>
  <c r="T7771" i="1"/>
  <c r="R7769" i="1"/>
  <c r="T7769" i="1"/>
  <c r="R7747" i="1"/>
  <c r="T7747" i="1"/>
  <c r="R7778" i="1"/>
  <c r="T7778" i="1"/>
  <c r="R1195" i="1"/>
  <c r="T1195" i="1"/>
  <c r="R618" i="1"/>
  <c r="T618" i="1"/>
  <c r="R7800" i="1"/>
  <c r="T7800" i="1"/>
  <c r="R7780" i="1"/>
  <c r="T7780" i="1"/>
  <c r="R2226" i="1"/>
  <c r="T2226" i="1"/>
  <c r="R7781" i="1"/>
  <c r="T7781" i="1"/>
  <c r="R7783" i="1"/>
  <c r="T7783" i="1"/>
  <c r="R7791" i="1"/>
  <c r="T7791" i="1"/>
  <c r="R7684" i="1"/>
  <c r="T7684" i="1"/>
  <c r="R7777" i="1"/>
  <c r="T7777" i="1"/>
  <c r="R7758" i="1"/>
  <c r="T7758" i="1"/>
  <c r="R2122" i="1"/>
  <c r="T2122" i="1"/>
  <c r="R7784" i="1"/>
  <c r="T7784" i="1"/>
  <c r="R2395" i="1"/>
  <c r="T2395" i="1"/>
  <c r="R1676" i="1"/>
  <c r="T1676" i="1"/>
  <c r="R7773" i="1"/>
  <c r="T7773" i="1"/>
  <c r="R7748" i="1"/>
  <c r="T7748" i="1"/>
  <c r="R7767" i="1"/>
  <c r="T7767" i="1"/>
  <c r="R7743" i="1"/>
  <c r="T7743" i="1"/>
  <c r="R7700" i="1"/>
  <c r="T7700" i="1"/>
  <c r="R7765" i="1"/>
  <c r="T7765" i="1"/>
  <c r="R1771" i="1"/>
  <c r="T1771" i="1"/>
  <c r="R7746" i="1"/>
  <c r="T7746" i="1"/>
  <c r="R7632" i="1"/>
  <c r="T7632" i="1"/>
  <c r="R7654" i="1"/>
  <c r="T7654" i="1"/>
  <c r="R7660" i="1"/>
  <c r="T7660" i="1"/>
  <c r="R7763" i="1"/>
  <c r="T7763" i="1"/>
  <c r="R7762" i="1"/>
  <c r="T7762" i="1"/>
  <c r="R7751" i="1"/>
  <c r="T7751" i="1"/>
  <c r="R7752" i="1"/>
  <c r="T7752" i="1"/>
  <c r="R7756" i="1"/>
  <c r="T7756" i="1"/>
  <c r="R7689" i="1"/>
  <c r="T7689" i="1"/>
  <c r="R7699" i="1"/>
  <c r="T7699" i="1"/>
  <c r="R7744" i="1"/>
  <c r="T7744" i="1"/>
  <c r="R7730" i="1"/>
  <c r="T7730" i="1"/>
  <c r="R7740" i="1"/>
  <c r="T7740" i="1"/>
  <c r="R7615" i="1"/>
  <c r="T7615" i="1"/>
  <c r="R7738" i="1"/>
  <c r="T7738" i="1"/>
  <c r="R7733" i="1"/>
  <c r="T7733" i="1"/>
  <c r="R7739" i="1"/>
  <c r="T7739" i="1"/>
  <c r="R7735" i="1"/>
  <c r="T7735" i="1"/>
  <c r="R7731" i="1"/>
  <c r="T7731" i="1"/>
  <c r="R7732" i="1"/>
  <c r="T7732" i="1"/>
  <c r="R7630" i="1"/>
  <c r="T7630" i="1"/>
  <c r="R1400" i="1"/>
  <c r="T1400" i="1"/>
  <c r="R7559" i="1"/>
  <c r="T7559" i="1"/>
  <c r="R7692" i="1"/>
  <c r="T7692" i="1"/>
  <c r="R7595" i="1"/>
  <c r="T7595" i="1"/>
  <c r="R7725" i="1"/>
  <c r="T7725" i="1"/>
  <c r="R352" i="1"/>
  <c r="T352" i="1"/>
  <c r="R7726" i="1"/>
  <c r="T7726" i="1"/>
  <c r="R7668" i="1"/>
  <c r="T7668" i="1"/>
  <c r="R2057" i="1"/>
  <c r="T2057" i="1"/>
  <c r="R7708" i="1"/>
  <c r="T7708" i="1"/>
  <c r="R7635" i="1"/>
  <c r="T7635" i="1"/>
  <c r="R7607" i="1"/>
  <c r="T7607" i="1"/>
  <c r="R7579" i="1"/>
  <c r="T7579" i="1"/>
  <c r="R7706" i="1"/>
  <c r="T7706" i="1"/>
  <c r="R7711" i="1"/>
  <c r="T7711" i="1"/>
  <c r="R7609" i="1"/>
  <c r="T7609" i="1"/>
  <c r="R7713" i="1"/>
  <c r="T7713" i="1"/>
  <c r="R7712" i="1"/>
  <c r="T7712" i="1"/>
  <c r="R684" i="1"/>
  <c r="T684" i="1"/>
  <c r="R7647" i="1"/>
  <c r="T7647" i="1"/>
  <c r="R7640" i="1"/>
  <c r="T7640" i="1"/>
  <c r="R7487" i="1"/>
  <c r="T7487" i="1"/>
  <c r="R7698" i="1"/>
  <c r="T7698" i="1"/>
  <c r="R7704" i="1"/>
  <c r="T7704" i="1"/>
  <c r="R7695" i="1"/>
  <c r="T7695" i="1"/>
  <c r="R7691" i="1"/>
  <c r="T7691" i="1"/>
  <c r="R7686" i="1"/>
  <c r="T7686" i="1"/>
  <c r="R7645" i="1"/>
  <c r="T7645" i="1"/>
  <c r="R7665" i="1"/>
  <c r="T7665" i="1"/>
  <c r="R7687" i="1"/>
  <c r="T7687" i="1"/>
  <c r="R7614" i="1"/>
  <c r="T7614" i="1"/>
  <c r="R7639" i="1"/>
  <c r="T7639" i="1"/>
  <c r="R7676" i="1"/>
  <c r="T7676" i="1"/>
  <c r="R7671" i="1"/>
  <c r="T7671" i="1"/>
  <c r="R7483" i="1"/>
  <c r="T7483" i="1"/>
  <c r="R7673" i="1"/>
  <c r="T7673" i="1"/>
  <c r="R2147" i="1"/>
  <c r="T2147" i="1"/>
  <c r="R7638" i="1"/>
  <c r="T7638" i="1"/>
  <c r="R7394" i="1"/>
  <c r="T7394" i="1"/>
  <c r="R2360" i="1"/>
  <c r="T2360" i="1"/>
  <c r="R7560" i="1"/>
  <c r="T7560" i="1"/>
  <c r="R7599" i="1"/>
  <c r="T7599" i="1"/>
  <c r="R7624" i="1"/>
  <c r="T7624" i="1"/>
  <c r="R7672" i="1"/>
  <c r="T7672" i="1"/>
  <c r="R7667" i="1"/>
  <c r="T7667" i="1"/>
  <c r="R7503" i="1"/>
  <c r="T7503" i="1"/>
  <c r="R7570" i="1"/>
  <c r="T7570" i="1"/>
  <c r="R805" i="1"/>
  <c r="T805" i="1"/>
  <c r="R7400" i="1"/>
  <c r="T7400" i="1"/>
  <c r="R7621" i="1"/>
  <c r="T7621" i="1"/>
  <c r="R7513" i="1"/>
  <c r="T7513" i="1"/>
  <c r="R7629" i="1"/>
  <c r="T7629" i="1"/>
  <c r="R7659" i="1"/>
  <c r="T7659" i="1"/>
  <c r="R7351" i="1"/>
  <c r="T7351" i="1"/>
  <c r="R7585" i="1"/>
  <c r="T7585" i="1"/>
  <c r="R7457" i="1"/>
  <c r="T7457" i="1"/>
  <c r="R7634" i="1"/>
  <c r="T7634" i="1"/>
  <c r="R7651" i="1"/>
  <c r="T7651" i="1"/>
  <c r="R7334" i="1"/>
  <c r="T7334" i="1"/>
  <c r="R7348" i="1"/>
  <c r="T7348" i="1"/>
  <c r="R7643" i="1"/>
  <c r="T7643" i="1"/>
  <c r="R7622" i="1"/>
  <c r="T7622" i="1"/>
  <c r="R7587" i="1"/>
  <c r="T7587" i="1"/>
  <c r="R7597" i="1"/>
  <c r="T7597" i="1"/>
  <c r="R7598" i="1"/>
  <c r="T7598" i="1"/>
  <c r="R7592" i="1"/>
  <c r="T7592" i="1"/>
  <c r="R7637" i="1"/>
  <c r="T7637" i="1"/>
  <c r="R7542" i="1"/>
  <c r="T7542" i="1"/>
  <c r="R7459" i="1"/>
  <c r="T7459" i="1"/>
  <c r="R7569" i="1"/>
  <c r="T7569" i="1"/>
  <c r="R1524" i="1"/>
  <c r="T1524" i="1"/>
  <c r="R7602" i="1"/>
  <c r="T7602" i="1"/>
  <c r="R7627" i="1"/>
  <c r="T7627" i="1"/>
  <c r="R7437" i="1"/>
  <c r="T7437" i="1"/>
  <c r="R7620" i="1"/>
  <c r="T7620" i="1"/>
  <c r="R7543" i="1"/>
  <c r="T7543" i="1"/>
  <c r="R7577" i="1"/>
  <c r="T7577" i="1"/>
  <c r="R7409" i="1"/>
  <c r="T7409" i="1"/>
  <c r="R7596" i="1"/>
  <c r="T7596" i="1"/>
  <c r="R7533" i="1"/>
  <c r="T7533" i="1"/>
  <c r="R7497" i="1"/>
  <c r="T7497" i="1"/>
  <c r="R7617" i="1"/>
  <c r="T7617" i="1"/>
  <c r="R7491" i="1"/>
  <c r="T7491" i="1"/>
  <c r="R7588" i="1"/>
  <c r="T7588" i="1"/>
  <c r="R7323" i="1"/>
  <c r="T7323" i="1"/>
  <c r="R7571" i="1"/>
  <c r="T7571" i="1"/>
  <c r="R7612" i="1"/>
  <c r="T7612" i="1"/>
  <c r="R7555" i="1"/>
  <c r="T7555" i="1"/>
  <c r="R7605" i="1"/>
  <c r="T7605" i="1"/>
  <c r="R7606" i="1"/>
  <c r="T7606" i="1"/>
  <c r="R7603" i="1"/>
  <c r="T7603" i="1"/>
  <c r="R2179" i="1"/>
  <c r="T2179" i="1"/>
  <c r="R7573" i="1"/>
  <c r="T7573" i="1"/>
  <c r="R7375" i="1"/>
  <c r="T7375" i="1"/>
  <c r="R7445" i="1"/>
  <c r="T7445" i="1"/>
  <c r="R7594" i="1"/>
  <c r="T7594" i="1"/>
  <c r="R7473" i="1"/>
  <c r="T7473" i="1"/>
  <c r="R7589" i="1"/>
  <c r="T7589" i="1"/>
  <c r="R7558" i="1"/>
  <c r="T7558" i="1"/>
  <c r="R7556" i="1"/>
  <c r="T7556" i="1"/>
  <c r="R7583" i="1"/>
  <c r="T7583" i="1"/>
  <c r="R7581" i="1"/>
  <c r="T7581" i="1"/>
  <c r="R7399" i="1"/>
  <c r="T7399" i="1"/>
  <c r="R7574" i="1"/>
  <c r="T7574" i="1"/>
  <c r="R7580" i="1"/>
  <c r="T7580" i="1"/>
  <c r="R7576" i="1"/>
  <c r="T7576" i="1"/>
  <c r="R7471" i="1"/>
  <c r="T7471" i="1"/>
  <c r="R7449" i="1"/>
  <c r="T7449" i="1"/>
  <c r="R7535" i="1"/>
  <c r="T7535" i="1"/>
  <c r="R7321" i="1"/>
  <c r="T7321" i="1"/>
  <c r="R7564" i="1"/>
  <c r="T7564" i="1"/>
  <c r="R7557" i="1"/>
  <c r="T7557" i="1"/>
  <c r="R7523" i="1"/>
  <c r="T7523" i="1"/>
  <c r="R7554" i="1"/>
  <c r="T7554" i="1"/>
  <c r="R7544" i="1"/>
  <c r="T7544" i="1"/>
  <c r="R7372" i="1"/>
  <c r="T7372" i="1"/>
  <c r="R7553" i="1"/>
  <c r="T7553" i="1"/>
  <c r="R7215" i="1"/>
  <c r="T7215" i="1"/>
  <c r="R7387" i="1"/>
  <c r="T7387" i="1"/>
  <c r="R7105" i="1"/>
  <c r="T7105" i="1"/>
  <c r="R7368" i="1"/>
  <c r="T7368" i="1"/>
  <c r="R7511" i="1"/>
  <c r="T7511" i="1"/>
  <c r="R7546" i="1"/>
  <c r="T7546" i="1"/>
  <c r="R7386" i="1"/>
  <c r="T7386" i="1"/>
  <c r="R7531" i="1"/>
  <c r="T7531" i="1"/>
  <c r="R7429" i="1"/>
  <c r="T7429" i="1"/>
  <c r="R7517" i="1"/>
  <c r="T7517" i="1"/>
  <c r="R7357" i="1"/>
  <c r="T7357" i="1"/>
  <c r="R7496" i="1"/>
  <c r="T7496" i="1"/>
  <c r="R7462" i="1"/>
  <c r="T7462" i="1"/>
  <c r="R7537" i="1"/>
  <c r="T7537" i="1"/>
  <c r="R7301" i="1"/>
  <c r="T7301" i="1"/>
  <c r="R7436" i="1"/>
  <c r="T7436" i="1"/>
  <c r="R7247" i="1"/>
  <c r="T7247" i="1"/>
  <c r="R7408" i="1"/>
  <c r="T7408" i="1"/>
  <c r="R7527" i="1"/>
  <c r="T7527" i="1"/>
  <c r="R7082" i="1"/>
  <c r="T7082" i="1"/>
  <c r="R7522" i="1"/>
  <c r="T7522" i="1"/>
  <c r="R7525" i="1"/>
  <c r="T7525" i="1"/>
  <c r="R7521" i="1"/>
  <c r="T7521" i="1"/>
  <c r="R7456" i="1"/>
  <c r="T7456" i="1"/>
  <c r="R7504" i="1"/>
  <c r="T7504" i="1"/>
  <c r="R7502" i="1"/>
  <c r="T7502" i="1"/>
  <c r="R7029" i="1"/>
  <c r="T7029" i="1"/>
  <c r="R7500" i="1"/>
  <c r="T7500" i="1"/>
  <c r="R7514" i="1"/>
  <c r="T7514" i="1"/>
  <c r="R7488" i="1"/>
  <c r="T7488" i="1"/>
  <c r="R7435" i="1"/>
  <c r="T7435" i="1"/>
  <c r="R7509" i="1"/>
  <c r="T7509" i="1"/>
  <c r="R7505" i="1"/>
  <c r="T7505" i="1"/>
  <c r="R7126" i="1"/>
  <c r="T7126" i="1"/>
  <c r="R7458" i="1"/>
  <c r="T7458" i="1"/>
  <c r="R7452" i="1"/>
  <c r="T7452" i="1"/>
  <c r="R7213" i="1"/>
  <c r="T7213" i="1"/>
  <c r="R7290" i="1"/>
  <c r="T7290" i="1"/>
  <c r="R7494" i="1"/>
  <c r="T7494" i="1"/>
  <c r="R7490" i="1"/>
  <c r="T7490" i="1"/>
  <c r="R7470" i="1"/>
  <c r="T7470" i="1"/>
  <c r="R7266" i="1"/>
  <c r="T7266" i="1"/>
  <c r="R7430" i="1"/>
  <c r="T7430" i="1"/>
  <c r="R7343" i="1"/>
  <c r="T7343" i="1"/>
  <c r="R7477" i="1"/>
  <c r="T7477" i="1"/>
  <c r="R7358" i="1"/>
  <c r="T7358" i="1"/>
  <c r="R7476" i="1"/>
  <c r="T7476" i="1"/>
  <c r="R7019" i="1"/>
  <c r="T7019" i="1"/>
  <c r="R1369" i="1"/>
  <c r="T1369" i="1"/>
  <c r="R7426" i="1"/>
  <c r="T7426" i="1"/>
  <c r="R7447" i="1"/>
  <c r="T7447" i="1"/>
  <c r="R7142" i="1"/>
  <c r="T7142" i="1"/>
  <c r="R7469" i="1"/>
  <c r="T7469" i="1"/>
  <c r="R7434" i="1"/>
  <c r="T7434" i="1"/>
  <c r="R7319" i="1"/>
  <c r="T7319" i="1"/>
  <c r="R6938" i="1"/>
  <c r="T6938" i="1"/>
  <c r="R7366" i="1"/>
  <c r="T7366" i="1"/>
  <c r="R7463" i="1"/>
  <c r="T7463" i="1"/>
  <c r="R7428" i="1"/>
  <c r="T7428" i="1"/>
  <c r="R7453" i="1"/>
  <c r="T7453" i="1"/>
  <c r="R7419" i="1"/>
  <c r="T7419" i="1"/>
  <c r="R7355" i="1"/>
  <c r="T7355" i="1"/>
  <c r="R7165" i="1"/>
  <c r="T7165" i="1"/>
  <c r="R7431" i="1"/>
  <c r="T7431" i="1"/>
  <c r="R7392" i="1"/>
  <c r="T7392" i="1"/>
  <c r="R7370" i="1"/>
  <c r="T7370" i="1"/>
  <c r="R7440" i="1"/>
  <c r="T7440" i="1"/>
  <c r="R7172" i="1"/>
  <c r="T7172" i="1"/>
  <c r="R7438" i="1"/>
  <c r="T7438" i="1"/>
  <c r="R919" i="1"/>
  <c r="T919" i="1"/>
  <c r="R7422" i="1"/>
  <c r="T7422" i="1"/>
  <c r="R7416" i="1"/>
  <c r="T7416" i="1"/>
  <c r="R7441" i="1"/>
  <c r="T7441" i="1"/>
  <c r="R6893" i="1"/>
  <c r="T6893" i="1"/>
  <c r="R7132" i="1"/>
  <c r="T7132" i="1"/>
  <c r="R7234" i="1"/>
  <c r="T7234" i="1"/>
  <c r="R7439" i="1"/>
  <c r="T7439" i="1"/>
  <c r="R6854" i="1"/>
  <c r="T6854" i="1"/>
  <c r="R7362" i="1"/>
  <c r="T7362" i="1"/>
  <c r="R7421" i="1"/>
  <c r="T7421" i="1"/>
  <c r="R7420" i="1"/>
  <c r="T7420" i="1"/>
  <c r="R7412" i="1"/>
  <c r="T7412" i="1"/>
  <c r="R7331" i="1"/>
  <c r="T7331" i="1"/>
  <c r="R6950" i="1"/>
  <c r="T6950" i="1"/>
  <c r="R7413" i="1"/>
  <c r="T7413" i="1"/>
  <c r="R7411" i="1"/>
  <c r="T7411" i="1"/>
  <c r="R7406" i="1"/>
  <c r="T7406" i="1"/>
  <c r="R1298" i="1"/>
  <c r="T1298" i="1"/>
  <c r="R7385" i="1"/>
  <c r="T7385" i="1"/>
  <c r="R7390" i="1"/>
  <c r="T7390" i="1"/>
  <c r="R7326" i="1"/>
  <c r="T7326" i="1"/>
  <c r="R7404" i="1"/>
  <c r="T7404" i="1"/>
  <c r="R7398" i="1"/>
  <c r="T7398" i="1"/>
  <c r="R670" i="1"/>
  <c r="T670" i="1"/>
  <c r="R7396" i="1"/>
  <c r="T7396" i="1"/>
  <c r="R233" i="1"/>
  <c r="T233" i="1"/>
  <c r="R7393" i="1"/>
  <c r="T7393" i="1"/>
  <c r="R7369" i="1"/>
  <c r="T7369" i="1"/>
  <c r="R7313" i="1"/>
  <c r="T7313" i="1"/>
  <c r="R472" i="1"/>
  <c r="T472" i="1"/>
  <c r="R7379" i="1"/>
  <c r="T7379" i="1"/>
  <c r="R7046" i="1"/>
  <c r="T7046" i="1"/>
  <c r="R7378" i="1"/>
  <c r="T7378" i="1"/>
  <c r="R7209" i="1"/>
  <c r="T7209" i="1"/>
  <c r="R7059" i="1"/>
  <c r="T7059" i="1"/>
  <c r="R7255" i="1"/>
  <c r="T7255" i="1"/>
  <c r="R7380" i="1"/>
  <c r="T7380" i="1"/>
  <c r="R7382" i="1"/>
  <c r="T7382" i="1"/>
  <c r="R7376" i="1"/>
  <c r="T7376" i="1"/>
  <c r="R7373" i="1"/>
  <c r="T7373" i="1"/>
  <c r="R7185" i="1"/>
  <c r="T7185" i="1"/>
  <c r="R7367" i="1"/>
  <c r="T7367" i="1"/>
  <c r="R7278" i="1"/>
  <c r="T7278" i="1"/>
  <c r="R7363" i="1"/>
  <c r="T7363" i="1"/>
  <c r="R7308" i="1"/>
  <c r="T7308" i="1"/>
  <c r="R1476" i="1"/>
  <c r="T1476" i="1"/>
  <c r="R7118" i="1"/>
  <c r="T7118" i="1"/>
  <c r="R7277" i="1"/>
  <c r="T7277" i="1"/>
  <c r="R1519" i="1"/>
  <c r="T1519" i="1"/>
  <c r="R7356" i="1"/>
  <c r="T7356" i="1"/>
  <c r="R7083" i="1"/>
  <c r="T7083" i="1"/>
  <c r="R7350" i="1"/>
  <c r="T7350" i="1"/>
  <c r="R6991" i="1"/>
  <c r="T6991" i="1"/>
  <c r="R7347" i="1"/>
  <c r="T7347" i="1"/>
  <c r="R7335" i="1"/>
  <c r="T7335" i="1"/>
  <c r="R7345" i="1"/>
  <c r="T7345" i="1"/>
  <c r="R6706" i="1"/>
  <c r="T6706" i="1"/>
  <c r="R7302" i="1"/>
  <c r="T7302" i="1"/>
  <c r="R7300" i="1"/>
  <c r="T7300" i="1"/>
  <c r="R7339" i="1"/>
  <c r="T7339" i="1"/>
  <c r="R7337" i="1"/>
  <c r="T7337" i="1"/>
  <c r="R6748" i="1"/>
  <c r="T6748" i="1"/>
  <c r="R7330" i="1"/>
  <c r="T7330" i="1"/>
  <c r="R7315" i="1"/>
  <c r="T7315" i="1"/>
  <c r="R7310" i="1"/>
  <c r="T7310" i="1"/>
  <c r="R7297" i="1"/>
  <c r="T7297" i="1"/>
  <c r="R6817" i="1"/>
  <c r="T6817" i="1"/>
  <c r="R7201" i="1"/>
  <c r="T7201" i="1"/>
  <c r="R7195" i="1"/>
  <c r="T7195" i="1"/>
  <c r="R7198" i="1"/>
  <c r="T7198" i="1"/>
  <c r="R7231" i="1"/>
  <c r="T7231" i="1"/>
  <c r="R1613" i="1"/>
  <c r="T1613" i="1"/>
  <c r="R7160" i="1"/>
  <c r="T7160" i="1"/>
  <c r="R7284" i="1"/>
  <c r="T7284" i="1"/>
  <c r="R7110" i="1"/>
  <c r="T7110" i="1"/>
  <c r="R2447" i="1"/>
  <c r="T2447" i="1"/>
  <c r="R7287" i="1"/>
  <c r="T7287" i="1"/>
  <c r="R6985" i="1"/>
  <c r="T6985" i="1"/>
  <c r="R7276" i="1"/>
  <c r="T7276" i="1"/>
  <c r="R7204" i="1"/>
  <c r="T7204" i="1"/>
  <c r="R7292" i="1"/>
  <c r="T7292" i="1"/>
  <c r="R7295" i="1"/>
  <c r="T7295" i="1"/>
  <c r="R7120" i="1"/>
  <c r="T7120" i="1"/>
  <c r="R7296" i="1"/>
  <c r="T7296" i="1"/>
  <c r="R6859" i="1"/>
  <c r="T6859" i="1"/>
  <c r="R7256" i="1"/>
  <c r="T7256" i="1"/>
  <c r="R7264" i="1"/>
  <c r="T7264" i="1"/>
  <c r="R6571" i="1"/>
  <c r="T6571" i="1"/>
  <c r="R6918" i="1"/>
  <c r="T6918" i="1"/>
  <c r="R6845" i="1"/>
  <c r="T6845" i="1"/>
  <c r="R6669" i="1"/>
  <c r="T6669" i="1"/>
  <c r="R7286" i="1"/>
  <c r="T7286" i="1"/>
  <c r="R7202" i="1"/>
  <c r="T7202" i="1"/>
  <c r="R7291" i="1"/>
  <c r="T7291" i="1"/>
  <c r="R7289" i="1"/>
  <c r="T7289" i="1"/>
  <c r="R6562" i="1"/>
  <c r="T6562" i="1"/>
  <c r="R7273" i="1"/>
  <c r="T7273" i="1"/>
  <c r="R7271" i="1"/>
  <c r="T7271" i="1"/>
  <c r="R7282" i="1"/>
  <c r="T7282" i="1"/>
  <c r="R7283" i="1"/>
  <c r="T7283" i="1"/>
  <c r="R7281" i="1"/>
  <c r="T7281" i="1"/>
  <c r="R7263" i="1"/>
  <c r="T7263" i="1"/>
  <c r="R7275" i="1"/>
  <c r="T7275" i="1"/>
  <c r="R7156" i="1"/>
  <c r="T7156" i="1"/>
  <c r="R7241" i="1"/>
  <c r="T7241" i="1"/>
  <c r="R6716" i="1"/>
  <c r="T6716" i="1"/>
  <c r="R7230" i="1"/>
  <c r="T7230" i="1"/>
  <c r="R7270" i="1"/>
  <c r="T7270" i="1"/>
  <c r="R7228" i="1"/>
  <c r="T7228" i="1"/>
  <c r="R6703" i="1"/>
  <c r="T6703" i="1"/>
  <c r="R7025" i="1"/>
  <c r="T7025" i="1"/>
  <c r="R7252" i="1"/>
  <c r="T7252" i="1"/>
  <c r="R6944" i="1"/>
  <c r="T6944" i="1"/>
  <c r="R6981" i="1"/>
  <c r="T6981" i="1"/>
  <c r="R7169" i="1"/>
  <c r="T7169" i="1"/>
  <c r="R6858" i="1"/>
  <c r="T6858" i="1"/>
  <c r="R7145" i="1"/>
  <c r="T7145" i="1"/>
  <c r="R7248" i="1"/>
  <c r="T7248" i="1"/>
  <c r="R7250" i="1"/>
  <c r="T7250" i="1"/>
  <c r="R6501" i="1"/>
  <c r="T6501" i="1"/>
  <c r="R7139" i="1"/>
  <c r="T7139" i="1"/>
  <c r="R6962" i="1"/>
  <c r="T6962" i="1"/>
  <c r="R7244" i="1"/>
  <c r="T7244" i="1"/>
  <c r="R7240" i="1"/>
  <c r="T7240" i="1"/>
  <c r="R7232" i="1"/>
  <c r="T7232" i="1"/>
  <c r="R7235" i="1"/>
  <c r="T7235" i="1"/>
  <c r="R7136" i="1"/>
  <c r="T7136" i="1"/>
  <c r="R2263" i="1"/>
  <c r="T2263" i="1"/>
  <c r="R7168" i="1"/>
  <c r="T7168" i="1"/>
  <c r="R7226" i="1"/>
  <c r="T7226" i="1"/>
  <c r="R7091" i="1"/>
  <c r="T7091" i="1"/>
  <c r="R7223" i="1"/>
  <c r="T7223" i="1"/>
  <c r="R7222" i="1"/>
  <c r="T7222" i="1"/>
  <c r="R7038" i="1"/>
  <c r="T7038" i="1"/>
  <c r="R1492" i="1"/>
  <c r="T1492" i="1"/>
  <c r="R6631" i="1"/>
  <c r="T6631" i="1"/>
  <c r="R7072" i="1"/>
  <c r="T7072" i="1"/>
  <c r="R6969" i="1"/>
  <c r="T6969" i="1"/>
  <c r="R7021" i="1"/>
  <c r="T7021" i="1"/>
  <c r="R7214" i="1"/>
  <c r="T7214" i="1"/>
  <c r="R7212" i="1"/>
  <c r="T7212" i="1"/>
  <c r="R7211" i="1"/>
  <c r="T7211" i="1"/>
  <c r="R7101" i="1"/>
  <c r="T7101" i="1"/>
  <c r="R7208" i="1"/>
  <c r="T7208" i="1"/>
  <c r="R7163" i="1"/>
  <c r="T7163" i="1"/>
  <c r="R7206" i="1"/>
  <c r="T7206" i="1"/>
  <c r="R6685" i="1"/>
  <c r="T6685" i="1"/>
  <c r="R7171" i="1"/>
  <c r="T7171" i="1"/>
  <c r="R7196" i="1"/>
  <c r="T7196" i="1"/>
  <c r="R7194" i="1"/>
  <c r="T7194" i="1"/>
  <c r="R7193" i="1"/>
  <c r="T7193" i="1"/>
  <c r="R7079" i="1"/>
  <c r="T7079" i="1"/>
  <c r="R7187" i="1"/>
  <c r="T7187" i="1"/>
  <c r="R6331" i="1"/>
  <c r="T6331" i="1"/>
  <c r="R7159" i="1"/>
  <c r="T7159" i="1"/>
  <c r="R7184" i="1"/>
  <c r="T7184" i="1"/>
  <c r="R6319" i="1"/>
  <c r="T6319" i="1"/>
  <c r="R7180" i="1"/>
  <c r="T7180" i="1"/>
  <c r="R2078" i="1"/>
  <c r="T2078" i="1"/>
  <c r="R7174" i="1"/>
  <c r="T7174" i="1"/>
  <c r="R6807" i="1"/>
  <c r="T6807" i="1"/>
  <c r="R7178" i="1"/>
  <c r="T7178" i="1"/>
  <c r="R7176" i="1"/>
  <c r="T7176" i="1"/>
  <c r="R6895" i="1"/>
  <c r="T6895" i="1"/>
  <c r="R7173" i="1"/>
  <c r="T7173" i="1"/>
  <c r="R7170" i="1"/>
  <c r="T7170" i="1"/>
  <c r="R6633" i="1"/>
  <c r="T6633" i="1"/>
  <c r="R1656" i="1"/>
  <c r="T1656" i="1"/>
  <c r="R6769" i="1"/>
  <c r="T6769" i="1"/>
  <c r="R6318" i="1"/>
  <c r="T6318" i="1"/>
  <c r="R7015" i="1"/>
  <c r="T7015" i="1"/>
  <c r="R6897" i="1"/>
  <c r="T6897" i="1"/>
  <c r="R7158" i="1"/>
  <c r="T7158" i="1"/>
  <c r="R6236" i="1"/>
  <c r="T6236" i="1"/>
  <c r="R7155" i="1"/>
  <c r="T7155" i="1"/>
  <c r="R7153" i="1"/>
  <c r="T7153" i="1"/>
  <c r="R2018" i="1"/>
  <c r="T2018" i="1"/>
  <c r="R6793" i="1"/>
  <c r="T6793" i="1"/>
  <c r="R7134" i="1"/>
  <c r="T7134" i="1"/>
  <c r="R6209" i="1"/>
  <c r="T6209" i="1"/>
  <c r="R6480" i="1"/>
  <c r="T6480" i="1"/>
  <c r="R7125" i="1"/>
  <c r="T7125" i="1"/>
  <c r="R7014" i="1"/>
  <c r="T7014" i="1"/>
  <c r="R6939" i="1"/>
  <c r="T6939" i="1"/>
  <c r="R6875" i="1"/>
  <c r="T6875" i="1"/>
  <c r="R7138" i="1"/>
  <c r="T7138" i="1"/>
  <c r="R7137" i="1"/>
  <c r="T7137" i="1"/>
  <c r="R7108" i="1"/>
  <c r="T7108" i="1"/>
  <c r="R7133" i="1"/>
  <c r="T7133" i="1"/>
  <c r="R7131" i="1"/>
  <c r="T7131" i="1"/>
  <c r="R6617" i="1"/>
  <c r="T6617" i="1"/>
  <c r="R7127" i="1"/>
  <c r="T7127" i="1"/>
  <c r="R6796" i="1"/>
  <c r="T6796" i="1"/>
  <c r="R7119" i="1"/>
  <c r="T7119" i="1"/>
  <c r="R7087" i="1"/>
  <c r="T7087" i="1"/>
  <c r="R6510" i="1"/>
  <c r="T6510" i="1"/>
  <c r="R7041" i="1"/>
  <c r="T7041" i="1"/>
  <c r="R1131" i="1"/>
  <c r="T1131" i="1"/>
  <c r="R6980" i="1"/>
  <c r="T6980" i="1"/>
  <c r="R7098" i="1"/>
  <c r="T7098" i="1"/>
  <c r="R7112" i="1"/>
  <c r="T7112" i="1"/>
  <c r="R7103" i="1"/>
  <c r="T7103" i="1"/>
  <c r="R6567" i="1"/>
  <c r="T6567" i="1"/>
  <c r="R6887" i="1"/>
  <c r="T6887" i="1"/>
  <c r="R7099" i="1"/>
  <c r="T7099" i="1"/>
  <c r="R7086" i="1"/>
  <c r="T7086" i="1"/>
  <c r="R7058" i="1"/>
  <c r="T7058" i="1"/>
  <c r="R7097" i="1"/>
  <c r="T7097" i="1"/>
  <c r="R2357" i="1"/>
  <c r="T2357" i="1"/>
  <c r="R7065" i="1"/>
  <c r="T7065" i="1"/>
  <c r="R2417" i="1"/>
  <c r="T2417" i="1"/>
  <c r="R7034" i="1"/>
  <c r="T7034" i="1"/>
  <c r="R7092" i="1"/>
  <c r="T7092" i="1"/>
  <c r="R7061" i="1"/>
  <c r="T7061" i="1"/>
  <c r="R7089" i="1"/>
  <c r="T7089" i="1"/>
  <c r="R6979" i="1"/>
  <c r="T6979" i="1"/>
  <c r="R6903" i="1"/>
  <c r="T6903" i="1"/>
  <c r="R6831" i="1"/>
  <c r="T6831" i="1"/>
  <c r="R7080" i="1"/>
  <c r="T7080" i="1"/>
  <c r="R6869" i="1"/>
  <c r="T6869" i="1"/>
  <c r="R6650" i="1"/>
  <c r="T6650" i="1"/>
  <c r="R7071" i="1"/>
  <c r="T7071" i="1"/>
  <c r="R7069" i="1"/>
  <c r="T7069" i="1"/>
  <c r="R6045" i="1"/>
  <c r="T6045" i="1"/>
  <c r="R7066" i="1"/>
  <c r="T7066" i="1"/>
  <c r="R6049" i="1"/>
  <c r="T6049" i="1"/>
  <c r="R7063" i="1"/>
  <c r="T7063" i="1"/>
  <c r="R7062" i="1"/>
  <c r="T7062" i="1"/>
  <c r="R7044" i="1"/>
  <c r="T7044" i="1"/>
  <c r="R6791" i="1"/>
  <c r="T6791" i="1"/>
  <c r="R7055" i="1"/>
  <c r="T7055" i="1"/>
  <c r="R7052" i="1"/>
  <c r="T7052" i="1"/>
  <c r="R6362" i="1"/>
  <c r="T6362" i="1"/>
  <c r="R6774" i="1"/>
  <c r="T6774" i="1"/>
  <c r="R7030" i="1"/>
  <c r="T7030" i="1"/>
  <c r="R7040" i="1"/>
  <c r="T7040" i="1"/>
  <c r="R7049" i="1"/>
  <c r="T7049" i="1"/>
  <c r="R7027" i="1"/>
  <c r="T7027" i="1"/>
  <c r="R6435" i="1"/>
  <c r="T6435" i="1"/>
  <c r="R5998" i="1"/>
  <c r="T5998" i="1"/>
  <c r="R6787" i="1"/>
  <c r="T6787" i="1"/>
  <c r="R1414" i="1"/>
  <c r="T1414" i="1"/>
  <c r="R6884" i="1"/>
  <c r="T6884" i="1"/>
  <c r="R6872" i="1"/>
  <c r="T6872" i="1"/>
  <c r="R7035" i="1"/>
  <c r="T7035" i="1"/>
  <c r="R6334" i="1"/>
  <c r="T6334" i="1"/>
  <c r="R6574" i="1"/>
  <c r="T6574" i="1"/>
  <c r="R6820" i="1"/>
  <c r="T6820" i="1"/>
  <c r="R7037" i="1"/>
  <c r="T7037" i="1"/>
  <c r="R5983" i="1"/>
  <c r="T5983" i="1"/>
  <c r="R7033" i="1"/>
  <c r="T7033" i="1"/>
  <c r="R6998" i="1"/>
  <c r="T6998" i="1"/>
  <c r="R7032" i="1"/>
  <c r="T7032" i="1"/>
  <c r="R6383" i="1"/>
  <c r="T6383" i="1"/>
  <c r="R6948" i="1"/>
  <c r="T6948" i="1"/>
  <c r="R7012" i="1"/>
  <c r="T7012" i="1"/>
  <c r="R6298" i="1"/>
  <c r="T6298" i="1"/>
  <c r="R7028" i="1"/>
  <c r="T7028" i="1"/>
  <c r="R6605" i="1"/>
  <c r="T6605" i="1"/>
  <c r="R6997" i="1"/>
  <c r="T6997" i="1"/>
  <c r="R7016" i="1"/>
  <c r="T7016" i="1"/>
  <c r="R6905" i="1"/>
  <c r="T6905" i="1"/>
  <c r="R2210" i="1"/>
  <c r="T2210" i="1"/>
  <c r="R7013" i="1"/>
  <c r="T7013" i="1"/>
  <c r="R6926" i="1"/>
  <c r="T6926" i="1"/>
  <c r="R6912" i="1"/>
  <c r="T6912" i="1"/>
  <c r="R5925" i="1"/>
  <c r="T5925" i="1"/>
  <c r="R6600" i="1"/>
  <c r="T6600" i="1"/>
  <c r="R6966" i="1"/>
  <c r="T6966" i="1"/>
  <c r="R7004" i="1"/>
  <c r="T7004" i="1"/>
  <c r="R5909" i="1"/>
  <c r="T5909" i="1"/>
  <c r="R6472" i="1"/>
  <c r="T6472" i="1"/>
  <c r="R6993" i="1"/>
  <c r="T6993" i="1"/>
  <c r="R6239" i="1"/>
  <c r="T6239" i="1"/>
  <c r="R6994" i="1"/>
  <c r="T6994" i="1"/>
  <c r="R6866" i="1"/>
  <c r="T6866" i="1"/>
  <c r="R6742" i="1"/>
  <c r="T6742" i="1"/>
  <c r="R688" i="1"/>
  <c r="T688" i="1"/>
  <c r="R6990" i="1"/>
  <c r="T6990" i="1"/>
  <c r="R6540" i="1"/>
  <c r="T6540" i="1"/>
  <c r="R6989" i="1"/>
  <c r="T6989" i="1"/>
  <c r="R6849" i="1"/>
  <c r="T6849" i="1"/>
  <c r="R6982" i="1"/>
  <c r="T6982" i="1"/>
  <c r="R6823" i="1"/>
  <c r="T6823" i="1"/>
  <c r="R6984" i="1"/>
  <c r="T6984" i="1"/>
  <c r="R6913" i="1"/>
  <c r="T6913" i="1"/>
  <c r="R6012" i="1"/>
  <c r="T6012" i="1"/>
  <c r="R6802" i="1"/>
  <c r="T6802" i="1"/>
  <c r="R6978" i="1"/>
  <c r="T6978" i="1"/>
  <c r="R5826" i="1"/>
  <c r="T5826" i="1"/>
  <c r="R6976" i="1"/>
  <c r="T6976" i="1"/>
  <c r="R6974" i="1"/>
  <c r="T6974" i="1"/>
  <c r="R6672" i="1"/>
  <c r="T6672" i="1"/>
  <c r="R2345" i="1"/>
  <c r="T2345" i="1"/>
  <c r="R6972" i="1"/>
  <c r="T6972" i="1"/>
  <c r="R6970" i="1"/>
  <c r="T6970" i="1"/>
  <c r="R6894" i="1"/>
  <c r="T6894" i="1"/>
  <c r="R6490" i="1"/>
  <c r="T6490" i="1"/>
  <c r="R6959" i="1"/>
  <c r="T6959" i="1"/>
  <c r="R6637" i="1"/>
  <c r="T6637" i="1"/>
  <c r="R6852" i="1"/>
  <c r="T6852" i="1"/>
  <c r="R6965" i="1"/>
  <c r="T6965" i="1"/>
  <c r="R5763" i="1"/>
  <c r="T5763" i="1"/>
  <c r="R5778" i="1"/>
  <c r="T5778" i="1"/>
  <c r="R6391" i="1"/>
  <c r="T6391" i="1"/>
  <c r="R443" i="1"/>
  <c r="T443" i="1"/>
  <c r="R6177" i="1"/>
  <c r="T6177" i="1"/>
  <c r="R6954" i="1"/>
  <c r="T6954" i="1"/>
  <c r="R6947" i="1"/>
  <c r="T6947" i="1"/>
  <c r="R6945" i="1"/>
  <c r="T6945" i="1"/>
  <c r="R1331" i="1"/>
  <c r="T1331" i="1"/>
  <c r="R6934" i="1"/>
  <c r="T6934" i="1"/>
  <c r="R6943" i="1"/>
  <c r="T6943" i="1"/>
  <c r="R5801" i="1"/>
  <c r="T5801" i="1"/>
  <c r="R6879" i="1"/>
  <c r="T6879" i="1"/>
  <c r="R6941" i="1"/>
  <c r="T6941" i="1"/>
  <c r="R6931" i="1"/>
  <c r="T6931" i="1"/>
  <c r="R6002" i="1"/>
  <c r="T6002" i="1"/>
  <c r="R5747" i="1"/>
  <c r="T5747" i="1"/>
  <c r="R6929" i="1"/>
  <c r="T6929" i="1"/>
  <c r="R6930" i="1"/>
  <c r="T6930" i="1"/>
  <c r="R6921" i="1"/>
  <c r="T6921" i="1"/>
  <c r="R6925" i="1"/>
  <c r="T6925" i="1"/>
  <c r="R6920" i="1"/>
  <c r="T6920" i="1"/>
  <c r="R6919" i="1"/>
  <c r="T6919" i="1"/>
  <c r="R6922" i="1"/>
  <c r="T6922" i="1"/>
  <c r="R6915" i="1"/>
  <c r="T6915" i="1"/>
  <c r="R6916" i="1"/>
  <c r="T6916" i="1"/>
  <c r="R6439" i="1"/>
  <c r="T6439" i="1"/>
  <c r="R6914" i="1"/>
  <c r="T6914" i="1"/>
  <c r="R6818" i="1"/>
  <c r="T6818" i="1"/>
  <c r="R5715" i="1"/>
  <c r="T5715" i="1"/>
  <c r="R6330" i="1"/>
  <c r="T6330" i="1"/>
  <c r="R1262" i="1"/>
  <c r="T1262" i="1"/>
  <c r="R5783" i="1"/>
  <c r="T5783" i="1"/>
  <c r="R6880" i="1"/>
  <c r="T6880" i="1"/>
  <c r="R6901" i="1"/>
  <c r="T6901" i="1"/>
  <c r="R1508" i="1"/>
  <c r="T1508" i="1"/>
  <c r="R6079" i="1"/>
  <c r="T6079" i="1"/>
  <c r="R6603" i="1"/>
  <c r="T6603" i="1"/>
  <c r="R6547" i="1"/>
  <c r="T6547" i="1"/>
  <c r="R6700" i="1"/>
  <c r="T6700" i="1"/>
  <c r="R1957" i="1"/>
  <c r="T1957" i="1"/>
  <c r="R6902" i="1"/>
  <c r="T6902" i="1"/>
  <c r="R6810" i="1"/>
  <c r="T6810" i="1"/>
  <c r="R6892" i="1"/>
  <c r="T6892" i="1"/>
  <c r="R6899" i="1"/>
  <c r="T6899" i="1"/>
  <c r="R5840" i="1"/>
  <c r="T5840" i="1"/>
  <c r="R6301" i="1"/>
  <c r="T6301" i="1"/>
  <c r="R5663" i="1"/>
  <c r="T5663" i="1"/>
  <c r="R6772" i="1"/>
  <c r="T6772" i="1"/>
  <c r="R6573" i="1"/>
  <c r="T6573" i="1"/>
  <c r="R6863" i="1"/>
  <c r="T6863" i="1"/>
  <c r="R6885" i="1"/>
  <c r="T6885" i="1"/>
  <c r="R6878" i="1"/>
  <c r="T6878" i="1"/>
  <c r="R6749" i="1"/>
  <c r="T6749" i="1"/>
  <c r="R6833" i="1"/>
  <c r="T6833" i="1"/>
  <c r="R6867" i="1"/>
  <c r="T6867" i="1"/>
  <c r="R6445" i="1"/>
  <c r="T6445" i="1"/>
  <c r="R2431" i="1"/>
  <c r="T2431" i="1"/>
  <c r="R6857" i="1"/>
  <c r="T6857" i="1"/>
  <c r="R6835" i="1"/>
  <c r="T6835" i="1"/>
  <c r="R6783" i="1"/>
  <c r="T6783" i="1"/>
  <c r="R2084" i="1"/>
  <c r="T2084" i="1"/>
  <c r="R6861" i="1"/>
  <c r="T6861" i="1"/>
  <c r="R6826" i="1"/>
  <c r="T6826" i="1"/>
  <c r="R6855" i="1"/>
  <c r="T6855" i="1"/>
  <c r="R6862" i="1"/>
  <c r="T6862" i="1"/>
  <c r="R6720" i="1"/>
  <c r="T6720" i="1"/>
  <c r="R6836" i="1"/>
  <c r="T6836" i="1"/>
  <c r="R6136" i="1"/>
  <c r="T6136" i="1"/>
  <c r="R6078" i="1"/>
  <c r="T6078" i="1"/>
  <c r="R6843" i="1"/>
  <c r="T6843" i="1"/>
  <c r="R6853" i="1"/>
  <c r="T6853" i="1"/>
  <c r="R6614" i="1"/>
  <c r="T6614" i="1"/>
  <c r="R6289" i="1"/>
  <c r="T6289" i="1"/>
  <c r="R6838" i="1"/>
  <c r="T6838" i="1"/>
  <c r="R2393" i="1"/>
  <c r="T2393" i="1"/>
  <c r="R5606" i="1"/>
  <c r="T5606" i="1"/>
  <c r="R6841" i="1"/>
  <c r="T6841" i="1"/>
  <c r="R5760" i="1"/>
  <c r="T5760" i="1"/>
  <c r="R6834" i="1"/>
  <c r="T6834" i="1"/>
  <c r="R6625" i="1"/>
  <c r="T6625" i="1"/>
  <c r="R6269" i="1"/>
  <c r="T6269" i="1"/>
  <c r="R6652" i="1"/>
  <c r="T6652" i="1"/>
  <c r="R6828" i="1"/>
  <c r="T6828" i="1"/>
  <c r="R6822" i="1"/>
  <c r="T6822" i="1"/>
  <c r="R6819" i="1"/>
  <c r="T6819" i="1"/>
  <c r="R6779" i="1"/>
  <c r="T6779" i="1"/>
  <c r="R6825" i="1"/>
  <c r="T6825" i="1"/>
  <c r="R6130" i="1"/>
  <c r="T6130" i="1"/>
  <c r="R6743" i="1"/>
  <c r="T6743" i="1"/>
  <c r="R1203" i="1"/>
  <c r="T1203" i="1"/>
  <c r="R6671" i="1"/>
  <c r="T6671" i="1"/>
  <c r="R6773" i="1"/>
  <c r="T6773" i="1"/>
  <c r="R5404" i="1"/>
  <c r="T5404" i="1"/>
  <c r="R6682" i="1"/>
  <c r="T6682" i="1"/>
  <c r="R2111" i="1"/>
  <c r="T2111" i="1"/>
  <c r="R6812" i="1"/>
  <c r="T6812" i="1"/>
  <c r="R1814" i="1"/>
  <c r="T1814" i="1"/>
  <c r="R6660" i="1"/>
  <c r="T6660" i="1"/>
  <c r="R6801" i="1"/>
  <c r="T6801" i="1"/>
  <c r="R6811" i="1"/>
  <c r="T6811" i="1"/>
  <c r="R6809" i="1"/>
  <c r="T6809" i="1"/>
  <c r="R6808" i="1"/>
  <c r="T6808" i="1"/>
  <c r="R6763" i="1"/>
  <c r="T6763" i="1"/>
  <c r="R6800" i="1"/>
  <c r="T6800" i="1"/>
  <c r="R6158" i="1"/>
  <c r="T6158" i="1"/>
  <c r="R6649" i="1"/>
  <c r="T6649" i="1"/>
  <c r="R5607" i="1"/>
  <c r="T5607" i="1"/>
  <c r="R6242" i="1"/>
  <c r="T6242" i="1"/>
  <c r="R6790" i="1"/>
  <c r="T6790" i="1"/>
  <c r="R6792" i="1"/>
  <c r="T6792" i="1"/>
  <c r="R6784" i="1"/>
  <c r="T6784" i="1"/>
  <c r="R6785" i="1"/>
  <c r="T6785" i="1"/>
  <c r="R6747" i="1"/>
  <c r="T6747" i="1"/>
  <c r="R6761" i="1"/>
  <c r="T6761" i="1"/>
  <c r="R6618" i="1"/>
  <c r="T6618" i="1"/>
  <c r="R5884" i="1"/>
  <c r="T5884" i="1"/>
  <c r="R6504" i="1"/>
  <c r="T6504" i="1"/>
  <c r="R6663" i="1"/>
  <c r="T6663" i="1"/>
  <c r="R6781" i="1"/>
  <c r="T6781" i="1"/>
  <c r="R6579" i="1"/>
  <c r="T6579" i="1"/>
  <c r="R5327" i="1"/>
  <c r="T5327" i="1"/>
  <c r="R6556" i="1"/>
  <c r="T6556" i="1"/>
  <c r="R6760" i="1"/>
  <c r="T6760" i="1"/>
  <c r="R6776" i="1"/>
  <c r="T6776" i="1"/>
  <c r="R6754" i="1"/>
  <c r="T6754" i="1"/>
  <c r="R6770" i="1"/>
  <c r="T6770" i="1"/>
  <c r="R786" i="1"/>
  <c r="T786" i="1"/>
  <c r="R6746" i="1"/>
  <c r="T6746" i="1"/>
  <c r="R1966" i="1"/>
  <c r="T1966" i="1"/>
  <c r="R6765" i="1"/>
  <c r="T6765" i="1"/>
  <c r="R6756" i="1"/>
  <c r="T6756" i="1"/>
  <c r="R6751" i="1"/>
  <c r="T6751" i="1"/>
  <c r="R1184" i="1"/>
  <c r="T1184" i="1"/>
  <c r="R1881" i="1"/>
  <c r="T1881" i="1"/>
  <c r="R6240" i="1"/>
  <c r="T6240" i="1"/>
  <c r="R6256" i="1"/>
  <c r="T6256" i="1"/>
  <c r="R6740" i="1"/>
  <c r="T6740" i="1"/>
  <c r="R6739" i="1"/>
  <c r="T6739" i="1"/>
  <c r="R2229" i="1"/>
  <c r="T2229" i="1"/>
  <c r="R6710" i="1"/>
  <c r="T6710" i="1"/>
  <c r="R2294" i="1"/>
  <c r="T2294" i="1"/>
  <c r="R6745" i="1"/>
  <c r="T6745" i="1"/>
  <c r="R6730" i="1"/>
  <c r="T6730" i="1"/>
  <c r="R6560" i="1"/>
  <c r="T6560" i="1"/>
  <c r="R6010" i="1"/>
  <c r="T6010" i="1"/>
  <c r="R6735" i="1"/>
  <c r="T6735" i="1"/>
  <c r="R6665" i="1"/>
  <c r="T6665" i="1"/>
  <c r="R5123" i="1"/>
  <c r="T5123" i="1"/>
  <c r="R6722" i="1"/>
  <c r="T6722" i="1"/>
  <c r="R6732" i="1"/>
  <c r="T6732" i="1"/>
  <c r="R6721" i="1"/>
  <c r="T6721" i="1"/>
  <c r="R6684" i="1"/>
  <c r="T6684" i="1"/>
  <c r="R6726" i="1"/>
  <c r="T6726" i="1"/>
  <c r="R6575" i="1"/>
  <c r="T6575" i="1"/>
  <c r="R6071" i="1"/>
  <c r="T6071" i="1"/>
  <c r="R6656" i="1"/>
  <c r="T6656" i="1"/>
  <c r="R6723" i="1"/>
  <c r="T6723" i="1"/>
  <c r="R6043" i="1"/>
  <c r="T6043" i="1"/>
  <c r="R1033" i="1"/>
  <c r="T1033" i="1"/>
  <c r="R6704" i="1"/>
  <c r="T6704" i="1"/>
  <c r="R6708" i="1"/>
  <c r="T6708" i="1"/>
  <c r="R5286" i="1"/>
  <c r="T5286" i="1"/>
  <c r="R6717" i="1"/>
  <c r="T6717" i="1"/>
  <c r="R304" i="1"/>
  <c r="T304" i="1"/>
  <c r="R1078" i="1"/>
  <c r="T1078" i="1"/>
  <c r="R6695" i="1"/>
  <c r="T6695" i="1"/>
  <c r="R5905" i="1"/>
  <c r="T5905" i="1"/>
  <c r="R6667" i="1"/>
  <c r="T6667" i="1"/>
  <c r="R6701" i="1"/>
  <c r="T6701" i="1"/>
  <c r="R6400" i="1"/>
  <c r="T6400" i="1"/>
  <c r="R6392" i="1"/>
  <c r="T6392" i="1"/>
  <c r="R1906" i="1"/>
  <c r="T1906" i="1"/>
  <c r="R6697" i="1"/>
  <c r="T6697" i="1"/>
  <c r="R6675" i="1"/>
  <c r="T6675" i="1"/>
  <c r="R6680" i="1"/>
  <c r="T6680" i="1"/>
  <c r="R6683" i="1"/>
  <c r="T6683" i="1"/>
  <c r="R6692" i="1"/>
  <c r="T6692" i="1"/>
  <c r="R6511" i="1"/>
  <c r="T6511" i="1"/>
  <c r="R6296" i="1"/>
  <c r="T6296" i="1"/>
  <c r="R276" i="1"/>
  <c r="T276" i="1"/>
  <c r="R6647" i="1"/>
  <c r="T6647" i="1"/>
  <c r="R6686" i="1"/>
  <c r="T6686" i="1"/>
  <c r="R6677" i="1"/>
  <c r="T6677" i="1"/>
  <c r="R6161" i="1"/>
  <c r="T6161" i="1"/>
  <c r="R5012" i="1"/>
  <c r="T5012" i="1"/>
  <c r="R5503" i="1"/>
  <c r="T5503" i="1"/>
  <c r="R5960" i="1"/>
  <c r="T5960" i="1"/>
  <c r="R5461" i="1"/>
  <c r="T5461" i="1"/>
  <c r="R5955" i="1"/>
  <c r="T5955" i="1"/>
  <c r="R5579" i="1"/>
  <c r="T5579" i="1"/>
  <c r="R6668" i="1"/>
  <c r="T6668" i="1"/>
  <c r="R6041" i="1"/>
  <c r="T6041" i="1"/>
  <c r="R6274" i="1"/>
  <c r="T6274" i="1"/>
  <c r="R5854" i="1"/>
  <c r="T5854" i="1"/>
  <c r="R6203" i="1"/>
  <c r="T6203" i="1"/>
  <c r="R6653" i="1"/>
  <c r="T6653" i="1"/>
  <c r="R6654" i="1"/>
  <c r="T6654" i="1"/>
  <c r="R6307" i="1"/>
  <c r="T6307" i="1"/>
  <c r="R5650" i="1"/>
  <c r="T5650" i="1"/>
  <c r="R5323" i="1"/>
  <c r="T5323" i="1"/>
  <c r="R6657" i="1"/>
  <c r="T6657" i="1"/>
  <c r="R6478" i="1"/>
  <c r="T6478" i="1"/>
  <c r="R6494" i="1"/>
  <c r="T6494" i="1"/>
  <c r="R6640" i="1"/>
  <c r="T6640" i="1"/>
  <c r="R6440" i="1"/>
  <c r="T6440" i="1"/>
  <c r="R1526" i="1"/>
  <c r="T1526" i="1"/>
  <c r="R6426" i="1"/>
  <c r="T6426" i="1"/>
  <c r="R6438" i="1"/>
  <c r="T6438" i="1"/>
  <c r="R6630" i="1"/>
  <c r="T6630" i="1"/>
  <c r="R6179" i="1"/>
  <c r="T6179" i="1"/>
  <c r="R6648" i="1"/>
  <c r="T6648" i="1"/>
  <c r="R6338" i="1"/>
  <c r="T6338" i="1"/>
  <c r="R6619" i="1"/>
  <c r="T6619" i="1"/>
  <c r="R6598" i="1"/>
  <c r="T6598" i="1"/>
  <c r="R6634" i="1"/>
  <c r="T6634" i="1"/>
  <c r="R6208" i="1"/>
  <c r="T6208" i="1"/>
  <c r="R6638" i="1"/>
  <c r="T6638" i="1"/>
  <c r="R6340" i="1"/>
  <c r="T6340" i="1"/>
  <c r="R6623" i="1"/>
  <c r="T6623" i="1"/>
  <c r="R6615" i="1"/>
  <c r="T6615" i="1"/>
  <c r="R1761" i="1"/>
  <c r="T1761" i="1"/>
  <c r="R6610" i="1"/>
  <c r="T6610" i="1"/>
  <c r="R6529" i="1"/>
  <c r="T6529" i="1"/>
  <c r="R6593" i="1"/>
  <c r="T6593" i="1"/>
  <c r="R6551" i="1"/>
  <c r="T6551" i="1"/>
  <c r="R6366" i="1"/>
  <c r="T6366" i="1"/>
  <c r="R5360" i="1"/>
  <c r="T5360" i="1"/>
  <c r="R6622" i="1"/>
  <c r="T6622" i="1"/>
  <c r="R5280" i="1"/>
  <c r="T5280" i="1"/>
  <c r="R6612" i="1"/>
  <c r="T6612" i="1"/>
  <c r="R6565" i="1"/>
  <c r="T6565" i="1"/>
  <c r="R6205" i="1"/>
  <c r="T6205" i="1"/>
  <c r="R6596" i="1"/>
  <c r="T6596" i="1"/>
  <c r="R2324" i="1"/>
  <c r="T2324" i="1"/>
  <c r="R6607" i="1"/>
  <c r="T6607" i="1"/>
  <c r="R6599" i="1"/>
  <c r="T6599" i="1"/>
  <c r="R6590" i="1"/>
  <c r="T6590" i="1"/>
  <c r="R6471" i="1"/>
  <c r="T6471" i="1"/>
  <c r="R6611" i="1"/>
  <c r="T6611" i="1"/>
  <c r="R6407" i="1"/>
  <c r="T6407" i="1"/>
  <c r="R6559" i="1"/>
  <c r="T6559" i="1"/>
  <c r="R6519" i="1"/>
  <c r="T6519" i="1"/>
  <c r="R2088" i="1"/>
  <c r="T2088" i="1"/>
  <c r="R6582" i="1"/>
  <c r="T6582" i="1"/>
  <c r="R6587" i="1"/>
  <c r="T6587" i="1"/>
  <c r="R5089" i="1"/>
  <c r="T5089" i="1"/>
  <c r="R6569" i="1"/>
  <c r="T6569" i="1"/>
  <c r="R6414" i="1"/>
  <c r="T6414" i="1"/>
  <c r="R6563" i="1"/>
  <c r="T6563" i="1"/>
  <c r="R6454" i="1"/>
  <c r="T6454" i="1"/>
  <c r="R5756" i="1"/>
  <c r="T5756" i="1"/>
  <c r="R2439" i="1"/>
  <c r="T2439" i="1"/>
  <c r="R1639" i="1"/>
  <c r="T1639" i="1"/>
  <c r="R5282" i="1"/>
  <c r="T5282" i="1"/>
  <c r="R6580" i="1"/>
  <c r="T6580" i="1"/>
  <c r="R4833" i="1"/>
  <c r="T4833" i="1"/>
  <c r="R5063" i="1"/>
  <c r="T5063" i="1"/>
  <c r="R6548" i="1"/>
  <c r="T6548" i="1"/>
  <c r="R4777" i="1"/>
  <c r="T4777" i="1"/>
  <c r="R6570" i="1"/>
  <c r="T6570" i="1"/>
  <c r="R5441" i="1"/>
  <c r="T5441" i="1"/>
  <c r="R6320" i="1"/>
  <c r="T6320" i="1"/>
  <c r="R5677" i="1"/>
  <c r="T5677" i="1"/>
  <c r="R6564" i="1"/>
  <c r="T6564" i="1"/>
  <c r="R4759" i="1"/>
  <c r="T4759" i="1"/>
  <c r="R6481" i="1"/>
  <c r="T6481" i="1"/>
  <c r="R6514" i="1"/>
  <c r="T6514" i="1"/>
  <c r="R6526" i="1"/>
  <c r="T6526" i="1"/>
  <c r="R6523" i="1"/>
  <c r="T6523" i="1"/>
  <c r="R6532" i="1"/>
  <c r="T6532" i="1"/>
  <c r="R4618" i="1"/>
  <c r="T4618" i="1"/>
  <c r="R6447" i="1"/>
  <c r="T6447" i="1"/>
  <c r="R6557" i="1"/>
  <c r="T6557" i="1"/>
  <c r="R2274" i="1"/>
  <c r="T2274" i="1"/>
  <c r="R6541" i="1"/>
  <c r="T6541" i="1"/>
  <c r="R6333" i="1"/>
  <c r="T6333" i="1"/>
  <c r="R4584" i="1"/>
  <c r="T4584" i="1"/>
  <c r="R6516" i="1"/>
  <c r="T6516" i="1"/>
  <c r="R6417" i="1"/>
  <c r="T6417" i="1"/>
  <c r="R6507" i="1"/>
  <c r="T6507" i="1"/>
  <c r="R6545" i="1"/>
  <c r="T6545" i="1"/>
  <c r="R6506" i="1"/>
  <c r="T6506" i="1"/>
  <c r="R6374" i="1"/>
  <c r="T6374" i="1"/>
  <c r="R6520" i="1"/>
  <c r="T6520" i="1"/>
  <c r="R6534" i="1"/>
  <c r="T6534" i="1"/>
  <c r="R5061" i="1"/>
  <c r="T5061" i="1"/>
  <c r="R6528" i="1"/>
  <c r="T6528" i="1"/>
  <c r="R1375" i="1"/>
  <c r="T1375" i="1"/>
  <c r="R6493" i="1"/>
  <c r="T6493" i="1"/>
  <c r="R6423" i="1"/>
  <c r="T6423" i="1"/>
  <c r="R2145" i="1"/>
  <c r="T2145" i="1"/>
  <c r="R6500" i="1"/>
  <c r="T6500" i="1"/>
  <c r="R6489" i="1"/>
  <c r="T6489" i="1"/>
  <c r="R6498" i="1"/>
  <c r="T6498" i="1"/>
  <c r="R6512" i="1"/>
  <c r="T6512" i="1"/>
  <c r="R6497" i="1"/>
  <c r="T6497" i="1"/>
  <c r="R5629" i="1"/>
  <c r="T5629" i="1"/>
  <c r="R6509" i="1"/>
  <c r="T6509" i="1"/>
  <c r="R6476" i="1"/>
  <c r="T6476" i="1"/>
  <c r="R6223" i="1"/>
  <c r="T6223" i="1"/>
  <c r="R5947" i="1"/>
  <c r="T5947" i="1"/>
  <c r="R5201" i="1"/>
  <c r="T5201" i="1"/>
  <c r="R6349" i="1"/>
  <c r="T6349" i="1"/>
  <c r="R4885" i="1"/>
  <c r="T4885" i="1"/>
  <c r="R1336" i="1"/>
  <c r="T1336" i="1"/>
  <c r="R6484" i="1"/>
  <c r="T6484" i="1"/>
  <c r="R6312" i="1"/>
  <c r="T6312" i="1"/>
  <c r="R6469" i="1"/>
  <c r="T6469" i="1"/>
  <c r="R4851" i="1"/>
  <c r="T4851" i="1"/>
  <c r="R6455" i="1"/>
  <c r="T6455" i="1"/>
  <c r="R6458" i="1"/>
  <c r="T6458" i="1"/>
  <c r="R128" i="1"/>
  <c r="T128" i="1"/>
  <c r="R6477" i="1"/>
  <c r="T6477" i="1"/>
  <c r="R6465" i="1"/>
  <c r="T6465" i="1"/>
  <c r="R6488" i="1"/>
  <c r="T6488" i="1"/>
  <c r="R6474" i="1"/>
  <c r="T6474" i="1"/>
  <c r="R4672" i="1"/>
  <c r="T4672" i="1"/>
  <c r="R6464" i="1"/>
  <c r="T6464" i="1"/>
  <c r="R6446" i="1"/>
  <c r="T6446" i="1"/>
  <c r="R6482" i="1"/>
  <c r="T6482" i="1"/>
  <c r="R4792" i="1"/>
  <c r="T4792" i="1"/>
  <c r="R2231" i="1"/>
  <c r="T2231" i="1"/>
  <c r="R158" i="1"/>
  <c r="T158" i="1"/>
  <c r="R4528" i="1"/>
  <c r="T4528" i="1"/>
  <c r="R4766" i="1"/>
  <c r="T4766" i="1"/>
  <c r="R732" i="1"/>
  <c r="T732" i="1"/>
  <c r="R6367" i="1"/>
  <c r="T6367" i="1"/>
  <c r="R6335" i="1"/>
  <c r="T6335" i="1"/>
  <c r="R6459" i="1"/>
  <c r="T6459" i="1"/>
  <c r="R6437" i="1"/>
  <c r="T6437" i="1"/>
  <c r="R6460" i="1"/>
  <c r="T6460" i="1"/>
  <c r="R6054" i="1"/>
  <c r="T6054" i="1"/>
  <c r="R5455" i="1"/>
  <c r="T5455" i="1"/>
  <c r="R6300" i="1"/>
  <c r="T6300" i="1"/>
  <c r="R5476" i="1"/>
  <c r="T5476" i="1"/>
  <c r="R6451" i="1"/>
  <c r="T6451" i="1"/>
  <c r="R6456" i="1"/>
  <c r="T6456" i="1"/>
  <c r="R6416" i="1"/>
  <c r="T6416" i="1"/>
  <c r="R2378" i="1"/>
  <c r="T2378" i="1"/>
  <c r="R6409" i="1"/>
  <c r="T6409" i="1"/>
  <c r="R2399" i="1"/>
  <c r="T2399" i="1"/>
  <c r="R6233" i="1"/>
  <c r="T6233" i="1"/>
  <c r="R6448" i="1"/>
  <c r="T6448" i="1"/>
  <c r="R6419" i="1"/>
  <c r="T6419" i="1"/>
  <c r="R6036" i="1"/>
  <c r="T6036" i="1"/>
  <c r="R4491" i="1"/>
  <c r="T4491" i="1"/>
  <c r="R5593" i="1"/>
  <c r="T5593" i="1"/>
  <c r="R6421" i="1"/>
  <c r="T6421" i="1"/>
  <c r="R6444" i="1"/>
  <c r="T6444" i="1"/>
  <c r="R2458" i="1"/>
  <c r="T2458" i="1"/>
  <c r="R6194" i="1"/>
  <c r="T6194" i="1"/>
  <c r="R6405" i="1"/>
  <c r="T6405" i="1"/>
  <c r="R1709" i="1"/>
  <c r="T1709" i="1"/>
  <c r="R1154" i="1"/>
  <c r="T1154" i="1"/>
  <c r="R6413" i="1"/>
  <c r="T6413" i="1"/>
  <c r="R6394" i="1"/>
  <c r="T6394" i="1"/>
  <c r="R4847" i="1"/>
  <c r="T4847" i="1"/>
  <c r="R6428" i="1"/>
  <c r="T6428" i="1"/>
  <c r="R6105" i="1"/>
  <c r="T6105" i="1"/>
  <c r="R2186" i="1"/>
  <c r="T2186" i="1"/>
  <c r="R1752" i="1"/>
  <c r="T1752" i="1"/>
  <c r="R5215" i="1"/>
  <c r="T5215" i="1"/>
  <c r="R1594" i="1"/>
  <c r="T1594" i="1"/>
  <c r="R5792" i="1"/>
  <c r="T5792" i="1"/>
  <c r="R6395" i="1"/>
  <c r="T6395" i="1"/>
  <c r="R6371" i="1"/>
  <c r="T6371" i="1"/>
  <c r="R6120" i="1"/>
  <c r="T6120" i="1"/>
  <c r="R6360" i="1"/>
  <c r="T6360" i="1"/>
  <c r="R6232" i="1"/>
  <c r="T6232" i="1"/>
  <c r="R6411" i="1"/>
  <c r="T6411" i="1"/>
  <c r="R6410" i="1"/>
  <c r="T6410" i="1"/>
  <c r="R17" i="1"/>
  <c r="T17" i="1"/>
  <c r="R1479" i="1"/>
  <c r="T1479" i="1"/>
  <c r="R255" i="1"/>
  <c r="T255" i="1"/>
  <c r="R6396" i="1"/>
  <c r="T6396" i="1"/>
  <c r="R6357" i="1"/>
  <c r="T6357" i="1"/>
  <c r="R366" i="1"/>
  <c r="T366" i="1"/>
  <c r="R6358" i="1"/>
  <c r="T6358" i="1"/>
  <c r="R6351" i="1"/>
  <c r="T6351" i="1"/>
  <c r="R6346" i="1"/>
  <c r="T6346" i="1"/>
  <c r="R4738" i="1"/>
  <c r="T4738" i="1"/>
  <c r="R6238" i="1"/>
  <c r="T6238" i="1"/>
  <c r="R6112" i="1"/>
  <c r="T6112" i="1"/>
  <c r="R5440" i="1"/>
  <c r="T5440" i="1"/>
  <c r="R5965" i="1"/>
  <c r="T5965" i="1"/>
  <c r="R1627" i="1"/>
  <c r="T1627" i="1"/>
  <c r="R6359" i="1"/>
  <c r="T6359" i="1"/>
  <c r="R6344" i="1"/>
  <c r="T6344" i="1"/>
  <c r="R1245" i="1"/>
  <c r="T1245" i="1"/>
  <c r="R4689" i="1"/>
  <c r="T4689" i="1"/>
  <c r="R6354" i="1"/>
  <c r="T6354" i="1"/>
  <c r="R6375" i="1"/>
  <c r="T6375" i="1"/>
  <c r="R6337" i="1"/>
  <c r="T6337" i="1"/>
  <c r="R6339" i="1"/>
  <c r="T6339" i="1"/>
  <c r="R4861" i="1"/>
  <c r="T4861" i="1"/>
  <c r="R6353" i="1"/>
  <c r="T6353" i="1"/>
  <c r="R6260" i="1"/>
  <c r="T6260" i="1"/>
  <c r="R4775" i="1"/>
  <c r="T4775" i="1"/>
  <c r="R1424" i="1"/>
  <c r="T1424" i="1"/>
  <c r="R5894" i="1"/>
  <c r="T5894" i="1"/>
  <c r="R5161" i="1"/>
  <c r="T5161" i="1"/>
  <c r="R6316" i="1"/>
  <c r="T6316" i="1"/>
  <c r="R5927" i="1"/>
  <c r="T5927" i="1"/>
  <c r="R6326" i="1"/>
  <c r="T6326" i="1"/>
  <c r="R6347" i="1"/>
  <c r="T6347" i="1"/>
  <c r="R6350" i="1"/>
  <c r="T6350" i="1"/>
  <c r="R6356" i="1"/>
  <c r="T6356" i="1"/>
  <c r="R5749" i="1"/>
  <c r="T5749" i="1"/>
  <c r="R5553" i="1"/>
  <c r="T5553" i="1"/>
  <c r="R6077" i="1"/>
  <c r="T6077" i="1"/>
  <c r="R5847" i="1"/>
  <c r="T5847" i="1"/>
  <c r="R6315" i="1"/>
  <c r="T6315" i="1"/>
  <c r="R2243" i="1"/>
  <c r="T2243" i="1"/>
  <c r="R6352" i="1"/>
  <c r="T6352" i="1"/>
  <c r="R6310" i="1"/>
  <c r="T6310" i="1"/>
  <c r="R4980" i="1"/>
  <c r="T4980" i="1"/>
  <c r="R2000" i="1"/>
  <c r="T2000" i="1"/>
  <c r="R6313" i="1"/>
  <c r="T6313" i="1"/>
  <c r="R6066" i="1"/>
  <c r="T6066" i="1"/>
  <c r="R4616" i="1"/>
  <c r="T4616" i="1"/>
  <c r="R5869" i="1"/>
  <c r="T5869" i="1"/>
  <c r="R6343" i="1"/>
  <c r="T6343" i="1"/>
  <c r="R6025" i="1"/>
  <c r="T6025" i="1"/>
  <c r="R6314" i="1"/>
  <c r="T6314" i="1"/>
  <c r="R6287" i="1"/>
  <c r="T6287" i="1"/>
  <c r="R5899" i="1"/>
  <c r="T5899" i="1"/>
  <c r="R1354" i="1"/>
  <c r="T1354" i="1"/>
  <c r="R6321" i="1"/>
  <c r="T6321" i="1"/>
  <c r="R5321" i="1"/>
  <c r="T5321" i="1"/>
  <c r="R6277" i="1"/>
  <c r="T6277" i="1"/>
  <c r="R6291" i="1"/>
  <c r="T6291" i="1"/>
  <c r="R6324" i="1"/>
  <c r="T6324" i="1"/>
  <c r="R6325" i="1"/>
  <c r="T6325" i="1"/>
  <c r="R6149" i="1"/>
  <c r="T6149" i="1"/>
  <c r="R6241" i="1"/>
  <c r="T6241" i="1"/>
  <c r="R4328" i="1"/>
  <c r="T4328" i="1"/>
  <c r="R6303" i="1"/>
  <c r="T6303" i="1"/>
  <c r="R4535" i="1"/>
  <c r="T4535" i="1"/>
  <c r="R1710" i="1"/>
  <c r="T1710" i="1"/>
  <c r="R4395" i="1"/>
  <c r="T4395" i="1"/>
  <c r="R5906" i="1"/>
  <c r="T5906" i="1"/>
  <c r="R5416" i="1"/>
  <c r="T5416" i="1"/>
  <c r="R6284" i="1"/>
  <c r="T6284" i="1"/>
  <c r="R6247" i="1"/>
  <c r="T6247" i="1"/>
  <c r="R6276" i="1"/>
  <c r="T6276" i="1"/>
  <c r="R6305" i="1"/>
  <c r="T6305" i="1"/>
  <c r="R6147" i="1"/>
  <c r="T6147" i="1"/>
  <c r="R5472" i="1"/>
  <c r="T5472" i="1"/>
  <c r="R4630" i="1"/>
  <c r="T4630" i="1"/>
  <c r="R840" i="1"/>
  <c r="T840" i="1"/>
  <c r="R2282" i="1"/>
  <c r="T2282" i="1"/>
  <c r="R2273" i="1"/>
  <c r="T2273" i="1"/>
  <c r="R6297" i="1"/>
  <c r="T6297" i="1"/>
  <c r="R4989" i="1"/>
  <c r="T4989" i="1"/>
  <c r="R6293" i="1"/>
  <c r="T6293" i="1"/>
  <c r="R4340" i="1"/>
  <c r="T4340" i="1"/>
  <c r="R4688" i="1"/>
  <c r="T4688" i="1"/>
  <c r="R4244" i="1"/>
  <c r="T4244" i="1"/>
  <c r="R6273" i="1"/>
  <c r="T6273" i="1"/>
  <c r="R5867" i="1"/>
  <c r="T5867" i="1"/>
  <c r="R5768" i="1"/>
  <c r="T5768" i="1"/>
  <c r="R5698" i="1"/>
  <c r="T5698" i="1"/>
  <c r="R1899" i="1"/>
  <c r="T1899" i="1"/>
  <c r="R5699" i="1"/>
  <c r="T5699" i="1"/>
  <c r="R2460" i="1"/>
  <c r="T2460" i="1"/>
  <c r="R5119" i="1"/>
  <c r="T5119" i="1"/>
  <c r="R4895" i="1"/>
  <c r="T4895" i="1"/>
  <c r="R5706" i="1"/>
  <c r="T5706" i="1"/>
  <c r="R1566" i="1"/>
  <c r="T1566" i="1"/>
  <c r="R5724" i="1"/>
  <c r="T5724" i="1"/>
  <c r="R5690" i="1"/>
  <c r="T5690" i="1"/>
  <c r="R5692" i="1"/>
  <c r="T5692" i="1"/>
  <c r="R1515" i="1"/>
  <c r="T1515" i="1"/>
  <c r="R5697" i="1"/>
  <c r="T5697" i="1"/>
  <c r="R3907" i="1"/>
  <c r="T3907" i="1"/>
  <c r="R121" i="1"/>
  <c r="T121" i="1"/>
  <c r="R3246" i="1"/>
  <c r="T3246" i="1"/>
  <c r="R4268" i="1"/>
  <c r="T4268" i="1"/>
  <c r="R4798" i="1"/>
  <c r="T4798" i="1"/>
  <c r="R5828" i="1"/>
  <c r="T5828" i="1"/>
  <c r="R5541" i="1"/>
  <c r="T5541" i="1"/>
  <c r="R5688" i="1"/>
  <c r="T5688" i="1"/>
  <c r="R5674" i="1"/>
  <c r="T5674" i="1"/>
  <c r="R5676" i="1"/>
  <c r="T5676" i="1"/>
  <c r="R5705" i="1"/>
  <c r="T5705" i="1"/>
  <c r="R5684" i="1"/>
  <c r="T5684" i="1"/>
  <c r="R5714" i="1"/>
  <c r="T5714" i="1"/>
  <c r="R5819" i="1"/>
  <c r="T5819" i="1"/>
  <c r="R5659" i="1"/>
  <c r="T5659" i="1"/>
  <c r="R5825" i="1"/>
  <c r="T5825" i="1"/>
  <c r="R5789" i="1"/>
  <c r="T5789" i="1"/>
  <c r="R5815" i="1"/>
  <c r="T5815" i="1"/>
  <c r="R2312" i="1"/>
  <c r="T2312" i="1"/>
  <c r="R5671" i="1"/>
  <c r="T5671" i="1"/>
  <c r="R5660" i="1"/>
  <c r="T5660" i="1"/>
  <c r="R1584" i="1"/>
  <c r="T1584" i="1"/>
  <c r="R3232" i="1"/>
  <c r="T3232" i="1"/>
  <c r="R5773" i="1"/>
  <c r="T5773" i="1"/>
  <c r="R1552" i="1"/>
  <c r="T1552" i="1"/>
  <c r="R3176" i="1"/>
  <c r="T3176" i="1"/>
  <c r="R5807" i="1"/>
  <c r="T5807" i="1"/>
  <c r="R5530" i="1"/>
  <c r="T5530" i="1"/>
  <c r="R5667" i="1"/>
  <c r="T5667" i="1"/>
  <c r="R5709" i="1"/>
  <c r="T5709" i="1"/>
  <c r="R4462" i="1"/>
  <c r="T4462" i="1"/>
  <c r="R5658" i="1"/>
  <c r="T5658" i="1"/>
  <c r="R2071" i="1"/>
  <c r="T2071" i="1"/>
  <c r="R5664" i="1"/>
  <c r="T5664" i="1"/>
  <c r="R5771" i="1"/>
  <c r="T5771" i="1"/>
  <c r="R4934" i="1"/>
  <c r="T4934" i="1"/>
  <c r="R5719" i="1"/>
  <c r="T5719" i="1"/>
  <c r="R5735" i="1"/>
  <c r="T5735" i="1"/>
  <c r="R5736" i="1"/>
  <c r="T5736" i="1"/>
  <c r="R3135" i="1"/>
  <c r="T3135" i="1"/>
  <c r="R2377" i="1"/>
  <c r="T2377" i="1"/>
  <c r="R807" i="1"/>
  <c r="T807" i="1"/>
  <c r="R2250" i="1"/>
  <c r="T2250" i="1"/>
  <c r="R5538" i="1"/>
  <c r="T5538" i="1"/>
  <c r="R5624" i="1"/>
  <c r="T5624" i="1"/>
  <c r="R5701" i="1"/>
  <c r="T5701" i="1"/>
  <c r="R5776" i="1"/>
  <c r="T5776" i="1"/>
  <c r="R5621" i="1"/>
  <c r="T5621" i="1"/>
  <c r="R5775" i="1"/>
  <c r="T5775" i="1"/>
  <c r="R5754" i="1"/>
  <c r="T5754" i="1"/>
  <c r="R4999" i="1"/>
  <c r="T4999" i="1"/>
  <c r="R5609" i="1"/>
  <c r="T5609" i="1"/>
  <c r="R5675" i="1"/>
  <c r="T5675" i="1"/>
  <c r="R1812" i="1"/>
  <c r="T1812" i="1"/>
  <c r="R4545" i="1"/>
  <c r="T4545" i="1"/>
  <c r="R3392" i="1"/>
  <c r="T3392" i="1"/>
  <c r="R482" i="1"/>
  <c r="T482" i="1"/>
  <c r="R4064" i="1"/>
  <c r="T4064" i="1"/>
  <c r="R5400" i="1"/>
  <c r="T5400" i="1"/>
  <c r="R5602" i="1"/>
  <c r="T5602" i="1"/>
  <c r="R4168" i="1"/>
  <c r="T4168" i="1"/>
  <c r="R5700" i="1"/>
  <c r="T5700" i="1"/>
  <c r="R5545" i="1"/>
  <c r="T5545" i="1"/>
  <c r="R5604" i="1"/>
  <c r="T5604" i="1"/>
  <c r="R5723" i="1"/>
  <c r="T5723" i="1"/>
  <c r="R5732" i="1"/>
  <c r="T5732" i="1"/>
  <c r="R3946" i="1"/>
  <c r="T3946" i="1"/>
  <c r="R3264" i="1"/>
  <c r="T3264" i="1"/>
  <c r="R5751" i="1"/>
  <c r="T5751" i="1"/>
  <c r="R5679" i="1"/>
  <c r="T5679" i="1"/>
  <c r="R3139" i="1"/>
  <c r="T3139" i="1"/>
  <c r="R5711" i="1"/>
  <c r="T5711" i="1"/>
  <c r="R5008" i="1"/>
  <c r="T5008" i="1"/>
  <c r="R5591" i="1"/>
  <c r="T5591" i="1"/>
  <c r="R3746" i="1"/>
  <c r="T3746" i="1"/>
  <c r="R3859" i="1"/>
  <c r="T3859" i="1"/>
  <c r="R1328" i="1"/>
  <c r="T1328" i="1"/>
  <c r="R3851" i="1"/>
  <c r="T3851" i="1"/>
  <c r="R5590" i="1"/>
  <c r="T5590" i="1"/>
  <c r="R5734" i="1"/>
  <c r="T5734" i="1"/>
  <c r="R5645" i="1"/>
  <c r="T5645" i="1"/>
  <c r="R3063" i="1"/>
  <c r="T3063" i="1"/>
  <c r="R5689" i="1"/>
  <c r="T5689" i="1"/>
  <c r="R4931" i="1"/>
  <c r="T4931" i="1"/>
  <c r="R825" i="1"/>
  <c r="T825" i="1"/>
  <c r="R5693" i="1"/>
  <c r="T5693" i="1"/>
  <c r="R5587" i="1"/>
  <c r="T5587" i="1"/>
  <c r="R4202" i="1"/>
  <c r="T4202" i="1"/>
  <c r="R5730" i="1"/>
  <c r="T5730" i="1"/>
  <c r="R5600" i="1"/>
  <c r="T5600" i="1"/>
  <c r="R5669" i="1"/>
  <c r="T5669" i="1"/>
  <c r="R2258" i="1"/>
  <c r="T2258" i="1"/>
  <c r="R3969" i="1"/>
  <c r="T3969" i="1"/>
  <c r="R492" i="1"/>
  <c r="T492" i="1"/>
  <c r="R2093" i="1"/>
  <c r="T2093" i="1"/>
  <c r="R321" i="1"/>
  <c r="T321" i="1"/>
  <c r="R5170" i="1"/>
  <c r="T5170" i="1"/>
  <c r="R1522" i="1"/>
  <c r="T1522" i="1"/>
  <c r="R5584" i="1"/>
  <c r="T5584" i="1"/>
  <c r="R4740" i="1"/>
  <c r="T4740" i="1"/>
  <c r="R3656" i="1"/>
  <c r="T3656" i="1"/>
  <c r="R5487" i="1"/>
  <c r="T5487" i="1"/>
  <c r="R5646" i="1"/>
  <c r="T5646" i="1"/>
  <c r="R194" i="1"/>
  <c r="T194" i="1"/>
  <c r="R21" i="1"/>
  <c r="T21" i="1"/>
  <c r="R4034" i="1"/>
  <c r="T4034" i="1"/>
  <c r="R5603" i="1"/>
  <c r="T5603" i="1"/>
  <c r="R5639" i="1"/>
  <c r="T5639" i="1"/>
  <c r="R1120" i="1"/>
  <c r="T1120" i="1"/>
  <c r="R5595" i="1"/>
  <c r="T5595" i="1"/>
  <c r="R4562" i="1"/>
  <c r="T4562" i="1"/>
  <c r="R5686" i="1"/>
  <c r="T5686" i="1"/>
  <c r="R5537" i="1"/>
  <c r="T5537" i="1"/>
  <c r="R5535" i="1"/>
  <c r="T5535" i="1"/>
  <c r="R5425" i="1"/>
  <c r="T5425" i="1"/>
  <c r="R5071" i="1"/>
  <c r="T5071" i="1"/>
  <c r="R5682" i="1"/>
  <c r="T5682" i="1"/>
  <c r="R2061" i="1"/>
  <c r="T2061" i="1"/>
  <c r="R3048" i="1"/>
  <c r="T3048" i="1"/>
  <c r="R3213" i="1"/>
  <c r="T3213" i="1"/>
  <c r="R5574" i="1"/>
  <c r="T5574" i="1"/>
  <c r="R5464" i="1"/>
  <c r="T5464" i="1"/>
  <c r="R5608" i="1"/>
  <c r="T5608" i="1"/>
  <c r="R5614" i="1"/>
  <c r="T5614" i="1"/>
  <c r="R5011" i="1"/>
  <c r="T5011" i="1"/>
  <c r="R5457" i="1"/>
  <c r="T5457" i="1"/>
  <c r="R3552" i="1"/>
  <c r="T3552" i="1"/>
  <c r="R5542" i="1"/>
  <c r="T5542" i="1"/>
  <c r="R1848" i="1"/>
  <c r="T1848" i="1"/>
  <c r="R3874" i="1"/>
  <c r="T3874" i="1"/>
  <c r="R5516" i="1"/>
  <c r="T5516" i="1"/>
  <c r="R5519" i="1"/>
  <c r="T5519" i="1"/>
  <c r="R5435" i="1"/>
  <c r="T5435" i="1"/>
  <c r="R4552" i="1"/>
  <c r="T4552" i="1"/>
  <c r="R971" i="1"/>
  <c r="T971" i="1"/>
  <c r="R5454" i="1"/>
  <c r="T5454" i="1"/>
  <c r="R244" i="1"/>
  <c r="T244" i="1"/>
  <c r="R5616" i="1"/>
  <c r="T5616" i="1"/>
  <c r="R614" i="1"/>
  <c r="T614" i="1"/>
  <c r="R5502" i="1"/>
  <c r="T5502" i="1"/>
  <c r="R4078" i="1"/>
  <c r="T4078" i="1"/>
  <c r="R5505" i="1"/>
  <c r="T5505" i="1"/>
  <c r="R5524" i="1"/>
  <c r="T5524" i="1"/>
  <c r="R5318" i="1"/>
  <c r="T5318" i="1"/>
  <c r="R3585" i="1"/>
  <c r="T3585" i="1"/>
  <c r="R3064" i="1"/>
  <c r="T3064" i="1"/>
  <c r="R5073" i="1"/>
  <c r="T5073" i="1"/>
  <c r="R5610" i="1"/>
  <c r="T5610" i="1"/>
  <c r="R5272" i="1"/>
  <c r="T5272" i="1"/>
  <c r="R3288" i="1"/>
  <c r="T3288" i="1"/>
  <c r="R5632" i="1"/>
  <c r="T5632" i="1"/>
  <c r="R3045" i="1"/>
  <c r="T3045" i="1"/>
  <c r="R3060" i="1"/>
  <c r="T3060" i="1"/>
  <c r="R1473" i="1"/>
  <c r="T1473" i="1"/>
  <c r="R2224" i="1"/>
  <c r="T2224" i="1"/>
  <c r="R5486" i="1"/>
  <c r="T5486" i="1"/>
  <c r="R5570" i="1"/>
  <c r="T5570" i="1"/>
  <c r="R5460" i="1"/>
  <c r="T5460" i="1"/>
  <c r="R5596" i="1"/>
  <c r="T5596" i="1"/>
  <c r="R66" i="1"/>
  <c r="T66" i="1"/>
  <c r="R5617" i="1"/>
  <c r="T5617" i="1"/>
  <c r="R5536" i="1"/>
  <c r="T5536" i="1"/>
  <c r="R5470" i="1"/>
  <c r="T5470" i="1"/>
  <c r="R5628" i="1"/>
  <c r="T5628" i="1"/>
  <c r="R1679" i="1"/>
  <c r="T1679" i="1"/>
  <c r="R5446" i="1"/>
  <c r="T5446" i="1"/>
  <c r="R1650" i="1"/>
  <c r="T1650" i="1"/>
  <c r="R5442" i="1"/>
  <c r="T5442" i="1"/>
  <c r="R4122" i="1"/>
  <c r="T4122" i="1"/>
  <c r="R5571" i="1"/>
  <c r="T5571" i="1"/>
  <c r="R1183" i="1"/>
  <c r="T1183" i="1"/>
  <c r="R5498" i="1"/>
  <c r="T5498" i="1"/>
  <c r="R2218" i="1"/>
  <c r="T2218" i="1"/>
  <c r="R5389" i="1"/>
  <c r="T5389" i="1"/>
  <c r="R5493" i="1"/>
  <c r="T5493" i="1"/>
  <c r="R3112" i="1"/>
  <c r="T3112" i="1"/>
  <c r="R5572" i="1"/>
  <c r="T5572" i="1"/>
  <c r="R5554" i="1"/>
  <c r="T5554" i="1"/>
  <c r="R3052" i="1"/>
  <c r="T3052" i="1"/>
  <c r="R5451" i="1"/>
  <c r="T5451" i="1"/>
  <c r="R3055" i="1"/>
  <c r="T3055" i="1"/>
  <c r="R5426" i="1"/>
  <c r="T5426" i="1"/>
  <c r="R5443" i="1"/>
  <c r="T5443" i="1"/>
  <c r="R3489" i="1"/>
  <c r="T3489" i="1"/>
  <c r="R597" i="1"/>
  <c r="T597" i="1"/>
  <c r="R5434" i="1"/>
  <c r="T5434" i="1"/>
  <c r="R3022" i="1"/>
  <c r="T3022" i="1"/>
  <c r="R2108" i="1"/>
  <c r="T2108" i="1"/>
  <c r="R5436" i="1"/>
  <c r="T5436" i="1"/>
  <c r="R3918" i="1"/>
  <c r="T3918" i="1"/>
  <c r="R3981" i="1"/>
  <c r="T3981" i="1"/>
  <c r="R5409" i="1"/>
  <c r="T5409" i="1"/>
  <c r="R5412" i="1"/>
  <c r="T5412" i="1"/>
  <c r="R5586" i="1"/>
  <c r="T5586" i="1"/>
  <c r="R1806" i="1"/>
  <c r="T1806" i="1"/>
  <c r="R5240" i="1"/>
  <c r="T5240" i="1"/>
  <c r="R5385" i="1"/>
  <c r="T5385" i="1"/>
  <c r="R4436" i="1"/>
  <c r="T4436" i="1"/>
  <c r="R5292" i="1"/>
  <c r="T5292" i="1"/>
  <c r="R5448" i="1"/>
  <c r="T5448" i="1"/>
  <c r="R5489" i="1"/>
  <c r="T5489" i="1"/>
  <c r="R1816" i="1"/>
  <c r="T1816" i="1"/>
  <c r="R1725" i="1"/>
  <c r="T1725" i="1"/>
  <c r="R1302" i="1"/>
  <c r="T1302" i="1"/>
  <c r="R5550" i="1"/>
  <c r="T5550" i="1"/>
  <c r="R4952" i="1"/>
  <c r="T4952" i="1"/>
  <c r="R5392" i="1"/>
  <c r="T5392" i="1"/>
  <c r="R5533" i="1"/>
  <c r="T5533" i="1"/>
  <c r="R351" i="1"/>
  <c r="T351" i="1"/>
  <c r="R5363" i="1"/>
  <c r="T5363" i="1"/>
  <c r="R1130" i="1"/>
  <c r="T1130" i="1"/>
  <c r="R5510" i="1"/>
  <c r="T5510" i="1"/>
  <c r="R5055" i="1"/>
  <c r="T5055" i="1"/>
  <c r="R5475" i="1"/>
  <c r="T5475" i="1"/>
  <c r="R5382" i="1"/>
  <c r="T5382" i="1"/>
  <c r="R5353" i="1"/>
  <c r="T5353" i="1"/>
  <c r="R5368" i="1"/>
  <c r="T5368" i="1"/>
  <c r="R3527" i="1"/>
  <c r="T3527" i="1"/>
  <c r="R3678" i="1"/>
  <c r="T3678" i="1"/>
  <c r="R4144" i="1"/>
  <c r="T4144" i="1"/>
  <c r="R5485" i="1"/>
  <c r="T5485" i="1"/>
  <c r="R5459" i="1"/>
  <c r="T5459" i="1"/>
  <c r="R5341" i="1"/>
  <c r="T5341" i="1"/>
  <c r="R5567" i="1"/>
  <c r="T5567" i="1"/>
  <c r="R5366" i="1"/>
  <c r="T5366" i="1"/>
  <c r="R5439" i="1"/>
  <c r="T5439" i="1"/>
  <c r="R4902" i="1"/>
  <c r="T4902" i="1"/>
  <c r="R5529" i="1"/>
  <c r="T5529" i="1"/>
  <c r="R5438" i="1"/>
  <c r="T5438" i="1"/>
  <c r="R5515" i="1"/>
  <c r="T5515" i="1"/>
  <c r="R5374" i="1"/>
  <c r="T5374" i="1"/>
  <c r="R3025" i="1"/>
  <c r="T3025" i="1"/>
  <c r="R2348" i="1"/>
  <c r="T2348" i="1"/>
  <c r="R4284" i="1"/>
  <c r="T4284" i="1"/>
  <c r="R2903" i="1"/>
  <c r="T2903" i="1"/>
  <c r="R4365" i="1"/>
  <c r="T4365" i="1"/>
  <c r="R5517" i="1"/>
  <c r="T5517" i="1"/>
  <c r="R5359" i="1"/>
  <c r="T5359" i="1"/>
  <c r="R5329" i="1"/>
  <c r="T5329" i="1"/>
  <c r="R551" i="1"/>
  <c r="T551" i="1"/>
  <c r="R5084" i="1"/>
  <c r="T5084" i="1"/>
  <c r="R5507" i="1"/>
  <c r="T5507" i="1"/>
  <c r="R3602" i="1"/>
  <c r="T3602" i="1"/>
  <c r="R5473" i="1"/>
  <c r="T5473" i="1"/>
  <c r="R5547" i="1"/>
  <c r="T5547" i="1"/>
  <c r="R5346" i="1"/>
  <c r="T5346" i="1"/>
  <c r="R860" i="1"/>
  <c r="T860" i="1"/>
  <c r="R5539" i="1"/>
  <c r="T5539" i="1"/>
  <c r="R110" i="1"/>
  <c r="T110" i="1"/>
  <c r="R720" i="1"/>
  <c r="T720" i="1"/>
  <c r="R1843" i="1"/>
  <c r="T1843" i="1"/>
  <c r="R5384" i="1"/>
  <c r="T5384" i="1"/>
  <c r="R5337" i="1"/>
  <c r="T5337" i="1"/>
  <c r="R3718" i="1"/>
  <c r="T3718" i="1"/>
  <c r="R5500" i="1"/>
  <c r="T5500" i="1"/>
  <c r="R5160" i="1"/>
  <c r="T5160" i="1"/>
  <c r="R5481" i="1"/>
  <c r="T5481" i="1"/>
  <c r="R3970" i="1"/>
  <c r="T3970" i="1"/>
  <c r="R5315" i="1"/>
  <c r="T5315" i="1"/>
  <c r="R5299" i="1"/>
  <c r="T5299" i="1"/>
  <c r="R4282" i="1"/>
  <c r="T4282" i="1"/>
  <c r="R5495" i="1"/>
  <c r="T5495" i="1"/>
  <c r="R2171" i="1"/>
  <c r="T2171" i="1"/>
  <c r="R5340" i="1"/>
  <c r="T5340" i="1"/>
  <c r="R5314" i="1"/>
  <c r="T5314" i="1"/>
  <c r="R2877" i="1"/>
  <c r="T2877" i="1"/>
  <c r="R1109" i="1"/>
  <c r="T1109" i="1"/>
  <c r="R5241" i="1"/>
  <c r="T5241" i="1"/>
  <c r="R3196" i="1"/>
  <c r="T3196" i="1"/>
  <c r="R3888" i="1"/>
  <c r="T3888" i="1"/>
  <c r="R1399" i="1"/>
  <c r="T1399" i="1"/>
  <c r="R5369" i="1"/>
  <c r="T5369" i="1"/>
  <c r="R5029" i="1"/>
  <c r="T5029" i="1"/>
  <c r="R3788" i="1"/>
  <c r="T3788" i="1"/>
  <c r="R5288" i="1"/>
  <c r="T5288" i="1"/>
  <c r="R1565" i="1"/>
  <c r="T1565" i="1"/>
  <c r="R5125" i="1"/>
  <c r="T5125" i="1"/>
  <c r="R5390" i="1"/>
  <c r="T5390" i="1"/>
  <c r="R5407" i="1"/>
  <c r="T5407" i="1"/>
  <c r="R1114" i="1"/>
  <c r="T1114" i="1"/>
  <c r="R5277" i="1"/>
  <c r="T5277" i="1"/>
  <c r="R204" i="1"/>
  <c r="T204" i="1"/>
  <c r="R3945" i="1"/>
  <c r="T3945" i="1"/>
  <c r="R5279" i="1"/>
  <c r="T5279" i="1"/>
  <c r="R5355" i="1"/>
  <c r="T5355" i="1"/>
  <c r="R5478" i="1"/>
  <c r="T5478" i="1"/>
  <c r="R5308" i="1"/>
  <c r="T5308" i="1"/>
  <c r="R5296" i="1"/>
  <c r="T5296" i="1"/>
  <c r="R5267" i="1"/>
  <c r="T5267" i="1"/>
  <c r="R5479" i="1"/>
  <c r="T5479" i="1"/>
  <c r="R115" i="1"/>
  <c r="T115" i="1"/>
  <c r="R1070" i="1"/>
  <c r="T1070" i="1"/>
  <c r="R1134" i="1"/>
  <c r="T1134" i="1"/>
  <c r="R5265" i="1"/>
  <c r="T5265" i="1"/>
  <c r="R5259" i="1"/>
  <c r="T5259" i="1"/>
  <c r="R1687" i="1"/>
  <c r="T1687" i="1"/>
  <c r="R5275" i="1"/>
  <c r="T5275" i="1"/>
  <c r="R4185" i="1"/>
  <c r="T4185" i="1"/>
  <c r="R5246" i="1"/>
  <c r="T5246" i="1"/>
  <c r="R5276" i="1"/>
  <c r="T5276" i="1"/>
  <c r="R5244" i="1"/>
  <c r="T5244" i="1"/>
  <c r="R5237" i="1"/>
  <c r="T5237" i="1"/>
  <c r="R5263" i="1"/>
  <c r="T5263" i="1"/>
  <c r="R2030" i="1"/>
  <c r="T2030" i="1"/>
  <c r="R5358" i="1"/>
  <c r="T5358" i="1"/>
  <c r="R3944" i="1"/>
  <c r="T3944" i="1"/>
  <c r="R5465" i="1"/>
  <c r="T5465" i="1"/>
  <c r="R1065" i="1"/>
  <c r="T1065" i="1"/>
  <c r="R894" i="1"/>
  <c r="T894" i="1"/>
  <c r="R5248" i="1"/>
  <c r="T5248" i="1"/>
  <c r="R5219" i="1"/>
  <c r="T5219" i="1"/>
  <c r="R5243" i="1"/>
  <c r="T5243" i="1"/>
  <c r="R5356" i="1"/>
  <c r="T5356" i="1"/>
  <c r="R5453" i="1"/>
  <c r="T5453" i="1"/>
  <c r="R5214" i="1"/>
  <c r="T5214" i="1"/>
  <c r="R5408" i="1"/>
  <c r="T5408" i="1"/>
  <c r="R4967" i="1"/>
  <c r="T4967" i="1"/>
  <c r="R5273" i="1"/>
  <c r="T5273" i="1"/>
  <c r="R4570" i="1"/>
  <c r="T4570" i="1"/>
  <c r="R5388" i="1"/>
  <c r="T5388" i="1"/>
  <c r="R466" i="1"/>
  <c r="T466" i="1"/>
  <c r="R3115" i="1"/>
  <c r="T3115" i="1"/>
  <c r="R5343" i="1"/>
  <c r="T5343" i="1"/>
  <c r="R5399" i="1"/>
  <c r="T5399" i="1"/>
  <c r="R5357" i="1"/>
  <c r="T5357" i="1"/>
  <c r="R5188" i="1"/>
  <c r="T5188" i="1"/>
  <c r="R2017" i="1"/>
  <c r="T2017" i="1"/>
  <c r="R5193" i="1"/>
  <c r="T5193" i="1"/>
  <c r="R1071" i="1"/>
  <c r="T1071" i="1"/>
  <c r="R5437" i="1"/>
  <c r="T5437" i="1"/>
  <c r="R4770" i="1"/>
  <c r="T4770" i="1"/>
  <c r="R5393" i="1"/>
  <c r="T5393" i="1"/>
  <c r="R5284" i="1"/>
  <c r="T5284" i="1"/>
  <c r="R5179" i="1"/>
  <c r="T5179" i="1"/>
  <c r="R5184" i="1"/>
  <c r="T5184" i="1"/>
  <c r="R5251" i="1"/>
  <c r="T5251" i="1"/>
  <c r="R1413" i="1"/>
  <c r="T1413" i="1"/>
  <c r="R5429" i="1"/>
  <c r="T5429" i="1"/>
  <c r="R2222" i="1"/>
  <c r="T2222" i="1"/>
  <c r="R5383" i="1"/>
  <c r="T5383" i="1"/>
  <c r="R5287" i="1"/>
  <c r="T5287" i="1"/>
  <c r="R2039" i="1"/>
  <c r="T2039" i="1"/>
  <c r="R3153" i="1"/>
  <c r="T3153" i="1"/>
  <c r="R5174" i="1"/>
  <c r="T5174" i="1"/>
  <c r="R2232" i="1"/>
  <c r="T2232" i="1"/>
  <c r="R5165" i="1"/>
  <c r="T5165" i="1"/>
  <c r="R5335" i="1"/>
  <c r="T5335" i="1"/>
  <c r="R5216" i="1"/>
  <c r="T5216" i="1"/>
  <c r="R4503" i="1"/>
  <c r="T4503" i="1"/>
  <c r="R5291" i="1"/>
  <c r="T5291" i="1"/>
  <c r="R5208" i="1"/>
  <c r="T5208" i="1"/>
  <c r="R5175" i="1"/>
  <c r="T5175" i="1"/>
  <c r="R5312" i="1"/>
  <c r="T5312" i="1"/>
  <c r="R1738" i="1"/>
  <c r="T1738" i="1"/>
  <c r="R5256" i="1"/>
  <c r="T5256" i="1"/>
  <c r="R4940" i="1"/>
  <c r="T4940" i="1"/>
  <c r="R1141" i="1"/>
  <c r="T1141" i="1"/>
  <c r="R5370" i="1"/>
  <c r="T5370" i="1"/>
  <c r="R2829" i="1"/>
  <c r="T2829" i="1"/>
  <c r="R4412" i="1"/>
  <c r="T4412" i="1"/>
  <c r="R5164" i="1"/>
  <c r="T5164" i="1"/>
  <c r="R5334" i="1"/>
  <c r="T5334" i="1"/>
  <c r="R5274" i="1"/>
  <c r="T5274" i="1"/>
  <c r="R5266" i="1"/>
  <c r="T5266" i="1"/>
  <c r="R3107" i="1"/>
  <c r="T3107" i="1"/>
  <c r="R4271" i="1"/>
  <c r="T4271" i="1"/>
  <c r="R5233" i="1"/>
  <c r="T5233" i="1"/>
  <c r="R5147" i="1"/>
  <c r="T5147" i="1"/>
  <c r="R1797" i="1"/>
  <c r="T1797" i="1"/>
  <c r="R5347" i="1"/>
  <c r="T5347" i="1"/>
  <c r="R3733" i="1"/>
  <c r="T3733" i="1"/>
  <c r="R5387" i="1"/>
  <c r="T5387" i="1"/>
  <c r="R2862" i="1"/>
  <c r="T2862" i="1"/>
  <c r="R1728" i="1"/>
  <c r="T1728" i="1"/>
  <c r="R4218" i="1"/>
  <c r="T4218" i="1"/>
  <c r="R5380" i="1"/>
  <c r="T5380" i="1"/>
  <c r="R1713" i="1"/>
  <c r="T1713" i="1"/>
  <c r="R5077" i="1"/>
  <c r="T5077" i="1"/>
  <c r="R5163" i="1"/>
  <c r="T5163" i="1"/>
  <c r="R445" i="1"/>
  <c r="T445" i="1"/>
  <c r="R1686" i="1"/>
  <c r="T1686" i="1"/>
  <c r="R3382" i="1"/>
  <c r="T3382" i="1"/>
  <c r="R5345" i="1"/>
  <c r="T5345" i="1"/>
  <c r="R3821" i="1"/>
  <c r="T3821" i="1"/>
  <c r="R5342" i="1"/>
  <c r="T5342" i="1"/>
  <c r="R5167" i="1"/>
  <c r="T5167" i="1"/>
  <c r="R5176" i="1"/>
  <c r="T5176" i="1"/>
  <c r="R2279" i="1"/>
  <c r="T2279" i="1"/>
  <c r="R5212" i="1"/>
  <c r="T5212" i="1"/>
  <c r="R5302" i="1"/>
  <c r="T5302" i="1"/>
  <c r="R5235" i="1"/>
  <c r="T5235" i="1"/>
  <c r="R4781" i="1"/>
  <c r="T4781" i="1"/>
  <c r="R2846" i="1"/>
  <c r="T2846" i="1"/>
  <c r="R3192" i="1"/>
  <c r="T3192" i="1"/>
  <c r="R5121" i="1"/>
  <c r="T5121" i="1"/>
  <c r="R2295" i="1"/>
  <c r="T2295" i="1"/>
  <c r="R5106" i="1"/>
  <c r="T5106" i="1"/>
  <c r="R5103" i="1"/>
  <c r="T5103" i="1"/>
  <c r="R3588" i="1"/>
  <c r="T3588" i="1"/>
  <c r="R4971" i="1"/>
  <c r="T4971" i="1"/>
  <c r="R5136" i="1"/>
  <c r="T5136" i="1"/>
  <c r="R4913" i="1"/>
  <c r="T4913" i="1"/>
  <c r="R5140" i="1"/>
  <c r="T5140" i="1"/>
  <c r="R2435" i="1"/>
  <c r="T2435" i="1"/>
  <c r="R4930" i="1"/>
  <c r="T4930" i="1"/>
  <c r="R4843" i="1"/>
  <c r="T4843" i="1"/>
  <c r="R5126" i="1"/>
  <c r="T5126" i="1"/>
  <c r="R4887" i="1"/>
  <c r="T4887" i="1"/>
  <c r="R1937" i="1"/>
  <c r="T1937" i="1"/>
  <c r="R4839" i="1"/>
  <c r="T4839" i="1"/>
  <c r="R1619" i="1"/>
  <c r="T1619" i="1"/>
  <c r="R1938" i="1"/>
  <c r="T1938" i="1"/>
  <c r="R2092" i="1"/>
  <c r="T2092" i="1"/>
  <c r="R5149" i="1"/>
  <c r="T5149" i="1"/>
  <c r="R4972" i="1"/>
  <c r="T4972" i="1"/>
  <c r="R5150" i="1"/>
  <c r="T5150" i="1"/>
  <c r="R4855" i="1"/>
  <c r="T4855" i="1"/>
  <c r="R5014" i="1"/>
  <c r="T5014" i="1"/>
  <c r="R4832" i="1"/>
  <c r="T4832" i="1"/>
  <c r="R4935" i="1"/>
  <c r="T4935" i="1"/>
  <c r="R4961" i="1"/>
  <c r="T4961" i="1"/>
  <c r="R1673" i="1"/>
  <c r="T1673" i="1"/>
  <c r="R4835" i="1"/>
  <c r="T4835" i="1"/>
  <c r="R4879" i="1"/>
  <c r="T4879" i="1"/>
  <c r="R4838" i="1"/>
  <c r="T4838" i="1"/>
  <c r="R348" i="1"/>
  <c r="T348" i="1"/>
  <c r="R1585" i="1"/>
  <c r="T1585" i="1"/>
  <c r="R101" i="1"/>
  <c r="T101" i="1"/>
  <c r="R4812" i="1"/>
  <c r="T4812" i="1"/>
  <c r="R3324" i="1"/>
  <c r="T3324" i="1"/>
  <c r="R4819" i="1"/>
  <c r="T4819" i="1"/>
  <c r="R1739" i="1"/>
  <c r="T1739" i="1"/>
  <c r="R967" i="1"/>
  <c r="T967" i="1"/>
  <c r="R3274" i="1"/>
  <c r="T3274" i="1"/>
  <c r="R3214" i="1"/>
  <c r="T3214" i="1"/>
  <c r="R5015" i="1"/>
  <c r="T5015" i="1"/>
  <c r="R4816" i="1"/>
  <c r="T4816" i="1"/>
  <c r="R4877" i="1"/>
  <c r="T4877" i="1"/>
  <c r="R1238" i="1"/>
  <c r="T1238" i="1"/>
  <c r="R3399" i="1"/>
  <c r="T3399" i="1"/>
  <c r="R4797" i="1"/>
  <c r="T4797" i="1"/>
  <c r="R4947" i="1"/>
  <c r="T4947" i="1"/>
  <c r="R2659" i="1"/>
  <c r="T2659" i="1"/>
  <c r="R4917" i="1"/>
  <c r="T4917" i="1"/>
  <c r="R1454" i="1"/>
  <c r="T1454" i="1"/>
  <c r="R5101" i="1"/>
  <c r="T5101" i="1"/>
  <c r="R4786" i="1"/>
  <c r="T4786" i="1"/>
  <c r="R5053" i="1"/>
  <c r="T5053" i="1"/>
  <c r="R4914" i="1"/>
  <c r="T4914" i="1"/>
  <c r="R5040" i="1"/>
  <c r="T5040" i="1"/>
  <c r="R3426" i="1"/>
  <c r="T3426" i="1"/>
  <c r="R5087" i="1"/>
  <c r="T5087" i="1"/>
  <c r="R364" i="1"/>
  <c r="T364" i="1"/>
  <c r="R5056" i="1"/>
  <c r="T5056" i="1"/>
  <c r="R4818" i="1"/>
  <c r="T4818" i="1"/>
  <c r="R455" i="1"/>
  <c r="T455" i="1"/>
  <c r="R5070" i="1"/>
  <c r="T5070" i="1"/>
  <c r="R4876" i="1"/>
  <c r="T4876" i="1"/>
  <c r="R4523" i="1"/>
  <c r="T4523" i="1"/>
  <c r="R2823" i="1"/>
  <c r="T2823" i="1"/>
  <c r="R4774" i="1"/>
  <c r="T4774" i="1"/>
  <c r="R5043" i="1"/>
  <c r="T5043" i="1"/>
  <c r="R2824" i="1"/>
  <c r="T2824" i="1"/>
  <c r="R376" i="1"/>
  <c r="T376" i="1"/>
  <c r="R5046" i="1"/>
  <c r="T5046" i="1"/>
  <c r="R2381" i="1"/>
  <c r="T2381" i="1"/>
  <c r="R5082" i="1"/>
  <c r="T5082" i="1"/>
  <c r="R5047" i="1"/>
  <c r="T5047" i="1"/>
  <c r="R5044" i="1"/>
  <c r="T5044" i="1"/>
  <c r="R4987" i="1"/>
  <c r="T4987" i="1"/>
  <c r="R4778" i="1"/>
  <c r="T4778" i="1"/>
  <c r="R4978" i="1"/>
  <c r="T4978" i="1"/>
  <c r="R1599" i="1"/>
  <c r="T1599" i="1"/>
  <c r="R4907" i="1"/>
  <c r="T4907" i="1"/>
  <c r="R4728" i="1"/>
  <c r="T4728" i="1"/>
  <c r="R5007" i="1"/>
  <c r="T5007" i="1"/>
  <c r="R4752" i="1"/>
  <c r="T4752" i="1"/>
  <c r="R4783" i="1"/>
  <c r="T4783" i="1"/>
  <c r="R776" i="1"/>
  <c r="T776" i="1"/>
  <c r="R4725" i="1"/>
  <c r="T4725" i="1"/>
  <c r="R5022" i="1"/>
  <c r="T5022" i="1"/>
  <c r="R498" i="1"/>
  <c r="T498" i="1"/>
  <c r="R907" i="1"/>
  <c r="T907" i="1"/>
  <c r="R655" i="1"/>
  <c r="T655" i="1"/>
  <c r="R2091" i="1"/>
  <c r="T2091" i="1"/>
  <c r="R4950" i="1"/>
  <c r="T4950" i="1"/>
  <c r="R4965" i="1"/>
  <c r="T4965" i="1"/>
  <c r="R5021" i="1"/>
  <c r="T5021" i="1"/>
  <c r="R1267" i="1"/>
  <c r="T1267" i="1"/>
  <c r="R4714" i="1"/>
  <c r="T4714" i="1"/>
  <c r="R5045" i="1"/>
  <c r="T5045" i="1"/>
  <c r="R4750" i="1"/>
  <c r="T4750" i="1"/>
  <c r="R4463" i="1"/>
  <c r="T4463" i="1"/>
  <c r="R4734" i="1"/>
  <c r="T4734" i="1"/>
  <c r="R2095" i="1"/>
  <c r="T2095" i="1"/>
  <c r="R4359" i="1"/>
  <c r="T4359" i="1"/>
  <c r="R4986" i="1"/>
  <c r="T4986" i="1"/>
  <c r="R1022" i="1"/>
  <c r="T1022" i="1"/>
  <c r="R3539" i="1"/>
  <c r="T3539" i="1"/>
  <c r="R5010" i="1"/>
  <c r="T5010" i="1"/>
  <c r="R4789" i="1"/>
  <c r="T4789" i="1"/>
  <c r="R917" i="1"/>
  <c r="T917" i="1"/>
  <c r="R1571" i="1"/>
  <c r="T1571" i="1"/>
  <c r="R4695" i="1"/>
  <c r="T4695" i="1"/>
  <c r="R3311" i="1"/>
  <c r="T3311" i="1"/>
  <c r="R4742" i="1"/>
  <c r="T4742" i="1"/>
  <c r="R358" i="1"/>
  <c r="T358" i="1"/>
  <c r="R4682" i="1"/>
  <c r="T4682" i="1"/>
  <c r="R4910" i="1"/>
  <c r="T4910" i="1"/>
  <c r="R4846" i="1"/>
  <c r="T4846" i="1"/>
  <c r="R4784" i="1"/>
  <c r="T4784" i="1"/>
  <c r="R4955" i="1"/>
  <c r="T4955" i="1"/>
  <c r="R4817" i="1"/>
  <c r="T4817" i="1"/>
  <c r="R1343" i="1"/>
  <c r="T1343" i="1"/>
  <c r="R3618" i="1"/>
  <c r="T3618" i="1"/>
  <c r="R4764" i="1"/>
  <c r="T4764" i="1"/>
  <c r="R4666" i="1"/>
  <c r="T4666" i="1"/>
  <c r="R4663" i="1"/>
  <c r="T4663" i="1"/>
  <c r="R2178" i="1"/>
  <c r="T2178" i="1"/>
  <c r="R4687" i="1"/>
  <c r="T4687" i="1"/>
  <c r="R4964" i="1"/>
  <c r="T4964" i="1"/>
  <c r="R4890" i="1"/>
  <c r="T4890" i="1"/>
  <c r="R1754" i="1"/>
  <c r="T1754" i="1"/>
  <c r="R4850" i="1"/>
  <c r="T4850" i="1"/>
  <c r="R4958" i="1"/>
  <c r="T4958" i="1"/>
  <c r="R3975" i="1"/>
  <c r="T3975" i="1"/>
  <c r="R4761" i="1"/>
  <c r="T4761" i="1"/>
  <c r="R4511" i="1"/>
  <c r="T4511" i="1"/>
  <c r="R573" i="1"/>
  <c r="T573" i="1"/>
  <c r="R4922" i="1"/>
  <c r="T4922" i="1"/>
  <c r="R4721" i="1"/>
  <c r="T4721" i="1"/>
  <c r="R4898" i="1"/>
  <c r="T4898" i="1"/>
  <c r="R4842" i="1"/>
  <c r="T4842" i="1"/>
  <c r="R3979" i="1"/>
  <c r="T3979" i="1"/>
  <c r="R4857" i="1"/>
  <c r="T4857" i="1"/>
  <c r="R4960" i="1"/>
  <c r="T4960" i="1"/>
  <c r="R1723" i="1"/>
  <c r="T1723" i="1"/>
  <c r="R4944" i="1"/>
  <c r="T4944" i="1"/>
  <c r="R4830" i="1"/>
  <c r="T4830" i="1"/>
  <c r="R1740" i="1"/>
  <c r="T1740" i="1"/>
  <c r="R4862" i="1"/>
  <c r="T4862" i="1"/>
  <c r="R4758" i="1"/>
  <c r="T4758" i="1"/>
  <c r="R4881" i="1"/>
  <c r="T4881" i="1"/>
  <c r="R81" i="1"/>
  <c r="T81" i="1"/>
  <c r="R2031" i="1"/>
  <c r="T2031" i="1"/>
  <c r="R4883" i="1"/>
  <c r="T4883" i="1"/>
  <c r="R4018" i="1"/>
  <c r="T4018" i="1"/>
  <c r="R4719" i="1"/>
  <c r="T4719" i="1"/>
  <c r="R4686" i="1"/>
  <c r="T4686" i="1"/>
  <c r="R2932" i="1"/>
  <c r="T2932" i="1"/>
  <c r="R2654" i="1"/>
  <c r="T2654" i="1"/>
  <c r="R4820" i="1"/>
  <c r="T4820" i="1"/>
  <c r="R92" i="1"/>
  <c r="T92" i="1"/>
  <c r="R485" i="1"/>
  <c r="T485" i="1"/>
  <c r="R4939" i="1"/>
  <c r="T4939" i="1"/>
  <c r="R4720" i="1"/>
  <c r="T4720" i="1"/>
  <c r="R4591" i="1"/>
  <c r="T4591" i="1"/>
  <c r="R1014" i="1"/>
  <c r="T1014" i="1"/>
  <c r="R4597" i="1"/>
  <c r="T4597" i="1"/>
  <c r="R2981" i="1"/>
  <c r="T2981" i="1"/>
  <c r="R3434" i="1"/>
  <c r="T3434" i="1"/>
  <c r="R4924" i="1"/>
  <c r="T4924" i="1"/>
  <c r="R4636" i="1"/>
  <c r="T4636" i="1"/>
  <c r="R4579" i="1"/>
  <c r="T4579" i="1"/>
  <c r="R3573" i="1"/>
  <c r="T3573" i="1"/>
  <c r="R4723" i="1"/>
  <c r="T4723" i="1"/>
  <c r="R4906" i="1"/>
  <c r="T4906" i="1"/>
  <c r="R4678" i="1"/>
  <c r="T4678" i="1"/>
  <c r="R4788" i="1"/>
  <c r="T4788" i="1"/>
  <c r="R983" i="1"/>
  <c r="T983" i="1"/>
  <c r="R4858" i="1"/>
  <c r="T4858" i="1"/>
  <c r="R4710" i="1"/>
  <c r="T4710" i="1"/>
  <c r="R2225" i="1"/>
  <c r="T2225" i="1"/>
  <c r="R1853" i="1"/>
  <c r="T1853" i="1"/>
  <c r="R4598" i="1"/>
  <c r="T4598" i="1"/>
  <c r="R4610" i="1"/>
  <c r="T4610" i="1"/>
  <c r="R1596" i="1"/>
  <c r="T1596" i="1"/>
  <c r="R4919" i="1"/>
  <c r="T4919" i="1"/>
  <c r="R3914" i="1"/>
  <c r="T3914" i="1"/>
  <c r="R4543" i="1"/>
  <c r="T4543" i="1"/>
  <c r="R4802" i="1"/>
  <c r="T4802" i="1"/>
  <c r="R4576" i="1"/>
  <c r="T4576" i="1"/>
  <c r="R4755" i="1"/>
  <c r="T4755" i="1"/>
  <c r="R4534" i="1"/>
  <c r="T4534" i="1"/>
  <c r="R4660" i="1"/>
  <c r="T4660" i="1"/>
  <c r="R2938" i="1"/>
  <c r="T2938" i="1"/>
  <c r="R4683" i="1"/>
  <c r="T4683" i="1"/>
  <c r="R3745" i="1"/>
  <c r="T3745" i="1"/>
  <c r="R753" i="1"/>
  <c r="T753" i="1"/>
  <c r="R4582" i="1"/>
  <c r="T4582" i="1"/>
  <c r="R4892" i="1"/>
  <c r="T4892" i="1"/>
  <c r="R4836" i="1"/>
  <c r="T4836" i="1"/>
  <c r="R960" i="1"/>
  <c r="T960" i="1"/>
  <c r="R3515" i="1"/>
  <c r="T3515" i="1"/>
  <c r="R4614" i="1"/>
  <c r="T4614" i="1"/>
  <c r="R2917" i="1"/>
  <c r="T2917" i="1"/>
  <c r="R4601" i="1"/>
  <c r="T4601" i="1"/>
  <c r="R4547" i="1"/>
  <c r="T4547" i="1"/>
  <c r="R4514" i="1"/>
  <c r="T4514" i="1"/>
  <c r="R4870" i="1"/>
  <c r="T4870" i="1"/>
  <c r="R2376" i="1"/>
  <c r="T2376" i="1"/>
  <c r="R1919" i="1"/>
  <c r="T1919" i="1"/>
  <c r="R4521" i="1"/>
  <c r="T4521" i="1"/>
  <c r="R4541" i="1"/>
  <c r="T4541" i="1"/>
  <c r="R4869" i="1"/>
  <c r="T4869" i="1"/>
  <c r="R1605" i="1"/>
  <c r="T1605" i="1"/>
  <c r="R4512" i="1"/>
  <c r="T4512" i="1"/>
  <c r="R1510" i="1"/>
  <c r="T1510" i="1"/>
  <c r="R241" i="1"/>
  <c r="T241" i="1"/>
  <c r="R4595" i="1"/>
  <c r="T4595" i="1"/>
  <c r="R259" i="1"/>
  <c r="T259" i="1"/>
  <c r="R3870" i="1"/>
  <c r="T3870" i="1"/>
  <c r="R4751" i="1"/>
  <c r="T4751" i="1"/>
  <c r="R518" i="1"/>
  <c r="T518" i="1"/>
  <c r="R4863" i="1"/>
  <c r="T4863" i="1"/>
  <c r="R4585" i="1"/>
  <c r="T4585" i="1"/>
  <c r="R4473" i="1"/>
  <c r="T4473" i="1"/>
  <c r="R4602" i="1"/>
  <c r="T4602" i="1"/>
  <c r="R3541" i="1"/>
  <c r="T3541" i="1"/>
  <c r="R4072" i="1"/>
  <c r="T4072" i="1"/>
  <c r="R97" i="1"/>
  <c r="T97" i="1"/>
  <c r="R3976" i="1"/>
  <c r="T3976" i="1"/>
  <c r="R3294" i="1"/>
  <c r="T3294" i="1"/>
  <c r="R165" i="1"/>
  <c r="T165" i="1"/>
  <c r="R668" i="1"/>
  <c r="T668" i="1"/>
  <c r="R2334" i="1"/>
  <c r="T2334" i="1"/>
  <c r="R4483" i="1"/>
  <c r="T4483" i="1"/>
  <c r="R3227" i="1"/>
  <c r="T3227" i="1"/>
  <c r="R4392" i="1"/>
  <c r="T4392" i="1"/>
  <c r="R4466" i="1"/>
  <c r="T4466" i="1"/>
  <c r="R923" i="1"/>
  <c r="T923" i="1"/>
  <c r="R4785" i="1"/>
  <c r="T4785" i="1"/>
  <c r="R4671" i="1"/>
  <c r="T4671" i="1"/>
  <c r="R320" i="1"/>
  <c r="T320" i="1"/>
  <c r="R3011" i="1"/>
  <c r="T3011" i="1"/>
  <c r="R4822" i="1"/>
  <c r="T4822" i="1"/>
  <c r="R4531" i="1"/>
  <c r="T4531" i="1"/>
  <c r="R4632" i="1"/>
  <c r="T4632" i="1"/>
  <c r="R1300" i="1"/>
  <c r="T1300" i="1"/>
  <c r="R4583" i="1"/>
  <c r="T4583" i="1"/>
  <c r="R4684" i="1"/>
  <c r="T4684" i="1"/>
  <c r="R4727" i="1"/>
  <c r="T4727" i="1"/>
  <c r="R4642" i="1"/>
  <c r="T4642" i="1"/>
  <c r="R3010" i="1"/>
  <c r="T3010" i="1"/>
  <c r="R1136" i="1"/>
  <c r="T1136" i="1"/>
  <c r="R4508" i="1"/>
  <c r="T4508" i="1"/>
  <c r="R1143" i="1"/>
  <c r="T1143" i="1"/>
  <c r="R4518" i="1"/>
  <c r="T4518" i="1"/>
  <c r="R4414" i="1"/>
  <c r="T4414" i="1"/>
  <c r="R2583" i="1"/>
  <c r="T2583" i="1"/>
  <c r="R697" i="1"/>
  <c r="T697" i="1"/>
  <c r="R4780" i="1"/>
  <c r="T4780" i="1"/>
  <c r="R4394" i="1"/>
  <c r="T4394" i="1"/>
  <c r="R4401" i="1"/>
  <c r="T4401" i="1"/>
  <c r="R4416" i="1"/>
  <c r="T4416" i="1"/>
  <c r="R2561" i="1"/>
  <c r="T2561" i="1"/>
  <c r="R4426" i="1"/>
  <c r="T4426" i="1"/>
  <c r="R4790" i="1"/>
  <c r="T4790" i="1"/>
  <c r="R147" i="1"/>
  <c r="T147" i="1"/>
  <c r="R4806" i="1"/>
  <c r="T4806" i="1"/>
  <c r="R1921" i="1"/>
  <c r="T1921" i="1"/>
  <c r="R3178" i="1"/>
  <c r="T3178" i="1"/>
  <c r="R72" i="1"/>
  <c r="T72" i="1"/>
  <c r="R4383" i="1"/>
  <c r="T4383" i="1"/>
  <c r="R4787" i="1"/>
  <c r="T4787" i="1"/>
  <c r="R2680" i="1"/>
  <c r="T2680" i="1"/>
  <c r="R4367" i="1"/>
  <c r="T4367" i="1"/>
  <c r="R4794" i="1"/>
  <c r="T4794" i="1"/>
  <c r="R1810" i="1"/>
  <c r="T1810" i="1"/>
  <c r="R601" i="1"/>
  <c r="T601" i="1"/>
  <c r="R4472" i="1"/>
  <c r="T4472" i="1"/>
  <c r="R2202" i="1"/>
  <c r="T2202" i="1"/>
  <c r="R4569" i="1"/>
  <c r="T4569" i="1"/>
  <c r="R4574" i="1"/>
  <c r="T4574" i="1"/>
  <c r="R4498" i="1"/>
  <c r="T4498" i="1"/>
  <c r="R4763" i="1"/>
  <c r="T4763" i="1"/>
  <c r="R442" i="1"/>
  <c r="T442" i="1"/>
  <c r="R4655" i="1"/>
  <c r="T4655" i="1"/>
  <c r="R2434" i="1"/>
  <c r="T2434" i="1"/>
  <c r="R3365" i="1"/>
  <c r="T3365" i="1"/>
  <c r="R4415" i="1"/>
  <c r="T4415" i="1"/>
  <c r="R3727" i="1"/>
  <c r="T3727" i="1"/>
  <c r="R1383" i="1"/>
  <c r="T1383" i="1"/>
  <c r="R1994" i="1"/>
  <c r="T1994" i="1"/>
  <c r="R4650" i="1"/>
  <c r="T4650" i="1"/>
  <c r="R2310" i="1"/>
  <c r="T2310" i="1"/>
  <c r="R4443" i="1"/>
  <c r="T4443" i="1"/>
  <c r="R1532" i="1"/>
  <c r="T1532" i="1"/>
  <c r="R2127" i="1"/>
  <c r="T2127" i="1"/>
  <c r="R4446" i="1"/>
  <c r="T4446" i="1"/>
  <c r="R2769" i="1"/>
  <c r="T2769" i="1"/>
  <c r="R4334" i="1"/>
  <c r="T4334" i="1"/>
  <c r="R4360" i="1"/>
  <c r="T4360" i="1"/>
  <c r="R2020" i="1"/>
  <c r="T2020" i="1"/>
  <c r="R4773" i="1"/>
  <c r="T4773" i="1"/>
  <c r="R4432" i="1"/>
  <c r="T4432" i="1"/>
  <c r="R126" i="1"/>
  <c r="T126" i="1"/>
  <c r="R4627" i="1"/>
  <c r="T4627" i="1"/>
  <c r="R1225" i="1"/>
  <c r="T1225" i="1"/>
  <c r="R2421" i="1"/>
  <c r="T2421" i="1"/>
  <c r="R4744" i="1"/>
  <c r="T4744" i="1"/>
  <c r="R4302" i="1"/>
  <c r="T4302" i="1"/>
  <c r="R1809" i="1"/>
  <c r="T1809" i="1"/>
  <c r="R4747" i="1"/>
  <c r="T4747" i="1"/>
  <c r="R4049" i="1"/>
  <c r="T4049" i="1"/>
  <c r="R4297" i="1"/>
  <c r="T4297" i="1"/>
  <c r="R477" i="1"/>
  <c r="T477" i="1"/>
  <c r="R4694" i="1"/>
  <c r="T4694" i="1"/>
  <c r="R4762" i="1"/>
  <c r="T4762" i="1"/>
  <c r="R2564" i="1"/>
  <c r="T2564" i="1"/>
  <c r="R1547" i="1"/>
  <c r="T1547" i="1"/>
  <c r="R4458" i="1"/>
  <c r="T4458" i="1"/>
  <c r="R2102" i="1"/>
  <c r="T2102" i="1"/>
  <c r="R4306" i="1"/>
  <c r="T4306" i="1"/>
  <c r="R4312" i="1"/>
  <c r="T4312" i="1"/>
  <c r="R592" i="1"/>
  <c r="T592" i="1"/>
  <c r="R4667" i="1"/>
  <c r="T4667" i="1"/>
  <c r="R1355" i="1"/>
  <c r="T1355" i="1"/>
  <c r="R4500" i="1"/>
  <c r="T4500" i="1"/>
  <c r="R4390" i="1"/>
  <c r="T4390" i="1"/>
  <c r="R439" i="1"/>
  <c r="T439" i="1"/>
  <c r="R4275" i="1"/>
  <c r="T4275" i="1"/>
  <c r="R4272" i="1"/>
  <c r="T4272" i="1"/>
  <c r="R4319" i="1"/>
  <c r="T4319" i="1"/>
  <c r="R4420" i="1"/>
  <c r="T4420" i="1"/>
  <c r="R2601" i="1"/>
  <c r="T2601" i="1"/>
  <c r="R766" i="1"/>
  <c r="T766" i="1"/>
  <c r="R3692" i="1"/>
  <c r="T3692" i="1"/>
  <c r="R4269" i="1"/>
  <c r="T4269" i="1"/>
  <c r="R4381" i="1"/>
  <c r="T4381" i="1"/>
  <c r="R4418" i="1"/>
  <c r="T4418" i="1"/>
  <c r="R1137" i="1"/>
  <c r="T1137" i="1"/>
  <c r="R4665" i="1"/>
  <c r="T4665" i="1"/>
  <c r="R4342" i="1"/>
  <c r="T4342" i="1"/>
  <c r="R2582" i="1"/>
  <c r="T2582" i="1"/>
  <c r="R4711" i="1"/>
  <c r="T4711" i="1"/>
  <c r="R3558" i="1"/>
  <c r="T3558" i="1"/>
  <c r="R4736" i="1"/>
  <c r="T4736" i="1"/>
  <c r="R4599" i="1"/>
  <c r="T4599" i="1"/>
  <c r="R2206" i="1"/>
  <c r="T2206" i="1"/>
  <c r="R3203" i="1"/>
  <c r="T3203" i="1"/>
  <c r="R4265" i="1"/>
  <c r="T4265" i="1"/>
  <c r="R4433" i="1"/>
  <c r="T4433" i="1"/>
  <c r="R1455" i="1"/>
  <c r="T1455" i="1"/>
  <c r="R3038" i="1"/>
  <c r="T3038" i="1"/>
  <c r="R4699" i="1"/>
  <c r="T4699" i="1"/>
  <c r="R4376" i="1"/>
  <c r="T4376" i="1"/>
  <c r="R1333" i="1"/>
  <c r="T1333" i="1"/>
  <c r="R648" i="1"/>
  <c r="T648" i="1"/>
  <c r="R4399" i="1"/>
  <c r="T4399" i="1"/>
  <c r="R1990" i="1"/>
  <c r="T1990" i="1"/>
  <c r="R4263" i="1"/>
  <c r="T4263" i="1"/>
  <c r="R4250" i="1"/>
  <c r="T4250" i="1"/>
  <c r="R4349" i="1"/>
  <c r="T4349" i="1"/>
  <c r="R4237" i="1"/>
  <c r="T4237" i="1"/>
  <c r="R2403" i="1"/>
  <c r="T2403" i="1"/>
  <c r="R4249" i="1"/>
  <c r="T4249" i="1"/>
  <c r="R4676" i="1"/>
  <c r="T4676" i="1"/>
  <c r="R1391" i="1"/>
  <c r="T1391" i="1"/>
  <c r="R2618" i="1"/>
  <c r="T2618" i="1"/>
  <c r="R2890" i="1"/>
  <c r="T2890" i="1"/>
  <c r="R2573" i="1"/>
  <c r="T2573" i="1"/>
  <c r="R4224" i="1"/>
  <c r="T4224" i="1"/>
  <c r="R4232" i="1"/>
  <c r="T4232" i="1"/>
  <c r="R1384" i="1"/>
  <c r="T1384" i="1"/>
  <c r="R4219" i="1"/>
  <c r="T4219" i="1"/>
  <c r="R1440" i="1"/>
  <c r="T1440" i="1"/>
  <c r="R415" i="1"/>
  <c r="T415" i="1"/>
  <c r="R4502" i="1"/>
  <c r="T4502" i="1"/>
  <c r="R4527" i="1"/>
  <c r="T4527" i="1"/>
  <c r="R3811" i="1"/>
  <c r="T3811" i="1"/>
  <c r="R1863" i="1"/>
  <c r="T1863" i="1"/>
  <c r="R4546" i="1"/>
  <c r="T4546" i="1"/>
  <c r="R4669" i="1"/>
  <c r="T4669" i="1"/>
  <c r="R4259" i="1"/>
  <c r="T4259" i="1"/>
  <c r="R4262" i="1"/>
  <c r="T4262" i="1"/>
  <c r="R4520" i="1"/>
  <c r="T4520" i="1"/>
  <c r="R4685" i="1"/>
  <c r="T4685" i="1"/>
  <c r="R1835" i="1"/>
  <c r="T1835" i="1"/>
  <c r="R4507" i="1"/>
  <c r="T4507" i="1"/>
  <c r="R4506" i="1"/>
  <c r="T4506" i="1"/>
  <c r="R4677" i="1"/>
  <c r="T4677" i="1"/>
  <c r="R4429" i="1"/>
  <c r="T4429" i="1"/>
  <c r="R2638" i="1"/>
  <c r="T2638" i="1"/>
  <c r="R4567" i="1"/>
  <c r="T4567" i="1"/>
  <c r="R4320" i="1"/>
  <c r="T4320" i="1"/>
  <c r="R4499" i="1"/>
  <c r="T4499" i="1"/>
  <c r="R4646" i="1"/>
  <c r="T4646" i="1"/>
  <c r="R1793" i="1"/>
  <c r="T1793" i="1"/>
  <c r="R4442" i="1"/>
  <c r="T4442" i="1"/>
  <c r="R4234" i="1"/>
  <c r="T4234" i="1"/>
  <c r="R4670" i="1"/>
  <c r="T4670" i="1"/>
  <c r="R4495" i="1"/>
  <c r="T4495" i="1"/>
  <c r="R4564" i="1"/>
  <c r="T4564" i="1"/>
  <c r="R3458" i="1"/>
  <c r="T3458" i="1"/>
  <c r="R2936" i="1"/>
  <c r="T2936" i="1"/>
  <c r="R4485" i="1"/>
  <c r="T4485" i="1"/>
  <c r="R4621" i="1"/>
  <c r="T4621" i="1"/>
  <c r="R2872" i="1"/>
  <c r="T2872" i="1"/>
  <c r="R1984" i="1"/>
  <c r="T1984" i="1"/>
  <c r="R4169" i="1"/>
  <c r="T4169" i="1"/>
  <c r="R2706" i="1"/>
  <c r="T2706" i="1"/>
  <c r="R2876" i="1"/>
  <c r="T2876" i="1"/>
  <c r="R4226" i="1"/>
  <c r="T4226" i="1"/>
  <c r="R4447" i="1"/>
  <c r="T4447" i="1"/>
  <c r="R4640" i="1"/>
  <c r="T4640" i="1"/>
  <c r="R3488" i="1"/>
  <c r="T3488" i="1"/>
  <c r="R2735" i="1"/>
  <c r="T2735" i="1"/>
  <c r="R4620" i="1"/>
  <c r="T4620" i="1"/>
  <c r="R1132" i="1"/>
  <c r="T1132" i="1"/>
  <c r="R4553" i="1"/>
  <c r="T4553" i="1"/>
  <c r="R4164" i="1"/>
  <c r="T4164" i="1"/>
  <c r="R4239" i="1"/>
  <c r="T4239" i="1"/>
  <c r="R4628" i="1"/>
  <c r="T4628" i="1"/>
  <c r="R4156" i="1"/>
  <c r="T4156" i="1"/>
  <c r="R2901" i="1"/>
  <c r="T2901" i="1"/>
  <c r="R1075" i="1"/>
  <c r="T1075" i="1"/>
  <c r="R4324" i="1"/>
  <c r="T4324" i="1"/>
  <c r="R4529" i="1"/>
  <c r="T4529" i="1"/>
  <c r="R4333" i="1"/>
  <c r="T4333" i="1"/>
  <c r="R4251" i="1"/>
  <c r="T4251" i="1"/>
  <c r="R2276" i="1"/>
  <c r="T2276" i="1"/>
  <c r="R4138" i="1"/>
  <c r="T4138" i="1"/>
  <c r="R3797" i="1"/>
  <c r="T3797" i="1"/>
  <c r="R4170" i="1"/>
  <c r="T4170" i="1"/>
  <c r="R2271" i="1"/>
  <c r="T2271" i="1"/>
  <c r="R1748" i="1"/>
  <c r="T1748" i="1"/>
  <c r="R4142" i="1"/>
  <c r="T4142" i="1"/>
  <c r="R4625" i="1"/>
  <c r="T4625" i="1"/>
  <c r="R2956" i="1"/>
  <c r="T2956" i="1"/>
  <c r="R285" i="1"/>
  <c r="T285" i="1"/>
  <c r="R4230" i="1"/>
  <c r="T4230" i="1"/>
  <c r="R4608" i="1"/>
  <c r="T4608" i="1"/>
  <c r="R1955" i="1"/>
  <c r="T1955" i="1"/>
  <c r="R4440" i="1"/>
  <c r="T4440" i="1"/>
  <c r="R4126" i="1"/>
  <c r="T4126" i="1"/>
  <c r="R530" i="1"/>
  <c r="T530" i="1"/>
  <c r="R89" i="1"/>
  <c r="T89" i="1"/>
  <c r="R4363" i="1"/>
  <c r="T4363" i="1"/>
  <c r="R4604" i="1"/>
  <c r="T4604" i="1"/>
  <c r="R3747" i="1"/>
  <c r="T3747" i="1"/>
  <c r="R4613" i="1"/>
  <c r="T4613" i="1"/>
  <c r="R4408" i="1"/>
  <c r="T4408" i="1"/>
  <c r="R4141" i="1"/>
  <c r="T4141" i="1"/>
  <c r="R1684" i="1"/>
  <c r="T1684" i="1"/>
  <c r="R511" i="1"/>
  <c r="T511" i="1"/>
  <c r="R4501" i="1"/>
  <c r="T4501" i="1"/>
  <c r="R4488" i="1"/>
  <c r="T4488" i="1"/>
  <c r="R1034" i="1"/>
  <c r="T1034" i="1"/>
  <c r="R4421" i="1"/>
  <c r="T4421" i="1"/>
  <c r="R4396" i="1"/>
  <c r="T4396" i="1"/>
  <c r="R4459" i="1"/>
  <c r="T4459" i="1"/>
  <c r="R3190" i="1"/>
  <c r="T3190" i="1"/>
  <c r="R2014" i="1"/>
  <c r="T2014" i="1"/>
  <c r="R4593" i="1"/>
  <c r="T4593" i="1"/>
  <c r="R1278" i="1"/>
  <c r="T1278" i="1"/>
  <c r="R4405" i="1"/>
  <c r="T4405" i="1"/>
  <c r="R4505" i="1"/>
  <c r="T4505" i="1"/>
  <c r="R2120" i="1"/>
  <c r="T2120" i="1"/>
  <c r="R2662" i="1"/>
  <c r="T2662" i="1"/>
  <c r="R4206" i="1"/>
  <c r="T4206" i="1"/>
  <c r="R4578" i="1"/>
  <c r="T4578" i="1"/>
  <c r="R2611" i="1"/>
  <c r="T2611" i="1"/>
  <c r="R4315" i="1"/>
  <c r="T4315" i="1"/>
  <c r="R2433" i="1"/>
  <c r="T2433" i="1"/>
  <c r="R4307" i="1"/>
  <c r="T4307" i="1"/>
  <c r="R1979" i="1"/>
  <c r="T1979" i="1"/>
  <c r="R2293" i="1"/>
  <c r="T2293" i="1"/>
  <c r="R195" i="1"/>
  <c r="T195" i="1"/>
  <c r="R1538" i="1"/>
  <c r="T1538" i="1"/>
  <c r="R1181" i="1"/>
  <c r="T1181" i="1"/>
  <c r="R2001" i="1"/>
  <c r="T2001" i="1"/>
  <c r="R4077" i="1"/>
  <c r="T4077" i="1"/>
  <c r="R3643" i="1"/>
  <c r="T3643" i="1"/>
  <c r="R2003" i="1"/>
  <c r="T2003" i="1"/>
  <c r="R4104" i="1"/>
  <c r="T4104" i="1"/>
  <c r="R1139" i="1"/>
  <c r="T1139" i="1"/>
  <c r="R4556" i="1"/>
  <c r="T4556" i="1"/>
  <c r="R3651" i="1"/>
  <c r="T3651" i="1"/>
  <c r="R1214" i="1"/>
  <c r="T1214" i="1"/>
  <c r="R4196" i="1"/>
  <c r="T4196" i="1"/>
  <c r="R4093" i="1"/>
  <c r="T4093" i="1"/>
  <c r="R704" i="1"/>
  <c r="T704" i="1"/>
  <c r="R4300" i="1"/>
  <c r="T4300" i="1"/>
  <c r="R1107" i="1"/>
  <c r="T1107" i="1"/>
  <c r="R3504" i="1"/>
  <c r="T3504" i="1"/>
  <c r="R4477" i="1"/>
  <c r="T4477" i="1"/>
  <c r="R3081" i="1"/>
  <c r="T3081" i="1"/>
  <c r="R2454" i="1"/>
  <c r="T2454" i="1"/>
  <c r="R4062" i="1"/>
  <c r="T4062" i="1"/>
  <c r="R641" i="1"/>
  <c r="T641" i="1"/>
  <c r="R1833" i="1"/>
  <c r="T1833" i="1"/>
  <c r="R4404" i="1"/>
  <c r="T4404" i="1"/>
  <c r="R1168" i="1"/>
  <c r="T1168" i="1"/>
  <c r="R2679" i="1"/>
  <c r="T2679" i="1"/>
  <c r="R2033" i="1"/>
  <c r="T2033" i="1"/>
  <c r="R4065" i="1"/>
  <c r="T4065" i="1"/>
  <c r="R104" i="1"/>
  <c r="T104" i="1"/>
  <c r="R4487" i="1"/>
  <c r="T4487" i="1"/>
  <c r="R226" i="1"/>
  <c r="T226" i="1"/>
  <c r="R4486" i="1"/>
  <c r="T4486" i="1"/>
  <c r="R4468" i="1"/>
  <c r="T4468" i="1"/>
  <c r="R4066" i="1"/>
  <c r="T4066" i="1"/>
  <c r="R3341" i="1"/>
  <c r="T3341" i="1"/>
  <c r="R1250" i="1"/>
  <c r="T1250" i="1"/>
  <c r="R3984" i="1"/>
  <c r="T3984" i="1"/>
  <c r="R4100" i="1"/>
  <c r="T4100" i="1"/>
  <c r="R3149" i="1"/>
  <c r="T3149" i="1"/>
  <c r="R1160" i="1"/>
  <c r="T1160" i="1"/>
  <c r="R4027" i="1"/>
  <c r="T4027" i="1"/>
  <c r="R4017" i="1"/>
  <c r="T4017" i="1"/>
  <c r="R4341" i="1"/>
  <c r="T4341" i="1"/>
  <c r="R3634" i="1"/>
  <c r="T3634" i="1"/>
  <c r="R3883" i="1"/>
  <c r="T3883" i="1"/>
  <c r="R4200" i="1"/>
  <c r="T4200" i="1"/>
  <c r="R4467" i="1"/>
  <c r="T4467" i="1"/>
  <c r="R1436" i="1"/>
  <c r="T1436" i="1"/>
  <c r="R4068" i="1"/>
  <c r="T4068" i="1"/>
  <c r="R4085" i="1"/>
  <c r="T4085" i="1"/>
  <c r="R206" i="1"/>
  <c r="T206" i="1"/>
  <c r="R2133" i="1"/>
  <c r="T2133" i="1"/>
  <c r="R4002" i="1"/>
  <c r="T4002" i="1"/>
  <c r="R4296" i="1"/>
  <c r="T4296" i="1"/>
  <c r="R4004" i="1"/>
  <c r="T4004" i="1"/>
  <c r="R4074" i="1"/>
  <c r="T4074" i="1"/>
  <c r="R4246" i="1"/>
  <c r="T4246" i="1"/>
  <c r="R4225" i="1"/>
  <c r="T4225" i="1"/>
  <c r="R531" i="1"/>
  <c r="T531" i="1"/>
  <c r="R4166" i="1"/>
  <c r="T4166" i="1"/>
  <c r="R4118" i="1"/>
  <c r="T4118" i="1"/>
  <c r="R2303" i="1"/>
  <c r="T2303" i="1"/>
  <c r="R4008" i="1"/>
  <c r="T4008" i="1"/>
  <c r="R85" i="1"/>
  <c r="T85" i="1"/>
  <c r="R1745" i="1"/>
  <c r="T1745" i="1"/>
  <c r="R3997" i="1"/>
  <c r="T3997" i="1"/>
  <c r="R4229" i="1"/>
  <c r="T4229" i="1"/>
  <c r="R1671" i="1"/>
  <c r="T1671" i="1"/>
  <c r="R2278" i="1"/>
  <c r="T2278" i="1"/>
  <c r="R1155" i="1"/>
  <c r="T1155" i="1"/>
  <c r="R3283" i="1"/>
  <c r="T3283" i="1"/>
  <c r="R4145" i="1"/>
  <c r="T4145" i="1"/>
  <c r="R3959" i="1"/>
  <c r="T3959" i="1"/>
  <c r="R2367" i="1"/>
  <c r="T2367" i="1"/>
  <c r="R1882" i="1"/>
  <c r="T1882" i="1"/>
  <c r="R4090" i="1"/>
  <c r="T4090" i="1"/>
  <c r="R3238" i="1"/>
  <c r="T3238" i="1"/>
  <c r="R4298" i="1"/>
  <c r="T4298" i="1"/>
  <c r="R4428" i="1"/>
  <c r="T4428" i="1"/>
  <c r="R3968" i="1"/>
  <c r="T3968" i="1"/>
  <c r="R4187" i="1"/>
  <c r="T4187" i="1"/>
  <c r="R1068" i="1"/>
  <c r="T1068" i="1"/>
  <c r="R3869" i="1"/>
  <c r="T3869" i="1"/>
  <c r="R2074" i="1"/>
  <c r="T2074" i="1"/>
  <c r="R4240" i="1"/>
  <c r="T4240" i="1"/>
  <c r="R4419" i="1"/>
  <c r="T4419" i="1"/>
  <c r="R1822" i="1"/>
  <c r="T1822" i="1"/>
  <c r="R2019" i="1"/>
  <c r="T2019" i="1"/>
  <c r="R484" i="1"/>
  <c r="T484" i="1"/>
  <c r="R607" i="1"/>
  <c r="T607" i="1"/>
  <c r="R4330" i="1"/>
  <c r="T4330" i="1"/>
  <c r="R515" i="1"/>
  <c r="T515" i="1"/>
  <c r="R346" i="1"/>
  <c r="T346" i="1"/>
  <c r="R3930" i="1"/>
  <c r="T3930" i="1"/>
  <c r="R3998" i="1"/>
  <c r="T3998" i="1"/>
  <c r="R3882" i="1"/>
  <c r="T3882" i="1"/>
  <c r="R4119" i="1"/>
  <c r="T4119" i="1"/>
  <c r="R2552" i="1"/>
  <c r="T2552" i="1"/>
  <c r="R3951" i="1"/>
  <c r="T3951" i="1"/>
  <c r="R2277" i="1"/>
  <c r="T2277" i="1"/>
  <c r="R1755" i="1"/>
  <c r="T1755" i="1"/>
  <c r="R4161" i="1"/>
  <c r="T4161" i="1"/>
  <c r="R4019" i="1"/>
  <c r="T4019" i="1"/>
  <c r="R160" i="1"/>
  <c r="T160" i="1"/>
  <c r="R3903" i="1"/>
  <c r="T3903" i="1"/>
  <c r="R4368" i="1"/>
  <c r="T4368" i="1"/>
  <c r="R3909" i="1"/>
  <c r="T3909" i="1"/>
  <c r="R3938" i="1"/>
  <c r="T3938" i="1"/>
  <c r="R4293" i="1"/>
  <c r="T4293" i="1"/>
  <c r="R3830" i="1"/>
  <c r="T3830" i="1"/>
  <c r="R3960" i="1"/>
  <c r="T3960" i="1"/>
  <c r="R2234" i="1"/>
  <c r="T2234" i="1"/>
  <c r="R3941" i="1"/>
  <c r="T3941" i="1"/>
  <c r="R1434" i="1"/>
  <c r="T1434" i="1"/>
  <c r="R4375" i="1"/>
  <c r="T4375" i="1"/>
  <c r="R1079" i="1"/>
  <c r="T1079" i="1"/>
  <c r="R4289" i="1"/>
  <c r="T4289" i="1"/>
  <c r="R1826" i="1"/>
  <c r="T1826" i="1"/>
  <c r="R4351" i="1"/>
  <c r="T4351" i="1"/>
  <c r="R1781" i="1"/>
  <c r="T1781" i="1"/>
  <c r="R3884" i="1"/>
  <c r="T3884" i="1"/>
  <c r="R4257" i="1"/>
  <c r="T4257" i="1"/>
  <c r="R2320" i="1"/>
  <c r="T2320" i="1"/>
  <c r="R1081" i="1"/>
  <c r="T1081" i="1"/>
  <c r="R3933" i="1"/>
  <c r="T3933" i="1"/>
  <c r="R2497" i="1"/>
  <c r="T2497" i="1"/>
  <c r="R4372" i="1"/>
  <c r="T4372" i="1"/>
  <c r="R2350" i="1"/>
  <c r="T2350" i="1"/>
  <c r="R3902" i="1"/>
  <c r="T3902" i="1"/>
  <c r="R1541" i="1"/>
  <c r="T1541" i="1"/>
  <c r="R4327" i="1"/>
  <c r="T4327" i="1"/>
  <c r="R2623" i="1"/>
  <c r="T2623" i="1"/>
  <c r="R677" i="1"/>
  <c r="T677" i="1"/>
  <c r="R4192" i="1"/>
  <c r="T4192" i="1"/>
  <c r="R1559" i="1"/>
  <c r="T1559" i="1"/>
  <c r="R3789" i="1"/>
  <c r="T3789" i="1"/>
  <c r="R3964" i="1"/>
  <c r="T3964" i="1"/>
  <c r="R2172" i="1"/>
  <c r="T2172" i="1"/>
  <c r="R4110" i="1"/>
  <c r="T4110" i="1"/>
  <c r="R806" i="1"/>
  <c r="T806" i="1"/>
  <c r="R4270" i="1"/>
  <c r="T4270" i="1"/>
  <c r="R3852" i="1"/>
  <c r="T3852" i="1"/>
  <c r="R4343" i="1"/>
  <c r="T4343" i="1"/>
  <c r="R3972" i="1"/>
  <c r="T3972" i="1"/>
  <c r="R2606" i="1"/>
  <c r="T2606" i="1"/>
  <c r="R3897" i="1"/>
  <c r="T3897" i="1"/>
  <c r="R4256" i="1"/>
  <c r="T4256" i="1"/>
  <c r="R4292" i="1"/>
  <c r="T4292" i="1"/>
  <c r="R545" i="1"/>
  <c r="T545" i="1"/>
  <c r="R3828" i="1"/>
  <c r="T3828" i="1"/>
  <c r="R4301" i="1"/>
  <c r="T4301" i="1"/>
  <c r="R509" i="1"/>
  <c r="T509" i="1"/>
  <c r="R74" i="1"/>
  <c r="T74" i="1"/>
  <c r="R4304" i="1"/>
  <c r="T4304" i="1"/>
  <c r="R4299" i="1"/>
  <c r="T4299" i="1"/>
  <c r="R3843" i="1"/>
  <c r="T3843" i="1"/>
  <c r="R3911" i="1"/>
  <c r="T3911" i="1"/>
  <c r="R3896" i="1"/>
  <c r="T3896" i="1"/>
  <c r="R3768" i="1"/>
  <c r="T3768" i="1"/>
  <c r="R3920" i="1"/>
  <c r="T3920" i="1"/>
  <c r="R3061" i="1"/>
  <c r="T3061" i="1"/>
  <c r="R4214" i="1"/>
  <c r="T4214" i="1"/>
  <c r="R3834" i="1"/>
  <c r="T3834" i="1"/>
  <c r="R3815" i="1"/>
  <c r="T3815" i="1"/>
  <c r="R3936" i="1"/>
  <c r="T3936" i="1"/>
  <c r="R823" i="1"/>
  <c r="T823" i="1"/>
  <c r="R3801" i="1"/>
  <c r="T3801" i="1"/>
  <c r="R2181" i="1"/>
  <c r="T2181" i="1"/>
  <c r="R4030" i="1"/>
  <c r="T4030" i="1"/>
  <c r="R4152" i="1"/>
  <c r="T4152" i="1"/>
  <c r="R2491" i="1"/>
  <c r="T2491" i="1"/>
  <c r="R4209" i="1"/>
  <c r="T4209" i="1"/>
  <c r="R4149" i="1"/>
  <c r="T4149" i="1"/>
  <c r="R3985" i="1"/>
  <c r="T3985" i="1"/>
  <c r="R1257" i="1"/>
  <c r="T1257" i="1"/>
  <c r="R3820" i="1"/>
  <c r="T3820" i="1"/>
  <c r="R4132" i="1"/>
  <c r="T4132" i="1"/>
  <c r="R1770" i="1"/>
  <c r="T1770" i="1"/>
  <c r="R4279" i="1"/>
  <c r="T4279" i="1"/>
  <c r="R4024" i="1"/>
  <c r="T4024" i="1"/>
  <c r="R4115" i="1"/>
  <c r="T4115" i="1"/>
  <c r="R1924" i="1"/>
  <c r="T1924" i="1"/>
  <c r="R1286" i="1"/>
  <c r="T1286" i="1"/>
  <c r="R4223" i="1"/>
  <c r="T4223" i="1"/>
  <c r="R4098" i="1"/>
  <c r="T4098" i="1"/>
  <c r="R4128" i="1"/>
  <c r="T4128" i="1"/>
  <c r="R3792" i="1"/>
  <c r="T3792" i="1"/>
  <c r="R4205" i="1"/>
  <c r="T4205" i="1"/>
  <c r="R4063" i="1"/>
  <c r="T4063" i="1"/>
  <c r="R3908" i="1"/>
  <c r="T3908" i="1"/>
  <c r="R3895" i="1"/>
  <c r="T3895" i="1"/>
  <c r="R3887" i="1"/>
  <c r="T3887" i="1"/>
  <c r="R1722" i="1"/>
  <c r="T1722" i="1"/>
  <c r="R759" i="1"/>
  <c r="T759" i="1"/>
  <c r="R4006" i="1"/>
  <c r="T4006" i="1"/>
  <c r="R1110" i="1"/>
  <c r="T1110" i="1"/>
  <c r="R1592" i="1"/>
  <c r="T1592" i="1"/>
  <c r="R1274" i="1"/>
  <c r="T1274" i="1"/>
  <c r="R4195" i="1"/>
  <c r="T4195" i="1"/>
  <c r="R2387" i="1"/>
  <c r="T2387" i="1"/>
  <c r="R2158" i="1"/>
  <c r="T2158" i="1"/>
  <c r="R3855" i="1"/>
  <c r="T3855" i="1"/>
  <c r="R3756" i="1"/>
  <c r="T3756" i="1"/>
  <c r="R3734" i="1"/>
  <c r="T3734" i="1"/>
  <c r="R4133" i="1"/>
  <c r="T4133" i="1"/>
  <c r="R1953" i="1"/>
  <c r="T1953" i="1"/>
  <c r="R2160" i="1"/>
  <c r="T2160" i="1"/>
  <c r="R3726" i="1"/>
  <c r="T3726" i="1"/>
  <c r="R2801" i="1"/>
  <c r="T2801" i="1"/>
  <c r="R2844" i="1"/>
  <c r="T2844" i="1"/>
  <c r="R1385" i="1"/>
  <c r="T1385" i="1"/>
  <c r="R3757" i="1"/>
  <c r="T3757" i="1"/>
  <c r="R1061" i="1"/>
  <c r="T1061" i="1"/>
  <c r="R3835" i="1"/>
  <c r="T3835" i="1"/>
  <c r="R3816" i="1"/>
  <c r="T3816" i="1"/>
  <c r="R3720" i="1"/>
  <c r="T3720" i="1"/>
  <c r="R2548" i="1"/>
  <c r="T2548" i="1"/>
  <c r="R4220" i="1"/>
  <c r="T4220" i="1"/>
  <c r="R4180" i="1"/>
  <c r="T4180" i="1"/>
  <c r="R4081" i="1"/>
  <c r="T4081" i="1"/>
  <c r="R1102" i="1"/>
  <c r="T1102" i="1"/>
  <c r="R3845" i="1"/>
  <c r="T3845" i="1"/>
  <c r="R1668" i="1"/>
  <c r="T1668" i="1"/>
  <c r="R550" i="1"/>
  <c r="T550" i="1"/>
  <c r="R4210" i="1"/>
  <c r="T4210" i="1"/>
  <c r="R3715" i="1"/>
  <c r="T3715" i="1"/>
  <c r="R1145" i="1"/>
  <c r="T1145" i="1"/>
  <c r="R4071" i="1"/>
  <c r="T4071" i="1"/>
  <c r="R2048" i="1"/>
  <c r="T2048" i="1"/>
  <c r="R1388" i="1"/>
  <c r="T1388" i="1"/>
  <c r="R4035" i="1"/>
  <c r="T4035" i="1"/>
  <c r="R1270" i="1"/>
  <c r="T1270" i="1"/>
  <c r="R996" i="1"/>
  <c r="T996" i="1"/>
  <c r="R1170" i="1"/>
  <c r="T1170" i="1"/>
  <c r="R223" i="1"/>
  <c r="T223" i="1"/>
  <c r="R3563" i="1"/>
  <c r="T3563" i="1"/>
  <c r="R4070" i="1"/>
  <c r="T4070" i="1"/>
  <c r="R1894" i="1"/>
  <c r="T1894" i="1"/>
  <c r="R3894" i="1"/>
  <c r="T3894" i="1"/>
  <c r="R3775" i="1"/>
  <c r="T3775" i="1"/>
  <c r="R3802" i="1"/>
  <c r="T3802" i="1"/>
  <c r="R4155" i="1"/>
  <c r="T4155" i="1"/>
  <c r="R2787" i="1"/>
  <c r="T2787" i="1"/>
  <c r="R3165" i="1"/>
  <c r="T3165" i="1"/>
  <c r="R3736" i="1"/>
  <c r="T3736" i="1"/>
  <c r="R287" i="1"/>
  <c r="T287" i="1"/>
  <c r="R2073" i="1"/>
  <c r="T2073" i="1"/>
  <c r="R624" i="1"/>
  <c r="T624" i="1"/>
  <c r="R1892" i="1"/>
  <c r="T1892" i="1"/>
  <c r="R1803" i="1"/>
  <c r="T1803" i="1"/>
  <c r="R3739" i="1"/>
  <c r="T3739" i="1"/>
  <c r="R2106" i="1"/>
  <c r="T2106" i="1"/>
  <c r="R1820" i="1"/>
  <c r="T1820" i="1"/>
  <c r="R3664" i="1"/>
  <c r="T3664" i="1"/>
  <c r="R1988" i="1"/>
  <c r="T1988" i="1"/>
  <c r="R3653" i="1"/>
  <c r="T3653" i="1"/>
  <c r="R4053" i="1"/>
  <c r="T4053" i="1"/>
  <c r="R3763" i="1"/>
  <c r="T3763" i="1"/>
  <c r="R1751" i="1"/>
  <c r="T1751" i="1"/>
  <c r="R2107" i="1"/>
  <c r="T2107" i="1"/>
  <c r="R3942" i="1"/>
  <c r="T3942" i="1"/>
  <c r="R2486" i="1"/>
  <c r="T2486" i="1"/>
  <c r="R264" i="1"/>
  <c r="T264" i="1"/>
  <c r="R4167" i="1"/>
  <c r="T4167" i="1"/>
  <c r="R3700" i="1"/>
  <c r="T3700" i="1"/>
  <c r="R1194" i="1"/>
  <c r="T1194" i="1"/>
  <c r="R3935" i="1"/>
  <c r="T3935" i="1"/>
  <c r="R5" i="1"/>
  <c r="T5" i="1"/>
  <c r="R4154" i="1"/>
  <c r="T4154" i="1"/>
  <c r="R2556" i="1"/>
  <c r="T2556" i="1"/>
  <c r="R4158" i="1"/>
  <c r="T4158" i="1"/>
  <c r="R2953" i="1"/>
  <c r="T2953" i="1"/>
  <c r="R3958" i="1"/>
  <c r="T3958" i="1"/>
  <c r="R1505" i="1"/>
  <c r="T1505" i="1"/>
  <c r="R4010" i="1"/>
  <c r="T4010" i="1"/>
  <c r="R1762" i="1"/>
  <c r="T1762" i="1"/>
  <c r="R2259" i="1"/>
  <c r="T2259" i="1"/>
  <c r="R1496" i="1"/>
  <c r="T1496" i="1"/>
  <c r="R3890" i="1"/>
  <c r="T3890" i="1"/>
  <c r="R1268" i="1"/>
  <c r="T1268" i="1"/>
  <c r="R3873" i="1"/>
  <c r="T3873" i="1"/>
  <c r="R3593" i="1"/>
  <c r="T3593" i="1"/>
  <c r="R3961" i="1"/>
  <c r="T3961" i="1"/>
  <c r="R216" i="1"/>
  <c r="T216" i="1"/>
  <c r="R3730" i="1"/>
  <c r="T3730" i="1"/>
  <c r="R3842" i="1"/>
  <c r="T3842" i="1"/>
  <c r="R2335" i="1"/>
  <c r="T2335" i="1"/>
  <c r="R2928" i="1"/>
  <c r="T2928" i="1"/>
  <c r="R734" i="1"/>
  <c r="T734" i="1"/>
  <c r="R2409" i="1"/>
  <c r="T2409" i="1"/>
  <c r="R1920" i="1"/>
  <c r="T1920" i="1"/>
  <c r="R3584" i="1"/>
  <c r="T3584" i="1"/>
  <c r="R3509" i="1"/>
  <c r="T3509" i="1"/>
  <c r="R3620" i="1"/>
  <c r="T3620" i="1"/>
  <c r="R4134" i="1"/>
  <c r="T4134" i="1"/>
  <c r="R3798" i="1"/>
  <c r="T3798" i="1"/>
  <c r="R385" i="1"/>
  <c r="T385" i="1"/>
  <c r="R3649" i="1"/>
  <c r="T3649" i="1"/>
  <c r="R3668" i="1"/>
  <c r="T3668" i="1"/>
  <c r="R1084" i="1"/>
  <c r="T1084" i="1"/>
  <c r="R905" i="1"/>
  <c r="T905" i="1"/>
  <c r="R3772" i="1"/>
  <c r="T3772" i="1"/>
  <c r="R718" i="1"/>
  <c r="T718" i="1"/>
  <c r="R631" i="1"/>
  <c r="T631" i="1"/>
  <c r="R3596" i="1"/>
  <c r="T3596" i="1"/>
  <c r="R398" i="1"/>
  <c r="T398" i="1"/>
  <c r="R2230" i="1"/>
  <c r="T2230" i="1"/>
  <c r="R4060" i="1"/>
  <c r="T4060" i="1"/>
  <c r="R3590" i="1"/>
  <c r="T3590" i="1"/>
  <c r="R3595" i="1"/>
  <c r="T3595" i="1"/>
  <c r="R3589" i="1"/>
  <c r="T3589" i="1"/>
  <c r="R3325" i="1"/>
  <c r="T3325" i="1"/>
  <c r="R3955" i="1"/>
  <c r="T3955" i="1"/>
  <c r="R3996" i="1"/>
  <c r="T3996" i="1"/>
  <c r="R4111" i="1"/>
  <c r="T4111" i="1"/>
  <c r="R2916" i="1"/>
  <c r="T2916" i="1"/>
  <c r="R3770" i="1"/>
  <c r="T3770" i="1"/>
  <c r="R3606" i="1"/>
  <c r="T3606" i="1"/>
  <c r="R610" i="1"/>
  <c r="T610" i="1"/>
  <c r="R2321" i="1"/>
  <c r="T2321" i="1"/>
  <c r="R2359" i="1"/>
  <c r="T2359" i="1"/>
  <c r="R4029" i="1"/>
  <c r="T4029" i="1"/>
  <c r="R1677" i="1"/>
  <c r="T1677" i="1"/>
  <c r="R1026" i="1"/>
  <c r="T1026" i="1"/>
  <c r="R1264" i="1"/>
  <c r="T1264" i="1"/>
  <c r="R4099" i="1"/>
  <c r="T4099" i="1"/>
  <c r="R3670" i="1"/>
  <c r="T3670" i="1"/>
  <c r="R1319" i="1"/>
  <c r="T1319" i="1"/>
  <c r="R1410" i="1"/>
  <c r="T1410" i="1"/>
  <c r="R1807" i="1"/>
  <c r="T1807" i="1"/>
  <c r="R1548" i="1"/>
  <c r="T1548" i="1"/>
  <c r="R2492" i="1"/>
  <c r="T2492" i="1"/>
  <c r="R1618" i="1"/>
  <c r="T1618" i="1"/>
  <c r="R3800" i="1"/>
  <c r="T3800" i="1"/>
  <c r="R3694" i="1"/>
  <c r="T3694" i="1"/>
  <c r="R1944" i="1"/>
  <c r="T1944" i="1"/>
  <c r="R4050" i="1"/>
  <c r="T4050" i="1"/>
  <c r="R1665" i="1"/>
  <c r="T1665" i="1"/>
  <c r="R3949" i="1"/>
  <c r="T3949" i="1"/>
  <c r="R2032" i="1"/>
  <c r="T2032" i="1"/>
  <c r="R2384" i="1"/>
  <c r="T2384" i="1"/>
  <c r="R3748" i="1"/>
  <c r="T3748" i="1"/>
  <c r="R2473" i="1"/>
  <c r="T2473" i="1"/>
  <c r="R3947" i="1"/>
  <c r="T3947" i="1"/>
  <c r="R3761" i="1"/>
  <c r="T3761" i="1"/>
  <c r="R2700" i="1"/>
  <c r="T2700" i="1"/>
  <c r="R2925" i="1"/>
  <c r="T2925" i="1"/>
  <c r="R3710" i="1"/>
  <c r="T3710" i="1"/>
  <c r="R3689" i="1"/>
  <c r="T3689" i="1"/>
  <c r="R209" i="1"/>
  <c r="T209" i="1"/>
  <c r="R926" i="1"/>
  <c r="T926" i="1"/>
  <c r="R3538" i="1"/>
  <c r="T3538" i="1"/>
  <c r="R3255" i="1"/>
  <c r="T3255" i="1"/>
  <c r="R3923" i="1"/>
  <c r="T3923" i="1"/>
  <c r="R3554" i="1"/>
  <c r="T3554" i="1"/>
  <c r="R3645" i="1"/>
  <c r="T3645" i="1"/>
  <c r="R3900" i="1"/>
  <c r="T3900" i="1"/>
  <c r="R3690" i="1"/>
  <c r="T3690" i="1"/>
  <c r="R4044" i="1"/>
  <c r="T4044" i="1"/>
  <c r="R3514" i="1"/>
  <c r="T3514" i="1"/>
  <c r="R3334" i="1"/>
  <c r="T3334" i="1"/>
  <c r="R3977" i="1"/>
  <c r="T3977" i="1"/>
  <c r="R1839" i="1"/>
  <c r="T1839" i="1"/>
  <c r="R3521" i="1"/>
  <c r="T3521" i="1"/>
  <c r="R3469" i="1"/>
  <c r="T3469" i="1"/>
  <c r="R2116" i="1"/>
  <c r="T2116" i="1"/>
  <c r="R3551" i="1"/>
  <c r="T3551" i="1"/>
  <c r="R2343" i="1"/>
  <c r="T2343" i="1"/>
  <c r="R3853" i="1"/>
  <c r="T3853" i="1"/>
  <c r="R23" i="1"/>
  <c r="T23" i="1"/>
  <c r="R3508" i="1"/>
  <c r="T3508" i="1"/>
  <c r="R555" i="1"/>
  <c r="T555" i="1"/>
  <c r="R1856" i="1"/>
  <c r="T1856" i="1"/>
  <c r="R1931" i="1"/>
  <c r="T1931" i="1"/>
  <c r="R3716" i="1"/>
  <c r="T3716" i="1"/>
  <c r="R2612" i="1"/>
  <c r="T2612" i="1"/>
  <c r="R419" i="1"/>
  <c r="T419" i="1"/>
  <c r="R3571" i="1"/>
  <c r="T3571" i="1"/>
  <c r="R3827" i="1"/>
  <c r="T3827" i="1"/>
  <c r="R2363" i="1"/>
  <c r="T2363" i="1"/>
  <c r="R3557" i="1"/>
  <c r="T3557" i="1"/>
  <c r="R2141" i="1"/>
  <c r="T2141" i="1"/>
  <c r="R3477" i="1"/>
  <c r="T3477" i="1"/>
  <c r="R49" i="1"/>
  <c r="T49" i="1"/>
  <c r="R182" i="1"/>
  <c r="T182" i="1"/>
  <c r="R32" i="1"/>
  <c r="T32" i="1"/>
  <c r="R2104" i="1"/>
  <c r="T2104" i="1"/>
  <c r="R737" i="1"/>
  <c r="T737" i="1"/>
  <c r="R2966" i="1"/>
  <c r="T2966" i="1"/>
  <c r="R3674" i="1"/>
  <c r="T3674" i="1"/>
  <c r="R3093" i="1"/>
  <c r="T3093" i="1"/>
  <c r="R3568" i="1"/>
  <c r="T3568" i="1"/>
  <c r="R2194" i="1"/>
  <c r="T2194" i="1"/>
  <c r="R4025" i="1"/>
  <c r="T4025" i="1"/>
  <c r="R3472" i="1"/>
  <c r="T3472" i="1"/>
  <c r="R4011" i="1"/>
  <c r="T4011" i="1"/>
  <c r="R1626" i="1"/>
  <c r="T1626" i="1"/>
  <c r="R3990" i="1"/>
  <c r="T3990" i="1"/>
  <c r="R3666" i="1"/>
  <c r="T3666" i="1"/>
  <c r="R3553" i="1"/>
  <c r="T3553" i="1"/>
  <c r="R2056" i="1"/>
  <c r="T2056" i="1"/>
  <c r="R4003" i="1"/>
  <c r="T4003" i="1"/>
  <c r="R3550" i="1"/>
  <c r="T3550" i="1"/>
  <c r="R2921" i="1"/>
  <c r="T2921" i="1"/>
  <c r="R3953" i="1"/>
  <c r="T3953" i="1"/>
  <c r="R3778" i="1"/>
  <c r="T3778" i="1"/>
  <c r="R1533" i="1"/>
  <c r="T1533" i="1"/>
  <c r="R1912" i="1"/>
  <c r="T1912" i="1"/>
  <c r="R3999" i="1"/>
  <c r="T3999" i="1"/>
  <c r="R3992" i="1"/>
  <c r="T3992" i="1"/>
  <c r="R2685" i="1"/>
  <c r="T2685" i="1"/>
  <c r="R3925" i="1"/>
  <c r="T3925" i="1"/>
  <c r="R3779" i="1"/>
  <c r="T3779" i="1"/>
  <c r="R2931" i="1"/>
  <c r="T2931" i="1"/>
  <c r="R3658" i="1"/>
  <c r="T3658" i="1"/>
  <c r="R3993" i="1"/>
  <c r="T3993" i="1"/>
  <c r="R679" i="1"/>
  <c r="T679" i="1"/>
  <c r="R1042" i="1"/>
  <c r="T1042" i="1"/>
  <c r="R3954" i="1"/>
  <c r="T3954" i="1"/>
  <c r="R3430" i="1"/>
  <c r="T3430" i="1"/>
  <c r="R3451" i="1"/>
  <c r="T3451" i="1"/>
  <c r="R3425" i="1"/>
  <c r="T3425" i="1"/>
  <c r="R3263" i="1"/>
  <c r="T3263" i="1"/>
  <c r="R1356" i="1"/>
  <c r="T1356" i="1"/>
  <c r="R3919" i="1"/>
  <c r="T3919" i="1"/>
  <c r="R3805" i="1"/>
  <c r="T3805" i="1"/>
  <c r="R3443" i="1"/>
  <c r="T3443" i="1"/>
  <c r="R3822" i="1"/>
  <c r="T3822" i="1"/>
  <c r="R3617" i="1"/>
  <c r="T3617" i="1"/>
  <c r="R1358" i="1"/>
  <c r="T1358" i="1"/>
  <c r="R3494" i="1"/>
  <c r="T3494" i="1"/>
  <c r="R224" i="1"/>
  <c r="T224" i="1"/>
  <c r="R389" i="1"/>
  <c r="T389" i="1"/>
  <c r="R3654" i="1"/>
  <c r="T3654" i="1"/>
  <c r="R1802" i="1"/>
  <c r="T1802" i="1"/>
  <c r="R3411" i="1"/>
  <c r="T3411" i="1"/>
  <c r="R542" i="1"/>
  <c r="T542" i="1"/>
  <c r="R3950" i="1"/>
  <c r="T3950" i="1"/>
  <c r="R3396" i="1"/>
  <c r="T3396" i="1"/>
  <c r="R3400" i="1"/>
  <c r="T3400" i="1"/>
  <c r="R3160" i="1"/>
  <c r="T3160" i="1"/>
  <c r="R1574" i="1"/>
  <c r="T1574" i="1"/>
  <c r="R1620" i="1"/>
  <c r="T1620" i="1"/>
  <c r="R3036" i="1"/>
  <c r="T3036" i="1"/>
  <c r="R750" i="1"/>
  <c r="T750" i="1"/>
  <c r="R3948" i="1"/>
  <c r="T3948" i="1"/>
  <c r="R82" i="1"/>
  <c r="T82" i="1"/>
  <c r="R3560" i="1"/>
  <c r="T3560" i="1"/>
  <c r="R3782" i="1"/>
  <c r="T3782" i="1"/>
  <c r="R1012" i="1"/>
  <c r="T1012" i="1"/>
  <c r="R3461" i="1"/>
  <c r="T3461" i="1"/>
  <c r="R3892" i="1"/>
  <c r="T3892" i="1"/>
  <c r="R2694" i="1"/>
  <c r="T2694" i="1"/>
  <c r="R1935" i="1"/>
  <c r="T1935" i="1"/>
  <c r="R3417" i="1"/>
  <c r="T3417" i="1"/>
  <c r="R3817" i="1"/>
  <c r="T3817" i="1"/>
  <c r="R449" i="1"/>
  <c r="T449" i="1"/>
  <c r="R1720" i="1"/>
  <c r="T1720" i="1"/>
  <c r="R3841" i="1"/>
  <c r="T3841" i="1"/>
  <c r="R3922" i="1"/>
  <c r="T3922" i="1"/>
  <c r="R3866" i="1"/>
  <c r="T3866" i="1"/>
  <c r="R3669" i="1"/>
  <c r="T3669" i="1"/>
  <c r="R3536" i="1"/>
  <c r="T3536" i="1"/>
  <c r="R62" i="1"/>
  <c r="T62" i="1"/>
  <c r="R3436" i="1"/>
  <c r="T3436" i="1"/>
  <c r="R1648" i="1"/>
  <c r="T1648" i="1"/>
  <c r="R3833" i="1"/>
  <c r="T3833" i="1"/>
  <c r="R3898" i="1"/>
  <c r="T3898" i="1"/>
  <c r="R3906" i="1"/>
  <c r="T3906" i="1"/>
  <c r="R3385" i="1"/>
  <c r="T3385" i="1"/>
  <c r="R1056" i="1"/>
  <c r="T1056" i="1"/>
  <c r="R3403" i="1"/>
  <c r="T3403" i="1"/>
  <c r="R924" i="1"/>
  <c r="T924" i="1"/>
  <c r="R3432" i="1"/>
  <c r="T3432" i="1"/>
  <c r="R3337" i="1"/>
  <c r="T3337" i="1"/>
  <c r="R3372" i="1"/>
  <c r="T3372" i="1"/>
  <c r="R3340" i="1"/>
  <c r="T3340" i="1"/>
  <c r="R2121" i="1"/>
  <c r="T2121" i="1"/>
  <c r="R3065" i="1"/>
  <c r="T3065" i="1"/>
  <c r="R2375" i="1"/>
  <c r="T2375" i="1"/>
  <c r="R1602" i="1"/>
  <c r="T1602" i="1"/>
  <c r="R986" i="1"/>
  <c r="T986" i="1"/>
  <c r="R3759" i="1"/>
  <c r="T3759" i="1"/>
  <c r="R2354" i="1"/>
  <c r="T2354" i="1"/>
  <c r="R599" i="1"/>
  <c r="T599" i="1"/>
  <c r="R2119" i="1"/>
  <c r="T2119" i="1"/>
  <c r="R2070" i="1"/>
  <c r="T2070" i="1"/>
  <c r="R3307" i="1"/>
  <c r="T3307" i="1"/>
  <c r="R3702" i="1"/>
  <c r="T3702" i="1"/>
  <c r="R3781" i="1"/>
  <c r="T3781" i="1"/>
  <c r="R2302" i="1"/>
  <c r="T2302" i="1"/>
  <c r="R1867" i="1"/>
  <c r="T1867" i="1"/>
  <c r="R965" i="1"/>
  <c r="T965" i="1"/>
  <c r="R3450" i="1"/>
  <c r="T3450" i="1"/>
  <c r="R3806" i="1"/>
  <c r="T3806" i="1"/>
  <c r="R1326" i="1"/>
  <c r="T1326" i="1"/>
  <c r="R3848" i="1"/>
  <c r="T3848" i="1"/>
  <c r="R2136" i="1"/>
  <c r="T2136" i="1"/>
  <c r="R1265" i="1"/>
  <c r="T1265" i="1"/>
  <c r="R163" i="1"/>
  <c r="T163" i="1"/>
  <c r="R2555" i="1"/>
  <c r="T2555" i="1"/>
  <c r="R1917" i="1"/>
  <c r="T1917" i="1"/>
  <c r="R3628" i="1"/>
  <c r="T3628" i="1"/>
  <c r="R798" i="1"/>
  <c r="T798" i="1"/>
  <c r="R1353" i="1"/>
  <c r="T1353" i="1"/>
  <c r="R3711" i="1"/>
  <c r="T3711" i="1"/>
  <c r="R361" i="1"/>
  <c r="T361" i="1"/>
  <c r="R2440" i="1"/>
  <c r="T2440" i="1"/>
  <c r="R1570" i="1"/>
  <c r="T1570" i="1"/>
  <c r="R1151" i="1"/>
  <c r="T1151" i="1"/>
  <c r="R3327" i="1"/>
  <c r="T3327" i="1"/>
  <c r="R3677" i="1"/>
  <c r="T3677" i="1"/>
  <c r="R1009" i="1"/>
  <c r="T1009" i="1"/>
  <c r="R1423" i="1"/>
  <c r="T1423" i="1"/>
  <c r="R3284" i="1"/>
  <c r="T3284" i="1"/>
  <c r="R3281" i="1"/>
  <c r="T3281" i="1"/>
  <c r="R1981" i="1"/>
  <c r="T1981" i="1"/>
  <c r="R2418" i="1"/>
  <c r="T2418" i="1"/>
  <c r="R2374" i="1"/>
  <c r="T2374" i="1"/>
  <c r="R3604" i="1"/>
  <c r="T3604" i="1"/>
  <c r="R34" i="1"/>
  <c r="T34" i="1"/>
  <c r="R3803" i="1"/>
  <c r="T3803" i="1"/>
  <c r="R3660" i="1"/>
  <c r="T3660" i="1"/>
  <c r="R3724" i="1"/>
  <c r="T3724" i="1"/>
  <c r="R3419" i="1"/>
  <c r="T3419" i="1"/>
  <c r="R2508" i="1"/>
  <c r="T2508" i="1"/>
  <c r="R3395" i="1"/>
  <c r="T3395" i="1"/>
  <c r="R3454" i="1"/>
  <c r="T3454" i="1"/>
  <c r="R3717" i="1"/>
  <c r="T3717" i="1"/>
  <c r="R1468" i="1"/>
  <c r="T1468" i="1"/>
  <c r="R2519" i="1"/>
  <c r="T2519" i="1"/>
  <c r="R3580" i="1"/>
  <c r="T3580" i="1"/>
  <c r="R854" i="1"/>
  <c r="T854" i="1"/>
  <c r="R3520" i="1"/>
  <c r="T3520" i="1"/>
  <c r="R499" i="1"/>
  <c r="T499" i="1"/>
  <c r="R3200" i="1"/>
  <c r="T3200" i="1"/>
  <c r="R3582" i="1"/>
  <c r="T3582" i="1"/>
  <c r="R3791" i="1"/>
  <c r="T3791" i="1"/>
  <c r="R3513" i="1"/>
  <c r="T3513" i="1"/>
  <c r="R1801" i="1"/>
  <c r="T1801" i="1"/>
  <c r="R2189" i="1"/>
  <c r="T2189" i="1"/>
  <c r="R1621" i="1"/>
  <c r="T1621" i="1"/>
  <c r="R3790" i="1"/>
  <c r="T3790" i="1"/>
  <c r="R494" i="1"/>
  <c r="T494" i="1"/>
  <c r="R2137" i="1"/>
  <c r="T2137" i="1"/>
  <c r="R2153" i="1"/>
  <c r="T2153" i="1"/>
  <c r="R3731" i="1"/>
  <c r="T3731" i="1"/>
  <c r="R3099" i="1"/>
  <c r="T3099" i="1"/>
  <c r="R2596" i="1"/>
  <c r="T2596" i="1"/>
  <c r="R1837" i="1"/>
  <c r="T1837" i="1"/>
  <c r="R3764" i="1"/>
  <c r="T3764" i="1"/>
  <c r="R3484" i="1"/>
  <c r="T3484" i="1"/>
  <c r="R2228" i="1"/>
  <c r="T2228" i="1"/>
  <c r="R1307" i="1"/>
  <c r="T1307" i="1"/>
  <c r="R2484" i="1"/>
  <c r="T2484" i="1"/>
  <c r="R1461" i="1"/>
  <c r="T1461" i="1"/>
  <c r="R252" i="1"/>
  <c r="T252" i="1"/>
  <c r="R3233" i="1"/>
  <c r="T3233" i="1"/>
  <c r="R87" i="1"/>
  <c r="T87" i="1"/>
  <c r="R202" i="1"/>
  <c r="T202" i="1"/>
  <c r="R3359" i="1"/>
  <c r="T3359" i="1"/>
  <c r="R33" i="1"/>
  <c r="T33" i="1"/>
  <c r="R3752" i="1"/>
  <c r="T3752" i="1"/>
  <c r="R3769" i="1"/>
  <c r="T3769" i="1"/>
  <c r="R740" i="1"/>
  <c r="T740" i="1"/>
  <c r="R3398" i="1"/>
  <c r="T3398" i="1"/>
  <c r="R2698" i="1"/>
  <c r="T2698" i="1"/>
  <c r="R3491" i="1"/>
  <c r="T3491" i="1"/>
  <c r="R3332" i="1"/>
  <c r="T3332" i="1"/>
  <c r="R1583" i="1"/>
  <c r="T1583" i="1"/>
  <c r="R3542" i="1"/>
  <c r="T3542" i="1"/>
  <c r="R260" i="1"/>
  <c r="T260" i="1"/>
  <c r="R3611" i="1"/>
  <c r="T3611" i="1"/>
  <c r="R3212" i="1"/>
  <c r="T3212" i="1"/>
  <c r="R3202" i="1"/>
  <c r="T3202" i="1"/>
  <c r="R3380" i="1"/>
  <c r="T3380" i="1"/>
  <c r="R3625" i="1"/>
  <c r="T3625" i="1"/>
  <c r="R3704" i="1"/>
  <c r="T3704" i="1"/>
  <c r="R1116" i="1"/>
  <c r="T1116" i="1"/>
  <c r="R3613" i="1"/>
  <c r="T3613" i="1"/>
  <c r="R2461" i="1"/>
  <c r="T2461" i="1"/>
  <c r="R3637" i="1"/>
  <c r="T3637" i="1"/>
  <c r="R834" i="1"/>
  <c r="T834" i="1"/>
  <c r="R3254" i="1"/>
  <c r="T3254" i="1"/>
  <c r="R3703" i="1"/>
  <c r="T3703" i="1"/>
  <c r="R2081" i="1"/>
  <c r="T2081" i="1"/>
  <c r="R643" i="1"/>
  <c r="T643" i="1"/>
  <c r="R1345" i="1"/>
  <c r="T1345" i="1"/>
  <c r="R3610" i="1"/>
  <c r="T3610" i="1"/>
  <c r="R2827" i="1"/>
  <c r="T2827" i="1"/>
  <c r="R3701" i="1"/>
  <c r="T3701" i="1"/>
  <c r="R1996" i="1"/>
  <c r="T1996" i="1"/>
  <c r="R1406" i="1"/>
  <c r="T1406" i="1"/>
  <c r="R1528" i="1"/>
  <c r="T1528" i="1"/>
  <c r="R3453" i="1"/>
  <c r="T3453" i="1"/>
  <c r="R3320" i="1"/>
  <c r="T3320" i="1"/>
  <c r="R1905" i="1"/>
  <c r="T1905" i="1"/>
  <c r="R2051" i="1"/>
  <c r="T2051" i="1"/>
  <c r="R1314" i="1"/>
  <c r="T1314" i="1"/>
  <c r="R3172" i="1"/>
  <c r="T3172" i="1"/>
  <c r="R716" i="1"/>
  <c r="T716" i="1"/>
  <c r="R1444" i="1"/>
  <c r="T1444" i="1"/>
  <c r="R1558" i="1"/>
  <c r="T1558" i="1"/>
  <c r="R2301" i="1"/>
  <c r="T2301" i="1"/>
  <c r="R383" i="1"/>
  <c r="T383" i="1"/>
  <c r="R2087" i="1"/>
  <c r="T2087" i="1"/>
  <c r="R723" i="1"/>
  <c r="T723" i="1"/>
  <c r="R2130" i="1"/>
  <c r="T2130" i="1"/>
  <c r="R3053" i="1"/>
  <c r="T3053" i="1"/>
  <c r="R3592" i="1"/>
  <c r="T3592" i="1"/>
  <c r="R3210" i="1"/>
  <c r="T3210" i="1"/>
  <c r="R1484" i="1"/>
  <c r="T1484" i="1"/>
  <c r="R3555" i="1"/>
  <c r="T3555" i="1"/>
  <c r="R3428" i="1"/>
  <c r="T3428" i="1"/>
  <c r="R1774" i="1"/>
  <c r="T1774" i="1"/>
  <c r="R73" i="1"/>
  <c r="T73" i="1"/>
  <c r="R644" i="1"/>
  <c r="T644" i="1"/>
  <c r="R778" i="1"/>
  <c r="T778" i="1"/>
  <c r="R3691" i="1"/>
  <c r="T3691" i="1"/>
  <c r="R1449" i="1"/>
  <c r="T1449" i="1"/>
  <c r="R3387" i="1"/>
  <c r="T3387" i="1"/>
  <c r="R2177" i="1"/>
  <c r="T2177" i="1"/>
  <c r="R2743" i="1"/>
  <c r="T2743" i="1"/>
  <c r="R1641" i="1"/>
  <c r="T1641" i="1"/>
  <c r="R1670" i="1"/>
  <c r="T1670" i="1"/>
  <c r="R154" i="1"/>
  <c r="T154" i="1"/>
  <c r="R3141" i="1"/>
  <c r="T3141" i="1"/>
  <c r="R3530" i="1"/>
  <c r="T3530" i="1"/>
  <c r="R3500" i="1"/>
  <c r="T3500" i="1"/>
  <c r="R3466" i="1"/>
  <c r="T3466" i="1"/>
  <c r="R1872" i="1"/>
  <c r="T1872" i="1"/>
  <c r="R331" i="1"/>
  <c r="T331" i="1"/>
  <c r="R3626" i="1"/>
  <c r="T3626" i="1"/>
  <c r="R2173" i="1"/>
  <c r="T2173" i="1"/>
  <c r="R2340" i="1"/>
  <c r="T2340" i="1"/>
  <c r="R3561" i="1"/>
  <c r="T3561" i="1"/>
  <c r="R3136" i="1"/>
  <c r="T3136" i="1"/>
  <c r="R3142" i="1"/>
  <c r="T3142" i="1"/>
  <c r="R3123" i="1"/>
  <c r="T3123" i="1"/>
  <c r="R2986" i="1"/>
  <c r="T2986" i="1"/>
  <c r="R3295" i="1"/>
  <c r="T3295" i="1"/>
  <c r="R3423" i="1"/>
  <c r="T3423" i="1"/>
  <c r="R3162" i="1"/>
  <c r="T3162" i="1"/>
  <c r="R556" i="1"/>
  <c r="T556" i="1"/>
  <c r="R3567" i="1"/>
  <c r="T3567" i="1"/>
  <c r="R814" i="1"/>
  <c r="T814" i="1"/>
  <c r="R3049" i="1"/>
  <c r="T3049" i="1"/>
  <c r="R2628" i="1"/>
  <c r="T2628" i="1"/>
  <c r="R2537" i="1"/>
  <c r="T2537" i="1"/>
  <c r="R961" i="1"/>
  <c r="T961" i="1"/>
  <c r="R3564" i="1"/>
  <c r="T3564" i="1"/>
  <c r="R606" i="1"/>
  <c r="T606" i="1"/>
  <c r="R3493" i="1"/>
  <c r="T3493" i="1"/>
  <c r="R3097" i="1"/>
  <c r="T3097" i="1"/>
  <c r="R1309" i="1"/>
  <c r="T1309" i="1"/>
  <c r="R1531" i="1"/>
  <c r="T1531" i="1"/>
  <c r="R3587" i="1"/>
  <c r="T3587" i="1"/>
  <c r="R1152" i="1"/>
  <c r="T1152" i="1"/>
  <c r="R863" i="1"/>
  <c r="T863" i="1"/>
  <c r="R3607" i="1"/>
  <c r="T3607" i="1"/>
  <c r="R622" i="1"/>
  <c r="T622" i="1"/>
  <c r="R3333" i="1"/>
  <c r="T3333" i="1"/>
  <c r="R1082" i="1"/>
  <c r="T1082" i="1"/>
  <c r="R713" i="1"/>
  <c r="T713" i="1"/>
  <c r="R3608" i="1"/>
  <c r="T3608" i="1"/>
  <c r="R3639" i="1"/>
  <c r="T3639" i="1"/>
  <c r="R981" i="1"/>
  <c r="T981" i="1"/>
  <c r="R952" i="1"/>
  <c r="T952" i="1"/>
  <c r="R2380" i="1"/>
  <c r="T2380" i="1"/>
  <c r="R3110" i="1"/>
  <c r="T3110" i="1"/>
  <c r="R3216" i="1"/>
  <c r="T3216" i="1"/>
  <c r="R1273" i="1"/>
  <c r="T1273" i="1"/>
  <c r="R1629" i="1"/>
  <c r="T1629" i="1"/>
  <c r="R3446" i="1"/>
  <c r="T3446" i="1"/>
  <c r="R3100" i="1"/>
  <c r="T3100" i="1"/>
  <c r="R3480" i="1"/>
  <c r="T3480" i="1"/>
  <c r="R2822" i="1"/>
  <c r="T2822" i="1"/>
  <c r="R3578" i="1"/>
  <c r="T3578" i="1"/>
  <c r="R277" i="1"/>
  <c r="T277" i="1"/>
  <c r="R3381" i="1"/>
  <c r="T3381" i="1"/>
  <c r="R1633" i="1"/>
  <c r="T1633" i="1"/>
  <c r="R3313" i="1"/>
  <c r="T3313" i="1"/>
  <c r="R3603" i="1"/>
  <c r="T3603" i="1"/>
  <c r="R2185" i="1"/>
  <c r="T2185" i="1"/>
  <c r="R3605" i="1"/>
  <c r="T3605" i="1"/>
  <c r="R3518" i="1"/>
  <c r="T3518" i="1"/>
  <c r="R3057" i="1"/>
  <c r="T3057" i="1"/>
  <c r="R3496" i="1"/>
  <c r="T3496" i="1"/>
  <c r="R666" i="1"/>
  <c r="T666" i="1"/>
  <c r="R3309" i="1"/>
  <c r="T3309" i="1"/>
  <c r="R2118" i="1"/>
  <c r="T2118" i="1"/>
  <c r="R1653" i="1"/>
  <c r="T1653" i="1"/>
  <c r="R1422" i="1"/>
  <c r="T1422" i="1"/>
  <c r="R2388" i="1"/>
  <c r="T2388" i="1"/>
  <c r="R3394" i="1"/>
  <c r="T3394" i="1"/>
  <c r="R3384" i="1"/>
  <c r="T3384" i="1"/>
  <c r="R1631" i="1"/>
  <c r="T1631" i="1"/>
  <c r="R3421" i="1"/>
  <c r="T3421" i="1"/>
  <c r="R3220" i="1"/>
  <c r="T3220" i="1"/>
  <c r="R1254" i="1"/>
  <c r="T1254" i="1"/>
  <c r="R3566" i="1"/>
  <c r="T3566" i="1"/>
  <c r="R855" i="1"/>
  <c r="T855" i="1"/>
  <c r="R1303" i="1"/>
  <c r="T1303" i="1"/>
  <c r="R53" i="1"/>
  <c r="T53" i="1"/>
  <c r="R334" i="1"/>
  <c r="T334" i="1"/>
  <c r="R3120" i="1"/>
  <c r="T3120" i="1"/>
  <c r="R1329" i="1"/>
  <c r="T1329" i="1"/>
  <c r="R1555" i="1"/>
  <c r="T1555" i="1"/>
  <c r="R795" i="1"/>
  <c r="T795" i="1"/>
  <c r="R1108" i="1"/>
  <c r="T1108" i="1"/>
  <c r="R311" i="1"/>
  <c r="T311" i="1"/>
  <c r="R3174" i="1"/>
  <c r="T3174" i="1"/>
  <c r="R881" i="1"/>
  <c r="T881" i="1"/>
  <c r="R1463" i="1"/>
  <c r="T1463" i="1"/>
  <c r="R3532" i="1"/>
  <c r="T3532" i="1"/>
  <c r="R1582" i="1"/>
  <c r="T1582" i="1"/>
  <c r="R1813" i="1"/>
  <c r="T1813" i="1"/>
  <c r="R2022" i="1"/>
  <c r="T2022" i="1"/>
  <c r="R1520" i="1"/>
  <c r="T1520" i="1"/>
  <c r="R1557" i="1"/>
  <c r="T1557" i="1"/>
  <c r="R3126" i="1"/>
  <c r="T3126" i="1"/>
  <c r="R1357" i="1"/>
  <c r="T1357" i="1"/>
  <c r="R625" i="1"/>
  <c r="T625" i="1"/>
  <c r="R1973" i="1"/>
  <c r="T1973" i="1"/>
  <c r="R1928" i="1"/>
  <c r="T1928" i="1"/>
  <c r="R1362" i="1"/>
  <c r="T1362" i="1"/>
  <c r="R1636" i="1"/>
  <c r="T1636" i="1"/>
  <c r="R899" i="1"/>
  <c r="T899" i="1"/>
  <c r="R2622" i="1"/>
  <c r="T2622" i="1"/>
  <c r="R3481" i="1"/>
  <c r="T3481" i="1"/>
  <c r="R3179" i="1"/>
  <c r="T3179" i="1"/>
  <c r="R3134" i="1"/>
  <c r="T3134" i="1"/>
  <c r="R229" i="1"/>
  <c r="T229" i="1"/>
  <c r="R2425" i="1"/>
  <c r="T2425" i="1"/>
  <c r="R3522" i="1"/>
  <c r="T3522" i="1"/>
  <c r="R972" i="1"/>
  <c r="T972" i="1"/>
  <c r="R915" i="1"/>
  <c r="T915" i="1"/>
  <c r="R3529" i="1"/>
  <c r="T3529" i="1"/>
  <c r="R3531" i="1"/>
  <c r="T3531" i="1"/>
  <c r="R3034" i="1"/>
  <c r="T3034" i="1"/>
  <c r="R2037" i="1"/>
  <c r="T2037" i="1"/>
  <c r="R3447" i="1"/>
  <c r="T3447" i="1"/>
  <c r="R745" i="1"/>
  <c r="T745" i="1"/>
  <c r="R3015" i="1"/>
  <c r="T3015" i="1"/>
  <c r="R1933" i="1"/>
  <c r="T1933" i="1"/>
  <c r="R1378" i="1"/>
  <c r="T1378" i="1"/>
  <c r="R3096" i="1"/>
  <c r="T3096" i="1"/>
  <c r="R2011" i="1"/>
  <c r="T2011" i="1"/>
  <c r="R3495" i="1"/>
  <c r="T3495" i="1"/>
  <c r="R1204" i="1"/>
  <c r="T1204" i="1"/>
  <c r="R3499" i="1"/>
  <c r="T3499" i="1"/>
  <c r="R2042" i="1"/>
  <c r="T2042" i="1"/>
  <c r="R2244" i="1"/>
  <c r="T2244" i="1"/>
  <c r="R148" i="1"/>
  <c r="T148" i="1"/>
  <c r="R3479" i="1"/>
  <c r="T3479" i="1"/>
  <c r="R3033" i="1"/>
  <c r="T3033" i="1"/>
  <c r="R2204" i="1"/>
  <c r="T2204" i="1"/>
  <c r="R2138" i="1"/>
  <c r="T2138" i="1"/>
  <c r="R675" i="1"/>
  <c r="T675" i="1"/>
  <c r="R3482" i="1"/>
  <c r="T3482" i="1"/>
  <c r="R3228" i="1"/>
  <c r="T3228" i="1"/>
  <c r="R3012" i="1"/>
  <c r="T3012" i="1"/>
  <c r="R3475" i="1"/>
  <c r="T3475" i="1"/>
  <c r="R1715" i="1"/>
  <c r="T1715" i="1"/>
  <c r="R459" i="1"/>
  <c r="T459" i="1"/>
  <c r="R2516" i="1"/>
  <c r="T2516" i="1"/>
  <c r="R3087" i="1"/>
  <c r="T3087" i="1"/>
  <c r="R1002" i="1"/>
  <c r="T1002" i="1"/>
  <c r="R1610" i="1"/>
  <c r="T1610" i="1"/>
  <c r="R1428" i="1"/>
  <c r="T1428" i="1"/>
  <c r="R2246" i="1"/>
  <c r="T2246" i="1"/>
  <c r="R2973" i="1"/>
  <c r="T2973" i="1"/>
  <c r="R1691" i="1"/>
  <c r="T1691" i="1"/>
  <c r="R506" i="1"/>
  <c r="T506" i="1"/>
  <c r="R1111" i="1"/>
  <c r="T1111" i="1"/>
  <c r="R3429" i="1"/>
  <c r="T3429" i="1"/>
  <c r="R1572" i="1"/>
  <c r="T1572" i="1"/>
  <c r="R3186" i="1"/>
  <c r="T3186" i="1"/>
  <c r="R3092" i="1"/>
  <c r="T3092" i="1"/>
  <c r="R1908" i="1"/>
  <c r="T1908" i="1"/>
  <c r="R1910" i="1"/>
  <c r="T1910" i="1"/>
  <c r="R3422" i="1"/>
  <c r="T3422" i="1"/>
  <c r="R843" i="1"/>
  <c r="T843" i="1"/>
  <c r="R2209" i="1"/>
  <c r="T2209" i="1"/>
  <c r="R480" i="1"/>
  <c r="T480" i="1"/>
  <c r="R3449" i="1"/>
  <c r="T3449" i="1"/>
  <c r="R1320" i="1"/>
  <c r="T1320" i="1"/>
  <c r="R898" i="1"/>
  <c r="T898" i="1"/>
  <c r="R3206" i="1"/>
  <c r="T3206" i="1"/>
  <c r="R3194" i="1"/>
  <c r="T3194" i="1"/>
  <c r="R2577" i="1"/>
  <c r="T2577" i="1"/>
  <c r="R3003" i="1"/>
  <c r="T3003" i="1"/>
  <c r="R3437" i="1"/>
  <c r="T3437" i="1"/>
  <c r="R1880" i="1"/>
  <c r="T1880" i="1"/>
  <c r="R2969" i="1"/>
  <c r="T2969" i="1"/>
  <c r="R2949" i="1"/>
  <c r="T2949" i="1"/>
  <c r="R1123" i="1"/>
  <c r="T1123" i="1"/>
  <c r="R1487" i="1"/>
  <c r="T1487" i="1"/>
  <c r="R3250" i="1"/>
  <c r="T3250" i="1"/>
  <c r="R2635" i="1"/>
  <c r="T2635" i="1"/>
  <c r="R1465" i="1"/>
  <c r="T1465" i="1"/>
  <c r="R1393" i="1"/>
  <c r="T1393" i="1"/>
  <c r="R508" i="1"/>
  <c r="T508" i="1"/>
  <c r="R3029" i="1"/>
  <c r="T3029" i="1"/>
  <c r="R2885" i="1"/>
  <c r="T2885" i="1"/>
  <c r="R3361" i="1"/>
  <c r="T3361" i="1"/>
  <c r="R1105" i="1"/>
  <c r="T1105" i="1"/>
  <c r="R2510" i="1"/>
  <c r="T2510" i="1"/>
  <c r="R2285" i="1"/>
  <c r="T2285" i="1"/>
  <c r="R324" i="1"/>
  <c r="T324" i="1"/>
  <c r="R3409" i="1"/>
  <c r="T3409" i="1"/>
  <c r="R3262" i="1"/>
  <c r="T3262" i="1"/>
  <c r="R3391" i="1"/>
  <c r="T3391" i="1"/>
  <c r="R1876" i="1"/>
  <c r="T1876" i="1"/>
  <c r="R516" i="1"/>
  <c r="T516" i="1"/>
  <c r="R3297" i="1"/>
  <c r="T3297" i="1"/>
  <c r="R3140" i="1"/>
  <c r="T3140" i="1"/>
  <c r="R3374" i="1"/>
  <c r="T3374" i="1"/>
  <c r="R2257" i="1"/>
  <c r="T2257" i="1"/>
  <c r="R2402" i="1"/>
  <c r="T2402" i="1"/>
  <c r="R841" i="1"/>
  <c r="T841" i="1"/>
  <c r="R3122" i="1"/>
  <c r="T3122" i="1"/>
  <c r="R2994" i="1"/>
  <c r="T2994" i="1"/>
  <c r="R3379" i="1"/>
  <c r="T3379" i="1"/>
  <c r="R3318" i="1"/>
  <c r="T3318" i="1"/>
  <c r="R3362" i="1"/>
  <c r="T3362" i="1"/>
  <c r="R3369" i="1"/>
  <c r="T3369" i="1"/>
  <c r="R3051" i="1"/>
  <c r="T3051" i="1"/>
  <c r="R3032" i="1"/>
  <c r="T3032" i="1"/>
  <c r="R997" i="1"/>
  <c r="T997" i="1"/>
  <c r="R1157" i="1"/>
  <c r="T1157" i="1"/>
  <c r="R3375" i="1"/>
  <c r="T3375" i="1"/>
  <c r="R3256" i="1"/>
  <c r="T3256" i="1"/>
  <c r="R1982" i="1"/>
  <c r="T1982" i="1"/>
  <c r="R2894" i="1"/>
  <c r="T2894" i="1"/>
  <c r="R2957" i="1"/>
  <c r="T2957" i="1"/>
  <c r="R396" i="1"/>
  <c r="T396" i="1"/>
  <c r="R2907" i="1"/>
  <c r="T2907" i="1"/>
  <c r="R3020" i="1"/>
  <c r="T3020" i="1"/>
  <c r="R939" i="1"/>
  <c r="T939" i="1"/>
  <c r="R454" i="1"/>
  <c r="T454" i="1"/>
  <c r="R3119" i="1"/>
  <c r="T3119" i="1"/>
  <c r="R2309" i="1"/>
  <c r="T2309" i="1"/>
  <c r="R1234" i="1"/>
  <c r="T1234" i="1"/>
  <c r="R3348" i="1"/>
  <c r="T3348" i="1"/>
  <c r="R1379" i="1"/>
  <c r="T1379" i="1"/>
  <c r="R2289" i="1"/>
  <c r="T2289" i="1"/>
  <c r="R1072" i="1"/>
  <c r="T1072" i="1"/>
  <c r="R3269" i="1"/>
  <c r="T3269" i="1"/>
  <c r="R2475" i="1"/>
  <c r="T2475" i="1"/>
  <c r="R1193" i="1"/>
  <c r="T1193" i="1"/>
  <c r="R116" i="1"/>
  <c r="T116" i="1"/>
  <c r="R2886" i="1"/>
  <c r="T2886" i="1"/>
  <c r="R982" i="1"/>
  <c r="T982" i="1"/>
  <c r="R635" i="1"/>
  <c r="T635" i="1"/>
  <c r="R3314" i="1"/>
  <c r="T3314" i="1"/>
  <c r="R2984" i="1"/>
  <c r="T2984" i="1"/>
  <c r="R2427" i="1"/>
  <c r="T2427" i="1"/>
  <c r="R1119" i="1"/>
  <c r="T1119" i="1"/>
  <c r="R2905" i="1"/>
  <c r="T2905" i="1"/>
  <c r="R2109" i="1"/>
  <c r="T2109" i="1"/>
  <c r="R2765" i="1"/>
  <c r="T2765" i="1"/>
  <c r="R1902" i="1"/>
  <c r="T1902" i="1"/>
  <c r="R3310" i="1"/>
  <c r="T3310" i="1"/>
  <c r="R2993" i="1"/>
  <c r="T2993" i="1"/>
  <c r="R1179" i="1"/>
  <c r="T1179" i="1"/>
  <c r="R394" i="1"/>
  <c r="T394" i="1"/>
  <c r="R1255" i="1"/>
  <c r="T1255" i="1"/>
  <c r="R571" i="1"/>
  <c r="T571" i="1"/>
  <c r="R998" i="1"/>
  <c r="T998" i="1"/>
  <c r="R1551" i="1"/>
  <c r="T1551" i="1"/>
  <c r="R2144" i="1"/>
  <c r="T2144" i="1"/>
  <c r="R2771" i="1"/>
  <c r="T2771" i="1"/>
  <c r="R349" i="1"/>
  <c r="T349" i="1"/>
  <c r="R3109" i="1"/>
  <c r="T3109" i="1"/>
  <c r="R2318" i="1"/>
  <c r="T2318" i="1"/>
  <c r="R1889" i="1"/>
  <c r="T1889" i="1"/>
  <c r="R2059" i="1"/>
  <c r="T2059" i="1"/>
  <c r="R1490" i="1"/>
  <c r="T1490" i="1"/>
  <c r="R659" i="1"/>
  <c r="T659" i="1"/>
  <c r="R212" i="1"/>
  <c r="T212" i="1"/>
  <c r="R2757" i="1"/>
  <c r="T2757" i="1"/>
  <c r="R391" i="1"/>
  <c r="T391" i="1"/>
  <c r="R3224" i="1"/>
  <c r="T3224" i="1"/>
  <c r="R1403" i="1"/>
  <c r="T1403" i="1"/>
  <c r="R2996" i="1"/>
  <c r="T2996" i="1"/>
  <c r="R1611" i="1"/>
  <c r="T1611" i="1"/>
  <c r="R3084" i="1"/>
  <c r="T3084" i="1"/>
  <c r="R2619" i="1"/>
  <c r="T2619" i="1"/>
  <c r="R1439" i="1"/>
  <c r="T1439" i="1"/>
  <c r="R3266" i="1"/>
  <c r="T3266" i="1"/>
  <c r="R2317" i="1"/>
  <c r="T2317" i="1"/>
  <c r="R1020" i="1"/>
  <c r="T1020" i="1"/>
  <c r="R2945" i="1"/>
  <c r="T2945" i="1"/>
  <c r="R1845" i="1"/>
  <c r="T1845" i="1"/>
  <c r="R589" i="1"/>
  <c r="T589" i="1"/>
  <c r="R3193" i="1"/>
  <c r="T3193" i="1"/>
  <c r="R2242" i="1"/>
  <c r="T2242" i="1"/>
  <c r="R426" i="1"/>
  <c r="T426" i="1"/>
  <c r="R1936" i="1"/>
  <c r="T1936" i="1"/>
  <c r="R1578" i="1"/>
  <c r="T1578" i="1"/>
  <c r="R623" i="1"/>
  <c r="T623" i="1"/>
  <c r="R2832" i="1"/>
  <c r="T2832" i="1"/>
  <c r="R3270" i="1"/>
  <c r="T3270" i="1"/>
  <c r="R1339" i="1"/>
  <c r="T1339" i="1"/>
  <c r="R2979" i="1"/>
  <c r="T2979" i="1"/>
  <c r="R2871" i="1"/>
  <c r="T2871" i="1"/>
  <c r="R3285" i="1"/>
  <c r="T3285" i="1"/>
  <c r="R2902" i="1"/>
  <c r="T2902" i="1"/>
  <c r="R3073" i="1"/>
  <c r="T3073" i="1"/>
  <c r="R333" i="1"/>
  <c r="T333" i="1"/>
  <c r="R935" i="1"/>
  <c r="T935" i="1"/>
  <c r="R1304" i="1"/>
  <c r="T1304" i="1"/>
  <c r="R1272" i="1"/>
  <c r="T1272" i="1"/>
  <c r="R1977" i="1"/>
  <c r="T1977" i="1"/>
  <c r="R699" i="1"/>
  <c r="T699" i="1"/>
  <c r="R1212" i="1"/>
  <c r="T1212" i="1"/>
  <c r="R2495" i="1"/>
  <c r="T2495" i="1"/>
  <c r="R1044" i="1"/>
  <c r="T1044" i="1"/>
  <c r="R1301" i="1"/>
  <c r="T1301" i="1"/>
  <c r="R3128" i="1"/>
  <c r="T3128" i="1"/>
  <c r="R1530" i="1"/>
  <c r="T1530" i="1"/>
  <c r="R1883" i="1"/>
  <c r="T1883" i="1"/>
  <c r="R1825" i="1"/>
  <c r="T1825" i="1"/>
  <c r="R1772" i="1"/>
  <c r="T1772" i="1"/>
  <c r="R374" i="1"/>
  <c r="T374" i="1"/>
  <c r="R2539" i="1"/>
  <c r="T2539" i="1"/>
  <c r="R2072" i="1"/>
  <c r="T2072" i="1"/>
  <c r="R409" i="1"/>
  <c r="T409" i="1"/>
  <c r="R959" i="1"/>
  <c r="T959" i="1"/>
  <c r="R1227" i="1"/>
  <c r="T1227" i="1"/>
  <c r="R282" i="1"/>
  <c r="T282" i="1"/>
  <c r="R3247" i="1"/>
  <c r="T3247" i="1"/>
  <c r="R878" i="1"/>
  <c r="T878" i="1"/>
  <c r="R37" i="1"/>
  <c r="T37" i="1"/>
  <c r="R534" i="1"/>
  <c r="T534" i="1"/>
  <c r="R3083" i="1"/>
  <c r="T3083" i="1"/>
  <c r="R2227" i="1"/>
  <c r="T2227" i="1"/>
  <c r="R2428" i="1"/>
  <c r="T2428" i="1"/>
  <c r="R1199" i="1"/>
  <c r="T1199" i="1"/>
  <c r="R3205" i="1"/>
  <c r="T3205" i="1"/>
  <c r="R674" i="1"/>
  <c r="T674" i="1"/>
  <c r="R2963" i="1"/>
  <c r="T2963" i="1"/>
  <c r="R2437" i="1"/>
  <c r="T2437" i="1"/>
  <c r="R2452" i="1"/>
  <c r="T2452" i="1"/>
  <c r="R3244" i="1"/>
  <c r="T3244" i="1"/>
  <c r="R3211" i="1"/>
  <c r="T3211" i="1"/>
  <c r="R788" i="1"/>
  <c r="T788" i="1"/>
  <c r="R2967" i="1"/>
  <c r="T2967" i="1"/>
  <c r="R2166" i="1"/>
  <c r="T2166" i="1"/>
  <c r="R2982" i="1"/>
  <c r="T2982" i="1"/>
  <c r="R203" i="1"/>
  <c r="T203" i="1"/>
  <c r="R2848" i="1"/>
  <c r="T2848" i="1"/>
  <c r="R1909" i="1"/>
  <c r="T1909" i="1"/>
  <c r="R2883" i="1"/>
  <c r="T2883" i="1"/>
  <c r="R3080" i="1"/>
  <c r="T3080" i="1"/>
  <c r="R771" i="1"/>
  <c r="T771" i="1"/>
  <c r="R1240" i="1"/>
  <c r="T1240" i="1"/>
  <c r="R362" i="1"/>
  <c r="T362" i="1"/>
  <c r="R1013" i="1"/>
  <c r="T1013" i="1"/>
  <c r="R279" i="1"/>
  <c r="T279" i="1"/>
  <c r="R1349" i="1"/>
  <c r="T1349" i="1"/>
  <c r="R416" i="1"/>
  <c r="T416" i="1"/>
  <c r="R3161" i="1"/>
  <c r="T3161" i="1"/>
  <c r="R2915" i="1"/>
  <c r="T2915" i="1"/>
  <c r="R54" i="1"/>
  <c r="T54" i="1"/>
  <c r="R514" i="1"/>
  <c r="T514" i="1"/>
  <c r="R1318" i="1"/>
  <c r="T1318" i="1"/>
  <c r="R2826" i="1"/>
  <c r="T2826" i="1"/>
  <c r="R893" i="1"/>
  <c r="T893" i="1"/>
  <c r="R1040" i="1"/>
  <c r="T1040" i="1"/>
  <c r="R2161" i="1"/>
  <c r="T2161" i="1"/>
  <c r="R2817" i="1"/>
  <c r="T2817" i="1"/>
  <c r="R2413" i="1"/>
  <c r="T2413" i="1"/>
  <c r="R3166" i="1"/>
  <c r="T3166" i="1"/>
  <c r="R2430" i="1"/>
  <c r="T2430" i="1"/>
  <c r="R976" i="1"/>
  <c r="T976" i="1"/>
  <c r="R2800" i="1"/>
  <c r="T2800" i="1"/>
  <c r="R1554" i="1"/>
  <c r="T1554" i="1"/>
  <c r="R1927" i="1"/>
  <c r="T1927" i="1"/>
  <c r="R3155" i="1"/>
  <c r="T3155" i="1"/>
  <c r="R3091" i="1"/>
  <c r="T3091" i="1"/>
  <c r="R2911" i="1"/>
  <c r="T2911" i="1"/>
  <c r="R1808" i="1"/>
  <c r="T1808" i="1"/>
  <c r="R3168" i="1"/>
  <c r="T3168" i="1"/>
  <c r="R2970" i="1"/>
  <c r="T2970" i="1"/>
  <c r="R3169" i="1"/>
  <c r="T3169" i="1"/>
  <c r="R3125" i="1"/>
  <c r="T3125" i="1"/>
  <c r="R70" i="1"/>
  <c r="T70" i="1"/>
  <c r="R2776" i="1"/>
  <c r="T2776" i="1"/>
  <c r="R2025" i="1"/>
  <c r="T2025" i="1"/>
  <c r="R3054" i="1"/>
  <c r="T3054" i="1"/>
  <c r="R2774" i="1"/>
  <c r="T2774" i="1"/>
  <c r="R2985" i="1"/>
  <c r="T2985" i="1"/>
  <c r="R3167" i="1"/>
  <c r="T3167" i="1"/>
  <c r="R1261" i="1"/>
  <c r="T1261" i="1"/>
  <c r="R1431" i="1"/>
  <c r="T1431" i="1"/>
  <c r="R1351" i="1"/>
  <c r="T1351" i="1"/>
  <c r="R3129" i="1"/>
  <c r="T3129" i="1"/>
  <c r="R820" i="1"/>
  <c r="T820" i="1"/>
  <c r="R1380" i="1"/>
  <c r="T1380" i="1"/>
  <c r="R1464" i="1"/>
  <c r="T1464" i="1"/>
  <c r="R911" i="1"/>
  <c r="T911" i="1"/>
  <c r="R554" i="1"/>
  <c r="T554" i="1"/>
  <c r="R896" i="1"/>
  <c r="T896" i="1"/>
  <c r="R1186" i="1"/>
  <c r="T1186" i="1"/>
  <c r="R2506" i="1"/>
  <c r="T2506" i="1"/>
  <c r="R1140" i="1"/>
  <c r="T1140" i="1"/>
  <c r="R1159" i="1"/>
  <c r="T1159" i="1"/>
  <c r="R2773" i="1"/>
  <c r="T2773" i="1"/>
  <c r="R839" i="1"/>
  <c r="T839" i="1"/>
  <c r="R1386" i="1"/>
  <c r="T1386" i="1"/>
  <c r="R3019" i="1"/>
  <c r="T3019" i="1"/>
  <c r="R634" i="1"/>
  <c r="T634" i="1"/>
  <c r="R3101" i="1"/>
  <c r="T3101" i="1"/>
  <c r="R3062" i="1"/>
  <c r="T3062" i="1"/>
  <c r="R676" i="1"/>
  <c r="T676" i="1"/>
  <c r="R2192" i="1"/>
  <c r="T2192" i="1"/>
  <c r="R519" i="1"/>
  <c r="T519" i="1"/>
  <c r="R3131" i="1"/>
  <c r="T3131" i="1"/>
  <c r="R2197" i="1"/>
  <c r="T2197" i="1"/>
  <c r="R2803" i="1"/>
  <c r="T2803" i="1"/>
  <c r="R1142" i="1"/>
  <c r="T1142" i="1"/>
  <c r="R717" i="1"/>
  <c r="T717" i="1"/>
  <c r="R3130" i="1"/>
  <c r="T3130" i="1"/>
  <c r="R1588" i="1"/>
  <c r="T1588" i="1"/>
  <c r="R3105" i="1"/>
  <c r="T3105" i="1"/>
  <c r="R2977" i="1"/>
  <c r="T2977" i="1"/>
  <c r="R1707" i="1"/>
  <c r="T1707" i="1"/>
  <c r="R1215" i="1"/>
  <c r="T1215" i="1"/>
  <c r="R914" i="1"/>
  <c r="T914" i="1"/>
  <c r="R671" i="1"/>
  <c r="T671" i="1"/>
  <c r="R2505" i="1"/>
  <c r="T2505" i="1"/>
  <c r="R1126" i="1"/>
  <c r="T1126" i="1"/>
  <c r="R2999" i="1"/>
  <c r="T2999" i="1"/>
  <c r="R1929" i="1"/>
  <c r="T1929" i="1"/>
  <c r="R1767" i="1"/>
  <c r="T1767" i="1"/>
  <c r="R582" i="1"/>
  <c r="T582" i="1"/>
  <c r="R2895" i="1"/>
  <c r="T2895" i="1"/>
  <c r="R310" i="1"/>
  <c r="T310" i="1"/>
  <c r="R483" i="1"/>
  <c r="T483" i="1"/>
  <c r="R989" i="1"/>
  <c r="T989" i="1"/>
  <c r="R764" i="1"/>
  <c r="T764" i="1"/>
  <c r="R1296" i="1"/>
  <c r="T1296" i="1"/>
  <c r="R2971" i="1"/>
  <c r="T2971" i="1"/>
  <c r="R1104" i="1"/>
  <c r="T1104" i="1"/>
  <c r="R3018" i="1"/>
  <c r="T3018" i="1"/>
  <c r="R947" i="1"/>
  <c r="T947" i="1"/>
  <c r="R702" i="1"/>
  <c r="T702" i="1"/>
  <c r="R2239" i="1"/>
  <c r="T2239" i="1"/>
  <c r="R920" i="1"/>
  <c r="T920" i="1"/>
  <c r="R1334" i="1"/>
  <c r="T1334" i="1"/>
  <c r="R2733" i="1"/>
  <c r="T2733" i="1"/>
  <c r="R654" i="1"/>
  <c r="T654" i="1"/>
  <c r="R873" i="1"/>
  <c r="T873" i="1"/>
  <c r="R2676" i="1"/>
  <c r="T2676" i="1"/>
  <c r="R3040" i="1"/>
  <c r="T3040" i="1"/>
  <c r="R1372" i="1"/>
  <c r="T1372" i="1"/>
  <c r="R2875" i="1"/>
  <c r="T2875" i="1"/>
  <c r="R1478" i="1"/>
  <c r="T1478" i="1"/>
  <c r="R2353" i="1"/>
  <c r="T2353" i="1"/>
  <c r="R3090" i="1"/>
  <c r="T3090" i="1"/>
  <c r="R560" i="1"/>
  <c r="T560" i="1"/>
  <c r="R969" i="1"/>
  <c r="T969" i="1"/>
  <c r="R431" i="1"/>
  <c r="T431" i="1"/>
  <c r="R1491" i="1"/>
  <c r="T1491" i="1"/>
  <c r="R2591" i="1"/>
  <c r="T2591" i="1"/>
  <c r="R2689" i="1"/>
  <c r="T2689" i="1"/>
  <c r="R958" i="1"/>
  <c r="T958" i="1"/>
  <c r="R2062" i="1"/>
  <c r="T2062" i="1"/>
  <c r="R1435" i="1"/>
  <c r="T1435" i="1"/>
  <c r="R1080" i="1"/>
  <c r="T1080" i="1"/>
  <c r="R497" i="1"/>
  <c r="T497" i="1"/>
  <c r="R2442" i="1"/>
  <c r="T2442" i="1"/>
  <c r="R864" i="1"/>
  <c r="T864" i="1"/>
  <c r="R2820" i="1"/>
  <c r="T2820" i="1"/>
  <c r="R2968" i="1"/>
  <c r="T2968" i="1"/>
  <c r="R1495" i="1"/>
  <c r="T1495" i="1"/>
  <c r="R2909" i="1"/>
  <c r="T2909" i="1"/>
  <c r="R1446" i="1"/>
  <c r="T1446" i="1"/>
  <c r="R392" i="1"/>
  <c r="T392" i="1"/>
  <c r="R1342" i="1"/>
  <c r="T1342" i="1"/>
  <c r="R1536" i="1"/>
  <c r="T1536" i="1"/>
  <c r="R2709" i="1"/>
  <c r="T2709" i="1"/>
  <c r="R991" i="1"/>
  <c r="T991" i="1"/>
  <c r="R474" i="1"/>
  <c r="T474" i="1"/>
  <c r="R2146" i="1"/>
  <c r="T2146" i="1"/>
  <c r="R2100" i="1"/>
  <c r="T2100" i="1"/>
  <c r="R504" i="1"/>
  <c r="T504" i="1"/>
  <c r="R2941" i="1"/>
  <c r="T2941" i="1"/>
  <c r="R2455" i="1"/>
  <c r="T2455" i="1"/>
  <c r="R1586" i="1"/>
  <c r="T1586" i="1"/>
  <c r="R3028" i="1"/>
  <c r="T3028" i="1"/>
  <c r="R1942" i="1"/>
  <c r="T1942" i="1"/>
  <c r="R3044" i="1"/>
  <c r="T3044" i="1"/>
  <c r="R1299" i="1"/>
  <c r="T1299" i="1"/>
  <c r="R792" i="1"/>
  <c r="T792" i="1"/>
  <c r="R2457" i="1"/>
  <c r="T2457" i="1"/>
  <c r="R2766" i="1"/>
  <c r="T2766" i="1"/>
  <c r="R2781" i="1"/>
  <c r="T2781" i="1"/>
  <c r="R2772" i="1"/>
  <c r="T2772" i="1"/>
  <c r="R558" i="1"/>
  <c r="T558" i="1"/>
  <c r="R174" i="1"/>
  <c r="T174" i="1"/>
  <c r="R2543" i="1"/>
  <c r="T2543" i="1"/>
  <c r="R1763" i="1"/>
  <c r="T1763" i="1"/>
  <c r="R2972" i="1"/>
  <c r="T2972" i="1"/>
  <c r="R78" i="1"/>
  <c r="T78" i="1"/>
  <c r="R2990" i="1"/>
  <c r="T2990" i="1"/>
  <c r="R1688" i="1"/>
  <c r="T1688" i="1"/>
  <c r="R1452" i="1"/>
  <c r="T1452" i="1"/>
  <c r="R1243" i="1"/>
  <c r="T1243" i="1"/>
  <c r="R730" i="1"/>
  <c r="T730" i="1"/>
  <c r="R1001" i="1"/>
  <c r="T1001" i="1"/>
  <c r="R1311" i="1"/>
  <c r="T1311" i="1"/>
  <c r="R441" i="1"/>
  <c r="T441" i="1"/>
  <c r="R632" i="1"/>
  <c r="T632" i="1"/>
  <c r="R2815" i="1"/>
  <c r="T2815" i="1"/>
  <c r="R1224" i="1"/>
  <c r="T1224" i="1"/>
  <c r="R2881" i="1"/>
  <c r="T2881" i="1"/>
  <c r="R500" i="1"/>
  <c r="T500" i="1"/>
  <c r="R343" i="1"/>
  <c r="T343" i="1"/>
  <c r="R328" i="1"/>
  <c r="T328" i="1"/>
  <c r="R1232" i="1"/>
  <c r="T1232" i="1"/>
  <c r="R2796" i="1"/>
  <c r="T2796" i="1"/>
  <c r="R1708" i="1"/>
  <c r="T1708" i="1"/>
  <c r="R245" i="1"/>
  <c r="T245" i="1"/>
  <c r="R2471" i="1"/>
  <c r="T2471" i="1"/>
  <c r="R590" i="1"/>
  <c r="T590" i="1"/>
  <c r="R2952" i="1"/>
  <c r="T2952" i="1"/>
  <c r="R853" i="1"/>
  <c r="T853" i="1"/>
  <c r="R191" i="1"/>
  <c r="T191" i="1"/>
  <c r="R1167" i="1"/>
  <c r="T1167" i="1"/>
  <c r="R1259" i="1"/>
  <c r="T1259" i="1"/>
  <c r="R2639" i="1"/>
  <c r="T2639" i="1"/>
  <c r="R1529" i="1"/>
  <c r="T1529" i="1"/>
  <c r="R1258" i="1"/>
  <c r="T1258" i="1"/>
  <c r="R2849" i="1"/>
  <c r="T2849" i="1"/>
  <c r="R2940" i="1"/>
  <c r="T2940" i="1"/>
  <c r="R2305" i="1"/>
  <c r="T2305" i="1"/>
  <c r="R199" i="1"/>
  <c r="T199" i="1"/>
  <c r="R547" i="1"/>
  <c r="T547" i="1"/>
  <c r="R890" i="1"/>
  <c r="T890" i="1"/>
  <c r="R2908" i="1"/>
  <c r="T2908" i="1"/>
  <c r="R1171" i="1"/>
  <c r="T1171" i="1"/>
  <c r="R1456" i="1"/>
  <c r="T1456" i="1"/>
  <c r="R2142" i="1"/>
  <c r="T2142" i="1"/>
  <c r="R1297" i="1"/>
  <c r="T1297" i="1"/>
  <c r="R1516" i="1"/>
  <c r="T1516" i="1"/>
  <c r="R2329" i="1"/>
  <c r="T2329" i="1"/>
  <c r="R6" i="1"/>
  <c r="T6" i="1"/>
  <c r="R2331" i="1"/>
  <c r="T2331" i="1"/>
  <c r="R488" i="1"/>
  <c r="T488" i="1"/>
  <c r="R879" i="1"/>
  <c r="T879" i="1"/>
  <c r="R1704" i="1"/>
  <c r="T1704" i="1"/>
  <c r="R940" i="1"/>
  <c r="T940" i="1"/>
  <c r="R274" i="1"/>
  <c r="T274" i="1"/>
  <c r="R1048" i="1"/>
  <c r="T1048" i="1"/>
  <c r="R31" i="1"/>
  <c r="T31" i="1"/>
  <c r="R2713" i="1"/>
  <c r="T2713" i="1"/>
  <c r="R2929" i="1"/>
  <c r="T2929" i="1"/>
  <c r="R298" i="1"/>
  <c r="T298" i="1"/>
  <c r="R2674" i="1"/>
  <c r="T2674" i="1"/>
  <c r="R2036" i="1"/>
  <c r="T2036" i="1"/>
  <c r="R733" i="1"/>
  <c r="T733" i="1"/>
  <c r="R2837" i="1"/>
  <c r="T2837" i="1"/>
  <c r="R1888" i="1"/>
  <c r="T1888" i="1"/>
  <c r="R2280" i="1"/>
  <c r="T2280" i="1"/>
  <c r="R587" i="1"/>
  <c r="T587" i="1"/>
  <c r="R722" i="1"/>
  <c r="T722" i="1"/>
  <c r="R2441" i="1"/>
  <c r="T2441" i="1"/>
  <c r="R2704" i="1"/>
  <c r="T2704" i="1"/>
  <c r="R1062" i="1"/>
  <c r="T1062" i="1"/>
  <c r="R540" i="1"/>
  <c r="T540" i="1"/>
  <c r="R47" i="1"/>
  <c r="T47" i="1"/>
  <c r="R2620" i="1"/>
  <c r="T2620" i="1"/>
  <c r="R2609" i="1"/>
  <c r="T2609" i="1"/>
  <c r="R1701" i="1"/>
  <c r="T1701" i="1"/>
  <c r="R1556" i="1"/>
  <c r="T1556" i="1"/>
  <c r="R665" i="1"/>
  <c r="T665" i="1"/>
  <c r="R400" i="1"/>
  <c r="T400" i="1"/>
  <c r="R2660" i="1"/>
  <c r="T2660" i="1"/>
  <c r="R765" i="1"/>
  <c r="T765" i="1"/>
  <c r="R2884" i="1"/>
  <c r="T2884" i="1"/>
  <c r="R2134" i="1"/>
  <c r="T2134" i="1"/>
  <c r="R1228" i="1"/>
  <c r="T1228" i="1"/>
  <c r="R2897" i="1"/>
  <c r="T2897" i="1"/>
  <c r="R2696" i="1"/>
  <c r="T2696" i="1"/>
  <c r="R2598" i="1"/>
  <c r="T2598" i="1"/>
  <c r="R330" i="1"/>
  <c r="T330" i="1"/>
  <c r="R2621" i="1"/>
  <c r="T2621" i="1"/>
  <c r="R929" i="1"/>
  <c r="T929" i="1"/>
  <c r="R421" i="1"/>
  <c r="T421" i="1"/>
  <c r="R943" i="1"/>
  <c r="T943" i="1"/>
  <c r="R948" i="1"/>
  <c r="T948" i="1"/>
  <c r="R559" i="1"/>
  <c r="T559" i="1"/>
  <c r="R1099" i="1"/>
  <c r="T1099" i="1"/>
  <c r="R7" i="1"/>
  <c r="T7" i="1"/>
  <c r="R678" i="1"/>
  <c r="T678" i="1"/>
  <c r="R1980" i="1"/>
  <c r="T1980" i="1"/>
  <c r="R180" i="1"/>
  <c r="T180" i="1"/>
  <c r="R1094" i="1"/>
  <c r="T1094" i="1"/>
  <c r="R652" i="1"/>
  <c r="T652" i="1"/>
  <c r="R2870" i="1"/>
  <c r="T2870" i="1"/>
  <c r="R2840" i="1"/>
  <c r="T2840" i="1"/>
  <c r="R2754" i="1"/>
  <c r="T2754" i="1"/>
  <c r="R2868" i="1"/>
  <c r="T2868" i="1"/>
  <c r="R1433" i="1"/>
  <c r="T1433" i="1"/>
  <c r="R2873" i="1"/>
  <c r="T2873" i="1"/>
  <c r="R517" i="1"/>
  <c r="T517" i="1"/>
  <c r="R1256" i="1"/>
  <c r="T1256" i="1"/>
  <c r="R2795" i="1"/>
  <c r="T2795" i="1"/>
  <c r="R2845" i="1"/>
  <c r="T2845" i="1"/>
  <c r="R1200" i="1"/>
  <c r="T1200" i="1"/>
  <c r="R539" i="1"/>
  <c r="T539" i="1"/>
  <c r="R2758" i="1"/>
  <c r="T2758" i="1"/>
  <c r="R44" i="1"/>
  <c r="T44" i="1"/>
  <c r="R1466" i="1"/>
  <c r="T1466" i="1"/>
  <c r="R2267" i="1"/>
  <c r="T2267" i="1"/>
  <c r="R563" i="1"/>
  <c r="T563" i="1"/>
  <c r="R2853" i="1"/>
  <c r="T2853" i="1"/>
  <c r="R268" i="1"/>
  <c r="T268" i="1"/>
  <c r="R1448" i="1"/>
  <c r="T1448" i="1"/>
  <c r="R80" i="1"/>
  <c r="T80" i="1"/>
  <c r="R429" i="1"/>
  <c r="T429" i="1"/>
  <c r="R2626" i="1"/>
  <c r="T2626" i="1"/>
  <c r="R2828" i="1"/>
  <c r="T2828" i="1"/>
  <c r="R2789" i="1"/>
  <c r="T2789" i="1"/>
  <c r="R2023" i="1"/>
  <c r="T2023" i="1"/>
  <c r="R2666" i="1"/>
  <c r="T2666" i="1"/>
  <c r="R2545" i="1"/>
  <c r="T2545" i="1"/>
  <c r="R2624" i="1"/>
  <c r="T2624" i="1"/>
  <c r="R2517" i="1"/>
  <c r="T2517" i="1"/>
  <c r="R850" i="1"/>
  <c r="T850" i="1"/>
  <c r="R1914" i="1"/>
  <c r="T1914" i="1"/>
  <c r="R2686" i="1"/>
  <c r="T2686" i="1"/>
  <c r="R936" i="1"/>
  <c r="T936" i="1"/>
  <c r="R608" i="1"/>
  <c r="T608" i="1"/>
  <c r="R2668" i="1"/>
  <c r="T2668" i="1"/>
  <c r="R1288" i="1"/>
  <c r="T1288" i="1"/>
  <c r="R502" i="1"/>
  <c r="T502" i="1"/>
  <c r="R2558" i="1"/>
  <c r="T2558" i="1"/>
  <c r="R496" i="1"/>
  <c r="T496" i="1"/>
  <c r="R329" i="1"/>
  <c r="T329" i="1"/>
  <c r="R2821" i="1"/>
  <c r="T2821" i="1"/>
  <c r="R46" i="1"/>
  <c r="T46" i="1"/>
  <c r="R2645" i="1"/>
  <c r="T2645" i="1"/>
  <c r="R2557" i="1"/>
  <c r="T2557" i="1"/>
  <c r="R2705" i="1"/>
  <c r="T2705" i="1"/>
  <c r="R2631" i="1"/>
  <c r="T2631" i="1"/>
  <c r="R1426" i="1"/>
  <c r="T1426" i="1"/>
  <c r="R2810" i="1"/>
  <c r="T2810" i="1"/>
  <c r="R2811" i="1"/>
  <c r="T2811" i="1"/>
  <c r="R1246" i="1"/>
  <c r="T1246" i="1"/>
  <c r="R103" i="1"/>
  <c r="T103" i="1"/>
  <c r="R1659" i="1"/>
  <c r="T1659" i="1"/>
  <c r="R1946" i="1"/>
  <c r="T1946" i="1"/>
  <c r="R286" i="1"/>
  <c r="T286" i="1"/>
  <c r="R787" i="1"/>
  <c r="T787" i="1"/>
  <c r="R323" i="1"/>
  <c r="T323" i="1"/>
  <c r="R120" i="1"/>
  <c r="T120" i="1"/>
  <c r="R2432" i="1"/>
  <c r="T2432" i="1"/>
  <c r="R225" i="1"/>
  <c r="T225" i="1"/>
  <c r="R71" i="1"/>
  <c r="T71" i="1"/>
  <c r="R2747" i="1"/>
  <c r="T2747" i="1"/>
  <c r="R2718" i="1"/>
  <c r="T2718" i="1"/>
  <c r="R2415" i="1"/>
  <c r="T2415" i="1"/>
  <c r="R686" i="1"/>
  <c r="T686" i="1"/>
  <c r="R2797" i="1"/>
  <c r="T2797" i="1"/>
  <c r="R1874" i="1"/>
  <c r="T1874" i="1"/>
  <c r="R1198" i="1"/>
  <c r="T1198" i="1"/>
  <c r="R428" i="1"/>
  <c r="T428" i="1"/>
  <c r="R341" i="1"/>
  <c r="T341" i="1"/>
  <c r="R918" i="1"/>
  <c r="T918" i="1"/>
  <c r="R357" i="1"/>
  <c r="T357" i="1"/>
  <c r="R2763" i="1"/>
  <c r="T2763" i="1"/>
  <c r="R2117" i="1"/>
  <c r="T2117" i="1"/>
  <c r="R173" i="1"/>
  <c r="T173" i="1"/>
  <c r="R2759" i="1"/>
  <c r="T2759" i="1"/>
  <c r="R2775" i="1"/>
  <c r="T2775" i="1"/>
  <c r="R363" i="1"/>
  <c r="T363" i="1"/>
  <c r="R2760" i="1"/>
  <c r="T2760" i="1"/>
  <c r="R2732" i="1"/>
  <c r="T2732" i="1"/>
  <c r="R2038" i="1"/>
  <c r="T2038" i="1"/>
  <c r="R1315" i="1"/>
  <c r="T1315" i="1"/>
  <c r="R379" i="1"/>
  <c r="T379" i="1"/>
  <c r="R2672" i="1"/>
  <c r="T2672" i="1"/>
  <c r="R2643" i="1"/>
  <c r="T2643" i="1"/>
  <c r="R322" i="1"/>
  <c r="T322" i="1"/>
  <c r="R747" i="1"/>
  <c r="T747" i="1"/>
  <c r="R2629" i="1"/>
  <c r="T2629" i="1"/>
  <c r="R1416" i="1"/>
  <c r="T1416" i="1"/>
  <c r="R2770" i="1"/>
  <c r="T2770" i="1"/>
  <c r="R2053" i="1"/>
  <c r="T2053" i="1"/>
  <c r="R2404" i="1"/>
  <c r="T2404" i="1"/>
  <c r="R2634" i="1"/>
  <c r="T2634" i="1"/>
  <c r="R377" i="1"/>
  <c r="T377" i="1"/>
  <c r="R372" i="1"/>
  <c r="T372" i="1"/>
  <c r="R627" i="1"/>
  <c r="T627" i="1"/>
  <c r="R1039" i="1"/>
  <c r="T1039" i="1"/>
  <c r="R789" i="1"/>
  <c r="T789" i="1"/>
  <c r="R42" i="1"/>
  <c r="T42" i="1"/>
  <c r="R399" i="1"/>
  <c r="T399" i="1"/>
  <c r="R294" i="1"/>
  <c r="T294" i="1"/>
  <c r="R1804" i="1"/>
  <c r="T1804" i="1"/>
  <c r="R1055" i="1"/>
  <c r="T1055" i="1"/>
  <c r="R227" i="1"/>
  <c r="T227" i="1"/>
  <c r="R875" i="1"/>
  <c r="T875" i="1"/>
  <c r="R2736" i="1"/>
  <c r="T2736" i="1"/>
  <c r="R450" i="1"/>
  <c r="T450" i="1"/>
  <c r="R2755" i="1"/>
  <c r="T2755" i="1"/>
  <c r="R1427" i="1"/>
  <c r="T1427" i="1"/>
  <c r="R2741" i="1"/>
  <c r="T2741" i="1"/>
  <c r="R1923" i="1"/>
  <c r="T1923" i="1"/>
  <c r="R1381" i="1"/>
  <c r="T1381" i="1"/>
  <c r="R1535" i="1"/>
  <c r="T1535" i="1"/>
  <c r="R2711" i="1"/>
  <c r="T2711" i="1"/>
  <c r="R365" i="1"/>
  <c r="T365" i="1"/>
  <c r="R2719" i="1"/>
  <c r="T2719" i="1"/>
  <c r="R2590" i="1"/>
  <c r="T2590" i="1"/>
  <c r="R2627" i="1"/>
  <c r="T2627" i="1"/>
  <c r="R2670" i="1"/>
  <c r="T2670" i="1"/>
  <c r="R2722" i="1"/>
  <c r="T2722" i="1"/>
  <c r="R36" i="1"/>
  <c r="T36" i="1"/>
  <c r="R2684" i="1"/>
  <c r="T2684" i="1"/>
  <c r="R1190" i="1"/>
  <c r="T1190" i="1"/>
  <c r="R1237" i="1"/>
  <c r="T1237" i="1"/>
  <c r="R2724" i="1"/>
  <c r="T2724" i="1"/>
  <c r="R221" i="1"/>
  <c r="T221" i="1"/>
  <c r="R794" i="1"/>
  <c r="T794" i="1"/>
  <c r="R630" i="1"/>
  <c r="T630" i="1"/>
  <c r="R317" i="1"/>
  <c r="T317" i="1"/>
  <c r="R456" i="1"/>
  <c r="T456" i="1"/>
  <c r="R2707" i="1"/>
  <c r="T2707" i="1"/>
  <c r="R2563" i="1"/>
  <c r="T2563" i="1"/>
  <c r="R2667" i="1"/>
  <c r="T2667" i="1"/>
  <c r="R178" i="1"/>
  <c r="T178" i="1"/>
  <c r="R381" i="1"/>
  <c r="T381" i="1"/>
  <c r="R2678" i="1"/>
  <c r="T2678" i="1"/>
  <c r="R166" i="1"/>
  <c r="T166" i="1"/>
  <c r="R2538" i="1"/>
  <c r="T2538" i="1"/>
  <c r="R2523" i="1"/>
  <c r="T2523" i="1"/>
  <c r="R2682" i="1"/>
  <c r="T2682" i="1"/>
  <c r="R2514" i="1"/>
  <c r="T2514" i="1"/>
  <c r="R992" i="1"/>
  <c r="T992" i="1"/>
  <c r="R962" i="1"/>
  <c r="T962" i="1"/>
  <c r="R1316" i="1"/>
  <c r="T1316" i="1"/>
  <c r="R1244" i="1"/>
  <c r="T1244" i="1"/>
  <c r="R2566" i="1"/>
  <c r="T2566" i="1"/>
  <c r="R2546" i="1"/>
  <c r="T2546" i="1"/>
  <c r="R2207" i="1"/>
  <c r="T2207" i="1"/>
  <c r="R680" i="1"/>
  <c r="T680" i="1"/>
  <c r="R928" i="1"/>
  <c r="T928" i="1"/>
  <c r="R549" i="1"/>
  <c r="T549" i="1"/>
  <c r="R2502" i="1"/>
  <c r="T2502" i="1"/>
  <c r="R2466" i="1"/>
  <c r="T2466" i="1"/>
  <c r="R132" i="1"/>
  <c r="T132" i="1"/>
  <c r="R1887" i="1"/>
  <c r="T1887" i="1"/>
  <c r="R2542" i="1"/>
  <c r="T2542" i="1"/>
  <c r="R2605" i="1"/>
  <c r="T2605" i="1"/>
  <c r="R83" i="1"/>
  <c r="T83" i="1"/>
  <c r="R2472" i="1"/>
  <c r="T2472" i="1"/>
  <c r="R2541" i="1"/>
  <c r="T2541" i="1"/>
  <c r="R949" i="1"/>
  <c r="T949" i="1"/>
  <c r="R118" i="1"/>
  <c r="T118" i="1"/>
  <c r="R2647" i="1"/>
  <c r="T2647" i="1"/>
  <c r="R1860" i="1"/>
  <c r="T1860" i="1"/>
  <c r="R2636" i="1"/>
  <c r="T2636" i="1"/>
  <c r="R1047" i="1"/>
  <c r="T1047" i="1"/>
  <c r="R2513" i="1"/>
  <c r="T2513" i="1"/>
  <c r="R453" i="1"/>
  <c r="T453" i="1"/>
  <c r="R170" i="1"/>
  <c r="T170" i="1"/>
  <c r="R510" i="1"/>
  <c r="T510" i="1"/>
  <c r="R522" i="1"/>
  <c r="T522" i="1"/>
  <c r="R2644" i="1"/>
  <c r="T2644" i="1"/>
  <c r="R620" i="1"/>
  <c r="T620" i="1"/>
  <c r="R253" i="1"/>
  <c r="T253" i="1"/>
  <c r="R1714" i="1"/>
  <c r="T1714" i="1"/>
  <c r="R95" i="1"/>
  <c r="T95" i="1"/>
  <c r="R1382" i="1"/>
  <c r="T1382" i="1"/>
  <c r="R964" i="1"/>
  <c r="T964" i="1"/>
  <c r="R1950" i="1"/>
  <c r="T1950" i="1"/>
  <c r="R1662" i="1"/>
  <c r="T1662" i="1"/>
  <c r="R2482" i="1"/>
  <c r="T2482" i="1"/>
  <c r="R438" i="1"/>
  <c r="T438" i="1"/>
  <c r="R1294" i="1"/>
  <c r="T1294" i="1"/>
  <c r="R946" i="1"/>
  <c r="T946" i="1"/>
  <c r="R313" i="1"/>
  <c r="T313" i="1"/>
  <c r="R2600" i="1"/>
  <c r="T2600" i="1"/>
  <c r="R337" i="1"/>
  <c r="T337" i="1"/>
  <c r="R565" i="1"/>
  <c r="T565" i="1"/>
  <c r="R673" i="1"/>
  <c r="T673" i="1"/>
  <c r="R2550" i="1"/>
  <c r="T2550" i="1"/>
  <c r="R859" i="1"/>
  <c r="T859" i="1"/>
  <c r="R2477" i="1"/>
  <c r="T2477" i="1"/>
  <c r="R783" i="1"/>
  <c r="T783" i="1"/>
  <c r="R98" i="1"/>
  <c r="T98" i="1"/>
  <c r="R30" i="1"/>
  <c r="T30" i="1"/>
  <c r="R327" i="1"/>
  <c r="T327" i="1"/>
  <c r="R2581" i="1"/>
  <c r="T2581" i="1"/>
  <c r="R884" i="1"/>
  <c r="T884" i="1"/>
  <c r="R739" i="1"/>
  <c r="T739" i="1"/>
  <c r="R2579" i="1"/>
  <c r="T2579" i="1"/>
  <c r="R2595" i="1"/>
  <c r="T2595" i="1"/>
  <c r="R2103" i="1"/>
  <c r="T2103" i="1"/>
  <c r="R1907" i="1"/>
  <c r="T1907" i="1"/>
  <c r="R1926" i="1"/>
  <c r="T1926" i="1"/>
  <c r="R1794" i="1"/>
  <c r="T1794" i="1"/>
  <c r="R662" i="1"/>
  <c r="T662" i="1"/>
  <c r="R251" i="1"/>
  <c r="T251" i="1"/>
  <c r="R2587" i="1"/>
  <c r="T2587" i="1"/>
  <c r="R1989" i="1"/>
  <c r="T1989" i="1"/>
  <c r="R1852" i="1"/>
  <c r="T1852" i="1"/>
  <c r="R851" i="1"/>
  <c r="T851" i="1"/>
  <c r="R267" i="1"/>
  <c r="T267" i="1"/>
  <c r="R248" i="1"/>
  <c r="T248" i="1"/>
  <c r="R211" i="1"/>
  <c r="T211" i="1"/>
  <c r="R2580" i="1"/>
  <c r="T2580" i="1"/>
  <c r="R2572" i="1"/>
  <c r="T2572" i="1"/>
  <c r="R370" i="1"/>
  <c r="T370" i="1"/>
  <c r="R2567" i="1"/>
  <c r="T2567" i="1"/>
  <c r="R829" i="1"/>
  <c r="T829" i="1"/>
  <c r="R533" i="1"/>
  <c r="T533" i="1"/>
  <c r="R835" i="1"/>
  <c r="T835" i="1"/>
  <c r="R2554" i="1"/>
  <c r="T2554" i="1"/>
  <c r="R578" i="1"/>
  <c r="T578" i="1"/>
  <c r="R404" i="1"/>
  <c r="T404" i="1"/>
  <c r="R2531" i="1"/>
  <c r="T2531" i="1"/>
  <c r="R2562" i="1"/>
  <c r="T2562" i="1"/>
  <c r="R2524" i="1"/>
  <c r="T2524" i="1"/>
  <c r="R136" i="1"/>
  <c r="T136" i="1"/>
  <c r="R495" i="1"/>
  <c r="T495" i="1"/>
  <c r="R2533" i="1"/>
  <c r="T2533" i="1"/>
  <c r="R91" i="1"/>
  <c r="T91" i="1"/>
  <c r="R111" i="1"/>
  <c r="T111" i="1"/>
  <c r="R1743" i="1"/>
  <c r="T1743" i="1"/>
  <c r="R127" i="1"/>
  <c r="T127" i="1"/>
  <c r="R2511" i="1"/>
  <c r="T2511" i="1"/>
  <c r="R2547" i="1"/>
  <c r="T2547" i="1"/>
  <c r="R1146" i="1"/>
  <c r="T1146" i="1"/>
  <c r="R977" i="1"/>
  <c r="T977" i="1"/>
  <c r="R344" i="1"/>
  <c r="T344" i="1"/>
  <c r="R1045" i="1"/>
  <c r="T1045" i="1"/>
  <c r="R613" i="1"/>
  <c r="T613" i="1"/>
  <c r="R2114" i="1"/>
  <c r="T2114" i="1"/>
  <c r="R2489" i="1"/>
  <c r="T2489" i="1"/>
  <c r="R1271" i="1"/>
  <c r="T1271" i="1"/>
  <c r="R338" i="1"/>
  <c r="T338" i="1"/>
  <c r="R388" i="1"/>
  <c r="T388" i="1"/>
  <c r="R144" i="1"/>
  <c r="T144" i="1"/>
  <c r="R2470" i="1"/>
  <c r="T2470" i="1"/>
  <c r="R2438" i="1"/>
  <c r="T2438" i="1"/>
  <c r="R153" i="1"/>
  <c r="T153" i="1"/>
  <c r="R2459" i="1"/>
  <c r="T2459" i="1"/>
  <c r="R2503" i="1"/>
  <c r="T2503" i="1"/>
  <c r="R2500" i="1"/>
  <c r="T2500" i="1"/>
  <c r="R205" i="1"/>
  <c r="T205" i="1"/>
  <c r="R1150" i="1"/>
  <c r="T1150" i="1"/>
  <c r="R266" i="1"/>
  <c r="T266" i="1"/>
  <c r="R588" i="1"/>
  <c r="T588" i="1"/>
  <c r="R9" i="1"/>
  <c r="T9" i="1"/>
  <c r="R1623" i="1"/>
  <c r="T1623" i="1"/>
  <c r="R2490" i="1"/>
  <c r="T2490" i="1"/>
  <c r="R2493" i="1"/>
  <c r="T2493" i="1"/>
  <c r="R161" i="1"/>
  <c r="T161" i="1"/>
  <c r="R119" i="1"/>
  <c r="T119" i="1"/>
  <c r="R846" i="1"/>
  <c r="T846" i="1"/>
  <c r="R15" i="1"/>
  <c r="T15" i="1"/>
  <c r="R897" i="1"/>
  <c r="T897" i="1"/>
  <c r="R2479" i="1"/>
  <c r="T2479" i="1"/>
  <c r="R2463" i="1"/>
  <c r="T2463" i="1"/>
  <c r="R1534" i="1"/>
  <c r="T1534" i="1"/>
  <c r="R487" i="1"/>
  <c r="T487" i="1"/>
  <c r="R189" i="1"/>
  <c r="T189" i="1"/>
  <c r="R1606" i="1"/>
  <c r="T1606" i="1"/>
  <c r="R2507" i="1"/>
  <c r="T2507" i="1"/>
  <c r="R657" i="1"/>
  <c r="T657" i="1"/>
  <c r="R906" i="1"/>
  <c r="T906" i="1"/>
  <c r="R782" i="1"/>
  <c r="T782" i="1"/>
  <c r="R412" i="1"/>
  <c r="T412" i="1"/>
  <c r="R797" i="1"/>
  <c r="T797" i="1"/>
  <c r="R149" i="1"/>
  <c r="T149" i="1"/>
  <c r="R28" i="1"/>
  <c r="T28" i="1"/>
  <c r="R246" i="1"/>
  <c r="T246" i="1"/>
  <c r="R2504" i="1"/>
  <c r="T2504" i="1"/>
  <c r="R312" i="1"/>
  <c r="T312" i="1"/>
  <c r="R2498" i="1"/>
  <c r="T2498" i="1"/>
  <c r="R1093" i="1"/>
  <c r="T1093" i="1"/>
  <c r="R2478" i="1"/>
  <c r="T2478" i="1"/>
  <c r="R1192" i="1"/>
  <c r="T1192" i="1"/>
  <c r="R467" i="1"/>
  <c r="T467" i="1"/>
  <c r="R22" i="1"/>
  <c r="T22" i="1"/>
  <c r="R1698" i="1"/>
  <c r="T1698" i="1"/>
  <c r="R1685" i="1"/>
  <c r="T1685" i="1"/>
  <c r="R845" i="1"/>
  <c r="T845" i="1"/>
  <c r="R2469" i="1"/>
  <c r="T2469" i="1"/>
  <c r="R973" i="1"/>
  <c r="T973" i="1"/>
  <c r="R190" i="1"/>
  <c r="T190" i="1"/>
  <c r="R130" i="1"/>
  <c r="T130" i="1"/>
  <c r="R137" i="1"/>
  <c r="T137" i="1"/>
  <c r="R99" i="1"/>
  <c r="T99" i="1"/>
  <c r="R1242" i="1"/>
  <c r="T1242" i="1"/>
  <c r="R239" i="1"/>
  <c r="T239" i="1"/>
  <c r="R2464" i="1"/>
  <c r="T2464" i="1"/>
  <c r="R7964" i="1"/>
  <c r="T7964" i="1"/>
  <c r="R7963" i="1"/>
  <c r="T7963" i="1"/>
  <c r="R7961" i="1"/>
  <c r="T7961" i="1"/>
  <c r="R1756" i="1"/>
  <c r="T1756" i="1"/>
  <c r="R7958" i="1"/>
  <c r="T7958" i="1"/>
  <c r="R867" i="1"/>
  <c r="T867" i="1"/>
  <c r="R2162" i="1"/>
  <c r="T2162" i="1"/>
  <c r="R7950" i="1"/>
  <c r="T7950" i="1"/>
  <c r="R7946" i="1"/>
  <c r="T7946" i="1"/>
  <c r="R7945" i="1"/>
  <c r="T7945" i="1"/>
  <c r="R7942" i="1"/>
  <c r="T7942" i="1"/>
  <c r="R7943" i="1"/>
  <c r="T7943" i="1"/>
  <c r="R7939" i="1"/>
  <c r="T7939" i="1"/>
  <c r="R7941" i="1"/>
  <c r="T7941" i="1"/>
  <c r="R7936" i="1"/>
  <c r="T7936" i="1"/>
  <c r="R7926" i="1"/>
  <c r="T7926" i="1"/>
  <c r="R7937" i="1"/>
  <c r="T7937" i="1"/>
  <c r="R7933" i="1"/>
  <c r="T7933" i="1"/>
  <c r="R7935" i="1"/>
  <c r="T7935" i="1"/>
  <c r="R7924" i="1"/>
  <c r="T7924" i="1"/>
  <c r="R7897" i="1"/>
  <c r="T7897" i="1"/>
  <c r="R7903" i="1"/>
  <c r="T7903" i="1"/>
  <c r="R7927" i="1"/>
  <c r="T7927" i="1"/>
  <c r="R7919" i="1"/>
  <c r="T7919" i="1"/>
  <c r="R7895" i="1"/>
  <c r="T7895" i="1"/>
  <c r="R7912" i="1"/>
  <c r="T7912" i="1"/>
  <c r="R7925" i="1"/>
  <c r="T7925" i="1"/>
  <c r="R763" i="1"/>
  <c r="T763" i="1"/>
  <c r="R7908" i="1"/>
  <c r="T7908" i="1"/>
  <c r="R7909" i="1"/>
  <c r="T7909" i="1"/>
  <c r="R7892" i="1"/>
  <c r="T7892" i="1"/>
  <c r="R7911" i="1"/>
  <c r="T7911" i="1"/>
  <c r="R7871" i="1"/>
  <c r="T7871" i="1"/>
  <c r="R7906" i="1"/>
  <c r="T7906" i="1"/>
  <c r="R7886" i="1"/>
  <c r="T7886" i="1"/>
  <c r="R7841" i="1"/>
  <c r="T7841" i="1"/>
  <c r="R7888" i="1"/>
  <c r="T7888" i="1"/>
  <c r="R2063" i="1"/>
  <c r="T2063" i="1"/>
  <c r="R7849" i="1"/>
  <c r="T7849" i="1"/>
  <c r="R7890" i="1"/>
  <c r="T7890" i="1"/>
  <c r="R7883" i="1"/>
  <c r="T7883" i="1"/>
  <c r="R7869" i="1"/>
  <c r="T7869" i="1"/>
  <c r="R7844" i="1"/>
  <c r="T7844" i="1"/>
  <c r="R7846" i="1"/>
  <c r="T7846" i="1"/>
  <c r="R7870" i="1"/>
  <c r="T7870" i="1"/>
  <c r="R7880" i="1"/>
  <c r="T7880" i="1"/>
  <c r="R7862" i="1"/>
  <c r="T7862" i="1"/>
  <c r="R7878" i="1"/>
  <c r="T7878" i="1"/>
  <c r="R7831" i="1"/>
  <c r="T7831" i="1"/>
  <c r="R7876" i="1"/>
  <c r="T7876" i="1"/>
  <c r="R7825" i="1"/>
  <c r="T7825" i="1"/>
  <c r="R7873" i="1"/>
  <c r="T7873" i="1"/>
  <c r="R7872" i="1"/>
  <c r="T7872" i="1"/>
  <c r="R7865" i="1"/>
  <c r="T7865" i="1"/>
  <c r="R7868" i="1"/>
  <c r="T7868" i="1"/>
  <c r="R7860" i="1"/>
  <c r="T7860" i="1"/>
  <c r="R7858" i="1"/>
  <c r="T7858" i="1"/>
  <c r="R7856" i="1"/>
  <c r="T7856" i="1"/>
  <c r="R7832" i="1"/>
  <c r="T7832" i="1"/>
  <c r="R7824" i="1"/>
  <c r="T7824" i="1"/>
  <c r="R7853" i="1"/>
  <c r="T7853" i="1"/>
  <c r="R7811" i="1"/>
  <c r="T7811" i="1"/>
  <c r="R7737" i="1"/>
  <c r="T7737" i="1"/>
  <c r="R7843" i="1"/>
  <c r="T7843" i="1"/>
  <c r="R7838" i="1"/>
  <c r="T7838" i="1"/>
  <c r="R1295" i="1"/>
  <c r="T1295" i="1"/>
  <c r="R7805" i="1"/>
  <c r="T7805" i="1"/>
  <c r="R7839" i="1"/>
  <c r="T7839" i="1"/>
  <c r="R7802" i="1"/>
  <c r="T7802" i="1"/>
  <c r="R7728" i="1"/>
  <c r="T7728" i="1"/>
  <c r="R7803" i="1"/>
  <c r="T7803" i="1"/>
  <c r="R7827" i="1"/>
  <c r="T7827" i="1"/>
  <c r="R7819" i="1"/>
  <c r="T7819" i="1"/>
  <c r="R7820" i="1"/>
  <c r="T7820" i="1"/>
  <c r="R489" i="1"/>
  <c r="T489" i="1"/>
  <c r="R7798" i="1"/>
  <c r="T7798" i="1"/>
  <c r="R2152" i="1"/>
  <c r="T2152" i="1"/>
  <c r="R7759" i="1"/>
  <c r="T7759" i="1"/>
  <c r="R7788" i="1"/>
  <c r="T7788" i="1"/>
  <c r="R7818" i="1"/>
  <c r="T7818" i="1"/>
  <c r="R7799" i="1"/>
  <c r="T7799" i="1"/>
  <c r="R7813" i="1"/>
  <c r="T7813" i="1"/>
  <c r="R7809" i="1"/>
  <c r="T7809" i="1"/>
  <c r="R7761" i="1"/>
  <c r="T7761" i="1"/>
  <c r="R7807" i="1"/>
  <c r="T7807" i="1"/>
  <c r="R1991" i="1"/>
  <c r="T1991" i="1"/>
  <c r="R7782" i="1"/>
  <c r="T7782" i="1"/>
  <c r="R7787" i="1"/>
  <c r="T7787" i="1"/>
  <c r="R7764" i="1"/>
  <c r="T7764" i="1"/>
  <c r="R7755" i="1"/>
  <c r="T7755" i="1"/>
  <c r="R7790" i="1"/>
  <c r="T7790" i="1"/>
  <c r="R7792" i="1"/>
  <c r="T7792" i="1"/>
  <c r="R7775" i="1"/>
  <c r="T7775" i="1"/>
  <c r="R7789" i="1"/>
  <c r="T7789" i="1"/>
  <c r="R7779" i="1"/>
  <c r="T7779" i="1"/>
  <c r="R7776" i="1"/>
  <c r="T7776" i="1"/>
  <c r="R7736" i="1"/>
  <c r="T7736" i="1"/>
  <c r="R7766" i="1"/>
  <c r="T7766" i="1"/>
  <c r="R7674" i="1"/>
  <c r="T7674" i="1"/>
  <c r="R1500" i="1"/>
  <c r="T1500" i="1"/>
  <c r="R7774" i="1"/>
  <c r="T7774" i="1"/>
  <c r="R7662" i="1"/>
  <c r="T7662" i="1"/>
  <c r="R7768" i="1"/>
  <c r="T7768" i="1"/>
  <c r="R7750" i="1"/>
  <c r="T7750" i="1"/>
  <c r="R7754" i="1"/>
  <c r="T7754" i="1"/>
  <c r="R1915" i="1"/>
  <c r="T1915" i="1"/>
  <c r="R7760" i="1"/>
  <c r="T7760" i="1"/>
  <c r="R7586" i="1"/>
  <c r="T7586" i="1"/>
  <c r="R621" i="1"/>
  <c r="T621" i="1"/>
  <c r="R7590" i="1"/>
  <c r="T7590" i="1"/>
  <c r="R7685" i="1"/>
  <c r="T7685" i="1"/>
  <c r="R7575" i="1"/>
  <c r="T7575" i="1"/>
  <c r="R7757" i="1"/>
  <c r="T7757" i="1"/>
  <c r="R7694" i="1"/>
  <c r="T7694" i="1"/>
  <c r="R7742" i="1"/>
  <c r="T7742" i="1"/>
  <c r="R847" i="1"/>
  <c r="T847" i="1"/>
  <c r="R664" i="1"/>
  <c r="T664" i="1"/>
  <c r="R7722" i="1"/>
  <c r="T7722" i="1"/>
  <c r="R7741" i="1"/>
  <c r="T7741" i="1"/>
  <c r="R1765" i="1"/>
  <c r="T1765" i="1"/>
  <c r="R7724" i="1"/>
  <c r="T7724" i="1"/>
  <c r="R7729" i="1"/>
  <c r="T7729" i="1"/>
  <c r="R719" i="1"/>
  <c r="T719" i="1"/>
  <c r="R736" i="1"/>
  <c r="T736" i="1"/>
  <c r="R7717" i="1"/>
  <c r="T7717" i="1"/>
  <c r="R7714" i="1"/>
  <c r="T7714" i="1"/>
  <c r="R7721" i="1"/>
  <c r="T7721" i="1"/>
  <c r="R7683" i="1"/>
  <c r="T7683" i="1"/>
  <c r="R7723" i="1"/>
  <c r="T7723" i="1"/>
  <c r="R7727" i="1"/>
  <c r="T7727" i="1"/>
  <c r="R7539" i="1"/>
  <c r="T7539" i="1"/>
  <c r="R7678" i="1"/>
  <c r="T7678" i="1"/>
  <c r="R7648" i="1"/>
  <c r="T7648" i="1"/>
  <c r="R2396" i="1"/>
  <c r="T2396" i="1"/>
  <c r="R7719" i="1"/>
  <c r="T7719" i="1"/>
  <c r="R7716" i="1"/>
  <c r="T7716" i="1"/>
  <c r="R7715" i="1"/>
  <c r="T7715" i="1"/>
  <c r="R2453" i="1"/>
  <c r="T2453" i="1"/>
  <c r="R7626" i="1"/>
  <c r="T7626" i="1"/>
  <c r="R7701" i="1"/>
  <c r="T7701" i="1"/>
  <c r="R7710" i="1"/>
  <c r="T7710" i="1"/>
  <c r="R1986" i="1"/>
  <c r="T1986" i="1"/>
  <c r="R7663" i="1"/>
  <c r="T7663" i="1"/>
  <c r="R7709" i="1"/>
  <c r="T7709" i="1"/>
  <c r="R7707" i="1"/>
  <c r="T7707" i="1"/>
  <c r="R7702" i="1"/>
  <c r="T7702" i="1"/>
  <c r="R7697" i="1"/>
  <c r="T7697" i="1"/>
  <c r="R7696" i="1"/>
  <c r="T7696" i="1"/>
  <c r="R7693" i="1"/>
  <c r="T7693" i="1"/>
  <c r="R1346" i="1"/>
  <c r="T1346" i="1"/>
  <c r="R7628" i="1"/>
  <c r="T7628" i="1"/>
  <c r="R1655" i="1"/>
  <c r="T1655" i="1"/>
  <c r="R7650" i="1"/>
  <c r="T7650" i="1"/>
  <c r="R7681" i="1"/>
  <c r="T7681" i="1"/>
  <c r="R7608" i="1"/>
  <c r="T7608" i="1"/>
  <c r="R7680" i="1"/>
  <c r="T7680" i="1"/>
  <c r="R1106" i="1"/>
  <c r="T1106" i="1"/>
  <c r="R7675" i="1"/>
  <c r="T7675" i="1"/>
  <c r="R7584" i="1"/>
  <c r="T7584" i="1"/>
  <c r="R7677" i="1"/>
  <c r="T7677" i="1"/>
  <c r="R7679" i="1"/>
  <c r="T7679" i="1"/>
  <c r="R7644" i="1"/>
  <c r="T7644" i="1"/>
  <c r="R7652" i="1"/>
  <c r="T7652" i="1"/>
  <c r="R7670" i="1"/>
  <c r="T7670" i="1"/>
  <c r="R7658" i="1"/>
  <c r="T7658" i="1"/>
  <c r="R7661" i="1"/>
  <c r="T7661" i="1"/>
  <c r="R7601" i="1"/>
  <c r="T7601" i="1"/>
  <c r="R7666" i="1"/>
  <c r="T7666" i="1"/>
  <c r="R7664" i="1"/>
  <c r="T7664" i="1"/>
  <c r="R7561" i="1"/>
  <c r="T7561" i="1"/>
  <c r="R7545" i="1"/>
  <c r="T7545" i="1"/>
  <c r="R7655" i="1"/>
  <c r="T7655" i="1"/>
  <c r="R984" i="1"/>
  <c r="T984" i="1"/>
  <c r="R2423" i="1"/>
  <c r="T2423" i="1"/>
  <c r="R7656" i="1"/>
  <c r="T7656" i="1"/>
  <c r="R7642" i="1"/>
  <c r="T7642" i="1"/>
  <c r="R7657" i="1"/>
  <c r="T7657" i="1"/>
  <c r="R7653" i="1"/>
  <c r="T7653" i="1"/>
  <c r="R7649" i="1"/>
  <c r="T7649" i="1"/>
  <c r="R7516" i="1"/>
  <c r="T7516" i="1"/>
  <c r="R7551" i="1"/>
  <c r="T7551" i="1"/>
  <c r="R7641" i="1"/>
  <c r="T7641" i="1"/>
  <c r="R7633" i="1"/>
  <c r="T7633" i="1"/>
  <c r="R7442" i="1"/>
  <c r="T7442" i="1"/>
  <c r="R7631" i="1"/>
  <c r="T7631" i="1"/>
  <c r="R7616" i="1"/>
  <c r="T7616" i="1"/>
  <c r="R7636" i="1"/>
  <c r="T7636" i="1"/>
  <c r="R7610" i="1"/>
  <c r="T7610" i="1"/>
  <c r="R7495" i="1"/>
  <c r="T7495" i="1"/>
  <c r="R7481" i="1"/>
  <c r="T7481" i="1"/>
  <c r="R1778" i="1"/>
  <c r="T1778" i="1"/>
  <c r="R7317" i="1"/>
  <c r="T7317" i="1"/>
  <c r="R7314" i="1"/>
  <c r="T7314" i="1"/>
  <c r="R7532" i="1"/>
  <c r="T7532" i="1"/>
  <c r="R7625" i="1"/>
  <c r="T7625" i="1"/>
  <c r="R7461" i="1"/>
  <c r="T7461" i="1"/>
  <c r="R7623" i="1"/>
  <c r="T7623" i="1"/>
  <c r="R7619" i="1"/>
  <c r="T7619" i="1"/>
  <c r="R7492" i="1"/>
  <c r="T7492" i="1"/>
  <c r="R7506" i="1"/>
  <c r="T7506" i="1"/>
  <c r="R1877" i="1"/>
  <c r="T1877" i="1"/>
  <c r="R7446" i="1"/>
  <c r="T7446" i="1"/>
  <c r="R7600" i="1"/>
  <c r="T7600" i="1"/>
  <c r="R912" i="1"/>
  <c r="T912" i="1"/>
  <c r="R7540" i="1"/>
  <c r="T7540" i="1"/>
  <c r="R7549" i="1"/>
  <c r="T7549" i="1"/>
  <c r="R7233" i="1"/>
  <c r="T7233" i="1"/>
  <c r="R7566" i="1"/>
  <c r="T7566" i="1"/>
  <c r="R7480" i="1"/>
  <c r="T7480" i="1"/>
  <c r="R7418" i="1"/>
  <c r="T7418" i="1"/>
  <c r="R7568" i="1"/>
  <c r="T7568" i="1"/>
  <c r="R7567" i="1"/>
  <c r="T7567" i="1"/>
  <c r="R7498" i="1"/>
  <c r="T7498" i="1"/>
  <c r="R7572" i="1"/>
  <c r="T7572" i="1"/>
  <c r="R7389" i="1"/>
  <c r="T7389" i="1"/>
  <c r="R7177" i="1"/>
  <c r="T7177" i="1"/>
  <c r="R7467" i="1"/>
  <c r="T7467" i="1"/>
  <c r="R7512" i="1"/>
  <c r="T7512" i="1"/>
  <c r="R7563" i="1"/>
  <c r="T7563" i="1"/>
  <c r="R7485" i="1"/>
  <c r="T7485" i="1"/>
  <c r="R2333" i="1"/>
  <c r="T2333" i="1"/>
  <c r="R7507" i="1"/>
  <c r="T7507" i="1"/>
  <c r="R7552" i="1"/>
  <c r="T7552" i="1"/>
  <c r="R7547" i="1"/>
  <c r="T7547" i="1"/>
  <c r="R7528" i="1"/>
  <c r="T7528" i="1"/>
  <c r="R7526" i="1"/>
  <c r="T7526" i="1"/>
  <c r="R7493" i="1"/>
  <c r="T7493" i="1"/>
  <c r="R7265" i="1"/>
  <c r="T7265" i="1"/>
  <c r="R7515" i="1"/>
  <c r="T7515" i="1"/>
  <c r="R7166" i="1"/>
  <c r="T7166" i="1"/>
  <c r="R7519" i="1"/>
  <c r="T7519" i="1"/>
  <c r="R7524" i="1"/>
  <c r="T7524" i="1"/>
  <c r="R7501" i="1"/>
  <c r="T7501" i="1"/>
  <c r="R7486" i="1"/>
  <c r="T7486" i="1"/>
  <c r="R7499" i="1"/>
  <c r="T7499" i="1"/>
  <c r="R7417" i="1"/>
  <c r="T7417" i="1"/>
  <c r="R7427" i="1"/>
  <c r="T7427" i="1"/>
  <c r="R7489" i="1"/>
  <c r="T7489" i="1"/>
  <c r="R7484" i="1"/>
  <c r="T7484" i="1"/>
  <c r="R7482" i="1"/>
  <c r="T7482" i="1"/>
  <c r="R7424" i="1"/>
  <c r="T7424" i="1"/>
  <c r="R7475" i="1"/>
  <c r="T7475" i="1"/>
  <c r="R7192" i="1"/>
  <c r="T7192" i="1"/>
  <c r="R7006" i="1"/>
  <c r="T7006" i="1"/>
  <c r="R7472" i="1"/>
  <c r="T7472" i="1"/>
  <c r="R7425" i="1"/>
  <c r="T7425" i="1"/>
  <c r="R7338" i="1"/>
  <c r="T7338" i="1"/>
  <c r="R7460" i="1"/>
  <c r="T7460" i="1"/>
  <c r="R7455" i="1"/>
  <c r="T7455" i="1"/>
  <c r="R7464" i="1"/>
  <c r="T7464" i="1"/>
  <c r="R1263" i="1"/>
  <c r="T1263" i="1"/>
  <c r="R7140" i="1"/>
  <c r="T7140" i="1"/>
  <c r="R7336" i="1"/>
  <c r="T7336" i="1"/>
  <c r="R7397" i="1"/>
  <c r="T7397" i="1"/>
  <c r="R6988" i="1"/>
  <c r="T6988" i="1"/>
  <c r="R7454" i="1"/>
  <c r="T7454" i="1"/>
  <c r="R7257" i="1"/>
  <c r="T7257" i="1"/>
  <c r="R7433" i="1"/>
  <c r="T7433" i="1"/>
  <c r="R7451" i="1"/>
  <c r="T7451" i="1"/>
  <c r="R7448" i="1"/>
  <c r="T7448" i="1"/>
  <c r="R7450" i="1"/>
  <c r="T7450" i="1"/>
  <c r="R7444" i="1"/>
  <c r="T7444" i="1"/>
  <c r="R7272" i="1"/>
  <c r="T7272" i="1"/>
  <c r="R7443" i="1"/>
  <c r="T7443" i="1"/>
  <c r="R7415" i="1"/>
  <c r="T7415" i="1"/>
  <c r="R458" i="1"/>
  <c r="T458" i="1"/>
  <c r="R7268" i="1"/>
  <c r="T7268" i="1"/>
  <c r="R1453" i="1"/>
  <c r="T1453" i="1"/>
  <c r="R7395" i="1"/>
  <c r="T7395" i="1"/>
  <c r="R7423" i="1"/>
  <c r="T7423" i="1"/>
  <c r="R7405" i="1"/>
  <c r="T7405" i="1"/>
  <c r="R7388" i="1"/>
  <c r="T7388" i="1"/>
  <c r="R7329" i="1"/>
  <c r="T7329" i="1"/>
  <c r="R7200" i="1"/>
  <c r="T7200" i="1"/>
  <c r="R7414" i="1"/>
  <c r="T7414" i="1"/>
  <c r="R7410" i="1"/>
  <c r="T7410" i="1"/>
  <c r="R7401" i="1"/>
  <c r="T7401" i="1"/>
  <c r="R7053" i="1"/>
  <c r="T7053" i="1"/>
  <c r="R7407" i="1"/>
  <c r="T7407" i="1"/>
  <c r="R7054" i="1"/>
  <c r="T7054" i="1"/>
  <c r="R7007" i="1"/>
  <c r="T7007" i="1"/>
  <c r="R7403" i="1"/>
  <c r="T7403" i="1"/>
  <c r="R7383" i="1"/>
  <c r="T7383" i="1"/>
  <c r="R7124" i="1"/>
  <c r="T7124" i="1"/>
  <c r="R7384" i="1"/>
  <c r="T7384" i="1"/>
  <c r="R7274" i="1"/>
  <c r="T7274" i="1"/>
  <c r="R7381" i="1"/>
  <c r="T7381" i="1"/>
  <c r="R7121" i="1"/>
  <c r="T7121" i="1"/>
  <c r="R7391" i="1"/>
  <c r="T7391" i="1"/>
  <c r="R2200" i="1"/>
  <c r="T2200" i="1"/>
  <c r="R6804" i="1"/>
  <c r="T6804" i="1"/>
  <c r="R7322" i="1"/>
  <c r="T7322" i="1"/>
  <c r="R2052" i="1"/>
  <c r="T2052" i="1"/>
  <c r="R6806" i="1"/>
  <c r="T6806" i="1"/>
  <c r="R7354" i="1"/>
  <c r="T7354" i="1"/>
  <c r="R7361" i="1"/>
  <c r="T7361" i="1"/>
  <c r="R7371" i="1"/>
  <c r="T7371" i="1"/>
  <c r="R7352" i="1"/>
  <c r="T7352" i="1"/>
  <c r="R7365" i="1"/>
  <c r="T7365" i="1"/>
  <c r="R7325" i="1"/>
  <c r="T7325" i="1"/>
  <c r="R7309" i="1"/>
  <c r="T7309" i="1"/>
  <c r="R7239" i="1"/>
  <c r="T7239" i="1"/>
  <c r="R7359" i="1"/>
  <c r="T7359" i="1"/>
  <c r="R7341" i="1"/>
  <c r="T7341" i="1"/>
  <c r="R7353" i="1"/>
  <c r="T7353" i="1"/>
  <c r="R7182" i="1"/>
  <c r="T7182" i="1"/>
  <c r="R7311" i="1"/>
  <c r="T7311" i="1"/>
  <c r="R7318" i="1"/>
  <c r="T7318" i="1"/>
  <c r="R7342" i="1"/>
  <c r="T7342" i="1"/>
  <c r="R1377" i="1"/>
  <c r="T1377" i="1"/>
  <c r="R7344" i="1"/>
  <c r="T7344" i="1"/>
  <c r="R6666" i="1"/>
  <c r="T6666" i="1"/>
  <c r="R7073" i="1"/>
  <c r="T7073" i="1"/>
  <c r="R7332" i="1"/>
  <c r="T7332" i="1"/>
  <c r="R7340" i="1"/>
  <c r="T7340" i="1"/>
  <c r="R1395" i="1"/>
  <c r="T1395" i="1"/>
  <c r="R84" i="1"/>
  <c r="T84" i="1"/>
  <c r="R1608" i="1"/>
  <c r="T1608" i="1"/>
  <c r="R617" i="1"/>
  <c r="T617" i="1"/>
  <c r="R1734" i="1"/>
  <c r="T1734" i="1"/>
  <c r="R41" i="1"/>
  <c r="T41" i="1"/>
  <c r="R7333" i="1"/>
  <c r="T7333" i="1"/>
  <c r="R7237" i="1"/>
  <c r="T7237" i="1"/>
  <c r="R7327" i="1"/>
  <c r="T7327" i="1"/>
  <c r="R7253" i="1"/>
  <c r="T7253" i="1"/>
  <c r="R7324" i="1"/>
  <c r="T7324" i="1"/>
  <c r="R7130" i="1"/>
  <c r="T7130" i="1"/>
  <c r="R7267" i="1"/>
  <c r="T7267" i="1"/>
  <c r="R7051" i="1"/>
  <c r="T7051" i="1"/>
  <c r="R7017" i="1"/>
  <c r="T7017" i="1"/>
  <c r="R7307" i="1"/>
  <c r="T7307" i="1"/>
  <c r="R7288" i="1"/>
  <c r="T7288" i="1"/>
  <c r="R7111" i="1"/>
  <c r="T7111" i="1"/>
  <c r="R819" i="1"/>
  <c r="T819" i="1"/>
  <c r="R7306" i="1"/>
  <c r="T7306" i="1"/>
  <c r="R6983" i="1"/>
  <c r="T6983" i="1"/>
  <c r="R6940" i="1"/>
  <c r="T6940" i="1"/>
  <c r="R7238" i="1"/>
  <c r="T7238" i="1"/>
  <c r="R7262" i="1"/>
  <c r="T7262" i="1"/>
  <c r="R7249" i="1"/>
  <c r="T7249" i="1"/>
  <c r="R7305" i="1"/>
  <c r="T7305" i="1"/>
  <c r="R7303" i="1"/>
  <c r="T7303" i="1"/>
  <c r="R7224" i="1"/>
  <c r="T7224" i="1"/>
  <c r="R7048" i="1"/>
  <c r="T7048" i="1"/>
  <c r="R7242" i="1"/>
  <c r="T7242" i="1"/>
  <c r="R7299" i="1"/>
  <c r="T7299" i="1"/>
  <c r="R7293" i="1"/>
  <c r="T7293" i="1"/>
  <c r="R7298" i="1"/>
  <c r="T7298" i="1"/>
  <c r="R6799" i="1"/>
  <c r="T6799" i="1"/>
  <c r="R6946" i="1"/>
  <c r="T6946" i="1"/>
  <c r="R7254" i="1"/>
  <c r="T7254" i="1"/>
  <c r="R7285" i="1"/>
  <c r="T7285" i="1"/>
  <c r="R7269" i="1"/>
  <c r="T7269" i="1"/>
  <c r="R7179" i="1"/>
  <c r="T7179" i="1"/>
  <c r="R1854" i="1"/>
  <c r="T1854" i="1"/>
  <c r="R7280" i="1"/>
  <c r="T7280" i="1"/>
  <c r="R7068" i="1"/>
  <c r="T7068" i="1"/>
  <c r="R7219" i="1"/>
  <c r="T7219" i="1"/>
  <c r="R1115" i="1"/>
  <c r="T1115" i="1"/>
  <c r="R1773" i="1"/>
  <c r="T1773" i="1"/>
  <c r="R6961" i="1"/>
  <c r="T6961" i="1"/>
  <c r="R7197" i="1"/>
  <c r="T7197" i="1"/>
  <c r="R2371" i="1"/>
  <c r="T2371" i="1"/>
  <c r="R7258" i="1"/>
  <c r="T7258" i="1"/>
  <c r="R6780" i="1"/>
  <c r="T6780" i="1"/>
  <c r="R7074" i="1"/>
  <c r="T7074" i="1"/>
  <c r="R6956" i="1"/>
  <c r="T6956" i="1"/>
  <c r="R6452" i="1"/>
  <c r="T6452" i="1"/>
  <c r="R7218" i="1"/>
  <c r="T7218" i="1"/>
  <c r="R7251" i="1"/>
  <c r="T7251" i="1"/>
  <c r="R7236" i="1"/>
  <c r="T7236" i="1"/>
  <c r="R1970" i="1"/>
  <c r="T1970" i="1"/>
  <c r="R6558" i="1"/>
  <c r="T6558" i="1"/>
  <c r="R7229" i="1"/>
  <c r="T7229" i="1"/>
  <c r="R7009" i="1"/>
  <c r="T7009" i="1"/>
  <c r="R7217" i="1"/>
  <c r="T7217" i="1"/>
  <c r="R7225" i="1"/>
  <c r="T7225" i="1"/>
  <c r="R6910" i="1"/>
  <c r="T6910" i="1"/>
  <c r="R7220" i="1"/>
  <c r="T7220" i="1"/>
  <c r="R7216" i="1"/>
  <c r="T7216" i="1"/>
  <c r="R6856" i="1"/>
  <c r="T6856" i="1"/>
  <c r="R6788" i="1"/>
  <c r="T6788" i="1"/>
  <c r="R7149" i="1"/>
  <c r="T7149" i="1"/>
  <c r="R6389" i="1"/>
  <c r="T6389" i="1"/>
  <c r="R7210" i="1"/>
  <c r="T7210" i="1"/>
  <c r="R6676" i="1"/>
  <c r="T6676" i="1"/>
  <c r="R7203" i="1"/>
  <c r="T7203" i="1"/>
  <c r="R7122" i="1"/>
  <c r="T7122" i="1"/>
  <c r="R7005" i="1"/>
  <c r="T7005" i="1"/>
  <c r="R7104" i="1"/>
  <c r="T7104" i="1"/>
  <c r="R6728" i="1"/>
  <c r="T6728" i="1"/>
  <c r="R7191" i="1"/>
  <c r="T7191" i="1"/>
  <c r="R7190" i="1"/>
  <c r="T7190" i="1"/>
  <c r="R2080" i="1"/>
  <c r="T2080" i="1"/>
  <c r="R6678" i="1"/>
  <c r="T6678" i="1"/>
  <c r="R316" i="1"/>
  <c r="T316" i="1"/>
  <c r="R2512" i="1"/>
  <c r="T2512" i="1"/>
  <c r="R1374" i="1"/>
  <c r="T1374" i="1"/>
  <c r="R553" i="1"/>
  <c r="T553" i="1"/>
  <c r="R2270" i="1"/>
  <c r="T2270" i="1"/>
  <c r="R2456" i="1"/>
  <c r="T2456" i="1"/>
  <c r="R2526" i="1"/>
  <c r="T2526" i="1"/>
  <c r="R616" i="1"/>
  <c r="T616" i="1"/>
  <c r="R2527" i="1"/>
  <c r="T2527" i="1"/>
  <c r="R1046" i="1"/>
  <c r="T1046" i="1"/>
  <c r="R757" i="1"/>
  <c r="T757" i="1"/>
  <c r="R6268" i="1"/>
  <c r="T6268" i="1"/>
  <c r="R6224" i="1"/>
  <c r="T6224" i="1"/>
  <c r="R4117" i="1"/>
  <c r="T4117" i="1"/>
  <c r="R1683" i="1"/>
  <c r="T1683" i="1"/>
  <c r="R4178" i="1"/>
  <c r="T4178" i="1"/>
  <c r="R6216" i="1"/>
  <c r="T6216" i="1"/>
  <c r="R6013" i="1"/>
  <c r="T6013" i="1"/>
  <c r="R6227" i="1"/>
  <c r="T6227" i="1"/>
  <c r="R6062" i="1"/>
  <c r="T6062" i="1"/>
  <c r="R152" i="1"/>
  <c r="T152" i="1"/>
  <c r="R5042" i="1"/>
  <c r="T5042" i="1"/>
  <c r="R1590" i="1"/>
  <c r="T1590" i="1"/>
  <c r="R5468" i="1"/>
  <c r="T5468" i="1"/>
  <c r="R4129" i="1"/>
  <c r="T4129" i="1"/>
  <c r="R1396" i="1"/>
  <c r="T1396" i="1"/>
  <c r="R6230" i="1"/>
  <c r="T6230" i="1"/>
  <c r="R3917" i="1"/>
  <c r="T3917" i="1"/>
  <c r="R3886" i="1"/>
  <c r="T3886" i="1"/>
  <c r="R6262" i="1"/>
  <c r="T6262" i="1"/>
  <c r="R1129" i="1"/>
  <c r="T1129" i="1"/>
  <c r="R6234" i="1"/>
  <c r="T6234" i="1"/>
  <c r="R6218" i="1"/>
  <c r="T6218" i="1"/>
  <c r="R4893" i="1"/>
  <c r="T4893" i="1"/>
  <c r="R6190" i="1"/>
  <c r="T6190" i="1"/>
  <c r="R6202" i="1"/>
  <c r="T6202" i="1"/>
  <c r="R6215" i="1"/>
  <c r="T6215" i="1"/>
  <c r="R6183" i="1"/>
  <c r="T6183" i="1"/>
  <c r="R6214" i="1"/>
  <c r="T6214" i="1"/>
  <c r="R3912" i="1"/>
  <c r="T3912" i="1"/>
  <c r="R6176" i="1"/>
  <c r="T6176" i="1"/>
  <c r="R6199" i="1"/>
  <c r="T6199" i="1"/>
  <c r="R6246" i="1"/>
  <c r="T6246" i="1"/>
  <c r="R6173" i="1"/>
  <c r="T6173" i="1"/>
  <c r="R1657" i="1"/>
  <c r="T1657" i="1"/>
  <c r="R6210" i="1"/>
  <c r="T6210" i="1"/>
  <c r="R6180" i="1"/>
  <c r="T6180" i="1"/>
  <c r="R6192" i="1"/>
  <c r="T6192" i="1"/>
  <c r="R4336" i="1"/>
  <c r="T4336" i="1"/>
  <c r="R6186" i="1"/>
  <c r="T6186" i="1"/>
  <c r="R6000" i="1"/>
  <c r="T6000" i="1"/>
  <c r="R5019" i="1"/>
  <c r="T5019" i="1"/>
  <c r="R5935" i="1"/>
  <c r="T5935" i="1"/>
  <c r="R4805" i="1"/>
  <c r="T4805" i="1"/>
  <c r="R6206" i="1"/>
  <c r="T6206" i="1"/>
  <c r="R6151" i="1"/>
  <c r="T6151" i="1"/>
  <c r="R6189" i="1"/>
  <c r="T6189" i="1"/>
  <c r="R6159" i="1"/>
  <c r="T6159" i="1"/>
  <c r="R5832" i="1"/>
  <c r="T5832" i="1"/>
  <c r="R1471" i="1"/>
  <c r="T1471" i="1"/>
  <c r="R1643" i="1"/>
  <c r="T1643" i="1"/>
  <c r="R6145" i="1"/>
  <c r="T6145" i="1"/>
  <c r="R5852" i="1"/>
  <c r="T5852" i="1"/>
  <c r="R4903" i="1"/>
  <c r="T4903" i="1"/>
  <c r="R6220" i="1"/>
  <c r="T6220" i="1"/>
  <c r="R3786" i="1"/>
  <c r="T3786" i="1"/>
  <c r="R4737" i="1"/>
  <c r="T4737" i="1"/>
  <c r="R6150" i="1"/>
  <c r="T6150" i="1"/>
  <c r="R4476" i="1"/>
  <c r="T4476" i="1"/>
  <c r="R4796" i="1"/>
  <c r="T4796" i="1"/>
  <c r="R6207" i="1"/>
  <c r="T6207" i="1"/>
  <c r="R6157" i="1"/>
  <c r="T6157" i="1"/>
  <c r="R6200" i="1"/>
  <c r="T6200" i="1"/>
  <c r="R6125" i="1"/>
  <c r="T6125" i="1"/>
  <c r="R6124" i="1"/>
  <c r="T6124" i="1"/>
  <c r="R5094" i="1"/>
  <c r="T5094" i="1"/>
  <c r="R43" i="1"/>
  <c r="T43" i="1"/>
  <c r="R7967" i="1"/>
  <c r="T7967" i="1"/>
  <c r="R7952" i="1"/>
  <c r="T7952" i="1"/>
  <c r="R7949" i="1"/>
  <c r="T7949" i="1"/>
  <c r="R7918" i="1"/>
  <c r="T7918" i="1"/>
  <c r="R7879" i="1"/>
  <c r="T7879" i="1"/>
  <c r="R7904" i="1"/>
  <c r="T7904" i="1"/>
  <c r="R7901" i="1"/>
  <c r="T7901" i="1"/>
  <c r="R7898" i="1"/>
  <c r="T7898" i="1"/>
  <c r="R7884" i="1"/>
  <c r="T7884" i="1"/>
  <c r="R7850" i="1"/>
  <c r="T7850" i="1"/>
  <c r="R7828" i="1"/>
  <c r="T7828" i="1"/>
  <c r="R7848" i="1"/>
  <c r="T7848" i="1"/>
  <c r="R7835" i="1"/>
  <c r="T7835" i="1"/>
  <c r="R7842" i="1"/>
  <c r="T7842" i="1"/>
  <c r="R7804" i="1"/>
  <c r="T7804" i="1"/>
  <c r="R7806" i="1"/>
  <c r="T7806" i="1"/>
  <c r="R7705" i="1"/>
  <c r="T7705" i="1"/>
  <c r="R7749" i="1"/>
  <c r="T7749" i="1"/>
  <c r="R7770" i="1"/>
  <c r="T7770" i="1"/>
  <c r="R7786" i="1"/>
  <c r="T7786" i="1"/>
  <c r="R7785" i="1"/>
  <c r="T7785" i="1"/>
  <c r="R7688" i="1"/>
  <c r="T7688" i="1"/>
  <c r="R7718" i="1"/>
  <c r="T7718" i="1"/>
  <c r="R7682" i="1"/>
  <c r="T7682" i="1"/>
  <c r="R7703" i="1"/>
  <c r="T7703" i="1"/>
  <c r="R7646" i="1"/>
  <c r="T7646" i="1"/>
  <c r="R7510" i="1"/>
  <c r="T7510" i="1"/>
  <c r="R7604" i="1"/>
  <c r="T7604" i="1"/>
  <c r="R7618" i="1"/>
  <c r="T7618" i="1"/>
  <c r="R7613" i="1"/>
  <c r="T7613" i="1"/>
  <c r="R7591" i="1"/>
  <c r="T7591" i="1"/>
  <c r="R7611" i="1"/>
  <c r="T7611" i="1"/>
  <c r="R1622" i="1"/>
  <c r="T1622" i="1"/>
  <c r="R7593" i="1"/>
  <c r="T7593" i="1"/>
  <c r="R7582" i="1"/>
  <c r="T7582" i="1"/>
  <c r="R7360" i="1"/>
  <c r="T7360" i="1"/>
  <c r="R7565" i="1"/>
  <c r="T7565" i="1"/>
  <c r="R122" i="1"/>
  <c r="T122" i="1"/>
  <c r="R7578" i="1"/>
  <c r="T7578" i="1"/>
  <c r="R7562" i="1"/>
  <c r="T7562" i="1"/>
  <c r="R7548" i="1"/>
  <c r="T7548" i="1"/>
  <c r="R7538" i="1"/>
  <c r="T7538" i="1"/>
  <c r="R7550" i="1"/>
  <c r="T7550" i="1"/>
  <c r="R7128" i="1"/>
  <c r="T7128" i="1"/>
  <c r="R7146" i="1"/>
  <c r="T7146" i="1"/>
  <c r="R7402" i="1"/>
  <c r="T7402" i="1"/>
  <c r="R7465" i="1"/>
  <c r="T7465" i="1"/>
  <c r="R7520" i="1"/>
  <c r="T7520" i="1"/>
  <c r="R7541" i="1"/>
  <c r="T7541" i="1"/>
  <c r="R7534" i="1"/>
  <c r="T7534" i="1"/>
  <c r="R7189" i="1"/>
  <c r="T7189" i="1"/>
  <c r="R7529" i="1"/>
  <c r="T7529" i="1"/>
  <c r="R7114" i="1"/>
  <c r="T7114" i="1"/>
  <c r="R7536" i="1"/>
  <c r="T7536" i="1"/>
  <c r="R7530" i="1"/>
  <c r="T7530" i="1"/>
  <c r="R7466" i="1"/>
  <c r="T7466" i="1"/>
  <c r="R7518" i="1"/>
  <c r="T7518" i="1"/>
  <c r="R7260" i="1"/>
  <c r="T7260" i="1"/>
  <c r="R7374" i="1"/>
  <c r="T7374" i="1"/>
  <c r="R7508" i="1"/>
  <c r="T7508" i="1"/>
  <c r="R7094" i="1"/>
  <c r="T7094" i="1"/>
  <c r="R7346" i="1"/>
  <c r="T7346" i="1"/>
  <c r="R50" i="1"/>
  <c r="T50" i="1"/>
  <c r="R7011" i="1"/>
  <c r="T7011" i="1"/>
  <c r="R7474" i="1"/>
  <c r="T7474" i="1"/>
  <c r="R7377" i="1"/>
  <c r="T7377" i="1"/>
  <c r="R7432" i="1"/>
  <c r="T7432" i="1"/>
  <c r="R7188" i="1"/>
  <c r="T7188" i="1"/>
  <c r="R7479" i="1"/>
  <c r="T7479" i="1"/>
  <c r="R7478" i="1"/>
  <c r="T7478" i="1"/>
  <c r="R7468" i="1"/>
  <c r="T7468" i="1"/>
  <c r="R7186" i="1"/>
  <c r="T7186" i="1"/>
  <c r="R7364" i="1"/>
  <c r="T7364" i="1"/>
  <c r="R7150" i="1"/>
  <c r="T7150" i="1"/>
  <c r="R7115" i="1"/>
  <c r="T7115" i="1"/>
  <c r="R7349" i="1"/>
  <c r="T7349" i="1"/>
  <c r="R1992" i="1"/>
  <c r="T1992" i="1"/>
  <c r="R7279" i="1"/>
  <c r="T7279" i="1"/>
  <c r="R7328" i="1"/>
  <c r="T7328" i="1"/>
  <c r="R7316" i="1"/>
  <c r="T7316" i="1"/>
  <c r="R7320" i="1"/>
  <c r="T7320" i="1"/>
  <c r="R7312" i="1"/>
  <c r="T7312" i="1"/>
  <c r="R7304" i="1"/>
  <c r="T7304" i="1"/>
  <c r="R7227" i="1"/>
  <c r="T7227" i="1"/>
  <c r="R7294" i="1"/>
  <c r="T7294" i="1"/>
  <c r="R7164" i="1"/>
  <c r="T7164" i="1"/>
  <c r="R7259" i="1"/>
  <c r="T7259" i="1"/>
  <c r="R7261" i="1"/>
  <c r="T7261" i="1"/>
  <c r="R7026" i="1"/>
  <c r="T7026" i="1"/>
  <c r="R1968" i="1"/>
  <c r="T1968" i="1"/>
  <c r="R7246" i="1"/>
  <c r="T7246" i="1"/>
  <c r="R7221" i="1"/>
  <c r="T7221" i="1"/>
  <c r="R7245" i="1"/>
  <c r="T7245" i="1"/>
  <c r="R7243" i="1"/>
  <c r="T7243" i="1"/>
  <c r="R6713" i="1"/>
  <c r="T6713" i="1"/>
  <c r="R7205" i="1"/>
  <c r="T7205" i="1"/>
  <c r="R7183" i="1"/>
  <c r="T7183" i="1"/>
  <c r="R7199" i="1"/>
  <c r="T7199" i="1"/>
  <c r="R7207" i="1"/>
  <c r="T7207" i="1"/>
  <c r="R6380" i="1"/>
  <c r="T6380" i="1"/>
  <c r="R6670" i="1"/>
  <c r="T6670" i="1"/>
  <c r="R6727" i="1"/>
  <c r="T6727" i="1"/>
  <c r="R6322" i="1"/>
  <c r="T6322" i="1"/>
  <c r="R7181" i="1"/>
  <c r="T7181" i="1"/>
  <c r="R7022" i="1"/>
  <c r="T7022" i="1"/>
  <c r="R6882" i="1"/>
  <c r="T6882" i="1"/>
  <c r="R7161" i="1"/>
  <c r="T7161" i="1"/>
  <c r="R6664" i="1"/>
  <c r="T6664" i="1"/>
  <c r="R7175" i="1"/>
  <c r="T7175" i="1"/>
  <c r="R1859" i="1"/>
  <c r="T1859" i="1"/>
  <c r="R7143" i="1"/>
  <c r="T7143" i="1"/>
  <c r="R7113" i="1"/>
  <c r="T7113" i="1"/>
  <c r="R7167" i="1"/>
  <c r="T7167" i="1"/>
  <c r="R7162" i="1"/>
  <c r="T7162" i="1"/>
  <c r="R7076" i="1"/>
  <c r="T7076" i="1"/>
  <c r="R1952" i="1"/>
  <c r="T1952" i="1"/>
  <c r="R6253" i="1"/>
  <c r="T6253" i="1"/>
  <c r="R6576" i="1"/>
  <c r="T6576" i="1"/>
  <c r="R6237" i="1"/>
  <c r="T6237" i="1"/>
  <c r="R7157" i="1"/>
  <c r="T7157" i="1"/>
  <c r="R7154" i="1"/>
  <c r="T7154" i="1"/>
  <c r="R7152" i="1"/>
  <c r="T7152" i="1"/>
  <c r="R6690" i="1"/>
  <c r="T6690" i="1"/>
  <c r="R7144" i="1"/>
  <c r="T7144" i="1"/>
  <c r="R7151" i="1"/>
  <c r="T7151" i="1"/>
  <c r="R7148" i="1"/>
  <c r="T7148" i="1"/>
  <c r="R7147" i="1"/>
  <c r="T7147" i="1"/>
  <c r="R7141" i="1"/>
  <c r="T7141" i="1"/>
  <c r="R6221" i="1"/>
  <c r="T6221" i="1"/>
  <c r="R7095" i="1"/>
  <c r="T7095" i="1"/>
  <c r="R6674" i="1"/>
  <c r="T6674" i="1"/>
  <c r="R1420" i="1"/>
  <c r="T1420" i="1"/>
  <c r="R7000" i="1"/>
  <c r="T7000" i="1"/>
  <c r="R7135" i="1"/>
  <c r="T7135" i="1"/>
  <c r="R7070" i="1"/>
  <c r="T7070" i="1"/>
  <c r="R7020" i="1"/>
  <c r="T7020" i="1"/>
  <c r="R7129" i="1"/>
  <c r="T7129" i="1"/>
  <c r="R626" i="1"/>
  <c r="T626" i="1"/>
  <c r="R6148" i="1"/>
  <c r="T6148" i="1"/>
  <c r="R7123" i="1"/>
  <c r="T7123" i="1"/>
  <c r="R7116" i="1"/>
  <c r="T7116" i="1"/>
  <c r="R7117" i="1"/>
  <c r="T7117" i="1"/>
  <c r="R7084" i="1"/>
  <c r="T7084" i="1"/>
  <c r="R7107" i="1"/>
  <c r="T7107" i="1"/>
  <c r="R6259" i="1"/>
  <c r="T6259" i="1"/>
  <c r="R7106" i="1"/>
  <c r="T7106" i="1"/>
  <c r="R7109" i="1"/>
  <c r="T7109" i="1"/>
  <c r="R7102" i="1"/>
  <c r="T7102" i="1"/>
  <c r="R7096" i="1"/>
  <c r="T7096" i="1"/>
  <c r="R7100" i="1"/>
  <c r="T7100" i="1"/>
  <c r="R6968" i="1"/>
  <c r="T6968" i="1"/>
  <c r="R6144" i="1"/>
  <c r="T6144" i="1"/>
  <c r="R6824" i="1"/>
  <c r="T6824" i="1"/>
  <c r="R7078" i="1"/>
  <c r="T7078" i="1"/>
  <c r="R6891" i="1"/>
  <c r="T6891" i="1"/>
  <c r="R6252" i="1"/>
  <c r="T6252" i="1"/>
  <c r="R7093" i="1"/>
  <c r="T7093" i="1"/>
  <c r="R6957" i="1"/>
  <c r="T6957" i="1"/>
  <c r="R7077" i="1"/>
  <c r="T7077" i="1"/>
  <c r="R7088" i="1"/>
  <c r="T7088" i="1"/>
  <c r="R7090" i="1"/>
  <c r="T7090" i="1"/>
  <c r="R7085" i="1"/>
  <c r="T7085" i="1"/>
  <c r="R7081" i="1"/>
  <c r="T7081" i="1"/>
  <c r="R1176" i="1"/>
  <c r="T1176" i="1"/>
  <c r="R7045" i="1"/>
  <c r="T7045" i="1"/>
  <c r="R7075" i="1"/>
  <c r="T7075" i="1"/>
  <c r="R7060" i="1"/>
  <c r="T7060" i="1"/>
  <c r="R6280" i="1"/>
  <c r="T6280" i="1"/>
  <c r="R6044" i="1"/>
  <c r="T6044" i="1"/>
  <c r="R7067" i="1"/>
  <c r="T7067" i="1"/>
  <c r="R7057" i="1"/>
  <c r="T7057" i="1"/>
  <c r="R7047" i="1"/>
  <c r="T7047" i="1"/>
  <c r="R7064" i="1"/>
  <c r="T7064" i="1"/>
  <c r="R6037" i="1"/>
  <c r="T6037" i="1"/>
  <c r="R6592" i="1"/>
  <c r="T6592" i="1"/>
  <c r="R7043" i="1"/>
  <c r="T7043" i="1"/>
  <c r="R7056" i="1"/>
  <c r="T7056" i="1"/>
  <c r="R7050" i="1"/>
  <c r="T7050" i="1"/>
  <c r="R6014" i="1"/>
  <c r="T6014" i="1"/>
  <c r="R2372" i="1"/>
  <c r="T2372" i="1"/>
  <c r="R6883" i="1"/>
  <c r="T6883" i="1"/>
  <c r="R6935" i="1"/>
  <c r="T6935" i="1"/>
  <c r="R6468" i="1"/>
  <c r="T6468" i="1"/>
  <c r="R6999" i="1"/>
  <c r="T6999" i="1"/>
  <c r="R6851" i="1"/>
  <c r="T6851" i="1"/>
  <c r="R706" i="1"/>
  <c r="T706" i="1"/>
  <c r="R7042" i="1"/>
  <c r="T7042" i="1"/>
  <c r="R6449" i="1"/>
  <c r="T6449" i="1"/>
  <c r="R6771" i="1"/>
  <c r="T6771" i="1"/>
  <c r="R6019" i="1"/>
  <c r="T6019" i="1"/>
  <c r="R6185" i="1"/>
  <c r="T6185" i="1"/>
  <c r="R7039" i="1"/>
  <c r="T7039" i="1"/>
  <c r="R7036" i="1"/>
  <c r="T7036" i="1"/>
  <c r="R6837" i="1"/>
  <c r="T6837" i="1"/>
  <c r="R5984" i="1"/>
  <c r="T5984" i="1"/>
  <c r="R6986" i="1"/>
  <c r="T6986" i="1"/>
  <c r="R6928" i="1"/>
  <c r="T6928" i="1"/>
  <c r="R6420" i="1"/>
  <c r="T6420" i="1"/>
  <c r="R7031" i="1"/>
  <c r="T7031" i="1"/>
  <c r="R6813" i="1"/>
  <c r="T6813" i="1"/>
  <c r="R6844" i="1"/>
  <c r="T6844" i="1"/>
  <c r="R6996" i="1"/>
  <c r="T6996" i="1"/>
  <c r="R7018" i="1"/>
  <c r="T7018" i="1"/>
  <c r="R6397" i="1"/>
  <c r="T6397" i="1"/>
  <c r="R7024" i="1"/>
  <c r="T7024" i="1"/>
  <c r="R7023" i="1"/>
  <c r="T7023" i="1"/>
  <c r="R642" i="1"/>
  <c r="T642" i="1"/>
  <c r="R6797" i="1"/>
  <c r="T6797" i="1"/>
  <c r="R6069" i="1"/>
  <c r="T6069" i="1"/>
  <c r="R7010" i="1"/>
  <c r="T7010" i="1"/>
  <c r="R5940" i="1"/>
  <c r="T5940" i="1"/>
  <c r="R5924" i="1"/>
  <c r="T5924" i="1"/>
  <c r="R96" i="1"/>
  <c r="T96" i="1"/>
  <c r="R7008" i="1"/>
  <c r="T7008" i="1"/>
  <c r="R7003" i="1"/>
  <c r="T7003" i="1"/>
  <c r="R7002" i="1"/>
  <c r="T7002" i="1"/>
  <c r="R6803" i="1"/>
  <c r="T6803" i="1"/>
  <c r="R7001" i="1"/>
  <c r="T7001" i="1"/>
  <c r="R6995" i="1"/>
  <c r="T6995" i="1"/>
  <c r="R6992" i="1"/>
  <c r="T6992" i="1"/>
  <c r="R6848" i="1"/>
  <c r="T6848" i="1"/>
  <c r="R6231" i="1"/>
  <c r="T6231" i="1"/>
  <c r="R6881" i="1"/>
  <c r="T6881" i="1"/>
  <c r="R5879" i="1"/>
  <c r="T5879" i="1"/>
  <c r="R6847" i="1"/>
  <c r="T6847" i="1"/>
  <c r="R6964" i="1"/>
  <c r="T6964" i="1"/>
  <c r="R6584" i="1"/>
  <c r="T6584" i="1"/>
  <c r="R6689" i="1"/>
  <c r="T6689" i="1"/>
  <c r="R2352" i="1"/>
  <c r="T2352" i="1"/>
  <c r="R6987" i="1"/>
  <c r="T6987" i="1"/>
  <c r="R6973" i="1"/>
  <c r="T6973" i="1"/>
  <c r="R1800" i="1"/>
  <c r="T1800" i="1"/>
  <c r="R6889" i="1"/>
  <c r="T6889" i="1"/>
  <c r="R5843" i="1"/>
  <c r="T5843" i="1"/>
  <c r="R6729" i="1"/>
  <c r="T6729" i="1"/>
  <c r="R6952" i="1"/>
  <c r="T6952" i="1"/>
  <c r="R6977" i="1"/>
  <c r="T6977" i="1"/>
  <c r="R6963" i="1"/>
  <c r="T6963" i="1"/>
  <c r="R6975" i="1"/>
  <c r="T6975" i="1"/>
  <c r="R6971" i="1"/>
  <c r="T6971" i="1"/>
  <c r="R6949" i="1"/>
  <c r="T6949" i="1"/>
  <c r="R6960" i="1"/>
  <c r="T6960" i="1"/>
  <c r="R6870" i="1"/>
  <c r="T6870" i="1"/>
  <c r="R6694" i="1"/>
  <c r="T6694" i="1"/>
  <c r="R6967" i="1"/>
  <c r="T6967" i="1"/>
  <c r="R5769" i="1"/>
  <c r="T5769" i="1"/>
  <c r="R5761" i="1"/>
  <c r="T5761" i="1"/>
  <c r="R6696" i="1"/>
  <c r="T6696" i="1"/>
  <c r="R6958" i="1"/>
  <c r="T6958" i="1"/>
  <c r="R6955" i="1"/>
  <c r="T6955" i="1"/>
  <c r="R6936" i="1"/>
  <c r="T6936" i="1"/>
  <c r="R6805" i="1"/>
  <c r="T6805" i="1"/>
  <c r="R6953" i="1"/>
  <c r="T6953" i="1"/>
  <c r="R5948" i="1"/>
  <c r="T5948" i="1"/>
  <c r="R6951" i="1"/>
  <c r="T6951" i="1"/>
  <c r="R6731" i="1"/>
  <c r="T6731" i="1"/>
  <c r="R6927" i="1"/>
  <c r="T6927" i="1"/>
  <c r="R6539" i="1"/>
  <c r="T6539" i="1"/>
  <c r="R6279" i="1"/>
  <c r="T6279" i="1"/>
  <c r="R6924" i="1"/>
  <c r="T6924" i="1"/>
  <c r="R6942" i="1"/>
  <c r="T6942" i="1"/>
  <c r="R6937" i="1"/>
  <c r="T6937" i="1"/>
  <c r="R6627" i="1"/>
  <c r="T6627" i="1"/>
  <c r="R6755" i="1"/>
  <c r="T6755" i="1"/>
  <c r="R1350" i="1"/>
  <c r="T1350" i="1"/>
  <c r="R6933" i="1"/>
  <c r="T6933" i="1"/>
  <c r="R6932" i="1"/>
  <c r="T6932" i="1"/>
  <c r="R6917" i="1"/>
  <c r="T6917" i="1"/>
  <c r="R6923" i="1"/>
  <c r="T6923" i="1"/>
  <c r="R5973" i="1"/>
  <c r="T5973" i="1"/>
  <c r="R6865" i="1"/>
  <c r="T6865" i="1"/>
  <c r="R6907" i="1"/>
  <c r="T6907" i="1"/>
  <c r="R6074" i="1"/>
  <c r="T6074" i="1"/>
  <c r="R5722" i="1"/>
  <c r="T5722" i="1"/>
  <c r="R6877" i="1"/>
  <c r="T6877" i="1"/>
  <c r="R6626" i="1"/>
  <c r="T6626" i="1"/>
  <c r="R6911" i="1"/>
  <c r="T6911" i="1"/>
  <c r="R6846" i="1"/>
  <c r="T6846" i="1"/>
  <c r="R5657" i="1"/>
  <c r="T5657" i="1"/>
  <c r="R2220" i="1"/>
  <c r="T2220" i="1"/>
  <c r="R6908" i="1"/>
  <c r="T6908" i="1"/>
  <c r="R6909" i="1"/>
  <c r="T6909" i="1"/>
  <c r="R1360" i="1"/>
  <c r="T1360" i="1"/>
  <c r="R6873" i="1"/>
  <c r="T6873" i="1"/>
  <c r="R6904" i="1"/>
  <c r="T6904" i="1"/>
  <c r="R6906" i="1"/>
  <c r="T6906" i="1"/>
  <c r="R5963" i="1"/>
  <c r="T5963" i="1"/>
  <c r="R6900" i="1"/>
  <c r="T6900" i="1"/>
  <c r="R6898" i="1"/>
  <c r="T6898" i="1"/>
  <c r="R5978" i="1"/>
  <c r="T5978" i="1"/>
  <c r="R6629" i="1"/>
  <c r="T6629" i="1"/>
  <c r="R6896" i="1"/>
  <c r="T6896" i="1"/>
  <c r="R6369" i="1"/>
  <c r="T6369" i="1"/>
  <c r="R2164" i="1"/>
  <c r="T2164" i="1"/>
  <c r="R6888" i="1"/>
  <c r="T6888" i="1"/>
  <c r="R6886" i="1"/>
  <c r="T6886" i="1"/>
  <c r="R6890" i="1"/>
  <c r="T6890" i="1"/>
  <c r="R6034" i="1"/>
  <c r="T6034" i="1"/>
  <c r="R6874" i="1"/>
  <c r="T6874" i="1"/>
  <c r="R5936" i="1"/>
  <c r="T5936" i="1"/>
  <c r="R6561" i="1"/>
  <c r="T6561" i="1"/>
  <c r="R1737" i="1"/>
  <c r="T1737" i="1"/>
  <c r="R6876" i="1"/>
  <c r="T6876" i="1"/>
  <c r="R6243" i="1"/>
  <c r="T6243" i="1"/>
  <c r="R6225" i="1"/>
  <c r="T6225" i="1"/>
  <c r="R6871" i="1"/>
  <c r="T6871" i="1"/>
  <c r="R6632" i="1"/>
  <c r="T6632" i="1"/>
  <c r="R6616" i="1"/>
  <c r="T6616" i="1"/>
  <c r="R6868" i="1"/>
  <c r="T6868" i="1"/>
  <c r="R3904" i="1"/>
  <c r="T3904" i="1"/>
  <c r="R6171" i="1"/>
  <c r="T6171" i="1"/>
  <c r="R6137" i="1"/>
  <c r="T6137" i="1"/>
  <c r="R1764" i="1"/>
  <c r="T1764" i="1"/>
  <c r="R6152" i="1"/>
  <c r="T6152" i="1"/>
  <c r="R6132" i="1"/>
  <c r="T6132" i="1"/>
  <c r="R6174" i="1"/>
  <c r="T6174" i="1"/>
  <c r="R6181" i="1"/>
  <c r="T6181" i="1"/>
  <c r="R6160" i="1"/>
  <c r="T6160" i="1"/>
  <c r="R5929" i="1"/>
  <c r="T5929" i="1"/>
  <c r="R5822" i="1"/>
  <c r="T5822" i="1"/>
  <c r="R6166" i="1"/>
  <c r="T6166" i="1"/>
  <c r="R5712" i="1"/>
  <c r="T5712" i="1"/>
  <c r="R6172" i="1"/>
  <c r="T6172" i="1"/>
  <c r="R6104" i="1"/>
  <c r="T6104" i="1"/>
  <c r="R5098" i="1"/>
  <c r="T5098" i="1"/>
  <c r="R6098" i="1"/>
  <c r="T6098" i="1"/>
  <c r="R931" i="1"/>
  <c r="T931" i="1"/>
  <c r="R6129" i="1"/>
  <c r="T6129" i="1"/>
  <c r="R6168" i="1"/>
  <c r="T6168" i="1"/>
  <c r="R6182" i="1"/>
  <c r="T6182" i="1"/>
  <c r="R6184" i="1"/>
  <c r="T6184" i="1"/>
  <c r="R5417" i="1"/>
  <c r="T5417" i="1"/>
  <c r="R2187" i="1"/>
  <c r="T2187" i="1"/>
  <c r="R1499" i="1"/>
  <c r="T1499" i="1"/>
  <c r="R6164" i="1"/>
  <c r="T6164" i="1"/>
  <c r="R6011" i="1"/>
  <c r="T6011" i="1"/>
  <c r="R6154" i="1"/>
  <c r="T6154" i="1"/>
  <c r="R6117" i="1"/>
  <c r="T6117" i="1"/>
  <c r="R5247" i="1"/>
  <c r="T5247" i="1"/>
  <c r="R6060" i="1"/>
  <c r="T6060" i="1"/>
  <c r="R5823" i="1"/>
  <c r="T5823" i="1"/>
  <c r="R6141" i="1"/>
  <c r="T6141" i="1"/>
  <c r="R1834" i="1"/>
  <c r="T1834" i="1"/>
  <c r="R4932" i="1"/>
  <c r="T4932" i="1"/>
  <c r="R4073" i="1"/>
  <c r="T4073" i="1"/>
  <c r="R2450" i="1"/>
  <c r="T2450" i="1"/>
  <c r="R1593" i="1"/>
  <c r="T1593" i="1"/>
  <c r="R6075" i="1"/>
  <c r="T6075" i="1"/>
  <c r="R4558" i="1"/>
  <c r="T4558" i="1"/>
  <c r="R4976" i="1"/>
  <c r="T4976" i="1"/>
  <c r="R6092" i="1"/>
  <c r="T6092" i="1"/>
  <c r="R215" i="1"/>
  <c r="T215" i="1"/>
  <c r="R1567" i="1"/>
  <c r="T1567" i="1"/>
  <c r="R5951" i="1"/>
  <c r="T5951" i="1"/>
  <c r="R3742" i="1"/>
  <c r="T3742" i="1"/>
  <c r="R6127" i="1"/>
  <c r="T6127" i="1"/>
  <c r="R5532" i="1"/>
  <c r="T5532" i="1"/>
  <c r="R5752" i="1"/>
  <c r="T5752" i="1"/>
  <c r="R6128" i="1"/>
  <c r="T6128" i="1"/>
  <c r="R3865" i="1"/>
  <c r="T3865" i="1"/>
  <c r="R6086" i="1"/>
  <c r="T6086" i="1"/>
  <c r="R4942" i="1"/>
  <c r="T4942" i="1"/>
  <c r="R6050" i="1"/>
  <c r="T6050" i="1"/>
  <c r="R3838" i="1"/>
  <c r="T3838" i="1"/>
  <c r="R2055" i="1"/>
  <c r="T2055" i="1"/>
  <c r="R6102" i="1"/>
  <c r="T6102" i="1"/>
  <c r="R941" i="1"/>
  <c r="T941" i="1"/>
  <c r="R5917" i="1"/>
  <c r="T5917" i="1"/>
  <c r="R6090" i="1"/>
  <c r="T6090" i="1"/>
  <c r="R5421" i="1"/>
  <c r="T5421" i="1"/>
  <c r="R1878" i="1"/>
  <c r="T1878" i="1"/>
  <c r="R6048" i="1"/>
  <c r="T6048" i="1"/>
  <c r="R6100" i="1"/>
  <c r="T6100" i="1"/>
  <c r="R6064" i="1"/>
  <c r="T6064" i="1"/>
  <c r="R6070" i="1"/>
  <c r="T6070" i="1"/>
  <c r="R6080" i="1"/>
  <c r="T6080" i="1"/>
  <c r="R6057" i="1"/>
  <c r="T6057" i="1"/>
  <c r="R6113" i="1"/>
  <c r="T6113" i="1"/>
  <c r="R6024" i="1"/>
  <c r="T6024" i="1"/>
  <c r="R5581" i="1"/>
  <c r="T5581" i="1"/>
  <c r="R6089" i="1"/>
  <c r="T6089" i="1"/>
  <c r="R6046" i="1"/>
  <c r="T6046" i="1"/>
  <c r="R3785" i="1"/>
  <c r="T3785" i="1"/>
  <c r="R754" i="1"/>
  <c r="T754" i="1"/>
  <c r="R6006" i="1"/>
  <c r="T6006" i="1"/>
  <c r="R3754" i="1"/>
  <c r="T3754" i="1"/>
  <c r="R5704" i="1"/>
  <c r="T5704" i="1"/>
  <c r="R4504" i="1"/>
  <c r="T4504" i="1"/>
  <c r="R5889" i="1"/>
  <c r="T5889" i="1"/>
  <c r="R4106" i="1"/>
  <c r="T4106" i="1"/>
  <c r="R6056" i="1"/>
  <c r="T6056" i="1"/>
  <c r="R5186" i="1"/>
  <c r="T5186" i="1"/>
  <c r="R1161" i="1"/>
  <c r="T1161" i="1"/>
  <c r="R5939" i="1"/>
  <c r="T5939" i="1"/>
  <c r="R2264" i="1"/>
  <c r="T2264" i="1"/>
  <c r="R6004" i="1"/>
  <c r="T6004" i="1"/>
  <c r="R5054" i="1"/>
  <c r="T5054" i="1"/>
  <c r="R5990" i="1"/>
  <c r="T5990" i="1"/>
  <c r="R6017" i="1"/>
  <c r="T6017" i="1"/>
  <c r="R4577" i="1"/>
  <c r="T4577" i="1"/>
  <c r="R660" i="1"/>
  <c r="T660" i="1"/>
  <c r="R4841" i="1"/>
  <c r="T4841" i="1"/>
  <c r="R5483" i="1"/>
  <c r="T5483" i="1"/>
  <c r="R4962" i="1"/>
  <c r="T4962" i="1"/>
  <c r="R5806" i="1"/>
  <c r="T5806" i="1"/>
  <c r="R4741" i="1"/>
  <c r="T4741" i="1"/>
  <c r="R4904" i="1"/>
  <c r="T4904" i="1"/>
  <c r="R6001" i="1"/>
  <c r="T6001" i="1"/>
  <c r="R6003" i="1"/>
  <c r="T6003" i="1"/>
  <c r="R6021" i="1"/>
  <c r="T6021" i="1"/>
  <c r="R5977" i="1"/>
  <c r="T5977" i="1"/>
  <c r="R5970" i="1"/>
  <c r="T5970" i="1"/>
  <c r="R5980" i="1"/>
  <c r="T5980" i="1"/>
  <c r="R5499" i="1"/>
  <c r="T5499" i="1"/>
  <c r="R5989" i="1"/>
  <c r="T5989" i="1"/>
  <c r="R3978" i="1"/>
  <c r="T3978" i="1"/>
  <c r="R3697" i="1"/>
  <c r="T3697" i="1"/>
  <c r="R3597" i="1"/>
  <c r="T3597" i="1"/>
  <c r="R5721" i="1"/>
  <c r="T5721" i="1"/>
  <c r="R5968" i="1"/>
  <c r="T5968" i="1"/>
  <c r="R5959" i="1"/>
  <c r="T5959" i="1"/>
  <c r="R1846" i="1"/>
  <c r="T1846" i="1"/>
  <c r="R5332" i="1"/>
  <c r="T5332" i="1"/>
  <c r="R461" i="1"/>
  <c r="T461" i="1"/>
  <c r="R5534" i="1"/>
  <c r="T5534" i="1"/>
  <c r="R5758" i="1"/>
  <c r="T5758" i="1"/>
  <c r="R3490" i="1"/>
  <c r="T3490" i="1"/>
  <c r="R5986" i="1"/>
  <c r="T5986" i="1"/>
  <c r="R6028" i="1"/>
  <c r="T6028" i="1"/>
  <c r="R5974" i="1"/>
  <c r="T5974" i="1"/>
  <c r="R1401" i="1"/>
  <c r="T1401" i="1"/>
  <c r="R5875" i="1"/>
  <c r="T5875" i="1"/>
  <c r="R5931" i="1"/>
  <c r="T5931" i="1"/>
  <c r="R5956" i="1"/>
  <c r="T5956" i="1"/>
  <c r="R5492" i="1"/>
  <c r="T5492" i="1"/>
  <c r="R5809" i="1"/>
  <c r="T5809" i="1"/>
  <c r="R3793" i="1"/>
  <c r="T3793" i="1"/>
  <c r="R6027" i="1"/>
  <c r="T6027" i="1"/>
  <c r="R5995" i="1"/>
  <c r="T5995" i="1"/>
  <c r="R5868" i="1"/>
  <c r="T5868" i="1"/>
  <c r="R4283" i="1"/>
  <c r="T4283" i="1"/>
  <c r="R5953" i="1"/>
  <c r="T5953" i="1"/>
  <c r="R3408" i="1"/>
  <c r="T3408" i="1"/>
  <c r="R6020" i="1"/>
  <c r="T6020" i="1"/>
  <c r="R5979" i="1"/>
  <c r="T5979" i="1"/>
  <c r="R6016" i="1"/>
  <c r="T6016" i="1"/>
  <c r="R4089" i="1"/>
  <c r="T4089" i="1"/>
  <c r="R5762" i="1"/>
  <c r="T5762" i="1"/>
  <c r="R5961" i="1"/>
  <c r="T5961" i="1"/>
  <c r="R5996" i="1"/>
  <c r="T5996" i="1"/>
  <c r="R5932" i="1"/>
  <c r="T5932" i="1"/>
  <c r="R5887" i="1"/>
  <c r="T5887" i="1"/>
  <c r="R5886" i="1"/>
  <c r="T5886" i="1"/>
  <c r="R4245" i="1"/>
  <c r="T4245" i="1"/>
  <c r="R3370" i="1"/>
  <c r="T3370" i="1"/>
  <c r="R4479" i="1"/>
  <c r="T4479" i="1"/>
  <c r="R2325" i="1"/>
  <c r="T2325" i="1"/>
  <c r="R3622" i="1"/>
  <c r="T3622" i="1"/>
  <c r="R5923" i="1"/>
  <c r="T5923" i="1"/>
  <c r="R5857" i="1"/>
  <c r="T5857" i="1"/>
  <c r="R1589" i="1"/>
  <c r="T1589" i="1"/>
  <c r="R1731" i="1"/>
  <c r="T1731" i="1"/>
  <c r="R5987" i="1"/>
  <c r="T5987" i="1"/>
  <c r="R4057" i="1"/>
  <c r="T4057" i="1"/>
  <c r="R5900" i="1"/>
  <c r="T5900" i="1"/>
  <c r="R5922" i="1"/>
  <c r="T5922" i="1"/>
  <c r="R5717" i="1"/>
  <c r="T5717" i="1"/>
  <c r="R1166" i="1"/>
  <c r="T1166" i="1"/>
  <c r="R4765" i="1"/>
  <c r="T4765" i="1"/>
  <c r="R1817" i="1"/>
  <c r="T1817" i="1"/>
  <c r="R5863" i="1"/>
  <c r="T5863" i="1"/>
  <c r="R5744" i="1"/>
  <c r="T5744" i="1"/>
  <c r="R5513" i="1"/>
  <c r="T5513" i="1"/>
  <c r="R3576" i="1"/>
  <c r="T3576" i="1"/>
  <c r="R5915" i="1"/>
  <c r="T5915" i="1"/>
  <c r="R5885" i="1"/>
  <c r="T5885" i="1"/>
  <c r="R5912" i="1"/>
  <c r="T5912" i="1"/>
  <c r="R5845" i="1"/>
  <c r="T5845" i="1"/>
  <c r="R5904" i="1"/>
  <c r="T5904" i="1"/>
  <c r="R5901" i="1"/>
  <c r="T5901" i="1"/>
  <c r="R584" i="1"/>
  <c r="T584" i="1"/>
  <c r="R5864" i="1"/>
  <c r="T5864" i="1"/>
  <c r="R1156" i="1"/>
  <c r="T1156" i="1"/>
  <c r="R5844" i="1"/>
  <c r="T5844" i="1"/>
  <c r="R4087" i="1"/>
  <c r="T4087" i="1"/>
  <c r="R5967" i="1"/>
  <c r="T5967" i="1"/>
  <c r="R1404" i="1"/>
  <c r="T1404" i="1"/>
  <c r="R5853" i="1"/>
  <c r="T5853" i="1"/>
  <c r="R5836" i="1"/>
  <c r="T5836" i="1"/>
  <c r="R4998" i="1"/>
  <c r="T4998" i="1"/>
  <c r="R5471" i="1"/>
  <c r="T5471" i="1"/>
  <c r="R5882" i="1"/>
  <c r="T5882" i="1"/>
  <c r="R5880" i="1"/>
  <c r="T5880" i="1"/>
  <c r="R4033" i="1"/>
  <c r="T4033" i="1"/>
  <c r="R4108" i="1"/>
  <c r="T4108" i="1"/>
  <c r="R5856" i="1"/>
  <c r="T5856" i="1"/>
  <c r="R3354" i="1"/>
  <c r="T3354" i="1"/>
  <c r="R5920" i="1"/>
  <c r="T5920" i="1"/>
  <c r="R5933" i="1"/>
  <c r="T5933" i="1"/>
  <c r="R5837" i="1"/>
  <c r="T5837" i="1"/>
  <c r="R5902" i="1"/>
  <c r="T5902" i="1"/>
  <c r="R4544" i="1"/>
  <c r="T4544" i="1"/>
  <c r="R4709" i="1"/>
  <c r="T4709" i="1"/>
  <c r="R5816" i="1"/>
  <c r="T5816" i="1"/>
  <c r="R5919" i="1"/>
  <c r="T5919" i="1"/>
  <c r="R1293" i="1"/>
  <c r="T1293" i="1"/>
  <c r="R3765" i="1"/>
  <c r="T3765" i="1"/>
  <c r="R2446" i="1"/>
  <c r="T2446" i="1"/>
  <c r="R5839" i="1"/>
  <c r="T5839" i="1"/>
  <c r="R4046" i="1"/>
  <c r="T4046" i="1"/>
  <c r="R5908" i="1"/>
  <c r="T5908" i="1"/>
  <c r="R5896" i="1"/>
  <c r="T5896" i="1"/>
  <c r="R5799" i="1"/>
  <c r="T5799" i="1"/>
  <c r="R4571" i="1"/>
  <c r="T4571" i="1"/>
  <c r="R4985" i="1"/>
  <c r="T4985" i="1"/>
  <c r="R1642" i="1"/>
  <c r="T1642" i="1"/>
  <c r="R5795" i="1"/>
  <c r="T5795" i="1"/>
  <c r="R5918" i="1"/>
  <c r="T5918" i="1"/>
  <c r="R5787" i="1"/>
  <c r="T5787" i="1"/>
  <c r="R1666" i="1"/>
  <c r="T1666" i="1"/>
  <c r="R375" i="1"/>
  <c r="T375" i="1"/>
  <c r="R5921" i="1"/>
  <c r="T5921" i="1"/>
  <c r="R2176" i="1"/>
  <c r="T2176" i="1"/>
  <c r="R1735" i="1"/>
  <c r="T1735" i="1"/>
  <c r="R3695" i="1"/>
  <c r="T3695" i="1"/>
  <c r="R5803" i="1"/>
  <c r="T5803" i="1"/>
  <c r="R5892" i="1"/>
  <c r="T5892" i="1"/>
  <c r="R5827" i="1"/>
  <c r="T5827" i="1"/>
  <c r="R5634" i="1"/>
  <c r="T5634" i="1"/>
  <c r="R5785" i="1"/>
  <c r="T5785" i="1"/>
  <c r="R207" i="1"/>
  <c r="T207" i="1"/>
  <c r="R5601" i="1"/>
  <c r="T5601" i="1"/>
  <c r="R3861" i="1"/>
  <c r="T3861" i="1"/>
  <c r="R4175" i="1"/>
  <c r="T4175" i="1"/>
  <c r="R5211" i="1"/>
  <c r="T5211" i="1"/>
  <c r="R5897" i="1"/>
  <c r="T5897" i="1"/>
  <c r="R5759" i="1"/>
  <c r="T5759" i="1"/>
  <c r="R2034" i="1"/>
  <c r="T2034" i="1"/>
  <c r="R4808" i="1"/>
  <c r="T4808" i="1"/>
  <c r="R5737" i="1"/>
  <c r="T5737" i="1"/>
  <c r="R2272" i="1"/>
  <c r="T2272" i="1"/>
  <c r="R5838" i="1"/>
  <c r="T5838" i="1"/>
  <c r="R5746" i="1"/>
  <c r="T5746" i="1"/>
  <c r="R5743" i="1"/>
  <c r="T5743" i="1"/>
  <c r="R5777" i="1"/>
  <c r="T5777" i="1"/>
  <c r="R5770" i="1"/>
  <c r="T5770" i="1"/>
  <c r="R5883" i="1"/>
  <c r="T5883" i="1"/>
  <c r="R5774" i="1"/>
  <c r="T5774" i="1"/>
  <c r="R1217" i="1"/>
  <c r="T1217" i="1"/>
  <c r="R4916" i="1"/>
  <c r="T4916" i="1"/>
  <c r="R3989" i="1"/>
  <c r="T3989" i="1"/>
  <c r="R2327" i="1"/>
  <c r="T2327" i="1"/>
  <c r="R869" i="1"/>
  <c r="T869" i="1"/>
  <c r="R125" i="1"/>
  <c r="T125" i="1"/>
  <c r="R1901" i="1"/>
  <c r="T1901" i="1"/>
  <c r="R5791" i="1"/>
  <c r="T5791" i="1"/>
  <c r="R5874" i="1"/>
  <c r="T5874" i="1"/>
  <c r="R649" i="1"/>
  <c r="T649" i="1"/>
  <c r="R5716" i="1"/>
  <c r="T5716" i="1"/>
  <c r="R5718" i="1"/>
  <c r="T5718" i="1"/>
  <c r="R5813" i="1"/>
  <c r="T5813" i="1"/>
  <c r="R2251" i="1"/>
  <c r="T2251" i="1"/>
  <c r="R1004" i="1"/>
  <c r="T1004" i="1"/>
  <c r="R5796" i="1"/>
  <c r="T5796" i="1"/>
  <c r="R350" i="1"/>
  <c r="T350" i="1"/>
  <c r="R562" i="1"/>
  <c r="T562" i="1"/>
  <c r="R5642" i="1"/>
  <c r="T5642" i="1"/>
  <c r="R5725" i="1"/>
  <c r="T5725" i="1"/>
  <c r="R5713" i="1"/>
  <c r="T5713" i="1"/>
  <c r="R5666" i="1"/>
  <c r="T5666" i="1"/>
  <c r="R5002" i="1"/>
  <c r="T5002" i="1"/>
  <c r="R5578" i="1"/>
  <c r="T5578" i="1"/>
  <c r="R5135" i="1"/>
  <c r="T5135" i="1"/>
  <c r="R5575" i="1"/>
  <c r="T5575" i="1"/>
  <c r="R5630" i="1"/>
  <c r="T5630" i="1"/>
  <c r="R5576" i="1"/>
  <c r="T5576" i="1"/>
  <c r="R5322" i="1"/>
  <c r="T5322" i="1"/>
  <c r="R5710" i="1"/>
  <c r="T5710" i="1"/>
  <c r="R5687" i="1"/>
  <c r="T5687" i="1"/>
  <c r="R5599" i="1"/>
  <c r="T5599" i="1"/>
  <c r="R5661" i="1"/>
  <c r="T5661" i="1"/>
  <c r="R4821" i="1"/>
  <c r="T4821" i="1"/>
  <c r="R5562" i="1"/>
  <c r="T5562" i="1"/>
  <c r="R5319" i="1"/>
  <c r="T5319" i="1"/>
  <c r="R4866" i="1"/>
  <c r="T4866" i="1"/>
  <c r="R4361" i="1"/>
  <c r="T4361" i="1"/>
  <c r="R1871" i="1"/>
  <c r="T1871" i="1"/>
  <c r="R5325" i="1"/>
  <c r="T5325" i="1"/>
  <c r="R4693" i="1"/>
  <c r="T4693" i="1"/>
  <c r="R5144" i="1"/>
  <c r="T5144" i="1"/>
  <c r="R4692" i="1"/>
  <c r="T4692" i="1"/>
  <c r="R5242" i="1"/>
  <c r="T5242" i="1"/>
  <c r="R5076" i="1"/>
  <c r="T5076" i="1"/>
  <c r="R5423" i="1"/>
  <c r="T5423" i="1"/>
  <c r="R3974" i="1"/>
  <c r="T3974" i="1"/>
  <c r="R1972" i="1"/>
  <c r="T1972" i="1"/>
  <c r="R242" i="1"/>
  <c r="T242" i="1"/>
  <c r="R4242" i="1"/>
  <c r="T4242" i="1"/>
  <c r="R5162" i="1"/>
  <c r="T5162" i="1"/>
  <c r="R4352" i="1"/>
  <c r="T4352" i="1"/>
  <c r="R5344" i="1"/>
  <c r="T5344" i="1"/>
  <c r="R5218" i="1"/>
  <c r="T5218" i="1"/>
  <c r="R1640" i="1"/>
  <c r="T1640" i="1"/>
  <c r="R335" i="1"/>
  <c r="T335" i="1"/>
  <c r="R5362" i="1"/>
  <c r="T5362" i="1"/>
  <c r="R2946" i="1"/>
  <c r="T2946" i="1"/>
  <c r="R387" i="1"/>
  <c r="T387" i="1"/>
  <c r="R5158" i="1"/>
  <c r="T5158" i="1"/>
  <c r="R1003" i="1"/>
  <c r="T1003" i="1"/>
  <c r="R5194" i="1"/>
  <c r="T5194" i="1"/>
  <c r="R5177" i="1"/>
  <c r="T5177" i="1"/>
  <c r="R5209" i="1"/>
  <c r="T5209" i="1"/>
  <c r="R2814" i="1"/>
  <c r="T2814" i="1"/>
  <c r="R5129" i="1"/>
  <c r="T5129" i="1"/>
  <c r="R5379" i="1"/>
  <c r="T5379" i="1"/>
  <c r="R5132" i="1"/>
  <c r="T5132" i="1"/>
  <c r="R4159" i="1"/>
  <c r="T4159" i="1"/>
  <c r="R5330" i="1"/>
  <c r="T5330" i="1"/>
  <c r="R1916" i="1"/>
  <c r="T1916" i="1"/>
  <c r="R2330" i="1"/>
  <c r="T2330" i="1"/>
  <c r="R2808" i="1"/>
  <c r="T2808" i="1"/>
  <c r="R5204" i="1"/>
  <c r="T5204" i="1"/>
  <c r="R185" i="1"/>
  <c r="T185" i="1"/>
  <c r="R5114" i="1"/>
  <c r="T5114" i="1"/>
  <c r="R5141" i="1"/>
  <c r="T5141" i="1"/>
  <c r="R2445" i="1"/>
  <c r="T2445" i="1"/>
  <c r="R105" i="1"/>
  <c r="T105" i="1"/>
  <c r="R5365" i="1"/>
  <c r="T5365" i="1"/>
  <c r="R2958" i="1"/>
  <c r="T2958" i="1"/>
  <c r="R3219" i="1"/>
  <c r="T3219" i="1"/>
  <c r="R5328" i="1"/>
  <c r="T5328" i="1"/>
  <c r="R3418" i="1"/>
  <c r="T3418" i="1"/>
  <c r="R5264" i="1"/>
  <c r="T5264" i="1"/>
  <c r="R2123" i="1"/>
  <c r="T2123" i="1"/>
  <c r="R4631" i="1"/>
  <c r="T4631" i="1"/>
  <c r="R2930" i="1"/>
  <c r="T2930" i="1"/>
  <c r="R5199" i="1"/>
  <c r="T5199" i="1"/>
  <c r="R3306" i="1"/>
  <c r="T3306" i="1"/>
  <c r="R5066" i="1"/>
  <c r="T5066" i="1"/>
  <c r="R5232" i="1"/>
  <c r="T5232" i="1"/>
  <c r="R1201" i="1"/>
  <c r="T1201" i="1"/>
  <c r="R5306" i="1"/>
  <c r="T5306" i="1"/>
  <c r="R5120" i="1"/>
  <c r="T5120" i="1"/>
  <c r="R360" i="1"/>
  <c r="T360" i="1"/>
  <c r="R3850" i="1"/>
  <c r="T3850" i="1"/>
  <c r="R5289" i="1"/>
  <c r="T5289" i="1"/>
  <c r="R5075" i="1"/>
  <c r="T5075" i="1"/>
  <c r="R1788" i="1"/>
  <c r="T1788" i="1"/>
  <c r="R5059" i="1"/>
  <c r="T5059" i="1"/>
  <c r="R4834" i="1"/>
  <c r="T4834" i="1"/>
  <c r="R5142" i="1"/>
  <c r="T5142" i="1"/>
  <c r="R5035" i="1"/>
  <c r="T5035" i="1"/>
  <c r="R196" i="1"/>
  <c r="T196" i="1"/>
  <c r="R5295" i="1"/>
  <c r="T5295" i="1"/>
  <c r="R2027" i="1"/>
  <c r="T2027" i="1"/>
  <c r="R5052" i="1"/>
  <c r="T5052" i="1"/>
  <c r="R5032" i="1"/>
  <c r="T5032" i="1"/>
  <c r="R2813" i="1"/>
  <c r="T2813" i="1"/>
  <c r="R5203" i="1"/>
  <c r="T5203" i="1"/>
  <c r="R5210" i="1"/>
  <c r="T5210" i="1"/>
  <c r="R1371" i="1"/>
  <c r="T1371" i="1"/>
  <c r="R4724" i="1"/>
  <c r="T4724" i="1"/>
  <c r="R1409" i="1"/>
  <c r="T1409" i="1"/>
  <c r="R5310" i="1"/>
  <c r="T5310" i="1"/>
  <c r="R5025" i="1"/>
  <c r="T5025" i="1"/>
  <c r="R1310" i="1"/>
  <c r="T1310" i="1"/>
  <c r="R5227" i="1"/>
  <c r="T5227" i="1"/>
  <c r="R5109" i="1"/>
  <c r="T5109" i="1"/>
  <c r="R1248" i="1"/>
  <c r="T1248" i="1"/>
  <c r="R1617" i="1"/>
  <c r="T1617" i="1"/>
  <c r="R262" i="1"/>
  <c r="T262" i="1"/>
  <c r="R5067" i="1"/>
  <c r="T5067" i="1"/>
  <c r="R4760" i="1"/>
  <c r="T4760" i="1"/>
  <c r="R5060" i="1"/>
  <c r="T5060" i="1"/>
  <c r="R5155" i="1"/>
  <c r="T5155" i="1"/>
  <c r="R1692" i="1"/>
  <c r="T1692" i="1"/>
  <c r="R5005" i="1"/>
  <c r="T5005" i="1"/>
  <c r="R572" i="1"/>
  <c r="T572" i="1"/>
  <c r="R5016" i="1"/>
  <c r="T5016" i="1"/>
  <c r="R5124" i="1"/>
  <c r="T5124" i="1"/>
  <c r="R5028" i="1"/>
  <c r="T5028" i="1"/>
  <c r="R5023" i="1"/>
  <c r="T5023" i="1"/>
  <c r="R2198" i="1"/>
  <c r="T2198" i="1"/>
  <c r="R1579" i="1"/>
  <c r="T1579" i="1"/>
  <c r="R2247" i="1"/>
  <c r="T2247" i="1"/>
  <c r="R5152" i="1"/>
  <c r="T5152" i="1"/>
  <c r="R2069" i="1"/>
  <c r="T2069" i="1"/>
  <c r="R4997" i="1"/>
  <c r="T4997" i="1"/>
  <c r="R5196" i="1"/>
  <c r="T5196" i="1"/>
  <c r="R5236" i="1"/>
  <c r="T5236" i="1"/>
  <c r="R5281" i="1"/>
  <c r="T5281" i="1"/>
  <c r="R3401" i="1"/>
  <c r="T3401" i="1"/>
  <c r="R4991" i="1"/>
  <c r="T4991" i="1"/>
  <c r="R1485" i="1"/>
  <c r="T1485" i="1"/>
  <c r="R5117" i="1"/>
  <c r="T5117" i="1"/>
  <c r="R4968" i="1"/>
  <c r="T4968" i="1"/>
  <c r="R3030" i="1"/>
  <c r="T3030" i="1"/>
  <c r="R4979" i="1"/>
  <c r="T4979" i="1"/>
  <c r="R4977" i="1"/>
  <c r="T4977" i="1"/>
  <c r="R237" i="1"/>
  <c r="T237" i="1"/>
  <c r="R4896" i="1"/>
  <c r="T4896" i="1"/>
  <c r="R4216" i="1"/>
  <c r="T4216" i="1"/>
  <c r="R64" i="1"/>
  <c r="T64" i="1"/>
  <c r="R5198" i="1"/>
  <c r="T5198" i="1"/>
  <c r="R1425" i="1"/>
  <c r="T1425" i="1"/>
  <c r="R5255" i="1"/>
  <c r="T5255" i="1"/>
  <c r="R4385" i="1"/>
  <c r="T4385" i="1"/>
  <c r="R397" i="1"/>
  <c r="T397" i="1"/>
  <c r="R1580" i="1"/>
  <c r="T1580" i="1"/>
  <c r="R1890" i="1"/>
  <c r="T1890" i="1"/>
  <c r="R5223" i="1"/>
  <c r="T5223" i="1"/>
  <c r="R4984" i="1"/>
  <c r="T4984" i="1"/>
  <c r="R315" i="1"/>
  <c r="T315" i="1"/>
  <c r="R4594" i="1"/>
  <c r="T4594" i="1"/>
  <c r="R3804" i="1"/>
  <c r="T3804" i="1"/>
  <c r="R197" i="1"/>
  <c r="T197" i="1"/>
  <c r="R4988" i="1"/>
  <c r="T4988" i="1"/>
  <c r="R3631" i="1"/>
  <c r="T3631" i="1"/>
  <c r="R4308" i="1"/>
  <c r="T4308" i="1"/>
  <c r="R5226" i="1"/>
  <c r="T5226" i="1"/>
  <c r="R3068" i="1"/>
  <c r="T3068" i="1"/>
  <c r="R131" i="1"/>
  <c r="T131" i="1"/>
  <c r="R4322" i="1"/>
  <c r="T4322" i="1"/>
  <c r="R1512" i="1"/>
  <c r="T1512" i="1"/>
  <c r="R4644" i="1"/>
  <c r="T4644" i="1"/>
  <c r="R5245" i="1"/>
  <c r="T5245" i="1"/>
  <c r="R2731" i="1"/>
  <c r="T2731" i="1"/>
  <c r="R1712" i="1"/>
  <c r="T1712" i="1"/>
  <c r="R5156" i="1"/>
  <c r="T5156" i="1"/>
  <c r="R1341" i="1"/>
  <c r="T1341" i="1"/>
  <c r="R5024" i="1"/>
  <c r="T5024" i="1"/>
  <c r="R5229" i="1"/>
  <c r="T5229" i="1"/>
  <c r="R4927" i="1"/>
  <c r="T4927" i="1"/>
  <c r="R4884" i="1"/>
  <c r="T4884" i="1"/>
  <c r="R4921" i="1"/>
  <c r="T4921" i="1"/>
  <c r="R5146" i="1"/>
  <c r="T5146" i="1"/>
  <c r="R2268" i="1"/>
  <c r="T2268" i="1"/>
  <c r="R5173" i="1"/>
  <c r="T5173" i="1"/>
  <c r="R4957" i="1"/>
  <c r="T4957" i="1"/>
  <c r="R5104" i="1"/>
  <c r="T5104" i="1"/>
  <c r="R2785" i="1"/>
  <c r="T2785" i="1"/>
  <c r="R4221" i="1"/>
  <c r="T4221" i="1"/>
  <c r="R4908" i="1"/>
  <c r="T4908" i="1"/>
  <c r="R3486" i="1"/>
  <c r="T3486" i="1"/>
  <c r="R4809" i="1"/>
  <c r="T4809" i="1"/>
  <c r="R3448" i="1"/>
  <c r="T3448" i="1"/>
  <c r="R629" i="1"/>
  <c r="T629" i="1"/>
  <c r="R4973" i="1"/>
  <c r="T4973" i="1"/>
  <c r="R1252" i="1"/>
  <c r="T1252" i="1"/>
  <c r="R1486" i="1"/>
  <c r="T1486" i="1"/>
  <c r="R5202" i="1"/>
  <c r="T5202" i="1"/>
  <c r="R5206" i="1"/>
  <c r="T5206" i="1"/>
  <c r="R5085" i="1"/>
  <c r="T5085" i="1"/>
  <c r="R4837" i="1"/>
  <c r="T4837" i="1"/>
  <c r="R1868" i="1"/>
  <c r="T1868" i="1"/>
  <c r="R440" i="1"/>
  <c r="T440" i="1"/>
  <c r="R76" i="1"/>
  <c r="T76" i="1"/>
  <c r="R749" i="1"/>
  <c r="T749" i="1"/>
  <c r="R5051" i="1"/>
  <c r="T5051" i="1"/>
  <c r="R2764" i="1"/>
  <c r="T2764" i="1"/>
  <c r="R2702" i="1"/>
  <c r="T2702" i="1"/>
  <c r="R5027" i="1"/>
  <c r="T5027" i="1"/>
  <c r="R1787" i="1"/>
  <c r="T1787" i="1"/>
  <c r="R201" i="1"/>
  <c r="T201" i="1"/>
  <c r="R5049" i="1"/>
  <c r="T5049" i="1"/>
  <c r="R5122" i="1"/>
  <c r="T5122" i="1"/>
  <c r="R4912" i="1"/>
  <c r="T4912" i="1"/>
  <c r="R5072" i="1"/>
  <c r="T5072" i="1"/>
  <c r="R38" i="1"/>
  <c r="T38" i="1"/>
  <c r="R1276" i="1"/>
  <c r="T1276" i="1"/>
  <c r="R5083" i="1"/>
  <c r="T5083" i="1"/>
  <c r="R5154" i="1"/>
  <c r="T5154" i="1"/>
  <c r="R3163" i="1"/>
  <c r="T3163" i="1"/>
  <c r="R583" i="1"/>
  <c r="T583" i="1"/>
  <c r="R3709" i="1"/>
  <c r="T3709" i="1"/>
  <c r="R308" i="1"/>
  <c r="T308" i="1"/>
  <c r="R4864" i="1"/>
  <c r="T4864" i="1"/>
  <c r="R1855" i="1"/>
  <c r="T1855" i="1"/>
  <c r="R5006" i="1"/>
  <c r="T5006" i="1"/>
  <c r="R4994" i="1"/>
  <c r="T4994" i="1"/>
  <c r="R774" i="1"/>
  <c r="T774" i="1"/>
  <c r="R953" i="1"/>
  <c r="T953" i="1"/>
  <c r="R2129" i="1"/>
  <c r="T2129" i="1"/>
  <c r="R3988" i="1"/>
  <c r="T3988" i="1"/>
  <c r="R4227" i="1"/>
  <c r="T4227" i="1"/>
  <c r="R3118" i="1"/>
  <c r="T3118" i="1"/>
  <c r="R3008" i="1"/>
  <c r="T3008" i="1"/>
  <c r="R710" i="1"/>
  <c r="T710" i="1"/>
  <c r="R4097" i="1"/>
  <c r="T4097" i="1"/>
  <c r="R280" i="1"/>
  <c r="T280" i="1"/>
  <c r="R3191" i="1"/>
  <c r="T3191" i="1"/>
  <c r="R3308" i="1"/>
  <c r="T3308" i="1"/>
  <c r="R1998" i="1"/>
  <c r="T1998" i="1"/>
  <c r="R3995" i="1"/>
  <c r="T3995" i="1"/>
  <c r="R4016" i="1"/>
  <c r="T4016" i="1"/>
  <c r="R639" i="1"/>
  <c r="T639" i="1"/>
  <c r="R4191" i="1"/>
  <c r="T4191" i="1"/>
  <c r="R4449" i="1"/>
  <c r="T4449" i="1"/>
  <c r="R4465" i="1"/>
  <c r="T4465" i="1"/>
  <c r="R159" i="1"/>
  <c r="T159" i="1"/>
  <c r="R4176" i="1"/>
  <c r="T4176" i="1"/>
  <c r="R4384" i="1"/>
  <c r="T4384" i="1"/>
  <c r="R790" i="1"/>
  <c r="T790" i="1"/>
  <c r="R1549" i="1"/>
  <c r="T1549" i="1"/>
  <c r="R3111" i="1"/>
  <c r="T3111" i="1"/>
  <c r="R1437" i="1"/>
  <c r="T1437" i="1"/>
  <c r="R3282" i="1"/>
  <c r="T3282" i="1"/>
  <c r="R3195" i="1"/>
  <c r="T3195" i="1"/>
  <c r="R3459" i="1"/>
  <c r="T3459" i="1"/>
  <c r="R3424" i="1"/>
  <c r="T3424" i="1"/>
  <c r="R3366" i="1"/>
  <c r="T3366" i="1"/>
  <c r="R2361" i="1"/>
  <c r="T2361" i="1"/>
  <c r="R3435" i="1"/>
  <c r="T3435" i="1"/>
  <c r="R1844" i="1"/>
  <c r="T1844" i="1"/>
  <c r="R1775" i="1"/>
  <c r="T1775" i="1"/>
  <c r="R3525" i="1"/>
  <c r="T3525" i="1"/>
  <c r="R2346" i="1"/>
  <c r="T2346" i="1"/>
  <c r="R3405" i="1"/>
  <c r="T3405" i="1"/>
  <c r="R1251" i="1"/>
  <c r="T1251" i="1"/>
  <c r="R3507" i="1"/>
  <c r="T3507" i="1"/>
  <c r="R2708" i="1"/>
  <c r="T2708" i="1"/>
  <c r="R1266" i="1"/>
  <c r="T1266" i="1"/>
  <c r="R2904" i="1"/>
  <c r="T2904" i="1"/>
  <c r="R1873" i="1"/>
  <c r="T1873" i="1"/>
  <c r="R1450" i="1"/>
  <c r="T1450" i="1"/>
  <c r="R1226" i="1"/>
  <c r="T1226" i="1"/>
  <c r="R895" i="1"/>
  <c r="T895" i="1"/>
  <c r="R1098" i="1"/>
  <c r="T1098" i="1"/>
  <c r="R741" i="1"/>
  <c r="T741" i="1"/>
  <c r="R269" i="1"/>
  <c r="T269" i="1"/>
  <c r="R457" i="1"/>
  <c r="T457" i="1"/>
  <c r="R2483" i="1"/>
  <c r="T2483" i="1"/>
  <c r="R2462" i="1"/>
  <c r="T2462" i="1"/>
  <c r="R729" i="1"/>
  <c r="T729" i="1"/>
  <c r="R2468" i="1"/>
  <c r="T2468" i="1"/>
  <c r="R61" i="1"/>
  <c r="T61" i="1"/>
  <c r="R176" i="1"/>
  <c r="T176" i="1"/>
  <c r="R2254" i="1"/>
  <c r="T2254" i="1"/>
  <c r="R2997" i="1"/>
  <c r="T2997" i="1"/>
  <c r="R2699" i="1"/>
  <c r="T2699" i="1"/>
  <c r="R3017" i="1"/>
  <c r="T3017" i="1"/>
  <c r="R2809" i="1"/>
  <c r="T2809" i="1"/>
  <c r="R2790" i="1"/>
  <c r="T2790" i="1"/>
  <c r="R1918" i="1"/>
  <c r="T1918" i="1"/>
  <c r="R1121" i="1"/>
  <c r="T1121" i="1"/>
  <c r="R695" i="1"/>
  <c r="T695" i="1"/>
  <c r="R742" i="1"/>
  <c r="T742" i="1"/>
  <c r="R2068" i="1"/>
  <c r="T2068" i="1"/>
  <c r="R505" i="1"/>
  <c r="T505" i="1"/>
  <c r="R1789" i="1"/>
  <c r="T1789" i="1"/>
  <c r="R585" i="1"/>
  <c r="T585" i="1"/>
  <c r="R975" i="1"/>
  <c r="T975" i="1"/>
  <c r="R888" i="1"/>
  <c r="T888" i="1"/>
  <c r="R1172" i="1"/>
  <c r="T1172" i="1"/>
  <c r="R2842" i="1"/>
  <c r="T2842" i="1"/>
  <c r="R2688" i="1"/>
  <c r="T2688" i="1"/>
  <c r="R887" i="1"/>
  <c r="T887" i="1"/>
  <c r="R437" i="1"/>
  <c r="T437" i="1"/>
  <c r="R2910" i="1"/>
  <c r="T2910" i="1"/>
  <c r="R1127" i="1"/>
  <c r="T1127" i="1"/>
  <c r="R1376" i="1"/>
  <c r="T1376" i="1"/>
  <c r="R575" i="1"/>
  <c r="T575" i="1"/>
  <c r="R2933" i="1"/>
  <c r="T2933" i="1"/>
  <c r="R2422" i="1"/>
  <c r="T2422" i="1"/>
  <c r="R430" i="1"/>
  <c r="T430" i="1"/>
  <c r="R1313" i="1"/>
  <c r="T1313" i="1"/>
  <c r="R2703" i="1"/>
  <c r="T2703" i="1"/>
  <c r="R544" i="1"/>
  <c r="T544" i="1"/>
  <c r="R1330" i="1"/>
  <c r="T1330" i="1"/>
  <c r="R1191" i="1"/>
  <c r="T1191" i="1"/>
  <c r="R2900" i="1"/>
  <c r="T2900" i="1"/>
  <c r="R687" i="1"/>
  <c r="T687" i="1"/>
  <c r="R2863" i="1"/>
  <c r="T2863" i="1"/>
  <c r="R3021" i="1"/>
  <c r="T3021" i="1"/>
  <c r="R1038" i="1"/>
  <c r="T1038" i="1"/>
  <c r="R2641" i="1"/>
  <c r="T2641" i="1"/>
  <c r="R1417" i="1"/>
  <c r="T1417" i="1"/>
  <c r="R408" i="1"/>
  <c r="T408" i="1"/>
  <c r="R1857" i="1"/>
  <c r="T1857" i="1"/>
  <c r="R402" i="1"/>
  <c r="T402" i="1"/>
  <c r="R2429" i="1"/>
  <c r="T2429" i="1"/>
  <c r="R107" i="1"/>
  <c r="T107" i="1"/>
  <c r="R2691" i="1"/>
  <c r="T2691" i="1"/>
  <c r="R2746" i="1"/>
  <c r="T2746" i="1"/>
  <c r="R2783" i="1"/>
  <c r="T2783" i="1"/>
  <c r="R2436" i="1"/>
  <c r="T2436" i="1"/>
  <c r="R600" i="1"/>
  <c r="T600" i="1"/>
  <c r="R2697" i="1"/>
  <c r="T2697" i="1"/>
  <c r="R1672" i="1"/>
  <c r="T1672" i="1"/>
  <c r="R1811" i="1"/>
  <c r="T1811" i="1"/>
  <c r="R2978" i="1"/>
  <c r="T2978" i="1"/>
  <c r="R410" i="1"/>
  <c r="T410" i="1"/>
  <c r="R602" i="1"/>
  <c r="T602" i="1"/>
  <c r="R1628" i="1"/>
  <c r="T1628" i="1"/>
  <c r="R2726" i="1"/>
  <c r="T2726" i="1"/>
  <c r="R1135" i="1"/>
  <c r="T1135" i="1"/>
  <c r="R378" i="1"/>
  <c r="T378" i="1"/>
  <c r="R2663" i="1"/>
  <c r="T2663" i="1"/>
  <c r="R927" i="1"/>
  <c r="T927" i="1"/>
  <c r="R181" i="1"/>
  <c r="T181" i="1"/>
  <c r="R319" i="1"/>
  <c r="T319" i="1"/>
  <c r="R827" i="1"/>
  <c r="T827" i="1"/>
  <c r="R1893" i="1"/>
  <c r="T1893" i="1"/>
  <c r="R113" i="1"/>
  <c r="T113" i="1"/>
  <c r="R2553" i="1"/>
  <c r="T2553" i="1"/>
  <c r="R1718" i="1"/>
  <c r="T1718" i="1"/>
  <c r="R306" i="1"/>
  <c r="T306" i="1"/>
  <c r="R2592" i="1"/>
  <c r="T2592" i="1"/>
  <c r="R297" i="1"/>
  <c r="T297" i="1"/>
  <c r="R2169" i="1"/>
  <c r="T2169" i="1"/>
  <c r="R768" i="1"/>
  <c r="T768" i="1"/>
  <c r="R1364" i="1"/>
  <c r="T1364" i="1"/>
  <c r="R1441" i="1"/>
  <c r="T1441" i="1"/>
  <c r="R696" i="1"/>
  <c r="T696" i="1"/>
  <c r="R619" i="1"/>
  <c r="T619" i="1"/>
  <c r="R1964" i="1"/>
  <c r="T1964" i="1"/>
  <c r="R2496" i="1"/>
  <c r="T2496" i="1"/>
  <c r="R1064" i="1"/>
  <c r="T1064" i="1"/>
  <c r="R491" i="1"/>
  <c r="T491" i="1"/>
  <c r="R1027" i="1"/>
  <c r="T1027" i="1"/>
  <c r="R2501" i="1"/>
  <c r="T2501" i="1"/>
  <c r="R4" i="1"/>
  <c r="T4" i="1"/>
  <c r="R339" i="1"/>
  <c r="T339" i="1"/>
  <c r="R5112" i="1"/>
  <c r="T5112" i="1"/>
  <c r="R5228" i="1"/>
  <c r="T5228" i="1"/>
  <c r="R5078" i="1"/>
  <c r="T5078" i="1"/>
  <c r="R831" i="1"/>
  <c r="T831" i="1"/>
  <c r="R5113" i="1"/>
  <c r="T5113" i="1"/>
  <c r="R3336" i="1"/>
  <c r="T3336" i="1"/>
  <c r="R5205" i="1"/>
  <c r="T5205" i="1"/>
  <c r="R2054" i="1"/>
  <c r="T2054" i="1"/>
  <c r="R3470" i="1"/>
  <c r="T3470" i="1"/>
  <c r="R5100" i="1"/>
  <c r="T5100" i="1"/>
  <c r="R5172" i="1"/>
  <c r="T5172" i="1"/>
  <c r="R5057" i="1"/>
  <c r="T5057" i="1"/>
  <c r="R3164" i="1"/>
  <c r="T3164" i="1"/>
  <c r="R1750" i="1"/>
  <c r="T1750" i="1"/>
  <c r="R1280" i="1"/>
  <c r="T1280" i="1"/>
  <c r="R5034" i="1"/>
  <c r="T5034" i="1"/>
  <c r="R451" i="1"/>
  <c r="T451" i="1"/>
  <c r="R172" i="1"/>
  <c r="T172" i="1"/>
  <c r="R5058" i="1"/>
  <c r="T5058" i="1"/>
  <c r="R2365" i="1"/>
  <c r="T2365" i="1"/>
  <c r="R2163" i="1"/>
  <c r="T2163" i="1"/>
  <c r="R3544" i="1"/>
  <c r="T3544" i="1"/>
  <c r="R5195" i="1"/>
  <c r="T5195" i="1"/>
  <c r="R4137" i="1"/>
  <c r="T4137" i="1"/>
  <c r="R3468" i="1"/>
  <c r="T3468" i="1"/>
  <c r="R5305" i="1"/>
  <c r="T5305" i="1"/>
  <c r="R5108" i="1"/>
  <c r="T5108" i="1"/>
  <c r="R5257" i="1"/>
  <c r="T5257" i="1"/>
  <c r="R933" i="1"/>
  <c r="T933" i="1"/>
  <c r="R5190" i="1"/>
  <c r="T5190" i="1"/>
  <c r="R5095" i="1"/>
  <c r="T5095" i="1"/>
  <c r="R4648" i="1"/>
  <c r="T4648" i="1"/>
  <c r="R5118" i="1"/>
  <c r="T5118" i="1"/>
  <c r="R5069" i="1"/>
  <c r="T5069" i="1"/>
  <c r="R2406" i="1"/>
  <c r="T2406" i="1"/>
  <c r="R4622" i="1"/>
  <c r="T4622" i="1"/>
  <c r="R5297" i="1"/>
  <c r="T5297" i="1"/>
  <c r="R5097" i="1"/>
  <c r="T5097" i="1"/>
  <c r="R4252" i="1"/>
  <c r="T4252" i="1"/>
  <c r="R5128" i="1"/>
  <c r="T5128" i="1"/>
  <c r="R5238" i="1"/>
  <c r="T5238" i="1"/>
  <c r="R5130" i="1"/>
  <c r="T5130" i="1"/>
  <c r="R880" i="1"/>
  <c r="T880" i="1"/>
  <c r="R5079" i="1"/>
  <c r="T5079" i="1"/>
  <c r="R830" i="1"/>
  <c r="T830" i="1"/>
  <c r="R3612" i="1"/>
  <c r="T3612" i="1"/>
  <c r="R4634" i="1"/>
  <c r="T4634" i="1"/>
  <c r="R5183" i="1"/>
  <c r="T5183" i="1"/>
  <c r="R5290" i="1"/>
  <c r="T5290" i="1"/>
  <c r="R5293" i="1"/>
  <c r="T5293" i="1"/>
  <c r="R5285" i="1"/>
  <c r="T5285" i="1"/>
  <c r="R3322" i="1"/>
  <c r="T3322" i="1"/>
  <c r="R2237" i="1"/>
  <c r="T2237" i="1"/>
  <c r="R1162" i="1"/>
  <c r="T1162" i="1"/>
  <c r="R5191" i="1"/>
  <c r="T5191" i="1"/>
  <c r="R4391" i="1"/>
  <c r="T4391" i="1"/>
  <c r="R5249" i="1"/>
  <c r="T5249" i="1"/>
  <c r="R700" i="1"/>
  <c r="T700" i="1"/>
  <c r="R1158" i="1"/>
  <c r="T1158" i="1"/>
  <c r="R4995" i="1"/>
  <c r="T4995" i="1"/>
  <c r="R4982" i="1"/>
  <c r="T4982" i="1"/>
  <c r="R604" i="1"/>
  <c r="T604" i="1"/>
  <c r="R5116" i="1"/>
  <c r="T5116" i="1"/>
  <c r="R4975" i="1"/>
  <c r="T4975" i="1"/>
  <c r="R5105" i="1"/>
  <c r="T5105" i="1"/>
  <c r="R5252" i="1"/>
  <c r="T5252" i="1"/>
  <c r="R1049" i="1"/>
  <c r="T1049" i="1"/>
  <c r="R5003" i="1"/>
  <c r="T5003" i="1"/>
  <c r="R4425" i="1"/>
  <c r="T4425" i="1"/>
  <c r="R4314" i="1"/>
  <c r="T4314" i="1"/>
  <c r="R4966" i="1"/>
  <c r="T4966" i="1"/>
  <c r="R5115" i="1"/>
  <c r="T5115" i="1"/>
  <c r="R5220" i="1"/>
  <c r="T5220" i="1"/>
  <c r="R129" i="1"/>
  <c r="T129" i="1"/>
  <c r="R1716" i="1"/>
  <c r="T1716" i="1"/>
  <c r="R5271" i="1"/>
  <c r="T5271" i="1"/>
  <c r="R5134" i="1"/>
  <c r="T5134" i="1"/>
  <c r="R5064" i="1"/>
  <c r="T5064" i="1"/>
  <c r="R2728" i="1"/>
  <c r="T2728" i="1"/>
  <c r="R4413" i="1"/>
  <c r="T4413" i="1"/>
  <c r="R1187" i="1"/>
  <c r="T1187" i="1"/>
  <c r="R5262" i="1"/>
  <c r="T5262" i="1"/>
  <c r="R4411" i="1"/>
  <c r="T4411" i="1"/>
  <c r="R4970" i="1"/>
  <c r="T4970" i="1"/>
  <c r="R5039" i="1"/>
  <c r="T5039" i="1"/>
  <c r="R1324" i="1"/>
  <c r="T1324" i="1"/>
  <c r="R4954" i="1"/>
  <c r="T4954" i="1"/>
  <c r="R5168" i="1"/>
  <c r="T5168" i="1"/>
  <c r="R2745" i="1"/>
  <c r="T2745" i="1"/>
  <c r="R5009" i="1"/>
  <c r="T5009" i="1"/>
  <c r="R5159" i="1"/>
  <c r="T5159" i="1"/>
  <c r="R2739" i="1"/>
  <c r="T2739" i="1"/>
  <c r="R3505" i="1"/>
  <c r="T3505" i="1"/>
  <c r="R5213" i="1"/>
  <c r="T5213" i="1"/>
  <c r="R4925" i="1"/>
  <c r="T4925" i="1"/>
  <c r="R1043" i="1"/>
  <c r="T1043" i="1"/>
  <c r="R5207" i="1"/>
  <c r="T5207" i="1"/>
  <c r="R4920" i="1"/>
  <c r="T4920" i="1"/>
  <c r="R5048" i="1"/>
  <c r="T5048" i="1"/>
  <c r="R4969" i="1"/>
  <c r="T4969" i="1"/>
  <c r="R3259" i="1"/>
  <c r="T3259" i="1"/>
  <c r="R2284" i="1"/>
  <c r="T2284" i="1"/>
  <c r="R3156" i="1"/>
  <c r="T3156" i="1"/>
  <c r="R5020" i="1"/>
  <c r="T5020" i="1"/>
  <c r="R5038" i="1"/>
  <c r="T5038" i="1"/>
  <c r="R188" i="1"/>
  <c r="T188" i="1"/>
  <c r="R1054" i="1"/>
  <c r="T1054" i="1"/>
  <c r="R3673" i="1"/>
  <c r="T3673" i="1"/>
  <c r="R4953" i="1"/>
  <c r="T4953" i="1"/>
  <c r="R4909" i="1"/>
  <c r="T4909" i="1"/>
  <c r="R4948" i="1"/>
  <c r="T4948" i="1"/>
  <c r="R1279" i="1"/>
  <c r="T1279" i="1"/>
  <c r="R4542" i="1"/>
  <c r="T4542" i="1"/>
  <c r="R2188" i="1"/>
  <c r="T2188" i="1"/>
  <c r="R4055" i="1"/>
  <c r="T4055" i="1"/>
  <c r="R751" i="1"/>
  <c r="T751" i="1"/>
  <c r="R4928" i="1"/>
  <c r="T4928" i="1"/>
  <c r="R4959" i="1"/>
  <c r="T4959" i="1"/>
  <c r="R4453" i="1"/>
  <c r="T4453" i="1"/>
  <c r="R4990" i="1"/>
  <c r="T4990" i="1"/>
  <c r="R1332" i="1"/>
  <c r="T1332" i="1"/>
  <c r="R4963" i="1"/>
  <c r="T4963" i="1"/>
  <c r="R26" i="1"/>
  <c r="T26" i="1"/>
  <c r="R2400" i="1"/>
  <c r="T2400" i="1"/>
  <c r="R3004" i="1"/>
  <c r="T3004" i="1"/>
  <c r="R5197" i="1"/>
  <c r="T5197" i="1"/>
  <c r="R5187" i="1"/>
  <c r="T5187" i="1"/>
  <c r="R5096" i="1"/>
  <c r="T5096" i="1"/>
  <c r="R4393" i="1"/>
  <c r="T4393" i="1"/>
  <c r="R200" i="1"/>
  <c r="T200" i="1"/>
  <c r="R4875" i="1"/>
  <c r="T4875" i="1"/>
  <c r="R5182" i="1"/>
  <c r="T5182" i="1"/>
  <c r="R5181" i="1"/>
  <c r="T5181" i="1"/>
  <c r="R5138" i="1"/>
  <c r="T5138" i="1"/>
  <c r="R2008" i="1"/>
  <c r="T2008" i="1"/>
  <c r="R5180" i="1"/>
  <c r="T5180" i="1"/>
  <c r="R1024" i="1"/>
  <c r="T1024" i="1"/>
  <c r="R3151" i="1"/>
  <c r="T3151" i="1"/>
  <c r="R5088" i="1"/>
  <c r="T5088" i="1"/>
  <c r="R4859" i="1"/>
  <c r="T4859" i="1"/>
  <c r="R4888" i="1"/>
  <c r="T4888" i="1"/>
  <c r="R1729" i="1"/>
  <c r="T1729" i="1"/>
  <c r="R1503" i="1"/>
  <c r="T1503" i="1"/>
  <c r="R4871" i="1"/>
  <c r="T4871" i="1"/>
  <c r="R5169" i="1"/>
  <c r="T5169" i="1"/>
  <c r="R3420" i="1"/>
  <c r="T3420" i="1"/>
  <c r="R3014" i="1"/>
  <c r="T3014" i="1"/>
  <c r="R1727" i="1"/>
  <c r="T1727" i="1"/>
  <c r="R1469" i="1"/>
  <c r="T1469" i="1"/>
  <c r="R883" i="1"/>
  <c r="T883" i="1"/>
  <c r="R3007" i="1"/>
  <c r="T3007" i="1"/>
  <c r="R535" i="1"/>
  <c r="T535" i="1"/>
  <c r="R168" i="1"/>
  <c r="T168" i="1"/>
  <c r="R908" i="1"/>
  <c r="T908" i="1"/>
  <c r="R2738" i="1"/>
  <c r="T2738" i="1"/>
  <c r="R2859" i="1"/>
  <c r="T2859" i="1"/>
  <c r="R1678" i="1"/>
  <c r="T1678" i="1"/>
  <c r="R2935" i="1"/>
  <c r="T2935" i="1"/>
  <c r="R2896" i="1"/>
  <c r="T2896" i="1"/>
  <c r="R142" i="1"/>
  <c r="T142" i="1"/>
  <c r="R567" i="1"/>
  <c r="T567" i="1"/>
  <c r="R2347" i="1"/>
  <c r="T2347" i="1"/>
  <c r="R2683" i="1"/>
  <c r="T2683" i="1"/>
  <c r="R273" i="1"/>
  <c r="T273" i="1"/>
  <c r="R2390" i="1"/>
  <c r="T2390" i="1"/>
  <c r="R1340" i="1"/>
  <c r="T1340" i="1"/>
  <c r="R2898" i="1"/>
  <c r="T2898" i="1"/>
  <c r="R3026" i="1"/>
  <c r="T3026" i="1"/>
  <c r="R2135" i="1"/>
  <c r="T2135" i="1"/>
  <c r="R2927" i="1"/>
  <c r="T2927" i="1"/>
  <c r="R752" i="1"/>
  <c r="T752" i="1"/>
  <c r="R2002" i="1"/>
  <c r="T2002" i="1"/>
  <c r="R420" i="1"/>
  <c r="T420" i="1"/>
  <c r="R2989" i="1"/>
  <c r="T2989" i="1"/>
  <c r="R1335" i="1"/>
  <c r="T1335" i="1"/>
  <c r="R1836" i="1"/>
  <c r="T1836" i="1"/>
  <c r="R393" i="1"/>
  <c r="T393" i="1"/>
  <c r="R816" i="1"/>
  <c r="T816" i="1"/>
  <c r="R1630" i="1"/>
  <c r="T1630" i="1"/>
  <c r="R1322" i="1"/>
  <c r="T1322" i="1"/>
  <c r="R318" i="1"/>
  <c r="T318" i="1"/>
  <c r="R114" i="1"/>
  <c r="T114" i="1"/>
  <c r="R667" i="1"/>
  <c r="T667" i="1"/>
  <c r="R2190" i="1"/>
  <c r="T2190" i="1"/>
  <c r="R865" i="1"/>
  <c r="T865" i="1"/>
  <c r="R2919" i="1"/>
  <c r="T2919" i="1"/>
  <c r="R2874" i="1"/>
  <c r="T2874" i="1"/>
  <c r="R2943" i="1"/>
  <c r="T2943" i="1"/>
  <c r="R254" i="1"/>
  <c r="T254" i="1"/>
  <c r="R2165" i="1"/>
  <c r="T2165" i="1"/>
  <c r="R2839" i="1"/>
  <c r="T2839" i="1"/>
  <c r="R434" i="1"/>
  <c r="T434" i="1"/>
  <c r="R2847" i="1"/>
  <c r="T2847" i="1"/>
  <c r="R1597" i="1"/>
  <c r="T1597" i="1"/>
  <c r="R93" i="1"/>
  <c r="T93" i="1"/>
  <c r="R2241" i="1"/>
  <c r="T2241" i="1"/>
  <c r="R985" i="1"/>
  <c r="T985" i="1"/>
  <c r="R6860" i="1"/>
  <c r="T6860" i="1"/>
  <c r="R5913" i="1"/>
  <c r="T5913" i="1"/>
  <c r="R6864" i="1"/>
  <c r="T6864" i="1"/>
  <c r="R2004" i="1"/>
  <c r="T2004" i="1"/>
  <c r="R6752" i="1"/>
  <c r="T6752" i="1"/>
  <c r="R6794" i="1"/>
  <c r="T6794" i="1"/>
  <c r="R6850" i="1"/>
  <c r="T6850" i="1"/>
  <c r="R5589" i="1"/>
  <c r="T5589" i="1"/>
  <c r="R6602" i="1"/>
  <c r="T6602" i="1"/>
  <c r="R6829" i="1"/>
  <c r="T6829" i="1"/>
  <c r="R6840" i="1"/>
  <c r="T6840" i="1"/>
  <c r="R6522" i="1"/>
  <c r="T6522" i="1"/>
  <c r="R6226" i="1"/>
  <c r="T6226" i="1"/>
  <c r="R6782" i="1"/>
  <c r="T6782" i="1"/>
  <c r="R6839" i="1"/>
  <c r="T6839" i="1"/>
  <c r="R6578" i="1"/>
  <c r="T6578" i="1"/>
  <c r="R6842" i="1"/>
  <c r="T6842" i="1"/>
  <c r="R6832" i="1"/>
  <c r="T6832" i="1"/>
  <c r="R6485" i="1"/>
  <c r="T6485" i="1"/>
  <c r="R6821" i="1"/>
  <c r="T6821" i="1"/>
  <c r="R444" i="1"/>
  <c r="T444" i="1"/>
  <c r="R5944" i="1"/>
  <c r="T5944" i="1"/>
  <c r="R6830" i="1"/>
  <c r="T6830" i="1"/>
  <c r="R1506" i="1"/>
  <c r="T1506" i="1"/>
  <c r="R6816" i="1"/>
  <c r="T6816" i="1"/>
  <c r="R5720" i="1"/>
  <c r="T5720" i="1"/>
  <c r="R6827" i="1"/>
  <c r="T6827" i="1"/>
  <c r="R6705" i="1"/>
  <c r="T6705" i="1"/>
  <c r="R6555" i="1"/>
  <c r="T6555" i="1"/>
  <c r="R5818" i="1"/>
  <c r="T5818" i="1"/>
  <c r="R6786" i="1"/>
  <c r="T6786" i="1"/>
  <c r="R6814" i="1"/>
  <c r="T6814" i="1"/>
  <c r="R6778" i="1"/>
  <c r="T6778" i="1"/>
  <c r="R6815" i="1"/>
  <c r="T6815" i="1"/>
  <c r="R6546" i="1"/>
  <c r="T6546" i="1"/>
  <c r="R6257" i="1"/>
  <c r="T6257" i="1"/>
  <c r="R728" i="1"/>
  <c r="T728" i="1"/>
  <c r="R6425" i="1"/>
  <c r="T6425" i="1"/>
  <c r="R1680" i="1"/>
  <c r="T1680" i="1"/>
  <c r="R5419" i="1"/>
  <c r="T5419" i="1"/>
  <c r="R6798" i="1"/>
  <c r="T6798" i="1"/>
  <c r="R6402" i="1"/>
  <c r="T6402" i="1"/>
  <c r="R2351" i="1"/>
  <c r="T2351" i="1"/>
  <c r="R6527" i="1"/>
  <c r="T6527" i="1"/>
  <c r="R6753" i="1"/>
  <c r="T6753" i="1"/>
  <c r="R6789" i="1"/>
  <c r="T6789" i="1"/>
  <c r="R5326" i="1"/>
  <c r="T5326" i="1"/>
  <c r="R6795" i="1"/>
  <c r="T6795" i="1"/>
  <c r="R6126" i="1"/>
  <c r="T6126" i="1"/>
  <c r="R6725" i="1"/>
  <c r="T6725" i="1"/>
  <c r="R6738" i="1"/>
  <c r="T6738" i="1"/>
  <c r="R5926" i="1"/>
  <c r="T5926" i="1"/>
  <c r="R6015" i="1"/>
  <c r="T6015" i="1"/>
  <c r="R6139" i="1"/>
  <c r="T6139" i="1"/>
  <c r="R6403" i="1"/>
  <c r="T6403" i="1"/>
  <c r="R6644" i="1"/>
  <c r="T6644" i="1"/>
  <c r="R6768" i="1"/>
  <c r="T6768" i="1"/>
  <c r="R5605" i="1"/>
  <c r="T5605" i="1"/>
  <c r="R6767" i="1"/>
  <c r="T6767" i="1"/>
  <c r="R6777" i="1"/>
  <c r="T6777" i="1"/>
  <c r="R6766" i="1"/>
  <c r="T6766" i="1"/>
  <c r="R6775" i="1"/>
  <c r="T6775" i="1"/>
  <c r="R6764" i="1"/>
  <c r="T6764" i="1"/>
  <c r="R6535" i="1"/>
  <c r="T6535" i="1"/>
  <c r="R6759" i="1"/>
  <c r="T6759" i="1"/>
  <c r="R6758" i="1"/>
  <c r="T6758" i="1"/>
  <c r="R6198" i="1"/>
  <c r="T6198" i="1"/>
  <c r="R6762" i="1"/>
  <c r="T6762" i="1"/>
  <c r="R1308" i="1"/>
  <c r="T1308" i="1"/>
  <c r="R6757" i="1"/>
  <c r="T6757" i="1"/>
  <c r="R1502" i="1"/>
  <c r="T1502" i="1"/>
  <c r="R2076" i="1"/>
  <c r="T2076" i="1"/>
  <c r="R6715" i="1"/>
  <c r="T6715" i="1"/>
  <c r="R6750" i="1"/>
  <c r="T6750" i="1"/>
  <c r="R6737" i="1"/>
  <c r="T6737" i="1"/>
  <c r="R6111" i="1"/>
  <c r="T6111" i="1"/>
  <c r="R6267" i="1"/>
  <c r="T6267" i="1"/>
  <c r="R6734" i="1"/>
  <c r="T6734" i="1"/>
  <c r="R6741" i="1"/>
  <c r="T6741" i="1"/>
  <c r="R6651" i="1"/>
  <c r="T6651" i="1"/>
  <c r="R6744" i="1"/>
  <c r="T6744" i="1"/>
  <c r="R6679" i="1"/>
  <c r="T6679" i="1"/>
  <c r="R6718" i="1"/>
  <c r="T6718" i="1"/>
  <c r="R1523" i="1"/>
  <c r="T1523" i="1"/>
  <c r="R6736" i="1"/>
  <c r="T6736" i="1"/>
  <c r="R6733" i="1"/>
  <c r="T6733" i="1"/>
  <c r="R6724" i="1"/>
  <c r="T6724" i="1"/>
  <c r="R6719" i="1"/>
  <c r="T6719" i="1"/>
  <c r="R6597" i="1"/>
  <c r="T6597" i="1"/>
  <c r="R6281" i="1"/>
  <c r="T6281" i="1"/>
  <c r="R6479" i="1"/>
  <c r="T6479" i="1"/>
  <c r="R6382" i="1"/>
  <c r="T6382" i="1"/>
  <c r="R1173" i="1"/>
  <c r="T1173" i="1"/>
  <c r="R6712" i="1"/>
  <c r="T6712" i="1"/>
  <c r="R6662" i="1"/>
  <c r="T6662" i="1"/>
  <c r="R6709" i="1"/>
  <c r="T6709" i="1"/>
  <c r="R5092" i="1"/>
  <c r="T5092" i="1"/>
  <c r="R6714" i="1"/>
  <c r="T6714" i="1"/>
  <c r="R6711" i="1"/>
  <c r="T6711" i="1"/>
  <c r="R6554" i="1"/>
  <c r="T6554" i="1"/>
  <c r="R6707" i="1"/>
  <c r="T6707" i="1"/>
  <c r="R6688" i="1"/>
  <c r="T6688" i="1"/>
  <c r="R6583" i="1"/>
  <c r="T6583" i="1"/>
  <c r="R6341" i="1"/>
  <c r="T6341" i="1"/>
  <c r="R6702" i="1"/>
  <c r="T6702" i="1"/>
  <c r="R6691" i="1"/>
  <c r="T6691" i="1"/>
  <c r="R5873" i="1"/>
  <c r="T5873" i="1"/>
  <c r="R5467" i="1"/>
  <c r="T5467" i="1"/>
  <c r="R5738" i="1"/>
  <c r="T5738" i="1"/>
  <c r="R6693" i="1"/>
  <c r="T6693" i="1"/>
  <c r="R6363" i="1"/>
  <c r="T6363" i="1"/>
  <c r="R5563" i="1"/>
  <c r="T5563" i="1"/>
  <c r="R5668" i="1"/>
  <c r="T5668" i="1"/>
  <c r="R6699" i="1"/>
  <c r="T6699" i="1"/>
  <c r="R5026" i="1"/>
  <c r="T5026" i="1"/>
  <c r="R5403" i="1"/>
  <c r="T5403" i="1"/>
  <c r="R6698" i="1"/>
  <c r="T6698" i="1"/>
  <c r="R6687" i="1"/>
  <c r="T6687" i="1"/>
  <c r="R5764" i="1"/>
  <c r="T5764" i="1"/>
  <c r="R6384" i="1"/>
  <c r="T6384" i="1"/>
  <c r="R5001" i="1"/>
  <c r="T5001" i="1"/>
  <c r="R4981" i="1"/>
  <c r="T4981" i="1"/>
  <c r="R2253" i="1"/>
  <c r="T2253" i="1"/>
  <c r="R6681" i="1"/>
  <c r="T6681" i="1"/>
  <c r="R6155" i="1"/>
  <c r="T6155" i="1"/>
  <c r="R5411" i="1"/>
  <c r="T5411" i="1"/>
  <c r="R1949" i="1"/>
  <c r="T1949" i="1"/>
  <c r="R6673" i="1"/>
  <c r="T6673" i="1"/>
  <c r="R5544" i="1"/>
  <c r="T5544" i="1"/>
  <c r="R6023" i="1"/>
  <c r="T6023" i="1"/>
  <c r="R5143" i="1"/>
  <c r="T5143" i="1"/>
  <c r="R6661" i="1"/>
  <c r="T6661" i="1"/>
  <c r="R6658" i="1"/>
  <c r="T6658" i="1"/>
  <c r="R6646" i="1"/>
  <c r="T6646" i="1"/>
  <c r="R6659" i="1"/>
  <c r="T6659" i="1"/>
  <c r="R6655" i="1"/>
  <c r="T6655" i="1"/>
  <c r="R4983" i="1"/>
  <c r="T4983" i="1"/>
  <c r="R6026" i="1"/>
  <c r="T6026" i="1"/>
  <c r="R219" i="1"/>
  <c r="T219" i="1"/>
  <c r="R184" i="1"/>
  <c r="T184" i="1"/>
  <c r="R6642" i="1"/>
  <c r="T6642" i="1"/>
  <c r="R6641" i="1"/>
  <c r="T6641" i="1"/>
  <c r="R6063" i="1"/>
  <c r="T6063" i="1"/>
  <c r="R6643" i="1"/>
  <c r="T6643" i="1"/>
  <c r="R6628" i="1"/>
  <c r="T6628" i="1"/>
  <c r="R6513" i="1"/>
  <c r="T6513" i="1"/>
  <c r="R6635" i="1"/>
  <c r="T6635" i="1"/>
  <c r="R5708" i="1"/>
  <c r="T5708" i="1"/>
  <c r="R1987" i="1"/>
  <c r="T1987" i="1"/>
  <c r="R6589" i="1"/>
  <c r="T6589" i="1"/>
  <c r="R6473" i="1"/>
  <c r="T6473" i="1"/>
  <c r="R6099" i="1"/>
  <c r="T6099" i="1"/>
  <c r="R6624" i="1"/>
  <c r="T6624" i="1"/>
  <c r="R6645" i="1"/>
  <c r="T6645" i="1"/>
  <c r="R6639" i="1"/>
  <c r="T6639" i="1"/>
  <c r="R1690" i="1"/>
  <c r="T1690" i="1"/>
  <c r="R6496" i="1"/>
  <c r="T6496" i="1"/>
  <c r="R6636" i="1"/>
  <c r="T6636" i="1"/>
  <c r="R6531" i="1"/>
  <c r="T6531" i="1"/>
  <c r="R6345" i="1"/>
  <c r="T6345" i="1"/>
  <c r="R5739" i="1"/>
  <c r="T5739" i="1"/>
  <c r="R2043" i="1"/>
  <c r="T2043" i="1"/>
  <c r="R6609" i="1"/>
  <c r="T6609" i="1"/>
  <c r="R6577" i="1"/>
  <c r="T6577" i="1"/>
  <c r="R4815" i="1"/>
  <c r="T4815" i="1"/>
  <c r="R6517" i="1"/>
  <c r="T6517" i="1"/>
  <c r="R6621" i="1"/>
  <c r="T6621" i="1"/>
  <c r="R4911" i="1"/>
  <c r="T4911" i="1"/>
  <c r="R6608" i="1"/>
  <c r="T6608" i="1"/>
  <c r="R1975" i="1"/>
  <c r="T1975" i="1"/>
  <c r="R970" i="1"/>
  <c r="T970" i="1"/>
  <c r="R6606" i="1"/>
  <c r="T6606" i="1"/>
  <c r="R6620" i="1"/>
  <c r="T6620" i="1"/>
  <c r="R6613" i="1"/>
  <c r="T6613" i="1"/>
  <c r="R6594" i="1"/>
  <c r="T6594" i="1"/>
  <c r="R6588" i="1"/>
  <c r="T6588" i="1"/>
  <c r="R6601" i="1"/>
  <c r="T6601" i="1"/>
  <c r="R6595" i="1"/>
  <c r="T6595" i="1"/>
  <c r="R6604" i="1"/>
  <c r="T6604" i="1"/>
  <c r="R6487" i="1"/>
  <c r="T6487" i="1"/>
  <c r="R4732" i="1"/>
  <c r="T4732" i="1"/>
  <c r="R6191" i="1"/>
  <c r="T6191" i="1"/>
  <c r="R6581" i="1"/>
  <c r="T6581" i="1"/>
  <c r="R5560" i="1"/>
  <c r="T5560" i="1"/>
  <c r="R6568" i="1"/>
  <c r="T6568" i="1"/>
  <c r="R6586" i="1"/>
  <c r="T6586" i="1"/>
  <c r="R6572" i="1"/>
  <c r="T6572" i="1"/>
  <c r="R6591" i="1"/>
  <c r="T6591" i="1"/>
  <c r="R6549" i="1"/>
  <c r="T6549" i="1"/>
  <c r="R2341" i="1"/>
  <c r="T2341" i="1"/>
  <c r="R6566" i="1"/>
  <c r="T6566" i="1"/>
  <c r="R6585" i="1"/>
  <c r="T6585" i="1"/>
  <c r="R1117" i="1"/>
  <c r="T1117" i="1"/>
  <c r="R469" i="1"/>
  <c r="T469" i="1"/>
  <c r="R5620" i="1"/>
  <c r="T5620" i="1"/>
  <c r="R4662" i="1"/>
  <c r="T4662" i="1"/>
  <c r="R6553" i="1"/>
  <c r="T6553" i="1"/>
  <c r="R5561" i="1"/>
  <c r="T5561" i="1"/>
  <c r="R6550" i="1"/>
  <c r="T6550" i="1"/>
  <c r="R6008" i="1"/>
  <c r="T6008" i="1"/>
  <c r="R6492" i="1"/>
  <c r="T6492" i="1"/>
  <c r="R6537" i="1"/>
  <c r="T6537" i="1"/>
  <c r="R6542" i="1"/>
  <c r="T6542" i="1"/>
  <c r="R6530" i="1"/>
  <c r="T6530" i="1"/>
  <c r="R6552" i="1"/>
  <c r="T6552" i="1"/>
  <c r="R1693" i="1"/>
  <c r="T1693" i="1"/>
  <c r="R6525" i="1"/>
  <c r="T6525" i="1"/>
  <c r="R6524" i="1"/>
  <c r="T6524" i="1"/>
  <c r="R6543" i="1"/>
  <c r="T6543" i="1"/>
  <c r="R6533" i="1"/>
  <c r="T6533" i="1"/>
  <c r="R5420" i="1"/>
  <c r="T5420" i="1"/>
  <c r="R2159" i="1"/>
  <c r="T2159" i="1"/>
  <c r="R6536" i="1"/>
  <c r="T6536" i="1"/>
  <c r="R6544" i="1"/>
  <c r="T6544" i="1"/>
  <c r="R4938" i="1"/>
  <c r="T4938" i="1"/>
  <c r="R2096" i="1"/>
  <c r="T2096" i="1"/>
  <c r="R5992" i="1"/>
  <c r="T5992" i="1"/>
  <c r="R5081" i="1"/>
  <c r="T5081" i="1"/>
  <c r="R6424" i="1"/>
  <c r="T6424" i="1"/>
  <c r="R6521" i="1"/>
  <c r="T6521" i="1"/>
  <c r="R2066" i="1"/>
  <c r="T2066" i="1"/>
  <c r="R6518" i="1"/>
  <c r="T6518" i="1"/>
  <c r="R6538" i="1"/>
  <c r="T6538" i="1"/>
  <c r="R6515" i="1"/>
  <c r="T6515" i="1"/>
  <c r="R6502" i="1"/>
  <c r="T6502" i="1"/>
  <c r="R6271" i="1"/>
  <c r="T6271" i="1"/>
  <c r="R6486" i="1"/>
  <c r="T6486" i="1"/>
  <c r="R4524" i="1"/>
  <c r="T4524" i="1"/>
  <c r="R6503" i="1"/>
  <c r="T6503" i="1"/>
  <c r="R4530" i="1"/>
  <c r="T4530" i="1"/>
  <c r="R6083" i="1"/>
  <c r="T6083" i="1"/>
  <c r="R4715" i="1"/>
  <c r="T4715" i="1"/>
  <c r="R2151" i="1"/>
  <c r="T2151" i="1"/>
  <c r="R1481" i="1"/>
  <c r="T1481" i="1"/>
  <c r="R6299" i="1"/>
  <c r="T6299" i="1"/>
  <c r="R1269" i="1"/>
  <c r="T1269" i="1"/>
  <c r="R6508" i="1"/>
  <c r="T6508" i="1"/>
  <c r="R6505" i="1"/>
  <c r="T6505" i="1"/>
  <c r="R6398" i="1"/>
  <c r="T6398" i="1"/>
  <c r="R5339" i="1"/>
  <c r="T5339" i="1"/>
  <c r="R6197" i="1"/>
  <c r="T6197" i="1"/>
  <c r="R6475" i="1"/>
  <c r="T6475" i="1"/>
  <c r="R5488" i="1"/>
  <c r="T5488" i="1"/>
  <c r="R6470" i="1"/>
  <c r="T6470" i="1"/>
  <c r="R5171" i="1"/>
  <c r="T5171" i="1"/>
  <c r="R476" i="1"/>
  <c r="T476" i="1"/>
  <c r="R6491" i="1"/>
  <c r="T6491" i="1"/>
  <c r="R6499" i="1"/>
  <c r="T6499" i="1"/>
  <c r="R6467" i="1"/>
  <c r="T6467" i="1"/>
  <c r="R5745" i="1"/>
  <c r="T5745" i="1"/>
  <c r="R6453" i="1"/>
  <c r="T6453" i="1"/>
  <c r="R4526" i="1"/>
  <c r="T4526" i="1"/>
  <c r="R6495" i="1"/>
  <c r="T6495" i="1"/>
  <c r="R6466" i="1"/>
  <c r="T6466" i="1"/>
  <c r="R6483" i="1"/>
  <c r="T6483" i="1"/>
  <c r="R6422" i="1"/>
  <c r="T6422" i="1"/>
  <c r="R210" i="1"/>
  <c r="T210" i="1"/>
  <c r="R6463" i="1"/>
  <c r="T6463" i="1"/>
  <c r="R390" i="1"/>
  <c r="T390" i="1"/>
  <c r="R4496" i="1"/>
  <c r="T4496" i="1"/>
  <c r="R6462" i="1"/>
  <c r="T6462" i="1"/>
  <c r="R6153" i="1"/>
  <c r="T6153" i="1"/>
  <c r="R4823" i="1"/>
  <c r="T4823" i="1"/>
  <c r="R6443" i="1"/>
  <c r="T6443" i="1"/>
  <c r="R6433" i="1"/>
  <c r="T6433" i="1"/>
  <c r="R6379" i="1"/>
  <c r="T6379" i="1"/>
  <c r="R6429" i="1"/>
  <c r="T6429" i="1"/>
  <c r="R1019" i="1"/>
  <c r="T1019" i="1"/>
  <c r="R6368" i="1"/>
  <c r="T6368" i="1"/>
  <c r="R6461" i="1"/>
  <c r="T6461" i="1"/>
  <c r="R6457" i="1"/>
  <c r="T6457" i="1"/>
  <c r="R6431" i="1"/>
  <c r="T6431" i="1"/>
  <c r="R6131" i="1"/>
  <c r="T6131" i="1"/>
  <c r="R6434" i="1"/>
  <c r="T6434" i="1"/>
  <c r="R6450" i="1"/>
  <c r="T6450" i="1"/>
  <c r="R5307" i="1"/>
  <c r="T5307" i="1"/>
  <c r="R5833" i="1"/>
  <c r="T5833" i="1"/>
  <c r="R6436" i="1"/>
  <c r="T6436" i="1"/>
  <c r="R5099" i="1"/>
  <c r="T5099" i="1"/>
  <c r="R6412" i="1"/>
  <c r="T6412" i="1"/>
  <c r="R6059" i="1"/>
  <c r="T6059" i="1"/>
  <c r="R6342" i="1"/>
  <c r="T6342" i="1"/>
  <c r="R4600" i="1"/>
  <c r="T4600" i="1"/>
  <c r="R6441" i="1"/>
  <c r="T6441" i="1"/>
  <c r="R6219" i="1"/>
  <c r="T6219" i="1"/>
  <c r="R6408" i="1"/>
  <c r="T6408" i="1"/>
  <c r="R1638" i="1"/>
  <c r="T1638" i="1"/>
  <c r="R6442" i="1"/>
  <c r="T6442" i="1"/>
  <c r="R6387" i="1"/>
  <c r="T6387" i="1"/>
  <c r="R2328" i="1"/>
  <c r="T2328" i="1"/>
  <c r="R6430" i="1"/>
  <c r="T6430" i="1"/>
  <c r="R6393" i="1"/>
  <c r="T6393" i="1"/>
  <c r="R2355" i="1"/>
  <c r="T2355" i="1"/>
  <c r="R6093" i="1"/>
  <c r="T6093" i="1"/>
  <c r="R4882" i="1"/>
  <c r="T4882" i="1"/>
  <c r="R6390" i="1"/>
  <c r="T6390" i="1"/>
  <c r="R6415" i="1"/>
  <c r="T6415" i="1"/>
  <c r="R6432" i="1"/>
  <c r="T6432" i="1"/>
  <c r="R6399" i="1"/>
  <c r="T6399" i="1"/>
  <c r="R6427" i="1"/>
  <c r="T6427" i="1"/>
  <c r="R6401" i="1"/>
  <c r="T6401" i="1"/>
  <c r="R6378" i="1"/>
  <c r="T6378" i="1"/>
  <c r="R6377" i="1"/>
  <c r="T6377" i="1"/>
  <c r="R6295" i="1"/>
  <c r="T6295" i="1"/>
  <c r="R6418" i="1"/>
  <c r="T6418" i="1"/>
  <c r="R6404" i="1"/>
  <c r="T6404" i="1"/>
  <c r="R6376" i="1"/>
  <c r="T6376" i="1"/>
  <c r="R6406" i="1"/>
  <c r="T6406" i="1"/>
  <c r="R6373" i="1"/>
  <c r="T6373" i="1"/>
  <c r="R4807" i="1"/>
  <c r="T4807" i="1"/>
  <c r="R4266" i="1"/>
  <c r="T4266" i="1"/>
  <c r="R6249" i="1"/>
  <c r="T6249" i="1"/>
  <c r="R4455" i="1"/>
  <c r="T4455" i="1"/>
  <c r="R2307" i="1"/>
  <c r="T2307" i="1"/>
  <c r="R5450" i="1"/>
  <c r="T5450" i="1"/>
  <c r="R220" i="1"/>
  <c r="T220" i="1"/>
  <c r="R6388" i="1"/>
  <c r="T6388" i="1"/>
  <c r="R6311" i="1"/>
  <c r="T6311" i="1"/>
  <c r="R5153" i="1"/>
  <c r="T5153" i="1"/>
  <c r="R6365" i="1"/>
  <c r="T6365" i="1"/>
  <c r="R6317" i="1"/>
  <c r="T6317" i="1"/>
  <c r="R6282" i="1"/>
  <c r="T6282" i="1"/>
  <c r="R6386" i="1"/>
  <c r="T6386" i="1"/>
  <c r="R6385" i="1"/>
  <c r="T6385" i="1"/>
  <c r="R6361" i="1"/>
  <c r="T6361" i="1"/>
  <c r="R6381" i="1"/>
  <c r="T6381" i="1"/>
  <c r="R6372" i="1"/>
  <c r="T6372" i="1"/>
  <c r="R6370" i="1"/>
  <c r="T6370" i="1"/>
  <c r="R4941" i="1"/>
  <c r="T4941" i="1"/>
  <c r="R2029" i="1"/>
  <c r="T2029" i="1"/>
  <c r="R1741" i="1"/>
  <c r="T1741" i="1"/>
  <c r="R5555" i="1"/>
  <c r="T5555" i="1"/>
  <c r="R281" i="1"/>
  <c r="T281" i="1"/>
  <c r="R6146" i="1"/>
  <c r="T6146" i="1"/>
  <c r="R5577" i="1"/>
  <c r="T5577" i="1"/>
  <c r="R4993" i="1"/>
  <c r="T4993" i="1"/>
  <c r="R6332" i="1"/>
  <c r="T6332" i="1"/>
  <c r="R6323" i="1"/>
  <c r="T6323" i="1"/>
  <c r="R6364" i="1"/>
  <c r="T6364" i="1"/>
  <c r="R6327" i="1"/>
  <c r="T6327" i="1"/>
  <c r="R523" i="1"/>
  <c r="T523" i="1"/>
  <c r="R1525" i="1"/>
  <c r="T1525" i="1"/>
  <c r="R6328" i="1"/>
  <c r="T6328" i="1"/>
  <c r="R1058" i="1"/>
  <c r="T1058" i="1"/>
  <c r="R6163" i="1"/>
  <c r="T6163" i="1"/>
  <c r="R6088" i="1"/>
  <c r="T6088" i="1"/>
  <c r="R4113" i="1"/>
  <c r="T4113" i="1"/>
  <c r="R4793" i="1"/>
  <c r="T4793" i="1"/>
  <c r="R5137" i="1"/>
  <c r="T5137" i="1"/>
  <c r="R6309" i="1"/>
  <c r="T6309" i="1"/>
  <c r="R6302" i="1"/>
  <c r="T6302" i="1"/>
  <c r="R6355" i="1"/>
  <c r="T6355" i="1"/>
  <c r="R1654" i="1"/>
  <c r="T1654" i="1"/>
  <c r="R6348" i="1"/>
  <c r="T6348" i="1"/>
  <c r="R6304" i="1"/>
  <c r="T6304" i="1"/>
  <c r="R151" i="1"/>
  <c r="T151" i="1"/>
  <c r="R1165" i="1"/>
  <c r="T1165" i="1"/>
  <c r="R6061" i="1"/>
  <c r="T6061" i="1"/>
  <c r="R520" i="1"/>
  <c r="T520" i="1"/>
  <c r="R6081" i="1"/>
  <c r="T6081" i="1"/>
  <c r="R4086" i="1"/>
  <c r="T4086" i="1"/>
  <c r="R6329" i="1"/>
  <c r="T6329" i="1"/>
  <c r="R5338" i="1"/>
  <c r="T5338" i="1"/>
  <c r="R6035" i="1"/>
  <c r="T6035" i="1"/>
  <c r="R6065" i="1"/>
  <c r="T6065" i="1"/>
  <c r="R6336" i="1"/>
  <c r="T6336" i="1"/>
  <c r="R5352" i="1"/>
  <c r="T5352" i="1"/>
  <c r="R4109" i="1"/>
  <c r="T4109" i="1"/>
  <c r="R4619" i="1"/>
  <c r="T4619" i="1"/>
  <c r="R5849" i="1"/>
  <c r="T5849" i="1"/>
  <c r="R6275" i="1"/>
  <c r="T6275" i="1"/>
  <c r="R1411" i="1"/>
  <c r="T1411" i="1"/>
  <c r="R6175" i="1"/>
  <c r="T6175" i="1"/>
  <c r="R1467" i="1"/>
  <c r="T1467" i="1"/>
  <c r="R1664" i="1"/>
  <c r="T1664" i="1"/>
  <c r="R6272" i="1"/>
  <c r="T6272" i="1"/>
  <c r="R6286" i="1"/>
  <c r="T6286" i="1"/>
  <c r="R6030" i="1"/>
  <c r="T6030" i="1"/>
  <c r="R1603" i="1"/>
  <c r="T1603" i="1"/>
  <c r="R6308" i="1"/>
  <c r="T6308" i="1"/>
  <c r="R5000" i="1"/>
  <c r="T5000" i="1"/>
  <c r="R6288" i="1"/>
  <c r="T6288" i="1"/>
  <c r="R6278" i="1"/>
  <c r="T6278" i="1"/>
  <c r="R5349" i="1"/>
  <c r="T5349" i="1"/>
  <c r="R4400" i="1"/>
  <c r="T4400" i="1"/>
  <c r="R6244" i="1"/>
  <c r="T6244" i="1"/>
  <c r="R1911" i="1"/>
  <c r="T1911" i="1"/>
  <c r="R6306" i="1"/>
  <c r="T6306" i="1"/>
  <c r="R6294" i="1"/>
  <c r="T6294" i="1"/>
  <c r="R6248" i="1"/>
  <c r="T6248" i="1"/>
  <c r="R236" i="1"/>
  <c r="T236" i="1"/>
  <c r="R6228" i="1"/>
  <c r="T6228" i="1"/>
  <c r="R5742" i="1"/>
  <c r="T5742" i="1"/>
  <c r="R6266" i="1"/>
  <c r="T6266" i="1"/>
  <c r="R1711" i="1"/>
  <c r="T1711" i="1"/>
  <c r="R6283" i="1"/>
  <c r="T6283" i="1"/>
  <c r="R6251" i="1"/>
  <c r="T6251" i="1"/>
  <c r="R6292" i="1"/>
  <c r="T6292" i="1"/>
  <c r="R4482" i="1"/>
  <c r="T4482" i="1"/>
  <c r="R6290" i="1"/>
  <c r="T6290" i="1"/>
  <c r="R6178" i="1"/>
  <c r="T6178" i="1"/>
  <c r="R6213" i="1"/>
  <c r="T6213" i="1"/>
  <c r="R470" i="1"/>
  <c r="T470" i="1"/>
  <c r="R6264" i="1"/>
  <c r="T6264" i="1"/>
  <c r="R6285" i="1"/>
  <c r="T6285" i="1"/>
  <c r="R5298" i="1"/>
  <c r="T5298" i="1"/>
  <c r="R5805" i="1"/>
  <c r="T5805" i="1"/>
  <c r="R5962" i="1"/>
  <c r="T5962" i="1"/>
  <c r="R6265" i="1"/>
  <c r="T6265" i="1"/>
  <c r="R6107" i="1"/>
  <c r="T6107" i="1"/>
  <c r="R6258" i="1"/>
  <c r="T6258" i="1"/>
  <c r="R6270" i="1"/>
  <c r="T6270" i="1"/>
  <c r="R5566" i="1"/>
  <c r="T5566" i="1"/>
  <c r="R1223" i="1"/>
  <c r="T1223" i="1"/>
  <c r="R6031" i="1"/>
  <c r="T6031" i="1"/>
  <c r="R6196" i="1"/>
  <c r="T6196" i="1"/>
  <c r="R5394" i="1"/>
  <c r="T5394" i="1"/>
  <c r="R6255" i="1"/>
  <c r="T6255" i="1"/>
  <c r="R6263" i="1"/>
  <c r="T6263" i="1"/>
  <c r="R5192" i="1"/>
  <c r="T5192" i="1"/>
  <c r="R5991" i="1"/>
  <c r="T5991" i="1"/>
  <c r="R6133" i="1"/>
  <c r="T6133" i="1"/>
  <c r="R5320" i="1"/>
  <c r="T5320" i="1"/>
  <c r="R6261" i="1"/>
  <c r="T6261" i="1"/>
  <c r="R6187" i="1"/>
  <c r="T6187" i="1"/>
  <c r="R473" i="1"/>
  <c r="T473" i="1"/>
  <c r="R6188" i="1"/>
  <c r="T6188" i="1"/>
  <c r="R6222" i="1"/>
  <c r="T6222" i="1"/>
  <c r="R6254" i="1"/>
  <c r="T6254" i="1"/>
  <c r="R6245" i="1"/>
  <c r="T6245" i="1"/>
  <c r="R6250" i="1"/>
  <c r="T6250" i="1"/>
  <c r="R6217" i="1"/>
  <c r="T6217" i="1"/>
  <c r="R6032" i="1"/>
  <c r="T6032" i="1"/>
  <c r="R5855" i="1"/>
  <c r="T5855" i="1"/>
  <c r="R4623" i="1"/>
  <c r="T4623" i="1"/>
  <c r="R4469" i="1"/>
  <c r="T4469" i="1"/>
  <c r="R6235" i="1"/>
  <c r="T6235" i="1"/>
  <c r="R3924" i="1"/>
  <c r="T3924" i="1"/>
  <c r="R1819" i="1"/>
  <c r="T1819" i="1"/>
  <c r="R6229" i="1"/>
  <c r="T6229" i="1"/>
  <c r="R5414" i="1"/>
  <c r="T5414" i="1"/>
  <c r="R6212" i="1"/>
  <c r="T6212" i="1"/>
  <c r="R5753" i="1"/>
  <c r="T5753" i="1"/>
  <c r="R5779" i="1"/>
  <c r="T5779" i="1"/>
  <c r="R1625" i="1"/>
  <c r="T1625" i="1"/>
  <c r="R2323" i="1"/>
  <c r="T2323" i="1"/>
  <c r="R3986" i="1"/>
  <c r="T3986" i="1"/>
  <c r="R4116" i="1"/>
  <c r="T4116" i="1"/>
  <c r="R6195" i="1"/>
  <c r="T6195" i="1"/>
  <c r="R6201" i="1"/>
  <c r="T6201" i="1"/>
  <c r="R4474" i="1"/>
  <c r="T4474" i="1"/>
  <c r="R2407" i="1"/>
  <c r="T2407" i="1"/>
  <c r="R524" i="1"/>
  <c r="T524" i="1"/>
  <c r="R5013" i="1"/>
  <c r="T5013" i="1"/>
  <c r="R5074" i="1"/>
  <c r="T5074" i="1"/>
  <c r="R6204" i="1"/>
  <c r="T6204" i="1"/>
  <c r="R6193" i="1"/>
  <c r="T6193" i="1"/>
  <c r="R2005" i="1"/>
  <c r="T2005" i="1"/>
  <c r="R6211" i="1"/>
  <c r="T6211" i="1"/>
  <c r="R6134" i="1"/>
  <c r="T6134" i="1"/>
  <c r="R2260" i="1"/>
  <c r="T2260" i="1"/>
  <c r="R6165" i="1"/>
  <c r="T6165" i="1"/>
  <c r="R6122" i="1"/>
  <c r="T6122" i="1"/>
  <c r="R4211" i="1"/>
  <c r="T4211" i="1"/>
  <c r="R6162" i="1"/>
  <c r="T6162" i="1"/>
  <c r="R2105" i="1"/>
  <c r="T2105" i="1"/>
  <c r="R1960" i="1"/>
  <c r="T1960" i="1"/>
  <c r="R6096" i="1"/>
  <c r="T6096" i="1"/>
  <c r="R6156" i="1"/>
  <c r="T6156" i="1"/>
  <c r="R6119" i="1"/>
  <c r="T6119" i="1"/>
  <c r="R2139" i="1"/>
  <c r="T2139" i="1"/>
  <c r="R6140" i="1"/>
  <c r="T6140" i="1"/>
  <c r="R2245" i="1"/>
  <c r="T2245" i="1"/>
  <c r="R6114" i="1"/>
  <c r="T6114" i="1"/>
  <c r="R6109" i="1"/>
  <c r="T6109" i="1"/>
  <c r="R6170" i="1"/>
  <c r="T6170" i="1"/>
  <c r="R2060" i="1"/>
  <c r="T2060" i="1"/>
  <c r="R6108" i="1"/>
  <c r="T6108" i="1"/>
  <c r="R6118" i="1"/>
  <c r="T6118" i="1"/>
  <c r="R4317" i="1"/>
  <c r="T4317" i="1"/>
  <c r="R6116" i="1"/>
  <c r="T6116" i="1"/>
  <c r="R6115" i="1"/>
  <c r="T6115" i="1"/>
  <c r="R6110" i="1"/>
  <c r="T6110" i="1"/>
  <c r="R6101" i="1"/>
  <c r="T6101" i="1"/>
  <c r="R5065" i="1"/>
  <c r="T5065" i="1"/>
  <c r="R6094" i="1"/>
  <c r="T6094" i="1"/>
  <c r="R6167" i="1"/>
  <c r="T6167" i="1"/>
  <c r="R735" i="1"/>
  <c r="T735" i="1"/>
  <c r="R6121" i="1"/>
  <c r="T6121" i="1"/>
  <c r="R5881" i="1"/>
  <c r="T5881" i="1"/>
  <c r="R3714" i="1"/>
  <c r="T3714" i="1"/>
  <c r="R6135" i="1"/>
  <c r="T6135" i="1"/>
  <c r="R235" i="1"/>
  <c r="T235" i="1"/>
  <c r="R6084" i="1"/>
  <c r="T6084" i="1"/>
  <c r="R6169" i="1"/>
  <c r="T6169" i="1"/>
  <c r="R5217" i="1"/>
  <c r="T5217" i="1"/>
  <c r="R6138" i="1"/>
  <c r="T6138" i="1"/>
  <c r="R6123" i="1"/>
  <c r="T6123" i="1"/>
  <c r="R5846" i="1"/>
  <c r="T5846" i="1"/>
  <c r="R6072" i="1"/>
  <c r="T6072" i="1"/>
  <c r="R1092" i="1"/>
  <c r="T1092" i="1"/>
  <c r="R6097" i="1"/>
  <c r="T6097" i="1"/>
  <c r="R6067" i="1"/>
  <c r="T6067" i="1"/>
  <c r="R6076" i="1"/>
  <c r="T6076" i="1"/>
  <c r="R1100" i="1"/>
  <c r="T1100" i="1"/>
  <c r="R5559" i="1"/>
  <c r="T5559" i="1"/>
  <c r="R5683" i="1"/>
  <c r="T5683" i="1"/>
  <c r="R6143" i="1"/>
  <c r="T6143" i="1"/>
  <c r="R4566" i="1"/>
  <c r="T4566" i="1"/>
  <c r="R6142" i="1"/>
  <c r="T6142" i="1"/>
  <c r="R272" i="1"/>
  <c r="T272" i="1"/>
  <c r="R4649" i="1"/>
  <c r="T4649" i="1"/>
  <c r="R6073" i="1"/>
  <c r="T6073" i="1"/>
  <c r="R3777" i="1"/>
  <c r="T3777" i="1"/>
  <c r="R5637" i="1"/>
  <c r="T5637" i="1"/>
  <c r="R6052" i="1"/>
  <c r="T6052" i="1"/>
  <c r="R5678" i="1"/>
  <c r="T5678" i="1"/>
  <c r="R5131" i="1"/>
  <c r="T5131" i="1"/>
  <c r="R4054" i="1"/>
  <c r="T4054" i="1"/>
  <c r="R4872" i="1"/>
  <c r="T4872" i="1"/>
  <c r="R3665" i="1"/>
  <c r="T3665" i="1"/>
  <c r="R5350" i="1"/>
  <c r="T5350" i="1"/>
  <c r="R6091" i="1"/>
  <c r="T6091" i="1"/>
  <c r="R5250" i="1"/>
  <c r="T5250" i="1"/>
  <c r="R6106" i="1"/>
  <c r="T6106" i="1"/>
  <c r="R6082" i="1"/>
  <c r="T6082" i="1"/>
  <c r="R6040" i="1"/>
  <c r="T6040" i="1"/>
  <c r="R6039" i="1"/>
  <c r="T6039" i="1"/>
  <c r="R6085" i="1"/>
  <c r="T6085" i="1"/>
  <c r="R6047" i="1"/>
  <c r="T6047" i="1"/>
  <c r="R3982" i="1"/>
  <c r="T3982" i="1"/>
  <c r="R5597" i="1"/>
  <c r="T5597" i="1"/>
  <c r="R6103" i="1"/>
  <c r="T6103" i="1"/>
  <c r="R6068" i="1"/>
  <c r="T6068" i="1"/>
  <c r="R6058" i="1"/>
  <c r="T6058" i="1"/>
  <c r="R6055" i="1"/>
  <c r="T6055" i="1"/>
  <c r="R6009" i="1"/>
  <c r="T6009" i="1"/>
  <c r="R5946" i="1"/>
  <c r="T5946" i="1"/>
  <c r="R5834" i="1"/>
  <c r="T5834" i="1"/>
  <c r="R6007" i="1"/>
  <c r="T6007" i="1"/>
  <c r="R6095" i="1"/>
  <c r="T6095" i="1"/>
  <c r="R2275" i="1"/>
  <c r="T2275" i="1"/>
  <c r="R6051" i="1"/>
  <c r="T6051" i="1"/>
  <c r="R6038" i="1"/>
  <c r="T6038" i="1"/>
  <c r="R6018" i="1"/>
  <c r="T6018" i="1"/>
  <c r="R6005" i="1"/>
  <c r="T6005" i="1"/>
  <c r="R5031" i="1"/>
  <c r="T5031" i="1"/>
  <c r="R6087" i="1"/>
  <c r="T6087" i="1"/>
  <c r="R6022" i="1"/>
  <c r="T6022" i="1"/>
  <c r="R6033" i="1"/>
  <c r="T6033" i="1"/>
  <c r="R1831" i="1"/>
  <c r="T1831" i="1"/>
  <c r="R4379" i="1"/>
  <c r="T4379" i="1"/>
  <c r="R4536" i="1"/>
  <c r="T4536" i="1"/>
  <c r="R5988" i="1"/>
  <c r="T5988" i="1"/>
  <c r="R3939" i="1"/>
  <c r="T3939" i="1"/>
  <c r="R5993" i="1"/>
  <c r="T5993" i="1"/>
  <c r="R5444" i="1"/>
  <c r="T5444" i="1"/>
  <c r="R5997" i="1"/>
  <c r="T5997" i="1"/>
  <c r="R5999" i="1"/>
  <c r="T5999" i="1"/>
  <c r="R5582" i="1"/>
  <c r="T5582" i="1"/>
  <c r="R5331" i="1"/>
  <c r="T5331" i="1"/>
  <c r="R5551" i="1"/>
  <c r="T5551" i="1"/>
  <c r="R5985" i="1"/>
  <c r="T5985" i="1"/>
  <c r="R5371" i="1"/>
  <c r="T5371" i="1"/>
  <c r="R6042" i="1"/>
  <c r="T6042" i="1"/>
  <c r="R5972" i="1"/>
  <c r="T5972" i="1"/>
  <c r="R2370" i="1"/>
  <c r="T2370" i="1"/>
  <c r="R5976" i="1"/>
  <c r="T5976" i="1"/>
  <c r="R5670" i="1"/>
  <c r="T5670" i="1"/>
  <c r="R5969" i="1"/>
  <c r="T5969" i="1"/>
  <c r="R5966" i="1"/>
  <c r="T5966" i="1"/>
  <c r="R5964" i="1"/>
  <c r="T5964" i="1"/>
  <c r="R5549" i="1"/>
  <c r="T5549" i="1"/>
  <c r="R5871" i="1"/>
  <c r="T5871" i="1"/>
  <c r="R6053" i="1"/>
  <c r="T6053" i="1"/>
  <c r="R1546" i="1"/>
  <c r="T1546" i="1"/>
  <c r="R5949" i="1"/>
  <c r="T5949" i="1"/>
  <c r="R4633" i="1"/>
  <c r="T4633" i="1"/>
  <c r="R4525" i="1"/>
  <c r="T4525" i="1"/>
  <c r="R5941" i="1"/>
  <c r="T5941" i="1"/>
  <c r="R5938" i="1"/>
  <c r="T5938" i="1"/>
  <c r="R1866" i="1"/>
  <c r="T1866" i="1"/>
  <c r="R5982" i="1"/>
  <c r="T5982" i="1"/>
  <c r="R3463" i="1"/>
  <c r="T3463" i="1"/>
  <c r="R5910" i="1"/>
  <c r="T5910" i="1"/>
  <c r="R6029" i="1"/>
  <c r="T6029" i="1"/>
  <c r="R4198" i="1"/>
  <c r="T4198" i="1"/>
  <c r="R5127" i="1"/>
  <c r="T5127" i="1"/>
  <c r="R5943" i="1"/>
  <c r="T5943" i="1"/>
  <c r="R5521" i="1"/>
  <c r="T5521" i="1"/>
  <c r="R1312" i="1"/>
  <c r="T1312" i="1"/>
  <c r="R2240" i="1"/>
  <c r="T2240" i="1"/>
  <c r="R5937" i="1"/>
  <c r="T5937" i="1"/>
  <c r="R5895" i="1"/>
  <c r="T5895" i="1"/>
  <c r="R5911" i="1"/>
  <c r="T5911" i="1"/>
  <c r="R4615" i="1"/>
  <c r="T4615" i="1"/>
  <c r="R2065" i="1"/>
  <c r="T2065" i="1"/>
  <c r="R5975" i="1"/>
  <c r="T5975" i="1"/>
  <c r="R5928" i="1"/>
  <c r="T5928" i="1"/>
  <c r="R3644" i="1"/>
  <c r="T3644" i="1"/>
  <c r="R5994" i="1"/>
  <c r="T5994" i="1"/>
  <c r="R5916" i="1"/>
  <c r="T5916" i="1"/>
  <c r="R4208" i="1"/>
  <c r="T4208" i="1"/>
  <c r="R2398" i="1"/>
  <c r="T2398" i="1"/>
  <c r="R4489" i="1"/>
  <c r="T4489" i="1"/>
  <c r="R5612" i="1"/>
  <c r="T5612" i="1"/>
  <c r="R5891" i="1"/>
  <c r="T5891" i="1"/>
  <c r="R5888" i="1"/>
  <c r="T5888" i="1"/>
  <c r="R5221" i="1"/>
  <c r="T5221" i="1"/>
  <c r="R5934" i="1"/>
  <c r="T5934" i="1"/>
  <c r="R3889" i="1"/>
  <c r="T3889" i="1"/>
  <c r="R4675" i="1"/>
  <c r="T4675" i="1"/>
  <c r="R4015" i="1"/>
  <c r="T4015" i="1"/>
  <c r="R5903" i="1"/>
  <c r="T5903" i="1"/>
  <c r="R5548" i="1"/>
  <c r="T5548" i="1"/>
  <c r="R4537" i="1"/>
  <c r="T4537" i="1"/>
  <c r="R5877" i="1"/>
  <c r="T5877" i="1"/>
  <c r="R5958" i="1"/>
  <c r="T5958" i="1"/>
  <c r="R5870" i="1"/>
  <c r="T5870" i="1"/>
  <c r="R5872" i="1"/>
  <c r="T5872" i="1"/>
  <c r="R5957" i="1"/>
  <c r="T5957" i="1"/>
  <c r="R5876" i="1"/>
  <c r="T5876" i="1"/>
  <c r="R164" i="1"/>
  <c r="T164" i="1"/>
  <c r="R922" i="1"/>
  <c r="T922" i="1"/>
  <c r="R837" i="1"/>
  <c r="T837" i="1"/>
  <c r="R5942" i="1"/>
  <c r="T5942" i="1"/>
  <c r="R615" i="1"/>
  <c r="T615" i="1"/>
  <c r="R5878" i="1"/>
  <c r="T5878" i="1"/>
  <c r="R5386" i="1"/>
  <c r="T5386" i="1"/>
  <c r="R5850" i="1"/>
  <c r="T5850" i="1"/>
  <c r="R5907" i="1"/>
  <c r="T5907" i="1"/>
  <c r="R5848" i="1"/>
  <c r="T5848" i="1"/>
  <c r="R5971" i="1"/>
  <c r="T5971" i="1"/>
  <c r="R5950" i="1"/>
  <c r="T5950" i="1"/>
  <c r="R1569" i="1"/>
  <c r="T1569" i="1"/>
  <c r="R5981" i="1"/>
  <c r="T5981" i="1"/>
  <c r="R4698" i="1"/>
  <c r="T4698" i="1"/>
  <c r="R5765" i="1"/>
  <c r="T5765" i="1"/>
  <c r="R414" i="1"/>
  <c r="T414" i="1"/>
  <c r="R5842" i="1"/>
  <c r="T5842" i="1"/>
  <c r="R4103" i="1"/>
  <c r="T4103" i="1"/>
  <c r="R5945" i="1"/>
  <c r="T5945" i="1"/>
  <c r="R5841" i="1"/>
  <c r="T5841" i="1"/>
  <c r="R3698" i="1"/>
  <c r="T3698" i="1"/>
  <c r="R5391" i="1"/>
  <c r="T5391" i="1"/>
  <c r="R5930" i="1"/>
  <c r="T5930" i="1"/>
  <c r="R5954" i="1"/>
  <c r="T5954" i="1"/>
  <c r="R5618" i="1"/>
  <c r="T5618" i="1"/>
  <c r="R5890" i="1"/>
  <c r="T5890" i="1"/>
  <c r="R5952" i="1"/>
  <c r="T5952" i="1"/>
  <c r="R5865" i="1"/>
  <c r="T5865" i="1"/>
  <c r="R493" i="1"/>
  <c r="T493" i="1"/>
  <c r="R799" i="1"/>
  <c r="T799" i="1"/>
  <c r="R5835" i="1"/>
  <c r="T5835" i="1"/>
  <c r="R5151" i="1"/>
  <c r="T5151" i="1"/>
  <c r="R1974" i="1"/>
  <c r="T1974" i="1"/>
  <c r="R3330" i="1"/>
  <c r="T3330" i="1"/>
  <c r="R5790" i="1"/>
  <c r="T5790" i="1"/>
  <c r="R5091" i="1"/>
  <c r="T5091" i="1"/>
  <c r="R5814" i="1"/>
  <c r="T5814" i="1"/>
  <c r="R5817" i="1"/>
  <c r="T5817" i="1"/>
  <c r="R5808" i="1"/>
  <c r="T5808" i="1"/>
  <c r="R177" i="1"/>
  <c r="T177" i="1"/>
  <c r="R5810" i="1"/>
  <c r="T5810" i="1"/>
  <c r="R5893" i="1"/>
  <c r="T5893" i="1"/>
  <c r="R5824" i="1"/>
  <c r="T5824" i="1"/>
  <c r="R5858" i="1"/>
  <c r="T5858" i="1"/>
  <c r="R4638" i="1"/>
  <c r="T4638" i="1"/>
  <c r="R5652" i="1"/>
  <c r="T5652" i="1"/>
  <c r="R5820" i="1"/>
  <c r="T5820" i="1"/>
  <c r="R1700" i="1"/>
  <c r="T1700" i="1"/>
  <c r="R5794" i="1"/>
  <c r="T5794" i="1"/>
  <c r="R1497" i="1"/>
  <c r="T1497" i="1"/>
  <c r="R5797" i="1"/>
  <c r="T5797" i="1"/>
  <c r="R5829" i="1"/>
  <c r="T5829" i="1"/>
  <c r="R90" i="1"/>
  <c r="T90" i="1"/>
  <c r="R1652" i="1"/>
  <c r="T1652" i="1"/>
  <c r="R5914" i="1"/>
  <c r="T5914" i="1"/>
  <c r="R336" i="1"/>
  <c r="T336" i="1"/>
  <c r="R5851" i="1"/>
  <c r="T5851" i="1"/>
  <c r="R4951" i="1"/>
  <c r="T4951" i="1"/>
  <c r="R5786" i="1"/>
  <c r="T5786" i="1"/>
  <c r="R5898" i="1"/>
  <c r="T5898" i="1"/>
  <c r="R5866" i="1"/>
  <c r="T5866" i="1"/>
  <c r="R5798" i="1"/>
  <c r="T5798" i="1"/>
  <c r="R685" i="1"/>
  <c r="T685" i="1"/>
  <c r="R5784" i="1"/>
  <c r="T5784" i="1"/>
  <c r="R5111" i="1"/>
  <c r="T5111" i="1"/>
  <c r="R3260" i="1"/>
  <c r="T3260" i="1"/>
  <c r="R5811" i="1"/>
  <c r="T5811" i="1"/>
  <c r="R4713" i="1"/>
  <c r="T4713" i="1"/>
  <c r="R5748" i="1"/>
  <c r="T5748" i="1"/>
  <c r="R2298" i="1"/>
  <c r="T2298" i="1"/>
  <c r="R5831" i="1"/>
  <c r="T5831" i="1"/>
  <c r="R4974" i="1"/>
  <c r="T4974" i="1"/>
  <c r="R5859" i="1"/>
  <c r="T5859" i="1"/>
  <c r="R2047" i="1"/>
  <c r="T2047" i="1"/>
  <c r="R8" i="1"/>
  <c r="T8" i="1"/>
  <c r="R5781" i="1"/>
  <c r="T5781" i="1"/>
  <c r="R3241" i="1"/>
  <c r="T3241" i="1"/>
  <c r="R3783" i="1"/>
  <c r="T3783" i="1"/>
  <c r="R5741" i="1"/>
  <c r="T5741" i="1"/>
  <c r="R5733" i="1"/>
  <c r="T5733" i="1"/>
  <c r="R3774" i="1"/>
  <c r="T3774" i="1"/>
  <c r="R5861" i="1"/>
  <c r="T5861" i="1"/>
  <c r="R4148" i="1"/>
  <c r="T4148" i="1"/>
  <c r="R4264" i="1"/>
  <c r="T4264" i="1"/>
  <c r="R5830" i="1"/>
  <c r="T5830" i="1"/>
  <c r="R2040" i="1"/>
  <c r="T2040" i="1"/>
  <c r="R2308" i="1"/>
  <c r="T2308" i="1"/>
  <c r="R5333" i="1"/>
  <c r="T5333" i="1"/>
  <c r="R5731" i="1"/>
  <c r="T5731" i="1"/>
  <c r="R1419" i="1"/>
  <c r="T1419" i="1"/>
  <c r="R3556" i="1"/>
  <c r="T3556" i="1"/>
  <c r="R5707" i="1"/>
  <c r="T5707" i="1"/>
  <c r="R5862" i="1"/>
  <c r="T5862" i="1"/>
  <c r="R5860" i="1"/>
  <c r="T5860" i="1"/>
  <c r="R296" i="1"/>
  <c r="T296" i="1"/>
  <c r="R5750" i="1"/>
  <c r="T5750" i="1"/>
  <c r="R5703" i="1"/>
  <c r="T5703" i="1"/>
  <c r="R5821" i="1"/>
  <c r="T5821" i="1"/>
  <c r="R4105" i="1"/>
  <c r="T4105" i="1"/>
  <c r="R5767" i="1"/>
  <c r="T5767" i="1"/>
  <c r="R5673" i="1"/>
  <c r="T5673" i="1"/>
  <c r="R5780" i="1"/>
  <c r="T5780" i="1"/>
  <c r="R5694" i="1"/>
  <c r="T5694" i="1"/>
  <c r="R4889" i="1"/>
  <c r="T4889" i="1"/>
  <c r="R5812" i="1"/>
  <c r="T5812" i="1"/>
  <c r="R2281" i="1"/>
  <c r="T2281" i="1"/>
  <c r="R5757" i="1"/>
  <c r="T5757" i="1"/>
  <c r="R5800" i="1"/>
  <c r="T5800" i="1"/>
  <c r="R3836" i="1"/>
  <c r="T3836" i="1"/>
  <c r="R5431" i="1"/>
  <c r="T5431" i="1"/>
  <c r="R5766" i="1"/>
  <c r="T5766" i="1"/>
  <c r="R5068" i="1"/>
  <c r="T5068" i="1"/>
  <c r="R5802" i="1"/>
  <c r="T5802" i="1"/>
  <c r="R5157" i="1"/>
  <c r="T5157" i="1"/>
  <c r="R5793" i="1"/>
  <c r="T5793" i="1"/>
  <c r="R2366" i="1"/>
  <c r="T2366" i="1"/>
  <c r="R576" i="1"/>
  <c r="T576" i="1"/>
  <c r="R5755" i="1"/>
  <c r="T5755" i="1"/>
  <c r="R1962" i="1"/>
  <c r="T1962" i="1"/>
  <c r="R2296" i="1"/>
  <c r="T2296" i="1"/>
  <c r="R5788" i="1"/>
  <c r="T5788" i="1"/>
  <c r="R4091" i="1"/>
  <c r="T4091" i="1"/>
  <c r="R4058" i="1"/>
  <c r="T4058" i="1"/>
  <c r="R5782" i="1"/>
  <c r="T5782" i="1"/>
  <c r="R5665" i="1"/>
  <c r="T5665" i="1"/>
  <c r="R5740" i="1"/>
  <c r="T5740" i="1"/>
  <c r="R2155" i="1"/>
  <c r="T2155" i="1"/>
  <c r="R5654" i="1"/>
  <c r="T5654" i="1"/>
  <c r="R4042" i="1"/>
  <c r="T4042" i="1"/>
  <c r="R5681" i="1"/>
  <c r="T5681" i="1"/>
  <c r="R5728" i="1"/>
  <c r="T5728" i="1"/>
  <c r="R5655" i="1"/>
  <c r="T5655" i="1"/>
  <c r="R5395" i="1"/>
  <c r="T5395" i="1"/>
  <c r="R672" i="1"/>
  <c r="T672" i="1"/>
  <c r="R5702" i="1"/>
  <c r="T5702" i="1"/>
  <c r="R3357" i="1"/>
  <c r="T3357" i="1"/>
  <c r="R39" i="1"/>
  <c r="T39" i="1"/>
  <c r="R3638" i="1"/>
  <c r="T3638" i="1"/>
  <c r="R5662" i="1"/>
  <c r="T5662" i="1"/>
  <c r="R956" i="1"/>
  <c r="T956" i="1"/>
  <c r="R5726" i="1"/>
  <c r="T5726" i="1"/>
  <c r="R5656" i="1"/>
  <c r="T5656" i="1"/>
  <c r="R5804" i="1"/>
  <c r="T5804" i="1"/>
  <c r="R3248" i="1"/>
  <c r="T3248" i="1"/>
  <c r="R4456" i="1"/>
  <c r="T4456" i="1"/>
  <c r="R3373" i="1"/>
  <c r="T3373" i="1"/>
  <c r="R5640" i="1"/>
  <c r="T5640" i="1"/>
  <c r="R5636" i="1"/>
  <c r="T5636" i="1"/>
  <c r="R2148" i="1"/>
  <c r="T2148" i="1"/>
  <c r="R3347" i="1"/>
  <c r="T3347" i="1"/>
  <c r="R640" i="1"/>
  <c r="T640" i="1"/>
  <c r="R2401" i="1"/>
  <c r="T2401" i="1"/>
  <c r="R5644" i="1"/>
  <c r="T5644" i="1"/>
  <c r="R5648" i="1"/>
  <c r="T5648" i="1"/>
  <c r="R5623" i="1"/>
  <c r="T5623" i="1"/>
  <c r="R5631" i="1"/>
  <c r="T5631" i="1"/>
  <c r="R4731" i="1"/>
  <c r="T4731" i="1"/>
  <c r="R5627" i="1"/>
  <c r="T5627" i="1"/>
  <c r="R5580" i="1"/>
  <c r="T5580" i="1"/>
  <c r="R3304" i="1"/>
  <c r="T3304" i="1"/>
  <c r="R5772" i="1"/>
  <c r="T5772" i="1"/>
  <c r="R3824" i="1"/>
  <c r="T3824" i="1"/>
  <c r="R5647" i="1"/>
  <c r="T5647" i="1"/>
  <c r="R1542" i="1"/>
  <c r="T1542" i="1"/>
  <c r="R2238" i="1"/>
  <c r="T2238" i="1"/>
  <c r="R3144" i="1"/>
  <c r="T3144" i="1"/>
  <c r="R5672" i="1"/>
  <c r="T5672" i="1"/>
  <c r="R5611" i="1"/>
  <c r="T5611" i="1"/>
  <c r="R5613" i="1"/>
  <c r="T5613" i="1"/>
  <c r="R5696" i="1"/>
  <c r="T5696" i="1"/>
  <c r="R5619" i="1"/>
  <c r="T5619" i="1"/>
  <c r="R3273" i="1"/>
  <c r="T3273" i="1"/>
  <c r="R3524" i="1"/>
  <c r="T3524" i="1"/>
  <c r="R5594" i="1"/>
  <c r="T5594" i="1"/>
  <c r="R3106" i="1"/>
  <c r="T3106" i="1"/>
  <c r="R5633" i="1"/>
  <c r="T5633" i="1"/>
  <c r="R2383" i="1"/>
  <c r="T2383" i="1"/>
  <c r="R5680" i="1"/>
  <c r="T5680" i="1"/>
  <c r="R5626" i="1"/>
  <c r="T5626" i="1"/>
  <c r="R5649" i="1"/>
  <c r="T5649" i="1"/>
  <c r="R2115" i="1"/>
  <c r="T2115" i="1"/>
  <c r="R5592" i="1"/>
  <c r="T5592" i="1"/>
  <c r="R5691" i="1"/>
  <c r="T5691" i="1"/>
  <c r="R5695" i="1"/>
  <c r="T5695" i="1"/>
  <c r="R3891" i="1"/>
  <c r="T3891" i="1"/>
  <c r="R3857" i="1"/>
  <c r="T3857" i="1"/>
  <c r="R5638" i="1"/>
  <c r="T5638" i="1"/>
  <c r="R5622" i="1"/>
  <c r="T5622" i="1"/>
  <c r="R3847" i="1"/>
  <c r="T3847" i="1"/>
  <c r="R5583" i="1"/>
  <c r="T5583" i="1"/>
  <c r="R340" i="1"/>
  <c r="T340" i="1"/>
  <c r="R5729" i="1"/>
  <c r="T5729" i="1"/>
  <c r="R4358" i="1"/>
  <c r="T4358" i="1"/>
  <c r="R538" i="1"/>
  <c r="T538" i="1"/>
  <c r="R4290" i="1"/>
  <c r="T4290" i="1"/>
  <c r="R2300" i="1"/>
  <c r="T2300" i="1"/>
  <c r="R5685" i="1"/>
  <c r="T5685" i="1"/>
  <c r="R4193" i="1"/>
  <c r="T4193" i="1"/>
  <c r="R5727" i="1"/>
  <c r="T5727" i="1"/>
  <c r="R5569" i="1"/>
  <c r="T5569" i="1"/>
  <c r="R5588" i="1"/>
  <c r="T5588" i="1"/>
  <c r="R5568" i="1"/>
  <c r="T5568" i="1"/>
  <c r="R4457" i="1"/>
  <c r="T4457" i="1"/>
  <c r="R1706" i="1"/>
  <c r="T1706" i="1"/>
  <c r="R413" i="1"/>
  <c r="T413" i="1"/>
  <c r="R5641" i="1"/>
  <c r="T5641" i="1"/>
  <c r="R3546" i="1"/>
  <c r="T3546" i="1"/>
  <c r="R3113" i="1"/>
  <c r="T3113" i="1"/>
  <c r="R1543" i="1"/>
  <c r="T1543" i="1"/>
  <c r="R2101" i="1"/>
  <c r="T2101" i="1"/>
  <c r="R1947" i="1"/>
  <c r="T1947" i="1"/>
  <c r="R5527" i="1"/>
  <c r="T5527" i="1"/>
  <c r="R5564" i="1"/>
  <c r="T5564" i="1"/>
  <c r="R1211" i="1"/>
  <c r="T1211" i="1"/>
  <c r="R4510" i="1"/>
  <c r="T4510" i="1"/>
  <c r="R4853" i="1"/>
  <c r="T4853" i="1"/>
  <c r="R5565" i="1"/>
  <c r="T5565" i="1"/>
  <c r="R5514" i="1"/>
  <c r="T5514" i="1"/>
  <c r="R3433" i="1"/>
  <c r="T3433" i="1"/>
  <c r="R5643" i="1"/>
  <c r="T5643" i="1"/>
  <c r="R5557" i="1"/>
  <c r="T5557" i="1"/>
  <c r="R3137" i="1"/>
  <c r="T3137" i="1"/>
  <c r="R5317" i="1"/>
  <c r="T5317" i="1"/>
  <c r="R5452" i="1"/>
  <c r="T5452" i="1"/>
  <c r="R5402" i="1"/>
  <c r="T5402" i="1"/>
  <c r="R4439" i="1"/>
  <c r="T4439" i="1"/>
  <c r="R1828" i="1"/>
  <c r="T1828" i="1"/>
  <c r="R4277" i="1"/>
  <c r="T4277" i="1"/>
  <c r="R5540" i="1"/>
  <c r="T5540" i="1"/>
  <c r="R3043" i="1"/>
  <c r="T3043" i="1"/>
  <c r="R5651" i="1"/>
  <c r="T5651" i="1"/>
  <c r="R5585" i="1"/>
  <c r="T5585" i="1"/>
  <c r="R5509" i="1"/>
  <c r="T5509" i="1"/>
  <c r="R4260" i="1"/>
  <c r="T4260" i="1"/>
  <c r="R1148" i="1"/>
  <c r="T1148" i="1"/>
  <c r="R1624" i="1"/>
  <c r="T1624" i="1"/>
  <c r="R4824" i="1"/>
  <c r="T4824" i="1"/>
  <c r="R1169" i="1"/>
  <c r="T1169" i="1"/>
  <c r="R815" i="1"/>
  <c r="T815" i="1"/>
  <c r="R5598" i="1"/>
  <c r="T5598" i="1"/>
  <c r="R5635" i="1"/>
  <c r="T5635" i="1"/>
  <c r="R5523" i="1"/>
  <c r="T5523" i="1"/>
  <c r="R4339" i="1"/>
  <c r="T4339" i="1"/>
  <c r="R5526" i="1"/>
  <c r="T5526" i="1"/>
  <c r="R5653" i="1"/>
  <c r="T5653" i="1"/>
  <c r="R4956" i="1"/>
  <c r="T4956" i="1"/>
  <c r="R5458" i="1"/>
  <c r="T5458" i="1"/>
  <c r="R536" i="1"/>
  <c r="T536" i="1"/>
  <c r="R5480" i="1"/>
  <c r="T5480" i="1"/>
  <c r="R228" i="1"/>
  <c r="T228" i="1"/>
  <c r="R5449" i="1"/>
  <c r="T5449" i="1"/>
  <c r="R637" i="1"/>
  <c r="T637" i="1"/>
  <c r="R427" i="1"/>
  <c r="T427" i="1"/>
  <c r="R5477" i="1"/>
  <c r="T5477" i="1"/>
  <c r="R5501" i="1"/>
  <c r="T5501" i="1"/>
  <c r="R1398" i="1"/>
  <c r="T1398" i="1"/>
  <c r="R5405" i="1"/>
  <c r="T5405" i="1"/>
  <c r="R5447" i="1"/>
  <c r="T5447" i="1"/>
  <c r="R5525" i="1"/>
  <c r="T5525" i="1"/>
  <c r="R4102" i="1"/>
  <c r="T4102" i="1"/>
  <c r="R5185" i="1"/>
  <c r="T5185" i="1"/>
  <c r="R5432" i="1"/>
  <c r="T5432" i="1"/>
  <c r="R2154" i="1"/>
  <c r="T2154" i="1"/>
  <c r="R2287" i="1"/>
  <c r="T2287" i="1"/>
  <c r="R5625" i="1"/>
  <c r="T5625" i="1"/>
  <c r="R5036" i="1"/>
  <c r="T5036" i="1"/>
  <c r="R5615" i="1"/>
  <c r="T5615" i="1"/>
  <c r="R5484" i="1"/>
  <c r="T5484" i="1"/>
  <c r="R5428" i="1"/>
  <c r="T5428" i="1"/>
  <c r="R367" i="1"/>
  <c r="T367" i="1"/>
  <c r="R3275" i="1"/>
  <c r="T3275" i="1"/>
  <c r="R5497" i="1"/>
  <c r="T5497" i="1"/>
  <c r="R5508" i="1"/>
  <c r="T5508" i="1"/>
  <c r="R5456" i="1"/>
  <c r="T5456" i="1"/>
  <c r="R4568" i="1"/>
  <c r="T4568" i="1"/>
  <c r="R5462" i="1"/>
  <c r="T5462" i="1"/>
  <c r="R3439" i="1"/>
  <c r="T3439" i="1"/>
  <c r="R447" i="1"/>
  <c r="T447" i="1"/>
  <c r="R5496" i="1"/>
  <c r="T5496" i="1"/>
  <c r="R5469" i="1"/>
  <c r="T5469" i="1"/>
  <c r="R2988" i="1"/>
  <c r="T2988" i="1"/>
  <c r="R5415" i="1"/>
  <c r="T5415" i="1"/>
  <c r="R5531" i="1"/>
  <c r="T5531" i="1"/>
  <c r="R5410" i="1"/>
  <c r="T5410" i="1"/>
  <c r="R5518" i="1"/>
  <c r="T5518" i="1"/>
  <c r="R5397" i="1"/>
  <c r="T5397" i="1"/>
  <c r="R1795" i="1"/>
  <c r="T1795" i="1"/>
  <c r="R5490" i="1"/>
  <c r="T5490" i="1"/>
  <c r="R2058" i="1"/>
  <c r="T2058" i="1"/>
  <c r="R5445" i="1"/>
  <c r="T5445" i="1"/>
  <c r="R3569" i="1"/>
  <c r="T3569" i="1"/>
  <c r="R4121" i="1"/>
  <c r="T4121" i="1"/>
  <c r="R5424" i="1"/>
  <c r="T5424" i="1"/>
  <c r="R3358" i="1"/>
  <c r="T3358" i="1"/>
  <c r="R3124" i="1"/>
  <c r="T3124" i="1"/>
  <c r="R5573" i="1"/>
  <c r="T5573" i="1"/>
  <c r="R1861" i="1"/>
  <c r="T1861" i="1"/>
  <c r="R5463" i="1"/>
  <c r="T5463" i="1"/>
  <c r="R944" i="1"/>
  <c r="T944" i="1"/>
  <c r="R2426" i="1"/>
  <c r="T2426" i="1"/>
  <c r="R5080" i="1"/>
  <c r="T5080" i="1"/>
  <c r="R5433" i="1"/>
  <c r="T5433" i="1"/>
  <c r="R1948" i="1"/>
  <c r="T1948" i="1"/>
  <c r="R2912" i="1"/>
  <c r="T2912" i="1"/>
  <c r="R5381" i="1"/>
  <c r="T5381" i="1"/>
  <c r="R214" i="1"/>
  <c r="T214" i="1"/>
  <c r="R5354" i="1"/>
  <c r="T5354" i="1"/>
  <c r="R5552" i="1"/>
  <c r="T5552" i="1"/>
  <c r="R5372" i="1"/>
  <c r="T5372" i="1"/>
  <c r="R1337" i="1"/>
  <c r="T1337" i="1"/>
  <c r="R5427" i="1"/>
  <c r="T5427" i="1"/>
  <c r="R5373" i="1"/>
  <c r="T5373" i="1"/>
  <c r="R5348" i="1"/>
  <c r="T5348" i="1"/>
  <c r="R4945" i="1"/>
  <c r="T4945" i="1"/>
  <c r="R5474" i="1"/>
  <c r="T5474" i="1"/>
  <c r="R5556" i="1"/>
  <c r="T5556" i="1"/>
  <c r="R5511" i="1"/>
  <c r="T5511" i="1"/>
  <c r="R5520" i="1"/>
  <c r="T5520" i="1"/>
  <c r="R5361" i="1"/>
  <c r="T5361" i="1"/>
  <c r="R3031" i="1"/>
  <c r="T3031" i="1"/>
  <c r="R4657" i="1"/>
  <c r="T4657" i="1"/>
  <c r="R5543" i="1"/>
  <c r="T5543" i="1"/>
  <c r="R5558" i="1"/>
  <c r="T5558" i="1"/>
  <c r="R5364" i="1"/>
  <c r="T5364" i="1"/>
  <c r="R58" i="1"/>
  <c r="T58" i="1"/>
  <c r="R5546" i="1"/>
  <c r="T5546" i="1"/>
  <c r="R2922" i="1"/>
  <c r="T2922" i="1"/>
  <c r="R3462" i="1"/>
  <c r="T3462" i="1"/>
  <c r="R5482" i="1"/>
  <c r="T5482" i="1"/>
  <c r="R5311" i="1"/>
  <c r="T5311" i="1"/>
  <c r="R791" i="1"/>
  <c r="T791" i="1"/>
  <c r="R5504" i="1"/>
  <c r="T5504" i="1"/>
  <c r="R4323" i="1"/>
  <c r="T4323" i="1"/>
  <c r="R3749" i="1"/>
  <c r="T3749" i="1"/>
  <c r="R3901" i="1"/>
  <c r="T3901" i="1"/>
  <c r="R3962" i="1"/>
  <c r="T3962" i="1"/>
  <c r="R5376" i="1"/>
  <c r="T5376" i="1"/>
  <c r="R5418" i="1"/>
  <c r="T5418" i="1"/>
  <c r="R1965" i="1"/>
  <c r="T1965" i="1"/>
  <c r="R4032" i="1"/>
  <c r="T4032" i="1"/>
  <c r="R5145" i="1"/>
  <c r="T5145" i="1"/>
  <c r="R1213" i="1"/>
  <c r="T1213" i="1"/>
  <c r="R5466" i="1"/>
  <c r="T5466" i="1"/>
  <c r="R580" i="1"/>
  <c r="T580" i="1"/>
  <c r="R3725" i="1"/>
  <c r="T3725" i="1"/>
  <c r="R5316" i="1"/>
  <c r="T5316" i="1"/>
  <c r="R1000" i="1"/>
  <c r="T1000" i="1"/>
  <c r="R5528" i="1"/>
  <c r="T5528" i="1"/>
  <c r="R3586" i="1"/>
  <c r="T3586" i="1"/>
  <c r="R5300" i="1"/>
  <c r="T5300" i="1"/>
  <c r="R5512" i="1"/>
  <c r="T5512" i="1"/>
  <c r="R5522" i="1"/>
  <c r="T5522" i="1"/>
  <c r="R5324" i="1"/>
  <c r="T5324" i="1"/>
  <c r="R5303" i="1"/>
  <c r="T5303" i="1"/>
  <c r="R5301" i="1"/>
  <c r="T5301" i="1"/>
  <c r="R5336" i="1"/>
  <c r="T5336" i="1"/>
  <c r="R4088" i="1"/>
  <c r="T4088" i="1"/>
  <c r="R5398" i="1"/>
  <c r="T5398" i="1"/>
  <c r="R5304" i="1"/>
  <c r="T5304" i="1"/>
  <c r="R5004" i="1"/>
  <c r="T5004" i="1"/>
  <c r="R55" i="1"/>
  <c r="T55" i="1"/>
  <c r="R4900" i="1"/>
  <c r="T4900" i="1"/>
  <c r="R848" i="1"/>
  <c r="T848" i="1"/>
  <c r="R5396" i="1"/>
  <c r="T5396" i="1"/>
  <c r="R1063" i="1"/>
  <c r="T1063" i="1"/>
  <c r="R5506" i="1"/>
  <c r="T5506" i="1"/>
  <c r="R2233" i="1"/>
  <c r="T2233" i="1"/>
  <c r="R4519" i="1"/>
  <c r="T4519" i="1"/>
  <c r="R4235" i="1"/>
  <c r="T4235" i="1"/>
  <c r="R1647" i="1"/>
  <c r="T1647" i="1"/>
  <c r="R5050" i="1"/>
  <c r="T5050" i="1"/>
  <c r="R5283" i="1"/>
  <c r="T5283" i="1"/>
  <c r="R5494" i="1"/>
  <c r="T5494" i="1"/>
  <c r="R5491" i="1"/>
  <c r="T5491" i="1"/>
  <c r="R5261" i="1"/>
  <c r="T5261" i="1"/>
  <c r="R5401" i="1"/>
  <c r="T5401" i="1"/>
  <c r="R5270" i="1"/>
  <c r="T5270" i="1"/>
  <c r="R5377" i="1"/>
  <c r="T5377" i="1"/>
  <c r="R3343" i="1"/>
  <c r="T3343" i="1"/>
  <c r="R5430" i="1"/>
  <c r="T5430" i="1"/>
  <c r="R930" i="1"/>
  <c r="T930" i="1"/>
  <c r="R1113" i="1"/>
  <c r="T1113" i="1"/>
  <c r="R5268" i="1"/>
  <c r="T5268" i="1"/>
  <c r="R5258" i="1"/>
  <c r="T5258" i="1"/>
  <c r="R4612" i="1"/>
  <c r="T4612" i="1"/>
  <c r="R5422" i="1"/>
  <c r="T5422" i="1"/>
  <c r="R5260" i="1"/>
  <c r="T5260" i="1"/>
  <c r="R4782" i="1"/>
  <c r="T4782" i="1"/>
  <c r="R548" i="1"/>
  <c r="T548" i="1"/>
  <c r="R5269" i="1"/>
  <c r="T5269" i="1"/>
  <c r="R5278" i="1"/>
  <c r="T5278" i="1"/>
  <c r="R2077" i="1"/>
  <c r="T2077" i="1"/>
  <c r="R5253" i="1"/>
  <c r="T5253" i="1"/>
  <c r="R1180" i="1"/>
  <c r="T1180" i="1"/>
  <c r="R4926" i="1"/>
  <c r="T4926" i="1"/>
  <c r="R5367" i="1"/>
  <c r="T5367" i="1"/>
  <c r="R5231" i="1"/>
  <c r="T5231" i="1"/>
  <c r="R4056" i="1"/>
  <c r="T4056" i="1"/>
  <c r="R5406" i="1"/>
  <c r="T5406" i="1"/>
  <c r="R2882" i="1"/>
  <c r="T2882" i="1"/>
  <c r="R5351" i="1"/>
  <c r="T5351" i="1"/>
  <c r="R5222" i="1"/>
  <c r="T5222" i="1"/>
  <c r="R1352" i="1"/>
  <c r="T1352" i="1"/>
  <c r="R5225" i="1"/>
  <c r="T5225" i="1"/>
  <c r="R3457" i="1"/>
  <c r="T3457" i="1"/>
  <c r="R462" i="1"/>
  <c r="T462" i="1"/>
  <c r="R1786" i="1"/>
  <c r="T1786" i="1"/>
  <c r="R3102" i="1"/>
  <c r="T3102" i="1"/>
  <c r="R5313" i="1"/>
  <c r="T5313" i="1"/>
  <c r="R3013" i="1"/>
  <c r="T3013" i="1"/>
  <c r="R5378" i="1"/>
  <c r="T5378" i="1"/>
  <c r="R3583" i="1"/>
  <c r="T3583" i="1"/>
  <c r="R1083" i="1"/>
  <c r="T1083" i="1"/>
  <c r="R5234" i="1"/>
  <c r="T5234" i="1"/>
  <c r="R5413" i="1"/>
  <c r="T5413" i="1"/>
  <c r="R3662" i="1"/>
  <c r="T3662" i="1"/>
  <c r="R5239" i="1"/>
  <c r="T5239" i="1"/>
  <c r="R5375" i="1"/>
  <c r="T5375" i="1"/>
  <c r="R5200" i="1"/>
  <c r="T5200" i="1"/>
  <c r="R2322" i="1"/>
  <c r="T2322" i="1"/>
  <c r="R5033" i="1"/>
  <c r="T5033" i="1"/>
  <c r="R1477" i="1"/>
  <c r="T1477" i="1"/>
  <c r="R5224" i="1"/>
  <c r="T5224" i="1"/>
  <c r="R1993" i="1"/>
  <c r="T1993" i="1"/>
  <c r="R3035" i="1"/>
  <c r="T3035" i="1"/>
  <c r="R5189" i="1"/>
  <c r="T5189" i="1"/>
  <c r="R5254" i="1"/>
  <c r="T5254" i="1"/>
  <c r="R1521" i="1"/>
  <c r="T1521" i="1"/>
  <c r="R5294" i="1"/>
  <c r="T5294" i="1"/>
  <c r="R4362" i="1"/>
  <c r="T4362" i="1"/>
  <c r="R1609" i="1"/>
  <c r="T1609" i="1"/>
  <c r="R5178" i="1"/>
  <c r="T5178" i="1"/>
  <c r="R1091" i="1"/>
  <c r="T1091" i="1"/>
  <c r="R5230" i="1"/>
  <c r="T5230" i="1"/>
  <c r="R5309" i="1"/>
  <c r="T5309" i="1"/>
  <c r="R5093" i="1"/>
  <c r="T5093" i="1"/>
  <c r="R5110" i="1"/>
  <c r="T5110" i="1"/>
  <c r="R291" i="1"/>
  <c r="T291" i="1"/>
  <c r="R1112" i="1"/>
  <c r="T1112" i="1"/>
  <c r="R3545" i="1"/>
  <c r="T3545" i="1"/>
  <c r="R5166" i="1"/>
  <c r="T5166" i="1"/>
  <c r="R4856" i="1"/>
  <c r="T4856" i="1"/>
  <c r="R1513" i="1"/>
  <c r="T1513" i="1"/>
  <c r="R5062" i="1"/>
  <c r="T5062" i="1"/>
  <c r="R1011" i="1"/>
  <c r="T1011" i="1"/>
  <c r="R3533" i="1"/>
  <c r="T3533" i="1"/>
  <c r="R1587" i="1"/>
  <c r="T1587" i="1"/>
  <c r="R4992" i="1"/>
  <c r="T4992" i="1"/>
  <c r="R5037" i="1"/>
  <c r="T5037" i="1"/>
  <c r="R2013" i="1"/>
  <c r="T2013" i="1"/>
  <c r="R3292" i="1"/>
  <c r="T3292" i="1"/>
  <c r="R5017" i="1"/>
  <c r="T5017" i="1"/>
  <c r="R257" i="1"/>
  <c r="T257" i="1"/>
  <c r="R4845" i="1"/>
  <c r="T4845" i="1"/>
  <c r="R4369" i="1"/>
  <c r="T4369" i="1"/>
  <c r="R5148" i="1"/>
  <c r="T5148" i="1"/>
  <c r="R5139" i="1"/>
  <c r="T5139" i="1"/>
  <c r="R4825" i="1"/>
  <c r="T4825" i="1"/>
  <c r="R4831" i="1"/>
  <c r="T4831" i="1"/>
  <c r="R5133" i="1"/>
  <c r="T5133" i="1"/>
  <c r="R4407" i="1"/>
  <c r="T4407" i="1"/>
  <c r="R901" i="1"/>
  <c r="T901" i="1"/>
  <c r="R2692" i="1"/>
  <c r="T2692" i="1"/>
  <c r="R2671" i="1"/>
  <c r="T2671" i="1"/>
  <c r="R4424" i="1"/>
  <c r="T4424" i="1"/>
  <c r="R4810" i="1"/>
  <c r="T4810" i="1"/>
  <c r="R5102" i="1"/>
  <c r="T5102" i="1"/>
  <c r="R5107" i="1"/>
  <c r="T5107" i="1"/>
  <c r="R2665" i="1"/>
  <c r="T2665" i="1"/>
  <c r="R1799" i="1"/>
  <c r="T1799" i="1"/>
  <c r="R2044" i="1"/>
  <c r="T2044" i="1"/>
  <c r="R193" i="1"/>
  <c r="T193" i="1"/>
  <c r="R5090" i="1"/>
  <c r="T5090" i="1"/>
  <c r="R4829" i="1"/>
  <c r="T4829" i="1"/>
  <c r="R738" i="1"/>
  <c r="T738" i="1"/>
  <c r="R4918" i="1"/>
  <c r="T4918" i="1"/>
  <c r="R4840" i="1"/>
  <c r="T4840" i="1"/>
  <c r="R4563" i="1"/>
  <c r="T4563" i="1"/>
  <c r="R4949" i="1"/>
  <c r="T4949" i="1"/>
  <c r="R4410" i="1"/>
  <c r="T4410" i="1"/>
  <c r="R993" i="1"/>
  <c r="T993" i="1"/>
  <c r="R5018" i="1"/>
  <c r="T5018" i="1"/>
  <c r="R4587" i="1"/>
  <c r="T4587" i="1"/>
  <c r="R4799" i="1"/>
  <c r="T4799" i="1"/>
  <c r="R1229" i="1"/>
  <c r="T1229" i="1"/>
  <c r="R5030" i="1"/>
  <c r="T5030" i="1"/>
  <c r="R3050" i="1"/>
  <c r="T3050" i="1"/>
  <c r="R1925" i="1"/>
  <c r="T1925" i="1"/>
  <c r="R4795" i="1"/>
  <c r="T4795" i="1"/>
  <c r="R2987" i="1"/>
  <c r="T2987" i="1"/>
  <c r="R3913" i="1"/>
  <c r="T3913" i="1"/>
  <c r="R4470" i="1"/>
  <c r="T4470" i="1"/>
  <c r="R3501" i="1"/>
  <c r="T3501" i="1"/>
  <c r="R1776" i="1"/>
  <c r="T1776" i="1"/>
  <c r="R1394" i="1"/>
  <c r="T1394" i="1"/>
  <c r="R4177" i="1"/>
  <c r="T4177" i="1"/>
  <c r="R1721" i="1"/>
  <c r="T1721" i="1"/>
  <c r="R3663" i="1"/>
  <c r="T3663" i="1"/>
  <c r="R4654" i="1"/>
  <c r="T4654" i="1"/>
  <c r="R4827" i="1"/>
  <c r="T4827" i="1"/>
  <c r="R5086" i="1"/>
  <c r="T5086" i="1"/>
  <c r="R904" i="1"/>
  <c r="T904" i="1"/>
  <c r="R4756" i="1"/>
  <c r="T4756" i="1"/>
  <c r="R611" i="1"/>
  <c r="T611" i="1"/>
  <c r="R1847" i="1"/>
  <c r="T1847" i="1"/>
  <c r="R4258" i="1"/>
  <c r="T4258" i="1"/>
  <c r="R35" i="1"/>
  <c r="T35" i="1"/>
  <c r="R4897" i="1"/>
  <c r="T4897" i="1"/>
  <c r="R4923" i="1"/>
  <c r="T4923" i="1"/>
  <c r="R2661" i="1"/>
  <c r="T2661" i="1"/>
  <c r="R1884" i="1"/>
  <c r="T1884" i="1"/>
  <c r="R3042" i="1"/>
  <c r="T3042" i="1"/>
  <c r="R51" i="1"/>
  <c r="T51" i="1"/>
  <c r="R1447" i="1"/>
  <c r="T1447" i="1"/>
  <c r="R4067" i="1"/>
  <c r="T4067" i="1"/>
  <c r="R4722" i="1"/>
  <c r="T4722" i="1"/>
  <c r="R4730" i="1"/>
  <c r="T4730" i="1"/>
  <c r="R1941" i="1"/>
  <c r="T1941" i="1"/>
  <c r="R4718" i="1"/>
  <c r="T4718" i="1"/>
  <c r="R3356" i="1"/>
  <c r="T3356" i="1"/>
  <c r="R2184" i="1"/>
  <c r="T2184" i="1"/>
  <c r="R2306" i="1"/>
  <c r="T2306" i="1"/>
  <c r="R4664" i="1"/>
  <c r="T4664" i="1"/>
  <c r="R4716" i="1"/>
  <c r="T4716" i="1"/>
  <c r="R4490" i="1"/>
  <c r="T4490" i="1"/>
  <c r="R3416" i="1"/>
  <c r="T3416" i="1"/>
  <c r="R770" i="1"/>
  <c r="T770" i="1"/>
  <c r="R5041" i="1"/>
  <c r="T5041" i="1"/>
  <c r="R4826" i="1"/>
  <c r="T4826" i="1"/>
  <c r="R2983" i="1"/>
  <c r="T2983" i="1"/>
  <c r="R4801" i="1"/>
  <c r="T4801" i="1"/>
  <c r="R543" i="1"/>
  <c r="T543" i="1"/>
  <c r="R4707" i="1"/>
  <c r="T4707" i="1"/>
  <c r="R4691" i="1"/>
  <c r="T4691" i="1"/>
  <c r="R4708" i="1"/>
  <c r="T4708" i="1"/>
  <c r="R4729" i="1"/>
  <c r="T4729" i="1"/>
  <c r="R3738" i="1"/>
  <c r="T3738" i="1"/>
  <c r="R4852" i="1"/>
  <c r="T4852" i="1"/>
  <c r="R4849" i="1"/>
  <c r="T4849" i="1"/>
  <c r="R862" i="1"/>
  <c r="T862" i="1"/>
  <c r="R4996" i="1"/>
  <c r="T4996" i="1"/>
  <c r="R2976" i="1"/>
  <c r="T2976" i="1"/>
  <c r="R4848" i="1"/>
  <c r="T4848" i="1"/>
  <c r="R4894" i="1"/>
  <c r="T4894" i="1"/>
  <c r="R4804" i="1"/>
  <c r="T4804" i="1"/>
  <c r="R403" i="1"/>
  <c r="T403" i="1"/>
  <c r="R3218" i="1"/>
  <c r="T3218" i="1"/>
  <c r="R2825" i="1"/>
  <c r="T2825" i="1"/>
  <c r="R4704" i="1"/>
  <c r="T4704" i="1"/>
  <c r="R1753" i="1"/>
  <c r="T1753" i="1"/>
  <c r="R4717" i="1"/>
  <c r="T4717" i="1"/>
  <c r="R4673" i="1"/>
  <c r="T4673" i="1"/>
  <c r="R4701" i="1"/>
  <c r="T4701" i="1"/>
  <c r="R4874" i="1"/>
  <c r="T4874" i="1"/>
  <c r="R4733" i="1"/>
  <c r="T4733" i="1"/>
  <c r="R1202" i="1"/>
  <c r="T1202" i="1"/>
  <c r="R4880" i="1"/>
  <c r="T4880" i="1"/>
  <c r="R1514" i="1"/>
  <c r="T1514" i="1"/>
  <c r="R4705" i="1"/>
  <c r="T4705" i="1"/>
  <c r="R4811" i="1"/>
  <c r="T4811" i="1"/>
  <c r="R2215" i="1"/>
  <c r="T2215" i="1"/>
  <c r="R4703" i="1"/>
  <c r="T4703" i="1"/>
  <c r="R4697" i="1"/>
  <c r="T4697" i="1"/>
  <c r="R4706" i="1"/>
  <c r="T4706" i="1"/>
  <c r="R4943" i="1"/>
  <c r="T4943" i="1"/>
  <c r="R1077" i="1"/>
  <c r="T1077" i="1"/>
  <c r="R446" i="1"/>
  <c r="T446" i="1"/>
  <c r="R138" i="1"/>
  <c r="T138" i="1"/>
  <c r="R371" i="1"/>
  <c r="T371" i="1"/>
  <c r="R4915" i="1"/>
  <c r="T4915" i="1"/>
  <c r="R4388" i="1"/>
  <c r="T4388" i="1"/>
  <c r="R4629" i="1"/>
  <c r="T4629" i="1"/>
  <c r="R407" i="1"/>
  <c r="T407" i="1"/>
  <c r="R4680" i="1"/>
  <c r="T4680" i="1"/>
  <c r="R4635" i="1"/>
  <c r="T4635" i="1"/>
  <c r="R4878" i="1"/>
  <c r="T4878" i="1"/>
  <c r="R4828" i="1"/>
  <c r="T4828" i="1"/>
  <c r="R1932" i="1"/>
  <c r="T1932" i="1"/>
  <c r="R1544" i="1"/>
  <c r="T1544" i="1"/>
  <c r="R4933" i="1"/>
  <c r="T4933" i="1"/>
  <c r="R4749" i="1"/>
  <c r="T4749" i="1"/>
  <c r="R309" i="1"/>
  <c r="T309" i="1"/>
  <c r="R171" i="1"/>
  <c r="T171" i="1"/>
  <c r="R1007" i="1"/>
  <c r="T1007" i="1"/>
  <c r="R4929" i="1"/>
  <c r="T4929" i="1"/>
  <c r="R932" i="1"/>
  <c r="T932" i="1"/>
  <c r="R4901" i="1"/>
  <c r="T4901" i="1"/>
  <c r="R4899" i="1"/>
  <c r="T4899" i="1"/>
  <c r="R3353" i="1"/>
  <c r="T3353" i="1"/>
  <c r="R3000" i="1"/>
  <c r="T3000" i="1"/>
  <c r="R4679" i="1"/>
  <c r="T4679" i="1"/>
  <c r="R4611" i="1"/>
  <c r="T4611" i="1"/>
  <c r="R4946" i="1"/>
  <c r="T4946" i="1"/>
  <c r="R4605" i="1"/>
  <c r="T4605" i="1"/>
  <c r="R2217" i="1"/>
  <c r="T2217" i="1"/>
  <c r="R4779" i="1"/>
  <c r="T4779" i="1"/>
  <c r="R2937" i="1"/>
  <c r="T2937" i="1"/>
  <c r="R4936" i="1"/>
  <c r="T4936" i="1"/>
  <c r="R4588" i="1"/>
  <c r="T4588" i="1"/>
  <c r="R4589" i="1"/>
  <c r="T4589" i="1"/>
  <c r="R4814" i="1"/>
  <c r="T4814" i="1"/>
  <c r="R4937" i="1"/>
  <c r="T4937" i="1"/>
  <c r="R2339" i="1"/>
  <c r="T2339" i="1"/>
  <c r="R2266" i="1"/>
  <c r="T2266" i="1"/>
  <c r="R4572" i="1"/>
  <c r="T4572" i="1"/>
  <c r="R4617" i="1"/>
  <c r="T4617" i="1"/>
  <c r="R4540" i="1"/>
  <c r="T4540" i="1"/>
  <c r="R1746" i="1"/>
  <c r="T1746" i="1"/>
  <c r="R822" i="1"/>
  <c r="T822" i="1"/>
  <c r="R2597" i="1"/>
  <c r="T2597" i="1"/>
  <c r="R2314" i="1"/>
  <c r="T2314" i="1"/>
  <c r="R781" i="1"/>
  <c r="T781" i="1"/>
  <c r="R4661" i="1"/>
  <c r="T4661" i="1"/>
  <c r="R4554" i="1"/>
  <c r="T4554" i="1"/>
  <c r="R4653" i="1"/>
  <c r="T4653" i="1"/>
  <c r="R3364" i="1"/>
  <c r="T3364" i="1"/>
  <c r="R598" i="1"/>
  <c r="T598" i="1"/>
  <c r="R4624" i="1"/>
  <c r="T4624" i="1"/>
  <c r="R1095" i="1"/>
  <c r="T1095" i="1"/>
  <c r="R1560" i="1"/>
  <c r="T1560" i="1"/>
  <c r="R4538" i="1"/>
  <c r="T4538" i="1"/>
  <c r="R889" i="1"/>
  <c r="T889" i="1"/>
  <c r="R793" i="1"/>
  <c r="T793" i="1"/>
  <c r="R4565" i="1"/>
  <c r="T4565" i="1"/>
  <c r="R4905" i="1"/>
  <c r="T4905" i="1"/>
  <c r="R4886" i="1"/>
  <c r="T4886" i="1"/>
  <c r="R4516" i="1"/>
  <c r="T4516" i="1"/>
  <c r="R844" i="1"/>
  <c r="T844" i="1"/>
  <c r="R4561" i="1"/>
  <c r="T4561" i="1"/>
  <c r="R2157" i="1"/>
  <c r="T2157" i="1"/>
  <c r="R4515" i="1"/>
  <c r="T4515" i="1"/>
  <c r="R1133" i="1"/>
  <c r="T1133" i="1"/>
  <c r="R4557" i="1"/>
  <c r="T4557" i="1"/>
  <c r="R4891" i="1"/>
  <c r="T4891" i="1"/>
  <c r="R4867" i="1"/>
  <c r="T4867" i="1"/>
  <c r="R4873" i="1"/>
  <c r="T4873" i="1"/>
  <c r="R1934" i="1"/>
  <c r="T1934" i="1"/>
  <c r="R3249" i="1"/>
  <c r="T3249" i="1"/>
  <c r="R4868" i="1"/>
  <c r="T4868" i="1"/>
  <c r="R2356" i="1"/>
  <c r="T2356" i="1"/>
  <c r="R4803" i="1"/>
  <c r="T4803" i="1"/>
  <c r="R4248" i="1"/>
  <c r="T4248" i="1"/>
  <c r="R4551" i="1"/>
  <c r="T4551" i="1"/>
  <c r="R4550" i="1"/>
  <c r="T4550" i="1"/>
  <c r="R4860" i="1"/>
  <c r="T4860" i="1"/>
  <c r="R4513" i="1"/>
  <c r="T4513" i="1"/>
  <c r="R4865" i="1"/>
  <c r="T4865" i="1"/>
  <c r="R1067" i="1"/>
  <c r="T1067" i="1"/>
  <c r="R4626" i="1"/>
  <c r="T4626" i="1"/>
  <c r="R4813" i="1"/>
  <c r="T4813" i="1"/>
  <c r="R4800" i="1"/>
  <c r="T4800" i="1"/>
  <c r="R4559" i="1"/>
  <c r="T4559" i="1"/>
  <c r="R802" i="1"/>
  <c r="T802" i="1"/>
  <c r="R1430" i="1"/>
  <c r="T1430" i="1"/>
  <c r="R4573" i="1"/>
  <c r="T4573" i="1"/>
  <c r="R1782" i="1"/>
  <c r="T1782" i="1"/>
  <c r="R2110" i="1"/>
  <c r="T2110" i="1"/>
  <c r="R3108" i="1"/>
  <c r="T3108" i="1"/>
  <c r="R1667" i="1"/>
  <c r="T1667" i="1"/>
  <c r="R4475" i="1"/>
  <c r="T4475" i="1"/>
  <c r="R4776" i="1"/>
  <c r="T4776" i="1"/>
  <c r="R3056" i="1"/>
  <c r="T3056" i="1"/>
  <c r="R1458" i="1"/>
  <c r="T1458" i="1"/>
  <c r="R4461" i="1"/>
  <c r="T4461" i="1"/>
  <c r="R4464" i="1"/>
  <c r="T4464" i="1"/>
  <c r="R4658" i="1"/>
  <c r="T4658" i="1"/>
  <c r="R4460" i="1"/>
  <c r="T4460" i="1"/>
  <c r="R3069" i="1"/>
  <c r="T3069" i="1"/>
  <c r="R4484" i="1"/>
  <c r="T4484" i="1"/>
  <c r="R4746" i="1"/>
  <c r="T4746" i="1"/>
  <c r="R4403" i="1"/>
  <c r="T4403" i="1"/>
  <c r="R4854" i="1"/>
  <c r="T4854" i="1"/>
  <c r="R2067" i="1"/>
  <c r="T2067" i="1"/>
  <c r="R4844" i="1"/>
  <c r="T4844" i="1"/>
  <c r="R4757" i="1"/>
  <c r="T4757" i="1"/>
  <c r="R4437" i="1"/>
  <c r="T4437" i="1"/>
  <c r="R4726" i="1"/>
  <c r="T4726" i="1"/>
  <c r="R4735" i="1"/>
  <c r="T4735" i="1"/>
  <c r="R682" i="1"/>
  <c r="T682" i="1"/>
  <c r="R4435" i="1"/>
  <c r="T4435" i="1"/>
  <c r="R4493" i="1"/>
  <c r="T4493" i="1"/>
  <c r="R4586" i="1"/>
  <c r="T4586" i="1"/>
  <c r="R2918" i="1"/>
  <c r="T2918" i="1"/>
  <c r="R4450" i="1"/>
  <c r="T4450" i="1"/>
  <c r="R2861" i="1"/>
  <c r="T2861" i="1"/>
  <c r="R102" i="1"/>
  <c r="T102" i="1"/>
  <c r="R3298" i="1"/>
  <c r="T3298" i="1"/>
  <c r="R4430" i="1"/>
  <c r="T4430" i="1"/>
  <c r="R4494" i="1"/>
  <c r="T4494" i="1"/>
  <c r="R471" i="1"/>
  <c r="T471" i="1"/>
  <c r="R238" i="1"/>
  <c r="T238" i="1"/>
  <c r="R4445" i="1"/>
  <c r="T4445" i="1"/>
  <c r="R1462" i="1"/>
  <c r="T1462" i="1"/>
  <c r="R4700" i="1"/>
  <c r="T4700" i="1"/>
  <c r="R3335" i="1"/>
  <c r="T3335" i="1"/>
  <c r="R4509" i="1"/>
  <c r="T4509" i="1"/>
  <c r="R4332" i="1"/>
  <c r="T4332" i="1"/>
  <c r="R1900" i="1"/>
  <c r="T1900" i="1"/>
  <c r="R3487" i="1"/>
  <c r="T3487" i="1"/>
  <c r="R11" i="1"/>
  <c r="T11" i="1"/>
  <c r="R4768" i="1"/>
  <c r="T4768" i="1"/>
  <c r="R2079" i="1"/>
  <c r="T2079" i="1"/>
  <c r="R3741" i="1"/>
  <c r="T3741" i="1"/>
  <c r="R4480" i="1"/>
  <c r="T4480" i="1"/>
  <c r="R4702" i="1"/>
  <c r="T4702" i="1"/>
  <c r="R4150" i="1"/>
  <c r="T4150" i="1"/>
  <c r="R4517" i="1"/>
  <c r="T4517" i="1"/>
  <c r="R4791" i="1"/>
  <c r="T4791" i="1"/>
  <c r="R4386" i="1"/>
  <c r="T4386" i="1"/>
  <c r="R143" i="1"/>
  <c r="T143" i="1"/>
  <c r="R4374" i="1"/>
  <c r="T4374" i="1"/>
  <c r="R2687" i="1"/>
  <c r="T2687" i="1"/>
  <c r="R2143" i="1"/>
  <c r="T2143" i="1"/>
  <c r="R1759" i="1"/>
  <c r="T1759" i="1"/>
  <c r="R4696" i="1"/>
  <c r="T4696" i="1"/>
  <c r="R4606" i="1"/>
  <c r="T4606" i="1"/>
  <c r="R77" i="1"/>
  <c r="T77" i="1"/>
  <c r="R4497" i="1"/>
  <c r="T4497" i="1"/>
  <c r="R4422" i="1"/>
  <c r="T4422" i="1"/>
  <c r="R4434" i="1"/>
  <c r="T4434" i="1"/>
  <c r="R4356" i="1"/>
  <c r="T4356" i="1"/>
  <c r="R1849" i="1"/>
  <c r="T1849" i="1"/>
  <c r="R4438" i="1"/>
  <c r="T4438" i="1"/>
  <c r="R2575" i="1"/>
  <c r="T2575" i="1"/>
  <c r="R4325" i="1"/>
  <c r="T4325" i="1"/>
  <c r="R4354" i="1"/>
  <c r="T4354" i="1"/>
  <c r="R1060" i="1"/>
  <c r="T1060" i="1"/>
  <c r="R4690" i="1"/>
  <c r="T4690" i="1"/>
  <c r="R2216" i="1"/>
  <c r="T2216" i="1"/>
  <c r="R4645" i="1"/>
  <c r="T4645" i="1"/>
  <c r="R925" i="1"/>
  <c r="T925" i="1"/>
  <c r="R4548" i="1"/>
  <c r="T4548" i="1"/>
  <c r="R4423" i="1"/>
  <c r="T4423" i="1"/>
  <c r="R4767" i="1"/>
  <c r="T4767" i="1"/>
  <c r="R4771" i="1"/>
  <c r="T4771" i="1"/>
  <c r="R4712" i="1"/>
  <c r="T4712" i="1"/>
  <c r="R4743" i="1"/>
  <c r="T4743" i="1"/>
  <c r="R1241" i="1"/>
  <c r="T1241" i="1"/>
  <c r="R4668" i="1"/>
  <c r="T4668" i="1"/>
  <c r="R4311" i="1"/>
  <c r="T4311" i="1"/>
  <c r="R4772" i="1"/>
  <c r="T4772" i="1"/>
  <c r="R305" i="1"/>
  <c r="T305" i="1"/>
  <c r="R4748" i="1"/>
  <c r="T4748" i="1"/>
  <c r="R4345" i="1"/>
  <c r="T4345" i="1"/>
  <c r="R4769" i="1"/>
  <c r="T4769" i="1"/>
  <c r="R501" i="1"/>
  <c r="T501" i="1"/>
  <c r="R4348" i="1"/>
  <c r="T4348" i="1"/>
  <c r="R3152" i="1"/>
  <c r="T3152" i="1"/>
  <c r="R2443" i="1"/>
  <c r="T2443" i="1"/>
  <c r="R4286" i="1"/>
  <c r="T4286" i="1"/>
  <c r="R3636" i="1"/>
  <c r="T3636" i="1"/>
  <c r="R4753" i="1"/>
  <c r="T4753" i="1"/>
  <c r="R1504" i="1"/>
  <c r="T1504" i="1"/>
  <c r="R16" i="1"/>
  <c r="T16" i="1"/>
  <c r="R2950" i="1"/>
  <c r="T2950" i="1"/>
  <c r="R1736" i="1"/>
  <c r="T1736" i="1"/>
  <c r="R4754" i="1"/>
  <c r="T4754" i="1"/>
  <c r="R4596" i="1"/>
  <c r="T4596" i="1"/>
  <c r="R4281" i="1"/>
  <c r="T4281" i="1"/>
  <c r="R1733" i="1"/>
  <c r="T1733" i="1"/>
  <c r="R1459" i="1"/>
  <c r="T1459" i="1"/>
  <c r="R4659" i="1"/>
  <c r="T4659" i="1"/>
  <c r="R4337" i="1"/>
  <c r="T4337" i="1"/>
  <c r="R4427" i="1"/>
  <c r="T4427" i="1"/>
  <c r="R4745" i="1"/>
  <c r="T4745" i="1"/>
  <c r="R4492" i="1"/>
  <c r="T4492" i="1"/>
  <c r="R4261" i="1"/>
  <c r="T4261" i="1"/>
  <c r="R4267" i="1"/>
  <c r="T4267" i="1"/>
  <c r="R4321" i="1"/>
  <c r="T4321" i="1"/>
  <c r="R4739" i="1"/>
  <c r="T4739" i="1"/>
  <c r="R2893" i="1"/>
  <c r="T2893" i="1"/>
  <c r="R874" i="1"/>
  <c r="T874" i="1"/>
  <c r="R4313" i="1"/>
  <c r="T4313" i="1"/>
  <c r="R3659" i="1"/>
  <c r="T3659" i="1"/>
  <c r="R4451" i="1"/>
  <c r="T4451" i="1"/>
  <c r="R4253" i="1"/>
  <c r="T4253" i="1"/>
  <c r="R4274" i="1"/>
  <c r="T4274" i="1"/>
  <c r="R4590" i="1"/>
  <c r="T4590" i="1"/>
  <c r="R1851" i="1"/>
  <c r="T1851" i="1"/>
  <c r="R3204" i="1"/>
  <c r="T3204" i="1"/>
  <c r="R448" i="1"/>
  <c r="T448" i="1"/>
  <c r="R4254" i="1"/>
  <c r="T4254" i="1"/>
  <c r="R4364" i="1"/>
  <c r="T4364" i="1"/>
  <c r="R4255" i="1"/>
  <c r="T4255" i="1"/>
  <c r="R4417" i="1"/>
  <c r="T4417" i="1"/>
  <c r="R4278" i="1"/>
  <c r="T4278" i="1"/>
  <c r="R4285" i="1"/>
  <c r="T4285" i="1"/>
  <c r="R609" i="1"/>
  <c r="T609" i="1"/>
  <c r="R4389" i="1"/>
  <c r="T4389" i="1"/>
  <c r="R4346" i="1"/>
  <c r="T4346" i="1"/>
  <c r="R1128" i="1"/>
  <c r="T1128" i="1"/>
  <c r="R4603" i="1"/>
  <c r="T4603" i="1"/>
  <c r="R4309" i="1"/>
  <c r="T4309" i="1"/>
  <c r="R2850" i="1"/>
  <c r="T2850" i="1"/>
  <c r="R4288" i="1"/>
  <c r="T4288" i="1"/>
  <c r="R4310" i="1"/>
  <c r="T4310" i="1"/>
  <c r="R3159" i="1"/>
  <c r="T3159" i="1"/>
  <c r="R4609" i="1"/>
  <c r="T4609" i="1"/>
  <c r="R3441" i="1"/>
  <c r="T3441" i="1"/>
  <c r="R4607" i="1"/>
  <c r="T4607" i="1"/>
  <c r="R3641" i="1"/>
  <c r="T3641" i="1"/>
  <c r="R4454" i="1"/>
  <c r="T4454" i="1"/>
  <c r="R4291" i="1"/>
  <c r="T4291" i="1"/>
  <c r="R4652" i="1"/>
  <c r="T4652" i="1"/>
  <c r="R1598" i="1"/>
  <c r="T1598" i="1"/>
  <c r="R4228" i="1"/>
  <c r="T4228" i="1"/>
  <c r="R4217" i="1"/>
  <c r="T4217" i="1"/>
  <c r="R1744" i="1"/>
  <c r="T1744" i="1"/>
  <c r="R4247" i="1"/>
  <c r="T4247" i="1"/>
  <c r="R4001" i="1"/>
  <c r="T4001" i="1"/>
  <c r="R4555" i="1"/>
  <c r="T4555" i="1"/>
  <c r="R292" i="1"/>
  <c r="T292" i="1"/>
  <c r="R3973" i="1"/>
  <c r="T3973" i="1"/>
  <c r="R4075" i="1"/>
  <c r="T4075" i="1"/>
  <c r="R4441" i="1"/>
  <c r="T4441" i="1"/>
  <c r="R4335" i="1"/>
  <c r="T4335" i="1"/>
  <c r="R3222" i="1"/>
  <c r="T3222" i="1"/>
  <c r="R2924" i="1"/>
  <c r="T2924" i="1"/>
  <c r="R2756" i="1"/>
  <c r="T2756" i="1"/>
  <c r="R4347" i="1"/>
  <c r="T4347" i="1"/>
  <c r="R1563" i="1"/>
  <c r="T1563" i="1"/>
  <c r="R4681" i="1"/>
  <c r="T4681" i="1"/>
  <c r="R4674" i="1"/>
  <c r="T4674" i="1"/>
  <c r="R979" i="1"/>
  <c r="T979" i="1"/>
  <c r="R4188" i="1"/>
  <c r="T4188" i="1"/>
  <c r="R4186" i="1"/>
  <c r="T4186" i="1"/>
  <c r="R4222" i="1"/>
  <c r="T4222" i="1"/>
  <c r="R4402" i="1"/>
  <c r="T4402" i="1"/>
  <c r="R4647" i="1"/>
  <c r="T4647" i="1"/>
  <c r="R3647" i="1"/>
  <c r="T3647" i="1"/>
  <c r="R4444" i="1"/>
  <c r="T4444" i="1"/>
  <c r="R4146" i="1"/>
  <c r="T4146" i="1"/>
  <c r="R4651" i="1"/>
  <c r="T4651" i="1"/>
  <c r="R2045" i="1"/>
  <c r="T2045" i="1"/>
  <c r="R4639" i="1"/>
  <c r="T4639" i="1"/>
  <c r="R4197" i="1"/>
  <c r="T4197" i="1"/>
  <c r="R3858" i="1"/>
  <c r="T3858" i="1"/>
  <c r="R2386" i="1"/>
  <c r="T2386" i="1"/>
  <c r="R4201" i="1"/>
  <c r="T4201" i="1"/>
  <c r="R4350" i="1"/>
  <c r="T4350" i="1"/>
  <c r="R4173" i="1"/>
  <c r="T4173" i="1"/>
  <c r="R4641" i="1"/>
  <c r="T4641" i="1"/>
  <c r="R2349" i="1"/>
  <c r="T2349" i="1"/>
  <c r="R307" i="1"/>
  <c r="T307" i="1"/>
  <c r="R4656" i="1"/>
  <c r="T4656" i="1"/>
  <c r="R4338" i="1"/>
  <c r="T4338" i="1"/>
  <c r="R882" i="1"/>
  <c r="T882" i="1"/>
  <c r="R4165" i="1"/>
  <c r="T4165" i="1"/>
  <c r="R3483" i="1"/>
  <c r="T3483" i="1"/>
  <c r="R4231" i="1"/>
  <c r="T4231" i="1"/>
  <c r="R1903" i="1"/>
  <c r="T1903" i="1"/>
  <c r="R4637" i="1"/>
  <c r="T4637" i="1"/>
  <c r="R2805" i="1"/>
  <c r="T2805" i="1"/>
  <c r="R4580" i="1"/>
  <c r="T4580" i="1"/>
  <c r="R3629" i="1"/>
  <c r="T3629" i="1"/>
  <c r="R4215" i="1"/>
  <c r="T4215" i="1"/>
  <c r="R2791" i="1"/>
  <c r="T2791" i="1"/>
  <c r="R4163" i="1"/>
  <c r="T4163" i="1"/>
  <c r="R4643" i="1"/>
  <c r="T4643" i="1"/>
  <c r="R3455" i="1"/>
  <c r="T3455" i="1"/>
  <c r="R106" i="1"/>
  <c r="T106" i="1"/>
  <c r="R2016" i="1"/>
  <c r="T2016" i="1"/>
  <c r="R1089" i="1"/>
  <c r="T1089" i="1"/>
  <c r="R4355" i="1"/>
  <c r="T4355" i="1"/>
  <c r="R4366" i="1"/>
  <c r="T4366" i="1"/>
  <c r="R4139" i="1"/>
  <c r="T4139" i="1"/>
  <c r="R4471" i="1"/>
  <c r="T4471" i="1"/>
  <c r="R2913" i="1"/>
  <c r="T2913" i="1"/>
  <c r="R725" i="1"/>
  <c r="T725" i="1"/>
  <c r="R4377" i="1"/>
  <c r="T4377" i="1"/>
  <c r="R2248" i="1"/>
  <c r="T2248" i="1"/>
  <c r="R3071" i="1"/>
  <c r="T3071" i="1"/>
  <c r="R3414" i="1"/>
  <c r="T3414" i="1"/>
  <c r="R4147" i="1"/>
  <c r="T4147" i="1"/>
  <c r="R4203" i="1"/>
  <c r="T4203" i="1"/>
  <c r="R4533" i="1"/>
  <c r="T4533" i="1"/>
  <c r="R75" i="1"/>
  <c r="T75" i="1"/>
  <c r="R4592" i="1"/>
  <c r="T4592" i="1"/>
  <c r="R4448" i="1"/>
  <c r="T4448" i="1"/>
  <c r="R3016" i="1"/>
  <c r="T3016" i="1"/>
  <c r="R2410" i="1"/>
  <c r="T2410" i="1"/>
  <c r="R4190" i="1"/>
  <c r="T4190" i="1"/>
  <c r="R1995" i="1"/>
  <c r="T1995" i="1"/>
  <c r="R4303" i="1"/>
  <c r="T4303" i="1"/>
  <c r="R4581" i="1"/>
  <c r="T4581" i="1"/>
  <c r="R957" i="1"/>
  <c r="T957" i="1"/>
  <c r="R1777" i="1"/>
  <c r="T1777" i="1"/>
  <c r="R1442" i="1"/>
  <c r="T1442" i="1"/>
  <c r="R4431" i="1"/>
  <c r="T4431" i="1"/>
  <c r="R4123" i="1"/>
  <c r="T4123" i="1"/>
  <c r="R2658" i="1"/>
  <c r="T2658" i="1"/>
  <c r="R2064" i="1"/>
  <c r="T2064" i="1"/>
  <c r="R4179" i="1"/>
  <c r="T4179" i="1"/>
  <c r="R1730" i="1"/>
  <c r="T1730" i="1"/>
  <c r="R4107" i="1"/>
  <c r="T4107" i="1"/>
  <c r="R4120" i="1"/>
  <c r="T4120" i="1"/>
  <c r="R4326" i="1"/>
  <c r="T4326" i="1"/>
  <c r="R3312" i="1"/>
  <c r="T3312" i="1"/>
  <c r="R1760" i="1"/>
  <c r="T1760" i="1"/>
  <c r="R527" i="1"/>
  <c r="T527" i="1"/>
  <c r="R4575" i="1"/>
  <c r="T4575" i="1"/>
  <c r="R4406" i="1"/>
  <c r="T4406" i="1"/>
  <c r="R1285" i="1"/>
  <c r="T1285" i="1"/>
  <c r="R692" i="1"/>
  <c r="T692" i="1"/>
  <c r="R4096" i="1"/>
  <c r="T4096" i="1"/>
  <c r="R963" i="1"/>
  <c r="T963" i="1"/>
  <c r="R4560" i="1"/>
  <c r="T4560" i="1"/>
  <c r="R2412" i="1"/>
  <c r="T2412" i="1"/>
  <c r="R4549" i="1"/>
  <c r="T4549" i="1"/>
  <c r="R4481" i="1"/>
  <c r="T4481" i="1"/>
  <c r="R4000" i="1"/>
  <c r="T4000" i="1"/>
  <c r="R3832" i="1"/>
  <c r="T3832" i="1"/>
  <c r="R4095" i="1"/>
  <c r="T4095" i="1"/>
  <c r="R4160" i="1"/>
  <c r="T4160" i="1"/>
  <c r="R1277" i="1"/>
  <c r="T1277" i="1"/>
  <c r="R4378" i="1"/>
  <c r="T4378" i="1"/>
  <c r="R4522" i="1"/>
  <c r="T4522" i="1"/>
  <c r="R4409" i="1"/>
  <c r="T4409" i="1"/>
  <c r="R4532" i="1"/>
  <c r="T4532" i="1"/>
  <c r="R1059" i="1"/>
  <c r="T1059" i="1"/>
  <c r="R1451" i="1"/>
  <c r="T1451" i="1"/>
  <c r="R4373" i="1"/>
  <c r="T4373" i="1"/>
  <c r="R4539" i="1"/>
  <c r="T4539" i="1"/>
  <c r="R4353" i="1"/>
  <c r="T4353" i="1"/>
  <c r="R4189" i="1"/>
  <c r="T4189" i="1"/>
  <c r="R325" i="1"/>
  <c r="T325" i="1"/>
  <c r="R2140" i="1"/>
  <c r="T2140" i="1"/>
  <c r="R4295" i="1"/>
  <c r="T4295" i="1"/>
  <c r="R1539" i="1"/>
  <c r="T1539" i="1"/>
  <c r="R4094" i="1"/>
  <c r="T4094" i="1"/>
  <c r="R1284" i="1"/>
  <c r="T1284" i="1"/>
  <c r="R4162" i="1"/>
  <c r="T4162" i="1"/>
  <c r="R4182" i="1"/>
  <c r="T4182" i="1"/>
  <c r="R4135" i="1"/>
  <c r="T4135" i="1"/>
  <c r="R157" i="1"/>
  <c r="T157" i="1"/>
  <c r="R4397" i="1"/>
  <c r="T4397" i="1"/>
  <c r="R4059" i="1"/>
  <c r="T4059" i="1"/>
  <c r="R4233" i="1"/>
  <c r="T4233" i="1"/>
  <c r="R4112" i="1"/>
  <c r="T4112" i="1"/>
  <c r="R4084" i="1"/>
  <c r="T4084" i="1"/>
  <c r="R4080" i="1"/>
  <c r="T4080" i="1"/>
  <c r="R4280" i="1"/>
  <c r="T4280" i="1"/>
  <c r="R4331" i="1"/>
  <c r="T4331" i="1"/>
  <c r="R4204" i="1"/>
  <c r="T4204" i="1"/>
  <c r="R4357" i="1"/>
  <c r="T4357" i="1"/>
  <c r="R4273" i="1"/>
  <c r="T4273" i="1"/>
  <c r="R4478" i="1"/>
  <c r="T4478" i="1"/>
  <c r="R1780" i="1"/>
  <c r="T1780" i="1"/>
  <c r="R4036" i="1"/>
  <c r="T4036" i="1"/>
  <c r="R1370" i="1"/>
  <c r="T1370" i="1"/>
  <c r="R156" i="1"/>
  <c r="T156" i="1"/>
  <c r="R4009" i="1"/>
  <c r="T4009" i="1"/>
  <c r="R4131" i="1"/>
  <c r="T4131" i="1"/>
  <c r="R4005" i="1"/>
  <c r="T4005" i="1"/>
  <c r="R3145" i="1"/>
  <c r="T3145" i="1"/>
  <c r="R4452" i="1"/>
  <c r="T4452" i="1"/>
  <c r="R4174" i="1"/>
  <c r="T4174" i="1"/>
  <c r="R3963" i="1"/>
  <c r="T3963" i="1"/>
  <c r="R2947" i="1"/>
  <c r="T2947" i="1"/>
  <c r="R4398" i="1"/>
  <c r="T4398" i="1"/>
  <c r="R4021" i="1"/>
  <c r="T4021" i="1"/>
  <c r="R808" i="1"/>
  <c r="T808" i="1"/>
  <c r="R1236" i="1"/>
  <c r="T1236" i="1"/>
  <c r="R3971" i="1"/>
  <c r="T3971" i="1"/>
  <c r="R1644" i="1"/>
  <c r="T1644" i="1"/>
  <c r="R1066" i="1"/>
  <c r="T1066" i="1"/>
  <c r="R3893" i="1"/>
  <c r="T3893" i="1"/>
  <c r="R1292" i="1"/>
  <c r="T1292" i="1"/>
  <c r="R3940" i="1"/>
  <c r="T3940" i="1"/>
  <c r="R3994" i="1"/>
  <c r="T3994" i="1"/>
  <c r="R4012" i="1"/>
  <c r="T4012" i="1"/>
  <c r="R63" i="1"/>
  <c r="T63" i="1"/>
  <c r="R300" i="1"/>
  <c r="T300" i="1"/>
  <c r="R4183" i="1"/>
  <c r="T4183" i="1"/>
  <c r="R4305" i="1"/>
  <c r="T4305" i="1"/>
  <c r="R4344" i="1"/>
  <c r="T4344" i="1"/>
  <c r="R683" i="1"/>
  <c r="T683" i="1"/>
  <c r="R1695" i="1"/>
  <c r="T1695" i="1"/>
  <c r="R1153" i="1"/>
  <c r="T1153" i="1"/>
  <c r="R4380" i="1"/>
  <c r="T4380" i="1"/>
  <c r="R243" i="1"/>
  <c r="T243" i="1"/>
  <c r="R3943" i="1"/>
  <c r="T3943" i="1"/>
  <c r="R3957" i="1"/>
  <c r="T3957" i="1"/>
  <c r="R3937" i="1"/>
  <c r="T3937" i="1"/>
  <c r="R4382" i="1"/>
  <c r="T4382" i="1"/>
  <c r="R4026" i="1"/>
  <c r="T4026" i="1"/>
  <c r="R4276" i="1"/>
  <c r="T4276" i="1"/>
  <c r="R4014" i="1"/>
  <c r="T4014" i="1"/>
  <c r="R1501" i="1"/>
  <c r="T1501" i="1"/>
  <c r="R1197" i="1"/>
  <c r="T1197" i="1"/>
  <c r="R3863" i="1"/>
  <c r="T3863" i="1"/>
  <c r="R1035" i="1"/>
  <c r="T1035" i="1"/>
  <c r="R4294" i="1"/>
  <c r="T4294" i="1"/>
  <c r="R1895" i="1"/>
  <c r="T1895" i="1"/>
  <c r="R3980" i="1"/>
  <c r="T3980" i="1"/>
  <c r="R633" i="1"/>
  <c r="T633" i="1"/>
  <c r="R3952" i="1"/>
  <c r="T3952" i="1"/>
  <c r="R3956" i="1"/>
  <c r="T3956" i="1"/>
  <c r="R479" i="1"/>
  <c r="T479" i="1"/>
  <c r="R2576" i="1"/>
  <c r="T2576" i="1"/>
  <c r="R4387" i="1"/>
  <c r="T4387" i="1"/>
  <c r="R3316" i="1"/>
  <c r="T3316" i="1"/>
  <c r="R94" i="1"/>
  <c r="T94" i="1"/>
  <c r="R4037" i="1"/>
  <c r="T4037" i="1"/>
  <c r="R796" i="1"/>
  <c r="T796" i="1"/>
  <c r="R4371" i="1"/>
  <c r="T4371" i="1"/>
  <c r="R1216" i="1"/>
  <c r="T1216" i="1"/>
  <c r="R4212" i="1"/>
  <c r="T4212" i="1"/>
  <c r="R4076" i="1"/>
  <c r="T4076" i="1"/>
  <c r="R4184" i="1"/>
  <c r="T4184" i="1"/>
  <c r="R3885" i="1"/>
  <c r="T3885" i="1"/>
  <c r="R4370" i="1"/>
  <c r="T4370" i="1"/>
  <c r="R2715" i="1"/>
  <c r="T2715" i="1"/>
  <c r="R2528" i="1"/>
  <c r="T2528" i="1"/>
  <c r="R705" i="1"/>
  <c r="T705" i="1"/>
  <c r="R3916" i="1"/>
  <c r="T3916" i="1"/>
  <c r="R425" i="1"/>
  <c r="T425" i="1"/>
  <c r="R4207" i="1"/>
  <c r="T4207" i="1"/>
  <c r="R4316" i="1"/>
  <c r="T4316" i="1"/>
  <c r="R2009" i="1"/>
  <c r="T2009" i="1"/>
  <c r="R3864" i="1"/>
  <c r="T3864" i="1"/>
  <c r="R4236" i="1"/>
  <c r="T4236" i="1"/>
  <c r="R4318" i="1"/>
  <c r="T4318" i="1"/>
  <c r="R3849" i="1"/>
  <c r="T3849" i="1"/>
  <c r="R4125" i="1"/>
  <c r="T4125" i="1"/>
  <c r="R3966" i="1"/>
  <c r="T3966" i="1"/>
  <c r="R4069" i="1"/>
  <c r="T4069" i="1"/>
  <c r="R3856" i="1"/>
  <c r="T3856" i="1"/>
  <c r="R1247" i="1"/>
  <c r="T1247" i="1"/>
  <c r="R1742" i="1"/>
  <c r="T1742" i="1"/>
  <c r="R3926" i="1"/>
  <c r="T3926" i="1"/>
  <c r="R1472" i="1"/>
  <c r="T1472" i="1"/>
  <c r="R4329" i="1"/>
  <c r="T4329" i="1"/>
  <c r="R3867" i="1"/>
  <c r="T3867" i="1"/>
  <c r="R3397" i="1"/>
  <c r="T3397" i="1"/>
  <c r="R1732" i="1"/>
  <c r="T1732" i="1"/>
  <c r="R3860" i="1"/>
  <c r="T3860" i="1"/>
  <c r="R2701" i="1"/>
  <c r="T2701" i="1"/>
  <c r="R3872" i="1"/>
  <c r="T3872" i="1"/>
  <c r="R4241" i="1"/>
  <c r="T4241" i="1"/>
  <c r="R3932" i="1"/>
  <c r="T3932" i="1"/>
  <c r="R4140" i="1"/>
  <c r="T4140" i="1"/>
  <c r="R1951" i="1"/>
  <c r="T1951" i="1"/>
  <c r="R4153" i="1"/>
  <c r="T4153" i="1"/>
  <c r="R3807" i="1"/>
  <c r="T3807" i="1"/>
  <c r="R4043" i="1"/>
  <c r="T4043" i="1"/>
  <c r="R3810" i="1"/>
  <c r="T3810" i="1"/>
  <c r="R4287" i="1"/>
  <c r="T4287" i="1"/>
  <c r="R162" i="1"/>
  <c r="T162" i="1"/>
  <c r="R432" i="1"/>
  <c r="T432" i="1"/>
  <c r="R4045" i="1"/>
  <c r="T4045" i="1"/>
  <c r="R4079" i="1"/>
  <c r="T4079" i="1"/>
  <c r="R4238" i="1"/>
  <c r="T4238" i="1"/>
  <c r="R69" i="1"/>
  <c r="T69" i="1"/>
  <c r="R3862" i="1"/>
  <c r="T3862" i="1"/>
  <c r="R295" i="1"/>
  <c r="T295" i="1"/>
  <c r="R359" i="1"/>
  <c r="T359" i="1"/>
  <c r="R913" i="1"/>
  <c r="T913" i="1"/>
  <c r="R369" i="1"/>
  <c r="T369" i="1"/>
  <c r="R3868" i="1"/>
  <c r="T3868" i="1"/>
  <c r="R4213" i="1"/>
  <c r="T4213" i="1"/>
  <c r="R886" i="1"/>
  <c r="T886" i="1"/>
  <c r="R4181" i="1"/>
  <c r="T4181" i="1"/>
  <c r="R817" i="1"/>
  <c r="T817" i="1"/>
  <c r="R1489" i="1"/>
  <c r="T1489" i="1"/>
  <c r="R2487" i="1"/>
  <c r="T2487" i="1"/>
  <c r="R2522" i="1"/>
  <c r="T2522" i="1"/>
  <c r="R3002" i="1"/>
  <c r="T3002" i="1"/>
  <c r="R856" i="1"/>
  <c r="T856" i="1"/>
  <c r="R552" i="1"/>
  <c r="T552" i="1"/>
  <c r="R3773" i="1"/>
  <c r="T3773" i="1"/>
  <c r="R3766" i="1"/>
  <c r="T3766" i="1"/>
  <c r="R3837" i="1"/>
  <c r="T3837" i="1"/>
  <c r="R3767" i="1"/>
  <c r="T3767" i="1"/>
  <c r="R3795" i="1"/>
  <c r="T3795" i="1"/>
  <c r="R2028" i="1"/>
  <c r="T2028" i="1"/>
  <c r="R3987" i="1"/>
  <c r="T3987" i="1"/>
  <c r="R701" i="1"/>
  <c r="T701" i="1"/>
  <c r="R2180" i="1"/>
  <c r="T2180" i="1"/>
  <c r="R4038" i="1"/>
  <c r="T4038" i="1"/>
  <c r="R3776" i="1"/>
  <c r="T3776" i="1"/>
  <c r="R2534" i="1"/>
  <c r="T2534" i="1"/>
  <c r="R4199" i="1"/>
  <c r="T4199" i="1"/>
  <c r="R3760" i="1"/>
  <c r="T3760" i="1"/>
  <c r="R4130" i="1"/>
  <c r="T4130" i="1"/>
  <c r="R2518" i="1"/>
  <c r="T2518" i="1"/>
  <c r="R1008" i="1"/>
  <c r="T1008" i="1"/>
  <c r="R4243" i="1"/>
  <c r="T4243" i="1"/>
  <c r="R4136" i="1"/>
  <c r="T4136" i="1"/>
  <c r="R3252" i="1"/>
  <c r="T3252" i="1"/>
  <c r="R3278" i="1"/>
  <c r="T3278" i="1"/>
  <c r="R373" i="1"/>
  <c r="T373" i="1"/>
  <c r="R3732" i="1"/>
  <c r="T3732" i="1"/>
  <c r="R3758" i="1"/>
  <c r="T3758" i="1"/>
  <c r="R3261" i="1"/>
  <c r="T3261" i="1"/>
  <c r="R464" i="1"/>
  <c r="T464" i="1"/>
  <c r="R4082" i="1"/>
  <c r="T4082" i="1"/>
  <c r="R4194" i="1"/>
  <c r="T4194" i="1"/>
  <c r="R3762" i="1"/>
  <c r="T3762" i="1"/>
  <c r="R4041" i="1"/>
  <c r="T4041" i="1"/>
  <c r="R4101" i="1"/>
  <c r="T4101" i="1"/>
  <c r="R2992" i="1"/>
  <c r="T2992" i="1"/>
  <c r="R1517" i="1"/>
  <c r="T1517" i="1"/>
  <c r="R647" i="1"/>
  <c r="T647" i="1"/>
  <c r="R3352" i="1"/>
  <c r="T3352" i="1"/>
  <c r="R140" i="1"/>
  <c r="T140" i="1"/>
  <c r="R2494" i="1"/>
  <c r="T2494" i="1"/>
  <c r="R3685" i="1"/>
  <c r="T3685" i="1"/>
  <c r="R1832" i="1"/>
  <c r="T1832" i="1"/>
  <c r="R4022" i="1"/>
  <c r="T4022" i="1"/>
  <c r="R833" i="1"/>
  <c r="T833" i="1"/>
  <c r="R3921" i="1"/>
  <c r="T3921" i="1"/>
  <c r="R10" i="1"/>
  <c r="T10" i="1"/>
  <c r="R2195" i="1"/>
  <c r="T2195" i="1"/>
  <c r="R217" i="1"/>
  <c r="T217" i="1"/>
  <c r="R2798" i="1"/>
  <c r="T2798" i="1"/>
  <c r="R1862" i="1"/>
  <c r="T1862" i="1"/>
  <c r="R27" i="1"/>
  <c r="T27" i="1"/>
  <c r="R4083" i="1"/>
  <c r="T4083" i="1"/>
  <c r="R3878" i="1"/>
  <c r="T3878" i="1"/>
  <c r="R4171" i="1"/>
  <c r="T4171" i="1"/>
  <c r="R1971" i="1"/>
  <c r="T1971" i="1"/>
  <c r="R3684" i="1"/>
  <c r="T3684" i="1"/>
  <c r="R3712" i="1"/>
  <c r="T3712" i="1"/>
  <c r="R1896" i="1"/>
  <c r="T1896" i="1"/>
  <c r="R2368" i="1"/>
  <c r="T2368" i="1"/>
  <c r="R3721" i="1"/>
  <c r="T3721" i="1"/>
  <c r="R3799" i="1"/>
  <c r="T3799" i="1"/>
  <c r="R3683" i="1"/>
  <c r="T3683" i="1"/>
  <c r="R3723" i="1"/>
  <c r="T3723" i="1"/>
  <c r="R3686" i="1"/>
  <c r="T3686" i="1"/>
  <c r="R1537" i="1"/>
  <c r="T1537" i="1"/>
  <c r="R3688" i="1"/>
  <c r="T3688" i="1"/>
  <c r="R2664" i="1"/>
  <c r="T2664" i="1"/>
  <c r="R987" i="1"/>
  <c r="T987" i="1"/>
  <c r="R3095" i="1"/>
  <c r="T3095" i="1"/>
  <c r="R29" i="1"/>
  <c r="T29" i="1"/>
  <c r="R1327" i="1"/>
  <c r="T1327" i="1"/>
  <c r="R4092" i="1"/>
  <c r="T4092" i="1"/>
  <c r="R2326" i="1"/>
  <c r="T2326" i="1"/>
  <c r="R4172" i="1"/>
  <c r="T4172" i="1"/>
  <c r="R3005" i="1"/>
  <c r="T3005" i="1"/>
  <c r="R3652" i="1"/>
  <c r="T3652" i="1"/>
  <c r="R3681" i="1"/>
  <c r="T3681" i="1"/>
  <c r="R3812" i="1"/>
  <c r="T3812" i="1"/>
  <c r="R1087" i="1"/>
  <c r="T1087" i="1"/>
  <c r="R4157" i="1"/>
  <c r="T4157" i="1"/>
  <c r="R2476" i="1"/>
  <c r="T2476" i="1"/>
  <c r="R4151" i="1"/>
  <c r="T4151" i="1"/>
  <c r="R1940" i="1"/>
  <c r="T1940" i="1"/>
  <c r="R2879" i="1"/>
  <c r="T2879" i="1"/>
  <c r="R3682" i="1"/>
  <c r="T3682" i="1"/>
  <c r="R3839" i="1"/>
  <c r="T3839" i="1"/>
  <c r="R3345" i="1"/>
  <c r="T3345" i="1"/>
  <c r="R3965" i="1"/>
  <c r="T3965" i="1"/>
  <c r="R4143" i="1"/>
  <c r="T4143" i="1"/>
  <c r="R3655" i="1"/>
  <c r="T3655" i="1"/>
  <c r="R1405" i="1"/>
  <c r="T1405" i="1"/>
  <c r="R3871" i="1"/>
  <c r="T3871" i="1"/>
  <c r="R3809" i="1"/>
  <c r="T3809" i="1"/>
  <c r="R3642" i="1"/>
  <c r="T3642" i="1"/>
  <c r="R2223" i="1"/>
  <c r="T2223" i="1"/>
  <c r="R3983" i="1"/>
  <c r="T3983" i="1"/>
  <c r="R3289" i="1"/>
  <c r="T3289" i="1"/>
  <c r="R1275" i="1"/>
  <c r="T1275" i="1"/>
  <c r="R4039" i="1"/>
  <c r="T4039" i="1"/>
  <c r="R4127" i="1"/>
  <c r="T4127" i="1"/>
  <c r="R232" i="1"/>
  <c r="T232" i="1"/>
  <c r="R3650" i="1"/>
  <c r="T3650" i="1"/>
  <c r="R3632" i="1"/>
  <c r="T3632" i="1"/>
  <c r="R3614" i="1"/>
  <c r="T3614" i="1"/>
  <c r="R3209" i="1"/>
  <c r="T3209" i="1"/>
  <c r="R2752" i="1"/>
  <c r="T2752" i="1"/>
  <c r="R1634" i="1"/>
  <c r="T1634" i="1"/>
  <c r="R4124" i="1"/>
  <c r="T4124" i="1"/>
  <c r="R3875" i="1"/>
  <c r="T3875" i="1"/>
  <c r="R4047" i="1"/>
  <c r="T4047" i="1"/>
  <c r="R3991" i="1"/>
  <c r="T3991" i="1"/>
  <c r="R3616" i="1"/>
  <c r="T3616" i="1"/>
  <c r="R1978" i="1"/>
  <c r="T1978" i="1"/>
  <c r="R955" i="1"/>
  <c r="T955" i="1"/>
  <c r="R1023" i="1"/>
  <c r="T1023" i="1"/>
  <c r="R1182" i="1"/>
  <c r="T1182" i="1"/>
  <c r="R3640" i="1"/>
  <c r="T3640" i="1"/>
  <c r="R3705" i="1"/>
  <c r="T3705" i="1"/>
  <c r="R3687" i="1"/>
  <c r="T3687" i="1"/>
  <c r="R564" i="1"/>
  <c r="T564" i="1"/>
  <c r="R1373" i="1"/>
  <c r="T1373" i="1"/>
  <c r="R2313" i="1"/>
  <c r="T2313" i="1"/>
  <c r="R2677" i="1"/>
  <c r="T2677" i="1"/>
  <c r="R4114" i="1"/>
  <c r="T4114" i="1"/>
  <c r="R3600" i="1"/>
  <c r="T3600" i="1"/>
  <c r="R1090" i="1"/>
  <c r="T1090" i="1"/>
  <c r="R3623" i="1"/>
  <c r="T3623" i="1"/>
  <c r="R3771" i="1"/>
  <c r="T3771" i="1"/>
  <c r="R3598" i="1"/>
  <c r="T3598" i="1"/>
  <c r="R4040" i="1"/>
  <c r="T4040" i="1"/>
  <c r="R1509" i="1"/>
  <c r="T1509" i="1"/>
  <c r="R3823" i="1"/>
  <c r="T3823" i="1"/>
  <c r="R4013" i="1"/>
  <c r="T4013" i="1"/>
  <c r="R1402" i="1"/>
  <c r="T1402" i="1"/>
  <c r="R3915" i="1"/>
  <c r="T3915" i="1"/>
  <c r="R3787" i="1"/>
  <c r="T3787" i="1"/>
  <c r="R3881" i="1"/>
  <c r="T3881" i="1"/>
  <c r="R3693" i="1"/>
  <c r="T3693" i="1"/>
  <c r="R4061" i="1"/>
  <c r="T4061" i="1"/>
  <c r="R784" i="1"/>
  <c r="T784" i="1"/>
  <c r="R2729" i="1"/>
  <c r="T2729" i="1"/>
  <c r="R2373" i="1"/>
  <c r="T2373" i="1"/>
  <c r="R712" i="1"/>
  <c r="T712" i="1"/>
  <c r="R3570" i="1"/>
  <c r="T3570" i="1"/>
  <c r="R2311" i="1"/>
  <c r="T2311" i="1"/>
  <c r="R3737" i="1"/>
  <c r="T3737" i="1"/>
  <c r="R3854" i="1"/>
  <c r="T3854" i="1"/>
  <c r="R1913" i="1"/>
  <c r="T1913" i="1"/>
  <c r="R3445" i="1"/>
  <c r="T3445" i="1"/>
  <c r="R45" i="1"/>
  <c r="T45" i="1"/>
  <c r="R2603" i="1"/>
  <c r="T2603" i="1"/>
  <c r="R1488" i="1"/>
  <c r="T1488" i="1"/>
  <c r="R3635" i="1"/>
  <c r="T3635" i="1"/>
  <c r="R3934" i="1"/>
  <c r="T3934" i="1"/>
  <c r="R3927" i="1"/>
  <c r="T3927" i="1"/>
  <c r="R2049" i="1"/>
  <c r="T2049" i="1"/>
  <c r="R1850" i="1"/>
  <c r="T1850" i="1"/>
  <c r="R2818" i="1"/>
  <c r="T2818" i="1"/>
  <c r="R1818" i="1"/>
  <c r="T1818" i="1"/>
  <c r="R3473" i="1"/>
  <c r="T3473" i="1"/>
  <c r="R3722" i="1"/>
  <c r="T3722" i="1"/>
  <c r="R230" i="1"/>
  <c r="T230" i="1"/>
  <c r="R1637" i="1"/>
  <c r="T1637" i="1"/>
  <c r="R4023" i="1"/>
  <c r="T4023" i="1"/>
  <c r="R4051" i="1"/>
  <c r="T4051" i="1"/>
  <c r="R3559" i="1"/>
  <c r="T3559" i="1"/>
  <c r="R2262" i="1"/>
  <c r="T2262" i="1"/>
  <c r="R2408" i="1"/>
  <c r="T2408" i="1"/>
  <c r="R3967" i="1"/>
  <c r="T3967" i="1"/>
  <c r="R1205" i="1"/>
  <c r="T1205" i="1"/>
  <c r="R4048" i="1"/>
  <c r="T4048" i="1"/>
  <c r="R4028" i="1"/>
  <c r="T4028" i="1"/>
  <c r="R1188" i="1"/>
  <c r="T1188" i="1"/>
  <c r="R3877" i="1"/>
  <c r="T3877" i="1"/>
  <c r="R2788" i="1"/>
  <c r="T2788" i="1"/>
  <c r="R2255" i="1"/>
  <c r="T2255" i="1"/>
  <c r="R3516" i="1"/>
  <c r="T3516" i="1"/>
  <c r="R748" i="1"/>
  <c r="T748" i="1"/>
  <c r="R2424" i="1"/>
  <c r="T2424" i="1"/>
  <c r="R3506" i="1"/>
  <c r="T3506" i="1"/>
  <c r="R1052" i="1"/>
  <c r="T1052" i="1"/>
  <c r="R3189" i="1"/>
  <c r="T3189" i="1"/>
  <c r="R4052" i="1"/>
  <c r="T4052" i="1"/>
  <c r="R3825" i="1"/>
  <c r="T3825" i="1"/>
  <c r="R3818" i="1"/>
  <c r="T3818" i="1"/>
  <c r="R3562" i="1"/>
  <c r="T3562" i="1"/>
  <c r="R3729" i="1"/>
  <c r="T3729" i="1"/>
  <c r="R3840" i="1"/>
  <c r="T3840" i="1"/>
  <c r="R3808" i="1"/>
  <c r="T3808" i="1"/>
  <c r="R3574" i="1"/>
  <c r="T3574" i="1"/>
  <c r="R3331" i="1"/>
  <c r="T3331" i="1"/>
  <c r="R2297" i="1"/>
  <c r="T2297" i="1"/>
  <c r="R3846" i="1"/>
  <c r="T3846" i="1"/>
  <c r="R2174" i="1"/>
  <c r="T2174" i="1"/>
  <c r="R3706" i="1"/>
  <c r="T3706" i="1"/>
  <c r="R4031" i="1"/>
  <c r="T4031" i="1"/>
  <c r="R60" i="1"/>
  <c r="T60" i="1"/>
  <c r="R1959" i="1"/>
  <c r="T1959" i="1"/>
  <c r="R3510" i="1"/>
  <c r="T3510" i="1"/>
  <c r="R537" i="1"/>
  <c r="T537" i="1"/>
  <c r="R3929" i="1"/>
  <c r="T3929" i="1"/>
  <c r="R3315" i="1"/>
  <c r="T3315" i="1"/>
  <c r="R2035" i="1"/>
  <c r="T2035" i="1"/>
  <c r="R2183" i="1"/>
  <c r="T2183" i="1"/>
  <c r="R3452" i="1"/>
  <c r="T3452" i="1"/>
  <c r="R3661" i="1"/>
  <c r="T3661" i="1"/>
  <c r="R3474" i="1"/>
  <c r="T3474" i="1"/>
  <c r="R3519" i="1"/>
  <c r="T3519" i="1"/>
  <c r="R4020" i="1"/>
  <c r="T4020" i="1"/>
  <c r="R1392" i="1"/>
  <c r="T1392" i="1"/>
  <c r="R594" i="1"/>
  <c r="T594" i="1"/>
  <c r="R3899" i="1"/>
  <c r="T3899" i="1"/>
  <c r="R2843" i="1"/>
  <c r="T2843" i="1"/>
  <c r="R3478" i="1"/>
  <c r="T3478" i="1"/>
  <c r="R1368" i="1"/>
  <c r="T1368" i="1"/>
  <c r="R3672" i="1"/>
  <c r="T3672" i="1"/>
  <c r="R3728" i="1"/>
  <c r="T3728" i="1"/>
  <c r="R3116" i="1"/>
  <c r="T3116" i="1"/>
  <c r="R3755" i="1"/>
  <c r="T3755" i="1"/>
  <c r="R3497" i="1"/>
  <c r="T3497" i="1"/>
  <c r="R3671" i="1"/>
  <c r="T3671" i="1"/>
  <c r="R1344" i="1"/>
  <c r="T1344" i="1"/>
  <c r="R2336" i="1"/>
  <c r="T2336" i="1"/>
  <c r="R4007" i="1"/>
  <c r="T4007" i="1"/>
  <c r="R1702" i="1"/>
  <c r="T1702" i="1"/>
  <c r="R3251" i="1"/>
  <c r="T3251" i="1"/>
  <c r="R876" i="1"/>
  <c r="T876" i="1"/>
  <c r="R1969" i="1"/>
  <c r="T1969" i="1"/>
  <c r="R3328" i="1"/>
  <c r="T3328" i="1"/>
  <c r="R3601" i="1"/>
  <c r="T3601" i="1"/>
  <c r="R769" i="1"/>
  <c r="T769" i="1"/>
  <c r="R1390" i="1"/>
  <c r="T1390" i="1"/>
  <c r="R2265" i="1"/>
  <c r="T2265" i="1"/>
  <c r="R877" i="1"/>
  <c r="T877" i="1"/>
  <c r="R3829" i="1"/>
  <c r="T3829" i="1"/>
  <c r="R3735" i="1"/>
  <c r="T3735" i="1"/>
  <c r="R1005" i="1"/>
  <c r="T1005" i="1"/>
  <c r="R3713" i="1"/>
  <c r="T3713" i="1"/>
  <c r="R2648" i="1"/>
  <c r="T2648" i="1"/>
  <c r="R2358" i="1"/>
  <c r="T2358" i="1"/>
  <c r="R3467" i="1"/>
  <c r="T3467" i="1"/>
  <c r="R2602" i="1"/>
  <c r="T2602" i="1"/>
  <c r="R2369" i="1"/>
  <c r="T2369" i="1"/>
  <c r="R3905" i="1"/>
  <c r="T3905" i="1"/>
  <c r="R3344" i="1"/>
  <c r="T3344" i="1"/>
  <c r="R2131" i="1"/>
  <c r="T2131" i="1"/>
  <c r="R2193" i="1"/>
  <c r="T2193" i="1"/>
  <c r="R475" i="1"/>
  <c r="T475" i="1"/>
  <c r="R2525" i="1"/>
  <c r="T2525" i="1"/>
  <c r="R3537" i="1"/>
  <c r="T3537" i="1"/>
  <c r="R2021" i="1"/>
  <c r="T2021" i="1"/>
  <c r="R3535" i="1"/>
  <c r="T3535" i="1"/>
  <c r="R3431" i="1"/>
  <c r="T3431" i="1"/>
  <c r="R2075" i="1"/>
  <c r="T2075" i="1"/>
  <c r="R481" i="1"/>
  <c r="T481" i="1"/>
  <c r="R3931" i="1"/>
  <c r="T3931" i="1"/>
  <c r="R3413" i="1"/>
  <c r="T3413" i="1"/>
  <c r="R2712" i="1"/>
  <c r="T2712" i="1"/>
  <c r="R3719" i="1"/>
  <c r="T3719" i="1"/>
  <c r="R3389" i="1"/>
  <c r="T3389" i="1"/>
  <c r="R2530" i="1"/>
  <c r="T2530" i="1"/>
  <c r="R2304" i="1"/>
  <c r="T2304" i="1"/>
  <c r="R1016" i="1"/>
  <c r="T1016" i="1"/>
  <c r="R3615" i="1"/>
  <c r="T3615" i="1"/>
  <c r="R1682" i="1"/>
  <c r="T1682" i="1"/>
  <c r="R3476" i="1"/>
  <c r="T3476" i="1"/>
  <c r="R3402" i="1"/>
  <c r="T3402" i="1"/>
  <c r="R1527" i="1"/>
  <c r="T1527" i="1"/>
  <c r="R3910" i="1"/>
  <c r="T3910" i="1"/>
  <c r="R3928" i="1"/>
  <c r="T3928" i="1"/>
  <c r="R2448" i="1"/>
  <c r="T2448" i="1"/>
  <c r="R100" i="1"/>
  <c r="T100" i="1"/>
  <c r="R3575" i="1"/>
  <c r="T3575" i="1"/>
  <c r="R1869" i="1"/>
  <c r="T1869" i="1"/>
  <c r="R1443" i="1"/>
  <c r="T1443" i="1"/>
  <c r="R1886" i="1"/>
  <c r="T1886" i="1"/>
  <c r="R3751" i="1"/>
  <c r="T3751" i="1"/>
  <c r="R2290" i="1"/>
  <c r="T2290" i="1"/>
  <c r="R3363" i="1"/>
  <c r="T3363" i="1"/>
  <c r="R3368" i="1"/>
  <c r="T3368" i="1"/>
  <c r="R2721" i="1"/>
  <c r="T2721" i="1"/>
  <c r="R3360" i="1"/>
  <c r="T3360" i="1"/>
  <c r="R1796" i="1"/>
  <c r="T1796" i="1"/>
  <c r="R1540" i="1"/>
  <c r="T1540" i="1"/>
  <c r="R3880" i="1"/>
  <c r="T3880" i="1"/>
  <c r="R1550" i="1"/>
  <c r="T1550" i="1"/>
  <c r="R3339" i="1"/>
  <c r="T3339" i="1"/>
  <c r="R832" i="1"/>
  <c r="T832" i="1"/>
  <c r="R779" i="1"/>
  <c r="T779" i="1"/>
  <c r="R3627" i="1"/>
  <c r="T3627" i="1"/>
  <c r="R871" i="1"/>
  <c r="T871" i="1"/>
  <c r="R3879" i="1"/>
  <c r="T3879" i="1"/>
  <c r="R838" i="1"/>
  <c r="T838" i="1"/>
  <c r="R123" i="1"/>
  <c r="T123" i="1"/>
  <c r="R2015" i="1"/>
  <c r="T2015" i="1"/>
  <c r="R3831" i="1"/>
  <c r="T3831" i="1"/>
  <c r="R3819" i="1"/>
  <c r="T3819" i="1"/>
  <c r="R2083" i="1"/>
  <c r="T2083" i="1"/>
  <c r="R3378" i="1"/>
  <c r="T3378" i="1"/>
  <c r="R1367" i="1"/>
  <c r="T1367" i="1"/>
  <c r="R3456" i="1"/>
  <c r="T3456" i="1"/>
  <c r="R1726" i="1"/>
  <c r="T1726" i="1"/>
  <c r="R3492" i="1"/>
  <c r="T3492" i="1"/>
  <c r="R3876" i="1"/>
  <c r="T3876" i="1"/>
  <c r="R186" i="1"/>
  <c r="T186" i="1"/>
  <c r="R3471" i="1"/>
  <c r="T3471" i="1"/>
  <c r="R2926" i="1"/>
  <c r="T2926" i="1"/>
  <c r="R3646" i="1"/>
  <c r="T3646" i="1"/>
  <c r="R2050" i="1"/>
  <c r="T2050" i="1"/>
  <c r="R3796" i="1"/>
  <c r="T3796" i="1"/>
  <c r="R3460" i="1"/>
  <c r="T3460" i="1"/>
  <c r="R3844" i="1"/>
  <c r="T3844" i="1"/>
  <c r="R2213" i="1"/>
  <c r="T2213" i="1"/>
  <c r="R3814" i="1"/>
  <c r="T3814" i="1"/>
  <c r="R3619" i="1"/>
  <c r="T3619" i="1"/>
  <c r="R3750" i="1"/>
  <c r="T3750" i="1"/>
  <c r="R2364" i="1"/>
  <c r="T2364" i="1"/>
  <c r="R3826" i="1"/>
  <c r="T3826" i="1"/>
  <c r="R3440" i="1"/>
  <c r="T3440" i="1"/>
  <c r="R2156" i="1"/>
  <c r="T2156" i="1"/>
  <c r="R2196" i="1"/>
  <c r="T2196" i="1"/>
  <c r="R192" i="1"/>
  <c r="T192" i="1"/>
  <c r="R3577" i="1"/>
  <c r="T3577" i="1"/>
  <c r="R3367" i="1"/>
  <c r="T3367" i="1"/>
  <c r="R3296" i="1"/>
  <c r="T3296" i="1"/>
  <c r="R3753" i="1"/>
  <c r="T3753" i="1"/>
  <c r="R2199" i="1"/>
  <c r="T2199" i="1"/>
  <c r="R3813" i="1"/>
  <c r="T3813" i="1"/>
  <c r="R3609" i="1"/>
  <c r="T3609" i="1"/>
  <c r="R1568" i="1"/>
  <c r="T1568" i="1"/>
  <c r="R3406" i="1"/>
  <c r="T3406" i="1"/>
  <c r="R2394" i="1"/>
  <c r="T2394" i="1"/>
  <c r="R3794" i="1"/>
  <c r="T3794" i="1"/>
  <c r="R3565" i="1"/>
  <c r="T3565" i="1"/>
  <c r="R2113" i="1"/>
  <c r="T2113" i="1"/>
  <c r="R2128" i="1"/>
  <c r="T2128" i="1"/>
  <c r="R3624" i="1"/>
  <c r="T3624" i="1"/>
  <c r="R1057" i="1"/>
  <c r="T1057" i="1"/>
  <c r="R2637" i="1"/>
  <c r="T2637" i="1"/>
  <c r="R3024" i="1"/>
  <c r="T3024" i="1"/>
  <c r="R3350" i="1"/>
  <c r="T3350" i="1"/>
  <c r="R3342" i="1"/>
  <c r="T3342" i="1"/>
  <c r="R3679" i="1"/>
  <c r="T3679" i="1"/>
  <c r="R3699" i="1"/>
  <c r="T3699" i="1"/>
  <c r="R1219" i="1"/>
  <c r="T1219" i="1"/>
  <c r="R2657" i="1"/>
  <c r="T2657" i="1"/>
  <c r="R3301" i="1"/>
  <c r="T3301" i="1"/>
  <c r="R568" i="1"/>
  <c r="T568" i="1"/>
  <c r="R3371" i="1"/>
  <c r="T3371" i="1"/>
  <c r="R25" i="1"/>
  <c r="T25" i="1"/>
  <c r="R3464" i="1"/>
  <c r="T3464" i="1"/>
  <c r="R3780" i="1"/>
  <c r="T3780" i="1"/>
  <c r="R3657" i="1"/>
  <c r="T3657" i="1"/>
  <c r="R3438" i="1"/>
  <c r="T3438" i="1"/>
  <c r="R2338" i="1"/>
  <c r="T2338" i="1"/>
  <c r="R3707" i="1"/>
  <c r="T3707" i="1"/>
  <c r="R3511" i="1"/>
  <c r="T3511" i="1"/>
  <c r="R2656" i="1"/>
  <c r="T2656" i="1"/>
  <c r="R1518" i="1"/>
  <c r="T1518" i="1"/>
  <c r="R386" i="1"/>
  <c r="T386" i="1"/>
  <c r="R1985" i="1"/>
  <c r="T1985" i="1"/>
  <c r="R3594" i="1"/>
  <c r="T3594" i="1"/>
  <c r="R1792" i="1"/>
  <c r="T1792" i="1"/>
  <c r="R3743" i="1"/>
  <c r="T3743" i="1"/>
  <c r="R3696" i="1"/>
  <c r="T3696" i="1"/>
  <c r="R3784" i="1"/>
  <c r="T3784" i="1"/>
  <c r="R2784" i="1"/>
  <c r="T2784" i="1"/>
  <c r="R561" i="1"/>
  <c r="T561" i="1"/>
  <c r="R1939" i="1"/>
  <c r="T1939" i="1"/>
  <c r="R2182" i="1"/>
  <c r="T2182" i="1"/>
  <c r="R3667" i="1"/>
  <c r="T3667" i="1"/>
  <c r="R653" i="1"/>
  <c r="T653" i="1"/>
  <c r="R916" i="1"/>
  <c r="T916" i="1"/>
  <c r="R1615" i="1"/>
  <c r="T1615" i="1"/>
  <c r="R3319" i="1"/>
  <c r="T3319" i="1"/>
  <c r="R3675" i="1"/>
  <c r="T3675" i="1"/>
  <c r="R3633" i="1"/>
  <c r="T3633" i="1"/>
  <c r="R3548" i="1"/>
  <c r="T3548" i="1"/>
  <c r="R2749" i="1"/>
  <c r="T2749" i="1"/>
  <c r="R2082" i="1"/>
  <c r="T2082" i="1"/>
  <c r="R3740" i="1"/>
  <c r="T3740" i="1"/>
  <c r="R3329" i="1"/>
  <c r="T3329" i="1"/>
  <c r="R1348" i="1"/>
  <c r="T1348" i="1"/>
  <c r="R1798" i="1"/>
  <c r="T1798" i="1"/>
  <c r="R1359" i="1"/>
  <c r="T1359" i="1"/>
  <c r="R2112" i="1"/>
  <c r="T2112" i="1"/>
  <c r="R3621" i="1"/>
  <c r="T3621" i="1"/>
  <c r="R1766" i="1"/>
  <c r="T1766" i="1"/>
  <c r="R234" i="1"/>
  <c r="T234" i="1"/>
  <c r="R3293" i="1"/>
  <c r="T3293" i="1"/>
  <c r="R1196" i="1"/>
  <c r="T1196" i="1"/>
  <c r="R1397" i="1"/>
  <c r="T1397" i="1"/>
  <c r="R3170" i="1"/>
  <c r="T3170" i="1"/>
  <c r="R2405" i="1"/>
  <c r="T2405" i="1"/>
  <c r="R3027" i="1"/>
  <c r="T3027" i="1"/>
  <c r="R772" i="1"/>
  <c r="T772" i="1"/>
  <c r="R2261" i="1"/>
  <c r="T2261" i="1"/>
  <c r="R746" i="1"/>
  <c r="T746" i="1"/>
  <c r="R3572" i="1"/>
  <c r="T3572" i="1"/>
  <c r="R3708" i="1"/>
  <c r="T3708" i="1"/>
  <c r="R3581" i="1"/>
  <c r="T3581" i="1"/>
  <c r="R3744" i="1"/>
  <c r="T3744" i="1"/>
  <c r="R265" i="1"/>
  <c r="T265" i="1"/>
  <c r="R645" i="1"/>
  <c r="T645" i="1"/>
  <c r="R3188" i="1"/>
  <c r="T3188" i="1"/>
  <c r="R3338" i="1"/>
  <c r="T3338" i="1"/>
  <c r="R1783" i="1"/>
  <c r="T1783" i="1"/>
  <c r="R3185" i="1"/>
  <c r="T3185" i="1"/>
  <c r="R3502" i="1"/>
  <c r="T3502" i="1"/>
  <c r="R1553" i="1"/>
  <c r="T1553" i="1"/>
  <c r="R1323" i="1"/>
  <c r="T1323" i="1"/>
  <c r="R775" i="1"/>
  <c r="T775" i="1"/>
  <c r="R2205" i="1"/>
  <c r="T2205" i="1"/>
  <c r="R3253" i="1"/>
  <c r="T3253" i="1"/>
  <c r="R1963" i="1"/>
  <c r="T1963" i="1"/>
  <c r="R3175" i="1"/>
  <c r="T3175" i="1"/>
  <c r="R3267" i="1"/>
  <c r="T3267" i="1"/>
  <c r="R3177" i="1"/>
  <c r="T3177" i="1"/>
  <c r="R1030" i="1"/>
  <c r="T1030" i="1"/>
  <c r="R521" i="1"/>
  <c r="T521" i="1"/>
  <c r="R2288" i="1"/>
  <c r="T2288" i="1"/>
  <c r="R3412" i="1"/>
  <c r="T3412" i="1"/>
  <c r="R3290" i="1"/>
  <c r="T3290" i="1"/>
  <c r="R1805" i="1"/>
  <c r="T1805" i="1"/>
  <c r="R1124" i="1"/>
  <c r="T1124" i="1"/>
  <c r="R1842" i="1"/>
  <c r="T1842" i="1"/>
  <c r="R3543" i="1"/>
  <c r="T3543" i="1"/>
  <c r="R3242" i="1"/>
  <c r="T3242" i="1"/>
  <c r="R885" i="1"/>
  <c r="T885" i="1"/>
  <c r="R858" i="1"/>
  <c r="T858" i="1"/>
  <c r="R3150" i="1"/>
  <c r="T3150" i="1"/>
  <c r="R861" i="1"/>
  <c r="T861" i="1"/>
  <c r="R2085" i="1"/>
  <c r="T2085" i="1"/>
  <c r="R2012" i="1"/>
  <c r="T2012" i="1"/>
  <c r="R2852" i="1"/>
  <c r="T2852" i="1"/>
  <c r="R14" i="1"/>
  <c r="T14" i="1"/>
  <c r="R1493" i="1"/>
  <c r="T1493" i="1"/>
  <c r="R2836" i="1"/>
  <c r="T2836" i="1"/>
  <c r="R3234" i="1"/>
  <c r="T3234" i="1"/>
  <c r="R3237" i="1"/>
  <c r="T3237" i="1"/>
  <c r="R2806" i="1"/>
  <c r="T2806" i="1"/>
  <c r="R3346" i="1"/>
  <c r="T3346" i="1"/>
  <c r="R3171" i="1"/>
  <c r="T3171" i="1"/>
  <c r="R3680" i="1"/>
  <c r="T3680" i="1"/>
  <c r="R1208" i="1"/>
  <c r="T1208" i="1"/>
  <c r="R3676" i="1"/>
  <c r="T3676" i="1"/>
  <c r="R3198" i="1"/>
  <c r="T3198" i="1"/>
  <c r="R1460" i="1"/>
  <c r="T1460" i="1"/>
  <c r="R3498" i="1"/>
  <c r="T3498" i="1"/>
  <c r="R1635" i="1"/>
  <c r="T1635" i="1"/>
  <c r="R3133" i="1"/>
  <c r="T3133" i="1"/>
  <c r="R3351" i="1"/>
  <c r="T3351" i="1"/>
  <c r="R1607" i="1"/>
  <c r="T1607" i="1"/>
  <c r="R1614" i="1"/>
  <c r="T1614" i="1"/>
  <c r="R463" i="1"/>
  <c r="T463" i="1"/>
  <c r="R3512" i="1"/>
  <c r="T3512" i="1"/>
  <c r="R2235" i="1"/>
  <c r="T2235" i="1"/>
  <c r="R3526" i="1"/>
  <c r="T3526" i="1"/>
  <c r="R1037" i="1"/>
  <c r="T1037" i="1"/>
  <c r="R3286" i="1"/>
  <c r="T3286" i="1"/>
  <c r="R3240" i="1"/>
  <c r="T3240" i="1"/>
  <c r="R3549" i="1"/>
  <c r="T3549" i="1"/>
  <c r="R3528" i="1"/>
  <c r="T3528" i="1"/>
  <c r="R1149" i="1"/>
  <c r="T1149" i="1"/>
  <c r="R1389" i="1"/>
  <c r="T1389" i="1"/>
  <c r="R3104" i="1"/>
  <c r="T3104" i="1"/>
  <c r="R1562" i="1"/>
  <c r="T1562" i="1"/>
  <c r="R636" i="1"/>
  <c r="T636" i="1"/>
  <c r="R525" i="1"/>
  <c r="T525" i="1"/>
  <c r="R2379" i="1"/>
  <c r="T2379" i="1"/>
  <c r="R3103" i="1"/>
  <c r="T3103" i="1"/>
  <c r="R3326" i="1"/>
  <c r="T3326" i="1"/>
  <c r="R2720" i="1"/>
  <c r="T2720" i="1"/>
  <c r="R1412" i="1"/>
  <c r="T1412" i="1"/>
  <c r="R1646" i="1"/>
  <c r="T1646" i="1"/>
  <c r="R1163" i="1"/>
  <c r="T1163" i="1"/>
  <c r="R2344" i="1"/>
  <c r="T2344" i="1"/>
  <c r="R3648" i="1"/>
  <c r="T3648" i="1"/>
  <c r="R3173" i="1"/>
  <c r="T3173" i="1"/>
  <c r="R3085" i="1"/>
  <c r="T3085" i="1"/>
  <c r="R557" i="1"/>
  <c r="T557" i="1"/>
  <c r="R1122" i="1"/>
  <c r="T1122" i="1"/>
  <c r="R3534" i="1"/>
  <c r="T3534" i="1"/>
  <c r="R3148" i="1"/>
  <c r="T3148" i="1"/>
  <c r="R2744" i="1"/>
  <c r="T2744" i="1"/>
  <c r="R1470" i="1"/>
  <c r="T1470" i="1"/>
  <c r="R3630" i="1"/>
  <c r="T3630" i="1"/>
  <c r="R3230" i="1"/>
  <c r="T3230" i="1"/>
  <c r="R3465" i="1"/>
  <c r="T3465" i="1"/>
  <c r="R3540" i="1"/>
  <c r="T3540" i="1"/>
  <c r="R3077" i="1"/>
  <c r="T3077" i="1"/>
  <c r="R3231" i="1"/>
  <c r="T3231" i="1"/>
  <c r="R1097" i="1"/>
  <c r="T1097" i="1"/>
  <c r="R1101" i="1"/>
  <c r="T1101" i="1"/>
  <c r="R3591" i="1"/>
  <c r="T3591" i="1"/>
  <c r="R2212" i="1"/>
  <c r="T2212" i="1"/>
  <c r="R3599" i="1"/>
  <c r="T3599" i="1"/>
  <c r="R271" i="1"/>
  <c r="T271" i="1"/>
  <c r="R2414" i="1"/>
  <c r="T2414" i="1"/>
  <c r="R1253" i="1"/>
  <c r="T1253" i="1"/>
  <c r="R3383" i="1"/>
  <c r="T3383" i="1"/>
  <c r="R2041" i="1"/>
  <c r="T2041" i="1"/>
  <c r="R595" i="1"/>
  <c r="T595" i="1"/>
  <c r="R2214" i="1"/>
  <c r="T2214" i="1"/>
  <c r="R2292" i="1"/>
  <c r="T2292" i="1"/>
  <c r="R1291" i="1"/>
  <c r="T1291" i="1"/>
  <c r="R3349" i="1"/>
  <c r="T3349" i="1"/>
  <c r="R3180" i="1"/>
  <c r="T3180" i="1"/>
  <c r="R1705" i="1"/>
  <c r="T1705" i="1"/>
  <c r="R2944" i="1"/>
  <c r="T2944" i="1"/>
  <c r="R2211" i="1"/>
  <c r="T2211" i="1"/>
  <c r="R3547" i="1"/>
  <c r="T3547" i="1"/>
  <c r="R1021" i="1"/>
  <c r="T1021" i="1"/>
  <c r="R2786" i="1"/>
  <c r="T2786" i="1"/>
  <c r="R1076" i="1"/>
  <c r="T1076" i="1"/>
  <c r="R3291" i="1"/>
  <c r="T3291" i="1"/>
  <c r="R2734" i="1"/>
  <c r="T2734" i="1"/>
  <c r="R715" i="1"/>
  <c r="T715" i="1"/>
  <c r="R2208" i="1"/>
  <c r="T2208" i="1"/>
  <c r="R2449" i="1"/>
  <c r="T2449" i="1"/>
  <c r="R3503" i="1"/>
  <c r="T3503" i="1"/>
  <c r="R2124" i="1"/>
  <c r="T2124" i="1"/>
  <c r="R3181" i="1"/>
  <c r="T3181" i="1"/>
  <c r="R3579" i="1"/>
  <c r="T3579" i="1"/>
  <c r="R3245" i="1"/>
  <c r="T3245" i="1"/>
  <c r="R1747" i="1"/>
  <c r="T1747" i="1"/>
  <c r="R892" i="1"/>
  <c r="T892" i="1"/>
  <c r="R2420" i="1"/>
  <c r="T2420" i="1"/>
  <c r="R1051" i="1"/>
  <c r="T1051" i="1"/>
  <c r="R3404" i="1"/>
  <c r="T3404" i="1"/>
  <c r="R1041" i="1"/>
  <c r="T1041" i="1"/>
  <c r="R1821" i="1"/>
  <c r="T1821" i="1"/>
  <c r="R3094" i="1"/>
  <c r="T3094" i="1"/>
  <c r="R3415" i="1"/>
  <c r="T3415" i="1"/>
  <c r="R3410" i="1"/>
  <c r="T3410" i="1"/>
  <c r="R3070" i="1"/>
  <c r="T3070" i="1"/>
  <c r="R990" i="1"/>
  <c r="T990" i="1"/>
  <c r="R3226" i="1"/>
  <c r="T3226" i="1"/>
  <c r="R3355" i="1"/>
  <c r="T3355" i="1"/>
  <c r="R988" i="1"/>
  <c r="T988" i="1"/>
  <c r="R569" i="1"/>
  <c r="T569" i="1"/>
  <c r="R3072" i="1"/>
  <c r="T3072" i="1"/>
  <c r="R2716" i="1"/>
  <c r="T2716" i="1"/>
  <c r="R3485" i="1"/>
  <c r="T3485" i="1"/>
  <c r="R3184" i="1"/>
  <c r="T3184" i="1"/>
  <c r="R581" i="1"/>
  <c r="T581" i="1"/>
  <c r="R3523" i="1"/>
  <c r="T3523" i="1"/>
  <c r="R951" i="1"/>
  <c r="T951" i="1"/>
  <c r="R1724" i="1"/>
  <c r="T1724" i="1"/>
  <c r="R1768" i="1"/>
  <c r="T1768" i="1"/>
  <c r="R651" i="1"/>
  <c r="T651" i="1"/>
  <c r="R3517" i="1"/>
  <c r="T3517" i="1"/>
  <c r="R3444" i="1"/>
  <c r="T3444" i="1"/>
  <c r="R3299" i="1"/>
  <c r="T3299" i="1"/>
  <c r="R1779" i="1"/>
  <c r="T1779" i="1"/>
  <c r="R1858" i="1"/>
  <c r="T1858" i="1"/>
  <c r="R566" i="1"/>
  <c r="T566" i="1"/>
  <c r="R3305" i="1"/>
  <c r="T3305" i="1"/>
  <c r="R3143" i="1"/>
  <c r="T3143" i="1"/>
  <c r="R3147" i="1"/>
  <c r="T3147" i="1"/>
  <c r="R423" i="1"/>
  <c r="T423" i="1"/>
  <c r="R2170" i="1"/>
  <c r="T2170" i="1"/>
  <c r="R1010" i="1"/>
  <c r="T1010" i="1"/>
  <c r="R1660" i="1"/>
  <c r="T1660" i="1"/>
  <c r="R950" i="1"/>
  <c r="T950" i="1"/>
  <c r="R1930" i="1"/>
  <c r="T1930" i="1"/>
  <c r="R3187" i="1"/>
  <c r="T3187" i="1"/>
  <c r="R1218" i="1"/>
  <c r="T1218" i="1"/>
  <c r="R1498" i="1"/>
  <c r="T1498" i="1"/>
  <c r="R3317" i="1"/>
  <c r="T3317" i="1"/>
  <c r="R1175" i="1"/>
  <c r="T1175" i="1"/>
  <c r="R3154" i="1"/>
  <c r="T3154" i="1"/>
  <c r="R1222" i="1"/>
  <c r="T1222" i="1"/>
  <c r="R3079" i="1"/>
  <c r="T3079" i="1"/>
  <c r="R812" i="1"/>
  <c r="T812" i="1"/>
  <c r="R1230" i="1"/>
  <c r="T1230" i="1"/>
  <c r="R1674" i="1"/>
  <c r="T1674" i="1"/>
  <c r="R231" i="1"/>
  <c r="T231" i="1"/>
  <c r="R1321" i="1"/>
  <c r="T1321" i="1"/>
  <c r="R1997" i="1"/>
  <c r="T1997" i="1"/>
  <c r="R3076" i="1"/>
  <c r="T3076" i="1"/>
  <c r="R3235" i="1"/>
  <c r="T3235" i="1"/>
  <c r="R3287" i="1"/>
  <c r="T3287" i="1"/>
  <c r="R1361" i="1"/>
  <c r="T1361" i="1"/>
  <c r="R661" i="1"/>
  <c r="T661" i="1"/>
  <c r="R3239" i="1"/>
  <c r="T3239" i="1"/>
  <c r="R1317" i="1"/>
  <c r="T1317" i="1"/>
  <c r="R2964" i="1"/>
  <c r="T2964" i="1"/>
  <c r="R1366" i="1"/>
  <c r="T1366" i="1"/>
  <c r="R3280" i="1"/>
  <c r="T3280" i="1"/>
  <c r="R3257" i="1"/>
  <c r="T3257" i="1"/>
  <c r="R2319" i="1"/>
  <c r="T2319" i="1"/>
  <c r="R1699" i="1"/>
  <c r="T1699" i="1"/>
  <c r="R3117" i="1"/>
  <c r="T3117" i="1"/>
  <c r="R3442" i="1"/>
  <c r="T3442" i="1"/>
  <c r="R1954" i="1"/>
  <c r="T1954" i="1"/>
  <c r="R2951" i="1"/>
  <c r="T2951" i="1"/>
  <c r="R1408" i="1"/>
  <c r="T1408" i="1"/>
  <c r="R3427" i="1"/>
  <c r="T3427" i="1"/>
  <c r="R418" i="1"/>
  <c r="T418" i="1"/>
  <c r="R3258" i="1"/>
  <c r="T3258" i="1"/>
  <c r="R921" i="1"/>
  <c r="T921" i="1"/>
  <c r="R2149" i="1"/>
  <c r="T2149" i="1"/>
  <c r="R1749" i="1"/>
  <c r="T1749" i="1"/>
  <c r="R3046" i="1"/>
  <c r="T3046" i="1"/>
  <c r="R3272" i="1"/>
  <c r="T3272" i="1"/>
  <c r="R1769" i="1"/>
  <c r="T1769" i="1"/>
  <c r="R968" i="1"/>
  <c r="T968" i="1"/>
  <c r="R3121" i="1"/>
  <c r="T3121" i="1"/>
  <c r="R2382" i="1"/>
  <c r="T2382" i="1"/>
  <c r="R3182" i="1"/>
  <c r="T3182" i="1"/>
  <c r="R3407" i="1"/>
  <c r="T3407" i="1"/>
  <c r="R2221" i="1"/>
  <c r="T2221" i="1"/>
  <c r="R541" i="1"/>
  <c r="T541" i="1"/>
  <c r="R767" i="1"/>
  <c r="T767" i="1"/>
  <c r="R3041" i="1"/>
  <c r="T3041" i="1"/>
  <c r="R3377" i="1"/>
  <c r="T3377" i="1"/>
  <c r="R3386" i="1"/>
  <c r="T3386" i="1"/>
  <c r="R3001" i="1"/>
  <c r="T3001" i="1"/>
  <c r="R2960" i="1"/>
  <c r="T2960" i="1"/>
  <c r="R1507" i="1"/>
  <c r="T1507" i="1"/>
  <c r="R1185" i="1"/>
  <c r="T1185" i="1"/>
  <c r="R810" i="1"/>
  <c r="T810" i="1"/>
  <c r="R2411" i="1"/>
  <c r="T2411" i="1"/>
  <c r="R1118" i="1"/>
  <c r="T1118" i="1"/>
  <c r="R3390" i="1"/>
  <c r="T3390" i="1"/>
  <c r="R3393" i="1"/>
  <c r="T3393" i="1"/>
  <c r="R3268" i="1"/>
  <c r="T3268" i="1"/>
  <c r="R3279" i="1"/>
  <c r="T3279" i="1"/>
  <c r="R3388" i="1"/>
  <c r="T3388" i="1"/>
  <c r="R1032" i="1"/>
  <c r="T1032" i="1"/>
  <c r="R1601" i="1"/>
  <c r="T1601" i="1"/>
  <c r="R1088" i="1"/>
  <c r="T1088" i="1"/>
  <c r="R405" i="1"/>
  <c r="T405" i="1"/>
  <c r="R3265" i="1"/>
  <c r="T3265" i="1"/>
  <c r="R574" i="1"/>
  <c r="T574" i="1"/>
  <c r="R1661" i="1"/>
  <c r="T1661" i="1"/>
  <c r="R3376" i="1"/>
  <c r="T3376" i="1"/>
  <c r="R1577" i="1"/>
  <c r="T1577" i="1"/>
  <c r="R663" i="1"/>
  <c r="T663" i="1"/>
  <c r="R1885" i="1"/>
  <c r="T1885" i="1"/>
  <c r="R2097" i="1"/>
  <c r="T2097" i="1"/>
  <c r="R3323" i="1"/>
  <c r="T3323" i="1"/>
  <c r="R3321" i="1"/>
  <c r="T3321" i="1"/>
  <c r="R529" i="1"/>
  <c r="T529" i="1"/>
  <c r="R1669" i="1"/>
  <c r="T1669" i="1"/>
  <c r="R2975" i="1"/>
  <c r="T2975" i="1"/>
  <c r="R395" i="1"/>
  <c r="T395" i="1"/>
  <c r="R1138" i="1"/>
  <c r="T1138" i="1"/>
  <c r="R1086" i="1"/>
  <c r="T1086" i="1"/>
  <c r="R2283" i="1"/>
  <c r="T2283" i="1"/>
  <c r="R2342" i="1"/>
  <c r="T2342" i="1"/>
  <c r="R2854" i="1"/>
  <c r="T2854" i="1"/>
  <c r="R3197" i="1"/>
  <c r="T3197" i="1"/>
  <c r="R900" i="1"/>
  <c r="T900" i="1"/>
  <c r="R3146" i="1"/>
  <c r="T3146" i="1"/>
  <c r="R1177" i="1"/>
  <c r="T1177" i="1"/>
  <c r="R1207" i="1"/>
  <c r="T1207" i="1"/>
  <c r="R1545" i="1"/>
  <c r="T1545" i="1"/>
  <c r="R2419" i="1"/>
  <c r="T2419" i="1"/>
  <c r="R2175" i="1"/>
  <c r="T2175" i="1"/>
  <c r="R179" i="1"/>
  <c r="T179" i="1"/>
  <c r="R773" i="1"/>
  <c r="T773" i="1"/>
  <c r="R2923" i="1"/>
  <c r="T2923" i="1"/>
  <c r="R777" i="1"/>
  <c r="T777" i="1"/>
  <c r="R813" i="1"/>
  <c r="T813" i="1"/>
  <c r="R117" i="1"/>
  <c r="T117" i="1"/>
  <c r="R2751" i="1"/>
  <c r="T2751" i="1"/>
  <c r="R2889" i="1"/>
  <c r="T2889" i="1"/>
  <c r="R727" i="1"/>
  <c r="T727" i="1"/>
  <c r="R65" i="1"/>
  <c r="T65" i="1"/>
  <c r="R708" i="1"/>
  <c r="T708" i="1"/>
  <c r="R1967" i="1"/>
  <c r="T1967" i="1"/>
  <c r="R1956" i="1"/>
  <c r="T1956" i="1"/>
  <c r="R3276" i="1"/>
  <c r="T3276" i="1"/>
  <c r="R3303" i="1"/>
  <c r="T3303" i="1"/>
  <c r="R1576" i="1"/>
  <c r="T1576" i="1"/>
  <c r="R1830" i="1"/>
  <c r="T1830" i="1"/>
  <c r="R3302" i="1"/>
  <c r="T3302" i="1"/>
  <c r="R546" i="1"/>
  <c r="T546" i="1"/>
  <c r="R1575" i="1"/>
  <c r="T1575" i="1"/>
  <c r="R3082" i="1"/>
  <c r="T3082" i="1"/>
  <c r="R1838" i="1"/>
  <c r="T1838" i="1"/>
  <c r="R3074" i="1"/>
  <c r="T3074" i="1"/>
  <c r="R1681" i="1"/>
  <c r="T1681" i="1"/>
  <c r="R1689" i="1"/>
  <c r="T1689" i="1"/>
  <c r="R1651" i="1"/>
  <c r="T1651" i="1"/>
  <c r="R2252" i="1"/>
  <c r="T2252" i="1"/>
  <c r="R1600" i="1"/>
  <c r="T1600" i="1"/>
  <c r="R2150" i="1"/>
  <c r="T2150" i="1"/>
  <c r="R656" i="1"/>
  <c r="T656" i="1"/>
  <c r="R570" i="1"/>
  <c r="T570" i="1"/>
  <c r="R1897" i="1"/>
  <c r="T1897" i="1"/>
  <c r="R2332" i="1"/>
  <c r="T2332" i="1"/>
  <c r="R1870" i="1"/>
  <c r="T1870" i="1"/>
  <c r="R577" i="1"/>
  <c r="T577" i="1"/>
  <c r="R3300" i="1"/>
  <c r="T3300" i="1"/>
  <c r="R3243" i="1"/>
  <c r="T3243" i="1"/>
  <c r="R1085" i="1"/>
  <c r="T1085" i="1"/>
  <c r="R1649" i="1"/>
  <c r="T1649" i="1"/>
  <c r="R2998" i="1"/>
  <c r="T2998" i="1"/>
  <c r="R804" i="1"/>
  <c r="T804" i="1"/>
  <c r="R2256" i="1"/>
  <c r="T2256" i="1"/>
  <c r="R1604" i="1"/>
  <c r="T1604" i="1"/>
  <c r="R249" i="1"/>
  <c r="T249" i="1"/>
  <c r="R3086" i="1"/>
  <c r="T3086" i="1"/>
  <c r="R709" i="1"/>
  <c r="T709" i="1"/>
  <c r="R2851" i="1"/>
  <c r="T2851" i="1"/>
  <c r="R1287" i="1"/>
  <c r="T1287" i="1"/>
  <c r="R3127" i="1"/>
  <c r="T3127" i="1"/>
  <c r="R2126" i="1"/>
  <c r="T2126" i="1"/>
  <c r="R2962" i="1"/>
  <c r="T2962" i="1"/>
  <c r="R1189" i="1"/>
  <c r="T1189" i="1"/>
  <c r="R3066" i="1"/>
  <c r="T3066" i="1"/>
  <c r="R1387" i="1"/>
  <c r="T1387" i="1"/>
  <c r="R2856" i="1"/>
  <c r="T2856" i="1"/>
  <c r="R3277" i="1"/>
  <c r="T3277" i="1"/>
  <c r="R2914" i="1"/>
  <c r="T2914" i="1"/>
  <c r="R2607" i="1"/>
  <c r="T2607" i="1"/>
  <c r="R2980" i="1"/>
  <c r="T2980" i="1"/>
  <c r="R2939" i="1"/>
  <c r="T2939" i="1"/>
  <c r="R2286" i="1"/>
  <c r="T2286" i="1"/>
  <c r="R1841" i="1"/>
  <c r="T1841" i="1"/>
  <c r="R1645" i="1"/>
  <c r="T1645" i="1"/>
  <c r="R2337" i="1"/>
  <c r="T2337" i="1"/>
  <c r="R368" i="1"/>
  <c r="T368" i="1"/>
  <c r="R3271" i="1"/>
  <c r="T3271" i="1"/>
  <c r="R3047" i="1"/>
  <c r="T3047" i="1"/>
  <c r="R380" i="1"/>
  <c r="T380" i="1"/>
  <c r="R284" i="1"/>
  <c r="T284" i="1"/>
  <c r="R3158" i="1"/>
  <c r="T3158" i="1"/>
  <c r="R3223" i="1"/>
  <c r="T3223" i="1"/>
  <c r="R3207" i="1"/>
  <c r="T3207" i="1"/>
  <c r="R1017" i="1"/>
  <c r="T1017" i="1"/>
  <c r="R698" i="1"/>
  <c r="T698" i="1"/>
  <c r="R1445" i="1"/>
  <c r="T1445" i="1"/>
  <c r="R2236" i="1"/>
  <c r="T2236" i="1"/>
  <c r="R2833" i="1"/>
  <c r="T2833" i="1"/>
  <c r="R1231" i="1"/>
  <c r="T1231" i="1"/>
  <c r="R353" i="1"/>
  <c r="T353" i="1"/>
  <c r="R1791" i="1"/>
  <c r="T1791" i="1"/>
  <c r="R2892" i="1"/>
  <c r="T2892" i="1"/>
  <c r="R836" i="1"/>
  <c r="T836" i="1"/>
  <c r="R2201" i="1"/>
  <c r="T2201" i="1"/>
  <c r="R490" i="1"/>
  <c r="T490" i="1"/>
  <c r="R56" i="1"/>
  <c r="T56" i="1"/>
  <c r="R3236" i="1"/>
  <c r="T3236" i="1"/>
  <c r="R382" i="1"/>
  <c r="T382" i="1"/>
  <c r="R1904" i="1"/>
  <c r="T1904" i="1"/>
  <c r="R1015" i="1"/>
  <c r="T1015" i="1"/>
  <c r="R2965" i="1"/>
  <c r="T2965" i="1"/>
  <c r="R3229" i="1"/>
  <c r="T3229" i="1"/>
  <c r="R3132" i="1"/>
  <c r="T3132" i="1"/>
  <c r="R1482" i="1"/>
  <c r="T1482" i="1"/>
  <c r="R1976" i="1"/>
  <c r="T1976" i="1"/>
  <c r="R2578" i="1"/>
  <c r="T2578" i="1"/>
  <c r="R3023" i="1"/>
  <c r="T3023" i="1"/>
  <c r="R2391" i="1"/>
  <c r="T2391" i="1"/>
  <c r="R1363" i="1"/>
  <c r="T1363" i="1"/>
  <c r="R828" i="1"/>
  <c r="T828" i="1"/>
  <c r="R3225" i="1"/>
  <c r="T3225" i="1"/>
  <c r="R3208" i="1"/>
  <c r="T3208" i="1"/>
  <c r="R693" i="1"/>
  <c r="T693" i="1"/>
  <c r="R1840" i="1"/>
  <c r="T1840" i="1"/>
  <c r="R3221" i="1"/>
  <c r="T3221" i="1"/>
  <c r="R1073" i="1"/>
  <c r="T1073" i="1"/>
  <c r="R1865" i="1"/>
  <c r="T1865" i="1"/>
  <c r="R3215" i="1"/>
  <c r="T3215" i="1"/>
  <c r="R2934" i="1"/>
  <c r="T2934" i="1"/>
  <c r="R731" i="1"/>
  <c r="T731" i="1"/>
  <c r="R3217" i="1"/>
  <c r="T3217" i="1"/>
  <c r="R1306" i="1"/>
  <c r="T1306" i="1"/>
  <c r="R2942" i="1"/>
  <c r="T2942" i="1"/>
  <c r="R3201" i="1"/>
  <c r="T3201" i="1"/>
  <c r="R3157" i="1"/>
  <c r="T3157" i="1"/>
  <c r="R909" i="1"/>
  <c r="T909" i="1"/>
  <c r="R803" i="1"/>
  <c r="T803" i="1"/>
  <c r="R2529" i="1"/>
  <c r="T2529" i="1"/>
  <c r="R2948" i="1"/>
  <c r="T2948" i="1"/>
  <c r="R3098" i="1"/>
  <c r="T3098" i="1"/>
  <c r="R3199" i="1"/>
  <c r="T3199" i="1"/>
  <c r="R1418" i="1"/>
  <c r="T1418" i="1"/>
  <c r="R721" i="1"/>
  <c r="T721" i="1"/>
  <c r="R2167" i="1"/>
  <c r="T2167" i="1"/>
  <c r="R3183" i="1"/>
  <c r="T3183" i="1"/>
  <c r="R3138" i="1"/>
  <c r="T3138" i="1"/>
  <c r="R1457" i="1"/>
  <c r="T1457" i="1"/>
  <c r="R2974" i="1"/>
  <c r="T2974" i="1"/>
  <c r="R486" i="1"/>
  <c r="T486" i="1"/>
  <c r="R452" i="1"/>
  <c r="T452" i="1"/>
  <c r="R2444" i="1"/>
  <c r="T2444" i="1"/>
  <c r="R2779" i="1"/>
  <c r="T2779" i="1"/>
  <c r="R2168" i="1"/>
  <c r="T2168" i="1"/>
  <c r="R2026" i="1"/>
  <c r="T2026" i="1"/>
  <c r="R2203" i="1"/>
  <c r="T2203" i="1"/>
  <c r="R1239" i="1"/>
  <c r="T1239" i="1"/>
  <c r="R124" i="1"/>
  <c r="T124" i="1"/>
  <c r="R2778" i="1"/>
  <c r="T2778" i="1"/>
  <c r="R1983" i="1"/>
  <c r="T1983" i="1"/>
  <c r="R2007" i="1"/>
  <c r="T2007" i="1"/>
  <c r="R293" i="1"/>
  <c r="T293" i="1"/>
  <c r="R1103" i="1"/>
  <c r="T1103" i="1"/>
  <c r="R1415" i="1"/>
  <c r="T1415" i="1"/>
  <c r="R703" i="1"/>
  <c r="T703" i="1"/>
  <c r="R2385" i="1"/>
  <c r="T2385" i="1"/>
  <c r="R3078" i="1"/>
  <c r="T3078" i="1"/>
  <c r="R289" i="1"/>
  <c r="T289" i="1"/>
  <c r="R1875" i="1"/>
  <c r="T1875" i="1"/>
  <c r="R1824" i="1"/>
  <c r="T1824" i="1"/>
  <c r="R2888" i="1"/>
  <c r="T2888" i="1"/>
  <c r="R354" i="1"/>
  <c r="T354" i="1"/>
  <c r="R2858" i="1"/>
  <c r="T2858" i="1"/>
  <c r="R460" i="1"/>
  <c r="T460" i="1"/>
  <c r="R2838" i="1"/>
  <c r="T2838" i="1"/>
  <c r="R1719" i="1"/>
  <c r="T1719" i="1"/>
  <c r="R980" i="1"/>
  <c r="T980" i="1"/>
  <c r="R401" i="1"/>
  <c r="T401" i="1"/>
  <c r="R3006" i="1"/>
  <c r="T3006" i="1"/>
  <c r="R612" i="1"/>
  <c r="T612" i="1"/>
  <c r="R999" i="1"/>
  <c r="T999" i="1"/>
  <c r="R1790" i="1"/>
  <c r="T1790" i="1"/>
  <c r="R2565" i="1"/>
  <c r="T2565" i="1"/>
  <c r="R433" i="1"/>
  <c r="T433" i="1"/>
  <c r="R3037" i="1"/>
  <c r="T3037" i="1"/>
  <c r="R3067" i="1"/>
  <c r="T3067" i="1"/>
  <c r="R2835" i="1"/>
  <c r="T2835" i="1"/>
  <c r="R512" i="1"/>
  <c r="T512" i="1"/>
  <c r="R1421" i="1"/>
  <c r="T1421" i="1"/>
  <c r="R2920" i="1"/>
  <c r="T2920" i="1"/>
  <c r="R978" i="1"/>
  <c r="T978" i="1"/>
  <c r="R1210" i="1"/>
  <c r="T1210" i="1"/>
  <c r="R2995" i="1"/>
  <c r="T2995" i="1"/>
  <c r="R2362" i="1"/>
  <c r="T2362" i="1"/>
  <c r="R756" i="1"/>
  <c r="T756" i="1"/>
  <c r="R910" i="1"/>
  <c r="T910" i="1"/>
  <c r="R3058" i="1"/>
  <c r="T3058" i="1"/>
  <c r="R1283" i="1"/>
  <c r="T1283" i="1"/>
  <c r="R1595" i="1"/>
  <c r="T1595" i="1"/>
  <c r="R2880" i="1"/>
  <c r="T2880" i="1"/>
  <c r="R761" i="1"/>
  <c r="T761" i="1"/>
  <c r="R811" i="1"/>
  <c r="T811" i="1"/>
  <c r="R2891" i="1"/>
  <c r="T2891" i="1"/>
  <c r="R726" i="1"/>
  <c r="T726" i="1"/>
  <c r="R2740" i="1"/>
  <c r="T2740" i="1"/>
  <c r="R3009" i="1"/>
  <c r="T3009" i="1"/>
  <c r="R1573" i="1"/>
  <c r="T1573" i="1"/>
  <c r="R2125" i="1"/>
  <c r="T2125" i="1"/>
  <c r="R3114" i="1"/>
  <c r="T3114" i="1"/>
  <c r="R1325" i="1"/>
  <c r="T1325" i="1"/>
  <c r="R818" i="1"/>
  <c r="T818" i="1"/>
  <c r="R2584" i="1"/>
  <c r="T2584" i="1"/>
  <c r="R2742" i="1"/>
  <c r="T2742" i="1"/>
  <c r="R108" i="1"/>
  <c r="T108" i="1"/>
  <c r="R2640" i="1"/>
  <c r="T2640" i="1"/>
  <c r="R422" i="1"/>
  <c r="T422" i="1"/>
  <c r="R1483" i="1"/>
  <c r="T1483" i="1"/>
  <c r="R2750" i="1"/>
  <c r="T2750" i="1"/>
  <c r="R2792" i="1"/>
  <c r="T2792" i="1"/>
  <c r="R1511" i="1"/>
  <c r="T1511" i="1"/>
  <c r="R780" i="1"/>
  <c r="T780" i="1"/>
  <c r="R690" i="1"/>
  <c r="T690" i="1"/>
  <c r="R1069" i="1"/>
  <c r="T1069" i="1"/>
  <c r="R2819" i="1"/>
  <c r="T2819" i="1"/>
  <c r="R3089" i="1"/>
  <c r="T3089" i="1"/>
  <c r="R3075" i="1"/>
  <c r="T3075" i="1"/>
  <c r="R1365" i="1"/>
  <c r="T1365" i="1"/>
  <c r="R2024" i="1"/>
  <c r="T2024" i="1"/>
  <c r="R2899" i="1"/>
  <c r="T2899" i="1"/>
  <c r="R658" i="1"/>
  <c r="T658" i="1"/>
  <c r="R3088" i="1"/>
  <c r="T3088" i="1"/>
  <c r="R2723" i="1"/>
  <c r="T2723" i="1"/>
  <c r="R2397" i="1"/>
  <c r="T2397" i="1"/>
  <c r="R1074" i="1"/>
  <c r="T1074" i="1"/>
  <c r="R2761" i="1"/>
  <c r="T2761" i="1"/>
  <c r="R2392" i="1"/>
  <c r="T2392" i="1"/>
  <c r="R1958" i="1"/>
  <c r="T1958" i="1"/>
  <c r="R2717" i="1"/>
  <c r="T2717" i="1"/>
  <c r="R2132" i="1"/>
  <c r="T2132" i="1"/>
  <c r="R2593" i="1"/>
  <c r="T2593" i="1"/>
  <c r="R3039" i="1"/>
  <c r="T3039" i="1"/>
  <c r="R743" i="1"/>
  <c r="T743" i="1"/>
  <c r="R411" i="1"/>
  <c r="T411" i="1"/>
  <c r="R2086" i="1"/>
  <c r="T2086" i="1"/>
  <c r="R2799" i="1"/>
  <c r="T2799" i="1"/>
  <c r="R3059" i="1"/>
  <c r="T3059" i="1"/>
  <c r="R1206" i="1"/>
  <c r="T1206" i="1"/>
  <c r="R638" i="1"/>
  <c r="T638" i="1"/>
  <c r="R945" i="1"/>
  <c r="T945" i="1"/>
  <c r="R826" i="1"/>
  <c r="T826" i="1"/>
  <c r="R2767" i="1"/>
  <c r="T2767" i="1"/>
  <c r="R1864" i="1"/>
  <c r="T1864" i="1"/>
  <c r="R2991" i="1"/>
  <c r="T2991" i="1"/>
  <c r="R2725" i="1"/>
  <c r="T2725" i="1"/>
  <c r="R603" i="1"/>
  <c r="T603" i="1"/>
  <c r="R1922" i="1"/>
  <c r="T1922" i="1"/>
  <c r="R1235" i="1"/>
  <c r="T1235" i="1"/>
  <c r="R1815" i="1"/>
  <c r="T1815" i="1"/>
  <c r="R2865" i="1"/>
  <c r="T2865" i="1"/>
  <c r="R2793" i="1"/>
  <c r="T2793" i="1"/>
  <c r="R250" i="1"/>
  <c r="T250" i="1"/>
  <c r="R1785" i="1"/>
  <c r="T1785" i="1"/>
  <c r="R2653" i="1"/>
  <c r="T2653" i="1"/>
  <c r="R2650" i="1"/>
  <c r="T2650" i="1"/>
  <c r="R2878" i="1"/>
  <c r="T2878" i="1"/>
  <c r="R218" i="1"/>
  <c r="T218" i="1"/>
  <c r="R714" i="1"/>
  <c r="T714" i="1"/>
  <c r="R1305" i="1"/>
  <c r="T1305" i="1"/>
  <c r="R2389" i="1"/>
  <c r="T2389" i="1"/>
  <c r="R2961" i="1"/>
  <c r="T2961" i="1"/>
  <c r="R1018" i="1"/>
  <c r="T1018" i="1"/>
  <c r="R2841" i="1"/>
  <c r="T2841" i="1"/>
  <c r="R591" i="1"/>
  <c r="T591" i="1"/>
  <c r="R1945" i="1"/>
  <c r="T1945" i="1"/>
  <c r="R2655" i="1"/>
  <c r="T2655" i="1"/>
  <c r="R1961" i="1"/>
  <c r="T1961" i="1"/>
  <c r="R2959" i="1"/>
  <c r="T2959" i="1"/>
  <c r="R2249" i="1"/>
  <c r="T2249" i="1"/>
  <c r="R303" i="1"/>
  <c r="T303" i="1"/>
  <c r="R2669" i="1"/>
  <c r="T2669" i="1"/>
  <c r="R2532" i="1"/>
  <c r="T2532" i="1"/>
  <c r="R67" i="1"/>
  <c r="T67" i="1"/>
  <c r="R2006" i="1"/>
  <c r="T2006" i="1"/>
  <c r="R966" i="1"/>
  <c r="T966" i="1"/>
  <c r="R2955" i="1"/>
  <c r="T2955" i="1"/>
  <c r="R1697" i="1"/>
  <c r="T1697" i="1"/>
  <c r="R2954" i="1"/>
  <c r="T2954" i="1"/>
  <c r="R852" i="1"/>
  <c r="T852" i="1"/>
  <c r="R2632" i="1"/>
  <c r="T2632" i="1"/>
  <c r="R842" i="1"/>
  <c r="T842" i="1"/>
  <c r="R2315" i="1"/>
  <c r="T2315" i="1"/>
  <c r="R2633" i="1"/>
  <c r="T2633" i="1"/>
  <c r="R302" i="1"/>
  <c r="T302" i="1"/>
  <c r="R1827" i="1"/>
  <c r="T1827" i="1"/>
  <c r="R2568" i="1"/>
  <c r="T2568" i="1"/>
  <c r="R2830" i="1"/>
  <c r="T2830" i="1"/>
  <c r="R1289" i="1"/>
  <c r="T1289" i="1"/>
  <c r="R1717" i="1"/>
  <c r="T1717" i="1"/>
  <c r="R2906" i="1"/>
  <c r="T2906" i="1"/>
  <c r="R785" i="1"/>
  <c r="T785" i="1"/>
  <c r="R2219" i="1"/>
  <c r="T2219" i="1"/>
  <c r="R1694" i="1"/>
  <c r="T1694" i="1"/>
  <c r="R2782" i="1"/>
  <c r="T2782" i="1"/>
  <c r="R532" i="1"/>
  <c r="T532" i="1"/>
  <c r="R1658" i="1"/>
  <c r="T1658" i="1"/>
  <c r="R263" i="1"/>
  <c r="T263" i="1"/>
  <c r="R868" i="1"/>
  <c r="T868" i="1"/>
  <c r="R821" i="1"/>
  <c r="T821" i="1"/>
  <c r="R213" i="1"/>
  <c r="T213" i="1"/>
  <c r="R707" i="1"/>
  <c r="T707" i="1"/>
  <c r="R1943" i="1"/>
  <c r="T1943" i="1"/>
  <c r="R2831" i="1"/>
  <c r="T2831" i="1"/>
  <c r="R1561" i="1"/>
  <c r="T1561" i="1"/>
  <c r="R12" i="1"/>
  <c r="T12" i="1"/>
  <c r="R326" i="1"/>
  <c r="T326" i="1"/>
  <c r="R2887" i="1"/>
  <c r="T2887" i="1"/>
  <c r="R857" i="1"/>
  <c r="T857" i="1"/>
  <c r="R995" i="1"/>
  <c r="T995" i="1"/>
  <c r="R2869" i="1"/>
  <c r="T2869" i="1"/>
  <c r="R1282" i="1"/>
  <c r="T1282" i="1"/>
  <c r="R2807" i="1"/>
  <c r="T2807" i="1"/>
  <c r="R809" i="1"/>
  <c r="T809" i="1"/>
  <c r="R1475" i="1"/>
  <c r="T1475" i="1"/>
  <c r="R2090" i="1"/>
  <c r="T2090" i="1"/>
  <c r="R24" i="1"/>
  <c r="T24" i="1"/>
  <c r="R744" i="1"/>
  <c r="T744" i="1"/>
  <c r="R1050" i="1"/>
  <c r="T1050" i="1"/>
  <c r="R824" i="1"/>
  <c r="T824" i="1"/>
  <c r="R283" i="1"/>
  <c r="T283" i="1"/>
  <c r="R849" i="1"/>
  <c r="T849" i="1"/>
  <c r="R135" i="1"/>
  <c r="T135" i="1"/>
  <c r="R258" i="1"/>
  <c r="T258" i="1"/>
  <c r="R2834" i="1"/>
  <c r="T2834" i="1"/>
  <c r="R689" i="1"/>
  <c r="T689" i="1"/>
  <c r="R2630" i="1"/>
  <c r="T2630" i="1"/>
  <c r="R247" i="1"/>
  <c r="T247" i="1"/>
  <c r="R1879" i="1"/>
  <c r="T1879" i="1"/>
  <c r="R2299" i="1"/>
  <c r="T2299" i="1"/>
  <c r="R1164" i="1"/>
  <c r="T1164" i="1"/>
  <c r="R2860" i="1"/>
  <c r="T2860" i="1"/>
  <c r="R146" i="1"/>
  <c r="T146" i="1"/>
  <c r="R2866" i="1"/>
  <c r="T2866" i="1"/>
  <c r="R2604" i="1"/>
  <c r="T2604" i="1"/>
  <c r="R1480" i="1"/>
  <c r="T1480" i="1"/>
  <c r="R507" i="1"/>
  <c r="T507" i="1"/>
  <c r="R2794" i="1"/>
  <c r="T2794" i="1"/>
  <c r="R1632" i="1"/>
  <c r="T1632" i="1"/>
  <c r="R2652" i="1"/>
  <c r="T2652" i="1"/>
  <c r="R2855" i="1"/>
  <c r="T2855" i="1"/>
  <c r="R2570" i="1"/>
  <c r="T2570" i="1"/>
  <c r="R593" i="1"/>
  <c r="T593" i="1"/>
  <c r="R278" i="1"/>
  <c r="T278" i="1"/>
  <c r="R2867" i="1"/>
  <c r="T2867" i="1"/>
  <c r="R2753" i="1"/>
  <c r="T2753" i="1"/>
  <c r="R2864" i="1"/>
  <c r="T2864" i="1"/>
  <c r="R2651" i="1"/>
  <c r="T2651" i="1"/>
  <c r="R1031" i="1"/>
  <c r="T1031" i="1"/>
  <c r="R2857" i="1"/>
  <c r="T2857" i="1"/>
  <c r="R2521" i="1"/>
  <c r="T2521" i="1"/>
  <c r="R112" i="1"/>
  <c r="T112" i="1"/>
  <c r="R1432" i="1"/>
  <c r="T1432" i="1"/>
  <c r="R2613" i="1"/>
  <c r="T2613" i="1"/>
  <c r="R261" i="1"/>
  <c r="T261" i="1"/>
  <c r="R2586" i="1"/>
  <c r="T2586" i="1"/>
  <c r="R711" i="1"/>
  <c r="T711" i="1"/>
  <c r="R934" i="1"/>
  <c r="T934" i="1"/>
  <c r="R2690" i="1"/>
  <c r="T2690" i="1"/>
  <c r="R2474" i="1"/>
  <c r="T2474" i="1"/>
  <c r="R866" i="1"/>
  <c r="T866" i="1"/>
  <c r="R1290" i="1"/>
  <c r="T1290" i="1"/>
  <c r="R870" i="1"/>
  <c r="T870" i="1"/>
  <c r="R436" i="1"/>
  <c r="T436" i="1"/>
  <c r="R1616" i="1"/>
  <c r="T1616" i="1"/>
  <c r="R356" i="1"/>
  <c r="T356" i="1"/>
  <c r="R1758" i="1"/>
  <c r="T1758" i="1"/>
  <c r="R86" i="1"/>
  <c r="T86" i="1"/>
  <c r="R299" i="1"/>
  <c r="T299" i="1"/>
  <c r="R435" i="1"/>
  <c r="T435" i="1"/>
  <c r="R2465" i="1"/>
  <c r="T2465" i="1"/>
  <c r="R528" i="1"/>
  <c r="T528" i="1"/>
  <c r="R59" i="1"/>
  <c r="T59" i="1"/>
  <c r="R1999" i="1"/>
  <c r="T1999" i="1"/>
  <c r="R79" i="1"/>
  <c r="T79" i="1"/>
  <c r="R109" i="1"/>
  <c r="T109" i="1"/>
  <c r="R2802" i="1"/>
  <c r="T2802" i="1"/>
  <c r="R1029" i="1"/>
  <c r="T1029" i="1"/>
  <c r="R2485" i="1"/>
  <c r="T2485" i="1"/>
  <c r="R942" i="1"/>
  <c r="T942" i="1"/>
  <c r="R347" i="1"/>
  <c r="T347" i="1"/>
  <c r="R465" i="1"/>
  <c r="T465" i="1"/>
  <c r="R2560" i="1"/>
  <c r="T2560" i="1"/>
  <c r="R270" i="1"/>
  <c r="T270" i="1"/>
  <c r="R691" i="1"/>
  <c r="T691" i="1"/>
  <c r="R2737" i="1"/>
  <c r="T2737" i="1"/>
  <c r="R2816" i="1"/>
  <c r="T2816" i="1"/>
  <c r="R2812" i="1"/>
  <c r="T2812" i="1"/>
  <c r="R994" i="1"/>
  <c r="T994" i="1"/>
  <c r="R1675" i="1"/>
  <c r="T1675" i="1"/>
  <c r="R2551" i="1"/>
  <c r="T2551" i="1"/>
  <c r="R760" i="1"/>
  <c r="T760" i="1"/>
  <c r="R605" i="1"/>
  <c r="T605" i="1"/>
  <c r="R2269" i="1"/>
  <c r="T2269" i="1"/>
  <c r="R1474" i="1"/>
  <c r="T1474" i="1"/>
  <c r="R596" i="1"/>
  <c r="T596" i="1"/>
  <c r="R2544" i="1"/>
  <c r="T2544" i="1"/>
  <c r="R2714" i="1"/>
  <c r="T2714" i="1"/>
  <c r="R1784" i="1"/>
  <c r="T1784" i="1"/>
  <c r="R2588" i="1"/>
  <c r="T2588" i="1"/>
  <c r="R2804" i="1"/>
  <c r="T2804" i="1"/>
  <c r="R424" i="1"/>
  <c r="T424" i="1"/>
  <c r="R2625" i="1"/>
  <c r="T2625" i="1"/>
  <c r="R1260" i="1"/>
  <c r="T1260" i="1"/>
  <c r="R2780" i="1"/>
  <c r="T2780" i="1"/>
  <c r="R800" i="1"/>
  <c r="T800" i="1"/>
  <c r="R2762" i="1"/>
  <c r="T2762" i="1"/>
  <c r="R13" i="1"/>
  <c r="T13" i="1"/>
  <c r="R2649" i="1"/>
  <c r="T2649" i="1"/>
  <c r="R175" i="1"/>
  <c r="T175" i="1"/>
  <c r="R694" i="1"/>
  <c r="T694" i="1"/>
  <c r="R222" i="1"/>
  <c r="T222" i="1"/>
  <c r="R1898" i="1"/>
  <c r="T1898" i="1"/>
  <c r="R755" i="1"/>
  <c r="T755" i="1"/>
  <c r="R2777" i="1"/>
  <c r="T2777" i="1"/>
  <c r="R2710" i="1"/>
  <c r="T2710" i="1"/>
  <c r="R2615" i="1"/>
  <c r="T2615" i="1"/>
  <c r="R1823" i="1"/>
  <c r="T1823" i="1"/>
  <c r="R167" i="1"/>
  <c r="T167" i="1"/>
  <c r="R2730" i="1"/>
  <c r="T2730" i="1"/>
  <c r="R417" i="1"/>
  <c r="T417" i="1"/>
  <c r="R48" i="1"/>
  <c r="T48" i="1"/>
  <c r="R345" i="1"/>
  <c r="T345" i="1"/>
  <c r="R1125" i="1"/>
  <c r="T1125" i="1"/>
  <c r="R1096" i="1"/>
  <c r="T1096" i="1"/>
  <c r="R1663" i="1"/>
  <c r="T1663" i="1"/>
  <c r="R2748" i="1"/>
  <c r="T2748" i="1"/>
  <c r="R2046" i="1"/>
  <c r="T2046" i="1"/>
  <c r="R478" i="1"/>
  <c r="T478" i="1"/>
  <c r="R2768" i="1"/>
  <c r="T2768" i="1"/>
  <c r="R2540" i="1"/>
  <c r="T2540" i="1"/>
  <c r="R2616" i="1"/>
  <c r="T2616" i="1"/>
  <c r="R1220" i="1"/>
  <c r="T1220" i="1"/>
  <c r="R2675" i="1"/>
  <c r="T2675" i="1"/>
  <c r="R1494" i="1"/>
  <c r="T1494" i="1"/>
  <c r="R1221" i="1"/>
  <c r="T1221" i="1"/>
  <c r="R1249" i="1"/>
  <c r="T1249" i="1"/>
  <c r="R145" i="1"/>
  <c r="T145" i="1"/>
  <c r="R332" i="1"/>
  <c r="T332" i="1"/>
  <c r="R2608" i="1"/>
  <c r="T2608" i="1"/>
  <c r="R468" i="1"/>
  <c r="T468" i="1"/>
  <c r="R155" i="1"/>
  <c r="T155" i="1"/>
  <c r="R872" i="1"/>
  <c r="T872" i="1"/>
  <c r="R2646" i="1"/>
  <c r="T2646" i="1"/>
  <c r="R954" i="1"/>
  <c r="T954" i="1"/>
  <c r="R891" i="1"/>
  <c r="T891" i="1"/>
  <c r="R355" i="1"/>
  <c r="T355" i="1"/>
  <c r="R2520" i="1"/>
  <c r="T2520" i="1"/>
  <c r="R902" i="1"/>
  <c r="T902" i="1"/>
  <c r="R240" i="1"/>
  <c r="T240" i="1"/>
  <c r="R669" i="1"/>
  <c r="T669" i="1"/>
  <c r="R68" i="1"/>
  <c r="T68" i="1"/>
  <c r="R2693" i="1"/>
  <c r="T2693" i="1"/>
  <c r="R256" i="1"/>
  <c r="T256" i="1"/>
  <c r="R2094" i="1"/>
  <c r="T2094" i="1"/>
  <c r="R1281" i="1"/>
  <c r="T1281" i="1"/>
  <c r="R290" i="1"/>
  <c r="T290" i="1"/>
  <c r="R406" i="1"/>
  <c r="T406" i="1"/>
  <c r="R2536" i="1"/>
  <c r="T2536" i="1"/>
  <c r="R579" i="1"/>
  <c r="T579" i="1"/>
  <c r="R2488" i="1"/>
  <c r="T2488" i="1"/>
  <c r="R1147" i="1"/>
  <c r="T1147" i="1"/>
  <c r="R937" i="1"/>
  <c r="T937" i="1"/>
  <c r="R2727" i="1"/>
  <c r="T2727" i="1"/>
  <c r="R198" i="1"/>
  <c r="T198" i="1"/>
  <c r="R1696" i="1"/>
  <c r="T1696" i="1"/>
  <c r="R2467" i="1"/>
  <c r="T2467" i="1"/>
  <c r="R1891" i="1"/>
  <c r="T1891" i="1"/>
  <c r="R141" i="1"/>
  <c r="T141" i="1"/>
  <c r="R57" i="1"/>
  <c r="T57" i="1"/>
  <c r="R1591" i="1"/>
  <c r="T1591" i="1"/>
  <c r="R133" i="1"/>
  <c r="T133" i="1"/>
  <c r="R20" i="1"/>
  <c r="T20" i="1"/>
  <c r="R1407" i="1"/>
  <c r="T1407" i="1"/>
  <c r="R1347" i="1"/>
  <c r="T1347" i="1"/>
  <c r="R513" i="1"/>
  <c r="T513" i="1"/>
  <c r="R2642" i="1"/>
  <c r="T2642" i="1"/>
  <c r="R2695" i="1"/>
  <c r="T2695" i="1"/>
  <c r="R342" i="1"/>
  <c r="T342" i="1"/>
  <c r="R169" i="1"/>
  <c r="T169" i="1"/>
  <c r="R2098" i="1"/>
  <c r="T2098" i="1"/>
  <c r="R724" i="1"/>
  <c r="T724" i="1"/>
  <c r="R187" i="1"/>
  <c r="T187" i="1"/>
  <c r="R19" i="1"/>
  <c r="T19" i="1"/>
  <c r="R762" i="1"/>
  <c r="T762" i="1"/>
  <c r="R1006" i="1"/>
  <c r="T1006" i="1"/>
  <c r="R2681" i="1"/>
  <c r="T2681" i="1"/>
  <c r="R2673" i="1"/>
  <c r="T2673" i="1"/>
  <c r="R2316" i="1"/>
  <c r="T2316" i="1"/>
  <c r="R1438" i="1"/>
  <c r="T1438" i="1"/>
  <c r="R2509" i="1"/>
  <c r="T2509" i="1"/>
  <c r="R1053" i="1"/>
  <c r="T1053" i="1"/>
  <c r="R288" i="1"/>
  <c r="T288" i="1"/>
  <c r="R2191" i="1"/>
  <c r="T2191" i="1"/>
  <c r="R275" i="1"/>
  <c r="T275" i="1"/>
  <c r="R2569" i="1"/>
  <c r="T2569" i="1"/>
  <c r="R40" i="1"/>
  <c r="T40" i="1"/>
  <c r="R650" i="1"/>
  <c r="T650" i="1"/>
  <c r="R1036" i="1"/>
  <c r="T1036" i="1"/>
  <c r="R2571" i="1"/>
  <c r="T2571" i="1"/>
  <c r="R150" i="1"/>
  <c r="T150" i="1"/>
  <c r="R1429" i="1"/>
  <c r="T1429" i="1"/>
  <c r="R2617" i="1"/>
  <c r="T2617" i="1"/>
  <c r="R801" i="1"/>
  <c r="T801" i="1"/>
  <c r="R1757" i="1"/>
  <c r="T1757" i="1"/>
  <c r="R1829" i="1"/>
  <c r="T1829" i="1"/>
  <c r="R1025" i="1"/>
  <c r="T1025" i="1"/>
  <c r="R2614" i="1"/>
  <c r="T2614" i="1"/>
  <c r="R1703" i="1"/>
  <c r="T1703" i="1"/>
  <c r="R139" i="1"/>
  <c r="T139" i="1"/>
  <c r="R586" i="1"/>
  <c r="T586" i="1"/>
  <c r="R2610" i="1"/>
  <c r="T2610" i="1"/>
  <c r="R526" i="1"/>
  <c r="T526" i="1"/>
  <c r="R903" i="1"/>
  <c r="T903" i="1"/>
  <c r="R1564" i="1"/>
  <c r="T1564" i="1"/>
  <c r="R2499" i="1"/>
  <c r="T2499" i="1"/>
  <c r="R1581" i="1"/>
  <c r="T1581" i="1"/>
  <c r="R2594" i="1"/>
  <c r="T2594" i="1"/>
  <c r="R1144" i="1"/>
  <c r="T1144" i="1"/>
  <c r="R134" i="1"/>
  <c r="T134" i="1"/>
  <c r="R2599" i="1"/>
  <c r="T2599" i="1"/>
  <c r="R2574" i="1"/>
  <c r="T2574" i="1"/>
  <c r="R2480" i="1"/>
  <c r="T2480" i="1"/>
  <c r="R681" i="1"/>
  <c r="T681" i="1"/>
  <c r="R1233" i="1"/>
  <c r="T1233" i="1"/>
  <c r="R2589" i="1"/>
  <c r="T2589" i="1"/>
  <c r="R18" i="1"/>
  <c r="T18" i="1"/>
  <c r="R758" i="1"/>
  <c r="T758" i="1"/>
  <c r="R2585" i="1"/>
  <c r="T2585" i="1"/>
  <c r="R2559" i="1"/>
  <c r="T2559" i="1"/>
  <c r="R628" i="1"/>
  <c r="T628" i="1"/>
  <c r="R2089" i="1"/>
  <c r="T2089" i="1"/>
  <c r="R2291" i="1"/>
  <c r="T2291" i="1"/>
  <c r="R314" i="1"/>
  <c r="T314" i="1"/>
  <c r="R88" i="1"/>
  <c r="T88" i="1"/>
  <c r="R1612" i="1"/>
  <c r="T1612" i="1"/>
  <c r="R2451" i="1"/>
  <c r="T2451" i="1"/>
  <c r="R503" i="1"/>
  <c r="T503" i="1"/>
  <c r="R301" i="1"/>
  <c r="T301" i="1"/>
  <c r="R2481" i="1"/>
  <c r="T2481" i="1"/>
  <c r="R2099" i="1"/>
  <c r="T2099" i="1"/>
  <c r="R2515" i="1"/>
  <c r="T2515" i="1"/>
  <c r="R1174" i="1"/>
  <c r="T1174" i="1"/>
  <c r="R2535" i="1"/>
  <c r="T2535" i="1"/>
  <c r="R1028" i="1"/>
  <c r="T1028" i="1"/>
  <c r="R2549" i="1"/>
  <c r="T2549" i="1"/>
  <c r="R1178" i="1"/>
  <c r="T1178" i="1"/>
  <c r="R183" i="1"/>
  <c r="T183" i="1"/>
  <c r="R208" i="1"/>
  <c r="T208" i="1"/>
  <c r="R2416" i="1"/>
  <c r="T2416" i="1"/>
  <c r="R974" i="1"/>
  <c r="T974" i="1"/>
</calcChain>
</file>

<file path=xl/sharedStrings.xml><?xml version="1.0" encoding="utf-8"?>
<sst xmlns="http://schemas.openxmlformats.org/spreadsheetml/2006/main" count="71210" uniqueCount="23530">
  <si>
    <t>sp|Q3TMX7-2|QSOX2_MOUSE</t>
  </si>
  <si>
    <t>Qsox2</t>
  </si>
  <si>
    <t xml:space="preserve"> Isoform 2 of Sulfhydryl oxidase 2 OS=Mus musculus GN=Qsox2</t>
  </si>
  <si>
    <t>sp|Q6PDL0|DC1L2_MOUSE</t>
  </si>
  <si>
    <t>Dync1li2</t>
  </si>
  <si>
    <t xml:space="preserve"> Cytoplasmic dynein 1 light intermediate chain 2 OS=Mus musculus GN=Dync1li2 PE=1 SV=2</t>
  </si>
  <si>
    <t>sp|Q8R1Q8|DC1L1_MOUSE</t>
  </si>
  <si>
    <t>Dync1li1</t>
  </si>
  <si>
    <t xml:space="preserve"> Cytoplasmic dynein 1 light intermediate chain 1 OS=Mus musculus GN=Dync1li1 PE=1 SV=1</t>
  </si>
  <si>
    <t>sp|Q8CC86|PNCB_MOUSE</t>
  </si>
  <si>
    <t>Naprt1</t>
  </si>
  <si>
    <t xml:space="preserve"> Nicotinate phosphoribosyltransferase OS=Mus musculus GN=Naprt1 PE=2 SV=1</t>
  </si>
  <si>
    <t>tr|E9QMZ0|E9QMZ0_MOUSE</t>
  </si>
  <si>
    <t>Cidec</t>
  </si>
  <si>
    <t xml:space="preserve"> Uncharacterized protein OS=Mus musculus GN=Cidec PE=4 SV=1</t>
  </si>
  <si>
    <t>sp|Q9CQS2|NOP10_MOUSE</t>
  </si>
  <si>
    <t>Nop10</t>
  </si>
  <si>
    <t xml:space="preserve"> H/ACA ribonucleoprotein complex subunit 3 OS=Mus musculus GN=Nop10 PE=2 SV=1</t>
  </si>
  <si>
    <t>sp|P62082|RS7_MOUSE</t>
  </si>
  <si>
    <t>Rps7</t>
  </si>
  <si>
    <t xml:space="preserve"> 40S ribosomal protein S7 OS=Mus musculus GN=Rps7 PE=2 SV=1</t>
  </si>
  <si>
    <t>sp|O70251|EF1B_MOUSE</t>
  </si>
  <si>
    <t>Eef1b</t>
  </si>
  <si>
    <t xml:space="preserve"> Elongation factor 1-beta OS=Mus musculus GN=Eef1b PE=1 SV=5</t>
  </si>
  <si>
    <t>tr|F6ZFU0|F6ZFU0_MOUSE</t>
  </si>
  <si>
    <t>Eef1d</t>
  </si>
  <si>
    <t xml:space="preserve"> Uncharacterized protein (Fragment) OS=Mus musculus GN=Eef1d PE=4 SV=1</t>
  </si>
  <si>
    <t>tr|Q80T06|Q80T06_MOUSE</t>
  </si>
  <si>
    <t xml:space="preserve"> Uncharacterized protein OS=Mus musculus GN=Eef1d PE=2 SV=1</t>
  </si>
  <si>
    <t>sp|Q9D0E1-2|HNRPM_MOUSE</t>
  </si>
  <si>
    <t>Hnrnpm</t>
  </si>
  <si>
    <t xml:space="preserve"> Isoform 2 of Heterogeneous nuclear ribonucleoprotein M OS=Mus musculus GN=Hnrnpm</t>
  </si>
  <si>
    <t>sp|Q3TUA9|SG196_MOUSE</t>
  </si>
  <si>
    <t>Sgk196</t>
  </si>
  <si>
    <t xml:space="preserve"> Protein kinase-like protein SgK196 OS=Mus musculus GN=Sgk196 PE=2 SV=2</t>
  </si>
  <si>
    <t>sp|Q9QZD9|EIF3I_MOUSE</t>
  </si>
  <si>
    <t>Eif3i</t>
  </si>
  <si>
    <t xml:space="preserve"> Eukaryotic translation initiation factor 3 subunit I OS=Mus musculus GN=Eif3i PE=1 SV=1</t>
  </si>
  <si>
    <t>sp|Q8C1A5|THOP1_MOUSE</t>
  </si>
  <si>
    <t>Thop1</t>
  </si>
  <si>
    <t xml:space="preserve"> Thimet oligopeptidase OS=Mus musculus GN=Thop1 PE=1 SV=1</t>
  </si>
  <si>
    <t>sp|Q91YP2|NEUL_MOUSE</t>
  </si>
  <si>
    <t>Nln</t>
  </si>
  <si>
    <t xml:space="preserve"> Neurolysin, mitochondrial OS=Mus musculus GN=Nln PE=2 SV=1</t>
  </si>
  <si>
    <t>sp|Q9R0P6|SC11A_MOUSE</t>
  </si>
  <si>
    <t>Sec11a</t>
  </si>
  <si>
    <t xml:space="preserve"> Signal peptidase complex catalytic subunit SEC11A OS=Mus musculus GN=Sec11a PE=2 SV=1</t>
  </si>
  <si>
    <t>sp|Q7TPW1|NEXN_MOUSE</t>
  </si>
  <si>
    <t>Nexn</t>
  </si>
  <si>
    <t xml:space="preserve"> Nexilin OS=Mus musculus GN=Nexn PE=1 SV=3</t>
  </si>
  <si>
    <t>sp|P68372|TBB2C_MOUSE</t>
  </si>
  <si>
    <t>Tubb2c</t>
  </si>
  <si>
    <t xml:space="preserve"> Tubulin beta-2C chain OS=Mus musculus GN=Tubb2c PE=1 SV=1</t>
  </si>
  <si>
    <t>sp|P99024|TBB5_MOUSE</t>
  </si>
  <si>
    <t>Tubb5</t>
  </si>
  <si>
    <t xml:space="preserve"> Tubulin beta-5 chain OS=Mus musculus GN=Tubb5 PE=1 SV=1</t>
  </si>
  <si>
    <t>sp|Q7TMM9|TBB2A_MOUSE</t>
  </si>
  <si>
    <t>Tubb2a</t>
  </si>
  <si>
    <t xml:space="preserve"> Tubulin beta-2A chain OS=Mus musculus GN=Tubb2a PE=1 SV=1</t>
  </si>
  <si>
    <t>sp|Q922F4|TBB6_MOUSE</t>
  </si>
  <si>
    <t>Tubb6</t>
  </si>
  <si>
    <t xml:space="preserve"> Tubulin beta-6 chain OS=Mus musculus GN=Tubb6 PE=1 SV=1</t>
  </si>
  <si>
    <t>sp|Q9CWF2|TBB2B_MOUSE</t>
  </si>
  <si>
    <t>Tubb2b</t>
  </si>
  <si>
    <t xml:space="preserve"> Tubulin beta-2B chain OS=Mus musculus GN=Tubb2b PE=1 SV=1</t>
  </si>
  <si>
    <t>sp|Q9ERD7|TBB3_MOUSE</t>
  </si>
  <si>
    <t>Tubb3</t>
  </si>
  <si>
    <t xml:space="preserve"> Tubulin beta-3 chain OS=Mus musculus GN=Tubb3 PE=1 SV=1</t>
  </si>
  <si>
    <t>sp|Q8CDN6|TXNL1_MOUSE</t>
  </si>
  <si>
    <t>Txnl1</t>
  </si>
  <si>
    <t xml:space="preserve"> Thioredoxin-like protein 1 OS=Mus musculus GN=Txnl1 PE=1 SV=3</t>
  </si>
  <si>
    <t>sp|O08810|U5S1_MOUSE</t>
  </si>
  <si>
    <t>Eftud2</t>
  </si>
  <si>
    <t xml:space="preserve"> 116 kDa U5 small nuclear ribonucleoprotein component OS=Mus musculus GN=Eftud2 PE=2 SV=1</t>
  </si>
  <si>
    <t>sp|P58252|EF2_MOUSE</t>
  </si>
  <si>
    <t>Eef2</t>
  </si>
  <si>
    <t xml:space="preserve"> Elongation factor 2 OS=Mus musculus GN=Eef2 PE=1 SV=2</t>
  </si>
  <si>
    <t>sp|P13020-2|GELS_MOUSE</t>
  </si>
  <si>
    <t>Gsn</t>
  </si>
  <si>
    <t xml:space="preserve"> Isoform 2 of Gelsolin OS=Mus musculus GN=Gsn</t>
  </si>
  <si>
    <t>sp|A3KGB4|TBC8B_MOUSE</t>
  </si>
  <si>
    <t>Tbc1d8b</t>
  </si>
  <si>
    <t xml:space="preserve"> TBC1 domain family member 8B OS=Mus musculus GN=Tbc1d8b PE=2 SV=1</t>
  </si>
  <si>
    <t>sp|Q9CY57-3|FOP_MOUSE</t>
  </si>
  <si>
    <t>Fop</t>
  </si>
  <si>
    <t xml:space="preserve"> Isoform 3 of Friend of PRMT1 protein OS=Mus musculus GN=Fop</t>
  </si>
  <si>
    <t>sp|Q8K273|MMGT1_MOUSE</t>
  </si>
  <si>
    <t>Mmgt1</t>
  </si>
  <si>
    <t xml:space="preserve"> Membrane magnesium transporter 1 OS=Mus musculus GN=Mmgt1 PE=2 SV=1</t>
  </si>
  <si>
    <t>sp|Q8BGB8|COQ4_MOUSE</t>
  </si>
  <si>
    <t>Coq4</t>
  </si>
  <si>
    <t xml:space="preserve"> Ubiquinone biosynthesis protein COQ4 homolog, mitochondrial OS=Mus musculus GN=Coq4 PE=2 SV=1</t>
  </si>
  <si>
    <t>sp|P31230|AIMP1_MOUSE</t>
  </si>
  <si>
    <t>Aimp1</t>
  </si>
  <si>
    <t xml:space="preserve"> Aminoacyl tRNA synthase complex-interacting multifunctional protein 1 OS=Mus musculus GN=Aimp1 PE=1 SV=2</t>
  </si>
  <si>
    <t>sp|Q8BLX7|COGA1_MOUSE</t>
  </si>
  <si>
    <t>Col16a1</t>
  </si>
  <si>
    <t xml:space="preserve"> Collagen alpha-1(XVI) chain OS=Mus musculus GN=Col16a1 PE=2 SV=2</t>
  </si>
  <si>
    <t>tr|A3KFV4|A3KFV4_MOUSE</t>
  </si>
  <si>
    <t xml:space="preserve"> Procollagen type XVI alpha 1 OS=Mus musculus GN=Col16a1 PE=4 SV=1</t>
  </si>
  <si>
    <t>sp|Q9CY62-2|RN181_MOUSE</t>
  </si>
  <si>
    <t>Rnf181</t>
  </si>
  <si>
    <t xml:space="preserve"> Isoform 2 of E3 ubiquitin-protein ligase RNF181 OS=Mus musculus GN=Rnf181</t>
  </si>
  <si>
    <t>sp|Q7TNC4|LC7L2_MOUSE</t>
  </si>
  <si>
    <t>Luc7l2</t>
  </si>
  <si>
    <t xml:space="preserve"> Putative RNA-binding protein Luc7-like 2 OS=Mus musculus GN=Luc7l2 PE=1 SV=1</t>
  </si>
  <si>
    <t>sp|Q9CYI4|LUC7L_MOUSE</t>
  </si>
  <si>
    <t>Luc7l</t>
  </si>
  <si>
    <t xml:space="preserve"> Putative RNA-binding protein Luc7-like 1 OS=Mus musculus GN=Luc7l PE=2 SV=2</t>
  </si>
  <si>
    <t>sp|Q6Y7W8|PERQ2_MOUSE</t>
  </si>
  <si>
    <t>Gigyf2</t>
  </si>
  <si>
    <t xml:space="preserve"> PERQ amino acid-rich with GYF domain-containing protein 2 OS=Mus musculus GN=Gigyf2 PE=1 SV=2</t>
  </si>
  <si>
    <t>sp|Q9WVK0|ATRAP_MOUSE</t>
  </si>
  <si>
    <t>Agtrap</t>
  </si>
  <si>
    <t xml:space="preserve"> Type-1 angiotensin II receptor-associated protein OS=Mus musculus GN=Agtrap PE=1 SV=1</t>
  </si>
  <si>
    <t>sp|Q7TMF3|NDUAC_MOUSE</t>
  </si>
  <si>
    <t>Ndufa12</t>
  </si>
  <si>
    <t xml:space="preserve"> NADH dehydrogenase [ubiquinone] 1 alpha subcomplex subunit 12 OS=Mus musculus GN=Ndufa12 PE=1 SV=2</t>
  </si>
  <si>
    <t>sp|Q8BGB5|LIMD2_MOUSE</t>
  </si>
  <si>
    <t>Limd2</t>
  </si>
  <si>
    <t xml:space="preserve"> LIM domain-containing protein 2 OS=Mus musculus GN=Limd2 PE=2 SV=1</t>
  </si>
  <si>
    <t>sp|Q9ERG0|LIMA1_MOUSE</t>
  </si>
  <si>
    <t>Lima1</t>
  </si>
  <si>
    <t xml:space="preserve"> LIM domain and actin-binding protein 1 OS=Mus musculus GN=Lima1 PE=1 SV=3</t>
  </si>
  <si>
    <t>sp|Q9D7B7|GPX8_MOUSE</t>
  </si>
  <si>
    <t>Gpx8</t>
  </si>
  <si>
    <t xml:space="preserve"> Probable glutathione peroxidase 8 OS=Mus musculus GN=Gpx8 PE=2 SV=1</t>
  </si>
  <si>
    <t>sp|Q9QZ23|NFU1_MOUSE</t>
  </si>
  <si>
    <t>Nfu1</t>
  </si>
  <si>
    <t xml:space="preserve"> NFU1 iron-sulfur cluster scaffold homolog, mitochondrial OS=Mus musculus GN=Nfu1 PE=1 SV=2</t>
  </si>
  <si>
    <t>tr|D3Z285|D3Z285_MOUSE</t>
  </si>
  <si>
    <t xml:space="preserve"> Uncharacterized protein OS=Mus musculus GN=Nfu1 PE=4 SV=1</t>
  </si>
  <si>
    <t>sp|Q921M3|SF3B3_MOUSE</t>
  </si>
  <si>
    <t>Sf3b3</t>
  </si>
  <si>
    <t xml:space="preserve"> Splicing factor 3B subunit 3 OS=Mus musculus GN=Sf3b3 PE=2 SV=1</t>
  </si>
  <si>
    <t>sp|P56379|68MP_MOUSE</t>
  </si>
  <si>
    <t>Mp68</t>
  </si>
  <si>
    <t xml:space="preserve"> 6.8 kDa mitochondrial proteolipid OS=Mus musculus GN=Mp68 PE=2 SV=1</t>
  </si>
  <si>
    <t>sp|Q8R1K1|UBAC2_MOUSE</t>
  </si>
  <si>
    <t>Ubac2</t>
  </si>
  <si>
    <t xml:space="preserve"> Ubiquitin-associated domain-containing protein 2 OS=Mus musculus GN=Ubac2 PE=2 SV=1</t>
  </si>
  <si>
    <t>sp|Q63918|SDPR_MOUSE</t>
  </si>
  <si>
    <t>Sdpr</t>
  </si>
  <si>
    <t xml:space="preserve"> Serum deprivation-response protein OS=Mus musculus GN=Sdpr PE=1 SV=3</t>
  </si>
  <si>
    <t>sp|P32020|NLTP_MOUSE</t>
  </si>
  <si>
    <t>Scp2</t>
  </si>
  <si>
    <t xml:space="preserve"> Non-specific lipid-transfer protein OS=Mus musculus GN=Scp2 PE=1 SV=3</t>
  </si>
  <si>
    <t>sp|P62274|RS29_MOUSE</t>
  </si>
  <si>
    <t>Rps29</t>
  </si>
  <si>
    <t xml:space="preserve"> 40S ribosomal protein S29 OS=Mus musculus GN=Rps29 PE=2 SV=2</t>
  </si>
  <si>
    <t>tr|Q3ULB1|Q3ULB1_MOUSE</t>
  </si>
  <si>
    <t>Tes</t>
  </si>
  <si>
    <t xml:space="preserve"> Testis derived transcript, isoform CRA_b OS=Mus musculus GN=Tes PE=2 SV=1</t>
  </si>
  <si>
    <t>sp|Q6ZQ08-2|CNOT1_MOUSE</t>
  </si>
  <si>
    <t>Cnot1</t>
  </si>
  <si>
    <t xml:space="preserve"> Isoform 2 of CCR4-NOT transcription complex subunit 1 OS=Mus musculus GN=Cnot1</t>
  </si>
  <si>
    <t>sp|Q6ZQ08-3|CNOT1_MOUSE</t>
  </si>
  <si>
    <t xml:space="preserve"> Isoform 3 of CCR4-NOT transcription complex subunit 1 OS=Mus musculus GN=Cnot1</t>
  </si>
  <si>
    <t>sp|Q6ZQ08-4|CNOT1_MOUSE</t>
  </si>
  <si>
    <t xml:space="preserve"> Isoform 4 of CCR4-NOT transcription complex subunit 1 OS=Mus musculus GN=Cnot1</t>
  </si>
  <si>
    <t>sp|Q9EPV8|UBL5_MOUSE</t>
  </si>
  <si>
    <t>Ubl5</t>
  </si>
  <si>
    <t xml:space="preserve"> Ubiquitin-like protein 5 OS=Mus musculus GN=Ubl5 PE=1 SV=1</t>
  </si>
  <si>
    <t>sp|P84091|AP2M1_MOUSE</t>
  </si>
  <si>
    <t>Ap2m1</t>
  </si>
  <si>
    <t xml:space="preserve"> AP-2 complex subunit mu OS=Mus musculus GN=Ap2m1 PE=1 SV=1</t>
  </si>
  <si>
    <t>sp|Q9CVB6|ARPC2_MOUSE</t>
  </si>
  <si>
    <t>Arpc2</t>
  </si>
  <si>
    <t xml:space="preserve"> Actin-related protein 2/3 complex subunit 2 OS=Mus musculus GN=Arpc2 PE=1 SV=3</t>
  </si>
  <si>
    <t>tr|Q8BMS7|Q8BMS7_MOUSE</t>
  </si>
  <si>
    <t>Atp2c1</t>
  </si>
  <si>
    <t xml:space="preserve"> Uncharacterized protein OS=Mus musculus GN=Atp2c1 PE=2 SV=1</t>
  </si>
  <si>
    <t>sp|Q9CR60|GOT1B_MOUSE</t>
  </si>
  <si>
    <t>Golt1b</t>
  </si>
  <si>
    <t xml:space="preserve"> Vesicle transport protein GOT1B OS=Mus musculus GN=Golt1b PE=2 SV=1</t>
  </si>
  <si>
    <t>Slc30a5</t>
  </si>
  <si>
    <t xml:space="preserve"> Zinc transporter 5 OS=Mus musculus GN=Slc30a5 PE=2 SV=1</t>
  </si>
  <si>
    <t>sp|Q9JK38|GNA1_MOUSE</t>
  </si>
  <si>
    <t>Gnpnat1</t>
  </si>
  <si>
    <t xml:space="preserve"> Glucosamine 6-phosphate N-acetyltransferase OS=Mus musculus GN=Gnpnat1 PE=2 SV=1</t>
  </si>
  <si>
    <t>tr|E9Q317|E9Q317_MOUSE</t>
  </si>
  <si>
    <t>Sap18</t>
  </si>
  <si>
    <t xml:space="preserve"> Uncharacterized protein OS=Mus musculus GN=Sap18 PE=4 SV=1</t>
  </si>
  <si>
    <t>sp|Q922R1|CP070_MOUSE</t>
  </si>
  <si>
    <t xml:space="preserve"> UPF0183 protein C16orf70 homolog OS=Mus musculus PE=2 SV=2</t>
  </si>
  <si>
    <t>sp|Q63ZW7-2|INADL_MOUSE</t>
  </si>
  <si>
    <t>Inadl</t>
  </si>
  <si>
    <t xml:space="preserve"> Isoform 2 of InaD-like protein OS=Mus musculus GN=Inadl</t>
  </si>
  <si>
    <t>sp|Q8VBX6-2|MPDZ_MOUSE</t>
  </si>
  <si>
    <t>Mpdz</t>
  </si>
  <si>
    <t xml:space="preserve"> Isoform 2 of Multiple PDZ domain protein OS=Mus musculus GN=Mpdz</t>
  </si>
  <si>
    <t>sp|Q5SFM8|RBM27_MOUSE</t>
  </si>
  <si>
    <t>Rbm27</t>
  </si>
  <si>
    <t xml:space="preserve"> RNA-binding protein 27 OS=Mus musculus GN=Rbm27 PE=2 SV=3</t>
  </si>
  <si>
    <t>sp|Q6NZN0-2|RBM26_MOUSE</t>
  </si>
  <si>
    <t>Rbm26</t>
  </si>
  <si>
    <t xml:space="preserve"> Isoform 2 of RNA-binding protein 26 OS=Mus musculus GN=Rbm26</t>
  </si>
  <si>
    <t>sp|Q91X51|GORS1_MOUSE</t>
  </si>
  <si>
    <t>Gorasp1</t>
  </si>
  <si>
    <t xml:space="preserve"> Golgi reassembly-stacking protein 1 OS=Mus musculus GN=Gorasp1 PE=2 SV=3</t>
  </si>
  <si>
    <t>sp|Q99JX3|GORS2_MOUSE</t>
  </si>
  <si>
    <t>Gorasp2</t>
  </si>
  <si>
    <t xml:space="preserve"> Golgi reassembly-stacking protein 2 OS=Mus musculus GN=Gorasp2 PE=1 SV=3</t>
  </si>
  <si>
    <t>sp|Q9D3U0|PUS10_MOUSE</t>
  </si>
  <si>
    <t>Pus10</t>
  </si>
  <si>
    <t xml:space="preserve"> Putative tRNA pseudouridine synthase Pus10 OS=Mus musculus GN=Pus10 PE=1 SV=1</t>
  </si>
  <si>
    <t>sp|Q9CYI0|NJMU_MOUSE</t>
  </si>
  <si>
    <t xml:space="preserve"> Protein Njmu-R1 OS=Mus musculus PE=2 SV=2</t>
  </si>
  <si>
    <t>sp|Q8K1X1|WDR11_MOUSE</t>
  </si>
  <si>
    <t>Wdr11</t>
  </si>
  <si>
    <t xml:space="preserve"> WD repeat-containing protein 11 OS=Mus musculus GN=Wdr11 PE=2 SV=1</t>
  </si>
  <si>
    <t>sp|Q9R008|KIME_MOUSE</t>
  </si>
  <si>
    <t>Mvk</t>
  </si>
  <si>
    <t xml:space="preserve"> Mevalonate kinase OS=Mus musculus GN=Mvk PE=2 SV=1</t>
  </si>
  <si>
    <t>sp|Q9JMG2|C1GLC_MOUSE</t>
  </si>
  <si>
    <t>C1galt1c1</t>
  </si>
  <si>
    <t xml:space="preserve"> C1GALT1-specific chaperone 1 OS=Mus musculus GN=C1galt1c1 PE=2 SV=1</t>
  </si>
  <si>
    <t>tr|E9QA15|E9QA15_MOUSE</t>
  </si>
  <si>
    <t>Cald1</t>
  </si>
  <si>
    <t xml:space="preserve"> Uncharacterized protein OS=Mus musculus GN=Cald1 PE=4 SV=1</t>
  </si>
  <si>
    <t>tr|Q8VCQ8|Q8VCQ8_MOUSE</t>
  </si>
  <si>
    <t xml:space="preserve"> Caldesmon 1 OS=Mus musculus GN=Cald1 PE=2 SV=1</t>
  </si>
  <si>
    <t>sp|Q8BMZ5|SEN34_MOUSE</t>
  </si>
  <si>
    <t>Tsen34</t>
  </si>
  <si>
    <t xml:space="preserve"> tRNA-splicing endonuclease subunit Sen34 OS=Mus musculus GN=Tsen34 PE=2 SV=2</t>
  </si>
  <si>
    <t>sp|P07607|TYSY_MOUSE</t>
  </si>
  <si>
    <t>Tyms</t>
  </si>
  <si>
    <t xml:space="preserve"> Thymidylate synthase OS=Mus musculus GN=Tyms PE=1 SV=1</t>
  </si>
  <si>
    <t>sp|P80318|TCPG_MOUSE</t>
  </si>
  <si>
    <t>Cct3</t>
  </si>
  <si>
    <t xml:space="preserve"> T-complex protein 1 subunit gamma OS=Mus musculus GN=Cct3 PE=1 SV=1</t>
  </si>
  <si>
    <t>sp|P28659-2|CELF1_MOUSE</t>
  </si>
  <si>
    <t>Celf1</t>
  </si>
  <si>
    <t xml:space="preserve"> Isoform 2 of CUGBP Elav-like family member 1 OS=Mus musculus GN=Celf1</t>
  </si>
  <si>
    <t>tr|F6V6I8|F6V6I8_MOUSE</t>
  </si>
  <si>
    <t>Celf2</t>
  </si>
  <si>
    <t xml:space="preserve"> Uncharacterized protein (Fragment) OS=Mus musculus GN=Celf2 PE=4 SV=1</t>
  </si>
  <si>
    <t>sp|Q8BFZ9|ERLN2_MOUSE</t>
  </si>
  <si>
    <t>Erlin2</t>
  </si>
  <si>
    <t xml:space="preserve"> Erlin-2 OS=Mus musculus GN=Erlin2 PE=1 SV=1</t>
  </si>
  <si>
    <t>sp|Q91X78|ERLN1_MOUSE</t>
  </si>
  <si>
    <t>Erlin1</t>
  </si>
  <si>
    <t xml:space="preserve"> Erlin-1 OS=Mus musculus GN=Erlin1 PE=2 SV=1</t>
  </si>
  <si>
    <t>tr|E9PUH5|E9PUH5_MOUSE</t>
  </si>
  <si>
    <t xml:space="preserve"> Uncharacterized protein OS=Mus musculus GN=Erlin1 PE=4 SV=1</t>
  </si>
  <si>
    <t>sp|Q9CZW4|ACSL3_MOUSE</t>
  </si>
  <si>
    <t>Acsl3</t>
  </si>
  <si>
    <t xml:space="preserve"> Long-chain-fatty-acid--CoA ligase 3 OS=Mus musculus GN=Acsl3 PE=2 SV=2</t>
  </si>
  <si>
    <t>sp|Q9QUJ7-2|ACSL4_MOUSE</t>
  </si>
  <si>
    <t>Acsl4</t>
  </si>
  <si>
    <t xml:space="preserve"> Isoform Short of Long-chain-fatty-acid--CoA ligase 4 OS=Mus musculus GN=Acsl4</t>
  </si>
  <si>
    <t>sp|P55258|RAB8A_MOUSE</t>
  </si>
  <si>
    <t>Rab8a</t>
  </si>
  <si>
    <t xml:space="preserve"> Ras-related protein Rab-8A OS=Mus musculus GN=Rab8a PE=1 SV=2</t>
  </si>
  <si>
    <t>sp|P61028|RAB8B_MOUSE</t>
  </si>
  <si>
    <t>Rab8b</t>
  </si>
  <si>
    <t xml:space="preserve"> Ras-related protein Rab-8B OS=Mus musculus GN=Rab8b PE=1 SV=1</t>
  </si>
  <si>
    <t>sp|P63011|RAB3A_MOUSE</t>
  </si>
  <si>
    <t>Rab3a</t>
  </si>
  <si>
    <t xml:space="preserve"> Ras-related protein Rab-3A OS=Mus musculus GN=Rab3a PE=1 SV=1</t>
  </si>
  <si>
    <t>sp|Q9CZT8|RAB3B_MOUSE</t>
  </si>
  <si>
    <t>Rab3b</t>
  </si>
  <si>
    <t xml:space="preserve"> Ras-related protein Rab-3B OS=Mus musculus GN=Rab3b PE=1 SV=1</t>
  </si>
  <si>
    <t>sp|Q9D1G1|RAB1B_MOUSE</t>
  </si>
  <si>
    <t>Rab1b</t>
  </si>
  <si>
    <t xml:space="preserve"> Ras-related protein Rab-1B OS=Mus musculus GN=Rab1b PE=1 SV=1</t>
  </si>
  <si>
    <t>sp|Q9DD03|RAB13_MOUSE</t>
  </si>
  <si>
    <t>Rab13</t>
  </si>
  <si>
    <t xml:space="preserve"> Ras-related protein Rab-13 OS=Mus musculus GN=Rab13 PE=1 SV=1</t>
  </si>
  <si>
    <t>tr|Q5SW88|Q5SW88_MOUSE</t>
  </si>
  <si>
    <t>Rab1</t>
  </si>
  <si>
    <t xml:space="preserve"> RAB1, member RAS oncogene family OS=Mus musculus GN=Rab1 PE=2 SV=1</t>
  </si>
  <si>
    <t>sp|Q8R0X7|SGPL1_MOUSE</t>
  </si>
  <si>
    <t>Sgpl1</t>
  </si>
  <si>
    <t xml:space="preserve"> Sphingosine-1-phosphate lyase 1 OS=Mus musculus GN=Sgpl1 PE=2 SV=1</t>
  </si>
  <si>
    <t>sp|P19157|GSTP1_MOUSE</t>
  </si>
  <si>
    <t>Gstp1</t>
  </si>
  <si>
    <t xml:space="preserve"> Glutathione S-transferase P 1 OS=Mus musculus GN=Gstp1 PE=1 SV=2</t>
  </si>
  <si>
    <t>sp|Q9R0Q7|TEBP_MOUSE</t>
  </si>
  <si>
    <t>Ptges3</t>
  </si>
  <si>
    <t xml:space="preserve"> Prostaglandin E synthase 3 OS=Mus musculus GN=Ptges3 PE=1 SV=1</t>
  </si>
  <si>
    <t>sp|Q6A065|CE170_MOUSE</t>
  </si>
  <si>
    <t>Cep170</t>
  </si>
  <si>
    <t xml:space="preserve"> Centrosomal protein of 170 kDa OS=Mus musculus GN=Cep170 PE=1 SV=2</t>
  </si>
  <si>
    <t>sp|Q80U49|K0284_MOUSE</t>
  </si>
  <si>
    <t>Kiaa0284</t>
  </si>
  <si>
    <t xml:space="preserve"> Protein KIAA0284 OS=Mus musculus GN=Kiaa0284 PE=1 SV=2</t>
  </si>
  <si>
    <t>sp|Q5RJG1|NOL10_MOUSE</t>
  </si>
  <si>
    <t>Nol10</t>
  </si>
  <si>
    <t xml:space="preserve"> Nucleolar protein 10 OS=Mus musculus GN=Nol10 PE=2 SV=1</t>
  </si>
  <si>
    <t>sp|Q9CXK8|NIP7_MOUSE</t>
  </si>
  <si>
    <t>Nip7</t>
  </si>
  <si>
    <t xml:space="preserve"> 60S ribosome subunit biogenesis protein NIP7 homolog OS=Mus musculus GN=Nip7 PE=2 SV=1</t>
  </si>
  <si>
    <t>sp|Q91W53|GOGA7_MOUSE</t>
  </si>
  <si>
    <t>Golga7</t>
  </si>
  <si>
    <t xml:space="preserve"> Golgin subfamily A member 7 OS=Mus musculus GN=Golga7 PE=2 SV=1</t>
  </si>
  <si>
    <t>tr|A2AF31|A2AF31_MOUSE</t>
  </si>
  <si>
    <t>Tmsb15b2</t>
  </si>
  <si>
    <t xml:space="preserve"> Novel protein (4930488E11Rik) OS=Mus musculus GN=Tmsb15b2 PE=4 SV=1</t>
  </si>
  <si>
    <t>sp|Q8BMQ2|TF3C4_MOUSE</t>
  </si>
  <si>
    <t>Gtf3c4</t>
  </si>
  <si>
    <t xml:space="preserve"> General transcription factor 3C polypeptide 4 OS=Mus musculus GN=Gtf3c4 PE=1 SV=2</t>
  </si>
  <si>
    <t>tr|D3Z5I1|D3Z5I1_MOUSE</t>
  </si>
  <si>
    <t>Zc3hav1</t>
  </si>
  <si>
    <t xml:space="preserve"> Uncharacterized protein OS=Mus musculus GN=Zc3hav1 PE=4 SV=1</t>
  </si>
  <si>
    <t>sp|P97434-2|MPRIP_MOUSE</t>
  </si>
  <si>
    <t>Mprip</t>
  </si>
  <si>
    <t xml:space="preserve"> Isoform 2 of Myosin phosphatase Rho-interacting protein OS=Mus musculus GN=Mprip</t>
  </si>
  <si>
    <t>sp|Q99KW3-1|TARA_MOUSE</t>
  </si>
  <si>
    <t>Triobp</t>
  </si>
  <si>
    <t xml:space="preserve"> Isoform 1 of TRIO and F-actin-binding protein OS=Mus musculus GN=Triobp</t>
  </si>
  <si>
    <t>tr|Q5SWZ5|Q5SWZ5_MOUSE</t>
  </si>
  <si>
    <t xml:space="preserve"> Myosin phosphatase Rho interacting protein OS=Mus musculus GN=Mprip PE=2 SV=1</t>
  </si>
  <si>
    <t>sp|P61982|1433G_MOUSE</t>
  </si>
  <si>
    <t>Ywhag</t>
  </si>
  <si>
    <t xml:space="preserve"> 14-3-3 protein gamma OS=Mus musculus GN=Ywhag PE=1 SV=2</t>
  </si>
  <si>
    <t>sp|P62259|1433E_MOUSE</t>
  </si>
  <si>
    <t>Ywhae</t>
  </si>
  <si>
    <t xml:space="preserve"> 14-3-3 protein epsilon OS=Mus musculus GN=Ywhae PE=1 SV=1</t>
  </si>
  <si>
    <t>sp|P63101|1433Z_MOUSE</t>
  </si>
  <si>
    <t>Ywhaz</t>
  </si>
  <si>
    <t xml:space="preserve"> 14-3-3 protein zeta/delta OS=Mus musculus GN=Ywhaz PE=1 SV=1</t>
  </si>
  <si>
    <t>sp|P68254-2|1433T_MOUSE</t>
  </si>
  <si>
    <t>Ywhaq</t>
  </si>
  <si>
    <t xml:space="preserve"> Isoform 2 of 14-3-3 protein theta OS=Mus musculus GN=Ywhaq</t>
  </si>
  <si>
    <t>sp|P68510|1433F_MOUSE</t>
  </si>
  <si>
    <t>Ywhah</t>
  </si>
  <si>
    <t xml:space="preserve"> 14-3-3 protein eta OS=Mus musculus GN=Ywhah PE=1 SV=2</t>
  </si>
  <si>
    <t>sp|Q9CQV8-2|1433B_MOUSE</t>
  </si>
  <si>
    <t>Ywhab</t>
  </si>
  <si>
    <t xml:space="preserve"> Isoform Short of 14-3-3 protein beta/alpha OS=Mus musculus GN=Ywhab</t>
  </si>
  <si>
    <t>sp|O54946|DNJB6_MOUSE</t>
  </si>
  <si>
    <t>Dnajb6</t>
  </si>
  <si>
    <t xml:space="preserve"> DnaJ homolog subfamily B member 6 OS=Mus musculus GN=Dnajb6 PE=1 SV=4</t>
  </si>
  <si>
    <t>tr|F6YRQ2|F6YRQ2_MOUSE</t>
  </si>
  <si>
    <t xml:space="preserve"> Uncharacterized protein (Fragment) OS=Mus musculus GN=Dnajb6 PE=4 SV=1</t>
  </si>
  <si>
    <t>tr|Q3TB24|Q3TB24_MOUSE</t>
  </si>
  <si>
    <t>Dnajb2</t>
  </si>
  <si>
    <t xml:space="preserve"> Uncharacterized protein OS=Mus musculus GN=Dnajb2 PE=2 SV=1</t>
  </si>
  <si>
    <t>sp|Q80YR5|SAFB2_MOUSE</t>
  </si>
  <si>
    <t>Safb2</t>
  </si>
  <si>
    <t xml:space="preserve"> Scaffold attachment factor B2 OS=Mus musculus GN=Safb2 PE=1 SV=2</t>
  </si>
  <si>
    <t>sp|Q91VM5|RBMXL_MOUSE</t>
  </si>
  <si>
    <t>Rbmxl1</t>
  </si>
  <si>
    <t xml:space="preserve"> Heterogeneous nuclear ribonucleoprotein G-like 1 OS=Mus musculus GN=Rbmxl1 PE=2 SV=1</t>
  </si>
  <si>
    <t>sp|Q9ESC8|AFF4_MOUSE</t>
  </si>
  <si>
    <t>Aff4</t>
  </si>
  <si>
    <t xml:space="preserve"> AF4/FMR2 family member 4 OS=Mus musculus GN=Aff4 PE=2 SV=1</t>
  </si>
  <si>
    <t>tr|D3YXK2|D3YXK2_MOUSE</t>
  </si>
  <si>
    <t>Safb</t>
  </si>
  <si>
    <t xml:space="preserve"> MCG127409 OS=Mus musculus GN=Safb PE=4 SV=2</t>
  </si>
  <si>
    <t>tr|Q9WV02|Q9WV02_MOUSE</t>
  </si>
  <si>
    <t>Rbmx</t>
  </si>
  <si>
    <t xml:space="preserve"> Heterogeneous nuclear ribonucleoprotein G OS=Mus musculus GN=Rbmx PE=2 SV=1</t>
  </si>
  <si>
    <t>sp|Q8BY87-2|UBP47_MOUSE</t>
  </si>
  <si>
    <t>Usp47</t>
  </si>
  <si>
    <t xml:space="preserve"> Isoform 2 of Ubiquitin carboxyl-terminal hydrolase 47 OS=Mus musculus GN=Usp47</t>
  </si>
  <si>
    <t>sp|Q8VCB2-3|MED25_MOUSE</t>
  </si>
  <si>
    <t>Med25</t>
  </si>
  <si>
    <t xml:space="preserve"> Isoform 3 of Mediator of RNA polymerase II transcription subunit 25 OS=Mus musculus GN=Med25</t>
  </si>
  <si>
    <t>sp|P56183-2|RRP1_MOUSE</t>
  </si>
  <si>
    <t>Rrp1</t>
  </si>
  <si>
    <t xml:space="preserve"> Isoform 2 of Ribosomal RNA processing protein 1 homolog A OS=Mus musculus GN=Rrp1</t>
  </si>
  <si>
    <t>sp|Q06185|ATP5I_MOUSE</t>
  </si>
  <si>
    <t>Atp5i</t>
  </si>
  <si>
    <t xml:space="preserve"> ATP synthase subunit e, mitochondrial OS=Mus musculus GN=Atp5i PE=1 SV=2</t>
  </si>
  <si>
    <t>sp|Q922J9-4|FACR1_MOUSE</t>
  </si>
  <si>
    <t>Far1</t>
  </si>
  <si>
    <t xml:space="preserve"> Isoform 4 of Fatty acyl-CoA reductase 1 OS=Mus musculus GN=Far1</t>
  </si>
  <si>
    <t>sp|Q99KK1|REEP3_MOUSE</t>
  </si>
  <si>
    <t>Reep3</t>
  </si>
  <si>
    <t xml:space="preserve"> Receptor expression-enhancing protein 3 OS=Mus musculus GN=Reep3 PE=1 SV=1</t>
  </si>
  <si>
    <t>sp|Q3TYS2|CQ062_MOUSE</t>
  </si>
  <si>
    <t xml:space="preserve"> Uncharacterized protein C17orf62 homolog OS=Mus musculus PE=2 SV=2</t>
  </si>
  <si>
    <t>Slbp</t>
  </si>
  <si>
    <t xml:space="preserve"> Histone RNA hairpin-binding protein OS=Mus musculus GN=Slbp PE=1 SV=1</t>
  </si>
  <si>
    <t>Man2b2</t>
  </si>
  <si>
    <t>tr|F7BPA5|F7BPA5_MOUSE</t>
  </si>
  <si>
    <t>Pmpcb</t>
  </si>
  <si>
    <t xml:space="preserve"> Uncharacterized protein (Fragment) OS=Mus musculus GN=Pmpcb PE=4 SV=1</t>
  </si>
  <si>
    <t>sp|O08908|P85B_MOUSE</t>
  </si>
  <si>
    <t>Pik3r2</t>
  </si>
  <si>
    <t xml:space="preserve"> Phosphatidylinositol 3-kinase regulatory subunit beta OS=Mus musculus GN=Pik3r2 PE=1 SV=2</t>
  </si>
  <si>
    <t>sp|P26450|P85A_MOUSE</t>
  </si>
  <si>
    <t>Pik3r1</t>
  </si>
  <si>
    <t xml:space="preserve"> Phosphatidylinositol 3-kinase regulatory subunit alpha OS=Mus musculus GN=Pik3r1 PE=1 SV=2</t>
  </si>
  <si>
    <t>sp|Q8CIH5|PLCG2_MOUSE</t>
  </si>
  <si>
    <t>Plcg2</t>
  </si>
  <si>
    <t xml:space="preserve"> 1-phosphatidylinositol-4,5-bisphosphate phosphodiesterase gamma-2 OS=Mus musculus GN=Plcg2 PE=1 SV=1</t>
  </si>
  <si>
    <t>sp|P14824|ANXA6_MOUSE</t>
  </si>
  <si>
    <t>Anxa6</t>
  </si>
  <si>
    <t xml:space="preserve"> Annexin A6 OS=Mus musculus GN=Anxa6 PE=1 SV=3</t>
  </si>
  <si>
    <t>sp|P48036|ANXA5_MOUSE</t>
  </si>
  <si>
    <t>Anxa5</t>
  </si>
  <si>
    <t xml:space="preserve"> Annexin A5 OS=Mus musculus GN=Anxa5 PE=1 SV=1</t>
  </si>
  <si>
    <t>sp|P97429|ANXA4_MOUSE</t>
  </si>
  <si>
    <t>Anxa4</t>
  </si>
  <si>
    <t xml:space="preserve"> Annexin A4 OS=Mus musculus GN=Anxa4 PE=2 SV=4</t>
  </si>
  <si>
    <t>tr|E9Q9W5|E9Q9W5_MOUSE</t>
  </si>
  <si>
    <t xml:space="preserve"> Uncharacterized protein OS=Mus musculus GN=Anxa6 PE=3 SV=1</t>
  </si>
  <si>
    <t>tr|E9Q035|E9Q035_MOUSE</t>
  </si>
  <si>
    <t>Srprb</t>
  </si>
  <si>
    <t xml:space="preserve"> Uncharacterized protein OS=Mus musculus GN=Srprb PE=4 SV=1</t>
  </si>
  <si>
    <t>sp|P35922-2|FMR1_MOUSE</t>
  </si>
  <si>
    <t>Fmr1</t>
  </si>
  <si>
    <t xml:space="preserve"> Isoform ISO2 of Fragile X mental retardation protein 1 homolog OS=Mus musculus GN=Fmr1</t>
  </si>
  <si>
    <t>sp|P35922-7|FMR1_MOUSE</t>
  </si>
  <si>
    <t xml:space="preserve"> Isoform ISO7 of Fragile X mental retardation protein 1 homolog OS=Mus musculus GN=Fmr1</t>
  </si>
  <si>
    <t>sp|Q61584-3|FXR1_MOUSE</t>
  </si>
  <si>
    <t>Fxr1</t>
  </si>
  <si>
    <t xml:space="preserve"> Isoform B of Fragile X mental retardation syndrome-related protein 1 OS=Mus musculus GN=Fxr1</t>
  </si>
  <si>
    <t>tr|F6QH50|F6QH50_MOUSE</t>
  </si>
  <si>
    <t>Fxr2</t>
  </si>
  <si>
    <t xml:space="preserve"> Uncharacterized protein (Fragment) OS=Mus musculus GN=Fxr2 PE=4 SV=1</t>
  </si>
  <si>
    <t>tr|Q6P5B5|Q6P5B5_MOUSE</t>
  </si>
  <si>
    <t xml:space="preserve"> Fragile X mental retardation, autosomal homolog 2 OS=Mus musculus GN=Fxr2 PE=2 SV=1</t>
  </si>
  <si>
    <t>sp|Q9DC71|RT15_MOUSE</t>
  </si>
  <si>
    <t>Mrps15</t>
  </si>
  <si>
    <t xml:space="preserve"> 28S ribosomal protein S15, mitochondrial OS=Mus musculus GN=Mrps15 PE=2 SV=2</t>
  </si>
  <si>
    <t>tr|Q80ZM5|Q80ZM5_MOUSE</t>
  </si>
  <si>
    <t>H1fx</t>
  </si>
  <si>
    <t xml:space="preserve"> H1 histone family, member X OS=Mus musculus GN=H1fx PE=2 SV=1</t>
  </si>
  <si>
    <t>sp|P60330|ESPL1_MOUSE</t>
  </si>
  <si>
    <t>Espl1</t>
  </si>
  <si>
    <t xml:space="preserve"> Separin OS=Mus musculus GN=Espl1 PE=1 SV=1</t>
  </si>
  <si>
    <t>sp|Q9R1Y5|HIC1_MOUSE</t>
  </si>
  <si>
    <t>Hic1</t>
  </si>
  <si>
    <t xml:space="preserve"> Hypermethylated in cancer 1 protein OS=Mus musculus GN=Hic1 PE=1 SV=3</t>
  </si>
  <si>
    <t>sp|Q80VI1|TRI56_MOUSE</t>
  </si>
  <si>
    <t>Trim56</t>
  </si>
  <si>
    <t xml:space="preserve"> E3 ubiquitin-protein ligase TRIM56 OS=Mus musculus GN=Trim56 PE=1 SV=1</t>
  </si>
  <si>
    <t>sp|Q80X85|RT07_MOUSE</t>
  </si>
  <si>
    <t>Mrps7</t>
  </si>
  <si>
    <t xml:space="preserve"> 28S ribosomal protein S7, mitochondrial OS=Mus musculus GN=Mrps7 PE=2 SV=1</t>
  </si>
  <si>
    <t>tr|E9PYB0|E9PYB0_MOUSE</t>
  </si>
  <si>
    <t>Ahnak2</t>
  </si>
  <si>
    <t xml:space="preserve"> Uncharacterized protein OS=Mus musculus GN=Ahnak2 PE=4 SV=1</t>
  </si>
  <si>
    <t>tr|F7CVJ5|F7CVJ5_MOUSE</t>
  </si>
  <si>
    <t xml:space="preserve"> Uncharacterized protein (Fragment) OS=Mus musculus GN=Ahnak2 PE=4 SV=1</t>
  </si>
  <si>
    <t>tr|F7DBB3|F7DBB3_MOUSE</t>
  </si>
  <si>
    <t>sp|P28352|APEX1_MOUSE</t>
  </si>
  <si>
    <t>Apex1</t>
  </si>
  <si>
    <t xml:space="preserve"> DNA-(apurinic or apyrimidinic site) lyase OS=Mus musculus GN=Apex1 PE=1 SV=2</t>
  </si>
  <si>
    <t>sp|Q9QYH6|MAGD1_MOUSE</t>
  </si>
  <si>
    <t>Maged1</t>
  </si>
  <si>
    <t xml:space="preserve"> Melanoma-associated antigen D1 OS=Mus musculus GN=Maged1 PE=1 SV=1</t>
  </si>
  <si>
    <t>tr|Q99PB4|Q99PB4_MOUSE</t>
  </si>
  <si>
    <t>Maged2</t>
  </si>
  <si>
    <t xml:space="preserve"> Mage-d2 OS=Mus musculus GN=Maged2 PE=2 SV=1</t>
  </si>
  <si>
    <t>sp|Q7TME2|SPAG5_MOUSE</t>
  </si>
  <si>
    <t>Spag5</t>
  </si>
  <si>
    <t xml:space="preserve"> Sperm-associated antigen 5 OS=Mus musculus GN=Spag5 PE=1 SV=1</t>
  </si>
  <si>
    <t>tr|E9Q6U4|E9Q6U4_MOUSE</t>
  </si>
  <si>
    <t>Pfdn4</t>
  </si>
  <si>
    <t xml:space="preserve"> Uncharacterized protein OS=Mus musculus GN=Pfdn4 PE=4 SV=1</t>
  </si>
  <si>
    <t>sp|Q7TND5|RPF1_MOUSE</t>
  </si>
  <si>
    <t>Rpf1</t>
  </si>
  <si>
    <t xml:space="preserve"> Ribosome production factor 1 OS=Mus musculus GN=Rpf1 PE=2 SV=2</t>
  </si>
  <si>
    <t>sp|Q8C1B7-2|SEP11_MOUSE</t>
  </si>
  <si>
    <t xml:space="preserve"> Isoform 2 of Septin-11 OS=Mus musculus GN=Sept11</t>
  </si>
  <si>
    <t>sp|Q8CHH9-2|SEPT8_MOUSE</t>
  </si>
  <si>
    <t xml:space="preserve"> Isoform 2 of Septin-8 OS=Mus musculus GN=Sept8</t>
  </si>
  <si>
    <t>sp|Q9R1T4-2|SEPT6_MOUSE</t>
  </si>
  <si>
    <t xml:space="preserve"> Isoform I of Septin-6 OS=Mus musculus GN=Sept6</t>
  </si>
  <si>
    <t>sp|P26039|TLN1_MOUSE</t>
  </si>
  <si>
    <t>Tln1</t>
  </si>
  <si>
    <t xml:space="preserve"> Talin-1 OS=Mus musculus GN=Tln1 PE=1 SV=2</t>
  </si>
  <si>
    <t>tr|E9PUM4|E9PUM4_MOUSE</t>
  </si>
  <si>
    <t>Tln2</t>
  </si>
  <si>
    <t xml:space="preserve"> Uncharacterized protein OS=Mus musculus GN=Tln2 PE=4 SV=1</t>
  </si>
  <si>
    <t>sp|Q99PL5|RRBP1_MOUSE</t>
  </si>
  <si>
    <t>Rrbp1</t>
  </si>
  <si>
    <t xml:space="preserve"> Ribosome-binding protein 1 OS=Mus musculus GN=Rrbp1 PE=2 SV=2</t>
  </si>
  <si>
    <t>tr|Q8C845|Q8C845_MOUSE</t>
  </si>
  <si>
    <t>Efhd2</t>
  </si>
  <si>
    <t xml:space="preserve"> EF hand domain containing 2 OS=Mus musculus GN=Efhd2 PE=2 SV=1</t>
  </si>
  <si>
    <t>sp|A2A6Q5-2|CDC27_MOUSE</t>
  </si>
  <si>
    <t>Cdc27</t>
  </si>
  <si>
    <t xml:space="preserve"> Isoform 2 of Cell division cycle protein 27 homolog OS=Mus musculus GN=Cdc27</t>
  </si>
  <si>
    <t>sp|Q8VCZ8|RUSD1_MOUSE</t>
  </si>
  <si>
    <t>Rpusd1</t>
  </si>
  <si>
    <t xml:space="preserve"> RNA pseudouridylate synthase domain-containing protein 1 OS=Mus musculus GN=Rpusd1 PE=2 SV=1</t>
  </si>
  <si>
    <t>sp|Q91ZP6-2|NFIP2_MOUSE</t>
  </si>
  <si>
    <t>Ndfip2</t>
  </si>
  <si>
    <t xml:space="preserve"> Isoform 2 of NEDD4 family-interacting protein 2 OS=Mus musculus GN=Ndfip2</t>
  </si>
  <si>
    <t>sp|Q99PU8-2|DHX30_MOUSE</t>
  </si>
  <si>
    <t>Dhx30</t>
  </si>
  <si>
    <t xml:space="preserve"> Isoform 2 of Putative ATP-dependent RNA helicase DHX30 OS=Mus musculus GN=Dhx30</t>
  </si>
  <si>
    <t>sp|Q8BRN9|C2D1B_MOUSE</t>
  </si>
  <si>
    <t>Cc2d1b</t>
  </si>
  <si>
    <t xml:space="preserve"> Coiled-coil and C2 domain-containing protein 1B OS=Mus musculus GN=Cc2d1b PE=1 SV=1</t>
  </si>
  <si>
    <t>sp|Q4QY64|ATAD5_MOUSE</t>
  </si>
  <si>
    <t>Atad5</t>
  </si>
  <si>
    <t xml:space="preserve"> ATPase family AAA domain-containing protein 5 OS=Mus musculus GN=Atad5 PE=1 SV=1</t>
  </si>
  <si>
    <t>sp|Q60864|STIP1_MOUSE</t>
  </si>
  <si>
    <t>Stip1</t>
  </si>
  <si>
    <t xml:space="preserve"> Stress-induced-phosphoprotein 1 OS=Mus musculus GN=Stip1 PE=1 SV=1</t>
  </si>
  <si>
    <t>sp|Q99MS8|TPGS1_MOUSE</t>
  </si>
  <si>
    <t>Gm16517</t>
  </si>
  <si>
    <t xml:space="preserve"> Tubulin polyglutamylase complex subunit 1 OS=Mus musculus GN=Gm16517 PE=1 SV=1</t>
  </si>
  <si>
    <t>sp|P35601-2|RFC1_MOUSE</t>
  </si>
  <si>
    <t>Rfc1</t>
  </si>
  <si>
    <t xml:space="preserve"> Isoform 2 of Replication factor C subunit 1 OS=Mus musculus GN=Rfc1</t>
  </si>
  <si>
    <t>sp|Q3TVC7|CCDB1_MOUSE</t>
  </si>
  <si>
    <t>Ccndbp1</t>
  </si>
  <si>
    <t xml:space="preserve"> Cyclin-D1-binding protein 1 OS=Mus musculus GN=Ccndbp1 PE=2 SV=1</t>
  </si>
  <si>
    <t>sp|Q9D8N0|EF1G_MOUSE</t>
  </si>
  <si>
    <t>Eef1g</t>
  </si>
  <si>
    <t xml:space="preserve"> Elongation factor 1-gamma OS=Mus musculus GN=Eef1g PE=1 SV=3</t>
  </si>
  <si>
    <t>tr|E9Q5C9|E9Q5C9_MOUSE</t>
  </si>
  <si>
    <t>Nolc1</t>
  </si>
  <si>
    <t xml:space="preserve"> Uncharacterized protein OS=Mus musculus GN=Nolc1 PE=4 SV=1</t>
  </si>
  <si>
    <t>sp|Q9JIF7|COPB_MOUSE</t>
  </si>
  <si>
    <t>Copb1</t>
  </si>
  <si>
    <t xml:space="preserve"> Coatomer subunit beta OS=Mus musculus GN=Copb1 PE=1 SV=1</t>
  </si>
  <si>
    <t>sp|Q9D7Z3|NOL7_MOUSE</t>
  </si>
  <si>
    <t>Nol7</t>
  </si>
  <si>
    <t xml:space="preserve"> Nucleolar protein 7 OS=Mus musculus GN=Nol7 PE=1 SV=1</t>
  </si>
  <si>
    <t>tr|E9PUQ5|E9PUQ5_MOUSE</t>
  </si>
  <si>
    <t>Golga2</t>
  </si>
  <si>
    <t xml:space="preserve"> Uncharacterized protein OS=Mus musculus GN=Golga2 PE=4 SV=1</t>
  </si>
  <si>
    <t>tr|E9QAE3|E9QAE3_MOUSE</t>
  </si>
  <si>
    <t>Btaf1</t>
  </si>
  <si>
    <t xml:space="preserve"> Uncharacterized protein OS=Mus musculus GN=Btaf1 PE=4 SV=1</t>
  </si>
  <si>
    <t>sp|Q499E4-2|DZI1L_MOUSE</t>
  </si>
  <si>
    <t>Dzip1l</t>
  </si>
  <si>
    <t xml:space="preserve"> Isoform 2 of Zinc finger protein DZIP1L OS=Mus musculus GN=Dzip1l</t>
  </si>
  <si>
    <t>sp|P59222|SREC2_MOUSE</t>
  </si>
  <si>
    <t>Scarf2</t>
  </si>
  <si>
    <t xml:space="preserve"> Scavenger receptor class F member 2 OS=Mus musculus GN=Scarf2 PE=1 SV=1</t>
  </si>
  <si>
    <t>sp|O08784|TCOF_MOUSE</t>
  </si>
  <si>
    <t>Tcof1</t>
  </si>
  <si>
    <t xml:space="preserve"> Treacle protein OS=Mus musculus GN=Tcof1 PE=1 SV=1</t>
  </si>
  <si>
    <t>sp|P97496-2|SMRC1_MOUSE</t>
  </si>
  <si>
    <t>Smarcc1</t>
  </si>
  <si>
    <t xml:space="preserve"> Isoform 2 of SWI/SNF complex subunit SMARCC1 OS=Mus musculus GN=Smarcc1</t>
  </si>
  <si>
    <t>sp|Q6PDG5-2|SMRC2_MOUSE</t>
  </si>
  <si>
    <t>Smarcc2</t>
  </si>
  <si>
    <t xml:space="preserve"> Isoform 2 of SWI/SNF complex subunit SMARCC2 OS=Mus musculus GN=Smarcc2</t>
  </si>
  <si>
    <t>sp|Q9Z2D6-2|MECP2_MOUSE</t>
  </si>
  <si>
    <t>Mecp2</t>
  </si>
  <si>
    <t xml:space="preserve"> Isoform B of Methyl-CpG-binding protein 2 OS=Mus musculus GN=Mecp2</t>
  </si>
  <si>
    <t>sp|Q91VK4|ITM2C_MOUSE</t>
  </si>
  <si>
    <t>Itm2c</t>
  </si>
  <si>
    <t xml:space="preserve"> Integral membrane protein 2C OS=Mus musculus GN=Itm2c PE=1 SV=2</t>
  </si>
  <si>
    <t>sp|Q4LDD4-2|ARAP1_MOUSE</t>
  </si>
  <si>
    <t>Arap1</t>
  </si>
  <si>
    <t xml:space="preserve"> Isoform 2 of Arf-GAP with Rho-GAP domain, ANK repeat and PH domain-containing protein 1 OS=Mus musculus GN=Arap1</t>
  </si>
  <si>
    <t>sp|P14685|PSMD3_MOUSE</t>
  </si>
  <si>
    <t>Psmd3</t>
  </si>
  <si>
    <t xml:space="preserve"> 26S proteasome non-ATPase regulatory subunit 3 OS=Mus musculus GN=Psmd3 PE=2 SV=3</t>
  </si>
  <si>
    <t>sp|P28667|MRP_MOUSE</t>
  </si>
  <si>
    <t>Marcksl1</t>
  </si>
  <si>
    <t xml:space="preserve"> MARCKS-related protein OS=Mus musculus GN=Marcksl1 PE=1 SV=2</t>
  </si>
  <si>
    <t>sp|Q64727|VINC_MOUSE</t>
  </si>
  <si>
    <t>Vcl</t>
  </si>
  <si>
    <t xml:space="preserve"> Vinculin OS=Mus musculus GN=Vcl PE=1 SV=4</t>
  </si>
  <si>
    <t>tr|Q91VA7|Q91VA7_MOUSE</t>
  </si>
  <si>
    <t>Idh3b</t>
  </si>
  <si>
    <t xml:space="preserve"> Isocitrate dehydrogenase 3 (NAD+) beta OS=Mus musculus GN=Idh3b PE=2 SV=1</t>
  </si>
  <si>
    <t>sp|Q8VDJ3|VIGLN_MOUSE</t>
  </si>
  <si>
    <t>Hdlbp</t>
  </si>
  <si>
    <t xml:space="preserve"> Vigilin OS=Mus musculus GN=Hdlbp PE=1 SV=1</t>
  </si>
  <si>
    <t>sp|Q8BP00-2|IQCB1_MOUSE</t>
  </si>
  <si>
    <t>Iqcb1</t>
  </si>
  <si>
    <t xml:space="preserve"> Isoform 2 of IQ calmodulin-binding motif-containing protein 1 OS=Mus musculus GN=Iqcb1</t>
  </si>
  <si>
    <t>sp|Q9CPV4|GLOD4_MOUSE</t>
  </si>
  <si>
    <t>Glod4</t>
  </si>
  <si>
    <t xml:space="preserve"> Glyoxalase domain-containing protein 4 OS=Mus musculus GN=Glod4 PE=2 SV=1</t>
  </si>
  <si>
    <t>tr|E9QKT1|E9QKT1_MOUSE</t>
  </si>
  <si>
    <t>Ube3a</t>
  </si>
  <si>
    <t xml:space="preserve"> Uncharacterized protein OS=Mus musculus GN=Ube3a PE=4 SV=1</t>
  </si>
  <si>
    <t>tr|E9PVA8|E9PVA8_MOUSE</t>
  </si>
  <si>
    <t>Gcn1l1</t>
  </si>
  <si>
    <t xml:space="preserve"> Uncharacterized protein OS=Mus musculus GN=Gcn1l1 PE=4 SV=1</t>
  </si>
  <si>
    <t>sp|Q9WVE8|PACN2_MOUSE</t>
  </si>
  <si>
    <t>Pacsin2</t>
  </si>
  <si>
    <t xml:space="preserve"> Protein kinase C and casein kinase substrate in neurons protein 2 OS=Mus musculus GN=Pacsin2 PE=1 SV=1</t>
  </si>
  <si>
    <t>tr|E9PWQ3|E9PWQ3_MOUSE</t>
  </si>
  <si>
    <t>Col6a3</t>
  </si>
  <si>
    <t xml:space="preserve"> Uncharacterized protein OS=Mus musculus GN=Col6a3 PE=4 SV=1</t>
  </si>
  <si>
    <t>tr|E9Q8G0|E9Q8G0_MOUSE</t>
  </si>
  <si>
    <t>sp|Q5U3K5|PARF_MOUSE</t>
  </si>
  <si>
    <t>Parf</t>
  </si>
  <si>
    <t xml:space="preserve"> Putative GTP-binding protein Parf OS=Mus musculus GN=Parf PE=1 SV=2</t>
  </si>
  <si>
    <t>sp|P21107-2|TPM3_MOUSE</t>
  </si>
  <si>
    <t>Tpm3</t>
  </si>
  <si>
    <t xml:space="preserve"> Isoform 2 of Tropomyosin alpha-3 chain OS=Mus musculus GN=Tpm3</t>
  </si>
  <si>
    <t>sp|P21107|TPM3_MOUSE</t>
  </si>
  <si>
    <t xml:space="preserve"> Tropomyosin alpha-3 chain OS=Mus musculus GN=Tpm3 PE=1 SV=2</t>
  </si>
  <si>
    <t>sp|P58771-2|TPM1_MOUSE</t>
  </si>
  <si>
    <t>Tpm1</t>
  </si>
  <si>
    <t xml:space="preserve"> Isoform 2 of Tropomyosin alpha-1 chain OS=Mus musculus GN=Tpm1</t>
  </si>
  <si>
    <t>sp|P58771|TPM1_MOUSE</t>
  </si>
  <si>
    <t xml:space="preserve"> Tropomyosin alpha-1 chain OS=Mus musculus GN=Tpm1 PE=1 SV=1</t>
  </si>
  <si>
    <t>sp|P58774-2|TPM2_MOUSE</t>
  </si>
  <si>
    <t>Tpm2</t>
  </si>
  <si>
    <t xml:space="preserve"> Isoform 2 of Tropomyosin beta chain OS=Mus musculus GN=Tpm2</t>
  </si>
  <si>
    <t>sp|P58774|TPM2_MOUSE</t>
  </si>
  <si>
    <t xml:space="preserve"> Tropomyosin beta chain OS=Mus musculus GN=Tpm2 PE=1 SV=1</t>
  </si>
  <si>
    <t>sp|Q6IRU2|TPM4_MOUSE</t>
  </si>
  <si>
    <t>Tpm4</t>
  </si>
  <si>
    <t xml:space="preserve"> Tropomyosin alpha-4 chain OS=Mus musculus GN=Tpm4 PE=2 SV=3</t>
  </si>
  <si>
    <t>sp|Q7TMK6|HOOK2_MOUSE</t>
  </si>
  <si>
    <t>Hook2</t>
  </si>
  <si>
    <t xml:space="preserve"> Protein Hook homolog 2 OS=Mus musculus GN=Hook2 PE=1 SV=3</t>
  </si>
  <si>
    <t>tr|B7ZNL3|B7ZNL3_MOUSE</t>
  </si>
  <si>
    <t xml:space="preserve"> Tpm1 protein OS=Mus musculus GN=Tpm1 PE=2 SV=1</t>
  </si>
  <si>
    <t>tr|E9Q448|E9Q448_MOUSE</t>
  </si>
  <si>
    <t xml:space="preserve"> Uncharacterized protein OS=Mus musculus GN=Tpm1 PE=3 SV=1</t>
  </si>
  <si>
    <t>tr|E9Q453|E9Q453_MOUSE</t>
  </si>
  <si>
    <t>sp|P97807-2|FUMH_MOUSE</t>
  </si>
  <si>
    <t>Fh</t>
  </si>
  <si>
    <t xml:space="preserve"> Isoform Cytoplasmic of Fumarate hydratase, mitochondrial OS=Mus musculus GN=Fh</t>
  </si>
  <si>
    <t>sp|Q60931|VDAC3_MOUSE</t>
  </si>
  <si>
    <t>Vdac3</t>
  </si>
  <si>
    <t xml:space="preserve"> Voltage-dependent anion-selective channel protein 3 OS=Mus musculus GN=Vdac3 PE=1 SV=1</t>
  </si>
  <si>
    <t>sp|Q922U1|PRPF3_MOUSE</t>
  </si>
  <si>
    <t>Prpf3</t>
  </si>
  <si>
    <t xml:space="preserve"> U4/U6 small nuclear ribonucleoprotein Prp3 OS=Mus musculus GN=Prpf3 PE=1 SV=1</t>
  </si>
  <si>
    <t>sp|Q6ZQ38|CAND1_MOUSE</t>
  </si>
  <si>
    <t>Cand1</t>
  </si>
  <si>
    <t xml:space="preserve"> Cullin-associated NEDD8-dissociated protein 1 OS=Mus musculus GN=Cand1 PE=2 SV=2</t>
  </si>
  <si>
    <t>sp|Q6ZQ73|CAND2_MOUSE</t>
  </si>
  <si>
    <t>Cand2</t>
  </si>
  <si>
    <t xml:space="preserve"> Cullin-associated NEDD8-dissociated protein 2 OS=Mus musculus GN=Cand2 PE=1 SV=2</t>
  </si>
  <si>
    <t>sp|Q60520-1|SIN3A_MOUSE</t>
  </si>
  <si>
    <t>Sin3a</t>
  </si>
  <si>
    <t xml:space="preserve"> Isoform 2 of Paired amphipathic helix protein Sin3a OS=Mus musculus GN=Sin3a</t>
  </si>
  <si>
    <t>sp|Q9CQN1|TRAP1_MOUSE</t>
  </si>
  <si>
    <t>Trap1</t>
  </si>
  <si>
    <t xml:space="preserve"> Heat shock protein 75 kDa, mitochondrial OS=Mus musculus GN=Trap1 PE=1 SV=1</t>
  </si>
  <si>
    <t>tr|A2AU91|A2AU91_MOUSE</t>
  </si>
  <si>
    <t>Trp53bp1</t>
  </si>
  <si>
    <t xml:space="preserve"> Transformation related protein 53 binding protein 1 OS=Mus musculus GN=Trp53bp1 PE=4 SV=1</t>
  </si>
  <si>
    <t>sp|O35855|BCAT2_MOUSE</t>
  </si>
  <si>
    <t>Bcat2</t>
  </si>
  <si>
    <t xml:space="preserve"> Branched-chain-amino-acid aminotransferase, mitochondrial OS=Mus musculus GN=Bcat2 PE=2 SV=2</t>
  </si>
  <si>
    <t>sp|Q9Z2G6-2|SE1L1_MOUSE</t>
  </si>
  <si>
    <t>Sel1l</t>
  </si>
  <si>
    <t xml:space="preserve"> Isoform 2 of Protein sel-1 homolog 1 OS=Mus musculus GN=Sel1l</t>
  </si>
  <si>
    <t>sp|Q8CHT0|AL4A1_MOUSE</t>
  </si>
  <si>
    <t>Aldh4a1</t>
  </si>
  <si>
    <t xml:space="preserve"> Delta-1-pyrroline-5-carboxylate dehydrogenase, mitochondrial OS=Mus musculus GN=Aldh4a1 PE=1 SV=3</t>
  </si>
  <si>
    <t>sp|P62960|YBOX1_MOUSE</t>
  </si>
  <si>
    <t>Ybx1</t>
  </si>
  <si>
    <t xml:space="preserve"> Nuclease-sensitive element-binding protein 1 OS=Mus musculus GN=Ybx1 PE=1 SV=3</t>
  </si>
  <si>
    <t>sp|Q9JKB3-2|DBPA_MOUSE</t>
  </si>
  <si>
    <t>Csda</t>
  </si>
  <si>
    <t xml:space="preserve"> Isoform 2 of DNA-binding protein A OS=Mus musculus GN=Csda</t>
  </si>
  <si>
    <t>sp|Q9JKB3|DBPA_MOUSE</t>
  </si>
  <si>
    <t xml:space="preserve"> DNA-binding protein A OS=Mus musculus GN=Csda PE=1 SV=2</t>
  </si>
  <si>
    <t>sp|O88746|TOM1_MOUSE</t>
  </si>
  <si>
    <t>Tom1</t>
  </si>
  <si>
    <t xml:space="preserve"> Target of Myb protein 1 OS=Mus musculus GN=Tom1 PE=1 SV=1</t>
  </si>
  <si>
    <t>sp|Q8R2R9|AP3M2_MOUSE</t>
  </si>
  <si>
    <t>Ap3m2</t>
  </si>
  <si>
    <t xml:space="preserve"> AP-3 complex subunit mu-2 OS=Mus musculus GN=Ap3m2 PE=2 SV=1</t>
  </si>
  <si>
    <t>sp|Q9JKC8|AP3M1_MOUSE</t>
  </si>
  <si>
    <t>Ap3m1</t>
  </si>
  <si>
    <t xml:space="preserve"> AP-3 complex subunit mu-1 OS=Mus musculus GN=Ap3m1 PE=1 SV=1</t>
  </si>
  <si>
    <t>sp|P52480-2|KPYM_MOUSE</t>
  </si>
  <si>
    <t>Pkm2</t>
  </si>
  <si>
    <t xml:space="preserve"> Isoform M1 of Pyruvate kinase isozymes M1/M2 OS=Mus musculus GN=Pkm2</t>
  </si>
  <si>
    <t>sp|P52480|KPYM_MOUSE</t>
  </si>
  <si>
    <t xml:space="preserve"> Pyruvate kinase isozymes M1/M2 OS=Mus musculus GN=Pkm2 PE=1 SV=4</t>
  </si>
  <si>
    <t>sp|Q9D061|ACBD6_MOUSE</t>
  </si>
  <si>
    <t>Acbd6</t>
  </si>
  <si>
    <t xml:space="preserve"> Acyl-CoA-binding domain-containing protein 6 OS=Mus musculus GN=Acbd6 PE=1 SV=2</t>
  </si>
  <si>
    <t>sp|Q8K4B0|MTA1_MOUSE</t>
  </si>
  <si>
    <t>Mta1</t>
  </si>
  <si>
    <t xml:space="preserve"> Metastasis-associated protein MTA1 OS=Mus musculus GN=Mta1 PE=1 SV=1</t>
  </si>
  <si>
    <t>sp|Q9R190|MTA2_MOUSE</t>
  </si>
  <si>
    <t>Mta2</t>
  </si>
  <si>
    <t xml:space="preserve"> Metastasis-associated protein MTA2 OS=Mus musculus GN=Mta2 PE=1 SV=1</t>
  </si>
  <si>
    <t>tr|Q3UII8|Q3UII8_MOUSE</t>
  </si>
  <si>
    <t>Mta3</t>
  </si>
  <si>
    <t xml:space="preserve"> Uncharacterized protein OS=Mus musculus GN=Mta3 PE=2 SV=1</t>
  </si>
  <si>
    <t>tr|Q6PGF5|Q6PGF5_MOUSE</t>
  </si>
  <si>
    <t>Bms1</t>
  </si>
  <si>
    <t xml:space="preserve"> BMS1 homolog, ribosome assembly protein (Yeast) OS=Mus musculus GN=Bms1 PE=2 SV=1</t>
  </si>
  <si>
    <t>sp|Q08509|EPS8_MOUSE</t>
  </si>
  <si>
    <t>Eps8</t>
  </si>
  <si>
    <t xml:space="preserve"> Epidermal growth factor receptor kinase substrate 8 OS=Mus musculus GN=Eps8 PE=1 SV=2</t>
  </si>
  <si>
    <t>sp|Q9D219|BCL9_MOUSE</t>
  </si>
  <si>
    <t>Bcl9</t>
  </si>
  <si>
    <t xml:space="preserve"> B-cell CLL/lymphoma 9 protein OS=Mus musculus GN=Bcl9 PE=1 SV=3</t>
  </si>
  <si>
    <t>sp|Q6NZL6|TONSL_MOUSE</t>
  </si>
  <si>
    <t>Tonsl</t>
  </si>
  <si>
    <t xml:space="preserve"> Tonsoku-like protein OS=Mus musculus GN=Tonsl PE=2 SV=2</t>
  </si>
  <si>
    <t>tr|Q80U83|Q80U83_MOUSE</t>
  </si>
  <si>
    <t>Sec24c</t>
  </si>
  <si>
    <t xml:space="preserve"> MKIAA0079 protein (Fragment) OS=Mus musculus GN=Sec24c PE=2 SV=1</t>
  </si>
  <si>
    <t>sp|Q62383|SPT6H_MOUSE</t>
  </si>
  <si>
    <t>Supt6h</t>
  </si>
  <si>
    <t xml:space="preserve"> Transcription elongation factor SPT6 OS=Mus musculus GN=Supt6h PE=1 SV=2</t>
  </si>
  <si>
    <t>sp|P28660|NCKP1_MOUSE</t>
  </si>
  <si>
    <t>Nckap1</t>
  </si>
  <si>
    <t xml:space="preserve"> Nck-associated protein 1 OS=Mus musculus GN=Nckap1 PE=2 SV=2</t>
  </si>
  <si>
    <t>sp|Q3TWF6|WDR70_MOUSE</t>
  </si>
  <si>
    <t>Wdr70</t>
  </si>
  <si>
    <t xml:space="preserve"> WD repeat-containing protein 70 OS=Mus musculus GN=Wdr70 PE=1 SV=1</t>
  </si>
  <si>
    <t>sp|P37804|TAGL_MOUSE</t>
  </si>
  <si>
    <t>Tagln</t>
  </si>
  <si>
    <t xml:space="preserve"> Transgelin OS=Mus musculus GN=Tagln PE=1 SV=3</t>
  </si>
  <si>
    <t>sp|Q9WVA4|TAGL2_MOUSE</t>
  </si>
  <si>
    <t>Tagln2</t>
  </si>
  <si>
    <t xml:space="preserve"> Transgelin-2 OS=Mus musculus GN=Tagln2 PE=1 SV=4</t>
  </si>
  <si>
    <t>sp|Q69Z37|SAM9L_MOUSE</t>
  </si>
  <si>
    <t>Samd9l</t>
  </si>
  <si>
    <t xml:space="preserve"> Sterile alpha motif domain-containing protein 9-like OS=Mus musculus GN=Samd9l PE=2 SV=2</t>
  </si>
  <si>
    <t>sp|Q3V3R1|C1TM_MOUSE</t>
  </si>
  <si>
    <t>Mthfd1l</t>
  </si>
  <si>
    <t xml:space="preserve"> Monofunctional C1-tetrahydrofolate synthase, mitochondrial OS=Mus musculus GN=Mthfd1l PE=1 SV=2</t>
  </si>
  <si>
    <t>sp|Q922D8|C1TC_MOUSE</t>
  </si>
  <si>
    <t>Mthfd1</t>
  </si>
  <si>
    <t xml:space="preserve"> C-1-tetrahydrofolate synthase, cytoplasmic OS=Mus musculus GN=Mthfd1 PE=1 SV=4</t>
  </si>
  <si>
    <t>sp|Q9CRB9|CHCH3_MOUSE</t>
  </si>
  <si>
    <t>Chchd3</t>
  </si>
  <si>
    <t xml:space="preserve"> Coiled-coil-helix-coiled-coil-helix domain-containing protein 3, mitochondrial OS=Mus musculus GN=Chchd3 PE=1 SV=1</t>
  </si>
  <si>
    <t>sp|Q5SWU9-2|ACACA_MOUSE</t>
  </si>
  <si>
    <t>Acaca</t>
  </si>
  <si>
    <t xml:space="preserve"> Isoform 2 of Acetyl-CoA carboxylase 1 OS=Mus musculus GN=Acaca</t>
  </si>
  <si>
    <t>sp|Q8K2A7|INT10_MOUSE</t>
  </si>
  <si>
    <t>Ints10</t>
  </si>
  <si>
    <t xml:space="preserve"> Integrator complex subunit 10 OS=Mus musculus GN=Ints10 PE=1 SV=3</t>
  </si>
  <si>
    <t>sp|Q8CGC6|RBM28_MOUSE</t>
  </si>
  <si>
    <t>Rbm28</t>
  </si>
  <si>
    <t xml:space="preserve"> RNA-binding protein 28 OS=Mus musculus GN=Rbm28 PE=1 SV=4</t>
  </si>
  <si>
    <t>sp|Q148V7|K1468_MOUSE</t>
  </si>
  <si>
    <t>Kiaa1468</t>
  </si>
  <si>
    <t xml:space="preserve"> LisH domain and HEAT repeat-containing protein KIAA1468 OS=Mus musculus GN=Kiaa1468 PE=1 SV=1</t>
  </si>
  <si>
    <t>tr|E9PY46|E9PY46_MOUSE</t>
  </si>
  <si>
    <t>Ift140</t>
  </si>
  <si>
    <t xml:space="preserve"> Uncharacterized protein OS=Mus musculus GN=Ift140 PE=4 SV=1</t>
  </si>
  <si>
    <t>sp|P59328-3|WDHD1_MOUSE</t>
  </si>
  <si>
    <t>Wdhd1</t>
  </si>
  <si>
    <t xml:space="preserve"> Isoform 3 of WD repeat and HMG-box DNA-binding protein 1 OS=Mus musculus GN=Wdhd1</t>
  </si>
  <si>
    <t>sp|Q6PDI5-2|ECM29_MOUSE</t>
  </si>
  <si>
    <t>Ecm29</t>
  </si>
  <si>
    <t xml:space="preserve"> Isoform 2 of Proteasome-associated protein ECM29 homolog OS=Mus musculus GN=Ecm29</t>
  </si>
  <si>
    <t>sp|Q8BTI9|PK3CB_MOUSE</t>
  </si>
  <si>
    <t>Pik3cb</t>
  </si>
  <si>
    <t xml:space="preserve"> Phosphatidylinositol-4,5-bisphosphate 3-kinase catalytic subunit beta isoform OS=Mus musculus GN=Pik3cb PE=1 SV=2</t>
  </si>
  <si>
    <t>sp|P67778|PHB_MOUSE</t>
  </si>
  <si>
    <t>Phb</t>
  </si>
  <si>
    <t xml:space="preserve"> Prohibitin OS=Mus musculus GN=Phb PE=1 SV=1</t>
  </si>
  <si>
    <t>sp|Q9WUR2-2|ECI2_MOUSE</t>
  </si>
  <si>
    <t>Eci2</t>
  </si>
  <si>
    <t xml:space="preserve"> Isoform 2 of Enoyl-CoA delta isomerase 2, mitochondrial OS=Mus musculus GN=Eci2</t>
  </si>
  <si>
    <t>sp|P30416|FKBP4_MOUSE</t>
  </si>
  <si>
    <t>Fkbp4</t>
  </si>
  <si>
    <t xml:space="preserve"> Peptidyl-prolyl cis-trans isomerase FKBP4 OS=Mus musculus GN=Fkbp4 PE=1 SV=5</t>
  </si>
  <si>
    <t>sp|Q91WC0|SETD3_MOUSE</t>
  </si>
  <si>
    <t>Setd3</t>
  </si>
  <si>
    <t xml:space="preserve"> Histone-lysine N-methyltransferase setd3 OS=Mus musculus GN=Setd3 PE=1 SV=1</t>
  </si>
  <si>
    <t>sp|Q9CXC3|CT072_MOUSE</t>
  </si>
  <si>
    <t xml:space="preserve"> Uncharacterized protein C20orf72 homolog OS=Mus musculus PE=2 SV=1</t>
  </si>
  <si>
    <t>sp|P27546-2|MAP4_MOUSE</t>
  </si>
  <si>
    <t>Map4</t>
  </si>
  <si>
    <t xml:space="preserve"> Isoform 2 of Microtubule-associated protein 4 OS=Mus musculus GN=Map4</t>
  </si>
  <si>
    <t>sp|P27546|MAP4_MOUSE</t>
  </si>
  <si>
    <t xml:space="preserve"> Microtubule-associated protein 4 OS=Mus musculus GN=Map4 PE=1 SV=3</t>
  </si>
  <si>
    <t>sp|Q80TY0-2|FNBP1_MOUSE</t>
  </si>
  <si>
    <t>Fnbp1</t>
  </si>
  <si>
    <t xml:space="preserve"> Isoform 2 of Formin-binding protein 1 OS=Mus musculus GN=Fnbp1</t>
  </si>
  <si>
    <t>sp|Q5SQY2|BOD1_MOUSE</t>
  </si>
  <si>
    <t>Bod1</t>
  </si>
  <si>
    <t xml:space="preserve"> Biorientation of chromosomes in cell division protein 1 OS=Mus musculus GN=Bod1 PE=2 SV=1</t>
  </si>
  <si>
    <t>tr|E9Q6J5|E9Q6J5_MOUSE</t>
  </si>
  <si>
    <t>Bod1l</t>
  </si>
  <si>
    <t xml:space="preserve"> Uncharacterized protein OS=Mus musculus GN=Bod1l PE=4 SV=1</t>
  </si>
  <si>
    <t>tr|Q3TMP1|Q3TMP1_MOUSE</t>
  </si>
  <si>
    <t>Gtf3c3</t>
  </si>
  <si>
    <t xml:space="preserve"> General transcription factor IIIC, polypeptide 3 OS=Mus musculus GN=Gtf3c3 PE=2 SV=1</t>
  </si>
  <si>
    <t>tr|Q8CII5|Q8CII5_MOUSE</t>
  </si>
  <si>
    <t>Tia1</t>
  </si>
  <si>
    <t xml:space="preserve"> Tia1 protein OS=Mus musculus GN=Tia1 PE=2 SV=1</t>
  </si>
  <si>
    <t>tr|Q921W2|Q921W2_MOUSE</t>
  </si>
  <si>
    <t>Tial1</t>
  </si>
  <si>
    <t xml:space="preserve"> Tial1 cytotoxic granule-associated RNA binding protein-like 1, isoform CRA_a OS=Mus musculus GN=Tial1 PE=2 SV=1</t>
  </si>
  <si>
    <t>sp|P97742|CPT1A_MOUSE</t>
  </si>
  <si>
    <t>Cpt1a</t>
  </si>
  <si>
    <t xml:space="preserve"> Carnitine O-palmitoyltransferase 1, liver isoform OS=Mus musculus GN=Cpt1a PE=2 SV=4</t>
  </si>
  <si>
    <t>tr|E9PWZ7|E9PWZ7_MOUSE</t>
  </si>
  <si>
    <t>Wdr75</t>
  </si>
  <si>
    <t xml:space="preserve"> Uncharacterized protein OS=Mus musculus GN=Wdr75 PE=4 SV=1</t>
  </si>
  <si>
    <t>sp|P03995-2|GFAP_MOUSE</t>
  </si>
  <si>
    <t>Gfap</t>
  </si>
  <si>
    <t xml:space="preserve"> Isoform 2 of Glial fibrillary acidic protein OS=Mus musculus GN=Gfap</t>
  </si>
  <si>
    <t>sp|P08551|NFL_MOUSE</t>
  </si>
  <si>
    <t>Nefl</t>
  </si>
  <si>
    <t xml:space="preserve"> Neurofilament light polypeptide OS=Mus musculus GN=Nefl PE=1 SV=5</t>
  </si>
  <si>
    <t>sp|P15331-2|PERI_MOUSE</t>
  </si>
  <si>
    <t>Prph</t>
  </si>
  <si>
    <t xml:space="preserve"> Isoform 3u of Peripherin OS=Mus musculus GN=Prph</t>
  </si>
  <si>
    <t>sp|P20152|VIME_MOUSE</t>
  </si>
  <si>
    <t>Vim</t>
  </si>
  <si>
    <t xml:space="preserve"> Vimentin OS=Mus musculus GN=Vim PE=1 SV=3</t>
  </si>
  <si>
    <t>sp|Q3UV17|K22O_MOUSE</t>
  </si>
  <si>
    <t>Krt76</t>
  </si>
  <si>
    <t xml:space="preserve"> Keratin, type II cytoskeletal 2 oral OS=Mus musculus GN=Krt76 PE=2 SV=1</t>
  </si>
  <si>
    <t>sp|Q9JIH2|NUP50_MOUSE</t>
  </si>
  <si>
    <t>Nup50</t>
  </si>
  <si>
    <t xml:space="preserve"> Nuclear pore complex protein Nup50 OS=Mus musculus GN=Nup50 PE=1 SV=3</t>
  </si>
  <si>
    <t>sp|Q71RI9-2|KAT3_MOUSE</t>
  </si>
  <si>
    <t>Ccbl2</t>
  </si>
  <si>
    <t xml:space="preserve"> Isoform 2 of Kynurenine--oxoglutarate transaminase 3 OS=Mus musculus GN=Ccbl2</t>
  </si>
  <si>
    <t>tr|A2ADB0|A2ADB0_MOUSE</t>
  </si>
  <si>
    <t>Spen</t>
  </si>
  <si>
    <t xml:space="preserve"> SPEN homolog, transcriptional regulator (Drosophila) OS=Mus musculus GN=Spen PE=4 SV=1</t>
  </si>
  <si>
    <t>sp|A2AHC3|CAMP1_MOUSE</t>
  </si>
  <si>
    <t>Camsap1</t>
  </si>
  <si>
    <t xml:space="preserve"> Calmodulin-regulated spectrin-associated protein 1 OS=Mus musculus GN=Camsap1 PE=1 SV=1</t>
  </si>
  <si>
    <t>sp|Q3U2P1|SC24A_MOUSE</t>
  </si>
  <si>
    <t>Sec24a</t>
  </si>
  <si>
    <t xml:space="preserve"> Protein transport protein Sec24A OS=Mus musculus GN=Sec24a PE=1 SV=1</t>
  </si>
  <si>
    <t>tr|A2AA71|A2AA71_MOUSE</t>
  </si>
  <si>
    <t xml:space="preserve"> SEC24 related gene family, member A (S. cerevisiae) OS=Mus musculus GN=Sec24a PE=4 SV=1</t>
  </si>
  <si>
    <t>tr|Q80ZX0|Q80ZX0_MOUSE</t>
  </si>
  <si>
    <t>Sec24b</t>
  </si>
  <si>
    <t xml:space="preserve"> Sec24 related gene family, member B (S. cerevisiae) OS=Mus musculus GN=Sec24b PE=2 SV=1</t>
  </si>
  <si>
    <t>sp|Q3UVL4|FFR_MOUSE</t>
  </si>
  <si>
    <t>Ffr</t>
  </si>
  <si>
    <t xml:space="preserve"> Protein fat-free homolog OS=Mus musculus GN=Ffr PE=2 SV=2</t>
  </si>
  <si>
    <t>tr|E9QKE4|E9QKE4_MOUSE</t>
  </si>
  <si>
    <t>Rab3gap2</t>
  </si>
  <si>
    <t xml:space="preserve"> Uncharacterized protein OS=Mus musculus GN=Rab3gap2 PE=4 SV=1</t>
  </si>
  <si>
    <t>sp|Q6P9J9|ANO6_MOUSE</t>
  </si>
  <si>
    <t>Ano6</t>
  </si>
  <si>
    <t xml:space="preserve"> Anoctamin-6 OS=Mus musculus GN=Ano6 PE=1 SV=1</t>
  </si>
  <si>
    <t>sp|Q91YR5|MTL13_MOUSE</t>
  </si>
  <si>
    <t>Mettl13</t>
  </si>
  <si>
    <t xml:space="preserve"> Methyltransferase-like protein 13 OS=Mus musculus GN=Mettl13 PE=1 SV=1</t>
  </si>
  <si>
    <t>sp|Q9ET54-4|PALLD_MOUSE</t>
  </si>
  <si>
    <t>Palld</t>
  </si>
  <si>
    <t xml:space="preserve"> Isoform 4 of Palladin OS=Mus musculus GN=Palld</t>
  </si>
  <si>
    <t>sp|Q810A7|DDX42_MOUSE</t>
  </si>
  <si>
    <t>Ddx42</t>
  </si>
  <si>
    <t xml:space="preserve"> ATP-dependent RNA helicase DDX42 OS=Mus musculus GN=Ddx42 PE=1 SV=3</t>
  </si>
  <si>
    <t>sp|Q8BK67|RCC2_MOUSE</t>
  </si>
  <si>
    <t>Rcc2</t>
  </si>
  <si>
    <t xml:space="preserve"> Protein RCC2 OS=Mus musculus GN=Rcc2 PE=2 SV=1</t>
  </si>
  <si>
    <t>sp|P16330-2|CN37_MOUSE</t>
  </si>
  <si>
    <t>Cnp</t>
  </si>
  <si>
    <t xml:space="preserve"> Isoform CNPI of 2',3'-cyclic-nucleotide 3'-phosphodiesterase OS=Mus musculus GN=Cnp</t>
  </si>
  <si>
    <t>sp|Q8JZS6-2|N42L2_MOUSE</t>
  </si>
  <si>
    <t>N4bp2l2</t>
  </si>
  <si>
    <t xml:space="preserve"> Isoform 2 of NEDD4-binding protein 2-like 2 OS=Mus musculus GN=N4bp2l2</t>
  </si>
  <si>
    <t>tr|D3YWX2|D3YWX2_MOUSE</t>
  </si>
  <si>
    <t>Ylpm1</t>
  </si>
  <si>
    <t xml:space="preserve"> Uncharacterized protein OS=Mus musculus GN=Ylpm1 PE=4 SV=2</t>
  </si>
  <si>
    <t>tr|E9Q9B2|E9Q9B2_MOUSE</t>
  </si>
  <si>
    <t>N4bp2</t>
  </si>
  <si>
    <t xml:space="preserve"> Uncharacterized protein OS=Mus musculus GN=N4bp2 PE=4 SV=1</t>
  </si>
  <si>
    <t>sp|Q8K2C7-2|OS9_MOUSE</t>
  </si>
  <si>
    <t>Os9</t>
  </si>
  <si>
    <t xml:space="preserve"> Isoform 2 of Protein OS-9 OS=Mus musculus GN=Os9</t>
  </si>
  <si>
    <t>sp|Q8K2C7|OS9_MOUSE</t>
  </si>
  <si>
    <t xml:space="preserve"> Protein OS-9 OS=Mus musculus GN=Os9 PE=1 SV=2</t>
  </si>
  <si>
    <t>sp|P08074|CBR2_MOUSE</t>
  </si>
  <si>
    <t>Cbr2</t>
  </si>
  <si>
    <t xml:space="preserve"> Carbonyl reductase [NADPH] 2 OS=Mus musculus GN=Cbr2 PE=1 SV=1</t>
  </si>
  <si>
    <t>sp|Q91X52|DCXR_MOUSE</t>
  </si>
  <si>
    <t>Dcxr</t>
  </si>
  <si>
    <t xml:space="preserve"> L-xylulose reductase OS=Mus musculus GN=Dcxr PE=2 SV=2</t>
  </si>
  <si>
    <t>tr|Q3UF95|Q3UF95_MOUSE</t>
  </si>
  <si>
    <t>Bag6</t>
  </si>
  <si>
    <t xml:space="preserve"> Uncharacterized protein OS=Mus musculus GN=Bag6 PE=2 SV=1</t>
  </si>
  <si>
    <t>sp|P52760|UK114_MOUSE</t>
  </si>
  <si>
    <t>Hrsp12</t>
  </si>
  <si>
    <t xml:space="preserve"> Ribonuclease UK114 OS=Mus musculus GN=Hrsp12 PE=1 SV=3</t>
  </si>
  <si>
    <t>sp|Q91YP3|DEOC_MOUSE</t>
  </si>
  <si>
    <t>Dera</t>
  </si>
  <si>
    <t xml:space="preserve"> Putative deoxyribose-phosphate aldolase OS=Mus musculus GN=Dera PE=2 SV=1</t>
  </si>
  <si>
    <t>sp|P97351|RS3A_MOUSE</t>
  </si>
  <si>
    <t>Rps3a</t>
  </si>
  <si>
    <t xml:space="preserve"> 40S ribosomal protein S3a OS=Mus musculus GN=Rps3a PE=1 SV=3</t>
  </si>
  <si>
    <t>tr|E9QJY4|E9QJY4_MOUSE</t>
  </si>
  <si>
    <t>Ktn1</t>
  </si>
  <si>
    <t xml:space="preserve"> Uncharacterized protein OS=Mus musculus GN=Ktn1 PE=4 SV=1</t>
  </si>
  <si>
    <t>tr|E9QQ64|E9QQ64_MOUSE</t>
  </si>
  <si>
    <t>sp|Q9JL35|HMGN5_MOUSE</t>
  </si>
  <si>
    <t>Hmgn5</t>
  </si>
  <si>
    <t xml:space="preserve"> High mobility group nucleosome-binding domain-containing protein 5 OS=Mus musculus GN=Hmgn5 PE=1 SV=2</t>
  </si>
  <si>
    <t>sp|P54103|DNJC2_MOUSE</t>
  </si>
  <si>
    <t>Dnajc2</t>
  </si>
  <si>
    <t xml:space="preserve"> DnaJ homolog subfamily C member 2 OS=Mus musculus GN=Dnajc2 PE=1 SV=2</t>
  </si>
  <si>
    <t>sp|Q3UHH1-2|K0913_MOUSE</t>
  </si>
  <si>
    <t>Kiaa0913</t>
  </si>
  <si>
    <t xml:space="preserve"> Isoform 2 of Zinc finger SWIM domain-containing protein KIAA0913 OS=Mus musculus GN=Kiaa0913</t>
  </si>
  <si>
    <t>sp|Q6P5D3|DHX57_MOUSE</t>
  </si>
  <si>
    <t>Dhx57</t>
  </si>
  <si>
    <t xml:space="preserve"> Putative ATP-dependent RNA helicase DHX57 OS=Mus musculus GN=Dhx57 PE=2 SV=2</t>
  </si>
  <si>
    <t>sp|Q6PGC1|DHX29_MOUSE</t>
  </si>
  <si>
    <t>Dhx29</t>
  </si>
  <si>
    <t xml:space="preserve"> ATP-dependent RNA helicase Dhx29 OS=Mus musculus GN=Dhx29 PE=2 SV=1</t>
  </si>
  <si>
    <t>sp|Q8VHK9|DHX36_MOUSE</t>
  </si>
  <si>
    <t>Dhx36</t>
  </si>
  <si>
    <t xml:space="preserve"> Probable ATP-dependent RNA helicase DHX36 OS=Mus musculus GN=Dhx36 PE=2 SV=1</t>
  </si>
  <si>
    <t>sp|P14733|LMNB1_MOUSE</t>
  </si>
  <si>
    <t>Lmnb1</t>
  </si>
  <si>
    <t xml:space="preserve"> Lamin-B1 OS=Mus musculus GN=Lmnb1 PE=1 SV=3</t>
  </si>
  <si>
    <t>sp|P21619|LMNB2_MOUSE</t>
  </si>
  <si>
    <t>Lmnb2</t>
  </si>
  <si>
    <t xml:space="preserve"> Lamin-B2 OS=Mus musculus GN=Lmnb2 PE=1 SV=2</t>
  </si>
  <si>
    <t>sp|P48678|LMNA_MOUSE</t>
  </si>
  <si>
    <t>Lmna</t>
  </si>
  <si>
    <t xml:space="preserve"> Prelamin-A/C OS=Mus musculus GN=Lmna PE=1 SV=2</t>
  </si>
  <si>
    <t>sp|Q8C170-2|MYO9A_MOUSE</t>
  </si>
  <si>
    <t>Myo9a</t>
  </si>
  <si>
    <t xml:space="preserve"> Isoform 2 of Myosin-IXa OS=Mus musculus GN=Myo9a</t>
  </si>
  <si>
    <t>sp|Q9QY06-2|MYO9B_MOUSE</t>
  </si>
  <si>
    <t>Myo9b</t>
  </si>
  <si>
    <t xml:space="preserve"> Isoform 2 of Myosin-IXb OS=Mus musculus GN=Myo9b</t>
  </si>
  <si>
    <t>sp|Q99NB9|SF3B1_MOUSE</t>
  </si>
  <si>
    <t>Sf3b1</t>
  </si>
  <si>
    <t xml:space="preserve"> Splicing factor 3B subunit 1 OS=Mus musculus GN=Sf3b1 PE=1 SV=1</t>
  </si>
  <si>
    <t>sp|P11881-2|ITPR1_MOUSE</t>
  </si>
  <si>
    <t>Itpr1</t>
  </si>
  <si>
    <t xml:space="preserve"> Isoform 2 of Inositol 1,4,5-trisphosphate receptor type 1 OS=Mus musculus GN=Itpr1</t>
  </si>
  <si>
    <t>sp|P70227|ITPR3_MOUSE</t>
  </si>
  <si>
    <t>Itpr3</t>
  </si>
  <si>
    <t xml:space="preserve"> Inositol 1,4,5-trisphosphate receptor type 3 OS=Mus musculus GN=Itpr3 PE=1 SV=3</t>
  </si>
  <si>
    <t>sp|Q9Z329|ITPR2_MOUSE</t>
  </si>
  <si>
    <t>Itpr2</t>
  </si>
  <si>
    <t xml:space="preserve"> Inositol 1,4,5-trisphosphate receptor type 2 OS=Mus musculus GN=Itpr2 PE=1 SV=4</t>
  </si>
  <si>
    <t>sp|Q61249|IGBP1_MOUSE</t>
  </si>
  <si>
    <t>Igbp1</t>
  </si>
  <si>
    <t xml:space="preserve"> Immunoglobulin-binding protein 1 OS=Mus musculus GN=Igbp1 PE=1 SV=1</t>
  </si>
  <si>
    <t>sp|Q3U3C9-2|GSE1_MOUSE</t>
  </si>
  <si>
    <t>Gse1</t>
  </si>
  <si>
    <t xml:space="preserve"> Isoform 2 of Genetic suppressor element 1 OS=Mus musculus GN=Gse1</t>
  </si>
  <si>
    <t>sp|Q2VPA6-2|HELQ_MOUSE</t>
  </si>
  <si>
    <t>Helq</t>
  </si>
  <si>
    <t xml:space="preserve"> Isoform 2 of Helicase POLQ-like OS=Mus musculus GN=Helq</t>
  </si>
  <si>
    <t>sp|Q80X90|FLNB_MOUSE</t>
  </si>
  <si>
    <t>Flnb</t>
  </si>
  <si>
    <t xml:space="preserve"> Filamin-B OS=Mus musculus GN=Flnb PE=1 SV=3</t>
  </si>
  <si>
    <t>sp|Q8BTM8|FLNA_MOUSE</t>
  </si>
  <si>
    <t>Flna</t>
  </si>
  <si>
    <t xml:space="preserve"> Filamin-A OS=Mus musculus GN=Flna PE=1 SV=5</t>
  </si>
  <si>
    <t>sp|Q8VHX6|FLNC_MOUSE</t>
  </si>
  <si>
    <t>Flnc</t>
  </si>
  <si>
    <t xml:space="preserve"> Filamin-C OS=Mus musculus GN=Flnc PE=1 SV=3</t>
  </si>
  <si>
    <t>sp|P15864|H12_MOUSE</t>
  </si>
  <si>
    <t>Hist1h1c</t>
  </si>
  <si>
    <t xml:space="preserve"> Histone H1.2 OS=Mus musculus GN=Hist1h1c PE=1 SV=2</t>
  </si>
  <si>
    <t>sp|P43274|H14_MOUSE</t>
  </si>
  <si>
    <t>Hist1h1e</t>
  </si>
  <si>
    <t xml:space="preserve"> Histone H1.4 OS=Mus musculus GN=Hist1h1e PE=1 SV=2</t>
  </si>
  <si>
    <t>sp|P43275|H11_MOUSE</t>
  </si>
  <si>
    <t>Hist1h1a</t>
  </si>
  <si>
    <t xml:space="preserve"> Histone H1.1 OS=Mus musculus GN=Hist1h1a PE=2 SV=2</t>
  </si>
  <si>
    <t>sp|P43276|H15_MOUSE</t>
  </si>
  <si>
    <t>Hist1h1b</t>
  </si>
  <si>
    <t xml:space="preserve"> Histone H1.5 OS=Mus musculus GN=Hist1h1b PE=1 SV=2</t>
  </si>
  <si>
    <t>sp|P43277|H13_MOUSE</t>
  </si>
  <si>
    <t>Hist1h1d</t>
  </si>
  <si>
    <t xml:space="preserve"> Histone H1.3 OS=Mus musculus GN=Hist1h1d PE=1 SV=2</t>
  </si>
  <si>
    <t>sp|Q8K0V4|CNOT3_MOUSE</t>
  </si>
  <si>
    <t>Cnot3</t>
  </si>
  <si>
    <t xml:space="preserve"> CCR4-NOT transcription complex subunit 3 OS=Mus musculus GN=Cnot3 PE=1 SV=1</t>
  </si>
  <si>
    <t>sp|P47955|RLA1_MOUSE</t>
  </si>
  <si>
    <t>Rplp1</t>
  </si>
  <si>
    <t xml:space="preserve"> 60S acidic ribosomal protein P1 OS=Mus musculus GN=Rplp1 PE=1 SV=1</t>
  </si>
  <si>
    <t>sp|P63325|RS10_MOUSE</t>
  </si>
  <si>
    <t>Rps10</t>
  </si>
  <si>
    <t xml:space="preserve"> 40S ribosomal protein S10 OS=Mus musculus GN=Rps10 PE=1 SV=1</t>
  </si>
  <si>
    <t>sp|Q8R0W0|EPIPL_MOUSE</t>
  </si>
  <si>
    <t>Eppk1</t>
  </si>
  <si>
    <t xml:space="preserve"> Epiplakin OS=Mus musculus GN=Eppk1 PE=1 SV=2</t>
  </si>
  <si>
    <t>sp|Q91ZU6-2|DYST_MOUSE</t>
  </si>
  <si>
    <t>Dst</t>
  </si>
  <si>
    <t xml:space="preserve"> Isoform 1 of Dystonin OS=Mus musculus GN=Dst</t>
  </si>
  <si>
    <t>sp|Q91ZU6-3|DYST_MOUSE</t>
  </si>
  <si>
    <t xml:space="preserve"> Isoform 3 of Dystonin OS=Mus musculus GN=Dst</t>
  </si>
  <si>
    <t>sp|Q91ZU6-6|DYST_MOUSE</t>
  </si>
  <si>
    <t xml:space="preserve"> Isoform 6 of Dystonin OS=Mus musculus GN=Dst</t>
  </si>
  <si>
    <t>sp|Q9QXS1-10|PLEC_MOUSE</t>
  </si>
  <si>
    <t>Plec</t>
  </si>
  <si>
    <t xml:space="preserve"> Isoform PLEC-1D of Plectin OS=Mus musculus GN=Plec</t>
  </si>
  <si>
    <t>sp|Q9QXS1-14|PLEC_MOUSE</t>
  </si>
  <si>
    <t xml:space="preserve"> Isoform PLEC-1G of Plectin OS=Mus musculus GN=Plec</t>
  </si>
  <si>
    <t>sp|Q9QXS1-2|PLEC_MOUSE</t>
  </si>
  <si>
    <t xml:space="preserve"> Isoform PLEC-1 of Plectin OS=Mus musculus GN=Plec</t>
  </si>
  <si>
    <t>sp|Q9QXS1-3|PLEC_MOUSE</t>
  </si>
  <si>
    <t xml:space="preserve"> Isoform PLEC-1A of Plectin OS=Mus musculus GN=Plec</t>
  </si>
  <si>
    <t>sp|Q9QXS1-6|PLEC_MOUSE</t>
  </si>
  <si>
    <t xml:space="preserve"> Isoform PLEC-0,1C of Plectin OS=Mus musculus GN=Plec</t>
  </si>
  <si>
    <t>sp|Q9QXZ0-2|MACF1_MOUSE</t>
  </si>
  <si>
    <t>Macf1</t>
  </si>
  <si>
    <t xml:space="preserve"> Isoform 2 of Microtubule-actin cross-linking factor 1 OS=Mus musculus GN=Macf1</t>
  </si>
  <si>
    <t>sp|Q9QXZ0|MACF1_MOUSE</t>
  </si>
  <si>
    <t xml:space="preserve"> Microtubule-actin cross-linking factor 1 OS=Mus musculus GN=Macf1 PE=1 SV=2</t>
  </si>
  <si>
    <t>tr|B1ART6|B1ART6_MOUSE</t>
  </si>
  <si>
    <t xml:space="preserve"> Microtubule-actin crosslinking factor 1 (Fragment) OS=Mus musculus GN=Macf1 PE=4 SV=1</t>
  </si>
  <si>
    <t>tr|B1ARU0|B1ARU0_MOUSE</t>
  </si>
  <si>
    <t>tr|E3W999|E3W999_MOUSE</t>
  </si>
  <si>
    <t xml:space="preserve"> Uncharacterized protein OS=Mus musculus GN=Dst PE=4 SV=1</t>
  </si>
  <si>
    <t>tr|E9PXE5|E9PXE5_MOUSE</t>
  </si>
  <si>
    <t>tr|E9PXR0|E9PXR0_MOUSE</t>
  </si>
  <si>
    <t>sp|Q9D8B3|CHM4B_MOUSE</t>
  </si>
  <si>
    <t>Chmp4b</t>
  </si>
  <si>
    <t xml:space="preserve"> Charged multivesicular body protein 4b OS=Mus musculus GN=Chmp4b PE=2 SV=2</t>
  </si>
  <si>
    <t>sp|P13595-2|NCAM1_MOUSE</t>
  </si>
  <si>
    <t>Ncam1</t>
  </si>
  <si>
    <t xml:space="preserve"> Isoform 2 of Neural cell adhesion molecule 1 OS=Mus musculus GN=Ncam1</t>
  </si>
  <si>
    <t>sp|P13595|NCAM1_MOUSE</t>
  </si>
  <si>
    <t xml:space="preserve"> Neural cell adhesion molecule 1 OS=Mus musculus GN=Ncam1 PE=1 SV=3</t>
  </si>
  <si>
    <t>sp|P46735-2|MYO1B_MOUSE</t>
  </si>
  <si>
    <t>Myo1b</t>
  </si>
  <si>
    <t xml:space="preserve"> Isoform 2 of Myosin-Ib OS=Mus musculus GN=Myo1b</t>
  </si>
  <si>
    <t>sp|Q9WTI7-3|MYO1C_MOUSE</t>
  </si>
  <si>
    <t>Myo1c</t>
  </si>
  <si>
    <t xml:space="preserve"> Isoform 3 of Myosin-Ic OS=Mus musculus GN=Myo1c</t>
  </si>
  <si>
    <t>sp|Q9WTI7|MYO1C_MOUSE</t>
  </si>
  <si>
    <t xml:space="preserve"> Myosin-Ic OS=Mus musculus GN=Myo1c PE=1 SV=2</t>
  </si>
  <si>
    <t>sp|P50580|PA2G4_MOUSE</t>
  </si>
  <si>
    <t>Pa2g4</t>
  </si>
  <si>
    <t xml:space="preserve"> Proliferation-associated protein 2G4 OS=Mus musculus GN=Pa2g4 PE=1 SV=3</t>
  </si>
  <si>
    <t>sp|P59326|YTHD1_MOUSE</t>
  </si>
  <si>
    <t>Ythdf1</t>
  </si>
  <si>
    <t xml:space="preserve"> YTH domain family protein 1 OS=Mus musculus GN=Ythdf1 PE=2 SV=1</t>
  </si>
  <si>
    <t>sp|Q8BYK6-3|YTHD3_MOUSE</t>
  </si>
  <si>
    <t>Ythdf3</t>
  </si>
  <si>
    <t xml:space="preserve"> Isoform 3 of YTH domain family protein 3 OS=Mus musculus GN=Ythdf3</t>
  </si>
  <si>
    <t>tr|E9Q2W5|E9Q2W5_MOUSE</t>
  </si>
  <si>
    <t>Ythdf2</t>
  </si>
  <si>
    <t xml:space="preserve"> Uncharacterized protein OS=Mus musculus GN=Ythdf2 PE=4 SV=1</t>
  </si>
  <si>
    <t>sp|Q6ZPU9|KBP_MOUSE</t>
  </si>
  <si>
    <t>Kbp</t>
  </si>
  <si>
    <t xml:space="preserve"> KIF1-binding protein OS=Mus musculus GN=Kbp PE=2 SV=2</t>
  </si>
  <si>
    <t>sp|Q923A2|SPDLY_MOUSE</t>
  </si>
  <si>
    <t>Ccdc99</t>
  </si>
  <si>
    <t xml:space="preserve"> Protein Spindly OS=Mus musculus GN=Ccdc99 PE=1 SV=2</t>
  </si>
  <si>
    <t>sp|Q9CR57|RL14_MOUSE</t>
  </si>
  <si>
    <t>Rpl14</t>
  </si>
  <si>
    <t xml:space="preserve"> 60S ribosomal protein L14 OS=Mus musculus GN=Rpl14 PE=2 SV=3</t>
  </si>
  <si>
    <t>sp|Q8C2Q3|RBM14_MOUSE</t>
  </si>
  <si>
    <t>Rbm14</t>
  </si>
  <si>
    <t xml:space="preserve"> RNA-binding protein 14 OS=Mus musculus GN=Rbm14 PE=1 SV=1</t>
  </si>
  <si>
    <t>sp|Q8C7Q4|RBM4_MOUSE</t>
  </si>
  <si>
    <t>Rbm4</t>
  </si>
  <si>
    <t xml:space="preserve"> RNA-binding protein 4 OS=Mus musculus GN=Rbm4 PE=2 SV=1</t>
  </si>
  <si>
    <t>sp|Q924A2|CIC_MOUSE</t>
  </si>
  <si>
    <t>Cic</t>
  </si>
  <si>
    <t xml:space="preserve"> Protein capicua homolog OS=Mus musculus GN=Cic PE=1 SV=2</t>
  </si>
  <si>
    <t>sp|P45377|ALD2_MOUSE</t>
  </si>
  <si>
    <t>Akr1b8</t>
  </si>
  <si>
    <t xml:space="preserve"> Aldose reductase-related protein 2 OS=Mus musculus GN=Akr1b8 PE=1 SV=2</t>
  </si>
  <si>
    <t>tr|D3Z494|D3Z494_MOUSE</t>
  </si>
  <si>
    <t>Akr1b10</t>
  </si>
  <si>
    <t xml:space="preserve"> MCG142264, isoform CRA_a OS=Mus musculus GN=Akr1b10 PE=4 SV=1</t>
  </si>
  <si>
    <t>sp|P56959|FUS_MOUSE</t>
  </si>
  <si>
    <t>Fus</t>
  </si>
  <si>
    <t xml:space="preserve"> RNA-binding protein FUS OS=Mus musculus GN=Fus PE=2 SV=1</t>
  </si>
  <si>
    <t>tr|Q8BQ46|Q8BQ46_MOUSE</t>
  </si>
  <si>
    <t>Taf15</t>
  </si>
  <si>
    <t xml:space="preserve"> TAF15 RNA polymerase II, TATA box binding protein (TBP)-associated factor OS=Mus musculus GN=Taf15 PE=2 SV=1</t>
  </si>
  <si>
    <t>sp|Q69ZZ6-2|TMCC1_MOUSE</t>
  </si>
  <si>
    <t>Tmcc1</t>
  </si>
  <si>
    <t xml:space="preserve"> Isoform 2 of Transmembrane and coiled-coil domains protein 1 OS=Mus musculus GN=Tmcc1</t>
  </si>
  <si>
    <t>sp|Q80W04|TMCC2_MOUSE</t>
  </si>
  <si>
    <t>Tmcc2</t>
  </si>
  <si>
    <t xml:space="preserve"> Transmembrane and coiled-coil domains protein 2 OS=Mus musculus GN=Tmcc2 PE=1 SV=1</t>
  </si>
  <si>
    <t>sp|Q8R310-2|TMCC3_MOUSE</t>
  </si>
  <si>
    <t>Tmcc3</t>
  </si>
  <si>
    <t xml:space="preserve"> Isoform 2 of Transmembrane and coiled-coil domains protein 3 OS=Mus musculus GN=Tmcc3</t>
  </si>
  <si>
    <t>sp|Q8BWQ6|CP062_MOUSE</t>
  </si>
  <si>
    <t xml:space="preserve"> UPF0505 protein C16orf62 homolog OS=Mus musculus PE=2 SV=2</t>
  </si>
  <si>
    <t>sp|Q80VL1|TDRKH_MOUSE</t>
  </si>
  <si>
    <t>Tdrkh</t>
  </si>
  <si>
    <t xml:space="preserve"> Tudor and KH domain-containing protein OS=Mus musculus GN=Tdrkh PE=1 SV=1</t>
  </si>
  <si>
    <t>sp|Q99MP8-2|BRAP_MOUSE</t>
  </si>
  <si>
    <t>Brap</t>
  </si>
  <si>
    <t xml:space="preserve"> Isoform 2 of BRCA1-associated protein OS=Mus musculus GN=Brap</t>
  </si>
  <si>
    <t>sp|Q8CIG8|ANM5_MOUSE</t>
  </si>
  <si>
    <t>Prmt5</t>
  </si>
  <si>
    <t xml:space="preserve"> Protein arginine N-methyltransferase 5 OS=Mus musculus GN=Prmt5 PE=1 SV=3</t>
  </si>
  <si>
    <t>sp|Q8BYY4|TT39B_MOUSE</t>
  </si>
  <si>
    <t>Ttc39b</t>
  </si>
  <si>
    <t xml:space="preserve"> Tetratricopeptide repeat protein 39B OS=Mus musculus GN=Ttc39b PE=1 SV=1</t>
  </si>
  <si>
    <t>sp|Q8BUV8|GP107_MOUSE</t>
  </si>
  <si>
    <t>Gpr107</t>
  </si>
  <si>
    <t xml:space="preserve"> Protein GPR107 OS=Mus musculus GN=Gpr107 PE=2 SV=2</t>
  </si>
  <si>
    <t>sp|Q8R2T8-2|TF3C5_MOUSE</t>
  </si>
  <si>
    <t>Gtf3c5</t>
  </si>
  <si>
    <t xml:space="preserve"> Isoform 2 of General transcription factor 3C polypeptide 5 OS=Mus musculus GN=Gtf3c5</t>
  </si>
  <si>
    <t>sp|Q6KAR6|EXOC3_MOUSE</t>
  </si>
  <si>
    <t>Exoc3</t>
  </si>
  <si>
    <t xml:space="preserve"> Exocyst complex component 3 OS=Mus musculus GN=Exoc3 PE=1 SV=2</t>
  </si>
  <si>
    <t>sp|Q8BP40|PPA6_MOUSE</t>
  </si>
  <si>
    <t>Acp6</t>
  </si>
  <si>
    <t xml:space="preserve"> Lysophosphatidic acid phosphatase type 6 OS=Mus musculus GN=Acp6 PE=2 SV=1</t>
  </si>
  <si>
    <t>sp|Q99MJ9|DDX50_MOUSE</t>
  </si>
  <si>
    <t>Ddx50</t>
  </si>
  <si>
    <t xml:space="preserve"> ATP-dependent RNA helicase DDX50 OS=Mus musculus GN=Ddx50 PE=2 SV=1</t>
  </si>
  <si>
    <t>sp|Q9JIK5|DDX21_MOUSE</t>
  </si>
  <si>
    <t>Ddx21</t>
  </si>
  <si>
    <t xml:space="preserve"> Nucleolar RNA helicase 2 OS=Mus musculus GN=Ddx21 PE=1 SV=3</t>
  </si>
  <si>
    <t>sp|O54965|RNF13_MOUSE</t>
  </si>
  <si>
    <t>Rnf13</t>
  </si>
  <si>
    <t xml:space="preserve"> E3 ubiquitin-protein ligase RNF13 OS=Mus musculus GN=Rnf13 PE=1 SV=2</t>
  </si>
  <si>
    <t>sp|Q9CR08|RPP29_MOUSE</t>
  </si>
  <si>
    <t>Pop4</t>
  </si>
  <si>
    <t xml:space="preserve"> Ribonuclease P protein subunit p29 OS=Mus musculus GN=Pop4 PE=2 SV=1</t>
  </si>
  <si>
    <t>sp|Q69ZK6|JHD2C_MOUSE</t>
  </si>
  <si>
    <t>Jmjd1c</t>
  </si>
  <si>
    <t xml:space="preserve"> Probable JmjC domain-containing histone demethylation protein 2C OS=Mus musculus GN=Jmjd1c PE=1 SV=3</t>
  </si>
  <si>
    <t>sp|Q6NZC7|S23IP_MOUSE</t>
  </si>
  <si>
    <t>Sec23ip</t>
  </si>
  <si>
    <t xml:space="preserve"> SEC23-interacting protein OS=Mus musculus GN=Sec23ip PE=1 SV=2</t>
  </si>
  <si>
    <t>sp|P26040|EZRI_MOUSE</t>
  </si>
  <si>
    <t>Ezr</t>
  </si>
  <si>
    <t xml:space="preserve"> Ezrin OS=Mus musculus GN=Ezr PE=1 SV=3</t>
  </si>
  <si>
    <t>sp|P26041|MOES_MOUSE</t>
  </si>
  <si>
    <t>Msn</t>
  </si>
  <si>
    <t xml:space="preserve"> Moesin OS=Mus musculus GN=Msn PE=1 SV=3</t>
  </si>
  <si>
    <t>sp|P26043|RADI_MOUSE</t>
  </si>
  <si>
    <t>Rdx</t>
  </si>
  <si>
    <t xml:space="preserve"> Radixin OS=Mus musculus GN=Rdx PE=1 SV=3</t>
  </si>
  <si>
    <t>sp|Q2KN98|CYTSA_MOUSE</t>
  </si>
  <si>
    <t>Specc1l</t>
  </si>
  <si>
    <t xml:space="preserve"> Cytospin-A OS=Mus musculus GN=Specc1l PE=1 SV=1</t>
  </si>
  <si>
    <t>sp|Q9D7P6|ISCU_MOUSE</t>
  </si>
  <si>
    <t>Iscu</t>
  </si>
  <si>
    <t xml:space="preserve"> Iron-sulfur cluster assembly enzyme ISCU, mitochondrial OS=Mus musculus GN=Iscu PE=1 SV=1</t>
  </si>
  <si>
    <t>sp|O08553|DPYL2_MOUSE</t>
  </si>
  <si>
    <t>Dpysl2</t>
  </si>
  <si>
    <t xml:space="preserve"> Dihydropyrimidinase-related protein 2 OS=Mus musculus GN=Dpysl2 PE=1 SV=2</t>
  </si>
  <si>
    <t>tr|E9PWE8|E9PWE8_MOUSE</t>
  </si>
  <si>
    <t>Dpysl3</t>
  </si>
  <si>
    <t xml:space="preserve"> Uncharacterized protein OS=Mus musculus GN=Dpysl3 PE=4 SV=1</t>
  </si>
  <si>
    <t>sp|P11440|CDK1_MOUSE</t>
  </si>
  <si>
    <t>Cdk1</t>
  </si>
  <si>
    <t xml:space="preserve"> Cyclin-dependent kinase 1 OS=Mus musculus GN=Cdk1 PE=1 SV=3</t>
  </si>
  <si>
    <t>sp|P97377-2|CDK2_MOUSE</t>
  </si>
  <si>
    <t>Cdk2</t>
  </si>
  <si>
    <t xml:space="preserve"> Isoform CDK2-alpha of Cyclin-dependent kinase 2 OS=Mus musculus GN=Cdk2</t>
  </si>
  <si>
    <t>sp|Q6W8Q3|PC4L1_MOUSE</t>
  </si>
  <si>
    <t>Pcp4l1</t>
  </si>
  <si>
    <t xml:space="preserve"> Purkinje cell protein 4-like protein 1 OS=Mus musculus GN=Pcp4l1 PE=2 SV=1</t>
  </si>
  <si>
    <t>sp|P22892|AP1G1_MOUSE</t>
  </si>
  <si>
    <t>Ap1g1</t>
  </si>
  <si>
    <t xml:space="preserve"> AP-1 complex subunit gamma-1 OS=Mus musculus GN=Ap1g1 PE=1 SV=3</t>
  </si>
  <si>
    <t>sp|Q9DB05|SNAA_MOUSE</t>
  </si>
  <si>
    <t>Napa</t>
  </si>
  <si>
    <t xml:space="preserve"> Alpha-soluble NSF attachment protein OS=Mus musculus GN=Napa PE=1 SV=1</t>
  </si>
  <si>
    <t>sp|Q8BJL0-2|SMAL1_MOUSE</t>
  </si>
  <si>
    <t>Smarcal1</t>
  </si>
  <si>
    <t xml:space="preserve"> Isoform 2 of SWI/SNF-related matrix-associated actin-dependent regulator of chromatin subfamily A-like protein 1 OS=Mus musculus GN=Smarcal1</t>
  </si>
  <si>
    <t>sp|Q3UIA2|RHG17_MOUSE</t>
  </si>
  <si>
    <t>Arhgap17</t>
  </si>
  <si>
    <t xml:space="preserve"> Rho GTPase-activating protein 17 OS=Mus musculus GN=Arhgap17 PE=1 SV=1</t>
  </si>
  <si>
    <t>sp|Q5SSM3-2|RHG44_MOUSE</t>
  </si>
  <si>
    <t>Arhgap44</t>
  </si>
  <si>
    <t xml:space="preserve"> Isoform 2 of Rho GTPase-activating protein 44 OS=Mus musculus GN=Arhgap44</t>
  </si>
  <si>
    <t>sp|Q8BVI4|DHPR_MOUSE</t>
  </si>
  <si>
    <t>Qdpr</t>
  </si>
  <si>
    <t xml:space="preserve"> Dihydropteridine reductase OS=Mus musculus GN=Qdpr PE=1 SV=2</t>
  </si>
  <si>
    <t>sp|Q6NXY1|WDR67_MOUSE</t>
  </si>
  <si>
    <t>Wdr67</t>
  </si>
  <si>
    <t xml:space="preserve"> WD repeat-containing protein 67 OS=Mus musculus GN=Wdr67 PE=2 SV=1</t>
  </si>
  <si>
    <t>sp|Q7TQH0-2|ATX2L_MOUSE</t>
  </si>
  <si>
    <t>Atxn2l</t>
  </si>
  <si>
    <t xml:space="preserve"> Isoform 2 of Ataxin-2-like protein OS=Mus musculus GN=Atxn2l</t>
  </si>
  <si>
    <t>tr|E9QM77|E9QM77_MOUSE</t>
  </si>
  <si>
    <t>Atxn2</t>
  </si>
  <si>
    <t xml:space="preserve"> Uncharacterized protein OS=Mus musculus GN=Atxn2 PE=4 SV=1</t>
  </si>
  <si>
    <t>tr|F6U2C2|F6U2C2_MOUSE</t>
  </si>
  <si>
    <t xml:space="preserve"> Uncharacterized protein (Fragment) OS=Mus musculus GN=Atxn2 PE=4 SV=1</t>
  </si>
  <si>
    <t>sp|Q8CH72|TRI32_MOUSE</t>
  </si>
  <si>
    <t>Trim32</t>
  </si>
  <si>
    <t xml:space="preserve"> E3 ubiquitin-protein ligase TRIM32 OS=Mus musculus GN=Trim32 PE=1 SV=2</t>
  </si>
  <si>
    <t>sp|Q8BL66|EEA1_MOUSE</t>
  </si>
  <si>
    <t>Eea1</t>
  </si>
  <si>
    <t xml:space="preserve"> Early endosome antigen 1 OS=Mus musculus GN=Eea1 PE=1 SV=2</t>
  </si>
  <si>
    <t>sp|Q61179|IRF9_MOUSE</t>
  </si>
  <si>
    <t>Irf9</t>
  </si>
  <si>
    <t xml:space="preserve"> Interferon regulatory factor 9 OS=Mus musculus GN=Irf9 PE=1 SV=1</t>
  </si>
  <si>
    <t>tr|E9Q8G1|E9Q8G1_MOUSE</t>
  </si>
  <si>
    <t>Sfswap</t>
  </si>
  <si>
    <t xml:space="preserve"> Uncharacterized protein OS=Mus musculus GN=Sfswap PE=4 SV=1</t>
  </si>
  <si>
    <t>tr|Q4VBW5|Q4VBW5_MOUSE</t>
  </si>
  <si>
    <t>Exosc7</t>
  </si>
  <si>
    <t xml:space="preserve"> Exosome component 7 OS=Mus musculus GN=Exosc7 PE=2 SV=1</t>
  </si>
  <si>
    <t>sp|Q6NSR8|PEPL1_MOUSE</t>
  </si>
  <si>
    <t>Npepl1</t>
  </si>
  <si>
    <t xml:space="preserve"> Probable aminopeptidase NPEPL1 OS=Mus musculus GN=Npepl1 PE=2 SV=1</t>
  </si>
  <si>
    <t>sp|Q9D115|ZN706_MOUSE</t>
  </si>
  <si>
    <t>Znf706</t>
  </si>
  <si>
    <t xml:space="preserve"> Zinc finger protein 706 OS=Mus musculus GN=Znf706 PE=2 SV=1</t>
  </si>
  <si>
    <t>sp|Q91YD9|WASL_MOUSE</t>
  </si>
  <si>
    <t>Wasl</t>
  </si>
  <si>
    <t xml:space="preserve"> Neural Wiskott-Aldrich syndrome protein OS=Mus musculus GN=Wasl PE=1 SV=1</t>
  </si>
  <si>
    <t>sp|Q8CGU1|CACO1_MOUSE</t>
  </si>
  <si>
    <t>Calcoco1</t>
  </si>
  <si>
    <t xml:space="preserve"> Calcium-binding and coiled-coil domain-containing protein 1 OS=Mus musculus GN=Calcoco1 PE=1 SV=2</t>
  </si>
  <si>
    <t>sp|Q6P9Q4|FHOD1_MOUSE</t>
  </si>
  <si>
    <t>Fhod1</t>
  </si>
  <si>
    <t xml:space="preserve"> FH1/FH2 domain-containing protein 1 OS=Mus musculus GN=Fhod1 PE=2 SV=3</t>
  </si>
  <si>
    <t>sp|Q8CGC7|SYEP_MOUSE</t>
  </si>
  <si>
    <t>Eprs</t>
  </si>
  <si>
    <t xml:space="preserve"> Bifunctional aminoacyl-tRNA synthetase OS=Mus musculus GN=Eprs PE=2 SV=4</t>
  </si>
  <si>
    <t>tr|Q8BML9|Q8BML9_MOUSE</t>
  </si>
  <si>
    <t>Qars</t>
  </si>
  <si>
    <t xml:space="preserve"> Glutaminyl-tRNA synthetase OS=Mus musculus GN=Qars PE=2 SV=1</t>
  </si>
  <si>
    <t>sp|Q923J1|TRPM7_MOUSE</t>
  </si>
  <si>
    <t>Trpm7</t>
  </si>
  <si>
    <t xml:space="preserve"> Transient receptor potential cation channel subfamily M member 7 OS=Mus musculus GN=Trpm7 PE=1 SV=1</t>
  </si>
  <si>
    <t>sp|Q69ZA1|CDK13_MOUSE</t>
  </si>
  <si>
    <t>Cdk13</t>
  </si>
  <si>
    <t xml:space="preserve"> Cyclin-dependent kinase 13 OS=Mus musculus GN=Cdk13 PE=1 SV=3</t>
  </si>
  <si>
    <t>sp|Q78T54-2|VMA21_MOUSE</t>
  </si>
  <si>
    <t>Vma21</t>
  </si>
  <si>
    <t xml:space="preserve"> Isoform 2 of Vacuolar ATPase assembly integral membrane protein VMA21 OS=Mus musculus GN=Vma21</t>
  </si>
  <si>
    <t>tr|F6YRS9|F6YRS9_MOUSE</t>
  </si>
  <si>
    <t>Ttc37</t>
  </si>
  <si>
    <t xml:space="preserve"> Uncharacterized protein (Fragment) OS=Mus musculus GN=Ttc37 PE=4 SV=1</t>
  </si>
  <si>
    <t>sp|Q91YW3|DNJC3_MOUSE</t>
  </si>
  <si>
    <t>Dnajc3</t>
  </si>
  <si>
    <t xml:space="preserve"> DnaJ homolog subfamily C member 3 OS=Mus musculus GN=Dnajc3 PE=1 SV=1</t>
  </si>
  <si>
    <t>sp|Q7TMY8|HUWE1_MOUSE</t>
  </si>
  <si>
    <t>Huwe1</t>
  </si>
  <si>
    <t xml:space="preserve"> E3 ubiquitin-protein ligase HUWE1 OS=Mus musculus GN=Huwe1 PE=1 SV=5</t>
  </si>
  <si>
    <t>sp|P42859-2|HD_MOUSE</t>
  </si>
  <si>
    <t>Htt</t>
  </si>
  <si>
    <t xml:space="preserve"> Isoform Short of Huntingtin OS=Mus musculus GN=Htt</t>
  </si>
  <si>
    <t>tr|E9Q1Y3|E9Q1Y3_MOUSE</t>
  </si>
  <si>
    <t>Apob</t>
  </si>
  <si>
    <t xml:space="preserve"> Uncharacterized protein OS=Mus musculus GN=Apob PE=4 SV=1</t>
  </si>
  <si>
    <t>sp|Q6ZWQ0|SYNE2_MOUSE</t>
  </si>
  <si>
    <t>Syne2</t>
  </si>
  <si>
    <t xml:space="preserve"> Nesprin-2 OS=Mus musculus GN=Syne2 PE=1 SV=2</t>
  </si>
  <si>
    <t>sp|P70700|RPA2_MOUSE</t>
  </si>
  <si>
    <t>Polr1b</t>
  </si>
  <si>
    <t xml:space="preserve"> DNA-directed RNA polymerase I subunit RPA2 OS=Mus musculus GN=Polr1b PE=2 SV=2</t>
  </si>
  <si>
    <t>sp|Q9D0D4|DIMT1_MOUSE</t>
  </si>
  <si>
    <t>Dimt1l</t>
  </si>
  <si>
    <t xml:space="preserve"> Probable dimethyladenosine transferase OS=Mus musculus GN=Dimt1l PE=2 SV=1</t>
  </si>
  <si>
    <t>sp|O54786-2|DFFA_MOUSE</t>
  </si>
  <si>
    <t>Dffa</t>
  </si>
  <si>
    <t xml:space="preserve"> Isoform ICAD-S of DNA fragmentation factor subunit alpha OS=Mus musculus GN=Dffa</t>
  </si>
  <si>
    <t>sp|Q9EPK7|XPO7_MOUSE</t>
  </si>
  <si>
    <t>Xpo7</t>
  </si>
  <si>
    <t xml:space="preserve"> Exportin-7 OS=Mus musculus GN=Xpo7 PE=2 SV=3</t>
  </si>
  <si>
    <t>sp|O35134|RPA1_MOUSE</t>
  </si>
  <si>
    <t>Polr1a</t>
  </si>
  <si>
    <t xml:space="preserve"> DNA-directed RNA polymerase I subunit RPA1 OS=Mus musculus GN=Polr1a PE=1 SV=2</t>
  </si>
  <si>
    <t>sp|P61202-2|CSN2_MOUSE</t>
  </si>
  <si>
    <t>Cops2</t>
  </si>
  <si>
    <t xml:space="preserve"> Isoform 2 of COP9 signalosome complex subunit 2 OS=Mus musculus GN=Cops2</t>
  </si>
  <si>
    <t>sp|Q6NZF1|ZC11A_MOUSE</t>
  </si>
  <si>
    <t>Zc3h11a</t>
  </si>
  <si>
    <t xml:space="preserve"> Zinc finger CCCH domain-containing protein 11A OS=Mus musculus GN=Zc3h11a PE=1 SV=1</t>
  </si>
  <si>
    <t>sp|Q6NZJ6|IF4G1_MOUSE</t>
  </si>
  <si>
    <t>Eif4g1</t>
  </si>
  <si>
    <t xml:space="preserve"> Eukaryotic translation initiation factor 4 gamma 1 OS=Mus musculus GN=Eif4g1 PE=1 SV=1</t>
  </si>
  <si>
    <t>sp|Q80XI3-2|IF4G3_MOUSE</t>
  </si>
  <si>
    <t>Eif4g3</t>
  </si>
  <si>
    <t xml:space="preserve"> Isoform 2 of Eukaryotic translation initiation factor 4 gamma 3 OS=Mus musculus GN=Eif4g3</t>
  </si>
  <si>
    <t>sp|Q8JZX4|SPF45_MOUSE</t>
  </si>
  <si>
    <t>Rbm17</t>
  </si>
  <si>
    <t xml:space="preserve"> Splicing factor 45 OS=Mus musculus GN=Rbm17 PE=1 SV=1</t>
  </si>
  <si>
    <t>sp|P16951-2|ATF2_MOUSE</t>
  </si>
  <si>
    <t>Atf2</t>
  </si>
  <si>
    <t xml:space="preserve"> Isoform 2 of Cyclic AMP-dependent transcription factor ATF-2 OS=Mus musculus GN=Atf2</t>
  </si>
  <si>
    <t>tr|Q3TZR9|Q3TZR9_MOUSE</t>
  </si>
  <si>
    <t>Atf7</t>
  </si>
  <si>
    <t xml:space="preserve"> Activating transcription factor 7, isoform CRA_a OS=Mus musculus GN=Atf7 PE=2 SV=1</t>
  </si>
  <si>
    <t>sp|Q6DVA0|LEMD2_MOUSE</t>
  </si>
  <si>
    <t>Lemd2</t>
  </si>
  <si>
    <t xml:space="preserve"> LEM domain-containing protein 2 OS=Mus musculus GN=Lemd2 PE=1 SV=1</t>
  </si>
  <si>
    <t>sp|Q9Z110-2|P5CS_MOUSE</t>
  </si>
  <si>
    <t>Aldh18a1</t>
  </si>
  <si>
    <t xml:space="preserve"> Isoform Short of Delta-1-pyrroline-5-carboxylate synthase OS=Mus musculus GN=Aldh18a1</t>
  </si>
  <si>
    <t>sp|Q8BGZ4|CDC23_MOUSE</t>
  </si>
  <si>
    <t>Cdc23</t>
  </si>
  <si>
    <t xml:space="preserve"> Cell division cycle protein 23 homolog OS=Mus musculus GN=Cdc23 PE=1 SV=2</t>
  </si>
  <si>
    <t>sp|P32921-2|SYWC_MOUSE</t>
  </si>
  <si>
    <t>Wars</t>
  </si>
  <si>
    <t xml:space="preserve"> Isoform 2 of Tryptophanyl-tRNA synthetase, cytoplasmic OS=Mus musculus GN=Wars</t>
  </si>
  <si>
    <t>sp|P19096|FAS_MOUSE</t>
  </si>
  <si>
    <t>Fasn</t>
  </si>
  <si>
    <t xml:space="preserve"> Fatty acid synthase OS=Mus musculus GN=Fasn PE=1 SV=2</t>
  </si>
  <si>
    <t>sp|Q8VCY6|UTP6_MOUSE</t>
  </si>
  <si>
    <t>Utp6</t>
  </si>
  <si>
    <t xml:space="preserve"> U3 small nucleolar RNA-associated protein 6 homolog OS=Mus musculus GN=Utp6 PE=1 SV=1</t>
  </si>
  <si>
    <t>tr|Q9D937|Q9D937_MOUSE</t>
  </si>
  <si>
    <t>1810009A15</t>
  </si>
  <si>
    <t xml:space="preserve"> MCG127334 OS=Mus musculus GN=1810009A15Rik PE=2 SV=1</t>
  </si>
  <si>
    <t>sp|Q8BU33|ILVBL_MOUSE</t>
  </si>
  <si>
    <t>Ilvbl</t>
  </si>
  <si>
    <t xml:space="preserve"> Acetolactate synthase-like protein OS=Mus musculus GN=Ilvbl PE=2 SV=1</t>
  </si>
  <si>
    <t>sp|Q9JJY4|DDX20_MOUSE</t>
  </si>
  <si>
    <t>Ddx20</t>
  </si>
  <si>
    <t xml:space="preserve"> Probable ATP-dependent RNA helicase DDX20 OS=Mus musculus GN=Ddx20 PE=1 SV=2</t>
  </si>
  <si>
    <t>tr|E9Q649|E9Q649_MOUSE</t>
  </si>
  <si>
    <t>Gcnt4</t>
  </si>
  <si>
    <t xml:space="preserve"> Uncharacterized protein OS=Mus musculus GN=Gcnt4 PE=4 SV=1</t>
  </si>
  <si>
    <t>sp|Q6P542|ABCF1_MOUSE</t>
  </si>
  <si>
    <t>Abcf1</t>
  </si>
  <si>
    <t xml:space="preserve"> ATP-binding cassette sub-family F member 1 OS=Mus musculus GN=Abcf1 PE=1 SV=1</t>
  </si>
  <si>
    <t>sp|Q8R2M2|TDIF2_MOUSE</t>
  </si>
  <si>
    <t>Dnttip2</t>
  </si>
  <si>
    <t xml:space="preserve"> Deoxynucleotidyltransferase terminal-interacting protein 2 OS=Mus musculus GN=Dnttip2 PE=1 SV=1</t>
  </si>
  <si>
    <t>sp|Q6NXK2-2|ZN532_MOUSE</t>
  </si>
  <si>
    <t>Znf532</t>
  </si>
  <si>
    <t xml:space="preserve"> Isoform 2 of Zinc finger protein 532 OS=Mus musculus GN=Znf532</t>
  </si>
  <si>
    <t>sp|Q6PAC3|DCA13_MOUSE</t>
  </si>
  <si>
    <t>Dcaf13</t>
  </si>
  <si>
    <t xml:space="preserve"> DDB1- and CUL4-associated factor 13 OS=Mus musculus GN=Dcaf13 PE=2 SV=2</t>
  </si>
  <si>
    <t>sp|Q8BWT1|THIM_MOUSE</t>
  </si>
  <si>
    <t>Acaa2</t>
  </si>
  <si>
    <t xml:space="preserve"> 3-ketoacyl-CoA thiolase, mitochondrial OS=Mus musculus GN=Acaa2 PE=1 SV=3</t>
  </si>
  <si>
    <t>sp|P08414|KCC4_MOUSE</t>
  </si>
  <si>
    <t>Camk4</t>
  </si>
  <si>
    <t xml:space="preserve"> Calcium/calmodulin-dependent protein kinase type IV OS=Mus musculus GN=Camk4 PE=1 SV=2</t>
  </si>
  <si>
    <t>sp|P58801|RIPK2_MOUSE</t>
  </si>
  <si>
    <t>Ripk2</t>
  </si>
  <si>
    <t xml:space="preserve"> Receptor-interacting serine/threonine-protein kinase 2 OS=Mus musculus GN=Ripk2 PE=2 SV=1</t>
  </si>
  <si>
    <t>sp|P49722|PSA2_MOUSE</t>
  </si>
  <si>
    <t>Psma2</t>
  </si>
  <si>
    <t xml:space="preserve"> Proteasome subunit alpha type-2 OS=Mus musculus GN=Psma2 PE=1 SV=2</t>
  </si>
  <si>
    <t>sp|Q8CHY6|P66A_MOUSE</t>
  </si>
  <si>
    <t>Gatad2a</t>
  </si>
  <si>
    <t xml:space="preserve"> Transcriptional repressor p66 alpha OS=Mus musculus GN=Gatad2a PE=1 SV=2</t>
  </si>
  <si>
    <t>sp|Q8VHR5|P66B_MOUSE</t>
  </si>
  <si>
    <t>Gatad2b</t>
  </si>
  <si>
    <t xml:space="preserve"> Transcriptional repressor p66-beta OS=Mus musculus GN=Gatad2b PE=1 SV=1</t>
  </si>
  <si>
    <t>sp|Q8BN21-2|VRK2_MOUSE</t>
  </si>
  <si>
    <t>Vrk2</t>
  </si>
  <si>
    <t xml:space="preserve"> Isoform 2 of Serine/threonine-protein kinase VRK2 OS=Mus musculus GN=Vrk2</t>
  </si>
  <si>
    <t>sp|P53564-3|CUX1_MOUSE</t>
  </si>
  <si>
    <t>Cux1</t>
  </si>
  <si>
    <t xml:space="preserve"> Isoform 3 of Homeobox protein cut-like 1 OS=Mus musculus GN=Cux1</t>
  </si>
  <si>
    <t>sp|P70403|CASP_MOUSE</t>
  </si>
  <si>
    <t xml:space="preserve"> Protein CASP OS=Mus musculus GN=Cux1 PE=2 SV=2</t>
  </si>
  <si>
    <t>sp|Q80UJ7|RB3GP_MOUSE</t>
  </si>
  <si>
    <t>Rab3gap1</t>
  </si>
  <si>
    <t xml:space="preserve"> Rab3 GTPase-activating protein catalytic subunit OS=Mus musculus GN=Rab3gap1 PE=2 SV=4</t>
  </si>
  <si>
    <t>sp|Q9JKR6|HYOU1_MOUSE</t>
  </si>
  <si>
    <t>Hyou1</t>
  </si>
  <si>
    <t xml:space="preserve"> Hypoxia up-regulated protein 1 OS=Mus musculus GN=Hyou1 PE=1 SV=1</t>
  </si>
  <si>
    <t>sp|Q99J95|CDK9_MOUSE</t>
  </si>
  <si>
    <t>Cdk9</t>
  </si>
  <si>
    <t xml:space="preserve"> Cyclin-dependent kinase 9 OS=Mus musculus GN=Cdk9 PE=1 SV=1</t>
  </si>
  <si>
    <t>sp|Q99KH8|STK24_MOUSE</t>
  </si>
  <si>
    <t>Stk24</t>
  </si>
  <si>
    <t xml:space="preserve"> Serine/threonine-protein kinase 24 OS=Mus musculus GN=Stk24 PE=1 SV=1</t>
  </si>
  <si>
    <t>sp|Q9Z2W1|STK25_MOUSE</t>
  </si>
  <si>
    <t>Stk25</t>
  </si>
  <si>
    <t xml:space="preserve"> Serine/threonine-protein kinase 25 OS=Mus musculus GN=Stk25 PE=1 SV=2</t>
  </si>
  <si>
    <t>sp|Q8BMF4|ODP2_MOUSE</t>
  </si>
  <si>
    <t>Dlat</t>
  </si>
  <si>
    <t xml:space="preserve"> Dihydrolipoyllysine-residue acetyltransferase component of pyruvate dehydrogenase complex, mitochondrial OS=Mus musculus GN=Dlat PE=1 SV=2</t>
  </si>
  <si>
    <t>sp|P97300-1|NPTN_MOUSE</t>
  </si>
  <si>
    <t>Nptn</t>
  </si>
  <si>
    <t xml:space="preserve"> Isoform 1 of Neuroplastin OS=Mus musculus GN=Nptn</t>
  </si>
  <si>
    <t>sp|Q7TSG2|CTDP1_MOUSE</t>
  </si>
  <si>
    <t>Ctdp1</t>
  </si>
  <si>
    <t xml:space="preserve"> RNA polymerase II subunit A C-terminal domain phosphatase OS=Mus musculus GN=Ctdp1 PE=1 SV=1</t>
  </si>
  <si>
    <t>sp|Q9QZR0|RNF25_MOUSE</t>
  </si>
  <si>
    <t>Rnf25</t>
  </si>
  <si>
    <t xml:space="preserve"> E3 ubiquitin-protein ligase RNF25 OS=Mus musculus GN=Rnf25 PE=1 SV=2</t>
  </si>
  <si>
    <t>sp|Q9D8S3|ARFG3_MOUSE</t>
  </si>
  <si>
    <t>Arfgap3</t>
  </si>
  <si>
    <t xml:space="preserve"> ADP-ribosylation factor GTPase-activating protein 3 OS=Mus musculus GN=Arfgap3 PE=2 SV=2</t>
  </si>
  <si>
    <t>sp|Q6P5B0|RRP12_MOUSE</t>
  </si>
  <si>
    <t>Rrp12</t>
  </si>
  <si>
    <t xml:space="preserve"> RRP12-like protein OS=Mus musculus GN=Rrp12 PE=1 SV=1</t>
  </si>
  <si>
    <t>sp|Q9D0S9|HINT2_MOUSE</t>
  </si>
  <si>
    <t>Hint2</t>
  </si>
  <si>
    <t xml:space="preserve"> Histidine triad nucleotide-binding protein 2, mitochondrial OS=Mus musculus GN=Hint2 PE=2 SV=1</t>
  </si>
  <si>
    <t>sp|O88271|CFDP1_MOUSE</t>
  </si>
  <si>
    <t>Cfdp1</t>
  </si>
  <si>
    <t xml:space="preserve"> Craniofacial development protein 1 OS=Mus musculus GN=Cfdp1 PE=1 SV=1</t>
  </si>
  <si>
    <t>sp|Q8CI94|PYGB_MOUSE</t>
  </si>
  <si>
    <t>Pygb</t>
  </si>
  <si>
    <t xml:space="preserve"> Glycogen phosphorylase, brain form OS=Mus musculus GN=Pygb PE=1 SV=3</t>
  </si>
  <si>
    <t>sp|Q5DTX6|K1462_MOUSE</t>
  </si>
  <si>
    <t>Kiaa1462</t>
  </si>
  <si>
    <t xml:space="preserve"> Uncharacterized protein KIAA1462 OS=Mus musculus GN=Kiaa1462 PE=1 SV=2</t>
  </si>
  <si>
    <t>sp|Q8CG46-2|SMC5_MOUSE</t>
  </si>
  <si>
    <t>Smc5</t>
  </si>
  <si>
    <t xml:space="preserve"> Isoform 2 of Structural maintenance of chromosomes protein 5 OS=Mus musculus GN=Smc5</t>
  </si>
  <si>
    <t>sp|A2AN08-3|UBR4_MOUSE</t>
  </si>
  <si>
    <t>Ubr4</t>
  </si>
  <si>
    <t xml:space="preserve"> Isoform 3 of E3 ubiquitin-protein ligase UBR4 OS=Mus musculus GN=Ubr4</t>
  </si>
  <si>
    <t>tr|D3Z6Q3|D3Z6Q3_MOUSE</t>
  </si>
  <si>
    <t>Foxp1</t>
  </si>
  <si>
    <t xml:space="preserve"> Uncharacterized protein OS=Mus musculus GN=Foxp1 PE=4 SV=1</t>
  </si>
  <si>
    <t>sp|Q99P88|NU155_MOUSE</t>
  </si>
  <si>
    <t>Nup155</t>
  </si>
  <si>
    <t xml:space="preserve"> Nuclear pore complex protein Nup155 OS=Mus musculus GN=Nup155 PE=1 SV=1</t>
  </si>
  <si>
    <t>sp|Q9QYC7|VKGC_MOUSE</t>
  </si>
  <si>
    <t>Ggcx</t>
  </si>
  <si>
    <t xml:space="preserve"> Vitamin K-dependent gamma-carboxylase OS=Mus musculus GN=Ggcx PE=2 SV=1</t>
  </si>
  <si>
    <t>sp|Q9JLV1|BAG3_MOUSE</t>
  </si>
  <si>
    <t>Bag3</t>
  </si>
  <si>
    <t xml:space="preserve"> BAG family molecular chaperone regulator 3 OS=Mus musculus GN=Bag3 PE=1 SV=2</t>
  </si>
  <si>
    <t>sp|Q9EPJ9|ARFG1_MOUSE</t>
  </si>
  <si>
    <t>Arfgap1</t>
  </si>
  <si>
    <t xml:space="preserve"> ADP-ribosylation factor GTPase-activating protein 1 OS=Mus musculus GN=Arfgap1 PE=1 SV=2</t>
  </si>
  <si>
    <t>sp|A6X8Z5|RHG31_MOUSE</t>
  </si>
  <si>
    <t>Arhgap31</t>
  </si>
  <si>
    <t xml:space="preserve"> Rho GTPase-activating protein 31 OS=Mus musculus GN=Arhgap31 PE=1 SV=1</t>
  </si>
  <si>
    <t>sp|Q80X41-2|VRK1_MOUSE</t>
  </si>
  <si>
    <t>Vrk1</t>
  </si>
  <si>
    <t xml:space="preserve"> Isoform 2 of Serine/threonine-protein kinase VRK1 OS=Mus musculus GN=Vrk1</t>
  </si>
  <si>
    <t>sp|Q3TJD7|PDLI7_MOUSE</t>
  </si>
  <si>
    <t>Pdlim7</t>
  </si>
  <si>
    <t xml:space="preserve"> PDZ and LIM domain protein 7 OS=Mus musculus GN=Pdlim7 PE=2 SV=1</t>
  </si>
  <si>
    <t>sp|P47199|QOR_MOUSE</t>
  </si>
  <si>
    <t>Cryz</t>
  </si>
  <si>
    <t xml:space="preserve"> Quinone oxidoreductase OS=Mus musculus GN=Cryz PE=2 SV=1</t>
  </si>
  <si>
    <t>sp|P56873|SSA27_MOUSE</t>
  </si>
  <si>
    <t>Sssca1</t>
  </si>
  <si>
    <t xml:space="preserve"> Sjoegren syndrome/scleroderma autoantigen 1 homolog OS=Mus musculus GN=Sssca1 PE=2 SV=1</t>
  </si>
  <si>
    <t>sp|O88207|CO5A1_MOUSE</t>
  </si>
  <si>
    <t>Col5a1</t>
  </si>
  <si>
    <t xml:space="preserve"> Collagen alpha-1(V) chain OS=Mus musculus GN=Col5a1 PE=2 SV=2</t>
  </si>
  <si>
    <t>sp|P08121|CO3A1_MOUSE</t>
  </si>
  <si>
    <t>Col3a1</t>
  </si>
  <si>
    <t xml:space="preserve"> Collagen alpha-1(III) chain OS=Mus musculus GN=Col3a1 PE=2 SV=4</t>
  </si>
  <si>
    <t>sp|P11087|CO1A1_MOUSE</t>
  </si>
  <si>
    <t>Col1a1</t>
  </si>
  <si>
    <t xml:space="preserve"> Collagen alpha-1(I) chain OS=Mus musculus GN=Col1a1 PE=1 SV=4</t>
  </si>
  <si>
    <t>sp|P28481-6|CO2A1_MOUSE</t>
  </si>
  <si>
    <t>Col2a1</t>
  </si>
  <si>
    <t xml:space="preserve"> Isoform 6 of Collagen alpha-1(II) chain OS=Mus musculus GN=Col2a1</t>
  </si>
  <si>
    <t>sp|Q01149|CO1A2_MOUSE</t>
  </si>
  <si>
    <t>Col1a2</t>
  </si>
  <si>
    <t xml:space="preserve"> Collagen alpha-2(I) chain OS=Mus musculus GN=Col1a2 PE=2 SV=2</t>
  </si>
  <si>
    <t>sp|Q3U962|CO5A2_MOUSE</t>
  </si>
  <si>
    <t>Col5a2</t>
  </si>
  <si>
    <t xml:space="preserve"> Collagen alpha-2(V) chain OS=Mus musculus GN=Col5a2 PE=1 SV=1</t>
  </si>
  <si>
    <t>sp|Q61245|COBA1_MOUSE</t>
  </si>
  <si>
    <t>Col11a1</t>
  </si>
  <si>
    <t xml:space="preserve"> Collagen alpha-1(XI) chain OS=Mus musculus GN=Col11a1 PE=1 SV=2</t>
  </si>
  <si>
    <t>sp|P11531|DMD_MOUSE</t>
  </si>
  <si>
    <t>Dmd</t>
  </si>
  <si>
    <t xml:space="preserve"> Dystrophin OS=Mus musculus GN=Dmd PE=1 SV=3</t>
  </si>
  <si>
    <t>tr|E9Q6R7|E9Q6R7_MOUSE</t>
  </si>
  <si>
    <t>Utrn</t>
  </si>
  <si>
    <t xml:space="preserve"> Uncharacterized protein OS=Mus musculus GN=Utrn PE=4 SV=1</t>
  </si>
  <si>
    <t>sp|P05064|ALDOA_MOUSE</t>
  </si>
  <si>
    <t>Aldoa</t>
  </si>
  <si>
    <t xml:space="preserve"> Fructose-bisphosphate aldolase A OS=Mus musculus GN=Aldoa PE=1 SV=2</t>
  </si>
  <si>
    <t>sp|Q921G7|ETFD_MOUSE</t>
  </si>
  <si>
    <t>Etfdh</t>
  </si>
  <si>
    <t xml:space="preserve"> Electron transfer flavoprotein-ubiquinone oxidoreductase, mitochondrial OS=Mus musculus GN=Etfdh PE=1 SV=1</t>
  </si>
  <si>
    <t>sp|Q8R087-2|B4GT7_MOUSE</t>
  </si>
  <si>
    <t>B4galt7</t>
  </si>
  <si>
    <t xml:space="preserve"> Isoform 2 of Beta-1,4-galactosyltransferase 7 OS=Mus musculus GN=B4galt7</t>
  </si>
  <si>
    <t>sp|B1AY10|NFX1_MOUSE</t>
  </si>
  <si>
    <t>Nfx1</t>
  </si>
  <si>
    <t xml:space="preserve"> Transcriptional repressor NF-X1 OS=Mus musculus GN=Nfx1 PE=2 SV=1</t>
  </si>
  <si>
    <t>sp|P02469|LAMB1_MOUSE</t>
  </si>
  <si>
    <t>Lamb1</t>
  </si>
  <si>
    <t xml:space="preserve"> Laminin subunit beta-1 OS=Mus musculus GN=Lamb1 PE=1 SV=3</t>
  </si>
  <si>
    <t>sp|Q6PAM1|TXLNA_MOUSE</t>
  </si>
  <si>
    <t>Txlna</t>
  </si>
  <si>
    <t xml:space="preserve"> Alpha-taxilin OS=Mus musculus GN=Txlna PE=2 SV=1</t>
  </si>
  <si>
    <t>sp|Q91VJ2|PRDBP_MOUSE</t>
  </si>
  <si>
    <t>Prkcdbp</t>
  </si>
  <si>
    <t xml:space="preserve"> Protein kinase C delta-binding protein OS=Mus musculus GN=Prkcdbp PE=1 SV=1</t>
  </si>
  <si>
    <t>sp|Q9JMH9-1|MY18A_MOUSE</t>
  </si>
  <si>
    <t>Myo18a</t>
  </si>
  <si>
    <t xml:space="preserve"> Isoform 1 of Myosin-XVIIIa OS=Mus musculus GN=Myo18a</t>
  </si>
  <si>
    <t>sp|Q99KK7|DPP3_MOUSE</t>
  </si>
  <si>
    <t>Dpp3</t>
  </si>
  <si>
    <t xml:space="preserve"> Dipeptidyl peptidase 3 OS=Mus musculus GN=Dpp3 PE=2 SV=2</t>
  </si>
  <si>
    <t>sp|O54988-2|SLK_MOUSE</t>
  </si>
  <si>
    <t>Slk</t>
  </si>
  <si>
    <t xml:space="preserve"> Isoform 2 of STE20-like serine/threonine-protein kinase OS=Mus musculus GN=Slk</t>
  </si>
  <si>
    <t>sp|O55098|STK10_MOUSE</t>
  </si>
  <si>
    <t>Stk10</t>
  </si>
  <si>
    <t xml:space="preserve"> Serine/threonine-protein kinase 10 OS=Mus musculus GN=Stk10 PE=1 SV=2</t>
  </si>
  <si>
    <t>sp|P53986|MOT1_MOUSE</t>
  </si>
  <si>
    <t>Slc16a1</t>
  </si>
  <si>
    <t xml:space="preserve"> Monocarboxylate transporter 1 OS=Mus musculus GN=Slc16a1 PE=1 SV=1</t>
  </si>
  <si>
    <t>sp|Q93092|TALDO_MOUSE</t>
  </si>
  <si>
    <t>Taldo1</t>
  </si>
  <si>
    <t xml:space="preserve"> Transaldolase OS=Mus musculus GN=Taldo1 PE=1 SV=2</t>
  </si>
  <si>
    <t>sp|Q9D0I9|SYRC_MOUSE</t>
  </si>
  <si>
    <t>Rars</t>
  </si>
  <si>
    <t xml:space="preserve"> Arginyl-tRNA synthetase, cytoplasmic OS=Mus musculus GN=Rars PE=2 SV=2</t>
  </si>
  <si>
    <t>sp|Q8CCK0|H2AW_MOUSE</t>
  </si>
  <si>
    <t>H2afy2</t>
  </si>
  <si>
    <t xml:space="preserve"> Core histone macro-H2A.2 OS=Mus musculus GN=H2afy2 PE=1 SV=3</t>
  </si>
  <si>
    <t>sp|Q9QZQ8|H2AY_MOUSE</t>
  </si>
  <si>
    <t>H2afy</t>
  </si>
  <si>
    <t xml:space="preserve"> Core histone macro-H2A.1 OS=Mus musculus GN=H2afy PE=1 SV=3</t>
  </si>
  <si>
    <t>sp|Q9DC50|OCTC_MOUSE</t>
  </si>
  <si>
    <t>Crot</t>
  </si>
  <si>
    <t xml:space="preserve"> Peroxisomal carnitine O-octanoyltransferase OS=Mus musculus GN=Crot PE=1 SV=1</t>
  </si>
  <si>
    <t>sp|Q80TG1|K1267_MOUSE</t>
  </si>
  <si>
    <t>Kiaa1267</t>
  </si>
  <si>
    <t xml:space="preserve"> MLL1/MLL complex subunit KIAA1267 OS=Mus musculus GN=Kiaa1267 PE=1 SV=1</t>
  </si>
  <si>
    <t>sp|Q3URD3-2|SLMAP_MOUSE</t>
  </si>
  <si>
    <t>Slmap</t>
  </si>
  <si>
    <t xml:space="preserve"> Isoform 2 of Sarcolemmal membrane-associated protein OS=Mus musculus GN=Slmap</t>
  </si>
  <si>
    <t>sp|A2AAY5|SPD2B_MOUSE</t>
  </si>
  <si>
    <t>Sh3pxd2b</t>
  </si>
  <si>
    <t xml:space="preserve"> SH3 and PX domain-containing protein 2B OS=Mus musculus GN=Sh3pxd2b PE=1 SV=1</t>
  </si>
  <si>
    <t>sp|O89032-2|SPD2A_MOUSE</t>
  </si>
  <si>
    <t>Sh3pxd2a</t>
  </si>
  <si>
    <t xml:space="preserve"> Isoform 2 of SH3 and PX domain-containing protein 2A OS=Mus musculus GN=Sh3pxd2a</t>
  </si>
  <si>
    <t>sp|P30999|CTND1_MOUSE</t>
  </si>
  <si>
    <t>Ctnnd1</t>
  </si>
  <si>
    <t xml:space="preserve"> Catenin delta-1 OS=Mus musculus GN=Ctnnd1 PE=1 SV=2</t>
  </si>
  <si>
    <t>sp|Q8VCW8|ACSF2_MOUSE</t>
  </si>
  <si>
    <t>Acsf2</t>
  </si>
  <si>
    <t xml:space="preserve"> Acyl-CoA synthetase family member 2, mitochondrial OS=Mus musculus GN=Acsf2 PE=2 SV=1</t>
  </si>
  <si>
    <t>sp|P22682|CBL_MOUSE</t>
  </si>
  <si>
    <t>Cbl</t>
  </si>
  <si>
    <t xml:space="preserve"> E3 ubiquitin-protein ligase CBL OS=Mus musculus GN=Cbl PE=1 SV=3</t>
  </si>
  <si>
    <t>sp|Q3TTA7|CBLB_MOUSE</t>
  </si>
  <si>
    <t>Cblb</t>
  </si>
  <si>
    <t xml:space="preserve"> E3 ubiquitin-protein ligase CBL-B OS=Mus musculus GN=Cblb PE=1 SV=3</t>
  </si>
  <si>
    <t>sp|Q5XG71|UTP20_MOUSE</t>
  </si>
  <si>
    <t>Utp20</t>
  </si>
  <si>
    <t xml:space="preserve"> Small subunit processome component 20 homolog OS=Mus musculus GN=Utp20 PE=2 SV=2</t>
  </si>
  <si>
    <t>tr|E9Q236|E9Q236_MOUSE</t>
  </si>
  <si>
    <t>Abcc4</t>
  </si>
  <si>
    <t xml:space="preserve"> Uncharacterized protein OS=Mus musculus GN=Abcc4 PE=3 SV=1</t>
  </si>
  <si>
    <t>sp|P98203-2|ARVC_MOUSE</t>
  </si>
  <si>
    <t>Arvcf</t>
  </si>
  <si>
    <t xml:space="preserve"> Isoform 2 of Armadillo repeat protein deleted in velo-cardio-facial syndrome homolog OS=Mus musculus GN=Arvcf</t>
  </si>
  <si>
    <t>sp|Q8BUH8|SENP7_MOUSE</t>
  </si>
  <si>
    <t>Senp7</t>
  </si>
  <si>
    <t xml:space="preserve"> Sentrin-specific protease 7 OS=Mus musculus GN=Senp7 PE=2 SV=1</t>
  </si>
  <si>
    <t>sp|Q920B9|SP16H_MOUSE</t>
  </si>
  <si>
    <t>Supt16h</t>
  </si>
  <si>
    <t xml:space="preserve"> FACT complex subunit SPT16 OS=Mus musculus GN=Supt16h PE=1 SV=2</t>
  </si>
  <si>
    <t>sp|P51125-3|ICAL_MOUSE</t>
  </si>
  <si>
    <t>Cast</t>
  </si>
  <si>
    <t xml:space="preserve"> Isoform 3 of Calpastatin OS=Mus musculus GN=Cast</t>
  </si>
  <si>
    <t>tr|Q8CE04|Q8CE04_MOUSE</t>
  </si>
  <si>
    <t xml:space="preserve"> Uncharacterized protein OS=Mus musculus GN=Cast PE=2 SV=1</t>
  </si>
  <si>
    <t>sp|Q8K298|ANLN_MOUSE</t>
  </si>
  <si>
    <t>Anln</t>
  </si>
  <si>
    <t xml:space="preserve"> Actin-binding protein anillin OS=Mus musculus GN=Anln PE=1 SV=2</t>
  </si>
  <si>
    <t>sp|Q9Z2Q2|CP088_MOUSE</t>
  </si>
  <si>
    <t>Tsg118</t>
  </si>
  <si>
    <t xml:space="preserve"> Protein C16orf88 homolog OS=Mus musculus GN=Tsg118 PE=1 SV=2</t>
  </si>
  <si>
    <t>sp|Q00493|CBPE_MOUSE</t>
  </si>
  <si>
    <t>Cpe</t>
  </si>
  <si>
    <t xml:space="preserve"> Carboxypeptidase E OS=Mus musculus GN=Cpe PE=1 SV=2</t>
  </si>
  <si>
    <t>sp|Q8R149|BUD13_MOUSE</t>
  </si>
  <si>
    <t>Bud13</t>
  </si>
  <si>
    <t xml:space="preserve"> BUD13 homolog OS=Mus musculus GN=Bud13 PE=1 SV=1</t>
  </si>
  <si>
    <t>sp|O08688|CAN5_MOUSE</t>
  </si>
  <si>
    <t>Capn5</t>
  </si>
  <si>
    <t xml:space="preserve"> Calpain-5 OS=Mus musculus GN=Capn5 PE=2 SV=1</t>
  </si>
  <si>
    <t>sp|Q2VPQ9-2|EAF6_MOUSE</t>
  </si>
  <si>
    <t>Meaf6</t>
  </si>
  <si>
    <t xml:space="preserve"> Isoform 2 of Chromatin modification-related protein MEAF6 OS=Mus musculus GN=Meaf6</t>
  </si>
  <si>
    <t>sp|P33215|NEDD1_MOUSE</t>
  </si>
  <si>
    <t>Nedd1</t>
  </si>
  <si>
    <t xml:space="preserve"> Protein NEDD1 OS=Mus musculus GN=Nedd1 PE=2 SV=2</t>
  </si>
  <si>
    <t>sp|P53569|CEBPZ_MOUSE</t>
  </si>
  <si>
    <t>Cebpz</t>
  </si>
  <si>
    <t xml:space="preserve"> CCAAT/enhancer-binding protein zeta OS=Mus musculus GN=Cebpz PE=1 SV=2</t>
  </si>
  <si>
    <t>sp|Q8BX17|GEMI5_MOUSE</t>
  </si>
  <si>
    <t>Gemin5</t>
  </si>
  <si>
    <t xml:space="preserve"> Gem-associated protein 5 OS=Mus musculus GN=Gemin5 PE=1 SV=2</t>
  </si>
  <si>
    <t>sp|Q9Z1Z2|STRAP_MOUSE</t>
  </si>
  <si>
    <t>Strap</t>
  </si>
  <si>
    <t xml:space="preserve"> Serine-threonine kinase receptor-associated protein OS=Mus musculus GN=Strap PE=1 SV=2</t>
  </si>
  <si>
    <t>sp|P81117|NUCB2_MOUSE</t>
  </si>
  <si>
    <t>Nucb2</t>
  </si>
  <si>
    <t xml:space="preserve"> Nucleobindin-2 OS=Mus musculus GN=Nucb2 PE=1 SV=2</t>
  </si>
  <si>
    <t>sp|Q8C4B4|U119B_MOUSE</t>
  </si>
  <si>
    <t>Unc119b</t>
  </si>
  <si>
    <t xml:space="preserve"> Protein unc-119 homolog B OS=Mus musculus GN=Unc119b PE=2 SV=1</t>
  </si>
  <si>
    <t>sp|Q9Z2R6|U119A_MOUSE</t>
  </si>
  <si>
    <t>Unc119</t>
  </si>
  <si>
    <t xml:space="preserve"> Protein unc-119 homolog A OS=Mus musculus GN=Unc119 PE=1 SV=1</t>
  </si>
  <si>
    <t>sp|Q6PGH2|HN1L_MOUSE</t>
  </si>
  <si>
    <t>Hn1l</t>
  </si>
  <si>
    <t xml:space="preserve"> Hematological and neurological expressed 1-like protein OS=Mus musculus GN=Hn1l PE=2 SV=1</t>
  </si>
  <si>
    <t>sp|Q9CR46|SKA2_MOUSE</t>
  </si>
  <si>
    <t>Ska2</t>
  </si>
  <si>
    <t xml:space="preserve"> Spindle and kinetochore-associated protein 2 OS=Mus musculus GN=Ska2 PE=2 SV=1</t>
  </si>
  <si>
    <t>sp|Q61586|GPAT1_MOUSE</t>
  </si>
  <si>
    <t>Gpam</t>
  </si>
  <si>
    <t xml:space="preserve"> Glycerol-3-phosphate acyltransferase 1, mitochondrial OS=Mus musculus GN=Gpam PE=1 SV=2</t>
  </si>
  <si>
    <t>sp|Q8CGY8|OGT1_MOUSE</t>
  </si>
  <si>
    <t>Ogt</t>
  </si>
  <si>
    <t xml:space="preserve"> UDP-N-acetylglucosamine--peptide N-acetylglucosaminyltransferase 110 kDa subunit OS=Mus musculus GN=Ogt PE=1 SV=2</t>
  </si>
  <si>
    <t>sp|Q3ULD5|MCCB_MOUSE</t>
  </si>
  <si>
    <t>Mccc2</t>
  </si>
  <si>
    <t xml:space="preserve"> Methylcrotonoyl-CoA carboxylase beta chain, mitochondrial OS=Mus musculus GN=Mccc2 PE=2 SV=1</t>
  </si>
  <si>
    <t>sp|Q3U6N9|CH033_MOUSE</t>
  </si>
  <si>
    <t xml:space="preserve"> UPF0488 protein C8orf33 homolog OS=Mus musculus PE=2 SV=1</t>
  </si>
  <si>
    <t>sp|Q8C156|CND2_MOUSE</t>
  </si>
  <si>
    <t>Ncaph</t>
  </si>
  <si>
    <t xml:space="preserve"> Condensin complex subunit 2 OS=Mus musculus GN=Ncaph PE=2 SV=1</t>
  </si>
  <si>
    <t>sp|Q8R322|GLE1_MOUSE</t>
  </si>
  <si>
    <t>Gle1</t>
  </si>
  <si>
    <t xml:space="preserve"> Nucleoporin GLE1 OS=Mus musculus GN=Gle1 PE=2 SV=2</t>
  </si>
  <si>
    <t>tr|E9QP99|E9QP99_MOUSE</t>
  </si>
  <si>
    <t>Golga3</t>
  </si>
  <si>
    <t xml:space="preserve"> Uncharacterized protein OS=Mus musculus GN=Golga3 PE=4 SV=1</t>
  </si>
  <si>
    <t>sp|Q9D6T0|NOSIP_MOUSE</t>
  </si>
  <si>
    <t>Nosip</t>
  </si>
  <si>
    <t xml:space="preserve"> Nitric oxide synthase-interacting protein OS=Mus musculus GN=Nosip PE=2 SV=1</t>
  </si>
  <si>
    <t>tr|D3YVW2|D3YVW2_MOUSE</t>
  </si>
  <si>
    <t>Golim4</t>
  </si>
  <si>
    <t xml:space="preserve"> Uncharacterized protein OS=Mus musculus GN=Golim4 PE=4 SV=1</t>
  </si>
  <si>
    <t>sp|Q3UZ39-2|LRRF1_MOUSE</t>
  </si>
  <si>
    <t>Lrrfip1</t>
  </si>
  <si>
    <t xml:space="preserve"> Isoform 2 of Leucine-rich repeat flightless-interacting protein 1 OS=Mus musculus GN=Lrrfip1</t>
  </si>
  <si>
    <t>sp|Q3UZ39|LRRF1_MOUSE</t>
  </si>
  <si>
    <t xml:space="preserve"> Leucine-rich repeat flightless-interacting protein 1 OS=Mus musculus GN=Lrrfip1 PE=1 SV=2</t>
  </si>
  <si>
    <t>sp|Q91WK0-2|LRRF2_MOUSE</t>
  </si>
  <si>
    <t>Lrrfip2</t>
  </si>
  <si>
    <t xml:space="preserve"> Isoform 2 of Leucine-rich repeat flightless-interacting protein 2 OS=Mus musculus GN=Lrrfip2</t>
  </si>
  <si>
    <t>sp|Q69Z69-3|ESCO1_MOUSE</t>
  </si>
  <si>
    <t>Esco1</t>
  </si>
  <si>
    <t xml:space="preserve"> Isoform 3 of N-acetyltransferase ESCO1 OS=Mus musculus GN=Esco1</t>
  </si>
  <si>
    <t>tr|D3YXU7|D3YXU7_MOUSE</t>
  </si>
  <si>
    <t>Myo10</t>
  </si>
  <si>
    <t xml:space="preserve"> Uncharacterized protein OS=Mus musculus GN=Myo10 PE=4 SV=1</t>
  </si>
  <si>
    <t>tr|D3YZ62|D3YZ62_MOUSE</t>
  </si>
  <si>
    <t>Myo5a</t>
  </si>
  <si>
    <t xml:space="preserve"> Uncharacterized protein OS=Mus musculus GN=Myo5a PE=4 SV=1</t>
  </si>
  <si>
    <t>tr|E9Q5G1|E9Q5G1_MOUSE</t>
  </si>
  <si>
    <t>sp|Q64737|PUR2_MOUSE</t>
  </si>
  <si>
    <t>Gart</t>
  </si>
  <si>
    <t xml:space="preserve"> Trifunctional purine biosynthetic protein adenosine-3 OS=Mus musculus GN=Gart PE=2 SV=3</t>
  </si>
  <si>
    <t>sp|P51660|DHB4_MOUSE</t>
  </si>
  <si>
    <t>Hsd17b4</t>
  </si>
  <si>
    <t xml:space="preserve"> Peroxisomal multifunctional enzyme type 2 OS=Mus musculus GN=Hsd17b4 PE=1 SV=3</t>
  </si>
  <si>
    <t>sp|Q8K2D3|EDC3_MOUSE</t>
  </si>
  <si>
    <t>Edc3</t>
  </si>
  <si>
    <t xml:space="preserve"> Enhancer of mRNA-decapping protein 3 OS=Mus musculus GN=Edc3 PE=2 SV=1</t>
  </si>
  <si>
    <t>sp|P28474|ADHX_MOUSE</t>
  </si>
  <si>
    <t>Adh5</t>
  </si>
  <si>
    <t xml:space="preserve"> Alcohol dehydrogenase class-3 OS=Mus musculus GN=Adh5 PE=1 SV=3</t>
  </si>
  <si>
    <t>sp|Q8R010|AIMP2_MOUSE</t>
  </si>
  <si>
    <t>Aimp2</t>
  </si>
  <si>
    <t xml:space="preserve"> Aminoacyl tRNA synthase complex-interacting multifunctional protein 2 OS=Mus musculus GN=Aimp2 PE=1 SV=2</t>
  </si>
  <si>
    <t>sp|P27577|ETS1_MOUSE</t>
  </si>
  <si>
    <t>Ets1</t>
  </si>
  <si>
    <t xml:space="preserve"> Protein C-ets-1 OS=Mus musculus GN=Ets1 PE=1 SV=2</t>
  </si>
  <si>
    <t>sp|Q91YR7|PRP6_MOUSE</t>
  </si>
  <si>
    <t>Prpf6</t>
  </si>
  <si>
    <t xml:space="preserve"> Pre-mRNA-processing factor 6 OS=Mus musculus GN=Prpf6 PE=2 SV=1</t>
  </si>
  <si>
    <t>sp|Q8BKT8|HAUS7_MOUSE</t>
  </si>
  <si>
    <t>Haus7</t>
  </si>
  <si>
    <t xml:space="preserve"> HAUS augmin-like complex subunit 7 OS=Mus musculus GN=Haus7 PE=1 SV=2</t>
  </si>
  <si>
    <t>sp|Q61545|EWS_MOUSE</t>
  </si>
  <si>
    <t>Ewsr1</t>
  </si>
  <si>
    <t xml:space="preserve"> RNA-binding protein EWS OS=Mus musculus GN=Ewsr1 PE=1 SV=2</t>
  </si>
  <si>
    <t>sp|P01027|CO3_MOUSE</t>
  </si>
  <si>
    <t>C3</t>
  </si>
  <si>
    <t xml:space="preserve"> Complement C3 OS=Mus musculus GN=C3 PE=1 SV=3</t>
  </si>
  <si>
    <t>sp|O08583|THOC4_MOUSE</t>
  </si>
  <si>
    <t>Thoc4</t>
  </si>
  <si>
    <t xml:space="preserve"> THO complex subunit 4 OS=Mus musculus GN=Thoc4 PE=1 SV=3</t>
  </si>
  <si>
    <t>sp|Q9WVQ5|MTNB_MOUSE</t>
  </si>
  <si>
    <t>Apip</t>
  </si>
  <si>
    <t xml:space="preserve"> Probable methylthioribulose-1-phosphate dehydratase OS=Mus musculus GN=Apip PE=1 SV=1</t>
  </si>
  <si>
    <t>sp|Q02248|CTNB1_MOUSE</t>
  </si>
  <si>
    <t>Ctnnb1</t>
  </si>
  <si>
    <t xml:space="preserve"> Catenin beta-1 OS=Mus musculus GN=Ctnnb1 PE=1 SV=1</t>
  </si>
  <si>
    <t>sp|Q02257|PLAK_MOUSE</t>
  </si>
  <si>
    <t>Jup</t>
  </si>
  <si>
    <t xml:space="preserve"> Junction plakoglobin OS=Mus musculus GN=Jup PE=1 SV=3</t>
  </si>
  <si>
    <t>sp|P09041|PGK2_MOUSE</t>
  </si>
  <si>
    <t>Pgk2</t>
  </si>
  <si>
    <t xml:space="preserve"> Phosphoglycerate kinase 2 OS=Mus musculus GN=Pgk2 PE=1 SV=4</t>
  </si>
  <si>
    <t>sp|P09411|PGK1_MOUSE</t>
  </si>
  <si>
    <t>Pgk1</t>
  </si>
  <si>
    <t xml:space="preserve"> Phosphoglycerate kinase 1 OS=Mus musculus GN=Pgk1 PE=1 SV=4</t>
  </si>
  <si>
    <t>sp|P09405|NUCL_MOUSE</t>
  </si>
  <si>
    <t>Ncl</t>
  </si>
  <si>
    <t xml:space="preserve"> Nucleolin OS=Mus musculus GN=Ncl PE=1 SV=2</t>
  </si>
  <si>
    <t>sp|Q501J7-2|PHAR4_MOUSE</t>
  </si>
  <si>
    <t>Phactr4</t>
  </si>
  <si>
    <t xml:space="preserve"> Isoform 2 of Phosphatase and actin regulator 4 OS=Mus musculus GN=Phactr4</t>
  </si>
  <si>
    <t>sp|Q9EP71|RAI14_MOUSE</t>
  </si>
  <si>
    <t>Rai14</t>
  </si>
  <si>
    <t xml:space="preserve"> Ankycorbin OS=Mus musculus GN=Rai14 PE=1 SV=1</t>
  </si>
  <si>
    <t>tr|A2BFA6|A2BFA6_MOUSE</t>
  </si>
  <si>
    <t>Naglu</t>
  </si>
  <si>
    <t xml:space="preserve"> Alpha-N-acetylglucosaminidase (Sanfilippo disease IIIB) OS=Mus musculus GN=Naglu PE=4 SV=1</t>
  </si>
  <si>
    <t>sp|Q6P9Q6-2|FKB15_MOUSE</t>
  </si>
  <si>
    <t>Fkbp15</t>
  </si>
  <si>
    <t xml:space="preserve"> Isoform B of FK506-binding protein 15 OS=Mus musculus GN=Fkbp15</t>
  </si>
  <si>
    <t>sp|Q80U44|ZFY16_MOUSE</t>
  </si>
  <si>
    <t>Zfyve16</t>
  </si>
  <si>
    <t xml:space="preserve"> Zinc finger FYVE domain-containing protein 16 OS=Mus musculus GN=Zfyve16 PE=1 SV=2</t>
  </si>
  <si>
    <t>tr|A8DUK4|A8DUK4_MOUSE</t>
  </si>
  <si>
    <t>Hbb-b1</t>
  </si>
  <si>
    <t xml:space="preserve"> Beta-globin OS=Mus musculus GN=Hbb-b1 PE=3 SV=1</t>
  </si>
  <si>
    <t>sp|Q8BHB4|WDR3_MOUSE</t>
  </si>
  <si>
    <t>Wdr3</t>
  </si>
  <si>
    <t xml:space="preserve"> WD repeat-containing protein 3 OS=Mus musculus GN=Wdr3 PE=2 SV=1</t>
  </si>
  <si>
    <t>tr|E9Q784|E9Q784_MOUSE</t>
  </si>
  <si>
    <t>Zc3h13</t>
  </si>
  <si>
    <t xml:space="preserve"> Uncharacterized protein OS=Mus musculus GN=Zc3h13 PE=4 SV=1</t>
  </si>
  <si>
    <t>sp|Q8BYU6|TOIP2_MOUSE</t>
  </si>
  <si>
    <t>Tor1aip2</t>
  </si>
  <si>
    <t xml:space="preserve"> Torsin-1A-interacting protein 2 OS=Mus musculus GN=Tor1aip2 PE=1 SV=1</t>
  </si>
  <si>
    <t>tr|E9PZE2|E9PZE2_MOUSE</t>
  </si>
  <si>
    <t>Tor1aip1</t>
  </si>
  <si>
    <t xml:space="preserve"> Uncharacterized protein OS=Mus musculus GN=Tor1aip1 PE=4 SV=1</t>
  </si>
  <si>
    <t>sp|Q61687|ATRX_MOUSE</t>
  </si>
  <si>
    <t>Atrx</t>
  </si>
  <si>
    <t xml:space="preserve"> Transcriptional regulator ATRX OS=Mus musculus GN=Atrx PE=1 SV=3</t>
  </si>
  <si>
    <t>sp|P13439|UMPS_MOUSE</t>
  </si>
  <si>
    <t>Umps</t>
  </si>
  <si>
    <t xml:space="preserve"> Uridine 5'-monophosphate synthase OS=Mus musculus GN=Umps PE=2 SV=3</t>
  </si>
  <si>
    <t>sp|Q8CEE7|RDH13_MOUSE</t>
  </si>
  <si>
    <t>Rdh13</t>
  </si>
  <si>
    <t xml:space="preserve"> Retinol dehydrogenase 13 OS=Mus musculus GN=Rdh13 PE=2 SV=1</t>
  </si>
  <si>
    <t>sp|Q62172|RBP1_MOUSE</t>
  </si>
  <si>
    <t>Ralbp1</t>
  </si>
  <si>
    <t xml:space="preserve"> RalA-binding protein 1 OS=Mus musculus GN=Ralbp1 PE=1 SV=4</t>
  </si>
  <si>
    <t>sp|Q9CQW1|YKT6_MOUSE</t>
  </si>
  <si>
    <t>Ykt6</t>
  </si>
  <si>
    <t xml:space="preserve"> Synaptobrevin homolog YKT6 OS=Mus musculus GN=Ykt6 PE=2 SV=1</t>
  </si>
  <si>
    <t>sp|Q05920|PYC_MOUSE</t>
  </si>
  <si>
    <t>Pc</t>
  </si>
  <si>
    <t xml:space="preserve"> Pyruvate carboxylase, mitochondrial OS=Mus musculus GN=Pc PE=1 SV=1</t>
  </si>
  <si>
    <t>sp|A2BH40|ARI1A_MOUSE</t>
  </si>
  <si>
    <t>Arid1a</t>
  </si>
  <si>
    <t xml:space="preserve"> AT-rich interactive domain-containing protein 1A OS=Mus musculus GN=Arid1a PE=1 SV=1</t>
  </si>
  <si>
    <t>sp|P10107|ANXA1_MOUSE</t>
  </si>
  <si>
    <t>Anxa1</t>
  </si>
  <si>
    <t xml:space="preserve"> Annexin A1 OS=Mus musculus GN=Anxa1 PE=1 SV=2</t>
  </si>
  <si>
    <t>tr|E9Q4N7|E9Q4N7_MOUSE</t>
  </si>
  <si>
    <t>Arid1b</t>
  </si>
  <si>
    <t xml:space="preserve"> Uncharacterized protein OS=Mus musculus GN=Arid1b PE=4 SV=1</t>
  </si>
  <si>
    <t>sp|Q8VDP4|K1967_MOUSE</t>
  </si>
  <si>
    <t xml:space="preserve"> Protein KIAA1967 homolog OS=Mus musculus PE=1 SV=2</t>
  </si>
  <si>
    <t>sp|P35123|UBP4_MOUSE</t>
  </si>
  <si>
    <t>Usp4</t>
  </si>
  <si>
    <t xml:space="preserve"> Ubiquitin carboxyl-terminal hydrolase 4 OS=Mus musculus GN=Usp4 PE=1 SV=3</t>
  </si>
  <si>
    <t>sp|Q8R5H1|UBP15_MOUSE</t>
  </si>
  <si>
    <t>Usp15</t>
  </si>
  <si>
    <t xml:space="preserve"> Ubiquitin carboxyl-terminal hydrolase 15 OS=Mus musculus GN=Usp15 PE=2 SV=1</t>
  </si>
  <si>
    <t>sp|Q9ES00|UBE4B_MOUSE</t>
  </si>
  <si>
    <t>Ube4b</t>
  </si>
  <si>
    <t xml:space="preserve"> Ubiquitin conjugation factor E4 B OS=Mus musculus GN=Ube4b PE=1 SV=3</t>
  </si>
  <si>
    <t>sp|P29387|GBB4_MOUSE</t>
  </si>
  <si>
    <t>Gnb4</t>
  </si>
  <si>
    <t xml:space="preserve"> Guanine nucleotide-binding protein subunit beta-4 OS=Mus musculus GN=Gnb4 PE=2 SV=4</t>
  </si>
  <si>
    <t>sp|P62874|GBB1_MOUSE</t>
  </si>
  <si>
    <t>Gnb1</t>
  </si>
  <si>
    <t xml:space="preserve"> Guanine nucleotide-binding protein G(I)/G(S)/G(T) subunit beta-1 OS=Mus musculus GN=Gnb1 PE=1 SV=3</t>
  </si>
  <si>
    <t>sp|P62880|GBB2_MOUSE</t>
  </si>
  <si>
    <t>Gnb2</t>
  </si>
  <si>
    <t xml:space="preserve"> Guanine nucleotide-binding protein G(I)/G(S)/G(T) subunit beta-2 OS=Mus musculus GN=Gnb2 PE=1 SV=3</t>
  </si>
  <si>
    <t>sp|Q61553|FSCN1_MOUSE</t>
  </si>
  <si>
    <t>Fscn1</t>
  </si>
  <si>
    <t xml:space="preserve"> Fascin OS=Mus musculus GN=Fscn1 PE=1 SV=4</t>
  </si>
  <si>
    <t>sp|Q921W4|QORL1_MOUSE</t>
  </si>
  <si>
    <t>Cryzl1</t>
  </si>
  <si>
    <t xml:space="preserve"> Quinone oxidoreductase-like protein 1 OS=Mus musculus GN=Cryzl1 PE=2 SV=1</t>
  </si>
  <si>
    <t>sp|Q9JHI5|IVD_MOUSE</t>
  </si>
  <si>
    <t>Ivd</t>
  </si>
  <si>
    <t xml:space="preserve"> Isovaleryl-CoA dehydrogenase, mitochondrial OS=Mus musculus GN=Ivd PE=1 SV=1</t>
  </si>
  <si>
    <t>tr|D3YXX1|D3YXX1_MOUSE</t>
  </si>
  <si>
    <t>Zmynd11</t>
  </si>
  <si>
    <t xml:space="preserve"> Uncharacterized protein OS=Mus musculus GN=Zmynd11 PE=4 SV=1</t>
  </si>
  <si>
    <t>sp|Q99K28-2|ARFG2_MOUSE</t>
  </si>
  <si>
    <t>Arfgap2</t>
  </si>
  <si>
    <t xml:space="preserve"> Isoform 2 of ADP-ribosylation factor GTPase-activating protein 2 OS=Mus musculus GN=Arfgap2</t>
  </si>
  <si>
    <t>sp|Q61792|LASP1_MOUSE</t>
  </si>
  <si>
    <t>Lasp1</t>
  </si>
  <si>
    <t xml:space="preserve"> LIM and SH3 domain protein 1 OS=Mus musculus GN=Lasp1 PE=1 SV=1</t>
  </si>
  <si>
    <t>tr|Q9DC07|Q9DC07_MOUSE</t>
  </si>
  <si>
    <t>Nebl</t>
  </si>
  <si>
    <t xml:space="preserve"> Nebulette OS=Mus musculus GN=Nebl PE=2 SV=1</t>
  </si>
  <si>
    <t>sp|Q91YP0|L2HDH_MOUSE</t>
  </si>
  <si>
    <t>L2hgdh</t>
  </si>
  <si>
    <t xml:space="preserve"> L-2-hydroxyglutarate dehydrogenase, mitochondrial OS=Mus musculus GN=L2hgdh PE=2 SV=1</t>
  </si>
  <si>
    <t>sp|P52019|ERG1_MOUSE</t>
  </si>
  <si>
    <t>Sqle</t>
  </si>
  <si>
    <t xml:space="preserve"> Squalene monooxygenase OS=Mus musculus GN=Sqle PE=2 SV=1</t>
  </si>
  <si>
    <t>sp|Q99K74|MED24_MOUSE</t>
  </si>
  <si>
    <t>Med24</t>
  </si>
  <si>
    <t xml:space="preserve"> Mediator of RNA polymerase II transcription subunit 24 OS=Mus musculus GN=Med24 PE=1 SV=1</t>
  </si>
  <si>
    <t>sp|Q9DCL9|PUR6_MOUSE</t>
  </si>
  <si>
    <t>Paics</t>
  </si>
  <si>
    <t xml:space="preserve"> Multifunctional protein ADE2 OS=Mus musculus GN=Paics PE=1 SV=4</t>
  </si>
  <si>
    <t>sp|Q8BWG8-2|ARRB1_MOUSE</t>
  </si>
  <si>
    <t>Arrb1</t>
  </si>
  <si>
    <t xml:space="preserve"> Isoform 1B of Beta-arrestin-1 OS=Mus musculus GN=Arrb1</t>
  </si>
  <si>
    <t>sp|Q8R127|SCPDH_MOUSE</t>
  </si>
  <si>
    <t>Sccpdh</t>
  </si>
  <si>
    <t xml:space="preserve"> Probable saccharopine dehydrogenase OS=Mus musculus GN=Sccpdh PE=2 SV=1</t>
  </si>
  <si>
    <t>sp|Q2TPA8|HSDL2_MOUSE</t>
  </si>
  <si>
    <t>Hsdl2</t>
  </si>
  <si>
    <t xml:space="preserve"> Hydroxysteroid dehydrogenase-like protein 2 OS=Mus musculus GN=Hsdl2 PE=2 SV=1</t>
  </si>
  <si>
    <t>sp|Q921N6|DDX27_MOUSE</t>
  </si>
  <si>
    <t>Ddx27</t>
  </si>
  <si>
    <t xml:space="preserve"> Probable ATP-dependent RNA helicase DDX27 OS=Mus musculus GN=Ddx27 PE=1 SV=3</t>
  </si>
  <si>
    <t>sp|Q62018|CTR9_MOUSE</t>
  </si>
  <si>
    <t>Ctr9</t>
  </si>
  <si>
    <t xml:space="preserve"> RNA polymerase-associated protein CTR9 homolog OS=Mus musculus GN=Ctr9 PE=1 SV=2</t>
  </si>
  <si>
    <t>sp|Q9R013|CATF_MOUSE</t>
  </si>
  <si>
    <t>Ctsf</t>
  </si>
  <si>
    <t xml:space="preserve"> Cathepsin F OS=Mus musculus GN=Ctsf PE=2 SV=1</t>
  </si>
  <si>
    <t>sp|P57780|ACTN4_MOUSE</t>
  </si>
  <si>
    <t>Actn4</t>
  </si>
  <si>
    <t xml:space="preserve"> Alpha-actinin-4 OS=Mus musculus GN=Actn4 PE=1 SV=1</t>
  </si>
  <si>
    <t>sp|Q62261|SPTB2_MOUSE</t>
  </si>
  <si>
    <t>Sptbn1</t>
  </si>
  <si>
    <t xml:space="preserve"> Spectrin beta chain, brain 1 OS=Mus musculus GN=Sptbn1 PE=1 SV=2</t>
  </si>
  <si>
    <t>sp|Q7TPR4|ACTN1_MOUSE</t>
  </si>
  <si>
    <t>Actn1</t>
  </si>
  <si>
    <t xml:space="preserve"> Alpha-actinin-1 OS=Mus musculus GN=Actn1 PE=1 SV=1</t>
  </si>
  <si>
    <t>tr|E9Q3L2|E9Q3L2_MOUSE</t>
  </si>
  <si>
    <t>Pi4ka</t>
  </si>
  <si>
    <t xml:space="preserve"> Uncharacterized protein OS=Mus musculus GN=Pi4ka PE=4 SV=1</t>
  </si>
  <si>
    <t>sp|Q8R143|PTTG_MOUSE</t>
  </si>
  <si>
    <t>Pttg1ip</t>
  </si>
  <si>
    <t xml:space="preserve"> Pituitary tumor-transforming gene 1 protein-interacting protein OS=Mus musculus GN=Pttg1ip PE=1 SV=1</t>
  </si>
  <si>
    <t>sp|Q810D6|GRWD1_MOUSE</t>
  </si>
  <si>
    <t>Grwd1</t>
  </si>
  <si>
    <t xml:space="preserve"> Glutamate-rich WD repeat-containing protein 1 OS=Mus musculus GN=Grwd1 PE=2 SV=1</t>
  </si>
  <si>
    <t>sp|Q9R0L6-2|PCM1_MOUSE</t>
  </si>
  <si>
    <t>Pcm1</t>
  </si>
  <si>
    <t xml:space="preserve"> Isoform 2 of Pericentriolar material 1 protein OS=Mus musculus GN=Pcm1</t>
  </si>
  <si>
    <t>sp|Q8K4X7|PLCD_MOUSE</t>
  </si>
  <si>
    <t>Agpat4</t>
  </si>
  <si>
    <t xml:space="preserve"> 1-acyl-sn-glycerol-3-phosphate acyltransferase delta OS=Mus musculus GN=Agpat4 PE=2 SV=1</t>
  </si>
  <si>
    <t>sp|Q62193|RFA2_MOUSE</t>
  </si>
  <si>
    <t>Rpa2</t>
  </si>
  <si>
    <t xml:space="preserve"> Replication protein A 32 kDa subunit OS=Mus musculus GN=Rpa2 PE=1 SV=1</t>
  </si>
  <si>
    <t>sp|P58802|TB10A_MOUSE</t>
  </si>
  <si>
    <t>Tbc1d10a</t>
  </si>
  <si>
    <t xml:space="preserve"> TBC1 domain family member 10A OS=Mus musculus GN=Tbc1d10a PE=1 SV=1</t>
  </si>
  <si>
    <t>sp|Q9JJ28|FLII_MOUSE</t>
  </si>
  <si>
    <t>Flii</t>
  </si>
  <si>
    <t xml:space="preserve"> Protein flightless-1 homolog OS=Mus musculus GN=Flii PE=1 SV=1</t>
  </si>
  <si>
    <t>sp|Q8CI51|PDLI5_MOUSE</t>
  </si>
  <si>
    <t>Pdlim5</t>
  </si>
  <si>
    <t xml:space="preserve"> PDZ and LIM domain protein 5 OS=Mus musculus GN=Pdlim5 PE=1 SV=4</t>
  </si>
  <si>
    <t>sp|Q8BI06|K1199_MOUSE</t>
  </si>
  <si>
    <t xml:space="preserve"> Protein KIAA1199 homolog OS=Mus musculus PE=2 SV=4</t>
  </si>
  <si>
    <t>sp|Q3THK7|GUAA_MOUSE</t>
  </si>
  <si>
    <t>Gmps</t>
  </si>
  <si>
    <t xml:space="preserve"> GMP synthase [glutamine-hydrolyzing] OS=Mus musculus GN=Gmps PE=1 SV=2</t>
  </si>
  <si>
    <t>sp|Q5DW34-2|EHMT1_MOUSE</t>
  </si>
  <si>
    <t>Ehmt1</t>
  </si>
  <si>
    <t xml:space="preserve"> Isoform 2 of Histone-lysine N-methyltransferase EHMT1 OS=Mus musculus GN=Ehmt1</t>
  </si>
  <si>
    <t>sp|Q9Z148-2|EHMT2_MOUSE</t>
  </si>
  <si>
    <t>Ehmt2</t>
  </si>
  <si>
    <t xml:space="preserve"> Isoform 2 of Histone-lysine N-methyltransferase EHMT2 OS=Mus musculus GN=Ehmt2</t>
  </si>
  <si>
    <t>sp|Q9DBD5|PELP1_MOUSE</t>
  </si>
  <si>
    <t>Pelp1</t>
  </si>
  <si>
    <t xml:space="preserve"> Proline-, glutamic acid- and leucine-rich protein 1 OS=Mus musculus GN=Pelp1 PE=1 SV=2</t>
  </si>
  <si>
    <t>sp|Q8VDN2|AT1A1_MOUSE</t>
  </si>
  <si>
    <t>Atp1a1</t>
  </si>
  <si>
    <t xml:space="preserve"> Sodium/potassium-transporting ATPase subunit alpha-1 OS=Mus musculus GN=Atp1a1 PE=1 SV=1</t>
  </si>
  <si>
    <t>sp|A2A690-2|TANC2_MOUSE</t>
  </si>
  <si>
    <t>Tanc2</t>
  </si>
  <si>
    <t xml:space="preserve"> Isoform 2 of Protein TANC2 OS=Mus musculus GN=Tanc2</t>
  </si>
  <si>
    <t>sp|Q0VGY8|TANC1_MOUSE</t>
  </si>
  <si>
    <t>Tanc1</t>
  </si>
  <si>
    <t xml:space="preserve"> Protein TANC1 OS=Mus musculus GN=Tanc1 PE=1 SV=2</t>
  </si>
  <si>
    <t>sp|Q8R080|GTSE1_MOUSE</t>
  </si>
  <si>
    <t>Gtse1</t>
  </si>
  <si>
    <t xml:space="preserve"> G2 and S phase-expressed protein 1 OS=Mus musculus GN=Gtse1 PE=1 SV=2</t>
  </si>
  <si>
    <t>sp|Q8C561-2|LMBD2_MOUSE</t>
  </si>
  <si>
    <t>Lmbrd2</t>
  </si>
  <si>
    <t xml:space="preserve"> Isoform 2 of LMBR1 domain-containing protein 2 OS=Mus musculus GN=Lmbrd2</t>
  </si>
  <si>
    <t>sp|Q9CPX6|ATG3_MOUSE</t>
  </si>
  <si>
    <t>Atg3</t>
  </si>
  <si>
    <t xml:space="preserve"> Ubiquitin-like-conjugating enzyme ATG3 OS=Mus musculus GN=Atg3 PE=1 SV=1</t>
  </si>
  <si>
    <t>sp|Q61234|SNTA1_MOUSE</t>
  </si>
  <si>
    <t>Snta1</t>
  </si>
  <si>
    <t xml:space="preserve"> Alpha-1-syntrophin OS=Mus musculus GN=Snta1 PE=1 SV=1</t>
  </si>
  <si>
    <t>sp|Q61235|SNTB2_MOUSE</t>
  </si>
  <si>
    <t>Sntb2</t>
  </si>
  <si>
    <t xml:space="preserve"> Beta-2-syntrophin OS=Mus musculus GN=Sntb2 PE=1 SV=2</t>
  </si>
  <si>
    <t>sp|Q9JJG9|CD014_MOUSE</t>
  </si>
  <si>
    <t>MNCb-4931</t>
  </si>
  <si>
    <t xml:space="preserve"> Uncharacterized protein C4orf14 homolog OS=Mus musculus GN=MNCb-4931 PE=2 SV=1</t>
  </si>
  <si>
    <t>sp|P70213|FV1_MOUSE</t>
  </si>
  <si>
    <t>Fv1</t>
  </si>
  <si>
    <t xml:space="preserve"> Friend virus susceptibility protein 1 OS=Mus musculus GN=Fv1 PE=2 SV=1</t>
  </si>
  <si>
    <t>sp|Q497V5|SRBD1_MOUSE</t>
  </si>
  <si>
    <t>Srbd1</t>
  </si>
  <si>
    <t xml:space="preserve"> S1 RNA-binding domain-containing protein 1 OS=Mus musculus GN=Srbd1 PE=1 SV=2</t>
  </si>
  <si>
    <t>tr|E9Q616|E9Q616_MOUSE</t>
  </si>
  <si>
    <t>Ahnak</t>
  </si>
  <si>
    <t xml:space="preserve"> Uncharacterized protein OS=Mus musculus GN=Ahnak PE=4 SV=1</t>
  </si>
  <si>
    <t>sp|Q9WTQ5-2|AKA12_MOUSE</t>
  </si>
  <si>
    <t>Akap12</t>
  </si>
  <si>
    <t xml:space="preserve"> Isoform 2 of A-kinase anchor protein 12 OS=Mus musculus GN=Akap12</t>
  </si>
  <si>
    <t>sp|Q9Z2Q6|SEPT5_MOUSE</t>
  </si>
  <si>
    <t xml:space="preserve"> Septin-5 OS=Mus musculus GN=Sept5 PE=1 SV=2</t>
  </si>
  <si>
    <t>sp|Q8CD91|SMOC2_MOUSE</t>
  </si>
  <si>
    <t>Smoc2</t>
  </si>
  <si>
    <t xml:space="preserve"> SPARC-related modular calcium-binding protein 2 OS=Mus musculus GN=Smoc2 PE=1 SV=1</t>
  </si>
  <si>
    <t>sp|Q923D5|WBP11_MOUSE</t>
  </si>
  <si>
    <t>Wbp11</t>
  </si>
  <si>
    <t xml:space="preserve"> WW domain-binding protein 11 OS=Mus musculus GN=Wbp11 PE=1 SV=2</t>
  </si>
  <si>
    <t>tr|D3YYU8|D3YYU8_MOUSE</t>
  </si>
  <si>
    <t>Obsl1</t>
  </si>
  <si>
    <t xml:space="preserve"> Uncharacterized protein OS=Mus musculus GN=Obsl1 PE=4 SV=1</t>
  </si>
  <si>
    <t>sp|O09110-2|MP2K3_MOUSE</t>
  </si>
  <si>
    <t>Map2k3</t>
  </si>
  <si>
    <t xml:space="preserve"> Isoform 1 of Dual specificity mitogen-activated protein kinase kinase 3 OS=Mus musculus GN=Map2k3</t>
  </si>
  <si>
    <t>sp|P70236|MP2K6_MOUSE</t>
  </si>
  <si>
    <t>Map2k6</t>
  </si>
  <si>
    <t xml:space="preserve"> Dual specificity mitogen-activated protein kinase kinase 6 OS=Mus musculus GN=Map2k6 PE=2 SV=1</t>
  </si>
  <si>
    <t>sp|Q68FD5|CLH_MOUSE</t>
  </si>
  <si>
    <t>Cltc</t>
  </si>
  <si>
    <t xml:space="preserve"> Clathrin heavy chain 1 OS=Mus musculus GN=Cltc PE=1 SV=3</t>
  </si>
  <si>
    <t>sp|O08599|STXB1_MOUSE</t>
  </si>
  <si>
    <t>Stxbp1</t>
  </si>
  <si>
    <t xml:space="preserve"> Syntaxin-binding protein 1 OS=Mus musculus GN=Stxbp1 PE=1 SV=2</t>
  </si>
  <si>
    <t>sp|Q922B2|SYDC_MOUSE</t>
  </si>
  <si>
    <t>Dars</t>
  </si>
  <si>
    <t xml:space="preserve"> Aspartyl-tRNA synthetase, cytoplasmic OS=Mus musculus GN=Dars PE=2 SV=2</t>
  </si>
  <si>
    <t>sp|O08664|BCL7C_MOUSE</t>
  </si>
  <si>
    <t>Bcl7c</t>
  </si>
  <si>
    <t xml:space="preserve"> B-cell CLL/lymphoma 7 protein family member C OS=Mus musculus GN=Bcl7c PE=1 SV=1</t>
  </si>
  <si>
    <t>sp|Q921K9|BCL7B_MOUSE</t>
  </si>
  <si>
    <t>Bcl7b</t>
  </si>
  <si>
    <t xml:space="preserve"> B-cell CLL/lymphoma 7 protein family member B OS=Mus musculus GN=Bcl7b PE=1 SV=1</t>
  </si>
  <si>
    <t>sp|Q9CXE2|BCL7A_MOUSE</t>
  </si>
  <si>
    <t>Bcl7a</t>
  </si>
  <si>
    <t xml:space="preserve"> B-cell CLL/lymphoma 7 protein family member A OS=Mus musculus GN=Bcl7a PE=2 SV=1</t>
  </si>
  <si>
    <t>sp|Q9CQ18|RNH2C_MOUSE</t>
  </si>
  <si>
    <t>Rnaseh2c</t>
  </si>
  <si>
    <t xml:space="preserve"> Ribonuclease H2 subunit C OS=Mus musculus GN=Rnaseh2c PE=1 SV=1</t>
  </si>
  <si>
    <t>sp|Q9DBE9|RRMJ3_MOUSE</t>
  </si>
  <si>
    <t>Ftsj3</t>
  </si>
  <si>
    <t xml:space="preserve"> Putative rRNA methyltransferase 3 OS=Mus musculus GN=Ftsj3 PE=1 SV=1</t>
  </si>
  <si>
    <t>sp|P53810|PIPNA_MOUSE</t>
  </si>
  <si>
    <t>Pitpna</t>
  </si>
  <si>
    <t xml:space="preserve"> Phosphatidylinositol transfer protein alpha isoform OS=Mus musculus GN=Pitpna PE=1 SV=2</t>
  </si>
  <si>
    <t>sp|P53811|PIPNB_MOUSE</t>
  </si>
  <si>
    <t>Pitpnb</t>
  </si>
  <si>
    <t xml:space="preserve"> Phosphatidylinositol transfer protein beta isoform OS=Mus musculus GN=Pitpnb PE=1 SV=2</t>
  </si>
  <si>
    <t>sp|P61971|NTF2_MOUSE</t>
  </si>
  <si>
    <t>Nutf2</t>
  </si>
  <si>
    <t xml:space="preserve"> Nuclear transport factor 2 OS=Mus musculus GN=Nutf2 PE=2 SV=1</t>
  </si>
  <si>
    <t>sp|O08807|PRDX4_MOUSE</t>
  </si>
  <si>
    <t>Prdx4</t>
  </si>
  <si>
    <t xml:space="preserve"> Peroxiredoxin-4 OS=Mus musculus GN=Prdx4 PE=1 SV=1</t>
  </si>
  <si>
    <t>sp|P35700|PRDX1_MOUSE</t>
  </si>
  <si>
    <t>Prdx1</t>
  </si>
  <si>
    <t xml:space="preserve"> Peroxiredoxin-1 OS=Mus musculus GN=Prdx1 PE=1 SV=1</t>
  </si>
  <si>
    <t>sp|Q8BXN9-2|TM87A_MOUSE</t>
  </si>
  <si>
    <t>Tmem87a</t>
  </si>
  <si>
    <t xml:space="preserve"> Isoform 2 of Transmembrane protein 87A OS=Mus musculus GN=Tmem87a</t>
  </si>
  <si>
    <t>sp|P83741-2|WNK1_MOUSE</t>
  </si>
  <si>
    <t>Wnk1</t>
  </si>
  <si>
    <t xml:space="preserve"> Isoform 2 of Serine/threonine-protein kinase WNK1 OS=Mus musculus GN=Wnk1</t>
  </si>
  <si>
    <t>sp|Q9CZW5|TOM70_MOUSE</t>
  </si>
  <si>
    <t>Tomm70a</t>
  </si>
  <si>
    <t xml:space="preserve"> Mitochondrial import receptor subunit TOM70 OS=Mus musculus GN=Tomm70a PE=1 SV=2</t>
  </si>
  <si>
    <t>tr|Q6P4T2|Q6P4T2_MOUSE</t>
  </si>
  <si>
    <t>Snrnp200</t>
  </si>
  <si>
    <t xml:space="preserve"> Activating signal cointegrator 1 complex subunit 3-like 1 OS=Mus musculus GN=Snrnp200 PE=2 SV=1</t>
  </si>
  <si>
    <t>sp|Q9Z0P4-2|PALM_MOUSE</t>
  </si>
  <si>
    <t>Palm</t>
  </si>
  <si>
    <t xml:space="preserve"> Isoform 2 of Paralemmin-1 OS=Mus musculus GN=Palm</t>
  </si>
  <si>
    <t>sp|Q9Z0P4|PALM_MOUSE</t>
  </si>
  <si>
    <t xml:space="preserve"> Paralemmin-1 OS=Mus musculus GN=Palm PE=1 SV=1</t>
  </si>
  <si>
    <t>sp|A2AQP0|MYH7B_MOUSE</t>
  </si>
  <si>
    <t>Myh7b</t>
  </si>
  <si>
    <t xml:space="preserve"> Myosin-7B OS=Mus musculus GN=Myh7b PE=3 SV=1</t>
  </si>
  <si>
    <t>sp|Q61879|MYH10_MOUSE</t>
  </si>
  <si>
    <t>Myh10</t>
  </si>
  <si>
    <t xml:space="preserve"> Myosin-10 OS=Mus musculus GN=Myh10 PE=1 SV=2</t>
  </si>
  <si>
    <t>sp|Q6URW6-2|MYH14_MOUSE</t>
  </si>
  <si>
    <t>Myh14</t>
  </si>
  <si>
    <t xml:space="preserve"> Isoform 2 of Myosin-14 OS=Mus musculus GN=Myh14</t>
  </si>
  <si>
    <t>sp|Q8VDD5|MYH9_MOUSE</t>
  </si>
  <si>
    <t>Myh9</t>
  </si>
  <si>
    <t xml:space="preserve"> Myosin-9 OS=Mus musculus GN=Myh9 PE=1 SV=4</t>
  </si>
  <si>
    <t>tr|E9QPE7|E9QPE7_MOUSE</t>
  </si>
  <si>
    <t>Myh11</t>
  </si>
  <si>
    <t xml:space="preserve"> Uncharacterized protein OS=Mus musculus GN=Myh11 PE=4 SV=1</t>
  </si>
  <si>
    <t>sp|P97393|RHG05_MOUSE</t>
  </si>
  <si>
    <t>Arhgap5</t>
  </si>
  <si>
    <t xml:space="preserve"> Rho GTPase-activating protein 5 OS=Mus musculus GN=Arhgap5 PE=2 SV=2</t>
  </si>
  <si>
    <t>sp|P47791-2|GSHR_MOUSE</t>
  </si>
  <si>
    <t>Gsr</t>
  </si>
  <si>
    <t xml:space="preserve"> Isoform Cytoplasmic of Glutathione reductase, mitochondrial OS=Mus musculus GN=Gsr</t>
  </si>
  <si>
    <t>sp|Q9Z1Q9|SYVC_MOUSE</t>
  </si>
  <si>
    <t>Vars</t>
  </si>
  <si>
    <t xml:space="preserve"> Valyl-tRNA synthetase OS=Mus musculus GN=Vars PE=2 SV=1</t>
  </si>
  <si>
    <t>sp|P61804|DAD1_MOUSE</t>
  </si>
  <si>
    <t>Dad1</t>
  </si>
  <si>
    <t xml:space="preserve"> Dolichyl-diphosphooligosaccharide--protein glycosyltransferase subunit DAD1 OS=Mus musculus GN=Dad1 PE=2 SV=3</t>
  </si>
  <si>
    <t>sp|Q9Z0U1|ZO2_MOUSE</t>
  </si>
  <si>
    <t>Tjp2</t>
  </si>
  <si>
    <t xml:space="preserve"> Tight junction protein ZO-2 OS=Mus musculus GN=Tjp2 PE=1 SV=2</t>
  </si>
  <si>
    <t>tr|B9EHJ3|B9EHJ3_MOUSE</t>
  </si>
  <si>
    <t>Tjp1</t>
  </si>
  <si>
    <t xml:space="preserve"> Tjp1 protein OS=Mus musculus GN=Tjp1 PE=2 SV=1</t>
  </si>
  <si>
    <t>sp|Q61466|SMRD1_MOUSE</t>
  </si>
  <si>
    <t>Smarcd1</t>
  </si>
  <si>
    <t xml:space="preserve"> SWI/SNF-related matrix-associated actin-dependent regulator of chromatin subfamily D member 1 OS=Mus musculus GN=Smarcd1 PE=1 SV=3</t>
  </si>
  <si>
    <t>sp|Q6P9Z1|SMRD3_MOUSE</t>
  </si>
  <si>
    <t>Smarcd3</t>
  </si>
  <si>
    <t xml:space="preserve"> SWI/SNF-related matrix-associated actin-dependent regulator of chromatin subfamily D member 3 OS=Mus musculus GN=Smarcd3 PE=1 SV=2</t>
  </si>
  <si>
    <t>sp|Q99JR8-2|SMRD2_MOUSE</t>
  </si>
  <si>
    <t>Smarcd2</t>
  </si>
  <si>
    <t xml:space="preserve"> Isoform 2 of SWI/SNF-related matrix-associated actin-dependent regulator of chromatin subfamily D member 2 OS=Mus musculus GN=Smarcd2</t>
  </si>
  <si>
    <t>sp|P97355|SPSY_MOUSE</t>
  </si>
  <si>
    <t>Sms</t>
  </si>
  <si>
    <t xml:space="preserve"> Spermine synthase OS=Mus musculus GN=Sms PE=1 SV=1</t>
  </si>
  <si>
    <t>sp|Q3UM29|COG7_MOUSE</t>
  </si>
  <si>
    <t>Cog7</t>
  </si>
  <si>
    <t xml:space="preserve"> Conserved oligomeric Golgi complex subunit 7 OS=Mus musculus GN=Cog7 PE=2 SV=1</t>
  </si>
  <si>
    <t>tr|Q8C788|Q8C788_MOUSE</t>
  </si>
  <si>
    <t>Snx18</t>
  </si>
  <si>
    <t xml:space="preserve"> Sorting nexin 18 OS=Mus musculus GN=Snx18 PE=2 SV=1</t>
  </si>
  <si>
    <t>sp|Q9CQR2|RS21_MOUSE</t>
  </si>
  <si>
    <t>Rps21</t>
  </si>
  <si>
    <t xml:space="preserve"> 40S ribosomal protein S21 OS=Mus musculus GN=Rps21 PE=2 SV=1</t>
  </si>
  <si>
    <t>sp|O08749|DLDH_MOUSE</t>
  </si>
  <si>
    <t>Dld</t>
  </si>
  <si>
    <t xml:space="preserve"> Dihydrolipoyl dehydrogenase, mitochondrial OS=Mus musculus GN=Dld PE=1 SV=2</t>
  </si>
  <si>
    <t>sp|Q3V009|TMED1_MOUSE</t>
  </si>
  <si>
    <t>Tmed1</t>
  </si>
  <si>
    <t xml:space="preserve"> Transmembrane emp24 domain-containing protein 1 OS=Mus musculus GN=Tmed1 PE=2 SV=1</t>
  </si>
  <si>
    <t>sp|Q7TMK9-2|HNRPQ_MOUSE</t>
  </si>
  <si>
    <t>Syncrip</t>
  </si>
  <si>
    <t xml:space="preserve"> Isoform 2 of Heterogeneous nuclear ribonucleoprotein Q OS=Mus musculus GN=Syncrip</t>
  </si>
  <si>
    <t>sp|Q7TMK9|HNRPQ_MOUSE</t>
  </si>
  <si>
    <t xml:space="preserve"> Heterogeneous nuclear ribonucleoprotein Q OS=Mus musculus GN=Syncrip PE=1 SV=2</t>
  </si>
  <si>
    <t>tr|Q8VHM5|Q8VHM5_MOUSE</t>
  </si>
  <si>
    <t>Hnrnpr</t>
  </si>
  <si>
    <t xml:space="preserve"> Heterogeneous nuclear ribonucleoprotein R OS=Mus musculus GN=Hnrnpr PE=2 SV=1</t>
  </si>
  <si>
    <t>sp|P70335-2|ROCK1_MOUSE</t>
  </si>
  <si>
    <t>Rock1</t>
  </si>
  <si>
    <t xml:space="preserve"> Isoform 2 of Rho-associated protein kinase 1 OS=Mus musculus GN=Rock1</t>
  </si>
  <si>
    <t>sp|P70336|ROCK2_MOUSE</t>
  </si>
  <si>
    <t>Rock2</t>
  </si>
  <si>
    <t xml:space="preserve"> Rho-associated protein kinase 2 OS=Mus musculus GN=Rock2 PE=1 SV=1</t>
  </si>
  <si>
    <t>sp|Q8BHG9|CGBP1_MOUSE</t>
  </si>
  <si>
    <t>Cggbp1</t>
  </si>
  <si>
    <t xml:space="preserve"> CGG triplet repeat-binding protein 1 OS=Mus musculus GN=Cggbp1 PE=2 SV=1</t>
  </si>
  <si>
    <t>sp|Q9R118|HTRA1_MOUSE</t>
  </si>
  <si>
    <t>Htra1</t>
  </si>
  <si>
    <t xml:space="preserve"> Serine protease HTRA1 OS=Mus musculus GN=Htra1 PE=2 SV=2</t>
  </si>
  <si>
    <t>tr|Q6ZQ33|Q6ZQ33_MOUSE</t>
  </si>
  <si>
    <t>Rab11fip5</t>
  </si>
  <si>
    <t xml:space="preserve"> MKIAA0857 protein (Fragment) OS=Mus musculus GN=Rab11fip5 PE=2 SV=1</t>
  </si>
  <si>
    <t>sp|B2RRE7|OTUD4_MOUSE</t>
  </si>
  <si>
    <t>Otud4</t>
  </si>
  <si>
    <t xml:space="preserve"> OTU domain-containing protein 4 OS=Mus musculus GN=Otud4 PE=1 SV=1</t>
  </si>
  <si>
    <t>sp|P62270|RS18_MOUSE</t>
  </si>
  <si>
    <t>Rps18</t>
  </si>
  <si>
    <t xml:space="preserve"> 40S ribosomal protein S18 OS=Mus musculus GN=Rps18 PE=2 SV=3</t>
  </si>
  <si>
    <t>sp|Q80YX1-2|TENA_MOUSE</t>
  </si>
  <si>
    <t>Tnc</t>
  </si>
  <si>
    <t xml:space="preserve"> Isoform 2 of Tenascin OS=Mus musculus GN=Tnc</t>
  </si>
  <si>
    <t>sp|Q80YX1|TENA_MOUSE</t>
  </si>
  <si>
    <t xml:space="preserve"> Tenascin OS=Mus musculus GN=Tnc PE=1 SV=1</t>
  </si>
  <si>
    <t>sp|Q91VW5|GOGA4_MOUSE</t>
  </si>
  <si>
    <t>Golga4</t>
  </si>
  <si>
    <t xml:space="preserve"> Golgin subfamily A member 4 OS=Mus musculus GN=Golga4 PE=1 SV=2</t>
  </si>
  <si>
    <t>sp|P58021|TM9S2_MOUSE</t>
  </si>
  <si>
    <t>Tm9sf2</t>
  </si>
  <si>
    <t xml:space="preserve"> Transmembrane 9 superfamily member 2 OS=Mus musculus GN=Tm9sf2 PE=2 SV=1</t>
  </si>
  <si>
    <t>sp|A2A6T1|CDR2L_MOUSE</t>
  </si>
  <si>
    <t>Cdr2l</t>
  </si>
  <si>
    <t xml:space="preserve"> Cerebellar degeneration-related protein 2-like OS=Mus musculus GN=Cdr2l PE=2 SV=1</t>
  </si>
  <si>
    <t>sp|Q8VE22|RT23_MOUSE</t>
  </si>
  <si>
    <t>Mrps23</t>
  </si>
  <si>
    <t xml:space="preserve"> 28S ribosomal protein S23, mitochondrial OS=Mus musculus GN=Mrps23 PE=2 SV=1</t>
  </si>
  <si>
    <t>sp|Q8C761|WDR60_MOUSE</t>
  </si>
  <si>
    <t>Wdr60</t>
  </si>
  <si>
    <t xml:space="preserve"> WD repeat-containing protein 60 OS=Mus musculus GN=Wdr60 PE=2 SV=1</t>
  </si>
  <si>
    <t>sp|Q99KL7|RAB28_MOUSE</t>
  </si>
  <si>
    <t>Rab28</t>
  </si>
  <si>
    <t xml:space="preserve"> Ras-related protein Rab-28 OS=Mus musculus GN=Rab28 PE=2 SV=1</t>
  </si>
  <si>
    <t>sp|P53690|MMP14_MOUSE</t>
  </si>
  <si>
    <t>Mmp14</t>
  </si>
  <si>
    <t xml:space="preserve"> Matrix metalloproteinase-14 OS=Mus musculus GN=Mmp14 PE=2 SV=3</t>
  </si>
  <si>
    <t>sp|P10833|RRAS_MOUSE</t>
  </si>
  <si>
    <t>Rras</t>
  </si>
  <si>
    <t xml:space="preserve"> Ras-related protein R-Ras OS=Mus musculus GN=Rras PE=2 SV=1</t>
  </si>
  <si>
    <t>sp|P62071|RRAS2_MOUSE</t>
  </si>
  <si>
    <t>Rras2</t>
  </si>
  <si>
    <t xml:space="preserve"> Ras-related protein R-Ras2 OS=Mus musculus GN=Rras2 PE=1 SV=1</t>
  </si>
  <si>
    <t>sp|P07901|HS90A_MOUSE</t>
  </si>
  <si>
    <t>Hsp90aa1</t>
  </si>
  <si>
    <t xml:space="preserve"> Heat shock protein HSP 90-alpha OS=Mus musculus GN=Hsp90aa1 PE=1 SV=4</t>
  </si>
  <si>
    <t>sp|P08113|ENPL_MOUSE</t>
  </si>
  <si>
    <t>Hsp90b1</t>
  </si>
  <si>
    <t xml:space="preserve"> Endoplasmin OS=Mus musculus GN=Hsp90b1 PE=1 SV=2</t>
  </si>
  <si>
    <t>sp|P11499|HS90B_MOUSE</t>
  </si>
  <si>
    <t>Hsp90ab1</t>
  </si>
  <si>
    <t xml:space="preserve"> Heat shock protein HSP 90-beta OS=Mus musculus GN=Hsp90ab1 PE=1 SV=3</t>
  </si>
  <si>
    <t>tr|E9PZJ8|E9PZJ8_MOUSE</t>
  </si>
  <si>
    <t>Ascc3</t>
  </si>
  <si>
    <t xml:space="preserve"> Uncharacterized protein OS=Mus musculus GN=Ascc3 PE=4 SV=1</t>
  </si>
  <si>
    <t>sp|Q3UM18|LSG1_MOUSE</t>
  </si>
  <si>
    <t>Lsg1</t>
  </si>
  <si>
    <t xml:space="preserve"> Large subunit GTPase 1 homolog OS=Mus musculus GN=Lsg1 PE=2 SV=2</t>
  </si>
  <si>
    <t>sp|Q9Z1R4|CF047_MOUSE</t>
  </si>
  <si>
    <t>D17h6s53e</t>
  </si>
  <si>
    <t xml:space="preserve"> Uncharacterized protein C6orf47 homolog OS=Mus musculus GN=D17h6s53e PE=2 SV=1</t>
  </si>
  <si>
    <t>sp|Q3V3Q7|PACS2_MOUSE</t>
  </si>
  <si>
    <t>Pacs2</t>
  </si>
  <si>
    <t xml:space="preserve"> Phosphofurin acidic cluster sorting protein 2 OS=Mus musculus GN=Pacs2 PE=1 SV=2</t>
  </si>
  <si>
    <t>sp|Q8K212|PACS1_MOUSE</t>
  </si>
  <si>
    <t>Pacs1</t>
  </si>
  <si>
    <t xml:space="preserve"> Phosphofurin acidic cluster sorting protein 1 OS=Mus musculus GN=Pacs1 PE=1 SV=2</t>
  </si>
  <si>
    <t>tr|F2Z4B0|F2Z4B0_MOUSE</t>
  </si>
  <si>
    <t>Gm11397</t>
  </si>
  <si>
    <t xml:space="preserve"> Uncharacterized protein OS=Mus musculus GN=Gm11397 PE=3 SV=1</t>
  </si>
  <si>
    <t>tr|O08797|O08797_MOUSE</t>
  </si>
  <si>
    <t>Serpinb9</t>
  </si>
  <si>
    <t xml:space="preserve"> SPI6 OS=Mus musculus GN=Serpinb9 PE=2 SV=1</t>
  </si>
  <si>
    <t>tr|Q9DAV6|Q9DAV6_MOUSE</t>
  </si>
  <si>
    <t>Serpinb9b</t>
  </si>
  <si>
    <t xml:space="preserve"> R86 OS=Mus musculus GN=Serpinb9b PE=2 SV=1</t>
  </si>
  <si>
    <t>sp|Q9D154|ILEUA_MOUSE</t>
  </si>
  <si>
    <t>Serpinb1a</t>
  </si>
  <si>
    <t xml:space="preserve"> Leukocyte elastase inhibitor A OS=Mus musculus GN=Serpinb1a PE=1 SV=1</t>
  </si>
  <si>
    <t>sp|Q3UFB2|BCD1_MOUSE</t>
  </si>
  <si>
    <t>Znhit6</t>
  </si>
  <si>
    <t xml:space="preserve"> Box C/D snoRNA protein 1 OS=Mus musculus GN=Znhit6 PE=2 SV=2</t>
  </si>
  <si>
    <t>sp|Q8BTI7|ANR52_MOUSE</t>
  </si>
  <si>
    <t>Ankrd52</t>
  </si>
  <si>
    <t xml:space="preserve"> Serine/threonine-protein phosphatase 6 regulatory ankyrin repeat subunit C OS=Mus musculus GN=Ankrd52 PE=2 SV=1</t>
  </si>
  <si>
    <t>sp|Q5SSK3|TEFM_MOUSE</t>
  </si>
  <si>
    <t>Tefm</t>
  </si>
  <si>
    <t xml:space="preserve"> Transcription elongation factor, mitochondrial OS=Mus musculus GN=Tefm PE=2 SV=1</t>
  </si>
  <si>
    <t>sp|Q8BLY2|SYTC2_MOUSE</t>
  </si>
  <si>
    <t>Tarsl2</t>
  </si>
  <si>
    <t xml:space="preserve"> Probable threonyl-tRNA synthetase 2, cytoplasmic OS=Mus musculus GN=Tarsl2 PE=2 SV=1</t>
  </si>
  <si>
    <t>sp|Q9D0R2|SYTC_MOUSE</t>
  </si>
  <si>
    <t>Tars</t>
  </si>
  <si>
    <t xml:space="preserve"> Threonyl-tRNA synthetase, cytoplasmic OS=Mus musculus GN=Tars PE=1 SV=2</t>
  </si>
  <si>
    <t>sp|Q02357-2|ANK1_MOUSE</t>
  </si>
  <si>
    <t>Ank1</t>
  </si>
  <si>
    <t xml:space="preserve"> Isoform Br2 of Ankyrin-1 OS=Mus musculus GN=Ank1</t>
  </si>
  <si>
    <t>sp|Q8C8R3-2|ANK2_MOUSE</t>
  </si>
  <si>
    <t>Ank2</t>
  </si>
  <si>
    <t xml:space="preserve"> Isoform 2 of Ankyrin-2 OS=Mus musculus GN=Ank2</t>
  </si>
  <si>
    <t>sp|Q8JZQ2|AFG32_MOUSE</t>
  </si>
  <si>
    <t>Afg3l2</t>
  </si>
  <si>
    <t xml:space="preserve"> AFG3-like protein 2 OS=Mus musculus GN=Afg3l2 PE=1 SV=1</t>
  </si>
  <si>
    <t>sp|Q920A7|AFG31_MOUSE</t>
  </si>
  <si>
    <t>Afg3l1</t>
  </si>
  <si>
    <t xml:space="preserve"> AFG3-like protein 1 OS=Mus musculus GN=Afg3l1 PE=2 SV=2</t>
  </si>
  <si>
    <t>sp|Q6ZQ11|CHSS1_MOUSE</t>
  </si>
  <si>
    <t>Chsy1</t>
  </si>
  <si>
    <t xml:space="preserve"> Chondroitin sulfate synthase 1 OS=Mus musculus GN=Chsy1 PE=2 SV=2</t>
  </si>
  <si>
    <t>sp|Q8BH64|EHD2_MOUSE</t>
  </si>
  <si>
    <t>Ehd2</t>
  </si>
  <si>
    <t xml:space="preserve"> EH domain-containing protein 2 OS=Mus musculus GN=Ehd2 PE=1 SV=1</t>
  </si>
  <si>
    <t>sp|Q9EQP2|EHD4_MOUSE</t>
  </si>
  <si>
    <t>Ehd4</t>
  </si>
  <si>
    <t xml:space="preserve"> EH domain-containing protein 4 OS=Mus musculus GN=Ehd4 PE=1 SV=1</t>
  </si>
  <si>
    <t>sp|Q9QXY6|EHD3_MOUSE</t>
  </si>
  <si>
    <t>Ehd3</t>
  </si>
  <si>
    <t xml:space="preserve"> EH domain-containing protein 3 OS=Mus musculus GN=Ehd3 PE=1 SV=2</t>
  </si>
  <si>
    <t>sp|Q9WVK4|EHD1_MOUSE</t>
  </si>
  <si>
    <t>Ehd1</t>
  </si>
  <si>
    <t xml:space="preserve"> EH domain-containing protein 1 OS=Mus musculus GN=Ehd1 PE=1 SV=1</t>
  </si>
  <si>
    <t>sp|P98197|AT11A_MOUSE</t>
  </si>
  <si>
    <t>Atp11a</t>
  </si>
  <si>
    <t xml:space="preserve"> Probable phospholipid-transporting ATPase IH OS=Mus musculus GN=Atp11a PE=2 SV=1</t>
  </si>
  <si>
    <t>sp|Q9QZW0-2|AT11C_MOUSE</t>
  </si>
  <si>
    <t>Atp11c</t>
  </si>
  <si>
    <t xml:space="preserve"> Isoform 2 of Probable phospholipid-transporting ATPase 11C OS=Mus musculus GN=Atp11c</t>
  </si>
  <si>
    <t>tr|E9Q3G7|E9Q3G7_MOUSE</t>
  </si>
  <si>
    <t xml:space="preserve"> Uncharacterized protein OS=Mus musculus GN=Atp11a PE=4 SV=1</t>
  </si>
  <si>
    <t>tr|Q6DFW5|Q6DFW5_MOUSE</t>
  </si>
  <si>
    <t>Atp11b</t>
  </si>
  <si>
    <t xml:space="preserve"> ATPase, Class VI, type 11B OS=Mus musculus GN=Atp11b PE=2 SV=1</t>
  </si>
  <si>
    <t>sp|Q61102|ABCB7_MOUSE</t>
  </si>
  <si>
    <t>Abcb7</t>
  </si>
  <si>
    <t xml:space="preserve"> ATP-binding cassette sub-family B member 7, mitochondrial OS=Mus musculus GN=Abcb7 PE=1 SV=3</t>
  </si>
  <si>
    <t>sp|Q9D0F9|PGM1_MOUSE</t>
  </si>
  <si>
    <t>Pgm1</t>
  </si>
  <si>
    <t xml:space="preserve"> Phosphoglucomutase-1 OS=Mus musculus GN=Pgm1 PE=1 SV=4</t>
  </si>
  <si>
    <t>sp|P28656|NP1L1_MOUSE</t>
  </si>
  <si>
    <t>Nap1l1</t>
  </si>
  <si>
    <t xml:space="preserve"> Nucleosome assembly protein 1-like 1 OS=Mus musculus GN=Nap1l1 PE=1 SV=2</t>
  </si>
  <si>
    <t>sp|Q78ZA7|NP1L4_MOUSE</t>
  </si>
  <si>
    <t>Nap1l4</t>
  </si>
  <si>
    <t xml:space="preserve"> Nucleosome assembly protein 1-like 4 OS=Mus musculus GN=Nap1l4 PE=1 SV=1</t>
  </si>
  <si>
    <t>sp|O88322|NID2_MOUSE</t>
  </si>
  <si>
    <t>Nid2</t>
  </si>
  <si>
    <t xml:space="preserve"> Nidogen-2 OS=Mus musculus GN=Nid2 PE=1 SV=2</t>
  </si>
  <si>
    <t>sp|P10493|NID1_MOUSE</t>
  </si>
  <si>
    <t>Nid1</t>
  </si>
  <si>
    <t xml:space="preserve"> Nidogen-1 OS=Mus musculus GN=Nid1 PE=1 SV=2</t>
  </si>
  <si>
    <t>sp|Q8K009|AL1L2_MOUSE</t>
  </si>
  <si>
    <t>Aldh1l2</t>
  </si>
  <si>
    <t xml:space="preserve"> Aldehyde dehydrogenase family 1 member L2, mitochondrial OS=Mus musculus GN=Aldh1l2 PE=2 SV=2</t>
  </si>
  <si>
    <t>sp|P59281-2|RHG39_MOUSE</t>
  </si>
  <si>
    <t>Arhgap39</t>
  </si>
  <si>
    <t xml:space="preserve"> Isoform 2 of Rho GTPase-activating protein 39 OS=Mus musculus GN=Arhgap39</t>
  </si>
  <si>
    <t>tr|F6ZBR8|F6ZBR8_MOUSE</t>
  </si>
  <si>
    <t>Wiz</t>
  </si>
  <si>
    <t xml:space="preserve"> Uncharacterized protein (Fragment) OS=Mus musculus GN=Wiz PE=4 SV=1</t>
  </si>
  <si>
    <t>sp|Q91WM1-2|STRBP_MOUSE</t>
  </si>
  <si>
    <t>Strbp</t>
  </si>
  <si>
    <t xml:space="preserve"> Isoform 2 of Spermatid perinuclear RNA-binding protein OS=Mus musculus GN=Strbp</t>
  </si>
  <si>
    <t>sp|Q9Z1X4-3|ILF3_MOUSE</t>
  </si>
  <si>
    <t>Ilf3</t>
  </si>
  <si>
    <t xml:space="preserve"> Isoform 3 of Interleukin enhancer-binding factor 3 OS=Mus musculus GN=Ilf3</t>
  </si>
  <si>
    <t>sp|Q7TQK5|CCD93_MOUSE</t>
  </si>
  <si>
    <t>Ccdc93</t>
  </si>
  <si>
    <t xml:space="preserve"> Coiled-coil domain-containing protein 93 OS=Mus musculus GN=Ccdc93 PE=2 SV=1</t>
  </si>
  <si>
    <t>sp|P18653|KS6A1_MOUSE</t>
  </si>
  <si>
    <t>Rps6ka1</t>
  </si>
  <si>
    <t xml:space="preserve"> Ribosomal protein S6 kinase alpha-1 OS=Mus musculus GN=Rps6ka1 PE=1 SV=1</t>
  </si>
  <si>
    <t>sp|P18654|KS6A3_MOUSE</t>
  </si>
  <si>
    <t>Rps6ka3</t>
  </si>
  <si>
    <t xml:space="preserve"> Ribosomal protein S6 kinase alpha-3 OS=Mus musculus GN=Rps6ka3 PE=1 SV=2</t>
  </si>
  <si>
    <t>sp|Q9WUT3|KS6A2_MOUSE</t>
  </si>
  <si>
    <t>Rps6ka2</t>
  </si>
  <si>
    <t xml:space="preserve"> Ribosomal protein S6 kinase alpha-2 OS=Mus musculus GN=Rps6ka2 PE=2 SV=1</t>
  </si>
  <si>
    <t>sp|P16406|AMPE_MOUSE</t>
  </si>
  <si>
    <t>Enpep</t>
  </si>
  <si>
    <t xml:space="preserve"> Glutamyl aminopeptidase OS=Mus musculus GN=Enpep PE=1 SV=1</t>
  </si>
  <si>
    <t>sp|Q8R0K9|E2F4_MOUSE</t>
  </si>
  <si>
    <t>E2f4</t>
  </si>
  <si>
    <t xml:space="preserve"> Transcription factor E2F4 OS=Mus musculus GN=E2f4 PE=2 SV=1</t>
  </si>
  <si>
    <t>sp|Q60710|SAMH1_MOUSE</t>
  </si>
  <si>
    <t>Samhd1</t>
  </si>
  <si>
    <t xml:space="preserve"> SAM domain and HD domain-containing protein 1 OS=Mus musculus GN=Samhd1 PE=1 SV=2</t>
  </si>
  <si>
    <t>sp|Q9CU62|SMC1A_MOUSE</t>
  </si>
  <si>
    <t>Smc1a</t>
  </si>
  <si>
    <t xml:space="preserve"> Structural maintenance of chromosomes protein 1A OS=Mus musculus GN=Smc1a PE=1 SV=4</t>
  </si>
  <si>
    <t>sp|Q8BJW5|NOL11_MOUSE</t>
  </si>
  <si>
    <t>Nol11</t>
  </si>
  <si>
    <t xml:space="preserve"> Nucleolar protein 11 OS=Mus musculus GN=Nol11 PE=2 SV=1</t>
  </si>
  <si>
    <t>sp|B1AZI6|THOC2_MOUSE</t>
  </si>
  <si>
    <t>Thoc2</t>
  </si>
  <si>
    <t xml:space="preserve"> THO complex subunit 2 OS=Mus musculus GN=Thoc2 PE=3 SV=1</t>
  </si>
  <si>
    <t>sp|Q6KCD5|NIPBL_MOUSE</t>
  </si>
  <si>
    <t>Nipbl</t>
  </si>
  <si>
    <t xml:space="preserve"> Nipped-B-like protein OS=Mus musculus GN=Nipbl PE=1 SV=1</t>
  </si>
  <si>
    <t>sp|P62264|RS14_MOUSE</t>
  </si>
  <si>
    <t>Rps14</t>
  </si>
  <si>
    <t xml:space="preserve"> 40S ribosomal protein S14 OS=Mus musculus GN=Rps14 PE=2 SV=3</t>
  </si>
  <si>
    <t>sp|Q8BHX3-2|BOREA_MOUSE</t>
  </si>
  <si>
    <t>Cdca8</t>
  </si>
  <si>
    <t xml:space="preserve"> Isoform 2 of Borealin OS=Mus musculus GN=Cdca8</t>
  </si>
  <si>
    <t>sp|Q925I1|ATAD3_MOUSE</t>
  </si>
  <si>
    <t>Atad3</t>
  </si>
  <si>
    <t xml:space="preserve"> ATPase family AAA domain-containing protein 3 OS=Mus musculus GN=Atad3 PE=1 SV=1</t>
  </si>
  <si>
    <t>sp|Q6DYE8|ENPP3_MOUSE</t>
  </si>
  <si>
    <t>Enpp3</t>
  </si>
  <si>
    <t xml:space="preserve"> Ectonucleotide pyrophosphatase/phosphodiesterase family member 3 OS=Mus musculus GN=Enpp3 PE=1 SV=2</t>
  </si>
  <si>
    <t>sp|Q5H8C4|VP13A_MOUSE</t>
  </si>
  <si>
    <t>Vps13a</t>
  </si>
  <si>
    <t xml:space="preserve"> Vacuolar protein sorting-associated protein 13A OS=Mus musculus GN=Vps13a PE=1 SV=1</t>
  </si>
  <si>
    <t>sp|Q8BX70-3|VP13C_MOUSE</t>
  </si>
  <si>
    <t>Vps13c</t>
  </si>
  <si>
    <t xml:space="preserve"> Isoform 3 of Vacuolar protein sorting-associated protein 13C OS=Mus musculus GN=Vps13c</t>
  </si>
  <si>
    <t>sp|A2RSJ4|UH1BL_MOUSE</t>
  </si>
  <si>
    <t>Uhrf1bp1l</t>
  </si>
  <si>
    <t xml:space="preserve"> UHRF1-binding protein 1-like OS=Mus musculus GN=Uhrf1bp1l PE=2 SV=2</t>
  </si>
  <si>
    <t>tr|B2KF50|B2KF50_MOUSE</t>
  </si>
  <si>
    <t>Uhrf1bp1</t>
  </si>
  <si>
    <t xml:space="preserve"> UHRF1 (ICBP90) binding protein 1 OS=Mus musculus GN=Uhrf1bp1 PE=4 SV=1</t>
  </si>
  <si>
    <t>sp|Q9WTN3-2|SRBP1_MOUSE</t>
  </si>
  <si>
    <t>Srebf1</t>
  </si>
  <si>
    <t xml:space="preserve"> Isoform SREBP-1A-W42 of Sterol regulatory element-binding protein 1 OS=Mus musculus GN=Srebf1</t>
  </si>
  <si>
    <t>sp|Q9DBC3|MTR1_MOUSE</t>
  </si>
  <si>
    <t>Ftsjd2</t>
  </si>
  <si>
    <t xml:space="preserve"> Cap-specific mRNA (nucleoside-2'-O-)-methyltransferase 1 OS=Mus musculus GN=Ftsjd2 PE=1 SV=1</t>
  </si>
  <si>
    <t>sp|Q9QX47-3|SON_MOUSE</t>
  </si>
  <si>
    <t>Son</t>
  </si>
  <si>
    <t xml:space="preserve"> Isoform 3 of Protein SON OS=Mus musculus GN=Son</t>
  </si>
  <si>
    <t>sp|Q9QX47-4|SON_MOUSE</t>
  </si>
  <si>
    <t xml:space="preserve"> Isoform 4 of Protein SON OS=Mus musculus GN=Son</t>
  </si>
  <si>
    <t>tr|E9Q512|E9Q512_MOUSE</t>
  </si>
  <si>
    <t>Trip11</t>
  </si>
  <si>
    <t xml:space="preserve"> Uncharacterized protein OS=Mus musculus GN=Trip11 PE=4 SV=1</t>
  </si>
  <si>
    <t>sp|Q80UG5-3|SEPT9_MOUSE</t>
  </si>
  <si>
    <t xml:space="preserve"> Isoform 3 of Septin-9 OS=Mus musculus GN=Sept9</t>
  </si>
  <si>
    <t>sp|P42208|SEPT2_MOUSE</t>
  </si>
  <si>
    <t xml:space="preserve"> Septin-2 OS=Mus musculus GN=Sept2 PE=1 SV=2</t>
  </si>
  <si>
    <t>sp|O55131|SEPT7_MOUSE</t>
  </si>
  <si>
    <t xml:space="preserve"> Septin-7 OS=Mus musculus GN=Sept7 PE=1 SV=1</t>
  </si>
  <si>
    <t>tr|E9Q9F5|E9Q9F5_MOUSE</t>
  </si>
  <si>
    <t xml:space="preserve"> Uncharacterized protein OS=Mus musculus GN=Sept7 PE=3 SV=1</t>
  </si>
  <si>
    <t>sp|Q61655|DD19A_MOUSE</t>
  </si>
  <si>
    <t>Ddx19a</t>
  </si>
  <si>
    <t xml:space="preserve"> ATP-dependent RNA helicase DDX19A OS=Mus musculus GN=Ddx19a PE=1 SV=2</t>
  </si>
  <si>
    <t>tr|Q8BZY3|Q8BZY3_MOUSE</t>
  </si>
  <si>
    <t>Ddx19b</t>
  </si>
  <si>
    <t xml:space="preserve"> Uncharacterized protein OS=Mus musculus GN=Ddx19b PE=2 SV=1</t>
  </si>
  <si>
    <t>sp|Q5F2E7|NUFP2_MOUSE</t>
  </si>
  <si>
    <t>Nufip2</t>
  </si>
  <si>
    <t xml:space="preserve"> Nuclear fragile X mental retardation-interacting protein 2 OS=Mus musculus GN=Nufip2 PE=1 SV=1</t>
  </si>
  <si>
    <t>sp|Q8R3Y5-2|CS047_MOUSE</t>
  </si>
  <si>
    <t xml:space="preserve"> Isoform 2 of Uncharacterized protein C19orf47 homolog OS=Mus musculus</t>
  </si>
  <si>
    <t>sp|Q7JJ13|BRD2_MOUSE</t>
  </si>
  <si>
    <t>Brd2</t>
  </si>
  <si>
    <t xml:space="preserve"> Bromodomain-containing protein 2 OS=Mus musculus GN=Brd2 PE=1 SV=1</t>
  </si>
  <si>
    <t>sp|Q8K2F0|BRD3_MOUSE</t>
  </si>
  <si>
    <t>Brd3</t>
  </si>
  <si>
    <t xml:space="preserve"> Bromodomain-containing protein 3 OS=Mus musculus GN=Brd3 PE=1 SV=2</t>
  </si>
  <si>
    <t>sp|Q9ESU6|BRD4_MOUSE</t>
  </si>
  <si>
    <t>Brd4</t>
  </si>
  <si>
    <t xml:space="preserve"> Bromodomain-containing protein 4 OS=Mus musculus GN=Brd4 PE=1 SV=1</t>
  </si>
  <si>
    <t>sp|Q61576|FKB10_MOUSE</t>
  </si>
  <si>
    <t>Fkbp10</t>
  </si>
  <si>
    <t xml:space="preserve"> Peptidyl-prolyl cis-trans isomerase FKBP10 OS=Mus musculus GN=Fkbp10 PE=1 SV=2</t>
  </si>
  <si>
    <t>sp|Q810B6|ANFY1_MOUSE</t>
  </si>
  <si>
    <t>Ankfy1</t>
  </si>
  <si>
    <t xml:space="preserve"> Ankyrin repeat and FYVE domain-containing protein 1 OS=Mus musculus GN=Ankfy1 PE=2 SV=2</t>
  </si>
  <si>
    <t>sp|Q64514-2|TPP2_MOUSE</t>
  </si>
  <si>
    <t>Tpp2</t>
  </si>
  <si>
    <t xml:space="preserve"> Isoform Short of Tripeptidyl-peptidase 2 OS=Mus musculus GN=Tpp2</t>
  </si>
  <si>
    <t>sp|Q64514|TPP2_MOUSE</t>
  </si>
  <si>
    <t xml:space="preserve"> Tripeptidyl-peptidase 2 OS=Mus musculus GN=Tpp2 PE=2 SV=3</t>
  </si>
  <si>
    <t>sp|Q08943-2|SSRP1_MOUSE</t>
  </si>
  <si>
    <t>Ssrp1</t>
  </si>
  <si>
    <t xml:space="preserve"> Isoform 2 of FACT complex subunit SSRP1 OS=Mus musculus GN=Ssrp1</t>
  </si>
  <si>
    <t>sp|P57716|NICA_MOUSE</t>
  </si>
  <si>
    <t>Ncstn</t>
  </si>
  <si>
    <t xml:space="preserve"> Nicastrin OS=Mus musculus GN=Ncstn PE=1 SV=3</t>
  </si>
  <si>
    <t>sp|Q91VK1|BZW2_MOUSE</t>
  </si>
  <si>
    <t>Bzw2</t>
  </si>
  <si>
    <t xml:space="preserve"> Basic leucine zipper and W2 domain-containing protein 2 OS=Mus musculus GN=Bzw2 PE=1 SV=1</t>
  </si>
  <si>
    <t>sp|Q9CQC6|BZW1_MOUSE</t>
  </si>
  <si>
    <t>Bzw1</t>
  </si>
  <si>
    <t xml:space="preserve"> Basic leucine zipper and W2 domain-containing protein 1 OS=Mus musculus GN=Bzw1 PE=1 SV=1</t>
  </si>
  <si>
    <t>sp|P49025-4|CTRO_MOUSE</t>
  </si>
  <si>
    <t>Cit</t>
  </si>
  <si>
    <t xml:space="preserve"> Isoform 4 of Citron Rho-interacting kinase OS=Mus musculus GN=Cit</t>
  </si>
  <si>
    <t>sp|Q9WVC3|CAV2_MOUSE</t>
  </si>
  <si>
    <t>Cav2</t>
  </si>
  <si>
    <t xml:space="preserve"> Caveolin-2 OS=Mus musculus GN=Cav2 PE=1 SV=1</t>
  </si>
  <si>
    <t>sp|Q62318|TIF1B_MOUSE</t>
  </si>
  <si>
    <t>Trim28</t>
  </si>
  <si>
    <t xml:space="preserve"> Transcription intermediary factor 1-beta OS=Mus musculus GN=Trim28 PE=1 SV=3</t>
  </si>
  <si>
    <t>sp|Q9ESV0|DDX24_MOUSE</t>
  </si>
  <si>
    <t>Ddx24</t>
  </si>
  <si>
    <t xml:space="preserve"> ATP-dependent RNA helicase DDX24 OS=Mus musculus GN=Ddx24 PE=1 SV=2</t>
  </si>
  <si>
    <t>sp|Q8C1B1-2|CAMP2_MOUSE</t>
  </si>
  <si>
    <t>Camsap1l1</t>
  </si>
  <si>
    <t xml:space="preserve"> Isoform 2 of Calmodulin-regulated spectrin-associated protein 2 OS=Mus musculus GN=Camsap1l1</t>
  </si>
  <si>
    <t>sp|Q9DCT6-3|BAP18_MOUSE</t>
  </si>
  <si>
    <t>Bap18</t>
  </si>
  <si>
    <t xml:space="preserve"> Isoform 3 of Chromatin complexes subunit BAP18 OS=Mus musculus GN=Bap18</t>
  </si>
  <si>
    <t>sp|Q9DCT6|BAP18_MOUSE</t>
  </si>
  <si>
    <t xml:space="preserve"> Chromatin complexes subunit BAP18 OS=Mus musculus GN=Bap18 PE=1 SV=1</t>
  </si>
  <si>
    <t>sp|Q8R3N1|NOP14_MOUSE</t>
  </si>
  <si>
    <t>Nop14</t>
  </si>
  <si>
    <t xml:space="preserve"> Nucleolar protein 14 OS=Mus musculus GN=Nop14 PE=1 SV=2</t>
  </si>
  <si>
    <t>sp|P16546-2|SPTA2_MOUSE</t>
  </si>
  <si>
    <t>Sptan1</t>
  </si>
  <si>
    <t xml:space="preserve"> Isoform 2 of Spectrin alpha chain, brain OS=Mus musculus GN=Sptan1</t>
  </si>
  <si>
    <t>tr|A3KGU7|A3KGU7_MOUSE</t>
  </si>
  <si>
    <t>Spna2</t>
  </si>
  <si>
    <t xml:space="preserve"> Spectrin alpha 2 OS=Mus musculus GN=Spna2 PE=4 SV=1</t>
  </si>
  <si>
    <t>sp|Q5XJY4|PARL_MOUSE</t>
  </si>
  <si>
    <t>Parl</t>
  </si>
  <si>
    <t xml:space="preserve"> Presenilins-associated rhomboid-like protein, mitochondrial OS=Mus musculus GN=Parl PE=1 SV=1</t>
  </si>
  <si>
    <t>sp|P19783|COX41_MOUSE</t>
  </si>
  <si>
    <t>Cox4i1</t>
  </si>
  <si>
    <t xml:space="preserve"> Cytochrome c oxidase subunit 4 isoform 1, mitochondrial OS=Mus musculus GN=Cox4i1 PE=1 SV=2</t>
  </si>
  <si>
    <t>sp|Q99PV0|PRP8_MOUSE</t>
  </si>
  <si>
    <t>Prpf8</t>
  </si>
  <si>
    <t xml:space="preserve"> Pre-mRNA-processing-splicing factor 8 OS=Mus musculus GN=Prpf8 PE=1 SV=2</t>
  </si>
  <si>
    <t>sp|P50516|VATA_MOUSE</t>
  </si>
  <si>
    <t>Atp6v1a</t>
  </si>
  <si>
    <t xml:space="preserve"> V-type proton ATPase catalytic subunit A OS=Mus musculus GN=Atp6v1a PE=1 SV=2</t>
  </si>
  <si>
    <t>sp|P41230-2|KDM5C_MOUSE</t>
  </si>
  <si>
    <t>Kdm5c</t>
  </si>
  <si>
    <t xml:space="preserve"> Isoform 2 of Lysine-specific demethylase 5C OS=Mus musculus GN=Kdm5c</t>
  </si>
  <si>
    <t>sp|Q9Z321|TOP3B_MOUSE</t>
  </si>
  <si>
    <t>Top3b</t>
  </si>
  <si>
    <t xml:space="preserve"> DNA topoisomerase 3-beta-1 OS=Mus musculus GN=Top3b PE=2 SV=1</t>
  </si>
  <si>
    <t>sp|Q3TMV7|PYRD1_MOUSE</t>
  </si>
  <si>
    <t>Pyroxd1</t>
  </si>
  <si>
    <t xml:space="preserve"> Pyridine nucleotide-disulfide oxidoreductase domain-containing protein 1 OS=Mus musculus GN=Pyroxd1 PE=2 SV=1</t>
  </si>
  <si>
    <t>sp|Q8CGB3-3|UACA_MOUSE</t>
  </si>
  <si>
    <t>Uaca</t>
  </si>
  <si>
    <t xml:space="preserve"> Isoform 3 of Uveal autoantigen with coiled-coil domains and ankyrin repeats OS=Mus musculus GN=Uaca</t>
  </si>
  <si>
    <t>sp|Q8R1G6|PDLI2_MOUSE</t>
  </si>
  <si>
    <t>Pdlim2</t>
  </si>
  <si>
    <t xml:space="preserve"> PDZ and LIM domain protein 2 OS=Mus musculus GN=Pdlim2 PE=1 SV=1</t>
  </si>
  <si>
    <t>sp|Q01514|GBP1_MOUSE</t>
  </si>
  <si>
    <t>Gbp1</t>
  </si>
  <si>
    <t xml:space="preserve"> Interferon-induced guanylate-binding protein 1 OS=Mus musculus GN=Gbp1 PE=1 SV=1</t>
  </si>
  <si>
    <t>sp|Q9Z0E6|GBP2_MOUSE</t>
  </si>
  <si>
    <t>Gbp2</t>
  </si>
  <si>
    <t xml:space="preserve"> Interferon-induced guanylate-binding protein 2 OS=Mus musculus GN=Gbp2 PE=1 SV=1</t>
  </si>
  <si>
    <t>sp|P14873|MAP1B_MOUSE</t>
  </si>
  <si>
    <t>Map1b</t>
  </si>
  <si>
    <t xml:space="preserve"> Microtubule-associated protein 1B OS=Mus musculus GN=Map1b PE=1 SV=2</t>
  </si>
  <si>
    <t>tr|Q7TNL7|Q7TNL7_MOUSE</t>
  </si>
  <si>
    <t>Dusp9</t>
  </si>
  <si>
    <t xml:space="preserve"> Dual specificity phosphatase 9 OS=Mus musculus GN=Dusp9 PE=2 SV=1</t>
  </si>
  <si>
    <t>sp|O70133|DHX9_MOUSE</t>
  </si>
  <si>
    <t>Dhx9</t>
  </si>
  <si>
    <t xml:space="preserve"> ATP-dependent RNA helicase A OS=Mus musculus GN=Dhx9 PE=1 SV=2</t>
  </si>
  <si>
    <t>tr|E9QNN1|E9QNN1_MOUSE</t>
  </si>
  <si>
    <t xml:space="preserve"> Uncharacterized protein OS=Mus musculus GN=Dhx9 PE=4 SV=1</t>
  </si>
  <si>
    <t>sp|Q8K183|PDXK_MOUSE</t>
  </si>
  <si>
    <t>Pdxk</t>
  </si>
  <si>
    <t xml:space="preserve"> Pyridoxal kinase OS=Mus musculus GN=Pdxk PE=1 SV=1</t>
  </si>
  <si>
    <t>sp|O54931-3|AKAP2_MOUSE</t>
  </si>
  <si>
    <t>Akap2</t>
  </si>
  <si>
    <t xml:space="preserve"> Isoform 3 of A-kinase anchor protein 2 OS=Mus musculus GN=Akap2</t>
  </si>
  <si>
    <t>sp|Q8BR92|PALM2_MOUSE</t>
  </si>
  <si>
    <t>Palm2</t>
  </si>
  <si>
    <t xml:space="preserve"> Paralemmin-2 OS=Mus musculus GN=Palm2 PE=1 SV=1</t>
  </si>
  <si>
    <t>tr|A2API8|A2API8_MOUSE</t>
  </si>
  <si>
    <t xml:space="preserve"> A kinase (PRKA) anchor protein 2 OS=Mus musculus GN=Akap2 PE=4 SV=1</t>
  </si>
  <si>
    <t>sp|Q9CXF4|TBC15_MOUSE</t>
  </si>
  <si>
    <t>Tbc1d15</t>
  </si>
  <si>
    <t xml:space="preserve"> TBC1 domain family member 15 OS=Mus musculus GN=Tbc1d15 PE=1 SV=1</t>
  </si>
  <si>
    <t>sp|Q9D7A8|ARMC1_MOUSE</t>
  </si>
  <si>
    <t>Armc1</t>
  </si>
  <si>
    <t xml:space="preserve"> Armadillo repeat-containing protein 1 OS=Mus musculus GN=Armc1 PE=2 SV=1</t>
  </si>
  <si>
    <t>sp|Q9CXL3|CG050_MOUSE</t>
  </si>
  <si>
    <t xml:space="preserve"> Uncharacterized protein C7orf50 homolog OS=Mus musculus PE=2 SV=2</t>
  </si>
  <si>
    <t>sp|Q6PGL7|FAM21_MOUSE</t>
  </si>
  <si>
    <t>Fam21</t>
  </si>
  <si>
    <t xml:space="preserve"> WASH complex subunit FAM21 OS=Mus musculus GN=Fam21 PE=1 SV=1</t>
  </si>
  <si>
    <t>sp|Q8K1N4|SPAS2_MOUSE</t>
  </si>
  <si>
    <t>Spats2</t>
  </si>
  <si>
    <t xml:space="preserve"> Spermatogenesis-associated serine-rich protein 2 OS=Mus musculus GN=Spats2 PE=1 SV=1</t>
  </si>
  <si>
    <t>sp|A2CG49-2|KALRN_MOUSE</t>
  </si>
  <si>
    <t>Kalrn</t>
  </si>
  <si>
    <t xml:space="preserve"> Isoform 2 of Kalirin OS=Mus musculus GN=Kalrn</t>
  </si>
  <si>
    <t>sp|Q0KL02-4|TRIO_MOUSE</t>
  </si>
  <si>
    <t>Trio</t>
  </si>
  <si>
    <t xml:space="preserve"> Isoform 4 of Triple functional domain protein OS=Mus musculus GN=Trio</t>
  </si>
  <si>
    <t>sp|Q9CWR0|ARHGP_MOUSE</t>
  </si>
  <si>
    <t>Arhgef25</t>
  </si>
  <si>
    <t xml:space="preserve"> Rho guanine nucleotide exchange factor 25 OS=Mus musculus GN=Arhgef25 PE=1 SV=1</t>
  </si>
  <si>
    <t>sp|P98192|GNPAT_MOUSE</t>
  </si>
  <si>
    <t>Gnpat</t>
  </si>
  <si>
    <t xml:space="preserve"> Dihydroxyacetone phosphate acyltransferase OS=Mus musculus GN=Gnpat PE=2 SV=1</t>
  </si>
  <si>
    <t>sp|Q8BZR9|CQ085_MOUSE</t>
  </si>
  <si>
    <t xml:space="preserve"> Uncharacterized protein C17orf85 homolog OS=Mus musculus PE=1 SV=1</t>
  </si>
  <si>
    <t>sp|Q8R1N4|NUDC3_MOUSE</t>
  </si>
  <si>
    <t>Nudcd3</t>
  </si>
  <si>
    <t xml:space="preserve"> NudC domain-containing protein 3 OS=Mus musculus GN=Nudcd3 PE=2 SV=3</t>
  </si>
  <si>
    <t>sp|Q0VDN7|RUND1_MOUSE</t>
  </si>
  <si>
    <t>Rundc1</t>
  </si>
  <si>
    <t xml:space="preserve"> RUN domain-containing protein 1 OS=Mus musculus GN=Rundc1 PE=2 SV=1</t>
  </si>
  <si>
    <t>sp|Q99KR7|PPIF_MOUSE</t>
  </si>
  <si>
    <t>Ppif</t>
  </si>
  <si>
    <t xml:space="preserve"> Peptidyl-prolyl cis-trans isomerase F, mitochondrial OS=Mus musculus GN=Ppif PE=2 SV=1</t>
  </si>
  <si>
    <t>sp|Q9CR16|PPID_MOUSE</t>
  </si>
  <si>
    <t>Ppid</t>
  </si>
  <si>
    <t xml:space="preserve"> Peptidyl-prolyl cis-trans isomerase D OS=Mus musculus GN=Ppid PE=1 SV=3</t>
  </si>
  <si>
    <t>sp|Q9ERU9|RBP2_MOUSE</t>
  </si>
  <si>
    <t>Ranbp2</t>
  </si>
  <si>
    <t xml:space="preserve"> E3 SUMO-protein ligase RanBP2 OS=Mus musculus GN=Ranbp2 PE=1 SV=2</t>
  </si>
  <si>
    <t>sp|Q9QZH3|PPIE_MOUSE</t>
  </si>
  <si>
    <t>Ppie</t>
  </si>
  <si>
    <t xml:space="preserve"> Peptidyl-prolyl cis-trans isomerase E OS=Mus musculus GN=Ppie PE=2 SV=2</t>
  </si>
  <si>
    <t>sp|P05202|AATM_MOUSE</t>
  </si>
  <si>
    <t>Got2</t>
  </si>
  <si>
    <t xml:space="preserve"> Aspartate aminotransferase, mitochondrial OS=Mus musculus GN=Got2 PE=1 SV=1</t>
  </si>
  <si>
    <t>sp|Q91WG2-1|RABE2_MOUSE</t>
  </si>
  <si>
    <t>Rabep2</t>
  </si>
  <si>
    <t xml:space="preserve"> Isoform 2 of Rab GTPase-binding effector protein 2 OS=Mus musculus GN=Rabep2</t>
  </si>
  <si>
    <t>sp|Q8JZQ9|EIF3B_MOUSE</t>
  </si>
  <si>
    <t>Eif3b</t>
  </si>
  <si>
    <t xml:space="preserve"> Eukaryotic translation initiation factor 3 subunit B OS=Mus musculus GN=Eif3b PE=1 SV=1</t>
  </si>
  <si>
    <t>sp|P06801|MAOX_MOUSE</t>
  </si>
  <si>
    <t>Me1</t>
  </si>
  <si>
    <t xml:space="preserve"> NADP-dependent malic enzyme OS=Mus musculus GN=Me1 PE=1 SV=2</t>
  </si>
  <si>
    <t>sp|Q01705|NOTC1_MOUSE</t>
  </si>
  <si>
    <t>Notch1</t>
  </si>
  <si>
    <t xml:space="preserve"> Neurogenic locus notch homolog protein 1 OS=Mus musculus GN=Notch1 PE=1 SV=2</t>
  </si>
  <si>
    <t>tr|E9QM70|E9QM70_MOUSE</t>
  </si>
  <si>
    <t>Notch2</t>
  </si>
  <si>
    <t xml:space="preserve"> Uncharacterized protein OS=Mus musculus GN=Notch2 PE=4 SV=1</t>
  </si>
  <si>
    <t>sp|Q99NH2|PARD3_MOUSE</t>
  </si>
  <si>
    <t>Pard3</t>
  </si>
  <si>
    <t xml:space="preserve"> Partitioning defective 3 homolog OS=Mus musculus GN=Pard3 PE=1 SV=2</t>
  </si>
  <si>
    <t>sp|P26645|MARCS_MOUSE</t>
  </si>
  <si>
    <t>Marcks</t>
  </si>
  <si>
    <t xml:space="preserve"> Myristoylated alanine-rich C-kinase substrate OS=Mus musculus GN=Marcks PE=1 SV=2</t>
  </si>
  <si>
    <t>sp|P48428|TBCA_MOUSE</t>
  </si>
  <si>
    <t>Tbca</t>
  </si>
  <si>
    <t xml:space="preserve"> Tubulin-specific chaperone A OS=Mus musculus GN=Tbca PE=2 SV=3</t>
  </si>
  <si>
    <t>sp|Q9D4H9-2|PHF14_MOUSE</t>
  </si>
  <si>
    <t>Phf14</t>
  </si>
  <si>
    <t xml:space="preserve"> Isoform 2 of PHD finger protein 14 OS=Mus musculus GN=Phf14</t>
  </si>
  <si>
    <t>sp|Q9DB00|GON4L_MOUSE</t>
  </si>
  <si>
    <t>Gon4l</t>
  </si>
  <si>
    <t xml:space="preserve"> GON-4-like protein OS=Mus musculus GN=Gon4l PE=1 SV=3</t>
  </si>
  <si>
    <t>sp|Q921I2|KLDC4_MOUSE</t>
  </si>
  <si>
    <t>Klhdc4</t>
  </si>
  <si>
    <t xml:space="preserve"> Kelch domain-containing protein 4 OS=Mus musculus GN=Klhdc4 PE=1 SV=2</t>
  </si>
  <si>
    <t>sp|Q3TEA8|HP1B3_MOUSE</t>
  </si>
  <si>
    <t>Hp1bp3</t>
  </si>
  <si>
    <t xml:space="preserve"> Heterochromatin protein 1-binding protein 3 OS=Mus musculus GN=Hp1bp3 PE=1 SV=1</t>
  </si>
  <si>
    <t>sp|P48722|HS74L_MOUSE</t>
  </si>
  <si>
    <t>Hspa4l</t>
  </si>
  <si>
    <t xml:space="preserve"> Heat shock 70 kDa protein 4L OS=Mus musculus GN=Hspa4l PE=1 SV=2</t>
  </si>
  <si>
    <t>sp|Q61699|HS105_MOUSE</t>
  </si>
  <si>
    <t>Hsph1</t>
  </si>
  <si>
    <t xml:space="preserve"> Heat shock protein 105 kDa OS=Mus musculus GN=Hsph1 PE=1 SV=2</t>
  </si>
  <si>
    <t>tr|Q3U2G2|Q3U2G2_MOUSE</t>
  </si>
  <si>
    <t>Hspa4</t>
  </si>
  <si>
    <t xml:space="preserve"> Heat shock protein 4 OS=Mus musculus GN=Hspa4 PE=2 SV=1</t>
  </si>
  <si>
    <t>sp|Q922Q9-2|CHID1_MOUSE</t>
  </si>
  <si>
    <t>Chid1</t>
  </si>
  <si>
    <t xml:space="preserve"> Isoform 2 of Chitinase domain-containing protein 1 OS=Mus musculus GN=Chid1</t>
  </si>
  <si>
    <t>sp|Q8R422|CD109_MOUSE</t>
  </si>
  <si>
    <t>Cd109</t>
  </si>
  <si>
    <t xml:space="preserve"> CD109 antigen OS=Mus musculus GN=Cd109 PE=2 SV=1</t>
  </si>
  <si>
    <t>sp|P35564|CALX_MOUSE</t>
  </si>
  <si>
    <t>Canx</t>
  </si>
  <si>
    <t xml:space="preserve"> Calnexin OS=Mus musculus GN=Canx PE=1 SV=1</t>
  </si>
  <si>
    <t>sp|Q60715-2|P4HA1_MOUSE</t>
  </si>
  <si>
    <t>P4ha1</t>
  </si>
  <si>
    <t xml:space="preserve"> Isoform 2 of Prolyl 4-hydroxylase subunit alpha-1 OS=Mus musculus GN=P4ha1</t>
  </si>
  <si>
    <t>sp|Q60715|P4HA1_MOUSE</t>
  </si>
  <si>
    <t xml:space="preserve"> Prolyl 4-hydroxylase subunit alpha-1 OS=Mus musculus GN=P4ha1 PE=2 SV=2</t>
  </si>
  <si>
    <t>sp|O35143|ATIF1_MOUSE</t>
  </si>
  <si>
    <t>Atpif1</t>
  </si>
  <si>
    <t xml:space="preserve"> ATPase inhibitor, mitochondrial OS=Mus musculus GN=Atpif1 PE=2 SV=1</t>
  </si>
  <si>
    <t>sp|Q62384|ZPR1_MOUSE</t>
  </si>
  <si>
    <t>Znf259</t>
  </si>
  <si>
    <t xml:space="preserve"> Zinc finger protein ZPR1 OS=Mus musculus GN=Znf259 PE=1 SV=1</t>
  </si>
  <si>
    <t>tr|E9Q1D6|E9Q1D6_MOUSE</t>
  </si>
  <si>
    <t>Ltbp2</t>
  </si>
  <si>
    <t xml:space="preserve"> Uncharacterized protein OS=Mus musculus GN=Ltbp2 PE=4 SV=1</t>
  </si>
  <si>
    <t>sp|P50518|VATE1_MOUSE</t>
  </si>
  <si>
    <t>Atp6v1e1</t>
  </si>
  <si>
    <t xml:space="preserve"> V-type proton ATPase subunit E 1 OS=Mus musculus GN=Atp6v1e1 PE=1 SV=2</t>
  </si>
  <si>
    <t>sp|O88477|IF2B1_MOUSE</t>
  </si>
  <si>
    <t>Igf2bp1</t>
  </si>
  <si>
    <t xml:space="preserve"> Insulin-like growth factor 2 mRNA-binding protein 1 OS=Mus musculus GN=Igf2bp1 PE=1 SV=1</t>
  </si>
  <si>
    <t>sp|Q5SF07|IF2B2_MOUSE</t>
  </si>
  <si>
    <t>Igf2bp2</t>
  </si>
  <si>
    <t xml:space="preserve"> Insulin-like growth factor 2 mRNA-binding protein 2 OS=Mus musculus GN=Igf2bp2 PE=1 SV=1</t>
  </si>
  <si>
    <t>sp|Q9CPN8|IF2B3_MOUSE</t>
  </si>
  <si>
    <t>Igf2bp3</t>
  </si>
  <si>
    <t xml:space="preserve"> Insulin-like growth factor 2 mRNA-binding protein 3 OS=Mus musculus GN=Igf2bp3 PE=1 SV=1</t>
  </si>
  <si>
    <t>sp|Q9CW03|SMC3_MOUSE</t>
  </si>
  <si>
    <t>Smc3</t>
  </si>
  <si>
    <t xml:space="preserve"> Structural maintenance of chromosomes protein 3 OS=Mus musculus GN=Smc3 PE=1 SV=2</t>
  </si>
  <si>
    <t>sp|O08539-2|BIN1_MOUSE</t>
  </si>
  <si>
    <t>Bin1</t>
  </si>
  <si>
    <t xml:space="preserve"> Isoform 2 of Myc box-dependent-interacting protein 1 OS=Mus musculus GN=Bin1</t>
  </si>
  <si>
    <t>sp|Q6P6L0-3|FIL1L_MOUSE</t>
  </si>
  <si>
    <t>Filip1l</t>
  </si>
  <si>
    <t xml:space="preserve"> Isoform 3 of Filamin A-interacting protein 1-like OS=Mus musculus GN=Filip1l</t>
  </si>
  <si>
    <t>sp|Q61024|ASNS_MOUSE</t>
  </si>
  <si>
    <t>Asns</t>
  </si>
  <si>
    <t xml:space="preserve"> Asparagine synthetase [glutamine-hydrolyzing] OS=Mus musculus GN=Asns PE=2 SV=3</t>
  </si>
  <si>
    <t>sp|Q8CDJ8|STON1_MOUSE</t>
  </si>
  <si>
    <t>Ston1</t>
  </si>
  <si>
    <t xml:space="preserve"> Stonin-1 OS=Mus musculus GN=Ston1 PE=1 SV=2</t>
  </si>
  <si>
    <t>sp|Q8CHI8-2|EP400_MOUSE</t>
  </si>
  <si>
    <t>Ep400</t>
  </si>
  <si>
    <t xml:space="preserve"> Isoform 2 of E1A-binding protein p400 OS=Mus musculus GN=Ep400</t>
  </si>
  <si>
    <t>sp|Q9ERA6|TFP11_MOUSE</t>
  </si>
  <si>
    <t>Tfip11</t>
  </si>
  <si>
    <t xml:space="preserve"> Tuftelin-interacting protein 11 OS=Mus musculus GN=Tfip11 PE=1 SV=1</t>
  </si>
  <si>
    <t>sp|Q9CXW4|RL11_MOUSE</t>
  </si>
  <si>
    <t>Rpl11</t>
  </si>
  <si>
    <t xml:space="preserve"> 60S ribosomal protein L11 OS=Mus musculus GN=Rpl11 PE=1 SV=4</t>
  </si>
  <si>
    <t>sp|Q922Y1|UBXN1_MOUSE</t>
  </si>
  <si>
    <t>Ubxn1</t>
  </si>
  <si>
    <t xml:space="preserve"> UBX domain-containing protein 1 OS=Mus musculus GN=Ubxn1 PE=1 SV=1</t>
  </si>
  <si>
    <t>sp|Q8BP92|RCN2_MOUSE</t>
  </si>
  <si>
    <t>Rcn2</t>
  </si>
  <si>
    <t xml:space="preserve"> Reticulocalbin-2 OS=Mus musculus GN=Rcn2 PE=2 SV=1</t>
  </si>
  <si>
    <t>sp|Q8K1M6-3|DNM1L_MOUSE</t>
  </si>
  <si>
    <t>Dnm1l</t>
  </si>
  <si>
    <t xml:space="preserve"> Isoform 3 of Dynamin-1-like protein OS=Mus musculus GN=Dnm1l</t>
  </si>
  <si>
    <t>sp|Q8K1M6|DNM1L_MOUSE</t>
  </si>
  <si>
    <t xml:space="preserve"> Dynamin-1-like protein OS=Mus musculus GN=Dnm1l PE=1 SV=2</t>
  </si>
  <si>
    <t>sp|Q3UJU9|RMD3_MOUSE</t>
  </si>
  <si>
    <t>Fam82a2</t>
  </si>
  <si>
    <t xml:space="preserve"> Regulator of microtubule dynamics protein 3 OS=Mus musculus GN=Fam82a2 PE=1 SV=2</t>
  </si>
  <si>
    <t>sp|Q922P8|T132A_MOUSE</t>
  </si>
  <si>
    <t>Tmem132a</t>
  </si>
  <si>
    <t xml:space="preserve"> Transmembrane protein 132A OS=Mus musculus GN=Tmem132a PE=2 SV=2</t>
  </si>
  <si>
    <t>sp|Q569Z6|TR150_MOUSE</t>
  </si>
  <si>
    <t>Thrap3</t>
  </si>
  <si>
    <t xml:space="preserve"> Thyroid hormone receptor-associated protein 3 OS=Mus musculus GN=Thrap3 PE=1 SV=1</t>
  </si>
  <si>
    <t>sp|Q8K019-2|BCLF1_MOUSE</t>
  </si>
  <si>
    <t>Bclaf1</t>
  </si>
  <si>
    <t xml:space="preserve"> Isoform 2 of Bcl-2-associated transcription factor 1 OS=Mus musculus GN=Bclaf1</t>
  </si>
  <si>
    <t>sp|Q60631|GRB2_MOUSE</t>
  </si>
  <si>
    <t>Grb2</t>
  </si>
  <si>
    <t xml:space="preserve"> Growth factor receptor-bound protein 2 OS=Mus musculus GN=Grb2 PE=1 SV=1</t>
  </si>
  <si>
    <t>sp|P98078-2|DAB2_MOUSE</t>
  </si>
  <si>
    <t>Dab2</t>
  </si>
  <si>
    <t xml:space="preserve"> Isoform p93 of Disabled homolog 2 OS=Mus musculus GN=Dab2</t>
  </si>
  <si>
    <t>sp|Q8R1U1|COG4_MOUSE</t>
  </si>
  <si>
    <t>Cog4</t>
  </si>
  <si>
    <t xml:space="preserve"> Conserved oligomeric Golgi complex subunit 4 OS=Mus musculus GN=Cog4 PE=2 SV=1</t>
  </si>
  <si>
    <t>tr|Q8R5L1|Q8R5L1_MOUSE</t>
  </si>
  <si>
    <t>C1qbp</t>
  </si>
  <si>
    <t xml:space="preserve"> Complement component 1, q subcomponent binding protein OS=Mus musculus GN=C1qbp PE=2 SV=1</t>
  </si>
  <si>
    <t>sp|Q9JIX8-4|ACINU_MOUSE</t>
  </si>
  <si>
    <t>Acin1</t>
  </si>
  <si>
    <t xml:space="preserve"> Isoform 4 of Apoptotic chromatin condensation inducer in the nucleus OS=Mus musculus GN=Acin1</t>
  </si>
  <si>
    <t>sp|Q99MD9|NASP_MOUSE</t>
  </si>
  <si>
    <t>Nasp</t>
  </si>
  <si>
    <t xml:space="preserve"> Nuclear autoantigenic sperm protein OS=Mus musculus GN=Nasp PE=1 SV=2</t>
  </si>
  <si>
    <t>sp|Q3U3T8-3|WDR62_MOUSE</t>
  </si>
  <si>
    <t>Wdr62</t>
  </si>
  <si>
    <t xml:space="preserve"> Isoform 3 of WD repeat-containing protein 62 OS=Mus musculus GN=Wdr62</t>
  </si>
  <si>
    <t>sp|Q04750|TOP1_MOUSE</t>
  </si>
  <si>
    <t>Top1</t>
  </si>
  <si>
    <t xml:space="preserve"> DNA topoisomerase 1 OS=Mus musculus GN=Top1 PE=1 SV=2</t>
  </si>
  <si>
    <t>sp|Q9WVC6-2|SGK1_MOUSE</t>
  </si>
  <si>
    <t>Sgk1</t>
  </si>
  <si>
    <t xml:space="preserve"> Isoform 2 of Serine/threonine-protein kinase Sgk1 OS=Mus musculus GN=Sgk1</t>
  </si>
  <si>
    <t>sp|Q8CG47|SMC4_MOUSE</t>
  </si>
  <si>
    <t>Smc4</t>
  </si>
  <si>
    <t xml:space="preserve"> Structural maintenance of chromosomes protein 4 OS=Mus musculus GN=Smc4 PE=1 SV=1</t>
  </si>
  <si>
    <t>sp|Q9D6K8|FUND2_MOUSE</t>
  </si>
  <si>
    <t>Fundc2</t>
  </si>
  <si>
    <t xml:space="preserve"> FUN14 domain-containing protein 2 OS=Mus musculus GN=Fundc2 PE=2 SV=1</t>
  </si>
  <si>
    <t>sp|P63321|RALA_MOUSE</t>
  </si>
  <si>
    <t>Rala</t>
  </si>
  <si>
    <t xml:space="preserve"> Ras-related protein Ral-A OS=Mus musculus GN=Rala PE=1 SV=1</t>
  </si>
  <si>
    <t>sp|Q9JIW9|RALB_MOUSE</t>
  </si>
  <si>
    <t>Ralb</t>
  </si>
  <si>
    <t xml:space="preserve"> Ras-related protein Ral-B OS=Mus musculus GN=Ralb PE=2 SV=1</t>
  </si>
  <si>
    <t>sp|Q9D753|EXOS8_MOUSE</t>
  </si>
  <si>
    <t>Exosc8</t>
  </si>
  <si>
    <t xml:space="preserve"> Exosome complex component RRP43 OS=Mus musculus GN=Exosc8 PE=2 SV=1</t>
  </si>
  <si>
    <t>sp|Q8BGB7-2|ENOPH_MOUSE</t>
  </si>
  <si>
    <t>Enoph1</t>
  </si>
  <si>
    <t xml:space="preserve"> Isoform 2 of Enolase-phosphatase E1 OS=Mus musculus GN=Enoph1</t>
  </si>
  <si>
    <t>sp|O35594|IFT81_MOUSE</t>
  </si>
  <si>
    <t>Ift81</t>
  </si>
  <si>
    <t xml:space="preserve"> Intraflagellar transport protein 81 homolog OS=Mus musculus GN=Ift81 PE=2 SV=4</t>
  </si>
  <si>
    <t>sp|Q8BK63-2|KC1A_MOUSE</t>
  </si>
  <si>
    <t>Csnk1a1</t>
  </si>
  <si>
    <t xml:space="preserve"> Isoform 2 of Casein kinase I isoform alpha OS=Mus musculus GN=Csnk1a1</t>
  </si>
  <si>
    <t>sp|Q9D824|FIP1_MOUSE</t>
  </si>
  <si>
    <t>Fip1l1</t>
  </si>
  <si>
    <t xml:space="preserve"> Pre-mRNA 3'-end-processing factor FIP1 OS=Mus musculus GN=Fip1l1 PE=1 SV=1</t>
  </si>
  <si>
    <t>sp|Q9JHQ5|LZTL1_MOUSE</t>
  </si>
  <si>
    <t>Lztfl1</t>
  </si>
  <si>
    <t xml:space="preserve"> Leucine zipper transcription factor-like protein 1 OS=Mus musculus GN=Lztfl1 PE=2 SV=1</t>
  </si>
  <si>
    <t>sp|P28867|KPCD_MOUSE</t>
  </si>
  <si>
    <t>Prkcd</t>
  </si>
  <si>
    <t xml:space="preserve"> Protein kinase C delta type OS=Mus musculus GN=Prkcd PE=1 SV=3</t>
  </si>
  <si>
    <t>tr|Q4VA93|Q4VA93_MOUSE</t>
  </si>
  <si>
    <t>Prkca</t>
  </si>
  <si>
    <t xml:space="preserve"> Prkca protein OS=Mus musculus GN=Prkca PE=2 SV=1</t>
  </si>
  <si>
    <t>sp|P09602|HMGN2_MOUSE</t>
  </si>
  <si>
    <t>Hmgn2</t>
  </si>
  <si>
    <t xml:space="preserve"> Non-histone chromosomal protein HMG-17 OS=Mus musculus GN=Hmgn2 PE=1 SV=2</t>
  </si>
  <si>
    <t>sp|Q91XV3|BASP1_MOUSE</t>
  </si>
  <si>
    <t>Basp1</t>
  </si>
  <si>
    <t xml:space="preserve"> Brain acid soluble protein 1 OS=Mus musculus GN=Basp1 PE=1 SV=3</t>
  </si>
  <si>
    <t>sp|P28658|ATX10_MOUSE</t>
  </si>
  <si>
    <t>Atxn10</t>
  </si>
  <si>
    <t xml:space="preserve"> Ataxin-10 OS=Mus musculus GN=Atxn10 PE=1 SV=2</t>
  </si>
  <si>
    <t>sp|Q9QYR6-2|MAP1A_MOUSE</t>
  </si>
  <si>
    <t>Map1a</t>
  </si>
  <si>
    <t xml:space="preserve"> Isoform 2 of Microtubule-associated protein 1A OS=Mus musculus GN=Map1a</t>
  </si>
  <si>
    <t>sp|Q3U0V1|FUBP2_MOUSE</t>
  </si>
  <si>
    <t>Khsrp</t>
  </si>
  <si>
    <t xml:space="preserve"> Far upstream element-binding protein 2 OS=Mus musculus GN=Khsrp PE=1 SV=2</t>
  </si>
  <si>
    <t>sp|Q91WJ8-2|FUBP1_MOUSE</t>
  </si>
  <si>
    <t>Fubp1</t>
  </si>
  <si>
    <t xml:space="preserve"> Isoform 2 of Far upstream element-binding protein 1 OS=Mus musculus GN=Fubp1</t>
  </si>
  <si>
    <t>tr|A2AJ72|A2AJ72_MOUSE</t>
  </si>
  <si>
    <t>Fubp3</t>
  </si>
  <si>
    <t xml:space="preserve"> Far upstream element (FUSE) binding protein 3 OS=Mus musculus GN=Fubp3 PE=4 SV=1</t>
  </si>
  <si>
    <t>tr|Q3TUE1|Q3TUE1_MOUSE</t>
  </si>
  <si>
    <t xml:space="preserve"> Uncharacterized protein OS=Mus musculus GN=Fubp1 PE=2 SV=1</t>
  </si>
  <si>
    <t>sp|P49446-2|PTPRE_MOUSE</t>
  </si>
  <si>
    <t>Ptpre</t>
  </si>
  <si>
    <t xml:space="preserve"> Isoform 2 of Receptor-type tyrosine-protein phosphatase epsilon OS=Mus musculus GN=Ptpre</t>
  </si>
  <si>
    <t>tr|Q91V35|Q91V35_MOUSE</t>
  </si>
  <si>
    <t>Ptpra</t>
  </si>
  <si>
    <t xml:space="preserve"> Protein tyrosin phosphatase receptor type alpha OS=Mus musculus GN=Ptpra PE=2 SV=1</t>
  </si>
  <si>
    <t>tr|E9PYK3|E9PYK3_MOUSE</t>
  </si>
  <si>
    <t>Parp4</t>
  </si>
  <si>
    <t xml:space="preserve"> Uncharacterized protein OS=Mus musculus GN=Parp4 PE=4 SV=1</t>
  </si>
  <si>
    <t>sp|Q6GQT9|NOMO1_MOUSE</t>
  </si>
  <si>
    <t>Nomo1</t>
  </si>
  <si>
    <t xml:space="preserve"> Nodal modulator 1 OS=Mus musculus GN=Nomo1 PE=1 SV=1</t>
  </si>
  <si>
    <t>sp|P97473|TRBP2_MOUSE</t>
  </si>
  <si>
    <t>Tarbp2</t>
  </si>
  <si>
    <t xml:space="preserve"> RISC-loading complex subunit TARBP2 OS=Mus musculus GN=Tarbp2 PE=1 SV=2</t>
  </si>
  <si>
    <t>sp|Q6PB66|LPPRC_MOUSE</t>
  </si>
  <si>
    <t>Lrpprc</t>
  </si>
  <si>
    <t xml:space="preserve"> Leucine-rich PPR motif-containing protein, mitochondrial OS=Mus musculus GN=Lrpprc PE=1 SV=2</t>
  </si>
  <si>
    <t>sp|O89026|ROBO1_MOUSE</t>
  </si>
  <si>
    <t>Robo1</t>
  </si>
  <si>
    <t xml:space="preserve"> Roundabout homolog 1 OS=Mus musculus GN=Robo1 PE=1 SV=1</t>
  </si>
  <si>
    <t>sp|Q6PCM1|KDM3A_MOUSE</t>
  </si>
  <si>
    <t>Kdm3a</t>
  </si>
  <si>
    <t xml:space="preserve"> Lysine-specific demethylase 3A OS=Mus musculus GN=Kdm3a PE=1 SV=1</t>
  </si>
  <si>
    <t>tr|B9EKS2|B9EKS2_MOUSE</t>
  </si>
  <si>
    <t>Kdm3b</t>
  </si>
  <si>
    <t xml:space="preserve"> Jumonji domain containing 1B OS=Mus musculus GN=Kdm3b PE=2 SV=1</t>
  </si>
  <si>
    <t>sp|P09103|PDIA1_MOUSE</t>
  </si>
  <si>
    <t>P4hb</t>
  </si>
  <si>
    <t xml:space="preserve"> Protein disulfide-isomerase OS=Mus musculus GN=P4hb PE=1 SV=2</t>
  </si>
  <si>
    <t>sp|Q60738|ZNT1_MOUSE</t>
  </si>
  <si>
    <t>Slc30a1</t>
  </si>
  <si>
    <t xml:space="preserve"> Zinc transporter 1 OS=Mus musculus GN=Slc30a1 PE=2 SV=1</t>
  </si>
  <si>
    <t>sp|Q921Q7|RIN1_MOUSE</t>
  </si>
  <si>
    <t>Rin1</t>
  </si>
  <si>
    <t xml:space="preserve"> Ras and Rab interactor 1 OS=Mus musculus GN=Rin1 PE=1 SV=1</t>
  </si>
  <si>
    <t>sp|P61600|NAA20_MOUSE</t>
  </si>
  <si>
    <t>Naa20</t>
  </si>
  <si>
    <t xml:space="preserve"> N-alpha-acetyltransferase 20, NatB catalytic subunit OS=Mus musculus GN=Naa20 PE=2 SV=1</t>
  </si>
  <si>
    <t>sp|O54774|AP3D1_MOUSE</t>
  </si>
  <si>
    <t>Ap3d1</t>
  </si>
  <si>
    <t xml:space="preserve"> AP-3 complex subunit delta-1 OS=Mus musculus GN=Ap3d1 PE=1 SV=1</t>
  </si>
  <si>
    <t>sp|Q8CHW4|EI2BE_MOUSE</t>
  </si>
  <si>
    <t>Eif2b5</t>
  </si>
  <si>
    <t xml:space="preserve"> Translation initiation factor eIF-2B subunit epsilon OS=Mus musculus GN=Eif2b5 PE=1 SV=1</t>
  </si>
  <si>
    <t>sp|Q9QZN4|FBX6_MOUSE</t>
  </si>
  <si>
    <t>Fbxo6</t>
  </si>
  <si>
    <t xml:space="preserve"> F-box only protein 6 OS=Mus musculus GN=Fbxo6 PE=1 SV=1</t>
  </si>
  <si>
    <t>tr|Q6A0C2|Q6A0C2_MOUSE</t>
  </si>
  <si>
    <t>Morc3</t>
  </si>
  <si>
    <t xml:space="preserve"> MKIAA0136 protein (Fragment) OS=Mus musculus GN=Morc3 PE=2 SV=1</t>
  </si>
  <si>
    <t>sp|Q5SXA9|KIBRA_MOUSE</t>
  </si>
  <si>
    <t>Wwc1</t>
  </si>
  <si>
    <t xml:space="preserve"> Protein KIBRA OS=Mus musculus GN=Wwc1 PE=1 SV=1</t>
  </si>
  <si>
    <t>sp|O54998|FKBP7_MOUSE</t>
  </si>
  <si>
    <t>Fkbp7</t>
  </si>
  <si>
    <t xml:space="preserve"> Peptidyl-prolyl cis-trans isomerase FKBP7 OS=Mus musculus GN=Fkbp7 PE=1 SV=1</t>
  </si>
  <si>
    <t>tr|Q9CX86|Q9CX86_MOUSE</t>
  </si>
  <si>
    <t>Hnrnpa0</t>
  </si>
  <si>
    <t xml:space="preserve"> Uncharacterized protein OS=Mus musculus GN=Hnrnpa0 PE=2 SV=1</t>
  </si>
  <si>
    <t>sp|Q8BH55|THNS1_MOUSE</t>
  </si>
  <si>
    <t>Thnsl1</t>
  </si>
  <si>
    <t xml:space="preserve"> Threonine synthase-like 1 OS=Mus musculus GN=Thnsl1 PE=2 SV=1</t>
  </si>
  <si>
    <t>sp|Q9CQ80|VPS25_MOUSE</t>
  </si>
  <si>
    <t>Vps25</t>
  </si>
  <si>
    <t xml:space="preserve"> Vacuolar protein-sorting-associated protein 25 OS=Mus musculus GN=Vps25 PE=2 SV=1</t>
  </si>
  <si>
    <t>sp|Q8BFU3|RN214_MOUSE</t>
  </si>
  <si>
    <t>Rnf214</t>
  </si>
  <si>
    <t xml:space="preserve"> RING finger protein 214 OS=Mus musculus GN=Rnf214 PE=2 SV=1</t>
  </si>
  <si>
    <t>sp|Q8BH97|RCN3_MOUSE</t>
  </si>
  <si>
    <t>Rcn3</t>
  </si>
  <si>
    <t xml:space="preserve"> Reticulocalbin-3 OS=Mus musculus GN=Rcn3 PE=2 SV=1</t>
  </si>
  <si>
    <t>sp|Q05BC3-2|EMAL1_MOUSE</t>
  </si>
  <si>
    <t>Eml1</t>
  </si>
  <si>
    <t xml:space="preserve"> Isoform 2 of Echinoderm microtubule-associated protein-like 1 OS=Mus musculus GN=Eml1</t>
  </si>
  <si>
    <t>sp|Q3UMY5|EMAL4_MOUSE</t>
  </si>
  <si>
    <t>Eml4</t>
  </si>
  <si>
    <t xml:space="preserve"> Echinoderm microtubule-associated protein-like 4 OS=Mus musculus GN=Eml4 PE=1 SV=1</t>
  </si>
  <si>
    <t>sp|Q6NXJ0|WWC2_MOUSE</t>
  </si>
  <si>
    <t>Wwc2</t>
  </si>
  <si>
    <t xml:space="preserve"> Protein WWC2 OS=Mus musculus GN=Wwc2 PE=2 SV=1</t>
  </si>
  <si>
    <t>sp|Q8BKT7|THOC5_MOUSE</t>
  </si>
  <si>
    <t>Thoc5</t>
  </si>
  <si>
    <t xml:space="preserve"> THO complex subunit 5 homolog OS=Mus musculus GN=Thoc5 PE=1 SV=2</t>
  </si>
  <si>
    <t>sp|P42567|EPS15_MOUSE</t>
  </si>
  <si>
    <t>Eps15</t>
  </si>
  <si>
    <t xml:space="preserve"> Epidermal growth factor receptor substrate 15 OS=Mus musculus GN=Eps15 PE=1 SV=1</t>
  </si>
  <si>
    <t>tr|A2A8Z5|A2A8Z5_MOUSE</t>
  </si>
  <si>
    <t xml:space="preserve"> Epidermal growth factor receptor pathway substrate 15 (Fragment) OS=Mus musculus GN=Eps15 PE=4 SV=1</t>
  </si>
  <si>
    <t>sp|Q9JJ89|CCD86_MOUSE</t>
  </si>
  <si>
    <t>Ccdc86</t>
  </si>
  <si>
    <t xml:space="preserve"> Coiled-coil domain-containing protein 86 OS=Mus musculus GN=Ccdc86 PE=1 SV=2</t>
  </si>
  <si>
    <t>sp|Q9EQH3|VPS35_MOUSE</t>
  </si>
  <si>
    <t>Vps35</t>
  </si>
  <si>
    <t xml:space="preserve"> Vacuolar protein sorting-associated protein 35 OS=Mus musculus GN=Vps35 PE=1 SV=1</t>
  </si>
  <si>
    <t>sp|Q80WE4-3|KI20B_MOUSE</t>
  </si>
  <si>
    <t>Kif20b</t>
  </si>
  <si>
    <t xml:space="preserve"> Isoform 3 of Kinesin-like protein KIF20B OS=Mus musculus GN=Kif20b</t>
  </si>
  <si>
    <t>sp|Q6PB44-2|PTN23_MOUSE</t>
  </si>
  <si>
    <t>Ptpn23</t>
  </si>
  <si>
    <t xml:space="preserve"> Isoform 2 of Tyrosine-protein phosphatase non-receptor type 23 OS=Mus musculus GN=Ptpn23</t>
  </si>
  <si>
    <t>sp|P52431|DPOD1_MOUSE</t>
  </si>
  <si>
    <t>Pold1</t>
  </si>
  <si>
    <t xml:space="preserve"> DNA polymerase delta catalytic subunit OS=Mus musculus GN=Pold1 PE=1 SV=2</t>
  </si>
  <si>
    <t>sp|Q8BSY0|ASPH_MOUSE</t>
  </si>
  <si>
    <t>Asph</t>
  </si>
  <si>
    <t xml:space="preserve"> Aspartyl/asparaginyl beta-hydroxylase OS=Mus musculus GN=Asph PE=2 SV=1</t>
  </si>
  <si>
    <t>sp|Q8VIJ6|SFPQ_MOUSE</t>
  </si>
  <si>
    <t>Sfpq</t>
  </si>
  <si>
    <t xml:space="preserve"> Splicing factor, proline- and glutamine-rich OS=Mus musculus GN=Sfpq PE=1 SV=1</t>
  </si>
  <si>
    <t>sp|Q99K48|NONO_MOUSE</t>
  </si>
  <si>
    <t>Nono</t>
  </si>
  <si>
    <t xml:space="preserve"> Non-POU domain-containing octamer-binding protein OS=Mus musculus GN=Nono PE=1 SV=3</t>
  </si>
  <si>
    <t>sp|Q8R326|PSPC1_MOUSE</t>
  </si>
  <si>
    <t>Pspc1</t>
  </si>
  <si>
    <t xml:space="preserve"> Paraspeckle component 1 OS=Mus musculus GN=Pspc1 PE=1 SV=1</t>
  </si>
  <si>
    <t>sp|Q61136|PRP4B_MOUSE</t>
  </si>
  <si>
    <t>Prpf4b</t>
  </si>
  <si>
    <t xml:space="preserve"> Serine/threonine-protein kinase PRP4 homolog OS=Mus musculus GN=Prpf4b PE=1 SV=3</t>
  </si>
  <si>
    <t>sp|Q7TMS5|ABCG2_MOUSE</t>
  </si>
  <si>
    <t>Abcg2</t>
  </si>
  <si>
    <t xml:space="preserve"> ATP-binding cassette sub-family G member 2 OS=Mus musculus GN=Abcg2 PE=2 SV=1</t>
  </si>
  <si>
    <t>sp|Q91WZ8|DTBP1_MOUSE</t>
  </si>
  <si>
    <t>Dtnbp1</t>
  </si>
  <si>
    <t xml:space="preserve"> Dysbindin OS=Mus musculus GN=Dtnbp1 PE=1 SV=1</t>
  </si>
  <si>
    <t>tr|B2RXW8|B2RXW8_MOUSE</t>
  </si>
  <si>
    <t>Ppfia1</t>
  </si>
  <si>
    <t xml:space="preserve"> Ppfia1 protein OS=Mus musculus GN=Ppfia1 PE=2 SV=1</t>
  </si>
  <si>
    <t>sp|Q9JKC7|AP4M1_MOUSE</t>
  </si>
  <si>
    <t>Ap4m1</t>
  </si>
  <si>
    <t xml:space="preserve"> AP-4 complex subunit mu-1 OS=Mus musculus GN=Ap4m1 PE=2 SV=1</t>
  </si>
  <si>
    <t>sp|P98199|AT8B2_MOUSE</t>
  </si>
  <si>
    <t>Atp8b2</t>
  </si>
  <si>
    <t xml:space="preserve"> Probable phospholipid-transporting ATPase ID OS=Mus musculus GN=Atp8b2 PE=2 SV=2</t>
  </si>
  <si>
    <t>sp|Q91VB4|HPS3_MOUSE</t>
  </si>
  <si>
    <t>Hps3</t>
  </si>
  <si>
    <t xml:space="preserve"> Hermansky-Pudlak syndrome 3 protein homolog OS=Mus musculus GN=Hps3 PE=2 SV=2</t>
  </si>
  <si>
    <t>sp|O08528|HXK2_MOUSE</t>
  </si>
  <si>
    <t>Hk2</t>
  </si>
  <si>
    <t xml:space="preserve"> Hexokinase-2 OS=Mus musculus GN=Hk2 PE=1 SV=1</t>
  </si>
  <si>
    <t>sp|P17710-3|HXK1_MOUSE</t>
  </si>
  <si>
    <t>Hk1</t>
  </si>
  <si>
    <t xml:space="preserve"> Isoform HK1 of Hexokinase-1 OS=Mus musculus GN=Hk1</t>
  </si>
  <si>
    <t>sp|Q3UUQ7|PGAP1_MOUSE</t>
  </si>
  <si>
    <t>Pgap1</t>
  </si>
  <si>
    <t xml:space="preserve"> GPI inositol-deacylase OS=Mus musculus GN=Pgap1 PE=1 SV=3</t>
  </si>
  <si>
    <t>sp|P70388|RAD50_MOUSE</t>
  </si>
  <si>
    <t>Rad50</t>
  </si>
  <si>
    <t xml:space="preserve"> DNA repair protein RAD50 OS=Mus musculus GN=Rad50 PE=1 SV=1</t>
  </si>
  <si>
    <t>sp|P62908|RS3_MOUSE</t>
  </si>
  <si>
    <t>Rps3</t>
  </si>
  <si>
    <t xml:space="preserve"> 40S ribosomal protein S3 OS=Mus musculus GN=Rps3 PE=1 SV=1</t>
  </si>
  <si>
    <t>sp|O35643|AP1B1_MOUSE</t>
  </si>
  <si>
    <t>Ap1b1</t>
  </si>
  <si>
    <t xml:space="preserve"> AP-1 complex subunit beta-1 OS=Mus musculus GN=Ap1b1 PE=1 SV=2</t>
  </si>
  <si>
    <t>sp|Q9DBG3-2|AP2B1_MOUSE</t>
  </si>
  <si>
    <t>Ap2b1</t>
  </si>
  <si>
    <t xml:space="preserve"> Isoform 2 of AP-2 complex subunit beta OS=Mus musculus GN=Ap2b1</t>
  </si>
  <si>
    <t>sp|Q149C2|MIPT3_MOUSE</t>
  </si>
  <si>
    <t>Traf3ip1</t>
  </si>
  <si>
    <t xml:space="preserve"> TRAF3-interacting protein 1 OS=Mus musculus GN=Traf3ip1 PE=1 SV=2</t>
  </si>
  <si>
    <t>sp|P41216|ACSL1_MOUSE</t>
  </si>
  <si>
    <t>Acsl1</t>
  </si>
  <si>
    <t xml:space="preserve"> Long-chain-fatty-acid--CoA ligase 1 OS=Mus musculus GN=Acsl1 PE=1 SV=2</t>
  </si>
  <si>
    <t>sp|Q8JZR0|ACSL5_MOUSE</t>
  </si>
  <si>
    <t>Acsl5</t>
  </si>
  <si>
    <t xml:space="preserve"> Long-chain-fatty-acid--CoA ligase 5 OS=Mus musculus GN=Acsl5 PE=2 SV=1</t>
  </si>
  <si>
    <t>tr|D4AFX7|D4AFX7_MOUSE</t>
  </si>
  <si>
    <t>Dnajc13</t>
  </si>
  <si>
    <t xml:space="preserve"> Receptor mediated endocytosis-8 OS=Mus musculus GN=Dnajc13 PE=2 SV=1</t>
  </si>
  <si>
    <t>sp|Q920A5|RISC_MOUSE</t>
  </si>
  <si>
    <t>Scpep1</t>
  </si>
  <si>
    <t xml:space="preserve"> Retinoid-inducible serine carboxypeptidase OS=Mus musculus GN=Scpep1 PE=2 SV=2</t>
  </si>
  <si>
    <t>sp|Q9EQ20|MMSA_MOUSE</t>
  </si>
  <si>
    <t>Aldh6a1</t>
  </si>
  <si>
    <t xml:space="preserve"> Methylmalonate-semialdehyde dehydrogenase [acylating], mitochondrial OS=Mus musculus GN=Aldh6a1 PE=1 SV=1</t>
  </si>
  <si>
    <t>sp|Q5F2E8|TAOK1_MOUSE</t>
  </si>
  <si>
    <t>Taok1</t>
  </si>
  <si>
    <t xml:space="preserve"> Serine/threonine-protein kinase TAO1 OS=Mus musculus GN=Taok1 PE=1 SV=1</t>
  </si>
  <si>
    <t>sp|Q6ZQ29-2|TAOK2_MOUSE</t>
  </si>
  <si>
    <t>Taok2</t>
  </si>
  <si>
    <t xml:space="preserve"> Isoform 2 of Serine/threonine-protein kinase TAO2 OS=Mus musculus GN=Taok2</t>
  </si>
  <si>
    <t>sp|Q8BYC6|TAOK3_MOUSE</t>
  </si>
  <si>
    <t>Taok3</t>
  </si>
  <si>
    <t xml:space="preserve"> Serine/threonine-protein kinase TAO3 OS=Mus musculus GN=Taok3 PE=1 SV=2</t>
  </si>
  <si>
    <t>sp|O35245|PKD2_MOUSE</t>
  </si>
  <si>
    <t>Pkd2</t>
  </si>
  <si>
    <t xml:space="preserve"> Polycystin-2 OS=Mus musculus GN=Pkd2 PE=1 SV=2</t>
  </si>
  <si>
    <t>sp|Q91YI0|ARLY_MOUSE</t>
  </si>
  <si>
    <t>Asl</t>
  </si>
  <si>
    <t xml:space="preserve"> Argininosuccinate lyase OS=Mus musculus GN=Asl PE=2 SV=1</t>
  </si>
  <si>
    <t>sp|Q3TKT4-2|SMCA4_MOUSE</t>
  </si>
  <si>
    <t>Smarca4</t>
  </si>
  <si>
    <t xml:space="preserve"> Isoform 2 of Transcription activator BRG1 OS=Mus musculus GN=Smarca4</t>
  </si>
  <si>
    <t>sp|Q6DIC0|SMCA2_MOUSE</t>
  </si>
  <si>
    <t>Smarca2</t>
  </si>
  <si>
    <t xml:space="preserve"> Probable global transcription activator SNF2L2 OS=Mus musculus GN=Smarca2 PE=1 SV=1</t>
  </si>
  <si>
    <t>sp|Q61335|BAP31_MOUSE</t>
  </si>
  <si>
    <t>Bcap31</t>
  </si>
  <si>
    <t xml:space="preserve"> B-cell receptor-associated protein 31 OS=Mus musculus GN=Bcap31 PE=1 SV=3</t>
  </si>
  <si>
    <t>tr|E9PYU6|E9PYU6_MOUSE</t>
  </si>
  <si>
    <t>Birc6</t>
  </si>
  <si>
    <t xml:space="preserve"> Uncharacterized protein OS=Mus musculus GN=Birc6 PE=4 SV=1</t>
  </si>
  <si>
    <t>sp|P15208|INSR_MOUSE</t>
  </si>
  <si>
    <t>Insr</t>
  </si>
  <si>
    <t xml:space="preserve"> Insulin receptor OS=Mus musculus GN=Insr PE=1 SV=1</t>
  </si>
  <si>
    <t>sp|Q60751|IGF1R_MOUSE</t>
  </si>
  <si>
    <t>Igf1r</t>
  </si>
  <si>
    <t xml:space="preserve"> Insulin-like growth factor 1 receptor OS=Mus musculus GN=Igf1r PE=1 SV=3</t>
  </si>
  <si>
    <t>sp|A2AF47|DOC11_MOUSE</t>
  </si>
  <si>
    <t>Dock11</t>
  </si>
  <si>
    <t xml:space="preserve"> Dedicator of cytokinesis protein 11 OS=Mus musculus GN=Dock11 PE=1 SV=1</t>
  </si>
  <si>
    <t>sp|Q8BIK4-2|DOCK9_MOUSE</t>
  </si>
  <si>
    <t>Dock9</t>
  </si>
  <si>
    <t xml:space="preserve"> Isoform 2 of Dedicator of cytokinesis protein 9 OS=Mus musculus GN=Dock9</t>
  </si>
  <si>
    <t>tr|B2RQG2|B2RQG2_MOUSE</t>
  </si>
  <si>
    <t>Phf3</t>
  </si>
  <si>
    <t xml:space="preserve"> PHD finger protein 3 OS=Mus musculus GN=Phf3 PE=2 SV=1</t>
  </si>
  <si>
    <t>sp|Q61333|TNAP2_MOUSE</t>
  </si>
  <si>
    <t>Tnfaip2</t>
  </si>
  <si>
    <t xml:space="preserve"> Tumor necrosis factor alpha-induced protein 2 OS=Mus musculus GN=Tnfaip2 PE=2 SV=2</t>
  </si>
  <si>
    <t>sp|P70261|PALD_MOUSE</t>
  </si>
  <si>
    <t>Pald</t>
  </si>
  <si>
    <t xml:space="preserve"> Paladin OS=Mus musculus GN=Pald PE=1 SV=1</t>
  </si>
  <si>
    <t>sp|Q8BH24|TM9S4_MOUSE</t>
  </si>
  <si>
    <t>Tm9sf4</t>
  </si>
  <si>
    <t xml:space="preserve"> Transmembrane 9 superfamily member 4 OS=Mus musculus GN=Tm9sf4 PE=2 SV=1</t>
  </si>
  <si>
    <t>sp|Q03141-2|MARK3_MOUSE</t>
  </si>
  <si>
    <t>Mark3</t>
  </si>
  <si>
    <t xml:space="preserve"> Isoform 2 of MAP/microtubule affinity-regulating kinase 3 OS=Mus musculus GN=Mark3</t>
  </si>
  <si>
    <t>sp|Q05512-2|MARK2_MOUSE</t>
  </si>
  <si>
    <t>Mark2</t>
  </si>
  <si>
    <t xml:space="preserve"> Isoform 2 of Serine/threonine-protein kinase MARK2 OS=Mus musculus GN=Mark2</t>
  </si>
  <si>
    <t>sp|Q8CIP4|MARK4_MOUSE</t>
  </si>
  <si>
    <t>Mark4</t>
  </si>
  <si>
    <t xml:space="preserve"> MAP/microtubule affinity-regulating kinase 4 OS=Mus musculus GN=Mark4 PE=1 SV=1</t>
  </si>
  <si>
    <t>sp|Q8VHJ5|MARK1_MOUSE</t>
  </si>
  <si>
    <t>Mark1</t>
  </si>
  <si>
    <t xml:space="preserve"> Serine/threonine-protein kinase MARK1 OS=Mus musculus GN=Mark1 PE=1 SV=2</t>
  </si>
  <si>
    <t>sp|Q6P4S6|SIK3_MOUSE</t>
  </si>
  <si>
    <t>Sik3</t>
  </si>
  <si>
    <t xml:space="preserve"> Serine/threonine-protein kinase SIK3 OS=Mus musculus GN=Sik3 PE=1 SV=3</t>
  </si>
  <si>
    <t>sp|Q6JPI3|MD13L_MOUSE</t>
  </si>
  <si>
    <t>Med13l</t>
  </si>
  <si>
    <t xml:space="preserve"> Mediator of RNA polymerase II transcription subunit 13-like OS=Mus musculus GN=Med13l PE=1 SV=2</t>
  </si>
  <si>
    <t>sp|Q811S7|UBIP1_MOUSE</t>
  </si>
  <si>
    <t>Ubp1</t>
  </si>
  <si>
    <t xml:space="preserve"> Upstream-binding protein 1 OS=Mus musculus GN=Ubp1 PE=1 SV=1</t>
  </si>
  <si>
    <t>sp|Q9ERA0-2|TFCP2_MOUSE</t>
  </si>
  <si>
    <t>Tcfcp2</t>
  </si>
  <si>
    <t xml:space="preserve"> Isoform 2 of Alpha-globin transcription factor CP2 OS=Mus musculus GN=Tcfcp2</t>
  </si>
  <si>
    <t>sp|O54941|SMCE1_MOUSE</t>
  </si>
  <si>
    <t>Smarce1</t>
  </si>
  <si>
    <t xml:space="preserve"> SWI/SNF-related matrix-associated actin-dependent regulator chromatin subfamily E member 1 OS=Mus musculus GN=Smarce1 PE=1 SV=1</t>
  </si>
  <si>
    <t>sp|P46460|NSF_MOUSE</t>
  </si>
  <si>
    <t>Nsf</t>
  </si>
  <si>
    <t xml:space="preserve"> Vesicle-fusing ATPase OS=Mus musculus GN=Nsf PE=1 SV=2</t>
  </si>
  <si>
    <t>sp|Q7TPM1|PRC2B_MOUSE</t>
  </si>
  <si>
    <t>Prrc2b</t>
  </si>
  <si>
    <t xml:space="preserve"> Protein PRRC2B OS=Mus musculus GN=Prrc2b PE=1 SV=1</t>
  </si>
  <si>
    <t>sp|Q7TSC1|PRC2A_MOUSE</t>
  </si>
  <si>
    <t>Prrc2a</t>
  </si>
  <si>
    <t xml:space="preserve"> Protein PRRC2A OS=Mus musculus GN=Prrc2a PE=1 SV=1</t>
  </si>
  <si>
    <t>tr|A2AN33|A2AN33_MOUSE</t>
  </si>
  <si>
    <t xml:space="preserve"> Novel protein (5830434P21Rik) (Fragment) OS=Mus musculus GN=Prrc2b PE=4 SV=1</t>
  </si>
  <si>
    <t>tr|D3Z7M2|D3Z7M2_MOUSE</t>
  </si>
  <si>
    <t>Prrc2c</t>
  </si>
  <si>
    <t xml:space="preserve"> Uncharacterized protein OS=Mus musculus GN=Prrc2c PE=4 SV=2</t>
  </si>
  <si>
    <t>tr|E9QKG5|E9QKG5_MOUSE</t>
  </si>
  <si>
    <t xml:space="preserve"> Uncharacterized protein OS=Mus musculus GN=Prrc2c PE=4 SV=1</t>
  </si>
  <si>
    <t>tr|D3Z7L9|D3Z7L9_MOUSE</t>
  </si>
  <si>
    <t>Zfp467</t>
  </si>
  <si>
    <t xml:space="preserve"> Uncharacterized protein OS=Mus musculus GN=Zfp467 PE=4 SV=1</t>
  </si>
  <si>
    <t>sp|Q7TPV4|MBB1A_MOUSE</t>
  </si>
  <si>
    <t>Mybbp1a</t>
  </si>
  <si>
    <t xml:space="preserve"> Myb-binding protein 1A OS=Mus musculus GN=Mybbp1a PE=1 SV=2</t>
  </si>
  <si>
    <t>sp|P61089|UBE2N_MOUSE</t>
  </si>
  <si>
    <t>Ube2n</t>
  </si>
  <si>
    <t xml:space="preserve"> Ubiquitin-conjugating enzyme E2 N OS=Mus musculus GN=Ube2n PE=1 SV=1</t>
  </si>
  <si>
    <t>sp|Q9CQ37|UBE2T_MOUSE</t>
  </si>
  <si>
    <t>Ube2t</t>
  </si>
  <si>
    <t xml:space="preserve"> Ubiquitin-conjugating enzyme E2 T OS=Mus musculus GN=Ube2t PE=2 SV=1</t>
  </si>
  <si>
    <t>tr|Q921K2|Q921K2_MOUSE</t>
  </si>
  <si>
    <t>Parp1</t>
  </si>
  <si>
    <t xml:space="preserve"> Poly (ADP-ribose) polymerase family, member 1 OS=Mus musculus GN=Parp1 PE=2 SV=1</t>
  </si>
  <si>
    <t>sp|Q9D1P4|CHRD1_MOUSE</t>
  </si>
  <si>
    <t>Chordc1</t>
  </si>
  <si>
    <t xml:space="preserve"> Cysteine and histidine-rich domain-containing protein 1 OS=Mus musculus GN=Chordc1 PE=1 SV=1</t>
  </si>
  <si>
    <t>sp|Q9CZB6|MED7_MOUSE</t>
  </si>
  <si>
    <t>Med7</t>
  </si>
  <si>
    <t xml:space="preserve"> Mediator of RNA polymerase II transcription subunit 7 OS=Mus musculus GN=Med7 PE=2 SV=2</t>
  </si>
  <si>
    <t>sp|A2A6A1|GPTC8_MOUSE</t>
  </si>
  <si>
    <t>Gpatch8</t>
  </si>
  <si>
    <t xml:space="preserve"> G patch domain-containing protein 8 OS=Mus musculus GN=Gpatch8 PE=2 SV=1</t>
  </si>
  <si>
    <t>sp|Q99LI8|HGS_MOUSE</t>
  </si>
  <si>
    <t>Hgs</t>
  </si>
  <si>
    <t xml:space="preserve"> Hepatocyte growth factor-regulated tyrosine kinase substrate OS=Mus musculus GN=Hgs PE=1 SV=2</t>
  </si>
  <si>
    <t>sp|Q3UG98|NAT9_MOUSE</t>
  </si>
  <si>
    <t>Nat9</t>
  </si>
  <si>
    <t xml:space="preserve"> N-acetyltransferase 9 OS=Mus musculus GN=Nat9 PE=1 SV=2</t>
  </si>
  <si>
    <t>tr|E9Q634|E9Q634_MOUSE</t>
  </si>
  <si>
    <t>Myo1e</t>
  </si>
  <si>
    <t xml:space="preserve"> Uncharacterized protein OS=Mus musculus GN=Myo1e PE=4 SV=1</t>
  </si>
  <si>
    <t>tr|A2ANY6|A2ANY6_MOUSE</t>
  </si>
  <si>
    <t>Mdn1</t>
  </si>
  <si>
    <t xml:space="preserve"> Midasin OS=Mus musculus GN=Mdn1 PE=3 SV=1</t>
  </si>
  <si>
    <t>sp|Q60597|ODO1_MOUSE</t>
  </si>
  <si>
    <t>Ogdh</t>
  </si>
  <si>
    <t xml:space="preserve"> 2-oxoglutarate dehydrogenase, mitochondrial OS=Mus musculus GN=Ogdh PE=1 SV=3</t>
  </si>
  <si>
    <t>tr|E9Q7L0|E9Q7L0_MOUSE</t>
  </si>
  <si>
    <t>Ogdhl</t>
  </si>
  <si>
    <t xml:space="preserve"> Uncharacterized protein OS=Mus musculus GN=Ogdhl PE=4 SV=1</t>
  </si>
  <si>
    <t>sp|Q99JB2|STML2_MOUSE</t>
  </si>
  <si>
    <t>Stoml2</t>
  </si>
  <si>
    <t xml:space="preserve"> Stomatin-like protein 2 OS=Mus musculus GN=Stoml2 PE=1 SV=1</t>
  </si>
  <si>
    <t>sp|Q99MU3|DSRAD_MOUSE</t>
  </si>
  <si>
    <t>Adar</t>
  </si>
  <si>
    <t xml:space="preserve"> Double-stranded RNA-specific adenosine deaminase OS=Mus musculus GN=Adar PE=1 SV=2</t>
  </si>
  <si>
    <t>sp|P02468|LAMC1_MOUSE</t>
  </si>
  <si>
    <t>Lamc1</t>
  </si>
  <si>
    <t xml:space="preserve"> Laminin subunit gamma-1 OS=Mus musculus GN=Lamc1 PE=1 SV=2</t>
  </si>
  <si>
    <t>sp|Q4FZC9-2|SYNE3_MOUSE</t>
  </si>
  <si>
    <t xml:space="preserve"> Isoform 2 of Nesprin-3 OS=Mus musculus</t>
  </si>
  <si>
    <t>sp|Q922J3|CLIP1_MOUSE</t>
  </si>
  <si>
    <t>Clip1</t>
  </si>
  <si>
    <t xml:space="preserve"> CAP-Gly domain-containing linker protein 1 OS=Mus musculus GN=Clip1 PE=1 SV=1</t>
  </si>
  <si>
    <t>sp|Q9Z0H8-2|CLIP2_MOUSE</t>
  </si>
  <si>
    <t>Clip2</t>
  </si>
  <si>
    <t xml:space="preserve"> Isoform 2 of CAP-Gly domain-containing linker protein 2 OS=Mus musculus GN=Clip2</t>
  </si>
  <si>
    <t>tr|F7CB97|F7CB97_MOUSE</t>
  </si>
  <si>
    <t xml:space="preserve"> Uncharacterized protein (Fragment) OS=Mus musculus GN=Clip1 PE=4 SV=1</t>
  </si>
  <si>
    <t>sp|Q9JHU4|DYHC1_MOUSE</t>
  </si>
  <si>
    <t>Dync1h1</t>
  </si>
  <si>
    <t xml:space="preserve"> Cytoplasmic dynein 1 heavy chain 1 OS=Mus musculus GN=Dync1h1 PE=1 SV=2</t>
  </si>
  <si>
    <t>sp|Q6Y685|TACC1_MOUSE</t>
  </si>
  <si>
    <t>Tacc1</t>
  </si>
  <si>
    <t xml:space="preserve"> Transforming acidic coiled-coil-containing protein 1 OS=Mus musculus GN=Tacc1 PE=1 SV=1</t>
  </si>
  <si>
    <t>sp|Q9JJG0-3|TACC2_MOUSE</t>
  </si>
  <si>
    <t>Tacc2</t>
  </si>
  <si>
    <t xml:space="preserve"> Isoform 3 of Transforming acidic coiled-coil-containing protein 2 OS=Mus musculus GN=Tacc2</t>
  </si>
  <si>
    <t>tr|E9Q8T1|E9Q8T1_MOUSE</t>
  </si>
  <si>
    <t xml:space="preserve"> Uncharacterized protein OS=Mus musculus GN=Tacc2 PE=4 SV=1</t>
  </si>
  <si>
    <t>sp|Q8BH15-2|CNOTA_MOUSE</t>
  </si>
  <si>
    <t>Cnot10</t>
  </si>
  <si>
    <t xml:space="preserve"> Isoform 2 of CCR4-NOT transcription complex subunit 10 OS=Mus musculus GN=Cnot10</t>
  </si>
  <si>
    <t>sp|P28740-1|KIF2A_MOUSE</t>
  </si>
  <si>
    <t>Kif2a</t>
  </si>
  <si>
    <t xml:space="preserve"> Isoform 1 of Kinesin-like protein KIF2A OS=Mus musculus GN=Kif2a</t>
  </si>
  <si>
    <t>sp|P28740-2|KIF2A_MOUSE</t>
  </si>
  <si>
    <t xml:space="preserve"> Isoform 2 of Kinesin-like protein KIF2A OS=Mus musculus GN=Kif2a</t>
  </si>
  <si>
    <t>sp|Q922S8|KIF2C_MOUSE</t>
  </si>
  <si>
    <t>Kif2c</t>
  </si>
  <si>
    <t xml:space="preserve"> Kinesin-like protein KIF2C OS=Mus musculus GN=Kif2c PE=1 SV=1</t>
  </si>
  <si>
    <t>sp|Q8R146-2|APEH_MOUSE</t>
  </si>
  <si>
    <t>Apeh</t>
  </si>
  <si>
    <t xml:space="preserve"> Isoform 2 of Acylamino-acid-releasing enzyme OS=Mus musculus GN=Apeh</t>
  </si>
  <si>
    <t>sp|Q8C779-2|CX057_MOUSE</t>
  </si>
  <si>
    <t xml:space="preserve"> Isoform 2 of Uncharacterized protein CXorf57 homolog OS=Mus musculus</t>
  </si>
  <si>
    <t>tr|E9PZZ3|E9PZZ3_MOUSE</t>
  </si>
  <si>
    <t>Tpr</t>
  </si>
  <si>
    <t xml:space="preserve"> Uncharacterized protein OS=Mus musculus GN=Tpr PE=4 SV=1</t>
  </si>
  <si>
    <t>sp|Q8JZY2|COMDA_MOUSE</t>
  </si>
  <si>
    <t>Commd10</t>
  </si>
  <si>
    <t xml:space="preserve"> COMM domain-containing protein 10 OS=Mus musculus GN=Commd10 PE=2 SV=1</t>
  </si>
  <si>
    <t>sp|Q9EPU4|CPSF1_MOUSE</t>
  </si>
  <si>
    <t>Cpsf1</t>
  </si>
  <si>
    <t xml:space="preserve"> Cleavage and polyadenylation specificity factor subunit 1 OS=Mus musculus GN=Cpsf1 PE=1 SV=1</t>
  </si>
  <si>
    <t>sp|Q99LD4|CSN1_MOUSE</t>
  </si>
  <si>
    <t>Gps1</t>
  </si>
  <si>
    <t xml:space="preserve"> COP9 signalosome complex subunit 1 OS=Mus musculus GN=Gps1 PE=1 SV=1</t>
  </si>
  <si>
    <t>sp|Q9JI90|RNF14_MOUSE</t>
  </si>
  <si>
    <t>Rnf14</t>
  </si>
  <si>
    <t xml:space="preserve"> E3 ubiquitin-protein ligase RNF14 OS=Mus musculus GN=Rnf14 PE=2 SV=2</t>
  </si>
  <si>
    <t>sp|Q9JI44|DMAP1_MOUSE</t>
  </si>
  <si>
    <t>Dmap1</t>
  </si>
  <si>
    <t xml:space="preserve"> DNA methyltransferase 1-associated protein 1 OS=Mus musculus GN=Dmap1 PE=1 SV=1</t>
  </si>
  <si>
    <t>sp|P07724|ALBU_MOUSE</t>
  </si>
  <si>
    <t>Alb</t>
  </si>
  <si>
    <t xml:space="preserve"> Serum albumin OS=Mus musculus GN=Alb PE=1 SV=3</t>
  </si>
  <si>
    <t>tr|Q6NSP9|Q6NSP9_MOUSE</t>
  </si>
  <si>
    <t>Hmga2</t>
  </si>
  <si>
    <t xml:space="preserve"> Hmga2 protein OS=Mus musculus GN=Hmga2 PE=2 SV=1</t>
  </si>
  <si>
    <t>sp|Q8R2U0-2|SEH1_MOUSE</t>
  </si>
  <si>
    <t>Seh1l</t>
  </si>
  <si>
    <t xml:space="preserve"> Isoform 2 of Nucleoporin SEH1 OS=Mus musculus GN=Seh1l</t>
  </si>
  <si>
    <t>sp|Q9QZM4|TR10B_MOUSE</t>
  </si>
  <si>
    <t>Tnfrsf10b</t>
  </si>
  <si>
    <t xml:space="preserve"> Tumor necrosis factor receptor superfamily member 10B OS=Mus musculus GN=Tnfrsf10b PE=1 SV=3</t>
  </si>
  <si>
    <t>sp|O70318|E41L2_MOUSE</t>
  </si>
  <si>
    <t>Epb41l2</t>
  </si>
  <si>
    <t xml:space="preserve"> Band 4.1-like protein 2 OS=Mus musculus GN=Epb41l2 PE=1 SV=1</t>
  </si>
  <si>
    <t>sp|P48193|41_MOUSE</t>
  </si>
  <si>
    <t>Epb41</t>
  </si>
  <si>
    <t xml:space="preserve"> Protein 4.1 OS=Mus musculus GN=Epb41 PE=1 SV=2</t>
  </si>
  <si>
    <t>sp|Q9WV92-3|E41L3_MOUSE</t>
  </si>
  <si>
    <t>Epb41l3</t>
  </si>
  <si>
    <t xml:space="preserve"> Isoform 3 of Band 4.1-like protein 3 OS=Mus musculus GN=Epb41l3</t>
  </si>
  <si>
    <t>tr|A2AUK8|A2AUK8_MOUSE</t>
  </si>
  <si>
    <t>Epb4.1l1</t>
  </si>
  <si>
    <t xml:space="preserve"> Erythrocyte protein band 4.1-like 1 OS=Mus musculus GN=Epb4.1l1 PE=4 SV=1</t>
  </si>
  <si>
    <t>tr|E9QN88|E9QN88_MOUSE</t>
  </si>
  <si>
    <t>Epb4.1l3</t>
  </si>
  <si>
    <t xml:space="preserve"> Uncharacterized protein OS=Mus musculus GN=Epb4.1l3 PE=4 SV=1</t>
  </si>
  <si>
    <t>tr|Q80UE5|Q80UE5_MOUSE</t>
  </si>
  <si>
    <t>Epb4.1l2</t>
  </si>
  <si>
    <t xml:space="preserve"> Erythrocyte protein band 4.1-like 2, isoform CRA_c OS=Mus musculus GN=Epb4.1l2 PE=2 SV=1</t>
  </si>
  <si>
    <t>tr|Q8BT38|Q8BT38_MOUSE</t>
  </si>
  <si>
    <t xml:space="preserve"> Putative uncharacterized protein OS=Mus musculus GN=Epb4.1l3 PE=2 SV=1</t>
  </si>
  <si>
    <t>sp|O35685|NUDC_MOUSE</t>
  </si>
  <si>
    <t>Nudc</t>
  </si>
  <si>
    <t xml:space="preserve"> Nuclear migration protein nudC OS=Mus musculus GN=Nudc PE=1 SV=1</t>
  </si>
  <si>
    <t>sp|Q8VE88-2|F1142_MOUSE</t>
  </si>
  <si>
    <t>Fam114a2</t>
  </si>
  <si>
    <t xml:space="preserve"> Isoform 2 of Protein FAM114A2 OS=Mus musculus GN=Fam114a2</t>
  </si>
  <si>
    <t>sp|Q61292|LAMB2_MOUSE</t>
  </si>
  <si>
    <t>Lamb2</t>
  </si>
  <si>
    <t xml:space="preserve"> Laminin subunit beta-2 OS=Mus musculus GN=Lamb2 PE=2 SV=2</t>
  </si>
  <si>
    <t>sp|Q8C878|UBA3_MOUSE</t>
  </si>
  <si>
    <t>Uba3</t>
  </si>
  <si>
    <t xml:space="preserve"> NEDD8-activating enzyme E1 catalytic subunit OS=Mus musculus GN=Uba3 PE=2 SV=2</t>
  </si>
  <si>
    <t>sp|A3KGV1-2|ODFP2_MOUSE</t>
  </si>
  <si>
    <t>Odf2</t>
  </si>
  <si>
    <t xml:space="preserve"> Isoform 2 of Outer dense fiber protein 2 OS=Mus musculus GN=Odf2</t>
  </si>
  <si>
    <t>sp|Q6DFW4|NOP58_MOUSE</t>
  </si>
  <si>
    <t>Nop58</t>
  </si>
  <si>
    <t xml:space="preserve"> Nucleolar protein 58 OS=Mus musculus GN=Nop58 PE=1 SV=1</t>
  </si>
  <si>
    <t>sp|B7ZNG0-2|KIF7_MOUSE</t>
  </si>
  <si>
    <t>Kif7</t>
  </si>
  <si>
    <t xml:space="preserve"> Isoform 2 of Kinesin-like protein KIF7 OS=Mus musculus GN=Kif7</t>
  </si>
  <si>
    <t>sp|Q6P9L6|KIF15_MOUSE</t>
  </si>
  <si>
    <t>Kif15</t>
  </si>
  <si>
    <t xml:space="preserve"> Kinesin-like protein KIF15 OS=Mus musculus GN=Kif15 PE=1 SV=1</t>
  </si>
  <si>
    <t>sp|Q04690-2|NF1_MOUSE</t>
  </si>
  <si>
    <t>Nf1</t>
  </si>
  <si>
    <t xml:space="preserve"> Isoform 1 of Neurofibromin OS=Mus musculus GN=Nf1</t>
  </si>
  <si>
    <t>tr|Q5SYH9|Q5SYH9_MOUSE</t>
  </si>
  <si>
    <t xml:space="preserve"> Neurofibromatosis 1 (Fragment) OS=Mus musculus GN=Nf1 PE=2 SV=1</t>
  </si>
  <si>
    <t>sp|Q9JJZ4|UB2J1_MOUSE</t>
  </si>
  <si>
    <t>Ube2j1</t>
  </si>
  <si>
    <t xml:space="preserve"> Ubiquitin-conjugating enzyme E2 J1 OS=Mus musculus GN=Ube2j1 PE=1 SV=2</t>
  </si>
  <si>
    <t>tr|F6SPK0|F6SPK0_MOUSE</t>
  </si>
  <si>
    <t xml:space="preserve"> Uncharacterized protein (Fragment) OS=Mus musculus GN=Ube2j1 PE=4 SV=1</t>
  </si>
  <si>
    <t>sp|Q64311|NTAN1_MOUSE</t>
  </si>
  <si>
    <t>Ntan1</t>
  </si>
  <si>
    <t xml:space="preserve"> Protein N-terminal asparagine amidohydrolase OS=Mus musculus GN=Ntan1 PE=2 SV=3</t>
  </si>
  <si>
    <t>sp|Q8K1C0-2|ANGE2_MOUSE</t>
  </si>
  <si>
    <t>Angel2</t>
  </si>
  <si>
    <t xml:space="preserve"> Isoform 2 of Protein angel homolog 2 OS=Mus musculus GN=Angel2</t>
  </si>
  <si>
    <t>sp|P26231|CTNA1_MOUSE</t>
  </si>
  <si>
    <t>Ctnna1</t>
  </si>
  <si>
    <t xml:space="preserve"> Catenin alpha-1 OS=Mus musculus GN=Ctnna1 PE=1 SV=1</t>
  </si>
  <si>
    <t>tr|E9Q4S2|E9Q4S2_MOUSE</t>
  </si>
  <si>
    <t>Nup98</t>
  </si>
  <si>
    <t xml:space="preserve"> Uncharacterized protein OS=Mus musculus GN=Nup98 PE=4 SV=1</t>
  </si>
  <si>
    <t>tr|Q6PFD9|Q6PFD9_MOUSE</t>
  </si>
  <si>
    <t xml:space="preserve"> Nucleoporin 98 OS=Mus musculus GN=Nup98 PE=2 SV=1</t>
  </si>
  <si>
    <t>sp|P60670|NPL4_MOUSE</t>
  </si>
  <si>
    <t>Nploc4</t>
  </si>
  <si>
    <t xml:space="preserve"> Nuclear protein localization protein 4 homolog OS=Mus musculus GN=Nploc4 PE=1 SV=3</t>
  </si>
  <si>
    <t>sp|Q9D7I5-2|LHPP_MOUSE</t>
  </si>
  <si>
    <t>Lhpp</t>
  </si>
  <si>
    <t xml:space="preserve"> Isoform 2 of Phospholysine phosphohistidine inorganic pyrophosphate phosphatase OS=Mus musculus GN=Lhpp</t>
  </si>
  <si>
    <t>sp|Q80UP5|AN13A_MOUSE</t>
  </si>
  <si>
    <t>Ankrd13a</t>
  </si>
  <si>
    <t xml:space="preserve"> Ankyrin repeat domain-containing protein 13A OS=Mus musculus GN=Ankrd13a PE=1 SV=2</t>
  </si>
  <si>
    <t>sp|Q80YR7|CLSPN_MOUSE</t>
  </si>
  <si>
    <t>Clspn</t>
  </si>
  <si>
    <t xml:space="preserve"> Claspin OS=Mus musculus GN=Clspn PE=2 SV=2</t>
  </si>
  <si>
    <t>sp|Q8VCF1-3|CANT1_MOUSE</t>
  </si>
  <si>
    <t>Cant1</t>
  </si>
  <si>
    <t xml:space="preserve"> Isoform 3 of Soluble calcium-activated nucleotidase 1 OS=Mus musculus GN=Cant1</t>
  </si>
  <si>
    <t>sp|Q6ZPJ3|UBE2O_MOUSE</t>
  </si>
  <si>
    <t>Ube2o</t>
  </si>
  <si>
    <t xml:space="preserve"> Ubiquitin-conjugating enzyme E2 O OS=Mus musculus GN=Ube2o PE=1 SV=3</t>
  </si>
  <si>
    <t>sp|Q60847-2|COCA1_MOUSE</t>
  </si>
  <si>
    <t>Col12a1</t>
  </si>
  <si>
    <t xml:space="preserve"> Isoform 2 of Collagen alpha-1(XII) chain OS=Mus musculus GN=Col12a1</t>
  </si>
  <si>
    <t>sp|Q8BW96-2|KCC1D_MOUSE</t>
  </si>
  <si>
    <t>Camk1d</t>
  </si>
  <si>
    <t xml:space="preserve"> Isoform 2 of Calcium/calmodulin-dependent protein kinase type 1D OS=Mus musculus GN=Camk1d</t>
  </si>
  <si>
    <t>sp|Q91YS8|KCC1A_MOUSE</t>
  </si>
  <si>
    <t>Camk1</t>
  </si>
  <si>
    <t xml:space="preserve"> Calcium/calmodulin-dependent protein kinase type 1 OS=Mus musculus GN=Camk1 PE=1 SV=1</t>
  </si>
  <si>
    <t>sp|Q99JI4|PSMD6_MOUSE</t>
  </si>
  <si>
    <t>Psmd6</t>
  </si>
  <si>
    <t xml:space="preserve"> 26S proteasome non-ATPase regulatory subunit 6 OS=Mus musculus GN=Psmd6 PE=2 SV=1</t>
  </si>
  <si>
    <t>sp|Q64008|RAB34_MOUSE</t>
  </si>
  <si>
    <t>Rab34</t>
  </si>
  <si>
    <t xml:space="preserve"> Ras-related protein Rab-34 OS=Mus musculus GN=Rab34 PE=1 SV=2</t>
  </si>
  <si>
    <t>sp|Q6VNB8|WDFY3_MOUSE</t>
  </si>
  <si>
    <t>Wdfy3</t>
  </si>
  <si>
    <t xml:space="preserve"> WD repeat and FYVE domain-containing protein 3 OS=Mus musculus GN=Wdfy3 PE=1 SV=1</t>
  </si>
  <si>
    <t>sp|Q99NH0|ANR17_MOUSE</t>
  </si>
  <si>
    <t>Ankrd17</t>
  </si>
  <si>
    <t xml:space="preserve"> Ankyrin repeat domain-containing protein 17 OS=Mus musculus GN=Ankrd17 PE=1 SV=2</t>
  </si>
  <si>
    <t>tr|E9PUR0|E9PUR0_MOUSE</t>
  </si>
  <si>
    <t>Ankhd1</t>
  </si>
  <si>
    <t xml:space="preserve"> Uncharacterized protein OS=Mus musculus GN=Ankhd1 PE=4 SV=1</t>
  </si>
  <si>
    <t>tr|F6RUI8|F6RUI8_MOUSE</t>
  </si>
  <si>
    <t xml:space="preserve"> Uncharacterized protein (Fragment) OS=Mus musculus GN=Ankhd1 PE=4 SV=1</t>
  </si>
  <si>
    <t>sp|O70494-2|SP3_MOUSE</t>
  </si>
  <si>
    <t>Sp3</t>
  </si>
  <si>
    <t xml:space="preserve"> Isoform 2 of Transcription factor Sp3 OS=Mus musculus GN=Sp3</t>
  </si>
  <si>
    <t>sp|O89090|SP1_MOUSE</t>
  </si>
  <si>
    <t>Sp1</t>
  </si>
  <si>
    <t xml:space="preserve"> Transcription factor Sp1 OS=Mus musculus GN=Sp1 PE=1 SV=2</t>
  </si>
  <si>
    <t>tr|A2AQA0|A2AQA0_MOUSE</t>
  </si>
  <si>
    <t>Zfp442</t>
  </si>
  <si>
    <t xml:space="preserve"> Uncharacterized protein OS=Mus musculus GN=Zfp442 PE=2 SV=1</t>
  </si>
  <si>
    <t>tr|A2BFG5|A2BFG5_MOUSE</t>
  </si>
  <si>
    <t>OTTMUSG000</t>
  </si>
  <si>
    <t xml:space="preserve"> Novel KRAB box and zinc finger, C2H2 type domain containing protein OS=Mus musculus GN=OTTMUSG00000016327 PE=4 SV=1</t>
  </si>
  <si>
    <t>tr|B1ATP3|B1ATP3_MOUSE</t>
  </si>
  <si>
    <t>Gm12588</t>
  </si>
  <si>
    <t xml:space="preserve"> Novel zinc finger protein (Fragment) OS=Mus musculus GN=Gm12588 PE=4 SV=1</t>
  </si>
  <si>
    <t>tr|D3Z5Y8|D3Z5Y8_MOUSE</t>
  </si>
  <si>
    <t>Gm15446</t>
  </si>
  <si>
    <t xml:space="preserve"> Uncharacterized protein OS=Mus musculus GN=Gm15446 PE=4 SV=1</t>
  </si>
  <si>
    <t>tr|E9QAG4|E9QAG4_MOUSE</t>
  </si>
  <si>
    <t>4930522L14</t>
  </si>
  <si>
    <t xml:space="preserve"> Uncharacterized protein OS=Mus musculus GN=4930522L14Rik PE=4 SV=1</t>
  </si>
  <si>
    <t>tr|F6T1S3|F6T1S3_MOUSE</t>
  </si>
  <si>
    <t>AW146154</t>
  </si>
  <si>
    <t xml:space="preserve"> Uncharacterized protein (Fragment) OS=Mus musculus GN=AW146154 PE=4 SV=1</t>
  </si>
  <si>
    <t>sp|Q91VM9|IPYR2_MOUSE</t>
  </si>
  <si>
    <t>Ppa2</t>
  </si>
  <si>
    <t xml:space="preserve"> Inorganic pyrophosphatase 2, mitochondrial OS=Mus musculus GN=Ppa2 PE=2 SV=1</t>
  </si>
  <si>
    <t>sp|Q6PHQ8|NAA35_MOUSE</t>
  </si>
  <si>
    <t>Naa35</t>
  </si>
  <si>
    <t xml:space="preserve"> N-alpha-acetyltransferase 35, NatC auxiliary subunit OS=Mus musculus GN=Naa35 PE=1 SV=1</t>
  </si>
  <si>
    <t>sp|P57722-2|PCBP3_MOUSE</t>
  </si>
  <si>
    <t>Pcbp3</t>
  </si>
  <si>
    <t xml:space="preserve"> Isoform 2 of Poly(rC)-binding protein 3 OS=Mus musculus GN=Pcbp3</t>
  </si>
  <si>
    <t>sp|P57724|PCBP4_MOUSE</t>
  </si>
  <si>
    <t>Pcbp4</t>
  </si>
  <si>
    <t xml:space="preserve"> Poly(rC)-binding protein 4 OS=Mus musculus GN=Pcbp4 PE=2 SV=1</t>
  </si>
  <si>
    <t>sp|P60335|PCBP1_MOUSE</t>
  </si>
  <si>
    <t>Pcbp1</t>
  </si>
  <si>
    <t xml:space="preserve"> Poly(rC)-binding protein 1 OS=Mus musculus GN=Pcbp1 PE=1 SV=1</t>
  </si>
  <si>
    <t>sp|Q61990-2|PCBP2_MOUSE</t>
  </si>
  <si>
    <t>Pcbp2</t>
  </si>
  <si>
    <t xml:space="preserve"> Isoform 2 of Poly(rC)-binding protein 2 OS=Mus musculus GN=Pcbp2</t>
  </si>
  <si>
    <t>sp|Q9JM51|PTGES_MOUSE</t>
  </si>
  <si>
    <t>Ptges</t>
  </si>
  <si>
    <t xml:space="preserve"> Prostaglandin E synthase OS=Mus musculus GN=Ptges PE=1 SV=1</t>
  </si>
  <si>
    <t>sp|O70230-2|ZN143_MOUSE</t>
  </si>
  <si>
    <t>Znf143</t>
  </si>
  <si>
    <t xml:space="preserve"> Isoform 2 of Zinc finger protein 143 OS=Mus musculus GN=Znf143</t>
  </si>
  <si>
    <t>sp|Q9EPL8|IPO7_MOUSE</t>
  </si>
  <si>
    <t>Ipo7</t>
  </si>
  <si>
    <t xml:space="preserve"> Importin-7 OS=Mus musculus GN=Ipo7 PE=1 SV=2</t>
  </si>
  <si>
    <t>tr|E9PZ16|E9PZ16_MOUSE</t>
  </si>
  <si>
    <t>Hspg2</t>
  </si>
  <si>
    <t xml:space="preserve"> Uncharacterized protein OS=Mus musculus GN=Hspg2 PE=4 SV=1</t>
  </si>
  <si>
    <t>sp|Q8VEH5|EPMIP_MOUSE</t>
  </si>
  <si>
    <t>Epm2aip1</t>
  </si>
  <si>
    <t xml:space="preserve"> EPM2A-interacting protein 1 OS=Mus musculus GN=Epm2aip1 PE=2 SV=1</t>
  </si>
  <si>
    <t>sp|Q8QZS1|HIBCH_MOUSE</t>
  </si>
  <si>
    <t>Hibch</t>
  </si>
  <si>
    <t xml:space="preserve"> 3-hydroxyisobutyryl-CoA hydrolase, mitochondrial OS=Mus musculus GN=Hibch PE=1 SV=1</t>
  </si>
  <si>
    <t>tr|A2A7S7|A2A7S7_MOUSE</t>
  </si>
  <si>
    <t>Yars</t>
  </si>
  <si>
    <t xml:space="preserve"> Tyrosyl-tRNA synthetase OS=Mus musculus GN=Yars PE=4 SV=1</t>
  </si>
  <si>
    <t>sp|Q00547-2|HMMR_MOUSE</t>
  </si>
  <si>
    <t>Hmmr</t>
  </si>
  <si>
    <t xml:space="preserve"> Isoform RHAMM1 of Hyaluronan mediated motility receptor OS=Mus musculus GN=Hmmr</t>
  </si>
  <si>
    <t>sp|Q8BHG1|NRDC_MOUSE</t>
  </si>
  <si>
    <t>Nrd1</t>
  </si>
  <si>
    <t xml:space="preserve"> Nardilysin OS=Mus musculus GN=Nrd1 PE=1 SV=1</t>
  </si>
  <si>
    <t>sp|Q80TV8-2|CLAP1_MOUSE</t>
  </si>
  <si>
    <t>Clasp1</t>
  </si>
  <si>
    <t xml:space="preserve"> Isoform 2 of CLIP-associating protein 1 OS=Mus musculus GN=Clasp1</t>
  </si>
  <si>
    <t>tr|E9QB05|E9QB05_MOUSE</t>
  </si>
  <si>
    <t>Clasp2</t>
  </si>
  <si>
    <t xml:space="preserve"> Uncharacterized protein OS=Mus musculus GN=Clasp2 PE=4 SV=1</t>
  </si>
  <si>
    <t>sp|Q58A65-2|JIP4_MOUSE</t>
  </si>
  <si>
    <t>Spag9</t>
  </si>
  <si>
    <t xml:space="preserve"> Isoform 2 of C-Jun-amino-terminal kinase-interacting protein 4 OS=Mus musculus GN=Spag9</t>
  </si>
  <si>
    <t>sp|Q9ESN9-2|JIP3_MOUSE</t>
  </si>
  <si>
    <t>Mapk8ip3</t>
  </si>
  <si>
    <t xml:space="preserve"> Isoform 1a of C-Jun-amino-terminal kinase-interacting protein 3 OS=Mus musculus GN=Mapk8ip3</t>
  </si>
  <si>
    <t>sp|Q7TSV4|PGM2_MOUSE</t>
  </si>
  <si>
    <t>Pgm2</t>
  </si>
  <si>
    <t xml:space="preserve"> Phosphoglucomutase-2 OS=Mus musculus GN=Pgm2 PE=1 SV=1</t>
  </si>
  <si>
    <t>sp|O55047-2|TLK2_MOUSE</t>
  </si>
  <si>
    <t>Tlk2</t>
  </si>
  <si>
    <t xml:space="preserve"> Isoform 2 of Serine/threonine-protein kinase tousled-like 2 OS=Mus musculus GN=Tlk2</t>
  </si>
  <si>
    <t>sp|Q8C0V0|TLK1_MOUSE</t>
  </si>
  <si>
    <t>Tlk1</t>
  </si>
  <si>
    <t xml:space="preserve"> Serine/threonine-protein kinase tousled-like 1 OS=Mus musculus GN=Tlk1 PE=2 SV=2</t>
  </si>
  <si>
    <t>sp|Q9Z0G0|GIPC1_MOUSE</t>
  </si>
  <si>
    <t>Gipc1</t>
  </si>
  <si>
    <t xml:space="preserve"> PDZ domain-containing protein GIPC1 OS=Mus musculus GN=Gipc1 PE=1 SV=1</t>
  </si>
  <si>
    <t>sp|O88879-2|APAF_MOUSE</t>
  </si>
  <si>
    <t>Apaf1</t>
  </si>
  <si>
    <t xml:space="preserve"> Isoform 2 of Apoptotic protease-activating factor 1 OS=Mus musculus GN=Apaf1</t>
  </si>
  <si>
    <t>sp|Q91V92|ACLY_MOUSE</t>
  </si>
  <si>
    <t>Acly</t>
  </si>
  <si>
    <t xml:space="preserve"> ATP-citrate synthase OS=Mus musculus GN=Acly PE=1 SV=1</t>
  </si>
  <si>
    <t>tr|Q3V117|Q3V117_MOUSE</t>
  </si>
  <si>
    <t xml:space="preserve"> ATP citrate lyase OS=Mus musculus GN=Acly PE=2 SV=1</t>
  </si>
  <si>
    <t>sp|Q6NZB0|DNJC8_MOUSE</t>
  </si>
  <si>
    <t>Dnajc8</t>
  </si>
  <si>
    <t xml:space="preserve"> DnaJ homolog subfamily C member 8 OS=Mus musculus GN=Dnajc8 PE=2 SV=2</t>
  </si>
  <si>
    <t>sp|Q8K1H1|TDRD7_MOUSE</t>
  </si>
  <si>
    <t>Tdrd7</t>
  </si>
  <si>
    <t xml:space="preserve"> Tudor domain-containing protein 7 OS=Mus musculus GN=Tdrd7 PE=1 SV=1</t>
  </si>
  <si>
    <t>sp|Q4PZA2-2|ECE1_MOUSE</t>
  </si>
  <si>
    <t>Ece1</t>
  </si>
  <si>
    <t xml:space="preserve"> Isoform A of Endothelin-converting enzyme 1 OS=Mus musculus GN=Ece1</t>
  </si>
  <si>
    <t>sp|Q91X43|SH319_MOUSE</t>
  </si>
  <si>
    <t>Sh3d19</t>
  </si>
  <si>
    <t xml:space="preserve"> SH3 domain-containing protein 19 OS=Mus musculus GN=Sh3d19 PE=1 SV=2</t>
  </si>
  <si>
    <t>sp|Q9CQU5|ZWINT_MOUSE</t>
  </si>
  <si>
    <t>Zwint</t>
  </si>
  <si>
    <t xml:space="preserve"> ZW10 interactor OS=Mus musculus GN=Zwint PE=2 SV=1</t>
  </si>
  <si>
    <t>sp|O54950|AAKG1_MOUSE</t>
  </si>
  <si>
    <t>Prkag1</t>
  </si>
  <si>
    <t xml:space="preserve"> 5'-AMP-activated protein kinase subunit gamma-1 OS=Mus musculus GN=Prkag1 PE=2 SV=2</t>
  </si>
  <si>
    <t>sp|Q91WG5-2|AAKG2_MOUSE</t>
  </si>
  <si>
    <t>Prkag2</t>
  </si>
  <si>
    <t xml:space="preserve"> Isoform B of 5'-AMP-activated protein kinase subunit gamma-2 OS=Mus musculus GN=Prkag2</t>
  </si>
  <si>
    <t>sp|Q8JZY4|MRRP3_MOUSE</t>
  </si>
  <si>
    <t>Kiaa0391</t>
  </si>
  <si>
    <t xml:space="preserve"> Mitochondrial ribonuclease P protein 3 OS=Mus musculus GN=Kiaa0391 PE=2 SV=1</t>
  </si>
  <si>
    <t>sp|Q11011|PSA_MOUSE</t>
  </si>
  <si>
    <t>Npepps</t>
  </si>
  <si>
    <t xml:space="preserve"> Puromycin-sensitive aminopeptidase OS=Mus musculus GN=Npepps PE=1 SV=2</t>
  </si>
  <si>
    <t>sp|Q3UQ28|PXDN_MOUSE</t>
  </si>
  <si>
    <t>Pxdn</t>
  </si>
  <si>
    <t xml:space="preserve"> Peroxidasin homolog OS=Mus musculus GN=Pxdn PE=2 SV=2</t>
  </si>
  <si>
    <t>sp|Q8CGE9|RGS12_MOUSE</t>
  </si>
  <si>
    <t>Rgs12</t>
  </si>
  <si>
    <t xml:space="preserve"> Regulator of G-protein signaling 12 OS=Mus musculus GN=Rgs12 PE=1 SV=2</t>
  </si>
  <si>
    <t>sp|Q99LG0|UBP16_MOUSE</t>
  </si>
  <si>
    <t>Usp16</t>
  </si>
  <si>
    <t xml:space="preserve"> Ubiquitin carboxyl-terminal hydrolase 16 OS=Mus musculus GN=Usp16 PE=1 SV=1</t>
  </si>
  <si>
    <t>sp|O54836|ZMAT3_MOUSE</t>
  </si>
  <si>
    <t>Zmat3</t>
  </si>
  <si>
    <t xml:space="preserve"> Zinc finger matrin-type protein 3 OS=Mus musculus GN=Zmat3 PE=2 SV=1</t>
  </si>
  <si>
    <t>sp|Q8K3H0|DP13A_MOUSE</t>
  </si>
  <si>
    <t>Appl1</t>
  </si>
  <si>
    <t xml:space="preserve"> DCC-interacting protein 13-alpha OS=Mus musculus GN=Appl1 PE=1 SV=1</t>
  </si>
  <si>
    <t>sp|A2A432|CUL4B_MOUSE</t>
  </si>
  <si>
    <t>Cul4b</t>
  </si>
  <si>
    <t xml:space="preserve"> Cullin-4B OS=Mus musculus GN=Cul4b PE=1 SV=1</t>
  </si>
  <si>
    <t>sp|Q3TCH7|CUL4A_MOUSE</t>
  </si>
  <si>
    <t>Cul4a</t>
  </si>
  <si>
    <t xml:space="preserve"> Cullin-4A OS=Mus musculus GN=Cul4a PE=1 SV=1</t>
  </si>
  <si>
    <t>sp|Q8R1S9|S38A4_MOUSE</t>
  </si>
  <si>
    <t>Slc38a4</t>
  </si>
  <si>
    <t xml:space="preserve"> Sodium-coupled neutral amino acid transporter 4 OS=Mus musculus GN=Slc38a4 PE=1 SV=1</t>
  </si>
  <si>
    <t>sp|Q8BWD8|CDK19_MOUSE</t>
  </si>
  <si>
    <t>Cdk19</t>
  </si>
  <si>
    <t xml:space="preserve"> Cyclin-dependent kinase 19 OS=Mus musculus GN=Cdk19 PE=2 SV=1</t>
  </si>
  <si>
    <t>sp|Q8R3L8-3|CDK8_MOUSE</t>
  </si>
  <si>
    <t>Cdk8</t>
  </si>
  <si>
    <t xml:space="preserve"> Isoform 3 of Cyclin-dependent kinase 8 OS=Mus musculus GN=Cdk8</t>
  </si>
  <si>
    <t>sp|Q71FD7|FBLI1_MOUSE</t>
  </si>
  <si>
    <t>Fblim1</t>
  </si>
  <si>
    <t xml:space="preserve"> Filamin-binding LIM protein 1 OS=Mus musculus GN=Fblim1 PE=1 SV=2</t>
  </si>
  <si>
    <t>sp|Q8BMP6|GCP60_MOUSE</t>
  </si>
  <si>
    <t>Acbd3</t>
  </si>
  <si>
    <t xml:space="preserve"> Golgi resident protein GCP60 OS=Mus musculus GN=Acbd3 PE=1 SV=3</t>
  </si>
  <si>
    <t>sp|Q9DB40|MED27_MOUSE</t>
  </si>
  <si>
    <t>Med27</t>
  </si>
  <si>
    <t xml:space="preserve"> Mediator of RNA polymerase II transcription subunit 27 OS=Mus musculus GN=Med27 PE=2 SV=2</t>
  </si>
  <si>
    <t>sp|Q91VW9|ZKSC3_MOUSE</t>
  </si>
  <si>
    <t>Zkscan3</t>
  </si>
  <si>
    <t xml:space="preserve"> Zinc finger protein with KRAB and SCAN domains 3 OS=Mus musculus GN=Zkscan3 PE=2 SV=1</t>
  </si>
  <si>
    <t>sp|Q9D273|MMAB_MOUSE</t>
  </si>
  <si>
    <t>Mmab</t>
  </si>
  <si>
    <t xml:space="preserve"> Cob(I)yrinic acid a,c-diamide adenosyltransferase, mitochondrial OS=Mus musculus GN=Mmab PE=2 SV=1</t>
  </si>
  <si>
    <t>tr|F6RPJ9|F6RPJ9_MOUSE</t>
  </si>
  <si>
    <t>Ide</t>
  </si>
  <si>
    <t xml:space="preserve"> Uncharacterized protein (Fragment) OS=Mus musculus GN=Ide PE=4 SV=1</t>
  </si>
  <si>
    <t>sp|A2AGT5|CKAP5_MOUSE</t>
  </si>
  <si>
    <t>Ckap5</t>
  </si>
  <si>
    <t xml:space="preserve"> Cytoskeleton-associated protein 5 OS=Mus musculus GN=Ckap5 PE=2 SV=1</t>
  </si>
  <si>
    <t>sp|Q9JKK1-2|STX6_MOUSE</t>
  </si>
  <si>
    <t>Stx6</t>
  </si>
  <si>
    <t xml:space="preserve"> Isoform 2 of Syntaxin-6 OS=Mus musculus GN=Stx6</t>
  </si>
  <si>
    <t>sp|Q9Z2D8|MBD3_MOUSE</t>
  </si>
  <si>
    <t>Mbd3</t>
  </si>
  <si>
    <t xml:space="preserve"> Methyl-CpG-binding domain protein 3 OS=Mus musculus GN=Mbd3 PE=1 SV=1</t>
  </si>
  <si>
    <t>sp|Q9Z2E1|MBD2_MOUSE</t>
  </si>
  <si>
    <t>Mbd2</t>
  </si>
  <si>
    <t xml:space="preserve"> Methyl-CpG-binding domain protein 2 OS=Mus musculus GN=Mbd2 PE=2 SV=2</t>
  </si>
  <si>
    <t>sp|P14869|RLA0_MOUSE</t>
  </si>
  <si>
    <t>Rplp0</t>
  </si>
  <si>
    <t xml:space="preserve"> 60S acidic ribosomal protein P0 OS=Mus musculus GN=Rplp0 PE=1 SV=3</t>
  </si>
  <si>
    <t>sp|Q60610|TIAM1_MOUSE</t>
  </si>
  <si>
    <t>Tiam1</t>
  </si>
  <si>
    <t xml:space="preserve"> T-lymphoma invasion and metastasis-inducing protein 1 OS=Mus musculus GN=Tiam1 PE=1 SV=1</t>
  </si>
  <si>
    <t>sp|Q62448-2|IF4G2_MOUSE</t>
  </si>
  <si>
    <t>Eif4g2</t>
  </si>
  <si>
    <t xml:space="preserve"> Isoform 2 of Eukaryotic translation initiation factor 4 gamma 2 OS=Mus musculus GN=Eif4g2</t>
  </si>
  <si>
    <t>sp|Q62448|IF4G2_MOUSE</t>
  </si>
  <si>
    <t xml:space="preserve"> Eukaryotic translation initiation factor 4 gamma 2 OS=Mus musculus GN=Eif4g2 PE=1 SV=2</t>
  </si>
  <si>
    <t>sp|Q8BG60-2|TXNIP_MOUSE</t>
  </si>
  <si>
    <t>Txnip</t>
  </si>
  <si>
    <t xml:space="preserve"> Isoform 2 of Thioredoxin-interacting protein OS=Mus musculus GN=Txnip</t>
  </si>
  <si>
    <t>sp|Q99J36|THUM1_MOUSE</t>
  </si>
  <si>
    <t>Thumpd1</t>
  </si>
  <si>
    <t xml:space="preserve"> THUMP domain-containing protein 1 OS=Mus musculus GN=Thumpd1 PE=1 SV=1</t>
  </si>
  <si>
    <t>sp|Q8CGK3|LONM_MOUSE</t>
  </si>
  <si>
    <t>Lonp1</t>
  </si>
  <si>
    <t xml:space="preserve"> Lon protease homolog, mitochondrial OS=Mus musculus GN=Lonp1 PE=1 SV=2</t>
  </si>
  <si>
    <t>tr|E9Q342|E9Q342_MOUSE</t>
  </si>
  <si>
    <t>Gbp6</t>
  </si>
  <si>
    <t xml:space="preserve"> Uncharacterized protein OS=Mus musculus GN=Gbp6 PE=4 SV=1</t>
  </si>
  <si>
    <t>tr|Q8BTS3|Q8BTS3_MOUSE</t>
  </si>
  <si>
    <t>Gbp9</t>
  </si>
  <si>
    <t xml:space="preserve"> Guanylate-binding protein 9 OS=Mus musculus GN=Gbp9 PE=2 SV=1</t>
  </si>
  <si>
    <t>sp|Q60676|PPP5_MOUSE</t>
  </si>
  <si>
    <t>Ppp5c</t>
  </si>
  <si>
    <t xml:space="preserve"> Serine/threonine-protein phosphatase 5 OS=Mus musculus GN=Ppp5c PE=2 SV=2</t>
  </si>
  <si>
    <t>tr|F7BX26|F7BX26_MOUSE</t>
  </si>
  <si>
    <t xml:space="preserve"> Uncharacterized protein (Fragment) OS=Mus musculus GN=Ppp5c PE=4 SV=1</t>
  </si>
  <si>
    <t>sp|P27046|MA2A1_MOUSE</t>
  </si>
  <si>
    <t>Man2a1</t>
  </si>
  <si>
    <t xml:space="preserve"> Alpha-mannosidase 2 OS=Mus musculus GN=Man2a1 PE=1 SV=2</t>
  </si>
  <si>
    <t>tr|Q197W7|Q197W7_MOUSE</t>
  </si>
  <si>
    <t>Man2a2</t>
  </si>
  <si>
    <t xml:space="preserve"> Mannosidase 2, alpha 2, isoform CRA_c OS=Mus musculus GN=Man2a2 PE=2 SV=1</t>
  </si>
  <si>
    <t>sp|Q99K70|RRAGC_MOUSE</t>
  </si>
  <si>
    <t>Rragc</t>
  </si>
  <si>
    <t xml:space="preserve"> Ras-related GTP-binding protein C OS=Mus musculus GN=Rragc PE=2 SV=1</t>
  </si>
  <si>
    <t>sp|Q6PDQ2|CHD4_MOUSE</t>
  </si>
  <si>
    <t>Chd4</t>
  </si>
  <si>
    <t xml:space="preserve"> Chromodomain-helicase-DNA-binding protein 4 OS=Mus musculus GN=Chd4 PE=1 SV=1</t>
  </si>
  <si>
    <t>tr|B1AR17|B1AR17_MOUSE</t>
  </si>
  <si>
    <t>Chd3</t>
  </si>
  <si>
    <t xml:space="preserve"> Chromodomain helicase DNA binding protein 3 OS=Mus musculus GN=Chd3 PE=4 SV=1</t>
  </si>
  <si>
    <t>sp|Q6P2K6|P4R3A_MOUSE</t>
  </si>
  <si>
    <t>Smek1</t>
  </si>
  <si>
    <t xml:space="preserve"> Serine/threonine-protein phosphatase 4 regulatory subunit 3A OS=Mus musculus GN=Smek1 PE=1 SV=1</t>
  </si>
  <si>
    <t>sp|Q922R5|P4R3B_MOUSE</t>
  </si>
  <si>
    <t>Smek2</t>
  </si>
  <si>
    <t xml:space="preserve"> Serine/threonine-protein phosphatase 4 regulatory subunit 3B OS=Mus musculus GN=Smek2 PE=2 SV=2</t>
  </si>
  <si>
    <t>tr|A1L341|A1L341_MOUSE</t>
  </si>
  <si>
    <t>Dyrk1a</t>
  </si>
  <si>
    <t xml:space="preserve"> Dual-specificity tyrosine-(Y)-phosphorylation regulated kinase 1a OS=Mus musculus GN=Dyrk1a PE=2 SV=1</t>
  </si>
  <si>
    <t>sp|Q61464-4|ZN638_MOUSE</t>
  </si>
  <si>
    <t>Znf638</t>
  </si>
  <si>
    <t xml:space="preserve"> Isoform 4 of Zinc finger protein 638 OS=Mus musculus GN=Znf638</t>
  </si>
  <si>
    <t>sp|Q3TCN2|PLBL2_MOUSE</t>
  </si>
  <si>
    <t>Plbd2</t>
  </si>
  <si>
    <t xml:space="preserve"> Putative phospholipase B-like 2 OS=Mus musculus GN=Plbd2 PE=1 SV=2</t>
  </si>
  <si>
    <t>sp|Q9EQ06|DHB11_MOUSE</t>
  </si>
  <si>
    <t>Hsd17b11</t>
  </si>
  <si>
    <t xml:space="preserve"> Estradiol 17-beta-dehydrogenase 11 OS=Mus musculus GN=Hsd17b11 PE=2 SV=1</t>
  </si>
  <si>
    <t>sp|Q8K2R5|ZN668_MOUSE</t>
  </si>
  <si>
    <t>Znf668</t>
  </si>
  <si>
    <t xml:space="preserve"> Zinc finger protein 668 OS=Mus musculus GN=Znf668 PE=2 SV=1</t>
  </si>
  <si>
    <t>sp|Q9Z0F6|RAD9A_MOUSE</t>
  </si>
  <si>
    <t>Rad9a</t>
  </si>
  <si>
    <t xml:space="preserve"> Cell cycle checkpoint control protein RAD9A OS=Mus musculus GN=Rad9a PE=1 SV=1</t>
  </si>
  <si>
    <t>tr|E9Q555|E9Q555_MOUSE</t>
  </si>
  <si>
    <t>Rnf213</t>
  </si>
  <si>
    <t xml:space="preserve"> Uncharacterized protein OS=Mus musculus GN=Rnf213 PE=4 SV=1</t>
  </si>
  <si>
    <t>sp|Q8CHT3|INT5_MOUSE</t>
  </si>
  <si>
    <t>Ints5</t>
  </si>
  <si>
    <t xml:space="preserve"> Integrator complex subunit 5 OS=Mus musculus GN=Ints5 PE=2 SV=1</t>
  </si>
  <si>
    <t>tr|E9Q9R8|E9Q9R8_MOUSE</t>
  </si>
  <si>
    <t>Haus6</t>
  </si>
  <si>
    <t xml:space="preserve"> Uncharacterized protein OS=Mus musculus GN=Haus6 PE=4 SV=1</t>
  </si>
  <si>
    <t>sp|P27659|RL3_MOUSE</t>
  </si>
  <si>
    <t>Rpl3</t>
  </si>
  <si>
    <t xml:space="preserve"> 60S ribosomal protein L3 OS=Mus musculus GN=Rpl3 PE=2 SV=3</t>
  </si>
  <si>
    <t>sp|Q6WKZ8-2|UBR2_MOUSE</t>
  </si>
  <si>
    <t>Ubr2</t>
  </si>
  <si>
    <t xml:space="preserve"> Isoform 2 of E3 ubiquitin-protein ligase UBR2 OS=Mus musculus GN=Ubr2</t>
  </si>
  <si>
    <t>sp|Q6NS46|RRP5_MOUSE</t>
  </si>
  <si>
    <t>Pdcd11</t>
  </si>
  <si>
    <t xml:space="preserve"> Protein RRP5 homolog OS=Mus musculus GN=Pdcd11 PE=2 SV=2</t>
  </si>
  <si>
    <t>sp|Q8BJ63-2|MUDEN_MOUSE</t>
  </si>
  <si>
    <t>Mudeng</t>
  </si>
  <si>
    <t xml:space="preserve"> Isoform 2 of MHD domain-containing death-inducing protein OS=Mus musculus GN=Mudeng</t>
  </si>
  <si>
    <t>sp|Q8K387-2|UBP45_MOUSE</t>
  </si>
  <si>
    <t>Usp45</t>
  </si>
  <si>
    <t xml:space="preserve"> Isoform 2 of Ubiquitin carboxyl-terminal hydrolase 45 OS=Mus musculus GN=Usp45</t>
  </si>
  <si>
    <t>tr|A2A5R2|A2A5R2_MOUSE</t>
  </si>
  <si>
    <t>Arfgef2</t>
  </si>
  <si>
    <t xml:space="preserve"> ADP-ribosylation factor guanine nucleotide-exchange factor 2 (Brefeldin A-inhibited) OS=Mus musculus GN=Arfgef2 PE=2 SV=1</t>
  </si>
  <si>
    <t>tr|D3YYK9|D3YYK9_MOUSE</t>
  </si>
  <si>
    <t>Arfgef1</t>
  </si>
  <si>
    <t xml:space="preserve"> Uncharacterized protein OS=Mus musculus GN=Arfgef1 PE=4 SV=1</t>
  </si>
  <si>
    <t>tr|E9PUT4|E9PUT4_MOUSE</t>
  </si>
  <si>
    <t>Dlgap5</t>
  </si>
  <si>
    <t xml:space="preserve"> Uncharacterized protein OS=Mus musculus GN=Dlgap5 PE=4 SV=1</t>
  </si>
  <si>
    <t>sp|Q91YI6-2|GLD2_MOUSE</t>
  </si>
  <si>
    <t>Papd4</t>
  </si>
  <si>
    <t xml:space="preserve"> Isoform 2 of Poly(A) RNA polymerase GLD2 OS=Mus musculus GN=Papd4</t>
  </si>
  <si>
    <t>sp|Q80SU7|GVIN1_MOUSE</t>
  </si>
  <si>
    <t>Gvin1</t>
  </si>
  <si>
    <t xml:space="preserve"> Interferon-induced very large GTPase 1 OS=Mus musculus GN=Gvin1 PE=1 SV=1</t>
  </si>
  <si>
    <t>tr|Q9D303|Q9D303_MOUSE</t>
  </si>
  <si>
    <t>Gm8989</t>
  </si>
  <si>
    <t xml:space="preserve"> Uncharacterized protein OS=Mus musculus GN=Gm8989 PE=2 SV=1</t>
  </si>
  <si>
    <t>sp|Q61165|SL9A1_MOUSE</t>
  </si>
  <si>
    <t>Slc9a1</t>
  </si>
  <si>
    <t xml:space="preserve"> Sodium/hydrogen exchanger 1 OS=Mus musculus GN=Slc9a1 PE=1 SV=1</t>
  </si>
  <si>
    <t>tr|Q8CFE8|Q8CFE8_MOUSE</t>
  </si>
  <si>
    <t>Fbxw17</t>
  </si>
  <si>
    <t xml:space="preserve"> Fbxw17 protein OS=Mus musculus GN=Fbxw17 PE=2 SV=1</t>
  </si>
  <si>
    <t>sp|Q8VHL1|SETD7_MOUSE</t>
  </si>
  <si>
    <t>Setd7</t>
  </si>
  <si>
    <t xml:space="preserve"> Histone-lysine N-methyltransferase SETD7 OS=Mus musculus GN=Setd7 PE=2 SV=2</t>
  </si>
  <si>
    <t>sp|Q8K0Q5|RHG18_MOUSE</t>
  </si>
  <si>
    <t>Arhgap18</t>
  </si>
  <si>
    <t xml:space="preserve"> Rho GTPase-activating protein 18 OS=Mus musculus GN=Arhgap18 PE=2 SV=1</t>
  </si>
  <si>
    <t>sp|Q8CD92-2|TTC27_MOUSE</t>
  </si>
  <si>
    <t>Ttc27</t>
  </si>
  <si>
    <t xml:space="preserve"> Isoform 2 of Tetratricopeptide repeat protein 27 OS=Mus musculus GN=Ttc27</t>
  </si>
  <si>
    <t>tr|E9PUQ7|E9PUQ7_MOUSE</t>
  </si>
  <si>
    <t>Trmt2a</t>
  </si>
  <si>
    <t xml:space="preserve"> Uncharacterized protein OS=Mus musculus GN=Trmt2a PE=4 SV=1</t>
  </si>
  <si>
    <t>sp|Q9Z277|BAZ1B_MOUSE</t>
  </si>
  <si>
    <t>Baz1b</t>
  </si>
  <si>
    <t xml:space="preserve"> Tyrosine-protein kinase BAZ1B OS=Mus musculus GN=Baz1b PE=1 SV=2</t>
  </si>
  <si>
    <t>sp|P20108|PRDX3_MOUSE</t>
  </si>
  <si>
    <t>Prdx3</t>
  </si>
  <si>
    <t xml:space="preserve"> Thioredoxin-dependent peroxide reductase, mitochondrial OS=Mus musculus GN=Prdx3 PE=1 SV=1</t>
  </si>
  <si>
    <t>sp|Q9D0D3|PAPD1_MOUSE</t>
  </si>
  <si>
    <t>Mtpap</t>
  </si>
  <si>
    <t xml:space="preserve"> Poly(A) RNA polymerase, mitochondrial OS=Mus musculus GN=Mtpap PE=2 SV=1</t>
  </si>
  <si>
    <t>sp|Q8BFR4|GNS_MOUSE</t>
  </si>
  <si>
    <t>Gns</t>
  </si>
  <si>
    <t xml:space="preserve"> N-acetylglucosamine-6-sulfatase OS=Mus musculus GN=Gns PE=2 SV=1</t>
  </si>
  <si>
    <t>sp|P48377|RFX1_MOUSE</t>
  </si>
  <si>
    <t>Rfx1</t>
  </si>
  <si>
    <t xml:space="preserve"> MHC class II regulatory factor RFX1 OS=Mus musculus GN=Rfx1 PE=2 SV=2</t>
  </si>
  <si>
    <t>sp|P27641|XRCC5_MOUSE</t>
  </si>
  <si>
    <t>Xrcc5</t>
  </si>
  <si>
    <t xml:space="preserve"> X-ray repair cross-complementing protein 5 OS=Mus musculus GN=Xrcc5 PE=2 SV=4</t>
  </si>
  <si>
    <t>sp|Q4U2R1-2|HERC2_MOUSE</t>
  </si>
  <si>
    <t>Herc2</t>
  </si>
  <si>
    <t xml:space="preserve"> Isoform 2 of E3 ubiquitin-protein ligase HERC2 OS=Mus musculus GN=Herc2</t>
  </si>
  <si>
    <t>sp|P46061|RAGP1_MOUSE</t>
  </si>
  <si>
    <t>Rangap1</t>
  </si>
  <si>
    <t xml:space="preserve"> Ran GTPase-activating protein 1 OS=Mus musculus GN=Rangap1 PE=1 SV=2</t>
  </si>
  <si>
    <t>sp|Q9R0P3|ESTD_MOUSE</t>
  </si>
  <si>
    <t>Esd</t>
  </si>
  <si>
    <t xml:space="preserve"> S-formylglutathione hydrolase OS=Mus musculus GN=Esd PE=2 SV=1</t>
  </si>
  <si>
    <t>sp|Q80XJ3|TTC28_MOUSE</t>
  </si>
  <si>
    <t>Ttc28</t>
  </si>
  <si>
    <t xml:space="preserve"> Tetratricopeptide repeat protein 28 OS=Mus musculus GN=Ttc28 PE=2 SV=2</t>
  </si>
  <si>
    <t>sp|Q5RJ54|ZN187_MOUSE</t>
  </si>
  <si>
    <t>Znf187</t>
  </si>
  <si>
    <t xml:space="preserve"> Zinc finger protein 187 OS=Mus musculus GN=Znf187 PE=2 SV=1</t>
  </si>
  <si>
    <t>sp|P61620|S61A1_MOUSE</t>
  </si>
  <si>
    <t>Sec61a1</t>
  </si>
  <si>
    <t xml:space="preserve"> Protein transport protein Sec61 subunit alpha isoform 1 OS=Mus musculus GN=Sec61a1 PE=2 SV=2</t>
  </si>
  <si>
    <t>sp|Q9JLR1|S61A2_MOUSE</t>
  </si>
  <si>
    <t>Sec61a2</t>
  </si>
  <si>
    <t xml:space="preserve"> Protein transport protein Sec61 subunit alpha isoform 2 OS=Mus musculus GN=Sec61a2 PE=2 SV=3</t>
  </si>
  <si>
    <t>tr|F6YAM1|F6YAM1_MOUSE</t>
  </si>
  <si>
    <t>Zfp930</t>
  </si>
  <si>
    <t xml:space="preserve"> Uncharacterized protein (Fragment) OS=Mus musculus GN=Zfp930 PE=4 SV=1</t>
  </si>
  <si>
    <t>tr|F7CMY9|F7CMY9_MOUSE</t>
  </si>
  <si>
    <t>Zfp935</t>
  </si>
  <si>
    <t xml:space="preserve"> Uncharacterized protein (Fragment) OS=Mus musculus GN=Zfp935 PE=4 SV=1</t>
  </si>
  <si>
    <t>tr|F2Z4A3|F2Z4A3_MOUSE</t>
  </si>
  <si>
    <t>Fat1</t>
  </si>
  <si>
    <t xml:space="preserve"> Uncharacterized protein OS=Mus musculus GN=Fat1 PE=4 SV=1</t>
  </si>
  <si>
    <t>sp|P16382|IL4RA_MOUSE</t>
  </si>
  <si>
    <t>Il4r</t>
  </si>
  <si>
    <t xml:space="preserve"> Interleukin-4 receptor subunit alpha OS=Mus musculus GN=Il4r PE=1 SV=1</t>
  </si>
  <si>
    <t>sp|Q8CB77|ELOA1_MOUSE</t>
  </si>
  <si>
    <t>Tceb3</t>
  </si>
  <si>
    <t xml:space="preserve"> Transcription elongation factor B polypeptide 3 OS=Mus musculus GN=Tceb3 PE=1 SV=3</t>
  </si>
  <si>
    <t>sp|Q8C0C7|SYFA_MOUSE</t>
  </si>
  <si>
    <t>Farsa</t>
  </si>
  <si>
    <t xml:space="preserve"> Phenylalanyl-tRNA synthetase alpha chain OS=Mus musculus GN=Farsa PE=2 SV=1</t>
  </si>
  <si>
    <t>sp|Q8BKX6|SMG1_MOUSE</t>
  </si>
  <si>
    <t>Smg1</t>
  </si>
  <si>
    <t xml:space="preserve"> Serine/threonine-protein kinase SMG1 OS=Mus musculus GN=Smg1 PE=1 SV=3</t>
  </si>
  <si>
    <t>sp|Q8BHC1|RB39B_MOUSE</t>
  </si>
  <si>
    <t>Rab39b</t>
  </si>
  <si>
    <t xml:space="preserve"> Ras-related protein Rab-39B OS=Mus musculus GN=Rab39b PE=2 SV=1</t>
  </si>
  <si>
    <t>sp|Q9QZD4|XPF_MOUSE</t>
  </si>
  <si>
    <t>Ercc4</t>
  </si>
  <si>
    <t xml:space="preserve"> DNA repair endonuclease XPF OS=Mus musculus GN=Ercc4 PE=2 SV=3</t>
  </si>
  <si>
    <t>sp|Q8BYW9|AER61_MOUSE</t>
  </si>
  <si>
    <t>Aer61</t>
  </si>
  <si>
    <t xml:space="preserve"> Uncharacterized glycosyltransferase AER61 OS=Mus musculus GN=Aer61 PE=2 SV=1</t>
  </si>
  <si>
    <t>sp|Q3UDE2|TTL12_MOUSE</t>
  </si>
  <si>
    <t>Ttll12</t>
  </si>
  <si>
    <t xml:space="preserve"> Tubulin--tyrosine ligase-like protein 12 OS=Mus musculus GN=Ttll12 PE=1 SV=1</t>
  </si>
  <si>
    <t>sp|Q8BGQ1-2|VIPAR_MOUSE</t>
  </si>
  <si>
    <t>Vipar</t>
  </si>
  <si>
    <t xml:space="preserve"> Isoform 2 of VPS33B-interacting protein OS=Mus musculus GN=Vipar</t>
  </si>
  <si>
    <t>sp|Q9CZ44-3|NSF1C_MOUSE</t>
  </si>
  <si>
    <t>Nsfl1c</t>
  </si>
  <si>
    <t xml:space="preserve"> Isoform 3 of NSFL1 cofactor p47 OS=Mus musculus GN=Nsfl1c</t>
  </si>
  <si>
    <t>sp|P45952|ACADM_MOUSE</t>
  </si>
  <si>
    <t>Acadm</t>
  </si>
  <si>
    <t xml:space="preserve"> Medium-chain specific acyl-CoA dehydrogenase, mitochondrial OS=Mus musculus GN=Acadm PE=1 SV=1</t>
  </si>
  <si>
    <t>sp|Q9QYB5-2|ADDG_MOUSE</t>
  </si>
  <si>
    <t>Add3</t>
  </si>
  <si>
    <t xml:space="preserve"> Isoform 1 of Gamma-adducin OS=Mus musculus GN=Add3</t>
  </si>
  <si>
    <t>sp|Q9QYC0|ADDA_MOUSE</t>
  </si>
  <si>
    <t>Add1</t>
  </si>
  <si>
    <t xml:space="preserve"> Alpha-adducin OS=Mus musculus GN=Add1 PE=1 SV=2</t>
  </si>
  <si>
    <t>tr|E9Q1K3|E9Q1K3_MOUSE</t>
  </si>
  <si>
    <t xml:space="preserve"> Uncharacterized protein OS=Mus musculus GN=Add1 PE=4 SV=1</t>
  </si>
  <si>
    <t>sp|Q9CWJ9|PUR9_MOUSE</t>
  </si>
  <si>
    <t>Atic</t>
  </si>
  <si>
    <t xml:space="preserve"> Bifunctional purine biosynthesis protein PURH OS=Mus musculus GN=Atic PE=1 SV=2</t>
  </si>
  <si>
    <t>sp|Q3UR70|TGFA1_MOUSE</t>
  </si>
  <si>
    <t>Tgfbrap1</t>
  </si>
  <si>
    <t xml:space="preserve"> Transforming growth factor-beta receptor-associated protein 1 OS=Mus musculus GN=Tgfbrap1 PE=2 SV=1</t>
  </si>
  <si>
    <t>tr|B1ASA5|B1ASA5_MOUSE</t>
  </si>
  <si>
    <t>Zfp362</t>
  </si>
  <si>
    <t xml:space="preserve"> Uncharacterized protein OS=Mus musculus GN=Zfp362 PE=2 SV=1</t>
  </si>
  <si>
    <t>tr|E9Q1A5|E9Q1A5_MOUSE</t>
  </si>
  <si>
    <t>Zfp384</t>
  </si>
  <si>
    <t xml:space="preserve"> Uncharacterized protein OS=Mus musculus GN=Zfp384 PE=4 SV=1</t>
  </si>
  <si>
    <t>sp|Q62351|TFR1_MOUSE</t>
  </si>
  <si>
    <t>Tfrc</t>
  </si>
  <si>
    <t xml:space="preserve"> Transferrin receptor protein 1 OS=Mus musculus GN=Tfrc PE=1 SV=1</t>
  </si>
  <si>
    <t>sp|P25444|RS2_MOUSE</t>
  </si>
  <si>
    <t>Rps2</t>
  </si>
  <si>
    <t xml:space="preserve"> 40S ribosomal protein S2 OS=Mus musculus GN=Rps2 PE=1 SV=3</t>
  </si>
  <si>
    <t>sp|Q99MR3|S12A9_MOUSE</t>
  </si>
  <si>
    <t>Slc12a9</t>
  </si>
  <si>
    <t xml:space="preserve"> Solute carrier family 12 member 9 OS=Mus musculus GN=Slc12a9 PE=1 SV=2</t>
  </si>
  <si>
    <t>sp|Q9CYR6|AGM1_MOUSE</t>
  </si>
  <si>
    <t>Pgm3</t>
  </si>
  <si>
    <t xml:space="preserve"> Phosphoacetylglucosamine mutase OS=Mus musculus GN=Pgm3 PE=1 SV=1</t>
  </si>
  <si>
    <t>sp|Q5SSL4-2|ABR_MOUSE</t>
  </si>
  <si>
    <t>Abr</t>
  </si>
  <si>
    <t xml:space="preserve"> Isoform 2 of Active breakpoint cluster region-related protein OS=Mus musculus GN=Abr</t>
  </si>
  <si>
    <t>sp|Q6PAJ1|BCR_MOUSE</t>
  </si>
  <si>
    <t>Bcr</t>
  </si>
  <si>
    <t xml:space="preserve"> Breakpoint cluster region protein OS=Mus musculus GN=Bcr PE=1 SV=3</t>
  </si>
  <si>
    <t>sp|Q9QUR6|PPCE_MOUSE</t>
  </si>
  <si>
    <t>Prep</t>
  </si>
  <si>
    <t xml:space="preserve"> Prolyl endopeptidase OS=Mus musculus GN=Prep PE=2 SV=1</t>
  </si>
  <si>
    <t>sp|Q00899|TYY1_MOUSE</t>
  </si>
  <si>
    <t>Yy1</t>
  </si>
  <si>
    <t xml:space="preserve"> Transcriptional repressor protein YY1 OS=Mus musculus GN=Yy1 PE=1 SV=1</t>
  </si>
  <si>
    <t>sp|Q60760-2|GRB10_MOUSE</t>
  </si>
  <si>
    <t>Grb10</t>
  </si>
  <si>
    <t xml:space="preserve"> Isoform 2 of Growth factor receptor-bound protein 10 OS=Mus musculus GN=Grb10</t>
  </si>
  <si>
    <t>sp|Q8CJF7|ELYS_MOUSE</t>
  </si>
  <si>
    <t>Ahctf1</t>
  </si>
  <si>
    <t xml:space="preserve"> Protein ELYS OS=Mus musculus GN=Ahctf1 PE=1 SV=1</t>
  </si>
  <si>
    <t>tr|E9QM38|E9QM38_MOUSE</t>
  </si>
  <si>
    <t>Slc12a2</t>
  </si>
  <si>
    <t xml:space="preserve"> Uncharacterized protein OS=Mus musculus GN=Slc12a2 PE=4 SV=1</t>
  </si>
  <si>
    <t>sp|Q9QXD8|LIMD1_MOUSE</t>
  </si>
  <si>
    <t>Limd1</t>
  </si>
  <si>
    <t xml:space="preserve"> LIM domain-containing protein 1 OS=Mus musculus GN=Limd1 PE=1 SV=2</t>
  </si>
  <si>
    <t>sp|Q3TYD4-2|ARSG_MOUSE</t>
  </si>
  <si>
    <t>Arsg</t>
  </si>
  <si>
    <t xml:space="preserve"> Isoform 2 of Arylsulfatase G OS=Mus musculus GN=Arsg</t>
  </si>
  <si>
    <t>sp|Q8C0D4|RHG12_MOUSE</t>
  </si>
  <si>
    <t>Arhgap12</t>
  </si>
  <si>
    <t xml:space="preserve"> Rho GTPase-activating protein 12 OS=Mus musculus GN=Arhgap12 PE=1 SV=2</t>
  </si>
  <si>
    <t>sp|Q61581|IBP7_MOUSE</t>
  </si>
  <si>
    <t>Igfbp7</t>
  </si>
  <si>
    <t xml:space="preserve"> Insulin-like growth factor-binding protein 7 OS=Mus musculus GN=Igfbp7 PE=2 SV=3</t>
  </si>
  <si>
    <t>sp|Q3UQA7|SELH_MOUSE</t>
  </si>
  <si>
    <t>Selh</t>
  </si>
  <si>
    <t xml:space="preserve"> Selenoprotein H OS=Mus musculus GN=Selh PE=2 SV=2</t>
  </si>
  <si>
    <t>tr|Q99KN6|Q99KN6_MOUSE</t>
  </si>
  <si>
    <t>Htatip2</t>
  </si>
  <si>
    <t xml:space="preserve"> HIV-1 tat interactive protein 2, homolog (Human) OS=Mus musculus GN=Htatip2 PE=2 SV=1</t>
  </si>
  <si>
    <t>sp|Q9DC70|NDUS7_MOUSE</t>
  </si>
  <si>
    <t>Ndufs7</t>
  </si>
  <si>
    <t xml:space="preserve"> NADH dehydrogenase [ubiquinone] iron-sulfur protein 7, mitochondrial OS=Mus musculus GN=Ndufs7 PE=1 SV=1</t>
  </si>
  <si>
    <t>sp|P08249|MDHM_MOUSE</t>
  </si>
  <si>
    <t>Mdh2</t>
  </si>
  <si>
    <t xml:space="preserve"> Malate dehydrogenase, mitochondrial OS=Mus musculus GN=Mdh2 PE=1 SV=3</t>
  </si>
  <si>
    <t>sp|Q9EPU0-2|RENT1_MOUSE</t>
  </si>
  <si>
    <t>Upf1</t>
  </si>
  <si>
    <t xml:space="preserve"> Isoform 2 of Regulator of nonsense transcripts 1 OS=Mus musculus GN=Upf1</t>
  </si>
  <si>
    <t>sp|Q9JLJ2|AL9A1_MOUSE</t>
  </si>
  <si>
    <t>Aldh9a1</t>
  </si>
  <si>
    <t xml:space="preserve"> 4-trimethylaminobutyraldehyde dehydrogenase OS=Mus musculus GN=Aldh9a1 PE=1 SV=1</t>
  </si>
  <si>
    <t>sp|P23780|BGAL_MOUSE</t>
  </si>
  <si>
    <t>Glb1</t>
  </si>
  <si>
    <t xml:space="preserve"> Beta-galactosidase OS=Mus musculus GN=Glb1 PE=2 SV=1</t>
  </si>
  <si>
    <t>sp|Q99L04|DHRS1_MOUSE</t>
  </si>
  <si>
    <t>Dhrs1</t>
  </si>
  <si>
    <t xml:space="preserve"> Dehydrogenase/reductase SDR family member 1 OS=Mus musculus GN=Dhrs1 PE=2 SV=1</t>
  </si>
  <si>
    <t>sp|P06795|MDR1_MOUSE</t>
  </si>
  <si>
    <t>Abcb1</t>
  </si>
  <si>
    <t xml:space="preserve"> Multidrug resistance protein 1 OS=Mus musculus GN=Abcb1 PE=1 SV=1</t>
  </si>
  <si>
    <t>sp|P21447|MDR3_MOUSE</t>
  </si>
  <si>
    <t>Abcb1a</t>
  </si>
  <si>
    <t xml:space="preserve"> Multidrug resistance protein 3 OS=Mus musculus GN=Abcb1a PE=1 SV=3</t>
  </si>
  <si>
    <t>sp|Q9DC29|ABCB6_MOUSE</t>
  </si>
  <si>
    <t>Abcb6</t>
  </si>
  <si>
    <t xml:space="preserve"> ATP-binding cassette sub-family B member 6, mitochondrial OS=Mus musculus GN=Abcb6 PE=1 SV=1</t>
  </si>
  <si>
    <t>sp|Q6PHZ2|KCC2D_MOUSE</t>
  </si>
  <si>
    <t>Camk2d</t>
  </si>
  <si>
    <t xml:space="preserve"> Calcium/calmodulin-dependent protein kinase type II subunit delta OS=Mus musculus GN=Camk2d PE=1 SV=1</t>
  </si>
  <si>
    <t>sp|Q923T9-2|KCC2G_MOUSE</t>
  </si>
  <si>
    <t>Camk2g</t>
  </si>
  <si>
    <t xml:space="preserve"> Isoform 2 of Calcium/calmodulin-dependent protein kinase type II subunit gamma OS=Mus musculus GN=Camk2g</t>
  </si>
  <si>
    <t>sp|Q923T9-3|KCC2G_MOUSE</t>
  </si>
  <si>
    <t xml:space="preserve"> Isoform 3 of Calcium/calmodulin-dependent protein kinase type II subunit gamma OS=Mus musculus GN=Camk2g</t>
  </si>
  <si>
    <t>sp|O08808|DIAP1_MOUSE</t>
  </si>
  <si>
    <t>Diaph1</t>
  </si>
  <si>
    <t xml:space="preserve"> Protein diaphanous homolog 1 OS=Mus musculus GN=Diaph1 PE=1 SV=1</t>
  </si>
  <si>
    <t>sp|Q6PNC0|DMXL1_MOUSE</t>
  </si>
  <si>
    <t>Dmxl1</t>
  </si>
  <si>
    <t xml:space="preserve"> DmX-like protein 1 OS=Mus musculus GN=Dmxl1 PE=1 SV=1</t>
  </si>
  <si>
    <t>sp|P10518|HEM2_MOUSE</t>
  </si>
  <si>
    <t>Alad</t>
  </si>
  <si>
    <t xml:space="preserve"> Delta-aminolevulinic acid dehydratase OS=Mus musculus GN=Alad PE=1 SV=1</t>
  </si>
  <si>
    <t>sp|Q8VCN5|CGL_MOUSE</t>
  </si>
  <si>
    <t>Cth</t>
  </si>
  <si>
    <t xml:space="preserve"> Cystathionine gamma-lyase OS=Mus musculus GN=Cth PE=1 SV=1</t>
  </si>
  <si>
    <t>sp|Q9DCW4|ETFB_MOUSE</t>
  </si>
  <si>
    <t>Etfb</t>
  </si>
  <si>
    <t xml:space="preserve"> Electron transfer flavoprotein subunit beta OS=Mus musculus GN=Etfb PE=1 SV=3</t>
  </si>
  <si>
    <t>sp|Q9QWF0|CAF1A_MOUSE</t>
  </si>
  <si>
    <t>Chaf1a</t>
  </si>
  <si>
    <t xml:space="preserve"> Chromatin assembly factor 1 subunit A OS=Mus musculus GN=Chaf1a PE=1 SV=1</t>
  </si>
  <si>
    <t>sp|Q5SSZ5|TENS3_MOUSE</t>
  </si>
  <si>
    <t>Tns3</t>
  </si>
  <si>
    <t xml:space="preserve"> Tensin-3 OS=Mus musculus GN=Tns3 PE=1 SV=1</t>
  </si>
  <si>
    <t>sp|Q8CGB6-2|TENC1_MOUSE</t>
  </si>
  <si>
    <t>Tenc1</t>
  </si>
  <si>
    <t xml:space="preserve"> Isoform 2 of Tensin-like C1 domain-containing phosphatase OS=Mus musculus GN=Tenc1</t>
  </si>
  <si>
    <t>tr|E9Q0S6|E9Q0S6_MOUSE</t>
  </si>
  <si>
    <t>Tns1</t>
  </si>
  <si>
    <t xml:space="preserve"> Uncharacterized protein OS=Mus musculus GN=Tns1 PE=4 SV=1</t>
  </si>
  <si>
    <t>sp|P51859|HDGF_MOUSE</t>
  </si>
  <si>
    <t>Hdgf</t>
  </si>
  <si>
    <t xml:space="preserve"> Hepatoma-derived growth factor OS=Mus musculus GN=Hdgf PE=1 SV=2</t>
  </si>
  <si>
    <t>sp|Q3UMU9-3|HDGR2_MOUSE</t>
  </si>
  <si>
    <t>Hdgfrp2</t>
  </si>
  <si>
    <t xml:space="preserve"> Isoform 3 of Hepatoma-derived growth factor-related protein 2 OS=Mus musculus GN=Hdgfrp2</t>
  </si>
  <si>
    <t>sp|Q99JF8|PSIP1_MOUSE</t>
  </si>
  <si>
    <t>Psip1</t>
  </si>
  <si>
    <t xml:space="preserve"> PC4 and SFRS1-interacting protein OS=Mus musculus GN=Psip1 PE=1 SV=1</t>
  </si>
  <si>
    <t>sp|Q9JMG7-2|HDGR3_MOUSE</t>
  </si>
  <si>
    <t>Hdgfrp3</t>
  </si>
  <si>
    <t xml:space="preserve"> Isoform 2 of Hepatoma-derived growth factor-related protein 3 OS=Mus musculus GN=Hdgfrp3</t>
  </si>
  <si>
    <t>sp|Q9D773|RM02_MOUSE</t>
  </si>
  <si>
    <t>Mrpl2</t>
  </si>
  <si>
    <t xml:space="preserve"> 39S ribosomal protein L2, mitochondrial OS=Mus musculus GN=Mrpl2 PE=2 SV=1</t>
  </si>
  <si>
    <t>sp|Q05D44|IF2P_MOUSE</t>
  </si>
  <si>
    <t>Eif5b</t>
  </si>
  <si>
    <t xml:space="preserve"> Eukaryotic translation initiation factor 5B OS=Mus musculus GN=Eif5b PE=1 SV=2</t>
  </si>
  <si>
    <t>sp|Q9WVG6-2|CARM1_MOUSE</t>
  </si>
  <si>
    <t>Carm1</t>
  </si>
  <si>
    <t xml:space="preserve"> Isoform 2 of Histone-arginine methyltransferase CARM1 OS=Mus musculus GN=Carm1</t>
  </si>
  <si>
    <t>sp|Q91ZA3|PCCA_MOUSE</t>
  </si>
  <si>
    <t>Pcca</t>
  </si>
  <si>
    <t xml:space="preserve"> Propionyl-CoA carboxylase alpha chain, mitochondrial OS=Mus musculus GN=Pcca PE=2 SV=2</t>
  </si>
  <si>
    <t>sp|Q6A0D4|RFTN1_MOUSE</t>
  </si>
  <si>
    <t>Rftn1</t>
  </si>
  <si>
    <t xml:space="preserve"> Raftlin OS=Mus musculus GN=Rftn1 PE=1 SV=4</t>
  </si>
  <si>
    <t>sp|Q61048|WBP4_MOUSE</t>
  </si>
  <si>
    <t>Wbp4</t>
  </si>
  <si>
    <t xml:space="preserve"> WW domain-binding protein 4 OS=Mus musculus GN=Wbp4 PE=1 SV=4</t>
  </si>
  <si>
    <t>sp|Q8R123-2|FAD1_MOUSE</t>
  </si>
  <si>
    <t>Flad1</t>
  </si>
  <si>
    <t xml:space="preserve"> Isoform 2 of FAD synthase OS=Mus musculus GN=Flad1</t>
  </si>
  <si>
    <t>sp|Q5SSH7|ZZEF1_MOUSE</t>
  </si>
  <si>
    <t>Zzef1</t>
  </si>
  <si>
    <t xml:space="preserve"> Zinc finger ZZ-type and EF-hand domain-containing protein 1 OS=Mus musculus GN=Zzef1 PE=1 SV=2</t>
  </si>
  <si>
    <t>sp|Q99M04|LIAS_MOUSE</t>
  </si>
  <si>
    <t>Lias</t>
  </si>
  <si>
    <t xml:space="preserve"> Lipoyl synthase, mitochondrial OS=Mus musculus GN=Lias PE=2 SV=1</t>
  </si>
  <si>
    <t>sp|Q99PN3|TRI26_MOUSE</t>
  </si>
  <si>
    <t>Trim26</t>
  </si>
  <si>
    <t xml:space="preserve"> Tripartite motif-containing protein 26 OS=Mus musculus GN=Trim26 PE=2 SV=3</t>
  </si>
  <si>
    <t>tr|E9PYL2|E9PYL2_MOUSE</t>
  </si>
  <si>
    <t>Prr12</t>
  </si>
  <si>
    <t xml:space="preserve"> Uncharacterized protein OS=Mus musculus GN=Prr12 PE=4 SV=1</t>
  </si>
  <si>
    <t>sp|Q8K4K6|PANK1_MOUSE</t>
  </si>
  <si>
    <t>Pank1</t>
  </si>
  <si>
    <t xml:space="preserve"> Pantothenate kinase 1 OS=Mus musculus GN=Pank1 PE=1 SV=1</t>
  </si>
  <si>
    <t>sp|Q8R2W9|PANK3_MOUSE</t>
  </si>
  <si>
    <t>Pank3</t>
  </si>
  <si>
    <t xml:space="preserve"> Pantothenate kinase 3 OS=Mus musculus GN=Pank3 PE=2 SV=1</t>
  </si>
  <si>
    <t>sp|Q99LJ0|CT2NL_MOUSE</t>
  </si>
  <si>
    <t>Cttnbp2nl</t>
  </si>
  <si>
    <t xml:space="preserve"> CTTNBP2 N-terminal-like protein OS=Mus musculus GN=Cttnbp2nl PE=1 SV=1</t>
  </si>
  <si>
    <t>tr|Q3U4S0|Q3U4S0_MOUSE</t>
  </si>
  <si>
    <t>Pank2</t>
  </si>
  <si>
    <t xml:space="preserve"> Pantothenate kinase 2 (Hallervorden-Spatz syndrome) OS=Mus musculus GN=Pank2 PE=2 SV=1</t>
  </si>
  <si>
    <t>sp|Q9QYL7|ABT1_MOUSE</t>
  </si>
  <si>
    <t>Abt1</t>
  </si>
  <si>
    <t xml:space="preserve"> Activator of basal transcription 1 OS=Mus musculus GN=Abt1 PE=2 SV=1</t>
  </si>
  <si>
    <t>sp|Q8R035|ICT1_MOUSE</t>
  </si>
  <si>
    <t>Ict1</t>
  </si>
  <si>
    <t xml:space="preserve"> Peptidyl-tRNA hydrolase ICT1, mitochondrial OS=Mus musculus GN=Ict1 PE=1 SV=1</t>
  </si>
  <si>
    <t>sp|Q9QZ08|NAGK_MOUSE</t>
  </si>
  <si>
    <t>Nagk</t>
  </si>
  <si>
    <t xml:space="preserve"> N-acetyl-D-glucosamine kinase OS=Mus musculus GN=Nagk PE=1 SV=3</t>
  </si>
  <si>
    <t>tr|E9Q7G0|E9Q7G0_MOUSE</t>
  </si>
  <si>
    <t>Numa1</t>
  </si>
  <si>
    <t xml:space="preserve"> Uncharacterized protein OS=Mus musculus GN=Numa1 PE=4 SV=1</t>
  </si>
  <si>
    <t>tr|E9Q7Z9|E9Q7Z9_MOUSE</t>
  </si>
  <si>
    <t>sp|Q45VK7-2|DYHC2_MOUSE</t>
  </si>
  <si>
    <t>Dync2h1</t>
  </si>
  <si>
    <t xml:space="preserve"> Isoform 2 of Cytoplasmic dynein 2 heavy chain 1 OS=Mus musculus GN=Dync2h1</t>
  </si>
  <si>
    <t>sp|Q3UMC0|SPAT5_MOUSE</t>
  </si>
  <si>
    <t>Spata5</t>
  </si>
  <si>
    <t xml:space="preserve"> Spermatogenesis-associated protein 5 OS=Mus musculus GN=Spata5 PE=2 SV=2</t>
  </si>
  <si>
    <t>sp|P60710|ACTB_MOUSE</t>
  </si>
  <si>
    <t>Actb</t>
  </si>
  <si>
    <t xml:space="preserve"> Actin, cytoplasmic 1 OS=Mus musculus GN=Actb PE=1 SV=1</t>
  </si>
  <si>
    <t>sp|P62737|ACTA_MOUSE</t>
  </si>
  <si>
    <t>Acta2</t>
  </si>
  <si>
    <t xml:space="preserve"> Actin, aortic smooth muscle OS=Mus musculus GN=Acta2 PE=1 SV=1</t>
  </si>
  <si>
    <t>sp|Q8BFZ3|ACTBL_MOUSE</t>
  </si>
  <si>
    <t>Actbl2</t>
  </si>
  <si>
    <t xml:space="preserve"> Beta-actin-like protein 2 OS=Mus musculus GN=Actbl2 PE=1 SV=1</t>
  </si>
  <si>
    <t>tr|E9Q5F4|E9Q5F4_MOUSE</t>
  </si>
  <si>
    <t xml:space="preserve"> Uncharacterized protein OS=Mus musculus GN=Actb PE=3 SV=1</t>
  </si>
  <si>
    <t>sp|P61164|ACTZ_MOUSE</t>
  </si>
  <si>
    <t>Actr1a</t>
  </si>
  <si>
    <t xml:space="preserve"> Alpha-centractin OS=Mus musculus GN=Actr1a PE=2 SV=1</t>
  </si>
  <si>
    <t>sp|Q8R5C5|ACTY_MOUSE</t>
  </si>
  <si>
    <t>Actr1b</t>
  </si>
  <si>
    <t xml:space="preserve"> Beta-centractin OS=Mus musculus GN=Actr1b PE=1 SV=1</t>
  </si>
  <si>
    <t>sp|Q6P1H6-2|ANKL2_MOUSE</t>
  </si>
  <si>
    <t>Ankle2</t>
  </si>
  <si>
    <t xml:space="preserve"> Isoform 2 of Ankyrin repeat and LEM domain-containing protein 2 OS=Mus musculus GN=Ankle2</t>
  </si>
  <si>
    <t>sp|Q9D5J6|SHPK_MOUSE</t>
  </si>
  <si>
    <t>Shpk</t>
  </si>
  <si>
    <t xml:space="preserve"> Sedoheptulokinase OS=Mus musculus GN=Shpk PE=2 SV=1</t>
  </si>
  <si>
    <t>sp|Q9CQF9|PCYOX_MOUSE</t>
  </si>
  <si>
    <t>Pcyox1</t>
  </si>
  <si>
    <t xml:space="preserve"> Prenylcysteine oxidase OS=Mus musculus GN=Pcyox1 PE=1 SV=1</t>
  </si>
  <si>
    <t>sp|Q80TL7-2|MON2_MOUSE</t>
  </si>
  <si>
    <t>Mon2</t>
  </si>
  <si>
    <t xml:space="preserve"> Isoform 2 of Protein MON2 homolog OS=Mus musculus GN=Mon2</t>
  </si>
  <si>
    <t>sp|Q60875-4|ARHG2_MOUSE</t>
  </si>
  <si>
    <t>Arhgef2</t>
  </si>
  <si>
    <t xml:space="preserve"> Isoform 4 of Rho guanine nucleotide exchange factor 2 OS=Mus musculus GN=Arhgef2</t>
  </si>
  <si>
    <t>sp|Q08879|FBLN1_MOUSE</t>
  </si>
  <si>
    <t>Fbln1</t>
  </si>
  <si>
    <t xml:space="preserve"> Fibulin-1 OS=Mus musculus GN=Fbln1 PE=1 SV=2</t>
  </si>
  <si>
    <t>sp|Q62210|BIRC2_MOUSE</t>
  </si>
  <si>
    <t>Birc2</t>
  </si>
  <si>
    <t xml:space="preserve"> Baculoviral IAP repeat-containing protein 2 OS=Mus musculus GN=Birc2 PE=1 SV=1</t>
  </si>
  <si>
    <t>sp|Q8BX09-2|RBBP5_MOUSE</t>
  </si>
  <si>
    <t>Rbbp5</t>
  </si>
  <si>
    <t xml:space="preserve"> Isoform 2 of Retinoblastoma-binding protein 5 OS=Mus musculus GN=Rbbp5</t>
  </si>
  <si>
    <t>sp|Q8BX09|RBBP5_MOUSE</t>
  </si>
  <si>
    <t xml:space="preserve"> Retinoblastoma-binding protein 5 OS=Mus musculus GN=Rbbp5 PE=1 SV=2</t>
  </si>
  <si>
    <t>sp|Q924C1|XPO5_MOUSE</t>
  </si>
  <si>
    <t>Xpo5</t>
  </si>
  <si>
    <t xml:space="preserve"> Exportin-5 OS=Mus musculus GN=Xpo5 PE=2 SV=1</t>
  </si>
  <si>
    <t>sp|Q99M54|CDCA3_MOUSE</t>
  </si>
  <si>
    <t>Cdca3</t>
  </si>
  <si>
    <t xml:space="preserve"> Cell division cycle-associated protein 3 OS=Mus musculus GN=Cdca3 PE=1 SV=2</t>
  </si>
  <si>
    <t>sp|Q9D1C9|RRP7A_MOUSE</t>
  </si>
  <si>
    <t>Rrp7a</t>
  </si>
  <si>
    <t xml:space="preserve"> Ribosomal RNA-processing protein 7 homolog A OS=Mus musculus GN=Rrp7a PE=2 SV=1</t>
  </si>
  <si>
    <t>sp|Q9ES56|TPPC4_MOUSE</t>
  </si>
  <si>
    <t>Trappc4</t>
  </si>
  <si>
    <t xml:space="preserve"> Trafficking protein particle complex subunit 4 OS=Mus musculus GN=Trappc4 PE=1 SV=1</t>
  </si>
  <si>
    <t>sp|O09061|PSB1_MOUSE</t>
  </si>
  <si>
    <t>Psmb1</t>
  </si>
  <si>
    <t xml:space="preserve"> Proteasome subunit beta type-1 OS=Mus musculus GN=Psmb1 PE=1 SV=1</t>
  </si>
  <si>
    <t>sp|Q9R020|ZRAB2_MOUSE</t>
  </si>
  <si>
    <t>Zranb2</t>
  </si>
  <si>
    <t xml:space="preserve"> Zinc finger Ran-binding domain-containing protein 2 OS=Mus musculus GN=Zranb2 PE=1 SV=2</t>
  </si>
  <si>
    <t>sp|O70281|TPST1_MOUSE</t>
  </si>
  <si>
    <t>Tpst1</t>
  </si>
  <si>
    <t xml:space="preserve"> Protein-tyrosine sulfotransferase 1 OS=Mus musculus GN=Tpst1 PE=2 SV=1</t>
  </si>
  <si>
    <t>sp|Q9JHW4|SELB_MOUSE</t>
  </si>
  <si>
    <t>Eefsec</t>
  </si>
  <si>
    <t xml:space="preserve"> Selenocysteine-specific elongation factor OS=Mus musculus GN=Eefsec PE=2 SV=2</t>
  </si>
  <si>
    <t>sp|O35625-2|AXIN1_MOUSE</t>
  </si>
  <si>
    <t>Axin1</t>
  </si>
  <si>
    <t xml:space="preserve"> Isoform 2 of Axin-1 OS=Mus musculus GN=Axin1</t>
  </si>
  <si>
    <t>sp|Q91XC8|DAP1_MOUSE</t>
  </si>
  <si>
    <t>Dap</t>
  </si>
  <si>
    <t xml:space="preserve"> Death-associated protein 1 OS=Mus musculus GN=Dap PE=1 SV=3</t>
  </si>
  <si>
    <t>sp|Q9CPQ1|COX6C_MOUSE</t>
  </si>
  <si>
    <t>Cox6c</t>
  </si>
  <si>
    <t xml:space="preserve"> Cytochrome c oxidase subunit 6C OS=Mus musculus GN=Cox6c PE=1 SV=3</t>
  </si>
  <si>
    <t>sp|P49717|MCM4_MOUSE</t>
  </si>
  <si>
    <t>Mcm4</t>
  </si>
  <si>
    <t xml:space="preserve"> DNA replication licensing factor MCM4 OS=Mus musculus GN=Mcm4 PE=2 SV=1</t>
  </si>
  <si>
    <t>sp|B2RXC1|CD041_MOUSE</t>
  </si>
  <si>
    <t xml:space="preserve"> UPF0636 protein C4orf41 homolog OS=Mus musculus PE=2 SV=1</t>
  </si>
  <si>
    <t>sp|Q9DBU3|RIOK3_MOUSE</t>
  </si>
  <si>
    <t>Riok3</t>
  </si>
  <si>
    <t xml:space="preserve"> Serine/threonine-protein kinase RIO3 OS=Mus musculus GN=Riok3 PE=2 SV=3</t>
  </si>
  <si>
    <t>sp|Q02384|SOS2_MOUSE</t>
  </si>
  <si>
    <t>Sos2</t>
  </si>
  <si>
    <t xml:space="preserve"> Son of sevenless homolog 2 OS=Mus musculus GN=Sos2 PE=1 SV=2</t>
  </si>
  <si>
    <t>sp|Q62245|SOS1_MOUSE</t>
  </si>
  <si>
    <t>Sos1</t>
  </si>
  <si>
    <t xml:space="preserve"> Son of sevenless homolog 1 OS=Mus musculus GN=Sos1 PE=1 SV=2</t>
  </si>
  <si>
    <t>sp|P50247|SAHH_MOUSE</t>
  </si>
  <si>
    <t>Ahcy</t>
  </si>
  <si>
    <t xml:space="preserve"> Adenosylhomocysteinase OS=Mus musculus GN=Ahcy PE=1 SV=3</t>
  </si>
  <si>
    <t>sp|Q91XC9|PEX16_MOUSE</t>
  </si>
  <si>
    <t>Pex16</t>
  </si>
  <si>
    <t xml:space="preserve"> Peroxisomal membrane protein PEX16 OS=Mus musculus GN=Pex16 PE=2 SV=2</t>
  </si>
  <si>
    <t>sp|Q9ESZ8-2|GTF2I_MOUSE</t>
  </si>
  <si>
    <t>Gtf2i</t>
  </si>
  <si>
    <t xml:space="preserve"> Isoform 2 of General transcription factor II-I OS=Mus musculus GN=Gtf2i</t>
  </si>
  <si>
    <t>sp|Q9JLT4-2|TRXR2_MOUSE</t>
  </si>
  <si>
    <t>Txnrd2</t>
  </si>
  <si>
    <t xml:space="preserve"> Isoform 2 of Thioredoxin reductase 2, mitochondrial OS=Mus musculus GN=Txnrd2</t>
  </si>
  <si>
    <t>sp|Q9JMH6-2|TRXR1_MOUSE</t>
  </si>
  <si>
    <t>Txnrd1</t>
  </si>
  <si>
    <t xml:space="preserve"> Isoform 2 of Thioredoxin reductase 1, cytoplasmic OS=Mus musculus GN=Txnrd1</t>
  </si>
  <si>
    <t>sp|P49718|MCM5_MOUSE</t>
  </si>
  <si>
    <t>Mcm5</t>
  </si>
  <si>
    <t xml:space="preserve"> DNA replication licensing factor MCM5 OS=Mus musculus GN=Mcm5 PE=2 SV=1</t>
  </si>
  <si>
    <t>sp|P97310|MCM2_MOUSE</t>
  </si>
  <si>
    <t>Mcm2</t>
  </si>
  <si>
    <t xml:space="preserve"> DNA replication licensing factor MCM2 OS=Mus musculus GN=Mcm2 PE=1 SV=3</t>
  </si>
  <si>
    <t>sp|Q9JM58|CRLF1_MOUSE</t>
  </si>
  <si>
    <t>Crlf1</t>
  </si>
  <si>
    <t xml:space="preserve"> Cytokine receptor-like factor 1 OS=Mus musculus GN=Crlf1 PE=1 SV=1</t>
  </si>
  <si>
    <t>sp|O70161-2|PI51C_MOUSE</t>
  </si>
  <si>
    <t>Pip5k1c</t>
  </si>
  <si>
    <t xml:space="preserve"> Isoform 2 of Phosphatidylinositol-4-phosphate 5-kinase type-1 gamma OS=Mus musculus GN=Pip5k1c</t>
  </si>
  <si>
    <t>sp|P70182|PI51A_MOUSE</t>
  </si>
  <si>
    <t>Pip5k1a</t>
  </si>
  <si>
    <t xml:space="preserve"> Phosphatidylinositol-4-phosphate 5-kinase type-1 alpha OS=Mus musculus GN=Pip5k1a PE=1 SV=2</t>
  </si>
  <si>
    <t>sp|P70697|DCUP_MOUSE</t>
  </si>
  <si>
    <t>Urod</t>
  </si>
  <si>
    <t xml:space="preserve"> Uroporphyrinogen decarboxylase OS=Mus musculus GN=Urod PE=1 SV=2</t>
  </si>
  <si>
    <t>sp|Q8BI84|MIA3_MOUSE</t>
  </si>
  <si>
    <t>Mia3</t>
  </si>
  <si>
    <t xml:space="preserve"> Melanoma inhibitory activity protein 3 OS=Mus musculus GN=Mia3 PE=1 SV=2</t>
  </si>
  <si>
    <t>sp|Q61730|IL1AP_MOUSE</t>
  </si>
  <si>
    <t>Il1rap</t>
  </si>
  <si>
    <t xml:space="preserve"> Interleukin-1 receptor accessory protein OS=Mus musculus GN=Il1rap PE=1 SV=1</t>
  </si>
  <si>
    <t>sp|Q8BMS1|ECHA_MOUSE</t>
  </si>
  <si>
    <t>Hadha</t>
  </si>
  <si>
    <t xml:space="preserve"> Trifunctional enzyme subunit alpha, mitochondrial OS=Mus musculus GN=Hadha PE=1 SV=1</t>
  </si>
  <si>
    <t>sp|Q99N50-11|SYTL2_MOUSE</t>
  </si>
  <si>
    <t>Sytl2</t>
  </si>
  <si>
    <t xml:space="preserve"> Isoform 11 of Synaptotagmin-like protein 2 OS=Mus musculus GN=Sytl2</t>
  </si>
  <si>
    <t>sp|Q5FWI3|TMEM2_MOUSE</t>
  </si>
  <si>
    <t>Tmem2</t>
  </si>
  <si>
    <t xml:space="preserve"> Transmembrane protein 2 OS=Mus musculus GN=Tmem2 PE=1 SV=1</t>
  </si>
  <si>
    <t>sp|Q3UKC1|TAXB1_MOUSE</t>
  </si>
  <si>
    <t>Tax1bp1</t>
  </si>
  <si>
    <t xml:space="preserve"> Tax1-binding protein 1 homolog OS=Mus musculus GN=Tax1bp1 PE=1 SV=2</t>
  </si>
  <si>
    <t>sp|Q9WV98|TIM9_MOUSE</t>
  </si>
  <si>
    <t>Timm9</t>
  </si>
  <si>
    <t xml:space="preserve"> Mitochondrial import inner membrane translocase subunit Tim9 OS=Mus musculus GN=Timm9 PE=1 SV=1</t>
  </si>
  <si>
    <t>sp|Q8CH18-3|CCAR1_MOUSE</t>
  </si>
  <si>
    <t>Ccar1</t>
  </si>
  <si>
    <t xml:space="preserve"> Isoform 3 of Cell division cycle and apoptosis regulator protein 1 OS=Mus musculus GN=Ccar1</t>
  </si>
  <si>
    <t>sp|Q9EQM6|DGCR8_MOUSE</t>
  </si>
  <si>
    <t>Dgcr8</t>
  </si>
  <si>
    <t xml:space="preserve"> Microprocessor complex subunit DGCR8 OS=Mus musculus GN=Dgcr8 PE=2 SV=2</t>
  </si>
  <si>
    <t>sp|Q5U458|DJC11_MOUSE</t>
  </si>
  <si>
    <t>Dnajc11</t>
  </si>
  <si>
    <t xml:space="preserve"> DnaJ homolog subfamily C member 11 OS=Mus musculus GN=Dnajc11 PE=2 SV=2</t>
  </si>
  <si>
    <t>sp|Q6ZPG2|WDR90_MOUSE</t>
  </si>
  <si>
    <t>Wdr90</t>
  </si>
  <si>
    <t xml:space="preserve"> WD repeat-containing protein 90 OS=Mus musculus GN=Wdr90 PE=1 SV=2</t>
  </si>
  <si>
    <t>sp|Q5I012-2|S38AA_MOUSE</t>
  </si>
  <si>
    <t>Slc38a10</t>
  </si>
  <si>
    <t xml:space="preserve"> Isoform 2 of Putative sodium-coupled neutral amino acid transporter 10 OS=Mus musculus GN=Slc38a10</t>
  </si>
  <si>
    <t>sp|Q61147|CERU_MOUSE</t>
  </si>
  <si>
    <t>Cp</t>
  </si>
  <si>
    <t xml:space="preserve"> Ceruloplasmin OS=Mus musculus GN=Cp PE=1 SV=2</t>
  </si>
  <si>
    <t>sp|Q6NVG1|LPCT4_MOUSE</t>
  </si>
  <si>
    <t>Lpcat4</t>
  </si>
  <si>
    <t xml:space="preserve"> Lysophospholipid acyltransferase LPCAT4 OS=Mus musculus GN=Lpcat4 PE=2 SV=1</t>
  </si>
  <si>
    <t>sp|Q8BXQ2|PIGT_MOUSE</t>
  </si>
  <si>
    <t>Pigt</t>
  </si>
  <si>
    <t xml:space="preserve"> GPI transamidase component PIG-T OS=Mus musculus GN=Pigt PE=1 SV=2</t>
  </si>
  <si>
    <t>sp|Q8R574|KPRB_MOUSE</t>
  </si>
  <si>
    <t>Prpsap2</t>
  </si>
  <si>
    <t xml:space="preserve"> Phosphoribosyl pyrophosphate synthase-associated protein 2 OS=Mus musculus GN=Prpsap2 PE=1 SV=1</t>
  </si>
  <si>
    <t>sp|Q9D0M1|KPRA_MOUSE</t>
  </si>
  <si>
    <t>Prpsap1</t>
  </si>
  <si>
    <t xml:space="preserve"> Phosphoribosyl pyrophosphate synthase-associated protein 1 OS=Mus musculus GN=Prpsap1 PE=1 SV=1</t>
  </si>
  <si>
    <t>sp|Q9D0Q7|RM45_MOUSE</t>
  </si>
  <si>
    <t>Mrpl45</t>
  </si>
  <si>
    <t xml:space="preserve"> 39S ribosomal protein L45, mitochondrial OS=Mus musculus GN=Mrpl45 PE=2 SV=1</t>
  </si>
  <si>
    <t>tr|A2A482|A2A482_MOUSE</t>
  </si>
  <si>
    <t>Zmynd8</t>
  </si>
  <si>
    <t xml:space="preserve"> Protein kinase C binding protein 1 OS=Mus musculus GN=Zmynd8 PE=4 SV=1</t>
  </si>
  <si>
    <t>sp|Q60714|S27A1_MOUSE</t>
  </si>
  <si>
    <t>Slc27a1</t>
  </si>
  <si>
    <t xml:space="preserve"> Long-chain fatty acid transport protein 1 OS=Mus musculus GN=Slc27a1 PE=1 SV=1</t>
  </si>
  <si>
    <t>sp|Q91VE0|S27A4_MOUSE</t>
  </si>
  <si>
    <t>Slc27a4</t>
  </si>
  <si>
    <t xml:space="preserve"> Long-chain fatty acid transport protein 4 OS=Mus musculus GN=Slc27a4 PE=1 SV=1</t>
  </si>
  <si>
    <t>sp|P14148|RL7_MOUSE</t>
  </si>
  <si>
    <t>Rpl7</t>
  </si>
  <si>
    <t xml:space="preserve"> 60S ribosomal protein L7 OS=Mus musculus GN=Rpl7 PE=2 SV=2</t>
  </si>
  <si>
    <t>sp|Q9JI10|STK3_MOUSE</t>
  </si>
  <si>
    <t>Stk3</t>
  </si>
  <si>
    <t xml:space="preserve"> Serine/threonine-protein kinase 3 OS=Mus musculus GN=Stk3 PE=1 SV=1</t>
  </si>
  <si>
    <t>sp|Q9JI11|STK4_MOUSE</t>
  </si>
  <si>
    <t>Stk4</t>
  </si>
  <si>
    <t xml:space="preserve"> Serine/threonine-protein kinase 4 OS=Mus musculus GN=Stk4 PE=1 SV=1</t>
  </si>
  <si>
    <t>sp|P67984|RL22_MOUSE</t>
  </si>
  <si>
    <t>Rpl22</t>
  </si>
  <si>
    <t xml:space="preserve"> 60S ribosomal protein L22 OS=Mus musculus GN=Rpl22 PE=2 SV=2</t>
  </si>
  <si>
    <t>sp|Q9D7S7-2|RL22L_MOUSE</t>
  </si>
  <si>
    <t>Rpl22l1</t>
  </si>
  <si>
    <t xml:space="preserve"> Isoform 2 of 60S ribosomal protein L22-like 1 OS=Mus musculus GN=Rpl22l1</t>
  </si>
  <si>
    <t>sp|Q62120|JAK2_MOUSE</t>
  </si>
  <si>
    <t>Jak2</t>
  </si>
  <si>
    <t xml:space="preserve"> Tyrosine-protein kinase JAK2 OS=Mus musculus GN=Jak2 PE=1 SV=2</t>
  </si>
  <si>
    <t>sp|Q9R117|TYK2_MOUSE</t>
  </si>
  <si>
    <t>Tyk2</t>
  </si>
  <si>
    <t xml:space="preserve"> Non-receptor tyrosine-protein kinase TYK2 OS=Mus musculus GN=Tyk2 PE=1 SV=2</t>
  </si>
  <si>
    <t>tr|B1ASP2|B1ASP2_MOUSE</t>
  </si>
  <si>
    <t>Jak1</t>
  </si>
  <si>
    <t xml:space="preserve"> Tyrosine-protein kinase OS=Mus musculus GN=Jak1 PE=3 SV=1</t>
  </si>
  <si>
    <t>sp|Q61508|ECM1_MOUSE</t>
  </si>
  <si>
    <t>Ecm1</t>
  </si>
  <si>
    <t xml:space="preserve"> Extracellular matrix protein 1 OS=Mus musculus GN=Ecm1 PE=1 SV=2</t>
  </si>
  <si>
    <t>sp|Q7TSJ2-3|MAP6_MOUSE</t>
  </si>
  <si>
    <t>Map6</t>
  </si>
  <si>
    <t xml:space="preserve"> Isoform 3 of Microtubule-associated protein 6 OS=Mus musculus GN=Map6</t>
  </si>
  <si>
    <t>sp|Q7TSJ2|MAP6_MOUSE</t>
  </si>
  <si>
    <t xml:space="preserve"> Microtubule-associated protein 6 OS=Mus musculus GN=Map6 PE=1 SV=2</t>
  </si>
  <si>
    <t>tr|Q3TGL4|Q3TGL4_MOUSE</t>
  </si>
  <si>
    <t>Fbln2</t>
  </si>
  <si>
    <t xml:space="preserve"> Fibulin 2, isoform CRA_b OS=Mus musculus GN=Fbln2 PE=2 SV=1</t>
  </si>
  <si>
    <t>tr|Q8K205|Q8K205_MOUSE</t>
  </si>
  <si>
    <t>Pop1</t>
  </si>
  <si>
    <t xml:space="preserve"> Processing of 1, ribonuclease P/MRP family, (S. cerevisiae) OS=Mus musculus GN=Pop1 PE=2 SV=1</t>
  </si>
  <si>
    <t>sp|Q61166|MARE1_MOUSE</t>
  </si>
  <si>
    <t>Mapre1</t>
  </si>
  <si>
    <t xml:space="preserve"> Microtubule-associated protein RP/EB family member 1 OS=Mus musculus GN=Mapre1 PE=1 SV=3</t>
  </si>
  <si>
    <t>sp|Q6PER3|MARE3_MOUSE</t>
  </si>
  <si>
    <t>Mapre3</t>
  </si>
  <si>
    <t xml:space="preserve"> Microtubule-associated protein RP/EB family member 3 OS=Mus musculus GN=Mapre3 PE=1 SV=1</t>
  </si>
  <si>
    <t>sp|Q8R001-2|MARE2_MOUSE</t>
  </si>
  <si>
    <t>Mapre2</t>
  </si>
  <si>
    <t xml:space="preserve"> Isoform 2 of Microtubule-associated protein RP/EB family member 2 OS=Mus musculus GN=Mapre2</t>
  </si>
  <si>
    <t>sp|Q6PDK2|MLL2_MOUSE</t>
  </si>
  <si>
    <t>Mll2</t>
  </si>
  <si>
    <t xml:space="preserve"> Histone-lysine N-methyltransferase MLL2 OS=Mus musculus GN=Mll2 PE=1 SV=2</t>
  </si>
  <si>
    <t>sp|Q8BQ30|PHTNS_MOUSE</t>
  </si>
  <si>
    <t xml:space="preserve"> Phostensin OS=Mus musculus PE=1 SV=1</t>
  </si>
  <si>
    <t>sp|Q8BTW9|PAK4_MOUSE</t>
  </si>
  <si>
    <t>Pak4</t>
  </si>
  <si>
    <t xml:space="preserve"> Serine/threonine-protein kinase PAK 4 OS=Mus musculus GN=Pak4 PE=1 SV=1</t>
  </si>
  <si>
    <t>sp|Q99K41|EMIL1_MOUSE</t>
  </si>
  <si>
    <t>Emilin1</t>
  </si>
  <si>
    <t xml:space="preserve"> EMILIN-1 OS=Mus musculus GN=Emilin1 PE=1 SV=1</t>
  </si>
  <si>
    <t>sp|Q8VDM6-2|HNRL1_MOUSE</t>
  </si>
  <si>
    <t>Hnrnpul1</t>
  </si>
  <si>
    <t xml:space="preserve"> Isoform 2 of Heterogeneous nuclear ribonucleoprotein U-like protein 1 OS=Mus musculus GN=Hnrnpul1</t>
  </si>
  <si>
    <t>sp|Q6PA06|ATLA2_MOUSE</t>
  </si>
  <si>
    <t>Atl2</t>
  </si>
  <si>
    <t xml:space="preserve"> Atlastin-2 OS=Mus musculus GN=Atl2 PE=1 SV=1</t>
  </si>
  <si>
    <t>sp|Q8BH66|ATLA1_MOUSE</t>
  </si>
  <si>
    <t>Atl1</t>
  </si>
  <si>
    <t xml:space="preserve"> Atlastin-1 OS=Mus musculus GN=Atl1 PE=1 SV=1</t>
  </si>
  <si>
    <t>sp|Q91YH5|ATLA3_MOUSE</t>
  </si>
  <si>
    <t>Atl3</t>
  </si>
  <si>
    <t xml:space="preserve"> Atlastin-3 OS=Mus musculus GN=Atl3 PE=2 SV=1</t>
  </si>
  <si>
    <t>sp|P47968|RPIA_MOUSE</t>
  </si>
  <si>
    <t>Rpia</t>
  </si>
  <si>
    <t xml:space="preserve"> Ribose-5-phosphate isomerase OS=Mus musculus GN=Rpia PE=2 SV=2</t>
  </si>
  <si>
    <t>sp|Q9DCD0|6PGD_MOUSE</t>
  </si>
  <si>
    <t>Pgd</t>
  </si>
  <si>
    <t xml:space="preserve"> 6-phosphogluconate dehydrogenase, decarboxylating OS=Mus musculus GN=Pgd PE=2 SV=3</t>
  </si>
  <si>
    <t>sp|Q08091|CNN1_MOUSE</t>
  </si>
  <si>
    <t>Cnn1</t>
  </si>
  <si>
    <t xml:space="preserve"> Calponin-1 OS=Mus musculus GN=Cnn1 PE=2 SV=1</t>
  </si>
  <si>
    <t>sp|Q08093|CNN2_MOUSE</t>
  </si>
  <si>
    <t>Cnn2</t>
  </si>
  <si>
    <t xml:space="preserve"> Calponin-2 OS=Mus musculus GN=Cnn2 PE=2 SV=1</t>
  </si>
  <si>
    <t>sp|Q9DAW9|CNN3_MOUSE</t>
  </si>
  <si>
    <t>Cnn3</t>
  </si>
  <si>
    <t xml:space="preserve"> Calponin-3 OS=Mus musculus GN=Cnn3 PE=2 SV=1</t>
  </si>
  <si>
    <t>sp|Q9WVM3|APC7_MOUSE</t>
  </si>
  <si>
    <t>Anapc7</t>
  </si>
  <si>
    <t xml:space="preserve"> Anaphase-promoting complex subunit 7 OS=Mus musculus GN=Anapc7 PE=1 SV=3</t>
  </si>
  <si>
    <t>sp|Q6P5E4|UGGG1_MOUSE</t>
  </si>
  <si>
    <t>Uggt1</t>
  </si>
  <si>
    <t xml:space="preserve"> UDP-glucose:glycoprotein glucosyltransferase 1 OS=Mus musculus GN=Uggt1 PE=1 SV=4</t>
  </si>
  <si>
    <t>tr|E9Q4X2|E9Q4X2_MOUSE</t>
  </si>
  <si>
    <t>Uggt2</t>
  </si>
  <si>
    <t xml:space="preserve"> Uncharacterized protein OS=Mus musculus GN=Uggt2 PE=4 SV=1</t>
  </si>
  <si>
    <t>sp|P54726|RD23A_MOUSE</t>
  </si>
  <si>
    <t>Rad23a</t>
  </si>
  <si>
    <t xml:space="preserve"> UV excision repair protein RAD23 homolog A OS=Mus musculus GN=Rad23a PE=1 SV=2</t>
  </si>
  <si>
    <t>sp|P54728|RD23B_MOUSE</t>
  </si>
  <si>
    <t>Rad23b</t>
  </si>
  <si>
    <t xml:space="preserve"> UV excision repair protein RAD23 homolog B OS=Mus musculus GN=Rad23b PE=1 SV=2</t>
  </si>
  <si>
    <t>sp|Q8K224|NAT10_MOUSE</t>
  </si>
  <si>
    <t>Nat10</t>
  </si>
  <si>
    <t xml:space="preserve"> N-acetyltransferase 10 OS=Mus musculus GN=Nat10 PE=2 SV=1</t>
  </si>
  <si>
    <t>sp|P16332|MUTA_MOUSE</t>
  </si>
  <si>
    <t>Mut</t>
  </si>
  <si>
    <t xml:space="preserve"> Methylmalonyl-CoA mutase, mitochondrial OS=Mus musculus GN=Mut PE=2 SV=2</t>
  </si>
  <si>
    <t>sp|Q3UHJ0-2|AAK1_MOUSE</t>
  </si>
  <si>
    <t>Aak1</t>
  </si>
  <si>
    <t xml:space="preserve"> Isoform 2 of AP2-associated protein kinase 1 OS=Mus musculus GN=Aak1</t>
  </si>
  <si>
    <t>sp|Q91Z96|BMP2K_MOUSE</t>
  </si>
  <si>
    <t>Bmp2k</t>
  </si>
  <si>
    <t xml:space="preserve"> BMP-2-inducible protein kinase OS=Mus musculus GN=Bmp2k PE=1 SV=1</t>
  </si>
  <si>
    <t>sp|Q8BJS4-2|SUN2_MOUSE</t>
  </si>
  <si>
    <t>Sun2</t>
  </si>
  <si>
    <t xml:space="preserve"> Isoform 2 of SUN domain-containing protein 2 OS=Mus musculus GN=Sun2</t>
  </si>
  <si>
    <t>sp|Q9D666|SUN1_MOUSE</t>
  </si>
  <si>
    <t>Sun1</t>
  </si>
  <si>
    <t xml:space="preserve"> SUN domain-containing protein 1 OS=Mus musculus GN=Sun1 PE=1 SV=2</t>
  </si>
  <si>
    <t>tr|F6RMJ1|F6RMJ1_MOUSE</t>
  </si>
  <si>
    <t xml:space="preserve"> Uncharacterized protein (Fragment) OS=Mus musculus GN=Sun1 PE=4 SV=1</t>
  </si>
  <si>
    <t>sp|Q9JM93|AR6P4_MOUSE</t>
  </si>
  <si>
    <t>Arl6ip4</t>
  </si>
  <si>
    <t xml:space="preserve"> ADP-ribosylation factor-like protein 6-interacting protein 4 OS=Mus musculus GN=Arl6ip4 PE=1 SV=1</t>
  </si>
  <si>
    <t>sp|P47911|RL6_MOUSE</t>
  </si>
  <si>
    <t>Rpl6</t>
  </si>
  <si>
    <t xml:space="preserve"> 60S ribosomal protein L6 OS=Mus musculus GN=Rpl6 PE=1 SV=3</t>
  </si>
  <si>
    <t>sp|Q9QYB1|CLIC4_MOUSE</t>
  </si>
  <si>
    <t>Clic4</t>
  </si>
  <si>
    <t xml:space="preserve"> Chloride intracellular channel protein 4 OS=Mus musculus GN=Clic4 PE=1 SV=3</t>
  </si>
  <si>
    <t>sp|Q60996-2|2A5G_MOUSE</t>
  </si>
  <si>
    <t>Ppp2r5c</t>
  </si>
  <si>
    <t xml:space="preserve"> Isoform 1 of Serine/threonine-protein phosphatase 2A 56 kDa regulatory subunit gamma isoform OS=Mus musculus GN=Ppp2r5c</t>
  </si>
  <si>
    <t>sp|Q60996-3|2A5G_MOUSE</t>
  </si>
  <si>
    <t xml:space="preserve"> Isoform 3 of Serine/threonine-protein phosphatase 2A 56 kDa regulatory subunit gamma isoform OS=Mus musculus GN=Ppp2r5c</t>
  </si>
  <si>
    <t>sp|Q61151|2A5E_MOUSE</t>
  </si>
  <si>
    <t>Ppp2r5e</t>
  </si>
  <si>
    <t xml:space="preserve"> Serine/threonine-protein phosphatase 2A 56 kDa regulatory subunit epsilon isoform OS=Mus musculus GN=Ppp2r5e PE=2 SV=3</t>
  </si>
  <si>
    <t>sp|Q6PD03|2A5A_MOUSE</t>
  </si>
  <si>
    <t>Ppp2r5a</t>
  </si>
  <si>
    <t xml:space="preserve"> Serine/threonine-protein phosphatase 2A 56 kDa regulatory subunit alpha isoform OS=Mus musculus GN=Ppp2r5a PE=1 SV=1</t>
  </si>
  <si>
    <t>tr|Q6PD28|Q6PD28_MOUSE</t>
  </si>
  <si>
    <t>Ppp2r5b</t>
  </si>
  <si>
    <t xml:space="preserve"> Protein phosphatase 2, regulatory subunit B (B56), beta isoform OS=Mus musculus GN=Ppp2r5b PE=2 SV=1</t>
  </si>
  <si>
    <t>tr|Q91V89|Q91V89_MOUSE</t>
  </si>
  <si>
    <t>Ppp2r5d</t>
  </si>
  <si>
    <t xml:space="preserve"> Protein phosphatase 2, regulatory subunit B (B56), delta isoform OS=Mus musculus GN=Ppp2r5d PE=2 SV=1</t>
  </si>
  <si>
    <t>sp|Q8JZM0|TFB1M_MOUSE</t>
  </si>
  <si>
    <t>Tfb1m</t>
  </si>
  <si>
    <t xml:space="preserve"> Dimethyladenosine transferase 1, mitochondrial OS=Mus musculus GN=Tfb1m PE=2 SV=1</t>
  </si>
  <si>
    <t>sp|Q6P9P6|KIF11_MOUSE</t>
  </si>
  <si>
    <t>Kif11</t>
  </si>
  <si>
    <t xml:space="preserve"> Kinesin-like protein KIF11 OS=Mus musculus GN=Kif11 PE=2 SV=1</t>
  </si>
  <si>
    <t>sp|P46978|STT3A_MOUSE</t>
  </si>
  <si>
    <t>Stt3a</t>
  </si>
  <si>
    <t xml:space="preserve"> Dolichyl-diphosphooligosaccharide--protein glycosyltransferase subunit STT3A OS=Mus musculus GN=Stt3a PE=1 SV=1</t>
  </si>
  <si>
    <t>sp|Q3TDQ1|STT3B_MOUSE</t>
  </si>
  <si>
    <t>Stt3b</t>
  </si>
  <si>
    <t xml:space="preserve"> Dolichyl-diphosphooligosaccharide--protein glycosyltransferase subunit STT3B OS=Mus musculus GN=Stt3b PE=1 SV=2</t>
  </si>
  <si>
    <t>sp|Q7TSY8|SGOL2_MOUSE</t>
  </si>
  <si>
    <t>Sgol2</t>
  </si>
  <si>
    <t xml:space="preserve"> Shugoshin-like 2 OS=Mus musculus GN=Sgol2 PE=1 SV=1</t>
  </si>
  <si>
    <t>tr|E9Q3G8|E9Q3G8_MOUSE</t>
  </si>
  <si>
    <t>Nup153</t>
  </si>
  <si>
    <t xml:space="preserve"> Uncharacterized protein OS=Mus musculus GN=Nup153 PE=4 SV=1</t>
  </si>
  <si>
    <t>sp|Q8CH02|SUGP1_MOUSE</t>
  </si>
  <si>
    <t>Sugp1</t>
  </si>
  <si>
    <t xml:space="preserve"> SURP and G-patch domain-containing protein 1 OS=Mus musculus GN=Sugp1 PE=1 SV=1</t>
  </si>
  <si>
    <t>sp|P56480|ATPB_MOUSE</t>
  </si>
  <si>
    <t>Atp5b</t>
  </si>
  <si>
    <t xml:space="preserve"> ATP synthase subunit beta, mitochondrial OS=Mus musculus GN=Atp5b PE=1 SV=2</t>
  </si>
  <si>
    <t>tr|Q80YQ1|Q80YQ1_MOUSE</t>
  </si>
  <si>
    <t>Thbs1</t>
  </si>
  <si>
    <t xml:space="preserve"> Thrombospondin 1 OS=Mus musculus GN=Thbs1 PE=2 SV=1</t>
  </si>
  <si>
    <t>sp|O08529|CAN2_MOUSE</t>
  </si>
  <si>
    <t>Capn2</t>
  </si>
  <si>
    <t xml:space="preserve"> Calpain-2 catalytic subunit OS=Mus musculus GN=Capn2 PE=2 SV=4</t>
  </si>
  <si>
    <t>sp|O35350|CAN1_MOUSE</t>
  </si>
  <si>
    <t>Capn1</t>
  </si>
  <si>
    <t xml:space="preserve"> Calpain-1 catalytic subunit OS=Mus musculus GN=Capn1 PE=2 SV=1</t>
  </si>
  <si>
    <t>sp|P43406|ITAV_MOUSE</t>
  </si>
  <si>
    <t>Itgav</t>
  </si>
  <si>
    <t xml:space="preserve"> Integrin alpha-V OS=Mus musculus GN=Itgav PE=1 SV=2</t>
  </si>
  <si>
    <t>sp|P11688|ITA5_MOUSE</t>
  </si>
  <si>
    <t>Itga5</t>
  </si>
  <si>
    <t xml:space="preserve"> Integrin alpha-5 OS=Mus musculus GN=Itga5 PE=1 SV=3</t>
  </si>
  <si>
    <t>sp|Q9JLN9|MTOR_MOUSE</t>
  </si>
  <si>
    <t>Mtor</t>
  </si>
  <si>
    <t xml:space="preserve"> Serine/threonine-protein kinase mTOR OS=Mus musculus GN=Mtor PE=1 SV=2</t>
  </si>
  <si>
    <t>sp|Q9Z0W3|NU160_MOUSE</t>
  </si>
  <si>
    <t>Nup160</t>
  </si>
  <si>
    <t xml:space="preserve"> Nuclear pore complex protein Nup160 OS=Mus musculus GN=Nup160 PE=1 SV=2</t>
  </si>
  <si>
    <t>sp|Q61941|NNTM_MOUSE</t>
  </si>
  <si>
    <t>Nnt</t>
  </si>
  <si>
    <t xml:space="preserve"> NAD(P) transhydrogenase, mitochondrial OS=Mus musculus GN=Nnt PE=1 SV=2</t>
  </si>
  <si>
    <t>sp|Q9Z175|LOXL3_MOUSE</t>
  </si>
  <si>
    <t>Loxl3</t>
  </si>
  <si>
    <t xml:space="preserve"> Lysyl oxidase homolog 3 OS=Mus musculus GN=Loxl3 PE=2 SV=2</t>
  </si>
  <si>
    <t>sp|O89051|ITM2B_MOUSE</t>
  </si>
  <si>
    <t>Itm2b</t>
  </si>
  <si>
    <t xml:space="preserve"> Integral membrane protein 2B OS=Mus musculus GN=Itm2b PE=2 SV=1</t>
  </si>
  <si>
    <t>sp|Q924H2|MED15_MOUSE</t>
  </si>
  <si>
    <t>Med15</t>
  </si>
  <si>
    <t xml:space="preserve"> Mediator of RNA polymerase II transcription subunit 15 OS=Mus musculus GN=Med15 PE=2 SV=2</t>
  </si>
  <si>
    <t>sp|Q9R0G7|ZEB2_MOUSE</t>
  </si>
  <si>
    <t>Zeb2</t>
  </si>
  <si>
    <t xml:space="preserve"> Zinc finger E-box-binding homeobox 2 OS=Mus musculus GN=Zeb2 PE=1 SV=2</t>
  </si>
  <si>
    <t>tr|E9PV38|E9PV38_MOUSE</t>
  </si>
  <si>
    <t>Ces2g</t>
  </si>
  <si>
    <t xml:space="preserve"> Uncharacterized protein OS=Mus musculus GN=Ces2g PE=4 SV=1</t>
  </si>
  <si>
    <t>tr|Q8BK48|Q8BK48_MOUSE</t>
  </si>
  <si>
    <t>Ces2e</t>
  </si>
  <si>
    <t xml:space="preserve"> Carboxylesterase 5, isoform CRA_b OS=Mus musculus GN=Ces2e PE=2 SV=1</t>
  </si>
  <si>
    <t>sp|P50171-2|DHB8_MOUSE</t>
  </si>
  <si>
    <t>Hsd17b8</t>
  </si>
  <si>
    <t xml:space="preserve"> Isoform Long of Estradiol 17-beta-dehydrogenase 8 OS=Mus musculus GN=Hsd17b8</t>
  </si>
  <si>
    <t>sp|Q8BNU0|ARMC6_MOUSE</t>
  </si>
  <si>
    <t>Armc6</t>
  </si>
  <si>
    <t xml:space="preserve"> Armadillo repeat-containing protein 6 OS=Mus musculus GN=Armc6 PE=2 SV=1</t>
  </si>
  <si>
    <t>sp|P12815|PDCD6_MOUSE</t>
  </si>
  <si>
    <t>Pdcd6</t>
  </si>
  <si>
    <t xml:space="preserve"> Programmed cell death protein 6 OS=Mus musculus GN=Pdcd6 PE=1 SV=2</t>
  </si>
  <si>
    <t>sp|Q8K2T8|PAF1_MOUSE</t>
  </si>
  <si>
    <t>Paf1</t>
  </si>
  <si>
    <t xml:space="preserve"> RNA polymerase II-associated factor 1 homolog OS=Mus musculus GN=Paf1 PE=2 SV=1</t>
  </si>
  <si>
    <t>sp|P36552|HEM6_MOUSE</t>
  </si>
  <si>
    <t>Cpox</t>
  </si>
  <si>
    <t xml:space="preserve"> Coproporphyrinogen-III oxidase, mitochondrial OS=Mus musculus GN=Cpox PE=1 SV=2</t>
  </si>
  <si>
    <t>sp|Q01320|TOP2A_MOUSE</t>
  </si>
  <si>
    <t>Top2a</t>
  </si>
  <si>
    <t xml:space="preserve"> DNA topoisomerase 2-alpha OS=Mus musculus GN=Top2a PE=1 SV=1</t>
  </si>
  <si>
    <t>sp|Q64511|TOP2B_MOUSE</t>
  </si>
  <si>
    <t>Top2b</t>
  </si>
  <si>
    <t xml:space="preserve"> DNA topoisomerase 2-beta OS=Mus musculus GN=Top2b PE=1 SV=2</t>
  </si>
  <si>
    <t>sp|Q8BP48|AMPM1_MOUSE</t>
  </si>
  <si>
    <t>Metap1</t>
  </si>
  <si>
    <t xml:space="preserve"> Methionine aminopeptidase 1 OS=Mus musculus GN=Metap1 PE=2 SV=1</t>
  </si>
  <si>
    <t>sp|O70481|UBR1_MOUSE</t>
  </si>
  <si>
    <t>Ubr1</t>
  </si>
  <si>
    <t xml:space="preserve"> E3 ubiquitin-protein ligase UBR1 OS=Mus musculus GN=Ubr1 PE=1 SV=2</t>
  </si>
  <si>
    <t>sp|Q9QUK3|CLN8_MOUSE</t>
  </si>
  <si>
    <t>Cln8</t>
  </si>
  <si>
    <t xml:space="preserve"> Protein CLN8 OS=Mus musculus GN=Cln8 PE=2 SV=1</t>
  </si>
  <si>
    <t>sp|Q920R0|ALS2_MOUSE</t>
  </si>
  <si>
    <t>Als2</t>
  </si>
  <si>
    <t xml:space="preserve"> Alsin OS=Mus musculus GN=Als2 PE=1 SV=2</t>
  </si>
  <si>
    <t>sp|Q01405|SC23A_MOUSE</t>
  </si>
  <si>
    <t>Sec23a</t>
  </si>
  <si>
    <t xml:space="preserve"> Protein transport protein Sec23A OS=Mus musculus GN=Sec23a PE=1 SV=2</t>
  </si>
  <si>
    <t>sp|Q9D662|SC23B_MOUSE</t>
  </si>
  <si>
    <t>Sec23b</t>
  </si>
  <si>
    <t xml:space="preserve"> Protein transport protein Sec23B OS=Mus musculus GN=Sec23b PE=2 SV=1</t>
  </si>
  <si>
    <t>sp|O88532|ZFR_MOUSE</t>
  </si>
  <si>
    <t>Zfr</t>
  </si>
  <si>
    <t xml:space="preserve"> Zinc finger RNA-binding protein OS=Mus musculus GN=Zfr PE=1 SV=2</t>
  </si>
  <si>
    <t>sp|P17182|ENOA_MOUSE</t>
  </si>
  <si>
    <t>Eno1</t>
  </si>
  <si>
    <t xml:space="preserve"> Alpha-enolase OS=Mus musculus GN=Eno1 PE=1 SV=3</t>
  </si>
  <si>
    <t>sp|P17183|ENOG_MOUSE</t>
  </si>
  <si>
    <t>Eno2</t>
  </si>
  <si>
    <t xml:space="preserve"> Gamma-enolase OS=Mus musculus GN=Eno2 PE=1 SV=2</t>
  </si>
  <si>
    <t>sp|P21550|ENOB_MOUSE</t>
  </si>
  <si>
    <t>Eno3</t>
  </si>
  <si>
    <t xml:space="preserve"> Beta-enolase OS=Mus musculus GN=Eno3 PE=1 SV=3</t>
  </si>
  <si>
    <t>tr|B0QZL1|B0QZL1_MOUSE</t>
  </si>
  <si>
    <t xml:space="preserve"> Enolase (Fragment) OS=Mus musculus GN=Eno1 PE=3 SV=1</t>
  </si>
  <si>
    <t>sp|O08915|AIP_MOUSE</t>
  </si>
  <si>
    <t>Aip</t>
  </si>
  <si>
    <t xml:space="preserve"> AH receptor-interacting protein OS=Mus musculus GN=Aip PE=1 SV=1</t>
  </si>
  <si>
    <t>sp|P21278|GNA11_MOUSE</t>
  </si>
  <si>
    <t>Gna11</t>
  </si>
  <si>
    <t xml:space="preserve"> Guanine nucleotide-binding protein subunit alpha-11 OS=Mus musculus GN=Gna11 PE=1 SV=1</t>
  </si>
  <si>
    <t>sp|P21279|GNAQ_MOUSE</t>
  </si>
  <si>
    <t>Gnaq</t>
  </si>
  <si>
    <t xml:space="preserve"> Guanine nucleotide-binding protein G(q) subunit alpha OS=Mus musculus GN=Gnaq PE=1 SV=4</t>
  </si>
  <si>
    <t>sp|P27600|GNA12_MOUSE</t>
  </si>
  <si>
    <t>Gna12</t>
  </si>
  <si>
    <t xml:space="preserve"> Guanine nucleotide-binding protein subunit alpha-12 OS=Mus musculus GN=Gna12 PE=1 SV=3</t>
  </si>
  <si>
    <t>sp|P27601|GNA13_MOUSE</t>
  </si>
  <si>
    <t>Gna13</t>
  </si>
  <si>
    <t xml:space="preserve"> Guanine nucleotide-binding protein subunit alpha-13 OS=Mus musculus GN=Gna13 PE=1 SV=1</t>
  </si>
  <si>
    <t>sp|O54724|PTRF_MOUSE</t>
  </si>
  <si>
    <t>Ptrf</t>
  </si>
  <si>
    <t xml:space="preserve"> Polymerase I and transcript release factor OS=Mus musculus GN=Ptrf PE=1 SV=1</t>
  </si>
  <si>
    <t>sp|Q9EQ61|PESC_MOUSE</t>
  </si>
  <si>
    <t>Pes1</t>
  </si>
  <si>
    <t xml:space="preserve"> Pescadillo homolog OS=Mus musculus GN=Pes1 PE=1 SV=1</t>
  </si>
  <si>
    <t>sp|Q99LC2|CSTF1_MOUSE</t>
  </si>
  <si>
    <t>Cstf1</t>
  </si>
  <si>
    <t xml:space="preserve"> Cleavage stimulation factor subunit 1 OS=Mus musculus GN=Cstf1 PE=2 SV=1</t>
  </si>
  <si>
    <t>sp|O88342|WDR1_MOUSE</t>
  </si>
  <si>
    <t>Wdr1</t>
  </si>
  <si>
    <t xml:space="preserve"> WD repeat-containing protein 1 OS=Mus musculus GN=Wdr1 PE=1 SV=3</t>
  </si>
  <si>
    <t>sp|Q8K057-2|IFT80_MOUSE</t>
  </si>
  <si>
    <t>Ift80</t>
  </si>
  <si>
    <t xml:space="preserve"> Isoform 2 of Intraflagellar transport protein 80 homolog OS=Mus musculus GN=Ift80</t>
  </si>
  <si>
    <t>tr|E9PY90|E9PY90_MOUSE</t>
  </si>
  <si>
    <t>Ctage5</t>
  </si>
  <si>
    <t xml:space="preserve"> Uncharacterized protein OS=Mus musculus GN=Ctage5 PE=4 SV=1</t>
  </si>
  <si>
    <t>sp|Q60803|TRAF3_MOUSE</t>
  </si>
  <si>
    <t>Traf3</t>
  </si>
  <si>
    <t xml:space="preserve"> TNF receptor-associated factor 3 OS=Mus musculus GN=Traf3 PE=1 SV=2</t>
  </si>
  <si>
    <t>tr|E9Q3T3|E9Q3T3_MOUSE</t>
  </si>
  <si>
    <t>Kif14</t>
  </si>
  <si>
    <t xml:space="preserve"> Uncharacterized protein OS=Mus musculus GN=Kif14 PE=3 SV=1</t>
  </si>
  <si>
    <t>sp|Q9WUQ2|PREB_MOUSE</t>
  </si>
  <si>
    <t>Preb</t>
  </si>
  <si>
    <t xml:space="preserve"> Prolactin regulatory element-binding protein OS=Mus musculus GN=Preb PE=1 SV=1</t>
  </si>
  <si>
    <t>sp|P42932|TCPQ_MOUSE</t>
  </si>
  <si>
    <t>Cct8</t>
  </si>
  <si>
    <t xml:space="preserve"> T-complex protein 1 subunit theta OS=Mus musculus GN=Cct8 PE=1 SV=3</t>
  </si>
  <si>
    <t>tr|Q6NZR5|Q6NZR5_MOUSE</t>
  </si>
  <si>
    <t>Skiv2l</t>
  </si>
  <si>
    <t xml:space="preserve"> Superkiller viralicidic activity 2-like (S. cerevisiae) OS=Mus musculus GN=Skiv2l PE=2 SV=1</t>
  </si>
  <si>
    <t>sp|Q8BFY9-2|TNPO1_MOUSE</t>
  </si>
  <si>
    <t>Tnpo1</t>
  </si>
  <si>
    <t xml:space="preserve"> Isoform 2 of Transportin-1 OS=Mus musculus GN=Tnpo1</t>
  </si>
  <si>
    <t>tr|E9PV58|E9PV58_MOUSE</t>
  </si>
  <si>
    <t>Tnpo2</t>
  </si>
  <si>
    <t xml:space="preserve"> Uncharacterized protein OS=Mus musculus GN=Tnpo2 PE=4 SV=1</t>
  </si>
  <si>
    <t>sp|Q80TT8-4|CUL9_MOUSE</t>
  </si>
  <si>
    <t>Cul9</t>
  </si>
  <si>
    <t xml:space="preserve"> Isoform 4 of Cullin-9 OS=Mus musculus GN=Cul9</t>
  </si>
  <si>
    <t>sp|Q8VE73|CUL7_MOUSE</t>
  </si>
  <si>
    <t>Cul7</t>
  </si>
  <si>
    <t xml:space="preserve"> Cullin-7 OS=Mus musculus GN=Cul7 PE=1 SV=2</t>
  </si>
  <si>
    <t>sp|Q6VH22|IF172_MOUSE</t>
  </si>
  <si>
    <t>Ift172</t>
  </si>
  <si>
    <t xml:space="preserve"> Intraflagellar transport protein 172 homolog OS=Mus musculus GN=Ift172 PE=1 SV=1</t>
  </si>
  <si>
    <t>sp|Q9WVS7-2|MP2K5_MOUSE</t>
  </si>
  <si>
    <t>Map2k5</t>
  </si>
  <si>
    <t xml:space="preserve"> Isoform 2 of Dual specificity mitogen-activated protein kinase kinase 5 OS=Mus musculus GN=Map2k5</t>
  </si>
  <si>
    <t>tr|Q8K337|Q8K337_MOUSE</t>
  </si>
  <si>
    <t>Inpp5b</t>
  </si>
  <si>
    <t xml:space="preserve"> Inositol polyphosphate-5-phosphatase B OS=Mus musculus GN=Inpp5b PE=1 SV=1</t>
  </si>
  <si>
    <t>sp|Q91V76|CK054_MOUSE</t>
  </si>
  <si>
    <t xml:space="preserve"> Ester hydrolase C11orf54 homolog OS=Mus musculus PE=2 SV=1</t>
  </si>
  <si>
    <t>sp|P56960|EXOSX_MOUSE</t>
  </si>
  <si>
    <t>Exosc10</t>
  </si>
  <si>
    <t xml:space="preserve"> Exosome component 10 OS=Mus musculus GN=Exosc10 PE=1 SV=2</t>
  </si>
  <si>
    <t>sp|Q6PR54-3|RIF1_MOUSE</t>
  </si>
  <si>
    <t>Rif1</t>
  </si>
  <si>
    <t xml:space="preserve"> Isoform 3 of Telomere-associated protein RIF1 OS=Mus musculus GN=Rif1</t>
  </si>
  <si>
    <t>sp|O70228|ATP9A_MOUSE</t>
  </si>
  <si>
    <t>Atp9a</t>
  </si>
  <si>
    <t xml:space="preserve"> Probable phospholipid-transporting ATPase IIA OS=Mus musculus GN=Atp9a PE=2 SV=3</t>
  </si>
  <si>
    <t>tr|D3YV00|D3YV00_MOUSE</t>
  </si>
  <si>
    <t>Atp9b</t>
  </si>
  <si>
    <t xml:space="preserve"> Uncharacterized protein OS=Mus musculus GN=Atp9b PE=4 SV=1</t>
  </si>
  <si>
    <t>sp|P62267|RS23_MOUSE</t>
  </si>
  <si>
    <t>Rps23</t>
  </si>
  <si>
    <t xml:space="preserve"> 40S ribosomal protein S23 OS=Mus musculus GN=Rps23 PE=2 SV=3</t>
  </si>
  <si>
    <t>sp|A6H630|CF211_MOUSE</t>
  </si>
  <si>
    <t xml:space="preserve"> UPF0364 protein C6orf211 homolog OS=Mus musculus PE=2 SV=1</t>
  </si>
  <si>
    <t>sp|Q6PDH0-2|PHLB1_MOUSE</t>
  </si>
  <si>
    <t>Phldb1</t>
  </si>
  <si>
    <t xml:space="preserve"> Isoform 2 of Pleckstrin homology-like domain family B member 1 OS=Mus musculus GN=Phldb1</t>
  </si>
  <si>
    <t>sp|Q8K1N2-2|PHLB2_MOUSE</t>
  </si>
  <si>
    <t>Phldb2</t>
  </si>
  <si>
    <t xml:space="preserve"> Isoform 2 of Pleckstrin homology-like domain family B member 2 OS=Mus musculus GN=Phldb2</t>
  </si>
  <si>
    <t>sp|Q9DBZ1-2|IKIP_MOUSE</t>
  </si>
  <si>
    <t>Ikbip</t>
  </si>
  <si>
    <t xml:space="preserve"> Isoform 2 of Inhibitor of nuclear factor kappa-B kinase-interacting protein OS=Mus musculus GN=Ikbip</t>
  </si>
  <si>
    <t>tr|E9QMH7|E9QMH7_MOUSE</t>
  </si>
  <si>
    <t xml:space="preserve"> Uncharacterized protein OS=Mus musculus GN=Ikbip PE=4 SV=1</t>
  </si>
  <si>
    <t>sp|P29341|PABP1_MOUSE</t>
  </si>
  <si>
    <t>Pabpc1</t>
  </si>
  <si>
    <t xml:space="preserve"> Polyadenylate-binding protein 1 OS=Mus musculus GN=Pabpc1 PE=1 SV=2</t>
  </si>
  <si>
    <t>tr|Q6PHQ9|Q6PHQ9_MOUSE</t>
  </si>
  <si>
    <t>Pabpc4</t>
  </si>
  <si>
    <t xml:space="preserve"> MCG5546, isoform CRA_c OS=Mus musculus GN=Pabpc4 PE=2 SV=1</t>
  </si>
  <si>
    <t>sp|Q9D903|EBP2_MOUSE</t>
  </si>
  <si>
    <t>Ebna1bp2</t>
  </si>
  <si>
    <t xml:space="preserve"> Probable rRNA-processing protein EBP2 OS=Mus musculus GN=Ebna1bp2 PE=2 SV=1</t>
  </si>
  <si>
    <t>sp|Q9CQ10|CHMP3_MOUSE</t>
  </si>
  <si>
    <t>Vps24</t>
  </si>
  <si>
    <t xml:space="preserve"> Charged multivesicular body protein 3 OS=Mus musculus GN=Vps24 PE=1 SV=3</t>
  </si>
  <si>
    <t>sp|P08775|RPB1_MOUSE</t>
  </si>
  <si>
    <t>Polr2a</t>
  </si>
  <si>
    <t xml:space="preserve"> DNA-directed RNA polymerase II subunit RPB1 OS=Mus musculus GN=Polr2a PE=1 SV=3</t>
  </si>
  <si>
    <t>sp|Q9Z2A0|PDPK1_MOUSE</t>
  </si>
  <si>
    <t>Pdpk1</t>
  </si>
  <si>
    <t xml:space="preserve"> 3-phosphoinositide-dependent protein kinase 1 OS=Mus musculus GN=Pdpk1 PE=1 SV=2</t>
  </si>
  <si>
    <t>sp|P11352|GPX1_MOUSE</t>
  </si>
  <si>
    <t>Gpx1</t>
  </si>
  <si>
    <t xml:space="preserve"> Glutathione peroxidase 1 OS=Mus musculus GN=Gpx1 PE=1 SV=2</t>
  </si>
  <si>
    <t>sp|P97813|PLD2_MOUSE</t>
  </si>
  <si>
    <t>Pld2</t>
  </si>
  <si>
    <t xml:space="preserve"> Phospholipase D2 OS=Mus musculus GN=Pld2 PE=1 SV=2</t>
  </si>
  <si>
    <t>sp|Q9CQ75|NDUA2_MOUSE</t>
  </si>
  <si>
    <t>Ndufa2</t>
  </si>
  <si>
    <t xml:space="preserve"> NADH dehydrogenase [ubiquinone] 1 alpha subcomplex subunit 2 OS=Mus musculus GN=Ndufa2 PE=1 SV=3</t>
  </si>
  <si>
    <t>sp|P62309|RUXG_MOUSE</t>
  </si>
  <si>
    <t>Snrpg</t>
  </si>
  <si>
    <t xml:space="preserve"> Small nuclear ribonucleoprotein G OS=Mus musculus GN=Snrpg PE=1 SV=1</t>
  </si>
  <si>
    <t>sp|Q5NBX1-2|COBL_MOUSE</t>
  </si>
  <si>
    <t>Cobl</t>
  </si>
  <si>
    <t xml:space="preserve"> Isoform 2 of Protein cordon-bleu OS=Mus musculus GN=Cobl</t>
  </si>
  <si>
    <t>sp|Q8VHG2-2|AMOT_MOUSE</t>
  </si>
  <si>
    <t>Amot</t>
  </si>
  <si>
    <t xml:space="preserve"> Isoform 2 of Angiomotin OS=Mus musculus GN=Amot</t>
  </si>
  <si>
    <t>sp|Q9D4H4|AMOL1_MOUSE</t>
  </si>
  <si>
    <t>Amotl1</t>
  </si>
  <si>
    <t xml:space="preserve"> Angiomotin-like protein 1 OS=Mus musculus GN=Amotl1 PE=1 SV=1</t>
  </si>
  <si>
    <t>sp|Q3TW96|UAP1L_MOUSE</t>
  </si>
  <si>
    <t>Uap1l1</t>
  </si>
  <si>
    <t xml:space="preserve"> UDP-N-acetylhexosamine pyrophosphorylase-like protein 1 OS=Mus musculus GN=Uap1l1 PE=2 SV=1</t>
  </si>
  <si>
    <t>sp|Q6P549|SHIP2_MOUSE</t>
  </si>
  <si>
    <t>Inppl1</t>
  </si>
  <si>
    <t xml:space="preserve"> Phosphatidylinositol-3,4,5-trisphosphate 5-phosphatase 2 OS=Mus musculus GN=Inppl1 PE=1 SV=1</t>
  </si>
  <si>
    <t>sp|Q91YN5-3|UAP1_MOUSE</t>
  </si>
  <si>
    <t>Uap1</t>
  </si>
  <si>
    <t xml:space="preserve"> Isoform 3 of UDP-N-acetylhexosamine pyrophosphorylase OS=Mus musculus GN=Uap1</t>
  </si>
  <si>
    <t>sp|Q8K284|TF3C1_MOUSE</t>
  </si>
  <si>
    <t>Gtf3c1</t>
  </si>
  <si>
    <t xml:space="preserve"> General transcription factor 3C polypeptide 1 OS=Mus musculus GN=Gtf3c1 PE=2 SV=2</t>
  </si>
  <si>
    <t>sp|Q9D735|CS043_MOUSE</t>
  </si>
  <si>
    <t xml:space="preserve"> Uncharacterized protein C19orf43 homolog OS=Mus musculus PE=2 SV=1</t>
  </si>
  <si>
    <t>sp|P54265-10|DMPK_MOUSE</t>
  </si>
  <si>
    <t>Dmpk</t>
  </si>
  <si>
    <t xml:space="preserve"> Isoform 10 of Myotonin-protein kinase OS=Mus musculus GN=Dmpk</t>
  </si>
  <si>
    <t>sp|Q3UU96-2|MRCKA_MOUSE</t>
  </si>
  <si>
    <t>Cdc42bpa</t>
  </si>
  <si>
    <t xml:space="preserve"> Isoform 2 of Serine/threonine-protein kinase MRCK alpha OS=Mus musculus GN=Cdc42bpa</t>
  </si>
  <si>
    <t>sp|Q7TT50|MRCKB_MOUSE</t>
  </si>
  <si>
    <t>Cdc42bpb</t>
  </si>
  <si>
    <t xml:space="preserve"> Serine/threonine-protein kinase MRCK beta OS=Mus musculus GN=Cdc42bpb PE=1 SV=2</t>
  </si>
  <si>
    <t>sp|Q8CAQ8-2|IMMT_MOUSE</t>
  </si>
  <si>
    <t>Immt</t>
  </si>
  <si>
    <t xml:space="preserve"> Isoform 2 of Mitochondrial inner membrane protein OS=Mus musculus GN=Immt</t>
  </si>
  <si>
    <t>sp|Q8CAQ8|IMMT_MOUSE</t>
  </si>
  <si>
    <t xml:space="preserve"> Mitochondrial inner membrane protein OS=Mus musculus GN=Immt PE=1 SV=1</t>
  </si>
  <si>
    <t>tr|E9PVS5|E9PVS5_MOUSE</t>
  </si>
  <si>
    <t xml:space="preserve"> Uncharacterized protein OS=Mus musculus GN=Immt PE=4 SV=1</t>
  </si>
  <si>
    <t>sp|Q9CX97|WDR55_MOUSE</t>
  </si>
  <si>
    <t>Wdr55</t>
  </si>
  <si>
    <t xml:space="preserve"> WD repeat-containing protein 55 OS=Mus musculus GN=Wdr55 PE=2 SV=2</t>
  </si>
  <si>
    <t>sp|Q99KC8|VMA5A_MOUSE</t>
  </si>
  <si>
    <t>Vwa5a</t>
  </si>
  <si>
    <t xml:space="preserve"> von Willebrand factor A domain-containing protein 5A OS=Mus musculus GN=Vwa5a PE=1 SV=2</t>
  </si>
  <si>
    <t>tr|Q6P8K4|Q6P8K4_MOUSE</t>
  </si>
  <si>
    <t>AW551984</t>
  </si>
  <si>
    <t xml:space="preserve"> AW551984 protein OS=Mus musculus GN=AW551984 PE=2 SV=1</t>
  </si>
  <si>
    <t>sp|Q9CQC5|BORG2_MOUSE</t>
  </si>
  <si>
    <t>Cdc42ep3</t>
  </si>
  <si>
    <t xml:space="preserve"> Cdc42 effector protein 3 OS=Mus musculus GN=Cdc42ep3 PE=1 SV=1</t>
  </si>
  <si>
    <t>sp|Q3UFY7|5NT3L_MOUSE</t>
  </si>
  <si>
    <t>Nt5c3l</t>
  </si>
  <si>
    <t xml:space="preserve"> Cytosolic 5'-nucleotidase III-like protein OS=Mus musculus GN=Nt5c3l PE=2 SV=2</t>
  </si>
  <si>
    <t>sp|Q60767|LY75_MOUSE</t>
  </si>
  <si>
    <t>Ly75</t>
  </si>
  <si>
    <t xml:space="preserve"> Lymphocyte antigen 75 OS=Mus musculus GN=Ly75 PE=1 SV=2</t>
  </si>
  <si>
    <t>sp|Q80XK6|ATG2B_MOUSE</t>
  </si>
  <si>
    <t>Atg2b</t>
  </si>
  <si>
    <t xml:space="preserve"> Autophagy-related protein 2 homolog B OS=Mus musculus GN=Atg2b PE=1 SV=3</t>
  </si>
  <si>
    <t>sp|Q91ZU1|ASB6_MOUSE</t>
  </si>
  <si>
    <t>Asb6</t>
  </si>
  <si>
    <t xml:space="preserve"> Ankyrin repeat and SOCS box protein 6 OS=Mus musculus GN=Asb6 PE=1 SV=1</t>
  </si>
  <si>
    <t>sp|Q91W50|CSDE1_MOUSE</t>
  </si>
  <si>
    <t>Csde1</t>
  </si>
  <si>
    <t xml:space="preserve"> Cold shock domain-containing protein E1 OS=Mus musculus GN=Csde1 PE=2 SV=1</t>
  </si>
  <si>
    <t>sp|Q69ZW3|EHBP1_MOUSE</t>
  </si>
  <si>
    <t>Ehbp1</t>
  </si>
  <si>
    <t xml:space="preserve"> EH domain-binding protein 1 OS=Mus musculus GN=Ehbp1 PE=1 SV=3</t>
  </si>
  <si>
    <t>tr|E9QP49|E9QP49_MOUSE</t>
  </si>
  <si>
    <t>Ehbp1l1</t>
  </si>
  <si>
    <t xml:space="preserve"> Uncharacterized protein OS=Mus musculus GN=Ehbp1l1 PE=4 SV=1</t>
  </si>
  <si>
    <t>sp|A2A5Z6-2|SMUF2_MOUSE</t>
  </si>
  <si>
    <t>Smurf2</t>
  </si>
  <si>
    <t xml:space="preserve"> Isoform 2 of E3 ubiquitin-protein ligase SMURF2 OS=Mus musculus GN=Smurf2</t>
  </si>
  <si>
    <t>sp|P46935|NEDD4_MOUSE</t>
  </si>
  <si>
    <t>Nedd4</t>
  </si>
  <si>
    <t xml:space="preserve"> E3 ubiquitin-protein ligase NEDD4 OS=Mus musculus GN=Nedd4 PE=1 SV=3</t>
  </si>
  <si>
    <t>sp|Q8CFI0-3|NED4L_MOUSE</t>
  </si>
  <si>
    <t>Nedd4l</t>
  </si>
  <si>
    <t xml:space="preserve"> Isoform 3 of E3 ubiquitin-protein ligase NEDD4-like OS=Mus musculus GN=Nedd4l</t>
  </si>
  <si>
    <t>sp|Q9EPE9|AT131_MOUSE</t>
  </si>
  <si>
    <t>Atp13a1</t>
  </si>
  <si>
    <t xml:space="preserve"> Probable cation-transporting ATPase 13A1 OS=Mus musculus GN=Atp13a1 PE=1 SV=2</t>
  </si>
  <si>
    <t>sp|Q8R0G9|NU133_MOUSE</t>
  </si>
  <si>
    <t>Nup133</t>
  </si>
  <si>
    <t xml:space="preserve"> Nuclear pore complex protein Nup133 OS=Mus musculus GN=Nup133 PE=1 SV=2</t>
  </si>
  <si>
    <t>sp|P53702|CCHL_MOUSE</t>
  </si>
  <si>
    <t>Hccs</t>
  </si>
  <si>
    <t xml:space="preserve"> Cytochrome c-type heme lyase OS=Mus musculus GN=Hccs PE=2 SV=1</t>
  </si>
  <si>
    <t>sp|Q91ZJ5-2|UGPA_MOUSE</t>
  </si>
  <si>
    <t>Ugp2</t>
  </si>
  <si>
    <t xml:space="preserve"> Isoform 2 of UTP--glucose-1-phosphate uridylyltransferase OS=Mus musculus GN=Ugp2</t>
  </si>
  <si>
    <t>sp|O08736|CASPC_MOUSE</t>
  </si>
  <si>
    <t>Casp12</t>
  </si>
  <si>
    <t xml:space="preserve"> Caspase-12 OS=Mus musculus GN=Casp12 PE=1 SV=1</t>
  </si>
  <si>
    <t>sp|P01899|HA11_MOUSE</t>
  </si>
  <si>
    <t>H2-D1</t>
  </si>
  <si>
    <t xml:space="preserve"> H-2 class I histocompatibility antigen, D-B alpha chain OS=Mus musculus GN=H2-D1 PE=1 SV=2</t>
  </si>
  <si>
    <t>sp|P01901|HA1B_MOUSE</t>
  </si>
  <si>
    <t>H2-K1</t>
  </si>
  <si>
    <t xml:space="preserve"> H-2 class I histocompatibility antigen, K-B alpha chain OS=Mus musculus GN=H2-K1 PE=1 SV=1</t>
  </si>
  <si>
    <t>sp|Q9CR47|NSA2_MOUSE</t>
  </si>
  <si>
    <t>Nsa2</t>
  </si>
  <si>
    <t xml:space="preserve"> Ribosome biogenesis protein NSA2 homolog OS=Mus musculus GN=Nsa2 PE=2 SV=1</t>
  </si>
  <si>
    <t>sp|Q9JHP7|KDEL1_MOUSE</t>
  </si>
  <si>
    <t>Kdelc1</t>
  </si>
  <si>
    <t xml:space="preserve"> KDEL motif-containing protein 1 OS=Mus musculus GN=Kdelc1 PE=1 SV=1</t>
  </si>
  <si>
    <t>sp|O88554|PARP2_MOUSE</t>
  </si>
  <si>
    <t>Parp2</t>
  </si>
  <si>
    <t xml:space="preserve"> Poly [ADP-ribose] polymerase 2 OS=Mus musculus GN=Parp2 PE=1 SV=3</t>
  </si>
  <si>
    <t>sp|Q9WV76|AP4B1_MOUSE</t>
  </si>
  <si>
    <t>Ap4b1</t>
  </si>
  <si>
    <t xml:space="preserve"> AP-4 complex subunit beta-1 OS=Mus musculus GN=Ap4b1 PE=2 SV=1</t>
  </si>
  <si>
    <t>sp|Q9CYD3|CRTAP_MOUSE</t>
  </si>
  <si>
    <t>Crtap</t>
  </si>
  <si>
    <t xml:space="preserve"> Cartilage-associated protein OS=Mus musculus GN=Crtap PE=2 SV=3</t>
  </si>
  <si>
    <t>sp|Q9QY53|NPHP1_MOUSE</t>
  </si>
  <si>
    <t>Nphp1</t>
  </si>
  <si>
    <t xml:space="preserve"> Nephrocystin-1 OS=Mus musculus GN=Nphp1 PE=1 SV=1</t>
  </si>
  <si>
    <t>sp|Q9Z0S1|BPNT1_MOUSE</t>
  </si>
  <si>
    <t>Bpnt1</t>
  </si>
  <si>
    <t xml:space="preserve"> 3'(2'),5'-bisphosphate nucleotidase 1 OS=Mus musculus GN=Bpnt1 PE=1 SV=2</t>
  </si>
  <si>
    <t>sp|Q8R5A0|SMYD2_MOUSE</t>
  </si>
  <si>
    <t>Smyd2</t>
  </si>
  <si>
    <t xml:space="preserve"> N-lysine methyltransferase SMYD2 OS=Mus musculus GN=Smyd2 PE=1 SV=1</t>
  </si>
  <si>
    <t>sp|Q6A0A2|LAR4B_MOUSE</t>
  </si>
  <si>
    <t>Larp4b</t>
  </si>
  <si>
    <t xml:space="preserve"> La-related protein 4B OS=Mus musculus GN=Larp4b PE=1 SV=2</t>
  </si>
  <si>
    <t>sp|P70428|EXT2_MOUSE</t>
  </si>
  <si>
    <t>Ext2</t>
  </si>
  <si>
    <t xml:space="preserve"> Exostosin-2 OS=Mus musculus GN=Ext2 PE=1 SV=2</t>
  </si>
  <si>
    <t>sp|Q01853|TERA_MOUSE</t>
  </si>
  <si>
    <t>Vcp</t>
  </si>
  <si>
    <t xml:space="preserve"> Transitional endoplasmic reticulum ATPase OS=Mus musculus GN=Vcp PE=1 SV=4</t>
  </si>
  <si>
    <t>sp|Q9R0M8|S35A2_MOUSE</t>
  </si>
  <si>
    <t>Slc35a2</t>
  </si>
  <si>
    <t xml:space="preserve"> UDP-galactose translocator OS=Mus musculus GN=Slc35a2 PE=2 SV=1</t>
  </si>
  <si>
    <t>sp|P14404|EVI1_MOUSE</t>
  </si>
  <si>
    <t>Mecom</t>
  </si>
  <si>
    <t xml:space="preserve"> MDS1 and EVI1 complex locus protein EVI1 OS=Mus musculus GN=Mecom PE=1 SV=1</t>
  </si>
  <si>
    <t>sp|Q8CJF9|AGO3_MOUSE</t>
  </si>
  <si>
    <t>Eif2c3</t>
  </si>
  <si>
    <t xml:space="preserve"> Protein argonaute-3 OS=Mus musculus GN=Eif2c3 PE=2 SV=2</t>
  </si>
  <si>
    <t>sp|Q8CJG0|AGO2_MOUSE</t>
  </si>
  <si>
    <t>Eif2c2</t>
  </si>
  <si>
    <t xml:space="preserve"> Protein argonaute-2 OS=Mus musculus GN=Eif2c2 PE=1 SV=3</t>
  </si>
  <si>
    <t>sp|Q8CJG1|AGO1_MOUSE</t>
  </si>
  <si>
    <t>Eif2c1</t>
  </si>
  <si>
    <t xml:space="preserve"> Protein argonaute-1 OS=Mus musculus GN=Eif2c1 PE=1 SV=2</t>
  </si>
  <si>
    <t>sp|O35551-2|RABE1_MOUSE</t>
  </si>
  <si>
    <t>Rabep1</t>
  </si>
  <si>
    <t xml:space="preserve"> Isoform 2 of Rab GTPase-binding effector protein 1 OS=Mus musculus GN=Rabep1</t>
  </si>
  <si>
    <t>sp|P12382|K6PL_MOUSE</t>
  </si>
  <si>
    <t>Pfkl</t>
  </si>
  <si>
    <t xml:space="preserve"> 6-phosphofructokinase, liver type OS=Mus musculus GN=Pfkl PE=1 SV=4</t>
  </si>
  <si>
    <t>sp|P47857|K6PF_MOUSE</t>
  </si>
  <si>
    <t>Pfkm</t>
  </si>
  <si>
    <t xml:space="preserve"> 6-phosphofructokinase, muscle type OS=Mus musculus GN=Pfkm PE=1 SV=3</t>
  </si>
  <si>
    <t>sp|Q9WUA3|K6PP_MOUSE</t>
  </si>
  <si>
    <t>Pfkp</t>
  </si>
  <si>
    <t xml:space="preserve"> 6-phosphofructokinase type C OS=Mus musculus GN=Pfkp PE=1 SV=1</t>
  </si>
  <si>
    <t>sp|P97390|VPS45_MOUSE</t>
  </si>
  <si>
    <t>Vps45</t>
  </si>
  <si>
    <t xml:space="preserve"> Vacuolar protein sorting-associated protein 45 OS=Mus musculus GN=Vps45 PE=1 SV=1</t>
  </si>
  <si>
    <t>sp|P54775|PRS6B_MOUSE</t>
  </si>
  <si>
    <t>Psmc4</t>
  </si>
  <si>
    <t xml:space="preserve"> 26S protease regulatory subunit 6B OS=Mus musculus GN=Psmc4 PE=1 SV=2</t>
  </si>
  <si>
    <t>sp|P62192|PRS4_MOUSE</t>
  </si>
  <si>
    <t>Psmc1</t>
  </si>
  <si>
    <t xml:space="preserve"> 26S protease regulatory subunit 4 OS=Mus musculus GN=Psmc1 PE=1 SV=1</t>
  </si>
  <si>
    <t>sp|P62196|PRS8_MOUSE</t>
  </si>
  <si>
    <t>Psmc5</t>
  </si>
  <si>
    <t xml:space="preserve"> 26S protease regulatory subunit 8 OS=Mus musculus GN=Psmc5 PE=1 SV=1</t>
  </si>
  <si>
    <t>sp|P97868|RBBP6_MOUSE</t>
  </si>
  <si>
    <t>Rbbp6</t>
  </si>
  <si>
    <t xml:space="preserve"> E3 ubiquitin-protein ligase RBBP6 OS=Mus musculus GN=Rbbp6 PE=1 SV=5</t>
  </si>
  <si>
    <t>sp|P46467|VPS4B_MOUSE</t>
  </si>
  <si>
    <t>Vps4b</t>
  </si>
  <si>
    <t xml:space="preserve"> Vacuolar protein sorting-associated protein 4B OS=Mus musculus GN=Vps4b PE=1 SV=2</t>
  </si>
  <si>
    <t>sp|Q8BPY9|FIGL1_MOUSE</t>
  </si>
  <si>
    <t>Fignl1</t>
  </si>
  <si>
    <t xml:space="preserve"> Fidgetin-like protein 1 OS=Mus musculus GN=Fignl1 PE=2 SV=1</t>
  </si>
  <si>
    <t>sp|Q8VEJ9|VPS4A_MOUSE</t>
  </si>
  <si>
    <t>Vps4a</t>
  </si>
  <si>
    <t xml:space="preserve"> Vacuolar protein sorting-associated protein 4A OS=Mus musculus GN=Vps4a PE=1 SV=1</t>
  </si>
  <si>
    <t>sp|Q9QYY8|SPAST_MOUSE</t>
  </si>
  <si>
    <t>Spast</t>
  </si>
  <si>
    <t xml:space="preserve"> Spastin OS=Mus musculus GN=Spast PE=2 SV=3</t>
  </si>
  <si>
    <t>sp|Q99L47|F10A1_MOUSE</t>
  </si>
  <si>
    <t>St13</t>
  </si>
  <si>
    <t xml:space="preserve"> Hsc70-interacting protein OS=Mus musculus GN=St13 PE=2 SV=1</t>
  </si>
  <si>
    <t>sp|Q9QYI3|DNJC7_MOUSE</t>
  </si>
  <si>
    <t>Dnajc7</t>
  </si>
  <si>
    <t xml:space="preserve"> DnaJ homolog subfamily C member 7 OS=Mus musculus GN=Dnajc7 PE=1 SV=2</t>
  </si>
  <si>
    <t>sp|Q8K2F8|LS14A_MOUSE</t>
  </si>
  <si>
    <t>Lsm14a</t>
  </si>
  <si>
    <t xml:space="preserve"> Protein LSM14 homolog A OS=Mus musculus GN=Lsm14a PE=1 SV=1</t>
  </si>
  <si>
    <t>sp|O35598|ADA10_MOUSE</t>
  </si>
  <si>
    <t>Adam10</t>
  </si>
  <si>
    <t xml:space="preserve"> Disintegrin and metalloproteinase domain-containing protein 10 OS=Mus musculus GN=Adam10 PE=1 SV=2</t>
  </si>
  <si>
    <t>sp|Q8BG67-2|EFR3A_MOUSE</t>
  </si>
  <si>
    <t>Efr3a</t>
  </si>
  <si>
    <t xml:space="preserve"> Isoform 2 of Protein EFR3 homolog A OS=Mus musculus GN=Efr3a</t>
  </si>
  <si>
    <t>sp|P35505|FAAA_MOUSE</t>
  </si>
  <si>
    <t>Fah</t>
  </si>
  <si>
    <t xml:space="preserve"> Fumarylacetoacetase OS=Mus musculus GN=Fah PE=1 SV=2</t>
  </si>
  <si>
    <t>sp|Q6IR34-3|GPSM1_MOUSE</t>
  </si>
  <si>
    <t>Gpsm1</t>
  </si>
  <si>
    <t xml:space="preserve"> Isoform 3 of G-protein-signaling modulator 1 OS=Mus musculus GN=Gpsm1</t>
  </si>
  <si>
    <t>sp|Q8VDU0|GPSM2_MOUSE</t>
  </si>
  <si>
    <t>Gpsm2</t>
  </si>
  <si>
    <t xml:space="preserve"> G-protein-signaling modulator 2 OS=Mus musculus GN=Gpsm2 PE=1 SV=2</t>
  </si>
  <si>
    <t>sp|Q8BVE8-2|NSD2_MOUSE</t>
  </si>
  <si>
    <t>Whsc1</t>
  </si>
  <si>
    <t xml:space="preserve"> Isoform 2 of Probable histone-lysine N-methyltransferase NSD2 OS=Mus musculus GN=Whsc1</t>
  </si>
  <si>
    <t>sp|Q64430|ATP7A_MOUSE</t>
  </si>
  <si>
    <t>Atp7a</t>
  </si>
  <si>
    <t xml:space="preserve"> Copper-transporting ATPase 1 OS=Mus musculus GN=Atp7a PE=1 SV=3</t>
  </si>
  <si>
    <t>sp|Q5SXY1-3|CYTSB_MOUSE</t>
  </si>
  <si>
    <t>Specc1</t>
  </si>
  <si>
    <t xml:space="preserve"> Isoform 4 of Cytospin-B OS=Mus musculus GN=Specc1</t>
  </si>
  <si>
    <t>sp|Q9D6J3|CCD94_MOUSE</t>
  </si>
  <si>
    <t>Ccdc94</t>
  </si>
  <si>
    <t xml:space="preserve"> Coiled-coil domain-containing protein 94 OS=Mus musculus GN=Ccdc94 PE=1 SV=1</t>
  </si>
  <si>
    <t>sp|O88455|DHCR7_MOUSE</t>
  </si>
  <si>
    <t>Dhcr7</t>
  </si>
  <si>
    <t xml:space="preserve"> 7-dehydrocholesterol reductase OS=Mus musculus GN=Dhcr7 PE=2 SV=1</t>
  </si>
  <si>
    <t>sp|O88958|GNPI1_MOUSE</t>
  </si>
  <si>
    <t>Gnpda1</t>
  </si>
  <si>
    <t xml:space="preserve"> Glucosamine-6-phosphate isomerase 1 OS=Mus musculus GN=Gnpda1 PE=2 SV=2</t>
  </si>
  <si>
    <t>sp|Q9CRC9-2|GNPI2_MOUSE</t>
  </si>
  <si>
    <t>Gnpda2</t>
  </si>
  <si>
    <t xml:space="preserve"> Isoform 2 of Glucosamine-6-phosphate isomerase 2 OS=Mus musculus GN=Gnpda2</t>
  </si>
  <si>
    <t>sp|Q80V62|FACD2_MOUSE</t>
  </si>
  <si>
    <t>Fancd2</t>
  </si>
  <si>
    <t xml:space="preserve"> Fanconi anemia group D2 protein homolog OS=Mus musculus GN=Fancd2 PE=2 SV=2</t>
  </si>
  <si>
    <t>tr|Q9D1M1|Q9D1M1_MOUSE</t>
  </si>
  <si>
    <t>Polr1d</t>
  </si>
  <si>
    <t xml:space="preserve"> Polymerase (RNA) I polypeptide D OS=Mus musculus GN=Polr1d PE=2 SV=1</t>
  </si>
  <si>
    <t>sp|Q8K363|DDX18_MOUSE</t>
  </si>
  <si>
    <t>Ddx18</t>
  </si>
  <si>
    <t xml:space="preserve"> ATP-dependent RNA helicase DDX18 OS=Mus musculus GN=Ddx18 PE=2 SV=1</t>
  </si>
  <si>
    <t>sp|Q3UHC7-2|DAB2P_MOUSE</t>
  </si>
  <si>
    <t>Dab2ip</t>
  </si>
  <si>
    <t xml:space="preserve"> Isoform 2 of Disabled homolog 2-interacting protein OS=Mus musculus GN=Dab2ip</t>
  </si>
  <si>
    <t>tr|D3YUS5|D3YUS5_MOUSE</t>
  </si>
  <si>
    <t>Rasal2</t>
  </si>
  <si>
    <t xml:space="preserve"> Uncharacterized protein OS=Mus musculus GN=Rasal2 PE=4 SV=1</t>
  </si>
  <si>
    <t>sp|Q05CL8|LARP7_MOUSE</t>
  </si>
  <si>
    <t>Larp7</t>
  </si>
  <si>
    <t xml:space="preserve"> La-related protein 7 OS=Mus musculus GN=Larp7 PE=1 SV=2</t>
  </si>
  <si>
    <t>sp|A2BE28-2|LAS1L_MOUSE</t>
  </si>
  <si>
    <t>Las1l</t>
  </si>
  <si>
    <t xml:space="preserve"> Isoform 2 of Protein LAS1 homolog OS=Mus musculus GN=Las1l</t>
  </si>
  <si>
    <t>tr|E9PXS7|E9PXS7_MOUSE</t>
  </si>
  <si>
    <t>Ankrd11</t>
  </si>
  <si>
    <t xml:space="preserve"> Uncharacterized protein OS=Mus musculus GN=Ankrd11 PE=4 SV=1</t>
  </si>
  <si>
    <t>sp|O70310|NMT1_MOUSE</t>
  </si>
  <si>
    <t>Nmt1</t>
  </si>
  <si>
    <t xml:space="preserve"> Glycylpeptide N-tetradecanoyltransferase 1 OS=Mus musculus GN=Nmt1 PE=1 SV=1</t>
  </si>
  <si>
    <t>sp|O70311|NMT2_MOUSE</t>
  </si>
  <si>
    <t>Nmt2</t>
  </si>
  <si>
    <t xml:space="preserve"> Glycylpeptide N-tetradecanoyltransferase 2 OS=Mus musculus GN=Nmt2 PE=1 SV=1</t>
  </si>
  <si>
    <t>tr|E9Q740|E9Q740_MOUSE</t>
  </si>
  <si>
    <t>Srp72</t>
  </si>
  <si>
    <t xml:space="preserve"> Uncharacterized protein OS=Mus musculus GN=Srp72 PE=4 SV=1</t>
  </si>
  <si>
    <t>sp|Q8BJU0-2|SGTA_MOUSE</t>
  </si>
  <si>
    <t>Sgta</t>
  </si>
  <si>
    <t xml:space="preserve"> Isoform 2 of Small glutamine-rich tetratricopeptide repeat-containing protein alpha OS=Mus musculus GN=Sgta</t>
  </si>
  <si>
    <t>sp|Q9DCV4|RMD1_MOUSE</t>
  </si>
  <si>
    <t>Fam82b</t>
  </si>
  <si>
    <t xml:space="preserve"> Regulator of microtubule dynamics protein 1 OS=Mus musculus GN=Fam82b PE=2 SV=2</t>
  </si>
  <si>
    <t>sp|O88811-2|STAM2_MOUSE</t>
  </si>
  <si>
    <t>Stam2</t>
  </si>
  <si>
    <t xml:space="preserve"> Isoform 2 of Signal transducing adapter molecule 2 OS=Mus musculus GN=Stam2</t>
  </si>
  <si>
    <t>sp|P70297|STAM1_MOUSE</t>
  </si>
  <si>
    <t>Stam</t>
  </si>
  <si>
    <t xml:space="preserve"> Signal transducing adapter molecule 1 OS=Mus musculus GN=Stam PE=2 SV=3</t>
  </si>
  <si>
    <t>sp|P97454|SMAD5_MOUSE</t>
  </si>
  <si>
    <t>Smad5</t>
  </si>
  <si>
    <t xml:space="preserve"> Mothers against decapentaplegic homolog 5 OS=Mus musculus GN=Smad5 PE=1 SV=2</t>
  </si>
  <si>
    <t>sp|Q62432-2|SMAD2_MOUSE</t>
  </si>
  <si>
    <t>Smad2</t>
  </si>
  <si>
    <t xml:space="preserve"> Isoform Short of Mothers against decapentaplegic homolog 2 OS=Mus musculus GN=Smad2</t>
  </si>
  <si>
    <t>sp|Q8BUN5|SMAD3_MOUSE</t>
  </si>
  <si>
    <t>Smad3</t>
  </si>
  <si>
    <t xml:space="preserve"> Mothers against decapentaplegic homolog 3 OS=Mus musculus GN=Smad3 PE=1 SV=2</t>
  </si>
  <si>
    <t>sp|Q9JIW5|SMAD9_MOUSE</t>
  </si>
  <si>
    <t>Smad9</t>
  </si>
  <si>
    <t xml:space="preserve"> Mothers against decapentaplegic homolog 9 OS=Mus musculus GN=Smad9 PE=1 SV=2</t>
  </si>
  <si>
    <t>sp|P33610|PRI2_MOUSE</t>
  </si>
  <si>
    <t>Prim2</t>
  </si>
  <si>
    <t xml:space="preserve"> DNA primase large subunit OS=Mus musculus GN=Prim2 PE=1 SV=1</t>
  </si>
  <si>
    <t>sp|Q9D7X8|GGCT_MOUSE</t>
  </si>
  <si>
    <t>Ggct</t>
  </si>
  <si>
    <t xml:space="preserve"> Gamma-glutamylcyclotransferase OS=Mus musculus GN=Ggct PE=2 SV=1</t>
  </si>
  <si>
    <t>sp|P70452|STX4_MOUSE</t>
  </si>
  <si>
    <t>Stx4</t>
  </si>
  <si>
    <t xml:space="preserve"> Syntaxin-4 OS=Mus musculus GN=Stx4 PE=1 SV=1</t>
  </si>
  <si>
    <t>sp|Q8CI32|BAG5_MOUSE</t>
  </si>
  <si>
    <t>Bag5</t>
  </si>
  <si>
    <t xml:space="preserve"> BAG family molecular chaperone regulator 5 OS=Mus musculus GN=Bag5 PE=1 SV=1</t>
  </si>
  <si>
    <t>sp|P61967|AP1S1_MOUSE</t>
  </si>
  <si>
    <t>Ap1s1</t>
  </si>
  <si>
    <t xml:space="preserve"> AP-1 complex subunit sigma-1A OS=Mus musculus GN=Ap1s1 PE=1 SV=1</t>
  </si>
  <si>
    <t>sp|Q9R1E0|FOXO1_MOUSE</t>
  </si>
  <si>
    <t>Foxo1</t>
  </si>
  <si>
    <t xml:space="preserve"> Forkhead box protein O1 OS=Mus musculus GN=Foxo1 PE=1 SV=2</t>
  </si>
  <si>
    <t>tr|Q9WVH4|Q9WVH4_MOUSE</t>
  </si>
  <si>
    <t>Foxo3</t>
  </si>
  <si>
    <t xml:space="preserve"> Forkhead box O3a OS=Mus musculus GN=Foxo3 PE=2 SV=1</t>
  </si>
  <si>
    <t>sp|Q9JK91|MLH1_MOUSE</t>
  </si>
  <si>
    <t>Mlh1</t>
  </si>
  <si>
    <t xml:space="preserve"> DNA mismatch repair protein Mlh1 OS=Mus musculus GN=Mlh1 PE=2 SV=2</t>
  </si>
  <si>
    <t>sp|O55142|RL35A_MOUSE</t>
  </si>
  <si>
    <t>Rpl35a</t>
  </si>
  <si>
    <t xml:space="preserve"> 60S ribosomal protein L35a OS=Mus musculus GN=Rpl35a PE=2 SV=2</t>
  </si>
  <si>
    <t>sp|P60521|GBRL2_MOUSE</t>
  </si>
  <si>
    <t>Gabarapl2</t>
  </si>
  <si>
    <t xml:space="preserve"> Gamma-aminobutyric acid receptor-associated protein-like 2 OS=Mus musculus GN=Gabarapl2 PE=2 SV=1</t>
  </si>
  <si>
    <t>sp|Q8R3R8|GBRL1_MOUSE</t>
  </si>
  <si>
    <t>Gabarapl1</t>
  </si>
  <si>
    <t xml:space="preserve"> Gamma-aminobutyric acid receptor-associated protein-like 1 OS=Mus musculus GN=Gabarapl1 PE=2 SV=2</t>
  </si>
  <si>
    <t>sp|Q9DCD6|GBRAP_MOUSE</t>
  </si>
  <si>
    <t>Gabarap</t>
  </si>
  <si>
    <t xml:space="preserve"> Gamma-aminobutyric acid receptor-associated protein OS=Mus musculus GN=Gabarap PE=1 SV=2</t>
  </si>
  <si>
    <t>sp|Q8BKX1|BAIP2_MOUSE</t>
  </si>
  <si>
    <t>Baiap2</t>
  </si>
  <si>
    <t xml:space="preserve"> Brain-specific angiogenesis inhibitor 1-associated protein 2 OS=Mus musculus GN=Baiap2 PE=1 SV=2</t>
  </si>
  <si>
    <t>tr|E9QJU7|E9QJU7_MOUSE</t>
  </si>
  <si>
    <t>Sh3bp2</t>
  </si>
  <si>
    <t xml:space="preserve"> Uncharacterized protein OS=Mus musculus GN=Sh3bp2 PE=4 SV=1</t>
  </si>
  <si>
    <t>sp|P18242|CATD_MOUSE</t>
  </si>
  <si>
    <t>Ctsd</t>
  </si>
  <si>
    <t xml:space="preserve"> Cathepsin D OS=Mus musculus GN=Ctsd PE=1 SV=1</t>
  </si>
  <si>
    <t>sp|Q8BJQ2|UBP1_MOUSE</t>
  </si>
  <si>
    <t>Usp1</t>
  </si>
  <si>
    <t xml:space="preserve"> Ubiquitin carboxyl-terminal hydrolase 1 OS=Mus musculus GN=Usp1 PE=2 SV=1</t>
  </si>
  <si>
    <t>sp|P13864|DNMT1_MOUSE</t>
  </si>
  <si>
    <t>Dnmt1</t>
  </si>
  <si>
    <t xml:space="preserve"> DNA (cytosine-5)-methyltransferase 1 OS=Mus musculus GN=Dnmt1 PE=1 SV=5</t>
  </si>
  <si>
    <t>sp|Q9DCX2|ATP5H_MOUSE</t>
  </si>
  <si>
    <t>Atp5h</t>
  </si>
  <si>
    <t xml:space="preserve"> ATP synthase subunit d, mitochondrial OS=Mus musculus GN=Atp5h PE=1 SV=3</t>
  </si>
  <si>
    <t>sp|Q8R349|CDC16_MOUSE</t>
  </si>
  <si>
    <t>Cdc16</t>
  </si>
  <si>
    <t xml:space="preserve"> Cell division cycle protein 16 homolog OS=Mus musculus GN=Cdc16 PE=2 SV=1</t>
  </si>
  <si>
    <t>sp|Q9CZU3|SK2L2_MOUSE</t>
  </si>
  <si>
    <t>Skiv2l2</t>
  </si>
  <si>
    <t xml:space="preserve"> Superkiller viralicidic activity 2-like 2 OS=Mus musculus GN=Skiv2l2 PE=2 SV=1</t>
  </si>
  <si>
    <t>sp|Q80V86|INT8_MOUSE</t>
  </si>
  <si>
    <t>Ints8</t>
  </si>
  <si>
    <t xml:space="preserve"> Integrator complex subunit 8 OS=Mus musculus GN=Ints8 PE=2 SV=1</t>
  </si>
  <si>
    <t>sp|Q9QYI4|DJB12_MOUSE</t>
  </si>
  <si>
    <t>Dnajb12</t>
  </si>
  <si>
    <t xml:space="preserve"> DnaJ homolog subfamily B member 12 OS=Mus musculus GN=Dnajb12 PE=2 SV=2</t>
  </si>
  <si>
    <t>sp|Q8BIV3|RNBP6_MOUSE</t>
  </si>
  <si>
    <t>Ranbp6</t>
  </si>
  <si>
    <t xml:space="preserve"> Ran-binding protein 6 OS=Mus musculus GN=Ranbp6 PE=2 SV=3</t>
  </si>
  <si>
    <t>sp|Q8BKC5|IPO5_MOUSE</t>
  </si>
  <si>
    <t>Ipo5</t>
  </si>
  <si>
    <t xml:space="preserve"> Importin-5 OS=Mus musculus GN=Ipo5 PE=1 SV=3</t>
  </si>
  <si>
    <t>sp|O88441|MTX2_MOUSE</t>
  </si>
  <si>
    <t>Mtx2</t>
  </si>
  <si>
    <t xml:space="preserve"> Metaxin-2 OS=Mus musculus GN=Mtx2 PE=1 SV=1</t>
  </si>
  <si>
    <t>sp|Q80TQ5-2|PKHM2_MOUSE</t>
  </si>
  <si>
    <t>Plekhm2</t>
  </si>
  <si>
    <t xml:space="preserve"> Isoform 2 of Pleckstrin homology domain-containing family M member 2 OS=Mus musculus GN=Plekhm2</t>
  </si>
  <si>
    <t>sp|Q6ZWR6-2|SYNE1_MOUSE</t>
  </si>
  <si>
    <t>Syne1</t>
  </si>
  <si>
    <t xml:space="preserve"> Isoform 2 of Nesprin-1 OS=Mus musculus GN=Syne1</t>
  </si>
  <si>
    <t>sp|Q6ZWR6-4|SYNE1_MOUSE</t>
  </si>
  <si>
    <t xml:space="preserve"> Isoform 4 of Nesprin-1 OS=Mus musculus GN=Syne1</t>
  </si>
  <si>
    <t>tr|E9QJV4|E9QJV4_MOUSE</t>
  </si>
  <si>
    <t>Prpf39</t>
  </si>
  <si>
    <t xml:space="preserve"> Uncharacterized protein OS=Mus musculus GN=Prpf39 PE=4 SV=1</t>
  </si>
  <si>
    <t>sp|Q3URQ0|TEX10_MOUSE</t>
  </si>
  <si>
    <t>Tex10</t>
  </si>
  <si>
    <t xml:space="preserve"> Testis-expressed sequence 10 protein OS=Mus musculus GN=Tex10 PE=2 SV=1</t>
  </si>
  <si>
    <t>sp|B2RY04|DOCK5_MOUSE</t>
  </si>
  <si>
    <t>Dock5</t>
  </si>
  <si>
    <t xml:space="preserve"> Dedicator of cytokinesis protein 5 OS=Mus musculus GN=Dock5 PE=1 SV=2</t>
  </si>
  <si>
    <t>sp|Q8BUR4|DOCK1_MOUSE</t>
  </si>
  <si>
    <t>Dock1</t>
  </si>
  <si>
    <t xml:space="preserve"> Dedicator of cytokinesis protein 1 OS=Mus musculus GN=Dock1 PE=1 SV=3</t>
  </si>
  <si>
    <t>sp|Q8C4J7|TBL3_MOUSE</t>
  </si>
  <si>
    <t>Tbl3</t>
  </si>
  <si>
    <t xml:space="preserve"> Transducin beta-like protein 3 OS=Mus musculus GN=Tbl3 PE=2 SV=1</t>
  </si>
  <si>
    <t>sp|A2APV2-2|FMNL2_MOUSE</t>
  </si>
  <si>
    <t>Fmnl2</t>
  </si>
  <si>
    <t xml:space="preserve"> Isoform 2 of Formin-like protein 2 OS=Mus musculus GN=Fmnl2</t>
  </si>
  <si>
    <t>sp|Q6ZPF4|FMNL3_MOUSE</t>
  </si>
  <si>
    <t>Fmnl3</t>
  </si>
  <si>
    <t xml:space="preserve"> Formin-like protein 3 OS=Mus musculus GN=Fmnl3 PE=2 SV=2</t>
  </si>
  <si>
    <t>sp|Q8K2Z4-2|CND1_MOUSE</t>
  </si>
  <si>
    <t>Ncapd2</t>
  </si>
  <si>
    <t xml:space="preserve"> Isoform 2 of Condensin complex subunit 1 OS=Mus musculus GN=Ncapd2</t>
  </si>
  <si>
    <t>sp|Q7SIG6-2|ASAP2_MOUSE</t>
  </si>
  <si>
    <t>Asap2</t>
  </si>
  <si>
    <t xml:space="preserve"> Isoform 2 of Arf-GAP with SH3 domain, ANK repeat and PH domain-containing protein 2 OS=Mus musculus GN=Asap2</t>
  </si>
  <si>
    <t>sp|Q9QWY8|ASAP1_MOUSE</t>
  </si>
  <si>
    <t>Asap1</t>
  </si>
  <si>
    <t xml:space="preserve"> Arf-GAP with SH3 domain, ANK repeat and PH domain-containing protein 1 OS=Mus musculus GN=Asap1 PE=1 SV=1</t>
  </si>
  <si>
    <t>tr|E9QMI7|E9QMI7_MOUSE</t>
  </si>
  <si>
    <t xml:space="preserve"> Uncharacterized protein OS=Mus musculus GN=Asap1 PE=4 SV=1</t>
  </si>
  <si>
    <t>tr|E9QN63|E9QN63_MOUSE</t>
  </si>
  <si>
    <t>sp|P61222|ABCE1_MOUSE</t>
  </si>
  <si>
    <t>Abce1</t>
  </si>
  <si>
    <t xml:space="preserve"> ATP-binding cassette sub-family E member 1 OS=Mus musculus GN=Abce1 PE=2 SV=1</t>
  </si>
  <si>
    <t>sp|Q9WVJ3-2|PGCP_MOUSE</t>
  </si>
  <si>
    <t>Pgcp</t>
  </si>
  <si>
    <t xml:space="preserve"> Isoform 2 of Plasma glutamate carboxypeptidase OS=Mus musculus GN=Pgcp</t>
  </si>
  <si>
    <t>sp|Q99JP6-2|HOME3_MOUSE</t>
  </si>
  <si>
    <t>Homer3</t>
  </si>
  <si>
    <t xml:space="preserve"> Isoform 2 of Homer protein homolog 3 OS=Mus musculus GN=Homer3</t>
  </si>
  <si>
    <t>sp|Q9Z2Y3-2|HOME1_MOUSE</t>
  </si>
  <si>
    <t>Homer1</t>
  </si>
  <si>
    <t xml:space="preserve"> Isoform 2 of Homer protein homolog 1 OS=Mus musculus GN=Homer1</t>
  </si>
  <si>
    <t>sp|Q8BXA7|PHLP2_MOUSE</t>
  </si>
  <si>
    <t>Phlpp2</t>
  </si>
  <si>
    <t xml:space="preserve"> PH domain leucine-rich repeat-containing protein phosphatase 2 OS=Mus musculus GN=Phlpp2 PE=2 SV=3</t>
  </si>
  <si>
    <t>sp|Q8C9B9|DIDO1_MOUSE</t>
  </si>
  <si>
    <t>Dido1</t>
  </si>
  <si>
    <t xml:space="preserve"> Death-inducer obliterator 1 OS=Mus musculus GN=Dido1 PE=1 SV=4</t>
  </si>
  <si>
    <t>sp|Q3V1H1|CKAP2_MOUSE</t>
  </si>
  <si>
    <t>Ckap2</t>
  </si>
  <si>
    <t xml:space="preserve"> Cytoskeleton-associated protein 2 OS=Mus musculus GN=Ckap2 PE=2 SV=1</t>
  </si>
  <si>
    <t>sp|Q9D6Z1|NOP56_MOUSE</t>
  </si>
  <si>
    <t>Nop56</t>
  </si>
  <si>
    <t xml:space="preserve"> Nucleolar protein 56 OS=Mus musculus GN=Nop56 PE=1 SV=2</t>
  </si>
  <si>
    <t>sp|Q8VDQ1-2|PTGR2_MOUSE</t>
  </si>
  <si>
    <t>Ptgr2</t>
  </si>
  <si>
    <t xml:space="preserve"> Isoform 2 of Prostaglandin reductase 2 OS=Mus musculus GN=Ptgr2</t>
  </si>
  <si>
    <t>sp|O35239|PTN9_MOUSE</t>
  </si>
  <si>
    <t>Ptpn9</t>
  </si>
  <si>
    <t xml:space="preserve"> Tyrosine-protein phosphatase non-receptor type 9 OS=Mus musculus GN=Ptpn9 PE=2 SV=2</t>
  </si>
  <si>
    <t>sp|P15307|REL_MOUSE</t>
  </si>
  <si>
    <t>Rel</t>
  </si>
  <si>
    <t xml:space="preserve"> Proto-oncogene c-Rel OS=Mus musculus GN=Rel PE=1 SV=2</t>
  </si>
  <si>
    <t>sp|Q148V8|FA83H_MOUSE</t>
  </si>
  <si>
    <t>Fam83h</t>
  </si>
  <si>
    <t xml:space="preserve"> Protein FAM83H OS=Mus musculus GN=Fam83h PE=1 SV=1</t>
  </si>
  <si>
    <t>sp|Q60943|I17RA_MOUSE</t>
  </si>
  <si>
    <t>Il17ra</t>
  </si>
  <si>
    <t xml:space="preserve"> Interleukin-17 receptor A OS=Mus musculus GN=Il17ra PE=2 SV=1</t>
  </si>
  <si>
    <t>sp|P61924|COPZ1_MOUSE</t>
  </si>
  <si>
    <t>Copz1</t>
  </si>
  <si>
    <t xml:space="preserve"> Coatomer subunit zeta-1 OS=Mus musculus GN=Copz1 PE=2 SV=1</t>
  </si>
  <si>
    <t>sp|Q80X82|SYMPK_MOUSE</t>
  </si>
  <si>
    <t>Sympk</t>
  </si>
  <si>
    <t xml:space="preserve"> Symplekin OS=Mus musculus GN=Sympk PE=1 SV=1</t>
  </si>
  <si>
    <t>sp|Q9CZ42-3|CARKD_MOUSE</t>
  </si>
  <si>
    <t>Carkd</t>
  </si>
  <si>
    <t xml:space="preserve"> Isoform 3 of Carbohydrate kinase domain-containing protein OS=Mus musculus GN=Carkd</t>
  </si>
  <si>
    <t>tr|E9PVX6|E9PVX6_MOUSE</t>
  </si>
  <si>
    <t>Mki67</t>
  </si>
  <si>
    <t xml:space="preserve"> Uncharacterized protein OS=Mus musculus GN=Mki67 PE=4 SV=1</t>
  </si>
  <si>
    <t>sp|Q64521|GPDM_MOUSE</t>
  </si>
  <si>
    <t>Gpd2</t>
  </si>
  <si>
    <t xml:space="preserve"> Glycerol-3-phosphate dehydrogenase, mitochondrial OS=Mus musculus GN=Gpd2 PE=1 SV=2</t>
  </si>
  <si>
    <t>sp|P54754|EPHB3_MOUSE</t>
  </si>
  <si>
    <t>Ephb3</t>
  </si>
  <si>
    <t xml:space="preserve"> Ephrin type-B receptor 3 OS=Mus musculus GN=Ephb3 PE=2 SV=2</t>
  </si>
  <si>
    <t>sp|P54761|EPHB4_MOUSE</t>
  </si>
  <si>
    <t>Ephb4</t>
  </si>
  <si>
    <t xml:space="preserve"> Ephrin type-B receptor 4 OS=Mus musculus GN=Ephb4 PE=1 SV=2</t>
  </si>
  <si>
    <t>sp|P54763-2|EPHB2_MOUSE</t>
  </si>
  <si>
    <t>Ephb2</t>
  </si>
  <si>
    <t xml:space="preserve"> Isoform 2 of Ephrin type-B receptor 2 OS=Mus musculus GN=Ephb2</t>
  </si>
  <si>
    <t>sp|Q03145|EPHA2_MOUSE</t>
  </si>
  <si>
    <t>Epha2</t>
  </si>
  <si>
    <t xml:space="preserve"> Ephrin type-A receptor 2 OS=Mus musculus GN=Epha2 PE=1 SV=3</t>
  </si>
  <si>
    <t>sp|Q60629|EPHA5_MOUSE</t>
  </si>
  <si>
    <t>Epha5</t>
  </si>
  <si>
    <t xml:space="preserve"> Ephrin type-A receptor 5 OS=Mus musculus GN=Epha5 PE=1 SV=1</t>
  </si>
  <si>
    <t>sp|Q61772-3|EPHA7_MOUSE</t>
  </si>
  <si>
    <t>Epha7</t>
  </si>
  <si>
    <t xml:space="preserve"> Isoform 3 of Ephrin type-A receptor 7 OS=Mus musculus GN=Epha7</t>
  </si>
  <si>
    <t>sp|Q922T2|MFAP3_MOUSE</t>
  </si>
  <si>
    <t>Mfap3</t>
  </si>
  <si>
    <t xml:space="preserve"> Microfibril-associated glycoprotein 3 OS=Mus musculus GN=Mfap3 PE=2 SV=1</t>
  </si>
  <si>
    <t>sp|Q8R4C2|RUFY2_MOUSE</t>
  </si>
  <si>
    <t>Rufy2</t>
  </si>
  <si>
    <t xml:space="preserve"> RUN and FYVE domain-containing protein 2 OS=Mus musculus GN=Rufy2 PE=1 SV=2</t>
  </si>
  <si>
    <t>sp|Q8R5L3-2|VPS39_MOUSE</t>
  </si>
  <si>
    <t>Vps39</t>
  </si>
  <si>
    <t xml:space="preserve"> Isoform 2 of Vam6/Vps39-like protein OS=Mus musculus GN=Vps39</t>
  </si>
  <si>
    <t>sp|Q8BIJ7|RUFY1_MOUSE</t>
  </si>
  <si>
    <t>Rufy1</t>
  </si>
  <si>
    <t xml:space="preserve"> RUN and FYVE domain-containing protein 1 OS=Mus musculus GN=Rufy1 PE=1 SV=1</t>
  </si>
  <si>
    <t>sp|Q69ZJ7|RIC1_MOUSE</t>
  </si>
  <si>
    <t>Kiaa1432</t>
  </si>
  <si>
    <t xml:space="preserve"> Protein RIC1 homolog OS=Mus musculus GN=Kiaa1432 PE=2 SV=2</t>
  </si>
  <si>
    <t>sp|Q9QUM9|PSA6_MOUSE</t>
  </si>
  <si>
    <t>Psma6</t>
  </si>
  <si>
    <t xml:space="preserve"> Proteasome subunit alpha type-6 OS=Mus musculus GN=Psma6 PE=1 SV=1</t>
  </si>
  <si>
    <t>tr|E9Q380|E9Q380_MOUSE</t>
  </si>
  <si>
    <t>Kidins220</t>
  </si>
  <si>
    <t xml:space="preserve"> Uncharacterized protein OS=Mus musculus GN=Kidins220 PE=4 SV=1</t>
  </si>
  <si>
    <t>sp|Q80ZM7|T2AG_MOUSE</t>
  </si>
  <si>
    <t>Gtf2a2</t>
  </si>
  <si>
    <t xml:space="preserve"> Transcription initiation factor IIA subunit 2 OS=Mus musculus GN=Gtf2a2 PE=2 SV=2</t>
  </si>
  <si>
    <t>sp|Q8CIG3|KDM1B_MOUSE</t>
  </si>
  <si>
    <t>Kdm1b</t>
  </si>
  <si>
    <t xml:space="preserve"> Lysine-specific histone demethylase 1B OS=Mus musculus GN=Kdm1b PE=1 SV=1</t>
  </si>
  <si>
    <t>sp|Q8BWW4|LARP4_MOUSE</t>
  </si>
  <si>
    <t>Larp4</t>
  </si>
  <si>
    <t xml:space="preserve"> La-related protein 4 OS=Mus musculus GN=Larp4 PE=1 SV=2</t>
  </si>
  <si>
    <t>sp|Q8VD75|HIP1_MOUSE</t>
  </si>
  <si>
    <t>Hip1</t>
  </si>
  <si>
    <t xml:space="preserve"> Huntingtin-interacting protein 1 OS=Mus musculus GN=Hip1 PE=1 SV=2</t>
  </si>
  <si>
    <t>sp|Q9JKY5|HIP1R_MOUSE</t>
  </si>
  <si>
    <t>Hip1r</t>
  </si>
  <si>
    <t xml:space="preserve"> Huntingtin-interacting protein 1-related protein OS=Mus musculus GN=Hip1r PE=1 SV=2</t>
  </si>
  <si>
    <t>sp|P30658|CBX2_MOUSE</t>
  </si>
  <si>
    <t>Cbx2</t>
  </si>
  <si>
    <t xml:space="preserve"> Chromobox protein homolog 2 OS=Mus musculus GN=Cbx2 PE=1 SV=2</t>
  </si>
  <si>
    <t>sp|Q8CJH3|PLXB1_MOUSE</t>
  </si>
  <si>
    <t>Plxnb1</t>
  </si>
  <si>
    <t xml:space="preserve"> Plexin-B1 OS=Mus musculus GN=Plxnb1 PE=1 SV=2</t>
  </si>
  <si>
    <t>sp|Q9QY40|PLXB3_MOUSE</t>
  </si>
  <si>
    <t>Plxnb3</t>
  </si>
  <si>
    <t xml:space="preserve"> Plexin-B3 OS=Mus musculus GN=Plxnb3 PE=2 SV=1</t>
  </si>
  <si>
    <t>tr|B2RXS4|B2RXS4_MOUSE</t>
  </si>
  <si>
    <t>Plxnb2</t>
  </si>
  <si>
    <t xml:space="preserve"> MCG140951 OS=Mus musculus GN=Plxnb2 PE=2 SV=1</t>
  </si>
  <si>
    <t>tr|Q3UH93|Q3UH93_MOUSE</t>
  </si>
  <si>
    <t>Plxnd1</t>
  </si>
  <si>
    <t xml:space="preserve"> Uncharacterized protein OS=Mus musculus GN=Plxnd1 PE=2 SV=1</t>
  </si>
  <si>
    <t>sp|Q501J2|F173A_MOUSE</t>
  </si>
  <si>
    <t>Fam173a</t>
  </si>
  <si>
    <t xml:space="preserve"> Protein FAM173A OS=Mus musculus GN=Fam173a PE=2 SV=1</t>
  </si>
  <si>
    <t>sp|Q9CZI9-2|AEN_MOUSE</t>
  </si>
  <si>
    <t>Aen</t>
  </si>
  <si>
    <t xml:space="preserve"> Isoform 2 of Apoptosis-enhancing nuclease OS=Mus musculus GN=Aen</t>
  </si>
  <si>
    <t>sp|A2AVA0|SVEP1_MOUSE</t>
  </si>
  <si>
    <t>Svep1</t>
  </si>
  <si>
    <t xml:space="preserve"> Sushi, von Willebrand factor type A, EGF and pentraxin domain-containing protein 1 OS=Mus musculus GN=Svep1 PE=1 SV=1</t>
  </si>
  <si>
    <t>sp|O08601-2|MTP_MOUSE</t>
  </si>
  <si>
    <t>Mttp</t>
  </si>
  <si>
    <t xml:space="preserve"> Isoform 2 of Microsomal triglyceride transfer protein large subunit OS=Mus musculus GN=Mttp</t>
  </si>
  <si>
    <t>sp|Q9D0R4|DDX56_MOUSE</t>
  </si>
  <si>
    <t>Ddx56</t>
  </si>
  <si>
    <t xml:space="preserve"> Probable ATP-dependent RNA helicase DDX56 OS=Mus musculus GN=Ddx56 PE=2 SV=1</t>
  </si>
  <si>
    <t>sp|E2JF22|PIEZ1_MOUSE</t>
  </si>
  <si>
    <t>Fam38a</t>
  </si>
  <si>
    <t xml:space="preserve"> Protein PIEZO1 OS=Mus musculus GN=Fam38a PE=2 SV=1</t>
  </si>
  <si>
    <t>sp|Q9CZA6-2|NDE1_MOUSE</t>
  </si>
  <si>
    <t>Nde1</t>
  </si>
  <si>
    <t xml:space="preserve"> Isoform 2 of Nuclear distribution protein nudE homolog 1 OS=Mus musculus GN=Nde1</t>
  </si>
  <si>
    <t>sp|Q9ERR1-2|NDEL1_MOUSE</t>
  </si>
  <si>
    <t>Ndel1</t>
  </si>
  <si>
    <t xml:space="preserve"> Isoform 2 of Nuclear distribution protein nudE-like 1 OS=Mus musculus GN=Ndel1</t>
  </si>
  <si>
    <t>sp|Q3UEB3-2|PUF60_MOUSE</t>
  </si>
  <si>
    <t>Puf60</t>
  </si>
  <si>
    <t xml:space="preserve"> Isoform 2 of Poly(U)-binding-splicing factor PUF60 OS=Mus musculus GN=Puf60</t>
  </si>
  <si>
    <t>sp|Q9QZ06|TOLIP_MOUSE</t>
  </si>
  <si>
    <t>Tollip</t>
  </si>
  <si>
    <t xml:space="preserve"> Toll-interacting protein OS=Mus musculus GN=Tollip PE=1 SV=1</t>
  </si>
  <si>
    <t>sp|Q9DBS5|KLC4_MOUSE</t>
  </si>
  <si>
    <t>Klc4</t>
  </si>
  <si>
    <t xml:space="preserve"> Kinesin light chain 4 OS=Mus musculus GN=Klc4 PE=1 SV=1</t>
  </si>
  <si>
    <t>tr|D3YXZ3|D3YXZ3_MOUSE</t>
  </si>
  <si>
    <t>Klc2</t>
  </si>
  <si>
    <t xml:space="preserve"> Uncharacterized protein OS=Mus musculus GN=Klc2 PE=4 SV=1</t>
  </si>
  <si>
    <t>tr|D3Z5T6|D3Z5T6_MOUSE</t>
  </si>
  <si>
    <t>Klc1</t>
  </si>
  <si>
    <t xml:space="preserve"> Uncharacterized protein OS=Mus musculus GN=Klc1 PE=4 SV=2</t>
  </si>
  <si>
    <t>sp|Q80YT7-2|MYOME_MOUSE</t>
  </si>
  <si>
    <t>Pde4dip</t>
  </si>
  <si>
    <t xml:space="preserve"> Isoform 2 of Myomegalin OS=Mus musculus GN=Pde4dip</t>
  </si>
  <si>
    <t>sp|Q8K389|CK5P2_MOUSE</t>
  </si>
  <si>
    <t>Cdk5rap2</t>
  </si>
  <si>
    <t xml:space="preserve"> CDK5 regulatory subunit-associated protein 2 OS=Mus musculus GN=Cdk5rap2 PE=1 SV=3</t>
  </si>
  <si>
    <t>sp|Q8VC30|DHAK_MOUSE</t>
  </si>
  <si>
    <t>Dak</t>
  </si>
  <si>
    <t xml:space="preserve"> Bifunctional ATP-dependent dihydroxyacetone kinase/FAD-AMP lyase (cyclizing) OS=Mus musculus GN=Dak PE=2 SV=1</t>
  </si>
  <si>
    <t>sp|Q91Z38|TTC1_MOUSE</t>
  </si>
  <si>
    <t>Ttc1</t>
  </si>
  <si>
    <t xml:space="preserve"> Tetratricopeptide repeat protein 1 OS=Mus musculus GN=Ttc1 PE=2 SV=1</t>
  </si>
  <si>
    <t>sp|O88544|CSN4_MOUSE</t>
  </si>
  <si>
    <t>Cops4</t>
  </si>
  <si>
    <t xml:space="preserve"> COP9 signalosome complex subunit 4 OS=Mus musculus GN=Cops4 PE=1 SV=1</t>
  </si>
  <si>
    <t>sp|Q9EQI8|RM46_MOUSE</t>
  </si>
  <si>
    <t>Mrpl46</t>
  </si>
  <si>
    <t xml:space="preserve"> 39S ribosomal protein L46, mitochondrial OS=Mus musculus GN=Mrpl46 PE=2 SV=1</t>
  </si>
  <si>
    <t>tr|Q3ULW8|Q3ULW8_MOUSE</t>
  </si>
  <si>
    <t>Parp3</t>
  </si>
  <si>
    <t xml:space="preserve"> Uncharacterized protein OS=Mus musculus GN=Parp3 PE=2 SV=1</t>
  </si>
  <si>
    <t>sp|P97313|PRKDC_MOUSE</t>
  </si>
  <si>
    <t>Prkdc</t>
  </si>
  <si>
    <t xml:space="preserve"> DNA-dependent protein kinase catalytic subunit OS=Mus musculus GN=Prkdc PE=1 SV=3</t>
  </si>
  <si>
    <t>sp|P56389|CDD_MOUSE</t>
  </si>
  <si>
    <t>Cda</t>
  </si>
  <si>
    <t xml:space="preserve"> Cytidine deaminase OS=Mus musculus GN=Cda PE=1 SV=2</t>
  </si>
  <si>
    <t>sp|Q9Z0N1|IF2G_MOUSE</t>
  </si>
  <si>
    <t>Eif2s3x</t>
  </si>
  <si>
    <t xml:space="preserve"> Eukaryotic translation initiation factor 2 subunit 3, X-linked OS=Mus musculus GN=Eif2s3x PE=1 SV=2</t>
  </si>
  <si>
    <t>sp|Q8VCE6|NT5M_MOUSE</t>
  </si>
  <si>
    <t>Nt5m</t>
  </si>
  <si>
    <t xml:space="preserve"> 5'(3')-deoxyribonucleotidase, mitochondrial OS=Mus musculus GN=Nt5m PE=2 SV=1</t>
  </si>
  <si>
    <t>sp|O35857|TIM44_MOUSE</t>
  </si>
  <si>
    <t>Timm44</t>
  </si>
  <si>
    <t xml:space="preserve"> Mitochondrial import inner membrane translocase subunit TIM44 OS=Mus musculus GN=Timm44 PE=2 SV=2</t>
  </si>
  <si>
    <t>sp|Q80ZI6|LRSM1_MOUSE</t>
  </si>
  <si>
    <t>Lrsam1</t>
  </si>
  <si>
    <t xml:space="preserve"> E3 ubiquitin-protein ligase LRSAM1 OS=Mus musculus GN=Lrsam1 PE=2 SV=1</t>
  </si>
  <si>
    <t>sp|Q99JT1|GATB_MOUSE</t>
  </si>
  <si>
    <t>Pet112</t>
  </si>
  <si>
    <t xml:space="preserve"> Probable glutamyl-tRNA(Gln) amidotransferase subunit B, mitochondrial OS=Mus musculus GN=Pet112 PE=2 SV=1</t>
  </si>
  <si>
    <t>sp|Q8BVF2|PDCL3_MOUSE</t>
  </si>
  <si>
    <t>Pdcl3</t>
  </si>
  <si>
    <t xml:space="preserve"> Phosducin-like protein 3 OS=Mus musculus GN=Pdcl3 PE=1 SV=1</t>
  </si>
  <si>
    <t>sp|A2ALW5-2|DJC25_MOUSE</t>
  </si>
  <si>
    <t>Dnajc25</t>
  </si>
  <si>
    <t xml:space="preserve"> Isoform 2 of DnaJ homolog subfamily C member 25 OS=Mus musculus GN=Dnajc25</t>
  </si>
  <si>
    <t>sp|Q99ME2|WDR6_MOUSE</t>
  </si>
  <si>
    <t>Wdr6</t>
  </si>
  <si>
    <t xml:space="preserve"> WD repeat-containing protein 6 OS=Mus musculus GN=Wdr6 PE=2 SV=1</t>
  </si>
  <si>
    <t>sp|Q9JM13|RABX5_MOUSE</t>
  </si>
  <si>
    <t>Rabgef1</t>
  </si>
  <si>
    <t xml:space="preserve"> Rab5 GDP/GTP exchange factor OS=Mus musculus GN=Rabgef1 PE=1 SV=1</t>
  </si>
  <si>
    <t>tr|D3YWB4|D3YWB4_MOUSE</t>
  </si>
  <si>
    <t xml:space="preserve"> Uncharacterized protein OS=Mus musculus GN=Rabgef1 PE=4 SV=1</t>
  </si>
  <si>
    <t>sp|Q91VS8|FARP2_MOUSE</t>
  </si>
  <si>
    <t>Farp2</t>
  </si>
  <si>
    <t xml:space="preserve"> FERM, RhoGEF and pleckstrin domain-containing protein 2 OS=Mus musculus GN=Farp2 PE=1 SV=2</t>
  </si>
  <si>
    <t>tr|D3Z4C0|D3Z4C0_MOUSE</t>
  </si>
  <si>
    <t xml:space="preserve"> Uncharacterized protein OS=Mus musculus GN=Farp2 PE=4 SV=1</t>
  </si>
  <si>
    <t>sp|Q99J62|RFC4_MOUSE</t>
  </si>
  <si>
    <t>Rfc4</t>
  </si>
  <si>
    <t xml:space="preserve"> Replication factor C subunit 4 OS=Mus musculus GN=Rfc4 PE=1 SV=1</t>
  </si>
  <si>
    <t>sp|Q80YR2|F16B2_MOUSE</t>
  </si>
  <si>
    <t>Fam160b2</t>
  </si>
  <si>
    <t xml:space="preserve"> Protein FAM160B2 OS=Mus musculus GN=Fam160b2 PE=2 SV=2</t>
  </si>
  <si>
    <t>sp|Q8CDM8|F16B1_MOUSE</t>
  </si>
  <si>
    <t>Fam160b1</t>
  </si>
  <si>
    <t xml:space="preserve"> Protein FAM160B1 OS=Mus musculus GN=Fam160b1 PE=2 SV=2</t>
  </si>
  <si>
    <t>sp|Q64282|IFIT1_MOUSE</t>
  </si>
  <si>
    <t>Ifit1</t>
  </si>
  <si>
    <t xml:space="preserve"> Interferon-induced protein with tetratricopeptide repeats 1 OS=Mus musculus GN=Ifit1 PE=2 SV=2</t>
  </si>
  <si>
    <t>sp|Q14AX6-3|CDK12_MOUSE</t>
  </si>
  <si>
    <t>Cdk12</t>
  </si>
  <si>
    <t xml:space="preserve"> Isoform 3 of Cyclin-dependent kinase 12 OS=Mus musculus GN=Cdk12</t>
  </si>
  <si>
    <t>tr|E9Q3R7|E9Q3R7_MOUSE</t>
  </si>
  <si>
    <t>Phf20l1</t>
  </si>
  <si>
    <t xml:space="preserve"> Uncharacterized protein OS=Mus musculus GN=Phf20l1 PE=4 SV=1</t>
  </si>
  <si>
    <t>sp|O35465-2|FKBP8_MOUSE</t>
  </si>
  <si>
    <t>Fkbp8</t>
  </si>
  <si>
    <t xml:space="preserve"> Isoform 2 of Peptidyl-prolyl cis-trans isomerase FKBP8 OS=Mus musculus GN=Fkbp8</t>
  </si>
  <si>
    <t>sp|O35465|FKBP8_MOUSE</t>
  </si>
  <si>
    <t xml:space="preserve"> Peptidyl-prolyl cis-trans isomerase FKBP8 OS=Mus musculus GN=Fkbp8 PE=1 SV=2</t>
  </si>
  <si>
    <t>sp|Q0HA38|TT21B_MOUSE</t>
  </si>
  <si>
    <t>Ttc21b</t>
  </si>
  <si>
    <t xml:space="preserve"> Tetratricopeptide repeat protein 21B OS=Mus musculus GN=Ttc21b PE=2 SV=1</t>
  </si>
  <si>
    <t>tr|A2AEX8|A2AEX8_MOUSE</t>
  </si>
  <si>
    <t>Fhl1</t>
  </si>
  <si>
    <t xml:space="preserve"> Four and a half LIM domains 1 OS=Mus musculus GN=Fhl1 PE=4 SV=1</t>
  </si>
  <si>
    <t>sp|Q9D819|IPYR_MOUSE</t>
  </si>
  <si>
    <t>Ppa1</t>
  </si>
  <si>
    <t xml:space="preserve"> Inorganic pyrophosphatase OS=Mus musculus GN=Ppa1 PE=1 SV=1</t>
  </si>
  <si>
    <t>tr|A2AD03|A2AD03_MOUSE</t>
  </si>
  <si>
    <t>Chm</t>
  </si>
  <si>
    <t xml:space="preserve"> Choroidermia OS=Mus musculus GN=Chm PE=4 SV=1</t>
  </si>
  <si>
    <t>sp|Q80TR1-2|LPHN1_MOUSE</t>
  </si>
  <si>
    <t>Lphn1</t>
  </si>
  <si>
    <t xml:space="preserve"> Isoform 2 of Latrophilin-1 OS=Mus musculus GN=Lphn1</t>
  </si>
  <si>
    <t>tr|E9Q6C7|E9Q6C7_MOUSE</t>
  </si>
  <si>
    <t>Lphn2</t>
  </si>
  <si>
    <t xml:space="preserve"> Uncharacterized protein OS=Mus musculus GN=Lphn2 PE=3 SV=1</t>
  </si>
  <si>
    <t>sp|P62488|RPB7_MOUSE</t>
  </si>
  <si>
    <t>Polr2g</t>
  </si>
  <si>
    <t xml:space="preserve"> DNA-directed RNA polymerase II subunit RPB7 OS=Mus musculus GN=Polr2g PE=2 SV=1</t>
  </si>
  <si>
    <t>sp|P49117|NR2C2_MOUSE</t>
  </si>
  <si>
    <t>Nr2c2</t>
  </si>
  <si>
    <t xml:space="preserve"> Nuclear receptor subfamily 2 group C member 2 OS=Mus musculus GN=Nr2c2 PE=1 SV=1</t>
  </si>
  <si>
    <t>sp|Q99JY8|LPP3_MOUSE</t>
  </si>
  <si>
    <t>Ppap2b</t>
  </si>
  <si>
    <t xml:space="preserve"> Lipid phosphate phosphohydrolase 3 OS=Mus musculus GN=Ppap2b PE=1 SV=1</t>
  </si>
  <si>
    <t>sp|Q5SV85|SYNRG_MOUSE</t>
  </si>
  <si>
    <t>Synrg</t>
  </si>
  <si>
    <t xml:space="preserve"> Synergin gamma OS=Mus musculus GN=Synrg PE=1 SV=1</t>
  </si>
  <si>
    <t>sp|P59997|KDM2A_MOUSE</t>
  </si>
  <si>
    <t>Kdm2a</t>
  </si>
  <si>
    <t xml:space="preserve"> Lysine-specific demethylase 2A OS=Mus musculus GN=Kdm2a PE=1 SV=2</t>
  </si>
  <si>
    <t>sp|Q6P1G2-2|KDM2B_MOUSE</t>
  </si>
  <si>
    <t>Kdm2b</t>
  </si>
  <si>
    <t xml:space="preserve"> Isoform 2 of Lysine-specific demethylase 2B OS=Mus musculus GN=Kdm2b</t>
  </si>
  <si>
    <t>sp|Q61205|PA1B3_MOUSE</t>
  </si>
  <si>
    <t>Pafah1b3</t>
  </si>
  <si>
    <t xml:space="preserve"> Platelet-activating factor acetylhydrolase IB subunit gamma OS=Mus musculus GN=Pafah1b3 PE=1 SV=1</t>
  </si>
  <si>
    <t>tr|E9Q5G3|E9Q5G3_MOUSE</t>
  </si>
  <si>
    <t>Kif23</t>
  </si>
  <si>
    <t xml:space="preserve"> Uncharacterized protein OS=Mus musculus GN=Kif23 PE=3 SV=1</t>
  </si>
  <si>
    <t>tr|E9Q5W8|E9Q5W8_MOUSE</t>
  </si>
  <si>
    <t>sp|Q6A028|SWP70_MOUSE</t>
  </si>
  <si>
    <t>Swap70</t>
  </si>
  <si>
    <t xml:space="preserve"> Switch-associated protein 70 OS=Mus musculus GN=Swap70 PE=1 SV=2</t>
  </si>
  <si>
    <t>sp|Q8K4G5-2|ABLM1_MOUSE</t>
  </si>
  <si>
    <t>Ablim1</t>
  </si>
  <si>
    <t xml:space="preserve"> Isoform 2 of Actin-binding LIM protein 1 OS=Mus musculus GN=Ablim1</t>
  </si>
  <si>
    <t>sp|Q11136|PEPD_MOUSE</t>
  </si>
  <si>
    <t>Pepd</t>
  </si>
  <si>
    <t xml:space="preserve"> Xaa-Pro dipeptidase OS=Mus musculus GN=Pepd PE=2 SV=3</t>
  </si>
  <si>
    <t>sp|O88508-2|DNM3A_MOUSE</t>
  </si>
  <si>
    <t>Dnmt3a</t>
  </si>
  <si>
    <t xml:space="preserve"> Isoform 2 of DNA (cytosine-5)-methyltransferase 3A OS=Mus musculus GN=Dnmt3a</t>
  </si>
  <si>
    <t>sp|Q8R323|RFC3_MOUSE</t>
  </si>
  <si>
    <t>Rfc3</t>
  </si>
  <si>
    <t xml:space="preserve"> Replication factor C subunit 3 OS=Mus musculus GN=Rfc3 PE=2 SV=1</t>
  </si>
  <si>
    <t>sp|P15920|VPP2_MOUSE</t>
  </si>
  <si>
    <t>Atp6v0a2</t>
  </si>
  <si>
    <t xml:space="preserve"> V-type proton ATPase 116 kDa subunit a isoform 2 OS=Mus musculus GN=Atp6v0a2 PE=1 SV=2</t>
  </si>
  <si>
    <t>sp|Q9Z1G4-2|VPP1_MOUSE</t>
  </si>
  <si>
    <t>Atp6v0a1</t>
  </si>
  <si>
    <t xml:space="preserve"> Isoform A1-I of V-type proton ATPase 116 kDa subunit a isoform 1 OS=Mus musculus GN=Atp6v0a1</t>
  </si>
  <si>
    <t>tr|Q9JHF5|Q9JHF5_MOUSE</t>
  </si>
  <si>
    <t>Tcirg1</t>
  </si>
  <si>
    <t xml:space="preserve"> A3 subunit of vacuolar-adenosine triphosphatase OS=Mus musculus GN=Tcirg1 PE=2 SV=1</t>
  </si>
  <si>
    <t>sp|Q8K012-2|FBP1L_MOUSE</t>
  </si>
  <si>
    <t>Fnbp1l</t>
  </si>
  <si>
    <t xml:space="preserve"> Isoform 2 of Formin-binding protein 1-like OS=Mus musculus GN=Fnbp1l</t>
  </si>
  <si>
    <t>sp|Q80W68|KIRR1_MOUSE</t>
  </si>
  <si>
    <t>Kirrel</t>
  </si>
  <si>
    <t xml:space="preserve"> Kin of IRRE-like protein 1 OS=Mus musculus GN=Kirrel PE=1 SV=1</t>
  </si>
  <si>
    <t>sp|Q9CQF0|RM11_MOUSE</t>
  </si>
  <si>
    <t>Mrpl11</t>
  </si>
  <si>
    <t xml:space="preserve"> 39S ribosomal protein L11, mitochondrial OS=Mus musculus GN=Mrpl11 PE=2 SV=1</t>
  </si>
  <si>
    <t>sp|Q3UHX2|HAP28_MOUSE</t>
  </si>
  <si>
    <t>Pdap1</t>
  </si>
  <si>
    <t xml:space="preserve"> 28 kDa heat- and acid-stable phosphoprotein OS=Mus musculus GN=Pdap1 PE=1 SV=1</t>
  </si>
  <si>
    <t>sp|Q61543|GSLG1_MOUSE</t>
  </si>
  <si>
    <t>Glg1</t>
  </si>
  <si>
    <t xml:space="preserve"> Golgi apparatus protein 1 OS=Mus musculus GN=Glg1 PE=1 SV=1</t>
  </si>
  <si>
    <t>sp|P05132|KAPCA_MOUSE</t>
  </si>
  <si>
    <t>Prkaca</t>
  </si>
  <si>
    <t xml:space="preserve"> cAMP-dependent protein kinase catalytic subunit alpha OS=Mus musculus GN=Prkaca PE=1 SV=3</t>
  </si>
  <si>
    <t>sp|P68181|KAPCB_MOUSE</t>
  </si>
  <si>
    <t>Prkacb</t>
  </si>
  <si>
    <t xml:space="preserve"> cAMP-dependent protein kinase catalytic subunit beta OS=Mus musculus GN=Prkacb PE=1 SV=2</t>
  </si>
  <si>
    <t>sp|P97346|NXN_MOUSE</t>
  </si>
  <si>
    <t>Nxn</t>
  </si>
  <si>
    <t xml:space="preserve"> Nucleoredoxin OS=Mus musculus GN=Nxn PE=1 SV=1</t>
  </si>
  <si>
    <t>sp|Q9CQK7|RWDD1_MOUSE</t>
  </si>
  <si>
    <t>Rwdd1</t>
  </si>
  <si>
    <t xml:space="preserve"> RWD domain-containing protein 1 OS=Mus musculus GN=Rwdd1 PE=1 SV=1</t>
  </si>
  <si>
    <t>sp|Q8C8U0-3|LIPB1_MOUSE</t>
  </si>
  <si>
    <t>Ppfibp1</t>
  </si>
  <si>
    <t xml:space="preserve"> Isoform 3 of Liprin-beta-1 OS=Mus musculus GN=Ppfibp1</t>
  </si>
  <si>
    <t>sp|Q8C8U0|LIPB1_MOUSE</t>
  </si>
  <si>
    <t xml:space="preserve"> Liprin-beta-1 OS=Mus musculus GN=Ppfibp1 PE=1 SV=3</t>
  </si>
  <si>
    <t>sp|Q99JX7|NXF1_MOUSE</t>
  </si>
  <si>
    <t>Nxf1</t>
  </si>
  <si>
    <t xml:space="preserve"> Nuclear RNA export factor 1 OS=Mus musculus GN=Nxf1 PE=1 SV=3</t>
  </si>
  <si>
    <t>sp|Q07235|GDN_MOUSE</t>
  </si>
  <si>
    <t>Serpine2</t>
  </si>
  <si>
    <t xml:space="preserve"> Glia-derived nexin OS=Mus musculus GN=Serpine2 PE=2 SV=2</t>
  </si>
  <si>
    <t>sp|O88351|IKKB_MOUSE</t>
  </si>
  <si>
    <t>Ikbkb</t>
  </si>
  <si>
    <t xml:space="preserve"> Inhibitor of nuclear factor kappa-B kinase subunit beta OS=Mus musculus GN=Ikbkb PE=1 SV=1</t>
  </si>
  <si>
    <t>sp|Q60680-3|IKKA_MOUSE</t>
  </si>
  <si>
    <t>Chuk</t>
  </si>
  <si>
    <t xml:space="preserve"> Isoform 3 of Inhibitor of nuclear factor kappa-B kinase subunit alpha OS=Mus musculus GN=Chuk</t>
  </si>
  <si>
    <t>sp|Q9D2G2|ODO2_MOUSE</t>
  </si>
  <si>
    <t>Dlst</t>
  </si>
  <si>
    <t xml:space="preserve"> Dihydrolipoyllysine-residue succinyltransferase component of 2-oxoglutarate dehydrogenase complex, mitochondrial OS=Mus musculus GN=Dlst PE=1 SV=1</t>
  </si>
  <si>
    <t>sp|P97789-2|XRN1_MOUSE</t>
  </si>
  <si>
    <t>Xrn1</t>
  </si>
  <si>
    <t xml:space="preserve"> Isoform 2 of 5'-3' exoribonuclease 1 OS=Mus musculus GN=Xrn1</t>
  </si>
  <si>
    <t>sp|Q6GV12|KDSR_MOUSE</t>
  </si>
  <si>
    <t>Kdsr</t>
  </si>
  <si>
    <t xml:space="preserve"> 3-ketodihydrosphingosine reductase OS=Mus musculus GN=Kdsr PE=2 SV=1</t>
  </si>
  <si>
    <t>tr|Q5NCB2|Q5NCB2_MOUSE</t>
  </si>
  <si>
    <t>Gm12185</t>
  </si>
  <si>
    <t xml:space="preserve"> Novel interferon-inducible GTPase (IIGP) family member OS=Mus musculus GN=Gm12185 PE=2 SV=1</t>
  </si>
  <si>
    <t>tr|Q61635|Q61635_MOUSE</t>
  </si>
  <si>
    <t>Ifi47</t>
  </si>
  <si>
    <t xml:space="preserve"> GTP-binding protein OS=Mus musculus GN=Ifi47 PE=2 SV=1</t>
  </si>
  <si>
    <t>sp|P30415|NKTR_MOUSE</t>
  </si>
  <si>
    <t>Nktr</t>
  </si>
  <si>
    <t xml:space="preserve"> NK-tumor recognition protein OS=Mus musculus GN=Nktr PE=1 SV=3</t>
  </si>
  <si>
    <t>sp|Q8VCI5|PEX19_MOUSE</t>
  </si>
  <si>
    <t>Pex19</t>
  </si>
  <si>
    <t xml:space="preserve"> Peroxisomal biogenesis factor 19 OS=Mus musculus GN=Pex19 PE=1 SV=1</t>
  </si>
  <si>
    <t>sp|Q8CGF7-2|TCRG1_MOUSE</t>
  </si>
  <si>
    <t>Tcerg1</t>
  </si>
  <si>
    <t xml:space="preserve"> Isoform 2 of Transcription elongation regulator 1 OS=Mus musculus GN=Tcerg1</t>
  </si>
  <si>
    <t>sp|Q0VG62|CH059_MOUSE</t>
  </si>
  <si>
    <t xml:space="preserve"> Uncharacterized protein C8orf59 homolog OS=Mus musculus PE=2 SV=1</t>
  </si>
  <si>
    <t>sp|Q9WUM5|SUCA_MOUSE</t>
  </si>
  <si>
    <t>Suclg1</t>
  </si>
  <si>
    <t xml:space="preserve"> Succinyl-CoA ligase [GDP-forming] subunit alpha, mitochondrial OS=Mus musculus GN=Suclg1 PE=1 SV=4</t>
  </si>
  <si>
    <t>sp|Q9WV03|FA50A_MOUSE</t>
  </si>
  <si>
    <t>Fam50a</t>
  </si>
  <si>
    <t xml:space="preserve"> Protein FAM50A OS=Mus musculus GN=Fam50a PE=2 SV=1</t>
  </si>
  <si>
    <t>sp|P32067|LA_MOUSE</t>
  </si>
  <si>
    <t>Ssb</t>
  </si>
  <si>
    <t xml:space="preserve"> Lupus La protein homolog OS=Mus musculus GN=Ssb PE=2 SV=1</t>
  </si>
  <si>
    <t>sp|Q6ZWV3|RL10_MOUSE</t>
  </si>
  <si>
    <t>Rpl10</t>
  </si>
  <si>
    <t xml:space="preserve"> 60S ribosomal protein L10 OS=Mus musculus GN=Rpl10 PE=2 SV=3</t>
  </si>
  <si>
    <t>sp|P31786|ACBP_MOUSE</t>
  </si>
  <si>
    <t>Dbi</t>
  </si>
  <si>
    <t xml:space="preserve"> Acyl-CoA-binding protein OS=Mus musculus GN=Dbi PE=1 SV=2</t>
  </si>
  <si>
    <t>sp|Q9DAK9|PHP14_MOUSE</t>
  </si>
  <si>
    <t>Phpt1</t>
  </si>
  <si>
    <t xml:space="preserve"> 14 kDa phosphohistidine phosphatase OS=Mus musculus GN=Phpt1 PE=1 SV=1</t>
  </si>
  <si>
    <t>sp|Q9CPW4|ARPC5_MOUSE</t>
  </si>
  <si>
    <t>Arpc5</t>
  </si>
  <si>
    <t xml:space="preserve"> Actin-related protein 2/3 complex subunit 5 OS=Mus musculus GN=Arpc5 PE=2 SV=3</t>
  </si>
  <si>
    <t>tr|E0CZ22|E0CZ22_MOUSE</t>
  </si>
  <si>
    <t>Heatr7a</t>
  </si>
  <si>
    <t xml:space="preserve"> Uncharacterized protein OS=Mus musculus GN=Heatr7a PE=4 SV=1</t>
  </si>
  <si>
    <t>sp|Q6ZQB6-3|VIP2_MOUSE</t>
  </si>
  <si>
    <t>Ppip5k2</t>
  </si>
  <si>
    <t xml:space="preserve"> Isoform 3 of Inositol hexakisphosphate and diphosphoinositol-pentakisphosphate kinase 2 OS=Mus musculus GN=Ppip5k2</t>
  </si>
  <si>
    <t>sp|Q8BT14-2|CNOT4_MOUSE</t>
  </si>
  <si>
    <t>Cnot4</t>
  </si>
  <si>
    <t xml:space="preserve"> Isoform 2 of CCR4-NOT transcription complex subunit 4 OS=Mus musculus GN=Cnot4</t>
  </si>
  <si>
    <t>sp|P22315|HEMH_MOUSE</t>
  </si>
  <si>
    <t>Fech</t>
  </si>
  <si>
    <t xml:space="preserve"> Ferrochelatase, mitochondrial OS=Mus musculus GN=Fech PE=1 SV=2</t>
  </si>
  <si>
    <t>sp|Q9JIM1-2|S29A1_MOUSE</t>
  </si>
  <si>
    <t>Slc29a1</t>
  </si>
  <si>
    <t xml:space="preserve"> Isoform 2 of Equilibrative nucleoside transporter 1 OS=Mus musculus GN=Slc29a1</t>
  </si>
  <si>
    <t>sp|Q68FH0-2|PKP4_MOUSE</t>
  </si>
  <si>
    <t>Pkp4</t>
  </si>
  <si>
    <t xml:space="preserve"> Isoform 2 of Plakophilin-4 OS=Mus musculus GN=Pkp4</t>
  </si>
  <si>
    <t>sp|Q9D1Q6|ERP44_MOUSE</t>
  </si>
  <si>
    <t>Erp44</t>
  </si>
  <si>
    <t xml:space="preserve"> Endoplasmic reticulum resident protein 44 OS=Mus musculus GN=Erp44 PE=1 SV=1</t>
  </si>
  <si>
    <t>sp|Q9D0M3-2|CY1_MOUSE</t>
  </si>
  <si>
    <t>Cyc1</t>
  </si>
  <si>
    <t xml:space="preserve"> Isoform 2 of Cytochrome c1, heme protein, mitochondrial OS=Mus musculus GN=Cyc1</t>
  </si>
  <si>
    <t>sp|P61226|RAP2B_MOUSE</t>
  </si>
  <si>
    <t>Rap2b</t>
  </si>
  <si>
    <t xml:space="preserve"> Ras-related protein Rap-2b OS=Mus musculus GN=Rap2b PE=1 SV=1</t>
  </si>
  <si>
    <t>sp|Q80ZJ1|RAP2A_MOUSE</t>
  </si>
  <si>
    <t>Rap2a</t>
  </si>
  <si>
    <t xml:space="preserve"> Ras-related protein Rap-2a OS=Mus musculus GN=Rap2a PE=1 SV=2</t>
  </si>
  <si>
    <t>sp|Q8BU31|RAP2C_MOUSE</t>
  </si>
  <si>
    <t>Rap2c</t>
  </si>
  <si>
    <t xml:space="preserve"> Ras-related protein Rap-2c OS=Mus musculus GN=Rap2c PE=1 SV=1</t>
  </si>
  <si>
    <t>sp|Q921J2|RHEB_MOUSE</t>
  </si>
  <si>
    <t>Rheb</t>
  </si>
  <si>
    <t xml:space="preserve"> GTP-binding protein Rheb OS=Mus musculus GN=Rheb PE=2 SV=1</t>
  </si>
  <si>
    <t>sp|A2RTL5|RSRC2_MOUSE</t>
  </si>
  <si>
    <t>Rsrc2</t>
  </si>
  <si>
    <t xml:space="preserve"> Arginine/serine-rich coiled-coil protein 2 OS=Mus musculus GN=Rsrc2 PE=2 SV=1</t>
  </si>
  <si>
    <t>sp|Q6PAQ4|REXO4_MOUSE</t>
  </si>
  <si>
    <t>Rexo4</t>
  </si>
  <si>
    <t xml:space="preserve"> RNA exonuclease 4 OS=Mus musculus GN=Rexo4 PE=2 SV=2</t>
  </si>
  <si>
    <t>sp|Q8BTY8-2|SCFD2_MOUSE</t>
  </si>
  <si>
    <t>Scfd2</t>
  </si>
  <si>
    <t xml:space="preserve"> Isoform 2 of Sec1 family domain-containing protein 2 OS=Mus musculus GN=Scfd2</t>
  </si>
  <si>
    <t>sp|A2AQ19|RTF1_MOUSE</t>
  </si>
  <si>
    <t>Rtf1</t>
  </si>
  <si>
    <t xml:space="preserve"> RNA polymerase-associated protein RTF1 homolog OS=Mus musculus GN=Rtf1 PE=2 SV=1</t>
  </si>
  <si>
    <t>sp|Q8BWY9|CIP2A_MOUSE</t>
  </si>
  <si>
    <t>Kiaa1524</t>
  </si>
  <si>
    <t xml:space="preserve"> Protein CIP2A OS=Mus musculus GN=Kiaa1524 PE=2 SV=3</t>
  </si>
  <si>
    <t>sp|Q6PD26|PIGS_MOUSE</t>
  </si>
  <si>
    <t>Pigs</t>
  </si>
  <si>
    <t xml:space="preserve"> GPI transamidase component PIG-S OS=Mus musculus GN=Pigs PE=1 SV=3</t>
  </si>
  <si>
    <t>sp|P59110|SENP1_MOUSE</t>
  </si>
  <si>
    <t>Senp1</t>
  </si>
  <si>
    <t xml:space="preserve"> Sentrin-specific protease 1 OS=Mus musculus GN=Senp1 PE=2 SV=1</t>
  </si>
  <si>
    <t>sp|Q3TJZ6|FA98A_MOUSE</t>
  </si>
  <si>
    <t>Fam98a</t>
  </si>
  <si>
    <t xml:space="preserve"> Protein FAM98A OS=Mus musculus GN=Fam98a PE=2 SV=1</t>
  </si>
  <si>
    <t>sp|Q80VD1|FA98B_MOUSE</t>
  </si>
  <si>
    <t>Fam98b</t>
  </si>
  <si>
    <t xml:space="preserve"> Protein FAM98B OS=Mus musculus GN=Fam98b PE=2 SV=1</t>
  </si>
  <si>
    <t>sp|O35382|EXOC4_MOUSE</t>
  </si>
  <si>
    <t>Exoc4</t>
  </si>
  <si>
    <t xml:space="preserve"> Exocyst complex component 4 OS=Mus musculus GN=Exoc4 PE=2 SV=2</t>
  </si>
  <si>
    <t>sp|Q9CQ56|USE1_MOUSE</t>
  </si>
  <si>
    <t>Use1</t>
  </si>
  <si>
    <t xml:space="preserve"> Vesicle transport protein USE1 OS=Mus musculus GN=Use1 PE=2 SV=1</t>
  </si>
  <si>
    <t>sp|Q91W90|TXND5_MOUSE</t>
  </si>
  <si>
    <t>Txndc5</t>
  </si>
  <si>
    <t xml:space="preserve"> Thioredoxin domain-containing protein 5 OS=Mus musculus GN=Txndc5 PE=1 SV=2</t>
  </si>
  <si>
    <t>sp|O88712-2|CTBP1_MOUSE</t>
  </si>
  <si>
    <t>Ctbp1</t>
  </si>
  <si>
    <t xml:space="preserve"> Isoform 2 of C-terminal-binding protein 1 OS=Mus musculus GN=Ctbp1</t>
  </si>
  <si>
    <t>sp|P56546-2|CTBP2_MOUSE</t>
  </si>
  <si>
    <t>Ctbp2</t>
  </si>
  <si>
    <t xml:space="preserve"> Isoform 2 of C-terminal-binding protein 2 OS=Mus musculus GN=Ctbp2</t>
  </si>
  <si>
    <t>sp|P26443|DHE3_MOUSE</t>
  </si>
  <si>
    <t>Glud1</t>
  </si>
  <si>
    <t xml:space="preserve"> Glutamate dehydrogenase 1, mitochondrial OS=Mus musculus GN=Glud1 PE=1 SV=1</t>
  </si>
  <si>
    <t>sp|Q8R3Y8-2|I2BP1_MOUSE</t>
  </si>
  <si>
    <t>Irf2bp1</t>
  </si>
  <si>
    <t xml:space="preserve"> Isoform 2 of Interferon regulatory factor 2-binding protein 1 OS=Mus musculus GN=Irf2bp1</t>
  </si>
  <si>
    <t>sp|Q3UW53|NIBAN_MOUSE</t>
  </si>
  <si>
    <t>Fam129a</t>
  </si>
  <si>
    <t xml:space="preserve"> Protein Niban OS=Mus musculus GN=Fam129a PE=1 SV=2</t>
  </si>
  <si>
    <t>sp|Q9JLQ2|GIT2_MOUSE</t>
  </si>
  <si>
    <t>Git2</t>
  </si>
  <si>
    <t xml:space="preserve"> ARF GTPase-activating protein GIT2 OS=Mus musculus GN=Git2 PE=1 SV=2</t>
  </si>
  <si>
    <t>tr|E9PVA6|E9PVA6_MOUSE</t>
  </si>
  <si>
    <t xml:space="preserve"> Uncharacterized protein OS=Mus musculus GN=Git2 PE=4 SV=1</t>
  </si>
  <si>
    <t>tr|Q5F258|Q5F258_MOUSE</t>
  </si>
  <si>
    <t>Git1</t>
  </si>
  <si>
    <t xml:space="preserve"> G protein-coupled receptor kinase-interactor 1 OS=Mus musculus GN=Git1 PE=2 SV=1</t>
  </si>
  <si>
    <t>sp|Q9D898|ARP5L_MOUSE</t>
  </si>
  <si>
    <t>Arpc5l</t>
  </si>
  <si>
    <t xml:space="preserve"> Actin-related protein 2/3 complex subunit 5-like protein OS=Mus musculus GN=Arpc5l PE=1 SV=1</t>
  </si>
  <si>
    <t>sp|Q921I9|EXOS4_MOUSE</t>
  </si>
  <si>
    <t>Exosc4</t>
  </si>
  <si>
    <t xml:space="preserve"> Exosome complex component RRP41 OS=Mus musculus GN=Exosc4 PE=2 SV=3</t>
  </si>
  <si>
    <t>sp|Q6P1B1|XPP1_MOUSE</t>
  </si>
  <si>
    <t>Xpnpep1</t>
  </si>
  <si>
    <t xml:space="preserve"> Xaa-Pro aminopeptidase 1 OS=Mus musculus GN=Xpnpep1 PE=2 SV=1</t>
  </si>
  <si>
    <t>tr|E9Q286|E9Q286_MOUSE</t>
  </si>
  <si>
    <t>BC018507</t>
  </si>
  <si>
    <t xml:space="preserve"> Uncharacterized protein OS=Mus musculus GN=BC018507 PE=4 SV=1</t>
  </si>
  <si>
    <t>tr|B1AUN2|B1AUN2_MOUSE</t>
  </si>
  <si>
    <t>Eif2b3</t>
  </si>
  <si>
    <t xml:space="preserve"> Eukaryotic translation initiation factor 2B, subunit 3 OS=Mus musculus GN=Eif2b3 PE=4 SV=1</t>
  </si>
  <si>
    <t>sp|Q9EP52|TWSG1_MOUSE</t>
  </si>
  <si>
    <t>Twsg1</t>
  </si>
  <si>
    <t xml:space="preserve"> Twisted gastrulation protein homolog 1 OS=Mus musculus GN=Twsg1 PE=1 SV=1</t>
  </si>
  <si>
    <t>sp|Q91W36|UBP3_MOUSE</t>
  </si>
  <si>
    <t>Usp3</t>
  </si>
  <si>
    <t xml:space="preserve"> Ubiquitin carboxyl-terminal hydrolase 3 OS=Mus musculus GN=Usp3 PE=2 SV=1</t>
  </si>
  <si>
    <t>sp|Q8K1R3|PNPT1_MOUSE</t>
  </si>
  <si>
    <t>Pnpt1</t>
  </si>
  <si>
    <t xml:space="preserve"> Polyribonucleotide nucleotidyltransferase 1, mitochondrial OS=Mus musculus GN=Pnpt1 PE=1 SV=1</t>
  </si>
  <si>
    <t>sp|Q60953|PML_MOUSE</t>
  </si>
  <si>
    <t>Pml</t>
  </si>
  <si>
    <t xml:space="preserve"> Protein PML OS=Mus musculus GN=Pml PE=1 SV=3</t>
  </si>
  <si>
    <t>sp|Q8BHN7-2|CL029_MOUSE</t>
  </si>
  <si>
    <t xml:space="preserve"> Isoform 2 of Uncharacterized protein C12orf29 homolog OS=Mus musculus</t>
  </si>
  <si>
    <t>tr|E9Q7X2|E9Q7X2_MOUSE</t>
  </si>
  <si>
    <t>Ercc5</t>
  </si>
  <si>
    <t xml:space="preserve"> Uncharacterized protein OS=Mus musculus GN=Ercc5 PE=4 SV=1</t>
  </si>
  <si>
    <t>sp|Q80X73|PELO_MOUSE</t>
  </si>
  <si>
    <t>Pelo</t>
  </si>
  <si>
    <t xml:space="preserve"> Protein pelota homolog OS=Mus musculus GN=Pelo PE=2 SV=3</t>
  </si>
  <si>
    <t>sp|P05627|JUN_MOUSE</t>
  </si>
  <si>
    <t>Jun</t>
  </si>
  <si>
    <t xml:space="preserve"> Transcription factor AP-1 OS=Mus musculus GN=Jun PE=1 SV=3</t>
  </si>
  <si>
    <t>sp|P09450|JUNB_MOUSE</t>
  </si>
  <si>
    <t>Junb</t>
  </si>
  <si>
    <t xml:space="preserve"> Transcription factor jun-B OS=Mus musculus GN=Junb PE=1 SV=1</t>
  </si>
  <si>
    <t>sp|P15066|JUND_MOUSE</t>
  </si>
  <si>
    <t>Jund</t>
  </si>
  <si>
    <t xml:space="preserve"> Transcription factor jun-D OS=Mus musculus GN=Jund PE=1 SV=1</t>
  </si>
  <si>
    <t>sp|P47856-2|GFPT1_MOUSE</t>
  </si>
  <si>
    <t>Gfpt1</t>
  </si>
  <si>
    <t xml:space="preserve"> Isoform 2 of Glucosamine--fructose-6-phosphate aminotransferase [isomerizing] 1 OS=Mus musculus GN=Gfpt1</t>
  </si>
  <si>
    <t>sp|Q9Z2Z9|GFPT2_MOUSE</t>
  </si>
  <si>
    <t>Gfpt2</t>
  </si>
  <si>
    <t xml:space="preserve"> Glucosamine--fructose-6-phosphate aminotransferase [isomerizing] 2 OS=Mus musculus GN=Gfpt2 PE=2 SV=3</t>
  </si>
  <si>
    <t>sp|Q3UZ09|C1RL_MOUSE</t>
  </si>
  <si>
    <t>C1rl</t>
  </si>
  <si>
    <t xml:space="preserve"> Complement C1r subcomponent-like protein OS=Mus musculus GN=C1rl PE=1 SV=1</t>
  </si>
  <si>
    <t>sp|Q8CG16|C1RA_MOUSE</t>
  </si>
  <si>
    <t>C1ra</t>
  </si>
  <si>
    <t xml:space="preserve"> Complement C1r-A subcomponent OS=Mus musculus GN=C1ra PE=1 SV=1</t>
  </si>
  <si>
    <t>sp|Q6A4J8-2|UBP7_MOUSE</t>
  </si>
  <si>
    <t>Usp7</t>
  </si>
  <si>
    <t xml:space="preserve"> Isoform 2 of Ubiquitin carboxyl-terminal hydrolase 7 OS=Mus musculus GN=Usp7</t>
  </si>
  <si>
    <t>sp|A2CG63-2|ARI4B_MOUSE</t>
  </si>
  <si>
    <t>Arid4b</t>
  </si>
  <si>
    <t xml:space="preserve"> Isoform 2 of AT-rich interactive domain-containing protein 4B OS=Mus musculus GN=Arid4b</t>
  </si>
  <si>
    <t>tr|Q8BY40|Q8BY40_MOUSE</t>
  </si>
  <si>
    <t>Arid4a</t>
  </si>
  <si>
    <t xml:space="preserve"> Uncharacterized protein (Fragment) OS=Mus musculus GN=Arid4a PE=2 SV=1</t>
  </si>
  <si>
    <t>sp|Q2HXL6|EDEM3_MOUSE</t>
  </si>
  <si>
    <t>Edem3</t>
  </si>
  <si>
    <t xml:space="preserve"> ER degradation-enhancing alpha-mannosidase-like 3 OS=Mus musculus GN=Edem3 PE=1 SV=2</t>
  </si>
  <si>
    <t>tr|Q6IR10|Q6IR10_MOUSE</t>
  </si>
  <si>
    <t>Gusb</t>
  </si>
  <si>
    <t xml:space="preserve"> Glucuronidase, beta OS=Mus musculus GN=Gusb PE=2 SV=1</t>
  </si>
  <si>
    <t>sp|Q8CFX1|G6PE_MOUSE</t>
  </si>
  <si>
    <t>H6pd</t>
  </si>
  <si>
    <t xml:space="preserve"> GDH/6PGL endoplasmic bifunctional protein OS=Mus musculus GN=H6pd PE=2 SV=2</t>
  </si>
  <si>
    <t>sp|Q8BZ47|ZN609_MOUSE</t>
  </si>
  <si>
    <t>Znf609</t>
  </si>
  <si>
    <t xml:space="preserve"> Zinc finger protein 609 OS=Mus musculus GN=Znf609 PE=1 SV=2</t>
  </si>
  <si>
    <t>sp|P63085|MK01_MOUSE</t>
  </si>
  <si>
    <t>Mapk1</t>
  </si>
  <si>
    <t xml:space="preserve"> Mitogen-activated protein kinase 1 OS=Mus musculus GN=Mapk1 PE=1 SV=3</t>
  </si>
  <si>
    <t>sp|Q63844|MK03_MOUSE</t>
  </si>
  <si>
    <t>Mapk3</t>
  </si>
  <si>
    <t xml:space="preserve"> Mitogen-activated protein kinase 3 OS=Mus musculus GN=Mapk3 PE=1 SV=5</t>
  </si>
  <si>
    <t>sp|Q5S006|LRRK2_MOUSE</t>
  </si>
  <si>
    <t>Lrrk2</t>
  </si>
  <si>
    <t xml:space="preserve"> Leucine-rich repeat serine/threonine-protein kinase 2 OS=Mus musculus GN=Lrrk2 PE=2 SV=2</t>
  </si>
  <si>
    <t>sp|Q5DU37|ZFY26_MOUSE</t>
  </si>
  <si>
    <t>Zfyve26</t>
  </si>
  <si>
    <t xml:space="preserve"> Zinc finger FYVE domain-containing protein 26 OS=Mus musculus GN=Zfyve26 PE=2 SV=2</t>
  </si>
  <si>
    <t>sp|Q61074|PPM1G_MOUSE</t>
  </si>
  <si>
    <t>Ppm1g</t>
  </si>
  <si>
    <t xml:space="preserve"> Protein phosphatase 1G OS=Mus musculus GN=Ppm1g PE=2 SV=3</t>
  </si>
  <si>
    <t>sp|O70423-2|AOC3_MOUSE</t>
  </si>
  <si>
    <t>Aoc3</t>
  </si>
  <si>
    <t xml:space="preserve"> Isoform 2 of Membrane primary amine oxidase OS=Mus musculus GN=Aoc3</t>
  </si>
  <si>
    <t>sp|O08663|AMPM2_MOUSE</t>
  </si>
  <si>
    <t>Metap2</t>
  </si>
  <si>
    <t xml:space="preserve"> Methionine aminopeptidase 2 OS=Mus musculus GN=Metap2 PE=1 SV=1</t>
  </si>
  <si>
    <t>sp|O35047|HOP2_MOUSE</t>
  </si>
  <si>
    <t>Psmc3ip</t>
  </si>
  <si>
    <t xml:space="preserve"> Homologous-pairing protein 2 homolog OS=Mus musculus GN=Psmc3ip PE=1 SV=1</t>
  </si>
  <si>
    <t>sp|Q922P9|GLYR1_MOUSE</t>
  </si>
  <si>
    <t>Glyr1</t>
  </si>
  <si>
    <t xml:space="preserve"> Putative oxidoreductase GLYR1 OS=Mus musculus GN=Glyr1 PE=2 SV=1</t>
  </si>
  <si>
    <t>sp|Q3UD82|PARP8_MOUSE</t>
  </si>
  <si>
    <t>Parp8</t>
  </si>
  <si>
    <t xml:space="preserve"> Poly [ADP-ribose] polymerase 8 OS=Mus musculus GN=Parp8 PE=2 SV=1</t>
  </si>
  <si>
    <t>sp|Q8BM55|TM214_MOUSE</t>
  </si>
  <si>
    <t>Tmem214</t>
  </si>
  <si>
    <t xml:space="preserve"> Transmembrane protein 214 OS=Mus musculus GN=Tmem214 PE=2 SV=1</t>
  </si>
  <si>
    <t>sp|P23506-2|PIMT_MOUSE</t>
  </si>
  <si>
    <t>Pcmt1</t>
  </si>
  <si>
    <t xml:space="preserve"> Isoform 2 of Protein-L-isoaspartate(D-aspartate) O-methyltransferase OS=Mus musculus GN=Pcmt1</t>
  </si>
  <si>
    <t>sp|Q60737|CSK21_MOUSE</t>
  </si>
  <si>
    <t>Csnk2a1</t>
  </si>
  <si>
    <t xml:space="preserve"> Casein kinase II subunit alpha OS=Mus musculus GN=Csnk2a1 PE=2 SV=2</t>
  </si>
  <si>
    <t>sp|Q62036|AZI1_MOUSE</t>
  </si>
  <si>
    <t>Azi1</t>
  </si>
  <si>
    <t xml:space="preserve"> 5-azacytidine-induced protein 1 OS=Mus musculus GN=Azi1 PE=1 SV=2</t>
  </si>
  <si>
    <t>sp|O35250-2|EXOC7_MOUSE</t>
  </si>
  <si>
    <t>Exoc7</t>
  </si>
  <si>
    <t xml:space="preserve"> Isoform 2 of Exocyst complex component 7 OS=Mus musculus GN=Exoc7</t>
  </si>
  <si>
    <t>sp|O88844|IDHC_MOUSE</t>
  </si>
  <si>
    <t>Idh1</t>
  </si>
  <si>
    <t xml:space="preserve"> Isocitrate dehydrogenase [NADP] cytoplasmic OS=Mus musculus GN=Idh1 PE=1 SV=2</t>
  </si>
  <si>
    <t>sp|P54071|IDHP_MOUSE</t>
  </si>
  <si>
    <t>Idh2</t>
  </si>
  <si>
    <t xml:space="preserve"> Isocitrate dehydrogenase [NADP], mitochondrial OS=Mus musculus GN=Idh2 PE=1 SV=3</t>
  </si>
  <si>
    <t>sp|Q9WUU8-2|TNIP1_MOUSE</t>
  </si>
  <si>
    <t>Tnip1</t>
  </si>
  <si>
    <t xml:space="preserve"> Isoform 2 of TNFAIP3-interacting protein 1 OS=Mus musculus GN=Tnip1</t>
  </si>
  <si>
    <t>sp|Q8BMK4|CKAP4_MOUSE</t>
  </si>
  <si>
    <t>Ckap4</t>
  </si>
  <si>
    <t xml:space="preserve"> Cytoskeleton-associated protein 4 OS=Mus musculus GN=Ckap4 PE=2 SV=2</t>
  </si>
  <si>
    <t>sp|Q99J47-2|DRS7B_MOUSE</t>
  </si>
  <si>
    <t>Dhrs7b</t>
  </si>
  <si>
    <t xml:space="preserve"> Isoform 2 of Dehydrogenase/reductase SDR family member 7B OS=Mus musculus GN=Dhrs7b</t>
  </si>
  <si>
    <t>sp|P54227|STMN1_MOUSE</t>
  </si>
  <si>
    <t>Stmn1</t>
  </si>
  <si>
    <t xml:space="preserve"> Stathmin OS=Mus musculus GN=Stmn1 PE=1 SV=2</t>
  </si>
  <si>
    <t>sp|P55821|STMN2_MOUSE</t>
  </si>
  <si>
    <t>Stmn2</t>
  </si>
  <si>
    <t xml:space="preserve"> Stathmin-2 OS=Mus musculus GN=Stmn2 PE=2 SV=1</t>
  </si>
  <si>
    <t>tr|E9PZM7|E9PZM7_MOUSE</t>
  </si>
  <si>
    <t>Scaf11</t>
  </si>
  <si>
    <t xml:space="preserve"> Uncharacterized protein OS=Mus musculus GN=Scaf11 PE=4 SV=1</t>
  </si>
  <si>
    <t>sp|Q6EDY6-3|LR16A_MOUSE</t>
  </si>
  <si>
    <t>Lrrc16a</t>
  </si>
  <si>
    <t xml:space="preserve"> Isoform 3 of Leucine-rich repeat-containing protein 16A OS=Mus musculus GN=Lrrc16a</t>
  </si>
  <si>
    <t>sp|Q80U58|PUM2_MOUSE</t>
  </si>
  <si>
    <t>Pum2</t>
  </si>
  <si>
    <t xml:space="preserve"> Pumilio homolog 2 OS=Mus musculus GN=Pum2 PE=1 SV=2</t>
  </si>
  <si>
    <t>sp|Q80U78-2|PUM1_MOUSE</t>
  </si>
  <si>
    <t>Pum1</t>
  </si>
  <si>
    <t xml:space="preserve"> Isoform 2 of Pumilio homolog 1 OS=Mus musculus GN=Pum1</t>
  </si>
  <si>
    <t>tr|E9QAH1|E9QAH1_MOUSE</t>
  </si>
  <si>
    <t>Golgb1</t>
  </si>
  <si>
    <t xml:space="preserve"> Uncharacterized protein OS=Mus musculus GN=Golgb1 PE=4 SV=1</t>
  </si>
  <si>
    <t>sp|P33175|KIF5A_MOUSE</t>
  </si>
  <si>
    <t>Kif5a</t>
  </si>
  <si>
    <t xml:space="preserve"> Kinesin heavy chain isoform 5A OS=Mus musculus GN=Kif5a PE=1 SV=3</t>
  </si>
  <si>
    <t>sp|Q61768|KINH_MOUSE</t>
  </si>
  <si>
    <t>Kif5b</t>
  </si>
  <si>
    <t xml:space="preserve"> Kinesin-1 heavy chain OS=Mus musculus GN=Kif5b PE=1 SV=3</t>
  </si>
  <si>
    <t>tr|D3Z286|D3Z286_MOUSE</t>
  </si>
  <si>
    <t xml:space="preserve"> Uncharacterized protein OS=Mus musculus GN=Glb1 PE=4 SV=2</t>
  </si>
  <si>
    <t>sp|Q9WTK3|GPAA1_MOUSE</t>
  </si>
  <si>
    <t>Gpaa1</t>
  </si>
  <si>
    <t xml:space="preserve"> Glycosylphosphatidylinositol anchor attachment 1 protein OS=Mus musculus GN=Gpaa1 PE=1 SV=3</t>
  </si>
  <si>
    <t>sp|P70303|PYRG2_MOUSE</t>
  </si>
  <si>
    <t>Ctps2</t>
  </si>
  <si>
    <t xml:space="preserve"> CTP synthase 2 OS=Mus musculus GN=Ctps2 PE=1 SV=1</t>
  </si>
  <si>
    <t>sp|P70698|PYRG1_MOUSE</t>
  </si>
  <si>
    <t>Ctps</t>
  </si>
  <si>
    <t xml:space="preserve"> CTP synthase 1 OS=Mus musculus GN=Ctps PE=1 SV=2</t>
  </si>
  <si>
    <t>sp|Q80U72-4|SCRIB_MOUSE</t>
  </si>
  <si>
    <t>Scrib</t>
  </si>
  <si>
    <t xml:space="preserve"> Isoform 4 of Protein scribble homolog OS=Mus musculus GN=Scrib</t>
  </si>
  <si>
    <t>sp|Q80VQ1|LRRC1_MOUSE</t>
  </si>
  <si>
    <t>Lrrc1</t>
  </si>
  <si>
    <t xml:space="preserve"> Leucine-rich repeat-containing protein 1 OS=Mus musculus GN=Lrrc1 PE=2 SV=2</t>
  </si>
  <si>
    <t>tr|F6XXE6|F6XXE6_MOUSE</t>
  </si>
  <si>
    <t>Agl</t>
  </si>
  <si>
    <t xml:space="preserve"> Uncharacterized protein (Fragment) OS=Mus musculus GN=Agl PE=4 SV=1</t>
  </si>
  <si>
    <t>sp|Q5KU39|VPS41_MOUSE</t>
  </si>
  <si>
    <t>Vps41</t>
  </si>
  <si>
    <t xml:space="preserve"> Vacuolar protein sorting-associated protein 41 homolog OS=Mus musculus GN=Vps41 PE=2 SV=1</t>
  </si>
  <si>
    <t>sp|P80313|TCPH_MOUSE</t>
  </si>
  <si>
    <t>Cct7</t>
  </si>
  <si>
    <t xml:space="preserve"> T-complex protein 1 subunit eta OS=Mus musculus GN=Cct7 PE=1 SV=1</t>
  </si>
  <si>
    <t>sp|Q569Z5|DDX46_MOUSE</t>
  </si>
  <si>
    <t>Ddx46</t>
  </si>
  <si>
    <t xml:space="preserve"> Probable ATP-dependent RNA helicase DDX46 OS=Mus musculus GN=Ddx46 PE=1 SV=2</t>
  </si>
  <si>
    <t>sp|Q3V0K9|PLSI_MOUSE</t>
  </si>
  <si>
    <t>Pls1</t>
  </si>
  <si>
    <t xml:space="preserve"> Plastin-1 OS=Mus musculus GN=Pls1 PE=2 SV=1</t>
  </si>
  <si>
    <t>sp|Q61233|PLSL_MOUSE</t>
  </si>
  <si>
    <t>Lcp1</t>
  </si>
  <si>
    <t xml:space="preserve"> Plastin-2 OS=Mus musculus GN=Lcp1 PE=1 SV=4</t>
  </si>
  <si>
    <t>sp|Q99K51|PLST_MOUSE</t>
  </si>
  <si>
    <t>Pls3</t>
  </si>
  <si>
    <t xml:space="preserve"> Plastin-3 OS=Mus musculus GN=Pls3 PE=1 SV=3</t>
  </si>
  <si>
    <t>sp|Q9EQC4|ELOV4_MOUSE</t>
  </si>
  <si>
    <t>Elovl4</t>
  </si>
  <si>
    <t xml:space="preserve"> Elongation of very long chain fatty acids protein 4 OS=Mus musculus GN=Elovl4 PE=1 SV=2</t>
  </si>
  <si>
    <t>sp|Q5SNZ0-2|GRDN_MOUSE</t>
  </si>
  <si>
    <t>Ccdc88a</t>
  </si>
  <si>
    <t xml:space="preserve"> Isoform 2 of Girdin OS=Mus musculus GN=Ccdc88a</t>
  </si>
  <si>
    <t>sp|Q91ZP3-2|LPIN1_MOUSE</t>
  </si>
  <si>
    <t>Lpin1</t>
  </si>
  <si>
    <t xml:space="preserve"> Isoform 2 of Phosphatidate phosphatase LPIN1 OS=Mus musculus GN=Lpin1</t>
  </si>
  <si>
    <t>sp|Q99PI5|LPIN2_MOUSE</t>
  </si>
  <si>
    <t>Lpin2</t>
  </si>
  <si>
    <t xml:space="preserve"> Phosphatidate phosphatase LPIN2 OS=Mus musculus GN=Lpin2 PE=1 SV=2</t>
  </si>
  <si>
    <t>sp|Q7TMI3|UHRF2_MOUSE</t>
  </si>
  <si>
    <t>Uhrf2</t>
  </si>
  <si>
    <t xml:space="preserve"> E3 ubiquitin-protein ligase UHRF2 OS=Mus musculus GN=Uhrf2 PE=1 SV=1</t>
  </si>
  <si>
    <t>sp|Q8VDF2|UHRF1_MOUSE</t>
  </si>
  <si>
    <t>Uhrf1</t>
  </si>
  <si>
    <t xml:space="preserve"> E3 ubiquitin-protein ligase UHRF1 OS=Mus musculus GN=Uhrf1 PE=1 SV=2</t>
  </si>
  <si>
    <t>sp|Q810U5-3|CCD50_MOUSE</t>
  </si>
  <si>
    <t>Ccdc50</t>
  </si>
  <si>
    <t xml:space="preserve"> Isoform 3 of Coiled-coil domain-containing protein 50 OS=Mus musculus GN=Ccdc50</t>
  </si>
  <si>
    <t>sp|Q8VH51-2|RBM39_MOUSE</t>
  </si>
  <si>
    <t>Rbm39</t>
  </si>
  <si>
    <t xml:space="preserve"> Isoform 2 of RNA-binding protein 39 OS=Mus musculus GN=Rbm39</t>
  </si>
  <si>
    <t>sp|Q9CX34|SUGT1_MOUSE</t>
  </si>
  <si>
    <t>Sugt1</t>
  </si>
  <si>
    <t xml:space="preserve"> Suppressor of G2 allele of SKP1 homolog OS=Mus musculus GN=Sugt1 PE=2 SV=3</t>
  </si>
  <si>
    <t>tr|Q99J77|Q99J77_MOUSE</t>
  </si>
  <si>
    <t>Nans</t>
  </si>
  <si>
    <t xml:space="preserve"> N-acetylneuraminic acid synthase (Sialic acid synthase) OS=Mus musculus GN=Nans PE=2 SV=1</t>
  </si>
  <si>
    <t>sp|Q8BI72|CARF_MOUSE</t>
  </si>
  <si>
    <t>Cdkn2aip</t>
  </si>
  <si>
    <t xml:space="preserve"> CDKN2A-interacting protein OS=Mus musculus GN=Cdkn2aip PE=2 SV=1</t>
  </si>
  <si>
    <t>sp|P97358|TAF1B_MOUSE</t>
  </si>
  <si>
    <t>Taf1b</t>
  </si>
  <si>
    <t xml:space="preserve"> TATA box-binding protein-associated factor RNA polymerase I subunit B OS=Mus musculus GN=Taf1b PE=1 SV=2</t>
  </si>
  <si>
    <t>sp|Q8C854|MYEF2_MOUSE</t>
  </si>
  <si>
    <t>Myef2</t>
  </si>
  <si>
    <t xml:space="preserve"> Myelin expression factor 2 OS=Mus musculus GN=Myef2 PE=1 SV=1</t>
  </si>
  <si>
    <t>sp|Q3UHQ6|DOP2_MOUSE</t>
  </si>
  <si>
    <t>Dopey2</t>
  </si>
  <si>
    <t xml:space="preserve"> Protein dopey-2 OS=Mus musculus GN=Dopey2 PE=2 SV=3</t>
  </si>
  <si>
    <t>sp|Q8BL99-5|DOP1_MOUSE</t>
  </si>
  <si>
    <t>Dopey1</t>
  </si>
  <si>
    <t xml:space="preserve"> Isoform 5 of Protein dopey-1 OS=Mus musculus GN=Dopey1</t>
  </si>
  <si>
    <t>sp|P23116|EIF3A_MOUSE</t>
  </si>
  <si>
    <t>Eif3a</t>
  </si>
  <si>
    <t xml:space="preserve"> Eukaryotic translation initiation factor 3 subunit A OS=Mus musculus GN=Eif3a PE=1 SV=5</t>
  </si>
  <si>
    <t>sp|Q9JII6|AK1A1_MOUSE</t>
  </si>
  <si>
    <t>Akr1a1</t>
  </si>
  <si>
    <t xml:space="preserve"> Alcohol dehydrogenase [NADP+] OS=Mus musculus GN=Akr1a1 PE=1 SV=3</t>
  </si>
  <si>
    <t>sp|Q3U1N2|SRBP2_MOUSE</t>
  </si>
  <si>
    <t>Srebf2</t>
  </si>
  <si>
    <t xml:space="preserve"> Sterol regulatory element-binding protein 2 OS=Mus musculus GN=Srebf2 PE=1 SV=2</t>
  </si>
  <si>
    <t>sp|Q9DCL2|FA96A_MOUSE</t>
  </si>
  <si>
    <t>Fam96a</t>
  </si>
  <si>
    <t xml:space="preserve"> MIP18 family protein FAM96A OS=Mus musculus GN=Fam96a PE=2 SV=1</t>
  </si>
  <si>
    <t>sp|Q80Y81-2|RNZ2_MOUSE</t>
  </si>
  <si>
    <t>Elac2</t>
  </si>
  <si>
    <t xml:space="preserve"> Isoform 2 of Zinc phosphodiesterase ELAC protein 2 OS=Mus musculus GN=Elac2</t>
  </si>
  <si>
    <t>sp|Q571H0|NPA1P_MOUSE</t>
  </si>
  <si>
    <t>Urb1</t>
  </si>
  <si>
    <t xml:space="preserve"> Nucleolar pre-ribosomal-associated protein 1 OS=Mus musculus GN=Urb1 PE=2 SV=2</t>
  </si>
  <si>
    <t>sp|Q9CQF3|CPSF5_MOUSE</t>
  </si>
  <si>
    <t>Nudt21</t>
  </si>
  <si>
    <t xml:space="preserve"> Cleavage and polyadenylation specificity factor subunit 5 OS=Mus musculus GN=Nudt21 PE=2 SV=1</t>
  </si>
  <si>
    <t>sp|Q3UHN9|NDST1_MOUSE</t>
  </si>
  <si>
    <t>Ndst1</t>
  </si>
  <si>
    <t xml:space="preserve"> Bifunctional heparan sulfate N-deacetylase/N-sulfotransferase 1 OS=Mus musculus GN=Ndst1 PE=1 SV=2</t>
  </si>
  <si>
    <t>sp|Q8BVD5|MPP7_MOUSE</t>
  </si>
  <si>
    <t>Mpp7</t>
  </si>
  <si>
    <t xml:space="preserve"> MAGUK p55 subfamily member 7 OS=Mus musculus GN=Mpp7 PE=2 SV=2</t>
  </si>
  <si>
    <t>sp|Q9WVF7|DPOE1_MOUSE</t>
  </si>
  <si>
    <t>Pole</t>
  </si>
  <si>
    <t xml:space="preserve"> DNA polymerase epsilon catalytic subunit A OS=Mus musculus GN=Pole PE=2 SV=3</t>
  </si>
  <si>
    <t>sp|Q05860-5|FMN1_MOUSE</t>
  </si>
  <si>
    <t>Fmn1</t>
  </si>
  <si>
    <t xml:space="preserve"> Isoform 5 of Formin-1 OS=Mus musculus GN=Fmn1</t>
  </si>
  <si>
    <t>sp|O54825|BYST_MOUSE</t>
  </si>
  <si>
    <t>Bysl</t>
  </si>
  <si>
    <t xml:space="preserve"> Bystin OS=Mus musculus GN=Bysl PE=1 SV=3</t>
  </si>
  <si>
    <t>sp|Q6Q899|DDX58_MOUSE</t>
  </si>
  <si>
    <t>Ddx58</t>
  </si>
  <si>
    <t xml:space="preserve"> Probable ATP-dependent RNA helicase DDX58 OS=Mus musculus GN=Ddx58 PE=2 SV=2</t>
  </si>
  <si>
    <t>tr|Q91X76|Q91X76_MOUSE</t>
  </si>
  <si>
    <t>Nt5dc2</t>
  </si>
  <si>
    <t xml:space="preserve"> 5'-nucleotidase domain containing 2 OS=Mus musculus GN=Nt5dc2 PE=2 SV=1</t>
  </si>
  <si>
    <t>sp|Q9CQN7|RM41_MOUSE</t>
  </si>
  <si>
    <t>Mrpl41</t>
  </si>
  <si>
    <t xml:space="preserve"> 39S ribosomal protein L41, mitochondrial OS=Mus musculus GN=Mrpl41 PE=2 SV=1</t>
  </si>
  <si>
    <t>sp|Q99KD5|UN45A_MOUSE</t>
  </si>
  <si>
    <t>Unc45a</t>
  </si>
  <si>
    <t xml:space="preserve"> Protein unc-45 homolog A OS=Mus musculus GN=Unc45a PE=1 SV=2</t>
  </si>
  <si>
    <t>sp|Q9CXJ4|ABCB8_MOUSE</t>
  </si>
  <si>
    <t>Abcb8</t>
  </si>
  <si>
    <t xml:space="preserve"> ATP-binding cassette sub-family B member 8, mitochondrial OS=Mus musculus GN=Abcb8 PE=2 SV=1</t>
  </si>
  <si>
    <t>sp|Q9CPV2|APC16_MOUSE</t>
  </si>
  <si>
    <t>Anapc16</t>
  </si>
  <si>
    <t xml:space="preserve"> Anaphase-promoting complex subunit 16 OS=Mus musculus GN=Anapc16 PE=2 SV=1</t>
  </si>
  <si>
    <t>sp|Q9D902|T2EB_MOUSE</t>
  </si>
  <si>
    <t>Gtf2e2</t>
  </si>
  <si>
    <t xml:space="preserve"> General transcription factor IIE subunit 2 OS=Mus musculus GN=Gtf2e2 PE=2 SV=2</t>
  </si>
  <si>
    <t>sp|Q80V24|VGLL4_MOUSE</t>
  </si>
  <si>
    <t>Vgll4</t>
  </si>
  <si>
    <t xml:space="preserve"> Transcription cofactor vestigial-like protein 4 OS=Mus musculus GN=Vgll4 PE=2 SV=1</t>
  </si>
  <si>
    <t>sp|Q80UU1|ANKZ1_MOUSE</t>
  </si>
  <si>
    <t>Ankzf1</t>
  </si>
  <si>
    <t xml:space="preserve"> Ankyrin repeat and zinc finger domain-containing protein 1 OS=Mus musculus GN=Ankzf1 PE=2 SV=2</t>
  </si>
  <si>
    <t>sp|Q8C025-2|CHPT1_MOUSE</t>
  </si>
  <si>
    <t>Chpt1</t>
  </si>
  <si>
    <t xml:space="preserve"> Isoform 2 of Cholinephosphotransferase 1 OS=Mus musculus GN=Chpt1</t>
  </si>
  <si>
    <t>sp|Q9D168|INT12_MOUSE</t>
  </si>
  <si>
    <t>Ints12</t>
  </si>
  <si>
    <t xml:space="preserve"> Integrator complex subunit 12 OS=Mus musculus GN=Ints12 PE=1 SV=1</t>
  </si>
  <si>
    <t>sp|O88986|KBL_MOUSE</t>
  </si>
  <si>
    <t>Gcat</t>
  </si>
  <si>
    <t xml:space="preserve"> 2-amino-3-ketobutyrate coenzyme A ligase, mitochondrial OS=Mus musculus GN=Gcat PE=1 SV=2</t>
  </si>
  <si>
    <t>sp|P22437|PGH1_MOUSE</t>
  </si>
  <si>
    <t>Ptgs1</t>
  </si>
  <si>
    <t xml:space="preserve"> Prostaglandin G/H synthase 1 OS=Mus musculus GN=Ptgs1 PE=2 SV=1</t>
  </si>
  <si>
    <t>sp|Q05769|PGH2_MOUSE</t>
  </si>
  <si>
    <t>Ptgs2</t>
  </si>
  <si>
    <t xml:space="preserve"> Prostaglandin G/H synthase 2 OS=Mus musculus GN=Ptgs2 PE=1 SV=1</t>
  </si>
  <si>
    <t>sp|Q7TT37|ELP1_MOUSE</t>
  </si>
  <si>
    <t>Ikbkap</t>
  </si>
  <si>
    <t xml:space="preserve"> Elongator complex protein 1 OS=Mus musculus GN=Ikbkap PE=2 SV=2</t>
  </si>
  <si>
    <t>sp|P70398|USP9X_MOUSE</t>
  </si>
  <si>
    <t>Usp9x</t>
  </si>
  <si>
    <t xml:space="preserve"> Probable ubiquitin carboxyl-terminal hydrolase FAF-X OS=Mus musculus GN=Usp9x PE=1 SV=2</t>
  </si>
  <si>
    <t>sp|Q3UA37|QRIC1_MOUSE</t>
  </si>
  <si>
    <t>Qrich1</t>
  </si>
  <si>
    <t xml:space="preserve"> Glutamine-rich protein 1 OS=Mus musculus GN=Qrich1 PE=2 SV=1</t>
  </si>
  <si>
    <t>sp|Q3ULJ0-2|GPD1L_MOUSE</t>
  </si>
  <si>
    <t>Gpd1l</t>
  </si>
  <si>
    <t xml:space="preserve"> Isoform 2 of Glycerol-3-phosphate dehydrogenase 1-like protein OS=Mus musculus GN=Gpd1l</t>
  </si>
  <si>
    <t>tr|E9Q1Z4|E9Q1Z4_MOUSE</t>
  </si>
  <si>
    <t>Zc3h7b</t>
  </si>
  <si>
    <t xml:space="preserve"> Uncharacterized protein OS=Mus musculus GN=Zc3h7b PE=4 SV=1</t>
  </si>
  <si>
    <t>sp|Q64378|FKBP5_MOUSE</t>
  </si>
  <si>
    <t>Fkbp5</t>
  </si>
  <si>
    <t xml:space="preserve"> Peptidyl-prolyl cis-trans isomerase FKBP5 OS=Mus musculus GN=Fkbp5 PE=1 SV=1</t>
  </si>
  <si>
    <t>sp|O35604|NPC1_MOUSE</t>
  </si>
  <si>
    <t>Npc1</t>
  </si>
  <si>
    <t xml:space="preserve"> Niemann-Pick C1 protein OS=Mus musculus GN=Npc1 PE=1 SV=1</t>
  </si>
  <si>
    <t>sp|Q69ZR9|CC063_MOUSE</t>
  </si>
  <si>
    <t>D14Abb1e</t>
  </si>
  <si>
    <t xml:space="preserve"> Uncharacterized protein C3orf63 homolog OS=Mus musculus GN=D14Abb1e PE=2 SV=2</t>
  </si>
  <si>
    <t>sp|Q99LB0|TDIF1_MOUSE</t>
  </si>
  <si>
    <t>Dnttip1</t>
  </si>
  <si>
    <t xml:space="preserve"> Deoxynucleotidyltransferase terminal-interacting protein 1 OS=Mus musculus GN=Dnttip1 PE=2 SV=1</t>
  </si>
  <si>
    <t>sp|Q99JR6|NMNA3_MOUSE</t>
  </si>
  <si>
    <t>Nmnat3</t>
  </si>
  <si>
    <t xml:space="preserve"> Nicotinamide mononucleotide adenylyltransferase 3 OS=Mus musculus GN=Nmnat3 PE=2 SV=1</t>
  </si>
  <si>
    <t>tr|E9QLA3|E9QLA3_MOUSE</t>
  </si>
  <si>
    <t>Neo1</t>
  </si>
  <si>
    <t xml:space="preserve"> Uncharacterized protein OS=Mus musculus GN=Neo1 PE=4 SV=1</t>
  </si>
  <si>
    <t>sp|Q8CG19-2|LTBP1_MOUSE</t>
  </si>
  <si>
    <t>Ltbp1</t>
  </si>
  <si>
    <t xml:space="preserve"> Isoform Short of Latent-transforming growth factor beta-binding protein 1 OS=Mus musculus GN=Ltbp1</t>
  </si>
  <si>
    <t>sp|B1AVY7|KI16B_MOUSE</t>
  </si>
  <si>
    <t>Kif16b</t>
  </si>
  <si>
    <t xml:space="preserve"> Kinesin-like protein KIF16B OS=Mus musculus GN=Kif16b PE=1 SV=1</t>
  </si>
  <si>
    <t>sp|Q9EQW7|KI13A_MOUSE</t>
  </si>
  <si>
    <t>Kif13a</t>
  </si>
  <si>
    <t xml:space="preserve"> Kinesin-like protein KIF13A OS=Mus musculus GN=Kif13a PE=1 SV=1</t>
  </si>
  <si>
    <t>tr|E9Q4K7|E9Q4K7_MOUSE</t>
  </si>
  <si>
    <t>Kif13b</t>
  </si>
  <si>
    <t xml:space="preserve"> Uncharacterized protein OS=Mus musculus GN=Kif13b PE=3 SV=1</t>
  </si>
  <si>
    <t>sp|P52734|FGD1_MOUSE</t>
  </si>
  <si>
    <t>Fgd1</t>
  </si>
  <si>
    <t xml:space="preserve"> FYVE, RhoGEF and PH domain-containing protein 1 OS=Mus musculus GN=Fgd1 PE=1 SV=2</t>
  </si>
  <si>
    <t>tr|Q3TNB8|Q3TNB8_MOUSE</t>
  </si>
  <si>
    <t>Fgd3</t>
  </si>
  <si>
    <t xml:space="preserve"> FYVE, RhoGEF and PH domain containing 3, isoform CRA_b OS=Mus musculus GN=Fgd3 PE=2 SV=1</t>
  </si>
  <si>
    <t>sp|Q3TFK5-2|GPTC4_MOUSE</t>
  </si>
  <si>
    <t>Gpatch4</t>
  </si>
  <si>
    <t xml:space="preserve"> Isoform 2 of G patch domain-containing protein 4 OS=Mus musculus GN=Gpatch4</t>
  </si>
  <si>
    <t>sp|Q9CQJ7-2|PTTG1_MOUSE</t>
  </si>
  <si>
    <t>Pttg1</t>
  </si>
  <si>
    <t xml:space="preserve"> Isoform 2 of Securin OS=Mus musculus GN=Pttg1</t>
  </si>
  <si>
    <t>sp|Q8VDS8-2|STX18_MOUSE</t>
  </si>
  <si>
    <t>Stx18</t>
  </si>
  <si>
    <t xml:space="preserve"> Isoform 2 of Syntaxin-18 OS=Mus musculus GN=Stx18</t>
  </si>
  <si>
    <t>sp|P27808|MGAT1_MOUSE</t>
  </si>
  <si>
    <t>Mgat1</t>
  </si>
  <si>
    <t xml:space="preserve"> Alpha-1,3-mannosyl-glycoprotein 2-beta-N-acetylglucosaminyltransferase OS=Mus musculus GN=Mgat1 PE=2 SV=1</t>
  </si>
  <si>
    <t>sp|P58281-2|OPA1_MOUSE</t>
  </si>
  <si>
    <t>Opa1</t>
  </si>
  <si>
    <t xml:space="preserve"> Isoform 2 of Dynamin-like 120 kDa protein, mitochondrial OS=Mus musculus GN=Opa1</t>
  </si>
  <si>
    <t>sp|Q9D0F1|NDC80_MOUSE</t>
  </si>
  <si>
    <t>Ndc80</t>
  </si>
  <si>
    <t xml:space="preserve"> Kinetochore protein NDC80 homolog OS=Mus musculus GN=Ndc80 PE=2 SV=1</t>
  </si>
  <si>
    <t>sp|Q9D786-2|HAUS5_MOUSE</t>
  </si>
  <si>
    <t>Haus5</t>
  </si>
  <si>
    <t xml:space="preserve"> Isoform 2 of HAUS augmin-like complex subunit 5 OS=Mus musculus GN=Haus5</t>
  </si>
  <si>
    <t>sp|Q9JJD0|THA11_MOUSE</t>
  </si>
  <si>
    <t>Thap11</t>
  </si>
  <si>
    <t xml:space="preserve"> THAP domain-containing protein 11 OS=Mus musculus GN=Thap11 PE=1 SV=1</t>
  </si>
  <si>
    <t>sp|Q9D8T7|SLIRP_MOUSE</t>
  </si>
  <si>
    <t>Slirp</t>
  </si>
  <si>
    <t xml:space="preserve"> SRA stem-loop-interacting RNA-binding protein, mitochondrial OS=Mus musculus GN=Slirp PE=1 SV=2</t>
  </si>
  <si>
    <t>sp|Q9WU40-2|MAN1_MOUSE</t>
  </si>
  <si>
    <t>Lemd3</t>
  </si>
  <si>
    <t xml:space="preserve"> Isoform 2 of Inner nuclear membrane protein Man1 OS=Mus musculus GN=Lemd3</t>
  </si>
  <si>
    <t>sp|P16675|PPGB_MOUSE</t>
  </si>
  <si>
    <t>Ctsa</t>
  </si>
  <si>
    <t xml:space="preserve"> Lysosomal protective protein OS=Mus musculus GN=Ctsa PE=1 SV=1</t>
  </si>
  <si>
    <t>sp|Q8BGS0-2|MAK16_MOUSE</t>
  </si>
  <si>
    <t>Mak16</t>
  </si>
  <si>
    <t xml:space="preserve"> Isoform 2 of Protein MAK16 homolog OS=Mus musculus GN=Mak16</t>
  </si>
  <si>
    <t>sp|Q9Z2I9|SUCB1_MOUSE</t>
  </si>
  <si>
    <t>Sucla2</t>
  </si>
  <si>
    <t xml:space="preserve"> Succinyl-CoA ligase [ADP-forming] subunit beta, mitochondrial OS=Mus musculus GN=Sucla2 PE=1 SV=2</t>
  </si>
  <si>
    <t>sp|O55106|STRN_MOUSE</t>
  </si>
  <si>
    <t>Strn</t>
  </si>
  <si>
    <t xml:space="preserve"> Striatin OS=Mus musculus GN=Strn PE=1 SV=2</t>
  </si>
  <si>
    <t>sp|P58404-2|STRN4_MOUSE</t>
  </si>
  <si>
    <t>Strn4</t>
  </si>
  <si>
    <t xml:space="preserve"> Isoform 2 of Striatin-4 OS=Mus musculus GN=Strn4</t>
  </si>
  <si>
    <t>tr|B2RQS1|B2RQS1_MOUSE</t>
  </si>
  <si>
    <t>Strn3</t>
  </si>
  <si>
    <t xml:space="preserve"> Strn3 protein OS=Mus musculus GN=Strn3 PE=2 SV=1</t>
  </si>
  <si>
    <t>tr|E9Q9D7|E9Q9D7_MOUSE</t>
  </si>
  <si>
    <t xml:space="preserve"> Uncharacterized protein OS=Mus musculus GN=Strn3 PE=4 SV=1</t>
  </si>
  <si>
    <t>sp|P97823-2|LYPA1_MOUSE</t>
  </si>
  <si>
    <t>Lypla1</t>
  </si>
  <si>
    <t xml:space="preserve"> Isoform 2 of Acyl-protein thioesterase 1 OS=Mus musculus GN=Lypla1</t>
  </si>
  <si>
    <t>sp|Q6P8X1|SNX6_MOUSE</t>
  </si>
  <si>
    <t>Snx6</t>
  </si>
  <si>
    <t xml:space="preserve"> Sorting nexin-6 OS=Mus musculus GN=Snx6 PE=1 SV=2</t>
  </si>
  <si>
    <t>sp|Q9D8U8|SNX5_MOUSE</t>
  </si>
  <si>
    <t>Snx5</t>
  </si>
  <si>
    <t xml:space="preserve"> Sorting nexin-5 OS=Mus musculus GN=Snx5 PE=1 SV=1</t>
  </si>
  <si>
    <t>sp|Q9WTL7|LYPA2_MOUSE</t>
  </si>
  <si>
    <t>Lypla2</t>
  </si>
  <si>
    <t xml:space="preserve"> Acyl-protein thioesterase 2 OS=Mus musculus GN=Lypla2 PE=1 SV=1</t>
  </si>
  <si>
    <t>sp|Q8K411-2|PREP_MOUSE</t>
  </si>
  <si>
    <t>Pitrm1</t>
  </si>
  <si>
    <t xml:space="preserve"> Isoform 2 of Presequence protease, mitochondrial OS=Mus musculus GN=Pitrm1</t>
  </si>
  <si>
    <t>sp|Q9CR62|M2OM_MOUSE</t>
  </si>
  <si>
    <t>Slc25a11</t>
  </si>
  <si>
    <t xml:space="preserve"> Mitochondrial 2-oxoglutarate/malate carrier protein OS=Mus musculus GN=Slc25a11 PE=1 SV=3</t>
  </si>
  <si>
    <t>sp|Q8BTZ7|GMPPB_MOUSE</t>
  </si>
  <si>
    <t>Gmppb</t>
  </si>
  <si>
    <t xml:space="preserve"> Mannose-1-phosphate guanyltransferase beta OS=Mus musculus GN=Gmppb PE=2 SV=1</t>
  </si>
  <si>
    <t>Ptcd1</t>
  </si>
  <si>
    <t xml:space="preserve"> Pentatricopeptide repeat-containing protein 1 OS=Mus musculus GN=Ptcd1 PE=2 SV=2</t>
  </si>
  <si>
    <t>sp|Q91VR5|DDX1_MOUSE</t>
  </si>
  <si>
    <t>Ddx1</t>
  </si>
  <si>
    <t xml:space="preserve"> ATP-dependent RNA helicase DDX1 OS=Mus musculus GN=Ddx1 PE=1 SV=1</t>
  </si>
  <si>
    <t>sp|Q8BHS6|ARMX3_MOUSE</t>
  </si>
  <si>
    <t>Armcx3</t>
  </si>
  <si>
    <t xml:space="preserve"> Armadillo repeat-containing X-linked protein 3 OS=Mus musculus GN=Armcx3 PE=1 SV=1</t>
  </si>
  <si>
    <t>sp|Q8C2E7|STRUM_MOUSE</t>
  </si>
  <si>
    <t>Kiaa0196</t>
  </si>
  <si>
    <t xml:space="preserve"> WASH complex subunit strumpellin OS=Mus musculus GN=Kiaa0196 PE=2 SV=2</t>
  </si>
  <si>
    <t>sp|Q8BRM2|GORAB_MOUSE</t>
  </si>
  <si>
    <t>Gorab</t>
  </si>
  <si>
    <t xml:space="preserve"> RAB6-interacting golgin OS=Mus musculus GN=Gorab PE=1 SV=1</t>
  </si>
  <si>
    <t>tr|Q3UL54|Q3UL54_MOUSE</t>
  </si>
  <si>
    <t>Rsl1d1</t>
  </si>
  <si>
    <t xml:space="preserve"> Uncharacterized protein OS=Mus musculus GN=Rsl1d1 PE=2 SV=1</t>
  </si>
  <si>
    <t>sp|O08914|FAAH1_MOUSE</t>
  </si>
  <si>
    <t>Faah</t>
  </si>
  <si>
    <t xml:space="preserve"> Fatty-acid amide hydrolase 1 OS=Mus musculus GN=Faah PE=2 SV=1</t>
  </si>
  <si>
    <t>tr|E9Q3X0|E9Q3X0_MOUSE</t>
  </si>
  <si>
    <t>Mvp</t>
  </si>
  <si>
    <t xml:space="preserve"> Uncharacterized protein OS=Mus musculus GN=Mvp PE=4 SV=1</t>
  </si>
  <si>
    <t>sp|Q8VBT1|TXLNB_MOUSE</t>
  </si>
  <si>
    <t>Txlnb</t>
  </si>
  <si>
    <t xml:space="preserve"> Beta-taxilin OS=Mus musculus GN=Txlnb PE=2 SV=2</t>
  </si>
  <si>
    <t>sp|Q921I6|SH3B4_MOUSE</t>
  </si>
  <si>
    <t>Sh3bp4</t>
  </si>
  <si>
    <t xml:space="preserve"> SH3 domain-binding protein 4 OS=Mus musculus GN=Sh3bp4 PE=2 SV=1</t>
  </si>
  <si>
    <t>sp|B9EKI3|TMF1_MOUSE</t>
  </si>
  <si>
    <t>Tmf1</t>
  </si>
  <si>
    <t xml:space="preserve"> TATA element modulatory factor OS=Mus musculus GN=Tmf1 PE=1 SV=2</t>
  </si>
  <si>
    <t>sp|Q99KB8|GLO2_MOUSE</t>
  </si>
  <si>
    <t>Hagh</t>
  </si>
  <si>
    <t xml:space="preserve"> Hydroxyacylglutathione hydrolase, mitochondrial OS=Mus musculus GN=Hagh PE=2 SV=2</t>
  </si>
  <si>
    <t>sp|Q9Z2U0|PSA7_MOUSE</t>
  </si>
  <si>
    <t>Psma7</t>
  </si>
  <si>
    <t xml:space="preserve"> Proteasome subunit alpha type-7 OS=Mus musculus GN=Psma7 PE=1 SV=1</t>
  </si>
  <si>
    <t>sp|Q91YM4-2|TBRG4_MOUSE</t>
  </si>
  <si>
    <t>Tbrg4</t>
  </si>
  <si>
    <t xml:space="preserve"> Isoform 2 of Protein TBRG4 OS=Mus musculus GN=Tbrg4</t>
  </si>
  <si>
    <t>sp|Q99L85|DERP6_MOUSE</t>
  </si>
  <si>
    <t>Derp6</t>
  </si>
  <si>
    <t xml:space="preserve"> Dermal papilla-derived protein 6 homolog OS=Mus musculus GN=Derp6 PE=2 SV=1</t>
  </si>
  <si>
    <t>sp|B2RWS6|EP300_MOUSE</t>
  </si>
  <si>
    <t>Ep300</t>
  </si>
  <si>
    <t xml:space="preserve"> Histone acetyltransferase p300 OS=Mus musculus GN=Ep300 PE=1 SV=1</t>
  </si>
  <si>
    <t>sp|P45481|CBP_MOUSE</t>
  </si>
  <si>
    <t>Crebbp</t>
  </si>
  <si>
    <t xml:space="preserve"> CREB-binding protein OS=Mus musculus GN=Crebbp PE=1 SV=3</t>
  </si>
  <si>
    <t>sp|Q64127-2|TIF1A_MOUSE</t>
  </si>
  <si>
    <t>Trim24</t>
  </si>
  <si>
    <t xml:space="preserve"> Isoform Short of Transcription intermediary factor 1-alpha OS=Mus musculus GN=Trim24</t>
  </si>
  <si>
    <t>sp|Q8VCS3|XYLK_MOUSE</t>
  </si>
  <si>
    <t>Fam20b</t>
  </si>
  <si>
    <t xml:space="preserve"> Glycosaminoglycan xylosylkinase OS=Mus musculus GN=Fam20b PE=2 SV=1</t>
  </si>
  <si>
    <t>sp|Q9DBS2|TPRGL_MOUSE</t>
  </si>
  <si>
    <t>Tprg1l</t>
  </si>
  <si>
    <t xml:space="preserve"> Tumor protein p63-regulated gene 1-like protein OS=Mus musculus GN=Tprg1l PE=1 SV=1</t>
  </si>
  <si>
    <t>sp|Q5U430|UBR3_MOUSE</t>
  </si>
  <si>
    <t>Ubr3</t>
  </si>
  <si>
    <t xml:space="preserve"> E3 ubiquitin-protein ligase UBR3 OS=Mus musculus GN=Ubr3 PE=1 SV=3</t>
  </si>
  <si>
    <t>sp|Q91VN6|DDX41_MOUSE</t>
  </si>
  <si>
    <t>Ddx41</t>
  </si>
  <si>
    <t xml:space="preserve"> Probable ATP-dependent RNA helicase DDX41 OS=Mus musculus GN=Ddx41 PE=1 SV=2</t>
  </si>
  <si>
    <t>sp|Q3URS9-2|CCD51_MOUSE</t>
  </si>
  <si>
    <t>Ccdc51</t>
  </si>
  <si>
    <t xml:space="preserve"> Isoform 2 of Coiled-coil domain-containing protein 51 OS=Mus musculus GN=Ccdc51</t>
  </si>
  <si>
    <t>sp|Q6ZWZ2|UB2R2_MOUSE</t>
  </si>
  <si>
    <t>Ube2r2</t>
  </si>
  <si>
    <t xml:space="preserve"> Ubiquitin-conjugating enzyme E2 R2 OS=Mus musculus GN=Ube2r2 PE=2 SV=1</t>
  </si>
  <si>
    <t>sp|Q8CFI2|UB2R1_MOUSE</t>
  </si>
  <si>
    <t>Cdc34</t>
  </si>
  <si>
    <t xml:space="preserve"> Ubiquitin-conjugating enzyme E2 R1 OS=Mus musculus GN=Cdc34 PE=1 SV=1</t>
  </si>
  <si>
    <t>sp|P97360|ETV6_MOUSE</t>
  </si>
  <si>
    <t>Etv6</t>
  </si>
  <si>
    <t xml:space="preserve"> Transcription factor ETV6 OS=Mus musculus GN=Etv6 PE=1 SV=1</t>
  </si>
  <si>
    <t>tr|E9Q723|E9Q723_MOUSE</t>
  </si>
  <si>
    <t>Ttc13</t>
  </si>
  <si>
    <t xml:space="preserve"> Uncharacterized protein OS=Mus musculus GN=Ttc13 PE=4 SV=1</t>
  </si>
  <si>
    <t>tr|Q68FG8|Q68FG8_MOUSE</t>
  </si>
  <si>
    <t xml:space="preserve"> Ttc13 protein OS=Mus musculus GN=Ttc13 PE=2 SV=1</t>
  </si>
  <si>
    <t>sp|Q9D0U9|ARV1_MOUSE</t>
  </si>
  <si>
    <t>Arv1</t>
  </si>
  <si>
    <t xml:space="preserve"> Protein ARV1 OS=Mus musculus GN=Arv1 PE=2 SV=1</t>
  </si>
  <si>
    <t>sp|Q9EPK8|TRPV4_MOUSE</t>
  </si>
  <si>
    <t>Trpv4</t>
  </si>
  <si>
    <t xml:space="preserve"> Transient receptor potential cation channel subfamily V member 4 OS=Mus musculus GN=Trpv4 PE=1 SV=1</t>
  </si>
  <si>
    <t>sp|O54827|AT10A_MOUSE</t>
  </si>
  <si>
    <t>Atp10a</t>
  </si>
  <si>
    <t xml:space="preserve"> Probable phospholipid-transporting ATPase VA OS=Mus musculus GN=Atp10a PE=1 SV=4</t>
  </si>
  <si>
    <t>sp|O35405|PLD3_MOUSE</t>
  </si>
  <si>
    <t>Pld3</t>
  </si>
  <si>
    <t xml:space="preserve"> Phospholipase D3 OS=Mus musculus GN=Pld3 PE=2 SV=1</t>
  </si>
  <si>
    <t>sp|B1AUE5|PEX10_MOUSE</t>
  </si>
  <si>
    <t>Pex10</t>
  </si>
  <si>
    <t xml:space="preserve"> Peroxisome biogenesis factor 10 OS=Mus musculus GN=Pex10 PE=2 SV=1</t>
  </si>
  <si>
    <t>tr|E9Q2I4|E9Q2I4_MOUSE</t>
  </si>
  <si>
    <t>C130039O16</t>
  </si>
  <si>
    <t xml:space="preserve"> Uncharacterized protein OS=Mus musculus GN=C130039O16Rik PE=4 SV=1</t>
  </si>
  <si>
    <t>sp|Q8BHN1-3|TXLNG_MOUSE</t>
  </si>
  <si>
    <t>Txlng</t>
  </si>
  <si>
    <t xml:space="preserve"> Isoform 3 of Gamma-taxilin OS=Mus musculus GN=Txlng</t>
  </si>
  <si>
    <t>sp|P13808-2|B3A2_MOUSE</t>
  </si>
  <si>
    <t>Slc4a2</t>
  </si>
  <si>
    <t xml:space="preserve"> Isoform B1 of Anion exchange protein 2 OS=Mus musculus GN=Slc4a2</t>
  </si>
  <si>
    <t>sp|Q9D8L5|CCD91_MOUSE</t>
  </si>
  <si>
    <t>Ccdc91</t>
  </si>
  <si>
    <t xml:space="preserve"> Coiled-coil domain-containing protein 91 OS=Mus musculus GN=Ccdc91 PE=2 SV=2</t>
  </si>
  <si>
    <t>sp|Q5XFZ0|CR021_MOUSE</t>
  </si>
  <si>
    <t xml:space="preserve"> UPF0711 protein C18orf21 homolog OS=Mus musculus PE=2 SV=2</t>
  </si>
  <si>
    <t>tr|E9QKA8|E9QKA8_MOUSE</t>
  </si>
  <si>
    <t>Mycbp2</t>
  </si>
  <si>
    <t xml:space="preserve"> Uncharacterized protein OS=Mus musculus GN=Mycbp2 PE=4 SV=1</t>
  </si>
  <si>
    <t>tr|F6SMY7|F6SMY7_MOUSE</t>
  </si>
  <si>
    <t xml:space="preserve"> Uncharacterized protein (Fragment) OS=Mus musculus GN=Mycbp2 PE=4 SV=1</t>
  </si>
  <si>
    <t>sp|Q8BN58-2|RHG28_MOUSE</t>
  </si>
  <si>
    <t>Arhgap28</t>
  </si>
  <si>
    <t xml:space="preserve"> Isoform 2 of Rho GTPase-activating protein 28 OS=Mus musculus GN=Arhgap28</t>
  </si>
  <si>
    <t>sp|O35639|ANXA3_MOUSE</t>
  </si>
  <si>
    <t>Anxa3</t>
  </si>
  <si>
    <t xml:space="preserve"> Annexin A3 OS=Mus musculus GN=Anxa3 PE=1 SV=4</t>
  </si>
  <si>
    <t>sp|P97819-2|PA2G6_MOUSE</t>
  </si>
  <si>
    <t>Pla2g6</t>
  </si>
  <si>
    <t xml:space="preserve"> Isoform 2 of 85 kDa calcium-independent phospholipase A2 OS=Mus musculus GN=Pla2g6</t>
  </si>
  <si>
    <t>sp|Q3V0C5-5|UBP48_MOUSE</t>
  </si>
  <si>
    <t>Usp48</t>
  </si>
  <si>
    <t xml:space="preserve"> Isoform 5 of Ubiquitin carboxyl-terminal hydrolase 48 OS=Mus musculus GN=Usp48</t>
  </si>
  <si>
    <t>sp|Q80U87|UBP8_MOUSE</t>
  </si>
  <si>
    <t>Usp8</t>
  </si>
  <si>
    <t xml:space="preserve"> Ubiquitin carboxyl-terminal hydrolase 8 OS=Mus musculus GN=Usp8 PE=1 SV=2</t>
  </si>
  <si>
    <t>sp|P07356|ANXA2_MOUSE</t>
  </si>
  <si>
    <t>Anxa2</t>
  </si>
  <si>
    <t xml:space="preserve"> Annexin A2 OS=Mus musculus GN=Anxa2 PE=1 SV=2</t>
  </si>
  <si>
    <t>sp|Q5BL07-2|PEX1_MOUSE</t>
  </si>
  <si>
    <t>Pex1</t>
  </si>
  <si>
    <t xml:space="preserve"> Isoform 2 of Peroxisome biogenesis factor 1 OS=Mus musculus GN=Pex1</t>
  </si>
  <si>
    <t>sp|Q9Z1Q2|ABHGA_MOUSE</t>
  </si>
  <si>
    <t>Abhd16a</t>
  </si>
  <si>
    <t xml:space="preserve"> Abhydrolase domain-containing protein 16A OS=Mus musculus GN=Abhd16a PE=1 SV=3</t>
  </si>
  <si>
    <t>sp|Q8BP47|SYNC_MOUSE</t>
  </si>
  <si>
    <t>Nars</t>
  </si>
  <si>
    <t xml:space="preserve"> Asparaginyl-tRNA synthetase, cytoplasmic OS=Mus musculus GN=Nars PE=1 SV=2</t>
  </si>
  <si>
    <t>sp|Q6A058|ARMX2_MOUSE</t>
  </si>
  <si>
    <t>Armcx2</t>
  </si>
  <si>
    <t xml:space="preserve"> Armadillo repeat-containing X-linked protein 2 OS=Mus musculus GN=Armcx2 PE=2 SV=2</t>
  </si>
  <si>
    <t>tr|E9QNN9|E9QNN9_MOUSE</t>
  </si>
  <si>
    <t>Gcfc1</t>
  </si>
  <si>
    <t xml:space="preserve"> Uncharacterized protein OS=Mus musculus GN=Gcfc1 PE=4 SV=1</t>
  </si>
  <si>
    <t>sp|Q62311|TAF6_MOUSE</t>
  </si>
  <si>
    <t>Taf6</t>
  </si>
  <si>
    <t xml:space="preserve"> Transcription initiation factor TFIID subunit 6 OS=Mus musculus GN=Taf6 PE=2 SV=1</t>
  </si>
  <si>
    <t>sp|Q01065|PDE1B_MOUSE</t>
  </si>
  <si>
    <t>Pde1b</t>
  </si>
  <si>
    <t xml:space="preserve"> Calcium/calmodulin-dependent 3',5'-cyclic nucleotide phosphodiesterase 1B OS=Mus musculus GN=Pde1b PE=1 SV=2</t>
  </si>
  <si>
    <t>sp|P54729|NUB1_MOUSE</t>
  </si>
  <si>
    <t>Nub1</t>
  </si>
  <si>
    <t xml:space="preserve"> NEDD8 ultimate buster 1 OS=Mus musculus GN=Nub1 PE=1 SV=2</t>
  </si>
  <si>
    <t>sp|Q80U19|DAAM2_MOUSE</t>
  </si>
  <si>
    <t>Daam2</t>
  </si>
  <si>
    <t xml:space="preserve"> Disheveled-associated activator of morphogenesis 2 OS=Mus musculus GN=Daam2 PE=2 SV=4</t>
  </si>
  <si>
    <t>sp|Q8BPM0-2|DAAM1_MOUSE</t>
  </si>
  <si>
    <t>Daam1</t>
  </si>
  <si>
    <t xml:space="preserve"> Isoform 2 of Disheveled-associated activator of morphogenesis 1 OS=Mus musculus GN=Daam1</t>
  </si>
  <si>
    <t>sp|Q9JJX8|ST32B_MOUSE</t>
  </si>
  <si>
    <t>Stk32b</t>
  </si>
  <si>
    <t xml:space="preserve"> Serine/threonine-protein kinase 32B OS=Mus musculus GN=Stk32b PE=2 SV=2</t>
  </si>
  <si>
    <t>tr|E9PWM3|E9PWM3_MOUSE</t>
  </si>
  <si>
    <t>Armcx4</t>
  </si>
  <si>
    <t xml:space="preserve"> Uncharacterized protein OS=Mus musculus GN=Armcx4 PE=4 SV=1</t>
  </si>
  <si>
    <t>sp|Q9JLC8-3|SACS_MOUSE</t>
  </si>
  <si>
    <t>Sacs</t>
  </si>
  <si>
    <t xml:space="preserve"> Isoform 3 of Sacsin OS=Mus musculus GN=Sacs</t>
  </si>
  <si>
    <t>sp|Q91YJ2|SNX4_MOUSE</t>
  </si>
  <si>
    <t>Snx4</t>
  </si>
  <si>
    <t xml:space="preserve"> Sorting nexin-4 OS=Mus musculus GN=Snx4 PE=2 SV=1</t>
  </si>
  <si>
    <t>sp|Q8CG48|SMC2_MOUSE</t>
  </si>
  <si>
    <t>Smc2</t>
  </si>
  <si>
    <t xml:space="preserve"> Structural maintenance of chromosomes protein 2 OS=Mus musculus GN=Smc2 PE=1 SV=2</t>
  </si>
  <si>
    <t>sp|Q8BGQ7|SYAC_MOUSE</t>
  </si>
  <si>
    <t>Aars</t>
  </si>
  <si>
    <t xml:space="preserve"> Alanyl-tRNA synthetase, cytoplasmic OS=Mus musculus GN=Aars PE=1 SV=1</t>
  </si>
  <si>
    <t>sp|Q8BGA5|KRR1_MOUSE</t>
  </si>
  <si>
    <t>Krr1</t>
  </si>
  <si>
    <t xml:space="preserve"> KRR1 small subunit processome component homolog OS=Mus musculus GN=Krr1 PE=2 SV=1</t>
  </si>
  <si>
    <t>sp|Q4VA53-3|PDS5B_MOUSE</t>
  </si>
  <si>
    <t>Pds5b</t>
  </si>
  <si>
    <t xml:space="preserve"> Isoform 3 of Sister chromatid cohesion protein PDS5 homolog B OS=Mus musculus GN=Pds5b</t>
  </si>
  <si>
    <t>sp|Q6A026|PDS5A_MOUSE</t>
  </si>
  <si>
    <t>Pds5a</t>
  </si>
  <si>
    <t xml:space="preserve"> Sister chromatid cohesion protein PDS5 homolog A OS=Mus musculus GN=Pds5a PE=2 SV=3</t>
  </si>
  <si>
    <t>sp|Q9CQ22|LTOR1_MOUSE</t>
  </si>
  <si>
    <t>Lamtor1</t>
  </si>
  <si>
    <t xml:space="preserve"> Ragulator complex protein LAMTOR1 OS=Mus musculus GN=Lamtor1 PE=1 SV=1</t>
  </si>
  <si>
    <t>sp|Q7TMB8|CYFP1_MOUSE</t>
  </si>
  <si>
    <t>Cyfip1</t>
  </si>
  <si>
    <t xml:space="preserve"> Cytoplasmic FMR1-interacting protein 1 OS=Mus musculus GN=Cyfip1 PE=1 SV=1</t>
  </si>
  <si>
    <t>sp|Q62273|S26A2_MOUSE</t>
  </si>
  <si>
    <t>Slc26a2</t>
  </si>
  <si>
    <t xml:space="preserve"> Sulfate transporter OS=Mus musculus GN=Slc26a2 PE=1 SV=1</t>
  </si>
  <si>
    <t>sp|Q6P4S8|INT1_MOUSE</t>
  </si>
  <si>
    <t>Ints1</t>
  </si>
  <si>
    <t xml:space="preserve"> Integrator complex subunit 1 OS=Mus musculus GN=Ints1 PE=1 SV=2</t>
  </si>
  <si>
    <t>sp|Q8CG70|P3H3_MOUSE</t>
  </si>
  <si>
    <t>Leprel2</t>
  </si>
  <si>
    <t xml:space="preserve"> Prolyl 3-hydroxylase 3 OS=Mus musculus GN=Leprel2 PE=2 SV=1</t>
  </si>
  <si>
    <t>sp|P59325|IF5_MOUSE</t>
  </si>
  <si>
    <t>Eif5</t>
  </si>
  <si>
    <t xml:space="preserve"> Eukaryotic translation initiation factor 5 OS=Mus musculus GN=Eif5 PE=1 SV=1</t>
  </si>
  <si>
    <t>sp|Q8VE18|SMG8_MOUSE</t>
  </si>
  <si>
    <t>Smg8</t>
  </si>
  <si>
    <t xml:space="preserve"> Protein SMG8 OS=Mus musculus GN=Smg8 PE=2 SV=1</t>
  </si>
  <si>
    <t>sp|Q7TNG8|LDHD_MOUSE</t>
  </si>
  <si>
    <t>Ldhd</t>
  </si>
  <si>
    <t xml:space="preserve"> Probable D-lactate dehydrogenase, mitochondrial OS=Mus musculus GN=Ldhd PE=1 SV=1</t>
  </si>
  <si>
    <t>sp|Q99LG4|TTC5_MOUSE</t>
  </si>
  <si>
    <t>Ttc5</t>
  </si>
  <si>
    <t xml:space="preserve"> Tetratricopeptide repeat protein 5 OS=Mus musculus GN=Ttc5 PE=1 SV=2</t>
  </si>
  <si>
    <t>tr|E9PZD2|E9PZD2_MOUSE</t>
  </si>
  <si>
    <t>Micall2</t>
  </si>
  <si>
    <t xml:space="preserve"> Uncharacterized protein OS=Mus musculus GN=Micall2 PE=4 SV=1</t>
  </si>
  <si>
    <t>sp|Q9Z207|DIAP3_MOUSE</t>
  </si>
  <si>
    <t>Diaph3</t>
  </si>
  <si>
    <t xml:space="preserve"> Protein diaphanous homolog 3 OS=Mus musculus GN=Diaph3 PE=2 SV=1</t>
  </si>
  <si>
    <t>sp|Q61712|DNJC1_MOUSE</t>
  </si>
  <si>
    <t>Dnajc1</t>
  </si>
  <si>
    <t xml:space="preserve"> DnaJ homolog subfamily C member 1 OS=Mus musculus GN=Dnajc1 PE=1 SV=1</t>
  </si>
  <si>
    <t>sp|Q00560|IL6RB_MOUSE</t>
  </si>
  <si>
    <t>Il6st</t>
  </si>
  <si>
    <t xml:space="preserve"> Interleukin-6 receptor subunit beta OS=Mus musculus GN=Il6st PE=1 SV=1</t>
  </si>
  <si>
    <t>sp|Q8R418|DICER_MOUSE</t>
  </si>
  <si>
    <t>Dicer1</t>
  </si>
  <si>
    <t xml:space="preserve"> Endoribonuclease Dicer OS=Mus musculus GN=Dicer1 PE=1 SV=3</t>
  </si>
  <si>
    <t>sp|Q00993|UFO_MOUSE</t>
  </si>
  <si>
    <t>Axl</t>
  </si>
  <si>
    <t xml:space="preserve"> Tyrosine-protein kinase receptor UFO OS=Mus musculus GN=Axl PE=1 SV=2</t>
  </si>
  <si>
    <t>sp|Q6PDY2|AEDO_MOUSE</t>
  </si>
  <si>
    <t>Ado</t>
  </si>
  <si>
    <t xml:space="preserve"> 2-aminoethanethiol dioxygenase OS=Mus musculus GN=Ado PE=1 SV=2</t>
  </si>
  <si>
    <t>sp|Q8BTI8-3|SRRM2_MOUSE</t>
  </si>
  <si>
    <t>Srrm2</t>
  </si>
  <si>
    <t xml:space="preserve"> Isoform 3 of Serine/arginine repetitive matrix protein 2 OS=Mus musculus GN=Srrm2</t>
  </si>
  <si>
    <t>sp|Q61037-6|TSC2_MOUSE</t>
  </si>
  <si>
    <t>Tsc2</t>
  </si>
  <si>
    <t xml:space="preserve"> Isoform E of Tuberin OS=Mus musculus GN=Tsc2</t>
  </si>
  <si>
    <t>sp|A2APB8|TPX2_MOUSE</t>
  </si>
  <si>
    <t>Tpx2</t>
  </si>
  <si>
    <t xml:space="preserve"> Targeting protein for Xklp2 OS=Mus musculus GN=Tpx2 PE=1 SV=1</t>
  </si>
  <si>
    <t>sp|Q80VA0-2|GALT7_MOUSE</t>
  </si>
  <si>
    <t>Galnt7</t>
  </si>
  <si>
    <t xml:space="preserve"> Isoform 2 of N-acetylgalactosaminyltransferase 7 OS=Mus musculus GN=Galnt7</t>
  </si>
  <si>
    <t>sp|Q8CJ67-2|STAU2_MOUSE</t>
  </si>
  <si>
    <t>Stau2</t>
  </si>
  <si>
    <t xml:space="preserve"> Isoform 2 of Double-stranded RNA-binding protein Staufen homolog 2 OS=Mus musculus GN=Stau2</t>
  </si>
  <si>
    <t>tr|A2A5R8|A2A5R8_MOUSE</t>
  </si>
  <si>
    <t>Stau1</t>
  </si>
  <si>
    <t xml:space="preserve"> Staufen (RNA binding protein) homolog 1 (Drosophila) OS=Mus musculus GN=Stau1 PE=4 SV=1</t>
  </si>
  <si>
    <t>sp|P11438|LAMP1_MOUSE</t>
  </si>
  <si>
    <t>Lamp1</t>
  </si>
  <si>
    <t xml:space="preserve"> Lysosome-associated membrane glycoprotein 1 OS=Mus musculus GN=Lamp1 PE=1 SV=2</t>
  </si>
  <si>
    <t>sp|Q99KP6|PRP19_MOUSE</t>
  </si>
  <si>
    <t>Prpf19</t>
  </si>
  <si>
    <t xml:space="preserve"> Pre-mRNA-processing factor 19 OS=Mus musculus GN=Prpf19 PE=2 SV=1</t>
  </si>
  <si>
    <t>sp|Q91X21-2|K2013_MOUSE</t>
  </si>
  <si>
    <t>Kiaa2013</t>
  </si>
  <si>
    <t xml:space="preserve"> Isoform 2 of Uncharacterized protein KIAA2013 OS=Mus musculus GN=Kiaa2013</t>
  </si>
  <si>
    <t>sp|Q99LD8|DDAH2_MOUSE</t>
  </si>
  <si>
    <t>Ddah2</t>
  </si>
  <si>
    <t xml:space="preserve"> N(G),N(G)-dimethylarginine dimethylaminohydrolase 2 OS=Mus musculus GN=Ddah2 PE=1 SV=1</t>
  </si>
  <si>
    <t>sp|Q9CWS0|DDAH1_MOUSE</t>
  </si>
  <si>
    <t>Ddah1</t>
  </si>
  <si>
    <t xml:space="preserve"> N(G),N(G)-dimethylarginine dimethylaminohydrolase 1 OS=Mus musculus GN=Ddah1 PE=1 SV=3</t>
  </si>
  <si>
    <t>sp|Q3UJB9|EDC4_MOUSE</t>
  </si>
  <si>
    <t>Edc4</t>
  </si>
  <si>
    <t xml:space="preserve"> Enhancer of mRNA-decapping protein 4 OS=Mus musculus GN=Edc4 PE=1 SV=2</t>
  </si>
  <si>
    <t>sp|Q9ER72|SYCC_MOUSE</t>
  </si>
  <si>
    <t>Cars</t>
  </si>
  <si>
    <t xml:space="preserve"> Cysteinyl-tRNA synthetase, cytoplasmic OS=Mus musculus GN=Cars PE=1 SV=2</t>
  </si>
  <si>
    <t>sp|P80317|TCPZ_MOUSE</t>
  </si>
  <si>
    <t>Cct6a</t>
  </si>
  <si>
    <t xml:space="preserve"> T-complex protein 1 subunit zeta OS=Mus musculus GN=Cct6a PE=1 SV=3</t>
  </si>
  <si>
    <t>sp|Q61390|TCPW_MOUSE</t>
  </si>
  <si>
    <t>Cct6b</t>
  </si>
  <si>
    <t xml:space="preserve"> T-complex protein 1 subunit zeta-2 OS=Mus musculus GN=Cct6b PE=2 SV=4</t>
  </si>
  <si>
    <t>sp|Q9EPB5|SERHL_MOUSE</t>
  </si>
  <si>
    <t>Serhl</t>
  </si>
  <si>
    <t xml:space="preserve"> Serine hydrolase-like protein OS=Mus musculus GN=Serhl PE=2 SV=1</t>
  </si>
  <si>
    <t>sp|P70210|TEAD3_MOUSE</t>
  </si>
  <si>
    <t>Tead3</t>
  </si>
  <si>
    <t xml:space="preserve"> Transcriptional enhancer factor TEF-5 OS=Mus musculus GN=Tead3 PE=2 SV=2</t>
  </si>
  <si>
    <t>tr|E9PZ73|E9PZ73_MOUSE</t>
  </si>
  <si>
    <t>Tead1</t>
  </si>
  <si>
    <t xml:space="preserve"> Uncharacterized protein OS=Mus musculus GN=Tead1 PE=4 SV=1</t>
  </si>
  <si>
    <t>sp|Q9Z0J1|RECK_MOUSE</t>
  </si>
  <si>
    <t>Reck</t>
  </si>
  <si>
    <t xml:space="preserve"> Reversion-inducing cysteine-rich protein with Kazal motifs OS=Mus musculus GN=Reck PE=2 SV=2</t>
  </si>
  <si>
    <t>sp|Q8CI15-2|SPHK1_MOUSE</t>
  </si>
  <si>
    <t>Sphk1</t>
  </si>
  <si>
    <t xml:space="preserve"> Isoform 2 of Sphingosine kinase 1 OS=Mus musculus GN=Sphk1</t>
  </si>
  <si>
    <t>sp|Q8CIM8|INT4_MOUSE</t>
  </si>
  <si>
    <t>Ints4</t>
  </si>
  <si>
    <t xml:space="preserve"> Integrator complex subunit 4 OS=Mus musculus GN=Ints4 PE=2 SV=1</t>
  </si>
  <si>
    <t>sp|Q8C7R4|UBA6_MOUSE</t>
  </si>
  <si>
    <t>Uba6</t>
  </si>
  <si>
    <t xml:space="preserve"> Ubiquitin-like modifier-activating enzyme 6 OS=Mus musculus GN=Uba6 PE=1 SV=1</t>
  </si>
  <si>
    <t>sp|Q9CYB0|TRI13_MOUSE</t>
  </si>
  <si>
    <t>Trim13</t>
  </si>
  <si>
    <t xml:space="preserve"> E3 ubiquitin-protein ligase TRIM13 OS=Mus musculus GN=Trim13 PE=2 SV=1</t>
  </si>
  <si>
    <t>sp|Q9D8Y1|T126A_MOUSE</t>
  </si>
  <si>
    <t>Tmem126a</t>
  </si>
  <si>
    <t xml:space="preserve"> Transmembrane protein 126A OS=Mus musculus GN=Tmem126a PE=2 SV=1</t>
  </si>
  <si>
    <t>sp|P47934|CACP_MOUSE</t>
  </si>
  <si>
    <t>Crat</t>
  </si>
  <si>
    <t xml:space="preserve"> Carnitine O-acetyltransferase OS=Mus musculus GN=Crat PE=1 SV=3</t>
  </si>
  <si>
    <t>sp|Q80U93|NU214_MOUSE</t>
  </si>
  <si>
    <t>Nup214</t>
  </si>
  <si>
    <t xml:space="preserve"> Nuclear pore complex protein Nup214 OS=Mus musculus GN=Nup214 PE=1 SV=2</t>
  </si>
  <si>
    <t>sp|Q9QXK3-4|COPG2_MOUSE</t>
  </si>
  <si>
    <t>Copg2</t>
  </si>
  <si>
    <t xml:space="preserve"> Isoform 4 of Coatomer subunit gamma-2 OS=Mus musculus GN=Copg2</t>
  </si>
  <si>
    <t>sp|Q9QZE5|COPG_MOUSE</t>
  </si>
  <si>
    <t>Copg</t>
  </si>
  <si>
    <t xml:space="preserve"> Coatomer subunit gamma OS=Mus musculus GN=Copg PE=2 SV=1</t>
  </si>
  <si>
    <t>tr|F6ZJB0|F6ZJB0_MOUSE</t>
  </si>
  <si>
    <t>Iqgap1</t>
  </si>
  <si>
    <t xml:space="preserve"> Uncharacterized protein (Fragment) OS=Mus musculus GN=Iqgap1 PE=4 SV=1</t>
  </si>
  <si>
    <t>tr|Q3UQP1|Q3UQP1_MOUSE</t>
  </si>
  <si>
    <t>Iqgap3</t>
  </si>
  <si>
    <t xml:space="preserve"> Uncharacterized protein OS=Mus musculus GN=Iqgap3 PE=2 SV=1</t>
  </si>
  <si>
    <t>sp|O35638|STAG2_MOUSE</t>
  </si>
  <si>
    <t>Stag2</t>
  </si>
  <si>
    <t xml:space="preserve"> Cohesin subunit SA-2 OS=Mus musculus GN=Stag2 PE=1 SV=3</t>
  </si>
  <si>
    <t>sp|Q9D3E6|STAG1_MOUSE</t>
  </si>
  <si>
    <t>Stag1</t>
  </si>
  <si>
    <t xml:space="preserve"> Cohesin subunit SA-1 OS=Mus musculus GN=Stag1 PE=1 SV=3</t>
  </si>
  <si>
    <t>sp|P59017|B2L13_MOUSE</t>
  </si>
  <si>
    <t>Bcl2l13</t>
  </si>
  <si>
    <t xml:space="preserve"> Bcl-2-like protein 13 OS=Mus musculus GN=Bcl2l13 PE=1 SV=2</t>
  </si>
  <si>
    <t>sp|Q8CG76|ARK72_MOUSE</t>
  </si>
  <si>
    <t>Akr7a2</t>
  </si>
  <si>
    <t xml:space="preserve"> Aflatoxin B1 aldehyde reductase member 2 OS=Mus musculus GN=Akr7a2 PE=1 SV=3</t>
  </si>
  <si>
    <t>sp|Q6PH08-3|ERC2_MOUSE</t>
  </si>
  <si>
    <t>Erc2</t>
  </si>
  <si>
    <t xml:space="preserve"> Isoform 3 of ERC protein 2 OS=Mus musculus GN=Erc2</t>
  </si>
  <si>
    <t>sp|Q99MI1|RB6I2_MOUSE</t>
  </si>
  <si>
    <t>Erc1</t>
  </si>
  <si>
    <t xml:space="preserve"> ELKS/Rab6-interacting/CAST family member 1 OS=Mus musculus GN=Erc1 PE=1 SV=1</t>
  </si>
  <si>
    <t>tr|E9QL63|E9QL63_MOUSE</t>
  </si>
  <si>
    <t xml:space="preserve"> Uncharacterized protein OS=Mus musculus GN=Erc1 PE=4 SV=1</t>
  </si>
  <si>
    <t>sp|P17426-2|AP2A1_MOUSE</t>
  </si>
  <si>
    <t>Ap2a1</t>
  </si>
  <si>
    <t xml:space="preserve"> Isoform B of AP-2 complex subunit alpha-1 OS=Mus musculus GN=Ap2a1</t>
  </si>
  <si>
    <t>sp|P17427|AP2A2_MOUSE</t>
  </si>
  <si>
    <t>Ap2a2</t>
  </si>
  <si>
    <t xml:space="preserve"> AP-2 complex subunit alpha-2 OS=Mus musculus GN=Ap2a2 PE=1 SV=2</t>
  </si>
  <si>
    <t>sp|O35945|AL1A7_MOUSE</t>
  </si>
  <si>
    <t>Aldh1a7</t>
  </si>
  <si>
    <t xml:space="preserve"> Aldehyde dehydrogenase, cytosolic 1 OS=Mus musculus GN=Aldh1a7 PE=2 SV=1</t>
  </si>
  <si>
    <t>sp|P24549|AL1A1_MOUSE</t>
  </si>
  <si>
    <t>Aldh1a1</t>
  </si>
  <si>
    <t xml:space="preserve"> Retinal dehydrogenase 1 OS=Mus musculus GN=Aldh1a1 PE=1 SV=5</t>
  </si>
  <si>
    <t>sp|P47738|ALDH2_MOUSE</t>
  </si>
  <si>
    <t>Aldh2</t>
  </si>
  <si>
    <t xml:space="preserve"> Aldehyde dehydrogenase, mitochondrial OS=Mus musculus GN=Aldh2 PE=1 SV=1</t>
  </si>
  <si>
    <t>sp|Q9JHW9|AL1A3_MOUSE</t>
  </si>
  <si>
    <t>Aldh1a3</t>
  </si>
  <si>
    <t xml:space="preserve"> Aldehyde dehydrogenase family 1 member A3 OS=Mus musculus GN=Aldh1a3 PE=2 SV=1</t>
  </si>
  <si>
    <t>sp|Q3U1G5|I20L2_MOUSE</t>
  </si>
  <si>
    <t>Isg20l2</t>
  </si>
  <si>
    <t xml:space="preserve"> Interferon-stimulated 20 kDa exonuclease-like 2 OS=Mus musculus GN=Isg20l2 PE=2 SV=2</t>
  </si>
  <si>
    <t>sp|Q9ES70|NEK6_MOUSE</t>
  </si>
  <si>
    <t>Nek6</t>
  </si>
  <si>
    <t xml:space="preserve"> Serine/threonine-protein kinase Nek6 OS=Mus musculus GN=Nek6 PE=2 SV=1</t>
  </si>
  <si>
    <t>sp|Q9ES74|NEK7_MOUSE</t>
  </si>
  <si>
    <t>Nek7</t>
  </si>
  <si>
    <t xml:space="preserve"> Serine/threonine-protein kinase Nek7 OS=Mus musculus GN=Nek7 PE=2 SV=1</t>
  </si>
  <si>
    <t>sp|Q8C1D8|IWS1_MOUSE</t>
  </si>
  <si>
    <t>Iws1</t>
  </si>
  <si>
    <t xml:space="preserve"> Protein IWS1 homolog OS=Mus musculus GN=Iws1 PE=1 SV=1</t>
  </si>
  <si>
    <t>sp|Q80TJ7|PHF8_MOUSE</t>
  </si>
  <si>
    <t>Phf8</t>
  </si>
  <si>
    <t xml:space="preserve"> Histone lysine demethylase PHF8 OS=Mus musculus GN=Phf8 PE=1 SV=2</t>
  </si>
  <si>
    <t>sp|Q9WTU0|PHF2_MOUSE</t>
  </si>
  <si>
    <t>Phf2</t>
  </si>
  <si>
    <t xml:space="preserve"> Lysine-specific demethylase PHF2 OS=Mus musculus GN=Phf2 PE=1 SV=2</t>
  </si>
  <si>
    <t>sp|O88491|NSD1_MOUSE</t>
  </si>
  <si>
    <t>Nsd1</t>
  </si>
  <si>
    <t xml:space="preserve"> Histone-lysine N-methyltransferase, H3 lysine-36 and H4 lysine-20 specific OS=Mus musculus GN=Nsd1 PE=1 SV=1</t>
  </si>
  <si>
    <t>tr|Q8BRB0|Q8BRB0_MOUSE</t>
  </si>
  <si>
    <t>Cog6</t>
  </si>
  <si>
    <t xml:space="preserve"> Uncharacterized protein OS=Mus musculus GN=Cog6 PE=2 SV=1</t>
  </si>
  <si>
    <t>sp|Q921W0|CHM1A_MOUSE</t>
  </si>
  <si>
    <t>Chmp1a</t>
  </si>
  <si>
    <t xml:space="preserve"> Charged multivesicular body protein 1a OS=Mus musculus GN=Chmp1a PE=1 SV=1</t>
  </si>
  <si>
    <t>sp|Q9JJX7|TYDP2_MOUSE</t>
  </si>
  <si>
    <t>Tdp2</t>
  </si>
  <si>
    <t xml:space="preserve"> Tyrosyl-DNA phosphodiesterase 2 OS=Mus musculus GN=Tdp2 PE=2 SV=1</t>
  </si>
  <si>
    <t>tr|E9PWW6|E9PWW6_MOUSE</t>
  </si>
  <si>
    <t>Zc3h7a</t>
  </si>
  <si>
    <t xml:space="preserve"> Uncharacterized protein OS=Mus musculus GN=Zc3h7a PE=4 SV=1</t>
  </si>
  <si>
    <t>sp|Q91YI1-2|ATG13_MOUSE</t>
  </si>
  <si>
    <t>Atg13</t>
  </si>
  <si>
    <t xml:space="preserve"> Isoform 2 of Autophagy-related protein 13 OS=Mus musculus GN=Atg13</t>
  </si>
  <si>
    <t>sp|A2AJ15|MA1B1_MOUSE</t>
  </si>
  <si>
    <t>Man1b1</t>
  </si>
  <si>
    <t xml:space="preserve"> Endoplasmic reticulum mannosyl-oligosaccharide 1,2-alpha-mannosidase OS=Mus musculus GN=Man1b1 PE=2 SV=1</t>
  </si>
  <si>
    <t>sp|Q62165|DAG1_MOUSE</t>
  </si>
  <si>
    <t>Dag1</t>
  </si>
  <si>
    <t xml:space="preserve"> Dystroglycan OS=Mus musculus GN=Dag1 PE=1 SV=4</t>
  </si>
  <si>
    <t>sp|Q91WG4|ELP2_MOUSE</t>
  </si>
  <si>
    <t>Elp2</t>
  </si>
  <si>
    <t xml:space="preserve"> Elongator complex protein 2 OS=Mus musculus GN=Elp2 PE=1 SV=1</t>
  </si>
  <si>
    <t>tr|E9PWG6|E9PWG6_MOUSE</t>
  </si>
  <si>
    <t>Ncapg</t>
  </si>
  <si>
    <t xml:space="preserve"> Uncharacterized protein OS=Mus musculus GN=Ncapg PE=4 SV=1</t>
  </si>
  <si>
    <t>tr|D3Y273|D3Y273_MOUSE</t>
  </si>
  <si>
    <t>Slc4a7</t>
  </si>
  <si>
    <t xml:space="preserve"> Solute carrier family 4 sodium bicarbonate cotransporter member 7 variant NBCn1-E OS=Mus musculus GN=Slc4a7 PE=2 SV=2</t>
  </si>
  <si>
    <t>tr|E9QNU6|E9QNU6_MOUSE</t>
  </si>
  <si>
    <t xml:space="preserve"> Uncharacterized protein OS=Mus musculus GN=Slc4a7 PE=4 SV=1</t>
  </si>
  <si>
    <t>sp|P55288|CAD11_MOUSE</t>
  </si>
  <si>
    <t>Cdh11</t>
  </si>
  <si>
    <t xml:space="preserve"> Cadherin-11 OS=Mus musculus GN=Cdh11 PE=1 SV=1</t>
  </si>
  <si>
    <t>sp|Q91VI7|RINI_MOUSE</t>
  </si>
  <si>
    <t>Rnh1</t>
  </si>
  <si>
    <t xml:space="preserve"> Ribonuclease inhibitor OS=Mus musculus GN=Rnh1 PE=1 SV=1</t>
  </si>
  <si>
    <t>sp|Q922H2|PDK3_MOUSE</t>
  </si>
  <si>
    <t>Pdk3</t>
  </si>
  <si>
    <t xml:space="preserve"> [Pyruvate dehydrogenase [lipoamide]] kinase isozyme 3, mitochondrial OS=Mus musculus GN=Pdk3 PE=2 SV=1</t>
  </si>
  <si>
    <t>sp|Q8K4Q8|COL12_MOUSE</t>
  </si>
  <si>
    <t>Colec12</t>
  </si>
  <si>
    <t xml:space="preserve"> Collectin-12 OS=Mus musculus GN=Colec12 PE=1 SV=1</t>
  </si>
  <si>
    <t>tr|E9Q2V4|E9Q2V4_MOUSE</t>
  </si>
  <si>
    <t>Taf4a</t>
  </si>
  <si>
    <t xml:space="preserve"> Uncharacterized protein OS=Mus musculus GN=Taf4a PE=4 SV=1</t>
  </si>
  <si>
    <t>sp|Q9WVJ2|PSD13_MOUSE</t>
  </si>
  <si>
    <t>Psmd13</t>
  </si>
  <si>
    <t xml:space="preserve"> 26S proteasome non-ATPase regulatory subunit 13 OS=Mus musculus GN=Psmd13 PE=1 SV=1</t>
  </si>
  <si>
    <t>sp|Q69ZS7-2|HBS1L_MOUSE</t>
  </si>
  <si>
    <t>Hbs1l</t>
  </si>
  <si>
    <t xml:space="preserve"> Isoform 2 of HBS1-like protein OS=Mus musculus GN=Hbs1l</t>
  </si>
  <si>
    <t>sp|Q8BML1|MICA2_MOUSE</t>
  </si>
  <si>
    <t>Mical2</t>
  </si>
  <si>
    <t xml:space="preserve"> Protein MICAL-2 OS=Mus musculus GN=Mical2 PE=1 SV=1</t>
  </si>
  <si>
    <t>sp|Q6QI06|RICTR_MOUSE</t>
  </si>
  <si>
    <t>Rictor</t>
  </si>
  <si>
    <t xml:space="preserve"> Rapamycin-insensitive companion of mTOR OS=Mus musculus GN=Rictor PE=1 SV=2</t>
  </si>
  <si>
    <t>sp|Q9CSH3|RRP44_MOUSE</t>
  </si>
  <si>
    <t>Dis3</t>
  </si>
  <si>
    <t xml:space="preserve"> Exosome complex exonuclease RRP44 OS=Mus musculus GN=Dis3 PE=2 SV=4</t>
  </si>
  <si>
    <t>sp|Q8BRF7|SCFD1_MOUSE</t>
  </si>
  <si>
    <t>Scfd1</t>
  </si>
  <si>
    <t xml:space="preserve"> Sec1 family domain-containing protein 1 OS=Mus musculus GN=Scfd1 PE=2 SV=1</t>
  </si>
  <si>
    <t>sp|Q920L1|FADS1_MOUSE</t>
  </si>
  <si>
    <t>Fads1</t>
  </si>
  <si>
    <t xml:space="preserve"> Fatty acid desaturase 1 OS=Mus musculus GN=Fads1 PE=2 SV=1</t>
  </si>
  <si>
    <t>sp|Q9Z0R9|FADS2_MOUSE</t>
  </si>
  <si>
    <t>Fads2</t>
  </si>
  <si>
    <t xml:space="preserve"> Fatty acid desaturase 2 OS=Mus musculus GN=Fads2 PE=2 SV=1</t>
  </si>
  <si>
    <t>sp|Q91YR9|PTGR1_MOUSE</t>
  </si>
  <si>
    <t>Ptgr1</t>
  </si>
  <si>
    <t xml:space="preserve"> Prostaglandin reductase 1 OS=Mus musculus GN=Ptgr1 PE=2 SV=2</t>
  </si>
  <si>
    <t>sp|Q8K3K8|OPTN_MOUSE</t>
  </si>
  <si>
    <t>Optn</t>
  </si>
  <si>
    <t xml:space="preserve"> Optineurin OS=Mus musculus GN=Optn PE=1 SV=1</t>
  </si>
  <si>
    <t>sp|Q9ERK4|XPO2_MOUSE</t>
  </si>
  <si>
    <t>Cse1l</t>
  </si>
  <si>
    <t xml:space="preserve"> Exportin-2 OS=Mus musculus GN=Cse1l PE=2 SV=1</t>
  </si>
  <si>
    <t>sp|Q8R3Q0|TMM66_MOUSE</t>
  </si>
  <si>
    <t>Tmem66</t>
  </si>
  <si>
    <t xml:space="preserve"> Transmembrane protein 66 OS=Mus musculus GN=Tmem66 PE=2 SV=2</t>
  </si>
  <si>
    <t>sp|Q9DBZ5|EIF3K_MOUSE</t>
  </si>
  <si>
    <t>Eif3k</t>
  </si>
  <si>
    <t xml:space="preserve"> Eukaryotic translation initiation factor 3 subunit K OS=Mus musculus GN=Eif3k PE=1 SV=1</t>
  </si>
  <si>
    <t>sp|Q8BTZ4-2|APC5_MOUSE</t>
  </si>
  <si>
    <t>Anapc5</t>
  </si>
  <si>
    <t xml:space="preserve"> Isoform 2 of Anaphase-promoting complex subunit 5 OS=Mus musculus GN=Anapc5</t>
  </si>
  <si>
    <t>sp|Q91VE6-2|MK67I_MOUSE</t>
  </si>
  <si>
    <t>Mki67ip</t>
  </si>
  <si>
    <t xml:space="preserve"> Isoform 2 of MKI67 FHA domain-interacting nucleolar phosphoprotein OS=Mus musculus GN=Mki67ip</t>
  </si>
  <si>
    <t>sp|Q9JI75|NQO2_MOUSE</t>
  </si>
  <si>
    <t>Nqo2</t>
  </si>
  <si>
    <t xml:space="preserve"> Ribosyldihydronicotinamide dehydrogenase [quinone] OS=Mus musculus GN=Nqo2 PE=2 SV=3</t>
  </si>
  <si>
    <t>sp|Q8BG81|PDIP3_MOUSE</t>
  </si>
  <si>
    <t>Poldip3</t>
  </si>
  <si>
    <t xml:space="preserve"> Polymerase delta-interacting protein 3 OS=Mus musculus GN=Poldip3 PE=2 SV=1</t>
  </si>
  <si>
    <t>sp|Q9D4H8|CUL2_MOUSE</t>
  </si>
  <si>
    <t>Cul2</t>
  </si>
  <si>
    <t xml:space="preserve"> Cullin-2 OS=Mus musculus GN=Cul2 PE=1 SV=2</t>
  </si>
  <si>
    <t>sp|Q6P069-2|SORCN_MOUSE</t>
  </si>
  <si>
    <t>Sri</t>
  </si>
  <si>
    <t xml:space="preserve"> Isoform 2 of Sorcin OS=Mus musculus GN=Sri</t>
  </si>
  <si>
    <t>sp|Q8BMF3|MAON_MOUSE</t>
  </si>
  <si>
    <t>Me3</t>
  </si>
  <si>
    <t xml:space="preserve"> NADP-dependent malic enzyme, mitochondrial OS=Mus musculus GN=Me3 PE=1 SV=2</t>
  </si>
  <si>
    <t>sp|Q99KE1|MAOM_MOUSE</t>
  </si>
  <si>
    <t>Me2</t>
  </si>
  <si>
    <t xml:space="preserve"> NAD-dependent malic enzyme, mitochondrial OS=Mus musculus GN=Me2 PE=2 SV=1</t>
  </si>
  <si>
    <t>sp|Q8BX02|KANK2_MOUSE</t>
  </si>
  <si>
    <t>Kank2</t>
  </si>
  <si>
    <t xml:space="preserve"> KN motif and ankyrin repeat domain-containing protein 2 OS=Mus musculus GN=Kank2 PE=1 SV=1</t>
  </si>
  <si>
    <t>tr|E9Q238|E9Q238_MOUSE</t>
  </si>
  <si>
    <t>Kank1</t>
  </si>
  <si>
    <t xml:space="preserve"> Uncharacterized protein OS=Mus musculus GN=Kank1 PE=4 SV=1</t>
  </si>
  <si>
    <t>sp|Q8BYA0|TBCD_MOUSE</t>
  </si>
  <si>
    <t>Tbcd</t>
  </si>
  <si>
    <t xml:space="preserve"> Tubulin-specific chaperone D OS=Mus musculus GN=Tbcd PE=2 SV=1</t>
  </si>
  <si>
    <t>sp|P14131|RS16_MOUSE</t>
  </si>
  <si>
    <t>Rps16</t>
  </si>
  <si>
    <t xml:space="preserve"> 40S ribosomal protein S16 OS=Mus musculus GN=Rps16 PE=2 SV=4</t>
  </si>
  <si>
    <t>sp|Q8C3X4|GUF1_MOUSE</t>
  </si>
  <si>
    <t>Guf1</t>
  </si>
  <si>
    <t xml:space="preserve"> Translation factor Guf1, mitochondrial OS=Mus musculus GN=Guf1 PE=2 SV=1</t>
  </si>
  <si>
    <t>sp|Q9JLY0|SOCS6_MOUSE</t>
  </si>
  <si>
    <t>Socs6</t>
  </si>
  <si>
    <t xml:space="preserve"> Suppressor of cytokine signaling 6 OS=Mus musculus GN=Socs6 PE=1 SV=2</t>
  </si>
  <si>
    <t>sp|Q3TIV5|ZC3HF_MOUSE</t>
  </si>
  <si>
    <t>Zc3h15</t>
  </si>
  <si>
    <t xml:space="preserve"> Zinc finger CCCH domain-containing protein 15 OS=Mus musculus GN=Zc3h15 PE=1 SV=2</t>
  </si>
  <si>
    <t>sp|P47915|RL29_MOUSE</t>
  </si>
  <si>
    <t>Rpl29</t>
  </si>
  <si>
    <t xml:space="preserve"> 60S ribosomal protein L29 OS=Mus musculus GN=Rpl29 PE=2 SV=2</t>
  </si>
  <si>
    <t>sp|Q9ESJ0|XPO4_MOUSE</t>
  </si>
  <si>
    <t>Xpo4</t>
  </si>
  <si>
    <t xml:space="preserve"> Exportin-4 OS=Mus musculus GN=Xpo4 PE=1 SV=2</t>
  </si>
  <si>
    <t>tr|E9Q7E2|E9Q7E2_MOUSE</t>
  </si>
  <si>
    <t>Arid2</t>
  </si>
  <si>
    <t xml:space="preserve"> Uncharacterized protein OS=Mus musculus GN=Arid2 PE=4 SV=1</t>
  </si>
  <si>
    <t>sp|Q924T3|XRCC4_MOUSE</t>
  </si>
  <si>
    <t>Xrcc4</t>
  </si>
  <si>
    <t xml:space="preserve"> DNA repair protein XRCC4 OS=Mus musculus GN=Xrcc4 PE=1 SV=1</t>
  </si>
  <si>
    <t>tr|Q6P6L6|Q6P6L6_MOUSE</t>
  </si>
  <si>
    <t>Gemin4</t>
  </si>
  <si>
    <t xml:space="preserve"> Gem (Nuclear organelle) associated protein 4 OS=Mus musculus GN=Gemin4 PE=2 SV=1</t>
  </si>
  <si>
    <t>sp|Q9JLV5|CUL3_MOUSE</t>
  </si>
  <si>
    <t>Cul3</t>
  </si>
  <si>
    <t xml:space="preserve"> Cullin-3 OS=Mus musculus GN=Cul3 PE=1 SV=1</t>
  </si>
  <si>
    <t>sp|Q3U1J4|DDB1_MOUSE</t>
  </si>
  <si>
    <t>Ddb1</t>
  </si>
  <si>
    <t xml:space="preserve"> DNA damage-binding protein 1 OS=Mus musculus GN=Ddb1 PE=1 SV=2</t>
  </si>
  <si>
    <t>tr|E9Q7D5|E9Q7D5_MOUSE</t>
  </si>
  <si>
    <t>Arhgef5</t>
  </si>
  <si>
    <t xml:space="preserve"> Uncharacterized protein OS=Mus musculus GN=Arhgef5 PE=4 SV=1</t>
  </si>
  <si>
    <t>sp|P47877|IBP2_MOUSE</t>
  </si>
  <si>
    <t>Igfbp2</t>
  </si>
  <si>
    <t xml:space="preserve"> Insulin-like growth factor-binding protein 2 OS=Mus musculus GN=Igfbp2 PE=2 SV=2</t>
  </si>
  <si>
    <t>sp|A2A4P0|DHX8_MOUSE</t>
  </si>
  <si>
    <t>Dhx8</t>
  </si>
  <si>
    <t xml:space="preserve"> ATP-dependent RNA helicase DHX8 OS=Mus musculus GN=Dhx8 PE=2 SV=1</t>
  </si>
  <si>
    <t>sp|O35286|DHX15_MOUSE</t>
  </si>
  <si>
    <t>Dhx15</t>
  </si>
  <si>
    <t xml:space="preserve"> Putative pre-mRNA-splicing factor ATP-dependent RNA helicase DHX15 OS=Mus musculus GN=Dhx15 PE=2 SV=2</t>
  </si>
  <si>
    <t>tr|Q80X98|Q80X98_MOUSE</t>
  </si>
  <si>
    <t>Dhx38</t>
  </si>
  <si>
    <t xml:space="preserve"> DEAH (Asp-Glu-Ala-His) box polypeptide 38 OS=Mus musculus GN=Dhx38 PE=2 SV=1</t>
  </si>
  <si>
    <t>sp|Q9D0L7|ARM10_MOUSE</t>
  </si>
  <si>
    <t>Armc10</t>
  </si>
  <si>
    <t xml:space="preserve"> Armadillo repeat-containing protein 10 OS=Mus musculus GN=Armc10 PE=1 SV=1</t>
  </si>
  <si>
    <t>sp|Q8CGA0|PPM1F_MOUSE</t>
  </si>
  <si>
    <t>Ppm1f</t>
  </si>
  <si>
    <t xml:space="preserve"> Protein phosphatase 1F OS=Mus musculus GN=Ppm1f PE=2 SV=1</t>
  </si>
  <si>
    <t>sp|Q9D0F6|RFC5_MOUSE</t>
  </si>
  <si>
    <t>Rfc5</t>
  </si>
  <si>
    <t xml:space="preserve"> Replication factor C subunit 5 OS=Mus musculus GN=Rfc5 PE=2 SV=1</t>
  </si>
  <si>
    <t>sp|A2ACJ2|FP100_MOUSE</t>
  </si>
  <si>
    <t>Faap100</t>
  </si>
  <si>
    <t xml:space="preserve"> Fanconi anemia-associated protein of 100 kDa OS=Mus musculus GN=Faap100 PE=2 SV=1</t>
  </si>
  <si>
    <t>sp|P63094-2|GNAS2_MOUSE</t>
  </si>
  <si>
    <t>Gnas</t>
  </si>
  <si>
    <t xml:space="preserve"> Isoform Gnas-2 of Guanine nucleotide-binding protein G(s) subunit alpha isoforms short OS=Mus musculus GN=Gnas</t>
  </si>
  <si>
    <t>sp|P63094-3|GNAS2_MOUSE</t>
  </si>
  <si>
    <t xml:space="preserve"> Isoform Gnas-3 of Guanine nucleotide-binding protein G(s) subunit alpha isoforms short OS=Mus musculus GN=Gnas</t>
  </si>
  <si>
    <t>sp|Q8K310|MATR3_MOUSE</t>
  </si>
  <si>
    <t>Matr3</t>
  </si>
  <si>
    <t xml:space="preserve"> Matrin-3 OS=Mus musculus GN=Matr3 PE=1 SV=1</t>
  </si>
  <si>
    <t>sp|Q6ZQ93-2|UBP34_MOUSE</t>
  </si>
  <si>
    <t>Usp34</t>
  </si>
  <si>
    <t xml:space="preserve"> Isoform 2 of Ubiquitin carboxyl-terminal hydrolase 34 OS=Mus musculus GN=Usp34</t>
  </si>
  <si>
    <t>tr|B2RUR8|B2RUR8_MOUSE</t>
  </si>
  <si>
    <t>Otud7b</t>
  </si>
  <si>
    <t xml:space="preserve"> OTU domain containing 7B OS=Mus musculus GN=Otud7b PE=2 SV=1</t>
  </si>
  <si>
    <t>sp|Q9JHU2|PALMD_MOUSE</t>
  </si>
  <si>
    <t>Palmd</t>
  </si>
  <si>
    <t xml:space="preserve"> Palmdelphin OS=Mus musculus GN=Palmd PE=1 SV=1</t>
  </si>
  <si>
    <t>sp|Q8BHT6|B3GLT_MOUSE</t>
  </si>
  <si>
    <t>B3galtl</t>
  </si>
  <si>
    <t xml:space="preserve"> Beta-1,3-glucosyltransferase OS=Mus musculus GN=B3galtl PE=2 SV=3</t>
  </si>
  <si>
    <t>sp|Q62419|SH3G1_MOUSE</t>
  </si>
  <si>
    <t>Sh3gl1</t>
  </si>
  <si>
    <t xml:space="preserve"> Endophilin-A2 OS=Mus musculus GN=Sh3gl1 PE=1 SV=1</t>
  </si>
  <si>
    <t>sp|Q61140-2|BCAR1_MOUSE</t>
  </si>
  <si>
    <t>Bcar1</t>
  </si>
  <si>
    <t xml:space="preserve"> Isoform Cas-A of Breast cancer anti-estrogen resistance protein 1 OS=Mus musculus GN=Bcar1</t>
  </si>
  <si>
    <t>sp|Q920E5|FPPS_MOUSE</t>
  </si>
  <si>
    <t>Fdps</t>
  </si>
  <si>
    <t xml:space="preserve"> Farnesyl pyrophosphate synthase OS=Mus musculus GN=Fdps PE=2 SV=1</t>
  </si>
  <si>
    <t>sp|O88513|GEMI_MOUSE</t>
  </si>
  <si>
    <t>Gmnn</t>
  </si>
  <si>
    <t xml:space="preserve"> Geminin OS=Mus musculus GN=Gmnn PE=1 SV=1</t>
  </si>
  <si>
    <t>sp|Q9CZ15|PSF1_MOUSE</t>
  </si>
  <si>
    <t>Gins1</t>
  </si>
  <si>
    <t xml:space="preserve"> DNA replication complex GINS protein PSF1 OS=Mus musculus GN=Gins1 PE=2 SV=1</t>
  </si>
  <si>
    <t>sp|Q60770|STXB3_MOUSE</t>
  </si>
  <si>
    <t>Stxbp3</t>
  </si>
  <si>
    <t xml:space="preserve"> Syntaxin-binding protein 3 OS=Mus musculus GN=Stxbp3 PE=1 SV=1</t>
  </si>
  <si>
    <t>sp|Q61391|NEP_MOUSE</t>
  </si>
  <si>
    <t>Mme</t>
  </si>
  <si>
    <t xml:space="preserve"> Neprilysin OS=Mus musculus GN=Mme PE=1 SV=3</t>
  </si>
  <si>
    <t>sp|Q5FWK3|RHG01_MOUSE</t>
  </si>
  <si>
    <t>Arhgap1</t>
  </si>
  <si>
    <t xml:space="preserve"> Rho GTPase-activating protein 1 OS=Mus musculus GN=Arhgap1 PE=1 SV=1</t>
  </si>
  <si>
    <t>sp|Q9DBL2-2|GDAP2_MOUSE</t>
  </si>
  <si>
    <t>Gdap2</t>
  </si>
  <si>
    <t xml:space="preserve"> Isoform 2 of Ganglioside-induced differentiation-associated protein 2 OS=Mus musculus GN=Gdap2</t>
  </si>
  <si>
    <t>sp|Q8C7K6|PCYXL_MOUSE</t>
  </si>
  <si>
    <t>Pcyox1l</t>
  </si>
  <si>
    <t xml:space="preserve"> Prenylcysteine oxidase-like OS=Mus musculus GN=Pcyox1l PE=2 SV=1</t>
  </si>
  <si>
    <t>sp|Q8VEM8|MPCP_MOUSE</t>
  </si>
  <si>
    <t>Slc25a3</t>
  </si>
  <si>
    <t xml:space="preserve"> Phosphate carrier protein, mitochondrial OS=Mus musculus GN=Slc25a3 PE=1 SV=1</t>
  </si>
  <si>
    <t>sp|Q8BK72|RT27_MOUSE</t>
  </si>
  <si>
    <t>Mrps27</t>
  </si>
  <si>
    <t xml:space="preserve"> 28S ribosomal protein S27, mitochondrial OS=Mus musculus GN=Mrps27 PE=2 SV=2</t>
  </si>
  <si>
    <t>sp|P70351|EZH1_MOUSE</t>
  </si>
  <si>
    <t>Ezh1</t>
  </si>
  <si>
    <t xml:space="preserve"> Histone-lysine N-methyltransferase EZH1 OS=Mus musculus GN=Ezh1 PE=1 SV=1</t>
  </si>
  <si>
    <t>sp|Q61188-2|EZH2_MOUSE</t>
  </si>
  <si>
    <t>Ezh2</t>
  </si>
  <si>
    <t xml:space="preserve"> Isoform ENX-1B of Histone-lysine N-methyltransferase EZH2 OS=Mus musculus GN=Ezh2</t>
  </si>
  <si>
    <t>sp|Q9WU60|ATRN_MOUSE</t>
  </si>
  <si>
    <t>Atrn</t>
  </si>
  <si>
    <t xml:space="preserve"> Attractin OS=Mus musculus GN=Atrn PE=2 SV=3</t>
  </si>
  <si>
    <t>sp|P51141|DVL1_MOUSE</t>
  </si>
  <si>
    <t>Dvl1</t>
  </si>
  <si>
    <t xml:space="preserve"> Segment polarity protein dishevelled homolog DVL-1 OS=Mus musculus GN=Dvl1 PE=1 SV=2</t>
  </si>
  <si>
    <t>sp|Q60838|DVL2_MOUSE</t>
  </si>
  <si>
    <t>Dvl2</t>
  </si>
  <si>
    <t xml:space="preserve"> Segment polarity protein dishevelled homolog DVL-2 OS=Mus musculus GN=Dvl2 PE=1 SV=2</t>
  </si>
  <si>
    <t>sp|Q61062|DVL3_MOUSE</t>
  </si>
  <si>
    <t>Dvl3</t>
  </si>
  <si>
    <t xml:space="preserve"> Segment polarity protein dishevelled homolog DVL-3 OS=Mus musculus GN=Dvl3 PE=1 SV=1</t>
  </si>
  <si>
    <t>sp|P49817|CAV1_MOUSE</t>
  </si>
  <si>
    <t>Cav1</t>
  </si>
  <si>
    <t xml:space="preserve"> Caveolin-1 OS=Mus musculus GN=Cav1 PE=1 SV=1</t>
  </si>
  <si>
    <t>sp|P70302|STIM1_MOUSE</t>
  </si>
  <si>
    <t>Stim1</t>
  </si>
  <si>
    <t xml:space="preserve"> Stromal interaction molecule 1 OS=Mus musculus GN=Stim1 PE=1 SV=2</t>
  </si>
  <si>
    <t>sp|O88543|CSN3_MOUSE</t>
  </si>
  <si>
    <t>Cops3</t>
  </si>
  <si>
    <t xml:space="preserve"> COP9 signalosome complex subunit 3 OS=Mus musculus GN=Cops3 PE=1 SV=3</t>
  </si>
  <si>
    <t>sp|Q99JY0|ECHB_MOUSE</t>
  </si>
  <si>
    <t>Hadhb</t>
  </si>
  <si>
    <t xml:space="preserve"> Trifunctional enzyme subunit beta, mitochondrial OS=Mus musculus GN=Hadhb PE=1 SV=1</t>
  </si>
  <si>
    <t>sp|Q9DBJ1|PGAM1_MOUSE</t>
  </si>
  <si>
    <t>Pgam1</t>
  </si>
  <si>
    <t xml:space="preserve"> Phosphoglycerate mutase 1 OS=Mus musculus GN=Pgam1 PE=1 SV=3</t>
  </si>
  <si>
    <t>sp|Q68FL6|SYMC_MOUSE</t>
  </si>
  <si>
    <t>Mars</t>
  </si>
  <si>
    <t xml:space="preserve"> Methionyl-tRNA synthetase, cytoplasmic OS=Mus musculus GN=Mars PE=2 SV=1</t>
  </si>
  <si>
    <t>sp|Q64435|UD16_MOUSE</t>
  </si>
  <si>
    <t>Ugt1a6</t>
  </si>
  <si>
    <t xml:space="preserve"> UDP-glucuronosyltransferase 1-6 OS=Mus musculus GN=Ugt1a6 PE=1 SV=1</t>
  </si>
  <si>
    <t>sp|Q6ZQM8|UD17C_MOUSE</t>
  </si>
  <si>
    <t>Ugt1a7c</t>
  </si>
  <si>
    <t xml:space="preserve"> UDP-glucuronosyltransferase 1-7C OS=Mus musculus GN=Ugt1a7c PE=2 SV=1</t>
  </si>
  <si>
    <t>sp|O88685|PRS6A_MOUSE</t>
  </si>
  <si>
    <t>Psmc3</t>
  </si>
  <si>
    <t xml:space="preserve"> 26S protease regulatory subunit 6A OS=Mus musculus GN=Psmc3 PE=2 SV=2</t>
  </si>
  <si>
    <t>sp|O55029|COPB2_MOUSE</t>
  </si>
  <si>
    <t>Copb2</t>
  </si>
  <si>
    <t xml:space="preserve"> Coatomer subunit beta' OS=Mus musculus GN=Copb2 PE=2 SV=2</t>
  </si>
  <si>
    <t>sp|P10854|H2B1M_MOUSE</t>
  </si>
  <si>
    <t>Hist1h2bm</t>
  </si>
  <si>
    <t xml:space="preserve"> Histone H2B type 1-M OS=Mus musculus GN=Hist1h2bm PE=1 SV=2</t>
  </si>
  <si>
    <t>sp|Q8CGP0|H2B3B_MOUSE</t>
  </si>
  <si>
    <t>Hist3h2bb</t>
  </si>
  <si>
    <t xml:space="preserve"> Histone H2B type 3-B OS=Mus musculus GN=Hist3h2bb PE=1 SV=3</t>
  </si>
  <si>
    <t>sp|P08752|GNAI2_MOUSE</t>
  </si>
  <si>
    <t>Gnai2</t>
  </si>
  <si>
    <t xml:space="preserve"> Guanine nucleotide-binding protein G(i) subunit alpha-2 OS=Mus musculus GN=Gnai2 PE=1 SV=5</t>
  </si>
  <si>
    <t>sp|P18872-2|GNAO_MOUSE</t>
  </si>
  <si>
    <t>Gnao1</t>
  </si>
  <si>
    <t xml:space="preserve"> Isoform Alpha-2 of Guanine nucleotide-binding protein G(o) subunit alpha OS=Mus musculus GN=Gnao1</t>
  </si>
  <si>
    <t>sp|Q9DC51|GNAI3_MOUSE</t>
  </si>
  <si>
    <t>Gnai3</t>
  </si>
  <si>
    <t xml:space="preserve"> Guanine nucleotide-binding protein G(k) subunit alpha OS=Mus musculus GN=Gnai3 PE=1 SV=3</t>
  </si>
  <si>
    <t>sp|Q9EPS3|GLCE_MOUSE</t>
  </si>
  <si>
    <t>Glce</t>
  </si>
  <si>
    <t xml:space="preserve"> D-glucuronyl C5-epimerase OS=Mus musculus GN=Glce PE=1 SV=2</t>
  </si>
  <si>
    <t>sp|P83940|ELOC_MOUSE</t>
  </si>
  <si>
    <t>Tceb1</t>
  </si>
  <si>
    <t xml:space="preserve"> Transcription elongation factor B polypeptide 1 OS=Mus musculus GN=Tceb1 PE=1 SV=1</t>
  </si>
  <si>
    <t>tr|B2RQC6|B2RQC6_MOUSE</t>
  </si>
  <si>
    <t>Cad</t>
  </si>
  <si>
    <t xml:space="preserve"> Carbamoyl-phosphate synthetase 2, aspartate transcarbamylase, and dihydroorotase OS=Mus musculus GN=Cad PE=2 SV=1</t>
  </si>
  <si>
    <t>sp|P16627|HS71L_MOUSE</t>
  </si>
  <si>
    <t>Hspa1l</t>
  </si>
  <si>
    <t xml:space="preserve"> Heat shock 70 kDa protein 1-like OS=Mus musculus GN=Hspa1l PE=2 SV=4</t>
  </si>
  <si>
    <t>sp|P17156|HSP72_MOUSE</t>
  </si>
  <si>
    <t>Hspa2</t>
  </si>
  <si>
    <t xml:space="preserve"> Heat shock-related 70 kDa protein 2 OS=Mus musculus GN=Hspa2 PE=1 SV=2</t>
  </si>
  <si>
    <t>sp|P17879|HS71B_MOUSE</t>
  </si>
  <si>
    <t>Hspa1b</t>
  </si>
  <si>
    <t xml:space="preserve"> Heat shock 70 kDa protein 1B OS=Mus musculus GN=Hspa1b PE=1 SV=3</t>
  </si>
  <si>
    <t>sp|P20029|GRP78_MOUSE</t>
  </si>
  <si>
    <t>Hspa5</t>
  </si>
  <si>
    <t xml:space="preserve"> 78 kDa glucose-regulated protein OS=Mus musculus GN=Hspa5 PE=1 SV=3</t>
  </si>
  <si>
    <t>sp|P38647|GRP75_MOUSE</t>
  </si>
  <si>
    <t>Hspa9</t>
  </si>
  <si>
    <t xml:space="preserve"> Stress-70 protein, mitochondrial OS=Mus musculus GN=Hspa9 PE=1 SV=2</t>
  </si>
  <si>
    <t>sp|P63017|HSP7C_MOUSE</t>
  </si>
  <si>
    <t>Hspa8</t>
  </si>
  <si>
    <t xml:space="preserve"> Heat shock cognate 71 kDa protein OS=Mus musculus GN=Hspa8 PE=1 SV=1</t>
  </si>
  <si>
    <t>sp|Q07076|ANXA7_MOUSE</t>
  </si>
  <si>
    <t>Anxa7</t>
  </si>
  <si>
    <t xml:space="preserve"> Annexin A7 OS=Mus musculus GN=Anxa7 PE=2 SV=2</t>
  </si>
  <si>
    <t>sp|P26369|U2AF2_MOUSE</t>
  </si>
  <si>
    <t>U2af2</t>
  </si>
  <si>
    <t xml:space="preserve"> Splicing factor U2AF 65 kDa subunit OS=Mus musculus GN=U2af2 PE=1 SV=3</t>
  </si>
  <si>
    <t>sp|P50544|ACADV_MOUSE</t>
  </si>
  <si>
    <t>Acadvl</t>
  </si>
  <si>
    <t xml:space="preserve"> Very long-chain specific acyl-CoA dehydrogenase, mitochondrial OS=Mus musculus GN=Acadvl PE=1 SV=3</t>
  </si>
  <si>
    <t>sp|Q91WS0|CISD1_MOUSE</t>
  </si>
  <si>
    <t>Cisd1</t>
  </si>
  <si>
    <t xml:space="preserve"> CDGSH iron-sulfur domain-containing protein 1 OS=Mus musculus GN=Cisd1 PE=1 SV=1</t>
  </si>
  <si>
    <t>sp|Q9D1M4|MCA3_MOUSE</t>
  </si>
  <si>
    <t>Eef1e1</t>
  </si>
  <si>
    <t xml:space="preserve"> Eukaryotic translation elongation factor 1 epsilon-1 OS=Mus musculus GN=Eef1e1 PE=2 SV=1</t>
  </si>
  <si>
    <t>sp|Q9CQJ8|NDUB9_MOUSE</t>
  </si>
  <si>
    <t>Ndufb9</t>
  </si>
  <si>
    <t xml:space="preserve"> NADH dehydrogenase [ubiquinone] 1 beta subcomplex subunit 9 OS=Mus musculus GN=Ndufb9 PE=1 SV=3</t>
  </si>
  <si>
    <t>sp|Q8K1J5|CA055_MOUSE</t>
  </si>
  <si>
    <t xml:space="preserve"> UPF0667 protein C1orf55 homolog OS=Mus musculus PE=1 SV=1</t>
  </si>
  <si>
    <t>sp|Q91VH2|SNX9_MOUSE</t>
  </si>
  <si>
    <t>Snx9</t>
  </si>
  <si>
    <t xml:space="preserve"> Sorting nexin-9 OS=Mus musculus GN=Snx9 PE=1 SV=1</t>
  </si>
  <si>
    <t>sp|O88428|PAPS2_MOUSE</t>
  </si>
  <si>
    <t>Papss2</t>
  </si>
  <si>
    <t xml:space="preserve"> Bifunctional 3'-phosphoadenosine 5'-phosphosulfate synthase 2 OS=Mus musculus GN=Papss2 PE=1 SV=2</t>
  </si>
  <si>
    <t>sp|Q60967|PAPS1_MOUSE</t>
  </si>
  <si>
    <t>Papss1</t>
  </si>
  <si>
    <t xml:space="preserve"> Bifunctional 3'-phosphoadenosine 5'-phosphosulfate synthase 1 OS=Mus musculus GN=Papss1 PE=2 SV=1</t>
  </si>
  <si>
    <t>sp|Q3U319|BRE1B_MOUSE</t>
  </si>
  <si>
    <t>Rnf40</t>
  </si>
  <si>
    <t xml:space="preserve"> E3 ubiquitin-protein ligase BRE1B OS=Mus musculus GN=Rnf40 PE=2 SV=2</t>
  </si>
  <si>
    <t>sp|Q5DTM8|BRE1A_MOUSE</t>
  </si>
  <si>
    <t>Rnf20</t>
  </si>
  <si>
    <t xml:space="preserve"> E3 ubiquitin-protein ligase BRE1A OS=Mus musculus GN=Rnf20 PE=1 SV=2</t>
  </si>
  <si>
    <t>sp|Q8VEE1|LMCD1_MOUSE</t>
  </si>
  <si>
    <t>Lmcd1</t>
  </si>
  <si>
    <t xml:space="preserve"> LIM and cysteine-rich domains protein 1 OS=Mus musculus GN=Lmcd1 PE=1 SV=1</t>
  </si>
  <si>
    <t>sp|Q9ESP1|SDF2L_MOUSE</t>
  </si>
  <si>
    <t>Sdf2l1</t>
  </si>
  <si>
    <t xml:space="preserve"> Stromal cell-derived factor 2-like protein 1 OS=Mus musculus GN=Sdf2l1 PE=2 SV=2</t>
  </si>
  <si>
    <t>tr|A2AWT5|A2AWT5_MOUSE</t>
  </si>
  <si>
    <t>Ubtf</t>
  </si>
  <si>
    <t xml:space="preserve"> Uncharacterized protein OS=Mus musculus GN=Ubtf PE=4 SV=1</t>
  </si>
  <si>
    <t>tr|A2AWT6|A2AWT6_MOUSE</t>
  </si>
  <si>
    <t>sp|P51432|PLCB3_MOUSE</t>
  </si>
  <si>
    <t>Plcb3</t>
  </si>
  <si>
    <t xml:space="preserve"> 1-phosphatidylinositol-4,5-bisphosphate phosphodiesterase beta-3 OS=Mus musculus GN=Plcb3 PE=2 SV=2</t>
  </si>
  <si>
    <t>sp|Q8BFV2|PCID2_MOUSE</t>
  </si>
  <si>
    <t>Pcid2</t>
  </si>
  <si>
    <t xml:space="preserve"> PCI domain-containing protein 2 OS=Mus musculus GN=Pcid2 PE=2 SV=1</t>
  </si>
  <si>
    <t>sp|P33609|DPOLA_MOUSE</t>
  </si>
  <si>
    <t>Pola1</t>
  </si>
  <si>
    <t xml:space="preserve"> DNA polymerase alpha catalytic subunit OS=Mus musculus GN=Pola1 PE=1 SV=2</t>
  </si>
  <si>
    <t>sp|P33611|DPOA2_MOUSE</t>
  </si>
  <si>
    <t>Pola2</t>
  </si>
  <si>
    <t xml:space="preserve"> DNA polymerase alpha subunit B OS=Mus musculus GN=Pola2 PE=1 SV=2</t>
  </si>
  <si>
    <t>sp|Q6ZPT1|KLHL9_MOUSE</t>
  </si>
  <si>
    <t>Klhl9</t>
  </si>
  <si>
    <t xml:space="preserve"> Kelch-like protein 9 OS=Mus musculus GN=Klhl9 PE=2 SV=2</t>
  </si>
  <si>
    <t>sp|Q80TF4-3|KLH13_MOUSE</t>
  </si>
  <si>
    <t>Klhl13</t>
  </si>
  <si>
    <t xml:space="preserve"> Isoform 3 of Kelch-like protein 13 OS=Mus musculus GN=Klhl13</t>
  </si>
  <si>
    <t>sp|Q9Z2X8|KEAP1_MOUSE</t>
  </si>
  <si>
    <t>Keap1</t>
  </si>
  <si>
    <t xml:space="preserve"> Kelch-like ECH-associated protein 1 OS=Mus musculus GN=Keap1 PE=1 SV=1</t>
  </si>
  <si>
    <t>sp|Q64442|DHSO_MOUSE</t>
  </si>
  <si>
    <t>Sord</t>
  </si>
  <si>
    <t xml:space="preserve"> Sorbitol dehydrogenase OS=Mus musculus GN=Sord PE=1 SV=3</t>
  </si>
  <si>
    <t>sp|Q8VDX6|TMEM5_MOUSE</t>
  </si>
  <si>
    <t>Tmem5</t>
  </si>
  <si>
    <t xml:space="preserve"> Transmembrane protein 5 OS=Mus musculus GN=Tmem5 PE=2 SV=1</t>
  </si>
  <si>
    <t>sp|O55143|AT2A2_MOUSE</t>
  </si>
  <si>
    <t>Atp2a2</t>
  </si>
  <si>
    <t xml:space="preserve"> Sarcoplasmic/endoplasmic reticulum calcium ATPase 2 OS=Mus musculus GN=Atp2a2 PE=1 SV=2</t>
  </si>
  <si>
    <t>sp|Q9Z1M7|LARGE_MOUSE</t>
  </si>
  <si>
    <t>Large</t>
  </si>
  <si>
    <t xml:space="preserve"> Glycosyltransferase-like protein LARGE1 OS=Mus musculus GN=Large PE=1 SV=1</t>
  </si>
  <si>
    <t>tr|E9Q6H8|E9Q6H8_MOUSE</t>
  </si>
  <si>
    <t>Plekha5</t>
  </si>
  <si>
    <t xml:space="preserve"> Uncharacterized protein OS=Mus musculus GN=Plekha5 PE=4 SV=1</t>
  </si>
  <si>
    <t>sp|B7ZMP1|XPP3_MOUSE</t>
  </si>
  <si>
    <t>Xpnpep3</t>
  </si>
  <si>
    <t xml:space="preserve"> Probable Xaa-Pro aminopeptidase 3 OS=Mus musculus GN=Xpnpep3 PE=2 SV=1</t>
  </si>
  <si>
    <t>sp|Q5SUQ9-2|CTC1_MOUSE</t>
  </si>
  <si>
    <t>Ctc1</t>
  </si>
  <si>
    <t xml:space="preserve"> Isoform 2 of CST complex subunit CTC1 OS=Mus musculus GN=Ctc1</t>
  </si>
  <si>
    <t>sp|Q8BIH0-2|SP130_MOUSE</t>
  </si>
  <si>
    <t>Sap130</t>
  </si>
  <si>
    <t xml:space="preserve"> Isoform 2 of Histone deacetylase complex subunit SAP130 OS=Mus musculus GN=Sap130</t>
  </si>
  <si>
    <t>sp|Q05909|PTPRG_MOUSE</t>
  </si>
  <si>
    <t>Ptprg</t>
  </si>
  <si>
    <t xml:space="preserve"> Receptor-type tyrosine-protein phosphatase gamma OS=Mus musculus GN=Ptprg PE=1 SV=1</t>
  </si>
  <si>
    <t>sp|Q9CPT3|NANP_MOUSE</t>
  </si>
  <si>
    <t>Nanp</t>
  </si>
  <si>
    <t xml:space="preserve"> N-acylneuraminate-9-phosphatase OS=Mus musculus GN=Nanp PE=1 SV=1</t>
  </si>
  <si>
    <t>sp|Q7TMR0|PCP_MOUSE</t>
  </si>
  <si>
    <t>Prcp</t>
  </si>
  <si>
    <t xml:space="preserve"> Lysosomal Pro-X carboxypeptidase OS=Mus musculus GN=Prcp PE=2 SV=2</t>
  </si>
  <si>
    <t>sp|Q99JW2|ACY1_MOUSE</t>
  </si>
  <si>
    <t>Acy1</t>
  </si>
  <si>
    <t xml:space="preserve"> Aminoacylase-1 OS=Mus musculus GN=Acy1 PE=1 SV=1</t>
  </si>
  <si>
    <t>sp|Q99JW4|LIMS1_MOUSE</t>
  </si>
  <si>
    <t>Lims1</t>
  </si>
  <si>
    <t xml:space="preserve"> LIM and senescent cell antigen-like-containing domain protein 1 OS=Mus musculus GN=Lims1 PE=1 SV=3</t>
  </si>
  <si>
    <t>tr|E9Q2H1|E9Q2H1_MOUSE</t>
  </si>
  <si>
    <t>Ubr5</t>
  </si>
  <si>
    <t xml:space="preserve"> Uncharacterized protein OS=Mus musculus GN=Ubr5 PE=4 SV=1</t>
  </si>
  <si>
    <t>sp|O88856|TPST2_MOUSE</t>
  </si>
  <si>
    <t>Tpst2</t>
  </si>
  <si>
    <t xml:space="preserve"> Protein-tyrosine sulfotransferase 2 OS=Mus musculus GN=Tpst2 PE=1 SV=1</t>
  </si>
  <si>
    <t>sp|Q9QY76|VAPB_MOUSE</t>
  </si>
  <si>
    <t>Vapb</t>
  </si>
  <si>
    <t xml:space="preserve"> Vesicle-associated membrane protein-associated protein B OS=Mus musculus GN=Vapb PE=2 SV=3</t>
  </si>
  <si>
    <t>sp|Q9WV55|VAPA_MOUSE</t>
  </si>
  <si>
    <t>Vapa</t>
  </si>
  <si>
    <t xml:space="preserve"> Vesicle-associated membrane protein-associated protein A OS=Mus musculus GN=Vapa PE=1 SV=2</t>
  </si>
  <si>
    <t>sp|Q9QXL2-2|KI21A_MOUSE</t>
  </si>
  <si>
    <t>Kif21a</t>
  </si>
  <si>
    <t xml:space="preserve"> Isoform 2 of Kinesin-like protein KIF21A OS=Mus musculus GN=Kif21a</t>
  </si>
  <si>
    <t>sp|Q9JKV1|ADRM1_MOUSE</t>
  </si>
  <si>
    <t>Adrm1</t>
  </si>
  <si>
    <t xml:space="preserve"> Proteasomal ubiquitin receptor ADRM1 OS=Mus musculus GN=Adrm1 PE=1 SV=2</t>
  </si>
  <si>
    <t>sp|Q9WV30|NFAT5_MOUSE</t>
  </si>
  <si>
    <t>Nfat5</t>
  </si>
  <si>
    <t xml:space="preserve"> Nuclear factor of activated T-cells 5 OS=Mus musculus GN=Nfat5 PE=2 SV=1</t>
  </si>
  <si>
    <t>tr|Q80TR0|Q80TR0_MOUSE</t>
  </si>
  <si>
    <t xml:space="preserve"> MKIAA0827 protein (Fragment) OS=Mus musculus GN=Nfat5 PE=2 SV=1</t>
  </si>
  <si>
    <t>sp|Q8C1Y8|CCZ1_MOUSE</t>
  </si>
  <si>
    <t>Ccz1</t>
  </si>
  <si>
    <t xml:space="preserve"> Vacuolar fusion protein CCZ1 homolog OS=Mus musculus GN=Ccz1 PE=1 SV=1</t>
  </si>
  <si>
    <t>sp|Q640M1|UT14A_MOUSE</t>
  </si>
  <si>
    <t>Utp14a</t>
  </si>
  <si>
    <t xml:space="preserve"> U3 small nucleolar RNA-associated protein 14 homolog A OS=Mus musculus GN=Utp14a PE=2 SV=1</t>
  </si>
  <si>
    <t>sp|O35654|DPOD2_MOUSE</t>
  </si>
  <si>
    <t>Pold2</t>
  </si>
  <si>
    <t xml:space="preserve"> DNA polymerase delta subunit 2 OS=Mus musculus GN=Pold2 PE=2 SV=2</t>
  </si>
  <si>
    <t>sp|Q69ZQ2|ISY1_MOUSE</t>
  </si>
  <si>
    <t>Isy1</t>
  </si>
  <si>
    <t xml:space="preserve"> Pre-mRNA-splicing factor ISY1 homolog OS=Mus musculus GN=Isy1 PE=1 SV=2</t>
  </si>
  <si>
    <t>sp|P35710|SOX5_MOUSE</t>
  </si>
  <si>
    <t>Sox5</t>
  </si>
  <si>
    <t xml:space="preserve"> Transcription factor SOX-5 OS=Mus musculus GN=Sox5 PE=1 SV=2</t>
  </si>
  <si>
    <t>sp|Q8K2J7-2|RELL1_MOUSE</t>
  </si>
  <si>
    <t>Rell1</t>
  </si>
  <si>
    <t xml:space="preserve"> Isoform 2 of RELT-like protein 1 OS=Mus musculus GN=Rell1</t>
  </si>
  <si>
    <t>sp|Q91VT1-2|NSE2_MOUSE</t>
  </si>
  <si>
    <t>Nsmce2</t>
  </si>
  <si>
    <t xml:space="preserve"> Isoform 2 of E3 SUMO-protein ligase NSE2 OS=Mus musculus GN=Nsmce2</t>
  </si>
  <si>
    <t>tr|Q6DFZ1|Q6DFZ1_MOUSE</t>
  </si>
  <si>
    <t>Gbf1</t>
  </si>
  <si>
    <t xml:space="preserve"> Golgi-specific brefeldin A-resistance factor 1 OS=Mus musculus GN=Gbf1 PE=1 SV=1</t>
  </si>
  <si>
    <t>sp|Q921C5-2|BICD2_MOUSE</t>
  </si>
  <si>
    <t>Bicd2</t>
  </si>
  <si>
    <t xml:space="preserve"> Isoform 2 of Protein bicaudal D homolog 2 OS=Mus musculus GN=Bicd2</t>
  </si>
  <si>
    <t>sp|Q3UGR5|HDHD2_MOUSE</t>
  </si>
  <si>
    <t>Hdhd2</t>
  </si>
  <si>
    <t xml:space="preserve"> Haloacid dehalogenase-like hydrolase domain-containing protein 2 OS=Mus musculus GN=Hdhd2 PE=1 SV=2</t>
  </si>
  <si>
    <t>sp|P58468|CU070_MOUSE</t>
  </si>
  <si>
    <t xml:space="preserve"> Uncharacterized protein C21orf70 homolog OS=Mus musculus PE=1 SV=1</t>
  </si>
  <si>
    <t>sp|O09106|HDAC1_MOUSE</t>
  </si>
  <si>
    <t>Hdac1</t>
  </si>
  <si>
    <t xml:space="preserve"> Histone deacetylase 1 OS=Mus musculus GN=Hdac1 PE=1 SV=1</t>
  </si>
  <si>
    <t>sp|P70288|HDAC2_MOUSE</t>
  </si>
  <si>
    <t>Hdac2</t>
  </si>
  <si>
    <t xml:space="preserve"> Histone deacetylase 2 OS=Mus musculus GN=Hdac2 PE=1 SV=1</t>
  </si>
  <si>
    <t>sp|Q8K2B3|DHSA_MOUSE</t>
  </si>
  <si>
    <t>Sdha</t>
  </si>
  <si>
    <t xml:space="preserve"> Succinate dehydrogenase [ubiquinone] flavoprotein subunit, mitochondrial OS=Mus musculus GN=Sdha PE=1 SV=1</t>
  </si>
  <si>
    <t>sp|Q640Q5|PAN3_MOUSE</t>
  </si>
  <si>
    <t>Pan3</t>
  </si>
  <si>
    <t xml:space="preserve"> PAB-dependent poly(A)-specific ribonuclease subunit 3 OS=Mus musculus GN=Pan3 PE=2 SV=3</t>
  </si>
  <si>
    <t>sp|Q66JV4|R12BB_MOUSE</t>
  </si>
  <si>
    <t>Rbm12bb</t>
  </si>
  <si>
    <t xml:space="preserve"> RNA-binding protein 12B-B OS=Mus musculus GN=Rbm12bb PE=1 SV=2</t>
  </si>
  <si>
    <t>sp|Q80YR9|R12BA_MOUSE</t>
  </si>
  <si>
    <t>Rbm12ba</t>
  </si>
  <si>
    <t xml:space="preserve"> RNA-binding protein 12B-A OS=Mus musculus GN=Rbm12ba PE=1 SV=2</t>
  </si>
  <si>
    <t>sp|P35550|FBRL_MOUSE</t>
  </si>
  <si>
    <t>Fbl</t>
  </si>
  <si>
    <t xml:space="preserve"> rRNA 2'-O-methyltransferase fibrillarin OS=Mus musculus GN=Fbl PE=1 SV=2</t>
  </si>
  <si>
    <t>sp|Q80WS3|FBLL1_MOUSE</t>
  </si>
  <si>
    <t>Fbll1</t>
  </si>
  <si>
    <t xml:space="preserve"> rRNA/tRNA 2'-O-methyltransferase fibrillarin-like protein 1 OS=Mus musculus GN=Fbll1 PE=2 SV=1</t>
  </si>
  <si>
    <t>sp|O88851|RBBP9_MOUSE</t>
  </si>
  <si>
    <t>Rbbp9</t>
  </si>
  <si>
    <t xml:space="preserve"> Putative hydrolase RBBP9 OS=Mus musculus GN=Rbbp9 PE=1 SV=2</t>
  </si>
  <si>
    <t>sp|Q8BYB9|PGLT1_MOUSE</t>
  </si>
  <si>
    <t>Poglut1</t>
  </si>
  <si>
    <t xml:space="preserve"> Protein O-glucosyltransferase 1 OS=Mus musculus GN=Poglut1 PE=2 SV=2</t>
  </si>
  <si>
    <t>sp|Q9CZT6|CC026_MOUSE</t>
  </si>
  <si>
    <t xml:space="preserve"> Uncharacterized protein C3orf26 homolog OS=Mus musculus PE=2 SV=1</t>
  </si>
  <si>
    <t>sp|Q9D7X3|DUS3_MOUSE</t>
  </si>
  <si>
    <t>Dusp3</t>
  </si>
  <si>
    <t xml:space="preserve"> Dual specificity protein phosphatase 3 OS=Mus musculus GN=Dusp3 PE=1 SV=1</t>
  </si>
  <si>
    <t>tr|E9Q8L3|E9Q8L3_MOUSE</t>
  </si>
  <si>
    <t>Scaper</t>
  </si>
  <si>
    <t xml:space="preserve"> Uncharacterized protein OS=Mus musculus GN=Scaper PE=4 SV=1</t>
  </si>
  <si>
    <t>tr|Q8BIZ8|Q8BIZ8_MOUSE</t>
  </si>
  <si>
    <t xml:space="preserve"> Uncharacterized protein OS=Mus musculus GN=Scaper PE=2 SV=1</t>
  </si>
  <si>
    <t>sp|Q9D7V1|SH24A_MOUSE</t>
  </si>
  <si>
    <t>Sh2d4a</t>
  </si>
  <si>
    <t xml:space="preserve"> SH2 domain-containing protein 4A OS=Mus musculus GN=Sh2d4a PE=1 SV=1</t>
  </si>
  <si>
    <t>sp|P12388|PAI2_MOUSE</t>
  </si>
  <si>
    <t>Serpinb2</t>
  </si>
  <si>
    <t xml:space="preserve"> Plasminogen activator inhibitor 2, macrophage OS=Mus musculus GN=Serpinb2 PE=2 SV=1</t>
  </si>
  <si>
    <t>sp|Q00PI9|HNRL2_MOUSE</t>
  </si>
  <si>
    <t>Hnrnpul2</t>
  </si>
  <si>
    <t xml:space="preserve"> Heterogeneous nuclear ribonucleoprotein U-like protein 2 OS=Mus musculus GN=Hnrnpul2 PE=1 SV=1</t>
  </si>
  <si>
    <t>sp|O54967-2|ACK1_MOUSE</t>
  </si>
  <si>
    <t>Tnk2</t>
  </si>
  <si>
    <t xml:space="preserve"> Isoform 2 of Activated CDC42 kinase 1 OS=Mus musculus GN=Tnk2</t>
  </si>
  <si>
    <t>sp|B2RY56-2|RBM25_MOUSE</t>
  </si>
  <si>
    <t>Rbm25</t>
  </si>
  <si>
    <t xml:space="preserve"> Isoform 2 of RNA-binding protein 25 OS=Mus musculus GN=Rbm25</t>
  </si>
  <si>
    <t>sp|P61255|RL26_MOUSE</t>
  </si>
  <si>
    <t>Rpl26</t>
  </si>
  <si>
    <t xml:space="preserve"> 60S ribosomal protein L26 OS=Mus musculus GN=Rpl26 PE=2 SV=1</t>
  </si>
  <si>
    <t>sp|Q8BWL5-2|RBMS3_MOUSE</t>
  </si>
  <si>
    <t>Rbms3</t>
  </si>
  <si>
    <t xml:space="preserve"> Isoform 2 of RNA-binding motif, single-stranded-interacting protein 3 OS=Mus musculus GN=Rbms3</t>
  </si>
  <si>
    <t>sp|Q91W59-3|RBMS1_MOUSE</t>
  </si>
  <si>
    <t>Rbms1</t>
  </si>
  <si>
    <t xml:space="preserve"> Isoform 3 of RNA-binding motif, single-stranded-interacting protein 1 OS=Mus musculus GN=Rbms1</t>
  </si>
  <si>
    <t>sp|Q8VHZ7|IMP4_MOUSE</t>
  </si>
  <si>
    <t>Imp4</t>
  </si>
  <si>
    <t xml:space="preserve"> U3 small nucleolar ribonucleoprotein protein IMP4 OS=Mus musculus GN=Imp4 PE=2 SV=1</t>
  </si>
  <si>
    <t>sp|P23492|PNPH_MOUSE</t>
  </si>
  <si>
    <t>Pnp</t>
  </si>
  <si>
    <t xml:space="preserve"> Purine nucleoside phosphorylase OS=Mus musculus GN=Pnp PE=1 SV=2</t>
  </si>
  <si>
    <t>sp|Q3TUU5|CM027_MOUSE</t>
  </si>
  <si>
    <t xml:space="preserve"> Uncharacterized protein C13orf27 homolog OS=Mus musculus PE=2 SV=1</t>
  </si>
  <si>
    <t>tr|E9Q3P4|E9Q3P4_MOUSE</t>
  </si>
  <si>
    <t>Cenpf</t>
  </si>
  <si>
    <t xml:space="preserve"> Uncharacterized protein OS=Mus musculus GN=Cenpf PE=4 SV=1</t>
  </si>
  <si>
    <t>sp|Q99KR3|LACB2_MOUSE</t>
  </si>
  <si>
    <t>Lactb2</t>
  </si>
  <si>
    <t xml:space="preserve"> Beta-lactamase-like protein 2 OS=Mus musculus GN=Lactb2 PE=1 SV=1</t>
  </si>
  <si>
    <t>sp|Q9CQ20|M1IP1_MOUSE</t>
  </si>
  <si>
    <t>Mid1ip1</t>
  </si>
  <si>
    <t xml:space="preserve"> Mid1-interacting protein 1 OS=Mus musculus GN=Mid1ip1 PE=1 SV=1</t>
  </si>
  <si>
    <t>sp|P97467|AMD_MOUSE</t>
  </si>
  <si>
    <t>Pam</t>
  </si>
  <si>
    <t xml:space="preserve"> Peptidyl-glycine alpha-amidating monooxygenase OS=Mus musculus GN=Pam PE=1 SV=2</t>
  </si>
  <si>
    <t>sp|P61027|RAB10_MOUSE</t>
  </si>
  <si>
    <t>Rab10</t>
  </si>
  <si>
    <t xml:space="preserve"> Ras-related protein Rab-10 OS=Mus musculus GN=Rab10 PE=1 SV=1</t>
  </si>
  <si>
    <t>sp|Q91W98|S15A4_MOUSE</t>
  </si>
  <si>
    <t>Slc15a4</t>
  </si>
  <si>
    <t xml:space="preserve"> Solute carrier family 15 member 4 OS=Mus musculus GN=Slc15a4 PE=1 SV=1</t>
  </si>
  <si>
    <t>sp|Q9CPY7|AMPL_MOUSE</t>
  </si>
  <si>
    <t>Lap3</t>
  </si>
  <si>
    <t xml:space="preserve"> Cytosol aminopeptidase OS=Mus musculus GN=Lap3 PE=1 SV=3</t>
  </si>
  <si>
    <t>sp|Q80UN1|KCTD9_MOUSE</t>
  </si>
  <si>
    <t>Kctd9</t>
  </si>
  <si>
    <t xml:space="preserve"> BTB/POZ domain-containing protein KCTD9 OS=Mus musculus GN=Kctd9 PE=2 SV=1</t>
  </si>
  <si>
    <t>sp|Q9JII1|INP5E_MOUSE</t>
  </si>
  <si>
    <t>Inpp5e</t>
  </si>
  <si>
    <t xml:space="preserve"> 72 kDa inositol polyphosphate 5-phosphatase OS=Mus musculus GN=Inpp5e PE=1 SV=1</t>
  </si>
  <si>
    <t>sp|Q9DBR3-2|ARMC8_MOUSE</t>
  </si>
  <si>
    <t>Armc8</t>
  </si>
  <si>
    <t xml:space="preserve"> Isoform 2 of Armadillo repeat-containing protein 8 OS=Mus musculus GN=Armc8</t>
  </si>
  <si>
    <t>sp|Q9DBR3|ARMC8_MOUSE</t>
  </si>
  <si>
    <t xml:space="preserve"> Armadillo repeat-containing protein 8 OS=Mus musculus GN=Armc8 PE=1 SV=2</t>
  </si>
  <si>
    <t>sp|Q3V300|KIF22_MOUSE</t>
  </si>
  <si>
    <t>Kif22</t>
  </si>
  <si>
    <t xml:space="preserve"> Kinesin-like protein KIF22 OS=Mus musculus GN=Kif22 PE=2 SV=2</t>
  </si>
  <si>
    <t>sp|Q8R3D1|TBC13_MOUSE</t>
  </si>
  <si>
    <t>Tbc1d13</t>
  </si>
  <si>
    <t xml:space="preserve"> TBC1 domain family member 13 OS=Mus musculus GN=Tbc1d13 PE=2 SV=1</t>
  </si>
  <si>
    <t>sp|O08547|SC22B_MOUSE</t>
  </si>
  <si>
    <t>Sec22b</t>
  </si>
  <si>
    <t xml:space="preserve"> Vesicle-trafficking protein SEC22b OS=Mus musculus GN=Sec22b PE=1 SV=3</t>
  </si>
  <si>
    <t>sp|Q9R207|NBN_MOUSE</t>
  </si>
  <si>
    <t>Nbn</t>
  </si>
  <si>
    <t xml:space="preserve"> Nibrin OS=Mus musculus GN=Nbn PE=1 SV=1</t>
  </si>
  <si>
    <t>sp|Q3UYV9|NCBP1_MOUSE</t>
  </si>
  <si>
    <t>Ncbp1</t>
  </si>
  <si>
    <t xml:space="preserve"> Nuclear cap-binding protein subunit 1 OS=Mus musculus GN=Ncbp1 PE=1 SV=2</t>
  </si>
  <si>
    <t>sp|Q9DA08|SGF29_MOUSE</t>
  </si>
  <si>
    <t>Ccdc101</t>
  </si>
  <si>
    <t xml:space="preserve"> SAGA-associated factor 29 homolog OS=Mus musculus GN=Ccdc101 PE=2 SV=1</t>
  </si>
  <si>
    <t>sp|Q4VAA7|SNX33_MOUSE</t>
  </si>
  <si>
    <t>Snx33</t>
  </si>
  <si>
    <t xml:space="preserve"> Sorting nexin-33 OS=Mus musculus GN=Snx33 PE=2 SV=1</t>
  </si>
  <si>
    <t>sp|Q8BG19|TMTC4_MOUSE</t>
  </si>
  <si>
    <t>Tmtc4</t>
  </si>
  <si>
    <t xml:space="preserve"> Transmembrane and TPR repeat-containing protein 4 OS=Mus musculus GN=Tmtc4 PE=2 SV=1</t>
  </si>
  <si>
    <t>sp|Q8C142|ARH_MOUSE</t>
  </si>
  <si>
    <t>Ldlrap1</t>
  </si>
  <si>
    <t xml:space="preserve"> Low density lipoprotein receptor adapter protein 1 OS=Mus musculus GN=Ldlrap1 PE=1 SV=3</t>
  </si>
  <si>
    <t>sp|P60762-2|MO4L1_MOUSE</t>
  </si>
  <si>
    <t>Morf4l1</t>
  </si>
  <si>
    <t xml:space="preserve"> Isoform 2 of Mortality factor 4-like protein 1 OS=Mus musculus GN=Morf4l1</t>
  </si>
  <si>
    <t>sp|Q67FY2-2|BCL9L_MOUSE</t>
  </si>
  <si>
    <t>Bcl9l</t>
  </si>
  <si>
    <t xml:space="preserve"> Isoform 2 of B-cell CLL/lymphoma 9-like protein OS=Mus musculus GN=Bcl9l</t>
  </si>
  <si>
    <t>sp|P32261|ANT3_MOUSE</t>
  </si>
  <si>
    <t>Serpinc1</t>
  </si>
  <si>
    <t xml:space="preserve"> Antithrombin-III OS=Mus musculus GN=Serpinc1 PE=1 SV=1</t>
  </si>
  <si>
    <t>sp|Q8BX94|OSBL2_MOUSE</t>
  </si>
  <si>
    <t>Osbpl2</t>
  </si>
  <si>
    <t xml:space="preserve"> Oxysterol-binding protein-related protein 2 OS=Mus musculus GN=Osbpl2 PE=2 SV=1</t>
  </si>
  <si>
    <t>sp|Q91XL9|OSBL1_MOUSE</t>
  </si>
  <si>
    <t>Osbpl1a</t>
  </si>
  <si>
    <t xml:space="preserve"> Oxysterol-binding protein-related protein 1 OS=Mus musculus GN=Osbpl1a PE=1 SV=2</t>
  </si>
  <si>
    <t>sp|P19258|MPV17_MOUSE</t>
  </si>
  <si>
    <t>Mpv17</t>
  </si>
  <si>
    <t xml:space="preserve"> Protein Mpv17 OS=Mus musculus GN=Mpv17 PE=2 SV=1</t>
  </si>
  <si>
    <t>tr|D3Z7I0|D3Z7I0_MOUSE</t>
  </si>
  <si>
    <t>Gtf3c2</t>
  </si>
  <si>
    <t xml:space="preserve"> Uncharacterized protein OS=Mus musculus GN=Gtf3c2 PE=4 SV=1</t>
  </si>
  <si>
    <t>sp|Q78PG9|CCD25_MOUSE</t>
  </si>
  <si>
    <t>Ccdc25</t>
  </si>
  <si>
    <t xml:space="preserve"> Coiled-coil domain-containing protein 25 OS=Mus musculus GN=Ccdc25 PE=1 SV=1</t>
  </si>
  <si>
    <t>sp|Q8R3C6|RBM19_MOUSE</t>
  </si>
  <si>
    <t>Rbm19</t>
  </si>
  <si>
    <t xml:space="preserve"> Probable RNA-binding protein 19 OS=Mus musculus GN=Rbm19 PE=1 SV=1</t>
  </si>
  <si>
    <t>sp|Q9CYN9|RENR_MOUSE</t>
  </si>
  <si>
    <t>Atp6ap2</t>
  </si>
  <si>
    <t xml:space="preserve"> Renin receptor OS=Mus musculus GN=Atp6ap2 PE=2 SV=2</t>
  </si>
  <si>
    <t>sp|P20060|HEXB_MOUSE</t>
  </si>
  <si>
    <t>Hexb</t>
  </si>
  <si>
    <t xml:space="preserve"> Beta-hexosaminidase subunit beta OS=Mus musculus GN=Hexb PE=2 SV=2</t>
  </si>
  <si>
    <t>sp|B1AZP2-2|DLGP4_MOUSE</t>
  </si>
  <si>
    <t>Dlgap4</t>
  </si>
  <si>
    <t xml:space="preserve"> Isoform 2 of Disks large-associated protein 4 OS=Mus musculus GN=Dlgap4</t>
  </si>
  <si>
    <t>sp|A2ABV5|MED14_MOUSE</t>
  </si>
  <si>
    <t>Med14</t>
  </si>
  <si>
    <t xml:space="preserve"> Mediator of RNA polymerase II transcription subunit 14 OS=Mus musculus GN=Med14 PE=1 SV=1</t>
  </si>
  <si>
    <t>tr|Q8R3E2|Q8R3E2_MOUSE</t>
  </si>
  <si>
    <t>Ect2</t>
  </si>
  <si>
    <t xml:space="preserve"> Ect2 oncogene, isoform CRA_f OS=Mus musculus GN=Ect2 PE=2 SV=1</t>
  </si>
  <si>
    <t>sp|Q08122-1|TLE3_MOUSE</t>
  </si>
  <si>
    <t>Tle3</t>
  </si>
  <si>
    <t xml:space="preserve"> Isoform 1 of Transducin-like enhancer protein 3 OS=Mus musculus GN=Tle3</t>
  </si>
  <si>
    <t>sp|Q62440-2|TLE1_MOUSE</t>
  </si>
  <si>
    <t>Tle1</t>
  </si>
  <si>
    <t xml:space="preserve"> Isoform 2 of Transducin-like enhancer protein 1 OS=Mus musculus GN=Tle1</t>
  </si>
  <si>
    <t>sp|Q61457|CCNE1_MOUSE</t>
  </si>
  <si>
    <t>Ccne1</t>
  </si>
  <si>
    <t xml:space="preserve"> G1/S-specific cyclin-E1 OS=Mus musculus GN=Ccne1 PE=1 SV=2</t>
  </si>
  <si>
    <t>sp|P62849-2|RS24_MOUSE</t>
  </si>
  <si>
    <t>Rps24</t>
  </si>
  <si>
    <t xml:space="preserve"> Isoform 2 of 40S ribosomal protein S24 OS=Mus musculus GN=Rps24</t>
  </si>
  <si>
    <t>sp|Q69ZN7|MYOF_MOUSE</t>
  </si>
  <si>
    <t>Myof</t>
  </si>
  <si>
    <t xml:space="preserve"> Myoferlin OS=Mus musculus GN=Myof PE=1 SV=2</t>
  </si>
  <si>
    <t>sp|Q9ESD7-2|DYSF_MOUSE</t>
  </si>
  <si>
    <t>Dysf</t>
  </si>
  <si>
    <t xml:space="preserve"> Isoform 2 of Dysferlin OS=Mus musculus GN=Dysf</t>
  </si>
  <si>
    <t>tr|E9PXU9|E9PXU9_MOUSE</t>
  </si>
  <si>
    <t xml:space="preserve"> Uncharacterized protein OS=Mus musculus GN=Dysf PE=4 SV=1</t>
  </si>
  <si>
    <t>sp|Q8VDP3|MICA1_MOUSE</t>
  </si>
  <si>
    <t>Mical1</t>
  </si>
  <si>
    <t xml:space="preserve"> NEDD9-interacting protein with calponin homology and LIM domains OS=Mus musculus GN=Mical1 PE=1 SV=1</t>
  </si>
  <si>
    <t>sp|Q6PGB8-2|SMCA1_MOUSE</t>
  </si>
  <si>
    <t>Smarca1</t>
  </si>
  <si>
    <t xml:space="preserve"> Isoform 2 of Probable global transcription activator SNF2L1 OS=Mus musculus GN=Smarca1</t>
  </si>
  <si>
    <t>sp|Q91ZW3|SMCA5_MOUSE</t>
  </si>
  <si>
    <t>Smarca5</t>
  </si>
  <si>
    <t xml:space="preserve"> SWI/SNF-related matrix-associated actin-dependent regulator of chromatin subfamily A member 5 OS=Mus musculus GN=Smarca5 PE=1 SV=1</t>
  </si>
  <si>
    <t>sp|Q9CR00|PSMD9_MOUSE</t>
  </si>
  <si>
    <t>Psmd9</t>
  </si>
  <si>
    <t xml:space="preserve"> 26S proteasome non-ATPase regulatory subunit 9 OS=Mus musculus GN=Psmd9 PE=1 SV=1</t>
  </si>
  <si>
    <t>sp|Q9QYE6|GOGA5_MOUSE</t>
  </si>
  <si>
    <t>Golga5</t>
  </si>
  <si>
    <t xml:space="preserve"> Golgin subfamily A member 5 OS=Mus musculus GN=Golga5 PE=1 SV=2</t>
  </si>
  <si>
    <t>sp|P03958|ADA_MOUSE</t>
  </si>
  <si>
    <t>Ada</t>
  </si>
  <si>
    <t xml:space="preserve"> Adenosine deaminase OS=Mus musculus GN=Ada PE=1 SV=3</t>
  </si>
  <si>
    <t>sp|Q9CQX4|PAF_MOUSE</t>
  </si>
  <si>
    <t>Paf</t>
  </si>
  <si>
    <t xml:space="preserve"> PCNA-associated factor OS=Mus musculus GN=Paf PE=2 SV=1</t>
  </si>
  <si>
    <t>sp|Q0P678|ZCH18_MOUSE</t>
  </si>
  <si>
    <t>Zc3h18</t>
  </si>
  <si>
    <t xml:space="preserve"> Zinc finger CCCH domain-containing protein 18 OS=Mus musculus GN=Zc3h18 PE=1 SV=1</t>
  </si>
  <si>
    <t>tr|E9Q8D0|E9Q8D0_MOUSE</t>
  </si>
  <si>
    <t>Dnajc21</t>
  </si>
  <si>
    <t xml:space="preserve"> Uncharacterized protein OS=Mus musculus GN=Dnajc21 PE=4 SV=1</t>
  </si>
  <si>
    <t>sp|P63154|CRNL1_MOUSE</t>
  </si>
  <si>
    <t>Crnkl1</t>
  </si>
  <si>
    <t xml:space="preserve"> Crooked neck-like protein 1 OS=Mus musculus GN=Crnkl1 PE=2 SV=1</t>
  </si>
  <si>
    <t>tr|Q91XW9|Q91XW9_MOUSE</t>
  </si>
  <si>
    <t>Pcdhgc5</t>
  </si>
  <si>
    <t xml:space="preserve"> MCG133388, isoform CRA_f OS=Mus musculus GN=Pcdhgc5 PE=2 SV=1</t>
  </si>
  <si>
    <t>tr|Q91XX1|Q91XX1_MOUSE</t>
  </si>
  <si>
    <t>Pcdhgc3</t>
  </si>
  <si>
    <t xml:space="preserve"> Protocadherin gamma C3 OS=Mus musculus GN=Pcdhgc3 PE=2 SV=1</t>
  </si>
  <si>
    <t>tr|Q91XY0|Q91XY0_MOUSE</t>
  </si>
  <si>
    <t>Pcdhga8</t>
  </si>
  <si>
    <t xml:space="preserve"> MCG133388, isoform CRA_m OS=Mus musculus GN=Pcdhga8 PE=2 SV=1</t>
  </si>
  <si>
    <t>tr|Q91XZ8|Q91XZ8_MOUSE</t>
  </si>
  <si>
    <t>Pcdhb22</t>
  </si>
  <si>
    <t xml:space="preserve"> Protocadherin beta 22 OS=Mus musculus GN=Pcdhb22 PE=2 SV=1</t>
  </si>
  <si>
    <t>tr|Q91Y03|Q91Y03_MOUSE</t>
  </si>
  <si>
    <t>Pcdhb16</t>
  </si>
  <si>
    <t xml:space="preserve"> MCG141291 OS=Mus musculus GN=Pcdhb16 PE=2 SV=1</t>
  </si>
  <si>
    <t>sp|P25206|MCM3_MOUSE</t>
  </si>
  <si>
    <t>Mcm3</t>
  </si>
  <si>
    <t xml:space="preserve"> DNA replication licensing factor MCM3 OS=Mus musculus GN=Mcm3 PE=1 SV=2</t>
  </si>
  <si>
    <t>sp|Q65Z40|WAPL_MOUSE</t>
  </si>
  <si>
    <t>Wapal</t>
  </si>
  <si>
    <t xml:space="preserve"> Wings apart-like protein homolog OS=Mus musculus GN=Wapal PE=1 SV=2</t>
  </si>
  <si>
    <t>sp|Q3UMF0-2|COBL1_MOUSE</t>
  </si>
  <si>
    <t>Cobll1</t>
  </si>
  <si>
    <t xml:space="preserve"> Isoform 2 of Cordon-bleu protein-like 1 OS=Mus musculus GN=Cobll1</t>
  </si>
  <si>
    <t>sp|Q3UMF0-3|COBL1_MOUSE</t>
  </si>
  <si>
    <t xml:space="preserve"> Isoform 3 of Cordon-bleu protein-like 1 OS=Mus musculus GN=Cobll1</t>
  </si>
  <si>
    <t>sp|Q6PAM0|AAKB2_MOUSE</t>
  </si>
  <si>
    <t>Prkab2</t>
  </si>
  <si>
    <t xml:space="preserve"> 5'-AMP-activated protein kinase subunit beta-2 OS=Mus musculus GN=Prkab2 PE=2 SV=1</t>
  </si>
  <si>
    <t>sp|Q9R078|AAKB1_MOUSE</t>
  </si>
  <si>
    <t>Prkab1</t>
  </si>
  <si>
    <t xml:space="preserve"> 5'-AMP-activated protein kinase subunit beta-1 OS=Mus musculus GN=Prkab1 PE=1 SV=2</t>
  </si>
  <si>
    <t>tr|E9PX68|E9PX68_MOUSE</t>
  </si>
  <si>
    <t>Slc4a1ap</t>
  </si>
  <si>
    <t xml:space="preserve"> Uncharacterized protein OS=Mus musculus GN=Slc4a1ap PE=4 SV=1</t>
  </si>
  <si>
    <t>sp|Q8CCB4|VPS53_MOUSE</t>
  </si>
  <si>
    <t>Vps53</t>
  </si>
  <si>
    <t xml:space="preserve"> Vacuolar protein sorting-associated protein 53 homolog OS=Mus musculus GN=Vps53 PE=2 SV=1</t>
  </si>
  <si>
    <t>sp|Q9CX83|ARMX1_MOUSE</t>
  </si>
  <si>
    <t>Armcx1</t>
  </si>
  <si>
    <t xml:space="preserve"> Armadillo repeat-containing X-linked protein 1 OS=Mus musculus GN=Armcx1 PE=2 SV=1</t>
  </si>
  <si>
    <t>sp|P59759|MKL2_MOUSE</t>
  </si>
  <si>
    <t>Mkl2</t>
  </si>
  <si>
    <t xml:space="preserve"> MKL/myocardin-like protein 2 OS=Mus musculus GN=Mkl2 PE=1 SV=1</t>
  </si>
  <si>
    <t>sp|Q8K4J6|MKL1_MOUSE</t>
  </si>
  <si>
    <t>Mkl1</t>
  </si>
  <si>
    <t xml:space="preserve"> MKL/myocardin-like protein 1 OS=Mus musculus GN=Mkl1 PE=1 SV=2</t>
  </si>
  <si>
    <t>sp|Q9DCN2-2|NB5R3_MOUSE</t>
  </si>
  <si>
    <t>Cyb5r3</t>
  </si>
  <si>
    <t xml:space="preserve"> Isoform 2 of NADH-cytochrome b5 reductase 3 OS=Mus musculus GN=Cyb5r3</t>
  </si>
  <si>
    <t>sp|Q9DAW6|PRP4_MOUSE</t>
  </si>
  <si>
    <t>Prpf4</t>
  </si>
  <si>
    <t xml:space="preserve"> U4/U6 small nuclear ribonucleoprotein Prp4 OS=Mus musculus GN=Prpf4 PE=2 SV=1</t>
  </si>
  <si>
    <t>sp|Q8R2Y8|PTH2_MOUSE</t>
  </si>
  <si>
    <t>Ptrh2</t>
  </si>
  <si>
    <t xml:space="preserve"> Peptidyl-tRNA hydrolase 2, mitochondrial OS=Mus musculus GN=Ptrh2 PE=2 SV=1</t>
  </si>
  <si>
    <t>sp|Q91ZN5-2|S35B2_MOUSE</t>
  </si>
  <si>
    <t>Slc35b2</t>
  </si>
  <si>
    <t xml:space="preserve"> Isoform 2 of Adenosine 3'-phospho 5'-phosphosulfate transporter 1 OS=Mus musculus GN=Slc35b2</t>
  </si>
  <si>
    <t>sp|Q8C033-2|ARHGA_MOUSE</t>
  </si>
  <si>
    <t>Arhgef10</t>
  </si>
  <si>
    <t xml:space="preserve"> Isoform 2 of Rho guanine nucleotide exchange factor 10 OS=Mus musculus GN=Arhgef10</t>
  </si>
  <si>
    <t>sp|Q8VCM4|LIPT_MOUSE</t>
  </si>
  <si>
    <t>Lipt1</t>
  </si>
  <si>
    <t xml:space="preserve"> Lipoyltransferase 1, mitochondrial OS=Mus musculus GN=Lipt1 PE=2 SV=1</t>
  </si>
  <si>
    <t>tr|Q99L20|Q99L20_MOUSE</t>
  </si>
  <si>
    <t>Gstt3</t>
  </si>
  <si>
    <t xml:space="preserve"> Glutathione S-transferase theta 3 OS=Mus musculus GN=Gstt3 PE=2 SV=1</t>
  </si>
  <si>
    <t>sp|Q9D2C2|SAAL1_MOUSE</t>
  </si>
  <si>
    <t>Saal1</t>
  </si>
  <si>
    <t xml:space="preserve"> Protein SAAL1 OS=Mus musculus GN=Saal1 PE=1 SV=1</t>
  </si>
  <si>
    <t>sp|Q6PIX5|RHDF1_MOUSE</t>
  </si>
  <si>
    <t>Rhbdf1</t>
  </si>
  <si>
    <t xml:space="preserve"> Inactive rhomboid protein 1 OS=Mus musculus GN=Rhbdf1 PE=1 SV=2</t>
  </si>
  <si>
    <t>sp|Q7TMW6-2|NARFL_MOUSE</t>
  </si>
  <si>
    <t>Narfl</t>
  </si>
  <si>
    <t xml:space="preserve"> Isoform 2 of Cytosolic Fe-S cluster assembly factor NARFL OS=Mus musculus GN=Narfl</t>
  </si>
  <si>
    <t>sp|Q6NVE8|WDR44_MOUSE</t>
  </si>
  <si>
    <t>Wdr44</t>
  </si>
  <si>
    <t xml:space="preserve"> WD repeat-containing protein 44 OS=Mus musculus GN=Wdr44 PE=1 SV=1</t>
  </si>
  <si>
    <t>sp|Q9WU63|HEBP2_MOUSE</t>
  </si>
  <si>
    <t>Hebp2</t>
  </si>
  <si>
    <t xml:space="preserve"> Heme-binding protein 2 OS=Mus musculus GN=Hebp2 PE=2 SV=1</t>
  </si>
  <si>
    <t>sp|Q61733|RT31_MOUSE</t>
  </si>
  <si>
    <t>Mrps31</t>
  </si>
  <si>
    <t xml:space="preserve"> 28S ribosomal protein S31, mitochondrial OS=Mus musculus GN=Mrps31 PE=2 SV=1</t>
  </si>
  <si>
    <t>sp|Q91ZE0|TMLH_MOUSE</t>
  </si>
  <si>
    <t>Tmlhe</t>
  </si>
  <si>
    <t xml:space="preserve"> Trimethyllysine dioxygenase, mitochondrial OS=Mus musculus GN=Tmlhe PE=2 SV=2</t>
  </si>
  <si>
    <t>sp|Q9CWU4|CA052_MOUSE</t>
  </si>
  <si>
    <t xml:space="preserve"> UPF0690 protein C1orf52 homolog OS=Mus musculus PE=1 SV=1</t>
  </si>
  <si>
    <t>sp|Q8R2Y2|MUC18_MOUSE</t>
  </si>
  <si>
    <t>Mcam</t>
  </si>
  <si>
    <t xml:space="preserve"> Cell surface glycoprotein MUC18 OS=Mus musculus GN=Mcam PE=1 SV=1</t>
  </si>
  <si>
    <t>sp|P60904|DNJC5_MOUSE</t>
  </si>
  <si>
    <t>Dnajc5</t>
  </si>
  <si>
    <t xml:space="preserve"> DnaJ homolog subfamily C member 5 OS=Mus musculus GN=Dnajc5 PE=1 SV=1</t>
  </si>
  <si>
    <t>sp|Q8K327|ZN828_MOUSE</t>
  </si>
  <si>
    <t>Znf828</t>
  </si>
  <si>
    <t xml:space="preserve"> Zinc finger protein 828 OS=Mus musculus GN=Znf828 PE=1 SV=1</t>
  </si>
  <si>
    <t>sp|Q6ZQ03|FNBP4_MOUSE</t>
  </si>
  <si>
    <t>Fnbp4</t>
  </si>
  <si>
    <t xml:space="preserve"> Formin-binding protein 4 OS=Mus musculus GN=Fnbp4 PE=1 SV=2</t>
  </si>
  <si>
    <t>sp|B2RR83|YTDC2_MOUSE</t>
  </si>
  <si>
    <t>Ythdc2</t>
  </si>
  <si>
    <t xml:space="preserve"> Probable ATP-dependent RNA helicase YTHDC2 OS=Mus musculus GN=Ythdc2 PE=2 SV=1</t>
  </si>
  <si>
    <t>sp|P97379-2|G3BP2_MOUSE</t>
  </si>
  <si>
    <t>G3bp2</t>
  </si>
  <si>
    <t xml:space="preserve"> Isoform B of Ras GTPase-activating protein-binding protein 2 OS=Mus musculus GN=G3bp2</t>
  </si>
  <si>
    <t>sp|P97379|G3BP2_MOUSE</t>
  </si>
  <si>
    <t xml:space="preserve"> Ras GTPase-activating protein-binding protein 2 OS=Mus musculus GN=G3bp2 PE=1 SV=2</t>
  </si>
  <si>
    <t>sp|Q9CQ79|TXND9_MOUSE</t>
  </si>
  <si>
    <t>Txndc9</t>
  </si>
  <si>
    <t xml:space="preserve"> Thioredoxin domain-containing protein 9 OS=Mus musculus GN=Txndc9 PE=1 SV=1</t>
  </si>
  <si>
    <t>sp|Q61490|CD166_MOUSE</t>
  </si>
  <si>
    <t>Alcam</t>
  </si>
  <si>
    <t xml:space="preserve"> CD166 antigen OS=Mus musculus GN=Alcam PE=1 SV=3</t>
  </si>
  <si>
    <t>sp|Q8K1G2|LBN_MOUSE</t>
  </si>
  <si>
    <t>Evc2</t>
  </si>
  <si>
    <t xml:space="preserve"> Limbin OS=Mus musculus GN=Evc2 PE=1 SV=1</t>
  </si>
  <si>
    <t>sp|P70255-2|NFIC_MOUSE</t>
  </si>
  <si>
    <t>Nfic</t>
  </si>
  <si>
    <t xml:space="preserve"> Isoform 2 of Nuclear factor 1 C-type OS=Mus musculus GN=Nfic</t>
  </si>
  <si>
    <t>sp|P70257-1|NFIX_MOUSE</t>
  </si>
  <si>
    <t>Nfix</t>
  </si>
  <si>
    <t xml:space="preserve"> Isoform NFIX1 of Nuclear factor 1 X-type OS=Mus musculus GN=Nfix</t>
  </si>
  <si>
    <t>sp|P97863|NFIB_MOUSE</t>
  </si>
  <si>
    <t>Nfib</t>
  </si>
  <si>
    <t xml:space="preserve"> Nuclear factor 1 B-type OS=Mus musculus GN=Nfib PE=1 SV=2</t>
  </si>
  <si>
    <t>tr|E9Q7H3|E9Q7H3_MOUSE</t>
  </si>
  <si>
    <t>Nfia</t>
  </si>
  <si>
    <t xml:space="preserve"> Nuclear factor 1 OS=Mus musculus GN=Nfia PE=3 SV=1</t>
  </si>
  <si>
    <t>sp|Q91WD5|NDUS2_MOUSE</t>
  </si>
  <si>
    <t>Ndufs2</t>
  </si>
  <si>
    <t xml:space="preserve"> NADH dehydrogenase [ubiquinone] iron-sulfur protein 2, mitochondrial OS=Mus musculus GN=Ndufs2 PE=1 SV=1</t>
  </si>
  <si>
    <t>sp|P63038|CH60_MOUSE</t>
  </si>
  <si>
    <t>Hspd1</t>
  </si>
  <si>
    <t xml:space="preserve"> 60 kDa heat shock protein, mitochondrial OS=Mus musculus GN=Hspd1 PE=1 SV=1</t>
  </si>
  <si>
    <t>sp|Q03265|ATPA_MOUSE</t>
  </si>
  <si>
    <t>Atp5a1</t>
  </si>
  <si>
    <t xml:space="preserve"> ATP synthase subunit alpha, mitochondrial OS=Mus musculus GN=Atp5a1 PE=1 SV=1</t>
  </si>
  <si>
    <t>sp|Q9WU56-2|TRUA_MOUSE</t>
  </si>
  <si>
    <t>Pus1</t>
  </si>
  <si>
    <t xml:space="preserve"> Isoform 2 of tRNA pseudouridine synthase A, mitochondrial OS=Mus musculus GN=Pus1</t>
  </si>
  <si>
    <t>sp|A2AI08|TPRN_MOUSE</t>
  </si>
  <si>
    <t>Tprn</t>
  </si>
  <si>
    <t xml:space="preserve"> Taperin OS=Mus musculus GN=Tprn PE=1 SV=1</t>
  </si>
  <si>
    <t>sp|Q6P9R4-2|ARHGI_MOUSE</t>
  </si>
  <si>
    <t>Arhgef18</t>
  </si>
  <si>
    <t xml:space="preserve"> Isoform 2 of Rho guanine nucleotide exchange factor 18 OS=Mus musculus GN=Arhgef18</t>
  </si>
  <si>
    <t>sp|Q8CCA0|DCNL4_MOUSE</t>
  </si>
  <si>
    <t>Dcun1d4</t>
  </si>
  <si>
    <t xml:space="preserve"> DCN1-like protein 4 OS=Mus musculus GN=Dcun1d4 PE=2 SV=1</t>
  </si>
  <si>
    <t>sp|Q9CXV9|DCNL5_MOUSE</t>
  </si>
  <si>
    <t>Dcun1d5</t>
  </si>
  <si>
    <t xml:space="preserve"> DCN1-like protein 5 OS=Mus musculus GN=Dcun1d5 PE=2 SV=1</t>
  </si>
  <si>
    <t>sp|Q80YA7|DPP8_MOUSE</t>
  </si>
  <si>
    <t>Dpp8</t>
  </si>
  <si>
    <t xml:space="preserve"> Dipeptidyl peptidase 8 OS=Mus musculus GN=Dpp8 PE=1 SV=1</t>
  </si>
  <si>
    <t>sp|Q8BVG4|DPP9_MOUSE</t>
  </si>
  <si>
    <t>Dpp9</t>
  </si>
  <si>
    <t xml:space="preserve"> Dipeptidyl peptidase 9 OS=Mus musculus GN=Dpp9 PE=2 SV=2</t>
  </si>
  <si>
    <t>sp|Q8CAY6|THIC_MOUSE</t>
  </si>
  <si>
    <t>Acat2</t>
  </si>
  <si>
    <t xml:space="preserve"> Acetyl-CoA acetyltransferase, cytosolic OS=Mus musculus GN=Acat2 PE=1 SV=2</t>
  </si>
  <si>
    <t>sp|P20357|MAP2_MOUSE</t>
  </si>
  <si>
    <t>Map2</t>
  </si>
  <si>
    <t xml:space="preserve"> Microtubule-associated protein 2 OS=Mus musculus GN=Map2 PE=1 SV=2</t>
  </si>
  <si>
    <t>sp|Q3UTJ2-2|SRBS2_MOUSE</t>
  </si>
  <si>
    <t>Sorbs2</t>
  </si>
  <si>
    <t xml:space="preserve"> Isoform 2 of Sorbin and SH3 domain-containing protein 2 OS=Mus musculus GN=Sorbs2</t>
  </si>
  <si>
    <t>sp|Q6NWW9|FND3B_MOUSE</t>
  </si>
  <si>
    <t>Fndc3b</t>
  </si>
  <si>
    <t xml:space="preserve"> Fibronectin type III domain-containing protein 3B OS=Mus musculus GN=Fndc3b PE=1 SV=1</t>
  </si>
  <si>
    <t>sp|Q6IMB1-2|RSLBA_MOUSE</t>
  </si>
  <si>
    <t>Rasl11a</t>
  </si>
  <si>
    <t xml:space="preserve"> Isoform 2 of Ras-like protein family member 11A OS=Mus musculus GN=Rasl11a</t>
  </si>
  <si>
    <t>tr|O55033|O55033_MOUSE</t>
  </si>
  <si>
    <t>Nck2</t>
  </si>
  <si>
    <t xml:space="preserve"> Non-catalytic region of tyrosine kinase adaptor protein 2 OS=Mus musculus GN=Nck2 PE=2 SV=1</t>
  </si>
  <si>
    <t>tr|Q99M51|Q99M51_MOUSE</t>
  </si>
  <si>
    <t>Nck1</t>
  </si>
  <si>
    <t xml:space="preserve"> Non-catalytic region of tyrosine kinase adaptor protein 1 OS=Mus musculus GN=Nck1 PE=2 SV=1</t>
  </si>
  <si>
    <t>sp|Q9EQT3|RHOU_MOUSE</t>
  </si>
  <si>
    <t>Rhou</t>
  </si>
  <si>
    <t xml:space="preserve"> Rho-related GTP-binding protein RhoU OS=Mus musculus GN=Rhou PE=2 SV=1</t>
  </si>
  <si>
    <t>sp|Q9R099|TBL2_MOUSE</t>
  </si>
  <si>
    <t>Tbl2</t>
  </si>
  <si>
    <t xml:space="preserve"> Transducin beta-like protein 2 OS=Mus musculus GN=Tbl2 PE=2 SV=2</t>
  </si>
  <si>
    <t>sp|Q501J6|DDX17_MOUSE</t>
  </si>
  <si>
    <t>Ddx17</t>
  </si>
  <si>
    <t xml:space="preserve"> Probable ATP-dependent RNA helicase DDX17 OS=Mus musculus GN=Ddx17 PE=2 SV=1</t>
  </si>
  <si>
    <t>sp|Q61656|DDX5_MOUSE</t>
  </si>
  <si>
    <t>Ddx5</t>
  </si>
  <si>
    <t xml:space="preserve"> Probable ATP-dependent RNA helicase DDX5 OS=Mus musculus GN=Ddx5 PE=1 SV=2</t>
  </si>
  <si>
    <t>sp|Q62167|DDX3X_MOUSE</t>
  </si>
  <si>
    <t>Ddx3x</t>
  </si>
  <si>
    <t xml:space="preserve"> ATP-dependent RNA helicase DDX3X OS=Mus musculus GN=Ddx3x PE=1 SV=3</t>
  </si>
  <si>
    <t>sp|Q5PSV9|MDC1_MOUSE</t>
  </si>
  <si>
    <t>Mdc1</t>
  </si>
  <si>
    <t xml:space="preserve"> Mediator of DNA damage checkpoint protein 1 OS=Mus musculus GN=Mdc1 PE=1 SV=1</t>
  </si>
  <si>
    <t>sp|Q07797|LG3BP_MOUSE</t>
  </si>
  <si>
    <t>Lgals3bp</t>
  </si>
  <si>
    <t xml:space="preserve"> Galectin-3-binding protein OS=Mus musculus GN=Lgals3bp PE=1 SV=1</t>
  </si>
  <si>
    <t>tr|F6VRP8|F6VRP8_MOUSE</t>
  </si>
  <si>
    <t xml:space="preserve"> Uncharacterized protein (Fragment) OS=Mus musculus GN=Lgals3bp PE=4 SV=1</t>
  </si>
  <si>
    <t>sp|Q9D6R2|IDH3A_MOUSE</t>
  </si>
  <si>
    <t>Idh3a</t>
  </si>
  <si>
    <t xml:space="preserve"> Isocitrate dehydrogenase [NAD] subunit alpha, mitochondrial OS=Mus musculus GN=Idh3a PE=1 SV=1</t>
  </si>
  <si>
    <t>sp|Q9D8E6|RL4_MOUSE</t>
  </si>
  <si>
    <t>Rpl4</t>
  </si>
  <si>
    <t xml:space="preserve"> 60S ribosomal protein L4 OS=Mus musculus GN=Rpl4 PE=1 SV=3</t>
  </si>
  <si>
    <t>tr|A2AJX5|A2AJX5_MOUSE</t>
  </si>
  <si>
    <t>Dennd4c</t>
  </si>
  <si>
    <t xml:space="preserve"> DENN/MADD domain containing 4C OS=Mus musculus GN=Dennd4c PE=4 SV=1</t>
  </si>
  <si>
    <t>sp|Q99KY4|GAK_MOUSE</t>
  </si>
  <si>
    <t>Gak</t>
  </si>
  <si>
    <t xml:space="preserve"> Cyclin-G-associated kinase OS=Mus musculus GN=Gak PE=1 SV=2</t>
  </si>
  <si>
    <t>sp|Q8JZZ6|AMERL_MOUSE</t>
  </si>
  <si>
    <t>Ammecr1l</t>
  </si>
  <si>
    <t xml:space="preserve"> AMMECR1-like protein OS=Mus musculus GN=Ammecr1l PE=2 SV=1</t>
  </si>
  <si>
    <t>sp|Q9JHT5|AMER1_MOUSE</t>
  </si>
  <si>
    <t>Ammecr1</t>
  </si>
  <si>
    <t xml:space="preserve"> AMME syndrome candidate gene 1 protein homolog OS=Mus musculus GN=Ammecr1 PE=2 SV=1</t>
  </si>
  <si>
    <t>sp|Q64152|BTF3_MOUSE</t>
  </si>
  <si>
    <t>Btf3</t>
  </si>
  <si>
    <t xml:space="preserve"> Transcription factor BTF3 OS=Mus musculus GN=Btf3 PE=2 SV=3</t>
  </si>
  <si>
    <t>sp|Q9CQH7|BT3L4_MOUSE</t>
  </si>
  <si>
    <t>Btf3l4</t>
  </si>
  <si>
    <t xml:space="preserve"> Transcription factor BTF3 homolog 4 OS=Mus musculus GN=Btf3l4 PE=2 SV=1</t>
  </si>
  <si>
    <t>sp|B1AY13|UBP24_MOUSE</t>
  </si>
  <si>
    <t>Usp24</t>
  </si>
  <si>
    <t xml:space="preserve"> Ubiquitin carboxyl-terminal hydrolase 24 OS=Mus musculus GN=Usp24 PE=1 SV=1</t>
  </si>
  <si>
    <t>sp|Q52KI8-2|SRRM1_MOUSE</t>
  </si>
  <si>
    <t>Srrm1</t>
  </si>
  <si>
    <t xml:space="preserve"> Isoform 2 of Serine/arginine repetitive matrix protein 1 OS=Mus musculus GN=Srrm1</t>
  </si>
  <si>
    <t>sp|P97371|PSME1_MOUSE</t>
  </si>
  <si>
    <t>Psme1</t>
  </si>
  <si>
    <t xml:space="preserve"> Proteasome activator complex subunit 1 OS=Mus musculus GN=Psme1 PE=2 SV=2</t>
  </si>
  <si>
    <t>sp|Q8BXR9-2|OSBL6_MOUSE</t>
  </si>
  <si>
    <t>Osbpl6</t>
  </si>
  <si>
    <t xml:space="preserve"> Isoform 2 of Oxysterol-binding protein-related protein 6 OS=Mus musculus GN=Osbpl6</t>
  </si>
  <si>
    <t>sp|Q7TT15-2|GLTL3_MOUSE</t>
  </si>
  <si>
    <t>Wbscr17</t>
  </si>
  <si>
    <t xml:space="preserve"> Isoform 2 of Putative polypeptide N-acetylgalactosaminyltransferase-like protein 3 OS=Mus musculus GN=Wbscr17</t>
  </si>
  <si>
    <t>sp|Q9CZT5|VASN_MOUSE</t>
  </si>
  <si>
    <t>Vasn</t>
  </si>
  <si>
    <t xml:space="preserve"> Vasorin OS=Mus musculus GN=Vasn PE=2 SV=2</t>
  </si>
  <si>
    <t>sp|Q3UH60|DIP2B_MOUSE</t>
  </si>
  <si>
    <t>Dip2b</t>
  </si>
  <si>
    <t xml:space="preserve"> Disco-interacting protein 2 homolog B OS=Mus musculus GN=Dip2b PE=1 SV=1</t>
  </si>
  <si>
    <t>sp|Q8BWT5|DIP2A_MOUSE</t>
  </si>
  <si>
    <t>Dip2a</t>
  </si>
  <si>
    <t xml:space="preserve"> Disco-interacting protein 2 homolog A OS=Mus musculus GN=Dip2a PE=2 SV=3</t>
  </si>
  <si>
    <t>tr|E9PWR4|E9PWR4_MOUSE</t>
  </si>
  <si>
    <t>Dip2c</t>
  </si>
  <si>
    <t xml:space="preserve"> Uncharacterized protein OS=Mus musculus GN=Dip2c PE=4 SV=1</t>
  </si>
  <si>
    <t>sp|Q8BU30|SYIC_MOUSE</t>
  </si>
  <si>
    <t>Iars</t>
  </si>
  <si>
    <t xml:space="preserve"> Isoleucyl-tRNA synthetase, cytoplasmic OS=Mus musculus GN=Iars PE=2 SV=2</t>
  </si>
  <si>
    <t>sp|Q3UHB1|NT5D3_MOUSE</t>
  </si>
  <si>
    <t>Nt5dc3</t>
  </si>
  <si>
    <t xml:space="preserve"> 5'-nucleotidase domain-containing protein 3 OS=Mus musculus GN=Nt5dc3 PE=2 SV=1</t>
  </si>
  <si>
    <t>sp|P24527|LKHA4_MOUSE</t>
  </si>
  <si>
    <t>Lta4h</t>
  </si>
  <si>
    <t xml:space="preserve"> Leukotriene A-4 hydrolase OS=Mus musculus GN=Lta4h PE=1 SV=4</t>
  </si>
  <si>
    <t>sp|Q5XJE5|LEO1_MOUSE</t>
  </si>
  <si>
    <t>Leo1</t>
  </si>
  <si>
    <t xml:space="preserve"> RNA polymerase-associated protein LEO1 OS=Mus musculus GN=Leo1 PE=1 SV=2</t>
  </si>
  <si>
    <t>sp|Q6P5H2|NEST_MOUSE</t>
  </si>
  <si>
    <t>Nes</t>
  </si>
  <si>
    <t xml:space="preserve"> Nestin OS=Mus musculus GN=Nes PE=1 SV=1</t>
  </si>
  <si>
    <t>sp|Q60862|ORC2_MOUSE</t>
  </si>
  <si>
    <t>Orc2</t>
  </si>
  <si>
    <t xml:space="preserve"> Origin recognition complex subunit 2 OS=Mus musculus GN=Orc2 PE=1 SV=1</t>
  </si>
  <si>
    <t>sp|Q8R1N0|ZN830_MOUSE</t>
  </si>
  <si>
    <t>Znf830</t>
  </si>
  <si>
    <t xml:space="preserve"> Zinc finger protein 830 OS=Mus musculus GN=Znf830 PE=1 SV=1</t>
  </si>
  <si>
    <t>sp|Q9JJA4|WDR12_MOUSE</t>
  </si>
  <si>
    <t>Wdr12</t>
  </si>
  <si>
    <t xml:space="preserve"> Ribosome biogenesis protein WDR12 OS=Mus musculus GN=Wdr12 PE=2 SV=1</t>
  </si>
  <si>
    <t>sp|Q08024-2|PEBB_MOUSE</t>
  </si>
  <si>
    <t>Cbfb</t>
  </si>
  <si>
    <t xml:space="preserve"> Isoform 2 of Core-binding factor subunit beta OS=Mus musculus GN=Cbfb</t>
  </si>
  <si>
    <t>sp|Q08024|PEBB_MOUSE</t>
  </si>
  <si>
    <t xml:space="preserve"> Core-binding factor subunit beta OS=Mus musculus GN=Cbfb PE=1 SV=1</t>
  </si>
  <si>
    <t>sp|Q1HFZ0|NSUN2_MOUSE</t>
  </si>
  <si>
    <t>Nsun2</t>
  </si>
  <si>
    <t xml:space="preserve"> tRNA (cytosine(34)-C(5))-methyltransferase OS=Mus musculus GN=Nsun2 PE=1 SV=2</t>
  </si>
  <si>
    <t>sp|P25799|NFKB1_MOUSE</t>
  </si>
  <si>
    <t>Nfkb1</t>
  </si>
  <si>
    <t xml:space="preserve"> Nuclear factor NF-kappa-B p105 subunit OS=Mus musculus GN=Nfkb1 PE=1 SV=2</t>
  </si>
  <si>
    <t>sp|Q8BGA9|OXA1L_MOUSE</t>
  </si>
  <si>
    <t>Oxa1l</t>
  </si>
  <si>
    <t xml:space="preserve"> Mitochondrial inner membrane protein OXA1L OS=Mus musculus GN=Oxa1l PE=2 SV=1</t>
  </si>
  <si>
    <t>sp|P16460|ASSY_MOUSE</t>
  </si>
  <si>
    <t>Ass1</t>
  </si>
  <si>
    <t xml:space="preserve"> Argininosuccinate synthase OS=Mus musculus GN=Ass1 PE=1 SV=1</t>
  </si>
  <si>
    <t>sp|Q8C570|RAE1L_MOUSE</t>
  </si>
  <si>
    <t>Rae1</t>
  </si>
  <si>
    <t xml:space="preserve"> mRNA export factor OS=Mus musculus GN=Rae1 PE=1 SV=1</t>
  </si>
  <si>
    <t>sp|Q60749|KHDR1_MOUSE</t>
  </si>
  <si>
    <t>Khdrbs1</t>
  </si>
  <si>
    <t xml:space="preserve"> KH domain-containing, RNA-binding, signal transduction-associated protein 1 OS=Mus musculus GN=Khdrbs1 PE=1 SV=2</t>
  </si>
  <si>
    <t>sp|Q9WU01-2|KHDR2_MOUSE</t>
  </si>
  <si>
    <t>Khdrbs2</t>
  </si>
  <si>
    <t xml:space="preserve"> Isoform 2 of KH domain-containing, RNA-binding, signal transduction-associated protein 2 OS=Mus musculus GN=Khdrbs2</t>
  </si>
  <si>
    <t>sp|O88487|DC1I2_MOUSE</t>
  </si>
  <si>
    <t>Dync1i2</t>
  </si>
  <si>
    <t xml:space="preserve"> Cytoplasmic dynein 1 intermediate chain 2 OS=Mus musculus GN=Dync1i2 PE=2 SV=1</t>
  </si>
  <si>
    <t>tr|E9PVP1|E9PVP1_MOUSE</t>
  </si>
  <si>
    <t>Aim1</t>
  </si>
  <si>
    <t xml:space="preserve"> Uncharacterized protein OS=Mus musculus GN=Aim1 PE=4 SV=1</t>
  </si>
  <si>
    <t>sp|Q9CT10|RANB3_MOUSE</t>
  </si>
  <si>
    <t>Ranbp3</t>
  </si>
  <si>
    <t xml:space="preserve"> Ran-binding protein 3 OS=Mus musculus GN=Ranbp3 PE=1 SV=2</t>
  </si>
  <si>
    <t>sp|P30285|CDK4_MOUSE</t>
  </si>
  <si>
    <t>Cdk4</t>
  </si>
  <si>
    <t xml:space="preserve"> Cyclin-dependent kinase 4 OS=Mus musculus GN=Cdk4 PE=1 SV=1</t>
  </si>
  <si>
    <t>sp|Q9D7S9|CHMP5_MOUSE</t>
  </si>
  <si>
    <t>Chmp5</t>
  </si>
  <si>
    <t xml:space="preserve"> Charged multivesicular body protein 5 OS=Mus musculus GN=Chmp5 PE=2 SV=1</t>
  </si>
  <si>
    <t>sp|Q8K1A6|C2D1A_MOUSE</t>
  </si>
  <si>
    <t>Cc2d1a</t>
  </si>
  <si>
    <t xml:space="preserve"> Coiled-coil and C2 domain-containing protein 1A OS=Mus musculus GN=Cc2d1a PE=1 SV=2</t>
  </si>
  <si>
    <t>sp|P59108|CPNE2_MOUSE</t>
  </si>
  <si>
    <t>Cpne2</t>
  </si>
  <si>
    <t xml:space="preserve"> Copine-2 OS=Mus musculus GN=Cpne2 PE=2 SV=1</t>
  </si>
  <si>
    <t>sp|Q8BT60|CPNE3_MOUSE</t>
  </si>
  <si>
    <t>Cpne3</t>
  </si>
  <si>
    <t xml:space="preserve"> Copine-3 OS=Mus musculus GN=Cpne3 PE=1 SV=2</t>
  </si>
  <si>
    <t>sp|Q8C166|CPNE1_MOUSE</t>
  </si>
  <si>
    <t>Cpne1</t>
  </si>
  <si>
    <t xml:space="preserve"> Copine-1 OS=Mus musculus GN=Cpne1 PE=1 SV=1</t>
  </si>
  <si>
    <t>sp|Q9DC53|CPNE8_MOUSE</t>
  </si>
  <si>
    <t>Cpne8</t>
  </si>
  <si>
    <t xml:space="preserve"> Copine-8 OS=Mus musculus GN=Cpne8 PE=2 SV=2</t>
  </si>
  <si>
    <t>sp|Q9CZ30|OLA1_MOUSE</t>
  </si>
  <si>
    <t>Ola1</t>
  </si>
  <si>
    <t xml:space="preserve"> Obg-like ATPase 1 OS=Mus musculus GN=Ola1 PE=1 SV=1</t>
  </si>
  <si>
    <t>tr|Q99K73|Q99K73_MOUSE</t>
  </si>
  <si>
    <t>Nrf1</t>
  </si>
  <si>
    <t xml:space="preserve"> Nrf1 protein OS=Mus musculus GN=Nrf1 PE=2 SV=1</t>
  </si>
  <si>
    <t>sp|O70458-2|OSMR_MOUSE</t>
  </si>
  <si>
    <t>Osmr</t>
  </si>
  <si>
    <t xml:space="preserve"> Isoform 2 of Oncostatin-M-specific receptor subunit beta OS=Mus musculus GN=Osmr</t>
  </si>
  <si>
    <t>sp|Q9CZD3|SYG_MOUSE</t>
  </si>
  <si>
    <t>Gars</t>
  </si>
  <si>
    <t xml:space="preserve"> Glycyl-tRNA synthetase OS=Mus musculus GN=Gars PE=1 SV=1</t>
  </si>
  <si>
    <t>sp|Q8WTY4|CPIN1_MOUSE</t>
  </si>
  <si>
    <t>Ciapin1</t>
  </si>
  <si>
    <t xml:space="preserve"> Anamorsin OS=Mus musculus GN=Ciapin1 PE=2 SV=1</t>
  </si>
  <si>
    <t>sp|Q8VDZ4|ZDHC5_MOUSE</t>
  </si>
  <si>
    <t>Zdhhc5</t>
  </si>
  <si>
    <t xml:space="preserve"> Probable palmitoyltransferase ZDHHC5 OS=Mus musculus GN=Zdhhc5 PE=1 SV=1</t>
  </si>
  <si>
    <t>sp|Q3UFY8|MRRP1_MOUSE</t>
  </si>
  <si>
    <t>Rg9mtd1</t>
  </si>
  <si>
    <t xml:space="preserve"> Mitochondrial ribonuclease P protein 1 OS=Mus musculus GN=Rg9mtd1 PE=2 SV=2</t>
  </si>
  <si>
    <t>sp|Q9EQJ9|MAGI3_MOUSE</t>
  </si>
  <si>
    <t>Magi3</t>
  </si>
  <si>
    <t xml:space="preserve"> Membrane-associated guanylate kinase, WW and PDZ domain-containing protein 3 OS=Mus musculus GN=Magi3 PE=1 SV=2</t>
  </si>
  <si>
    <t>sp|Q99LC5|ETFA_MOUSE</t>
  </si>
  <si>
    <t>Etfa</t>
  </si>
  <si>
    <t xml:space="preserve"> Electron transfer flavoprotein subunit alpha, mitochondrial OS=Mus musculus GN=Etfa PE=1 SV=2</t>
  </si>
  <si>
    <t>sp|Q8R5A3|AB1IP_MOUSE</t>
  </si>
  <si>
    <t>Apbb1ip</t>
  </si>
  <si>
    <t xml:space="preserve"> Amyloid beta A4 precursor protein-binding family B member 1-interacting protein OS=Mus musculus GN=Apbb1ip PE=1 SV=2</t>
  </si>
  <si>
    <t>tr|F2Z3U3|F2Z3U3_MOUSE</t>
  </si>
  <si>
    <t>Raph1</t>
  </si>
  <si>
    <t xml:space="preserve"> Uncharacterized protein OS=Mus musculus GN=Raph1 PE=4 SV=1</t>
  </si>
  <si>
    <t>sp|O54734|OST48_MOUSE</t>
  </si>
  <si>
    <t>Ddost</t>
  </si>
  <si>
    <t xml:space="preserve"> Dolichyl-diphosphooligosaccharide--protein glycosyltransferase 48 kDa subunit OS=Mus musculus GN=Ddost PE=1 SV=2</t>
  </si>
  <si>
    <t>sp|P11157|RIR2_MOUSE</t>
  </si>
  <si>
    <t>Rrm2</t>
  </si>
  <si>
    <t xml:space="preserve"> Ribonucleoside-diphosphate reductase subunit M2 OS=Mus musculus GN=Rrm2 PE=1 SV=1</t>
  </si>
  <si>
    <t>sp|Q8CC88|K0564_MOUSE</t>
  </si>
  <si>
    <t>Kiaa0564</t>
  </si>
  <si>
    <t xml:space="preserve"> Uncharacterized protein KIAA0564 homolog OS=Mus musculus GN=Kiaa0564 PE=2 SV=2</t>
  </si>
  <si>
    <t>sp|Q9CZQ6|RAE1E_MOUSE</t>
  </si>
  <si>
    <t>Raet1e</t>
  </si>
  <si>
    <t xml:space="preserve"> Retinoic acid early-inducible protein 1-epsilon OS=Mus musculus GN=Raet1e PE=2 SV=1</t>
  </si>
  <si>
    <t>sp|Q9JI58|RAE1D_MOUSE</t>
  </si>
  <si>
    <t>Raet1d</t>
  </si>
  <si>
    <t xml:space="preserve"> Retinoic acid early-inducible protein 1-delta OS=Mus musculus GN=Raet1d PE=2 SV=1</t>
  </si>
  <si>
    <t>sp|Q3THK3|T2FA_MOUSE</t>
  </si>
  <si>
    <t>Gtf2f1</t>
  </si>
  <si>
    <t xml:space="preserve"> General transcription factor IIF subunit 1 OS=Mus musculus GN=Gtf2f1 PE=1 SV=2</t>
  </si>
  <si>
    <t>sp|Q80WC7|AGFG2_MOUSE</t>
  </si>
  <si>
    <t>Agfg2</t>
  </si>
  <si>
    <t xml:space="preserve"> Arf-GAP domain and FG repeats-containing protein 2 OS=Mus musculus GN=Agfg2 PE=1 SV=1</t>
  </si>
  <si>
    <t>sp|Q8K2K6-1|AGFG1_MOUSE</t>
  </si>
  <si>
    <t>Agfg1</t>
  </si>
  <si>
    <t xml:space="preserve"> Isoform 1 of Arf-GAP domain and FG repeats-containing protein 1 OS=Mus musculus GN=Agfg1</t>
  </si>
  <si>
    <t>sp|Q8K2K6-2|AGFG1_MOUSE</t>
  </si>
  <si>
    <t xml:space="preserve"> Isoform 2 of Arf-GAP domain and FG repeats-containing protein 1 OS=Mus musculus GN=Agfg1</t>
  </si>
  <si>
    <t>sp|Q9WV91|FPRP_MOUSE</t>
  </si>
  <si>
    <t>Ptgfrn</t>
  </si>
  <si>
    <t xml:space="preserve"> Prostaglandin F2 receptor negative regulator OS=Mus musculus GN=Ptgfrn PE=1 SV=2</t>
  </si>
  <si>
    <t>sp|Q9CWI3|BCCIP_MOUSE</t>
  </si>
  <si>
    <t>Bccip</t>
  </si>
  <si>
    <t xml:space="preserve"> BRCA2 and CDKN1A-interacting protein OS=Mus musculus GN=Bccip PE=2 SV=1</t>
  </si>
  <si>
    <t>sp|Q8QZS3|FLCN_MOUSE</t>
  </si>
  <si>
    <t>Flcn</t>
  </si>
  <si>
    <t xml:space="preserve"> Folliculin OS=Mus musculus GN=Flcn PE=1 SV=1</t>
  </si>
  <si>
    <t>sp|Q61191|HCFC1_MOUSE</t>
  </si>
  <si>
    <t>Hcfc1</t>
  </si>
  <si>
    <t xml:space="preserve"> Host cell factor 1 OS=Mus musculus GN=Hcfc1 PE=1 SV=2</t>
  </si>
  <si>
    <t>tr|F6T088|F6T088_MOUSE</t>
  </si>
  <si>
    <t>Hcfc2</t>
  </si>
  <si>
    <t xml:space="preserve"> Uncharacterized protein (Fragment) OS=Mus musculus GN=Hcfc2 PE=4 SV=1</t>
  </si>
  <si>
    <t>sp|O88413|TULP3_MOUSE</t>
  </si>
  <si>
    <t>Tulp3</t>
  </si>
  <si>
    <t xml:space="preserve"> Tubby-related protein 3 OS=Mus musculus GN=Tulp3 PE=1 SV=1</t>
  </si>
  <si>
    <t>sp|P24638|PPAL_MOUSE</t>
  </si>
  <si>
    <t>Acp2</t>
  </si>
  <si>
    <t xml:space="preserve"> Lysosomal acid phosphatase OS=Mus musculus GN=Acp2 PE=2 SV=2</t>
  </si>
  <si>
    <t>sp|Q8CDG3|VCIP1_MOUSE</t>
  </si>
  <si>
    <t>Vcpip1</t>
  </si>
  <si>
    <t xml:space="preserve"> Deubiquitinating protein VCIP135 OS=Mus musculus GN=Vcpip1 PE=2 SV=1</t>
  </si>
  <si>
    <t>sp|O88967|YMEL1_MOUSE</t>
  </si>
  <si>
    <t>Yme1l1</t>
  </si>
  <si>
    <t xml:space="preserve"> ATP-dependent zinc metalloprotease YME1L1 OS=Mus musculus GN=Yme1l1 PE=2 SV=1</t>
  </si>
  <si>
    <t>sp|Q9CQQ7|AT5F1_MOUSE</t>
  </si>
  <si>
    <t>Atp5f1</t>
  </si>
  <si>
    <t xml:space="preserve"> ATP synthase subunit b, mitochondrial OS=Mus musculus GN=Atp5f1 PE=1 SV=1</t>
  </si>
  <si>
    <t>sp|Q9D1R9|RL34_MOUSE</t>
  </si>
  <si>
    <t>Rpl34</t>
  </si>
  <si>
    <t xml:space="preserve"> 60S ribosomal protein L34 OS=Mus musculus GN=Rpl34 PE=3 SV=2</t>
  </si>
  <si>
    <t>sp|Q2PZL6|FAT4_MOUSE</t>
  </si>
  <si>
    <t>Fat4</t>
  </si>
  <si>
    <t xml:space="preserve"> Protocadherin Fat 4 OS=Mus musculus GN=Fat4 PE=1 SV=2</t>
  </si>
  <si>
    <t>tr|Q91V55|Q91V55_MOUSE</t>
  </si>
  <si>
    <t>Rps5</t>
  </si>
  <si>
    <t xml:space="preserve"> Ribosomal protein S5 OS=Mus musculus GN=Rps5 PE=2 SV=1</t>
  </si>
  <si>
    <t>sp|Q6A068|CDC5L_MOUSE</t>
  </si>
  <si>
    <t>Cdc5l</t>
  </si>
  <si>
    <t xml:space="preserve"> Cell division cycle 5-related protein OS=Mus musculus GN=Cdc5l PE=1 SV=2</t>
  </si>
  <si>
    <t>sp|Q6P073|UB2J2_MOUSE</t>
  </si>
  <si>
    <t>Ube2j2</t>
  </si>
  <si>
    <t xml:space="preserve"> Ubiquitin-conjugating enzyme E2 J2 OS=Mus musculus GN=Ube2j2 PE=1 SV=1</t>
  </si>
  <si>
    <t>sp|Q3UPL0|SC31A_MOUSE</t>
  </si>
  <si>
    <t>Sec31a</t>
  </si>
  <si>
    <t xml:space="preserve"> Protein transport protein Sec31A OS=Mus musculus GN=Sec31a PE=1 SV=2</t>
  </si>
  <si>
    <t>sp|Q60952|CP250_MOUSE</t>
  </si>
  <si>
    <t>Cep250</t>
  </si>
  <si>
    <t xml:space="preserve"> Centrosome-associated protein CEP250 OS=Mus musculus GN=Cep250 PE=1 SV=4</t>
  </si>
  <si>
    <t>sp|Q91WD7|KI18A_MOUSE</t>
  </si>
  <si>
    <t>Kif18a</t>
  </si>
  <si>
    <t xml:space="preserve"> Kinesin-like protein KIF18A OS=Mus musculus GN=Kif18a PE=2 SV=1</t>
  </si>
  <si>
    <t>sp|P51174|ACADL_MOUSE</t>
  </si>
  <si>
    <t>Acadl</t>
  </si>
  <si>
    <t xml:space="preserve"> Long-chain specific acyl-CoA dehydrogenase, mitochondrial OS=Mus musculus GN=Acadl PE=2 SV=2</t>
  </si>
  <si>
    <t>sp|Q8C3Y4|KNTC1_MOUSE</t>
  </si>
  <si>
    <t>Kntc1</t>
  </si>
  <si>
    <t xml:space="preserve"> Kinetochore-associated protein 1 OS=Mus musculus GN=Kntc1 PE=1 SV=2</t>
  </si>
  <si>
    <t>tr|Q5U4H9|Q5U4H9_MOUSE</t>
  </si>
  <si>
    <t>Ncoa4</t>
  </si>
  <si>
    <t xml:space="preserve"> Nuclear receptor coactivator 4 OS=Mus musculus GN=Ncoa4 PE=2 SV=1</t>
  </si>
  <si>
    <t>sp|Q9CW79|GOGA1_MOUSE</t>
  </si>
  <si>
    <t>Golga1</t>
  </si>
  <si>
    <t xml:space="preserve"> Golgin subfamily A member 1 OS=Mus musculus GN=Golga1 PE=1 SV=2</t>
  </si>
  <si>
    <t>sp|O70422|TF2H4_MOUSE</t>
  </si>
  <si>
    <t>Gtf2h4</t>
  </si>
  <si>
    <t xml:space="preserve"> General transcription factor IIH subunit 4 OS=Mus musculus GN=Gtf2h4 PE=2 SV=1</t>
  </si>
  <si>
    <t>tr|F6WIU1|F6WIU1_MOUSE</t>
  </si>
  <si>
    <t>Kri1</t>
  </si>
  <si>
    <t xml:space="preserve"> Uncharacterized protein (Fragment) OS=Mus musculus GN=Kri1 PE=4 SV=1</t>
  </si>
  <si>
    <t>sp|Q7TMQ7|WDR91_MOUSE</t>
  </si>
  <si>
    <t>Wdr91</t>
  </si>
  <si>
    <t xml:space="preserve"> WD repeat-containing protein 91 OS=Mus musculus GN=Wdr91 PE=1 SV=1</t>
  </si>
  <si>
    <t>sp|Q8BHK9|ERC6L_MOUSE</t>
  </si>
  <si>
    <t>Ercc6l</t>
  </si>
  <si>
    <t xml:space="preserve"> DNA excision repair protein ERCC-6-like OS=Mus musculus GN=Ercc6l PE=1 SV=1</t>
  </si>
  <si>
    <t>sp|P70279|SURF6_MOUSE</t>
  </si>
  <si>
    <t>Surf6</t>
  </si>
  <si>
    <t xml:space="preserve"> Surfeit locus protein 6 OS=Mus musculus GN=Surf6 PE=2 SV=1</t>
  </si>
  <si>
    <t>sp|A6H619-2|PHRF1_MOUSE</t>
  </si>
  <si>
    <t>Phrf1</t>
  </si>
  <si>
    <t xml:space="preserve"> Isoform 2 of PHD and RING finger domain-containing protein 1 OS=Mus musculus GN=Phrf1</t>
  </si>
  <si>
    <t>sp|Q5U4C3|SFR19_MOUSE</t>
  </si>
  <si>
    <t>Scaf1</t>
  </si>
  <si>
    <t xml:space="preserve"> Splicing factor, arginine/serine-rich 19 OS=Mus musculus GN=Scaf1 PE=1 SV=1</t>
  </si>
  <si>
    <t>sp|Q80Y98|DDHD2_MOUSE</t>
  </si>
  <si>
    <t>Ddhd2</t>
  </si>
  <si>
    <t xml:space="preserve"> Phospholipase DDHD2 OS=Mus musculus GN=Ddhd2 PE=1 SV=3</t>
  </si>
  <si>
    <t>sp|Q8K4Z5|SF3A1_MOUSE</t>
  </si>
  <si>
    <t>Sf3a1</t>
  </si>
  <si>
    <t xml:space="preserve"> Splicing factor 3A subunit 1 OS=Mus musculus GN=Sf3a1 PE=1 SV=1</t>
  </si>
  <si>
    <t>sp|Q8BHG2-3|CA123_MOUSE</t>
  </si>
  <si>
    <t xml:space="preserve"> Isoform 3 of UPF0587 protein C1orf123 homolog OS=Mus musculus</t>
  </si>
  <si>
    <t>sp|Q80UW8|RPAB1_MOUSE</t>
  </si>
  <si>
    <t>Polr2e</t>
  </si>
  <si>
    <t xml:space="preserve"> DNA-directed RNA polymerases I, II, and III subunit RPABC1 OS=Mus musculus GN=Polr2e PE=2 SV=1</t>
  </si>
  <si>
    <t>sp|Q8BH95|ECHM_MOUSE</t>
  </si>
  <si>
    <t>Echs1</t>
  </si>
  <si>
    <t xml:space="preserve"> Enoyl-CoA hydratase, mitochondrial OS=Mus musculus GN=Echs1 PE=1 SV=1</t>
  </si>
  <si>
    <t>sp|P57080|UBP25_MOUSE</t>
  </si>
  <si>
    <t>Usp25</t>
  </si>
  <si>
    <t xml:space="preserve"> Ubiquitin carboxyl-terminal hydrolase 25 OS=Mus musculus GN=Usp25 PE=1 SV=2</t>
  </si>
  <si>
    <t>sp|Q8K0C1-2|IPO13_MOUSE</t>
  </si>
  <si>
    <t>Ipo13</t>
  </si>
  <si>
    <t xml:space="preserve"> Isoform 2 of Importin-13 OS=Mus musculus GN=Ipo13</t>
  </si>
  <si>
    <t>sp|Q99LH9|3BP5L_MOUSE</t>
  </si>
  <si>
    <t>Sh3bp5l</t>
  </si>
  <si>
    <t xml:space="preserve"> SH3 domain-binding protein 5-like OS=Mus musculus GN=Sh3bp5l PE=1 SV=1</t>
  </si>
  <si>
    <t>sp|O54692|ZW10_MOUSE</t>
  </si>
  <si>
    <t>Zw10</t>
  </si>
  <si>
    <t xml:space="preserve"> Centromere/kinetochore protein zw10 homolog OS=Mus musculus GN=Zw10 PE=2 SV=3</t>
  </si>
  <si>
    <t>sp|Q9WUA2|SYFB_MOUSE</t>
  </si>
  <si>
    <t>Farsb</t>
  </si>
  <si>
    <t xml:space="preserve"> Phenylalanyl-tRNA synthetase beta chain OS=Mus musculus GN=Farsb PE=2 SV=2</t>
  </si>
  <si>
    <t>sp|Q8K2C9|HACD3_MOUSE</t>
  </si>
  <si>
    <t>ptplad1</t>
  </si>
  <si>
    <t xml:space="preserve"> 3-hydroxyacyl-CoA dehydratase 3 OS=Mus musculus GN=ptplad1 PE=1 SV=2</t>
  </si>
  <si>
    <t>tr|Q3U422|Q3U422_MOUSE</t>
  </si>
  <si>
    <t>Ndufv3</t>
  </si>
  <si>
    <t xml:space="preserve"> RIKEN cDNA 1500032D16, isoform CRA_a OS=Mus musculus GN=Ndufv3 PE=2 SV=1</t>
  </si>
  <si>
    <t>sp|Q99M87-2|DNJA3_MOUSE</t>
  </si>
  <si>
    <t>Dnaja3</t>
  </si>
  <si>
    <t xml:space="preserve"> Isoform 2 of DnaJ homolog subfamily A member 3, mitochondrial OS=Mus musculus GN=Dnaja3</t>
  </si>
  <si>
    <t>sp|Q99M87|DNJA3_MOUSE</t>
  </si>
  <si>
    <t xml:space="preserve"> DnaJ homolog subfamily A member 3, mitochondrial OS=Mus musculus GN=Dnaja3 PE=1 SV=1</t>
  </si>
  <si>
    <t>sp|Q61194-2|P3C2A_MOUSE</t>
  </si>
  <si>
    <t>Pik3c2a</t>
  </si>
  <si>
    <t xml:space="preserve"> Isoform 2 of Phosphatidylinositol-4-phosphate 3-kinase C2 domain-containing subunit alpha OS=Mus musculus GN=Pik3c2a</t>
  </si>
  <si>
    <t>sp|Q6PB93|GALT2_MOUSE</t>
  </si>
  <si>
    <t>Galnt2</t>
  </si>
  <si>
    <t xml:space="preserve"> Polypeptide N-acetylgalactosaminyltransferase 2 OS=Mus musculus GN=Galnt2 PE=2 SV=1</t>
  </si>
  <si>
    <t>sp|P61406|EST1A_MOUSE</t>
  </si>
  <si>
    <t>Smg6</t>
  </si>
  <si>
    <t xml:space="preserve"> Telomerase-binding protein EST1A OS=Mus musculus GN=Smg6 PE=2 SV=1</t>
  </si>
  <si>
    <t>sp|Q00519|XDH_MOUSE</t>
  </si>
  <si>
    <t>Xdh</t>
  </si>
  <si>
    <t xml:space="preserve"> Xanthine dehydrogenase/oxidase OS=Mus musculus GN=Xdh PE=1 SV=5</t>
  </si>
  <si>
    <t>sp|Q8BSQ9-2|PB1_MOUSE</t>
  </si>
  <si>
    <t>Pbrm1</t>
  </si>
  <si>
    <t xml:space="preserve"> Isoform 2 of Protein polybromo-1 OS=Mus musculus GN=Pbrm1</t>
  </si>
  <si>
    <t>sp|P24788|CDK11_MOUSE</t>
  </si>
  <si>
    <t>Cdk11</t>
  </si>
  <si>
    <t xml:space="preserve"> Cyclin-dependent kinase 11 OS=Mus musculus GN=Cdk11 PE=1 SV=2</t>
  </si>
  <si>
    <t>sp|Q9CXS4|CENPV_MOUSE</t>
  </si>
  <si>
    <t>Cenpv</t>
  </si>
  <si>
    <t xml:space="preserve"> Centromere protein V OS=Mus musculus GN=Cenpv PE=2 SV=2</t>
  </si>
  <si>
    <t>sp|Q5PRF0|HTR5A_MOUSE</t>
  </si>
  <si>
    <t>Heatr5a</t>
  </si>
  <si>
    <t xml:space="preserve"> HEAT repeat-containing protein 5A OS=Mus musculus GN=Heatr5a PE=2 SV=2</t>
  </si>
  <si>
    <t>sp|Q8C547|HTR5B_MOUSE</t>
  </si>
  <si>
    <t>Heatr5b</t>
  </si>
  <si>
    <t xml:space="preserve"> HEAT repeat-containing protein 5B OS=Mus musculus GN=Heatr5b PE=2 SV=3</t>
  </si>
  <si>
    <t>sp|P59470|RPC2_MOUSE</t>
  </si>
  <si>
    <t>Polr3b</t>
  </si>
  <si>
    <t xml:space="preserve"> DNA-directed RNA polymerase III subunit RPC2 OS=Mus musculus GN=Polr3b PE=2 SV=2</t>
  </si>
  <si>
    <t>sp|Q99P72|RTN4_MOUSE</t>
  </si>
  <si>
    <t>Rtn4</t>
  </si>
  <si>
    <t xml:space="preserve"> Reticulon-4 OS=Mus musculus GN=Rtn4 PE=1 SV=2</t>
  </si>
  <si>
    <t>sp|A2AKX3-2|SETX_MOUSE</t>
  </si>
  <si>
    <t>Setx</t>
  </si>
  <si>
    <t xml:space="preserve"> Isoform 2 of Probable helicase senataxin OS=Mus musculus GN=Setx</t>
  </si>
  <si>
    <t>tr|E9Q2K6|E9Q2K6_MOUSE</t>
  </si>
  <si>
    <t>4930422G04</t>
  </si>
  <si>
    <t xml:space="preserve"> Uncharacterized protein OS=Mus musculus GN=4930422G04Rik PE=4 SV=1</t>
  </si>
  <si>
    <t>sp|Q6GQX2|NCK5L_MOUSE</t>
  </si>
  <si>
    <t>Nckap5l</t>
  </si>
  <si>
    <t xml:space="preserve"> Nck-associated protein 5-like OS=Mus musculus GN=Nckap5l PE=2 SV=1</t>
  </si>
  <si>
    <t>sp|P53395|ODB2_MOUSE</t>
  </si>
  <si>
    <t>Dbt</t>
  </si>
  <si>
    <t xml:space="preserve"> Lipoamide acyltransferase component of branched-chain alpha-keto acid dehydrogenase complex, mitochondrial OS=Mus musculus GN=Dbt PE=2 SV=2</t>
  </si>
  <si>
    <t>sp|P97927|LAMA4_MOUSE</t>
  </si>
  <si>
    <t>Lama4</t>
  </si>
  <si>
    <t xml:space="preserve"> Laminin subunit alpha-4 OS=Mus musculus GN=Lama4 PE=1 SV=2</t>
  </si>
  <si>
    <t>sp|P28571-1|SC6A9_MOUSE</t>
  </si>
  <si>
    <t>Slc6a9</t>
  </si>
  <si>
    <t xml:space="preserve"> Isoform GlyT-1A of Sodium- and chloride-dependent glycine transporter 1 OS=Mus musculus GN=Slc6a9</t>
  </si>
  <si>
    <t>sp|Q6NXW6|RAD17_MOUSE</t>
  </si>
  <si>
    <t>Rad17</t>
  </si>
  <si>
    <t xml:space="preserve"> Cell cycle checkpoint protein RAD17 OS=Mus musculus GN=Rad17 PE=1 SV=2</t>
  </si>
  <si>
    <t>sp|P46662-2|MERL_MOUSE</t>
  </si>
  <si>
    <t>Nf2</t>
  </si>
  <si>
    <t xml:space="preserve"> Isoform 2 of Merlin OS=Mus musculus GN=Nf2</t>
  </si>
  <si>
    <t>sp|P46638|RB11B_MOUSE</t>
  </si>
  <si>
    <t>Rab11b</t>
  </si>
  <si>
    <t xml:space="preserve"> Ras-related protein Rab-11B OS=Mus musculus GN=Rab11b PE=1 SV=3</t>
  </si>
  <si>
    <t>sp|P62492|RB11A_MOUSE</t>
  </si>
  <si>
    <t>Rab11a</t>
  </si>
  <si>
    <t xml:space="preserve"> Ras-related protein Rab-11A OS=Mus musculus GN=Rab11a PE=1 SV=3</t>
  </si>
  <si>
    <t>sp|Q5SQF8|SP30L_MOUSE</t>
  </si>
  <si>
    <t>Sap30l</t>
  </si>
  <si>
    <t xml:space="preserve"> Histone deacetylase complex subunit SAP30L OS=Mus musculus GN=Sap30l PE=1 SV=1</t>
  </si>
  <si>
    <t>sp|Q6DFV5-2|HELZ_MOUSE</t>
  </si>
  <si>
    <t>Helz</t>
  </si>
  <si>
    <t xml:space="preserve"> Isoform 2 of Probable helicase with zinc finger domain OS=Mus musculus GN=Helz</t>
  </si>
  <si>
    <t>sp|Q6R891|NEB2_MOUSE</t>
  </si>
  <si>
    <t>Ppp1r9b</t>
  </si>
  <si>
    <t xml:space="preserve"> Neurabin-2 OS=Mus musculus GN=Ppp1r9b PE=1 SV=1</t>
  </si>
  <si>
    <t>sp|P23249|MOV10_MOUSE</t>
  </si>
  <si>
    <t>Mov10</t>
  </si>
  <si>
    <t xml:space="preserve"> Putative helicase MOV-10 OS=Mus musculus GN=Mov10 PE=1 SV=2</t>
  </si>
  <si>
    <t>sp|O08832|GALT4_MOUSE</t>
  </si>
  <si>
    <t>Galnt4</t>
  </si>
  <si>
    <t xml:space="preserve"> Polypeptide N-acetylgalactosaminyltransferase 4 OS=Mus musculus GN=Galnt4 PE=2 SV=1</t>
  </si>
  <si>
    <t>sp|Q9JMA1|UBP14_MOUSE</t>
  </si>
  <si>
    <t>Usp14</t>
  </si>
  <si>
    <t xml:space="preserve"> Ubiquitin carboxyl-terminal hydrolase 14 OS=Mus musculus GN=Usp14 PE=1 SV=3</t>
  </si>
  <si>
    <t>sp|P35290|RAB24_MOUSE</t>
  </si>
  <si>
    <t>Rab24</t>
  </si>
  <si>
    <t xml:space="preserve"> Ras-related protein Rab-24 OS=Mus musculus GN=Rab24 PE=1 SV=2</t>
  </si>
  <si>
    <t>tr|Q9D828|Q9D828_MOUSE</t>
  </si>
  <si>
    <t>Tfg</t>
  </si>
  <si>
    <t xml:space="preserve"> Uncharacterized protein OS=Mus musculus GN=Tfg PE=2 SV=1</t>
  </si>
  <si>
    <t>sp|Q61035|SYHC_MOUSE</t>
  </si>
  <si>
    <t>Hars</t>
  </si>
  <si>
    <t xml:space="preserve"> Histidyl-tRNA synthetase, cytoplasmic OS=Mus musculus GN=Hars PE=2 SV=2</t>
  </si>
  <si>
    <t>sp|Q99KK9|SYHM_MOUSE</t>
  </si>
  <si>
    <t>Hars2</t>
  </si>
  <si>
    <t xml:space="preserve"> Probable histidyl-tRNA synthetase, mitochondrial OS=Mus musculus GN=Hars2 PE=2 SV=1</t>
  </si>
  <si>
    <t>sp|Q8BG95|MYPT2_MOUSE</t>
  </si>
  <si>
    <t>Ppp1r12b</t>
  </si>
  <si>
    <t xml:space="preserve"> Protein phosphatase 1 regulatory subunit 12B OS=Mus musculus GN=Ppp1r12b PE=1 SV=2</t>
  </si>
  <si>
    <t>sp|Q9DBR7|MYPT1_MOUSE</t>
  </si>
  <si>
    <t>Ppp1r12a</t>
  </si>
  <si>
    <t xml:space="preserve"> Protein phosphatase 1 regulatory subunit 12A OS=Mus musculus GN=Ppp1r12a PE=1 SV=2</t>
  </si>
  <si>
    <t>sp|Q8BTS4|NUP54_MOUSE</t>
  </si>
  <si>
    <t>Nup54</t>
  </si>
  <si>
    <t xml:space="preserve"> Nuclear pore complex protein Nup54 OS=Mus musculus GN=Nup54 PE=1 SV=1</t>
  </si>
  <si>
    <t>sp|Q8BGT7|SPF30_MOUSE</t>
  </si>
  <si>
    <t>Smndc1</t>
  </si>
  <si>
    <t xml:space="preserve"> Survival of motor neuron-related-splicing factor 30 OS=Mus musculus GN=Smndc1 PE=2 SV=1</t>
  </si>
  <si>
    <t>sp|P34152-2|FAK1_MOUSE</t>
  </si>
  <si>
    <t>Ptk2</t>
  </si>
  <si>
    <t xml:space="preserve"> Isoform 2 of Focal adhesion kinase 1 OS=Mus musculus GN=Ptk2</t>
  </si>
  <si>
    <t>sp|Q9QVP9|FAK2_MOUSE</t>
  </si>
  <si>
    <t>Ptk2b</t>
  </si>
  <si>
    <t xml:space="preserve"> Protein-tyrosine kinase 2-beta OS=Mus musculus GN=Ptk2b PE=1 SV=1</t>
  </si>
  <si>
    <t>sp|Q9D924|ISCA1_MOUSE</t>
  </si>
  <si>
    <t>Isca1</t>
  </si>
  <si>
    <t xml:space="preserve"> Iron-sulfur cluster assembly 1 homolog, mitochondrial OS=Mus musculus GN=Isca1 PE=2 SV=1</t>
  </si>
  <si>
    <t>tr|E9PWI3|E9PWI3_MOUSE</t>
  </si>
  <si>
    <t>Mcc</t>
  </si>
  <si>
    <t xml:space="preserve"> Uncharacterized protein OS=Mus musculus GN=Mcc PE=4 SV=1</t>
  </si>
  <si>
    <t>sp|O89050|MKLN1_MOUSE</t>
  </si>
  <si>
    <t>Mkln1</t>
  </si>
  <si>
    <t xml:space="preserve"> Muskelin OS=Mus musculus GN=Mkln1 PE=2 SV=1</t>
  </si>
  <si>
    <t>sp|Q9JJ11-2|TACC3_MOUSE</t>
  </si>
  <si>
    <t>Tacc3</t>
  </si>
  <si>
    <t xml:space="preserve"> Isoform 2 of Transforming acidic coiled-coil-containing protein 3 OS=Mus musculus GN=Tacc3</t>
  </si>
  <si>
    <t>sp|Q8BMD6-2|CN101_MOUSE</t>
  </si>
  <si>
    <t xml:space="preserve"> Isoform 2 of UPF0679 protein C14orf101 homolog OS=Mus musculus</t>
  </si>
  <si>
    <t>sp|Q9JLM8-2|DCLK1_MOUSE</t>
  </si>
  <si>
    <t>Dclk1</t>
  </si>
  <si>
    <t xml:space="preserve"> Isoform 2 of Serine/threonine-protein kinase DCLK1 OS=Mus musculus GN=Dclk1</t>
  </si>
  <si>
    <t>sp|Q9JLM8|DCLK1_MOUSE</t>
  </si>
  <si>
    <t xml:space="preserve"> Serine/threonine-protein kinase DCLK1 OS=Mus musculus GN=Dclk1 PE=1 SV=1</t>
  </si>
  <si>
    <t>sp|Q9Z138|ROR2_MOUSE</t>
  </si>
  <si>
    <t>Ror2</t>
  </si>
  <si>
    <t xml:space="preserve"> Tyrosine-protein kinase transmembrane receptor ROR2 OS=Mus musculus GN=Ror2 PE=1 SV=2</t>
  </si>
  <si>
    <t>tr|Q3UJB0|Q3UJB0_MOUSE</t>
  </si>
  <si>
    <t>Sf3b2</t>
  </si>
  <si>
    <t xml:space="preserve"> Splicing factor 3b, subunit 2 OS=Mus musculus GN=Sf3b2 PE=2 SV=1</t>
  </si>
  <si>
    <t>sp|Q9R1P4|PSA1_MOUSE</t>
  </si>
  <si>
    <t>Psma1</t>
  </si>
  <si>
    <t xml:space="preserve"> Proteasome subunit alpha type-1 OS=Mus musculus GN=Psma1 PE=1 SV=1</t>
  </si>
  <si>
    <t>sp|Q8R317-2|UBQL1_MOUSE</t>
  </si>
  <si>
    <t>Ubqln1</t>
  </si>
  <si>
    <t xml:space="preserve"> Isoform 2 of Ubiquilin-1 OS=Mus musculus GN=Ubqln1</t>
  </si>
  <si>
    <t>sp|Q99NB8|UBQL4_MOUSE</t>
  </si>
  <si>
    <t>Ubqln4</t>
  </si>
  <si>
    <t xml:space="preserve"> Ubiquilin-4 OS=Mus musculus GN=Ubqln4 PE=1 SV=1</t>
  </si>
  <si>
    <t>sp|Q9QZM0|UBQL2_MOUSE</t>
  </si>
  <si>
    <t>Ubqln2</t>
  </si>
  <si>
    <t xml:space="preserve"> Ubiquilin-2 OS=Mus musculus GN=Ubqln2 PE=1 SV=2</t>
  </si>
  <si>
    <t>sp|O35609|SCAM3_MOUSE</t>
  </si>
  <si>
    <t>Scamp3</t>
  </si>
  <si>
    <t xml:space="preserve"> Secretory carrier-associated membrane protein 3 OS=Mus musculus GN=Scamp3 PE=1 SV=3</t>
  </si>
  <si>
    <t>sp|Q8K021|SCAM1_MOUSE</t>
  </si>
  <si>
    <t>Scamp1</t>
  </si>
  <si>
    <t xml:space="preserve"> Secretory carrier-associated membrane protein 1 OS=Mus musculus GN=Scamp1 PE=1 SV=1</t>
  </si>
  <si>
    <t>sp|Q9JHS4|CLPX_MOUSE</t>
  </si>
  <si>
    <t>Clpx</t>
  </si>
  <si>
    <t xml:space="preserve"> ATP-dependent Clp protease ATP-binding subunit clpX-like, mitochondrial OS=Mus musculus GN=Clpx PE=1 SV=2</t>
  </si>
  <si>
    <t>sp|O70585-2|DTNB_MOUSE</t>
  </si>
  <si>
    <t>Dtnb</t>
  </si>
  <si>
    <t xml:space="preserve"> Isoform 2 of Dystrobrevin beta OS=Mus musculus GN=Dtnb</t>
  </si>
  <si>
    <t>sp|Q9D2N4-2|DTNA_MOUSE</t>
  </si>
  <si>
    <t>Dtna</t>
  </si>
  <si>
    <t xml:space="preserve"> Isoform 2 of Dystrobrevin alpha OS=Mus musculus GN=Dtna</t>
  </si>
  <si>
    <t>sp|Q62077|PLCG1_MOUSE</t>
  </si>
  <si>
    <t>Plcg1</t>
  </si>
  <si>
    <t xml:space="preserve"> 1-phosphatidylinositol-4,5-bisphosphate phosphodiesterase gamma-1 OS=Mus musculus GN=Plcg1 PE=1 SV=2</t>
  </si>
  <si>
    <t>sp|Q8VDM4|PSMD2_MOUSE</t>
  </si>
  <si>
    <t>Psmd2</t>
  </si>
  <si>
    <t xml:space="preserve"> 26S proteasome non-ATPase regulatory subunit 2 OS=Mus musculus GN=Psmd2 PE=1 SV=1</t>
  </si>
  <si>
    <t>sp|Q9D3D9|ATPD_MOUSE</t>
  </si>
  <si>
    <t>Atp5d</t>
  </si>
  <si>
    <t xml:space="preserve"> ATP synthase subunit delta, mitochondrial OS=Mus musculus GN=Atp5d PE=1 SV=1</t>
  </si>
  <si>
    <t>sp|Q9Z0R4-2|ITSN1_MOUSE</t>
  </si>
  <si>
    <t>Itsn1</t>
  </si>
  <si>
    <t xml:space="preserve"> Isoform 2 of Intersectin-1 OS=Mus musculus GN=Itsn1</t>
  </si>
  <si>
    <t>sp|Q9Z0R6|ITSN2_MOUSE</t>
  </si>
  <si>
    <t>Itsn2</t>
  </si>
  <si>
    <t xml:space="preserve"> Intersectin-2 OS=Mus musculus GN=Itsn2 PE=1 SV=2</t>
  </si>
  <si>
    <t>sp|P40124|CAP1_MOUSE</t>
  </si>
  <si>
    <t>Cap1</t>
  </si>
  <si>
    <t xml:space="preserve"> Adenylyl cyclase-associated protein 1 OS=Mus musculus GN=Cap1 PE=1 SV=4</t>
  </si>
  <si>
    <t>sp|Q9CYT6|CAP2_MOUSE</t>
  </si>
  <si>
    <t>Cap2</t>
  </si>
  <si>
    <t xml:space="preserve"> Adenylyl cyclase-associated protein 2 OS=Mus musculus GN=Cap2 PE=1 SV=1</t>
  </si>
  <si>
    <t>tr|E9PYF4|E9PYF4_MOUSE</t>
  </si>
  <si>
    <t>Lmo7</t>
  </si>
  <si>
    <t xml:space="preserve"> Uncharacterized protein OS=Mus musculus GN=Lmo7 PE=4 SV=1</t>
  </si>
  <si>
    <t>sp|Q9CZC8|SCRN1_MOUSE</t>
  </si>
  <si>
    <t>Scrn1</t>
  </si>
  <si>
    <t xml:space="preserve"> Secernin-1 OS=Mus musculus GN=Scrn1 PE=1 SV=1</t>
  </si>
  <si>
    <t>sp|Q9D2R0|AACS_MOUSE</t>
  </si>
  <si>
    <t>Aacs</t>
  </si>
  <si>
    <t xml:space="preserve"> Acetoacetyl-CoA synthetase OS=Mus musculus GN=Aacs PE=1 SV=1</t>
  </si>
  <si>
    <t>sp|Q8BLN5|ERG7_MOUSE</t>
  </si>
  <si>
    <t>Lss</t>
  </si>
  <si>
    <t xml:space="preserve"> Lanosterol synthase OS=Mus musculus GN=Lss PE=2 SV=2</t>
  </si>
  <si>
    <t>sp|Q9JKV5|SCAM4_MOUSE</t>
  </si>
  <si>
    <t>Scamp4</t>
  </si>
  <si>
    <t xml:space="preserve"> Secretory carrier-associated membrane protein 4 OS=Mus musculus GN=Scamp4 PE=2 SV=1</t>
  </si>
  <si>
    <t>sp|Q8K2T1|NMRL1_MOUSE</t>
  </si>
  <si>
    <t>Nmral1</t>
  </si>
  <si>
    <t xml:space="preserve"> NmrA-like family domain-containing protein 1 OS=Mus musculus GN=Nmral1 PE=1 SV=1</t>
  </si>
  <si>
    <t>sp|Q9WTX8|MD1L1_MOUSE</t>
  </si>
  <si>
    <t>Mad1l1</t>
  </si>
  <si>
    <t xml:space="preserve"> Mitotic spindle assembly checkpoint protein MAD1 OS=Mus musculus GN=Mad1l1 PE=2 SV=1</t>
  </si>
  <si>
    <t>sp|Q8CFH6|SIK2_MOUSE</t>
  </si>
  <si>
    <t>Sik2</t>
  </si>
  <si>
    <t xml:space="preserve"> Serine/threonine-protein kinase SIK2 OS=Mus musculus GN=Sik2 PE=1 SV=1</t>
  </si>
  <si>
    <t>sp|Q8BH60-2|GOPC_MOUSE</t>
  </si>
  <si>
    <t>Gopc</t>
  </si>
  <si>
    <t xml:space="preserve"> Isoform 2 of Golgi-associated PDZ and coiled-coil motif-containing protein OS=Mus musculus GN=Gopc</t>
  </si>
  <si>
    <t>sp|P70349|HINT1_MOUSE</t>
  </si>
  <si>
    <t>Hint1</t>
  </si>
  <si>
    <t xml:space="preserve"> Histidine triad nucleotide-binding protein 1 OS=Mus musculus GN=Hint1 PE=1 SV=3</t>
  </si>
  <si>
    <t>sp|Q91WC1-2|POTE1_MOUSE</t>
  </si>
  <si>
    <t>Pot1</t>
  </si>
  <si>
    <t xml:space="preserve"> Isoform 2 of Protection of telomeres protein 1 OS=Mus musculus GN=Pot1</t>
  </si>
  <si>
    <t>tr|Q99LB4|Q99LB4_MOUSE</t>
  </si>
  <si>
    <t>Capg</t>
  </si>
  <si>
    <t xml:space="preserve"> Capping protein (Actin filament), gelsolin-like OS=Mus musculus GN=Capg PE=2 SV=1</t>
  </si>
  <si>
    <t>sp|Q8BLI4|DSE_MOUSE</t>
  </si>
  <si>
    <t>Dse</t>
  </si>
  <si>
    <t xml:space="preserve"> Dermatan-sulfate epimerase OS=Mus musculus GN=Dse PE=2 SV=1</t>
  </si>
  <si>
    <t>sp|Q9Z280-2|PLD1_MOUSE</t>
  </si>
  <si>
    <t>Pld1</t>
  </si>
  <si>
    <t xml:space="preserve"> Isoform PLD1B of Phospholipase D1 OS=Mus musculus GN=Pld1</t>
  </si>
  <si>
    <t>sp|Q3TIR3|RIC8A_MOUSE</t>
  </si>
  <si>
    <t>Ric8a</t>
  </si>
  <si>
    <t xml:space="preserve"> Synembryn-A OS=Mus musculus GN=Ric8a PE=1 SV=2</t>
  </si>
  <si>
    <t>sp|Q5U4D9|THOC6_MOUSE</t>
  </si>
  <si>
    <t>Thoc6</t>
  </si>
  <si>
    <t xml:space="preserve"> THO complex subunit 6 homolog OS=Mus musculus GN=Thoc6 PE=2 SV=1</t>
  </si>
  <si>
    <t>sp|Q8CCH7|FOG2_MOUSE</t>
  </si>
  <si>
    <t>Zfpm2</t>
  </si>
  <si>
    <t xml:space="preserve"> Zinc finger protein ZFPM2 OS=Mus musculus GN=Zfpm2 PE=1 SV=2</t>
  </si>
  <si>
    <t>sp|O88522|NEMO_MOUSE</t>
  </si>
  <si>
    <t>Ikbkg</t>
  </si>
  <si>
    <t xml:space="preserve"> NF-kappa-B essential modulator OS=Mus musculus GN=Ikbkg PE=1 SV=2</t>
  </si>
  <si>
    <t>sp|P50428|ARSA_MOUSE</t>
  </si>
  <si>
    <t>Arsa</t>
  </si>
  <si>
    <t xml:space="preserve"> Arylsulfatase A OS=Mus musculus GN=Arsa PE=2 SV=2</t>
  </si>
  <si>
    <t>sp|Q571E4|GALNS_MOUSE</t>
  </si>
  <si>
    <t>Galns</t>
  </si>
  <si>
    <t xml:space="preserve"> N-acetylgalactosamine-6-sulfatase OS=Mus musculus GN=Galns PE=2 SV=2</t>
  </si>
  <si>
    <t>sp|P56394|COX17_MOUSE</t>
  </si>
  <si>
    <t>Cox17</t>
  </si>
  <si>
    <t xml:space="preserve"> Cytochrome c oxidase copper chaperone OS=Mus musculus GN=Cox17 PE=2 SV=2</t>
  </si>
  <si>
    <t>sp|Q921H8|THIKA_MOUSE</t>
  </si>
  <si>
    <t>Acaa1a</t>
  </si>
  <si>
    <t xml:space="preserve"> 3-ketoacyl-CoA thiolase A, peroxisomal OS=Mus musculus GN=Acaa1a PE=2 SV=1</t>
  </si>
  <si>
    <t>sp|Q8CGZ0|CHERP_MOUSE</t>
  </si>
  <si>
    <t>Cherp</t>
  </si>
  <si>
    <t xml:space="preserve"> Calcium homeostasis endoplasmic reticulum protein OS=Mus musculus GN=Cherp PE=1 SV=1</t>
  </si>
  <si>
    <t>sp|Q9JLB2|MPP5_MOUSE</t>
  </si>
  <si>
    <t>Mpp5</t>
  </si>
  <si>
    <t xml:space="preserve"> MAGUK p55 subfamily member 5 OS=Mus musculus GN=Mpp5 PE=1 SV=1</t>
  </si>
  <si>
    <t>tr|E9Q8G3|E9Q8G3_MOUSE</t>
  </si>
  <si>
    <t>Srcap</t>
  </si>
  <si>
    <t xml:space="preserve"> Uncharacterized protein OS=Mus musculus GN=Srcap PE=4 SV=1</t>
  </si>
  <si>
    <t>sp|Q9DCD2|SYF1_MOUSE</t>
  </si>
  <si>
    <t>Xab2</t>
  </si>
  <si>
    <t xml:space="preserve"> Pre-mRNA-splicing factor SYF1 OS=Mus musculus GN=Xab2 PE=2 SV=1</t>
  </si>
  <si>
    <t>sp|Q99LB2|DHRS4_MOUSE</t>
  </si>
  <si>
    <t>Dhrs4</t>
  </si>
  <si>
    <t xml:space="preserve"> Dehydrogenase/reductase SDR family member 4 OS=Mus musculus GN=Dhrs4 PE=2 SV=2</t>
  </si>
  <si>
    <t>sp|Q62348|TSN_MOUSE</t>
  </si>
  <si>
    <t>Tsn</t>
  </si>
  <si>
    <t xml:space="preserve"> Translin OS=Mus musculus GN=Tsn PE=1 SV=1</t>
  </si>
  <si>
    <t>sp|P62715|PP2AB_MOUSE</t>
  </si>
  <si>
    <t>Ppp2cb</t>
  </si>
  <si>
    <t xml:space="preserve"> Serine/threonine-protein phosphatase 2A catalytic subunit beta isoform OS=Mus musculus GN=Ppp2cb PE=1 SV=1</t>
  </si>
  <si>
    <t>sp|P63330|PP2AA_MOUSE</t>
  </si>
  <si>
    <t>Ppp2ca</t>
  </si>
  <si>
    <t xml:space="preserve"> Serine/threonine-protein phosphatase 2A catalytic subunit alpha isoform OS=Mus musculus GN=Ppp2ca PE=1 SV=1</t>
  </si>
  <si>
    <t>sp|P97470|PP4C_MOUSE</t>
  </si>
  <si>
    <t>Ppp4c</t>
  </si>
  <si>
    <t xml:space="preserve"> Serine/threonine-protein phosphatase 4 catalytic subunit OS=Mus musculus GN=Ppp4c PE=1 SV=2</t>
  </si>
  <si>
    <t>sp|Q9JLI8|SART3_MOUSE</t>
  </si>
  <si>
    <t>Sart3</t>
  </si>
  <si>
    <t xml:space="preserve"> Squamous cell carcinoma antigen recognized by T-cells 3 OS=Mus musculus GN=Sart3 PE=2 SV=1</t>
  </si>
  <si>
    <t>sp|Q9D554|SF3A3_MOUSE</t>
  </si>
  <si>
    <t>Sf3a3</t>
  </si>
  <si>
    <t xml:space="preserve"> Splicing factor 3A subunit 3 OS=Mus musculus GN=Sf3a3 PE=2 SV=2</t>
  </si>
  <si>
    <t>sp|Q9QUR7|PIN1_MOUSE</t>
  </si>
  <si>
    <t>Pin1</t>
  </si>
  <si>
    <t xml:space="preserve"> Peptidyl-prolyl cis-trans isomerase NIMA-interacting 1 OS=Mus musculus GN=Pin1 PE=1 SV=1</t>
  </si>
  <si>
    <t>sp|Q9Z1F6|LECT1_MOUSE</t>
  </si>
  <si>
    <t>Lect1</t>
  </si>
  <si>
    <t xml:space="preserve"> Leukocyte cell-derived chemotaxin 1 OS=Mus musculus GN=Lect1 PE=2 SV=2</t>
  </si>
  <si>
    <t>tr|E9PWW9|E9PWW9_MOUSE</t>
  </si>
  <si>
    <t>Rsf1</t>
  </si>
  <si>
    <t xml:space="preserve"> Uncharacterized protein OS=Mus musculus GN=Rsf1 PE=4 SV=1</t>
  </si>
  <si>
    <t>sp|Q62446|FKBP3_MOUSE</t>
  </si>
  <si>
    <t>Fkbp3</t>
  </si>
  <si>
    <t xml:space="preserve"> Peptidyl-prolyl cis-trans isomerase FKBP3 OS=Mus musculus GN=Fkbp3 PE=1 SV=2</t>
  </si>
  <si>
    <t>sp|Q8BKG3|PTK7_MOUSE</t>
  </si>
  <si>
    <t>Ptk7</t>
  </si>
  <si>
    <t xml:space="preserve"> Inactive tyrosine-protein kinase 7 OS=Mus musculus GN=Ptk7 PE=1 SV=1</t>
  </si>
  <si>
    <t>sp|Q6ZWU9|RS27_MOUSE</t>
  </si>
  <si>
    <t>Rps27</t>
  </si>
  <si>
    <t xml:space="preserve"> 40S ribosomal protein S27 OS=Mus musculus GN=Rps27 PE=1 SV=3</t>
  </si>
  <si>
    <t>sp|Q6ZWY3|RS27L_MOUSE</t>
  </si>
  <si>
    <t>Rps27l</t>
  </si>
  <si>
    <t xml:space="preserve"> 40S ribosomal protein S27-like OS=Mus musculus GN=Rps27l PE=2 SV=3</t>
  </si>
  <si>
    <t>sp|Q91Z67|FNBP2_MOUSE</t>
  </si>
  <si>
    <t>Srgap2</t>
  </si>
  <si>
    <t xml:space="preserve"> SLIT-ROBO Rho GTPase-activating protein 2 OS=Mus musculus GN=Srgap2 PE=1 SV=2</t>
  </si>
  <si>
    <t>sp|Q91Z69|SRGP1_MOUSE</t>
  </si>
  <si>
    <t>Srgap1</t>
  </si>
  <si>
    <t xml:space="preserve"> SLIT-ROBO Rho GTPase-activating protein 1 OS=Mus musculus GN=Srgap1 PE=1 SV=2</t>
  </si>
  <si>
    <t>sp|Q6TXD4|DNMBP_MOUSE</t>
  </si>
  <si>
    <t>Dnmbp</t>
  </si>
  <si>
    <t xml:space="preserve"> Dynamin-binding protein OS=Mus musculus GN=Dnmbp PE=1 SV=2</t>
  </si>
  <si>
    <t>sp|Q9EPC1|PARVA_MOUSE</t>
  </si>
  <si>
    <t>Parva</t>
  </si>
  <si>
    <t xml:space="preserve"> Alpha-parvin OS=Mus musculus GN=Parva PE=1 SV=1</t>
  </si>
  <si>
    <t>sp|Q9ES46|PARVB_MOUSE</t>
  </si>
  <si>
    <t>Parvb</t>
  </si>
  <si>
    <t xml:space="preserve"> Beta-parvin OS=Mus musculus GN=Parvb PE=1 SV=1</t>
  </si>
  <si>
    <t>sp|Q8JZS9|RM48_MOUSE</t>
  </si>
  <si>
    <t>Mrpl48</t>
  </si>
  <si>
    <t xml:space="preserve"> 39S ribosomal protein L48, mitochondrial OS=Mus musculus GN=Mrpl48 PE=2 SV=1</t>
  </si>
  <si>
    <t>tr|E9QPQ8|E9QPQ8_MOUSE</t>
  </si>
  <si>
    <t xml:space="preserve"> Uncharacterized protein OS=Mus musculus GN=Mrpl48 PE=4 SV=1</t>
  </si>
  <si>
    <t>sp|Q61559|FCGRN_MOUSE</t>
  </si>
  <si>
    <t>Fcgrt</t>
  </si>
  <si>
    <t xml:space="preserve"> IgG receptor FcRn large subunit p51 OS=Mus musculus GN=Fcgrt PE=1 SV=1</t>
  </si>
  <si>
    <t>sp|Q5SSI6|UTP18_MOUSE</t>
  </si>
  <si>
    <t>Utp18</t>
  </si>
  <si>
    <t xml:space="preserve"> U3 small nucleolar RNA-associated protein 18 homolog OS=Mus musculus GN=Utp18 PE=1 SV=1</t>
  </si>
  <si>
    <t>sp|Q3TZX8-2|NOL9_MOUSE</t>
  </si>
  <si>
    <t>Nol9</t>
  </si>
  <si>
    <t xml:space="preserve"> Isoform 2 of Polynucleotide 5'-hydroxyl-kinase NOL9 OS=Mus musculus GN=Nol9</t>
  </si>
  <si>
    <t>sp|P53995|APC1_MOUSE</t>
  </si>
  <si>
    <t>Anapc1</t>
  </si>
  <si>
    <t xml:space="preserve"> Anaphase-promoting complex subunit 1 OS=Mus musculus GN=Anapc1 PE=1 SV=2</t>
  </si>
  <si>
    <t>sp|P11928|OAS1A_MOUSE</t>
  </si>
  <si>
    <t>Oas1a</t>
  </si>
  <si>
    <t xml:space="preserve"> 2'-5'-oligoadenylate synthase 1A OS=Mus musculus GN=Oas1a PE=2 SV=2</t>
  </si>
  <si>
    <t>sp|Q9DB94|WDR53_MOUSE</t>
  </si>
  <si>
    <t>Wdr53</t>
  </si>
  <si>
    <t xml:space="preserve"> WD repeat-containing protein 53 OS=Mus musculus GN=Wdr53 PE=2 SV=1</t>
  </si>
  <si>
    <t>sp|Q6A037|N4BP1_MOUSE</t>
  </si>
  <si>
    <t>N4bp1</t>
  </si>
  <si>
    <t xml:space="preserve"> NEDD4-binding protein 1 OS=Mus musculus GN=N4bp1 PE=1 SV=2</t>
  </si>
  <si>
    <t>sp|P21981|TGM2_MOUSE</t>
  </si>
  <si>
    <t>Tgm2</t>
  </si>
  <si>
    <t xml:space="preserve"> Protein-glutamine gamma-glutamyltransferase 2 OS=Mus musculus GN=Tgm2 PE=1 SV=4</t>
  </si>
  <si>
    <t>sp|P47963|RL13_MOUSE</t>
  </si>
  <si>
    <t>Rpl13</t>
  </si>
  <si>
    <t xml:space="preserve"> 60S ribosomal protein L13 OS=Mus musculus GN=Rpl13 PE=2 SV=3</t>
  </si>
  <si>
    <t>sp|Q62393-2|TPD52_MOUSE</t>
  </si>
  <si>
    <t>Tpd52</t>
  </si>
  <si>
    <t xml:space="preserve"> Isoform 2 of Tumor protein D52 OS=Mus musculus GN=Tpd52</t>
  </si>
  <si>
    <t>sp|Q60598|SRC8_MOUSE</t>
  </si>
  <si>
    <t>Cttn</t>
  </si>
  <si>
    <t xml:space="preserve"> Src substrate cortactin OS=Mus musculus GN=Cttn PE=1 SV=2</t>
  </si>
  <si>
    <t>sp|P54823|DDX6_MOUSE</t>
  </si>
  <si>
    <t>Ddx6</t>
  </si>
  <si>
    <t xml:space="preserve"> Probable ATP-dependent RNA helicase DDX6 OS=Mus musculus GN=Ddx6 PE=2 SV=1</t>
  </si>
  <si>
    <t>sp|Q6P8I4|PCNP_MOUSE</t>
  </si>
  <si>
    <t>Pcnp</t>
  </si>
  <si>
    <t xml:space="preserve"> PEST proteolytic signal-containing nuclear protein OS=Mus musculus GN=Pcnp PE=1 SV=1</t>
  </si>
  <si>
    <t>sp|Q9CRT8|XPOT_MOUSE</t>
  </si>
  <si>
    <t>Xpot</t>
  </si>
  <si>
    <t xml:space="preserve"> Exportin-T OS=Mus musculus GN=Xpot PE=2 SV=3</t>
  </si>
  <si>
    <t>sp|Q91V64|ISOC1_MOUSE</t>
  </si>
  <si>
    <t>Isoc1</t>
  </si>
  <si>
    <t xml:space="preserve"> Isochorismatase domain-containing protein 1 OS=Mus musculus GN=Isoc1 PE=2 SV=1</t>
  </si>
  <si>
    <t>sp|P11862|GAS2_MOUSE</t>
  </si>
  <si>
    <t>Gas2</t>
  </si>
  <si>
    <t xml:space="preserve"> Growth arrest-specific protein 2 OS=Mus musculus GN=Gas2 PE=1 SV=1</t>
  </si>
  <si>
    <t>sp|Q3UFM5|NOM1_MOUSE</t>
  </si>
  <si>
    <t>Nom1</t>
  </si>
  <si>
    <t xml:space="preserve"> Nucleolar MIF4G domain-containing protein 1 OS=Mus musculus GN=Nom1 PE=2 SV=2</t>
  </si>
  <si>
    <t>sp|Q9CYL5|GAPR1_MOUSE</t>
  </si>
  <si>
    <t>Glipr2</t>
  </si>
  <si>
    <t xml:space="preserve"> Golgi-associated plant pathogenesis-related protein 1 OS=Mus musculus GN=Glipr2 PE=2 SV=3</t>
  </si>
  <si>
    <t>sp|Q6PDG8|MON1A_MOUSE</t>
  </si>
  <si>
    <t>Mon1a</t>
  </si>
  <si>
    <t xml:space="preserve"> Vacuolar fusion protein MON1 homolog A OS=Mus musculus GN=Mon1a PE=1 SV=3</t>
  </si>
  <si>
    <t>sp|Q61555|FBN2_MOUSE</t>
  </si>
  <si>
    <t>Fbn2</t>
  </si>
  <si>
    <t xml:space="preserve"> Fibrillin-2 OS=Mus musculus GN=Fbn2 PE=1 SV=2</t>
  </si>
  <si>
    <t>tr|A2AQ53|A2AQ53_MOUSE</t>
  </si>
  <si>
    <t>Fbn1</t>
  </si>
  <si>
    <t xml:space="preserve"> Fibrillin 1 OS=Mus musculus GN=Fbn1 PE=4 SV=1</t>
  </si>
  <si>
    <t>sp|P28741|KIF3A_MOUSE</t>
  </si>
  <si>
    <t>Kif3a</t>
  </si>
  <si>
    <t xml:space="preserve"> Kinesin-like protein KIF3A OS=Mus musculus GN=Kif3a PE=1 SV=2</t>
  </si>
  <si>
    <t>sp|P33174|KIF4_MOUSE</t>
  </si>
  <si>
    <t>Kif4</t>
  </si>
  <si>
    <t xml:space="preserve"> Chromosome-associated kinesin KIF4 OS=Mus musculus GN=Kif4 PE=2 SV=3</t>
  </si>
  <si>
    <t>tr|E9PX57|E9PX57_MOUSE</t>
  </si>
  <si>
    <t>Kif6</t>
  </si>
  <si>
    <t xml:space="preserve"> Uncharacterized protein OS=Mus musculus GN=Kif6 PE=3 SV=1</t>
  </si>
  <si>
    <t>sp|Q8BG40|KTNB1_MOUSE</t>
  </si>
  <si>
    <t>Katnb1</t>
  </si>
  <si>
    <t xml:space="preserve"> Katanin p80 WD40-containing subunit B1 OS=Mus musculus GN=Katnb1 PE=1 SV=1</t>
  </si>
  <si>
    <t>sp|Q05186|RCN1_MOUSE</t>
  </si>
  <si>
    <t>Rcn1</t>
  </si>
  <si>
    <t xml:space="preserve"> Reticulocalbin-1 OS=Mus musculus GN=Rcn1 PE=1 SV=1</t>
  </si>
  <si>
    <t>sp|Q9QYA2|TOM40_MOUSE</t>
  </si>
  <si>
    <t>Tomm40</t>
  </si>
  <si>
    <t xml:space="preserve"> Mitochondrial import receptor subunit TOM40 homolog OS=Mus musculus GN=Tomm40 PE=1 SV=3</t>
  </si>
  <si>
    <t>sp|O88545|CSN6_MOUSE</t>
  </si>
  <si>
    <t>Cops6</t>
  </si>
  <si>
    <t xml:space="preserve"> COP9 signalosome complex subunit 6 OS=Mus musculus GN=Cops6 PE=1 SV=1</t>
  </si>
  <si>
    <t>sp|Q9D0N7|CAF1B_MOUSE</t>
  </si>
  <si>
    <t>Chaf1b</t>
  </si>
  <si>
    <t xml:space="preserve"> Chromatin assembly factor 1 subunit B OS=Mus musculus GN=Chaf1b PE=2 SV=1</t>
  </si>
  <si>
    <t>tr|B1ART1|B1ART1_MOUSE</t>
  </si>
  <si>
    <t>Vps13d</t>
  </si>
  <si>
    <t xml:space="preserve"> Uncharacterized protein OS=Mus musculus GN=Vps13d PE=4 SV=1</t>
  </si>
  <si>
    <t>sp|Q8K4L3|SVIL_MOUSE</t>
  </si>
  <si>
    <t>Svil</t>
  </si>
  <si>
    <t xml:space="preserve"> Supervillin OS=Mus musculus GN=Svil PE=1 SV=1</t>
  </si>
  <si>
    <t>sp|P39053-2|DYN1_MOUSE</t>
  </si>
  <si>
    <t>Dnm1</t>
  </si>
  <si>
    <t xml:space="preserve"> Isoform 2 of Dynamin-1 OS=Mus musculus GN=Dnm1</t>
  </si>
  <si>
    <t>sp|P39054-2|DYN2_MOUSE</t>
  </si>
  <si>
    <t>Dnm2</t>
  </si>
  <si>
    <t xml:space="preserve"> Isoform 2 of Dynamin-2 OS=Mus musculus GN=Dnm2</t>
  </si>
  <si>
    <t>sp|P39054|DYN2_MOUSE</t>
  </si>
  <si>
    <t xml:space="preserve"> Dynamin-2 OS=Mus musculus GN=Dnm2 PE=1 SV=2</t>
  </si>
  <si>
    <t>sp|Q8BZ98-2|DYN3_MOUSE</t>
  </si>
  <si>
    <t>Dnm3</t>
  </si>
  <si>
    <t xml:space="preserve"> Isoform 2 of Dynamin-3 OS=Mus musculus GN=Dnm3</t>
  </si>
  <si>
    <t>sp|Q9Z0H3-2|SNF5_MOUSE</t>
  </si>
  <si>
    <t>Smarcb1</t>
  </si>
  <si>
    <t xml:space="preserve"> Isoform B of SWI/SNF-related matrix-associated actin-dependent regulator of chromatin subfamily B member 1 OS=Mus musculus GN=Smarcb1</t>
  </si>
  <si>
    <t>sp|P28301|LYOX_MOUSE</t>
  </si>
  <si>
    <t>Lox</t>
  </si>
  <si>
    <t xml:space="preserve"> Protein-lysine 6-oxidase OS=Mus musculus GN=Lox PE=2 SV=1</t>
  </si>
  <si>
    <t>sp|Q6PAL7|AHDC1_MOUSE</t>
  </si>
  <si>
    <t>Ahdc1</t>
  </si>
  <si>
    <t xml:space="preserve"> AT-hook DNA-binding motif-containing protein 1 OS=Mus musculus GN=Ahdc1 PE=1 SV=1</t>
  </si>
  <si>
    <t>sp|P97857|ATS1_MOUSE</t>
  </si>
  <si>
    <t>Adamts1</t>
  </si>
  <si>
    <t xml:space="preserve"> A disintegrin and metalloproteinase with thrombospondin motifs 1 OS=Mus musculus GN=Adamts1 PE=1 SV=4</t>
  </si>
  <si>
    <t>sp|Q9QZH6|ECSIT_MOUSE</t>
  </si>
  <si>
    <t>Ecsit</t>
  </si>
  <si>
    <t xml:space="preserve"> Evolutionarily conserved signaling intermediate in Toll pathway, mitochondrial OS=Mus musculus GN=Ecsit PE=1 SV=2</t>
  </si>
  <si>
    <t>sp|A2RSQ0|DEN5B_MOUSE</t>
  </si>
  <si>
    <t>Dennd5b</t>
  </si>
  <si>
    <t xml:space="preserve"> DENN domain-containing protein 5B OS=Mus musculus GN=Dennd5b PE=1 SV=2</t>
  </si>
  <si>
    <t>sp|Q6PAL8|DEN5A_MOUSE</t>
  </si>
  <si>
    <t>Dennd5a</t>
  </si>
  <si>
    <t xml:space="preserve"> DENN domain-containing protein 5A OS=Mus musculus GN=Dennd5a PE=1 SV=1</t>
  </si>
  <si>
    <t>sp|Q8CFQ3|AQR_MOUSE</t>
  </si>
  <si>
    <t>Aqr</t>
  </si>
  <si>
    <t xml:space="preserve"> Intron-binding protein aquarius OS=Mus musculus GN=Aqr PE=2 SV=2</t>
  </si>
  <si>
    <t>sp|P40201|CHD1_MOUSE</t>
  </si>
  <si>
    <t>Chd1</t>
  </si>
  <si>
    <t xml:space="preserve"> Chromodomain-helicase-DNA-binding protein 1 OS=Mus musculus GN=Chd1 PE=1 SV=3</t>
  </si>
  <si>
    <t>sp|Q09XV5|CHD8_MOUSE</t>
  </si>
  <si>
    <t>Chd8</t>
  </si>
  <si>
    <t xml:space="preserve"> Chromodomain-helicase-DNA-binding protein 8 OS=Mus musculus GN=Chd8 PE=1 SV=1</t>
  </si>
  <si>
    <t>tr|A3KFM7|A3KFM7_MOUSE</t>
  </si>
  <si>
    <t>Chd6</t>
  </si>
  <si>
    <t xml:space="preserve"> Chromodomain helicase DNA binding protein 6 OS=Mus musculus GN=Chd6 PE=4 SV=1</t>
  </si>
  <si>
    <t>tr|E9PZM4|E9PZM4_MOUSE</t>
  </si>
  <si>
    <t>Chd2</t>
  </si>
  <si>
    <t xml:space="preserve"> Uncharacterized protein OS=Mus musculus GN=Chd2 PE=4 SV=1</t>
  </si>
  <si>
    <t>sp|Q9DB96|NGDN_MOUSE</t>
  </si>
  <si>
    <t>Ngdn</t>
  </si>
  <si>
    <t xml:space="preserve"> Neuroguidin OS=Mus musculus GN=Ngdn PE=1 SV=1</t>
  </si>
  <si>
    <t>tr|E9PZ11|E9PZ11_MOUSE</t>
  </si>
  <si>
    <t>Zfp651</t>
  </si>
  <si>
    <t xml:space="preserve"> Uncharacterized protein OS=Mus musculus GN=Zfp651 PE=4 SV=1</t>
  </si>
  <si>
    <t>sp|Q8BH59|CMC1_MOUSE</t>
  </si>
  <si>
    <t>Slc25a12</t>
  </si>
  <si>
    <t xml:space="preserve"> Calcium-binding mitochondrial carrier protein Aralar1 OS=Mus musculus GN=Slc25a12 PE=1 SV=1</t>
  </si>
  <si>
    <t>sp|Q9QXX4|CMC2_MOUSE</t>
  </si>
  <si>
    <t>Slc25a13</t>
  </si>
  <si>
    <t xml:space="preserve"> Calcium-binding mitochondrial carrier protein Aralar2 OS=Mus musculus GN=Slc25a13 PE=1 SV=1</t>
  </si>
  <si>
    <t>sp|P08228|SODC_MOUSE</t>
  </si>
  <si>
    <t>Sod1</t>
  </si>
  <si>
    <t xml:space="preserve"> Superoxide dismutase [Cu-Zn] OS=Mus musculus GN=Sod1 PE=1 SV=2</t>
  </si>
  <si>
    <t>sp|O88520|SHOC2_MOUSE</t>
  </si>
  <si>
    <t>Shoc2</t>
  </si>
  <si>
    <t xml:space="preserve"> Leucine-rich repeat protein SHOC-2 OS=Mus musculus GN=Shoc2 PE=2 SV=2</t>
  </si>
  <si>
    <t>sp|Q9ER73|ELP4_MOUSE</t>
  </si>
  <si>
    <t>Elp4</t>
  </si>
  <si>
    <t xml:space="preserve"> Elongator complex protein 4 OS=Mus musculus GN=Elp4 PE=2 SV=2</t>
  </si>
  <si>
    <t>sp|Q8R2G6|CCD80_MOUSE</t>
  </si>
  <si>
    <t>Ccdc80</t>
  </si>
  <si>
    <t xml:space="preserve"> Coiled-coil domain-containing protein 80 OS=Mus musculus GN=Ccdc80 PE=1 SV=2</t>
  </si>
  <si>
    <t>sp|Q91YE6|IPO9_MOUSE</t>
  </si>
  <si>
    <t>Ipo9</t>
  </si>
  <si>
    <t xml:space="preserve"> Importin-9 OS=Mus musculus GN=Ipo9 PE=1 SV=3</t>
  </si>
  <si>
    <t>sp|Q9EST3|4ET_MOUSE</t>
  </si>
  <si>
    <t>Eif4enif1</t>
  </si>
  <si>
    <t xml:space="preserve"> Eukaryotic translation initiation factor 4E transporter OS=Mus musculus GN=Eif4enif1 PE=1 SV=2</t>
  </si>
  <si>
    <t>sp|Q8VC70|RBMS2_MOUSE</t>
  </si>
  <si>
    <t>Rbms2</t>
  </si>
  <si>
    <t xml:space="preserve"> RNA-binding motif, single-stranded-interacting protein 2 OS=Mus musculus GN=Rbms2 PE=2 SV=1</t>
  </si>
  <si>
    <t>sp|Q9Z1T1|AP3B1_MOUSE</t>
  </si>
  <si>
    <t>Ap3b1</t>
  </si>
  <si>
    <t xml:space="preserve"> AP-3 complex subunit beta-1 OS=Mus musculus GN=Ap3b1 PE=1 SV=2</t>
  </si>
  <si>
    <t>sp|Q3UUJ4-2|STRAA_MOUSE</t>
  </si>
  <si>
    <t>Strada</t>
  </si>
  <si>
    <t xml:space="preserve"> Isoform 2 of STE20-related kinase adapter protein alpha OS=Mus musculus GN=Strada</t>
  </si>
  <si>
    <t>sp|P62046|LRCH1_MOUSE</t>
  </si>
  <si>
    <t>Lrch1</t>
  </si>
  <si>
    <t xml:space="preserve"> Leucine-rich repeat and calponin homology domain-containing protein 1 OS=Mus musculus GN=Lrch1 PE=1 SV=2</t>
  </si>
  <si>
    <t>sp|Q3UMG5-2|LRCH2_MOUSE</t>
  </si>
  <si>
    <t>Lrch2</t>
  </si>
  <si>
    <t xml:space="preserve"> Isoform 2 of Leucine-rich repeat and calponin homology domain-containing protein 2 OS=Mus musculus GN=Lrch2</t>
  </si>
  <si>
    <t>sp|Q8BVU0|LRCH3_MOUSE</t>
  </si>
  <si>
    <t>Lrch3</t>
  </si>
  <si>
    <t xml:space="preserve"> Leucine-rich repeat and calponin homology domain-containing protein 3 OS=Mus musculus GN=Lrch3 PE=2 SV=3</t>
  </si>
  <si>
    <t>sp|Q9CZ96-2|ZCRB1_MOUSE</t>
  </si>
  <si>
    <t>Zcrb1</t>
  </si>
  <si>
    <t xml:space="preserve"> Isoform 2 of Zinc finger CCHC-type and RNA-binding motif-containing protein 1 OS=Mus musculus GN=Zcrb1</t>
  </si>
  <si>
    <t>sp|Q3TDD9|KLRAQ_MOUSE</t>
  </si>
  <si>
    <t>Klraq1</t>
  </si>
  <si>
    <t xml:space="preserve"> KLRAQ motif-containing protein 1 OS=Mus musculus GN=Klraq1 PE=2 SV=2</t>
  </si>
  <si>
    <t>tr|E9QQ38|E9QQ38_MOUSE</t>
  </si>
  <si>
    <t>Ddhd1</t>
  </si>
  <si>
    <t xml:space="preserve"> Uncharacterized protein OS=Mus musculus GN=Ddhd1 PE=4 SV=1</t>
  </si>
  <si>
    <t>sp|Q8VI33|TAF9_MOUSE</t>
  </si>
  <si>
    <t>Taf9</t>
  </si>
  <si>
    <t xml:space="preserve"> Transcription initiation factor TFIID subunit 9 OS=Mus musculus GN=Taf9 PE=2 SV=1</t>
  </si>
  <si>
    <t>sp|Q6ZPR5|NSMA3_MOUSE</t>
  </si>
  <si>
    <t>Smpd4</t>
  </si>
  <si>
    <t xml:space="preserve"> Sphingomyelin phosphodiesterase 4 OS=Mus musculus GN=Smpd4 PE=2 SV=2</t>
  </si>
  <si>
    <t>sp|P09025|HXC8_MOUSE</t>
  </si>
  <si>
    <t>Hoxc8</t>
  </si>
  <si>
    <t xml:space="preserve"> Homeobox protein Hox-C8 OS=Mus musculus GN=Hoxc8 PE=1 SV=2</t>
  </si>
  <si>
    <t>sp|P10629-2|HXC6_MOUSE</t>
  </si>
  <si>
    <t>Hoxc6</t>
  </si>
  <si>
    <t xml:space="preserve"> Isoform PRI of Homeobox protein Hox-C6 OS=Mus musculus GN=Hoxc6</t>
  </si>
  <si>
    <t>sp|Q8BWS5|GRIN3_MOUSE</t>
  </si>
  <si>
    <t>Gprin3</t>
  </si>
  <si>
    <t xml:space="preserve"> G protein-regulated inducer of neurite outgrowth 3 OS=Mus musculus GN=Gprin3 PE=1 SV=1</t>
  </si>
  <si>
    <t>sp|Q9ESN6|TRIM2_MOUSE</t>
  </si>
  <si>
    <t>Trim2</t>
  </si>
  <si>
    <t xml:space="preserve"> Tripartite motif-containing protein 2 OS=Mus musculus GN=Trim2 PE=1 SV=1</t>
  </si>
  <si>
    <t>sp|Q5SVQ0-2|MYST2_MOUSE</t>
  </si>
  <si>
    <t>Myst2</t>
  </si>
  <si>
    <t xml:space="preserve"> Isoform 2 of Histone acetyltransferase MYST2 OS=Mus musculus GN=Myst2</t>
  </si>
  <si>
    <t>sp|Q61103|REQU_MOUSE</t>
  </si>
  <si>
    <t>Dpf2</t>
  </si>
  <si>
    <t xml:space="preserve"> Zinc finger protein ubi-d4 OS=Mus musculus GN=Dpf2 PE=1 SV=1</t>
  </si>
  <si>
    <t>sp|Q8BZ21|MYST3_MOUSE</t>
  </si>
  <si>
    <t>Myst3</t>
  </si>
  <si>
    <t xml:space="preserve"> Histone acetyltransferase MYST3 OS=Mus musculus GN=Myst3 PE=1 SV=2</t>
  </si>
  <si>
    <t>sp|Q9D1P2|MYST1_MOUSE</t>
  </si>
  <si>
    <t>Myst1</t>
  </si>
  <si>
    <t xml:space="preserve"> Probable histone acetyltransferase MYST1 OS=Mus musculus GN=Myst1 PE=1 SV=1</t>
  </si>
  <si>
    <t>sp|O08788-2|DCTN1_MOUSE</t>
  </si>
  <si>
    <t>Dctn1</t>
  </si>
  <si>
    <t xml:space="preserve"> Isoform 2 of Dynactin subunit 1 OS=Mus musculus GN=Dctn1</t>
  </si>
  <si>
    <t>sp|Q69ZR2|HECD1_MOUSE</t>
  </si>
  <si>
    <t>Hectd1</t>
  </si>
  <si>
    <t xml:space="preserve"> E3 ubiquitin-protein ligase HECTD1 OS=Mus musculus GN=Hectd1 PE=1 SV=2</t>
  </si>
  <si>
    <t>sp|Q91YM2|RHG35_MOUSE</t>
  </si>
  <si>
    <t>Arhgap35</t>
  </si>
  <si>
    <t xml:space="preserve"> Rho GTPase-activating protein 35 OS=Mus musculus GN=Arhgap35 PE=1 SV=3</t>
  </si>
  <si>
    <t>sp|P10923|OSTP_MOUSE</t>
  </si>
  <si>
    <t>Spp1</t>
  </si>
  <si>
    <t xml:space="preserve"> Osteopontin OS=Mus musculus GN=Spp1 PE=1 SV=1</t>
  </si>
  <si>
    <t>sp|Q8CHG3|GCC2_MOUSE</t>
  </si>
  <si>
    <t>Gcc2</t>
  </si>
  <si>
    <t xml:space="preserve"> GRIP and coiled-coil domain-containing protein 2 OS=Mus musculus GN=Gcc2 PE=1 SV=2</t>
  </si>
  <si>
    <t>sp|Q9Z2U2-2|ZN292_MOUSE</t>
  </si>
  <si>
    <t>Zfp292</t>
  </si>
  <si>
    <t xml:space="preserve"> Isoform 2 of Zinc finger protein 292 OS=Mus musculus GN=Zfp292</t>
  </si>
  <si>
    <t>sp|Q7TNB8-2|SBNO2_MOUSE</t>
  </si>
  <si>
    <t>Sbno2</t>
  </si>
  <si>
    <t xml:space="preserve"> Isoform 2 of Protein strawberry notch homolog 2 OS=Mus musculus GN=Sbno2</t>
  </si>
  <si>
    <t>tr|B2RRI2|B2RRI2_MOUSE</t>
  </si>
  <si>
    <t>Sbno1</t>
  </si>
  <si>
    <t xml:space="preserve"> Sbno1 protein OS=Mus musculus GN=Sbno1 PE=2 SV=1</t>
  </si>
  <si>
    <t>sp|Q8VDC1|FYCO1_MOUSE</t>
  </si>
  <si>
    <t>Fyco1</t>
  </si>
  <si>
    <t xml:space="preserve"> FYVE and coiled-coil domain-containing protein 1 OS=Mus musculus GN=Fyco1 PE=1 SV=1</t>
  </si>
  <si>
    <t>sp|Q9CYU6-2|WDR85_MOUSE</t>
  </si>
  <si>
    <t>Wdr85</t>
  </si>
  <si>
    <t xml:space="preserve"> Isoform 2 of WD repeat-containing protein 85 OS=Mus musculus GN=Wdr85</t>
  </si>
  <si>
    <t>sp|Q8R081|HNRPL_MOUSE</t>
  </si>
  <si>
    <t>Hnrnpl</t>
  </si>
  <si>
    <t xml:space="preserve"> Heterogeneous nuclear ribonucleoprotein L OS=Mus musculus GN=Hnrnpl PE=1 SV=2</t>
  </si>
  <si>
    <t>tr|E9Q8W8|E9Q8W8_MOUSE</t>
  </si>
  <si>
    <t xml:space="preserve"> Uncharacterized protein OS=Mus musculus GN=Hnrnpl PE=4 SV=1</t>
  </si>
  <si>
    <t>sp|P52293|IMA2_MOUSE</t>
  </si>
  <si>
    <t>Kpna2</t>
  </si>
  <si>
    <t xml:space="preserve"> Importin subunit alpha-2 OS=Mus musculus GN=Kpna2 PE=1 SV=2</t>
  </si>
  <si>
    <t>sp|Q6P9N1|HYCCI_MOUSE</t>
  </si>
  <si>
    <t>Fam126a</t>
  </si>
  <si>
    <t xml:space="preserve"> Hyccin OS=Mus musculus GN=Fam126a PE=1 SV=2</t>
  </si>
  <si>
    <t>sp|Q9QWH1-2|PHC2_MOUSE</t>
  </si>
  <si>
    <t>Phc2</t>
  </si>
  <si>
    <t xml:space="preserve"> Isoform 2 of Polyhomeotic-like protein 2 OS=Mus musculus GN=Phc2</t>
  </si>
  <si>
    <t>tr|E9PWT1|E9PWT1_MOUSE</t>
  </si>
  <si>
    <t>Trrap</t>
  </si>
  <si>
    <t xml:space="preserve"> Uncharacterized protein OS=Mus musculus GN=Trrap PE=4 SV=1</t>
  </si>
  <si>
    <t>sp|Q8K3Z9|PO121_MOUSE</t>
  </si>
  <si>
    <t>Pom121</t>
  </si>
  <si>
    <t xml:space="preserve"> Nuclear envelope pore membrane protein POM 121 OS=Mus musculus GN=Pom121 PE=1 SV=2</t>
  </si>
  <si>
    <t>sp|Q04692|SMRCD_MOUSE</t>
  </si>
  <si>
    <t>Smarcad1</t>
  </si>
  <si>
    <t xml:space="preserve"> SWI/SNF-related matrix-associated actin-dependent regulator of chromatin subfamily A containing DEAD/H box 1 OS=Mus musculus GN=Smarcad1 PE=1 SV=2</t>
  </si>
  <si>
    <t>sp|Q61420|S35A1_MOUSE</t>
  </si>
  <si>
    <t>Slc35a1</t>
  </si>
  <si>
    <t xml:space="preserve"> CMP-sialic acid transporter OS=Mus musculus GN=Slc35a1 PE=1 SV=2</t>
  </si>
  <si>
    <t>sp|Q6PE15-2|ABHDA_MOUSE</t>
  </si>
  <si>
    <t>Abhd10</t>
  </si>
  <si>
    <t xml:space="preserve"> Isoform 2 of Abhydrolase domain-containing protein 10, mitochondrial OS=Mus musculus GN=Abhd10</t>
  </si>
  <si>
    <t>sp|Q9CWZ7|SNAG_MOUSE</t>
  </si>
  <si>
    <t>Napg</t>
  </si>
  <si>
    <t xml:space="preserve"> Gamma-soluble NSF attachment protein OS=Mus musculus GN=Napg PE=1 SV=1</t>
  </si>
  <si>
    <t>sp|Q9CPV1|SKA1_MOUSE</t>
  </si>
  <si>
    <t>Ska1</t>
  </si>
  <si>
    <t xml:space="preserve"> Spindle and kinetochore-associated protein 1 OS=Mus musculus GN=Ska1 PE=2 SV=2</t>
  </si>
  <si>
    <t>sp|Q9EQH2|ERAP1_MOUSE</t>
  </si>
  <si>
    <t>Erap1</t>
  </si>
  <si>
    <t xml:space="preserve"> Endoplasmic reticulum aminopeptidase 1 OS=Mus musculus GN=Erap1 PE=2 SV=2</t>
  </si>
  <si>
    <t>sp|Q6F3F9|GP126_MOUSE</t>
  </si>
  <si>
    <t>Gpr126</t>
  </si>
  <si>
    <t xml:space="preserve"> G-protein coupled receptor 126 OS=Mus musculus GN=Gpr126 PE=1 SV=1</t>
  </si>
  <si>
    <t>sp|Q8BL48-2|UNK_MOUSE</t>
  </si>
  <si>
    <t>Unk</t>
  </si>
  <si>
    <t xml:space="preserve"> Isoform 2 of RING finger protein unkempt homolog OS=Mus musculus GN=Unk</t>
  </si>
  <si>
    <t>sp|Q8R4U7|LUZP1_MOUSE</t>
  </si>
  <si>
    <t>Luzp1</t>
  </si>
  <si>
    <t xml:space="preserve"> Leucine zipper protein 1 OS=Mus musculus GN=Luzp1 PE=1 SV=2</t>
  </si>
  <si>
    <t>sp|Q9DCT1|AKCL2_MOUSE</t>
  </si>
  <si>
    <t>Akr1e2</t>
  </si>
  <si>
    <t xml:space="preserve"> 1,5-anhydro-D-fructose reductase OS=Mus musculus GN=Akr1e2 PE=1 SV=1</t>
  </si>
  <si>
    <t>sp|Q9DAU1|CNPY3_MOUSE</t>
  </si>
  <si>
    <t>Cnpy3</t>
  </si>
  <si>
    <t xml:space="preserve"> Protein canopy homolog 3 OS=Mus musculus GN=Cnpy3 PE=1 SV=1</t>
  </si>
  <si>
    <t>sp|Q9Z0H1|WDR46_MOUSE</t>
  </si>
  <si>
    <t>Wdr46</t>
  </si>
  <si>
    <t xml:space="preserve"> WD repeat-containing protein 46 OS=Mus musculus GN=Wdr46 PE=2 SV=1</t>
  </si>
  <si>
    <t>sp|Q6S5J6-2|KRIT1_MOUSE</t>
  </si>
  <si>
    <t>Krit1</t>
  </si>
  <si>
    <t xml:space="preserve"> Isoform 2 of Krev interaction trapped protein 1 OS=Mus musculus GN=Krit1</t>
  </si>
  <si>
    <t>sp|Q8R3B1|PLCD1_MOUSE</t>
  </si>
  <si>
    <t>Plcd1</t>
  </si>
  <si>
    <t xml:space="preserve"> 1-phosphatidylinositol-4,5-bisphosphate phosphodiesterase delta-1 OS=Mus musculus GN=Plcd1 PE=2 SV=2</t>
  </si>
  <si>
    <t>sp|P0C0S6|H2AZ_MOUSE</t>
  </si>
  <si>
    <t>H2afz</t>
  </si>
  <si>
    <t xml:space="preserve"> Histone H2A.Z OS=Mus musculus GN=H2afz PE=1 SV=2</t>
  </si>
  <si>
    <t>sp|P22752|H2A1_MOUSE</t>
  </si>
  <si>
    <t>Hist1h2ab</t>
  </si>
  <si>
    <t xml:space="preserve"> Histone H2A type 1 OS=Mus musculus GN=Hist1h2ab PE=1 SV=3</t>
  </si>
  <si>
    <t>sp|P27661|H2AX_MOUSE</t>
  </si>
  <si>
    <t>H2afx</t>
  </si>
  <si>
    <t xml:space="preserve"> Histone H2A.x OS=Mus musculus GN=H2afx PE=1 SV=2</t>
  </si>
  <si>
    <t>sp|Q8CGP7|H2A1K_MOUSE</t>
  </si>
  <si>
    <t>Hist1h2ak</t>
  </si>
  <si>
    <t xml:space="preserve"> Histone H2A type 1-K OS=Mus musculus GN=Hist1h2ak PE=1 SV=3</t>
  </si>
  <si>
    <t>sp|Q61083|M3K2_MOUSE</t>
  </si>
  <si>
    <t>Map3k2</t>
  </si>
  <si>
    <t xml:space="preserve"> Mitogen-activated protein kinase kinase kinase 2 OS=Mus musculus GN=Map3k2 PE=1 SV=2</t>
  </si>
  <si>
    <t>sp|Q61084|M3K3_MOUSE</t>
  </si>
  <si>
    <t>Map3k3</t>
  </si>
  <si>
    <t xml:space="preserve"> Mitogen-activated protein kinase kinase kinase 3 OS=Mus musculus GN=Map3k3 PE=1 SV=1</t>
  </si>
  <si>
    <t>sp|Q61810-2|LTBP3_MOUSE</t>
  </si>
  <si>
    <t>Ltbp3</t>
  </si>
  <si>
    <t xml:space="preserve"> Isoform 2 of Latent-transforming growth factor beta-binding protein 3 OS=Mus musculus GN=Ltbp3</t>
  </si>
  <si>
    <t>sp|P97311|MCM6_MOUSE</t>
  </si>
  <si>
    <t>Mcm6</t>
  </si>
  <si>
    <t xml:space="preserve"> DNA replication licensing factor MCM6 OS=Mus musculus GN=Mcm6 PE=1 SV=1</t>
  </si>
  <si>
    <t>sp|O70591|PFD2_MOUSE</t>
  </si>
  <si>
    <t>Pfdn2</t>
  </si>
  <si>
    <t xml:space="preserve"> Prefoldin subunit 2 OS=Mus musculus GN=Pfdn2 PE=2 SV=2</t>
  </si>
  <si>
    <t>sp|Q9R0Q6|ARC1A_MOUSE</t>
  </si>
  <si>
    <t>Arpc1a</t>
  </si>
  <si>
    <t xml:space="preserve"> Actin-related protein 2/3 complex subunit 1A OS=Mus musculus GN=Arpc1a PE=1 SV=1</t>
  </si>
  <si>
    <t>sp|Q9WV32|ARC1B_MOUSE</t>
  </si>
  <si>
    <t>Arpc1b</t>
  </si>
  <si>
    <t xml:space="preserve"> Actin-related protein 2/3 complex subunit 1B OS=Mus musculus GN=Arpc1b PE=1 SV=4</t>
  </si>
  <si>
    <t>tr|F6PXL5|F6PXL5_MOUSE</t>
  </si>
  <si>
    <t>Nup205</t>
  </si>
  <si>
    <t xml:space="preserve"> Uncharacterized protein (Fragment) OS=Mus musculus GN=Nup205 PE=4 SV=1</t>
  </si>
  <si>
    <t>sp|Q8JZK9|HMCS1_MOUSE</t>
  </si>
  <si>
    <t>Hmgcs1</t>
  </si>
  <si>
    <t xml:space="preserve"> Hydroxymethylglutaryl-CoA synthase, cytoplasmic OS=Mus musculus GN=Hmgcs1 PE=1 SV=1</t>
  </si>
  <si>
    <t>tr|E9QPD4|E9QPD4_MOUSE</t>
  </si>
  <si>
    <t>Osbp</t>
  </si>
  <si>
    <t xml:space="preserve"> Oxysterol-binding protein OS=Mus musculus GN=Osbp PE=3 SV=1</t>
  </si>
  <si>
    <t>tr|B9EHE8|B9EHE8_MOUSE</t>
  </si>
  <si>
    <t>R3hdm1</t>
  </si>
  <si>
    <t xml:space="preserve"> R3hdm1 protein OS=Mus musculus GN=R3hdm1 PE=2 SV=1</t>
  </si>
  <si>
    <t>sp|Q9Z315|SNUT1_MOUSE</t>
  </si>
  <si>
    <t>Sart1</t>
  </si>
  <si>
    <t xml:space="preserve"> U4/U6.U5 tri-snRNP-associated protein 1 OS=Mus musculus GN=Sart1 PE=2 SV=1</t>
  </si>
  <si>
    <t>sp|P57759|ERP29_MOUSE</t>
  </si>
  <si>
    <t>Erp29</t>
  </si>
  <si>
    <t xml:space="preserve"> Endoplasmic reticulum resident protein 29 OS=Mus musculus GN=Erp29 PE=1 SV=2</t>
  </si>
  <si>
    <t>sp|Q6DFX2|ANTR2_MOUSE</t>
  </si>
  <si>
    <t>Antxr2</t>
  </si>
  <si>
    <t xml:space="preserve"> Anthrax toxin receptor 2 OS=Mus musculus GN=Antxr2 PE=2 SV=1</t>
  </si>
  <si>
    <t>sp|A2A7S8-2|K1522_MOUSE</t>
  </si>
  <si>
    <t>Kiaa1522</t>
  </si>
  <si>
    <t xml:space="preserve"> Isoform 2 of Uncharacterized protein KIAA1522 OS=Mus musculus GN=Kiaa1522</t>
  </si>
  <si>
    <t>sp|Q61029-2|LAP2B_MOUSE</t>
  </si>
  <si>
    <t>Tmpo</t>
  </si>
  <si>
    <t xml:space="preserve"> Isoform Delta of Lamina-associated polypeptide 2, isoforms beta/delta/epsilon/gamma OS=Mus musculus GN=Tmpo</t>
  </si>
  <si>
    <t>sp|Q61029-4|LAP2B_MOUSE</t>
  </si>
  <si>
    <t xml:space="preserve"> Isoform Gamma of Lamina-associated polypeptide 2, isoforms beta/delta/epsilon/gamma OS=Mus musculus GN=Tmpo</t>
  </si>
  <si>
    <t>sp|Q61029|LAP2B_MOUSE</t>
  </si>
  <si>
    <t xml:space="preserve"> Lamina-associated polypeptide 2, isoforms beta/delta/epsilon/gamma OS=Mus musculus GN=Tmpo PE=1 SV=4</t>
  </si>
  <si>
    <t>sp|Q61033|LAP2A_MOUSE</t>
  </si>
  <si>
    <t xml:space="preserve"> Lamina-associated polypeptide 2, isoforms alpha/zeta OS=Mus musculus GN=Tmpo PE=1 SV=4</t>
  </si>
  <si>
    <t>sp|Q80TH2-1|LAP2_MOUSE</t>
  </si>
  <si>
    <t>Erbb2ip</t>
  </si>
  <si>
    <t xml:space="preserve"> Isoform 1 of Protein LAP2 OS=Mus musculus GN=Erbb2ip</t>
  </si>
  <si>
    <t>sp|Q62074|KPCI_MOUSE</t>
  </si>
  <si>
    <t>Prkci</t>
  </si>
  <si>
    <t xml:space="preserve"> Protein kinase C iota type OS=Mus musculus GN=Prkci PE=1 SV=3</t>
  </si>
  <si>
    <t>sp|Q9D2Q3|CJ088_MOUSE</t>
  </si>
  <si>
    <t xml:space="preserve"> Uncharacterized protein C10orf88 homolog OS=Mus musculus PE=2 SV=1</t>
  </si>
  <si>
    <t>sp|Q8R0F6|ILKAP_MOUSE</t>
  </si>
  <si>
    <t>Ilkap</t>
  </si>
  <si>
    <t xml:space="preserve"> Integrin-linked kinase-associated serine/threonine phosphatase 2C OS=Mus musculus GN=Ilkap PE=2 SV=1</t>
  </si>
  <si>
    <t>sp|Q8BJH1|F164A_MOUSE</t>
  </si>
  <si>
    <t>Fam164a</t>
  </si>
  <si>
    <t xml:space="preserve"> Protein FAM164A OS=Mus musculus GN=Fam164a PE=2 SV=1</t>
  </si>
  <si>
    <t>sp|Q9DCT8|CRIP2_MOUSE</t>
  </si>
  <si>
    <t>Crip2</t>
  </si>
  <si>
    <t xml:space="preserve"> Cysteine-rich protein 2 OS=Mus musculus GN=Crip2 PE=1 SV=1</t>
  </si>
  <si>
    <t>sp|Q6ZPZ3-2|ZC3H4_MOUSE</t>
  </si>
  <si>
    <t>Zc3h4</t>
  </si>
  <si>
    <t xml:space="preserve"> Isoform 2 of Zinc finger CCCH domain-containing protein 4 OS=Mus musculus GN=Zc3h4</t>
  </si>
  <si>
    <t>sp|Q91YE7-2|RBM5_MOUSE</t>
  </si>
  <si>
    <t>Rbm5</t>
  </si>
  <si>
    <t xml:space="preserve"> Isoform 2 of RNA-binding protein 5 OS=Mus musculus GN=Rbm5</t>
  </si>
  <si>
    <t>sp|Q99KG3-3|RBM10_MOUSE</t>
  </si>
  <si>
    <t>Rbm10</t>
  </si>
  <si>
    <t xml:space="preserve"> Isoform 3 of RNA-binding protein 10 OS=Mus musculus GN=Rbm10</t>
  </si>
  <si>
    <t>tr|Q3ULB0|Q3ULB0_MOUSE</t>
  </si>
  <si>
    <t>Rbm6</t>
  </si>
  <si>
    <t xml:space="preserve"> Uncharacterized protein OS=Mus musculus GN=Rbm6 PE=2 SV=1</t>
  </si>
  <si>
    <t>sp|Q8BT07|CEP55_MOUSE</t>
  </si>
  <si>
    <t>Cep55</t>
  </si>
  <si>
    <t xml:space="preserve"> Centrosomal protein of 55 kDa OS=Mus musculus GN=Cep55 PE=1 SV=2</t>
  </si>
  <si>
    <t>sp|Q9DC23|DJC10_MOUSE</t>
  </si>
  <si>
    <t>Dnajc10</t>
  </si>
  <si>
    <t xml:space="preserve"> DnaJ homolog subfamily C member 10 OS=Mus musculus GN=Dnajc10 PE=1 SV=2</t>
  </si>
  <si>
    <t>sp|Q9Z2X2|PSD10_MOUSE</t>
  </si>
  <si>
    <t>Psmd10</t>
  </si>
  <si>
    <t xml:space="preserve"> 26S proteasome non-ATPase regulatory subunit 10 OS=Mus musculus GN=Psmd10 PE=1 SV=2</t>
  </si>
  <si>
    <t>sp|Q8BTV2-2|CPSF7_MOUSE</t>
  </si>
  <si>
    <t>Cpsf7</t>
  </si>
  <si>
    <t xml:space="preserve"> Isoform 2 of Cleavage and polyadenylation specificity factor subunit 7 OS=Mus musculus GN=Cpsf7</t>
  </si>
  <si>
    <t>sp|Q6PGG6|GNL3L_MOUSE</t>
  </si>
  <si>
    <t>Gnl3l</t>
  </si>
  <si>
    <t xml:space="preserve"> Guanine nucleotide-binding protein-like 3-like protein OS=Mus musculus GN=Gnl3l PE=2 SV=1</t>
  </si>
  <si>
    <t>sp|Q8R4R6|NUP53_MOUSE</t>
  </si>
  <si>
    <t>Nup35</t>
  </si>
  <si>
    <t xml:space="preserve"> Nucleoporin NUP53 OS=Mus musculus GN=Nup35 PE=1 SV=2</t>
  </si>
  <si>
    <t>sp|Q5HZG4|TAF3_MOUSE</t>
  </si>
  <si>
    <t>Taf3</t>
  </si>
  <si>
    <t xml:space="preserve"> Transcription initiation factor TFIID subunit 3 OS=Mus musculus GN=Taf3 PE=1 SV=2</t>
  </si>
  <si>
    <t>sp|Q68ED3|PAPD5_MOUSE</t>
  </si>
  <si>
    <t>Papd5</t>
  </si>
  <si>
    <t xml:space="preserve"> PAP-associated domain-containing protein 5 OS=Mus musculus GN=Papd5 PE=2 SV=2</t>
  </si>
  <si>
    <t>sp|Q9D0L8|MCES_MOUSE</t>
  </si>
  <si>
    <t>Rnmt</t>
  </si>
  <si>
    <t xml:space="preserve"> mRNA cap guanine-N7 methyltransferase OS=Mus musculus GN=Rnmt PE=1 SV=1</t>
  </si>
  <si>
    <t>sp|O88845|AKA10_MOUSE</t>
  </si>
  <si>
    <t>Akap10</t>
  </si>
  <si>
    <t xml:space="preserve"> A-kinase anchor protein 10, mitochondrial OS=Mus musculus GN=Akap10 PE=1 SV=3</t>
  </si>
  <si>
    <t>sp|Q99KJ8|DCTN2_MOUSE</t>
  </si>
  <si>
    <t>Dctn2</t>
  </si>
  <si>
    <t xml:space="preserve"> Dynactin subunit 2 OS=Mus musculus GN=Dctn2 PE=1 SV=3</t>
  </si>
  <si>
    <t>sp|Q8C754-2|VPS52_MOUSE</t>
  </si>
  <si>
    <t>Vps52</t>
  </si>
  <si>
    <t xml:space="preserve"> Isoform 2 of Vacuolar protein sorting-associated protein 52 homolog OS=Mus musculus GN=Vps52</t>
  </si>
  <si>
    <t>sp|O70475|UGDH_MOUSE</t>
  </si>
  <si>
    <t>Ugdh</t>
  </si>
  <si>
    <t xml:space="preserve"> UDP-glucose 6-dehydrogenase OS=Mus musculus GN=Ugdh PE=1 SV=1</t>
  </si>
  <si>
    <t>sp|Q6NXI6-2|RPRD2_MOUSE</t>
  </si>
  <si>
    <t>Rprd2</t>
  </si>
  <si>
    <t xml:space="preserve"> Isoform 2 of Regulation of nuclear pre-mRNA domain-containing protein 2 OS=Mus musculus GN=Rprd2</t>
  </si>
  <si>
    <t>sp|Q922V4|PLRG1_MOUSE</t>
  </si>
  <si>
    <t>Plrg1</t>
  </si>
  <si>
    <t xml:space="preserve"> Pleiotropic regulator 1 OS=Mus musculus GN=Plrg1 PE=2 SV=1</t>
  </si>
  <si>
    <t>sp|Q8BJ71|NUP93_MOUSE</t>
  </si>
  <si>
    <t>Nup93</t>
  </si>
  <si>
    <t xml:space="preserve"> Nuclear pore complex protein Nup93 OS=Mus musculus GN=Nup93 PE=2 SV=1</t>
  </si>
  <si>
    <t>sp|Q9CQM9|GLRX3_MOUSE</t>
  </si>
  <si>
    <t>Glrx3</t>
  </si>
  <si>
    <t xml:space="preserve"> Glutaredoxin-3 OS=Mus musculus GN=Glrx3 PE=1 SV=1</t>
  </si>
  <si>
    <t>sp|Q9Z2Y8|PROSC_MOUSE</t>
  </si>
  <si>
    <t>Prosc</t>
  </si>
  <si>
    <t xml:space="preserve"> Proline synthase co-transcribed bacterial homolog protein OS=Mus musculus GN=Prosc PE=1 SV=1</t>
  </si>
  <si>
    <t>sp|P61759|PFD3_MOUSE</t>
  </si>
  <si>
    <t>Vbp1</t>
  </si>
  <si>
    <t xml:space="preserve"> Prefoldin subunit 3 OS=Mus musculus GN=Vbp1 PE=2 SV=2</t>
  </si>
  <si>
    <t>tr|D3YZP9|D3YZP9_MOUSE</t>
  </si>
  <si>
    <t>Ccdc6</t>
  </si>
  <si>
    <t xml:space="preserve"> MCG115019 OS=Mus musculus GN=Ccdc6 PE=4 SV=1</t>
  </si>
  <si>
    <t>sp|Q8C4Y3|NELFB_MOUSE</t>
  </si>
  <si>
    <t>Cobra1</t>
  </si>
  <si>
    <t xml:space="preserve"> Negative elongation factor B OS=Mus musculus GN=Cobra1 PE=2 SV=2</t>
  </si>
  <si>
    <t>sp|Q9JHW2|NIT2_MOUSE</t>
  </si>
  <si>
    <t>Nit2</t>
  </si>
  <si>
    <t xml:space="preserve"> Omega-amidase NIT2 OS=Mus musculus GN=Nit2 PE=1 SV=1</t>
  </si>
  <si>
    <t>sp|Q9R233-2|TPSN_MOUSE</t>
  </si>
  <si>
    <t>Tapbp</t>
  </si>
  <si>
    <t xml:space="preserve"> Isoform Short of Tapasin OS=Mus musculus GN=Tapbp</t>
  </si>
  <si>
    <t>sp|P42125|ECI1_MOUSE</t>
  </si>
  <si>
    <t>Eci1</t>
  </si>
  <si>
    <t xml:space="preserve"> Enoyl-CoA delta isomerase 1, mitochondrial OS=Mus musculus GN=Eci1 PE=2 SV=1</t>
  </si>
  <si>
    <t>sp|Q9CQ62|DECR_MOUSE</t>
  </si>
  <si>
    <t>Decr1</t>
  </si>
  <si>
    <t xml:space="preserve"> 2,4-dienoyl-CoA reductase, mitochondrial OS=Mus musculus GN=Decr1 PE=1 SV=1</t>
  </si>
  <si>
    <t>sp|Q9JKN1|ZNT7_MOUSE</t>
  </si>
  <si>
    <t>Slc30a7</t>
  </si>
  <si>
    <t xml:space="preserve"> Zinc transporter 7 OS=Mus musculus GN=Slc30a7 PE=1 SV=1</t>
  </si>
  <si>
    <t>sp|P32233|DRG1_MOUSE</t>
  </si>
  <si>
    <t>Drg1</t>
  </si>
  <si>
    <t xml:space="preserve"> Developmentally-regulated GTP-binding protein 1 OS=Mus musculus GN=Drg1 PE=1 SV=1</t>
  </si>
  <si>
    <t>sp|Q91ZX7|LRP1_MOUSE</t>
  </si>
  <si>
    <t>Lrp1</t>
  </si>
  <si>
    <t xml:space="preserve"> Prolow-density lipoprotein receptor-related protein 1 OS=Mus musculus GN=Lrp1 PE=1 SV=1</t>
  </si>
  <si>
    <t>sp|Q9JJT0|RCL1_MOUSE</t>
  </si>
  <si>
    <t>Rcl1</t>
  </si>
  <si>
    <t xml:space="preserve"> RNA 3'-terminal phosphate cyclase-like protein OS=Mus musculus GN=Rcl1 PE=2 SV=1</t>
  </si>
  <si>
    <t>sp|Q8K2Q7|BROX_MOUSE</t>
  </si>
  <si>
    <t>Brox</t>
  </si>
  <si>
    <t xml:space="preserve"> BRO1 domain-containing protein BROX OS=Mus musculus GN=Brox PE=2 SV=1</t>
  </si>
  <si>
    <t>sp|Q9Z0X1|AIFM1_MOUSE</t>
  </si>
  <si>
    <t>Aifm1</t>
  </si>
  <si>
    <t xml:space="preserve"> Apoptosis-inducing factor 1, mitochondrial OS=Mus musculus GN=Aifm1 PE=1 SV=1</t>
  </si>
  <si>
    <t>tr|E9PYG6|E9PYG6_MOUSE</t>
  </si>
  <si>
    <t>Rasa1</t>
  </si>
  <si>
    <t xml:space="preserve"> Uncharacterized protein OS=Mus musculus GN=Rasa1 PE=4 SV=1</t>
  </si>
  <si>
    <t>sp|Q8BJW6|EIF2A_MOUSE</t>
  </si>
  <si>
    <t>Eif2a</t>
  </si>
  <si>
    <t xml:space="preserve"> Eukaryotic translation initiation factor 2A OS=Mus musculus GN=Eif2a PE=2 SV=2</t>
  </si>
  <si>
    <t>sp|Q8R138|TM119_MOUSE</t>
  </si>
  <si>
    <t>Tmem119</t>
  </si>
  <si>
    <t xml:space="preserve"> Transmembrane protein 119 OS=Mus musculus GN=Tmem119 PE=2 SV=1</t>
  </si>
  <si>
    <t>sp|O89020-2|AFAM_MOUSE</t>
  </si>
  <si>
    <t>Afm</t>
  </si>
  <si>
    <t xml:space="preserve"> Isoform 2 of Afamin OS=Mus musculus GN=Afm</t>
  </si>
  <si>
    <t>sp|Q9R1P0|PSA4_MOUSE</t>
  </si>
  <si>
    <t>Psma4</t>
  </si>
  <si>
    <t xml:space="preserve"> Proteasome subunit alpha type-4 OS=Mus musculus GN=Psma4 PE=1 SV=1</t>
  </si>
  <si>
    <t>sp|Q8R3B7-2|BRD8_MOUSE</t>
  </si>
  <si>
    <t>Brd8</t>
  </si>
  <si>
    <t xml:space="preserve"> Isoform 2 of Bromodomain-containing protein 8 OS=Mus musculus GN=Brd8</t>
  </si>
  <si>
    <t>sp|Q9EPN1-3|NBEA_MOUSE</t>
  </si>
  <si>
    <t>Nbea</t>
  </si>
  <si>
    <t xml:space="preserve"> Isoform 3 of Neurobeachin OS=Mus musculus GN=Nbea</t>
  </si>
  <si>
    <t>sp|Q9ESE1-2|LRBA_MOUSE</t>
  </si>
  <si>
    <t>Lrba</t>
  </si>
  <si>
    <t xml:space="preserve"> Isoform 2 of Lipopolysaccharide-responsive and beige-like anchor protein OS=Mus musculus GN=Lrba</t>
  </si>
  <si>
    <t>sp|Q9CWK8|SNX2_MOUSE</t>
  </si>
  <si>
    <t>Snx2</t>
  </si>
  <si>
    <t xml:space="preserve"> Sorting nexin-2 OS=Mus musculus GN=Snx2 PE=1 SV=2</t>
  </si>
  <si>
    <t>sp|Q9WV80|SNX1_MOUSE</t>
  </si>
  <si>
    <t>Snx1</t>
  </si>
  <si>
    <t xml:space="preserve"> Sorting nexin-1 OS=Mus musculus GN=Snx1 PE=1 SV=1</t>
  </si>
  <si>
    <t>sp|Q3TQI7|CI078_MOUSE</t>
  </si>
  <si>
    <t xml:space="preserve"> Uncharacterized protein C9orf78 homolog OS=Mus musculus PE=1 SV=1</t>
  </si>
  <si>
    <t>sp|Q3TB82|PKHF1_MOUSE</t>
  </si>
  <si>
    <t>Plekhf1</t>
  </si>
  <si>
    <t xml:space="preserve"> Pleckstrin homology domain-containing family F member 1 OS=Mus musculus GN=Plekhf1 PE=2 SV=1</t>
  </si>
  <si>
    <t>sp|Q6P5E6|GGA2_MOUSE</t>
  </si>
  <si>
    <t>Gga2</t>
  </si>
  <si>
    <t xml:space="preserve"> ADP-ribosylation factor-binding protein GGA2 OS=Mus musculus GN=Gga2 PE=1 SV=1</t>
  </si>
  <si>
    <t>sp|Q8BMI3|GGA3_MOUSE</t>
  </si>
  <si>
    <t>Gga3</t>
  </si>
  <si>
    <t xml:space="preserve"> ADP-ribosylation factor-binding protein GGA3 OS=Mus musculus GN=Gga3 PE=2 SV=2</t>
  </si>
  <si>
    <t>sp|Q8R0H9|GGA1_MOUSE</t>
  </si>
  <si>
    <t>Gga1</t>
  </si>
  <si>
    <t xml:space="preserve"> ADP-ribosylation factor-binding protein GGA1 OS=Mus musculus GN=Gga1 PE=1 SV=1</t>
  </si>
  <si>
    <t>sp|Q8K1J6|TRNT1_MOUSE</t>
  </si>
  <si>
    <t>Trnt1</t>
  </si>
  <si>
    <t xml:space="preserve"> CCA tRNA nucleotidyltransferase 1, mitochondrial OS=Mus musculus GN=Trnt1 PE=2 SV=1</t>
  </si>
  <si>
    <t>sp|A2AJT4|PNISR_MOUSE</t>
  </si>
  <si>
    <t>Pnisr</t>
  </si>
  <si>
    <t xml:space="preserve"> Arginine/serine-rich protein PNISR OS=Mus musculus GN=Pnisr PE=1 SV=1</t>
  </si>
  <si>
    <t>sp|O08912|GALT1_MOUSE</t>
  </si>
  <si>
    <t>Galnt1</t>
  </si>
  <si>
    <t xml:space="preserve"> Polypeptide N-acetylgalactosaminyltransferase 1 OS=Mus musculus GN=Galnt1 PE=1 SV=1</t>
  </si>
  <si>
    <t>sp|Q8CF93-2|GLT13_MOUSE</t>
  </si>
  <si>
    <t>Galnt13</t>
  </si>
  <si>
    <t xml:space="preserve"> Isoform 2 of Polypeptide N-acetylgalactosaminyltransferase 13 OS=Mus musculus GN=Galnt13</t>
  </si>
  <si>
    <t>sp|A2A791|ZMYM4_MOUSE</t>
  </si>
  <si>
    <t>Zmym4</t>
  </si>
  <si>
    <t xml:space="preserve"> Zinc finger MYM-type protein 4 OS=Mus musculus GN=Zmym4 PE=1 SV=1</t>
  </si>
  <si>
    <t>sp|P70188-2|KIFA3_MOUSE</t>
  </si>
  <si>
    <t>Kifap3</t>
  </si>
  <si>
    <t xml:space="preserve"> Isoform KAP3B of Kinesin-associated protein 3 OS=Mus musculus GN=Kifap3</t>
  </si>
  <si>
    <t>sp|Q8CCJ3|UFL1_MOUSE</t>
  </si>
  <si>
    <t>Ufl1</t>
  </si>
  <si>
    <t xml:space="preserve"> E3 UFM1-protein ligase 1 OS=Mus musculus GN=Ufl1 PE=1 SV=2</t>
  </si>
  <si>
    <t>sp|P34914-2|HYES_MOUSE</t>
  </si>
  <si>
    <t>Ephx2</t>
  </si>
  <si>
    <t xml:space="preserve"> Isoform 2 of Epoxide hydrolase 2 OS=Mus musculus GN=Ephx2</t>
  </si>
  <si>
    <t>sp|Q8BHY8|SNX14_MOUSE</t>
  </si>
  <si>
    <t>Snx14</t>
  </si>
  <si>
    <t xml:space="preserve"> Sorting nexin-14 OS=Mus musculus GN=Snx14 PE=2 SV=1</t>
  </si>
  <si>
    <t>tr|E9QLA5|E9QLA5_MOUSE</t>
  </si>
  <si>
    <t>Inf2</t>
  </si>
  <si>
    <t xml:space="preserve"> Uncharacterized protein OS=Mus musculus GN=Inf2 PE=4 SV=1</t>
  </si>
  <si>
    <t>sp|O88874|CCNK_MOUSE</t>
  </si>
  <si>
    <t>Ccnk</t>
  </si>
  <si>
    <t xml:space="preserve"> Cyclin-K OS=Mus musculus GN=Ccnk PE=1 SV=3</t>
  </si>
  <si>
    <t>sp|Q3TUF7-3|YETS2_MOUSE</t>
  </si>
  <si>
    <t>Yeats2</t>
  </si>
  <si>
    <t xml:space="preserve"> Isoform 3 of YEATS domain-containing protein 2 OS=Mus musculus GN=Yeats2</t>
  </si>
  <si>
    <t>sp|Q4KMM3-2|OXR1_MOUSE</t>
  </si>
  <si>
    <t>Oxr1</t>
  </si>
  <si>
    <t xml:space="preserve"> Isoform 2 of Oxidation resistance protein 1 OS=Mus musculus GN=Oxr1</t>
  </si>
  <si>
    <t>sp|Q6ZPJ0|TEX2_MOUSE</t>
  </si>
  <si>
    <t>Tex2</t>
  </si>
  <si>
    <t xml:space="preserve"> Testis-expressed sequence 2 protein OS=Mus musculus GN=Tex2 PE=1 SV=2</t>
  </si>
  <si>
    <t>sp|Q8BGV4|CH041_MOUSE</t>
  </si>
  <si>
    <t xml:space="preserve"> Uncharacterized protein C8orf41 homolog OS=Mus musculus PE=2 SV=1</t>
  </si>
  <si>
    <t>sp|Q9QXB9|DRG2_MOUSE</t>
  </si>
  <si>
    <t>Drg2</t>
  </si>
  <si>
    <t xml:space="preserve"> Developmentally-regulated GTP-binding protein 2 OS=Mus musculus GN=Drg2 PE=1 SV=1</t>
  </si>
  <si>
    <t>sp|P28574|MAX_MOUSE</t>
  </si>
  <si>
    <t>Max</t>
  </si>
  <si>
    <t xml:space="preserve"> Protein max OS=Mus musculus GN=Max PE=1 SV=1</t>
  </si>
  <si>
    <t>sp|Q9EP82|WDR4_MOUSE</t>
  </si>
  <si>
    <t>Wdr4</t>
  </si>
  <si>
    <t xml:space="preserve"> tRNA (guanine-N(7)-)-methyltransferase subunit WDR4 OS=Mus musculus GN=Wdr4 PE=1 SV=2</t>
  </si>
  <si>
    <t>sp|Q61599|GDIR2_MOUSE</t>
  </si>
  <si>
    <t>Arhgdib</t>
  </si>
  <si>
    <t xml:space="preserve"> Rho GDP-dissociation inhibitor 2 OS=Mus musculus GN=Arhgdib PE=1 SV=3</t>
  </si>
  <si>
    <t>sp|Q61001|LAMA5_MOUSE</t>
  </si>
  <si>
    <t>Lama5</t>
  </si>
  <si>
    <t xml:space="preserve"> Laminin subunit alpha-5 OS=Mus musculus GN=Lama5 PE=1 SV=4</t>
  </si>
  <si>
    <t>sp|Q8R4X3|RBM12_MOUSE</t>
  </si>
  <si>
    <t>Rbm12</t>
  </si>
  <si>
    <t xml:space="preserve"> RNA-binding protein 12 OS=Mus musculus GN=Rbm12 PE=1 SV=3</t>
  </si>
  <si>
    <t>tr|Q8C6I5|Q8C6I5_MOUSE</t>
  </si>
  <si>
    <t>Nfs1</t>
  </si>
  <si>
    <t xml:space="preserve"> Nitrogen fixation gene 1 (S. cerevisiae) OS=Mus musculus GN=Nfs1 PE=2 SV=1</t>
  </si>
  <si>
    <t>sp|Q91YJ3|THYN1_MOUSE</t>
  </si>
  <si>
    <t>Thyn1</t>
  </si>
  <si>
    <t xml:space="preserve"> Thymocyte nuclear protein 1 OS=Mus musculus GN=Thyn1 PE=1 SV=1</t>
  </si>
  <si>
    <t>sp|Q8R4H2|ARHGC_MOUSE</t>
  </si>
  <si>
    <t>Arhgef12</t>
  </si>
  <si>
    <t xml:space="preserve"> Rho guanine nucleotide exchange factor 12 OS=Mus musculus GN=Arhgef12 PE=1 SV=2</t>
  </si>
  <si>
    <t>sp|Q9EQC5|NTKL_MOUSE</t>
  </si>
  <si>
    <t>Scyl1</t>
  </si>
  <si>
    <t xml:space="preserve"> N-terminal kinase-like protein OS=Mus musculus GN=Scyl1 PE=1 SV=1</t>
  </si>
  <si>
    <t>sp|P11276|FINC_MOUSE</t>
  </si>
  <si>
    <t>Fn1</t>
  </si>
  <si>
    <t xml:space="preserve"> Fibronectin OS=Mus musculus GN=Fn1 PE=1 SV=3</t>
  </si>
  <si>
    <t>sp|P17047|LAMP2_MOUSE</t>
  </si>
  <si>
    <t>Lamp2</t>
  </si>
  <si>
    <t xml:space="preserve"> Lysosome-associated membrane glycoprotein 2 OS=Mus musculus GN=Lamp2 PE=2 SV=2</t>
  </si>
  <si>
    <t>sp|B1AQJ2|UBP36_MOUSE</t>
  </si>
  <si>
    <t>Usp36</t>
  </si>
  <si>
    <t xml:space="preserve"> Ubiquitin carboxyl-terminal hydrolase 36 OS=Mus musculus GN=Usp36 PE=2 SV=1</t>
  </si>
  <si>
    <t>sp|Q9D1E8|PLCE_MOUSE</t>
  </si>
  <si>
    <t>Agpat5</t>
  </si>
  <si>
    <t xml:space="preserve"> 1-acyl-sn-glycerol-3-phosphate acyltransferase epsilon OS=Mus musculus GN=Agpat5 PE=2 SV=2</t>
  </si>
  <si>
    <t>sp|Q9JIB4|TF2H2_MOUSE</t>
  </si>
  <si>
    <t>Gtf2h2</t>
  </si>
  <si>
    <t xml:space="preserve"> General transcription factor IIH subunit 2 OS=Mus musculus GN=Gtf2h2 PE=1 SV=1</t>
  </si>
  <si>
    <t>sp|Q60739|BAG1_MOUSE</t>
  </si>
  <si>
    <t>Bag1</t>
  </si>
  <si>
    <t xml:space="preserve"> BAG family molecular chaperone regulator 1 OS=Mus musculus GN=Bag1 PE=1 SV=3</t>
  </si>
  <si>
    <t>sp|P51150|RAB7A_MOUSE</t>
  </si>
  <si>
    <t>Rab7a</t>
  </si>
  <si>
    <t xml:space="preserve"> Ras-related protein Rab-7a OS=Mus musculus GN=Rab7a PE=1 SV=2</t>
  </si>
  <si>
    <t>sp|P42230|STA5A_MOUSE</t>
  </si>
  <si>
    <t>Stat5a</t>
  </si>
  <si>
    <t xml:space="preserve"> Signal transducer and activator of transcription 5A OS=Mus musculus GN=Stat5a PE=1 SV=1</t>
  </si>
  <si>
    <t>sp|P42232|STA5B_MOUSE</t>
  </si>
  <si>
    <t>Stat5b</t>
  </si>
  <si>
    <t xml:space="preserve"> Signal transducer and activator of transcription 5B OS=Mus musculus GN=Stat5b PE=1 SV=1</t>
  </si>
  <si>
    <t>sp|P52633|STAT6_MOUSE</t>
  </si>
  <si>
    <t>Stat6</t>
  </si>
  <si>
    <t xml:space="preserve"> Signal transducer and transcription activator 6 OS=Mus musculus GN=Stat6 PE=2 SV=2</t>
  </si>
  <si>
    <t>sp|Q8BJF9|CHM2B_MOUSE</t>
  </si>
  <si>
    <t>Chmp2b</t>
  </si>
  <si>
    <t xml:space="preserve"> Charged multivesicular body protein 2b OS=Mus musculus GN=Chmp2b PE=2 SV=1</t>
  </si>
  <si>
    <t>sp|Q6NZM9|HDAC4_MOUSE</t>
  </si>
  <si>
    <t>Hdac4</t>
  </si>
  <si>
    <t xml:space="preserve"> Histone deacetylase 4 OS=Mus musculus GN=Hdac4 PE=1 SV=1</t>
  </si>
  <si>
    <t>sp|Q8C2B3-2|HDAC7_MOUSE</t>
  </si>
  <si>
    <t>Hdac7</t>
  </si>
  <si>
    <t xml:space="preserve"> Isoform 2 of Histone deacetylase 7 OS=Mus musculus GN=Hdac7</t>
  </si>
  <si>
    <t>sp|Q9Z2V6|HDAC5_MOUSE</t>
  </si>
  <si>
    <t>Hdac5</t>
  </si>
  <si>
    <t xml:space="preserve"> Histone deacetylase 5 OS=Mus musculus GN=Hdac5 PE=1 SV=2</t>
  </si>
  <si>
    <t>sp|Q9CPU0|LGUL_MOUSE</t>
  </si>
  <si>
    <t>Glo1</t>
  </si>
  <si>
    <t xml:space="preserve"> Lactoylglutathione lyase OS=Mus musculus GN=Glo1 PE=1 SV=3</t>
  </si>
  <si>
    <t>sp|Q9CRA8|EXOS5_MOUSE</t>
  </si>
  <si>
    <t>Exosc5</t>
  </si>
  <si>
    <t xml:space="preserve"> Exosome complex component RRP46 OS=Mus musculus GN=Exosc5 PE=1 SV=1</t>
  </si>
  <si>
    <t>sp|P17439|GLCM_MOUSE</t>
  </si>
  <si>
    <t>Gba</t>
  </si>
  <si>
    <t xml:space="preserve"> Glucosylceramidase OS=Mus musculus GN=Gba PE=1 SV=1</t>
  </si>
  <si>
    <t>sp|Q8CCP0|NEMF_MOUSE</t>
  </si>
  <si>
    <t>Nemf</t>
  </si>
  <si>
    <t xml:space="preserve"> Nuclear export mediator factor Nemf OS=Mus musculus GN=Nemf PE=1 SV=2</t>
  </si>
  <si>
    <t>sp|A2AKG8|K1797_MOUSE</t>
  </si>
  <si>
    <t>Kiaa1797</t>
  </si>
  <si>
    <t xml:space="preserve"> Uncharacterized protein KIAA1797 OS=Mus musculus GN=Kiaa1797 PE=2 SV=1</t>
  </si>
  <si>
    <t>sp|P52196|THTR_MOUSE</t>
  </si>
  <si>
    <t>Tst</t>
  </si>
  <si>
    <t xml:space="preserve"> Thiosulfate sulfurtransferase OS=Mus musculus GN=Tst PE=1 SV=3</t>
  </si>
  <si>
    <t>sp|Q02053|UBA1_MOUSE</t>
  </si>
  <si>
    <t>Uba1</t>
  </si>
  <si>
    <t xml:space="preserve"> Ubiquitin-like modifier-activating enzyme 1 OS=Mus musculus GN=Uba1 PE=1 SV=1</t>
  </si>
  <si>
    <t>sp|Q8BTY1|KAT1_MOUSE</t>
  </si>
  <si>
    <t>Ccbl1</t>
  </si>
  <si>
    <t xml:space="preserve"> Kynurenine--oxoglutarate transaminase 1 OS=Mus musculus GN=Ccbl1 PE=2 SV=1</t>
  </si>
  <si>
    <t>sp|Q9WU78-3|PDC6I_MOUSE</t>
  </si>
  <si>
    <t>Pdcd6ip</t>
  </si>
  <si>
    <t xml:space="preserve"> Isoform 3 of Programmed cell death 6-interacting protein OS=Mus musculus GN=Pdcd6ip</t>
  </si>
  <si>
    <t>sp|Q9WTP6-2|KAD2_MOUSE</t>
  </si>
  <si>
    <t>Ak2</t>
  </si>
  <si>
    <t xml:space="preserve"> Isoform 2 of Adenylate kinase 2, mitochondrial OS=Mus musculus GN=Ak2</t>
  </si>
  <si>
    <t>sp|Q9DBE8|ALG2_MOUSE</t>
  </si>
  <si>
    <t>Alg2</t>
  </si>
  <si>
    <t xml:space="preserve"> Alpha-1,3/1,6-mannosyltransferase ALG2 OS=Mus musculus GN=Alg2 PE=2 SV=2</t>
  </si>
  <si>
    <t>sp|Q925J9-4|MED1_MOUSE</t>
  </si>
  <si>
    <t>Med1</t>
  </si>
  <si>
    <t xml:space="preserve"> Isoform 4 of Mediator of RNA polymerase II transcription subunit 1 OS=Mus musculus GN=Med1</t>
  </si>
  <si>
    <t>tr|Q5SUH7|Q5SUH7_MOUSE</t>
  </si>
  <si>
    <t>Clint1</t>
  </si>
  <si>
    <t xml:space="preserve"> Clathrin interactor 1 OS=Mus musculus GN=Clint1 PE=2 SV=1</t>
  </si>
  <si>
    <t>sp|Q99N85|RT18A_MOUSE</t>
  </si>
  <si>
    <t>Mrps18a</t>
  </si>
  <si>
    <t xml:space="preserve"> 28S ribosomal protein S18a, mitochondrial OS=Mus musculus GN=Mrps18a PE=2 SV=1</t>
  </si>
  <si>
    <t>sp|P97324|G6PD2_MOUSE</t>
  </si>
  <si>
    <t>G6pd2</t>
  </si>
  <si>
    <t xml:space="preserve"> Glucose-6-phosphate 1-dehydrogenase 2 OS=Mus musculus GN=G6pd2 PE=2 SV=3</t>
  </si>
  <si>
    <t>sp|Q00612|G6PD1_MOUSE</t>
  </si>
  <si>
    <t>G6pdx</t>
  </si>
  <si>
    <t xml:space="preserve"> Glucose-6-phosphate 1-dehydrogenase X OS=Mus musculus GN=G6pdx PE=1 SV=3</t>
  </si>
  <si>
    <t>sp|Q60759|GCDH_MOUSE</t>
  </si>
  <si>
    <t>Gcdh</t>
  </si>
  <si>
    <t xml:space="preserve"> Glutaryl-CoA dehydrogenase, mitochondrial OS=Mus musculus GN=Gcdh PE=2 SV=2</t>
  </si>
  <si>
    <t>sp|Q61666|HIRA_MOUSE</t>
  </si>
  <si>
    <t>Hira</t>
  </si>
  <si>
    <t xml:space="preserve"> Protein HIRA OS=Mus musculus GN=Hira PE=1 SV=3</t>
  </si>
  <si>
    <t>sp|P10630-2|IF4A2_MOUSE</t>
  </si>
  <si>
    <t>Eif4a2</t>
  </si>
  <si>
    <t xml:space="preserve"> Isoform 2 of Eukaryotic initiation factor 4A-II OS=Mus musculus GN=Eif4a2</t>
  </si>
  <si>
    <t>sp|P60843|IF4A1_MOUSE</t>
  </si>
  <si>
    <t>Eif4a1</t>
  </si>
  <si>
    <t xml:space="preserve"> Eukaryotic initiation factor 4A-I OS=Mus musculus GN=Eif4a1 PE=2 SV=1</t>
  </si>
  <si>
    <t>sp|Q91VC3|IF4A3_MOUSE</t>
  </si>
  <si>
    <t>Eif4a3</t>
  </si>
  <si>
    <t xml:space="preserve"> Eukaryotic initiation factor 4A-III OS=Mus musculus GN=Eif4a3 PE=1 SV=3</t>
  </si>
  <si>
    <t>tr|D3YWZ2|D3YWZ2_MOUSE</t>
  </si>
  <si>
    <t>Vill</t>
  </si>
  <si>
    <t xml:space="preserve"> Uncharacterized protein OS=Mus musculus GN=Vill PE=4 SV=1</t>
  </si>
  <si>
    <t>sp|Q8K371|AMOL2_MOUSE</t>
  </si>
  <si>
    <t>Amotl2</t>
  </si>
  <si>
    <t xml:space="preserve"> Angiomotin-like protein 2 OS=Mus musculus GN=Amotl2 PE=2 SV=1</t>
  </si>
  <si>
    <t>sp|Q99LP6|GRPE1_MOUSE</t>
  </si>
  <si>
    <t>Grpel1</t>
  </si>
  <si>
    <t xml:space="preserve"> GrpE protein homolog 1, mitochondrial OS=Mus musculus GN=Grpel1 PE=1 SV=1</t>
  </si>
  <si>
    <t>sp|P70460|VASP_MOUSE</t>
  </si>
  <si>
    <t>Vasp</t>
  </si>
  <si>
    <t xml:space="preserve"> Vasodilator-stimulated phosphoprotein OS=Mus musculus GN=Vasp PE=1 SV=4</t>
  </si>
  <si>
    <t>sp|Q80TN5-2|ZDH17_MOUSE</t>
  </si>
  <si>
    <t>Zdhhc17</t>
  </si>
  <si>
    <t xml:space="preserve"> Isoform 2 of Palmitoyltransferase ZDHHC17 OS=Mus musculus GN=Zdhhc17</t>
  </si>
  <si>
    <t>sp|Q9CWU2|ZDH13_MOUSE</t>
  </si>
  <si>
    <t>Zdhhc13</t>
  </si>
  <si>
    <t xml:space="preserve"> Palmitoyltransferase ZDHHC13 OS=Mus musculus GN=Zdhhc13 PE=1 SV=2</t>
  </si>
  <si>
    <t>sp|Q8BIE6-2|FRM4A_MOUSE</t>
  </si>
  <si>
    <t>Frmd4a</t>
  </si>
  <si>
    <t xml:space="preserve"> Isoform 2 of FERM domain-containing protein 4A OS=Mus musculus GN=Frmd4a</t>
  </si>
  <si>
    <t>sp|Q6PDI6|FA63B_MOUSE</t>
  </si>
  <si>
    <t>Fam63b</t>
  </si>
  <si>
    <t xml:space="preserve"> Protein FAM63B OS=Mus musculus GN=Fam63b PE=1 SV=1</t>
  </si>
  <si>
    <t>sp|Q76LS9-2|FA63A_MOUSE</t>
  </si>
  <si>
    <t>Fam63a</t>
  </si>
  <si>
    <t xml:space="preserve"> Isoform 2 of Protein FAM63A OS=Mus musculus GN=Fam63a</t>
  </si>
  <si>
    <t>sp|Q61510|TRI25_MOUSE</t>
  </si>
  <si>
    <t>Trim25</t>
  </si>
  <si>
    <t xml:space="preserve"> E3 ubiquitin/ISG15 ligase TRIM25 OS=Mus musculus GN=Trim25 PE=2 SV=2</t>
  </si>
  <si>
    <t>sp|Q9CQ06|RM24_MOUSE</t>
  </si>
  <si>
    <t>Mrpl24</t>
  </si>
  <si>
    <t xml:space="preserve"> 39S ribosomal protein L24, mitochondrial OS=Mus musculus GN=Mrpl24 PE=2 SV=1</t>
  </si>
  <si>
    <t>sp|Q61216-2|MRE11_MOUSE</t>
  </si>
  <si>
    <t>Mre11a</t>
  </si>
  <si>
    <t xml:space="preserve"> Isoform 2 of Double-strand break repair protein MRE11A OS=Mus musculus GN=Mre11a</t>
  </si>
  <si>
    <t>sp|Q8BHS3|RBM22_MOUSE</t>
  </si>
  <si>
    <t>Rbm22</t>
  </si>
  <si>
    <t xml:space="preserve"> Pre-mRNA-splicing factor RBM22 OS=Mus musculus GN=Rbm22 PE=2 SV=1</t>
  </si>
  <si>
    <t>sp|P70268-2|PKN1_MOUSE</t>
  </si>
  <si>
    <t>Pkn1</t>
  </si>
  <si>
    <t xml:space="preserve"> Isoform 2 of Serine/threonine-protein kinase N1 OS=Mus musculus GN=Pkn1</t>
  </si>
  <si>
    <t>sp|Q8BWW9-2|PKN2_MOUSE</t>
  </si>
  <si>
    <t>Pkn2</t>
  </si>
  <si>
    <t xml:space="preserve"> Isoform 2 of Serine/threonine-protein kinase N2 OS=Mus musculus GN=Pkn2</t>
  </si>
  <si>
    <t>sp|P19324|SERPH_MOUSE</t>
  </si>
  <si>
    <t>Serpinh1</t>
  </si>
  <si>
    <t xml:space="preserve"> Serpin H1 OS=Mus musculus GN=Serpinh1 PE=1 SV=3</t>
  </si>
  <si>
    <t>sp|Q7M6Y3-5|PICA_MOUSE</t>
  </si>
  <si>
    <t>Picalm</t>
  </si>
  <si>
    <t xml:space="preserve"> Isoform 5 of Phosphatidylinositol-binding clathrin assembly protein OS=Mus musculus GN=Picalm</t>
  </si>
  <si>
    <t>sp|Q9R0A0|PEX14_MOUSE</t>
  </si>
  <si>
    <t>Pex14</t>
  </si>
  <si>
    <t xml:space="preserve"> Peroxisomal membrane protein PEX14 OS=Mus musculus GN=Pex14 PE=1 SV=1</t>
  </si>
  <si>
    <t>sp|Q8R3V5-1|SHLB2_MOUSE</t>
  </si>
  <si>
    <t>Sh3glb2</t>
  </si>
  <si>
    <t xml:space="preserve"> Isoform 1 of Endophilin-B2 OS=Mus musculus GN=Sh3glb2</t>
  </si>
  <si>
    <t>sp|Q9JK48-2|SHLB1_MOUSE</t>
  </si>
  <si>
    <t>Sh3glb1</t>
  </si>
  <si>
    <t xml:space="preserve"> Isoform 2 of Endophilin-B1 OS=Mus musculus GN=Sh3glb1</t>
  </si>
  <si>
    <t>sp|O88952|LIN7C_MOUSE</t>
  </si>
  <si>
    <t>Lin7c</t>
  </si>
  <si>
    <t xml:space="preserve"> Protein lin-7 homolog C OS=Mus musculus GN=Lin7c PE=1 SV=2</t>
  </si>
  <si>
    <t>sp|Q5SUF2-2|LC7L3_MOUSE</t>
  </si>
  <si>
    <t>Luc7l3</t>
  </si>
  <si>
    <t xml:space="preserve"> Isoform 2 of Luc7-like protein 3 OS=Mus musculus GN=Luc7l3</t>
  </si>
  <si>
    <t>sp|Q922Q8|LRC59_MOUSE</t>
  </si>
  <si>
    <t>Lrrc59</t>
  </si>
  <si>
    <t xml:space="preserve"> Leucine-rich repeat-containing protein 59 OS=Mus musculus GN=Lrrc59 PE=2 SV=1</t>
  </si>
  <si>
    <t>sp|Q3U6U5|GTPB6_MOUSE</t>
  </si>
  <si>
    <t>Gtpbp6</t>
  </si>
  <si>
    <t xml:space="preserve"> Putative GTP-binding protein 6 OS=Mus musculus GN=Gtpbp6 PE=2 SV=1</t>
  </si>
  <si>
    <t>sp|Q8VEE4|RFA1_MOUSE</t>
  </si>
  <si>
    <t>Rpa1</t>
  </si>
  <si>
    <t xml:space="preserve"> Replication protein A 70 kDa DNA-binding subunit OS=Mus musculus GN=Rpa1 PE=2 SV=1</t>
  </si>
  <si>
    <t>sp|Q8CEC0-2|NUP88_MOUSE</t>
  </si>
  <si>
    <t>Nup88</t>
  </si>
  <si>
    <t xml:space="preserve"> Isoform 2 of Nuclear pore complex protein Nup88 OS=Mus musculus GN=Nup88</t>
  </si>
  <si>
    <t>tr|A2BDX0|A2BDX0_MOUSE</t>
  </si>
  <si>
    <t>Adnp</t>
  </si>
  <si>
    <t xml:space="preserve"> Activity-dependent neuroprotective protein OS=Mus musculus GN=Adnp PE=3 SV=1</t>
  </si>
  <si>
    <t>sp|Q80V94|AP4E1_MOUSE</t>
  </si>
  <si>
    <t>Ap4e1</t>
  </si>
  <si>
    <t xml:space="preserve"> AP-4 complex subunit epsilon-1 OS=Mus musculus GN=Ap4e1 PE=2 SV=3</t>
  </si>
  <si>
    <t>sp|Q80XU3|NUCKS_MOUSE</t>
  </si>
  <si>
    <t>Nucks1</t>
  </si>
  <si>
    <t xml:space="preserve"> Nuclear ubiquitous casein and cyclin-dependent kinases substrate OS=Mus musculus GN=Nucks1 PE=1 SV=1</t>
  </si>
  <si>
    <t>tr|A2RS43|A2RS43_MOUSE</t>
  </si>
  <si>
    <t>Pcdh7</t>
  </si>
  <si>
    <t xml:space="preserve"> Protocadherin 7 OS=Mus musculus GN=Pcdh7 PE=2 SV=1</t>
  </si>
  <si>
    <t>sp|O09044|SNP23_MOUSE</t>
  </si>
  <si>
    <t>Snap23</t>
  </si>
  <si>
    <t xml:space="preserve"> Synaptosomal-associated protein 23 OS=Mus musculus GN=Snap23 PE=1 SV=1</t>
  </si>
  <si>
    <t>sp|Q9CR26|VTA1_MOUSE</t>
  </si>
  <si>
    <t>Vta1</t>
  </si>
  <si>
    <t xml:space="preserve"> Vacuolar protein sorting-associated protein VTA1 homolog OS=Mus musculus GN=Vta1 PE=1 SV=1</t>
  </si>
  <si>
    <t>sp|Q9DCA2|RT11_MOUSE</t>
  </si>
  <si>
    <t>Mrps11</t>
  </si>
  <si>
    <t xml:space="preserve"> 28S ribosomal protein S11, mitochondrial OS=Mus musculus GN=Mrps11 PE=2 SV=2</t>
  </si>
  <si>
    <t>sp|Q3U7R1|ESYT1_MOUSE</t>
  </si>
  <si>
    <t>Esyt1</t>
  </si>
  <si>
    <t xml:space="preserve"> Extended synaptotagmin-1 OS=Mus musculus GN=Esyt1 PE=2 SV=2</t>
  </si>
  <si>
    <t>sp|Q3V1T4|P3H1_MOUSE</t>
  </si>
  <si>
    <t>Lepre1</t>
  </si>
  <si>
    <t xml:space="preserve"> Prolyl 3-hydroxylase 1 OS=Mus musculus GN=Lepre1 PE=2 SV=2</t>
  </si>
  <si>
    <t>sp|Q8CG71|P3H2_MOUSE</t>
  </si>
  <si>
    <t>Leprel1</t>
  </si>
  <si>
    <t xml:space="preserve"> Prolyl 3-hydroxylase 2 OS=Mus musculus GN=Leprel1 PE=2 SV=1</t>
  </si>
  <si>
    <t>sp|Q8K2B0|SC65_MOUSE</t>
  </si>
  <si>
    <t>Leprel4</t>
  </si>
  <si>
    <t xml:space="preserve"> Synaptonemal complex protein SC65 OS=Mus musculus GN=Leprel4 PE=2 SV=1</t>
  </si>
  <si>
    <t>sp|O08848|RO60_MOUSE</t>
  </si>
  <si>
    <t>Trove2</t>
  </si>
  <si>
    <t xml:space="preserve"> 60 kDa SS-A/Ro ribonucleoprotein OS=Mus musculus GN=Trove2 PE=1 SV=1</t>
  </si>
  <si>
    <t>sp|Q6A0A9|F120A_MOUSE</t>
  </si>
  <si>
    <t>FAM120A</t>
  </si>
  <si>
    <t xml:space="preserve"> Constitutive coactivator of PPAR-gamma-like protein 1 OS=Mus musculus GN=FAM120A PE=1 SV=2</t>
  </si>
  <si>
    <t>sp|Q8C3F2|F120C_MOUSE</t>
  </si>
  <si>
    <t>Fam120c</t>
  </si>
  <si>
    <t xml:space="preserve"> Constitutive coactivator of PPAR-gamma-like protein 2 OS=Mus musculus GN=Fam120c PE=2 SV=3</t>
  </si>
  <si>
    <t>sp|Q5Y5T5|ZDHC8_MOUSE</t>
  </si>
  <si>
    <t>Zdhhc8</t>
  </si>
  <si>
    <t xml:space="preserve"> Probable palmitoyltransferase ZDHHC8 OS=Mus musculus GN=Zdhhc8 PE=1 SV=1</t>
  </si>
  <si>
    <t>sp|Q9DB77|QCR2_MOUSE</t>
  </si>
  <si>
    <t>Uqcrc2</t>
  </si>
  <si>
    <t xml:space="preserve"> Cytochrome b-c1 complex subunit 2, mitochondrial OS=Mus musculus GN=Uqcrc2 PE=1 SV=1</t>
  </si>
  <si>
    <t>sp|Q3UPH1|PRRC1_MOUSE</t>
  </si>
  <si>
    <t>Prrc1</t>
  </si>
  <si>
    <t xml:space="preserve"> Protein PRRC1 OS=Mus musculus GN=Prrc1 PE=2 SV=1</t>
  </si>
  <si>
    <t>sp|Q80TN7|NAV3_MOUSE</t>
  </si>
  <si>
    <t>Nav3</t>
  </si>
  <si>
    <t xml:space="preserve"> Neuron navigator 3 OS=Mus musculus GN=Nav3 PE=1 SV=2</t>
  </si>
  <si>
    <t>sp|Q8CH77-2|NAV1_MOUSE</t>
  </si>
  <si>
    <t>Nav1</t>
  </si>
  <si>
    <t xml:space="preserve"> Isoform 2 of Neuron navigator 1 OS=Mus musculus GN=Nav1</t>
  </si>
  <si>
    <t>tr|D3YWD2|D3YWD2_MOUSE</t>
  </si>
  <si>
    <t>Nav2</t>
  </si>
  <si>
    <t xml:space="preserve"> Uncharacterized protein OS=Mus musculus GN=Nav2 PE=4 SV=2</t>
  </si>
  <si>
    <t>sp|Q99PP7|TRI33_MOUSE</t>
  </si>
  <si>
    <t>Trim33</t>
  </si>
  <si>
    <t xml:space="preserve"> E3 ubiquitin-protein ligase TRIM33 OS=Mus musculus GN=Trim33 PE=2 SV=2</t>
  </si>
  <si>
    <t>sp|Q8BHA3|DTD2_MOUSE</t>
  </si>
  <si>
    <t xml:space="preserve"> Probable D-tyrosyl-tRNA(Tyr) deacylase 2 OS=Mus musculus PE=2 SV=1</t>
  </si>
  <si>
    <t>sp|P80316|TCPE_MOUSE</t>
  </si>
  <si>
    <t>Cct5</t>
  </si>
  <si>
    <t xml:space="preserve"> T-complex protein 1 subunit epsilon OS=Mus musculus GN=Cct5 PE=1 SV=1</t>
  </si>
  <si>
    <t>sp|Q8K4L0|DDX54_MOUSE</t>
  </si>
  <si>
    <t>Ddx54</t>
  </si>
  <si>
    <t xml:space="preserve"> ATP-dependent RNA helicase DDX54 OS=Mus musculus GN=Ddx54 PE=1 SV=1</t>
  </si>
  <si>
    <t>sp|Q8BIQ5-2|CSTF2_MOUSE</t>
  </si>
  <si>
    <t>Cstf2</t>
  </si>
  <si>
    <t xml:space="preserve"> Isoform 2 of Cleavage stimulation factor subunit 2 OS=Mus musculus GN=Cstf2</t>
  </si>
  <si>
    <t>sp|Q8C7E9|CSTFT_MOUSE</t>
  </si>
  <si>
    <t>Cstf2t</t>
  </si>
  <si>
    <t xml:space="preserve"> Cleavage stimulation factor subunit 2 tau variant OS=Mus musculus GN=Cstf2t PE=1 SV=2</t>
  </si>
  <si>
    <t>sp|Q8VD66|ABHD4_MOUSE</t>
  </si>
  <si>
    <t>Abhd4</t>
  </si>
  <si>
    <t xml:space="preserve"> Abhydrolase domain-containing protein 4 OS=Mus musculus GN=Abhd4 PE=2 SV=1</t>
  </si>
  <si>
    <t>sp|Q8N9S3-2|AHSA2_MOUSE</t>
  </si>
  <si>
    <t>Ahsa2</t>
  </si>
  <si>
    <t xml:space="preserve"> Isoform 2 of Activator of 90 kDa heat shock protein ATPase homolog 2 OS=Mus musculus GN=Ahsa2</t>
  </si>
  <si>
    <t>tr|F6YQ36|F6YQ36_MOUSE</t>
  </si>
  <si>
    <t>Adamtsl3</t>
  </si>
  <si>
    <t xml:space="preserve"> Uncharacterized protein (Fragment) OS=Mus musculus GN=Adamtsl3 PE=4 SV=1</t>
  </si>
  <si>
    <t>sp|Q7TPQ3-2|SHPRH_MOUSE</t>
  </si>
  <si>
    <t>Shprh</t>
  </si>
  <si>
    <t xml:space="preserve"> Isoform 2 of E3 ubiquitin-protein ligase SHPRH OS=Mus musculus GN=Shprh</t>
  </si>
  <si>
    <t>sp|Q8K0C4|CP51A_MOUSE</t>
  </si>
  <si>
    <t>Cyp51a1</t>
  </si>
  <si>
    <t xml:space="preserve"> Lanosterol 14-alpha demethylase OS=Mus musculus GN=Cyp51a1 PE=2 SV=1</t>
  </si>
  <si>
    <t>sp|Q9DBM1|GPTC1_MOUSE</t>
  </si>
  <si>
    <t>Gpatch1</t>
  </si>
  <si>
    <t xml:space="preserve"> G patch domain-containing protein 1 OS=Mus musculus GN=Gpatch1 PE=2 SV=1</t>
  </si>
  <si>
    <t>sp|Q8R086|SUOX_MOUSE</t>
  </si>
  <si>
    <t>Suox</t>
  </si>
  <si>
    <t xml:space="preserve"> Sulfite oxidase, mitochondrial OS=Mus musculus GN=Suox PE=1 SV=2</t>
  </si>
  <si>
    <t>tr|E9QPY6|E9QPY6_MOUSE</t>
  </si>
  <si>
    <t>Msh3</t>
  </si>
  <si>
    <t xml:space="preserve"> Uncharacterized protein OS=Mus musculus GN=Msh3 PE=3 SV=1</t>
  </si>
  <si>
    <t>tr|Q5XJF6|Q5XJF6_MOUSE</t>
  </si>
  <si>
    <t>Rpl10a</t>
  </si>
  <si>
    <t xml:space="preserve"> Ribosomal protein OS=Mus musculus GN=Rpl10a PE=2 SV=1</t>
  </si>
  <si>
    <t>sp|Q9D1J3|SARNP_MOUSE</t>
  </si>
  <si>
    <t>Sarnp</t>
  </si>
  <si>
    <t xml:space="preserve"> SAP domain-containing ribonucleoprotein OS=Mus musculus GN=Sarnp PE=1 SV=3</t>
  </si>
  <si>
    <t>sp|O35114|SCRB2_MOUSE</t>
  </si>
  <si>
    <t>Scarb2</t>
  </si>
  <si>
    <t xml:space="preserve"> Lysosome membrane protein 2 OS=Mus musculus GN=Scarb2 PE=1 SV=3</t>
  </si>
  <si>
    <t>sp|Q91XU0|WRIP1_MOUSE</t>
  </si>
  <si>
    <t>Wrnip1</t>
  </si>
  <si>
    <t xml:space="preserve"> ATPase WRNIP1 OS=Mus musculus GN=Wrnip1 PE=1 SV=2</t>
  </si>
  <si>
    <t>tr|Q8K119|Q8K119_MOUSE</t>
  </si>
  <si>
    <t>Pms1</t>
  </si>
  <si>
    <t xml:space="preserve"> Postmeiotic segregation increased 1 (S. cerevisiae) OS=Mus musculus GN=Pms1 PE=2 SV=1</t>
  </si>
  <si>
    <t>sp|P82347|SGCD_MOUSE</t>
  </si>
  <si>
    <t>Sgcd</t>
  </si>
  <si>
    <t xml:space="preserve"> Delta-sarcoglycan OS=Mus musculus GN=Sgcd PE=1 SV=1</t>
  </si>
  <si>
    <t>sp|Q99MN1|SYK_MOUSE</t>
  </si>
  <si>
    <t>Kars</t>
  </si>
  <si>
    <t xml:space="preserve"> Lysyl-tRNA synthetase OS=Mus musculus GN=Kars PE=1 SV=1</t>
  </si>
  <si>
    <t>sp|Q8R3C0|MCMBP_MOUSE</t>
  </si>
  <si>
    <t>Mcmbp</t>
  </si>
  <si>
    <t xml:space="preserve"> Mini-chromosome maintenance complex-binding protein OS=Mus musculus GN=Mcmbp PE=2 SV=1</t>
  </si>
  <si>
    <t>sp|Q9JJA2|COG8_MOUSE</t>
  </si>
  <si>
    <t>Cog8</t>
  </si>
  <si>
    <t xml:space="preserve"> Conserved oligomeric Golgi complex subunit 8 OS=Mus musculus GN=Cog8 PE=2 SV=3</t>
  </si>
  <si>
    <t>sp|O35593|PSDE_MOUSE</t>
  </si>
  <si>
    <t>Psmd14</t>
  </si>
  <si>
    <t xml:space="preserve"> 26S proteasome non-ATPase regulatory subunit 14 OS=Mus musculus GN=Psmd14 PE=1 SV=2</t>
  </si>
  <si>
    <t>sp|Q8BGC0|HTSF1_MOUSE</t>
  </si>
  <si>
    <t>Htatsf1</t>
  </si>
  <si>
    <t xml:space="preserve"> HIV Tat-specific factor 1 homolog OS=Mus musculus GN=Htatsf1 PE=1 SV=1</t>
  </si>
  <si>
    <t>sp|Q9DBR0|AKAP8_MOUSE</t>
  </si>
  <si>
    <t>Akap8</t>
  </si>
  <si>
    <t xml:space="preserve"> A-kinase anchor protein 8 OS=Mus musculus GN=Akap8 PE=1 SV=1</t>
  </si>
  <si>
    <t>sp|Q8BR76|MKS3_MOUSE</t>
  </si>
  <si>
    <t>Tmem67</t>
  </si>
  <si>
    <t xml:space="preserve"> Meckelin OS=Mus musculus GN=Tmem67 PE=2 SV=2</t>
  </si>
  <si>
    <t>sp|Q9JHL1|NHRF2_MOUSE</t>
  </si>
  <si>
    <t>Slc9a3r2</t>
  </si>
  <si>
    <t xml:space="preserve"> Na(+)/H(+) exchange regulatory cofactor NHE-RF2 OS=Mus musculus GN=Slc9a3r2 PE=1 SV=2</t>
  </si>
  <si>
    <t>sp|Q9DCL4|MET15_MOUSE</t>
  </si>
  <si>
    <t>Mettl15</t>
  </si>
  <si>
    <t xml:space="preserve"> Probable methyltransferase-like protein 15 OS=Mus musculus GN=Mettl15 PE=2 SV=2</t>
  </si>
  <si>
    <t>sp|P28271|ACOC_MOUSE</t>
  </si>
  <si>
    <t>Aco1</t>
  </si>
  <si>
    <t xml:space="preserve"> Cytoplasmic aconitate hydratase OS=Mus musculus GN=Aco1 PE=1 SV=3</t>
  </si>
  <si>
    <t>sp|Q811J3|IREB2_MOUSE</t>
  </si>
  <si>
    <t>Ireb2</t>
  </si>
  <si>
    <t xml:space="preserve"> Iron-responsive element-binding protein 2 OS=Mus musculus GN=Ireb2 PE=2 SV=2</t>
  </si>
  <si>
    <t>sp|P40142|TKT_MOUSE</t>
  </si>
  <si>
    <t>Tkt</t>
  </si>
  <si>
    <t xml:space="preserve"> Transketolase OS=Mus musculus GN=Tkt PE=1 SV=1</t>
  </si>
  <si>
    <t>sp|P62915|TF2B_MOUSE</t>
  </si>
  <si>
    <t>Gtf2b</t>
  </si>
  <si>
    <t xml:space="preserve"> Transcription initiation factor IIB OS=Mus musculus GN=Gtf2b PE=1 SV=1</t>
  </si>
  <si>
    <t>sp|Q923X4-2|GLRX2_MOUSE</t>
  </si>
  <si>
    <t>Glrx2</t>
  </si>
  <si>
    <t xml:space="preserve"> Isoform 2 of Glutaredoxin-2, mitochondrial OS=Mus musculus GN=Glrx2</t>
  </si>
  <si>
    <t>sp|Q99K85|SERC_MOUSE</t>
  </si>
  <si>
    <t>Psat1</t>
  </si>
  <si>
    <t xml:space="preserve"> Phosphoserine aminotransferase OS=Mus musculus GN=Psat1 PE=1 SV=1</t>
  </si>
  <si>
    <t>sp|Q9D706|RPAP3_MOUSE</t>
  </si>
  <si>
    <t>Rpap3</t>
  </si>
  <si>
    <t xml:space="preserve"> RNA polymerase II-associated protein 3 OS=Mus musculus GN=Rpap3 PE=1 SV=1</t>
  </si>
  <si>
    <t>sp|Q8BK58|HBAP1_MOUSE</t>
  </si>
  <si>
    <t>Hspbap1</t>
  </si>
  <si>
    <t xml:space="preserve"> HSPB1-associated protein 1 OS=Mus musculus GN=Hspbap1 PE=1 SV=2</t>
  </si>
  <si>
    <t>sp|O08532-2|CA2D1_MOUSE</t>
  </si>
  <si>
    <t>Cacna2d1</t>
  </si>
  <si>
    <t xml:space="preserve"> Isoform 2B of Voltage-dependent calcium channel subunit alpha-2/delta-1 OS=Mus musculus GN=Cacna2d1</t>
  </si>
  <si>
    <t>sp|O70435|PSA3_MOUSE</t>
  </si>
  <si>
    <t>Psma3</t>
  </si>
  <si>
    <t xml:space="preserve"> Proteasome subunit alpha type-3 OS=Mus musculus GN=Psma3 PE=1 SV=3</t>
  </si>
  <si>
    <t>sp|P56812|PDCD5_MOUSE</t>
  </si>
  <si>
    <t>Pdcd5</t>
  </si>
  <si>
    <t xml:space="preserve"> Programmed cell death protein 5 OS=Mus musculus GN=Pdcd5 PE=1 SV=3</t>
  </si>
  <si>
    <t>sp|Q6DID3|SCAF8_MOUSE</t>
  </si>
  <si>
    <t>Scaf8</t>
  </si>
  <si>
    <t xml:space="preserve"> Protein SCAF8 OS=Mus musculus GN=Scaf8 PE=1 SV=1</t>
  </si>
  <si>
    <t>tr|Q6PFF0|Q6PFF0_MOUSE</t>
  </si>
  <si>
    <t>Scaf4</t>
  </si>
  <si>
    <t xml:space="preserve"> Splicing factor, arginine/serine-rich 15 OS=Mus musculus GN=Scaf4 PE=2 SV=1</t>
  </si>
  <si>
    <t>sp|Q9DBU6|RSRC1_MOUSE</t>
  </si>
  <si>
    <t>Rsrc1</t>
  </si>
  <si>
    <t xml:space="preserve"> Serine/Arginine-related protein 53 OS=Mus musculus GN=Rsrc1 PE=1 SV=1</t>
  </si>
  <si>
    <t>tr|A8Y5P4|A8Y5P4_MOUSE</t>
  </si>
  <si>
    <t>Mtap7d1</t>
  </si>
  <si>
    <t xml:space="preserve"> Microtubule-associated protein 7 domain containing 1 OS=Mus musculus GN=Mtap7d1 PE=4 SV=1</t>
  </si>
  <si>
    <t>sp|Q8BGT5|ALAT2_MOUSE</t>
  </si>
  <si>
    <t>Gpt2</t>
  </si>
  <si>
    <t xml:space="preserve"> Alanine aminotransferase 2 OS=Mus musculus GN=Gpt2 PE=2 SV=1</t>
  </si>
  <si>
    <t>sp|Q8R173|ZDHC3_MOUSE</t>
  </si>
  <si>
    <t>Zdhhc3</t>
  </si>
  <si>
    <t xml:space="preserve"> Palmitoyltransferase ZDHHC3 OS=Mus musculus GN=Zdhhc3 PE=1 SV=1</t>
  </si>
  <si>
    <t>sp|Q923Q2|STA13_MOUSE</t>
  </si>
  <si>
    <t>Stard13</t>
  </si>
  <si>
    <t xml:space="preserve"> StAR-related lipid transfer protein 13 OS=Mus musculus GN=Stard13 PE=1 SV=5</t>
  </si>
  <si>
    <t>sp|Q9JHH9|COPZ2_MOUSE</t>
  </si>
  <si>
    <t>Copz2</t>
  </si>
  <si>
    <t xml:space="preserve"> Coatomer subunit zeta-2 OS=Mus musculus GN=Copz2 PE=2 SV=1</t>
  </si>
  <si>
    <t>sp|Q9D1A2|CNDP2_MOUSE</t>
  </si>
  <si>
    <t>Cndp2</t>
  </si>
  <si>
    <t xml:space="preserve"> Cytosolic non-specific dipeptidase OS=Mus musculus GN=Cndp2 PE=1 SV=1</t>
  </si>
  <si>
    <t>sp|Q9CYC6|DCP2_MOUSE</t>
  </si>
  <si>
    <t>Dcp2</t>
  </si>
  <si>
    <t xml:space="preserve"> mRNA-decapping enzyme 2 OS=Mus musculus GN=Dcp2 PE=1 SV=2</t>
  </si>
  <si>
    <t>sp|Q3TLR7-2|DTL_MOUSE</t>
  </si>
  <si>
    <t>Dtl</t>
  </si>
  <si>
    <t xml:space="preserve"> Isoform 2 of Denticleless protein homolog OS=Mus musculus GN=Dtl</t>
  </si>
  <si>
    <t>sp|Q8CEE6|PASK_MOUSE</t>
  </si>
  <si>
    <t>Pask</t>
  </si>
  <si>
    <t xml:space="preserve"> PAS domain-containing serine/threonine-protein kinase OS=Mus musculus GN=Pask PE=2 SV=3</t>
  </si>
  <si>
    <t>sp|Q9CQY1|ATG12_MOUSE</t>
  </si>
  <si>
    <t>Atg12</t>
  </si>
  <si>
    <t xml:space="preserve"> Ubiquitin-like protein ATG12 OS=Mus musculus GN=Atg12 PE=1 SV=1</t>
  </si>
  <si>
    <t>sp|Q9JHE7|TSSC4_MOUSE</t>
  </si>
  <si>
    <t>Tssc4</t>
  </si>
  <si>
    <t xml:space="preserve"> Protein TSSC4 OS=Mus musculus GN=Tssc4 PE=2 SV=1</t>
  </si>
  <si>
    <t>sp|Q6P5F9|XPO1_MOUSE</t>
  </si>
  <si>
    <t>Xpo1</t>
  </si>
  <si>
    <t xml:space="preserve"> Exportin-1 OS=Mus musculus GN=Xpo1 PE=1 SV=1</t>
  </si>
  <si>
    <t>sp|Q9JLZ3|AUHM_MOUSE</t>
  </si>
  <si>
    <t>Auh</t>
  </si>
  <si>
    <t xml:space="preserve"> Methylglutaconyl-CoA hydratase, mitochondrial OS=Mus musculus GN=Auh PE=2 SV=1</t>
  </si>
  <si>
    <t>sp|Q76MZ3|2AAA_MOUSE</t>
  </si>
  <si>
    <t>Ppp2r1a</t>
  </si>
  <si>
    <t xml:space="preserve"> Serine/threonine-protein phosphatase 2A 65 kDa regulatory subunit A alpha isoform OS=Mus musculus GN=Ppp2r1a PE=1 SV=3</t>
  </si>
  <si>
    <t>sp|Q7TNP2|2AAB_MOUSE</t>
  </si>
  <si>
    <t>Ppp2r1b</t>
  </si>
  <si>
    <t xml:space="preserve"> Serine/threonine-protein phosphatase 2A 65 kDa regulatory subunit A beta isoform OS=Mus musculus GN=Ppp2r1b PE=2 SV=2</t>
  </si>
  <si>
    <t>sp|Q62407-3|SPEG_MOUSE</t>
  </si>
  <si>
    <t>Speg</t>
  </si>
  <si>
    <t xml:space="preserve"> Isoform 3 of Striated muscle-specific serine/threonine-protein kinase OS=Mus musculus GN=Speg</t>
  </si>
  <si>
    <t>sp|Q5SW19|K0664_MOUSE</t>
  </si>
  <si>
    <t>Kiaa0664</t>
  </si>
  <si>
    <t xml:space="preserve"> Protein KIAA0664 OS=Mus musculus GN=Kiaa0664 PE=2 SV=2</t>
  </si>
  <si>
    <t>sp|Q7TN29|SMAP2_MOUSE</t>
  </si>
  <si>
    <t>Smap2</t>
  </si>
  <si>
    <t xml:space="preserve"> Stromal membrane-associated protein 2 OS=Mus musculus GN=Smap2 PE=1 SV=1</t>
  </si>
  <si>
    <t>sp|P21958|TAP1_MOUSE</t>
  </si>
  <si>
    <t>Tap1</t>
  </si>
  <si>
    <t xml:space="preserve"> Antigen peptide transporter 1 OS=Mus musculus GN=Tap1 PE=2 SV=3</t>
  </si>
  <si>
    <t>sp|Q9CW46|RAVR1_MOUSE</t>
  </si>
  <si>
    <t>Raver1</t>
  </si>
  <si>
    <t xml:space="preserve"> Ribonucleoprotein PTB-binding 1 OS=Mus musculus GN=Raver1 PE=1 SV=2</t>
  </si>
  <si>
    <t>sp|Q923E4|SIRT1_MOUSE</t>
  </si>
  <si>
    <t>Sirt1</t>
  </si>
  <si>
    <t xml:space="preserve"> NAD-dependent deacetylase sirtuin-1 OS=Mus musculus GN=Sirt1 PE=1 SV=2</t>
  </si>
  <si>
    <t>sp|O08582|GTPB1_MOUSE</t>
  </si>
  <si>
    <t>Gtpbp1</t>
  </si>
  <si>
    <t xml:space="preserve"> GTP-binding protein 1 OS=Mus musculus GN=Gtpbp1 PE=1 SV=2</t>
  </si>
  <si>
    <t>sp|P23950|TISB_MOUSE</t>
  </si>
  <si>
    <t>Zfp36l1</t>
  </si>
  <si>
    <t xml:space="preserve"> Zinc finger protein 36, C3H1 type-like 1 OS=Mus musculus GN=Zfp36l1 PE=1 SV=1</t>
  </si>
  <si>
    <t>tr|B9EIF6|B9EIF6_MOUSE</t>
  </si>
  <si>
    <t>Zfp36l2</t>
  </si>
  <si>
    <t xml:space="preserve"> Zinc finger protein 36, C3H type-like 2 OS=Mus musculus GN=Zfp36l2 PE=2 SV=1</t>
  </si>
  <si>
    <t>sp|Q9D3D0|TTPAL_MOUSE</t>
  </si>
  <si>
    <t>Ttpal</t>
  </si>
  <si>
    <t xml:space="preserve"> Alpha-tocopherol transfer protein-like OS=Mus musculus GN=Ttpal PE=2 SV=3</t>
  </si>
  <si>
    <t>sp|Q8BHZ4|ZN592_MOUSE</t>
  </si>
  <si>
    <t>Znf592</t>
  </si>
  <si>
    <t xml:space="preserve"> Zinc finger protein 592 OS=Mus musculus GN=Znf592 PE=1 SV=3</t>
  </si>
  <si>
    <t>sp|Q8C7V3|UTP15_MOUSE</t>
  </si>
  <si>
    <t>Utp15</t>
  </si>
  <si>
    <t xml:space="preserve"> U3 small nucleolar RNA-associated protein 15 homolog OS=Mus musculus GN=Utp15 PE=2 SV=1</t>
  </si>
  <si>
    <t>sp|Q9D883|U2AF1_MOUSE</t>
  </si>
  <si>
    <t>U2af1</t>
  </si>
  <si>
    <t xml:space="preserve"> Splicing factor U2AF 35 kDa subunit OS=Mus musculus GN=U2af1 PE=1 SV=4</t>
  </si>
  <si>
    <t>sp|P18760|COF1_MOUSE</t>
  </si>
  <si>
    <t>Cfl1</t>
  </si>
  <si>
    <t xml:space="preserve"> Cofilin-1 OS=Mus musculus GN=Cfl1 PE=1 SV=3</t>
  </si>
  <si>
    <t>sp|P45591|COF2_MOUSE</t>
  </si>
  <si>
    <t>Cfl2</t>
  </si>
  <si>
    <t xml:space="preserve"> Cofilin-2 OS=Mus musculus GN=Cfl2 PE=1 SV=1</t>
  </si>
  <si>
    <t>sp|Q9R0P5|DEST_MOUSE</t>
  </si>
  <si>
    <t>Dstn</t>
  </si>
  <si>
    <t xml:space="preserve"> Destrin OS=Mus musculus GN=Dstn PE=1 SV=3</t>
  </si>
  <si>
    <t>sp|P58929|GMEB2_MOUSE</t>
  </si>
  <si>
    <t>Gmeb2</t>
  </si>
  <si>
    <t xml:space="preserve"> Glucocorticoid modulatory element-binding protein 2 OS=Mus musculus GN=Gmeb2 PE=2 SV=2</t>
  </si>
  <si>
    <t>sp|Q9JL60|GMEB1_MOUSE</t>
  </si>
  <si>
    <t>Gmeb1</t>
  </si>
  <si>
    <t xml:space="preserve"> Glucocorticoid modulatory element-binding protein 1 OS=Mus musculus GN=Gmeb1 PE=2 SV=2</t>
  </si>
  <si>
    <t>sp|Q922H4|GMPPA_MOUSE</t>
  </si>
  <si>
    <t>Gmppa</t>
  </si>
  <si>
    <t xml:space="preserve"> Mannose-1-phosphate guanyltransferase alpha OS=Mus musculus GN=Gmppa PE=2 SV=1</t>
  </si>
  <si>
    <t>sp|Q922H1-2|ANM3_MOUSE</t>
  </si>
  <si>
    <t>Prmt3</t>
  </si>
  <si>
    <t xml:space="preserve"> Isoform 2 of Protein arginine N-methyltransferase 3 OS=Mus musculus GN=Prmt3</t>
  </si>
  <si>
    <t>sp|P12023|A4_MOUSE</t>
  </si>
  <si>
    <t>App</t>
  </si>
  <si>
    <t xml:space="preserve"> Amyloid beta A4 protein OS=Mus musculus GN=App PE=1 SV=3</t>
  </si>
  <si>
    <t>tr|Q60709|Q60709_MOUSE</t>
  </si>
  <si>
    <t>Aplp2</t>
  </si>
  <si>
    <t xml:space="preserve"> Amyloid-like protein 2, isoform 751 OS=Mus musculus GN=Aplp2 PE=2 SV=1</t>
  </si>
  <si>
    <t>sp|Q8R1F6-2|CQ028_MOUSE</t>
  </si>
  <si>
    <t xml:space="preserve"> Isoform 2 of UPF0663 transmembrane protein C17orf28 homolog OS=Mus musculus</t>
  </si>
  <si>
    <t>sp|Q8CE33-2|KLH11_MOUSE</t>
  </si>
  <si>
    <t>Klhl11</t>
  </si>
  <si>
    <t xml:space="preserve"> Isoform 2 of Kelch-like protein 11 OS=Mus musculus GN=Klhl11</t>
  </si>
  <si>
    <t>sp|Q9JMB0|GKAP1_MOUSE</t>
  </si>
  <si>
    <t>Gkap1</t>
  </si>
  <si>
    <t xml:space="preserve"> G kinase-anchoring protein 1 OS=Mus musculus GN=Gkap1 PE=1 SV=1</t>
  </si>
  <si>
    <t>sp|O89001|CBPD_MOUSE</t>
  </si>
  <si>
    <t>Cpd</t>
  </si>
  <si>
    <t xml:space="preserve"> Carboxypeptidase D OS=Mus musculus GN=Cpd PE=1 SV=2</t>
  </si>
  <si>
    <t>sp|Q91VC9|GHITM_MOUSE</t>
  </si>
  <si>
    <t>Ghitm</t>
  </si>
  <si>
    <t xml:space="preserve"> Growth hormone-inducible transmembrane protein OS=Mus musculus GN=Ghitm PE=2 SV=1</t>
  </si>
  <si>
    <t>sp|Q8CI75|DI3L2_MOUSE</t>
  </si>
  <si>
    <t>Dis3l2</t>
  </si>
  <si>
    <t xml:space="preserve"> DIS3-like exonuclease 2 OS=Mus musculus GN=Dis3l2 PE=1 SV=1</t>
  </si>
  <si>
    <t>sp|Q9Z2V5|HDAC6_MOUSE</t>
  </si>
  <si>
    <t>Hdac6</t>
  </si>
  <si>
    <t xml:space="preserve"> Histone deacetylase 6 OS=Mus musculus GN=Hdac6 PE=1 SV=3</t>
  </si>
  <si>
    <t>sp|P70404|IDHG1_MOUSE</t>
  </si>
  <si>
    <t>Idh3g</t>
  </si>
  <si>
    <t xml:space="preserve"> Isocitrate dehydrogenase [NAD] subunit gamma 1, mitochondrial OS=Mus musculus GN=Idh3g PE=1 SV=1</t>
  </si>
  <si>
    <t>sp|P70362|UFD1_MOUSE</t>
  </si>
  <si>
    <t>Ufd1l</t>
  </si>
  <si>
    <t xml:space="preserve"> Ubiquitin fusion degradation protein 1 homolog OS=Mus musculus GN=Ufd1l PE=1 SV=2</t>
  </si>
  <si>
    <t>sp|P70175|DLG3_MOUSE</t>
  </si>
  <si>
    <t>Dlg3</t>
  </si>
  <si>
    <t xml:space="preserve"> Disks large homolog 3 OS=Mus musculus GN=Dlg3 PE=1 SV=1</t>
  </si>
  <si>
    <t>sp|Q62108-2|DLG4_MOUSE</t>
  </si>
  <si>
    <t>Dlg4</t>
  </si>
  <si>
    <t xml:space="preserve"> Isoform 2 of Disks large homolog 4 OS=Mus musculus GN=Dlg4</t>
  </si>
  <si>
    <t>sp|Q811D0-2|DLG1_MOUSE</t>
  </si>
  <si>
    <t>Dlg1</t>
  </si>
  <si>
    <t xml:space="preserve"> Isoform 2 of Disks large homolog 1 OS=Mus musculus GN=Dlg1</t>
  </si>
  <si>
    <t>sp|Q811D0-3|DLG1_MOUSE</t>
  </si>
  <si>
    <t xml:space="preserve"> Isoform 3 of Disks large homolog 1 OS=Mus musculus GN=Dlg1</t>
  </si>
  <si>
    <t>sp|Q8BG51-2|MIRO1_MOUSE</t>
  </si>
  <si>
    <t>Rhot1</t>
  </si>
  <si>
    <t xml:space="preserve"> Isoform 2 of Mitochondrial Rho GTPase 1 OS=Mus musculus GN=Rhot1</t>
  </si>
  <si>
    <t>sp|Q8BG51-3|MIRO1_MOUSE</t>
  </si>
  <si>
    <t xml:space="preserve"> Isoform 3 of Mitochondrial Rho GTPase 1 OS=Mus musculus GN=Rhot1</t>
  </si>
  <si>
    <t>sp|Q8BG51|MIRO1_MOUSE</t>
  </si>
  <si>
    <t xml:space="preserve"> Mitochondrial Rho GTPase 1 OS=Mus musculus GN=Rhot1 PE=2 SV=1</t>
  </si>
  <si>
    <t>sp|Q8JZN7|MIRO2_MOUSE</t>
  </si>
  <si>
    <t>Rhot2</t>
  </si>
  <si>
    <t xml:space="preserve"> Mitochondrial Rho GTPase 2 OS=Mus musculus GN=Rhot2 PE=2 SV=1</t>
  </si>
  <si>
    <t>tr|Q6NXL1|Q6NXL1_MOUSE</t>
  </si>
  <si>
    <t>Sec24d</t>
  </si>
  <si>
    <t xml:space="preserve"> Sec24 related gene family, member D (S. cerevisiae) OS=Mus musculus GN=Sec24d PE=2 SV=1</t>
  </si>
  <si>
    <t>sp|Q9D0C4-2|TRMT5_MOUSE</t>
  </si>
  <si>
    <t>Trmt5</t>
  </si>
  <si>
    <t xml:space="preserve"> Isoform 2 of tRNA (guanine-N(1)-)-methyltransferase OS=Mus musculus GN=Trmt5</t>
  </si>
  <si>
    <t>sp|Q8C0D5|ETUD1_MOUSE</t>
  </si>
  <si>
    <t>Eftud1</t>
  </si>
  <si>
    <t xml:space="preserve"> Elongation factor Tu GTP-binding domain-containing protein 1 OS=Mus musculus GN=Eftud1 PE=2 SV=1</t>
  </si>
  <si>
    <t>sp|Q8R1A4-2|DOCK7_MOUSE</t>
  </si>
  <si>
    <t>Dock7</t>
  </si>
  <si>
    <t xml:space="preserve"> Isoform 2 of Dedicator of cytokinesis protein 7 OS=Mus musculus GN=Dock7</t>
  </si>
  <si>
    <t>sp|Q8VDR9|DOCK6_MOUSE</t>
  </si>
  <si>
    <t>Dock6</t>
  </si>
  <si>
    <t xml:space="preserve"> Dedicator of cytokinesis protein 6 OS=Mus musculus GN=Dock6 PE=1 SV=4</t>
  </si>
  <si>
    <t>sp|Q80TE4-2|SI1L2_MOUSE</t>
  </si>
  <si>
    <t>Sipa1l2</t>
  </si>
  <si>
    <t xml:space="preserve"> Isoform 2 of Signal-induced proliferation-associated 1-like protein 2 OS=Mus musculus GN=Sipa1l2</t>
  </si>
  <si>
    <t>sp|Q8C0T5|SI1L1_MOUSE</t>
  </si>
  <si>
    <t>Sipa1l1</t>
  </si>
  <si>
    <t xml:space="preserve"> Signal-induced proliferation-associated 1-like protein 1 OS=Mus musculus GN=Sipa1l1 PE=1 SV=2</t>
  </si>
  <si>
    <t>tr|E9Q103|E9Q103_MOUSE</t>
  </si>
  <si>
    <t>Sipa1l3</t>
  </si>
  <si>
    <t xml:space="preserve"> Uncharacterized protein OS=Mus musculus GN=Sipa1l3 PE=4 SV=1</t>
  </si>
  <si>
    <t>tr|E9Q411|E9Q411_MOUSE</t>
  </si>
  <si>
    <t>Nbas</t>
  </si>
  <si>
    <t xml:space="preserve"> Uncharacterized protein OS=Mus musculus GN=Nbas PE=4 SV=1</t>
  </si>
  <si>
    <t>sp|Q9CXR1|DHRS7_MOUSE</t>
  </si>
  <si>
    <t>Dhrs7</t>
  </si>
  <si>
    <t xml:space="preserve"> Dehydrogenase/reductase SDR family member 7 OS=Mus musculus GN=Dhrs7 PE=2 SV=2</t>
  </si>
  <si>
    <t>sp|Q9JKK8|ATR_MOUSE</t>
  </si>
  <si>
    <t>Atr</t>
  </si>
  <si>
    <t xml:space="preserve"> Serine/threonine-protein kinase ATR OS=Mus musculus GN=Atr PE=1 SV=2</t>
  </si>
  <si>
    <t>sp|Q3U186|SYRM_MOUSE</t>
  </si>
  <si>
    <t>Rars2</t>
  </si>
  <si>
    <t xml:space="preserve"> Probable arginyl-tRNA synthetase, mitochondrial OS=Mus musculus GN=Rars2 PE=2 SV=1</t>
  </si>
  <si>
    <t>sp|Q8R180|ERO1A_MOUSE</t>
  </si>
  <si>
    <t>Ero1l</t>
  </si>
  <si>
    <t xml:space="preserve"> ERO1-like protein alpha OS=Mus musculus GN=Ero1l PE=1 SV=2</t>
  </si>
  <si>
    <t>sp|Q8R2E9|ERO1B_MOUSE</t>
  </si>
  <si>
    <t>Ero1lb</t>
  </si>
  <si>
    <t xml:space="preserve"> ERO1-like protein beta OS=Mus musculus GN=Ero1lb PE=2 SV=1</t>
  </si>
  <si>
    <t>tr|E9Q9Z3|E9Q9Z3_MOUSE</t>
  </si>
  <si>
    <t>Zfp385a</t>
  </si>
  <si>
    <t xml:space="preserve"> Uncharacterized protein OS=Mus musculus GN=Zfp385a PE=4 SV=1</t>
  </si>
  <si>
    <t>sp|Q14B71|CDCA2_MOUSE</t>
  </si>
  <si>
    <t>Cdca2</t>
  </si>
  <si>
    <t xml:space="preserve"> Cell division cycle-associated protein 2 OS=Mus musculus GN=Cdca2 PE=2 SV=2</t>
  </si>
  <si>
    <t>tr|E9PX61|E9PX61_MOUSE</t>
  </si>
  <si>
    <t>Gm15800</t>
  </si>
  <si>
    <t xml:space="preserve"> Uncharacterized protein OS=Mus musculus GN=Gm15800 PE=4 SV=1</t>
  </si>
  <si>
    <t>tr|A2AHG2|A2AHG2_MOUSE</t>
  </si>
  <si>
    <t>Phf21a</t>
  </si>
  <si>
    <t xml:space="preserve"> PHD finger protein 21A OS=Mus musculus GN=Phf21a PE=4 SV=1</t>
  </si>
  <si>
    <t>sp|Q8R3H9|TTC4_MOUSE</t>
  </si>
  <si>
    <t>Ttc4</t>
  </si>
  <si>
    <t xml:space="preserve"> Tetratricopeptide repeat protein 4 OS=Mus musculus GN=Ttc4 PE=2 SV=1</t>
  </si>
  <si>
    <t>sp|Q7TT18|MCAF1_MOUSE</t>
  </si>
  <si>
    <t>Atf7ip</t>
  </si>
  <si>
    <t xml:space="preserve"> Activating transcription factor 7-interacting protein 1 OS=Mus musculus GN=Atf7ip PE=1 SV=1</t>
  </si>
  <si>
    <t>sp|Q80YS6|AFAP1_MOUSE</t>
  </si>
  <si>
    <t>Afap1</t>
  </si>
  <si>
    <t xml:space="preserve"> Actin filament-associated protein 1 OS=Mus musculus GN=Afap1 PE=1 SV=1</t>
  </si>
  <si>
    <t>sp|Q8K202-2|RPA49_MOUSE</t>
  </si>
  <si>
    <t>Polr1e</t>
  </si>
  <si>
    <t xml:space="preserve"> Isoform 2 of DNA-directed RNA polymerase I subunit RPA49 OS=Mus musculus GN=Polr1e</t>
  </si>
  <si>
    <t>sp|Q9DBJ3|BI2L1_MOUSE</t>
  </si>
  <si>
    <t>Baiap2l1</t>
  </si>
  <si>
    <t xml:space="preserve"> Brain-specific angiogenesis inhibitor 1-associated protein 2-like protein 1 OS=Mus musculus GN=Baiap2l1 PE=1 SV=1</t>
  </si>
  <si>
    <t>sp|Q640N1|AEBP1_MOUSE</t>
  </si>
  <si>
    <t>Aebp1</t>
  </si>
  <si>
    <t xml:space="preserve"> Adipocyte enhancer-binding protein 1 OS=Mus musculus GN=Aebp1 PE=1 SV=1</t>
  </si>
  <si>
    <t>sp|P70424|ERBB2_MOUSE</t>
  </si>
  <si>
    <t>Erbb2</t>
  </si>
  <si>
    <t xml:space="preserve"> Receptor tyrosine-protein kinase erbB-2 OS=Mus musculus GN=Erbb2 PE=1 SV=3</t>
  </si>
  <si>
    <t>sp|Q01279|EGFR_MOUSE</t>
  </si>
  <si>
    <t>Egfr</t>
  </si>
  <si>
    <t xml:space="preserve"> Epidermal growth factor receptor OS=Mus musculus GN=Egfr PE=1 SV=1</t>
  </si>
  <si>
    <t>sp|Q8R3N6|THOC1_MOUSE</t>
  </si>
  <si>
    <t>Thoc1</t>
  </si>
  <si>
    <t xml:space="preserve"> THO complex subunit 1 OS=Mus musculus GN=Thoc1 PE=1 SV=1</t>
  </si>
  <si>
    <t>sp|P97449|AMPN_MOUSE</t>
  </si>
  <si>
    <t>Anpep</t>
  </si>
  <si>
    <t xml:space="preserve"> Aminopeptidase N OS=Mus musculus GN=Anpep PE=1 SV=4</t>
  </si>
  <si>
    <t>sp|O88379|BAZ1A_MOUSE</t>
  </si>
  <si>
    <t>Baz1a</t>
  </si>
  <si>
    <t xml:space="preserve"> Bromodomain adjacent to zinc finger domain protein 1A OS=Mus musculus GN=Baz1a PE=1 SV=3</t>
  </si>
  <si>
    <t>sp|Q99KQ4|NAMPT_MOUSE</t>
  </si>
  <si>
    <t>Nampt</t>
  </si>
  <si>
    <t xml:space="preserve"> Nicotinamide phosphoribosyltransferase OS=Mus musculus GN=Nampt PE=1 SV=1</t>
  </si>
  <si>
    <t>sp|Q9Z0Y1|DCTN3_MOUSE</t>
  </si>
  <si>
    <t>Dctn3</t>
  </si>
  <si>
    <t xml:space="preserve"> Dynactin subunit 3 OS=Mus musculus GN=Dctn3 PE=2 SV=2</t>
  </si>
  <si>
    <t>sp|P48453-2|PP2BB_MOUSE</t>
  </si>
  <si>
    <t>Ppp3cb</t>
  </si>
  <si>
    <t xml:space="preserve"> Isoform 1 of Serine/threonine-protein phosphatase 2B catalytic subunit beta isoform OS=Mus musculus GN=Ppp3cb</t>
  </si>
  <si>
    <t>sp|P48455|PP2BC_MOUSE</t>
  </si>
  <si>
    <t>Ppp3cc</t>
  </si>
  <si>
    <t xml:space="preserve"> Serine/threonine-protein phosphatase 2B catalytic subunit gamma isoform OS=Mus musculus GN=Ppp3cc PE=2 SV=1</t>
  </si>
  <si>
    <t>sp|P63328-2|PP2BA_MOUSE</t>
  </si>
  <si>
    <t>Ppp3ca</t>
  </si>
  <si>
    <t xml:space="preserve"> Isoform 2 of Serine/threonine-protein phosphatase 2B catalytic subunit alpha isoform OS=Mus musculus GN=Ppp3ca</t>
  </si>
  <si>
    <t>sp|Q8BGR6|ARL15_MOUSE</t>
  </si>
  <si>
    <t>Arl15</t>
  </si>
  <si>
    <t xml:space="preserve"> ADP-ribosylation factor-like protein 15 OS=Mus musculus GN=Arl15 PE=2 SV=1</t>
  </si>
  <si>
    <t>sp|Q9CWV6|PKRI1_MOUSE</t>
  </si>
  <si>
    <t>Prkrip1</t>
  </si>
  <si>
    <t xml:space="preserve"> PRKR-interacting protein 1 OS=Mus musculus GN=Prkrip1 PE=1 SV=2</t>
  </si>
  <si>
    <t>sp|D2EAC2-2|ZBED6_MOUSE</t>
  </si>
  <si>
    <t>Zbed6</t>
  </si>
  <si>
    <t xml:space="preserve"> Isoform 2 of Zinc finger BED domain-containing protein 6 OS=Mus musculus GN=Zbed6</t>
  </si>
  <si>
    <t>tr|E9Q7L1|E9Q7L1_MOUSE</t>
  </si>
  <si>
    <t>Urb2</t>
  </si>
  <si>
    <t xml:space="preserve"> Uncharacterized protein OS=Mus musculus GN=Urb2 PE=4 SV=1</t>
  </si>
  <si>
    <t>sp|Q99K01-2|PDXD1_MOUSE</t>
  </si>
  <si>
    <t>Pdxdc1</t>
  </si>
  <si>
    <t xml:space="preserve"> Isoform 2 of Pyridoxal-dependent decarboxylase domain-containing protein 1 OS=Mus musculus GN=Pdxdc1</t>
  </si>
  <si>
    <t>sp|Q91WJ7-2|SPS2L_MOUSE</t>
  </si>
  <si>
    <t>Spats2l</t>
  </si>
  <si>
    <t xml:space="preserve"> Isoform 2 of SPATS2-like protein OS=Mus musculus GN=Spats2l</t>
  </si>
  <si>
    <t>sp|Q8K0T2|DC2L1_MOUSE</t>
  </si>
  <si>
    <t>Dync2li1</t>
  </si>
  <si>
    <t xml:space="preserve"> Cytoplasmic dynein 2 light intermediate chain 1 OS=Mus musculus GN=Dync2li1 PE=1 SV=1</t>
  </si>
  <si>
    <t>sp|Q80T69|RSBN1_MOUSE</t>
  </si>
  <si>
    <t>Rsbn1</t>
  </si>
  <si>
    <t xml:space="preserve"> Round spermatid basic protein 1 OS=Mus musculus GN=Rsbn1 PE=1 SV=3</t>
  </si>
  <si>
    <t>sp|Q62189|SNRPA_MOUSE</t>
  </si>
  <si>
    <t>Snrpa</t>
  </si>
  <si>
    <t xml:space="preserve"> U1 small nuclear ribonucleoprotein A OS=Mus musculus GN=Snrpa PE=2 SV=3</t>
  </si>
  <si>
    <t>sp|Q9CQI7|RU2B_MOUSE</t>
  </si>
  <si>
    <t>Snrpb2</t>
  </si>
  <si>
    <t xml:space="preserve"> U2 small nuclear ribonucleoprotein B'' OS=Mus musculus GN=Snrpb2 PE=2 SV=1</t>
  </si>
  <si>
    <t>sp|Q8VE19|MIO_MOUSE</t>
  </si>
  <si>
    <t>Mios</t>
  </si>
  <si>
    <t xml:space="preserve"> WD repeat-containing protein mio OS=Mus musculus GN=Mios PE=2 SV=2</t>
  </si>
  <si>
    <t>sp|Q80U63|MFN2_MOUSE</t>
  </si>
  <si>
    <t>Mfn2</t>
  </si>
  <si>
    <t xml:space="preserve"> Mitofusin-2 OS=Mus musculus GN=Mfn2 PE=1 SV=3</t>
  </si>
  <si>
    <t>sp|Q811U4|MFN1_MOUSE</t>
  </si>
  <si>
    <t>Mfn1</t>
  </si>
  <si>
    <t xml:space="preserve"> Mitofusin-1 OS=Mus musculus GN=Mfn1 PE=1 SV=3</t>
  </si>
  <si>
    <t>sp|Q6PFQ7|RASL2_MOUSE</t>
  </si>
  <si>
    <t>Rasa4</t>
  </si>
  <si>
    <t xml:space="preserve"> Ras GTPase-activating protein 4 OS=Mus musculus GN=Rasa4 PE=2 SV=1</t>
  </si>
  <si>
    <t>sp|Q80WJ7|LYRIC_MOUSE</t>
  </si>
  <si>
    <t>Mtdh</t>
  </si>
  <si>
    <t xml:space="preserve"> Protein LYRIC OS=Mus musculus GN=Mtdh PE=1 SV=1</t>
  </si>
  <si>
    <t>sp|Q9DBG9|TX1B3_MOUSE</t>
  </si>
  <si>
    <t>Tax1bp3</t>
  </si>
  <si>
    <t xml:space="preserve"> Tax1-binding protein 3 OS=Mus musculus GN=Tax1bp3 PE=1 SV=1</t>
  </si>
  <si>
    <t>sp|Q6ZQK5-2|ACAP2_MOUSE</t>
  </si>
  <si>
    <t>Acap2</t>
  </si>
  <si>
    <t xml:space="preserve"> Isoform 2 of Arf-GAP with coiled-coil, ANK repeat and PH domain-containing protein 2 OS=Mus musculus GN=Acap2</t>
  </si>
  <si>
    <t>tr|A2ADA6|A2ADA6_MOUSE</t>
  </si>
  <si>
    <t>Acap3</t>
  </si>
  <si>
    <t xml:space="preserve"> Centaurin, beta 5 OS=Mus musculus GN=Acap3 PE=4 SV=1</t>
  </si>
  <si>
    <t>sp|Q8BIW9|CTF18_MOUSE</t>
  </si>
  <si>
    <t>Chtf18</t>
  </si>
  <si>
    <t xml:space="preserve"> Chromosome transmission fidelity protein 18 homolog OS=Mus musculus GN=Chtf18 PE=2 SV=2</t>
  </si>
  <si>
    <t>tr|D3YVV7|D3YVV7_MOUSE</t>
  </si>
  <si>
    <t>Nova2</t>
  </si>
  <si>
    <t xml:space="preserve"> Uncharacterized protein OS=Mus musculus GN=Nova2 PE=4 SV=1</t>
  </si>
  <si>
    <t>sp|Q99JH1|CI023_MOUSE</t>
  </si>
  <si>
    <t xml:space="preserve"> Alba-like protein C9orf23 homolog OS=Mus musculus PE=2 SV=1</t>
  </si>
  <si>
    <t>sp|Q8CIB5|FERM2_MOUSE</t>
  </si>
  <si>
    <t>Fermt2</t>
  </si>
  <si>
    <t xml:space="preserve"> Fermitin family homolog 2 OS=Mus musculus GN=Fermt2 PE=1 SV=1</t>
  </si>
  <si>
    <t>sp|Q9DCH6|ZFAN6_MOUSE</t>
  </si>
  <si>
    <t>Zfand6</t>
  </si>
  <si>
    <t xml:space="preserve"> AN1-type zinc finger protein 6 OS=Mus musculus GN=Zfand6 PE=1 SV=1</t>
  </si>
  <si>
    <t>sp|Q9JK84|PAR6G_MOUSE</t>
  </si>
  <si>
    <t>Pard6g</t>
  </si>
  <si>
    <t xml:space="preserve"> Partitioning defective 6 homolog gamma OS=Mus musculus GN=Pard6g PE=2 SV=1</t>
  </si>
  <si>
    <t>sp|Q07113|MPRI_MOUSE</t>
  </si>
  <si>
    <t>Igf2r</t>
  </si>
  <si>
    <t xml:space="preserve"> Cation-independent mannose-6-phosphate receptor OS=Mus musculus GN=Igf2r PE=1 SV=1</t>
  </si>
  <si>
    <t>sp|P48725|PCNT_MOUSE</t>
  </si>
  <si>
    <t>Pcnt</t>
  </si>
  <si>
    <t xml:space="preserve"> Pericentrin OS=Mus musculus GN=Pcnt PE=1 SV=2</t>
  </si>
  <si>
    <t>sp|Q8K1K4|CENPI_MOUSE</t>
  </si>
  <si>
    <t>Cenpi</t>
  </si>
  <si>
    <t xml:space="preserve"> Centromere protein I OS=Mus musculus GN=Cenpi PE=2 SV=1</t>
  </si>
  <si>
    <t>sp|O08997|ATOX1_MOUSE</t>
  </si>
  <si>
    <t>Atox1</t>
  </si>
  <si>
    <t xml:space="preserve"> Copper transport protein ATOX1 OS=Mus musculus GN=Atox1 PE=2 SV=1</t>
  </si>
  <si>
    <t>sp|Q91VD9|NDUS1_MOUSE</t>
  </si>
  <si>
    <t>Ndufs1</t>
  </si>
  <si>
    <t xml:space="preserve"> NADH-ubiquinone oxidoreductase 75 kDa subunit, mitochondrial OS=Mus musculus GN=Ndufs1 PE=1 SV=2</t>
  </si>
  <si>
    <t>tr|E9PVI2|E9PVI2_MOUSE</t>
  </si>
  <si>
    <t>Irgm2</t>
  </si>
  <si>
    <t xml:space="preserve"> Uncharacterized protein OS=Mus musculus GN=Irgm2 PE=4 SV=1</t>
  </si>
  <si>
    <t>tr|Q9DCE9|Q9DCE9_MOUSE</t>
  </si>
  <si>
    <t>Igtp</t>
  </si>
  <si>
    <t xml:space="preserve"> Interferon gamma induced GTPase OS=Mus musculus GN=Igtp PE=2 SV=1</t>
  </si>
  <si>
    <t>sp|Q8K301|DDX52_MOUSE</t>
  </si>
  <si>
    <t>Ddx52</t>
  </si>
  <si>
    <t xml:space="preserve"> Probable ATP-dependent RNA helicase DDX52 OS=Mus musculus GN=Ddx52 PE=2 SV=2</t>
  </si>
  <si>
    <t>sp|Q6ZQF0|TOPB1_MOUSE</t>
  </si>
  <si>
    <t>Topbp1</t>
  </si>
  <si>
    <t xml:space="preserve"> DNA topoisomerase 2-binding protein 1 OS=Mus musculus GN=Topbp1 PE=1 SV=2</t>
  </si>
  <si>
    <t>sp|P14602-2|HSPB1_MOUSE</t>
  </si>
  <si>
    <t>Hspb1</t>
  </si>
  <si>
    <t xml:space="preserve"> Isoform B of Heat shock protein beta-1 OS=Mus musculus GN=Hspb1</t>
  </si>
  <si>
    <t>sp|Q91YQ5|RPN1_MOUSE</t>
  </si>
  <si>
    <t>Rpn1</t>
  </si>
  <si>
    <t xml:space="preserve"> Dolichyl-diphosphooligosaccharide--protein glycosyltransferase subunit 1 OS=Mus musculus GN=Rpn1 PE=2 SV=1</t>
  </si>
  <si>
    <t>sp|Q9DBG7|SRPR_MOUSE</t>
  </si>
  <si>
    <t>Srpr</t>
  </si>
  <si>
    <t xml:space="preserve"> Signal recognition particle receptor subunit alpha OS=Mus musculus GN=Srpr PE=1 SV=1</t>
  </si>
  <si>
    <t>tr|Q6P4T1|Q6P4T1_MOUSE</t>
  </si>
  <si>
    <t>Snx19</t>
  </si>
  <si>
    <t xml:space="preserve"> Sorting nexin 19 OS=Mus musculus GN=Snx19 PE=2 SV=1</t>
  </si>
  <si>
    <t>sp|Q8CFE2|CD027_MOUSE</t>
  </si>
  <si>
    <t xml:space="preserve"> UPF0609 protein C4orf27 homolog OS=Mus musculus PE=2 SV=1</t>
  </si>
  <si>
    <t>sp|Q9JLB0-2|MPP6_MOUSE</t>
  </si>
  <si>
    <t>Mpp6</t>
  </si>
  <si>
    <t xml:space="preserve"> Isoform Alpha of MAGUK p55 subfamily member 6 OS=Mus musculus GN=Mpp6</t>
  </si>
  <si>
    <t>sp|Q9WV34-2|MPP2_MOUSE</t>
  </si>
  <si>
    <t>Mpp2</t>
  </si>
  <si>
    <t xml:space="preserve"> Isoform 2 of MAGUK p55 subfamily member 2 OS=Mus musculus GN=Mpp2</t>
  </si>
  <si>
    <t>sp|P48754|BRCA1_MOUSE</t>
  </si>
  <si>
    <t>Brca1</t>
  </si>
  <si>
    <t xml:space="preserve"> Breast cancer type 1 susceptibility protein homolog OS=Mus musculus GN=Brca1 PE=1 SV=2</t>
  </si>
  <si>
    <t>sp|Q0P5W1-3|VPS8_MOUSE</t>
  </si>
  <si>
    <t>Vps8</t>
  </si>
  <si>
    <t xml:space="preserve"> Isoform 3 of Vacuolar protein sorting-associated protein 8 homolog OS=Mus musculus GN=Vps8</t>
  </si>
  <si>
    <t>sp|Q06180-2|PTN2_MOUSE</t>
  </si>
  <si>
    <t>Ptpn2</t>
  </si>
  <si>
    <t xml:space="preserve"> Isoform PTPA of Tyrosine-protein phosphatase non-receptor type 2 OS=Mus musculus GN=Ptpn2</t>
  </si>
  <si>
    <t>sp|Q9D5V5|CUL5_MOUSE</t>
  </si>
  <si>
    <t>Cul5</t>
  </si>
  <si>
    <t xml:space="preserve"> Cullin-5 OS=Mus musculus GN=Cul5 PE=1 SV=3</t>
  </si>
  <si>
    <t>sp|Q62417-7|SRBS1_MOUSE</t>
  </si>
  <si>
    <t>Sorbs1</t>
  </si>
  <si>
    <t xml:space="preserve"> Isoform 7 of Sorbin and SH3 domain-containing protein 1 OS=Mus musculus GN=Sorbs1</t>
  </si>
  <si>
    <t>tr|F6PZC9|F6PZC9_MOUSE</t>
  </si>
  <si>
    <t xml:space="preserve"> Uncharacterized protein (Fragment) OS=Mus musculus GN=Sorbs1 PE=4 SV=1</t>
  </si>
  <si>
    <t>sp|Q8K0U4|HS12A_MOUSE</t>
  </si>
  <si>
    <t>Hspa12a</t>
  </si>
  <si>
    <t xml:space="preserve"> Heat shock 70 kDa protein 12A OS=Mus musculus GN=Hspa12a PE=1 SV=1</t>
  </si>
  <si>
    <t>sp|Q9CZJ2|HS12B_MOUSE</t>
  </si>
  <si>
    <t>Hspa12b</t>
  </si>
  <si>
    <t xml:space="preserve"> Heat shock 70 kDa protein 12B OS=Mus musculus GN=Hspa12b PE=1 SV=1</t>
  </si>
  <si>
    <t>sp|Q8BMB3|IF4E2_MOUSE</t>
  </si>
  <si>
    <t>Eif4e2</t>
  </si>
  <si>
    <t xml:space="preserve"> Eukaryotic translation initiation factor 4E type 2 OS=Mus musculus GN=Eif4e2 PE=1 SV=1</t>
  </si>
  <si>
    <t>sp|P62814|VATB2_MOUSE</t>
  </si>
  <si>
    <t>Atp6v1b2</t>
  </si>
  <si>
    <t xml:space="preserve"> V-type proton ATPase subunit B, brain isoform OS=Mus musculus GN=Atp6v1b2 PE=1 SV=1</t>
  </si>
  <si>
    <t>sp|Q8CEC6|PPWD1_MOUSE</t>
  </si>
  <si>
    <t>Ppwd1</t>
  </si>
  <si>
    <t xml:space="preserve"> Peptidylprolyl isomerase domain and WD repeat-containing protein 1 OS=Mus musculus GN=Ppwd1 PE=2 SV=2</t>
  </si>
  <si>
    <t>sp|Q8VEK3|HNRPU_MOUSE</t>
  </si>
  <si>
    <t>Hnrnpu</t>
  </si>
  <si>
    <t xml:space="preserve"> Heterogeneous nuclear ribonucleoprotein U OS=Mus musculus GN=Hnrnpu PE=1 SV=1</t>
  </si>
  <si>
    <t>sp|Q5SUR0|PUR4_MOUSE</t>
  </si>
  <si>
    <t>Pfas</t>
  </si>
  <si>
    <t xml:space="preserve"> Phosphoribosylformylglycinamidine synthase OS=Mus musculus GN=Pfas PE=2 SV=1</t>
  </si>
  <si>
    <t>sp|Q9JJF9|PSL2_MOUSE</t>
  </si>
  <si>
    <t>Sppl2a</t>
  </si>
  <si>
    <t xml:space="preserve"> Signal peptide peptidase-like 2A OS=Mus musculus GN=Sppl2a PE=2 SV=2</t>
  </si>
  <si>
    <t>sp|Q9R0X4|ACOT9_MOUSE</t>
  </si>
  <si>
    <t>Acot9</t>
  </si>
  <si>
    <t xml:space="preserve"> Acyl-coenzyme A thioesterase 9, mitochondrial OS=Mus musculus GN=Acot9 PE=1 SV=1</t>
  </si>
  <si>
    <t>sp|O88587-2|COMT_MOUSE</t>
  </si>
  <si>
    <t>Comt</t>
  </si>
  <si>
    <t xml:space="preserve"> Isoform Soluble of Catechol O-methyltransferase OS=Mus musculus GN=Comt</t>
  </si>
  <si>
    <t>tr|Q542V8|Q542V8_MOUSE</t>
  </si>
  <si>
    <t>Diablo</t>
  </si>
  <si>
    <t xml:space="preserve"> Uncharacterized protein OS=Mus musculus GN=Diablo PE=2 SV=1</t>
  </si>
  <si>
    <t>tr|E9Q3E2|E9Q3E2_MOUSE</t>
  </si>
  <si>
    <t>Synpo</t>
  </si>
  <si>
    <t xml:space="preserve"> Uncharacterized protein OS=Mus musculus GN=Synpo PE=4 SV=1</t>
  </si>
  <si>
    <t>sp|Q04519|ASM_MOUSE</t>
  </si>
  <si>
    <t>Smpd1</t>
  </si>
  <si>
    <t xml:space="preserve"> Sphingomyelin phosphodiesterase OS=Mus musculus GN=Smpd1 PE=2 SV=2</t>
  </si>
  <si>
    <t>sp|Q8CIE6|COPA_MOUSE</t>
  </si>
  <si>
    <t>Copa</t>
  </si>
  <si>
    <t xml:space="preserve"> Coatomer subunit alpha OS=Mus musculus GN=Copa PE=1 SV=2</t>
  </si>
  <si>
    <t>sp|Q99JB8|PACN3_MOUSE</t>
  </si>
  <si>
    <t>Pacsin3</t>
  </si>
  <si>
    <t xml:space="preserve"> Protein kinase C and casein kinase II substrate protein 3 OS=Mus musculus GN=Pacsin3 PE=1 SV=1</t>
  </si>
  <si>
    <t>sp|Q9DCX1|MD2BP_MOUSE</t>
  </si>
  <si>
    <t>Mad2l1bp</t>
  </si>
  <si>
    <t xml:space="preserve"> MAD2L1-binding protein OS=Mus musculus GN=Mad2l1bp PE=2 SV=2</t>
  </si>
  <si>
    <t>sp|P39098-2|MA1A2_MOUSE</t>
  </si>
  <si>
    <t>Man1a2</t>
  </si>
  <si>
    <t xml:space="preserve"> Isoform 2 of Mannosyl-oligosaccharide 1,2-alpha-mannosidase IB OS=Mus musculus GN=Man1a2</t>
  </si>
  <si>
    <t>sp|P45700|MA1A1_MOUSE</t>
  </si>
  <si>
    <t>Man1a1</t>
  </si>
  <si>
    <t xml:space="preserve"> Mannosyl-oligosaccharide 1,2-alpha-mannosidase IA OS=Mus musculus GN=Man1a1 PE=1 SV=1</t>
  </si>
  <si>
    <t>sp|Q9DBL7|COASY_MOUSE</t>
  </si>
  <si>
    <t>Coasy</t>
  </si>
  <si>
    <t xml:space="preserve"> Bifunctional coenzyme A synthase OS=Mus musculus GN=Coasy PE=1 SV=2</t>
  </si>
  <si>
    <t>sp|Q9JJ66|CDC20_MOUSE</t>
  </si>
  <si>
    <t>Cdc20</t>
  </si>
  <si>
    <t xml:space="preserve"> Cell division cycle protein 20 homolog OS=Mus musculus GN=Cdc20 PE=1 SV=2</t>
  </si>
  <si>
    <t>sp|Q571I9|A16A1_MOUSE</t>
  </si>
  <si>
    <t>Aldh16a1</t>
  </si>
  <si>
    <t xml:space="preserve"> Aldehyde dehydrogenase family 16 member A1 OS=Mus musculus GN=Aldh16a1 PE=2 SV=2</t>
  </si>
  <si>
    <t>sp|Q8BFS6|CPPED_MOUSE</t>
  </si>
  <si>
    <t>Cpped1</t>
  </si>
  <si>
    <t xml:space="preserve"> Calcineurin-like phosphoesterase domain-containing protein 1 OS=Mus musculus GN=Cpped1 PE=2 SV=1</t>
  </si>
  <si>
    <t>sp|O35640|ANXA8_MOUSE</t>
  </si>
  <si>
    <t>Anxa8</t>
  </si>
  <si>
    <t xml:space="preserve"> Annexin A8 OS=Mus musculus GN=Anxa8 PE=2 SV=2</t>
  </si>
  <si>
    <t>sp|Q8VHE0|SEC63_MOUSE</t>
  </si>
  <si>
    <t>Sec63</t>
  </si>
  <si>
    <t xml:space="preserve"> Translocation protein SEC63 homolog OS=Mus musculus GN=Sec63 PE=1 SV=4</t>
  </si>
  <si>
    <t>sp|O70503|DHB12_MOUSE</t>
  </si>
  <si>
    <t>Hsd17b12</t>
  </si>
  <si>
    <t xml:space="preserve"> Estradiol 17-beta-dehydrogenase 12 OS=Mus musculus GN=Hsd17b12 PE=2 SV=1</t>
  </si>
  <si>
    <t>sp|Q8BTX9|HSDL1_MOUSE</t>
  </si>
  <si>
    <t>Hsdl1</t>
  </si>
  <si>
    <t xml:space="preserve"> Inactive hydroxysteroid dehydrogenase-like protein 1 OS=Mus musculus GN=Hsdl1 PE=2 SV=1</t>
  </si>
  <si>
    <t>sp|Q8BFQ8|PDDC1_MOUSE</t>
  </si>
  <si>
    <t>Pddc1</t>
  </si>
  <si>
    <t xml:space="preserve"> Parkinson disease 7 domain-containing protein 1 OS=Mus musculus GN=Pddc1 PE=1 SV=1</t>
  </si>
  <si>
    <t>sp|Q78IK4|APOOL_MOUSE</t>
  </si>
  <si>
    <t>Apool</t>
  </si>
  <si>
    <t xml:space="preserve"> Apolipoprotein O-like OS=Mus musculus GN=Apool PE=2 SV=1</t>
  </si>
  <si>
    <t>sp|P54276|MSH6_MOUSE</t>
  </si>
  <si>
    <t>Msh6</t>
  </si>
  <si>
    <t xml:space="preserve"> DNA mismatch repair protein Msh6 OS=Mus musculus GN=Msh6 PE=1 SV=3</t>
  </si>
  <si>
    <t>sp|Q9WTP7|KAD3_MOUSE</t>
  </si>
  <si>
    <t>Ak3</t>
  </si>
  <si>
    <t xml:space="preserve"> GTP:AMP phosphotransferase, mitochondrial OS=Mus musculus GN=Ak3 PE=1 SV=3</t>
  </si>
  <si>
    <t>sp|Q9CXY6|ILF2_MOUSE</t>
  </si>
  <si>
    <t>Ilf2</t>
  </si>
  <si>
    <t xml:space="preserve"> Interleukin enhancer-binding factor 2 OS=Mus musculus GN=Ilf2 PE=1 SV=1</t>
  </si>
  <si>
    <t>sp|Q3UHF3-2|MIER3_MOUSE</t>
  </si>
  <si>
    <t>Mier3</t>
  </si>
  <si>
    <t xml:space="preserve"> Isoform 2 of Mesoderm induction early response protein 3 OS=Mus musculus GN=Mier3</t>
  </si>
  <si>
    <t>sp|Q60872|IF1A_MOUSE</t>
  </si>
  <si>
    <t>Eif1a</t>
  </si>
  <si>
    <t xml:space="preserve"> Eukaryotic translation initiation factor 1A OS=Mus musculus GN=Eif1a PE=2 SV=3</t>
  </si>
  <si>
    <t>sp|Q8BMJ3|IF1AX_MOUSE</t>
  </si>
  <si>
    <t>Eif1ay</t>
  </si>
  <si>
    <t xml:space="preserve"> Eukaryotic translation initiation factor 1A, X-chromosomal OS=Mus musculus GN=Eif1ay PE=2 SV=3</t>
  </si>
  <si>
    <t>sp|P14094|AT1B1_MOUSE</t>
  </si>
  <si>
    <t>Atp1b1</t>
  </si>
  <si>
    <t xml:space="preserve"> Sodium/potassium-transporting ATPase subunit beta-1 OS=Mus musculus GN=Atp1b1 PE=1 SV=1</t>
  </si>
  <si>
    <t>sp|Q99MN9|PCCB_MOUSE</t>
  </si>
  <si>
    <t>Pccb</t>
  </si>
  <si>
    <t xml:space="preserve"> Propionyl-CoA carboxylase beta chain, mitochondrial OS=Mus musculus GN=Pccb PE=1 SV=2</t>
  </si>
  <si>
    <t>sp|Q99LB7|SARDH_MOUSE</t>
  </si>
  <si>
    <t>Sardh</t>
  </si>
  <si>
    <t xml:space="preserve"> Sarcosine dehydrogenase, mitochondrial OS=Mus musculus GN=Sardh PE=1 SV=1</t>
  </si>
  <si>
    <t>sp|Q8CFE6|S38A2_MOUSE</t>
  </si>
  <si>
    <t>Slc38a2</t>
  </si>
  <si>
    <t xml:space="preserve"> Sodium-coupled neutral amino acid transporter 2 OS=Mus musculus GN=Slc38a2 PE=1 SV=1</t>
  </si>
  <si>
    <t>sp|Q8BP22|F92A1_MOUSE</t>
  </si>
  <si>
    <t>Fam92a1</t>
  </si>
  <si>
    <t xml:space="preserve"> Protein FAM92A1 OS=Mus musculus GN=Fam92a1 PE=1 SV=1</t>
  </si>
  <si>
    <t>sp|Q9Z206-2|ARHG8_MOUSE</t>
  </si>
  <si>
    <t>Net1</t>
  </si>
  <si>
    <t xml:space="preserve"> Isoform 2 of Neuroepithelial cell-transforming gene 1 protein OS=Mus musculus GN=Net1</t>
  </si>
  <si>
    <t>sp|P68368|TBA4A_MOUSE</t>
  </si>
  <si>
    <t>Tuba4a</t>
  </si>
  <si>
    <t xml:space="preserve"> Tubulin alpha-4A chain OS=Mus musculus GN=Tuba4a PE=1 SV=1</t>
  </si>
  <si>
    <t>sp|P68373|TBA1C_MOUSE</t>
  </si>
  <si>
    <t>Tuba1c</t>
  </si>
  <si>
    <t xml:space="preserve"> Tubulin alpha-1C chain OS=Mus musculus GN=Tuba1c PE=1 SV=1</t>
  </si>
  <si>
    <t>sp|Q8BFW7-3|LPP_MOUSE</t>
  </si>
  <si>
    <t>Lpp</t>
  </si>
  <si>
    <t xml:space="preserve"> Isoform 3 of Lipoma-preferred partner homolog OS=Mus musculus GN=Lpp</t>
  </si>
  <si>
    <t>sp|Q8BFW7|LPP_MOUSE</t>
  </si>
  <si>
    <t xml:space="preserve"> Lipoma-preferred partner homolog OS=Mus musculus GN=Lpp PE=1 SV=1</t>
  </si>
  <si>
    <t>tr|Q9CQ73|Q9CQ73_MOUSE</t>
  </si>
  <si>
    <t>Pkp2</t>
  </si>
  <si>
    <t xml:space="preserve"> Plakophilin 2 OS=Mus musculus GN=Pkp2 PE=2 SV=1</t>
  </si>
  <si>
    <t>sp|A2A8L5|PTPRF_MOUSE</t>
  </si>
  <si>
    <t>Ptprf</t>
  </si>
  <si>
    <t xml:space="preserve"> Receptor-type tyrosine-protein phosphatase F OS=Mus musculus GN=Ptprf PE=1 SV=1</t>
  </si>
  <si>
    <t>sp|B0V2N1-2|PTPRS_MOUSE</t>
  </si>
  <si>
    <t>Ptprs</t>
  </si>
  <si>
    <t xml:space="preserve"> Isoform 2 of Receptor-type tyrosine-protein phosphatase S OS=Mus musculus GN=Ptprs</t>
  </si>
  <si>
    <t>sp|Q80Y56|RBNS5_MOUSE</t>
  </si>
  <si>
    <t>Zfyve20</t>
  </si>
  <si>
    <t xml:space="preserve"> Rabenosyn-5 OS=Mus musculus GN=Zfyve20 PE=2 SV=1</t>
  </si>
  <si>
    <t>sp|P58022-2|LOXL2_MOUSE</t>
  </si>
  <si>
    <t>Loxl2</t>
  </si>
  <si>
    <t xml:space="preserve"> Isoform 2 of Lysyl oxidase homolog 2 OS=Mus musculus GN=Loxl2</t>
  </si>
  <si>
    <t>sp|Q9D8N2|FA45A_MOUSE</t>
  </si>
  <si>
    <t>Fam45a</t>
  </si>
  <si>
    <t xml:space="preserve"> Protein FAM45A OS=Mus musculus GN=Fam45a PE=2 SV=2</t>
  </si>
  <si>
    <t>sp|A2AM29|AF9_MOUSE</t>
  </si>
  <si>
    <t>Mllt3</t>
  </si>
  <si>
    <t xml:space="preserve"> Protein AF-9 OS=Mus musculus GN=Mllt3 PE=1 SV=1</t>
  </si>
  <si>
    <t>sp|P51863|VA0D1_MOUSE</t>
  </si>
  <si>
    <t>Atp6v0d1</t>
  </si>
  <si>
    <t xml:space="preserve"> V-type proton ATPase subunit d 1 OS=Mus musculus GN=Atp6v0d1 PE=1 SV=2</t>
  </si>
  <si>
    <t>sp|Q9CWD8|NUBPL_MOUSE</t>
  </si>
  <si>
    <t>Nubpl</t>
  </si>
  <si>
    <t xml:space="preserve"> Iron-sulfur protein NUBPL OS=Mus musculus GN=Nubpl PE=2 SV=2</t>
  </si>
  <si>
    <t>tr|Q8BIS1|Q8BIS1_MOUSE</t>
  </si>
  <si>
    <t>Zfp9</t>
  </si>
  <si>
    <t xml:space="preserve"> Uncharacterized protein OS=Mus musculus GN=Zfp9 PE=2 SV=1</t>
  </si>
  <si>
    <t>sp|P97363|SPTC2_MOUSE</t>
  </si>
  <si>
    <t>Sptlc2</t>
  </si>
  <si>
    <t xml:space="preserve"> Serine palmitoyltransferase 2 OS=Mus musculus GN=Sptlc2 PE=2 SV=2</t>
  </si>
  <si>
    <t>sp|Q6P5D8|SMHD1_MOUSE</t>
  </si>
  <si>
    <t>Smchd1</t>
  </si>
  <si>
    <t xml:space="preserve"> Structural maintenance of chromosomes flexible hinge domain-containing protein 1 OS=Mus musculus GN=Smchd1 PE=2 SV=2</t>
  </si>
  <si>
    <t>tr|F6UFZ5|F6UFZ5_MOUSE</t>
  </si>
  <si>
    <t>Pcf11</t>
  </si>
  <si>
    <t xml:space="preserve"> Uncharacterized protein (Fragment) OS=Mus musculus GN=Pcf11 PE=4 SV=1</t>
  </si>
  <si>
    <t>sp|Q9D0T1|NH2L1_MOUSE</t>
  </si>
  <si>
    <t>Nhp2l1</t>
  </si>
  <si>
    <t xml:space="preserve"> NHP2-like protein 1 OS=Mus musculus GN=Nhp2l1 PE=2 SV=4</t>
  </si>
  <si>
    <t>sp|Q8K4Z3|AIBP_MOUSE</t>
  </si>
  <si>
    <t>Apoa1bp</t>
  </si>
  <si>
    <t xml:space="preserve"> Apolipoprotein A-I-binding protein OS=Mus musculus GN=Apoa1bp PE=1 SV=1</t>
  </si>
  <si>
    <t>sp|Q921X9|PDIA5_MOUSE</t>
  </si>
  <si>
    <t>Pdia5</t>
  </si>
  <si>
    <t xml:space="preserve"> Protein disulfide-isomerase A5 OS=Mus musculus GN=Pdia5 PE=2 SV=1</t>
  </si>
  <si>
    <t>sp|Q8C460-2|ERI3_MOUSE</t>
  </si>
  <si>
    <t>Eri3</t>
  </si>
  <si>
    <t xml:space="preserve"> Isoform 2 of ERI1 exoribonuclease 3 OS=Mus musculus GN=Eri3</t>
  </si>
  <si>
    <t>sp|Q60949-2|TBCD1_MOUSE</t>
  </si>
  <si>
    <t>Tbc1d1</t>
  </si>
  <si>
    <t xml:space="preserve"> Isoform 2 of TBC1 domain family member 1 OS=Mus musculus GN=Tbc1d1</t>
  </si>
  <si>
    <t>sp|Q8BYJ6|TBCD4_MOUSE</t>
  </si>
  <si>
    <t>Tbc1d4</t>
  </si>
  <si>
    <t xml:space="preserve"> TBC1 domain family member 4 OS=Mus musculus GN=Tbc1d4 PE=1 SV=2</t>
  </si>
  <si>
    <t>sp|Q8CBY1-3|SMAG1_MOUSE</t>
  </si>
  <si>
    <t>Samd4a</t>
  </si>
  <si>
    <t xml:space="preserve"> Isoform 3 of Protein Smaug homolog 1 OS=Mus musculus GN=Samd4a</t>
  </si>
  <si>
    <t>sp|Q69ZB0-2|LRCC1_MOUSE</t>
  </si>
  <si>
    <t>Lrrcc1</t>
  </si>
  <si>
    <t xml:space="preserve"> Isoform 2 of Leucine-rich repeat and coiled-coil domain-containing protein 1 OS=Mus musculus GN=Lrrcc1</t>
  </si>
  <si>
    <t>sp|Q80XS6|SMAG2_MOUSE</t>
  </si>
  <si>
    <t>Samd4b</t>
  </si>
  <si>
    <t xml:space="preserve"> Protein Smaug homolog 2 OS=Mus musculus GN=Samd4b PE=2 SV=1</t>
  </si>
  <si>
    <t>sp|Q8VCT3|AMPB_MOUSE</t>
  </si>
  <si>
    <t>Rnpep</t>
  </si>
  <si>
    <t xml:space="preserve"> Aminopeptidase B OS=Mus musculus GN=Rnpep PE=2 SV=2</t>
  </si>
  <si>
    <t>tr|E9PWG2|E9PWG2_MOUSE</t>
  </si>
  <si>
    <t>Trappc8</t>
  </si>
  <si>
    <t xml:space="preserve"> Uncharacterized protein OS=Mus musculus GN=Trappc8 PE=4 SV=1</t>
  </si>
  <si>
    <t>sp|Q9DCH4|EIF3F_MOUSE</t>
  </si>
  <si>
    <t>Eif3f</t>
  </si>
  <si>
    <t xml:space="preserve"> Eukaryotic translation initiation factor 3 subunit F OS=Mus musculus GN=Eif3f PE=1 SV=2</t>
  </si>
  <si>
    <t>sp|Q64318|ZEB1_MOUSE</t>
  </si>
  <si>
    <t>Zeb1</t>
  </si>
  <si>
    <t xml:space="preserve"> Zinc finger E-box-binding homeobox 1 OS=Mus musculus GN=Zeb1 PE=1 SV=1</t>
  </si>
  <si>
    <t>sp|Q9Z0F8|ADA17_MOUSE</t>
  </si>
  <si>
    <t>Adam17</t>
  </si>
  <si>
    <t xml:space="preserve"> Disintegrin and metalloproteinase domain-containing protein 17 OS=Mus musculus GN=Adam17 PE=1 SV=3</t>
  </si>
  <si>
    <t>tr|Q3U4X8|Q3U4X8_MOUSE</t>
  </si>
  <si>
    <t>Lig1</t>
  </si>
  <si>
    <t xml:space="preserve"> DNA ligase OS=Mus musculus GN=Lig1 PE=2 SV=1</t>
  </si>
  <si>
    <t>sp|O70433|FHL2_MOUSE</t>
  </si>
  <si>
    <t>Fhl2</t>
  </si>
  <si>
    <t xml:space="preserve"> Four and a half LIM domains protein 2 OS=Mus musculus GN=Fhl2 PE=1 SV=1</t>
  </si>
  <si>
    <t>sp|P17918|PCNA_MOUSE</t>
  </si>
  <si>
    <t>Pcna</t>
  </si>
  <si>
    <t xml:space="preserve"> Proliferating cell nuclear antigen OS=Mus musculus GN=Pcna PE=1 SV=2</t>
  </si>
  <si>
    <t>sp|Q62356|FSTL1_MOUSE</t>
  </si>
  <si>
    <t>Fstl1</t>
  </si>
  <si>
    <t xml:space="preserve"> Follistatin-related protein 1 OS=Mus musculus GN=Fstl1 PE=1 SV=2</t>
  </si>
  <si>
    <t>sp|P18406|CYR61_MOUSE</t>
  </si>
  <si>
    <t>Cyr61</t>
  </si>
  <si>
    <t xml:space="preserve"> Protein CYR61 OS=Mus musculus GN=Cyr61 PE=1 SV=1</t>
  </si>
  <si>
    <t>sp|P02802|MT1_MOUSE</t>
  </si>
  <si>
    <t>Mt1</t>
  </si>
  <si>
    <t xml:space="preserve"> Metallothionein-1 OS=Mus musculus GN=Mt1 PE=1 SV=1</t>
  </si>
  <si>
    <t>sp|P35821|PTN1_MOUSE</t>
  </si>
  <si>
    <t>Ptpn1</t>
  </si>
  <si>
    <t xml:space="preserve"> Tyrosine-protein phosphatase non-receptor type 1 OS=Mus musculus GN=Ptpn1 PE=1 SV=2</t>
  </si>
  <si>
    <t>sp|P62983|RS27A_MOUSE</t>
  </si>
  <si>
    <t>Rps27a</t>
  </si>
  <si>
    <t xml:space="preserve"> Ubiquitin-40S ribosomal protein S27a OS=Mus musculus GN=Rps27a PE=1 SV=2</t>
  </si>
  <si>
    <t>sp|P62835|RAP1A_MOUSE</t>
  </si>
  <si>
    <t>Rap1a</t>
  </si>
  <si>
    <t xml:space="preserve"> Ras-related protein Rap-1A OS=Mus musculus GN=Rap1a PE=2 SV=1</t>
  </si>
  <si>
    <t>sp|Q99JI6|RAP1B_MOUSE</t>
  </si>
  <si>
    <t>Rap1b</t>
  </si>
  <si>
    <t xml:space="preserve"> Ras-related protein Rap-1b OS=Mus musculus GN=Rap1b PE=2 SV=2</t>
  </si>
  <si>
    <t>sp|P35285|RB22A_MOUSE</t>
  </si>
  <si>
    <t>Rab22a</t>
  </si>
  <si>
    <t xml:space="preserve"> Ras-related protein Rab-22A OS=Mus musculus GN=Rab22a PE=1 SV=2</t>
  </si>
  <si>
    <t>sp|Q921E2|RAB31_MOUSE</t>
  </si>
  <si>
    <t>Rab31</t>
  </si>
  <si>
    <t xml:space="preserve"> Ras-related protein Rab-31 OS=Mus musculus GN=Rab31 PE=1 SV=1</t>
  </si>
  <si>
    <t>sp|Q8CE46|PUS7L_MOUSE</t>
  </si>
  <si>
    <t>Pus7l</t>
  </si>
  <si>
    <t xml:space="preserve"> Pseudouridylate synthase 7 homolog-like protein OS=Mus musculus GN=Pus7l PE=1 SV=1</t>
  </si>
  <si>
    <t>sp|P25322|CCND1_MOUSE</t>
  </si>
  <si>
    <t>Ccnd1</t>
  </si>
  <si>
    <t xml:space="preserve"> G1/S-specific cyclin-D1 OS=Mus musculus GN=Ccnd1 PE=1 SV=1</t>
  </si>
  <si>
    <t>sp|P30280|CCND2_MOUSE</t>
  </si>
  <si>
    <t>Ccnd2</t>
  </si>
  <si>
    <t xml:space="preserve"> G1/S-specific cyclin-D2 OS=Mus musculus GN=Ccnd2 PE=2 SV=1</t>
  </si>
  <si>
    <t>sp|Q8BJZ4|RT35_MOUSE</t>
  </si>
  <si>
    <t>Mrps35</t>
  </si>
  <si>
    <t xml:space="preserve"> 28S ribosomal protein S35, mitochondrial OS=Mus musculus GN=Mrps35 PE=2 SV=2</t>
  </si>
  <si>
    <t>sp|Q8BMJ2|SYLC_MOUSE</t>
  </si>
  <si>
    <t>Lars</t>
  </si>
  <si>
    <t xml:space="preserve"> Leucyl-tRNA synthetase, cytoplasmic OS=Mus musculus GN=Lars PE=2 SV=2</t>
  </si>
  <si>
    <t>sp|Q9WUM4|COR1C_MOUSE</t>
  </si>
  <si>
    <t>Coro1c</t>
  </si>
  <si>
    <t xml:space="preserve"> Coronin-1C OS=Mus musculus GN=Coro1c PE=1 SV=2</t>
  </si>
  <si>
    <t>sp|Q9WUM3|COR1B_MOUSE</t>
  </si>
  <si>
    <t>Coro1b</t>
  </si>
  <si>
    <t xml:space="preserve"> Coronin-1B OS=Mus musculus GN=Coro1b PE=1 SV=1</t>
  </si>
  <si>
    <t>tr|E9PY50|E9PY50_MOUSE</t>
  </si>
  <si>
    <t>Wdfy1</t>
  </si>
  <si>
    <t xml:space="preserve"> Uncharacterized protein OS=Mus musculus GN=Wdfy1 PE=4 SV=1</t>
  </si>
  <si>
    <t>sp|Q8BP67|RL24_MOUSE</t>
  </si>
  <si>
    <t>Rpl24</t>
  </si>
  <si>
    <t xml:space="preserve"> 60S ribosomal protein L24 OS=Mus musculus GN=Rpl24 PE=2 SV=2</t>
  </si>
  <si>
    <t>sp|Q8BK64|AHSA1_MOUSE</t>
  </si>
  <si>
    <t>Ahsa1</t>
  </si>
  <si>
    <t xml:space="preserve"> Activator of 90 kDa heat shock protein ATPase homolog 1 OS=Mus musculus GN=Ahsa1 PE=2 SV=2</t>
  </si>
  <si>
    <t>sp|Q9D071|MMS19_MOUSE</t>
  </si>
  <si>
    <t>Mms19</t>
  </si>
  <si>
    <t xml:space="preserve"> MMS19 nucleotide excision repair protein homolog OS=Mus musculus GN=Mms19 PE=1 SV=1</t>
  </si>
  <si>
    <t>sp|O08738|CASP6_MOUSE</t>
  </si>
  <si>
    <t>Casp6</t>
  </si>
  <si>
    <t xml:space="preserve"> Caspase-6 OS=Mus musculus GN=Casp6 PE=2 SV=1</t>
  </si>
  <si>
    <t>sp|Q9WTX6|CUL1_MOUSE</t>
  </si>
  <si>
    <t>Cul1</t>
  </si>
  <si>
    <t xml:space="preserve"> Cullin-1 OS=Mus musculus GN=Cul1 PE=1 SV=1</t>
  </si>
  <si>
    <t>sp|Q9CX56|PSMD8_MOUSE</t>
  </si>
  <si>
    <t>Psmd8</t>
  </si>
  <si>
    <t xml:space="preserve"> 26S proteasome non-ATPase regulatory subunit 8 OS=Mus musculus GN=Psmd8 PE=2 SV=2</t>
  </si>
  <si>
    <t>sp|Q8BIJ6|SYIM_MOUSE</t>
  </si>
  <si>
    <t>Iars2</t>
  </si>
  <si>
    <t xml:space="preserve"> Isoleucyl-tRNA synthetase, mitochondrial OS=Mus musculus GN=Iars2 PE=2 SV=1</t>
  </si>
  <si>
    <t>tr|E9Q4Q2|E9Q4Q2_MOUSE</t>
  </si>
  <si>
    <t>Sf1</t>
  </si>
  <si>
    <t xml:space="preserve"> Uncharacterized protein OS=Mus musculus GN=Sf1 PE=4 SV=1</t>
  </si>
  <si>
    <t>sp|Q922H9-2|ZN330_MOUSE</t>
  </si>
  <si>
    <t>Znf330</t>
  </si>
  <si>
    <t xml:space="preserve"> Isoform 2 of Zinc finger protein 330 OS=Mus musculus GN=Znf330</t>
  </si>
  <si>
    <t>sp|O35317-2|PBX3_MOUSE</t>
  </si>
  <si>
    <t>Pbx3</t>
  </si>
  <si>
    <t xml:space="preserve"> Isoform PBX3b of Pre-B-cell leukemia transcription factor 3 OS=Mus musculus GN=Pbx3</t>
  </si>
  <si>
    <t>sp|O35984|PBX2_MOUSE</t>
  </si>
  <si>
    <t>Pbx2</t>
  </si>
  <si>
    <t xml:space="preserve"> Pre-B-cell leukemia transcription factor 2 OS=Mus musculus GN=Pbx2 PE=1 SV=1</t>
  </si>
  <si>
    <t>sp|P41778-2|PBX1_MOUSE</t>
  </si>
  <si>
    <t>Pbx1</t>
  </si>
  <si>
    <t xml:space="preserve"> Isoform PBX1b of Pre-B-cell leukemia transcription factor 1 OS=Mus musculus GN=Pbx1</t>
  </si>
  <si>
    <t>sp|Q8VDP2|CX056_MOUSE</t>
  </si>
  <si>
    <t xml:space="preserve"> UPF0428 protein CXorf56 homolog OS=Mus musculus PE=2 SV=1</t>
  </si>
  <si>
    <t>sp|Q9CQA3|DHSB_MOUSE</t>
  </si>
  <si>
    <t>Sdhb</t>
  </si>
  <si>
    <t xml:space="preserve"> Succinate dehydrogenase [ubiquinone] iron-sulfur subunit, mitochondrial OS=Mus musculus GN=Sdhb PE=1 SV=1</t>
  </si>
  <si>
    <t>sp|O70400|PDLI1_MOUSE</t>
  </si>
  <si>
    <t>Pdlim1</t>
  </si>
  <si>
    <t xml:space="preserve"> PDZ and LIM domain protein 1 OS=Mus musculus GN=Pdlim1 PE=2 SV=4</t>
  </si>
  <si>
    <t>sp|P62245|RS15A_MOUSE</t>
  </si>
  <si>
    <t>Rps15a</t>
  </si>
  <si>
    <t xml:space="preserve"> 40S ribosomal protein S15a OS=Mus musculus GN=Rps15a PE=2 SV=2</t>
  </si>
  <si>
    <t>sp|Q9DBT5|AMPD2_MOUSE</t>
  </si>
  <si>
    <t>Ampd2</t>
  </si>
  <si>
    <t xml:space="preserve"> AMP deaminase 2 OS=Mus musculus GN=Ampd2 PE=1 SV=1</t>
  </si>
  <si>
    <t>sp|P61161|ARP2_MOUSE</t>
  </si>
  <si>
    <t>Actr2</t>
  </si>
  <si>
    <t xml:space="preserve"> Actin-related protein 2 OS=Mus musculus GN=Actr2 PE=1 SV=1</t>
  </si>
  <si>
    <t>sp|P97372|PSME2_MOUSE</t>
  </si>
  <si>
    <t>Psme2</t>
  </si>
  <si>
    <t xml:space="preserve"> Proteasome activator complex subunit 2 OS=Mus musculus GN=Psme2 PE=2 SV=4</t>
  </si>
  <si>
    <t>sp|B2RVL6|ZCH24_MOUSE</t>
  </si>
  <si>
    <t>Zcchc24</t>
  </si>
  <si>
    <t xml:space="preserve"> Zinc finger CCHC domain-containing protein 24 OS=Mus musculus GN=Zcchc24 PE=2 SV=1</t>
  </si>
  <si>
    <t>sp|Q9ER63|TNR23_MOUSE</t>
  </si>
  <si>
    <t>Tnfrsf23</t>
  </si>
  <si>
    <t xml:space="preserve"> Tumor necrosis factor receptor superfamily member 23 OS=Mus musculus GN=Tnfrsf23 PE=2 SV=2</t>
  </si>
  <si>
    <t>sp|Q8VE80|THOC3_MOUSE</t>
  </si>
  <si>
    <t>Thoc3</t>
  </si>
  <si>
    <t xml:space="preserve"> THO complex subunit 3 OS=Mus musculus GN=Thoc3 PE=2 SV=1</t>
  </si>
  <si>
    <t>sp|Q3TXS7|PSMD1_MOUSE</t>
  </si>
  <si>
    <t>Psmd1</t>
  </si>
  <si>
    <t xml:space="preserve"> 26S proteasome non-ATPase regulatory subunit 1 OS=Mus musculus GN=Psmd1 PE=1 SV=1</t>
  </si>
  <si>
    <t>sp|Q3UM45|PP1R7_MOUSE</t>
  </si>
  <si>
    <t>Ppp1r7</t>
  </si>
  <si>
    <t xml:space="preserve"> Protein phosphatase 1 regulatory subunit 7 OS=Mus musculus GN=Ppp1r7 PE=1 SV=2</t>
  </si>
  <si>
    <t>sp|Q8BVU5|NUDT9_MOUSE</t>
  </si>
  <si>
    <t>Nudt9</t>
  </si>
  <si>
    <t xml:space="preserve"> ADP-ribose pyrophosphatase, mitochondrial OS=Mus musculus GN=Nudt9 PE=2 SV=1</t>
  </si>
  <si>
    <t>sp|Q08288|LYAR_MOUSE</t>
  </si>
  <si>
    <t>Lyar</t>
  </si>
  <si>
    <t xml:space="preserve"> Cell growth-regulating nucleolar protein OS=Mus musculus GN=Lyar PE=1 SV=2</t>
  </si>
  <si>
    <t>sp|Q9DCA5|BRX1_MOUSE</t>
  </si>
  <si>
    <t>Brix1</t>
  </si>
  <si>
    <t xml:space="preserve"> Ribosome biogenesis protein BRX1 homolog OS=Mus musculus GN=Brix1 PE=2 SV=3</t>
  </si>
  <si>
    <t>sp|P29533|VCAM1_MOUSE</t>
  </si>
  <si>
    <t>Vcam1</t>
  </si>
  <si>
    <t xml:space="preserve"> Vascular cell adhesion protein 1 OS=Mus musculus GN=Vcam1 PE=1 SV=1</t>
  </si>
  <si>
    <t>sp|P10649|GSTM1_MOUSE</t>
  </si>
  <si>
    <t>Gstm1</t>
  </si>
  <si>
    <t xml:space="preserve"> Glutathione S-transferase Mu 1 OS=Mus musculus GN=Gstm1 PE=1 SV=2</t>
  </si>
  <si>
    <t>sp|P15626|GSTM2_MOUSE</t>
  </si>
  <si>
    <t>Gstm2</t>
  </si>
  <si>
    <t xml:space="preserve"> Glutathione S-transferase Mu 2 OS=Mus musculus GN=Gstm2 PE=1 SV=2</t>
  </si>
  <si>
    <t>sp|P48774|GSTM5_MOUSE</t>
  </si>
  <si>
    <t>Gstm5</t>
  </si>
  <si>
    <t xml:space="preserve"> Glutathione S-transferase Mu 5 OS=Mus musculus GN=Gstm5 PE=1 SV=1</t>
  </si>
  <si>
    <t>sp|Q8R1B4|EIF3C_MOUSE</t>
  </si>
  <si>
    <t>Eif3c</t>
  </si>
  <si>
    <t xml:space="preserve"> Eukaryotic translation initiation factor 3 subunit C OS=Mus musculus GN=Eif3c PE=1 SV=1</t>
  </si>
  <si>
    <t>sp|P56564|EAA1_MOUSE</t>
  </si>
  <si>
    <t>Slc1a3</t>
  </si>
  <si>
    <t xml:space="preserve"> Excitatory amino acid transporter 1 OS=Mus musculus GN=Slc1a3 PE=1 SV=2</t>
  </si>
  <si>
    <t>sp|Q9CRB2|NHP2_MOUSE</t>
  </si>
  <si>
    <t>Nhp2</t>
  </si>
  <si>
    <t xml:space="preserve"> H/ACA ribonucleoprotein complex subunit 2 OS=Mus musculus GN=Nhp2 PE=2 SV=1</t>
  </si>
  <si>
    <t>sp|P53798|FDFT_MOUSE</t>
  </si>
  <si>
    <t>Fdft1</t>
  </si>
  <si>
    <t xml:space="preserve"> Squalene synthase OS=Mus musculus GN=Fdft1 PE=2 SV=2</t>
  </si>
  <si>
    <t>sp|Q8BH04|PCKGM_MOUSE</t>
  </si>
  <si>
    <t>Pck2</t>
  </si>
  <si>
    <t xml:space="preserve"> Phosphoenolpyruvate carboxykinase [GTP], mitochondrial OS=Mus musculus GN=Pck2 PE=2 SV=1</t>
  </si>
  <si>
    <t>sp|Q921J4|UBE2S_MOUSE</t>
  </si>
  <si>
    <t>Ube2s</t>
  </si>
  <si>
    <t xml:space="preserve"> Ubiquitin-conjugating enzyme E2 S OS=Mus musculus GN=Ube2s PE=2 SV=1</t>
  </si>
  <si>
    <t>tr|Q8K4P0|Q8K4P0_MOUSE</t>
  </si>
  <si>
    <t>Wdr33</t>
  </si>
  <si>
    <t xml:space="preserve"> Putative WDC146 OS=Mus musculus GN=Wdr33 PE=2 SV=1</t>
  </si>
  <si>
    <t>sp|Q9Z2Z6|MCAT_MOUSE</t>
  </si>
  <si>
    <t>Slc25a20</t>
  </si>
  <si>
    <t xml:space="preserve"> Mitochondrial carnitine/acylcarnitine carrier protein OS=Mus musculus GN=Slc25a20 PE=1 SV=1</t>
  </si>
  <si>
    <t>sp|Q8VD62|CK068_MOUSE</t>
  </si>
  <si>
    <t>Bles03</t>
  </si>
  <si>
    <t xml:space="preserve"> UPF0696 protein C11orf68 homolog OS=Mus musculus GN=Bles03 PE=2 SV=1</t>
  </si>
  <si>
    <t>sp|Q9D1D4|TMEDA_MOUSE</t>
  </si>
  <si>
    <t>Tmed10</t>
  </si>
  <si>
    <t xml:space="preserve"> Transmembrane emp24 domain-containing protein 10 OS=Mus musculus GN=Tmed10 PE=2 SV=1</t>
  </si>
  <si>
    <t>sp|O70583-2|TRI18_MOUSE</t>
  </si>
  <si>
    <t>Mid1</t>
  </si>
  <si>
    <t xml:space="preserve"> Isoform 2 of Midline-1 OS=Mus musculus GN=Mid1</t>
  </si>
  <si>
    <t>sp|P31324|KAP3_MOUSE</t>
  </si>
  <si>
    <t>Prkar2b</t>
  </si>
  <si>
    <t xml:space="preserve"> cAMP-dependent protein kinase type II-beta regulatory subunit OS=Mus musculus GN=Prkar2b PE=1 SV=3</t>
  </si>
  <si>
    <t>tr|Q8K1M3|Q8K1M3_MOUSE</t>
  </si>
  <si>
    <t>Prkar2a</t>
  </si>
  <si>
    <t xml:space="preserve"> Protein kinase, cAMP dependent regulatory, type II alpha OS=Mus musculus GN=Prkar2a PE=2 SV=1</t>
  </si>
  <si>
    <t>sp|Q99N92|RM27_MOUSE</t>
  </si>
  <si>
    <t>Mrpl27</t>
  </si>
  <si>
    <t xml:space="preserve"> 39S ribosomal protein L27, mitochondrial OS=Mus musculus GN=Mrpl27 PE=2 SV=1</t>
  </si>
  <si>
    <t>sp|P67871|CSK2B_MOUSE</t>
  </si>
  <si>
    <t>Csnk2b</t>
  </si>
  <si>
    <t xml:space="preserve"> Casein kinase II subunit beta OS=Mus musculus GN=Csnk2b PE=1 SV=1</t>
  </si>
  <si>
    <t>sp|P10639|THIO_MOUSE</t>
  </si>
  <si>
    <t>Txn</t>
  </si>
  <si>
    <t xml:space="preserve"> Thioredoxin OS=Mus musculus GN=Txn PE=1 SV=3</t>
  </si>
  <si>
    <t>sp|Q00915|RET1_MOUSE</t>
  </si>
  <si>
    <t>Rbp1</t>
  </si>
  <si>
    <t xml:space="preserve"> Retinol-binding protein 1 OS=Mus musculus GN=Rbp1 PE=2 SV=2</t>
  </si>
  <si>
    <t>sp|P09055|ITB1_MOUSE</t>
  </si>
  <si>
    <t>Itgb1</t>
  </si>
  <si>
    <t xml:space="preserve"> Integrin beta-1 OS=Mus musculus GN=Itgb1 PE=1 SV=1</t>
  </si>
  <si>
    <t>tr|A6H6N4|A6H6N4_MOUSE</t>
  </si>
  <si>
    <t>Fhl3</t>
  </si>
  <si>
    <t xml:space="preserve"> Four and a half LIM domains 3 OS=Mus musculus GN=Fhl3 PE=2 SV=1</t>
  </si>
  <si>
    <t>sp|Q60848-2|HELLS_MOUSE</t>
  </si>
  <si>
    <t>Hells</t>
  </si>
  <si>
    <t xml:space="preserve"> Isoform 2 of Lymphocyte-specific helicase OS=Mus musculus GN=Hells</t>
  </si>
  <si>
    <t>sp|P29699|FETUA_MOUSE</t>
  </si>
  <si>
    <t>Ahsg</t>
  </si>
  <si>
    <t xml:space="preserve"> Alpha-2-HS-glycoprotein OS=Mus musculus GN=Ahsg PE=1 SV=1</t>
  </si>
  <si>
    <t>sp|Q62523|ZYX_MOUSE</t>
  </si>
  <si>
    <t>Zyx</t>
  </si>
  <si>
    <t xml:space="preserve"> Zyxin OS=Mus musculus GN=Zyx PE=1 SV=2</t>
  </si>
  <si>
    <t>sp|Q8BY71|HAT1_MOUSE</t>
  </si>
  <si>
    <t>Hat1</t>
  </si>
  <si>
    <t xml:space="preserve"> Histone acetyltransferase type B catalytic subunit OS=Mus musculus GN=Hat1 PE=2 SV=1</t>
  </si>
  <si>
    <t>sp|P29268|CTGF_MOUSE</t>
  </si>
  <si>
    <t>Ctgf</t>
  </si>
  <si>
    <t xml:space="preserve"> Connective tissue growth factor OS=Mus musculus GN=Ctgf PE=2 SV=2</t>
  </si>
  <si>
    <t>sp|P62281|RS11_MOUSE</t>
  </si>
  <si>
    <t>Rps11</t>
  </si>
  <si>
    <t xml:space="preserve"> 40S ribosomal protein S11 OS=Mus musculus GN=Rps11 PE=2 SV=3</t>
  </si>
  <si>
    <t>sp|O70252|HMOX2_MOUSE</t>
  </si>
  <si>
    <t>Hmox2</t>
  </si>
  <si>
    <t xml:space="preserve"> Heme oxygenase 2 OS=Mus musculus GN=Hmox2 PE=2 SV=1</t>
  </si>
  <si>
    <t>sp|Q6ZQ88|KDM1A_MOUSE</t>
  </si>
  <si>
    <t>Kdm1a</t>
  </si>
  <si>
    <t xml:space="preserve"> Lysine-specific histone demethylase 1A OS=Mus musculus GN=Kdm1a PE=1 SV=2</t>
  </si>
  <si>
    <t>sp|P97822-2|AN32E_MOUSE</t>
  </si>
  <si>
    <t>Anp32e</t>
  </si>
  <si>
    <t xml:space="preserve"> Isoform 2 of Acidic leucine-rich nuclear phosphoprotein 32 family member E OS=Mus musculus GN=Anp32e</t>
  </si>
  <si>
    <t>sp|Q6NS82-3|F134A_MOUSE</t>
  </si>
  <si>
    <t>Fam134a</t>
  </si>
  <si>
    <t xml:space="preserve"> Isoform 3 of Protein FAM134A OS=Mus musculus GN=Fam134a</t>
  </si>
  <si>
    <t>sp|Q3TEW6|MPZL1_MOUSE</t>
  </si>
  <si>
    <t>Mpzl1</t>
  </si>
  <si>
    <t xml:space="preserve"> Myelin protein zero-like protein 1 OS=Mus musculus GN=Mpzl1 PE=1 SV=1</t>
  </si>
  <si>
    <t>sp|Q8K0C9|GMDS_MOUSE</t>
  </si>
  <si>
    <t>Gmds</t>
  </si>
  <si>
    <t xml:space="preserve"> GDP-mannose 4,6 dehydratase OS=Mus musculus GN=Gmds PE=2 SV=1</t>
  </si>
  <si>
    <t>sp|O70309-2|ITB5_MOUSE</t>
  </si>
  <si>
    <t>Itgb5</t>
  </si>
  <si>
    <t xml:space="preserve"> Isoform Beta-5B of Integrin beta-5 OS=Mus musculus GN=Itgb5</t>
  </si>
  <si>
    <t>sp|Q8R1F1|NIBL1_MOUSE</t>
  </si>
  <si>
    <t>Fam129b</t>
  </si>
  <si>
    <t xml:space="preserve"> Niban-like protein 1 OS=Mus musculus GN=Fam129b PE=1 SV=2</t>
  </si>
  <si>
    <t>sp|Q62469|ITA2_MOUSE</t>
  </si>
  <si>
    <t>Itga2</t>
  </si>
  <si>
    <t xml:space="preserve"> Integrin alpha-2 OS=Mus musculus GN=Itga2 PE=1 SV=2</t>
  </si>
  <si>
    <t>sp|Q8VDG3|PARN_MOUSE</t>
  </si>
  <si>
    <t>Parn</t>
  </si>
  <si>
    <t xml:space="preserve"> Poly(A)-specific ribonuclease PARN OS=Mus musculus GN=Parn PE=1 SV=1</t>
  </si>
  <si>
    <t>sp|Q60902-3|EP15R_MOUSE</t>
  </si>
  <si>
    <t>Eps15l1</t>
  </si>
  <si>
    <t xml:space="preserve"> Isoform 3 of Epidermal growth factor receptor substrate 15-like 1 OS=Mus musculus GN=Eps15l1</t>
  </si>
  <si>
    <t>sp|Q60902-4|EP15R_MOUSE</t>
  </si>
  <si>
    <t xml:space="preserve"> Isoform 4 of Epidermal growth factor receptor substrate 15-like 1 OS=Mus musculus GN=Eps15l1</t>
  </si>
  <si>
    <t>sp|Q60902|EP15R_MOUSE</t>
  </si>
  <si>
    <t xml:space="preserve"> Epidermal growth factor receptor substrate 15-like 1 OS=Mus musculus GN=Eps15l1 PE=1 SV=3</t>
  </si>
  <si>
    <t>sp|Q9Z1Z0|USO1_MOUSE</t>
  </si>
  <si>
    <t>Uso1</t>
  </si>
  <si>
    <t xml:space="preserve"> General vesicular transport factor p115 OS=Mus musculus GN=Uso1 PE=1 SV=2</t>
  </si>
  <si>
    <t>sp|Q6P9R2|OXSR1_MOUSE</t>
  </si>
  <si>
    <t>Oxsr1</t>
  </si>
  <si>
    <t xml:space="preserve"> Serine/threonine-protein kinase OSR1 OS=Mus musculus GN=Oxsr1 PE=1 SV=1</t>
  </si>
  <si>
    <t>sp|Q9Z1W9|STK39_MOUSE</t>
  </si>
  <si>
    <t>Stk39</t>
  </si>
  <si>
    <t xml:space="preserve"> STE20/SPS1-related proline-alanine-rich protein kinase OS=Mus musculus GN=Stk39 PE=1 SV=1</t>
  </si>
  <si>
    <t>sp|Q9Z1F9|SAE2_MOUSE</t>
  </si>
  <si>
    <t>Uba2</t>
  </si>
  <si>
    <t xml:space="preserve"> SUMO-activating enzyme subunit 2 OS=Mus musculus GN=Uba2 PE=2 SV=1</t>
  </si>
  <si>
    <t>sp|Q8K039|K1143_MOUSE</t>
  </si>
  <si>
    <t xml:space="preserve"> Uncharacterized protein KIAA1143 homolog OS=Mus musculus PE=1 SV=1</t>
  </si>
  <si>
    <t>sp|Q60854|SPB6_MOUSE</t>
  </si>
  <si>
    <t>Serpinb6</t>
  </si>
  <si>
    <t xml:space="preserve"> Serpin B6 OS=Mus musculus GN=Serpinb6 PE=2 SV=1</t>
  </si>
  <si>
    <t>sp|Q9CQG2-2|MET16_MOUSE</t>
  </si>
  <si>
    <t>Mettl16</t>
  </si>
  <si>
    <t xml:space="preserve"> Isoform 2 of Methyltransferase-like protein 16 OS=Mus musculus GN=Mettl16</t>
  </si>
  <si>
    <t>sp|Q8BMA6|SRP68_MOUSE</t>
  </si>
  <si>
    <t>Srp68</t>
  </si>
  <si>
    <t xml:space="preserve"> Signal recognition particle 68 kDa protein OS=Mus musculus GN=Srp68 PE=2 SV=2</t>
  </si>
  <si>
    <t>sp|Q91W86|VPS11_MOUSE</t>
  </si>
  <si>
    <t>Vps11</t>
  </si>
  <si>
    <t xml:space="preserve"> Vacuolar protein sorting-associated protein 11 homolog OS=Mus musculus GN=Vps11 PE=1 SV=3</t>
  </si>
  <si>
    <t>sp|P07742|RIR1_MOUSE</t>
  </si>
  <si>
    <t>Rrm1</t>
  </si>
  <si>
    <t xml:space="preserve"> Ribonucleoside-diphosphate reductase large subunit OS=Mus musculus GN=Rrm1 PE=1 SV=2</t>
  </si>
  <si>
    <t>sp|P02798|MT2_MOUSE</t>
  </si>
  <si>
    <t>Mt2</t>
  </si>
  <si>
    <t xml:space="preserve"> Metallothionein-2 OS=Mus musculus GN=Mt2 PE=1 SV=2</t>
  </si>
  <si>
    <t>sp|Q922D4-2|PP6R3_MOUSE</t>
  </si>
  <si>
    <t>Ppp6r3</t>
  </si>
  <si>
    <t xml:space="preserve"> Isoform 2 of Serine/threonine-protein phosphatase 6 regulatory subunit 3 OS=Mus musculus GN=Ppp6r3</t>
  </si>
  <si>
    <t>tr|Q9QX15|Q9QX15_MOUSE</t>
  </si>
  <si>
    <t>Clca1</t>
  </si>
  <si>
    <t xml:space="preserve"> Calcium-sensitive chloride conductance protein-1 OS=Mus musculus GN=Clca1 PE=2 SV=1</t>
  </si>
  <si>
    <t>sp|Q6DID7|WLS_MOUSE</t>
  </si>
  <si>
    <t>Wls</t>
  </si>
  <si>
    <t xml:space="preserve"> Protein wntless homolog OS=Mus musculus GN=Wls PE=1 SV=1</t>
  </si>
  <si>
    <t>sp|P07214|SPRC_MOUSE</t>
  </si>
  <si>
    <t>Sparc</t>
  </si>
  <si>
    <t xml:space="preserve"> SPARC OS=Mus musculus GN=Sparc PE=1 SV=1</t>
  </si>
  <si>
    <t>sp|Q9D0K2|SCOT1_MOUSE</t>
  </si>
  <si>
    <t>Oxct1</t>
  </si>
  <si>
    <t xml:space="preserve"> Succinyl-CoA:3-ketoacid-coenzyme A transferase 1, mitochondrial OS=Mus musculus GN=Oxct1 PE=1 SV=1</t>
  </si>
  <si>
    <t>sp|Q8C7D2-2|CRBN_MOUSE</t>
  </si>
  <si>
    <t>Crbn</t>
  </si>
  <si>
    <t xml:space="preserve"> Isoform 2 of Protein cereblon OS=Mus musculus GN=Crbn</t>
  </si>
  <si>
    <t>sp|Q99KI0|ACON_MOUSE</t>
  </si>
  <si>
    <t>Aco2</t>
  </si>
  <si>
    <t xml:space="preserve"> Aconitate hydratase, mitochondrial OS=Mus musculus GN=Aco2 PE=1 SV=1</t>
  </si>
  <si>
    <t>sp|Q9CZX7|TM55A_MOUSE</t>
  </si>
  <si>
    <t>Tmem55a</t>
  </si>
  <si>
    <t xml:space="preserve"> Transmembrane protein 55A OS=Mus musculus GN=Tmem55a PE=1 SV=1</t>
  </si>
  <si>
    <t>sp|Q8BG32|PSD11_MOUSE</t>
  </si>
  <si>
    <t>Psmd11</t>
  </si>
  <si>
    <t xml:space="preserve"> 26S proteasome non-ATPase regulatory subunit 11 OS=Mus musculus GN=Psmd11 PE=1 SV=3</t>
  </si>
  <si>
    <t>sp|Q8K124|PKHO2_MOUSE</t>
  </si>
  <si>
    <t>Plekho2</t>
  </si>
  <si>
    <t xml:space="preserve"> Pleckstrin homology domain-containing family O member 2 OS=Mus musculus GN=Plekho2 PE=1 SV=1</t>
  </si>
  <si>
    <t>sp|Q8CJ12-2|GPR64_MOUSE</t>
  </si>
  <si>
    <t>Gpr64</t>
  </si>
  <si>
    <t xml:space="preserve"> Isoform 2 of G-protein coupled receptor 64 OS=Mus musculus GN=Gpr64</t>
  </si>
  <si>
    <t>sp|P63037|DNJA1_MOUSE</t>
  </si>
  <si>
    <t>Dnaja1</t>
  </si>
  <si>
    <t xml:space="preserve"> DnaJ homolog subfamily A member 1 OS=Mus musculus GN=Dnaja1 PE=1 SV=1</t>
  </si>
  <si>
    <t>sp|P70122|SBDS_MOUSE</t>
  </si>
  <si>
    <t>Sbds</t>
  </si>
  <si>
    <t xml:space="preserve"> Ribosome maturation protein SBDS OS=Mus musculus GN=Sbds PE=1 SV=4</t>
  </si>
  <si>
    <t>tr|Q8BL95|Q8BL95_MOUSE</t>
  </si>
  <si>
    <t xml:space="preserve"> RIKEN cDNA 1110004E09, isoform CRA_a OS=Mus musculus GN=1110004E09Rik PE=2 SV=1</t>
  </si>
  <si>
    <t>tr|D3Z7P3|D3Z7P3_MOUSE</t>
  </si>
  <si>
    <t>Gls</t>
  </si>
  <si>
    <t xml:space="preserve"> Uncharacterized protein OS=Mus musculus GN=Gls PE=3 SV=1</t>
  </si>
  <si>
    <t>tr|E9PUF0|E9PUF0_MOUSE</t>
  </si>
  <si>
    <t>tr|F6U529|F6U529_MOUSE</t>
  </si>
  <si>
    <t xml:space="preserve"> Uncharacterized protein (Fragment) OS=Mus musculus GN=Gls PE=4 SV=1</t>
  </si>
  <si>
    <t>sp|Q9Z1D1|EIF3G_MOUSE</t>
  </si>
  <si>
    <t>Eif3g</t>
  </si>
  <si>
    <t xml:space="preserve"> Eukaryotic translation initiation factor 3 subunit G OS=Mus musculus GN=Eif3g PE=1 SV=2</t>
  </si>
  <si>
    <t>sp|Q8BU85|MSRB3_MOUSE</t>
  </si>
  <si>
    <t>Msrb3</t>
  </si>
  <si>
    <t xml:space="preserve"> Methionine-R-sulfoxide reductase B3, mitochondrial OS=Mus musculus GN=Msrb3 PE=1 SV=2</t>
  </si>
  <si>
    <t>sp|P60766|CDC42_MOUSE</t>
  </si>
  <si>
    <t>Cdc42</t>
  </si>
  <si>
    <t xml:space="preserve"> Cell division control protein 42 homolog OS=Mus musculus GN=Cdc42 PE=1 SV=2</t>
  </si>
  <si>
    <t>sp|P63001|RAC1_MOUSE</t>
  </si>
  <si>
    <t>Rac1</t>
  </si>
  <si>
    <t xml:space="preserve"> Ras-related C3 botulinum toxin substrate 1 OS=Mus musculus GN=Rac1 PE=1 SV=1</t>
  </si>
  <si>
    <t>sp|P84096|RHOG_MOUSE</t>
  </si>
  <si>
    <t>Rhog</t>
  </si>
  <si>
    <t xml:space="preserve"> Rho-related GTP-binding protein RhoG OS=Mus musculus GN=Rhog PE=2 SV=1</t>
  </si>
  <si>
    <t>sp|Q8R527|RHOQ_MOUSE</t>
  </si>
  <si>
    <t>Rhoq</t>
  </si>
  <si>
    <t xml:space="preserve"> Rho-related GTP-binding protein RhoQ OS=Mus musculus GN=Rhoq PE=1 SV=2</t>
  </si>
  <si>
    <t>sp|Q64449|MRC2_MOUSE</t>
  </si>
  <si>
    <t>Mrc2</t>
  </si>
  <si>
    <t xml:space="preserve"> C-type mannose receptor 2 OS=Mus musculus GN=Mrc2 PE=1 SV=3</t>
  </si>
  <si>
    <t>sp|O08550|MLL4_MOUSE</t>
  </si>
  <si>
    <t>Wbp7</t>
  </si>
  <si>
    <t xml:space="preserve"> Histone-lysine N-methyltransferase MLL4 OS=Mus musculus GN=Wbp7 PE=1 SV=3</t>
  </si>
  <si>
    <t>sp|P55200-2|MLL1_MOUSE</t>
  </si>
  <si>
    <t>Mll</t>
  </si>
  <si>
    <t xml:space="preserve"> Isoform 2 of Histone-lysine N-methyltransferase MLL OS=Mus musculus GN=Mll</t>
  </si>
  <si>
    <t>sp|P62962|PROF1_MOUSE</t>
  </si>
  <si>
    <t>Pfn1</t>
  </si>
  <si>
    <t xml:space="preserve"> Profilin-1 OS=Mus musculus GN=Pfn1 PE=1 SV=2</t>
  </si>
  <si>
    <t>sp|Q9CTH6|FCF1_MOUSE</t>
  </si>
  <si>
    <t>Fcf1</t>
  </si>
  <si>
    <t xml:space="preserve"> rRNA-processing protein FCF1 homolog OS=Mus musculus GN=Fcf1 PE=2 SV=2</t>
  </si>
  <si>
    <t>sp|P53996-2|CNBP_MOUSE</t>
  </si>
  <si>
    <t>Cnbp</t>
  </si>
  <si>
    <t xml:space="preserve"> Isoform 2 of Cellular nucleic acid-binding protein OS=Mus musculus GN=Cnbp</t>
  </si>
  <si>
    <t>sp|Q8CBY8-2|DCTN4_MOUSE</t>
  </si>
  <si>
    <t>Dctn4</t>
  </si>
  <si>
    <t xml:space="preserve"> Isoform 2 of Dynactin subunit 4 OS=Mus musculus GN=Dctn4</t>
  </si>
  <si>
    <t>sp|Q8VBW6|ULA1_MOUSE</t>
  </si>
  <si>
    <t>Nae1</t>
  </si>
  <si>
    <t xml:space="preserve"> NEDD8-activating enzyme E1 regulatory subunit OS=Mus musculus GN=Nae1 PE=2 SV=1</t>
  </si>
  <si>
    <t>sp|Q8R480|NUP85_MOUSE</t>
  </si>
  <si>
    <t>Nup85</t>
  </si>
  <si>
    <t xml:space="preserve"> Nuclear pore complex protein Nup85 OS=Mus musculus GN=Nup85 PE=1 SV=1</t>
  </si>
  <si>
    <t>sp|Q9D5T0|ATAD1_MOUSE</t>
  </si>
  <si>
    <t>Atad1</t>
  </si>
  <si>
    <t xml:space="preserve"> ATPase family AAA domain-containing protein 1 OS=Mus musculus GN=Atad1 PE=1 SV=1</t>
  </si>
  <si>
    <t>sp|Q6PDJ1-2|CAHD1_MOUSE</t>
  </si>
  <si>
    <t>Cachd1</t>
  </si>
  <si>
    <t xml:space="preserve"> Isoform 2 of VWFA and cache domain-containing protein 1 OS=Mus musculus GN=Cachd1</t>
  </si>
  <si>
    <t>sp|Q60668-3|HNRPD_MOUSE</t>
  </si>
  <si>
    <t>Hnrnpd</t>
  </si>
  <si>
    <t xml:space="preserve"> Isoform 3 of Heterogeneous nuclear ribonucleoprotein D0 OS=Mus musculus GN=Hnrnpd</t>
  </si>
  <si>
    <t>sp|Q99020|ROAA_MOUSE</t>
  </si>
  <si>
    <t>Hnrnpab</t>
  </si>
  <si>
    <t xml:space="preserve"> Heterogeneous nuclear ribonucleoprotein A/B OS=Mus musculus GN=Hnrnpab PE=1 SV=1</t>
  </si>
  <si>
    <t>sp|Q9Z130|HNRDL_MOUSE</t>
  </si>
  <si>
    <t>Hnrpdl</t>
  </si>
  <si>
    <t xml:space="preserve"> Heterogeneous nuclear ribonucleoprotein D-like OS=Mus musculus GN=Hnrpdl PE=1 SV=1</t>
  </si>
  <si>
    <t>sp|Q9CR02|CD043_MOUSE</t>
  </si>
  <si>
    <t xml:space="preserve"> UPF0534 protein C4orf43 homolog OS=Mus musculus PE=2 SV=1</t>
  </si>
  <si>
    <t>sp|P56565|S10A1_MOUSE</t>
  </si>
  <si>
    <t>S100a1</t>
  </si>
  <si>
    <t xml:space="preserve"> Protein S100-A1 OS=Mus musculus GN=S100a1 PE=1 SV=2</t>
  </si>
  <si>
    <t>sp|A2AG58|CX023_MOUSE</t>
  </si>
  <si>
    <t xml:space="preserve"> Uncharacterized protein CXorf23 homolog OS=Mus musculus PE=2 SV=1</t>
  </si>
  <si>
    <t>sp|P23591|FCL_MOUSE</t>
  </si>
  <si>
    <t>Tsta3</t>
  </si>
  <si>
    <t xml:space="preserve"> GDP-L-fucose synthase OS=Mus musculus GN=Tsta3 PE=2 SV=3</t>
  </si>
  <si>
    <t>sp|P35831|PTN12_MOUSE</t>
  </si>
  <si>
    <t>Ptpn12</t>
  </si>
  <si>
    <t xml:space="preserve"> Tyrosine-protein phosphatase non-receptor type 12 OS=Mus musculus GN=Ptpn12 PE=1 SV=3</t>
  </si>
  <si>
    <t>sp|Q2TBE6|P4K2A_MOUSE</t>
  </si>
  <si>
    <t>Pi4k2a</t>
  </si>
  <si>
    <t xml:space="preserve"> Phosphatidylinositol 4-kinase type 2-alpha OS=Mus musculus GN=Pi4k2a PE=1 SV=1</t>
  </si>
  <si>
    <t>sp|Q9DCC8|TOM20_MOUSE</t>
  </si>
  <si>
    <t>Tomm20</t>
  </si>
  <si>
    <t xml:space="preserve"> Mitochondrial import receptor subunit TOM20 homolog OS=Mus musculus GN=Tomm20 PE=1 SV=1</t>
  </si>
  <si>
    <t>sp|Q9Z0S9|PRAF1_MOUSE</t>
  </si>
  <si>
    <t>Rabac1</t>
  </si>
  <si>
    <t xml:space="preserve"> Prenylated Rab acceptor protein 1 OS=Mus musculus GN=Rabac1 PE=1 SV=1</t>
  </si>
  <si>
    <t>sp|Q8BHZ0|FA49A_MOUSE</t>
  </si>
  <si>
    <t>Fam49a</t>
  </si>
  <si>
    <t xml:space="preserve"> Protein FAM49A OS=Mus musculus GN=Fam49a PE=2 SV=1</t>
  </si>
  <si>
    <t>sp|Q921M7|FA49B_MOUSE</t>
  </si>
  <si>
    <t>Fam49b</t>
  </si>
  <si>
    <t xml:space="preserve"> Protein FAM49B OS=Mus musculus GN=Fam49b PE=2 SV=1</t>
  </si>
  <si>
    <t>sp|P43346|DCK_MOUSE</t>
  </si>
  <si>
    <t>Dck</t>
  </si>
  <si>
    <t xml:space="preserve"> Deoxycytidine kinase OS=Mus musculus GN=Dck PE=1 SV=1</t>
  </si>
  <si>
    <t>sp|O35648|CETN3_MOUSE</t>
  </si>
  <si>
    <t>Cetn3</t>
  </si>
  <si>
    <t xml:space="preserve"> Centrin-3 OS=Mus musculus GN=Cetn3 PE=2 SV=1</t>
  </si>
  <si>
    <t>sp|Q9DBR2|FA13C_MOUSE</t>
  </si>
  <si>
    <t>Fam13c</t>
  </si>
  <si>
    <t xml:space="preserve"> Protein FAM13C OS=Mus musculus GN=Fam13c PE=1 SV=2</t>
  </si>
  <si>
    <t>sp|Q8CI33|C19L1_MOUSE</t>
  </si>
  <si>
    <t>Cwf19l1</t>
  </si>
  <si>
    <t xml:space="preserve"> CWF19-like protein 1 OS=Mus musculus GN=Cwf19l1 PE=2 SV=2</t>
  </si>
  <si>
    <t>sp|P97864|CASP7_MOUSE</t>
  </si>
  <si>
    <t>Casp7</t>
  </si>
  <si>
    <t xml:space="preserve"> Caspase-7 OS=Mus musculus GN=Casp7 PE=1 SV=2</t>
  </si>
  <si>
    <t>sp|Q8BH57-2|WDR48_MOUSE</t>
  </si>
  <si>
    <t>Wdr48</t>
  </si>
  <si>
    <t xml:space="preserve"> Isoform 2 of WD repeat-containing protein 48 OS=Mus musculus GN=Wdr48</t>
  </si>
  <si>
    <t>sp|Q6P7W2|SHKB1_MOUSE</t>
  </si>
  <si>
    <t>Shkbp1</t>
  </si>
  <si>
    <t xml:space="preserve"> SH3KBP1-binding protein 1 OS=Mus musculus GN=Shkbp1 PE=1 SV=1</t>
  </si>
  <si>
    <t>sp|Q8BFX3|KCTD3_MOUSE</t>
  </si>
  <si>
    <t>Kctd3</t>
  </si>
  <si>
    <t xml:space="preserve"> BTB/POZ domain-containing protein KCTD3 OS=Mus musculus GN=Kctd3 PE=2 SV=1</t>
  </si>
  <si>
    <t>sp|P49586|PCY1A_MOUSE</t>
  </si>
  <si>
    <t>Pcyt1a</t>
  </si>
  <si>
    <t xml:space="preserve"> Choline-phosphate cytidylyltransferase A OS=Mus musculus GN=Pcyt1a PE=1 SV=1</t>
  </si>
  <si>
    <t>sp|Q8C4Q6|AIDA_MOUSE</t>
  </si>
  <si>
    <t>Aida</t>
  </si>
  <si>
    <t xml:space="preserve"> Axin interactor, dorsalization-associated protein OS=Mus musculus GN=Aida PE=1 SV=1</t>
  </si>
  <si>
    <t>sp|Q8R4H9|ZNT5_MOUSE</t>
  </si>
  <si>
    <t>sp|Q9D404|OXSM_MOUSE</t>
  </si>
  <si>
    <t>Oxsm</t>
  </si>
  <si>
    <t xml:space="preserve"> 3-oxoacyl-[acyl-carrier-protein] synthase, mitochondrial OS=Mus musculus GN=Oxsm PE=2 SV=1</t>
  </si>
  <si>
    <t>sp|O55126|NIPS2_MOUSE</t>
  </si>
  <si>
    <t>Gbas</t>
  </si>
  <si>
    <t xml:space="preserve"> Protein NipSnap homolog 2 OS=Mus musculus GN=Gbas PE=2 SV=1</t>
  </si>
  <si>
    <t>sp|O55125|NIPS1_MOUSE</t>
  </si>
  <si>
    <t>Nipsnap1</t>
  </si>
  <si>
    <t xml:space="preserve"> Protein NipSnap homolog 1 OS=Mus musculus GN=Nipsnap1 PE=1 SV=1</t>
  </si>
  <si>
    <t>sp|Q8QZV7|M89BB_MOUSE</t>
  </si>
  <si>
    <t xml:space="preserve"> Cell cycle regulator Mat89Bb homolog OS=Mus musculus PE=2 SV=2</t>
  </si>
  <si>
    <t>sp|Q99KK2|NEUA_MOUSE</t>
  </si>
  <si>
    <t>Cmas</t>
  </si>
  <si>
    <t xml:space="preserve"> N-acylneuraminate cytidylyltransferase OS=Mus musculus GN=Cmas PE=1 SV=2</t>
  </si>
  <si>
    <t>sp|P47713|PA24A_MOUSE</t>
  </si>
  <si>
    <t>Pla2g4a</t>
  </si>
  <si>
    <t xml:space="preserve"> Cytosolic phospholipase A2 OS=Mus musculus GN=Pla2g4a PE=1 SV=1</t>
  </si>
  <si>
    <t>sp|Q8R179-2|KBTB4_MOUSE</t>
  </si>
  <si>
    <t>Kbtbd4</t>
  </si>
  <si>
    <t xml:space="preserve"> Isoform 2 of Kelch repeat and BTB domain-containing protein 4 OS=Mus musculus GN=Kbtbd4</t>
  </si>
  <si>
    <t>sp|P58069|RASA2_MOUSE</t>
  </si>
  <si>
    <t>Rasa2</t>
  </si>
  <si>
    <t xml:space="preserve"> Ras GTPase-activating protein 2 OS=Mus musculus GN=Rasa2 PE=1 SV=1</t>
  </si>
  <si>
    <t>sp|Q60790|RASA3_MOUSE</t>
  </si>
  <si>
    <t>Rasa3</t>
  </si>
  <si>
    <t xml:space="preserve"> Ras GTPase-activating protein 3 OS=Mus musculus GN=Rasa3 PE=1 SV=2</t>
  </si>
  <si>
    <t>sp|P08030|APT_MOUSE</t>
  </si>
  <si>
    <t>Aprt</t>
  </si>
  <si>
    <t xml:space="preserve"> Adenine phosphoribosyltransferase OS=Mus musculus GN=Aprt PE=2 SV=1</t>
  </si>
  <si>
    <t>sp|Q9D517|PLCC_MOUSE</t>
  </si>
  <si>
    <t>Agpat3</t>
  </si>
  <si>
    <t xml:space="preserve"> 1-acyl-sn-glycerol-3-phosphate acyltransferase gamma OS=Mus musculus GN=Agpat3 PE=1 SV=2</t>
  </si>
  <si>
    <t>sp|Q6P8M1-2|TATD1_MOUSE</t>
  </si>
  <si>
    <t>Tatdn1</t>
  </si>
  <si>
    <t xml:space="preserve"> Isoform 2 of Putative deoxyribonuclease TATDN1 OS=Mus musculus GN=Tatdn1</t>
  </si>
  <si>
    <t>sp|O55022|PGRC1_MOUSE</t>
  </si>
  <si>
    <t>Pgrmc1</t>
  </si>
  <si>
    <t xml:space="preserve"> Membrane-associated progesterone receptor component 1 OS=Mus musculus GN=Pgrmc1 PE=1 SV=4</t>
  </si>
  <si>
    <t>sp|Q80UU9|PGRC2_MOUSE</t>
  </si>
  <si>
    <t>Pgrmc2</t>
  </si>
  <si>
    <t xml:space="preserve"> Membrane-associated progesterone receptor component 2 OS=Mus musculus GN=Pgrmc2 PE=1 SV=2</t>
  </si>
  <si>
    <t>sp|P60824|CIRBP_MOUSE</t>
  </si>
  <si>
    <t>Cirbp</t>
  </si>
  <si>
    <t xml:space="preserve"> Cold-inducible RNA-binding protein OS=Mus musculus GN=Cirbp PE=1 SV=1</t>
  </si>
  <si>
    <t>sp|P62702|RS4X_MOUSE</t>
  </si>
  <si>
    <t>Rps4x</t>
  </si>
  <si>
    <t xml:space="preserve"> 40S ribosomal protein S4, X isoform OS=Mus musculus GN=Rps4x PE=2 SV=2</t>
  </si>
  <si>
    <t>sp|Q8CDD9|LRIF1_MOUSE</t>
  </si>
  <si>
    <t>Lrif1</t>
  </si>
  <si>
    <t xml:space="preserve"> Ligand-dependent nuclear receptor-interacting factor 1 OS=Mus musculus GN=Lrif1 PE=2 SV=2</t>
  </si>
  <si>
    <t>sp|P70372|ELAV1_MOUSE</t>
  </si>
  <si>
    <t>Elavl1</t>
  </si>
  <si>
    <t xml:space="preserve"> ELAV-like protein 1 OS=Mus musculus GN=Elavl1 PE=1 SV=2</t>
  </si>
  <si>
    <t>sp|O08709|PRDX6_MOUSE</t>
  </si>
  <si>
    <t>Prdx6</t>
  </si>
  <si>
    <t xml:space="preserve"> Peroxiredoxin-6 OS=Mus musculus GN=Prdx6 PE=1 SV=3</t>
  </si>
  <si>
    <t>tr|D3Z0Y2|D3Z0Y2_MOUSE</t>
  </si>
  <si>
    <t xml:space="preserve"> Uncharacterized protein OS=Mus musculus GN=Prdx6 PE=4 SV=1</t>
  </si>
  <si>
    <t>sp|Q922E6|FAKD2_MOUSE</t>
  </si>
  <si>
    <t>Fastkd2</t>
  </si>
  <si>
    <t xml:space="preserve"> FAST kinase domain-containing protein 2 OS=Mus musculus GN=Fastkd2 PE=2 SV=2</t>
  </si>
  <si>
    <t>sp|Q8CIW5|PEO1_MOUSE</t>
  </si>
  <si>
    <t>Peo1</t>
  </si>
  <si>
    <t xml:space="preserve"> Twinkle protein, mitochondrial OS=Mus musculus GN=Peo1 PE=2 SV=1</t>
  </si>
  <si>
    <t>sp|P24270|CATA_MOUSE</t>
  </si>
  <si>
    <t>Cat</t>
  </si>
  <si>
    <t xml:space="preserve"> Catalase OS=Mus musculus GN=Cat PE=1 SV=4</t>
  </si>
  <si>
    <t>sp|P55302|AMRP_MOUSE</t>
  </si>
  <si>
    <t>Lrpap1</t>
  </si>
  <si>
    <t xml:space="preserve"> Alpha-2-macroglobulin receptor-associated protein OS=Mus musculus GN=Lrpap1 PE=1 SV=1</t>
  </si>
  <si>
    <t>sp|Q9WV54|ASAH1_MOUSE</t>
  </si>
  <si>
    <t>Asah1</t>
  </si>
  <si>
    <t xml:space="preserve"> Acid ceramidase OS=Mus musculus GN=Asah1 PE=1 SV=1</t>
  </si>
  <si>
    <t>sp|Q99L45|IF2B_MOUSE</t>
  </si>
  <si>
    <t>Eif2s2</t>
  </si>
  <si>
    <t xml:space="preserve"> Eukaryotic translation initiation factor 2 subunit 2 OS=Mus musculus GN=Eif2s2 PE=1 SV=1</t>
  </si>
  <si>
    <t>sp|O08715-4|AKAP1_MOUSE</t>
  </si>
  <si>
    <t>Akap1</t>
  </si>
  <si>
    <t xml:space="preserve"> Isoform 4 of A-kinase anchor protein 1, mitochondrial OS=Mus musculus GN=Akap1</t>
  </si>
  <si>
    <t>sp|Q8R1M0|CC037_MOUSE</t>
  </si>
  <si>
    <t xml:space="preserve"> UPF0361 protein C3orf37 homolog OS=Mus musculus PE=2 SV=1</t>
  </si>
  <si>
    <t>sp|Q8BY02|NKRF_MOUSE</t>
  </si>
  <si>
    <t>Nkrf</t>
  </si>
  <si>
    <t xml:space="preserve"> NF-kappa-B-repressing factor OS=Mus musculus GN=Nkrf PE=2 SV=3</t>
  </si>
  <si>
    <t>sp|Q91W18-2|TDRD3_MOUSE</t>
  </si>
  <si>
    <t>Tdrd3</t>
  </si>
  <si>
    <t xml:space="preserve"> Isoform 2 of Tudor domain-containing protein 3 OS=Mus musculus GN=Tdrd3</t>
  </si>
  <si>
    <t>sp|Q8VC03|EMAL3_MOUSE</t>
  </si>
  <si>
    <t>Eml3</t>
  </si>
  <si>
    <t xml:space="preserve"> Echinoderm microtubule-associated protein-like 3 OS=Mus musculus GN=Eml3 PE=2 SV=1</t>
  </si>
  <si>
    <t>sp|Q9QZE7|TSNAX_MOUSE</t>
  </si>
  <si>
    <t>Tsnax</t>
  </si>
  <si>
    <t xml:space="preserve"> Translin-associated protein X OS=Mus musculus GN=Tsnax PE=1 SV=1</t>
  </si>
  <si>
    <t>tr|Q3TJ22|Q3TJ22_MOUSE</t>
  </si>
  <si>
    <t>Aamp</t>
  </si>
  <si>
    <t xml:space="preserve"> Angio-associated migratory protein OS=Mus musculus GN=Aamp PE=2 SV=1</t>
  </si>
  <si>
    <t>sp|O70378|CX4NB_MOUSE</t>
  </si>
  <si>
    <t>Cox4nb</t>
  </si>
  <si>
    <t xml:space="preserve"> Neighbor of COX4 OS=Mus musculus GN=Cox4nb PE=1 SV=1</t>
  </si>
  <si>
    <t>sp|P08003|PDIA4_MOUSE</t>
  </si>
  <si>
    <t>Pdia4</t>
  </si>
  <si>
    <t xml:space="preserve"> Protein disulfide-isomerase A4 OS=Mus musculus GN=Pdia4 PE=1 SV=3</t>
  </si>
  <si>
    <t>sp|P27773|PDIA3_MOUSE</t>
  </si>
  <si>
    <t>Pdia3</t>
  </si>
  <si>
    <t xml:space="preserve"> Protein disulfide-isomerase A3 OS=Mus musculus GN=Pdia3 PE=1 SV=2</t>
  </si>
  <si>
    <t>sp|Q9JLQ0|CD2AP_MOUSE</t>
  </si>
  <si>
    <t>Cd2ap</t>
  </si>
  <si>
    <t xml:space="preserve"> CD2-associated protein OS=Mus musculus GN=Cd2ap PE=1 SV=3</t>
  </si>
  <si>
    <t>sp|Q6DFW0|CI072_MOUSE</t>
  </si>
  <si>
    <t xml:space="preserve"> Uncharacterized protein C9orf72 homolog OS=Mus musculus PE=2 SV=1</t>
  </si>
  <si>
    <t>sp|Q61881|MCM7_MOUSE</t>
  </si>
  <si>
    <t>Mcm7</t>
  </si>
  <si>
    <t xml:space="preserve"> DNA replication licensing factor MCM7 OS=Mus musculus GN=Mcm7 PE=2 SV=1</t>
  </si>
  <si>
    <t>sp|Q8R164|BPHL_MOUSE</t>
  </si>
  <si>
    <t>Bphl</t>
  </si>
  <si>
    <t xml:space="preserve"> Valacyclovir hydrolase OS=Mus musculus GN=Bphl PE=2 SV=1</t>
  </si>
  <si>
    <t>sp|Q91VY9|ZN622_MOUSE</t>
  </si>
  <si>
    <t>Znf622</t>
  </si>
  <si>
    <t xml:space="preserve"> Zinc finger protein 622 OS=Mus musculus GN=Znf622 PE=2 SV=1</t>
  </si>
  <si>
    <t>sp|Q4PJX1|ODR4_MOUSE</t>
  </si>
  <si>
    <t>Odr4</t>
  </si>
  <si>
    <t xml:space="preserve"> Protein odr-4 homolog OS=Mus musculus GN=Odr4 PE=2 SV=2</t>
  </si>
  <si>
    <t>sp|Q8BY89|CTL2_MOUSE</t>
  </si>
  <si>
    <t>Slc44a2</t>
  </si>
  <si>
    <t xml:space="preserve"> Choline transporter-like protein 2 OS=Mus musculus GN=Slc44a2 PE=1 SV=1</t>
  </si>
  <si>
    <t>sp|P05480|SRC_MOUSE</t>
  </si>
  <si>
    <t>Src</t>
  </si>
  <si>
    <t xml:space="preserve"> Neuronal proto-oncogene tyrosine-protein kinase Src OS=Mus musculus GN=Src PE=1 SV=4</t>
  </si>
  <si>
    <t>sp|P08103-2|HCK_MOUSE</t>
  </si>
  <si>
    <t>Hck</t>
  </si>
  <si>
    <t xml:space="preserve"> Isoform p56-HCK of Tyrosine-protein kinase HCK OS=Mus musculus GN=Hck</t>
  </si>
  <si>
    <t>sp|P16056|MET_MOUSE</t>
  </si>
  <si>
    <t>Met</t>
  </si>
  <si>
    <t xml:space="preserve"> Hepatocyte growth factor receptor OS=Mus musculus GN=Met PE=1 SV=1</t>
  </si>
  <si>
    <t>sp|P16092-3|FGFR1_MOUSE</t>
  </si>
  <si>
    <t>Fgfr1</t>
  </si>
  <si>
    <t xml:space="preserve"> Isoform 3 of Basic fibroblast growth factor receptor 1 OS=Mus musculus GN=Fgfr1</t>
  </si>
  <si>
    <t>sp|P39688|FYN_MOUSE</t>
  </si>
  <si>
    <t>Fyn</t>
  </si>
  <si>
    <t xml:space="preserve"> Tyrosine-protein kinase Fyn OS=Mus musculus GN=Fyn PE=1 SV=3</t>
  </si>
  <si>
    <t>sp|Q04736|YES_MOUSE</t>
  </si>
  <si>
    <t>Yes1</t>
  </si>
  <si>
    <t xml:space="preserve"> Tyrosine-protein kinase Yes OS=Mus musculus GN=Yes1 PE=1 SV=3</t>
  </si>
  <si>
    <t>tr|B7ZWP2|B7ZWP2_MOUSE</t>
  </si>
  <si>
    <t>Fgfr2</t>
  </si>
  <si>
    <t xml:space="preserve"> Fgfr2 protein OS=Mus musculus GN=Fgfr2 PE=2 SV=1</t>
  </si>
  <si>
    <t>sp|O35841|API5_MOUSE</t>
  </si>
  <si>
    <t>Api5</t>
  </si>
  <si>
    <t xml:space="preserve"> Apoptosis inhibitor 5 OS=Mus musculus GN=Api5 PE=2 SV=2</t>
  </si>
  <si>
    <t>sp|Q9R1S8|CAN7_MOUSE</t>
  </si>
  <si>
    <t>Capn7</t>
  </si>
  <si>
    <t xml:space="preserve"> Calpain-7 OS=Mus musculus GN=Capn7 PE=2 SV=1</t>
  </si>
  <si>
    <t>sp|Q99K23|UFSP2_MOUSE</t>
  </si>
  <si>
    <t>Ufsp2</t>
  </si>
  <si>
    <t xml:space="preserve"> Ufm1-specific protease 2 OS=Mus musculus GN=Ufsp2 PE=1 SV=1</t>
  </si>
  <si>
    <t>tr|E9QN31|E9QN31_MOUSE</t>
  </si>
  <si>
    <t>Nop2</t>
  </si>
  <si>
    <t xml:space="preserve"> Uncharacterized protein OS=Mus musculus GN=Nop2 PE=4 SV=1</t>
  </si>
  <si>
    <t>sp|P15306|TRBM_MOUSE</t>
  </si>
  <si>
    <t>Thbd</t>
  </si>
  <si>
    <t xml:space="preserve"> Thrombomodulin OS=Mus musculus GN=Thbd PE=1 SV=1</t>
  </si>
  <si>
    <t>sp|Q99J72-2|ABEC3_MOUSE</t>
  </si>
  <si>
    <t>Apobec3</t>
  </si>
  <si>
    <t xml:space="preserve"> Isoform 2 of DNA dC-&gt;dU-editing enzyme APOBEC-3 OS=Mus musculus GN=Apobec3</t>
  </si>
  <si>
    <t>sp|Q9QZI9|SERC3_MOUSE</t>
  </si>
  <si>
    <t>Serinc3</t>
  </si>
  <si>
    <t xml:space="preserve"> Serine incorporator 3 OS=Mus musculus GN=Serinc3 PE=1 SV=2</t>
  </si>
  <si>
    <t>sp|Q9DBR1|XRN2_MOUSE</t>
  </si>
  <si>
    <t>Xrn2</t>
  </si>
  <si>
    <t xml:space="preserve"> 5'-3' exoribonuclease 2 OS=Mus musculus GN=Xrn2 PE=1 SV=1</t>
  </si>
  <si>
    <t>sp|Q8CH25-2|SLTM_MOUSE</t>
  </si>
  <si>
    <t>Sltm</t>
  </si>
  <si>
    <t xml:space="preserve"> Isoform 2 of SAFB-like transcription modulator OS=Mus musculus GN=Sltm</t>
  </si>
  <si>
    <t>sp|Q9CYA0|CREL2_MOUSE</t>
  </si>
  <si>
    <t>Creld2</t>
  </si>
  <si>
    <t xml:space="preserve"> Cysteine-rich with EGF-like domain protein 2 OS=Mus musculus GN=Creld2 PE=2 SV=1</t>
  </si>
  <si>
    <t>sp|Q8K0F1|TBC23_MOUSE</t>
  </si>
  <si>
    <t>Tbc1d23</t>
  </si>
  <si>
    <t xml:space="preserve"> TBC1 domain family member 23 OS=Mus musculus GN=Tbc1d23 PE=2 SV=1</t>
  </si>
  <si>
    <t>sp|Q9WU28|PFD5_MOUSE</t>
  </si>
  <si>
    <t>Pfdn5</t>
  </si>
  <si>
    <t xml:space="preserve"> Prefoldin subunit 5 OS=Mus musculus GN=Pfdn5 PE=1 SV=1</t>
  </si>
  <si>
    <t>sp|Q8R0L9|TADA3_MOUSE</t>
  </si>
  <si>
    <t>Tada3</t>
  </si>
  <si>
    <t xml:space="preserve"> Transcriptional adapter 3 OS=Mus musculus GN=Tada3 PE=1 SV=1</t>
  </si>
  <si>
    <t>sp|Q8BNY6|NCS1_MOUSE</t>
  </si>
  <si>
    <t>Ncs1</t>
  </si>
  <si>
    <t xml:space="preserve"> Neuronal calcium sensor 1 OS=Mus musculus GN=Ncs1 PE=2 SV=3</t>
  </si>
  <si>
    <t>sp|P62748|HPCL1_MOUSE</t>
  </si>
  <si>
    <t>Hpcal1</t>
  </si>
  <si>
    <t xml:space="preserve"> Hippocalcin-like protein 1 OS=Mus musculus GN=Hpcal1 PE=2 SV=2</t>
  </si>
  <si>
    <t>sp|Q61072|ADAM9_MOUSE</t>
  </si>
  <si>
    <t>Adam9</t>
  </si>
  <si>
    <t xml:space="preserve"> Disintegrin and metalloproteinase domain-containing protein 9 OS=Mus musculus GN=Adam9 PE=1 SV=2</t>
  </si>
  <si>
    <t>tr|B1AWL2|B1AWL2_MOUSE</t>
  </si>
  <si>
    <t>Zfp462</t>
  </si>
  <si>
    <t xml:space="preserve"> Uncharacterized protein OS=Mus musculus GN=Zfp462 PE=4 SV=1</t>
  </si>
  <si>
    <t>sp|P24288|BCAT1_MOUSE</t>
  </si>
  <si>
    <t>Bcat1</t>
  </si>
  <si>
    <t xml:space="preserve"> Branched-chain-amino-acid aminotransferase, cytosolic OS=Mus musculus GN=Bcat1 PE=2 SV=2</t>
  </si>
  <si>
    <t>sp|Q9CYG7|TOM34_MOUSE</t>
  </si>
  <si>
    <t>Tomm34</t>
  </si>
  <si>
    <t xml:space="preserve"> Mitochondrial import receptor subunit TOM34 OS=Mus musculus GN=Tomm34 PE=2 SV=1</t>
  </si>
  <si>
    <t>sp|Q8VC51|WAP53_MOUSE</t>
  </si>
  <si>
    <t>Wrap53</t>
  </si>
  <si>
    <t xml:space="preserve"> Telomerase Cajal body protein 1 OS=Mus musculus GN=Wrap53 PE=2 SV=1</t>
  </si>
  <si>
    <t>sp|Q03350|TSP2_MOUSE</t>
  </si>
  <si>
    <t>Thbs2</t>
  </si>
  <si>
    <t xml:space="preserve"> Thrombospondin-2 OS=Mus musculus GN=Thbs2 PE=1 SV=2</t>
  </si>
  <si>
    <t>sp|P70168|IMB1_MOUSE</t>
  </si>
  <si>
    <t>Kpnb1</t>
  </si>
  <si>
    <t xml:space="preserve"> Importin subunit beta-1 OS=Mus musculus GN=Kpnb1 PE=1 SV=2</t>
  </si>
  <si>
    <t>tr|E9Q394|E9Q394_MOUSE</t>
  </si>
  <si>
    <t>Akap13</t>
  </si>
  <si>
    <t xml:space="preserve"> Uncharacterized protein OS=Mus musculus GN=Akap13 PE=4 SV=1</t>
  </si>
  <si>
    <t>tr|Q8CIH9|Q8CIH9_MOUSE</t>
  </si>
  <si>
    <t>Ppat</t>
  </si>
  <si>
    <t xml:space="preserve"> Amidophosphoribosyltransferase OS=Mus musculus GN=Ppat PE=2 SV=1</t>
  </si>
  <si>
    <t>sp|Q80UM3|NAA15_MOUSE</t>
  </si>
  <si>
    <t>Naa15</t>
  </si>
  <si>
    <t xml:space="preserve"> N-alpha-acetyltransferase 15, NatA auxiliary subunit OS=Mus musculus GN=Naa15 PE=1 SV=1</t>
  </si>
  <si>
    <t>sp|Q9DBB4|NAA16_MOUSE</t>
  </si>
  <si>
    <t>Naa16</t>
  </si>
  <si>
    <t xml:space="preserve"> N-alpha-acetyltransferase 16, NatA auxiliary subunit OS=Mus musculus GN=Naa16 PE=2 SV=1</t>
  </si>
  <si>
    <t>sp|Q9ERE7|MESD_MOUSE</t>
  </si>
  <si>
    <t>Mesdc2</t>
  </si>
  <si>
    <t xml:space="preserve"> LDLR chaperone MESD OS=Mus musculus GN=Mesdc2 PE=1 SV=1</t>
  </si>
  <si>
    <t>sp|Q3V1V3|ESF1_MOUSE</t>
  </si>
  <si>
    <t>Esf1</t>
  </si>
  <si>
    <t xml:space="preserve"> ESF1 homolog OS=Mus musculus GN=Esf1 PE=1 SV=1</t>
  </si>
  <si>
    <t>sp|P14211|CALR_MOUSE</t>
  </si>
  <si>
    <t>Calr</t>
  </si>
  <si>
    <t xml:space="preserve"> Calreticulin OS=Mus musculus GN=Calr PE=1 SV=1</t>
  </si>
  <si>
    <t>sp|Q8BGW1-2|FTO_MOUSE</t>
  </si>
  <si>
    <t>Fto</t>
  </si>
  <si>
    <t xml:space="preserve"> Isoform 2 of Alpha-ketoglutarate-dependent dioxygenase FTO OS=Mus musculus GN=Fto</t>
  </si>
  <si>
    <t>sp|P06151|LDHA_MOUSE</t>
  </si>
  <si>
    <t>Ldha</t>
  </si>
  <si>
    <t xml:space="preserve"> L-lactate dehydrogenase A chain OS=Mus musculus GN=Ldha PE=1 SV=3</t>
  </si>
  <si>
    <t>sp|P16125|LDHB_MOUSE</t>
  </si>
  <si>
    <t>Ldhb</t>
  </si>
  <si>
    <t xml:space="preserve"> L-lactate dehydrogenase B chain OS=Mus musculus GN=Ldhb PE=1 SV=2</t>
  </si>
  <si>
    <t>sp|P06537-2|GCR_MOUSE</t>
  </si>
  <si>
    <t>Nr3c1</t>
  </si>
  <si>
    <t xml:space="preserve"> Isoform 2 of Glucocorticoid receptor OS=Mus musculus GN=Nr3c1</t>
  </si>
  <si>
    <t>sp|Q80VP1-2|EPN1_MOUSE</t>
  </si>
  <si>
    <t>Epn1</t>
  </si>
  <si>
    <t xml:space="preserve"> Isoform 2 of Epsin-1 OS=Mus musculus GN=Epn1</t>
  </si>
  <si>
    <t>sp|Q8CHU3-2|EPN2_MOUSE</t>
  </si>
  <si>
    <t>Epn2</t>
  </si>
  <si>
    <t xml:space="preserve"> Isoform 2 of Epsin-2 OS=Mus musculus GN=Epn2</t>
  </si>
  <si>
    <t>sp|Q91W69|EPN3_MOUSE</t>
  </si>
  <si>
    <t>Epn3</t>
  </si>
  <si>
    <t xml:space="preserve"> Epsin-3 OS=Mus musculus GN=Epn3 PE=2 SV=1</t>
  </si>
  <si>
    <t>sp|Q8BQM4|HEAT3_MOUSE</t>
  </si>
  <si>
    <t>Heatr3</t>
  </si>
  <si>
    <t xml:space="preserve"> HEAT repeat-containing protein 3 OS=Mus musculus GN=Heatr3 PE=2 SV=1</t>
  </si>
  <si>
    <t>sp|O70589-3|CSKP_MOUSE</t>
  </si>
  <si>
    <t>Cask</t>
  </si>
  <si>
    <t xml:space="preserve"> Isoform 3 of Peripheral plasma membrane protein CASK OS=Mus musculus GN=Cask</t>
  </si>
  <si>
    <t>sp|O55201|SPT5H_MOUSE</t>
  </si>
  <si>
    <t>Supt5h</t>
  </si>
  <si>
    <t xml:space="preserve"> Transcription elongation factor SPT5 OS=Mus musculus GN=Supt5h PE=1 SV=1</t>
  </si>
  <si>
    <t>sp|Q8BXZ1|TMX3_MOUSE</t>
  </si>
  <si>
    <t>Tmx3</t>
  </si>
  <si>
    <t xml:space="preserve"> Protein disulfide-isomerase TMX3 OS=Mus musculus GN=Tmx3 PE=1 SV=2</t>
  </si>
  <si>
    <t>sp|Q68FD9|K1549_MOUSE</t>
  </si>
  <si>
    <t>Kiaa1549</t>
  </si>
  <si>
    <t xml:space="preserve"> UPF0606 protein KIAA1549 OS=Mus musculus GN=Kiaa1549 PE=1 SV=3</t>
  </si>
  <si>
    <t>sp|Q9JKX4|AATF_MOUSE</t>
  </si>
  <si>
    <t>Aatf</t>
  </si>
  <si>
    <t xml:space="preserve"> Protein AATF OS=Mus musculus GN=Aatf PE=1 SV=1</t>
  </si>
  <si>
    <t>sp|Q6PAR5-2|GAPD1_MOUSE</t>
  </si>
  <si>
    <t>Gapvd1</t>
  </si>
  <si>
    <t xml:space="preserve"> Isoform 2 of GTPase-activating protein and VPS9 domain-containing protein 1 OS=Mus musculus GN=Gapvd1</t>
  </si>
  <si>
    <t>sp|Q8VD04|GRAP1_MOUSE</t>
  </si>
  <si>
    <t>Gripap1</t>
  </si>
  <si>
    <t xml:space="preserve"> GRIP1-associated protein 1 OS=Mus musculus GN=Gripap1 PE=1 SV=1</t>
  </si>
  <si>
    <t>sp|Q91YR1|TWF1_MOUSE</t>
  </si>
  <si>
    <t>Twf1</t>
  </si>
  <si>
    <t xml:space="preserve"> Twinfilin-1 OS=Mus musculus GN=Twf1 PE=1 SV=2</t>
  </si>
  <si>
    <t>sp|Q9Z0P5-2|TWF2_MOUSE</t>
  </si>
  <si>
    <t>Twf2</t>
  </si>
  <si>
    <t xml:space="preserve"> Isoform 2 of Twinfilin-2 OS=Mus musculus GN=Twf2</t>
  </si>
  <si>
    <t>sp|Q61550|RAD21_MOUSE</t>
  </si>
  <si>
    <t>Rad21</t>
  </si>
  <si>
    <t xml:space="preserve"> Double-strand-break repair protein rad21 homolog OS=Mus musculus GN=Rad21 PE=1 SV=3</t>
  </si>
  <si>
    <t>sp|P62869|ELOB_MOUSE</t>
  </si>
  <si>
    <t>Tceb2</t>
  </si>
  <si>
    <t xml:space="preserve"> Transcription elongation factor B polypeptide 2 OS=Mus musculus GN=Tceb2 PE=1 SV=1</t>
  </si>
  <si>
    <t>sp|Q68FE6|FA65A_MOUSE</t>
  </si>
  <si>
    <t>Fam65a</t>
  </si>
  <si>
    <t xml:space="preserve"> Protein FAM65A OS=Mus musculus GN=Fam65a PE=1 SV=1</t>
  </si>
  <si>
    <t>sp|Q7TQC5-3|APTX_MOUSE</t>
  </si>
  <si>
    <t>Aptx</t>
  </si>
  <si>
    <t xml:space="preserve"> Isoform 3 of Aprataxin OS=Mus musculus GN=Aptx</t>
  </si>
  <si>
    <t>sp|P70290|EM55_MOUSE</t>
  </si>
  <si>
    <t>Mpp1</t>
  </si>
  <si>
    <t xml:space="preserve"> 55 kDa erythrocyte membrane protein OS=Mus musculus GN=Mpp1 PE=1 SV=1</t>
  </si>
  <si>
    <t>sp|Q9ER64|OSBL5_MOUSE</t>
  </si>
  <si>
    <t>Osbpl5</t>
  </si>
  <si>
    <t xml:space="preserve"> Oxysterol-binding protein-related protein 5 OS=Mus musculus GN=Osbpl5 PE=2 SV=3</t>
  </si>
  <si>
    <t>tr|B9EJ86|B9EJ86_MOUSE</t>
  </si>
  <si>
    <t>Osbpl8</t>
  </si>
  <si>
    <t xml:space="preserve"> Oxysterol-binding protein OS=Mus musculus GN=Osbpl8 PE=2 SV=1</t>
  </si>
  <si>
    <t>sp|Q91W39|NCOA5_MOUSE</t>
  </si>
  <si>
    <t>Ncoa5</t>
  </si>
  <si>
    <t xml:space="preserve"> Nuclear receptor coactivator 5 OS=Mus musculus GN=Ncoa5 PE=1 SV=1</t>
  </si>
  <si>
    <t>tr|B7ZC24|B7ZC24_MOUSE</t>
  </si>
  <si>
    <t xml:space="preserve"> Nuclear receptor coactivator 5 OS=Mus musculus GN=Ncoa5 PE=4 SV=1</t>
  </si>
  <si>
    <t>sp|Q7TSQ8|PDPR_MOUSE</t>
  </si>
  <si>
    <t>Pdpr</t>
  </si>
  <si>
    <t xml:space="preserve"> Pyruvate dehydrogenase phosphatase regulatory subunit, mitochondrial OS=Mus musculus GN=Pdpr PE=2 SV=1</t>
  </si>
  <si>
    <t>sp|Q9ET30|TM9S3_MOUSE</t>
  </si>
  <si>
    <t>Tm9sf3</t>
  </si>
  <si>
    <t xml:space="preserve"> Transmembrane 9 superfamily member 3 OS=Mus musculus GN=Tm9sf3 PE=1 SV=1</t>
  </si>
  <si>
    <t>sp|Q6NWV3-2|IF122_MOUSE</t>
  </si>
  <si>
    <t>Ift122</t>
  </si>
  <si>
    <t xml:space="preserve"> Isoform 2 of Intraflagellar transport protein 122 homolog OS=Mus musculus GN=Ift122</t>
  </si>
  <si>
    <t>tr|E9PUU7|E9PUU7_MOUSE</t>
  </si>
  <si>
    <t>Flrt2</t>
  </si>
  <si>
    <t xml:space="preserve"> Uncharacterized protein OS=Mus musculus GN=Flrt2 PE=4 SV=1</t>
  </si>
  <si>
    <t>sp|Q9JKF7|RM39_MOUSE</t>
  </si>
  <si>
    <t>Mrpl39</t>
  </si>
  <si>
    <t xml:space="preserve"> 39S ribosomal protein L39, mitochondrial OS=Mus musculus GN=Mrpl39 PE=2 SV=4</t>
  </si>
  <si>
    <t>sp|Q8BRG8-2|TM209_MOUSE</t>
  </si>
  <si>
    <t>Tmem209</t>
  </si>
  <si>
    <t xml:space="preserve"> Isoform 2 of Transmembrane protein 209 OS=Mus musculus GN=Tmem209</t>
  </si>
  <si>
    <t>sp|Q9EQQ9-3|NCOAT_MOUSE</t>
  </si>
  <si>
    <t>Mgea5</t>
  </si>
  <si>
    <t xml:space="preserve"> Isoform 3 of Bifunctional protein NCOAT OS=Mus musculus GN=Mgea5</t>
  </si>
  <si>
    <t>sp|Q91WG8|GLCNE_MOUSE</t>
  </si>
  <si>
    <t>Gne</t>
  </si>
  <si>
    <t xml:space="preserve"> Bifunctional UDP-N-acetylglucosamine 2-epimerase/N-acetylmannosamine kinase OS=Mus musculus GN=Gne PE=1 SV=1</t>
  </si>
  <si>
    <t>sp|Q8VBV3|EXOS2_MOUSE</t>
  </si>
  <si>
    <t>Exosc2</t>
  </si>
  <si>
    <t xml:space="preserve"> Exosome complex component RRP4 OS=Mus musculus GN=Exosc2 PE=2 SV=1</t>
  </si>
  <si>
    <t>sp|Q91W96|APC4_MOUSE</t>
  </si>
  <si>
    <t>Anapc4</t>
  </si>
  <si>
    <t xml:space="preserve"> Anaphase-promoting complex subunit 4 OS=Mus musculus GN=Anapc4 PE=2 SV=1</t>
  </si>
  <si>
    <t>sp|O54962|BAF_MOUSE</t>
  </si>
  <si>
    <t>Banf1</t>
  </si>
  <si>
    <t xml:space="preserve"> Barrier-to-autointegration factor OS=Mus musculus GN=Banf1 PE=1 SV=1</t>
  </si>
  <si>
    <t>sp|P97493|THIOM_MOUSE</t>
  </si>
  <si>
    <t>Txn2</t>
  </si>
  <si>
    <t xml:space="preserve"> Thioredoxin, mitochondrial OS=Mus musculus GN=Txn2 PE=2 SV=1</t>
  </si>
  <si>
    <t>sp|Q91YT0|NDUV1_MOUSE</t>
  </si>
  <si>
    <t>Ndufv1</t>
  </si>
  <si>
    <t xml:space="preserve"> NADH dehydrogenase [ubiquinone] flavoprotein 1, mitochondrial OS=Mus musculus GN=Ndufv1 PE=1 SV=1</t>
  </si>
  <si>
    <t>sp|Q9CY27|TECR_MOUSE</t>
  </si>
  <si>
    <t>Tecr</t>
  </si>
  <si>
    <t xml:space="preserve"> Trans-2,3-enoyl-CoA reductase OS=Mus musculus GN=Tecr PE=1 SV=1</t>
  </si>
  <si>
    <t>tr|Q31093|Q31093_MOUSE</t>
  </si>
  <si>
    <t>H2-M3</t>
  </si>
  <si>
    <t xml:space="preserve"> Histocompatibility 2, M region locus 3 OS=Mus musculus GN=H2-M3 PE=1 SV=1</t>
  </si>
  <si>
    <t>sp|Q61187|TS101_MOUSE</t>
  </si>
  <si>
    <t>Tsg101</t>
  </si>
  <si>
    <t xml:space="preserve"> Tumor susceptibility gene 101 protein OS=Mus musculus GN=Tsg101 PE=1 SV=2</t>
  </si>
  <si>
    <t>sp|P48962|ADT1_MOUSE</t>
  </si>
  <si>
    <t>Slc25a4</t>
  </si>
  <si>
    <t xml:space="preserve"> ADP/ATP translocase 1 OS=Mus musculus GN=Slc25a4 PE=1 SV=4</t>
  </si>
  <si>
    <t>sp|P51881|ADT2_MOUSE</t>
  </si>
  <si>
    <t>Slc25a5</t>
  </si>
  <si>
    <t xml:space="preserve"> ADP/ATP translocase 2 OS=Mus musculus GN=Slc25a5 PE=1 SV=3</t>
  </si>
  <si>
    <t>sp|Q9D6K7-2|TTC33_MOUSE</t>
  </si>
  <si>
    <t>Ttc33</t>
  </si>
  <si>
    <t xml:space="preserve"> Isoform 2 of Tetratricopeptide repeat protein 33 OS=Mus musculus GN=Ttc33</t>
  </si>
  <si>
    <t>sp|Q8BL80|RHG22_MOUSE</t>
  </si>
  <si>
    <t>Arhgap22</t>
  </si>
  <si>
    <t xml:space="preserve"> Rho GTPase-activating protein 22 OS=Mus musculus GN=Arhgap22 PE=1 SV=2</t>
  </si>
  <si>
    <t>sp|P58871|TB182_MOUSE</t>
  </si>
  <si>
    <t>Tnks1bp1</t>
  </si>
  <si>
    <t xml:space="preserve"> 182 kDa tankyrase-1-binding protein OS=Mus musculus GN=Tnks1bp1 PE=1 SV=2</t>
  </si>
  <si>
    <t>sp|P43407|SDC2_MOUSE</t>
  </si>
  <si>
    <t>Sdc2</t>
  </si>
  <si>
    <t xml:space="preserve"> Syndecan-2 OS=Mus musculus GN=Sdc2 PE=2 SV=1</t>
  </si>
  <si>
    <t>sp|O35988|SDC4_MOUSE</t>
  </si>
  <si>
    <t>Sdc4</t>
  </si>
  <si>
    <t xml:space="preserve"> Syndecan-4 OS=Mus musculus GN=Sdc4 PE=1 SV=1</t>
  </si>
  <si>
    <t>sp|P18828-2|SDC1_MOUSE</t>
  </si>
  <si>
    <t>Sdc1</t>
  </si>
  <si>
    <t xml:space="preserve"> Isoform 2 of Syndecan-1 OS=Mus musculus GN=Sdc1</t>
  </si>
  <si>
    <t>sp|Q64519|SDC3_MOUSE</t>
  </si>
  <si>
    <t>Sdc3</t>
  </si>
  <si>
    <t xml:space="preserve"> Syndecan-3 OS=Mus musculus GN=Sdc3 PE=2 SV=2</t>
  </si>
  <si>
    <t>sp|Q3UL36|ARGL1_MOUSE</t>
  </si>
  <si>
    <t>Arglu1</t>
  </si>
  <si>
    <t xml:space="preserve"> Arginine and glutamate-rich protein 1 OS=Mus musculus GN=Arglu1 PE=1 SV=2</t>
  </si>
  <si>
    <t>sp|Q60972|RBBP4_MOUSE</t>
  </si>
  <si>
    <t>Rbbp4</t>
  </si>
  <si>
    <t xml:space="preserve"> Histone-binding protein RBBP4 OS=Mus musculus GN=Rbbp4 PE=1 SV=5</t>
  </si>
  <si>
    <t>sp|Q60973|RBBP7_MOUSE</t>
  </si>
  <si>
    <t>Rbbp7</t>
  </si>
  <si>
    <t xml:space="preserve"> Histone-binding protein RBBP7 OS=Mus musculus GN=Rbbp7 PE=1 SV=1</t>
  </si>
  <si>
    <t>sp|Q9DC61|MPPA_MOUSE</t>
  </si>
  <si>
    <t>Pmpca</t>
  </si>
  <si>
    <t xml:space="preserve"> Mitochondrial-processing peptidase subunit alpha OS=Mus musculus GN=Pmpca PE=1 SV=1</t>
  </si>
  <si>
    <t>sp|Q8BGE6|ATG4B_MOUSE</t>
  </si>
  <si>
    <t>Atg4b</t>
  </si>
  <si>
    <t xml:space="preserve"> Cysteine protease ATG4B OS=Mus musculus GN=Atg4b PE=1 SV=2</t>
  </si>
  <si>
    <t>sp|P10852|4F2_MOUSE</t>
  </si>
  <si>
    <t>Slc3a2</t>
  </si>
  <si>
    <t xml:space="preserve"> 4F2 cell-surface antigen heavy chain OS=Mus musculus GN=Slc3a2 PE=1 SV=1</t>
  </si>
  <si>
    <t>sp|Q6P1F6|2ABA_MOUSE</t>
  </si>
  <si>
    <t>Ppp2r2a</t>
  </si>
  <si>
    <t xml:space="preserve"> Serine/threonine-protein phosphatase 2A 55 kDa regulatory subunit B alpha isoform OS=Mus musculus GN=Ppp2r2a PE=1 SV=1</t>
  </si>
  <si>
    <t>sp|Q925E7|2ABD_MOUSE</t>
  </si>
  <si>
    <t>Ppp2r2d</t>
  </si>
  <si>
    <t xml:space="preserve"> Serine/threonine-protein phosphatase 2A 55 kDa regulatory subunit B delta isoform OS=Mus musculus GN=Ppp2r2d PE=2 SV=1</t>
  </si>
  <si>
    <t>sp|Q8C5N3-2|CWC22_MOUSE</t>
  </si>
  <si>
    <t>Cwc22</t>
  </si>
  <si>
    <t xml:space="preserve"> Isoform 2 of Pre-mRNA-splicing factor CWC22 homolog OS=Mus musculus GN=Cwc22</t>
  </si>
  <si>
    <t>sp|Q61937|NPM_MOUSE</t>
  </si>
  <si>
    <t>Npm1</t>
  </si>
  <si>
    <t xml:space="preserve"> Nucleophosmin OS=Mus musculus GN=Npm1 PE=1 SV=1</t>
  </si>
  <si>
    <t>sp|Q80Y83-10|DIXC1_MOUSE</t>
  </si>
  <si>
    <t>Dixdc1</t>
  </si>
  <si>
    <t xml:space="preserve"> Isoform 10 of Dixin OS=Mus musculus GN=Dixdc1</t>
  </si>
  <si>
    <t>sp|Q8BH86|CN159_MOUSE</t>
  </si>
  <si>
    <t xml:space="preserve"> UPF0317 protein C14orf159 homolog, mitochondrial OS=Mus musculus PE=2 SV=1</t>
  </si>
  <si>
    <t>sp|Q6XUX1-2|DUSTY_MOUSE</t>
  </si>
  <si>
    <t>Dstyk</t>
  </si>
  <si>
    <t xml:space="preserve"> Isoform 2 of Dual serine/threonine and tyrosine protein kinase OS=Mus musculus GN=Dstyk</t>
  </si>
  <si>
    <t>sp|Q9CY58-2|PAIRB_MOUSE</t>
  </si>
  <si>
    <t>Serbp1</t>
  </si>
  <si>
    <t xml:space="preserve"> Isoform 2 of Plasminogen activator inhibitor 1 RNA-binding protein OS=Mus musculus GN=Serbp1</t>
  </si>
  <si>
    <t>sp|Q9CY58|PAIRB_MOUSE</t>
  </si>
  <si>
    <t xml:space="preserve"> Plasminogen activator inhibitor 1 RNA-binding protein OS=Mus musculus GN=Serbp1 PE=1 SV=2</t>
  </si>
  <si>
    <t>sp|Q8BZW8|NHLC2_MOUSE</t>
  </si>
  <si>
    <t>Nhlrc2</t>
  </si>
  <si>
    <t xml:space="preserve"> NHL repeat-containing protein 2 OS=Mus musculus GN=Nhlrc2 PE=2 SV=1</t>
  </si>
  <si>
    <t>sp|Q9JJ06|C1GLT_MOUSE</t>
  </si>
  <si>
    <t>C1galt1</t>
  </si>
  <si>
    <t xml:space="preserve"> Glycoprotein-N-acetylgalactosamine 3-beta-galactosyltransferase 1 OS=Mus musculus GN=C1galt1 PE=1 SV=1</t>
  </si>
  <si>
    <t>sp|Q8R332-2|NUPL1_MOUSE</t>
  </si>
  <si>
    <t>Nupl1</t>
  </si>
  <si>
    <t xml:space="preserve"> Isoform 2 of Nucleoporin p58/p45 OS=Mus musculus GN=Nupl1</t>
  </si>
  <si>
    <t>sp|Q8BHN3-2|GANAB_MOUSE</t>
  </si>
  <si>
    <t>Ganab</t>
  </si>
  <si>
    <t xml:space="preserve"> Isoform 2 of Neutral alpha-glucosidase AB OS=Mus musculus GN=Ganab</t>
  </si>
  <si>
    <t>sp|Q8BHN3|GANAB_MOUSE</t>
  </si>
  <si>
    <t xml:space="preserve"> Neutral alpha-glucosidase AB OS=Mus musculus GN=Ganab PE=1 SV=1</t>
  </si>
  <si>
    <t>sp|P40240|CD9_MOUSE</t>
  </si>
  <si>
    <t>Cd9</t>
  </si>
  <si>
    <t xml:space="preserve"> CD9 antigen OS=Mus musculus GN=Cd9 PE=1 SV=2</t>
  </si>
  <si>
    <t>sp|Q99N95|RM03_MOUSE</t>
  </si>
  <si>
    <t>Mrpl3</t>
  </si>
  <si>
    <t xml:space="preserve"> 39S ribosomal protein L3, mitochondrial OS=Mus musculus GN=Mrpl3 PE=2 SV=1</t>
  </si>
  <si>
    <t>sp|Q6ZWX6|IF2A_MOUSE</t>
  </si>
  <si>
    <t>Eif2s1</t>
  </si>
  <si>
    <t xml:space="preserve"> Eukaryotic translation initiation factor 2 subunit 1 OS=Mus musculus GN=Eif2s1 PE=1 SV=3</t>
  </si>
  <si>
    <t>sp|Q9CRY7|GDPD1_MOUSE</t>
  </si>
  <si>
    <t>Gdpd1</t>
  </si>
  <si>
    <t xml:space="preserve"> Glycerophosphodiester phosphodiesterase domain-containing protein 1 OS=Mus musculus GN=Gdpd1 PE=2 SV=1</t>
  </si>
  <si>
    <t>sp|Q8R0W6|NFIP1_MOUSE</t>
  </si>
  <si>
    <t>Ndfip1</t>
  </si>
  <si>
    <t xml:space="preserve"> NEDD4 family-interacting protein 1 OS=Mus musculus GN=Ndfip1 PE=1 SV=1</t>
  </si>
  <si>
    <t>sp|Q8K3A9|MEPCE_MOUSE</t>
  </si>
  <si>
    <t>Mepce</t>
  </si>
  <si>
    <t xml:space="preserve"> 7SK snRNA methylphosphate capping enzyme OS=Mus musculus GN=Mepce PE=1 SV=2</t>
  </si>
  <si>
    <t>sp|P26618|PGFRA_MOUSE</t>
  </si>
  <si>
    <t>Pdgfra</t>
  </si>
  <si>
    <t xml:space="preserve"> Alpha-type platelet-derived growth factor receptor OS=Mus musculus GN=Pdgfra PE=1 SV=3</t>
  </si>
  <si>
    <t>tr|E9QN12|E9QN12_MOUSE</t>
  </si>
  <si>
    <t>Pdgfrb</t>
  </si>
  <si>
    <t xml:space="preserve"> Tyrosine-protein kinase receptor OS=Mus musculus GN=Pdgfrb PE=3 SV=1</t>
  </si>
  <si>
    <t>sp|P97770-2|THUM3_MOUSE</t>
  </si>
  <si>
    <t>Thumpd3</t>
  </si>
  <si>
    <t xml:space="preserve"> Isoform 2 of THUMP domain-containing protein 3 OS=Mus musculus GN=Thumpd3</t>
  </si>
  <si>
    <t>sp|O55137|ACOT1_MOUSE</t>
  </si>
  <si>
    <t>Acot1</t>
  </si>
  <si>
    <t xml:space="preserve"> Acyl-coenzyme A thioesterase 1 OS=Mus musculus GN=Acot1 PE=1 SV=1</t>
  </si>
  <si>
    <t>sp|Q9QYR9|ACOT2_MOUSE</t>
  </si>
  <si>
    <t>Acot2</t>
  </si>
  <si>
    <t xml:space="preserve"> Acyl-coenzyme A thioesterase 2, mitochondrial OS=Mus musculus GN=Acot2 PE=1 SV=2</t>
  </si>
  <si>
    <t>sp|P47757-2|CAPZB_MOUSE</t>
  </si>
  <si>
    <t>Capzb</t>
  </si>
  <si>
    <t xml:space="preserve"> Isoform 2 of F-actin-capping protein subunit beta OS=Mus musculus GN=Capzb</t>
  </si>
  <si>
    <t>sp|P47757|CAPZB_MOUSE</t>
  </si>
  <si>
    <t xml:space="preserve"> F-actin-capping protein subunit beta OS=Mus musculus GN=Capzb PE=1 SV=3</t>
  </si>
  <si>
    <t>sp|P31750|AKT1_MOUSE</t>
  </si>
  <si>
    <t>Akt1</t>
  </si>
  <si>
    <t xml:space="preserve"> RAC-alpha serine/threonine-protein kinase OS=Mus musculus GN=Akt1 PE=1 SV=2</t>
  </si>
  <si>
    <t>sp|Q60823|AKT2_MOUSE</t>
  </si>
  <si>
    <t>Akt2</t>
  </si>
  <si>
    <t xml:space="preserve"> RAC-beta serine/threonine-protein kinase OS=Mus musculus GN=Akt2 PE=2 SV=1</t>
  </si>
  <si>
    <t>sp|Q9WUA6-2|AKT3_MOUSE</t>
  </si>
  <si>
    <t>Akt3</t>
  </si>
  <si>
    <t xml:space="preserve"> Isoform 2 of RAC-gamma serine/threonine-protein kinase OS=Mus musculus GN=Akt3</t>
  </si>
  <si>
    <t>sp|Q8VEK0|CC50A_MOUSE</t>
  </si>
  <si>
    <t>Tmem30a</t>
  </si>
  <si>
    <t xml:space="preserve"> Cell cycle control protein 50A OS=Mus musculus GN=Tmem30a PE=1 SV=1</t>
  </si>
  <si>
    <t>sp|Q62000|MIME_MOUSE</t>
  </si>
  <si>
    <t>Ogn</t>
  </si>
  <si>
    <t xml:space="preserve"> Mimecan OS=Mus musculus GN=Ogn PE=2 SV=1</t>
  </si>
  <si>
    <t>sp|Q8K4I3|ARHG6_MOUSE</t>
  </si>
  <si>
    <t>Arhgef6</t>
  </si>
  <si>
    <t xml:space="preserve"> Rho guanine nucleotide exchange factor 6 OS=Mus musculus GN=Arhgef6 PE=1 SV=1</t>
  </si>
  <si>
    <t>sp|Q9ES28-2|ARHG7_MOUSE</t>
  </si>
  <si>
    <t>Arhgef7</t>
  </si>
  <si>
    <t xml:space="preserve"> Isoform A of Rho guanine nucleotide exchange factor 7 OS=Mus musculus GN=Arhgef7</t>
  </si>
  <si>
    <t>sp|Q7TPV2-2|DZIP3_MOUSE</t>
  </si>
  <si>
    <t>Dzip3</t>
  </si>
  <si>
    <t xml:space="preserve"> Isoform 2 of E3 ubiquitin-protein ligase DZIP3 OS=Mus musculus GN=Dzip3</t>
  </si>
  <si>
    <t>sp|Q03146-2|DDR1_MOUSE</t>
  </si>
  <si>
    <t>Ddr1</t>
  </si>
  <si>
    <t xml:space="preserve"> Isoform 2 of Epithelial discoidin domain-containing receptor 1 OS=Mus musculus GN=Ddr1</t>
  </si>
  <si>
    <t>sp|Q62371|DDR2_MOUSE</t>
  </si>
  <si>
    <t>Ddr2</t>
  </si>
  <si>
    <t xml:space="preserve"> Discoidin domain-containing receptor 2 OS=Mus musculus GN=Ddr2 PE=2 SV=2</t>
  </si>
  <si>
    <t>sp|Q80WQ2|VAC14_MOUSE</t>
  </si>
  <si>
    <t>Vac14</t>
  </si>
  <si>
    <t xml:space="preserve"> Protein VAC14 homolog OS=Mus musculus GN=Vac14 PE=1 SV=1</t>
  </si>
  <si>
    <t>sp|Q6NVF4|HELB_MOUSE</t>
  </si>
  <si>
    <t>Helb</t>
  </si>
  <si>
    <t xml:space="preserve"> DNA helicase B OS=Mus musculus GN=Helb PE=1 SV=1</t>
  </si>
  <si>
    <t>sp|Q02788|CO6A2_MOUSE</t>
  </si>
  <si>
    <t>Col6a2</t>
  </si>
  <si>
    <t xml:space="preserve"> Collagen alpha-2(VI) chain OS=Mus musculus GN=Col6a2 PE=2 SV=3</t>
  </si>
  <si>
    <t>tr|D3Z7D5|D3Z7D5_MOUSE</t>
  </si>
  <si>
    <t xml:space="preserve"> Uncharacterized protein OS=Mus musculus GN=Col6a2 PE=4 SV=1</t>
  </si>
  <si>
    <t>sp|Q8CDM1|ATAD2_MOUSE</t>
  </si>
  <si>
    <t>Atad2</t>
  </si>
  <si>
    <t xml:space="preserve"> ATPase family AAA domain-containing protein 2 OS=Mus musculus GN=Atad2 PE=1 SV=1</t>
  </si>
  <si>
    <t>tr|E9Q166|E9Q166_MOUSE</t>
  </si>
  <si>
    <t>Atad2b</t>
  </si>
  <si>
    <t xml:space="preserve"> Uncharacterized protein OS=Mus musculus GN=Atad2b PE=3 SV=1</t>
  </si>
  <si>
    <t>sp|P52825|CPT2_MOUSE</t>
  </si>
  <si>
    <t>Cpt2</t>
  </si>
  <si>
    <t xml:space="preserve"> Carnitine O-palmitoyltransferase 2, mitochondrial OS=Mus musculus GN=Cpt2 PE=1 SV=2</t>
  </si>
  <si>
    <t>sp|Q8R3S6|EXOC1_MOUSE</t>
  </si>
  <si>
    <t>Exoc1</t>
  </si>
  <si>
    <t xml:space="preserve"> Exocyst complex component 1 OS=Mus musculus GN=Exoc1 PE=2 SV=4</t>
  </si>
  <si>
    <t>sp|Q9QXX8|NUFP1_MOUSE</t>
  </si>
  <si>
    <t>Nufip1</t>
  </si>
  <si>
    <t xml:space="preserve"> Nuclear fragile X mental retardation-interacting protein 1 OS=Mus musculus GN=Nufip1 PE=1 SV=1</t>
  </si>
  <si>
    <t>sp|P97855|G3BP1_MOUSE</t>
  </si>
  <si>
    <t>G3bp1</t>
  </si>
  <si>
    <t xml:space="preserve"> Ras GTPase-activating protein-binding protein 1 OS=Mus musculus GN=G3bp1 PE=1 SV=1</t>
  </si>
  <si>
    <t>sp|Q3UD01|A7L3B_MOUSE</t>
  </si>
  <si>
    <t>Atxn7l3b</t>
  </si>
  <si>
    <t xml:space="preserve"> Putative ataxin-7-like protein 3B OS=Mus musculus GN=Atxn7l3b PE=2 SV=1</t>
  </si>
  <si>
    <t>sp|Q91Z31-2|PTBP2_MOUSE</t>
  </si>
  <si>
    <t>Ptbp2</t>
  </si>
  <si>
    <t xml:space="preserve"> Isoform 2 of Polypyrimidine tract-binding protein 2 OS=Mus musculus GN=Ptbp2</t>
  </si>
  <si>
    <t>sp|Q9D2G5-5|SYNJ2_MOUSE</t>
  </si>
  <si>
    <t>Synj2</t>
  </si>
  <si>
    <t xml:space="preserve"> Isoform 5 of Synaptojanin-2 OS=Mus musculus GN=Synj2</t>
  </si>
  <si>
    <t>sp|Q5UAK0-2|MIER1_MOUSE</t>
  </si>
  <si>
    <t>Mier1</t>
  </si>
  <si>
    <t xml:space="preserve"> Isoform 2 of Mesoderm induction early response protein 1 OS=Mus musculus GN=Mier1</t>
  </si>
  <si>
    <t>sp|Q61112|CAB45_MOUSE</t>
  </si>
  <si>
    <t>Sdf4</t>
  </si>
  <si>
    <t xml:space="preserve"> 45 kDa calcium-binding protein OS=Mus musculus GN=Sdf4 PE=2 SV=1</t>
  </si>
  <si>
    <t>sp|Q99ME9|NOG1_MOUSE</t>
  </si>
  <si>
    <t>Gtpbp4</t>
  </si>
  <si>
    <t xml:space="preserve"> Nucleolar GTP-binding protein 1 OS=Mus musculus GN=Gtpbp4 PE=2 SV=3</t>
  </si>
  <si>
    <t>sp|Q99JX4|EIF3M_MOUSE</t>
  </si>
  <si>
    <t>Eif3m</t>
  </si>
  <si>
    <t xml:space="preserve"> Eukaryotic translation initiation factor 3 subunit M OS=Mus musculus GN=Eif3m PE=2 SV=1</t>
  </si>
  <si>
    <t>tr|Q6XPS7|Q6XPS7_MOUSE</t>
  </si>
  <si>
    <t>Tha1</t>
  </si>
  <si>
    <t xml:space="preserve"> L-threonine aldolase OS=Mus musculus GN=Tha1 PE=2 SV=1</t>
  </si>
  <si>
    <t>sp|Q69ZX6|MOR2A_MOUSE</t>
  </si>
  <si>
    <t>Morc2a</t>
  </si>
  <si>
    <t xml:space="preserve"> MORC family CW-type zinc finger protein 2A OS=Mus musculus GN=Morc2a PE=1 SV=2</t>
  </si>
  <si>
    <t>sp|Q8VBT0|TMX1_MOUSE</t>
  </si>
  <si>
    <t>Tmx1</t>
  </si>
  <si>
    <t xml:space="preserve"> Thioredoxin-related transmembrane protein 1 OS=Mus musculus GN=Tmx1 PE=1 SV=1</t>
  </si>
  <si>
    <t>sp|Q6PDN3|MYLK_MOUSE</t>
  </si>
  <si>
    <t>Mylk</t>
  </si>
  <si>
    <t xml:space="preserve"> Myosin light chain kinase, smooth muscle OS=Mus musculus GN=Mylk PE=1 SV=3</t>
  </si>
  <si>
    <t>sp|Q9CYX7|RRP15_MOUSE</t>
  </si>
  <si>
    <t>Rrp15</t>
  </si>
  <si>
    <t xml:space="preserve"> RRP15-like protein OS=Mus musculus GN=Rrp15 PE=2 SV=2</t>
  </si>
  <si>
    <t>sp|Q9QYF1|RDH11_MOUSE</t>
  </si>
  <si>
    <t>Rdh11</t>
  </si>
  <si>
    <t xml:space="preserve"> Retinol dehydrogenase 11 OS=Mus musculus GN=Rdh11 PE=2 SV=2</t>
  </si>
  <si>
    <t>sp|Q56A08|GPKOW_MOUSE</t>
  </si>
  <si>
    <t>Gpkow</t>
  </si>
  <si>
    <t xml:space="preserve"> G patch domain and KOW motifs-containing protein OS=Mus musculus GN=Gpkow PE=2 SV=2</t>
  </si>
  <si>
    <t>sp|P46471|PRS7_MOUSE</t>
  </si>
  <si>
    <t>Psmc2</t>
  </si>
  <si>
    <t xml:space="preserve"> 26S protease regulatory subunit 7 OS=Mus musculus GN=Psmc2 PE=1 SV=5</t>
  </si>
  <si>
    <t>sp|A6H5Z3|EXC6B_MOUSE</t>
  </si>
  <si>
    <t>Exoc6b</t>
  </si>
  <si>
    <t xml:space="preserve"> Exocyst complex component 6B OS=Mus musculus GN=Exoc6b PE=2 SV=1</t>
  </si>
  <si>
    <t>sp|Q9D051|ODPB_MOUSE</t>
  </si>
  <si>
    <t>Pdhb</t>
  </si>
  <si>
    <t xml:space="preserve"> Pyruvate dehydrogenase E1 component subunit beta, mitochondrial OS=Mus musculus GN=Pdhb PE=1 SV=1</t>
  </si>
  <si>
    <t>sp|Q9D6X6|PRS23_MOUSE</t>
  </si>
  <si>
    <t>Prss23</t>
  </si>
  <si>
    <t xml:space="preserve"> Serine protease 23 OS=Mus musculus GN=Prss23 PE=2 SV=2</t>
  </si>
  <si>
    <t>sp|Q9JJI8|RL38_MOUSE</t>
  </si>
  <si>
    <t>Rpl38</t>
  </si>
  <si>
    <t xml:space="preserve"> 60S ribosomal protein L38 OS=Mus musculus GN=Rpl38 PE=2 SV=3</t>
  </si>
  <si>
    <t>sp|Q8C2A2-2|SEN54_MOUSE</t>
  </si>
  <si>
    <t>Tsen54</t>
  </si>
  <si>
    <t xml:space="preserve"> Isoform 2 of tRNA-splicing endonuclease subunit Sen54 OS=Mus musculus GN=Tsen54</t>
  </si>
  <si>
    <t>sp|Q80YR4-2|ZN598_MOUSE</t>
  </si>
  <si>
    <t>Znf598</t>
  </si>
  <si>
    <t xml:space="preserve"> Isoform 2 of Zinc finger protein 598 OS=Mus musculus GN=Znf598</t>
  </si>
  <si>
    <t>sp|Q8K4F6|NSUN5_MOUSE</t>
  </si>
  <si>
    <t>Nsun5</t>
  </si>
  <si>
    <t xml:space="preserve"> Putative methyltransferase NSUN5 OS=Mus musculus GN=Nsun5 PE=2 SV=2</t>
  </si>
  <si>
    <t>sp|P30412|PPIC_MOUSE</t>
  </si>
  <si>
    <t>Ppic</t>
  </si>
  <si>
    <t xml:space="preserve"> Peptidyl-prolyl cis-trans isomerase C OS=Mus musculus GN=Ppic PE=1 SV=1</t>
  </si>
  <si>
    <t>sp|P24369|PPIB_MOUSE</t>
  </si>
  <si>
    <t>Ppib</t>
  </si>
  <si>
    <t xml:space="preserve"> Peptidyl-prolyl cis-trans isomerase B OS=Mus musculus GN=Ppib PE=2 SV=2</t>
  </si>
  <si>
    <t>sp|Q9D868-2|PPIH_MOUSE</t>
  </si>
  <si>
    <t>Ppih</t>
  </si>
  <si>
    <t xml:space="preserve"> Isoform 2 of Peptidyl-prolyl cis-trans isomerase H OS=Mus musculus GN=Ppih</t>
  </si>
  <si>
    <t>sp|Q9D0W5|PPIL1_MOUSE</t>
  </si>
  <si>
    <t>Ppil1</t>
  </si>
  <si>
    <t xml:space="preserve"> Peptidyl-prolyl cis-trans isomerase-like 1 OS=Mus musculus GN=Ppil1 PE=2 SV=1</t>
  </si>
  <si>
    <t>sp|A2AR02|PPIG_MOUSE</t>
  </si>
  <si>
    <t>Ppig</t>
  </si>
  <si>
    <t xml:space="preserve"> Peptidyl-prolyl cis-trans isomerase G OS=Mus musculus GN=Ppig PE=1 SV=1</t>
  </si>
  <si>
    <t>sp|Q8CFI7|RPB2_MOUSE</t>
  </si>
  <si>
    <t>Polr2b</t>
  </si>
  <si>
    <t xml:space="preserve"> DNA-directed RNA polymerase II subunit RPB2 OS=Mus musculus GN=Polr2b PE=2 SV=2</t>
  </si>
  <si>
    <t>sp|Q61371|IFT88_MOUSE</t>
  </si>
  <si>
    <t>Ift88</t>
  </si>
  <si>
    <t xml:space="preserve"> Intraflagellar transport protein 88 homolog OS=Mus musculus GN=Ift88 PE=1 SV=2</t>
  </si>
  <si>
    <t>sp|Q3U487|HECD3_MOUSE</t>
  </si>
  <si>
    <t>Hectd3</t>
  </si>
  <si>
    <t xml:space="preserve"> E3 ubiquitin-protein ligase HECTD3 OS=Mus musculus GN=Hectd3 PE=1 SV=2</t>
  </si>
  <si>
    <t>sp|P59438-2|HPS5_MOUSE</t>
  </si>
  <si>
    <t>Hps5</t>
  </si>
  <si>
    <t xml:space="preserve"> Isoform 2 of Hermansky-Pudlak syndrome 5 protein homolog OS=Mus musculus GN=Hps5</t>
  </si>
  <si>
    <t>sp|O35691|PININ_MOUSE</t>
  </si>
  <si>
    <t>Pnn</t>
  </si>
  <si>
    <t xml:space="preserve"> Pinin OS=Mus musculus GN=Pnn PE=1 SV=4</t>
  </si>
  <si>
    <t>sp|Q149F3|ERF3B_MOUSE</t>
  </si>
  <si>
    <t>Gspt2</t>
  </si>
  <si>
    <t xml:space="preserve"> Eukaryotic peptide chain release factor GTP-binding subunit ERF3B OS=Mus musculus GN=Gspt2 PE=1 SV=1</t>
  </si>
  <si>
    <t>tr|E9QK49|E9QK49_MOUSE</t>
  </si>
  <si>
    <t>Gspt1</t>
  </si>
  <si>
    <t xml:space="preserve"> Uncharacterized protein OS=Mus musculus GN=Gspt1 PE=4 SV=1</t>
  </si>
  <si>
    <t>sp|P22366-2|MYD88_MOUSE</t>
  </si>
  <si>
    <t>Myd88</t>
  </si>
  <si>
    <t xml:space="preserve"> Isoform 2 of Myeloid differentiation primary response protein MyD88 OS=Mus musculus GN=Myd88</t>
  </si>
  <si>
    <t>sp|Q8BX57-2|PXK_MOUSE</t>
  </si>
  <si>
    <t>Pxk</t>
  </si>
  <si>
    <t xml:space="preserve"> Isoform 2 of PX domain-containing protein kinase-like protein OS=Mus musculus GN=Pxk</t>
  </si>
  <si>
    <t>sp|Q6ZQ58|LARP1_MOUSE</t>
  </si>
  <si>
    <t>Larp1</t>
  </si>
  <si>
    <t xml:space="preserve"> La-related protein 1 OS=Mus musculus GN=Larp1 PE=1 SV=2</t>
  </si>
  <si>
    <t>sp|Q91WD4|CG025_MOUSE</t>
  </si>
  <si>
    <t xml:space="preserve"> UPF0415 protein C7orf25 homolog OS=Mus musculus PE=2 SV=1</t>
  </si>
  <si>
    <t>sp|Q9Z2I0|LETM1_MOUSE</t>
  </si>
  <si>
    <t>Letm1</t>
  </si>
  <si>
    <t xml:space="preserve"> LETM1 and EF-hand domain-containing protein 1, mitochondrial OS=Mus musculus GN=Letm1 PE=2 SV=1</t>
  </si>
  <si>
    <t>sp|Q99LE6|ABCF2_MOUSE</t>
  </si>
  <si>
    <t>Abcf2</t>
  </si>
  <si>
    <t xml:space="preserve"> ATP-binding cassette sub-family F member 2 OS=Mus musculus GN=Abcf2 PE=2 SV=1</t>
  </si>
  <si>
    <t>sp|Q8BHD7-2|ROD1_MOUSE</t>
  </si>
  <si>
    <t>Rod1</t>
  </si>
  <si>
    <t xml:space="preserve"> Isoform 2 of Regulator of differentiation 1 OS=Mus musculus GN=Rod1</t>
  </si>
  <si>
    <t>tr|Q8BGJ5|Q8BGJ5_MOUSE</t>
  </si>
  <si>
    <t>Ptbp1</t>
  </si>
  <si>
    <t xml:space="preserve"> MCG13402, isoform CRA_a OS=Mus musculus GN=Ptbp1 PE=2 SV=1</t>
  </si>
  <si>
    <t>sp|Q91WK2|EIF3H_MOUSE</t>
  </si>
  <si>
    <t>Eif3h</t>
  </si>
  <si>
    <t xml:space="preserve"> Eukaryotic translation initiation factor 3 subunit H OS=Mus musculus GN=Eif3h PE=1 SV=1</t>
  </si>
  <si>
    <t>sp|Q80U56|AVL9_MOUSE</t>
  </si>
  <si>
    <t>Avl9</t>
  </si>
  <si>
    <t xml:space="preserve"> Late secretory pathway protein AVL9 homolog OS=Mus musculus GN=Avl9 PE=2 SV=2</t>
  </si>
  <si>
    <t>sp|O70306|TBX15_MOUSE</t>
  </si>
  <si>
    <t>Tbx15</t>
  </si>
  <si>
    <t xml:space="preserve"> T-box transcription factor TBX15 OS=Mus musculus GN=Tbx15 PE=2 SV=2</t>
  </si>
  <si>
    <t>tr|A0S860|A0S860_MOUSE</t>
  </si>
  <si>
    <t>Zfyve9</t>
  </si>
  <si>
    <t xml:space="preserve"> Uncharacterized protein OS=Mus musculus GN=Zfyve9 PE=2 SV=1</t>
  </si>
  <si>
    <t>sp|Q80Z96|VANG1_MOUSE</t>
  </si>
  <si>
    <t>Vangl1</t>
  </si>
  <si>
    <t xml:space="preserve"> Vang-like protein 1 OS=Mus musculus GN=Vangl1 PE=1 SV=2</t>
  </si>
  <si>
    <t>sp|Q9EP69|SAC1_MOUSE</t>
  </si>
  <si>
    <t>Sacm1l</t>
  </si>
  <si>
    <t xml:space="preserve"> Phosphatidylinositide phosphatase SAC1 OS=Mus musculus GN=Sacm1l PE=2 SV=1</t>
  </si>
  <si>
    <t>sp|Q9CXG3|PPIL4_MOUSE</t>
  </si>
  <si>
    <t>Ppil4</t>
  </si>
  <si>
    <t xml:space="preserve"> Peptidyl-prolyl cis-trans isomerase-like 4 OS=Mus musculus GN=Ppil4 PE=2 SV=2</t>
  </si>
  <si>
    <t>sp|P27612|PLAP_MOUSE</t>
  </si>
  <si>
    <t>Plaa</t>
  </si>
  <si>
    <t xml:space="preserve"> Phospholipase A-2-activating protein OS=Mus musculus GN=Plaa PE=2 SV=4</t>
  </si>
  <si>
    <t>sp|Q8VHK1|CSKI2_MOUSE</t>
  </si>
  <si>
    <t>Caskin2</t>
  </si>
  <si>
    <t xml:space="preserve"> Caskin-2 OS=Mus musculus GN=Caskin2 PE=1 SV=3</t>
  </si>
  <si>
    <t>sp|Q9CQQ8|LSM7_MOUSE</t>
  </si>
  <si>
    <t>Lsm7</t>
  </si>
  <si>
    <t xml:space="preserve"> U6 snRNA-associated Sm-like protein LSm7 OS=Mus musculus GN=Lsm7 PE=2 SV=1</t>
  </si>
  <si>
    <t>sp|Q9D289|TPC6B_MOUSE</t>
  </si>
  <si>
    <t>Trappc6b</t>
  </si>
  <si>
    <t xml:space="preserve"> Trafficking protein particle complex subunit 6B OS=Mus musculus GN=Trappc6b PE=2 SV=1</t>
  </si>
  <si>
    <t>sp|P47740|AL3A2_MOUSE</t>
  </si>
  <si>
    <t>Aldh3a2</t>
  </si>
  <si>
    <t xml:space="preserve"> Fatty aldehyde dehydrogenase OS=Mus musculus GN=Aldh3a2 PE=2 SV=2</t>
  </si>
  <si>
    <t>sp|Q5EG47|AAPK1_MOUSE</t>
  </si>
  <si>
    <t>Prkaa1</t>
  </si>
  <si>
    <t xml:space="preserve"> 5'-AMP-activated protein kinase catalytic subunit alpha-1 OS=Mus musculus GN=Prkaa1 PE=1 SV=2</t>
  </si>
  <si>
    <t>sp|Q80TM9|NISCH_MOUSE</t>
  </si>
  <si>
    <t>Nisch</t>
  </si>
  <si>
    <t xml:space="preserve"> Nischarin OS=Mus musculus GN=Nisch PE=1 SV=2</t>
  </si>
  <si>
    <t>sp|P37040|NCPR_MOUSE</t>
  </si>
  <si>
    <t>Por</t>
  </si>
  <si>
    <t xml:space="preserve"> NADPH--cytochrome P450 reductase OS=Mus musculus GN=Por PE=1 SV=2</t>
  </si>
  <si>
    <t>sp|Q8K2J0|PLCD3_MOUSE</t>
  </si>
  <si>
    <t>Plcd3</t>
  </si>
  <si>
    <t xml:space="preserve"> 1-phosphatidylinositol-4,5-bisphosphate phosphodiesterase delta-3 OS=Mus musculus GN=Plcd3 PE=1 SV=2</t>
  </si>
  <si>
    <t>sp|Q6PF93-2|PK3C3_MOUSE</t>
  </si>
  <si>
    <t>Pik3c3</t>
  </si>
  <si>
    <t xml:space="preserve"> Isoform 2 of Phosphatidylinositol 3-kinase catalytic subunit type 3 OS=Mus musculus GN=Pik3c3</t>
  </si>
  <si>
    <t>sp|Q91VA3|CAN8_MOUSE</t>
  </si>
  <si>
    <t>Capn8</t>
  </si>
  <si>
    <t xml:space="preserve"> Calpain-8 OS=Mus musculus GN=Capn8 PE=1 SV=1</t>
  </si>
  <si>
    <t>sp|P62204|CALM_MOUSE</t>
  </si>
  <si>
    <t>Calm1</t>
  </si>
  <si>
    <t xml:space="preserve"> Calmodulin OS=Mus musculus GN=Calm1 PE=1 SV=2</t>
  </si>
  <si>
    <t>sp|Q3V1L4|5NTC_MOUSE</t>
  </si>
  <si>
    <t>Nt5c2</t>
  </si>
  <si>
    <t xml:space="preserve"> Cytosolic purine 5'-nucleotidase OS=Mus musculus GN=Nt5c2 PE=1 SV=2</t>
  </si>
  <si>
    <t>sp|O35887|CALU_MOUSE</t>
  </si>
  <si>
    <t>Calu</t>
  </si>
  <si>
    <t xml:space="preserve"> Calumenin OS=Mus musculus GN=Calu PE=1 SV=1</t>
  </si>
  <si>
    <t>tr|Q6XLQ8|Q6XLQ8_MOUSE</t>
  </si>
  <si>
    <t xml:space="preserve"> Calumenin, isoform CRA_b OS=Mus musculus GN=Calu PE=2 SV=1</t>
  </si>
  <si>
    <t>tr|F6Q1V8|F6Q1V8_MOUSE</t>
  </si>
  <si>
    <t>Fryl</t>
  </si>
  <si>
    <t xml:space="preserve"> Uncharacterized protein (Fragment) OS=Mus musculus GN=Fryl PE=4 SV=1</t>
  </si>
  <si>
    <t>sp|Q80SY4|MIB1_MOUSE</t>
  </si>
  <si>
    <t>Mib1</t>
  </si>
  <si>
    <t xml:space="preserve"> E3 ubiquitin-protein ligase MIB1 OS=Mus musculus GN=Mib1 PE=1 SV=1</t>
  </si>
  <si>
    <t>sp|Q8R016|BLMH_MOUSE</t>
  </si>
  <si>
    <t>Blmh</t>
  </si>
  <si>
    <t xml:space="preserve"> Bleomycin hydrolase OS=Mus musculus GN=Blmh PE=2 SV=1</t>
  </si>
  <si>
    <t>sp|P97315|CSRP1_MOUSE</t>
  </si>
  <si>
    <t>Csrp1</t>
  </si>
  <si>
    <t xml:space="preserve"> Cysteine and glycine-rich protein 1 OS=Mus musculus GN=Csrp1 PE=1 SV=3</t>
  </si>
  <si>
    <t>sp|Q8BKS9|K0020_MOUSE</t>
  </si>
  <si>
    <t>Kiaa0020</t>
  </si>
  <si>
    <t xml:space="preserve"> Pumilio domain-containing protein KIAA0020 OS=Mus musculus GN=Kiaa0020 PE=2 SV=2</t>
  </si>
  <si>
    <t>sp|P59024|FKB14_MOUSE</t>
  </si>
  <si>
    <t>Fkbp14</t>
  </si>
  <si>
    <t xml:space="preserve"> Peptidyl-prolyl cis-trans isomerase FKBP14 OS=Mus musculus GN=Fkbp14 PE=2 SV=1</t>
  </si>
  <si>
    <t>tr|D3Z2R5|D3Z2R5_MOUSE</t>
  </si>
  <si>
    <t>Sepn1</t>
  </si>
  <si>
    <t xml:space="preserve"> Uncharacterized protein OS=Mus musculus GN=Sepn1 PE=4 SV=1</t>
  </si>
  <si>
    <t>sp|P97376|FRG1_MOUSE</t>
  </si>
  <si>
    <t>Frg1</t>
  </si>
  <si>
    <t xml:space="preserve"> Protein FRG1 OS=Mus musculus GN=Frg1 PE=1 SV=2</t>
  </si>
  <si>
    <t>sp|O88643|PAK1_MOUSE</t>
  </si>
  <si>
    <t>Pak1</t>
  </si>
  <si>
    <t xml:space="preserve"> Serine/threonine-protein kinase PAK 1 OS=Mus musculus GN=Pak1 PE=1 SV=1</t>
  </si>
  <si>
    <t>sp|Q61036-2|PAK3_MOUSE</t>
  </si>
  <si>
    <t>Pak3</t>
  </si>
  <si>
    <t xml:space="preserve"> Isoform 2 of Serine/threonine-protein kinase PAK 3 OS=Mus musculus GN=Pak3</t>
  </si>
  <si>
    <t>sp|Q8CIN4|PAK2_MOUSE</t>
  </si>
  <si>
    <t>Pak2</t>
  </si>
  <si>
    <t xml:space="preserve"> Serine/threonine-protein kinase PAK 2 OS=Mus musculus GN=Pak2 PE=1 SV=1</t>
  </si>
  <si>
    <t>sp|Q8BH79|ANO10_MOUSE</t>
  </si>
  <si>
    <t>Ano10</t>
  </si>
  <si>
    <t xml:space="preserve"> Anoctamin-10 OS=Mus musculus GN=Ano10 PE=2 SV=1</t>
  </si>
  <si>
    <t>sp|Q8BG79|C19L2_MOUSE</t>
  </si>
  <si>
    <t>Cwf19l2</t>
  </si>
  <si>
    <t xml:space="preserve"> CWF19-like protein 2 OS=Mus musculus GN=Cwf19l2 PE=2 SV=1</t>
  </si>
  <si>
    <t>sp|Q07646-2|MEST_MOUSE</t>
  </si>
  <si>
    <t>Mest</t>
  </si>
  <si>
    <t xml:space="preserve"> Isoform 2 of Mesoderm-specific transcript protein OS=Mus musculus GN=Mest</t>
  </si>
  <si>
    <t>sp|Q6A078|CE290_MOUSE</t>
  </si>
  <si>
    <t>Cep290</t>
  </si>
  <si>
    <t xml:space="preserve"> Centrosomal protein of 290 kDa OS=Mus musculus GN=Cep290 PE=1 SV=2</t>
  </si>
  <si>
    <t>sp|P63073|IF4E_MOUSE</t>
  </si>
  <si>
    <t>Eif4e</t>
  </si>
  <si>
    <t xml:space="preserve"> Eukaryotic translation initiation factor 4E OS=Mus musculus GN=Eif4e PE=1 SV=1</t>
  </si>
  <si>
    <t>sp|Q9R1P3|PSB2_MOUSE</t>
  </si>
  <si>
    <t>Psmb2</t>
  </si>
  <si>
    <t xml:space="preserve"> Proteasome subunit beta type-2 OS=Mus musculus GN=Psmb2 PE=1 SV=1</t>
  </si>
  <si>
    <t>sp|O88792|JAM1_MOUSE</t>
  </si>
  <si>
    <t>F11r</t>
  </si>
  <si>
    <t xml:space="preserve"> Junctional adhesion molecule A OS=Mus musculus GN=F11r PE=1 SV=1</t>
  </si>
  <si>
    <t>sp|P70195|PSB7_MOUSE</t>
  </si>
  <si>
    <t>Psmb7</t>
  </si>
  <si>
    <t xml:space="preserve"> Proteasome subunit beta type-7 OS=Mus musculus GN=Psmb7 PE=1 SV=1</t>
  </si>
  <si>
    <t>sp|Q8BMD8|SCMC1_MOUSE</t>
  </si>
  <si>
    <t>Slc25a24</t>
  </si>
  <si>
    <t xml:space="preserve"> Calcium-binding mitochondrial carrier protein SCaMC-1 OS=Mus musculus GN=Slc25a24 PE=2 SV=1</t>
  </si>
  <si>
    <t>sp|Q9CPW7|ZMAT2_MOUSE</t>
  </si>
  <si>
    <t>Zmat2</t>
  </si>
  <si>
    <t xml:space="preserve"> Zinc finger matrin-type protein 2 OS=Mus musculus GN=Zmat2 PE=2 SV=1</t>
  </si>
  <si>
    <t>sp|Q9R1K5|FZR_MOUSE</t>
  </si>
  <si>
    <t>Fzr1</t>
  </si>
  <si>
    <t xml:space="preserve"> Fizzy-related protein homolog OS=Mus musculus GN=Fzr1 PE=1 SV=1</t>
  </si>
  <si>
    <t>sp|P63028|TCTP_MOUSE</t>
  </si>
  <si>
    <t>Tpt1</t>
  </si>
  <si>
    <t xml:space="preserve"> Translationally-controlled tumor protein OS=Mus musculus GN=Tpt1 PE=1 SV=1</t>
  </si>
  <si>
    <t>sp|Q99LX0|PARK7_MOUSE</t>
  </si>
  <si>
    <t>Park7</t>
  </si>
  <si>
    <t xml:space="preserve"> Protein DJ-1 OS=Mus musculus GN=Park7 PE=1 SV=1</t>
  </si>
  <si>
    <t>sp|Q99LJ1|FUCO_MOUSE</t>
  </si>
  <si>
    <t>Fuca1</t>
  </si>
  <si>
    <t xml:space="preserve"> Tissue alpha-L-fucosidase OS=Mus musculus GN=Fuca1 PE=2 SV=1</t>
  </si>
  <si>
    <t>sp|Q00780|CO8A1_MOUSE</t>
  </si>
  <si>
    <t>Col8a1</t>
  </si>
  <si>
    <t xml:space="preserve"> Collagen alpha-1(VIII) chain OS=Mus musculus GN=Col8a1 PE=1 SV=3</t>
  </si>
  <si>
    <t>sp|Q5MJS3|DMP4_MOUSE</t>
  </si>
  <si>
    <t>Fam20c</t>
  </si>
  <si>
    <t xml:space="preserve"> Dentin matrix protein 4 OS=Mus musculus GN=Fam20c PE=2 SV=1</t>
  </si>
  <si>
    <t>sp|Q9CX60|LBH_MOUSE</t>
  </si>
  <si>
    <t>Lbh</t>
  </si>
  <si>
    <t xml:space="preserve"> Protein LBH OS=Mus musculus GN=Lbh PE=1 SV=1</t>
  </si>
  <si>
    <t>sp|Q8QZT1|THIL_MOUSE</t>
  </si>
  <si>
    <t>Acat1</t>
  </si>
  <si>
    <t xml:space="preserve"> Acetyl-CoA acetyltransferase, mitochondrial OS=Mus musculus GN=Acat1 PE=1 SV=1</t>
  </si>
  <si>
    <t>sp|Q6PDM2|SRSF1_MOUSE</t>
  </si>
  <si>
    <t>Srsf1</t>
  </si>
  <si>
    <t xml:space="preserve"> Serine/arginine-rich splicing factor 1 OS=Mus musculus GN=Srsf1 PE=1 SV=3</t>
  </si>
  <si>
    <t>sp|Q9D0B0|SRSF9_MOUSE</t>
  </si>
  <si>
    <t>Srsf9</t>
  </si>
  <si>
    <t xml:space="preserve"> Serine/arginine-rich splicing factor 9 OS=Mus musculus GN=Srsf9 PE=1 SV=1</t>
  </si>
  <si>
    <t>sp|Q9JLM9|GRB14_MOUSE</t>
  </si>
  <si>
    <t>Grb14</t>
  </si>
  <si>
    <t xml:space="preserve"> Growth factor receptor-bound protein 14 OS=Mus musculus GN=Grb14 PE=1 SV=1</t>
  </si>
  <si>
    <t>sp|Q8K114-2|INT9_MOUSE</t>
  </si>
  <si>
    <t>Ints9</t>
  </si>
  <si>
    <t xml:space="preserve"> Isoform 2 of Integrator complex subunit 9 OS=Mus musculus GN=Ints9</t>
  </si>
  <si>
    <t>sp|Q9Z1L5|CA2D3_MOUSE</t>
  </si>
  <si>
    <t>Cacna2d3</t>
  </si>
  <si>
    <t xml:space="preserve"> Voltage-dependent calcium channel subunit alpha-2/delta-3 OS=Mus musculus GN=Cacna2d3 PE=1 SV=1</t>
  </si>
  <si>
    <t>sp|Q8BHJ5|TBL1R_MOUSE</t>
  </si>
  <si>
    <t>Tbl1xr1</t>
  </si>
  <si>
    <t xml:space="preserve"> F-box-like/WD repeat-containing protein TBL1XR1 OS=Mus musculus GN=Tbl1xr1 PE=2 SV=1</t>
  </si>
  <si>
    <t>sp|Q9QXE7|TBL1X_MOUSE</t>
  </si>
  <si>
    <t>Tbl1x</t>
  </si>
  <si>
    <t xml:space="preserve"> F-box-like/WD repeat-containing protein TBL1X OS=Mus musculus GN=Tbl1x PE=2 SV=2</t>
  </si>
  <si>
    <t>sp|Q8BKE6|CP20A_MOUSE</t>
  </si>
  <si>
    <t>Cyp20a1</t>
  </si>
  <si>
    <t xml:space="preserve"> Cytochrome P450 20A1 OS=Mus musculus GN=Cyp20a1 PE=2 SV=1</t>
  </si>
  <si>
    <t>sp|A2RSY6-2|TRM1L_MOUSE</t>
  </si>
  <si>
    <t>Trmt1l</t>
  </si>
  <si>
    <t xml:space="preserve"> Isoform 2 of TRMT1-like protein OS=Mus musculus GN=Trmt1l</t>
  </si>
  <si>
    <t>sp|P50543|S10AB_MOUSE</t>
  </si>
  <si>
    <t>S100a11</t>
  </si>
  <si>
    <t xml:space="preserve"> Protein S100-A11 OS=Mus musculus GN=S100a11 PE=2 SV=1</t>
  </si>
  <si>
    <t>sp|Q3TVI8|PBIP1_MOUSE</t>
  </si>
  <si>
    <t>Pbxip1</t>
  </si>
  <si>
    <t xml:space="preserve"> Pre-B-cell leukemia transcription factor-interacting protein 1 OS=Mus musculus GN=Pbxip1 PE=1 SV=2</t>
  </si>
  <si>
    <t>sp|Q91V01|MBOA5_MOUSE</t>
  </si>
  <si>
    <t>Lpcat3</t>
  </si>
  <si>
    <t xml:space="preserve"> Lysophospholipid acyltransferase 5 OS=Mus musculus GN=Lpcat3 PE=1 SV=1</t>
  </si>
  <si>
    <t>sp|Q9WVD5|ORNT1_MOUSE</t>
  </si>
  <si>
    <t>Slc25a15</t>
  </si>
  <si>
    <t xml:space="preserve"> Mitochondrial ornithine transporter 1 OS=Mus musculus GN=Slc25a15 PE=2 SV=1</t>
  </si>
  <si>
    <t>sp|Q5SWD9|TSR1_MOUSE</t>
  </si>
  <si>
    <t>Tsr1</t>
  </si>
  <si>
    <t xml:space="preserve"> Pre-rRNA-processing protein TSR1 homolog OS=Mus musculus GN=Tsr1 PE=2 SV=1</t>
  </si>
  <si>
    <t>sp|P68040|GBLP_MOUSE</t>
  </si>
  <si>
    <t>Gnb2l1</t>
  </si>
  <si>
    <t xml:space="preserve"> Guanine nucleotide-binding protein subunit beta-2-like 1 OS=Mus musculus GN=Gnb2l1 PE=1 SV=3</t>
  </si>
  <si>
    <t>sp|Q505F5|LRC47_MOUSE</t>
  </si>
  <si>
    <t>Lrrc47</t>
  </si>
  <si>
    <t xml:space="preserve"> Leucine-rich repeat-containing protein 47 OS=Mus musculus GN=Lrrc47 PE=1 SV=1</t>
  </si>
  <si>
    <t>sp|P49769|PSN1_MOUSE</t>
  </si>
  <si>
    <t>Psen1</t>
  </si>
  <si>
    <t xml:space="preserve"> Presenilin-1 OS=Mus musculus GN=Psen1 PE=1 SV=1</t>
  </si>
  <si>
    <t>sp|Q9JJL8|SYSM_MOUSE</t>
  </si>
  <si>
    <t>Sars2</t>
  </si>
  <si>
    <t xml:space="preserve"> Seryl-tRNA synthetase, mitochondrial OS=Mus musculus GN=Sars2 PE=2 SV=2</t>
  </si>
  <si>
    <t>sp|Q99MK9-2|RASF1_MOUSE</t>
  </si>
  <si>
    <t>Rassf1</t>
  </si>
  <si>
    <t xml:space="preserve"> Isoform C of Ras association domain-containing protein 1 OS=Mus musculus GN=Rassf1</t>
  </si>
  <si>
    <t>sp|Q91ZW2|OFUT1_MOUSE</t>
  </si>
  <si>
    <t>Pofut1</t>
  </si>
  <si>
    <t xml:space="preserve"> GDP-fucose protein O-fucosyltransferase 1 OS=Mus musculus GN=Pofut1 PE=2 SV=1</t>
  </si>
  <si>
    <t>sp|Q8K358|PIGU_MOUSE</t>
  </si>
  <si>
    <t>Pigu</t>
  </si>
  <si>
    <t xml:space="preserve"> Phosphatidylinositol glycan anchor biosynthesis class U protein OS=Mus musculus GN=Pigu PE=2 SV=4</t>
  </si>
  <si>
    <t>sp|Q3U9G9|LBR_MOUSE</t>
  </si>
  <si>
    <t>Lbr</t>
  </si>
  <si>
    <t xml:space="preserve"> Lamin-B receptor OS=Mus musculus GN=Lbr PE=1 SV=2</t>
  </si>
  <si>
    <t>sp|Q60772|CDN2C_MOUSE</t>
  </si>
  <si>
    <t>Cdkn2c</t>
  </si>
  <si>
    <t xml:space="preserve"> Cyclin-dependent kinase 4 inhibitor C OS=Mus musculus GN=Cdkn2c PE=2 SV=1</t>
  </si>
  <si>
    <t>sp|Q8C7E7|STBD1_MOUSE</t>
  </si>
  <si>
    <t>Stbd1</t>
  </si>
  <si>
    <t xml:space="preserve"> Starch-binding domain-containing protein 1 OS=Mus musculus GN=Stbd1 PE=1 SV=1</t>
  </si>
  <si>
    <t>sp|Q8R5K4-2|NOL6_MOUSE</t>
  </si>
  <si>
    <t>Nol6</t>
  </si>
  <si>
    <t xml:space="preserve"> Isoform 2 of Nucleolar protein 6 OS=Mus musculus GN=Nol6</t>
  </si>
  <si>
    <t>sp|Q8K0D5|EFGM_MOUSE</t>
  </si>
  <si>
    <t>Gfm1</t>
  </si>
  <si>
    <t xml:space="preserve"> Elongation factor G, mitochondrial OS=Mus musculus GN=Gfm1 PE=2 SV=1</t>
  </si>
  <si>
    <t>sp|Q9CQE7-2|ERGI3_MOUSE</t>
  </si>
  <si>
    <t>Ergic3</t>
  </si>
  <si>
    <t xml:space="preserve"> Isoform 2 of Endoplasmic reticulum-Golgi intermediate compartment protein 3 OS=Mus musculus GN=Ergic3</t>
  </si>
  <si>
    <t>sp|P62746|RHOB_MOUSE</t>
  </si>
  <si>
    <t>Rhob</t>
  </si>
  <si>
    <t xml:space="preserve"> Rho-related GTP-binding protein RhoB OS=Mus musculus GN=Rhob PE=1 SV=1</t>
  </si>
  <si>
    <t>sp|Q62159|RHOC_MOUSE</t>
  </si>
  <si>
    <t>Rhoc</t>
  </si>
  <si>
    <t xml:space="preserve"> Rho-related GTP-binding protein RhoC OS=Mus musculus GN=Rhoc PE=1 SV=2</t>
  </si>
  <si>
    <t>sp|Q9QUI0|RHOA_MOUSE</t>
  </si>
  <si>
    <t>Rhoa</t>
  </si>
  <si>
    <t xml:space="preserve"> Transforming protein RhoA OS=Mus musculus GN=Rhoa PE=1 SV=1</t>
  </si>
  <si>
    <t>sp|Q8CIC2|NUPL2_MOUSE</t>
  </si>
  <si>
    <t>Nupl2</t>
  </si>
  <si>
    <t xml:space="preserve"> Nucleoporin-like protein 2 OS=Mus musculus GN=Nupl2 PE=2 SV=1</t>
  </si>
  <si>
    <t>sp|P36916|GNL1_MOUSE</t>
  </si>
  <si>
    <t>Gnl1</t>
  </si>
  <si>
    <t xml:space="preserve"> Guanine nucleotide-binding protein-like 1 OS=Mus musculus GN=Gnl1 PE=1 SV=4</t>
  </si>
  <si>
    <t>sp|P28650-2|PURA1_MOUSE</t>
  </si>
  <si>
    <t>Adssl1</t>
  </si>
  <si>
    <t xml:space="preserve"> Isoform 2 of Adenylosuccinate synthetase isozyme 1 OS=Mus musculus GN=Adssl1</t>
  </si>
  <si>
    <t>sp|P46664|PURA2_MOUSE</t>
  </si>
  <si>
    <t>Adss</t>
  </si>
  <si>
    <t xml:space="preserve"> Adenylosuccinate synthetase isozyme 2 OS=Mus musculus GN=Adss PE=1 SV=2</t>
  </si>
  <si>
    <t>sp|Q91WL8|WWOX_MOUSE</t>
  </si>
  <si>
    <t>Wwox</t>
  </si>
  <si>
    <t xml:space="preserve"> WW domain-containing oxidoreductase OS=Mus musculus GN=Wwox PE=1 SV=1</t>
  </si>
  <si>
    <t>sp|Q63810-2|CANB1_MOUSE</t>
  </si>
  <si>
    <t>Ppp3r1</t>
  </si>
  <si>
    <t xml:space="preserve"> Isoform 2 of Calcineurin subunit B type 1 OS=Mus musculus GN=Ppp3r1</t>
  </si>
  <si>
    <t>sp|Q9D772|CI025_MOUSE</t>
  </si>
  <si>
    <t xml:space="preserve"> Uncharacterized protein C9orf25 homolog OS=Mus musculus PE=2 SV=1</t>
  </si>
  <si>
    <t>sp|Q9JK92|HSPB8_MOUSE</t>
  </si>
  <si>
    <t>Hspb8</t>
  </si>
  <si>
    <t xml:space="preserve"> Heat shock protein beta-8 OS=Mus musculus GN=Hspb8 PE=1 SV=1</t>
  </si>
  <si>
    <t>sp|Q91YQ1|RAB7L_MOUSE</t>
  </si>
  <si>
    <t>Rab7l1</t>
  </si>
  <si>
    <t xml:space="preserve"> Ras-related protein Rab-7L1 OS=Mus musculus GN=Rab7l1 PE=2 SV=1</t>
  </si>
  <si>
    <t>sp|Q9CZE3|RAB32_MOUSE</t>
  </si>
  <si>
    <t>Rab32</t>
  </si>
  <si>
    <t xml:space="preserve"> Ras-related protein Rab-32 OS=Mus musculus GN=Rab32 PE=2 SV=3</t>
  </si>
  <si>
    <t>sp|O08665|SEM3A_MOUSE</t>
  </si>
  <si>
    <t>Sema3a</t>
  </si>
  <si>
    <t xml:space="preserve"> Semaphorin-3A OS=Mus musculus GN=Sema3a PE=1 SV=2</t>
  </si>
  <si>
    <t>sp|Q99M28-2|RNPS1_MOUSE</t>
  </si>
  <si>
    <t>Rnps1</t>
  </si>
  <si>
    <t xml:space="preserve"> Isoform 2 of RNA-binding protein with serine-rich domain 1 OS=Mus musculus GN=Rnps1</t>
  </si>
  <si>
    <t>sp|Q8CD15|MINA_MOUSE</t>
  </si>
  <si>
    <t>Mina</t>
  </si>
  <si>
    <t xml:space="preserve"> Myc-induced nuclear antigen OS=Mus musculus GN=Mina PE=1 SV=2</t>
  </si>
  <si>
    <t>sp|P63280|UBC9_MOUSE</t>
  </si>
  <si>
    <t>Ube2i</t>
  </si>
  <si>
    <t xml:space="preserve"> SUMO-conjugating enzyme UBC9 OS=Mus musculus GN=Ube2i PE=1 SV=1</t>
  </si>
  <si>
    <t>sp|Q9DAM7|CL023_MOUSE</t>
  </si>
  <si>
    <t xml:space="preserve"> UPF0444 transmembrane protein C12orf23 homolog OS=Mus musculus PE=2 SV=1</t>
  </si>
  <si>
    <t>sp|Q91YK2|RRP1B_MOUSE</t>
  </si>
  <si>
    <t>Rrp1b</t>
  </si>
  <si>
    <t xml:space="preserve"> Ribosomal RNA processing protein 1 homolog B OS=Mus musculus GN=Rrp1b PE=2 SV=2</t>
  </si>
  <si>
    <t>tr|Q78RX3|Q78RX3_MOUSE</t>
  </si>
  <si>
    <t>BC003266</t>
  </si>
  <si>
    <t xml:space="preserve"> Uncharacterized protein OS=Mus musculus GN=BC003266 PE=2 SV=1</t>
  </si>
  <si>
    <t>sp|P47754|CAZA2_MOUSE</t>
  </si>
  <si>
    <t>Capza2</t>
  </si>
  <si>
    <t xml:space="preserve"> F-actin-capping protein subunit alpha-2 OS=Mus musculus GN=Capza2 PE=1 SV=3</t>
  </si>
  <si>
    <t>tr|E9PWZ5|E9PWZ5_MOUSE</t>
  </si>
  <si>
    <t>Capza1</t>
  </si>
  <si>
    <t xml:space="preserve"> Uncharacterized protein OS=Mus musculus GN=Capza1 PE=4 SV=1</t>
  </si>
  <si>
    <t>sp|P63168|DYL1_MOUSE</t>
  </si>
  <si>
    <t>Dynll1</t>
  </si>
  <si>
    <t xml:space="preserve"> Dynein light chain 1, cytoplasmic OS=Mus musculus GN=Dynll1 PE=1 SV=1</t>
  </si>
  <si>
    <t>sp|Q9D0M5|DYL2_MOUSE</t>
  </si>
  <si>
    <t>Dynll2</t>
  </si>
  <si>
    <t xml:space="preserve"> Dynein light chain 2, cytoplasmic OS=Mus musculus GN=Dynll2 PE=1 SV=1</t>
  </si>
  <si>
    <t>sp|Q9JJU8|SH3L1_MOUSE</t>
  </si>
  <si>
    <t>Sh3bgrl</t>
  </si>
  <si>
    <t xml:space="preserve"> SH3 domain-binding glutamic acid-rich-like protein OS=Mus musculus GN=Sh3bgrl PE=2 SV=1</t>
  </si>
  <si>
    <t>sp|Q69Z38|PEAK1_MOUSE</t>
  </si>
  <si>
    <t>Peak1</t>
  </si>
  <si>
    <t xml:space="preserve"> Pseudopodium-enriched atypical kinase 1 OS=Mus musculus GN=Peak1 PE=1 SV=4</t>
  </si>
  <si>
    <t>tr|B2RXC8|B2RXC8_MOUSE</t>
  </si>
  <si>
    <t>Ppp2r3a</t>
  </si>
  <si>
    <t xml:space="preserve"> 3222402P14Rik protein OS=Mus musculus GN=Ppp2r3a PE=2 SV=1</t>
  </si>
  <si>
    <t>sp|Q3U3W5|ANM10_MOUSE</t>
  </si>
  <si>
    <t>Prmt10</t>
  </si>
  <si>
    <t xml:space="preserve"> Putative protein arginine N-methyltransferase 10 OS=Mus musculus GN=Prmt10 PE=2 SV=2</t>
  </si>
  <si>
    <t>sp|Q8VD65|PI3R4_MOUSE</t>
  </si>
  <si>
    <t>Pik3r4</t>
  </si>
  <si>
    <t xml:space="preserve"> Phosphoinositide 3-kinase regulatory subunit 4 OS=Mus musculus GN=Pik3r4 PE=1 SV=3</t>
  </si>
  <si>
    <t>sp|Q8BMC4|CN021_MOUSE</t>
  </si>
  <si>
    <t xml:space="preserve"> Pumilio domain-containing protein C14orf21 homolog OS=Mus musculus PE=2 SV=1</t>
  </si>
  <si>
    <t>sp|O70325-2|GPX41_MOUSE</t>
  </si>
  <si>
    <t>Gpx4</t>
  </si>
  <si>
    <t xml:space="preserve"> Isoform Cytoplasmic of Phospholipid hydroperoxide glutathione peroxidase, mitochondrial OS=Mus musculus GN=Gpx4</t>
  </si>
  <si>
    <t>tr|E9Q1W7|E9Q1W7_MOUSE</t>
  </si>
  <si>
    <t>Tbck</t>
  </si>
  <si>
    <t xml:space="preserve"> Uncharacterized protein OS=Mus musculus GN=Tbck PE=4 SV=1</t>
  </si>
  <si>
    <t>sp|Q8CD10|EFHA1_MOUSE</t>
  </si>
  <si>
    <t>Efha1</t>
  </si>
  <si>
    <t xml:space="preserve"> EF-hand domain-containing family member A1 OS=Mus musculus GN=Efha1 PE=2 SV=2</t>
  </si>
  <si>
    <t>sp|Q9WUD1|CHIP_MOUSE</t>
  </si>
  <si>
    <t>Stub1</t>
  </si>
  <si>
    <t xml:space="preserve"> STIP1 homology and U box-containing protein 1 OS=Mus musculus GN=Stub1 PE=1 SV=1</t>
  </si>
  <si>
    <t>sp|P70670|NACAM_MOUSE</t>
  </si>
  <si>
    <t>Naca</t>
  </si>
  <si>
    <t xml:space="preserve"> Nascent polypeptide-associated complex subunit alpha, muscle-specific form OS=Mus musculus GN=Naca PE=1 SV=2</t>
  </si>
  <si>
    <t>sp|Q8C079-3|FA40A_MOUSE</t>
  </si>
  <si>
    <t>Fam40a</t>
  </si>
  <si>
    <t xml:space="preserve"> Isoform 3 of Protein FAM40A OS=Mus musculus GN=Fam40a</t>
  </si>
  <si>
    <t>sp|Q9Z2I8|SUCB2_MOUSE</t>
  </si>
  <si>
    <t>Suclg2</t>
  </si>
  <si>
    <t xml:space="preserve"> Succinyl-CoA ligase [GDP-forming] subunit beta, mitochondrial OS=Mus musculus GN=Suclg2 PE=2 SV=3</t>
  </si>
  <si>
    <t>sp|Q8BIW1|PRUNE_MOUSE</t>
  </si>
  <si>
    <t>Prune</t>
  </si>
  <si>
    <t xml:space="preserve"> Protein prune homolog OS=Mus musculus GN=Prune PE=2 SV=1</t>
  </si>
  <si>
    <t>sp|Q9Z129-2|RECQ1_MOUSE</t>
  </si>
  <si>
    <t>Recql</t>
  </si>
  <si>
    <t xml:space="preserve"> Isoform Beta of ATP-dependent DNA helicase Q1 OS=Mus musculus GN=Recql</t>
  </si>
  <si>
    <t>sp|Q5SSW2|PSME4_MOUSE</t>
  </si>
  <si>
    <t>Psme4</t>
  </si>
  <si>
    <t xml:space="preserve"> Proteasome activator complex subunit 4 OS=Mus musculus GN=Psme4 PE=1 SV=1</t>
  </si>
  <si>
    <t>sp|Q62312-2|TGFR2_MOUSE</t>
  </si>
  <si>
    <t>Tgfbr2</t>
  </si>
  <si>
    <t xml:space="preserve"> Isoform RII-1 of TGF-beta receptor type-2 OS=Mus musculus GN=Tgfbr2</t>
  </si>
  <si>
    <t>sp|Q9CUX1|P52K_MOUSE</t>
  </si>
  <si>
    <t>Prkrir</t>
  </si>
  <si>
    <t xml:space="preserve"> 52 kDa repressor of the inhibitor of the protein kinase OS=Mus musculus GN=Prkrir PE=2 SV=2</t>
  </si>
  <si>
    <t>sp|Q9JJT9|PHAX_MOUSE</t>
  </si>
  <si>
    <t>Phax</t>
  </si>
  <si>
    <t xml:space="preserve"> Phosphorylated adapter RNA export protein OS=Mus musculus GN=Phax PE=1 SV=1</t>
  </si>
  <si>
    <t>sp|Q3V3R4|ITA1_MOUSE</t>
  </si>
  <si>
    <t>Itga1</t>
  </si>
  <si>
    <t xml:space="preserve"> Integrin alpha-1 OS=Mus musculus GN=Itga1 PE=2 SV=1</t>
  </si>
  <si>
    <t>sp|Q9JMG1|EDF1_MOUSE</t>
  </si>
  <si>
    <t>Edf1</t>
  </si>
  <si>
    <t xml:space="preserve"> Endothelial differentiation-related factor 1 OS=Mus musculus GN=Edf1 PE=1 SV=1</t>
  </si>
  <si>
    <t>sp|Q3UMR0-2|ANR27_MOUSE</t>
  </si>
  <si>
    <t>Ankrd27</t>
  </si>
  <si>
    <t xml:space="preserve"> Isoform 2 of Ankyrin repeat domain-containing protein 27 OS=Mus musculus GN=Ankrd27</t>
  </si>
  <si>
    <t>sp|Q99LH2|PTSS1_MOUSE</t>
  </si>
  <si>
    <t>Ptdss1</t>
  </si>
  <si>
    <t xml:space="preserve"> Phosphatidylserine synthase 1 OS=Mus musculus GN=Ptdss1 PE=2 SV=1</t>
  </si>
  <si>
    <t>sp|Q3U0J8|TBD2B_MOUSE</t>
  </si>
  <si>
    <t>Tbc1d2b</t>
  </si>
  <si>
    <t xml:space="preserve"> TBC1 domain family member 2B OS=Mus musculus GN=Tbc1d2b PE=1 SV=2</t>
  </si>
  <si>
    <t>sp|P62918|RL8_MOUSE</t>
  </si>
  <si>
    <t>Rpl8</t>
  </si>
  <si>
    <t xml:space="preserve"> 60S ribosomal protein L8 OS=Mus musculus GN=Rpl8 PE=2 SV=2</t>
  </si>
  <si>
    <t>sp|Q9Z223-1|MOC2B_MOUSE</t>
  </si>
  <si>
    <t>Mocs2</t>
  </si>
  <si>
    <t xml:space="preserve"> Isoform 2 of Molybdopterin synthase catalytic subunit OS=Mus musculus GN=Mocs2</t>
  </si>
  <si>
    <t>sp|Q62048|PEA15_MOUSE</t>
  </si>
  <si>
    <t>Pea15</t>
  </si>
  <si>
    <t xml:space="preserve"> Astrocytic phosphoprotein PEA-15 OS=Mus musculus GN=Pea15 PE=1 SV=1</t>
  </si>
  <si>
    <t>sp|Q4FK66|PR38A_MOUSE</t>
  </si>
  <si>
    <t>Prpf38a</t>
  </si>
  <si>
    <t xml:space="preserve"> Pre-mRNA-splicing factor 38A OS=Mus musculus GN=Prpf38a PE=1 SV=1</t>
  </si>
  <si>
    <t>sp|O54754|ADO_MOUSE</t>
  </si>
  <si>
    <t>Aox1</t>
  </si>
  <si>
    <t xml:space="preserve"> Aldehyde oxidase OS=Mus musculus GN=Aox1 PE=2 SV=2</t>
  </si>
  <si>
    <t>sp|Q5XPI3-2|RN123_MOUSE</t>
  </si>
  <si>
    <t>Rnf123</t>
  </si>
  <si>
    <t xml:space="preserve"> Isoform 2 of E3 ubiquitin-protein ligase RNF123 OS=Mus musculus GN=Rnf123</t>
  </si>
  <si>
    <t>tr|Q8BK35|Q8BK35_MOUSE</t>
  </si>
  <si>
    <t>Gltscr2</t>
  </si>
  <si>
    <t xml:space="preserve"> MCG2065, isoform CRA_c OS=Mus musculus GN=Gltscr2 PE=2 SV=1</t>
  </si>
  <si>
    <t>sp|Q8VE38|OXND1_MOUSE</t>
  </si>
  <si>
    <t>Oxnad1</t>
  </si>
  <si>
    <t xml:space="preserve"> Oxidoreductase NAD-binding domain-containing protein 1 OS=Mus musculus GN=Oxnad1 PE=2 SV=2</t>
  </si>
  <si>
    <t>sp|Q9DBN5|LONP2_MOUSE</t>
  </si>
  <si>
    <t>Lonp2</t>
  </si>
  <si>
    <t xml:space="preserve"> Lon protease homolog 2, peroxisomal OS=Mus musculus GN=Lonp2 PE=2 SV=1</t>
  </si>
  <si>
    <t>sp|O35316|SC6A6_MOUSE</t>
  </si>
  <si>
    <t>Slc6a6</t>
  </si>
  <si>
    <t xml:space="preserve"> Sodium- and chloride-dependent taurine transporter OS=Mus musculus GN=Slc6a6 PE=1 SV=2</t>
  </si>
  <si>
    <t>sp|Q8BTK5|SMYD4_MOUSE</t>
  </si>
  <si>
    <t>Smyd4</t>
  </si>
  <si>
    <t xml:space="preserve"> SET and MYND domain-containing protein 4 OS=Mus musculus GN=Smyd4 PE=2 SV=2</t>
  </si>
  <si>
    <t>sp|Q3UFS0|ZY11B_MOUSE</t>
  </si>
  <si>
    <t>Zyg11b</t>
  </si>
  <si>
    <t xml:space="preserve"> Protein zyg-11 homolog B OS=Mus musculus GN=Zyg11b PE=2 SV=2</t>
  </si>
  <si>
    <t>sp|Q8BZS9-2|DHX32_MOUSE</t>
  </si>
  <si>
    <t>Dhx32</t>
  </si>
  <si>
    <t xml:space="preserve"> Isoform 2 of Putative pre-mRNA-splicing factor ATP-dependent RNA helicase DHX32 OS=Mus musculus GN=Dhx32</t>
  </si>
  <si>
    <t>tr|E9Q2S7|E9Q2S7_MOUSE</t>
  </si>
  <si>
    <t>Zfp266</t>
  </si>
  <si>
    <t xml:space="preserve"> Uncharacterized protein OS=Mus musculus GN=Zfp266 PE=4 SV=1</t>
  </si>
  <si>
    <t>sp|Q8VEM1|GOLI_MOUSE</t>
  </si>
  <si>
    <t>Rnf130</t>
  </si>
  <si>
    <t xml:space="preserve"> E3 ubiquitin-protein ligase RNF130 OS=Mus musculus GN=Rnf130 PE=2 SV=1</t>
  </si>
  <si>
    <t>sp|P97479|MYO7A_MOUSE</t>
  </si>
  <si>
    <t>Myo7a</t>
  </si>
  <si>
    <t xml:space="preserve"> Myosin-VIIa OS=Mus musculus GN=Myo7a PE=1 SV=2</t>
  </si>
  <si>
    <t>tr|D3Z0M9|D3Z0M9_MOUSE</t>
  </si>
  <si>
    <t>Ddx23</t>
  </si>
  <si>
    <t xml:space="preserve"> MCG18410, isoform CRA_a OS=Mus musculus GN=Ddx23 PE=3 SV=1</t>
  </si>
  <si>
    <t>sp|Q8R4G6|MGT5A_MOUSE</t>
  </si>
  <si>
    <t>Mgat5</t>
  </si>
  <si>
    <t xml:space="preserve"> Alpha-1,6-mannosylglycoprotein 6-beta-N-acetylglucosaminyltransferase A OS=Mus musculus GN=Mgat5 PE=2 SV=1</t>
  </si>
  <si>
    <t>sp|Q8VDC0|SYLM_MOUSE</t>
  </si>
  <si>
    <t>Lars2</t>
  </si>
  <si>
    <t xml:space="preserve"> Probable leucyl-tRNA synthetase, mitochondrial OS=Mus musculus GN=Lars2 PE=2 SV=1</t>
  </si>
  <si>
    <t>tr|Q9D0B5|Q9D0B5_MOUSE</t>
  </si>
  <si>
    <t>2610029I01</t>
  </si>
  <si>
    <t xml:space="preserve"> Novel rhodanese-like protein OS=Mus musculus GN=2610029I01Rik PE=2 SV=1</t>
  </si>
  <si>
    <t>sp|P61082|UBC12_MOUSE</t>
  </si>
  <si>
    <t>Ube2m</t>
  </si>
  <si>
    <t xml:space="preserve"> NEDD8-conjugating enzyme Ubc12 OS=Mus musculus GN=Ube2m PE=2 SV=1</t>
  </si>
  <si>
    <t>sp|Q8BV13|CSN7B_MOUSE</t>
  </si>
  <si>
    <t>Cops7b</t>
  </si>
  <si>
    <t xml:space="preserve"> COP9 signalosome complex subunit 7b OS=Mus musculus GN=Cops7b PE=1 SV=1</t>
  </si>
  <si>
    <t>sp|Q64701|RBL1_MOUSE</t>
  </si>
  <si>
    <t>Rbl1</t>
  </si>
  <si>
    <t xml:space="preserve"> Retinoblastoma-like protein 1 OS=Mus musculus GN=Rbl1 PE=1 SV=3</t>
  </si>
  <si>
    <t>sp|Q6DFV7|NCOA7_MOUSE</t>
  </si>
  <si>
    <t>Ncoa7</t>
  </si>
  <si>
    <t xml:space="preserve"> Nuclear receptor coactivator 7 OS=Mus musculus GN=Ncoa7 PE=2 SV=2</t>
  </si>
  <si>
    <t>sp|P62754|RS6_MOUSE</t>
  </si>
  <si>
    <t>Rps6</t>
  </si>
  <si>
    <t xml:space="preserve"> 40S ribosomal protein S6 OS=Mus musculus GN=Rps6 PE=1 SV=1</t>
  </si>
  <si>
    <t>sp|Q9DCS3|MECR_MOUSE</t>
  </si>
  <si>
    <t>Mecr</t>
  </si>
  <si>
    <t xml:space="preserve"> Trans-2-enoyl-CoA reductase, mitochondrial OS=Mus musculus GN=Mecr PE=2 SV=2</t>
  </si>
  <si>
    <t>tr|A2A654|A2A654_MOUSE</t>
  </si>
  <si>
    <t>Bptf</t>
  </si>
  <si>
    <t xml:space="preserve"> Bromodomain PHD finger transcription factor OS=Mus musculus GN=Bptf PE=4 SV=1</t>
  </si>
  <si>
    <t>tr|E9Q6A7|E9Q6A7_MOUSE</t>
  </si>
  <si>
    <t xml:space="preserve"> Uncharacterized protein OS=Mus musculus GN=Bptf PE=4 SV=1</t>
  </si>
  <si>
    <t>sp|Q9QWR8|NAGAB_MOUSE</t>
  </si>
  <si>
    <t>Naga</t>
  </si>
  <si>
    <t xml:space="preserve"> Alpha-N-acetylgalactosaminidase OS=Mus musculus GN=Naga PE=2 SV=2</t>
  </si>
  <si>
    <t>sp|Q6PGF7|EXOC8_MOUSE</t>
  </si>
  <si>
    <t>Exoc8</t>
  </si>
  <si>
    <t xml:space="preserve"> Exocyst complex component 8 OS=Mus musculus GN=Exoc8 PE=1 SV=1</t>
  </si>
  <si>
    <t>sp|Q8CI11|GNL3_MOUSE</t>
  </si>
  <si>
    <t>Gnl3</t>
  </si>
  <si>
    <t xml:space="preserve"> Guanine nucleotide-binding protein-like 3 OS=Mus musculus GN=Gnl3 PE=1 SV=2</t>
  </si>
  <si>
    <t>sp|Q6PIP5|NUDC1_MOUSE</t>
  </si>
  <si>
    <t>Nudcd1</t>
  </si>
  <si>
    <t xml:space="preserve"> NudC domain-containing protein 1 OS=Mus musculus GN=Nudcd1 PE=2 SV=2</t>
  </si>
  <si>
    <t>sp|P05201|AATC_MOUSE</t>
  </si>
  <si>
    <t>Got1</t>
  </si>
  <si>
    <t xml:space="preserve"> Aspartate aminotransferase, cytoplasmic OS=Mus musculus GN=Got1 PE=1 SV=3</t>
  </si>
  <si>
    <t>sp|Q8CCI5|RYBP_MOUSE</t>
  </si>
  <si>
    <t>Rybp</t>
  </si>
  <si>
    <t xml:space="preserve"> RING1 and YY1-binding protein OS=Mus musculus GN=Rybp PE=1 SV=1</t>
  </si>
  <si>
    <t>sp|Q99LW6|YAF2_MOUSE</t>
  </si>
  <si>
    <t>Yaf2</t>
  </si>
  <si>
    <t xml:space="preserve"> YY1-associated factor 2 OS=Mus musculus GN=Yaf2 PE=1 SV=1</t>
  </si>
  <si>
    <t>sp|Q60989|XIAP_MOUSE</t>
  </si>
  <si>
    <t>Xiap</t>
  </si>
  <si>
    <t xml:space="preserve"> Baculoviral IAP repeat-containing protein 4 OS=Mus musculus GN=Xiap PE=1 SV=2</t>
  </si>
  <si>
    <t>sp|O35381|AN32A_MOUSE</t>
  </si>
  <si>
    <t>Anp32a</t>
  </si>
  <si>
    <t xml:space="preserve"> Acidic leucine-rich nuclear phosphoprotein 32 family member A OS=Mus musculus GN=Anp32a PE=1 SV=1</t>
  </si>
  <si>
    <t>sp|Q9EST5-2|AN32B_MOUSE</t>
  </si>
  <si>
    <t>Anp32b</t>
  </si>
  <si>
    <t xml:space="preserve"> Isoform 2 of Acidic leucine-rich nuclear phosphoprotein 32 family member B OS=Mus musculus GN=Anp32b</t>
  </si>
  <si>
    <t>sp|Q80WT5-2|AFTIN_MOUSE</t>
  </si>
  <si>
    <t>Aftph</t>
  </si>
  <si>
    <t xml:space="preserve"> Isoform 2 of Aftiphilin OS=Mus musculus GN=Aftph</t>
  </si>
  <si>
    <t>sp|Q9JL19|NCOA6_MOUSE</t>
  </si>
  <si>
    <t>Ncoa6</t>
  </si>
  <si>
    <t xml:space="preserve"> Nuclear receptor coactivator 6 OS=Mus musculus GN=Ncoa6 PE=1 SV=1</t>
  </si>
  <si>
    <t>sp|Q8VI84|NOC3L_MOUSE</t>
  </si>
  <si>
    <t>Noc3l</t>
  </si>
  <si>
    <t xml:space="preserve"> Nucleolar complex protein 3 homolog OS=Mus musculus GN=Noc3l PE=2 SV=2</t>
  </si>
  <si>
    <t>sp|Q8BWR4-2|UBP40_MOUSE</t>
  </si>
  <si>
    <t>Usp40</t>
  </si>
  <si>
    <t xml:space="preserve"> Isoform 2 of Ubiquitin carboxyl-terminal hydrolase 40 OS=Mus musculus GN=Usp40</t>
  </si>
  <si>
    <t>sp|Q8CGC4|LS14B_MOUSE</t>
  </si>
  <si>
    <t>Lsm14b</t>
  </si>
  <si>
    <t xml:space="preserve"> Protein LSM14 homolog B OS=Mus musculus GN=Lsm14b PE=2 SV=3</t>
  </si>
  <si>
    <t>tr|Q8BM41|Q8BM41_MOUSE</t>
  </si>
  <si>
    <t xml:space="preserve"> LSM14 homolog B (SCD6, S. cerevisiae) OS=Mus musculus GN=Lsm14b PE=2 SV=1</t>
  </si>
  <si>
    <t>sp|Q8BGU5-2|CCNY_MOUSE</t>
  </si>
  <si>
    <t>Ccny</t>
  </si>
  <si>
    <t xml:space="preserve"> Isoform 2 of Cyclin-Y OS=Mus musculus GN=Ccny</t>
  </si>
  <si>
    <t>sp|P61622|ITA11_MOUSE</t>
  </si>
  <si>
    <t>Itga11</t>
  </si>
  <si>
    <t xml:space="preserve"> Integrin alpha-11 OS=Mus musculus GN=Itga11 PE=1 SV=1</t>
  </si>
  <si>
    <t>sp|Q64133|AOFA_MOUSE</t>
  </si>
  <si>
    <t>Maoa</t>
  </si>
  <si>
    <t xml:space="preserve"> Amine oxidase [flavin-containing] A OS=Mus musculus GN=Maoa PE=1 SV=3</t>
  </si>
  <si>
    <t>sp|P24860|CCNB1_MOUSE</t>
  </si>
  <si>
    <t>Ccnb1</t>
  </si>
  <si>
    <t xml:space="preserve"> G2/mitotic-specific cyclin-B1 OS=Mus musculus GN=Ccnb1 PE=2 SV=3</t>
  </si>
  <si>
    <t>sp|P43247|MSH2_MOUSE</t>
  </si>
  <si>
    <t>Msh2</t>
  </si>
  <si>
    <t xml:space="preserve"> DNA mismatch repair protein Msh2 OS=Mus musculus GN=Msh2 PE=2 SV=1</t>
  </si>
  <si>
    <t>sp|P62484|ABI2_MOUSE</t>
  </si>
  <si>
    <t>Abi2</t>
  </si>
  <si>
    <t xml:space="preserve"> Abl interactor 2 OS=Mus musculus GN=Abi2 PE=1 SV=1</t>
  </si>
  <si>
    <t>sp|Q8CBW3-2|ABI1_MOUSE</t>
  </si>
  <si>
    <t>Abi1</t>
  </si>
  <si>
    <t xml:space="preserve"> Isoform 2 of Abl interactor 1 OS=Mus musculus GN=Abi1</t>
  </si>
  <si>
    <t>sp|P62852|RS25_MOUSE</t>
  </si>
  <si>
    <t>Rps25</t>
  </si>
  <si>
    <t xml:space="preserve"> 40S ribosomal protein S25 OS=Mus musculus GN=Rps25 PE=2 SV=1</t>
  </si>
  <si>
    <t>sp|Q9Z2L6|MINP1_MOUSE</t>
  </si>
  <si>
    <t>Minpp1</t>
  </si>
  <si>
    <t xml:space="preserve"> Multiple inositol polyphosphate phosphatase 1 OS=Mus musculus GN=Minpp1 PE=1 SV=3</t>
  </si>
  <si>
    <t>sp|Q9ER69|FL2D_MOUSE</t>
  </si>
  <si>
    <t>Wtap</t>
  </si>
  <si>
    <t xml:space="preserve"> Pre-mRNA-splicing regulator WTAP OS=Mus musculus GN=Wtap PE=2 SV=3</t>
  </si>
  <si>
    <t>sp|P70671|IRF3_MOUSE</t>
  </si>
  <si>
    <t>Irf3</t>
  </si>
  <si>
    <t xml:space="preserve"> Interferon regulatory factor 3 OS=Mus musculus GN=Irf3 PE=1 SV=1</t>
  </si>
  <si>
    <t>sp|Q9CRA4|ERG25_MOUSE</t>
  </si>
  <si>
    <t>Sc4mol</t>
  </si>
  <si>
    <t xml:space="preserve"> C-4 methylsterol oxidase OS=Mus musculus GN=Sc4mol PE=2 SV=1</t>
  </si>
  <si>
    <t>sp|Q9D832|DNJB4_MOUSE</t>
  </si>
  <si>
    <t>Dnajb4</t>
  </si>
  <si>
    <t xml:space="preserve"> DnaJ homolog subfamily B member 4 OS=Mus musculus GN=Dnajb4 PE=2 SV=1</t>
  </si>
  <si>
    <t>sp|Q9QYJ3|DNJB1_MOUSE</t>
  </si>
  <si>
    <t>Dnajb1</t>
  </si>
  <si>
    <t xml:space="preserve"> DnaJ homolog subfamily B member 1 OS=Mus musculus GN=Dnajb1 PE=2 SV=3</t>
  </si>
  <si>
    <t>sp|O88848-2|ARL6_MOUSE</t>
  </si>
  <si>
    <t>Arl6</t>
  </si>
  <si>
    <t xml:space="preserve"> Isoform 2 of ADP-ribosylation factor-like protein 6 OS=Mus musculus GN=Arl6</t>
  </si>
  <si>
    <t>sp|O54879|HMGB3_MOUSE</t>
  </si>
  <si>
    <t>Hmgb3</t>
  </si>
  <si>
    <t xml:space="preserve"> High mobility group protein B3 OS=Mus musculus GN=Hmgb3 PE=2 SV=3</t>
  </si>
  <si>
    <t>sp|P30681|HMGB2_MOUSE</t>
  </si>
  <si>
    <t>Hmgb2</t>
  </si>
  <si>
    <t xml:space="preserve"> High mobility group protein B2 OS=Mus musculus GN=Hmgb2 PE=1 SV=3</t>
  </si>
  <si>
    <t>sp|P63158|HMGB1_MOUSE</t>
  </si>
  <si>
    <t>Hmgb1</t>
  </si>
  <si>
    <t xml:space="preserve"> High mobility group protein B1 OS=Mus musculus GN=Hmgb1 PE=1 SV=2</t>
  </si>
  <si>
    <t>sp|Q9QZL0|RIPK3_MOUSE</t>
  </si>
  <si>
    <t>Ripk3</t>
  </si>
  <si>
    <t xml:space="preserve"> Receptor-interacting serine/threonine-protein kinase 3 OS=Mus musculus GN=Ripk3 PE=1 SV=1</t>
  </si>
  <si>
    <t>sp|P14576|SRP54_MOUSE</t>
  </si>
  <si>
    <t>Srp54</t>
  </si>
  <si>
    <t xml:space="preserve"> Signal recognition particle 54 kDa protein OS=Mus musculus GN=Srp54 PE=1 SV=2</t>
  </si>
  <si>
    <t>sp|Q9DAA6|EXOS1_MOUSE</t>
  </si>
  <si>
    <t>Exosc1</t>
  </si>
  <si>
    <t xml:space="preserve"> Exosome complex component CSL4 OS=Mus musculus GN=Exosc1 PE=2 SV=1</t>
  </si>
  <si>
    <t>sp|Q3TLI0|TPC10_MOUSE</t>
  </si>
  <si>
    <t>Trappc10</t>
  </si>
  <si>
    <t xml:space="preserve"> Trafficking protein particle complex subunit 10 OS=Mus musculus GN=Trappc10 PE=2 SV=2</t>
  </si>
  <si>
    <t>sp|Q9DC04-1|RGS3_MOUSE</t>
  </si>
  <si>
    <t>Rgs3</t>
  </si>
  <si>
    <t xml:space="preserve"> Isoform 5 of Regulator of G-protein signaling 3 OS=Mus musculus GN=Rgs3</t>
  </si>
  <si>
    <t>sp|P61979-2|HNRPK_MOUSE</t>
  </si>
  <si>
    <t>Hnrnpk</t>
  </si>
  <si>
    <t xml:space="preserve"> Isoform 2 of Heterogeneous nuclear ribonucleoprotein K OS=Mus musculus GN=Hnrnpk</t>
  </si>
  <si>
    <t>sp|P61979-3|HNRPK_MOUSE</t>
  </si>
  <si>
    <t xml:space="preserve"> Isoform 3 of Heterogeneous nuclear ribonucleoprotein K OS=Mus musculus GN=Hnrnpk</t>
  </si>
  <si>
    <t>sp|P39429-2|TRAF2_MOUSE</t>
  </si>
  <si>
    <t>Traf2</t>
  </si>
  <si>
    <t xml:space="preserve"> Isoform 2 of TNF receptor-associated factor 2 OS=Mus musculus GN=Traf2</t>
  </si>
  <si>
    <t>tr|E9Q912|E9Q912_MOUSE</t>
  </si>
  <si>
    <t>Rap1gds1</t>
  </si>
  <si>
    <t xml:space="preserve"> Uncharacterized protein OS=Mus musculus GN=Rap1gds1 PE=4 SV=1</t>
  </si>
  <si>
    <t>sp|Q9CPV5|PMF1_MOUSE</t>
  </si>
  <si>
    <t>Pmf1</t>
  </si>
  <si>
    <t xml:space="preserve"> Polyamine-modulated factor 1 OS=Mus musculus GN=Pmf1 PE=1 SV=1</t>
  </si>
  <si>
    <t>sp|Q9CXF7-2|CHD1L_MOUSE</t>
  </si>
  <si>
    <t>Chd1l</t>
  </si>
  <si>
    <t xml:space="preserve"> Isoform 2 of Chromodomain-helicase-DNA-binding protein 1-like OS=Mus musculus GN=Chd1l</t>
  </si>
  <si>
    <t>sp|P49813|TMOD1_MOUSE</t>
  </si>
  <si>
    <t>Tmod1</t>
  </si>
  <si>
    <t xml:space="preserve"> Tropomodulin-1 OS=Mus musculus GN=Tmod1 PE=2 SV=2</t>
  </si>
  <si>
    <t>sp|Q9JHJ0|TMOD3_MOUSE</t>
  </si>
  <si>
    <t>Tmod3</t>
  </si>
  <si>
    <t xml:space="preserve"> Tropomodulin-3 OS=Mus musculus GN=Tmod3 PE=1 SV=1</t>
  </si>
  <si>
    <t>sp|Q9JKK7|TMOD2_MOUSE</t>
  </si>
  <si>
    <t>Tmod2</t>
  </si>
  <si>
    <t xml:space="preserve"> Tropomodulin-2 OS=Mus musculus GN=Tmod2 PE=1 SV=2</t>
  </si>
  <si>
    <t>sp|Q6ZQI3|MLEC_MOUSE</t>
  </si>
  <si>
    <t>Mlec</t>
  </si>
  <si>
    <t xml:space="preserve"> Malectin OS=Mus musculus GN=Mlec PE=2 SV=2</t>
  </si>
  <si>
    <t>sp|P70180|ANPRC_MOUSE</t>
  </si>
  <si>
    <t>Npr3</t>
  </si>
  <si>
    <t xml:space="preserve"> Atrial natriuretic peptide receptor 3 OS=Mus musculus GN=Npr3 PE=1 SV=2</t>
  </si>
  <si>
    <t>sp|A2AWA9|RBGP1_MOUSE</t>
  </si>
  <si>
    <t>Rabgap1</t>
  </si>
  <si>
    <t xml:space="preserve"> Rab GTPase-activating protein 1 OS=Mus musculus GN=Rabgap1 PE=2 SV=1</t>
  </si>
  <si>
    <t>sp|A6H6A9-3|RBG1L_MOUSE</t>
  </si>
  <si>
    <t>Rabgap1l</t>
  </si>
  <si>
    <t xml:space="preserve"> Isoform 3 of Rab GTPase-activating protein 1-like OS=Mus musculus GN=Rabgap1l</t>
  </si>
  <si>
    <t>sp|A6H6A9|RBG1L_MOUSE</t>
  </si>
  <si>
    <t xml:space="preserve"> Rab GTPase-activating protein 1-like OS=Mus musculus GN=Rabgap1l PE=1 SV=1</t>
  </si>
  <si>
    <t>sp|Q91ZR1|RAB4B_MOUSE</t>
  </si>
  <si>
    <t>Rab4b</t>
  </si>
  <si>
    <t xml:space="preserve"> Ras-related protein Rab-4B OS=Mus musculus GN=Rab4b PE=2 SV=2</t>
  </si>
  <si>
    <t>sp|Q9ESX4-2|NO40_MOUSE</t>
  </si>
  <si>
    <t>Zcchc17</t>
  </si>
  <si>
    <t xml:space="preserve"> Isoform 2 of Nucleolar protein of 40 kDa OS=Mus musculus GN=Zcchc17</t>
  </si>
  <si>
    <t>sp|Q3U1C6-2|TATD3_MOUSE</t>
  </si>
  <si>
    <t>Tatdn3</t>
  </si>
  <si>
    <t xml:space="preserve"> Isoform 2 of Putative deoxyribonuclease TATDN3 OS=Mus musculus GN=Tatdn3</t>
  </si>
  <si>
    <t>sp|P14152|MDHC_MOUSE</t>
  </si>
  <si>
    <t>Mdh1</t>
  </si>
  <si>
    <t xml:space="preserve"> Malate dehydrogenase, cytoplasmic OS=Mus musculus GN=Mdh1 PE=1 SV=3</t>
  </si>
  <si>
    <t>sp|Q8C0Z1|ITFG3_MOUSE</t>
  </si>
  <si>
    <t>Itfg3</t>
  </si>
  <si>
    <t xml:space="preserve"> Protein ITFG3 OS=Mus musculus GN=Itfg3 PE=1 SV=1</t>
  </si>
  <si>
    <t>sp|Q9D162-2|CF129_MOUSE</t>
  </si>
  <si>
    <t xml:space="preserve"> Isoform 2 of Transmembrane and coiled-coil domain-containing protein C6orf129 homolog OS=Mus musculus</t>
  </si>
  <si>
    <t>sp|Q8BIF0-2|C99L2_MOUSE</t>
  </si>
  <si>
    <t>Cd99l2</t>
  </si>
  <si>
    <t xml:space="preserve"> Isoform 2 of CD99 antigen-like protein 2 OS=Mus musculus GN=Cd99l2</t>
  </si>
  <si>
    <t>sp|Q6IRU5-2|CLCB_MOUSE</t>
  </si>
  <si>
    <t>Cltb</t>
  </si>
  <si>
    <t xml:space="preserve"> Isoform 2 of Clathrin light chain B OS=Mus musculus GN=Cltb</t>
  </si>
  <si>
    <t>sp|Q91YD3|DCP1A_MOUSE</t>
  </si>
  <si>
    <t>Dcp1a</t>
  </si>
  <si>
    <t xml:space="preserve"> mRNA-decapping enzyme 1A OS=Mus musculus GN=Dcp1a PE=1 SV=1</t>
  </si>
  <si>
    <t>sp|Q9D4H2|GCC1_MOUSE</t>
  </si>
  <si>
    <t>Gcc1</t>
  </si>
  <si>
    <t xml:space="preserve"> GRIP and coiled-coil domain-containing protein 1 OS=Mus musculus GN=Gcc1 PE=1 SV=2</t>
  </si>
  <si>
    <t>sp|Q9D379|HYEP_MOUSE</t>
  </si>
  <si>
    <t>Ephx1</t>
  </si>
  <si>
    <t xml:space="preserve"> Epoxide hydrolase 1 OS=Mus musculus GN=Ephx1 PE=1 SV=2</t>
  </si>
  <si>
    <t>sp|Q9D084-2|CENPS_MOUSE</t>
  </si>
  <si>
    <t>Apitd1</t>
  </si>
  <si>
    <t xml:space="preserve"> Isoform 2 of Centromere protein S OS=Mus musculus GN=Apitd1</t>
  </si>
  <si>
    <t>sp|Q9ER41|TOR1B_MOUSE</t>
  </si>
  <si>
    <t>Tor1b</t>
  </si>
  <si>
    <t xml:space="preserve"> Torsin-1B OS=Mus musculus GN=Tor1b PE=2 SV=2</t>
  </si>
  <si>
    <t>sp|Q91Z53|GRHPR_MOUSE</t>
  </si>
  <si>
    <t>Grhpr</t>
  </si>
  <si>
    <t xml:space="preserve"> Glyoxylate reductase/hydroxypyruvate reductase OS=Mus musculus GN=Grhpr PE=1 SV=1</t>
  </si>
  <si>
    <t>sp|P83093|STIM2_MOUSE</t>
  </si>
  <si>
    <t>Stim2</t>
  </si>
  <si>
    <t xml:space="preserve"> Stromal interaction molecule 2 OS=Mus musculus GN=Stim2 PE=1 SV=2</t>
  </si>
  <si>
    <t>sp|Q6AW69-4|CGNL1_MOUSE</t>
  </si>
  <si>
    <t>Cgnl1</t>
  </si>
  <si>
    <t xml:space="preserve"> Isoform 4 of Cingulin-like protein 1 OS=Mus musculus GN=Cgnl1</t>
  </si>
  <si>
    <t>sp|Q04447|KCRB_MOUSE</t>
  </si>
  <si>
    <t>Ckb</t>
  </si>
  <si>
    <t xml:space="preserve"> Creatine kinase B-type OS=Mus musculus GN=Ckb PE=1 SV=1</t>
  </si>
  <si>
    <t>sp|Q8K3G9|DP13B_MOUSE</t>
  </si>
  <si>
    <t>Appl2</t>
  </si>
  <si>
    <t xml:space="preserve"> DCC-interacting protein 13-beta OS=Mus musculus GN=Appl2 PE=1 SV=1</t>
  </si>
  <si>
    <t>sp|Q8BZQ7|ANC2_MOUSE</t>
  </si>
  <si>
    <t>Anapc2</t>
  </si>
  <si>
    <t xml:space="preserve"> Anaphase-promoting complex subunit 2 OS=Mus musculus GN=Anapc2 PE=1 SV=2</t>
  </si>
  <si>
    <t>sp|O09012-2|PEX5_MOUSE</t>
  </si>
  <si>
    <t>Pex5</t>
  </si>
  <si>
    <t xml:space="preserve"> Isoform 2 of Peroxisomal targeting signal 1 receptor OS=Mus musculus GN=Pex5</t>
  </si>
  <si>
    <t>sp|O09012|PEX5_MOUSE</t>
  </si>
  <si>
    <t xml:space="preserve"> Peroxisomal targeting signal 1 receptor OS=Mus musculus GN=Pex5 PE=1 SV=2</t>
  </si>
  <si>
    <t>sp|P53568|CEBPG_MOUSE</t>
  </si>
  <si>
    <t>Cebpg</t>
  </si>
  <si>
    <t xml:space="preserve"> CCAAT/enhancer-binding protein gamma OS=Mus musculus GN=Cebpg PE=2 SV=1</t>
  </si>
  <si>
    <t>sp|O70293-2|GRK6_MOUSE</t>
  </si>
  <si>
    <t>Grk6</t>
  </si>
  <si>
    <t xml:space="preserve"> Isoform GRK6B of G protein-coupled receptor kinase 6 OS=Mus musculus GN=Grk6</t>
  </si>
  <si>
    <t>sp|Q91V14-2|S12A5_MOUSE</t>
  </si>
  <si>
    <t>Slc12a5</t>
  </si>
  <si>
    <t xml:space="preserve"> Isoform 2 of Solute carrier family 12 member 5 OS=Mus musculus GN=Slc12a5</t>
  </si>
  <si>
    <t>sp|Q924N4-2|S12A6_MOUSE</t>
  </si>
  <si>
    <t>Slc12a6</t>
  </si>
  <si>
    <t xml:space="preserve"> Isoform 2 of Solute carrier family 12 member 6 OS=Mus musculus GN=Slc12a6</t>
  </si>
  <si>
    <t>sp|Q9JIS8|S12A4_MOUSE</t>
  </si>
  <si>
    <t>Slc12a4</t>
  </si>
  <si>
    <t xml:space="preserve"> Solute carrier family 12 member 4 OS=Mus musculus GN=Slc12a4 PE=1 SV=2</t>
  </si>
  <si>
    <t>sp|Q9WVL3|S12A7_MOUSE</t>
  </si>
  <si>
    <t>Slc12a7</t>
  </si>
  <si>
    <t xml:space="preserve"> Solute carrier family 12 member 7 OS=Mus musculus GN=Slc12a7 PE=1 SV=1</t>
  </si>
  <si>
    <t>sp|P51655|GPC4_MOUSE</t>
  </si>
  <si>
    <t>Gpc4</t>
  </si>
  <si>
    <t xml:space="preserve"> Glypican-4 OS=Mus musculus GN=Gpc4 PE=2 SV=2</t>
  </si>
  <si>
    <t>sp|Q9R087|GPC6_MOUSE</t>
  </si>
  <si>
    <t>Gpc6</t>
  </si>
  <si>
    <t xml:space="preserve"> Glypican-6 OS=Mus musculus GN=Gpc6 PE=1 SV=1</t>
  </si>
  <si>
    <t>sp|P17751|TPIS_MOUSE</t>
  </si>
  <si>
    <t>Tpi1</t>
  </si>
  <si>
    <t xml:space="preserve"> Triosephosphate isomerase OS=Mus musculus GN=Tpi1 PE=1 SV=3</t>
  </si>
  <si>
    <t>sp|P47809|MP2K4_MOUSE</t>
  </si>
  <si>
    <t>Map2k4</t>
  </si>
  <si>
    <t xml:space="preserve"> Dual specificity mitogen-activated protein kinase kinase 4 OS=Mus musculus GN=Map2k4 PE=1 SV=2</t>
  </si>
  <si>
    <t>sp|Q99L13|3HIDH_MOUSE</t>
  </si>
  <si>
    <t>Hibadh</t>
  </si>
  <si>
    <t xml:space="preserve"> 3-hydroxyisobutyrate dehydrogenase, mitochondrial OS=Mus musculus GN=Hibadh PE=2 SV=1</t>
  </si>
  <si>
    <t>sp|Q8R3J4|MTER1_MOUSE</t>
  </si>
  <si>
    <t>Mterfd1</t>
  </si>
  <si>
    <t xml:space="preserve"> mTERF domain-containing protein 1, mitochondrial OS=Mus musculus GN=Mterfd1 PE=2 SV=1</t>
  </si>
  <si>
    <t>sp|Q7TNH6|NPHP3_MOUSE</t>
  </si>
  <si>
    <t>Nphp3</t>
  </si>
  <si>
    <t xml:space="preserve"> Nephrocystin-3 OS=Mus musculus GN=Nphp3 PE=1 SV=1</t>
  </si>
  <si>
    <t>sp|P26516|PSD7_MOUSE</t>
  </si>
  <si>
    <t>Psmd7</t>
  </si>
  <si>
    <t xml:space="preserve"> 26S proteasome non-ATPase regulatory subunit 7 OS=Mus musculus GN=Psmd7 PE=1 SV=2</t>
  </si>
  <si>
    <t>sp|Q8R151|ZNFX1_MOUSE</t>
  </si>
  <si>
    <t>Znfx1</t>
  </si>
  <si>
    <t xml:space="preserve"> NFX1-type zinc finger-containing protein 1 OS=Mus musculus GN=Znfx1 PE=2 SV=3</t>
  </si>
  <si>
    <t>sp|P50396|GDIA_MOUSE</t>
  </si>
  <si>
    <t>Gdi1</t>
  </si>
  <si>
    <t xml:space="preserve"> Rab GDP dissociation inhibitor alpha OS=Mus musculus GN=Gdi1 PE=1 SV=3</t>
  </si>
  <si>
    <t>sp|Q61598|GDIB_MOUSE</t>
  </si>
  <si>
    <t>Gdi2</t>
  </si>
  <si>
    <t xml:space="preserve"> Rab GDP dissociation inhibitor beta OS=Mus musculus GN=Gdi2 PE=1 SV=1</t>
  </si>
  <si>
    <t>sp|Q9D2N9|VP33A_MOUSE</t>
  </si>
  <si>
    <t>Vps33a</t>
  </si>
  <si>
    <t xml:space="preserve"> Vacuolar protein sorting-associated protein 33A OS=Mus musculus GN=Vps33a PE=1 SV=2</t>
  </si>
  <si>
    <t>sp|P20352|TF_MOUSE</t>
  </si>
  <si>
    <t>F3</t>
  </si>
  <si>
    <t xml:space="preserve"> Tissue factor OS=Mus musculus GN=F3 PE=1 SV=2</t>
  </si>
  <si>
    <t>sp|Q9DBR4|APBB2_MOUSE</t>
  </si>
  <si>
    <t>Apbb2</t>
  </si>
  <si>
    <t xml:space="preserve"> Amyloid beta A4 precursor protein-binding family B member 2 OS=Mus musculus GN=Apbb2 PE=1 SV=2</t>
  </si>
  <si>
    <t>sp|Q8BRH0|TMTC3_MOUSE</t>
  </si>
  <si>
    <t>Tmtc3</t>
  </si>
  <si>
    <t xml:space="preserve"> Transmembrane and TPR repeat-containing protein 3 OS=Mus musculus GN=Tmtc3 PE=2 SV=2</t>
  </si>
  <si>
    <t>sp|P36895|BMR1A_MOUSE</t>
  </si>
  <si>
    <t>Bmpr1a</t>
  </si>
  <si>
    <t xml:space="preserve"> Bone morphogenetic protein receptor type-1A OS=Mus musculus GN=Bmpr1a PE=1 SV=1</t>
  </si>
  <si>
    <t>sp|Q9ESK9|RBCC1_MOUSE</t>
  </si>
  <si>
    <t>Rb1cc1</t>
  </si>
  <si>
    <t xml:space="preserve"> RB1-inducible coiled-coil protein 1 OS=Mus musculus GN=Rb1cc1 PE=1 SV=3</t>
  </si>
  <si>
    <t>sp|Q8CE50|SNX30_MOUSE</t>
  </si>
  <si>
    <t>Snx30</t>
  </si>
  <si>
    <t xml:space="preserve"> Sorting nexin-30 OS=Mus musculus GN=Snx30 PE=2 SV=1</t>
  </si>
  <si>
    <t>sp|Q6IE82|JADE3_MOUSE</t>
  </si>
  <si>
    <t>Phf16</t>
  </si>
  <si>
    <t xml:space="preserve"> Protein Jade-3 OS=Mus musculus GN=Phf16 PE=2 SV=1</t>
  </si>
  <si>
    <t>sp|O08919|NUMBL_MOUSE</t>
  </si>
  <si>
    <t>Numbl</t>
  </si>
  <si>
    <t xml:space="preserve"> Numb-like protein OS=Mus musculus GN=Numbl PE=1 SV=3</t>
  </si>
  <si>
    <t>sp|Q9QZS3-2|NUMB_MOUSE</t>
  </si>
  <si>
    <t>Numb</t>
  </si>
  <si>
    <t xml:space="preserve"> Isoform 2 of Protein numb homolog OS=Mus musculus GN=Numb</t>
  </si>
  <si>
    <t>sp|Q60855|RIPK1_MOUSE</t>
  </si>
  <si>
    <t>Ripk1</t>
  </si>
  <si>
    <t xml:space="preserve"> Receptor-interacting serine/threonine-protein kinase 1 OS=Mus musculus GN=Ripk1 PE=1 SV=1</t>
  </si>
  <si>
    <t>sp|Q9JI19|FIBP_MOUSE</t>
  </si>
  <si>
    <t>Fibp</t>
  </si>
  <si>
    <t xml:space="preserve"> Acidic fibroblast growth factor intracellular-binding protein OS=Mus musculus GN=Fibp PE=2 SV=1</t>
  </si>
  <si>
    <t>sp|Q8VHY0|CSPG4_MOUSE</t>
  </si>
  <si>
    <t>Cspg4</t>
  </si>
  <si>
    <t xml:space="preserve"> Chondroitin sulfate proteoglycan 4 OS=Mus musculus GN=Cspg4 PE=1 SV=2</t>
  </si>
  <si>
    <t>sp|Q6GQT6|SCAP_MOUSE</t>
  </si>
  <si>
    <t>Scap</t>
  </si>
  <si>
    <t xml:space="preserve"> Sterol regulatory element-binding protein cleavage-activating protein OS=Mus musculus GN=Scap PE=1 SV=1</t>
  </si>
  <si>
    <t>sp|Q8K3X4|I2BPL_MOUSE</t>
  </si>
  <si>
    <t>Irf2bpl</t>
  </si>
  <si>
    <t xml:space="preserve"> Interferon regulatory factor 2-binding protein-like OS=Mus musculus GN=Irf2bpl PE=1 SV=1</t>
  </si>
  <si>
    <t>tr|E9Q1P8|E9Q1P8_MOUSE</t>
  </si>
  <si>
    <t>Irf2bp2</t>
  </si>
  <si>
    <t xml:space="preserve"> Uncharacterized protein OS=Mus musculus GN=Irf2bp2 PE=4 SV=1</t>
  </si>
  <si>
    <t>sp|Q3U1V6|UEVLD_MOUSE</t>
  </si>
  <si>
    <t>Uevld</t>
  </si>
  <si>
    <t xml:space="preserve"> Ubiquitin-conjugating enzyme E2 variant 3 OS=Mus musculus GN=Uevld PE=2 SV=1</t>
  </si>
  <si>
    <t>sp|Q9QXN3-2|TRIP4_MOUSE</t>
  </si>
  <si>
    <t>Trip4</t>
  </si>
  <si>
    <t xml:space="preserve"> Isoform 2 of Activating signal cointegrator 1 OS=Mus musculus GN=Trip4</t>
  </si>
  <si>
    <t>sp|Q8JZM7|CDC73_MOUSE</t>
  </si>
  <si>
    <t>Cdc73</t>
  </si>
  <si>
    <t xml:space="preserve"> Parafibromin OS=Mus musculus GN=Cdc73 PE=2 SV=1</t>
  </si>
  <si>
    <t>sp|Q9DBA9|TF2H1_MOUSE</t>
  </si>
  <si>
    <t>Gtf2h1</t>
  </si>
  <si>
    <t xml:space="preserve"> General transcription factor IIH subunit 1 OS=Mus musculus GN=Gtf2h1 PE=2 SV=2</t>
  </si>
  <si>
    <t>sp|Q9JJK2|LANC2_MOUSE</t>
  </si>
  <si>
    <t>Lancl2</t>
  </si>
  <si>
    <t xml:space="preserve"> LanC-like protein 2 OS=Mus musculus GN=Lancl2 PE=1 SV=1</t>
  </si>
  <si>
    <t>sp|Q80UZ2-2|SDA1_MOUSE</t>
  </si>
  <si>
    <t>Sdad1</t>
  </si>
  <si>
    <t xml:space="preserve"> Isoform 2 of Protein SDA1 homolog OS=Mus musculus GN=Sdad1</t>
  </si>
  <si>
    <t>sp|Q6DFV1|CNDG2_MOUSE</t>
  </si>
  <si>
    <t>Ncapg2</t>
  </si>
  <si>
    <t xml:space="preserve"> Condensin-2 complex subunit G2 OS=Mus musculus GN=Ncapg2 PE=2 SV=2</t>
  </si>
  <si>
    <t>sp|A2AJ88-2|PLPL7_MOUSE</t>
  </si>
  <si>
    <t>Pnpla7</t>
  </si>
  <si>
    <t xml:space="preserve"> Isoform 2 of Patatin-like phospholipase domain-containing protein 7 OS=Mus musculus GN=Pnpla7</t>
  </si>
  <si>
    <t>sp|P61216|TAF13_MOUSE</t>
  </si>
  <si>
    <t>Taf13</t>
  </si>
  <si>
    <t xml:space="preserve"> Transcription initiation factor TFIID subunit 13 OS=Mus musculus GN=Taf13 PE=2 SV=1</t>
  </si>
  <si>
    <t>sp|Q9CQ86|CQ037_MOUSE</t>
  </si>
  <si>
    <t xml:space="preserve"> Protein C17orf37 homolog OS=Mus musculus PE=2 SV=1</t>
  </si>
  <si>
    <t>sp|Q8BG15-2|CTSL2_MOUSE</t>
  </si>
  <si>
    <t>Ctdspl2</t>
  </si>
  <si>
    <t xml:space="preserve"> Isoform 2 of CTD small phosphatase-like protein 2 OS=Mus musculus GN=Ctdspl2</t>
  </si>
  <si>
    <t>sp|Q3U5F4|YRDC_MOUSE</t>
  </si>
  <si>
    <t>Yrdc</t>
  </si>
  <si>
    <t xml:space="preserve"> YrdC domain-containing protein, mitochondrial OS=Mus musculus GN=Yrdc PE=1 SV=1</t>
  </si>
  <si>
    <t>sp|P97329|KI20A_MOUSE</t>
  </si>
  <si>
    <t>Kif20a</t>
  </si>
  <si>
    <t xml:space="preserve"> Kinesin-like protein KIF20A OS=Mus musculus GN=Kif20a PE=1 SV=1</t>
  </si>
  <si>
    <t>sp|Q60876|4EBP1_MOUSE</t>
  </si>
  <si>
    <t>Eif4ebp1</t>
  </si>
  <si>
    <t xml:space="preserve"> Eukaryotic translation initiation factor 4E-binding protein 1 OS=Mus musculus GN=Eif4ebp1 PE=1 SV=3</t>
  </si>
  <si>
    <t>sp|Q61823|PDCD4_MOUSE</t>
  </si>
  <si>
    <t>Pdcd4</t>
  </si>
  <si>
    <t xml:space="preserve"> Programmed cell death protein 4 OS=Mus musculus GN=Pdcd4 PE=1 SV=1</t>
  </si>
  <si>
    <t>sp|P28653|PGS1_MOUSE</t>
  </si>
  <si>
    <t>Bgn</t>
  </si>
  <si>
    <t xml:space="preserve"> Biglycan OS=Mus musculus GN=Bgn PE=2 SV=1</t>
  </si>
  <si>
    <t>sp|P28654|PGS2_MOUSE</t>
  </si>
  <si>
    <t>Dcn</t>
  </si>
  <si>
    <t xml:space="preserve"> Decorin OS=Mus musculus GN=Dcn PE=2 SV=1</t>
  </si>
  <si>
    <t>tr|B2RQL2|B2RQL2_MOUSE</t>
  </si>
  <si>
    <t>Stox1</t>
  </si>
  <si>
    <t xml:space="preserve"> Storkhead box 1 OS=Mus musculus GN=Stox1 PE=2 SV=1</t>
  </si>
  <si>
    <t>sp|P51943|CCNA2_MOUSE</t>
  </si>
  <si>
    <t>Ccna2</t>
  </si>
  <si>
    <t xml:space="preserve"> Cyclin-A2 OS=Mus musculus GN=Ccna2 PE=1 SV=2</t>
  </si>
  <si>
    <t>sp|Q8CHG7|RPGF2_MOUSE</t>
  </si>
  <si>
    <t>Rapgef2</t>
  </si>
  <si>
    <t xml:space="preserve"> Rap guanine nucleotide exchange factor 2 (Fragment) OS=Mus musculus GN=Rapgef2 PE=1 SV=1</t>
  </si>
  <si>
    <t>tr|B2RUJ6|B2RUJ6_MOUSE</t>
  </si>
  <si>
    <t>Rapgef6</t>
  </si>
  <si>
    <t xml:space="preserve"> Rapgef6 protein OS=Mus musculus GN=Rapgef6 PE=2 SV=1</t>
  </si>
  <si>
    <t>sp|Q3U155|CC019_MOUSE</t>
  </si>
  <si>
    <t xml:space="preserve"> Uncharacterized protein C3orf19 homolog OS=Mus musculus PE=2 SV=1</t>
  </si>
  <si>
    <t>sp|P97411-2|ICA69_MOUSE</t>
  </si>
  <si>
    <t>Ica1</t>
  </si>
  <si>
    <t xml:space="preserve"> Isoform 2 of Islet cell autoantigen 1 OS=Mus musculus GN=Ica1</t>
  </si>
  <si>
    <t>sp|Q9CR88|RT14_MOUSE</t>
  </si>
  <si>
    <t>Mrps14</t>
  </si>
  <si>
    <t xml:space="preserve"> 28S ribosomal protein S14, mitochondrial OS=Mus musculus GN=Mrps14 PE=2 SV=1</t>
  </si>
  <si>
    <t>sp|O35129|PHB2_MOUSE</t>
  </si>
  <si>
    <t>Phb2</t>
  </si>
  <si>
    <t xml:space="preserve"> Prohibitin-2 OS=Mus musculus GN=Phb2 PE=1 SV=1</t>
  </si>
  <si>
    <t>sp|Q8R570|SNP47_MOUSE</t>
  </si>
  <si>
    <t>Snap47</t>
  </si>
  <si>
    <t xml:space="preserve"> Synaptosomal-associated protein 47 OS=Mus musculus GN=Snap47 PE=1 SV=1</t>
  </si>
  <si>
    <t>sp|O88492|PLIN4_MOUSE</t>
  </si>
  <si>
    <t>Plin4</t>
  </si>
  <si>
    <t xml:space="preserve"> Perilipin-4 OS=Mus musculus GN=Plin4 PE=1 SV=2</t>
  </si>
  <si>
    <t>sp|Q9QZQ1-2|AFAD_MOUSE</t>
  </si>
  <si>
    <t>Mllt4</t>
  </si>
  <si>
    <t xml:space="preserve"> Isoform 1 of Afadin OS=Mus musculus GN=Mllt4</t>
  </si>
  <si>
    <t>sp|Q8C0M9|ASGL1_MOUSE</t>
  </si>
  <si>
    <t>Asrgl1</t>
  </si>
  <si>
    <t xml:space="preserve"> L-asparaginase OS=Mus musculus GN=Asrgl1 PE=1 SV=1</t>
  </si>
  <si>
    <t>sp|Q8CES0|NAA30_MOUSE</t>
  </si>
  <si>
    <t>Naa30</t>
  </si>
  <si>
    <t xml:space="preserve"> N-alpha-acetyltransferase 30, NatC catalytic subunit OS=Mus musculus GN=Naa30 PE=2 SV=2</t>
  </si>
  <si>
    <t>sp|Q9QY36|NAA10_MOUSE</t>
  </si>
  <si>
    <t>Naa10</t>
  </si>
  <si>
    <t xml:space="preserve"> N-alpha-acetyltransferase 10, NatA catalytic subunit OS=Mus musculus GN=Naa10 PE=1 SV=1</t>
  </si>
  <si>
    <t>tr|Q9CQX6|Q9CQX6_MOUSE</t>
  </si>
  <si>
    <t>Gm16286</t>
  </si>
  <si>
    <t xml:space="preserve"> MCG141091, isoform CRA_a OS=Mus musculus GN=Gm16286 PE=2 SV=1</t>
  </si>
  <si>
    <t>sp|Q922Q2|RIOK1_MOUSE</t>
  </si>
  <si>
    <t>Riok1</t>
  </si>
  <si>
    <t xml:space="preserve"> Serine/threonine-protein kinase RIO1 OS=Mus musculus GN=Riok1 PE=2 SV=2</t>
  </si>
  <si>
    <t>sp|Q62141|SIN3B_MOUSE</t>
  </si>
  <si>
    <t>Sin3b</t>
  </si>
  <si>
    <t xml:space="preserve"> Paired amphipathic helix protein Sin3b OS=Mus musculus GN=Sin3b PE=1 SV=2</t>
  </si>
  <si>
    <t>tr|E9Q9V1|E9Q9V1_MOUSE</t>
  </si>
  <si>
    <t xml:space="preserve"> Uncharacterized protein OS=Mus musculus GN=Arid4a PE=4 SV=1</t>
  </si>
  <si>
    <t>sp|P81269|ATF1_MOUSE</t>
  </si>
  <si>
    <t>Atf1</t>
  </si>
  <si>
    <t xml:space="preserve"> Cyclic AMP-dependent transcription factor ATF-1 OS=Mus musculus GN=Atf1 PE=2 SV=1</t>
  </si>
  <si>
    <t>sp|Q01147-2|CREB1_MOUSE</t>
  </si>
  <si>
    <t>Creb1</t>
  </si>
  <si>
    <t xml:space="preserve"> Isoform 2 of Cyclic AMP-responsive element-binding protein 1 OS=Mus musculus GN=Creb1</t>
  </si>
  <si>
    <t>sp|O35066|KIF3C_MOUSE</t>
  </si>
  <si>
    <t>Kif3c</t>
  </si>
  <si>
    <t xml:space="preserve"> Kinesin-like protein KIF3C OS=Mus musculus GN=Kif3c PE=2 SV=3</t>
  </si>
  <si>
    <t>sp|Q61771|KIF3B_MOUSE</t>
  </si>
  <si>
    <t>Kif3b</t>
  </si>
  <si>
    <t xml:space="preserve"> Kinesin-like protein KIF3B OS=Mus musculus GN=Kif3b PE=1 SV=1</t>
  </si>
  <si>
    <t>sp|Q9ESJ4|SPN90_MOUSE</t>
  </si>
  <si>
    <t>Nckipsd</t>
  </si>
  <si>
    <t xml:space="preserve"> NCK-interacting protein with SH3 domain OS=Mus musculus GN=Nckipsd PE=2 SV=2</t>
  </si>
  <si>
    <t>sp|Q9WTS2|FUT8_MOUSE</t>
  </si>
  <si>
    <t>Fut8</t>
  </si>
  <si>
    <t xml:space="preserve"> Alpha-(1,6)-fucosyltransferase OS=Mus musculus GN=Fut8 PE=2 SV=2</t>
  </si>
  <si>
    <t>sp|Q8BM75-2|ARI5B_MOUSE</t>
  </si>
  <si>
    <t>Arid5b</t>
  </si>
  <si>
    <t xml:space="preserve"> Isoform 2 of AT-rich interactive domain-containing protein 5B OS=Mus musculus GN=Arid5b</t>
  </si>
  <si>
    <t>sp|Q8BVQ5|PPME1_MOUSE</t>
  </si>
  <si>
    <t>Ppme1</t>
  </si>
  <si>
    <t xml:space="preserve"> Protein phosphatase methylesterase 1 OS=Mus musculus GN=Ppme1 PE=1 SV=5</t>
  </si>
  <si>
    <t>sp|Q9WUB0|HOIL1_MOUSE</t>
  </si>
  <si>
    <t>Rbck1</t>
  </si>
  <si>
    <t xml:space="preserve"> RanBP-type and C3HC4-type zinc finger-containing protein 1 OS=Mus musculus GN=Rbck1 PE=1 SV=2</t>
  </si>
  <si>
    <t>sp|Q9ET22|DPP2_MOUSE</t>
  </si>
  <si>
    <t>Dpp7</t>
  </si>
  <si>
    <t xml:space="preserve"> Dipeptidyl peptidase 2 OS=Mus musculus GN=Dpp7 PE=2 SV=2</t>
  </si>
  <si>
    <t>sp|Q8BHN0-2|PPM1L_MOUSE</t>
  </si>
  <si>
    <t>Ppm1l</t>
  </si>
  <si>
    <t xml:space="preserve"> Isoform 2 of Protein phosphatase 1L OS=Mus musculus GN=Ppm1l</t>
  </si>
  <si>
    <t>sp|Q9D479|K1530_MOUSE</t>
  </si>
  <si>
    <t>Kiaa1530</t>
  </si>
  <si>
    <t xml:space="preserve"> Uncharacterized protein KIAA1530 OS=Mus musculus GN=Kiaa1530 PE=2 SV=1</t>
  </si>
  <si>
    <t>sp|Q9D6N5|NC2A_MOUSE</t>
  </si>
  <si>
    <t>Drap1</t>
  </si>
  <si>
    <t xml:space="preserve"> Dr1-associated corepressor OS=Mus musculus GN=Drap1 PE=2 SV=3</t>
  </si>
  <si>
    <t>sp|Q8BZ36-2|RINT1_MOUSE</t>
  </si>
  <si>
    <t>Rint1</t>
  </si>
  <si>
    <t xml:space="preserve"> Isoform 2 of RAD50-interacting protein 1 OS=Mus musculus GN=Rint1</t>
  </si>
  <si>
    <t>sp|Q9CXT8|MPPB_MOUSE</t>
  </si>
  <si>
    <t xml:space="preserve"> Mitochondrial-processing peptidase subunit beta OS=Mus musculus GN=Pmpcb PE=2 SV=1</t>
  </si>
  <si>
    <t>sp|Q9CZ13|QCR1_MOUSE</t>
  </si>
  <si>
    <t>Uqcrc1</t>
  </si>
  <si>
    <t xml:space="preserve"> Cytochrome b-c1 complex subunit 1, mitochondrial OS=Mus musculus GN=Uqcrc1 PE=1 SV=2</t>
  </si>
  <si>
    <t>sp|Q14AI6-2|RUSD3_MOUSE</t>
  </si>
  <si>
    <t>Rpusd3</t>
  </si>
  <si>
    <t xml:space="preserve"> Isoform 2 of RNA pseudouridylate synthase domain-containing protein 3 OS=Mus musculus GN=Rpusd3</t>
  </si>
  <si>
    <t>sp|Q8R088-2|GLP3L_MOUSE</t>
  </si>
  <si>
    <t>Golph3l</t>
  </si>
  <si>
    <t xml:space="preserve"> Isoform 2 of Golgi phosphoprotein 3-like OS=Mus musculus GN=Golph3l</t>
  </si>
  <si>
    <t>sp|Q9D6H2|HSB11_MOUSE</t>
  </si>
  <si>
    <t>Hspb11</t>
  </si>
  <si>
    <t xml:space="preserve"> Heat shock protein beta-11 OS=Mus musculus GN=Hspb11 PE=1 SV=1</t>
  </si>
  <si>
    <t>sp|Q9CPY3|CDCA5_MOUSE</t>
  </si>
  <si>
    <t>Cdca5</t>
  </si>
  <si>
    <t xml:space="preserve"> Sororin OS=Mus musculus GN=Cdca5 PE=1 SV=1</t>
  </si>
  <si>
    <t>tr|A0JNY3|A0JNY3_MOUSE</t>
  </si>
  <si>
    <t>Gphn</t>
  </si>
  <si>
    <t xml:space="preserve"> Gphn protein OS=Mus musculus GN=Gphn PE=2 SV=1</t>
  </si>
  <si>
    <t>sp|Q9Z1B5|MD2L1_MOUSE</t>
  </si>
  <si>
    <t>Mad2l1</t>
  </si>
  <si>
    <t xml:space="preserve"> Mitotic spindle assembly checkpoint protein MAD2A OS=Mus musculus GN=Mad2l1 PE=2 SV=2</t>
  </si>
  <si>
    <t>sp|Q8C522|ENDD1_MOUSE</t>
  </si>
  <si>
    <t>Endod1</t>
  </si>
  <si>
    <t xml:space="preserve"> Endonuclease domain-containing 1 protein OS=Mus musculus GN=Endod1 PE=1 SV=2</t>
  </si>
  <si>
    <t>sp|P47739|AL3A1_MOUSE</t>
  </si>
  <si>
    <t>Aldh3a1</t>
  </si>
  <si>
    <t xml:space="preserve"> Aldehyde dehydrogenase, dimeric NADP-preferring OS=Mus musculus GN=Aldh3a1 PE=2 SV=1</t>
  </si>
  <si>
    <t>sp|Q80W54|FACE1_MOUSE</t>
  </si>
  <si>
    <t>Zmpste24</t>
  </si>
  <si>
    <t xml:space="preserve"> CAAX prenyl protease 1 homolog OS=Mus musculus GN=Zmpste24 PE=1 SV=2</t>
  </si>
  <si>
    <t>sp|Q9D5Y0|CG031_MOUSE</t>
  </si>
  <si>
    <t xml:space="preserve"> Uncharacterized protein C7orf31 homolog OS=Mus musculus PE=2 SV=1</t>
  </si>
  <si>
    <t>sp|Q8QZY1|EIF3L_MOUSE</t>
  </si>
  <si>
    <t>Eif3l</t>
  </si>
  <si>
    <t xml:space="preserve"> Eukaryotic translation initiation factor 3 subunit L OS=Mus musculus GN=Eif3l PE=1 SV=1</t>
  </si>
  <si>
    <t>sp|Q9DCE5|PK1IP_MOUSE</t>
  </si>
  <si>
    <t>Pak1ip1</t>
  </si>
  <si>
    <t xml:space="preserve"> p21-activated protein kinase-interacting protein 1 OS=Mus musculus GN=Pak1ip1 PE=2 SV=2</t>
  </si>
  <si>
    <t>sp|Q9CSN1|SNW1_MOUSE</t>
  </si>
  <si>
    <t>Snw1</t>
  </si>
  <si>
    <t xml:space="preserve"> SNW domain-containing protein 1 OS=Mus musculus GN=Snw1 PE=1 SV=3</t>
  </si>
  <si>
    <t>sp|Q9D7H3|RTC1_MOUSE</t>
  </si>
  <si>
    <t>Rtcd1</t>
  </si>
  <si>
    <t xml:space="preserve"> RNA 3'-terminal phosphate cyclase OS=Mus musculus GN=Rtcd1 PE=2 SV=2</t>
  </si>
  <si>
    <t>sp|Q91XU3|PI42C_MOUSE</t>
  </si>
  <si>
    <t>Pip4k2c</t>
  </si>
  <si>
    <t xml:space="preserve"> Phosphatidylinositol-5-phosphate 4-kinase type-2 gamma OS=Mus musculus GN=Pip4k2c PE=2 SV=1</t>
  </si>
  <si>
    <t>sp|Q7TQK4|EXOS3_MOUSE</t>
  </si>
  <si>
    <t>Exosc3</t>
  </si>
  <si>
    <t xml:space="preserve"> Exosome complex component RRP40 OS=Mus musculus GN=Exosc3 PE=1 SV=3</t>
  </si>
  <si>
    <t>tr|E9Q774|E9Q774_MOUSE</t>
  </si>
  <si>
    <t>Akap11</t>
  </si>
  <si>
    <t xml:space="preserve"> Uncharacterized protein OS=Mus musculus GN=Akap11 PE=4 SV=1</t>
  </si>
  <si>
    <t>sp|Q02614|S30BP_MOUSE</t>
  </si>
  <si>
    <t>Sap30bp</t>
  </si>
  <si>
    <t xml:space="preserve"> SAP30-binding protein OS=Mus musculus GN=Sap30bp PE=2 SV=2</t>
  </si>
  <si>
    <t>sp|Q8BGK6|YLAT2_MOUSE</t>
  </si>
  <si>
    <t>Slc7a6</t>
  </si>
  <si>
    <t xml:space="preserve"> Y+L amino acid transporter 2 OS=Mus musculus GN=Slc7a6 PE=2 SV=1</t>
  </si>
  <si>
    <t>sp|Q9Z127|LAT1_MOUSE</t>
  </si>
  <si>
    <t>Slc7a5</t>
  </si>
  <si>
    <t xml:space="preserve"> Large neutral amino acids transporter small subunit 1 OS=Mus musculus GN=Slc7a5 PE=1 SV=2</t>
  </si>
  <si>
    <t>sp|Q3UZ01-2|RBM40_MOUSE</t>
  </si>
  <si>
    <t>Rnpc3</t>
  </si>
  <si>
    <t xml:space="preserve"> Isoform 2 of RNA-binding protein 40 OS=Mus musculus GN=Rnpc3</t>
  </si>
  <si>
    <t>sp|Q9D6J5|NDUB8_MOUSE</t>
  </si>
  <si>
    <t>Ndufb8</t>
  </si>
  <si>
    <t xml:space="preserve"> NADH dehydrogenase [ubiquinone] 1 beta subcomplex subunit 8, mitochondrial OS=Mus musculus GN=Ndufb8 PE=1 SV=1</t>
  </si>
  <si>
    <t>sp|Q8BHL5-2|ELMO2_MOUSE</t>
  </si>
  <si>
    <t>Elmo2</t>
  </si>
  <si>
    <t xml:space="preserve"> Isoform 2 of Engulfment and cell motility protein 2 OS=Mus musculus GN=Elmo2</t>
  </si>
  <si>
    <t>sp|Q8BPU7|ELMO1_MOUSE</t>
  </si>
  <si>
    <t>Elmo1</t>
  </si>
  <si>
    <t xml:space="preserve"> Engulfment and cell motility protein 1 OS=Mus musculus GN=Elmo1 PE=1 SV=2</t>
  </si>
  <si>
    <t>sp|Q8BU03|PWP2_MOUSE</t>
  </si>
  <si>
    <t>Pwp2</t>
  </si>
  <si>
    <t xml:space="preserve"> Periodic tryptophan protein 2 homolog OS=Mus musculus GN=Pwp2 PE=1 SV=1</t>
  </si>
  <si>
    <t>sp|Q9WTK5|NFKB2_MOUSE</t>
  </si>
  <si>
    <t>Nfkb2</t>
  </si>
  <si>
    <t xml:space="preserve"> Nuclear factor NF-kappa-B p100 subunit OS=Mus musculus GN=Nfkb2 PE=1 SV=1</t>
  </si>
  <si>
    <t>sp|Q9D0V7|RCAS1_MOUSE</t>
  </si>
  <si>
    <t>Ebag9</t>
  </si>
  <si>
    <t xml:space="preserve"> Receptor-binding cancer antigen expressed on SiSo cells OS=Mus musculus GN=Ebag9 PE=1 SV=2</t>
  </si>
  <si>
    <t>sp|Q8C3X2|CC90B_MOUSE</t>
  </si>
  <si>
    <t>Ccdc90b</t>
  </si>
  <si>
    <t xml:space="preserve"> Coiled-coil domain-containing protein 90B, mitochondrial OS=Mus musculus GN=Ccdc90b PE=2 SV=1</t>
  </si>
  <si>
    <t>sp|Q9CXD6|CC90A_MOUSE</t>
  </si>
  <si>
    <t>Ccdc90a</t>
  </si>
  <si>
    <t xml:space="preserve"> Coiled-coil domain-containing protein 90A, mitochondrial OS=Mus musculus GN=Ccdc90a PE=2 SV=1</t>
  </si>
  <si>
    <t>sp|Q8R2Y0-2|ABHD6_MOUSE</t>
  </si>
  <si>
    <t>Abhd6</t>
  </si>
  <si>
    <t xml:space="preserve"> Isoform 2 of Monoacylglycerol lipase ABHD6 OS=Mus musculus GN=Abhd6</t>
  </si>
  <si>
    <t>sp|Q9D483|RPC3_MOUSE</t>
  </si>
  <si>
    <t>Polr3c</t>
  </si>
  <si>
    <t xml:space="preserve"> DNA-directed RNA polymerase III subunit RPC3 OS=Mus musculus GN=Polr3c PE=2 SV=1</t>
  </si>
  <si>
    <t>sp|O70172|PI42A_MOUSE</t>
  </si>
  <si>
    <t>Pip4k2a</t>
  </si>
  <si>
    <t xml:space="preserve"> Phosphatidylinositol-5-phosphate 4-kinase type-2 alpha OS=Mus musculus GN=Pip4k2a PE=1 SV=1</t>
  </si>
  <si>
    <t>sp|Q80XI4|PI42B_MOUSE</t>
  </si>
  <si>
    <t>Pip4k2b</t>
  </si>
  <si>
    <t xml:space="preserve"> Phosphatidylinositol-5-phosphate 4-kinase type-2 beta OS=Mus musculus GN=Pip4k2b PE=1 SV=1</t>
  </si>
  <si>
    <t>sp|Q3UMW8|CLN5_MOUSE</t>
  </si>
  <si>
    <t>Cln5</t>
  </si>
  <si>
    <t xml:space="preserve"> Ceroid-lipofuscinosis neuronal protein 5 homolog OS=Mus musculus GN=Cln5 PE=2 SV=1</t>
  </si>
  <si>
    <t>sp|Q8BZM1|GLMN_MOUSE</t>
  </si>
  <si>
    <t>Glmn</t>
  </si>
  <si>
    <t xml:space="preserve"> Glomulin OS=Mus musculus GN=Glmn PE=2 SV=1</t>
  </si>
  <si>
    <t>sp|P83887|TBG1_MOUSE</t>
  </si>
  <si>
    <t>Tubg1</t>
  </si>
  <si>
    <t xml:space="preserve"> Tubulin gamma-1 chain OS=Mus musculus GN=Tubg1 PE=1 SV=1</t>
  </si>
  <si>
    <t>sp|Q9DBH5|LMAN2_MOUSE</t>
  </si>
  <si>
    <t>Lman2</t>
  </si>
  <si>
    <t xml:space="preserve"> Vesicular integral-membrane protein VIP36 OS=Mus musculus GN=Lman2 PE=2 SV=2</t>
  </si>
  <si>
    <t>sp|P35283|RAB12_MOUSE</t>
  </si>
  <si>
    <t>Rab12</t>
  </si>
  <si>
    <t xml:space="preserve"> Ras-related protein Rab-12 OS=Mus musculus GN=Rab12 PE=1 SV=3</t>
  </si>
  <si>
    <t>sp|A2AGH6-2|MED12_MOUSE</t>
  </si>
  <si>
    <t>Med12</t>
  </si>
  <si>
    <t xml:space="preserve"> Isoform 2 of Mediator of RNA polymerase II transcription subunit 12 OS=Mus musculus GN=Med12</t>
  </si>
  <si>
    <t>sp|Q9R0M6|RAB9A_MOUSE</t>
  </si>
  <si>
    <t>Rab9a</t>
  </si>
  <si>
    <t xml:space="preserve"> Ras-related protein Rab-9A OS=Mus musculus GN=Rab9a PE=1 SV=1</t>
  </si>
  <si>
    <t>sp|Q8BX90|FND3A_MOUSE</t>
  </si>
  <si>
    <t>Fndc3a</t>
  </si>
  <si>
    <t xml:space="preserve"> Fibronectin type-III domain-containing protein 3A OS=Mus musculus GN=Fndc3a PE=1 SV=3</t>
  </si>
  <si>
    <t>tr|E9QQ10|E9QQ10_MOUSE</t>
  </si>
  <si>
    <t>Akap9</t>
  </si>
  <si>
    <t xml:space="preserve"> Uncharacterized protein OS=Mus musculus GN=Akap9 PE=4 SV=1</t>
  </si>
  <si>
    <t>sp|Q64261|CDK6_MOUSE</t>
  </si>
  <si>
    <t>Cdk6</t>
  </si>
  <si>
    <t xml:space="preserve"> Cyclin-dependent kinase 6 OS=Mus musculus GN=Cdk6 PE=2 SV=2</t>
  </si>
  <si>
    <t>sp|Q922M7|ASHWN_MOUSE</t>
  </si>
  <si>
    <t xml:space="preserve"> Ashwin OS=Mus musculus PE=1 SV=1</t>
  </si>
  <si>
    <t>sp|Q8R2U4|NTM1A_MOUSE</t>
  </si>
  <si>
    <t>Mettl11a</t>
  </si>
  <si>
    <t xml:space="preserve"> Alpha N-terminal protein methyltransferase 1A OS=Mus musculus GN=Mettl11a PE=2 SV=3</t>
  </si>
  <si>
    <t>sp|P03911|NU4M_MOUSE</t>
  </si>
  <si>
    <t>Mtnd4</t>
  </si>
  <si>
    <t xml:space="preserve"> NADH-ubiquinone oxidoreductase chain 4 OS=Mus musculus GN=Mtnd4 PE=1 SV=1</t>
  </si>
  <si>
    <t>sp|Q62059-2|CSPG2_MOUSE</t>
  </si>
  <si>
    <t>Vcan</t>
  </si>
  <si>
    <t xml:space="preserve"> Isoform V1 of Versican core protein OS=Mus musculus GN=Vcan</t>
  </si>
  <si>
    <t>sp|P01831|THY1_MOUSE</t>
  </si>
  <si>
    <t>Thy1</t>
  </si>
  <si>
    <t xml:space="preserve"> Thy-1 membrane glycoprotein OS=Mus musculus GN=Thy1 PE=1 SV=1</t>
  </si>
  <si>
    <t>sp|Q62087|PON3_MOUSE</t>
  </si>
  <si>
    <t>Pon3</t>
  </si>
  <si>
    <t xml:space="preserve"> Serum paraoxonase/lactonase 3 OS=Mus musculus GN=Pon3 PE=1 SV=2</t>
  </si>
  <si>
    <t>sp|Q91ZM2-3|SH2B1_MOUSE</t>
  </si>
  <si>
    <t>Sh2b1</t>
  </si>
  <si>
    <t xml:space="preserve"> Isoform 3 of SH2B adapter protein 1 OS=Mus musculus GN=Sh2b1</t>
  </si>
  <si>
    <t>sp|P57746|VATD_MOUSE</t>
  </si>
  <si>
    <t>Atp6v1d</t>
  </si>
  <si>
    <t xml:space="preserve"> V-type proton ATPase subunit D OS=Mus musculus GN=Atp6v1d PE=1 SV=1</t>
  </si>
  <si>
    <t>sp|Q922Q4|P5CR2_MOUSE</t>
  </si>
  <si>
    <t>Pycr2</t>
  </si>
  <si>
    <t xml:space="preserve"> Pyrroline-5-carboxylate reductase 2 OS=Mus musculus GN=Pycr2 PE=2 SV=1</t>
  </si>
  <si>
    <t>sp|Q922W5|P5CR1_MOUSE</t>
  </si>
  <si>
    <t>Pycr1</t>
  </si>
  <si>
    <t xml:space="preserve"> Pyrroline-5-carboxylate reductase 1, mitochondrial OS=Mus musculus GN=Pycr1 PE=1 SV=1</t>
  </si>
  <si>
    <t>tr|B1ARD6|B1ARD6_MOUSE</t>
  </si>
  <si>
    <t>Slfn9</t>
  </si>
  <si>
    <t xml:space="preserve"> Schlafen 9 OS=Mus musculus GN=Slfn9 PE=4 SV=1</t>
  </si>
  <si>
    <t>sp|Q8C263|SKA3_MOUSE</t>
  </si>
  <si>
    <t>Ska3</t>
  </si>
  <si>
    <t xml:space="preserve"> Spindle and kinetochore-associated protein 3 OS=Mus musculus GN=Ska3 PE=1 SV=1</t>
  </si>
  <si>
    <t>sp|Q99L48|NMD3_MOUSE</t>
  </si>
  <si>
    <t>Nmd3</t>
  </si>
  <si>
    <t xml:space="preserve"> 60S ribosomal export protein NMD3 OS=Mus musculus GN=Nmd3 PE=2 SV=1</t>
  </si>
  <si>
    <t>sp|P52482|UB2E1_MOUSE</t>
  </si>
  <si>
    <t>Ube2e1</t>
  </si>
  <si>
    <t xml:space="preserve"> Ubiquitin-conjugating enzyme E2 E1 OS=Mus musculus GN=Ube2e1 PE=1 SV=1</t>
  </si>
  <si>
    <t>sp|Q8BZZ3|WWP1_MOUSE</t>
  </si>
  <si>
    <t>Wwp1</t>
  </si>
  <si>
    <t xml:space="preserve"> NEDD4-like E3 ubiquitin-protein ligase WWP1 OS=Mus musculus GN=Wwp1 PE=1 SV=2</t>
  </si>
  <si>
    <t>sp|Q8C863|ITCH_MOUSE</t>
  </si>
  <si>
    <t>Itch</t>
  </si>
  <si>
    <t xml:space="preserve"> E3 ubiquitin-protein ligase Itchy OS=Mus musculus GN=Itch PE=1 SV=2</t>
  </si>
  <si>
    <t>sp|Q9DBH0|WWP2_MOUSE</t>
  </si>
  <si>
    <t>Wwp2</t>
  </si>
  <si>
    <t xml:space="preserve"> NEDD4-like E3 ubiquitin-protein ligase WWP2 OS=Mus musculus GN=Wwp2 PE=1 SV=1</t>
  </si>
  <si>
    <t>sp|Q9CTN4|RHBT3_MOUSE</t>
  </si>
  <si>
    <t>Rhobtb3</t>
  </si>
  <si>
    <t xml:space="preserve"> Rho-related BTB domain-containing protein 3 OS=Mus musculus GN=Rhobtb3 PE=2 SV=3</t>
  </si>
  <si>
    <t>sp|Q8C080|SNX16_MOUSE</t>
  </si>
  <si>
    <t>Snx16</t>
  </si>
  <si>
    <t xml:space="preserve"> Sorting nexin-16 OS=Mus musculus GN=Snx16 PE=2 SV=2</t>
  </si>
  <si>
    <t>sp|Q9D8V0-4|HM13_MOUSE</t>
  </si>
  <si>
    <t>Hm13</t>
  </si>
  <si>
    <t xml:space="preserve"> Isoform 4 of Minor histocompatibility antigen H13 OS=Mus musculus GN=Hm13</t>
  </si>
  <si>
    <t>sp|Q9D8V0|HM13_MOUSE</t>
  </si>
  <si>
    <t xml:space="preserve"> Minor histocompatibility antigen H13 OS=Mus musculus GN=Hm13 PE=1 SV=1</t>
  </si>
  <si>
    <t>sp|Q9DBG5|PLIN3_MOUSE</t>
  </si>
  <si>
    <t>Plin3</t>
  </si>
  <si>
    <t xml:space="preserve"> Perilipin-3 OS=Mus musculus GN=Plin3 PE=1 SV=1</t>
  </si>
  <si>
    <t>sp|B1AR13|CISD3_MOUSE</t>
  </si>
  <si>
    <t>Cisd3</t>
  </si>
  <si>
    <t xml:space="preserve"> CDGSH iron-sulfur domain-containing protein 3, mitochondrial OS=Mus musculus GN=Cisd3 PE=3 SV=1</t>
  </si>
  <si>
    <t>tr|B7ZNL8|B7ZNL8_MOUSE</t>
  </si>
  <si>
    <t>Pus7</t>
  </si>
  <si>
    <t xml:space="preserve"> Pus7 protein OS=Mus musculus GN=Pus7 PE=2 SV=1</t>
  </si>
  <si>
    <t>sp|Q9DC69|NDUA9_MOUSE</t>
  </si>
  <si>
    <t>Ndufa9</t>
  </si>
  <si>
    <t xml:space="preserve"> NADH dehydrogenase [ubiquinone] 1 alpha subcomplex subunit 9, mitochondrial OS=Mus musculus GN=Ndufa9 PE=1 SV=2</t>
  </si>
  <si>
    <t>sp|Q99MR6-2|SRRT_MOUSE</t>
  </si>
  <si>
    <t>Srrt</t>
  </si>
  <si>
    <t xml:space="preserve"> Isoform B of Serrate RNA effector molecule homolog OS=Mus musculus GN=Srrt</t>
  </si>
  <si>
    <t>sp|P49452|CENPC_MOUSE</t>
  </si>
  <si>
    <t>Cenpc1</t>
  </si>
  <si>
    <t xml:space="preserve"> Centromere protein C 1 OS=Mus musculus GN=Cenpc1 PE=1 SV=2</t>
  </si>
  <si>
    <t>sp|P50431|GLYC_MOUSE</t>
  </si>
  <si>
    <t>Shmt1</t>
  </si>
  <si>
    <t xml:space="preserve"> Serine hydroxymethyltransferase, cytosolic OS=Mus musculus GN=Shmt1 PE=1 SV=3</t>
  </si>
  <si>
    <t>tr|Q9CZN7|Q9CZN7_MOUSE</t>
  </si>
  <si>
    <t>Shmt2</t>
  </si>
  <si>
    <t xml:space="preserve"> Serine hydroxymethyltransferase OS=Mus musculus GN=Shmt2 PE=2 SV=1</t>
  </si>
  <si>
    <t>sp|Q9CPW3|RM54_MOUSE</t>
  </si>
  <si>
    <t>Mrpl54</t>
  </si>
  <si>
    <t xml:space="preserve"> 39S ribosomal protein L54, mitochondrial OS=Mus musculus GN=Mrpl54 PE=2 SV=1</t>
  </si>
  <si>
    <t>sp|Q80Y44|DDX10_MOUSE</t>
  </si>
  <si>
    <t>Ddx10</t>
  </si>
  <si>
    <t xml:space="preserve"> Probable ATP-dependent RNA helicase DDX10 OS=Mus musculus GN=Ddx10 PE=1 SV=2</t>
  </si>
  <si>
    <t>tr|D3Z3Y1|D3Z3Y1_MOUSE</t>
  </si>
  <si>
    <t>Pigg</t>
  </si>
  <si>
    <t xml:space="preserve"> Uncharacterized protein OS=Mus musculus GN=Pigg PE=4 SV=1</t>
  </si>
  <si>
    <t>tr|A3KGI3|A3KGI3_MOUSE</t>
  </si>
  <si>
    <t>Casc5</t>
  </si>
  <si>
    <t xml:space="preserve"> Cancer susceptibility candidate 5 OS=Mus musculus GN=Casc5 PE=4 SV=1</t>
  </si>
  <si>
    <t>sp|P26638|SYSC_MOUSE</t>
  </si>
  <si>
    <t>Sars</t>
  </si>
  <si>
    <t xml:space="preserve"> Seryl-tRNA synthetase, cytoplasmic OS=Mus musculus GN=Sars PE=2 SV=3</t>
  </si>
  <si>
    <t>sp|Q9CY64|BIEA_MOUSE</t>
  </si>
  <si>
    <t>Blvra</t>
  </si>
  <si>
    <t xml:space="preserve"> Biliverdin reductase A OS=Mus musculus GN=Blvra PE=2 SV=1</t>
  </si>
  <si>
    <t>sp|P08207|S10AA_MOUSE</t>
  </si>
  <si>
    <t>S100a10</t>
  </si>
  <si>
    <t xml:space="preserve"> Protein S100-A10 OS=Mus musculus GN=S100a10 PE=2 SV=2</t>
  </si>
  <si>
    <t>tr|E9PVU0|E9PVU0_MOUSE</t>
  </si>
  <si>
    <t>Myo6</t>
  </si>
  <si>
    <t xml:space="preserve"> Uncharacterized protein OS=Mus musculus GN=Myo6 PE=4 SV=1</t>
  </si>
  <si>
    <t>sp|Q9R0K7|AT2B2_MOUSE</t>
  </si>
  <si>
    <t>Atp2b2</t>
  </si>
  <si>
    <t xml:space="preserve"> Plasma membrane calcium-transporting ATPase 2 OS=Mus musculus GN=Atp2b2 PE=1 SV=2</t>
  </si>
  <si>
    <t>tr|A2ALL9|A2ALL9_MOUSE</t>
  </si>
  <si>
    <t>Atp2b3</t>
  </si>
  <si>
    <t xml:space="preserve"> ATPase, Ca++ transporting, plasma membrane 3 OS=Mus musculus GN=Atp2b3 PE=3 SV=1</t>
  </si>
  <si>
    <t>tr|D1FNM8|D1FNM8_MOUSE</t>
  </si>
  <si>
    <t>Atp2b4</t>
  </si>
  <si>
    <t xml:space="preserve"> Plasma membrane Ca++ transporting ATPase 4 variant x/e OS=Mus musculus GN=Atp2b4 PE=2 SV=1</t>
  </si>
  <si>
    <t>tr|Q05CJ5|Q05CJ5_MOUSE</t>
  </si>
  <si>
    <t>Atp2b1</t>
  </si>
  <si>
    <t xml:space="preserve"> Atp2b1 protein (Fragment) OS=Mus musculus GN=Atp2b1 PE=2 SV=1</t>
  </si>
  <si>
    <t>sp|Q8VD00|TMM97_MOUSE</t>
  </si>
  <si>
    <t>Tmem97</t>
  </si>
  <si>
    <t xml:space="preserve"> Transmembrane protein 97 OS=Mus musculus GN=Tmem97 PE=2 SV=1</t>
  </si>
  <si>
    <t>sp|Q921S7|RM37_MOUSE</t>
  </si>
  <si>
    <t>Mrpl37</t>
  </si>
  <si>
    <t xml:space="preserve"> 39S ribosomal protein L37, mitochondrial OS=Mus musculus GN=Mrpl37 PE=2 SV=1</t>
  </si>
  <si>
    <t>sp|Q60991|CP7B1_MOUSE</t>
  </si>
  <si>
    <t>Cyp7b1</t>
  </si>
  <si>
    <t xml:space="preserve"> 25-hydroxycholesterol 7-alpha-hydroxylase OS=Mus musculus GN=Cyp7b1 PE=2 SV=2</t>
  </si>
  <si>
    <t>sp|Q91VJ1|AIM2_MOUSE</t>
  </si>
  <si>
    <t>Aim2</t>
  </si>
  <si>
    <t xml:space="preserve"> Interferon-inducible protein AIM2 OS=Mus musculus GN=Aim2 PE=2 SV=2</t>
  </si>
  <si>
    <t>sp|Q9JII5-2|DAZP1_MOUSE</t>
  </si>
  <si>
    <t>Dazap1</t>
  </si>
  <si>
    <t xml:space="preserve"> Isoform 2 of DAZ-associated protein 1 OS=Mus musculus GN=Dazap1</t>
  </si>
  <si>
    <t>sp|Q99J78-2|DEFI8_MOUSE</t>
  </si>
  <si>
    <t>Def8</t>
  </si>
  <si>
    <t xml:space="preserve"> Isoform 2 of Differentially expressed in FDCP 8 OS=Mus musculus GN=Def8</t>
  </si>
  <si>
    <t>sp|Q9D8W5|PSD12_MOUSE</t>
  </si>
  <si>
    <t>Psmd12</t>
  </si>
  <si>
    <t xml:space="preserve"> 26S proteasome non-ATPase regulatory subunit 12 OS=Mus musculus GN=Psmd12 PE=2 SV=4</t>
  </si>
  <si>
    <t>sp|Q62418-2|DBNL_MOUSE</t>
  </si>
  <si>
    <t>Dbnl</t>
  </si>
  <si>
    <t xml:space="preserve"> Isoform 2 of Drebrin-like protein OS=Mus musculus GN=Dbnl</t>
  </si>
  <si>
    <t>sp|O08989|RASM_MOUSE</t>
  </si>
  <si>
    <t>Mras</t>
  </si>
  <si>
    <t xml:space="preserve"> Ras-related protein M-Ras OS=Mus musculus GN=Mras PE=1 SV=1</t>
  </si>
  <si>
    <t>sp|Q9Z191|EYA4_MOUSE</t>
  </si>
  <si>
    <t>Eya4</t>
  </si>
  <si>
    <t xml:space="preserve"> Eyes absent homolog 4 OS=Mus musculus GN=Eya4 PE=2 SV=2</t>
  </si>
  <si>
    <t>sp|O08740|RPB11_MOUSE</t>
  </si>
  <si>
    <t>Polr2j</t>
  </si>
  <si>
    <t xml:space="preserve"> DNA-directed RNA polymerase II subunit RPB11 OS=Mus musculus GN=Polr2j PE=2 SV=1</t>
  </si>
  <si>
    <t>sp|Q64112|IFIT2_MOUSE</t>
  </si>
  <si>
    <t>Ifit2</t>
  </si>
  <si>
    <t xml:space="preserve"> Interferon-induced protein with tetratricopeptide repeats 2 OS=Mus musculus GN=Ifit2 PE=2 SV=1</t>
  </si>
  <si>
    <t>sp|P06745|G6PI_MOUSE</t>
  </si>
  <si>
    <t>Gpi</t>
  </si>
  <si>
    <t xml:space="preserve"> Glucose-6-phosphate isomerase OS=Mus musculus GN=Gpi PE=1 SV=4</t>
  </si>
  <si>
    <t>sp|Q9CYN2|SPCS2_MOUSE</t>
  </si>
  <si>
    <t>Spcs2</t>
  </si>
  <si>
    <t xml:space="preserve"> Signal peptidase complex subunit 2 OS=Mus musculus GN=Spcs2 PE=2 SV=1</t>
  </si>
  <si>
    <t>sp|Q91X88-2|PMGT1_MOUSE</t>
  </si>
  <si>
    <t>Pomgnt1</t>
  </si>
  <si>
    <t xml:space="preserve"> Isoform 2 of Protein O-linked-mannose beta-1,2-N-acetylglucosaminyltransferase 1 OS=Mus musculus GN=Pomgnt1</t>
  </si>
  <si>
    <t>sp|Q8K2C8|GPAT4_MOUSE</t>
  </si>
  <si>
    <t>Agpat6</t>
  </si>
  <si>
    <t xml:space="preserve"> Glycerol-3-phosphate acyltransferase 4 OS=Mus musculus GN=Agpat6 PE=2 SV=1</t>
  </si>
  <si>
    <t>sp|Q9D1P0|RM13_MOUSE</t>
  </si>
  <si>
    <t>Mrpl13</t>
  </si>
  <si>
    <t xml:space="preserve"> 39S ribosomal protein L13, mitochondrial OS=Mus musculus GN=Mrpl13 PE=2 SV=1</t>
  </si>
  <si>
    <t>sp|Q8K215|LYRM4_MOUSE</t>
  </si>
  <si>
    <t>Lyrm4</t>
  </si>
  <si>
    <t xml:space="preserve"> LYR motif-containing protein 4 OS=Mus musculus GN=Lyrm4 PE=2 SV=1</t>
  </si>
  <si>
    <t>sp|Q8K2V6-2|IPO11_MOUSE</t>
  </si>
  <si>
    <t>Ipo11</t>
  </si>
  <si>
    <t xml:space="preserve"> Isoform 2 of Importin-11 OS=Mus musculus GN=Ipo11</t>
  </si>
  <si>
    <t>sp|Q80UV9-3|TAF1_MOUSE</t>
  </si>
  <si>
    <t>Taf1</t>
  </si>
  <si>
    <t xml:space="preserve"> Isoform 3 of Transcription initiation factor TFIID subunit 1 OS=Mus musculus GN=Taf1</t>
  </si>
  <si>
    <t>sp|Q3TC46|PATL1_MOUSE</t>
  </si>
  <si>
    <t>Patl1</t>
  </si>
  <si>
    <t xml:space="preserve"> Protein PAT1 homolog 1 OS=Mus musculus GN=Patl1 PE=1 SV=2</t>
  </si>
  <si>
    <t>sp|O55028|BCKD_MOUSE</t>
  </si>
  <si>
    <t>Bckdk</t>
  </si>
  <si>
    <t xml:space="preserve"> [3-methyl-2-oxobutanoate dehydrogenase [lipoamide]] kinase, mitochondrial OS=Mus musculus GN=Bckdk PE=1 SV=1</t>
  </si>
  <si>
    <t>sp|Q9CZX8|RS19_MOUSE</t>
  </si>
  <si>
    <t>Rps19</t>
  </si>
  <si>
    <t xml:space="preserve"> 40S ribosomal protein S19 OS=Mus musculus GN=Rps19 PE=1 SV=3</t>
  </si>
  <si>
    <t>sp|Q75N73|S39AE_MOUSE</t>
  </si>
  <si>
    <t>Slc39a14</t>
  </si>
  <si>
    <t xml:space="preserve"> Zinc transporter ZIP14 OS=Mus musculus GN=Slc39a14 PE=1 SV=1</t>
  </si>
  <si>
    <t>sp|Q8C0V9-2|FRMD6_MOUSE</t>
  </si>
  <si>
    <t>Frmd6</t>
  </si>
  <si>
    <t xml:space="preserve"> Isoform 2 of FERM domain-containing protein 6 OS=Mus musculus GN=Frmd6</t>
  </si>
  <si>
    <t>sp|Q60605-2|MYL6_MOUSE</t>
  </si>
  <si>
    <t>Myl6</t>
  </si>
  <si>
    <t xml:space="preserve"> Isoform Smooth muscle of Myosin light polypeptide 6 OS=Mus musculus GN=Myl6</t>
  </si>
  <si>
    <t>sp|Q8CI43|MYL6B_MOUSE</t>
  </si>
  <si>
    <t>Myl6b</t>
  </si>
  <si>
    <t xml:space="preserve"> Myosin light chain 6B OS=Mus musculus GN=Myl6b PE=2 SV=1</t>
  </si>
  <si>
    <t>sp|Q99KU0|VMP1_MOUSE</t>
  </si>
  <si>
    <t>Vmp1</t>
  </si>
  <si>
    <t xml:space="preserve"> Vacuole membrane protein 1 OS=Mus musculus GN=Vmp1 PE=2 SV=2</t>
  </si>
  <si>
    <t>sp|Q8CFE4|SCYL2_MOUSE</t>
  </si>
  <si>
    <t>Scyl2</t>
  </si>
  <si>
    <t xml:space="preserve"> SCY1-like protein 2 OS=Mus musculus GN=Scyl2 PE=1 SV=1</t>
  </si>
  <si>
    <t>tr|A2AT37|A2AT37_MOUSE</t>
  </si>
  <si>
    <t>Upf2</t>
  </si>
  <si>
    <t xml:space="preserve"> UPF2 regulator of nonsense transcripts homolog (Yeast) OS=Mus musculus GN=Upf2 PE=2 SV=1</t>
  </si>
  <si>
    <t>sp|P03975|IGEB_MOUSE</t>
  </si>
  <si>
    <t>Iap</t>
  </si>
  <si>
    <t xml:space="preserve"> IgE-binding protein OS=Mus musculus GN=Iap PE=2 SV=1</t>
  </si>
  <si>
    <t>sp|Q9CZR8|EFTS_MOUSE</t>
  </si>
  <si>
    <t>Tsfm</t>
  </si>
  <si>
    <t xml:space="preserve"> Elongation factor Ts, mitochondrial OS=Mus musculus GN=Tsfm PE=2 SV=1</t>
  </si>
  <si>
    <t>sp|Q6RT24|CENPE_MOUSE</t>
  </si>
  <si>
    <t>Cenpe</t>
  </si>
  <si>
    <t xml:space="preserve"> Centromere-associated protein E OS=Mus musculus GN=Cenpe PE=1 SV=1</t>
  </si>
  <si>
    <t>tr|E9QPM1|E9QPM1_MOUSE</t>
  </si>
  <si>
    <t>Fam134b</t>
  </si>
  <si>
    <t xml:space="preserve"> Uncharacterized protein OS=Mus musculus GN=Fam134b PE=4 SV=1</t>
  </si>
  <si>
    <t>sp|Q6A009|LTN1_MOUSE</t>
  </si>
  <si>
    <t>Ltn1</t>
  </si>
  <si>
    <t xml:space="preserve"> E3 ubiquitin-protein ligase listerin OS=Mus musculus GN=Ltn1 PE=1 SV=3</t>
  </si>
  <si>
    <t>sp|Q5SYD0|MYO1D_MOUSE</t>
  </si>
  <si>
    <t>Myo1d</t>
  </si>
  <si>
    <t xml:space="preserve"> Myosin-Id OS=Mus musculus GN=Myo1d PE=1 SV=1</t>
  </si>
  <si>
    <t>sp|P49919-2|CDN1C_MOUSE</t>
  </si>
  <si>
    <t>Cdkn1c</t>
  </si>
  <si>
    <t xml:space="preserve"> Isoform KIP2b of Cyclin-dependent kinase inhibitor 1C OS=Mus musculus GN=Cdkn1c</t>
  </si>
  <si>
    <t>sp|Q9WTU6-4|MK09_MOUSE</t>
  </si>
  <si>
    <t>Mapk9</t>
  </si>
  <si>
    <t xml:space="preserve"> Isoform Beta-2 of Mitogen-activated protein kinase 9 OS=Mus musculus GN=Mapk9</t>
  </si>
  <si>
    <t>tr|A6P3E4|A6P3E4_MOUSE</t>
  </si>
  <si>
    <t>Mapk8</t>
  </si>
  <si>
    <t xml:space="preserve"> JNK1 beta1 protein kinase OS=Mus musculus GN=Mapk8 PE=2 SV=1</t>
  </si>
  <si>
    <t>sp|Q8R242|DIAC_MOUSE</t>
  </si>
  <si>
    <t>Ctbs</t>
  </si>
  <si>
    <t xml:space="preserve"> Di-N-acetylchitobiase OS=Mus musculus GN=Ctbs PE=2 SV=2</t>
  </si>
  <si>
    <t>sp|P42225|STAT1_MOUSE</t>
  </si>
  <si>
    <t>Stat1</t>
  </si>
  <si>
    <t xml:space="preserve"> Signal transducer and activator of transcription 1 OS=Mus musculus GN=Stat1 PE=1 SV=1</t>
  </si>
  <si>
    <t>sp|P51954|NEK1_MOUSE</t>
  </si>
  <si>
    <t>Nek1</t>
  </si>
  <si>
    <t xml:space="preserve"> Serine/threonine-protein kinase Nek1 OS=Mus musculus GN=Nek1 PE=1 SV=2</t>
  </si>
  <si>
    <t>sp|Q9DBG6|RPN2_MOUSE</t>
  </si>
  <si>
    <t>Rpn2</t>
  </si>
  <si>
    <t xml:space="preserve"> Dolichyl-diphosphooligosaccharide--protein glycosyltransferase subunit 2 OS=Mus musculus GN=Rpn2 PE=2 SV=1</t>
  </si>
  <si>
    <t>sp|P14901|HMOX1_MOUSE</t>
  </si>
  <si>
    <t>Hmox1</t>
  </si>
  <si>
    <t xml:space="preserve"> Heme oxygenase 1 OS=Mus musculus GN=Hmox1 PE=1 SV=1</t>
  </si>
  <si>
    <t>sp|Q9DAT5|MTU1_MOUSE</t>
  </si>
  <si>
    <t>Trmu</t>
  </si>
  <si>
    <t xml:space="preserve"> Mitochondrial tRNA-specific 2-thiouridylase 1 OS=Mus musculus GN=Trmu PE=2 SV=1</t>
  </si>
  <si>
    <t>sp|Q9DBY8|NVL_MOUSE</t>
  </si>
  <si>
    <t>Nvl</t>
  </si>
  <si>
    <t xml:space="preserve"> Nuclear valosin-containing protein-like OS=Mus musculus GN=Nvl PE=1 SV=1</t>
  </si>
  <si>
    <t>sp|P61087|UBE2K_MOUSE</t>
  </si>
  <si>
    <t>Ube2k</t>
  </si>
  <si>
    <t xml:space="preserve"> Ubiquitin-conjugating enzyme E2 K OS=Mus musculus GN=Ube2k PE=1 SV=3</t>
  </si>
  <si>
    <t>sp|P43883|PLIN2_MOUSE</t>
  </si>
  <si>
    <t>Plin2</t>
  </si>
  <si>
    <t xml:space="preserve"> Perilipin-2 OS=Mus musculus GN=Plin2 PE=2 SV=2</t>
  </si>
  <si>
    <t>sp|P54822|PUR8_MOUSE</t>
  </si>
  <si>
    <t>Adsl</t>
  </si>
  <si>
    <t xml:space="preserve"> Adenylosuccinate lyase OS=Mus musculus GN=Adsl PE=2 SV=2</t>
  </si>
  <si>
    <t>sp|Q6PEE2|CTIF_MOUSE</t>
  </si>
  <si>
    <t>Ctif</t>
  </si>
  <si>
    <t xml:space="preserve"> CBP80/20-dependent translation initiation factor OS=Mus musculus GN=Ctif PE=1 SV=2</t>
  </si>
  <si>
    <t>tr|E9Q1U6|E9Q1U6_MOUSE</t>
  </si>
  <si>
    <t xml:space="preserve"> Uncharacterized protein OS=Mus musculus GN=Ctif PE=4 SV=1</t>
  </si>
  <si>
    <t>sp|Q3UYK3-2|TBCD9_MOUSE</t>
  </si>
  <si>
    <t>Tbc1d9</t>
  </si>
  <si>
    <t xml:space="preserve"> Isoform 2 of TBC1 domain family member 9 OS=Mus musculus GN=Tbc1d9</t>
  </si>
  <si>
    <t>sp|Q5SVR0-2|TBC9B_MOUSE</t>
  </si>
  <si>
    <t>Tbc1d9b</t>
  </si>
  <si>
    <t xml:space="preserve"> Isoform 2 of TBC1 domain family member 9B OS=Mus musculus GN=Tbc1d9b</t>
  </si>
  <si>
    <t>sp|P83870|PHF5A_MOUSE</t>
  </si>
  <si>
    <t>Phf5a</t>
  </si>
  <si>
    <t xml:space="preserve"> PHD finger-like domain-containing protein 5A OS=Mus musculus GN=Phf5a PE=1 SV=1</t>
  </si>
  <si>
    <t>sp|Q91YN1-2|F118A_MOUSE</t>
  </si>
  <si>
    <t>Fam118a</t>
  </si>
  <si>
    <t xml:space="preserve"> Isoform 2 of Protein FAM118A OS=Mus musculus GN=Fam118a</t>
  </si>
  <si>
    <t>sp|P06797|CATL1_MOUSE</t>
  </si>
  <si>
    <t>Ctsl1</t>
  </si>
  <si>
    <t xml:space="preserve"> Cathepsin L1 OS=Mus musculus GN=Ctsl1 PE=1 SV=2</t>
  </si>
  <si>
    <t>tr|Q3TMX5|Q3TMX5_MOUSE</t>
  </si>
  <si>
    <t>Manf</t>
  </si>
  <si>
    <t xml:space="preserve"> Arginine-rich, mutated in early stage tumors, isoform CRA_b OS=Mus musculus GN=Manf PE=2 SV=1</t>
  </si>
  <si>
    <t>sp|Q9JJV2-3|PROF2_MOUSE</t>
  </si>
  <si>
    <t>Pfn2</t>
  </si>
  <si>
    <t xml:space="preserve"> Isoform 3 of Profilin-2 OS=Mus musculus GN=Pfn2</t>
  </si>
  <si>
    <t>sp|Q9JJC6|RIPL1_MOUSE</t>
  </si>
  <si>
    <t>Rilpl1</t>
  </si>
  <si>
    <t xml:space="preserve"> RILP-like protein 1 OS=Mus musculus GN=Rilpl1 PE=1 SV=1</t>
  </si>
  <si>
    <t>sp|O35737|HNRH1_MOUSE</t>
  </si>
  <si>
    <t>Hnrnph1</t>
  </si>
  <si>
    <t xml:space="preserve"> Heterogeneous nuclear ribonucleoprotein H OS=Mus musculus GN=Hnrnph1 PE=1 SV=3</t>
  </si>
  <si>
    <t>sp|P70333|HNRH2_MOUSE</t>
  </si>
  <si>
    <t>Hnrnph2</t>
  </si>
  <si>
    <t xml:space="preserve"> Heterogeneous nuclear ribonucleoprotein H2 OS=Mus musculus GN=Hnrnph2 PE=1 SV=1</t>
  </si>
  <si>
    <t>sp|Q9Z2X1-2|HNRPF_MOUSE</t>
  </si>
  <si>
    <t>Hnrnpf</t>
  </si>
  <si>
    <t xml:space="preserve"> Isoform 2 of Heterogeneous nuclear ribonucleoprotein F OS=Mus musculus GN=Hnrnpf</t>
  </si>
  <si>
    <t>tr|D3YWT1|D3YWT1_MOUSE</t>
  </si>
  <si>
    <t>Hnrnph3</t>
  </si>
  <si>
    <t xml:space="preserve"> MCG11326, isoform CRA_b OS=Mus musculus GN=Hnrnph3 PE=4 SV=1</t>
  </si>
  <si>
    <t>sp|P23927|CRYAB_MOUSE</t>
  </si>
  <si>
    <t>Cryab</t>
  </si>
  <si>
    <t xml:space="preserve"> Alpha-crystallin B chain OS=Mus musculus GN=Cryab PE=1 SV=2</t>
  </si>
  <si>
    <t>sp|Q8VC85|LSM1_MOUSE</t>
  </si>
  <si>
    <t>Lsm1</t>
  </si>
  <si>
    <t xml:space="preserve"> U6 snRNA-associated Sm-like protein LSm1 OS=Mus musculus GN=Lsm1 PE=2 SV=1</t>
  </si>
  <si>
    <t>sp|Q61210-2|ARHG1_MOUSE</t>
  </si>
  <si>
    <t>Arhgef1</t>
  </si>
  <si>
    <t xml:space="preserve"> Isoform 2 of Rho guanine nucleotide exchange factor 1 OS=Mus musculus GN=Arhgef1</t>
  </si>
  <si>
    <t>sp|Q9CRC8|LRC40_MOUSE</t>
  </si>
  <si>
    <t>Lrrc40</t>
  </si>
  <si>
    <t xml:space="preserve"> Leucine-rich repeat-containing protein 40 OS=Mus musculus GN=Lrrc40 PE=2 SV=2</t>
  </si>
  <si>
    <t>sp|Q9D8Z1|ASCC1_MOUSE</t>
  </si>
  <si>
    <t>Ascc1</t>
  </si>
  <si>
    <t xml:space="preserve"> Activating signal cointegrator 1 complex subunit 1 OS=Mus musculus GN=Ascc1 PE=2 SV=1</t>
  </si>
  <si>
    <t>sp|Q8VEG6-2|CNO6L_MOUSE</t>
  </si>
  <si>
    <t>Cnot6l</t>
  </si>
  <si>
    <t xml:space="preserve"> Isoform 2 of CCR4-NOT transcription complex subunit 6-like OS=Mus musculus GN=Cnot6l</t>
  </si>
  <si>
    <t>sp|P59235|NUP43_MOUSE</t>
  </si>
  <si>
    <t>Nup43</t>
  </si>
  <si>
    <t xml:space="preserve"> Nucleoporin Nup43 OS=Mus musculus GN=Nup43 PE=2 SV=2</t>
  </si>
  <si>
    <t>sp|P00375|DYR_MOUSE</t>
  </si>
  <si>
    <t>Dhfr</t>
  </si>
  <si>
    <t xml:space="preserve"> Dihydrofolate reductase OS=Mus musculus GN=Dhfr PE=1 SV=3</t>
  </si>
  <si>
    <t>sp|Q3ULF4|SPG7_MOUSE</t>
  </si>
  <si>
    <t>Spg7</t>
  </si>
  <si>
    <t xml:space="preserve"> Paraplegin OS=Mus musculus GN=Spg7 PE=1 SV=1</t>
  </si>
  <si>
    <t>sp|Q8BGX2|CS052_MOUSE</t>
  </si>
  <si>
    <t xml:space="preserve"> Uncharacterized protein C19orf52 homolog OS=Mus musculus PE=2 SV=1</t>
  </si>
  <si>
    <t>sp|Q3UE37|UBE2Z_MOUSE</t>
  </si>
  <si>
    <t>Ube2z</t>
  </si>
  <si>
    <t xml:space="preserve"> Ubiquitin-conjugating enzyme E2 Z OS=Mus musculus GN=Ube2z PE=1 SV=2</t>
  </si>
  <si>
    <t>sp|Q8CJ19|MICA3_MOUSE</t>
  </si>
  <si>
    <t>Mical3</t>
  </si>
  <si>
    <t xml:space="preserve"> Protein MICAL-3 OS=Mus musculus GN=Mical3 PE=1 SV=2</t>
  </si>
  <si>
    <t>sp|O70439|STX7_MOUSE</t>
  </si>
  <si>
    <t>Stx7</t>
  </si>
  <si>
    <t xml:space="preserve"> Syntaxin-7 OS=Mus musculus GN=Stx7 PE=1 SV=3</t>
  </si>
  <si>
    <t>sp|Q9D8Y8-2|ING5_MOUSE</t>
  </si>
  <si>
    <t>Ing5</t>
  </si>
  <si>
    <t xml:space="preserve"> Isoform 2 of Inhibitor of growth protein 5 OS=Mus musculus GN=Ing5</t>
  </si>
  <si>
    <t>sp|P28700|RXRA_MOUSE</t>
  </si>
  <si>
    <t>Rxra</t>
  </si>
  <si>
    <t xml:space="preserve"> Retinoic acid receptor RXR-alpha OS=Mus musculus GN=Rxra PE=1 SV=1</t>
  </si>
  <si>
    <t>sp|P28704-2|RXRB_MOUSE</t>
  </si>
  <si>
    <t>Rxrb</t>
  </si>
  <si>
    <t xml:space="preserve"> Isoform Short of Retinoic acid receptor RXR-beta OS=Mus musculus GN=Rxrb</t>
  </si>
  <si>
    <t>sp|Q925N2|SFXN2_MOUSE</t>
  </si>
  <si>
    <t>Sfxn2</t>
  </si>
  <si>
    <t xml:space="preserve"> Sideroflexin-2 OS=Mus musculus GN=Sfxn2 PE=2 SV=1</t>
  </si>
  <si>
    <t>sp|Q03963|E2AK2_MOUSE</t>
  </si>
  <si>
    <t>Eif2ak2</t>
  </si>
  <si>
    <t xml:space="preserve"> Interferon-induced, double-stranded RNA-activated protein kinase OS=Mus musculus GN=Eif2ak2 PE=1 SV=2</t>
  </si>
  <si>
    <t>sp|P15532|NDKA_MOUSE</t>
  </si>
  <si>
    <t>Nme1</t>
  </si>
  <si>
    <t xml:space="preserve"> Nucleoside diphosphate kinase A OS=Mus musculus GN=Nme1 PE=1 SV=1</t>
  </si>
  <si>
    <t>tr|E9PZF0|E9PZF0_MOUSE</t>
  </si>
  <si>
    <t>Nme2</t>
  </si>
  <si>
    <t xml:space="preserve"> Nucleoside diphosphate kinase OS=Mus musculus GN=Nme2 PE=3 SV=1</t>
  </si>
  <si>
    <t>sp|Q8BKI2|TNR6B_MOUSE</t>
  </si>
  <si>
    <t>Tnrc6b</t>
  </si>
  <si>
    <t xml:space="preserve"> Trinucleotide repeat-containing gene 6B protein OS=Mus musculus GN=Tnrc6b PE=2 SV=2</t>
  </si>
  <si>
    <t>sp|Q9JJ78|TOPK_MOUSE</t>
  </si>
  <si>
    <t>Pbk</t>
  </si>
  <si>
    <t xml:space="preserve"> Lymphokine-activated killer T-cell-originated protein kinase OS=Mus musculus GN=Pbk PE=2 SV=1</t>
  </si>
  <si>
    <t>sp|Q8BJ37|TYDP1_MOUSE</t>
  </si>
  <si>
    <t>Tdp1</t>
  </si>
  <si>
    <t xml:space="preserve"> Tyrosyl-DNA phosphodiesterase 1 OS=Mus musculus GN=Tdp1 PE=2 SV=2</t>
  </si>
  <si>
    <t>sp|Q8C5Q4|GRSF1_MOUSE</t>
  </si>
  <si>
    <t>Grsf1</t>
  </si>
  <si>
    <t xml:space="preserve"> G-rich sequence factor 1 OS=Mus musculus GN=Grsf1 PE=1 SV=2</t>
  </si>
  <si>
    <t>tr|E9Q3C1|E9Q3C1_MOUSE</t>
  </si>
  <si>
    <t>C2cd2</t>
  </si>
  <si>
    <t xml:space="preserve"> Uncharacterized protein OS=Mus musculus GN=C2cd2 PE=4 SV=1</t>
  </si>
  <si>
    <t>sp|Q8VHN8-2|SDOS_MOUSE</t>
  </si>
  <si>
    <t>Nudt16l1</t>
  </si>
  <si>
    <t xml:space="preserve"> Isoform 2 of Protein syndesmos OS=Mus musculus GN=Nudt16l1</t>
  </si>
  <si>
    <t>sp|Q9CR21|ACPM_MOUSE</t>
  </si>
  <si>
    <t>Ndufab1</t>
  </si>
  <si>
    <t xml:space="preserve"> Acyl carrier protein, mitochondrial OS=Mus musculus GN=Ndufab1 PE=1 SV=1</t>
  </si>
  <si>
    <t>sp|Q9ESX5|DKC1_MOUSE</t>
  </si>
  <si>
    <t>Dkc1</t>
  </si>
  <si>
    <t xml:space="preserve"> H/ACA ribonucleoprotein complex subunit 4 OS=Mus musculus GN=Dkc1 PE=1 SV=4</t>
  </si>
  <si>
    <t>sp|P08556|RASN_MOUSE</t>
  </si>
  <si>
    <t>Nras</t>
  </si>
  <si>
    <t xml:space="preserve"> GTPase NRas OS=Mus musculus GN=Nras PE=2 SV=1</t>
  </si>
  <si>
    <t>sp|P32883-2|RASK_MOUSE</t>
  </si>
  <si>
    <t>Kras</t>
  </si>
  <si>
    <t xml:space="preserve"> Isoform 2B of GTPase KRas OS=Mus musculus GN=Kras</t>
  </si>
  <si>
    <t>sp|Q61411|RASH_MOUSE</t>
  </si>
  <si>
    <t>Hras1</t>
  </si>
  <si>
    <t xml:space="preserve"> GTPase HRas OS=Mus musculus GN=Hras1 PE=1 SV=2</t>
  </si>
  <si>
    <t>sp|P23198|CBX3_MOUSE</t>
  </si>
  <si>
    <t>Cbx3</t>
  </si>
  <si>
    <t xml:space="preserve"> Chromobox protein homolog 3 OS=Mus musculus GN=Cbx3 PE=1 SV=2</t>
  </si>
  <si>
    <t>sp|P83917|CBX1_MOUSE</t>
  </si>
  <si>
    <t>Cbx1</t>
  </si>
  <si>
    <t xml:space="preserve"> Chromobox protein homolog 1 OS=Mus musculus GN=Cbx1 PE=1 SV=1</t>
  </si>
  <si>
    <t>sp|Q62388|ATM_MOUSE</t>
  </si>
  <si>
    <t>Atm</t>
  </si>
  <si>
    <t xml:space="preserve"> Serine-protein kinase ATM OS=Mus musculus GN=Atm PE=1 SV=2</t>
  </si>
  <si>
    <t>sp|Q8K2I9|FBX18_MOUSE</t>
  </si>
  <si>
    <t>Fbxo18</t>
  </si>
  <si>
    <t xml:space="preserve"> F-box only protein 18 OS=Mus musculus GN=Fbxo18 PE=2 SV=1</t>
  </si>
  <si>
    <t>sp|Q8CC12-2|CDAN1_MOUSE</t>
  </si>
  <si>
    <t>Cdan1</t>
  </si>
  <si>
    <t xml:space="preserve"> Isoform 2 of Codanin-1 OS=Mus musculus GN=Cdan1</t>
  </si>
  <si>
    <t>sp|Q80YV4-2|PANK4_MOUSE</t>
  </si>
  <si>
    <t>Pank4</t>
  </si>
  <si>
    <t xml:space="preserve"> Isoform 2 of Pantothenate kinase 4 OS=Mus musculus GN=Pank4</t>
  </si>
  <si>
    <t>sp|Q8VCH5|RABEK_MOUSE</t>
  </si>
  <si>
    <t>Rabepk</t>
  </si>
  <si>
    <t xml:space="preserve"> Rab9 effector protein with kelch motifs OS=Mus musculus GN=Rabepk PE=2 SV=2</t>
  </si>
  <si>
    <t>sp|Q0VGB7|PP4R2_MOUSE</t>
  </si>
  <si>
    <t>Ppp4r2</t>
  </si>
  <si>
    <t xml:space="preserve"> Serine/threonine-protein phosphatase 4 regulatory subunit 2 OS=Mus musculus GN=Ppp4r2 PE=1 SV=1</t>
  </si>
  <si>
    <t>sp|Q8VDG5-2|PPCS_MOUSE</t>
  </si>
  <si>
    <t>Ppcs</t>
  </si>
  <si>
    <t xml:space="preserve"> Isoform 2 of Phosphopantothenate--cysteine ligase OS=Mus musculus GN=Ppcs</t>
  </si>
  <si>
    <t>sp|Q80XQ2|TBCD5_MOUSE</t>
  </si>
  <si>
    <t>Tbc1d5</t>
  </si>
  <si>
    <t xml:space="preserve"> TBC1 domain family member 5 OS=Mus musculus GN=Tbc1d5 PE=1 SV=2</t>
  </si>
  <si>
    <t>sp|P42227-3|STAT3_MOUSE</t>
  </si>
  <si>
    <t>Stat3</t>
  </si>
  <si>
    <t xml:space="preserve"> Isoform Del-701 of Signal transducer and activator of transcription 3 OS=Mus musculus GN=Stat3</t>
  </si>
  <si>
    <t>sp|Q9CWR7|STEA1_MOUSE</t>
  </si>
  <si>
    <t>Steap1</t>
  </si>
  <si>
    <t xml:space="preserve"> Metalloreductase STEAP1 OS=Mus musculus GN=Steap1 PE=1 SV=2</t>
  </si>
  <si>
    <t>tr|Q8K094|Q8K094_MOUSE</t>
  </si>
  <si>
    <t>Pvr</t>
  </si>
  <si>
    <t xml:space="preserve"> Poliovirus receptor OS=Mus musculus GN=Pvr PE=2 SV=1</t>
  </si>
  <si>
    <t>sp|O89079|COPE_MOUSE</t>
  </si>
  <si>
    <t>Cope</t>
  </si>
  <si>
    <t xml:space="preserve"> Coatomer subunit epsilon OS=Mus musculus GN=Cope PE=2 SV=3</t>
  </si>
  <si>
    <t>sp|Q69ZH9|RHG23_MOUSE</t>
  </si>
  <si>
    <t>Arhgap23</t>
  </si>
  <si>
    <t xml:space="preserve"> Rho GTPase-activating protein 23 OS=Mus musculus GN=Arhgap23 PE=1 SV=2</t>
  </si>
  <si>
    <t>sp|Q8C0S1-2|DI3L1_MOUSE</t>
  </si>
  <si>
    <t>Dis3l</t>
  </si>
  <si>
    <t xml:space="preserve"> Isoform 2 of DIS3-like exonuclease 1 OS=Mus musculus GN=Dis3l</t>
  </si>
  <si>
    <t>sp|Q9EQ28|DPOD3_MOUSE</t>
  </si>
  <si>
    <t>Pold3</t>
  </si>
  <si>
    <t xml:space="preserve"> DNA polymerase delta subunit 3 OS=Mus musculus GN=Pold3 PE=1 SV=2</t>
  </si>
  <si>
    <t>sp|Q8K2X3|STN1_MOUSE</t>
  </si>
  <si>
    <t>Obfc1</t>
  </si>
  <si>
    <t xml:space="preserve"> CST complex subunit STN1 OS=Mus musculus GN=Obfc1 PE=1 SV=2</t>
  </si>
  <si>
    <t>sp|P34022|RANG_MOUSE</t>
  </si>
  <si>
    <t>Ranbp1</t>
  </si>
  <si>
    <t xml:space="preserve"> Ran-specific GTPase-activating protein OS=Mus musculus GN=Ranbp1 PE=1 SV=2</t>
  </si>
  <si>
    <t>sp|Q6Y5D8-3|RHG10_MOUSE</t>
  </si>
  <si>
    <t>Arhgap10</t>
  </si>
  <si>
    <t xml:space="preserve"> Isoform 3 of Rho GTPase-activating protein 10 OS=Mus musculus GN=Arhgap10</t>
  </si>
  <si>
    <t>sp|Q9CWP6|MSPD2_MOUSE</t>
  </si>
  <si>
    <t>Mospd2</t>
  </si>
  <si>
    <t xml:space="preserve"> Motile sperm domain-containing protein 2 OS=Mus musculus GN=Mospd2 PE=1 SV=2</t>
  </si>
  <si>
    <t>tr|A2A9B9|A2A9B9_MOUSE</t>
  </si>
  <si>
    <t>Sec14l1</t>
  </si>
  <si>
    <t xml:space="preserve"> SEC14-like 1 (S. cerevisiae) OS=Mus musculus GN=Sec14l1 PE=4 SV=1</t>
  </si>
  <si>
    <t>sp|P97366|EVI5_MOUSE</t>
  </si>
  <si>
    <t>Evi5</t>
  </si>
  <si>
    <t xml:space="preserve"> Ecotropic viral integration site 5 protein OS=Mus musculus GN=Evi5 PE=1 SV=2</t>
  </si>
  <si>
    <t>sp|Q9CQB5|CISD2_MOUSE</t>
  </si>
  <si>
    <t>Cisd2</t>
  </si>
  <si>
    <t xml:space="preserve"> CDGSH iron-sulfur domain-containing protein 2 OS=Mus musculus GN=Cisd2 PE=1 SV=1</t>
  </si>
  <si>
    <t>sp|Q9R0M5|TPK1_MOUSE</t>
  </si>
  <si>
    <t>Tpk1</t>
  </si>
  <si>
    <t xml:space="preserve"> Thiamin pyrophosphokinase 1 OS=Mus musculus GN=Tpk1 PE=1 SV=1</t>
  </si>
  <si>
    <t>sp|Q8C0L8|COG5_MOUSE</t>
  </si>
  <si>
    <t>Cog5</t>
  </si>
  <si>
    <t xml:space="preserve"> Conserved oligomeric Golgi complex subunit 5 OS=Mus musculus GN=Cog5 PE=2 SV=3</t>
  </si>
  <si>
    <t>sp|Q8C9S4|CJ118_MOUSE</t>
  </si>
  <si>
    <t>Otg1</t>
  </si>
  <si>
    <t xml:space="preserve"> Uncharacterized protein C10orf118 homolog OS=Mus musculus GN=Otg1 PE=2 SV=2</t>
  </si>
  <si>
    <t>tr|F7BE84|F7BE84_MOUSE</t>
  </si>
  <si>
    <t>Ankrd50</t>
  </si>
  <si>
    <t xml:space="preserve"> Uncharacterized protein (Fragment) OS=Mus musculus GN=Ankrd50 PE=4 SV=1</t>
  </si>
  <si>
    <t>sp|Q99KN2|CIAO1_MOUSE</t>
  </si>
  <si>
    <t>Ciao1</t>
  </si>
  <si>
    <t xml:space="preserve"> Probable cytosolic iron-sulfur protein assembly protein CIAO1 OS=Mus musculus GN=Ciao1 PE=2 SV=1</t>
  </si>
  <si>
    <t>sp|O35218|CPSF2_MOUSE</t>
  </si>
  <si>
    <t>Cpsf2</t>
  </si>
  <si>
    <t xml:space="preserve"> Cleavage and polyadenylation specificity factor subunit 2 OS=Mus musculus GN=Cpsf2 PE=1 SV=1</t>
  </si>
  <si>
    <t>sp|P83882|RL36A_MOUSE</t>
  </si>
  <si>
    <t>Rpl36a</t>
  </si>
  <si>
    <t xml:space="preserve"> 60S ribosomal protein L36a OS=Mus musculus GN=Rpl36a PE=3 SV=2</t>
  </si>
  <si>
    <t>sp|Q9CR98|F136A_MOUSE</t>
  </si>
  <si>
    <t>Fam136a</t>
  </si>
  <si>
    <t xml:space="preserve"> Protein FAM136A OS=Mus musculus GN=Fam136a PE=1 SV=1</t>
  </si>
  <si>
    <t>sp|P16045|LEG1_MOUSE</t>
  </si>
  <si>
    <t>Lgals1</t>
  </si>
  <si>
    <t xml:space="preserve"> Galectin-1 OS=Mus musculus GN=Lgals1 PE=1 SV=3</t>
  </si>
  <si>
    <t>sp|Q8C050-2|KS6A5_MOUSE</t>
  </si>
  <si>
    <t>Rps6ka5</t>
  </si>
  <si>
    <t xml:space="preserve"> Isoform 1 of Ribosomal protein S6 kinase alpha-5 OS=Mus musculus GN=Rps6ka5</t>
  </si>
  <si>
    <t>sp|Q9Z2B9|KS6A4_MOUSE</t>
  </si>
  <si>
    <t>Rps6ka4</t>
  </si>
  <si>
    <t xml:space="preserve"> Ribosomal protein S6 kinase alpha-4 OS=Mus musculus GN=Rps6ka4 PE=1 SV=2</t>
  </si>
  <si>
    <t>sp|P23708-2|NFYA_MOUSE</t>
  </si>
  <si>
    <t>Nfya</t>
  </si>
  <si>
    <t xml:space="preserve"> Isoform Short of Nuclear transcription factor Y subunit alpha OS=Mus musculus GN=Nfya</t>
  </si>
  <si>
    <t>sp|Q8VHH7|ADCY3_MOUSE</t>
  </si>
  <si>
    <t>Adcy3</t>
  </si>
  <si>
    <t xml:space="preserve"> Adenylate cyclase type 3 OS=Mus musculus GN=Adcy3 PE=2 SV=2</t>
  </si>
  <si>
    <t>tr|E9Q718|E9Q718_MOUSE</t>
  </si>
  <si>
    <t>Plod2</t>
  </si>
  <si>
    <t xml:space="preserve"> Uncharacterized protein OS=Mus musculus GN=Plod2 PE=4 SV=1</t>
  </si>
  <si>
    <t>sp|Q60596|XRCC1_MOUSE</t>
  </si>
  <si>
    <t>Xrcc1</t>
  </si>
  <si>
    <t xml:space="preserve"> DNA repair protein XRCC1 OS=Mus musculus GN=Xrcc1 PE=1 SV=2</t>
  </si>
  <si>
    <t>sp|Q9QXS6-3|DREB_MOUSE</t>
  </si>
  <si>
    <t>Dbn1</t>
  </si>
  <si>
    <t xml:space="preserve"> Isoform E2 of Drebrin OS=Mus musculus GN=Dbn1</t>
  </si>
  <si>
    <t>sp|Q6PIJ4|NFRKB_MOUSE</t>
  </si>
  <si>
    <t>Nfrkb</t>
  </si>
  <si>
    <t xml:space="preserve"> Nuclear factor related to kappa-B-binding protein OS=Mus musculus GN=Nfrkb PE=2 SV=1</t>
  </si>
  <si>
    <t>sp|Q8R366|IGSF8_MOUSE</t>
  </si>
  <si>
    <t>Igsf8</t>
  </si>
  <si>
    <t xml:space="preserve"> Immunoglobulin superfamily member 8 OS=Mus musculus GN=Igsf8 PE=1 SV=2</t>
  </si>
  <si>
    <t>sp|Q9QZD8|DIC_MOUSE</t>
  </si>
  <si>
    <t>Slc25a10</t>
  </si>
  <si>
    <t xml:space="preserve"> Mitochondrial dicarboxylate carrier OS=Mus musculus GN=Slc25a10 PE=2 SV=2</t>
  </si>
  <si>
    <t>sp|O35343|IMA4_MOUSE</t>
  </si>
  <si>
    <t>Kpna4</t>
  </si>
  <si>
    <t xml:space="preserve"> Importin subunit alpha-4 OS=Mus musculus GN=Kpna4 PE=2 SV=1</t>
  </si>
  <si>
    <t>sp|O35344|IMA3_MOUSE</t>
  </si>
  <si>
    <t>Kpna3</t>
  </si>
  <si>
    <t xml:space="preserve"> Importin subunit alpha-3 OS=Mus musculus GN=Kpna3 PE=1 SV=1</t>
  </si>
  <si>
    <t>sp|O88974-4|SETB1_MOUSE</t>
  </si>
  <si>
    <t>Setdb1</t>
  </si>
  <si>
    <t xml:space="preserve"> Isoform 4 of Histone-lysine N-methyltransferase SETDB1 OS=Mus musculus GN=Setdb1</t>
  </si>
  <si>
    <t>sp|O08992|SDCB1_MOUSE</t>
  </si>
  <si>
    <t>Sdcbp</t>
  </si>
  <si>
    <t xml:space="preserve"> Syntenin-1 OS=Mus musculus GN=Sdcbp PE=2 SV=1</t>
  </si>
  <si>
    <t>sp|Q3UKJ7|SMU1_MOUSE</t>
  </si>
  <si>
    <t>Smu1</t>
  </si>
  <si>
    <t xml:space="preserve"> WD40 repeat-containing protein SMU1 OS=Mus musculus GN=Smu1 PE=2 SV=2</t>
  </si>
  <si>
    <t>tr|Q6NVF0|Q6NVF0_MOUSE</t>
  </si>
  <si>
    <t>Ocrl</t>
  </si>
  <si>
    <t xml:space="preserve"> Oculocerebrorenal syndrome of Lowe OS=Mus musculus GN=Ocrl PE=2 SV=1</t>
  </si>
  <si>
    <t>sp|Q3UIK4-2|MTL14_MOUSE</t>
  </si>
  <si>
    <t>Mettl14</t>
  </si>
  <si>
    <t xml:space="preserve"> Isoform 2 of Methyltransferase-like protein 14 OS=Mus musculus GN=Mettl14</t>
  </si>
  <si>
    <t>sp|Q8CE96|TRM6_MOUSE</t>
  </si>
  <si>
    <t>Trmt6</t>
  </si>
  <si>
    <t xml:space="preserve"> tRNA (adenine-N(1)-)-methyltransferase non-catalytic subunit TRM6 OS=Mus musculus GN=Trmt6 PE=1 SV=1</t>
  </si>
  <si>
    <t>sp|Q8BLK9|KS6C1_MOUSE</t>
  </si>
  <si>
    <t>Rps6kc1</t>
  </si>
  <si>
    <t xml:space="preserve"> Ribosomal protein S6 kinase delta-1 OS=Mus musculus GN=Rps6kc1 PE=1 SV=2</t>
  </si>
  <si>
    <t>sp|Q99J10|CTU1_MOUSE</t>
  </si>
  <si>
    <t>Ctu1</t>
  </si>
  <si>
    <t xml:space="preserve"> Cytoplasmic tRNA 2-thiolation protein 1 OS=Mus musculus GN=Ctu1 PE=2 SV=1</t>
  </si>
  <si>
    <t>sp|Q99J09|MEP50_MOUSE</t>
  </si>
  <si>
    <t>Wdr77</t>
  </si>
  <si>
    <t xml:space="preserve"> Methylosome protein 50 OS=Mus musculus GN=Wdr77 PE=1 SV=1</t>
  </si>
  <si>
    <t>sp|Q60992|VAV2_MOUSE</t>
  </si>
  <si>
    <t>Vav2</t>
  </si>
  <si>
    <t xml:space="preserve"> Guanine nucleotide exchange factor VAV2 OS=Mus musculus GN=Vav2 PE=1 SV=1</t>
  </si>
  <si>
    <t>sp|Q9Z248-2|AEBP2_MOUSE</t>
  </si>
  <si>
    <t>Aebp2</t>
  </si>
  <si>
    <t xml:space="preserve"> Isoform 2 of Zinc finger protein AEBP2 OS=Mus musculus GN=Aebp2</t>
  </si>
  <si>
    <t>sp|Q8BUI3|LRWD1_MOUSE</t>
  </si>
  <si>
    <t>LRWD1</t>
  </si>
  <si>
    <t xml:space="preserve"> Leucine-rich repeat and WD repeat-containing protein 1 OS=Mus musculus GN=LRWD1 PE=2 SV=1</t>
  </si>
  <si>
    <t>sp|Q61686|CBX5_MOUSE</t>
  </si>
  <si>
    <t>Cbx5</t>
  </si>
  <si>
    <t xml:space="preserve"> Chromobox protein homolog 5 OS=Mus musculus GN=Cbx5 PE=1 SV=1</t>
  </si>
  <si>
    <t>sp|Q3UGF1|WDR19_MOUSE</t>
  </si>
  <si>
    <t>Wdr19</t>
  </si>
  <si>
    <t xml:space="preserve"> WD repeat-containing protein 19 OS=Mus musculus GN=Wdr19 PE=1 SV=1</t>
  </si>
  <si>
    <t>sp|Q9CZH7|MXRA7_MOUSE</t>
  </si>
  <si>
    <t>Mxra7</t>
  </si>
  <si>
    <t xml:space="preserve"> Matrix-remodeling-associated protein 7 OS=Mus musculus GN=Mxra7 PE=1 SV=2</t>
  </si>
  <si>
    <t>sp|Q7TSE6|ST38L_MOUSE</t>
  </si>
  <si>
    <t>Stk38l</t>
  </si>
  <si>
    <t xml:space="preserve"> Serine/threonine-protein kinase 38-like OS=Mus musculus GN=Stk38l PE=1 SV=2</t>
  </si>
  <si>
    <t>sp|Q91VJ4|STK38_MOUSE</t>
  </si>
  <si>
    <t>Stk38</t>
  </si>
  <si>
    <t xml:space="preserve"> Serine/threonine-protein kinase 38 OS=Mus musculus GN=Stk38 PE=2 SV=1</t>
  </si>
  <si>
    <t>sp|Q6ZQL4|WDR43_MOUSE</t>
  </si>
  <si>
    <t>Wdr43</t>
  </si>
  <si>
    <t xml:space="preserve"> WD repeat-containing protein 43 OS=Mus musculus GN=Wdr43 PE=1 SV=2</t>
  </si>
  <si>
    <t>sp|Q9Z247|FKBP9_MOUSE</t>
  </si>
  <si>
    <t>Fkbp9</t>
  </si>
  <si>
    <t xml:space="preserve"> Peptidyl-prolyl cis-trans isomerase FKBP9 OS=Mus musculus GN=Fkbp9 PE=1 SV=1</t>
  </si>
  <si>
    <t>sp|Q99JT9|MTND_MOUSE</t>
  </si>
  <si>
    <t>Adi1</t>
  </si>
  <si>
    <t xml:space="preserve"> 1,2-dihydroxy-3-keto-5-methylthiopentene dioxygenase OS=Mus musculus GN=Adi1 PE=1 SV=1</t>
  </si>
  <si>
    <t>sp|Q8K1R7|NEK9_MOUSE</t>
  </si>
  <si>
    <t>Nek9</t>
  </si>
  <si>
    <t xml:space="preserve"> Serine/threonine-protein kinase Nek9 OS=Mus musculus GN=Nek9 PE=1 SV=2</t>
  </si>
  <si>
    <t>sp|Q3V1G4|OLM2B_MOUSE</t>
  </si>
  <si>
    <t>Olfml2b</t>
  </si>
  <si>
    <t xml:space="preserve"> Olfactomedin-like protein 2B OS=Mus musculus GN=Olfml2b PE=1 SV=2</t>
  </si>
  <si>
    <t>sp|Q78PY7|SND1_MOUSE</t>
  </si>
  <si>
    <t>Snd1</t>
  </si>
  <si>
    <t xml:space="preserve"> Staphylococcal nuclease domain-containing protein 1 OS=Mus musculus GN=Snd1 PE=1 SV=1</t>
  </si>
  <si>
    <t>sp|Q61425|HCDH_MOUSE</t>
  </si>
  <si>
    <t>Hadh</t>
  </si>
  <si>
    <t xml:space="preserve"> Hydroxyacyl-coenzyme A dehydrogenase, mitochondrial OS=Mus musculus GN=Hadh PE=1 SV=2</t>
  </si>
  <si>
    <t>sp|Q99K43|PRC1_MOUSE</t>
  </si>
  <si>
    <t>Prc1</t>
  </si>
  <si>
    <t xml:space="preserve"> Protein regulator of cytokinesis 1 OS=Mus musculus GN=Prc1 PE=2 SV=2</t>
  </si>
  <si>
    <t>sp|Q9D1K2|VATF_MOUSE</t>
  </si>
  <si>
    <t>Atp6v1f</t>
  </si>
  <si>
    <t xml:space="preserve"> V-type proton ATPase subunit F OS=Mus musculus GN=Atp6v1f PE=1 SV=2</t>
  </si>
  <si>
    <t>sp|A2A8Z1|OSBL9_MOUSE</t>
  </si>
  <si>
    <t>Osbpl9</t>
  </si>
  <si>
    <t xml:space="preserve"> Oxysterol-binding protein-related protein 9 OS=Mus musculus GN=Osbpl9 PE=1 SV=1</t>
  </si>
  <si>
    <t>tr|Q8R2T7|Q8R2T7_MOUSE</t>
  </si>
  <si>
    <t>Osbpl10</t>
  </si>
  <si>
    <t xml:space="preserve"> Oxysterol-binding protein OS=Mus musculus GN=Osbpl10 PE=2 SV=1</t>
  </si>
  <si>
    <t>sp|Q8C6G8|WDR26_MOUSE</t>
  </si>
  <si>
    <t>Wdr26</t>
  </si>
  <si>
    <t xml:space="preserve"> WD repeat-containing protein 26 OS=Mus musculus GN=Wdr26 PE=1 SV=3</t>
  </si>
  <si>
    <t>sp|Q6PG16-2|HJURP_MOUSE</t>
  </si>
  <si>
    <t>Hjurp</t>
  </si>
  <si>
    <t xml:space="preserve"> Isoform 2 of Holliday junction recognition protein OS=Mus musculus GN=Hjurp</t>
  </si>
  <si>
    <t>sp|Q8CFD4|SNX8_MOUSE</t>
  </si>
  <si>
    <t>Snx8</t>
  </si>
  <si>
    <t xml:space="preserve"> Sorting nexin-8 OS=Mus musculus GN=Snx8 PE=2 SV=1</t>
  </si>
  <si>
    <t>sp|Q924C6|LOXL4_MOUSE</t>
  </si>
  <si>
    <t>Loxl4</t>
  </si>
  <si>
    <t xml:space="preserve"> Lysyl oxidase homolog 4 OS=Mus musculus GN=Loxl4 PE=2 SV=2</t>
  </si>
  <si>
    <t>sp|Q8R1F9|RPP40_MOUSE</t>
  </si>
  <si>
    <t>Rpp40</t>
  </si>
  <si>
    <t xml:space="preserve"> Ribonuclease P protein subunit p40 OS=Mus musculus GN=Rpp40 PE=2 SV=2</t>
  </si>
  <si>
    <t>sp|O70479|BACD2_MOUSE</t>
  </si>
  <si>
    <t>Tnfaip1</t>
  </si>
  <si>
    <t xml:space="preserve"> BTB/POZ domain-containing adapter for CUL3-mediated RhoA degradation protein 2 OS=Mus musculus GN=Tnfaip1 PE=1 SV=1</t>
  </si>
  <si>
    <t>sp|Q922M3|BACD3_MOUSE</t>
  </si>
  <si>
    <t>Kctd10</t>
  </si>
  <si>
    <t xml:space="preserve"> BTB/POZ domain-containing adapter for CUL3-mediated RhoA degradation protein 3 OS=Mus musculus GN=Kctd10 PE=2 SV=1</t>
  </si>
  <si>
    <t>sp|O55239|NNMT_MOUSE</t>
  </si>
  <si>
    <t>Nnmt</t>
  </si>
  <si>
    <t xml:space="preserve"> Nicotinamide N-methyltransferase OS=Mus musculus GN=Nnmt PE=1 SV=1</t>
  </si>
  <si>
    <t>sp|Q01341|ADCY6_MOUSE</t>
  </si>
  <si>
    <t>Adcy6</t>
  </si>
  <si>
    <t xml:space="preserve"> Adenylate cyclase type 6 OS=Mus musculus GN=Adcy6 PE=2 SV=1</t>
  </si>
  <si>
    <t>sp|Q9JIF0-2|ANM1_MOUSE</t>
  </si>
  <si>
    <t>Prmt1</t>
  </si>
  <si>
    <t xml:space="preserve"> Isoform 2 of Protein arginine N-methyltransferase 1 OS=Mus musculus GN=Prmt1</t>
  </si>
  <si>
    <t>sp|Q6ZQH8|NU188_MOUSE</t>
  </si>
  <si>
    <t>Nup188</t>
  </si>
  <si>
    <t xml:space="preserve"> Nucleoporin NUP188 homolog OS=Mus musculus GN=Nup188 PE=1 SV=2</t>
  </si>
  <si>
    <t>sp|Q9CWJ3|CO029_MOUSE</t>
  </si>
  <si>
    <t xml:space="preserve"> Uncharacterized protein C15orf29 homolog OS=Mus musculus PE=2 SV=1</t>
  </si>
  <si>
    <t>sp|P18155|MTDC_MOUSE</t>
  </si>
  <si>
    <t>Mthfd2</t>
  </si>
  <si>
    <t xml:space="preserve"> Bifunctional methylenetetrahydrofolate dehydrogenase/cyclohydrolase, mitochondrial OS=Mus musculus GN=Mthfd2 PE=1 SV=1</t>
  </si>
  <si>
    <t>tr|D3YZG8|D3YZG8_MOUSE</t>
  </si>
  <si>
    <t>Mthfd2l</t>
  </si>
  <si>
    <t xml:space="preserve"> MCG1717, isoform CRA_b OS=Mus musculus GN=Mthfd2l PE=3 SV=1</t>
  </si>
  <si>
    <t>sp|Q8CIL4|CA131_MOUSE</t>
  </si>
  <si>
    <t xml:space="preserve"> Uncharacterized protein C1orf131 homolog OS=Mus musculus PE=1 SV=1</t>
  </si>
  <si>
    <t>sp|Q9DB29|IAH1_MOUSE</t>
  </si>
  <si>
    <t>Iah1</t>
  </si>
  <si>
    <t xml:space="preserve"> Isoamyl acetate-hydrolyzing esterase 1 homolog OS=Mus musculus GN=Iah1 PE=2 SV=1</t>
  </si>
  <si>
    <t>tr|D3YVI0|D3YVI0_MOUSE</t>
  </si>
  <si>
    <t>Trim5</t>
  </si>
  <si>
    <t xml:space="preserve"> Uncharacterized protein OS=Mus musculus GN=Trim5 PE=4 SV=2</t>
  </si>
  <si>
    <t>sp|P80315|TCPD_MOUSE</t>
  </si>
  <si>
    <t>Cct4</t>
  </si>
  <si>
    <t xml:space="preserve"> T-complex protein 1 subunit delta OS=Mus musculus GN=Cct4 PE=1 SV=3</t>
  </si>
  <si>
    <t>sp|P61358|RL27_MOUSE</t>
  </si>
  <si>
    <t>Rpl27</t>
  </si>
  <si>
    <t xml:space="preserve"> 60S ribosomal protein L27 OS=Mus musculus GN=Rpl27 PE=2 SV=2</t>
  </si>
  <si>
    <t>sp|P97352|S10AD_MOUSE</t>
  </si>
  <si>
    <t>S100a13</t>
  </si>
  <si>
    <t xml:space="preserve"> Protein S100-A13 OS=Mus musculus GN=S100a13 PE=1 SV=1</t>
  </si>
  <si>
    <t>sp|P51569|AGAL_MOUSE</t>
  </si>
  <si>
    <t>Gla</t>
  </si>
  <si>
    <t xml:space="preserve"> Alpha-galactosidase A OS=Mus musculus GN=Gla PE=1 SV=1</t>
  </si>
  <si>
    <t>sp|Q68FF0-2|K1841_MOUSE</t>
  </si>
  <si>
    <t>Kiaa1841</t>
  </si>
  <si>
    <t xml:space="preserve"> Isoform 2 of Uncharacterized protein KIAA1841 OS=Mus musculus GN=Kiaa1841</t>
  </si>
  <si>
    <t>tr|Q6ZWZ6|Q6ZWZ6_MOUSE</t>
  </si>
  <si>
    <t>Rps12</t>
  </si>
  <si>
    <t xml:space="preserve"> 40S ribosomal protein S12 OS=Mus musculus GN=Rps12 PE=2 SV=1</t>
  </si>
  <si>
    <t>sp|A1A5B6|TBC25_MOUSE</t>
  </si>
  <si>
    <t>Tbc1d25</t>
  </si>
  <si>
    <t xml:space="preserve"> TBC1 domain family member 25 OS=Mus musculus GN=Tbc1d25 PE=2 SV=1</t>
  </si>
  <si>
    <t>sp|Q8K2W3|TXD11_MOUSE</t>
  </si>
  <si>
    <t>Txndc11</t>
  </si>
  <si>
    <t xml:space="preserve"> Thioredoxin domain-containing protein 11 OS=Mus musculus GN=Txndc11 PE=2 SV=1</t>
  </si>
  <si>
    <t>sp|Q8BGV0|SYNM_MOUSE</t>
  </si>
  <si>
    <t>Nars2</t>
  </si>
  <si>
    <t xml:space="preserve"> Probable asparaginyl-tRNA synthetase, mitochondrial OS=Mus musculus GN=Nars2 PE=2 SV=1</t>
  </si>
  <si>
    <t>sp|Q9CXJ1|SYEM_MOUSE</t>
  </si>
  <si>
    <t>Ears2</t>
  </si>
  <si>
    <t xml:space="preserve"> Probable glutamyl-tRNA synthetase, mitochondrial OS=Mus musculus GN=Ears2 PE=2 SV=1</t>
  </si>
  <si>
    <t>sp|Q6PGB6-2|NAA50_MOUSE</t>
  </si>
  <si>
    <t>Naa50</t>
  </si>
  <si>
    <t xml:space="preserve"> Isoform 2 of N-alpha-acetyltransferase 50, NatE catalytic subunit OS=Mus musculus GN=Naa50</t>
  </si>
  <si>
    <t>tr|Q9D8U0|Q9D8U0_MOUSE</t>
  </si>
  <si>
    <t>Ifrd2</t>
  </si>
  <si>
    <t xml:space="preserve"> Interferon-related developmental regulator 2 OS=Mus musculus GN=Ifrd2 PE=2 SV=1</t>
  </si>
  <si>
    <t>sp|P62137|PP1A_MOUSE</t>
  </si>
  <si>
    <t>Ppp1ca</t>
  </si>
  <si>
    <t xml:space="preserve"> Serine/threonine-protein phosphatase PP1-alpha catalytic subunit OS=Mus musculus GN=Ppp1ca PE=1 SV=1</t>
  </si>
  <si>
    <t>sp|P62141|PP1B_MOUSE</t>
  </si>
  <si>
    <t>Ppp1cb</t>
  </si>
  <si>
    <t xml:space="preserve"> Serine/threonine-protein phosphatase PP1-beta catalytic subunit OS=Mus musculus GN=Ppp1cb PE=1 SV=3</t>
  </si>
  <si>
    <t>sp|P63087-2|PP1G_MOUSE</t>
  </si>
  <si>
    <t>Ppp1cc</t>
  </si>
  <si>
    <t xml:space="preserve"> Isoform Gamma-2 of Serine/threonine-protein phosphatase PP1-gamma catalytic subunit OS=Mus musculus GN=Ppp1cc</t>
  </si>
  <si>
    <t>sp|A8C756|THADA_MOUSE</t>
  </si>
  <si>
    <t>Thada</t>
  </si>
  <si>
    <t xml:space="preserve"> Thyroid adenoma-associated protein homolog OS=Mus musculus GN=Thada PE=2 SV=1</t>
  </si>
  <si>
    <t>sp|P56695|WFS1_MOUSE</t>
  </si>
  <si>
    <t>Wfs1</t>
  </si>
  <si>
    <t xml:space="preserve"> Wolframin OS=Mus musculus GN=Wfs1 PE=1 SV=1</t>
  </si>
  <si>
    <t>sp|Q99L27|GMPR2_MOUSE</t>
  </si>
  <si>
    <t>Gmpr2</t>
  </si>
  <si>
    <t xml:space="preserve"> GMP reductase 2 OS=Mus musculus GN=Gmpr2 PE=2 SV=2</t>
  </si>
  <si>
    <t>sp|Q9DCZ1|GMPR1_MOUSE</t>
  </si>
  <si>
    <t>Gmpr</t>
  </si>
  <si>
    <t xml:space="preserve"> GMP reductase 1 OS=Mus musculus GN=Gmpr PE=2 SV=1</t>
  </si>
  <si>
    <t>sp|Q8BR63|F177A_MOUSE</t>
  </si>
  <si>
    <t>Fam177a1</t>
  </si>
  <si>
    <t xml:space="preserve"> Protein FAM177A1 OS=Mus musculus GN=Fam177a1 PE=2 SV=1</t>
  </si>
  <si>
    <t>sp|P48410|ABCD1_MOUSE</t>
  </si>
  <si>
    <t>Abcd1</t>
  </si>
  <si>
    <t xml:space="preserve"> ATP-binding cassette sub-family D member 1 OS=Mus musculus GN=Abcd1 PE=1 SV=1</t>
  </si>
  <si>
    <t>sp|Q61285|ABCD2_MOUSE</t>
  </si>
  <si>
    <t>Abcd2</t>
  </si>
  <si>
    <t xml:space="preserve"> ATP-binding cassette sub-family D member 2 OS=Mus musculus GN=Abcd2 PE=1 SV=1</t>
  </si>
  <si>
    <t>sp|Q9CZU6|CISY_MOUSE</t>
  </si>
  <si>
    <t>Cs</t>
  </si>
  <si>
    <t xml:space="preserve"> Citrate synthase, mitochondrial OS=Mus musculus GN=Cs PE=1 SV=1</t>
  </si>
  <si>
    <t>sp|Q9CQE8|CN166_MOUSE</t>
  </si>
  <si>
    <t xml:space="preserve"> UPF0568 protein C14orf166 homolog OS=Mus musculus PE=2 SV=1</t>
  </si>
  <si>
    <t>sp|Q8BJL1|FBX30_MOUSE</t>
  </si>
  <si>
    <t>Fbxo30</t>
  </si>
  <si>
    <t xml:space="preserve"> F-box only protein 30 OS=Mus musculus GN=Fbxo30 PE=2 SV=2</t>
  </si>
  <si>
    <t>sp|Q9DBV4|MXRA8_MOUSE</t>
  </si>
  <si>
    <t>Mxra8</t>
  </si>
  <si>
    <t xml:space="preserve"> Matrix-remodeling-associated protein 8 OS=Mus musculus GN=Mxra8 PE=2 SV=1</t>
  </si>
  <si>
    <t>sp|O70472|TM131_MOUSE</t>
  </si>
  <si>
    <t>Tmem131</t>
  </si>
  <si>
    <t xml:space="preserve"> Transmembrane protein 131 OS=Mus musculus GN=Tmem131 PE=1 SV=2</t>
  </si>
  <si>
    <t>sp|Q8VE65|TAF12_MOUSE</t>
  </si>
  <si>
    <t>Taf12</t>
  </si>
  <si>
    <t xml:space="preserve"> Transcription initiation factor TFIID subunit 12 OS=Mus musculus GN=Taf12 PE=1 SV=1</t>
  </si>
  <si>
    <t>sp|Q61081|CDC37_MOUSE</t>
  </si>
  <si>
    <t>Cdc37</t>
  </si>
  <si>
    <t xml:space="preserve"> Hsp90 co-chaperone Cdc37 OS=Mus musculus GN=Cdc37 PE=2 SV=1</t>
  </si>
  <si>
    <t>sp|Q9CPS7|PNO1_MOUSE</t>
  </si>
  <si>
    <t>Pno1</t>
  </si>
  <si>
    <t xml:space="preserve"> RNA-binding protein PNO1 OS=Mus musculus GN=Pno1 PE=2 SV=1</t>
  </si>
  <si>
    <t>sp|Q8BKZ9|ODPX_MOUSE</t>
  </si>
  <si>
    <t>Pdhx</t>
  </si>
  <si>
    <t xml:space="preserve"> Pyruvate dehydrogenase protein X component, mitochondrial OS=Mus musculus GN=Pdhx PE=2 SV=1</t>
  </si>
  <si>
    <t>sp|Q99LI2|CLCC1_MOUSE</t>
  </si>
  <si>
    <t>Clcc1</t>
  </si>
  <si>
    <t xml:space="preserve"> Chloride channel CLIC-like protein 1 OS=Mus musculus GN=Clcc1 PE=1 SV=1</t>
  </si>
  <si>
    <t>sp|Q8K3D3-2|SWI5_MOUSE</t>
  </si>
  <si>
    <t>Swi5</t>
  </si>
  <si>
    <t xml:space="preserve"> Isoform 2 of DNA repair protein SWI5 homolog OS=Mus musculus GN=Swi5</t>
  </si>
  <si>
    <t>sp|Q9R0H0|ACOX1_MOUSE</t>
  </si>
  <si>
    <t>Acox1</t>
  </si>
  <si>
    <t xml:space="preserve"> Peroxisomal acyl-coenzyme A oxidase 1 OS=Mus musculus GN=Acox1 PE=1 SV=5</t>
  </si>
  <si>
    <t>sp|Q3URQ7-2|MTHSD_MOUSE</t>
  </si>
  <si>
    <t>Mthfsd</t>
  </si>
  <si>
    <t xml:space="preserve"> Isoform 2 of Methenyltetrahydrofolate synthase domain-containing protein OS=Mus musculus GN=Mthfsd</t>
  </si>
  <si>
    <t>tr|D3Z0Q4|D3Z0Q4_MOUSE</t>
  </si>
  <si>
    <t xml:space="preserve"> Uncharacterized protein OS=Mus musculus GN=Mthfsd PE=4 SV=1</t>
  </si>
  <si>
    <t>sp|Q80ZK0|RT10_MOUSE</t>
  </si>
  <si>
    <t>Mrps10</t>
  </si>
  <si>
    <t xml:space="preserve"> 28S ribosomal protein S10, mitochondrial OS=Mus musculus GN=Mrps10 PE=2 SV=1</t>
  </si>
  <si>
    <t>sp|Q8BJ34-4|LKAP_MOUSE</t>
  </si>
  <si>
    <t>Lkap</t>
  </si>
  <si>
    <t xml:space="preserve"> Isoform 4 of Limkain-b1 OS=Mus musculus GN=Lkap</t>
  </si>
  <si>
    <t>sp|Q922R8|PDIA6_MOUSE</t>
  </si>
  <si>
    <t>Pdia6</t>
  </si>
  <si>
    <t xml:space="preserve"> Protein disulfide-isomerase A6 OS=Mus musculus GN=Pdia6 PE=1 SV=3</t>
  </si>
  <si>
    <t>tr|Q3TML0|Q3TML0_MOUSE</t>
  </si>
  <si>
    <t xml:space="preserve"> Uncharacterized protein OS=Mus musculus GN=Pdia6 PE=2 SV=1</t>
  </si>
  <si>
    <t>sp|Q9CYW4|HDHD3_MOUSE</t>
  </si>
  <si>
    <t>Hdhd3</t>
  </si>
  <si>
    <t xml:space="preserve"> Haloacid dehalogenase-like hydrolase domain-containing protein 3 OS=Mus musculus GN=Hdhd3 PE=2 SV=1</t>
  </si>
  <si>
    <t>sp|O35900|LSM2_MOUSE</t>
  </si>
  <si>
    <t>Lsm2</t>
  </si>
  <si>
    <t xml:space="preserve"> U6 snRNA-associated Sm-like protein LSm2 OS=Mus musculus GN=Lsm2 PE=2 SV=1</t>
  </si>
  <si>
    <t>sp|Q8BGH2|SAM50_MOUSE</t>
  </si>
  <si>
    <t>Samm50</t>
  </si>
  <si>
    <t xml:space="preserve"> Sorting and assembly machinery component 50 homolog OS=Mus musculus GN=Samm50 PE=1 SV=1</t>
  </si>
  <si>
    <t>sp|Q9DCS9|NDUBA_MOUSE</t>
  </si>
  <si>
    <t>Ndufb10</t>
  </si>
  <si>
    <t xml:space="preserve"> NADH dehydrogenase [ubiquinone] 1 beta subcomplex subunit 10 OS=Mus musculus GN=Ndufb10 PE=1 SV=3</t>
  </si>
  <si>
    <t>tr|E9Q4Y4|E9Q4Y4_MOUSE</t>
  </si>
  <si>
    <t>Cep192</t>
  </si>
  <si>
    <t xml:space="preserve"> Uncharacterized protein OS=Mus musculus GN=Cep192 PE=4 SV=1</t>
  </si>
  <si>
    <t>sp|Q62470-2|ITA3_MOUSE</t>
  </si>
  <si>
    <t>Itga3</t>
  </si>
  <si>
    <t xml:space="preserve"> Isoform Alpha-3B of Integrin alpha-3 OS=Mus musculus GN=Itga3</t>
  </si>
  <si>
    <t>tr|E9PZP8|E9PZP8_MOUSE</t>
  </si>
  <si>
    <t>Herc1</t>
  </si>
  <si>
    <t xml:space="preserve"> Uncharacterized protein OS=Mus musculus GN=Herc1 PE=4 SV=1</t>
  </si>
  <si>
    <t>sp|P07141|CSF1_MOUSE</t>
  </si>
  <si>
    <t>Csf1</t>
  </si>
  <si>
    <t xml:space="preserve"> Macrophage colony-stimulating factor 1 OS=Mus musculus GN=Csf1 PE=1 SV=2</t>
  </si>
  <si>
    <t>sp|Q3U0M1-2|TPPC9_MOUSE</t>
  </si>
  <si>
    <t>Trappc9</t>
  </si>
  <si>
    <t xml:space="preserve"> Isoform 2 of Trafficking protein particle complex subunit 9 OS=Mus musculus GN=Trappc9</t>
  </si>
  <si>
    <t>sp|Q99LM2|CK5P3_MOUSE</t>
  </si>
  <si>
    <t>Cdk5rap3</t>
  </si>
  <si>
    <t xml:space="preserve"> CDK5 regulatory subunit-associated protein 3 OS=Mus musculus GN=Cdk5rap3 PE=2 SV=1</t>
  </si>
  <si>
    <t>sp|Q9ERS5|PKHA2_MOUSE</t>
  </si>
  <si>
    <t>Plekha2</t>
  </si>
  <si>
    <t xml:space="preserve"> Pleckstrin homology domain-containing family A member 2 OS=Mus musculus GN=Plekha2 PE=1 SV=1</t>
  </si>
  <si>
    <t>sp|Q61263|SOAT1_MOUSE</t>
  </si>
  <si>
    <t>Soat1</t>
  </si>
  <si>
    <t xml:space="preserve"> Sterol O-acyltransferase 1 OS=Mus musculus GN=Soat1 PE=2 SV=2</t>
  </si>
  <si>
    <t>sp|Q91ZF0|DJC24_MOUSE</t>
  </si>
  <si>
    <t>Dnajc24</t>
  </si>
  <si>
    <t xml:space="preserve"> DnaJ homolog subfamily C member 24 OS=Mus musculus GN=Dnajc24 PE=1 SV=2</t>
  </si>
  <si>
    <t>sp|Q921L5|COG2_MOUSE</t>
  </si>
  <si>
    <t>Cog2</t>
  </si>
  <si>
    <t xml:space="preserve"> Conserved oligomeric Golgi complex subunit 2 OS=Mus musculus GN=Cog2 PE=2 SV=2</t>
  </si>
  <si>
    <t>sp|Q9WVB4|SLIT3_MOUSE</t>
  </si>
  <si>
    <t>Slit3</t>
  </si>
  <si>
    <t xml:space="preserve"> Slit homolog 3 protein OS=Mus musculus GN=Slit3 PE=2 SV=2</t>
  </si>
  <si>
    <t>sp|Q9D7B6|ACAD8_MOUSE</t>
  </si>
  <si>
    <t>Acad8</t>
  </si>
  <si>
    <t xml:space="preserve"> Isobutyryl-CoA dehydrogenase, mitochondrial OS=Mus musculus GN=Acad8 PE=2 SV=2</t>
  </si>
  <si>
    <t>tr|E9Q9I2|E9Q9I2_MOUSE</t>
  </si>
  <si>
    <t>Dlg5</t>
  </si>
  <si>
    <t xml:space="preserve"> Uncharacterized protein OS=Mus musculus GN=Dlg5 PE=4 SV=1</t>
  </si>
  <si>
    <t>sp|Q641P0|ARP3B_MOUSE</t>
  </si>
  <si>
    <t>Actr3b</t>
  </si>
  <si>
    <t xml:space="preserve"> Actin-related protein 3B OS=Mus musculus GN=Actr3b PE=2 SV=1</t>
  </si>
  <si>
    <t>sp|Q99JY9|ARP3_MOUSE</t>
  </si>
  <si>
    <t>Actr3</t>
  </si>
  <si>
    <t xml:space="preserve"> Actin-related protein 3 OS=Mus musculus GN=Actr3 PE=1 SV=3</t>
  </si>
  <si>
    <t>sp|Q9Z1M8|RED_MOUSE</t>
  </si>
  <si>
    <t>Ik</t>
  </si>
  <si>
    <t xml:space="preserve"> Protein Red OS=Mus musculus GN=Ik PE=2 SV=2</t>
  </si>
  <si>
    <t>sp|Q9DBF1-2|AL7A1_MOUSE</t>
  </si>
  <si>
    <t>Aldh7a1</t>
  </si>
  <si>
    <t xml:space="preserve"> Isoform 2 of Alpha-aminoadipic semialdehyde dehydrogenase OS=Mus musculus GN=Aldh7a1</t>
  </si>
  <si>
    <t>sp|O55013|TPPC3_MOUSE</t>
  </si>
  <si>
    <t>Trappc3</t>
  </si>
  <si>
    <t xml:space="preserve"> Trafficking protein particle complex subunit 3 OS=Mus musculus GN=Trappc3 PE=1 SV=1</t>
  </si>
  <si>
    <t>sp|Q8VI36-2|PAXI_MOUSE</t>
  </si>
  <si>
    <t>Pxn</t>
  </si>
  <si>
    <t xml:space="preserve"> Isoform Alpha of Paxillin OS=Mus musculus GN=Pxn</t>
  </si>
  <si>
    <t>sp|Q80W94|MOGT2_MOUSE</t>
  </si>
  <si>
    <t>Mogat2</t>
  </si>
  <si>
    <t xml:space="preserve"> 2-acylglycerol O-acyltransferase 2 OS=Mus musculus GN=Mogat2 PE=1 SV=1</t>
  </si>
  <si>
    <t>tr|Q8C0K8|Q8C0K8_MOUSE</t>
  </si>
  <si>
    <t>Uvrag</t>
  </si>
  <si>
    <t xml:space="preserve"> Uncharacterized protein OS=Mus musculus GN=Uvrag PE=2 SV=1</t>
  </si>
  <si>
    <t>sp|Q61846|MELK_MOUSE</t>
  </si>
  <si>
    <t>Melk</t>
  </si>
  <si>
    <t xml:space="preserve"> Maternal embryonic leucine zipper kinase OS=Mus musculus GN=Melk PE=1 SV=2</t>
  </si>
  <si>
    <t>sp|Q8BU88|RM22_MOUSE</t>
  </si>
  <si>
    <t>Mrpl22</t>
  </si>
  <si>
    <t xml:space="preserve"> 39S ribosomal protein L22, mitochondrial OS=Mus musculus GN=Mrpl22 PE=2 SV=1</t>
  </si>
  <si>
    <t>sp|Q8CJ96|RASF8_MOUSE</t>
  </si>
  <si>
    <t>Rassf8</t>
  </si>
  <si>
    <t xml:space="preserve"> Ras association domain-containing protein 8 OS=Mus musculus GN=Rassf8 PE=1 SV=1</t>
  </si>
  <si>
    <t>sp|Q8CII2|CD123_MOUSE</t>
  </si>
  <si>
    <t>Cdc123</t>
  </si>
  <si>
    <t xml:space="preserve"> Cell division cycle protein 123 homolog OS=Mus musculus GN=Cdc123 PE=2 SV=2</t>
  </si>
  <si>
    <t>sp|Q3U269|TSTD2_MOUSE</t>
  </si>
  <si>
    <t>Tstd2</t>
  </si>
  <si>
    <t xml:space="preserve"> Thiosulfate sulfurtransferase/rhodanese-like domain-containing protein 2 OS=Mus musculus GN=Tstd2 PE=2 SV=3</t>
  </si>
  <si>
    <t>sp|Q9EPK2-2|XRP2_MOUSE</t>
  </si>
  <si>
    <t>Rp2</t>
  </si>
  <si>
    <t xml:space="preserve"> Isoform 2 of Protein XRP2 OS=Mus musculus GN=Rp2</t>
  </si>
  <si>
    <t>sp|O08579|EMD_MOUSE</t>
  </si>
  <si>
    <t>Emd</t>
  </si>
  <si>
    <t xml:space="preserve"> Emerin OS=Mus musculus GN=Emd PE=1 SV=1</t>
  </si>
  <si>
    <t>sp|P56380|AP4A_MOUSE</t>
  </si>
  <si>
    <t>Nudt2</t>
  </si>
  <si>
    <t xml:space="preserve"> Bis(5'-nucleosyl)-tetraphosphatase [asymmetrical] OS=Mus musculus GN=Nudt2 PE=1 SV=3</t>
  </si>
  <si>
    <t>sp|O88632-2|SEM3F_MOUSE</t>
  </si>
  <si>
    <t>Sema3f</t>
  </si>
  <si>
    <t xml:space="preserve"> Isoform A of Semaphorin-3F OS=Mus musculus GN=Sema3f</t>
  </si>
  <si>
    <t>sp|P45376|ALDR_MOUSE</t>
  </si>
  <si>
    <t>Akr1b1</t>
  </si>
  <si>
    <t xml:space="preserve"> Aldose reductase OS=Mus musculus GN=Akr1b1 PE=1 SV=3</t>
  </si>
  <si>
    <t>sp|Q8VC28|AK1CD_MOUSE</t>
  </si>
  <si>
    <t>Akr1c13</t>
  </si>
  <si>
    <t xml:space="preserve"> Aldo-keto reductase family 1 member C13 OS=Mus musculus GN=Akr1c13 PE=1 SV=2</t>
  </si>
  <si>
    <t>tr|E9Q8I7|E9Q8I7_MOUSE</t>
  </si>
  <si>
    <t>Nfxl1</t>
  </si>
  <si>
    <t xml:space="preserve"> Uncharacterized protein OS=Mus musculus GN=Nfxl1 PE=4 SV=1</t>
  </si>
  <si>
    <t>tr|Q4KL21|Q4KL21_MOUSE</t>
  </si>
  <si>
    <t>Akap7</t>
  </si>
  <si>
    <t xml:space="preserve"> Akap7 protein OS=Mus musculus GN=Akap7 PE=2 SV=1</t>
  </si>
  <si>
    <t>sp|Q9D9I4|TBC20_MOUSE</t>
  </si>
  <si>
    <t>Tbc1d20</t>
  </si>
  <si>
    <t xml:space="preserve"> TBC1 domain family member 20 OS=Mus musculus GN=Tbc1d20 PE=2 SV=1</t>
  </si>
  <si>
    <t>sp|O89017|LGMN_MOUSE</t>
  </si>
  <si>
    <t>Lgmn</t>
  </si>
  <si>
    <t xml:space="preserve"> Legumain OS=Mus musculus GN=Lgmn PE=1 SV=1</t>
  </si>
  <si>
    <t>tr|A2A7F4|A2A7F4_MOUSE</t>
  </si>
  <si>
    <t>Rlf</t>
  </si>
  <si>
    <t xml:space="preserve"> MCG122876 OS=Mus musculus GN=Rlf PE=4 SV=1</t>
  </si>
  <si>
    <t>sp|Q9CR51|VATG1_MOUSE</t>
  </si>
  <si>
    <t>Atp6v1g1</t>
  </si>
  <si>
    <t xml:space="preserve"> V-type proton ATPase subunit G 1 OS=Mus musculus GN=Atp6v1g1 PE=2 SV=3</t>
  </si>
  <si>
    <t>sp|Q8K007|SULF1_MOUSE</t>
  </si>
  <si>
    <t>Sulf1</t>
  </si>
  <si>
    <t xml:space="preserve"> Extracellular sulfatase Sulf-1 OS=Mus musculus GN=Sulf1 PE=2 SV=1</t>
  </si>
  <si>
    <t>sp|Q9CQU0|TXD12_MOUSE</t>
  </si>
  <si>
    <t>Txndc12</t>
  </si>
  <si>
    <t xml:space="preserve"> Thioredoxin domain-containing protein 12 OS=Mus musculus GN=Txndc12 PE=2 SV=1</t>
  </si>
  <si>
    <t>sp|P10126|EF1A1_MOUSE</t>
  </si>
  <si>
    <t>Eef1a1</t>
  </si>
  <si>
    <t xml:space="preserve"> Elongation factor 1-alpha 1 OS=Mus musculus GN=Eef1a1 PE=1 SV=3</t>
  </si>
  <si>
    <t>sp|Q499D0|FOXN3_MOUSE</t>
  </si>
  <si>
    <t>Foxn3</t>
  </si>
  <si>
    <t xml:space="preserve"> Forkhead box protein N3 OS=Mus musculus GN=Foxn3 PE=1 SV=1</t>
  </si>
  <si>
    <t>sp|Q61572|FOXC1_MOUSE</t>
  </si>
  <si>
    <t>Foxc1</t>
  </si>
  <si>
    <t xml:space="preserve"> Forkhead box protein C1 OS=Mus musculus GN=Foxc1 PE=2 SV=3</t>
  </si>
  <si>
    <t>sp|Q61850|FOXC2_MOUSE</t>
  </si>
  <si>
    <t>Foxc2</t>
  </si>
  <si>
    <t xml:space="preserve"> Forkhead box protein C2 OS=Mus musculus GN=Foxc2 PE=2 SV=2</t>
  </si>
  <si>
    <t>sp|Q8BUR3-2|FOXJ3_MOUSE</t>
  </si>
  <si>
    <t>Foxj3</t>
  </si>
  <si>
    <t xml:space="preserve"> Isoform 2 of Forkhead box protein J3 OS=Mus musculus GN=Foxj3</t>
  </si>
  <si>
    <t>sp|Q52KR3-6|PRUN2_MOUSE</t>
  </si>
  <si>
    <t>Prune2</t>
  </si>
  <si>
    <t xml:space="preserve"> Isoform 6 of Protein prune homolog 2 OS=Mus musculus GN=Prune2</t>
  </si>
  <si>
    <t>sp|Q9CY73|RM44_MOUSE</t>
  </si>
  <si>
    <t>Mrpl44</t>
  </si>
  <si>
    <t xml:space="preserve"> 39S ribosomal protein L44, mitochondrial OS=Mus musculus GN=Mrpl44 PE=1 SV=3</t>
  </si>
  <si>
    <t>sp|P97302|BACH1_MOUSE</t>
  </si>
  <si>
    <t>Bach1</t>
  </si>
  <si>
    <t xml:space="preserve"> Transcription regulator protein BACH1 OS=Mus musculus GN=Bach1 PE=1 SV=1</t>
  </si>
  <si>
    <t>sp|Q64337|SQSTM_MOUSE</t>
  </si>
  <si>
    <t>Sqstm1</t>
  </si>
  <si>
    <t xml:space="preserve"> Sequestosome-1 OS=Mus musculus GN=Sqstm1 PE=1 SV=1</t>
  </si>
  <si>
    <t>sp|Q99MD6|TRXR3_MOUSE</t>
  </si>
  <si>
    <t>Txnrd3</t>
  </si>
  <si>
    <t xml:space="preserve"> Thioredoxin reductase 3 (Fragment) OS=Mus musculus GN=Txnrd3 PE=1 SV=2</t>
  </si>
  <si>
    <t>sp|Q64669|NQO1_MOUSE</t>
  </si>
  <si>
    <t>Nqo1</t>
  </si>
  <si>
    <t xml:space="preserve"> NAD(P)H dehydrogenase [quinone] 1 OS=Mus musculus GN=Nqo1 PE=1 SV=3</t>
  </si>
  <si>
    <t>sp|P70451-2|FER_MOUSE</t>
  </si>
  <si>
    <t>Fer</t>
  </si>
  <si>
    <t xml:space="preserve"> Isoform 2 of Tyrosine-protein kinase Fer OS=Mus musculus GN=Fer</t>
  </si>
  <si>
    <t>sp|O35345|IMA7_MOUSE</t>
  </si>
  <si>
    <t>Kpna6</t>
  </si>
  <si>
    <t xml:space="preserve"> Importin subunit alpha-7 OS=Mus musculus GN=Kpna6 PE=1 SV=2</t>
  </si>
  <si>
    <t>sp|Q60960|IMA1_MOUSE</t>
  </si>
  <si>
    <t>Kpna1</t>
  </si>
  <si>
    <t xml:space="preserve"> Importin subunit alpha-1 OS=Mus musculus GN=Kpna1 PE=1 SV=2</t>
  </si>
  <si>
    <t>sp|Q9CQA1|TPPC5_MOUSE</t>
  </si>
  <si>
    <t>Trappc5</t>
  </si>
  <si>
    <t xml:space="preserve"> Trafficking protein particle complex subunit 5 OS=Mus musculus GN=Trappc5 PE=1 SV=1</t>
  </si>
  <si>
    <t>sp|Q8BH74|NU107_MOUSE</t>
  </si>
  <si>
    <t>Nup107</t>
  </si>
  <si>
    <t xml:space="preserve"> Nuclear pore complex protein Nup107 OS=Mus musculus GN=Nup107 PE=2 SV=1</t>
  </si>
  <si>
    <t>sp|Q7TSI3|PP6R1_MOUSE</t>
  </si>
  <si>
    <t>Ppp6r1</t>
  </si>
  <si>
    <t xml:space="preserve"> Serine/threonine-protein phosphatase 6 regulatory subunit 1 OS=Mus musculus GN=Ppp6r1 PE=1 SV=1</t>
  </si>
  <si>
    <t>sp|Q9R257|HEBP1_MOUSE</t>
  </si>
  <si>
    <t>Hebp1</t>
  </si>
  <si>
    <t xml:space="preserve"> Heme-binding protein 1 OS=Mus musculus GN=Hebp1 PE=1 SV=1</t>
  </si>
  <si>
    <t>sp|Q8R307|VPS18_MOUSE</t>
  </si>
  <si>
    <t>Vps18</t>
  </si>
  <si>
    <t xml:space="preserve"> Vacuolar protein sorting-associated protein 18 homolog OS=Mus musculus GN=Vps18 PE=1 SV=2</t>
  </si>
  <si>
    <t>sp|Q8CHP5-2|WIBG_MOUSE</t>
  </si>
  <si>
    <t>Wibg</t>
  </si>
  <si>
    <t xml:space="preserve"> Isoform 2 of Partner of Y14 and mago OS=Mus musculus GN=Wibg</t>
  </si>
  <si>
    <t>sp|Q9CWY8|RNH2A_MOUSE</t>
  </si>
  <si>
    <t>Rnaseh2a</t>
  </si>
  <si>
    <t xml:space="preserve"> Ribonuclease H2 subunit A OS=Mus musculus GN=Rnaseh2a PE=1 SV=2</t>
  </si>
  <si>
    <t>sp|Q9DAX9|APBP2_MOUSE</t>
  </si>
  <si>
    <t>Appbp2</t>
  </si>
  <si>
    <t xml:space="preserve"> Amyloid protein-binding protein 2 OS=Mus musculus GN=Appbp2 PE=2 SV=1</t>
  </si>
  <si>
    <t>sp|Q9ESL4-2|MLTK_MOUSE</t>
  </si>
  <si>
    <t>Mltk</t>
  </si>
  <si>
    <t xml:space="preserve"> Isoform 2 of Mitogen-activated protein kinase kinase kinase MLT OS=Mus musculus GN=Mltk</t>
  </si>
  <si>
    <t>sp|Q9ESL4|MLTK_MOUSE</t>
  </si>
  <si>
    <t xml:space="preserve"> Mitogen-activated protein kinase kinase kinase MLT OS=Mus musculus GN=Mltk PE=1 SV=1</t>
  </si>
  <si>
    <t>sp|O88665|BRD7_MOUSE</t>
  </si>
  <si>
    <t>Brd7</t>
  </si>
  <si>
    <t xml:space="preserve"> Bromodomain-containing protein 7 OS=Mus musculus GN=Brd7 PE=1 SV=1</t>
  </si>
  <si>
    <t>sp|P63005|LIS1_MOUSE</t>
  </si>
  <si>
    <t>Pafah1b1</t>
  </si>
  <si>
    <t xml:space="preserve"> Platelet-activating factor acetylhydrolase IB subunit alpha OS=Mus musculus GN=Pafah1b1 PE=1 SV=2</t>
  </si>
  <si>
    <t>sp|Q9Z0E0-2|NCDN_MOUSE</t>
  </si>
  <si>
    <t>Ncdn</t>
  </si>
  <si>
    <t xml:space="preserve"> Isoform 2 of Neurochondrin OS=Mus musculus GN=Ncdn</t>
  </si>
  <si>
    <t>sp|Q921D4|MED6_MOUSE</t>
  </si>
  <si>
    <t>Med6</t>
  </si>
  <si>
    <t xml:space="preserve"> Mediator of RNA polymerase II transcription subunit 6 OS=Mus musculus GN=Med6 PE=2 SV=2</t>
  </si>
  <si>
    <t>sp|Q9CQA5-2|MED4_MOUSE</t>
  </si>
  <si>
    <t>Med4</t>
  </si>
  <si>
    <t xml:space="preserve"> Isoform 2 of Mediator of RNA polymerase II transcription subunit 4 OS=Mus musculus GN=Med4</t>
  </si>
  <si>
    <t>sp|Q8CG72-2|ARHL2_MOUSE</t>
  </si>
  <si>
    <t>Adprhl2</t>
  </si>
  <si>
    <t xml:space="preserve"> Isoform 2 of Poly(ADP-ribose) glycohydrolase ARH3 OS=Mus musculus GN=Adprhl2</t>
  </si>
  <si>
    <t>sp|Q9WV70|NOC2L_MOUSE</t>
  </si>
  <si>
    <t>Noc2l</t>
  </si>
  <si>
    <t xml:space="preserve"> Nucleolar complex protein 2 homolog OS=Mus musculus GN=Noc2l PE=1 SV=2</t>
  </si>
  <si>
    <t>sp|Q9CQ19|MYL9_MOUSE</t>
  </si>
  <si>
    <t>Myl9</t>
  </si>
  <si>
    <t xml:space="preserve"> Myosin regulatory light polypeptide 9 OS=Mus musculus GN=Myl9 PE=1 SV=3</t>
  </si>
  <si>
    <t>tr|Q6ZWQ9|Q6ZWQ9_MOUSE</t>
  </si>
  <si>
    <t>2900073G15</t>
  </si>
  <si>
    <t xml:space="preserve"> MCG5400 OS=Mus musculus GN=2900073G15Rik PE=2 SV=1</t>
  </si>
  <si>
    <t>sp|Q8BND3-2|WDR35_MOUSE</t>
  </si>
  <si>
    <t>Wdr35</t>
  </si>
  <si>
    <t xml:space="preserve"> Isoform 2 of WD repeat-containing protein 35 OS=Mus musculus GN=Wdr35</t>
  </si>
  <si>
    <t>sp|Q61818-2|RAI1_MOUSE</t>
  </si>
  <si>
    <t>Rai1</t>
  </si>
  <si>
    <t xml:space="preserve"> Isoform 2 of Retinoic acid-induced protein 1 OS=Mus musculus GN=Rai1</t>
  </si>
  <si>
    <t>tr|B9EHJ7|B9EHJ7_MOUSE</t>
  </si>
  <si>
    <t>Tcf20</t>
  </si>
  <si>
    <t xml:space="preserve"> Tcf20 protein OS=Mus musculus GN=Tcf20 PE=2 SV=1</t>
  </si>
  <si>
    <t>tr|E9PYH6|E9PYH6_MOUSE</t>
  </si>
  <si>
    <t>Setd1a</t>
  </si>
  <si>
    <t xml:space="preserve"> Uncharacterized protein OS=Mus musculus GN=Setd1a PE=3 SV=1</t>
  </si>
  <si>
    <t>tr|E9Q735|E9Q735_MOUSE</t>
  </si>
  <si>
    <t>Ube4a</t>
  </si>
  <si>
    <t xml:space="preserve"> Uncharacterized protein OS=Mus musculus GN=Ube4a PE=4 SV=1</t>
  </si>
  <si>
    <t>sp|Q9DAR7|DCPS_MOUSE</t>
  </si>
  <si>
    <t>Dcps</t>
  </si>
  <si>
    <t xml:space="preserve"> Scavenger mRNA-decapping enzyme DcpS OS=Mus musculus GN=Dcps PE=1 SV=1</t>
  </si>
  <si>
    <t>sp|Q3UY34|CL043_MOUSE</t>
  </si>
  <si>
    <t xml:space="preserve"> Uncharacterized protein C12orf43 homolog OS=Mus musculus PE=2 SV=1</t>
  </si>
  <si>
    <t>sp|P50429|ARSB_MOUSE</t>
  </si>
  <si>
    <t>Arsb</t>
  </si>
  <si>
    <t xml:space="preserve"> Arylsulfatase B OS=Mus musculus GN=Arsb PE=2 SV=3</t>
  </si>
  <si>
    <t>sp|Q5SUC9|SCO1_MOUSE</t>
  </si>
  <si>
    <t>Sco1</t>
  </si>
  <si>
    <t xml:space="preserve"> Protein SCO1 homolog, mitochondrial OS=Mus musculus GN=Sco1 PE=2 SV=1</t>
  </si>
  <si>
    <t>sp|Q61107|GBP4_MOUSE</t>
  </si>
  <si>
    <t>Gbp4</t>
  </si>
  <si>
    <t xml:space="preserve"> Guanylate-binding protein 4 OS=Mus musculus GN=Gbp4 PE=1 SV=1</t>
  </si>
  <si>
    <t>tr|Q91Z40|Q91Z40_MOUSE</t>
  </si>
  <si>
    <t>Gbp7</t>
  </si>
  <si>
    <t xml:space="preserve"> Gbp6 protein OS=Mus musculus GN=Gbp7 PE=2 SV=2</t>
  </si>
  <si>
    <t>sp|Q8BJM7|TYW1_MOUSE</t>
  </si>
  <si>
    <t>Tyw1</t>
  </si>
  <si>
    <t xml:space="preserve"> tRNA wybutosine-synthesizing protein 1 homolog OS=Mus musculus GN=Tyw1 PE=1 SV=1</t>
  </si>
  <si>
    <t>sp|P51807|DYLT1_MOUSE</t>
  </si>
  <si>
    <t>Dynlt1</t>
  </si>
  <si>
    <t xml:space="preserve"> Dynein light chain Tctex-type 1 OS=Mus musculus GN=Dynlt1 PE=1 SV=1</t>
  </si>
  <si>
    <t>sp|P0C605-2|KGP1_MOUSE</t>
  </si>
  <si>
    <t>Prkg1</t>
  </si>
  <si>
    <t xml:space="preserve"> Isoform Beta of cGMP-dependent protein kinase 1 OS=Mus musculus GN=Prkg1</t>
  </si>
  <si>
    <t>sp|Q9ERB0|SNP29_MOUSE</t>
  </si>
  <si>
    <t>Snap29</t>
  </si>
  <si>
    <t xml:space="preserve"> Synaptosomal-associated protein 29 OS=Mus musculus GN=Snap29 PE=1 SV=1</t>
  </si>
  <si>
    <t>sp|Q99MR1|PERQ1_MOUSE</t>
  </si>
  <si>
    <t>Gigyf1</t>
  </si>
  <si>
    <t xml:space="preserve"> PERQ amino acid-rich with GYF domain-containing protein 1 OS=Mus musculus GN=Gigyf1 PE=1 SV=2</t>
  </si>
  <si>
    <t>sp|Q6P2L6-2|NSD3_MOUSE</t>
  </si>
  <si>
    <t>Whsc1l1</t>
  </si>
  <si>
    <t xml:space="preserve"> Isoform 2 of Histone-lysine N-methyltransferase NSD3 OS=Mus musculus GN=Whsc1l1</t>
  </si>
  <si>
    <t>sp|Q6P2L6|NSD3_MOUSE</t>
  </si>
  <si>
    <t xml:space="preserve"> Histone-lysine N-methyltransferase NSD3 OS=Mus musculus GN=Whsc1l1 PE=1 SV=2</t>
  </si>
  <si>
    <t>sp|Q8C3S2-2|TMCO7_MOUSE</t>
  </si>
  <si>
    <t>Tmco7</t>
  </si>
  <si>
    <t xml:space="preserve"> Isoform 2 of Transmembrane and coiled-coil domain-containing protein 7 OS=Mus musculus GN=Tmco7</t>
  </si>
  <si>
    <t>sp|Q66T02-2|PKHG5_MOUSE</t>
  </si>
  <si>
    <t>Plekhg5</t>
  </si>
  <si>
    <t xml:space="preserve"> Isoform 2 of Pleckstrin homology domain-containing family G member 5 OS=Mus musculus GN=Plekhg5</t>
  </si>
  <si>
    <t>sp|Q5F2L2-2|FUT10_MOUSE</t>
  </si>
  <si>
    <t>Fut10</t>
  </si>
  <si>
    <t xml:space="preserve"> Isoform 2 of Alpha-(1,3)-fucosyltransferase 10 OS=Mus musculus GN=Fut10</t>
  </si>
  <si>
    <t>sp|Q9EQY0|ERN1_MOUSE</t>
  </si>
  <si>
    <t>Ern1</t>
  </si>
  <si>
    <t xml:space="preserve"> Serine/threonine-protein kinase/endoribonuclease IRE1 OS=Mus musculus GN=Ern1 PE=2 SV=1</t>
  </si>
  <si>
    <t>sp|Q9CWQ0|DPH5_MOUSE</t>
  </si>
  <si>
    <t>Dph5</t>
  </si>
  <si>
    <t xml:space="preserve"> Diphthine synthase OS=Mus musculus GN=Dph5 PE=2 SV=1</t>
  </si>
  <si>
    <t>sp|Q9R1T2|SAE1_MOUSE</t>
  </si>
  <si>
    <t>Sae1</t>
  </si>
  <si>
    <t xml:space="preserve"> SUMO-activating enzyme subunit 1 OS=Mus musculus GN=Sae1 PE=2 SV=1</t>
  </si>
  <si>
    <t>sp|Q3UV70|PDP1_MOUSE</t>
  </si>
  <si>
    <t>Pdp1</t>
  </si>
  <si>
    <t xml:space="preserve"> [Pyruvate dehydrogenase [acetyl-transferring]]-phosphatase 1, mitochondrial OS=Mus musculus GN=Pdp1 PE=2 SV=1</t>
  </si>
  <si>
    <t>sp|Q9JKP7|DPOE3_MOUSE</t>
  </si>
  <si>
    <t>Pole3</t>
  </si>
  <si>
    <t xml:space="preserve"> DNA polymerase epsilon subunit 3 OS=Mus musculus GN=Pole3 PE=2 SV=1</t>
  </si>
  <si>
    <t>sp|Q9DB25|ALG5_MOUSE</t>
  </si>
  <si>
    <t>Alg5</t>
  </si>
  <si>
    <t xml:space="preserve"> Dolichyl-phosphate beta-glucosyltransferase OS=Mus musculus GN=Alg5 PE=2 SV=1</t>
  </si>
  <si>
    <t>sp|Q9WUK2-2|IF4H_MOUSE</t>
  </si>
  <si>
    <t>Eif4h</t>
  </si>
  <si>
    <t xml:space="preserve"> Isoform Short of Eukaryotic translation initiation factor 4H OS=Mus musculus GN=Eif4h</t>
  </si>
  <si>
    <t>sp|Q9WUK2|IF4H_MOUSE</t>
  </si>
  <si>
    <t xml:space="preserve"> Eukaryotic translation initiation factor 4H OS=Mus musculus GN=Eif4h PE=1 SV=3</t>
  </si>
  <si>
    <t>sp|Q62559|IFT52_MOUSE</t>
  </si>
  <si>
    <t>Ift52</t>
  </si>
  <si>
    <t xml:space="preserve"> Intraflagellar transport protein 52 homolog OS=Mus musculus GN=Ift52 PE=1 SV=2</t>
  </si>
  <si>
    <t>sp|O54833|CSK22_MOUSE</t>
  </si>
  <si>
    <t>Csnk2a2</t>
  </si>
  <si>
    <t xml:space="preserve"> Casein kinase II subunit alpha' OS=Mus musculus GN=Csnk2a2 PE=2 SV=1</t>
  </si>
  <si>
    <t>sp|Q920P5|KAD5_MOUSE</t>
  </si>
  <si>
    <t>Ak5</t>
  </si>
  <si>
    <t xml:space="preserve"> Adenylate kinase isoenzyme 5 OS=Mus musculus GN=Ak5 PE=2 SV=2</t>
  </si>
  <si>
    <t>sp|O08901|BUB1_MOUSE</t>
  </si>
  <si>
    <t>Bub1</t>
  </si>
  <si>
    <t xml:space="preserve"> Mitotic checkpoint serine/threonine-protein kinase BUB1 OS=Mus musculus GN=Bub1 PE=2 SV=1</t>
  </si>
  <si>
    <t>sp|P24547|IMDH2_MOUSE</t>
  </si>
  <si>
    <t>Impdh2</t>
  </si>
  <si>
    <t xml:space="preserve"> Inosine-5'-monophosphate dehydrogenase 2 OS=Mus musculus GN=Impdh2 PE=1 SV=2</t>
  </si>
  <si>
    <t>sp|P50096|IMDH1_MOUSE</t>
  </si>
  <si>
    <t>Impdh1</t>
  </si>
  <si>
    <t xml:space="preserve"> Inosine-5'-monophosphate dehydrogenase 1 OS=Mus musculus GN=Impdh1 PE=2 SV=2</t>
  </si>
  <si>
    <t>sp|Q9D2Y4-2|MLKL_MOUSE</t>
  </si>
  <si>
    <t>Mlkl</t>
  </si>
  <si>
    <t xml:space="preserve"> Isoform 2 of Mixed lineage kinase domain-like protein OS=Mus musculus GN=Mlkl</t>
  </si>
  <si>
    <t>sp|P62751|RL23A_MOUSE</t>
  </si>
  <si>
    <t>Rpl23a</t>
  </si>
  <si>
    <t xml:space="preserve"> 60S ribosomal protein L23a OS=Mus musculus GN=Rpl23a PE=1 SV=1</t>
  </si>
  <si>
    <t>sp|Q62203|SF3A2_MOUSE</t>
  </si>
  <si>
    <t>Sf3a2</t>
  </si>
  <si>
    <t xml:space="preserve"> Splicing factor 3A subunit 2 OS=Mus musculus GN=Sf3a2 PE=2 SV=2</t>
  </si>
  <si>
    <t>tr|D3YW09|D3YW09_MOUSE</t>
  </si>
  <si>
    <t xml:space="preserve"> Splicing factor 3a, subunit 2, isoform CRA_c OS=Mus musculus GN=Sf3a2 PE=4 SV=1</t>
  </si>
  <si>
    <t>sp|Q9DCJ7|AKIP_MOUSE</t>
  </si>
  <si>
    <t>Aurkaip1</t>
  </si>
  <si>
    <t xml:space="preserve"> Aurora kinase A-interacting protein OS=Mus musculus GN=Aurkaip1 PE=2 SV=1</t>
  </si>
  <si>
    <t>sp|P62843|RS15_MOUSE</t>
  </si>
  <si>
    <t>Rps15</t>
  </si>
  <si>
    <t xml:space="preserve"> 40S ribosomal protein S15 OS=Mus musculus GN=Rps15 PE=2 SV=2</t>
  </si>
  <si>
    <t>sp|O08795-2|GLU2B_MOUSE</t>
  </si>
  <si>
    <t>Prkcsh</t>
  </si>
  <si>
    <t xml:space="preserve"> Isoform 2 of Glucosidase 2 subunit beta OS=Mus musculus GN=Prkcsh</t>
  </si>
  <si>
    <t>sp|O08795|GLU2B_MOUSE</t>
  </si>
  <si>
    <t xml:space="preserve"> Glucosidase 2 subunit beta OS=Mus musculus GN=Prkcsh PE=1 SV=1</t>
  </si>
  <si>
    <t>sp|O35379|MRP1_MOUSE</t>
  </si>
  <si>
    <t>Abcc1</t>
  </si>
  <si>
    <t xml:space="preserve"> Multidrug resistance-associated protein 1 OS=Mus musculus GN=Abcc1 PE=1 SV=1</t>
  </si>
  <si>
    <t>sp|Q9CWZ3-2|RBM8A_MOUSE</t>
  </si>
  <si>
    <t>Rbm8a</t>
  </si>
  <si>
    <t xml:space="preserve"> Isoform 2 of RNA-binding protein 8A OS=Mus musculus GN=Rbm8a</t>
  </si>
  <si>
    <t>sp|Q8BWM0|PGES2_MOUSE</t>
  </si>
  <si>
    <t>Ptges2</t>
  </si>
  <si>
    <t xml:space="preserve"> Prostaglandin E synthase 2 OS=Mus musculus GN=Ptges2 PE=1 SV=3</t>
  </si>
  <si>
    <t>sp|Q8R0K4|CC137_MOUSE</t>
  </si>
  <si>
    <t>Ccdc137</t>
  </si>
  <si>
    <t xml:space="preserve"> Coiled-coil domain-containing protein 137 OS=Mus musculus GN=Ccdc137 PE=2 SV=1</t>
  </si>
  <si>
    <t>sp|Q5U5Q9|UIMC1_MOUSE</t>
  </si>
  <si>
    <t>Uimc1</t>
  </si>
  <si>
    <t xml:space="preserve"> BRCA1-A complex subunit RAP80 OS=Mus musculus GN=Uimc1 PE=1 SV=2</t>
  </si>
  <si>
    <t>sp|Q8BYL4|SYYM_MOUSE</t>
  </si>
  <si>
    <t>Yars2</t>
  </si>
  <si>
    <t xml:space="preserve"> Tyrosyl-tRNA synthetase, mitochondrial OS=Mus musculus GN=Yars2 PE=2 SV=2</t>
  </si>
  <si>
    <t>sp|Q8R1X6|SPG20_MOUSE</t>
  </si>
  <si>
    <t>Spg20</t>
  </si>
  <si>
    <t xml:space="preserve"> Spartin OS=Mus musculus GN=Spg20 PE=2 SV=1</t>
  </si>
  <si>
    <t>sp|P54116|STOM_MOUSE</t>
  </si>
  <si>
    <t>Stom</t>
  </si>
  <si>
    <t xml:space="preserve"> Erythrocyte band 7 integral membrane protein OS=Mus musculus GN=Stom PE=1 SV=3</t>
  </si>
  <si>
    <t>sp|Q91W40|KLC3_MOUSE</t>
  </si>
  <si>
    <t>Klc3</t>
  </si>
  <si>
    <t xml:space="preserve"> Kinesin light chain 3 OS=Mus musculus GN=Klc3 PE=1 SV=1</t>
  </si>
  <si>
    <t>sp|O54890|ITB3_MOUSE</t>
  </si>
  <si>
    <t>Itgb3</t>
  </si>
  <si>
    <t xml:space="preserve"> Integrin beta-3 OS=Mus musculus GN=Itgb3 PE=2 SV=2</t>
  </si>
  <si>
    <t>sp|Q9D024|CC47_MOUSE</t>
  </si>
  <si>
    <t>Ccdc47</t>
  </si>
  <si>
    <t xml:space="preserve"> Coiled-coil domain-containing protein 47 OS=Mus musculus GN=Ccdc47 PE=2 SV=2</t>
  </si>
  <si>
    <t>sp|Q8C167-2|PPCEL_MOUSE</t>
  </si>
  <si>
    <t>Prepl</t>
  </si>
  <si>
    <t xml:space="preserve"> Isoform 2 of Prolyl endopeptidase-like OS=Mus musculus GN=Prepl</t>
  </si>
  <si>
    <t>sp|P80314|TCPB_MOUSE</t>
  </si>
  <si>
    <t>Cct2</t>
  </si>
  <si>
    <t xml:space="preserve"> T-complex protein 1 subunit beta OS=Mus musculus GN=Cct2 PE=1 SV=4</t>
  </si>
  <si>
    <t>tr|A2AT93|A2AT93_MOUSE</t>
  </si>
  <si>
    <t>Plcb4</t>
  </si>
  <si>
    <t xml:space="preserve"> Phospholipase C, beta 4 (Fragment) OS=Mus musculus GN=Plcb4 PE=4 SV=1</t>
  </si>
  <si>
    <t>tr|Q91UZ1|Q91UZ1_MOUSE</t>
  </si>
  <si>
    <t xml:space="preserve"> Phospholipase C beta 4 OS=Mus musculus GN=Plcb4 PE=2 SV=1</t>
  </si>
  <si>
    <t>sp|P60898|RPB9_MOUSE</t>
  </si>
  <si>
    <t>Polr2i</t>
  </si>
  <si>
    <t xml:space="preserve"> DNA-directed RNA polymerase II subunit RPB9 OS=Mus musculus GN=Polr2i PE=2 SV=1</t>
  </si>
  <si>
    <t>sp|Q99JY1|TIRAP_MOUSE</t>
  </si>
  <si>
    <t>Tirap</t>
  </si>
  <si>
    <t xml:space="preserve"> Toll/interleukin-1 receptor domain-containing adapter protein OS=Mus musculus GN=Tirap PE=2 SV=1</t>
  </si>
  <si>
    <t>sp|P40694|SMBP2_MOUSE</t>
  </si>
  <si>
    <t>Ighmbp2</t>
  </si>
  <si>
    <t xml:space="preserve"> DNA-binding protein SMUBP-2 OS=Mus musculus GN=Ighmbp2 PE=1 SV=1</t>
  </si>
  <si>
    <t>sp|Q8K296-2|MTMR3_MOUSE</t>
  </si>
  <si>
    <t>Mtmr3</t>
  </si>
  <si>
    <t xml:space="preserve"> Isoform 2 of Myotubularin-related protein 3 OS=Mus musculus GN=Mtmr3</t>
  </si>
  <si>
    <t>sp|Q91XS1-2|MTMR4_MOUSE</t>
  </si>
  <si>
    <t>Mtmr4</t>
  </si>
  <si>
    <t xml:space="preserve"> Isoform 2 of Myotubularin-related protein 4 OS=Mus musculus GN=Mtmr4</t>
  </si>
  <si>
    <t>sp|P10148|CCL2_MOUSE</t>
  </si>
  <si>
    <t>Ccl2</t>
  </si>
  <si>
    <t xml:space="preserve"> C-C motif chemokine 2 OS=Mus musculus GN=Ccl2 PE=1 SV=1</t>
  </si>
  <si>
    <t>sp|Q9D291|PPDE1_MOUSE</t>
  </si>
  <si>
    <t>Pppde1</t>
  </si>
  <si>
    <t xml:space="preserve"> PPPDE peptidase domain-containing protein 1 OS=Mus musculus GN=Pppde1 PE=2 SV=1</t>
  </si>
  <si>
    <t>sp|Q9D0D5|T2EA_MOUSE</t>
  </si>
  <si>
    <t>Gtf2e1</t>
  </si>
  <si>
    <t xml:space="preserve"> General transcription factor IIE subunit 1 OS=Mus musculus GN=Gtf2e1 PE=2 SV=1</t>
  </si>
  <si>
    <t>sp|P62830|RL23_MOUSE</t>
  </si>
  <si>
    <t>Rpl23</t>
  </si>
  <si>
    <t xml:space="preserve"> 60S ribosomal protein L23 OS=Mus musculus GN=Rpl23 PE=1 SV=1</t>
  </si>
  <si>
    <t>sp|P58064|RT06_MOUSE</t>
  </si>
  <si>
    <t>Mrps6</t>
  </si>
  <si>
    <t xml:space="preserve"> 28S ribosomal protein S6, mitochondrial OS=Mus musculus GN=Mrps6 PE=2 SV=3</t>
  </si>
  <si>
    <t>sp|Q9CXE7|TMED5_MOUSE</t>
  </si>
  <si>
    <t>Tmed5</t>
  </si>
  <si>
    <t xml:space="preserve"> Transmembrane emp24 domain-containing protein 5 OS=Mus musculus GN=Tmed5 PE=2 SV=1</t>
  </si>
  <si>
    <t>sp|Q3URU2-2|PEG3_MOUSE</t>
  </si>
  <si>
    <t>Peg3</t>
  </si>
  <si>
    <t xml:space="preserve"> Isoform 2 of Paternally-expressed gene 3 protein OS=Mus musculus GN=Peg3</t>
  </si>
  <si>
    <t>sp|Q9D4J7|PHF6_MOUSE</t>
  </si>
  <si>
    <t>Phf6</t>
  </si>
  <si>
    <t xml:space="preserve"> PHD finger protein 6 OS=Mus musculus GN=Phf6 PE=1 SV=1</t>
  </si>
  <si>
    <t>sp|Q9DBE0|CSAD_MOUSE</t>
  </si>
  <si>
    <t>Csad</t>
  </si>
  <si>
    <t xml:space="preserve"> Cysteine sulfinic acid decarboxylase OS=Mus musculus GN=Csad PE=2 SV=1</t>
  </si>
  <si>
    <t>sp|Q8R4P9-2|MRP7_MOUSE</t>
  </si>
  <si>
    <t>Abcc10</t>
  </si>
  <si>
    <t xml:space="preserve"> Isoform 2 of Multidrug resistance-associated protein 7 OS=Mus musculus GN=Abcc10</t>
  </si>
  <si>
    <t>sp|Q9R1X5|MRP5_MOUSE</t>
  </si>
  <si>
    <t>Abcc5</t>
  </si>
  <si>
    <t xml:space="preserve"> Multidrug resistance-associated protein 5 OS=Mus musculus GN=Abcc5 PE=1 SV=2</t>
  </si>
  <si>
    <t>sp|O09131|GSTO1_MOUSE</t>
  </si>
  <si>
    <t>Gsto1</t>
  </si>
  <si>
    <t xml:space="preserve"> Glutathione S-transferase omega-1 OS=Mus musculus GN=Gsto1 PE=2 SV=2</t>
  </si>
  <si>
    <t>sp|Q91WE2|F192A_MOUSE</t>
  </si>
  <si>
    <t>Fam192a</t>
  </si>
  <si>
    <t xml:space="preserve"> Protein FAM192A OS=Mus musculus GN=Fam192a PE=2 SV=1</t>
  </si>
  <si>
    <t>tr|B2LVG5|B2LVG5_MOUSE</t>
  </si>
  <si>
    <t>Cpsf4</t>
  </si>
  <si>
    <t xml:space="preserve"> Cleavage and polyadenylation specific factor 4 isoform 1 OS=Mus musculus GN=Cpsf4 PE=2 SV=1</t>
  </si>
  <si>
    <t>tr|B2LVG6|B2LVG6_MOUSE</t>
  </si>
  <si>
    <t xml:space="preserve"> Cleavage and polyadenylation specific factor 4 isoform 2 OS=Mus musculus GN=Cpsf4 PE=2 SV=1</t>
  </si>
  <si>
    <t>tr|Q5SVT2|Q5SVT2_MOUSE</t>
  </si>
  <si>
    <t>Trim16</t>
  </si>
  <si>
    <t xml:space="preserve"> Tripartite motif protein 16 OS=Mus musculus GN=Trim16 PE=2 SV=1</t>
  </si>
  <si>
    <t>sp|Q9CXZ1|NDUS4_MOUSE</t>
  </si>
  <si>
    <t>Ndufs4</t>
  </si>
  <si>
    <t xml:space="preserve"> NADH dehydrogenase [ubiquinone] iron-sulfur protein 4, mitochondrial OS=Mus musculus GN=Ndufs4 PE=1 SV=3</t>
  </si>
  <si>
    <t>sp|Q8BND5-2|QSOX1_MOUSE</t>
  </si>
  <si>
    <t>Qsox1</t>
  </si>
  <si>
    <t xml:space="preserve"> Isoform 2 of Sulfhydryl oxidase 1 OS=Mus musculus GN=Qsox1</t>
  </si>
  <si>
    <t>sp|Q810V0|MPP10_MOUSE</t>
  </si>
  <si>
    <t>Mphosph10</t>
  </si>
  <si>
    <t xml:space="preserve"> U3 small nucleolar ribonucleoprotein protein MPP10 OS=Mus musculus GN=Mphosph10 PE=1 SV=2</t>
  </si>
  <si>
    <t>sp|P61327|MGN_MOUSE</t>
  </si>
  <si>
    <t>Magoh</t>
  </si>
  <si>
    <t xml:space="preserve"> Protein mago nashi homolog OS=Mus musculus GN=Magoh PE=2 SV=1</t>
  </si>
  <si>
    <t>sp|Q4VAA2|CDV3_MOUSE</t>
  </si>
  <si>
    <t>Cdv3</t>
  </si>
  <si>
    <t xml:space="preserve"> Protein CDV3 OS=Mus musculus GN=Cdv3 PE=1 SV=2</t>
  </si>
  <si>
    <t>sp|Q6PCN7|HLTF_MOUSE</t>
  </si>
  <si>
    <t>Hltf</t>
  </si>
  <si>
    <t xml:space="preserve"> Helicase-like transcription factor OS=Mus musculus GN=Hltf PE=1 SV=1</t>
  </si>
  <si>
    <t>sp|P51163|HEM4_MOUSE</t>
  </si>
  <si>
    <t>Uros</t>
  </si>
  <si>
    <t xml:space="preserve"> Uroporphyrinogen-III synthase OS=Mus musculus GN=Uros PE=2 SV=1</t>
  </si>
  <si>
    <t>sp|Q62511|ZFP91_MOUSE</t>
  </si>
  <si>
    <t>Zfp91</t>
  </si>
  <si>
    <t xml:space="preserve"> E3 ubiquitin-protein ligase ZFP91 OS=Mus musculus GN=Zfp91 PE=1 SV=3</t>
  </si>
  <si>
    <t>sp|P15806-2|TFE2_MOUSE</t>
  </si>
  <si>
    <t>Tcf3</t>
  </si>
  <si>
    <t xml:space="preserve"> Isoform E47 of Transcription factor E2-alpha OS=Mus musculus GN=Tcf3</t>
  </si>
  <si>
    <t>sp|P29758|OAT_MOUSE</t>
  </si>
  <si>
    <t>Oat</t>
  </si>
  <si>
    <t xml:space="preserve"> Ornithine aminotransferase, mitochondrial OS=Mus musculus GN=Oat PE=1 SV=1</t>
  </si>
  <si>
    <t>sp|P97386|DNLI3_MOUSE</t>
  </si>
  <si>
    <t>Lig3</t>
  </si>
  <si>
    <t xml:space="preserve"> DNA ligase 3 OS=Mus musculus GN=Lig3 PE=1 SV=2</t>
  </si>
  <si>
    <t>sp|Q9CR50|ZN363_MOUSE</t>
  </si>
  <si>
    <t>Rchy1</t>
  </si>
  <si>
    <t xml:space="preserve"> RING finger and CHY zinc finger domain-containing protein 1 OS=Mus musculus GN=Rchy1 PE=1 SV=1</t>
  </si>
  <si>
    <t>sp|Q9Z1E4|GYS1_MOUSE</t>
  </si>
  <si>
    <t>Gys1</t>
  </si>
  <si>
    <t xml:space="preserve"> Glycogen [starch] synthase, muscle OS=Mus musculus GN=Gys1 PE=1 SV=2</t>
  </si>
  <si>
    <t>sp|Q8C0L0|TMX4_MOUSE</t>
  </si>
  <si>
    <t>Tmx4</t>
  </si>
  <si>
    <t xml:space="preserve"> Thioredoxin-related transmembrane protein 4 OS=Mus musculus GN=Tmx4 PE=1 SV=2</t>
  </si>
  <si>
    <t>sp|Q922Q1|MOSC2_MOUSE</t>
  </si>
  <si>
    <t>Mosc2</t>
  </si>
  <si>
    <t xml:space="preserve"> MOSC domain-containing protein 2, mitochondrial OS=Mus musculus GN=Mosc2 PE=1 SV=1</t>
  </si>
  <si>
    <t>tr|E9PV03|E9PV03_MOUSE</t>
  </si>
  <si>
    <t>Nbeal1</t>
  </si>
  <si>
    <t xml:space="preserve"> Uncharacterized protein OS=Mus musculus GN=Nbeal1 PE=4 SV=1</t>
  </si>
  <si>
    <t>sp|Q80X71|T106B_MOUSE</t>
  </si>
  <si>
    <t>Tmem106b</t>
  </si>
  <si>
    <t xml:space="preserve"> Transmembrane protein 106B OS=Mus musculus GN=Tmem106b PE=2 SV=1</t>
  </si>
  <si>
    <t>sp|Q8BIP0|SYDM_MOUSE</t>
  </si>
  <si>
    <t>Dars2</t>
  </si>
  <si>
    <t xml:space="preserve"> Aspartyl-tRNA synthetase, mitochondrial OS=Mus musculus GN=Dars2 PE=2 SV=1</t>
  </si>
  <si>
    <t>sp|Q04207|TF65_MOUSE</t>
  </si>
  <si>
    <t>Rela</t>
  </si>
  <si>
    <t xml:space="preserve"> Transcription factor p65 OS=Mus musculus GN=Rela PE=1 SV=1</t>
  </si>
  <si>
    <t>sp|Q80Y17|L2GL1_MOUSE</t>
  </si>
  <si>
    <t>Llgl1</t>
  </si>
  <si>
    <t xml:space="preserve"> Lethal(2) giant larvae protein homolog 1 OS=Mus musculus GN=Llgl1 PE=1 SV=1</t>
  </si>
  <si>
    <t>sp|Q810S1|C109B_MOUSE</t>
  </si>
  <si>
    <t>Ccdc109b</t>
  </si>
  <si>
    <t xml:space="preserve"> Coiled-coil domain-containing protein 109B OS=Mus musculus GN=Ccdc109b PE=2 SV=1</t>
  </si>
  <si>
    <t>sp|Q9DC48|PRP17_MOUSE</t>
  </si>
  <si>
    <t>Cdc40</t>
  </si>
  <si>
    <t xml:space="preserve"> Pre-mRNA-processing factor 17 OS=Mus musculus GN=Cdc40 PE=1 SV=1</t>
  </si>
  <si>
    <t>sp|O54781|SRPK2_MOUSE</t>
  </si>
  <si>
    <t>Srpk2</t>
  </si>
  <si>
    <t xml:space="preserve"> Serine/threonine-protein kinase SRPK2 OS=Mus musculus GN=Srpk2 PE=1 SV=2</t>
  </si>
  <si>
    <t>sp|O70551|SRPK1_MOUSE</t>
  </si>
  <si>
    <t>Srpk1</t>
  </si>
  <si>
    <t xml:space="preserve"> Serine/threonine-protein kinase SRPK1 OS=Mus musculus GN=Srpk1 PE=1 SV=2</t>
  </si>
  <si>
    <t>tr|E9Q5S4|E9Q5S4_MOUSE</t>
  </si>
  <si>
    <t xml:space="preserve"> Uncharacterized protein OS=Mus musculus GN=Srpk2 PE=3 SV=1</t>
  </si>
  <si>
    <t>tr|E9QL80|E9QL80_MOUSE</t>
  </si>
  <si>
    <t>Lpgat1</t>
  </si>
  <si>
    <t xml:space="preserve"> Uncharacterized protein OS=Mus musculus GN=Lpgat1 PE=4 SV=1</t>
  </si>
  <si>
    <t>sp|P35288|RAB23_MOUSE</t>
  </si>
  <si>
    <t>Rab23</t>
  </si>
  <si>
    <t xml:space="preserve"> Ras-related protein Rab-23 OS=Mus musculus GN=Rab23 PE=1 SV=2</t>
  </si>
  <si>
    <t>tr|Q9D4I9|Q9D4I9_MOUSE</t>
  </si>
  <si>
    <t xml:space="preserve"> RAB23, member RAS oncogene family, isoform CRA_a OS=Mus musculus GN=Rab23 PE=2 SV=1</t>
  </si>
  <si>
    <t>Ralgapa1</t>
  </si>
  <si>
    <t xml:space="preserve"> Isoform 2 of Ral GTPase-activating protein subunit alpha-1 OS=Mus musculus GN=Ralgapa1</t>
  </si>
  <si>
    <t>sp|Q3UN02|LCLT1_MOUSE</t>
  </si>
  <si>
    <t>Lclat1</t>
  </si>
  <si>
    <t xml:space="preserve"> Lysocardiolipin acyltransferase 1 OS=Mus musculus GN=Lclat1 PE=2 SV=2</t>
  </si>
  <si>
    <t>sp|Q8C1Z8|RG9D2_MOUSE</t>
  </si>
  <si>
    <t>Rg9mtd2</t>
  </si>
  <si>
    <t xml:space="preserve"> RNA (guanine-9-)-methyltransferase domain-containing protein 2 OS=Mus musculus GN=Rg9mtd2 PE=2 SV=2</t>
  </si>
  <si>
    <t>sp|Q8BKE9|IFT74_MOUSE</t>
  </si>
  <si>
    <t>Ift74</t>
  </si>
  <si>
    <t xml:space="preserve"> Intraflagellar transport protein 74 homolog OS=Mus musculus GN=Ift74 PE=1 SV=2</t>
  </si>
  <si>
    <t>sp|Q8VEH8|ERLEC_MOUSE</t>
  </si>
  <si>
    <t>Erlec1</t>
  </si>
  <si>
    <t xml:space="preserve"> Endoplasmic reticulum lectin 1 OS=Mus musculus GN=Erlec1 PE=2 SV=1</t>
  </si>
  <si>
    <t>tr|A2AFY6|A2AFY6_MOUSE</t>
  </si>
  <si>
    <t>Ttc17</t>
  </si>
  <si>
    <t xml:space="preserve"> Tetratricopeptide repeat domain 17 OS=Mus musculus GN=Ttc17 PE=4 SV=1</t>
  </si>
  <si>
    <t>sp|P19536|COX5B_MOUSE</t>
  </si>
  <si>
    <t>Cox5b</t>
  </si>
  <si>
    <t xml:space="preserve"> Cytochrome c oxidase subunit 5B, mitochondrial OS=Mus musculus GN=Cox5b PE=1 SV=1</t>
  </si>
  <si>
    <t>sp|Q8BGF3|WDR92_MOUSE</t>
  </si>
  <si>
    <t>Wdr92</t>
  </si>
  <si>
    <t xml:space="preserve"> WD repeat-containing protein 92 OS=Mus musculus GN=Wdr92 PE=2 SV=1</t>
  </si>
  <si>
    <t>sp|P54923|ADPRH_MOUSE</t>
  </si>
  <si>
    <t>Adprh</t>
  </si>
  <si>
    <t xml:space="preserve"> [Protein ADP-ribosylarginine] hydrolase OS=Mus musculus GN=Adprh PE=2 SV=1</t>
  </si>
  <si>
    <t>sp|Q9Z0V7|TI17B_MOUSE</t>
  </si>
  <si>
    <t>Timm17b</t>
  </si>
  <si>
    <t xml:space="preserve"> Mitochondrial import inner membrane translocase subunit Tim17-B OS=Mus musculus GN=Timm17b PE=2 SV=1</t>
  </si>
  <si>
    <t>tr|A2BIE1|A2BIE1_MOUSE</t>
  </si>
  <si>
    <t>Qser1</t>
  </si>
  <si>
    <t xml:space="preserve"> Glutamine and serine rich 1 OS=Mus musculus GN=Qser1 PE=4 SV=2</t>
  </si>
  <si>
    <t>sp|Q03173-3|ENAH_MOUSE</t>
  </si>
  <si>
    <t>Enah</t>
  </si>
  <si>
    <t xml:space="preserve"> Isoform 2 of Protein enabled homolog OS=Mus musculus GN=Enah</t>
  </si>
  <si>
    <t>sp|Q9D1C8|VPS28_MOUSE</t>
  </si>
  <si>
    <t>Vps28</t>
  </si>
  <si>
    <t xml:space="preserve"> Vacuolar protein sorting-associated protein 28 homolog OS=Mus musculus GN=Vps28 PE=2 SV=1</t>
  </si>
  <si>
    <t>sp|Q3U0D9-2|HACE1_MOUSE</t>
  </si>
  <si>
    <t>Hace1</t>
  </si>
  <si>
    <t xml:space="preserve"> Isoform 2 of E3 ubiquitin-protein ligase HACE1 OS=Mus musculus GN=Hace1</t>
  </si>
  <si>
    <t>sp|O88569-3|ROA2_MOUSE</t>
  </si>
  <si>
    <t>Hnrnpa2b1</t>
  </si>
  <si>
    <t xml:space="preserve"> Isoform 3 of Heterogeneous nuclear ribonucleoproteins A2/B1 OS=Mus musculus GN=Hnrnpa2b1</t>
  </si>
  <si>
    <t>sp|O88569|ROA2_MOUSE</t>
  </si>
  <si>
    <t xml:space="preserve"> Heterogeneous nuclear ribonucleoproteins A2/B1 OS=Mus musculus GN=Hnrnpa2b1 PE=1 SV=2</t>
  </si>
  <si>
    <t>sp|P49312|ROA1_MOUSE</t>
  </si>
  <si>
    <t>Hnrnpa1</t>
  </si>
  <si>
    <t xml:space="preserve"> Heterogeneous nuclear ribonucleoprotein A1 OS=Mus musculus GN=Hnrnpa1 PE=1 SV=2</t>
  </si>
  <si>
    <t>sp|Q8BG05|ROA3_MOUSE</t>
  </si>
  <si>
    <t>Hnrnpa3</t>
  </si>
  <si>
    <t xml:space="preserve"> Heterogeneous nuclear ribonucleoprotein A3 OS=Mus musculus GN=Hnrnpa3 PE=1 SV=1</t>
  </si>
  <si>
    <t>sp|Q9CQ71|RFA3_MOUSE</t>
  </si>
  <si>
    <t>Rpa3</t>
  </si>
  <si>
    <t xml:space="preserve"> Replication protein A 14 kDa subunit OS=Mus musculus GN=Rpa3 PE=2 SV=1</t>
  </si>
  <si>
    <t>sp|Q99K95|CT043_MOUSE</t>
  </si>
  <si>
    <t xml:space="preserve"> UPF0549 protein C20orf43 homolog OS=Mus musculus PE=2 SV=1</t>
  </si>
  <si>
    <t>sp|Q91WM3|U3IP2_MOUSE</t>
  </si>
  <si>
    <t>Rrp9</t>
  </si>
  <si>
    <t xml:space="preserve"> U3 small nucleolar RNA-interacting protein 2 OS=Mus musculus GN=Rrp9 PE=1 SV=1</t>
  </si>
  <si>
    <t>sp|B2RXR6|ANR44_MOUSE</t>
  </si>
  <si>
    <t>Ankrd44</t>
  </si>
  <si>
    <t xml:space="preserve"> Serine/threonine-protein phosphatase 6 regulatory ankyrin repeat subunit B OS=Mus musculus GN=Ankrd44 PE=2 SV=1</t>
  </si>
  <si>
    <t>sp|Q505D1|ANR28_MOUSE</t>
  </si>
  <si>
    <t>Ankrd28</t>
  </si>
  <si>
    <t xml:space="preserve"> Serine/threonine-protein phosphatase 6 regulatory ankyrin repeat subunit A OS=Mus musculus GN=Ankrd28 PE=1 SV=1</t>
  </si>
  <si>
    <t>sp|Q9JM52-3|MINK1_MOUSE</t>
  </si>
  <si>
    <t>Mink1</t>
  </si>
  <si>
    <t xml:space="preserve"> Isoform 3 of Misshapen-like kinase 1 OS=Mus musculus GN=Mink1</t>
  </si>
  <si>
    <t>tr|F7BS72|F7BS72_MOUSE</t>
  </si>
  <si>
    <t>Map4k4</t>
  </si>
  <si>
    <t xml:space="preserve"> Uncharacterized protein (Fragment) OS=Mus musculus GN=Map4k4 PE=4 SV=1</t>
  </si>
  <si>
    <t>sp|Q91YL2|RN126_MOUSE</t>
  </si>
  <si>
    <t>Rnf126</t>
  </si>
  <si>
    <t xml:space="preserve"> RING finger protein 126 OS=Mus musculus GN=Rnf126 PE=1 SV=1</t>
  </si>
  <si>
    <t>sp|O35071|KIF1C_MOUSE</t>
  </si>
  <si>
    <t>Kif1c</t>
  </si>
  <si>
    <t xml:space="preserve"> Kinesin-like protein KIF1C OS=Mus musculus GN=Kif1c PE=1 SV=2</t>
  </si>
  <si>
    <t>sp|P33173|KIF1A_MOUSE</t>
  </si>
  <si>
    <t>Kif1a</t>
  </si>
  <si>
    <t xml:space="preserve"> Kinesin-like protein KIF1A OS=Mus musculus GN=Kif1a PE=1 SV=2</t>
  </si>
  <si>
    <t>sp|Q60575-2|KIF1B_MOUSE</t>
  </si>
  <si>
    <t>Kif1b</t>
  </si>
  <si>
    <t xml:space="preserve"> Isoform 2 of Kinesin-like protein KIF1B OS=Mus musculus GN=Kif1b</t>
  </si>
  <si>
    <t>sp|Q60575-3|KIF1B_MOUSE</t>
  </si>
  <si>
    <t xml:space="preserve"> Isoform 3 of Kinesin-like protein KIF1B OS=Mus musculus GN=Kif1b</t>
  </si>
  <si>
    <t>sp|Q66JS6|EIF3J_MOUSE</t>
  </si>
  <si>
    <t>Eif3j</t>
  </si>
  <si>
    <t xml:space="preserve"> Eukaryotic translation initiation factor 3 subunit J OS=Mus musculus GN=Eif3j PE=2 SV=1</t>
  </si>
  <si>
    <t>sp|Q9CXK9|RBM33_MOUSE</t>
  </si>
  <si>
    <t>Rbm33</t>
  </si>
  <si>
    <t xml:space="preserve"> RNA-binding protein 33 OS=Mus musculus GN=Rbm33 PE=1 SV=2</t>
  </si>
  <si>
    <t>sp|Q9WUP7-2|UCHL5_MOUSE</t>
  </si>
  <si>
    <t>Uchl5</t>
  </si>
  <si>
    <t xml:space="preserve"> Isoform 2 of Ubiquitin carboxyl-terminal hydrolase isozyme L5 OS=Mus musculus GN=Uchl5</t>
  </si>
  <si>
    <t>sp|Q9WUP7|UCHL5_MOUSE</t>
  </si>
  <si>
    <t xml:space="preserve"> Ubiquitin carboxyl-terminal hydrolase isozyme L5 OS=Mus musculus GN=Uchl5 PE=2 SV=2</t>
  </si>
  <si>
    <t>sp|Q8BGD9|IF4B_MOUSE</t>
  </si>
  <si>
    <t>Eif4b</t>
  </si>
  <si>
    <t xml:space="preserve"> Eukaryotic translation initiation factor 4B OS=Mus musculus GN=Eif4b PE=1 SV=1</t>
  </si>
  <si>
    <t>sp|Q9DBC0|SELO_MOUSE</t>
  </si>
  <si>
    <t>Selo</t>
  </si>
  <si>
    <t xml:space="preserve"> Selenoprotein O OS=Mus musculus GN=Selo PE=1 SV=4</t>
  </si>
  <si>
    <t>sp|Q08619|IFI5B_MOUSE</t>
  </si>
  <si>
    <t>Ifi205b</t>
  </si>
  <si>
    <t xml:space="preserve"> Interferon-activable protein 205-B OS=Mus musculus GN=Ifi205b PE=1 SV=2</t>
  </si>
  <si>
    <t>tr|E9QKL6|E9QKL6_MOUSE</t>
  </si>
  <si>
    <t>Ifi204</t>
  </si>
  <si>
    <t xml:space="preserve"> Uncharacterized protein OS=Mus musculus GN=Ifi204 PE=4 SV=1</t>
  </si>
  <si>
    <t>sp|Q8BM39|PRP18_MOUSE</t>
  </si>
  <si>
    <t>Prpf18</t>
  </si>
  <si>
    <t xml:space="preserve"> Pre-mRNA-splicing factor 18 OS=Mus musculus GN=Prpf18 PE=1 SV=1</t>
  </si>
  <si>
    <t>sp|Q8BQ47|CNPY4_MOUSE</t>
  </si>
  <si>
    <t>Cnpy4</t>
  </si>
  <si>
    <t xml:space="preserve"> Protein canopy homolog 4 OS=Mus musculus GN=Cnpy4 PE=1 SV=1</t>
  </si>
  <si>
    <t>sp|P99028|QCR6_MOUSE</t>
  </si>
  <si>
    <t>Uqcrh</t>
  </si>
  <si>
    <t xml:space="preserve"> Cytochrome b-c1 complex subunit 6, mitochondrial OS=Mus musculus GN=Uqcrh PE=1 SV=2</t>
  </si>
  <si>
    <t>sp|Q8VCN9|TBCC_MOUSE</t>
  </si>
  <si>
    <t>Tbcc</t>
  </si>
  <si>
    <t xml:space="preserve"> Tubulin-specific chaperone C OS=Mus musculus GN=Tbcc PE=2 SV=1</t>
  </si>
  <si>
    <t>sp|P35585|AP1M1_MOUSE</t>
  </si>
  <si>
    <t>Ap1m1</t>
  </si>
  <si>
    <t xml:space="preserve"> AP-1 complex subunit mu-1 OS=Mus musculus GN=Ap1m1 PE=1 SV=3</t>
  </si>
  <si>
    <t>sp|Q9ERI6|RDH14_MOUSE</t>
  </si>
  <si>
    <t>Rdh14</t>
  </si>
  <si>
    <t xml:space="preserve"> Retinol dehydrogenase 14 OS=Mus musculus GN=Rdh14 PE=1 SV=1</t>
  </si>
  <si>
    <t>sp|P51949|MAT1_MOUSE</t>
  </si>
  <si>
    <t>Mnat1</t>
  </si>
  <si>
    <t xml:space="preserve"> CDK-activating kinase assembly factor MAT1 OS=Mus musculus GN=Mnat1 PE=2 SV=2</t>
  </si>
  <si>
    <t>sp|Q9QY73|TMM59_MOUSE</t>
  </si>
  <si>
    <t>Tmem59</t>
  </si>
  <si>
    <t xml:space="preserve"> Transmembrane protein 59 OS=Mus musculus GN=Tmem59 PE=1 SV=2</t>
  </si>
  <si>
    <t>sp|Q69ZN6-2|GNPTA_MOUSE</t>
  </si>
  <si>
    <t>Gnptab</t>
  </si>
  <si>
    <t xml:space="preserve"> Isoform 2 of N-acetylglucosamine-1-phosphotransferase subunits alpha/beta OS=Mus musculus GN=Gnptab</t>
  </si>
  <si>
    <t>sp|Q3TDN2|FAF2_MOUSE</t>
  </si>
  <si>
    <t>Faf2</t>
  </si>
  <si>
    <t xml:space="preserve"> FAS-associated factor 2 OS=Mus musculus GN=Faf2 PE=2 SV=2</t>
  </si>
  <si>
    <t>sp|Q8BH43|WASF2_MOUSE</t>
  </si>
  <si>
    <t>Wasf2</t>
  </si>
  <si>
    <t xml:space="preserve"> Wiskott-Aldrich syndrome protein family member 2 OS=Mus musculus GN=Wasf2 PE=1 SV=1</t>
  </si>
  <si>
    <t>sp|Q99MZ7|PECR_MOUSE</t>
  </si>
  <si>
    <t>Pecr</t>
  </si>
  <si>
    <t xml:space="preserve"> Peroxisomal trans-2-enoyl-CoA reductase OS=Mus musculus GN=Pecr PE=2 SV=1</t>
  </si>
  <si>
    <t>sp|Q32NY4-2|CNNM3_MOUSE</t>
  </si>
  <si>
    <t>Cnnm3</t>
  </si>
  <si>
    <t xml:space="preserve"> Isoform 2 of Metal transporter CNNM3 OS=Mus musculus GN=Cnnm3</t>
  </si>
  <si>
    <t>sp|Q69ZF7|CNNM4_MOUSE</t>
  </si>
  <si>
    <t>Cnnm4</t>
  </si>
  <si>
    <t xml:space="preserve"> Metal transporter CNNM4 OS=Mus musculus GN=Cnnm4 PE=1 SV=2</t>
  </si>
  <si>
    <t>sp|Q91YD6|VILL_MOUSE</t>
  </si>
  <si>
    <t xml:space="preserve"> Villin-like protein OS=Mus musculus GN=Vill PE=2 SV=1</t>
  </si>
  <si>
    <t>sp|P53994|RAB2A_MOUSE</t>
  </si>
  <si>
    <t>Rab2a</t>
  </si>
  <si>
    <t xml:space="preserve"> Ras-related protein Rab-2A OS=Mus musculus GN=Rab2a PE=1 SV=1</t>
  </si>
  <si>
    <t>sp|P59279|RAB2B_MOUSE</t>
  </si>
  <si>
    <t>Rab2b</t>
  </si>
  <si>
    <t xml:space="preserve"> Ras-related protein Rab-2B OS=Mus musculus GN=Rab2b PE=2 SV=1</t>
  </si>
  <si>
    <t>sp|Q3UMB9|WAHS7_MOUSE</t>
  </si>
  <si>
    <t>Kiaa1033</t>
  </si>
  <si>
    <t xml:space="preserve"> WASH complex subunit 7 OS=Mus musculus GN=Kiaa1033 PE=2 SV=2</t>
  </si>
  <si>
    <t>sp|Q9CXX9|CUED2_MOUSE</t>
  </si>
  <si>
    <t>Cuedc2</t>
  </si>
  <si>
    <t xml:space="preserve"> CUE domain-containing protein 2 OS=Mus musculus GN=Cuedc2 PE=2 SV=1</t>
  </si>
  <si>
    <t>sp|P18911-2|RARG_MOUSE</t>
  </si>
  <si>
    <t>Rarg</t>
  </si>
  <si>
    <t xml:space="preserve"> Isoform 2 of Retinoic acid receptor gamma OS=Mus musculus GN=Rarg</t>
  </si>
  <si>
    <t>sp|Q925B0|PAWR_MOUSE</t>
  </si>
  <si>
    <t>Pawr</t>
  </si>
  <si>
    <t xml:space="preserve"> PRKC apoptosis WT1 regulator protein OS=Mus musculus GN=Pawr PE=1 SV=2</t>
  </si>
  <si>
    <t>sp|Q61207|SAP_MOUSE</t>
  </si>
  <si>
    <t>Psap</t>
  </si>
  <si>
    <t xml:space="preserve"> Sulfated glycoprotein 1 OS=Mus musculus GN=Psap PE=1 SV=2</t>
  </si>
  <si>
    <t>sp|Q8VCP8|KAD6_MOUSE</t>
  </si>
  <si>
    <t xml:space="preserve"> Adenylate kinase isoenzyme 6 OS=Mus musculus GN=Taf9 PE=2 SV=1</t>
  </si>
  <si>
    <t>sp|Q03958|PFD6_MOUSE</t>
  </si>
  <si>
    <t>Pfdn6</t>
  </si>
  <si>
    <t xml:space="preserve"> Prefoldin subunit 6 OS=Mus musculus GN=Pfdn6 PE=2 SV=1</t>
  </si>
  <si>
    <t>sp|Q9D7N3|RT09_MOUSE</t>
  </si>
  <si>
    <t>Mrps9</t>
  </si>
  <si>
    <t xml:space="preserve"> 28S ribosomal protein S9, mitochondrial OS=Mus musculus GN=Mrps9 PE=1 SV=3</t>
  </si>
  <si>
    <t>sp|Q9Z2U1|PSA5_MOUSE</t>
  </si>
  <si>
    <t>Psma5</t>
  </si>
  <si>
    <t xml:space="preserve"> Proteasome subunit alpha type-5 OS=Mus musculus GN=Psma5 PE=1 SV=1</t>
  </si>
  <si>
    <t>sp|Q64105|SPRE_MOUSE</t>
  </si>
  <si>
    <t>Spr</t>
  </si>
  <si>
    <t xml:space="preserve"> Sepiapterin reductase OS=Mus musculus GN=Spr PE=1 SV=1</t>
  </si>
  <si>
    <t>sp|Q8K330-2|SSH3_MOUSE</t>
  </si>
  <si>
    <t>Ssh3</t>
  </si>
  <si>
    <t xml:space="preserve"> Isoform 2 of Protein phosphatase Slingshot homolog 3 OS=Mus musculus GN=Ssh3</t>
  </si>
  <si>
    <t>sp|Q3UPH7|ARH40_MOUSE</t>
  </si>
  <si>
    <t>Arhgef40</t>
  </si>
  <si>
    <t xml:space="preserve"> Rho guanine nucleotide exchange factor 40 OS=Mus musculus GN=Arhgef40 PE=2 SV=1</t>
  </si>
  <si>
    <t>sp|P56399|UBP5_MOUSE</t>
  </si>
  <si>
    <t>Usp5</t>
  </si>
  <si>
    <t xml:space="preserve"> Ubiquitin carboxyl-terminal hydrolase 5 OS=Mus musculus GN=Usp5 PE=1 SV=1</t>
  </si>
  <si>
    <t>sp|Q9D2V7|CORO7_MOUSE</t>
  </si>
  <si>
    <t>Coro7</t>
  </si>
  <si>
    <t xml:space="preserve"> Coronin-7 OS=Mus musculus GN=Coro7 PE=2 SV=2</t>
  </si>
  <si>
    <t>tr|E9Q624|E9Q624_MOUSE</t>
  </si>
  <si>
    <t>Zfp644</t>
  </si>
  <si>
    <t xml:space="preserve"> Uncharacterized protein OS=Mus musculus GN=Zfp644 PE=4 SV=1</t>
  </si>
  <si>
    <t>sp|O70194|EIF3D_MOUSE</t>
  </si>
  <si>
    <t>Eif3d</t>
  </si>
  <si>
    <t xml:space="preserve"> Eukaryotic translation initiation factor 3 subunit D OS=Mus musculus GN=Eif3d PE=1 SV=2</t>
  </si>
  <si>
    <t>sp|Q9WUN2|TBK1_MOUSE</t>
  </si>
  <si>
    <t>Tbk1</t>
  </si>
  <si>
    <t xml:space="preserve"> Serine/threonine-protein kinase TBK1 OS=Mus musculus GN=Tbk1 PE=1 SV=1</t>
  </si>
  <si>
    <t>sp|P49138|MAPK2_MOUSE</t>
  </si>
  <si>
    <t>Mapkapk2</t>
  </si>
  <si>
    <t xml:space="preserve"> MAP kinase-activated protein kinase 2 OS=Mus musculus GN=Mapkapk2 PE=1 SV=2</t>
  </si>
  <si>
    <t>sp|Q3UMW7|MAPK3_MOUSE</t>
  </si>
  <si>
    <t>Mapkapk3</t>
  </si>
  <si>
    <t xml:space="preserve"> MAP kinase-activated protein kinase 3 OS=Mus musculus GN=Mapkapk3 PE=2 SV=2</t>
  </si>
  <si>
    <t>sp|Q922R0|PRKX_MOUSE</t>
  </si>
  <si>
    <t>Prkx</t>
  </si>
  <si>
    <t xml:space="preserve"> Serine/threonine-protein kinase PRKX OS=Mus musculus GN=Prkx PE=2 SV=1</t>
  </si>
  <si>
    <t>sp|P54731|FAF1_MOUSE</t>
  </si>
  <si>
    <t>Faf1</t>
  </si>
  <si>
    <t xml:space="preserve"> FAS-associated factor 1 OS=Mus musculus GN=Faf1 PE=1 SV=2</t>
  </si>
  <si>
    <t>sp|Q9D1M0|SEC13_MOUSE</t>
  </si>
  <si>
    <t>Sec13</t>
  </si>
  <si>
    <t xml:space="preserve"> Protein SEC13 homolog OS=Mus musculus GN=Sec13 PE=2 SV=3</t>
  </si>
  <si>
    <t>sp|Q9JI13|SAS10_MOUSE</t>
  </si>
  <si>
    <t>Utp3</t>
  </si>
  <si>
    <t xml:space="preserve"> Something about silencing protein 10 OS=Mus musculus GN=Utp3 PE=1 SV=1</t>
  </si>
  <si>
    <t>sp|Q499X9|SYMM_MOUSE</t>
  </si>
  <si>
    <t>Mars2</t>
  </si>
  <si>
    <t xml:space="preserve"> Methionyl-tRNA synthetase, mitochondrial OS=Mus musculus GN=Mars2 PE=2 SV=2</t>
  </si>
  <si>
    <t>sp|Q8VCS6|MED9_MOUSE</t>
  </si>
  <si>
    <t>Med9</t>
  </si>
  <si>
    <t xml:space="preserve"> Mediator of RNA polymerase II transcription subunit 9 OS=Mus musculus GN=Med9 PE=2 SV=1</t>
  </si>
  <si>
    <t>sp|Q69ZP3-3|PNKD_MOUSE</t>
  </si>
  <si>
    <t>Pnkd</t>
  </si>
  <si>
    <t xml:space="preserve"> Isoform 3 of Probable hydrolase PNKD OS=Mus musculus GN=Pnkd</t>
  </si>
  <si>
    <t>sp|Q8C180|FRS2_MOUSE</t>
  </si>
  <si>
    <t>Frs2</t>
  </si>
  <si>
    <t xml:space="preserve"> Fibroblast growth factor receptor substrate 2 OS=Mus musculus GN=Frs2 PE=1 SV=3</t>
  </si>
  <si>
    <t>sp|Q8CHC4|SYNJ1_MOUSE</t>
  </si>
  <si>
    <t>Synj1</t>
  </si>
  <si>
    <t xml:space="preserve"> Synaptojanin-1 OS=Mus musculus GN=Synj1 PE=1 SV=3</t>
  </si>
  <si>
    <t>sp|P14206|RSSA_MOUSE</t>
  </si>
  <si>
    <t>Rpsa</t>
  </si>
  <si>
    <t xml:space="preserve"> 40S ribosomal protein SA OS=Mus musculus GN=Rpsa PE=1 SV=4</t>
  </si>
  <si>
    <t>sp|Q9QXA1-2|CYHR1_MOUSE</t>
  </si>
  <si>
    <t>Cyhr1</t>
  </si>
  <si>
    <t xml:space="preserve"> Isoform 2 of Cysteine and histidine-rich protein 1 OS=Mus musculus GN=Cyhr1</t>
  </si>
  <si>
    <t>sp|Q9QXA1|CYHR1_MOUSE</t>
  </si>
  <si>
    <t xml:space="preserve"> Cysteine and histidine-rich protein 1 OS=Mus musculus GN=Cyhr1 PE=1 SV=1</t>
  </si>
  <si>
    <t>sp|Q9CY18|SNX7_MOUSE</t>
  </si>
  <si>
    <t>Snx7</t>
  </si>
  <si>
    <t xml:space="preserve"> Sorting nexin-7 OS=Mus musculus GN=Snx7 PE=2 SV=1</t>
  </si>
  <si>
    <t>sp|Q9D020-1|5NT3_MOUSE</t>
  </si>
  <si>
    <t>Nt5c3</t>
  </si>
  <si>
    <t xml:space="preserve"> Isoform 1 of Cytosolic 5'-nucleotidase 3 OS=Mus musculus GN=Nt5c3</t>
  </si>
  <si>
    <t>tr|Q3UU43|Q3UU43_MOUSE</t>
  </si>
  <si>
    <t>Chpf2</t>
  </si>
  <si>
    <t xml:space="preserve"> MCG16489, isoform CRA_a OS=Mus musculus GN=Chpf2 PE=2 SV=1</t>
  </si>
  <si>
    <t>sp|Q91WE1|SNX15_MOUSE</t>
  </si>
  <si>
    <t>Snx15</t>
  </si>
  <si>
    <t xml:space="preserve"> Sorting nexin-15 OS=Mus musculus GN=Snx15 PE=2 SV=1</t>
  </si>
  <si>
    <t>sp|P24472|GSTA4_MOUSE</t>
  </si>
  <si>
    <t>Gsta4</t>
  </si>
  <si>
    <t xml:space="preserve"> Glutathione S-transferase A4 OS=Mus musculus GN=Gsta4 PE=1 SV=3</t>
  </si>
  <si>
    <t>sp|Q9D600|PSF2_MOUSE</t>
  </si>
  <si>
    <t>Gins2</t>
  </si>
  <si>
    <t xml:space="preserve"> DNA replication complex GINS protein PSF2 OS=Mus musculus GN=Gins2 PE=1 SV=1</t>
  </si>
  <si>
    <t>sp|Q8BU14|SEC62_MOUSE</t>
  </si>
  <si>
    <t>Sec62</t>
  </si>
  <si>
    <t xml:space="preserve"> Translocation protein SEC62 OS=Mus musculus GN=Sec62 PE=1 SV=1</t>
  </si>
  <si>
    <t>sp|Q8K382|DEN1A_MOUSE</t>
  </si>
  <si>
    <t>Dennd1a</t>
  </si>
  <si>
    <t xml:space="preserve"> DENN domain-containing protein 1A OS=Mus musculus GN=Dennd1a PE=1 SV=2</t>
  </si>
  <si>
    <t>sp|Q8BG30|NELFA_MOUSE</t>
  </si>
  <si>
    <t>Whsc2</t>
  </si>
  <si>
    <t xml:space="preserve"> Negative elongation factor A OS=Mus musculus GN=Whsc2 PE=1 SV=1</t>
  </si>
  <si>
    <t>sp|Q921F4|HNRLL_MOUSE</t>
  </si>
  <si>
    <t>Hnrpll</t>
  </si>
  <si>
    <t xml:space="preserve"> Heterogeneous nuclear ribonucleoprotein L-like OS=Mus musculus GN=Hnrpll PE=1 SV=3</t>
  </si>
  <si>
    <t>sp|O35309|NMI_MOUSE</t>
  </si>
  <si>
    <t>Nmi</t>
  </si>
  <si>
    <t xml:space="preserve"> N-myc-interactor OS=Mus musculus GN=Nmi PE=2 SV=1</t>
  </si>
  <si>
    <t>sp|Q922G2|FA76A_MOUSE</t>
  </si>
  <si>
    <t>Fam76a</t>
  </si>
  <si>
    <t xml:space="preserve"> Protein FAM76A OS=Mus musculus GN=Fam76a PE=2 SV=1</t>
  </si>
  <si>
    <t>sp|Q9D0I8|MRT4_MOUSE</t>
  </si>
  <si>
    <t>Mrto4</t>
  </si>
  <si>
    <t xml:space="preserve"> mRNA turnover protein 4 homolog OS=Mus musculus GN=Mrto4 PE=2 SV=1</t>
  </si>
  <si>
    <t>sp|Q9CZJ1|UTP11_MOUSE</t>
  </si>
  <si>
    <t>Utp11l</t>
  </si>
  <si>
    <t xml:space="preserve"> Probable U3 small nucleolar RNA-associated protein 11 OS=Mus musculus GN=Utp11l PE=2 SV=1</t>
  </si>
  <si>
    <t>sp|Q99J93|IFM2_MOUSE</t>
  </si>
  <si>
    <t>Ifitm2</t>
  </si>
  <si>
    <t xml:space="preserve"> Interferon-induced transmembrane protein 2 OS=Mus musculus GN=Ifitm2 PE=2 SV=1</t>
  </si>
  <si>
    <t>sp|Q9CQW9|IFM3_MOUSE</t>
  </si>
  <si>
    <t>Ifitm3</t>
  </si>
  <si>
    <t xml:space="preserve"> Interferon-induced transmembrane protein 3 OS=Mus musculus GN=Ifitm3 PE=1 SV=1</t>
  </si>
  <si>
    <t>sp|Q9JHE3|ASAH2_MOUSE</t>
  </si>
  <si>
    <t>Asah2</t>
  </si>
  <si>
    <t xml:space="preserve"> Neutral ceramidase OS=Mus musculus GN=Asah2 PE=1 SV=1</t>
  </si>
  <si>
    <t>sp|Q7TNE3|SPAG7_MOUSE</t>
  </si>
  <si>
    <t>Spag7</t>
  </si>
  <si>
    <t xml:space="preserve"> Sperm-associated antigen 7 OS=Mus musculus GN=Spag7 PE=1 SV=1</t>
  </si>
  <si>
    <t>sp|Q7TQI3|OTUB1_MOUSE</t>
  </si>
  <si>
    <t>Otub1</t>
  </si>
  <si>
    <t xml:space="preserve"> Ubiquitin thioesterase OTUB1 OS=Mus musculus GN=Otub1 PE=1 SV=2</t>
  </si>
  <si>
    <t>tr|D3Z4Z0|D3Z4Z0_MOUSE</t>
  </si>
  <si>
    <t>Tada2b</t>
  </si>
  <si>
    <t xml:space="preserve"> MCG49644 OS=Mus musculus GN=Tada2b PE=4 SV=1</t>
  </si>
  <si>
    <t>sp|Q9R210|TFEB_MOUSE</t>
  </si>
  <si>
    <t>Tfeb</t>
  </si>
  <si>
    <t xml:space="preserve"> Transcription factor EB OS=Mus musculus GN=Tfeb PE=1 SV=2</t>
  </si>
  <si>
    <t>sp|O70201|BIRC5_MOUSE</t>
  </si>
  <si>
    <t>Birc5</t>
  </si>
  <si>
    <t xml:space="preserve"> Baculoviral IAP repeat-containing protein 5 OS=Mus musculus GN=Birc5 PE=1 SV=1</t>
  </si>
  <si>
    <t>sp|Q8CI71|CC132_MOUSE</t>
  </si>
  <si>
    <t>Ccdc132</t>
  </si>
  <si>
    <t xml:space="preserve"> Coiled-coil domain-containing protein 132 OS=Mus musculus GN=Ccdc132 PE=1 SV=2</t>
  </si>
  <si>
    <t>sp|P21995|EMB_MOUSE</t>
  </si>
  <si>
    <t>Emb</t>
  </si>
  <si>
    <t xml:space="preserve"> Embigin OS=Mus musculus GN=Emb PE=1 SV=2</t>
  </si>
  <si>
    <t>sp|O88573|AFF1_MOUSE</t>
  </si>
  <si>
    <t>Aff1</t>
  </si>
  <si>
    <t xml:space="preserve"> AF4/FMR2 family member 1 OS=Mus musculus GN=Aff1 PE=2 SV=1</t>
  </si>
  <si>
    <t>sp|Q02819|NUCB1_MOUSE</t>
  </si>
  <si>
    <t>Nucb1</t>
  </si>
  <si>
    <t xml:space="preserve"> Nucleobindin-1 OS=Mus musculus GN=Nucb1 PE=1 SV=2</t>
  </si>
  <si>
    <t>sp|Q8C5L3-2|CNOT2_MOUSE</t>
  </si>
  <si>
    <t>Cnot2</t>
  </si>
  <si>
    <t xml:space="preserve"> Isoform 2 of CCR4-NOT transcription complex subunit 2 OS=Mus musculus GN=Cnot2</t>
  </si>
  <si>
    <t>sp|Q9EQU5-2|SET_MOUSE</t>
  </si>
  <si>
    <t>Set</t>
  </si>
  <si>
    <t xml:space="preserve"> Isoform 2 of Protein SET OS=Mus musculus GN=Set</t>
  </si>
  <si>
    <t>sp|Q9EQU5|SET_MOUSE</t>
  </si>
  <si>
    <t xml:space="preserve"> Protein SET OS=Mus musculus GN=Set PE=1 SV=1</t>
  </si>
  <si>
    <t>sp|Q9CQH3|NDUB5_MOUSE</t>
  </si>
  <si>
    <t>Ndufb5</t>
  </si>
  <si>
    <t xml:space="preserve"> NADH dehydrogenase [ubiquinone] 1 beta subcomplex subunit 5, mitochondrial OS=Mus musculus GN=Ndufb5 PE=1 SV=1</t>
  </si>
  <si>
    <t>sp|Q9Z2A5|ATE1_MOUSE</t>
  </si>
  <si>
    <t>Ate1</t>
  </si>
  <si>
    <t xml:space="preserve"> Arginyl-tRNA--protein transferase 1 OS=Mus musculus GN=Ate1 PE=1 SV=2</t>
  </si>
  <si>
    <t>sp|Q5HZJ0|RNC_MOUSE</t>
  </si>
  <si>
    <t>Drosha</t>
  </si>
  <si>
    <t xml:space="preserve"> Ribonuclease 3 OS=Mus musculus GN=Drosha PE=1 SV=1</t>
  </si>
  <si>
    <t>sp|Q8BH47|SC22A_MOUSE</t>
  </si>
  <si>
    <t>Sec22a</t>
  </si>
  <si>
    <t xml:space="preserve"> Vesicle-trafficking protein SEC22a OS=Mus musculus GN=Sec22a PE=2 SV=1</t>
  </si>
  <si>
    <t>sp|Q9ES34|UBE3B_MOUSE</t>
  </si>
  <si>
    <t>Ube3b</t>
  </si>
  <si>
    <t xml:space="preserve"> Ubiquitin-protein ligase E3B OS=Mus musculus GN=Ube3b PE=2 SV=3</t>
  </si>
  <si>
    <t>sp|P21956-2|MFGM_MOUSE</t>
  </si>
  <si>
    <t>Mfge8</t>
  </si>
  <si>
    <t xml:space="preserve"> Isoform 2 of Lactadherin OS=Mus musculus GN=Mfge8</t>
  </si>
  <si>
    <t>sp|Q8BKN5-3|GCP5_MOUSE</t>
  </si>
  <si>
    <t>Tubgcp5</t>
  </si>
  <si>
    <t xml:space="preserve"> Isoform 3 of Gamma-tubulin complex component 5 OS=Mus musculus GN=Tubgcp5</t>
  </si>
  <si>
    <t>sp|O54804-2|CHKA_MOUSE</t>
  </si>
  <si>
    <t>Chka</t>
  </si>
  <si>
    <t xml:space="preserve"> Isoform 2 of Choline kinase alpha OS=Mus musculus GN=Chka</t>
  </si>
  <si>
    <t>tr|F6S062|F6S062_MOUSE</t>
  </si>
  <si>
    <t xml:space="preserve"> Uncharacterized protein (Fragment) OS=Mus musculus GN=Chka PE=4 SV=1</t>
  </si>
  <si>
    <t>sp|Q3TLD5|RMP_MOUSE</t>
  </si>
  <si>
    <t>Rmp</t>
  </si>
  <si>
    <t xml:space="preserve"> Unconventional prefoldin RPB5 interactor OS=Mus musculus GN=Rmp PE=1 SV=2</t>
  </si>
  <si>
    <t>sp|P62774|MTPN_MOUSE</t>
  </si>
  <si>
    <t>Mtpn</t>
  </si>
  <si>
    <t xml:space="preserve"> Myotrophin OS=Mus musculus GN=Mtpn PE=1 SV=2</t>
  </si>
  <si>
    <t>sp|Q80UW0-2|H6ST2_MOUSE</t>
  </si>
  <si>
    <t>Hs6st2</t>
  </si>
  <si>
    <t xml:space="preserve"> Isoform 2 of Heparan-sulfate 6-O-sulfotransferase 2 OS=Mus musculus GN=Hs6st2</t>
  </si>
  <si>
    <t>sp|P47962|RL5_MOUSE</t>
  </si>
  <si>
    <t>Rpl5</t>
  </si>
  <si>
    <t xml:space="preserve"> 60S ribosomal protein L5 OS=Mus musculus GN=Rpl5 PE=1 SV=3</t>
  </si>
  <si>
    <t>sp|Q9CS74|SGT1_MOUSE</t>
  </si>
  <si>
    <t>Ecd</t>
  </si>
  <si>
    <t xml:space="preserve"> Protein SGT1 homolog OS=Mus musculus GN=Ecd PE=2 SV=2</t>
  </si>
  <si>
    <t>sp|Q99LB6-2|MAT2B_MOUSE</t>
  </si>
  <si>
    <t>Mat2b</t>
  </si>
  <si>
    <t xml:space="preserve"> Isoform 2 of Methionine adenosyltransferase 2 subunit beta OS=Mus musculus GN=Mat2b</t>
  </si>
  <si>
    <t>sp|Q8BHE8|CB047_MOUSE</t>
  </si>
  <si>
    <t xml:space="preserve"> Uncharacterized protein C2orf47 homolog, mitochondrial OS=Mus musculus PE=2 SV=1</t>
  </si>
  <si>
    <t>sp|Q68FD7|FNIP1_MOUSE</t>
  </si>
  <si>
    <t>Fnip1</t>
  </si>
  <si>
    <t xml:space="preserve"> Folliculin-interacting protein 1 OS=Mus musculus GN=Fnip1 PE=1 SV=1</t>
  </si>
  <si>
    <t>sp|Q9Z179|SHCBP_MOUSE</t>
  </si>
  <si>
    <t>Shcbp1</t>
  </si>
  <si>
    <t xml:space="preserve"> SHC SH2 domain-binding protein 1 OS=Mus musculus GN=Shcbp1 PE=1 SV=1</t>
  </si>
  <si>
    <t>sp|Q9CQI6|COTL1_MOUSE</t>
  </si>
  <si>
    <t>Cotl1</t>
  </si>
  <si>
    <t xml:space="preserve"> Coactosin-like protein OS=Mus musculus GN=Cotl1 PE=1 SV=3</t>
  </si>
  <si>
    <t>sp|Q91W45|PAI2B_MOUSE</t>
  </si>
  <si>
    <t>Paip2b</t>
  </si>
  <si>
    <t xml:space="preserve"> Polyadenylate-binding protein-interacting protein 2B OS=Mus musculus GN=Paip2b PE=2 SV=2</t>
  </si>
  <si>
    <t>sp|Q9D6V8|PAIP2_MOUSE</t>
  </si>
  <si>
    <t>Paip2</t>
  </si>
  <si>
    <t xml:space="preserve"> Polyadenylate-binding protein-interacting protein 2 OS=Mus musculus GN=Paip2 PE=2 SV=1</t>
  </si>
  <si>
    <t>sp|Q8VCX5-2|MICU1_MOUSE</t>
  </si>
  <si>
    <t>Cbara1</t>
  </si>
  <si>
    <t xml:space="preserve"> Isoform 2 of Calcium uptake protein 1, mitochondrial OS=Mus musculus GN=Cbara1</t>
  </si>
  <si>
    <t>sp|Q5Y5T1-2|ZDH20_MOUSE</t>
  </si>
  <si>
    <t>Zdhhc20</t>
  </si>
  <si>
    <t xml:space="preserve"> Isoform 2 of Probable palmitoyltransferase ZDHHC20 OS=Mus musculus GN=Zdhhc20</t>
  </si>
  <si>
    <t>sp|Q9Z160|COG1_MOUSE</t>
  </si>
  <si>
    <t>Cog1</t>
  </si>
  <si>
    <t xml:space="preserve"> Conserved oligomeric Golgi complex subunit 1 OS=Mus musculus GN=Cog1 PE=2 SV=3</t>
  </si>
  <si>
    <t>tr|F6RK91|F6RK91_MOUSE</t>
  </si>
  <si>
    <t xml:space="preserve"> Uncharacterized protein (Fragment) OS=Mus musculus GN=Cog1 PE=4 SV=1</t>
  </si>
  <si>
    <t>sp|P59808|SASH1_MOUSE</t>
  </si>
  <si>
    <t>Sash1</t>
  </si>
  <si>
    <t xml:space="preserve"> SAM and SH3 domain-containing protein 1 OS=Mus musculus GN=Sash1 PE=1 SV=1</t>
  </si>
  <si>
    <t>sp|O88531|PPT1_MOUSE</t>
  </si>
  <si>
    <t>Ppt1</t>
  </si>
  <si>
    <t xml:space="preserve"> Palmitoyl-protein thioesterase 1 OS=Mus musculus GN=Ppt1 PE=2 SV=2</t>
  </si>
  <si>
    <t>sp|Q8R550-2|SH3K1_MOUSE</t>
  </si>
  <si>
    <t>Sh3kbp1</t>
  </si>
  <si>
    <t xml:space="preserve"> Isoform 2 of SH3 domain-containing kinase-binding protein 1 OS=Mus musculus GN=Sh3kbp1</t>
  </si>
  <si>
    <t>sp|Q8K2L8|TTC15_MOUSE</t>
  </si>
  <si>
    <t>Ttc15</t>
  </si>
  <si>
    <t xml:space="preserve"> Tetratricopeptide repeat protein 15 OS=Mus musculus GN=Ttc15 PE=1 SV=2</t>
  </si>
  <si>
    <t>sp|Q80XC2|TRM61_MOUSE</t>
  </si>
  <si>
    <t>Trmt61a</t>
  </si>
  <si>
    <t xml:space="preserve"> tRNA (adenine-N(1)-)-methyltransferase catalytic subunit TRMT61A OS=Mus musculus GN=Trmt61a PE=2 SV=1</t>
  </si>
  <si>
    <t>sp|Q8BVR6-3|RSPRY_MOUSE</t>
  </si>
  <si>
    <t>Rspry1</t>
  </si>
  <si>
    <t xml:space="preserve"> Isoform 3 of RING finger and SPRY domain-containing protein 1 OS=Mus musculus GN=Rspry1</t>
  </si>
  <si>
    <t>sp|Q9D0B6|CX026_MOUSE</t>
  </si>
  <si>
    <t xml:space="preserve"> UPF0368 protein Cxorf26 homolog OS=Mus musculus PE=2 SV=1</t>
  </si>
  <si>
    <t>sp|Q9D720|NSE1_MOUSE</t>
  </si>
  <si>
    <t>Nsmce1</t>
  </si>
  <si>
    <t xml:space="preserve"> Non-structural maintenance of chromosomes element 1 homolog OS=Mus musculus GN=Nsmce1 PE=2 SV=1</t>
  </si>
  <si>
    <t>sp|P97314|CSRP2_MOUSE</t>
  </si>
  <si>
    <t>Csrp2</t>
  </si>
  <si>
    <t xml:space="preserve"> Cysteine and glycine-rich protein 2 OS=Mus musculus GN=Csrp2 PE=1 SV=3</t>
  </si>
  <si>
    <t>sp|Q3URE1|ACSF3_MOUSE</t>
  </si>
  <si>
    <t>Acsf3</t>
  </si>
  <si>
    <t xml:space="preserve"> Acyl-CoA synthetase family member 3, mitochondrial OS=Mus musculus GN=Acsf3 PE=2 SV=2</t>
  </si>
  <si>
    <t>sp|P10404|ENV1_MOUSE</t>
  </si>
  <si>
    <t xml:space="preserve"> MLV-related proviral Env polyprotein OS=Mus musculus PE=2 SV=3</t>
  </si>
  <si>
    <t>sp|Q61171|PRDX2_MOUSE</t>
  </si>
  <si>
    <t>Prdx2</t>
  </si>
  <si>
    <t xml:space="preserve"> Peroxiredoxin-2 OS=Mus musculus GN=Prdx2 PE=1 SV=3</t>
  </si>
  <si>
    <t>sp|Q60592|MAST2_MOUSE</t>
  </si>
  <si>
    <t>Mast2</t>
  </si>
  <si>
    <t xml:space="preserve"> Microtubule-associated serine/threonine-protein kinase 2 OS=Mus musculus GN=Mast2 PE=1 SV=1</t>
  </si>
  <si>
    <t>sp|Q811L6|MAST4_MOUSE</t>
  </si>
  <si>
    <t>Mast4</t>
  </si>
  <si>
    <t xml:space="preserve"> Microtubule-associated serine/threonine-protein kinase 4 OS=Mus musculus GN=Mast4 PE=1 SV=3</t>
  </si>
  <si>
    <t>sp|Q8K0Z7|TACO1_MOUSE</t>
  </si>
  <si>
    <t>Taco1</t>
  </si>
  <si>
    <t xml:space="preserve"> Translational activator of cytochrome c oxidase 1 OS=Mus musculus GN=Taco1 PE=2 SV=1</t>
  </si>
  <si>
    <t>sp|Q6VVW5|ANPRB_MOUSE</t>
  </si>
  <si>
    <t>Npr2</t>
  </si>
  <si>
    <t xml:space="preserve"> Atrial natriuretic peptide receptor 2 OS=Mus musculus GN=Npr2 PE=2 SV=2</t>
  </si>
  <si>
    <t>sp|Q8CH09|SUGP2_MOUSE</t>
  </si>
  <si>
    <t>Sugp2</t>
  </si>
  <si>
    <t xml:space="preserve"> SURP and G-patch domain-containing protein 2 OS=Mus musculus GN=Sugp2 PE=2 SV=2</t>
  </si>
  <si>
    <t>sp|P51855|GSHB_MOUSE</t>
  </si>
  <si>
    <t>Gss</t>
  </si>
  <si>
    <t xml:space="preserve"> Glutathione synthetase OS=Mus musculus GN=Gss PE=2 SV=1</t>
  </si>
  <si>
    <t>sp|Q80SY5|PR38B_MOUSE</t>
  </si>
  <si>
    <t>Prpf38b</t>
  </si>
  <si>
    <t xml:space="preserve"> Pre-mRNA-splicing factor 38B OS=Mus musculus GN=Prpf38b PE=1 SV=1</t>
  </si>
  <si>
    <t>sp|Q9WUD8|FAIM1_MOUSE</t>
  </si>
  <si>
    <t>Faim</t>
  </si>
  <si>
    <t xml:space="preserve"> Fas apoptotic inhibitory molecule 1 OS=Mus musculus GN=Faim PE=1 SV=1</t>
  </si>
  <si>
    <t>sp|Q80TR8-4|VPRBP_MOUSE</t>
  </si>
  <si>
    <t>Vprbp</t>
  </si>
  <si>
    <t xml:space="preserve"> Isoform 4 of Protein VPRBP OS=Mus musculus GN=Vprbp</t>
  </si>
  <si>
    <t>sp|Q61164|CTCF_MOUSE</t>
  </si>
  <si>
    <t>Ctcf</t>
  </si>
  <si>
    <t xml:space="preserve"> Transcriptional repressor CTCF OS=Mus musculus GN=Ctcf PE=1 SV=2</t>
  </si>
  <si>
    <t>sp|Q80TQ2-2|CYLD_MOUSE</t>
  </si>
  <si>
    <t>Cyld</t>
  </si>
  <si>
    <t xml:space="preserve"> Isoform 1 of Ubiquitin carboxyl-terminal hydrolase CYLD OS=Mus musculus GN=Cyld</t>
  </si>
  <si>
    <t>sp|Q8BJU2|TSN9_MOUSE</t>
  </si>
  <si>
    <t>Tspan9</t>
  </si>
  <si>
    <t xml:space="preserve"> Tetraspanin-9 OS=Mus musculus GN=Tspan9 PE=1 SV=1</t>
  </si>
  <si>
    <t>tr|D3Z5R0|D3Z5R0_MOUSE</t>
  </si>
  <si>
    <t>E330016A19</t>
  </si>
  <si>
    <t xml:space="preserve"> RIKEN cDNA E330016A19, isoform CRA_e OS=Mus musculus GN=E330016A19Rik PE=4 SV=1</t>
  </si>
  <si>
    <t>sp|Q9D853|MTL10_MOUSE</t>
  </si>
  <si>
    <t>Mettl10</t>
  </si>
  <si>
    <t xml:space="preserve"> Methyltransferase-like protein 10 OS=Mus musculus GN=Mettl10 PE=2 SV=1</t>
  </si>
  <si>
    <t>sp|P52479-2|UBP10_MOUSE</t>
  </si>
  <si>
    <t>Usp10</t>
  </si>
  <si>
    <t xml:space="preserve"> Isoform 2 of Ubiquitin carboxyl-terminal hydrolase 10 OS=Mus musculus GN=Usp10</t>
  </si>
  <si>
    <t>sp|P17742|PPIA_MOUSE</t>
  </si>
  <si>
    <t>Ppia</t>
  </si>
  <si>
    <t xml:space="preserve"> Peptidyl-prolyl cis-trans isomerase A OS=Mus musculus GN=Ppia PE=1 SV=2</t>
  </si>
  <si>
    <t>sp|P35279-2|RAB6A_MOUSE</t>
  </si>
  <si>
    <t>Rab6a</t>
  </si>
  <si>
    <t xml:space="preserve"> Isoform 2 of Ras-related protein Rab-6A OS=Mus musculus GN=Rab6a</t>
  </si>
  <si>
    <t>sp|P61294|RAB6B_MOUSE</t>
  </si>
  <si>
    <t>Rab6b</t>
  </si>
  <si>
    <t xml:space="preserve"> Ras-related protein Rab-6B OS=Mus musculus GN=Rab6b PE=1 SV=1</t>
  </si>
  <si>
    <t>sp|Q9R112|SQRD_MOUSE</t>
  </si>
  <si>
    <t>Sqrdl</t>
  </si>
  <si>
    <t xml:space="preserve"> Sulfide:quinone oxidoreductase, mitochondrial OS=Mus musculus GN=Sqrdl PE=2 SV=3</t>
  </si>
  <si>
    <t>sp|O70152|DPM1_MOUSE</t>
  </si>
  <si>
    <t>Dpm1</t>
  </si>
  <si>
    <t xml:space="preserve"> Dolichol-phosphate mannosyltransferase OS=Mus musculus GN=Dpm1 PE=2 SV=1</t>
  </si>
  <si>
    <t>tr|B9EJ80|B9EJ80_MOUSE</t>
  </si>
  <si>
    <t>Pdzd8</t>
  </si>
  <si>
    <t xml:space="preserve"> PDZ domain containing 8 OS=Mus musculus GN=Pdzd8 PE=2 SV=1</t>
  </si>
  <si>
    <t>sp|Q9JI59|JAM2_MOUSE</t>
  </si>
  <si>
    <t>Jam2</t>
  </si>
  <si>
    <t xml:space="preserve"> Junctional adhesion molecule B OS=Mus musculus GN=Jam2 PE=1 SV=1</t>
  </si>
  <si>
    <t>sp|P39876|TIMP3_MOUSE</t>
  </si>
  <si>
    <t>Timp3</t>
  </si>
  <si>
    <t xml:space="preserve"> Metalloproteinase inhibitor 3 OS=Mus musculus GN=Timp3 PE=2 SV=1</t>
  </si>
  <si>
    <t>sp|Q9Z2Q5|RM40_MOUSE</t>
  </si>
  <si>
    <t>Mrpl40</t>
  </si>
  <si>
    <t xml:space="preserve"> 39S ribosomal protein L40, mitochondrial OS=Mus musculus GN=Mrpl40 PE=2 SV=2</t>
  </si>
  <si>
    <t>sp|Q9CWU9|NUP37_MOUSE</t>
  </si>
  <si>
    <t>Nup37</t>
  </si>
  <si>
    <t xml:space="preserve"> Nucleoporin Nup37 OS=Mus musculus GN=Nup37 PE=2 SV=2</t>
  </si>
  <si>
    <t>sp|Q9D8V7|SC11C_MOUSE</t>
  </si>
  <si>
    <t>Sec11c</t>
  </si>
  <si>
    <t xml:space="preserve"> Signal peptidase complex catalytic subunit SEC11C OS=Mus musculus GN=Sec11c PE=2 SV=3</t>
  </si>
  <si>
    <t>sp|Q8BKW4-2|ZCHC4_MOUSE</t>
  </si>
  <si>
    <t>Zcchc4</t>
  </si>
  <si>
    <t xml:space="preserve"> Isoform 2 of Zinc finger CCHC domain-containing protein 4 OS=Mus musculus GN=Zcchc4</t>
  </si>
  <si>
    <t>sp|Q921U8-2|SMTN_MOUSE</t>
  </si>
  <si>
    <t>Smtn</t>
  </si>
  <si>
    <t xml:space="preserve"> Isoform L2 of Smoothelin OS=Mus musculus GN=Smtn</t>
  </si>
  <si>
    <t>sp|Q9D0R8|LSM12_MOUSE</t>
  </si>
  <si>
    <t>Lsm12</t>
  </si>
  <si>
    <t xml:space="preserve"> Protein LSM12 homolog OS=Mus musculus GN=Lsm12 PE=1 SV=1</t>
  </si>
  <si>
    <t>sp|Q9WU42|NCOR2_MOUSE</t>
  </si>
  <si>
    <t>Ncor2</t>
  </si>
  <si>
    <t xml:space="preserve"> Nuclear receptor corepressor 2 OS=Mus musculus GN=Ncor2 PE=1 SV=3</t>
  </si>
  <si>
    <t>tr|E9Q2B2|E9Q2B2_MOUSE</t>
  </si>
  <si>
    <t>Ncor1</t>
  </si>
  <si>
    <t xml:space="preserve"> Uncharacterized protein OS=Mus musculus GN=Ncor1 PE=4 SV=1</t>
  </si>
  <si>
    <t>tr|E9Q9V3|E9Q9V3_MOUSE</t>
  </si>
  <si>
    <t xml:space="preserve"> Uncharacterized protein OS=Mus musculus GN=Ncor2 PE=4 SV=1</t>
  </si>
  <si>
    <t>tr|E9Q9Y2|E9Q9Y2_MOUSE</t>
  </si>
  <si>
    <t>tr|B9EJR8|B9EJR8_MOUSE</t>
  </si>
  <si>
    <t>Heatr2</t>
  </si>
  <si>
    <t xml:space="preserve"> HEAT repeat containing 2 OS=Mus musculus GN=Heatr2 PE=2 SV=1</t>
  </si>
  <si>
    <t>sp|Q9DCD5|TJAP1_MOUSE</t>
  </si>
  <si>
    <t>Tjap1</t>
  </si>
  <si>
    <t xml:space="preserve"> Tight junction-associated protein 1 OS=Mus musculus GN=Tjap1 PE=1 SV=1</t>
  </si>
  <si>
    <t>sp|Q9EPK6|SIL1_MOUSE</t>
  </si>
  <si>
    <t>Sil1</t>
  </si>
  <si>
    <t xml:space="preserve"> Nucleotide exchange factor SIL1 OS=Mus musculus GN=Sil1 PE=1 SV=2</t>
  </si>
  <si>
    <t>sp|Q9CQ60|6PGL_MOUSE</t>
  </si>
  <si>
    <t>Pgls</t>
  </si>
  <si>
    <t xml:space="preserve"> 6-phosphogluconolactonase OS=Mus musculus GN=Pgls PE=2 SV=1</t>
  </si>
  <si>
    <t>sp|Q8VHI3|OFUT2_MOUSE</t>
  </si>
  <si>
    <t>Pofut2</t>
  </si>
  <si>
    <t xml:space="preserve"> GDP-fucose protein O-fucosyltransferase 2 OS=Mus musculus GN=Pofut2 PE=2 SV=1</t>
  </si>
  <si>
    <t>sp|Q8BTJ4-2|ENPP4_MOUSE</t>
  </si>
  <si>
    <t>Enpp4</t>
  </si>
  <si>
    <t xml:space="preserve"> Isoform 2 of Ectonucleotide pyrophosphatase/phosphodiesterase family member 4 OS=Mus musculus GN=Enpp4</t>
  </si>
  <si>
    <t>sp|Q99M71|EPDR1_MOUSE</t>
  </si>
  <si>
    <t>Epdr1</t>
  </si>
  <si>
    <t xml:space="preserve"> Mammalian ependymin-related protein 1 OS=Mus musculus GN=Epdr1 PE=2 SV=1</t>
  </si>
  <si>
    <t>tr|A2RSX9|A2RSX9_MOUSE</t>
  </si>
  <si>
    <t>Arfip1</t>
  </si>
  <si>
    <t xml:space="preserve"> Arfip1 protein OS=Mus musculus GN=Arfip1 PE=2 SV=1</t>
  </si>
  <si>
    <t>sp|Q8R404|QIL1_MOUSE</t>
  </si>
  <si>
    <t>Qil1</t>
  </si>
  <si>
    <t xml:space="preserve"> Protein QIL1 OS=Mus musculus GN=Qil1 PE=2 SV=1</t>
  </si>
  <si>
    <t>sp|Q62101|KPCD1_MOUSE</t>
  </si>
  <si>
    <t>Prkd1</t>
  </si>
  <si>
    <t xml:space="preserve"> Serine/threonine-protein kinase D1 OS=Mus musculus GN=Prkd1 PE=1 SV=2</t>
  </si>
  <si>
    <t>sp|Q8BZ03|KPCD2_MOUSE</t>
  </si>
  <si>
    <t>Prkd2</t>
  </si>
  <si>
    <t xml:space="preserve"> Serine/threonine-protein kinase D2 OS=Mus musculus GN=Prkd2 PE=1 SV=1</t>
  </si>
  <si>
    <t>sp|Q8K1Y2|KPCD3_MOUSE</t>
  </si>
  <si>
    <t>Prkd3</t>
  </si>
  <si>
    <t xml:space="preserve"> Serine/threonine-protein kinase D3 OS=Mus musculus GN=Prkd3 PE=1 SV=1</t>
  </si>
  <si>
    <t>sp|Q8C0K5|GDC_MOUSE</t>
  </si>
  <si>
    <t>Slc25a16</t>
  </si>
  <si>
    <t xml:space="preserve"> Graves disease carrier protein homolog OS=Mus musculus GN=Slc25a16 PE=2 SV=1</t>
  </si>
  <si>
    <t>sp|Q80US4|ARP5_MOUSE</t>
  </si>
  <si>
    <t>Actr5</t>
  </si>
  <si>
    <t xml:space="preserve"> Actin-related protein 5 OS=Mus musculus GN=Actr5 PE=2 SV=2</t>
  </si>
  <si>
    <t>sp|Q99LF4|RTCB_MOUSE</t>
  </si>
  <si>
    <t>D10Wsu52e</t>
  </si>
  <si>
    <t xml:space="preserve"> tRNA-splicing ligase RtcB homolog OS=Mus musculus GN=D10Wsu52e PE=2 SV=1</t>
  </si>
  <si>
    <t>sp|Q9CQ65|MTAP_MOUSE</t>
  </si>
  <si>
    <t>Mtap</t>
  </si>
  <si>
    <t xml:space="preserve"> S-methyl-5'-thioadenosine phosphorylase OS=Mus musculus GN=Mtap PE=2 SV=1</t>
  </si>
  <si>
    <t>sp|Q3TCJ1|F175B_MOUSE</t>
  </si>
  <si>
    <t>Fam175b</t>
  </si>
  <si>
    <t xml:space="preserve"> BRISC complex subunit Abro1 OS=Mus musculus GN=Fam175b PE=2 SV=1</t>
  </si>
  <si>
    <t>sp|Q9D0F3|LMAN1_MOUSE</t>
  </si>
  <si>
    <t>Lman1</t>
  </si>
  <si>
    <t xml:space="preserve"> Protein ERGIC-53 OS=Mus musculus GN=Lman1 PE=2 SV=1</t>
  </si>
  <si>
    <t>sp|Q6P6I6|GRL1A_MOUSE</t>
  </si>
  <si>
    <t>Grinl1a</t>
  </si>
  <si>
    <t xml:space="preserve"> Protein GRINL1A OS=Mus musculus GN=Grinl1a PE=2 SV=2</t>
  </si>
  <si>
    <t>sp|Q9JK81|MYG1_MOUSE</t>
  </si>
  <si>
    <t>Myg1</t>
  </si>
  <si>
    <t xml:space="preserve"> UPF0160 protein MYG1, mitochondrial OS=Mus musculus GN=Myg1 PE=2 SV=1</t>
  </si>
  <si>
    <t>sp|Q8K1C9|LRC41_MOUSE</t>
  </si>
  <si>
    <t>Lrrc41</t>
  </si>
  <si>
    <t xml:space="preserve"> Leucine-rich repeat-containing protein 41 OS=Mus musculus GN=Lrrc41 PE=1 SV=3</t>
  </si>
  <si>
    <t>sp|Q91X20|ASH2L_MOUSE</t>
  </si>
  <si>
    <t>Ash2l</t>
  </si>
  <si>
    <t xml:space="preserve"> Set1/Ash2 histone methyltransferase complex subunit ASH2 OS=Mus musculus GN=Ash2l PE=1 SV=1</t>
  </si>
  <si>
    <t>sp|Q9ERH4|NUSAP_MOUSE</t>
  </si>
  <si>
    <t>Nusap1</t>
  </si>
  <si>
    <t xml:space="preserve"> Nucleolar and spindle-associated protein 1 OS=Mus musculus GN=Nusap1 PE=1 SV=1</t>
  </si>
  <si>
    <t>sp|P60122|RUVB1_MOUSE</t>
  </si>
  <si>
    <t>Ruvbl1</t>
  </si>
  <si>
    <t xml:space="preserve"> RuvB-like 1 OS=Mus musculus GN=Ruvbl1 PE=1 SV=1</t>
  </si>
  <si>
    <t>sp|B2RX14|TUT4_MOUSE</t>
  </si>
  <si>
    <t>Zcchc11</t>
  </si>
  <si>
    <t xml:space="preserve"> Terminal uridylyltransferase 4 OS=Mus musculus GN=Zcchc11 PE=1 SV=2</t>
  </si>
  <si>
    <t>sp|Q5BLK4|TUT7_MOUSE</t>
  </si>
  <si>
    <t>Zcchc6</t>
  </si>
  <si>
    <t xml:space="preserve"> Terminal uridylyltransferase 7 OS=Mus musculus GN=Zcchc6 PE=1 SV=3</t>
  </si>
  <si>
    <t>sp|Q9CVD2|ATX3_MOUSE</t>
  </si>
  <si>
    <t>Atxn3</t>
  </si>
  <si>
    <t xml:space="preserve"> Ataxin-3 OS=Mus musculus GN=Atxn3 PE=1 SV=2</t>
  </si>
  <si>
    <t>sp|P70206|PLXA1_MOUSE</t>
  </si>
  <si>
    <t>Plxna1</t>
  </si>
  <si>
    <t xml:space="preserve"> Plexin-A1 OS=Mus musculus GN=Plxna1 PE=1 SV=1</t>
  </si>
  <si>
    <t>sp|P70208-2|PLXA3_MOUSE</t>
  </si>
  <si>
    <t>Plxna3</t>
  </si>
  <si>
    <t xml:space="preserve"> Isoform 2 of Plexin-A3 OS=Mus musculus GN=Plxna3</t>
  </si>
  <si>
    <t>sp|Q9EQG7|ENPP5_MOUSE</t>
  </si>
  <si>
    <t>Enpp5</t>
  </si>
  <si>
    <t xml:space="preserve"> Ectonucleotide pyrophosphatase/phosphodiesterase family member 5 OS=Mus musculus GN=Enpp5 PE=2 SV=3</t>
  </si>
  <si>
    <t>sp|Q3V4B5|COMD6_MOUSE</t>
  </si>
  <si>
    <t>Commd6</t>
  </si>
  <si>
    <t xml:space="preserve"> COMM domain-containing protein 6 OS=Mus musculus GN=Commd6 PE=2 SV=1</t>
  </si>
  <si>
    <t>sp|Q9CX00|IST1_MOUSE</t>
  </si>
  <si>
    <t>Ist1</t>
  </si>
  <si>
    <t xml:space="preserve"> IST1 homolog OS=Mus musculus GN=Ist1 PE=2 SV=1</t>
  </si>
  <si>
    <t>sp|P47930|FOSL2_MOUSE</t>
  </si>
  <si>
    <t>Fosl2</t>
  </si>
  <si>
    <t xml:space="preserve"> Fos-related antigen 2 OS=Mus musculus GN=Fosl2 PE=2 SV=2</t>
  </si>
  <si>
    <t>sp|Q99LC3|NDUAA_MOUSE</t>
  </si>
  <si>
    <t>Ndufa10</t>
  </si>
  <si>
    <t xml:space="preserve"> NADH dehydrogenase [ubiquinone] 1 alpha subcomplex subunit 10, mitochondrial OS=Mus musculus GN=Ndufa10 PE=1 SV=1</t>
  </si>
  <si>
    <t>sp|Q8CEF1|FEM1C_MOUSE</t>
  </si>
  <si>
    <t>Fem1c</t>
  </si>
  <si>
    <t xml:space="preserve"> Protein fem-1 homolog C OS=Mus musculus GN=Fem1c PE=2 SV=1</t>
  </si>
  <si>
    <t>sp|Q8CHK3|MBOA7_MOUSE</t>
  </si>
  <si>
    <t>Mboat7</t>
  </si>
  <si>
    <t xml:space="preserve"> Lysophospholipid acyltransferase 7 OS=Mus musculus GN=Mboat7 PE=2 SV=1</t>
  </si>
  <si>
    <t>sp|Q9QXM1-3|JMY_MOUSE</t>
  </si>
  <si>
    <t>Jmy</t>
  </si>
  <si>
    <t xml:space="preserve"> Isoform 3 of Junction-mediating and -regulatory protein OS=Mus musculus GN=Jmy</t>
  </si>
  <si>
    <t>sp|Q8K072|REEP4_MOUSE</t>
  </si>
  <si>
    <t>Reep4</t>
  </si>
  <si>
    <t xml:space="preserve"> Receptor expression-enhancing protein 4 OS=Mus musculus GN=Reep4 PE=2 SV=1</t>
  </si>
  <si>
    <t>sp|Q9CR68|UCRI_MOUSE</t>
  </si>
  <si>
    <t>Uqcrfs1</t>
  </si>
  <si>
    <t xml:space="preserve"> Cytochrome b-c1 complex subunit Rieske, mitochondrial OS=Mus musculus GN=Uqcrfs1 PE=1 SV=1</t>
  </si>
  <si>
    <t>sp|Q9QZ85|IIGP1_MOUSE</t>
  </si>
  <si>
    <t>Iigp1</t>
  </si>
  <si>
    <t xml:space="preserve"> Interferon-inducible GTPase 1 OS=Mus musculus GN=Iigp1 PE=1 SV=2</t>
  </si>
  <si>
    <t>tr|Q3UED7|Q3UED7_MOUSE</t>
  </si>
  <si>
    <t>Gm4951</t>
  </si>
  <si>
    <t xml:space="preserve"> MCG142655 OS=Mus musculus GN=Gm4951 PE=2 SV=1</t>
  </si>
  <si>
    <t>sp|P16054|KPCE_MOUSE</t>
  </si>
  <si>
    <t>Prkce</t>
  </si>
  <si>
    <t xml:space="preserve"> Protein kinase C epsilon type OS=Mus musculus GN=Prkce PE=1 SV=1</t>
  </si>
  <si>
    <t>sp|Q7TMY4|THOC7_MOUSE</t>
  </si>
  <si>
    <t>Thoc7</t>
  </si>
  <si>
    <t xml:space="preserve"> THO complex subunit 7 homolog OS=Mus musculus GN=Thoc7 PE=1 SV=2</t>
  </si>
  <si>
    <t>sp|Q68FL4|SAHH3_MOUSE</t>
  </si>
  <si>
    <t>Ahcyl2</t>
  </si>
  <si>
    <t xml:space="preserve"> Putative adenosylhomocysteinase 3 OS=Mus musculus GN=Ahcyl2 PE=1 SV=1</t>
  </si>
  <si>
    <t>sp|Q80SW1|SAHH2_MOUSE</t>
  </si>
  <si>
    <t>Ahcyl1</t>
  </si>
  <si>
    <t xml:space="preserve"> Putative adenosylhomocysteinase 2 OS=Mus musculus GN=Ahcyl1 PE=1 SV=1</t>
  </si>
  <si>
    <t>tr|E9Q6E5|E9Q6E5_MOUSE</t>
  </si>
  <si>
    <t>Srsf11</t>
  </si>
  <si>
    <t xml:space="preserve"> Uncharacterized protein OS=Mus musculus GN=Srsf11 PE=4 SV=1</t>
  </si>
  <si>
    <t>sp|Q9QXK2|RAD18_MOUSE</t>
  </si>
  <si>
    <t>Rad18</t>
  </si>
  <si>
    <t xml:space="preserve"> E3 ubiquitin-protein ligase RAD18 OS=Mus musculus GN=Rad18 PE=1 SV=2</t>
  </si>
  <si>
    <t>sp|P29595|NEDD8_MOUSE</t>
  </si>
  <si>
    <t>Nedd8</t>
  </si>
  <si>
    <t xml:space="preserve"> NEDD8 OS=Mus musculus GN=Nedd8 PE=1 SV=2</t>
  </si>
  <si>
    <t>sp|O55023|IMPA1_MOUSE</t>
  </si>
  <si>
    <t>Impa1</t>
  </si>
  <si>
    <t xml:space="preserve"> Inositol monophosphatase 1 OS=Mus musculus GN=Impa1 PE=1 SV=1</t>
  </si>
  <si>
    <t>sp|Q9Z1S0|BUB1B_MOUSE</t>
  </si>
  <si>
    <t>Bub1b</t>
  </si>
  <si>
    <t xml:space="preserve"> Mitotic checkpoint serine/threonine-protein kinase BUB1 beta OS=Mus musculus GN=Bub1b PE=1 SV=2</t>
  </si>
  <si>
    <t>sp|Q8BWB6|STEA2_MOUSE</t>
  </si>
  <si>
    <t>Steap2</t>
  </si>
  <si>
    <t xml:space="preserve"> Metalloreductase STEAP2 OS=Mus musculus GN=Steap2 PE=2 SV=1</t>
  </si>
  <si>
    <t>sp|Q8K2H1|PPHLN_MOUSE</t>
  </si>
  <si>
    <t>Pphln1</t>
  </si>
  <si>
    <t xml:space="preserve"> Periphilin-1 OS=Mus musculus GN=Pphln1 PE=1 SV=1</t>
  </si>
  <si>
    <t>tr|Q3UBL8|Q3UBL8_MOUSE</t>
  </si>
  <si>
    <t xml:space="preserve"> Periphilin 1, isoform CRA_d OS=Mus musculus GN=Pphln1 PE=2 SV=1</t>
  </si>
  <si>
    <t>sp|Q62073|M3K7_MOUSE</t>
  </si>
  <si>
    <t>Map3k7</t>
  </si>
  <si>
    <t xml:space="preserve"> Mitogen-activated protein kinase kinase kinase 7 OS=Mus musculus GN=Map3k7 PE=1 SV=1</t>
  </si>
  <si>
    <t>sp|Q6DID5|MUM1_MOUSE</t>
  </si>
  <si>
    <t>Mum1</t>
  </si>
  <si>
    <t xml:space="preserve"> PWWP domain-containing protein MUM1 OS=Mus musculus GN=Mum1 PE=2 SV=1</t>
  </si>
  <si>
    <t>sp|Q3UHX0|NOL8_MOUSE</t>
  </si>
  <si>
    <t>Nol8</t>
  </si>
  <si>
    <t xml:space="preserve"> Nucleolar protein 8 OS=Mus musculus GN=Nol8 PE=1 SV=2</t>
  </si>
  <si>
    <t>sp|Q01730|RSU1_MOUSE</t>
  </si>
  <si>
    <t>Rsu1</t>
  </si>
  <si>
    <t xml:space="preserve"> Ras suppressor protein 1 OS=Mus musculus GN=Rsu1 PE=2 SV=3</t>
  </si>
  <si>
    <t>sp|Q8R0A0|T2FB_MOUSE</t>
  </si>
  <si>
    <t>Gtf2f2</t>
  </si>
  <si>
    <t xml:space="preserve"> General transcription factor IIF subunit 2 OS=Mus musculus GN=Gtf2f2 PE=1 SV=1</t>
  </si>
  <si>
    <t>sp|Q9CZK6|ANKS3_MOUSE</t>
  </si>
  <si>
    <t>Anks3</t>
  </si>
  <si>
    <t xml:space="preserve"> Ankyrin repeat and SAM domain-containing protein 3 OS=Mus musculus GN=Anks3 PE=2 SV=2</t>
  </si>
  <si>
    <t>sp|Q61602|GLI3_MOUSE</t>
  </si>
  <si>
    <t>Gli3</t>
  </si>
  <si>
    <t xml:space="preserve"> Transcriptional activator GLI3 OS=Mus musculus GN=Gli3 PE=1 SV=2</t>
  </si>
  <si>
    <t>sp|P58389|PTPA_MOUSE</t>
  </si>
  <si>
    <t>Ppp2r4</t>
  </si>
  <si>
    <t xml:space="preserve"> Serine/threonine-protein phosphatase 2A activator OS=Mus musculus GN=Ppp2r4 PE=1 SV=1</t>
  </si>
  <si>
    <t>tr|D3YTM1|D3YTM1_MOUSE</t>
  </si>
  <si>
    <t>Inpp4a</t>
  </si>
  <si>
    <t xml:space="preserve"> Uncharacterized protein OS=Mus musculus GN=Inpp4a PE=4 SV=1</t>
  </si>
  <si>
    <t>sp|Q61409|PDE3B_MOUSE</t>
  </si>
  <si>
    <t>Pde3b</t>
  </si>
  <si>
    <t xml:space="preserve"> cGMP-inhibited 3',5'-cyclic phosphodiesterase B OS=Mus musculus GN=Pde3b PE=1 SV=2</t>
  </si>
  <si>
    <t>sp|Q3UQN2|FCHO2_MOUSE</t>
  </si>
  <si>
    <t>Fcho2</t>
  </si>
  <si>
    <t xml:space="preserve"> FCH domain only protein 2 OS=Mus musculus GN=Fcho2 PE=1 SV=1</t>
  </si>
  <si>
    <t>sp|Q921G8|GCP2_MOUSE</t>
  </si>
  <si>
    <t>Tubgcp2</t>
  </si>
  <si>
    <t xml:space="preserve"> Gamma-tubulin complex component 2 OS=Mus musculus GN=Tubgcp2 PE=2 SV=1</t>
  </si>
  <si>
    <t>sp|Q9JI78|NGLY1_MOUSE</t>
  </si>
  <si>
    <t>Ngly1</t>
  </si>
  <si>
    <t xml:space="preserve"> Peptide-N(4)-(N-acetyl-beta-glucosaminyl)asparagine amidase OS=Mus musculus GN=Ngly1 PE=1 SV=2</t>
  </si>
  <si>
    <t>sp|P35979|RL12_MOUSE</t>
  </si>
  <si>
    <t>Rpl12</t>
  </si>
  <si>
    <t xml:space="preserve"> 60S ribosomal protein L12 OS=Mus musculus GN=Rpl12 PE=1 SV=2</t>
  </si>
  <si>
    <t>sp|Q923Z3|MTO1_MOUSE</t>
  </si>
  <si>
    <t>Mto1</t>
  </si>
  <si>
    <t xml:space="preserve"> Protein MTO1 homolog, mitochondrial OS=Mus musculus GN=Mto1 PE=2 SV=1</t>
  </si>
  <si>
    <t>sp|P10605|CATB_MOUSE</t>
  </si>
  <si>
    <t>Ctsb</t>
  </si>
  <si>
    <t xml:space="preserve"> Cathepsin B OS=Mus musculus GN=Ctsb PE=1 SV=2</t>
  </si>
  <si>
    <t>sp|Q9D125|RT25_MOUSE</t>
  </si>
  <si>
    <t>Mrps25</t>
  </si>
  <si>
    <t xml:space="preserve"> 28S ribosomal protein S25, mitochondrial OS=Mus musculus GN=Mrps25 PE=1 SV=1</t>
  </si>
  <si>
    <t>sp|Q8BHJ9|SLU7_MOUSE</t>
  </si>
  <si>
    <t>Slu7</t>
  </si>
  <si>
    <t xml:space="preserve"> Pre-mRNA-splicing factor SLU7 OS=Mus musculus GN=Slu7 PE=1 SV=1</t>
  </si>
  <si>
    <t>sp|O35103|OMD_MOUSE</t>
  </si>
  <si>
    <t>Omd</t>
  </si>
  <si>
    <t xml:space="preserve"> Osteomodulin OS=Mus musculus GN=Omd PE=2 SV=1</t>
  </si>
  <si>
    <t>sp|Q9JJQ0|PIGB_MOUSE</t>
  </si>
  <si>
    <t>Pigb</t>
  </si>
  <si>
    <t xml:space="preserve"> GPI mannosyltransferase 3 OS=Mus musculus GN=Pigb PE=1 SV=2</t>
  </si>
  <si>
    <t>sp|Q91WN1|DNJC9_MOUSE</t>
  </si>
  <si>
    <t>Dnajc9</t>
  </si>
  <si>
    <t xml:space="preserve"> DnaJ homolog subfamily C member 9 OS=Mus musculus GN=Dnajc9 PE=2 SV=2</t>
  </si>
  <si>
    <t>sp|Q9D8Z2|TRIA1_MOUSE</t>
  </si>
  <si>
    <t>Triap1</t>
  </si>
  <si>
    <t xml:space="preserve"> TP53-regulated inhibitor of apoptosis 1 OS=Mus musculus GN=Triap1 PE=2 SV=1</t>
  </si>
  <si>
    <t>sp|Q71M36-2|CSPG5_MOUSE</t>
  </si>
  <si>
    <t>Cspg5</t>
  </si>
  <si>
    <t xml:space="preserve"> Isoform 2 of Chondroitin sulfate proteoglycan 5 OS=Mus musculus GN=Cspg5</t>
  </si>
  <si>
    <t>sp|Q8BTT6|DIEXF_MOUSE</t>
  </si>
  <si>
    <t>Diexf</t>
  </si>
  <si>
    <t xml:space="preserve"> Digestive organ expansion factor homolog OS=Mus musculus GN=Diexf PE=2 SV=2</t>
  </si>
  <si>
    <t>tr|A2AFQ2|A2AFQ2_MOUSE</t>
  </si>
  <si>
    <t>Hsd17b10</t>
  </si>
  <si>
    <t xml:space="preserve"> Hydroxysteroid (17-beta) dehydrogenase 10 OS=Mus musculus GN=Hsd17b10 PE=3 SV=1</t>
  </si>
  <si>
    <t>sp|Q7TQ95|LNP_MOUSE</t>
  </si>
  <si>
    <t>Lnp</t>
  </si>
  <si>
    <t xml:space="preserve"> Protein lunapark OS=Mus musculus GN=Lnp PE=1 SV=1</t>
  </si>
  <si>
    <t>sp|Q8QZX2-2|HAUS3_MOUSE</t>
  </si>
  <si>
    <t>Haus3</t>
  </si>
  <si>
    <t xml:space="preserve"> Isoform 2 of HAUS augmin-like complex subunit 3 OS=Mus musculus GN=Haus3</t>
  </si>
  <si>
    <t>sp|Q9EST4-3|PSMG2_MOUSE</t>
  </si>
  <si>
    <t>Psmg2</t>
  </si>
  <si>
    <t xml:space="preserve"> Isoform 3 of Proteasome assembly chaperone 2 OS=Mus musculus GN=Psmg2</t>
  </si>
  <si>
    <t>sp|Q8C0J2-2|A16L1_MOUSE</t>
  </si>
  <si>
    <t>Atg16l1</t>
  </si>
  <si>
    <t xml:space="preserve"> Isoform 2 of Autophagy-related protein 16-1 OS=Mus musculus GN=Atg16l1</t>
  </si>
  <si>
    <t>sp|Q91X84|CRTC3_MOUSE</t>
  </si>
  <si>
    <t>Crtc3</t>
  </si>
  <si>
    <t xml:space="preserve"> CREB-regulated transcription coactivator 3 OS=Mus musculus GN=Crtc3 PE=2 SV=2</t>
  </si>
  <si>
    <t>sp|Q9CR41|HYPK_MOUSE</t>
  </si>
  <si>
    <t>Hypk</t>
  </si>
  <si>
    <t xml:space="preserve"> Huntingtin-interacting protein K OS=Mus musculus GN=Hypk PE=2 SV=2</t>
  </si>
  <si>
    <t>sp|Q8BWZ3|NAA25_MOUSE</t>
  </si>
  <si>
    <t>Naa25</t>
  </si>
  <si>
    <t xml:space="preserve"> N-alpha-acetyltransferase 25, NatB auxiliary subunit OS=Mus musculus GN=Naa25 PE=1 SV=1</t>
  </si>
  <si>
    <t>sp|Q04735-2|CDK16_MOUSE</t>
  </si>
  <si>
    <t>Cdk16</t>
  </si>
  <si>
    <t xml:space="preserve"> Isoform Short of Cyclin-dependent kinase 16 OS=Mus musculus GN=Cdk16</t>
  </si>
  <si>
    <t>sp|Q04899|CDK18_MOUSE</t>
  </si>
  <si>
    <t>Cdk18</t>
  </si>
  <si>
    <t xml:space="preserve"> Cyclin-dependent kinase 18 OS=Mus musculus GN=Cdk18 PE=1 SV=1</t>
  </si>
  <si>
    <t>sp|Q8K0D0-2|CDK17_MOUSE</t>
  </si>
  <si>
    <t>Cdk17</t>
  </si>
  <si>
    <t xml:space="preserve"> Isoform 2 of Cyclin-dependent kinase 17 OS=Mus musculus GN=Cdk17</t>
  </si>
  <si>
    <t>sp|O35207|CDKA1_MOUSE</t>
  </si>
  <si>
    <t>Cdk2ap1</t>
  </si>
  <si>
    <t xml:space="preserve"> Cyclin-dependent kinase 2-associated protein 1 OS=Mus musculus GN=Cdk2ap1 PE=3 SV=2</t>
  </si>
  <si>
    <t>sp|Q9QYJ0|DNJA2_MOUSE</t>
  </si>
  <si>
    <t>Dnaja2</t>
  </si>
  <si>
    <t xml:space="preserve"> DnaJ homolog subfamily A member 2 OS=Mus musculus GN=Dnaja2 PE=1 SV=1</t>
  </si>
  <si>
    <t>sp|Q9R060|NUBP1_MOUSE</t>
  </si>
  <si>
    <t>Nubp1</t>
  </si>
  <si>
    <t xml:space="preserve"> Cytosolic Fe-S cluster assembly factor NUBP1 OS=Mus musculus GN=Nubp1 PE=1 SV=1</t>
  </si>
  <si>
    <t>sp|Q8BFP9|PDK1_MOUSE</t>
  </si>
  <si>
    <t>Pdk1</t>
  </si>
  <si>
    <t xml:space="preserve"> [Pyruvate dehydrogenase [lipoamide]] kinase isozyme 1, mitochondrial OS=Mus musculus GN=Pdk1 PE=2 SV=2</t>
  </si>
  <si>
    <t>sp|Q9JK42|PDK2_MOUSE</t>
  </si>
  <si>
    <t>Pdk2</t>
  </si>
  <si>
    <t xml:space="preserve"> [Pyruvate dehydrogenase [lipoamide]] kinase isozyme 2, mitochondrial OS=Mus musculus GN=Pdk2 PE=1 SV=2</t>
  </si>
  <si>
    <t>sp|Q91ZX6-2|SENP2_MOUSE</t>
  </si>
  <si>
    <t>Senp2</t>
  </si>
  <si>
    <t xml:space="preserve"> Isoform 2 of Sentrin-specific protease 2 OS=Mus musculus GN=Senp2</t>
  </si>
  <si>
    <t>sp|Q9Z1B7|MK13_MOUSE</t>
  </si>
  <si>
    <t>Mapk13</t>
  </si>
  <si>
    <t xml:space="preserve"> Mitogen-activated protein kinase 13 OS=Mus musculus GN=Mapk13 PE=2 SV=2</t>
  </si>
  <si>
    <t>sp|Q8C0L6|PAOX_MOUSE</t>
  </si>
  <si>
    <t>Paox</t>
  </si>
  <si>
    <t xml:space="preserve"> Peroxisomal N(1)-acetyl-spermine/spermidine oxidase OS=Mus musculus GN=Paox PE=1 SV=3</t>
  </si>
  <si>
    <t>sp|P40336-2|VP26A_MOUSE</t>
  </si>
  <si>
    <t>Vps26a</t>
  </si>
  <si>
    <t xml:space="preserve"> Isoform 2 of Vacuolar protein sorting-associated protein 26A OS=Mus musculus GN=Vps26a</t>
  </si>
  <si>
    <t>sp|Q8C0E2|VP26B_MOUSE</t>
  </si>
  <si>
    <t>Vps26b</t>
  </si>
  <si>
    <t xml:space="preserve"> Vacuolar protein sorting-associated protein 26B OS=Mus musculus GN=Vps26b PE=1 SV=1</t>
  </si>
  <si>
    <t>tr|Q3TAQ9|Q3TAQ9_MOUSE</t>
  </si>
  <si>
    <t>Wdr36</t>
  </si>
  <si>
    <t xml:space="preserve"> Uncharacterized protein OS=Mus musculus GN=Wdr36 PE=2 SV=1</t>
  </si>
  <si>
    <t>sp|Q9CQT1|MTNA_MOUSE</t>
  </si>
  <si>
    <t>Mri1</t>
  </si>
  <si>
    <t xml:space="preserve"> Methylthioribose-1-phosphate isomerase OS=Mus musculus GN=Mri1 PE=2 SV=1</t>
  </si>
  <si>
    <t>sp|Q8BTG3|T11L1_MOUSE</t>
  </si>
  <si>
    <t>Tcp11l1</t>
  </si>
  <si>
    <t xml:space="preserve"> T-complex protein 11-like protein 1 OS=Mus musculus GN=Tcp11l1 PE=2 SV=1</t>
  </si>
  <si>
    <t>sp|Q6PGH0|UBTD2_MOUSE</t>
  </si>
  <si>
    <t>Ubtd2</t>
  </si>
  <si>
    <t xml:space="preserve"> Ubiquitin domain-containing protein 2 OS=Mus musculus GN=Ubtd2 PE=2 SV=1</t>
  </si>
  <si>
    <t>sp|O89016|ABCD4_MOUSE</t>
  </si>
  <si>
    <t>Abcd4</t>
  </si>
  <si>
    <t xml:space="preserve"> ATP-binding cassette sub-family D member 4 OS=Mus musculus GN=Abcd4 PE=2 SV=2</t>
  </si>
  <si>
    <t>sp|Q8BM72|HSP13_MOUSE</t>
  </si>
  <si>
    <t>Hspa13</t>
  </si>
  <si>
    <t xml:space="preserve"> Heat shock 70 kDa protein 13 OS=Mus musculus GN=Hspa13 PE=2 SV=1</t>
  </si>
  <si>
    <t>sp|P06837|NEUM_MOUSE</t>
  </si>
  <si>
    <t>Gap43</t>
  </si>
  <si>
    <t xml:space="preserve"> Neuromodulin OS=Mus musculus GN=Gap43 PE=1 SV=1</t>
  </si>
  <si>
    <t>sp|Q9CQ28-2|ATBD4_MOUSE</t>
  </si>
  <si>
    <t>Atpbd4</t>
  </si>
  <si>
    <t xml:space="preserve"> Isoform 2 of ATP-binding domain-containing protein 4 OS=Mus musculus GN=Atpbd4</t>
  </si>
  <si>
    <t>sp|O35704|SPTC1_MOUSE</t>
  </si>
  <si>
    <t>Sptlc1</t>
  </si>
  <si>
    <t xml:space="preserve"> Serine palmitoyltransferase 1 OS=Mus musculus GN=Sptlc1 PE=2 SV=2</t>
  </si>
  <si>
    <t>sp|Q8VDT9|RM50_MOUSE</t>
  </si>
  <si>
    <t>Mrpl50</t>
  </si>
  <si>
    <t xml:space="preserve"> 39S ribosomal protein L50, mitochondrial OS=Mus musculus GN=Mrpl50 PE=2 SV=2</t>
  </si>
  <si>
    <t>sp|Q64314|CD34_MOUSE</t>
  </si>
  <si>
    <t>Cd34</t>
  </si>
  <si>
    <t xml:space="preserve"> Hematopoietic progenitor cell antigen CD34 OS=Mus musculus GN=Cd34 PE=1 SV=1</t>
  </si>
  <si>
    <t>tr|A2AIX1|A2AIX1_MOUSE</t>
  </si>
  <si>
    <t>Sec16a</t>
  </si>
  <si>
    <t xml:space="preserve"> SEC16 homolog A (S. cerevisiae) OS=Mus musculus GN=Sec16a PE=4 SV=1</t>
  </si>
  <si>
    <t>sp|Q9QYS9-2|QKI_MOUSE</t>
  </si>
  <si>
    <t>Qki</t>
  </si>
  <si>
    <t xml:space="preserve"> Isoform 2 of Protein quaking OS=Mus musculus GN=Qki</t>
  </si>
  <si>
    <t>sp|Q31125|S39A7_MOUSE</t>
  </si>
  <si>
    <t>Slc39a7</t>
  </si>
  <si>
    <t xml:space="preserve"> Zinc transporter SLC39A7 OS=Mus musculus GN=Slc39a7 PE=1 SV=2</t>
  </si>
  <si>
    <t>sp|Q9CXW3|CYBP_MOUSE</t>
  </si>
  <si>
    <t>Cacybp</t>
  </si>
  <si>
    <t xml:space="preserve"> Calcyclin-binding protein OS=Mus musculus GN=Cacybp PE=1 SV=1</t>
  </si>
  <si>
    <t>sp|Q60865|CAPR1_MOUSE</t>
  </si>
  <si>
    <t>Caprin1</t>
  </si>
  <si>
    <t xml:space="preserve"> Caprin-1 OS=Mus musculus GN=Caprin1 PE=1 SV=2</t>
  </si>
  <si>
    <t>tr|E9QKX5|E9QKX5_MOUSE</t>
  </si>
  <si>
    <t>Vps13b</t>
  </si>
  <si>
    <t xml:space="preserve"> Uncharacterized protein OS=Mus musculus GN=Vps13b PE=4 SV=1</t>
  </si>
  <si>
    <t>sp|Q922E4|PCY2_MOUSE</t>
  </si>
  <si>
    <t>Pcyt2</t>
  </si>
  <si>
    <t xml:space="preserve"> Ethanolamine-phosphate cytidylyltransferase OS=Mus musculus GN=Pcyt2 PE=1 SV=1</t>
  </si>
  <si>
    <t>sp|O88597|BECN1_MOUSE</t>
  </si>
  <si>
    <t>Becn1</t>
  </si>
  <si>
    <t xml:space="preserve"> Beclin-1 OS=Mus musculus GN=Becn1 PE=1 SV=3</t>
  </si>
  <si>
    <t>sp|Q8BFR5|EFTU_MOUSE</t>
  </si>
  <si>
    <t>Tufm</t>
  </si>
  <si>
    <t xml:space="preserve"> Elongation factor Tu, mitochondrial OS=Mus musculus GN=Tufm PE=1 SV=1</t>
  </si>
  <si>
    <t>sp|Q3TMW1|C102A_MOUSE</t>
  </si>
  <si>
    <t>Ccdc102a</t>
  </si>
  <si>
    <t xml:space="preserve"> Coiled-coil domain-containing protein 102A OS=Mus musculus GN=Ccdc102a PE=2 SV=2</t>
  </si>
  <si>
    <t>sp|Q6P9R1|DDX51_MOUSE</t>
  </si>
  <si>
    <t>Ddx51</t>
  </si>
  <si>
    <t xml:space="preserve"> ATP-dependent RNA helicase DDX51 OS=Mus musculus GN=Ddx51 PE=2 SV=1</t>
  </si>
  <si>
    <t>sp|Q9CYK1|SYWM_MOUSE</t>
  </si>
  <si>
    <t>Wars2</t>
  </si>
  <si>
    <t xml:space="preserve"> Tryptophanyl-tRNA synthetase, mitochondrial OS=Mus musculus GN=Wars2 PE=2 SV=2</t>
  </si>
  <si>
    <t>sp|Q9CR89|ERGI2_MOUSE</t>
  </si>
  <si>
    <t>Ergic2</t>
  </si>
  <si>
    <t xml:space="preserve"> Endoplasmic reticulum-Golgi intermediate compartment protein 2 OS=Mus musculus GN=Ergic2 PE=2 SV=1</t>
  </si>
  <si>
    <t>sp|Q80YD1|SUV3_MOUSE</t>
  </si>
  <si>
    <t>Supv3l1</t>
  </si>
  <si>
    <t xml:space="preserve"> ATP-dependent RNA helicase SUPV3L1, mitochondrial OS=Mus musculus GN=Supv3l1 PE=2 SV=1</t>
  </si>
  <si>
    <t>tr|Q3UKR0|Q3UKR0_MOUSE</t>
  </si>
  <si>
    <t>Daxx</t>
  </si>
  <si>
    <t xml:space="preserve"> Fas death domain-associated protein OS=Mus musculus GN=Daxx PE=2 SV=1</t>
  </si>
  <si>
    <t>tr|A2A5V2|A2A5V2_MOUSE</t>
  </si>
  <si>
    <t>Sh3bp1</t>
  </si>
  <si>
    <t xml:space="preserve"> SH3-domain binding protein 1 OS=Mus musculus GN=Sh3bp1 PE=4 SV=1</t>
  </si>
  <si>
    <t>sp|Q8BVA4|LMOD1_MOUSE</t>
  </si>
  <si>
    <t>Lmod1</t>
  </si>
  <si>
    <t xml:space="preserve"> Leiomodin-1 OS=Mus musculus GN=Lmod1 PE=2 SV=1</t>
  </si>
  <si>
    <t>sp|Q9CQ45|NENF_MOUSE</t>
  </si>
  <si>
    <t>Nenf</t>
  </si>
  <si>
    <t xml:space="preserve"> Neudesin OS=Mus musculus GN=Nenf PE=1 SV=1</t>
  </si>
  <si>
    <t>sp|Q3UJD6-2|UBP19_MOUSE</t>
  </si>
  <si>
    <t>Usp19</t>
  </si>
  <si>
    <t xml:space="preserve"> Isoform 2 of Ubiquitin carboxyl-terminal hydrolase 19 OS=Mus musculus GN=Usp19</t>
  </si>
  <si>
    <t>sp|Q9D8X2|CC124_MOUSE</t>
  </si>
  <si>
    <t>Ccdc124</t>
  </si>
  <si>
    <t xml:space="preserve"> Coiled-coil domain-containing protein 124 OS=Mus musculus GN=Ccdc124 PE=2 SV=1</t>
  </si>
  <si>
    <t>sp|Q80W14-3|PR40B_MOUSE</t>
  </si>
  <si>
    <t>Prpf40b</t>
  </si>
  <si>
    <t xml:space="preserve"> Isoform 3 of Pre-mRNA-processing factor 40 homolog B OS=Mus musculus GN=Prpf40b</t>
  </si>
  <si>
    <t>sp|Q9R1C7-2|PR40A_MOUSE</t>
  </si>
  <si>
    <t>Prpf40a</t>
  </si>
  <si>
    <t xml:space="preserve"> Isoform 2 of Pre-mRNA-processing factor 40 homolog A OS=Mus musculus GN=Prpf40a</t>
  </si>
  <si>
    <t>sp|Q8CHD8-3|RFIP3_MOUSE</t>
  </si>
  <si>
    <t>Rab11fip3</t>
  </si>
  <si>
    <t xml:space="preserve"> Isoform 3 of Rab11 family-interacting protein 3 OS=Mus musculus GN=Rab11fip3</t>
  </si>
  <si>
    <t>tr|B1AWE0|B1AWE0_MOUSE</t>
  </si>
  <si>
    <t>Clta</t>
  </si>
  <si>
    <t xml:space="preserve"> Clathrin light polypeptide (Lca) OS=Mus musculus GN=Clta PE=4 SV=1</t>
  </si>
  <si>
    <t>sp|P62242|RS8_MOUSE</t>
  </si>
  <si>
    <t>Rps8</t>
  </si>
  <si>
    <t xml:space="preserve"> 40S ribosomal protein S8 OS=Mus musculus GN=Rps8 PE=1 SV=2</t>
  </si>
  <si>
    <t>sp|P31938|MP2K1_MOUSE</t>
  </si>
  <si>
    <t>Map2k1</t>
  </si>
  <si>
    <t xml:space="preserve"> Dual specificity mitogen-activated protein kinase kinase 1 OS=Mus musculus GN=Map2k1 PE=1 SV=2</t>
  </si>
  <si>
    <t>sp|Q63932|MP2K2_MOUSE</t>
  </si>
  <si>
    <t>Map2k2</t>
  </si>
  <si>
    <t xml:space="preserve"> Dual specificity mitogen-activated protein kinase kinase 2 OS=Mus musculus GN=Map2k2 PE=1 SV=2</t>
  </si>
  <si>
    <t>sp|Q69ZS0-2|PZRN3_MOUSE</t>
  </si>
  <si>
    <t>Pdzrn3</t>
  </si>
  <si>
    <t xml:space="preserve"> Isoform 2 of E3 ubiquitin-protein ligase PDZRN3 OS=Mus musculus GN=Pdzrn3</t>
  </si>
  <si>
    <t>sp|Q8R2Q8|BST2_MOUSE</t>
  </si>
  <si>
    <t>Bst2</t>
  </si>
  <si>
    <t xml:space="preserve"> Bone marrow stromal antigen 2 OS=Mus musculus GN=Bst2 PE=1 SV=1</t>
  </si>
  <si>
    <t>sp|Q8VEB2|SAV1_MOUSE</t>
  </si>
  <si>
    <t>Sav1</t>
  </si>
  <si>
    <t xml:space="preserve"> Protein salvador homolog 1 OS=Mus musculus GN=Sav1 PE=1 SV=2</t>
  </si>
  <si>
    <t>sp|O70566|DIAP2_MOUSE</t>
  </si>
  <si>
    <t>Diaph2</t>
  </si>
  <si>
    <t xml:space="preserve"> Protein diaphanous homolog 2 OS=Mus musculus GN=Diaph2 PE=1 SV=2</t>
  </si>
  <si>
    <t>sp|Q9CX11|UTP23_MOUSE</t>
  </si>
  <si>
    <t>Utp23</t>
  </si>
  <si>
    <t xml:space="preserve"> rRNA-processing protein UTP23 homolog OS=Mus musculus GN=Utp23 PE=2 SV=1</t>
  </si>
  <si>
    <t>sp|Q9QZB7|ARP10_MOUSE</t>
  </si>
  <si>
    <t>Actr10</t>
  </si>
  <si>
    <t xml:space="preserve"> Actin-related protein 10 OS=Mus musculus GN=Actr10 PE=1 SV=2</t>
  </si>
  <si>
    <t>sp|P62911|RL32_MOUSE</t>
  </si>
  <si>
    <t>Rpl32</t>
  </si>
  <si>
    <t xml:space="preserve"> 60S ribosomal protein L32 OS=Mus musculus GN=Rpl32 PE=2 SV=2</t>
  </si>
  <si>
    <t>sp|P55264-2|ADK_MOUSE</t>
  </si>
  <si>
    <t>Adk</t>
  </si>
  <si>
    <t xml:space="preserve"> Isoform Short of Adenosine kinase OS=Mus musculus GN=Adk</t>
  </si>
  <si>
    <t>sp|Q8JZN5|ACAD9_MOUSE</t>
  </si>
  <si>
    <t>Acad9</t>
  </si>
  <si>
    <t xml:space="preserve"> Acyl-CoA dehydrogenase family member 9, mitochondrial OS=Mus musculus GN=Acad9 PE=2 SV=2</t>
  </si>
  <si>
    <t>sp|Q9D2I5-2|ARMC9_MOUSE</t>
  </si>
  <si>
    <t>Armc9</t>
  </si>
  <si>
    <t xml:space="preserve"> Isoform 2 of LisH domain-containing protein ARMC9 OS=Mus musculus GN=Armc9</t>
  </si>
  <si>
    <t>sp|Q9D0P8|IFT27_MOUSE</t>
  </si>
  <si>
    <t>Ift27</t>
  </si>
  <si>
    <t xml:space="preserve"> Intraflagellar transport protein 27 homolog OS=Mus musculus GN=Ift27 PE=1 SV=1</t>
  </si>
  <si>
    <t>sp|P09528|FRIH_MOUSE</t>
  </si>
  <si>
    <t>Fth1</t>
  </si>
  <si>
    <t xml:space="preserve"> Ferritin heavy chain OS=Mus musculus GN=Fth1 PE=1 SV=2</t>
  </si>
  <si>
    <t>sp|Q99MQ1|BICC1_MOUSE</t>
  </si>
  <si>
    <t>Bicc1</t>
  </si>
  <si>
    <t xml:space="preserve"> Protein bicaudal C homolog 1 OS=Mus musculus GN=Bicc1 PE=2 SV=1</t>
  </si>
  <si>
    <t>sp|Q9CWS4|INT11_MOUSE</t>
  </si>
  <si>
    <t>Cpsf3l</t>
  </si>
  <si>
    <t xml:space="preserve"> Integrator complex subunit 11 OS=Mus musculus GN=Cpsf3l PE=2 SV=1</t>
  </si>
  <si>
    <t>sp|Q8BW75|AOFB_MOUSE</t>
  </si>
  <si>
    <t>Maob</t>
  </si>
  <si>
    <t xml:space="preserve"> Amine oxidase [flavin-containing] B OS=Mus musculus GN=Maob PE=1 SV=4</t>
  </si>
  <si>
    <t>sp|Q8CCF0-2|PRP31_MOUSE</t>
  </si>
  <si>
    <t>Prpf31</t>
  </si>
  <si>
    <t xml:space="preserve"> Isoform 2 of U4/U6 small nuclear ribonucleoprotein Prp31 OS=Mus musculus GN=Prpf31</t>
  </si>
  <si>
    <t>sp|P70295|AUP1_MOUSE</t>
  </si>
  <si>
    <t>Aup1</t>
  </si>
  <si>
    <t xml:space="preserve"> Ancient ubiquitous protein 1 OS=Mus musculus GN=Aup1 PE=2 SV=1</t>
  </si>
  <si>
    <t>sp|Q9ER00|STX12_MOUSE</t>
  </si>
  <si>
    <t>Stx12</t>
  </si>
  <si>
    <t xml:space="preserve"> Syntaxin-12 OS=Mus musculus GN=Stx12 PE=1 SV=1</t>
  </si>
  <si>
    <t>sp|Q64092-2|TFE3_MOUSE</t>
  </si>
  <si>
    <t>Tfe3</t>
  </si>
  <si>
    <t xml:space="preserve"> Isoform 2 of Transcription factor E3 OS=Mus musculus GN=Tfe3</t>
  </si>
  <si>
    <t>sp|Q05816|FABP5_MOUSE</t>
  </si>
  <si>
    <t>Fabp5</t>
  </si>
  <si>
    <t xml:space="preserve"> Fatty acid-binding protein, epidermal OS=Mus musculus GN=Fabp5 PE=1 SV=3</t>
  </si>
  <si>
    <t>sp|Q8BGR9|UBCP1_MOUSE</t>
  </si>
  <si>
    <t>Ublcp1</t>
  </si>
  <si>
    <t xml:space="preserve"> Ubiquitin-like domain-containing CTD phosphatase 1 OS=Mus musculus GN=Ublcp1 PE=1 SV=1</t>
  </si>
  <si>
    <t>sp|Q62392|PHLA1_MOUSE</t>
  </si>
  <si>
    <t>Phlda1</t>
  </si>
  <si>
    <t xml:space="preserve"> Pleckstrin homology-like domain family A member 1 OS=Mus musculus GN=Phlda1 PE=2 SV=2</t>
  </si>
  <si>
    <t>sp|O08967|CYH3_MOUSE</t>
  </si>
  <si>
    <t>Cyth3</t>
  </si>
  <si>
    <t xml:space="preserve"> Cytohesin-3 OS=Mus musculus GN=Cyth3 PE=1 SV=1</t>
  </si>
  <si>
    <t>sp|P63034-2|CYH2_MOUSE</t>
  </si>
  <si>
    <t>Cyth2</t>
  </si>
  <si>
    <t xml:space="preserve"> Isoform 2 of Cytohesin-2 OS=Mus musculus GN=Cyth2</t>
  </si>
  <si>
    <t>sp|Q9QX11-2|CYH1_MOUSE</t>
  </si>
  <si>
    <t>Cyth1</t>
  </si>
  <si>
    <t xml:space="preserve"> Isoform 2 of Cytohesin-1 OS=Mus musculus GN=Cyth1</t>
  </si>
  <si>
    <t>sp|Q922Y2|TRI59_MOUSE</t>
  </si>
  <si>
    <t>Trim59</t>
  </si>
  <si>
    <t xml:space="preserve"> Tripartite motif-containing protein 59 OS=Mus musculus GN=Trim59 PE=2 SV=2</t>
  </si>
  <si>
    <t>sp|Q91VR2|ATPG_MOUSE</t>
  </si>
  <si>
    <t>Atp5c1</t>
  </si>
  <si>
    <t xml:space="preserve"> ATP synthase subunit gamma, mitochondrial OS=Mus musculus GN=Atp5c1 PE=1 SV=1</t>
  </si>
  <si>
    <t>sp|Q8K3P5-2|CNOT6_MOUSE</t>
  </si>
  <si>
    <t>Cnot6</t>
  </si>
  <si>
    <t xml:space="preserve"> Isoform 2 of CCR4-NOT transcription complex subunit 6 OS=Mus musculus GN=Cnot6</t>
  </si>
  <si>
    <t>tr|E9QAB6|E9QAB6_MOUSE</t>
  </si>
  <si>
    <t>Ptar1</t>
  </si>
  <si>
    <t xml:space="preserve"> Uncharacterized protein OS=Mus musculus GN=Ptar1 PE=4 SV=1</t>
  </si>
  <si>
    <t>sp|Q9CZ91|SRFB1_MOUSE</t>
  </si>
  <si>
    <t>Srfbp1</t>
  </si>
  <si>
    <t xml:space="preserve"> Serum response factor-binding protein 1 OS=Mus musculus GN=Srfbp1 PE=1 SV=1</t>
  </si>
  <si>
    <t>sp|Q99MK8|ARBK1_MOUSE</t>
  </si>
  <si>
    <t>Adrbk1</t>
  </si>
  <si>
    <t xml:space="preserve"> Beta-adrenergic receptor kinase 1 OS=Mus musculus GN=Adrbk1 PE=2 SV=2</t>
  </si>
  <si>
    <t>sp|P97298|PEDF_MOUSE</t>
  </si>
  <si>
    <t>Serpinf1</t>
  </si>
  <si>
    <t xml:space="preserve"> Pigment epithelium-derived factor OS=Mus musculus GN=Serpinf1 PE=1 SV=2</t>
  </si>
  <si>
    <t>sp|Q8VE70|PDC10_MOUSE</t>
  </si>
  <si>
    <t>Pdcd10</t>
  </si>
  <si>
    <t xml:space="preserve"> Programmed cell death protein 10 OS=Mus musculus GN=Pdcd10 PE=1 SV=1</t>
  </si>
  <si>
    <t>sp|Q8CI61|BAG4_MOUSE</t>
  </si>
  <si>
    <t>Bag4</t>
  </si>
  <si>
    <t xml:space="preserve"> BAG family molecular chaperone regulator 4 OS=Mus musculus GN=Bag4 PE=1 SV=2</t>
  </si>
  <si>
    <t>sp|Q8BHL3|TB10B_MOUSE</t>
  </si>
  <si>
    <t>Tbc1d10b</t>
  </si>
  <si>
    <t xml:space="preserve"> TBC1 domain family member 10B OS=Mus musculus GN=Tbc1d10b PE=1 SV=2</t>
  </si>
  <si>
    <t>sp|Q3TPE9-2|ANKY2_MOUSE</t>
  </si>
  <si>
    <t>Ankmy2</t>
  </si>
  <si>
    <t xml:space="preserve"> Isoform 2 of Ankyrin repeat and MYND domain-containing protein 2 OS=Mus musculus GN=Ankmy2</t>
  </si>
  <si>
    <t>sp|Q64339|ISG15_MOUSE</t>
  </si>
  <si>
    <t>Isg15</t>
  </si>
  <si>
    <t xml:space="preserve"> Ubiquitin-like protein ISG15 OS=Mus musculus GN=Isg15 PE=1 SV=4</t>
  </si>
  <si>
    <t>sp|Q9CQ02|COMD4_MOUSE</t>
  </si>
  <si>
    <t>Commd4</t>
  </si>
  <si>
    <t xml:space="preserve"> COMM domain-containing protein 4 OS=Mus musculus GN=Commd4 PE=2 SV=1</t>
  </si>
  <si>
    <t>sp|Q8VE11|MTMR6_MOUSE</t>
  </si>
  <si>
    <t>Mtmr6</t>
  </si>
  <si>
    <t xml:space="preserve"> Myotubularin-related protein 6 OS=Mus musculus GN=Mtmr6 PE=1 SV=1</t>
  </si>
  <si>
    <t>sp|Q3UCV8|F105B_MOUSE</t>
  </si>
  <si>
    <t>Fam105b</t>
  </si>
  <si>
    <t xml:space="preserve"> Protein FAM105B OS=Mus musculus GN=Fam105b PE=2 SV=1</t>
  </si>
  <si>
    <t>sp|Q8VI75|IPO4_MOUSE</t>
  </si>
  <si>
    <t>Ipo4</t>
  </si>
  <si>
    <t xml:space="preserve"> Importin-4 OS=Mus musculus GN=Ipo4 PE=1 SV=1</t>
  </si>
  <si>
    <t>sp|P59999|ARPC4_MOUSE</t>
  </si>
  <si>
    <t>Arpc4</t>
  </si>
  <si>
    <t xml:space="preserve"> Actin-related protein 2/3 complex subunit 4 OS=Mus musculus GN=Arpc4 PE=1 SV=3</t>
  </si>
  <si>
    <t>sp|P48758|CBR1_MOUSE</t>
  </si>
  <si>
    <t>Cbr1</t>
  </si>
  <si>
    <t xml:space="preserve"> Carbonyl reductase [NADPH] 1 OS=Mus musculus GN=Cbr1 PE=1 SV=3</t>
  </si>
  <si>
    <t>tr|Q8K354|Q8K354_MOUSE</t>
  </si>
  <si>
    <t>Cbr3</t>
  </si>
  <si>
    <t xml:space="preserve"> Carbonyl reductase 3 OS=Mus musculus GN=Cbr3 PE=2 SV=1</t>
  </si>
  <si>
    <t>tr|F6Q475|F6Q475_MOUSE</t>
  </si>
  <si>
    <t>Ftsj1</t>
  </si>
  <si>
    <t xml:space="preserve"> Uncharacterized protein (Fragment) OS=Mus musculus GN=Ftsj1 PE=4 SV=1</t>
  </si>
  <si>
    <t>sp|Q3U0K8-2|OGFD1_MOUSE</t>
  </si>
  <si>
    <t>Ogfod1</t>
  </si>
  <si>
    <t xml:space="preserve"> Isoform 2 of 2-oxoglutarate and iron-dependent oxygenase domain-containing protein 1 OS=Mus musculus GN=Ogfod1</t>
  </si>
  <si>
    <t>sp|Q9D4V0|EKI1_MOUSE</t>
  </si>
  <si>
    <t>Etnk1</t>
  </si>
  <si>
    <t xml:space="preserve"> Ethanolamine kinase 1 (Fragment) OS=Mus musculus GN=Etnk1 PE=2 SV=1</t>
  </si>
  <si>
    <t>sp|O88559-2|MEN1_MOUSE</t>
  </si>
  <si>
    <t>Men1</t>
  </si>
  <si>
    <t xml:space="preserve"> Isoform 2 of Menin OS=Mus musculus GN=Men1</t>
  </si>
  <si>
    <t>sp|Q9WVL6|EXTL3_MOUSE</t>
  </si>
  <si>
    <t>Extl3</t>
  </si>
  <si>
    <t xml:space="preserve"> Exostosin-like 3 OS=Mus musculus GN=Extl3 PE=2 SV=2</t>
  </si>
  <si>
    <t>sp|Q8BW70|UBP38_MOUSE</t>
  </si>
  <si>
    <t>Usp38</t>
  </si>
  <si>
    <t xml:space="preserve"> Ubiquitin carboxyl-terminal hydrolase 38 OS=Mus musculus GN=Usp38 PE=2 SV=2</t>
  </si>
  <si>
    <t>sp|Q6PAV2-2|HERC4_MOUSE</t>
  </si>
  <si>
    <t>Herc4</t>
  </si>
  <si>
    <t xml:space="preserve"> Isoform 2 of Probable E3 ubiquitin-protein ligase HERC4 OS=Mus musculus GN=Herc4</t>
  </si>
  <si>
    <t>sp|Q8BGQ6-2|K0494_MOUSE</t>
  </si>
  <si>
    <t>Kiaa0494</t>
  </si>
  <si>
    <t xml:space="preserve"> Isoform 2 of EF-hand domain-containing protein KIAA0494 OS=Mus musculus GN=Kiaa0494</t>
  </si>
  <si>
    <t>sp|Q0VEJ0|CEP76_MOUSE</t>
  </si>
  <si>
    <t>Cep76</t>
  </si>
  <si>
    <t xml:space="preserve"> Centrosomal protein of 76 kDa OS=Mus musculus GN=Cep76 PE=2 SV=1</t>
  </si>
  <si>
    <t>sp|Q60649|CLPB_MOUSE</t>
  </si>
  <si>
    <t>Clpb</t>
  </si>
  <si>
    <t xml:space="preserve"> Caseinolytic peptidase B protein homolog OS=Mus musculus GN=Clpb PE=1 SV=1</t>
  </si>
  <si>
    <t>sp|Q812F8|MGT4B_MOUSE</t>
  </si>
  <si>
    <t>Mgat4b</t>
  </si>
  <si>
    <t xml:space="preserve"> Alpha-1,3-mannosyl-glycoprotein 4-beta-N-acetylglucosaminyltransferase B OS=Mus musculus GN=Mgat4b PE=2 SV=1</t>
  </si>
  <si>
    <t>sp|Q8CG03|PDE5A_MOUSE</t>
  </si>
  <si>
    <t>Pde5a</t>
  </si>
  <si>
    <t xml:space="preserve"> cGMP-specific 3',5'-cyclic phosphodiesterase OS=Mus musculus GN=Pde5a PE=1 SV=2</t>
  </si>
  <si>
    <t>sp|Q8C129|LCAP_MOUSE</t>
  </si>
  <si>
    <t>Lnpep</t>
  </si>
  <si>
    <t xml:space="preserve"> Leucyl-cystinyl aminopeptidase OS=Mus musculus GN=Lnpep PE=1 SV=1</t>
  </si>
  <si>
    <t>sp|Q61183|PAPOA_MOUSE</t>
  </si>
  <si>
    <t>Papola</t>
  </si>
  <si>
    <t xml:space="preserve"> Poly(A) polymerase alpha OS=Mus musculus GN=Papola PE=1 SV=4</t>
  </si>
  <si>
    <t>sp|Q6PCL9|PAPOG_MOUSE</t>
  </si>
  <si>
    <t>Papolg</t>
  </si>
  <si>
    <t xml:space="preserve"> Poly(A) polymerase gamma OS=Mus musculus GN=Papolg PE=1 SV=1</t>
  </si>
  <si>
    <t>sp|P82343-2|RENBP_MOUSE</t>
  </si>
  <si>
    <t>Renbp</t>
  </si>
  <si>
    <t xml:space="preserve"> Isoform 2 of N-acylglucosamine 2-epimerase OS=Mus musculus GN=Renbp</t>
  </si>
  <si>
    <t>sp|Q8C551|R51A1_MOUSE</t>
  </si>
  <si>
    <t>Rad51ap1</t>
  </si>
  <si>
    <t xml:space="preserve"> RAD51-associated protein 1 OS=Mus musculus GN=Rad51ap1 PE=1 SV=2</t>
  </si>
  <si>
    <t>sp|Q924W7-2|ST5_MOUSE</t>
  </si>
  <si>
    <t>St5</t>
  </si>
  <si>
    <t xml:space="preserve"> Isoform 2 of Suppression of tumorigenicity 5 protein OS=Mus musculus GN=St5</t>
  </si>
  <si>
    <t>sp|Q3UHU5-3|CC165_MOUSE</t>
  </si>
  <si>
    <t>Ccdc165</t>
  </si>
  <si>
    <t xml:space="preserve"> Isoform 3 of Coiled-coil domain-containing protein 165 OS=Mus musculus GN=Ccdc165</t>
  </si>
  <si>
    <t>sp|Q923W1|TGS1_MOUSE</t>
  </si>
  <si>
    <t>Tgs1</t>
  </si>
  <si>
    <t xml:space="preserve"> Trimethylguanosine synthase OS=Mus musculus GN=Tgs1 PE=1 SV=2</t>
  </si>
  <si>
    <t>sp|Q8CCS6-2|PABP2_MOUSE</t>
  </si>
  <si>
    <t>Pabpn1</t>
  </si>
  <si>
    <t xml:space="preserve"> Isoform 2 of Polyadenylate-binding protein 2 OS=Mus musculus GN=Pabpn1</t>
  </si>
  <si>
    <t>tr|D3Z5F7|D3Z5F7_MOUSE</t>
  </si>
  <si>
    <t xml:space="preserve"> Uncharacterized protein OS=Mus musculus GN=Pabpn1 PE=4 SV=1</t>
  </si>
  <si>
    <t>sp|O09000|NCOA3_MOUSE</t>
  </si>
  <si>
    <t>Ncoa3</t>
  </si>
  <si>
    <t xml:space="preserve"> Nuclear receptor coactivator 3 OS=Mus musculus GN=Ncoa3 PE=1 SV=2</t>
  </si>
  <si>
    <t>sp|Q8K2V1|PP4R1_MOUSE</t>
  </si>
  <si>
    <t>Ppp4r1</t>
  </si>
  <si>
    <t xml:space="preserve"> Serine/threonine-protein phosphatase 4 regulatory subunit 1 OS=Mus musculus GN=Ppp4r1 PE=2 SV=2</t>
  </si>
  <si>
    <t>sp|Q9D5V6|SYAP1_MOUSE</t>
  </si>
  <si>
    <t>Syap1</t>
  </si>
  <si>
    <t xml:space="preserve"> Synapse-associated protein 1 OS=Mus musculus GN=Syap1 PE=1 SV=1</t>
  </si>
  <si>
    <t>sp|Q99KI3|TM111_MOUSE</t>
  </si>
  <si>
    <t>Tmem111</t>
  </si>
  <si>
    <t xml:space="preserve"> Transmembrane protein 111 OS=Mus musculus GN=Tmem111 PE=2 SV=3</t>
  </si>
  <si>
    <t>sp|Q9Z265|CHK2_MOUSE</t>
  </si>
  <si>
    <t>Chek2</t>
  </si>
  <si>
    <t xml:space="preserve"> Serine/threonine-protein kinase Chk2 OS=Mus musculus GN=Chek2 PE=2 SV=1</t>
  </si>
  <si>
    <t>sp|Q80ZV0|RNH2B_MOUSE</t>
  </si>
  <si>
    <t>Rnaseh2b</t>
  </si>
  <si>
    <t xml:space="preserve"> Ribonuclease H2 subunit B OS=Mus musculus GN=Rnaseh2b PE=1 SV=2</t>
  </si>
  <si>
    <t>sp|Q8C8N2|SCAI_MOUSE</t>
  </si>
  <si>
    <t>Scai</t>
  </si>
  <si>
    <t xml:space="preserve"> Protein SCAI OS=Mus musculus GN=Scai PE=1 SV=2</t>
  </si>
  <si>
    <t>sp|P70665|SIAE_MOUSE</t>
  </si>
  <si>
    <t>Siae</t>
  </si>
  <si>
    <t xml:space="preserve"> Sialate O-acetylesterase OS=Mus musculus GN=Siae PE=2 SV=3</t>
  </si>
  <si>
    <t>sp|Q6KAU4|F125B_MOUSE</t>
  </si>
  <si>
    <t>Fam125b</t>
  </si>
  <si>
    <t xml:space="preserve"> Multivesicular body subunit 12B OS=Mus musculus GN=Fam125b PE=2 SV=2</t>
  </si>
  <si>
    <t>sp|P59266|FITM2_MOUSE</t>
  </si>
  <si>
    <t>Fitm2</t>
  </si>
  <si>
    <t xml:space="preserve"> Fat storage-inducing transmembrane protein 2 OS=Mus musculus GN=Fitm2 PE=1 SV=1</t>
  </si>
  <si>
    <t>sp|Q8C0L9-2|GPCP1_MOUSE</t>
  </si>
  <si>
    <t>Gpcpd1</t>
  </si>
  <si>
    <t xml:space="preserve"> Isoform 2 of Putative glycerophosphocholine phosphodiesterase GPCPD1 OS=Mus musculus GN=Gpcpd1</t>
  </si>
  <si>
    <t>sp|Q8BJY1|PSMD5_MOUSE</t>
  </si>
  <si>
    <t>Psmd5</t>
  </si>
  <si>
    <t xml:space="preserve"> 26S proteasome non-ATPase regulatory subunit 5 OS=Mus musculus GN=Psmd5 PE=2 SV=4</t>
  </si>
  <si>
    <t>sp|A2RSY1-2|K1310_MOUSE</t>
  </si>
  <si>
    <t>Kiaa1310</t>
  </si>
  <si>
    <t xml:space="preserve"> Isoform 2 of Uncharacterized protein KIAA1310 OS=Mus musculus GN=Kiaa1310</t>
  </si>
  <si>
    <t>sp|P14069|S10A6_MOUSE</t>
  </si>
  <si>
    <t>S100a6</t>
  </si>
  <si>
    <t xml:space="preserve"> Protein S100-A6 OS=Mus musculus GN=S100a6 PE=1 SV=3</t>
  </si>
  <si>
    <t>sp|Q8K135-2|K319L_MOUSE</t>
  </si>
  <si>
    <t>Kiaa0319l</t>
  </si>
  <si>
    <t xml:space="preserve"> Isoform 2 of Dyslexia-associated protein KIAA0319-like protein OS=Mus musculus GN=Kiaa0319l</t>
  </si>
  <si>
    <t>sp|Q99L28|RLP24_MOUSE</t>
  </si>
  <si>
    <t>Rsl24d1</t>
  </si>
  <si>
    <t xml:space="preserve"> Probable ribosome biogenesis protein RLP24 OS=Mus musculus GN=Rsl24d1 PE=2 SV=1</t>
  </si>
  <si>
    <t>sp|Q9CZD5|IF3M_MOUSE</t>
  </si>
  <si>
    <t>Mtif3</t>
  </si>
  <si>
    <t xml:space="preserve"> Translation initiation factor IF-3, mitochondrial OS=Mus musculus GN=Mtif3 PE=1 SV=1</t>
  </si>
  <si>
    <t>sp|Q64700|RBL2_MOUSE</t>
  </si>
  <si>
    <t>Rbl2</t>
  </si>
  <si>
    <t xml:space="preserve"> Retinoblastoma-like protein 2 OS=Mus musculus GN=Rbl2 PE=1 SV=3</t>
  </si>
  <si>
    <t>sp|Q07417|ACADS_MOUSE</t>
  </si>
  <si>
    <t>Acads</t>
  </si>
  <si>
    <t xml:space="preserve"> Short-chain specific acyl-CoA dehydrogenase, mitochondrial OS=Mus musculus GN=Acads PE=2 SV=2</t>
  </si>
  <si>
    <t>sp|O88466|ZF106_MOUSE</t>
  </si>
  <si>
    <t>Zfp106</t>
  </si>
  <si>
    <t xml:space="preserve"> Zinc finger protein 106 OS=Mus musculus GN=Zfp106 PE=1 SV=3</t>
  </si>
  <si>
    <t>sp|Q8K3W0-1|BRE_MOUSE</t>
  </si>
  <si>
    <t>Bre</t>
  </si>
  <si>
    <t xml:space="preserve"> Isoform 1 of BRCA1-A complex subunit BRE OS=Mus musculus GN=Bre</t>
  </si>
  <si>
    <t>sp|Q99J31|OPHN1_MOUSE</t>
  </si>
  <si>
    <t>Ophn1</t>
  </si>
  <si>
    <t xml:space="preserve"> Oligophrenin-1 OS=Mus musculus GN=Ophn1 PE=2 SV=1</t>
  </si>
  <si>
    <t>sp|Q8VI63|MOB2_MOUSE</t>
  </si>
  <si>
    <t>Mob2</t>
  </si>
  <si>
    <t xml:space="preserve"> Mps one binder kinase activator-like 2 OS=Mus musculus GN=Mob2 PE=2 SV=1</t>
  </si>
  <si>
    <t>sp|P23475|XRCC6_MOUSE</t>
  </si>
  <si>
    <t>Xrcc6</t>
  </si>
  <si>
    <t xml:space="preserve"> X-ray repair cross-complementing protein 6 OS=Mus musculus GN=Xrcc6 PE=1 SV=5</t>
  </si>
  <si>
    <t>sp|Q3UZ18|NARG2_MOUSE</t>
  </si>
  <si>
    <t>Narg2</t>
  </si>
  <si>
    <t xml:space="preserve"> NMDA receptor-regulated protein 2 OS=Mus musculus GN=Narg2 PE=1 SV=2</t>
  </si>
  <si>
    <t>tr|E9Q6T4|E9Q6T4_MOUSE</t>
  </si>
  <si>
    <t>Mtx1</t>
  </si>
  <si>
    <t xml:space="preserve"> Uncharacterized protein OS=Mus musculus GN=Mtx1 PE=4 SV=1</t>
  </si>
  <si>
    <t>sp|Q9CY97|SSU72_MOUSE</t>
  </si>
  <si>
    <t>Ssu72</t>
  </si>
  <si>
    <t xml:space="preserve"> RNA polymerase II subunit A C-terminal domain phosphatase SSU72 OS=Mus musculus GN=Ssu72 PE=2 SV=1</t>
  </si>
  <si>
    <t>sp|P62900|RL31_MOUSE</t>
  </si>
  <si>
    <t>Rpl31</t>
  </si>
  <si>
    <t xml:space="preserve"> 60S ribosomal protein L31 OS=Mus musculus GN=Rpl31 PE=2 SV=1</t>
  </si>
  <si>
    <t>sp|Q8R395|COMD5_MOUSE</t>
  </si>
  <si>
    <t>Commd5</t>
  </si>
  <si>
    <t xml:space="preserve"> COMM domain-containing protein 5 OS=Mus musculus GN=Commd5 PE=2 SV=1</t>
  </si>
  <si>
    <t>sp|Q62447|CCNC_MOUSE</t>
  </si>
  <si>
    <t>Ccnc</t>
  </si>
  <si>
    <t xml:space="preserve"> Cyclin-C OS=Mus musculus GN=Ccnc PE=2 SV=3</t>
  </si>
  <si>
    <t>sp|Q9D9V3-2|ECHD1_MOUSE</t>
  </si>
  <si>
    <t>Echdc1</t>
  </si>
  <si>
    <t xml:space="preserve"> Isoform 2 of Enoyl-CoA hydratase domain-containing protein 1 OS=Mus musculus GN=Echdc1</t>
  </si>
  <si>
    <t>sp|P40237|CD82_MOUSE</t>
  </si>
  <si>
    <t>Cd82</t>
  </si>
  <si>
    <t xml:space="preserve"> CD82 antigen OS=Mus musculus GN=Cd82 PE=1 SV=1</t>
  </si>
  <si>
    <t>sp|P31266-2|SUH_MOUSE</t>
  </si>
  <si>
    <t>Rbpj</t>
  </si>
  <si>
    <t xml:space="preserve"> Isoform 2 of Recombining binding protein suppressor of hairless OS=Mus musculus GN=Rbpj</t>
  </si>
  <si>
    <t>sp|Q8BJ03-2|COX15_MOUSE</t>
  </si>
  <si>
    <t>Cox15</t>
  </si>
  <si>
    <t xml:space="preserve"> Isoform 2 of Cytochrome c oxidase assembly protein COX15 homolog OS=Mus musculus GN=Cox15</t>
  </si>
  <si>
    <t>sp|O55236|MCE1_MOUSE</t>
  </si>
  <si>
    <t>Rngtt</t>
  </si>
  <si>
    <t xml:space="preserve"> mRNA-capping enzyme OS=Mus musculus GN=Rngtt PE=1 SV=1</t>
  </si>
  <si>
    <t>sp|Q8R0J7|VP37B_MOUSE</t>
  </si>
  <si>
    <t>Vps37b</t>
  </si>
  <si>
    <t xml:space="preserve"> Vacuolar protein sorting-associated protein 37B OS=Mus musculus GN=Vps37b PE=2 SV=1</t>
  </si>
  <si>
    <t>sp|Q91XD6|VPS36_MOUSE</t>
  </si>
  <si>
    <t>Vps36</t>
  </si>
  <si>
    <t xml:space="preserve"> Vacuolar protein-sorting-associated protein 36 OS=Mus musculus GN=Vps36 PE=1 SV=1</t>
  </si>
  <si>
    <t>sp|Q9CQY5-2|MAGT1_MOUSE</t>
  </si>
  <si>
    <t>Magt1</t>
  </si>
  <si>
    <t xml:space="preserve"> Isoform 2 of Magnesium transporter protein 1 OS=Mus musculus GN=Magt1</t>
  </si>
  <si>
    <t>tr|E9Q0P4|E9Q0P4_MOUSE</t>
  </si>
  <si>
    <t>Tusc3</t>
  </si>
  <si>
    <t xml:space="preserve"> Uncharacterized protein OS=Mus musculus GN=Tusc3 PE=4 SV=1</t>
  </si>
  <si>
    <t>tr|E9Q9E2|E9Q9E2_MOUSE</t>
  </si>
  <si>
    <t>Rapgef1</t>
  </si>
  <si>
    <t xml:space="preserve"> Uncharacterized protein OS=Mus musculus GN=Rapgef1 PE=4 SV=1</t>
  </si>
  <si>
    <t>sp|Q9D6I7|FA69A_MOUSE</t>
  </si>
  <si>
    <t>Fam69a</t>
  </si>
  <si>
    <t xml:space="preserve"> Protein FAM69A OS=Mus musculus GN=Fam69a PE=2 SV=1</t>
  </si>
  <si>
    <t>sp|P62317|SMD2_MOUSE</t>
  </si>
  <si>
    <t>Snrpd2</t>
  </si>
  <si>
    <t xml:space="preserve"> Small nuclear ribonucleoprotein Sm D2 OS=Mus musculus GN=Snrpd2 PE=2 SV=1</t>
  </si>
  <si>
    <t>tr|Q62293|Q62293_MOUSE</t>
  </si>
  <si>
    <t>Tgtp</t>
  </si>
  <si>
    <t xml:space="preserve"> T cell-specific protein OS=Mus musculus GN=Tgtp PE=2 SV=1</t>
  </si>
  <si>
    <t>sp|Q9CQL5|RM18_MOUSE</t>
  </si>
  <si>
    <t>Mrpl18</t>
  </si>
  <si>
    <t xml:space="preserve"> 39S ribosomal protein L18, mitochondrial OS=Mus musculus GN=Mrpl18 PE=2 SV=1</t>
  </si>
  <si>
    <t>sp|P97930|KTHY_MOUSE</t>
  </si>
  <si>
    <t>Dtymk</t>
  </si>
  <si>
    <t xml:space="preserve"> Thymidylate kinase OS=Mus musculus GN=Dtymk PE=2 SV=2</t>
  </si>
  <si>
    <t>sp|Q80VY9|DHX33_MOUSE</t>
  </si>
  <si>
    <t>Dhx33</t>
  </si>
  <si>
    <t xml:space="preserve"> Putative ATP-dependent RNA helicase DHX33 OS=Mus musculus GN=Dhx33 PE=1 SV=1</t>
  </si>
  <si>
    <t>sp|Q62465|VAT1_MOUSE</t>
  </si>
  <si>
    <t>Vat1</t>
  </si>
  <si>
    <t xml:space="preserve"> Synaptic vesicle membrane protein VAT-1 homolog OS=Mus musculus GN=Vat1 PE=1 SV=3</t>
  </si>
  <si>
    <t>sp|Q6PCM2-2|INT6_MOUSE</t>
  </si>
  <si>
    <t>Ints6</t>
  </si>
  <si>
    <t xml:space="preserve"> Isoform 2 of Integrator complex subunit 6 OS=Mus musculus GN=Ints6</t>
  </si>
  <si>
    <t>sp|Q3UHD6|SNX27_MOUSE</t>
  </si>
  <si>
    <t>Snx27</t>
  </si>
  <si>
    <t xml:space="preserve"> Sorting nexin-27 OS=Mus musculus GN=Snx27 PE=1 SV=2</t>
  </si>
  <si>
    <t>sp|P54279|PMS2_MOUSE</t>
  </si>
  <si>
    <t>Pms2</t>
  </si>
  <si>
    <t xml:space="preserve"> Mismatch repair endonuclease PMS2 OS=Mus musculus GN=Pms2 PE=1 SV=1</t>
  </si>
  <si>
    <t>sp|Q9D287|SPF27_MOUSE</t>
  </si>
  <si>
    <t>Bcas2</t>
  </si>
  <si>
    <t xml:space="preserve"> Pre-mRNA-splicing factor SPF27 OS=Mus musculus GN=Bcas2 PE=2 SV=1</t>
  </si>
  <si>
    <t>sp|Q8C0P0|GWL_MOUSE</t>
  </si>
  <si>
    <t>Mastl</t>
  </si>
  <si>
    <t xml:space="preserve"> Serine/threonine-protein kinase greatwall OS=Mus musculus GN=Mastl PE=2 SV=2</t>
  </si>
  <si>
    <t>sp|Q7TSS2-2|UB2Q1_MOUSE</t>
  </si>
  <si>
    <t>Ube2q1</t>
  </si>
  <si>
    <t xml:space="preserve"> Isoform 2 of Ubiquitin-conjugating enzyme E2 Q1 OS=Mus musculus GN=Ube2q1</t>
  </si>
  <si>
    <t>sp|Q8K2Z8-2|UB2Q2_MOUSE</t>
  </si>
  <si>
    <t>Ube2q2</t>
  </si>
  <si>
    <t xml:space="preserve"> Isoform 2 of Ubiquitin-conjugating enzyme E2 Q2 OS=Mus musculus GN=Ube2q2</t>
  </si>
  <si>
    <t>sp|Q99LE3|LYSM3_MOUSE</t>
  </si>
  <si>
    <t>Lysmd3</t>
  </si>
  <si>
    <t xml:space="preserve"> LysM and putative peptidoglycan-binding domain-containing protein 3 OS=Mus musculus GN=Lysmd3 PE=2 SV=1</t>
  </si>
  <si>
    <t>sp|Q7TS74-2|CKP2L_MOUSE</t>
  </si>
  <si>
    <t>Ckap2l</t>
  </si>
  <si>
    <t xml:space="preserve"> Isoform 2 of Cytoskeleton-associated protein 2-like OS=Mus musculus GN=Ckap2l</t>
  </si>
  <si>
    <t>sp|Q8R2M0|TEAN2_MOUSE</t>
  </si>
  <si>
    <t>Tceanc2</t>
  </si>
  <si>
    <t xml:space="preserve"> Transcription elongation factor A N-terminal and central domain-containing protein 2 OS=Mus musculus GN=Tceanc2 PE=2 SV=2</t>
  </si>
  <si>
    <t>sp|O88630|GOSR1_MOUSE</t>
  </si>
  <si>
    <t>Gosr1</t>
  </si>
  <si>
    <t xml:space="preserve"> Golgi SNAP receptor complex member 1 OS=Mus musculus GN=Gosr1 PE=1 SV=1</t>
  </si>
  <si>
    <t>sp|Q810L3-2|CHFR_MOUSE</t>
  </si>
  <si>
    <t>Chfr</t>
  </si>
  <si>
    <t xml:space="preserve"> Isoform 2 of E3 ubiquitin-protein ligase CHFR OS=Mus musculus GN=Chfr</t>
  </si>
  <si>
    <t>sp|O35492|CLK3_MOUSE</t>
  </si>
  <si>
    <t>Clk3</t>
  </si>
  <si>
    <t xml:space="preserve"> Dual specificity protein kinase CLK3 OS=Mus musculus GN=Clk3 PE=1 SV=2</t>
  </si>
  <si>
    <t>sp|P59114|PCIF1_MOUSE</t>
  </si>
  <si>
    <t>Pcif1</t>
  </si>
  <si>
    <t xml:space="preserve"> Phosphorylated CTD-interacting factor 1 OS=Mus musculus GN=Pcif1 PE=1 SV=1</t>
  </si>
  <si>
    <t>sp|Q62130|PTN14_MOUSE</t>
  </si>
  <si>
    <t>Ptpn14</t>
  </si>
  <si>
    <t xml:space="preserve"> Tyrosine-protein phosphatase non-receptor type 14 OS=Mus musculus GN=Ptpn14 PE=1 SV=1</t>
  </si>
  <si>
    <t>sp|Q62136|PTN21_MOUSE</t>
  </si>
  <si>
    <t>Ptpn21</t>
  </si>
  <si>
    <t xml:space="preserve"> Tyrosine-protein phosphatase non-receptor type 21 OS=Mus musculus GN=Ptpn21 PE=1 SV=1</t>
  </si>
  <si>
    <t>sp|Q9Z1K6|ARI2_MOUSE</t>
  </si>
  <si>
    <t>Arih2</t>
  </si>
  <si>
    <t xml:space="preserve"> E3 ubiquitin-protein ligase ARIH2 OS=Mus musculus GN=Arih2 PE=2 SV=1</t>
  </si>
  <si>
    <t>sp|Q9CQ48|NUDC2_MOUSE</t>
  </si>
  <si>
    <t>Nudcd2</t>
  </si>
  <si>
    <t xml:space="preserve"> NudC domain-containing protein 2 OS=Mus musculus GN=Nudcd2 PE=1 SV=1</t>
  </si>
  <si>
    <t>sp|Q9CR23|TMEM9_MOUSE</t>
  </si>
  <si>
    <t>Tmem9</t>
  </si>
  <si>
    <t xml:space="preserve"> Transmembrane protein 9 OS=Mus musculus GN=Tmem9 PE=2 SV=1</t>
  </si>
  <si>
    <t>sp|Q9JJR8|TMM9B_MOUSE</t>
  </si>
  <si>
    <t>Tmem9b</t>
  </si>
  <si>
    <t xml:space="preserve"> Transmembrane protein 9B OS=Mus musculus GN=Tmem9b PE=1 SV=1</t>
  </si>
  <si>
    <t>sp|Q8R3P6|CO044_MOUSE</t>
  </si>
  <si>
    <t xml:space="preserve"> UPF0464 protein C15orf44 homolog OS=Mus musculus PE=2 SV=1</t>
  </si>
  <si>
    <t>sp|Q9D0F4|NKAP_MOUSE</t>
  </si>
  <si>
    <t>Nkap</t>
  </si>
  <si>
    <t xml:space="preserve"> NF-kappa-B-activating protein OS=Mus musculus GN=Nkap PE=1 SV=1</t>
  </si>
  <si>
    <t>sp|Q9WTX5|SKP1_MOUSE</t>
  </si>
  <si>
    <t>Skp1</t>
  </si>
  <si>
    <t xml:space="preserve"> S-phase kinase-associated protein 1 OS=Mus musculus GN=Skp1 PE=1 SV=3</t>
  </si>
  <si>
    <t>sp|P97817|CDR2_MOUSE</t>
  </si>
  <si>
    <t>Cdr2</t>
  </si>
  <si>
    <t xml:space="preserve"> Cerebellar degeneration-related protein 2 OS=Mus musculus GN=Cdr2 PE=1 SV=2</t>
  </si>
  <si>
    <t>sp|O35491|CLK2_MOUSE</t>
  </si>
  <si>
    <t>Clk2</t>
  </si>
  <si>
    <t xml:space="preserve"> Dual specificity protein kinase CLK2 OS=Mus musculus GN=Clk2 PE=2 SV=2</t>
  </si>
  <si>
    <t>sp|O35493-2|CLK4_MOUSE</t>
  </si>
  <si>
    <t>Clk4</t>
  </si>
  <si>
    <t xml:space="preserve"> Isoform 2 of Dual specificity protein kinase CLK4 OS=Mus musculus GN=Clk4</t>
  </si>
  <si>
    <t>sp|Q6PHZ5|RB15B_MOUSE</t>
  </si>
  <si>
    <t>Rbm15b</t>
  </si>
  <si>
    <t xml:space="preserve"> Putative RNA-binding protein 15B OS=Mus musculus GN=Rbm15b PE=1 SV=2</t>
  </si>
  <si>
    <t>tr|Q0VBL3|Q0VBL3_MOUSE</t>
  </si>
  <si>
    <t>Rbm15</t>
  </si>
  <si>
    <t xml:space="preserve"> RNA binding motif protein 15 OS=Mus musculus GN=Rbm15 PE=2 SV=1</t>
  </si>
  <si>
    <t>sp|O88393|TGBR3_MOUSE</t>
  </si>
  <si>
    <t>Tgfbr3</t>
  </si>
  <si>
    <t xml:space="preserve"> Transforming growth factor beta receptor type 3 OS=Mus musculus GN=Tgfbr3 PE=1 SV=1</t>
  </si>
  <si>
    <t>sp|Q9CQ21|MCTS2_MOUSE</t>
  </si>
  <si>
    <t>Mcts2</t>
  </si>
  <si>
    <t xml:space="preserve"> Malignant T cell-amplified sequence 2 OS=Mus musculus GN=Mcts2 PE=2 SV=1</t>
  </si>
  <si>
    <t>sp|Q9DB27-2|MCTS1_MOUSE</t>
  </si>
  <si>
    <t>Mcts1</t>
  </si>
  <si>
    <t xml:space="preserve"> Isoform 2 of Malignant T cell-amplified sequence 1 OS=Mus musculus GN=Mcts1</t>
  </si>
  <si>
    <t>sp|Q04857|CO6A1_MOUSE</t>
  </si>
  <si>
    <t>Col6a1</t>
  </si>
  <si>
    <t xml:space="preserve"> Collagen alpha-1(VI) chain OS=Mus musculus GN=Col6a1 PE=2 SV=1</t>
  </si>
  <si>
    <t>sp|Q8R1K4-2|AT2L2_MOUSE</t>
  </si>
  <si>
    <t>Agxt2l2</t>
  </si>
  <si>
    <t xml:space="preserve"> Isoform 2 of Alanine--glyoxylate aminotransferase 2-like 2 OS=Mus musculus GN=Agxt2l2</t>
  </si>
  <si>
    <t>sp|P06869|UROK_MOUSE</t>
  </si>
  <si>
    <t>Plau</t>
  </si>
  <si>
    <t xml:space="preserve"> Urokinase-type plasminogen activator OS=Mus musculus GN=Plau PE=1 SV=1</t>
  </si>
  <si>
    <t>sp|Q8VEB3|CE030_MOUSE</t>
  </si>
  <si>
    <t>D1Ertd622e</t>
  </si>
  <si>
    <t xml:space="preserve"> UPF0684 protein C5orf30 homolog OS=Mus musculus GN=D1Ertd622e PE=2 SV=1</t>
  </si>
  <si>
    <t>sp|P10711|TCEA1_MOUSE</t>
  </si>
  <si>
    <t>Tcea1</t>
  </si>
  <si>
    <t xml:space="preserve"> Transcription elongation factor A protein 1 OS=Mus musculus GN=Tcea1 PE=1 SV=2</t>
  </si>
  <si>
    <t>sp|Q03147|CDK7_MOUSE</t>
  </si>
  <si>
    <t>Cdk7</t>
  </si>
  <si>
    <t xml:space="preserve"> Cyclin-dependent kinase 7 OS=Mus musculus GN=Cdk7 PE=1 SV=2</t>
  </si>
  <si>
    <t>sp|Q99N87|RT05_MOUSE</t>
  </si>
  <si>
    <t>Mrps5</t>
  </si>
  <si>
    <t xml:space="preserve"> 28S ribosomal protein S5, mitochondrial OS=Mus musculus GN=Mrps5 PE=2 SV=1</t>
  </si>
  <si>
    <t>sp|Q9R045|ANGL2_MOUSE</t>
  </si>
  <si>
    <t>Angptl2</t>
  </si>
  <si>
    <t xml:space="preserve"> Angiopoietin-related protein 2 OS=Mus musculus GN=Angptl2 PE=2 SV=2</t>
  </si>
  <si>
    <t>sp|Q9D7E3|OVCA2_MOUSE</t>
  </si>
  <si>
    <t>Ovca2</t>
  </si>
  <si>
    <t xml:space="preserve"> Ovarian cancer-associated gene 2 protein homolog OS=Mus musculus GN=Ovca2 PE=2 SV=1</t>
  </si>
  <si>
    <t>sp|Q9DCS2|CP013_MOUSE</t>
  </si>
  <si>
    <t xml:space="preserve"> UPF0585 protein C16orf13 homolog OS=Mus musculus PE=1 SV=1</t>
  </si>
  <si>
    <t>sp|Q149F1|RUSD2_MOUSE</t>
  </si>
  <si>
    <t>Rpusd2</t>
  </si>
  <si>
    <t xml:space="preserve"> RNA pseudouridylate synthase domain-containing protein 2 OS=Mus musculus GN=Rpusd2 PE=2 SV=2</t>
  </si>
  <si>
    <t>sp|B2RQE8|RHG42_MOUSE</t>
  </si>
  <si>
    <t>Arhgap42</t>
  </si>
  <si>
    <t xml:space="preserve"> Rho GTPase-activating protein 42 OS=Mus musculus GN=Arhgap42 PE=2 SV=1</t>
  </si>
  <si>
    <t>sp|O09117-2|SYPL1_MOUSE</t>
  </si>
  <si>
    <t>Sypl1</t>
  </si>
  <si>
    <t xml:space="preserve"> Isoform 2 of Synaptophysin-like protein 1 OS=Mus musculus GN=Sypl1</t>
  </si>
  <si>
    <t>sp|Q8BW10|NOB1_MOUSE</t>
  </si>
  <si>
    <t>Nob1</t>
  </si>
  <si>
    <t xml:space="preserve"> RNA-binding protein NOB1 OS=Mus musculus GN=Nob1 PE=1 SV=1</t>
  </si>
  <si>
    <t>sp|Q9JIY5|HTRA2_MOUSE</t>
  </si>
  <si>
    <t>Htra2</t>
  </si>
  <si>
    <t xml:space="preserve"> Serine protease HTRA2, mitochondrial OS=Mus musculus GN=Htra2 PE=1 SV=2</t>
  </si>
  <si>
    <t>sp|A2ASQ1-2|AGRIN_MOUSE</t>
  </si>
  <si>
    <t>Agrn</t>
  </si>
  <si>
    <t xml:space="preserve"> Isoform 2 of Agrin OS=Mus musculus GN=Agrn</t>
  </si>
  <si>
    <t>sp|Q8BQZ4|RLGPB_MOUSE</t>
  </si>
  <si>
    <t>Ralgapb</t>
  </si>
  <si>
    <t xml:space="preserve"> Ral GTPase-activating protein subunit beta OS=Mus musculus GN=Ralgapb PE=1 SV=2</t>
  </si>
  <si>
    <t>sp|Q9D7N9|APMAP_MOUSE</t>
  </si>
  <si>
    <t>Apmap</t>
  </si>
  <si>
    <t xml:space="preserve"> Adipocyte plasma membrane-associated protein OS=Mus musculus GN=Apmap PE=1 SV=1</t>
  </si>
  <si>
    <t>sp|P98083-2|SHC1_MOUSE</t>
  </si>
  <si>
    <t>Shc1</t>
  </si>
  <si>
    <t xml:space="preserve"> Isoform p52Shc of SHC-transforming protein 1 OS=Mus musculus GN=Shc1</t>
  </si>
  <si>
    <t>sp|Q8K1E6|ALKB3_MOUSE</t>
  </si>
  <si>
    <t>Alkbh3</t>
  </si>
  <si>
    <t xml:space="preserve"> Alpha-ketoglutarate-dependent dioxygenase alkB homolog 3 OS=Mus musculus GN=Alkbh3 PE=1 SV=1</t>
  </si>
  <si>
    <t>tr|A2APM1|A2APM1_MOUSE</t>
  </si>
  <si>
    <t>Cd44</t>
  </si>
  <si>
    <t xml:space="preserve"> CD44 antigen OS=Mus musculus GN=Cd44 PE=4 SV=1</t>
  </si>
  <si>
    <t>sp|P17095-1|HMGA1_MOUSE</t>
  </si>
  <si>
    <t>Hmga1</t>
  </si>
  <si>
    <t xml:space="preserve"> Isoform HMG-Y of High mobility group protein HMG-I/HMG-Y OS=Mus musculus GN=Hmga1</t>
  </si>
  <si>
    <t>sp|P17095|HMGA1_MOUSE</t>
  </si>
  <si>
    <t xml:space="preserve"> High mobility group protein HMG-I/HMG-Y OS=Mus musculus GN=Hmga1 PE=1 SV=4</t>
  </si>
  <si>
    <t>sp|Q6NSQ7|LTV1_MOUSE</t>
  </si>
  <si>
    <t>Ltv1</t>
  </si>
  <si>
    <t xml:space="preserve"> Protein LTV1 homolog OS=Mus musculus GN=Ltv1 PE=2 SV=2</t>
  </si>
  <si>
    <t>sp|Q9DCG9|TR112_MOUSE</t>
  </si>
  <si>
    <t>Trmt112</t>
  </si>
  <si>
    <t xml:space="preserve"> tRNA methyltransferase 112 homolog OS=Mus musculus GN=Trmt112 PE=2 SV=1</t>
  </si>
  <si>
    <t>sp|Q9CXH7|SGOL1_MOUSE</t>
  </si>
  <si>
    <t>Sgol1</t>
  </si>
  <si>
    <t xml:space="preserve"> Shugoshin-like 1 OS=Mus musculus GN=Sgol1 PE=2 SV=1</t>
  </si>
  <si>
    <t>sp|Q9D7I8|FA83D_MOUSE</t>
  </si>
  <si>
    <t>Fam83d</t>
  </si>
  <si>
    <t xml:space="preserve"> Protein FAM83D OS=Mus musculus GN=Fam83d PE=2 SV=1</t>
  </si>
  <si>
    <t>sp|Q9JHU9|INO1_MOUSE</t>
  </si>
  <si>
    <t>Isyna1</t>
  </si>
  <si>
    <t xml:space="preserve"> Inositol-3-phosphate synthase 1 OS=Mus musculus GN=Isyna1 PE=2 SV=1</t>
  </si>
  <si>
    <t>sp|Q69ZZ9|K0754_MOUSE</t>
  </si>
  <si>
    <t>Kiaa0754</t>
  </si>
  <si>
    <t xml:space="preserve"> Uncharacterized protein KIAA0754 OS=Mus musculus GN=Kiaa0754 PE=2 SV=2</t>
  </si>
  <si>
    <t>sp|Q3TZZ7|ESYT2_MOUSE</t>
  </si>
  <si>
    <t>Esyt2</t>
  </si>
  <si>
    <t xml:space="preserve"> Extended synaptotagmin-2 OS=Mus musculus GN=Esyt2 PE=1 SV=1</t>
  </si>
  <si>
    <t>sp|Q99LJ6|GPX7_MOUSE</t>
  </si>
  <si>
    <t>Gpx7</t>
  </si>
  <si>
    <t xml:space="preserve"> Glutathione peroxidase 7 OS=Mus musculus GN=Gpx7 PE=2 SV=1</t>
  </si>
  <si>
    <t>sp|Q9D0R9|WDR89_MOUSE</t>
  </si>
  <si>
    <t>Wdr89</t>
  </si>
  <si>
    <t xml:space="preserve"> WD repeat-containing protein 89 OS=Mus musculus GN=Wdr89 PE=2 SV=1</t>
  </si>
  <si>
    <t>sp|Q8BKC8-2|PI4KB_MOUSE</t>
  </si>
  <si>
    <t>Pi4kb</t>
  </si>
  <si>
    <t xml:space="preserve"> Isoform 2 of Phosphatidylinositol 4-kinase beta OS=Mus musculus GN=Pi4kb</t>
  </si>
  <si>
    <t>sp|Q8VCA8|SCRN2_MOUSE</t>
  </si>
  <si>
    <t>Scrn2</t>
  </si>
  <si>
    <t xml:space="preserve"> Secernin-2 OS=Mus musculus GN=Scrn2 PE=2 SV=1</t>
  </si>
  <si>
    <t>sp|O08789|MNT_MOUSE</t>
  </si>
  <si>
    <t>Mnt</t>
  </si>
  <si>
    <t xml:space="preserve"> Max-binding protein MNT OS=Mus musculus GN=Mnt PE=2 SV=2</t>
  </si>
  <si>
    <t>sp|Q09163|DLK1_MOUSE</t>
  </si>
  <si>
    <t>Dlk1</t>
  </si>
  <si>
    <t xml:space="preserve"> Protein delta homolog 1 OS=Mus musculus GN=Dlk1 PE=1 SV=1</t>
  </si>
  <si>
    <t>sp|Q9CXW2|RT22_MOUSE</t>
  </si>
  <si>
    <t>Mrps22</t>
  </si>
  <si>
    <t xml:space="preserve"> 28S ribosomal protein S22, mitochondrial OS=Mus musculus GN=Mrps22 PE=2 SV=1</t>
  </si>
  <si>
    <t>sp|O70126|AURKB_MOUSE</t>
  </si>
  <si>
    <t>Aurkb</t>
  </si>
  <si>
    <t xml:space="preserve"> Serine/threonine-protein kinase 12 OS=Mus musculus GN=Aurkb PE=1 SV=2</t>
  </si>
  <si>
    <t>sp|P97477-2|STK6_MOUSE</t>
  </si>
  <si>
    <t>Aurka</t>
  </si>
  <si>
    <t xml:space="preserve"> Isoform 2 of Serine/threonine-protein kinase 6 OS=Mus musculus GN=Aurka</t>
  </si>
  <si>
    <t>tr|E9Q6P4|E9Q6P4_MOUSE</t>
  </si>
  <si>
    <t>Tubgcp6</t>
  </si>
  <si>
    <t xml:space="preserve"> Uncharacterized protein OS=Mus musculus GN=Tubgcp6 PE=4 SV=1</t>
  </si>
  <si>
    <t>sp|Q9D281|NXP20_MOUSE</t>
  </si>
  <si>
    <t>Fam114a1</t>
  </si>
  <si>
    <t xml:space="preserve"> Protein Noxp20 OS=Mus musculus GN=Fam114a1 PE=2 SV=1</t>
  </si>
  <si>
    <t>sp|Q9WU81-2|SPX2_MOUSE</t>
  </si>
  <si>
    <t>Slc37a2</t>
  </si>
  <si>
    <t xml:space="preserve"> Isoform 2 of Sugar phosphate exchanger 2 OS=Mus musculus GN=Slc37a2</t>
  </si>
  <si>
    <t>sp|Q91VT4|CBR4_MOUSE</t>
  </si>
  <si>
    <t>Cbr4</t>
  </si>
  <si>
    <t xml:space="preserve"> Carbonyl reductase family member 4 OS=Mus musculus GN=Cbr4 PE=2 SV=2</t>
  </si>
  <si>
    <t>sp|P59672-2|ANS1A_MOUSE</t>
  </si>
  <si>
    <t>Anks1a</t>
  </si>
  <si>
    <t xml:space="preserve"> Isoform 2 of Ankyrin repeat and SAM domain-containing protein 1A OS=Mus musculus GN=Anks1a</t>
  </si>
  <si>
    <t>sp|Q3UA16-3|SPC25_MOUSE</t>
  </si>
  <si>
    <t>Spc25</t>
  </si>
  <si>
    <t xml:space="preserve"> Isoform 3 of Kinetochore protein Spc25 OS=Mus musculus GN=Spc25</t>
  </si>
  <si>
    <t>sp|Q8K3J1|NDUS8_MOUSE</t>
  </si>
  <si>
    <t>Ndufs8</t>
  </si>
  <si>
    <t xml:space="preserve"> NADH dehydrogenase [ubiquinone] iron-sulfur protein 8, mitochondrial OS=Mus musculus GN=Ndufs8 PE=1 SV=1</t>
  </si>
  <si>
    <t>sp|P50114|S100B_MOUSE</t>
  </si>
  <si>
    <t>S100b</t>
  </si>
  <si>
    <t xml:space="preserve"> Protein S100-B OS=Mus musculus GN=S100b PE=2 SV=2</t>
  </si>
  <si>
    <t>sp|Q9D2L1|ARSK_MOUSE</t>
  </si>
  <si>
    <t>Arsk</t>
  </si>
  <si>
    <t xml:space="preserve"> Arylsulfatase K OS=Mus musculus GN=Arsk PE=2 SV=2</t>
  </si>
  <si>
    <t>sp|Q9CPY6|CQ039_MOUSE</t>
  </si>
  <si>
    <t xml:space="preserve"> Uncharacterized protein C17orf39 homolog OS=Mus musculus PE=2 SV=1</t>
  </si>
  <si>
    <t>sp|Q9CPR1|RWDD4_MOUSE</t>
  </si>
  <si>
    <t>Rwdd4</t>
  </si>
  <si>
    <t xml:space="preserve"> RWD domain-containing protein 4 OS=Mus musculus GN=Rwdd4 PE=2 SV=1</t>
  </si>
  <si>
    <t>sp|Q69Z99|ZN512_MOUSE</t>
  </si>
  <si>
    <t>Znf512</t>
  </si>
  <si>
    <t xml:space="preserve"> Zinc finger protein 512 OS=Mus musculus GN=Znf512 PE=2 SV=2</t>
  </si>
  <si>
    <t>tr|E9PXD2|E9PXD2_MOUSE</t>
  </si>
  <si>
    <t>Dlc1</t>
  </si>
  <si>
    <t xml:space="preserve"> Uncharacterized protein OS=Mus musculus GN=Dlc1 PE=4 SV=1</t>
  </si>
  <si>
    <t>sp|P11031|TCP4_MOUSE</t>
  </si>
  <si>
    <t>Sub1</t>
  </si>
  <si>
    <t xml:space="preserve"> Activated RNA polymerase II transcriptional coactivator p15 OS=Mus musculus GN=Sub1 PE=1 SV=3</t>
  </si>
  <si>
    <t>sp|Q9CPR4|RL17_MOUSE</t>
  </si>
  <si>
    <t>Rpl17</t>
  </si>
  <si>
    <t xml:space="preserve"> 60S ribosomal protein L17 OS=Mus musculus GN=Rpl17 PE=2 SV=3</t>
  </si>
  <si>
    <t>sp|Q6P2L7|CASC4_MOUSE</t>
  </si>
  <si>
    <t>Casc4</t>
  </si>
  <si>
    <t xml:space="preserve"> Protein CASC4 OS=Mus musculus GN=Casc4 PE=1 SV=1</t>
  </si>
  <si>
    <t>sp|Q8R344|CCD12_MOUSE</t>
  </si>
  <si>
    <t>Ccdc12</t>
  </si>
  <si>
    <t xml:space="preserve"> Coiled-coil domain-containing protein 12 OS=Mus musculus GN=Ccdc12 PE=1 SV=2</t>
  </si>
  <si>
    <t>sp|Q8BSP2-2|CNDH2_MOUSE</t>
  </si>
  <si>
    <t>Ncaph2</t>
  </si>
  <si>
    <t xml:space="preserve"> Isoform 2 of Condensin-2 complex subunit H2 OS=Mus musculus GN=Ncaph2</t>
  </si>
  <si>
    <t>sp|O88708|ORC4_MOUSE</t>
  </si>
  <si>
    <t>Orc4</t>
  </si>
  <si>
    <t xml:space="preserve"> Origin recognition complex subunit 4 OS=Mus musculus GN=Orc4 PE=1 SV=2</t>
  </si>
  <si>
    <t>sp|Q99KV1|DJB11_MOUSE</t>
  </si>
  <si>
    <t>Dnajb11</t>
  </si>
  <si>
    <t xml:space="preserve"> DnaJ homolog subfamily B member 11 OS=Mus musculus GN=Dnajb11 PE=1 SV=1</t>
  </si>
  <si>
    <t>sp|P40630-2|TFAM_MOUSE</t>
  </si>
  <si>
    <t>Tfam</t>
  </si>
  <si>
    <t xml:space="preserve"> Isoform Nuclear of Transcription factor A, mitochondrial OS=Mus musculus GN=Tfam</t>
  </si>
  <si>
    <t>sp|Q8BFT2|HAUS4_MOUSE</t>
  </si>
  <si>
    <t>Haus4</t>
  </si>
  <si>
    <t xml:space="preserve"> HAUS augmin-like complex subunit 4 OS=Mus musculus GN=Haus4 PE=2 SV=1</t>
  </si>
  <si>
    <t>sp|Q9D1H7-2|GET4_MOUSE</t>
  </si>
  <si>
    <t>Get4</t>
  </si>
  <si>
    <t xml:space="preserve"> Isoform 2 of Golgi to ER traffic protein 4 homolog OS=Mus musculus GN=Get4</t>
  </si>
  <si>
    <t>tr|A2ACV6|A2ACV6_MOUSE</t>
  </si>
  <si>
    <t>9830001H06</t>
  </si>
  <si>
    <t xml:space="preserve"> Novel protein OS=Mus musculus GN=9830001H06Rik PE=4 SV=1</t>
  </si>
  <si>
    <t>sp|Q9ESW4|AGK_MOUSE</t>
  </si>
  <si>
    <t>Agk</t>
  </si>
  <si>
    <t xml:space="preserve"> Acylglycerol kinase, mitochondrial OS=Mus musculus GN=Agk PE=1 SV=1</t>
  </si>
  <si>
    <t>sp|Q9CZ04-2|CSN7A_MOUSE</t>
  </si>
  <si>
    <t>Cops7a</t>
  </si>
  <si>
    <t xml:space="preserve"> Isoform 2 of COP9 signalosome complex subunit 7a OS=Mus musculus GN=Cops7a</t>
  </si>
  <si>
    <t>tr|B2RT41|B2RT41_MOUSE</t>
  </si>
  <si>
    <t>Zfc3h1</t>
  </si>
  <si>
    <t xml:space="preserve"> Uncharacterized protein OS=Mus musculus GN=Zfc3h1 PE=2 SV=1</t>
  </si>
  <si>
    <t>sp|Q91YU8|SSF1_MOUSE</t>
  </si>
  <si>
    <t>Ppan</t>
  </si>
  <si>
    <t xml:space="preserve"> Suppressor of SWI4 1 homolog OS=Mus musculus GN=Ppan PE=2 SV=2</t>
  </si>
  <si>
    <t>sp|Q63850|NUP62_MOUSE</t>
  </si>
  <si>
    <t>Nup62</t>
  </si>
  <si>
    <t xml:space="preserve"> Nuclear pore glycoprotein p62 OS=Mus musculus GN=Nup62 PE=1 SV=2</t>
  </si>
  <si>
    <t>sp|Q5I043-2|UBP28_MOUSE</t>
  </si>
  <si>
    <t>Usp28</t>
  </si>
  <si>
    <t xml:space="preserve"> Isoform 2 of Ubiquitin carboxyl-terminal hydrolase 28 OS=Mus musculus GN=Usp28</t>
  </si>
  <si>
    <t>sp|Q9QZ03|S39A1_MOUSE</t>
  </si>
  <si>
    <t>Slc39a1</t>
  </si>
  <si>
    <t xml:space="preserve"> Zinc transporter ZIP1 OS=Mus musculus GN=Slc39a1 PE=2 SV=3</t>
  </si>
  <si>
    <t>sp|Q8C0M0-2|WDR59_MOUSE</t>
  </si>
  <si>
    <t>Wdr59</t>
  </si>
  <si>
    <t xml:space="preserve"> Isoform 2 of WD repeat-containing protein 59 OS=Mus musculus GN=Wdr59</t>
  </si>
  <si>
    <t>sp|Q8CJ53-2|CIP4_MOUSE</t>
  </si>
  <si>
    <t>Trip10</t>
  </si>
  <si>
    <t xml:space="preserve"> Isoform 2 of Cdc42-interacting protein 4 OS=Mus musculus GN=Trip10</t>
  </si>
  <si>
    <t>sp|P62996|TRA2B_MOUSE</t>
  </si>
  <si>
    <t>Tra2b</t>
  </si>
  <si>
    <t xml:space="preserve"> Transformer-2 protein homolog beta OS=Mus musculus GN=Tra2b PE=1 SV=1</t>
  </si>
  <si>
    <t>sp|Q6PFR5|TRA2A_MOUSE</t>
  </si>
  <si>
    <t>Tra2a</t>
  </si>
  <si>
    <t xml:space="preserve"> Transformer-2 protein homolog alpha OS=Mus musculus GN=Tra2a PE=1 SV=1</t>
  </si>
  <si>
    <t>sp|Q9D855|QCR7_MOUSE</t>
  </si>
  <si>
    <t>Uqcrb</t>
  </si>
  <si>
    <t xml:space="preserve"> Cytochrome b-c1 complex subunit 7 OS=Mus musculus GN=Uqcrb PE=1 SV=3</t>
  </si>
  <si>
    <t>sp|Q8R2R1|POMT1_MOUSE</t>
  </si>
  <si>
    <t>Pomt1</t>
  </si>
  <si>
    <t xml:space="preserve"> Protein O-mannosyl-transferase 1 OS=Mus musculus GN=Pomt1 PE=2 SV=1</t>
  </si>
  <si>
    <t>sp|Q9ERN0|SCAM2_MOUSE</t>
  </si>
  <si>
    <t>Scamp2</t>
  </si>
  <si>
    <t xml:space="preserve"> Secretory carrier-associated membrane protein 2 OS=Mus musculus GN=Scamp2 PE=2 SV=1</t>
  </si>
  <si>
    <t>sp|Q812A2|SRGP2_MOUSE</t>
  </si>
  <si>
    <t>Srgap3</t>
  </si>
  <si>
    <t xml:space="preserve"> SLIT-ROBO Rho GTPase-activating protein 3 OS=Mus musculus GN=Srgap3 PE=1 SV=1</t>
  </si>
  <si>
    <t>sp|Q9CZ28|SNF8_MOUSE</t>
  </si>
  <si>
    <t>Snf8</t>
  </si>
  <si>
    <t xml:space="preserve"> Vacuolar-sorting protein SNF8 OS=Mus musculus GN=Snf8 PE=2 SV=1</t>
  </si>
  <si>
    <t>sp|Q80VJ2|SRA1_MOUSE</t>
  </si>
  <si>
    <t>Sra1</t>
  </si>
  <si>
    <t xml:space="preserve"> Steroid receptor RNA activator 1 OS=Mus musculus GN=Sra1 PE=1 SV=3</t>
  </si>
  <si>
    <t>sp|Q62426|CYTB_MOUSE</t>
  </si>
  <si>
    <t>Cstb</t>
  </si>
  <si>
    <t xml:space="preserve"> Cystatin-B OS=Mus musculus GN=Cstb PE=1 SV=1</t>
  </si>
  <si>
    <t>sp|Q9CQC7|NDUB4_MOUSE</t>
  </si>
  <si>
    <t>Ndufb4</t>
  </si>
  <si>
    <t xml:space="preserve"> NADH dehydrogenase [ubiquinone] 1 beta subcomplex subunit 4 OS=Mus musculus GN=Ndufb4 PE=1 SV=3</t>
  </si>
  <si>
    <t>sp|Q6ZWV7|RL35_MOUSE</t>
  </si>
  <si>
    <t>Rpl35</t>
  </si>
  <si>
    <t xml:space="preserve"> 60S ribosomal protein L35 OS=Mus musculus GN=Rpl35 PE=2 SV=1</t>
  </si>
  <si>
    <t>sp|A2ADY9|DDI2_MOUSE</t>
  </si>
  <si>
    <t>Ddi2</t>
  </si>
  <si>
    <t xml:space="preserve"> Protein DDI1 homolog 2 OS=Mus musculus GN=Ddi2 PE=1 SV=1</t>
  </si>
  <si>
    <t>sp|Q9R0L9|MUC24_MOUSE</t>
  </si>
  <si>
    <t>Cd164</t>
  </si>
  <si>
    <t xml:space="preserve"> Sialomucin core protein 24 OS=Mus musculus GN=Cd164 PE=1 SV=1</t>
  </si>
  <si>
    <t>sp|Q8CI03-2|FWCH1_MOUSE</t>
  </si>
  <si>
    <t>Flywch1</t>
  </si>
  <si>
    <t xml:space="preserve"> Isoform 2 of FLYWCH-type zinc finger-containing protein 1 OS=Mus musculus GN=Flywch1</t>
  </si>
  <si>
    <t>sp|Q99LT0|DPY30_MOUSE</t>
  </si>
  <si>
    <t>Dpy30</t>
  </si>
  <si>
    <t xml:space="preserve"> Protein dpy-30 homolog OS=Mus musculus GN=Dpy30 PE=2 SV=1</t>
  </si>
  <si>
    <t>sp|O35954|PITM1_MOUSE</t>
  </si>
  <si>
    <t>Pitpnm1</t>
  </si>
  <si>
    <t xml:space="preserve"> Membrane-associated phosphatidylinositol transfer protein 1 OS=Mus musculus GN=Pitpnm1 PE=1 SV=1</t>
  </si>
  <si>
    <t>sp|Q6ZPQ6-2|PITM2_MOUSE</t>
  </si>
  <si>
    <t>Pitpnm2</t>
  </si>
  <si>
    <t xml:space="preserve"> Isoform 2 of Membrane-associated phosphatidylinositol transfer protein 2 OS=Mus musculus GN=Pitpnm2</t>
  </si>
  <si>
    <t>sp|Q8BSI6|R3HC1_MOUSE</t>
  </si>
  <si>
    <t>R3hcc1</t>
  </si>
  <si>
    <t xml:space="preserve"> R3H and coiled-coil domain-containing protein 1 OS=Mus musculus GN=R3hcc1 PE=2 SV=2</t>
  </si>
  <si>
    <t>tr|B1AZA5|B1AZA5_MOUSE</t>
  </si>
  <si>
    <t>D730040F13</t>
  </si>
  <si>
    <t xml:space="preserve"> Likely ortholog of H. sapiens chromosome 9 open reading frame 5 (C9orf5) OS=Mus musculus GN=D730040F13Rik PE=4 SV=1</t>
  </si>
  <si>
    <t>sp|Q3UMT1|PP12C_MOUSE</t>
  </si>
  <si>
    <t>Ppp1r12c</t>
  </si>
  <si>
    <t xml:space="preserve"> Protein phosphatase 1 regulatory subunit 12C OS=Mus musculus GN=Ppp1r12c PE=1 SV=1</t>
  </si>
  <si>
    <t>sp|Q5NC05|TTF2_MOUSE</t>
  </si>
  <si>
    <t>Ttf2</t>
  </si>
  <si>
    <t xml:space="preserve"> Transcription termination factor 2 OS=Mus musculus GN=Ttf2 PE=1 SV=2</t>
  </si>
  <si>
    <t>sp|Q06138|CAB39_MOUSE</t>
  </si>
  <si>
    <t>Cab39</t>
  </si>
  <si>
    <t xml:space="preserve"> Calcium-binding protein 39 OS=Mus musculus GN=Cab39 PE=1 SV=2</t>
  </si>
  <si>
    <t>sp|Q9DB16|CB39L_MOUSE</t>
  </si>
  <si>
    <t>Cab39l</t>
  </si>
  <si>
    <t xml:space="preserve"> Calcium-binding protein 39-like OS=Mus musculus GN=Cab39l PE=1 SV=3</t>
  </si>
  <si>
    <t>sp|O35326|SRSF5_MOUSE</t>
  </si>
  <si>
    <t>Srsf5</t>
  </si>
  <si>
    <t xml:space="preserve"> Serine/arginine-rich splicing factor 5 OS=Mus musculus GN=Srsf5 PE=1 SV=1</t>
  </si>
  <si>
    <t>sp|Q8VE97|SRSF4_MOUSE</t>
  </si>
  <si>
    <t>Srsf4</t>
  </si>
  <si>
    <t xml:space="preserve"> Serine/arginine-rich splicing factor 4 OS=Mus musculus GN=Srsf4 PE=2 SV=1</t>
  </si>
  <si>
    <t>tr|Q3TWW8|Q3TWW8_MOUSE</t>
  </si>
  <si>
    <t>Srsf6</t>
  </si>
  <si>
    <t xml:space="preserve"> Splicing factor, arginine/serine-rich 6 OS=Mus musculus GN=Srsf6 PE=2 SV=1</t>
  </si>
  <si>
    <t>sp|Q80XE1-1|RIC8B_MOUSE</t>
  </si>
  <si>
    <t>Ric8b</t>
  </si>
  <si>
    <t xml:space="preserve"> Isoform 1 of Synembryn-B OS=Mus musculus GN=Ric8b</t>
  </si>
  <si>
    <t>sp|Q9R062|GLYG_MOUSE</t>
  </si>
  <si>
    <t>Gyg1</t>
  </si>
  <si>
    <t xml:space="preserve"> Glycogenin-1 OS=Mus musculus GN=Gyg1 PE=2 SV=3</t>
  </si>
  <si>
    <t>sp|Q61398|PCOC1_MOUSE</t>
  </si>
  <si>
    <t>Pcolce</t>
  </si>
  <si>
    <t xml:space="preserve"> Procollagen C-endopeptidase enhancer 1 OS=Mus musculus GN=Pcolce PE=1 SV=2</t>
  </si>
  <si>
    <t>sp|Q09143|CTR1_MOUSE</t>
  </si>
  <si>
    <t>Slc7a1</t>
  </si>
  <si>
    <t xml:space="preserve"> High affinity cationic amino acid transporter 1 OS=Mus musculus GN=Slc7a1 PE=2 SV=1</t>
  </si>
  <si>
    <t>sp|Q8BZX4-2|SREK1_MOUSE</t>
  </si>
  <si>
    <t>Srek1</t>
  </si>
  <si>
    <t xml:space="preserve"> Isoform 2 of Splicing regulatory glutamine/lysine-rich protein 1 OS=Mus musculus GN=Srek1</t>
  </si>
  <si>
    <t>sp|Q6ZQA6|IGSF3_MOUSE</t>
  </si>
  <si>
    <t>Igsf3</t>
  </si>
  <si>
    <t xml:space="preserve"> Immunoglobulin superfamily member 3 OS=Mus musculus GN=Igsf3 PE=1 SV=2</t>
  </si>
  <si>
    <t>sp|Q62009-2|POSTN_MOUSE</t>
  </si>
  <si>
    <t>Postn</t>
  </si>
  <si>
    <t xml:space="preserve"> Isoform 2 of Periostin OS=Mus musculus GN=Postn</t>
  </si>
  <si>
    <t>sp|Q9CQS5|RIOK2_MOUSE</t>
  </si>
  <si>
    <t>Riok2</t>
  </si>
  <si>
    <t xml:space="preserve"> Serine/threonine-protein kinase RIO2 OS=Mus musculus GN=Riok2 PE=1 SV=1</t>
  </si>
  <si>
    <t>sp|Q923S9|RAB30_MOUSE</t>
  </si>
  <si>
    <t>Rab30</t>
  </si>
  <si>
    <t xml:space="preserve"> Ras-related protein Rab-30 OS=Mus musculus GN=Rab30 PE=2 SV=1</t>
  </si>
  <si>
    <t>sp|Q8BP27-2|SFR1_MOUSE</t>
  </si>
  <si>
    <t>Meir5</t>
  </si>
  <si>
    <t xml:space="preserve"> Isoform 2 of Swi5-dependent recombination DNA repair protein 1 homolog OS=Mus musculus GN=Meir5</t>
  </si>
  <si>
    <t>sp|Q8K268|ABCF3_MOUSE</t>
  </si>
  <si>
    <t>Abcf3</t>
  </si>
  <si>
    <t xml:space="preserve"> ATP-binding cassette sub-family F member 3 OS=Mus musculus GN=Abcf3 PE=2 SV=1</t>
  </si>
  <si>
    <t>sp|Q8C735|LIN9_MOUSE</t>
  </si>
  <si>
    <t>Lin9</t>
  </si>
  <si>
    <t xml:space="preserve"> Protein lin-9 homolog OS=Mus musculus GN=Lin9 PE=2 SV=2</t>
  </si>
  <si>
    <t>sp|Q7TPD1-2|FBX11_MOUSE</t>
  </si>
  <si>
    <t>Fbxo11</t>
  </si>
  <si>
    <t xml:space="preserve"> Isoform 2 of F-box only protein 11 OS=Mus musculus GN=Fbxo11</t>
  </si>
  <si>
    <t>sp|P63139|NFYB_MOUSE</t>
  </si>
  <si>
    <t>Nfyb</t>
  </si>
  <si>
    <t xml:space="preserve"> Nuclear transcription factor Y subunit beta OS=Mus musculus GN=Nfyb PE=1 SV=1</t>
  </si>
  <si>
    <t>sp|Q8C0I1|ADAS_MOUSE</t>
  </si>
  <si>
    <t>Agps</t>
  </si>
  <si>
    <t xml:space="preserve"> Alkyldihydroxyacetonephosphate synthase, peroxisomal OS=Mus musculus GN=Agps PE=1 SV=1</t>
  </si>
  <si>
    <t>sp|Q6QD59|SEC20_MOUSE</t>
  </si>
  <si>
    <t>Bnip1</t>
  </si>
  <si>
    <t xml:space="preserve"> Vesicle transport protein SEC20 OS=Mus musculus GN=Bnip1 PE=2 SV=1</t>
  </si>
  <si>
    <t>sp|Q3UVG3|F91A1_MOUSE</t>
  </si>
  <si>
    <t>Fam91a1</t>
  </si>
  <si>
    <t xml:space="preserve"> Protein FAM91A1 OS=Mus musculus GN=Fam91a1 PE=1 SV=1</t>
  </si>
  <si>
    <t>sp|O54784|DAPK3_MOUSE</t>
  </si>
  <si>
    <t>Dapk3</t>
  </si>
  <si>
    <t xml:space="preserve"> Death-associated protein kinase 3 OS=Mus musculus GN=Dapk3 PE=1 SV=1</t>
  </si>
  <si>
    <t>sp|P42337|PK3CA_MOUSE</t>
  </si>
  <si>
    <t>Pik3ca</t>
  </si>
  <si>
    <t xml:space="preserve"> Phosphatidylinositol-4,5-bisphosphate 3-kinase catalytic subunit alpha isoform OS=Mus musculus GN=Pik3ca PE=1 SV=2</t>
  </si>
  <si>
    <t>sp|Q8BR90-2|CE051_MOUSE</t>
  </si>
  <si>
    <t xml:space="preserve"> Isoform 2 of UPF0600 protein C5orf51 homolog OS=Mus musculus</t>
  </si>
  <si>
    <t>sp|O88822|SC5D_MOUSE</t>
  </si>
  <si>
    <t>Sc5dl</t>
  </si>
  <si>
    <t xml:space="preserve"> Lathosterol oxidase OS=Mus musculus GN=Sc5dl PE=2 SV=1</t>
  </si>
  <si>
    <t>tr|Q8BGI0|Q8BGI0_MOUSE</t>
  </si>
  <si>
    <t>Sc5d</t>
  </si>
  <si>
    <t xml:space="preserve"> Uncharacterized protein OS=Mus musculus GN=Sc5d PE=2 SV=1</t>
  </si>
  <si>
    <t>sp|Q9QXV1|CBX8_MOUSE</t>
  </si>
  <si>
    <t>Cbx8</t>
  </si>
  <si>
    <t xml:space="preserve"> Chromobox protein homolog 8 OS=Mus musculus GN=Cbx8 PE=1 SV=1</t>
  </si>
  <si>
    <t>sp|Q80W00-2|PP1RA_MOUSE</t>
  </si>
  <si>
    <t>Ppp1r10</t>
  </si>
  <si>
    <t xml:space="preserve"> Isoform 2 of Serine/threonine-protein phosphatase 1 regulatory subunit 10 OS=Mus musculus GN=Ppp1r10</t>
  </si>
  <si>
    <t>sp|P35761-2|TTK_MOUSE</t>
  </si>
  <si>
    <t>Ttk</t>
  </si>
  <si>
    <t xml:space="preserve"> Isoform 2 of Dual specificity protein kinase TTK OS=Mus musculus GN=Ttk</t>
  </si>
  <si>
    <t>sp|Q8BUK6|HOOK3_MOUSE</t>
  </si>
  <si>
    <t>Hook3</t>
  </si>
  <si>
    <t xml:space="preserve"> Protein Hook homolog 3 OS=Mus musculus GN=Hook3 PE=1 SV=2</t>
  </si>
  <si>
    <t>sp|P04925|PRIO_MOUSE</t>
  </si>
  <si>
    <t>Prnp</t>
  </si>
  <si>
    <t xml:space="preserve"> Major prion protein OS=Mus musculus GN=Prnp PE=1 SV=2</t>
  </si>
  <si>
    <t>sp|Q8VD76|TF2H3_MOUSE</t>
  </si>
  <si>
    <t>Gtf2h3</t>
  </si>
  <si>
    <t xml:space="preserve"> General transcription factor IIH subunit 3 OS=Mus musculus GN=Gtf2h3 PE=1 SV=1</t>
  </si>
  <si>
    <t>sp|Q8K339|KIN17_MOUSE</t>
  </si>
  <si>
    <t>Kin</t>
  </si>
  <si>
    <t xml:space="preserve"> DNA/RNA-binding protein KIN17 OS=Mus musculus GN=Kin PE=2 SV=1</t>
  </si>
  <si>
    <t>sp|Q99M31|HSP7E_MOUSE</t>
  </si>
  <si>
    <t>Hspa14</t>
  </si>
  <si>
    <t xml:space="preserve"> Heat shock 70 kDa protein 14 OS=Mus musculus GN=Hspa14 PE=2 SV=2</t>
  </si>
  <si>
    <t>sp|Q80UK0|SESD1_MOUSE</t>
  </si>
  <si>
    <t>Sestd1</t>
  </si>
  <si>
    <t xml:space="preserve"> SEC14 domain and spectrin repeat-containing protein 1 OS=Mus musculus GN=Sestd1 PE=1 SV=1</t>
  </si>
  <si>
    <t>sp|Q924M7|MPI_MOUSE</t>
  </si>
  <si>
    <t>Mpi</t>
  </si>
  <si>
    <t xml:space="preserve"> Mannose-6-phosphate isomerase OS=Mus musculus GN=Mpi PE=2 SV=1</t>
  </si>
  <si>
    <t>tr|B2RXC6|B2RXC6_MOUSE</t>
  </si>
  <si>
    <t>Polr3a</t>
  </si>
  <si>
    <t xml:space="preserve"> DNA-directed RNA polymerase OS=Mus musculus GN=Polr3a PE=2 SV=1</t>
  </si>
  <si>
    <t>sp|Q02395-2|MTF2_MOUSE</t>
  </si>
  <si>
    <t>Mtf2</t>
  </si>
  <si>
    <t xml:space="preserve"> Isoform 2 of Metal-response element-binding transcription factor 2 OS=Mus musculus GN=Mtf2</t>
  </si>
  <si>
    <t>sp|Q3TDX8-5|NB5R4_MOUSE</t>
  </si>
  <si>
    <t>Cyb5r4</t>
  </si>
  <si>
    <t xml:space="preserve"> Isoform 2 of Cytochrome b5 reductase 4 OS=Mus musculus GN=Cyb5r4</t>
  </si>
  <si>
    <t>sp|Q9QZ88-2|VPS29_MOUSE</t>
  </si>
  <si>
    <t>Vps29</t>
  </si>
  <si>
    <t xml:space="preserve"> Isoform 2 of Vacuolar protein sorting-associated protein 29 OS=Mus musculus GN=Vps29</t>
  </si>
  <si>
    <t>sp|Q64674|SPEE_MOUSE</t>
  </si>
  <si>
    <t>Srm</t>
  </si>
  <si>
    <t xml:space="preserve"> Spermidine synthase OS=Mus musculus GN=Srm PE=2 SV=1</t>
  </si>
  <si>
    <t>sp|Q60870|REEP5_MOUSE</t>
  </si>
  <si>
    <t>Reep5</t>
  </si>
  <si>
    <t xml:space="preserve"> Receptor expression-enhancing protein 5 OS=Mus musculus GN=Reep5 PE=1 SV=1</t>
  </si>
  <si>
    <t>sp|O08648-2|M3K4_MOUSE</t>
  </si>
  <si>
    <t>Map3k4</t>
  </si>
  <si>
    <t xml:space="preserve"> Isoform B of Mitogen-activated protein kinase kinase kinase 4 OS=Mus musculus GN=Map3k4</t>
  </si>
  <si>
    <t>sp|O88829|SIAT9_MOUSE</t>
  </si>
  <si>
    <t>St3gal5</t>
  </si>
  <si>
    <t xml:space="preserve"> Lactosylceramide alpha-2,3-sialyltransferase OS=Mus musculus GN=St3gal5 PE=1 SV=2</t>
  </si>
  <si>
    <t>sp|Q99LI7|CSTF3_MOUSE</t>
  </si>
  <si>
    <t>Cstf3</t>
  </si>
  <si>
    <t xml:space="preserve"> Cleavage stimulation factor subunit 3 OS=Mus musculus GN=Cstf3 PE=1 SV=1</t>
  </si>
  <si>
    <t>sp|Q9Z0L8-2|GGH_MOUSE</t>
  </si>
  <si>
    <t>Ggh</t>
  </si>
  <si>
    <t xml:space="preserve"> Isoform II of Gamma-glutamyl hydrolase OS=Mus musculus GN=Ggh</t>
  </si>
  <si>
    <t>sp|O88696|CLPP_MOUSE</t>
  </si>
  <si>
    <t>Clpp</t>
  </si>
  <si>
    <t xml:space="preserve"> Putative ATP-dependent Clp protease proteolytic subunit, mitochondrial OS=Mus musculus GN=Clpp PE=2 SV=1</t>
  </si>
  <si>
    <t>sp|P70441|NHRF1_MOUSE</t>
  </si>
  <si>
    <t>Slc9a3r1</t>
  </si>
  <si>
    <t xml:space="preserve"> Na(+)/H(+) exchange regulatory cofactor NHE-RF1 OS=Mus musculus GN=Slc9a3r1 PE=1 SV=3</t>
  </si>
  <si>
    <t>sp|P51791-2|CLCN3_MOUSE</t>
  </si>
  <si>
    <t>Clcn3</t>
  </si>
  <si>
    <t xml:space="preserve"> Isoform 2 of H(+)/Cl(-) exchange transporter 3 OS=Mus musculus GN=Clcn3</t>
  </si>
  <si>
    <t>sp|Q61418|CLCN4_MOUSE</t>
  </si>
  <si>
    <t>Clcn4</t>
  </si>
  <si>
    <t xml:space="preserve"> H(+)/Cl(-) exchange transporter 4 OS=Mus musculus GN=Clcn4 PE=2 SV=2</t>
  </si>
  <si>
    <t>tr|B1ATV0|B1ATV0_MOUSE</t>
  </si>
  <si>
    <t>Clcn5</t>
  </si>
  <si>
    <t xml:space="preserve"> Chloride channel 5 OS=Mus musculus GN=Clcn5 PE=4 SV=1</t>
  </si>
  <si>
    <t>sp|Q9Z2W0|DNPEP_MOUSE</t>
  </si>
  <si>
    <t>Dnpep</t>
  </si>
  <si>
    <t xml:space="preserve"> Aspartyl aminopeptidase OS=Mus musculus GN=Dnpep PE=2 SV=2</t>
  </si>
  <si>
    <t>sp|Q64512|PTN13_MOUSE</t>
  </si>
  <si>
    <t>Ptpn13</t>
  </si>
  <si>
    <t xml:space="preserve"> Tyrosine-protein phosphatase non-receptor type 13 OS=Mus musculus GN=Ptpn13 PE=1 SV=2</t>
  </si>
  <si>
    <t>sp|Q8VDL4-3|ADPGK_MOUSE</t>
  </si>
  <si>
    <t>Adpgk</t>
  </si>
  <si>
    <t xml:space="preserve"> Isoform 3 of ADP-dependent glucokinase OS=Mus musculus GN=Adpgk</t>
  </si>
  <si>
    <t>sp|A2ATU0|DHTK1_MOUSE</t>
  </si>
  <si>
    <t>Dhtkd1</t>
  </si>
  <si>
    <t xml:space="preserve"> Probable 2-oxoglutarate dehydrogenase E1 component DHKTD1, mitochondrial OS=Mus musculus GN=Dhtkd1 PE=2 SV=1</t>
  </si>
  <si>
    <t>sp|Q9CQI3|GMFB_MOUSE</t>
  </si>
  <si>
    <t>Gmfb</t>
  </si>
  <si>
    <t xml:space="preserve"> Glia maturation factor beta OS=Mus musculus GN=Gmfb PE=1 SV=3</t>
  </si>
  <si>
    <t>tr|E9PW12|E9PW12_MOUSE</t>
  </si>
  <si>
    <t>Zfp207</t>
  </si>
  <si>
    <t xml:space="preserve"> Uncharacterized protein OS=Mus musculus GN=Zfp207 PE=4 SV=1</t>
  </si>
  <si>
    <t>sp|P60229|EIF3E_MOUSE</t>
  </si>
  <si>
    <t>Eif3e</t>
  </si>
  <si>
    <t xml:space="preserve"> Eukaryotic translation initiation factor 3 subunit E OS=Mus musculus GN=Eif3e PE=1 SV=1</t>
  </si>
  <si>
    <t>sp|P20065-2|TYB4_MOUSE</t>
  </si>
  <si>
    <t>Tmsb4x</t>
  </si>
  <si>
    <t xml:space="preserve"> Isoform Short of Thymosin beta-4 OS=Mus musculus GN=Tmsb4x</t>
  </si>
  <si>
    <t>sp|Q9EPL2-2|CSTN1_MOUSE</t>
  </si>
  <si>
    <t>Clstn1</t>
  </si>
  <si>
    <t xml:space="preserve"> Isoform 2 of Calsyntenin-1 OS=Mus musculus GN=Clstn1</t>
  </si>
  <si>
    <t>sp|Q8K2Q0|COMD9_MOUSE</t>
  </si>
  <si>
    <t>Commd9</t>
  </si>
  <si>
    <t xml:space="preserve"> COMM domain-containing protein 9 OS=Mus musculus GN=Commd9 PE=2 SV=3</t>
  </si>
  <si>
    <t>tr|F6RCZ2|F6RCZ2_MOUSE</t>
  </si>
  <si>
    <t>Wbscr27</t>
  </si>
  <si>
    <t xml:space="preserve"> Uncharacterized protein (Fragment) OS=Mus musculus GN=Wbscr27 PE=4 SV=1</t>
  </si>
  <si>
    <t>tr|Q7TMC8|Q7TMC8_MOUSE</t>
  </si>
  <si>
    <t>Fuk</t>
  </si>
  <si>
    <t xml:space="preserve"> L-fucose kinase OS=Mus musculus GN=Fuk PE=2 SV=1</t>
  </si>
  <si>
    <t>sp|Q8K3C3|LZIC_MOUSE</t>
  </si>
  <si>
    <t>Lzic</t>
  </si>
  <si>
    <t xml:space="preserve"> Protein LZIC OS=Mus musculus GN=Lzic PE=1 SV=1</t>
  </si>
  <si>
    <t>sp|Q9JHK4|PGTA_MOUSE</t>
  </si>
  <si>
    <t>Rabggta</t>
  </si>
  <si>
    <t xml:space="preserve"> Geranylgeranyl transferase type-2 subunit alpha OS=Mus musculus GN=Rabggta PE=1 SV=1</t>
  </si>
  <si>
    <t>sp|O08696|FOXM1_MOUSE</t>
  </si>
  <si>
    <t>Foxm1</t>
  </si>
  <si>
    <t xml:space="preserve"> Forkhead box protein M1 OS=Mus musculus GN=Foxm1 PE=2 SV=2</t>
  </si>
  <si>
    <t>sp|Q6DFV3|RHG21_MOUSE</t>
  </si>
  <si>
    <t>Arhgap21</t>
  </si>
  <si>
    <t xml:space="preserve"> Rho GTPase-activating protein 21 OS=Mus musculus GN=Arhgap21 PE=1 SV=1</t>
  </si>
  <si>
    <t>sp|P97471|SMAD4_MOUSE</t>
  </si>
  <si>
    <t>Smad4</t>
  </si>
  <si>
    <t xml:space="preserve"> Mothers against decapentaplegic homolog 4 OS=Mus musculus GN=Smad4 PE=2 SV=2</t>
  </si>
  <si>
    <t>sp|Q99LL5|PWP1_MOUSE</t>
  </si>
  <si>
    <t>Pwp1</t>
  </si>
  <si>
    <t xml:space="preserve"> Periodic tryptophan protein 1 homolog OS=Mus musculus GN=Pwp1 PE=1 SV=1</t>
  </si>
  <si>
    <t>sp|Q8VCF0|MAVS_MOUSE</t>
  </si>
  <si>
    <t>Mavs</t>
  </si>
  <si>
    <t xml:space="preserve"> Mitochondrial antiviral-signaling protein OS=Mus musculus GN=Mavs PE=1 SV=1</t>
  </si>
  <si>
    <t>sp|Q921Q3-2|ALG1_MOUSE</t>
  </si>
  <si>
    <t>Alg1</t>
  </si>
  <si>
    <t xml:space="preserve"> Isoform 2 of Chitobiosyldiphosphodolichol beta-mannosyltransferase OS=Mus musculus GN=Alg1</t>
  </si>
  <si>
    <t>sp|Q3ZK22-3|VEZA_MOUSE</t>
  </si>
  <si>
    <t>Vezt</t>
  </si>
  <si>
    <t xml:space="preserve"> Isoform 3 of Vezatin OS=Mus musculus GN=Vezt</t>
  </si>
  <si>
    <t>sp|Q9JMC3|DNJA4_MOUSE</t>
  </si>
  <si>
    <t>Dnaja4</t>
  </si>
  <si>
    <t xml:space="preserve"> DnaJ homolog subfamily A member 4 OS=Mus musculus GN=Dnaja4 PE=2 SV=1</t>
  </si>
  <si>
    <t>sp|Q6A098|SBP2L_MOUSE</t>
  </si>
  <si>
    <t>Secisbp2l</t>
  </si>
  <si>
    <t xml:space="preserve"> Selenocysteine insertion sequence-binding protein 2-like OS=Mus musculus GN=Secisbp2l PE=1 SV=2</t>
  </si>
  <si>
    <t>sp|Q59J78|MIMIT_MOUSE</t>
  </si>
  <si>
    <t>Ndufaf2</t>
  </si>
  <si>
    <t xml:space="preserve"> Mimitin, mitochondrial OS=Mus musculus GN=Ndufaf2 PE=2 SV=1</t>
  </si>
  <si>
    <t>sp|O08785-2|CLOCK_MOUSE</t>
  </si>
  <si>
    <t>Clock</t>
  </si>
  <si>
    <t xml:space="preserve"> Isoform Short of Circadian locomoter output cycles protein kaput OS=Mus musculus GN=Clock</t>
  </si>
  <si>
    <t>sp|Q5U5V2|AGPD1_MOUSE</t>
  </si>
  <si>
    <t>Agphd1</t>
  </si>
  <si>
    <t xml:space="preserve"> Aminoglycoside phosphotransferase domain-containing protein 1 OS=Mus musculus GN=Agphd1 PE=2 SV=2</t>
  </si>
  <si>
    <t>sp|Q9R111|GUAD_MOUSE</t>
  </si>
  <si>
    <t>Gda</t>
  </si>
  <si>
    <t xml:space="preserve"> Guanine deaminase OS=Mus musculus GN=Gda PE=1 SV=1</t>
  </si>
  <si>
    <t>sp|Q80ZK9|WDTC1_MOUSE</t>
  </si>
  <si>
    <t>Wdtc1</t>
  </si>
  <si>
    <t xml:space="preserve"> WD and tetratricopeptide repeats protein 1 OS=Mus musculus GN=Wdtc1 PE=1 SV=1</t>
  </si>
  <si>
    <t>sp|Q6P2B1|TNPO3_MOUSE</t>
  </si>
  <si>
    <t>Tnpo3</t>
  </si>
  <si>
    <t xml:space="preserve"> Transportin-3 OS=Mus musculus GN=Tnpo3 PE=1 SV=1</t>
  </si>
  <si>
    <t>sp|Q920S3|GATD1_MOUSE</t>
  </si>
  <si>
    <t>Gatad1</t>
  </si>
  <si>
    <t xml:space="preserve"> GATA zinc finger domain-containing protein 1 OS=Mus musculus GN=Gatad1 PE=2 SV=2</t>
  </si>
  <si>
    <t>sp|Q9JHS3|LTOR2_MOUSE</t>
  </si>
  <si>
    <t>Lamtor2</t>
  </si>
  <si>
    <t xml:space="preserve"> Ragulator complex protein LAMTOR2 OS=Mus musculus GN=Lamtor2 PE=1 SV=1</t>
  </si>
  <si>
    <t>sp|Q6PB60|BHLH9_MOUSE</t>
  </si>
  <si>
    <t>Bhlhb9</t>
  </si>
  <si>
    <t xml:space="preserve"> Protein BHLHb9 OS=Mus musculus GN=Bhlhb9 PE=1 SV=1</t>
  </si>
  <si>
    <t>sp|Q9JLV2-2|TP4AP_MOUSE</t>
  </si>
  <si>
    <t>Trpc4ap</t>
  </si>
  <si>
    <t xml:space="preserve"> Isoform 2 of Short transient receptor potential channel 4-associated protein OS=Mus musculus GN=Trpc4ap</t>
  </si>
  <si>
    <t>sp|A2AJQ3-2|D19L4_MOUSE</t>
  </si>
  <si>
    <t>Dpy19l4</t>
  </si>
  <si>
    <t xml:space="preserve"> Isoform 2 of Protein dpy-19 homolog 4 OS=Mus musculus GN=Dpy19l4</t>
  </si>
  <si>
    <t>sp|Q9CZT4-2|RPC5_MOUSE</t>
  </si>
  <si>
    <t>Polr3e</t>
  </si>
  <si>
    <t xml:space="preserve"> Isoform 2 of DNA-directed RNA polymerase III subunit RPC5 OS=Mus musculus GN=Polr3e</t>
  </si>
  <si>
    <t>sp|Q60648|SAP3_MOUSE</t>
  </si>
  <si>
    <t>Gm2a</t>
  </si>
  <si>
    <t xml:space="preserve"> Ganglioside GM2 activator OS=Mus musculus GN=Gm2a PE=1 SV=2</t>
  </si>
  <si>
    <t>sp|Q9CWX2|CIA30_MOUSE</t>
  </si>
  <si>
    <t>Ndufaf1</t>
  </si>
  <si>
    <t xml:space="preserve"> Complex I intermediate-associated protein 30, mitochondrial OS=Mus musculus GN=Ndufaf1 PE=2 SV=2</t>
  </si>
  <si>
    <t>sp|Q8BNE1-2|F115A_MOUSE</t>
  </si>
  <si>
    <t>Fam115a</t>
  </si>
  <si>
    <t xml:space="preserve"> Isoform 2 of Protein FAM115A OS=Mus musculus GN=Fam115a</t>
  </si>
  <si>
    <t>sp|Q9Z0L0|TPBG_MOUSE</t>
  </si>
  <si>
    <t>Tpbg</t>
  </si>
  <si>
    <t xml:space="preserve"> Trophoblast glycoprotein OS=Mus musculus GN=Tpbg PE=1 SV=3</t>
  </si>
  <si>
    <t>sp|Q571K4|TAB3_MOUSE</t>
  </si>
  <si>
    <t>Tab3</t>
  </si>
  <si>
    <t xml:space="preserve"> TGF-beta-activated kinase 1 and MAP3K7-binding protein 3 OS=Mus musculus GN=Tab3 PE=1 SV=2</t>
  </si>
  <si>
    <t>sp|Q5XJY5|COPD_MOUSE</t>
  </si>
  <si>
    <t>Arcn1</t>
  </si>
  <si>
    <t xml:space="preserve"> Coatomer subunit delta OS=Mus musculus GN=Arcn1 PE=2 SV=2</t>
  </si>
  <si>
    <t>sp|Q8C341-2|OSPT_MOUSE</t>
  </si>
  <si>
    <t>Opt</t>
  </si>
  <si>
    <t xml:space="preserve"> Isoform 2 of Protein osteopotentia OS=Mus musculus GN=Opt</t>
  </si>
  <si>
    <t>sp|Q9D771|TM206_MOUSE</t>
  </si>
  <si>
    <t>Tmem206</t>
  </si>
  <si>
    <t xml:space="preserve"> Transmembrane protein 206 OS=Mus musculus GN=Tmem206 PE=2 SV=1</t>
  </si>
  <si>
    <t>sp|P25785|TIMP2_MOUSE</t>
  </si>
  <si>
    <t>Timp2</t>
  </si>
  <si>
    <t xml:space="preserve"> Metalloproteinase inhibitor 2 OS=Mus musculus GN=Timp2 PE=1 SV=2</t>
  </si>
  <si>
    <t>sp|Q9QWT9|KIFC1_MOUSE</t>
  </si>
  <si>
    <t>Kifc1</t>
  </si>
  <si>
    <t xml:space="preserve"> Kinesin-like protein KIFC1 OS=Mus musculus GN=Kifc1 PE=1 SV=2</t>
  </si>
  <si>
    <t>sp|Q99P69-2|NUF2_MOUSE</t>
  </si>
  <si>
    <t>Nuf2</t>
  </si>
  <si>
    <t xml:space="preserve"> Isoform 2 of Kinetochore protein Nuf2 OS=Mus musculus GN=Nuf2</t>
  </si>
  <si>
    <t>sp|Q9D172|ES1_MOUSE</t>
  </si>
  <si>
    <t>D10Jhu81e</t>
  </si>
  <si>
    <t xml:space="preserve"> ES1 protein homolog, mitochondrial OS=Mus musculus GN=D10Jhu81e PE=1 SV=1</t>
  </si>
  <si>
    <t>sp|P04184|KITH_MOUSE</t>
  </si>
  <si>
    <t>Tk1</t>
  </si>
  <si>
    <t xml:space="preserve"> Thymidine kinase, cytosolic OS=Mus musculus GN=Tk1 PE=2 SV=3</t>
  </si>
  <si>
    <t>sp|Q6WVG3|KCD12_MOUSE</t>
  </si>
  <si>
    <t>Kctd12</t>
  </si>
  <si>
    <t xml:space="preserve"> BTB/POZ domain-containing protein KCTD12 OS=Mus musculus GN=Kctd12 PE=1 SV=1</t>
  </si>
  <si>
    <t>tr|Q8C7J6|Q8C7J6_MOUSE</t>
  </si>
  <si>
    <t>Kctd12b</t>
  </si>
  <si>
    <t xml:space="preserve"> Potassium channel tetramerisation domain containing 12b OS=Mus musculus GN=Kctd12b PE=2 SV=1</t>
  </si>
  <si>
    <t>sp|Q4VC33-2|MAEA_MOUSE</t>
  </si>
  <si>
    <t>Maea</t>
  </si>
  <si>
    <t xml:space="preserve"> Isoform 2 of Macrophage erythroblast attacher OS=Mus musculus GN=Maea</t>
  </si>
  <si>
    <t>sp|Q8R1V4|TMED4_MOUSE</t>
  </si>
  <si>
    <t>Tmed4</t>
  </si>
  <si>
    <t xml:space="preserve"> Transmembrane emp24 domain-containing protein 4 OS=Mus musculus GN=Tmed4 PE=2 SV=1</t>
  </si>
  <si>
    <t>sp|Q99KF1|TMED9_MOUSE</t>
  </si>
  <si>
    <t>Tmed9</t>
  </si>
  <si>
    <t xml:space="preserve"> Transmembrane emp24 domain-containing protein 9 OS=Mus musculus GN=Tmed9 PE=2 SV=2</t>
  </si>
  <si>
    <t>sp|Q9Z2D1|MTMR2_MOUSE</t>
  </si>
  <si>
    <t>Mtmr2</t>
  </si>
  <si>
    <t xml:space="preserve"> Myotubularin-related protein 2 OS=Mus musculus GN=Mtmr2 PE=1 SV=3</t>
  </si>
  <si>
    <t>sp|Q9R0E1|PLOD3_MOUSE</t>
  </si>
  <si>
    <t>Plod3</t>
  </si>
  <si>
    <t xml:space="preserve"> Procollagen-lysine,2-oxoglutarate 5-dioxygenase 3 OS=Mus musculus GN=Plod3 PE=1 SV=1</t>
  </si>
  <si>
    <t>sp|Q9R0E2|PLOD1_MOUSE</t>
  </si>
  <si>
    <t>Plod1</t>
  </si>
  <si>
    <t xml:space="preserve"> Procollagen-lysine,2-oxoglutarate 5-dioxygenase 1 OS=Mus musculus GN=Plod1 PE=1 SV=1</t>
  </si>
  <si>
    <t>sp|P70694|DHB5_MOUSE</t>
  </si>
  <si>
    <t>Akr1c6</t>
  </si>
  <si>
    <t xml:space="preserve"> Estradiol 17 beta-dehydrogenase 5 OS=Mus musculus GN=Akr1c6 PE=1 SV=1</t>
  </si>
  <si>
    <t>tr|Q91WT7|Q91WT7_MOUSE</t>
  </si>
  <si>
    <t>Akr1c14</t>
  </si>
  <si>
    <t xml:space="preserve"> 3-alpha-hydroxysteroid dehydrogenase type 1 OS=Mus musculus GN=Akr1c14 PE=2 SV=1</t>
  </si>
  <si>
    <t>sp|P04117|FABP4_MOUSE</t>
  </si>
  <si>
    <t>Fabp4</t>
  </si>
  <si>
    <t xml:space="preserve"> Fatty acid-binding protein, adipocyte OS=Mus musculus GN=Fabp4 PE=1 SV=3</t>
  </si>
  <si>
    <t>sp|Q9DCT5|SDF2_MOUSE</t>
  </si>
  <si>
    <t>Sdf2</t>
  </si>
  <si>
    <t xml:space="preserve"> Stromal cell-derived factor 2 OS=Mus musculus GN=Sdf2 PE=2 SV=1</t>
  </si>
  <si>
    <t>sp|Q8VEL0-2|MSPD1_MOUSE</t>
  </si>
  <si>
    <t>Mospd1</t>
  </si>
  <si>
    <t xml:space="preserve"> Isoform 2 of Motile sperm domain-containing protein 1 OS=Mus musculus GN=Mospd1</t>
  </si>
  <si>
    <t>sp|Q6NXM2|RCBT1_MOUSE</t>
  </si>
  <si>
    <t>Rcbtb1</t>
  </si>
  <si>
    <t xml:space="preserve"> RCC1 and BTB domain-containing protein 1 OS=Mus musculus GN=Rcbtb1 PE=2 SV=1</t>
  </si>
  <si>
    <t>sp|P29416|HEXA_MOUSE</t>
  </si>
  <si>
    <t>Hexa</t>
  </si>
  <si>
    <t xml:space="preserve"> Beta-hexosaminidase subunit alpha OS=Mus musculus GN=Hexa PE=2 SV=2</t>
  </si>
  <si>
    <t>sp|Q8K2D6|DCTD_MOUSE</t>
  </si>
  <si>
    <t>Dctd</t>
  </si>
  <si>
    <t xml:space="preserve"> Deoxycytidylate deaminase OS=Mus musculus GN=Dctd PE=2 SV=1</t>
  </si>
  <si>
    <t>sp|Q9CWM4|PFD1_MOUSE</t>
  </si>
  <si>
    <t>Pfdn1</t>
  </si>
  <si>
    <t xml:space="preserve"> Prefoldin subunit 1 OS=Mus musculus GN=Pfdn1 PE=2 SV=1</t>
  </si>
  <si>
    <t>sp|Q8BH58|TIPRL_MOUSE</t>
  </si>
  <si>
    <t>Tiprl</t>
  </si>
  <si>
    <t xml:space="preserve"> TIP41-like protein OS=Mus musculus GN=Tiprl PE=2 SV=1</t>
  </si>
  <si>
    <t>sp|Q9Z2C5|MTM1_MOUSE</t>
  </si>
  <si>
    <t>Mtm1</t>
  </si>
  <si>
    <t xml:space="preserve"> Myotubularin OS=Mus musculus GN=Mtm1 PE=1 SV=2</t>
  </si>
  <si>
    <t>sp|P02340|P53_MOUSE</t>
  </si>
  <si>
    <t>Tp53</t>
  </si>
  <si>
    <t xml:space="preserve"> Cellular tumor antigen p53 OS=Mus musculus GN=Tp53 PE=1 SV=3</t>
  </si>
  <si>
    <t>sp|O08747-2|UNC5C_MOUSE</t>
  </si>
  <si>
    <t>Unc5c</t>
  </si>
  <si>
    <t xml:space="preserve"> Isoform 2 of Netrin receptor UNC5C OS=Mus musculus GN=Unc5c</t>
  </si>
  <si>
    <t>sp|Q8K1S3-2|UNC5B_MOUSE</t>
  </si>
  <si>
    <t>Unc5b</t>
  </si>
  <si>
    <t xml:space="preserve"> Isoform 2 of Netrin receptor UNC5B OS=Mus musculus GN=Unc5b</t>
  </si>
  <si>
    <t>sp|Q91YI4-2|ARRB2_MOUSE</t>
  </si>
  <si>
    <t>Arrb2</t>
  </si>
  <si>
    <t xml:space="preserve"> Isoform 2 of Beta-arrestin-2 OS=Mus musculus GN=Arrb2</t>
  </si>
  <si>
    <t>sp|P19182|IFRD1_MOUSE</t>
  </si>
  <si>
    <t>Ifrd1</t>
  </si>
  <si>
    <t xml:space="preserve"> Interferon-related developmental regulator 1 OS=Mus musculus GN=Ifrd1 PE=2 SV=2</t>
  </si>
  <si>
    <t>tr|Q3TYA6|Q3TYA6_MOUSE</t>
  </si>
  <si>
    <t>Mphosph8</t>
  </si>
  <si>
    <t xml:space="preserve"> RIKEN cDNA 4930548G07 OS=Mus musculus GN=Mphosph8 PE=2 SV=1</t>
  </si>
  <si>
    <t>sp|Q8BH48-2|UBAP1_MOUSE</t>
  </si>
  <si>
    <t>Ubap1</t>
  </si>
  <si>
    <t xml:space="preserve"> Isoform 2 of Ubiquitin-associated protein 1 OS=Mus musculus GN=Ubap1</t>
  </si>
  <si>
    <t>sp|Q9Z2G0|FEM1B_MOUSE</t>
  </si>
  <si>
    <t>Fem1b</t>
  </si>
  <si>
    <t xml:space="preserve"> Protein fem-1 homolog B OS=Mus musculus GN=Fem1b PE=1 SV=1</t>
  </si>
  <si>
    <t>sp|A2AIV2|VIR_MOUSE</t>
  </si>
  <si>
    <t>Kiaa1429</t>
  </si>
  <si>
    <t xml:space="preserve"> Protein virilizer homolog OS=Mus musculus GN=Kiaa1429 PE=1 SV=1</t>
  </si>
  <si>
    <t>sp|Q9CYC5|DSN1_MOUSE</t>
  </si>
  <si>
    <t>Dsn1</t>
  </si>
  <si>
    <t xml:space="preserve"> Kinetochore-associated protein DSN1 homolog OS=Mus musculus GN=Dsn1 PE=1 SV=1</t>
  </si>
  <si>
    <t>sp|P70343|CASP4_MOUSE</t>
  </si>
  <si>
    <t>Casp4</t>
  </si>
  <si>
    <t xml:space="preserve"> Caspase-4 OS=Mus musculus GN=Casp4 PE=1 SV=2</t>
  </si>
  <si>
    <t>sp|Q9CWG8-2|MIDA_MOUSE</t>
  </si>
  <si>
    <t xml:space="preserve"> Isoform 2 of Protein midA homolog, mitochondrial OS=Mus musculus</t>
  </si>
  <si>
    <t>sp|Q9DBX2|PHLP_MOUSE</t>
  </si>
  <si>
    <t>Pdcl</t>
  </si>
  <si>
    <t xml:space="preserve"> Phosducin-like protein OS=Mus musculus GN=Pdcl PE=1 SV=1</t>
  </si>
  <si>
    <t>sp|P52503|NDUS6_MOUSE</t>
  </si>
  <si>
    <t>Ndufs6</t>
  </si>
  <si>
    <t xml:space="preserve"> NADH dehydrogenase [ubiquinone] iron-sulfur protein 6, mitochondrial OS=Mus musculus GN=Ndufs6 PE=1 SV=2</t>
  </si>
  <si>
    <t>sp|Q9Z0J0|NPC2_MOUSE</t>
  </si>
  <si>
    <t>Npc2</t>
  </si>
  <si>
    <t xml:space="preserve"> Epididymal secretory protein E1 OS=Mus musculus GN=Npc2 PE=2 SV=1</t>
  </si>
  <si>
    <t>sp|Q9CX84|RGS19_MOUSE</t>
  </si>
  <si>
    <t>Rgs19</t>
  </si>
  <si>
    <t xml:space="preserve"> Regulator of G-protein signaling 19 OS=Mus musculus GN=Rgs19 PE=2 SV=1</t>
  </si>
  <si>
    <t>sp|Q9CX53|GEMI6_MOUSE</t>
  </si>
  <si>
    <t>Gemin6</t>
  </si>
  <si>
    <t xml:space="preserve"> Gem-associated protein 6 OS=Mus musculus GN=Gemin6 PE=2 SV=2</t>
  </si>
  <si>
    <t>sp|Q61704|ITIH3_MOUSE</t>
  </si>
  <si>
    <t>Itih3</t>
  </si>
  <si>
    <t xml:space="preserve"> Inter-alpha-trypsin inhibitor heavy chain H3 OS=Mus musculus GN=Itih3 PE=1 SV=3</t>
  </si>
  <si>
    <t>sp|Q61749-2|EI2BD_MOUSE</t>
  </si>
  <si>
    <t>Eif2b4</t>
  </si>
  <si>
    <t xml:space="preserve"> Isoform 2 of Translation initiation factor eIF-2B subunit delta OS=Mus musculus GN=Eif2b4</t>
  </si>
  <si>
    <t>sp|Q3UFK8|FRMD8_MOUSE</t>
  </si>
  <si>
    <t>Frmd8</t>
  </si>
  <si>
    <t xml:space="preserve"> FERM domain-containing protein 8 OS=Mus musculus GN=Frmd8 PE=1 SV=2</t>
  </si>
  <si>
    <t>sp|Q8BUE4-2|AIFM2_MOUSE</t>
  </si>
  <si>
    <t>Aifm2</t>
  </si>
  <si>
    <t xml:space="preserve"> Isoform 2 of Apoptosis-inducing factor 2 OS=Mus musculus GN=Aifm2</t>
  </si>
  <si>
    <t>sp|B2RS91|RRN3_MOUSE</t>
  </si>
  <si>
    <t>Rrn3</t>
  </si>
  <si>
    <t xml:space="preserve"> RNA polymerase I-specific transcription initiation factor RRN3 OS=Mus musculus GN=Rrn3 PE=1 SV=1</t>
  </si>
  <si>
    <t>sp|P26350|PTMA_MOUSE</t>
  </si>
  <si>
    <t>Ptma</t>
  </si>
  <si>
    <t xml:space="preserve"> Prothymosin alpha OS=Mus musculus GN=Ptma PE=1 SV=2</t>
  </si>
  <si>
    <t>sp|Q99PU7|BAP1_MOUSE</t>
  </si>
  <si>
    <t>Bap1</t>
  </si>
  <si>
    <t xml:space="preserve"> Ubiquitin carboxyl-terminal hydrolase BAP1 OS=Mus musculus GN=Bap1 PE=1 SV=1</t>
  </si>
  <si>
    <t>sp|Q9WTM5|RUVB2_MOUSE</t>
  </si>
  <si>
    <t>Ruvbl2</t>
  </si>
  <si>
    <t xml:space="preserve"> RuvB-like 2 OS=Mus musculus GN=Ruvbl2 PE=2 SV=3</t>
  </si>
  <si>
    <t>sp|Q3U2A8|SYVM_MOUSE</t>
  </si>
  <si>
    <t>Vars2</t>
  </si>
  <si>
    <t xml:space="preserve"> Valyl-tRNA synthetase, mitochondrial OS=Mus musculus GN=Vars2 PE=2 SV=2</t>
  </si>
  <si>
    <t>sp|Q9EP89|LACTB_MOUSE</t>
  </si>
  <si>
    <t>Lactb</t>
  </si>
  <si>
    <t xml:space="preserve"> Serine beta-lactamase-like protein LACTB, mitochondrial OS=Mus musculus GN=Lactb PE=1 SV=1</t>
  </si>
  <si>
    <t>sp|Q99JN2-2|KLH22_MOUSE</t>
  </si>
  <si>
    <t>Klhl22</t>
  </si>
  <si>
    <t xml:space="preserve"> Isoform 2 of Kelch-like protein 22 OS=Mus musculus GN=Klhl22</t>
  </si>
  <si>
    <t>sp|P61963|DCAF7_MOUSE</t>
  </si>
  <si>
    <t>Dcaf7</t>
  </si>
  <si>
    <t xml:space="preserve"> DDB1- and CUL4-associated factor 7 OS=Mus musculus GN=Dcaf7 PE=2 SV=1</t>
  </si>
  <si>
    <t>sp|Q7TNV0|DEK_MOUSE</t>
  </si>
  <si>
    <t>Dek</t>
  </si>
  <si>
    <t xml:space="preserve"> Protein DEK OS=Mus musculus GN=Dek PE=1 SV=1</t>
  </si>
  <si>
    <t>sp|P63254|CRIP1_MOUSE</t>
  </si>
  <si>
    <t>Crip1</t>
  </si>
  <si>
    <t xml:space="preserve"> Cysteine-rich protein 1 OS=Mus musculus GN=Crip1 PE=2 SV=2</t>
  </si>
  <si>
    <t>sp|Q8K297|GT251_MOUSE</t>
  </si>
  <si>
    <t>Glt25d1</t>
  </si>
  <si>
    <t xml:space="preserve"> Procollagen galactosyltransferase 1 OS=Mus musculus GN=Glt25d1 PE=1 SV=2</t>
  </si>
  <si>
    <t>sp|Q923U0|TM1L1_MOUSE</t>
  </si>
  <si>
    <t>Tom1l1</t>
  </si>
  <si>
    <t xml:space="preserve"> TOM1-like protein 1 OS=Mus musculus GN=Tom1l1 PE=1 SV=1</t>
  </si>
  <si>
    <t>sp|Q9CQF6|ADPPT_MOUSE</t>
  </si>
  <si>
    <t>Aasdhppt</t>
  </si>
  <si>
    <t xml:space="preserve"> L-aminoadipate-semialdehyde dehydrogenase-phosphopantetheinyl transferase OS=Mus musculus GN=Aasdhppt PE=2 SV=1</t>
  </si>
  <si>
    <t>sp|Q9D9K3|AVEN_MOUSE</t>
  </si>
  <si>
    <t>Aven</t>
  </si>
  <si>
    <t xml:space="preserve"> Cell death regulator Aven OS=Mus musculus GN=Aven PE=1 SV=2</t>
  </si>
  <si>
    <t>sp|Q99LY9|NDUS5_MOUSE</t>
  </si>
  <si>
    <t>Ndufs5</t>
  </si>
  <si>
    <t xml:space="preserve"> NADH dehydrogenase [ubiquinone] iron-sulfur protein 5 OS=Mus musculus GN=Ndufs5 PE=1 SV=3</t>
  </si>
  <si>
    <t>sp|Q6PDJ6|FBX42_MOUSE</t>
  </si>
  <si>
    <t>Fbxo42</t>
  </si>
  <si>
    <t xml:space="preserve"> F-box only protein 42 OS=Mus musculus GN=Fbxo42 PE=1 SV=1</t>
  </si>
  <si>
    <t>sp|Q9Z2C4|MTMR1_MOUSE</t>
  </si>
  <si>
    <t>Mtmr1</t>
  </si>
  <si>
    <t xml:space="preserve"> Myotubularin-related protein 1 OS=Mus musculus GN=Mtmr1 PE=1 SV=1</t>
  </si>
  <si>
    <t>sp|Q9CYH6|RRS1_MOUSE</t>
  </si>
  <si>
    <t>Rrs1</t>
  </si>
  <si>
    <t xml:space="preserve"> Ribosome biogenesis regulatory protein homolog OS=Mus musculus GN=Rrs1 PE=2 SV=1</t>
  </si>
  <si>
    <t>sp|P26187|MGMT_MOUSE</t>
  </si>
  <si>
    <t>Mgmt</t>
  </si>
  <si>
    <t xml:space="preserve"> Methylated-DNA--protein-cysteine methyltransferase OS=Mus musculus GN=Mgmt PE=1 SV=3</t>
  </si>
  <si>
    <t>sp|P42703-2|LIFR_MOUSE</t>
  </si>
  <si>
    <t>Lifr</t>
  </si>
  <si>
    <t xml:space="preserve"> Isoform 2 of Leukemia inhibitory factor receptor OS=Mus musculus GN=Lifr</t>
  </si>
  <si>
    <t>sp|Q9EPA7|NMNA1_MOUSE</t>
  </si>
  <si>
    <t>Nmnat1</t>
  </si>
  <si>
    <t xml:space="preserve"> Nicotinamide mononucleotide adenylyltransferase 1 OS=Mus musculus GN=Nmnat1 PE=1 SV=2</t>
  </si>
  <si>
    <t>sp|Q8CFG0|SULF2_MOUSE</t>
  </si>
  <si>
    <t>Sulf2</t>
  </si>
  <si>
    <t xml:space="preserve"> Extracellular sulfatase Sulf-2 OS=Mus musculus GN=Sulf2 PE=2 SV=2</t>
  </si>
  <si>
    <t>tr|Q9D809|Q9D809_MOUSE</t>
  </si>
  <si>
    <t>2200002D01</t>
  </si>
  <si>
    <t xml:space="preserve"> MCG22941 OS=Mus musculus GN=2200002D01Rik PE=2 SV=1</t>
  </si>
  <si>
    <t>sp|Q9CWL8|CTBL1_MOUSE</t>
  </si>
  <si>
    <t>Ctnnbl1</t>
  </si>
  <si>
    <t xml:space="preserve"> Beta-catenin-like protein 1 OS=Mus musculus GN=Ctnnbl1 PE=1 SV=1</t>
  </si>
  <si>
    <t>sp|Q9R0Q4|MO4L2_MOUSE</t>
  </si>
  <si>
    <t>Morf4l2</t>
  </si>
  <si>
    <t xml:space="preserve"> Mortality factor 4-like protein 2 OS=Mus musculus GN=Morf4l2 PE=1 SV=1</t>
  </si>
  <si>
    <t>sp|Q8CFI5|SYPM_MOUSE</t>
  </si>
  <si>
    <t>Pars2</t>
  </si>
  <si>
    <t xml:space="preserve"> Probable prolyl-tRNA synthetase, mitochondrial OS=Mus musculus GN=Pars2 PE=2 SV=2</t>
  </si>
  <si>
    <t>sp|Q8BVL3|SNX17_MOUSE</t>
  </si>
  <si>
    <t>Snx17</t>
  </si>
  <si>
    <t xml:space="preserve"> Sorting nexin-17 OS=Mus musculus GN=Snx17 PE=1 SV=2</t>
  </si>
  <si>
    <t>sp|Q9QXT0|CNPY2_MOUSE</t>
  </si>
  <si>
    <t>Cnpy2</t>
  </si>
  <si>
    <t xml:space="preserve"> Protein canopy homolog 2 OS=Mus musculus GN=Cnpy2 PE=2 SV=1</t>
  </si>
  <si>
    <t>sp|Q8K157|GALM_MOUSE</t>
  </si>
  <si>
    <t>Galm</t>
  </si>
  <si>
    <t xml:space="preserve"> Aldose 1-epimerase OS=Mus musculus GN=Galm PE=2 SV=1</t>
  </si>
  <si>
    <t>sp|Q8BTH8|KC1G1_MOUSE</t>
  </si>
  <si>
    <t>Csnk1g1</t>
  </si>
  <si>
    <t xml:space="preserve"> Casein kinase I isoform gamma-1 OS=Mus musculus GN=Csnk1g1 PE=2 SV=2</t>
  </si>
  <si>
    <t>sp|Q8C4X2|KC1G3_MOUSE</t>
  </si>
  <si>
    <t>Csnk1g3</t>
  </si>
  <si>
    <t xml:space="preserve"> Casein kinase I isoform gamma-3 OS=Mus musculus GN=Csnk1g3 PE=2 SV=2</t>
  </si>
  <si>
    <t>sp|Q60716-2|P4HA2_MOUSE</t>
  </si>
  <si>
    <t>P4ha2</t>
  </si>
  <si>
    <t xml:space="preserve"> Isoform IIa of Prolyl 4-hydroxylase subunit alpha-2 OS=Mus musculus GN=P4ha2</t>
  </si>
  <si>
    <t>tr|Q5SX75|Q5SX75_MOUSE</t>
  </si>
  <si>
    <t xml:space="preserve"> Procollagen-proline, 2-oxoglutarate 4-dioxygenase (Proline 4-hydroxylase), alpha II polypeptide OS=Mus musculus GN=P4ha2 PE=2 SV=1</t>
  </si>
  <si>
    <t>sp|Q64FW2|RETST_MOUSE</t>
  </si>
  <si>
    <t>Retsat</t>
  </si>
  <si>
    <t xml:space="preserve"> All-trans-retinol 13,14-reductase OS=Mus musculus GN=Retsat PE=1 SV=3</t>
  </si>
  <si>
    <t>sp|P98156|VLDLR_MOUSE</t>
  </si>
  <si>
    <t>Vldlr</t>
  </si>
  <si>
    <t xml:space="preserve"> Very low-density lipoprotein receptor OS=Mus musculus GN=Vldlr PE=1 SV=1</t>
  </si>
  <si>
    <t>sp|Q8BN82-2|S17A5_MOUSE</t>
  </si>
  <si>
    <t>Slc17a5</t>
  </si>
  <si>
    <t xml:space="preserve"> Isoform 2 of Sialin OS=Mus musculus GN=Slc17a5</t>
  </si>
  <si>
    <t>sp|Q9CRA7|ATP5S_MOUSE</t>
  </si>
  <si>
    <t>Atp5s</t>
  </si>
  <si>
    <t xml:space="preserve"> ATP synthase subunit s, mitochondrial OS=Mus musculus GN=Atp5s PE=2 SV=1</t>
  </si>
  <si>
    <t>sp|P55096|ABCD3_MOUSE</t>
  </si>
  <si>
    <t>Abcd3</t>
  </si>
  <si>
    <t xml:space="preserve"> ATP-binding cassette sub-family D member 3 OS=Mus musculus GN=Abcd3 PE=1 SV=2</t>
  </si>
  <si>
    <t>sp|O88939-2|ZBT7A_MOUSE</t>
  </si>
  <si>
    <t>Zbtb7a</t>
  </si>
  <si>
    <t xml:space="preserve"> Isoform 2 of Zinc finger and BTB domain-containing protein 7A OS=Mus musculus GN=Zbtb7a</t>
  </si>
  <si>
    <t>sp|Q8R409|HEXI1_MOUSE</t>
  </si>
  <si>
    <t>Hexim1</t>
  </si>
  <si>
    <t xml:space="preserve"> Protein HEXIM1 OS=Mus musculus GN=Hexim1 PE=1 SV=1</t>
  </si>
  <si>
    <t>sp|Q922M5|CDA7L_MOUSE</t>
  </si>
  <si>
    <t>Cdca7l</t>
  </si>
  <si>
    <t xml:space="preserve"> Cell division cycle-associated 7-like protein OS=Mus musculus GN=Cdca7l PE=2 SV=1</t>
  </si>
  <si>
    <t>sp|Q8C6I2-2|SDHF2_MOUSE</t>
  </si>
  <si>
    <t>Sdhaf2</t>
  </si>
  <si>
    <t xml:space="preserve"> Isoform 2 of Succinate dehydrogenase assembly factor 2, mitochondrial OS=Mus musculus GN=Sdhaf2</t>
  </si>
  <si>
    <t>sp|O08586|PTEN_MOUSE</t>
  </si>
  <si>
    <t>Pten</t>
  </si>
  <si>
    <t xml:space="preserve"> Phosphatidylinositol-3,4,5-trisphosphate 3-phosphatase and dual-specificity protein phosphatase PTEN OS=Mus musculus GN=Pten PE=1 SV=1</t>
  </si>
  <si>
    <t>sp|Q91WU6|ZDHC7_MOUSE</t>
  </si>
  <si>
    <t>Zdhhc7</t>
  </si>
  <si>
    <t xml:space="preserve"> Palmitoyltransferase ZDHHC7 OS=Mus musculus GN=Zdhhc7 PE=1 SV=1</t>
  </si>
  <si>
    <t>sp|Q78HU3|F125A_MOUSE</t>
  </si>
  <si>
    <t>Fam125a</t>
  </si>
  <si>
    <t xml:space="preserve"> Multivesicular body subunit 12A OS=Mus musculus GN=Fam125a PE=1 SV=1</t>
  </si>
  <si>
    <t>sp|Q9ERF3|WDR61_MOUSE</t>
  </si>
  <si>
    <t>Wdr61</t>
  </si>
  <si>
    <t xml:space="preserve"> WD repeat-containing protein 61 OS=Mus musculus GN=Wdr61 PE=2 SV=1</t>
  </si>
  <si>
    <t>sp|Q9D8M7-2|PHF10_MOUSE</t>
  </si>
  <si>
    <t>Phf10</t>
  </si>
  <si>
    <t xml:space="preserve"> Isoform 2 of PHD finger protein 10 OS=Mus musculus GN=Phf10</t>
  </si>
  <si>
    <t>sp|Q791V5|MTCH2_MOUSE</t>
  </si>
  <si>
    <t>Mtch2</t>
  </si>
  <si>
    <t xml:space="preserve"> Mitochondrial carrier homolog 2 OS=Mus musculus GN=Mtch2 PE=1 SV=1</t>
  </si>
  <si>
    <t>sp|Q9DC16|ERGI1_MOUSE</t>
  </si>
  <si>
    <t>Ergic1</t>
  </si>
  <si>
    <t xml:space="preserve"> Endoplasmic reticulum-Golgi intermediate compartment protein 1 OS=Mus musculus GN=Ergic1 PE=1 SV=1</t>
  </si>
  <si>
    <t>sp|Q80Z37|TOPRS_MOUSE</t>
  </si>
  <si>
    <t>Topors</t>
  </si>
  <si>
    <t xml:space="preserve"> E3 ubiquitin-protein ligase Topors OS=Mus musculus GN=Topors PE=1 SV=1</t>
  </si>
  <si>
    <t>sp|Q8BJQ9|CGAT1_MOUSE</t>
  </si>
  <si>
    <t>Csgalnact1</t>
  </si>
  <si>
    <t xml:space="preserve"> Chondroitin sulfate N-acetylgalactosaminyltransferase 1 OS=Mus musculus GN=Csgalnact1 PE=2 SV=1</t>
  </si>
  <si>
    <t>sp|Q8C1F4|CGAT2_MOUSE</t>
  </si>
  <si>
    <t>Csgalnact2</t>
  </si>
  <si>
    <t xml:space="preserve"> Chondroitin sulfate N-acetylgalactosaminyltransferase 2 OS=Mus musculus GN=Csgalnact2 PE=2 SV=1</t>
  </si>
  <si>
    <t>sp|Q923B1|DBR1_MOUSE</t>
  </si>
  <si>
    <t>Dbr1</t>
  </si>
  <si>
    <t xml:space="preserve"> Lariat debranching enzyme OS=Mus musculus GN=Dbr1 PE=1 SV=2</t>
  </si>
  <si>
    <t>sp|P48024|EIF1_MOUSE</t>
  </si>
  <si>
    <t>Eif1</t>
  </si>
  <si>
    <t xml:space="preserve"> Eukaryotic translation initiation factor 1 OS=Mus musculus GN=Eif1 PE=2 SV=2</t>
  </si>
  <si>
    <t>sp|O35963|RB33B_MOUSE</t>
  </si>
  <si>
    <t>Rab33b</t>
  </si>
  <si>
    <t xml:space="preserve"> Ras-related protein Rab-33B OS=Mus musculus GN=Rab33b PE=1 SV=1</t>
  </si>
  <si>
    <t>sp|Q8R5J9|PRAF3_MOUSE</t>
  </si>
  <si>
    <t>Arl6ip5</t>
  </si>
  <si>
    <t xml:space="preserve"> PRA1 family protein 3 OS=Mus musculus GN=Arl6ip5 PE=1 SV=2</t>
  </si>
  <si>
    <t>sp|Q9Z0U0-2|XPR1_MOUSE</t>
  </si>
  <si>
    <t>Xpr1</t>
  </si>
  <si>
    <t xml:space="preserve"> Isoform 2 of Xenotropic and polytropic retrovirus receptor 1 OS=Mus musculus GN=Xpr1</t>
  </si>
  <si>
    <t>sp|P61208|ARL4C_MOUSE</t>
  </si>
  <si>
    <t>Arl4c</t>
  </si>
  <si>
    <t xml:space="preserve"> ADP-ribosylation factor-like protein 4C OS=Mus musculus GN=Arl4c PE=2 SV=1</t>
  </si>
  <si>
    <t>sp|Q64191|ASPG_MOUSE</t>
  </si>
  <si>
    <t>Aga</t>
  </si>
  <si>
    <t xml:space="preserve"> N(4)-(beta-N-acetylglucosaminyl)-L-asparaginase OS=Mus musculus GN=Aga PE=2 SV=1</t>
  </si>
  <si>
    <t>sp|Q9CQC8|SPG21_MOUSE</t>
  </si>
  <si>
    <t>Spg21</t>
  </si>
  <si>
    <t xml:space="preserve"> Maspardin OS=Mus musculus GN=Spg21 PE=1 SV=1</t>
  </si>
  <si>
    <t>sp|Q6PHN9|RAB35_MOUSE</t>
  </si>
  <si>
    <t>Rab35</t>
  </si>
  <si>
    <t xml:space="preserve"> Ras-related protein Rab-35 OS=Mus musculus GN=Rab35 PE=1 SV=1</t>
  </si>
  <si>
    <t>sp|O55222|ILK_MOUSE</t>
  </si>
  <si>
    <t>Ilk</t>
  </si>
  <si>
    <t xml:space="preserve"> Integrin-linked protein kinase OS=Mus musculus GN=Ilk PE=1 SV=2</t>
  </si>
  <si>
    <t>sp|P97432|NBR1_MOUSE</t>
  </si>
  <si>
    <t>Nbr1</t>
  </si>
  <si>
    <t xml:space="preserve"> Next to BRCA1 gene 1 protein OS=Mus musculus GN=Nbr1 PE=1 SV=1</t>
  </si>
  <si>
    <t>sp|Q99LR1|ABD12_MOUSE</t>
  </si>
  <si>
    <t>Abhd12</t>
  </si>
  <si>
    <t xml:space="preserve"> Monoacylglycerol lipase ABHD12 OS=Mus musculus GN=Abhd12 PE=1 SV=2</t>
  </si>
  <si>
    <t>sp|Q9CRG1|TM7S3_MOUSE</t>
  </si>
  <si>
    <t>Tm7sf3</t>
  </si>
  <si>
    <t xml:space="preserve"> Transmembrane 7 superfamily member 3 OS=Mus musculus GN=Tm7sf3 PE=2 SV=2</t>
  </si>
  <si>
    <t>sp|Q99LZ3|SLD5_MOUSE</t>
  </si>
  <si>
    <t>Gins4</t>
  </si>
  <si>
    <t xml:space="preserve"> DNA replication complex GINS protein SLD5 OS=Mus musculus GN=Gins4 PE=1 SV=1</t>
  </si>
  <si>
    <t>sp|Q9CQY6|CF125_MOUSE</t>
  </si>
  <si>
    <t xml:space="preserve"> Uncharacterized protein C6orf125 homolog OS=Mus musculus PE=2 SV=1</t>
  </si>
  <si>
    <t>sp|Q9DBL1|ACDSB_MOUSE</t>
  </si>
  <si>
    <t>Acadsb</t>
  </si>
  <si>
    <t xml:space="preserve"> Short/branched chain specific acyl-CoA dehydrogenase, mitochondrial OS=Mus musculus GN=Acadsb PE=1 SV=1</t>
  </si>
  <si>
    <t>sp|Q8C7X2-2|K0090_MOUSE</t>
  </si>
  <si>
    <t>Kiaa0090</t>
  </si>
  <si>
    <t xml:space="preserve"> Isoform 2 of Uncharacterized protein KIAA0090 OS=Mus musculus GN=Kiaa0090</t>
  </si>
  <si>
    <t>sp|P11983|TCPA_MOUSE</t>
  </si>
  <si>
    <t>Tcp1</t>
  </si>
  <si>
    <t xml:space="preserve"> T-complex protein 1 subunit alpha OS=Mus musculus GN=Tcp1 PE=1 SV=3</t>
  </si>
  <si>
    <t>sp|Q9CQ33-2|LZTR1_MOUSE</t>
  </si>
  <si>
    <t>Lztr1</t>
  </si>
  <si>
    <t xml:space="preserve"> Isoform 2 of Leucine-zipper-like transcriptional regulator 1 OS=Mus musculus GN=Lztr1</t>
  </si>
  <si>
    <t>sp|Q8BVA5|CB043_MOUSE</t>
  </si>
  <si>
    <t xml:space="preserve"> UPF0554 protein C2orf43 homolog OS=Mus musculus PE=2 SV=1</t>
  </si>
  <si>
    <t>sp|P58742|AAAS_MOUSE</t>
  </si>
  <si>
    <t>Aaas</t>
  </si>
  <si>
    <t xml:space="preserve"> Aladin OS=Mus musculus GN=Aaas PE=1 SV=1</t>
  </si>
  <si>
    <t>sp|Q99LL3|CHSTC_MOUSE</t>
  </si>
  <si>
    <t>Chst12</t>
  </si>
  <si>
    <t xml:space="preserve"> Carbohydrate sulfotransferase 12 OS=Mus musculus GN=Chst12 PE=2 SV=2</t>
  </si>
  <si>
    <t>sp|Q8C0E3-2|TRI47_MOUSE</t>
  </si>
  <si>
    <t>Trim47</t>
  </si>
  <si>
    <t xml:space="preserve"> Isoform 2 of Tripartite motif-containing protein 47 OS=Mus musculus GN=Trim47</t>
  </si>
  <si>
    <t>sp|Q8C0E3|TRI47_MOUSE</t>
  </si>
  <si>
    <t xml:space="preserve"> Tripartite motif-containing protein 47 OS=Mus musculus GN=Trim47 PE=2 SV=2</t>
  </si>
  <si>
    <t>sp|O54864-2|SUV91_MOUSE</t>
  </si>
  <si>
    <t>Suv39h1</t>
  </si>
  <si>
    <t xml:space="preserve"> Isoform 2 of Histone-lysine N-methyltransferase SUV39H1 OS=Mus musculus GN=Suv39h1</t>
  </si>
  <si>
    <t>tr|D3YZZ5|D3YZZ5_MOUSE</t>
  </si>
  <si>
    <t>Tmed7</t>
  </si>
  <si>
    <t xml:space="preserve"> Uncharacterized protein OS=Mus musculus GN=Tmed7 PE=3 SV=1</t>
  </si>
  <si>
    <t>sp|Q80YV2-2|NIPA_MOUSE</t>
  </si>
  <si>
    <t>Zc3hc1</t>
  </si>
  <si>
    <t xml:space="preserve"> Isoform 2 of Nuclear-interacting partner of ALK OS=Mus musculus GN=Zc3hc1</t>
  </si>
  <si>
    <t>sp|Q99LS3|SERB_MOUSE</t>
  </si>
  <si>
    <t>Psph</t>
  </si>
  <si>
    <t xml:space="preserve"> Phosphoserine phosphatase OS=Mus musculus GN=Psph PE=1 SV=1</t>
  </si>
  <si>
    <t>sp|Q8VE62|PAIP1_MOUSE</t>
  </si>
  <si>
    <t>Paip1</t>
  </si>
  <si>
    <t xml:space="preserve"> Polyadenylate-binding protein-interacting protein 1 OS=Mus musculus GN=Paip1 PE=2 SV=1</t>
  </si>
  <si>
    <t>sp|Q9JLL0|CRIM1_MOUSE</t>
  </si>
  <si>
    <t>Crim1</t>
  </si>
  <si>
    <t xml:space="preserve"> Cysteine-rich motor neuron 1 protein OS=Mus musculus GN=Crim1 PE=2 SV=2</t>
  </si>
  <si>
    <t>sp|Q9DBY0-2|FOXP4_MOUSE</t>
  </si>
  <si>
    <t>Foxp4</t>
  </si>
  <si>
    <t xml:space="preserve"> Isoform 2 of Forkhead box protein P4 OS=Mus musculus GN=Foxp4</t>
  </si>
  <si>
    <t>sp|P97450|ATP5J_MOUSE</t>
  </si>
  <si>
    <t>Atp5j</t>
  </si>
  <si>
    <t xml:space="preserve"> ATP synthase-coupling factor 6, mitochondrial OS=Mus musculus GN=Atp5j PE=1 SV=1</t>
  </si>
  <si>
    <t>sp|Q9R1Z8|VINEX_MOUSE</t>
  </si>
  <si>
    <t>Sorbs3</t>
  </si>
  <si>
    <t xml:space="preserve"> Vinexin OS=Mus musculus GN=Sorbs3 PE=1 SV=1</t>
  </si>
  <si>
    <t>sp|Q9Z0M6-3|CD97_MOUSE</t>
  </si>
  <si>
    <t>Cd97</t>
  </si>
  <si>
    <t xml:space="preserve"> Isoform 3 of CD97 antigen OS=Mus musculus GN=Cd97</t>
  </si>
  <si>
    <t>sp|P99026|PSB4_MOUSE</t>
  </si>
  <si>
    <t>Psmb4</t>
  </si>
  <si>
    <t xml:space="preserve"> Proteasome subunit beta type-4 OS=Mus musculus GN=Psmb4 PE=1 SV=1</t>
  </si>
  <si>
    <t>sp|Q9WV86|KTNA1_MOUSE</t>
  </si>
  <si>
    <t>Katna1</t>
  </si>
  <si>
    <t xml:space="preserve"> Katanin p60 ATPase-containing subunit A1 OS=Mus musculus GN=Katna1 PE=1 SV=1</t>
  </si>
  <si>
    <t>sp|Q9EP72|CO024_MOUSE</t>
  </si>
  <si>
    <t>ORF3</t>
  </si>
  <si>
    <t xml:space="preserve"> UPF0480 protein C15orf24 homolog OS=Mus musculus GN=ORF3 PE=2 SV=1</t>
  </si>
  <si>
    <t>sp|Q9DCJ5|NDUA8_MOUSE</t>
  </si>
  <si>
    <t>Ndufa8</t>
  </si>
  <si>
    <t xml:space="preserve"> NADH dehydrogenase [ubiquinone] 1 alpha subcomplex subunit 8 OS=Mus musculus GN=Ndufa8 PE=1 SV=3</t>
  </si>
  <si>
    <t>sp|Q99PP2|ZN318_MOUSE</t>
  </si>
  <si>
    <t>Znf318</t>
  </si>
  <si>
    <t xml:space="preserve"> Zinc finger protein 318 (Fragment) OS=Mus musculus GN=Znf318 PE=1 SV=2</t>
  </si>
  <si>
    <t>sp|P97370|AT1B3_MOUSE</t>
  </si>
  <si>
    <t>Atp1b3</t>
  </si>
  <si>
    <t xml:space="preserve"> Sodium/potassium-transporting ATPase subunit beta-3 OS=Mus musculus GN=Atp1b3 PE=1 SV=1</t>
  </si>
  <si>
    <t>sp|Q9CRD0|OCAD1_MOUSE</t>
  </si>
  <si>
    <t>Ociad1</t>
  </si>
  <si>
    <t xml:space="preserve"> OCIA domain-containing protein 1 OS=Mus musculus GN=Ociad1 PE=1 SV=1</t>
  </si>
  <si>
    <t>sp|Q922B6|TRAF7_MOUSE</t>
  </si>
  <si>
    <t>Traf7</t>
  </si>
  <si>
    <t xml:space="preserve"> E3 ubiquitin-protein ligase TRAF7 OS=Mus musculus GN=Traf7 PE=1 SV=1</t>
  </si>
  <si>
    <t>sp|P00860|DCOR_MOUSE</t>
  </si>
  <si>
    <t>Odc1</t>
  </si>
  <si>
    <t xml:space="preserve"> Ornithine decarboxylase OS=Mus musculus GN=Odc1 PE=1 SV=2</t>
  </si>
  <si>
    <t>sp|P05531|XLR_MOUSE</t>
  </si>
  <si>
    <t>Xlr</t>
  </si>
  <si>
    <t xml:space="preserve"> X-linked lymphocyte-regulated protein PM1 OS=Mus musculus GN=Xlr PE=2 SV=1</t>
  </si>
  <si>
    <t>sp|Q8VC42|MIC1_MOUSE</t>
  </si>
  <si>
    <t>Mic1</t>
  </si>
  <si>
    <t xml:space="preserve"> Uncharacterized protein C18orf8 homolog OS=Mus musculus GN=Mic1 PE=2 SV=1</t>
  </si>
  <si>
    <t>sp|Q8BSK8-2|KS6B1_MOUSE</t>
  </si>
  <si>
    <t>Rps6kb1</t>
  </si>
  <si>
    <t xml:space="preserve"> Isoform Alpha II of Ribosomal protein S6 kinase beta-1 OS=Mus musculus GN=Rps6kb1</t>
  </si>
  <si>
    <t>sp|Q9Z1M4|KS6B2_MOUSE</t>
  </si>
  <si>
    <t>Rps6kb2</t>
  </si>
  <si>
    <t xml:space="preserve"> Ribosomal protein S6 kinase beta-2 OS=Mus musculus GN=Rps6kb2 PE=1 SV=1</t>
  </si>
  <si>
    <t>sp|P35278|RAB5C_MOUSE</t>
  </si>
  <si>
    <t>Rab5c</t>
  </si>
  <si>
    <t xml:space="preserve"> Ras-related protein Rab-5C OS=Mus musculus GN=Rab5c PE=1 SV=2</t>
  </si>
  <si>
    <t>sp|P61021|RAB5B_MOUSE</t>
  </si>
  <si>
    <t>Rab5b</t>
  </si>
  <si>
    <t xml:space="preserve"> Ras-related protein Rab-5B OS=Mus musculus GN=Rab5b PE=1 SV=1</t>
  </si>
  <si>
    <t>sp|Q9CQD1|RAB5A_MOUSE</t>
  </si>
  <si>
    <t>Rab5a</t>
  </si>
  <si>
    <t xml:space="preserve"> Ras-related protein Rab-5A OS=Mus musculus GN=Rab5a PE=1 SV=1</t>
  </si>
  <si>
    <t>sp|Q64299|NOV_MOUSE</t>
  </si>
  <si>
    <t>Nov</t>
  </si>
  <si>
    <t xml:space="preserve"> Protein NOV homolog OS=Mus musculus GN=Nov PE=2 SV=1</t>
  </si>
  <si>
    <t>sp|Q9Z1B3-2|PLCB1_MOUSE</t>
  </si>
  <si>
    <t>Plcb1</t>
  </si>
  <si>
    <t xml:space="preserve"> Isoform B of 1-phosphatidylinositol-4,5-bisphosphate phosphodiesterase beta-1 OS=Mus musculus GN=Plcb1</t>
  </si>
  <si>
    <t>sp|Q80X50-2|UBP2L_MOUSE</t>
  </si>
  <si>
    <t>Ubap2l</t>
  </si>
  <si>
    <t xml:space="preserve"> Isoform 2 of Ubiquitin-associated protein 2-like OS=Mus musculus GN=Ubap2l</t>
  </si>
  <si>
    <t>sp|Q80X50-5|UBP2L_MOUSE</t>
  </si>
  <si>
    <t xml:space="preserve"> Isoform 5 of Ubiquitin-associated protein 2-like OS=Mus musculus GN=Ubap2l</t>
  </si>
  <si>
    <t>sp|Q3TNH5|F172A_MOUSE</t>
  </si>
  <si>
    <t>Fam172a</t>
  </si>
  <si>
    <t xml:space="preserve"> Protein FAM172A OS=Mus musculus GN=Fam172a PE=2 SV=2</t>
  </si>
  <si>
    <t>sp|Q8VC34-2|RPAP2_MOUSE</t>
  </si>
  <si>
    <t>Rpap2</t>
  </si>
  <si>
    <t xml:space="preserve"> Isoform 2 of Putative RNA polymerase II subunit B1 CTD phosphatase Rpap2 OS=Mus musculus GN=Rpap2</t>
  </si>
  <si>
    <t>sp|P33434|MMP2_MOUSE</t>
  </si>
  <si>
    <t>Mmp2</t>
  </si>
  <si>
    <t xml:space="preserve"> 72 kDa type IV collagenase OS=Mus musculus GN=Mmp2 PE=2 SV=1</t>
  </si>
  <si>
    <t>sp|Q8R059|GALE_MOUSE</t>
  </si>
  <si>
    <t>Gale</t>
  </si>
  <si>
    <t xml:space="preserve"> UDP-glucose 4-epimerase OS=Mus musculus GN=Gale PE=2 SV=1</t>
  </si>
  <si>
    <t>sp|Q8BYR2|LATS1_MOUSE</t>
  </si>
  <si>
    <t>Lats1</t>
  </si>
  <si>
    <t xml:space="preserve"> Serine/threonine-protein kinase LATS1 OS=Mus musculus GN=Lats1 PE=1 SV=3</t>
  </si>
  <si>
    <t>sp|Q9WVM1|RGAP1_MOUSE</t>
  </si>
  <si>
    <t>Racgap1</t>
  </si>
  <si>
    <t xml:space="preserve"> Rac GTPase-activating protein 1 OS=Mus musculus GN=Racgap1 PE=2 SV=1</t>
  </si>
  <si>
    <t>sp|Q8R2N2|CIR1A_MOUSE</t>
  </si>
  <si>
    <t>Cirh1a</t>
  </si>
  <si>
    <t xml:space="preserve"> Cirhin OS=Mus musculus GN=Cirh1a PE=2 SV=3</t>
  </si>
  <si>
    <t>tr|E9Q805|E9Q805_MOUSE</t>
  </si>
  <si>
    <t>Farp1</t>
  </si>
  <si>
    <t xml:space="preserve"> Uncharacterized protein OS=Mus musculus GN=Farp1 PE=4 SV=1</t>
  </si>
  <si>
    <t>sp|Q80W47|WIPI2_MOUSE</t>
  </si>
  <si>
    <t>Wipi2</t>
  </si>
  <si>
    <t xml:space="preserve"> WD repeat domain phosphoinositide-interacting protein 2 OS=Mus musculus GN=Wipi2 PE=1 SV=1</t>
  </si>
  <si>
    <t>sp|Q91W78|CP057_MOUSE</t>
  </si>
  <si>
    <t xml:space="preserve"> UPF0406 protein C16orf57 homolog OS=Mus musculus PE=2 SV=1</t>
  </si>
  <si>
    <t>sp|Q9JHZ2|ANKH_MOUSE</t>
  </si>
  <si>
    <t>Ankh</t>
  </si>
  <si>
    <t xml:space="preserve"> Progressive ankylosis protein OS=Mus musculus GN=Ankh PE=2 SV=1</t>
  </si>
  <si>
    <t>sp|O08573-2|LEG9_MOUSE</t>
  </si>
  <si>
    <t>Lgals9</t>
  </si>
  <si>
    <t xml:space="preserve"> Isoform Short of Galectin-9 OS=Mus musculus GN=Lgals9</t>
  </si>
  <si>
    <t>sp|Q8BWY3|ERF1_MOUSE</t>
  </si>
  <si>
    <t>Etf1</t>
  </si>
  <si>
    <t xml:space="preserve"> Eukaryotic peptide chain release factor subunit 1 OS=Mus musculus GN=Etf1 PE=1 SV=4</t>
  </si>
  <si>
    <t>sp|Q8CID3|FA20A_MOUSE</t>
  </si>
  <si>
    <t>Fam20a</t>
  </si>
  <si>
    <t xml:space="preserve"> Protein FAM20A OS=Mus musculus GN=Fam20a PE=1 SV=1</t>
  </si>
  <si>
    <t>sp|Q9QXG4|ACSA_MOUSE</t>
  </si>
  <si>
    <t>Acss2</t>
  </si>
  <si>
    <t xml:space="preserve"> Acetyl-coenzyme A synthetase, cytoplasmic OS=Mus musculus GN=Acss2 PE=1 SV=2</t>
  </si>
  <si>
    <t>sp|Q8K396|MND1_MOUSE</t>
  </si>
  <si>
    <t>Mnd1</t>
  </si>
  <si>
    <t xml:space="preserve"> Meiotic nuclear division protein 1 homolog OS=Mus musculus GN=Mnd1 PE=1 SV=1</t>
  </si>
  <si>
    <t>sp|O70421|FZD1_MOUSE</t>
  </si>
  <si>
    <t>Fzd1</t>
  </si>
  <si>
    <t xml:space="preserve"> Frizzled-1 OS=Mus musculus GN=Fzd1 PE=2 SV=3</t>
  </si>
  <si>
    <t>sp|Q61090|FZD7_MOUSE</t>
  </si>
  <si>
    <t>Fzd7</t>
  </si>
  <si>
    <t xml:space="preserve"> Frizzled-7 OS=Mus musculus GN=Fzd7 PE=1 SV=1</t>
  </si>
  <si>
    <t>sp|Q9JIP6|FZD2_MOUSE</t>
  </si>
  <si>
    <t>Fzd2</t>
  </si>
  <si>
    <t xml:space="preserve"> Frizzled-2 OS=Mus musculus GN=Fzd2 PE=2 SV=1</t>
  </si>
  <si>
    <t>sp|O35295|PURB_MOUSE</t>
  </si>
  <si>
    <t>Purb</t>
  </si>
  <si>
    <t xml:space="preserve"> Transcriptional activator protein Pur-beta OS=Mus musculus GN=Purb PE=1 SV=3</t>
  </si>
  <si>
    <t>sp|P42669|PURA_MOUSE</t>
  </si>
  <si>
    <t>Pura</t>
  </si>
  <si>
    <t xml:space="preserve"> Transcriptional activator protein Pur-alpha OS=Mus musculus GN=Pura PE=1 SV=1</t>
  </si>
  <si>
    <t>sp|Q3UIR3|DTX3L_MOUSE</t>
  </si>
  <si>
    <t>Dtx3l</t>
  </si>
  <si>
    <t xml:space="preserve"> E3 ubiquitin-protein ligase DTX3L OS=Mus musculus GN=Dtx3l PE=2 SV=1</t>
  </si>
  <si>
    <t>sp|Q61735-2|CD47_MOUSE</t>
  </si>
  <si>
    <t>Cd47</t>
  </si>
  <si>
    <t xml:space="preserve"> Isoform 2 of Leukocyte surface antigen CD47 OS=Mus musculus GN=Cd47</t>
  </si>
  <si>
    <t>sp|Q61735|CD47_MOUSE</t>
  </si>
  <si>
    <t xml:space="preserve"> Leukocyte surface antigen CD47 OS=Mus musculus GN=Cd47 PE=1 SV=2</t>
  </si>
  <si>
    <t>sp|Q8R3K3|PTCD2_MOUSE</t>
  </si>
  <si>
    <t>Ptcd2</t>
  </si>
  <si>
    <t xml:space="preserve"> Pentatricopeptide repeat-containing protein 2 OS=Mus musculus GN=Ptcd2 PE=2 SV=1</t>
  </si>
  <si>
    <t>sp|Q8BSE0|RMD2_MOUSE</t>
  </si>
  <si>
    <t>Fam82a1</t>
  </si>
  <si>
    <t xml:space="preserve"> Regulator of microtubule dynamics protein 2 OS=Mus musculus GN=Fam82a1 PE=2 SV=1</t>
  </si>
  <si>
    <t>sp|Q9DBY5|CBX6_MOUSE</t>
  </si>
  <si>
    <t>Cbx6</t>
  </si>
  <si>
    <t xml:space="preserve"> Chromobox protein homolog 6 OS=Mus musculus GN=Cbx6 PE=2 SV=2</t>
  </si>
  <si>
    <t>tr|E9Q1P4|E9Q1P4_MOUSE</t>
  </si>
  <si>
    <t xml:space="preserve"> Uncharacterized protein OS=Mus musculus GN=Cbx6 PE=4 SV=1</t>
  </si>
  <si>
    <t>sp|Q4KML4|CF115_MOUSE</t>
  </si>
  <si>
    <t xml:space="preserve"> Costars family protein C6orf115 homolog OS=Mus musculus PE=2 SV=1</t>
  </si>
  <si>
    <t>sp|Q6ZPR1|K1430_MOUSE</t>
  </si>
  <si>
    <t>Kiaa1430</t>
  </si>
  <si>
    <t xml:space="preserve"> UPF0501 protein KIAA1430 OS=Mus musculus GN=Kiaa1430 PE=1 SV=2</t>
  </si>
  <si>
    <t>sp|Q9CPT5|NOP16_MOUSE</t>
  </si>
  <si>
    <t>Nop16</t>
  </si>
  <si>
    <t xml:space="preserve"> Nucleolar protein 16 OS=Mus musculus GN=Nop16 PE=2 SV=1</t>
  </si>
  <si>
    <t>sp|Q9CPR5|RM15_MOUSE</t>
  </si>
  <si>
    <t>Mrpl15</t>
  </si>
  <si>
    <t xml:space="preserve"> 39S ribosomal protein L15, mitochondrial OS=Mus musculus GN=Mrpl15 PE=1 SV=1</t>
  </si>
  <si>
    <t>sp|Q99JY4|TRABD_MOUSE</t>
  </si>
  <si>
    <t>Trabd</t>
  </si>
  <si>
    <t xml:space="preserve"> TraB domain-containing protein OS=Mus musculus GN=Trabd PE=2 SV=1</t>
  </si>
  <si>
    <t>sp|Q8K4Q0|RPTOR_MOUSE</t>
  </si>
  <si>
    <t>Rptor</t>
  </si>
  <si>
    <t xml:space="preserve"> Regulatory-associated protein of mTOR OS=Mus musculus GN=Rptor PE=1 SV=1</t>
  </si>
  <si>
    <t>sp|Q6PE01|SNR40_MOUSE</t>
  </si>
  <si>
    <t>Snrnp40</t>
  </si>
  <si>
    <t xml:space="preserve"> U5 small nuclear ribonucleoprotein 40 kDa protein OS=Mus musculus GN=Snrnp40 PE=2 SV=1</t>
  </si>
  <si>
    <t>sp|Q91WQ5|TAF5L_MOUSE</t>
  </si>
  <si>
    <t>Taf5l</t>
  </si>
  <si>
    <t xml:space="preserve"> TAF5-like RNA polymerase II p300/CBP-associated factor-associated factor 65 kDa subunit 5L OS=Mus musculus GN=Taf5l PE=2 SV=1</t>
  </si>
  <si>
    <t>sp|Q9Z1N2|ORC1_MOUSE</t>
  </si>
  <si>
    <t>Orc1</t>
  </si>
  <si>
    <t xml:space="preserve"> Origin recognition complex subunit 1 OS=Mus musculus GN=Orc1 PE=2 SV=2</t>
  </si>
  <si>
    <t>sp|P49962|SRP09_MOUSE</t>
  </si>
  <si>
    <t>Srp9</t>
  </si>
  <si>
    <t xml:space="preserve"> Signal recognition particle 9 kDa protein OS=Mus musculus GN=Srp9 PE=1 SV=2</t>
  </si>
  <si>
    <t>sp|P20664|PRI1_MOUSE</t>
  </si>
  <si>
    <t>Prim1</t>
  </si>
  <si>
    <t xml:space="preserve"> DNA primase small subunit OS=Mus musculus GN=Prim1 PE=1 SV=1</t>
  </si>
  <si>
    <t>sp|Q8VC19|HEM1_MOUSE</t>
  </si>
  <si>
    <t>Alas1</t>
  </si>
  <si>
    <t xml:space="preserve"> 5-aminolevulinate synthase, nonspecific, mitochondrial OS=Mus musculus GN=Alas1 PE=2 SV=2</t>
  </si>
  <si>
    <t>tr|E9Q137|E9Q137_MOUSE</t>
  </si>
  <si>
    <t>Tex264</t>
  </si>
  <si>
    <t xml:space="preserve"> Uncharacterized protein OS=Mus musculus GN=Tex264 PE=4 SV=1</t>
  </si>
  <si>
    <t>sp|O54785-2|LIMK2_MOUSE</t>
  </si>
  <si>
    <t>Limk2</t>
  </si>
  <si>
    <t xml:space="preserve"> Isoform 2 of LIM domain kinase 2 OS=Mus musculus GN=Limk2</t>
  </si>
  <si>
    <t>tr|Q8JZU2|Q8JZU2_MOUSE</t>
  </si>
  <si>
    <t>Slc25a1</t>
  </si>
  <si>
    <t xml:space="preserve"> Solute carrier family 25 (Mitochondrial carrier, citrate transporter), member 1 OS=Mus musculus GN=Slc25a1 PE=2 SV=1</t>
  </si>
  <si>
    <t>tr|E9Q898|E9Q898_MOUSE</t>
  </si>
  <si>
    <t>Polr2c</t>
  </si>
  <si>
    <t xml:space="preserve"> Uncharacterized protein OS=Mus musculus GN=Polr2c PE=4 SV=1</t>
  </si>
  <si>
    <t>sp|Q14C51|PTCD3_MOUSE</t>
  </si>
  <si>
    <t>Ptcd3</t>
  </si>
  <si>
    <t xml:space="preserve"> Pentatricopeptide repeat-containing protein 3, mitochondrial OS=Mus musculus GN=Ptcd3 PE=2 SV=2</t>
  </si>
  <si>
    <t>sp|Q91V04|TRAM1_MOUSE</t>
  </si>
  <si>
    <t>Tram1</t>
  </si>
  <si>
    <t xml:space="preserve"> Translocating chain-associated membrane protein 1 OS=Mus musculus GN=Tram1 PE=1 SV=3</t>
  </si>
  <si>
    <t>sp|Q9CY45|N6MT2_MOUSE</t>
  </si>
  <si>
    <t>N6amt2</t>
  </si>
  <si>
    <t xml:space="preserve"> N(6)-adenine-specific DNA methyltransferase 2 OS=Mus musculus GN=N6amt2 PE=2 SV=1</t>
  </si>
  <si>
    <t>sp|Q8K0H5|TAF10_MOUSE</t>
  </si>
  <si>
    <t>Taf10</t>
  </si>
  <si>
    <t xml:space="preserve"> Transcription initiation factor TFIID subunit 10 OS=Mus musculus GN=Taf10 PE=1 SV=1</t>
  </si>
  <si>
    <t>sp|Q8R3Q2|PP6R2_MOUSE</t>
  </si>
  <si>
    <t>Ppp6r2</t>
  </si>
  <si>
    <t xml:space="preserve"> Serine/threonine-protein phosphatase 6 regulatory subunit 2 OS=Mus musculus GN=Ppp6r2 PE=1 SV=1</t>
  </si>
  <si>
    <t>sp|Q7TMF2|ERI1_MOUSE</t>
  </si>
  <si>
    <t>Eri1</t>
  </si>
  <si>
    <t xml:space="preserve"> 3'-5' exoribonuclease 1 OS=Mus musculus GN=Eri1 PE=1 SV=2</t>
  </si>
  <si>
    <t>sp|Q8C163|EXOG_MOUSE</t>
  </si>
  <si>
    <t>Exog</t>
  </si>
  <si>
    <t xml:space="preserve"> Nuclease EXOG, mitochondrial OS=Mus musculus GN=Exog PE=2 SV=1</t>
  </si>
  <si>
    <t>sp|O89110|CASP8_MOUSE</t>
  </si>
  <si>
    <t>Casp8</t>
  </si>
  <si>
    <t xml:space="preserve"> Caspase-8 OS=Mus musculus GN=Casp8 PE=1 SV=1</t>
  </si>
  <si>
    <t>sp|Q91YN9|BAG2_MOUSE</t>
  </si>
  <si>
    <t>Bag2</t>
  </si>
  <si>
    <t xml:space="preserve"> BAG family molecular chaperone regulator 2 OS=Mus musculus GN=Bag2 PE=1 SV=1</t>
  </si>
  <si>
    <t>sp|P51410|RL9_MOUSE</t>
  </si>
  <si>
    <t>Rpl9</t>
  </si>
  <si>
    <t xml:space="preserve"> 60S ribosomal protein L9 OS=Mus musculus GN=Rpl9 PE=2 SV=2</t>
  </si>
  <si>
    <t>sp|Q9QZ73|DCNL1_MOUSE</t>
  </si>
  <si>
    <t>Dcun1d1</t>
  </si>
  <si>
    <t xml:space="preserve"> DCN1-like protein 1 OS=Mus musculus GN=Dcun1d1 PE=2 SV=1</t>
  </si>
  <si>
    <t>sp|Q91YY4|ATPF2_MOUSE</t>
  </si>
  <si>
    <t>Atpaf2</t>
  </si>
  <si>
    <t xml:space="preserve"> ATP synthase mitochondrial F1 complex assembly factor 2 OS=Mus musculus GN=Atpaf2 PE=2 SV=1</t>
  </si>
  <si>
    <t>sp|Q99KS6-2|ADPRM_MOUSE</t>
  </si>
  <si>
    <t xml:space="preserve"> Isoform 2 of Manganese-dependent ADP-ribose/CDP-alcohol diphosphatase OS=Mus musculus</t>
  </si>
  <si>
    <t>sp|P56395|CYB5_MOUSE</t>
  </si>
  <si>
    <t>Cyb5a</t>
  </si>
  <si>
    <t xml:space="preserve"> Cytochrome b5 OS=Mus musculus GN=Cyb5a PE=1 SV=2</t>
  </si>
  <si>
    <t>sp|P70265|F262_MOUSE</t>
  </si>
  <si>
    <t>Pfkfb2</t>
  </si>
  <si>
    <t xml:space="preserve"> 6-phosphofructo-2-kinase/fructose-2,6-biphosphatase 2 OS=Mus musculus GN=Pfkfb2 PE=1 SV=2</t>
  </si>
  <si>
    <t>tr|A2AUP1|A2AUP1_MOUSE</t>
  </si>
  <si>
    <t>Pfkfb3</t>
  </si>
  <si>
    <t xml:space="preserve"> 6-phosphofructo-2-kinase/fructose-2,6-biphosphata se 3 OS=Mus musculus GN=Pfkfb3 PE=4 SV=1</t>
  </si>
  <si>
    <t>sp|Q9JKB1|UCHL3_MOUSE</t>
  </si>
  <si>
    <t>Uchl3</t>
  </si>
  <si>
    <t xml:space="preserve"> Ubiquitin carboxyl-terminal hydrolase isozyme L3 OS=Mus musculus GN=Uchl3 PE=1 SV=2</t>
  </si>
  <si>
    <t>sp|Q80U35|ARHGH_MOUSE</t>
  </si>
  <si>
    <t>Arhgef17</t>
  </si>
  <si>
    <t xml:space="preserve"> Rho guanine nucleotide exchange factor 17 OS=Mus musculus GN=Arhgef17 PE=1 SV=2</t>
  </si>
  <si>
    <t>tr|Q3ULL6|Q3ULL6_MOUSE</t>
  </si>
  <si>
    <t>Upf3b</t>
  </si>
  <si>
    <t xml:space="preserve"> UPF3 regulator of nonsense transcripts homolog B OS=Mus musculus GN=Upf3b PE=2 SV=1</t>
  </si>
  <si>
    <t>sp|Q80V53|CHSTE_MOUSE</t>
  </si>
  <si>
    <t>Chst14</t>
  </si>
  <si>
    <t xml:space="preserve"> Carbohydrate sulfotransferase 14 OS=Mus musculus GN=Chst14 PE=2 SV=2</t>
  </si>
  <si>
    <t>sp|Q8K2A1|GULP1_MOUSE</t>
  </si>
  <si>
    <t>Gulp1</t>
  </si>
  <si>
    <t xml:space="preserve"> PTB domain-containing engulfment adapter protein 1 OS=Mus musculus GN=Gulp1 PE=1 SV=1</t>
  </si>
  <si>
    <t>sp|O55234|PSB5_MOUSE</t>
  </si>
  <si>
    <t>Psmb5</t>
  </si>
  <si>
    <t xml:space="preserve"> Proteasome subunit beta type-5 OS=Mus musculus GN=Psmb5 PE=1 SV=3</t>
  </si>
  <si>
    <t>sp|Q9DBP5|KCY_MOUSE</t>
  </si>
  <si>
    <t>Cmpk1</t>
  </si>
  <si>
    <t xml:space="preserve"> UMP-CMP kinase OS=Mus musculus GN=Cmpk1 PE=1 SV=1</t>
  </si>
  <si>
    <t>sp|Q8K368|FANCI_MOUSE</t>
  </si>
  <si>
    <t>Fanci</t>
  </si>
  <si>
    <t xml:space="preserve"> Fanconi anemia group I protein homolog OS=Mus musculus GN=Fanci PE=1 SV=2</t>
  </si>
  <si>
    <t>sp|P52850|NDST2_MOUSE</t>
  </si>
  <si>
    <t>Ndst2</t>
  </si>
  <si>
    <t xml:space="preserve"> Bifunctional heparan sulfate N-deacetylase/N-sulfotransferase 2 OS=Mus musculus GN=Ndst2 PE=1 SV=1</t>
  </si>
  <si>
    <t>sp|Q76N33|STALP_MOUSE</t>
  </si>
  <si>
    <t>Stambpl1</t>
  </si>
  <si>
    <t xml:space="preserve"> AMSH-like protease OS=Mus musculus GN=Stambpl1 PE=2 SV=1</t>
  </si>
  <si>
    <t>sp|P04627|ARAF_MOUSE</t>
  </si>
  <si>
    <t>Araf</t>
  </si>
  <si>
    <t xml:space="preserve"> Serine/threonine-protein kinase A-Raf OS=Mus musculus GN=Araf PE=2 SV=2</t>
  </si>
  <si>
    <t>sp|P28028|BRAF_MOUSE</t>
  </si>
  <si>
    <t>Braf</t>
  </si>
  <si>
    <t xml:space="preserve"> Serine/threonine-protein kinase B-raf OS=Mus musculus GN=Braf PE=1 SV=3</t>
  </si>
  <si>
    <t>sp|Q99N57-2|RAF1_MOUSE</t>
  </si>
  <si>
    <t>Raf1</t>
  </si>
  <si>
    <t xml:space="preserve"> Isoform 2 of RAF proto-oncogene serine/threonine-protein kinase OS=Mus musculus GN=Raf1</t>
  </si>
  <si>
    <t>tr|F6SZ47|F6SZ47_MOUSE</t>
  </si>
  <si>
    <t xml:space="preserve"> Uncharacterized protein (Fragment) OS=Mus musculus GN=Braf PE=4 SV=1</t>
  </si>
  <si>
    <t>sp|Q8BKT3|GCF_MOUSE</t>
  </si>
  <si>
    <t>Tcf9</t>
  </si>
  <si>
    <t xml:space="preserve"> GC-rich sequence DNA-binding factor OS=Mus musculus GN=Tcf9 PE=1 SV=2</t>
  </si>
  <si>
    <t>tr|E9Q7H9|E9Q7H9_MOUSE</t>
  </si>
  <si>
    <t>4933407C03</t>
  </si>
  <si>
    <t xml:space="preserve"> Uncharacterized protein OS=Mus musculus GN=4933407C03Rik PE=4 SV=1</t>
  </si>
  <si>
    <t>sp|Q3V209-2|TMUB2_MOUSE</t>
  </si>
  <si>
    <t>Tmub2</t>
  </si>
  <si>
    <t xml:space="preserve"> Isoform 2 of Transmembrane and ubiquitin-like domain-containing protein 2 OS=Mus musculus GN=Tmub2</t>
  </si>
  <si>
    <t>sp|P70121|ZHX1_MOUSE</t>
  </si>
  <si>
    <t>Zhx1</t>
  </si>
  <si>
    <t xml:space="preserve"> Zinc fingers and homeoboxes protein 1 OS=Mus musculus GN=Zhx1 PE=1 SV=2</t>
  </si>
  <si>
    <t>sp|Q9D6Y9|GLGB_MOUSE</t>
  </si>
  <si>
    <t>Gbe1</t>
  </si>
  <si>
    <t xml:space="preserve"> 1,4-alpha-glucan-branching enzyme OS=Mus musculus GN=Gbe1 PE=2 SV=1</t>
  </si>
  <si>
    <t>sp|Q64433|CH10_MOUSE</t>
  </si>
  <si>
    <t>Hspe1</t>
  </si>
  <si>
    <t xml:space="preserve"> 10 kDa heat shock protein, mitochondrial OS=Mus musculus GN=Hspe1 PE=1 SV=2</t>
  </si>
  <si>
    <t>sp|O54956|DPOE2_MOUSE</t>
  </si>
  <si>
    <t>Pole2</t>
  </si>
  <si>
    <t xml:space="preserve"> DNA polymerase epsilon subunit 2 OS=Mus musculus GN=Pole2 PE=2 SV=2</t>
  </si>
  <si>
    <t>sp|Q8N7N5|DCAF8_MOUSE</t>
  </si>
  <si>
    <t>Dcaf8</t>
  </si>
  <si>
    <t xml:space="preserve"> DDB1- and CUL4-associated factor 8 OS=Mus musculus GN=Dcaf8 PE=1 SV=1</t>
  </si>
  <si>
    <t>tr|Q8K004|Q8K004_MOUSE</t>
  </si>
  <si>
    <t>Spata2</t>
  </si>
  <si>
    <t xml:space="preserve"> Spermatogenesis associated 2 OS=Mus musculus GN=Spata2 PE=2 SV=1</t>
  </si>
  <si>
    <t>sp|Q9DBW0|CP4V3_MOUSE</t>
  </si>
  <si>
    <t>Cyp4v3</t>
  </si>
  <si>
    <t xml:space="preserve"> Cytochrome P450 4V3 OS=Mus musculus GN=Cyp4v3 PE=1 SV=1</t>
  </si>
  <si>
    <t>sp|Q61624|ZN148_MOUSE</t>
  </si>
  <si>
    <t>Znf148</t>
  </si>
  <si>
    <t xml:space="preserve"> Zinc finger protein 148 OS=Mus musculus GN=Znf148 PE=1 SV=2</t>
  </si>
  <si>
    <t>tr|E9Q8E3|E9Q8E3_MOUSE</t>
  </si>
  <si>
    <t>Abi3bp</t>
  </si>
  <si>
    <t xml:space="preserve"> Uncharacterized protein OS=Mus musculus GN=Abi3bp PE=4 SV=1</t>
  </si>
  <si>
    <t>sp|Q6DTY7-3|F264_MOUSE</t>
  </si>
  <si>
    <t>Pfkfb4</t>
  </si>
  <si>
    <t xml:space="preserve"> Isoform 3 of 6-phosphofructo-2-kinase/fructose-2,6-biphosphatase 4 OS=Mus musculus GN=Pfkfb4</t>
  </si>
  <si>
    <t>sp|Q3U2I3-2|F16A2_MOUSE</t>
  </si>
  <si>
    <t>Fam160a2</t>
  </si>
  <si>
    <t xml:space="preserve"> Isoform 2 of FTS and Hook-interacting protein OS=Mus musculus GN=Fam160a2</t>
  </si>
  <si>
    <t>sp|Q99N93|RM16_MOUSE</t>
  </si>
  <si>
    <t>Mrpl16</t>
  </si>
  <si>
    <t xml:space="preserve"> 39S ribosomal protein L16, mitochondrial OS=Mus musculus GN=Mrpl16 PE=2 SV=1</t>
  </si>
  <si>
    <t>sp|Q9R1Q6|T176B_MOUSE</t>
  </si>
  <si>
    <t>Tmem176b</t>
  </si>
  <si>
    <t xml:space="preserve"> Transmembrane protein 176B OS=Mus musculus GN=Tmem176b PE=1 SV=1</t>
  </si>
  <si>
    <t>sp|Q8CGN4-2|BCOR_MOUSE</t>
  </si>
  <si>
    <t>Bcor</t>
  </si>
  <si>
    <t xml:space="preserve"> Isoform 2 of BCL-6 corepressor OS=Mus musculus GN=Bcor</t>
  </si>
  <si>
    <t>sp|O35215|DOPD_MOUSE</t>
  </si>
  <si>
    <t>Ddt</t>
  </si>
  <si>
    <t xml:space="preserve"> D-dopachrome decarboxylase OS=Mus musculus GN=Ddt PE=1 SV=3</t>
  </si>
  <si>
    <t>sp|Q8BMA5|NPAT_MOUSE</t>
  </si>
  <si>
    <t>Npat</t>
  </si>
  <si>
    <t xml:space="preserve"> Protein NPAT OS=Mus musculus GN=Npat PE=2 SV=2</t>
  </si>
  <si>
    <t>sp|Q9CY50|SSRA_MOUSE</t>
  </si>
  <si>
    <t>Ssr1</t>
  </si>
  <si>
    <t xml:space="preserve"> Translocon-associated protein subunit alpha OS=Mus musculus GN=Ssr1 PE=1 SV=1</t>
  </si>
  <si>
    <t>sp|P56371|RAB4A_MOUSE</t>
  </si>
  <si>
    <t>Rab4a</t>
  </si>
  <si>
    <t xml:space="preserve"> Ras-related protein Rab-4A OS=Mus musculus GN=Rab4a PE=1 SV=1</t>
  </si>
  <si>
    <t>sp|Q91VR7|MLP3A_MOUSE</t>
  </si>
  <si>
    <t>Map1lc3a</t>
  </si>
  <si>
    <t xml:space="preserve"> Microtubule-associated proteins 1A/1B light chain 3A OS=Mus musculus GN=Map1lc3a PE=2 SV=1</t>
  </si>
  <si>
    <t>sp|Q9CQV6|MLP3B_MOUSE</t>
  </si>
  <si>
    <t>Map1lc3b</t>
  </si>
  <si>
    <t xml:space="preserve"> Microtubule-associated proteins 1A/1B light chain 3B OS=Mus musculus GN=Map1lc3b PE=1 SV=3</t>
  </si>
  <si>
    <t>sp|Q8BLR9|HIF1N_MOUSE</t>
  </si>
  <si>
    <t>Hif1an</t>
  </si>
  <si>
    <t xml:space="preserve"> Hypoxia-inducible factor 1-alpha inhibitor OS=Mus musculus GN=Hif1an PE=2 SV=2</t>
  </si>
  <si>
    <t>sp|Q61753|SERA_MOUSE</t>
  </si>
  <si>
    <t>Phgdh</t>
  </si>
  <si>
    <t xml:space="preserve"> D-3-phosphoglycerate dehydrogenase OS=Mus musculus GN=Phgdh PE=1 SV=3</t>
  </si>
  <si>
    <t>sp|Q8VDW0|DX39A_MOUSE</t>
  </si>
  <si>
    <t>Ddx39a</t>
  </si>
  <si>
    <t xml:space="preserve"> ATP-dependent RNA helicase DDX39A OS=Mus musculus GN=Ddx39a PE=2 SV=1</t>
  </si>
  <si>
    <t>sp|Q9Z1N5|DX39B_MOUSE</t>
  </si>
  <si>
    <t>Ddx39b</t>
  </si>
  <si>
    <t xml:space="preserve"> Spliceosome RNA helicase Ddx39b OS=Mus musculus GN=Ddx39b PE=1 SV=1</t>
  </si>
  <si>
    <t>sp|Q91V41|RAB14_MOUSE</t>
  </si>
  <si>
    <t>Rab14</t>
  </si>
  <si>
    <t xml:space="preserve"> Ras-related protein Rab-14 OS=Mus musculus GN=Rab14 PE=1 SV=3</t>
  </si>
  <si>
    <t>sp|Q00731-2|VEGFA_MOUSE</t>
  </si>
  <si>
    <t>Vegfa</t>
  </si>
  <si>
    <t xml:space="preserve"> Isoform VEGF-1 of Vascular endothelial growth factor A OS=Mus musculus GN=Vegfa</t>
  </si>
  <si>
    <t>sp|Q8VEE0|RPE_MOUSE</t>
  </si>
  <si>
    <t>Rpe</t>
  </si>
  <si>
    <t xml:space="preserve"> Ribulose-phosphate 3-epimerase OS=Mus musculus GN=Rpe PE=2 SV=1</t>
  </si>
  <si>
    <t>sp|Q8BR70|YIPF6_MOUSE</t>
  </si>
  <si>
    <t>Yipf6</t>
  </si>
  <si>
    <t xml:space="preserve"> Protein YIPF6 OS=Mus musculus GN=Yipf6 PE=2 SV=1</t>
  </si>
  <si>
    <t>sp|Q8CI59-2|STEA3_MOUSE</t>
  </si>
  <si>
    <t>Steap3</t>
  </si>
  <si>
    <t xml:space="preserve"> Isoform 2 of Metalloreductase STEAP3 OS=Mus musculus GN=Steap3</t>
  </si>
  <si>
    <t>tr|Q6NZL1|Q6NZL1_MOUSE</t>
  </si>
  <si>
    <t>Dhx37</t>
  </si>
  <si>
    <t xml:space="preserve"> DEAH (Asp-Glu-Ala-His) box polypeptide 37 OS=Mus musculus GN=Dhx37 PE=2 SV=1</t>
  </si>
  <si>
    <t>sp|Q8VCD5|MED17_MOUSE</t>
  </si>
  <si>
    <t>Med17</t>
  </si>
  <si>
    <t xml:space="preserve"> Mediator of RNA polymerase II transcription subunit 17 OS=Mus musculus GN=Med17 PE=1 SV=1</t>
  </si>
  <si>
    <t>sp|P97384|ANX11_MOUSE</t>
  </si>
  <si>
    <t>Anxa11</t>
  </si>
  <si>
    <t xml:space="preserve"> Annexin A11 OS=Mus musculus GN=Anxa11 PE=1 SV=2</t>
  </si>
  <si>
    <t>sp|Q9D0J4|ARL2_MOUSE</t>
  </si>
  <si>
    <t>Arl2</t>
  </si>
  <si>
    <t xml:space="preserve"> ADP-ribosylation factor-like protein 2 OS=Mus musculus GN=Arl2 PE=1 SV=1</t>
  </si>
  <si>
    <t>sp|P09671|SODM_MOUSE</t>
  </si>
  <si>
    <t>Sod2</t>
  </si>
  <si>
    <t xml:space="preserve"> Superoxide dismutase [Mn], mitochondrial OS=Mus musculus GN=Sod2 PE=1 SV=3</t>
  </si>
  <si>
    <t>sp|Q9WVL2|STAT2_MOUSE</t>
  </si>
  <si>
    <t>Stat2</t>
  </si>
  <si>
    <t xml:space="preserve"> Signal transducer and activator of transcription 2 OS=Mus musculus GN=Stat2 PE=1 SV=1</t>
  </si>
  <si>
    <t>sp|Q9Z1G3|VATC1_MOUSE</t>
  </si>
  <si>
    <t>Atp6v1c1</t>
  </si>
  <si>
    <t xml:space="preserve"> V-type proton ATPase subunit C 1 OS=Mus musculus GN=Atp6v1c1 PE=1 SV=4</t>
  </si>
  <si>
    <t>sp|Q8CCH2|NHLC3_MOUSE</t>
  </si>
  <si>
    <t>Nhlrc3</t>
  </si>
  <si>
    <t xml:space="preserve"> NHL repeat-containing protein 3 OS=Mus musculus GN=Nhlrc3 PE=2 SV=1</t>
  </si>
  <si>
    <t>tr|E9PYR1|E9PYR1_MOUSE</t>
  </si>
  <si>
    <t>Fbxl18</t>
  </si>
  <si>
    <t xml:space="preserve"> Uncharacterized protein OS=Mus musculus GN=Fbxl18 PE=4 SV=1</t>
  </si>
  <si>
    <t>sp|P06802-2|ENPP1_MOUSE</t>
  </si>
  <si>
    <t>Enpp1</t>
  </si>
  <si>
    <t xml:space="preserve"> Isoform 1 of Ectonucleotide pyrophosphatase/phosphodiesterase family member 1 OS=Mus musculus GN=Enpp1</t>
  </si>
  <si>
    <t>sp|Q9WUU7|CATZ_MOUSE</t>
  </si>
  <si>
    <t>Ctsz</t>
  </si>
  <si>
    <t xml:space="preserve"> Cathepsin Z OS=Mus musculus GN=Ctsz PE=2 SV=1</t>
  </si>
  <si>
    <t>sp|Q9D787|PPIL2_MOUSE</t>
  </si>
  <si>
    <t>Ppil2</t>
  </si>
  <si>
    <t xml:space="preserve"> Peptidyl-prolyl cis-trans isomerase-like 2 OS=Mus musculus GN=Ppil2 PE=2 SV=2</t>
  </si>
  <si>
    <t>sp|P62827|RAN_MOUSE</t>
  </si>
  <si>
    <t>Ran</t>
  </si>
  <si>
    <t xml:space="preserve"> GTP-binding nuclear protein Ran OS=Mus musculus GN=Ran PE=1 SV=3</t>
  </si>
  <si>
    <t>sp|P62331|ARF6_MOUSE</t>
  </si>
  <si>
    <t>Arf6</t>
  </si>
  <si>
    <t xml:space="preserve"> ADP-ribosylation factor 6 OS=Mus musculus GN=Arf6 PE=1 SV=2</t>
  </si>
  <si>
    <t>sp|Q8VCM8|NCLN_MOUSE</t>
  </si>
  <si>
    <t>Ncln</t>
  </si>
  <si>
    <t xml:space="preserve"> Nicalin OS=Mus musculus GN=Ncln PE=2 SV=2</t>
  </si>
  <si>
    <t>sp|Q8BTE0|CF057_MOUSE</t>
  </si>
  <si>
    <t xml:space="preserve"> UPF0369 protein C6orf57 homolog OS=Mus musculus PE=2 SV=2</t>
  </si>
  <si>
    <t>sp|Q9WTZ2|MBTP1_MOUSE</t>
  </si>
  <si>
    <t>Mbtps1</t>
  </si>
  <si>
    <t xml:space="preserve"> Membrane-bound transcription factor site-1 protease OS=Mus musculus GN=Mbtps1 PE=1 SV=1</t>
  </si>
  <si>
    <t>sp|Q99K90|TAB2_MOUSE</t>
  </si>
  <si>
    <t>Tab2</t>
  </si>
  <si>
    <t xml:space="preserve"> TGF-beta-activated kinase 1 and MAP3K7-binding protein 2 OS=Mus musculus GN=Tab2 PE=1 SV=1</t>
  </si>
  <si>
    <t>sp|Q5RJH6-2|SMG7_MOUSE</t>
  </si>
  <si>
    <t>Smg7</t>
  </si>
  <si>
    <t xml:space="preserve"> Isoform 2 of Protein SMG7 OS=Mus musculus GN=Smg7</t>
  </si>
  <si>
    <t>sp|Q9CZ09|MET18_MOUSE</t>
  </si>
  <si>
    <t>Mettl18</t>
  </si>
  <si>
    <t xml:space="preserve"> Histidine protein methyltransferase 1 homolog OS=Mus musculus GN=Mettl18 PE=2 SV=2</t>
  </si>
  <si>
    <t>sp|P38060|HMGCL_MOUSE</t>
  </si>
  <si>
    <t>Hmgcl</t>
  </si>
  <si>
    <t xml:space="preserve"> Hydroxymethylglutaryl-CoA lyase, mitochondrial OS=Mus musculus GN=Hmgcl PE=1 SV=2</t>
  </si>
  <si>
    <t>tr|F7B8H5|F7B8H5_MOUSE</t>
  </si>
  <si>
    <t>sp|P22907-2|HEM3_MOUSE</t>
  </si>
  <si>
    <t>Hmbs</t>
  </si>
  <si>
    <t xml:space="preserve"> Isoform 2 of Porphobilinogen deaminase OS=Mus musculus GN=Hmbs</t>
  </si>
  <si>
    <t>sp|Q8K2Y7|RM47_MOUSE</t>
  </si>
  <si>
    <t>Mrpl47</t>
  </si>
  <si>
    <t xml:space="preserve"> 39S ribosomal protein L47, mitochondrial OS=Mus musculus GN=Mrpl47 PE=2 SV=2</t>
  </si>
  <si>
    <t>sp|Q61503|5NTD_MOUSE</t>
  </si>
  <si>
    <t>Nt5e</t>
  </si>
  <si>
    <t xml:space="preserve"> 5'-nucleotidase OS=Mus musculus GN=Nt5e PE=1 SV=2</t>
  </si>
  <si>
    <t>sp|Q8C115-3|PKHH2_MOUSE</t>
  </si>
  <si>
    <t>Plekhh2</t>
  </si>
  <si>
    <t xml:space="preserve"> Isoform 3 of Pleckstrin homology domain-containing family H member 2 OS=Mus musculus GN=Plekhh2</t>
  </si>
  <si>
    <t>tr|E9QQ30|E9QQ30_MOUSE</t>
  </si>
  <si>
    <t>Eif2ak3</t>
  </si>
  <si>
    <t xml:space="preserve"> Uncharacterized protein OS=Mus musculus GN=Eif2ak3 PE=4 SV=1</t>
  </si>
  <si>
    <t>sp|Q921V5|MGAT2_MOUSE</t>
  </si>
  <si>
    <t>Mgat2</t>
  </si>
  <si>
    <t xml:space="preserve"> Alpha-1,6-mannosyl-glycoprotein 2-beta-N-acetylglucosaminyltransferase OS=Mus musculus GN=Mgat2 PE=2 SV=1</t>
  </si>
  <si>
    <t>sp|Q9CXI0|COQ5_MOUSE</t>
  </si>
  <si>
    <t>Coq5</t>
  </si>
  <si>
    <t xml:space="preserve"> 2-methoxy-6-polyprenyl-1,4-benzoquinol methylase, mitochondrial OS=Mus musculus GN=Coq5 PE=2 SV=2</t>
  </si>
  <si>
    <t>sp|Q3UHA3|SPTCS_MOUSE</t>
  </si>
  <si>
    <t>Spg11</t>
  </si>
  <si>
    <t xml:space="preserve"> Spatacsin OS=Mus musculus GN=Spg11 PE=2 SV=3</t>
  </si>
  <si>
    <t>sp|Q6NV83-2|SR140_MOUSE</t>
  </si>
  <si>
    <t>U2surp</t>
  </si>
  <si>
    <t xml:space="preserve"> Isoform 2 of U2 snRNP-associated SURP motif-containing protein OS=Mus musculus GN=U2surp</t>
  </si>
  <si>
    <t>sp|P25446|TNR6_MOUSE</t>
  </si>
  <si>
    <t>Fas</t>
  </si>
  <si>
    <t xml:space="preserve"> Tumor necrosis factor receptor superfamily member 6 OS=Mus musculus GN=Fas PE=1 SV=2</t>
  </si>
  <si>
    <t>sp|P53368|8ODP_MOUSE</t>
  </si>
  <si>
    <t>Nudt1</t>
  </si>
  <si>
    <t xml:space="preserve"> 7,8-dihydro-8-oxoguanine triphosphatase OS=Mus musculus GN=Nudt1 PE=2 SV=1</t>
  </si>
  <si>
    <t>sp|Q9CY66-2|GAR1_MOUSE</t>
  </si>
  <si>
    <t>Gar1</t>
  </si>
  <si>
    <t xml:space="preserve"> Isoform 2 of H/ACA ribonucleoprotein complex subunit 1 OS=Mus musculus GN=Gar1</t>
  </si>
  <si>
    <t>sp|Q3TV65|MPND_MOUSE</t>
  </si>
  <si>
    <t>Mpnd</t>
  </si>
  <si>
    <t xml:space="preserve"> MPN domain-containing protein OS=Mus musculus GN=Mpnd PE=2 SV=2</t>
  </si>
  <si>
    <t>sp|Q62086|PON2_MOUSE</t>
  </si>
  <si>
    <t>Pon2</t>
  </si>
  <si>
    <t xml:space="preserve"> Serum paraoxonase/arylesterase 2 OS=Mus musculus GN=Pon2 PE=1 SV=2</t>
  </si>
  <si>
    <t>sp|Q3U2E2|ZMYM5_MOUSE</t>
  </si>
  <si>
    <t>Zmym5</t>
  </si>
  <si>
    <t xml:space="preserve"> Zinc finger MYM-type protein 5 OS=Mus musculus GN=Zmym5 PE=2 SV=2</t>
  </si>
  <si>
    <t>sp|Q9CU65|ZMYM2_MOUSE</t>
  </si>
  <si>
    <t>Zmym2</t>
  </si>
  <si>
    <t xml:space="preserve"> Zinc finger MYM-type protein 2 OS=Mus musculus GN=Zmym2 PE=2 SV=3</t>
  </si>
  <si>
    <t>sp|Q9CY34|UB2FA_MOUSE</t>
  </si>
  <si>
    <t>Ube2f</t>
  </si>
  <si>
    <t xml:space="preserve"> NEDD8-conjugating enzyme UBE2F OS=Mus musculus GN=Ube2f PE=1 SV=1</t>
  </si>
  <si>
    <t>sp|P39061-1|COIA1_MOUSE</t>
  </si>
  <si>
    <t>Col18a1</t>
  </si>
  <si>
    <t xml:space="preserve"> Isoform 2 of Collagen alpha-1(XVIII) chain OS=Mus musculus GN=Col18a1</t>
  </si>
  <si>
    <t>sp|Q8CB44|GRAM4_MOUSE</t>
  </si>
  <si>
    <t>Gramd4</t>
  </si>
  <si>
    <t xml:space="preserve"> GRAM domain-containing protein 4 OS=Mus musculus GN=Gramd4 PE=2 SV=1</t>
  </si>
  <si>
    <t>sp|P16254|SRP14_MOUSE</t>
  </si>
  <si>
    <t>Srp14</t>
  </si>
  <si>
    <t xml:space="preserve"> Signal recognition particle 14 kDa protein OS=Mus musculus GN=Srp14 PE=1 SV=1</t>
  </si>
  <si>
    <t>sp|Q91VN4|CHCH6_MOUSE</t>
  </si>
  <si>
    <t>Chchd6</t>
  </si>
  <si>
    <t xml:space="preserve"> Coiled-coil-helix-coiled-coil-helix domain-containing protein 6 OS=Mus musculus GN=Chchd6 PE=2 SV=1</t>
  </si>
  <si>
    <t>sp|Q9CQ92|FIS1_MOUSE</t>
  </si>
  <si>
    <t>Fis1</t>
  </si>
  <si>
    <t xml:space="preserve"> Mitochondrial fission 1 protein OS=Mus musculus GN=Fis1 PE=1 SV=1</t>
  </si>
  <si>
    <t>sp|Q9JL15|LEG8_MOUSE</t>
  </si>
  <si>
    <t>Lgals8</t>
  </si>
  <si>
    <t xml:space="preserve"> Galectin-8 OS=Mus musculus GN=Lgals8 PE=2 SV=1</t>
  </si>
  <si>
    <t>sp|P28665|MUG1_MOUSE</t>
  </si>
  <si>
    <t>Mug1</t>
  </si>
  <si>
    <t xml:space="preserve"> Murinoglobulin-1 OS=Mus musculus GN=Mug1 PE=1 SV=3</t>
  </si>
  <si>
    <t>sp|Q99N96|RM01_MOUSE</t>
  </si>
  <si>
    <t>Mrpl1</t>
  </si>
  <si>
    <t xml:space="preserve"> 39S ribosomal protein L1, mitochondrial OS=Mus musculus GN=Mrpl1 PE=1 SV=2</t>
  </si>
  <si>
    <t>sp|Q3TIR1-2|CE044_MOUSE</t>
  </si>
  <si>
    <t xml:space="preserve"> Isoform 2 of UPF0533 protein C5orf44 homolog OS=Mus musculus</t>
  </si>
  <si>
    <t>tr|F6XX07|F6XX07_MOUSE</t>
  </si>
  <si>
    <t>Ifnar2</t>
  </si>
  <si>
    <t xml:space="preserve"> Uncharacterized protein (Fragment) OS=Mus musculus GN=Ifnar2 PE=4 SV=1</t>
  </si>
  <si>
    <t>sp|P61211|ARL1_MOUSE</t>
  </si>
  <si>
    <t>Arl1</t>
  </si>
  <si>
    <t xml:space="preserve"> ADP-ribosylation factor-like protein 1 OS=Mus musculus GN=Arl1 PE=2 SV=1</t>
  </si>
  <si>
    <t>sp|Q9QYI6|DNJB9_MOUSE</t>
  </si>
  <si>
    <t>Dnajb9</t>
  </si>
  <si>
    <t xml:space="preserve"> DnaJ homolog subfamily B member 9 OS=Mus musculus GN=Dnajb9 PE=2 SV=1</t>
  </si>
  <si>
    <t>sp|Q9D2X8|CH076_MOUSE</t>
  </si>
  <si>
    <t xml:space="preserve"> Uncharacterized protein C8orf76 homolog OS=Mus musculus PE=1 SV=1</t>
  </si>
  <si>
    <t>sp|Q9QZ05-3|E2AK4_MOUSE</t>
  </si>
  <si>
    <t>Eif2ak4</t>
  </si>
  <si>
    <t xml:space="preserve"> Isoform 3 of Eukaryotic translation initiation factor 2-alpha kinase 4 OS=Mus musculus GN=Eif2ak4</t>
  </si>
  <si>
    <t>sp|O70579|PM34_MOUSE</t>
  </si>
  <si>
    <t>Slc25a17</t>
  </si>
  <si>
    <t xml:space="preserve"> Peroxisomal membrane protein PMP34 OS=Mus musculus GN=Slc25a17 PE=2 SV=1</t>
  </si>
  <si>
    <t>sp|O35435|PYRD_MOUSE</t>
  </si>
  <si>
    <t>Dhodh</t>
  </si>
  <si>
    <t xml:space="preserve"> Dihydroorotate dehydrogenase (quinone), mitochondrial OS=Mus musculus GN=Dhodh PE=2 SV=2</t>
  </si>
  <si>
    <t>sp|Q9DB85|RRP8_MOUSE</t>
  </si>
  <si>
    <t>Rrp8</t>
  </si>
  <si>
    <t xml:space="preserve"> Ribosomal RNA-processing protein 8 OS=Mus musculus GN=Rrp8 PE=1 SV=1</t>
  </si>
  <si>
    <t>sp|O89023|TPP1_MOUSE</t>
  </si>
  <si>
    <t>Tpp1</t>
  </si>
  <si>
    <t xml:space="preserve"> Tripeptidyl-peptidase 1 OS=Mus musculus GN=Tpp1 PE=1 SV=2</t>
  </si>
  <si>
    <t>sp|P85094|ISC2A_MOUSE</t>
  </si>
  <si>
    <t>Isoc2a</t>
  </si>
  <si>
    <t xml:space="preserve"> Isochorismatase domain-containing protein 2A, mitochondrial OS=Mus musculus GN=Isoc2a PE=2 SV=1</t>
  </si>
  <si>
    <t>sp|Q505B7-2|ARCH_MOUSE</t>
  </si>
  <si>
    <t>Zbtb8os</t>
  </si>
  <si>
    <t xml:space="preserve"> Isoform 2 of Protein archease OS=Mus musculus GN=Zbtb8os</t>
  </si>
  <si>
    <t>sp|Q9D9H8|CB069_MOUSE</t>
  </si>
  <si>
    <t xml:space="preserve"> UPF0565 protein C2orf69 homolog OS=Mus musculus PE=2 SV=3</t>
  </si>
  <si>
    <t>sp|P40936|INMT_MOUSE</t>
  </si>
  <si>
    <t>Inmt</t>
  </si>
  <si>
    <t xml:space="preserve"> Indolethylamine N-methyltransferase OS=Mus musculus GN=Inmt PE=2 SV=1</t>
  </si>
  <si>
    <t>sp|Q9D2C7|BI1_MOUSE</t>
  </si>
  <si>
    <t>Tmbim6</t>
  </si>
  <si>
    <t xml:space="preserve"> Bax inhibitor 1 OS=Mus musculus GN=Tmbim6 PE=2 SV=1</t>
  </si>
  <si>
    <t>sp|Q9JIZ9|PLS3_MOUSE</t>
  </si>
  <si>
    <t>Plscr3</t>
  </si>
  <si>
    <t xml:space="preserve"> Phospholipid scramblase 3 OS=Mus musculus GN=Plscr3 PE=2 SV=1</t>
  </si>
  <si>
    <t>sp|Q8BPA8|DPCD_MOUSE</t>
  </si>
  <si>
    <t>Dpcd</t>
  </si>
  <si>
    <t xml:space="preserve"> Protein DPCD OS=Mus musculus GN=Dpcd PE=2 SV=1</t>
  </si>
  <si>
    <t>sp|Q61739-2|ITA6_MOUSE</t>
  </si>
  <si>
    <t>Itga6</t>
  </si>
  <si>
    <t xml:space="preserve"> Isoform Alpha-6X1A of Integrin alpha-6 OS=Mus musculus GN=Itga6</t>
  </si>
  <si>
    <t>sp|P61965|WDR5_MOUSE</t>
  </si>
  <si>
    <t>Wdr5</t>
  </si>
  <si>
    <t xml:space="preserve"> WD repeat-containing protein 5 OS=Mus musculus GN=Wdr5 PE=1 SV=1</t>
  </si>
  <si>
    <t>sp|P52432|RPAC1_MOUSE</t>
  </si>
  <si>
    <t>Polr1c</t>
  </si>
  <si>
    <t xml:space="preserve"> DNA-directed RNA polymerases I and III subunit RPAC1 OS=Mus musculus GN=Polr1c PE=1 SV=3</t>
  </si>
  <si>
    <t>sp|Q61387|COX7R_MOUSE</t>
  </si>
  <si>
    <t>Cox7a2l</t>
  </si>
  <si>
    <t xml:space="preserve"> Cytochrome c oxidase subunit 7A-related protein, mitochondrial OS=Mus musculus GN=Cox7a2l PE=2 SV=1</t>
  </si>
  <si>
    <t>sp|Q8CDA1|SAC2_MOUSE</t>
  </si>
  <si>
    <t>Inpp5f</t>
  </si>
  <si>
    <t xml:space="preserve"> Phosphatidylinositide phosphatase SAC2 OS=Mus musculus GN=Inpp5f PE=1 SV=1</t>
  </si>
  <si>
    <t>sp|Q9CZW2-2|CENPN_MOUSE</t>
  </si>
  <si>
    <t>Cenpn</t>
  </si>
  <si>
    <t xml:space="preserve"> Isoform 2 of Centromere protein N OS=Mus musculus GN=Cenpn</t>
  </si>
  <si>
    <t>sp|O35280-2|CHK1_MOUSE</t>
  </si>
  <si>
    <t>Chek1</t>
  </si>
  <si>
    <t xml:space="preserve"> Isoform 2 of Serine/threonine-protein kinase Chk1 OS=Mus musculus GN=Chek1</t>
  </si>
  <si>
    <t>sp|Q6ZQK0|CNDD3_MOUSE</t>
  </si>
  <si>
    <t>Ncapd3</t>
  </si>
  <si>
    <t xml:space="preserve"> Condensin-2 complex subunit D3 OS=Mus musculus GN=Ncapd3 PE=1 SV=3</t>
  </si>
  <si>
    <t>sp|Q7TSZ8|NACC1_MOUSE</t>
  </si>
  <si>
    <t>Nacc1</t>
  </si>
  <si>
    <t xml:space="preserve"> Nucleus accumbens-associated protein 1 OS=Mus musculus GN=Nacc1 PE=2 SV=1</t>
  </si>
  <si>
    <t>sp|P70202|LXN_MOUSE</t>
  </si>
  <si>
    <t>Lxn</t>
  </si>
  <si>
    <t xml:space="preserve"> Latexin OS=Mus musculus GN=Lxn PE=1 SV=2</t>
  </si>
  <si>
    <t>sp|Q6P5F6|S39AA_MOUSE</t>
  </si>
  <si>
    <t>Slc39a10</t>
  </si>
  <si>
    <t xml:space="preserve"> Zinc transporter ZIP10 OS=Mus musculus GN=Slc39a10 PE=1 SV=1</t>
  </si>
  <si>
    <t>sp|P69566|RANB9_MOUSE</t>
  </si>
  <si>
    <t>Ranbp9</t>
  </si>
  <si>
    <t xml:space="preserve"> Ran-binding protein 9 OS=Mus musculus GN=Ranbp9 PE=1 SV=1</t>
  </si>
  <si>
    <t>sp|Q6VN19|RBP10_MOUSE</t>
  </si>
  <si>
    <t>Ranbp10</t>
  </si>
  <si>
    <t xml:space="preserve"> Ran-binding protein 10 OS=Mus musculus GN=Ranbp10 PE=1 SV=1</t>
  </si>
  <si>
    <t>sp|Q924X6-2|LRP8_MOUSE</t>
  </si>
  <si>
    <t>Lrp8</t>
  </si>
  <si>
    <t xml:space="preserve"> Isoform 2 of Low-density lipoprotein receptor-related protein 8 OS=Mus musculus GN=Lrp8</t>
  </si>
  <si>
    <t>tr|Q6GTJ9|Q6GTJ9_MOUSE</t>
  </si>
  <si>
    <t>Ldlr</t>
  </si>
  <si>
    <t xml:space="preserve"> Low density lipoprotein receptor OS=Mus musculus GN=Ldlr PE=2 SV=1</t>
  </si>
  <si>
    <t>sp|Q80VC6|TSAP1_MOUSE</t>
  </si>
  <si>
    <t>Trnau1ap</t>
  </si>
  <si>
    <t xml:space="preserve"> tRNA selenocysteine 1-associated protein 1 OS=Mus musculus GN=Trnau1ap PE=1 SV=2</t>
  </si>
  <si>
    <t>sp|Q9JIG7|CCD22_MOUSE</t>
  </si>
  <si>
    <t>Ccdc22</t>
  </si>
  <si>
    <t xml:space="preserve"> Coiled-coil domain-containing protein 22 OS=Mus musculus GN=Ccdc22 PE=2 SV=1</t>
  </si>
  <si>
    <t>tr|B7ZCR6|B7ZCR6_MOUSE</t>
  </si>
  <si>
    <t>Znf512b</t>
  </si>
  <si>
    <t xml:space="preserve"> Uncharacterized protein OS=Mus musculus GN=Znf512b PE=4 SV=1</t>
  </si>
  <si>
    <t>sp|Q60692|PSB6_MOUSE</t>
  </si>
  <si>
    <t>Psmb6</t>
  </si>
  <si>
    <t xml:space="preserve"> Proteasome subunit beta type-6 OS=Mus musculus GN=Psmb6 PE=1 SV=3</t>
  </si>
  <si>
    <t>sp|Q9JJ00|PLS1_MOUSE</t>
  </si>
  <si>
    <t>Plscr1</t>
  </si>
  <si>
    <t xml:space="preserve"> Phospholipid scramblase 1 OS=Mus musculus GN=Plscr1 PE=2 SV=1</t>
  </si>
  <si>
    <t>sp|Q5HZI9|MCAR1_MOUSE</t>
  </si>
  <si>
    <t>Mcart1</t>
  </si>
  <si>
    <t xml:space="preserve"> Mitochondrial carrier triple repeat protein 1 OS=Mus musculus GN=Mcart1 PE=2 SV=1</t>
  </si>
  <si>
    <t>sp|Q6PFX9-2|TNKS1_MOUSE</t>
  </si>
  <si>
    <t>Tnks</t>
  </si>
  <si>
    <t xml:space="preserve"> Isoform 2 of Tankyrase-1 OS=Mus musculus GN=Tnks</t>
  </si>
  <si>
    <t>sp|P10287|CADH3_MOUSE</t>
  </si>
  <si>
    <t>Cdh3</t>
  </si>
  <si>
    <t xml:space="preserve"> Cadherin-3 OS=Mus musculus GN=Cdh3 PE=2 SV=2</t>
  </si>
  <si>
    <t>sp|Q99PI4|LPIN3_MOUSE</t>
  </si>
  <si>
    <t>Lpin3</t>
  </si>
  <si>
    <t xml:space="preserve"> Phosphatidate phosphatase LPIN3 OS=Mus musculus GN=Lpin3 PE=1 SV=1</t>
  </si>
  <si>
    <t>sp|Q91ZV3|DCBD2_MOUSE</t>
  </si>
  <si>
    <t>Dcbld2</t>
  </si>
  <si>
    <t xml:space="preserve"> Discoidin, CUB and LCCL domain-containing protein 2 OS=Mus musculus GN=Dcbld2 PE=2 SV=1</t>
  </si>
  <si>
    <t>sp|Q9CR75|TNR12_MOUSE</t>
  </si>
  <si>
    <t>Tnfrsf12a</t>
  </si>
  <si>
    <t xml:space="preserve"> Tumor necrosis factor receptor superfamily member 12A OS=Mus musculus GN=Tnfrsf12a PE=2 SV=1</t>
  </si>
  <si>
    <t>sp|P46737|BRCC3_MOUSE</t>
  </si>
  <si>
    <t>Brcc3</t>
  </si>
  <si>
    <t xml:space="preserve"> Lys-63-specific deubiquitinase BRCC36 OS=Mus musculus GN=Brcc3 PE=2 SV=1</t>
  </si>
  <si>
    <t>sp|Q3UGP9|LRC58_MOUSE</t>
  </si>
  <si>
    <t>Lrrc58</t>
  </si>
  <si>
    <t xml:space="preserve"> Leucine-rich repeat-containing protein 58 OS=Mus musculus GN=Lrrc58 PE=2 SV=1</t>
  </si>
  <si>
    <t>sp|Q8R3L2|TCF25_MOUSE</t>
  </si>
  <si>
    <t>Tcf25</t>
  </si>
  <si>
    <t xml:space="preserve"> Transcription factor 25 OS=Mus musculus GN=Tcf25 PE=1 SV=2</t>
  </si>
  <si>
    <t>sp|Q9JME7|TPC2L_MOUSE</t>
  </si>
  <si>
    <t>Trappc2l</t>
  </si>
  <si>
    <t xml:space="preserve"> Trafficking protein particle complex subunit 2-like protein OS=Mus musculus GN=Trappc2l PE=2 SV=1</t>
  </si>
  <si>
    <t>sp|Q8BP78|F10C1_MOUSE</t>
  </si>
  <si>
    <t>Fra10ac1</t>
  </si>
  <si>
    <t xml:space="preserve"> Protein FRA10AC1 homolog OS=Mus musculus GN=Fra10ac1 PE=1 SV=2</t>
  </si>
  <si>
    <t>sp|Q8BJ48|NAGPA_MOUSE</t>
  </si>
  <si>
    <t>Nagpa</t>
  </si>
  <si>
    <t xml:space="preserve"> N-acetylglucosamine-1-phosphodiester alpha-N-acetylglucosaminidase OS=Mus musculus GN=Nagpa PE=2 SV=2</t>
  </si>
  <si>
    <t>sp|Q4VA55|MUML1_MOUSE</t>
  </si>
  <si>
    <t>Mum1l1</t>
  </si>
  <si>
    <t xml:space="preserve"> PWWP domain-containing protein MUM1L1 OS=Mus musculus GN=Mum1l1 PE=1 SV=2</t>
  </si>
  <si>
    <t>sp|Q8CGF1|RHG29_MOUSE</t>
  </si>
  <si>
    <t>Arhgap29</t>
  </si>
  <si>
    <t xml:space="preserve"> Rho GTPase-activating protein 29 OS=Mus musculus GN=Arhgap29 PE=1 SV=1</t>
  </si>
  <si>
    <t>sp|P97333|NRP1_MOUSE</t>
  </si>
  <si>
    <t>Nrp1</t>
  </si>
  <si>
    <t xml:space="preserve"> Neuropilin-1 OS=Mus musculus GN=Nrp1 PE=1 SV=2</t>
  </si>
  <si>
    <t>sp|Q91W89|MA2C1_MOUSE</t>
  </si>
  <si>
    <t>Man2c1</t>
  </si>
  <si>
    <t xml:space="preserve"> Alpha-mannosidase 2C1 OS=Mus musculus GN=Man2c1 PE=1 SV=1</t>
  </si>
  <si>
    <t>sp|Q80U95|UBE3C_MOUSE</t>
  </si>
  <si>
    <t>Ube3c</t>
  </si>
  <si>
    <t xml:space="preserve"> Ubiquitin-protein ligase E3C OS=Mus musculus GN=Ube3c PE=2 SV=2</t>
  </si>
  <si>
    <t>sp|P31154|DCAM1_MOUSE</t>
  </si>
  <si>
    <t>Amd1</t>
  </si>
  <si>
    <t xml:space="preserve"> S-adenosylmethionine decarboxylase proenzyme 1 OS=Mus musculus GN=Amd1 PE=1 SV=1</t>
  </si>
  <si>
    <t>sp|Q91V87|FGRL1_MOUSE</t>
  </si>
  <si>
    <t>Fgfrl1</t>
  </si>
  <si>
    <t xml:space="preserve"> Fibroblast growth factor receptor-like 1 OS=Mus musculus GN=Fgfrl1 PE=1 SV=1</t>
  </si>
  <si>
    <t>sp|Q9D8C4|IN35_MOUSE</t>
  </si>
  <si>
    <t>Ifi35</t>
  </si>
  <si>
    <t xml:space="preserve"> Interferon-induced 35 kDa protein homolog OS=Mus musculus GN=Ifi35 PE=2 SV=3</t>
  </si>
  <si>
    <t>sp|Q9CQU3|RER1_MOUSE</t>
  </si>
  <si>
    <t>Rer1</t>
  </si>
  <si>
    <t xml:space="preserve"> Protein RER1 OS=Mus musculus GN=Rer1 PE=1 SV=1</t>
  </si>
  <si>
    <t>sp|Q9EPL9|ACOX3_MOUSE</t>
  </si>
  <si>
    <t>Acox3</t>
  </si>
  <si>
    <t xml:space="preserve"> Peroxisomal acyl-coenzyme A oxidase 3 OS=Mus musculus GN=Acox3 PE=2 SV=2</t>
  </si>
  <si>
    <t>sp|Q5SV80|MYO19_MOUSE</t>
  </si>
  <si>
    <t>Myo19</t>
  </si>
  <si>
    <t xml:space="preserve"> Myosin-XIX OS=Mus musculus GN=Myo19 PE=2 SV=1</t>
  </si>
  <si>
    <t>sp|Q62241|RU1C_MOUSE</t>
  </si>
  <si>
    <t>Snrpc</t>
  </si>
  <si>
    <t xml:space="preserve"> U1 small nuclear ribonucleoprotein C OS=Mus musculus GN=Snrpc PE=2 SV=1</t>
  </si>
  <si>
    <t>tr|A1L3P4|A1L3P4_MOUSE</t>
  </si>
  <si>
    <t>Slc9a6</t>
  </si>
  <si>
    <t xml:space="preserve"> Sodium/hydrogen exchanger OS=Mus musculus GN=Slc9a6 PE=2 SV=1</t>
  </si>
  <si>
    <t>sp|P25085-2|IL1RA_MOUSE</t>
  </si>
  <si>
    <t>Il1rn</t>
  </si>
  <si>
    <t xml:space="preserve"> Isoform 2 of Interleukin-1 receptor antagonist protein OS=Mus musculus GN=Il1rn</t>
  </si>
  <si>
    <t>sp|P62257|UBE2H_MOUSE</t>
  </si>
  <si>
    <t>Ube2h</t>
  </si>
  <si>
    <t xml:space="preserve"> Ubiquitin-conjugating enzyme E2 H OS=Mus musculus GN=Ube2h PE=2 SV=1</t>
  </si>
  <si>
    <t>sp|Q8CCM6-2|TI21L_MOUSE</t>
  </si>
  <si>
    <t xml:space="preserve"> Isoform 2 of TIM21-like protein, mitochondrial OS=Mus musculus</t>
  </si>
  <si>
    <t>sp|P31650|S6A11_MOUSE</t>
  </si>
  <si>
    <t>Slc6a11</t>
  </si>
  <si>
    <t xml:space="preserve"> Sodium- and chloride-dependent GABA transporter 3 OS=Mus musculus GN=Slc6a11 PE=1 SV=2</t>
  </si>
  <si>
    <t>sp|Q61703|ITIH2_MOUSE</t>
  </si>
  <si>
    <t>Itih2</t>
  </si>
  <si>
    <t xml:space="preserve"> Inter-alpha-trypsin inhibitor heavy chain H2 OS=Mus musculus GN=Itih2 PE=1 SV=1</t>
  </si>
  <si>
    <t>sp|Q6P9S7|GLT10_MOUSE</t>
  </si>
  <si>
    <t>Galnt10</t>
  </si>
  <si>
    <t xml:space="preserve"> Polypeptide N-acetylgalactosaminyltransferase 10 OS=Mus musculus GN=Galnt10 PE=2 SV=1</t>
  </si>
  <si>
    <t>sp|O08800|SPB8_MOUSE</t>
  </si>
  <si>
    <t>Serpinb8</t>
  </si>
  <si>
    <t xml:space="preserve"> Serpin B8 OS=Mus musculus GN=Serpinb8 PE=2 SV=2</t>
  </si>
  <si>
    <t>sp|Q9DCR2|AP3S1_MOUSE</t>
  </si>
  <si>
    <t>Ap3s1</t>
  </si>
  <si>
    <t xml:space="preserve"> AP-3 complex subunit sigma-1 OS=Mus musculus GN=Ap3s1 PE=1 SV=2</t>
  </si>
  <si>
    <t>tr|A2AUY4|A2AUY4_MOUSE</t>
  </si>
  <si>
    <t>Baz2b</t>
  </si>
  <si>
    <t xml:space="preserve"> Bromodomain adjacent to zinc finger domain, 2B OS=Mus musculus GN=Baz2b PE=4 SV=1</t>
  </si>
  <si>
    <t>sp|Q62425|NDUA4_MOUSE</t>
  </si>
  <si>
    <t>Ndufa4</t>
  </si>
  <si>
    <t xml:space="preserve"> NADH dehydrogenase [ubiquinone] 1 alpha subcomplex subunit 4 OS=Mus musculus GN=Ndufa4 PE=1 SV=2</t>
  </si>
  <si>
    <t>sp|Q62092|NSG1_MOUSE</t>
  </si>
  <si>
    <t>Nsg1</t>
  </si>
  <si>
    <t xml:space="preserve"> Neuron-specific protein family member 1 OS=Mus musculus GN=Nsg1 PE=2 SV=3</t>
  </si>
  <si>
    <t>sp|Q6NVF9|CPSF6_MOUSE</t>
  </si>
  <si>
    <t>Cpsf6</t>
  </si>
  <si>
    <t xml:space="preserve"> Cleavage and polyadenylation specificity factor subunit 6 OS=Mus musculus GN=Cpsf6 PE=1 SV=1</t>
  </si>
  <si>
    <t>sp|Q75NR7-2|RECQ4_MOUSE</t>
  </si>
  <si>
    <t>Recql4</t>
  </si>
  <si>
    <t xml:space="preserve"> Isoform 2 of ATP-dependent DNA helicase Q4 OS=Mus musculus GN=Recql4</t>
  </si>
  <si>
    <t>tr|E9PUB7|E9PUB7_MOUSE</t>
  </si>
  <si>
    <t>Msto1</t>
  </si>
  <si>
    <t xml:space="preserve"> Uncharacterized protein OS=Mus musculus GN=Msto1 PE=4 SV=1</t>
  </si>
  <si>
    <t>sp|Q9D1C1|UBE2C_MOUSE</t>
  </si>
  <si>
    <t>Ube2c</t>
  </si>
  <si>
    <t xml:space="preserve"> Ubiquitin-conjugating enzyme E2 C OS=Mus musculus GN=Ube2c PE=2 SV=1</t>
  </si>
  <si>
    <t>sp|P97348|RHOD_MOUSE</t>
  </si>
  <si>
    <t>Rhod</t>
  </si>
  <si>
    <t xml:space="preserve"> Rho-related GTP-binding protein RhoD OS=Mus musculus GN=Rhod PE=2 SV=1</t>
  </si>
  <si>
    <t>sp|Q9D2D7|ZN687_MOUSE</t>
  </si>
  <si>
    <t>Znf687</t>
  </si>
  <si>
    <t xml:space="preserve"> Zinc finger protein 687 OS=Mus musculus GN=Znf687 PE=2 SV=1</t>
  </si>
  <si>
    <t>sp|Q91WE4|CR032_MOUSE</t>
  </si>
  <si>
    <t xml:space="preserve"> UPF0729 protein C18orf32 homolog OS=Mus musculus PE=2 SV=1</t>
  </si>
  <si>
    <t>sp|Q8K341-2|ATAT_MOUSE</t>
  </si>
  <si>
    <t>Atat1</t>
  </si>
  <si>
    <t xml:space="preserve"> Isoform 2 of Alpha-tubulin N-acetyltransferase OS=Mus musculus GN=Atat1</t>
  </si>
  <si>
    <t>sp|P0C7T6|ATX1L_MOUSE</t>
  </si>
  <si>
    <t>Atxn1l</t>
  </si>
  <si>
    <t xml:space="preserve"> Ataxin-1-like OS=Mus musculus GN=Atxn1l PE=1 SV=1</t>
  </si>
  <si>
    <t>sp|Q9R0L7|AKP8L_MOUSE</t>
  </si>
  <si>
    <t>Akap8l</t>
  </si>
  <si>
    <t xml:space="preserve"> A-kinase anchor protein 8-like OS=Mus musculus GN=Akap8l PE=1 SV=1</t>
  </si>
  <si>
    <t>sp|Q9D620|RFIP1_MOUSE</t>
  </si>
  <si>
    <t>Rab11fip1</t>
  </si>
  <si>
    <t xml:space="preserve"> Rab11 family-interacting protein 1 OS=Mus musculus GN=Rab11fip1 PE=1 SV=2</t>
  </si>
  <si>
    <t>sp|Q9Z2L7|CRLF3_MOUSE</t>
  </si>
  <si>
    <t>Crlf3</t>
  </si>
  <si>
    <t xml:space="preserve"> Cytokine receptor-like factor 3 OS=Mus musculus GN=Crlf3 PE=2 SV=1</t>
  </si>
  <si>
    <t>sp|Q8CIF6-2|SIDT2_MOUSE</t>
  </si>
  <si>
    <t>Sidt2</t>
  </si>
  <si>
    <t xml:space="preserve"> Isoform 2 of SID1 transmembrane family member 2 OS=Mus musculus GN=Sidt2</t>
  </si>
  <si>
    <t>sp|Q9D975|SRXN1_MOUSE</t>
  </si>
  <si>
    <t>Srxn1</t>
  </si>
  <si>
    <t xml:space="preserve"> Sulfiredoxin-1 OS=Mus musculus GN=Srxn1 PE=2 SV=1</t>
  </si>
  <si>
    <t>sp|Q9CZP5|BCS1_MOUSE</t>
  </si>
  <si>
    <t>Bcs1l</t>
  </si>
  <si>
    <t xml:space="preserve"> Mitochondrial chaperone BCS1 OS=Mus musculus GN=Bcs1l PE=1 SV=1</t>
  </si>
  <si>
    <t>sp|P49442|INPP_MOUSE</t>
  </si>
  <si>
    <t>Inpp1</t>
  </si>
  <si>
    <t xml:space="preserve"> Inositol polyphosphate 1-phosphatase OS=Mus musculus GN=Inpp1 PE=1 SV=2</t>
  </si>
  <si>
    <t>sp|Q8R3P7|CLUA1_MOUSE</t>
  </si>
  <si>
    <t>Cluap1</t>
  </si>
  <si>
    <t xml:space="preserve"> Clusterin-associated protein 1 OS=Mus musculus GN=Cluap1 PE=1 SV=1</t>
  </si>
  <si>
    <t>sp|O08796|EF2K_MOUSE</t>
  </si>
  <si>
    <t>Eef2k</t>
  </si>
  <si>
    <t xml:space="preserve"> Eukaryotic elongation factor 2 kinase OS=Mus musculus GN=Eef2k PE=1 SV=1</t>
  </si>
  <si>
    <t>sp|O88196-2|TTC3_MOUSE</t>
  </si>
  <si>
    <t>Ttc3</t>
  </si>
  <si>
    <t xml:space="preserve"> Isoform 2 of E3 ubiquitin-protein ligase TTC3 OS=Mus musculus GN=Ttc3</t>
  </si>
  <si>
    <t>sp|Q64735-2|CRRY_MOUSE</t>
  </si>
  <si>
    <t>Crry</t>
  </si>
  <si>
    <t xml:space="preserve"> Isoform 2 of Complement regulatory protein Crry OS=Mus musculus GN=Crry</t>
  </si>
  <si>
    <t>sp|Q9ERU3|ZNF22_MOUSE</t>
  </si>
  <si>
    <t>Znf22</t>
  </si>
  <si>
    <t xml:space="preserve"> Zinc finger protein 22 OS=Mus musculus GN=Znf22 PE=1 SV=2</t>
  </si>
  <si>
    <t>sp|Q8BWF0|SSDH_MOUSE</t>
  </si>
  <si>
    <t>Aldh5a1</t>
  </si>
  <si>
    <t xml:space="preserve"> Succinate-semialdehyde dehydrogenase, mitochondrial OS=Mus musculus GN=Aldh5a1 PE=1 SV=1</t>
  </si>
  <si>
    <t>sp|P22777|PAI1_MOUSE</t>
  </si>
  <si>
    <t>Serpine1</t>
  </si>
  <si>
    <t xml:space="preserve"> Plasminogen activator inhibitor 1 OS=Mus musculus GN=Serpine1 PE=1 SV=1</t>
  </si>
  <si>
    <t>sp|Q8BIA4|FBXW8_MOUSE</t>
  </si>
  <si>
    <t>Fbxw8</t>
  </si>
  <si>
    <t xml:space="preserve"> F-box/WD repeat-containing protein 8 OS=Mus musculus GN=Fbxw8 PE=1 SV=2</t>
  </si>
  <si>
    <t>sp|Q9QUN7|TLR2_MOUSE</t>
  </si>
  <si>
    <t>Tlr2</t>
  </si>
  <si>
    <t xml:space="preserve"> Toll-like receptor 2 OS=Mus musculus GN=Tlr2 PE=1 SV=1</t>
  </si>
  <si>
    <t>sp|P12849|KAP1_MOUSE</t>
  </si>
  <si>
    <t>Prkar1b</t>
  </si>
  <si>
    <t xml:space="preserve"> cAMP-dependent protein kinase type I-beta regulatory subunit OS=Mus musculus GN=Prkar1b PE=2 SV=2</t>
  </si>
  <si>
    <t>sp|Q9DBC7|KAP0_MOUSE</t>
  </si>
  <si>
    <t>Prkar1a</t>
  </si>
  <si>
    <t xml:space="preserve"> cAMP-dependent protein kinase type I-alpha regulatory subunit OS=Mus musculus GN=Prkar1a PE=1 SV=3</t>
  </si>
  <si>
    <t>sp|P37172|ACVR1_MOUSE</t>
  </si>
  <si>
    <t>Acvr1</t>
  </si>
  <si>
    <t xml:space="preserve"> Activin receptor type-1 OS=Mus musculus GN=Acvr1 PE=2 SV=2</t>
  </si>
  <si>
    <t>sp|P62334|PRS10_MOUSE</t>
  </si>
  <si>
    <t>Psmc6</t>
  </si>
  <si>
    <t xml:space="preserve"> 26S protease regulatory subunit 10B OS=Mus musculus GN=Psmc6 PE=1 SV=1</t>
  </si>
  <si>
    <t>sp|Q8K010|OPLA_MOUSE</t>
  </si>
  <si>
    <t>Oplah</t>
  </si>
  <si>
    <t xml:space="preserve"> 5-oxoprolinase OS=Mus musculus GN=Oplah PE=2 SV=1</t>
  </si>
  <si>
    <t>sp|Q6PE54|DHX40_MOUSE</t>
  </si>
  <si>
    <t>Dhx40</t>
  </si>
  <si>
    <t xml:space="preserve"> Probable ATP-dependent RNA helicase DHX40 OS=Mus musculus GN=Dhx40 PE=2 SV=1</t>
  </si>
  <si>
    <t>sp|Q91V12|BACH_MOUSE</t>
  </si>
  <si>
    <t>Acot7</t>
  </si>
  <si>
    <t xml:space="preserve"> Cytosolic acyl coenzyme A thioester hydrolase OS=Mus musculus GN=Acot7 PE=1 SV=2</t>
  </si>
  <si>
    <t>sp|Q5SRX1-2|TM1L2_MOUSE</t>
  </si>
  <si>
    <t>Tom1l2</t>
  </si>
  <si>
    <t xml:space="preserve"> Isoform 2 of TOM1-like protein 2 OS=Mus musculus GN=Tom1l2</t>
  </si>
  <si>
    <t>sp|Q9Z204-2|HNRPC_MOUSE</t>
  </si>
  <si>
    <t>Hnrnpc</t>
  </si>
  <si>
    <t xml:space="preserve"> Isoform C1 of Heterogeneous nuclear ribonucleoproteins C1/C2 OS=Mus musculus GN=Hnrnpc</t>
  </si>
  <si>
    <t>sp|Q9Z204|HNRPC_MOUSE</t>
  </si>
  <si>
    <t xml:space="preserve"> Heterogeneous nuclear ribonucleoproteins C1/C2 OS=Mus musculus GN=Hnrnpc PE=1 SV=1</t>
  </si>
  <si>
    <t>sp|Q8C8T8|TSR2_MOUSE</t>
  </si>
  <si>
    <t>Tsr2</t>
  </si>
  <si>
    <t xml:space="preserve"> Pre-rRNA-processing protein TSR2 homolog OS=Mus musculus GN=Tsr2 PE=2 SV=1</t>
  </si>
  <si>
    <t>sp|Q7TPD2|F185A_MOUSE</t>
  </si>
  <si>
    <t>Fam185a</t>
  </si>
  <si>
    <t xml:space="preserve"> Protein FAM185A OS=Mus musculus GN=Fam185a PE=2 SV=1</t>
  </si>
  <si>
    <t>sp|Q9D4H1|EXOC2_MOUSE</t>
  </si>
  <si>
    <t>Exoc2</t>
  </si>
  <si>
    <t xml:space="preserve"> Exocyst complex component 2 OS=Mus musculus GN=Exoc2 PE=1 SV=1</t>
  </si>
  <si>
    <t>tr|E9Q9B3|E9Q9B3_MOUSE</t>
  </si>
  <si>
    <t>Spryd3</t>
  </si>
  <si>
    <t xml:space="preserve"> Uncharacterized protein OS=Mus musculus GN=Spryd3 PE=4 SV=1</t>
  </si>
  <si>
    <t>sp|Q8VHR0|PCD18_MOUSE</t>
  </si>
  <si>
    <t>Pcdh18</t>
  </si>
  <si>
    <t xml:space="preserve"> Protocadherin 18 OS=Mus musculus GN=Pcdh18 PE=1 SV=2</t>
  </si>
  <si>
    <t>tr|Q9CQM8|Q9CQM8_MOUSE</t>
  </si>
  <si>
    <t>Rpl21</t>
  </si>
  <si>
    <t xml:space="preserve"> MCG120646 OS=Mus musculus GN=Rpl21 PE=2 SV=1</t>
  </si>
  <si>
    <t>sp|Q9WTR5|CAD13_MOUSE</t>
  </si>
  <si>
    <t>Cdh13</t>
  </si>
  <si>
    <t xml:space="preserve"> Cadherin-13 OS=Mus musculus GN=Cdh13 PE=1 SV=2</t>
  </si>
  <si>
    <t>sp|P62305|RUXE_MOUSE</t>
  </si>
  <si>
    <t>Snrpe</t>
  </si>
  <si>
    <t xml:space="preserve"> Small nuclear ribonucleoprotein E OS=Mus musculus GN=Snrpe PE=2 SV=1</t>
  </si>
  <si>
    <t>tr|A2BI37|A2BI37_MOUSE</t>
  </si>
  <si>
    <t>Zfp185</t>
  </si>
  <si>
    <t xml:space="preserve"> Uncharacterized protein OS=Mus musculus GN=Zfp185 PE=4 SV=1</t>
  </si>
  <si>
    <t>sp|Q9R0Q3|TMED2_MOUSE</t>
  </si>
  <si>
    <t>Tmed2</t>
  </si>
  <si>
    <t xml:space="preserve"> Transmembrane emp24 domain-containing protein 2 OS=Mus musculus GN=Tmed2 PE=1 SV=1</t>
  </si>
  <si>
    <t>sp|Q5XJY6|FANCB_MOUSE</t>
  </si>
  <si>
    <t>Fancb</t>
  </si>
  <si>
    <t xml:space="preserve"> Fanconi anemia group B protein homolog OS=Mus musculus GN=Fancb PE=2 SV=2</t>
  </si>
  <si>
    <t>sp|Q64012-2|RALY_MOUSE</t>
  </si>
  <si>
    <t>Raly</t>
  </si>
  <si>
    <t xml:space="preserve"> Isoform 1 of RNA-binding protein Raly OS=Mus musculus GN=Raly</t>
  </si>
  <si>
    <t>sp|Q9D0A3|CO038_MOUSE</t>
  </si>
  <si>
    <t xml:space="preserve"> UPF0552 protein C15orf38 homolog OS=Mus musculus PE=2 SV=1</t>
  </si>
  <si>
    <t>sp|Q80TA9|EPG5_MOUSE</t>
  </si>
  <si>
    <t>Epg5</t>
  </si>
  <si>
    <t xml:space="preserve"> Ectopic P granules protein 5 homolog OS=Mus musculus GN=Epg5 PE=2 SV=2</t>
  </si>
  <si>
    <t>sp|Q9DC63-2|FBX3_MOUSE</t>
  </si>
  <si>
    <t>Fbxo3</t>
  </si>
  <si>
    <t xml:space="preserve"> Isoform 2 of F-box only protein 3 OS=Mus musculus GN=Fbxo3</t>
  </si>
  <si>
    <t>sp|P45878|FKBP2_MOUSE</t>
  </si>
  <si>
    <t>Fkbp2</t>
  </si>
  <si>
    <t xml:space="preserve"> Peptidyl-prolyl cis-trans isomerase FKBP2 OS=Mus musculus GN=Fkbp2 PE=1 SV=1</t>
  </si>
  <si>
    <t>sp|P41241|CSK_MOUSE</t>
  </si>
  <si>
    <t>Csk</t>
  </si>
  <si>
    <t xml:space="preserve"> Tyrosine-protein kinase CSK OS=Mus musculus GN=Csk PE=1 SV=2</t>
  </si>
  <si>
    <t>sp|Q3UBG2-2|PCLI1_MOUSE</t>
  </si>
  <si>
    <t>Pid1</t>
  </si>
  <si>
    <t xml:space="preserve"> Isoform 2 of PTB-containing, cubilin and LRP1-interacting protein OS=Mus musculus GN=Pid1</t>
  </si>
  <si>
    <t>sp|Q924D0|RT4I1_MOUSE</t>
  </si>
  <si>
    <t>Rtn4ip1</t>
  </si>
  <si>
    <t xml:space="preserve"> Reticulon-4-interacting protein 1, mitochondrial OS=Mus musculus GN=Rtn4ip1 PE=1 SV=2</t>
  </si>
  <si>
    <t>sp|Q9R1R2|TRIM3_MOUSE</t>
  </si>
  <si>
    <t>Trim3</t>
  </si>
  <si>
    <t xml:space="preserve"> Tripartite motif-containing protein 3 OS=Mus musculus GN=Trim3 PE=1 SV=1</t>
  </si>
  <si>
    <t>sp|Q9JHS9|CWC15_MOUSE</t>
  </si>
  <si>
    <t>Cwc15</t>
  </si>
  <si>
    <t xml:space="preserve"> Protein CWC15 homolog OS=Mus musculus GN=Cwc15 PE=1 SV=1</t>
  </si>
  <si>
    <t>sp|P97825|HN1_MOUSE</t>
  </si>
  <si>
    <t>Hn1</t>
  </si>
  <si>
    <t xml:space="preserve"> Hematological and neurological expressed 1 protein OS=Mus musculus GN=Hn1 PE=1 SV=3</t>
  </si>
  <si>
    <t>sp|Q64471|GSTT1_MOUSE</t>
  </si>
  <si>
    <t>Gstt1</t>
  </si>
  <si>
    <t xml:space="preserve"> Glutathione S-transferase theta-1 OS=Mus musculus GN=Gstt1 PE=1 SV=3</t>
  </si>
  <si>
    <t>sp|Q62280|SSXT_MOUSE</t>
  </si>
  <si>
    <t>Ss18</t>
  </si>
  <si>
    <t xml:space="preserve"> Protein SSXT OS=Mus musculus GN=Ss18 PE=2 SV=2</t>
  </si>
  <si>
    <t>sp|Q9CYF5|WBS16_MOUSE</t>
  </si>
  <si>
    <t>Wbscr16</t>
  </si>
  <si>
    <t xml:space="preserve"> Williams-Beuren syndrome chromosomal region 16 protein homolog OS=Mus musculus GN=Wbscr16 PE=2 SV=1</t>
  </si>
  <si>
    <t>sp|Q8R3P9|ANR32_MOUSE</t>
  </si>
  <si>
    <t>Ankrd32</t>
  </si>
  <si>
    <t xml:space="preserve"> Ankyrin repeat domain-containing protein 32 OS=Mus musculus GN=Ankrd32 PE=2 SV=3</t>
  </si>
  <si>
    <t>sp|Q9R0Y5-2|KAD1_MOUSE</t>
  </si>
  <si>
    <t>Ak1</t>
  </si>
  <si>
    <t xml:space="preserve"> Isoform 2 of Adenylate kinase isoenzyme 1 OS=Mus musculus GN=Ak1</t>
  </si>
  <si>
    <t>sp|Q9WU20|MTHR_MOUSE</t>
  </si>
  <si>
    <t>Mthfr</t>
  </si>
  <si>
    <t xml:space="preserve"> Methylenetetrahydrofolate reductase OS=Mus musculus GN=Mthfr PE=2 SV=2</t>
  </si>
  <si>
    <t>sp|O88291|ZN326_MOUSE</t>
  </si>
  <si>
    <t>Znf326</t>
  </si>
  <si>
    <t xml:space="preserve"> Zinc finger protein 326 OS=Mus musculus GN=Znf326 PE=1 SV=1</t>
  </si>
  <si>
    <t>sp|O54826|AF10_MOUSE</t>
  </si>
  <si>
    <t>Mllt10</t>
  </si>
  <si>
    <t xml:space="preserve"> Protein AF-10 OS=Mus musculus GN=Mllt10 PE=1 SV=2</t>
  </si>
  <si>
    <t>sp|O35730-2|RING1_MOUSE</t>
  </si>
  <si>
    <t>Ring1</t>
  </si>
  <si>
    <t xml:space="preserve"> Isoform 2 of E3 ubiquitin-protein ligase RING1 OS=Mus musculus GN=Ring1</t>
  </si>
  <si>
    <t>sp|Q9CQJ4|RING2_MOUSE</t>
  </si>
  <si>
    <t>Rnf2</t>
  </si>
  <si>
    <t xml:space="preserve"> E3 ubiquitin-protein ligase RING2 OS=Mus musculus GN=Rnf2 PE=1 SV=1</t>
  </si>
  <si>
    <t>sp|P62073|TIM10_MOUSE</t>
  </si>
  <si>
    <t>Timm10</t>
  </si>
  <si>
    <t xml:space="preserve"> Mitochondrial import inner membrane translocase subunit Tim10 OS=Mus musculus GN=Timm10 PE=1 SV=1</t>
  </si>
  <si>
    <t>sp|Q9D850|TMM68_MOUSE</t>
  </si>
  <si>
    <t>Tmem68</t>
  </si>
  <si>
    <t xml:space="preserve"> Transmembrane protein 68 OS=Mus musculus GN=Tmem68 PE=2 SV=1</t>
  </si>
  <si>
    <t>sp|Q6ZWM4|NAA38_MOUSE</t>
  </si>
  <si>
    <t>Naa38</t>
  </si>
  <si>
    <t xml:space="preserve"> N-alpha-acetyltransferase 38, NatC auxiliary subunit OS=Mus musculus GN=Naa38 PE=2 SV=3</t>
  </si>
  <si>
    <t>sp|Q60930|VDAC2_MOUSE</t>
  </si>
  <si>
    <t>Vdac2</t>
  </si>
  <si>
    <t xml:space="preserve"> Voltage-dependent anion-selective channel protein 2 OS=Mus musculus GN=Vdac2 PE=1 SV=2</t>
  </si>
  <si>
    <t>sp|Q8BP71|RFOX2_MOUSE</t>
  </si>
  <si>
    <t>Rbfox2</t>
  </si>
  <si>
    <t xml:space="preserve"> RNA binding protein fox-1 homolog 2 OS=Mus musculus GN=Rbfox2 PE=1 SV=2</t>
  </si>
  <si>
    <t>sp|Q8BIF9|ZN787_MOUSE</t>
  </si>
  <si>
    <t>Znf787</t>
  </si>
  <si>
    <t xml:space="preserve"> Zinc finger protein 787 OS=Mus musculus GN=Znf787 PE=2 SV=3</t>
  </si>
  <si>
    <t>sp|P28828|PTPRM_MOUSE</t>
  </si>
  <si>
    <t>Ptprm</t>
  </si>
  <si>
    <t xml:space="preserve"> Receptor-type tyrosine-protein phosphatase mu OS=Mus musculus GN=Ptprm PE=2 SV=2</t>
  </si>
  <si>
    <t>sp|P35822|PTPRK_MOUSE</t>
  </si>
  <si>
    <t>Ptprk</t>
  </si>
  <si>
    <t xml:space="preserve"> Receptor-type tyrosine-protein phosphatase kappa OS=Mus musculus GN=Ptprk PE=1 SV=1</t>
  </si>
  <si>
    <t>sp|Q9CQ26|STABP_MOUSE</t>
  </si>
  <si>
    <t>Stambp</t>
  </si>
  <si>
    <t xml:space="preserve"> STAM-binding protein OS=Mus musculus GN=Stambp PE=2 SV=1</t>
  </si>
  <si>
    <t>sp|Q8CJ27|ASPM_MOUSE</t>
  </si>
  <si>
    <t>Aspm</t>
  </si>
  <si>
    <t xml:space="preserve"> Abnormal spindle-like microcephaly-associated protein homolog OS=Mus musculus GN=Aspm PE=2 SV=2</t>
  </si>
  <si>
    <t>sp|Q99J39-2|DCMC_MOUSE</t>
  </si>
  <si>
    <t>Mlycd</t>
  </si>
  <si>
    <t xml:space="preserve"> Isoform Cytoplasmic+peroxisomal of Malonyl-CoA decarboxylase, mitochondrial OS=Mus musculus GN=Mlycd</t>
  </si>
  <si>
    <t>sp|Q9D6L8|PPIL3_MOUSE</t>
  </si>
  <si>
    <t>Ppil3</t>
  </si>
  <si>
    <t xml:space="preserve"> Peptidyl-prolyl cis-trans isomerase-like 3 OS=Mus musculus GN=Ppil3 PE=2 SV=1</t>
  </si>
  <si>
    <t>sp|P58854|GCP3_MOUSE</t>
  </si>
  <si>
    <t>Tubgcp3</t>
  </si>
  <si>
    <t xml:space="preserve"> Gamma-tubulin complex component 3 OS=Mus musculus GN=Tubgcp3 PE=2 SV=2</t>
  </si>
  <si>
    <t>sp|Q8VDI9|ALG9_MOUSE</t>
  </si>
  <si>
    <t>Alg9</t>
  </si>
  <si>
    <t xml:space="preserve"> Alpha-1,2-mannosyltransferase ALG9 OS=Mus musculus GN=Alg9 PE=2 SV=1</t>
  </si>
  <si>
    <t>sp|Q8CFV4|NRN1_MOUSE</t>
  </si>
  <si>
    <t>Nrn1</t>
  </si>
  <si>
    <t xml:space="preserve"> Neuritin OS=Mus musculus GN=Nrn1 PE=2 SV=1</t>
  </si>
  <si>
    <t>sp|Q9QZF2|GPC1_MOUSE</t>
  </si>
  <si>
    <t>Gpc1</t>
  </si>
  <si>
    <t xml:space="preserve"> Glypican-1 OS=Mus musculus GN=Gpc1 PE=1 SV=1</t>
  </si>
  <si>
    <t>sp|P97465|DOK1_MOUSE</t>
  </si>
  <si>
    <t>Dok1</t>
  </si>
  <si>
    <t xml:space="preserve"> Docking protein 1 OS=Mus musculus GN=Dok1 PE=1 SV=2</t>
  </si>
  <si>
    <t>sp|Q8CI04|COG3_MOUSE</t>
  </si>
  <si>
    <t>Cog3</t>
  </si>
  <si>
    <t xml:space="preserve"> Conserved oligomeric Golgi complex subunit 3 OS=Mus musculus GN=Cog3 PE=1 SV=3</t>
  </si>
  <si>
    <t>sp|Q8BHW2|OSCP1_MOUSE</t>
  </si>
  <si>
    <t>Oscp1</t>
  </si>
  <si>
    <t xml:space="preserve"> Protein OSCP1 OS=Mus musculus GN=Oscp1 PE=2 SV=1</t>
  </si>
  <si>
    <t>sp|Q9CWW6|PIN4_MOUSE</t>
  </si>
  <si>
    <t>Pin4</t>
  </si>
  <si>
    <t xml:space="preserve"> Peptidyl-prolyl cis-trans isomerase NIMA-interacting 4 OS=Mus musculus GN=Pin4 PE=2 SV=1</t>
  </si>
  <si>
    <t>sp|P48771|CX7A2_MOUSE</t>
  </si>
  <si>
    <t>Cox7a2</t>
  </si>
  <si>
    <t xml:space="preserve"> Cytochrome c oxidase subunit 7A2, mitochondrial OS=Mus musculus GN=Cox7a2 PE=1 SV=2</t>
  </si>
  <si>
    <t>sp|P56391|CX6B1_MOUSE</t>
  </si>
  <si>
    <t>Cox6b1</t>
  </si>
  <si>
    <t xml:space="preserve"> Cytochrome c oxidase subunit 6B1 OS=Mus musculus GN=Cox6b1 PE=1 SV=2</t>
  </si>
  <si>
    <t>sp|Q9JIY2-2|HAKAI_MOUSE</t>
  </si>
  <si>
    <t>Cbll1</t>
  </si>
  <si>
    <t xml:space="preserve"> Isoform 2 of E3 ubiquitin-protein ligase Hakai OS=Mus musculus GN=Cbll1</t>
  </si>
  <si>
    <t>sp|Q60866|PTER_MOUSE</t>
  </si>
  <si>
    <t>Pter</t>
  </si>
  <si>
    <t xml:space="preserve"> Phosphotriesterase-related protein OS=Mus musculus GN=Pter PE=2 SV=1</t>
  </si>
  <si>
    <t>sp|Q80Y20-2|ALKB8_MOUSE</t>
  </si>
  <si>
    <t>Alkbh8</t>
  </si>
  <si>
    <t xml:space="preserve"> Isoform 2 of Alkylated DNA repair protein alkB homolog 8 OS=Mus musculus GN=Alkbh8</t>
  </si>
  <si>
    <t>sp|Q924T2|RT02_MOUSE</t>
  </si>
  <si>
    <t>Mrps2</t>
  </si>
  <si>
    <t xml:space="preserve"> 28S ribosomal protein S2, mitochondrial OS=Mus musculus GN=Mrps2 PE=2 SV=1</t>
  </si>
  <si>
    <t>sp|Q60809|CNOT7_MOUSE</t>
  </si>
  <si>
    <t>Cnot7</t>
  </si>
  <si>
    <t xml:space="preserve"> CCR4-NOT transcription complex subunit 7 OS=Mus musculus GN=Cnot7 PE=1 SV=1</t>
  </si>
  <si>
    <t>sp|Q9D8X5|CNOT8_MOUSE</t>
  </si>
  <si>
    <t>Cnot8</t>
  </si>
  <si>
    <t xml:space="preserve"> CCR4-NOT transcription complex subunit 8 OS=Mus musculus GN=Cnot8 PE=2 SV=1</t>
  </si>
  <si>
    <t>sp|Q9JJ80|RPF2_MOUSE</t>
  </si>
  <si>
    <t>Rpf2</t>
  </si>
  <si>
    <t xml:space="preserve"> Ribosome production factor 2 homolog OS=Mus musculus GN=Rpf2 PE=2 SV=2</t>
  </si>
  <si>
    <t>sp|P97494|GSH1_MOUSE</t>
  </si>
  <si>
    <t>Gclc</t>
  </si>
  <si>
    <t xml:space="preserve"> Glutamate--cysteine ligase catalytic subunit OS=Mus musculus GN=Gclc PE=2 SV=4</t>
  </si>
  <si>
    <t>sp|O09164|SODE_MOUSE</t>
  </si>
  <si>
    <t>Sod3</t>
  </si>
  <si>
    <t xml:space="preserve"> Extracellular superoxide dismutase [Cu-Zn] OS=Mus musculus GN=Sod3 PE=1 SV=1</t>
  </si>
  <si>
    <t>sp|P57784|RU2A_MOUSE</t>
  </si>
  <si>
    <t>Snrpa1</t>
  </si>
  <si>
    <t xml:space="preserve"> U2 small nuclear ribonucleoprotein A' OS=Mus musculus GN=Snrpa1 PE=1 SV=2</t>
  </si>
  <si>
    <t>sp|Q64028-2|PHC1_MOUSE</t>
  </si>
  <si>
    <t>Phc1</t>
  </si>
  <si>
    <t xml:space="preserve"> Isoform 2 of Polyhomeotic-like protein 1 OS=Mus musculus GN=Phc1</t>
  </si>
  <si>
    <t>sp|P36371|TAP2_MOUSE</t>
  </si>
  <si>
    <t>Tap2</t>
  </si>
  <si>
    <t xml:space="preserve"> Antigen peptide transporter 2 OS=Mus musculus GN=Tap2 PE=2 SV=1</t>
  </si>
  <si>
    <t>sp|Q5SV77-2|GGNB2_MOUSE</t>
  </si>
  <si>
    <t>Ggnbp2</t>
  </si>
  <si>
    <t xml:space="preserve"> Isoform 2 of Gametogenetin-binding protein 2 OS=Mus musculus GN=Ggnbp2</t>
  </si>
  <si>
    <t>sp|Q920I9-2|WDR7_MOUSE</t>
  </si>
  <si>
    <t>Wdr7</t>
  </si>
  <si>
    <t xml:space="preserve"> Isoform 2 of WD repeat-containing protein 7 OS=Mus musculus GN=Wdr7</t>
  </si>
  <si>
    <t>sp|P52795|EFNB1_MOUSE</t>
  </si>
  <si>
    <t>Efnb1</t>
  </si>
  <si>
    <t xml:space="preserve"> Ephrin-B1 OS=Mus musculus GN=Efnb1 PE=1 SV=1</t>
  </si>
  <si>
    <t>sp|P52800|EFNB2_MOUSE</t>
  </si>
  <si>
    <t>Efnb2</t>
  </si>
  <si>
    <t xml:space="preserve"> Ephrin-B2 OS=Mus musculus GN=Efnb2 PE=1 SV=1</t>
  </si>
  <si>
    <t>sp|Q09200|B4GN1_MOUSE</t>
  </si>
  <si>
    <t>B4galnt1</t>
  </si>
  <si>
    <t xml:space="preserve"> Beta-1,4 N-acetylgalactosaminyltransferase 1 OS=Mus musculus GN=B4galnt1 PE=2 SV=1</t>
  </si>
  <si>
    <t>sp|P35486|ODPA_MOUSE</t>
  </si>
  <si>
    <t>Pdha1</t>
  </si>
  <si>
    <t xml:space="preserve"> Pyruvate dehydrogenase E1 component subunit alpha, somatic form, mitochondrial OS=Mus musculus GN=Pdha1 PE=1 SV=1</t>
  </si>
  <si>
    <t>sp|Q9CQV7|TIM14_MOUSE</t>
  </si>
  <si>
    <t>Dnajc19</t>
  </si>
  <si>
    <t xml:space="preserve"> Mitochondrial import inner membrane translocase subunit TIM14 OS=Mus musculus GN=Dnajc19 PE=2 SV=3</t>
  </si>
  <si>
    <t>sp|Q80TA6|MTMRC_MOUSE</t>
  </si>
  <si>
    <t>Mtmr12</t>
  </si>
  <si>
    <t xml:space="preserve"> Myotubularin-related protein 12 OS=Mus musculus GN=Mtmr12 PE=2 SV=2</t>
  </si>
  <si>
    <t>sp|Q07832|PLK1_MOUSE</t>
  </si>
  <si>
    <t>Plk1</t>
  </si>
  <si>
    <t xml:space="preserve"> Serine/threonine-protein kinase PLK1 OS=Mus musculus GN=Plk1 PE=1 SV=2</t>
  </si>
  <si>
    <t>sp|Q8BYH7|TBC17_MOUSE</t>
  </si>
  <si>
    <t>Tbc1d17</t>
  </si>
  <si>
    <t xml:space="preserve"> TBC1 domain family member 17 OS=Mus musculus GN=Tbc1d17 PE=2 SV=2</t>
  </si>
  <si>
    <t>sp|Q8BGH7|C42S2_MOUSE</t>
  </si>
  <si>
    <t>Cdc42se2</t>
  </si>
  <si>
    <t xml:space="preserve"> CDC42 small effector protein 2 OS=Mus musculus GN=Cdc42se2 PE=1 SV=1</t>
  </si>
  <si>
    <t>sp|Q91VX2|UBAP2_MOUSE</t>
  </si>
  <si>
    <t>Ubap2</t>
  </si>
  <si>
    <t xml:space="preserve"> Ubiquitin-associated protein 2 OS=Mus musculus GN=Ubap2 PE=2 SV=1</t>
  </si>
  <si>
    <t>sp|Q9JL56|GDE1_MOUSE</t>
  </si>
  <si>
    <t>Gde1</t>
  </si>
  <si>
    <t xml:space="preserve"> Glycerophosphodiester phosphodiesterase 1 OS=Mus musculus GN=Gde1 PE=2 SV=1</t>
  </si>
  <si>
    <t>sp|Q922L6|NELFD_MOUSE</t>
  </si>
  <si>
    <t>Th1l</t>
  </si>
  <si>
    <t xml:space="preserve"> Negative elongation factor D OS=Mus musculus GN=Th1l PE=2 SV=2</t>
  </si>
  <si>
    <t>sp|P35235-2|PTN11_MOUSE</t>
  </si>
  <si>
    <t>Ptpn11</t>
  </si>
  <si>
    <t xml:space="preserve"> Isoform 2 of Tyrosine-protein phosphatase non-receptor type 11 OS=Mus musculus GN=Ptpn11</t>
  </si>
  <si>
    <t>sp|P35235|PTN11_MOUSE</t>
  </si>
  <si>
    <t xml:space="preserve"> Tyrosine-protein phosphatase non-receptor type 11 OS=Mus musculus GN=Ptpn11 PE=1 SV=2</t>
  </si>
  <si>
    <t>sp|O54782|MA2B2_MOUSE</t>
  </si>
  <si>
    <t xml:space="preserve"> Epididymis-specific alpha-mannosidase OS=Mus musculus GN=Man2b2 PE=2 SV=2</t>
  </si>
  <si>
    <t>sp|P84104-2|SRSF3_MOUSE</t>
  </si>
  <si>
    <t>Srsf3</t>
  </si>
  <si>
    <t xml:space="preserve"> Isoform Short of Serine/arginine-rich splicing factor 3 OS=Mus musculus GN=Srsf3</t>
  </si>
  <si>
    <t>sp|Q8BL97-2|SRSF7_MOUSE</t>
  </si>
  <si>
    <t>Srsf7</t>
  </si>
  <si>
    <t xml:space="preserve"> Isoform 2 of Serine/arginine-rich splicing factor 7 OS=Mus musculus GN=Srsf7</t>
  </si>
  <si>
    <t>sp|Q8CA95-2|PDE10_MOUSE</t>
  </si>
  <si>
    <t>Pde10a</t>
  </si>
  <si>
    <t xml:space="preserve"> Isoform 2 of cAMP and cAMP-inhibited cGMP 3',5'-cyclic phosphodiesterase 10A OS=Mus musculus GN=Pde10a</t>
  </si>
  <si>
    <t>tr|Q8BVY4|Q8BVY4_MOUSE</t>
  </si>
  <si>
    <t>Supt3h</t>
  </si>
  <si>
    <t xml:space="preserve"> Suppressor of Ty 3 homolog (S. cerevisiae) OS=Mus musculus GN=Supt3h PE=2 SV=1</t>
  </si>
  <si>
    <t>sp|P16882|GHR_MOUSE</t>
  </si>
  <si>
    <t>Ghr</t>
  </si>
  <si>
    <t xml:space="preserve"> Growth hormone receptor OS=Mus musculus GN=Ghr PE=1 SV=1</t>
  </si>
  <si>
    <t>sp|Q8VEG4|EXD2_MOUSE</t>
  </si>
  <si>
    <t>Exd2</t>
  </si>
  <si>
    <t xml:space="preserve"> Exonuclease 3'-5' domain-containing protein 2 OS=Mus musculus GN=Exd2 PE=2 SV=1</t>
  </si>
  <si>
    <t>sp|Q91WK1|SPRY4_MOUSE</t>
  </si>
  <si>
    <t>Spryd4</t>
  </si>
  <si>
    <t xml:space="preserve"> SPRY domain-containing protein 4 OS=Mus musculus GN=Spryd4 PE=2 SV=1</t>
  </si>
  <si>
    <t>sp|Q8BMB0-3|EMSY_MOUSE</t>
  </si>
  <si>
    <t>Emsy</t>
  </si>
  <si>
    <t xml:space="preserve"> Isoform 3 of Protein EMSY OS=Mus musculus GN=Emsy</t>
  </si>
  <si>
    <t>sp|Q8BZ09|ODC_MOUSE</t>
  </si>
  <si>
    <t>Slc25a21</t>
  </si>
  <si>
    <t xml:space="preserve"> Mitochondrial 2-oxodicarboxylate carrier OS=Mus musculus GN=Slc25a21 PE=2 SV=1</t>
  </si>
  <si>
    <t>sp|P16858|G3P_MOUSE</t>
  </si>
  <si>
    <t>Gapdh</t>
  </si>
  <si>
    <t xml:space="preserve"> Glyceraldehyde-3-phosphate dehydrogenase OS=Mus musculus GN=Gapdh PE=1 SV=2</t>
  </si>
  <si>
    <t>sp|Q99L43|CDS2_MOUSE</t>
  </si>
  <si>
    <t>Cds2</t>
  </si>
  <si>
    <t xml:space="preserve"> Phosphatidate cytidylyltransferase 2 OS=Mus musculus GN=Cds2 PE=1 SV=1</t>
  </si>
  <si>
    <t>sp|P49935|CATH_MOUSE</t>
  </si>
  <si>
    <t>Ctsh</t>
  </si>
  <si>
    <t xml:space="preserve"> Pro-cathepsin H OS=Mus musculus GN=Ctsh PE=2 SV=2</t>
  </si>
  <si>
    <t>sp|Q9EQG9-2|C43BP_MOUSE</t>
  </si>
  <si>
    <t>Col4a3bp</t>
  </si>
  <si>
    <t xml:space="preserve"> Isoform 2 of Collagen type IV alpha-3-binding protein OS=Mus musculus GN=Col4a3bp</t>
  </si>
  <si>
    <t>tr|Q6NZQ2|Q6NZQ2_MOUSE</t>
  </si>
  <si>
    <t>Ddx31</t>
  </si>
  <si>
    <t xml:space="preserve"> DEAD/H (Asp-Glu-Ala-Asp/His) box polypeptide 31 OS=Mus musculus GN=Ddx31 PE=2 SV=2</t>
  </si>
  <si>
    <t>sp|Q8K448|ABCA5_MOUSE</t>
  </si>
  <si>
    <t>Abca5</t>
  </si>
  <si>
    <t xml:space="preserve"> ATP-binding cassette sub-family A member 5 OS=Mus musculus GN=Abca5 PE=1 SV=2</t>
  </si>
  <si>
    <t>sp|Q80XC3-2|US6NL_MOUSE</t>
  </si>
  <si>
    <t>Usp6nl</t>
  </si>
  <si>
    <t xml:space="preserve"> Isoform 2 of USP6 N-terminal-like protein OS=Mus musculus GN=Usp6nl</t>
  </si>
  <si>
    <t>sp|Q9CQ69|QCR8_MOUSE</t>
  </si>
  <si>
    <t>Uqcrq</t>
  </si>
  <si>
    <t xml:space="preserve"> Cytochrome b-c1 complex subunit 8 OS=Mus musculus GN=Uqcrq PE=1 SV=3</t>
  </si>
  <si>
    <t>sp|Q68FH4|GALK2_MOUSE</t>
  </si>
  <si>
    <t>Galk2</t>
  </si>
  <si>
    <t xml:space="preserve"> N-acetylgalactosamine kinase OS=Mus musculus GN=Galk2 PE=1 SV=1</t>
  </si>
  <si>
    <t>sp|Q6P1G0|HEAT6_MOUSE</t>
  </si>
  <si>
    <t>Heatr6</t>
  </si>
  <si>
    <t xml:space="preserve"> HEAT repeat-containing protein 6 OS=Mus musculus GN=Heatr6 PE=2 SV=1</t>
  </si>
  <si>
    <t>sp|Q6ZPV2-2|INO80_MOUSE</t>
  </si>
  <si>
    <t>Ino80</t>
  </si>
  <si>
    <t xml:space="preserve"> Isoform 2 of DNA helicase INO80 OS=Mus musculus GN=Ino80</t>
  </si>
  <si>
    <t>tr|Q3V3N7|Q3V3N7_MOUSE</t>
  </si>
  <si>
    <t>Bbs1</t>
  </si>
  <si>
    <t xml:space="preserve"> Uncharacterized protein OS=Mus musculus GN=Bbs1 PE=2 SV=1</t>
  </si>
  <si>
    <t>sp|Q9CS00|CS029_MOUSE</t>
  </si>
  <si>
    <t xml:space="preserve"> Uncharacterized protein C19orf29 homolog OS=Mus musculus PE=1 SV=2</t>
  </si>
  <si>
    <t>sp|Q9R0N3|SYT11_MOUSE</t>
  </si>
  <si>
    <t>Syt11</t>
  </si>
  <si>
    <t xml:space="preserve"> Synaptotagmin-11 OS=Mus musculus GN=Syt11 PE=2 SV=2</t>
  </si>
  <si>
    <t>sp|Q91Z49|UIF_MOUSE</t>
  </si>
  <si>
    <t>Fyttd1</t>
  </si>
  <si>
    <t xml:space="preserve"> UAP56-interacting factor OS=Mus musculus GN=Fyttd1 PE=1 SV=1</t>
  </si>
  <si>
    <t>sp|Q921F2|TADBP_MOUSE</t>
  </si>
  <si>
    <t>Tardbp</t>
  </si>
  <si>
    <t xml:space="preserve"> TAR DNA-binding protein 43 OS=Mus musculus GN=Tardbp PE=1 SV=1</t>
  </si>
  <si>
    <t>tr|Q8BLD4|Q8BLD4_MOUSE</t>
  </si>
  <si>
    <t xml:space="preserve"> MCG16669, isoform CRA_f OS=Mus musculus GN=Tardbp PE=2 SV=1</t>
  </si>
  <si>
    <t>sp|Q78JW9|UBFD1_MOUSE</t>
  </si>
  <si>
    <t>Ubfd1</t>
  </si>
  <si>
    <t xml:space="preserve"> Ubiquitin domain-containing protein UBFD1 OS=Mus musculus GN=Ubfd1 PE=1 SV=2</t>
  </si>
  <si>
    <t>sp|Q4VBD2|TAPT1_MOUSE</t>
  </si>
  <si>
    <t>Tapt1</t>
  </si>
  <si>
    <t xml:space="preserve"> Transmembrane anterior posterior transformation protein 1 OS=Mus musculus GN=Tapt1 PE=2 SV=2</t>
  </si>
  <si>
    <t>sp|Q8CIV2-2|MBRL_MOUSE</t>
  </si>
  <si>
    <t>ORF61</t>
  </si>
  <si>
    <t xml:space="preserve"> Isoform 2 of Membralin OS=Mus musculus GN=ORF61</t>
  </si>
  <si>
    <t>sp|Q8VCG3|WDR74_MOUSE</t>
  </si>
  <si>
    <t>Wdr74</t>
  </si>
  <si>
    <t xml:space="preserve"> WD repeat-containing protein 74 OS=Mus musculus GN=Wdr74 PE=2 SV=1</t>
  </si>
  <si>
    <t>sp|Q8C5P5-2|NT5D1_MOUSE</t>
  </si>
  <si>
    <t>Nt5dc1</t>
  </si>
  <si>
    <t xml:space="preserve"> Isoform 2 of 5'-nucleotidase domain-containing protein 1 OS=Mus musculus GN=Nt5dc1</t>
  </si>
  <si>
    <t>sp|Q91VM3-2|WIPI4_MOUSE</t>
  </si>
  <si>
    <t>Wdr45</t>
  </si>
  <si>
    <t xml:space="preserve"> Isoform 2 of WD repeat domain phosphoinositide-interacting protein 4 OS=Mus musculus GN=Wdr45</t>
  </si>
  <si>
    <t>sp|Q62219-2|TGFI1_MOUSE</t>
  </si>
  <si>
    <t>Tgfb1i1</t>
  </si>
  <si>
    <t xml:space="preserve"> Isoform 2 of Transforming growth factor beta-1-induced transcript 1 protein OS=Mus musculus GN=Tgfb1i1</t>
  </si>
  <si>
    <t>sp|Q6ZWS8|SPOP_MOUSE</t>
  </si>
  <si>
    <t>Spop</t>
  </si>
  <si>
    <t xml:space="preserve"> Speckle-type POZ protein OS=Mus musculus GN=Spop PE=1 SV=1</t>
  </si>
  <si>
    <t>sp|Q9DC40|TELO2_MOUSE</t>
  </si>
  <si>
    <t>Telo2</t>
  </si>
  <si>
    <t xml:space="preserve"> Telomere length regulation protein TEL2 homolog OS=Mus musculus GN=Telo2 PE=1 SV=2</t>
  </si>
  <si>
    <t>sp|Q9JIX0|ENY2_MOUSE</t>
  </si>
  <si>
    <t>Eny2</t>
  </si>
  <si>
    <t xml:space="preserve"> Enhancer of yellow 2 transcription factor homolog OS=Mus musculus GN=Eny2 PE=2 SV=1</t>
  </si>
  <si>
    <t>sp|Q3TYX3|SMYD5_MOUSE</t>
  </si>
  <si>
    <t>Smyd5</t>
  </si>
  <si>
    <t xml:space="preserve"> SET and MYND domain-containing protein 5 OS=Mus musculus GN=Smyd5 PE=2 SV=2</t>
  </si>
  <si>
    <t>sp|Q8K3W3|CASC3_MOUSE</t>
  </si>
  <si>
    <t>Casc3</t>
  </si>
  <si>
    <t xml:space="preserve"> Protein CASC3 OS=Mus musculus GN=Casc3 PE=1 SV=3</t>
  </si>
  <si>
    <t>sp|Q8K400|STXB5_MOUSE</t>
  </si>
  <si>
    <t>Stxbp5</t>
  </si>
  <si>
    <t xml:space="preserve"> Syntaxin-binding protein 5 OS=Mus musculus GN=Stxbp5 PE=1 SV=3</t>
  </si>
  <si>
    <t>sp|P47941|CRKL_MOUSE</t>
  </si>
  <si>
    <t>Crkl</t>
  </si>
  <si>
    <t xml:space="preserve"> Crk-like protein OS=Mus musculus GN=Crkl PE=1 SV=2</t>
  </si>
  <si>
    <t>sp|Q3TUH1|MMP37_MOUSE</t>
  </si>
  <si>
    <t xml:space="preserve"> MMP37-like protein, mitochondrial OS=Mus musculus PE=1 SV=2</t>
  </si>
  <si>
    <t>sp|Q8CHC8|ADNP2_MOUSE</t>
  </si>
  <si>
    <t>Adnp2</t>
  </si>
  <si>
    <t xml:space="preserve"> ADNP homeobox protein 2 OS=Mus musculus GN=Adnp2 PE=2 SV=2</t>
  </si>
  <si>
    <t>sp|Q8C3P7|MTA70_MOUSE</t>
  </si>
  <si>
    <t>Mettl3</t>
  </si>
  <si>
    <t xml:space="preserve"> N6-adenosine-methyltransferase 70 kDa subunit OS=Mus musculus GN=Mettl3 PE=2 SV=2</t>
  </si>
  <si>
    <t>tr|E9QP43|E9QP43_MOUSE</t>
  </si>
  <si>
    <t xml:space="preserve"> Uncharacterized protein OS=Mus musculus GN=Mettl3 PE=4 SV=1</t>
  </si>
  <si>
    <t>sp|P49615|CDK5_MOUSE</t>
  </si>
  <si>
    <t>Cdk5</t>
  </si>
  <si>
    <t xml:space="preserve"> Cyclin-dependent kinase 5 OS=Mus musculus GN=Cdk5 PE=1 SV=1</t>
  </si>
  <si>
    <t>sp|O09174|AMACR_MOUSE</t>
  </si>
  <si>
    <t>Amacr</t>
  </si>
  <si>
    <t xml:space="preserve"> Alpha-methylacyl-CoA racemase OS=Mus musculus GN=Amacr PE=1 SV=4</t>
  </si>
  <si>
    <t>sp|Q6S5C2-2|GNPTG_MOUSE</t>
  </si>
  <si>
    <t>Gnptg</t>
  </si>
  <si>
    <t xml:space="preserve"> Isoform 2 of N-acetylglucosamine-1-phosphotransferase subunit gamma OS=Mus musculus GN=Gnptg</t>
  </si>
  <si>
    <t>tr|A2AFK4|A2AFK4_MOUSE</t>
  </si>
  <si>
    <t>Gtpbp5</t>
  </si>
  <si>
    <t xml:space="preserve"> GTP binding protein 5 OS=Mus musculus GN=Gtpbp5 PE=3 SV=1</t>
  </si>
  <si>
    <t>sp|Q9EQ80|NIF3L_MOUSE</t>
  </si>
  <si>
    <t>Nif3l1</t>
  </si>
  <si>
    <t xml:space="preserve"> NIF3-like protein 1 OS=Mus musculus GN=Nif3l1 PE=1 SV=4</t>
  </si>
  <si>
    <t>sp|Q61189|ICLN_MOUSE</t>
  </si>
  <si>
    <t>Clns1a</t>
  </si>
  <si>
    <t xml:space="preserve"> Methylosome subunit pICln OS=Mus musculus GN=Clns1a PE=1 SV=1</t>
  </si>
  <si>
    <t>sp|Q6P5G6|UBXN7_MOUSE</t>
  </si>
  <si>
    <t>Ubxn7</t>
  </si>
  <si>
    <t xml:space="preserve"> UBX domain-containing protein 7 OS=Mus musculus GN=Ubxn7 PE=1 SV=2</t>
  </si>
  <si>
    <t>sp|Q9D3P8|CI046_MOUSE</t>
  </si>
  <si>
    <t xml:space="preserve"> Transmembrane protein C9orf46 homolog OS=Mus musculus PE=2 SV=1</t>
  </si>
  <si>
    <t>sp|Q9WUU9|MCM3A_MOUSE</t>
  </si>
  <si>
    <t>Mcm3ap</t>
  </si>
  <si>
    <t xml:space="preserve"> 80 kDa MCM3-associated protein OS=Mus musculus GN=Mcm3ap PE=2 SV=2</t>
  </si>
  <si>
    <t>sp|Q99J08|S14L2_MOUSE</t>
  </si>
  <si>
    <t>Sec14l2</t>
  </si>
  <si>
    <t xml:space="preserve"> SEC14-like protein 2 OS=Mus musculus GN=Sec14l2 PE=2 SV=1</t>
  </si>
  <si>
    <t>sp|Q8R3G1|PP1R8_MOUSE</t>
  </si>
  <si>
    <t>Ppp1r8</t>
  </si>
  <si>
    <t xml:space="preserve"> Nuclear inhibitor of protein phosphatase 1 OS=Mus musculus GN=Ppp1r8 PE=1 SV=1</t>
  </si>
  <si>
    <t>sp|Q8BMW7|NIPA3_MOUSE</t>
  </si>
  <si>
    <t>Nipal1</t>
  </si>
  <si>
    <t xml:space="preserve"> Magnesium transporter NIPA3 OS=Mus musculus GN=Nipal1 PE=1 SV=2</t>
  </si>
  <si>
    <t>sp|Q8VE42|ANR49_MOUSE</t>
  </si>
  <si>
    <t>Ankrd49</t>
  </si>
  <si>
    <t xml:space="preserve"> Ankyrin repeat domain-containing protein 49 OS=Mus musculus GN=Ankrd49 PE=1 SV=1</t>
  </si>
  <si>
    <t>sp|Q8BS39|CO057_MOUSE</t>
  </si>
  <si>
    <t>Ccdc32</t>
  </si>
  <si>
    <t xml:space="preserve"> Uncharacterized protein C15orf57 homolog OS=Mus musculus GN=Ccdc32 PE=2 SV=2</t>
  </si>
  <si>
    <t>sp|Q9D9Z1|T4AF1_MOUSE</t>
  </si>
  <si>
    <t>Traf4af1</t>
  </si>
  <si>
    <t xml:space="preserve"> Putative TRAF4-associated factor 1 OS=Mus musculus GN=Traf4af1 PE=2 SV=2</t>
  </si>
  <si>
    <t>sp|Q8BN57|CC033_MOUSE</t>
  </si>
  <si>
    <t xml:space="preserve"> Uncharacterized protein C3orf33 homolog OS=Mus musculus PE=2 SV=1</t>
  </si>
  <si>
    <t>sp|Q9JI57-10|GT2D1_MOUSE</t>
  </si>
  <si>
    <t>Gtf2ird1</t>
  </si>
  <si>
    <t xml:space="preserve"> Isoform 10 of General transcription factor II-I repeat domain-containing protein 1 OS=Mus musculus GN=Gtf2ird1</t>
  </si>
  <si>
    <t>sp|Q7TQE6|MACOI_MOUSE</t>
  </si>
  <si>
    <t>Tmem57</t>
  </si>
  <si>
    <t xml:space="preserve"> Macoilin OS=Mus musculus GN=Tmem57 PE=2 SV=1</t>
  </si>
  <si>
    <t>sp|Q68FG3|SPT2_MOUSE</t>
  </si>
  <si>
    <t>Spty2d1</t>
  </si>
  <si>
    <t xml:space="preserve"> Protein SPT2 homolog OS=Mus musculus GN=Spty2d1 PE=2 SV=1</t>
  </si>
  <si>
    <t>sp|Q3TQB2-2|FXRD1_MOUSE</t>
  </si>
  <si>
    <t>Foxred1</t>
  </si>
  <si>
    <t xml:space="preserve"> Isoform 2 of FAD-dependent oxidoreductase domain-containing protein 1 OS=Mus musculus GN=Foxred1</t>
  </si>
  <si>
    <t>sp|Q91ZT9|ASB8_MOUSE</t>
  </si>
  <si>
    <t>Asb8</t>
  </si>
  <si>
    <t xml:space="preserve"> Ankyrin repeat and SOCS box protein 8 OS=Mus musculus GN=Asb8 PE=2 SV=1</t>
  </si>
  <si>
    <t>sp|Q6PIU9|YJ005_MOUSE</t>
  </si>
  <si>
    <t xml:space="preserve"> Uncharacterized protein FLJ45252 homolog OS=Mus musculus PE=1 SV=2</t>
  </si>
  <si>
    <t>sp|Q8R0F8|FAHD1_MOUSE</t>
  </si>
  <si>
    <t>Fahd1</t>
  </si>
  <si>
    <t xml:space="preserve"> Fumarylacetoacetate hydrolase domain-containing protein 1 OS=Mus musculus GN=Fahd1 PE=2 SV=1</t>
  </si>
  <si>
    <t>sp|Q9JKZ2|SC5A3_MOUSE</t>
  </si>
  <si>
    <t>Slc5a3</t>
  </si>
  <si>
    <t xml:space="preserve"> Sodium/myo-inositol cotransporter OS=Mus musculus GN=Slc5a3 PE=2 SV=2</t>
  </si>
  <si>
    <t>sp|Q5PT53-2|NTCP7_MOUSE</t>
  </si>
  <si>
    <t>Slc10a7</t>
  </si>
  <si>
    <t xml:space="preserve"> Isoform 2 of Sodium/bile acid cotransporter 7 OS=Mus musculus GN=Slc10a7</t>
  </si>
  <si>
    <t>sp|Q99JF5|MVD1_MOUSE</t>
  </si>
  <si>
    <t>Mvd</t>
  </si>
  <si>
    <t xml:space="preserve"> Diphosphomevalonate decarboxylase OS=Mus musculus GN=Mvd PE=1 SV=2</t>
  </si>
  <si>
    <t>sp|Q8R0Y8|S2542_MOUSE</t>
  </si>
  <si>
    <t>Slc25a42</t>
  </si>
  <si>
    <t xml:space="preserve"> Solute carrier family 25 member 42 OS=Mus musculus GN=Slc25a42 PE=2 SV=1</t>
  </si>
  <si>
    <t>sp|P62301|RS13_MOUSE</t>
  </si>
  <si>
    <t>Rps13</t>
  </si>
  <si>
    <t xml:space="preserve"> 40S ribosomal protein S13 OS=Mus musculus GN=Rps13 PE=1 SV=2</t>
  </si>
  <si>
    <t>sp|Q9R1B9|SLIT2_MOUSE</t>
  </si>
  <si>
    <t>Slit2</t>
  </si>
  <si>
    <t xml:space="preserve"> Slit homolog 2 protein OS=Mus musculus GN=Slit2 PE=2 SV=2</t>
  </si>
  <si>
    <t>sp|Q6P4T0|ATG2A_MOUSE</t>
  </si>
  <si>
    <t>Atg2a</t>
  </si>
  <si>
    <t xml:space="preserve"> Autophagy-related protein 2 homolog A OS=Mus musculus GN=Atg2a PE=1 SV=2</t>
  </si>
  <si>
    <t>sp|P52875|TM165_MOUSE</t>
  </si>
  <si>
    <t>Tmem165</t>
  </si>
  <si>
    <t xml:space="preserve"> Transmembrane protein 165 OS=Mus musculus GN=Tmem165 PE=2 SV=2</t>
  </si>
  <si>
    <t>sp|Q9DBN4-2|K1191_MOUSE</t>
  </si>
  <si>
    <t>Kiaa1191</t>
  </si>
  <si>
    <t xml:space="preserve"> Isoform 2 of UPF0498 protein KIAA1191 OS=Mus musculus GN=Kiaa1191</t>
  </si>
  <si>
    <t>sp|Q9D9M5|PHOP2_MOUSE</t>
  </si>
  <si>
    <t>Phospho2</t>
  </si>
  <si>
    <t xml:space="preserve"> Pyridoxal phosphate phosphatase PHOSPHO2 OS=Mus musculus GN=Phospho2 PE=2 SV=1</t>
  </si>
  <si>
    <t>sp|Q5U419|MFSD3_MOUSE</t>
  </si>
  <si>
    <t>Mfsd3</t>
  </si>
  <si>
    <t xml:space="preserve"> Major facilitator superfamily domain-containing protein 3 OS=Mus musculus GN=Mfsd3 PE=2 SV=1</t>
  </si>
  <si>
    <t>sp|Q3TSG4|ALKB5_MOUSE</t>
  </si>
  <si>
    <t>Alkbh5</t>
  </si>
  <si>
    <t xml:space="preserve"> Probable alpha-ketoglutarate-dependent dioxygenase ABH5 OS=Mus musculus GN=Alkbh5 PE=1 SV=2</t>
  </si>
  <si>
    <t>sp|Q8R0X2|CJ046_MOUSE</t>
  </si>
  <si>
    <t xml:space="preserve"> Uncharacterized protein C10orf46 homolog OS=Mus musculus PE=2 SV=1</t>
  </si>
  <si>
    <t>sp|Q8R3F5|FABD_MOUSE</t>
  </si>
  <si>
    <t>Mcat</t>
  </si>
  <si>
    <t xml:space="preserve"> Malonyl-CoA-acyl carrier protein transacylase, mitochondrial OS=Mus musculus GN=Mcat PE=2 SV=3</t>
  </si>
  <si>
    <t>sp|P12787|COX5A_MOUSE</t>
  </si>
  <si>
    <t>Cox5a</t>
  </si>
  <si>
    <t xml:space="preserve"> Cytochrome c oxidase subunit 5A, mitochondrial OS=Mus musculus GN=Cox5a PE=1 SV=2</t>
  </si>
  <si>
    <t>sp|Q8BMG8|MFTC_MOUSE</t>
  </si>
  <si>
    <t>Slc25a32</t>
  </si>
  <si>
    <t xml:space="preserve"> Mitochondrial folate transporter/carrier OS=Mus musculus GN=Slc25a32 PE=2 SV=1</t>
  </si>
  <si>
    <t>sp|Q6PGA0-2|RCOR3_MOUSE</t>
  </si>
  <si>
    <t>Rcor3</t>
  </si>
  <si>
    <t xml:space="preserve"> Isoform 2 of REST corepressor 3 OS=Mus musculus GN=Rcor3</t>
  </si>
  <si>
    <t>sp|Q8CFE3|RCOR1_MOUSE</t>
  </si>
  <si>
    <t>Rcor1</t>
  </si>
  <si>
    <t xml:space="preserve"> REST corepressor 1 OS=Mus musculus GN=Rcor1 PE=1 SV=2</t>
  </si>
  <si>
    <t>sp|Q9D2X5-2|SCC4_MOUSE</t>
  </si>
  <si>
    <t>Mau2</t>
  </si>
  <si>
    <t xml:space="preserve"> Isoform 2 of MAU2 chromatid cohesion factor homolog OS=Mus musculus GN=Mau2</t>
  </si>
  <si>
    <t>sp|Q5DU25|IQEC2_MOUSE</t>
  </si>
  <si>
    <t>Iqsec2</t>
  </si>
  <si>
    <t xml:space="preserve"> IQ motif and SEC7 domain-containing protein 2 OS=Mus musculus GN=Iqsec2 PE=1 SV=3</t>
  </si>
  <si>
    <t>sp|Q8R0S2-2|IQEC1_MOUSE</t>
  </si>
  <si>
    <t>Iqsec1</t>
  </si>
  <si>
    <t xml:space="preserve"> Isoform 2 of IQ motif and SEC7 domain-containing protein 1 OS=Mus musculus GN=Iqsec1</t>
  </si>
  <si>
    <t>sp|O54984|ASNA_MOUSE</t>
  </si>
  <si>
    <t>Asna1</t>
  </si>
  <si>
    <t xml:space="preserve"> ATPase Asna1 OS=Mus musculus GN=Asna1 PE=1 SV=2</t>
  </si>
  <si>
    <t>sp|Q9D6W8|CQ059_MOUSE</t>
  </si>
  <si>
    <t xml:space="preserve"> Uncharacterized protein C17orf59 homolog OS=Mus musculus PE=1 SV=1</t>
  </si>
  <si>
    <t>sp|Q8VCE2|GPN1_MOUSE</t>
  </si>
  <si>
    <t>Gpn1</t>
  </si>
  <si>
    <t xml:space="preserve"> GPN-loop GTPase 1 OS=Mus musculus GN=Gpn1 PE=1 SV=1</t>
  </si>
  <si>
    <t>tr|B1AVZ0|B1AVZ0_MOUSE</t>
  </si>
  <si>
    <t>Uprt</t>
  </si>
  <si>
    <t xml:space="preserve"> Novel protein OS=Mus musculus GN=Uprt PE=2 SV=1</t>
  </si>
  <si>
    <t>sp|P70296|PEBP1_MOUSE</t>
  </si>
  <si>
    <t>Pebp1</t>
  </si>
  <si>
    <t xml:space="preserve"> Phosphatidylethanolamine-binding protein 1 OS=Mus musculus GN=Pebp1 PE=1 SV=3</t>
  </si>
  <si>
    <t>sp|Q9DB26|PHYD1_MOUSE</t>
  </si>
  <si>
    <t>Phyhd1</t>
  </si>
  <si>
    <t xml:space="preserve"> Phytanoyl-CoA dioxygenase domain-containing protein 1 OS=Mus musculus GN=Phyhd1 PE=2 SV=2</t>
  </si>
  <si>
    <t>sp|Q9DB73|NB5R1_MOUSE</t>
  </si>
  <si>
    <t>Cyb5r1</t>
  </si>
  <si>
    <t xml:space="preserve"> NADH-cytochrome b5 reductase 1 OS=Mus musculus GN=Cyb5r1 PE=2 SV=1</t>
  </si>
  <si>
    <t>sp|P35282|RAB21_MOUSE</t>
  </si>
  <si>
    <t>Rab21</t>
  </si>
  <si>
    <t xml:space="preserve"> Ras-related protein Rab-21 OS=Mus musculus GN=Rab21 PE=1 SV=4</t>
  </si>
  <si>
    <t>sp|Q9CQV5|RT24_MOUSE</t>
  </si>
  <si>
    <t>Mrps24</t>
  </si>
  <si>
    <t xml:space="preserve"> 28S ribosomal protein S24, mitochondrial OS=Mus musculus GN=Mrps24 PE=2 SV=1</t>
  </si>
  <si>
    <t>sp|Q8BLH7|HIRP3_MOUSE</t>
  </si>
  <si>
    <t>Hirip3</t>
  </si>
  <si>
    <t xml:space="preserve"> HIRA-interacting protein 3 OS=Mus musculus GN=Hirip3 PE=1 SV=1</t>
  </si>
  <si>
    <t>sp|Q9EQG3|SCEL_MOUSE</t>
  </si>
  <si>
    <t>Scel</t>
  </si>
  <si>
    <t xml:space="preserve"> Sciellin OS=Mus musculus GN=Scel PE=1 SV=2</t>
  </si>
  <si>
    <t>sp|Q9QYF9|NDRG3_MOUSE</t>
  </si>
  <si>
    <t>Ndrg3</t>
  </si>
  <si>
    <t xml:space="preserve"> Protein NDRG3 OS=Mus musculus GN=Ndrg3 PE=1 SV=1</t>
  </si>
  <si>
    <t>sp|Q62433|NDRG1_MOUSE</t>
  </si>
  <si>
    <t>Ndrg1</t>
  </si>
  <si>
    <t xml:space="preserve"> Protein NDRG1 OS=Mus musculus GN=Ndrg1 PE=1 SV=1</t>
  </si>
  <si>
    <t>sp|Q91WR3-3|ASCC2_MOUSE</t>
  </si>
  <si>
    <t>Ascc2</t>
  </si>
  <si>
    <t xml:space="preserve"> Isoform 3 of Activating signal cointegrator 1 complex subunit 2 OS=Mus musculus GN=Ascc2</t>
  </si>
  <si>
    <t>sp|P19426-2|NELFE_MOUSE</t>
  </si>
  <si>
    <t>Rdbp</t>
  </si>
  <si>
    <t xml:space="preserve"> Isoform 2 of Negative elongation factor E OS=Mus musculus GN=Rdbp</t>
  </si>
  <si>
    <t>sp|Q78JE5|FBX22_MOUSE</t>
  </si>
  <si>
    <t>Fbxo22</t>
  </si>
  <si>
    <t xml:space="preserve"> F-box only protein 22 OS=Mus musculus GN=Fbxo22 PE=2 SV=2</t>
  </si>
  <si>
    <t>sp|Q9D8P4|RM17_MOUSE</t>
  </si>
  <si>
    <t>Mrpl17</t>
  </si>
  <si>
    <t xml:space="preserve"> 39S ribosomal protein L17, mitochondrial OS=Mus musculus GN=Mrpl17 PE=1 SV=1</t>
  </si>
  <si>
    <t>sp|Q66JX5-2|FR1OP_MOUSE</t>
  </si>
  <si>
    <t>Fgfr1op</t>
  </si>
  <si>
    <t xml:space="preserve"> Isoform 2 of FGFR1 oncogene partner OS=Mus musculus GN=Fgfr1op</t>
  </si>
  <si>
    <t>sp|Q8CFZ4|GPC3_MOUSE</t>
  </si>
  <si>
    <t>Gpc3</t>
  </si>
  <si>
    <t xml:space="preserve"> Glypican-3 OS=Mus musculus GN=Gpc3 PE=2 SV=1</t>
  </si>
  <si>
    <t>sp|O88736|DHB7_MOUSE</t>
  </si>
  <si>
    <t>Hsd17b7</t>
  </si>
  <si>
    <t xml:space="preserve"> 3-keto-steroid reductase OS=Mus musculus GN=Hsd17b7 PE=1 SV=1</t>
  </si>
  <si>
    <t>sp|Q8BFQ4|WDR82_MOUSE</t>
  </si>
  <si>
    <t>Wdr82</t>
  </si>
  <si>
    <t xml:space="preserve"> WD repeat-containing protein 82 OS=Mus musculus GN=Wdr82 PE=1 SV=1</t>
  </si>
  <si>
    <t>tr|F6ZMJ4|F6ZMJ4_MOUSE</t>
  </si>
  <si>
    <t>Tnrc6a</t>
  </si>
  <si>
    <t xml:space="preserve"> Uncharacterized protein (Fragment) OS=Mus musculus GN=Tnrc6a PE=4 SV=1</t>
  </si>
  <si>
    <t>sp|Q8K003|CCD72_MOUSE</t>
  </si>
  <si>
    <t>Ccdc72</t>
  </si>
  <si>
    <t xml:space="preserve"> Coiled-coil domain-containing protein 72 OS=Mus musculus GN=Ccdc72 PE=2 SV=1</t>
  </si>
  <si>
    <t>sp|Q8VBW1-2|SC6A8_MOUSE</t>
  </si>
  <si>
    <t>Slc6a8</t>
  </si>
  <si>
    <t xml:space="preserve"> Isoform 2 of Sodium- and chloride-dependent creatine transporter 1 OS=Mus musculus GN=Slc6a8</t>
  </si>
  <si>
    <t>sp|Q8C2P3|DUS1L_MOUSE</t>
  </si>
  <si>
    <t>Dus1l</t>
  </si>
  <si>
    <t xml:space="preserve"> tRNA-dihydrouridine synthase 1-like OS=Mus musculus GN=Dus1l PE=2 SV=1</t>
  </si>
  <si>
    <t>sp|Q61329|ZFHX3_MOUSE</t>
  </si>
  <si>
    <t>Zfhx3</t>
  </si>
  <si>
    <t xml:space="preserve"> Zinc finger homeobox protein 3 OS=Mus musculus GN=Zfhx3 PE=1 SV=1</t>
  </si>
  <si>
    <t>sp|Q8C5N5|PDD2L_MOUSE</t>
  </si>
  <si>
    <t>Pdcd2l</t>
  </si>
  <si>
    <t xml:space="preserve"> Programmed cell death protein 2-like OS=Mus musculus GN=Pdcd2l PE=2 SV=1</t>
  </si>
  <si>
    <t>sp|Q8VDD8|WASH1_MOUSE</t>
  </si>
  <si>
    <t>Wash1</t>
  </si>
  <si>
    <t xml:space="preserve"> WAS protein family homolog 1 OS=Mus musculus GN=Wash1 PE=2 SV=1</t>
  </si>
  <si>
    <t>sp|Q80Y19|RHGBA_MOUSE</t>
  </si>
  <si>
    <t>Arhgap11a</t>
  </si>
  <si>
    <t xml:space="preserve"> Rho GTPase-activating protein 11A OS=Mus musculus GN=Arhgap11a PE=1 SV=2</t>
  </si>
  <si>
    <t>sp|P49443|PPM1A_MOUSE</t>
  </si>
  <si>
    <t>Ppm1a</t>
  </si>
  <si>
    <t xml:space="preserve"> Protein phosphatase 1A OS=Mus musculus GN=Ppm1a PE=1 SV=1</t>
  </si>
  <si>
    <t>tr|Q99NF7|Q99NF7_MOUSE</t>
  </si>
  <si>
    <t>Ppm1b</t>
  </si>
  <si>
    <t xml:space="preserve"> Ppm1b protein OS=Mus musculus GN=Ppm1b PE=2 SV=1</t>
  </si>
  <si>
    <t>sp|Q9R1Q9|VAS1_MOUSE</t>
  </si>
  <si>
    <t>Atp6ap1</t>
  </si>
  <si>
    <t xml:space="preserve"> V-type proton ATPase subunit S1 OS=Mus musculus GN=Atp6ap1 PE=1 SV=1</t>
  </si>
  <si>
    <t>sp|Q3UDK1-2|TRAD1_MOUSE</t>
  </si>
  <si>
    <t>Trafd1</t>
  </si>
  <si>
    <t xml:space="preserve"> Isoform 2 of TRAF-type zinc finger domain-containing protein 1 OS=Mus musculus GN=Trafd1</t>
  </si>
  <si>
    <t>sp|P62858|RS28_MOUSE</t>
  </si>
  <si>
    <t>Rps28</t>
  </si>
  <si>
    <t xml:space="preserve"> 40S ribosomal protein S28 OS=Mus musculus GN=Rps28 PE=2 SV=1</t>
  </si>
  <si>
    <t>sp|Q9R0P9|UCHL1_MOUSE</t>
  </si>
  <si>
    <t>Uchl1</t>
  </si>
  <si>
    <t xml:space="preserve"> Ubiquitin carboxyl-terminal hydrolase isozyme L1 OS=Mus musculus GN=Uchl1 PE=1 SV=1</t>
  </si>
  <si>
    <t>sp|O09159|MA2B1_MOUSE</t>
  </si>
  <si>
    <t>Man2b1</t>
  </si>
  <si>
    <t xml:space="preserve"> Lysosomal alpha-mannosidase OS=Mus musculus GN=Man2b1 PE=2 SV=4</t>
  </si>
  <si>
    <t>sp|P52623|UCK1_MOUSE</t>
  </si>
  <si>
    <t>Uck1</t>
  </si>
  <si>
    <t xml:space="preserve"> Uridine-cytidine kinase 1 OS=Mus musculus GN=Uck1 PE=2 SV=2</t>
  </si>
  <si>
    <t>sp|Q99PM9|UCK2_MOUSE</t>
  </si>
  <si>
    <t>Uck2</t>
  </si>
  <si>
    <t xml:space="preserve"> Uridine-cytidine kinase 2 OS=Mus musculus GN=Uck2 PE=1 SV=1</t>
  </si>
  <si>
    <t>sp|Q6ZWN5|RS9_MOUSE</t>
  </si>
  <si>
    <t>Rps9</t>
  </si>
  <si>
    <t xml:space="preserve"> 40S ribosomal protein S9 OS=Mus musculus GN=Rps9 PE=2 SV=3</t>
  </si>
  <si>
    <t>sp|Q9CXE0|PRDM5_MOUSE</t>
  </si>
  <si>
    <t>Prdm5</t>
  </si>
  <si>
    <t xml:space="preserve"> PR domain zinc finger protein 5 OS=Mus musculus GN=Prdm5 PE=2 SV=2</t>
  </si>
  <si>
    <t>sp|Q6PDZ2|TAF1C_MOUSE</t>
  </si>
  <si>
    <t>Taf1c</t>
  </si>
  <si>
    <t xml:space="preserve"> TATA box-binding protein-associated factor RNA polymerase I subunit C OS=Mus musculus GN=Taf1c PE=1 SV=1</t>
  </si>
  <si>
    <t>sp|Q8BU11|TOX4_MOUSE</t>
  </si>
  <si>
    <t>Tox4</t>
  </si>
  <si>
    <t xml:space="preserve"> TOX high mobility group box family member 4 OS=Mus musculus GN=Tox4 PE=1 SV=3</t>
  </si>
  <si>
    <t>tr|E9Q510|E9Q510_MOUSE</t>
  </si>
  <si>
    <t>Col4a5</t>
  </si>
  <si>
    <t xml:space="preserve"> Uncharacterized protein OS=Mus musculus GN=Col4a5 PE=4 SV=1</t>
  </si>
  <si>
    <t>sp|O89084-3|PDE4A_MOUSE</t>
  </si>
  <si>
    <t>Pde4a</t>
  </si>
  <si>
    <t xml:space="preserve"> Isoform 3 of cAMP-specific 3',5'-cyclic phosphodiesterase 4A OS=Mus musculus GN=Pde4a</t>
  </si>
  <si>
    <t>sp|Q01063-2|PDE4D_MOUSE</t>
  </si>
  <si>
    <t>Pde4d</t>
  </si>
  <si>
    <t xml:space="preserve"> Isoform 9 of cAMP-specific 3',5'-cyclic phosphodiesterase 4D OS=Mus musculus GN=Pde4d</t>
  </si>
  <si>
    <t>tr|B1AWC8|B1AWC8_MOUSE</t>
  </si>
  <si>
    <t>Pde4b</t>
  </si>
  <si>
    <t xml:space="preserve"> Phosphodiesterase 4B, cAMP specific OS=Mus musculus GN=Pde4b PE=4 SV=1</t>
  </si>
  <si>
    <t>sp|Q9JJY3|NSMA2_MOUSE</t>
  </si>
  <si>
    <t>Smpd3</t>
  </si>
  <si>
    <t xml:space="preserve"> Sphingomyelin phosphodiesterase 3 OS=Mus musculus GN=Smpd3 PE=1 SV=1</t>
  </si>
  <si>
    <t>sp|P68037|UB2L3_MOUSE</t>
  </si>
  <si>
    <t>Ube2l3</t>
  </si>
  <si>
    <t xml:space="preserve"> Ubiquitin-conjugating enzyme E2 L3 OS=Mus musculus GN=Ube2l3 PE=2 SV=1</t>
  </si>
  <si>
    <t>sp|Q99PG2|OGFR_MOUSE</t>
  </si>
  <si>
    <t>Ogfr</t>
  </si>
  <si>
    <t xml:space="preserve"> Opioid growth factor receptor OS=Mus musculus GN=Ogfr PE=2 SV=1</t>
  </si>
  <si>
    <t>sp|Q8BPG6|SUMF2_MOUSE</t>
  </si>
  <si>
    <t>Sumf2</t>
  </si>
  <si>
    <t xml:space="preserve"> Sulfatase-modifying factor 2 OS=Mus musculus GN=Sumf2 PE=2 SV=2</t>
  </si>
  <si>
    <t>sp|P70699|LYAG_MOUSE</t>
  </si>
  <si>
    <t>Gaa</t>
  </si>
  <si>
    <t xml:space="preserve"> Lysosomal alpha-glucosidase OS=Mus musculus GN=Gaa PE=1 SV=2</t>
  </si>
  <si>
    <t>sp|P35980|RL18_MOUSE</t>
  </si>
  <si>
    <t>Rpl18</t>
  </si>
  <si>
    <t xml:space="preserve"> 60S ribosomal protein L18 OS=Mus musculus GN=Rpl18 PE=2 SV=3</t>
  </si>
  <si>
    <t>sp|O35646|CAN6_MOUSE</t>
  </si>
  <si>
    <t>Capn6</t>
  </si>
  <si>
    <t xml:space="preserve"> Calpain-6 OS=Mus musculus GN=Capn6 PE=1 SV=2</t>
  </si>
  <si>
    <t>sp|Q9D8P7|TF3C6_MOUSE</t>
  </si>
  <si>
    <t>Gtf3c6</t>
  </si>
  <si>
    <t xml:space="preserve"> General transcription factor 3C polypeptide 6 OS=Mus musculus GN=Gtf3c6 PE=2 SV=1</t>
  </si>
  <si>
    <t>sp|Q8VDD9|PHIP_MOUSE</t>
  </si>
  <si>
    <t>Phip</t>
  </si>
  <si>
    <t xml:space="preserve"> PH-interacting protein OS=Mus musculus GN=Phip PE=1 SV=2</t>
  </si>
  <si>
    <t>sp|Q8BTW3|EXOS6_MOUSE</t>
  </si>
  <si>
    <t>Exosc6</t>
  </si>
  <si>
    <t xml:space="preserve"> Exosome complex component MTR3 OS=Mus musculus GN=Exosc6 PE=1 SV=1</t>
  </si>
  <si>
    <t>sp|Q5XG73-2|ACBD5_MOUSE</t>
  </si>
  <si>
    <t>Acbd5</t>
  </si>
  <si>
    <t xml:space="preserve"> Isoform 2 of Acyl-CoA-binding domain-containing protein 5 OS=Mus musculus GN=Acbd5</t>
  </si>
  <si>
    <t>sp|Q921L8|GLT11_MOUSE</t>
  </si>
  <si>
    <t>Galnt11</t>
  </si>
  <si>
    <t xml:space="preserve"> Polypeptide N-acetylgalactosaminyltransferase 11 OS=Mus musculus GN=Galnt11 PE=2 SV=1</t>
  </si>
  <si>
    <t>sp|P18572-2|BASI_MOUSE</t>
  </si>
  <si>
    <t>Bsg</t>
  </si>
  <si>
    <t xml:space="preserve"> Isoform 2 of Basigin OS=Mus musculus GN=Bsg</t>
  </si>
  <si>
    <t>sp|P54254|ATX1_MOUSE</t>
  </si>
  <si>
    <t>Atxn1</t>
  </si>
  <si>
    <t xml:space="preserve"> Ataxin-1 OS=Mus musculus GN=Atxn1 PE=1 SV=2</t>
  </si>
  <si>
    <t>sp|Q91YJ5|IF2M_MOUSE</t>
  </si>
  <si>
    <t>Mtif2</t>
  </si>
  <si>
    <t xml:space="preserve"> Translation initiation factor IF-2, mitochondrial OS=Mus musculus GN=Mtif2 PE=1 SV=2</t>
  </si>
  <si>
    <t>sp|O35607|BMPR2_MOUSE</t>
  </si>
  <si>
    <t>Bmpr2</t>
  </si>
  <si>
    <t xml:space="preserve"> Bone morphogenetic protein receptor type-2 OS=Mus musculus GN=Bmpr2 PE=2 SV=1</t>
  </si>
  <si>
    <t>sp|Q9WTQ8|TIM23_MOUSE</t>
  </si>
  <si>
    <t>Timm23</t>
  </si>
  <si>
    <t xml:space="preserve"> Mitochondrial import inner membrane translocase subunit Tim23 OS=Mus musculus GN=Timm23 PE=2 SV=1</t>
  </si>
  <si>
    <t>sp|Q9CR67|TMM33_MOUSE</t>
  </si>
  <si>
    <t>Tmem33</t>
  </si>
  <si>
    <t xml:space="preserve"> Transmembrane protein 33 OS=Mus musculus GN=Tmem33 PE=2 SV=1</t>
  </si>
  <si>
    <t>sp|Q8K2I4|MANBA_MOUSE</t>
  </si>
  <si>
    <t>Manba</t>
  </si>
  <si>
    <t xml:space="preserve"> Beta-mannosidase OS=Mus musculus GN=Manba PE=2 SV=1</t>
  </si>
  <si>
    <t>sp|Q9ER88|RT29_MOUSE</t>
  </si>
  <si>
    <t>Dap3</t>
  </si>
  <si>
    <t xml:space="preserve"> 28S ribosomal protein S29, mitochondrial OS=Mus musculus GN=Dap3 PE=2 SV=1</t>
  </si>
  <si>
    <t>sp|Q8K0X8|FEZ1_MOUSE</t>
  </si>
  <si>
    <t>Fez1</t>
  </si>
  <si>
    <t xml:space="preserve"> Fasciculation and elongation protein zeta-1 OS=Mus musculus GN=Fez1 PE=1 SV=2</t>
  </si>
  <si>
    <t>sp|Q62187|TTF1_MOUSE</t>
  </si>
  <si>
    <t>Ttf1</t>
  </si>
  <si>
    <t xml:space="preserve"> Transcription termination factor 1 OS=Mus musculus GN=Ttf1 PE=1 SV=2</t>
  </si>
  <si>
    <t>sp|Q8BMK0|CEP85_MOUSE</t>
  </si>
  <si>
    <t>Cep85</t>
  </si>
  <si>
    <t xml:space="preserve"> Centrosomal protein of 85 kDa OS=Mus musculus GN=Cep85 PE=2 SV=2</t>
  </si>
  <si>
    <t>sp|Q9WUB4|DCTN6_MOUSE</t>
  </si>
  <si>
    <t>Dctn6</t>
  </si>
  <si>
    <t xml:space="preserve"> Dynactin subunit 6 OS=Mus musculus GN=Dctn6 PE=1 SV=1</t>
  </si>
  <si>
    <t>sp|Q3UXZ9|KDM5A_MOUSE</t>
  </si>
  <si>
    <t>Kdm5a</t>
  </si>
  <si>
    <t xml:space="preserve"> Lysine-specific demethylase 5A OS=Mus musculus GN=Kdm5a PE=1 SV=2</t>
  </si>
  <si>
    <t>sp|Q8C5H8-2|CE033_MOUSE</t>
  </si>
  <si>
    <t xml:space="preserve"> Isoform 2 of UPF0465 protein C5orf33 homolog OS=Mus musculus</t>
  </si>
  <si>
    <t>sp|Q3UVK0|ERMP1_MOUSE</t>
  </si>
  <si>
    <t>Ermp1</t>
  </si>
  <si>
    <t xml:space="preserve"> Endoplasmic reticulum metallopeptidase 1 OS=Mus musculus GN=Ermp1 PE=1 SV=2</t>
  </si>
  <si>
    <t>sp|Q9CQX8|RT36_MOUSE</t>
  </si>
  <si>
    <t>Mrps36</t>
  </si>
  <si>
    <t xml:space="preserve"> 28S ribosomal protein S36, mitochondrial OS=Mus musculus GN=Mrps36 PE=1 SV=1</t>
  </si>
  <si>
    <t>sp|P97499|TEP1_MOUSE</t>
  </si>
  <si>
    <t>Tep1</t>
  </si>
  <si>
    <t xml:space="preserve"> Telomerase protein component 1 OS=Mus musculus GN=Tep1 PE=1 SV=1</t>
  </si>
  <si>
    <t>sp|Q8VCC8-2|RPGF3_MOUSE</t>
  </si>
  <si>
    <t>Rapgef3</t>
  </si>
  <si>
    <t xml:space="preserve"> Isoform 2 of Rap guanine nucleotide exchange factor 3 OS=Mus musculus GN=Rapgef3</t>
  </si>
  <si>
    <t>sp|Q8VBZ3|CLPT1_MOUSE</t>
  </si>
  <si>
    <t>Clptm1</t>
  </si>
  <si>
    <t xml:space="preserve"> Cleft lip and palate transmembrane protein 1 homolog OS=Mus musculus GN=Clptm1 PE=1 SV=1</t>
  </si>
  <si>
    <t>tr|E9Q5F9|E9Q5F9_MOUSE</t>
  </si>
  <si>
    <t>Setd2</t>
  </si>
  <si>
    <t xml:space="preserve"> Uncharacterized protein OS=Mus musculus GN=Setd2 PE=3 SV=1</t>
  </si>
  <si>
    <t>sp|Q8VDK1-2|NIT1_MOUSE</t>
  </si>
  <si>
    <t>Nit1</t>
  </si>
  <si>
    <t xml:space="preserve"> Isoform 2 of Nitrilase homolog 1 OS=Mus musculus GN=Nit1</t>
  </si>
  <si>
    <t>sp|Q8CDJ3|BAKOR_MOUSE</t>
  </si>
  <si>
    <t>Atg14</t>
  </si>
  <si>
    <t xml:space="preserve"> Beclin 1-associated autophagy-related key regulator OS=Mus musculus GN=Atg14 PE=1 SV=1</t>
  </si>
  <si>
    <t>sp|Q8C078-2|KKCC2_MOUSE</t>
  </si>
  <si>
    <t>Camkk2</t>
  </si>
  <si>
    <t xml:space="preserve"> Isoform 2 of Calcium/calmodulin-dependent protein kinase kinase 2 OS=Mus musculus GN=Camkk2</t>
  </si>
  <si>
    <t>sp|Q8BSF4|PISD_MOUSE</t>
  </si>
  <si>
    <t>Pisd</t>
  </si>
  <si>
    <t xml:space="preserve"> Phosphatidylserine decarboxylase proenzyme OS=Mus musculus GN=Pisd PE=2 SV=1</t>
  </si>
  <si>
    <t>sp|Q8BUB4|WDFY2_MOUSE</t>
  </si>
  <si>
    <t>Wdfy2</t>
  </si>
  <si>
    <t xml:space="preserve"> WD repeat and FYVE domain-containing protein 2 OS=Mus musculus GN=Wdfy2 PE=2 SV=2</t>
  </si>
  <si>
    <t>sp|Q9ERV1|MKRN2_MOUSE</t>
  </si>
  <si>
    <t>Mkrn2</t>
  </si>
  <si>
    <t xml:space="preserve"> Probable E3 ubiquitin-protein ligase makorin-2 OS=Mus musculus GN=Mkrn2 PE=2 SV=2</t>
  </si>
  <si>
    <t>sp|P33267|CP2F2_MOUSE</t>
  </si>
  <si>
    <t>Cyp2f2</t>
  </si>
  <si>
    <t xml:space="preserve"> Cytochrome P450 2F2 OS=Mus musculus GN=Cyp2f2 PE=2 SV=1</t>
  </si>
  <si>
    <t>sp|Q78J03|MSRB2_MOUSE</t>
  </si>
  <si>
    <t>Msrb2</t>
  </si>
  <si>
    <t xml:space="preserve"> Methionine-R-sulfoxide reductase B2, mitochondrial OS=Mus musculus GN=Msrb2 PE=1 SV=1</t>
  </si>
  <si>
    <t>sp|Q78HU7|GLPC_MOUSE</t>
  </si>
  <si>
    <t>Gypc</t>
  </si>
  <si>
    <t xml:space="preserve"> Glycophorin-C OS=Mus musculus GN=Gypc PE=3 SV=2</t>
  </si>
  <si>
    <t>sp|Q3TQQ9-2|CA112_MOUSE</t>
  </si>
  <si>
    <t xml:space="preserve"> Isoform 2 of Uncharacterized protein C1orf112 homolog OS=Mus musculus</t>
  </si>
  <si>
    <t>sp|Q99P65|S29A3_MOUSE</t>
  </si>
  <si>
    <t>Slc29a3</t>
  </si>
  <si>
    <t xml:space="preserve"> Equilibrative nucleoside transporter 3 OS=Mus musculus GN=Slc29a3 PE=1 SV=1</t>
  </si>
  <si>
    <t>sp|Q8BMS4|COQ3_MOUSE</t>
  </si>
  <si>
    <t>Coq3</t>
  </si>
  <si>
    <t xml:space="preserve"> Hexaprenyldihydroxybenzoate methyltransferase, mitochondrial OS=Mus musculus GN=Coq3 PE=2 SV=1</t>
  </si>
  <si>
    <t>sp|Q9D2V8|MFS10_MOUSE</t>
  </si>
  <si>
    <t>Mfsd10</t>
  </si>
  <si>
    <t xml:space="preserve"> Major facilitator superfamily domain-containing protein 10 OS=Mus musculus GN=Mfsd10 PE=2 SV=1</t>
  </si>
  <si>
    <t>sp|Q9CY52|THG1_MOUSE</t>
  </si>
  <si>
    <t>Thg1l</t>
  </si>
  <si>
    <t xml:space="preserve"> Probable tRNA(His) guanylyltransferase OS=Mus musculus GN=Thg1l PE=1 SV=1</t>
  </si>
  <si>
    <t>sp|Q8VCR3|CF035_MOUSE</t>
  </si>
  <si>
    <t xml:space="preserve"> UPF0463 transmembrane protein C6orf35 homolog OS=Mus musculus PE=2 SV=1</t>
  </si>
  <si>
    <t>sp|O70401|TSN6_MOUSE</t>
  </si>
  <si>
    <t>Tspan6</t>
  </si>
  <si>
    <t xml:space="preserve"> Tetraspanin-6 OS=Mus musculus GN=Tspan6 PE=1 SV=1</t>
  </si>
  <si>
    <t>sp|Q80Y14|GLRX5_MOUSE</t>
  </si>
  <si>
    <t>Glrx5</t>
  </si>
  <si>
    <t xml:space="preserve"> Glutaredoxin-related protein 5, mitochondrial OS=Mus musculus GN=Glrx5 PE=2 SV=2</t>
  </si>
  <si>
    <t>sp|Q9CPZ6|ORML3_MOUSE</t>
  </si>
  <si>
    <t>Ormdl3</t>
  </si>
  <si>
    <t xml:space="preserve"> ORM1-like protein 3 OS=Mus musculus GN=Ormdl3 PE=2 SV=1</t>
  </si>
  <si>
    <t>sp|Q9D823|RL37_MOUSE</t>
  </si>
  <si>
    <t>Rpl37</t>
  </si>
  <si>
    <t xml:space="preserve"> 60S ribosomal protein L37 OS=Mus musculus GN=Rpl37 PE=2 SV=3</t>
  </si>
  <si>
    <t>sp|O54916|REPS1_MOUSE</t>
  </si>
  <si>
    <t>Reps1</t>
  </si>
  <si>
    <t xml:space="preserve"> RalBP1-associated Eps domain-containing protein 1 OS=Mus musculus GN=Reps1 PE=1 SV=2</t>
  </si>
  <si>
    <t>tr|A2AFI8|A2AFI8_MOUSE</t>
  </si>
  <si>
    <t>Reps2</t>
  </si>
  <si>
    <t xml:space="preserve"> RALBP1 associated Eps domain containing protein 2 OS=Mus musculus GN=Reps2 PE=2 SV=1</t>
  </si>
  <si>
    <t>sp|Q7TPD0|INT3_MOUSE</t>
  </si>
  <si>
    <t>Ints3</t>
  </si>
  <si>
    <t xml:space="preserve"> Integrator complex subunit 3 OS=Mus musculus GN=Ints3 PE=1 SV=2</t>
  </si>
  <si>
    <t>sp|Q61009|SCRB1_MOUSE</t>
  </si>
  <si>
    <t>Scarb1</t>
  </si>
  <si>
    <t xml:space="preserve"> Scavenger receptor class B member 1 OS=Mus musculus GN=Scarb1 PE=2 SV=1</t>
  </si>
  <si>
    <t>sp|P56375|ACYP2_MOUSE</t>
  </si>
  <si>
    <t>Acyp2</t>
  </si>
  <si>
    <t xml:space="preserve"> Acylphosphatase-2 OS=Mus musculus GN=Acyp2 PE=2 SV=1</t>
  </si>
  <si>
    <t>sp|P97765|WBP2_MOUSE</t>
  </si>
  <si>
    <t>Wbp2</t>
  </si>
  <si>
    <t xml:space="preserve"> WW domain-binding protein 2 OS=Mus musculus GN=Wbp2 PE=1 SV=1</t>
  </si>
  <si>
    <t>sp|Q6ZPL9|DDX55_MOUSE</t>
  </si>
  <si>
    <t>Ddx55</t>
  </si>
  <si>
    <t xml:space="preserve"> ATP-dependent RNA helicase DDX55 OS=Mus musculus GN=Ddx55 PE=2 SV=2</t>
  </si>
  <si>
    <t>sp|Q9CR80|FA32A_MOUSE</t>
  </si>
  <si>
    <t>Fam32a</t>
  </si>
  <si>
    <t xml:space="preserve"> Protein FAM32A OS=Mus musculus GN=Fam32a PE=2 SV=1</t>
  </si>
  <si>
    <t>sp|Q8BHF7|PGPS1_MOUSE</t>
  </si>
  <si>
    <t>Pgs1</t>
  </si>
  <si>
    <t xml:space="preserve"> CDP-diacylglycerol--glycerol-3-phosphate 3-phosphatidyltransferase, mitochondrial OS=Mus musculus GN=Pgs1 PE=2 SV=1</t>
  </si>
  <si>
    <t>sp|Q99PW4|PRPK_MOUSE</t>
  </si>
  <si>
    <t>Tp53rk</t>
  </si>
  <si>
    <t xml:space="preserve"> TP53-regulating kinase OS=Mus musculus GN=Tp53rk PE=2 SV=1</t>
  </si>
  <si>
    <t>sp|Q63961|EGLN_MOUSE</t>
  </si>
  <si>
    <t>Eng</t>
  </si>
  <si>
    <t xml:space="preserve"> Endoglin OS=Mus musculus GN=Eng PE=2 SV=2</t>
  </si>
  <si>
    <t>sp|Q9EQQ0|SUV92_MOUSE</t>
  </si>
  <si>
    <t>Suv39h2</t>
  </si>
  <si>
    <t xml:space="preserve"> Histone-lysine N-methyltransferase SUV39H2 OS=Mus musculus GN=Suv39h2 PE=1 SV=1</t>
  </si>
  <si>
    <t>sp|Q9EPR5|SORC2_MOUSE</t>
  </si>
  <si>
    <t>Sorcs2</t>
  </si>
  <si>
    <t xml:space="preserve"> VPS10 domain-containing receptor SorCS2 OS=Mus musculus GN=Sorcs2 PE=1 SV=2</t>
  </si>
  <si>
    <t>sp|P10922|H10_MOUSE</t>
  </si>
  <si>
    <t>H1f0</t>
  </si>
  <si>
    <t xml:space="preserve"> Histone H1.0 OS=Mus musculus GN=H1f0 PE=2 SV=4</t>
  </si>
  <si>
    <t>sp|Q9CZY3|UB2V1_MOUSE</t>
  </si>
  <si>
    <t>Ube2v1</t>
  </si>
  <si>
    <t xml:space="preserve"> Ubiquitin-conjugating enzyme E2 variant 1 OS=Mus musculus GN=Ube2v1 PE=1 SV=1</t>
  </si>
  <si>
    <t>sp|Q9D2M8|UB2V2_MOUSE</t>
  </si>
  <si>
    <t>Ube2v2</t>
  </si>
  <si>
    <t xml:space="preserve"> Ubiquitin-conjugating enzyme E2 variant 2 OS=Mus musculus GN=Ube2v2 PE=2 SV=4</t>
  </si>
  <si>
    <t>sp|P14115|RL27A_MOUSE</t>
  </si>
  <si>
    <t>Rpl27a</t>
  </si>
  <si>
    <t xml:space="preserve"> 60S ribosomal protein L27a OS=Mus musculus GN=Rpl27a PE=2 SV=5</t>
  </si>
  <si>
    <t>tr|B2RXX4|B2RXX4_MOUSE</t>
  </si>
  <si>
    <t>Sbf1</t>
  </si>
  <si>
    <t xml:space="preserve"> Sbf1 protein OS=Mus musculus GN=Sbf1 PE=2 SV=1</t>
  </si>
  <si>
    <t>tr|E9PXF8|E9PXF8_MOUSE</t>
  </si>
  <si>
    <t>Sbf2</t>
  </si>
  <si>
    <t xml:space="preserve"> Uncharacterized protein OS=Mus musculus GN=Sbf2 PE=4 SV=1</t>
  </si>
  <si>
    <t>sp|O35375-2|NRP2_MOUSE</t>
  </si>
  <si>
    <t>Nrp2</t>
  </si>
  <si>
    <t xml:space="preserve"> Isoform A0 of Neuropilin-2 OS=Mus musculus GN=Nrp2</t>
  </si>
  <si>
    <t>sp|Q8VBV7|CSN8_MOUSE</t>
  </si>
  <si>
    <t>Cops8</t>
  </si>
  <si>
    <t xml:space="preserve"> COP9 signalosome complex subunit 8 OS=Mus musculus GN=Cops8 PE=1 SV=1</t>
  </si>
  <si>
    <t>sp|P99029-2|PRDX5_MOUSE</t>
  </si>
  <si>
    <t>Prdx5</t>
  </si>
  <si>
    <t xml:space="preserve"> Isoform Cytoplasmic+peroxisomal of Peroxiredoxin-5, mitochondrial OS=Mus musculus GN=Prdx5</t>
  </si>
  <si>
    <t>sp|Q9CYZ2|TPD54_MOUSE</t>
  </si>
  <si>
    <t>Tpd52l2</t>
  </si>
  <si>
    <t xml:space="preserve"> Tumor protein D54 OS=Mus musculus GN=Tpd52l2 PE=1 SV=1</t>
  </si>
  <si>
    <t>tr|Q8BKP1|Q8BKP1_MOUSE</t>
  </si>
  <si>
    <t xml:space="preserve"> Tumor protein D52-like 2 OS=Mus musculus GN=Tpd52l2 PE=2 SV=1</t>
  </si>
  <si>
    <t>sp|Q9CRA5|GOLP3_MOUSE</t>
  </si>
  <si>
    <t>Golph3</t>
  </si>
  <si>
    <t xml:space="preserve"> Golgi phosphoprotein 3 OS=Mus musculus GN=Golph3 PE=2 SV=1</t>
  </si>
  <si>
    <t>sp|Q8BH01-2|TMCO3_MOUSE</t>
  </si>
  <si>
    <t>Tmco3</t>
  </si>
  <si>
    <t xml:space="preserve"> Isoform 2 of Transmembrane and coiled-coil domain-containing protein 3 OS=Mus musculus GN=Tmco3</t>
  </si>
  <si>
    <t>tr|Q9ERL0|Q9ERL0_MOUSE</t>
  </si>
  <si>
    <t>Mllt1</t>
  </si>
  <si>
    <t xml:space="preserve"> Btk-PH-domain binding protein OS=Mus musculus GN=Mllt1 PE=2 SV=1</t>
  </si>
  <si>
    <t>sp|Q66GT5|PTPM1_MOUSE</t>
  </si>
  <si>
    <t>Ptpmt1</t>
  </si>
  <si>
    <t xml:space="preserve"> Protein-tyrosine phosphatase mitochondrial 1 OS=Mus musculus GN=Ptpmt1 PE=1 SV=1</t>
  </si>
  <si>
    <t>sp|P62627|DLRB1_MOUSE</t>
  </si>
  <si>
    <t>Dynlrb1</t>
  </si>
  <si>
    <t xml:space="preserve"> Dynein light chain roadblock-type 1 OS=Mus musculus GN=Dynlrb1 PE=1 SV=3</t>
  </si>
  <si>
    <t>sp|Q6ZPI0-2|JADE1_MOUSE</t>
  </si>
  <si>
    <t>Phf17</t>
  </si>
  <si>
    <t xml:space="preserve"> Isoform 2 of Protein Jade-1 OS=Mus musculus GN=Phf17</t>
  </si>
  <si>
    <t>sp|Q6ZQF7-2|JADE2_MOUSE</t>
  </si>
  <si>
    <t>Phf15</t>
  </si>
  <si>
    <t xml:space="preserve"> Isoform 2 of Protein Jade-2 OS=Mus musculus GN=Phf15</t>
  </si>
  <si>
    <t>sp|Q9CR58|KMCP1_MOUSE</t>
  </si>
  <si>
    <t>Slc25a30</t>
  </si>
  <si>
    <t xml:space="preserve"> Kidney mitochondrial carrier protein 1 OS=Mus musculus GN=Slc25a30 PE=1 SV=1</t>
  </si>
  <si>
    <t>sp|Q9R1J0|NSDHL_MOUSE</t>
  </si>
  <si>
    <t>Nsdhl</t>
  </si>
  <si>
    <t xml:space="preserve"> Sterol-4-alpha-carboxylate 3-dehydrogenase, decarboxylating OS=Mus musculus GN=Nsdhl PE=2 SV=1</t>
  </si>
  <si>
    <t>sp|Q9Z1Q5|CLIC1_MOUSE</t>
  </si>
  <si>
    <t>Clic1</t>
  </si>
  <si>
    <t xml:space="preserve"> Chloride intracellular channel protein 1 OS=Mus musculus GN=Clic1 PE=1 SV=3</t>
  </si>
  <si>
    <t>tr|E9PUM8|E9PUM8_MOUSE</t>
  </si>
  <si>
    <t>Slc1a5</t>
  </si>
  <si>
    <t xml:space="preserve"> Uncharacterized protein OS=Mus musculus GN=Slc1a5 PE=4 SV=1</t>
  </si>
  <si>
    <t>sp|P61922-2|GABT_MOUSE</t>
  </si>
  <si>
    <t>Abat</t>
  </si>
  <si>
    <t xml:space="preserve"> Isoform 2 of 4-aminobutyrate aminotransferase, mitochondrial OS=Mus musculus GN=Abat</t>
  </si>
  <si>
    <t>sp|Q9QZI8|SERC1_MOUSE</t>
  </si>
  <si>
    <t>Serinc1</t>
  </si>
  <si>
    <t xml:space="preserve"> Serine incorporator 1 OS=Mus musculus GN=Serinc1 PE=1 SV=1</t>
  </si>
  <si>
    <t>sp|Q99LH1|NOG2_MOUSE</t>
  </si>
  <si>
    <t>Gnl2</t>
  </si>
  <si>
    <t xml:space="preserve"> Nucleolar GTP-binding protein 2 OS=Mus musculus GN=Gnl2 PE=2 SV=2</t>
  </si>
  <si>
    <t>sp|Q08639|TFDP1_MOUSE</t>
  </si>
  <si>
    <t>Tfdp1</t>
  </si>
  <si>
    <t xml:space="preserve"> Transcription factor Dp-1 OS=Mus musculus GN=Tfdp1 PE=1 SV=1</t>
  </si>
  <si>
    <t>sp|P41105|RL28_MOUSE</t>
  </si>
  <si>
    <t>Rpl28</t>
  </si>
  <si>
    <t xml:space="preserve"> 60S ribosomal protein L28 OS=Mus musculus GN=Rpl28 PE=1 SV=2</t>
  </si>
  <si>
    <t>tr|Q8CJ26|Q8CJ26_MOUSE</t>
  </si>
  <si>
    <t>Nradd</t>
  </si>
  <si>
    <t xml:space="preserve"> Death domain containing membrane protein NRADD OS=Mus musculus GN=Nradd PE=1 SV=1</t>
  </si>
  <si>
    <t>tr|E9PW44|E9PW44_MOUSE</t>
  </si>
  <si>
    <t>Ythdc1</t>
  </si>
  <si>
    <t xml:space="preserve"> Uncharacterized protein OS=Mus musculus GN=Ythdc1 PE=4 SV=1</t>
  </si>
  <si>
    <t>sp|Q5SRY7-2|FBW1B_MOUSE</t>
  </si>
  <si>
    <t>Fbxw11</t>
  </si>
  <si>
    <t xml:space="preserve"> Isoform 2 of F-box/WD repeat-containing protein 11 OS=Mus musculus GN=Fbxw11</t>
  </si>
  <si>
    <t>sp|Q9D6Y7|MSRA_MOUSE</t>
  </si>
  <si>
    <t>Msra</t>
  </si>
  <si>
    <t xml:space="preserve"> Mitochondrial peptide methionine sulfoxide reductase OS=Mus musculus GN=Msra PE=1 SV=1</t>
  </si>
  <si>
    <t>sp|Q8BGP6-2|S2540_MOUSE</t>
  </si>
  <si>
    <t>Slc25a40</t>
  </si>
  <si>
    <t xml:space="preserve"> Isoform 2 of Solute carrier family 25 member 40 OS=Mus musculus GN=Slc25a40</t>
  </si>
  <si>
    <t>sp|Q8BTG7-2|NDRG4_MOUSE</t>
  </si>
  <si>
    <t>Ndrg4</t>
  </si>
  <si>
    <t xml:space="preserve"> Isoform 2 of Protein NDRG4 OS=Mus musculus GN=Ndrg4</t>
  </si>
  <si>
    <t>sp|Q9CZR2|NALD2_MOUSE</t>
  </si>
  <si>
    <t>Naalad2</t>
  </si>
  <si>
    <t xml:space="preserve"> N-acetylated-alpha-linked acidic dipeptidase 2 OS=Mus musculus GN=Naalad2 PE=1 SV=2</t>
  </si>
  <si>
    <t>tr|Q9JIA6|Q9JIA6_MOUSE</t>
  </si>
  <si>
    <t>Galk1</t>
  </si>
  <si>
    <t xml:space="preserve"> Galactokinase OS=Mus musculus GN=Galk1 PE=2 SV=1</t>
  </si>
  <si>
    <t>sp|Q6IRT3|PR1BP_MOUSE</t>
  </si>
  <si>
    <t xml:space="preserve"> PARP1-binding protein OS=Mus musculus PE=2 SV=3</t>
  </si>
  <si>
    <t>sp|Q04887|SOX9_MOUSE</t>
  </si>
  <si>
    <t>Sox9</t>
  </si>
  <si>
    <t xml:space="preserve"> Transcription factor SOX-9 OS=Mus musculus GN=Sox9 PE=2 SV=2</t>
  </si>
  <si>
    <t>sp|P54285|CACB3_MOUSE</t>
  </si>
  <si>
    <t>Cacnb3</t>
  </si>
  <si>
    <t xml:space="preserve"> Voltage-dependent L-type calcium channel subunit beta-3 OS=Mus musculus GN=Cacnb3 PE=2 SV=1</t>
  </si>
  <si>
    <t>sp|Q60932-2|VDAC1_MOUSE</t>
  </si>
  <si>
    <t>Vdac1</t>
  </si>
  <si>
    <t xml:space="preserve"> Isoform Mt-VDAC1 of Voltage-dependent anion-selective channel protein 1 OS=Mus musculus GN=Vdac1</t>
  </si>
  <si>
    <t>sp|Q91V81-2|RBM42_MOUSE</t>
  </si>
  <si>
    <t>Rbm42</t>
  </si>
  <si>
    <t xml:space="preserve"> Isoform 2 of RNA-binding protein 42 OS=Mus musculus GN=Rbm42</t>
  </si>
  <si>
    <t>sp|O09172|GSH0_MOUSE</t>
  </si>
  <si>
    <t>Gclm</t>
  </si>
  <si>
    <t xml:space="preserve"> Glutamate--cysteine ligase regulatory subunit OS=Mus musculus GN=Gclm PE=2 SV=1</t>
  </si>
  <si>
    <t>sp|O35864|CSN5_MOUSE</t>
  </si>
  <si>
    <t>Cops5</t>
  </si>
  <si>
    <t xml:space="preserve"> COP9 signalosome complex subunit 5 OS=Mus musculus GN=Cops5 PE=1 SV=3</t>
  </si>
  <si>
    <t>sp|Q9DCN1-2|NUD12_MOUSE</t>
  </si>
  <si>
    <t>Nudt12</t>
  </si>
  <si>
    <t xml:space="preserve"> Isoform 2 of Peroxisomal NADH pyrophosphatase NUDT12 OS=Mus musculus GN=Nudt12</t>
  </si>
  <si>
    <t>sp|Q9ER38|TOR3A_MOUSE</t>
  </si>
  <si>
    <t>Tor3a</t>
  </si>
  <si>
    <t xml:space="preserve"> Torsin-3A OS=Mus musculus GN=Tor3a PE=1 SV=2</t>
  </si>
  <si>
    <t>tr|E9QNH4|E9QNH4_MOUSE</t>
  </si>
  <si>
    <t>P2rx4</t>
  </si>
  <si>
    <t xml:space="preserve"> P2X purinoceptor OS=Mus musculus GN=P2rx4 PE=3 SV=1</t>
  </si>
  <si>
    <t>sp|Q3V384|LACE1_MOUSE</t>
  </si>
  <si>
    <t>Lace1</t>
  </si>
  <si>
    <t xml:space="preserve"> Lactation elevated protein 1 OS=Mus musculus GN=Lace1 PE=2 SV=1</t>
  </si>
  <si>
    <t>tr|E9Q9V7|E9Q9V7_MOUSE</t>
  </si>
  <si>
    <t>sp|P55097|CATK_MOUSE</t>
  </si>
  <si>
    <t>Ctsk</t>
  </si>
  <si>
    <t xml:space="preserve"> Cathepsin K OS=Mus musculus GN=Ctsk PE=2 SV=2</t>
  </si>
  <si>
    <t>tr|E9PXP2|E9PXP2_MOUSE</t>
  </si>
  <si>
    <t>Gm2382</t>
  </si>
  <si>
    <t xml:space="preserve"> Uncharacterized protein OS=Mus musculus GN=Gm2382 PE=4 SV=1</t>
  </si>
  <si>
    <t>sp|Q9D906|ATG7_MOUSE</t>
  </si>
  <si>
    <t>Atg7</t>
  </si>
  <si>
    <t xml:space="preserve"> Ubiquitin-like modifier-activating enzyme ATG7 OS=Mus musculus GN=Atg7 PE=1 SV=1</t>
  </si>
  <si>
    <t>sp|P53612|PGTB2_MOUSE</t>
  </si>
  <si>
    <t>Rabggtb</t>
  </si>
  <si>
    <t xml:space="preserve"> Geranylgeranyl transferase type-2 subunit beta OS=Mus musculus GN=Rabggtb PE=1 SV=2</t>
  </si>
  <si>
    <t>sp|Q8VDS4|RPR1A_MOUSE</t>
  </si>
  <si>
    <t>Rprd1a</t>
  </si>
  <si>
    <t xml:space="preserve"> Regulation of nuclear pre-mRNA domain-containing protein 1A OS=Mus musculus GN=Rprd1a PE=2 SV=1</t>
  </si>
  <si>
    <t>sp|Q9CSU0-2|RPR1B_MOUSE</t>
  </si>
  <si>
    <t>Rprd1b</t>
  </si>
  <si>
    <t xml:space="preserve"> Isoform 2 of Regulation of nuclear pre-mRNA domain-containing protein 1B OS=Mus musculus GN=Rprd1b</t>
  </si>
  <si>
    <t>tr|Q91XJ8|Q91XJ8_MOUSE</t>
  </si>
  <si>
    <t>B2m</t>
  </si>
  <si>
    <t xml:space="preserve"> Beta-2 microglobulin OS=Mus musculus GN=B2m PE=1 SV=1</t>
  </si>
  <si>
    <t>sp|Q9D1L9|HBXIP_MOUSE</t>
  </si>
  <si>
    <t>Hbxip</t>
  </si>
  <si>
    <t xml:space="preserve"> Hepatitis B virus X-interacting protein homolog OS=Mus musculus GN=Hbxip PE=2 SV=1</t>
  </si>
  <si>
    <t>sp|Q923D2|BLVRB_MOUSE</t>
  </si>
  <si>
    <t>Blvrb</t>
  </si>
  <si>
    <t xml:space="preserve"> Flavin reductase OS=Mus musculus GN=Blvrb PE=2 SV=3</t>
  </si>
  <si>
    <t>sp|Q99M01|SYFM_MOUSE</t>
  </si>
  <si>
    <t>Fars2</t>
  </si>
  <si>
    <t xml:space="preserve"> Phenylalanyl-tRNA synthetase, mitochondrial OS=Mus musculus GN=Fars2 PE=2 SV=1</t>
  </si>
  <si>
    <t>sp|P38532-2|HSF1_MOUSE</t>
  </si>
  <si>
    <t>Hsf1</t>
  </si>
  <si>
    <t xml:space="preserve"> Isoform 1 of Heat shock factor protein 1 OS=Mus musculus GN=Hsf1</t>
  </si>
  <si>
    <t>sp|P47811-3|MK14_MOUSE</t>
  </si>
  <si>
    <t>Mapk14</t>
  </si>
  <si>
    <t xml:space="preserve"> Isoform 3 of Mitogen-activated protein kinase 14 OS=Mus musculus GN=Mapk14</t>
  </si>
  <si>
    <t>sp|P47811|MK14_MOUSE</t>
  </si>
  <si>
    <t xml:space="preserve"> Mitogen-activated protein kinase 14 OS=Mus musculus GN=Mapk14 PE=1 SV=3</t>
  </si>
  <si>
    <t>sp|Q9CQT2|RBM7_MOUSE</t>
  </si>
  <si>
    <t>Rbm7</t>
  </si>
  <si>
    <t xml:space="preserve"> RNA-binding protein 7 OS=Mus musculus GN=Rbm7 PE=1 SV=1</t>
  </si>
  <si>
    <t>tr|Q8VCG1|Q8VCG1_MOUSE</t>
  </si>
  <si>
    <t>Dut</t>
  </si>
  <si>
    <t xml:space="preserve"> Deoxyuridine triphosphatase OS=Mus musculus GN=Dut PE=2 SV=1</t>
  </si>
  <si>
    <t>sp|Q8R2R3|AAGAB_MOUSE</t>
  </si>
  <si>
    <t>Aagab</t>
  </si>
  <si>
    <t xml:space="preserve"> Alpha- and gamma-adaptin-binding protein p34 OS=Mus musculus GN=Aagab PE=2 SV=2</t>
  </si>
  <si>
    <t>sp|Q80U70|SUZ12_MOUSE</t>
  </si>
  <si>
    <t>Suz12</t>
  </si>
  <si>
    <t xml:space="preserve"> Polycomb protein Suz12 OS=Mus musculus GN=Suz12 PE=1 SV=2</t>
  </si>
  <si>
    <t>sp|Q9D358-2|PPAC_MOUSE</t>
  </si>
  <si>
    <t>Acp1</t>
  </si>
  <si>
    <t xml:space="preserve"> Isoform 2 of Low molecular weight phosphotyrosine protein phosphatase OS=Mus musculus GN=Acp1</t>
  </si>
  <si>
    <t>sp|Q9D358|PPAC_MOUSE</t>
  </si>
  <si>
    <t xml:space="preserve"> Low molecular weight phosphotyrosine protein phosphatase OS=Mus musculus GN=Acp1 PE=2 SV=3</t>
  </si>
  <si>
    <t>sp|Q80UM7|MOGS_MOUSE</t>
  </si>
  <si>
    <t>Mogs</t>
  </si>
  <si>
    <t xml:space="preserve"> Mannosyl-oligosaccharide glucosidase OS=Mus musculus GN=Mogs PE=2 SV=1</t>
  </si>
  <si>
    <t>sp|Q3TXU5|DHYS_MOUSE</t>
  </si>
  <si>
    <t>Dhps</t>
  </si>
  <si>
    <t xml:space="preserve"> Deoxyhypusine synthase OS=Mus musculus GN=Dhps PE=2 SV=2</t>
  </si>
  <si>
    <t>sp|Q99J45|NRBP_MOUSE</t>
  </si>
  <si>
    <t>Nrbp1</t>
  </si>
  <si>
    <t xml:space="preserve"> Nuclear receptor-binding protein OS=Mus musculus GN=Nrbp1 PE=1 SV=1</t>
  </si>
  <si>
    <t>sp|Q62376|RU17_MOUSE</t>
  </si>
  <si>
    <t>Snrnp70</t>
  </si>
  <si>
    <t xml:space="preserve"> U1 small nuclear ribonucleoprotein 70 kDa OS=Mus musculus GN=Snrnp70 PE=1 SV=2</t>
  </si>
  <si>
    <t>sp|Q8BFU1|S39A9_MOUSE</t>
  </si>
  <si>
    <t>Slc39a9</t>
  </si>
  <si>
    <t xml:space="preserve"> Zinc transporter ZIP9 OS=Mus musculus GN=Slc39a9 PE=2 SV=1</t>
  </si>
  <si>
    <t>sp|Q64704-2|STX3_MOUSE</t>
  </si>
  <si>
    <t>Stx3</t>
  </si>
  <si>
    <t xml:space="preserve"> Isoform 3B of Syntaxin-3 OS=Mus musculus GN=Stx3</t>
  </si>
  <si>
    <t>sp|Q3THS6|METK2_MOUSE</t>
  </si>
  <si>
    <t>Mat2a</t>
  </si>
  <si>
    <t xml:space="preserve"> S-adenosylmethionine synthase isoform type-2 OS=Mus musculus GN=Mat2a PE=2 SV=2</t>
  </si>
  <si>
    <t>sp|P83877|TXN4A_MOUSE</t>
  </si>
  <si>
    <t>Txnl4a</t>
  </si>
  <si>
    <t xml:space="preserve"> Thioredoxin-like protein 4A OS=Mus musculus GN=Txnl4a PE=2 SV=1</t>
  </si>
  <si>
    <t>sp|P03921|NU5M_MOUSE</t>
  </si>
  <si>
    <t>Mtnd5</t>
  </si>
  <si>
    <t xml:space="preserve"> NADH-ubiquinone oxidoreductase chain 5 OS=Mus musculus GN=Mtnd5 PE=2 SV=2</t>
  </si>
  <si>
    <t>sp|O55091|IMPCT_MOUSE</t>
  </si>
  <si>
    <t>Impact</t>
  </si>
  <si>
    <t xml:space="preserve"> Protein IMPACT OS=Mus musculus GN=Impact PE=1 SV=2</t>
  </si>
  <si>
    <t>sp|Q9EP97|SENP3_MOUSE</t>
  </si>
  <si>
    <t>Senp3</t>
  </si>
  <si>
    <t xml:space="preserve"> Sentrin-specific protease 3 OS=Mus musculus GN=Senp3 PE=1 SV=1</t>
  </si>
  <si>
    <t>sp|Q60695|RGL1_MOUSE</t>
  </si>
  <si>
    <t>Rgl1</t>
  </si>
  <si>
    <t xml:space="preserve"> Ral guanine nucleotide dissociation stimulator-like 1 OS=Mus musculus GN=Rgl1 PE=1 SV=2</t>
  </si>
  <si>
    <t>sp|O35188|X3CL1_MOUSE</t>
  </si>
  <si>
    <t>Cx3cl1</t>
  </si>
  <si>
    <t xml:space="preserve"> Fractalkine OS=Mus musculus GN=Cx3cl1 PE=2 SV=3</t>
  </si>
  <si>
    <t>sp|Q91VJ5|PQBP1_MOUSE</t>
  </si>
  <si>
    <t>Pqbp1</t>
  </si>
  <si>
    <t xml:space="preserve"> Polyglutamine-binding protein 1 OS=Mus musculus GN=Pqbp1 PE=2 SV=1</t>
  </si>
  <si>
    <t>sp|Q4VBE8|WDR18_MOUSE</t>
  </si>
  <si>
    <t>Wdr18</t>
  </si>
  <si>
    <t xml:space="preserve"> WD repeat-containing protein 18 OS=Mus musculus GN=Wdr18 PE=2 SV=1</t>
  </si>
  <si>
    <t>sp|O35149|ZNT4_MOUSE</t>
  </si>
  <si>
    <t>Slc30a4</t>
  </si>
  <si>
    <t xml:space="preserve"> Zinc transporter 4 OS=Mus musculus GN=Slc30a4 PE=2 SV=2</t>
  </si>
  <si>
    <t>sp|Q8CHX7-2|RFTN2_MOUSE</t>
  </si>
  <si>
    <t>Rftn2</t>
  </si>
  <si>
    <t xml:space="preserve"> Isoform 2 of Raftlin-2 OS=Mus musculus GN=Rftn2</t>
  </si>
  <si>
    <t>sp|Q8VHC3|SELM_MOUSE</t>
  </si>
  <si>
    <t>Selm</t>
  </si>
  <si>
    <t xml:space="preserve"> Selenoprotein M OS=Mus musculus GN=Selm PE=1 SV=3</t>
  </si>
  <si>
    <t>sp|Q9EPT5|SO2A1_MOUSE</t>
  </si>
  <si>
    <t>Slco2a1</t>
  </si>
  <si>
    <t xml:space="preserve"> Solute carrier organic anion transporter family member 2A1 OS=Mus musculus GN=Slco2a1 PE=1 SV=2</t>
  </si>
  <si>
    <t>sp|Q91V61-2|SFXN3_MOUSE</t>
  </si>
  <si>
    <t>Sfxn3</t>
  </si>
  <si>
    <t xml:space="preserve"> Isoform 2 of Sideroflexin-3 OS=Mus musculus GN=Sfxn3</t>
  </si>
  <si>
    <t>sp|Q58NB6|DHRS9_MOUSE</t>
  </si>
  <si>
    <t>Dhrs9</t>
  </si>
  <si>
    <t xml:space="preserve"> Dehydrogenase/reductase SDR family member 9 OS=Mus musculus GN=Dhrs9 PE=2 SV=2</t>
  </si>
  <si>
    <t>sp|P35569|IRS1_MOUSE</t>
  </si>
  <si>
    <t>Irs1</t>
  </si>
  <si>
    <t xml:space="preserve"> Insulin receptor substrate 1 OS=Mus musculus GN=Irs1 PE=1 SV=1</t>
  </si>
  <si>
    <t>sp|Q9JKX6|NUDT5_MOUSE</t>
  </si>
  <si>
    <t>Nudt5</t>
  </si>
  <si>
    <t xml:space="preserve"> ADP-sugar pyrophosphatase OS=Mus musculus GN=Nudt5 PE=1 SV=1</t>
  </si>
  <si>
    <t>Casd1</t>
  </si>
  <si>
    <t xml:space="preserve"> CAS1 domain-containing protein 1 OS=Mus musculus GN=Casd1 PE=2 SV=1</t>
  </si>
  <si>
    <t>sp|P27048|RSMB_MOUSE</t>
  </si>
  <si>
    <t>Snrpb</t>
  </si>
  <si>
    <t xml:space="preserve"> Small nuclear ribonucleoprotein-associated protein B OS=Mus musculus GN=Snrpb PE=1 SV=1</t>
  </si>
  <si>
    <t>sp|Q62377|U2AFM_MOUSE</t>
  </si>
  <si>
    <t>Zrsr2</t>
  </si>
  <si>
    <t xml:space="preserve"> U2 small nuclear ribonucleoprotein auxiliary factor 35 kDa subunit-related protein 2 OS=Mus musculus GN=Zrsr2 PE=2 SV=1</t>
  </si>
  <si>
    <t>sp|Q8BHY2|NOC4L_MOUSE</t>
  </si>
  <si>
    <t>Noc4l</t>
  </si>
  <si>
    <t xml:space="preserve"> Nucleolar complex protein 4 homolog OS=Mus musculus GN=Noc4l PE=2 SV=1</t>
  </si>
  <si>
    <t>sp|Q9DB54|CL024_MOUSE</t>
  </si>
  <si>
    <t xml:space="preserve"> Uncharacterized protein C12orf24 homolog OS=Mus musculus PE=2 SV=1</t>
  </si>
  <si>
    <t>sp|Q9D8M4|RL7L_MOUSE</t>
  </si>
  <si>
    <t>Rpl7l1</t>
  </si>
  <si>
    <t xml:space="preserve"> 60S ribosomal protein L7-like 1 OS=Mus musculus GN=Rpl7l1 PE=2 SV=1</t>
  </si>
  <si>
    <t>sp|P41233|ABCA1_MOUSE</t>
  </si>
  <si>
    <t>Abca1</t>
  </si>
  <si>
    <t xml:space="preserve"> ATP-binding cassette sub-family A member 1 OS=Mus musculus GN=Abca1 PE=1 SV=4</t>
  </si>
  <si>
    <t>sp|Q9QXX0|JAG1_MOUSE</t>
  </si>
  <si>
    <t>Jag1</t>
  </si>
  <si>
    <t xml:space="preserve"> Protein jagged-1 OS=Mus musculus GN=Jag1 PE=1 SV=1</t>
  </si>
  <si>
    <t>sp|Q9DC28-2|KC1D_MOUSE</t>
  </si>
  <si>
    <t>Csnk1d</t>
  </si>
  <si>
    <t xml:space="preserve"> Isoform 2 of Casein kinase I isoform delta OS=Mus musculus GN=Csnk1d</t>
  </si>
  <si>
    <t>sp|Q9JMK2|KC1E_MOUSE</t>
  </si>
  <si>
    <t>Csnk1e</t>
  </si>
  <si>
    <t xml:space="preserve"> Casein kinase I isoform epsilon OS=Mus musculus GN=Csnk1e PE=1 SV=2</t>
  </si>
  <si>
    <t>sp|Q9DBY1|SYVN1_MOUSE</t>
  </si>
  <si>
    <t>Syvn1</t>
  </si>
  <si>
    <t xml:space="preserve"> E3 ubiquitin-protein ligase synoviolin OS=Mus musculus GN=Syvn1 PE=1 SV=3</t>
  </si>
  <si>
    <t>sp|Q9D0I4|STX17_MOUSE</t>
  </si>
  <si>
    <t>Stx17</t>
  </si>
  <si>
    <t xml:space="preserve"> Syntaxin-17 OS=Mus musculus GN=Stx17 PE=2 SV=1</t>
  </si>
  <si>
    <t>tr|Q9EQC8|Q9EQC8_MOUSE</t>
  </si>
  <si>
    <t>Prcc</t>
  </si>
  <si>
    <t xml:space="preserve"> Papillary renal cell carcinoma (Translocation-associated) OS=Mus musculus GN=Prcc PE=2 SV=1</t>
  </si>
  <si>
    <t>tr|Q921N8|Q921N8_MOUSE</t>
  </si>
  <si>
    <t>Gps2</t>
  </si>
  <si>
    <t xml:space="preserve"> G protein pathway suppressor 2 OS=Mus musculus GN=Gps2 PE=2 SV=1</t>
  </si>
  <si>
    <t>sp|O09130|NF2IP_MOUSE</t>
  </si>
  <si>
    <t>Nfatc2ip</t>
  </si>
  <si>
    <t xml:space="preserve"> NFATC2-interacting protein OS=Mus musculus GN=Nfatc2ip PE=1 SV=1</t>
  </si>
  <si>
    <t>sp|Q8CHP6|PHC3_MOUSE</t>
  </si>
  <si>
    <t>Phc3</t>
  </si>
  <si>
    <t xml:space="preserve"> Polyhomeotic-like protein 3 OS=Mus musculus GN=Phc3 PE=1 SV=2</t>
  </si>
  <si>
    <t>sp|Q9D2P4|URM1_MOUSE</t>
  </si>
  <si>
    <t>Urm1</t>
  </si>
  <si>
    <t xml:space="preserve"> Ubiquitin-related modifier 1 homolog OS=Mus musculus GN=Urm1 PE=1 SV=1</t>
  </si>
  <si>
    <t>sp|Q8K136-2|SCNM1_MOUSE</t>
  </si>
  <si>
    <t>Scnm1</t>
  </si>
  <si>
    <t xml:space="preserve"> Isoform 2 of Sodium channel modifier 1 OS=Mus musculus GN=Scnm1</t>
  </si>
  <si>
    <t>sp|Q3TC93|H1BP3_MOUSE</t>
  </si>
  <si>
    <t>Hs1bp3</t>
  </si>
  <si>
    <t xml:space="preserve"> HCLS1-binding protein 3 OS=Mus musculus GN=Hs1bp3 PE=1 SV=2</t>
  </si>
  <si>
    <t>sp|O35427|RPC9_MOUSE</t>
  </si>
  <si>
    <t>Crcp</t>
  </si>
  <si>
    <t xml:space="preserve"> DNA-directed RNA polymerase III subunit RPC9 OS=Mus musculus GN=Crcp PE=2 SV=1</t>
  </si>
  <si>
    <t>sp|Q78WZ7|RPA43_MOUSE</t>
  </si>
  <si>
    <t>Twistnb</t>
  </si>
  <si>
    <t xml:space="preserve"> DNA-directed RNA polymerase I subunit RPA43 OS=Mus musculus GN=Twistnb PE=1 SV=1</t>
  </si>
  <si>
    <t>sp|Q80VP0-2|TCPR1_MOUSE</t>
  </si>
  <si>
    <t>Tecpr1</t>
  </si>
  <si>
    <t xml:space="preserve"> Isoform 2 of Tectonin beta-propeller repeat-containing protein 1 OS=Mus musculus GN=Tecpr1</t>
  </si>
  <si>
    <t>sp|Q5DTT3|CJ018_MOUSE</t>
  </si>
  <si>
    <t>Kiaa2006</t>
  </si>
  <si>
    <t xml:space="preserve"> Uncharacterized protein C10orf18 homolog OS=Mus musculus GN=Kiaa2006 PE=2 SV=2</t>
  </si>
  <si>
    <t>sp|Q9QXY9|PEX3_MOUSE</t>
  </si>
  <si>
    <t>Pex3</t>
  </si>
  <si>
    <t xml:space="preserve"> Peroxisomal biogenesis factor 3 OS=Mus musculus GN=Pex3 PE=2 SV=1</t>
  </si>
  <si>
    <t>sp|P35293|RAB18_MOUSE</t>
  </si>
  <si>
    <t>Rab18</t>
  </si>
  <si>
    <t xml:space="preserve"> Ras-related protein Rab-18 OS=Mus musculus GN=Rab18 PE=2 SV=2</t>
  </si>
  <si>
    <t>sp|Q9DB91|MED29_MOUSE</t>
  </si>
  <si>
    <t>Med29</t>
  </si>
  <si>
    <t xml:space="preserve"> Mediator of RNA polymerase II transcription subunit 29 OS=Mus musculus GN=Med29 PE=2 SV=1</t>
  </si>
  <si>
    <t>sp|Q9D711|PIR_MOUSE</t>
  </si>
  <si>
    <t>Pir</t>
  </si>
  <si>
    <t xml:space="preserve"> Pirin OS=Mus musculus GN=Pir PE=2 SV=1</t>
  </si>
  <si>
    <t>sp|Q924H7|WAC_MOUSE</t>
  </si>
  <si>
    <t>Wac</t>
  </si>
  <si>
    <t xml:space="preserve"> WW domain-containing adapter protein with coiled-coil OS=Mus musculus GN=Wac PE=1 SV=2</t>
  </si>
  <si>
    <t>sp|Q3UUG6-2|TBC24_MOUSE</t>
  </si>
  <si>
    <t>Tbc1d24</t>
  </si>
  <si>
    <t xml:space="preserve"> Isoform 2 of TBC1 domain family member 24 OS=Mus musculus GN=Tbc1d24</t>
  </si>
  <si>
    <t>sp|P00520-2|ABL1_MOUSE</t>
  </si>
  <si>
    <t>Abl1</t>
  </si>
  <si>
    <t xml:space="preserve"> Isoform II of Tyrosine-protein kinase ABL1 OS=Mus musculus GN=Abl1</t>
  </si>
  <si>
    <t>tr|B2RQ57|B2RQ57_MOUSE</t>
  </si>
  <si>
    <t>Abl2</t>
  </si>
  <si>
    <t xml:space="preserve"> Abl2 protein OS=Mus musculus GN=Abl2 PE=2 SV=1</t>
  </si>
  <si>
    <t>sp|Q8BZH4|POGZ_MOUSE</t>
  </si>
  <si>
    <t>Pogz</t>
  </si>
  <si>
    <t xml:space="preserve"> Pogo transposable element with ZNF domain OS=Mus musculus GN=Pogz PE=1 SV=2</t>
  </si>
  <si>
    <t>sp|Q9D0V8|CINP_MOUSE</t>
  </si>
  <si>
    <t>Cinp</t>
  </si>
  <si>
    <t xml:space="preserve"> Cyclin-dependent kinase 2-interacting protein OS=Mus musculus GN=Cinp PE=2 SV=1</t>
  </si>
  <si>
    <t>sp|P62743|AP2S1_MOUSE</t>
  </si>
  <si>
    <t>Ap2s1</t>
  </si>
  <si>
    <t xml:space="preserve"> AP-2 complex subunit sigma OS=Mus musculus GN=Ap2s1 PE=1 SV=1</t>
  </si>
  <si>
    <t>sp|P41234|ABCA2_MOUSE</t>
  </si>
  <si>
    <t>Abca2</t>
  </si>
  <si>
    <t xml:space="preserve"> ATP-binding cassette sub-family A member 2 OS=Mus musculus GN=Abca2 PE=1 SV=4</t>
  </si>
  <si>
    <t>sp|Q8VCH6|DHC24_MOUSE</t>
  </si>
  <si>
    <t>Dhcr24</t>
  </si>
  <si>
    <t xml:space="preserve"> Delta(24)-sterol reductase OS=Mus musculus GN=Dhcr24 PE=2 SV=1</t>
  </si>
  <si>
    <t>sp|Q9CZG3|COMD8_MOUSE</t>
  </si>
  <si>
    <t>Commd8</t>
  </si>
  <si>
    <t xml:space="preserve"> COMM domain-containing protein 8 OS=Mus musculus GN=Commd8 PE=2 SV=1</t>
  </si>
  <si>
    <t>sp|Q8CI78|RMND1_MOUSE</t>
  </si>
  <si>
    <t>Rmnd1</t>
  </si>
  <si>
    <t xml:space="preserve"> Required for meiotic nuclear division protein 1 homolog OS=Mus musculus GN=Rmnd1 PE=2 SV=1</t>
  </si>
  <si>
    <t>sp|Q62083|PICK1_MOUSE</t>
  </si>
  <si>
    <t>Pick1</t>
  </si>
  <si>
    <t xml:space="preserve"> PRKCA-binding protein OS=Mus musculus GN=Pick1 PE=1 SV=2</t>
  </si>
  <si>
    <t>sp|Q8VED9|LEGLA_MOUSE</t>
  </si>
  <si>
    <t>Grpa</t>
  </si>
  <si>
    <t xml:space="preserve"> Galectin-related protein A OS=Mus musculus GN=Grpa PE=1 SV=1</t>
  </si>
  <si>
    <t>sp|Q3THJ3|EIF1A_MOUSE</t>
  </si>
  <si>
    <t>Eif1ad</t>
  </si>
  <si>
    <t xml:space="preserve"> Probable RNA-binding protein EIF1AD OS=Mus musculus GN=Eif1ad PE=2 SV=2</t>
  </si>
  <si>
    <t>sp|Q9JKF6|PVRL1_MOUSE</t>
  </si>
  <si>
    <t>Pvrl1</t>
  </si>
  <si>
    <t xml:space="preserve"> Poliovirus receptor-related protein 1 OS=Mus musculus GN=Pvrl1 PE=1 SV=3</t>
  </si>
  <si>
    <t>sp|Q7TQK1|INT7_MOUSE</t>
  </si>
  <si>
    <t>Ints7</t>
  </si>
  <si>
    <t xml:space="preserve"> Integrator complex subunit 7 OS=Mus musculus GN=Ints7 PE=1 SV=1</t>
  </si>
  <si>
    <t>sp|A6H611|MIPEP_MOUSE</t>
  </si>
  <si>
    <t>Mipep</t>
  </si>
  <si>
    <t xml:space="preserve"> Mitochondrial intermediate peptidase OS=Mus musculus GN=Mipep PE=2 SV=1</t>
  </si>
  <si>
    <t>sp|P17012|ZFX_MOUSE</t>
  </si>
  <si>
    <t>Zfx</t>
  </si>
  <si>
    <t xml:space="preserve"> Zinc finger X-chromosomal protein OS=Mus musculus GN=Zfx PE=1 SV=2</t>
  </si>
  <si>
    <t>sp|O35621|PMM1_MOUSE</t>
  </si>
  <si>
    <t>Pmm1</t>
  </si>
  <si>
    <t xml:space="preserve"> Phosphomannomutase 1 OS=Mus musculus GN=Pmm1 PE=1 SV=1</t>
  </si>
  <si>
    <t>sp|Q9Z2M7|PMM2_MOUSE</t>
  </si>
  <si>
    <t>Pmm2</t>
  </si>
  <si>
    <t xml:space="preserve"> Phosphomannomutase 2 OS=Mus musculus GN=Pmm2 PE=2 SV=1</t>
  </si>
  <si>
    <t>sp|Q61500|ITM2A_MOUSE</t>
  </si>
  <si>
    <t>Itm2a</t>
  </si>
  <si>
    <t xml:space="preserve"> Integral membrane protein 2A OS=Mus musculus GN=Itm2a PE=2 SV=2</t>
  </si>
  <si>
    <t>sp|O70493|SNX12_MOUSE</t>
  </si>
  <si>
    <t>Snx12</t>
  </si>
  <si>
    <t xml:space="preserve"> Sorting nexin-12 OS=Mus musculus GN=Snx12 PE=2 SV=1</t>
  </si>
  <si>
    <t>tr|Q78ZM0|Q78ZM0_MOUSE</t>
  </si>
  <si>
    <t>Snx3</t>
  </si>
  <si>
    <t xml:space="preserve"> Sorting nexin 3 OS=Mus musculus GN=Snx3 PE=2 SV=1</t>
  </si>
  <si>
    <t>sp|P63276|RS17_MOUSE</t>
  </si>
  <si>
    <t>Rps17</t>
  </si>
  <si>
    <t xml:space="preserve"> 40S ribosomal protein S17 OS=Mus musculus GN=Rps17 PE=1 SV=2</t>
  </si>
  <si>
    <t>sp|Q8BXK4|CG060_MOUSE</t>
  </si>
  <si>
    <t xml:space="preserve"> UPF0532 protein C7orf60 homolog OS=Mus musculus PE=2 SV=2</t>
  </si>
  <si>
    <t>sp|P62340|TBPL1_MOUSE</t>
  </si>
  <si>
    <t>Tbpl1</t>
  </si>
  <si>
    <t xml:space="preserve"> TATA box-binding protein-like protein 1 OS=Mus musculus GN=Tbpl1 PE=2 SV=1</t>
  </si>
  <si>
    <t>sp|P46718|PDCD2_MOUSE</t>
  </si>
  <si>
    <t>Pdcd2</t>
  </si>
  <si>
    <t xml:space="preserve"> Programmed cell death protein 2 OS=Mus musculus GN=Pdcd2 PE=2 SV=2</t>
  </si>
  <si>
    <t>tr|B9EJX5|B9EJX5_MOUSE</t>
  </si>
  <si>
    <t>Taf2</t>
  </si>
  <si>
    <t xml:space="preserve"> TAF2 RNA polymerase II, TATA box binding protein (TBP)-associated factor OS=Mus musculus GN=Taf2 PE=2 SV=1</t>
  </si>
  <si>
    <t>sp|Q9QZV9|NXT1_MOUSE</t>
  </si>
  <si>
    <t>Nxt1</t>
  </si>
  <si>
    <t xml:space="preserve"> NTF2-related export protein 1 OS=Mus musculus GN=Nxt1 PE=1 SV=2</t>
  </si>
  <si>
    <t>sp|O09005|DEGS1_MOUSE</t>
  </si>
  <si>
    <t>Degs1</t>
  </si>
  <si>
    <t xml:space="preserve"> Sphingolipid delta(4)-desaturase DES1 OS=Mus musculus GN=Degs1 PE=2 SV=1</t>
  </si>
  <si>
    <t>sp|Q8R0P4|CK067_MOUSE</t>
  </si>
  <si>
    <t xml:space="preserve"> UPF0366 protein C11orf67 homolog OS=Mus musculus PE=2 SV=1</t>
  </si>
  <si>
    <t>sp|Q920Q4|VPS16_MOUSE</t>
  </si>
  <si>
    <t>Vps16</t>
  </si>
  <si>
    <t xml:space="preserve"> Vacuolar protein sorting-associated protein 16 homolog OS=Mus musculus GN=Vps16 PE=1 SV=3</t>
  </si>
  <si>
    <t>tr|E9QM21|E9QM21_MOUSE</t>
  </si>
  <si>
    <t>Bak1</t>
  </si>
  <si>
    <t xml:space="preserve"> Uncharacterized protein OS=Mus musculus GN=Bak1 PE=4 SV=1</t>
  </si>
  <si>
    <t>sp|P08122|CO4A2_MOUSE</t>
  </si>
  <si>
    <t>Col4a2</t>
  </si>
  <si>
    <t xml:space="preserve"> Collagen alpha-2(IV) chain OS=Mus musculus GN=Col4a2 PE=2 SV=4</t>
  </si>
  <si>
    <t>sp|O88895|HDAC3_MOUSE</t>
  </si>
  <si>
    <t>Hdac3</t>
  </si>
  <si>
    <t xml:space="preserve"> Histone deacetylase 3 OS=Mus musculus GN=Hdac3 PE=1 SV=1</t>
  </si>
  <si>
    <t>sp|Q91VU0|FAM3C_MOUSE</t>
  </si>
  <si>
    <t>Fam3c</t>
  </si>
  <si>
    <t xml:space="preserve"> Protein FAM3C OS=Mus musculus GN=Fam3c PE=1 SV=1</t>
  </si>
  <si>
    <t>sp|Q3TIU4|PDE12_MOUSE</t>
  </si>
  <si>
    <t>Pde12</t>
  </si>
  <si>
    <t xml:space="preserve"> 2',5'-phosphodiesterase 12 OS=Mus musculus GN=Pde12 PE=2 SV=2</t>
  </si>
  <si>
    <t>sp|Q8K409|DPOLB_MOUSE</t>
  </si>
  <si>
    <t>Polb</t>
  </si>
  <si>
    <t xml:space="preserve"> DNA polymerase beta OS=Mus musculus GN=Polb PE=2 SV=3</t>
  </si>
  <si>
    <t>tr|Q91V78|Q91V78_MOUSE</t>
  </si>
  <si>
    <t>Cd81</t>
  </si>
  <si>
    <t xml:space="preserve"> CD 81 antigen, isoform CRA_c OS=Mus musculus GN=Cd81 PE=2 SV=1</t>
  </si>
  <si>
    <t>sp|Q9DCZ4|APOO_MOUSE</t>
  </si>
  <si>
    <t>Apoo</t>
  </si>
  <si>
    <t xml:space="preserve"> Apolipoprotein O OS=Mus musculus GN=Apoo PE=2 SV=1</t>
  </si>
  <si>
    <t>sp|Q8K2M0|RM38_MOUSE</t>
  </si>
  <si>
    <t>Mrpl38</t>
  </si>
  <si>
    <t xml:space="preserve"> 39S ribosomal protein L38, mitochondrial OS=Mus musculus GN=Mrpl38 PE=2 SV=2</t>
  </si>
  <si>
    <t>sp|Q9D892|ITPA_MOUSE</t>
  </si>
  <si>
    <t>Itpa</t>
  </si>
  <si>
    <t xml:space="preserve"> Inosine triphosphate pyrophosphatase OS=Mus musculus GN=Itpa PE=2 SV=2</t>
  </si>
  <si>
    <t>sp|P15116|CADH2_MOUSE</t>
  </si>
  <si>
    <t>Cdh2</t>
  </si>
  <si>
    <t xml:space="preserve"> Cadherin-2 OS=Mus musculus GN=Cdh2 PE=1 SV=2</t>
  </si>
  <si>
    <t>sp|Q9CQC9|SAR1B_MOUSE</t>
  </si>
  <si>
    <t>Sar1b</t>
  </si>
  <si>
    <t xml:space="preserve"> GTP-binding protein SAR1b OS=Mus musculus GN=Sar1b PE=1 SV=1</t>
  </si>
  <si>
    <t>tr|Q99JZ4|Q99JZ4_MOUSE</t>
  </si>
  <si>
    <t>Sar1a</t>
  </si>
  <si>
    <t xml:space="preserve"> SAR1 gene homolog A (S. cerevisiae) OS=Mus musculus GN=Sar1a PE=2 SV=1</t>
  </si>
  <si>
    <t>tr|Q9D1F0|Q9D1F0_MOUSE</t>
  </si>
  <si>
    <t>Cxx1a</t>
  </si>
  <si>
    <t xml:space="preserve"> CAAX box 1 homolog A OS=Mus musculus GN=Cxx1a PE=4 SV=1</t>
  </si>
  <si>
    <t>sp|Q64362|AKTIP_MOUSE</t>
  </si>
  <si>
    <t>Aktip</t>
  </si>
  <si>
    <t xml:space="preserve"> AKT-interacting protein OS=Mus musculus GN=Aktip PE=2 SV=1</t>
  </si>
  <si>
    <t>sp|Q3UA06|PCH2_MOUSE</t>
  </si>
  <si>
    <t>Trip13</t>
  </si>
  <si>
    <t xml:space="preserve"> Pachytene checkpoint protein 2 homolog OS=Mus musculus GN=Trip13 PE=2 SV=1</t>
  </si>
  <si>
    <t>sp|A2AWL7-3|MGAP_MOUSE</t>
  </si>
  <si>
    <t>Mga</t>
  </si>
  <si>
    <t xml:space="preserve"> Isoform 3 of MAX gene-associated protein OS=Mus musculus GN=Mga</t>
  </si>
  <si>
    <t>sp|Q80WG5|LRC8A_MOUSE</t>
  </si>
  <si>
    <t>Lrrc8a</t>
  </si>
  <si>
    <t xml:space="preserve"> Leucine-rich repeat-containing protein 8A OS=Mus musculus GN=Lrrc8a PE=1 SV=1</t>
  </si>
  <si>
    <t>sp|Q62276-2|MED22_MOUSE</t>
  </si>
  <si>
    <t>Med22</t>
  </si>
  <si>
    <t xml:space="preserve"> Isoform 2 of Mediator of RNA polymerase II transcription subunit 22 OS=Mus musculus GN=Med22</t>
  </si>
  <si>
    <t>sp|Q60780-2|GAS7_MOUSE</t>
  </si>
  <si>
    <t>Gas7</t>
  </si>
  <si>
    <t xml:space="preserve"> Isoform 2 of Growth arrest-specific protein 7 OS=Mus musculus GN=Gas7</t>
  </si>
  <si>
    <t>sp|Q91XL3|UXS1_MOUSE</t>
  </si>
  <si>
    <t>Uxs1</t>
  </si>
  <si>
    <t xml:space="preserve"> UDP-glucuronic acid decarboxylase 1 OS=Mus musculus GN=Uxs1 PE=2 SV=1</t>
  </si>
  <si>
    <t>sp|Q9CQZ6|NDUB3_MOUSE</t>
  </si>
  <si>
    <t>Ndufb3</t>
  </si>
  <si>
    <t xml:space="preserve"> NADH dehydrogenase [ubiquinone] 1 beta subcomplex subunit 3 OS=Mus musculus GN=Ndufb3 PE=1 SV=1</t>
  </si>
  <si>
    <t>sp|Q5XF89-2|AT133_MOUSE</t>
  </si>
  <si>
    <t>Atp13a3</t>
  </si>
  <si>
    <t xml:space="preserve"> Isoform 2 of Probable cation-transporting ATPase 13A3 OS=Mus musculus GN=Atp13a3</t>
  </si>
  <si>
    <t>sp|Q66JT1|LRC8E_MOUSE</t>
  </si>
  <si>
    <t>Lrrc8e</t>
  </si>
  <si>
    <t xml:space="preserve"> Leucine-rich repeat-containing protein 8E OS=Mus musculus GN=Lrrc8e PE=2 SV=2</t>
  </si>
  <si>
    <t>sp|Q8R502|LRC8C_MOUSE</t>
  </si>
  <si>
    <t>Lrrc8c</t>
  </si>
  <si>
    <t xml:space="preserve"> Leucine-rich repeat-containing protein 8C OS=Mus musculus GN=Lrrc8c PE=1 SV=1</t>
  </si>
  <si>
    <t>sp|Q9CX66|CL045_MOUSE</t>
  </si>
  <si>
    <t>D10Wsu102e</t>
  </si>
  <si>
    <t xml:space="preserve"> Uncharacterized protein C12orf45 homolog OS=Mus musculus GN=D10Wsu102e PE=2 SV=1</t>
  </si>
  <si>
    <t>sp|P61514|RL37A_MOUSE</t>
  </si>
  <si>
    <t>Rpl37a</t>
  </si>
  <si>
    <t xml:space="preserve"> 60S ribosomal protein L37a OS=Mus musculus GN=Rpl37a PE=2 SV=2</t>
  </si>
  <si>
    <t>sp|P62500-2|T22D1_MOUSE</t>
  </si>
  <si>
    <t>Tsc22d1</t>
  </si>
  <si>
    <t xml:space="preserve"> Isoform 2 of TSC22 domain family protein 1 OS=Mus musculus GN=Tsc22d1</t>
  </si>
  <si>
    <t>sp|P62500-3|T22D1_MOUSE</t>
  </si>
  <si>
    <t xml:space="preserve"> Isoform 3 of TSC22 domain family protein 1 OS=Mus musculus GN=Tsc22d1</t>
  </si>
  <si>
    <t>sp|Q9EQN3|T22D4_MOUSE</t>
  </si>
  <si>
    <t>Tsc22d4</t>
  </si>
  <si>
    <t xml:space="preserve"> TSC22 domain family protein 4 OS=Mus musculus GN=Tsc22d4 PE=2 SV=2</t>
  </si>
  <si>
    <t>tr|E9Q7M2|E9Q7M2_MOUSE</t>
  </si>
  <si>
    <t>Tsc22d2</t>
  </si>
  <si>
    <t xml:space="preserve"> Uncharacterized protein OS=Mus musculus GN=Tsc22d2 PE=4 SV=1</t>
  </si>
  <si>
    <t>sp|P27090|TGFB2_MOUSE</t>
  </si>
  <si>
    <t>Tgfb2</t>
  </si>
  <si>
    <t xml:space="preserve"> Transforming growth factor beta-2 OS=Mus musculus GN=Tgfb2 PE=2 SV=2</t>
  </si>
  <si>
    <t>sp|Q9D0I6|WSDU1_MOUSE</t>
  </si>
  <si>
    <t>Wdsub1</t>
  </si>
  <si>
    <t xml:space="preserve"> WD repeat, SAM and U-box domain-containing protein 1 OS=Mus musculus GN=Wdsub1 PE=2 SV=1</t>
  </si>
  <si>
    <t>sp|Q6PD19|CJ076_MOUSE</t>
  </si>
  <si>
    <t xml:space="preserve"> UPF0668 protein C10orf76 homolog OS=Mus musculus PE=2 SV=2</t>
  </si>
  <si>
    <t>sp|Q8BH98|MBOA1_MOUSE</t>
  </si>
  <si>
    <t>Mboat1</t>
  </si>
  <si>
    <t xml:space="preserve"> Lysophospholipid acyltransferase 1 OS=Mus musculus GN=Mboat1 PE=1 SV=1</t>
  </si>
  <si>
    <t>sp|Q8C6B2-2|RTKN_MOUSE</t>
  </si>
  <si>
    <t>Rtkn</t>
  </si>
  <si>
    <t xml:space="preserve"> Isoform 2 of Rhotekin OS=Mus musculus GN=Rtkn</t>
  </si>
  <si>
    <t>sp|Q80X95|RRAGA_MOUSE</t>
  </si>
  <si>
    <t>Rraga</t>
  </si>
  <si>
    <t xml:space="preserve"> Ras-related GTP-binding protein A OS=Mus musculus GN=Rraga PE=2 SV=1</t>
  </si>
  <si>
    <t>sp|Q9JI08|BIN3_MOUSE</t>
  </si>
  <si>
    <t>Bin3</t>
  </si>
  <si>
    <t xml:space="preserve"> Bridging integrator 3 OS=Mus musculus GN=Bin3 PE=2 SV=1</t>
  </si>
  <si>
    <t>sp|P48759|PTX3_MOUSE</t>
  </si>
  <si>
    <t>Ptx3</t>
  </si>
  <si>
    <t xml:space="preserve"> Pentraxin-related protein PTX3 OS=Mus musculus GN=Ptx3 PE=1 SV=2</t>
  </si>
  <si>
    <t>sp|Q9QXA7|TRI44_MOUSE</t>
  </si>
  <si>
    <t>Trim44</t>
  </si>
  <si>
    <t xml:space="preserve"> Tripartite motif-containing protein 44 OS=Mus musculus GN=Trim44 PE=2 SV=2</t>
  </si>
  <si>
    <t>sp|Q9R1P1|PSB3_MOUSE</t>
  </si>
  <si>
    <t>Psmb3</t>
  </si>
  <si>
    <t xml:space="preserve"> Proteasome subunit beta type-3 OS=Mus musculus GN=Psmb3 PE=1 SV=1</t>
  </si>
  <si>
    <t>sp|Q8CHG5|K0317_MOUSE</t>
  </si>
  <si>
    <t>Kiaa0317</t>
  </si>
  <si>
    <t xml:space="preserve"> Protein KIAA0317 OS=Mus musculus GN=Kiaa0317 PE=2 SV=2</t>
  </si>
  <si>
    <t>sp|A2APY7|CT007_MOUSE</t>
  </si>
  <si>
    <t xml:space="preserve"> Probable methyltransferase C20orf7 homolog, mitochondrial OS=Mus musculus PE=2 SV=1</t>
  </si>
  <si>
    <t>sp|Q8BUY9|PGTB1_MOUSE</t>
  </si>
  <si>
    <t>Pggt1b</t>
  </si>
  <si>
    <t xml:space="preserve"> Geranylgeranyl transferase type-1 subunit beta OS=Mus musculus GN=Pggt1b PE=2 SV=1</t>
  </si>
  <si>
    <t>sp|Q8VDQ8-2|SIRT2_MOUSE</t>
  </si>
  <si>
    <t>Sirt2</t>
  </si>
  <si>
    <t xml:space="preserve"> Isoform 2 of NAD-dependent deacetylase sirtuin-2 OS=Mus musculus GN=Sirt2</t>
  </si>
  <si>
    <t>sp|Q7TPM9|MTMRA_MOUSE</t>
  </si>
  <si>
    <t>Mtmr10</t>
  </si>
  <si>
    <t xml:space="preserve"> Myotubularin-related protein 10 OS=Mus musculus GN=Mtmr10 PE=2 SV=2</t>
  </si>
  <si>
    <t>sp|Q9DCM0|ETHE1_MOUSE</t>
  </si>
  <si>
    <t>Ethe1</t>
  </si>
  <si>
    <t xml:space="preserve"> Protein ETHE1, mitochondrial OS=Mus musculus GN=Ethe1 PE=1 SV=2</t>
  </si>
  <si>
    <t>sp|Q62176|RBM38_MOUSE</t>
  </si>
  <si>
    <t>Rbm38</t>
  </si>
  <si>
    <t xml:space="preserve"> RNA-binding protein 38 OS=Mus musculus GN=Rbm38 PE=1 SV=2</t>
  </si>
  <si>
    <t>sp|Q920Q6-2|MSI2H_MOUSE</t>
  </si>
  <si>
    <t>Msi2</t>
  </si>
  <si>
    <t xml:space="preserve"> Isoform 2 of RNA-binding protein Musashi homolog 2 OS=Mus musculus GN=Msi2</t>
  </si>
  <si>
    <t>sp|Q8BWR2|PITH1_MOUSE</t>
  </si>
  <si>
    <t>Pithd1</t>
  </si>
  <si>
    <t xml:space="preserve"> PITH domain-containing protein 1 OS=Mus musculus GN=Pithd1 PE=2 SV=1</t>
  </si>
  <si>
    <t>sp|P59764|DOCK4_MOUSE</t>
  </si>
  <si>
    <t>Dock4</t>
  </si>
  <si>
    <t xml:space="preserve"> Dedicator of cytokinesis protein 4 OS=Mus musculus GN=Dock4 PE=1 SV=1</t>
  </si>
  <si>
    <t>sp|Q9CQR4|ACO13_MOUSE</t>
  </si>
  <si>
    <t>Acot13</t>
  </si>
  <si>
    <t xml:space="preserve"> Acyl-coenzyme A thioesterase 13 OS=Mus musculus GN=Acot13 PE=1 SV=1</t>
  </si>
  <si>
    <t>sp|Q99J27|ACATN_MOUSE</t>
  </si>
  <si>
    <t>Slc33a1</t>
  </si>
  <si>
    <t xml:space="preserve"> Acetyl-coenzyme A transporter 1 OS=Mus musculus GN=Slc33a1 PE=1 SV=1</t>
  </si>
  <si>
    <t>sp|P34884|MIF_MOUSE</t>
  </si>
  <si>
    <t>Mif</t>
  </si>
  <si>
    <t xml:space="preserve"> Macrophage migration inhibitory factor OS=Mus musculus GN=Mif PE=1 SV=2</t>
  </si>
  <si>
    <t>sp|P01942|HBA_MOUSE</t>
  </si>
  <si>
    <t>Hba</t>
  </si>
  <si>
    <t xml:space="preserve"> Hemoglobin subunit alpha OS=Mus musculus GN=Hba PE=1 SV=2</t>
  </si>
  <si>
    <t>sp|Q3U214|MAST3_MOUSE</t>
  </si>
  <si>
    <t>Mast3</t>
  </si>
  <si>
    <t xml:space="preserve"> Microtubule-associated serine/threonine-protein kinase 3 OS=Mus musculus GN=Mast3 PE=1 SV=3</t>
  </si>
  <si>
    <t>sp|Q149L6-2|DJB14_MOUSE</t>
  </si>
  <si>
    <t>Dnajb14</t>
  </si>
  <si>
    <t xml:space="preserve"> Isoform 2 of DnaJ homolog subfamily B member 14 OS=Mus musculus GN=Dnajb14</t>
  </si>
  <si>
    <t>sp|Q566J8|ADCK4_MOUSE</t>
  </si>
  <si>
    <t>Adck4</t>
  </si>
  <si>
    <t xml:space="preserve"> Uncharacterized aarF domain-containing protein kinase 4 OS=Mus musculus GN=Adck4 PE=2 SV=1</t>
  </si>
  <si>
    <t>sp|Q99LC8|EI2BA_MOUSE</t>
  </si>
  <si>
    <t>Eif2b1</t>
  </si>
  <si>
    <t xml:space="preserve"> Translation initiation factor eIF-2B subunit alpha OS=Mus musculus GN=Eif2b1 PE=2 SV=1</t>
  </si>
  <si>
    <t>sp|O35130|NEP1_MOUSE</t>
  </si>
  <si>
    <t>Emg1</t>
  </si>
  <si>
    <t xml:space="preserve"> Ribosomal RNA small subunit methyltransferase NEP1 OS=Mus musculus GN=Emg1 PE=1 SV=1</t>
  </si>
  <si>
    <t>sp|Q8BWU5|OSGEP_MOUSE</t>
  </si>
  <si>
    <t>Osgep</t>
  </si>
  <si>
    <t xml:space="preserve"> Probable tRNA threonylcarbamoyladenosine biosynthesis protein Osgep OS=Mus musculus GN=Osgep PE=2 SV=2</t>
  </si>
  <si>
    <t>sp|Q8BPB0|MOL1A_MOUSE</t>
  </si>
  <si>
    <t>Mobkl1a</t>
  </si>
  <si>
    <t xml:space="preserve"> Mps one binder kinase activator-like 1A OS=Mus musculus GN=Mobkl1a PE=1 SV=3</t>
  </si>
  <si>
    <t>sp|Q3U0V2|TRADD_MOUSE</t>
  </si>
  <si>
    <t>Tradd</t>
  </si>
  <si>
    <t xml:space="preserve"> Tumor necrosis factor receptor type 1-associated DEATH domain protein OS=Mus musculus GN=Tradd PE=1 SV=1</t>
  </si>
  <si>
    <t>sp|P62965|RABP1_MOUSE</t>
  </si>
  <si>
    <t>Crabp1</t>
  </si>
  <si>
    <t xml:space="preserve"> Cellular retinoic acid-binding protein 1 OS=Mus musculus GN=Crabp1 PE=1 SV=2</t>
  </si>
  <si>
    <t>sp|Q921E6-2|EED_MOUSE</t>
  </si>
  <si>
    <t>Eed</t>
  </si>
  <si>
    <t xml:space="preserve"> Isoform 2 of Polycomb protein EED OS=Mus musculus GN=Eed</t>
  </si>
  <si>
    <t>sp|Q9DC11|PXDC2_MOUSE</t>
  </si>
  <si>
    <t>Plxdc2</t>
  </si>
  <si>
    <t xml:space="preserve"> Plexin domain-containing protein 2 OS=Mus musculus GN=Plxdc2 PE=1 SV=1</t>
  </si>
  <si>
    <t>sp|Q9QYP6-2|AZI2_MOUSE</t>
  </si>
  <si>
    <t>Azi2</t>
  </si>
  <si>
    <t xml:space="preserve"> Isoform 2 of 5-azacytidine-induced protein 2 OS=Mus musculus GN=Azi2</t>
  </si>
  <si>
    <t>sp|Q62158|TRI27_MOUSE</t>
  </si>
  <si>
    <t>Trim27</t>
  </si>
  <si>
    <t xml:space="preserve"> Zinc finger protein RFP OS=Mus musculus GN=Trim27 PE=1 SV=2</t>
  </si>
  <si>
    <t>sp|P42128|FOXK1_MOUSE</t>
  </si>
  <si>
    <t>Foxk1</t>
  </si>
  <si>
    <t xml:space="preserve"> Forkhead box protein K1 OS=Mus musculus GN=Foxk1 PE=1 SV=2</t>
  </si>
  <si>
    <t>sp|Q3UCQ1|FOXK2_MOUSE</t>
  </si>
  <si>
    <t>Foxk2</t>
  </si>
  <si>
    <t xml:space="preserve"> Forkhead box protein K2 OS=Mus musculus GN=Foxk2 PE=2 SV=3</t>
  </si>
  <si>
    <t>sp|Q8BKF1|RPOM_MOUSE</t>
  </si>
  <si>
    <t>Polrmt</t>
  </si>
  <si>
    <t xml:space="preserve"> DNA-directed RNA polymerase, mitochondrial OS=Mus musculus GN=Polrmt PE=2 SV=1</t>
  </si>
  <si>
    <t>sp|O35450|FKBPL_MOUSE</t>
  </si>
  <si>
    <t>Fkbpl</t>
  </si>
  <si>
    <t xml:space="preserve"> FK506-binding protein-like OS=Mus musculus GN=Fkbpl PE=2 SV=1</t>
  </si>
  <si>
    <t>sp|A2RSX7|TYW5_MOUSE</t>
  </si>
  <si>
    <t>Tyw5</t>
  </si>
  <si>
    <t xml:space="preserve"> tRNA wybutosine-synthesizing protein 5 OS=Mus musculus GN=Tyw5 PE=2 SV=2</t>
  </si>
  <si>
    <t>sp|Q64010|CRK_MOUSE</t>
  </si>
  <si>
    <t>Crk</t>
  </si>
  <si>
    <t xml:space="preserve"> Adapter molecule crk OS=Mus musculus GN=Crk PE=1 SV=1</t>
  </si>
  <si>
    <t>tr|Q8JZR2|Q8JZR2_MOUSE</t>
  </si>
  <si>
    <t xml:space="preserve"> Crk protein OS=Mus musculus GN=Crk PE=2 SV=1</t>
  </si>
  <si>
    <t>sp|Q9DB34|CHM2A_MOUSE</t>
  </si>
  <si>
    <t>Chmp2a</t>
  </si>
  <si>
    <t xml:space="preserve"> Charged multivesicular body protein 2a OS=Mus musculus GN=Chmp2a PE=1 SV=1</t>
  </si>
  <si>
    <t>sp|P58044|IDI1_MOUSE</t>
  </si>
  <si>
    <t>Idi1</t>
  </si>
  <si>
    <t xml:space="preserve"> Isopentenyl-diphosphate Delta-isomerase 1 OS=Mus musculus GN=Idi1 PE=2 SV=1</t>
  </si>
  <si>
    <t>sp|Q62313|TGON1_MOUSE</t>
  </si>
  <si>
    <t>Tgoln1</t>
  </si>
  <si>
    <t xml:space="preserve"> Trans-Golgi network integral membrane protein 1 OS=Mus musculus GN=Tgoln1 PE=1 SV=1</t>
  </si>
  <si>
    <t>sp|Q8CBE3|WDR37_MOUSE</t>
  </si>
  <si>
    <t>Wdr37</t>
  </si>
  <si>
    <t xml:space="preserve"> WD repeat-containing protein 37 OS=Mus musculus GN=Wdr37 PE=2 SV=1</t>
  </si>
  <si>
    <t>sp|Q9CWU6|UQCC_MOUSE</t>
  </si>
  <si>
    <t>Uqcc</t>
  </si>
  <si>
    <t xml:space="preserve"> Ubiquinol-cytochrome c reductase complex chaperone CBP3 homolog OS=Mus musculus GN=Uqcc PE=2 SV=1</t>
  </si>
  <si>
    <t>sp|Q99MR8|MCCA_MOUSE</t>
  </si>
  <si>
    <t>Mccc1</t>
  </si>
  <si>
    <t xml:space="preserve"> Methylcrotonoyl-CoA carboxylase subunit alpha, mitochondrial OS=Mus musculus GN=Mccc1 PE=2 SV=2</t>
  </si>
  <si>
    <t>sp|P97784|CRY1_MOUSE</t>
  </si>
  <si>
    <t>Cry1</t>
  </si>
  <si>
    <t xml:space="preserve"> Cryptochrome-1 OS=Mus musculus GN=Cry1 PE=1 SV=1</t>
  </si>
  <si>
    <t>sp|Q9R194|CRY2_MOUSE</t>
  </si>
  <si>
    <t>Cry2</t>
  </si>
  <si>
    <t xml:space="preserve"> Cryptochrome-2 OS=Mus musculus GN=Cry2 PE=1 SV=1</t>
  </si>
  <si>
    <t>sp|Q9D8S4|ORN_MOUSE</t>
  </si>
  <si>
    <t>Rexo2</t>
  </si>
  <si>
    <t xml:space="preserve"> Oligoribonuclease, mitochondrial OS=Mus musculus GN=Rexo2 PE=1 SV=2</t>
  </si>
  <si>
    <t>sp|Q9WUK4|RFC2_MOUSE</t>
  </si>
  <si>
    <t>Rfc2</t>
  </si>
  <si>
    <t xml:space="preserve"> Replication factor C subunit 2 OS=Mus musculus GN=Rfc2 PE=2 SV=1</t>
  </si>
  <si>
    <t>sp|Q9DBU0|TM9S1_MOUSE</t>
  </si>
  <si>
    <t>Tm9sf1</t>
  </si>
  <si>
    <t xml:space="preserve"> Transmembrane 9 superfamily member 1 OS=Mus musculus GN=Tm9sf1 PE=2 SV=2</t>
  </si>
  <si>
    <t>sp|Q8BQN5|FA78B_MOUSE</t>
  </si>
  <si>
    <t>Fam78b</t>
  </si>
  <si>
    <t xml:space="preserve"> Protein FAM78B OS=Mus musculus GN=Fam78b PE=2 SV=2</t>
  </si>
  <si>
    <t>sp|Q9CQ49|NCBP2_MOUSE</t>
  </si>
  <si>
    <t>Ncbp2</t>
  </si>
  <si>
    <t xml:space="preserve"> Nuclear cap-binding protein subunit 2 OS=Mus musculus GN=Ncbp2 PE=1 SV=1</t>
  </si>
  <si>
    <t>sp|Q7TMY7|IPO8_MOUSE</t>
  </si>
  <si>
    <t>Ipo8</t>
  </si>
  <si>
    <t xml:space="preserve"> Importin-8 OS=Mus musculus GN=Ipo8 PE=2 SV=3</t>
  </si>
  <si>
    <t>sp|Q9D8Z6|ATGA1_MOUSE</t>
  </si>
  <si>
    <t>Atg101</t>
  </si>
  <si>
    <t xml:space="preserve"> Autophagy-related protein 101 OS=Mus musculus GN=Atg101 PE=2 SV=1</t>
  </si>
  <si>
    <t>sp|O88502|PDE8A_MOUSE</t>
  </si>
  <si>
    <t>Pde8a</t>
  </si>
  <si>
    <t xml:space="preserve"> High affinity cAMP-specific and IBMX-insensitive 3',5'-cyclic phosphodiesterase 8A OS=Mus musculus GN=Pde8a PE=1 SV=1</t>
  </si>
  <si>
    <t>sp|Q8BZA9|TIGAR_MOUSE</t>
  </si>
  <si>
    <t>Tigar</t>
  </si>
  <si>
    <t xml:space="preserve"> Probable fructose-2,6-bisphosphatase TIGAR OS=Mus musculus GN=Tigar PE=2 SV=1</t>
  </si>
  <si>
    <t>sp|Q6A039|TBC12_MOUSE</t>
  </si>
  <si>
    <t>Tbc1d12</t>
  </si>
  <si>
    <t xml:space="preserve"> TBC1 domain family member 12 OS=Mus musculus GN=Tbc1d12 PE=1 SV=2</t>
  </si>
  <si>
    <t>sp|Q60766-2|IRGM1_MOUSE</t>
  </si>
  <si>
    <t>Irgm1</t>
  </si>
  <si>
    <t xml:space="preserve"> Isoform 2 of Immunity-related GTPase family M protein 1 OS=Mus musculus GN=Irgm1</t>
  </si>
  <si>
    <t>sp|Q9D6N1|CAH13_MOUSE</t>
  </si>
  <si>
    <t>Ca13</t>
  </si>
  <si>
    <t xml:space="preserve"> Carbonic anhydrase 13 OS=Mus musculus GN=Ca13 PE=1 SV=1</t>
  </si>
  <si>
    <t>sp|Q80TD3|FNIP2_MOUSE</t>
  </si>
  <si>
    <t>Fnip2</t>
  </si>
  <si>
    <t xml:space="preserve"> Folliculin-interacting protein 2 OS=Mus musculus GN=Fnip2 PE=2 SV=2</t>
  </si>
  <si>
    <t>sp|Q61211-2|EIF2D_MOUSE</t>
  </si>
  <si>
    <t>Eif2d</t>
  </si>
  <si>
    <t xml:space="preserve"> Isoform 2 of Eukaryotic translation initiation factor 2D OS=Mus musculus GN=Eif2d</t>
  </si>
  <si>
    <t>sp|Q60775|ELF1_MOUSE</t>
  </si>
  <si>
    <t>Elf1</t>
  </si>
  <si>
    <t xml:space="preserve"> ETS-related transcription factor Elf-1 OS=Mus musculus GN=Elf1 PE=2 SV=1</t>
  </si>
  <si>
    <t>sp|Q9JHC9-2|ELF2_MOUSE</t>
  </si>
  <si>
    <t>Elf2</t>
  </si>
  <si>
    <t xml:space="preserve"> Isoform 1 of ETS-related transcription factor Elf-2 OS=Mus musculus GN=Elf2</t>
  </si>
  <si>
    <t>sp|Q3UH68-2|LIMC1_MOUSE</t>
  </si>
  <si>
    <t>Limch1</t>
  </si>
  <si>
    <t xml:space="preserve"> Isoform 2 of LIM and calponin homology domains-containing protein 1 OS=Mus musculus GN=Limch1</t>
  </si>
  <si>
    <t>sp|Q7TPM6-2|FSD1_MOUSE</t>
  </si>
  <si>
    <t>Fsd1</t>
  </si>
  <si>
    <t xml:space="preserve"> Isoform 2 of Fibronectin type III and SPRY domain-containing protein 1 OS=Mus musculus GN=Fsd1</t>
  </si>
  <si>
    <t>sp|Q9D1N9|RM21_MOUSE</t>
  </si>
  <si>
    <t>Mrpl21</t>
  </si>
  <si>
    <t xml:space="preserve"> 39S ribosomal protein L21, mitochondrial OS=Mus musculus GN=Mrpl21 PE=2 SV=1</t>
  </si>
  <si>
    <t>tr|Q3TJ55|Q3TJ55_MOUSE</t>
  </si>
  <si>
    <t>Stx2</t>
  </si>
  <si>
    <t xml:space="preserve"> Uncharacterized protein OS=Mus musculus GN=Stx2 PE=2 SV=1</t>
  </si>
  <si>
    <t>sp|Q9DBT4-2|ENTP4_MOUSE</t>
  </si>
  <si>
    <t>Entpd4</t>
  </si>
  <si>
    <t xml:space="preserve"> Isoform 2 of Ectonucleoside triphosphate diphosphohydrolase 4 OS=Mus musculus GN=Entpd4</t>
  </si>
  <si>
    <t>sp|Q9D6J1|LASS4_MOUSE</t>
  </si>
  <si>
    <t>Lass4</t>
  </si>
  <si>
    <t xml:space="preserve"> LAG1 longevity assurance homolog 4 OS=Mus musculus GN=Lass4 PE=1 SV=1</t>
  </si>
  <si>
    <t>sp|Q9CX30-2|YIF1B_MOUSE</t>
  </si>
  <si>
    <t>Yif1b</t>
  </si>
  <si>
    <t xml:space="preserve"> Isoform 2 of Protein YIF1B OS=Mus musculus GN=Yif1b</t>
  </si>
  <si>
    <t>sp|O88327|CTNL1_MOUSE</t>
  </si>
  <si>
    <t>Ctnnal1</t>
  </si>
  <si>
    <t xml:space="preserve"> Alpha-catulin OS=Mus musculus GN=Ctnnal1 PE=2 SV=1</t>
  </si>
  <si>
    <t>sp|Q9CPV7|ZDHC6_MOUSE</t>
  </si>
  <si>
    <t>Zdhhc6</t>
  </si>
  <si>
    <t xml:space="preserve"> Probable palmitoyltransferase ZDHHC6 OS=Mus musculus GN=Zdhhc6 PE=2 SV=1</t>
  </si>
  <si>
    <t>sp|Q8JZX3-2|POC1A_MOUSE</t>
  </si>
  <si>
    <t>Poc1a</t>
  </si>
  <si>
    <t xml:space="preserve"> Isoform 2 of POC1 centriolar protein homolog A OS=Mus musculus GN=Poc1a</t>
  </si>
  <si>
    <t>sp|P99027|RLA2_MOUSE</t>
  </si>
  <si>
    <t>Rplp2</t>
  </si>
  <si>
    <t xml:space="preserve"> 60S acidic ribosomal protein P2 OS=Mus musculus GN=Rplp2 PE=1 SV=3</t>
  </si>
  <si>
    <t>sp|Q8C7V8-2|CC134_MOUSE</t>
  </si>
  <si>
    <t>Ccdc134</t>
  </si>
  <si>
    <t xml:space="preserve"> Isoform 2 of Coiled-coil domain-containing protein 134 OS=Mus musculus GN=Ccdc134</t>
  </si>
  <si>
    <t>sp|Q9CQE5|RGS10_MOUSE</t>
  </si>
  <si>
    <t>Rgs10</t>
  </si>
  <si>
    <t xml:space="preserve"> Regulator of G-protein signaling 10 OS=Mus musculus GN=Rgs10 PE=2 SV=1</t>
  </si>
  <si>
    <t>sp|Q6PEB6|MOBL3_MOUSE</t>
  </si>
  <si>
    <t>Mobkl3</t>
  </si>
  <si>
    <t xml:space="preserve"> Mps one binder kinase activator-like 3 OS=Mus musculus GN=Mobkl3 PE=1 SV=1</t>
  </si>
  <si>
    <t>tr|D3YXG0|D3YXG0_MOUSE</t>
  </si>
  <si>
    <t>Hmcn1</t>
  </si>
  <si>
    <t xml:space="preserve"> Uncharacterized protein OS=Mus musculus GN=Hmcn1 PE=4 SV=1</t>
  </si>
  <si>
    <t>sp|Q6P7W0-2|SENP6_MOUSE</t>
  </si>
  <si>
    <t>Senp6</t>
  </si>
  <si>
    <t xml:space="preserve"> Isoform 2 of Sentrin-specific protease 6 OS=Mus musculus GN=Senp6</t>
  </si>
  <si>
    <t>sp|Q9Z2D3|DFNA5_MOUSE</t>
  </si>
  <si>
    <t>Dfna5</t>
  </si>
  <si>
    <t xml:space="preserve"> Non-syndromic hearing impairment protein 5 homolog OS=Mus musculus GN=Dfna5 PE=2 SV=1</t>
  </si>
  <si>
    <t>sp|Q921L3|TMCO1_MOUSE</t>
  </si>
  <si>
    <t>Tmco1</t>
  </si>
  <si>
    <t xml:space="preserve"> Transmembrane and coiled-coil domain-containing protein 1 OS=Mus musculus GN=Tmco1 PE=2 SV=1</t>
  </si>
  <si>
    <t>sp|P0C6A2|MAMD1_MOUSE</t>
  </si>
  <si>
    <t>Mamld1</t>
  </si>
  <si>
    <t xml:space="preserve"> Mastermind-like domain-containing protein 1 OS=Mus musculus GN=Mamld1 PE=2 SV=1</t>
  </si>
  <si>
    <t>sp|Q3UQU0|BRD9_MOUSE</t>
  </si>
  <si>
    <t>Brd9</t>
  </si>
  <si>
    <t xml:space="preserve"> Bromodomain-containing protein 9 OS=Mus musculus GN=Brd9 PE=2 SV=1</t>
  </si>
  <si>
    <t>sp|Q4KWH5-2|PLCH1_MOUSE</t>
  </si>
  <si>
    <t>Plch1</t>
  </si>
  <si>
    <t xml:space="preserve"> Isoform 2 of 1-phosphatidylinositol-4,5-bisphosphate phosphodiesterase eta-1 OS=Mus musculus GN=Plch1</t>
  </si>
  <si>
    <t>sp|O88572|LRP6_MOUSE</t>
  </si>
  <si>
    <t>Lrp6</t>
  </si>
  <si>
    <t xml:space="preserve"> Low-density lipoprotein receptor-related protein 6 OS=Mus musculus GN=Lrp6 PE=1 SV=1</t>
  </si>
  <si>
    <t>sp|P54751|SIA4A_MOUSE</t>
  </si>
  <si>
    <t>St3gal1</t>
  </si>
  <si>
    <t xml:space="preserve"> CMP-N-acetylneuraminate-beta-galactosamide-alpha-2,3-sialyltransferase 1 OS=Mus musculus GN=St3gal1 PE=2 SV=1</t>
  </si>
  <si>
    <t>sp|O55003|BNIP3_MOUSE</t>
  </si>
  <si>
    <t>Bnip3</t>
  </si>
  <si>
    <t xml:space="preserve"> BCL2/adenovirus E1B 19 kDa protein-interacting protein 3 OS=Mus musculus GN=Bnip3 PE=1 SV=1</t>
  </si>
  <si>
    <t>tr|Q811W2|Q811W2_MOUSE</t>
  </si>
  <si>
    <t>Cyp26b1</t>
  </si>
  <si>
    <t xml:space="preserve"> Cyp26b1 protein OS=Mus musculus GN=Cyp26b1 PE=2 SV=1</t>
  </si>
  <si>
    <t>sp|Q8VC66|ADIP_MOUSE</t>
  </si>
  <si>
    <t>Ssx2ip</t>
  </si>
  <si>
    <t xml:space="preserve"> Afadin- and alpha-actinin-binding protein OS=Mus musculus GN=Ssx2ip PE=1 SV=1</t>
  </si>
  <si>
    <t>sp|Q9D365|SPCS3_MOUSE</t>
  </si>
  <si>
    <t>Spcs3</t>
  </si>
  <si>
    <t xml:space="preserve"> Signal peptidase complex subunit 3 OS=Mus musculus GN=Spcs3 PE=2 SV=1</t>
  </si>
  <si>
    <t>sp|Q9D6U8|F162A_MOUSE</t>
  </si>
  <si>
    <t>Fam162a</t>
  </si>
  <si>
    <t xml:space="preserve"> Protein FAM162A OS=Mus musculus GN=Fam162a PE=2 SV=1</t>
  </si>
  <si>
    <t>sp|P40224-1|SDF1_MOUSE</t>
  </si>
  <si>
    <t>Cxcl12</t>
  </si>
  <si>
    <t xml:space="preserve"> Isoform Alpha of Stromal cell-derived factor 1 OS=Mus musculus GN=Cxcl12</t>
  </si>
  <si>
    <t>sp|Q3KNM2|MARH5_MOUSE</t>
  </si>
  <si>
    <t xml:space="preserve"> E3 ubiquitin-protein ligase MARCH5 OS=Mus musculus GN=March5 PE=2 SV=1</t>
  </si>
  <si>
    <t>sp|O35973|PER1_MOUSE</t>
  </si>
  <si>
    <t>Per1</t>
  </si>
  <si>
    <t xml:space="preserve"> Period circadian protein homolog 1 OS=Mus musculus GN=Per1 PE=1 SV=2</t>
  </si>
  <si>
    <t>sp|Q6GYP7-2|RGPA1_MOUSE</t>
  </si>
  <si>
    <t>sp|Q9Z0Z3-2|SKP2_MOUSE</t>
  </si>
  <si>
    <t>Skp2</t>
  </si>
  <si>
    <t xml:space="preserve"> Isoform 2 of S-phase kinase-associated protein 2 OS=Mus musculus GN=Skp2</t>
  </si>
  <si>
    <t>sp|P62482|KCAB2_MOUSE</t>
  </si>
  <si>
    <t>Kcnab2</t>
  </si>
  <si>
    <t xml:space="preserve"> Voltage-gated potassium channel subunit beta-2 OS=Mus musculus GN=Kcnab2 PE=1 SV=1</t>
  </si>
  <si>
    <t>sp|Q8BPE4|TM177_MOUSE</t>
  </si>
  <si>
    <t>Tmem177</t>
  </si>
  <si>
    <t xml:space="preserve"> Transmembrane protein 177 OS=Mus musculus GN=Tmem177 PE=2 SV=1</t>
  </si>
  <si>
    <t>tr|E9Q8V6|E9Q8V6_MOUSE</t>
  </si>
  <si>
    <t>Dennd4a</t>
  </si>
  <si>
    <t xml:space="preserve"> Uncharacterized protein OS=Mus musculus GN=Dennd4a PE=4 SV=1</t>
  </si>
  <si>
    <t>sp|Q9D7B1|DUS2L_MOUSE</t>
  </si>
  <si>
    <t>Dus2l</t>
  </si>
  <si>
    <t xml:space="preserve"> tRNA-dihydrouridine synthase 2-like OS=Mus musculus GN=Dus2l PE=1 SV=1</t>
  </si>
  <si>
    <t>tr|E9PVN6|E9PVN6_MOUSE</t>
  </si>
  <si>
    <t>Cox16</t>
  </si>
  <si>
    <t xml:space="preserve"> Uncharacterized protein OS=Mus musculus GN=Cox16 PE=4 SV=1</t>
  </si>
  <si>
    <t>sp|Q6P7W5|SEN2_MOUSE</t>
  </si>
  <si>
    <t>Tsen2</t>
  </si>
  <si>
    <t xml:space="preserve"> tRNA-splicing endonuclease subunit Sen2 OS=Mus musculus GN=Tsen2 PE=1 SV=1</t>
  </si>
  <si>
    <t>sp|Q08297|RAD51_MOUSE</t>
  </si>
  <si>
    <t>Rad51</t>
  </si>
  <si>
    <t xml:space="preserve"> DNA repair protein RAD51 homolog 1 OS=Mus musculus GN=Rad51 PE=1 SV=1</t>
  </si>
  <si>
    <t>sp|O55057|PDE6D_MOUSE</t>
  </si>
  <si>
    <t>Pde6d</t>
  </si>
  <si>
    <t xml:space="preserve"> Retinal rod rhodopsin-sensitive cGMP 3',5'-cyclic phosphodiesterase subunit delta OS=Mus musculus GN=Pde6d PE=1 SV=1</t>
  </si>
  <si>
    <t>sp|Q8R3T5|STXB6_MOUSE</t>
  </si>
  <si>
    <t>Stxbp6</t>
  </si>
  <si>
    <t xml:space="preserve"> Syntaxin-binding protein 6 OS=Mus musculus GN=Stxbp6 PE=2 SV=1</t>
  </si>
  <si>
    <t>sp|Q80UY1|CI041_MOUSE</t>
  </si>
  <si>
    <t xml:space="preserve"> UPF0586 protein C9orf41 homolog OS=Mus musculus PE=2 SV=1</t>
  </si>
  <si>
    <t>Gas2l1</t>
  </si>
  <si>
    <t xml:space="preserve"> Isoform 2 of GAS2-like protein 1 OS=Mus musculus GN=Gas2l1</t>
  </si>
  <si>
    <t>sp|Q8QZY9|SF3B4_MOUSE</t>
  </si>
  <si>
    <t>Sf3b4</t>
  </si>
  <si>
    <t xml:space="preserve"> Splicing factor 3B subunit 4 OS=Mus musculus GN=Sf3b4 PE=2 SV=1</t>
  </si>
  <si>
    <t>sp|Q9R1W5|CALRL_MOUSE</t>
  </si>
  <si>
    <t>Calcrl</t>
  </si>
  <si>
    <t xml:space="preserve"> Calcitonin gene-related peptide type 1 receptor OS=Mus musculus GN=Calcrl PE=2 SV=2</t>
  </si>
  <si>
    <t>sp|Q33DR3|DLP1_MOUSE</t>
  </si>
  <si>
    <t>Pdss2</t>
  </si>
  <si>
    <t xml:space="preserve"> Decaprenyl-diphosphate synthase subunit 2 OS=Mus musculus GN=Pdss2 PE=1 SV=2</t>
  </si>
  <si>
    <t>tr|E9QN99|E9QN99_MOUSE</t>
  </si>
  <si>
    <t>Abhd14b</t>
  </si>
  <si>
    <t xml:space="preserve"> Uncharacterized protein OS=Mus musculus GN=Abhd14b PE=4 SV=1</t>
  </si>
  <si>
    <t>sp|Q8BPM2|M4K5_MOUSE</t>
  </si>
  <si>
    <t>Map4k5</t>
  </si>
  <si>
    <t xml:space="preserve"> Mitogen-activated protein kinase kinase kinase kinase 5 OS=Mus musculus GN=Map4k5 PE=2 SV=2</t>
  </si>
  <si>
    <t>sp|Q99JP0|M4K3_MOUSE</t>
  </si>
  <si>
    <t>Map4k3</t>
  </si>
  <si>
    <t xml:space="preserve"> Mitogen-activated protein kinase kinase kinase kinase 3 OS=Mus musculus GN=Map4k3 PE=2 SV=4</t>
  </si>
  <si>
    <t>sp|Q3UMQ8|NAF1_MOUSE</t>
  </si>
  <si>
    <t>Naf1</t>
  </si>
  <si>
    <t xml:space="preserve"> H/ACA ribonucleoprotein complex non-core subunit NAF1 OS=Mus musculus GN=Naf1 PE=1 SV=2</t>
  </si>
  <si>
    <t>sp|Q9R0P4|SMAP_MOUSE</t>
  </si>
  <si>
    <t>Smap</t>
  </si>
  <si>
    <t xml:space="preserve"> Small acidic protein OS=Mus musculus GN=Smap PE=1 SV=1</t>
  </si>
  <si>
    <t>sp|Q8BP56-3|ATHL1_MOUSE</t>
  </si>
  <si>
    <t>Athl1</t>
  </si>
  <si>
    <t xml:space="preserve"> Isoform 3 of Acid trehalase-like protein 1 OS=Mus musculus GN=Athl1</t>
  </si>
  <si>
    <t>sp|Q8C650-2|SEP10_MOUSE</t>
  </si>
  <si>
    <t xml:space="preserve"> Isoform 2 of Septin-10 OS=Mus musculus GN=Sept10</t>
  </si>
  <si>
    <t>sp|Q9CXA2|PRCM_MOUSE</t>
  </si>
  <si>
    <t xml:space="preserve"> Probable proline racemase OS=Mus musculus PE=2 SV=1</t>
  </si>
  <si>
    <t>sp|Q9DC60|UBIA1_MOUSE</t>
  </si>
  <si>
    <t>Ubiad1</t>
  </si>
  <si>
    <t xml:space="preserve"> UbiA prenyltransferase domain-containing protein 1 OS=Mus musculus GN=Ubiad1 PE=2 SV=1</t>
  </si>
  <si>
    <t>sp|O35459|ECH1_MOUSE</t>
  </si>
  <si>
    <t>Ech1</t>
  </si>
  <si>
    <t xml:space="preserve"> Delta(3,5)-Delta(2,4)-dienoyl-CoA isomerase, mitochondrial OS=Mus musculus GN=Ech1 PE=2 SV=1</t>
  </si>
  <si>
    <t>sp|Q01237|HMDH_MOUSE</t>
  </si>
  <si>
    <t>Hmgcr</t>
  </si>
  <si>
    <t xml:space="preserve"> 3-hydroxy-3-methylglutaryl-coenzyme A reductase OS=Mus musculus GN=Hmgcr PE=2 SV=2</t>
  </si>
  <si>
    <t>sp|Q61069|USF1_MOUSE</t>
  </si>
  <si>
    <t>Usf1</t>
  </si>
  <si>
    <t xml:space="preserve"> Upstream stimulatory factor 1 OS=Mus musculus GN=Usf1 PE=2 SV=1</t>
  </si>
  <si>
    <t>sp|Q9CR55|CP087_MOUSE</t>
  </si>
  <si>
    <t xml:space="preserve"> UPF0547 protein C16orf87 homolog OS=Mus musculus PE=2 SV=1</t>
  </si>
  <si>
    <t>sp|P82198|BGH3_MOUSE</t>
  </si>
  <si>
    <t>Tgfbi</t>
  </si>
  <si>
    <t xml:space="preserve"> Transforming growth factor-beta-induced protein ig-h3 OS=Mus musculus GN=Tgfbi PE=2 SV=1</t>
  </si>
  <si>
    <t>sp|Q9D880|TIM50_MOUSE</t>
  </si>
  <si>
    <t>Timm50</t>
  </si>
  <si>
    <t xml:space="preserve"> Mitochondrial import inner membrane translocase subunit TIM50 OS=Mus musculus GN=Timm50 PE=1 SV=1</t>
  </si>
  <si>
    <t>sp|Q3LAC4-2|PREX2_MOUSE</t>
  </si>
  <si>
    <t>Prex2</t>
  </si>
  <si>
    <t xml:space="preserve"> Isoform 2 of Phosphatidylinositol 3,4,5-trisphosphate-dependent Rac exchanger 2 protein OS=Mus musculus GN=Prex2</t>
  </si>
  <si>
    <t>sp|Q80V26|IMPA3_MOUSE</t>
  </si>
  <si>
    <t>Impad1</t>
  </si>
  <si>
    <t xml:space="preserve"> Inositol monophosphatase 3 OS=Mus musculus GN=Impad1 PE=2 SV=1</t>
  </si>
  <si>
    <t>sp|Q9D1I6|RM14_MOUSE</t>
  </si>
  <si>
    <t>Mrpl14</t>
  </si>
  <si>
    <t xml:space="preserve"> 39S ribosomal protein L14, mitochondrial OS=Mus musculus GN=Mrpl14 PE=2 SV=1</t>
  </si>
  <si>
    <t>sp|A6H5Y3|METH_MOUSE</t>
  </si>
  <si>
    <t>Mtr</t>
  </si>
  <si>
    <t xml:space="preserve"> Methionine synthase OS=Mus musculus GN=Mtr PE=2 SV=1</t>
  </si>
  <si>
    <t>sp|Q8CI95|OSB11_MOUSE</t>
  </si>
  <si>
    <t>Osbpl11</t>
  </si>
  <si>
    <t xml:space="preserve"> Oxysterol-binding protein-related protein 11 OS=Mus musculus GN=Osbpl11 PE=1 SV=2</t>
  </si>
  <si>
    <t>sp|Q6P6J0|ADAT2_MOUSE</t>
  </si>
  <si>
    <t>Adat2</t>
  </si>
  <si>
    <t xml:space="preserve"> tRNA-specific adenosine deaminase 2 OS=Mus musculus GN=Adat2 PE=2 SV=1</t>
  </si>
  <si>
    <t>sp|O88343-2|S4A4_MOUSE</t>
  </si>
  <si>
    <t>Slc4a4</t>
  </si>
  <si>
    <t xml:space="preserve"> Isoform 2 of Electrogenic sodium bicarbonate cotransporter 1 OS=Mus musculus GN=Slc4a4</t>
  </si>
  <si>
    <t>sp|O89112|LANC1_MOUSE</t>
  </si>
  <si>
    <t>Lancl1</t>
  </si>
  <si>
    <t xml:space="preserve"> LanC-like protein 1 OS=Mus musculus GN=Lancl1 PE=1 SV=1</t>
  </si>
  <si>
    <t>sp|Q9CR61|NDUB7_MOUSE</t>
  </si>
  <si>
    <t>Ndufb7</t>
  </si>
  <si>
    <t xml:space="preserve"> NADH dehydrogenase [ubiquinone] 1 beta subcomplex subunit 7 OS=Mus musculus GN=Ndufb7 PE=1 SV=3</t>
  </si>
  <si>
    <t>tr|B2RUP0|B2RUP0_MOUSE</t>
  </si>
  <si>
    <t>Rbm34</t>
  </si>
  <si>
    <t xml:space="preserve"> RNA binding motif protein 34 OS=Mus musculus GN=Rbm34 PE=2 SV=1</t>
  </si>
  <si>
    <t>sp|O35386|PAHX_MOUSE</t>
  </si>
  <si>
    <t>Phyh</t>
  </si>
  <si>
    <t xml:space="preserve"> Phytanoyl-CoA dioxygenase, peroxisomal OS=Mus musculus GN=Phyh PE=1 SV=1</t>
  </si>
  <si>
    <t>sp|Q9D8B7|JAM3_MOUSE</t>
  </si>
  <si>
    <t>Jam3</t>
  </si>
  <si>
    <t xml:space="preserve"> Junctional adhesion molecule C OS=Mus musculus GN=Jam3 PE=1 SV=2</t>
  </si>
  <si>
    <t>sp|Q8K2I1|FNTB_MOUSE</t>
  </si>
  <si>
    <t>Fntb</t>
  </si>
  <si>
    <t xml:space="preserve"> Protein farnesyltransferase subunit beta OS=Mus musculus GN=Fntb PE=1 SV=1</t>
  </si>
  <si>
    <t>sp|Q9CWX9|DDX47_MOUSE</t>
  </si>
  <si>
    <t>Ddx47</t>
  </si>
  <si>
    <t xml:space="preserve"> Probable ATP-dependent RNA helicase DDX47 OS=Mus musculus GN=Ddx47 PE=2 SV=2</t>
  </si>
  <si>
    <t>sp|Q9D6M3|GHC1_MOUSE</t>
  </si>
  <si>
    <t>Slc25a22</t>
  </si>
  <si>
    <t xml:space="preserve"> Mitochondrial glutamate carrier 1 OS=Mus musculus GN=Slc25a22 PE=1 SV=1</t>
  </si>
  <si>
    <t>sp|Q8C5K5|CX038_MOUSE</t>
  </si>
  <si>
    <t xml:space="preserve"> Uncharacterized protein CXorf38 homolog OS=Mus musculus PE=2 SV=1</t>
  </si>
  <si>
    <t>sp|P29037|TBP_MOUSE</t>
  </si>
  <si>
    <t>Tbp</t>
  </si>
  <si>
    <t xml:space="preserve"> TATA-box-binding protein OS=Mus musculus GN=Tbp PE=1 SV=1</t>
  </si>
  <si>
    <t>sp|Q8BUY5|CC001_MOUSE</t>
  </si>
  <si>
    <t xml:space="preserve"> Transmembrane protein C3orf1 homolog OS=Mus musculus PE=2 SV=1</t>
  </si>
  <si>
    <t>sp|Q9CQ39|MED21_MOUSE</t>
  </si>
  <si>
    <t>Med21</t>
  </si>
  <si>
    <t xml:space="preserve"> Mediator of RNA polymerase II transcription subunit 21 OS=Mus musculus GN=Med21 PE=1 SV=1</t>
  </si>
  <si>
    <t>sp|Q3UBZ5-2|MI4GD_MOUSE</t>
  </si>
  <si>
    <t>Mif4gd</t>
  </si>
  <si>
    <t xml:space="preserve"> Isoform 2 of MIF4G domain-containing protein OS=Mus musculus GN=Mif4gd</t>
  </si>
  <si>
    <t>sp|Q8K2Y0|RN219_MOUSE</t>
  </si>
  <si>
    <t>Rnf219</t>
  </si>
  <si>
    <t xml:space="preserve"> RING finger protein 219 OS=Mus musculus GN=Rnf219 PE=2 SV=2</t>
  </si>
  <si>
    <t>sp|Q3TFQ1|SPRY7_MOUSE</t>
  </si>
  <si>
    <t>Spryd7</t>
  </si>
  <si>
    <t xml:space="preserve"> SPRY domain-containing protein 7 OS=Mus musculus GN=Spryd7 PE=2 SV=2</t>
  </si>
  <si>
    <t>sp|Q3USJ8-2|FCSD2_MOUSE</t>
  </si>
  <si>
    <t>Fchsd2</t>
  </si>
  <si>
    <t xml:space="preserve"> Isoform 2 of FCH and double SH3 domains protein 2 OS=Mus musculus GN=Fchsd2</t>
  </si>
  <si>
    <t>sp|Q3V1M1|IGS10_MOUSE</t>
  </si>
  <si>
    <t>Igsf10</t>
  </si>
  <si>
    <t xml:space="preserve"> Immunoglobulin superfamily member 10 OS=Mus musculus GN=Igsf10 PE=2 SV=2</t>
  </si>
  <si>
    <t>sp|P16110|LEG3_MOUSE</t>
  </si>
  <si>
    <t>Lgals3</t>
  </si>
  <si>
    <t xml:space="preserve"> Galectin-3 OS=Mus musculus GN=Lgals3 PE=1 SV=3</t>
  </si>
  <si>
    <t>sp|Q6W3F0|P4HA3_MOUSE</t>
  </si>
  <si>
    <t>P4ha3</t>
  </si>
  <si>
    <t xml:space="preserve"> Prolyl 4-hydroxylase subunit alpha-3 OS=Mus musculus GN=P4ha3 PE=2 SV=1</t>
  </si>
  <si>
    <t>sp|Q922Q5|S35B3_MOUSE</t>
  </si>
  <si>
    <t>Slc35b3</t>
  </si>
  <si>
    <t xml:space="preserve"> Adenosine 3'-phospho 5'-phosphosulfate transporter 2 OS=Mus musculus GN=Slc35b3 PE=2 SV=1</t>
  </si>
  <si>
    <t>sp|Q8BJM3|GIDRP_MOUSE</t>
  </si>
  <si>
    <t>Gidrp88</t>
  </si>
  <si>
    <t xml:space="preserve"> Growth inhibition and differentiation-related protein 88 homolog OS=Mus musculus GN=Gidrp88 PE=2 SV=1</t>
  </si>
  <si>
    <t>sp|Q91XE4|ACY3_MOUSE</t>
  </si>
  <si>
    <t>Acy3</t>
  </si>
  <si>
    <t xml:space="preserve"> Aspartoacylase-2 OS=Mus musculus GN=Acy3 PE=1 SV=1</t>
  </si>
  <si>
    <t>sp|Q99MB2|MTFR1_MOUSE</t>
  </si>
  <si>
    <t>Mtfr1</t>
  </si>
  <si>
    <t xml:space="preserve"> Mitochondrial fission regulator 1 OS=Mus musculus GN=Mtfr1 PE=1 SV=1</t>
  </si>
  <si>
    <t>sp|Q99LU0|CH1B1_MOUSE</t>
  </si>
  <si>
    <t>Chmp1b1</t>
  </si>
  <si>
    <t xml:space="preserve"> Charged multivesicular body protein 1b-1 OS=Mus musculus GN=Chmp1b1 PE=1 SV=1</t>
  </si>
  <si>
    <t>sp|Q60634-2|FLOT2_MOUSE</t>
  </si>
  <si>
    <t>Flot2</t>
  </si>
  <si>
    <t xml:space="preserve"> Isoform 2 of Flotillin-2 OS=Mus musculus GN=Flot2</t>
  </si>
  <si>
    <t>sp|Q8BX65|MDFIC_MOUSE</t>
  </si>
  <si>
    <t>Mdfic</t>
  </si>
  <si>
    <t xml:space="preserve"> MyoD family inhibitor domain-containing protein OS=Mus musculus GN=Mdfic PE=1 SV=1</t>
  </si>
  <si>
    <t>sp|Q9QUG2-2|POLK_MOUSE</t>
  </si>
  <si>
    <t>Polk</t>
  </si>
  <si>
    <t xml:space="preserve"> Isoform 2 of DNA polymerase kappa OS=Mus musculus GN=Polk</t>
  </si>
  <si>
    <t>sp|Q8R4K2|IRAK4_MOUSE</t>
  </si>
  <si>
    <t>Irak4</t>
  </si>
  <si>
    <t xml:space="preserve"> Interleukin-1 receptor-associated kinase 4 OS=Mus musculus GN=Irak4 PE=1 SV=1</t>
  </si>
  <si>
    <t>sp|P48025|KSYK_MOUSE</t>
  </si>
  <si>
    <t>Syk</t>
  </si>
  <si>
    <t xml:space="preserve"> Tyrosine-protein kinase SYK OS=Mus musculus GN=Syk PE=1 SV=2</t>
  </si>
  <si>
    <t>sp|Q9WTK7-2|STK11_MOUSE</t>
  </si>
  <si>
    <t>Stk11</t>
  </si>
  <si>
    <t xml:space="preserve"> Isoform 2 of Serine/threonine-protein kinase 11 OS=Mus musculus GN=Stk11</t>
  </si>
  <si>
    <t>sp|Q99MY8|ASH1L_MOUSE</t>
  </si>
  <si>
    <t>Ash1l</t>
  </si>
  <si>
    <t xml:space="preserve"> Probable histone-lysine N-methyltransferase ASH1L OS=Mus musculus GN=Ash1l PE=1 SV=3</t>
  </si>
  <si>
    <t>sp|Q8BN78|KAISO_MOUSE</t>
  </si>
  <si>
    <t>Zbtb33</t>
  </si>
  <si>
    <t xml:space="preserve"> Transcriptional regulator Kaiso OS=Mus musculus GN=Zbtb33 PE=1 SV=1</t>
  </si>
  <si>
    <t>sp|Q61122|NAB1_MOUSE</t>
  </si>
  <si>
    <t>Nab1</t>
  </si>
  <si>
    <t xml:space="preserve"> NGFI-A-binding protein 1 OS=Mus musculus GN=Nab1 PE=1 SV=2</t>
  </si>
  <si>
    <t>sp|Q61127|NAB2_MOUSE</t>
  </si>
  <si>
    <t>Nab2</t>
  </si>
  <si>
    <t xml:space="preserve"> NGFI-A-binding protein 2 OS=Mus musculus GN=Nab2 PE=1 SV=2</t>
  </si>
  <si>
    <t>sp|Q8R5F7-2|IFIH1_MOUSE</t>
  </si>
  <si>
    <t>Ifih1</t>
  </si>
  <si>
    <t xml:space="preserve"> Isoform 2 of Interferon-induced helicase C domain-containing protein 1 OS=Mus musculus GN=Ifih1</t>
  </si>
  <si>
    <t>sp|Q9CXY9|GPI8_MOUSE</t>
  </si>
  <si>
    <t>Pigk</t>
  </si>
  <si>
    <t xml:space="preserve"> GPI-anchor transamidase OS=Mus musculus GN=Pigk PE=2 SV=2</t>
  </si>
  <si>
    <t>sp|Q8BW72|KDM4A_MOUSE</t>
  </si>
  <si>
    <t>Kdm4a</t>
  </si>
  <si>
    <t xml:space="preserve"> Lysine-specific demethylase 4A OS=Mus musculus GN=Kdm4a PE=1 SV=3</t>
  </si>
  <si>
    <t>sp|Q8VCD7|KDM4C_MOUSE</t>
  </si>
  <si>
    <t>Kdm4c</t>
  </si>
  <si>
    <t xml:space="preserve"> Lysine-specific demethylase 4C OS=Mus musculus GN=Kdm4c PE=1 SV=1</t>
  </si>
  <si>
    <t>sp|Q91VY5-2|KDM4B_MOUSE</t>
  </si>
  <si>
    <t>Kdm4b</t>
  </si>
  <si>
    <t xml:space="preserve"> Isoform 2 of Lysine-specific demethylase 4B OS=Mus musculus GN=Kdm4b</t>
  </si>
  <si>
    <t>sp|Q8VD33|SGTB_MOUSE</t>
  </si>
  <si>
    <t>Sgtb</t>
  </si>
  <si>
    <t xml:space="preserve"> Small glutamine-rich tetratricopeptide repeat-containing protein beta OS=Mus musculus GN=Sgtb PE=2 SV=1</t>
  </si>
  <si>
    <t>sp|P61022|CHP1_MOUSE</t>
  </si>
  <si>
    <t>Chp</t>
  </si>
  <si>
    <t xml:space="preserve"> Calcium-binding protein p22 OS=Mus musculus GN=Chp PE=2 SV=2</t>
  </si>
  <si>
    <t>sp|Q78YY6|DJC15_MOUSE</t>
  </si>
  <si>
    <t>Dnajc15</t>
  </si>
  <si>
    <t xml:space="preserve"> DnaJ homolog subfamily C member 15 OS=Mus musculus GN=Dnajc15 PE=2 SV=1</t>
  </si>
  <si>
    <t>sp|Q5RL79|KTAP2_MOUSE</t>
  </si>
  <si>
    <t>Krtcap2</t>
  </si>
  <si>
    <t xml:space="preserve"> Keratinocyte-associated protein 2 OS=Mus musculus GN=Krtcap2 PE=2 SV=2</t>
  </si>
  <si>
    <t>sp|P30276|CCNB2_MOUSE</t>
  </si>
  <si>
    <t>Ccnb2</t>
  </si>
  <si>
    <t xml:space="preserve"> G2/mitotic-specific cyclin-B2 OS=Mus musculus GN=Ccnb2 PE=2 SV=2</t>
  </si>
  <si>
    <t>sp|Q99MQ4|ASPN_MOUSE</t>
  </si>
  <si>
    <t>Aspn</t>
  </si>
  <si>
    <t xml:space="preserve"> Asporin OS=Mus musculus GN=Aspn PE=1 SV=1</t>
  </si>
  <si>
    <t>sp|Q8VIM0|HAVR2_MOUSE</t>
  </si>
  <si>
    <t>Havcr2</t>
  </si>
  <si>
    <t xml:space="preserve"> Hepatitis A virus cellular receptor 2 homolog OS=Mus musculus GN=Havcr2 PE=1 SV=1</t>
  </si>
  <si>
    <t>sp|P59708|PM14_MOUSE</t>
  </si>
  <si>
    <t>Sf3b14</t>
  </si>
  <si>
    <t xml:space="preserve"> Pre-mRNA branch site protein p14 OS=Mus musculus GN=Sf3b14 PE=2 SV=1</t>
  </si>
  <si>
    <t>sp|Q9CQM5|TXD17_MOUSE</t>
  </si>
  <si>
    <t>Txndc17</t>
  </si>
  <si>
    <t xml:space="preserve"> Thioredoxin domain-containing protein 17 OS=Mus musculus GN=Txndc17 PE=1 SV=1</t>
  </si>
  <si>
    <t>sp|O88824|JTB_MOUSE</t>
  </si>
  <si>
    <t>Jtb</t>
  </si>
  <si>
    <t xml:space="preserve"> Protein JTB OS=Mus musculus GN=Jtb PE=1 SV=1</t>
  </si>
  <si>
    <t>sp|P59016|VP33B_MOUSE</t>
  </si>
  <si>
    <t>Vps33b</t>
  </si>
  <si>
    <t xml:space="preserve"> Vacuolar protein sorting-associated protein 33B OS=Mus musculus GN=Vps33b PE=1 SV=1</t>
  </si>
  <si>
    <t>sp|Q8BHY3-2|ANO1_MOUSE</t>
  </si>
  <si>
    <t>Ano1</t>
  </si>
  <si>
    <t xml:space="preserve"> Isoform 2 of Anoctamin-1 OS=Mus musculus GN=Ano1</t>
  </si>
  <si>
    <t>sp|Q62481|VPS72_MOUSE</t>
  </si>
  <si>
    <t>Vps72</t>
  </si>
  <si>
    <t xml:space="preserve"> Vacuolar protein sorting-associated protein 72 homolog OS=Mus musculus GN=Vps72 PE=2 SV=2</t>
  </si>
  <si>
    <t>sp|Q6PDX6-2|RN220_MOUSE</t>
  </si>
  <si>
    <t>Rnf220</t>
  </si>
  <si>
    <t xml:space="preserve"> Isoform 2 of E3 ubiquitin-protein ligase Rnf220 OS=Mus musculus GN=Rnf220</t>
  </si>
  <si>
    <t>sp|O35226-2|PSMD4_MOUSE</t>
  </si>
  <si>
    <t>Psmd4</t>
  </si>
  <si>
    <t xml:space="preserve"> Isoform Rpn10B of 26S proteasome non-ATPase regulatory subunit 4 OS=Mus musculus GN=Psmd4</t>
  </si>
  <si>
    <t>sp|O35226|PSMD4_MOUSE</t>
  </si>
  <si>
    <t xml:space="preserve"> 26S proteasome non-ATPase regulatory subunit 4 OS=Mus musculus GN=Psmd4 PE=1 SV=1</t>
  </si>
  <si>
    <t>sp|Q64374|RGN_MOUSE</t>
  </si>
  <si>
    <t>Rgn</t>
  </si>
  <si>
    <t xml:space="preserve"> Regucalcin OS=Mus musculus GN=Rgn PE=1 SV=1</t>
  </si>
  <si>
    <t>sp|Q9WU84|CCS_MOUSE</t>
  </si>
  <si>
    <t>Ccs</t>
  </si>
  <si>
    <t xml:space="preserve"> Copper chaperone for superoxide dismutase OS=Mus musculus GN=Ccs PE=1 SV=1</t>
  </si>
  <si>
    <t>sp|P15105|GLNA_MOUSE</t>
  </si>
  <si>
    <t>Glul</t>
  </si>
  <si>
    <t xml:space="preserve"> Glutamine synthetase OS=Mus musculus GN=Glul PE=1 SV=6</t>
  </si>
  <si>
    <t>sp|Q9JI99|SGPP1_MOUSE</t>
  </si>
  <si>
    <t>Sgpp1</t>
  </si>
  <si>
    <t xml:space="preserve"> Sphingosine-1-phosphate phosphatase 1 OS=Mus musculus GN=Sgpp1 PE=1 SV=1</t>
  </si>
  <si>
    <t>sp|O08917|FLOT1_MOUSE</t>
  </si>
  <si>
    <t>Flot1</t>
  </si>
  <si>
    <t xml:space="preserve"> Flotillin-1 OS=Mus musculus GN=Flot1 PE=1 SV=1</t>
  </si>
  <si>
    <t>sp|Q8K201|KCT2_MOUSE</t>
  </si>
  <si>
    <t>Kct2</t>
  </si>
  <si>
    <t xml:space="preserve"> Keratinocyte-associated transmembrane protein 2 OS=Mus musculus GN=Kct2 PE=2 SV=2</t>
  </si>
  <si>
    <t>sp|Q6P6M7|SPCS_MOUSE</t>
  </si>
  <si>
    <t>Sepsecs</t>
  </si>
  <si>
    <t xml:space="preserve"> O-phosphoseryl-tRNA(Sec) selenium transferase OS=Mus musculus GN=Sepsecs PE=1 SV=2</t>
  </si>
  <si>
    <t>sp|Q8C0D0-2|TRUB1_MOUSE</t>
  </si>
  <si>
    <t>Trub1</t>
  </si>
  <si>
    <t xml:space="preserve"> Isoform 2 of Probable tRNA pseudouridine synthase 1 OS=Mus musculus GN=Trub1</t>
  </si>
  <si>
    <t>sp|Q62011|PDPN_MOUSE</t>
  </si>
  <si>
    <t>Pdpn</t>
  </si>
  <si>
    <t xml:space="preserve"> Podoplanin OS=Mus musculus GN=Pdpn PE=1 SV=2</t>
  </si>
  <si>
    <t>sp|Q9EPK5-2|WWTR1_MOUSE</t>
  </si>
  <si>
    <t>Wwtr1</t>
  </si>
  <si>
    <t xml:space="preserve"> Isoform 2 of WW domain-containing transcription regulator protein 1 OS=Mus musculus GN=Wwtr1</t>
  </si>
  <si>
    <t>sp|Q921R4|DJC14_MOUSE</t>
  </si>
  <si>
    <t>Dnajc14</t>
  </si>
  <si>
    <t xml:space="preserve"> DnaJ homolog subfamily C member 14 OS=Mus musculus GN=Dnajc14 PE=2 SV=2</t>
  </si>
  <si>
    <t>sp|P98064-2|MASP1_MOUSE</t>
  </si>
  <si>
    <t>Masp1</t>
  </si>
  <si>
    <t xml:space="preserve"> Isoform 2 of Mannan-binding lectin serine protease 1 OS=Mus musculus GN=Masp1</t>
  </si>
  <si>
    <t>sp|Q9CQU1|MFAP1_MOUSE</t>
  </si>
  <si>
    <t>Mfap1</t>
  </si>
  <si>
    <t xml:space="preserve"> Microfibrillar-associated protein 1 OS=Mus musculus GN=Mfap1 PE=1 SV=1</t>
  </si>
  <si>
    <t>sp|Q640P4|GL8D2_MOUSE</t>
  </si>
  <si>
    <t>Glt8d2</t>
  </si>
  <si>
    <t xml:space="preserve"> Glycosyltransferase 8 domain-containing protein 2 OS=Mus musculus GN=Glt8d2 PE=2 SV=1</t>
  </si>
  <si>
    <t>sp|Q9D1G2|PMVK_MOUSE</t>
  </si>
  <si>
    <t>Pmvk</t>
  </si>
  <si>
    <t xml:space="preserve"> Phosphomevalonate kinase OS=Mus musculus GN=Pmvk PE=2 SV=3</t>
  </si>
  <si>
    <t>sp|P63242|IF5A1_MOUSE</t>
  </si>
  <si>
    <t>Eif5a</t>
  </si>
  <si>
    <t xml:space="preserve"> Eukaryotic translation initiation factor 5A-1 OS=Mus musculus GN=Eif5a PE=1 SV=2</t>
  </si>
  <si>
    <t>sp|Q8BGY2|IF5A2_MOUSE</t>
  </si>
  <si>
    <t>Eif5a2</t>
  </si>
  <si>
    <t xml:space="preserve"> Eukaryotic translation initiation factor 5A-2 OS=Mus musculus GN=Eif5a2 PE=2 SV=3</t>
  </si>
  <si>
    <t>sp|Q5DTW7-2|CL035_MOUSE</t>
  </si>
  <si>
    <t>Kiaa1551</t>
  </si>
  <si>
    <t xml:space="preserve"> Isoform 2 of Uncharacterized protein C12orf35 homolog OS=Mus musculus GN=Kiaa1551</t>
  </si>
  <si>
    <t>sp|Q9JLM4|ZMYM3_MOUSE</t>
  </si>
  <si>
    <t>Zmym3</t>
  </si>
  <si>
    <t xml:space="preserve"> Zinc finger MYM-type protein 3 OS=Mus musculus GN=Zmym3 PE=2 SV=1</t>
  </si>
  <si>
    <t>sp|Q8BX10-2|PGAM5_MOUSE</t>
  </si>
  <si>
    <t>Pgam5</t>
  </si>
  <si>
    <t xml:space="preserve"> Isoform 2 of Serine/threonine-protein phosphatase PGAM5, mitochondrial OS=Mus musculus GN=Pgam5</t>
  </si>
  <si>
    <t>sp|Q8BX10|PGAM5_MOUSE</t>
  </si>
  <si>
    <t xml:space="preserve"> Serine/threonine-protein phosphatase PGAM5, mitochondrial OS=Mus musculus GN=Pgam5 PE=2 SV=1</t>
  </si>
  <si>
    <t>sp|P35295|RAB20_MOUSE</t>
  </si>
  <si>
    <t>Rab20</t>
  </si>
  <si>
    <t xml:space="preserve"> Ras-related protein Rab-20 OS=Mus musculus GN=Rab20 PE=2 SV=2</t>
  </si>
  <si>
    <t>sp|Q8CIB9|ESCO2_MOUSE</t>
  </si>
  <si>
    <t>Esco2</t>
  </si>
  <si>
    <t xml:space="preserve"> N-acetyltransferase ESCO2 OS=Mus musculus GN=Esco2 PE=2 SV=3</t>
  </si>
  <si>
    <t>sp|Q0KL01|UBX2B_MOUSE</t>
  </si>
  <si>
    <t>Ubxn2b</t>
  </si>
  <si>
    <t xml:space="preserve"> UBX domain-containing protein 2B OS=Mus musculus GN=Ubxn2b PE=1 SV=2</t>
  </si>
  <si>
    <t>tr|A0JP53|A0JP53_MOUSE</t>
  </si>
  <si>
    <t>Dgkh</t>
  </si>
  <si>
    <t xml:space="preserve"> Dgkh protein OS=Mus musculus GN=Dgkh PE=2 SV=1</t>
  </si>
  <si>
    <t>sp|A2ASZ8-2|SCMC2_MOUSE</t>
  </si>
  <si>
    <t>Slc25a25</t>
  </si>
  <si>
    <t xml:space="preserve"> Isoform 2 of Calcium-binding mitochondrial carrier protein SCaMC-2 OS=Mus musculus GN=Slc25a25</t>
  </si>
  <si>
    <t>sp|Q91VU6-2|DCA11_MOUSE</t>
  </si>
  <si>
    <t>Dcaf11</t>
  </si>
  <si>
    <t xml:space="preserve"> Isoform 2 of DDB1- and CUL4-associated factor 11 OS=Mus musculus GN=Dcaf11</t>
  </si>
  <si>
    <t>sp|P18581-2|CTR2_MOUSE</t>
  </si>
  <si>
    <t>Slc7a2</t>
  </si>
  <si>
    <t xml:space="preserve"> Isoform 2 of Low affinity cationic amino acid transporter 2 OS=Mus musculus GN=Slc7a2</t>
  </si>
  <si>
    <t>sp|P61588|RND3_MOUSE</t>
  </si>
  <si>
    <t>Rnd3</t>
  </si>
  <si>
    <t xml:space="preserve"> Rho-related GTP-binding protein RhoE OS=Mus musculus GN=Rnd3 PE=1 SV=1</t>
  </si>
  <si>
    <t>sp|A6X919|D19L1_MOUSE</t>
  </si>
  <si>
    <t>Dpy19l1</t>
  </si>
  <si>
    <t xml:space="preserve"> Protein dpy-19 homolog 1 OS=Mus musculus GN=Dpy19l1 PE=2 SV=1</t>
  </si>
  <si>
    <t>sp|Q8VEH3|ARL8A_MOUSE</t>
  </si>
  <si>
    <t>Arl8a</t>
  </si>
  <si>
    <t xml:space="preserve"> ADP-ribosylation factor-like protein 8A OS=Mus musculus GN=Arl8a PE=2 SV=1</t>
  </si>
  <si>
    <t>sp|Q9CQW2|ARL8B_MOUSE</t>
  </si>
  <si>
    <t>Arl8b</t>
  </si>
  <si>
    <t xml:space="preserve"> ADP-ribosylation factor-like protein 8B OS=Mus musculus GN=Arl8b PE=2 SV=1</t>
  </si>
  <si>
    <t>sp|Q9WTK2-2|CDYL_MOUSE</t>
  </si>
  <si>
    <t>Cdyl</t>
  </si>
  <si>
    <t xml:space="preserve"> Isoform 2 of Chromodomain Y-like protein OS=Mus musculus GN=Cdyl</t>
  </si>
  <si>
    <t>sp|Q9CXT7-2|TM192_MOUSE</t>
  </si>
  <si>
    <t>Tmem192</t>
  </si>
  <si>
    <t xml:space="preserve"> Isoform 2 of Transmembrane protein 192 OS=Mus musculus GN=Tmem192</t>
  </si>
  <si>
    <t>sp|P97792-2|CXAR_MOUSE</t>
  </si>
  <si>
    <t>Cxadr</t>
  </si>
  <si>
    <t xml:space="preserve"> Isoform 2 of Coxsackievirus and adenovirus receptor homolog OS=Mus musculus GN=Cxadr</t>
  </si>
  <si>
    <t>sp|Q8BXC6|COMD2_MOUSE</t>
  </si>
  <si>
    <t>Commd2</t>
  </si>
  <si>
    <t xml:space="preserve"> COMM domain-containing protein 2 OS=Mus musculus GN=Commd2 PE=1 SV=1</t>
  </si>
  <si>
    <t>sp|Q08761|PROS_MOUSE</t>
  </si>
  <si>
    <t>Pros1</t>
  </si>
  <si>
    <t xml:space="preserve"> Vitamin K-dependent protein S OS=Mus musculus GN=Pros1 PE=2 SV=1</t>
  </si>
  <si>
    <t>sp|Q91VH6|MEMO1_MOUSE</t>
  </si>
  <si>
    <t>Memo1</t>
  </si>
  <si>
    <t xml:space="preserve"> Protein MEMO1 OS=Mus musculus GN=Memo1 PE=1 SV=1</t>
  </si>
  <si>
    <t>sp|Q8BIX3-2|CK046_MOUSE</t>
  </si>
  <si>
    <t xml:space="preserve"> Isoform 2 of Uncharacterized protein C11orf46 homolog OS=Mus musculus</t>
  </si>
  <si>
    <t>sp|Q7TPC1|CDSN_MOUSE</t>
  </si>
  <si>
    <t>Cdsn</t>
  </si>
  <si>
    <t xml:space="preserve"> Corneodesmosin OS=Mus musculus GN=Cdsn PE=2 SV=2</t>
  </si>
  <si>
    <t>sp|Q3TMH2|SCRN3_MOUSE</t>
  </si>
  <si>
    <t>Scrn3</t>
  </si>
  <si>
    <t xml:space="preserve"> Secernin-3 OS=Mus musculus GN=Scrn3 PE=1 SV=1</t>
  </si>
  <si>
    <t>sp|P50295|ARY2_MOUSE</t>
  </si>
  <si>
    <t>Nat2</t>
  </si>
  <si>
    <t xml:space="preserve"> Arylamine N-acetyltransferase 2 OS=Mus musculus GN=Nat2 PE=1 SV=1</t>
  </si>
  <si>
    <t>sp|Q8K2H6|APC10_MOUSE</t>
  </si>
  <si>
    <t>Anapc10</t>
  </si>
  <si>
    <t xml:space="preserve"> Anaphase-promoting complex subunit 10 OS=Mus musculus GN=Anapc10 PE=2 SV=1</t>
  </si>
  <si>
    <t>sp|Q9CQ01|RNT2_MOUSE</t>
  </si>
  <si>
    <t>Rnaset2</t>
  </si>
  <si>
    <t xml:space="preserve"> Ribonuclease T2 OS=Mus musculus GN=Rnaset2 PE=2 SV=1</t>
  </si>
  <si>
    <t>sp|Q80VP5|CL065_MOUSE</t>
  </si>
  <si>
    <t xml:space="preserve"> Probable peptide chain release factor C12orf65 homolog, mitochondrial OS=Mus musculus PE=2 SV=1</t>
  </si>
  <si>
    <t>sp|Q8BVF7-2|APH1A_MOUSE</t>
  </si>
  <si>
    <t>Aph1a</t>
  </si>
  <si>
    <t xml:space="preserve"> Isoform 2 of Gamma-secretase subunit APH-1A OS=Mus musculus GN=Aph1a</t>
  </si>
  <si>
    <t>sp|Q8C0Q2|ZHX3_MOUSE</t>
  </si>
  <si>
    <t>Zhx3</t>
  </si>
  <si>
    <t xml:space="preserve"> Zinc fingers and homeoboxes protein 3 OS=Mus musculus GN=Zhx3 PE=2 SV=2</t>
  </si>
  <si>
    <t>sp|Q8VC31|CCDC9_MOUSE</t>
  </si>
  <si>
    <t>Ccdc9</t>
  </si>
  <si>
    <t xml:space="preserve"> Coiled-coil domain-containing protein 9 OS=Mus musculus GN=Ccdc9 PE=2 SV=1</t>
  </si>
  <si>
    <t>sp|Q8BHX1|HAUS1_MOUSE</t>
  </si>
  <si>
    <t>Haus1</t>
  </si>
  <si>
    <t xml:space="preserve"> HAUS augmin-like complex subunit 1 OS=Mus musculus GN=Haus1 PE=2 SV=2</t>
  </si>
  <si>
    <t>sp|Q9Z1K5|ARI1_MOUSE</t>
  </si>
  <si>
    <t>Arih1</t>
  </si>
  <si>
    <t xml:space="preserve"> E3 ubiquitin-protein ligase ARIH1 OS=Mus musculus GN=Arih1 PE=2 SV=3</t>
  </si>
  <si>
    <t>sp|Q8BGV8|SMC7L_MOUSE</t>
  </si>
  <si>
    <t>Smcr7l</t>
  </si>
  <si>
    <t xml:space="preserve"> Smith-Magenis syndrome chromosomal region candidate gene 7 protein-like OS=Mus musculus GN=Smcr7l PE=1 SV=1</t>
  </si>
  <si>
    <t>sp|Q9CRA9-2|FGOP2_MOUSE</t>
  </si>
  <si>
    <t>Fgfr1op2</t>
  </si>
  <si>
    <t xml:space="preserve"> Isoform 2 of FGFR1 oncogene partner 2 homolog OS=Mus musculus GN=Fgfr1op2</t>
  </si>
  <si>
    <t>sp|Q69ZC8|K1704_MOUSE</t>
  </si>
  <si>
    <t>Kiaa1704</t>
  </si>
  <si>
    <t xml:space="preserve"> Uncharacterized protein KIAA1704 OS=Mus musculus GN=Kiaa1704 PE=1 SV=2</t>
  </si>
  <si>
    <t>sp|Q9CR29|CCD43_MOUSE</t>
  </si>
  <si>
    <t>Ccdc43</t>
  </si>
  <si>
    <t xml:space="preserve"> Coiled-coil domain-containing protein 43 OS=Mus musculus GN=Ccdc43 PE=1 SV=1</t>
  </si>
  <si>
    <t>sp|Q99NF3|CEP41_MOUSE</t>
  </si>
  <si>
    <t>Tsga14</t>
  </si>
  <si>
    <t xml:space="preserve"> Centrosomal protein of 41 kDa OS=Mus musculus GN=Tsga14 PE=1 SV=1</t>
  </si>
  <si>
    <t>sp|Q91VZ6|SMAP1_MOUSE</t>
  </si>
  <si>
    <t>Smap1</t>
  </si>
  <si>
    <t xml:space="preserve"> Stromal membrane-associated protein 1 OS=Mus musculus GN=Smap1 PE=1 SV=1</t>
  </si>
  <si>
    <t>sp|Q8BGY7|CR019_MOUSE</t>
  </si>
  <si>
    <t xml:space="preserve"> Uncharacterized protein C18orf19 homolog OS=Mus musculus PE=2 SV=1</t>
  </si>
  <si>
    <t>sp|P63166|SUMO1_MOUSE</t>
  </si>
  <si>
    <t>Sumo1</t>
  </si>
  <si>
    <t xml:space="preserve"> Small ubiquitin-related modifier 1 OS=Mus musculus GN=Sumo1 PE=1 SV=1</t>
  </si>
  <si>
    <t>sp|Q8R2K4|TAF6L_MOUSE</t>
  </si>
  <si>
    <t>Taf6l</t>
  </si>
  <si>
    <t xml:space="preserve"> TAF6-like RNA polymerase II p300/CBP-associated factor-associated factor 65 kDa subunit 6L OS=Mus musculus GN=Taf6l PE=2 SV=1</t>
  </si>
  <si>
    <t>tr|F6U238|F6U238_MOUSE</t>
  </si>
  <si>
    <t>Maml2</t>
  </si>
  <si>
    <t xml:space="preserve"> Uncharacterized protein (Fragment) OS=Mus musculus GN=Maml2 PE=4 SV=1</t>
  </si>
  <si>
    <t>sp|Q4VAE3|TMM65_MOUSE</t>
  </si>
  <si>
    <t>Tmem65</t>
  </si>
  <si>
    <t xml:space="preserve"> Transmembrane protein 65 OS=Mus musculus GN=Tmem65 PE=2 SV=1</t>
  </si>
  <si>
    <t>sp|Q99L90|MCRS1_MOUSE</t>
  </si>
  <si>
    <t>Mcrs1</t>
  </si>
  <si>
    <t xml:space="preserve"> Microspherule protein 1 OS=Mus musculus GN=Mcrs1 PE=1 SV=1</t>
  </si>
  <si>
    <t>sp|Q9CS42|PRPS2_MOUSE</t>
  </si>
  <si>
    <t>Prps2</t>
  </si>
  <si>
    <t xml:space="preserve"> Ribose-phosphate pyrophosphokinase 2 OS=Mus musculus GN=Prps2 PE=1 SV=4</t>
  </si>
  <si>
    <t>sp|Q9D7G0|PRPS1_MOUSE</t>
  </si>
  <si>
    <t>Prps1</t>
  </si>
  <si>
    <t xml:space="preserve"> Ribose-phosphate pyrophosphokinase 1 OS=Mus musculus GN=Prps1 PE=1 SV=4</t>
  </si>
  <si>
    <t>sp|O70326|GREM1_MOUSE</t>
  </si>
  <si>
    <t>Grem1</t>
  </si>
  <si>
    <t xml:space="preserve"> Gremlin-1 OS=Mus musculus GN=Grem1 PE=2 SV=1</t>
  </si>
  <si>
    <t>sp|Q8BG21|FLOWR_MOUSE</t>
  </si>
  <si>
    <t xml:space="preserve"> Calcium channel flower homolog OS=Mus musculus PE=2 SV=1</t>
  </si>
  <si>
    <t>sp|Q5RKZ7|MOCS1_MOUSE</t>
  </si>
  <si>
    <t>Mocs1</t>
  </si>
  <si>
    <t xml:space="preserve"> Molybdenum cofactor biosynthesis protein 1 OS=Mus musculus GN=Mocs1 PE=2 SV=2</t>
  </si>
  <si>
    <t>sp|Q80Y55|BSDC1_MOUSE</t>
  </si>
  <si>
    <t>Bsdc1</t>
  </si>
  <si>
    <t xml:space="preserve"> BSD domain-containing protein 1 OS=Mus musculus GN=Bsdc1 PE=1 SV=1</t>
  </si>
  <si>
    <t>sp|O35874|SATT_MOUSE</t>
  </si>
  <si>
    <t>Slc1a4</t>
  </si>
  <si>
    <t xml:space="preserve"> Neutral amino acid transporter A OS=Mus musculus GN=Slc1a4 PE=1 SV=1</t>
  </si>
  <si>
    <t>sp|Q9DB30|PHKG2_MOUSE</t>
  </si>
  <si>
    <t>Phkg2</t>
  </si>
  <si>
    <t xml:space="preserve"> Phosphorylase b kinase gamma catalytic chain, testis/liver isoform OS=Mus musculus GN=Phkg2 PE=2 SV=2</t>
  </si>
  <si>
    <t>sp|P70158|ASM3A_MOUSE</t>
  </si>
  <si>
    <t>Smpdl3a</t>
  </si>
  <si>
    <t xml:space="preserve"> Acid sphingomyelinase-like phosphodiesterase 3a OS=Mus musculus GN=Smpdl3a PE=2 SV=2</t>
  </si>
  <si>
    <t>tr|A2A7B5|A2A7B5_MOUSE</t>
  </si>
  <si>
    <t>Prdm2</t>
  </si>
  <si>
    <t xml:space="preserve"> PR domain containing 2, with ZNF domain OS=Mus musculus GN=Prdm2 PE=4 SV=1</t>
  </si>
  <si>
    <t>sp|Q8R0F3|SUMF1_MOUSE</t>
  </si>
  <si>
    <t>Sumf1</t>
  </si>
  <si>
    <t xml:space="preserve"> Sulfatase-modifying factor 1 OS=Mus musculus GN=Sumf1 PE=1 SV=2</t>
  </si>
  <si>
    <t>sp|Q99K30|ES8L2_MOUSE</t>
  </si>
  <si>
    <t>Eps8l2</t>
  </si>
  <si>
    <t xml:space="preserve"> Epidermal growth factor receptor kinase substrate 8-like protein 2 OS=Mus musculus GN=Eps8l2 PE=1 SV=1</t>
  </si>
  <si>
    <t>sp|P28063|PSB8_MOUSE</t>
  </si>
  <si>
    <t>Psmb8</t>
  </si>
  <si>
    <t xml:space="preserve"> Proteasome subunit beta type-8 OS=Mus musculus GN=Psmb8 PE=1 SV=2</t>
  </si>
  <si>
    <t>sp|O88783|FA5_MOUSE</t>
  </si>
  <si>
    <t>F5</t>
  </si>
  <si>
    <t xml:space="preserve"> Coagulation factor V OS=Mus musculus GN=F5 PE=1 SV=1</t>
  </si>
  <si>
    <t>sp|Q8BKH7-2|SIN1_MOUSE</t>
  </si>
  <si>
    <t>Mapkap1</t>
  </si>
  <si>
    <t xml:space="preserve"> Isoform 2 of Target of rapamycin complex 2 subunit MAPKAP1 OS=Mus musculus GN=Mapkap1</t>
  </si>
  <si>
    <t>sp|Q9DBF7-3|CWC25_MOUSE</t>
  </si>
  <si>
    <t>Cwc25</t>
  </si>
  <si>
    <t xml:space="preserve"> Isoform 3 of Pre-mRNA-splicing factor CWC25 homolog OS=Mus musculus GN=Cwc25</t>
  </si>
  <si>
    <t>sp|Q6RI63-2|F120B_MOUSE</t>
  </si>
  <si>
    <t>Fam120b</t>
  </si>
  <si>
    <t xml:space="preserve"> Isoform 2 of Constitutive coactivator of peroxisome proliferator-activated receptor gamma OS=Mus musculus GN=Fam120b</t>
  </si>
  <si>
    <t>sp|Q9WVS8-5|MK07_MOUSE</t>
  </si>
  <si>
    <t>Mapk7</t>
  </si>
  <si>
    <t xml:space="preserve"> Isoform 5 of Mitogen-activated protein kinase 7 OS=Mus musculus GN=Mapk7</t>
  </si>
  <si>
    <t>sp|Q9JJA7-2|CCNL2_MOUSE</t>
  </si>
  <si>
    <t>Ccnl2</t>
  </si>
  <si>
    <t xml:space="preserve"> Isoform 2 of Cyclin-L2 OS=Mus musculus GN=Ccnl2</t>
  </si>
  <si>
    <t>sp|Q9DCL8|IPP2_MOUSE</t>
  </si>
  <si>
    <t>Ppp1r2</t>
  </si>
  <si>
    <t xml:space="preserve"> Protein phosphatase inhibitor 2 OS=Mus musculus GN=Ppp1r2 PE=1 SV=3</t>
  </si>
  <si>
    <t>sp|O70157|TOP3A_MOUSE</t>
  </si>
  <si>
    <t>Top3a</t>
  </si>
  <si>
    <t xml:space="preserve"> DNA topoisomerase 3-alpha OS=Mus musculus GN=Top3a PE=1 SV=1</t>
  </si>
  <si>
    <t>sp|Q8BR65|SDS3_MOUSE</t>
  </si>
  <si>
    <t>Suds3</t>
  </si>
  <si>
    <t xml:space="preserve"> Sin3 histone deacetylase corepressor complex component SDS3 OS=Mus musculus GN=Suds3 PE=1 SV=1</t>
  </si>
  <si>
    <t>sp|Q9DB20|ATPO_MOUSE</t>
  </si>
  <si>
    <t>Atp5o</t>
  </si>
  <si>
    <t xml:space="preserve"> ATP synthase subunit O, mitochondrial OS=Mus musculus GN=Atp5o PE=1 SV=1</t>
  </si>
  <si>
    <t>sp|Q9QWV9|CCNT1_MOUSE</t>
  </si>
  <si>
    <t>Ccnt1</t>
  </si>
  <si>
    <t xml:space="preserve"> Cyclin-T1 OS=Mus musculus GN=Ccnt1 PE=1 SV=2</t>
  </si>
  <si>
    <t>tr|E9QAF8|E9QAF8_MOUSE</t>
  </si>
  <si>
    <t>Ccnt2</t>
  </si>
  <si>
    <t xml:space="preserve"> Uncharacterized protein OS=Mus musculus GN=Ccnt2 PE=3 SV=1</t>
  </si>
  <si>
    <t>sp|Q9D1Z3|F173B_MOUSE</t>
  </si>
  <si>
    <t>Fam173b</t>
  </si>
  <si>
    <t xml:space="preserve"> Protein FAM173B OS=Mus musculus GN=Fam173b PE=2 SV=1</t>
  </si>
  <si>
    <t>sp|Q9R0X0|MED20_MOUSE</t>
  </si>
  <si>
    <t>Med20</t>
  </si>
  <si>
    <t xml:space="preserve"> Mediator of RNA polymerase II transcription subunit 20 OS=Mus musculus GN=Med20 PE=1 SV=1</t>
  </si>
  <si>
    <t>tr|F6U0Y0|F6U0Y0_MOUSE</t>
  </si>
  <si>
    <t>Lrrc57</t>
  </si>
  <si>
    <t xml:space="preserve"> Uncharacterized protein (Fragment) OS=Mus musculus GN=Lrrc57 PE=4 SV=1</t>
  </si>
  <si>
    <t>sp|Q9CWX4|RUSD4_MOUSE</t>
  </si>
  <si>
    <t>Rpusd4</t>
  </si>
  <si>
    <t xml:space="preserve"> RNA pseudouridylate synthase domain-containing protein 4 OS=Mus musculus GN=Rpusd4 PE=2 SV=1</t>
  </si>
  <si>
    <t>sp|Q3TIX9|SNUT2_MOUSE</t>
  </si>
  <si>
    <t>Usp39</t>
  </si>
  <si>
    <t xml:space="preserve"> U4/U6.U5 tri-snRNP-associated protein 2 OS=Mus musculus GN=Usp39 PE=2 SV=2</t>
  </si>
  <si>
    <t>tr|E9PYV9|E9PYV9_MOUSE</t>
  </si>
  <si>
    <t>Fen1</t>
  </si>
  <si>
    <t xml:space="preserve"> Uncharacterized protein OS=Mus musculus GN=Fen1 PE=3 SV=1</t>
  </si>
  <si>
    <t>sp|O88653|LTOR3_MOUSE</t>
  </si>
  <si>
    <t>Lamtor3</t>
  </si>
  <si>
    <t xml:space="preserve"> Ragulator complex protein LAMTOR3 OS=Mus musculus GN=Lamtor3 PE=1 SV=1</t>
  </si>
  <si>
    <t>sp|Q8K4M5|COMD1_MOUSE</t>
  </si>
  <si>
    <t>Commd1</t>
  </si>
  <si>
    <t xml:space="preserve"> COMM domain-containing protein 1 OS=Mus musculus GN=Commd1 PE=2 SV=2</t>
  </si>
  <si>
    <t>sp|Q8R1L4|ERD23_MOUSE</t>
  </si>
  <si>
    <t>Kdelr3</t>
  </si>
  <si>
    <t xml:space="preserve"> ER lumen protein retaining receptor 3 OS=Mus musculus GN=Kdelr3 PE=2 SV=1</t>
  </si>
  <si>
    <t>sp|Q8CI08-2|SLAI2_MOUSE</t>
  </si>
  <si>
    <t>Slain2</t>
  </si>
  <si>
    <t xml:space="preserve"> Isoform 2 of SLAIN motif-containing protein 2 OS=Mus musculus GN=Slain2</t>
  </si>
  <si>
    <t>sp|Q99N84|RT18B_MOUSE</t>
  </si>
  <si>
    <t>Mrps18b</t>
  </si>
  <si>
    <t xml:space="preserve"> 28S ribosomal protein S18b, mitochondrial OS=Mus musculus GN=Mrps18b PE=2 SV=1</t>
  </si>
  <si>
    <t>sp|P70677|CASP3_MOUSE</t>
  </si>
  <si>
    <t>Casp3</t>
  </si>
  <si>
    <t xml:space="preserve"> Caspase-3 OS=Mus musculus GN=Casp3 PE=1 SV=1</t>
  </si>
  <si>
    <t>sp|Q9DB15|RM12_MOUSE</t>
  </si>
  <si>
    <t>Mrpl12</t>
  </si>
  <si>
    <t xml:space="preserve"> 39S ribosomal protein L12, mitochondrial OS=Mus musculus GN=Mrpl12 PE=1 SV=2</t>
  </si>
  <si>
    <t>sp|P22005|PENK_MOUSE</t>
  </si>
  <si>
    <t>Penk</t>
  </si>
  <si>
    <t xml:space="preserve"> Proenkephalin-A OS=Mus musculus GN=Penk PE=2 SV=2</t>
  </si>
  <si>
    <t>sp|Q8C3X8|LMF2_MOUSE</t>
  </si>
  <si>
    <t>Lmf2</t>
  </si>
  <si>
    <t xml:space="preserve"> Lipase maturation factor 2 OS=Mus musculus GN=Lmf2 PE=2 SV=1</t>
  </si>
  <si>
    <t>sp|Q91XA2|GOLM1_MOUSE</t>
  </si>
  <si>
    <t>Golm1</t>
  </si>
  <si>
    <t xml:space="preserve"> Golgi membrane protein 1 OS=Mus musculus GN=Golm1 PE=1 SV=1</t>
  </si>
  <si>
    <t>sp|P15535-2|B4GT1_MOUSE</t>
  </si>
  <si>
    <t>B4galt1</t>
  </si>
  <si>
    <t xml:space="preserve"> Isoform Short of Beta-1,4-galactosyltransferase 1 OS=Mus musculus GN=B4galt1</t>
  </si>
  <si>
    <t>sp|Q9D198|SYF2_MOUSE</t>
  </si>
  <si>
    <t>Syf2</t>
  </si>
  <si>
    <t xml:space="preserve"> Pre-mRNA-splicing factor SYF2 OS=Mus musculus GN=Syf2 PE=2 SV=1</t>
  </si>
  <si>
    <t>sp|Q9CWE0|FA54B_MOUSE</t>
  </si>
  <si>
    <t>Fam54b</t>
  </si>
  <si>
    <t xml:space="preserve"> Protein FAM54B OS=Mus musculus GN=Fam54b PE=1 SV=1</t>
  </si>
  <si>
    <t>sp|Q6PCQ0-2|IQCE_MOUSE</t>
  </si>
  <si>
    <t>Iqce</t>
  </si>
  <si>
    <t xml:space="preserve"> Isoform 2 of IQ domain-containing protein E OS=Mus musculus GN=Iqce</t>
  </si>
  <si>
    <t>sp|Q9CPW9|AMP1D_MOUSE</t>
  </si>
  <si>
    <t>Metap1d</t>
  </si>
  <si>
    <t xml:space="preserve"> Methionine aminopeptidase 1D, mitochondrial OS=Mus musculus GN=Metap1d PE=2 SV=1</t>
  </si>
  <si>
    <t>sp|Q9WUJ8|ORC6_MOUSE</t>
  </si>
  <si>
    <t>Orc6</t>
  </si>
  <si>
    <t xml:space="preserve"> Origin recognition complex subunit 6 OS=Mus musculus GN=Orc6 PE=1 SV=1</t>
  </si>
  <si>
    <t>sp|Q8BU00-3|IKZF5_MOUSE</t>
  </si>
  <si>
    <t>Ikzf5</t>
  </si>
  <si>
    <t xml:space="preserve"> Isoform 3 of Zinc finger protein Pegasus OS=Mus musculus GN=Ikzf5</t>
  </si>
  <si>
    <t>sp|Q52KB6-2|C2CD3_MOUSE</t>
  </si>
  <si>
    <t>C2cd3</t>
  </si>
  <si>
    <t xml:space="preserve"> Isoform 2 of C2 domain-containing protein 3 OS=Mus musculus GN=C2cd3</t>
  </si>
  <si>
    <t>sp|Q8K2Y9|CCM2_MOUSE</t>
  </si>
  <si>
    <t>Ccm2</t>
  </si>
  <si>
    <t xml:space="preserve"> Malcavernin OS=Mus musculus GN=Ccm2 PE=1 SV=1</t>
  </si>
  <si>
    <t>sp|Q5EBG8|CA050_MOUSE</t>
  </si>
  <si>
    <t xml:space="preserve"> Uncharacterized protein C1orf50 homolog OS=Mus musculus PE=2 SV=1</t>
  </si>
  <si>
    <t>sp|Q8CHQ0|FBX4_MOUSE</t>
  </si>
  <si>
    <t>Fbxo4</t>
  </si>
  <si>
    <t xml:space="preserve"> F-box only protein 4 OS=Mus musculus GN=Fbxo4 PE=1 SV=2</t>
  </si>
  <si>
    <t>sp|Q9D394-2|RUFY3_MOUSE</t>
  </si>
  <si>
    <t>Rufy3</t>
  </si>
  <si>
    <t xml:space="preserve"> Isoform 2 of Protein RUFY3 OS=Mus musculus GN=Rufy3</t>
  </si>
  <si>
    <t>sp|Q9ER39|TOR1A_MOUSE</t>
  </si>
  <si>
    <t>Tor1a</t>
  </si>
  <si>
    <t xml:space="preserve"> Torsin-1A OS=Mus musculus GN=Tor1a PE=1 SV=1</t>
  </si>
  <si>
    <t>sp|Q80XL6|ACD11_MOUSE</t>
  </si>
  <si>
    <t>Acad11</t>
  </si>
  <si>
    <t xml:space="preserve"> Acyl-CoA dehydrogenase family member 11 OS=Mus musculus GN=Acad11 PE=1 SV=2</t>
  </si>
  <si>
    <t>sp|O88796|RPP30_MOUSE</t>
  </si>
  <si>
    <t>Rpp30</t>
  </si>
  <si>
    <t xml:space="preserve"> Ribonuclease P protein subunit p30 OS=Mus musculus GN=Rpp30 PE=2 SV=1</t>
  </si>
  <si>
    <t>tr|E0CX23|E0CX23_MOUSE</t>
  </si>
  <si>
    <t>Gm16039</t>
  </si>
  <si>
    <t xml:space="preserve"> MCG2776, isoform CRA_c OS=Mus musculus GN=Gm16039 PE=4 SV=1</t>
  </si>
  <si>
    <t>sp|Q8BXA5|CLP1L_MOUSE</t>
  </si>
  <si>
    <t>Clptm1l</t>
  </si>
  <si>
    <t xml:space="preserve"> Cleft lip and palate transmembrane protein 1-like protein OS=Mus musculus GN=Clptm1l PE=2 SV=1</t>
  </si>
  <si>
    <t>sp|Q923Z0|GPC5B_MOUSE</t>
  </si>
  <si>
    <t>Gprc5b</t>
  </si>
  <si>
    <t xml:space="preserve"> G-protein coupled receptor family C group 5 member B OS=Mus musculus GN=Gprc5b PE=2 SV=1</t>
  </si>
  <si>
    <t>sp|O88622-2|PARG_MOUSE</t>
  </si>
  <si>
    <t>Parg</t>
  </si>
  <si>
    <t xml:space="preserve"> Isoform 2 of Poly(ADP-ribose) glycohydrolase OS=Mus musculus GN=Parg</t>
  </si>
  <si>
    <t>tr|A5YBK2|A5YBK2_MOUSE</t>
  </si>
  <si>
    <t xml:space="preserve"> Poly(ADP-ribose) glycohydrolase 63 kDa isoform OS=Mus musculus GN=Parg PE=2 SV=1</t>
  </si>
  <si>
    <t>sp|P02463|CO4A1_MOUSE</t>
  </si>
  <si>
    <t>Col4a1</t>
  </si>
  <si>
    <t xml:space="preserve"> Collagen alpha-1(IV) chain OS=Mus musculus GN=Col4a1 PE=2 SV=4</t>
  </si>
  <si>
    <t>sp|Q8BJ05|ZC3HE_MOUSE</t>
  </si>
  <si>
    <t>Zc3h14</t>
  </si>
  <si>
    <t xml:space="preserve"> Zinc finger CCCH domain-containing protein 14 OS=Mus musculus GN=Zc3h14 PE=1 SV=1</t>
  </si>
  <si>
    <t>sp|Q8BGF6|ELMD2_MOUSE</t>
  </si>
  <si>
    <t>Elmod2</t>
  </si>
  <si>
    <t xml:space="preserve"> ELMO domain-containing protein 2 OS=Mus musculus GN=Elmod2 PE=2 SV=1</t>
  </si>
  <si>
    <t>sp|Q62415|ASPP1_MOUSE</t>
  </si>
  <si>
    <t>Ppp1r13b</t>
  </si>
  <si>
    <t xml:space="preserve"> Apoptosis-stimulating of p53 protein 1 OS=Mus musculus GN=Ppp1r13b PE=1 SV=2</t>
  </si>
  <si>
    <t>sp|Q8CG79|ASPP2_MOUSE</t>
  </si>
  <si>
    <t>Tp53bp2</t>
  </si>
  <si>
    <t xml:space="preserve"> Apoptosis-stimulating of p53 protein 2 OS=Mus musculus GN=Tp53bp2 PE=1 SV=3</t>
  </si>
  <si>
    <t>sp|Q9QUR8|SEM7A_MOUSE</t>
  </si>
  <si>
    <t>Sema7a</t>
  </si>
  <si>
    <t xml:space="preserve"> Semaphorin-7A OS=Mus musculus GN=Sema7a PE=1 SV=1</t>
  </si>
  <si>
    <t>sp|Q9QZA0|CAH5B_MOUSE</t>
  </si>
  <si>
    <t>Ca5b</t>
  </si>
  <si>
    <t xml:space="preserve"> Carbonic anhydrase 5B, mitochondrial OS=Mus musculus GN=Ca5b PE=2 SV=2</t>
  </si>
  <si>
    <t>sp|Q8R1F0|L10K_MOUSE</t>
  </si>
  <si>
    <t>D8Ertd738e</t>
  </si>
  <si>
    <t xml:space="preserve"> Leydig cell tumor 10 kDa protein homolog OS=Mus musculus GN=D8Ertd738e PE=2 SV=1</t>
  </si>
  <si>
    <t>sp|Q8BHL8|PSMF1_MOUSE</t>
  </si>
  <si>
    <t>Psmf1</t>
  </si>
  <si>
    <t xml:space="preserve"> Proteasome inhibitor PI31 subunit OS=Mus musculus GN=Psmf1 PE=1 SV=1</t>
  </si>
  <si>
    <t>sp|Q8VE47|UBA5_MOUSE</t>
  </si>
  <si>
    <t>Uba5</t>
  </si>
  <si>
    <t xml:space="preserve"> Ubiquitin-like modifier-activating enzyme 5 OS=Mus musculus GN=Uba5 PE=2 SV=2</t>
  </si>
  <si>
    <t>sp|P11930|NUD19_MOUSE</t>
  </si>
  <si>
    <t>Nudt19</t>
  </si>
  <si>
    <t xml:space="preserve"> Nucleoside diphosphate-linked moiety X motif 19, mitochondrial OS=Mus musculus GN=Nudt19 PE=1 SV=2</t>
  </si>
  <si>
    <t>sp|Q8CFC7-2|CLASR_MOUSE</t>
  </si>
  <si>
    <t>Clasrp</t>
  </si>
  <si>
    <t xml:space="preserve"> Isoform 2 of CLK4-associating serine/arginine rich protein OS=Mus musculus GN=Clasrp</t>
  </si>
  <si>
    <t>sp|Q9R1S3-2|PIGN_MOUSE</t>
  </si>
  <si>
    <t>Pign</t>
  </si>
  <si>
    <t xml:space="preserve"> Isoform 2 of GPI ethanolamine phosphate transferase 1 OS=Mus musculus GN=Pign</t>
  </si>
  <si>
    <t>sp|P15327|PMGE_MOUSE</t>
  </si>
  <si>
    <t>Bpgm</t>
  </si>
  <si>
    <t xml:space="preserve"> Bisphosphoglycerate mutase OS=Mus musculus GN=Bpgm PE=2 SV=2</t>
  </si>
  <si>
    <t>sp|Q8K194-2|SNR27_MOUSE</t>
  </si>
  <si>
    <t>Snrnp27</t>
  </si>
  <si>
    <t xml:space="preserve"> Isoform 2 of U4/U6.U5 small nuclear ribonucleoprotein 27 kDa protein OS=Mus musculus GN=Snrnp27</t>
  </si>
  <si>
    <t>sp|P18826-2|KPB1_MOUSE</t>
  </si>
  <si>
    <t>Phka1</t>
  </si>
  <si>
    <t xml:space="preserve"> Isoform 2 of Phosphorylase b kinase regulatory subunit alpha, skeletal muscle isoform OS=Mus musculus GN=Phka1</t>
  </si>
  <si>
    <t>sp|P28033|CEBPB_MOUSE</t>
  </si>
  <si>
    <t>Cebpb</t>
  </si>
  <si>
    <t xml:space="preserve"> CCAAT/enhancer-binding protein beta OS=Mus musculus GN=Cebpb PE=1 SV=1</t>
  </si>
  <si>
    <t>sp|A2AM05-4|CNTLN_MOUSE</t>
  </si>
  <si>
    <t>Cntln</t>
  </si>
  <si>
    <t xml:space="preserve"> Isoform 4 of Centlein OS=Mus musculus GN=Cntln</t>
  </si>
  <si>
    <t>sp|Q8K1L5|PP1RB_MOUSE</t>
  </si>
  <si>
    <t>Ppp1r11</t>
  </si>
  <si>
    <t xml:space="preserve"> Protein phosphatase 1 regulatory subunit 11 OS=Mus musculus GN=Ppp1r11 PE=1 SV=1</t>
  </si>
  <si>
    <t>sp|P17809|GTR1_MOUSE</t>
  </si>
  <si>
    <t>Slc2a1</t>
  </si>
  <si>
    <t xml:space="preserve"> Solute carrier family 2, facilitated glucose transporter member 1 OS=Mus musculus GN=Slc2a1 PE=1 SV=4</t>
  </si>
  <si>
    <t>sp|P12970|RL7A_MOUSE</t>
  </si>
  <si>
    <t>Rpl7a</t>
  </si>
  <si>
    <t xml:space="preserve"> 60S ribosomal protein L7a OS=Mus musculus GN=Rpl7a PE=2 SV=2</t>
  </si>
  <si>
    <t>sp|Q8R1R3|STAR7_MOUSE</t>
  </si>
  <si>
    <t>Stard7</t>
  </si>
  <si>
    <t xml:space="preserve"> StAR-related lipid transfer protein 7, mitochondrial OS=Mus musculus GN=Stard7 PE=2 SV=2</t>
  </si>
  <si>
    <t>sp|O88456|CPNS1_MOUSE</t>
  </si>
  <si>
    <t>Capns1</t>
  </si>
  <si>
    <t xml:space="preserve"> Calpain small subunit 1 OS=Mus musculus GN=Capns1 PE=2 SV=1</t>
  </si>
  <si>
    <t>sp|Q78IK2|USMG5_MOUSE</t>
  </si>
  <si>
    <t>Usmg5</t>
  </si>
  <si>
    <t xml:space="preserve"> Up-regulated during skeletal muscle growth protein 5 OS=Mus musculus GN=Usmg5 PE=1 SV=1</t>
  </si>
  <si>
    <t>sp|Q63739|TP4A1_MOUSE</t>
  </si>
  <si>
    <t>Ptp4a1</t>
  </si>
  <si>
    <t xml:space="preserve"> Protein tyrosine phosphatase type IVA 1 OS=Mus musculus GN=Ptp4a1 PE=1 SV=1</t>
  </si>
  <si>
    <t>sp|P62897|CYC_MOUSE</t>
  </si>
  <si>
    <t>Cycs</t>
  </si>
  <si>
    <t xml:space="preserve"> Cytochrome c, somatic OS=Mus musculus GN=Cycs PE=1 SV=2</t>
  </si>
  <si>
    <t>sp|P01029|CO4B_MOUSE</t>
  </si>
  <si>
    <t>C4b</t>
  </si>
  <si>
    <t xml:space="preserve"> Complement C4-B OS=Mus musculus GN=C4b PE=1 SV=3</t>
  </si>
  <si>
    <t>sp|Q8CID0|CSR2B_MOUSE</t>
  </si>
  <si>
    <t>Csrp2bp</t>
  </si>
  <si>
    <t xml:space="preserve"> Cysteine-rich protein 2-binding protein OS=Mus musculus GN=Csrp2bp PE=2 SV=2</t>
  </si>
  <si>
    <t>sp|Q91W67|UBL7_MOUSE</t>
  </si>
  <si>
    <t>Ubl7</t>
  </si>
  <si>
    <t xml:space="preserve"> Ubiquitin-like protein 7 OS=Mus musculus GN=Ubl7 PE=1 SV=2</t>
  </si>
  <si>
    <t>sp|Q99N89|RM43_MOUSE</t>
  </si>
  <si>
    <t>Mrpl43</t>
  </si>
  <si>
    <t xml:space="preserve"> 39S ribosomal protein L43, mitochondrial OS=Mus musculus GN=Mrpl43 PE=2 SV=1</t>
  </si>
  <si>
    <t>sp|Q8C2E4|PTCD1_MOUSE</t>
  </si>
  <si>
    <t>sp|Q80UU2|RPP38_MOUSE</t>
  </si>
  <si>
    <t>Rpp38</t>
  </si>
  <si>
    <t xml:space="preserve"> Ribonuclease P protein subunit p38 OS=Mus musculus GN=Rpp38 PE=2 SV=1</t>
  </si>
  <si>
    <t>sp|Q3ULZ2|FHDC1_MOUSE</t>
  </si>
  <si>
    <t>Fhdc1</t>
  </si>
  <si>
    <t xml:space="preserve"> FH2 domain-containing protein 1 OS=Mus musculus GN=Fhdc1 PE=2 SV=3</t>
  </si>
  <si>
    <t>sp|O70139|IPKG_MOUSE</t>
  </si>
  <si>
    <t>Pkig</t>
  </si>
  <si>
    <t xml:space="preserve"> cAMP-dependent protein kinase inhibitor gamma OS=Mus musculus GN=Pkig PE=2 SV=1</t>
  </si>
  <si>
    <t>sp|Q3TZM9|ALG11_MOUSE</t>
  </si>
  <si>
    <t>Alg11</t>
  </si>
  <si>
    <t xml:space="preserve"> GDP-Man:Man(3)GlcNAc(2)-PP-Dol alpha-1,2-mannosyltransferase OS=Mus musculus GN=Alg11 PE=2 SV=1</t>
  </si>
  <si>
    <t>sp|Q8R4F0|MCLN3_MOUSE</t>
  </si>
  <si>
    <t>Mcoln3</t>
  </si>
  <si>
    <t xml:space="preserve"> Mucolipin-3 OS=Mus musculus GN=Mcoln3 PE=1 SV=1</t>
  </si>
  <si>
    <t>sp|Q6PGF3|MED16_MOUSE</t>
  </si>
  <si>
    <t>Med16</t>
  </si>
  <si>
    <t xml:space="preserve"> Mediator of RNA polymerase II transcription subunit 16 OS=Mus musculus GN=Med16 PE=2 SV=2</t>
  </si>
  <si>
    <t>sp|Q8CJ40-2|CROCC_MOUSE</t>
  </si>
  <si>
    <t>Crocc</t>
  </si>
  <si>
    <t xml:space="preserve"> Isoform 2 of Rootletin OS=Mus musculus GN=Crocc</t>
  </si>
  <si>
    <t>sp|P97452|BOP1_MOUSE</t>
  </si>
  <si>
    <t>Bop1</t>
  </si>
  <si>
    <t xml:space="preserve"> Ribosome biogenesis protein BOP1 OS=Mus musculus GN=Bop1 PE=1 SV=1</t>
  </si>
  <si>
    <t>sp|Q8CGI1|F193A_MOUSE</t>
  </si>
  <si>
    <t>Fam193a</t>
  </si>
  <si>
    <t xml:space="preserve"> Protein FAM193A OS=Mus musculus GN=Fam193a PE=1 SV=2</t>
  </si>
  <si>
    <t>tr|Q3UMC7|Q3UMC7_MOUSE</t>
  </si>
  <si>
    <t xml:space="preserve"> Uncharacterized protein (Fragment) OS=Mus musculus GN=Fam193a PE=2 SV=1</t>
  </si>
  <si>
    <t>sp|Q5SS80|DHR13_MOUSE</t>
  </si>
  <si>
    <t>Dhrs13</t>
  </si>
  <si>
    <t xml:space="preserve"> Dehydrogenase/reductase SDR family member 13 OS=Mus musculus GN=Dhrs13 PE=1 SV=1</t>
  </si>
  <si>
    <t>sp|Q9Z0K8|VNN1_MOUSE</t>
  </si>
  <si>
    <t>Vnn1</t>
  </si>
  <si>
    <t xml:space="preserve"> Pantetheinase OS=Mus musculus GN=Vnn1 PE=1 SV=3</t>
  </si>
  <si>
    <t>sp|Q8CD19|LANC3_MOUSE</t>
  </si>
  <si>
    <t>Lancl3</t>
  </si>
  <si>
    <t xml:space="preserve"> LanC-like protein 3 OS=Mus musculus GN=Lancl3 PE=2 SV=2</t>
  </si>
  <si>
    <t>sp|Q9CZL5|PHS2_MOUSE</t>
  </si>
  <si>
    <t>Pcbd2</t>
  </si>
  <si>
    <t xml:space="preserve"> Pterin-4-alpha-carbinolamine dehydratase 2 OS=Mus musculus GN=Pcbd2 PE=1 SV=2</t>
  </si>
  <si>
    <t>sp|Q8R5H6|WASF1_MOUSE</t>
  </si>
  <si>
    <t>Wasf1</t>
  </si>
  <si>
    <t xml:space="preserve"> Wiskott-Aldrich syndrome protein family member 1 OS=Mus musculus GN=Wasf1 PE=1 SV=2</t>
  </si>
  <si>
    <t>sp|Q8K2H2|OTU6B_MOUSE</t>
  </si>
  <si>
    <t>Otud6b</t>
  </si>
  <si>
    <t xml:space="preserve"> OTU domain-containing protein 6B OS=Mus musculus GN=Otud6b PE=2 SV=1</t>
  </si>
  <si>
    <t>sp|Q61315-2|APC_MOUSE</t>
  </si>
  <si>
    <t>Apc</t>
  </si>
  <si>
    <t xml:space="preserve"> Isoform 2 of Adenomatous polyposis coli protein OS=Mus musculus GN=Apc</t>
  </si>
  <si>
    <t>sp|O54790|MAFG_MOUSE</t>
  </si>
  <si>
    <t>Mafg</t>
  </si>
  <si>
    <t xml:space="preserve"> Transcription factor MafG OS=Mus musculus GN=Mafg PE=1 SV=1</t>
  </si>
  <si>
    <t>sp|Q8K1E0|STX5_MOUSE</t>
  </si>
  <si>
    <t>Stx5</t>
  </si>
  <si>
    <t xml:space="preserve"> Syntaxin-5 OS=Mus musculus GN=Stx5 PE=2 SV=3</t>
  </si>
  <si>
    <t>sp|Q8VEJ4|NLE1_MOUSE</t>
  </si>
  <si>
    <t>Nle1</t>
  </si>
  <si>
    <t xml:space="preserve"> Notchless protein homolog 1 OS=Mus musculus GN=Nle1 PE=2 SV=4</t>
  </si>
  <si>
    <t>sp|Q8C0D7-2|ING4_MOUSE</t>
  </si>
  <si>
    <t>Ing4</t>
  </si>
  <si>
    <t xml:space="preserve"> Isoform 2 of Inhibitor of growth protein 4 OS=Mus musculus GN=Ing4</t>
  </si>
  <si>
    <t>tr|E9QKL0|E9QKL0_MOUSE</t>
  </si>
  <si>
    <t>Rad54l2</t>
  </si>
  <si>
    <t xml:space="preserve"> Uncharacterized protein OS=Mus musculus GN=Rad54l2 PE=4 SV=1</t>
  </si>
  <si>
    <t>Rab3il1</t>
  </si>
  <si>
    <t xml:space="preserve"> Isoform 2 of Guanine nucleotide exchange factor for Rab-3A OS=Mus musculus GN=Rab3il1</t>
  </si>
  <si>
    <t>sp|Q9DB43|ZFPL1_MOUSE</t>
  </si>
  <si>
    <t>Zfpl1</t>
  </si>
  <si>
    <t xml:space="preserve"> Zinc finger protein-like 1 OS=Mus musculus GN=Zfpl1 PE=2 SV=1</t>
  </si>
  <si>
    <t>sp|O35671|ITBP1_MOUSE</t>
  </si>
  <si>
    <t>Itgb1bp1</t>
  </si>
  <si>
    <t xml:space="preserve"> Integrin beta-1-binding protein 1 OS=Mus musculus GN=Itgb1bp1 PE=2 SV=1</t>
  </si>
  <si>
    <t>sp|Q7TMV3|FAKD5_MOUSE</t>
  </si>
  <si>
    <t>Fastkd5</t>
  </si>
  <si>
    <t xml:space="preserve"> FAST kinase domain-containing protein 5 OS=Mus musculus GN=Fastkd5 PE=2 SV=1</t>
  </si>
  <si>
    <t>sp|O35474|EDIL3_MOUSE</t>
  </si>
  <si>
    <t>Edil3</t>
  </si>
  <si>
    <t xml:space="preserve"> EGF-like repeat and discoidin I-like domain-containing protein 3 OS=Mus musculus GN=Edil3 PE=1 SV=2</t>
  </si>
  <si>
    <t>sp|Q8CE90-6|MP2K7_MOUSE</t>
  </si>
  <si>
    <t>Map2k7</t>
  </si>
  <si>
    <t xml:space="preserve"> Isoform 6 of Dual specificity mitogen-activated protein kinase kinase 7 OS=Mus musculus GN=Map2k7</t>
  </si>
  <si>
    <t>sp|Q80Y86|MK15_MOUSE</t>
  </si>
  <si>
    <t>Mapk15</t>
  </si>
  <si>
    <t xml:space="preserve"> Mitogen-activated protein kinase 15 OS=Mus musculus GN=Mapk15 PE=1 SV=1</t>
  </si>
  <si>
    <t>sp|Q2NL51|GSK3A_MOUSE</t>
  </si>
  <si>
    <t>Gsk3a</t>
  </si>
  <si>
    <t xml:space="preserve"> Glycogen synthase kinase-3 alpha OS=Mus musculus GN=Gsk3a PE=1 SV=2</t>
  </si>
  <si>
    <t>sp|Q9WV60|GSK3B_MOUSE</t>
  </si>
  <si>
    <t>Gsk3b</t>
  </si>
  <si>
    <t xml:space="preserve"> Glycogen synthase kinase-3 beta OS=Mus musculus GN=Gsk3b PE=1 SV=2</t>
  </si>
  <si>
    <t>sp|Q9D1L0|CHCH2_MOUSE</t>
  </si>
  <si>
    <t>Chchd2</t>
  </si>
  <si>
    <t xml:space="preserve"> Coiled-coil-helix-coiled-coil-helix domain-containing protein 2, mitochondrial OS=Mus musculus GN=Chchd2 PE=1 SV=1</t>
  </si>
  <si>
    <t>sp|Q9CPP0|NPM3_MOUSE</t>
  </si>
  <si>
    <t>Npm3</t>
  </si>
  <si>
    <t xml:space="preserve"> Nucleoplasmin-3 OS=Mus musculus GN=Npm3 PE=2 SV=3</t>
  </si>
  <si>
    <t>sp|Q8VDY9|CI082_MOUSE</t>
  </si>
  <si>
    <t xml:space="preserve"> Uncharacterized protein C9orf82 homolog OS=Mus musculus PE=1 SV=2</t>
  </si>
  <si>
    <t>sp|Q8BU04|UBR7_MOUSE</t>
  </si>
  <si>
    <t>Ubr7</t>
  </si>
  <si>
    <t xml:space="preserve"> Putative E3 ubiquitin-protein ligase UBR7 OS=Mus musculus GN=Ubr7 PE=2 SV=1</t>
  </si>
  <si>
    <t>sp|Q9D2L9|F111A_MOUSE</t>
  </si>
  <si>
    <t>Fam111a</t>
  </si>
  <si>
    <t xml:space="preserve"> Protein FAM111A OS=Mus musculus GN=Fam111a PE=2 SV=1</t>
  </si>
  <si>
    <t>sp|Q9CQJ6|DENR_MOUSE</t>
  </si>
  <si>
    <t>Denr</t>
  </si>
  <si>
    <t xml:space="preserve"> Density-regulated protein OS=Mus musculus GN=Denr PE=2 SV=1</t>
  </si>
  <si>
    <t>sp|Q32MD9|CDON_MOUSE</t>
  </si>
  <si>
    <t>Cdon</t>
  </si>
  <si>
    <t xml:space="preserve"> Cell adhesion molecule-related/down-regulated by oncogenes OS=Mus musculus GN=Cdon PE=1 SV=2</t>
  </si>
  <si>
    <t>sp|Q99JP4|CDC26_MOUSE</t>
  </si>
  <si>
    <t>Cdc26</t>
  </si>
  <si>
    <t xml:space="preserve"> Anaphase-promoting complex subunit CDC26 OS=Mus musculus GN=Cdc26 PE=2 SV=1</t>
  </si>
  <si>
    <t>sp|Q8BZJ7-2|DCNL2_MOUSE</t>
  </si>
  <si>
    <t>Dcun1d2</t>
  </si>
  <si>
    <t xml:space="preserve"> Isoform 2 of DCN1-like protein 2 OS=Mus musculus GN=Dcun1d2</t>
  </si>
  <si>
    <t>sp|Q8VBW5-2|BBX_MOUSE</t>
  </si>
  <si>
    <t>Bbx</t>
  </si>
  <si>
    <t xml:space="preserve"> Isoform 2 of HMG box transcription factor BBX OS=Mus musculus GN=Bbx</t>
  </si>
  <si>
    <t>sp|Q8R060|ZWILC_MOUSE</t>
  </si>
  <si>
    <t>Zwilch</t>
  </si>
  <si>
    <t xml:space="preserve"> Protein zwilch homolog OS=Mus musculus GN=Zwilch PE=2 SV=1</t>
  </si>
  <si>
    <t>sp|Q9CWW7|CXXC1_MOUSE</t>
  </si>
  <si>
    <t>Cxxc1</t>
  </si>
  <si>
    <t xml:space="preserve"> CpG-binding protein OS=Mus musculus GN=Cxxc1 PE=2 SV=1</t>
  </si>
  <si>
    <t>sp|Q9CQJ2|PIHD1_MOUSE</t>
  </si>
  <si>
    <t>Pih1d1</t>
  </si>
  <si>
    <t xml:space="preserve"> PIH1 domain-containing protein 1 OS=Mus musculus GN=Pih1d1 PE=2 SV=1</t>
  </si>
  <si>
    <t>sp|Q4VGL6|RC3H1_MOUSE</t>
  </si>
  <si>
    <t>Rc3h1</t>
  </si>
  <si>
    <t xml:space="preserve"> Roquin OS=Mus musculus GN=Rc3h1 PE=1 SV=1</t>
  </si>
  <si>
    <t>sp|Q9DBS9|OSBL3_MOUSE</t>
  </si>
  <si>
    <t>Osbpl3</t>
  </si>
  <si>
    <t xml:space="preserve"> Oxysterol-binding protein-related protein 3 OS=Mus musculus GN=Osbpl3 PE=1 SV=2</t>
  </si>
  <si>
    <t>sp|Q91VL8|TE2IP_MOUSE</t>
  </si>
  <si>
    <t>Terf2ip</t>
  </si>
  <si>
    <t xml:space="preserve"> Telomeric repeat-binding factor 2-interacting protein 1 OS=Mus musculus GN=Terf2ip PE=1 SV=1</t>
  </si>
  <si>
    <t>sp|Q8BX05-2|GLPK5_MOUSE</t>
  </si>
  <si>
    <t>Gk5</t>
  </si>
  <si>
    <t xml:space="preserve"> Isoform 2 of Putative glycerol kinase 5 OS=Mus musculus GN=Gk5</t>
  </si>
  <si>
    <t>sp|Q6PJN8|DALD3_MOUSE</t>
  </si>
  <si>
    <t>Dalrd3</t>
  </si>
  <si>
    <t xml:space="preserve"> DALR anticodon-binding domain-containing protein 3 OS=Mus musculus GN=Dalrd3 PE=2 SV=1</t>
  </si>
  <si>
    <t>sp|O35943|FRDA_MOUSE</t>
  </si>
  <si>
    <t>Fxn</t>
  </si>
  <si>
    <t xml:space="preserve"> Frataxin, mitochondrial OS=Mus musculus GN=Fxn PE=1 SV=1</t>
  </si>
  <si>
    <t>sp|P13011|ACOD2_MOUSE</t>
  </si>
  <si>
    <t>Scd2</t>
  </si>
  <si>
    <t xml:space="preserve"> Acyl-CoA desaturase 2 OS=Mus musculus GN=Scd2 PE=2 SV=2</t>
  </si>
  <si>
    <t>sp|P13516|ACOD1_MOUSE</t>
  </si>
  <si>
    <t>Scd1</t>
  </si>
  <si>
    <t xml:space="preserve"> Acyl-CoA desaturase 1 OS=Mus musculus GN=Scd1 PE=1 SV=2</t>
  </si>
  <si>
    <t>sp|Q99J23|GHDC_MOUSE</t>
  </si>
  <si>
    <t>Ghdc</t>
  </si>
  <si>
    <t xml:space="preserve"> GH3 domain-containing protein OS=Mus musculus GN=Ghdc PE=2 SV=2</t>
  </si>
  <si>
    <t>sp|P62075|TIM13_MOUSE</t>
  </si>
  <si>
    <t>Timm13</t>
  </si>
  <si>
    <t xml:space="preserve"> Mitochondrial import inner membrane translocase subunit Tim13 OS=Mus musculus GN=Timm13 PE=1 SV=1</t>
  </si>
  <si>
    <t>sp|Q8BVA2|TM222_MOUSE</t>
  </si>
  <si>
    <t>Tmem222</t>
  </si>
  <si>
    <t xml:space="preserve"> Transmembrane protein 222 OS=Mus musculus GN=Tmem222 PE=2 SV=1</t>
  </si>
  <si>
    <t>sp|O35473|C1D_MOUSE</t>
  </si>
  <si>
    <t>C1d</t>
  </si>
  <si>
    <t xml:space="preserve"> Nuclear nucleic acid-binding protein C1D OS=Mus musculus GN=C1d PE=1 SV=1</t>
  </si>
  <si>
    <t>sp|Q9CWK3|CD2B2_MOUSE</t>
  </si>
  <si>
    <t>Cd2bp2</t>
  </si>
  <si>
    <t xml:space="preserve"> CD2 antigen cytoplasmic tail-binding protein 2 OS=Mus musculus GN=Cd2bp2 PE=1 SV=1</t>
  </si>
  <si>
    <t>sp|Q9D1E6|TBCB_MOUSE</t>
  </si>
  <si>
    <t>Tbcb</t>
  </si>
  <si>
    <t xml:space="preserve"> Tubulin-folding cofactor B OS=Mus musculus GN=Tbcb PE=1 SV=2</t>
  </si>
  <si>
    <t>sp|Q8VEK6|ING3_MOUSE</t>
  </si>
  <si>
    <t>Ing3</t>
  </si>
  <si>
    <t xml:space="preserve"> Inhibitor of growth protein 3 OS=Mus musculus GN=Ing3 PE=2 SV=2</t>
  </si>
  <si>
    <t>sp|Q9D4V7|RABL3_MOUSE</t>
  </si>
  <si>
    <t>Rabl3</t>
  </si>
  <si>
    <t xml:space="preserve"> Rab-like protein 3 OS=Mus musculus GN=Rabl3 PE=2 SV=1</t>
  </si>
  <si>
    <t>sp|Q9CR95|NECP1_MOUSE</t>
  </si>
  <si>
    <t>Necap1</t>
  </si>
  <si>
    <t xml:space="preserve"> Adaptin ear-binding coat-associated protein 1 OS=Mus musculus GN=Necap1 PE=1 SV=2</t>
  </si>
  <si>
    <t>sp|P51175|PPOX_MOUSE</t>
  </si>
  <si>
    <t>Ppox</t>
  </si>
  <si>
    <t xml:space="preserve"> Protoporphyrinogen oxidase OS=Mus musculus GN=Ppox PE=2 SV=1</t>
  </si>
  <si>
    <t>sp|Q9ES97-2|RTN3_MOUSE</t>
  </si>
  <si>
    <t>Rtn3</t>
  </si>
  <si>
    <t xml:space="preserve"> Isoform 2 of Reticulon-3 OS=Mus musculus GN=Rtn3</t>
  </si>
  <si>
    <t>sp|Q9ES97-3|RTN3_MOUSE</t>
  </si>
  <si>
    <t xml:space="preserve"> Isoform 3 of Reticulon-3 OS=Mus musculus GN=Rtn3</t>
  </si>
  <si>
    <t>sp|Q9WU62-2|INCE_MOUSE</t>
  </si>
  <si>
    <t>Incenp</t>
  </si>
  <si>
    <t xml:space="preserve"> Isoform 2 of Inner centromere protein OS=Mus musculus GN=Incenp</t>
  </si>
  <si>
    <t>sp|Q3TPX4|EXOC5_MOUSE</t>
  </si>
  <si>
    <t>Exoc5</t>
  </si>
  <si>
    <t xml:space="preserve"> Exocyst complex component 5 OS=Mus musculus GN=Exoc5 PE=1 SV=2</t>
  </si>
  <si>
    <t>sp|Q8R1T1|CHMP7_MOUSE</t>
  </si>
  <si>
    <t>Chmp7</t>
  </si>
  <si>
    <t xml:space="preserve"> Charged multivesicular body protein 7 OS=Mus musculus GN=Chmp7 PE=1 SV=1</t>
  </si>
  <si>
    <t>sp|Q8BGY9|SC5A7_MOUSE</t>
  </si>
  <si>
    <t>Slc5a7</t>
  </si>
  <si>
    <t xml:space="preserve"> High affinity choline transporter 1 OS=Mus musculus GN=Slc5a7 PE=1 SV=1</t>
  </si>
  <si>
    <t>sp|Q6X893-2|CTL1_MOUSE</t>
  </si>
  <si>
    <t>Slc44a1</t>
  </si>
  <si>
    <t xml:space="preserve"> Isoform 2 of Choline transporter-like protein 1 OS=Mus musculus GN=Slc44a1</t>
  </si>
  <si>
    <t>sp|Q9Z2D0|MTMR9_MOUSE</t>
  </si>
  <si>
    <t>Mtmr9</t>
  </si>
  <si>
    <t xml:space="preserve"> Myotubularin-related protein 9 OS=Mus musculus GN=Mtmr9 PE=2 SV=2</t>
  </si>
  <si>
    <t>sp|Q9CQE6|ASF1A_MOUSE</t>
  </si>
  <si>
    <t>Asf1a</t>
  </si>
  <si>
    <t xml:space="preserve"> Histone chaperone ASF1A OS=Mus musculus GN=Asf1a PE=2 SV=1</t>
  </si>
  <si>
    <t>sp|Q9DAP7|ASF1B_MOUSE</t>
  </si>
  <si>
    <t>Asf1b</t>
  </si>
  <si>
    <t xml:space="preserve"> Histone chaperone ASF1B OS=Mus musculus GN=Asf1b PE=1 SV=1</t>
  </si>
  <si>
    <t>sp|Q9D2C6|RPC8_MOUSE</t>
  </si>
  <si>
    <t>Polr3h</t>
  </si>
  <si>
    <t xml:space="preserve"> DNA-directed RNA polymerase III subunit RPC8 OS=Mus musculus GN=Polr3h PE=2 SV=2</t>
  </si>
  <si>
    <t>sp|Q8BWJ3|KPB2_MOUSE</t>
  </si>
  <si>
    <t>Phka2</t>
  </si>
  <si>
    <t xml:space="preserve"> Phosphorylase b kinase regulatory subunit alpha, liver isoform OS=Mus musculus GN=Phka2 PE=1 SV=1</t>
  </si>
  <si>
    <t>sp|Q9DBS1|TMM43_MOUSE</t>
  </si>
  <si>
    <t>Tmem43</t>
  </si>
  <si>
    <t xml:space="preserve"> Transmembrane protein 43 OS=Mus musculus GN=Tmem43 PE=1 SV=1</t>
  </si>
  <si>
    <t>sp|Q9EP53-2|TSC1_MOUSE</t>
  </si>
  <si>
    <t>Tsc1</t>
  </si>
  <si>
    <t xml:space="preserve"> Isoform 2 of Hamartin OS=Mus musculus GN=Tsc1</t>
  </si>
  <si>
    <t>sp|Q8VCG9|RFXAP_MOUSE</t>
  </si>
  <si>
    <t>Rfxap</t>
  </si>
  <si>
    <t xml:space="preserve"> Regulatory factor X-associated protein OS=Mus musculus GN=Rfxap PE=2 SV=2</t>
  </si>
  <si>
    <t>sp|P56542|DNS2A_MOUSE</t>
  </si>
  <si>
    <t>Dnase2</t>
  </si>
  <si>
    <t xml:space="preserve"> Deoxyribonuclease-2-alpha OS=Mus musculus GN=Dnase2 PE=2 SV=1</t>
  </si>
  <si>
    <t>sp|Q99JV5|STAR4_MOUSE</t>
  </si>
  <si>
    <t>Stard4</t>
  </si>
  <si>
    <t xml:space="preserve"> StAR-related lipid transfer protein 4 OS=Mus musculus GN=Stard4 PE=1 SV=1</t>
  </si>
  <si>
    <t>sp|Q9D8B4|NDUAB_MOUSE</t>
  </si>
  <si>
    <t>Ndufa11</t>
  </si>
  <si>
    <t xml:space="preserve"> NADH dehydrogenase [ubiquinone] 1 alpha subcomplex subunit 11 OS=Mus musculus GN=Ndufa11 PE=2 SV=2</t>
  </si>
  <si>
    <t>sp|Q8BXV2|BRI3B_MOUSE</t>
  </si>
  <si>
    <t>Bri3bp</t>
  </si>
  <si>
    <t xml:space="preserve"> BRI3-binding protein OS=Mus musculus GN=Bri3bp PE=2 SV=1</t>
  </si>
  <si>
    <t>sp|Q3UPP8-3|CEP63_MOUSE</t>
  </si>
  <si>
    <t>Cep63</t>
  </si>
  <si>
    <t xml:space="preserve"> Isoform 3 of Centrosomal protein of 63 kDa OS=Mus musculus GN=Cep63</t>
  </si>
  <si>
    <t>sp|Q9CY25|MIS12_MOUSE</t>
  </si>
  <si>
    <t>Mis12</t>
  </si>
  <si>
    <t xml:space="preserve"> Protein MIS12 homolog OS=Mus musculus GN=Mis12 PE=2 SV=1</t>
  </si>
  <si>
    <t>sp|P42867|GPT_MOUSE</t>
  </si>
  <si>
    <t>Dpagt1</t>
  </si>
  <si>
    <t xml:space="preserve"> UDP-N-acetylglucosamine--dolichyl-phosphate N-acetylglucosaminephosphotransferase OS=Mus musculus GN=Dpagt1 PE=2 SV=2</t>
  </si>
  <si>
    <t>sp|Q8BZN4-2|NUAK2_MOUSE</t>
  </si>
  <si>
    <t>Nuak2</t>
  </si>
  <si>
    <t xml:space="preserve"> Isoform 2 of NUAK family SNF1-like kinase 2 OS=Mus musculus GN=Nuak2</t>
  </si>
  <si>
    <t>sp|Q8C5W3-2|TBCEL_MOUSE</t>
  </si>
  <si>
    <t>Tbcel</t>
  </si>
  <si>
    <t xml:space="preserve"> Isoform 2 of Tubulin-specific chaperone cofactor E-like protein OS=Mus musculus GN=Tbcel</t>
  </si>
  <si>
    <t>sp|Q9D8S9|BOLA1_MOUSE</t>
  </si>
  <si>
    <t>Bola1</t>
  </si>
  <si>
    <t xml:space="preserve"> BolA-like protein 1 OS=Mus musculus GN=Bola1 PE=1 SV=1</t>
  </si>
  <si>
    <t>sp|Q9CZ57|NSUN4_MOUSE</t>
  </si>
  <si>
    <t>Nsun4</t>
  </si>
  <si>
    <t xml:space="preserve"> Putative methyltransferase NSUN4 OS=Mus musculus GN=Nsun4 PE=2 SV=1</t>
  </si>
  <si>
    <t>sp|Q8R314|S35F5_MOUSE</t>
  </si>
  <si>
    <t>Slc35f5</t>
  </si>
  <si>
    <t xml:space="preserve"> Solute carrier family 35 member F5 OS=Mus musculus GN=Slc35f5 PE=2 SV=1</t>
  </si>
  <si>
    <t>sp|O35566|CD151_MOUSE</t>
  </si>
  <si>
    <t>Cd151</t>
  </si>
  <si>
    <t xml:space="preserve"> CD151 antigen OS=Mus musculus GN=Cd151 PE=2 SV=2</t>
  </si>
  <si>
    <t>sp|Q8BTZ5|ANR46_MOUSE</t>
  </si>
  <si>
    <t>Ankrd46</t>
  </si>
  <si>
    <t xml:space="preserve"> Ankyrin repeat domain-containing protein 46 OS=Mus musculus GN=Ankrd46 PE=2 SV=1</t>
  </si>
  <si>
    <t>sp|Q9JHD1|KAT2B_MOUSE</t>
  </si>
  <si>
    <t>Kat2b</t>
  </si>
  <si>
    <t xml:space="preserve"> Histone acetyltransferase KAT2B OS=Mus musculus GN=Kat2b PE=1 SV=2</t>
  </si>
  <si>
    <t>sp|Q9JHD2|KAT2A_MOUSE</t>
  </si>
  <si>
    <t>Kat2a</t>
  </si>
  <si>
    <t xml:space="preserve"> Histone acetyltransferase KAT2A OS=Mus musculus GN=Kat2a PE=1 SV=2</t>
  </si>
  <si>
    <t>sp|Q9D799|FMT_MOUSE</t>
  </si>
  <si>
    <t>Mtfmt</t>
  </si>
  <si>
    <t xml:space="preserve"> Methionyl-tRNA formyltransferase, mitochondrial OS=Mus musculus GN=Mtfmt PE=2 SV=3</t>
  </si>
  <si>
    <t>sp|Q6PB70|ANO8_MOUSE</t>
  </si>
  <si>
    <t>Ano8</t>
  </si>
  <si>
    <t xml:space="preserve"> Anoctamin-8 OS=Mus musculus GN=Ano8 PE=2 SV=3</t>
  </si>
  <si>
    <t>sp|A3KMP2|TTC38_MOUSE</t>
  </si>
  <si>
    <t>Ttc38</t>
  </si>
  <si>
    <t xml:space="preserve"> Tetratricopeptide repeat protein 38 OS=Mus musculus GN=Ttc38 PE=2 SV=2</t>
  </si>
  <si>
    <t>sp|B7ZNG4|TROAP_MOUSE</t>
  </si>
  <si>
    <t>Troap</t>
  </si>
  <si>
    <t xml:space="preserve"> Tastin OS=Mus musculus GN=Troap PE=2 SV=1</t>
  </si>
  <si>
    <t>sp|Q9DBN9|DDX59_MOUSE</t>
  </si>
  <si>
    <t>Ddx59</t>
  </si>
  <si>
    <t xml:space="preserve"> Probable ATP-dependent RNA helicase DDX59 OS=Mus musculus GN=Ddx59 PE=2 SV=1</t>
  </si>
  <si>
    <t>sp|P59481|LMA2L_MOUSE</t>
  </si>
  <si>
    <t>Lman2l</t>
  </si>
  <si>
    <t xml:space="preserve"> VIP36-like protein OS=Mus musculus GN=Lman2l PE=2 SV=1</t>
  </si>
  <si>
    <t>sp|O08605|MKNK1_MOUSE</t>
  </si>
  <si>
    <t>Mknk1</t>
  </si>
  <si>
    <t xml:space="preserve"> MAP kinase-interacting serine/threonine-protein kinase 1 OS=Mus musculus GN=Mknk1 PE=1 SV=2</t>
  </si>
  <si>
    <t>sp|Q3UZW7-2|FA86A_MOUSE</t>
  </si>
  <si>
    <t>Fam86a</t>
  </si>
  <si>
    <t xml:space="preserve"> Isoform 2 of Protein FAM86A OS=Mus musculus GN=Fam86a</t>
  </si>
  <si>
    <t>sp|P61460|DEPD5_MOUSE</t>
  </si>
  <si>
    <t>Depdc5</t>
  </si>
  <si>
    <t xml:space="preserve"> DEP domain-containing protein 5 OS=Mus musculus GN=Depdc5 PE=2 SV=1</t>
  </si>
  <si>
    <t>sp|Q91WD0-2|GP108_MOUSE</t>
  </si>
  <si>
    <t>Gpr108</t>
  </si>
  <si>
    <t xml:space="preserve"> Isoform 2 of Protein GPR108 OS=Mus musculus GN=Gpr108</t>
  </si>
  <si>
    <t>sp|Q8VI59-2|PCX3_MOUSE</t>
  </si>
  <si>
    <t>Pcnxl3</t>
  </si>
  <si>
    <t xml:space="preserve"> Isoform 2 of Pecanex-like protein 3 OS=Mus musculus GN=Pcnxl3</t>
  </si>
  <si>
    <t>sp|Q3U4G3|CC021_MOUSE</t>
  </si>
  <si>
    <t xml:space="preserve"> Uncharacterized protein C3orf21 homolog OS=Mus musculus PE=2 SV=2</t>
  </si>
  <si>
    <t>sp|Q11204|SIA4B_MOUSE</t>
  </si>
  <si>
    <t>St3gal2</t>
  </si>
  <si>
    <t xml:space="preserve"> CMP-N-acetylneuraminate-beta-galactosamide-alpha-2,3-sialyltransferase 2 OS=Mus musculus GN=St3gal2 PE=2 SV=2</t>
  </si>
  <si>
    <t>sp|Q8BGS7-2|CEPT1_MOUSE</t>
  </si>
  <si>
    <t>Cept1</t>
  </si>
  <si>
    <t xml:space="preserve"> Isoform 2 of Choline/ethanolaminephosphotransferase 1 OS=Mus musculus GN=Cept1</t>
  </si>
  <si>
    <t>sp|Q99J83|ATG5_MOUSE</t>
  </si>
  <si>
    <t>Atg5</t>
  </si>
  <si>
    <t xml:space="preserve"> Autophagy protein 5 OS=Mus musculus GN=Atg5 PE=1 SV=1</t>
  </si>
  <si>
    <t>sp|Q8K3K7|PLCB_MOUSE</t>
  </si>
  <si>
    <t>Agpat2</t>
  </si>
  <si>
    <t xml:space="preserve"> 1-acyl-sn-glycerol-3-phosphate acyltransferase beta OS=Mus musculus GN=Agpat2 PE=1 SV=1</t>
  </si>
  <si>
    <t>sp|Q9D1R1|T126B_MOUSE</t>
  </si>
  <si>
    <t>Tmem126b</t>
  </si>
  <si>
    <t xml:space="preserve"> Transmembrane protein 126B OS=Mus musculus GN=Tmem126b PE=2 SV=1</t>
  </si>
  <si>
    <t>sp|P54797|T10_MOUSE</t>
  </si>
  <si>
    <t>T10</t>
  </si>
  <si>
    <t xml:space="preserve"> Ser/Thr-rich protein T10 in DGCR region OS=Mus musculus GN=T10 PE=2 SV=1</t>
  </si>
  <si>
    <t>sp|P70271|PDLI4_MOUSE</t>
  </si>
  <si>
    <t>Pdlim4</t>
  </si>
  <si>
    <t xml:space="preserve"> PDZ and LIM domain protein 4 OS=Mus musculus GN=Pdlim4 PE=1 SV=3</t>
  </si>
  <si>
    <t>sp|Q791N7|RPA12_MOUSE</t>
  </si>
  <si>
    <t>Znrd1</t>
  </si>
  <si>
    <t xml:space="preserve"> DNA-directed RNA polymerase I subunit RPA12 OS=Mus musculus GN=Znrd1 PE=2 SV=1</t>
  </si>
  <si>
    <t>sp|Q921H9|SELR1_MOUSE</t>
  </si>
  <si>
    <t>Selrc1</t>
  </si>
  <si>
    <t xml:space="preserve"> Sel1 repeat-containing protein 1 OS=Mus musculus GN=Selrc1 PE=1 SV=1</t>
  </si>
  <si>
    <t>sp|Q61609|S20A1_MOUSE</t>
  </si>
  <si>
    <t>Slc20a1</t>
  </si>
  <si>
    <t xml:space="preserve"> Sodium-dependent phosphate transporter 1 OS=Mus musculus GN=Slc20a1 PE=1 SV=1</t>
  </si>
  <si>
    <t>sp|Q80UP8|S20A2_MOUSE</t>
  </si>
  <si>
    <t>Slc20a2</t>
  </si>
  <si>
    <t xml:space="preserve"> Sodium-dependent phosphate transporter 2 OS=Mus musculus GN=Slc20a2 PE=1 SV=2</t>
  </si>
  <si>
    <t>sp|Q8BL06-2|UBP54_MOUSE</t>
  </si>
  <si>
    <t>Usp54</t>
  </si>
  <si>
    <t xml:space="preserve"> Isoform 2 of Inactive ubiquitin carboxyl-terminal hydrolase 54 OS=Mus musculus GN=Usp54</t>
  </si>
  <si>
    <t>sp|Q05895|TSP3_MOUSE</t>
  </si>
  <si>
    <t>Thbs3</t>
  </si>
  <si>
    <t xml:space="preserve"> Thrombospondin-3 OS=Mus musculus GN=Thbs3 PE=1 SV=2</t>
  </si>
  <si>
    <t>sp|Q5SW75-2|SSH2_MOUSE</t>
  </si>
  <si>
    <t>Ssh2</t>
  </si>
  <si>
    <t xml:space="preserve"> Isoform 2 of Protein phosphatase Slingshot homolog 2 OS=Mus musculus GN=Ssh2</t>
  </si>
  <si>
    <t>sp|Q62422|OSTF1_MOUSE</t>
  </si>
  <si>
    <t>Ostf1</t>
  </si>
  <si>
    <t xml:space="preserve"> Osteoclast-stimulating factor 1 OS=Mus musculus GN=Ostf1 PE=1 SV=2</t>
  </si>
  <si>
    <t>sp|P61205|ARF3_MOUSE</t>
  </si>
  <si>
    <t>Arf3</t>
  </si>
  <si>
    <t xml:space="preserve"> ADP-ribosylation factor 3 OS=Mus musculus GN=Arf3 PE=2 SV=2</t>
  </si>
  <si>
    <t>sp|P61750|ARF4_MOUSE</t>
  </si>
  <si>
    <t>Arf4</t>
  </si>
  <si>
    <t xml:space="preserve"> ADP-ribosylation factor 4 OS=Mus musculus GN=Arf4 PE=2 SV=2</t>
  </si>
  <si>
    <t>sp|P84084|ARF5_MOUSE</t>
  </si>
  <si>
    <t>Arf5</t>
  </si>
  <si>
    <t xml:space="preserve"> ADP-ribosylation factor 5 OS=Mus musculus GN=Arf5 PE=2 SV=2</t>
  </si>
  <si>
    <t>sp|Q8BVE3|VATH_MOUSE</t>
  </si>
  <si>
    <t>Atp6v1h</t>
  </si>
  <si>
    <t xml:space="preserve"> V-type proton ATPase subunit H OS=Mus musculus GN=Atp6v1h PE=1 SV=1</t>
  </si>
  <si>
    <t>sp|Q8R4Y8|RTTN_MOUSE</t>
  </si>
  <si>
    <t>Rttn</t>
  </si>
  <si>
    <t xml:space="preserve"> Rotatin OS=Mus musculus GN=Rttn PE=2 SV=2</t>
  </si>
  <si>
    <t>sp|P56213|ALR_MOUSE</t>
  </si>
  <si>
    <t>Gfer</t>
  </si>
  <si>
    <t xml:space="preserve"> FAD-linked sulfhydryl oxidase ALR OS=Mus musculus GN=Gfer PE=2 SV=2</t>
  </si>
  <si>
    <t>sp|Q8BGF7-2|PAN2_MOUSE</t>
  </si>
  <si>
    <t>Pan2</t>
  </si>
  <si>
    <t xml:space="preserve"> Isoform 2 of PAB-dependent poly(A)-specific ribonuclease subunit 2 OS=Mus musculus GN=Pan2</t>
  </si>
  <si>
    <t>sp|Q9ESW8|PGPI_MOUSE</t>
  </si>
  <si>
    <t>Pgpep1</t>
  </si>
  <si>
    <t xml:space="preserve"> Pyroglutamyl-peptidase 1 OS=Mus musculus GN=Pgpep1 PE=2 SV=1</t>
  </si>
  <si>
    <t>sp|P56376|ACYP1_MOUSE</t>
  </si>
  <si>
    <t>Acyp1</t>
  </si>
  <si>
    <t xml:space="preserve"> Acylphosphatase-1 OS=Mus musculus GN=Acyp1 PE=2 SV=2</t>
  </si>
  <si>
    <t>sp|Q9Z222|B3GN2_MOUSE</t>
  </si>
  <si>
    <t>B3gnt2</t>
  </si>
  <si>
    <t xml:space="preserve"> UDP-GlcNAc:betaGal beta-1,3-N-acetylglucosaminyltransferase 2 OS=Mus musculus GN=B3gnt2 PE=1 SV=3</t>
  </si>
  <si>
    <t>sp|O54818|TPD53_MOUSE</t>
  </si>
  <si>
    <t>Tpd52l1</t>
  </si>
  <si>
    <t xml:space="preserve"> Tumor protein D53 OS=Mus musculus GN=Tpd52l1 PE=2 SV=1</t>
  </si>
  <si>
    <t>sp|A2BDX3|MOCS3_MOUSE</t>
  </si>
  <si>
    <t>Mocs3</t>
  </si>
  <si>
    <t xml:space="preserve"> Adenylyltransferase and sulfurtransferase MOCS3 OS=Mus musculus GN=Mocs3 PE=2 SV=1</t>
  </si>
  <si>
    <t>sp|Q7TSH3|ZN516_MOUSE</t>
  </si>
  <si>
    <t>Znf516</t>
  </si>
  <si>
    <t xml:space="preserve"> Zinc finger protein 516 OS=Mus musculus GN=Znf516 PE=2 SV=1</t>
  </si>
  <si>
    <t>sp|A2A699-2|F1712_MOUSE</t>
  </si>
  <si>
    <t>Fam171a2</t>
  </si>
  <si>
    <t xml:space="preserve"> Isoform 2 of Protein FAM171A2 OS=Mus musculus GN=Fam171a2</t>
  </si>
  <si>
    <t>tr|A2ATK9|A2ATK9_MOUSE</t>
  </si>
  <si>
    <t>Fam171a1</t>
  </si>
  <si>
    <t xml:space="preserve"> Family with sequence similarity 171, member A1 OS=Mus musculus GN=Fam171a1 PE=2 SV=1</t>
  </si>
  <si>
    <t>tr|Q6NXK9|Q6NXK9_MOUSE</t>
  </si>
  <si>
    <t>Man1c1</t>
  </si>
  <si>
    <t xml:space="preserve"> Mannosidase, alpha, class 1C, member 1 OS=Mus musculus GN=Man1c1 PE=2 SV=1</t>
  </si>
  <si>
    <t>sp|Q8BSN5|PHF23_MOUSE</t>
  </si>
  <si>
    <t>Phf23</t>
  </si>
  <si>
    <t xml:space="preserve"> PHD finger protein 23 OS=Mus musculus GN=Phf23 PE=2 SV=2</t>
  </si>
  <si>
    <t>sp|Q5ND34-3|WDR81_MOUSE</t>
  </si>
  <si>
    <t>Wdr81</t>
  </si>
  <si>
    <t xml:space="preserve"> Isoform 3 of WD repeat-containing protein 81 OS=Mus musculus GN=Wdr81</t>
  </si>
  <si>
    <t>sp|Q6PCZ4|MAGE1_MOUSE</t>
  </si>
  <si>
    <t>Magee1</t>
  </si>
  <si>
    <t xml:space="preserve"> Melanoma-associated antigen E1 OS=Mus musculus GN=Magee1 PE=1 SV=1</t>
  </si>
  <si>
    <t>sp|Q9ERR7|SEP15_MOUSE</t>
  </si>
  <si>
    <t xml:space="preserve"> 15 kDa selenoprotein OS=Mus musculus GN=Sep15 PE=1 SV=3</t>
  </si>
  <si>
    <t>sp|Q8K1N1|PLPL8_MOUSE</t>
  </si>
  <si>
    <t>Pnpla8</t>
  </si>
  <si>
    <t xml:space="preserve"> Calcium-independent phospholipase A2-gamma OS=Mus musculus GN=Pnpla8 PE=2 SV=1</t>
  </si>
  <si>
    <t>sp|Q9CZP7-2|CD37L_MOUSE</t>
  </si>
  <si>
    <t>Cdc37l1</t>
  </si>
  <si>
    <t xml:space="preserve"> Isoform 2 of Hsp90 co-chaperone Cdc37-like 1 OS=Mus musculus GN=Cdc37l1</t>
  </si>
  <si>
    <t>sp|Q3UE17-2|MEX3D_MOUSE</t>
  </si>
  <si>
    <t>Mex3d</t>
  </si>
  <si>
    <t xml:space="preserve"> Isoform 2 of RNA-binding protein MEX3D OS=Mus musculus GN=Mex3d</t>
  </si>
  <si>
    <t>tr|D3Z1P1|D3Z1P1_MOUSE</t>
  </si>
  <si>
    <t>Mex3a</t>
  </si>
  <si>
    <t xml:space="preserve"> Uncharacterized protein OS=Mus musculus GN=Mex3a PE=4 SV=1</t>
  </si>
  <si>
    <t>sp|Q8K274|KT3K_MOUSE</t>
  </si>
  <si>
    <t>Fn3krp</t>
  </si>
  <si>
    <t xml:space="preserve"> Ketosamine-3-kinase OS=Mus musculus GN=Fn3krp PE=2 SV=2</t>
  </si>
  <si>
    <t>sp|Q99PL6-2|UBXN6_MOUSE</t>
  </si>
  <si>
    <t>Ubxn6</t>
  </si>
  <si>
    <t xml:space="preserve"> Isoform 2 of UBX domain-containing protein 6 OS=Mus musculus GN=Ubxn6</t>
  </si>
  <si>
    <t>sp|Q9JLV6|PNKP_MOUSE</t>
  </si>
  <si>
    <t>Pnkp</t>
  </si>
  <si>
    <t xml:space="preserve"> Bifunctional polynucleotide phosphatase/kinase OS=Mus musculus GN=Pnkp PE=1 SV=2</t>
  </si>
  <si>
    <t>sp|Q5D1E7|ZC12A_MOUSE</t>
  </si>
  <si>
    <t>Zc3h12a</t>
  </si>
  <si>
    <t xml:space="preserve"> Ribonuclease ZC3H12A OS=Mus musculus GN=Zc3h12a PE=1 SV=2</t>
  </si>
  <si>
    <t>sp|Q8BK75-2|CC075_MOUSE</t>
  </si>
  <si>
    <t>Tmem103</t>
  </si>
  <si>
    <t xml:space="preserve"> Isoform 2 of UPF0405 protein C3orf75 homolog OS=Mus musculus GN=Tmem103</t>
  </si>
  <si>
    <t>sp|Q8BN59|LARP6_MOUSE</t>
  </si>
  <si>
    <t>Larp6</t>
  </si>
  <si>
    <t xml:space="preserve"> La-related protein 6 OS=Mus musculus GN=Larp6 PE=1 SV=1</t>
  </si>
  <si>
    <t>sp|Q08890|IDS_MOUSE</t>
  </si>
  <si>
    <t>Ids</t>
  </si>
  <si>
    <t xml:space="preserve"> Iduronate 2-sulfatase OS=Mus musculus GN=Ids PE=2 SV=3</t>
  </si>
  <si>
    <t>sp|Q9CWT6|DDX28_MOUSE</t>
  </si>
  <si>
    <t>Ddx28</t>
  </si>
  <si>
    <t xml:space="preserve"> Probable ATP-dependent RNA helicase DDX28 OS=Mus musculus GN=Ddx28 PE=2 SV=2</t>
  </si>
  <si>
    <t>tr|E9PUK2|E9PUK2_MOUSE</t>
  </si>
  <si>
    <t>Adck5</t>
  </si>
  <si>
    <t xml:space="preserve"> Uncharacterized protein OS=Mus musculus GN=Adck5 PE=4 SV=1</t>
  </si>
  <si>
    <t>tr|B5B2N2|B5B2N2_MOUSE</t>
  </si>
  <si>
    <t>Nfatc1</t>
  </si>
  <si>
    <t xml:space="preserve"> Nuclear factor of activated T-cells c1 isoform IA-IXL OS=Mus musculus GN=Nfatc1 PE=2 SV=1</t>
  </si>
  <si>
    <t>sp|Q9D1K7|CT027_MOUSE</t>
  </si>
  <si>
    <t xml:space="preserve"> UPF0687 protein C20orf27 homolog OS=Mus musculus PE=2 SV=3</t>
  </si>
  <si>
    <t>sp|Q3UQ84|SYTM_MOUSE</t>
  </si>
  <si>
    <t>Tars2</t>
  </si>
  <si>
    <t xml:space="preserve"> Threonyl-tRNA synthetase, mitochondrial OS=Mus musculus GN=Tars2 PE=2 SV=1</t>
  </si>
  <si>
    <t>sp|Q8VC65|NRM_MOUSE</t>
  </si>
  <si>
    <t>Nrm</t>
  </si>
  <si>
    <t xml:space="preserve"> Nurim OS=Mus musculus GN=Nrm PE=2 SV=1</t>
  </si>
  <si>
    <t>sp|O08530|S1PR1_MOUSE</t>
  </si>
  <si>
    <t>S1pr1</t>
  </si>
  <si>
    <t xml:space="preserve"> Sphingosine 1-phosphate receptor 1 OS=Mus musculus GN=S1pr1 PE=2 SV=3</t>
  </si>
  <si>
    <t>sp|Q9CQ54|NDUC2_MOUSE</t>
  </si>
  <si>
    <t>Ndufc2</t>
  </si>
  <si>
    <t xml:space="preserve"> NADH dehydrogenase [ubiquinone] 1 subunit C2 OS=Mus musculus GN=Ndufc2 PE=1 SV=1</t>
  </si>
  <si>
    <t>sp|Q8CHS8|VP37A_MOUSE</t>
  </si>
  <si>
    <t>Vps37a</t>
  </si>
  <si>
    <t xml:space="preserve"> Vacuolar protein sorting-associated protein 37A OS=Mus musculus GN=Vps37a PE=2 SV=1</t>
  </si>
  <si>
    <t>sp|Q80XC6|CN102_MOUSE</t>
  </si>
  <si>
    <t xml:space="preserve"> UPF0614 protein C14orf102 homolog OS=Mus musculus PE=2 SV=3</t>
  </si>
  <si>
    <t>sp|Q8R5K2-2|UBP33_MOUSE</t>
  </si>
  <si>
    <t>Usp33</t>
  </si>
  <si>
    <t xml:space="preserve"> Isoform 2 of Ubiquitin carboxyl-terminal hydrolase 33 OS=Mus musculus GN=Usp33</t>
  </si>
  <si>
    <t>sp|Q925H1|TRPS1_MOUSE</t>
  </si>
  <si>
    <t>Trps1</t>
  </si>
  <si>
    <t xml:space="preserve"> Zinc finger transcription factor Trps1 OS=Mus musculus GN=Trps1 PE=1 SV=1</t>
  </si>
  <si>
    <t>sp|Q8K013|GTPBA_MOUSE</t>
  </si>
  <si>
    <t>Gtpbp10</t>
  </si>
  <si>
    <t xml:space="preserve"> GTP-binding protein 10 OS=Mus musculus GN=Gtpbp10 PE=2 SV=1</t>
  </si>
  <si>
    <t>sp|Q9CR48|DRAM2_MOUSE</t>
  </si>
  <si>
    <t>Dram2</t>
  </si>
  <si>
    <t xml:space="preserve"> DNA damage-regulated autophagy modulator protein 2 OS=Mus musculus GN=Dram2 PE=2 SV=1</t>
  </si>
  <si>
    <t>sp|P62855|RS26_MOUSE</t>
  </si>
  <si>
    <t>Rps26</t>
  </si>
  <si>
    <t xml:space="preserve"> 40S ribosomal protein S26 OS=Mus musculus GN=Rps26 PE=2 SV=3</t>
  </si>
  <si>
    <t>sp|P09925|SURF1_MOUSE</t>
  </si>
  <si>
    <t>Surf1</t>
  </si>
  <si>
    <t xml:space="preserve"> Surfeit locus protein 1 OS=Mus musculus GN=Surf1 PE=2 SV=3</t>
  </si>
  <si>
    <t>sp|Q9Z2N8|ACL6A_MOUSE</t>
  </si>
  <si>
    <t>Actl6a</t>
  </si>
  <si>
    <t xml:space="preserve"> Actin-like protein 6A OS=Mus musculus GN=Actl6a PE=1 SV=2</t>
  </si>
  <si>
    <t>sp|Q8VC52|RBPS2_MOUSE</t>
  </si>
  <si>
    <t>Rbpms2</t>
  </si>
  <si>
    <t xml:space="preserve"> RNA-binding protein with multiple splicing 2 OS=Mus musculus GN=Rbpms2 PE=1 SV=1</t>
  </si>
  <si>
    <t>sp|Q9CSB4-2|PAR3L_MOUSE</t>
  </si>
  <si>
    <t>Pard3b</t>
  </si>
  <si>
    <t xml:space="preserve"> Isoform 2 of Partitioning defective 3 homolog B OS=Mus musculus GN=Pard3b</t>
  </si>
  <si>
    <t>sp|P62320|SMD3_MOUSE</t>
  </si>
  <si>
    <t>Snrpd3</t>
  </si>
  <si>
    <t xml:space="preserve"> Small nuclear ribonucleoprotein Sm D3 OS=Mus musculus GN=Snrpd3 PE=1 SV=1</t>
  </si>
  <si>
    <t>sp|Q8BFQ9|KLDC5_MOUSE</t>
  </si>
  <si>
    <t>Klhdc5</t>
  </si>
  <si>
    <t xml:space="preserve"> Kelch domain-containing protein 5 OS=Mus musculus GN=Klhdc5 PE=2 SV=1</t>
  </si>
  <si>
    <t>sp|Q64455|PTPRJ_MOUSE</t>
  </si>
  <si>
    <t>Ptprj</t>
  </si>
  <si>
    <t xml:space="preserve"> Receptor-type tyrosine-protein phosphatase eta OS=Mus musculus GN=Ptprj PE=1 SV=2</t>
  </si>
  <si>
    <t>sp|Q9JM76|ARPC3_MOUSE</t>
  </si>
  <si>
    <t>Arpc3</t>
  </si>
  <si>
    <t xml:space="preserve"> Actin-related protein 2/3 complex subunit 3 OS=Mus musculus GN=Arpc3 PE=1 SV=3</t>
  </si>
  <si>
    <t>sp|Q2EMV9|PAR14_MOUSE</t>
  </si>
  <si>
    <t>Parp14</t>
  </si>
  <si>
    <t xml:space="preserve"> Poly [ADP-ribose] polymerase 14 OS=Mus musculus GN=Parp14 PE=1 SV=3</t>
  </si>
  <si>
    <t>sp|P17563|SBP1_MOUSE</t>
  </si>
  <si>
    <t>Selenbp1</t>
  </si>
  <si>
    <t xml:space="preserve"> Selenium-binding protein 1 OS=Mus musculus GN=Selenbp1 PE=1 SV=2</t>
  </si>
  <si>
    <t>sp|Q8R0F5|RBMX2_MOUSE</t>
  </si>
  <si>
    <t>Rbmx2</t>
  </si>
  <si>
    <t xml:space="preserve"> RNA-binding motif protein, X-linked 2 OS=Mus musculus GN=Rbmx2 PE=1 SV=1</t>
  </si>
  <si>
    <t>sp|Q3ZT31|SNX25_MOUSE</t>
  </si>
  <si>
    <t>Snx25</t>
  </si>
  <si>
    <t xml:space="preserve"> Sorting nexin-25 OS=Mus musculus GN=Snx25 PE=2 SV=2</t>
  </si>
  <si>
    <t>sp|Q91YU6|LZTS2_MOUSE</t>
  </si>
  <si>
    <t>Lzts2</t>
  </si>
  <si>
    <t xml:space="preserve"> Leucine zipper putative tumor suppressor 2 OS=Mus musculus GN=Lzts2 PE=2 SV=3</t>
  </si>
  <si>
    <t>tr|D3Z742|D3Z742_MOUSE</t>
  </si>
  <si>
    <t>1600021P15</t>
  </si>
  <si>
    <t xml:space="preserve"> MCG125361, isoform CRA_a OS=Mus musculus GN=1600021P15Rik PE=4 SV=1</t>
  </si>
  <si>
    <t>tr|D3Z2Y6|D3Z2Y6_MOUSE</t>
  </si>
  <si>
    <t>S100a16</t>
  </si>
  <si>
    <t xml:space="preserve"> Uncharacterized protein OS=Mus musculus GN=S100a16 PE=4 SV=1</t>
  </si>
  <si>
    <t>tr|Q8K0G9|Q8K0G9_MOUSE</t>
  </si>
  <si>
    <t>Zfp119b</t>
  </si>
  <si>
    <t xml:space="preserve"> MCG22973 OS=Mus musculus GN=Zfp119b PE=2 SV=1</t>
  </si>
  <si>
    <t>sp|O35710-2|NOCT_MOUSE</t>
  </si>
  <si>
    <t>Ccrn4l</t>
  </si>
  <si>
    <t xml:space="preserve"> Isoform 2 of Nocturnin OS=Mus musculus GN=Ccrn4l</t>
  </si>
  <si>
    <t>sp|Q9CPR8|MAGG1_MOUSE</t>
  </si>
  <si>
    <t>Ndnl2</t>
  </si>
  <si>
    <t xml:space="preserve"> Melanoma-associated antigen G1 OS=Mus musculus GN=Ndnl2 PE=1 SV=1</t>
  </si>
  <si>
    <t>sp|Q8CFV9|RIFK_MOUSE</t>
  </si>
  <si>
    <t>Rfk</t>
  </si>
  <si>
    <t xml:space="preserve"> Riboflavin kinase OS=Mus musculus GN=Rfk PE=2 SV=2</t>
  </si>
  <si>
    <t>tr|A2RTH5|A2RTH5_MOUSE</t>
  </si>
  <si>
    <t>Lcmt1</t>
  </si>
  <si>
    <t xml:space="preserve"> Leucine carboxyl methyltransferase 1 OS=Mus musculus GN=Lcmt1 PE=2 SV=1</t>
  </si>
  <si>
    <t>sp|Q7TSH2|KPBB_MOUSE</t>
  </si>
  <si>
    <t>Phkb</t>
  </si>
  <si>
    <t xml:space="preserve"> Phosphorylase b kinase regulatory subunit beta OS=Mus musculus GN=Phkb PE=1 SV=1</t>
  </si>
  <si>
    <t>sp|P84099|RL19_MOUSE</t>
  </si>
  <si>
    <t>Rpl19</t>
  </si>
  <si>
    <t xml:space="preserve"> 60S ribosomal protein L19 OS=Mus musculus GN=Rpl19 PE=1 SV=1</t>
  </si>
  <si>
    <t>sp|Q3UI43|BABA1_MOUSE</t>
  </si>
  <si>
    <t>Babam1</t>
  </si>
  <si>
    <t xml:space="preserve"> BRISC and BRCA1-A complex member 1 OS=Mus musculus GN=Babam1 PE=2 SV=1</t>
  </si>
  <si>
    <t>sp|Q99P58|RB27B_MOUSE</t>
  </si>
  <si>
    <t>Rab27b</t>
  </si>
  <si>
    <t xml:space="preserve"> Ras-related protein Rab-27B OS=Mus musculus GN=Rab27b PE=1 SV=3</t>
  </si>
  <si>
    <t>sp|Q9JLG8-2|CAN15_MOUSE</t>
  </si>
  <si>
    <t>Solh</t>
  </si>
  <si>
    <t xml:space="preserve"> Isoform 2 of Calpain-15 OS=Mus musculus GN=Solh</t>
  </si>
  <si>
    <t>sp|Q9R1A8|RFWD2_MOUSE</t>
  </si>
  <si>
    <t>Rfwd2</t>
  </si>
  <si>
    <t xml:space="preserve"> E3 ubiquitin-protein ligase RFWD2 OS=Mus musculus GN=Rfwd2 PE=1 SV=2</t>
  </si>
  <si>
    <t>sp|A3KGW5|GT253_MOUSE</t>
  </si>
  <si>
    <t>Cercam</t>
  </si>
  <si>
    <t xml:space="preserve"> Glycosyltransferase 25 family member 3 OS=Mus musculus GN=Cercam PE=2 SV=1</t>
  </si>
  <si>
    <t>sp|Q9CRC3|CO040_MOUSE</t>
  </si>
  <si>
    <t xml:space="preserve"> UPF0235 protein C15orf40 homolog OS=Mus musculus PE=2 SV=1</t>
  </si>
  <si>
    <t>sp|Q8R5A6-2|TB22A_MOUSE</t>
  </si>
  <si>
    <t>Tbc1d22a</t>
  </si>
  <si>
    <t xml:space="preserve"> Isoform 2 of TBC1 domain family member 22A OS=Mus musculus GN=Tbc1d22a</t>
  </si>
  <si>
    <t>tr|Q80VE5|Q80VE5_MOUSE</t>
  </si>
  <si>
    <t>Tbc1d22b</t>
  </si>
  <si>
    <t xml:space="preserve"> TBC1 domain family, member 22B OS=Mus musculus GN=Tbc1d22b PE=2 SV=1</t>
  </si>
  <si>
    <t>sp|Q920Q8-3|NS1BP_MOUSE</t>
  </si>
  <si>
    <t>Ivns1abp</t>
  </si>
  <si>
    <t xml:space="preserve"> Isoform 3 of Influenza virus NS1A-binding protein homolog OS=Mus musculus GN=Ivns1abp</t>
  </si>
  <si>
    <t>sp|Q6P3D0|NUD16_MOUSE</t>
  </si>
  <si>
    <t>Nudt16</t>
  </si>
  <si>
    <t xml:space="preserve"> U8 snoRNA-decapping enzyme OS=Mus musculus GN=Nudt16 PE=2 SV=1</t>
  </si>
  <si>
    <t>sp|Q6P8H8|ALG8_MOUSE</t>
  </si>
  <si>
    <t>Alg8</t>
  </si>
  <si>
    <t xml:space="preserve"> Probable dolichyl pyrophosphate Glc1Man9GlcNAc2 alpha-1,3-glucosyltransferase OS=Mus musculus GN=Alg8 PE=2 SV=2</t>
  </si>
  <si>
    <t>sp|Q5XKN4|JAGN1_MOUSE</t>
  </si>
  <si>
    <t>Jagn1</t>
  </si>
  <si>
    <t xml:space="preserve"> Protein jagunal homolog 1 OS=Mus musculus GN=Jagn1 PE=2 SV=2</t>
  </si>
  <si>
    <t>sp|Q9Z0H7|BCL10_MOUSE</t>
  </si>
  <si>
    <t>Bcl10</t>
  </si>
  <si>
    <t xml:space="preserve"> B-cell lymphoma/leukemia 10 OS=Mus musculus GN=Bcl10 PE=2 SV=1</t>
  </si>
  <si>
    <t>sp|Q924W5|SMC6_MOUSE</t>
  </si>
  <si>
    <t>Smc6</t>
  </si>
  <si>
    <t xml:space="preserve"> Structural maintenance of chromosomes protein 6 OS=Mus musculus GN=Smc6 PE=2 SV=1</t>
  </si>
  <si>
    <t>sp|A2AI05-2|NDOR1_MOUSE</t>
  </si>
  <si>
    <t>Ndor1</t>
  </si>
  <si>
    <t xml:space="preserve"> Isoform 2 of NADPH-dependent diflavin oxidoreductase 1 OS=Mus musculus GN=Ndor1</t>
  </si>
  <si>
    <t>tr|E9Q284|E9Q284_MOUSE</t>
  </si>
  <si>
    <t>Coil</t>
  </si>
  <si>
    <t xml:space="preserve"> Uncharacterized protein OS=Mus musculus GN=Coil PE=4 SV=1</t>
  </si>
  <si>
    <t>sp|Q8BIG4|FBX28_MOUSE</t>
  </si>
  <si>
    <t>Fbxo28</t>
  </si>
  <si>
    <t xml:space="preserve"> F-box only protein 28 OS=Mus musculus GN=Fbxo28 PE=2 SV=1</t>
  </si>
  <si>
    <t>sp|Q8BH69|SPS1_MOUSE</t>
  </si>
  <si>
    <t>Sephs1</t>
  </si>
  <si>
    <t xml:space="preserve"> Selenide, water dikinase 1 OS=Mus musculus GN=Sephs1 PE=2 SV=1</t>
  </si>
  <si>
    <t>sp|Q8C6E0|CC104_MOUSE</t>
  </si>
  <si>
    <t>Ccdc104</t>
  </si>
  <si>
    <t xml:space="preserve"> Coiled-coil domain-containing protein 104 OS=Mus musculus GN=Ccdc104 PE=2 SV=1</t>
  </si>
  <si>
    <t>sp|Q9DCS1|T176A_MOUSE</t>
  </si>
  <si>
    <t>Tmem176a</t>
  </si>
  <si>
    <t xml:space="preserve"> Transmembrane protein 176A OS=Mus musculus GN=Tmem176a PE=2 SV=2</t>
  </si>
  <si>
    <t>sp|Q9JI39|ABCBA_MOUSE</t>
  </si>
  <si>
    <t>Abcb10</t>
  </si>
  <si>
    <t xml:space="preserve"> ATP-binding cassette sub-family B member 10, mitochondrial OS=Mus musculus GN=Abcb10 PE=2 SV=1</t>
  </si>
  <si>
    <t>sp|Q61468|MSLN_MOUSE</t>
  </si>
  <si>
    <t>Msln</t>
  </si>
  <si>
    <t xml:space="preserve"> Mesothelin OS=Mus musculus GN=Msln PE=1 SV=1</t>
  </si>
  <si>
    <t>sp|Q3UV16|IPIL2_MOUSE</t>
  </si>
  <si>
    <t>Itpripl2</t>
  </si>
  <si>
    <t xml:space="preserve"> Inositol 1,4,5-triphosphate receptor-interacting protein-like 2 OS=Mus musculus GN=Itpripl2 PE=2 SV=1</t>
  </si>
  <si>
    <t>sp|Q61884|MNS1_MOUSE</t>
  </si>
  <si>
    <t>Mns1</t>
  </si>
  <si>
    <t xml:space="preserve"> Meiosis-specific nuclear structural protein 1 OS=Mus musculus GN=Mns1 PE=1 SV=1</t>
  </si>
  <si>
    <t>sp|Q8R1S0|COQ6_MOUSE</t>
  </si>
  <si>
    <t>Coq6</t>
  </si>
  <si>
    <t xml:space="preserve"> Ubiquinone biosynthesis monooxygenase COQ6 OS=Mus musculus GN=Coq6 PE=2 SV=2</t>
  </si>
  <si>
    <t>sp|P97440|SLBP_MOUSE</t>
  </si>
  <si>
    <t>sp|Q791T5-2|MTCH1_MOUSE</t>
  </si>
  <si>
    <t>Mtch1</t>
  </si>
  <si>
    <t xml:space="preserve"> Isoform 2 of Mitochondrial carrier homolog 1 OS=Mus musculus GN=Mtch1</t>
  </si>
  <si>
    <t>sp|Q8C0I4|EPC2_MOUSE</t>
  </si>
  <si>
    <t>Epc2</t>
  </si>
  <si>
    <t xml:space="preserve"> Enhancer of polycomb homolog 2 OS=Mus musculus GN=Epc2 PE=2 SV=2</t>
  </si>
  <si>
    <t>sp|P49070|CAMLG_MOUSE</t>
  </si>
  <si>
    <t>Camlg</t>
  </si>
  <si>
    <t xml:space="preserve"> Calcium signal-modulating cyclophilin ligand OS=Mus musculus GN=Camlg PE=1 SV=2</t>
  </si>
  <si>
    <t>sp|Q3TXT3|SOSSC_MOUSE</t>
  </si>
  <si>
    <t>Ssbip1</t>
  </si>
  <si>
    <t xml:space="preserve"> SOSS complex subunit C OS=Mus musculus GN=Ssbip1 PE=2 SV=1</t>
  </si>
  <si>
    <t>sp|P62876|RPAB5_MOUSE</t>
  </si>
  <si>
    <t>Polr2l</t>
  </si>
  <si>
    <t xml:space="preserve"> DNA-directed RNA polymerases I, II, and III subunit RPABC5 OS=Mus musculus GN=Polr2l PE=2 SV=1</t>
  </si>
  <si>
    <t>sp|Q08274|DMWD_MOUSE</t>
  </si>
  <si>
    <t>Dmwd</t>
  </si>
  <si>
    <t xml:space="preserve"> Dystrophia myotonica WD repeat-containing protein OS=Mus musculus GN=Dmwd PE=2 SV=3</t>
  </si>
  <si>
    <t>sp|Q80UK7-2|SAS6_MOUSE</t>
  </si>
  <si>
    <t>Sass6</t>
  </si>
  <si>
    <t xml:space="preserve"> Isoform 2 of Spindle assembly abnormal protein 6 homolog OS=Mus musculus GN=Sass6</t>
  </si>
  <si>
    <t>sp|Q9CYH5|GFOD2_MOUSE</t>
  </si>
  <si>
    <t>Gfod2</t>
  </si>
  <si>
    <t xml:space="preserve"> Glucose-fructose oxidoreductase domain-containing protein 2 OS=Mus musculus GN=Gfod2 PE=2 SV=1</t>
  </si>
  <si>
    <t>sp|Q8BLB7-2|LMBL3_MOUSE</t>
  </si>
  <si>
    <t>L3mbtl3</t>
  </si>
  <si>
    <t xml:space="preserve"> Isoform 2 of Lethal(3)malignant brain tumor-like protein 3 OS=Mus musculus GN=L3mbtl3</t>
  </si>
  <si>
    <t>sp|Q9R1Z7|PTPS_MOUSE</t>
  </si>
  <si>
    <t>Pts</t>
  </si>
  <si>
    <t xml:space="preserve"> 6-pyruvoyl tetrahydrobiopterin synthase OS=Mus musculus GN=Pts PE=2 SV=2</t>
  </si>
  <si>
    <t>tr|Q3UWE6|Q3UWE6_MOUSE</t>
  </si>
  <si>
    <t>Wdr20a</t>
  </si>
  <si>
    <t xml:space="preserve"> MCG14935, isoform CRA_a OS=Mus musculus GN=Wdr20a PE=2 SV=1</t>
  </si>
  <si>
    <t>sp|Q9D2Y6|FBX25_MOUSE</t>
  </si>
  <si>
    <t>Fbxo25</t>
  </si>
  <si>
    <t xml:space="preserve"> F-box only protein 25 OS=Mus musculus GN=Fbxo25 PE=1 SV=1</t>
  </si>
  <si>
    <t>sp|P29594|CASP2_MOUSE</t>
  </si>
  <si>
    <t>Casp2</t>
  </si>
  <si>
    <t xml:space="preserve"> Caspase-2 OS=Mus musculus GN=Casp2 PE=1 SV=5</t>
  </si>
  <si>
    <t>sp|Q8C145|S39A6_MOUSE</t>
  </si>
  <si>
    <t>Slc39a6</t>
  </si>
  <si>
    <t xml:space="preserve"> Zinc transporter ZIP6 OS=Mus musculus GN=Slc39a6 PE=1 SV=1</t>
  </si>
  <si>
    <t>sp|Q99P31|HPBP1_MOUSE</t>
  </si>
  <si>
    <t>Hspbp1</t>
  </si>
  <si>
    <t xml:space="preserve"> Hsp70-binding protein 1 OS=Mus musculus GN=Hspbp1 PE=2 SV=1</t>
  </si>
  <si>
    <t>sp|Q8VEL2|MTMRE_MOUSE</t>
  </si>
  <si>
    <t>Mtmr14</t>
  </si>
  <si>
    <t xml:space="preserve"> Myotubularin-related protein 14 OS=Mus musculus GN=Mtmr14 PE=2 SV=2</t>
  </si>
  <si>
    <t>tr|Q5SXC3|Q5SXC3_MOUSE</t>
  </si>
  <si>
    <t>Vezf1</t>
  </si>
  <si>
    <t xml:space="preserve"> Uncharacterized protein (Fragment) OS=Mus musculus GN=Vezf1 PE=2 SV=1</t>
  </si>
  <si>
    <t>tr|B2RVR0|B2RVR0_MOUSE</t>
  </si>
  <si>
    <t>Fam133b</t>
  </si>
  <si>
    <t xml:space="preserve"> RIKEN cDNA 5830415L20 gene OS=Mus musculus GN=Fam133b PE=2 SV=1</t>
  </si>
  <si>
    <t>sp|Q6GQV7|EDRF1_MOUSE</t>
  </si>
  <si>
    <t>Edrf1</t>
  </si>
  <si>
    <t xml:space="preserve"> Erythroid differentiation-related factor 1 OS=Mus musculus GN=Edrf1 PE=2 SV=1</t>
  </si>
  <si>
    <t>sp|Q91Y74|SIA4C_MOUSE</t>
  </si>
  <si>
    <t>St3gal4</t>
  </si>
  <si>
    <t xml:space="preserve"> CMP-N-acetylneuraminate-beta-galactosamide-alpha-2,3-sialyltransferase 4 OS=Mus musculus GN=St3gal4 PE=2 SV=1</t>
  </si>
  <si>
    <t>sp|Q99N94|RM09_MOUSE</t>
  </si>
  <si>
    <t>Mrpl9</t>
  </si>
  <si>
    <t xml:space="preserve"> 39S ribosomal protein L9, mitochondrial OS=Mus musculus GN=Mrpl9 PE=2 SV=2</t>
  </si>
  <si>
    <t>sp|Q8VDM1|ZGPAT_MOUSE</t>
  </si>
  <si>
    <t>Zgpat</t>
  </si>
  <si>
    <t xml:space="preserve"> Zinc finger CCCH-type with G patch domain-containing protein OS=Mus musculus GN=Zgpat PE=2 SV=1</t>
  </si>
  <si>
    <t>tr|E9Q368|E9Q368_MOUSE</t>
  </si>
  <si>
    <t>Gm17296</t>
  </si>
  <si>
    <t xml:space="preserve"> Uncharacterized protein OS=Mus musculus GN=Gm17296 PE=4 SV=1</t>
  </si>
  <si>
    <t>sp|P97464|EXT1_MOUSE</t>
  </si>
  <si>
    <t>Ext1</t>
  </si>
  <si>
    <t xml:space="preserve"> Exostosin-1 OS=Mus musculus GN=Ext1 PE=1 SV=1</t>
  </si>
  <si>
    <t>sp|Q8BGR2|LRC8D_MOUSE</t>
  </si>
  <si>
    <t>Lrrc8d</t>
  </si>
  <si>
    <t xml:space="preserve"> Leucine-rich repeat-containing protein 8D OS=Mus musculus GN=Lrrc8d PE=2 SV=1</t>
  </si>
  <si>
    <t>sp|Q8CHT1-2|NGEF_MOUSE</t>
  </si>
  <si>
    <t>Ngef</t>
  </si>
  <si>
    <t xml:space="preserve"> Isoform 2 of Ephexin-1 OS=Mus musculus GN=Ngef</t>
  </si>
  <si>
    <t>sp|Q7TNG5-2|EMAL2_MOUSE</t>
  </si>
  <si>
    <t>Eml2</t>
  </si>
  <si>
    <t xml:space="preserve"> Isoform 2 of Echinoderm microtubule-associated protein-like 2 OS=Mus musculus GN=Eml2</t>
  </si>
  <si>
    <t>sp|Q9QXK7|CPSF3_MOUSE</t>
  </si>
  <si>
    <t>Cpsf3</t>
  </si>
  <si>
    <t xml:space="preserve"> Cleavage and polyadenylation specificity factor subunit 3 OS=Mus musculus GN=Cpsf3 PE=1 SV=2</t>
  </si>
  <si>
    <t>sp|Q8C3I8|F203A_MOUSE</t>
  </si>
  <si>
    <t>Fam203a</t>
  </si>
  <si>
    <t xml:space="preserve"> Protein FAM203A OS=Mus musculus GN=Fam203a PE=2 SV=1</t>
  </si>
  <si>
    <t>sp|Q6NZQ4|PAXI1_MOUSE</t>
  </si>
  <si>
    <t>Paxip1</t>
  </si>
  <si>
    <t xml:space="preserve"> PAX-interacting protein 1 OS=Mus musculus GN=Paxip1 PE=1 SV=1</t>
  </si>
  <si>
    <t>sp|Q99LS1|MMAD_MOUSE</t>
  </si>
  <si>
    <t>Mmadhc</t>
  </si>
  <si>
    <t xml:space="preserve"> Methylmalonic aciduria and homocystinuria type D homolog, mitochondrial OS=Mus musculus GN=Mmadhc PE=2 SV=1</t>
  </si>
  <si>
    <t>sp|Q3U308|CTU2_MOUSE</t>
  </si>
  <si>
    <t>Ctu2</t>
  </si>
  <si>
    <t xml:space="preserve"> Cytoplasmic tRNA 2-thiolation protein 2 OS=Mus musculus GN=Ctu2 PE=2 SV=1</t>
  </si>
  <si>
    <t>sp|Q9CYY7|SLMO2_MOUSE</t>
  </si>
  <si>
    <t>Slmo2</t>
  </si>
  <si>
    <t xml:space="preserve"> Protein slowmo homolog 2 OS=Mus musculus GN=Slmo2 PE=2 SV=2</t>
  </si>
  <si>
    <t>sp|Q60929-2|MEF2A_MOUSE</t>
  </si>
  <si>
    <t>Mef2a</t>
  </si>
  <si>
    <t xml:space="preserve"> Isoform 2 of Myocyte-specific enhancer factor 2A OS=Mus musculus GN=Mef2a</t>
  </si>
  <si>
    <t>sp|Q3UMB5|SMCR8_MOUSE</t>
  </si>
  <si>
    <t>Smcr8</t>
  </si>
  <si>
    <t xml:space="preserve"> Smith-Magenis syndrome chromosomal region candidate gene 8 protein homolog OS=Mus musculus GN=Smcr8 PE=1 SV=2</t>
  </si>
  <si>
    <t>sp|Q6PGC7|S35E3_MOUSE</t>
  </si>
  <si>
    <t>Slc35e3</t>
  </si>
  <si>
    <t xml:space="preserve"> Solute carrier family 35 member E3 OS=Mus musculus GN=Slc35e3 PE=2 SV=1</t>
  </si>
  <si>
    <t>sp|P70347-2|TANK_MOUSE</t>
  </si>
  <si>
    <t>Tank</t>
  </si>
  <si>
    <t xml:space="preserve"> Isoform 2 of TRAF family member-associated NF-kappa-B activator OS=Mus musculus GN=Tank</t>
  </si>
  <si>
    <t>sp|Q8C407-2|YIPF4_MOUSE</t>
  </si>
  <si>
    <t>Yipf4</t>
  </si>
  <si>
    <t xml:space="preserve"> Isoform 2 of Protein YIPF4 OS=Mus musculus GN=Yipf4</t>
  </si>
  <si>
    <t>sp|O08739|AMPD3_MOUSE</t>
  </si>
  <si>
    <t>Ampd3</t>
  </si>
  <si>
    <t xml:space="preserve"> AMP deaminase 3 OS=Mus musculus GN=Ampd3 PE=2 SV=2</t>
  </si>
  <si>
    <t>sp|Q6P1C6|LRIG3_MOUSE</t>
  </si>
  <si>
    <t>Lrig3</t>
  </si>
  <si>
    <t xml:space="preserve"> Leucine-rich repeats and immunoglobulin-like domains protein 3 OS=Mus musculus GN=Lrig3 PE=2 SV=1</t>
  </si>
  <si>
    <t>sp|Q00422|GABPA_MOUSE</t>
  </si>
  <si>
    <t>Gabpa</t>
  </si>
  <si>
    <t xml:space="preserve"> GA-binding protein alpha chain OS=Mus musculus GN=Gabpa PE=1 SV=2</t>
  </si>
  <si>
    <t>sp|Q9WVA3|BUB3_MOUSE</t>
  </si>
  <si>
    <t>Bub3</t>
  </si>
  <si>
    <t xml:space="preserve"> Mitotic checkpoint protein BUB3 OS=Mus musculus GN=Bub3 PE=2 SV=2</t>
  </si>
  <si>
    <t>sp|P62313|LSM6_MOUSE</t>
  </si>
  <si>
    <t>Lsm6</t>
  </si>
  <si>
    <t xml:space="preserve"> U6 snRNA-associated Sm-like protein LSm6 OS=Mus musculus GN=Lsm6 PE=2 SV=1</t>
  </si>
  <si>
    <t>sp|Q8BKY8|MTER3_MOUSE</t>
  </si>
  <si>
    <t>Mterfd3</t>
  </si>
  <si>
    <t xml:space="preserve"> mTERF domain-containing protein 3, mitochondrial OS=Mus musculus GN=Mterfd3 PE=1 SV=1</t>
  </si>
  <si>
    <t>sp|Q6NSU3|GL8D1_MOUSE</t>
  </si>
  <si>
    <t>Glt8d1</t>
  </si>
  <si>
    <t xml:space="preserve"> Glycosyltransferase 8 domain-containing protein 1 OS=Mus musculus GN=Glt8d1 PE=2 SV=1</t>
  </si>
  <si>
    <t>sp|P62342|SELT_MOUSE</t>
  </si>
  <si>
    <t>Selt</t>
  </si>
  <si>
    <t xml:space="preserve"> Selenoprotein T OS=Mus musculus GN=Selt PE=2 SV=2</t>
  </si>
  <si>
    <t>sp|Q9WUL7|ARL3_MOUSE</t>
  </si>
  <si>
    <t>Arl3</t>
  </si>
  <si>
    <t xml:space="preserve"> ADP-ribosylation factor-like protein 3 OS=Mus musculus GN=Arl3 PE=1 SV=1</t>
  </si>
  <si>
    <t>sp|Q8BJ90|ZN771_MOUSE</t>
  </si>
  <si>
    <t>Znf771</t>
  </si>
  <si>
    <t xml:space="preserve"> Zinc finger protein 771 OS=Mus musculus GN=Znf771 PE=2 SV=1</t>
  </si>
  <si>
    <t>sp|P46938|YAP1_MOUSE</t>
  </si>
  <si>
    <t>Yap1</t>
  </si>
  <si>
    <t xml:space="preserve"> Yorkie homolog OS=Mus musculus GN=Yap1 PE=1 SV=2</t>
  </si>
  <si>
    <t>sp|Q80W37|SPN1_MOUSE</t>
  </si>
  <si>
    <t>Snupn</t>
  </si>
  <si>
    <t xml:space="preserve"> Snurportin-1 OS=Mus musculus GN=Snupn PE=2 SV=1</t>
  </si>
  <si>
    <t>sp|Q3TRM4-2|PLPL6_MOUSE</t>
  </si>
  <si>
    <t>Pnpla6</t>
  </si>
  <si>
    <t xml:space="preserve"> Isoform 2 of Neuropathy target esterase OS=Mus musculus GN=Pnpla6</t>
  </si>
  <si>
    <t>sp|Q571G4|LIN54_MOUSE</t>
  </si>
  <si>
    <t>Lin54</t>
  </si>
  <si>
    <t xml:space="preserve"> Protein lin-54 homolog OS=Mus musculus GN=Lin54 PE=2 SV=2</t>
  </si>
  <si>
    <t xml:space="preserve"> Uncharacterized protein (Fragment) OS=Mus musculus PE=4 SV=1</t>
  </si>
  <si>
    <t>sp|Q9D1R2|KTI12_MOUSE</t>
  </si>
  <si>
    <t>Kti12</t>
  </si>
  <si>
    <t xml:space="preserve"> Protein KTI12 homolog OS=Mus musculus GN=Kti12 PE=1 SV=1</t>
  </si>
  <si>
    <t>sp|P59913|PCMD1_MOUSE</t>
  </si>
  <si>
    <t>Pcmtd1</t>
  </si>
  <si>
    <t xml:space="preserve"> Protein-L-isoaspartate O-methyltransferase domain-containing protein 1 OS=Mus musculus GN=Pcmtd1 PE=2 SV=1</t>
  </si>
  <si>
    <t>sp|Q80TE0|RPAP1_MOUSE</t>
  </si>
  <si>
    <t>Rpap1</t>
  </si>
  <si>
    <t xml:space="preserve"> RNA polymerase II-associated protein 1 OS=Mus musculus GN=Rpap1 PE=1 SV=2</t>
  </si>
  <si>
    <t>sp|Q5SUE8-2|ANR40_MOUSE</t>
  </si>
  <si>
    <t>Ankrd40</t>
  </si>
  <si>
    <t xml:space="preserve"> Isoform 2 of Ankyrin repeat domain-containing protein 40 OS=Mus musculus GN=Ankrd40</t>
  </si>
  <si>
    <t>sp|Q8VDB2|ALG12_MOUSE</t>
  </si>
  <si>
    <t>Alg12</t>
  </si>
  <si>
    <t xml:space="preserve"> Dol-P-Man:Man(7)GlcNAc(2)-PP-Dol alpha-1,6-mannosyltransferase OS=Mus musculus GN=Alg12 PE=2 SV=1</t>
  </si>
  <si>
    <t>sp|P27790|CENPB_MOUSE</t>
  </si>
  <si>
    <t>Cenpb</t>
  </si>
  <si>
    <t xml:space="preserve"> Major centromere autoantigen B OS=Mus musculus GN=Cenpb PE=2 SV=2</t>
  </si>
  <si>
    <t>sp|Q9D7N6|RM30_MOUSE</t>
  </si>
  <si>
    <t>Mrpl30</t>
  </si>
  <si>
    <t xml:space="preserve"> 39S ribosomal protein L30, mitochondrial OS=Mus musculus GN=Mrpl30 PE=2 SV=1</t>
  </si>
  <si>
    <t>tr|Q8R2U2|Q8R2U2_MOUSE</t>
  </si>
  <si>
    <t>BC027231</t>
  </si>
  <si>
    <t xml:space="preserve"> Uncharacterized protein OS=Mus musculus GN=BC027231 PE=2 SV=1</t>
  </si>
  <si>
    <t>sp|Q8K4E0|ALMS1_MOUSE</t>
  </si>
  <si>
    <t>Alms1</t>
  </si>
  <si>
    <t xml:space="preserve"> Alstrom syndrome protein 1 homolog OS=Mus musculus GN=Alms1 PE=1 SV=2</t>
  </si>
  <si>
    <t>sp|Q9Z1P6|NDUA7_MOUSE</t>
  </si>
  <si>
    <t>Ndufa7</t>
  </si>
  <si>
    <t xml:space="preserve"> NADH dehydrogenase [ubiquinone] 1 alpha subcomplex subunit 7 OS=Mus musculus GN=Ndufa7 PE=1 SV=3</t>
  </si>
  <si>
    <t>sp|Q6AXC6|DDX11_MOUSE</t>
  </si>
  <si>
    <t>Ddx11</t>
  </si>
  <si>
    <t xml:space="preserve"> Probable ATP-dependent RNA helicase DDX11 OS=Mus musculus GN=Ddx11 PE=2 SV=1</t>
  </si>
  <si>
    <t>sp|Q8C1E7|T120A_MOUSE</t>
  </si>
  <si>
    <t>Tmem120a</t>
  </si>
  <si>
    <t xml:space="preserve"> Transmembrane protein 120A OS=Mus musculus GN=Tmem120a PE=2 SV=1</t>
  </si>
  <si>
    <t>sp|Q9CR86|CHSP1_MOUSE</t>
  </si>
  <si>
    <t>Carhsp1</t>
  </si>
  <si>
    <t xml:space="preserve"> Calcium-regulated heat stable protein 1 OS=Mus musculus GN=Carhsp1 PE=1 SV=1</t>
  </si>
  <si>
    <t>sp|P70429-2|EVL_MOUSE</t>
  </si>
  <si>
    <t>Evl</t>
  </si>
  <si>
    <t xml:space="preserve"> Isoform 1 of Ena/VASP-like protein OS=Mus musculus GN=Evl</t>
  </si>
  <si>
    <t>sp|Q8BMS9|RASF2_MOUSE</t>
  </si>
  <si>
    <t>Rassf2</t>
  </si>
  <si>
    <t xml:space="preserve"> Ras association domain-containing protein 2 OS=Mus musculus GN=Rassf2 PE=2 SV=1</t>
  </si>
  <si>
    <t>sp|Q8JZL3|THTPA_MOUSE</t>
  </si>
  <si>
    <t>Thtpa</t>
  </si>
  <si>
    <t xml:space="preserve"> Thiamine-triphosphatase OS=Mus musculus GN=Thtpa PE=1 SV=3</t>
  </si>
  <si>
    <t>sp|Q8CIV8|TBCE_MOUSE</t>
  </si>
  <si>
    <t>Tbce</t>
  </si>
  <si>
    <t xml:space="preserve"> Tubulin-specific chaperone E OS=Mus musculus GN=Tbce PE=1 SV=1</t>
  </si>
  <si>
    <t>tr|Q8C6B0|Q8C6B0_MOUSE</t>
  </si>
  <si>
    <t>Mettl7a1</t>
  </si>
  <si>
    <t xml:space="preserve"> MCG20149, isoform CRA_a OS=Mus musculus GN=Mettl7a1 PE=2 SV=1</t>
  </si>
  <si>
    <t>tr|E9QAD5|E9QAD5_MOUSE</t>
  </si>
  <si>
    <t>Tsga10</t>
  </si>
  <si>
    <t xml:space="preserve"> Uncharacterized protein OS=Mus musculus GN=Tsga10 PE=4 SV=1</t>
  </si>
  <si>
    <t>sp|Q3UFS4|CCD75_MOUSE</t>
  </si>
  <si>
    <t>Ccdc75</t>
  </si>
  <si>
    <t xml:space="preserve"> Coiled-coil domain-containing protein 75 OS=Mus musculus GN=Ccdc75 PE=2 SV=2</t>
  </si>
  <si>
    <t>sp|O70546-2|KDM6A_MOUSE</t>
  </si>
  <si>
    <t>Kdm6a</t>
  </si>
  <si>
    <t xml:space="preserve"> Isoform 2 of Lysine-specific demethylase 6A OS=Mus musculus GN=Kdm6a</t>
  </si>
  <si>
    <t>sp|Q9CPQ3|TOM22_MOUSE</t>
  </si>
  <si>
    <t>Tomm22</t>
  </si>
  <si>
    <t xml:space="preserve"> Mitochondrial import receptor subunit TOM22 homolog OS=Mus musculus GN=Tomm22 PE=2 SV=3</t>
  </si>
  <si>
    <t>sp|Q9JM73|SRF_MOUSE</t>
  </si>
  <si>
    <t>Srf</t>
  </si>
  <si>
    <t xml:space="preserve"> Serum response factor OS=Mus musculus GN=Srf PE=1 SV=1</t>
  </si>
  <si>
    <t>sp|P70459|ERF_MOUSE</t>
  </si>
  <si>
    <t>Erf</t>
  </si>
  <si>
    <t xml:space="preserve"> ETS domain-containing transcription factor ERF OS=Mus musculus GN=Erf PE=2 SV=1</t>
  </si>
  <si>
    <t>sp|Q8R3H7|HS2ST_MOUSE</t>
  </si>
  <si>
    <t>Hs2st1</t>
  </si>
  <si>
    <t xml:space="preserve"> Heparan sulfate 2-O-sulfotransferase 1 OS=Mus musculus GN=Hs2st1 PE=1 SV=2</t>
  </si>
  <si>
    <t>sp|Q8R3V6|CUED1_MOUSE</t>
  </si>
  <si>
    <t>Cuedc1</t>
  </si>
  <si>
    <t xml:space="preserve"> CUE domain-containing protein 1 OS=Mus musculus GN=Cuedc1 PE=1 SV=2</t>
  </si>
  <si>
    <t>sp|Q8BMG1|ATRIP_MOUSE</t>
  </si>
  <si>
    <t>Atrip</t>
  </si>
  <si>
    <t xml:space="preserve"> ATR-interacting protein OS=Mus musculus GN=Atrip PE=2 SV=2</t>
  </si>
  <si>
    <t>sp|Q8C4S8|DEN2A_MOUSE</t>
  </si>
  <si>
    <t>Dennd2a</t>
  </si>
  <si>
    <t xml:space="preserve"> DENN domain-containing protein 2A OS=Mus musculus GN=Dennd2a PE=1 SV=1</t>
  </si>
  <si>
    <t>sp|Q8BG71|TYW2_MOUSE</t>
  </si>
  <si>
    <t>Trmt12</t>
  </si>
  <si>
    <t xml:space="preserve"> tRNA wybutosine-synthesizing protein 2 homolog OS=Mus musculus GN=Trmt12 PE=2 SV=1</t>
  </si>
  <si>
    <t>sp|Q8JZX9|BORG1_MOUSE</t>
  </si>
  <si>
    <t>Cdc42ep2</t>
  </si>
  <si>
    <t xml:space="preserve"> Cdc42 effector protein 2 OS=Mus musculus GN=Cdc42ep2 PE=1 SV=1</t>
  </si>
  <si>
    <t>sp|Q60698|SKI_MOUSE</t>
  </si>
  <si>
    <t>Ski</t>
  </si>
  <si>
    <t xml:space="preserve"> Ski oncogene OS=Mus musculus GN=Ski PE=2 SV=2</t>
  </si>
  <si>
    <t>sp|Q924T7-2|RNF31_MOUSE</t>
  </si>
  <si>
    <t>Rnf31</t>
  </si>
  <si>
    <t xml:space="preserve"> Isoform 2 of RING finger protein 31 OS=Mus musculus GN=Rnf31</t>
  </si>
  <si>
    <t>sp|Q8BMA3-2|CNKR3_MOUSE</t>
  </si>
  <si>
    <t>Cnksr3</t>
  </si>
  <si>
    <t xml:space="preserve"> Isoform 2 of Connector enhancer of kinase suppressor of ras 3 OS=Mus musculus GN=Cnksr3</t>
  </si>
  <si>
    <t>sp|P53762|ARNT_MOUSE</t>
  </si>
  <si>
    <t>Arnt</t>
  </si>
  <si>
    <t xml:space="preserve"> Aryl hydrocarbon receptor nuclear translocator OS=Mus musculus GN=Arnt PE=1 SV=3</t>
  </si>
  <si>
    <t>sp|Q8BGS2|BOLA2_MOUSE</t>
  </si>
  <si>
    <t>Bola2</t>
  </si>
  <si>
    <t xml:space="preserve"> BolA-like protein 2 OS=Mus musculus GN=Bola2 PE=1 SV=1</t>
  </si>
  <si>
    <t>sp|Q9BCZ4|SELS_MOUSE</t>
  </si>
  <si>
    <t>Sels</t>
  </si>
  <si>
    <t xml:space="preserve"> Selenoprotein S OS=Mus musculus GN=Sels PE=2 SV=3</t>
  </si>
  <si>
    <t>sp|O35144|TERF2_MOUSE</t>
  </si>
  <si>
    <t>Terf2</t>
  </si>
  <si>
    <t xml:space="preserve"> Telomeric repeat-binding factor 2 OS=Mus musculus GN=Terf2 PE=1 SV=3</t>
  </si>
  <si>
    <t>sp|O35166|GOSR2_MOUSE</t>
  </si>
  <si>
    <t>Gosr2</t>
  </si>
  <si>
    <t xml:space="preserve"> Golgi SNAP receptor complex member 2 OS=Mus musculus GN=Gosr2 PE=2 SV=2</t>
  </si>
  <si>
    <t>sp|Q505G8|ZN827_MOUSE</t>
  </si>
  <si>
    <t>Znf827</t>
  </si>
  <si>
    <t xml:space="preserve"> Zinc finger protein 827 OS=Mus musculus GN=Znf827 PE=2 SV=2</t>
  </si>
  <si>
    <t>sp|B1AUR6-2|MMS22_MOUSE</t>
  </si>
  <si>
    <t>Mms22l</t>
  </si>
  <si>
    <t xml:space="preserve"> Isoform 2 of Protein MMS22-like OS=Mus musculus GN=Mms22l</t>
  </si>
  <si>
    <t>tr|D3Z3H0|D3Z3H0_MOUSE</t>
  </si>
  <si>
    <t>Ino80e</t>
  </si>
  <si>
    <t xml:space="preserve"> Uncharacterized protein OS=Mus musculus GN=Ino80e PE=4 SV=1</t>
  </si>
  <si>
    <t>sp|Q9DCF9-2|SSRG_MOUSE</t>
  </si>
  <si>
    <t>Ssr3</t>
  </si>
  <si>
    <t xml:space="preserve"> Isoform 2 of Translocon-associated protein subunit gamma OS=Mus musculus GN=Ssr3</t>
  </si>
  <si>
    <t>sp|P63024|VAMP3_MOUSE</t>
  </si>
  <si>
    <t>Vamp3</t>
  </si>
  <si>
    <t xml:space="preserve"> Vesicle-associated membrane protein 3 OS=Mus musculus GN=Vamp3 PE=1 SV=1</t>
  </si>
  <si>
    <t>sp|P63044|VAMP2_MOUSE</t>
  </si>
  <si>
    <t>Vamp2</t>
  </si>
  <si>
    <t xml:space="preserve"> Vesicle-associated membrane protein 2 OS=Mus musculus GN=Vamp2 PE=1 SV=2</t>
  </si>
  <si>
    <t>sp|Q91W92|BORG5_MOUSE</t>
  </si>
  <si>
    <t>Cdc42ep1</t>
  </si>
  <si>
    <t xml:space="preserve"> Cdc42 effector protein 1 OS=Mus musculus GN=Cdc42ep1 PE=1 SV=1</t>
  </si>
  <si>
    <t>sp|P62315|SMD1_MOUSE</t>
  </si>
  <si>
    <t>Snrpd1</t>
  </si>
  <si>
    <t xml:space="preserve"> Small nuclear ribonucleoprotein Sm D1 OS=Mus musculus GN=Snrpd1 PE=2 SV=1</t>
  </si>
  <si>
    <t>sp|Q5DU41|LRC8B_MOUSE</t>
  </si>
  <si>
    <t>Lrrc8b</t>
  </si>
  <si>
    <t xml:space="preserve"> Leucine-rich repeat-containing protein 8B OS=Mus musculus GN=Lrrc8b PE=2 SV=2</t>
  </si>
  <si>
    <t>sp|Q8BI22-2|CE128_MOUSE</t>
  </si>
  <si>
    <t>Cep128</t>
  </si>
  <si>
    <t xml:space="preserve"> Isoform 2 of Centrosomal protein of 128 kDa OS=Mus musculus GN=Cep128</t>
  </si>
  <si>
    <t>sp|Q9CQP0|RM33_MOUSE</t>
  </si>
  <si>
    <t>Mrpl33</t>
  </si>
  <si>
    <t xml:space="preserve"> 39S ribosomal protein L33, mitochondrial OS=Mus musculus GN=Mrpl33 PE=2 SV=1</t>
  </si>
  <si>
    <t>sp|Q3UHC2|LRRK1_MOUSE</t>
  </si>
  <si>
    <t>Lrrk1</t>
  </si>
  <si>
    <t xml:space="preserve"> Leucine-rich repeat serine/threonine-protein kinase 1 OS=Mus musculus GN=Lrrk1 PE=2 SV=1</t>
  </si>
  <si>
    <t>sp|P81122|IRS2_MOUSE</t>
  </si>
  <si>
    <t>Irs2</t>
  </si>
  <si>
    <t xml:space="preserve"> Insulin receptor substrate 2 OS=Mus musculus GN=Irs2 PE=1 SV=2</t>
  </si>
  <si>
    <t>sp|Q9CQV1|TIM16_MOUSE</t>
  </si>
  <si>
    <t>Pam16</t>
  </si>
  <si>
    <t xml:space="preserve"> Mitochondrial import inner membrane translocase subunit TIM16 OS=Mus musculus GN=Pam16 PE=2 SV=1</t>
  </si>
  <si>
    <t>sp|Q99LD9|EI2BB_MOUSE</t>
  </si>
  <si>
    <t>Eif2b2</t>
  </si>
  <si>
    <t xml:space="preserve"> Translation initiation factor eIF-2B subunit beta OS=Mus musculus GN=Eif2b2 PE=2 SV=1</t>
  </si>
  <si>
    <t>sp|Q3UYI5|RGL3_MOUSE</t>
  </si>
  <si>
    <t>Rgl3</t>
  </si>
  <si>
    <t xml:space="preserve"> Ral guanine nucleotide dissociation stimulator-like 3 OS=Mus musculus GN=Rgl3 PE=1 SV=2</t>
  </si>
  <si>
    <t>sp|Q8CEC5|KBRS1_MOUSE</t>
  </si>
  <si>
    <t>Nkiras1</t>
  </si>
  <si>
    <t xml:space="preserve"> NF-kappa-B inhibitor-interacting Ras-like protein 1 OS=Mus musculus GN=Nkiras1 PE=2 SV=1</t>
  </si>
  <si>
    <t>sp|A2AMM0|MURC_MOUSE</t>
  </si>
  <si>
    <t>Murc</t>
  </si>
  <si>
    <t xml:space="preserve"> Muscle-related coiled-coil protein OS=Mus musculus GN=Murc PE=2 SV=1</t>
  </si>
  <si>
    <t>sp|D3YX43|VSI10_MOUSE</t>
  </si>
  <si>
    <t>Vsig10</t>
  </si>
  <si>
    <t xml:space="preserve"> V-set and immunoglobulin domain-containing protein 10 OS=Mus musculus GN=Vsig10 PE=4 SV=2</t>
  </si>
  <si>
    <t>sp|Q3U182|CRTC2_MOUSE</t>
  </si>
  <si>
    <t>Crtc2</t>
  </si>
  <si>
    <t xml:space="preserve"> CREB-regulated transcription coactivator 2 OS=Mus musculus GN=Crtc2 PE=1 SV=2</t>
  </si>
  <si>
    <t>sp|Q9R1X4-2|TIM_MOUSE</t>
  </si>
  <si>
    <t>Timeless</t>
  </si>
  <si>
    <t xml:space="preserve"> Isoform 2 of Protein timeless homolog OS=Mus musculus GN=Timeless</t>
  </si>
  <si>
    <t>sp|Q8VCB1|NDC1_MOUSE</t>
  </si>
  <si>
    <t>Tmem48</t>
  </si>
  <si>
    <t xml:space="preserve"> Nucleoporin NDC1 OS=Mus musculus GN=Tmem48 PE=1 SV=1</t>
  </si>
  <si>
    <t>sp|P10810|CD14_MOUSE</t>
  </si>
  <si>
    <t>Cd14</t>
  </si>
  <si>
    <t xml:space="preserve"> Monocyte differentiation antigen CD14 OS=Mus musculus GN=Cd14 PE=1 SV=1</t>
  </si>
  <si>
    <t>sp|Q99JZ7|ERRFI_MOUSE</t>
  </si>
  <si>
    <t>Errfi1</t>
  </si>
  <si>
    <t xml:space="preserve"> ERBB receptor feedback inhibitor 1 OS=Mus musculus GN=Errfi1 PE=1 SV=1</t>
  </si>
  <si>
    <t>sp|O88907|PIAS1_MOUSE</t>
  </si>
  <si>
    <t>Pias1</t>
  </si>
  <si>
    <t xml:space="preserve"> E3 SUMO-protein ligase PIAS1 OS=Mus musculus GN=Pias1 PE=1 SV=2</t>
  </si>
  <si>
    <t>sp|Q8C5D8-2|PIAS2_MOUSE</t>
  </si>
  <si>
    <t>Pias2</t>
  </si>
  <si>
    <t xml:space="preserve"> Isoform 2 of E3 SUMO-protein ligase PIAS2 OS=Mus musculus GN=Pias2</t>
  </si>
  <si>
    <t>sp|Q9D7V9|NAAA_MOUSE</t>
  </si>
  <si>
    <t>Naaa</t>
  </si>
  <si>
    <t xml:space="preserve"> N-acylethanolamine-hydrolyzing acid amidase OS=Mus musculus GN=Naaa PE=2 SV=2</t>
  </si>
  <si>
    <t>tr|Q8BWE1|Q8BWE1_MOUSE</t>
  </si>
  <si>
    <t>1810024B03</t>
  </si>
  <si>
    <t xml:space="preserve"> Novel protein OS=Mus musculus GN=1810024B03Rik PE=2 SV=1</t>
  </si>
  <si>
    <t>sp|Q9CR25|DPH2_MOUSE</t>
  </si>
  <si>
    <t>Dph2</t>
  </si>
  <si>
    <t xml:space="preserve"> Diphthamide biosynthesis protein 2 OS=Mus musculus GN=Dph2 PE=1 SV=1</t>
  </si>
  <si>
    <t>sp|Q3TV70|NR2CA_MOUSE</t>
  </si>
  <si>
    <t>Nr2c2ap</t>
  </si>
  <si>
    <t xml:space="preserve"> Nuclear receptor 2C2-associated protein OS=Mus musculus GN=Nr2c2ap PE=2 SV=1</t>
  </si>
  <si>
    <t>sp|Q9EPW9|TLR6_MOUSE</t>
  </si>
  <si>
    <t>Tlr6</t>
  </si>
  <si>
    <t xml:space="preserve"> Toll-like receptor 6 OS=Mus musculus GN=Tlr6 PE=1 SV=2</t>
  </si>
  <si>
    <t>sp|Q9ET26|RN114_MOUSE</t>
  </si>
  <si>
    <t>Rnf114</t>
  </si>
  <si>
    <t xml:space="preserve"> RING finger protein 114 OS=Mus musculus GN=Rnf114 PE=2 SV=2</t>
  </si>
  <si>
    <t>sp|Q9Z255|UBE2A_MOUSE</t>
  </si>
  <si>
    <t>Ube2a</t>
  </si>
  <si>
    <t xml:space="preserve"> Ubiquitin-conjugating enzyme E2 A OS=Mus musculus GN=Ube2a PE=2 SV=1</t>
  </si>
  <si>
    <t>sp|P70193|LRIG1_MOUSE</t>
  </si>
  <si>
    <t>Lrig1</t>
  </si>
  <si>
    <t xml:space="preserve"> Leucine-rich repeats and immunoglobulin-like domains protein 1 OS=Mus musculus GN=Lrig1 PE=2 SV=2</t>
  </si>
  <si>
    <t>sp|Q91WF7|FIG4_MOUSE</t>
  </si>
  <si>
    <t>Fig4</t>
  </si>
  <si>
    <t xml:space="preserve"> Polyphosphoinositide phosphatase OS=Mus musculus GN=Fig4 PE=1 SV=1</t>
  </si>
  <si>
    <t>sp|Q91V83|TTI1_MOUSE</t>
  </si>
  <si>
    <t>Tti1</t>
  </si>
  <si>
    <t xml:space="preserve"> TEL2-interacting protein 1 homolog OS=Mus musculus GN=Tti1 PE=1 SV=2</t>
  </si>
  <si>
    <t>sp|O35231-2|KIFC3_MOUSE</t>
  </si>
  <si>
    <t>Kifc3</t>
  </si>
  <si>
    <t xml:space="preserve"> Isoform 2 of Kinesin-like protein KIFC3 OS=Mus musculus GN=Kifc3</t>
  </si>
  <si>
    <t>sp|Q9WV68|DECR2_MOUSE</t>
  </si>
  <si>
    <t>Decr2</t>
  </si>
  <si>
    <t xml:space="preserve"> Peroxisomal 2,4-dienoyl-CoA reductase OS=Mus musculus GN=Decr2 PE=1 SV=1</t>
  </si>
  <si>
    <t>sp|Q9CPX7|RT16_MOUSE</t>
  </si>
  <si>
    <t>Mrps16</t>
  </si>
  <si>
    <t xml:space="preserve"> 28S ribosomal protein S16, mitochondrial OS=Mus musculus GN=Mrps16 PE=2 SV=1</t>
  </si>
  <si>
    <t>sp|Q80YQ8|RMD5A_MOUSE</t>
  </si>
  <si>
    <t>Rmnd5a</t>
  </si>
  <si>
    <t xml:space="preserve"> Protein RMD5 homolog A OS=Mus musculus GN=Rmnd5a PE=2 SV=2</t>
  </si>
  <si>
    <t>sp|Q91WD1|RPC4_MOUSE</t>
  </si>
  <si>
    <t>Polr3d</t>
  </si>
  <si>
    <t xml:space="preserve"> DNA-directed RNA polymerase III subunit RPC4 OS=Mus musculus GN=Polr3d PE=2 SV=2</t>
  </si>
  <si>
    <t>sp|Q9R1C0|TAF7_MOUSE</t>
  </si>
  <si>
    <t>Taf7</t>
  </si>
  <si>
    <t xml:space="preserve"> Transcription initiation factor TFIID subunit 7 OS=Mus musculus GN=Taf7 PE=1 SV=1</t>
  </si>
  <si>
    <t>sp|Q8R420|ABCA3_MOUSE</t>
  </si>
  <si>
    <t>Abca3</t>
  </si>
  <si>
    <t xml:space="preserve"> ATP-binding cassette sub-family A member 3 OS=Mus musculus GN=Abca3 PE=2 SV=3</t>
  </si>
  <si>
    <t>sp|Q80TM6-2|R3HD2_MOUSE</t>
  </si>
  <si>
    <t>R3hdm2</t>
  </si>
  <si>
    <t xml:space="preserve"> Isoform 2 of R3H domain-containing protein 2 OS=Mus musculus GN=R3hdm2</t>
  </si>
  <si>
    <t>sp|Q9QXJ1-2|APBB1_MOUSE</t>
  </si>
  <si>
    <t>Apbb1</t>
  </si>
  <si>
    <t xml:space="preserve"> Isoform 2 of Amyloid beta A4 precursor protein-binding family B member 1 OS=Mus musculus GN=Apbb1</t>
  </si>
  <si>
    <t>sp|Q91WE6-2|CDKAL_MOUSE</t>
  </si>
  <si>
    <t>Cdkal1</t>
  </si>
  <si>
    <t xml:space="preserve"> Isoform 2 of CDK5 regulatory subunit-associated protein 1-like 1 OS=Mus musculus GN=Cdkal1</t>
  </si>
  <si>
    <t>sp|Q8K120-2|NFAC4_MOUSE</t>
  </si>
  <si>
    <t>Nfatc4</t>
  </si>
  <si>
    <t xml:space="preserve"> Isoform 2 of Nuclear factor of activated T-cells, cytoplasmic 4 OS=Mus musculus GN=Nfatc4</t>
  </si>
  <si>
    <t>sp|Q9D2Z4|SENP8_MOUSE</t>
  </si>
  <si>
    <t>Senp8</t>
  </si>
  <si>
    <t xml:space="preserve"> Sentrin-specific protease 8 OS=Mus musculus GN=Senp8 PE=1 SV=2</t>
  </si>
  <si>
    <t>tr|E9Q4D9|E9Q4D9_MOUSE</t>
  </si>
  <si>
    <t>Rbpms</t>
  </si>
  <si>
    <t xml:space="preserve"> Uncharacterized protein OS=Mus musculus GN=Rbpms PE=4 SV=1</t>
  </si>
  <si>
    <t>sp|Q9Z1Y4|TRIP6_MOUSE</t>
  </si>
  <si>
    <t>Trip6</t>
  </si>
  <si>
    <t xml:space="preserve"> Thyroid receptor-interacting protein 6 OS=Mus musculus GN=Trip6 PE=1 SV=1</t>
  </si>
  <si>
    <t>sp|Q91WG3|TRUB2_MOUSE</t>
  </si>
  <si>
    <t>Trub2</t>
  </si>
  <si>
    <t xml:space="preserve"> Probable tRNA pseudouridine synthase 2 OS=Mus musculus GN=Trub2 PE=2 SV=1</t>
  </si>
  <si>
    <t>sp|Q9DAI2|RABL5_MOUSE</t>
  </si>
  <si>
    <t>Rabl5</t>
  </si>
  <si>
    <t xml:space="preserve"> Rab-like protein 5 OS=Mus musculus GN=Rabl5 PE=2 SV=1</t>
  </si>
  <si>
    <t>sp|P63147|UBE2B_MOUSE</t>
  </si>
  <si>
    <t>Ube2b</t>
  </si>
  <si>
    <t xml:space="preserve"> Ubiquitin-conjugating enzyme E2 B OS=Mus musculus GN=Ube2b PE=1 SV=1</t>
  </si>
  <si>
    <t>sp|P62889|RL30_MOUSE</t>
  </si>
  <si>
    <t>Rpl30</t>
  </si>
  <si>
    <t xml:space="preserve"> 60S ribosomal protein L30 OS=Mus musculus GN=Rpl30 PE=2 SV=2</t>
  </si>
  <si>
    <t>sp|P46062|SIPA1_MOUSE</t>
  </si>
  <si>
    <t>Sipa1</t>
  </si>
  <si>
    <t xml:space="preserve"> Signal-induced proliferation-associated protein 1 OS=Mus musculus GN=Sipa1 PE=2 SV=2</t>
  </si>
  <si>
    <t>sp|Q3UMR5|C109A_MOUSE</t>
  </si>
  <si>
    <t>Ccdc109a</t>
  </si>
  <si>
    <t xml:space="preserve"> Coiled-coil domain-containing protein 109A OS=Mus musculus GN=Ccdc109a PE=2 SV=2</t>
  </si>
  <si>
    <t>sp|Q925U4|EDEM1_MOUSE</t>
  </si>
  <si>
    <t>Edem1</t>
  </si>
  <si>
    <t xml:space="preserve"> ER degradation-enhancing alpha-mannosidase-like 1 OS=Mus musculus GN=Edem1 PE=2 SV=1</t>
  </si>
  <si>
    <t>tr|Q3TDW4|Q3TDW4_MOUSE</t>
  </si>
  <si>
    <t>Cabin1</t>
  </si>
  <si>
    <t xml:space="preserve"> Calcineurin binding protein 1, isoform CRA_c OS=Mus musculus GN=Cabin1 PE=2 SV=1</t>
  </si>
  <si>
    <t>sp|Q8CG50|RAB43_MOUSE</t>
  </si>
  <si>
    <t>Rab43</t>
  </si>
  <si>
    <t xml:space="preserve"> Ras-related protein Rab-43 OS=Mus musculus GN=Rab43 PE=1 SV=1</t>
  </si>
  <si>
    <t>sp|Q9EQX4|AIF1L_MOUSE</t>
  </si>
  <si>
    <t>Aif1l</t>
  </si>
  <si>
    <t xml:space="preserve"> Allograft inflammatory factor 1-like OS=Mus musculus GN=Aif1l PE=2 SV=1</t>
  </si>
  <si>
    <t>sp|Q9ES89|EXTL2_MOUSE</t>
  </si>
  <si>
    <t>Extl2</t>
  </si>
  <si>
    <t xml:space="preserve"> Exostosin-like 2 OS=Mus musculus GN=Extl2 PE=1 SV=1</t>
  </si>
  <si>
    <t>sp|Q91WM2|CECR5_MOUSE</t>
  </si>
  <si>
    <t>Cecr5</t>
  </si>
  <si>
    <t xml:space="preserve"> Cat eye syndrome critical region protein 5 homolog OS=Mus musculus GN=Cecr5 PE=2 SV=1</t>
  </si>
  <si>
    <t>sp|Q8BYM8|SYCM_MOUSE</t>
  </si>
  <si>
    <t>Cars2</t>
  </si>
  <si>
    <t xml:space="preserve"> Probable cysteinyl-tRNA synthetase, mitochondrial OS=Mus musculus GN=Cars2 PE=2 SV=2</t>
  </si>
  <si>
    <t>sp|Q06831|SOX4_MOUSE</t>
  </si>
  <si>
    <t>Sox4</t>
  </si>
  <si>
    <t xml:space="preserve"> Transcription factor SOX-4 OS=Mus musculus GN=Sox4 PE=1 SV=2</t>
  </si>
  <si>
    <t>sp|Q9CQG1-2|CHAC2_MOUSE</t>
  </si>
  <si>
    <t>Chac2</t>
  </si>
  <si>
    <t xml:space="preserve"> Isoform 2 of Cation transport regulator-like protein 2 OS=Mus musculus GN=Chac2</t>
  </si>
  <si>
    <t>sp|P23798|PCGF2_MOUSE</t>
  </si>
  <si>
    <t>Pcgf2</t>
  </si>
  <si>
    <t xml:space="preserve"> Polycomb group RING finger protein 2 OS=Mus musculus GN=Pcgf2 PE=1 SV=2</t>
  </si>
  <si>
    <t>sp|P25916|BMI1_MOUSE</t>
  </si>
  <si>
    <t>Bmi1</t>
  </si>
  <si>
    <t xml:space="preserve"> Polycomb complex protein BMI-1 OS=Mus musculus GN=Bmi1 PE=1 SV=1</t>
  </si>
  <si>
    <t>sp|Q61239|FNTA_MOUSE</t>
  </si>
  <si>
    <t>Fnta</t>
  </si>
  <si>
    <t xml:space="preserve"> Protein farnesyltransferase/geranylgeranyltransferase type-1 subunit alpha OS=Mus musculus GN=Fnta PE=1 SV=1</t>
  </si>
  <si>
    <t>tr|B2RRD7|B2RRD7_MOUSE</t>
  </si>
  <si>
    <t>Brpf1</t>
  </si>
  <si>
    <t xml:space="preserve"> Bromodomain and PHD finger containing, 1 OS=Mus musculus GN=Brpf1 PE=2 SV=1</t>
  </si>
  <si>
    <t>sp|Q80Y84-2|KDM5B_MOUSE</t>
  </si>
  <si>
    <t>Kdm5b</t>
  </si>
  <si>
    <t xml:space="preserve"> Isoform 2 of Lysine-specific demethylase 5B OS=Mus musculus GN=Kdm5b</t>
  </si>
  <si>
    <t>sp|Q8K1Z0|COQ9_MOUSE</t>
  </si>
  <si>
    <t>Coq9</t>
  </si>
  <si>
    <t xml:space="preserve"> Ubiquinone biosynthesis protein COQ9, mitochondrial OS=Mus musculus GN=Coq9 PE=1 SV=1</t>
  </si>
  <si>
    <t>sp|Q8C850|SCAR3_MOUSE</t>
  </si>
  <si>
    <t>Scara3</t>
  </si>
  <si>
    <t xml:space="preserve"> Scavenger receptor class A member 3 OS=Mus musculus GN=Scara3 PE=2 SV=1</t>
  </si>
  <si>
    <t>sp|P0C090|RC3H2_MOUSE</t>
  </si>
  <si>
    <t>Rc3h2</t>
  </si>
  <si>
    <t xml:space="preserve"> RING finger and CCCH-type zinc finger domain-containing protein 2 OS=Mus musculus GN=Rc3h2 PE=2 SV=1</t>
  </si>
  <si>
    <t>sp|Q8BGC4|ZADH2_MOUSE</t>
  </si>
  <si>
    <t>Zadh2</t>
  </si>
  <si>
    <t xml:space="preserve"> Zinc-binding alcohol dehydrogenase domain-containing protein 2 OS=Mus musculus GN=Zadh2 PE=2 SV=1</t>
  </si>
  <si>
    <t>sp|Q9CWN7|CB029_MOUSE</t>
  </si>
  <si>
    <t>D1Bwg0212e</t>
  </si>
  <si>
    <t xml:space="preserve"> UPF0760 protein C2orf29 homolog OS=Mus musculus GN=D1Bwg0212e PE=2 SV=1</t>
  </si>
  <si>
    <t>sp|Q8BIX9-2|FICD_MOUSE</t>
  </si>
  <si>
    <t>Ficd</t>
  </si>
  <si>
    <t xml:space="preserve"> Isoform 2 of Adenosine monophosphate-protein transferase FICD OS=Mus musculus GN=Ficd</t>
  </si>
  <si>
    <t>sp|Q921X6|RPC6_MOUSE</t>
  </si>
  <si>
    <t>Polr3f</t>
  </si>
  <si>
    <t xml:space="preserve"> DNA-directed RNA polymerase III subunit RPC6 OS=Mus musculus GN=Polr3f PE=1 SV=1</t>
  </si>
  <si>
    <t>sp|Q9JK23|PSMG1_MOUSE</t>
  </si>
  <si>
    <t>Psmg1</t>
  </si>
  <si>
    <t xml:space="preserve"> Proteasome assembly chaperone 1 OS=Mus musculus GN=Psmg1 PE=1 SV=1</t>
  </si>
  <si>
    <t>sp|Q921Y2|IMP3_MOUSE</t>
  </si>
  <si>
    <t>Imp3</t>
  </si>
  <si>
    <t xml:space="preserve"> U3 small nucleolar ribonucleoprotein protein IMP3 OS=Mus musculus GN=Imp3 PE=2 SV=1</t>
  </si>
  <si>
    <t>tr|E9Q1L2|E9Q1L2_MOUSE</t>
  </si>
  <si>
    <t>Klhl5</t>
  </si>
  <si>
    <t xml:space="preserve"> Uncharacterized protein OS=Mus musculus GN=Klhl5 PE=4 SV=1</t>
  </si>
  <si>
    <t>sp|Q9Z0M5|LICH_MOUSE</t>
  </si>
  <si>
    <t>Lipa</t>
  </si>
  <si>
    <t xml:space="preserve"> Lysosomal acid lipase/cholesteryl ester hydrolase OS=Mus musculus GN=Lipa PE=2 SV=2</t>
  </si>
  <si>
    <t>sp|Q3TWI9|TM63B_MOUSE</t>
  </si>
  <si>
    <t>Tmem63b</t>
  </si>
  <si>
    <t xml:space="preserve"> Transmembrane protein 63B OS=Mus musculus GN=Tmem63b PE=1 SV=1</t>
  </si>
  <si>
    <t>sp|Q9D8X1|CUTC_MOUSE</t>
  </si>
  <si>
    <t>Cutc</t>
  </si>
  <si>
    <t xml:space="preserve"> Copper homeostasis protein cutC homolog OS=Mus musculus GN=Cutc PE=2 SV=1</t>
  </si>
  <si>
    <t>sp|P25425-10|PO2F1_MOUSE</t>
  </si>
  <si>
    <t>Pou2f1</t>
  </si>
  <si>
    <t xml:space="preserve"> Isoform 10 of POU domain, class 2, transcription factor 1 OS=Mus musculus GN=Pou2f1</t>
  </si>
  <si>
    <t>sp|O55060|TPMT_MOUSE</t>
  </si>
  <si>
    <t>Tpmt</t>
  </si>
  <si>
    <t xml:space="preserve"> Thiopurine S-methyltransferase OS=Mus musculus GN=Tpmt PE=1 SV=1</t>
  </si>
  <si>
    <t>sp|Q9CZX0-2|ELP3_MOUSE</t>
  </si>
  <si>
    <t>Elp3</t>
  </si>
  <si>
    <t xml:space="preserve"> Isoform 2 of Elongator complex protein 3 OS=Mus musculus GN=Elp3</t>
  </si>
  <si>
    <t>sp|O08911|MK12_MOUSE</t>
  </si>
  <si>
    <t>Mapk12</t>
  </si>
  <si>
    <t xml:space="preserve"> Mitogen-activated protein kinase 12 OS=Mus musculus GN=Mapk12 PE=1 SV=1</t>
  </si>
  <si>
    <t>sp|Q9CWR2|SMYD3_MOUSE</t>
  </si>
  <si>
    <t>Smyd3</t>
  </si>
  <si>
    <t xml:space="preserve"> SET and MYND domain-containing protein 3 OS=Mus musculus GN=Smyd3 PE=2 SV=1</t>
  </si>
  <si>
    <t>sp|Q3UYC0-2|PPM1H_MOUSE</t>
  </si>
  <si>
    <t>Ppm1h</t>
  </si>
  <si>
    <t xml:space="preserve"> Isoform 2 of Protein phosphatase 1H OS=Mus musculus GN=Ppm1h</t>
  </si>
  <si>
    <t>sp|Q9CQT7|PPDE2_MOUSE</t>
  </si>
  <si>
    <t>Pppde2</t>
  </si>
  <si>
    <t xml:space="preserve"> PPPDE peptidase domain-containing protein 2 OS=Mus musculus GN=Pppde2 PE=1 SV=1</t>
  </si>
  <si>
    <t>sp|Q9D1I5|MCEE_MOUSE</t>
  </si>
  <si>
    <t>Mcee</t>
  </si>
  <si>
    <t xml:space="preserve"> Methylmalonyl-CoA epimerase, mitochondrial OS=Mus musculus GN=Mcee PE=2 SV=1</t>
  </si>
  <si>
    <t>sp|Q8R3E3-2|WIPI1_MOUSE</t>
  </si>
  <si>
    <t>Wipi1</t>
  </si>
  <si>
    <t xml:space="preserve"> Isoform 2 of WD repeat domain phosphoinositide-interacting protein 1 OS=Mus musculus GN=Wipi1</t>
  </si>
  <si>
    <t>sp|Q9DCC4|P5CR3_MOUSE</t>
  </si>
  <si>
    <t>Pycrl</t>
  </si>
  <si>
    <t xml:space="preserve"> Pyrroline-5-carboxylate reductase 3 OS=Mus musculus GN=Pycrl PE=2 SV=2</t>
  </si>
  <si>
    <t>sp|P29391|FRIL1_MOUSE</t>
  </si>
  <si>
    <t>Ftl1</t>
  </si>
  <si>
    <t xml:space="preserve"> Ferritin light chain 1 OS=Mus musculus GN=Ftl1 PE=1 SV=2</t>
  </si>
  <si>
    <t>sp|Q9D1Q1|MPH6_MOUSE</t>
  </si>
  <si>
    <t>Mphosph6</t>
  </si>
  <si>
    <t xml:space="preserve"> M-phase phosphoprotein 6 OS=Mus musculus GN=Mphosph6 PE=1 SV=1</t>
  </si>
  <si>
    <t>sp|Q9CR27|CCD53_MOUSE</t>
  </si>
  <si>
    <t>Ccdc53</t>
  </si>
  <si>
    <t xml:space="preserve"> WASH complex subunit CCDC53 OS=Mus musculus GN=Ccdc53 PE=2 SV=1</t>
  </si>
  <si>
    <t>sp|Q9CQS4|S2546_MOUSE</t>
  </si>
  <si>
    <t>Slc25a46</t>
  </si>
  <si>
    <t xml:space="preserve"> Solute carrier family 25 member 46 OS=Mus musculus GN=Slc25a46 PE=1 SV=1</t>
  </si>
  <si>
    <t>sp|Q3UDR8|YIPF3_MOUSE</t>
  </si>
  <si>
    <t>Yipf3</t>
  </si>
  <si>
    <t xml:space="preserve"> Protein YIPF3 OS=Mus musculus GN=Yipf3 PE=1 SV=1</t>
  </si>
  <si>
    <t>sp|Q61838|A2M_MOUSE</t>
  </si>
  <si>
    <t>A2m</t>
  </si>
  <si>
    <t xml:space="preserve"> Alpha-2-macroglobulin OS=Mus musculus GN=A2m PE=1 SV=3</t>
  </si>
  <si>
    <t>sp|Q6GQT1|A2MP_MOUSE</t>
  </si>
  <si>
    <t>A2mp</t>
  </si>
  <si>
    <t xml:space="preserve"> Alpha-2-macroglobulin-P OS=Mus musculus GN=A2mp PE=2 SV=2</t>
  </si>
  <si>
    <t>sp|Q9D8F1-2|ALKB4_MOUSE</t>
  </si>
  <si>
    <t>Alkbh4</t>
  </si>
  <si>
    <t xml:space="preserve"> Isoform 2 of Probable alpha-ketoglutarate-dependent dioxygenase ABH4 OS=Mus musculus GN=Alkbh4</t>
  </si>
  <si>
    <t>sp|Q8VD72-2|TTC8_MOUSE</t>
  </si>
  <si>
    <t>Ttc8</t>
  </si>
  <si>
    <t xml:space="preserve"> Isoform 2 of Tetratricopeptide repeat protein 8 OS=Mus musculus GN=Ttc8</t>
  </si>
  <si>
    <t>sp|O70279|DGC14_MOUSE</t>
  </si>
  <si>
    <t>Dgcr14</t>
  </si>
  <si>
    <t xml:space="preserve"> Protein DGCR14 OS=Mus musculus GN=Dgcr14 PE=2 SV=2</t>
  </si>
  <si>
    <t>sp|Q9Z1T6-1|FYV1_MOUSE</t>
  </si>
  <si>
    <t>Pikfyve</t>
  </si>
  <si>
    <t xml:space="preserve"> Isoform 2 of 1-phosphatidylinositol-3-phosphate 5-kinase OS=Mus musculus GN=Pikfyve</t>
  </si>
  <si>
    <t>sp|P62325|BTG1_MOUSE</t>
  </si>
  <si>
    <t>Btg1</t>
  </si>
  <si>
    <t xml:space="preserve"> Protein BTG1 OS=Mus musculus GN=Btg1 PE=2 SV=1</t>
  </si>
  <si>
    <t>sp|Q924Z6-2|XPO6_MOUSE</t>
  </si>
  <si>
    <t>Xpo6</t>
  </si>
  <si>
    <t xml:space="preserve"> Isoform 2 of Exportin-6 OS=Mus musculus GN=Xpo6</t>
  </si>
  <si>
    <t>sp|Q6GU68|ISLR_MOUSE</t>
  </si>
  <si>
    <t>Islr</t>
  </si>
  <si>
    <t xml:space="preserve"> Immunoglobulin superfamily containing leucine-rich repeat protein OS=Mus musculus GN=Islr PE=1 SV=1</t>
  </si>
  <si>
    <t>sp|P30558|PAR1_MOUSE</t>
  </si>
  <si>
    <t>F2r</t>
  </si>
  <si>
    <t xml:space="preserve"> Proteinase-activated receptor 1 OS=Mus musculus GN=F2r PE=1 SV=2</t>
  </si>
  <si>
    <t>tr|E9Q888|E9Q888_MOUSE</t>
  </si>
  <si>
    <t>Rbbp8</t>
  </si>
  <si>
    <t xml:space="preserve"> Uncharacterized protein OS=Mus musculus GN=Rbbp8 PE=4 SV=1</t>
  </si>
  <si>
    <t>sp|Q9CQA9|NTPCR_MOUSE</t>
  </si>
  <si>
    <t>Ntpcr</t>
  </si>
  <si>
    <t xml:space="preserve"> Cancer-related nucleoside-triphosphatase homolog OS=Mus musculus GN=Ntpcr PE=2 SV=1</t>
  </si>
  <si>
    <t>sp|Q921K8|F115C_MOUSE</t>
  </si>
  <si>
    <t>Fam115c</t>
  </si>
  <si>
    <t xml:space="preserve"> Protein FAM115C OS=Mus musculus GN=Fam115c PE=2 SV=1</t>
  </si>
  <si>
    <t>sp|Q9JHI7|EXOS9_MOUSE</t>
  </si>
  <si>
    <t>Exosc9</t>
  </si>
  <si>
    <t xml:space="preserve"> Exosome complex component RRP45 OS=Mus musculus GN=Exosc9 PE=2 SV=1</t>
  </si>
  <si>
    <t>sp|Q8R2L5|RT18C_MOUSE</t>
  </si>
  <si>
    <t>Mrps18c</t>
  </si>
  <si>
    <t xml:space="preserve"> 28S ribosomal protein S18c, mitochondrial OS=Mus musculus GN=Mrps18c PE=2 SV=1</t>
  </si>
  <si>
    <t>sp|Q9JJN6|CNBP1_MOUSE</t>
  </si>
  <si>
    <t>Ctnnbip1</t>
  </si>
  <si>
    <t xml:space="preserve"> Beta-catenin-interacting protein 1 OS=Mus musculus GN=Ctnnbip1 PE=1 SV=1</t>
  </si>
  <si>
    <t>sp|P0C0A3|CHMP6_MOUSE</t>
  </si>
  <si>
    <t>Chmp6</t>
  </si>
  <si>
    <t xml:space="preserve"> Charged multivesicular body protein 6 OS=Mus musculus GN=Chmp6 PE=2 SV=2</t>
  </si>
  <si>
    <t>sp|Q8VDP6|CDIPT_MOUSE</t>
  </si>
  <si>
    <t>Cdipt</t>
  </si>
  <si>
    <t xml:space="preserve"> CDP-diacylglycerol--inositol 3-phosphatidyltransferase OS=Mus musculus GN=Cdipt PE=1 SV=1</t>
  </si>
  <si>
    <t>sp|P70353|NFYC_MOUSE</t>
  </si>
  <si>
    <t>Nfyc</t>
  </si>
  <si>
    <t xml:space="preserve"> Nuclear transcription factor Y subunit gamma OS=Mus musculus GN=Nfyc PE=2 SV=2</t>
  </si>
  <si>
    <t>sp|Q8BG17|NOL12_MOUSE</t>
  </si>
  <si>
    <t>Nol12</t>
  </si>
  <si>
    <t xml:space="preserve"> Nucleolar protein 12 OS=Mus musculus GN=Nol12 PE=2 SV=1</t>
  </si>
  <si>
    <t>sp|P54818|GALC_MOUSE</t>
  </si>
  <si>
    <t>Galc</t>
  </si>
  <si>
    <t xml:space="preserve"> Galactocerebrosidase OS=Mus musculus GN=Galc PE=2 SV=2</t>
  </si>
  <si>
    <t>sp|Q9CZX9|TMM85_MOUSE</t>
  </si>
  <si>
    <t>Tmem85</t>
  </si>
  <si>
    <t xml:space="preserve"> Transmembrane protein 85 OS=Mus musculus GN=Tmem85 PE=2 SV=1</t>
  </si>
  <si>
    <t>sp|Q9Z104|HM20B_MOUSE</t>
  </si>
  <si>
    <t>Hmg20b</t>
  </si>
  <si>
    <t xml:space="preserve"> SWI/SNF-related matrix-associated actin-dependent regulator of chromatin subfamily E member 1-related OS=Mus musculus GN=Hmg20b PE=1 SV=1</t>
  </si>
  <si>
    <t>sp|Q9D0T2|DUS12_MOUSE</t>
  </si>
  <si>
    <t>Dusp12</t>
  </si>
  <si>
    <t xml:space="preserve"> Dual specificity protein phosphatase 12 OS=Mus musculus GN=Dusp12 PE=2 SV=1</t>
  </si>
  <si>
    <t>sp|Q5SX79-2|SHRM1_MOUSE</t>
  </si>
  <si>
    <t>Shroom1</t>
  </si>
  <si>
    <t xml:space="preserve"> Isoform 2 of Protein Shroom1 OS=Mus musculus GN=Shroom1</t>
  </si>
  <si>
    <t>sp|Q923D4|SF3B5_MOUSE</t>
  </si>
  <si>
    <t>Sf3b5</t>
  </si>
  <si>
    <t xml:space="preserve"> Splicing factor 3B subunit 5 OS=Mus musculus GN=Sf3b5 PE=2 SV=1</t>
  </si>
  <si>
    <t>sp|P56671|MAZ_MOUSE</t>
  </si>
  <si>
    <t>Maz</t>
  </si>
  <si>
    <t xml:space="preserve"> Myc-associated zinc finger protein OS=Mus musculus GN=Maz PE=1 SV=1</t>
  </si>
  <si>
    <t>sp|Q9R1K9|CETN2_MOUSE</t>
  </si>
  <si>
    <t>Cetn2</t>
  </si>
  <si>
    <t xml:space="preserve"> Centrin-2 OS=Mus musculus GN=Cetn2 PE=1 SV=1</t>
  </si>
  <si>
    <t>sp|Q60954-2|MEIS1_MOUSE</t>
  </si>
  <si>
    <t>Meis1</t>
  </si>
  <si>
    <t xml:space="preserve"> Isoform 2 of Homeobox protein Meis1 OS=Mus musculus GN=Meis1</t>
  </si>
  <si>
    <t>sp|O55055|TRDMT_MOUSE</t>
  </si>
  <si>
    <t>Trdmt1</t>
  </si>
  <si>
    <t xml:space="preserve"> tRNA (cytosine(38)-C(5))-methyltransferase OS=Mus musculus GN=Trdmt1 PE=2 SV=2</t>
  </si>
  <si>
    <t>sp|Q9D945-2|LLPH_MOUSE</t>
  </si>
  <si>
    <t>Llph</t>
  </si>
  <si>
    <t xml:space="preserve"> Isoform 2 of Protein LLP homolog OS=Mus musculus GN=Llph</t>
  </si>
  <si>
    <t>sp|Q8CEE0-2|CEP57_MOUSE</t>
  </si>
  <si>
    <t>Cep57</t>
  </si>
  <si>
    <t xml:space="preserve"> Isoform 2 of Centrosomal protein of 57 kDa OS=Mus musculus GN=Cep57</t>
  </si>
  <si>
    <t>sp|Q3TI53-2|SCHI1_MOUSE</t>
  </si>
  <si>
    <t>Schip1</t>
  </si>
  <si>
    <t xml:space="preserve"> Isoform 2 of Schwannomin-interacting protein 1 OS=Mus musculus GN=Schip1</t>
  </si>
  <si>
    <t>tr|E0CX20|E0CX20_MOUSE</t>
  </si>
  <si>
    <t>Bud31</t>
  </si>
  <si>
    <t xml:space="preserve"> Uncharacterized protein OS=Mus musculus GN=Bud31 PE=4 SV=1</t>
  </si>
  <si>
    <t>sp|Q5NCF2|TPPC1_MOUSE</t>
  </si>
  <si>
    <t>Trappc1</t>
  </si>
  <si>
    <t xml:space="preserve"> Trafficking protein particle complex subunit 1 OS=Mus musculus GN=Trappc1 PE=1 SV=1</t>
  </si>
  <si>
    <t>sp|P70270|RAD54_MOUSE</t>
  </si>
  <si>
    <t>Rad54l</t>
  </si>
  <si>
    <t xml:space="preserve"> DNA repair and recombination protein RAD54-like OS=Mus musculus GN=Rad54l PE=1 SV=2</t>
  </si>
  <si>
    <t>tr|Q9CY75|Q9CY75_MOUSE</t>
  </si>
  <si>
    <t>Gcsh</t>
  </si>
  <si>
    <t xml:space="preserve"> MCG4364, isoform CRA_b OS=Mus musculus GN=Gcsh PE=2 SV=1</t>
  </si>
  <si>
    <t>sp|Q7TPS5|K0528_MOUSE</t>
  </si>
  <si>
    <t>Kiaa0528</t>
  </si>
  <si>
    <t xml:space="preserve"> Uncharacterized protein KIAA0528 OS=Mus musculus GN=Kiaa0528 PE=1 SV=2</t>
  </si>
  <si>
    <t>sp|Q9CQL6|RM35_MOUSE</t>
  </si>
  <si>
    <t>Mrpl35</t>
  </si>
  <si>
    <t xml:space="preserve"> 39S ribosomal protein L35, mitochondrial OS=Mus musculus GN=Mrpl35 PE=2 SV=1</t>
  </si>
  <si>
    <t>sp|Q9JMA2|TGT_MOUSE</t>
  </si>
  <si>
    <t>Qtrt1</t>
  </si>
  <si>
    <t xml:space="preserve"> Queuine tRNA-ribosyltransferase OS=Mus musculus GN=Qtrt1 PE=1 SV=2</t>
  </si>
  <si>
    <t>sp|Q8R2S9|ARP8_MOUSE</t>
  </si>
  <si>
    <t>Actr8</t>
  </si>
  <si>
    <t xml:space="preserve"> Actin-related protein 8 OS=Mus musculus GN=Actr8 PE=2 SV=1</t>
  </si>
  <si>
    <t>sp|Q8CFT2-2|SET1B_MOUSE</t>
  </si>
  <si>
    <t>Setd1b</t>
  </si>
  <si>
    <t xml:space="preserve"> Isoform 2 of Histone-lysine N-methyltransferase SETD1B OS=Mus musculus GN=Setd1b</t>
  </si>
  <si>
    <t>sp|Q9JKY0|RCD1_MOUSE</t>
  </si>
  <si>
    <t>Rqcd1</t>
  </si>
  <si>
    <t xml:space="preserve"> Cell differentiation protein RCD1 homolog OS=Mus musculus GN=Rqcd1 PE=1 SV=1</t>
  </si>
  <si>
    <t>tr|D3Z7X0|D3Z7X0_MOUSE</t>
  </si>
  <si>
    <t>Acad12</t>
  </si>
  <si>
    <t xml:space="preserve"> MCG142036 OS=Mus musculus GN=Acad12 PE=3 SV=1</t>
  </si>
  <si>
    <t>sp|P84089|ERH_MOUSE</t>
  </si>
  <si>
    <t>Erh</t>
  </si>
  <si>
    <t xml:space="preserve"> Enhancer of rudimentary homolog OS=Mus musculus GN=Erh PE=1 SV=1</t>
  </si>
  <si>
    <t>sp|Q3TFD2|PCAT1_MOUSE</t>
  </si>
  <si>
    <t>Lpcat1</t>
  </si>
  <si>
    <t xml:space="preserve"> Lysophosphatidylcholine acyltransferase 1 OS=Mus musculus GN=Lpcat1 PE=1 SV=1</t>
  </si>
  <si>
    <t>sp|Q9R001|ATS5_MOUSE</t>
  </si>
  <si>
    <t>Adamts5</t>
  </si>
  <si>
    <t xml:space="preserve"> A disintegrin and metalloproteinase with thrombospondin motifs 5 OS=Mus musculus GN=Adamts5 PE=2 SV=2</t>
  </si>
  <si>
    <t>Sorcs1</t>
  </si>
  <si>
    <t xml:space="preserve"> Isoform 2 of VPS10 domain-containing receptor SorCS1 OS=Mus musculus GN=Sorcs1</t>
  </si>
  <si>
    <t>tr|E9Q4Q1|E9Q4Q1_MOUSE</t>
  </si>
  <si>
    <t>Tmem181b-p</t>
  </si>
  <si>
    <t xml:space="preserve"> Uncharacterized protein OS=Mus musculus GN=Tmem181b-ps PE=4 SV=1</t>
  </si>
  <si>
    <t>sp|Q61160|FADD_MOUSE</t>
  </si>
  <si>
    <t>Fadd</t>
  </si>
  <si>
    <t xml:space="preserve"> Protein FADD OS=Mus musculus GN=Fadd PE=1 SV=1</t>
  </si>
  <si>
    <t>sp|O70572|NSMA_MOUSE</t>
  </si>
  <si>
    <t>Smpd2</t>
  </si>
  <si>
    <t xml:space="preserve"> Sphingomyelin phosphodiesterase 2 OS=Mus musculus GN=Smpd2 PE=1 SV=1</t>
  </si>
  <si>
    <t>sp|Q8BIZ6|SNIP1_MOUSE</t>
  </si>
  <si>
    <t>Snip1</t>
  </si>
  <si>
    <t xml:space="preserve"> Smad nuclear-interacting protein 1 OS=Mus musculus GN=Snip1 PE=1 SV=1</t>
  </si>
  <si>
    <t>sp|Q99KW9|TIP_MOUSE</t>
  </si>
  <si>
    <t>Itfg1</t>
  </si>
  <si>
    <t xml:space="preserve"> T-cell immunomodulatory protein OS=Mus musculus GN=Itfg1 PE=2 SV=2</t>
  </si>
  <si>
    <t>sp|O88983|STX8_MOUSE</t>
  </si>
  <si>
    <t>Stx8</t>
  </si>
  <si>
    <t xml:space="preserve"> Syntaxin-8 OS=Mus musculus GN=Stx8 PE=1 SV=1</t>
  </si>
  <si>
    <t>sp|Q9CQT5|POMP_MOUSE</t>
  </si>
  <si>
    <t>Pomp</t>
  </si>
  <si>
    <t xml:space="preserve"> Proteasome maturation protein OS=Mus musculus GN=Pomp PE=2 SV=1</t>
  </si>
  <si>
    <t>sp|P24668|MPRD_MOUSE</t>
  </si>
  <si>
    <t>M6pr</t>
  </si>
  <si>
    <t xml:space="preserve"> Cation-dependent mannose-6-phosphate receptor OS=Mus musculus GN=M6pr PE=1 SV=1</t>
  </si>
  <si>
    <t>sp|P62717|RL18A_MOUSE</t>
  </si>
  <si>
    <t>Rpl18a</t>
  </si>
  <si>
    <t xml:space="preserve"> 60S ribosomal protein L18a OS=Mus musculus GN=Rpl18a PE=1 SV=1</t>
  </si>
  <si>
    <t>sp|P97808|FXYD5_MOUSE</t>
  </si>
  <si>
    <t>Fxyd5</t>
  </si>
  <si>
    <t xml:space="preserve"> FXYD domain-containing ion transport regulator 5 OS=Mus musculus GN=Fxyd5 PE=1 SV=3</t>
  </si>
  <si>
    <t>sp|P97801|SMN_MOUSE</t>
  </si>
  <si>
    <t>Smn1</t>
  </si>
  <si>
    <t xml:space="preserve"> Survival motor neuron protein OS=Mus musculus GN=Smn1 PE=1 SV=1</t>
  </si>
  <si>
    <t>sp|Q9JIK9|RT34_MOUSE</t>
  </si>
  <si>
    <t>Mrps34</t>
  </si>
  <si>
    <t xml:space="preserve"> 28S ribosomal protein S34, mitochondrial OS=Mus musculus GN=Mrps34 PE=2 SV=1</t>
  </si>
  <si>
    <t>sp|Q61206|PA1B2_MOUSE</t>
  </si>
  <si>
    <t>Pafah1b2</t>
  </si>
  <si>
    <t xml:space="preserve"> Platelet-activating factor acetylhydrolase IB subunit beta OS=Mus musculus GN=Pafah1b2 PE=1 SV=2</t>
  </si>
  <si>
    <t>sp|Q6NXH3-2|GPBP1_MOUSE</t>
  </si>
  <si>
    <t>Gpbp1</t>
  </si>
  <si>
    <t xml:space="preserve"> Isoform 2 of Vasculin OS=Mus musculus GN=Gpbp1</t>
  </si>
  <si>
    <t>sp|Q920V1|B3GL1_MOUSE</t>
  </si>
  <si>
    <t>B3galnt1</t>
  </si>
  <si>
    <t xml:space="preserve"> UDP-GalNAc:beta-1,3-N-acetylgalactosaminyltransferase 1 OS=Mus musculus GN=B3galnt1 PE=2 SV=2</t>
  </si>
  <si>
    <t>sp|Q9CR20|IR3IP_MOUSE</t>
  </si>
  <si>
    <t>Ier3ip1</t>
  </si>
  <si>
    <t xml:space="preserve"> Immediate early response 3-interacting protein 1 OS=Mus musculus GN=Ier3ip1 PE=2 SV=1</t>
  </si>
  <si>
    <t>sp|O70404|VAMP8_MOUSE</t>
  </si>
  <si>
    <t>Vamp8</t>
  </si>
  <si>
    <t xml:space="preserve"> Vesicle-associated membrane protein 8 OS=Mus musculus GN=Vamp8 PE=1 SV=1</t>
  </si>
  <si>
    <t>sp|Q9WTX2|PRKRA_MOUSE</t>
  </si>
  <si>
    <t>Prkra</t>
  </si>
  <si>
    <t xml:space="preserve"> Interferon-inducible double stranded RNA-dependent protein kinase activator A OS=Mus musculus GN=Prkra PE=1 SV=1</t>
  </si>
  <si>
    <t>sp|Q9D864|ARP6_MOUSE</t>
  </si>
  <si>
    <t>Actr6</t>
  </si>
  <si>
    <t xml:space="preserve"> Actin-related protein 6 OS=Mus musculus GN=Actr6 PE=2 SV=2</t>
  </si>
  <si>
    <t>sp|Q921Z5|TFIP8_MOUSE</t>
  </si>
  <si>
    <t>Tnfaip8</t>
  </si>
  <si>
    <t xml:space="preserve"> Tumor necrosis factor alpha-induced protein 8 OS=Mus musculus GN=Tnfaip8 PE=2 SV=1</t>
  </si>
  <si>
    <t>sp|Q9D0G0|RT30_MOUSE</t>
  </si>
  <si>
    <t>Mrps30</t>
  </si>
  <si>
    <t xml:space="preserve"> 28S ribosomal protein S30, mitochondrial OS=Mus musculus GN=Mrps30 PE=2 SV=1</t>
  </si>
  <si>
    <t>sp|Q8R3Q6|CCD58_MOUSE</t>
  </si>
  <si>
    <t>Ccdc58</t>
  </si>
  <si>
    <t xml:space="preserve"> Coiled-coil domain-containing protein 58 OS=Mus musculus GN=Ccdc58 PE=2 SV=1</t>
  </si>
  <si>
    <t>sp|Q924L1|LTMD1_MOUSE</t>
  </si>
  <si>
    <t>Letmd1</t>
  </si>
  <si>
    <t xml:space="preserve"> LETM1 domain-containing protein 1 OS=Mus musculus GN=Letmd1 PE=2 SV=1</t>
  </si>
  <si>
    <t>sp|Q6PHS6|SNX13_MOUSE</t>
  </si>
  <si>
    <t>Snx13</t>
  </si>
  <si>
    <t xml:space="preserve"> Sorting nexin-13 OS=Mus musculus GN=Snx13 PE=2 SV=1</t>
  </si>
  <si>
    <t>sp|Q9JK53|PRELP_MOUSE</t>
  </si>
  <si>
    <t>Prelp</t>
  </si>
  <si>
    <t xml:space="preserve"> Prolargin OS=Mus musculus GN=Prelp PE=2 SV=2</t>
  </si>
  <si>
    <t>sp|P17665|COX7C_MOUSE</t>
  </si>
  <si>
    <t>Cox7c</t>
  </si>
  <si>
    <t xml:space="preserve"> Cytochrome c oxidase subunit 7C, mitochondrial OS=Mus musculus GN=Cox7c PE=1 SV=1</t>
  </si>
  <si>
    <t>sp|Q99LM9|TADA1_MOUSE</t>
  </si>
  <si>
    <t>Tada1</t>
  </si>
  <si>
    <t xml:space="preserve"> Transcriptional adapter 1 OS=Mus musculus GN=Tada1 PE=2 SV=1</t>
  </si>
  <si>
    <t>sp|Q8BGT0|OSTM1_MOUSE</t>
  </si>
  <si>
    <t>Ostm1</t>
  </si>
  <si>
    <t xml:space="preserve"> Osteopetrosis-associated transmembrane protein 1 OS=Mus musculus GN=Ostm1 PE=1 SV=1</t>
  </si>
  <si>
    <t>sp|Q9D8T4|F18B1_MOUSE</t>
  </si>
  <si>
    <t>Fam18b1</t>
  </si>
  <si>
    <t xml:space="preserve"> Protein FAM18B1 OS=Mus musculus GN=Fam18b1 PE=1 SV=1</t>
  </si>
  <si>
    <t>sp|Q8K5B2|MCFD2_MOUSE</t>
  </si>
  <si>
    <t>Mcfd2</t>
  </si>
  <si>
    <t xml:space="preserve"> Multiple coagulation factor deficiency protein 2 homolog OS=Mus musculus GN=Mcfd2 PE=2 SV=1</t>
  </si>
  <si>
    <t>tr|E9QKR9|E9QKR9_MOUSE</t>
  </si>
  <si>
    <t>Ahr</t>
  </si>
  <si>
    <t xml:space="preserve"> Uncharacterized protein OS=Mus musculus GN=Ahr PE=4 SV=1</t>
  </si>
  <si>
    <t>sp|Q5IRJ6-2|ZNT9_MOUSE</t>
  </si>
  <si>
    <t>Slc30a9</t>
  </si>
  <si>
    <t xml:space="preserve"> Isoform 2 of Zinc transporter 9 OS=Mus musculus GN=Slc30a9</t>
  </si>
  <si>
    <t>sp|Q64253|LY6E_MOUSE</t>
  </si>
  <si>
    <t>Ly6e</t>
  </si>
  <si>
    <t xml:space="preserve"> Lymphocyte antigen 6E OS=Mus musculus GN=Ly6e PE=2 SV=2</t>
  </si>
  <si>
    <t>sp|Q3THG9|AASD1_MOUSE</t>
  </si>
  <si>
    <t>Aarsd1</t>
  </si>
  <si>
    <t xml:space="preserve"> Alanyl-tRNA editing protein Aarsd1 OS=Mus musculus GN=Aarsd1 PE=1 SV=2</t>
  </si>
  <si>
    <t>sp|Q4G0F8-2|UBN1_MOUSE</t>
  </si>
  <si>
    <t>Ubn1</t>
  </si>
  <si>
    <t xml:space="preserve"> Isoform 2 of Ubinuclein-1 OS=Mus musculus GN=Ubn1</t>
  </si>
  <si>
    <t>sp|Q8VE09|TT39C_MOUSE</t>
  </si>
  <si>
    <t>Ttc39c</t>
  </si>
  <si>
    <t xml:space="preserve"> Tetratricopeptide repeat protein 39C OS=Mus musculus GN=Ttc39c PE=2 SV=2</t>
  </si>
  <si>
    <t>sp|Q9CWS1|RN135_MOUSE</t>
  </si>
  <si>
    <t>Rnf135</t>
  </si>
  <si>
    <t xml:space="preserve"> E3 ubiquitin-protein ligase RNF135 OS=Mus musculus GN=Rnf135 PE=2 SV=1</t>
  </si>
  <si>
    <t>sp|Q3UN04|UBP30_MOUSE</t>
  </si>
  <si>
    <t>Usp30</t>
  </si>
  <si>
    <t xml:space="preserve"> Ubiquitin carboxyl-terminal hydrolase 30 OS=Mus musculus GN=Usp30 PE=2 SV=1</t>
  </si>
  <si>
    <t>Ccp110</t>
  </si>
  <si>
    <t xml:space="preserve"> Centriolar coiled-coil protein of 110 kDa OS=Mus musculus GN=Ccp110 PE=1 SV=1</t>
  </si>
  <si>
    <t>sp|P62254|UB2G1_MOUSE</t>
  </si>
  <si>
    <t>Ube2g1</t>
  </si>
  <si>
    <t xml:space="preserve"> Ubiquitin-conjugating enzyme E2 G1 OS=Mus musculus GN=Ube2g1 PE=2 SV=3</t>
  </si>
  <si>
    <t>sp|P54843-2|MAF_MOUSE</t>
  </si>
  <si>
    <t>Maf</t>
  </si>
  <si>
    <t xml:space="preserve"> Isoform 2 of Transcription factor Maf OS=Mus musculus GN=Maf</t>
  </si>
  <si>
    <t>sp|Q9CR09|UFC1_MOUSE</t>
  </si>
  <si>
    <t>Ufc1</t>
  </si>
  <si>
    <t xml:space="preserve"> Ubiquitin-fold modifier-conjugating enzyme 1 OS=Mus musculus GN=Ufc1 PE=2 SV=1</t>
  </si>
  <si>
    <t>sp|Q91X96|MSS4_MOUSE</t>
  </si>
  <si>
    <t>Rabif</t>
  </si>
  <si>
    <t xml:space="preserve"> Guanine nucleotide exchange factor MSS4 OS=Mus musculus GN=Rabif PE=2 SV=1</t>
  </si>
  <si>
    <t>sp|Q63829|COMD3_MOUSE</t>
  </si>
  <si>
    <t>Commd3</t>
  </si>
  <si>
    <t xml:space="preserve"> COMM domain-containing protein 3 OS=Mus musculus GN=Commd3 PE=2 SV=1</t>
  </si>
  <si>
    <t>sp|Q9D7W5|MED8_MOUSE</t>
  </si>
  <si>
    <t>Med8</t>
  </si>
  <si>
    <t xml:space="preserve"> Mediator of RNA polymerase II transcription subunit 8 OS=Mus musculus GN=Med8 PE=2 SV=1</t>
  </si>
  <si>
    <t>sp|Q3TWL2|TM55B_MOUSE</t>
  </si>
  <si>
    <t>Tmem55b</t>
  </si>
  <si>
    <t xml:space="preserve"> Transmembrane protein 55B OS=Mus musculus GN=Tmem55b PE=1 SV=1</t>
  </si>
  <si>
    <t>sp|Q9D845-2|TEX9_MOUSE</t>
  </si>
  <si>
    <t>Tex9</t>
  </si>
  <si>
    <t xml:space="preserve"> Isoform 2 of Testis-expressed sequence 9 protein OS=Mus musculus GN=Tex9</t>
  </si>
  <si>
    <t>sp|P60487|PLPP_MOUSE</t>
  </si>
  <si>
    <t>Pdxp</t>
  </si>
  <si>
    <t xml:space="preserve"> Pyridoxal phosphate phosphatase OS=Mus musculus GN=Pdxp PE=1 SV=1</t>
  </si>
  <si>
    <t>sp|Q9R1C6|DGKE_MOUSE</t>
  </si>
  <si>
    <t>Dgke</t>
  </si>
  <si>
    <t xml:space="preserve"> Diacylglycerol kinase epsilon OS=Mus musculus GN=Dgke PE=2 SV=1</t>
  </si>
  <si>
    <t>sp|Q9D2E2|TOE1_MOUSE</t>
  </si>
  <si>
    <t>Toe1</t>
  </si>
  <si>
    <t xml:space="preserve"> Target of EGR1 protein 1 OS=Mus musculus GN=Toe1 PE=2 SV=1</t>
  </si>
  <si>
    <t>sp|Q9CZB0|C560_MOUSE</t>
  </si>
  <si>
    <t>Sdhc</t>
  </si>
  <si>
    <t xml:space="preserve"> Succinate dehydrogenase cytochrome b560 subunit, mitochondrial OS=Mus musculus GN=Sdhc PE=2 SV=1</t>
  </si>
  <si>
    <t>tr|E9PVD2|E9PVD2_MOUSE</t>
  </si>
  <si>
    <t>Itih4</t>
  </si>
  <si>
    <t xml:space="preserve"> Uncharacterized protein OS=Mus musculus GN=Itih4 PE=4 SV=1</t>
  </si>
  <si>
    <t>sp|Q6ZPY2|SMG5_MOUSE</t>
  </si>
  <si>
    <t>Smg5</t>
  </si>
  <si>
    <t xml:space="preserve"> Protein SMG5 OS=Mus musculus GN=Smg5 PE=2 SV=2</t>
  </si>
  <si>
    <t>sp|P00493|HPRT_MOUSE</t>
  </si>
  <si>
    <t>Hprt1</t>
  </si>
  <si>
    <t xml:space="preserve"> Hypoxanthine-guanine phosphoribosyltransferase OS=Mus musculus GN=Hprt1 PE=1 SV=3</t>
  </si>
  <si>
    <t>sp|Q8K0G5|TSSC1_MOUSE</t>
  </si>
  <si>
    <t>Tssc1</t>
  </si>
  <si>
    <t xml:space="preserve"> Protein TSSC1 OS=Mus musculus GN=Tssc1 PE=1 SV=2</t>
  </si>
  <si>
    <t>sp|Q3TPR7-2|T184C_MOUSE</t>
  </si>
  <si>
    <t>Tmem184c</t>
  </si>
  <si>
    <t xml:space="preserve"> Isoform 2 of Transmembrane protein 184C OS=Mus musculus GN=Tmem184c</t>
  </si>
  <si>
    <t>sp|Q9CPQ5|CENPQ_MOUSE</t>
  </si>
  <si>
    <t>Cenpq</t>
  </si>
  <si>
    <t xml:space="preserve"> Centromere protein Q OS=Mus musculus GN=Cenpq PE=2 SV=1</t>
  </si>
  <si>
    <t>sp|Q91WI7-2|ITFG2_MOUSE</t>
  </si>
  <si>
    <t>Itfg2</t>
  </si>
  <si>
    <t xml:space="preserve"> Isoform 2 of Integrin-alpha FG-GAP repeat-containing protein 2 OS=Mus musculus GN=Itfg2</t>
  </si>
  <si>
    <t>sp|Q9CYA6|ZCHC8_MOUSE</t>
  </si>
  <si>
    <t>Zcchc8</t>
  </si>
  <si>
    <t xml:space="preserve"> Zinc finger CCHC domain-containing protein 8 OS=Mus musculus GN=Zcchc8 PE=2 SV=3</t>
  </si>
  <si>
    <t>sp|Q6P6J9|TXD15_MOUSE</t>
  </si>
  <si>
    <t>Txndc15</t>
  </si>
  <si>
    <t xml:space="preserve"> Thioredoxin domain-containing protein 15 OS=Mus musculus GN=Txndc15 PE=1 SV=1</t>
  </si>
  <si>
    <t>sp|O70258-2|SGCE_MOUSE</t>
  </si>
  <si>
    <t>Sgce</t>
  </si>
  <si>
    <t xml:space="preserve"> Isoform 2 of Epsilon-sarcoglycan OS=Mus musculus GN=Sgce</t>
  </si>
  <si>
    <t>sp|Q9DB90|SMG9_MOUSE</t>
  </si>
  <si>
    <t>Smg9</t>
  </si>
  <si>
    <t xml:space="preserve"> Protein SMG9 OS=Mus musculus GN=Smg9 PE=2 SV=1</t>
  </si>
  <si>
    <t>sp|Q9D9F8|MIPO1_MOUSE</t>
  </si>
  <si>
    <t>Mipol1</t>
  </si>
  <si>
    <t xml:space="preserve"> Mirror-image polydactyly gene 1 protein homolog OS=Mus musculus GN=Mipol1 PE=2 SV=1</t>
  </si>
  <si>
    <t>sp|Q9D6J6|NDUV2_MOUSE</t>
  </si>
  <si>
    <t>Ndufv2</t>
  </si>
  <si>
    <t xml:space="preserve"> NADH dehydrogenase [ubiquinone] flavoprotein 2, mitochondrial OS=Mus musculus GN=Ndufv2 PE=1 SV=2</t>
  </si>
  <si>
    <t>sp|Q8CIA9|HIAL1_MOUSE</t>
  </si>
  <si>
    <t>Hiatl1</t>
  </si>
  <si>
    <t xml:space="preserve"> Hippocampus abundant transcript-like protein 1 OS=Mus musculus GN=Hiatl1 PE=2 SV=2</t>
  </si>
  <si>
    <t>sp|P18608|HMGN1_MOUSE</t>
  </si>
  <si>
    <t>Hmgn1</t>
  </si>
  <si>
    <t xml:space="preserve"> Non-histone chromosomal protein HMG-14 OS=Mus musculus GN=Hmgn1 PE=1 SV=2</t>
  </si>
  <si>
    <t>tr|E9Q4D0|E9Q4D0_MOUSE</t>
  </si>
  <si>
    <t>Pcsk6</t>
  </si>
  <si>
    <t xml:space="preserve"> Uncharacterized protein OS=Mus musculus GN=Pcsk6 PE=3 SV=1</t>
  </si>
  <si>
    <t>sp|Q99JR1|SFXN1_MOUSE</t>
  </si>
  <si>
    <t>Sfxn1</t>
  </si>
  <si>
    <t xml:space="preserve"> Sideroflexin-1 OS=Mus musculus GN=Sfxn1 PE=1 SV=3</t>
  </si>
  <si>
    <t>sp|P63040|CPLX1_MOUSE</t>
  </si>
  <si>
    <t>Cplx1</t>
  </si>
  <si>
    <t xml:space="preserve"> Complexin-1 OS=Mus musculus GN=Cplx1 PE=1 SV=1</t>
  </si>
  <si>
    <t>tr|Q564G0|Q564G0_MOUSE</t>
  </si>
  <si>
    <t>Guk1</t>
  </si>
  <si>
    <t xml:space="preserve"> Uncharacterized protein OS=Mus musculus GN=Guk1 PE=2 SV=1</t>
  </si>
  <si>
    <t>sp|Q9JIS3|CK075_MOUSE</t>
  </si>
  <si>
    <t>Fn5</t>
  </si>
  <si>
    <t xml:space="preserve"> UPF0443 protein C11orf75 homolog OS=Mus musculus GN=Fn5 PE=2 SV=2</t>
  </si>
  <si>
    <t>sp|Q8R4N0|CLYBL_MOUSE</t>
  </si>
  <si>
    <t>Clybl</t>
  </si>
  <si>
    <t xml:space="preserve"> Citrate lyase subunit beta-like protein, mitochondrial OS=Mus musculus GN=Clybl PE=2 SV=2</t>
  </si>
  <si>
    <t>sp|Q9D1J1|NECP2_MOUSE</t>
  </si>
  <si>
    <t>Necap2</t>
  </si>
  <si>
    <t xml:space="preserve"> Adaptin ear-binding coat-associated protein 2 OS=Mus musculus GN=Necap2 PE=1 SV=1</t>
  </si>
  <si>
    <t>sp|P23242|CXA1_MOUSE</t>
  </si>
  <si>
    <t>Gja1</t>
  </si>
  <si>
    <t xml:space="preserve"> Gap junction alpha-1 protein OS=Mus musculus GN=Gja1 PE=1 SV=2</t>
  </si>
  <si>
    <t>sp|Q78IS1|TMED3_MOUSE</t>
  </si>
  <si>
    <t>Tmed3</t>
  </si>
  <si>
    <t xml:space="preserve"> Transmembrane emp24 domain-containing protein 3 OS=Mus musculus GN=Tmed3 PE=2 SV=1</t>
  </si>
  <si>
    <t>sp|Q9DCB1|HMGN3_MOUSE</t>
  </si>
  <si>
    <t>Hmgn3</t>
  </si>
  <si>
    <t xml:space="preserve"> High mobility group nucleosome-binding domain-containing protein 3 OS=Mus musculus GN=Hmgn3 PE=1 SV=1</t>
  </si>
  <si>
    <t>tr|Q9D104|Q9D104_MOUSE</t>
  </si>
  <si>
    <t>Srp19</t>
  </si>
  <si>
    <t xml:space="preserve"> Signal recognition particle 19, isoform CRA_a OS=Mus musculus GN=Srp19 PE=2 SV=1</t>
  </si>
  <si>
    <t>sp|Q8VCH8|UBXN4_MOUSE</t>
  </si>
  <si>
    <t>Ubxn4</t>
  </si>
  <si>
    <t xml:space="preserve"> UBX domain-containing protein 4 OS=Mus musculus GN=Ubxn4 PE=1 SV=1</t>
  </si>
  <si>
    <t>sp|P49135|ERCC3_MOUSE</t>
  </si>
  <si>
    <t>Ercc3</t>
  </si>
  <si>
    <t xml:space="preserve"> TFIIH basal transcription factor complex helicase XPB subunit OS=Mus musculus GN=Ercc3 PE=2 SV=1</t>
  </si>
  <si>
    <t>sp|Q9D8H7|OMA1_MOUSE</t>
  </si>
  <si>
    <t>Oma1</t>
  </si>
  <si>
    <t xml:space="preserve"> Metalloendopeptidase OMA1, mitochondrial OS=Mus musculus GN=Oma1 PE=2 SV=1</t>
  </si>
  <si>
    <t>sp|Q9CQE1|NPS3A_MOUSE</t>
  </si>
  <si>
    <t>Nipsnap3a</t>
  </si>
  <si>
    <t xml:space="preserve"> Protein NipSnap homolog 3A OS=Mus musculus GN=Nipsnap3a PE=1 SV=1</t>
  </si>
  <si>
    <t>sp|P26883|FKB1A_MOUSE</t>
  </si>
  <si>
    <t>Fkbp1a</t>
  </si>
  <si>
    <t xml:space="preserve"> Peptidyl-prolyl cis-trans isomerase FKBP1A OS=Mus musculus GN=Fkbp1a PE=2 SV=2</t>
  </si>
  <si>
    <t>sp|Q91YN0|CL004_MOUSE</t>
  </si>
  <si>
    <t>D6Wsu163e</t>
  </si>
  <si>
    <t xml:space="preserve"> Uncharacterized protein C12orf4 homolog OS=Mus musculus GN=D6Wsu163e PE=1 SV=1</t>
  </si>
  <si>
    <t>sp|P63089|PTN_MOUSE</t>
  </si>
  <si>
    <t>Ptn</t>
  </si>
  <si>
    <t xml:space="preserve"> Pleiotrophin OS=Mus musculus GN=Ptn PE=2 SV=1</t>
  </si>
  <si>
    <t>sp|Q8CBQ5-2|P4K2B_MOUSE</t>
  </si>
  <si>
    <t>Pi4k2b</t>
  </si>
  <si>
    <t xml:space="preserve"> Isoform 2 of Phosphatidylinositol 4-kinase type 2-beta OS=Mus musculus GN=Pi4k2b</t>
  </si>
  <si>
    <t>sp|Q9D142|NUD14_MOUSE</t>
  </si>
  <si>
    <t>Nudt14</t>
  </si>
  <si>
    <t xml:space="preserve"> Uridine diphosphate glucose pyrophosphatase OS=Mus musculus GN=Nudt14 PE=2 SV=1</t>
  </si>
  <si>
    <t>sp|Q4VBD9|GZF1_MOUSE</t>
  </si>
  <si>
    <t>Gzf1</t>
  </si>
  <si>
    <t xml:space="preserve"> GDNF-inducible zinc finger protein 1 OS=Mus musculus GN=Gzf1 PE=1 SV=2</t>
  </si>
  <si>
    <t>sp|Q8CGF6|WDR47_MOUSE</t>
  </si>
  <si>
    <t>Wdr47</t>
  </si>
  <si>
    <t xml:space="preserve"> WD repeat-containing protein 47 OS=Mus musculus GN=Wdr47 PE=1 SV=2</t>
  </si>
  <si>
    <t>sp|Q7M759|F108B_MOUSE</t>
  </si>
  <si>
    <t>Fam108b1</t>
  </si>
  <si>
    <t xml:space="preserve"> Abhydrolase domain-containing protein FAM108B1 OS=Mus musculus GN=Fam108b1 PE=2 SV=1</t>
  </si>
  <si>
    <t>sp|Q99JW1-2|F108A_MOUSE</t>
  </si>
  <si>
    <t>Fam108a</t>
  </si>
  <si>
    <t xml:space="preserve"> Isoform 2 of Abhydrolase domain-containing protein FAM108A OS=Mus musculus GN=Fam108a</t>
  </si>
  <si>
    <t>sp|Q9WV72|ASB3_MOUSE</t>
  </si>
  <si>
    <t>Asb3</t>
  </si>
  <si>
    <t xml:space="preserve"> Ankyrin repeat and SOCS box protein 3 OS=Mus musculus GN=Asb3 PE=2 SV=2</t>
  </si>
  <si>
    <t>sp|Q9WUZ9|ENTP5_MOUSE</t>
  </si>
  <si>
    <t>Entpd5</t>
  </si>
  <si>
    <t xml:space="preserve"> Ectonucleoside triphosphate diphosphohydrolase 5 OS=Mus musculus GN=Entpd5 PE=1 SV=1</t>
  </si>
  <si>
    <t>sp|Q8BFR1|ZCCHL_MOUSE</t>
  </si>
  <si>
    <t>Zc3hav1l</t>
  </si>
  <si>
    <t xml:space="preserve"> Zinc finger CCCH-type antiviral protein 1-like OS=Mus musculus GN=Zc3hav1l PE=2 SV=1</t>
  </si>
  <si>
    <t>sp|Q3TLS3|VTC2_MOUSE</t>
  </si>
  <si>
    <t xml:space="preserve"> GDP-D-glucose phosphorylase C15orf58 homolog OS=Mus musculus PE=2 SV=2</t>
  </si>
  <si>
    <t>sp|Q9CZN8|QRSL1_MOUSE</t>
  </si>
  <si>
    <t>Qrsl1</t>
  </si>
  <si>
    <t xml:space="preserve"> Glutamyl-tRNA(Gln) amidotransferase subunit A homolog OS=Mus musculus GN=Qrsl1 PE=2 SV=1</t>
  </si>
  <si>
    <t>sp|Q8CHY3|DYM_MOUSE</t>
  </si>
  <si>
    <t>Dym</t>
  </si>
  <si>
    <t xml:space="preserve"> Dymeclin OS=Mus musculus GN=Dym PE=2 SV=1</t>
  </si>
  <si>
    <t>sp|Q9CZM2|RL15_MOUSE</t>
  </si>
  <si>
    <t>Rpl15</t>
  </si>
  <si>
    <t xml:space="preserve"> 60S ribosomal protein L15 OS=Mus musculus GN=Rpl15 PE=2 SV=4</t>
  </si>
  <si>
    <t>sp|Q4VBF2|CS022_MOUSE</t>
  </si>
  <si>
    <t xml:space="preserve"> R3H domain-containing protein C19orf22 homolog OS=Mus musculus PE=2 SV=1</t>
  </si>
  <si>
    <t>sp|P97480-2|EYA3_MOUSE</t>
  </si>
  <si>
    <t>Eya3</t>
  </si>
  <si>
    <t xml:space="preserve"> Isoform 2 of Eyes absent homolog 3 OS=Mus musculus GN=Eya3</t>
  </si>
  <si>
    <t>sp|Q9WTN0|GGPPS_MOUSE</t>
  </si>
  <si>
    <t>Ggps1</t>
  </si>
  <si>
    <t xml:space="preserve"> Geranylgeranyl pyrophosphate synthase OS=Mus musculus GN=Ggps1 PE=2 SV=1</t>
  </si>
  <si>
    <t>tr|Q3TJB1|Q3TJB1_MOUSE</t>
  </si>
  <si>
    <t>Zmym1</t>
  </si>
  <si>
    <t xml:space="preserve"> Uncharacterized protein OS=Mus musculus GN=Zmym1 PE=2 SV=1</t>
  </si>
  <si>
    <t>sp|Q9CR96-2|TM208_MOUSE</t>
  </si>
  <si>
    <t>Tmem208</t>
  </si>
  <si>
    <t xml:space="preserve"> Isoform 2 of Transmembrane protein 208 OS=Mus musculus GN=Tmem208</t>
  </si>
  <si>
    <t>sp|Q8BGA7|CG026_MOUSE</t>
  </si>
  <si>
    <t xml:space="preserve"> Uncharacterized protein C7orf26 homolog OS=Mus musculus PE=2 SV=1</t>
  </si>
  <si>
    <t>sp|Q9QUH0|GLRX1_MOUSE</t>
  </si>
  <si>
    <t>Glrx</t>
  </si>
  <si>
    <t xml:space="preserve"> Glutaredoxin-1 OS=Mus musculus GN=Glrx PE=1 SV=3</t>
  </si>
  <si>
    <t>sp|O35657|NEUR1_MOUSE</t>
  </si>
  <si>
    <t>Neu1</t>
  </si>
  <si>
    <t xml:space="preserve"> Sialidase-1 OS=Mus musculus GN=Neu1 PE=2 SV=1</t>
  </si>
  <si>
    <t>sp|Q9D6S7|RRFM_MOUSE</t>
  </si>
  <si>
    <t>Mrrf</t>
  </si>
  <si>
    <t xml:space="preserve"> Ribosome-recycling factor, mitochondrial OS=Mus musculus GN=Mrrf PE=1 SV=1</t>
  </si>
  <si>
    <t>sp|Q3SXD3|HDDC2_MOUSE</t>
  </si>
  <si>
    <t>Hddc2</t>
  </si>
  <si>
    <t xml:space="preserve"> HD domain-containing protein 2 OS=Mus musculus GN=Hddc2 PE=2 SV=1</t>
  </si>
  <si>
    <t>sp|Q6RHR9-2|MAGI1_MOUSE</t>
  </si>
  <si>
    <t>Magi1</t>
  </si>
  <si>
    <t xml:space="preserve"> Isoform 2 of Membrane-associated guanylate kinase, WW and PDZ domain-containing protein 1 OS=Mus musculus GN=Magi1</t>
  </si>
  <si>
    <t>sp|P61025|CKS1_MOUSE</t>
  </si>
  <si>
    <t>Cks1b</t>
  </si>
  <si>
    <t xml:space="preserve"> Cyclin-dependent kinases regulatory subunit 1 OS=Mus musculus GN=Cks1b PE=2 SV=1</t>
  </si>
  <si>
    <t>sp|Q8C804|SPICE_MOUSE</t>
  </si>
  <si>
    <t>Spice1</t>
  </si>
  <si>
    <t xml:space="preserve"> Spindle and centriole-associated protein 1 OS=Mus musculus GN=Spice1 PE=1 SV=2</t>
  </si>
  <si>
    <t>tr|E9Q0A3|E9Q0A3_MOUSE</t>
  </si>
  <si>
    <t>Arhgef11</t>
  </si>
  <si>
    <t xml:space="preserve"> Uncharacterized protein OS=Mus musculus GN=Arhgef11 PE=4 SV=1</t>
  </si>
  <si>
    <t>sp|Q8VBU8-2|BANP_MOUSE</t>
  </si>
  <si>
    <t>Banp</t>
  </si>
  <si>
    <t xml:space="preserve"> Isoform 2 of Protein BANP OS=Mus musculus GN=Banp</t>
  </si>
  <si>
    <t>sp|Q91W52-2|TMM19_MOUSE</t>
  </si>
  <si>
    <t>Tmem19</t>
  </si>
  <si>
    <t xml:space="preserve"> Isoform 2 of Transmembrane protein 19 OS=Mus musculus GN=Tmem19</t>
  </si>
  <si>
    <t>sp|Q8C172|LASS6_MOUSE</t>
  </si>
  <si>
    <t>Lass6</t>
  </si>
  <si>
    <t xml:space="preserve"> LAG1 longevity assurance homolog 6 OS=Mus musculus GN=Lass6 PE=1 SV=1</t>
  </si>
  <si>
    <t>sp|Q9D6K9-2|LASS5_MOUSE</t>
  </si>
  <si>
    <t>Lass5</t>
  </si>
  <si>
    <t xml:space="preserve"> Isoform 2 of LAG1 longevity assurance homolog 5 OS=Mus musculus GN=Lass5</t>
  </si>
  <si>
    <t>sp|Q9CPV3|RM42_MOUSE</t>
  </si>
  <si>
    <t>Mrpl42</t>
  </si>
  <si>
    <t xml:space="preserve"> 39S ribosomal protein L42, mitochondrial OS=Mus musculus GN=Mrpl42 PE=2 SV=1</t>
  </si>
  <si>
    <t>sp|Q8K221|ARFP2_MOUSE</t>
  </si>
  <si>
    <t>Arfip2</t>
  </si>
  <si>
    <t xml:space="preserve"> Arfaptin-2 OS=Mus musculus GN=Arfip2 PE=2 SV=2</t>
  </si>
  <si>
    <t>sp|Q8C569|F118B_MOUSE</t>
  </si>
  <si>
    <t>Fam118b</t>
  </si>
  <si>
    <t xml:space="preserve"> Protein FAM118B OS=Mus musculus GN=Fam118b PE=2 SV=1</t>
  </si>
  <si>
    <t>sp|Q9JK30-2|ORC3_MOUSE</t>
  </si>
  <si>
    <t>Orc3</t>
  </si>
  <si>
    <t xml:space="preserve"> Isoform 2 of Origin recognition complex subunit 3 OS=Mus musculus GN=Orc3</t>
  </si>
  <si>
    <t>sp|Q9WV89-2|STXB4_MOUSE</t>
  </si>
  <si>
    <t>Stxbp4</t>
  </si>
  <si>
    <t xml:space="preserve"> Isoform 2 of Syntaxin-binding protein 4 OS=Mus musculus GN=Stxbp4</t>
  </si>
  <si>
    <t>sp|Q9CZ62|CEP97_MOUSE</t>
  </si>
  <si>
    <t>Cep97</t>
  </si>
  <si>
    <t xml:space="preserve"> Centrosomal protein of 97 kDa OS=Mus musculus GN=Cep97 PE=2 SV=1</t>
  </si>
  <si>
    <t>sp|Q9JLZ6-2|HIC2_MOUSE</t>
  </si>
  <si>
    <t>Hic2</t>
  </si>
  <si>
    <t xml:space="preserve"> Isoform 2 of Hypermethylated in cancer 2 protein OS=Mus musculus GN=Hic2</t>
  </si>
  <si>
    <t>sp|P56212-2|ARP19_MOUSE</t>
  </si>
  <si>
    <t>Arpp19</t>
  </si>
  <si>
    <t xml:space="preserve"> Isoform ARPP-16 of cAMP-regulated phosphoprotein 19 OS=Mus musculus GN=Arpp19</t>
  </si>
  <si>
    <t>sp|P60840-2|ENSA_MOUSE</t>
  </si>
  <si>
    <t>Ensa</t>
  </si>
  <si>
    <t xml:space="preserve"> Isoform 2 of Alpha-endosulfine OS=Mus musculus GN=Ensa</t>
  </si>
  <si>
    <t>sp|Q9D7J9|ECHD3_MOUSE</t>
  </si>
  <si>
    <t>Echdc3</t>
  </si>
  <si>
    <t xml:space="preserve"> Enoyl-CoA hydratase domain-containing protein 3, mitochondrial OS=Mus musculus GN=Echdc3 PE=2 SV=1</t>
  </si>
  <si>
    <t>sp|Q9DCT2|NDUS3_MOUSE</t>
  </si>
  <si>
    <t>Ndufs3</t>
  </si>
  <si>
    <t xml:space="preserve"> NADH dehydrogenase [ubiquinone] iron-sulfur protein 3, mitochondrial OS=Mus musculus GN=Ndufs3 PE=1 SV=2</t>
  </si>
  <si>
    <t>sp|Q9DB42|ZN593_MOUSE</t>
  </si>
  <si>
    <t>Znf593</t>
  </si>
  <si>
    <t xml:space="preserve"> Zinc finger protein 593 OS=Mus musculus GN=Znf593 PE=2 SV=2</t>
  </si>
  <si>
    <t>sp|Q3UHC0|TNR6C_MOUSE</t>
  </si>
  <si>
    <t>Tnrc6c</t>
  </si>
  <si>
    <t xml:space="preserve"> Trinucleotide repeat-containing gene 6C protein OS=Mus musculus GN=Tnrc6c PE=1 SV=2</t>
  </si>
  <si>
    <t>sp|Q3UFY0|RRP36_MOUSE</t>
  </si>
  <si>
    <t>Rrp36</t>
  </si>
  <si>
    <t xml:space="preserve"> Ribosomal RNA processing protein 36 homolog OS=Mus musculus GN=Rrp36 PE=2 SV=1</t>
  </si>
  <si>
    <t>sp|Q8VC04|T106A_MOUSE</t>
  </si>
  <si>
    <t>Tmem106a</t>
  </si>
  <si>
    <t xml:space="preserve"> Transmembrane protein 106A OS=Mus musculus GN=Tmem106a PE=2 SV=1</t>
  </si>
  <si>
    <t>sp|Q8VE98|CD276_MOUSE</t>
  </si>
  <si>
    <t>Cd276</t>
  </si>
  <si>
    <t xml:space="preserve"> CD276 antigen OS=Mus musculus GN=Cd276 PE=1 SV=1</t>
  </si>
  <si>
    <t>sp|Q61578|ADRO_MOUSE</t>
  </si>
  <si>
    <t>Fdxr</t>
  </si>
  <si>
    <t xml:space="preserve"> NADPH:adrenodoxin oxidoreductase, mitochondrial OS=Mus musculus GN=Fdxr PE=2 SV=1</t>
  </si>
  <si>
    <t>sp|Q9CZJ6|MS18A_MOUSE</t>
  </si>
  <si>
    <t>Mis18a</t>
  </si>
  <si>
    <t xml:space="preserve"> Protein Mis18-alpha OS=Mus musculus GN=Mis18a PE=2 SV=1</t>
  </si>
  <si>
    <t>sp|Q4FZF3|DDX49_MOUSE</t>
  </si>
  <si>
    <t>Ddx49</t>
  </si>
  <si>
    <t xml:space="preserve"> Probable ATP-dependent RNA helicase DDX49 OS=Mus musculus GN=Ddx49 PE=2 SV=1</t>
  </si>
  <si>
    <t>sp|P00848|ATP6_MOUSE</t>
  </si>
  <si>
    <t>Mtatp6</t>
  </si>
  <si>
    <t xml:space="preserve"> ATP synthase subunit a OS=Mus musculus GN=Mtatp6 PE=2 SV=1</t>
  </si>
  <si>
    <t>sp|P17141|ZFP37_MOUSE</t>
  </si>
  <si>
    <t>Zfp37</t>
  </si>
  <si>
    <t xml:space="preserve"> Zinc finger protein 37 OS=Mus musculus GN=Zfp37 PE=2 SV=3</t>
  </si>
  <si>
    <t>sp|Q8CIF4|BTD_MOUSE</t>
  </si>
  <si>
    <t>Btd</t>
  </si>
  <si>
    <t xml:space="preserve"> Biotinidase OS=Mus musculus GN=Btd PE=1 SV=2</t>
  </si>
  <si>
    <t>sp|Q3UWW6|GA2L3_MOUSE</t>
  </si>
  <si>
    <t>Gas2l3</t>
  </si>
  <si>
    <t xml:space="preserve"> GAS2-like protein 3 OS=Mus musculus GN=Gas2l3 PE=2 SV=1</t>
  </si>
  <si>
    <t>sp|Q9CQW7|CN153_MOUSE</t>
  </si>
  <si>
    <t xml:space="preserve"> UPF0671 protein C14orf153 homolog OS=Mus musculus PE=2 SV=1</t>
  </si>
  <si>
    <t>sp|P62892|RL39_MOUSE</t>
  </si>
  <si>
    <t>Rpl39</t>
  </si>
  <si>
    <t xml:space="preserve"> 60S ribosomal protein L39 OS=Mus musculus GN=Rpl39 PE=2 SV=2</t>
  </si>
  <si>
    <t>sp|Q8BJS8-2|MTBP_MOUSE</t>
  </si>
  <si>
    <t>Mtbp</t>
  </si>
  <si>
    <t xml:space="preserve"> Isoform 2 of Mdm2-binding protein OS=Mus musculus GN=Mtbp</t>
  </si>
  <si>
    <t>sp|Q8BHC9|FUT11_MOUSE</t>
  </si>
  <si>
    <t>Fut11</t>
  </si>
  <si>
    <t xml:space="preserve"> Alpha-(1,3)-fucosyltransferase 11 OS=Mus musculus GN=Fut11 PE=2 SV=1</t>
  </si>
  <si>
    <t>sp|Q499E0|FAM5C_MOUSE</t>
  </si>
  <si>
    <t>Fam5c</t>
  </si>
  <si>
    <t xml:space="preserve"> Protein FAM5C OS=Mus musculus GN=Fam5c PE=2 SV=2</t>
  </si>
  <si>
    <t>sp|Q9QXE0|HACL1_MOUSE</t>
  </si>
  <si>
    <t>Hacl1</t>
  </si>
  <si>
    <t xml:space="preserve"> 2-hydroxyacyl-CoA lyase 1 OS=Mus musculus GN=Hacl1 PE=1 SV=2</t>
  </si>
  <si>
    <t>sp|Q3UHZ5|LMOD2_MOUSE</t>
  </si>
  <si>
    <t>Lmod2</t>
  </si>
  <si>
    <t xml:space="preserve"> Leiomodin-2 OS=Mus musculus GN=Lmod2 PE=1 SV=1</t>
  </si>
  <si>
    <t>sp|Q99LX5|MMTA2_MOUSE</t>
  </si>
  <si>
    <t>Mmtag2</t>
  </si>
  <si>
    <t xml:space="preserve"> Multiple myeloma tumor-associated protein 2 homolog OS=Mus musculus GN=Mmtag2 PE=2 SV=1</t>
  </si>
  <si>
    <t>sp|Q811I0|ATPF1_MOUSE</t>
  </si>
  <si>
    <t>Atpaf1</t>
  </si>
  <si>
    <t xml:space="preserve"> ATP synthase mitochondrial F1 complex assembly factor 1 OS=Mus musculus GN=Atpaf1 PE=2 SV=1</t>
  </si>
  <si>
    <t>sp|Q8BYH3|TRM13_MOUSE</t>
  </si>
  <si>
    <t>Ccdc76</t>
  </si>
  <si>
    <t xml:space="preserve"> tRNA guanosine-2'-O-methyltransferase TRM13 homolog OS=Mus musculus GN=Ccdc76 PE=2 SV=1</t>
  </si>
  <si>
    <t>tr|E9Q5B1|E9Q5B1_MOUSE</t>
  </si>
  <si>
    <t>Vti1b</t>
  </si>
  <si>
    <t xml:space="preserve"> Uncharacterized protein OS=Mus musculus GN=Vti1b PE=4 SV=1</t>
  </si>
  <si>
    <t>sp|Q8BXK8|AGAP1_MOUSE</t>
  </si>
  <si>
    <t>Agap1</t>
  </si>
  <si>
    <t xml:space="preserve"> Arf-GAP with GTPase, ANK repeat and PH domain-containing protein 1 OS=Mus musculus GN=Agap1 PE=2 SV=1</t>
  </si>
  <si>
    <t>sp|Q8VHH5|AGAP3_MOUSE</t>
  </si>
  <si>
    <t>Agap3</t>
  </si>
  <si>
    <t xml:space="preserve"> Arf-GAP with GTPase, ANK repeat and PH domain-containing protein 3 OS=Mus musculus GN=Agap3 PE=1 SV=1</t>
  </si>
  <si>
    <t>sp|Q9QYM8|CENPH_MOUSE</t>
  </si>
  <si>
    <t>Cenph</t>
  </si>
  <si>
    <t xml:space="preserve"> Centromere protein H OS=Mus musculus GN=Cenph PE=1 SV=1</t>
  </si>
  <si>
    <t>sp|Q3U3E2|F117B_MOUSE</t>
  </si>
  <si>
    <t>Fam117b</t>
  </si>
  <si>
    <t xml:space="preserve"> Protein FAM117B OS=Mus musculus GN=Fam117b PE=1 SV=1</t>
  </si>
  <si>
    <t>sp|Q04891|SOX13_MOUSE</t>
  </si>
  <si>
    <t>Sox13</t>
  </si>
  <si>
    <t xml:space="preserve"> Transcription factor SOX-13 OS=Mus musculus GN=Sox13 PE=2 SV=4</t>
  </si>
  <si>
    <t>sp|Q9D0K1|PEX13_MOUSE</t>
  </si>
  <si>
    <t>Pex13</t>
  </si>
  <si>
    <t xml:space="preserve"> Peroxisomal membrane protein PEX13 OS=Mus musculus GN=Pex13 PE=1 SV=1</t>
  </si>
  <si>
    <t>sp|Q4VAC9-2|PKHG3_MOUSE</t>
  </si>
  <si>
    <t>Plekhg3</t>
  </si>
  <si>
    <t xml:space="preserve"> Isoform 2 of Pleckstrin homology domain-containing family G member 3 OS=Mus musculus GN=Plekhg3</t>
  </si>
  <si>
    <t>sp|Q6KAU7-2|PKHG2_MOUSE</t>
  </si>
  <si>
    <t>Plekhg2</t>
  </si>
  <si>
    <t xml:space="preserve"> Isoform 2 of Pleckstrin homology domain-containing family G member 2 OS=Mus musculus GN=Plekhg2</t>
  </si>
  <si>
    <t>sp|O88892|SERF1_MOUSE</t>
  </si>
  <si>
    <t>Serf1</t>
  </si>
  <si>
    <t xml:space="preserve"> Small EDRK-rich factor 1 OS=Mus musculus GN=Serf1 PE=1 SV=1</t>
  </si>
  <si>
    <t>sp|P84102|SERF2_MOUSE</t>
  </si>
  <si>
    <t>Serf2</t>
  </si>
  <si>
    <t xml:space="preserve"> Small EDRK-rich factor 2 OS=Mus musculus GN=Serf2 PE=2 SV=1</t>
  </si>
  <si>
    <t>sp|Q922B1|MACD1_MOUSE</t>
  </si>
  <si>
    <t>Macrod1</t>
  </si>
  <si>
    <t xml:space="preserve"> MACRO domain-containing protein 1 OS=Mus musculus GN=Macrod1 PE=2 SV=2</t>
  </si>
  <si>
    <t>sp|Q99KR8|FUCO2_MOUSE</t>
  </si>
  <si>
    <t>Fuca2</t>
  </si>
  <si>
    <t xml:space="preserve"> Plasma alpha-L-fucosidase OS=Mus musculus GN=Fuca2 PE=2 SV=1</t>
  </si>
  <si>
    <t>sp|Q60651-2|KLRA4_MOUSE</t>
  </si>
  <si>
    <t>Klra4</t>
  </si>
  <si>
    <t xml:space="preserve"> Isoform D2 of Killer cell lectin-like receptor 4 OS=Mus musculus GN=Klra4</t>
  </si>
  <si>
    <t>sp|Q62406-2|IRAK1_MOUSE</t>
  </si>
  <si>
    <t>Irak1</t>
  </si>
  <si>
    <t xml:space="preserve"> Isoform 2 of Interleukin-1 receptor-associated kinase 1 OS=Mus musculus GN=Irak1</t>
  </si>
  <si>
    <t>sp|Q9D8W7|OCAD2_MOUSE</t>
  </si>
  <si>
    <t>Ociad2</t>
  </si>
  <si>
    <t xml:space="preserve"> OCIA domain-containing protein 2 OS=Mus musculus GN=Ociad2 PE=2 SV=1</t>
  </si>
  <si>
    <t>sp|Q8K2T4|CK083_MOUSE</t>
  </si>
  <si>
    <t xml:space="preserve"> UPF0723 protein C11orf83 homolog OS=Mus musculus PE=2 SV=1</t>
  </si>
  <si>
    <t>tr|Q9D0L1|Q9D0L1_MOUSE</t>
  </si>
  <si>
    <t>Zbed3</t>
  </si>
  <si>
    <t xml:space="preserve"> Uncharacterized protein OS=Mus musculus GN=Zbed3 PE=2 SV=1</t>
  </si>
  <si>
    <t>sp|Q9CR39|WIPI3_MOUSE</t>
  </si>
  <si>
    <t>Wdr45l</t>
  </si>
  <si>
    <t xml:space="preserve"> WD repeat domain phosphoinositide-interacting protein 3 OS=Mus musculus GN=Wdr45l PE=2 SV=2</t>
  </si>
  <si>
    <t>sp|Q8VBT9|ASPC1_MOUSE</t>
  </si>
  <si>
    <t>Aspscr1</t>
  </si>
  <si>
    <t xml:space="preserve"> Tether containing UBX domain for GLUT4 OS=Mus musculus GN=Aspscr1 PE=1 SV=1</t>
  </si>
  <si>
    <t>sp|Q8BHL4|RAI3_MOUSE</t>
  </si>
  <si>
    <t>Gprc5a</t>
  </si>
  <si>
    <t xml:space="preserve"> Retinoic acid-induced protein 3 OS=Mus musculus GN=Gprc5a PE=2 SV=1</t>
  </si>
  <si>
    <t>sp|Q9Z2F2|OASL2_MOUSE</t>
  </si>
  <si>
    <t>Oasl2</t>
  </si>
  <si>
    <t xml:space="preserve"> 54 kDa 2'-5'-oligoadenylate synthase-like protein 2 OS=Mus musculus GN=Oasl2 PE=2 SV=1</t>
  </si>
  <si>
    <t>sp|Q8CA72|GAN_MOUSE</t>
  </si>
  <si>
    <t>Gan</t>
  </si>
  <si>
    <t xml:space="preserve"> Gigaxonin OS=Mus musculus GN=Gan PE=1 SV=2</t>
  </si>
  <si>
    <t>sp|Q8CF89|TAB1_MOUSE</t>
  </si>
  <si>
    <t>Tab1</t>
  </si>
  <si>
    <t xml:space="preserve"> TGF-beta-activated kinase 1 and MAP3K7-binding protein 1 OS=Mus musculus GN=Tab1 PE=1 SV=2</t>
  </si>
  <si>
    <t>sp|Q8BMK1|METL2_MOUSE</t>
  </si>
  <si>
    <t>Mettl2</t>
  </si>
  <si>
    <t xml:space="preserve"> Methyltransferase-like protein 2 OS=Mus musculus GN=Mettl2 PE=2 SV=2</t>
  </si>
  <si>
    <t>sp|Q5SXJ3|FANCJ_MOUSE</t>
  </si>
  <si>
    <t>Brip1</t>
  </si>
  <si>
    <t xml:space="preserve"> Fanconi anemia group J protein homolog OS=Mus musculus GN=Brip1 PE=2 SV=1</t>
  </si>
  <si>
    <t>sp|Q9WVL0|MAAI_MOUSE</t>
  </si>
  <si>
    <t>Gstz1</t>
  </si>
  <si>
    <t xml:space="preserve"> Maleylacetoacetate isomerase OS=Mus musculus GN=Gstz1 PE=1 SV=1</t>
  </si>
  <si>
    <t>sp|Q80TN4|DJC16_MOUSE</t>
  </si>
  <si>
    <t>Dnajc16</t>
  </si>
  <si>
    <t xml:space="preserve"> DnaJ homolog subfamily C member 16 OS=Mus musculus GN=Dnajc16 PE=1 SV=2</t>
  </si>
  <si>
    <t>sp|Q9D1M7|FKB11_MOUSE</t>
  </si>
  <si>
    <t>Fkbp11</t>
  </si>
  <si>
    <t xml:space="preserve"> Peptidyl-prolyl cis-trans isomerase FKBP11 OS=Mus musculus GN=Fkbp11 PE=2 SV=1</t>
  </si>
  <si>
    <t>sp|Q3U3R4-2|LMF1_MOUSE</t>
  </si>
  <si>
    <t>Lmf1</t>
  </si>
  <si>
    <t xml:space="preserve"> Isoform 2 of Lipase maturation factor 1 OS=Mus musculus GN=Lmf1</t>
  </si>
  <si>
    <t>sp|P19253|RL13A_MOUSE</t>
  </si>
  <si>
    <t>Rpl13a</t>
  </si>
  <si>
    <t xml:space="preserve"> 60S ribosomal protein L13a OS=Mus musculus GN=Rpl13a PE=1 SV=4</t>
  </si>
  <si>
    <t>sp|P82349|SGCB_MOUSE</t>
  </si>
  <si>
    <t>Sgcb</t>
  </si>
  <si>
    <t xml:space="preserve"> Beta-sarcoglycan OS=Mus musculus GN=Sgcb PE=1 SV=1</t>
  </si>
  <si>
    <t>sp|P63002|AES_MOUSE</t>
  </si>
  <si>
    <t>Aes</t>
  </si>
  <si>
    <t xml:space="preserve"> Amino-terminal enhancer of split OS=Mus musculus GN=Aes PE=1 SV=1</t>
  </si>
  <si>
    <t>sp|P49282-2|NRAM2_MOUSE</t>
  </si>
  <si>
    <t>Slc11a2</t>
  </si>
  <si>
    <t xml:space="preserve"> Isoform 1 of Natural resistance-associated macrophage protein 2 OS=Mus musculus GN=Slc11a2</t>
  </si>
  <si>
    <t>sp|Q64310|SURF4_MOUSE</t>
  </si>
  <si>
    <t>Surf4</t>
  </si>
  <si>
    <t xml:space="preserve"> Surfeit locus protein 4 OS=Mus musculus GN=Surf4 PE=2 SV=1</t>
  </si>
  <si>
    <t>sp|Q5I1X5|IASPP_MOUSE</t>
  </si>
  <si>
    <t>Ppp1r13l</t>
  </si>
  <si>
    <t xml:space="preserve"> RelA-associated inhibitor OS=Mus musculus GN=Ppp1r13l PE=1 SV=1</t>
  </si>
  <si>
    <t>sp|Q9CQX2|CYB5B_MOUSE</t>
  </si>
  <si>
    <t>Cyb5b</t>
  </si>
  <si>
    <t xml:space="preserve"> Cytochrome b5 type B OS=Mus musculus GN=Cyb5b PE=1 SV=1</t>
  </si>
  <si>
    <t>sp|Q5NCR9|NSRP1_MOUSE</t>
  </si>
  <si>
    <t>Nsrp1</t>
  </si>
  <si>
    <t xml:space="preserve"> Nuclear speckle splicing regulatory protein 1 OS=Mus musculus GN=Nsrp1 PE=1 SV=1</t>
  </si>
  <si>
    <t>sp|O08791-2|COE3_MOUSE</t>
  </si>
  <si>
    <t>Ebf3</t>
  </si>
  <si>
    <t xml:space="preserve"> Isoform Short of Transcription factor COE3 OS=Mus musculus GN=Ebf3</t>
  </si>
  <si>
    <t>sp|O35126|ATN1_MOUSE</t>
  </si>
  <si>
    <t>Atn1</t>
  </si>
  <si>
    <t xml:space="preserve"> Atrophin-1 OS=Mus musculus GN=Atn1 PE=1 SV=1</t>
  </si>
  <si>
    <t>sp|P56393|COX7B_MOUSE</t>
  </si>
  <si>
    <t>Cox7b</t>
  </si>
  <si>
    <t xml:space="preserve"> Cytochrome c oxidase subunit 7B, mitochondrial OS=Mus musculus GN=Cox7b PE=2 SV=1</t>
  </si>
  <si>
    <t>sp|O08856|ELL_MOUSE</t>
  </si>
  <si>
    <t>Ell</t>
  </si>
  <si>
    <t xml:space="preserve"> RNA polymerase II elongation factor ELL OS=Mus musculus GN=Ell PE=2 SV=2</t>
  </si>
  <si>
    <t>sp|Q8BQR4-2|CL041_MOUSE</t>
  </si>
  <si>
    <t xml:space="preserve"> Isoform 2 of Uncharacterized protein C12orf41 homolog OS=Mus musculus</t>
  </si>
  <si>
    <t>sp|Q62093|SRSF2_MOUSE</t>
  </si>
  <si>
    <t>Srsf2</t>
  </si>
  <si>
    <t xml:space="preserve"> Serine/arginine-rich splicing factor 2 OS=Mus musculus GN=Srsf2 PE=1 SV=4</t>
  </si>
  <si>
    <t>sp|Q99P30-2|NUDT7_MOUSE</t>
  </si>
  <si>
    <t>Nudt7</t>
  </si>
  <si>
    <t xml:space="preserve"> Isoform 2 of Peroxisomal coenzyme A diphosphatase NUDT7 OS=Mus musculus GN=Nudt7</t>
  </si>
  <si>
    <t>sp|Q9CZ83-2|RM55_MOUSE</t>
  </si>
  <si>
    <t>Mrpl55</t>
  </si>
  <si>
    <t xml:space="preserve"> Isoform 2 of 39S ribosomal protein L55, mitochondrial OS=Mus musculus GN=Mrpl55</t>
  </si>
  <si>
    <t>tr|D3Z3R1|D3Z3R1_MOUSE</t>
  </si>
  <si>
    <t>Gm5745</t>
  </si>
  <si>
    <t xml:space="preserve"> 60S ribosomal protein L36 OS=Mus musculus GN=Gm5745 PE=3 SV=1</t>
  </si>
  <si>
    <t>sp|Q6PB51|CC117_MOUSE</t>
  </si>
  <si>
    <t>Ccdc117</t>
  </si>
  <si>
    <t xml:space="preserve"> Coiled-coil domain-containing protein 117 OS=Mus musculus GN=Ccdc117 PE=2 SV=1</t>
  </si>
  <si>
    <t>sp|Q99LJ7|RCBT2_MOUSE</t>
  </si>
  <si>
    <t>Rcbtb2</t>
  </si>
  <si>
    <t xml:space="preserve"> RCC1 and BTB domain-containing protein 2 OS=Mus musculus GN=Rcbtb2 PE=2 SV=1</t>
  </si>
  <si>
    <t>sp|Q5DU02|UBP22_MOUSE</t>
  </si>
  <si>
    <t>Usp22</t>
  </si>
  <si>
    <t xml:space="preserve"> Ubiquitin carboxyl-terminal hydrolase 22 OS=Mus musculus GN=Usp22 PE=2 SV=2</t>
  </si>
  <si>
    <t>sp|Q9Z0P7-2|SUFU_MOUSE</t>
  </si>
  <si>
    <t>Sufu</t>
  </si>
  <si>
    <t xml:space="preserve"> Isoform 2 of Suppressor of fused homolog OS=Mus musculus GN=Sufu</t>
  </si>
  <si>
    <t>sp|Q9CYH2|CJ058_MOUSE</t>
  </si>
  <si>
    <t xml:space="preserve"> UPF0765 protein C10orf58 homolog OS=Mus musculus PE=1 SV=2</t>
  </si>
  <si>
    <t>sp|Q9DCJ1|LST8_MOUSE</t>
  </si>
  <si>
    <t>Mlst8</t>
  </si>
  <si>
    <t xml:space="preserve"> Target of rapamycin complex subunit LST8 OS=Mus musculus GN=Mlst8 PE=1 SV=1</t>
  </si>
  <si>
    <t>sp|P58334|KLF16_MOUSE</t>
  </si>
  <si>
    <t>Klf16</t>
  </si>
  <si>
    <t xml:space="preserve"> Krueppel-like factor 16 OS=Mus musculus GN=Klf16 PE=2 SV=2</t>
  </si>
  <si>
    <t>sp|P70280|VAMP7_MOUSE</t>
  </si>
  <si>
    <t>Vamp7</t>
  </si>
  <si>
    <t xml:space="preserve"> Vesicle-associated membrane protein 7 OS=Mus musculus GN=Vamp7 PE=2 SV=1</t>
  </si>
  <si>
    <t>sp|Q8C3W1|CA198_MOUSE</t>
  </si>
  <si>
    <t xml:space="preserve"> Uncharacterized protein C1orf198 homolog OS=Mus musculus PE=1 SV=1</t>
  </si>
  <si>
    <t>sp|Q80ZQ9|CI006_MOUSE</t>
  </si>
  <si>
    <t xml:space="preserve"> UPF0436 protein C9orf6 homolog OS=Mus musculus PE=2 SV=2</t>
  </si>
  <si>
    <t>sp|P19221|THRB_MOUSE</t>
  </si>
  <si>
    <t>F2</t>
  </si>
  <si>
    <t xml:space="preserve"> Prothrombin OS=Mus musculus GN=F2 PE=1 SV=1</t>
  </si>
  <si>
    <t>sp|Q8BTF7|DNLI4_MOUSE</t>
  </si>
  <si>
    <t>Lig4</t>
  </si>
  <si>
    <t xml:space="preserve"> DNA ligase 4 OS=Mus musculus GN=Lig4 PE=2 SV=1</t>
  </si>
  <si>
    <t>sp|Q9CPQ8|ATP5L_MOUSE</t>
  </si>
  <si>
    <t>Atp5l</t>
  </si>
  <si>
    <t xml:space="preserve"> ATP synthase subunit g, mitochondrial OS=Mus musculus GN=Atp5l PE=1 SV=1</t>
  </si>
  <si>
    <t>sp|Q3TGF2|F107B_MOUSE</t>
  </si>
  <si>
    <t>Fam107b</t>
  </si>
  <si>
    <t xml:space="preserve"> Protein FAM107B OS=Mus musculus GN=Fam107b PE=2 SV=2</t>
  </si>
  <si>
    <t>sp|Q3TAS6-2|INM02_MOUSE</t>
  </si>
  <si>
    <t>Inm02</t>
  </si>
  <si>
    <t xml:space="preserve"> Isoform 2 of UPF0510 protein INM02 OS=Mus musculus GN=Inm02</t>
  </si>
  <si>
    <t>sp|Q8K2A8|ALG3_MOUSE</t>
  </si>
  <si>
    <t>Alg3</t>
  </si>
  <si>
    <t xml:space="preserve"> Dol-P-Man:Man(5)GlcNAc(2)-PP-Dol alpha-1,3-mannosyltransferase OS=Mus musculus GN=Alg3 PE=2 SV=2</t>
  </si>
  <si>
    <t>sp|Q923B0|A2LD1_MOUSE</t>
  </si>
  <si>
    <t>A2ld1</t>
  </si>
  <si>
    <t xml:space="preserve"> Gamma-glutamylaminecyclotransferase OS=Mus musculus GN=A2ld1 PE=1 SV=1</t>
  </si>
  <si>
    <t>tr|D3YWS8|D3YWS8_MOUSE</t>
  </si>
  <si>
    <t>Leng8</t>
  </si>
  <si>
    <t xml:space="preserve"> Leukocyte receptor cluster (LRC) member 8, isoform CRA_a OS=Mus musculus GN=Leng8 PE=4 SV=1</t>
  </si>
  <si>
    <t>sp|P61957|SUMO2_MOUSE</t>
  </si>
  <si>
    <t>Sumo2</t>
  </si>
  <si>
    <t xml:space="preserve"> Small ubiquitin-related modifier 2 OS=Mus musculus GN=Sumo2 PE=2 SV=1</t>
  </si>
  <si>
    <t>sp|Q9Z172-2|SUMO3_MOUSE</t>
  </si>
  <si>
    <t>Sumo3</t>
  </si>
  <si>
    <t xml:space="preserve"> Isoform 2 of Small ubiquitin-related modifier 3 OS=Mus musculus GN=Sumo3</t>
  </si>
  <si>
    <t>sp|Q8VCQ3|NRBF2_MOUSE</t>
  </si>
  <si>
    <t>Nrbf2</t>
  </si>
  <si>
    <t xml:space="preserve"> Nuclear receptor-binding factor 2 OS=Mus musculus GN=Nrbf2 PE=1 SV=1</t>
  </si>
  <si>
    <t>sp|Q9CWH5|TRM11_MOUSE</t>
  </si>
  <si>
    <t>Trmt11</t>
  </si>
  <si>
    <t xml:space="preserve"> tRNA guanosine-2'-O-methyltransferase TRM11 homolog OS=Mus musculus GN=Trmt11 PE=2 SV=1</t>
  </si>
  <si>
    <t>sp|Q9DB52|F122A_MOUSE</t>
  </si>
  <si>
    <t>Fam122a</t>
  </si>
  <si>
    <t xml:space="preserve"> Protein FAM122A OS=Mus musculus GN=Fam122a PE=1 SV=1</t>
  </si>
  <si>
    <t>sp|Q91VW3|SH3L3_MOUSE</t>
  </si>
  <si>
    <t>Sh3bgrl3</t>
  </si>
  <si>
    <t xml:space="preserve"> SH3 domain-binding glutamic acid-rich-like protein 3 OS=Mus musculus GN=Sh3bgrl3 PE=1 SV=1</t>
  </si>
  <si>
    <t>sp|P62806|H4_MOUSE</t>
  </si>
  <si>
    <t>Hist1h4a</t>
  </si>
  <si>
    <t xml:space="preserve"> Histone H4 OS=Mus musculus GN=Hist1h4a PE=1 SV=2</t>
  </si>
  <si>
    <t>sp|P61219|RPAB2_MOUSE</t>
  </si>
  <si>
    <t>Polr2f</t>
  </si>
  <si>
    <t xml:space="preserve"> DNA-directed RNA polymerases I, II, and III subunit RPABC2 OS=Mus musculus GN=Polr2f PE=2 SV=1</t>
  </si>
  <si>
    <t>sp|A2AWP8-2|ARGAL_MOUSE</t>
  </si>
  <si>
    <t>Arhgef10l</t>
  </si>
  <si>
    <t xml:space="preserve"> Isoform 2 of Rho guanine nucleotide exchange factor 10-like protein OS=Mus musculus GN=Arhgef10l</t>
  </si>
  <si>
    <t>sp|Q9D338|RM19_MOUSE</t>
  </si>
  <si>
    <t>Mrpl19</t>
  </si>
  <si>
    <t xml:space="preserve"> 39S ribosomal protein L19, mitochondrial OS=Mus musculus GN=Mrpl19 PE=2 SV=1</t>
  </si>
  <si>
    <t>sp|Q8BFY7|FA64A_MOUSE</t>
  </si>
  <si>
    <t>Fam64a</t>
  </si>
  <si>
    <t xml:space="preserve"> Protein FAM64A OS=Mus musculus GN=Fam64a PE=1 SV=1</t>
  </si>
  <si>
    <t>sp|Q8CHP8|PGP_MOUSE</t>
  </si>
  <si>
    <t>Pgp</t>
  </si>
  <si>
    <t xml:space="preserve"> Phosphoglycolate phosphatase OS=Mus musculus GN=Pgp PE=2 SV=1</t>
  </si>
  <si>
    <t>sp|O35680|RT12_MOUSE</t>
  </si>
  <si>
    <t>Mrps12</t>
  </si>
  <si>
    <t xml:space="preserve"> 28S ribosomal protein S12, mitochondrial OS=Mus musculus GN=Mrps12 PE=2 SV=1</t>
  </si>
  <si>
    <t>sp|P60867|RS20_MOUSE</t>
  </si>
  <si>
    <t>Rps20</t>
  </si>
  <si>
    <t xml:space="preserve"> 40S ribosomal protein S20 OS=Mus musculus GN=Rps20 PE=1 SV=1</t>
  </si>
  <si>
    <t>sp|Q3U2J5|CMKMT_MOUSE</t>
  </si>
  <si>
    <t>Camkmt</t>
  </si>
  <si>
    <t xml:space="preserve"> Calmodulin-lysine N-methyltransferase OS=Mus musculus GN=Camkmt PE=2 SV=1</t>
  </si>
  <si>
    <t>sp|Q8BH44|COR2B_MOUSE</t>
  </si>
  <si>
    <t>Coro2b</t>
  </si>
  <si>
    <t xml:space="preserve"> Coronin-2B OS=Mus musculus GN=Coro2b PE=2 SV=2</t>
  </si>
  <si>
    <t>sp|Q810A3|TTC9C_MOUSE</t>
  </si>
  <si>
    <t>Ttc9c</t>
  </si>
  <si>
    <t xml:space="preserve"> Tetratricopeptide repeat protein 9C OS=Mus musculus GN=Ttc9c PE=2 SV=1</t>
  </si>
  <si>
    <t>sp|Q9DCM4|DNAL4_MOUSE</t>
  </si>
  <si>
    <t>Dnal4</t>
  </si>
  <si>
    <t xml:space="preserve"> Dynein light chain 4, axonemal OS=Mus musculus GN=Dnal4 PE=2 SV=2</t>
  </si>
  <si>
    <t>sp|P21126|UBL4A_MOUSE</t>
  </si>
  <si>
    <t>Ubl4a</t>
  </si>
  <si>
    <t xml:space="preserve"> Ubiquitin-like protein 4A OS=Mus musculus GN=Ubl4a PE=2 SV=1</t>
  </si>
  <si>
    <t>sp|Q9Z2F7|BNI3L_MOUSE</t>
  </si>
  <si>
    <t>Bnip3l</t>
  </si>
  <si>
    <t xml:space="preserve"> BCL2/adenovirus E1B 19 kDa protein-interacting protein 3-like OS=Mus musculus GN=Bnip3l PE=1 SV=1</t>
  </si>
  <si>
    <t>tr|Q8BGT1|Q8BGT1_MOUSE</t>
  </si>
  <si>
    <t>Flrt3</t>
  </si>
  <si>
    <t xml:space="preserve"> Fibronectin leucine rich transmembrane protein 3 OS=Mus musculus GN=Flrt3 PE=2 SV=1</t>
  </si>
  <si>
    <t>sp|Q8BHE1|GEMI8_MOUSE</t>
  </si>
  <si>
    <t>Gemin8</t>
  </si>
  <si>
    <t xml:space="preserve"> Gem-associated protein 8 OS=Mus musculus GN=Gemin8 PE=1 SV=1</t>
  </si>
  <si>
    <t>sp|O35153|BET1L_MOUSE</t>
  </si>
  <si>
    <t>Bet1l</t>
  </si>
  <si>
    <t xml:space="preserve"> BET1-like protein OS=Mus musculus GN=Bet1l PE=3 SV=1</t>
  </si>
  <si>
    <t>sp|Q7TPE5|S7A6O_MOUSE</t>
  </si>
  <si>
    <t>Slc7a6os</t>
  </si>
  <si>
    <t xml:space="preserve"> Probable RNA polymerase II nuclear localization protein SLC7A6OS OS=Mus musculus GN=Slc7a6os PE=1 SV=1</t>
  </si>
  <si>
    <t>sp|Q6P1E1-2|ZMIZ1_MOUSE</t>
  </si>
  <si>
    <t>Zmiz1</t>
  </si>
  <si>
    <t xml:space="preserve"> Isoform 2 of Zinc finger MIZ domain-containing protein 1 OS=Mus musculus GN=Zmiz1</t>
  </si>
  <si>
    <t>sp|P62311|LSM3_MOUSE</t>
  </si>
  <si>
    <t>Lsm3</t>
  </si>
  <si>
    <t xml:space="preserve"> U6 snRNA-associated Sm-like protein LSm3 OS=Mus musculus GN=Lsm3 PE=2 SV=2</t>
  </si>
  <si>
    <t>tr|E0CYM8|E0CYM8_MOUSE</t>
  </si>
  <si>
    <t>Sirpa</t>
  </si>
  <si>
    <t xml:space="preserve"> Uncharacterized protein OS=Mus musculus GN=Sirpa PE=4 SV=1</t>
  </si>
  <si>
    <t>sp|Q9JJF3|NO66_MOUSE</t>
  </si>
  <si>
    <t>No66</t>
  </si>
  <si>
    <t xml:space="preserve"> Lysine-specific demethylase NO66 OS=Mus musculus GN=No66 PE=1 SV=2</t>
  </si>
  <si>
    <t>sp|Q6P9S0|MTSSL_MOUSE</t>
  </si>
  <si>
    <t>Mtss1l</t>
  </si>
  <si>
    <t xml:space="preserve"> MTSS1-like protein OS=Mus musculus GN=Mtss1l PE=1 SV=1</t>
  </si>
  <si>
    <t>sp|P97287|MCL1_MOUSE</t>
  </si>
  <si>
    <t>Mcl1</t>
  </si>
  <si>
    <t xml:space="preserve"> Induced myeloid leukemia cell differentiation protein Mcl-1 homolog OS=Mus musculus GN=Mcl1 PE=1 SV=3</t>
  </si>
  <si>
    <t>sp|Q922X9|ANM7_MOUSE</t>
  </si>
  <si>
    <t>Prmt7</t>
  </si>
  <si>
    <t xml:space="preserve"> Protein arginine N-methyltransferase 7 OS=Mus musculus GN=Prmt7 PE=1 SV=1</t>
  </si>
  <si>
    <t>sp|Q8BGD6|S38A9_MOUSE</t>
  </si>
  <si>
    <t>Slc38a9</t>
  </si>
  <si>
    <t xml:space="preserve"> Putative sodium-coupled neutral amino acid transporter 9 OS=Mus musculus GN=Slc38a9 PE=1 SV=1</t>
  </si>
  <si>
    <t>sp|Q3TB48|TM104_MOUSE</t>
  </si>
  <si>
    <t>Tmem104</t>
  </si>
  <si>
    <t xml:space="preserve"> Transmembrane protein 104 OS=Mus musculus GN=Tmem104 PE=2 SV=1</t>
  </si>
  <si>
    <t>sp|Q9JKS4-2|LDB3_MOUSE</t>
  </si>
  <si>
    <t>Ldb3</t>
  </si>
  <si>
    <t xml:space="preserve"> Isoform 2 of LIM domain-binding protein 3 OS=Mus musculus GN=Ldb3</t>
  </si>
  <si>
    <t>sp|Q8C181-4|MBNL2_MOUSE</t>
  </si>
  <si>
    <t>Mbnl2</t>
  </si>
  <si>
    <t xml:space="preserve"> Isoform 4 of Muscleblind-like protein 2 OS=Mus musculus GN=Mbnl2</t>
  </si>
  <si>
    <t>sp|Q8R003|MBNL3_MOUSE</t>
  </si>
  <si>
    <t>Mbnl3</t>
  </si>
  <si>
    <t xml:space="preserve"> Muscleblind-like protein 3 OS=Mus musculus GN=Mbnl3 PE=2 SV=1</t>
  </si>
  <si>
    <t>sp|Q8R1J3|ZCHC9_MOUSE</t>
  </si>
  <si>
    <t>Zcchc9</t>
  </si>
  <si>
    <t xml:space="preserve"> Zinc finger CCHC domain-containing protein 9 OS=Mus musculus GN=Zcchc9 PE=2 SV=1</t>
  </si>
  <si>
    <t>sp|Q6NXN1-2|CA144_MOUSE</t>
  </si>
  <si>
    <t>D4Ertd22e</t>
  </si>
  <si>
    <t xml:space="preserve"> Isoform 2 of UPF0485 protein C1orf144 homolog OS=Mus musculus GN=D4Ertd22e</t>
  </si>
  <si>
    <t>sp|B8ZXI1|QTRD1_MOUSE</t>
  </si>
  <si>
    <t>Qtrtd1</t>
  </si>
  <si>
    <t xml:space="preserve"> Queuine tRNA-ribosyltransferase subunit QTRTD1 OS=Mus musculus GN=Qtrtd1 PE=1 SV=2</t>
  </si>
  <si>
    <t>sp|Q61909|MTG8_MOUSE</t>
  </si>
  <si>
    <t>Runx1t1</t>
  </si>
  <si>
    <t xml:space="preserve"> Protein CBFA2T1 OS=Mus musculus GN=Runx1t1 PE=2 SV=1</t>
  </si>
  <si>
    <t>sp|Q9DBZ9|SYDE1_MOUSE</t>
  </si>
  <si>
    <t>Syde1</t>
  </si>
  <si>
    <t xml:space="preserve"> Rho GTPase-activating protein SYDE1 OS=Mus musculus GN=Syde1 PE=2 SV=1</t>
  </si>
  <si>
    <t>sp|P97445|CAC1A_MOUSE</t>
  </si>
  <si>
    <t>Cacna1a</t>
  </si>
  <si>
    <t xml:space="preserve"> Voltage-dependent P/Q-type calcium channel subunit alpha-1A OS=Mus musculus GN=Cacna1a PE=1 SV=2</t>
  </si>
  <si>
    <t>sp|Q91V09|WDR13_MOUSE</t>
  </si>
  <si>
    <t>Wdr13</t>
  </si>
  <si>
    <t xml:space="preserve"> WD repeat-containing protein 13 OS=Mus musculus GN=Wdr13 PE=1 SV=1</t>
  </si>
  <si>
    <t>sp|Q9D2H6-2|SP2_MOUSE</t>
  </si>
  <si>
    <t>Sp2</t>
  </si>
  <si>
    <t xml:space="preserve"> Isoform 2 of Transcription factor Sp2 OS=Mus musculus GN=Sp2</t>
  </si>
  <si>
    <t>sp|Q9WV95|PHLA3_MOUSE</t>
  </si>
  <si>
    <t>Phlda3</t>
  </si>
  <si>
    <t xml:space="preserve"> Pleckstrin homology-like domain family A member 3 OS=Mus musculus GN=Phlda3 PE=1 SV=1</t>
  </si>
  <si>
    <t>sp|Q9DA77|CM016_MOUSE</t>
  </si>
  <si>
    <t xml:space="preserve"> Uncharacterized protein C13orf16 homolog OS=Mus musculus PE=2 SV=1</t>
  </si>
  <si>
    <t>sp|P07091|S10A4_MOUSE</t>
  </si>
  <si>
    <t>S100a4</t>
  </si>
  <si>
    <t xml:space="preserve"> Protein S100-A4 OS=Mus musculus GN=S100a4 PE=1 SV=1</t>
  </si>
  <si>
    <t>sp|Q52KE7-2|CCNL1_MOUSE</t>
  </si>
  <si>
    <t>Ccnl1</t>
  </si>
  <si>
    <t xml:space="preserve"> Isoform 2 of Cyclin-L1 OS=Mus musculus GN=Ccnl1</t>
  </si>
  <si>
    <t>sp|Q8CEI1|BOLA3_MOUSE</t>
  </si>
  <si>
    <t>Bola3</t>
  </si>
  <si>
    <t xml:space="preserve"> BolA-like protein 3 OS=Mus musculus GN=Bola3 PE=2 SV=1</t>
  </si>
  <si>
    <t>sp|O54940|BNIP2_MOUSE</t>
  </si>
  <si>
    <t>Bnip2</t>
  </si>
  <si>
    <t xml:space="preserve"> BCL2/adenovirus E1B 19 kDa protein-interacting protein 2 OS=Mus musculus GN=Bnip2 PE=1 SV=2</t>
  </si>
  <si>
    <t>sp|Q76KJ5|RPA34_MOUSE</t>
  </si>
  <si>
    <t>Cd3eap</t>
  </si>
  <si>
    <t xml:space="preserve"> DNA-directed RNA polymerase I subunit RPA34 OS=Mus musculus GN=Cd3eap PE=1 SV=2</t>
  </si>
  <si>
    <t>sp|Q5PRE5|CM023_MOUSE</t>
  </si>
  <si>
    <t xml:space="preserve"> Uncharacterized protein C13orf23 homolog OS=Mus musculus PE=2 SV=1</t>
  </si>
  <si>
    <t>sp|Q68ED7|CRTC1_MOUSE</t>
  </si>
  <si>
    <t>Crtc1</t>
  </si>
  <si>
    <t xml:space="preserve"> CREB-regulated transcription coactivator 1 OS=Mus musculus GN=Crtc1 PE=2 SV=1</t>
  </si>
  <si>
    <t>sp|Q9EQK7|ICMT_MOUSE</t>
  </si>
  <si>
    <t>Icmt</t>
  </si>
  <si>
    <t xml:space="preserve"> Protein-S-isoprenylcysteine O-methyltransferase OS=Mus musculus GN=Icmt PE=2 SV=2</t>
  </si>
  <si>
    <t>sp|Q8VE10-2|NAA40_MOUSE</t>
  </si>
  <si>
    <t>Naa40</t>
  </si>
  <si>
    <t xml:space="preserve"> Isoform 2 of N-alpha-acetyltransferase 40, NatD catalytic subunit OS=Mus musculus GN=Naa40</t>
  </si>
  <si>
    <t>sp|Q8BKR5|LRC68_MOUSE</t>
  </si>
  <si>
    <t>Lrrc68</t>
  </si>
  <si>
    <t xml:space="preserve"> Leucine-rich repeat-containing protein 68 OS=Mus musculus GN=Lrrc68 PE=2 SV=1</t>
  </si>
  <si>
    <t>sp|P68433|H31_MOUSE</t>
  </si>
  <si>
    <t>Hist1h3a</t>
  </si>
  <si>
    <t xml:space="preserve"> Histone H3.1 OS=Mus musculus GN=Hist1h3a PE=1 SV=2</t>
  </si>
  <si>
    <t>sp|P84244|H33_MOUSE</t>
  </si>
  <si>
    <t>H3f3a</t>
  </si>
  <si>
    <t xml:space="preserve"> Histone H3.3 OS=Mus musculus GN=H3f3a PE=1 SV=2</t>
  </si>
  <si>
    <t>sp|Q9WUH1|TM115_MOUSE</t>
  </si>
  <si>
    <t>Tmem115</t>
  </si>
  <si>
    <t xml:space="preserve"> Transmembrane protein 115 OS=Mus musculus GN=Tmem115 PE=1 SV=1</t>
  </si>
  <si>
    <t>tr|E0CYU6|E0CYU6_MOUSE</t>
  </si>
  <si>
    <t xml:space="preserve"> Uncharacterized protein OS=Mus musculus GN=Agl PE=4 SV=1</t>
  </si>
  <si>
    <t>sp|Q99L00-2|HAUS8_MOUSE</t>
  </si>
  <si>
    <t>Haus8</t>
  </si>
  <si>
    <t xml:space="preserve"> Isoform 2 of HAUS augmin-like complex subunit 8 OS=Mus musculus GN=Haus8</t>
  </si>
  <si>
    <t>sp|O55176|PJA1_MOUSE</t>
  </si>
  <si>
    <t>Pja1</t>
  </si>
  <si>
    <t xml:space="preserve"> E3 ubiquitin-protein ligase Praja-1 OS=Mus musculus GN=Pja1 PE=1 SV=3</t>
  </si>
  <si>
    <t>sp|Q6ZPR6-2|IBTK_MOUSE</t>
  </si>
  <si>
    <t>Ibtk</t>
  </si>
  <si>
    <t xml:space="preserve"> Isoform 2 of Inhibitor of Bruton tyrosine kinase OS=Mus musculus GN=Ibtk</t>
  </si>
  <si>
    <t>sp|Q9CR56|KBRS2_MOUSE</t>
  </si>
  <si>
    <t>Nkiras2</t>
  </si>
  <si>
    <t xml:space="preserve"> NF-kappa-B inhibitor-interacting Ras-like protein 2 OS=Mus musculus GN=Nkiras2 PE=2 SV=1</t>
  </si>
  <si>
    <t>sp|Q3USW5|FXRD2_MOUSE</t>
  </si>
  <si>
    <t>Foxred2</t>
  </si>
  <si>
    <t xml:space="preserve"> FAD-dependent oxidoreductase domain-containing protein 2 OS=Mus musculus GN=Foxred2 PE=2 SV=1</t>
  </si>
  <si>
    <t>sp|Q80WC3|TNC18_MOUSE</t>
  </si>
  <si>
    <t>Tnrc18</t>
  </si>
  <si>
    <t xml:space="preserve"> Trinucleotide repeat-containing gene 18 protein OS=Mus musculus GN=Tnrc18 PE=1 SV=2</t>
  </si>
  <si>
    <t>sp|Q8C6B9|AROS_MOUSE</t>
  </si>
  <si>
    <t>Rps19bp1</t>
  </si>
  <si>
    <t xml:space="preserve"> Active regulator of SIRT1 OS=Mus musculus GN=Rps19bp1 PE=1 SV=1</t>
  </si>
  <si>
    <t>tr|A2A4U6|A2A4U6_MOUSE</t>
  </si>
  <si>
    <t>Zfp334</t>
  </si>
  <si>
    <t xml:space="preserve"> Uncharacterized protein OS=Mus musculus GN=Zfp334 PE=4 SV=1</t>
  </si>
  <si>
    <t>sp|Q8BHN5|RBM45_MOUSE</t>
  </si>
  <si>
    <t>Rbm45</t>
  </si>
  <si>
    <t xml:space="preserve"> RNA-binding protein 45 OS=Mus musculus GN=Rbm45 PE=2 SV=1</t>
  </si>
  <si>
    <t>tr|Q3U0P5|Q3U0P5_MOUSE</t>
  </si>
  <si>
    <t>Entpd6</t>
  </si>
  <si>
    <t xml:space="preserve"> Ectonucleoside triphosphate diphosphohydrolase 6 OS=Mus musculus GN=Entpd6 PE=2 SV=1</t>
  </si>
  <si>
    <t>sp|Q9D032-2|SSBP3_MOUSE</t>
  </si>
  <si>
    <t>Ssbp3</t>
  </si>
  <si>
    <t xml:space="preserve"> Isoform 2 of Single-stranded DNA-binding protein 3 OS=Mus musculus GN=Ssbp3</t>
  </si>
  <si>
    <t>sp|Q8K5B8|HXC12_MOUSE</t>
  </si>
  <si>
    <t>Hoxc12</t>
  </si>
  <si>
    <t xml:space="preserve"> Homeobox protein Hox-C12 OS=Mus musculus GN=Hoxc12 PE=2 SV=1</t>
  </si>
  <si>
    <t>sp|Q8BGB2|TTC7A_MOUSE</t>
  </si>
  <si>
    <t>Ttc7a</t>
  </si>
  <si>
    <t xml:space="preserve"> Tetratricopeptide repeat protein 7A OS=Mus musculus GN=Ttc7a PE=1 SV=1</t>
  </si>
  <si>
    <t>sp|Q3TKY6|CWC27_MOUSE</t>
  </si>
  <si>
    <t>Cwc27</t>
  </si>
  <si>
    <t xml:space="preserve"> Peptidyl-prolyl cis-trans isomerase CWC27 homolog OS=Mus musculus GN=Cwc27 PE=1 SV=1</t>
  </si>
  <si>
    <t>sp|P08071|TRFL_MOUSE</t>
  </si>
  <si>
    <t>Ltf</t>
  </si>
  <si>
    <t xml:space="preserve"> Lactotransferrin OS=Mus musculus GN=Ltf PE=2 SV=4</t>
  </si>
  <si>
    <t>sp|Q80WR5|CA174_MOUSE</t>
  </si>
  <si>
    <t xml:space="preserve"> UPF0688 protein C1orf174 homolog OS=Mus musculus PE=1 SV=1</t>
  </si>
  <si>
    <t>sp|Q80Z25|OFD1_MOUSE</t>
  </si>
  <si>
    <t>Ofd1</t>
  </si>
  <si>
    <t xml:space="preserve"> Oral-facial-digital syndrome 1 protein homolog OS=Mus musculus GN=Ofd1 PE=1 SV=1</t>
  </si>
  <si>
    <t>sp|Q9CPT4|CS010_MOUSE</t>
  </si>
  <si>
    <t>D17Wsu104e</t>
  </si>
  <si>
    <t xml:space="preserve"> UPF0556 protein C19orf10 homolog OS=Mus musculus GN=D17Wsu104e PE=2 SV=1</t>
  </si>
  <si>
    <t>sp|Q64345|IFIT3_MOUSE</t>
  </si>
  <si>
    <t>Ifit3</t>
  </si>
  <si>
    <t xml:space="preserve"> Interferon-induced protein with tetratricopeptide repeats 3 OS=Mus musculus GN=Ifit3 PE=2 SV=1</t>
  </si>
  <si>
    <t>sp|Q91YL3|UCKL1_MOUSE</t>
  </si>
  <si>
    <t>Uckl1</t>
  </si>
  <si>
    <t xml:space="preserve"> Uridine-cytidine kinase-like 1 OS=Mus musculus GN=Uckl1 PE=1 SV=1</t>
  </si>
  <si>
    <t>sp|O70480|VAMP4_MOUSE</t>
  </si>
  <si>
    <t>Vamp4</t>
  </si>
  <si>
    <t xml:space="preserve"> Vesicle-associated membrane protein 4 OS=Mus musculus GN=Vamp4 PE=1 SV=1</t>
  </si>
  <si>
    <t>sp|Q99KU1-2|DHDDS_MOUSE</t>
  </si>
  <si>
    <t>Dhdds</t>
  </si>
  <si>
    <t xml:space="preserve"> Isoform 2 of Dehydrodolichyl diphosphate synthase OS=Mus musculus GN=Dhdds</t>
  </si>
  <si>
    <t>sp|O55242|SGMR1_MOUSE</t>
  </si>
  <si>
    <t>Sigmar1</t>
  </si>
  <si>
    <t xml:space="preserve"> Sigma non-opioid intracellular receptor 1 OS=Mus musculus GN=Sigmar1 PE=1 SV=1</t>
  </si>
  <si>
    <t>sp|Q91WB4|PKHF2_MOUSE</t>
  </si>
  <si>
    <t>Plekhf2</t>
  </si>
  <si>
    <t xml:space="preserve"> Pleckstrin homology domain-containing family F member 2 OS=Mus musculus GN=Plekhf2 PE=1 SV=1</t>
  </si>
  <si>
    <t>sp|Q9QZB9|DCTN5_MOUSE</t>
  </si>
  <si>
    <t>Dctn5</t>
  </si>
  <si>
    <t xml:space="preserve"> Dynactin subunit 5 OS=Mus musculus GN=Dctn5 PE=1 SV=1</t>
  </si>
  <si>
    <t>sp|Q8C827-2|ZFP62_MOUSE</t>
  </si>
  <si>
    <t>Zfp62</t>
  </si>
  <si>
    <t xml:space="preserve"> Isoform 2 of Zinc finger protein 62 OS=Mus musculus GN=Zfp62</t>
  </si>
  <si>
    <t>tr|Q6DFU8|Q6DFU8_MOUSE</t>
  </si>
  <si>
    <t>Zfp948</t>
  </si>
  <si>
    <t xml:space="preserve"> Uncharacterized protein OS=Mus musculus GN=Zfp948 PE=2 SV=1</t>
  </si>
  <si>
    <t>sp|P41731|CD63_MOUSE</t>
  </si>
  <si>
    <t>Cd63</t>
  </si>
  <si>
    <t xml:space="preserve"> CD63 antigen OS=Mus musculus GN=Cd63 PE=1 SV=2</t>
  </si>
  <si>
    <t>sp|Q9JJE7|FADS3_MOUSE</t>
  </si>
  <si>
    <t>Fads3</t>
  </si>
  <si>
    <t xml:space="preserve"> Fatty acid desaturase 3 OS=Mus musculus GN=Fads3 PE=2 SV=2</t>
  </si>
  <si>
    <t>sp|Q9DD02|CK073_MOUSE</t>
  </si>
  <si>
    <t>L7rn6</t>
  </si>
  <si>
    <t xml:space="preserve"> Uncharacterized protein C11orf73 homolog OS=Mus musculus GN=L7rn6 PE=2 SV=1</t>
  </si>
  <si>
    <t>sp|Q8R0G7|SPNS1_MOUSE</t>
  </si>
  <si>
    <t>Spns1</t>
  </si>
  <si>
    <t xml:space="preserve"> Protein spinster homolog 1 OS=Mus musculus GN=Spns1 PE=2 SV=1</t>
  </si>
  <si>
    <t>sp|Q8JZV7|NAGA_MOUSE</t>
  </si>
  <si>
    <t>Amdhd2</t>
  </si>
  <si>
    <t xml:space="preserve"> Putative N-acetylglucosamine-6-phosphate deacetylase OS=Mus musculus GN=Amdhd2 PE=2 SV=1</t>
  </si>
  <si>
    <t>sp|Q6TYB5|FEZ2_MOUSE</t>
  </si>
  <si>
    <t>Fez2</t>
  </si>
  <si>
    <t xml:space="preserve"> Fasciculation and elongation protein zeta-2 OS=Mus musculus GN=Fez2 PE=2 SV=1</t>
  </si>
  <si>
    <t>sp|P63082|VATL_MOUSE</t>
  </si>
  <si>
    <t>Atp6v0c</t>
  </si>
  <si>
    <t xml:space="preserve"> V-type proton ATPase 16 kDa proteolipid subunit OS=Mus musculus GN=Atp6v0c PE=2 SV=1</t>
  </si>
  <si>
    <t>tr|E9Q7X6|E9Q7X6_MOUSE</t>
  </si>
  <si>
    <t>Heg1</t>
  </si>
  <si>
    <t xml:space="preserve"> Uncharacterized protein OS=Mus musculus GN=Heg1 PE=4 SV=1</t>
  </si>
  <si>
    <t>sp|Q99J99|THTM_MOUSE</t>
  </si>
  <si>
    <t>Mpst</t>
  </si>
  <si>
    <t xml:space="preserve"> 3-mercaptopyruvate sulfurtransferase OS=Mus musculus GN=Mpst PE=1 SV=3</t>
  </si>
  <si>
    <t>tr|Q8BTE5|Q8BTE5_MOUSE</t>
  </si>
  <si>
    <t>1110001A16</t>
  </si>
  <si>
    <t xml:space="preserve"> Uncharacterized protein OS=Mus musculus GN=1110001A16Rik PE=2 SV=2</t>
  </si>
  <si>
    <t>sp|O88876-2|DHRS3_MOUSE</t>
  </si>
  <si>
    <t>Dhrs3</t>
  </si>
  <si>
    <t xml:space="preserve"> Isoform 2 of Short-chain dehydrogenase/reductase 3 OS=Mus musculus GN=Dhrs3</t>
  </si>
  <si>
    <t>sp|Q8VE37|RCC1_MOUSE</t>
  </si>
  <si>
    <t>Rcc1</t>
  </si>
  <si>
    <t xml:space="preserve"> Regulator of chromosome condensation OS=Mus musculus GN=Rcc1 PE=1 SV=1</t>
  </si>
  <si>
    <t>sp|Q99PT1|GDIR1_MOUSE</t>
  </si>
  <si>
    <t>Arhgdia</t>
  </si>
  <si>
    <t xml:space="preserve"> Rho GDP-dissociation inhibitor 1 OS=Mus musculus GN=Arhgdia PE=1 SV=3</t>
  </si>
  <si>
    <t>tr|F7BTS7|F7BTS7_MOUSE</t>
  </si>
  <si>
    <t>sp|P56818|BACE1_MOUSE</t>
  </si>
  <si>
    <t>Bace1</t>
  </si>
  <si>
    <t xml:space="preserve"> Beta-secretase 1 OS=Mus musculus GN=Bace1 PE=1 SV=2</t>
  </si>
  <si>
    <t>sp|Q8K0T4|KATL1_MOUSE</t>
  </si>
  <si>
    <t>Katnal1</t>
  </si>
  <si>
    <t xml:space="preserve"> Katanin p60 ATPase-containing subunit A-like 1 OS=Mus musculus GN=Katnal1 PE=2 SV=1</t>
  </si>
  <si>
    <t>sp|Q9WVA2|TIM8A_MOUSE</t>
  </si>
  <si>
    <t>Timm8a1</t>
  </si>
  <si>
    <t xml:space="preserve"> Mitochondrial import inner membrane translocase subunit Tim8 A OS=Mus musculus GN=Timm8a1 PE=1 SV=1</t>
  </si>
  <si>
    <t>sp|Q8QZY6|TSN14_MOUSE</t>
  </si>
  <si>
    <t>Tspan14</t>
  </si>
  <si>
    <t xml:space="preserve"> Tetraspanin-14 OS=Mus musculus GN=Tspan14 PE=1 SV=1</t>
  </si>
  <si>
    <t>sp|Q9CQL4|RM20_MOUSE</t>
  </si>
  <si>
    <t>Mrpl20</t>
  </si>
  <si>
    <t xml:space="preserve"> 39S ribosomal protein L20, mitochondrial OS=Mus musculus GN=Mrpl20 PE=1 SV=1</t>
  </si>
  <si>
    <t>tr|A2AN61|A2AN61_MOUSE</t>
  </si>
  <si>
    <t>Ciz1</t>
  </si>
  <si>
    <t xml:space="preserve"> CDKN1A interacting zinc finger protein OS=Mus musculus GN=Ciz1 PE=4 SV=1</t>
  </si>
  <si>
    <t>sp|A2AKQ8|T30A2_MOUSE</t>
  </si>
  <si>
    <t>Ttc30a2</t>
  </si>
  <si>
    <t xml:space="preserve"> Tetratricopeptide repeat protein 30A2 OS=Mus musculus GN=Ttc30a2 PE=3 SV=1</t>
  </si>
  <si>
    <t>sp|Q99KP3|CRYL1_MOUSE</t>
  </si>
  <si>
    <t>Cryl1</t>
  </si>
  <si>
    <t xml:space="preserve"> Lambda-crystallin homolog OS=Mus musculus GN=Cryl1 PE=2 SV=3</t>
  </si>
  <si>
    <t>sp|Q5HZI1-4|MTUS1_MOUSE</t>
  </si>
  <si>
    <t>Mtus1</t>
  </si>
  <si>
    <t xml:space="preserve"> Isoform 4 of Microtubule-associated tumor suppressor 1 homolog OS=Mus musculus GN=Mtus1</t>
  </si>
  <si>
    <t>sp|P11404|FABPH_MOUSE</t>
  </si>
  <si>
    <t>Fabp3</t>
  </si>
  <si>
    <t xml:space="preserve"> Fatty acid-binding protein, heart OS=Mus musculus GN=Fabp3 PE=1 SV=5</t>
  </si>
  <si>
    <t>sp|Q8BGT6|MILK1_MOUSE</t>
  </si>
  <si>
    <t>Micall1</t>
  </si>
  <si>
    <t xml:space="preserve"> MICAL-like protein 1 OS=Mus musculus GN=Micall1 PE=1 SV=3</t>
  </si>
  <si>
    <t>sp|Q8R2Q4-2|RRF2M_MOUSE</t>
  </si>
  <si>
    <t>Gfm2</t>
  </si>
  <si>
    <t xml:space="preserve"> Isoform 2 of Ribosome-releasing factor 2, mitochondrial OS=Mus musculus GN=Gfm2</t>
  </si>
  <si>
    <t>sp|Q8K4P7-3|ST7L_MOUSE</t>
  </si>
  <si>
    <t>St7l</t>
  </si>
  <si>
    <t xml:space="preserve"> Isoform 3 of Suppressor of tumorigenicity 7 protein-like OS=Mus musculus GN=St7l</t>
  </si>
  <si>
    <t>sp|Q6ZPF3-2|TIAM2_MOUSE</t>
  </si>
  <si>
    <t>Tiam2</t>
  </si>
  <si>
    <t xml:space="preserve"> Isoform 2 of T-lymphoma invasion and metastasis-inducing protein 2 OS=Mus musculus GN=Tiam2</t>
  </si>
  <si>
    <t>sp|Q8BG94|COMD7_MOUSE</t>
  </si>
  <si>
    <t>Commd7</t>
  </si>
  <si>
    <t xml:space="preserve"> COMM domain-containing protein 7 OS=Mus musculus GN=Commd7 PE=2 SV=1</t>
  </si>
  <si>
    <t>sp|Q06890|CLUS_MOUSE</t>
  </si>
  <si>
    <t>Clu</t>
  </si>
  <si>
    <t xml:space="preserve"> Clusterin OS=Mus musculus GN=Clu PE=1 SV=1</t>
  </si>
  <si>
    <t>sp|P15261|INGR1_MOUSE</t>
  </si>
  <si>
    <t>Ifngr1</t>
  </si>
  <si>
    <t xml:space="preserve"> Interferon gamma receptor 1 OS=Mus musculus GN=Ifngr1 PE=1 SV=3</t>
  </si>
  <si>
    <t>sp|Q8CAF4-3|NHSL1_MOUSE</t>
  </si>
  <si>
    <t>Nhsl1</t>
  </si>
  <si>
    <t xml:space="preserve"> Isoform 3 of NHS-like protein 1 OS=Mus musculus GN=Nhsl1</t>
  </si>
  <si>
    <t>sp|Q5SWK7|RN145_MOUSE</t>
  </si>
  <si>
    <t>Rnf145</t>
  </si>
  <si>
    <t xml:space="preserve"> RING finger protein 145 OS=Mus musculus GN=Rnf145 PE=2 SV=1</t>
  </si>
  <si>
    <t>sp|Q8C4V1-2|RHG24_MOUSE</t>
  </si>
  <si>
    <t>Arhgap24</t>
  </si>
  <si>
    <t xml:space="preserve"> Isoform 2 of Rho GTPase-activating protein 24 OS=Mus musculus GN=Arhgap24</t>
  </si>
  <si>
    <t>sp|Q80YQ2-2|MED23_MOUSE</t>
  </si>
  <si>
    <t>Med23</t>
  </si>
  <si>
    <t xml:space="preserve"> Isoform 2 of Mediator of RNA polymerase II transcription subunit 23 OS=Mus musculus GN=Med23</t>
  </si>
  <si>
    <t>sp|O35623|BET1_MOUSE</t>
  </si>
  <si>
    <t>Bet1</t>
  </si>
  <si>
    <t xml:space="preserve"> BET1 homolog OS=Mus musculus GN=Bet1 PE=2 SV=1</t>
  </si>
  <si>
    <t>sp|Q8VC48|PEX12_MOUSE</t>
  </si>
  <si>
    <t>Pex12</t>
  </si>
  <si>
    <t xml:space="preserve"> Peroxisome assembly protein 12 OS=Mus musculus GN=Pex12 PE=2 SV=1</t>
  </si>
  <si>
    <t>sp|Q91YT8|TM63A_MOUSE</t>
  </si>
  <si>
    <t>Tmem63a</t>
  </si>
  <si>
    <t xml:space="preserve"> Transmembrane protein 63A OS=Mus musculus GN=Tmem63a PE=2 SV=1</t>
  </si>
  <si>
    <t>sp|Q9D6Y4|MF2NB_MOUSE</t>
  </si>
  <si>
    <t>Mef2bnb</t>
  </si>
  <si>
    <t xml:space="preserve"> Protein MEF2BNB OS=Mus musculus GN=Mef2bnb PE=2 SV=1</t>
  </si>
  <si>
    <t>sp|Q91WC9|DGLB_MOUSE</t>
  </si>
  <si>
    <t>Daglb</t>
  </si>
  <si>
    <t xml:space="preserve"> Sn1-specific diacylglycerol lipase beta OS=Mus musculus GN=Daglb PE=1 SV=2</t>
  </si>
  <si>
    <t>sp|Q9CR70|LAGE3_MOUSE</t>
  </si>
  <si>
    <t>Lage3</t>
  </si>
  <si>
    <t xml:space="preserve"> L antigen family member 3 OS=Mus musculus GN=Lage3 PE=2 SV=1</t>
  </si>
  <si>
    <t>sp|Q91YU3|K1826_MOUSE</t>
  </si>
  <si>
    <t xml:space="preserve"> Coiled-coil domain-containing protein KIAA1826 homolog OS=Mus musculus PE=2 SV=1</t>
  </si>
  <si>
    <t>sp|P61290|PSME3_MOUSE</t>
  </si>
  <si>
    <t>Psme3</t>
  </si>
  <si>
    <t xml:space="preserve"> Proteasome activator complex subunit 3 OS=Mus musculus GN=Psme3 PE=1 SV=1</t>
  </si>
  <si>
    <t>sp|Q9DCK3|TSN4_MOUSE</t>
  </si>
  <si>
    <t>Tspan4</t>
  </si>
  <si>
    <t xml:space="preserve"> Tetraspanin-4 OS=Mus musculus GN=Tspan4 PE=2 SV=1</t>
  </si>
  <si>
    <t>sp|Q9D8T0|FAM3A_MOUSE</t>
  </si>
  <si>
    <t>Fam3a</t>
  </si>
  <si>
    <t xml:space="preserve"> Protein FAM3A OS=Mus musculus GN=Fam3a PE=2 SV=1</t>
  </si>
  <si>
    <t>sp|Q8BRV5|K1671_MOUSE</t>
  </si>
  <si>
    <t>Kiaa1671</t>
  </si>
  <si>
    <t xml:space="preserve"> Uncharacterized protein KIAA1671 OS=Mus musculus GN=Kiaa1671 PE=2 SV=1</t>
  </si>
  <si>
    <t>sp|Q8CG14|CS1A_MOUSE</t>
  </si>
  <si>
    <t>C1sa</t>
  </si>
  <si>
    <t xml:space="preserve"> Complement C1s-A subcomponent OS=Mus musculus GN=C1sa PE=2 SV=2</t>
  </si>
  <si>
    <t>sp|Q8CCN5|BCAS3_MOUSE</t>
  </si>
  <si>
    <t>Bcas3</t>
  </si>
  <si>
    <t xml:space="preserve"> Breast carcinoma-amplified sequence 3 homolog OS=Mus musculus GN=Bcas3 PE=1 SV=2</t>
  </si>
  <si>
    <t>sp|Q62181|SEM3C_MOUSE</t>
  </si>
  <si>
    <t>Sema3c</t>
  </si>
  <si>
    <t xml:space="preserve"> Semaphorin-3C OS=Mus musculus GN=Sema3c PE=2 SV=2</t>
  </si>
  <si>
    <t>sp|Q99JX1|TAF11_MOUSE</t>
  </si>
  <si>
    <t>Taf11</t>
  </si>
  <si>
    <t xml:space="preserve"> Transcription initiation factor TFIID subunit 11 OS=Mus musculus GN=Taf11 PE=2 SV=1</t>
  </si>
  <si>
    <t>sp|Q8C739|F110B_MOUSE</t>
  </si>
  <si>
    <t>Fam110b</t>
  </si>
  <si>
    <t xml:space="preserve"> Protein FAM110B OS=Mus musculus GN=Fam110b PE=2 SV=1</t>
  </si>
  <si>
    <t>sp|Q5NCI0-2|URGCP_MOUSE</t>
  </si>
  <si>
    <t>Urgcp</t>
  </si>
  <si>
    <t xml:space="preserve"> Isoform 2 of Up-regulator of cell proliferation OS=Mus musculus GN=Urgcp</t>
  </si>
  <si>
    <t>sp|Q9CQQ4|GEMI2_MOUSE</t>
  </si>
  <si>
    <t>Sip1</t>
  </si>
  <si>
    <t xml:space="preserve"> Survival of motor neuron protein-interacting protein 1 OS=Mus musculus GN=Sip1 PE=2 SV=1</t>
  </si>
  <si>
    <t>sp|Q3UE31|K0930_MOUSE</t>
  </si>
  <si>
    <t xml:space="preserve"> Uncharacterized protein KIAA0930 homolog OS=Mus musculus PE=1 SV=2</t>
  </si>
  <si>
    <t>sp|P21460|CYTC_MOUSE</t>
  </si>
  <si>
    <t>Cst3</t>
  </si>
  <si>
    <t xml:space="preserve"> Cystatin-C OS=Mus musculus GN=Cst3 PE=2 SV=2</t>
  </si>
  <si>
    <t>sp|Q9QXP7|C1QT1_MOUSE</t>
  </si>
  <si>
    <t>C1qtnf1</t>
  </si>
  <si>
    <t xml:space="preserve"> Complement C1q tumor necrosis factor-related protein 1 OS=Mus musculus GN=C1qtnf1 PE=2 SV=1</t>
  </si>
  <si>
    <t>sp|Q8BH16|FBXL2_MOUSE</t>
  </si>
  <si>
    <t>Fbxl2</t>
  </si>
  <si>
    <t xml:space="preserve"> F-box/LRR-repeat protein 2 OS=Mus musculus GN=Fbxl2 PE=2 SV=1</t>
  </si>
  <si>
    <t>sp|Q9CZV8|FXL20_MOUSE</t>
  </si>
  <si>
    <t>Fbxl20</t>
  </si>
  <si>
    <t xml:space="preserve"> F-box/LRR-repeat protein 20 OS=Mus musculus GN=Fbxl20 PE=1 SV=3</t>
  </si>
  <si>
    <t>tr|E9PWH2|E9PWH2_MOUSE</t>
  </si>
  <si>
    <t>Card6</t>
  </si>
  <si>
    <t xml:space="preserve"> Uncharacterized protein OS=Mus musculus GN=Card6 PE=4 SV=1</t>
  </si>
  <si>
    <t>sp|Q80XP8|FA76B_MOUSE</t>
  </si>
  <si>
    <t>Fam76b</t>
  </si>
  <si>
    <t xml:space="preserve"> Protein FAM76B OS=Mus musculus GN=Fam76b PE=2 SV=1</t>
  </si>
  <si>
    <t>sp|Q9D967|MGDP1_MOUSE</t>
  </si>
  <si>
    <t>Mdp1</t>
  </si>
  <si>
    <t xml:space="preserve"> Magnesium-dependent phosphatase 1 OS=Mus musculus GN=Mdp1 PE=1 SV=1</t>
  </si>
  <si>
    <t>sp|Q9JKP8|CHRC1_MOUSE</t>
  </si>
  <si>
    <t>Chrac1</t>
  </si>
  <si>
    <t xml:space="preserve"> Chromatin accessibility complex protein 1 OS=Mus musculus GN=Chrac1 PE=1 SV=1</t>
  </si>
  <si>
    <t>sp|Q91XF0|PNPO_MOUSE</t>
  </si>
  <si>
    <t>Pnpo</t>
  </si>
  <si>
    <t xml:space="preserve"> Pyridoxine-5'-phosphate oxidase OS=Mus musculus GN=Pnpo PE=1 SV=1</t>
  </si>
  <si>
    <t>sp|Q8C6P8-2|ZFP57_MOUSE</t>
  </si>
  <si>
    <t>Zfp57</t>
  </si>
  <si>
    <t xml:space="preserve"> Isoform 2 of Zinc finger protein 57 OS=Mus musculus GN=Zfp57</t>
  </si>
  <si>
    <t>sp|Q80U04-2|PJA2_MOUSE</t>
  </si>
  <si>
    <t>Pja2</t>
  </si>
  <si>
    <t xml:space="preserve"> Isoform 2 of E3 ubiquitin-protein ligase Praja-2 OS=Mus musculus GN=Pja2</t>
  </si>
  <si>
    <t>sp|Q9R061|NUBP2_MOUSE</t>
  </si>
  <si>
    <t>Nubp2</t>
  </si>
  <si>
    <t xml:space="preserve"> Cytosolic Fe-S cluster assembly factor NUBP2 OS=Mus musculus GN=Nubp2 PE=1 SV=1</t>
  </si>
  <si>
    <t>sp|B1AX39-3|ZCHC7_MOUSE</t>
  </si>
  <si>
    <t>Zcchc7</t>
  </si>
  <si>
    <t xml:space="preserve"> Isoform 2 of Zinc finger CCHC domain-containing protein 7 OS=Mus musculus GN=Zcchc7</t>
  </si>
  <si>
    <t>sp|Q91WL6|SNX11_MOUSE</t>
  </si>
  <si>
    <t>Snx11</t>
  </si>
  <si>
    <t xml:space="preserve"> Sorting nexin-11 OS=Mus musculus GN=Snx11 PE=2 SV=1</t>
  </si>
  <si>
    <t>sp|Q922B9-3|SSFA2_MOUSE</t>
  </si>
  <si>
    <t>Ssfa2</t>
  </si>
  <si>
    <t xml:space="preserve"> Isoform 3 of Sperm-specific antigen 2 homolog OS=Mus musculus GN=Ssfa2</t>
  </si>
  <si>
    <t>tr|A2AS03|A2AS03_MOUSE</t>
  </si>
  <si>
    <t>BC006779</t>
  </si>
  <si>
    <t xml:space="preserve"> Novel protein, possible orthologue of human peroxisomal proliferator-activated receptor A interacting complex 285 PRIC285 OS=Mus musculus GN=BC006779 PE=4 SV=1</t>
  </si>
  <si>
    <t>sp|Q9D0J8|PTMS_MOUSE</t>
  </si>
  <si>
    <t>Ptms</t>
  </si>
  <si>
    <t xml:space="preserve"> Parathymosin OS=Mus musculus GN=Ptms PE=2 SV=3</t>
  </si>
  <si>
    <t>tr|Q3V3W4|Q3V3W4_MOUSE</t>
  </si>
  <si>
    <t>Zbtb2</t>
  </si>
  <si>
    <t xml:space="preserve"> Uncharacterized protein OS=Mus musculus GN=Zbtb2 PE=2 SV=1</t>
  </si>
  <si>
    <t>sp|Q8BQ89|LIX1L_MOUSE</t>
  </si>
  <si>
    <t>Lix1l</t>
  </si>
  <si>
    <t xml:space="preserve"> LIX1-like protein OS=Mus musculus GN=Lix1l PE=2 SV=2</t>
  </si>
  <si>
    <t>sp|O35912|EMP3_MOUSE</t>
  </si>
  <si>
    <t>Emp3</t>
  </si>
  <si>
    <t xml:space="preserve"> Epithelial membrane protein 3 OS=Mus musculus GN=Emp3 PE=2 SV=1</t>
  </si>
  <si>
    <t>sp|Q80ZS3|RT26_MOUSE</t>
  </si>
  <si>
    <t>Mrps26</t>
  </si>
  <si>
    <t xml:space="preserve"> 28S ribosomal protein S26, mitochondrial OS=Mus musculus GN=Mrps26 PE=2 SV=1</t>
  </si>
  <si>
    <t>sp|Q9DD18-2|DTD1_MOUSE</t>
  </si>
  <si>
    <t>Dtd1</t>
  </si>
  <si>
    <t xml:space="preserve"> Isoform 2 of D-tyrosyl-tRNA(Tyr) deacylase 1 OS=Mus musculus GN=Dtd1</t>
  </si>
  <si>
    <t>sp|Q80UK8|INT2_MOUSE</t>
  </si>
  <si>
    <t>Ints2</t>
  </si>
  <si>
    <t xml:space="preserve"> Integrator complex subunit 2 OS=Mus musculus GN=Ints2 PE=2 SV=2</t>
  </si>
  <si>
    <t>sp|Q8BHT7|RGP1_MOUSE</t>
  </si>
  <si>
    <t>Rgp1</t>
  </si>
  <si>
    <t xml:space="preserve"> Retrograde Golgi transport protein RGP1 homolog OS=Mus musculus GN=Rgp1 PE=2 SV=1</t>
  </si>
  <si>
    <t>sp|Q61458|CCNH_MOUSE</t>
  </si>
  <si>
    <t>Ccnh</t>
  </si>
  <si>
    <t xml:space="preserve"> Cyclin-H OS=Mus musculus GN=Ccnh PE=2 SV=2</t>
  </si>
  <si>
    <t>sp|Q3TDN0|DISP1_MOUSE</t>
  </si>
  <si>
    <t>Disp1</t>
  </si>
  <si>
    <t xml:space="preserve"> Protein dispatched homolog 1 OS=Mus musculus GN=Disp1 PE=1 SV=2</t>
  </si>
  <si>
    <t>sp|P97304|RPAC2_MOUSE</t>
  </si>
  <si>
    <t xml:space="preserve"> DNA-directed RNA polymerases I and III subunit RPAC2 OS=Mus musculus GN=Polr1d PE=2 SV=1</t>
  </si>
  <si>
    <t>sp|Q8K1A0|METL5_MOUSE</t>
  </si>
  <si>
    <t>Mettl5</t>
  </si>
  <si>
    <t xml:space="preserve"> Methyltransferase-like protein 5 OS=Mus musculus GN=Mettl5 PE=2 SV=2</t>
  </si>
  <si>
    <t>sp|Q3TCX3|K0907_MOUSE</t>
  </si>
  <si>
    <t>Kiaa0907</t>
  </si>
  <si>
    <t xml:space="preserve"> UPF0469 protein KIAA0907 OS=Mus musculus GN=Kiaa0907 PE=2 SV=1</t>
  </si>
  <si>
    <t>sp|Q8K4F5|ABHDB_MOUSE</t>
  </si>
  <si>
    <t>Abhd11</t>
  </si>
  <si>
    <t xml:space="preserve"> Abhydrolase domain-containing protein 11 OS=Mus musculus GN=Abhd11 PE=2 SV=1</t>
  </si>
  <si>
    <t>sp|Q9QXA5|LSM4_MOUSE</t>
  </si>
  <si>
    <t>Lsm4</t>
  </si>
  <si>
    <t xml:space="preserve"> U6 snRNA-associated Sm-like protein LSm4 OS=Mus musculus GN=Lsm4 PE=2 SV=1</t>
  </si>
  <si>
    <t>sp|O35075|DSCR3_MOUSE</t>
  </si>
  <si>
    <t>Dscr3</t>
  </si>
  <si>
    <t xml:space="preserve"> Down syndrome critical region protein 3 homolog OS=Mus musculus GN=Dscr3 PE=2 SV=1</t>
  </si>
  <si>
    <t>sp|P38585|TTL_MOUSE</t>
  </si>
  <si>
    <t>Ttl</t>
  </si>
  <si>
    <t xml:space="preserve"> Tubulin--tyrosine ligase OS=Mus musculus GN=Ttl PE=2 SV=2</t>
  </si>
  <si>
    <t>sp|P00405|COX2_MOUSE</t>
  </si>
  <si>
    <t>Mtco2</t>
  </si>
  <si>
    <t xml:space="preserve"> Cytochrome c oxidase subunit 2 OS=Mus musculus GN=Mtco2 PE=1 SV=1</t>
  </si>
  <si>
    <t>tr|Q5SX11|Q5SX11_MOUSE</t>
  </si>
  <si>
    <t>Usp32</t>
  </si>
  <si>
    <t xml:space="preserve"> Ubiquitin carboxyl-terminal hydrolase OS=Mus musculus GN=Usp32 PE=2 SV=1</t>
  </si>
  <si>
    <t>sp|Q3TTL0|CC038_MOUSE</t>
  </si>
  <si>
    <t xml:space="preserve"> Uncharacterized protein C3orf38 homolog OS=Mus musculus PE=2 SV=1</t>
  </si>
  <si>
    <t>tr|E9PYF7|E9PYF7_MOUSE</t>
  </si>
  <si>
    <t>Ap1ar</t>
  </si>
  <si>
    <t xml:space="preserve"> Uncharacterized protein OS=Mus musculus GN=Ap1ar PE=4 SV=1</t>
  </si>
  <si>
    <t>sp|O88668|CREG1_MOUSE</t>
  </si>
  <si>
    <t>Creg1</t>
  </si>
  <si>
    <t xml:space="preserve"> Protein CREG1 OS=Mus musculus GN=Creg1 PE=2 SV=1</t>
  </si>
  <si>
    <t>tr|Q5DTG8|Q5DTG8_MOUSE</t>
  </si>
  <si>
    <t>Zfp655</t>
  </si>
  <si>
    <t xml:space="preserve"> MKIAA4222 protein (Fragment) OS=Mus musculus GN=Zfp655 PE=2 SV=1</t>
  </si>
  <si>
    <t>sp|Q3UGS4|F195B_MOUSE</t>
  </si>
  <si>
    <t>Fam195b</t>
  </si>
  <si>
    <t xml:space="preserve"> Protein FAM195B OS=Mus musculus GN=Fam195b PE=1 SV=1</t>
  </si>
  <si>
    <t>tr|E9PZ26|E9PZ26_MOUSE</t>
  </si>
  <si>
    <t>Brd1</t>
  </si>
  <si>
    <t xml:space="preserve"> Uncharacterized protein OS=Mus musculus GN=Brd1 PE=4 SV=1</t>
  </si>
  <si>
    <t>sp|O70348|DOM3Z_MOUSE</t>
  </si>
  <si>
    <t>Dom3z</t>
  </si>
  <si>
    <t xml:space="preserve"> Protein Dom3Z OS=Mus musculus GN=Dom3z PE=1 SV=2</t>
  </si>
  <si>
    <t>sp|Q3UGP8|AG10B_MOUSE</t>
  </si>
  <si>
    <t>Alg10b</t>
  </si>
  <si>
    <t xml:space="preserve"> Putative Dol-P-Glc:Glc(2)Man(9)GlcNAc(2)-PP-Dol alpha-1,2-glucosyltransferase OS=Mus musculus GN=Alg10b PE=2 SV=1</t>
  </si>
  <si>
    <t>sp|Q2PFD7-2|PSD3_MOUSE</t>
  </si>
  <si>
    <t>Psd3</t>
  </si>
  <si>
    <t xml:space="preserve"> Isoform 2 of PH and SEC7 domain-containing protein 3 OS=Mus musculus GN=Psd3</t>
  </si>
  <si>
    <t>sp|Q07813|BAX_MOUSE</t>
  </si>
  <si>
    <t>Bax</t>
  </si>
  <si>
    <t xml:space="preserve"> Apoptosis regulator BAX OS=Mus musculus GN=Bax PE=1 SV=1</t>
  </si>
  <si>
    <t>sp|Q8BFS9-2|ASND1_MOUSE</t>
  </si>
  <si>
    <t>Asnsd1</t>
  </si>
  <si>
    <t xml:space="preserve"> Isoform 2 of Asparagine synthetase domain-containing protein 1 OS=Mus musculus GN=Asnsd1</t>
  </si>
  <si>
    <t>sp|Q64516-1|GLPK_MOUSE</t>
  </si>
  <si>
    <t>Gk</t>
  </si>
  <si>
    <t xml:space="preserve"> Isoform 1 of Glycerol kinase OS=Mus musculus GN=Gk</t>
  </si>
  <si>
    <t>tr|Q8C635|Q8C635_MOUSE</t>
  </si>
  <si>
    <t>Gykl1</t>
  </si>
  <si>
    <t xml:space="preserve"> Glycerol kinase-like 1 OS=Mus musculus GN=Gykl1 PE=2 SV=1</t>
  </si>
  <si>
    <t>sp|Q5SWW4|MED13_MOUSE</t>
  </si>
  <si>
    <t>Med13</t>
  </si>
  <si>
    <t xml:space="preserve"> Mediator of RNA polymerase II transcription subunit 13 OS=Mus musculus GN=Med13 PE=2 SV=1</t>
  </si>
  <si>
    <t>sp|P56390|CKS2_MOUSE</t>
  </si>
  <si>
    <t>Cks2</t>
  </si>
  <si>
    <t xml:space="preserve"> Cyclin-dependent kinases regulatory subunit 2 OS=Mus musculus GN=Cks2 PE=2 SV=1</t>
  </si>
  <si>
    <t>tr|Q504N4|Q504N4_MOUSE</t>
  </si>
  <si>
    <t>Dguok</t>
  </si>
  <si>
    <t xml:space="preserve"> Deoxyguanosine kinase, isoform CRA_c OS=Mus musculus GN=Dguok PE=2 SV=1</t>
  </si>
  <si>
    <t>sp|Q9Z2E2-2|MBD1_MOUSE</t>
  </si>
  <si>
    <t>Mbd1</t>
  </si>
  <si>
    <t xml:space="preserve"> Isoform 2 of Methyl-CpG-binding domain protein 1 OS=Mus musculus GN=Mbd1</t>
  </si>
  <si>
    <t>sp|Q8BHA9|ACPL2_MOUSE</t>
  </si>
  <si>
    <t>Acpl2</t>
  </si>
  <si>
    <t xml:space="preserve"> Acid phosphatase-like protein 2 OS=Mus musculus GN=Acpl2 PE=2 SV=1</t>
  </si>
  <si>
    <t>sp|Q91VA6|PDIP2_MOUSE</t>
  </si>
  <si>
    <t>Poldip2</t>
  </si>
  <si>
    <t xml:space="preserve"> Polymerase delta-interacting protein 2 OS=Mus musculus GN=Poldip2 PE=2 SV=1</t>
  </si>
  <si>
    <t>sp|Q9CPU9|COPT2_MOUSE</t>
  </si>
  <si>
    <t>Slc31a2</t>
  </si>
  <si>
    <t xml:space="preserve"> Probable low affinity copper uptake protein 2 OS=Mus musculus GN=Slc31a2 PE=1 SV=1</t>
  </si>
  <si>
    <t>sp|Q9Z1X2-2|PTSS2_MOUSE</t>
  </si>
  <si>
    <t>Ptdss2</t>
  </si>
  <si>
    <t xml:space="preserve"> Isoform 2 of Phosphatidylserine synthase 2 OS=Mus musculus GN=Ptdss2</t>
  </si>
  <si>
    <t>sp|Q6PFE3|RA54B_MOUSE</t>
  </si>
  <si>
    <t>Rad54b</t>
  </si>
  <si>
    <t xml:space="preserve"> DNA repair and recombination protein RAD54B OS=Mus musculus GN=Rad54b PE=2 SV=1</t>
  </si>
  <si>
    <t>sp|Q3TL44|NLRX1_MOUSE</t>
  </si>
  <si>
    <t>Nlrx1</t>
  </si>
  <si>
    <t xml:space="preserve"> NLR family member X1 OS=Mus musculus GN=Nlrx1 PE=2 SV=1</t>
  </si>
  <si>
    <t>sp|Q7TSG3|FBX5_MOUSE</t>
  </si>
  <si>
    <t>Fbxo5</t>
  </si>
  <si>
    <t xml:space="preserve"> F-box only protein 5 OS=Mus musculus GN=Fbxo5 PE=2 SV=1</t>
  </si>
  <si>
    <t>sp|Q8K214-2|SCMH1_MOUSE</t>
  </si>
  <si>
    <t>Scmh1</t>
  </si>
  <si>
    <t xml:space="preserve"> Isoform 2 of Polycomb protein SCMH1 OS=Mus musculus GN=Scmh1</t>
  </si>
  <si>
    <t>sp|Q04863|RELB_MOUSE</t>
  </si>
  <si>
    <t>Relb</t>
  </si>
  <si>
    <t xml:space="preserve"> Transcription factor RelB OS=Mus musculus GN=Relb PE=1 SV=2</t>
  </si>
  <si>
    <t>sp|Q03347-2|RUNX1_MOUSE</t>
  </si>
  <si>
    <t>Runx1</t>
  </si>
  <si>
    <t xml:space="preserve"> Isoform 2 of Runt-related transcription factor 1 OS=Mus musculus GN=Runx1</t>
  </si>
  <si>
    <t>sp|Q08775-2|RUNX2_MOUSE</t>
  </si>
  <si>
    <t>Runx2</t>
  </si>
  <si>
    <t xml:space="preserve"> Isoform 2 of Runt-related transcription factor 2 OS=Mus musculus GN=Runx2</t>
  </si>
  <si>
    <t>sp|Q64131-2|RUNX3_MOUSE</t>
  </si>
  <si>
    <t>Runx3</t>
  </si>
  <si>
    <t xml:space="preserve"> Isoform 2 of Runt-related transcription factor 3 OS=Mus musculus GN=Runx3</t>
  </si>
  <si>
    <t>sp|P97412|LYST_MOUSE</t>
  </si>
  <si>
    <t>Lyst</t>
  </si>
  <si>
    <t xml:space="preserve"> Lysosomal-trafficking regulator OS=Mus musculus GN=Lyst PE=1 SV=1</t>
  </si>
  <si>
    <t>sp|Q3U213-2|SRAC1_MOUSE</t>
  </si>
  <si>
    <t>Serac1</t>
  </si>
  <si>
    <t xml:space="preserve"> Isoform 2 of Protein SERAC1 OS=Mus musculus GN=Serac1</t>
  </si>
  <si>
    <t>sp|Q8BGD5|CPT1C_MOUSE</t>
  </si>
  <si>
    <t>Cpt1c</t>
  </si>
  <si>
    <t xml:space="preserve"> Carnitine O-palmitoyltransferase 1, brain isoform OS=Mus musculus GN=Cpt1c PE=2 SV=1</t>
  </si>
  <si>
    <t>sp|Q64729-2|TGFR1_MOUSE</t>
  </si>
  <si>
    <t>Tgfbr1</t>
  </si>
  <si>
    <t xml:space="preserve"> Isoform 2 of TGF-beta receptor type-1 OS=Mus musculus GN=Tgfbr1</t>
  </si>
  <si>
    <t>sp|Q9EQQ2|YIPF5_MOUSE</t>
  </si>
  <si>
    <t>Yipf5</t>
  </si>
  <si>
    <t xml:space="preserve"> Protein YIPF5 OS=Mus musculus GN=Yipf5 PE=2 SV=1</t>
  </si>
  <si>
    <t>sp|Q8R107|PRLD1_MOUSE</t>
  </si>
  <si>
    <t>Prelid1</t>
  </si>
  <si>
    <t xml:space="preserve"> PRELI domain-containing protein 1, mitochondrial OS=Mus musculus GN=Prelid1 PE=2 SV=1</t>
  </si>
  <si>
    <t>sp|Q8VDV3-2|R3GEF_MOUSE</t>
  </si>
  <si>
    <t>sp|O70405|ULK1_MOUSE</t>
  </si>
  <si>
    <t>Ulk1</t>
  </si>
  <si>
    <t xml:space="preserve"> Serine/threonine-protein kinase ULK1 OS=Mus musculus GN=Ulk1 PE=1 SV=1</t>
  </si>
  <si>
    <t>sp|Q9WUF3|C8AP2_MOUSE</t>
  </si>
  <si>
    <t>Casp8ap2</t>
  </si>
  <si>
    <t xml:space="preserve"> CASP8-associated protein 2 OS=Mus musculus GN=Casp8ap2 PE=1 SV=2</t>
  </si>
  <si>
    <t>tr|Q8VDV7|Q8VDV7_MOUSE</t>
  </si>
  <si>
    <t>Tbc1d19</t>
  </si>
  <si>
    <t xml:space="preserve"> TBC1 domain family, member 19 OS=Mus musculus GN=Tbc1d19 PE=2 SV=1</t>
  </si>
  <si>
    <t>sp|P43135|COT2_MOUSE</t>
  </si>
  <si>
    <t>Nr2f2</t>
  </si>
  <si>
    <t xml:space="preserve"> COUP transcription factor 2 OS=Mus musculus GN=Nr2f2 PE=1 SV=2</t>
  </si>
  <si>
    <t>sp|P43136|NR2F6_MOUSE</t>
  </si>
  <si>
    <t>Nr2f6</t>
  </si>
  <si>
    <t xml:space="preserve"> Nuclear receptor subfamily 2 group F member 6 OS=Mus musculus GN=Nr2f6 PE=1 SV=2</t>
  </si>
  <si>
    <t>sp|Q8K4B2|IRAK3_MOUSE</t>
  </si>
  <si>
    <t>Irak3</t>
  </si>
  <si>
    <t xml:space="preserve"> Interleukin-1 receptor-associated kinase 3 OS=Mus musculus GN=Irak3 PE=1 SV=2</t>
  </si>
  <si>
    <t>sp|Q9CQ40|RM49_MOUSE</t>
  </si>
  <si>
    <t>Mrpl49</t>
  </si>
  <si>
    <t xml:space="preserve"> 39S ribosomal protein L49, mitochondrial OS=Mus musculus GN=Mrpl49 PE=2 SV=1</t>
  </si>
  <si>
    <t>sp|Q91YT2-2|RN185_MOUSE</t>
  </si>
  <si>
    <t>Rnf185</t>
  </si>
  <si>
    <t xml:space="preserve"> Isoform 2 of RING finger protein 185 OS=Mus musculus GN=Rnf185</t>
  </si>
  <si>
    <t>sp|Q9CQ89|CUTA_MOUSE</t>
  </si>
  <si>
    <t>Cuta</t>
  </si>
  <si>
    <t xml:space="preserve"> Protein CutA OS=Mus musculus GN=Cuta PE=2 SV=3</t>
  </si>
  <si>
    <t>sp|Q3TD49-2|PSL1_MOUSE</t>
  </si>
  <si>
    <t>Sppl2b</t>
  </si>
  <si>
    <t xml:space="preserve"> Isoform 2 of Signal peptide peptidase-like 2B OS=Mus musculus GN=Sppl2b</t>
  </si>
  <si>
    <t>sp|Q60722-2|ITF2_MOUSE</t>
  </si>
  <si>
    <t>Tcf4</t>
  </si>
  <si>
    <t xml:space="preserve"> Isoform 1 of Transcription factor 4 OS=Mus musculus GN=Tcf4</t>
  </si>
  <si>
    <t>sp|Q61286-2|HTF4_MOUSE</t>
  </si>
  <si>
    <t>Tcf12</t>
  </si>
  <si>
    <t xml:space="preserve"> Isoform ALF1A of Transcription factor 12 OS=Mus musculus GN=Tcf12</t>
  </si>
  <si>
    <t>sp|Q91X86|TMM98_MOUSE</t>
  </si>
  <si>
    <t>Tmem98</t>
  </si>
  <si>
    <t xml:space="preserve"> Transmembrane protein 98 OS=Mus musculus GN=Tmem98 PE=2 SV=1</t>
  </si>
  <si>
    <t>sp|Q9CR11|YETS4_MOUSE</t>
  </si>
  <si>
    <t>Yeats4</t>
  </si>
  <si>
    <t xml:space="preserve"> YEATS domain-containing protein 4 OS=Mus musculus GN=Yeats4 PE=2 SV=1</t>
  </si>
  <si>
    <t>sp|P56382|ATP5E_MOUSE</t>
  </si>
  <si>
    <t>Atp5e</t>
  </si>
  <si>
    <t xml:space="preserve"> ATP synthase subunit epsilon, mitochondrial OS=Mus musculus GN=Atp5e PE=2 SV=2</t>
  </si>
  <si>
    <t>sp|Q3UDP0|WDR41_MOUSE</t>
  </si>
  <si>
    <t>Wdr41</t>
  </si>
  <si>
    <t xml:space="preserve"> WD repeat-containing protein 41 OS=Mus musculus GN=Wdr41 PE=2 SV=1</t>
  </si>
  <si>
    <t>sp|O08852|PKD1_MOUSE</t>
  </si>
  <si>
    <t>Pkd1</t>
  </si>
  <si>
    <t xml:space="preserve"> Polycystin-1 OS=Mus musculus GN=Pkd1 PE=2 SV=2</t>
  </si>
  <si>
    <t>sp|Q9Z0R0|HASP_MOUSE</t>
  </si>
  <si>
    <t>Gsg2</t>
  </si>
  <si>
    <t xml:space="preserve"> Serine/threonine-protein kinase haspin OS=Mus musculus GN=Gsg2 PE=1 SV=3</t>
  </si>
  <si>
    <t>sp|Q8BXL7|ARFRP_MOUSE</t>
  </si>
  <si>
    <t>Arfrp1</t>
  </si>
  <si>
    <t xml:space="preserve"> ADP-ribosylation factor-related protein 1 OS=Mus musculus GN=Arfrp1 PE=2 SV=2</t>
  </si>
  <si>
    <t>sp|Q8VEH6|CBWD1_MOUSE</t>
  </si>
  <si>
    <t>Cbwd1</t>
  </si>
  <si>
    <t xml:space="preserve"> COBW domain-containing protein 1 OS=Mus musculus GN=Cbwd1 PE=2 SV=1</t>
  </si>
  <si>
    <t>sp|P58242|ASM3B_MOUSE</t>
  </si>
  <si>
    <t>Smpdl3b</t>
  </si>
  <si>
    <t xml:space="preserve"> Acid sphingomyelinase-like phosphodiesterase 3b OS=Mus musculus GN=Smpdl3b PE=1 SV=1</t>
  </si>
  <si>
    <t>sp|Q91VX9|TM168_MOUSE</t>
  </si>
  <si>
    <t>Tmem168</t>
  </si>
  <si>
    <t xml:space="preserve"> Transmembrane protein 168 OS=Mus musculus GN=Tmem168 PE=2 SV=1</t>
  </si>
  <si>
    <t>sp|Q3UHH8|GXLT1_MOUSE</t>
  </si>
  <si>
    <t>Gxylt1</t>
  </si>
  <si>
    <t xml:space="preserve"> Glucoside xylosyltransferase 1 OS=Mus musculus GN=Gxylt1 PE=1 SV=2</t>
  </si>
  <si>
    <t>sp|Q6ZQ89-3|MARH6_MOUSE</t>
  </si>
  <si>
    <t xml:space="preserve"> Isoform 3 of E3 ubiquitin-protein ligase MARCH6 OS=Mus musculus GN=March6</t>
  </si>
  <si>
    <t>sp|Q9JM14|NT5C_MOUSE</t>
  </si>
  <si>
    <t>Nt5c</t>
  </si>
  <si>
    <t xml:space="preserve"> 5'(3')-deoxyribonucleotidase, cytosolic type OS=Mus musculus GN=Nt5c PE=1 SV=1</t>
  </si>
  <si>
    <t>sp|Q9CQE3|RT17_MOUSE</t>
  </si>
  <si>
    <t>Mrps17</t>
  </si>
  <si>
    <t xml:space="preserve"> 28S ribosomal protein S17, mitochondrial OS=Mus musculus GN=Mrps17 PE=2 SV=1</t>
  </si>
  <si>
    <t>sp|Q9CQX5|CLDN1_MOUSE</t>
  </si>
  <si>
    <t>Cldnd1</t>
  </si>
  <si>
    <t xml:space="preserve"> Claudin domain-containing protein 1 OS=Mus musculus GN=Cldnd1 PE=1 SV=1</t>
  </si>
  <si>
    <t>sp|Q3U3I9|ZN865_MOUSE</t>
  </si>
  <si>
    <t>Znf865</t>
  </si>
  <si>
    <t xml:space="preserve"> Zinc finger protein 865 OS=Mus musculus GN=Znf865 PE=2 SV=1</t>
  </si>
  <si>
    <t>sp|Q9WUV0|ORC5_MOUSE</t>
  </si>
  <si>
    <t>Orc5</t>
  </si>
  <si>
    <t xml:space="preserve"> Origin recognition complex subunit 5 OS=Mus musculus GN=Orc5 PE=2 SV=1</t>
  </si>
  <si>
    <t>sp|Q99MB7|RN141_MOUSE</t>
  </si>
  <si>
    <t>Rnf141</t>
  </si>
  <si>
    <t xml:space="preserve"> RING finger protein 141 OS=Mus musculus GN=Rnf141 PE=2 SV=2</t>
  </si>
  <si>
    <t>sp|Q8C006|TRI35_MOUSE</t>
  </si>
  <si>
    <t>Trim35</t>
  </si>
  <si>
    <t xml:space="preserve"> Tripartite motif-containing protein 35 OS=Mus musculus GN=Trim35 PE=2 SV=2</t>
  </si>
  <si>
    <t>sp|Q61193|RGL2_MOUSE</t>
  </si>
  <si>
    <t>Rgl2</t>
  </si>
  <si>
    <t xml:space="preserve"> Ral guanine nucleotide dissociation stimulator-like 2 OS=Mus musculus GN=Rgl2 PE=1 SV=2</t>
  </si>
  <si>
    <t>sp|Q8CIT9|SBSN_MOUSE</t>
  </si>
  <si>
    <t>Sbsn</t>
  </si>
  <si>
    <t xml:space="preserve"> Suprabasin OS=Mus musculus GN=Sbsn PE=2 SV=1</t>
  </si>
  <si>
    <t>tr|A2BGN7|A2BGN7_MOUSE</t>
  </si>
  <si>
    <t>Manbal</t>
  </si>
  <si>
    <t xml:space="preserve"> Mannosidase beta A lysosomal-like OS=Mus musculus GN=Manbal PE=4 SV=1</t>
  </si>
  <si>
    <t>sp|Q9JMK0|B4GT5_MOUSE</t>
  </si>
  <si>
    <t>B4galt5</t>
  </si>
  <si>
    <t xml:space="preserve"> Beta-1,4-galactosyltransferase 5 OS=Mus musculus GN=B4galt5 PE=2 SV=2</t>
  </si>
  <si>
    <t>sp|Q9CQL0|MT21A_MOUSE</t>
  </si>
  <si>
    <t>Mettl21A</t>
  </si>
  <si>
    <t xml:space="preserve"> Methyltransferase-like protein 21A OS=Mus musculus GN=Mettl21A PE=2 SV=1</t>
  </si>
  <si>
    <t>sp|Q06985|SIA1B_MOUSE</t>
  </si>
  <si>
    <t>Siah1b</t>
  </si>
  <si>
    <t xml:space="preserve"> E3 ubiquitin-protein ligase SIAH1B OS=Mus musculus GN=Siah1b PE=2 SV=2</t>
  </si>
  <si>
    <t>sp|Q8BIR2-2|ASTE1_MOUSE</t>
  </si>
  <si>
    <t>Aste1</t>
  </si>
  <si>
    <t xml:space="preserve"> Isoform 2 of Protein asteroid homolog 1 OS=Mus musculus GN=Aste1</t>
  </si>
  <si>
    <t>sp|Q9CUS9|PSL4_MOUSE</t>
  </si>
  <si>
    <t>Sppl3</t>
  </si>
  <si>
    <t xml:space="preserve"> Signal peptide peptidase-like 3 OS=Mus musculus GN=Sppl3 PE=2 SV=3</t>
  </si>
  <si>
    <t>sp|Q8BFY6|PEF1_MOUSE</t>
  </si>
  <si>
    <t>Pef1</t>
  </si>
  <si>
    <t xml:space="preserve"> Peflin OS=Mus musculus GN=Pef1 PE=2 SV=1</t>
  </si>
  <si>
    <t>tr|Q6PFH4|Q6PFH4_MOUSE</t>
  </si>
  <si>
    <t xml:space="preserve"> Cabin1 protein OS=Mus musculus GN=Cabin1 PE=2 SV=1</t>
  </si>
  <si>
    <t>sp|Q3TH73|TTYH2_MOUSE</t>
  </si>
  <si>
    <t>Ttyh2</t>
  </si>
  <si>
    <t xml:space="preserve"> Protein tweety homolog 2 OS=Mus musculus GN=Ttyh2 PE=2 SV=1</t>
  </si>
  <si>
    <t>sp|Q8R1U2|CGRE1_MOUSE</t>
  </si>
  <si>
    <t>Cgref1</t>
  </si>
  <si>
    <t xml:space="preserve"> Cell growth regulator with EF hand domain protein 1 OS=Mus musculus GN=Cgref1 PE=2 SV=1</t>
  </si>
  <si>
    <t>sp|Q99JP7|GGT7_MOUSE</t>
  </si>
  <si>
    <t>Ggt7</t>
  </si>
  <si>
    <t xml:space="preserve"> Gamma-glutamyltransferase 7 OS=Mus musculus GN=Ggt7 PE=1 SV=2</t>
  </si>
  <si>
    <t>sp|Q9CYR0|SSBP_MOUSE</t>
  </si>
  <si>
    <t>Ssbp1</t>
  </si>
  <si>
    <t xml:space="preserve"> Single-stranded DNA-binding protein, mitochondrial OS=Mus musculus GN=Ssbp1 PE=2 SV=1</t>
  </si>
  <si>
    <t>sp|Q9CZ69|CKLF6_MOUSE</t>
  </si>
  <si>
    <t>Cmtm6</t>
  </si>
  <si>
    <t xml:space="preserve"> CKLF-like MARVEL transmembrane domain-containing protein 6 OS=Mus musculus GN=Cmtm6 PE=2 SV=1</t>
  </si>
  <si>
    <t>sp|Q9CQF4|CF203_MOUSE</t>
  </si>
  <si>
    <t xml:space="preserve"> Uncharacterized protein C6orf203 homolog OS=Mus musculus PE=1 SV=1</t>
  </si>
  <si>
    <t>tr|B2KF05|B2KF05_MOUSE</t>
  </si>
  <si>
    <t>Brpf3</t>
  </si>
  <si>
    <t xml:space="preserve"> Bromodomain and PHD finger containing, 3 OS=Mus musculus GN=Brpf3 PE=2 SV=1</t>
  </si>
  <si>
    <t>sp|Q6NXK5|DUS11_MOUSE</t>
  </si>
  <si>
    <t>Dusp11</t>
  </si>
  <si>
    <t xml:space="preserve"> RNA/RNP complex-1-interacting phosphatase OS=Mus musculus GN=Dusp11 PE=2 SV=1</t>
  </si>
  <si>
    <t>sp|Q3TT38|CF106_MOUSE</t>
  </si>
  <si>
    <t>D17Wsu92e</t>
  </si>
  <si>
    <t xml:space="preserve"> Uncharacterized protein C6orf106 homolog OS=Mus musculus GN=D17Wsu92e PE=2 SV=1</t>
  </si>
  <si>
    <t>sp|Q9D023|BR44_MOUSE</t>
  </si>
  <si>
    <t>Brp44</t>
  </si>
  <si>
    <t xml:space="preserve"> Brain protein 44 OS=Mus musculus GN=Brp44 PE=1 SV=1</t>
  </si>
  <si>
    <t>sp|Q80W49-2|CRBG3_MOUSE</t>
  </si>
  <si>
    <t>Crybg3</t>
  </si>
  <si>
    <t xml:space="preserve"> Isoform 2 of Beta/gamma crystallin domain-containing protein 3 OS=Mus musculus GN=Crybg3</t>
  </si>
  <si>
    <t>sp|Q9QY33|TSN3_MOUSE</t>
  </si>
  <si>
    <t>Tspan3</t>
  </si>
  <si>
    <t xml:space="preserve"> Tetraspanin-3 OS=Mus musculus GN=Tspan3 PE=1 SV=1</t>
  </si>
  <si>
    <t>sp|Q8VC74|COX18_MOUSE</t>
  </si>
  <si>
    <t>Cox18</t>
  </si>
  <si>
    <t xml:space="preserve"> Mitochondrial inner membrane protein COX18 OS=Mus musculus GN=Cox18 PE=2 SV=4</t>
  </si>
  <si>
    <t>sp|Q6NXL6|SENP5_MOUSE</t>
  </si>
  <si>
    <t>Senp5</t>
  </si>
  <si>
    <t xml:space="preserve"> Sentrin-specific protease 5 OS=Mus musculus GN=Senp5 PE=2 SV=1</t>
  </si>
  <si>
    <t>sp|O09030|I13R1_MOUSE</t>
  </si>
  <si>
    <t>Il13ra1</t>
  </si>
  <si>
    <t xml:space="preserve"> Interleukin-13 receptor subunit alpha-1 OS=Mus musculus GN=Il13ra1 PE=2 SV=1</t>
  </si>
  <si>
    <t>sp|Q8CG73|FTM_MOUSE</t>
  </si>
  <si>
    <t>Rpgrip1l</t>
  </si>
  <si>
    <t xml:space="preserve"> Protein fantom OS=Mus musculus GN=Rpgrip1l PE=2 SV=1</t>
  </si>
  <si>
    <t>sp|P70445|4EBP2_MOUSE</t>
  </si>
  <si>
    <t>Eif4ebp2</t>
  </si>
  <si>
    <t xml:space="preserve"> Eukaryotic translation initiation factor 4E-binding protein 2 OS=Mus musculus GN=Eif4ebp2 PE=2 SV=1</t>
  </si>
  <si>
    <t>sp|Q9CPU4|MGST3_MOUSE</t>
  </si>
  <si>
    <t>Mgst3</t>
  </si>
  <si>
    <t xml:space="preserve"> Microsomal glutathione S-transferase 3 OS=Mus musculus GN=Mgst3 PE=1 SV=1</t>
  </si>
  <si>
    <t>sp|Q91VS7|MGST1_MOUSE</t>
  </si>
  <si>
    <t>Mgst1</t>
  </si>
  <si>
    <t xml:space="preserve"> Microsomal glutathione S-transferase 1 OS=Mus musculus GN=Mgst1 PE=1 SV=3</t>
  </si>
  <si>
    <t>sp|Q504N7|IFIXL_MOUSE</t>
  </si>
  <si>
    <t xml:space="preserve"> Pyrin and HIN domain-containing protein 1-like OS=Mus musculus PE=2 SV=1</t>
  </si>
  <si>
    <t>tr|Q8VID5|Q8VID5_MOUSE</t>
  </si>
  <si>
    <t>Recql5</t>
  </si>
  <si>
    <t xml:space="preserve"> RecQ helicase protein-like 5 beta OS=Mus musculus GN=Recql5 PE=2 SV=1</t>
  </si>
  <si>
    <t>sp|Q3TL26|TFB2M_MOUSE</t>
  </si>
  <si>
    <t>Tfb2m</t>
  </si>
  <si>
    <t xml:space="preserve"> Dimethyladenosine transferase 2, mitochondrial OS=Mus musculus GN=Tfb2m PE=2 SV=1</t>
  </si>
  <si>
    <t>sp|Q7TS68|NSUN6_MOUSE</t>
  </si>
  <si>
    <t>Nsun6</t>
  </si>
  <si>
    <t xml:space="preserve"> Putative methyltransferase NSUN6 OS=Mus musculus GN=Nsun6 PE=2 SV=2</t>
  </si>
  <si>
    <t>sp|Q91UZ5|IMPA2_MOUSE</t>
  </si>
  <si>
    <t>Impa2</t>
  </si>
  <si>
    <t xml:space="preserve"> Inositol monophosphatase 2 OS=Mus musculus GN=Impa2 PE=1 SV=1</t>
  </si>
  <si>
    <t>sp|Q3TBW2|RM10_MOUSE</t>
  </si>
  <si>
    <t>Mrpl10</t>
  </si>
  <si>
    <t xml:space="preserve"> 39S ribosomal protein L10, mitochondrial OS=Mus musculus GN=Mrpl10 PE=2 SV=2</t>
  </si>
  <si>
    <t>sp|O88396|GRPE2_MOUSE</t>
  </si>
  <si>
    <t>Grpel2</t>
  </si>
  <si>
    <t xml:space="preserve"> GrpE protein homolog 2, mitochondrial OS=Mus musculus GN=Grpel2 PE=2 SV=2</t>
  </si>
  <si>
    <t>sp|P00397|COX1_MOUSE</t>
  </si>
  <si>
    <t>Mtco1</t>
  </si>
  <si>
    <t xml:space="preserve"> Cytochrome c oxidase subunit 1 OS=Mus musculus GN=Mtco1 PE=3 SV=1</t>
  </si>
  <si>
    <t>tr|E9Q459|E9Q459_MOUSE</t>
  </si>
  <si>
    <t>Zfp160</t>
  </si>
  <si>
    <t xml:space="preserve"> Uncharacterized protein OS=Mus musculus GN=Zfp160 PE=4 SV=1</t>
  </si>
  <si>
    <t>sp|Q9CPW2|ADXL_MOUSE</t>
  </si>
  <si>
    <t>Fdx1l</t>
  </si>
  <si>
    <t xml:space="preserve"> Adrenodoxin-like protein, mitochondrial OS=Mus musculus GN=Fdx1l PE=2 SV=1</t>
  </si>
  <si>
    <t>sp|Q9ERS2|NDUAD_MOUSE</t>
  </si>
  <si>
    <t>Ndufa13</t>
  </si>
  <si>
    <t xml:space="preserve"> NADH dehydrogenase [ubiquinone] 1 alpha subcomplex subunit 13 OS=Mus musculus GN=Ndufa13 PE=1 SV=3</t>
  </si>
  <si>
    <t>sp|Q8BHD8|PCMD2_MOUSE</t>
  </si>
  <si>
    <t>Pcmtd2</t>
  </si>
  <si>
    <t xml:space="preserve"> Protein-L-isoaspartate O-methyltransferase domain-containing protein 2 OS=Mus musculus GN=Pcmtd2 PE=2 SV=1</t>
  </si>
  <si>
    <t>sp|Q5BU09-2|EAPP_MOUSE</t>
  </si>
  <si>
    <t>Eapp</t>
  </si>
  <si>
    <t xml:space="preserve"> Isoform 2 of E2F-associated phosphoprotein OS=Mus musculus GN=Eapp</t>
  </si>
  <si>
    <t>sp|Q9CQN6|TM14C_MOUSE</t>
  </si>
  <si>
    <t>Tmem14c</t>
  </si>
  <si>
    <t xml:space="preserve"> Transmembrane protein 14C OS=Mus musculus GN=Tmem14c PE=1 SV=1</t>
  </si>
  <si>
    <t>sp|P62862|RS30_MOUSE</t>
  </si>
  <si>
    <t>Fau</t>
  </si>
  <si>
    <t xml:space="preserve"> 40S ribosomal protein S30 OS=Mus musculus GN=Fau PE=3 SV=1</t>
  </si>
  <si>
    <t>sp|Q8BQS4|F102B_MOUSE</t>
  </si>
  <si>
    <t>Fam102b</t>
  </si>
  <si>
    <t xml:space="preserve"> Protein FAM102B OS=Mus musculus GN=Fam102b PE=1 SV=2</t>
  </si>
  <si>
    <t>sp|P28798|GRN_MOUSE</t>
  </si>
  <si>
    <t>Grn</t>
  </si>
  <si>
    <t xml:space="preserve"> Granulins OS=Mus musculus GN=Grn PE=1 SV=2</t>
  </si>
  <si>
    <t>tr|Q9JIZ5|Q9JIZ5_MOUSE</t>
  </si>
  <si>
    <t>Tcfap4</t>
  </si>
  <si>
    <t xml:space="preserve"> Activator protein 4 OS=Mus musculus GN=Tcfap4 PE=2 SV=1</t>
  </si>
  <si>
    <t>sp|Q3U2C5-2|RN149_MOUSE</t>
  </si>
  <si>
    <t>Rnf149</t>
  </si>
  <si>
    <t xml:space="preserve"> Isoform 2 of E3 ubiquitin-protein ligase RNF149 OS=Mus musculus GN=Rnf149</t>
  </si>
  <si>
    <t>sp|Q8BLY7|HPS6_MOUSE</t>
  </si>
  <si>
    <t>Hps6</t>
  </si>
  <si>
    <t xml:space="preserve"> Hermansky-Pudlak syndrome 6 protein homolog OS=Mus musculus GN=Hps6 PE=1 SV=3</t>
  </si>
  <si>
    <t>sp|Q8C351-2|LAYN_MOUSE</t>
  </si>
  <si>
    <t>Layn</t>
  </si>
  <si>
    <t xml:space="preserve"> Isoform 2 of Layilin OS=Mus musculus GN=Layn</t>
  </si>
  <si>
    <t>sp|P58058|NADK_MOUSE</t>
  </si>
  <si>
    <t>Nadk</t>
  </si>
  <si>
    <t xml:space="preserve"> NAD kinase OS=Mus musculus GN=Nadk PE=1 SV=2</t>
  </si>
  <si>
    <t>sp|Q9DBQ7-3|PACE1_MOUSE</t>
  </si>
  <si>
    <t>Scyl3</t>
  </si>
  <si>
    <t xml:space="preserve"> Isoform 3 of Protein-associating with the carboxyl-terminal domain of ezrin OS=Mus musculus GN=Scyl3</t>
  </si>
  <si>
    <t>sp|Q64151|SEM4C_MOUSE</t>
  </si>
  <si>
    <t>Sema4c</t>
  </si>
  <si>
    <t xml:space="preserve"> Semaphorin-4C OS=Mus musculus GN=Sema4c PE=1 SV=1</t>
  </si>
  <si>
    <t>sp|Q8BHC4|DCAKD_MOUSE</t>
  </si>
  <si>
    <t>Dcakd</t>
  </si>
  <si>
    <t xml:space="preserve"> Dephospho-CoA kinase domain-containing protein OS=Mus musculus GN=Dcakd PE=2 SV=1</t>
  </si>
  <si>
    <t>sp|Q8CHE4|PHLP1_MOUSE</t>
  </si>
  <si>
    <t>Phlpp1</t>
  </si>
  <si>
    <t xml:space="preserve"> PH domain leucine-rich repeat-containing protein phosphatase 1 OS=Mus musculus GN=Phlpp1 PE=2 SV=2</t>
  </si>
  <si>
    <t>sp|Q8CAS9-2|PARP9_MOUSE</t>
  </si>
  <si>
    <t>Parp9</t>
  </si>
  <si>
    <t xml:space="preserve"> Isoform 2 of Poly [ADP-ribose] polymerase 9 OS=Mus musculus GN=Parp9</t>
  </si>
  <si>
    <t>sp|Q9DB60|PGFS_MOUSE</t>
  </si>
  <si>
    <t xml:space="preserve"> Prostamide/prostaglandin F synthase OS=Mus musculus PE=1 SV=1</t>
  </si>
  <si>
    <t>sp|A2AIG8-2|1A1L1_MOUSE</t>
  </si>
  <si>
    <t>Accs</t>
  </si>
  <si>
    <t xml:space="preserve"> Isoform 2 of 1-aminocyclopropane-1-carboxylate synthase-like protein 1 OS=Mus musculus GN=Accs</t>
  </si>
  <si>
    <t>tr|A2AIE7|A2AIE7_MOUSE</t>
  </si>
  <si>
    <t>Zfp275</t>
  </si>
  <si>
    <t xml:space="preserve"> Uncharacterized protein OS=Mus musculus GN=Zfp275 PE=2 SV=1</t>
  </si>
  <si>
    <t>sp|Q9DCI3|MENTO_MOUSE</t>
  </si>
  <si>
    <t>Stard3nl</t>
  </si>
  <si>
    <t xml:space="preserve"> MLN64 N-terminal domain homolog OS=Mus musculus GN=Stard3nl PE=1 SV=2</t>
  </si>
  <si>
    <t>sp|Q91ZS8-2|RED1_MOUSE</t>
  </si>
  <si>
    <t>Adarb1</t>
  </si>
  <si>
    <t xml:space="preserve"> Isoform 2 of Double-stranded RNA-specific editase 1 OS=Mus musculus GN=Adarb1</t>
  </si>
  <si>
    <t>sp|Q9D3B1|HACD2_MOUSE</t>
  </si>
  <si>
    <t>Ptplb</t>
  </si>
  <si>
    <t xml:space="preserve"> 3-hydroxyacyl-CoA dehydratase 2 OS=Mus musculus GN=Ptplb PE=2 SV=1</t>
  </si>
  <si>
    <t>sp|Q8K482|EMIL2_MOUSE</t>
  </si>
  <si>
    <t>Emilin2</t>
  </si>
  <si>
    <t xml:space="preserve"> EMILIN-2 OS=Mus musculus GN=Emilin2 PE=1 SV=1</t>
  </si>
  <si>
    <t>sp|Q9JM55|TOB2_MOUSE</t>
  </si>
  <si>
    <t>Tob2</t>
  </si>
  <si>
    <t xml:space="preserve"> Protein Tob2 OS=Mus musculus GN=Tob2 PE=2 SV=1</t>
  </si>
  <si>
    <t>tr|Q3U3J1|Q3U3J1_MOUSE</t>
  </si>
  <si>
    <t>Bckdha</t>
  </si>
  <si>
    <t xml:space="preserve"> Branched chain ketoacid dehydrogenase E1, alpha polypeptide OS=Mus musculus GN=Bckdha PE=2 SV=1</t>
  </si>
  <si>
    <t>sp|Q9R1E6-2|ENPP2_MOUSE</t>
  </si>
  <si>
    <t>Enpp2</t>
  </si>
  <si>
    <t xml:space="preserve"> Isoform 2 of Ectonucleotide pyrophosphatase/phosphodiesterase family member 2 OS=Mus musculus GN=Enpp2</t>
  </si>
  <si>
    <t>sp|Q8VH37-2|HDAC8_MOUSE</t>
  </si>
  <si>
    <t>Hdac8</t>
  </si>
  <si>
    <t xml:space="preserve"> Isoform 2 of Histone deacetylase 8 OS=Mus musculus GN=Hdac8</t>
  </si>
  <si>
    <t>sp|Q6NZK8-2|PTPC1_MOUSE</t>
  </si>
  <si>
    <t>Ptpdc1</t>
  </si>
  <si>
    <t xml:space="preserve"> Isoform 2 of Protein tyrosine phosphatase domain-containing protein 1 OS=Mus musculus GN=Ptpdc1</t>
  </si>
  <si>
    <t>sp|Q8K3I9-2|GLCI1_MOUSE</t>
  </si>
  <si>
    <t>Glcci1</t>
  </si>
  <si>
    <t xml:space="preserve"> Isoform 2 of Glucocorticoid-induced transcript 1 protein OS=Mus musculus GN=Glcci1</t>
  </si>
  <si>
    <t>tr|E9Q3R9|E9Q3R9_MOUSE</t>
  </si>
  <si>
    <t>Zfp295</t>
  </si>
  <si>
    <t xml:space="preserve"> Uncharacterized protein OS=Mus musculus GN=Zfp295 PE=4 SV=1</t>
  </si>
  <si>
    <t>sp|Q6P1D7|SLX4_MOUSE</t>
  </si>
  <si>
    <t>Slx4</t>
  </si>
  <si>
    <t xml:space="preserve"> Structure-specific endonuclease subunit SLX4 OS=Mus musculus GN=Slx4 PE=1 SV=1</t>
  </si>
  <si>
    <t>sp|Q6P3Y5-3|Z280C_MOUSE</t>
  </si>
  <si>
    <t>Znf280c</t>
  </si>
  <si>
    <t xml:space="preserve"> Isoform 3 of Zinc finger protein 280C OS=Mus musculus GN=Znf280c</t>
  </si>
  <si>
    <t>sp|O08609-2|MLX_MOUSE</t>
  </si>
  <si>
    <t>Mlx</t>
  </si>
  <si>
    <t xml:space="preserve"> Isoform Alpha of Max-like protein X OS=Mus musculus GN=Mlx</t>
  </si>
  <si>
    <t>sp|Q3TNL8-2|IPRI_MOUSE</t>
  </si>
  <si>
    <t>Itprip</t>
  </si>
  <si>
    <t xml:space="preserve"> Isoform 2 of Inositol 1,4,5-triphosphate receptor-interacting protein OS=Mus musculus GN=Itprip</t>
  </si>
  <si>
    <t>sp|Q8K2P1|CI150_MOUSE</t>
  </si>
  <si>
    <t>D4Bwg0951e</t>
  </si>
  <si>
    <t xml:space="preserve"> Uncharacterized protein C9orf150 homolog OS=Mus musculus GN=D4Bwg0951e PE=1 SV=1</t>
  </si>
  <si>
    <t>sp|Q921C3-2|BRWD1_MOUSE</t>
  </si>
  <si>
    <t>Brwd1</t>
  </si>
  <si>
    <t xml:space="preserve"> Isoform B of Bromodomain and WD repeat-containing protein 1 OS=Mus musculus GN=Brwd1</t>
  </si>
  <si>
    <t>sp|P97364|SPS2_MOUSE</t>
  </si>
  <si>
    <t>Sephs2</t>
  </si>
  <si>
    <t xml:space="preserve"> Selenide, water dikinase 2 OS=Mus musculus GN=Sephs2 PE=1 SV=3</t>
  </si>
  <si>
    <t>sp|Q9D0L4|ADCK1_MOUSE</t>
  </si>
  <si>
    <t>Adck1</t>
  </si>
  <si>
    <t xml:space="preserve"> Uncharacterized aarF domain-containing protein kinase 1 OS=Mus musculus GN=Adck1 PE=2 SV=1</t>
  </si>
  <si>
    <t>sp|Q7TQF2|FBX10_MOUSE</t>
  </si>
  <si>
    <t>Fbxo10</t>
  </si>
  <si>
    <t xml:space="preserve"> F-box only protein 10 OS=Mus musculus GN=Fbxo10 PE=1 SV=2</t>
  </si>
  <si>
    <t>sp|Q8CBY0|GATCL_MOUSE</t>
  </si>
  <si>
    <t>Gatc</t>
  </si>
  <si>
    <t xml:space="preserve"> GatC-like protein OS=Mus musculus GN=Gatc PE=2 SV=1</t>
  </si>
  <si>
    <t>sp|Q8BGA2|LHPL2_MOUSE</t>
  </si>
  <si>
    <t>Lhfpl2</t>
  </si>
  <si>
    <t xml:space="preserve"> Lipoma HMGIC fusion partner-like 2 protein OS=Mus musculus GN=Lhfpl2 PE=2 SV=1</t>
  </si>
  <si>
    <t>sp|Q00623|APOA1_MOUSE</t>
  </si>
  <si>
    <t>Apoa1</t>
  </si>
  <si>
    <t xml:space="preserve"> Apolipoprotein A-I OS=Mus musculus GN=Apoa1 PE=1 SV=1</t>
  </si>
  <si>
    <t>sp|Q8K0S9|SNPC1_MOUSE</t>
  </si>
  <si>
    <t>Snapc1</t>
  </si>
  <si>
    <t xml:space="preserve"> snRNA-activating protein complex subunit 1 OS=Mus musculus GN=Snapc1 PE=2 SV=1</t>
  </si>
  <si>
    <t>tr|Q9EQ08|Q9EQ08_MOUSE</t>
  </si>
  <si>
    <t>Sgsh</t>
  </si>
  <si>
    <t xml:space="preserve"> Heparan N-sulfatase OS=Mus musculus GN=Sgsh PE=2 SV=1</t>
  </si>
  <si>
    <t>sp|Q8BWC0|TPC2_MOUSE</t>
  </si>
  <si>
    <t>Tpcn2</t>
  </si>
  <si>
    <t xml:space="preserve"> Two pore calcium channel protein 2 OS=Mus musculus GN=Tpcn2 PE=1 SV=1</t>
  </si>
  <si>
    <t>sp|Q69Z61-2|PWP2A_MOUSE</t>
  </si>
  <si>
    <t>Pwwp2a</t>
  </si>
  <si>
    <t xml:space="preserve"> Isoform 2 of PWWP domain-containing protein 2A OS=Mus musculus GN=Pwwp2a</t>
  </si>
  <si>
    <t>tr|Q8C5X1|Q8C5X1_MOUSE</t>
  </si>
  <si>
    <t>4931406P16</t>
  </si>
  <si>
    <t xml:space="preserve"> Novel protein OS=Mus musculus GN=4931406P16Rik PE=2 SV=1</t>
  </si>
  <si>
    <t>sp|O08811|ERCC2_MOUSE</t>
  </si>
  <si>
    <t>Ercc2</t>
  </si>
  <si>
    <t xml:space="preserve"> TFIIH basal transcription factor complex helicase XPD subunit OS=Mus musculus GN=Ercc2 PE=2 SV=2</t>
  </si>
  <si>
    <t>sp|Q9JLC4-2|SORC1_MOUSE</t>
  </si>
  <si>
    <t>sp|Q9Z2A7|DGAT1_MOUSE</t>
  </si>
  <si>
    <t>Dgat1</t>
  </si>
  <si>
    <t xml:space="preserve"> Diacylglycerol O-acyltransferase 1 OS=Mus musculus GN=Dgat1 PE=1 SV=1</t>
  </si>
  <si>
    <t>sp|Q91YE3|EGLN1_MOUSE</t>
  </si>
  <si>
    <t>Egln1</t>
  </si>
  <si>
    <t xml:space="preserve"> Egl nine homolog 1 OS=Mus musculus GN=Egln1 PE=2 SV=2</t>
  </si>
  <si>
    <t>sp|Q8VIG6|TRAIP_MOUSE</t>
  </si>
  <si>
    <t>Traip</t>
  </si>
  <si>
    <t xml:space="preserve"> TRAF-interacting protein OS=Mus musculus GN=Traip PE=1 SV=2</t>
  </si>
  <si>
    <t>sp|Q80X32|CE024_MOUSE</t>
  </si>
  <si>
    <t xml:space="preserve"> UPF0461 protein C5orf24 homolog OS=Mus musculus PE=1 SV=1</t>
  </si>
  <si>
    <t>sp|Q8R2X8-2|GO45_MOUSE</t>
  </si>
  <si>
    <t>Blzf1</t>
  </si>
  <si>
    <t xml:space="preserve"> Isoform 2 of Golgin-45 OS=Mus musculus GN=Blzf1</t>
  </si>
  <si>
    <t>sp|Q9D710|TMX2_MOUSE</t>
  </si>
  <si>
    <t>Tmx2</t>
  </si>
  <si>
    <t xml:space="preserve"> Thioredoxin-related transmembrane protein 2 OS=Mus musculus GN=Tmx2 PE=2 SV=1</t>
  </si>
  <si>
    <t>sp|Q8BLF1|ADCL1_MOUSE</t>
  </si>
  <si>
    <t>Nceh1</t>
  </si>
  <si>
    <t xml:space="preserve"> Neutral cholesterol ester hydrolase 1 OS=Mus musculus GN=Nceh1 PE=1 SV=1</t>
  </si>
  <si>
    <t>sp|Q69ZU6|THS7A_MOUSE</t>
  </si>
  <si>
    <t>Thsd7a</t>
  </si>
  <si>
    <t xml:space="preserve"> Thrombospondin type-1 domain-containing protein 7A OS=Mus musculus GN=Thsd7a PE=2 SV=2</t>
  </si>
  <si>
    <t>sp|Q8BK62|OLFL3_MOUSE</t>
  </si>
  <si>
    <t>Olfml3</t>
  </si>
  <si>
    <t xml:space="preserve"> Olfactomedin-like protein 3 OS=Mus musculus GN=Olfml3 PE=2 SV=2</t>
  </si>
  <si>
    <t>sp|Q9CQR6|PPP6_MOUSE</t>
  </si>
  <si>
    <t>Ppp6c</t>
  </si>
  <si>
    <t xml:space="preserve"> Serine/threonine-protein phosphatase 6 catalytic subunit OS=Mus musculus GN=Ppp6c PE=2 SV=1</t>
  </si>
  <si>
    <t>sp|P11214|TPA_MOUSE</t>
  </si>
  <si>
    <t>Plat</t>
  </si>
  <si>
    <t xml:space="preserve"> Tissue-type plasminogen activator OS=Mus musculus GN=Plat PE=1 SV=3</t>
  </si>
  <si>
    <t>sp|P98063|BMP1_MOUSE</t>
  </si>
  <si>
    <t>Bmp1</t>
  </si>
  <si>
    <t xml:space="preserve"> Bone morphogenetic protein 1 OS=Mus musculus GN=Bmp1 PE=2 SV=1</t>
  </si>
  <si>
    <t>sp|Q9QWZ1-2|RAD1_MOUSE</t>
  </si>
  <si>
    <t>Rad1</t>
  </si>
  <si>
    <t xml:space="preserve"> Isoform 2 of Cell cycle checkpoint protein RAD1 OS=Mus musculus GN=Rad1</t>
  </si>
  <si>
    <t>tr|B7ZNL9|B7ZNL9_MOUSE</t>
  </si>
  <si>
    <t>Tatdn2</t>
  </si>
  <si>
    <t xml:space="preserve"> Tatdn2 protein OS=Mus musculus GN=Tatdn2 PE=2 SV=1</t>
  </si>
  <si>
    <t>sp|Q80T85|DCAF5_MOUSE</t>
  </si>
  <si>
    <t>Dcaf5</t>
  </si>
  <si>
    <t xml:space="preserve"> DDB1- and CUL4-associated factor 5 OS=Mus musculus GN=Dcaf5 PE=1 SV=2</t>
  </si>
  <si>
    <t>sp|Q8R373|CLMP_MOUSE</t>
  </si>
  <si>
    <t>Clmp</t>
  </si>
  <si>
    <t xml:space="preserve"> CXADR-like membrane protein OS=Mus musculus GN=Clmp PE=1 SV=1</t>
  </si>
  <si>
    <t>tr|E9QAS7|E9QAS7_MOUSE</t>
  </si>
  <si>
    <t>Inpp5a</t>
  </si>
  <si>
    <t xml:space="preserve"> Uncharacterized protein OS=Mus musculus GN=Inpp5a PE=4 SV=1</t>
  </si>
  <si>
    <t>sp|Q00609|CD80_MOUSE</t>
  </si>
  <si>
    <t>Cd80</t>
  </si>
  <si>
    <t xml:space="preserve"> T-lymphocyte activation antigen CD80 OS=Mus musculus GN=Cd80 PE=1 SV=1</t>
  </si>
  <si>
    <t>sp|P62700|YPEL5_MOUSE</t>
  </si>
  <si>
    <t>Ypel5</t>
  </si>
  <si>
    <t xml:space="preserve"> Protein yippee-like 5 OS=Mus musculus GN=Ypel5 PE=2 SV=1</t>
  </si>
  <si>
    <t>sp|P58137|ACOT8_MOUSE</t>
  </si>
  <si>
    <t>Acot8</t>
  </si>
  <si>
    <t xml:space="preserve"> Acyl-coenzyme A thioesterase 8 OS=Mus musculus GN=Acot8 PE=1 SV=1</t>
  </si>
  <si>
    <t>sp|Q9D2R8|RT33_MOUSE</t>
  </si>
  <si>
    <t>Mrps33</t>
  </si>
  <si>
    <t xml:space="preserve"> 28S ribosomal protein S33, mitochondrial OS=Mus musculus GN=Mrps33 PE=2 SV=1</t>
  </si>
  <si>
    <t>sp|Q9Z139|ROR1_MOUSE</t>
  </si>
  <si>
    <t>Ror1</t>
  </si>
  <si>
    <t xml:space="preserve"> Tyrosine-protein kinase transmembrane receptor ROR1 OS=Mus musculus GN=Ror1 PE=2 SV=2</t>
  </si>
  <si>
    <t>sp|Q8BZT9|CM031_MOUSE</t>
  </si>
  <si>
    <t xml:space="preserve"> UPF0124 protein C13orf31 homolog OS=Mus musculus PE=2 SV=1</t>
  </si>
  <si>
    <t>sp|P48972|MYBB_MOUSE</t>
  </si>
  <si>
    <t>Mybl2</t>
  </si>
  <si>
    <t xml:space="preserve"> Myb-related protein B OS=Mus musculus GN=Mybl2 PE=1 SV=1</t>
  </si>
  <si>
    <t>sp|P97865|PEX7_MOUSE</t>
  </si>
  <si>
    <t>Pex7</t>
  </si>
  <si>
    <t xml:space="preserve"> Peroxisomal targeting signal 2 receptor OS=Mus musculus GN=Pex7 PE=2 SV=1</t>
  </si>
  <si>
    <t>sp|Q02013|AQP1_MOUSE</t>
  </si>
  <si>
    <t>Aqp1</t>
  </si>
  <si>
    <t xml:space="preserve"> Aquaporin-1 OS=Mus musculus GN=Aqp1 PE=1 SV=3</t>
  </si>
  <si>
    <t>sp|P39689|CDN1A_MOUSE</t>
  </si>
  <si>
    <t>Cdkn1a</t>
  </si>
  <si>
    <t xml:space="preserve"> Cyclin-dependent kinase inhibitor 1 OS=Mus musculus GN=Cdkn1a PE=1 SV=4</t>
  </si>
  <si>
    <t>sp|Q8R0A7|K0513_MOUSE</t>
  </si>
  <si>
    <t>Kiaa0513</t>
  </si>
  <si>
    <t xml:space="preserve"> Uncharacterized protein KIAA0513 OS=Mus musculus GN=Kiaa0513 PE=2 SV=1</t>
  </si>
  <si>
    <t>sp|Q9D1B9|RM28_MOUSE</t>
  </si>
  <si>
    <t>Mrpl28</t>
  </si>
  <si>
    <t xml:space="preserve"> 39S ribosomal protein L28, mitochondrial OS=Mus musculus GN=Mrpl28 PE=2 SV=3</t>
  </si>
  <si>
    <t>sp|Q8K385|FRRS1_MOUSE</t>
  </si>
  <si>
    <t>FRRS1</t>
  </si>
  <si>
    <t xml:space="preserve"> Ferric-chelate reductase 1 OS=Mus musculus GN=FRRS1 PE=1 SV=1</t>
  </si>
  <si>
    <t>sp|Q9DCG2-2|CD302_MOUSE</t>
  </si>
  <si>
    <t>Cd302</t>
  </si>
  <si>
    <t xml:space="preserve"> Isoform 2 of CD302 antigen OS=Mus musculus GN=Cd302</t>
  </si>
  <si>
    <t>sp|Q9CQI4|CK074_MOUSE</t>
  </si>
  <si>
    <t>Nwc</t>
  </si>
  <si>
    <t xml:space="preserve"> Uncharacterized protein C11orf74 homolog OS=Mus musculus GN=Nwc PE=2 SV=1</t>
  </si>
  <si>
    <t>tr|Q8R084|Q8R084_MOUSE</t>
  </si>
  <si>
    <t>Ugt2b1</t>
  </si>
  <si>
    <t xml:space="preserve"> UDP glucuronosyltransferase 2 family, polypeptide B1 OS=Mus musculus GN=Ugt2b1 PE=2 SV=1</t>
  </si>
  <si>
    <t>sp|Q9CPP6|NDUA5_MOUSE</t>
  </si>
  <si>
    <t>Ndufa5</t>
  </si>
  <si>
    <t xml:space="preserve"> NADH dehydrogenase [ubiquinone] 1 alpha subcomplex subunit 5 OS=Mus musculus GN=Ndufa5 PE=1 SV=3</t>
  </si>
  <si>
    <t>sp|P97433-2|RGNEF_MOUSE</t>
  </si>
  <si>
    <t>Rgnef</t>
  </si>
  <si>
    <t xml:space="preserve"> Isoform 2 of Rho-guanine nucleotide exchange factor OS=Mus musculus GN=Rgnef</t>
  </si>
  <si>
    <t>sp|O35448|PPT2_MOUSE</t>
  </si>
  <si>
    <t>Ppt2</t>
  </si>
  <si>
    <t xml:space="preserve"> Lysosomal thioesterase PPT2 OS=Mus musculus GN=Ppt2 PE=2 SV=1</t>
  </si>
  <si>
    <t>sp|Q9D958|SPCS1_MOUSE</t>
  </si>
  <si>
    <t>Spcs1</t>
  </si>
  <si>
    <t xml:space="preserve"> Signal peptidase complex subunit 1 OS=Mus musculus GN=Spcs1 PE=2 SV=3</t>
  </si>
  <si>
    <t>sp|Q64429|CP1B1_MOUSE</t>
  </si>
  <si>
    <t>Cyp1b1</t>
  </si>
  <si>
    <t xml:space="preserve"> Cytochrome P450 1B1 OS=Mus musculus GN=Cyp1b1 PE=2 SV=3</t>
  </si>
  <si>
    <t>sp|Q8BXJ9|TMM62_MOUSE</t>
  </si>
  <si>
    <t>Tmem62</t>
  </si>
  <si>
    <t xml:space="preserve"> Transmembrane protein 62 OS=Mus musculus GN=Tmem62 PE=2 SV=1</t>
  </si>
  <si>
    <t>sp|Q9CRD2|TTC35_MOUSE</t>
  </si>
  <si>
    <t>Ttc35</t>
  </si>
  <si>
    <t xml:space="preserve"> Tetratricopeptide repeat protein 35 OS=Mus musculus GN=Ttc35 PE=2 SV=1</t>
  </si>
  <si>
    <t>sp|Q6PFD6|KI18B_MOUSE</t>
  </si>
  <si>
    <t>Kif18b</t>
  </si>
  <si>
    <t xml:space="preserve"> Kinesin-like protein KIF18B OS=Mus musculus GN=Kif18b PE=2 SV=2</t>
  </si>
  <si>
    <t>sp|Q9JKW0|AR6P1_MOUSE</t>
  </si>
  <si>
    <t>Arl6ip1</t>
  </si>
  <si>
    <t xml:space="preserve"> ADP-ribosylation factor-like protein 6-interacting protein 1 OS=Mus musculus GN=Arl6ip1 PE=2 SV=1</t>
  </si>
  <si>
    <t>sp|Q3UIW5-2|RNF10_MOUSE</t>
  </si>
  <si>
    <t>Rnf10</t>
  </si>
  <si>
    <t xml:space="preserve"> Isoform 2 of RING finger protein 10 OS=Mus musculus GN=Rnf10</t>
  </si>
  <si>
    <t>sp|P58466|CTDS1_MOUSE</t>
  </si>
  <si>
    <t>Ctdsp1</t>
  </si>
  <si>
    <t xml:space="preserve"> Carboxy-terminal domain RNA polymerase II polypeptide A small phosphatase 1 OS=Mus musculus GN=Ctdsp1 PE=1 SV=1</t>
  </si>
  <si>
    <t>sp|Q9D920|L12R1_MOUSE</t>
  </si>
  <si>
    <t>Loh12cr1</t>
  </si>
  <si>
    <t xml:space="preserve"> Loss of heterozygosity 12 chromosomal region 1 protein homolog OS=Mus musculus GN=Loh12cr1 PE=2 SV=1</t>
  </si>
  <si>
    <t>sp|Q64302|T4S1_MOUSE</t>
  </si>
  <si>
    <t>Tm4sf1</t>
  </si>
  <si>
    <t xml:space="preserve"> Transmembrane 4 L6 family member 1 OS=Mus musculus GN=Tm4sf1 PE=1 SV=1</t>
  </si>
  <si>
    <t>sp|Q61142-2|SPIN1_MOUSE</t>
  </si>
  <si>
    <t>Spin1</t>
  </si>
  <si>
    <t xml:space="preserve"> Isoform 2 of Spindlin-1 OS=Mus musculus GN=Spin1</t>
  </si>
  <si>
    <t>sp|Q5ND52|RMTL1_MOUSE</t>
  </si>
  <si>
    <t>Rnmtl1</t>
  </si>
  <si>
    <t xml:space="preserve"> RNA methyltransferase-like protein 1 OS=Mus musculus GN=Rnmtl1 PE=2 SV=1</t>
  </si>
  <si>
    <t>tr|D3Z0K6|D3Z0K6_MOUSE</t>
  </si>
  <si>
    <t>Rsbn1l</t>
  </si>
  <si>
    <t xml:space="preserve"> MCG120108, isoform CRA_a OS=Mus musculus GN=Rsbn1l PE=4 SV=1</t>
  </si>
  <si>
    <t>sp|Q99J21-2|MCLN1_MOUSE</t>
  </si>
  <si>
    <t>Mcoln1</t>
  </si>
  <si>
    <t xml:space="preserve"> Isoform 2 of Mucolipin-1 OS=Mus musculus GN=Mcoln1</t>
  </si>
  <si>
    <t>sp|Q80ZM8|CRLS1_MOUSE</t>
  </si>
  <si>
    <t>Crls1</t>
  </si>
  <si>
    <t xml:space="preserve"> Cardiolipin synthase OS=Mus musculus GN=Crls1 PE=2 SV=1</t>
  </si>
  <si>
    <t>sp|P81069-2|GABP2_MOUSE</t>
  </si>
  <si>
    <t>Gabpb2</t>
  </si>
  <si>
    <t xml:space="preserve"> Isoform 2 of GA-binding protein subunit beta-2 OS=Mus musculus GN=Gabpb2</t>
  </si>
  <si>
    <t>sp|O08600|NUCG_MOUSE</t>
  </si>
  <si>
    <t>Endog</t>
  </si>
  <si>
    <t xml:space="preserve"> Endonuclease G, mitochondrial OS=Mus musculus GN=Endog PE=2 SV=1</t>
  </si>
  <si>
    <t>sp|Q9D0E3|LYSM1_MOUSE</t>
  </si>
  <si>
    <t>Lysmd1</t>
  </si>
  <si>
    <t xml:space="preserve"> LysM and putative peptidoglycan-binding domain-containing protein 1 OS=Mus musculus GN=Lysmd1 PE=1 SV=1</t>
  </si>
  <si>
    <t>tr|Q3LR78|Q3LR78_MOUSE</t>
  </si>
  <si>
    <t>Zbtb38</t>
  </si>
  <si>
    <t xml:space="preserve"> CtBP-interacting BTB zinc finger protein OS=Mus musculus GN=Zbtb38 PE=2 SV=1</t>
  </si>
  <si>
    <t>sp|Q9D385-2|AR2BP_MOUSE</t>
  </si>
  <si>
    <t>Arl2bp</t>
  </si>
  <si>
    <t xml:space="preserve"> Isoform 2 of ADP-ribosylation factor-like protein 2-binding protein OS=Mus musculus GN=Arl2bp</t>
  </si>
  <si>
    <t>sp|O54750|CP2J6_MOUSE</t>
  </si>
  <si>
    <t>Cyp2j6</t>
  </si>
  <si>
    <t xml:space="preserve"> Cytochrome P450 2J6 OS=Mus musculus GN=Cyp2j6 PE=2 SV=2</t>
  </si>
  <si>
    <t>sp|Q7TN22-2|TXD16_MOUSE</t>
  </si>
  <si>
    <t>Txndc16</t>
  </si>
  <si>
    <t xml:space="preserve"> Isoform 2 of Thioredoxin domain-containing protein 16 OS=Mus musculus GN=Txndc16</t>
  </si>
  <si>
    <t>sp|Q8BK08|TMM11_MOUSE</t>
  </si>
  <si>
    <t>Tmem11</t>
  </si>
  <si>
    <t xml:space="preserve"> Transmembrane protein 11, mitochondrial OS=Mus musculus GN=Tmem11 PE=2 SV=1</t>
  </si>
  <si>
    <t>sp|Q6P5F7|TTYH3_MOUSE</t>
  </si>
  <si>
    <t>Ttyh3</t>
  </si>
  <si>
    <t xml:space="preserve"> Protein tweety homolog 3 OS=Mus musculus GN=Ttyh3 PE=1 SV=1</t>
  </si>
  <si>
    <t>sp|Q80WT4|GP176_MOUSE</t>
  </si>
  <si>
    <t>Gpr176</t>
  </si>
  <si>
    <t xml:space="preserve"> Probable G-protein coupled receptor 176 OS=Mus musculus GN=Gpr176 PE=2 SV=1</t>
  </si>
  <si>
    <t>sp|O88888|APBA3_MOUSE</t>
  </si>
  <si>
    <t>Apba3</t>
  </si>
  <si>
    <t xml:space="preserve"> Amyloid beta A4 precursor protein-binding family A member 3 OS=Mus musculus GN=Apba3 PE=1 SV=1</t>
  </si>
  <si>
    <t>sp|Q8R1S4-2|MTSS1_MOUSE</t>
  </si>
  <si>
    <t>Mtss1</t>
  </si>
  <si>
    <t xml:space="preserve"> Isoform 2 of Metastasis suppressor protein 1 OS=Mus musculus GN=Mtss1</t>
  </si>
  <si>
    <t>sp|P50608|FMOD_MOUSE</t>
  </si>
  <si>
    <t>Fmod</t>
  </si>
  <si>
    <t xml:space="preserve"> Fibromodulin OS=Mus musculus GN=Fmod PE=2 SV=1</t>
  </si>
  <si>
    <t>sp|Q9Z0Z7|KLF5_MOUSE</t>
  </si>
  <si>
    <t>Klf5</t>
  </si>
  <si>
    <t xml:space="preserve"> Krueppel-like factor 5 OS=Mus musculus GN=Klf5 PE=2 SV=2</t>
  </si>
  <si>
    <t>sp|Q8BGQ4-3|POMT2_MOUSE</t>
  </si>
  <si>
    <t>Pomt2</t>
  </si>
  <si>
    <t xml:space="preserve"> Isoform 3 of Protein O-mannosyl-transferase 2 OS=Mus musculus GN=Pomt2</t>
  </si>
  <si>
    <t>sp|Q6NS45-2|CCD66_MOUSE</t>
  </si>
  <si>
    <t>Ccdc66</t>
  </si>
  <si>
    <t xml:space="preserve"> Isoform 2 of Coiled-coil domain-containing protein 66 OS=Mus musculus GN=Ccdc66</t>
  </si>
  <si>
    <t>sp|Q8VEA4|MIA40_MOUSE</t>
  </si>
  <si>
    <t>Chchd4</t>
  </si>
  <si>
    <t xml:space="preserve"> Mitochondrial intermembrane space import and assembly protein 40 OS=Mus musculus GN=Chchd4 PE=1 SV=1</t>
  </si>
  <si>
    <t>sp|Q8C5L6|INP5K_MOUSE</t>
  </si>
  <si>
    <t>Inpp5k</t>
  </si>
  <si>
    <t xml:space="preserve"> Inositol polyphosphate 5-phosphatase K OS=Mus musculus GN=Inpp5k PE=2 SV=2</t>
  </si>
  <si>
    <t>sp|O09111|NDUBB_MOUSE</t>
  </si>
  <si>
    <t>Ndufb11</t>
  </si>
  <si>
    <t xml:space="preserve"> NADH dehydrogenase [ubiquinone] 1 beta subcomplex subunit 11, mitochondrial OS=Mus musculus GN=Ndufb11 PE=1 SV=2</t>
  </si>
  <si>
    <t>sp|Q8BHA0|IN80C_MOUSE</t>
  </si>
  <si>
    <t>Ino80c</t>
  </si>
  <si>
    <t xml:space="preserve"> INO80 complex subunit C OS=Mus musculus GN=Ino80c PE=2 SV=1</t>
  </si>
  <si>
    <t>sp|Q8C4V4-2|FBXL3_MOUSE</t>
  </si>
  <si>
    <t>Fbxl3</t>
  </si>
  <si>
    <t xml:space="preserve"> Isoform 2 of F-box/LRR-repeat protein 3 OS=Mus musculus GN=Fbxl3</t>
  </si>
  <si>
    <t>sp|Q7TS72|IP3KC_MOUSE</t>
  </si>
  <si>
    <t>Itpkc</t>
  </si>
  <si>
    <t xml:space="preserve"> Inositol-trisphosphate 3-kinase C OS=Mus musculus GN=Itpkc PE=2 SV=1</t>
  </si>
  <si>
    <t>sp|Q9DBL9-2|ABHD5_MOUSE</t>
  </si>
  <si>
    <t>Abhd5</t>
  </si>
  <si>
    <t xml:space="preserve"> Isoform 2 of 1-acylglycerol-3-phosphate O-acyltransferase ABHD5 OS=Mus musculus GN=Abhd5</t>
  </si>
  <si>
    <t>sp|Q61334|BAP29_MOUSE</t>
  </si>
  <si>
    <t>Bcap29</t>
  </si>
  <si>
    <t xml:space="preserve"> B-cell receptor-associated protein 29 OS=Mus musculus GN=Bcap29 PE=1 SV=1</t>
  </si>
  <si>
    <t>sp|Q8BZ20|PAR12_MOUSE</t>
  </si>
  <si>
    <t>Parp12</t>
  </si>
  <si>
    <t xml:space="preserve"> Poly [ADP-ribose] polymerase 12 OS=Mus musculus GN=Parp12 PE=2 SV=3</t>
  </si>
  <si>
    <t>sp|Q8K2P7-2|S38A1_MOUSE</t>
  </si>
  <si>
    <t>Slc38a1</t>
  </si>
  <si>
    <t xml:space="preserve"> Isoform 2 of Sodium-coupled neutral amino acid transporter 1 OS=Mus musculus GN=Slc38a1</t>
  </si>
  <si>
    <t>sp|O88398|AVIL_MOUSE</t>
  </si>
  <si>
    <t>Avil</t>
  </si>
  <si>
    <t xml:space="preserve"> Advillin OS=Mus musculus GN=Avil PE=1 SV=2</t>
  </si>
  <si>
    <t>sp|Q80WW9|DDRGK_MOUSE</t>
  </si>
  <si>
    <t>Ddrgk1</t>
  </si>
  <si>
    <t xml:space="preserve"> DDRGK domain-containing protein 1 OS=Mus musculus GN=Ddrgk1 PE=1 SV=2</t>
  </si>
  <si>
    <t>sp|Q811F1|ZBT41_MOUSE</t>
  </si>
  <si>
    <t>Zbtb41</t>
  </si>
  <si>
    <t xml:space="preserve"> Zinc finger and BTB domain-containing protein 41 OS=Mus musculus GN=Zbtb41 PE=2 SV=4</t>
  </si>
  <si>
    <t>sp|P51612|XPC_MOUSE</t>
  </si>
  <si>
    <t>Xpc</t>
  </si>
  <si>
    <t xml:space="preserve"> DNA repair protein complementing XP-C cells homolog OS=Mus musculus GN=Xpc PE=1 SV=2</t>
  </si>
  <si>
    <t>sp|Q9CQ36|DPOE4_MOUSE</t>
  </si>
  <si>
    <t>Pole4</t>
  </si>
  <si>
    <t xml:space="preserve"> DNA polymerase epsilon subunit 4 OS=Mus musculus GN=Pole4 PE=2 SV=1</t>
  </si>
  <si>
    <t>sp|Q8VCE4|CI040_MOUSE</t>
  </si>
  <si>
    <t xml:space="preserve"> Uncharacterized protein C9orf40 homolog OS=Mus musculus PE=2 SV=1</t>
  </si>
  <si>
    <t>sp|P50427|STS_MOUSE</t>
  </si>
  <si>
    <t>Sts</t>
  </si>
  <si>
    <t xml:space="preserve"> Steryl-sulfatase OS=Mus musculus GN=Sts PE=2 SV=1</t>
  </si>
  <si>
    <t>sp|O88574|SAP30_MOUSE</t>
  </si>
  <si>
    <t>Sap30</t>
  </si>
  <si>
    <t xml:space="preserve"> Histone deacetylase complex subunit SAP30 OS=Mus musculus GN=Sap30 PE=1 SV=1</t>
  </si>
  <si>
    <t>sp|Q9CQS8|SC61B_MOUSE</t>
  </si>
  <si>
    <t>Sec61b</t>
  </si>
  <si>
    <t xml:space="preserve"> Protein transport protein Sec61 subunit beta OS=Mus musculus GN=Sec61b PE=1 SV=3</t>
  </si>
  <si>
    <t>sp|Q4G5Y1|KLDC2_MOUSE</t>
  </si>
  <si>
    <t>Klhdc2</t>
  </si>
  <si>
    <t xml:space="preserve"> Kelch domain-containing protein 2 OS=Mus musculus GN=Klhdc2 PE=2 SV=3</t>
  </si>
  <si>
    <t>sp|Q8CII9-2|CRLF2_MOUSE</t>
  </si>
  <si>
    <t>Crlf2</t>
  </si>
  <si>
    <t xml:space="preserve"> Isoform 2 of Cytokine receptor-like factor 2 OS=Mus musculus GN=Crlf2</t>
  </si>
  <si>
    <t>sp|Q8VIJ8|NPRL3_MOUSE</t>
  </si>
  <si>
    <t>Nprl3</t>
  </si>
  <si>
    <t xml:space="preserve"> Nitrogen permease regulator 3-like protein OS=Mus musculus GN=Nprl3 PE=2 SV=1</t>
  </si>
  <si>
    <t>tr|E9Q6B2|E9Q6B2_MOUSE</t>
  </si>
  <si>
    <t>Ccdc85c</t>
  </si>
  <si>
    <t xml:space="preserve"> Uncharacterized protein OS=Mus musculus GN=Ccdc85c PE=4 SV=1</t>
  </si>
  <si>
    <t>sp|Q70IV5-2|SYNEM_MOUSE</t>
  </si>
  <si>
    <t>Synm</t>
  </si>
  <si>
    <t xml:space="preserve"> Isoform 2 of Synemin OS=Mus musculus GN=Synm</t>
  </si>
  <si>
    <t>sp|Q91W34|CP058_MOUSE</t>
  </si>
  <si>
    <t xml:space="preserve"> UPF0420 protein C16orf58 homolog OS=Mus musculus PE=2 SV=1</t>
  </si>
  <si>
    <t>sp|Q9Z120|TRMB_MOUSE</t>
  </si>
  <si>
    <t>Mettl1</t>
  </si>
  <si>
    <t xml:space="preserve"> tRNA (guanine-N(7)-)-methyltransferase OS=Mus musculus GN=Mettl1 PE=2 SV=1</t>
  </si>
  <si>
    <t>sp|Q9EPM5-2|SYNCI_MOUSE</t>
  </si>
  <si>
    <t>Sync</t>
  </si>
  <si>
    <t xml:space="preserve"> Isoform 2 of Syncoilin OS=Mus musculus GN=Sync</t>
  </si>
  <si>
    <t>sp|Q5EBP3|ARMC5_MOUSE</t>
  </si>
  <si>
    <t>Armc5</t>
  </si>
  <si>
    <t xml:space="preserve"> Armadillo repeat-containing protein 5 OS=Mus musculus GN=Armc5 PE=2 SV=1</t>
  </si>
  <si>
    <t>sp|Q8C052|MAP1S_MOUSE</t>
  </si>
  <si>
    <t>Map1s</t>
  </si>
  <si>
    <t xml:space="preserve"> Microtubule-associated protein 1S OS=Mus musculus GN=Map1s PE=1 SV=2</t>
  </si>
  <si>
    <t>sp|Q6P3A8|ODBB_MOUSE</t>
  </si>
  <si>
    <t>Bckdhb</t>
  </si>
  <si>
    <t xml:space="preserve"> 2-oxoisovalerate dehydrogenase subunit beta, mitochondrial OS=Mus musculus GN=Bckdhb PE=2 SV=2</t>
  </si>
  <si>
    <t>sp|Q505D7|OPA3_MOUSE</t>
  </si>
  <si>
    <t>Opa3</t>
  </si>
  <si>
    <t xml:space="preserve"> Optic atrophy 3 protein homolog OS=Mus musculus GN=Opa3 PE=1 SV=1</t>
  </si>
  <si>
    <t>sp|O88878|ZFAN5_MOUSE</t>
  </si>
  <si>
    <t>Zfand5</t>
  </si>
  <si>
    <t xml:space="preserve"> AN1-type zinc finger protein 5 OS=Mus musculus GN=Zfand5 PE=1 SV=1</t>
  </si>
  <si>
    <t>sp|Q9ERI5-2|JMJD6_MOUSE</t>
  </si>
  <si>
    <t>Jmjd6</t>
  </si>
  <si>
    <t xml:space="preserve"> Isoform 2 of Bifunctional arginine demethylase and lysyl-hydroxylase JMJD6 OS=Mus musculus GN=Jmjd6</t>
  </si>
  <si>
    <t>sp|Q8BWY4|MBLC1_MOUSE</t>
  </si>
  <si>
    <t>Mblac1</t>
  </si>
  <si>
    <t xml:space="preserve"> Metallo-beta-lactamase domain-containing protein 1 OS=Mus musculus GN=Mblac1 PE=2 SV=1</t>
  </si>
  <si>
    <t>sp|Q9JI38|PUS3_MOUSE</t>
  </si>
  <si>
    <t>Pus3</t>
  </si>
  <si>
    <t xml:space="preserve"> tRNA pseudouridine synthase 3 OS=Mus musculus GN=Pus3 PE=1 SV=2</t>
  </si>
  <si>
    <t>sp|Q9JM96|BORG4_MOUSE</t>
  </si>
  <si>
    <t>Cdc42ep4</t>
  </si>
  <si>
    <t xml:space="preserve"> Cdc42 effector protein 4 OS=Mus musculus GN=Cdc42ep4 PE=1 SV=1</t>
  </si>
  <si>
    <t>sp|P58544|BTBD1_MOUSE</t>
  </si>
  <si>
    <t>Btbd1</t>
  </si>
  <si>
    <t xml:space="preserve"> BTB/POZ domain-containing protein 1 OS=Mus musculus GN=Btbd1 PE=2 SV=3</t>
  </si>
  <si>
    <t>tr|E9PUS2|E9PUS2_MOUSE</t>
  </si>
  <si>
    <t>Btbd2</t>
  </si>
  <si>
    <t xml:space="preserve"> Uncharacterized protein OS=Mus musculus GN=Btbd2 PE=4 SV=1</t>
  </si>
  <si>
    <t>sp|Q7TN98-2|CPEB4_MOUSE</t>
  </si>
  <si>
    <t>Cpeb4</t>
  </si>
  <si>
    <t xml:space="preserve"> Isoform 2 of Cytoplasmic polyadenylation element-binding protein 4 OS=Mus musculus GN=Cpeb4</t>
  </si>
  <si>
    <t>sp|Q7TN99-2|CPEB3_MOUSE</t>
  </si>
  <si>
    <t>Cpeb3</t>
  </si>
  <si>
    <t xml:space="preserve"> Isoform 2 of Cytoplasmic polyadenylation element-binding protein 3 OS=Mus musculus GN=Cpeb3</t>
  </si>
  <si>
    <t>sp|Q3UDW8-2|HGNAT_MOUSE</t>
  </si>
  <si>
    <t>Hgsnat</t>
  </si>
  <si>
    <t xml:space="preserve"> Isoform 2 of Heparan-alpha-glucosaminide N-acetyltransferase OS=Mus musculus GN=Hgsnat</t>
  </si>
  <si>
    <t>sp|Q923G2|RPAB3_MOUSE</t>
  </si>
  <si>
    <t>Polr2h</t>
  </si>
  <si>
    <t xml:space="preserve"> DNA-directed RNA polymerases I, II, and III subunit RPABC3 OS=Mus musculus GN=Polr2h PE=2 SV=3</t>
  </si>
  <si>
    <t>sp|Q8BWA8|ARHGJ_MOUSE</t>
  </si>
  <si>
    <t>Arhgef19</t>
  </si>
  <si>
    <t xml:space="preserve"> Rho guanine nucleotide exchange factor 19 OS=Mus musculus GN=Arhgef19 PE=1 SV=1</t>
  </si>
  <si>
    <t>sp|Q9JLI6|SCLY_MOUSE</t>
  </si>
  <si>
    <t>Scly</t>
  </si>
  <si>
    <t xml:space="preserve"> Selenocysteine lyase OS=Mus musculus GN=Scly PE=1 SV=1</t>
  </si>
  <si>
    <t>sp|Q8BUL5|KLHL7_MOUSE</t>
  </si>
  <si>
    <t>Klhl7</t>
  </si>
  <si>
    <t xml:space="preserve"> Kelch-like protein 7 OS=Mus musculus GN=Klhl7 PE=2 SV=1</t>
  </si>
  <si>
    <t>tr|E9PY43|E9PY43_MOUSE</t>
  </si>
  <si>
    <t>Erich1</t>
  </si>
  <si>
    <t xml:space="preserve"> Uncharacterized protein OS=Mus musculus GN=Erich1 PE=4 SV=1</t>
  </si>
  <si>
    <t>sp|Q8BG48|ST17B_MOUSE</t>
  </si>
  <si>
    <t>Stk17b</t>
  </si>
  <si>
    <t xml:space="preserve"> Serine/threonine-protein kinase 17B OS=Mus musculus GN=Stk17b PE=2 SV=1</t>
  </si>
  <si>
    <t>sp|Q640L3-2|CCPG1_MOUSE</t>
  </si>
  <si>
    <t>Ccpg1</t>
  </si>
  <si>
    <t xml:space="preserve"> Isoform 2 of Cell cycle progression protein 1 OS=Mus musculus GN=Ccpg1</t>
  </si>
  <si>
    <t>sp|P32507-2|PVRL2_MOUSE</t>
  </si>
  <si>
    <t>Pvrl2</t>
  </si>
  <si>
    <t xml:space="preserve"> Isoform Alpha of Poliovirus receptor-related protein 2 OS=Mus musculus GN=Pvrl2</t>
  </si>
  <si>
    <t>sp|Q8VBZ0|DHRSX_MOUSE</t>
  </si>
  <si>
    <t>Dhrsx</t>
  </si>
  <si>
    <t xml:space="preserve"> Dehydrogenase/reductase SDR family member on chromosome X homolog OS=Mus musculus GN=Dhrsx PE=2 SV=2</t>
  </si>
  <si>
    <t>sp|Q9JKS5|HABP4_MOUSE</t>
  </si>
  <si>
    <t>Habp4</t>
  </si>
  <si>
    <t xml:space="preserve"> Intracellular hyaluronan-binding protein 4 OS=Mus musculus GN=Habp4 PE=2 SV=2</t>
  </si>
  <si>
    <t>sp|Q8R1I1|QCR9_MOUSE</t>
  </si>
  <si>
    <t>Uqcr10</t>
  </si>
  <si>
    <t xml:space="preserve"> Cytochrome b-c1 complex subunit 9 OS=Mus musculus GN=Uqcr10 PE=1 SV=1</t>
  </si>
  <si>
    <t>tr|E9PUQ8|E9PUQ8_MOUSE</t>
  </si>
  <si>
    <t>Dgkd</t>
  </si>
  <si>
    <t xml:space="preserve"> Uncharacterized protein OS=Mus musculus GN=Dgkd PE=4 SV=1</t>
  </si>
  <si>
    <t>tr|Q3UR97|Q3UR97_MOUSE</t>
  </si>
  <si>
    <t>Snx21</t>
  </si>
  <si>
    <t xml:space="preserve"> Sorting nexin family member 21 OS=Mus musculus GN=Snx21 PE=2 SV=1</t>
  </si>
  <si>
    <t>sp|Q99LJ5|CKLF3_MOUSE</t>
  </si>
  <si>
    <t>Cmtm3</t>
  </si>
  <si>
    <t xml:space="preserve"> CKLF-like MARVEL transmembrane domain-containing protein 3 OS=Mus musculus GN=Cmtm3 PE=2 SV=1</t>
  </si>
  <si>
    <t>sp|Q80V31|CE104_MOUSE</t>
  </si>
  <si>
    <t>Cep104</t>
  </si>
  <si>
    <t xml:space="preserve"> Centrosomal protein of 104 kDa OS=Mus musculus GN=Cep104 PE=1 SV=1</t>
  </si>
  <si>
    <t>sp|Q8K3B1|FBSP1_MOUSE</t>
  </si>
  <si>
    <t>Fbxo45</t>
  </si>
  <si>
    <t xml:space="preserve"> F-box/SPRY domain-containing protein 1 OS=Mus musculus GN=Fbxo45 PE=1 SV=2</t>
  </si>
  <si>
    <t>sp|O88852|TSYL1_MOUSE</t>
  </si>
  <si>
    <t>Tspyl1</t>
  </si>
  <si>
    <t xml:space="preserve"> Testis-specific Y-encoded-like protein 1 OS=Mus musculus GN=Tspyl1 PE=2 SV=1</t>
  </si>
  <si>
    <t>sp|Q3UK10|B9D2_MOUSE</t>
  </si>
  <si>
    <t>B9d2</t>
  </si>
  <si>
    <t xml:space="preserve"> B9 domain-containing protein 2 OS=Mus musculus GN=B9d2 PE=1 SV=2</t>
  </si>
  <si>
    <t>sp|Q8R191|SNG3_MOUSE</t>
  </si>
  <si>
    <t>Syngr3</t>
  </si>
  <si>
    <t xml:space="preserve"> Synaptogyrin-3 OS=Mus musculus GN=Syngr3 PE=1 SV=1</t>
  </si>
  <si>
    <t>sp|Q01721|GAS1_MOUSE</t>
  </si>
  <si>
    <t>Gas1</t>
  </si>
  <si>
    <t xml:space="preserve"> Growth arrest-specific protein 1 OS=Mus musculus GN=Gas1 PE=2 SV=2</t>
  </si>
  <si>
    <t>sp|Q3TEI4|CO039_MOUSE</t>
  </si>
  <si>
    <t xml:space="preserve"> Uncharacterized protein C15orf39 homolog OS=Mus musculus PE=1 SV=2</t>
  </si>
  <si>
    <t>sp|Q61169-2|GATA6_MOUSE</t>
  </si>
  <si>
    <t>Gata6</t>
  </si>
  <si>
    <t xml:space="preserve"> Isoform 2 of Transcription factor GATA-6 OS=Mus musculus GN=Gata6</t>
  </si>
  <si>
    <t>sp|Q99LW0|ANR10_MOUSE</t>
  </si>
  <si>
    <t>Ankrd10</t>
  </si>
  <si>
    <t xml:space="preserve"> Ankyrin repeat domain-containing protein 10 OS=Mus musculus GN=Ankrd10 PE=2 SV=2</t>
  </si>
  <si>
    <t>sp|Q9D938|TM160_MOUSE</t>
  </si>
  <si>
    <t>Tmem160</t>
  </si>
  <si>
    <t xml:space="preserve"> Transmembrane protein 160 OS=Mus musculus GN=Tmem160 PE=2 SV=1</t>
  </si>
  <si>
    <t>sp|Q9CWY3|SETD6_MOUSE</t>
  </si>
  <si>
    <t>Setd6</t>
  </si>
  <si>
    <t xml:space="preserve"> N-lysine methyltransferase SETD6 OS=Mus musculus GN=Setd6 PE=2 SV=1</t>
  </si>
  <si>
    <t>sp|Q8VE95|CH082_MOUSE</t>
  </si>
  <si>
    <t xml:space="preserve"> UPF0598 protein C8orf82 homolog OS=Mus musculus PE=2 SV=1</t>
  </si>
  <si>
    <t>sp|Q8C0J6|ANR57_MOUSE</t>
  </si>
  <si>
    <t>Ankrd57</t>
  </si>
  <si>
    <t xml:space="preserve"> Ankyrin repeat domain-containing protein 57 OS=Mus musculus GN=Ankrd57 PE=2 SV=2</t>
  </si>
  <si>
    <t>sp|P48281|VDR_MOUSE</t>
  </si>
  <si>
    <t>Vdr</t>
  </si>
  <si>
    <t xml:space="preserve"> Vitamin D3 receptor OS=Mus musculus GN=Vdr PE=2 SV=2</t>
  </si>
  <si>
    <t>sp|Q9DBU5|RNF6_MOUSE</t>
  </si>
  <si>
    <t>Rnf6</t>
  </si>
  <si>
    <t xml:space="preserve"> E3 ubiquitin-protein ligase RNF6 OS=Mus musculus GN=Rnf6 PE=1 SV=1</t>
  </si>
  <si>
    <t>sp|Q6NZB1|ANM6_MOUSE</t>
  </si>
  <si>
    <t>Prmt6</t>
  </si>
  <si>
    <t xml:space="preserve"> Protein arginine N-methyltransferase 6 OS=Mus musculus GN=Prmt6 PE=2 SV=2</t>
  </si>
  <si>
    <t>sp|Q9CZG9|PDZ11_MOUSE</t>
  </si>
  <si>
    <t>Pdzd11</t>
  </si>
  <si>
    <t xml:space="preserve"> PDZ domain-containing protein 11 OS=Mus musculus GN=Pdzd11 PE=1 SV=1</t>
  </si>
  <si>
    <t>sp|Q9WV74|ASB1_MOUSE</t>
  </si>
  <si>
    <t>Asb1</t>
  </si>
  <si>
    <t xml:space="preserve"> Ankyrin repeat and SOCS box protein 1 OS=Mus musculus GN=Asb1 PE=2 SV=1</t>
  </si>
  <si>
    <t>sp|P26952-2|IL3RA_MOUSE</t>
  </si>
  <si>
    <t>Il3ra</t>
  </si>
  <si>
    <t xml:space="preserve"> Isoform 3 of Interleukin-3 receptor subunit alpha OS=Mus musculus GN=Il3ra</t>
  </si>
  <si>
    <t>sp|Q99KS2|NGRN_MOUSE</t>
  </si>
  <si>
    <t>Ngrn</t>
  </si>
  <si>
    <t xml:space="preserve"> Neugrin OS=Mus musculus GN=Ngrn PE=2 SV=3</t>
  </si>
  <si>
    <t>sp|Q04841|3MG_MOUSE</t>
  </si>
  <si>
    <t>Mpg</t>
  </si>
  <si>
    <t xml:space="preserve"> DNA-3-methyladenine glycosylase OS=Mus musculus GN=Mpg PE=2 SV=3</t>
  </si>
  <si>
    <t>sp|Q05AH6-2|CK084_MOUSE</t>
  </si>
  <si>
    <t xml:space="preserve"> Isoform 2 of Uncharacterized protein C11orf84 homolog OS=Mus musculus</t>
  </si>
  <si>
    <t>sp|O89116|VTI1A_MOUSE</t>
  </si>
  <si>
    <t>Vti1a</t>
  </si>
  <si>
    <t xml:space="preserve"> Vesicle transport through interaction with t-SNAREs homolog 1A OS=Mus musculus GN=Vti1a PE=1 SV=1</t>
  </si>
  <si>
    <t>sp|Q3U7U3|FBX7_MOUSE</t>
  </si>
  <si>
    <t>Fbxo7</t>
  </si>
  <si>
    <t xml:space="preserve"> F-box only protein 7 OS=Mus musculus GN=Fbxo7 PE=2 SV=2</t>
  </si>
  <si>
    <t>tr|E9Q0Y0|E9Q0Y0_MOUSE</t>
  </si>
  <si>
    <t>Gm4511</t>
  </si>
  <si>
    <t xml:space="preserve"> Uncharacterized protein OS=Mus musculus GN=Gm4511 PE=4 SV=1</t>
  </si>
  <si>
    <t>sp|Q3UB74|TBRG1_MOUSE</t>
  </si>
  <si>
    <t>Tbrg1</t>
  </si>
  <si>
    <t xml:space="preserve"> Transforming growth factor beta regulator 1 OS=Mus musculus GN=Tbrg1 PE=1 SV=2</t>
  </si>
  <si>
    <t>sp|Q6NZR2|CK061_MOUSE</t>
  </si>
  <si>
    <t xml:space="preserve"> Uncharacterized protein C11orf61 homolog OS=Mus musculus PE=1 SV=1</t>
  </si>
  <si>
    <t>sp|Q9CRC0|VKOR1_MOUSE</t>
  </si>
  <si>
    <t>Vkorc1</t>
  </si>
  <si>
    <t xml:space="preserve"> Vitamin K epoxide reductase complex subunit 1 OS=Mus musculus GN=Vkorc1 PE=2 SV=1</t>
  </si>
  <si>
    <t>sp|Q8JZQ5|ABP1_MOUSE</t>
  </si>
  <si>
    <t>Abp1</t>
  </si>
  <si>
    <t xml:space="preserve"> Amiloride-sensitive amine oxidase [copper-containing] OS=Mus musculus GN=Abp1 PE=2 SV=1</t>
  </si>
  <si>
    <t>sp|Q9JIG8|PRAF2_MOUSE</t>
  </si>
  <si>
    <t>Praf2</t>
  </si>
  <si>
    <t xml:space="preserve"> PRA1 family protein 2 OS=Mus musculus GN=Praf2 PE=2 SV=1</t>
  </si>
  <si>
    <t>sp|Q9CZ92|CENPP_MOUSE</t>
  </si>
  <si>
    <t>Cenpp</t>
  </si>
  <si>
    <t xml:space="preserve"> Centromere protein P OS=Mus musculus GN=Cenpp PE=2 SV=1</t>
  </si>
  <si>
    <t>sp|Q9D8C6|MED11_MOUSE</t>
  </si>
  <si>
    <t>Med11</t>
  </si>
  <si>
    <t xml:space="preserve"> Mediator of RNA polymerase II transcription subunit 11 OS=Mus musculus GN=Med11 PE=2 SV=1</t>
  </si>
  <si>
    <t>sp|Q5ND29|RILP_MOUSE</t>
  </si>
  <si>
    <t>Rilp</t>
  </si>
  <si>
    <t xml:space="preserve"> Rab-interacting lysosomal protein OS=Mus musculus GN=Rilp PE=1 SV=1</t>
  </si>
  <si>
    <t>sp|P54099|DPOG1_MOUSE</t>
  </si>
  <si>
    <t>Polg</t>
  </si>
  <si>
    <t xml:space="preserve"> DNA polymerase subunit gamma-1 OS=Mus musculus GN=Polg PE=2 SV=2</t>
  </si>
  <si>
    <t>sp|Q810J8|ZFYV1_MOUSE</t>
  </si>
  <si>
    <t>Zfyve1</t>
  </si>
  <si>
    <t xml:space="preserve"> Zinc finger FYVE domain-containing protein 1 OS=Mus musculus GN=Zfyve1 PE=2 SV=2</t>
  </si>
  <si>
    <t>sp|Q8CIQ7|DOCK3_MOUSE</t>
  </si>
  <si>
    <t>Dock3</t>
  </si>
  <si>
    <t xml:space="preserve"> Dedicator of cytokinesis protein 3 OS=Mus musculus GN=Dock3 PE=1 SV=1</t>
  </si>
  <si>
    <t>sp|Q8CE64-2|ZN276_MOUSE</t>
  </si>
  <si>
    <t>Znf276</t>
  </si>
  <si>
    <t xml:space="preserve"> Isoform 2 of Zinc finger protein 276 OS=Mus musculus GN=Znf276</t>
  </si>
  <si>
    <t>sp|Q8C1M2|ZN428_MOUSE</t>
  </si>
  <si>
    <t>Znf428</t>
  </si>
  <si>
    <t xml:space="preserve"> Zinc finger protein 428 OS=Mus musculus GN=Znf428 PE=2 SV=1</t>
  </si>
  <si>
    <t>sp|Q8VIM9|IRGQ_MOUSE</t>
  </si>
  <si>
    <t>Irgq</t>
  </si>
  <si>
    <t xml:space="preserve"> Immunity-related GTPase family Q protein OS=Mus musculus GN=Irgq PE=2 SV=1</t>
  </si>
  <si>
    <t>sp|P85442|VGLL3_MOUSE</t>
  </si>
  <si>
    <t>Vgll3</t>
  </si>
  <si>
    <t xml:space="preserve"> Transcription cofactor vestigial-like protein 3 OS=Mus musculus GN=Vgll3 PE=2 SV=1</t>
  </si>
  <si>
    <t>sp|Q8R079-2|BFAR_MOUSE</t>
  </si>
  <si>
    <t>Bfar</t>
  </si>
  <si>
    <t xml:space="preserve"> Isoform 2 of Bifunctional apoptosis regulator OS=Mus musculus GN=Bfar</t>
  </si>
  <si>
    <t>sp|Q9DAM5|TPC_MOUSE</t>
  </si>
  <si>
    <t>Slc25a19</t>
  </si>
  <si>
    <t xml:space="preserve"> Mitochondrial thiamine pyrophosphate carrier OS=Mus musculus GN=Slc25a19 PE=2 SV=1</t>
  </si>
  <si>
    <t>sp|P51480|CD2A1_MOUSE</t>
  </si>
  <si>
    <t>Cdkn2a</t>
  </si>
  <si>
    <t xml:space="preserve"> Cyclin-dependent kinase inhibitor 2A, isoforms 1/2 OS=Mus musculus GN=Cdkn2a PE=1 SV=2</t>
  </si>
  <si>
    <t>sp|Q80Z60-3|ECE2_MOUSE</t>
  </si>
  <si>
    <t>Ece2</t>
  </si>
  <si>
    <t xml:space="preserve"> Isoform 3 of Endothelin-converting enzyme 2 OS=Mus musculus GN=Ece2</t>
  </si>
  <si>
    <t>tr|Q91X24|Q91X24_MOUSE</t>
  </si>
  <si>
    <t>Igfbp6</t>
  </si>
  <si>
    <t xml:space="preserve"> Igfbp6 protein OS=Mus musculus GN=Igfbp6 PE=2 SV=1</t>
  </si>
  <si>
    <t>sp|A2A8U2-2|TM201_MOUSE</t>
  </si>
  <si>
    <t>Tmem201</t>
  </si>
  <si>
    <t xml:space="preserve"> Isoform Samp1 of Transmembrane protein 201 OS=Mus musculus GN=Tmem201</t>
  </si>
  <si>
    <t>sp|Q91XC0|JUB_MOUSE</t>
  </si>
  <si>
    <t>Jub</t>
  </si>
  <si>
    <t xml:space="preserve"> Protein ajuba OS=Mus musculus GN=Jub PE=1 SV=1</t>
  </si>
  <si>
    <t>tr|B2RVK7|B2RVK7_MOUSE</t>
  </si>
  <si>
    <t>Als2cr4</t>
  </si>
  <si>
    <t xml:space="preserve"> Amyotrophic lateral sclerosis 2 (Juvenile) chromosome region, candidate 4 OS=Mus musculus GN=Als2cr4 PE=2 SV=1</t>
  </si>
  <si>
    <t>sp|Q91XE8|TM205_MOUSE</t>
  </si>
  <si>
    <t>Tmem205</t>
  </si>
  <si>
    <t xml:space="preserve"> Transmembrane protein 205 OS=Mus musculus GN=Tmem205 PE=1 SV=1</t>
  </si>
  <si>
    <t>sp|Q9DC37|MFSD1_MOUSE</t>
  </si>
  <si>
    <t>Mfsd1</t>
  </si>
  <si>
    <t xml:space="preserve"> Major facilitator superfamily domain-containing protein 1 OS=Mus musculus GN=Mfsd1 PE=1 SV=1</t>
  </si>
  <si>
    <t>sp|Q80U30-2|CL16A_MOUSE</t>
  </si>
  <si>
    <t>Clec16a</t>
  </si>
  <si>
    <t xml:space="preserve"> Isoform 2 of Protein CLEC16A OS=Mus musculus GN=Clec16a</t>
  </si>
  <si>
    <t>sp|Q9R049-2|AMFR_MOUSE</t>
  </si>
  <si>
    <t>Amfr</t>
  </si>
  <si>
    <t xml:space="preserve"> Isoform 2 of E3 ubiquitin-protein ligase AMFR OS=Mus musculus GN=Amfr</t>
  </si>
  <si>
    <t>sp|Q8VC88|GRAN_MOUSE</t>
  </si>
  <si>
    <t>Gca</t>
  </si>
  <si>
    <t xml:space="preserve"> Grancalcin OS=Mus musculus GN=Gca PE=2 SV=1</t>
  </si>
  <si>
    <t>sp|O35682|MYADM_MOUSE</t>
  </si>
  <si>
    <t>Myadm</t>
  </si>
  <si>
    <t xml:space="preserve"> Myeloid-associated differentiation marker OS=Mus musculus GN=Myadm PE=2 SV=2</t>
  </si>
  <si>
    <t>sp|Q7TN75|PEG10_MOUSE</t>
  </si>
  <si>
    <t>Peg10</t>
  </si>
  <si>
    <t xml:space="preserve"> Retrotransposon-derived protein PEG10 OS=Mus musculus GN=Peg10 PE=1 SV=2</t>
  </si>
  <si>
    <t>sp|Q3U0B3|DHR11_MOUSE</t>
  </si>
  <si>
    <t>Dhrs11</t>
  </si>
  <si>
    <t xml:space="preserve"> Dehydrogenase/reductase SDR family member 11 OS=Mus musculus GN=Dhrs11 PE=2 SV=1</t>
  </si>
  <si>
    <t>sp|Q810K9|GXLT2_MOUSE</t>
  </si>
  <si>
    <t>Gxylt2</t>
  </si>
  <si>
    <t xml:space="preserve"> Glucoside xylosyltransferase 2 OS=Mus musculus GN=Gxylt2 PE=2 SV=1</t>
  </si>
  <si>
    <t>sp|O89086|RBM3_MOUSE</t>
  </si>
  <si>
    <t>Rbm3</t>
  </si>
  <si>
    <t xml:space="preserve"> Putative RNA-binding protein 3 OS=Mus musculus GN=Rbm3 PE=1 SV=1</t>
  </si>
  <si>
    <t>sp|Q9WV84|NDKM_MOUSE</t>
  </si>
  <si>
    <t>Nme4</t>
  </si>
  <si>
    <t xml:space="preserve"> Nucleoside diphosphate kinase, mitochondrial OS=Mus musculus GN=Nme4 PE=1 SV=1</t>
  </si>
  <si>
    <t>tr|E0CY57|E0CY57_MOUSE</t>
  </si>
  <si>
    <t>Nsmce4a</t>
  </si>
  <si>
    <t xml:space="preserve"> Uncharacterized protein OS=Mus musculus GN=Nsmce4a PE=4 SV=1</t>
  </si>
  <si>
    <t>sp|Q8R2U7|LRC42_MOUSE</t>
  </si>
  <si>
    <t>Lrrc42</t>
  </si>
  <si>
    <t xml:space="preserve"> Leucine-rich repeat-containing protein 42 OS=Mus musculus GN=Lrrc42 PE=2 SV=1</t>
  </si>
  <si>
    <t>sp|Q9CQ88|TSN31_MOUSE</t>
  </si>
  <si>
    <t>Tspan31</t>
  </si>
  <si>
    <t xml:space="preserve"> Tetraspanin-31 OS=Mus musculus GN=Tspan31 PE=1 SV=1</t>
  </si>
  <si>
    <t>tr|E9Q6K3|E9Q6K3_MOUSE</t>
  </si>
  <si>
    <t>Pibf1</t>
  </si>
  <si>
    <t xml:space="preserve"> Uncharacterized protein OS=Mus musculus GN=Pibf1 PE=4 SV=1</t>
  </si>
  <si>
    <t>sp|Q9QXL8|NDK7_MOUSE</t>
  </si>
  <si>
    <t>Nme7</t>
  </si>
  <si>
    <t xml:space="preserve"> Nucleoside diphosphate kinase 7 OS=Mus musculus GN=Nme7 PE=2 SV=1</t>
  </si>
  <si>
    <t>sp|P97783|AF1Q_MOUSE</t>
  </si>
  <si>
    <t>Mllt11</t>
  </si>
  <si>
    <t xml:space="preserve"> Protein AF1q OS=Mus musculus GN=Mllt11 PE=2 SV=1</t>
  </si>
  <si>
    <t>sp|Q924Z4|LASS2_MOUSE</t>
  </si>
  <si>
    <t>Lass2</t>
  </si>
  <si>
    <t xml:space="preserve"> LAG1 longevity assurance homolog 2 OS=Mus musculus GN=Lass2 PE=1 SV=1</t>
  </si>
  <si>
    <t>sp|Q9CZ52|ANTR1_MOUSE</t>
  </si>
  <si>
    <t>Antxr1</t>
  </si>
  <si>
    <t xml:space="preserve"> Anthrax toxin receptor 1 OS=Mus musculus GN=Antxr1 PE=2 SV=2</t>
  </si>
  <si>
    <t>sp|A4Q9F0-2|TTLL7_MOUSE</t>
  </si>
  <si>
    <t>Ttll7</t>
  </si>
  <si>
    <t xml:space="preserve"> Isoform 2 of Tubulin polyglutamylase TTLL7 OS=Mus musculus GN=Ttll7</t>
  </si>
  <si>
    <t>sp|Q9D4C5|EAF1_MOUSE</t>
  </si>
  <si>
    <t>Eaf1</t>
  </si>
  <si>
    <t xml:space="preserve"> ELL-associated factor 1 OS=Mus musculus GN=Eaf1 PE=1 SV=2</t>
  </si>
  <si>
    <t>sp|Q62147|SSPN_MOUSE</t>
  </si>
  <si>
    <t>Sspn</t>
  </si>
  <si>
    <t xml:space="preserve"> Sarcospan OS=Mus musculus GN=Sspn PE=2 SV=1</t>
  </si>
  <si>
    <t>sp|Q06186|HBEGF_MOUSE</t>
  </si>
  <si>
    <t>Hbegf</t>
  </si>
  <si>
    <t xml:space="preserve"> Proheparin-binding EGF-like growth factor OS=Mus musculus GN=Hbegf PE=2 SV=1</t>
  </si>
  <si>
    <t>sp|Q1W617-2|SHRM4_MOUSE</t>
  </si>
  <si>
    <t>Shroom4</t>
  </si>
  <si>
    <t xml:space="preserve"> Isoform 2 of Protein Shroom4 OS=Mus musculus GN=Shroom4</t>
  </si>
  <si>
    <t>sp|Q6P253-2|DMKN_MOUSE</t>
  </si>
  <si>
    <t>Dmkn</t>
  </si>
  <si>
    <t xml:space="preserve"> Isoform 2 of Dermokine OS=Mus musculus GN=Dmkn</t>
  </si>
  <si>
    <t>sp|B1ARW8|CA122_MOUSE</t>
  </si>
  <si>
    <t xml:space="preserve"> Uncharacterized protein C1orf122 homolog OS=Mus musculus PE=4 SV=1</t>
  </si>
  <si>
    <t>sp|P70423|CTR3_MOUSE</t>
  </si>
  <si>
    <t>Slc7a3</t>
  </si>
  <si>
    <t xml:space="preserve"> Cationic amino acid transporter 3 OS=Mus musculus GN=Slc7a3 PE=2 SV=1</t>
  </si>
  <si>
    <t>sp|O55229|CHKB_MOUSE</t>
  </si>
  <si>
    <t>Chkb</t>
  </si>
  <si>
    <t xml:space="preserve"> Choline/ethanolamine kinase OS=Mus musculus GN=Chkb PE=1 SV=3</t>
  </si>
  <si>
    <t>sp|Q5EBG6|HSPB6_MOUSE</t>
  </si>
  <si>
    <t>Hspb6</t>
  </si>
  <si>
    <t xml:space="preserve"> Heat shock protein beta-6 OS=Mus musculus GN=Hspb6 PE=1 SV=1</t>
  </si>
  <si>
    <t>sp|Q9DAZ9|ZFY19_MOUSE</t>
  </si>
  <si>
    <t>Zfyve19</t>
  </si>
  <si>
    <t xml:space="preserve"> Zinc finger FYVE domain-containing protein 19 OS=Mus musculus GN=Zfyve19 PE=1 SV=2</t>
  </si>
  <si>
    <t>sp|Q3U829|K0415_MOUSE</t>
  </si>
  <si>
    <t>Kiaa0415</t>
  </si>
  <si>
    <t xml:space="preserve"> Protein KIAA0415 OS=Mus musculus GN=Kiaa0415 PE=2 SV=1</t>
  </si>
  <si>
    <t>sp|O55135|IF6_MOUSE</t>
  </si>
  <si>
    <t>Eif6</t>
  </si>
  <si>
    <t xml:space="preserve"> Eukaryotic translation initiation factor 6 OS=Mus musculus GN=Eif6 PE=1 SV=2</t>
  </si>
  <si>
    <t>sp|Q8VDU5|SNRK_MOUSE</t>
  </si>
  <si>
    <t>Snrk</t>
  </si>
  <si>
    <t xml:space="preserve"> SNF-related serine/threonine-protein kinase OS=Mus musculus GN=Snrk PE=1 SV=1</t>
  </si>
  <si>
    <t>sp|Q8CBR6|TSK_MOUSE</t>
  </si>
  <si>
    <t>Tsku</t>
  </si>
  <si>
    <t xml:space="preserve"> Tsukushin OS=Mus musculus GN=Tsku PE=2 SV=2</t>
  </si>
  <si>
    <t>sp|Q6PEV3|WIPF2_MOUSE</t>
  </si>
  <si>
    <t>Wipf2</t>
  </si>
  <si>
    <t xml:space="preserve"> WAS/WASL-interacting protein family member 2 OS=Mus musculus GN=Wipf2 PE=2 SV=1</t>
  </si>
  <si>
    <t>tr|Q80Y32|Q80Y32_MOUSE</t>
  </si>
  <si>
    <t>Hmgxb4</t>
  </si>
  <si>
    <t xml:space="preserve"> HMG box domain containing 4 OS=Mus musculus GN=Hmgxb4 PE=2 SV=1</t>
  </si>
  <si>
    <t>sp|P70245|EBP_MOUSE</t>
  </si>
  <si>
    <t>Ebp</t>
  </si>
  <si>
    <t xml:space="preserve"> 3-beta-hydroxysteroid-Delta(8),Delta(7)-isomerase OS=Mus musculus GN=Ebp PE=1 SV=3</t>
  </si>
  <si>
    <t>sp|Q8VCM3|ZFY21_MOUSE</t>
  </si>
  <si>
    <t>Zfyve21</t>
  </si>
  <si>
    <t xml:space="preserve"> Zinc finger FYVE domain-containing protein 21 OS=Mus musculus GN=Zfyve21 PE=2 SV=2</t>
  </si>
  <si>
    <t>tr|B2RXC2|B2RXC2_MOUSE</t>
  </si>
  <si>
    <t>Itpkb</t>
  </si>
  <si>
    <t xml:space="preserve"> Inositol 1,4,5-trisphosphate 3-kinase B OS=Mus musculus GN=Itpkb PE=2 SV=1</t>
  </si>
  <si>
    <t>sp|Q9JL16-2|ISG20_MOUSE</t>
  </si>
  <si>
    <t>Isg20</t>
  </si>
  <si>
    <t xml:space="preserve"> Isoform 2 of Interferon-stimulated gene 20 kDa protein OS=Mus musculus GN=Isg20</t>
  </si>
  <si>
    <t>sp|Q9D1H8|RM53_MOUSE</t>
  </si>
  <si>
    <t>Mrpl53</t>
  </si>
  <si>
    <t xml:space="preserve"> 39S ribosomal protein L53, mitochondrial OS=Mus musculus GN=Mrpl53 PE=2 SV=1</t>
  </si>
  <si>
    <t>sp|Q3U2S4-2|OTUD5_MOUSE</t>
  </si>
  <si>
    <t>Otud5</t>
  </si>
  <si>
    <t xml:space="preserve"> Isoform 2 of OTU domain-containing protein 5 OS=Mus musculus GN=Otud5</t>
  </si>
  <si>
    <t>tr|E9Q136|E9Q136_MOUSE</t>
  </si>
  <si>
    <t>Abhd14a</t>
  </si>
  <si>
    <t xml:space="preserve"> Uncharacterized protein OS=Mus musculus GN=Abhd14a PE=4 SV=1</t>
  </si>
  <si>
    <t>sp|Q62283|TSN7_MOUSE</t>
  </si>
  <si>
    <t>Tspan7</t>
  </si>
  <si>
    <t xml:space="preserve"> Tetraspanin-7 OS=Mus musculus GN=Tspan7 PE=2 SV=2</t>
  </si>
  <si>
    <t>sp|Q3TX08|TRM1_MOUSE</t>
  </si>
  <si>
    <t>Trmt1</t>
  </si>
  <si>
    <t xml:space="preserve"> N(2),N(2)-dimethylguanosine tRNA methyltransferase OS=Mus musculus GN=Trmt1 PE=1 SV=2</t>
  </si>
  <si>
    <t>sp|Q6IQX7|CHSS2_MOUSE</t>
  </si>
  <si>
    <t>Chpf</t>
  </si>
  <si>
    <t xml:space="preserve"> Chondroitin sulfate synthase 2 OS=Mus musculus GN=Chpf PE=2 SV=1</t>
  </si>
  <si>
    <t>sp|P97873|LOXL1_MOUSE</t>
  </si>
  <si>
    <t>Loxl1</t>
  </si>
  <si>
    <t xml:space="preserve"> Lysyl oxidase homolog 1 OS=Mus musculus GN=Loxl1 PE=2 SV=3</t>
  </si>
  <si>
    <t>tr|E9PWG3|E9PWG3_MOUSE</t>
  </si>
  <si>
    <t xml:space="preserve"> Uncharacterized protein OS=Mus musculus GN=Loxl1 PE=4 SV=1</t>
  </si>
  <si>
    <t>sp|O35486|CRBS_MOUSE</t>
  </si>
  <si>
    <t>Crygs</t>
  </si>
  <si>
    <t xml:space="preserve"> Beta-crystallin S OS=Mus musculus GN=Crygs PE=1 SV=3</t>
  </si>
  <si>
    <t>sp|Q9JIB0|MOG1_MOUSE</t>
  </si>
  <si>
    <t>Rangrf</t>
  </si>
  <si>
    <t xml:space="preserve"> Ran guanine nucleotide release factor OS=Mus musculus GN=Rangrf PE=1 SV=1</t>
  </si>
  <si>
    <t>sp|Q9WUR9|KAD4_MOUSE</t>
  </si>
  <si>
    <t>Ak4</t>
  </si>
  <si>
    <t xml:space="preserve"> Adenylate kinase isoenzyme 4, mitochondrial OS=Mus musculus GN=Ak4 PE=2 SV=1</t>
  </si>
  <si>
    <t>sp|Q6NVE9|PPTC7_MOUSE</t>
  </si>
  <si>
    <t>Pptc7</t>
  </si>
  <si>
    <t xml:space="preserve"> Protein phosphatase PTC7 homolog OS=Mus musculus GN=Pptc7 PE=2 SV=1</t>
  </si>
  <si>
    <t>sp|Q8R1J9-2|TOR2A_MOUSE</t>
  </si>
  <si>
    <t>Tor2a</t>
  </si>
  <si>
    <t xml:space="preserve"> Isoform 2 of Torsin-2A OS=Mus musculus GN=Tor2a</t>
  </si>
  <si>
    <t>sp|Q9JLJ5|ELOV1_MOUSE</t>
  </si>
  <si>
    <t>Elovl1</t>
  </si>
  <si>
    <t xml:space="preserve"> Elongation of very long chain fatty acids protein 1 OS=Mus musculus GN=Elovl1 PE=2 SV=1</t>
  </si>
  <si>
    <t>sp|Q8BWH0|S38A7_MOUSE</t>
  </si>
  <si>
    <t>Slc38a7</t>
  </si>
  <si>
    <t xml:space="preserve"> Putative sodium-coupled neutral amino acid transporter 7 OS=Mus musculus GN=Slc38a7 PE=1 SV=1</t>
  </si>
  <si>
    <t>sp|Q91Z92|B3GT6_MOUSE</t>
  </si>
  <si>
    <t>B3galt6</t>
  </si>
  <si>
    <t xml:space="preserve"> Beta-1,3-galactosyltransferase 6 OS=Mus musculus GN=B3galt6 PE=2 SV=1</t>
  </si>
  <si>
    <t>sp|Q8BTU1|CP080_MOUSE</t>
  </si>
  <si>
    <t>Gtl3</t>
  </si>
  <si>
    <t xml:space="preserve"> UPF0468 protein C16orf80 homolog OS=Mus musculus GN=Gtl3 PE=2 SV=1</t>
  </si>
  <si>
    <t>sp|Q8BK03-2|FA73B_MOUSE</t>
  </si>
  <si>
    <t>Fam73b</t>
  </si>
  <si>
    <t xml:space="preserve"> Isoform 2 of Protein FAM73B OS=Mus musculus GN=Fam73b</t>
  </si>
  <si>
    <t>sp|Q99P91|GPNMB_MOUSE</t>
  </si>
  <si>
    <t>Gpnmb</t>
  </si>
  <si>
    <t xml:space="preserve"> Transmembrane glycoprotein NMB OS=Mus musculus GN=Gpnmb PE=1 SV=2</t>
  </si>
  <si>
    <t>sp|Q6PCP5|MFF_MOUSE</t>
  </si>
  <si>
    <t>Mff</t>
  </si>
  <si>
    <t xml:space="preserve"> Mitochondrial fission factor OS=Mus musculus GN=Mff PE=1 SV=1</t>
  </si>
  <si>
    <t>sp|Q9DCH2|POP7_MOUSE</t>
  </si>
  <si>
    <t>Pop7</t>
  </si>
  <si>
    <t xml:space="preserve"> Ribonuclease P protein subunit p20 OS=Mus musculus GN=Pop7 PE=2 SV=1</t>
  </si>
  <si>
    <t>sp|Q9WVJ9|FBLN4_MOUSE</t>
  </si>
  <si>
    <t>Efemp2</t>
  </si>
  <si>
    <t xml:space="preserve"> EGF-containing fibulin-like extracellular matrix protein 2 OS=Mus musculus GN=Efemp2 PE=2 SV=1</t>
  </si>
  <si>
    <t>tr|Q8BGD8|Q8BGD8_MOUSE</t>
  </si>
  <si>
    <t>1810063B05</t>
  </si>
  <si>
    <t xml:space="preserve"> RIKEN cDNA 1810063B05 OS=Mus musculus GN=1810063B05Rik PE=2 SV=1</t>
  </si>
  <si>
    <t>sp|Q64364|CD2A2_MOUSE</t>
  </si>
  <si>
    <t xml:space="preserve"> Cyclin-dependent kinase inhibitor 2A, isoform 3 OS=Mus musculus GN=Cdkn2a PE=1 SV=1</t>
  </si>
  <si>
    <t>sp|Q3TLP5|ECHD2_MOUSE</t>
  </si>
  <si>
    <t>Echdc2</t>
  </si>
  <si>
    <t xml:space="preserve"> Enoyl-CoA hydratase domain-containing protein 2, mitochondrial OS=Mus musculus GN=Echdc2 PE=2 SV=2</t>
  </si>
  <si>
    <t>sp|P62307|RUXF_MOUSE</t>
  </si>
  <si>
    <t>Snrpf</t>
  </si>
  <si>
    <t xml:space="preserve"> Small nuclear ribonucleoprotein F OS=Mus musculus GN=Snrpf PE=2 SV=1</t>
  </si>
  <si>
    <t>sp|Q91XI1|DUS3L_MOUSE</t>
  </si>
  <si>
    <t>Dus3l</t>
  </si>
  <si>
    <t xml:space="preserve"> tRNA-dihydrouridine synthase 3-like OS=Mus musculus GN=Dus3l PE=2 SV=1</t>
  </si>
  <si>
    <t>sp|Q9WTZ1|RBX2_MOUSE</t>
  </si>
  <si>
    <t>Rnf7</t>
  </si>
  <si>
    <t xml:space="preserve"> RING-box protein 2 OS=Mus musculus GN=Rnf7 PE=2 SV=1</t>
  </si>
  <si>
    <t>sp|Q8CIK8|RFWD3_MOUSE</t>
  </si>
  <si>
    <t>Rfwd3</t>
  </si>
  <si>
    <t xml:space="preserve"> E3 ubiquitin-protein ligase RFWD3 OS=Mus musculus GN=Rfwd3 PE=2 SV=1</t>
  </si>
  <si>
    <t>sp|Q8VC57|KCTD5_MOUSE</t>
  </si>
  <si>
    <t>Kctd5</t>
  </si>
  <si>
    <t xml:space="preserve"> BTB/POZ domain-containing protein KCTD5 OS=Mus musculus GN=Kctd5 PE=2 SV=1</t>
  </si>
  <si>
    <t>sp|Q8C1A3|MTRR_MOUSE</t>
  </si>
  <si>
    <t>Mtrr</t>
  </si>
  <si>
    <t xml:space="preserve"> Methionine synthase reductase OS=Mus musculus GN=Mtrr PE=2 SV=2</t>
  </si>
  <si>
    <t>sp|Q9R0U0-2|SRS10_MOUSE</t>
  </si>
  <si>
    <t>Srsf10</t>
  </si>
  <si>
    <t xml:space="preserve"> Isoform 2 of Serine/arginine-rich splicing factor 10 OS=Mus musculus GN=Srsf10</t>
  </si>
  <si>
    <t>sp|Q14CH7|SYAM_MOUSE</t>
  </si>
  <si>
    <t>Aars2</t>
  </si>
  <si>
    <t xml:space="preserve"> Alanyl-tRNA synthetase, mitochondrial OS=Mus musculus GN=Aars2 PE=2 SV=1</t>
  </si>
  <si>
    <t>tr|Q4VBF6|Q4VBF6_MOUSE</t>
  </si>
  <si>
    <t>Bcl2</t>
  </si>
  <si>
    <t xml:space="preserve"> B-cell leukemia/lymphoma 2, isoform CRA_b OS=Mus musculus GN=Bcl2 PE=2 SV=1</t>
  </si>
  <si>
    <t>sp|Q62177|SEM3B_MOUSE</t>
  </si>
  <si>
    <t>Sema3b</t>
  </si>
  <si>
    <t xml:space="preserve"> Semaphorin-3B OS=Mus musculus GN=Sema3b PE=2 SV=2</t>
  </si>
  <si>
    <t>sp|Q8VCA6-2|T161A_MOUSE</t>
  </si>
  <si>
    <t>Tmem161a</t>
  </si>
  <si>
    <t xml:space="preserve"> Isoform 2 of Transmembrane protein 161A OS=Mus musculus GN=Tmem161a</t>
  </si>
  <si>
    <t>sp|Q69ZQ1|K1161_MOUSE</t>
  </si>
  <si>
    <t>Kiaa1161</t>
  </si>
  <si>
    <t xml:space="preserve"> Uncharacterized family 31 glucosidase KIAA1161 OS=Mus musculus GN=Kiaa1161 PE=1 SV=2</t>
  </si>
  <si>
    <t>sp|P56135|ATPK_MOUSE</t>
  </si>
  <si>
    <t>Atp5j2</t>
  </si>
  <si>
    <t xml:space="preserve"> ATP synthase subunit f, mitochondrial OS=Mus musculus GN=Atp5j2 PE=1 SV=3</t>
  </si>
  <si>
    <t>sp|Q9DAJ4|WDR83_MOUSE</t>
  </si>
  <si>
    <t>Wdr83</t>
  </si>
  <si>
    <t xml:space="preserve"> WD repeat domain-containing protein 83 OS=Mus musculus GN=Wdr83 PE=1 SV=1</t>
  </si>
  <si>
    <t>sp|Q8VE99|CC115_MOUSE</t>
  </si>
  <si>
    <t>Ccdc115</t>
  </si>
  <si>
    <t xml:space="preserve"> Coiled-coil domain-containing protein 115 OS=Mus musculus GN=Ccdc115 PE=2 SV=1</t>
  </si>
  <si>
    <t>sp|Q9DCM7|NACC2_MOUSE</t>
  </si>
  <si>
    <t>Nacc2</t>
  </si>
  <si>
    <t xml:space="preserve"> Nucleus accumbens-associated protein 2 OS=Mus musculus GN=Nacc2 PE=2 SV=1</t>
  </si>
  <si>
    <t>sp|P57791|FACE2_MOUSE</t>
  </si>
  <si>
    <t>Rce1</t>
  </si>
  <si>
    <t xml:space="preserve"> CAAX prenyl protease 2 OS=Mus musculus GN=Rce1 PE=2 SV=1</t>
  </si>
  <si>
    <t>sp|P56383|AT5G2_MOUSE</t>
  </si>
  <si>
    <t>Atp5g2</t>
  </si>
  <si>
    <t xml:space="preserve"> ATP synthase lipid-binding protein, mitochondrial OS=Mus musculus GN=Atp5g2 PE=2 SV=2</t>
  </si>
  <si>
    <t>sp|Q8VEB4|PAG15_MOUSE</t>
  </si>
  <si>
    <t>Pla2g15</t>
  </si>
  <si>
    <t xml:space="preserve"> Group XV phospholipase A2 OS=Mus musculus GN=Pla2g15 PE=1 SV=1</t>
  </si>
  <si>
    <t>tr|Q99N17|Q99N17_MOUSE</t>
  </si>
  <si>
    <t>Cyp4f16</t>
  </si>
  <si>
    <t xml:space="preserve"> Cytochrome P450 CYP4F16 OS=Mus musculus GN=Cyp4f16 PE=2 SV=1</t>
  </si>
  <si>
    <t>sp|Q80UY2|KCMF1_MOUSE</t>
  </si>
  <si>
    <t>Kcmf1</t>
  </si>
  <si>
    <t xml:space="preserve"> E3 ubiquitin-protein ligase KCMF1 OS=Mus musculus GN=Kcmf1 PE=2 SV=1</t>
  </si>
  <si>
    <t>sp|Q810B7-2|SLIK5_MOUSE</t>
  </si>
  <si>
    <t>Slitrk5</t>
  </si>
  <si>
    <t xml:space="preserve"> Isoform 2 of SLIT and NTRK-like protein 5 OS=Mus musculus GN=Slitrk5</t>
  </si>
  <si>
    <t>sp|Q6PD10|IP6K1_MOUSE</t>
  </si>
  <si>
    <t>Ip6k1</t>
  </si>
  <si>
    <t xml:space="preserve"> Inositol hexakisphosphate kinase 1 OS=Mus musculus GN=Ip6k1 PE=2 SV=1</t>
  </si>
  <si>
    <t>sp|O54992-2|MAPK5_MOUSE</t>
  </si>
  <si>
    <t>Mapkapk5</t>
  </si>
  <si>
    <t xml:space="preserve"> Isoform 2 of MAP kinase-activated protein kinase 5 OS=Mus musculus GN=Mapkapk5</t>
  </si>
  <si>
    <t>sp|O35495-2|CDK14_MOUSE</t>
  </si>
  <si>
    <t>Cdk14</t>
  </si>
  <si>
    <t xml:space="preserve"> Isoform 2 of Cyclin-dependent kinase 14 OS=Mus musculus GN=Cdk14</t>
  </si>
  <si>
    <t>sp|P14719|ILRL1_MOUSE</t>
  </si>
  <si>
    <t>Il1rl1</t>
  </si>
  <si>
    <t xml:space="preserve"> Interleukin-1 receptor-like 1 OS=Mus musculus GN=Il1rl1 PE=1 SV=2</t>
  </si>
  <si>
    <t>sp|Q80TZ9|RERE_MOUSE</t>
  </si>
  <si>
    <t>Rere</t>
  </si>
  <si>
    <t xml:space="preserve"> Arginine-glutamic acid dipeptide repeats protein OS=Mus musculus GN=Rere PE=1 SV=3</t>
  </si>
  <si>
    <t>sp|O88667|RAD_MOUSE</t>
  </si>
  <si>
    <t>Rrad</t>
  </si>
  <si>
    <t xml:space="preserve"> GTP-binding protein RAD OS=Mus musculus GN=Rrad PE=1 SV=1</t>
  </si>
  <si>
    <t>sp|P46414|CDN1B_MOUSE</t>
  </si>
  <si>
    <t>Cdkn1b</t>
  </si>
  <si>
    <t xml:space="preserve"> Cyclin-dependent kinase inhibitor 1B OS=Mus musculus GN=Cdkn1b PE=1 SV=1</t>
  </si>
  <si>
    <t>sp|Q8K2Y3|F176B_MOUSE</t>
  </si>
  <si>
    <t>Fam176b</t>
  </si>
  <si>
    <t xml:space="preserve"> Protein FAM176B OS=Mus musculus GN=Fam176b PE=2 SV=1</t>
  </si>
  <si>
    <t>tr|Q8C3Q9|Q8C3Q9_MOUSE</t>
  </si>
  <si>
    <t>Casp9</t>
  </si>
  <si>
    <t xml:space="preserve"> Caspase 9 OS=Mus musculus GN=Casp9 PE=2 SV=1</t>
  </si>
  <si>
    <t>sp|Q8BUL6-2|PKHA1_MOUSE</t>
  </si>
  <si>
    <t>Plekha1</t>
  </si>
  <si>
    <t xml:space="preserve"> Isoform 2 of Pleckstrin homology domain-containing family A member 1 OS=Mus musculus GN=Plekha1</t>
  </si>
  <si>
    <t>sp|Q7TT23|CT194_MOUSE</t>
  </si>
  <si>
    <t xml:space="preserve"> Uncharacterized protein C20orf194 homolog OS=Mus musculus PE=2 SV=2</t>
  </si>
  <si>
    <t>sp|Q9WTV7|RNF12_MOUSE</t>
  </si>
  <si>
    <t>Rlim</t>
  </si>
  <si>
    <t xml:space="preserve"> E3 ubiquitin-protein ligase RLIM OS=Mus musculus GN=Rlim PE=1 SV=2</t>
  </si>
  <si>
    <t>sp|Q9WVH9|FBLN5_MOUSE</t>
  </si>
  <si>
    <t>Fbln5</t>
  </si>
  <si>
    <t xml:space="preserve"> Fibulin-5 OS=Mus musculus GN=Fbln5 PE=2 SV=1</t>
  </si>
  <si>
    <t>sp|Q9CQV4|F134C_MOUSE</t>
  </si>
  <si>
    <t>Fam134c</t>
  </si>
  <si>
    <t xml:space="preserve"> Protein FAM134C OS=Mus musculus GN=Fam134c PE=2 SV=1</t>
  </si>
  <si>
    <t>sp|Q91WK7|ANR54_MOUSE</t>
  </si>
  <si>
    <t>Ankrd54</t>
  </si>
  <si>
    <t xml:space="preserve"> Ankyrin repeat domain-containing protein 54 OS=Mus musculus GN=Ankrd54 PE=2 SV=1</t>
  </si>
  <si>
    <t>sp|Q8BYI8-2|K1467_MOUSE</t>
  </si>
  <si>
    <t>Kiaa1467</t>
  </si>
  <si>
    <t xml:space="preserve"> Isoform 2 of Uncharacterized protein KIAA1467 OS=Mus musculus GN=Kiaa1467</t>
  </si>
  <si>
    <t>sp|Q8BGY4-2|KLH26_MOUSE</t>
  </si>
  <si>
    <t>Klhl26</t>
  </si>
  <si>
    <t xml:space="preserve"> Isoform 2 of Kelch-like protein 26 OS=Mus musculus GN=Klhl26</t>
  </si>
  <si>
    <t>sp|Q8BJU9|RF1ML_MOUSE</t>
  </si>
  <si>
    <t>Mtrf1l</t>
  </si>
  <si>
    <t xml:space="preserve"> Peptide chain release factor 1-like, mitochondrial OS=Mus musculus GN=Mtrf1l PE=2 SV=1</t>
  </si>
  <si>
    <t>sp|Q5HZH2|TSR3_MOUSE</t>
  </si>
  <si>
    <t xml:space="preserve"> Probable ribosome biogenesis protein C16orf42 homolog OS=Mus musculus PE=2 SV=1</t>
  </si>
  <si>
    <t>sp|P48760-2|FOLC_MOUSE</t>
  </si>
  <si>
    <t>Fpgs</t>
  </si>
  <si>
    <t xml:space="preserve"> Isoform Cytoplasmic of Folylpolyglutamate synthase, mitochondrial OS=Mus musculus GN=Fpgs</t>
  </si>
  <si>
    <t>sp|Q5U5M8|BL1S3_MOUSE</t>
  </si>
  <si>
    <t>Bloc1s3</t>
  </si>
  <si>
    <t xml:space="preserve"> Biogenesis of lysosome-related organelles complex 1 subunit 3 OS=Mus musculus GN=Bloc1s3 PE=1 SV=1</t>
  </si>
  <si>
    <t>sp|Q9D083|SPC24_MOUSE</t>
  </si>
  <si>
    <t>Spc24</t>
  </si>
  <si>
    <t xml:space="preserve"> Kinetochore protein Spc24 OS=Mus musculus GN=Spc24 PE=2 SV=1</t>
  </si>
  <si>
    <t>sp|Q80TF3|PCD19_MOUSE</t>
  </si>
  <si>
    <t>Pcdh19</t>
  </si>
  <si>
    <t xml:space="preserve"> Protocadherin-19 OS=Mus musculus GN=Pcdh19 PE=2 SV=3</t>
  </si>
  <si>
    <t>tr|Q99LI5|Q99LI5_MOUSE</t>
  </si>
  <si>
    <t>Zfp281</t>
  </si>
  <si>
    <t xml:space="preserve"> Uncharacterized protein OS=Mus musculus GN=Zfp281 PE=2 SV=1</t>
  </si>
  <si>
    <t>sp|P00158|CYB_MOUSE</t>
  </si>
  <si>
    <t>Mt-Cyb</t>
  </si>
  <si>
    <t xml:space="preserve"> Cytochrome b OS=Mus musculus GN=Mt-Cyb PE=2 SV=1</t>
  </si>
  <si>
    <t>sp|Q3UHI4|TMED8_MOUSE</t>
  </si>
  <si>
    <t>Tmed8</t>
  </si>
  <si>
    <t xml:space="preserve"> Protein TMED8 OS=Mus musculus GN=Tmed8 PE=1 SV=1</t>
  </si>
  <si>
    <t>sp|Q91WT8-2|RBM47_MOUSE</t>
  </si>
  <si>
    <t>Rbm47</t>
  </si>
  <si>
    <t xml:space="preserve"> Isoform 2 of RNA-binding protein 47 OS=Mus musculus GN=Rbm47</t>
  </si>
  <si>
    <t>sp|Q99JI1|MSTN1_MOUSE</t>
  </si>
  <si>
    <t>Mustn1</t>
  </si>
  <si>
    <t xml:space="preserve"> Musculoskeletal embryonic nuclear protein 1 OS=Mus musculus GN=Mustn1 PE=2 SV=1</t>
  </si>
  <si>
    <t>sp|P19788|MGP_MOUSE</t>
  </si>
  <si>
    <t>Mgp</t>
  </si>
  <si>
    <t xml:space="preserve"> Matrix Gla protein OS=Mus musculus GN=Mgp PE=2 SV=1</t>
  </si>
  <si>
    <t>sp|Q6VNS1|NTRK3_MOUSE</t>
  </si>
  <si>
    <t>Ntrk3</t>
  </si>
  <si>
    <t xml:space="preserve"> NT-3 growth factor receptor OS=Mus musculus GN=Ntrk3 PE=1 SV=1</t>
  </si>
  <si>
    <t>sp|Q99LN9-2|DOHH_MOUSE</t>
  </si>
  <si>
    <t>Dohh</t>
  </si>
  <si>
    <t xml:space="preserve"> Isoform 2 of Deoxyhypusine hydroxylase OS=Mus musculus GN=Dohh</t>
  </si>
  <si>
    <t>sp|Q8VC16|LRC14_MOUSE</t>
  </si>
  <si>
    <t>Lrrc14</t>
  </si>
  <si>
    <t xml:space="preserve"> Leucine-rich repeat-containing protein 14 OS=Mus musculus GN=Lrrc14 PE=2 SV=1</t>
  </si>
  <si>
    <t>sp|Q925N0|SFXN5_MOUSE</t>
  </si>
  <si>
    <t>Sfxn5</t>
  </si>
  <si>
    <t xml:space="preserve"> Sideroflexin-5 OS=Mus musculus GN=Sfxn5 PE=1 SV=2</t>
  </si>
  <si>
    <t>sp|Q3TBT3-2|TM173_MOUSE</t>
  </si>
  <si>
    <t>Tmem173</t>
  </si>
  <si>
    <t xml:space="preserve"> Isoform 2 of Transmembrane protein 173 OS=Mus musculus GN=Tmem173</t>
  </si>
  <si>
    <t>sp|Q8C0N2|GPAT3_MOUSE</t>
  </si>
  <si>
    <t>Agpat9</t>
  </si>
  <si>
    <t xml:space="preserve"> Glycerol-3-phosphate acyltransferase 3 OS=Mus musculus GN=Agpat9 PE=1 SV=1</t>
  </si>
  <si>
    <t>sp|Q3UBX0|TM109_MOUSE</t>
  </si>
  <si>
    <t>Tmem109</t>
  </si>
  <si>
    <t xml:space="preserve"> Transmembrane protein 109 OS=Mus musculus GN=Tmem109 PE=1 SV=2</t>
  </si>
  <si>
    <t>sp|Q6ZQE4|T194A_MOUSE</t>
  </si>
  <si>
    <t>Tmem194a</t>
  </si>
  <si>
    <t xml:space="preserve"> Transmembrane protein 194A OS=Mus musculus GN=Tmem194a PE=1 SV=2</t>
  </si>
  <si>
    <t>sp|P97762|RP9_MOUSE</t>
  </si>
  <si>
    <t>rp9</t>
  </si>
  <si>
    <t xml:space="preserve"> Retinitis pigmentosa 9 protein homolog OS=Mus musculus GN=rp9 PE=1 SV=1</t>
  </si>
  <si>
    <t>sp|Q8BX80|ENASE_MOUSE</t>
  </si>
  <si>
    <t>Engase</t>
  </si>
  <si>
    <t xml:space="preserve"> Cytosolic endo-beta-N-acetylglucosaminidase OS=Mus musculus GN=Engase PE=2 SV=1</t>
  </si>
  <si>
    <t>sp|Q923K4|GTPB3_MOUSE</t>
  </si>
  <si>
    <t>Gtpbp3</t>
  </si>
  <si>
    <t xml:space="preserve"> tRNA modification GTPase GTPBP3, mitochondrial OS=Mus musculus GN=Gtpbp3 PE=2 SV=1</t>
  </si>
  <si>
    <t>sp|Q9D3W4|GPN3_MOUSE</t>
  </si>
  <si>
    <t>Gpn3</t>
  </si>
  <si>
    <t xml:space="preserve"> GPN-loop GTPase 3 OS=Mus musculus GN=Gpn3 PE=2 SV=1</t>
  </si>
  <si>
    <t>sp|O88425|NDK6_MOUSE</t>
  </si>
  <si>
    <t>Nme6</t>
  </si>
  <si>
    <t xml:space="preserve"> Nucleoside diphosphate kinase 6 OS=Mus musculus GN=Nme6 PE=2 SV=1</t>
  </si>
  <si>
    <t>sp|Q8BJ64|CHDH_MOUSE</t>
  </si>
  <si>
    <t>Chdh</t>
  </si>
  <si>
    <t xml:space="preserve"> Choline dehydrogenase, mitochondrial OS=Mus musculus GN=Chdh PE=1 SV=1</t>
  </si>
  <si>
    <t>sp|Q6IMP4-2|PANX2_MOUSE</t>
  </si>
  <si>
    <t>Panx2</t>
  </si>
  <si>
    <t xml:space="preserve"> Isoform 2 of Pannexin-2 OS=Mus musculus GN=Panx2</t>
  </si>
  <si>
    <t>sp|Q99JR5|TINAL_MOUSE</t>
  </si>
  <si>
    <t>Tinagl1</t>
  </si>
  <si>
    <t xml:space="preserve"> Tubulointerstitial nephritis antigen-like OS=Mus musculus GN=Tinagl1 PE=1 SV=1</t>
  </si>
  <si>
    <t>sp|Q3U1T3-2|BRM1L_MOUSE</t>
  </si>
  <si>
    <t>Brms1l</t>
  </si>
  <si>
    <t xml:space="preserve"> Isoform 2 of Breast cancer metastasis-suppressor 1-like protein OS=Mus musculus GN=Brms1l</t>
  </si>
  <si>
    <t>sp|Q8R1Z9|RN121_MOUSE</t>
  </si>
  <si>
    <t>Rnf121</t>
  </si>
  <si>
    <t xml:space="preserve"> RING finger protein 121 OS=Mus musculus GN=Rnf121 PE=2 SV=1</t>
  </si>
  <si>
    <t>sp|Q91V98|CD248_MOUSE</t>
  </si>
  <si>
    <t>Cd248</t>
  </si>
  <si>
    <t xml:space="preserve"> Endosialin OS=Mus musculus GN=Cd248 PE=2 SV=1</t>
  </si>
  <si>
    <t>sp|Q8C1S0|MED19_MOUSE</t>
  </si>
  <si>
    <t>Med19</t>
  </si>
  <si>
    <t xml:space="preserve"> Mediator of RNA polymerase II transcription subunit 19 OS=Mus musculus GN=Med19 PE=1 SV=1</t>
  </si>
  <si>
    <t>sp|Q8BWP8-2|B3GN1_MOUSE</t>
  </si>
  <si>
    <t>B3gnt1</t>
  </si>
  <si>
    <t xml:space="preserve"> Isoform 2 of N-acetyllactosaminide beta-1,3-N-acetylglucosaminyltransferase OS=Mus musculus GN=B3gnt1</t>
  </si>
  <si>
    <t>tr|D3YUJ3|D3YUJ3_MOUSE</t>
  </si>
  <si>
    <t>Ccnyl1</t>
  </si>
  <si>
    <t xml:space="preserve"> Uncharacterized protein OS=Mus musculus GN=Ccnyl1 PE=3 SV=1</t>
  </si>
  <si>
    <t>sp|Q99ML4|FA69B_MOUSE</t>
  </si>
  <si>
    <t>Fam69b</t>
  </si>
  <si>
    <t xml:space="preserve"> Protein FAM69B OS=Mus musculus GN=Fam69b PE=1 SV=1</t>
  </si>
  <si>
    <t>sp|Q8BHN9|CN079_MOUSE</t>
  </si>
  <si>
    <t xml:space="preserve"> Uncharacterized protein C14orf79 homolog OS=Mus musculus PE=2 SV=1</t>
  </si>
  <si>
    <t>sp|O70338|RNH1_MOUSE</t>
  </si>
  <si>
    <t>Rnaseh1</t>
  </si>
  <si>
    <t xml:space="preserve"> Ribonuclease H1 OS=Mus musculus GN=Rnaseh1 PE=2 SV=1</t>
  </si>
  <si>
    <t>sp|Q6P3B9|RBFA_MOUSE</t>
  </si>
  <si>
    <t>Rbfa</t>
  </si>
  <si>
    <t xml:space="preserve"> Putative ribosome-binding factor A, mitochondrial OS=Mus musculus GN=Rbfa PE=2 SV=1</t>
  </si>
  <si>
    <t>sp|Q8CBG9-2|RN170_MOUSE</t>
  </si>
  <si>
    <t>Rnf170</t>
  </si>
  <si>
    <t xml:space="preserve"> Isoform 2 of RING finger protein 170 OS=Mus musculus GN=Rnf170</t>
  </si>
  <si>
    <t>sp|O35242|FAN_MOUSE</t>
  </si>
  <si>
    <t>Nsmaf</t>
  </si>
  <si>
    <t xml:space="preserve"> Protein FAN OS=Mus musculus GN=Nsmaf PE=2 SV=2</t>
  </si>
  <si>
    <t>sp|Q9CXY1|TM175_MOUSE</t>
  </si>
  <si>
    <t>Tmem175</t>
  </si>
  <si>
    <t xml:space="preserve"> Transmembrane protein 175 OS=Mus musculus GN=Tmem175 PE=2 SV=2</t>
  </si>
  <si>
    <t>tr|Q3ZAQ4|Q3ZAQ4_MOUSE</t>
  </si>
  <si>
    <t>Atg9a</t>
  </si>
  <si>
    <t xml:space="preserve"> Autophagy 9-like 1 protein OS=Mus musculus GN=Atg9a PE=2 SV=1</t>
  </si>
  <si>
    <t>sp|O35387|HAX1_MOUSE</t>
  </si>
  <si>
    <t>Hax1</t>
  </si>
  <si>
    <t xml:space="preserve"> HCLS1-associated protein X-1 OS=Mus musculus GN=Hax1 PE=1 SV=1</t>
  </si>
  <si>
    <t>sp|Q9CQ13|COPR5_MOUSE</t>
  </si>
  <si>
    <t>Copr5</t>
  </si>
  <si>
    <t xml:space="preserve"> Cooperator of PRMT5 OS=Mus musculus GN=Copr5 PE=2 SV=1</t>
  </si>
  <si>
    <t>sp|Q9CWV0|CG030_MOUSE</t>
  </si>
  <si>
    <t xml:space="preserve"> Uncharacterized protein C7orf30 homolog OS=Mus musculus PE=2 SV=1</t>
  </si>
  <si>
    <t>sp|Q8BMI0|FBX38_MOUSE</t>
  </si>
  <si>
    <t>Fbxo38</t>
  </si>
  <si>
    <t xml:space="preserve"> F-box only protein 38 OS=Mus musculus GN=Fbxo38 PE=1 SV=1</t>
  </si>
  <si>
    <t>sp|Q9QXJ4|ARL10_MOUSE</t>
  </si>
  <si>
    <t>Arl10</t>
  </si>
  <si>
    <t xml:space="preserve"> ADP-ribosylation factor-like protein 10 OS=Mus musculus GN=Arl10 PE=2 SV=1</t>
  </si>
  <si>
    <t>sp|O70496|CLCN7_MOUSE</t>
  </si>
  <si>
    <t>Clcn7</t>
  </si>
  <si>
    <t xml:space="preserve"> H(+)/Cl(-) exchange transporter 7 OS=Mus musculus GN=Clcn7 PE=1 SV=1</t>
  </si>
  <si>
    <t>sp|Q6PAT0|ADAT3_MOUSE</t>
  </si>
  <si>
    <t>Adat3</t>
  </si>
  <si>
    <t xml:space="preserve"> tRNA-specific adenosine deaminase-like protein 3 OS=Mus musculus GN=Adat3 PE=2 SV=1</t>
  </si>
  <si>
    <t>sp|Q8VED2|CNO_MOUSE</t>
  </si>
  <si>
    <t>Cno</t>
  </si>
  <si>
    <t xml:space="preserve"> Protein cappuccino OS=Mus musculus GN=Cno PE=1 SV=1</t>
  </si>
  <si>
    <t>sp|O08543-2|EFNA5_MOUSE</t>
  </si>
  <si>
    <t>Efna5</t>
  </si>
  <si>
    <t xml:space="preserve"> Isoform Short of Ephrin-A5 OS=Mus musculus GN=Efna5</t>
  </si>
  <si>
    <t>sp|Q673H1|TUSC1_MOUSE</t>
  </si>
  <si>
    <t>Tusc1</t>
  </si>
  <si>
    <t xml:space="preserve"> Tumor suppressor candidate gene 1 protein homolog OS=Mus musculus GN=Tusc1 PE=2 SV=1</t>
  </si>
  <si>
    <t>sp|O35955|PSB10_MOUSE</t>
  </si>
  <si>
    <t>Psmb10</t>
  </si>
  <si>
    <t xml:space="preserve"> Proteasome subunit beta type-10 OS=Mus musculus GN=Psmb10 PE=1 SV=1</t>
  </si>
  <si>
    <t>sp|P62077|TIM8B_MOUSE</t>
  </si>
  <si>
    <t>Timm8b</t>
  </si>
  <si>
    <t xml:space="preserve"> Mitochondrial import inner membrane translocase subunit Tim8 B OS=Mus musculus GN=Timm8b PE=2 SV=1</t>
  </si>
  <si>
    <t>sp|Q91XB0|TREX1_MOUSE</t>
  </si>
  <si>
    <t>Trex1</t>
  </si>
  <si>
    <t xml:space="preserve"> Three prime repair exonuclease 1 OS=Mus musculus GN=Trex1 PE=1 SV=2</t>
  </si>
  <si>
    <t>sp|Q91V08|CLC2D_MOUSE</t>
  </si>
  <si>
    <t>Clec2d</t>
  </si>
  <si>
    <t xml:space="preserve"> C-type lectin domain family 2 member D OS=Mus musculus GN=Clec2d PE=1 SV=1</t>
  </si>
  <si>
    <t>sp|Q3UJV1|CCD61_MOUSE</t>
  </si>
  <si>
    <t>Ccdc61</t>
  </si>
  <si>
    <t xml:space="preserve"> Coiled-coil domain-containing protein 61 OS=Mus musculus GN=Ccdc61 PE=2 SV=1</t>
  </si>
  <si>
    <t>sp|Q62186|SSRD_MOUSE</t>
  </si>
  <si>
    <t>Ssr4</t>
  </si>
  <si>
    <t xml:space="preserve"> Translocon-associated protein subunit delta OS=Mus musculus GN=Ssr4 PE=2 SV=1</t>
  </si>
  <si>
    <t>sp|Q9CQZ5|NDUA6_MOUSE</t>
  </si>
  <si>
    <t>Ndufa6</t>
  </si>
  <si>
    <t xml:space="preserve"> NADH dehydrogenase [ubiquinone] 1 alpha subcomplex subunit 6 OS=Mus musculus GN=Ndufa6 PE=1 SV=1</t>
  </si>
  <si>
    <t>sp|Q8R2N0-2|TAP26_MOUSE</t>
  </si>
  <si>
    <t>Ccdc59</t>
  </si>
  <si>
    <t xml:space="preserve"> Isoform 2 of Thyroid transcription factor 1-associated protein 26 OS=Mus musculus GN=Ccdc59</t>
  </si>
  <si>
    <t>sp|Q5NCQ5|DPH1_MOUSE</t>
  </si>
  <si>
    <t>Dph1</t>
  </si>
  <si>
    <t xml:space="preserve"> Diphthamide biosynthesis protein 1 OS=Mus musculus GN=Dph1 PE=1 SV=1</t>
  </si>
  <si>
    <t>sp|Q9CQP2|TPPC2_MOUSE</t>
  </si>
  <si>
    <t>Trappc2</t>
  </si>
  <si>
    <t xml:space="preserve"> Trafficking protein particle complex subunit 2 OS=Mus musculus GN=Trappc2 PE=1 SV=1</t>
  </si>
  <si>
    <t>sp|Q9CX13|CNIH4_MOUSE</t>
  </si>
  <si>
    <t>Cnih4</t>
  </si>
  <si>
    <t xml:space="preserve"> Protein cornichon homolog 4 OS=Mus musculus GN=Cnih4 PE=2 SV=1</t>
  </si>
  <si>
    <t>sp|Q8C092|TAF5_MOUSE</t>
  </si>
  <si>
    <t>Taf5</t>
  </si>
  <si>
    <t xml:space="preserve"> Transcription initiation factor TFIID subunit 5 OS=Mus musculus GN=Taf5 PE=2 SV=1</t>
  </si>
  <si>
    <t>sp|Q6PFY1|FCSD1_MOUSE</t>
  </si>
  <si>
    <t>Fchsd1</t>
  </si>
  <si>
    <t xml:space="preserve"> FCH and double SH3 domains protein 1 OS=Mus musculus GN=Fchsd1 PE=2 SV=1</t>
  </si>
  <si>
    <t>sp|O08746|MATN2_MOUSE</t>
  </si>
  <si>
    <t>Matn2</t>
  </si>
  <si>
    <t xml:space="preserve"> Matrilin-2 OS=Mus musculus GN=Matn2 PE=2 SV=1</t>
  </si>
  <si>
    <t>sp|Q68G58-2|APEX2_MOUSE</t>
  </si>
  <si>
    <t>Apex2</t>
  </si>
  <si>
    <t xml:space="preserve"> Isoform 2 of DNA-(apurinic or apyrimidinic site) lyase 2 OS=Mus musculus GN=Apex2</t>
  </si>
  <si>
    <t>sp|Q8VC60-2|GLB1L_MOUSE</t>
  </si>
  <si>
    <t>Glb1l</t>
  </si>
  <si>
    <t xml:space="preserve"> Isoform 2 of Beta-galactosidase-1-like protein OS=Mus musculus GN=Glb1l</t>
  </si>
  <si>
    <t>sp|Q9JJ93|CN119_MOUSE</t>
  </si>
  <si>
    <t>MNCb-2990</t>
  </si>
  <si>
    <t xml:space="preserve"> Uncharacterized protein C14orf119 homolog OS=Mus musculus GN=MNCb-2990 PE=2 SV=1</t>
  </si>
  <si>
    <t>sp|O55101|SNG2_MOUSE</t>
  </si>
  <si>
    <t>Syngr2</t>
  </si>
  <si>
    <t xml:space="preserve"> Synaptogyrin-2 OS=Mus musculus GN=Syngr2 PE=2 SV=1</t>
  </si>
  <si>
    <t>sp|Q5SVD0|F101B_MOUSE</t>
  </si>
  <si>
    <t>Fam101b</t>
  </si>
  <si>
    <t xml:space="preserve"> Protein FAM101B OS=Mus musculus GN=Fam101b PE=2 SV=1</t>
  </si>
  <si>
    <t>sp|Q8K3G5|VRK3_MOUSE</t>
  </si>
  <si>
    <t>Vrk3</t>
  </si>
  <si>
    <t xml:space="preserve"> Inactive serine/threonine-protein kinase VRK3 OS=Mus musculus GN=Vrk3 PE=1 SV=2</t>
  </si>
  <si>
    <t>sp|P56581|TDG_MOUSE</t>
  </si>
  <si>
    <t>Tdg</t>
  </si>
  <si>
    <t xml:space="preserve"> G/T mismatch-specific thymine DNA glycosylase OS=Mus musculus GN=Tdg PE=2 SV=1</t>
  </si>
  <si>
    <t>sp|Q14AI0|DCC1_MOUSE</t>
  </si>
  <si>
    <t>DSCC1</t>
  </si>
  <si>
    <t xml:space="preserve"> Sister chromatid cohesion protein DCC1 OS=Mus musculus GN=DSCC1 PE=2 SV=1</t>
  </si>
  <si>
    <t>sp|Q6P3E7|HDA10_MOUSE</t>
  </si>
  <si>
    <t>Hdac10</t>
  </si>
  <si>
    <t xml:space="preserve"> Histone deacetylase 10 OS=Mus musculus GN=Hdac10 PE=2 SV=1</t>
  </si>
  <si>
    <t>sp|Q8R464|CADM4_MOUSE</t>
  </si>
  <si>
    <t>Cadm4</t>
  </si>
  <si>
    <t xml:space="preserve"> Cell adhesion molecule 4 OS=Mus musculus GN=Cadm4 PE=1 SV=1</t>
  </si>
  <si>
    <t>sp|P70397-2|DLX6_MOUSE</t>
  </si>
  <si>
    <t>Dlx6</t>
  </si>
  <si>
    <t xml:space="preserve"> Isoform 2 of Homeobox protein DLX-6 OS=Mus musculus GN=Dlx6</t>
  </si>
  <si>
    <t>sp|Q9D2V5|CT004_MOUSE</t>
  </si>
  <si>
    <t xml:space="preserve"> Uncharacterized protein C20orf4 homolog OS=Mus musculus PE=2 SV=3</t>
  </si>
  <si>
    <t>sp|Q8BMC0|LPAR6_MOUSE</t>
  </si>
  <si>
    <t>Lpar6</t>
  </si>
  <si>
    <t xml:space="preserve"> Lysophosphatidic acid receptor 6 OS=Mus musculus GN=Lpar6 PE=1 SV=1</t>
  </si>
  <si>
    <t>sp|Q8R1G1-2|TASP1_MOUSE</t>
  </si>
  <si>
    <t>Tasp1</t>
  </si>
  <si>
    <t xml:space="preserve"> Isoform 2 of Threonine aspartase 1 OS=Mus musculus GN=Tasp1</t>
  </si>
  <si>
    <t>sp|P60605|UB2G2_MOUSE</t>
  </si>
  <si>
    <t>Ube2g2</t>
  </si>
  <si>
    <t xml:space="preserve"> Ubiquitin-conjugating enzyme E2 G2 OS=Mus musculus GN=Ube2g2 PE=1 SV=1</t>
  </si>
  <si>
    <t>sp|P52793|EFNA1_MOUSE</t>
  </si>
  <si>
    <t>Efna1</t>
  </si>
  <si>
    <t xml:space="preserve"> Ephrin-A1 OS=Mus musculus GN=Efna1 PE=2 SV=1</t>
  </si>
  <si>
    <t>sp|Q5SUV1|RSAD1_MOUSE</t>
  </si>
  <si>
    <t>Rsad1</t>
  </si>
  <si>
    <t xml:space="preserve"> Radical S-adenosyl methionine domain-containing protein 1, mitochondrial OS=Mus musculus GN=Rsad1 PE=2 SV=1</t>
  </si>
  <si>
    <t>sp|Q8K305|NSL1_MOUSE</t>
  </si>
  <si>
    <t>Nsl1</t>
  </si>
  <si>
    <t xml:space="preserve"> Kinetochore-associated protein NSL1 homolog OS=Mus musculus GN=Nsl1 PE=2 SV=1</t>
  </si>
  <si>
    <t>sp|Q3UIU2|NDUB6_MOUSE</t>
  </si>
  <si>
    <t>Ndufb6</t>
  </si>
  <si>
    <t xml:space="preserve"> NADH dehydrogenase [ubiquinone] 1 beta subcomplex subunit 6 OS=Mus musculus GN=Ndufb6 PE=2 SV=3</t>
  </si>
  <si>
    <t>sp|Q8K1I7|WIPF1_MOUSE</t>
  </si>
  <si>
    <t>Wipf1</t>
  </si>
  <si>
    <t xml:space="preserve"> WAS/WASL-interacting protein family member 1 OS=Mus musculus GN=Wipf1 PE=1 SV=1</t>
  </si>
  <si>
    <t>sp|Q8BJ83-2|TM2D3_MOUSE</t>
  </si>
  <si>
    <t>Tm2d3</t>
  </si>
  <si>
    <t xml:space="preserve"> Isoform 2 of TM2 domain-containing protein 3 OS=Mus musculus GN=Tm2d3</t>
  </si>
  <si>
    <t>sp|A6H687|SAC31_MOUSE</t>
  </si>
  <si>
    <t>Sac3d1</t>
  </si>
  <si>
    <t xml:space="preserve"> SAC3 domain-containing protein 1 OS=Mus musculus GN=Sac3d1 PE=1 SV=1</t>
  </si>
  <si>
    <t>sp|Q9D4F8|GCP4_MOUSE</t>
  </si>
  <si>
    <t>Tubgcp4</t>
  </si>
  <si>
    <t xml:space="preserve"> Gamma-tubulin complex component 4 OS=Mus musculus GN=Tubgcp4 PE=2 SV=2</t>
  </si>
  <si>
    <t>sp|P55065|PLTP_MOUSE</t>
  </si>
  <si>
    <t>Pltp</t>
  </si>
  <si>
    <t xml:space="preserve"> Phospholipid transfer protein OS=Mus musculus GN=Pltp PE=1 SV=1</t>
  </si>
  <si>
    <t>sp|Q9Z0X0|BORG3_MOUSE</t>
  </si>
  <si>
    <t>Cdc42ep5</t>
  </si>
  <si>
    <t xml:space="preserve"> Cdc42 effector protein 5 OS=Mus musculus GN=Cdc42ep5 PE=1 SV=2</t>
  </si>
  <si>
    <t>sp|Q9WTL8-2|BMAL1_MOUSE</t>
  </si>
  <si>
    <t>Arntl</t>
  </si>
  <si>
    <t xml:space="preserve"> Isoform 2 of Aryl hydrocarbon receptor nuclear translocator-like protein 1 OS=Mus musculus GN=Arntl</t>
  </si>
  <si>
    <t>sp|Q8K078-2|SO4A1_MOUSE</t>
  </si>
  <si>
    <t>Slco4a1</t>
  </si>
  <si>
    <t xml:space="preserve"> Isoform 2 of Solute carrier organic anion transporter family member 4A1 OS=Mus musculus GN=Slco4a1</t>
  </si>
  <si>
    <t>sp|O89114|DNJB5_MOUSE</t>
  </si>
  <si>
    <t>Dnajb5</t>
  </si>
  <si>
    <t xml:space="preserve"> DnaJ homolog subfamily B member 5 OS=Mus musculus GN=Dnajb5 PE=2 SV=1</t>
  </si>
  <si>
    <t>sp|Q33DR2|DPS1_MOUSE</t>
  </si>
  <si>
    <t>Pdss1</t>
  </si>
  <si>
    <t xml:space="preserve"> Decaprenyl-diphosphate synthase subunit 1 OS=Mus musculus GN=Pdss1 PE=1 SV=1</t>
  </si>
  <si>
    <t>sp|Q02853|MMP11_MOUSE</t>
  </si>
  <si>
    <t>Mmp11</t>
  </si>
  <si>
    <t xml:space="preserve"> Stromelysin-3 OS=Mus musculus GN=Mmp11 PE=1 SV=2</t>
  </si>
  <si>
    <t>sp|Q8VHQ9|ACO11_MOUSE</t>
  </si>
  <si>
    <t>Acot11</t>
  </si>
  <si>
    <t xml:space="preserve"> Acyl-coenzyme A thioesterase 11 OS=Mus musculus GN=Acot11 PE=2 SV=1</t>
  </si>
  <si>
    <t>sp|P12399|CTL2A_MOUSE</t>
  </si>
  <si>
    <t>Ctla2a</t>
  </si>
  <si>
    <t xml:space="preserve"> Protein CTLA-2-alpha OS=Mus musculus GN=Ctla2a PE=2 SV=2</t>
  </si>
  <si>
    <t>sp|Q14BA6|CM033_MOUSE</t>
  </si>
  <si>
    <t>Awms3</t>
  </si>
  <si>
    <t xml:space="preserve"> Uncharacterized protein C13orf33 homolog OS=Mus musculus GN=Awms3 PE=2 SV=2</t>
  </si>
  <si>
    <t>sp|Q61091|FZD8_MOUSE</t>
  </si>
  <si>
    <t>Fzd8</t>
  </si>
  <si>
    <t xml:space="preserve"> Frizzled-8 OS=Mus musculus GN=Fzd8 PE=1 SV=2</t>
  </si>
  <si>
    <t>tr|Q8CIE4|Q8CIE4_MOUSE</t>
  </si>
  <si>
    <t>Parp10</t>
  </si>
  <si>
    <t xml:space="preserve"> Plec1 protein OS=Mus musculus GN=Parp10 PE=2 SV=1</t>
  </si>
  <si>
    <t>tr|Q9DAY6|Q9DAY6_MOUSE</t>
  </si>
  <si>
    <t>1600012F09</t>
  </si>
  <si>
    <t xml:space="preserve"> MCG16556, isoform CRA_a OS=Mus musculus GN=1600012F09Rik PE=2 SV=1</t>
  </si>
  <si>
    <t>sp|Q3TAP4|YK046_MOUSE</t>
  </si>
  <si>
    <t>Gm962</t>
  </si>
  <si>
    <t xml:space="preserve"> Uncharacterized protein DKFZp761E198 homolog OS=Mus musculus GN=Gm962 PE=2 SV=1</t>
  </si>
  <si>
    <t>sp|Q9JKL4|NDUF3_MOUSE</t>
  </si>
  <si>
    <t>Ndufaf3</t>
  </si>
  <si>
    <t xml:space="preserve"> NADH dehydrogenase [ubiquinone] 1 alpha subcomplex assembly factor 3 OS=Mus musculus GN=Ndufaf3 PE=2 SV=1</t>
  </si>
  <si>
    <t>sp|Q8VDG7|PAFA2_MOUSE</t>
  </si>
  <si>
    <t>Pafah2</t>
  </si>
  <si>
    <t xml:space="preserve"> Platelet-activating factor acetylhydrolase 2, cytoplasmic OS=Mus musculus GN=Pafah2 PE=2 SV=2</t>
  </si>
  <si>
    <t>sp|Q99KJ5|TCF19_MOUSE</t>
  </si>
  <si>
    <t>Tcf19</t>
  </si>
  <si>
    <t xml:space="preserve"> Transcription factor 19-like protein OS=Mus musculus GN=Tcf19 PE=2 SV=1</t>
  </si>
  <si>
    <t>tr|Q3V113|Q3V113_MOUSE</t>
  </si>
  <si>
    <t>Pygo2</t>
  </si>
  <si>
    <t xml:space="preserve"> Uncharacterized protein OS=Mus musculus GN=Pygo2 PE=2 SV=1</t>
  </si>
  <si>
    <t>sp|Q61026|NCOA2_MOUSE</t>
  </si>
  <si>
    <t>Ncoa2</t>
  </si>
  <si>
    <t xml:space="preserve"> Nuclear receptor coactivator 2 OS=Mus musculus GN=Ncoa2 PE=1 SV=3</t>
  </si>
  <si>
    <t>sp|Q9CQ25|MZT2_MOUSE</t>
  </si>
  <si>
    <t>Mzt2</t>
  </si>
  <si>
    <t xml:space="preserve"> Mitotic-spindle organizing protein 2 OS=Mus musculus GN=Mzt2 PE=1 SV=1</t>
  </si>
  <si>
    <t>tr|Q0VAW6|Q0VAW6_MOUSE</t>
  </si>
  <si>
    <t>8030462N17</t>
  </si>
  <si>
    <t xml:space="preserve"> RIKEN cDNA 8030462N17, isoform CRA_a OS=Mus musculus GN=8030462N17Rik PE=2 SV=1</t>
  </si>
  <si>
    <t>sp|Q99J56|DERL1_MOUSE</t>
  </si>
  <si>
    <t>Derl1</t>
  </si>
  <si>
    <t xml:space="preserve"> Derlin-1 OS=Mus musculus GN=Derl1 PE=2 SV=1</t>
  </si>
  <si>
    <t>sp|P58158|B3GA3_MOUSE</t>
  </si>
  <si>
    <t>B3gat3</t>
  </si>
  <si>
    <t xml:space="preserve"> Galactosylgalactosylxylosylprotein 3-beta-glucuronosyltransferase 3 OS=Mus musculus GN=B3gat3 PE=2 SV=1</t>
  </si>
  <si>
    <t>tr|Q6SKR2|Q6SKR2_MOUSE</t>
  </si>
  <si>
    <t>N6amt1</t>
  </si>
  <si>
    <t xml:space="preserve"> HemK methyltransferase family member 2, isoform CRA_c OS=Mus musculus GN=N6amt1 PE=2 SV=1</t>
  </si>
  <si>
    <t>sp|Q61469|LPP1_MOUSE</t>
  </si>
  <si>
    <t>Ppap2a</t>
  </si>
  <si>
    <t xml:space="preserve"> Lipid phosphate phosphohydrolase 1 OS=Mus musculus GN=Ppap2a PE=1 SV=1</t>
  </si>
  <si>
    <t>sp|Q570Y9-2|DPTOR_MOUSE</t>
  </si>
  <si>
    <t>Deptor</t>
  </si>
  <si>
    <t xml:space="preserve"> Isoform 2 of DEP domain-containing mTOR-interacting protein OS=Mus musculus GN=Deptor</t>
  </si>
  <si>
    <t>tr|Q8R3P8|Q8R3P8_MOUSE</t>
  </si>
  <si>
    <t>Rnf113a1</t>
  </si>
  <si>
    <t xml:space="preserve"> Ring finger protein 113A1 OS=Mus musculus GN=Rnf113a1 PE=2 SV=1</t>
  </si>
  <si>
    <t>sp|Q9Z0V8|TI17A_MOUSE</t>
  </si>
  <si>
    <t>Timm17a</t>
  </si>
  <si>
    <t xml:space="preserve"> Mitochondrial import inner membrane translocase subunit Tim17-A OS=Mus musculus GN=Timm17a PE=2 SV=1</t>
  </si>
  <si>
    <t>sp|O88697|STK16_MOUSE</t>
  </si>
  <si>
    <t>Stk16</t>
  </si>
  <si>
    <t xml:space="preserve"> Serine/threonine-protein kinase 16 OS=Mus musculus GN=Stk16 PE=2 SV=3</t>
  </si>
  <si>
    <t>sp|Q9CY94|PSF3_MOUSE</t>
  </si>
  <si>
    <t>Gins3</t>
  </si>
  <si>
    <t xml:space="preserve"> DNA replication complex GINS protein PSF3 OS=Mus musculus GN=Gins3 PE=2 SV=1</t>
  </si>
  <si>
    <t>sp|P41438-2|S19A1_MOUSE</t>
  </si>
  <si>
    <t>Slc19a1</t>
  </si>
  <si>
    <t xml:space="preserve"> Isoform 2 of Folate transporter 1 OS=Mus musculus GN=Slc19a1</t>
  </si>
  <si>
    <t>sp|Q61337|BAD_MOUSE</t>
  </si>
  <si>
    <t>Bad</t>
  </si>
  <si>
    <t xml:space="preserve"> Bcl2 antagonist of cell death OS=Mus musculus GN=Bad PE=1 SV=1</t>
  </si>
  <si>
    <t>tr|D3YXS7|D3YXS7_MOUSE</t>
  </si>
  <si>
    <t>Fam98c</t>
  </si>
  <si>
    <t xml:space="preserve"> Uncharacterized protein OS=Mus musculus GN=Fam98c PE=4 SV=1</t>
  </si>
  <si>
    <t>sp|Q0VEE6|ZN800_MOUSE</t>
  </si>
  <si>
    <t>Znf800</t>
  </si>
  <si>
    <t xml:space="preserve"> Zinc finger protein 800 OS=Mus musculus GN=Znf800 PE=1 SV=1</t>
  </si>
  <si>
    <t>tr|Q9DC47|Q9DC47_MOUSE</t>
  </si>
  <si>
    <t>Zfp869</t>
  </si>
  <si>
    <t xml:space="preserve"> Uncharacterized protein OS=Mus musculus GN=Zfp869 PE=2 SV=1</t>
  </si>
  <si>
    <t>sp|Q99N91|RM34_MOUSE</t>
  </si>
  <si>
    <t>Mrpl34</t>
  </si>
  <si>
    <t xml:space="preserve"> 39S ribosomal protein L34, mitochondrial OS=Mus musculus GN=Mrpl34 PE=2 SV=1</t>
  </si>
  <si>
    <t>sp|Q6AZB0-3|BOC_MOUSE</t>
  </si>
  <si>
    <t>Boc</t>
  </si>
  <si>
    <t xml:space="preserve"> Isoform 3 of Brother of CDO OS=Mus musculus GN=Boc</t>
  </si>
  <si>
    <t>sp|P70414|NAC1_MOUSE</t>
  </si>
  <si>
    <t>Slc8a1</t>
  </si>
  <si>
    <t xml:space="preserve"> Sodium/calcium exchanger 1 OS=Mus musculus GN=Slc8a1 PE=1 SV=1</t>
  </si>
  <si>
    <t>sp|Q9CQY2|F103A_MOUSE</t>
  </si>
  <si>
    <t>Fam103a1</t>
  </si>
  <si>
    <t xml:space="preserve"> Protein FAM103A1 OS=Mus musculus GN=Fam103a1 PE=2 SV=1</t>
  </si>
  <si>
    <t>tr|E9Q8X5|E9Q8X5_MOUSE</t>
  </si>
  <si>
    <t>Zbtb10</t>
  </si>
  <si>
    <t xml:space="preserve"> Uncharacterized protein OS=Mus musculus GN=Zbtb10 PE=4 SV=1</t>
  </si>
  <si>
    <t>sp|Q99LC9|PEX6_MOUSE</t>
  </si>
  <si>
    <t>Pex6</t>
  </si>
  <si>
    <t xml:space="preserve"> Peroxisome assembly factor 2 OS=Mus musculus GN=Pex6 PE=2 SV=1</t>
  </si>
  <si>
    <t>sp|Q9CXG9|PHF19_MOUSE</t>
  </si>
  <si>
    <t>Phf19</t>
  </si>
  <si>
    <t xml:space="preserve"> PHD finger protein 19 OS=Mus musculus GN=Phf19 PE=2 SV=1</t>
  </si>
  <si>
    <t>sp|Q9D842|APLF_MOUSE</t>
  </si>
  <si>
    <t>Aplf</t>
  </si>
  <si>
    <t xml:space="preserve"> Aprataxin and PNK-like factor OS=Mus musculus GN=Aplf PE=2 SV=2</t>
  </si>
  <si>
    <t>tr|Q9Z150|Q9Z150_MOUSE</t>
  </si>
  <si>
    <t>Zbtb12</t>
  </si>
  <si>
    <t xml:space="preserve"> Uncharacterized protein OS=Mus musculus GN=Zbtb12 PE=2 SV=1</t>
  </si>
  <si>
    <t>sp|Q9CYP7|SESN3_MOUSE</t>
  </si>
  <si>
    <t>Sesn3</t>
  </si>
  <si>
    <t xml:space="preserve"> Sestrin-3 OS=Mus musculus GN=Sesn3 PE=2 SV=1</t>
  </si>
  <si>
    <t>sp|Q9DCU6|RM04_MOUSE</t>
  </si>
  <si>
    <t>Mrpl4</t>
  </si>
  <si>
    <t xml:space="preserve"> 39S ribosomal protein L4, mitochondrial OS=Mus musculus GN=Mrpl4 PE=2 SV=1</t>
  </si>
  <si>
    <t>sp|Q80XU8|LRFN4_MOUSE</t>
  </si>
  <si>
    <t>Lrfn4</t>
  </si>
  <si>
    <t xml:space="preserve"> Leucine-rich repeat and fibronectin type-III domain-containing protein 4 OS=Mus musculus GN=Lrfn4 PE=1 SV=1</t>
  </si>
  <si>
    <t>sp|Q8CC21|TTC19_MOUSE</t>
  </si>
  <si>
    <t>Ttc19</t>
  </si>
  <si>
    <t xml:space="preserve"> Tetratricopeptide repeat protein 19, mitochondrial OS=Mus musculus GN=Ttc19 PE=1 SV=1</t>
  </si>
  <si>
    <t>sp|Q810P3|CDKN3_MOUSE</t>
  </si>
  <si>
    <t>Cdkn3</t>
  </si>
  <si>
    <t xml:space="preserve"> Cyclin-dependent kinase inhibitor 3 OS=Mus musculus GN=Cdkn3 PE=2 SV=1</t>
  </si>
  <si>
    <t>sp|Q9JKD3|SCAM5_MOUSE</t>
  </si>
  <si>
    <t>Scamp5</t>
  </si>
  <si>
    <t xml:space="preserve"> Secretory carrier-associated membrane protein 5 OS=Mus musculus GN=Scamp5 PE=2 SV=1</t>
  </si>
  <si>
    <t>sp|Q9EPL4|METL9_MOUSE</t>
  </si>
  <si>
    <t>Mettl9</t>
  </si>
  <si>
    <t xml:space="preserve"> Methyltransferase-like protein 9 OS=Mus musculus GN=Mettl9 PE=2 SV=1</t>
  </si>
  <si>
    <t>sp|A6PWY4-2|WDR76_MOUSE</t>
  </si>
  <si>
    <t>Wdr76</t>
  </si>
  <si>
    <t xml:space="preserve"> Isoform 2 of WD repeat-containing protein 76 OS=Mus musculus GN=Wdr76</t>
  </si>
  <si>
    <t>sp|Q8CIM3|D2HDH_MOUSE</t>
  </si>
  <si>
    <t>D2hgdh</t>
  </si>
  <si>
    <t xml:space="preserve"> D-2-hydroxyglutarate dehydrogenase, mitochondrial OS=Mus musculus GN=D2hgdh PE=2 SV=2</t>
  </si>
  <si>
    <t>sp|Q8CIG9|FBXL8_MOUSE</t>
  </si>
  <si>
    <t>Fbxl8</t>
  </si>
  <si>
    <t xml:space="preserve"> F-box/LRR-repeat protein 8 OS=Mus musculus GN=Fbxl8 PE=1 SV=1</t>
  </si>
  <si>
    <t>sp|Q8VBT6|APOBR_MOUSE</t>
  </si>
  <si>
    <t>Apobr</t>
  </si>
  <si>
    <t xml:space="preserve"> Apolipoprotein B receptor OS=Mus musculus GN=Apobr PE=1 SV=1</t>
  </si>
  <si>
    <t>tr|Q3TDV8|Q3TDV8_MOUSE</t>
  </si>
  <si>
    <t>Zfp444</t>
  </si>
  <si>
    <t xml:space="preserve"> Uncharacterized protein OS=Mus musculus GN=Zfp444 PE=2 SV=1</t>
  </si>
  <si>
    <t>sp|Q0VBD2|MCM10_MOUSE</t>
  </si>
  <si>
    <t>Mcm10</t>
  </si>
  <si>
    <t xml:space="preserve"> Protein MCM10 homolog OS=Mus musculus GN=Mcm10 PE=2 SV=1</t>
  </si>
  <si>
    <t>sp|Q8BLV3|SL9A7_MOUSE</t>
  </si>
  <si>
    <t>Slc9a7</t>
  </si>
  <si>
    <t xml:space="preserve"> Sodium/hydrogen exchanger 7 OS=Mus musculus GN=Slc9a7 PE=2 SV=1</t>
  </si>
  <si>
    <t>sp|Q8QZR4|OAF_MOUSE</t>
  </si>
  <si>
    <t>Oaf</t>
  </si>
  <si>
    <t xml:space="preserve"> Out at first protein homolog OS=Mus musculus GN=Oaf PE=2 SV=1</t>
  </si>
  <si>
    <t>sp|Q9DBA6|TYSD1_MOUSE</t>
  </si>
  <si>
    <t>Tysnd1</t>
  </si>
  <si>
    <t xml:space="preserve"> Peroxisomal leader peptide-processing protease OS=Mus musculus GN=Tysnd1 PE=1 SV=1</t>
  </si>
  <si>
    <t>sp|Q6IR37|ZDH24_MOUSE</t>
  </si>
  <si>
    <t>Zdhhc24</t>
  </si>
  <si>
    <t xml:space="preserve"> Probable palmitoyltransferase ZDHHC24 OS=Mus musculus GN=Zdhhc24 PE=2 SV=2</t>
  </si>
  <si>
    <t>sp|Q9CR24|NUDT8_MOUSE</t>
  </si>
  <si>
    <t>Nudt8</t>
  </si>
  <si>
    <t xml:space="preserve"> Nucleoside diphosphate-linked moiety X motif 8, mitochondrial OS=Mus musculus GN=Nudt8 PE=1 SV=1</t>
  </si>
  <si>
    <t>sp|Q64143|P55G_MOUSE</t>
  </si>
  <si>
    <t>Pik3r3</t>
  </si>
  <si>
    <t xml:space="preserve"> Phosphatidylinositol 3-kinase regulatory subunit gamma OS=Mus musculus GN=Pik3r3 PE=1 SV=1</t>
  </si>
  <si>
    <t>sp|Q8BMQ3-2|BNC2_MOUSE</t>
  </si>
  <si>
    <t>Bnc2</t>
  </si>
  <si>
    <t xml:space="preserve"> Isoform 2 of Zinc finger protein basonuclin-2 OS=Mus musculus GN=Bnc2</t>
  </si>
  <si>
    <t>sp|P12032|TIMP1_MOUSE</t>
  </si>
  <si>
    <t>Timp1</t>
  </si>
  <si>
    <t xml:space="preserve"> Metalloproteinase inhibitor 1 OS=Mus musculus GN=Timp1 PE=2 SV=2</t>
  </si>
  <si>
    <t>sp|Q80TA1|EPT1_MOUSE</t>
  </si>
  <si>
    <t>Ept1</t>
  </si>
  <si>
    <t xml:space="preserve"> Ethanolaminephosphotransferase 1 OS=Mus musculus GN=Ept1 PE=2 SV=3</t>
  </si>
  <si>
    <t>sp|Q9CR59|G45IP_MOUSE</t>
  </si>
  <si>
    <t>Gadd45gip1</t>
  </si>
  <si>
    <t xml:space="preserve"> Growth arrest and DNA damage-inducible proteins-interacting protein 1 OS=Mus musculus GN=Gadd45gip1 PE=2 SV=1</t>
  </si>
  <si>
    <t>sp|Q8VCL2|SCO2_MOUSE</t>
  </si>
  <si>
    <t>Sco2</t>
  </si>
  <si>
    <t xml:space="preserve"> Protein SCO2 homolog, mitochondrial OS=Mus musculus GN=Sco2 PE=2 SV=1</t>
  </si>
  <si>
    <t>sp|P70444|BID_MOUSE</t>
  </si>
  <si>
    <t>Bid</t>
  </si>
  <si>
    <t xml:space="preserve"> BH3-interacting domain death agonist OS=Mus musculus GN=Bid PE=1 SV=2</t>
  </si>
  <si>
    <t>sp|Q8BVM4|ADC_MOUSE</t>
  </si>
  <si>
    <t>Adc</t>
  </si>
  <si>
    <t xml:space="preserve"> Antizyme inhibitor 2 OS=Mus musculus GN=Adc PE=2 SV=1</t>
  </si>
  <si>
    <t>sp|Q8CD26|S35E1_MOUSE</t>
  </si>
  <si>
    <t>Slc35e1</t>
  </si>
  <si>
    <t xml:space="preserve"> Solute carrier family 35 member E1 OS=Mus musculus GN=Slc35e1 PE=1 SV=2</t>
  </si>
  <si>
    <t>sp|Q921G6|LRCH4_MOUSE</t>
  </si>
  <si>
    <t>Lrch4</t>
  </si>
  <si>
    <t xml:space="preserve"> Leucine-rich repeat and calponin homology domain-containing protein 4 OS=Mus musculus GN=Lrch4 PE=2 SV=1</t>
  </si>
  <si>
    <t>sp|Q8BMT9-2|HHAT_MOUSE</t>
  </si>
  <si>
    <t>Hhat</t>
  </si>
  <si>
    <t xml:space="preserve"> Isoform 2 of Protein-cysteine N-palmitoyltransferase HHAT OS=Mus musculus GN=Hhat</t>
  </si>
  <si>
    <t>sp|Q9Z2A9|GGT5_MOUSE</t>
  </si>
  <si>
    <t>Ggt5</t>
  </si>
  <si>
    <t xml:space="preserve"> Gamma-glutamyltransferase 5 OS=Mus musculus GN=Ggt5 PE=2 SV=1</t>
  </si>
  <si>
    <t>sp|Q9DD16|NUD22_MOUSE</t>
  </si>
  <si>
    <t>Nudt22</t>
  </si>
  <si>
    <t xml:space="preserve"> Nucleoside diphosphate-linked moiety X motif 22 OS=Mus musculus GN=Nudt22 PE=2 SV=1</t>
  </si>
  <si>
    <t>sp|Q8BFR6|ZFAN1_MOUSE</t>
  </si>
  <si>
    <t>Zfand1</t>
  </si>
  <si>
    <t xml:space="preserve"> AN1-type zinc finger protein 1 OS=Mus musculus GN=Zfand1 PE=1 SV=1</t>
  </si>
  <si>
    <t>sp|O35083|PLCA_MOUSE</t>
  </si>
  <si>
    <t>Agpat1</t>
  </si>
  <si>
    <t xml:space="preserve"> 1-acyl-sn-glycerol-3-phosphate acyltransferase alpha OS=Mus musculus GN=Agpat1 PE=2 SV=1</t>
  </si>
  <si>
    <t>sp|Q7TQJ1|MALD1_MOUSE</t>
  </si>
  <si>
    <t>Marveld1</t>
  </si>
  <si>
    <t xml:space="preserve"> Putative MARVEL domain-containing protein 1 OS=Mus musculus GN=Marveld1 PE=5 SV=1</t>
  </si>
  <si>
    <t>sp|Q9R1Q7|PLP2_MOUSE</t>
  </si>
  <si>
    <t>Plp2</t>
  </si>
  <si>
    <t xml:space="preserve"> Proteolipid protein 2 OS=Mus musculus GN=Plp2 PE=2 SV=1</t>
  </si>
  <si>
    <t>sp|Q920D3|MED28_MOUSE</t>
  </si>
  <si>
    <t>Med28</t>
  </si>
  <si>
    <t xml:space="preserve"> Mediator of RNA polymerase II transcription subunit 28 OS=Mus musculus GN=Med28 PE=1 SV=2</t>
  </si>
  <si>
    <t>sp|Q8CIB6|CT030_MOUSE</t>
  </si>
  <si>
    <t xml:space="preserve"> UPF0414 transmembrane protein C20orf30 homolog OS=Mus musculus PE=1 SV=1</t>
  </si>
  <si>
    <t>sp|Q69ZF3|GBA2_MOUSE</t>
  </si>
  <si>
    <t>Gba2</t>
  </si>
  <si>
    <t xml:space="preserve"> Non-lysosomal glucosylceramidase OS=Mus musculus GN=Gba2 PE=2 SV=2</t>
  </si>
  <si>
    <t>sp|Q8R2R6|MTG1_MOUSE</t>
  </si>
  <si>
    <t>Mtg1</t>
  </si>
  <si>
    <t xml:space="preserve"> Mitochondrial GTPase 1 OS=Mus musculus GN=Mtg1 PE=2 SV=2</t>
  </si>
  <si>
    <t>sp|Q80U38|KHNYN_MOUSE</t>
  </si>
  <si>
    <t>Khnyn</t>
  </si>
  <si>
    <t xml:space="preserve"> Protein KHNYN OS=Mus musculus GN=Khnyn PE=2 SV=2</t>
  </si>
  <si>
    <t>sp|Q3UMM4|CDK10_MOUSE</t>
  </si>
  <si>
    <t>Cdk10</t>
  </si>
  <si>
    <t xml:space="preserve"> Cyclin-dependent kinase 10 OS=Mus musculus GN=Cdk10 PE=2 SV=1</t>
  </si>
  <si>
    <t>sp|P11835|ITB2_MOUSE</t>
  </si>
  <si>
    <t>Itgb2</t>
  </si>
  <si>
    <t xml:space="preserve"> Integrin beta-2 OS=Mus musculus GN=Itgb2 PE=2 SV=2</t>
  </si>
  <si>
    <t>sp|Q8CDD8-2|KCD20_MOUSE</t>
  </si>
  <si>
    <t>Kctd20</t>
  </si>
  <si>
    <t xml:space="preserve"> Isoform 2 of BTB/POZ domain-containing protein KCTD20 OS=Mus musculus GN=Kctd20</t>
  </si>
  <si>
    <t>sp|Q9R1V7-2|ADA23_MOUSE</t>
  </si>
  <si>
    <t>Adam23</t>
  </si>
  <si>
    <t xml:space="preserve"> Isoform Beta of Disintegrin and metalloproteinase domain-containing protein 23 OS=Mus musculus GN=Adam23</t>
  </si>
  <si>
    <t>sp|Q9DAC9|PO5F2_MOUSE</t>
  </si>
  <si>
    <t>Pou5f2</t>
  </si>
  <si>
    <t xml:space="preserve"> POU domain, class 5, transcription factor 2 OS=Mus musculus GN=Pou5f2 PE=2 SV=1</t>
  </si>
  <si>
    <t>sp|Q8BXG3-2|IFT57_MOUSE</t>
  </si>
  <si>
    <t>Ift57</t>
  </si>
  <si>
    <t xml:space="preserve"> Isoform 2 of Intraflagellar transport protein 57 homolog OS=Mus musculus GN=Ift57</t>
  </si>
  <si>
    <t>sp|Q9D7K5|AT5SL_MOUSE</t>
  </si>
  <si>
    <t>Atp5sl</t>
  </si>
  <si>
    <t xml:space="preserve"> ATP synthase subunit s-like protein OS=Mus musculus GN=Atp5sl PE=2 SV=1</t>
  </si>
  <si>
    <t>sp|O70477|PKNX1_MOUSE</t>
  </si>
  <si>
    <t>Pknox1</t>
  </si>
  <si>
    <t xml:space="preserve"> Homeobox protein PKNOX1 OS=Mus musculus GN=Pknox1 PE=2 SV=3</t>
  </si>
  <si>
    <t>sp|Q9D1D6|CTHR1_MOUSE</t>
  </si>
  <si>
    <t>Cthrc1</t>
  </si>
  <si>
    <t xml:space="preserve"> Collagen triple helix repeat-containing protein 1 OS=Mus musculus GN=Cthrc1 PE=2 SV=1</t>
  </si>
  <si>
    <t>sp|Q9Z2E9|BSCL2_MOUSE</t>
  </si>
  <si>
    <t>Bscl2</t>
  </si>
  <si>
    <t xml:space="preserve"> Seipin OS=Mus musculus GN=Bscl2 PE=2 SV=2</t>
  </si>
  <si>
    <t>sp|P0C7N9|PSMG4_MOUSE</t>
  </si>
  <si>
    <t>Psmg4</t>
  </si>
  <si>
    <t xml:space="preserve"> Proteasome assembly chaperone 4 OS=Mus musculus GN=Psmg4 PE=1 SV=1</t>
  </si>
  <si>
    <t>sp|Q8K207|CA021_MOUSE</t>
  </si>
  <si>
    <t xml:space="preserve"> Uncharacterized protein C1orf21 homolog OS=Mus musculus PE=1 SV=1</t>
  </si>
  <si>
    <t>tr|Q6PAJ0|Q6PAJ0_MOUSE</t>
  </si>
  <si>
    <t>Sclt1</t>
  </si>
  <si>
    <t xml:space="preserve"> Sclt1 protein OS=Mus musculus GN=Sclt1 PE=2 SV=1</t>
  </si>
  <si>
    <t>sp|Q8BI36-2|JKAMP_MOUSE</t>
  </si>
  <si>
    <t>Jkamp</t>
  </si>
  <si>
    <t xml:space="preserve"> Isoform 2 of JNK1/MAPK8-associated membrane protein OS=Mus musculus GN=Jkamp</t>
  </si>
  <si>
    <t>sp|Q8BVH9-2|METL6_MOUSE</t>
  </si>
  <si>
    <t>Mettl6</t>
  </si>
  <si>
    <t xml:space="preserve"> Isoform 2 of Methyltransferase-like protein 6 OS=Mus musculus GN=Mettl6</t>
  </si>
  <si>
    <t>sp|P58059|RT21_MOUSE</t>
  </si>
  <si>
    <t>Mrps21</t>
  </si>
  <si>
    <t xml:space="preserve"> 28S ribosomal protein S21, mitochondrial OS=Mus musculus GN=Mrps21 PE=2 SV=1</t>
  </si>
  <si>
    <t>tr|Q99LF7|Q99LF7_MOUSE</t>
  </si>
  <si>
    <t>Dcaf4</t>
  </si>
  <si>
    <t xml:space="preserve"> Uncharacterized protein OS=Mus musculus GN=Dcaf4 PE=2 SV=1</t>
  </si>
  <si>
    <t>sp|Q8VEB6|RNZ1_MOUSE</t>
  </si>
  <si>
    <t>Elac1</t>
  </si>
  <si>
    <t xml:space="preserve"> Zinc phosphodiesterase ELAC protein 1 OS=Mus musculus GN=Elac1 PE=2 SV=1</t>
  </si>
  <si>
    <t>tr|Q7TRY0|Q7TRY0_MOUSE</t>
  </si>
  <si>
    <t>Olfr374</t>
  </si>
  <si>
    <t xml:space="preserve"> MCG1035775 OS=Mus musculus GN=Olfr374 PE=2 SV=1</t>
  </si>
  <si>
    <t>sp|Q8R0N6-2|HOT_MOUSE</t>
  </si>
  <si>
    <t>Adhfe1</t>
  </si>
  <si>
    <t xml:space="preserve"> Isoform 2 of Hydroxyacid-oxoacid transhydrogenase, mitochondrial OS=Mus musculus GN=Adhfe1</t>
  </si>
  <si>
    <t>sp|Q6J9G1-2|STYK1_MOUSE</t>
  </si>
  <si>
    <t>Styk1</t>
  </si>
  <si>
    <t xml:space="preserve"> Isoform 2 of Tyrosine-protein kinase STYK1 OS=Mus musculus GN=Styk1</t>
  </si>
  <si>
    <t>sp|Q8K386|RAB15_MOUSE</t>
  </si>
  <si>
    <t>Rab15</t>
  </si>
  <si>
    <t xml:space="preserve"> Ras-related protein Rab-15 OS=Mus musculus GN=Rab15 PE=1 SV=1</t>
  </si>
  <si>
    <t>sp|Q7TSG1-2|CE120_MOUSE</t>
  </si>
  <si>
    <t>Cep120</t>
  </si>
  <si>
    <t xml:space="preserve"> Isoform 2 of Centrosomal protein of 120 kDa OS=Mus musculus GN=Cep120</t>
  </si>
  <si>
    <t>sp|Q91YK0-2|LRC49_MOUSE</t>
  </si>
  <si>
    <t>Lrrc49</t>
  </si>
  <si>
    <t xml:space="preserve"> Isoform 2 of Leucine-rich repeat-containing protein 49 OS=Mus musculus GN=Lrrc49</t>
  </si>
  <si>
    <t>sp|Q3UMZ3-2|PPC1B_MOUSE</t>
  </si>
  <si>
    <t>Ppapdc1b</t>
  </si>
  <si>
    <t xml:space="preserve"> Isoform 2 of Phosphatidate phosphatase PPAPDC1B OS=Mus musculus GN=Ppapdc1b</t>
  </si>
  <si>
    <t>sp|Q9CYZ6|CS060_MOUSE</t>
  </si>
  <si>
    <t xml:space="preserve"> Uncharacterized protein C19orf60 homolog OS=Mus musculus PE=2 SV=1</t>
  </si>
  <si>
    <t>sp|Q8K0L9-2|ZBT20_MOUSE</t>
  </si>
  <si>
    <t>Zbtb20</t>
  </si>
  <si>
    <t xml:space="preserve"> Isoform 2 of Zinc finger and BTB domain-containing protein 20 OS=Mus musculus GN=Zbtb20</t>
  </si>
  <si>
    <t>sp|P70191|TRAF5_MOUSE</t>
  </si>
  <si>
    <t>Traf5</t>
  </si>
  <si>
    <t xml:space="preserve"> TNF receptor-associated factor 5 OS=Mus musculus GN=Traf5 PE=1 SV=1</t>
  </si>
  <si>
    <t>sp|Q8BMJ7|CGRF1_MOUSE</t>
  </si>
  <si>
    <t>Cgrrf1</t>
  </si>
  <si>
    <t xml:space="preserve"> Cell growth regulator with RING finger domain protein 1 OS=Mus musculus GN=Cgrrf1 PE=2 SV=1</t>
  </si>
  <si>
    <t>sp|Q3UJP5|CH037_MOUSE</t>
  </si>
  <si>
    <t xml:space="preserve"> Uncharacterized protein C8orf37 homolog OS=Mus musculus PE=2 SV=1</t>
  </si>
  <si>
    <t>sp|Q6KAQ7|ZZZ3_MOUSE</t>
  </si>
  <si>
    <t>Zzz3</t>
  </si>
  <si>
    <t xml:space="preserve"> ZZ-type zinc finger-containing protein 3 OS=Mus musculus GN=Zzz3 PE=2 SV=2</t>
  </si>
  <si>
    <t>sp|Q3UF25|TM110_MOUSE</t>
  </si>
  <si>
    <t>Tmem110</t>
  </si>
  <si>
    <t xml:space="preserve"> Transmembrane protein 110 OS=Mus musculus GN=Tmem110 PE=2 SV=1</t>
  </si>
  <si>
    <t>sp|P97478|COQ7_MOUSE</t>
  </si>
  <si>
    <t>Coq7</t>
  </si>
  <si>
    <t xml:space="preserve"> Ubiquinone biosynthesis protein COQ7 homolog OS=Mus musculus GN=Coq7 PE=2 SV=3</t>
  </si>
  <si>
    <t>sp|P61079|UB2D3_MOUSE</t>
  </si>
  <si>
    <t>Ube2d3</t>
  </si>
  <si>
    <t xml:space="preserve"> Ubiquitin-conjugating enzyme E2 D3 OS=Mus musculus GN=Ube2d3 PE=1 SV=1</t>
  </si>
  <si>
    <t>sp|P61080|UB2D1_MOUSE</t>
  </si>
  <si>
    <t>Ube2d1</t>
  </si>
  <si>
    <t xml:space="preserve"> Ubiquitin-conjugating enzyme E2 D1 OS=Mus musculus GN=Ube2d1 PE=2 SV=1</t>
  </si>
  <si>
    <t>sp|Q02526|ZFP41_MOUSE</t>
  </si>
  <si>
    <t>Zfp41</t>
  </si>
  <si>
    <t xml:space="preserve"> Zinc finger protein 41 OS=Mus musculus GN=Zfp41 PE=2 SV=2</t>
  </si>
  <si>
    <t>sp|Q8BSU7|MOL2A_MOUSE</t>
  </si>
  <si>
    <t>Mobkl2a</t>
  </si>
  <si>
    <t xml:space="preserve"> Mps one binder kinase activator-like 2A OS=Mus musculus GN=Mobkl2a PE=2 SV=1</t>
  </si>
  <si>
    <t>sp|Q3UHX9|CI114_MOUSE</t>
  </si>
  <si>
    <t>D2Wsu81e</t>
  </si>
  <si>
    <t xml:space="preserve"> Uncharacterized protein C9orf114 homolog OS=Mus musculus GN=D2Wsu81e PE=2 SV=1</t>
  </si>
  <si>
    <t>tr|Q504M2|Q504M2_MOUSE</t>
  </si>
  <si>
    <t>Pdp2</t>
  </si>
  <si>
    <t xml:space="preserve"> MCG53395 OS=Mus musculus GN=Pdp2 PE=2 SV=1</t>
  </si>
  <si>
    <t>sp|Q99LI9|CLP1_MOUSE</t>
  </si>
  <si>
    <t>Clp1</t>
  </si>
  <si>
    <t xml:space="preserve"> Polyribonucleotide 5'-hydroxyl-kinase Clp1 OS=Mus musculus GN=Clp1 PE=2 SV=1</t>
  </si>
  <si>
    <t>sp|Q6PB97-2|FXL19_MOUSE</t>
  </si>
  <si>
    <t>Fbxl19</t>
  </si>
  <si>
    <t xml:space="preserve"> Isoform 2 of F-box/LRR-repeat protein 19 OS=Mus musculus GN=Fbxl19</t>
  </si>
  <si>
    <t>sp|A2A9C3-2|SZT2_MOUSE</t>
  </si>
  <si>
    <t>Szt2</t>
  </si>
  <si>
    <t xml:space="preserve"> Isoform 2 of Protein SZT2 OS=Mus musculus GN=Szt2</t>
  </si>
  <si>
    <t>sp|Q99KX1|MLF2_MOUSE</t>
  </si>
  <si>
    <t>Mlf2</t>
  </si>
  <si>
    <t xml:space="preserve"> Myeloid leukemia factor 2 OS=Mus musculus GN=Mlf2 PE=1 SV=1</t>
  </si>
  <si>
    <t>tr|E9Q6P5|E9Q6P5_MOUSE</t>
  </si>
  <si>
    <t>Ttc7b</t>
  </si>
  <si>
    <t xml:space="preserve"> Uncharacterized protein OS=Mus musculus GN=Ttc7b PE=4 SV=1</t>
  </si>
  <si>
    <t>sp|Q8R3F9|STPAP_MOUSE</t>
  </si>
  <si>
    <t>Tut1</t>
  </si>
  <si>
    <t xml:space="preserve"> Speckle targeted PIP5K1A-regulated poly(A) polymerase OS=Mus musculus GN=Tut1 PE=1 SV=1</t>
  </si>
  <si>
    <t>sp|Q62179|SEM4B_MOUSE</t>
  </si>
  <si>
    <t>Sema4b</t>
  </si>
  <si>
    <t xml:space="preserve"> Semaphorin-4B OS=Mus musculus GN=Sema4b PE=1 SV=2</t>
  </si>
  <si>
    <t>sp|Q91VR8|BRK1_MOUSE</t>
  </si>
  <si>
    <t>Brk1</t>
  </si>
  <si>
    <t xml:space="preserve"> Protein BRICK1 OS=Mus musculus GN=Brk1 PE=1 SV=1</t>
  </si>
  <si>
    <t>sp|Q91X58|ZFN2B_MOUSE</t>
  </si>
  <si>
    <t>Zfand2b</t>
  </si>
  <si>
    <t xml:space="preserve"> AN1-type zinc finger protein 2B OS=Mus musculus GN=Zfand2b PE=1 SV=1</t>
  </si>
  <si>
    <t>sp|Q2MV57-2|TECT2_MOUSE</t>
  </si>
  <si>
    <t>Tctn2</t>
  </si>
  <si>
    <t xml:space="preserve"> Isoform 2 of Tectonic-2 OS=Mus musculus GN=Tctn2</t>
  </si>
  <si>
    <t>sp|P63013-2|PRRX1_MOUSE</t>
  </si>
  <si>
    <t>Prrx1</t>
  </si>
  <si>
    <t xml:space="preserve"> Isoform PMX1-A of Paired mesoderm homeobox protein 1 OS=Mus musculus GN=Prrx1</t>
  </si>
  <si>
    <t>sp|Q8K070|SAM14_MOUSE</t>
  </si>
  <si>
    <t>Samd14</t>
  </si>
  <si>
    <t xml:space="preserve"> Sterile alpha motif domain-containing protein 14 OS=Mus musculus GN=Samd14 PE=1 SV=1</t>
  </si>
  <si>
    <t>sp|Q5M8N4-2|D39U1_MOUSE</t>
  </si>
  <si>
    <t>Sdr39u1</t>
  </si>
  <si>
    <t xml:space="preserve"> Isoform 2 of Epimerase family protein SDR39U1 OS=Mus musculus GN=Sdr39u1</t>
  </si>
  <si>
    <t>sp|Q63943-2|MEF2D_MOUSE</t>
  </si>
  <si>
    <t>Mef2d</t>
  </si>
  <si>
    <t xml:space="preserve"> Isoform Muscle of Myocyte-specific enhancer factor 2D OS=Mus musculus GN=Mef2d</t>
  </si>
  <si>
    <t>sp|Q8K015-2|CENPO_MOUSE</t>
  </si>
  <si>
    <t>Cenpo</t>
  </si>
  <si>
    <t xml:space="preserve"> Isoform 2 of Centromere protein O OS=Mus musculus GN=Cenpo</t>
  </si>
  <si>
    <t>sp|Q80XI6|M3K11_MOUSE</t>
  </si>
  <si>
    <t>Map3k11</t>
  </si>
  <si>
    <t xml:space="preserve"> Mitogen-activated protein kinase kinase kinase 11 OS=Mus musculus GN=Map3k11 PE=1 SV=1</t>
  </si>
  <si>
    <t>sp|B1AUC7-2|RHG36_MOUSE</t>
  </si>
  <si>
    <t>Arhgap36</t>
  </si>
  <si>
    <t xml:space="preserve"> Isoform 2 of Rho GTPase-activating protein 36 OS=Mus musculus GN=Arhgap36</t>
  </si>
  <si>
    <t>sp|Q91WV0|NC2B_MOUSE</t>
  </si>
  <si>
    <t>Dr1</t>
  </si>
  <si>
    <t xml:space="preserve"> Protein Dr1 OS=Mus musculus GN=Dr1 PE=2 SV=1</t>
  </si>
  <si>
    <t>sp|Q8K0B2-2|LMBD1_MOUSE</t>
  </si>
  <si>
    <t>Lmbrd1</t>
  </si>
  <si>
    <t xml:space="preserve"> Isoform 2 of Probable lysosomal cobalamin transporter OS=Mus musculus GN=Lmbrd1</t>
  </si>
  <si>
    <t>sp|O35719|RA51B_MOUSE</t>
  </si>
  <si>
    <t>Rad51l1</t>
  </si>
  <si>
    <t xml:space="preserve"> DNA repair protein RAD51 homolog 2 OS=Mus musculus GN=Rad51l1 PE=2 SV=2</t>
  </si>
  <si>
    <t>sp|Q91ZC6|MRGA6_MOUSE</t>
  </si>
  <si>
    <t>Mrgpra6</t>
  </si>
  <si>
    <t xml:space="preserve"> Mas-related G-protein coupled receptor member A6 OS=Mus musculus GN=Mrgpra6 PE=2 SV=1</t>
  </si>
  <si>
    <t>sp|Q80ZW2|CH055_MOUSE</t>
  </si>
  <si>
    <t xml:space="preserve"> UPF0670 protein C8orf55 homolog OS=Mus musculus PE=2 SV=1</t>
  </si>
  <si>
    <t>sp|Q924Z5|TRAM2_MOUSE</t>
  </si>
  <si>
    <t>Tram2</t>
  </si>
  <si>
    <t xml:space="preserve"> Translocating chain-associated membrane protein 2 OS=Mus musculus GN=Tram2 PE=1 SV=1</t>
  </si>
  <si>
    <t>sp|P62069|UBP46_MOUSE</t>
  </si>
  <si>
    <t>Usp46</t>
  </si>
  <si>
    <t xml:space="preserve"> Ubiquitin carboxyl-terminal hydrolase 46 OS=Mus musculus GN=Usp46 PE=1 SV=1</t>
  </si>
  <si>
    <t>sp|Q9WTR6|XCT_MOUSE</t>
  </si>
  <si>
    <t>Slc7a11</t>
  </si>
  <si>
    <t xml:space="preserve"> Cystine/glutamate transporter OS=Mus musculus GN=Slc7a11 PE=1 SV=1</t>
  </si>
  <si>
    <t>sp|Q5F285|CQ061_MOUSE</t>
  </si>
  <si>
    <t xml:space="preserve"> UPF0451 protein C17orf61 homolog OS=Mus musculus PE=2 SV=1</t>
  </si>
  <si>
    <t>sp|P46656|ADX_MOUSE</t>
  </si>
  <si>
    <t>Fdx1</t>
  </si>
  <si>
    <t xml:space="preserve"> Adrenodoxin, mitochondrial OS=Mus musculus GN=Fdx1 PE=2 SV=1</t>
  </si>
  <si>
    <t>sp|A2ARA8|ITA8_MOUSE</t>
  </si>
  <si>
    <t>Itga8</t>
  </si>
  <si>
    <t xml:space="preserve"> Integrin alpha-8 OS=Mus musculus GN=Itga8 PE=1 SV=1</t>
  </si>
  <si>
    <t>sp|Q9ESG9|PMYT1_MOUSE</t>
  </si>
  <si>
    <t>Pkmyt1</t>
  </si>
  <si>
    <t xml:space="preserve"> Membrane-associated tyrosine- and threonine-specific cdc2-inhibitory kinase OS=Mus musculus GN=Pkmyt1 PE=2 SV=3</t>
  </si>
  <si>
    <t>tr|F6T0G2|F6T0G2_MOUSE</t>
  </si>
  <si>
    <t>sp|Q6P5D4|CP135_MOUSE</t>
  </si>
  <si>
    <t>Cep135</t>
  </si>
  <si>
    <t xml:space="preserve"> Centrosomal protein of 135 kDa OS=Mus musculus GN=Cep135 PE=1 SV=1</t>
  </si>
  <si>
    <t>tr|Q8R0M8|Q8R0M8_MOUSE</t>
  </si>
  <si>
    <t>Slc16a4</t>
  </si>
  <si>
    <t xml:space="preserve"> Solute carrier family 16 (Monocarboxylic acid transporters), member 4 OS=Mus musculus GN=Slc16a4 PE=2 SV=1</t>
  </si>
  <si>
    <t>sp|Q9Z210|PX11B_MOUSE</t>
  </si>
  <si>
    <t>Pex11b</t>
  </si>
  <si>
    <t xml:space="preserve"> Peroxisomal membrane protein 11B OS=Mus musculus GN=Pex11b PE=2 SV=1</t>
  </si>
  <si>
    <t>sp|Q8K3E5|AHI1_MOUSE</t>
  </si>
  <si>
    <t>Ahi1</t>
  </si>
  <si>
    <t xml:space="preserve"> Jouberin OS=Mus musculus GN=Ahi1 PE=1 SV=2</t>
  </si>
  <si>
    <t>sp|Q9JL70|FANCA_MOUSE</t>
  </si>
  <si>
    <t>Fanca</t>
  </si>
  <si>
    <t xml:space="preserve"> Fanconi anemia group A protein homolog OS=Mus musculus GN=Fanca PE=2 SV=2</t>
  </si>
  <si>
    <t>sp|P13504|IL1R1_MOUSE</t>
  </si>
  <si>
    <t>Il1r1</t>
  </si>
  <si>
    <t xml:space="preserve"> Interleukin-1 receptor type 1 OS=Mus musculus GN=Il1r1 PE=1 SV=1</t>
  </si>
  <si>
    <t>sp|Q8K3Z0-2|NOD2_MOUSE</t>
  </si>
  <si>
    <t>Nod2</t>
  </si>
  <si>
    <t xml:space="preserve"> Isoform 2 of Nucleotide-binding oligomerization domain-containing protein 2 OS=Mus musculus GN=Nod2</t>
  </si>
  <si>
    <t>sp|Q9EP75|CP4FE_MOUSE</t>
  </si>
  <si>
    <t>Cyp4f14</t>
  </si>
  <si>
    <t xml:space="preserve"> Leukotriene-B4 omega-hydroxylase 3 OS=Mus musculus GN=Cyp4f14 PE=2 SV=1</t>
  </si>
  <si>
    <t>sp|Q8C4M7|CENPU_MOUSE</t>
  </si>
  <si>
    <t>Mlf1ip</t>
  </si>
  <si>
    <t xml:space="preserve"> Centromere protein U OS=Mus musculus GN=Mlf1ip PE=2 SV=2</t>
  </si>
  <si>
    <t>sp|Q9D4G9|RMI1_MOUSE</t>
  </si>
  <si>
    <t>Rmi1</t>
  </si>
  <si>
    <t xml:space="preserve"> RecQ-mediated genome instability protein 1 OS=Mus musculus GN=Rmi1 PE=2 SV=1</t>
  </si>
  <si>
    <t>sp|P58283-2|RN216_MOUSE</t>
  </si>
  <si>
    <t>Rnf216</t>
  </si>
  <si>
    <t xml:space="preserve"> Isoform 2 of E3 ubiquitin-protein ligase RNF216 OS=Mus musculus GN=Rnf216</t>
  </si>
  <si>
    <t>sp|P50636|RN19A_MOUSE</t>
  </si>
  <si>
    <t>Rnf19a</t>
  </si>
  <si>
    <t xml:space="preserve"> E3 ubiquitin-protein ligase RNF19A OS=Mus musculus GN=Rnf19a PE=1 SV=2</t>
  </si>
  <si>
    <t>sp|P63030|BR44L_MOUSE</t>
  </si>
  <si>
    <t>Brp44l</t>
  </si>
  <si>
    <t xml:space="preserve"> Brain protein 44-like protein OS=Mus musculus GN=Brp44l PE=1 SV=1</t>
  </si>
  <si>
    <t>sp|Q8R2H9|PHOP1_MOUSE</t>
  </si>
  <si>
    <t>Phospho1</t>
  </si>
  <si>
    <t xml:space="preserve"> Phosphoethanolamine/phosphocholine phosphatase OS=Mus musculus GN=Phospho1 PE=2 SV=1</t>
  </si>
  <si>
    <t>sp|Q91WT4|DJC17_MOUSE</t>
  </si>
  <si>
    <t>Dnajc17</t>
  </si>
  <si>
    <t xml:space="preserve"> DnaJ homolog subfamily C member 17 OS=Mus musculus GN=Dnajc17 PE=2 SV=1</t>
  </si>
  <si>
    <t>sp|Q3URV1-2|BROMI_MOUSE</t>
  </si>
  <si>
    <t>bromi</t>
  </si>
  <si>
    <t xml:space="preserve"> Isoform 2 of Protein broad-minded OS=Mus musculus GN=bromi</t>
  </si>
  <si>
    <t>sp|Q921N7|TMM70_MOUSE</t>
  </si>
  <si>
    <t>Tmem70</t>
  </si>
  <si>
    <t xml:space="preserve"> Transmembrane protein 70, mitochondrial OS=Mus musculus GN=Tmem70 PE=2 SV=2</t>
  </si>
  <si>
    <t>sp|Q99PQ2-2|TRI11_MOUSE</t>
  </si>
  <si>
    <t>Trim11</t>
  </si>
  <si>
    <t xml:space="preserve"> Isoform 2 of E3 ubiquitin-protein ligase TRIM11 OS=Mus musculus GN=Trim11</t>
  </si>
  <si>
    <t>sp|Q8BFX1|RN187_MOUSE</t>
  </si>
  <si>
    <t>Rnf187</t>
  </si>
  <si>
    <t xml:space="preserve"> E3 ubiquitin-protein ligase RNF187 OS=Mus musculus GN=Rnf187 PE=1 SV=2</t>
  </si>
  <si>
    <t>sp|Q9JHN8|STK19_MOUSE</t>
  </si>
  <si>
    <t>Stk19</t>
  </si>
  <si>
    <t xml:space="preserve"> Serine/threonine-protein kinase 19 OS=Mus musculus GN=Stk19 PE=2 SV=2</t>
  </si>
  <si>
    <t>tr|E9Q1N0|E9Q1N0_MOUSE</t>
  </si>
  <si>
    <t>4932431P20</t>
  </si>
  <si>
    <t xml:space="preserve"> Uncharacterized protein OS=Mus musculus GN=4932431P20Rik PE=4 SV=1</t>
  </si>
  <si>
    <t>sp|Q9CY16|RT28_MOUSE</t>
  </si>
  <si>
    <t>Mrps28</t>
  </si>
  <si>
    <t xml:space="preserve"> 28S ribosomal protein S28, mitochondrial OS=Mus musculus GN=Mrps28 PE=2 SV=1</t>
  </si>
  <si>
    <t>sp|Q60988|STIL_MOUSE</t>
  </si>
  <si>
    <t>Stil</t>
  </si>
  <si>
    <t xml:space="preserve"> SCL-interrupting locus protein homolog OS=Mus musculus GN=Stil PE=1 SV=1</t>
  </si>
  <si>
    <t>sp|Q8C2K1-2|DEFI6_MOUSE</t>
  </si>
  <si>
    <t>Def6</t>
  </si>
  <si>
    <t xml:space="preserve"> Isoform 2 of Differentially expressed in FDCP 6 OS=Mus musculus GN=Def6</t>
  </si>
  <si>
    <t>sp|Q9DCB8|ISCA2_MOUSE</t>
  </si>
  <si>
    <t>Isca2</t>
  </si>
  <si>
    <t xml:space="preserve"> Iron-sulfur cluster assembly 2 homolog, mitochondrial OS=Mus musculus GN=Isca2 PE=2 SV=2</t>
  </si>
  <si>
    <t>sp|Q9CQ85|TIM22_MOUSE</t>
  </si>
  <si>
    <t>Timm22</t>
  </si>
  <si>
    <t xml:space="preserve"> Mitochondrial import inner membrane translocase subunit Tim22 OS=Mus musculus GN=Timm22 PE=2 SV=1</t>
  </si>
  <si>
    <t>sp|Q9QXV8|SPY2_MOUSE</t>
  </si>
  <si>
    <t>Spry2</t>
  </si>
  <si>
    <t xml:space="preserve"> Protein sprouty homolog 2 OS=Mus musculus GN=Spry2 PE=2 SV=1</t>
  </si>
  <si>
    <t>sp|Q9JHJ3|NCUG1_MOUSE</t>
  </si>
  <si>
    <t xml:space="preserve"> Lysosomal protein NCU-G1 OS=Mus musculus PE=1 SV=1</t>
  </si>
  <si>
    <t>sp|Q9CX48|ZCH10_MOUSE</t>
  </si>
  <si>
    <t>Zcchc10</t>
  </si>
  <si>
    <t xml:space="preserve"> Zinc finger CCHC domain-containing protein 10 OS=Mus musculus GN=Zcchc10 PE=2 SV=1</t>
  </si>
  <si>
    <t>sp|Q9JJC9|HERP2_MOUSE</t>
  </si>
  <si>
    <t>Herpud2</t>
  </si>
  <si>
    <t xml:space="preserve"> Homocysteine-responsive endoplasmic reticulum-resident ubiquitin-like domain member 2 protein OS=Mus musculus GN=Herpud2 PE=2 SV=1</t>
  </si>
  <si>
    <t>sp|P70284-2|TGIF1_MOUSE</t>
  </si>
  <si>
    <t>Tgif1</t>
  </si>
  <si>
    <t xml:space="preserve"> Isoform 2 of Homeobox protein TGIF1 OS=Mus musculus GN=Tgif1</t>
  </si>
  <si>
    <t>sp|Q7TN02|MED26_MOUSE</t>
  </si>
  <si>
    <t>Med26</t>
  </si>
  <si>
    <t xml:space="preserve"> Mediator of RNA polymerase II transcription subunit 26 OS=Mus musculus GN=Med26 PE=2 SV=1</t>
  </si>
  <si>
    <t>sp|Q8CHP0|ZC3H3_MOUSE</t>
  </si>
  <si>
    <t>Zc3h3</t>
  </si>
  <si>
    <t xml:space="preserve"> Zinc finger CCCH domain-containing protein 3 OS=Mus musculus GN=Zc3h3 PE=2 SV=1</t>
  </si>
  <si>
    <t>sp|Q8BH02|CI167_MOUSE</t>
  </si>
  <si>
    <t xml:space="preserve"> Torsin family protein C9orf167 homolog OS=Mus musculus PE=2 SV=1</t>
  </si>
  <si>
    <t>sp|Q80WC1-2|UBN2_MOUSE</t>
  </si>
  <si>
    <t>Ubn2</t>
  </si>
  <si>
    <t xml:space="preserve"> Isoform 2 of Ubinuclein-2 OS=Mus musculus GN=Ubn2</t>
  </si>
  <si>
    <t>sp|Q8R2Y3|DOLK_MOUSE</t>
  </si>
  <si>
    <t>Dolk</t>
  </si>
  <si>
    <t xml:space="preserve"> Dolichol kinase OS=Mus musculus GN=Dolk PE=2 SV=1</t>
  </si>
  <si>
    <t>sp|Q811G0-2|PTHB1_MOUSE</t>
  </si>
  <si>
    <t>Bbs9</t>
  </si>
  <si>
    <t xml:space="preserve"> Isoform 2 of Protein PTHB1 OS=Mus musculus GN=Bbs9</t>
  </si>
  <si>
    <t>sp|Q3USZ8|CC058_MOUSE</t>
  </si>
  <si>
    <t xml:space="preserve"> UPF0672 protein C3orf58 homolog OS=Mus musculus PE=2 SV=1</t>
  </si>
  <si>
    <t>sp|Q8CAK1|CAF17_MOUSE</t>
  </si>
  <si>
    <t>Iba57</t>
  </si>
  <si>
    <t xml:space="preserve"> Putative transferase CAF17 homolog, mitochondrial OS=Mus musculus GN=Iba57 PE=2 SV=1</t>
  </si>
  <si>
    <t>sp|Q9CZQ9|BBS5_MOUSE</t>
  </si>
  <si>
    <t>Bbs5</t>
  </si>
  <si>
    <t xml:space="preserve"> Bardet-Biedl syndrome 5 protein homolog OS=Mus musculus GN=Bbs5 PE=2 SV=1</t>
  </si>
  <si>
    <t>tr|Q9CPU3|Q9CPU3_MOUSE</t>
  </si>
  <si>
    <t>4930549C01</t>
  </si>
  <si>
    <t xml:space="preserve"> Novel protein OS=Mus musculus GN=4930549C01Rik PE=2 SV=1</t>
  </si>
  <si>
    <t>tr|F7BWT7|F7BWT7_MOUSE</t>
  </si>
  <si>
    <t>Tspan15</t>
  </si>
  <si>
    <t xml:space="preserve"> Uncharacterized protein (Fragment) OS=Mus musculus GN=Tspan15 PE=4 SV=1</t>
  </si>
  <si>
    <t>sp|Q5DTU0-2|AF1L2_MOUSE</t>
  </si>
  <si>
    <t>Afap1l2</t>
  </si>
  <si>
    <t xml:space="preserve"> Isoform 2 of Actin filament-associated protein 1-like 2 OS=Mus musculus GN=Afap1l2</t>
  </si>
  <si>
    <t>sp|Q9R098|HGFA_MOUSE</t>
  </si>
  <si>
    <t>Hgfac</t>
  </si>
  <si>
    <t xml:space="preserve"> Hepatocyte growth factor activator OS=Mus musculus GN=Hgfac PE=1 SV=1</t>
  </si>
  <si>
    <t>sp|Q8CI70|LRC20_MOUSE</t>
  </si>
  <si>
    <t>Lrrc20</t>
  </si>
  <si>
    <t xml:space="preserve"> Leucine-rich repeat-containing protein 20 OS=Mus musculus GN=Lrrc20 PE=2 SV=1</t>
  </si>
  <si>
    <t>sp|Q9CZB3|THUM2_MOUSE</t>
  </si>
  <si>
    <t>Thumpd2</t>
  </si>
  <si>
    <t xml:space="preserve"> THUMP domain-containing protein 2 OS=Mus musculus GN=Thumpd2 PE=2 SV=3</t>
  </si>
  <si>
    <t>sp|Q9D1F4|AKTS1_MOUSE</t>
  </si>
  <si>
    <t>Akt1s1</t>
  </si>
  <si>
    <t xml:space="preserve"> Proline-rich AKT1 substrate 1 OS=Mus musculus GN=Akt1s1 PE=1 SV=1</t>
  </si>
  <si>
    <t>sp|Q8VCK5|KLH20_MOUSE</t>
  </si>
  <si>
    <t>Klhl20</t>
  </si>
  <si>
    <t xml:space="preserve"> Kelch-like protein 20 OS=Mus musculus GN=Klhl20 PE=2 SV=2</t>
  </si>
  <si>
    <t>sp|P63271|SPT41_MOUSE</t>
  </si>
  <si>
    <t>Supt4h1</t>
  </si>
  <si>
    <t xml:space="preserve"> Transcription elongation factor SPT4 1 OS=Mus musculus GN=Supt4h1 PE=2 SV=1</t>
  </si>
  <si>
    <t>sp|Q8BGZ3|DCA12_MOUSE</t>
  </si>
  <si>
    <t>Dcaf12</t>
  </si>
  <si>
    <t xml:space="preserve"> DDB1- and CUL4-associated factor 12 OS=Mus musculus GN=Dcaf12 PE=2 SV=1</t>
  </si>
  <si>
    <t>sp|P55271|CDN2B_MOUSE</t>
  </si>
  <si>
    <t>Cdkn2b</t>
  </si>
  <si>
    <t xml:space="preserve"> Cyclin-dependent kinase 4 inhibitor B OS=Mus musculus GN=Cdkn2b PE=1 SV=1</t>
  </si>
  <si>
    <t>sp|O35451|ATF6B_MOUSE</t>
  </si>
  <si>
    <t>Atf6b</t>
  </si>
  <si>
    <t xml:space="preserve"> Cyclic AMP-dependent transcription factor ATF-6 beta OS=Mus musculus GN=Atf6b PE=2 SV=1</t>
  </si>
  <si>
    <t>sp|O35969-2|GAMT_MOUSE</t>
  </si>
  <si>
    <t>Gamt</t>
  </si>
  <si>
    <t xml:space="preserve"> Isoform 2 of Guanidinoacetate N-methyltransferase OS=Mus musculus GN=Gamt</t>
  </si>
  <si>
    <t>tr|Q52KG4|Q52KG4_MOUSE</t>
  </si>
  <si>
    <t>Zbtb45</t>
  </si>
  <si>
    <t xml:space="preserve"> MCG50236, isoform CRA_a OS=Mus musculus GN=Zbtb45 PE=2 SV=1</t>
  </si>
  <si>
    <t>sp|A2AQ25-2|SKT_MOUSE</t>
  </si>
  <si>
    <t>Skt</t>
  </si>
  <si>
    <t xml:space="preserve"> Isoform 2 of Sickle tail protein OS=Mus musculus GN=Skt</t>
  </si>
  <si>
    <t>sp|Q99LQ1|MBIP1_MOUSE</t>
  </si>
  <si>
    <t>Mbip</t>
  </si>
  <si>
    <t xml:space="preserve"> MAP3K12-binding inhibitory protein 1 OS=Mus musculus GN=Mbip PE=2 SV=1</t>
  </si>
  <si>
    <t>sp|Q7TPN9|PRR14_MOUSE</t>
  </si>
  <si>
    <t>Prr14</t>
  </si>
  <si>
    <t xml:space="preserve"> Proline-rich protein 14 OS=Mus musculus GN=Prr14 PE=2 SV=1</t>
  </si>
  <si>
    <t>sp|Q9EPL0|XYLT2_MOUSE</t>
  </si>
  <si>
    <t>Xylt2</t>
  </si>
  <si>
    <t xml:space="preserve"> Xylosyltransferase 2 OS=Mus musculus GN=Xylt2 PE=2 SV=3</t>
  </si>
  <si>
    <t>sp|Q9JJI6|PIGO_MOUSE</t>
  </si>
  <si>
    <t>Pigo</t>
  </si>
  <si>
    <t xml:space="preserve"> GPI ethanolamine phosphate transferase 3 OS=Mus musculus GN=Pigo PE=1 SV=2</t>
  </si>
  <si>
    <t>sp|Q9JKJ9|CP39A_MOUSE</t>
  </si>
  <si>
    <t>Cyp39a1</t>
  </si>
  <si>
    <t xml:space="preserve"> 24-hydroxycholesterol 7-alpha-hydroxylase OS=Mus musculus GN=Cyp39a1 PE=2 SV=1</t>
  </si>
  <si>
    <t>sp|Q6ZQJ5-2|DNA2L_MOUSE</t>
  </si>
  <si>
    <t>Dna2</t>
  </si>
  <si>
    <t xml:space="preserve"> Isoform 2 of DNA2-like helicase OS=Mus musculus GN=Dna2</t>
  </si>
  <si>
    <t>sp|Q5FWH2-2|UNKL_MOUSE</t>
  </si>
  <si>
    <t>Unkl</t>
  </si>
  <si>
    <t xml:space="preserve"> Isoform 2 of RING finger protein unkempt-like OS=Mus musculus GN=Unkl</t>
  </si>
  <si>
    <t>sp|Q811P8-2|RHG32_MOUSE</t>
  </si>
  <si>
    <t>Arhgap32</t>
  </si>
  <si>
    <t xml:space="preserve"> Isoform 2 of Rho GTPase-activating protein 32 OS=Mus musculus GN=Arhgap32</t>
  </si>
  <si>
    <t>sp|Q91WA6-2|SHRPN_MOUSE</t>
  </si>
  <si>
    <t>Sharpin</t>
  </si>
  <si>
    <t xml:space="preserve"> Isoform 2 of Sharpin OS=Mus musculus GN=Sharpin</t>
  </si>
  <si>
    <t>tr|Q5SWP0|Q5SWP0_MOUSE</t>
  </si>
  <si>
    <t xml:space="preserve"> Transforming growth factor beta regulated gene 4 (Fragment) OS=Mus musculus GN=Tbrg4 PE=2 SV=1</t>
  </si>
  <si>
    <t>sp|Q9JIA7|SPHK2_MOUSE</t>
  </si>
  <si>
    <t>Sphk2</t>
  </si>
  <si>
    <t xml:space="preserve"> Sphingosine kinase 2 OS=Mus musculus GN=Sphk2 PE=1 SV=2</t>
  </si>
  <si>
    <t>sp|P70371|TERF1_MOUSE</t>
  </si>
  <si>
    <t>Terf1</t>
  </si>
  <si>
    <t xml:space="preserve"> Telomeric repeat-binding factor 1 OS=Mus musculus GN=Terf1 PE=2 SV=1</t>
  </si>
  <si>
    <t>tr|Q91UZ6|Q91UZ6_MOUSE</t>
  </si>
  <si>
    <t>D17H6S56E-</t>
  </si>
  <si>
    <t xml:space="preserve"> DNA segment, Chr 17, human D6S56E 5, isoform CRA_c OS=Mus musculus GN=D17H6S56E-5 PE=2 SV=1</t>
  </si>
  <si>
    <t>sp|Q9CPY1|RM51_MOUSE</t>
  </si>
  <si>
    <t>Mrpl51</t>
  </si>
  <si>
    <t xml:space="preserve"> 39S ribosomal protein L51, mitochondrial OS=Mus musculus GN=Mrpl51 PE=2 SV=1</t>
  </si>
  <si>
    <t>sp|Q9QYY0|GAB1_MOUSE</t>
  </si>
  <si>
    <t>Gab1</t>
  </si>
  <si>
    <t xml:space="preserve"> GRB2-associated-binding protein 1 OS=Mus musculus GN=Gab1 PE=1 SV=2</t>
  </si>
  <si>
    <t>sp|Q8R4D1-2|SL9A8_MOUSE</t>
  </si>
  <si>
    <t>Slc9a8</t>
  </si>
  <si>
    <t xml:space="preserve"> Isoform 2 of Sodium/hydrogen exchanger 8 OS=Mus musculus GN=Slc9a8</t>
  </si>
  <si>
    <t>sp|Q8BMQ8|MON1B_MOUSE</t>
  </si>
  <si>
    <t>Mon1b</t>
  </si>
  <si>
    <t xml:space="preserve"> Vacuolar fusion protein MON1 homolog B OS=Mus musculus GN=Mon1b PE=2 SV=1</t>
  </si>
  <si>
    <t>sp|Q9JI46|NUDT3_MOUSE</t>
  </si>
  <si>
    <t>Nudt3</t>
  </si>
  <si>
    <t xml:space="preserve"> Diphosphoinositol polyphosphate phosphohydrolase 1 OS=Mus musculus GN=Nudt3 PE=1 SV=1</t>
  </si>
  <si>
    <t>sp|Q8R3U1-2|PAG16_MOUSE</t>
  </si>
  <si>
    <t>Pla2g16</t>
  </si>
  <si>
    <t xml:space="preserve"> Isoform 2 of Group XVI phospholipase A2 OS=Mus musculus GN=Pla2g16</t>
  </si>
  <si>
    <t>tr|E9PYI6|E9PYI6_MOUSE</t>
  </si>
  <si>
    <t>4732471D19</t>
  </si>
  <si>
    <t xml:space="preserve"> Uncharacterized protein OS=Mus musculus GN=4732471D19Rik PE=4 SV=1</t>
  </si>
  <si>
    <t>sp|Q8K3A0|HSC20_MOUSE</t>
  </si>
  <si>
    <t>Hscb</t>
  </si>
  <si>
    <t xml:space="preserve"> Iron-sulfur cluster co-chaperone protein HscB, mitochondrial OS=Mus musculus GN=Hscb PE=2 SV=2</t>
  </si>
  <si>
    <t>sp|P59941|SIRT6_MOUSE</t>
  </si>
  <si>
    <t>Sirt6</t>
  </si>
  <si>
    <t xml:space="preserve"> NAD-dependent deacetylase sirtuin-6 OS=Mus musculus GN=Sirt6 PE=1 SV=1</t>
  </si>
  <si>
    <t>sp|Q9D1I2|BINCA_MOUSE</t>
  </si>
  <si>
    <t xml:space="preserve"> Bcl10-interacting CARD protein OS=Mus musculus PE=2 SV=1</t>
  </si>
  <si>
    <t>sp|Q8JZP9-2|GA2L1_MOUSE</t>
  </si>
  <si>
    <t>sp|Q99KU6|CF089_MOUSE</t>
  </si>
  <si>
    <t xml:space="preserve"> Uncharacterized protein C6orf89 homolog OS=Mus musculus PE=2 SV=2</t>
  </si>
  <si>
    <t>sp|Q8VEF1-2|GRM1A_MOUSE</t>
  </si>
  <si>
    <t>Gramd1a</t>
  </si>
  <si>
    <t xml:space="preserve"> Isoform 2 of GRAM domain-containing protein 1A OS=Mus musculus GN=Gramd1a</t>
  </si>
  <si>
    <t>sp|Q9JLY7|DUS14_MOUSE</t>
  </si>
  <si>
    <t>Dusp14</t>
  </si>
  <si>
    <t xml:space="preserve"> Dual specificity protein phosphatase 14 OS=Mus musculus GN=Dusp14 PE=2 SV=2</t>
  </si>
  <si>
    <t>sp|P58043|SESN2_MOUSE</t>
  </si>
  <si>
    <t>Sesn2</t>
  </si>
  <si>
    <t xml:space="preserve"> Sestrin-2 OS=Mus musculus GN=Sesn2 PE=2 SV=1</t>
  </si>
  <si>
    <t>sp|Q9CZ82|MED18_MOUSE</t>
  </si>
  <si>
    <t>Med18</t>
  </si>
  <si>
    <t xml:space="preserve"> Mediator of RNA polymerase II transcription subunit 18 OS=Mus musculus GN=Med18 PE=2 SV=1</t>
  </si>
  <si>
    <t>sp|Q8CIA5-2|S35B4_MOUSE</t>
  </si>
  <si>
    <t>Slc35b4</t>
  </si>
  <si>
    <t xml:space="preserve"> Isoform 2 of UDP-xylose and UDP-N-acetylglucosamine transporter OS=Mus musculus GN=Slc35b4</t>
  </si>
  <si>
    <t>sp|Q8BNI4|DERL2_MOUSE</t>
  </si>
  <si>
    <t>Derl2</t>
  </si>
  <si>
    <t xml:space="preserve"> Derlin-2 OS=Mus musculus GN=Derl2 PE=2 SV=2</t>
  </si>
  <si>
    <t>sp|Q9D1X0|NOL3_MOUSE</t>
  </si>
  <si>
    <t>Nol3</t>
  </si>
  <si>
    <t xml:space="preserve"> Nucleolar protein 3 OS=Mus musculus GN=Nol3 PE=1 SV=1</t>
  </si>
  <si>
    <t>sp|Q9JJ48|ZC3H8_MOUSE</t>
  </si>
  <si>
    <t>Zc3h8</t>
  </si>
  <si>
    <t xml:space="preserve"> Zinc finger CCCH domain-containing protein 8 OS=Mus musculus GN=Zc3h8 PE=1 SV=2</t>
  </si>
  <si>
    <t>sp|Q8CI66|STML1_MOUSE</t>
  </si>
  <si>
    <t>Stoml1</t>
  </si>
  <si>
    <t xml:space="preserve"> Stomatin-like protein 1 OS=Mus musculus GN=Stoml1 PE=2 SV=1</t>
  </si>
  <si>
    <t>sp|P70662-2|LDB1_MOUSE</t>
  </si>
  <si>
    <t>Ldb1</t>
  </si>
  <si>
    <t xml:space="preserve"> Isoform 2 of LIM domain-binding protein 1 OS=Mus musculus GN=Ldb1</t>
  </si>
  <si>
    <t>sp|P63248|IPKA_MOUSE</t>
  </si>
  <si>
    <t>Pkia</t>
  </si>
  <si>
    <t xml:space="preserve"> cAMP-dependent protein kinase inhibitor alpha OS=Mus musculus GN=Pkia PE=1 SV=2</t>
  </si>
  <si>
    <t>sp|O70445|BARD1_MOUSE</t>
  </si>
  <si>
    <t>Bard1</t>
  </si>
  <si>
    <t xml:space="preserve"> BRCA1-associated RING domain protein 1 OS=Mus musculus GN=Bard1 PE=1 SV=1</t>
  </si>
  <si>
    <t>sp|Q8VIK5-2|PEAR1_MOUSE</t>
  </si>
  <si>
    <t>Pear1</t>
  </si>
  <si>
    <t xml:space="preserve"> Isoform 2 of Platelet endothelial aggregation receptor 1 OS=Mus musculus GN=Pear1</t>
  </si>
  <si>
    <t>sp|Q99M03|RWD2B_MOUSE</t>
  </si>
  <si>
    <t>Rwdd2b</t>
  </si>
  <si>
    <t xml:space="preserve"> RWD domain-containing protein 2B OS=Mus musculus GN=Rwdd2b PE=2 SV=1</t>
  </si>
  <si>
    <t>sp|P70380|IL18_MOUSE</t>
  </si>
  <si>
    <t>Il18</t>
  </si>
  <si>
    <t xml:space="preserve"> Interleukin-18 OS=Mus musculus GN=Il18 PE=1 SV=2</t>
  </si>
  <si>
    <t>sp|Q80ZJ6-2|ZER1_MOUSE</t>
  </si>
  <si>
    <t>Zer1</t>
  </si>
  <si>
    <t xml:space="preserve"> Isoform 2 of Protein zer-1 homolog OS=Mus musculus GN=Zer1</t>
  </si>
  <si>
    <t>sp|Q8K394|PLCL2_MOUSE</t>
  </si>
  <si>
    <t>Plcl2</t>
  </si>
  <si>
    <t xml:space="preserve"> Inactive phospholipase C-like protein 2 OS=Mus musculus GN=Plcl2 PE=1 SV=2</t>
  </si>
  <si>
    <t>sp|Q9CQN3|TOM6_MOUSE</t>
  </si>
  <si>
    <t>Tomm6</t>
  </si>
  <si>
    <t xml:space="preserve"> Mitochondrial import receptor subunit TOM6 homolog OS=Mus musculus GN=Tomm6 PE=2 SV=1</t>
  </si>
  <si>
    <t>sp|Q99M08|CD003_MOUSE</t>
  </si>
  <si>
    <t xml:space="preserve"> Uncharacterized protein C4orf3 homolog OS=Mus musculus PE=1 SV=1</t>
  </si>
  <si>
    <t>sp|O70131|NINJ1_MOUSE</t>
  </si>
  <si>
    <t>Ninj1</t>
  </si>
  <si>
    <t xml:space="preserve"> Ninjurin-1 OS=Mus musculus GN=Ninj1 PE=2 SV=1</t>
  </si>
  <si>
    <t>sp|Q99J25|MRM1_MOUSE</t>
  </si>
  <si>
    <t>Mrm1</t>
  </si>
  <si>
    <t xml:space="preserve"> rRNA methyltransferase 1, mitochondrial OS=Mus musculus GN=Mrm1 PE=2 SV=2</t>
  </si>
  <si>
    <t>sp|Q9DC33-2|HM20A_MOUSE</t>
  </si>
  <si>
    <t>Hmg20a</t>
  </si>
  <si>
    <t xml:space="preserve"> Isoform 2 of High mobility group protein 20A OS=Mus musculus GN=Hmg20a</t>
  </si>
  <si>
    <t>sp|O35972|RM23_MOUSE</t>
  </si>
  <si>
    <t>Mrpl23</t>
  </si>
  <si>
    <t xml:space="preserve"> 39S ribosomal protein L23, mitochondrial OS=Mus musculus GN=Mrpl23 PE=2 SV=1</t>
  </si>
  <si>
    <t>sp|Q80VJ3|RCL_MOUSE</t>
  </si>
  <si>
    <t>Rcl</t>
  </si>
  <si>
    <t xml:space="preserve"> Deoxyribonucleoside 5'-monophosphate N-glycosidase OS=Mus musculus GN=Rcl PE=2 SV=2</t>
  </si>
  <si>
    <t>sp|Q9EQS9-2|IGDC4_MOUSE</t>
  </si>
  <si>
    <t>Igdcc4</t>
  </si>
  <si>
    <t xml:space="preserve"> Isoform 2 of Immunoglobulin superfamily DCC subclass member 4 OS=Mus musculus GN=Igdcc4</t>
  </si>
  <si>
    <t>sp|O88662|EMP2_MOUSE</t>
  </si>
  <si>
    <t>Emp2</t>
  </si>
  <si>
    <t xml:space="preserve"> Epithelial membrane protein 2 OS=Mus musculus GN=Emp2 PE=2 SV=1</t>
  </si>
  <si>
    <t>sp|Q8BH65-2|F116A_MOUSE</t>
  </si>
  <si>
    <t>Fam116a</t>
  </si>
  <si>
    <t xml:space="preserve"> Isoform 2 of Protein FAM116A OS=Mus musculus GN=Fam116a</t>
  </si>
  <si>
    <t>sp|Q8BWG9|CRCM1_MOUSE</t>
  </si>
  <si>
    <t>Orai1</t>
  </si>
  <si>
    <t xml:space="preserve"> Calcium release-activated calcium channel protein 1 OS=Mus musculus GN=Orai1 PE=2 SV=1</t>
  </si>
  <si>
    <t>sp|Q68FE8|Z280D_MOUSE</t>
  </si>
  <si>
    <t>Znf280d</t>
  </si>
  <si>
    <t xml:space="preserve"> Zinc finger protein 280D OS=Mus musculus GN=Znf280d PE=2 SV=1</t>
  </si>
  <si>
    <t>sp|Q3V1N1|MFHA1_MOUSE</t>
  </si>
  <si>
    <t>Mfhas1</t>
  </si>
  <si>
    <t xml:space="preserve"> Malignant fibrous histiocytoma-amplified sequence 1 homolog OS=Mus musculus GN=Mfhas1 PE=2 SV=2</t>
  </si>
  <si>
    <t>sp|Q7TN73|CASD1_MOUSE</t>
  </si>
  <si>
    <t>sp|Q8K0C8|COX19_MOUSE</t>
  </si>
  <si>
    <t>Cox19</t>
  </si>
  <si>
    <t xml:space="preserve"> Cytochrome c oxidase assembly protein COX19 OS=Mus musculus GN=Cox19 PE=2 SV=1</t>
  </si>
  <si>
    <t>sp|Q9CQK1|ZNHI3_MOUSE</t>
  </si>
  <si>
    <t>Znhit3</t>
  </si>
  <si>
    <t xml:space="preserve"> Zinc finger HIT domain-containing protein 3 OS=Mus musculus GN=Znhit3 PE=1 SV=1</t>
  </si>
  <si>
    <t>sp|Q8R0C0|RPC7L_MOUSE</t>
  </si>
  <si>
    <t>Polr3gl</t>
  </si>
  <si>
    <t xml:space="preserve"> DNA-directed RNA polymerase III subunit RPC7-like OS=Mus musculus GN=Polr3gl PE=1 SV=2</t>
  </si>
  <si>
    <t>sp|Q99NA9|PCGF6_MOUSE</t>
  </si>
  <si>
    <t>Pcgf6</t>
  </si>
  <si>
    <t xml:space="preserve"> Polycomb group RING finger protein 6 OS=Mus musculus GN=Pcgf6 PE=1 SV=1</t>
  </si>
  <si>
    <t>sp|Q76I79-2|SSH1_MOUSE</t>
  </si>
  <si>
    <t>Ssh1</t>
  </si>
  <si>
    <t xml:space="preserve"> Isoform 2 of Protein phosphatase Slingshot homolog 1 OS=Mus musculus GN=Ssh1</t>
  </si>
  <si>
    <t>sp|O54910|IKBE_MOUSE</t>
  </si>
  <si>
    <t>Nfkbie</t>
  </si>
  <si>
    <t xml:space="preserve"> NF-kappa-B inhibitor epsilon OS=Mus musculus GN=Nfkbie PE=2 SV=2</t>
  </si>
  <si>
    <t>sp|Q9D8T2|GSDMD_MOUSE</t>
  </si>
  <si>
    <t>Gsdmdc1</t>
  </si>
  <si>
    <t xml:space="preserve"> Gasdermin-D OS=Mus musculus GN=Gsdmdc1 PE=2 SV=1</t>
  </si>
  <si>
    <t>tr|B9EID4|B9EID4_MOUSE</t>
  </si>
  <si>
    <t>Rab11fip2</t>
  </si>
  <si>
    <t xml:space="preserve"> RAB11 family interacting protein 2 (Class I) OS=Mus musculus GN=Rab11fip2 PE=2 SV=1</t>
  </si>
  <si>
    <t>sp|B1AVH7|TBD2A_MOUSE</t>
  </si>
  <si>
    <t>Tbc1d2</t>
  </si>
  <si>
    <t xml:space="preserve"> TBC1 domain family member 2A OS=Mus musculus GN=Tbc1d2 PE=2 SV=1</t>
  </si>
  <si>
    <t>sp|P62878|RBX1_MOUSE</t>
  </si>
  <si>
    <t>Rbx1</t>
  </si>
  <si>
    <t xml:space="preserve"> E3 ubiquitin-protein ligase RBX1 OS=Mus musculus GN=Rbx1 PE=1 SV=1</t>
  </si>
  <si>
    <t>sp|Q80UP3|DGKZ_MOUSE</t>
  </si>
  <si>
    <t>Dgkz</t>
  </si>
  <si>
    <t xml:space="preserve"> Diacylglycerol kinase zeta OS=Mus musculus GN=Dgkz PE=1 SV=2</t>
  </si>
  <si>
    <t>sp|Q8R3P2-2|DTX2_MOUSE</t>
  </si>
  <si>
    <t>Dtx2</t>
  </si>
  <si>
    <t xml:space="preserve"> Isoform 2 of Protein deltex-2 OS=Mus musculus GN=Dtx2</t>
  </si>
  <si>
    <t>sp|P35803-2|GPM6B_MOUSE</t>
  </si>
  <si>
    <t>Gpm6b</t>
  </si>
  <si>
    <t xml:space="preserve"> Isoform 2 of Neuronal membrane glycoprotein M6-b OS=Mus musculus GN=Gpm6b</t>
  </si>
  <si>
    <t>sp|Q9D0P7|PSRC1_MOUSE</t>
  </si>
  <si>
    <t>Psrc1</t>
  </si>
  <si>
    <t xml:space="preserve"> Proline/serine-rich coiled-coil protein 1 OS=Mus musculus GN=Psrc1 PE=1 SV=2</t>
  </si>
  <si>
    <t>sp|Q9CQT9|CT024_MOUSE</t>
  </si>
  <si>
    <t xml:space="preserve"> Uncharacterized protein C20orf24 homolog OS=Mus musculus PE=2 SV=1</t>
  </si>
  <si>
    <t>sp|A2ADA5-2|PUSL1_MOUSE</t>
  </si>
  <si>
    <t>Pusl1</t>
  </si>
  <si>
    <t xml:space="preserve"> Isoform 2 of tRNA pseudouridine synthase-like 1 OS=Mus musculus GN=Pusl1</t>
  </si>
  <si>
    <t>sp|O08677-2|KNG1_MOUSE</t>
  </si>
  <si>
    <t>Kng1</t>
  </si>
  <si>
    <t xml:space="preserve"> Isoform LMW of Kininogen-1 OS=Mus musculus GN=Kng1</t>
  </si>
  <si>
    <t>tr|Q05DI7|Q05DI7_MOUSE</t>
  </si>
  <si>
    <t>Fam89b</t>
  </si>
  <si>
    <t xml:space="preserve"> Mtvr2 protein OS=Mus musculus GN=Fam89b PE=2 SV=1</t>
  </si>
  <si>
    <t>sp|Q80X80|C2C2L_MOUSE</t>
  </si>
  <si>
    <t>C2cd2l</t>
  </si>
  <si>
    <t xml:space="preserve"> C2 domain-containing protein 2-like OS=Mus musculus GN=C2cd2l PE=1 SV=2</t>
  </si>
  <si>
    <t>sp|Q8BGP5|TM127_MOUSE</t>
  </si>
  <si>
    <t>Tmem127</t>
  </si>
  <si>
    <t xml:space="preserve"> Transmembrane protein 127 OS=Mus musculus GN=Tmem127 PE=2 SV=1</t>
  </si>
  <si>
    <t>sp|Q5U4F6|WDR34_MOUSE</t>
  </si>
  <si>
    <t>Wdr34</t>
  </si>
  <si>
    <t xml:space="preserve"> WD repeat-containing protein 34 OS=Mus musculus GN=Wdr34 PE=2 SV=2</t>
  </si>
  <si>
    <t>tr|Q4VA98|Q4VA98_MOUSE</t>
  </si>
  <si>
    <t>Zfp219</t>
  </si>
  <si>
    <t xml:space="preserve"> Uncharacterized protein OS=Mus musculus GN=Zfp219 PE=2 SV=1</t>
  </si>
  <si>
    <t>sp|P61793-2|LPAR1_MOUSE</t>
  </si>
  <si>
    <t>Lpar1</t>
  </si>
  <si>
    <t xml:space="preserve"> Isoform 2 of Lysophosphatidic acid receptor 1 OS=Mus musculus GN=Lpar1</t>
  </si>
  <si>
    <t>sp|Q9DAS9|GBG12_MOUSE</t>
  </si>
  <si>
    <t>Gng12</t>
  </si>
  <si>
    <t xml:space="preserve"> Guanine nucleotide-binding protein G(I)/G(S)/G(O) subunit gamma-12 OS=Mus musculus GN=Gng12 PE=1 SV=3</t>
  </si>
  <si>
    <t>sp|Q9Z2P8|VAMP5_MOUSE</t>
  </si>
  <si>
    <t>Vamp5</t>
  </si>
  <si>
    <t xml:space="preserve"> Vesicle-associated membrane protein 5 OS=Mus musculus GN=Vamp5 PE=2 SV=1</t>
  </si>
  <si>
    <t>tr|E0CY96|E0CY96_MOUSE</t>
  </si>
  <si>
    <t>Tsen15</t>
  </si>
  <si>
    <t xml:space="preserve"> Uncharacterized protein OS=Mus musculus GN=Tsen15 PE=4 SV=1</t>
  </si>
  <si>
    <t>sp|Q7TMJ8-2|P3IP1_MOUSE</t>
  </si>
  <si>
    <t>Pik3ip1</t>
  </si>
  <si>
    <t xml:space="preserve"> Isoform 2 of Phosphoinositide-3-kinase-interacting protein 1 OS=Mus musculus GN=Pik3ip1</t>
  </si>
  <si>
    <t>sp|Q8R2U6|NUDT4_MOUSE</t>
  </si>
  <si>
    <t>Nudt4</t>
  </si>
  <si>
    <t xml:space="preserve"> Diphosphoinositol polyphosphate phosphohydrolase 2 OS=Mus musculus GN=Nudt4 PE=1 SV=1</t>
  </si>
  <si>
    <t>sp|Q9Z224|MOC2A_MOUSE</t>
  </si>
  <si>
    <t xml:space="preserve"> Molybdopterin synthase sulfur carrier subunit OS=Mus musculus GN=Mocs2 PE=2 SV=1</t>
  </si>
  <si>
    <t>sp|Q8BVW0|GANC_MOUSE</t>
  </si>
  <si>
    <t>Ganc</t>
  </si>
  <si>
    <t xml:space="preserve"> Neutral alpha-glucosidase C OS=Mus musculus GN=Ganc PE=2 SV=2</t>
  </si>
  <si>
    <t>sp|P57680-2|EVC_MOUSE</t>
  </si>
  <si>
    <t>Evc</t>
  </si>
  <si>
    <t xml:space="preserve"> Isoform Short of Ellis-van Creveld syndrome protein homolog OS=Mus musculus GN=Evc</t>
  </si>
  <si>
    <t>sp|Q3TZX3|S2533_MOUSE</t>
  </si>
  <si>
    <t>Slc25a33</t>
  </si>
  <si>
    <t xml:space="preserve"> Solute carrier family 25 member 33 OS=Mus musculus GN=Slc25a33 PE=2 SV=1</t>
  </si>
  <si>
    <t>sp|Q9D187|MIP18_MOUSE</t>
  </si>
  <si>
    <t>Fam96b</t>
  </si>
  <si>
    <t xml:space="preserve"> Mitotic spindle-associated MMXD complex subunit MIP18 OS=Mus musculus GN=Fam96b PE=2 SV=1</t>
  </si>
  <si>
    <t>sp|Q3U034|METL4_MOUSE</t>
  </si>
  <si>
    <t>Mettl4</t>
  </si>
  <si>
    <t xml:space="preserve"> Methyltransferase-like protein 4 OS=Mus musculus GN=Mettl4 PE=2 SV=1</t>
  </si>
  <si>
    <t>sp|P04441-2|HG2A_MOUSE</t>
  </si>
  <si>
    <t>Cd74</t>
  </si>
  <si>
    <t xml:space="preserve"> Isoform Short of H-2 class II histocompatibility antigen gamma chain OS=Mus musculus GN=Cd74</t>
  </si>
  <si>
    <t>sp|A2AIW0-2|SDCG3_MOUSE</t>
  </si>
  <si>
    <t>Sdccag3</t>
  </si>
  <si>
    <t xml:space="preserve"> Isoform 2 of Serologically defined colon cancer antigen 3 homolog OS=Mus musculus GN=Sdccag3</t>
  </si>
  <si>
    <t>sp|Q8VEJ1|GPN2_MOUSE</t>
  </si>
  <si>
    <t>Gpn2</t>
  </si>
  <si>
    <t xml:space="preserve"> GPN-loop GTPase 2 OS=Mus musculus GN=Gpn2 PE=2 SV=2</t>
  </si>
  <si>
    <t>sp|Q6IR41|C1QT6_MOUSE</t>
  </si>
  <si>
    <t>C1qtnf6</t>
  </si>
  <si>
    <t xml:space="preserve"> Complement C1q tumor necrosis factor-related protein 6 OS=Mus musculus GN=C1qtnf6 PE=2 SV=1</t>
  </si>
  <si>
    <t>sp|Q7TT79|MCPH1_MOUSE</t>
  </si>
  <si>
    <t>Mcph1</t>
  </si>
  <si>
    <t xml:space="preserve"> Microcephalin OS=Mus musculus GN=Mcph1 PE=2 SV=1</t>
  </si>
  <si>
    <t>sp|Q9CR64-2|KISHA_MOUSE</t>
  </si>
  <si>
    <t>Tmem167a</t>
  </si>
  <si>
    <t xml:space="preserve"> Isoform 2 of Protein kish-A OS=Mus musculus GN=Tmem167a</t>
  </si>
  <si>
    <t>sp|Q60969|STYX_MOUSE</t>
  </si>
  <si>
    <t>Styx</t>
  </si>
  <si>
    <t xml:space="preserve"> Serine/threonine/tyrosine-interacting protein OS=Mus musculus GN=Styx PE=1 SV=2</t>
  </si>
  <si>
    <t>sp|Q9CZV5|ST65G_MOUSE</t>
  </si>
  <si>
    <t>Supt7l</t>
  </si>
  <si>
    <t xml:space="preserve"> STAGA complex 65 subunit gamma OS=Mus musculus GN=Supt7l PE=2 SV=1</t>
  </si>
  <si>
    <t>tr|Q3UH45|Q3UH45_MOUSE</t>
  </si>
  <si>
    <t>Tecpr2</t>
  </si>
  <si>
    <t xml:space="preserve"> Uncharacterized protein OS=Mus musculus GN=Tecpr2 PE=2 SV=1</t>
  </si>
  <si>
    <t>sp|Q7TQH7|LRP10_MOUSE</t>
  </si>
  <si>
    <t>Lrp10</t>
  </si>
  <si>
    <t xml:space="preserve"> Low-density lipoprotein receptor-related protein 10 OS=Mus musculus GN=Lrp10 PE=2 SV=2</t>
  </si>
  <si>
    <t>tr|E9Q2K2|E9Q2K2_MOUSE</t>
  </si>
  <si>
    <t xml:space="preserve"> Uncharacterized protein OS=Mus musculus GN=Tanc2 PE=4 SV=1</t>
  </si>
  <si>
    <t>sp|Q60519-2|SEM5B_MOUSE</t>
  </si>
  <si>
    <t>Sema5b</t>
  </si>
  <si>
    <t xml:space="preserve"> Isoform 2 of Semaphorin-5B OS=Mus musculus GN=Sema5b</t>
  </si>
  <si>
    <t>sp|P40338|VHL_MOUSE</t>
  </si>
  <si>
    <t>Vhl</t>
  </si>
  <si>
    <t xml:space="preserve"> Von Hippel-Lindau disease tumor suppressor OS=Mus musculus GN=Vhl PE=2 SV=1</t>
  </si>
  <si>
    <t>sp|Q8HW98|IGLO5_MOUSE</t>
  </si>
  <si>
    <t>Iglon5</t>
  </si>
  <si>
    <t xml:space="preserve"> IgLON family member 5 OS=Mus musculus GN=Iglon5 PE=2 SV=2</t>
  </si>
  <si>
    <t>tr|A2ACQ1|A2ACQ1_MOUSE</t>
  </si>
  <si>
    <t>Dhx35</t>
  </si>
  <si>
    <t xml:space="preserve"> DEAH (Asp-Glu-Ala-His) box polypeptide 35 OS=Mus musculus GN=Dhx35 PE=4 SV=1</t>
  </si>
  <si>
    <t>sp|Q9D8N6|LIN37_MOUSE</t>
  </si>
  <si>
    <t>Lin37</t>
  </si>
  <si>
    <t xml:space="preserve"> Protein lin-37 homolog OS=Mus musculus GN=Lin37 PE=2 SV=1</t>
  </si>
  <si>
    <t>sp|Q8BHE0|PRR11_MOUSE</t>
  </si>
  <si>
    <t>Prr11</t>
  </si>
  <si>
    <t xml:space="preserve"> Proline-rich protein 11 OS=Mus musculus GN=Prr11 PE=2 SV=1</t>
  </si>
  <si>
    <t>sp|Q8R2Y9|SOSB1_MOUSE</t>
  </si>
  <si>
    <t>Obfc2b</t>
  </si>
  <si>
    <t xml:space="preserve"> SOSS complex subunit B1 OS=Mus musculus GN=Obfc2b PE=2 SV=1</t>
  </si>
  <si>
    <t>sp|Q6A051-2|ATRN1_MOUSE</t>
  </si>
  <si>
    <t>Atrnl1</t>
  </si>
  <si>
    <t xml:space="preserve"> Isoform 2 of Attractin-like protein 1 OS=Mus musculus GN=Atrnl1</t>
  </si>
  <si>
    <t>tr|E9PXH4|E9PXH4_MOUSE</t>
  </si>
  <si>
    <t>C78339</t>
  </si>
  <si>
    <t xml:space="preserve"> Uncharacterized protein OS=Mus musculus GN=C78339 PE=4 SV=1</t>
  </si>
  <si>
    <t>sp|Q9R0D8|WDR54_MOUSE</t>
  </si>
  <si>
    <t>Wdr54</t>
  </si>
  <si>
    <t xml:space="preserve"> WD repeat-containing protein 54 OS=Mus musculus GN=Wdr54 PE=2 SV=1</t>
  </si>
  <si>
    <t>sp|Q80U28-10|MADD_MOUSE</t>
  </si>
  <si>
    <t>Madd</t>
  </si>
  <si>
    <t xml:space="preserve"> Isoform 10 of MAP kinase-activating death domain protein OS=Mus musculus GN=Madd</t>
  </si>
  <si>
    <t>sp|Q91VN1|ZNF24_MOUSE</t>
  </si>
  <si>
    <t>Znf24</t>
  </si>
  <si>
    <t xml:space="preserve"> Zinc finger protein 24 OS=Mus musculus GN=Znf24 PE=1 SV=1</t>
  </si>
  <si>
    <t>sp|A2AH22-2|AMRA1_MOUSE</t>
  </si>
  <si>
    <t>Ambra1</t>
  </si>
  <si>
    <t xml:space="preserve"> Isoform 2 of Activating molecule in BECN1-regulated autophagy protein 1 OS=Mus musculus GN=Ambra1</t>
  </si>
  <si>
    <t>sp|Q9QUS6|TRIM1_MOUSE</t>
  </si>
  <si>
    <t>Mid2</t>
  </si>
  <si>
    <t xml:space="preserve"> Probable E3 ubiquitin-protein ligase MID2 OS=Mus musculus GN=Mid2 PE=2 SV=2</t>
  </si>
  <si>
    <t>sp|Q99PM3|TF2AA_MOUSE</t>
  </si>
  <si>
    <t>Gtf2a1</t>
  </si>
  <si>
    <t xml:space="preserve"> Transcription initiation factor IIA subunit 1 OS=Mus musculus GN=Gtf2a1 PE=2 SV=2</t>
  </si>
  <si>
    <t>sp|Q8BH31|MFSD8_MOUSE</t>
  </si>
  <si>
    <t>Mfsd8</t>
  </si>
  <si>
    <t xml:space="preserve"> Major facilitator superfamily domain-containing protein 8 OS=Mus musculus GN=Mfsd8 PE=2 SV=1</t>
  </si>
  <si>
    <t>sp|Q99KJ0|UBX2A_MOUSE</t>
  </si>
  <si>
    <t>Ubxn2a</t>
  </si>
  <si>
    <t xml:space="preserve"> UBX domain-containing protein 2A OS=Mus musculus GN=Ubxn2a PE=2 SV=1</t>
  </si>
  <si>
    <t>sp|P59178|LMBL2_MOUSE</t>
  </si>
  <si>
    <t>L3mbtl2</t>
  </si>
  <si>
    <t xml:space="preserve"> Lethal(3)malignant brain tumor-like protein 2 OS=Mus musculus GN=L3mbtl2 PE=1 SV=2</t>
  </si>
  <si>
    <t>sp|Q91XB7|YIF1A_MOUSE</t>
  </si>
  <si>
    <t>Yif1a</t>
  </si>
  <si>
    <t xml:space="preserve"> Protein YIF1A OS=Mus musculus GN=Yif1a PE=2 SV=1</t>
  </si>
  <si>
    <t>sp|Q80UW2|FBX2_MOUSE</t>
  </si>
  <si>
    <t>Fbxo2</t>
  </si>
  <si>
    <t xml:space="preserve"> F-box only protein 2 OS=Mus musculus GN=Fbxo2 PE=1 SV=1</t>
  </si>
  <si>
    <t>sp|A2AVZ9-2|S43A3_MOUSE</t>
  </si>
  <si>
    <t>Slc43a3</t>
  </si>
  <si>
    <t xml:space="preserve"> Isoform 2 of Solute carrier family 43 member 3 OS=Mus musculus GN=Slc43a3</t>
  </si>
  <si>
    <t>sp|Q7TN31|AGGF1_MOUSE</t>
  </si>
  <si>
    <t>Aggf1</t>
  </si>
  <si>
    <t xml:space="preserve"> Angiogenic factor with G patch and FHA domains 1 OS=Mus musculus GN=Aggf1 PE=2 SV=1</t>
  </si>
  <si>
    <t>sp|O55102|BL1S1_MOUSE</t>
  </si>
  <si>
    <t>Bloc1s1</t>
  </si>
  <si>
    <t xml:space="preserve"> Biogenesis of lysosome-related organelles complex 1 subunit 1 OS=Mus musculus GN=Bloc1s1 PE=1 SV=2</t>
  </si>
  <si>
    <t>sp|Q9CWY4|GEMI7_MOUSE</t>
  </si>
  <si>
    <t>Gemin7</t>
  </si>
  <si>
    <t xml:space="preserve"> Gem-associated protein 7 OS=Mus musculus GN=Gemin7 PE=2 SV=1</t>
  </si>
  <si>
    <t>sp|P43024|CX6A1_MOUSE</t>
  </si>
  <si>
    <t>Cox6a1</t>
  </si>
  <si>
    <t xml:space="preserve"> Cytochrome c oxidase subunit 6A1, mitochondrial OS=Mus musculus GN=Cox6a1 PE=1 SV=2</t>
  </si>
  <si>
    <t>sp|Q9JIF3|GTR8_MOUSE</t>
  </si>
  <si>
    <t>Slc2a8</t>
  </si>
  <si>
    <t xml:space="preserve"> Solute carrier family 2, facilitated glucose transporter member 8 OS=Mus musculus GN=Slc2a8 PE=1 SV=2</t>
  </si>
  <si>
    <t>sp|Q78KK3|S22AI_MOUSE</t>
  </si>
  <si>
    <t>Slc22a18</t>
  </si>
  <si>
    <t xml:space="preserve"> Solute carrier family 22 member 18 OS=Mus musculus GN=Slc22a18 PE=2 SV=2</t>
  </si>
  <si>
    <t>sp|Q8BH52|CR3L2_MOUSE</t>
  </si>
  <si>
    <t>Creb3l2</t>
  </si>
  <si>
    <t xml:space="preserve"> Cyclic AMP-responsive element-binding protein 3-like protein 2 OS=Mus musculus GN=Creb3l2 PE=2 SV=1</t>
  </si>
  <si>
    <t>sp|Q64327|MEA1_MOUSE</t>
  </si>
  <si>
    <t>Mea1</t>
  </si>
  <si>
    <t xml:space="preserve"> Male-enhanced antigen 1 OS=Mus musculus GN=Mea1 PE=2 SV=1</t>
  </si>
  <si>
    <t>sp|A2AKB9-2|DCA10_MOUSE</t>
  </si>
  <si>
    <t>Dcaf10</t>
  </si>
  <si>
    <t xml:space="preserve"> Isoform 2 of DDB1- and CUL4-associated factor 10 OS=Mus musculus GN=Dcaf10</t>
  </si>
  <si>
    <t>sp|Q8VCM5-3|MUL1_MOUSE</t>
  </si>
  <si>
    <t>Mul1</t>
  </si>
  <si>
    <t xml:space="preserve"> Isoform 3 of Mitochondrial ubiquitin ligase activator of NFKB 1 OS=Mus musculus GN=Mul1</t>
  </si>
  <si>
    <t>tr|A8E4K9|A8E4K9_MOUSE</t>
  </si>
  <si>
    <t>Zfp280b</t>
  </si>
  <si>
    <t xml:space="preserve"> Uncharacterized protein (Fragment) OS=Mus musculus GN=Zfp280b PE=2 SV=1</t>
  </si>
  <si>
    <t>sp|Q8K1A5|TM41B_MOUSE</t>
  </si>
  <si>
    <t>Tmem41b</t>
  </si>
  <si>
    <t xml:space="preserve"> Transmembrane protein 41B OS=Mus musculus GN=Tmem41b PE=2 SV=1</t>
  </si>
  <si>
    <t>sp|Q80W22|THNS2_MOUSE</t>
  </si>
  <si>
    <t>Thnsl2</t>
  </si>
  <si>
    <t xml:space="preserve"> Threonine synthase-like 2 OS=Mus musculus GN=Thnsl2 PE=2 SV=1</t>
  </si>
  <si>
    <t>sp|Q8R3I2-2|MBOA2_MOUSE</t>
  </si>
  <si>
    <t>Mboat2</t>
  </si>
  <si>
    <t xml:space="preserve"> Isoform 2 of Lysophospholipid acyltransferase 2 OS=Mus musculus GN=Mboat2</t>
  </si>
  <si>
    <t>tr|Q9D5D8|Q9D5D8_MOUSE</t>
  </si>
  <si>
    <t>Cdyl2</t>
  </si>
  <si>
    <t xml:space="preserve"> Chromodomain protein, Y chromosome-like 2 OS=Mus musculus GN=Cdyl2 PE=2 SV=1</t>
  </si>
  <si>
    <t>sp|Q8BR86-2|KIRR3_MOUSE</t>
  </si>
  <si>
    <t>Kirrel3</t>
  </si>
  <si>
    <t xml:space="preserve"> Isoform 2 of Kin of IRRE-like protein 3 OS=Mus musculus GN=Kirrel3</t>
  </si>
  <si>
    <t>sp|P22725-2|WNT5A_MOUSE</t>
  </si>
  <si>
    <t>Wnt5a</t>
  </si>
  <si>
    <t xml:space="preserve"> Isoform 2 of Protein Wnt-5a OS=Mus musculus GN=Wnt5a</t>
  </si>
  <si>
    <t>sp|Q61410|KGP2_MOUSE</t>
  </si>
  <si>
    <t>Prkg2</t>
  </si>
  <si>
    <t xml:space="preserve"> cGMP-dependent protein kinase 2 OS=Mus musculus GN=Prkg2 PE=2 SV=1</t>
  </si>
  <si>
    <t>sp|Q8BGZ2-2|F168A_MOUSE</t>
  </si>
  <si>
    <t>Fam168a</t>
  </si>
  <si>
    <t xml:space="preserve"> Isoform 2 of Protein FAM168A OS=Mus musculus GN=Fam168a</t>
  </si>
  <si>
    <t>sp|Q9CPS6|HINT3_MOUSE</t>
  </si>
  <si>
    <t>Hint3</t>
  </si>
  <si>
    <t xml:space="preserve"> Histidine triad nucleotide-binding protein 3 OS=Mus musculus GN=Hint3 PE=2 SV=1</t>
  </si>
  <si>
    <t>sp|Q8VCX6|KPTN_MOUSE</t>
  </si>
  <si>
    <t>Kptn</t>
  </si>
  <si>
    <t xml:space="preserve"> Kaptin OS=Mus musculus GN=Kptn PE=2 SV=1</t>
  </si>
  <si>
    <t>sp|Q80XM9-2|PQLC1_MOUSE</t>
  </si>
  <si>
    <t>Pqlc1</t>
  </si>
  <si>
    <t xml:space="preserve"> Isoform 2 of PQ-loop repeat-containing protein 1 OS=Mus musculus GN=Pqlc1</t>
  </si>
  <si>
    <t>sp|Q61521|EREG_MOUSE</t>
  </si>
  <si>
    <t>Ereg</t>
  </si>
  <si>
    <t xml:space="preserve"> Proepiregulin OS=Mus musculus GN=Ereg PE=1 SV=1</t>
  </si>
  <si>
    <t>sp|Q9QUK4|BIR1B_MOUSE</t>
  </si>
  <si>
    <t>Naip2</t>
  </si>
  <si>
    <t xml:space="preserve"> Baculoviral IAP repeat-containing protein 1b OS=Mus musculus GN=Naip2 PE=2 SV=2</t>
  </si>
  <si>
    <t>sp|Q8C3R1|BRAT1_MOUSE</t>
  </si>
  <si>
    <t>Brat1</t>
  </si>
  <si>
    <t xml:space="preserve"> BRCA1-associated ATM activator 1 OS=Mus musculus GN=Brat1 PE=2 SV=1</t>
  </si>
  <si>
    <t>sp|Q8BH07|AR6P6_MOUSE</t>
  </si>
  <si>
    <t>Arl6ip6</t>
  </si>
  <si>
    <t xml:space="preserve"> ADP-ribosylation factor-like protein 6-interacting protein 6 OS=Mus musculus GN=Arl6ip6 PE=1 SV=1</t>
  </si>
  <si>
    <t>sp|P97306|STAC_MOUSE</t>
  </si>
  <si>
    <t>Stac</t>
  </si>
  <si>
    <t xml:space="preserve"> SH3 and cysteine-rich domain-containing protein OS=Mus musculus GN=Stac PE=2 SV=1</t>
  </si>
  <si>
    <t>sp|Q8C7H1|MMAA_MOUSE</t>
  </si>
  <si>
    <t>Mmaa</t>
  </si>
  <si>
    <t xml:space="preserve"> Methylmalonic aciduria type A homolog, mitochondrial OS=Mus musculus GN=Mmaa PE=2 SV=1</t>
  </si>
  <si>
    <t>sp|Q8CB62|CNTRB_MOUSE</t>
  </si>
  <si>
    <t>Cntrob</t>
  </si>
  <si>
    <t xml:space="preserve"> Centrobin OS=Mus musculus GN=Cntrob PE=2 SV=2</t>
  </si>
  <si>
    <t>sp|Q9R0A5|NEK3_MOUSE</t>
  </si>
  <si>
    <t>Nek3</t>
  </si>
  <si>
    <t xml:space="preserve"> Serine/threonine-protein kinase Nek3 OS=Mus musculus GN=Nek3 PE=1 SV=2</t>
  </si>
  <si>
    <t>sp|Q8VEC4|CAHM2_MOUSE</t>
  </si>
  <si>
    <t>Calhm2</t>
  </si>
  <si>
    <t xml:space="preserve"> Calcium homeostasis modulator protein 2 OS=Mus musculus GN=Calhm2 PE=2 SV=1</t>
  </si>
  <si>
    <t>tr|Q8VDU3|Q8VDU3_MOUSE</t>
  </si>
  <si>
    <t>Apol9a</t>
  </si>
  <si>
    <t xml:space="preserve"> Apol9a protein OS=Mus musculus GN=Apol9a PE=2 SV=1</t>
  </si>
  <si>
    <t>sp|Q7TSH8|K0195_MOUSE</t>
  </si>
  <si>
    <t>Kiaa0195</t>
  </si>
  <si>
    <t xml:space="preserve"> Uncharacterized protein KIAA0195 OS=Mus musculus GN=Kiaa0195 PE=1 SV=1</t>
  </si>
  <si>
    <t>sp|P35917|VGFR3_MOUSE</t>
  </si>
  <si>
    <t>Flt4</t>
  </si>
  <si>
    <t xml:space="preserve"> Vascular endothelial growth factor receptor 3 OS=Mus musculus GN=Flt4 PE=1 SV=1</t>
  </si>
  <si>
    <t>tr|E9Q309|E9Q309_MOUSE</t>
  </si>
  <si>
    <t>Cep350</t>
  </si>
  <si>
    <t xml:space="preserve"> Uncharacterized protein OS=Mus musculus GN=Cep350 PE=4 SV=1</t>
  </si>
  <si>
    <t>sp|Q8K479|C1QT5_MOUSE</t>
  </si>
  <si>
    <t>C1qtnf5</t>
  </si>
  <si>
    <t xml:space="preserve"> Complement C1q tumor necrosis factor-related protein 5 OS=Mus musculus GN=C1qtnf5 PE=2 SV=1</t>
  </si>
  <si>
    <t>sp|Q8VD31|TPSNR_MOUSE</t>
  </si>
  <si>
    <t>Tapbpl</t>
  </si>
  <si>
    <t xml:space="preserve"> Tapasin-related protein OS=Mus musculus GN=Tapbpl PE=2 SV=2</t>
  </si>
  <si>
    <t>sp|P30282|CCND3_MOUSE</t>
  </si>
  <si>
    <t>Ccnd3</t>
  </si>
  <si>
    <t xml:space="preserve"> G1/S-specific cyclin-D3 OS=Mus musculus GN=Ccnd3 PE=1 SV=1</t>
  </si>
  <si>
    <t>tr|D3Z276|D3Z276_MOUSE</t>
  </si>
  <si>
    <t>2410002F23</t>
  </si>
  <si>
    <t xml:space="preserve"> Uncharacterized protein OS=Mus musculus GN=2410002F23Rik PE=4 SV=1</t>
  </si>
  <si>
    <t>sp|Q8BFW4-2|TRI65_MOUSE</t>
  </si>
  <si>
    <t>Trim65</t>
  </si>
  <si>
    <t xml:space="preserve"> Isoform 2 of Tripartite motif-containing protein 65 OS=Mus musculus GN=Trim65</t>
  </si>
  <si>
    <t>sp|Q9WTJ4|FIZ1_MOUSE</t>
  </si>
  <si>
    <t>Fiz1</t>
  </si>
  <si>
    <t xml:space="preserve"> Flt3-interacting zinc finger protein 1 OS=Mus musculus GN=Fiz1 PE=1 SV=1</t>
  </si>
  <si>
    <t>sp|Q921Y4|MFSD5_MOUSE</t>
  </si>
  <si>
    <t>Mfsd5</t>
  </si>
  <si>
    <t xml:space="preserve"> Major facilitator superfamily domain-containing protein 5 OS=Mus musculus GN=Mfsd5 PE=2 SV=1</t>
  </si>
  <si>
    <t>sp|Q9D270|ZDH21_MOUSE</t>
  </si>
  <si>
    <t>Zdhhc21</t>
  </si>
  <si>
    <t xml:space="preserve"> Probable palmitoyltransferase ZDHHC21 OS=Mus musculus GN=Zdhhc21 PE=2 SV=2</t>
  </si>
  <si>
    <t>sp|Q7TSH4|CP110_MOUSE</t>
  </si>
  <si>
    <t>tr|Q6ZQF4|Q6ZQF4_MOUSE</t>
  </si>
  <si>
    <t>4933426M11</t>
  </si>
  <si>
    <t xml:space="preserve"> MKIAA0247 protein (Fragment) OS=Mus musculus GN=4933426M11Rik PE=2 SV=1</t>
  </si>
  <si>
    <t>sp|Q64323|PIGA_MOUSE</t>
  </si>
  <si>
    <t>Piga</t>
  </si>
  <si>
    <t xml:space="preserve"> N-acetylglucosaminyl-phosphatidylinositol biosynthetic protein OS=Mus musculus GN=Piga PE=2 SV=1</t>
  </si>
  <si>
    <t>sp|P50637|TSPO_MOUSE</t>
  </si>
  <si>
    <t>Tspo</t>
  </si>
  <si>
    <t xml:space="preserve"> Translocator protein OS=Mus musculus GN=Tspo PE=2 SV=1</t>
  </si>
  <si>
    <t>sp|Q9ESS0|DUS10_MOUSE</t>
  </si>
  <si>
    <t>Dusp10</t>
  </si>
  <si>
    <t xml:space="preserve"> Dual specificity protein phosphatase 10 OS=Mus musculus GN=Dusp10 PE=2 SV=2</t>
  </si>
  <si>
    <t>sp|Q8C3B8|RFT1_MOUSE</t>
  </si>
  <si>
    <t>Rft1</t>
  </si>
  <si>
    <t xml:space="preserve"> Protein RFT1 homolog OS=Mus musculus GN=Rft1 PE=2 SV=2</t>
  </si>
  <si>
    <t>sp|Q3UJ81|TM188_MOUSE</t>
  </si>
  <si>
    <t>Tmem188</t>
  </si>
  <si>
    <t xml:space="preserve"> Transmembrane protein 188 OS=Mus musculus GN=Tmem188 PE=2 SV=1</t>
  </si>
  <si>
    <t>tr|Q8BJT9|Q8BJT9_MOUSE</t>
  </si>
  <si>
    <t>Edem2</t>
  </si>
  <si>
    <t xml:space="preserve"> ER degradation enhancer, mannosidase alpha-like 2 OS=Mus musculus GN=Edem2 PE=2 SV=1</t>
  </si>
  <si>
    <t>sp|Q9DBT3|CCD97_MOUSE</t>
  </si>
  <si>
    <t>Ccdc97</t>
  </si>
  <si>
    <t xml:space="preserve"> Coiled-coil domain-containing protein 97 OS=Mus musculus GN=Ccdc97 PE=1 SV=1</t>
  </si>
  <si>
    <t>sp|Q9CZU4|ERAL1_MOUSE</t>
  </si>
  <si>
    <t>Eral1</t>
  </si>
  <si>
    <t xml:space="preserve"> GTPase Era, mitochondrial OS=Mus musculus GN=Eral1 PE=2 SV=1</t>
  </si>
  <si>
    <t>sp|Q8VCX2|S35C2_MOUSE</t>
  </si>
  <si>
    <t>Slc35c2</t>
  </si>
  <si>
    <t xml:space="preserve"> Solute carrier family 35 member C2 OS=Mus musculus GN=Slc35c2 PE=1 SV=1</t>
  </si>
  <si>
    <t>sp|Q9Z266-2|SNAPN_MOUSE</t>
  </si>
  <si>
    <t>Snapin</t>
  </si>
  <si>
    <t xml:space="preserve"> Isoform 2 of SNARE-associated protein Snapin OS=Mus musculus GN=Snapin</t>
  </si>
  <si>
    <t>sp|Q5M8N0|CNRP1_MOUSE</t>
  </si>
  <si>
    <t>Cnrip1</t>
  </si>
  <si>
    <t xml:space="preserve"> CB1 cannabinoid receptor-interacting protein 1 OS=Mus musculus GN=Cnrip1 PE=1 SV=1</t>
  </si>
  <si>
    <t>sp|Q62084|PP14B_MOUSE</t>
  </si>
  <si>
    <t>Ppp1r14b</t>
  </si>
  <si>
    <t xml:space="preserve"> Protein phosphatase 1 regulatory subunit 14B OS=Mus musculus GN=Ppp1r14b PE=1 SV=2</t>
  </si>
  <si>
    <t>tr|Q3TQS1|Q3TQS1_MOUSE</t>
  </si>
  <si>
    <t>Larp1b</t>
  </si>
  <si>
    <t xml:space="preserve"> Uncharacterized protein OS=Mus musculus GN=Larp1b PE=2 SV=1</t>
  </si>
  <si>
    <t>sp|P21275|BMP4_MOUSE</t>
  </si>
  <si>
    <t>Bmp4</t>
  </si>
  <si>
    <t xml:space="preserve"> Bone morphogenetic protein 4 OS=Mus musculus GN=Bmp4 PE=1 SV=2</t>
  </si>
  <si>
    <t>sp|Q9DC22|DCAF6_MOUSE</t>
  </si>
  <si>
    <t>Dcaf6</t>
  </si>
  <si>
    <t xml:space="preserve"> DDB1- and CUL4-associated factor 6 OS=Mus musculus GN=Dcaf6 PE=1 SV=1</t>
  </si>
  <si>
    <t>sp|Q9JIX9|FASTK_MOUSE</t>
  </si>
  <si>
    <t>Fastk</t>
  </si>
  <si>
    <t xml:space="preserve"> Fas-activated serine/threonine kinase OS=Mus musculus GN=Fastk PE=2 SV=1</t>
  </si>
  <si>
    <t>sp|Q8VE96|CB018_MOUSE</t>
  </si>
  <si>
    <t xml:space="preserve"> Transmembrane protein C2orf18 homolog OS=Mus musculus PE=2 SV=1</t>
  </si>
  <si>
    <t>sp|Q8BGR8-2|GSKIP_MOUSE</t>
  </si>
  <si>
    <t>Gskip</t>
  </si>
  <si>
    <t xml:space="preserve"> Isoform 2 of GSK3-beta interaction protein OS=Mus musculus GN=Gskip</t>
  </si>
  <si>
    <t>sp|Q3TP92|CNEP1_MOUSE</t>
  </si>
  <si>
    <t>Ctdnep1</t>
  </si>
  <si>
    <t xml:space="preserve"> CTD nuclear envelope phosphatase 1 OS=Mus musculus GN=Ctdnep1 PE=2 SV=2</t>
  </si>
  <si>
    <t>sp|Q3U3N0-2|MIER2_MOUSE</t>
  </si>
  <si>
    <t>Mier2</t>
  </si>
  <si>
    <t xml:space="preserve"> Isoform 2 of Mesoderm induction early response protein 2 OS=Mus musculus GN=Mier2</t>
  </si>
  <si>
    <t>sp|Q9WTZ0|UXT_MOUSE</t>
  </si>
  <si>
    <t>Uxt</t>
  </si>
  <si>
    <t xml:space="preserve"> Protein UXT OS=Mus musculus GN=Uxt PE=2 SV=1</t>
  </si>
  <si>
    <t>sp|Q8BNJ2|ATS4_MOUSE</t>
  </si>
  <si>
    <t>Adamts4</t>
  </si>
  <si>
    <t xml:space="preserve"> A disintegrin and metalloproteinase with thrombospondin motifs 4 OS=Mus musculus GN=Adamts4 PE=2 SV=2</t>
  </si>
  <si>
    <t>sp|Q9CQF8|RT63_MOUSE</t>
  </si>
  <si>
    <t>Mrp63</t>
  </si>
  <si>
    <t xml:space="preserve"> Ribosomal protein 63, mitochondrial OS=Mus musculus GN=Mrp63 PE=2 SV=1</t>
  </si>
  <si>
    <t>sp|Q3U1T9-2|DEN1B_MOUSE</t>
  </si>
  <si>
    <t>Dennd1b</t>
  </si>
  <si>
    <t xml:space="preserve"> Isoform 2 of DENN domain-containing protein 1B OS=Mus musculus GN=Dennd1b</t>
  </si>
  <si>
    <t>sp|Q9D9Z5|DDA1_MOUSE</t>
  </si>
  <si>
    <t>Dda1</t>
  </si>
  <si>
    <t xml:space="preserve"> DET1- and DDB1-associated protein 1 OS=Mus musculus GN=Dda1 PE=2 SV=1</t>
  </si>
  <si>
    <t>sp|Q9CR13|CG055_MOUSE</t>
  </si>
  <si>
    <t xml:space="preserve"> UPF0562 protein C7orf55 homolog OS=Mus musculus PE=2 SV=1</t>
  </si>
  <si>
    <t>sp|Q7TQI8|TSYL2_MOUSE</t>
  </si>
  <si>
    <t>Tspyl2</t>
  </si>
  <si>
    <t xml:space="preserve"> Testis-specific Y-encoded-like protein 2 OS=Mus musculus GN=Tspyl2 PE=1 SV=1</t>
  </si>
  <si>
    <t>sp|Q8K211|COPT1_MOUSE</t>
  </si>
  <si>
    <t>Slc31a1</t>
  </si>
  <si>
    <t xml:space="preserve"> High affinity copper uptake protein 1 OS=Mus musculus GN=Slc31a1 PE=2 SV=1</t>
  </si>
  <si>
    <t>sp|P35456|UPAR_MOUSE</t>
  </si>
  <si>
    <t>Plaur</t>
  </si>
  <si>
    <t xml:space="preserve"> Urokinase plasminogen activator surface receptor OS=Mus musculus GN=Plaur PE=1 SV=1</t>
  </si>
  <si>
    <t>sp|Q8BJ56-2|PLPL2_MOUSE</t>
  </si>
  <si>
    <t>Pnpla2</t>
  </si>
  <si>
    <t xml:space="preserve"> Isoform 2 of Patatin-like phospholipase domain-containing protein 2 OS=Mus musculus GN=Pnpla2</t>
  </si>
  <si>
    <t>sp|Q9R0R1|TRFM_MOUSE</t>
  </si>
  <si>
    <t>Mfi2</t>
  </si>
  <si>
    <t xml:space="preserve"> Melanotransferrin OS=Mus musculus GN=Mfi2 PE=2 SV=1</t>
  </si>
  <si>
    <t>sp|Q8BH75-2|RNF41_MOUSE</t>
  </si>
  <si>
    <t>Rnf41</t>
  </si>
  <si>
    <t xml:space="preserve"> Isoform 2 of E3 ubiquitin-protein ligase NRDP1 OS=Mus musculus GN=Rnf41</t>
  </si>
  <si>
    <t>IMP2-KO1</t>
  </si>
  <si>
    <t>IMP2-KO2</t>
  </si>
  <si>
    <t>IMP2-KO3</t>
  </si>
  <si>
    <t>WT1</t>
  </si>
  <si>
    <t>WT2</t>
  </si>
  <si>
    <t>WT3</t>
  </si>
  <si>
    <t xml:space="preserve">Normalized %RA </t>
  </si>
  <si>
    <t>Average %RA</t>
  </si>
  <si>
    <t>IMP2-KO</t>
  </si>
  <si>
    <t>WT</t>
  </si>
  <si>
    <t>Ratio</t>
  </si>
  <si>
    <t>IMP2-KO/Wt</t>
  </si>
  <si>
    <t>p-value</t>
  </si>
  <si>
    <t>Rank</t>
  </si>
  <si>
    <t>BH p-value</t>
  </si>
  <si>
    <t>Log2(Ratio)</t>
  </si>
  <si>
    <t># of peptides used for quantification</t>
  </si>
  <si>
    <t>Protein description</t>
  </si>
  <si>
    <t>Gene symbol</t>
  </si>
  <si>
    <t>Protein annotation</t>
  </si>
  <si>
    <t>%RA STDEV</t>
  </si>
  <si>
    <t>Cdkn2b-P15INK</t>
  </si>
  <si>
    <t>π</t>
  </si>
  <si>
    <t>Cdkn2a-P19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</si>
</sst>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5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1" fontId="0" fillId="0" borderId="0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0" fontId="16" fillId="0" borderId="12" xfId="0" applyFont="1" applyBorder="1"/>
    <xf numFmtId="0" fontId="16" fillId="0" borderId="12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0" xfId="0" applyFont="1" applyAlignment="1">
      <alignment horizontal="left"/>
    </xf>
    <xf numFmtId="0" fontId="16" fillId="0" borderId="12" xfId="0" applyFont="1" applyBorder="1" applyAlignment="1">
      <alignment horizontal="left"/>
    </xf>
    <xf numFmtId="0" fontId="0" fillId="0" borderId="0" xfId="0" applyAlignment="1">
      <alignment horizontal="left"/>
    </xf>
    <xf numFmtId="0" fontId="16" fillId="0" borderId="0" xfId="0" applyFont="1" applyBorder="1" applyAlignment="1">
      <alignment horizontal="center"/>
    </xf>
    <xf numFmtId="0" fontId="16" fillId="0" borderId="0" xfId="0" applyFont="1" applyBorder="1"/>
    <xf numFmtId="0" fontId="0" fillId="0" borderId="0" xfId="0" applyBorder="1"/>
    <xf numFmtId="0" fontId="16" fillId="0" borderId="14" xfId="0" applyFont="1" applyBorder="1" applyAlignment="1">
      <alignment horizontal="center"/>
    </xf>
    <xf numFmtId="0" fontId="16" fillId="0" borderId="10" xfId="0" applyFont="1" applyBorder="1"/>
    <xf numFmtId="164" fontId="0" fillId="33" borderId="0" xfId="0" applyNumberFormat="1" applyFill="1" applyAlignment="1">
      <alignment horizontal="center"/>
    </xf>
    <xf numFmtId="164" fontId="0" fillId="34" borderId="0" xfId="0" applyNumberFormat="1" applyFill="1" applyAlignment="1">
      <alignment horizontal="center"/>
    </xf>
    <xf numFmtId="0" fontId="16" fillId="33" borderId="12" xfId="0" applyFont="1" applyFill="1" applyBorder="1" applyAlignment="1">
      <alignment horizontal="center"/>
    </xf>
    <xf numFmtId="0" fontId="16" fillId="34" borderId="12" xfId="0" applyFont="1" applyFill="1" applyBorder="1" applyAlignment="1">
      <alignment horizontal="center"/>
    </xf>
    <xf numFmtId="2" fontId="0" fillId="33" borderId="0" xfId="0" applyNumberFormat="1" applyFill="1" applyAlignment="1">
      <alignment horizontal="center"/>
    </xf>
    <xf numFmtId="2" fontId="0" fillId="34" borderId="0" xfId="0" applyNumberFormat="1" applyFill="1" applyAlignment="1">
      <alignment horizontal="center"/>
    </xf>
    <xf numFmtId="0" fontId="16" fillId="33" borderId="14" xfId="0" applyFont="1" applyFill="1" applyBorder="1" applyAlignment="1">
      <alignment horizontal="center"/>
    </xf>
    <xf numFmtId="0" fontId="16" fillId="33" borderId="13" xfId="0" applyFont="1" applyFill="1" applyBorder="1" applyAlignment="1">
      <alignment horizontal="center"/>
    </xf>
    <xf numFmtId="0" fontId="16" fillId="34" borderId="13" xfId="0" applyFont="1" applyFill="1" applyBorder="1" applyAlignment="1">
      <alignment horizontal="center"/>
    </xf>
    <xf numFmtId="164" fontId="0" fillId="33" borderId="10" xfId="0" applyNumberFormat="1" applyFill="1" applyBorder="1" applyAlignment="1">
      <alignment horizontal="center"/>
    </xf>
    <xf numFmtId="164" fontId="0" fillId="33" borderId="0" xfId="0" applyNumberFormat="1" applyFill="1" applyBorder="1" applyAlignment="1">
      <alignment horizontal="center"/>
    </xf>
    <xf numFmtId="164" fontId="0" fillId="34" borderId="0" xfId="0" applyNumberFormat="1" applyFill="1" applyBorder="1" applyAlignment="1">
      <alignment horizontal="center"/>
    </xf>
    <xf numFmtId="0" fontId="16" fillId="34" borderId="14" xfId="0" applyFont="1" applyFill="1" applyBorder="1" applyAlignment="1">
      <alignment horizontal="center"/>
    </xf>
    <xf numFmtId="0" fontId="16" fillId="34" borderId="15" xfId="0" applyFont="1" applyFill="1" applyBorder="1" applyAlignment="1">
      <alignment horizontal="center"/>
    </xf>
    <xf numFmtId="164" fontId="0" fillId="34" borderId="10" xfId="0" applyNumberFormat="1" applyFill="1" applyBorder="1" applyAlignment="1">
      <alignment horizontal="center"/>
    </xf>
    <xf numFmtId="164" fontId="0" fillId="34" borderId="11" xfId="0" applyNumberFormat="1" applyFill="1" applyBorder="1" applyAlignment="1">
      <alignment horizontal="center"/>
    </xf>
    <xf numFmtId="0" fontId="16" fillId="0" borderId="12" xfId="0" applyFont="1" applyBorder="1" applyAlignment="1"/>
    <xf numFmtId="11" fontId="0" fillId="0" borderId="10" xfId="0" applyNumberForma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16" fillId="0" borderId="12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7968"/>
  <sheetViews>
    <sheetView workbookViewId="0">
      <selection activeCell="L1" sqref="L1:L1048576"/>
    </sheetView>
  </sheetViews>
  <sheetFormatPr baseColWidth="10" defaultColWidth="8.83203125" defaultRowHeight="14" x14ac:dyDescent="0"/>
  <cols>
    <col min="1" max="1" width="22" customWidth="1"/>
    <col min="2" max="2" width="12.6640625" bestFit="1" customWidth="1"/>
    <col min="3" max="3" width="22.1640625" customWidth="1"/>
    <col min="4" max="4" width="34" bestFit="1" customWidth="1"/>
    <col min="5" max="5" width="8.5" bestFit="1" customWidth="1"/>
    <col min="6" max="6" width="13.5" bestFit="1" customWidth="1"/>
    <col min="7" max="7" width="2.6640625" customWidth="1"/>
    <col min="8" max="8" width="8.5" bestFit="1" customWidth="1"/>
    <col min="9" max="9" width="13.5" bestFit="1" customWidth="1"/>
    <col min="10" max="10" width="2.6640625" customWidth="1"/>
    <col min="11" max="11" width="17" bestFit="1" customWidth="1"/>
    <col min="12" max="12" width="2.6640625" customWidth="1"/>
    <col min="13" max="13" width="15.1640625" bestFit="1" customWidth="1"/>
    <col min="14" max="14" width="2.6640625" customWidth="1"/>
  </cols>
  <sheetData>
    <row r="2" spans="1:14">
      <c r="A2" s="15"/>
      <c r="B2" s="1"/>
      <c r="D2" s="1"/>
      <c r="E2" s="1"/>
      <c r="F2" s="1"/>
      <c r="G2" s="18"/>
      <c r="H2" s="1"/>
      <c r="I2" s="1"/>
      <c r="K2" s="1"/>
      <c r="L2" s="1"/>
      <c r="M2" s="1"/>
    </row>
    <row r="3" spans="1:14" ht="15" thickBot="1">
      <c r="A3" s="13"/>
      <c r="B3" s="7"/>
      <c r="C3" s="5"/>
      <c r="D3" s="7"/>
      <c r="E3" s="44" t="s">
        <v>23513</v>
      </c>
      <c r="F3" s="44"/>
      <c r="G3" s="17"/>
      <c r="H3" s="44" t="s">
        <v>23526</v>
      </c>
      <c r="I3" s="44"/>
      <c r="J3" s="5"/>
      <c r="K3" s="41" t="s">
        <v>23521</v>
      </c>
      <c r="L3" s="16"/>
      <c r="M3" s="37" t="s">
        <v>23517</v>
      </c>
      <c r="N3" s="5"/>
    </row>
    <row r="4" spans="1:14" ht="15" thickBot="1">
      <c r="A4" s="14" t="s">
        <v>23525</v>
      </c>
      <c r="B4" s="12" t="s">
        <v>23524</v>
      </c>
      <c r="C4" s="10" t="s">
        <v>23523</v>
      </c>
      <c r="D4" s="12" t="s">
        <v>23522</v>
      </c>
      <c r="E4" s="23" t="s">
        <v>23515</v>
      </c>
      <c r="F4" s="24" t="s">
        <v>23514</v>
      </c>
      <c r="G4" s="17"/>
      <c r="H4" s="23" t="s">
        <v>23515</v>
      </c>
      <c r="I4" s="24" t="s">
        <v>23514</v>
      </c>
      <c r="J4" s="17"/>
      <c r="K4" s="12" t="s">
        <v>23517</v>
      </c>
      <c r="L4" s="16"/>
      <c r="M4" s="12" t="s">
        <v>23520</v>
      </c>
      <c r="N4" s="20"/>
    </row>
    <row r="5" spans="1:14">
      <c r="A5" s="15" t="s">
        <v>7563</v>
      </c>
      <c r="B5" s="1" t="s">
        <v>7564</v>
      </c>
      <c r="C5" t="s">
        <v>7565</v>
      </c>
      <c r="D5" s="1">
        <v>16</v>
      </c>
      <c r="E5" s="21">
        <v>5.1609233333333338</v>
      </c>
      <c r="F5" s="22">
        <v>23.653133333333333</v>
      </c>
      <c r="G5" s="18"/>
      <c r="H5" s="25">
        <v>0.27210645147319368</v>
      </c>
      <c r="I5" s="26">
        <v>0.30540558824836989</v>
      </c>
      <c r="K5" s="2">
        <v>2.1963302058673593</v>
      </c>
      <c r="L5" s="2"/>
      <c r="M5" s="9">
        <v>6.3481883764817781E-4</v>
      </c>
    </row>
    <row r="6" spans="1:14">
      <c r="A6" s="15" t="s">
        <v>12301</v>
      </c>
      <c r="B6" s="1" t="s">
        <v>12302</v>
      </c>
      <c r="C6" t="s">
        <v>12303</v>
      </c>
      <c r="D6" s="1">
        <v>1</v>
      </c>
      <c r="E6" s="21">
        <v>24.593233333333334</v>
      </c>
      <c r="F6" s="22">
        <v>1.1584696666666667</v>
      </c>
      <c r="G6" s="18"/>
      <c r="H6" s="25">
        <v>0.41577678306193655</v>
      </c>
      <c r="I6" s="26">
        <v>0.55960488411944131</v>
      </c>
      <c r="K6" s="2">
        <v>-4.407969247767582</v>
      </c>
      <c r="L6" s="2"/>
      <c r="M6" s="9">
        <v>1.0375441161980413E-3</v>
      </c>
    </row>
    <row r="7" spans="1:14">
      <c r="A7" s="15" t="s">
        <v>2402</v>
      </c>
      <c r="B7" s="1" t="s">
        <v>2403</v>
      </c>
      <c r="C7" t="s">
        <v>2404</v>
      </c>
      <c r="D7" s="1">
        <v>2</v>
      </c>
      <c r="E7" s="21">
        <v>23.487433333333332</v>
      </c>
      <c r="F7" s="22">
        <v>0.24014866666666665</v>
      </c>
      <c r="G7" s="18"/>
      <c r="H7" s="25">
        <v>0.75121760717739605</v>
      </c>
      <c r="I7" s="26">
        <v>0.23135126160523375</v>
      </c>
      <c r="K7" s="2">
        <v>-6.6118174578973319</v>
      </c>
      <c r="L7" s="2"/>
      <c r="M7" s="9">
        <v>1.1536264277921498E-3</v>
      </c>
    </row>
    <row r="8" spans="1:14">
      <c r="A8" s="15" t="s">
        <v>4943</v>
      </c>
      <c r="B8" s="1" t="s">
        <v>4944</v>
      </c>
      <c r="C8" t="s">
        <v>4945</v>
      </c>
      <c r="D8" s="1">
        <v>17</v>
      </c>
      <c r="E8" s="21">
        <v>16.813100000000002</v>
      </c>
      <c r="F8" s="22">
        <v>8.9913000000000007</v>
      </c>
      <c r="G8" s="18"/>
      <c r="H8" s="25">
        <v>0.43817299095220313</v>
      </c>
      <c r="I8" s="26">
        <v>0.39474290633271641</v>
      </c>
      <c r="K8" s="2">
        <v>-0.90298412641017023</v>
      </c>
      <c r="L8" s="2"/>
      <c r="M8" s="9">
        <v>1.3238515261842141E-3</v>
      </c>
    </row>
    <row r="9" spans="1:14">
      <c r="A9" s="15" t="s">
        <v>17015</v>
      </c>
      <c r="B9" s="1" t="s">
        <v>17016</v>
      </c>
      <c r="C9" t="s">
        <v>17017</v>
      </c>
      <c r="D9" s="1">
        <v>8</v>
      </c>
      <c r="E9" s="21">
        <v>17.008766666666666</v>
      </c>
      <c r="F9" s="22">
        <v>6.7703566666666672</v>
      </c>
      <c r="G9" s="18"/>
      <c r="H9" s="25">
        <v>0.12904330022645027</v>
      </c>
      <c r="I9" s="26">
        <v>0.75893921497925854</v>
      </c>
      <c r="K9" s="2">
        <v>-1.3289747896290227</v>
      </c>
      <c r="L9" s="2"/>
      <c r="M9" s="9">
        <v>1.3301050345029273E-3</v>
      </c>
    </row>
    <row r="10" spans="1:14">
      <c r="A10" s="15" t="s">
        <v>3006</v>
      </c>
      <c r="B10" s="1" t="s">
        <v>3007</v>
      </c>
      <c r="C10" t="s">
        <v>3008</v>
      </c>
      <c r="D10" s="1">
        <v>70</v>
      </c>
      <c r="E10" s="21">
        <v>9.1908133333333328</v>
      </c>
      <c r="F10" s="22">
        <v>17.845433333333332</v>
      </c>
      <c r="G10" s="18"/>
      <c r="H10" s="25">
        <v>0.48490998157733667</v>
      </c>
      <c r="I10" s="26">
        <v>0.44504991105867364</v>
      </c>
      <c r="K10" s="2">
        <v>0.95729049181739889</v>
      </c>
      <c r="L10" s="2"/>
      <c r="M10" s="9">
        <v>1.3487595783933817E-3</v>
      </c>
    </row>
    <row r="11" spans="1:14">
      <c r="A11" s="15" t="s">
        <v>1756</v>
      </c>
      <c r="B11" s="1" t="s">
        <v>1757</v>
      </c>
      <c r="C11" t="s">
        <v>1758</v>
      </c>
      <c r="D11" s="1">
        <v>4</v>
      </c>
      <c r="E11" s="21">
        <v>8.8539566666666669</v>
      </c>
      <c r="F11" s="22">
        <v>17.452566666666666</v>
      </c>
      <c r="G11" s="18"/>
      <c r="H11" s="25">
        <v>0.61471487100389366</v>
      </c>
      <c r="I11" s="26">
        <v>0.19928247121443832</v>
      </c>
      <c r="K11" s="2">
        <v>0.97904500471429567</v>
      </c>
      <c r="L11" s="2"/>
      <c r="M11" s="9">
        <v>1.3488690792922101E-3</v>
      </c>
    </row>
    <row r="12" spans="1:14">
      <c r="A12" s="15" t="s">
        <v>11880</v>
      </c>
      <c r="B12" s="1" t="s">
        <v>11881</v>
      </c>
      <c r="C12" t="s">
        <v>11882</v>
      </c>
      <c r="D12" s="1">
        <v>6</v>
      </c>
      <c r="E12" s="21">
        <v>15.1684</v>
      </c>
      <c r="F12" s="22">
        <v>1.5252966666666667</v>
      </c>
      <c r="G12" s="18"/>
      <c r="H12" s="25">
        <v>0.90392054960599288</v>
      </c>
      <c r="I12" s="26">
        <v>0.31782876558507539</v>
      </c>
      <c r="K12" s="2">
        <v>-3.3139071386807619</v>
      </c>
      <c r="L12" s="2"/>
      <c r="M12" s="9">
        <v>1.3591966255512991E-3</v>
      </c>
    </row>
    <row r="13" spans="1:14">
      <c r="A13" s="15" t="s">
        <v>15892</v>
      </c>
      <c r="B13" s="1" t="s">
        <v>15893</v>
      </c>
      <c r="C13" t="s">
        <v>15894</v>
      </c>
      <c r="D13" s="1">
        <v>3</v>
      </c>
      <c r="E13" s="21">
        <v>24.996300000000002</v>
      </c>
      <c r="F13" s="22">
        <v>0.92208733333333326</v>
      </c>
      <c r="G13" s="18"/>
      <c r="H13" s="25">
        <v>1.6569748972148011</v>
      </c>
      <c r="I13" s="26">
        <v>0.29152609703821275</v>
      </c>
      <c r="K13" s="2">
        <v>-4.7606673514001629</v>
      </c>
      <c r="L13" s="2"/>
      <c r="M13" s="9">
        <v>1.3617194961975602E-3</v>
      </c>
    </row>
    <row r="14" spans="1:14">
      <c r="A14" s="15" t="s">
        <v>21276</v>
      </c>
      <c r="B14" s="1" t="s">
        <v>21277</v>
      </c>
      <c r="C14" t="s">
        <v>21278</v>
      </c>
      <c r="D14" s="1">
        <v>1</v>
      </c>
      <c r="E14" s="21">
        <v>16.279733333333333</v>
      </c>
      <c r="F14" s="22">
        <v>9.000869999999999</v>
      </c>
      <c r="G14" s="18"/>
      <c r="H14" s="25">
        <v>0.38628443320089151</v>
      </c>
      <c r="I14" s="26">
        <v>0.38708454929123759</v>
      </c>
      <c r="K14" s="2">
        <v>-0.85494070770680386</v>
      </c>
      <c r="L14" s="2"/>
      <c r="M14" s="9">
        <v>1.3692602298673903E-3</v>
      </c>
    </row>
    <row r="15" spans="1:14">
      <c r="A15" s="15" t="s">
        <v>2689</v>
      </c>
      <c r="B15" s="1" t="s">
        <v>2690</v>
      </c>
      <c r="C15" t="s">
        <v>2691</v>
      </c>
      <c r="D15" s="1">
        <v>10</v>
      </c>
      <c r="E15" s="21">
        <v>8.14114</v>
      </c>
      <c r="F15" s="22">
        <v>18.024133333333335</v>
      </c>
      <c r="G15" s="18"/>
      <c r="H15" s="25">
        <v>0.23468030680054891</v>
      </c>
      <c r="I15" s="26">
        <v>0.6597889081617947</v>
      </c>
      <c r="K15" s="2">
        <v>1.1466271573895976</v>
      </c>
      <c r="L15" s="2"/>
      <c r="M15" s="9">
        <v>1.3787291834633294E-3</v>
      </c>
    </row>
    <row r="16" spans="1:14">
      <c r="A16" s="15" t="s">
        <v>20863</v>
      </c>
      <c r="B16" s="1" t="s">
        <v>20864</v>
      </c>
      <c r="C16" t="s">
        <v>20865</v>
      </c>
      <c r="D16" s="1">
        <v>1</v>
      </c>
      <c r="E16" s="21">
        <v>21.95216666666667</v>
      </c>
      <c r="F16" s="22">
        <v>2.8684399999999997</v>
      </c>
      <c r="G16" s="18"/>
      <c r="H16" s="25">
        <v>1.3743581095672739</v>
      </c>
      <c r="I16" s="26">
        <v>0.51133660420509941</v>
      </c>
      <c r="K16" s="2">
        <v>-2.936025093844794</v>
      </c>
      <c r="L16" s="2"/>
      <c r="M16" s="9">
        <v>1.38402738773007E-3</v>
      </c>
    </row>
    <row r="17" spans="1:13">
      <c r="A17" s="15" t="s">
        <v>14018</v>
      </c>
      <c r="B17" s="1" t="s">
        <v>14019</v>
      </c>
      <c r="C17" t="s">
        <v>14020</v>
      </c>
      <c r="D17" s="1">
        <v>6</v>
      </c>
      <c r="E17" s="21">
        <v>18.075900000000001</v>
      </c>
      <c r="F17" s="22">
        <v>7.4343666666666666</v>
      </c>
      <c r="G17" s="18"/>
      <c r="H17" s="25">
        <v>0.51041427291955788</v>
      </c>
      <c r="I17" s="26">
        <v>0.61405213991430163</v>
      </c>
      <c r="K17" s="2">
        <v>-1.2817857313207399</v>
      </c>
      <c r="L17" s="2"/>
      <c r="M17" s="9">
        <v>1.3851625316986052E-3</v>
      </c>
    </row>
    <row r="18" spans="1:13">
      <c r="A18" s="15" t="s">
        <v>2497</v>
      </c>
      <c r="B18" s="1" t="s">
        <v>2498</v>
      </c>
      <c r="C18" t="s">
        <v>2499</v>
      </c>
      <c r="D18" s="1">
        <v>3</v>
      </c>
      <c r="E18" s="21">
        <v>16.942333333333334</v>
      </c>
      <c r="F18" s="22">
        <v>8.675533333333334</v>
      </c>
      <c r="G18" s="18"/>
      <c r="H18" s="25">
        <v>0.54440030614735402</v>
      </c>
      <c r="I18" s="26">
        <v>0.19158465657075302</v>
      </c>
      <c r="K18" s="2">
        <v>-0.96560822328484142</v>
      </c>
      <c r="L18" s="2"/>
      <c r="M18" s="9">
        <v>1.3862650941423344E-3</v>
      </c>
    </row>
    <row r="19" spans="1:13">
      <c r="A19" s="15" t="s">
        <v>17742</v>
      </c>
      <c r="B19" s="1" t="s">
        <v>17743</v>
      </c>
      <c r="C19" t="s">
        <v>17744</v>
      </c>
      <c r="D19" s="1">
        <v>3</v>
      </c>
      <c r="E19" s="21">
        <v>14.874566666666666</v>
      </c>
      <c r="F19" s="22">
        <v>9.3357933333333332</v>
      </c>
      <c r="G19" s="18"/>
      <c r="H19" s="25">
        <v>9.7512580384960287E-2</v>
      </c>
      <c r="I19" s="26">
        <v>0.41621150516694377</v>
      </c>
      <c r="K19" s="2">
        <v>-0.67200311017869785</v>
      </c>
      <c r="L19" s="2"/>
      <c r="M19" s="9">
        <v>1.387472607172636E-3</v>
      </c>
    </row>
    <row r="20" spans="1:13">
      <c r="A20" s="15" t="s">
        <v>3335</v>
      </c>
      <c r="B20" s="1" t="s">
        <v>3336</v>
      </c>
      <c r="C20" t="s">
        <v>3337</v>
      </c>
      <c r="D20" s="1">
        <v>3</v>
      </c>
      <c r="E20" s="21">
        <v>16.749933333333335</v>
      </c>
      <c r="F20" s="22">
        <v>8.657373333333334</v>
      </c>
      <c r="G20" s="18"/>
      <c r="H20" s="25">
        <v>0.48002376330066587</v>
      </c>
      <c r="I20" s="26">
        <v>0.4110223344702002</v>
      </c>
      <c r="K20" s="2">
        <v>-0.95215407397697749</v>
      </c>
      <c r="L20" s="2"/>
      <c r="M20" s="9">
        <v>1.3913603689313472E-3</v>
      </c>
    </row>
    <row r="21" spans="1:13">
      <c r="A21" s="15" t="s">
        <v>17832</v>
      </c>
      <c r="B21" s="1" t="s">
        <v>17833</v>
      </c>
      <c r="C21" t="s">
        <v>17834</v>
      </c>
      <c r="D21" s="1">
        <v>2</v>
      </c>
      <c r="E21" s="21">
        <v>18.864033333333335</v>
      </c>
      <c r="F21" s="22">
        <v>7.0468866666666665</v>
      </c>
      <c r="G21" s="18"/>
      <c r="H21" s="25">
        <v>0.75414945689387947</v>
      </c>
      <c r="I21" s="26">
        <v>0.53785878019544631</v>
      </c>
      <c r="K21" s="2">
        <v>-1.4205802558561782</v>
      </c>
      <c r="L21" s="2"/>
      <c r="M21" s="9">
        <v>1.3925243941249118E-3</v>
      </c>
    </row>
    <row r="22" spans="1:13">
      <c r="A22" s="15" t="s">
        <v>12456</v>
      </c>
      <c r="B22" s="1" t="s">
        <v>12457</v>
      </c>
      <c r="C22" t="s">
        <v>12458</v>
      </c>
      <c r="D22" s="1">
        <v>40</v>
      </c>
      <c r="E22" s="21">
        <v>11.690399999999999</v>
      </c>
      <c r="F22" s="22">
        <v>7.495540000000001</v>
      </c>
      <c r="G22" s="18"/>
      <c r="H22" s="25">
        <v>0.18240857984206765</v>
      </c>
      <c r="I22" s="26">
        <v>0.25571970847003556</v>
      </c>
      <c r="K22" s="2">
        <v>-0.64121997124479346</v>
      </c>
      <c r="L22" s="2"/>
      <c r="M22" s="9">
        <v>1.3970963873800057E-3</v>
      </c>
    </row>
    <row r="23" spans="1:13">
      <c r="A23" s="15" t="s">
        <v>2488</v>
      </c>
      <c r="B23" s="1" t="s">
        <v>2489</v>
      </c>
      <c r="C23" t="s">
        <v>2490</v>
      </c>
      <c r="D23" s="1">
        <v>20</v>
      </c>
      <c r="E23" s="21">
        <v>8.1225933333333327</v>
      </c>
      <c r="F23" s="22">
        <v>18.945399999999999</v>
      </c>
      <c r="G23" s="18"/>
      <c r="H23" s="25">
        <v>0.75791313330310706</v>
      </c>
      <c r="I23" s="26">
        <v>0.37097683216071448</v>
      </c>
      <c r="K23" s="2">
        <v>1.2218352790581197</v>
      </c>
      <c r="L23" s="2"/>
      <c r="M23" s="9">
        <v>1.4027670603007209E-3</v>
      </c>
    </row>
    <row r="24" spans="1:13">
      <c r="A24" s="15" t="s">
        <v>11862</v>
      </c>
      <c r="B24" s="1" t="s">
        <v>11863</v>
      </c>
      <c r="C24" t="s">
        <v>11864</v>
      </c>
      <c r="D24" s="1">
        <v>7</v>
      </c>
      <c r="E24" s="21">
        <v>19.145600000000002</v>
      </c>
      <c r="F24" s="22">
        <v>10.02826</v>
      </c>
      <c r="G24" s="18"/>
      <c r="H24" s="25">
        <v>0.51875087469805625</v>
      </c>
      <c r="I24" s="26">
        <v>0.36772327475970329</v>
      </c>
      <c r="K24" s="2">
        <v>-0.93294156708243559</v>
      </c>
      <c r="L24" s="2"/>
      <c r="M24" s="9">
        <v>1.412087630757458E-3</v>
      </c>
    </row>
    <row r="25" spans="1:13">
      <c r="A25" s="15" t="s">
        <v>7897</v>
      </c>
      <c r="B25" s="1" t="s">
        <v>7898</v>
      </c>
      <c r="C25" t="s">
        <v>7899</v>
      </c>
      <c r="D25" s="1">
        <v>48</v>
      </c>
      <c r="E25" s="21">
        <v>8.6002666666666681</v>
      </c>
      <c r="F25" s="22">
        <v>16.169133333333331</v>
      </c>
      <c r="G25" s="18"/>
      <c r="H25" s="25">
        <v>0.23349340083465636</v>
      </c>
      <c r="I25" s="26">
        <v>0.51548717087172335</v>
      </c>
      <c r="K25" s="2">
        <v>0.91078905336600813</v>
      </c>
      <c r="L25" s="2"/>
      <c r="M25" s="9">
        <v>1.4127023702291829E-3</v>
      </c>
    </row>
    <row r="26" spans="1:13">
      <c r="A26" s="15" t="s">
        <v>15836</v>
      </c>
      <c r="B26" s="1" t="s">
        <v>15837</v>
      </c>
      <c r="C26" t="s">
        <v>15838</v>
      </c>
      <c r="D26" s="1">
        <v>2</v>
      </c>
      <c r="E26" s="21">
        <v>17.556899999999999</v>
      </c>
      <c r="F26" s="22">
        <v>5.6593200000000001</v>
      </c>
      <c r="G26" s="18"/>
      <c r="H26" s="25">
        <v>0.50215000746788863</v>
      </c>
      <c r="I26" s="26">
        <v>0.725571799961931</v>
      </c>
      <c r="K26" s="2">
        <v>-1.6333375120527642</v>
      </c>
      <c r="L26" s="2"/>
      <c r="M26" s="9">
        <v>1.4168908253330882E-3</v>
      </c>
    </row>
    <row r="27" spans="1:13">
      <c r="A27" s="15" t="s">
        <v>1417</v>
      </c>
      <c r="B27" s="1" t="s">
        <v>1418</v>
      </c>
      <c r="C27" t="s">
        <v>1419</v>
      </c>
      <c r="D27" s="1">
        <v>8</v>
      </c>
      <c r="E27" s="21">
        <v>16.313700000000001</v>
      </c>
      <c r="F27" s="22">
        <v>5.5712999999999999</v>
      </c>
      <c r="G27" s="18"/>
      <c r="H27" s="25">
        <v>0.67941504987746548</v>
      </c>
      <c r="I27" s="26">
        <v>0.42313207760698102</v>
      </c>
      <c r="K27" s="2">
        <v>-1.5499981184988276</v>
      </c>
      <c r="L27" s="2"/>
      <c r="M27" s="9">
        <v>1.4178380154040216E-3</v>
      </c>
    </row>
    <row r="28" spans="1:13">
      <c r="A28" s="15" t="s">
        <v>21162</v>
      </c>
      <c r="B28" s="1" t="s">
        <v>21163</v>
      </c>
      <c r="C28" t="s">
        <v>21164</v>
      </c>
      <c r="D28" s="1">
        <v>1</v>
      </c>
      <c r="E28" s="21">
        <v>15.103</v>
      </c>
      <c r="F28" s="22">
        <v>6.1318466666666671</v>
      </c>
      <c r="G28" s="18"/>
      <c r="H28" s="25">
        <v>0.64664395922331208</v>
      </c>
      <c r="I28" s="26">
        <v>0.12953507221340982</v>
      </c>
      <c r="K28" s="2">
        <v>-1.3004416227951272</v>
      </c>
      <c r="L28" s="2"/>
      <c r="M28" s="9">
        <v>1.4185995252187012E-3</v>
      </c>
    </row>
    <row r="29" spans="1:13">
      <c r="A29" s="15" t="s">
        <v>1875</v>
      </c>
      <c r="B29" s="1" t="s">
        <v>1876</v>
      </c>
      <c r="C29" t="s">
        <v>1877</v>
      </c>
      <c r="D29" s="1">
        <v>11</v>
      </c>
      <c r="E29" s="21">
        <v>9.0574999999999992</v>
      </c>
      <c r="F29" s="22">
        <v>17.805633333333333</v>
      </c>
      <c r="G29" s="18"/>
      <c r="H29" s="25">
        <v>0.51426606936487629</v>
      </c>
      <c r="I29" s="26">
        <v>0.44742215337791741</v>
      </c>
      <c r="K29" s="2">
        <v>0.97514894642811834</v>
      </c>
      <c r="L29" s="2"/>
      <c r="M29" s="9">
        <v>1.4199265465183561E-3</v>
      </c>
    </row>
    <row r="30" spans="1:13">
      <c r="A30" s="15" t="s">
        <v>4763</v>
      </c>
      <c r="B30" s="1" t="s">
        <v>4764</v>
      </c>
      <c r="C30" t="s">
        <v>4765</v>
      </c>
      <c r="D30" s="1">
        <v>12</v>
      </c>
      <c r="E30" s="21">
        <v>14.314733333333335</v>
      </c>
      <c r="F30" s="22">
        <v>6.7543533333333334</v>
      </c>
      <c r="G30" s="18"/>
      <c r="H30" s="25">
        <v>0.1327762152395271</v>
      </c>
      <c r="I30" s="26">
        <v>0.54299024948274477</v>
      </c>
      <c r="K30" s="2">
        <v>-1.0836112382636891</v>
      </c>
      <c r="L30" s="2"/>
      <c r="M30" s="9">
        <v>1.4250373261655309E-3</v>
      </c>
    </row>
    <row r="31" spans="1:13">
      <c r="A31" s="15" t="s">
        <v>416</v>
      </c>
      <c r="B31" s="1" t="s">
        <v>417</v>
      </c>
      <c r="C31" t="s">
        <v>418</v>
      </c>
      <c r="D31" s="1">
        <v>8</v>
      </c>
      <c r="E31" s="21">
        <v>16.016333333333332</v>
      </c>
      <c r="F31" s="22">
        <v>6.5688266666666664</v>
      </c>
      <c r="G31" s="18"/>
      <c r="H31" s="25">
        <v>0.47589110449065264</v>
      </c>
      <c r="I31" s="26">
        <v>0.50356693500798222</v>
      </c>
      <c r="K31" s="2">
        <v>-1.2858363026998791</v>
      </c>
      <c r="L31" s="2"/>
      <c r="M31" s="9">
        <v>1.431755711641795E-3</v>
      </c>
    </row>
    <row r="32" spans="1:13">
      <c r="A32" s="15" t="s">
        <v>7882</v>
      </c>
      <c r="B32" s="1" t="s">
        <v>7883</v>
      </c>
      <c r="C32" t="s">
        <v>7884</v>
      </c>
      <c r="D32" s="1">
        <v>6</v>
      </c>
      <c r="E32" s="21">
        <v>16.769766666666666</v>
      </c>
      <c r="F32" s="22">
        <v>7.2107766666666677</v>
      </c>
      <c r="G32" s="18"/>
      <c r="H32" s="25">
        <v>0.59226617608414334</v>
      </c>
      <c r="I32" s="26">
        <v>0.30382661343821299</v>
      </c>
      <c r="K32" s="2">
        <v>-1.2176360510736943</v>
      </c>
      <c r="L32" s="2"/>
      <c r="M32" s="9">
        <v>1.4361889801230569E-3</v>
      </c>
    </row>
    <row r="33" spans="1:13">
      <c r="A33" s="15" t="s">
        <v>11201</v>
      </c>
      <c r="B33" s="1" t="s">
        <v>11202</v>
      </c>
      <c r="C33" t="s">
        <v>11203</v>
      </c>
      <c r="D33" s="1">
        <v>4</v>
      </c>
      <c r="E33" s="21">
        <v>19.761733333333336</v>
      </c>
      <c r="F33" s="22">
        <v>4.5514066666666659</v>
      </c>
      <c r="G33" s="18"/>
      <c r="H33" s="25">
        <v>1.0276201454493439</v>
      </c>
      <c r="I33" s="26">
        <v>0.41318869894194038</v>
      </c>
      <c r="K33" s="2">
        <v>-2.1183250920706738</v>
      </c>
      <c r="L33" s="2"/>
      <c r="M33" s="9">
        <v>1.4463792664377616E-3</v>
      </c>
    </row>
    <row r="34" spans="1:13">
      <c r="A34" s="15" t="s">
        <v>11457</v>
      </c>
      <c r="B34" s="1" t="s">
        <v>11458</v>
      </c>
      <c r="C34" t="s">
        <v>11459</v>
      </c>
      <c r="D34" s="1">
        <v>6</v>
      </c>
      <c r="E34" s="21">
        <v>8.4791866666666653</v>
      </c>
      <c r="F34" s="22">
        <v>0.20011666666666664</v>
      </c>
      <c r="G34" s="18"/>
      <c r="H34" s="25">
        <v>0.59724585903406058</v>
      </c>
      <c r="I34" s="26">
        <v>0.10177240298496122</v>
      </c>
      <c r="K34" s="2">
        <v>-5.4050126546014221</v>
      </c>
      <c r="L34" s="2"/>
      <c r="M34" s="9">
        <v>1.4467864716082499E-3</v>
      </c>
    </row>
    <row r="35" spans="1:13">
      <c r="A35" s="15" t="s">
        <v>20384</v>
      </c>
      <c r="B35" s="1" t="s">
        <v>20385</v>
      </c>
      <c r="C35" t="s">
        <v>20386</v>
      </c>
      <c r="D35" s="1">
        <v>3</v>
      </c>
      <c r="E35" s="21">
        <v>21.794966666666667</v>
      </c>
      <c r="F35" s="22">
        <v>3.2793899999999998</v>
      </c>
      <c r="G35" s="18"/>
      <c r="H35" s="25">
        <v>1.2010796906672476</v>
      </c>
      <c r="I35" s="26">
        <v>0.93115047033226539</v>
      </c>
      <c r="K35" s="2">
        <v>-2.7324956083146472</v>
      </c>
      <c r="L35" s="2"/>
      <c r="M35" s="9">
        <v>1.4476356845839087E-3</v>
      </c>
    </row>
    <row r="36" spans="1:13">
      <c r="A36" s="15" t="s">
        <v>20570</v>
      </c>
      <c r="B36" s="1" t="s">
        <v>20571</v>
      </c>
      <c r="C36" t="s">
        <v>20572</v>
      </c>
      <c r="D36" s="1">
        <v>5</v>
      </c>
      <c r="E36" s="21">
        <v>16.9377</v>
      </c>
      <c r="F36" s="22">
        <v>5.1071299999999997</v>
      </c>
      <c r="G36" s="18"/>
      <c r="H36" s="25">
        <v>0.48330975574676771</v>
      </c>
      <c r="I36" s="26">
        <v>0.14201412641001593</v>
      </c>
      <c r="K36" s="2">
        <v>-1.7296532940100218</v>
      </c>
      <c r="L36" s="2"/>
      <c r="M36" s="9">
        <v>1.4485120507390645E-3</v>
      </c>
    </row>
    <row r="37" spans="1:13">
      <c r="A37" s="15" t="s">
        <v>3989</v>
      </c>
      <c r="B37" s="1" t="s">
        <v>3990</v>
      </c>
      <c r="C37" t="s">
        <v>3991</v>
      </c>
      <c r="D37" s="1">
        <v>4</v>
      </c>
      <c r="E37" s="21">
        <v>2.0234366666666666</v>
      </c>
      <c r="F37" s="22">
        <v>25.692999999999998</v>
      </c>
      <c r="G37" s="18"/>
      <c r="H37" s="25">
        <v>0.59550239103913993</v>
      </c>
      <c r="I37" s="26">
        <v>1.8468488649589059</v>
      </c>
      <c r="K37" s="2">
        <v>3.6664957552989645</v>
      </c>
      <c r="L37" s="2"/>
      <c r="M37" s="9">
        <v>1.4586276571079079E-3</v>
      </c>
    </row>
    <row r="38" spans="1:13">
      <c r="A38" s="15" t="s">
        <v>3347</v>
      </c>
      <c r="B38" s="1" t="s">
        <v>3348</v>
      </c>
      <c r="C38" t="s">
        <v>3349</v>
      </c>
      <c r="D38" s="1">
        <v>7</v>
      </c>
      <c r="E38" s="21">
        <v>16.556766666666665</v>
      </c>
      <c r="F38" s="22">
        <v>6.4763700000000002</v>
      </c>
      <c r="G38" s="18"/>
      <c r="H38" s="25">
        <v>0.4387648724924702</v>
      </c>
      <c r="I38" s="26">
        <v>0.67515909910183347</v>
      </c>
      <c r="K38" s="2">
        <v>-1.3541636443231182</v>
      </c>
      <c r="L38" s="2"/>
      <c r="M38" s="9">
        <v>1.4597171742536511E-3</v>
      </c>
    </row>
    <row r="39" spans="1:13">
      <c r="A39" s="15" t="s">
        <v>15067</v>
      </c>
      <c r="B39" s="1" t="s">
        <v>15068</v>
      </c>
      <c r="C39" t="s">
        <v>15069</v>
      </c>
      <c r="D39" s="1">
        <v>4</v>
      </c>
      <c r="E39" s="21">
        <v>20.194566666666667</v>
      </c>
      <c r="F39" s="22">
        <v>4.9204566666666665</v>
      </c>
      <c r="G39" s="18"/>
      <c r="H39" s="25">
        <v>1.0506183052533076</v>
      </c>
      <c r="I39" s="26">
        <v>0.61440023513450859</v>
      </c>
      <c r="K39" s="2">
        <v>-2.0371030659938518</v>
      </c>
      <c r="L39" s="2"/>
      <c r="M39" s="9">
        <v>1.4656455595525178E-3</v>
      </c>
    </row>
    <row r="40" spans="1:13">
      <c r="A40" s="15" t="s">
        <v>22074</v>
      </c>
      <c r="B40" s="1" t="s">
        <v>22075</v>
      </c>
      <c r="C40" t="s">
        <v>22076</v>
      </c>
      <c r="D40" s="1">
        <v>2</v>
      </c>
      <c r="E40" s="21">
        <v>11.642166666666668</v>
      </c>
      <c r="F40" s="22">
        <v>3.8623966666666667</v>
      </c>
      <c r="G40" s="18"/>
      <c r="H40" s="25">
        <v>0.17113697243241596</v>
      </c>
      <c r="I40" s="26">
        <v>0.51375119000673419</v>
      </c>
      <c r="K40" s="2">
        <v>-1.5917913349062167</v>
      </c>
      <c r="L40" s="2"/>
      <c r="M40" s="9">
        <v>1.4677217577777754E-3</v>
      </c>
    </row>
    <row r="41" spans="1:13">
      <c r="A41" s="15" t="s">
        <v>10411</v>
      </c>
      <c r="B41" s="1" t="s">
        <v>10412</v>
      </c>
      <c r="C41" t="s">
        <v>10413</v>
      </c>
      <c r="D41" s="1">
        <v>34</v>
      </c>
      <c r="E41" s="21">
        <v>11.238399999999999</v>
      </c>
      <c r="F41" s="22">
        <v>14.625066666666667</v>
      </c>
      <c r="G41" s="18"/>
      <c r="H41" s="25">
        <v>0.22777693035072702</v>
      </c>
      <c r="I41" s="26">
        <v>9.4150801023322392E-2</v>
      </c>
      <c r="K41" s="2">
        <v>0.38000654597015793</v>
      </c>
      <c r="L41" s="2"/>
      <c r="M41" s="9">
        <v>1.4719779687040321E-3</v>
      </c>
    </row>
    <row r="42" spans="1:13">
      <c r="A42" s="15" t="s">
        <v>14903</v>
      </c>
      <c r="B42" s="1" t="s">
        <v>14904</v>
      </c>
      <c r="C42" t="s">
        <v>14905</v>
      </c>
      <c r="D42" s="1">
        <v>3</v>
      </c>
      <c r="E42" s="21">
        <v>16.745900000000002</v>
      </c>
      <c r="F42" s="22">
        <v>4.0980966666666667</v>
      </c>
      <c r="G42" s="18"/>
      <c r="H42" s="25">
        <v>0.50221231565942448</v>
      </c>
      <c r="I42" s="26">
        <v>0.4415528204341278</v>
      </c>
      <c r="K42" s="2">
        <v>-2.0307819946277617</v>
      </c>
      <c r="L42" s="2"/>
      <c r="M42" s="9">
        <v>1.4726685927865298E-3</v>
      </c>
    </row>
    <row r="43" spans="1:13">
      <c r="A43" s="15" t="s">
        <v>22110</v>
      </c>
      <c r="B43" s="1" t="s">
        <v>22111</v>
      </c>
      <c r="C43" t="s">
        <v>22112</v>
      </c>
      <c r="D43" s="1">
        <v>1</v>
      </c>
      <c r="E43" s="21">
        <v>5.9102866666666669</v>
      </c>
      <c r="F43" s="22">
        <v>20.383833333333332</v>
      </c>
      <c r="G43" s="18"/>
      <c r="H43" s="25">
        <v>0.77267451571365919</v>
      </c>
      <c r="I43" s="26">
        <v>0.89997133472868629</v>
      </c>
      <c r="K43" s="2">
        <v>1.7861253744246954</v>
      </c>
      <c r="L43" s="2"/>
      <c r="M43" s="9">
        <v>1.4748170501858878E-3</v>
      </c>
    </row>
    <row r="44" spans="1:13">
      <c r="A44" s="15" t="s">
        <v>14781</v>
      </c>
      <c r="B44" s="1" t="s">
        <v>14782</v>
      </c>
      <c r="C44" t="s">
        <v>14783</v>
      </c>
      <c r="D44" s="1">
        <v>17</v>
      </c>
      <c r="E44" s="21">
        <v>21.779500000000002</v>
      </c>
      <c r="F44" s="22">
        <v>0.7965106666666667</v>
      </c>
      <c r="G44" s="18"/>
      <c r="H44" s="25">
        <v>0.85122688514872547</v>
      </c>
      <c r="I44" s="26">
        <v>0.10584359340712786</v>
      </c>
      <c r="K44" s="2">
        <v>-4.7731333416463997</v>
      </c>
      <c r="L44" s="2"/>
      <c r="M44" s="9">
        <v>1.4772951964028267E-3</v>
      </c>
    </row>
    <row r="45" spans="1:13">
      <c r="A45" s="15" t="s">
        <v>12907</v>
      </c>
      <c r="B45" s="1" t="s">
        <v>12908</v>
      </c>
      <c r="C45" t="s">
        <v>12909</v>
      </c>
      <c r="D45" s="1">
        <v>4</v>
      </c>
      <c r="E45" s="21">
        <v>8.4494933333333329</v>
      </c>
      <c r="F45" s="22">
        <v>18.599566666666664</v>
      </c>
      <c r="G45" s="18"/>
      <c r="H45" s="25">
        <v>0.7250474979153666</v>
      </c>
      <c r="I45" s="26">
        <v>0.44616535425034315</v>
      </c>
      <c r="K45" s="2">
        <v>1.1383322706444725</v>
      </c>
      <c r="L45" s="2"/>
      <c r="M45" s="9">
        <v>1.4867582230311124E-3</v>
      </c>
    </row>
    <row r="46" spans="1:13">
      <c r="A46" s="15" t="s">
        <v>20068</v>
      </c>
      <c r="B46" s="1" t="s">
        <v>20069</v>
      </c>
      <c r="C46" t="s">
        <v>20070</v>
      </c>
      <c r="D46" s="1">
        <v>2</v>
      </c>
      <c r="E46" s="21">
        <v>8.4311666666666678</v>
      </c>
      <c r="F46" s="22">
        <v>2.387</v>
      </c>
      <c r="G46" s="18"/>
      <c r="H46" s="25">
        <v>0.39524043028684891</v>
      </c>
      <c r="I46" s="26">
        <v>0.34793815154420904</v>
      </c>
      <c r="K46" s="2">
        <v>-1.8205337121683161</v>
      </c>
      <c r="L46" s="2"/>
      <c r="M46" s="9">
        <v>1.4889411900988019E-3</v>
      </c>
    </row>
    <row r="47" spans="1:13">
      <c r="A47" s="15" t="s">
        <v>14790</v>
      </c>
      <c r="B47" s="1" t="s">
        <v>14791</v>
      </c>
      <c r="C47" t="s">
        <v>14792</v>
      </c>
      <c r="D47" s="1">
        <v>4</v>
      </c>
      <c r="E47" s="21">
        <v>17.903966666666665</v>
      </c>
      <c r="F47" s="22">
        <v>6.1818333333333335</v>
      </c>
      <c r="G47" s="18"/>
      <c r="H47" s="25">
        <v>0.58275339838848872</v>
      </c>
      <c r="I47" s="26">
        <v>0.76290854801432684</v>
      </c>
      <c r="K47" s="2">
        <v>-1.5341725917031164</v>
      </c>
      <c r="L47" s="2"/>
      <c r="M47" s="9">
        <v>1.4894462408365505E-3</v>
      </c>
    </row>
    <row r="48" spans="1:13">
      <c r="A48" s="15" t="s">
        <v>17602</v>
      </c>
      <c r="B48" s="1"/>
      <c r="C48" t="s">
        <v>17603</v>
      </c>
      <c r="D48" s="1">
        <v>6</v>
      </c>
      <c r="E48" s="21">
        <v>15.598599999999999</v>
      </c>
      <c r="F48" s="22">
        <v>9.4341500000000007</v>
      </c>
      <c r="G48" s="18"/>
      <c r="H48" s="25">
        <v>0.14152522743313298</v>
      </c>
      <c r="I48" s="26">
        <v>0.49136713636546697</v>
      </c>
      <c r="K48" s="2">
        <v>-0.72545210608844979</v>
      </c>
      <c r="L48" s="2"/>
      <c r="M48" s="9">
        <v>1.491386558685208E-3</v>
      </c>
    </row>
    <row r="49" spans="1:13">
      <c r="A49" s="15" t="s">
        <v>13048</v>
      </c>
      <c r="B49" s="1" t="s">
        <v>13049</v>
      </c>
      <c r="C49" t="s">
        <v>13050</v>
      </c>
      <c r="D49" s="1">
        <v>11</v>
      </c>
      <c r="E49" s="21">
        <v>13.738333333333335</v>
      </c>
      <c r="F49" s="22">
        <v>10.907966666666667</v>
      </c>
      <c r="G49" s="18"/>
      <c r="H49" s="25">
        <v>0.12380494066608748</v>
      </c>
      <c r="I49" s="26">
        <v>0.20212808645344946</v>
      </c>
      <c r="K49" s="2">
        <v>-0.33282479745959048</v>
      </c>
      <c r="L49" s="2"/>
      <c r="M49" s="9">
        <v>1.4949229136359959E-3</v>
      </c>
    </row>
    <row r="50" spans="1:13">
      <c r="A50" s="15" t="s">
        <v>14003</v>
      </c>
      <c r="B50" s="1" t="s">
        <v>14004</v>
      </c>
      <c r="C50" t="s">
        <v>14005</v>
      </c>
      <c r="D50" s="1">
        <v>2</v>
      </c>
      <c r="E50" s="21">
        <v>16.715266666666668</v>
      </c>
      <c r="F50" s="22">
        <v>6.4709266666666672</v>
      </c>
      <c r="G50" s="18"/>
      <c r="H50" s="25">
        <v>0.33144583770705877</v>
      </c>
      <c r="I50" s="26">
        <v>0.7660983172108744</v>
      </c>
      <c r="K50" s="2">
        <v>-1.3691221384087466</v>
      </c>
      <c r="L50" s="2"/>
      <c r="M50" s="9">
        <v>1.4975212162440903E-3</v>
      </c>
    </row>
    <row r="51" spans="1:13">
      <c r="A51" s="15" t="s">
        <v>11612</v>
      </c>
      <c r="B51" s="1" t="s">
        <v>11613</v>
      </c>
      <c r="C51" t="s">
        <v>11614</v>
      </c>
      <c r="D51" s="1">
        <v>7</v>
      </c>
      <c r="E51" s="21">
        <v>16.783133333333335</v>
      </c>
      <c r="F51" s="22">
        <v>9.8841766666666668</v>
      </c>
      <c r="G51" s="18"/>
      <c r="H51" s="25">
        <v>0.33019952049228307</v>
      </c>
      <c r="I51" s="26">
        <v>0.34809018175371398</v>
      </c>
      <c r="K51" s="2">
        <v>-0.76381938312451514</v>
      </c>
      <c r="L51" s="2"/>
      <c r="M51" s="9">
        <v>1.4984562139027889E-3</v>
      </c>
    </row>
    <row r="52" spans="1:13">
      <c r="A52" s="15" t="s">
        <v>12157</v>
      </c>
      <c r="B52" s="1" t="s">
        <v>12158</v>
      </c>
      <c r="C52" t="s">
        <v>12159</v>
      </c>
      <c r="D52" s="1">
        <v>8</v>
      </c>
      <c r="E52" s="21">
        <v>16.088033333333332</v>
      </c>
      <c r="F52" s="22">
        <v>7.1305699999999996</v>
      </c>
      <c r="G52" s="18"/>
      <c r="H52" s="25">
        <v>0.59251131072185781</v>
      </c>
      <c r="I52" s="26">
        <v>0.50375796638862191</v>
      </c>
      <c r="K52" s="2">
        <v>-1.1738986640884581</v>
      </c>
      <c r="L52" s="2"/>
      <c r="M52" s="9">
        <v>1.49857261053845E-3</v>
      </c>
    </row>
    <row r="53" spans="1:13">
      <c r="A53" s="15" t="s">
        <v>17618</v>
      </c>
      <c r="B53" s="1" t="s">
        <v>17619</v>
      </c>
      <c r="C53" t="s">
        <v>17620</v>
      </c>
      <c r="D53" s="1">
        <v>20</v>
      </c>
      <c r="E53" s="21">
        <v>7.736746666666666</v>
      </c>
      <c r="F53" s="22">
        <v>15.3422</v>
      </c>
      <c r="G53" s="18"/>
      <c r="H53" s="25">
        <v>0.4073882769954642</v>
      </c>
      <c r="I53" s="26">
        <v>0.52604109155084056</v>
      </c>
      <c r="K53" s="2">
        <v>0.98770643353666077</v>
      </c>
      <c r="L53" s="2"/>
      <c r="M53" s="9">
        <v>1.498813777478661E-3</v>
      </c>
    </row>
    <row r="54" spans="1:13">
      <c r="A54" s="15" t="s">
        <v>18490</v>
      </c>
      <c r="B54" s="1" t="s">
        <v>18491</v>
      </c>
      <c r="C54" t="s">
        <v>18492</v>
      </c>
      <c r="D54" s="1">
        <v>1</v>
      </c>
      <c r="E54" s="21">
        <v>32.446833333333331</v>
      </c>
      <c r="F54" s="22">
        <v>0.19006400000000001</v>
      </c>
      <c r="G54" s="18"/>
      <c r="H54" s="25">
        <v>2.6803962586403776</v>
      </c>
      <c r="I54" s="26">
        <v>0.20016378765401097</v>
      </c>
      <c r="K54" s="2">
        <v>-7.4154485770845824</v>
      </c>
      <c r="L54" s="2"/>
      <c r="M54" s="9">
        <v>1.5003828671315885E-3</v>
      </c>
    </row>
    <row r="55" spans="1:13">
      <c r="A55" s="15" t="s">
        <v>9321</v>
      </c>
      <c r="B55" s="1" t="s">
        <v>9322</v>
      </c>
      <c r="C55" t="s">
        <v>9323</v>
      </c>
      <c r="D55" s="1">
        <v>23</v>
      </c>
      <c r="E55" s="21">
        <v>15.779433333333335</v>
      </c>
      <c r="F55" s="22">
        <v>7.3326433333333334</v>
      </c>
      <c r="G55" s="18"/>
      <c r="H55" s="25">
        <v>0.28513741131835679</v>
      </c>
      <c r="I55" s="26">
        <v>0.54455995283653891</v>
      </c>
      <c r="K55" s="2">
        <v>-1.105640124460143</v>
      </c>
      <c r="L55" s="2"/>
      <c r="M55" s="9">
        <v>1.5017222831037651E-3</v>
      </c>
    </row>
    <row r="56" spans="1:13">
      <c r="A56" s="15" t="s">
        <v>5786</v>
      </c>
      <c r="B56" s="1" t="s">
        <v>5787</v>
      </c>
      <c r="C56" t="s">
        <v>5788</v>
      </c>
      <c r="D56" s="1">
        <v>13</v>
      </c>
      <c r="E56" s="21">
        <v>15.188566666666667</v>
      </c>
      <c r="F56" s="22">
        <v>9.5595799999999986</v>
      </c>
      <c r="G56" s="18"/>
      <c r="H56" s="25">
        <v>0.28011915916861679</v>
      </c>
      <c r="I56" s="26">
        <v>0.11894008701863366</v>
      </c>
      <c r="K56" s="2">
        <v>-0.66796659031756367</v>
      </c>
      <c r="L56" s="2"/>
      <c r="M56" s="9">
        <v>1.5022101913883183E-3</v>
      </c>
    </row>
    <row r="57" spans="1:13">
      <c r="A57" s="15" t="s">
        <v>12701</v>
      </c>
      <c r="B57" s="1" t="s">
        <v>12702</v>
      </c>
      <c r="C57" t="s">
        <v>12703</v>
      </c>
      <c r="D57" s="1">
        <v>12</v>
      </c>
      <c r="E57" s="21">
        <v>17.774199999999997</v>
      </c>
      <c r="F57" s="22">
        <v>6.7659999999999991</v>
      </c>
      <c r="G57" s="18"/>
      <c r="H57" s="25">
        <v>0.92678679317305701</v>
      </c>
      <c r="I57" s="26">
        <v>0.24630661440570395</v>
      </c>
      <c r="K57" s="2">
        <v>-1.3934095447165478</v>
      </c>
      <c r="L57" s="2"/>
      <c r="M57" s="9">
        <v>1.5033316016404483E-3</v>
      </c>
    </row>
    <row r="58" spans="1:13">
      <c r="A58" s="15" t="s">
        <v>18159</v>
      </c>
      <c r="B58" s="1" t="s">
        <v>18160</v>
      </c>
      <c r="C58" t="s">
        <v>18161</v>
      </c>
      <c r="D58" s="1">
        <v>2</v>
      </c>
      <c r="E58" s="21">
        <v>20.649266666666666</v>
      </c>
      <c r="F58" s="22">
        <v>4.72119</v>
      </c>
      <c r="G58" s="18"/>
      <c r="H58" s="25">
        <v>1.2029818216969577</v>
      </c>
      <c r="I58" s="26">
        <v>0.50295766034528222</v>
      </c>
      <c r="K58" s="2">
        <v>-2.128868097839411</v>
      </c>
      <c r="L58" s="2"/>
      <c r="M58" s="9">
        <v>1.505869435983934E-3</v>
      </c>
    </row>
    <row r="59" spans="1:13">
      <c r="A59" s="15" t="s">
        <v>9947</v>
      </c>
      <c r="B59" s="1" t="s">
        <v>9948</v>
      </c>
      <c r="C59" t="s">
        <v>9949</v>
      </c>
      <c r="D59" s="1">
        <v>22</v>
      </c>
      <c r="E59" s="21">
        <v>15.635633333333333</v>
      </c>
      <c r="F59" s="22">
        <v>6.4904333333333328</v>
      </c>
      <c r="G59" s="18"/>
      <c r="H59" s="25">
        <v>0.36731839503805591</v>
      </c>
      <c r="I59" s="26">
        <v>0.71413162542582687</v>
      </c>
      <c r="K59" s="2">
        <v>-1.2684509499294292</v>
      </c>
      <c r="L59" s="2"/>
      <c r="M59" s="9">
        <v>1.5065667294870877E-3</v>
      </c>
    </row>
    <row r="60" spans="1:13">
      <c r="A60" s="15" t="s">
        <v>18293</v>
      </c>
      <c r="B60" s="1" t="s">
        <v>18294</v>
      </c>
      <c r="C60" t="s">
        <v>18295</v>
      </c>
      <c r="D60" s="1">
        <v>5</v>
      </c>
      <c r="E60" s="21">
        <v>14.801066666666665</v>
      </c>
      <c r="F60" s="22">
        <v>6.6459999999999999</v>
      </c>
      <c r="G60" s="18"/>
      <c r="H60" s="25">
        <v>0.5426254079319669</v>
      </c>
      <c r="I60" s="26">
        <v>0.41444662479021332</v>
      </c>
      <c r="K60" s="2">
        <v>-1.1551429519858321</v>
      </c>
      <c r="L60" s="2"/>
      <c r="M60" s="9">
        <v>1.5111436339633659E-3</v>
      </c>
    </row>
    <row r="61" spans="1:13">
      <c r="A61" s="15" t="s">
        <v>18996</v>
      </c>
      <c r="B61" s="1" t="s">
        <v>18997</v>
      </c>
      <c r="C61" t="s">
        <v>18998</v>
      </c>
      <c r="D61" s="1">
        <v>4</v>
      </c>
      <c r="E61" s="21">
        <v>19.032366666666665</v>
      </c>
      <c r="F61" s="22">
        <v>1.2250683333333334</v>
      </c>
      <c r="G61" s="18"/>
      <c r="H61" s="25">
        <v>1.5267914406798779</v>
      </c>
      <c r="I61" s="26">
        <v>0.23933972478118473</v>
      </c>
      <c r="K61" s="2">
        <v>-3.9575208423169119</v>
      </c>
      <c r="L61" s="2"/>
      <c r="M61" s="9">
        <v>1.5113419102324519E-3</v>
      </c>
    </row>
    <row r="62" spans="1:13">
      <c r="A62" s="15" t="s">
        <v>12657</v>
      </c>
      <c r="B62" s="1" t="s">
        <v>12658</v>
      </c>
      <c r="C62" t="s">
        <v>12659</v>
      </c>
      <c r="D62" s="1">
        <v>8</v>
      </c>
      <c r="E62" s="21">
        <v>15.938633333333334</v>
      </c>
      <c r="F62" s="22">
        <v>5.953453333333333</v>
      </c>
      <c r="G62" s="18"/>
      <c r="H62" s="25">
        <v>0.74900527590487243</v>
      </c>
      <c r="I62" s="26">
        <v>0.30153742592476518</v>
      </c>
      <c r="K62" s="2">
        <v>-1.4207292704472028</v>
      </c>
      <c r="L62" s="2"/>
      <c r="M62" s="9">
        <v>1.5117406610177617E-3</v>
      </c>
    </row>
    <row r="63" spans="1:13">
      <c r="A63" s="15" t="s">
        <v>20977</v>
      </c>
      <c r="B63" s="1" t="s">
        <v>20978</v>
      </c>
      <c r="C63" t="s">
        <v>20979</v>
      </c>
      <c r="D63" s="1">
        <v>2</v>
      </c>
      <c r="E63" s="21">
        <v>10.456433333333331</v>
      </c>
      <c r="F63" s="22">
        <v>17.018033333333332</v>
      </c>
      <c r="G63" s="18"/>
      <c r="H63" s="25">
        <v>0.39398042252545101</v>
      </c>
      <c r="I63" s="26">
        <v>0.36078265386979536</v>
      </c>
      <c r="K63" s="2">
        <v>0.70267348814706665</v>
      </c>
      <c r="L63" s="2"/>
      <c r="M63" s="9">
        <v>1.5123370647180468E-3</v>
      </c>
    </row>
    <row r="64" spans="1:13">
      <c r="A64" s="15" t="s">
        <v>10773</v>
      </c>
      <c r="B64" s="1" t="s">
        <v>10774</v>
      </c>
      <c r="C64" t="s">
        <v>10775</v>
      </c>
      <c r="D64" s="1">
        <v>1</v>
      </c>
      <c r="E64" s="21">
        <v>19.430199999999999</v>
      </c>
      <c r="F64" s="22">
        <v>5.7906033333333333</v>
      </c>
      <c r="G64" s="18"/>
      <c r="H64" s="25">
        <v>0.76933415366796165</v>
      </c>
      <c r="I64" s="26">
        <v>0.89278504340817322</v>
      </c>
      <c r="K64" s="2">
        <v>-1.7465151728883506</v>
      </c>
      <c r="L64" s="2"/>
      <c r="M64" s="9">
        <v>1.5161025322953205E-3</v>
      </c>
    </row>
    <row r="65" spans="1:13">
      <c r="A65" s="15" t="s">
        <v>5097</v>
      </c>
      <c r="B65" s="1" t="s">
        <v>5098</v>
      </c>
      <c r="C65" t="s">
        <v>5099</v>
      </c>
      <c r="D65" s="1">
        <v>5</v>
      </c>
      <c r="E65" s="21">
        <v>16.361799999999999</v>
      </c>
      <c r="F65" s="22">
        <v>7.1208766666666667</v>
      </c>
      <c r="G65" s="18"/>
      <c r="H65" s="25">
        <v>0.39436846983500062</v>
      </c>
      <c r="I65" s="26">
        <v>0.69726376575391735</v>
      </c>
      <c r="K65" s="2">
        <v>-1.2002047007029939</v>
      </c>
      <c r="L65" s="2"/>
      <c r="M65" s="9">
        <v>1.5199439368416996E-3</v>
      </c>
    </row>
    <row r="66" spans="1:13">
      <c r="A66" s="15" t="s">
        <v>8337</v>
      </c>
      <c r="B66" s="1" t="s">
        <v>8338</v>
      </c>
      <c r="C66" t="s">
        <v>8339</v>
      </c>
      <c r="D66" s="1">
        <v>6</v>
      </c>
      <c r="E66" s="21">
        <v>14.783833333333334</v>
      </c>
      <c r="F66" s="22">
        <v>8.7906266666666664</v>
      </c>
      <c r="G66" s="18"/>
      <c r="H66" s="25">
        <v>0.49407920755009843</v>
      </c>
      <c r="I66" s="26">
        <v>0.18853347987382324</v>
      </c>
      <c r="K66" s="2">
        <v>-0.7499824765572437</v>
      </c>
      <c r="L66" s="2"/>
      <c r="M66" s="9">
        <v>1.5209698316026713E-3</v>
      </c>
    </row>
    <row r="67" spans="1:13">
      <c r="A67" s="15" t="s">
        <v>1411</v>
      </c>
      <c r="B67" s="1" t="s">
        <v>1412</v>
      </c>
      <c r="C67" t="s">
        <v>1413</v>
      </c>
      <c r="D67" s="1">
        <v>31</v>
      </c>
      <c r="E67" s="21">
        <v>13.805100000000001</v>
      </c>
      <c r="F67" s="22">
        <v>8.7164766666666669</v>
      </c>
      <c r="G67" s="18"/>
      <c r="H67" s="25">
        <v>0.21157346241908448</v>
      </c>
      <c r="I67" s="26">
        <v>0.43741853759681126</v>
      </c>
      <c r="K67" s="2">
        <v>-0.66338433989526624</v>
      </c>
      <c r="L67" s="2"/>
      <c r="M67" s="9">
        <v>1.5232016854316681E-3</v>
      </c>
    </row>
    <row r="68" spans="1:13">
      <c r="A68" s="15" t="s">
        <v>9923</v>
      </c>
      <c r="B68" s="1" t="s">
        <v>9924</v>
      </c>
      <c r="C68" t="s">
        <v>9925</v>
      </c>
      <c r="D68" s="1">
        <v>15</v>
      </c>
      <c r="E68" s="21">
        <v>8.3906733333333321</v>
      </c>
      <c r="F68" s="22">
        <v>17.267099999999999</v>
      </c>
      <c r="G68" s="18"/>
      <c r="H68" s="25">
        <v>0.3981047252084976</v>
      </c>
      <c r="I68" s="26">
        <v>0.75336179223531141</v>
      </c>
      <c r="K68" s="2">
        <v>1.0411673097979632</v>
      </c>
      <c r="L68" s="2"/>
      <c r="M68" s="9">
        <v>1.5232486676310226E-3</v>
      </c>
    </row>
    <row r="69" spans="1:13">
      <c r="A69" s="15" t="s">
        <v>13725</v>
      </c>
      <c r="B69" s="1" t="s">
        <v>13726</v>
      </c>
      <c r="C69" t="s">
        <v>13727</v>
      </c>
      <c r="D69" s="1">
        <v>5</v>
      </c>
      <c r="E69" s="21">
        <v>7.3164433333333347</v>
      </c>
      <c r="F69" s="22">
        <v>19.637900000000002</v>
      </c>
      <c r="G69" s="18"/>
      <c r="H69" s="25">
        <v>0.26630681559684743</v>
      </c>
      <c r="I69" s="26">
        <v>0.80689094058614907</v>
      </c>
      <c r="K69" s="2">
        <v>1.4244262600896338</v>
      </c>
      <c r="L69" s="2"/>
      <c r="M69" s="9">
        <v>1.5233038768138068E-3</v>
      </c>
    </row>
    <row r="70" spans="1:13">
      <c r="A70" s="15" t="s">
        <v>17527</v>
      </c>
      <c r="B70" s="1" t="s">
        <v>17528</v>
      </c>
      <c r="C70" t="s">
        <v>17529</v>
      </c>
      <c r="D70" s="1">
        <v>5</v>
      </c>
      <c r="E70" s="21">
        <v>17.882866666666668</v>
      </c>
      <c r="F70" s="22">
        <v>2.9766099999999995</v>
      </c>
      <c r="G70" s="18"/>
      <c r="H70" s="25">
        <v>1.3445276283265188</v>
      </c>
      <c r="I70" s="26">
        <v>0.47668330713378504</v>
      </c>
      <c r="K70" s="2">
        <v>-2.5868359075976421</v>
      </c>
      <c r="L70" s="2"/>
      <c r="M70" s="9">
        <v>1.5259243064398103E-3</v>
      </c>
    </row>
    <row r="71" spans="1:13">
      <c r="A71" s="15" t="s">
        <v>13081</v>
      </c>
      <c r="B71" s="1" t="s">
        <v>13082</v>
      </c>
      <c r="C71" t="s">
        <v>13083</v>
      </c>
      <c r="D71" s="1">
        <v>2</v>
      </c>
      <c r="E71" s="21">
        <v>16.480033333333335</v>
      </c>
      <c r="F71" s="22">
        <v>8.9495066666666663</v>
      </c>
      <c r="G71" s="18"/>
      <c r="H71" s="25">
        <v>0.12162632664572799</v>
      </c>
      <c r="I71" s="26">
        <v>0.50863726134971032</v>
      </c>
      <c r="K71" s="2">
        <v>-0.88083909814805472</v>
      </c>
      <c r="L71" s="2"/>
      <c r="M71" s="9">
        <v>1.5273488267556761E-3</v>
      </c>
    </row>
    <row r="72" spans="1:13">
      <c r="A72" s="15" t="s">
        <v>5641</v>
      </c>
      <c r="B72" s="1" t="s">
        <v>5642</v>
      </c>
      <c r="C72" t="s">
        <v>5643</v>
      </c>
      <c r="D72" s="1">
        <v>3</v>
      </c>
      <c r="E72" s="21">
        <v>8.9556899999999988</v>
      </c>
      <c r="F72" s="22">
        <v>18.8475</v>
      </c>
      <c r="G72" s="18"/>
      <c r="H72" s="25">
        <v>0.24570306611843484</v>
      </c>
      <c r="I72" s="26">
        <v>0.81798347782825198</v>
      </c>
      <c r="K72" s="2">
        <v>1.0734966764663092</v>
      </c>
      <c r="L72" s="2"/>
      <c r="M72" s="9">
        <v>1.5276846574350403E-3</v>
      </c>
    </row>
    <row r="73" spans="1:13">
      <c r="A73" s="15" t="s">
        <v>12145</v>
      </c>
      <c r="B73" s="1" t="s">
        <v>12146</v>
      </c>
      <c r="C73" t="s">
        <v>12147</v>
      </c>
      <c r="D73" s="1">
        <v>12</v>
      </c>
      <c r="E73" s="21">
        <v>15.479566666666665</v>
      </c>
      <c r="F73" s="22">
        <v>7.1194933333333337</v>
      </c>
      <c r="G73" s="18"/>
      <c r="H73" s="25">
        <v>0.43734216962617917</v>
      </c>
      <c r="I73" s="26">
        <v>0.60813533644521367</v>
      </c>
      <c r="K73" s="2">
        <v>-1.1205186064376995</v>
      </c>
      <c r="L73" s="2"/>
      <c r="M73" s="9">
        <v>1.5280724817250306E-3</v>
      </c>
    </row>
    <row r="74" spans="1:13">
      <c r="A74" s="15" t="s">
        <v>1786</v>
      </c>
      <c r="B74" s="1" t="s">
        <v>1787</v>
      </c>
      <c r="C74" t="s">
        <v>1788</v>
      </c>
      <c r="D74" s="1">
        <v>9</v>
      </c>
      <c r="E74" s="21">
        <v>15.575766666666667</v>
      </c>
      <c r="F74" s="22">
        <v>7.7908800000000005</v>
      </c>
      <c r="G74" s="18"/>
      <c r="H74" s="25">
        <v>0.61858307714755245</v>
      </c>
      <c r="I74" s="26">
        <v>0.41109050439045697</v>
      </c>
      <c r="K74" s="2">
        <v>-0.9994449782566156</v>
      </c>
      <c r="L74" s="2"/>
      <c r="M74" s="9">
        <v>1.5288325982354414E-3</v>
      </c>
    </row>
    <row r="75" spans="1:13">
      <c r="A75" s="15" t="s">
        <v>9047</v>
      </c>
      <c r="B75" s="1" t="s">
        <v>9048</v>
      </c>
      <c r="C75" t="s">
        <v>9049</v>
      </c>
      <c r="D75" s="1">
        <v>11</v>
      </c>
      <c r="E75" s="21">
        <v>14.047699999999999</v>
      </c>
      <c r="F75" s="22">
        <v>7.3403200000000011</v>
      </c>
      <c r="G75" s="18"/>
      <c r="H75" s="25">
        <v>0.51865989819919478</v>
      </c>
      <c r="I75" s="26">
        <v>0.25444965867534569</v>
      </c>
      <c r="K75" s="2">
        <v>-0.93641907679831216</v>
      </c>
      <c r="L75" s="2"/>
      <c r="M75" s="9">
        <v>1.5289532409219252E-3</v>
      </c>
    </row>
    <row r="76" spans="1:13">
      <c r="A76" s="15" t="s">
        <v>15663</v>
      </c>
      <c r="B76" s="1" t="s">
        <v>15664</v>
      </c>
      <c r="C76" t="s">
        <v>15665</v>
      </c>
      <c r="D76" s="1">
        <v>3</v>
      </c>
      <c r="E76" s="21">
        <v>11.546966666666668</v>
      </c>
      <c r="F76" s="22">
        <v>3.2333400000000001</v>
      </c>
      <c r="G76" s="18"/>
      <c r="H76" s="25">
        <v>0.63037839694371878</v>
      </c>
      <c r="I76" s="26">
        <v>0.24542854866539043</v>
      </c>
      <c r="K76" s="2">
        <v>-1.8364167859556111</v>
      </c>
      <c r="L76" s="2"/>
      <c r="M76" s="9">
        <v>1.5290395221452535E-3</v>
      </c>
    </row>
    <row r="77" spans="1:13">
      <c r="A77" s="15" t="s">
        <v>22010</v>
      </c>
      <c r="B77" s="1" t="s">
        <v>22011</v>
      </c>
      <c r="C77" t="s">
        <v>22012</v>
      </c>
      <c r="D77" s="1">
        <v>4</v>
      </c>
      <c r="E77" s="21">
        <v>17.336500000000001</v>
      </c>
      <c r="F77" s="22">
        <v>5.9854899999999995</v>
      </c>
      <c r="G77" s="18"/>
      <c r="H77" s="25">
        <v>1.0218281019819331</v>
      </c>
      <c r="I77" s="26">
        <v>0.35293371459808159</v>
      </c>
      <c r="K77" s="2">
        <v>-1.5342714049157709</v>
      </c>
      <c r="L77" s="2"/>
      <c r="M77" s="9">
        <v>1.5291236347069429E-3</v>
      </c>
    </row>
    <row r="78" spans="1:13">
      <c r="A78" s="15" t="s">
        <v>19923</v>
      </c>
      <c r="B78" s="1" t="s">
        <v>19924</v>
      </c>
      <c r="C78" t="s">
        <v>19925</v>
      </c>
      <c r="D78" s="1">
        <v>4</v>
      </c>
      <c r="E78" s="21">
        <v>16.650333333333332</v>
      </c>
      <c r="F78" s="22">
        <v>8.3505366666666685</v>
      </c>
      <c r="G78" s="18"/>
      <c r="H78" s="25">
        <v>0.67883448890972953</v>
      </c>
      <c r="I78" s="26">
        <v>0.21840175693737723</v>
      </c>
      <c r="K78" s="2">
        <v>-0.99561023595891873</v>
      </c>
      <c r="L78" s="2"/>
      <c r="M78" s="9">
        <v>1.5302940291668484E-3</v>
      </c>
    </row>
    <row r="79" spans="1:13">
      <c r="A79" s="15" t="s">
        <v>16904</v>
      </c>
      <c r="B79" s="1" t="s">
        <v>16905</v>
      </c>
      <c r="C79" t="s">
        <v>16906</v>
      </c>
      <c r="D79" s="1">
        <v>1</v>
      </c>
      <c r="E79" s="21">
        <v>16.431266666666669</v>
      </c>
      <c r="F79" s="22">
        <v>7.7086133333333331</v>
      </c>
      <c r="G79" s="18"/>
      <c r="H79" s="25">
        <v>0.55284085714908238</v>
      </c>
      <c r="I79" s="26">
        <v>0.61627208474287809</v>
      </c>
      <c r="K79" s="2">
        <v>-1.0919004313290555</v>
      </c>
      <c r="L79" s="2"/>
      <c r="M79" s="9">
        <v>1.5304206288446361E-3</v>
      </c>
    </row>
    <row r="80" spans="1:13">
      <c r="A80" s="15" t="s">
        <v>16423</v>
      </c>
      <c r="B80" s="1" t="s">
        <v>16424</v>
      </c>
      <c r="C80" t="s">
        <v>16425</v>
      </c>
      <c r="D80" s="1">
        <v>14</v>
      </c>
      <c r="E80" s="21">
        <v>9.2108100000000004</v>
      </c>
      <c r="F80" s="22">
        <v>18.342766666666666</v>
      </c>
      <c r="G80" s="18"/>
      <c r="H80" s="25">
        <v>0.69648702019492059</v>
      </c>
      <c r="I80" s="26">
        <v>0.42301778134415696</v>
      </c>
      <c r="K80" s="2">
        <v>0.99381132135103434</v>
      </c>
      <c r="L80" s="2"/>
      <c r="M80" s="9">
        <v>1.5313376542352446E-3</v>
      </c>
    </row>
    <row r="81" spans="1:13">
      <c r="A81" s="15" t="s">
        <v>460</v>
      </c>
      <c r="B81" s="3">
        <v>41890</v>
      </c>
      <c r="C81" t="s">
        <v>461</v>
      </c>
      <c r="D81" s="1">
        <v>16</v>
      </c>
      <c r="E81" s="21">
        <v>7.751546666666667</v>
      </c>
      <c r="F81" s="22">
        <v>18.216866666666665</v>
      </c>
      <c r="G81" s="18"/>
      <c r="H81" s="25">
        <v>0.35364194608860205</v>
      </c>
      <c r="I81" s="26">
        <v>0.93986481120070242</v>
      </c>
      <c r="K81" s="2">
        <v>1.2327187291083066</v>
      </c>
      <c r="L81" s="2"/>
      <c r="M81" s="9">
        <v>1.5313566843630727E-3</v>
      </c>
    </row>
    <row r="82" spans="1:13">
      <c r="A82" s="15" t="s">
        <v>17255</v>
      </c>
      <c r="B82" s="1" t="s">
        <v>17256</v>
      </c>
      <c r="C82" t="s">
        <v>17257</v>
      </c>
      <c r="D82" s="1">
        <v>3</v>
      </c>
      <c r="E82" s="21">
        <v>16.6875</v>
      </c>
      <c r="F82" s="22">
        <v>4.7599566666666675</v>
      </c>
      <c r="G82" s="18"/>
      <c r="H82" s="25">
        <v>0.67271605451334349</v>
      </c>
      <c r="I82" s="26">
        <v>0.9137172727563635</v>
      </c>
      <c r="K82" s="2">
        <v>-1.8097474919925014</v>
      </c>
      <c r="L82" s="2"/>
      <c r="M82" s="9">
        <v>1.5330360071709017E-3</v>
      </c>
    </row>
    <row r="83" spans="1:13">
      <c r="A83" s="15" t="s">
        <v>1848</v>
      </c>
      <c r="B83" s="1" t="s">
        <v>1849</v>
      </c>
      <c r="C83" t="s">
        <v>1850</v>
      </c>
      <c r="D83" s="1">
        <v>45</v>
      </c>
      <c r="E83" s="21">
        <v>17.826166666666666</v>
      </c>
      <c r="F83" s="22">
        <v>6.5727866666666666</v>
      </c>
      <c r="G83" s="18"/>
      <c r="H83" s="25">
        <v>0.8170303625529064</v>
      </c>
      <c r="I83" s="26">
        <v>0.58856084055374724</v>
      </c>
      <c r="K83" s="2">
        <v>-1.43941943434018</v>
      </c>
      <c r="L83" s="2"/>
      <c r="M83" s="9">
        <v>1.5338761769722923E-3</v>
      </c>
    </row>
    <row r="84" spans="1:13">
      <c r="A84" s="15" t="s">
        <v>5039</v>
      </c>
      <c r="B84" s="1" t="s">
        <v>5040</v>
      </c>
      <c r="C84" t="s">
        <v>5041</v>
      </c>
      <c r="D84" s="1">
        <v>14</v>
      </c>
      <c r="E84" s="21">
        <v>6.5893366666666671</v>
      </c>
      <c r="F84" s="22">
        <v>17.571300000000001</v>
      </c>
      <c r="G84" s="18"/>
      <c r="H84" s="25">
        <v>0.70374938680849519</v>
      </c>
      <c r="I84" s="26">
        <v>0.27053426770004502</v>
      </c>
      <c r="K84" s="2">
        <v>1.4150157871791256</v>
      </c>
      <c r="L84" s="2"/>
      <c r="M84" s="9">
        <v>1.535885267074433E-3</v>
      </c>
    </row>
    <row r="85" spans="1:13">
      <c r="A85" s="15" t="s">
        <v>13060</v>
      </c>
      <c r="B85" s="1" t="s">
        <v>13061</v>
      </c>
      <c r="C85" t="s">
        <v>13062</v>
      </c>
      <c r="D85" s="1">
        <v>17</v>
      </c>
      <c r="E85" s="21">
        <v>16.904666666666667</v>
      </c>
      <c r="F85" s="22">
        <v>5.045606666666667</v>
      </c>
      <c r="G85" s="18"/>
      <c r="H85" s="25">
        <v>0.74176772869499641</v>
      </c>
      <c r="I85" s="26">
        <v>0.3224096028863494</v>
      </c>
      <c r="K85" s="2">
        <v>-1.7443219192018053</v>
      </c>
      <c r="L85" s="2"/>
      <c r="M85" s="9">
        <v>1.5364168732865371E-3</v>
      </c>
    </row>
    <row r="86" spans="1:13">
      <c r="A86" s="15" t="s">
        <v>7184</v>
      </c>
      <c r="B86" s="1" t="s">
        <v>7185</v>
      </c>
      <c r="C86" t="s">
        <v>7186</v>
      </c>
      <c r="D86" s="1">
        <v>11</v>
      </c>
      <c r="E86" s="21">
        <v>12.051600000000001</v>
      </c>
      <c r="F86" s="22">
        <v>4.1725866666666667</v>
      </c>
      <c r="G86" s="18"/>
      <c r="H86" s="25">
        <v>0.13820271343211765</v>
      </c>
      <c r="I86" s="26">
        <v>0.68849466064257903</v>
      </c>
      <c r="K86" s="2">
        <v>-1.5302107744122553</v>
      </c>
      <c r="L86" s="2"/>
      <c r="M86" s="9">
        <v>1.5382434456897626E-3</v>
      </c>
    </row>
    <row r="87" spans="1:13">
      <c r="A87" s="15" t="s">
        <v>20393</v>
      </c>
      <c r="B87" s="1" t="s">
        <v>20394</v>
      </c>
      <c r="C87" t="s">
        <v>20395</v>
      </c>
      <c r="D87" s="1">
        <v>3</v>
      </c>
      <c r="E87" s="21">
        <v>3.8519533333333329</v>
      </c>
      <c r="F87" s="22">
        <v>26.524566666666669</v>
      </c>
      <c r="G87" s="18"/>
      <c r="H87" s="25">
        <v>0.20048199428710137</v>
      </c>
      <c r="I87" s="26">
        <v>2.1803847420428646</v>
      </c>
      <c r="K87" s="2">
        <v>2.7836670518876963</v>
      </c>
      <c r="L87" s="2"/>
      <c r="M87" s="9">
        <v>1.5388051252383701E-3</v>
      </c>
    </row>
    <row r="88" spans="1:13">
      <c r="A88" s="15" t="s">
        <v>16719</v>
      </c>
      <c r="B88" s="1" t="s">
        <v>16720</v>
      </c>
      <c r="C88" t="s">
        <v>16721</v>
      </c>
      <c r="D88" s="1">
        <v>14</v>
      </c>
      <c r="E88" s="21">
        <v>14.416866666666669</v>
      </c>
      <c r="F88" s="22">
        <v>9.1019766666666673</v>
      </c>
      <c r="G88" s="18"/>
      <c r="H88" s="25">
        <v>0.31655611403562078</v>
      </c>
      <c r="I88" s="26">
        <v>0.3509874684847501</v>
      </c>
      <c r="K88" s="2">
        <v>-0.66350585314706112</v>
      </c>
      <c r="L88" s="2"/>
      <c r="M88" s="9">
        <v>1.5392142070435463E-3</v>
      </c>
    </row>
    <row r="89" spans="1:13">
      <c r="A89" s="15" t="s">
        <v>17018</v>
      </c>
      <c r="B89" s="1" t="s">
        <v>17019</v>
      </c>
      <c r="C89" t="s">
        <v>17020</v>
      </c>
      <c r="D89" s="1">
        <v>2</v>
      </c>
      <c r="E89" s="21">
        <v>16.763733333333331</v>
      </c>
      <c r="F89" s="22">
        <v>6.2236533333333339</v>
      </c>
      <c r="G89" s="18"/>
      <c r="H89" s="25">
        <v>0.52429755228623021</v>
      </c>
      <c r="I89" s="26">
        <v>0.85172929128528074</v>
      </c>
      <c r="K89" s="2">
        <v>-1.4295098698668185</v>
      </c>
      <c r="L89" s="2"/>
      <c r="M89" s="9">
        <v>1.5401408883363417E-3</v>
      </c>
    </row>
    <row r="90" spans="1:13">
      <c r="A90" s="15" t="s">
        <v>431</v>
      </c>
      <c r="B90" s="1" t="s">
        <v>432</v>
      </c>
      <c r="C90" t="s">
        <v>433</v>
      </c>
      <c r="D90" s="1">
        <v>5</v>
      </c>
      <c r="E90" s="21">
        <v>15.861433333333336</v>
      </c>
      <c r="F90" s="22">
        <v>5.7676200000000009</v>
      </c>
      <c r="G90" s="18"/>
      <c r="H90" s="25">
        <v>0.92752725207043585</v>
      </c>
      <c r="I90" s="26">
        <v>0.162153816791342</v>
      </c>
      <c r="K90" s="2">
        <v>-1.459475126655716</v>
      </c>
      <c r="L90" s="2"/>
      <c r="M90" s="9">
        <v>1.5405760243820789E-3</v>
      </c>
    </row>
    <row r="91" spans="1:13">
      <c r="A91" s="15" t="s">
        <v>20483</v>
      </c>
      <c r="B91" s="1"/>
      <c r="C91" t="s">
        <v>20484</v>
      </c>
      <c r="D91" s="1">
        <v>2</v>
      </c>
      <c r="E91" s="21">
        <v>19.7393</v>
      </c>
      <c r="F91" s="22">
        <v>7.8923399999999999</v>
      </c>
      <c r="G91" s="18"/>
      <c r="H91" s="25">
        <v>0.9739147858000724</v>
      </c>
      <c r="I91" s="26">
        <v>0.5489976192115954</v>
      </c>
      <c r="K91" s="2">
        <v>-1.3225458160402719</v>
      </c>
      <c r="L91" s="2"/>
      <c r="M91" s="9">
        <v>1.5405918593733501E-3</v>
      </c>
    </row>
    <row r="92" spans="1:13">
      <c r="A92" s="15" t="s">
        <v>12227</v>
      </c>
      <c r="B92" s="1" t="s">
        <v>12228</v>
      </c>
      <c r="C92" t="s">
        <v>12229</v>
      </c>
      <c r="D92" s="1">
        <v>27</v>
      </c>
      <c r="E92" s="21">
        <v>8.4989233333333321</v>
      </c>
      <c r="F92" s="22">
        <v>18.924099999999999</v>
      </c>
      <c r="G92" s="18"/>
      <c r="H92" s="25">
        <v>0.67286367923475621</v>
      </c>
      <c r="I92" s="26">
        <v>0.72055067136184203</v>
      </c>
      <c r="K92" s="2">
        <v>1.1548726961518405</v>
      </c>
      <c r="L92" s="2"/>
      <c r="M92" s="9">
        <v>1.5418376518379533E-3</v>
      </c>
    </row>
    <row r="93" spans="1:13">
      <c r="A93" s="15" t="s">
        <v>8851</v>
      </c>
      <c r="B93" s="1" t="s">
        <v>8852</v>
      </c>
      <c r="C93" t="s">
        <v>8853</v>
      </c>
      <c r="D93" s="1">
        <v>11</v>
      </c>
      <c r="E93" s="21">
        <v>14.490666666666668</v>
      </c>
      <c r="F93" s="22">
        <v>9.5632933333333341</v>
      </c>
      <c r="G93" s="18"/>
      <c r="H93" s="25">
        <v>9.4800439520781626E-2</v>
      </c>
      <c r="I93" s="26">
        <v>0.41235338319617748</v>
      </c>
      <c r="K93" s="2">
        <v>-0.59954453685549036</v>
      </c>
      <c r="L93" s="2"/>
      <c r="M93" s="9">
        <v>1.5434491478545265E-3</v>
      </c>
    </row>
    <row r="94" spans="1:13">
      <c r="A94" s="15" t="s">
        <v>9741</v>
      </c>
      <c r="B94" s="1"/>
      <c r="C94" t="s">
        <v>9742</v>
      </c>
      <c r="D94" s="1">
        <v>15</v>
      </c>
      <c r="E94" s="21">
        <v>15.775966666666667</v>
      </c>
      <c r="F94" s="22">
        <v>9.2244566666666667</v>
      </c>
      <c r="G94" s="18"/>
      <c r="H94" s="25">
        <v>0.43328111352023352</v>
      </c>
      <c r="I94" s="26">
        <v>0.43318152976937235</v>
      </c>
      <c r="K94" s="2">
        <v>-0.77419256649169821</v>
      </c>
      <c r="L94" s="2"/>
      <c r="M94" s="9">
        <v>1.5438337616496011E-3</v>
      </c>
    </row>
    <row r="95" spans="1:13">
      <c r="A95" s="15" t="s">
        <v>5263</v>
      </c>
      <c r="B95" s="1" t="s">
        <v>5264</v>
      </c>
      <c r="C95" t="s">
        <v>5265</v>
      </c>
      <c r="D95" s="1">
        <v>8</v>
      </c>
      <c r="E95" s="21">
        <v>16.1099</v>
      </c>
      <c r="F95" s="22">
        <v>8.3766966666666676</v>
      </c>
      <c r="G95" s="18"/>
      <c r="H95" s="25">
        <v>0.40233752000031126</v>
      </c>
      <c r="I95" s="26">
        <v>0.6126496347288013</v>
      </c>
      <c r="K95" s="2">
        <v>-0.94349420141744011</v>
      </c>
      <c r="L95" s="2"/>
      <c r="M95" s="9">
        <v>1.5442209847825023E-3</v>
      </c>
    </row>
    <row r="96" spans="1:13">
      <c r="A96" s="15" t="s">
        <v>1846</v>
      </c>
      <c r="B96" s="1"/>
      <c r="C96" t="s">
        <v>1847</v>
      </c>
      <c r="D96" s="1">
        <v>13</v>
      </c>
      <c r="E96" s="21">
        <v>3.172743333333333</v>
      </c>
      <c r="F96" s="22">
        <v>29.366699999999998</v>
      </c>
      <c r="G96" s="18"/>
      <c r="H96" s="25">
        <v>1.5006073885375</v>
      </c>
      <c r="I96" s="26">
        <v>2.0454244645060831</v>
      </c>
      <c r="K96" s="2">
        <v>3.2103784351689715</v>
      </c>
      <c r="L96" s="2"/>
      <c r="M96" s="9">
        <v>1.5456860741652906E-3</v>
      </c>
    </row>
    <row r="97" spans="1:13">
      <c r="A97" s="15" t="s">
        <v>16040</v>
      </c>
      <c r="B97" s="1" t="s">
        <v>16041</v>
      </c>
      <c r="C97" t="s">
        <v>16042</v>
      </c>
      <c r="D97" s="1">
        <v>15</v>
      </c>
      <c r="E97" s="21">
        <v>21.219700000000003</v>
      </c>
      <c r="F97" s="22">
        <v>7.3980566666666663</v>
      </c>
      <c r="G97" s="18"/>
      <c r="H97" s="25">
        <v>1.0661057686740099</v>
      </c>
      <c r="I97" s="26">
        <v>0.51555583415701256</v>
      </c>
      <c r="K97" s="2">
        <v>-1.5201860036707733</v>
      </c>
      <c r="L97" s="2"/>
      <c r="M97" s="9">
        <v>1.5467112806998794E-3</v>
      </c>
    </row>
    <row r="98" spans="1:13">
      <c r="A98" s="15" t="s">
        <v>2556</v>
      </c>
      <c r="B98" s="1" t="s">
        <v>2557</v>
      </c>
      <c r="C98" t="s">
        <v>2558</v>
      </c>
      <c r="D98" s="1">
        <v>22</v>
      </c>
      <c r="E98" s="21">
        <v>23.968700000000002</v>
      </c>
      <c r="F98" s="22">
        <v>1.13191</v>
      </c>
      <c r="G98" s="18"/>
      <c r="H98" s="25">
        <v>1.0643154748475661</v>
      </c>
      <c r="I98" s="26">
        <v>0.55426589476531951</v>
      </c>
      <c r="K98" s="2">
        <v>-4.4043205062591584</v>
      </c>
      <c r="L98" s="2"/>
      <c r="M98" s="9">
        <v>1.5473128261385138E-3</v>
      </c>
    </row>
    <row r="99" spans="1:13">
      <c r="A99" s="15" t="s">
        <v>8887</v>
      </c>
      <c r="B99" s="1" t="s">
        <v>8888</v>
      </c>
      <c r="C99" t="s">
        <v>8889</v>
      </c>
      <c r="D99" s="1">
        <v>14</v>
      </c>
      <c r="E99" s="21">
        <v>8.6266499999999997</v>
      </c>
      <c r="F99" s="22">
        <v>21.620666666666665</v>
      </c>
      <c r="G99" s="18"/>
      <c r="H99" s="25">
        <v>0.29112425749153875</v>
      </c>
      <c r="I99" s="26">
        <v>1.2202613094470114</v>
      </c>
      <c r="K99" s="2">
        <v>1.3255386794915978</v>
      </c>
      <c r="L99" s="2"/>
      <c r="M99" s="9">
        <v>1.5475157398857266E-3</v>
      </c>
    </row>
    <row r="100" spans="1:13">
      <c r="A100" s="15" t="s">
        <v>3561</v>
      </c>
      <c r="B100" s="1" t="s">
        <v>3562</v>
      </c>
      <c r="C100" t="s">
        <v>3563</v>
      </c>
      <c r="D100" s="1">
        <v>4</v>
      </c>
      <c r="E100" s="21">
        <v>13.971433333333332</v>
      </c>
      <c r="F100" s="22">
        <v>5.9861300000000002</v>
      </c>
      <c r="G100" s="18"/>
      <c r="H100" s="25">
        <v>0.65574082024328295</v>
      </c>
      <c r="I100" s="26">
        <v>0.27089621315182699</v>
      </c>
      <c r="K100" s="2">
        <v>-1.2227845197280995</v>
      </c>
      <c r="L100" s="2"/>
      <c r="M100" s="9">
        <v>1.5483447554531877E-3</v>
      </c>
    </row>
    <row r="101" spans="1:13">
      <c r="A101" s="15" t="s">
        <v>7867</v>
      </c>
      <c r="B101" s="1" t="s">
        <v>7868</v>
      </c>
      <c r="C101" t="s">
        <v>7869</v>
      </c>
      <c r="D101" s="1">
        <v>15</v>
      </c>
      <c r="E101" s="21">
        <v>16.787099999999999</v>
      </c>
      <c r="F101" s="22">
        <v>7.4883433333333329</v>
      </c>
      <c r="G101" s="18"/>
      <c r="H101" s="25">
        <v>0.29093351474176965</v>
      </c>
      <c r="I101" s="26">
        <v>0.82745593987434396</v>
      </c>
      <c r="K101" s="2">
        <v>-1.1646345360550558</v>
      </c>
      <c r="L101" s="2"/>
      <c r="M101" s="9">
        <v>1.5493190384278561E-3</v>
      </c>
    </row>
    <row r="102" spans="1:13">
      <c r="A102" s="15" t="s">
        <v>8361</v>
      </c>
      <c r="B102" s="1" t="s">
        <v>8362</v>
      </c>
      <c r="C102" t="s">
        <v>8363</v>
      </c>
      <c r="D102" s="1">
        <v>24</v>
      </c>
      <c r="E102" s="21">
        <v>18.190366666666666</v>
      </c>
      <c r="F102" s="22">
        <v>4.8217099999999995</v>
      </c>
      <c r="G102" s="18"/>
      <c r="H102" s="25">
        <v>0.84891970370190784</v>
      </c>
      <c r="I102" s="26">
        <v>0.30193175851506598</v>
      </c>
      <c r="K102" s="2">
        <v>-1.9155578356675971</v>
      </c>
      <c r="L102" s="2"/>
      <c r="M102" s="9">
        <v>1.5493413630144495E-3</v>
      </c>
    </row>
    <row r="103" spans="1:13">
      <c r="A103" s="15" t="s">
        <v>6560</v>
      </c>
      <c r="B103" s="1" t="s">
        <v>6561</v>
      </c>
      <c r="C103" t="s">
        <v>6562</v>
      </c>
      <c r="D103" s="1">
        <v>14</v>
      </c>
      <c r="E103" s="21">
        <v>20.378633333333333</v>
      </c>
      <c r="F103" s="22">
        <v>5.5729333333333342</v>
      </c>
      <c r="G103" s="18"/>
      <c r="H103" s="25">
        <v>1.268609373815808</v>
      </c>
      <c r="I103" s="26">
        <v>0.67594453628484441</v>
      </c>
      <c r="K103" s="2">
        <v>-1.8705485019968291</v>
      </c>
      <c r="L103" s="2"/>
      <c r="M103" s="9">
        <v>1.5503854478632006E-3</v>
      </c>
    </row>
    <row r="104" spans="1:13">
      <c r="A104" s="15" t="s">
        <v>13848</v>
      </c>
      <c r="B104" s="1" t="s">
        <v>13849</v>
      </c>
      <c r="C104" t="s">
        <v>13850</v>
      </c>
      <c r="D104" s="1">
        <v>8</v>
      </c>
      <c r="E104" s="21">
        <v>5.9817933333333331</v>
      </c>
      <c r="F104" s="22">
        <v>20.437366666666666</v>
      </c>
      <c r="G104" s="18"/>
      <c r="H104" s="25">
        <v>0.17417297446312774</v>
      </c>
      <c r="I104" s="26">
        <v>1.2201606506248817</v>
      </c>
      <c r="K104" s="2">
        <v>1.7725593461496307</v>
      </c>
      <c r="L104" s="2"/>
      <c r="M104" s="9">
        <v>1.5512573894159657E-3</v>
      </c>
    </row>
    <row r="105" spans="1:13">
      <c r="A105" s="15" t="s">
        <v>18211</v>
      </c>
      <c r="B105" s="1" t="s">
        <v>18212</v>
      </c>
      <c r="C105" t="s">
        <v>18213</v>
      </c>
      <c r="D105" s="1">
        <v>6</v>
      </c>
      <c r="E105" s="21">
        <v>9.6266833333333341</v>
      </c>
      <c r="F105" s="22">
        <v>15.853199999999999</v>
      </c>
      <c r="G105" s="18"/>
      <c r="H105" s="25">
        <v>0.56331307745634041</v>
      </c>
      <c r="I105" s="26">
        <v>0.14104811235886766</v>
      </c>
      <c r="K105" s="2">
        <v>0.71966334138478827</v>
      </c>
      <c r="L105" s="2"/>
      <c r="M105" s="9">
        <v>1.5512949945821488E-3</v>
      </c>
    </row>
    <row r="106" spans="1:13">
      <c r="A106" s="15" t="s">
        <v>9986</v>
      </c>
      <c r="B106" s="1" t="s">
        <v>9987</v>
      </c>
      <c r="C106" t="s">
        <v>9988</v>
      </c>
      <c r="D106" s="1">
        <v>20</v>
      </c>
      <c r="E106" s="21">
        <v>15.681600000000001</v>
      </c>
      <c r="F106" s="22">
        <v>9.0470399999999991</v>
      </c>
      <c r="G106" s="18"/>
      <c r="H106" s="25">
        <v>0.54495769560581508</v>
      </c>
      <c r="I106" s="26">
        <v>0.14625625012285798</v>
      </c>
      <c r="K106" s="2">
        <v>-0.79355501049496513</v>
      </c>
      <c r="L106" s="2"/>
      <c r="M106" s="9">
        <v>1.5530812121209549E-3</v>
      </c>
    </row>
    <row r="107" spans="1:13">
      <c r="A107" s="15" t="s">
        <v>2910</v>
      </c>
      <c r="B107" s="1" t="s">
        <v>2911</v>
      </c>
      <c r="C107" t="s">
        <v>2912</v>
      </c>
      <c r="D107" s="1">
        <v>11</v>
      </c>
      <c r="E107" s="21">
        <v>9.1129633333333331</v>
      </c>
      <c r="F107" s="22">
        <v>15.024866666666668</v>
      </c>
      <c r="G107" s="18"/>
      <c r="H107" s="25">
        <v>0.2696782045945379</v>
      </c>
      <c r="I107" s="26">
        <v>0.28184686149278571</v>
      </c>
      <c r="K107" s="2">
        <v>0.72136002043526548</v>
      </c>
      <c r="L107" s="2"/>
      <c r="M107" s="9">
        <v>1.5573433985285978E-3</v>
      </c>
    </row>
    <row r="108" spans="1:13">
      <c r="A108" s="15" t="s">
        <v>11889</v>
      </c>
      <c r="B108" s="1" t="s">
        <v>11890</v>
      </c>
      <c r="C108" t="s">
        <v>11891</v>
      </c>
      <c r="D108" s="1">
        <v>6</v>
      </c>
      <c r="E108" s="21">
        <v>9.472999999999999</v>
      </c>
      <c r="F108" s="22">
        <v>17.158366666666666</v>
      </c>
      <c r="G108" s="18"/>
      <c r="H108" s="25">
        <v>0.27713392412333748</v>
      </c>
      <c r="I108" s="26">
        <v>0.59666076067840645</v>
      </c>
      <c r="K108" s="2">
        <v>0.85701893724966438</v>
      </c>
      <c r="L108" s="2"/>
      <c r="M108" s="9">
        <v>1.5583291792525004E-3</v>
      </c>
    </row>
    <row r="109" spans="1:13">
      <c r="A109" s="15" t="s">
        <v>1610</v>
      </c>
      <c r="B109" s="1" t="s">
        <v>1611</v>
      </c>
      <c r="C109" t="s">
        <v>1612</v>
      </c>
      <c r="D109" s="1">
        <v>19</v>
      </c>
      <c r="E109" s="21">
        <v>8.9646166666666662</v>
      </c>
      <c r="F109" s="22">
        <v>17.155833333333334</v>
      </c>
      <c r="G109" s="18"/>
      <c r="H109" s="25">
        <v>0.4509176233341663</v>
      </c>
      <c r="I109" s="26">
        <v>0.59221591783177741</v>
      </c>
      <c r="K109" s="2">
        <v>0.93638540669399739</v>
      </c>
      <c r="L109" s="2"/>
      <c r="M109" s="9">
        <v>1.559107947978162E-3</v>
      </c>
    </row>
    <row r="110" spans="1:13">
      <c r="A110" s="15" t="s">
        <v>10343</v>
      </c>
      <c r="B110" s="1" t="s">
        <v>10344</v>
      </c>
      <c r="C110" t="s">
        <v>10345</v>
      </c>
      <c r="D110" s="1">
        <v>10</v>
      </c>
      <c r="E110" s="21">
        <v>18.790499999999998</v>
      </c>
      <c r="F110" s="22">
        <v>5.6469733333333325</v>
      </c>
      <c r="G110" s="18"/>
      <c r="H110" s="25">
        <v>0.71310162669846677</v>
      </c>
      <c r="I110" s="26">
        <v>1.0138362742737781</v>
      </c>
      <c r="K110" s="2">
        <v>-1.7344537325981519</v>
      </c>
      <c r="L110" s="2"/>
      <c r="M110" s="9">
        <v>1.5597313277254696E-3</v>
      </c>
    </row>
    <row r="111" spans="1:13">
      <c r="A111" s="15" t="s">
        <v>4135</v>
      </c>
      <c r="B111" s="1" t="s">
        <v>4136</v>
      </c>
      <c r="C111" t="s">
        <v>4137</v>
      </c>
      <c r="D111" s="1">
        <v>8</v>
      </c>
      <c r="E111" s="21">
        <v>14.843666666666666</v>
      </c>
      <c r="F111" s="22">
        <v>9.8786733333333334</v>
      </c>
      <c r="G111" s="18"/>
      <c r="H111" s="25">
        <v>0.44199444943724475</v>
      </c>
      <c r="I111" s="26">
        <v>8.6381370869727775E-2</v>
      </c>
      <c r="K111" s="2">
        <v>-0.58745829726111609</v>
      </c>
      <c r="L111" s="2"/>
      <c r="M111" s="9">
        <v>1.5616473291924164E-3</v>
      </c>
    </row>
    <row r="112" spans="1:13">
      <c r="A112" s="15" t="s">
        <v>22703</v>
      </c>
      <c r="B112" s="1" t="s">
        <v>22704</v>
      </c>
      <c r="C112" t="s">
        <v>22705</v>
      </c>
      <c r="D112" s="1">
        <v>1</v>
      </c>
      <c r="E112" s="21">
        <v>8.4648966666666663</v>
      </c>
      <c r="F112" s="22">
        <v>19.454766666666668</v>
      </c>
      <c r="G112" s="18"/>
      <c r="H112" s="25">
        <v>0.83971672082514404</v>
      </c>
      <c r="I112" s="26">
        <v>0.67033115945279931</v>
      </c>
      <c r="K112" s="2">
        <v>1.2005593152956267</v>
      </c>
      <c r="L112" s="2"/>
      <c r="M112" s="9">
        <v>1.5623949881050107E-3</v>
      </c>
    </row>
    <row r="113" spans="1:13">
      <c r="A113" s="15" t="s">
        <v>2464</v>
      </c>
      <c r="B113" s="1" t="s">
        <v>2465</v>
      </c>
      <c r="C113" t="s">
        <v>2466</v>
      </c>
      <c r="D113" s="1">
        <v>9</v>
      </c>
      <c r="E113" s="21">
        <v>15.943899999999999</v>
      </c>
      <c r="F113" s="22">
        <v>8.5716866666666665</v>
      </c>
      <c r="G113" s="18"/>
      <c r="H113" s="25">
        <v>0.10976433847110899</v>
      </c>
      <c r="I113" s="26">
        <v>0.70996476034612654</v>
      </c>
      <c r="K113" s="2">
        <v>-0.89535354758721841</v>
      </c>
      <c r="L113" s="2"/>
      <c r="M113" s="9">
        <v>1.5627246174027081E-3</v>
      </c>
    </row>
    <row r="114" spans="1:13">
      <c r="A114" s="15" t="s">
        <v>3995</v>
      </c>
      <c r="B114" s="1" t="s">
        <v>3996</v>
      </c>
      <c r="C114" t="s">
        <v>3997</v>
      </c>
      <c r="D114" s="1">
        <v>3</v>
      </c>
      <c r="E114" s="21">
        <v>10.122686666666667</v>
      </c>
      <c r="F114" s="22">
        <v>16.309866666666668</v>
      </c>
      <c r="G114" s="18"/>
      <c r="H114" s="25">
        <v>0.41098383244761999</v>
      </c>
      <c r="I114" s="26">
        <v>0.40495017388974364</v>
      </c>
      <c r="K114" s="2">
        <v>0.68815274087815592</v>
      </c>
      <c r="L114" s="2"/>
      <c r="M114" s="9">
        <v>1.5628953100977807E-3</v>
      </c>
    </row>
    <row r="115" spans="1:13">
      <c r="A115" s="15" t="s">
        <v>17137</v>
      </c>
      <c r="B115" s="1" t="s">
        <v>17138</v>
      </c>
      <c r="C115" t="s">
        <v>17139</v>
      </c>
      <c r="D115" s="1">
        <v>14</v>
      </c>
      <c r="E115" s="21">
        <v>14.8392</v>
      </c>
      <c r="F115" s="22">
        <v>9.3773833333333343</v>
      </c>
      <c r="G115" s="18"/>
      <c r="H115" s="25">
        <v>0.13685952652263547</v>
      </c>
      <c r="I115" s="26">
        <v>0.49585054021684161</v>
      </c>
      <c r="K115" s="2">
        <v>-0.66215600240897909</v>
      </c>
      <c r="L115" s="2"/>
      <c r="M115" s="9">
        <v>1.5633355786817342E-3</v>
      </c>
    </row>
    <row r="116" spans="1:13">
      <c r="A116" s="15" t="s">
        <v>7900</v>
      </c>
      <c r="B116" s="1" t="s">
        <v>7901</v>
      </c>
      <c r="C116" t="s">
        <v>7902</v>
      </c>
      <c r="D116" s="1">
        <v>21</v>
      </c>
      <c r="E116" s="21">
        <v>9.5244400000000002</v>
      </c>
      <c r="F116" s="22">
        <v>15.509500000000001</v>
      </c>
      <c r="G116" s="18"/>
      <c r="H116" s="25">
        <v>0.13557808045550807</v>
      </c>
      <c r="I116" s="26">
        <v>0.3777910665963396</v>
      </c>
      <c r="K116" s="2">
        <v>0.70344600172095362</v>
      </c>
      <c r="L116" s="2"/>
      <c r="M116" s="9">
        <v>1.5637251103789364E-3</v>
      </c>
    </row>
    <row r="117" spans="1:13">
      <c r="A117" s="15" t="s">
        <v>7566</v>
      </c>
      <c r="B117" s="1" t="s">
        <v>7567</v>
      </c>
      <c r="C117" t="s">
        <v>7568</v>
      </c>
      <c r="D117" s="1">
        <v>5</v>
      </c>
      <c r="E117" s="21">
        <v>7.5728099999999996</v>
      </c>
      <c r="F117" s="22">
        <v>17.819266666666667</v>
      </c>
      <c r="G117" s="18"/>
      <c r="H117" s="25">
        <v>0.39114684799957167</v>
      </c>
      <c r="I117" s="26">
        <v>0.55876067625892689</v>
      </c>
      <c r="K117" s="2">
        <v>1.2345373280704022</v>
      </c>
      <c r="L117" s="2"/>
      <c r="M117" s="9">
        <v>1.5639894138404636E-3</v>
      </c>
    </row>
    <row r="118" spans="1:13">
      <c r="A118" s="15" t="s">
        <v>17479</v>
      </c>
      <c r="B118" s="1" t="s">
        <v>17480</v>
      </c>
      <c r="C118" t="s">
        <v>17481</v>
      </c>
      <c r="D118" s="1">
        <v>5</v>
      </c>
      <c r="E118" s="21">
        <v>3.352043333333333</v>
      </c>
      <c r="F118" s="22">
        <v>15.769433333333332</v>
      </c>
      <c r="G118" s="18"/>
      <c r="H118" s="25">
        <v>0.21045319297490669</v>
      </c>
      <c r="I118" s="26">
        <v>1.148275012065199</v>
      </c>
      <c r="K118" s="2">
        <v>2.2340181139166004</v>
      </c>
      <c r="L118" s="2"/>
      <c r="M118" s="9">
        <v>1.5643861440393771E-3</v>
      </c>
    </row>
    <row r="119" spans="1:13">
      <c r="A119" s="15" t="s">
        <v>12247</v>
      </c>
      <c r="B119" s="1" t="s">
        <v>12248</v>
      </c>
      <c r="C119" t="s">
        <v>12249</v>
      </c>
      <c r="D119" s="1">
        <v>13</v>
      </c>
      <c r="E119" s="21">
        <v>22.768733333333333</v>
      </c>
      <c r="F119" s="22">
        <v>9.8785366666666672</v>
      </c>
      <c r="G119" s="18"/>
      <c r="H119" s="25">
        <v>1.0111839413941135</v>
      </c>
      <c r="I119" s="26">
        <v>0.5844178086209677</v>
      </c>
      <c r="K119" s="2">
        <v>-1.2046847813381174</v>
      </c>
      <c r="L119" s="2"/>
      <c r="M119" s="9">
        <v>1.5686449107364649E-3</v>
      </c>
    </row>
    <row r="120" spans="1:13">
      <c r="A120" s="15" t="s">
        <v>2360</v>
      </c>
      <c r="B120" s="1" t="s">
        <v>2361</v>
      </c>
      <c r="C120" t="s">
        <v>2362</v>
      </c>
      <c r="D120" s="1">
        <v>243</v>
      </c>
      <c r="E120" s="21">
        <v>7.7574199999999998</v>
      </c>
      <c r="F120" s="22">
        <v>18.652266666666666</v>
      </c>
      <c r="G120" s="18"/>
      <c r="H120" s="25">
        <v>0.2966894077987956</v>
      </c>
      <c r="I120" s="26">
        <v>0.39238476440011305</v>
      </c>
      <c r="K120" s="2">
        <v>1.2657021419263912</v>
      </c>
      <c r="L120" s="2"/>
      <c r="M120" s="9">
        <v>1.5691294382341992E-3</v>
      </c>
    </row>
    <row r="121" spans="1:13">
      <c r="A121" s="15" t="s">
        <v>7864</v>
      </c>
      <c r="B121" s="1" t="s">
        <v>7865</v>
      </c>
      <c r="C121" t="s">
        <v>7866</v>
      </c>
      <c r="D121" s="1">
        <v>7</v>
      </c>
      <c r="E121" s="21">
        <v>16.936699999999998</v>
      </c>
      <c r="F121" s="22">
        <v>7.1550666666666665</v>
      </c>
      <c r="G121" s="18"/>
      <c r="H121" s="25">
        <v>0.47195606787072858</v>
      </c>
      <c r="I121" s="26">
        <v>0.83138035587409331</v>
      </c>
      <c r="K121" s="2">
        <v>-1.2431156884998493</v>
      </c>
      <c r="L121" s="2"/>
      <c r="M121" s="9">
        <v>1.5705657955781302E-3</v>
      </c>
    </row>
    <row r="122" spans="1:13">
      <c r="A122" s="15" t="s">
        <v>9470</v>
      </c>
      <c r="B122" s="1" t="s">
        <v>9471</v>
      </c>
      <c r="C122" t="s">
        <v>9472</v>
      </c>
      <c r="D122" s="1">
        <v>8</v>
      </c>
      <c r="E122" s="21">
        <v>7.9139300000000006</v>
      </c>
      <c r="F122" s="22">
        <v>1.0521006666666668</v>
      </c>
      <c r="G122" s="18"/>
      <c r="H122" s="25">
        <v>0.60766565552119178</v>
      </c>
      <c r="I122" s="26">
        <v>0.19894066794231119</v>
      </c>
      <c r="K122" s="2">
        <v>-2.9111215539016588</v>
      </c>
      <c r="L122" s="2"/>
      <c r="M122" s="9">
        <v>1.5707336822086962E-3</v>
      </c>
    </row>
    <row r="123" spans="1:13">
      <c r="A123" s="15" t="s">
        <v>7388</v>
      </c>
      <c r="B123" s="1" t="s">
        <v>7389</v>
      </c>
      <c r="C123" t="s">
        <v>7390</v>
      </c>
      <c r="D123" s="1">
        <v>3</v>
      </c>
      <c r="E123" s="21">
        <v>2.8623233333333338</v>
      </c>
      <c r="F123" s="22">
        <v>18.810966666666669</v>
      </c>
      <c r="G123" s="18"/>
      <c r="H123" s="25">
        <v>0.80340441561727205</v>
      </c>
      <c r="I123" s="26">
        <v>1.3654421750236561</v>
      </c>
      <c r="K123" s="2">
        <v>2.7163154327664691</v>
      </c>
      <c r="L123" s="2"/>
      <c r="M123" s="9">
        <v>1.5708519741085207E-3</v>
      </c>
    </row>
    <row r="124" spans="1:13">
      <c r="A124" s="15" t="s">
        <v>21871</v>
      </c>
      <c r="B124" s="1" t="s">
        <v>21872</v>
      </c>
      <c r="C124" t="s">
        <v>21873</v>
      </c>
      <c r="D124" s="1">
        <v>6</v>
      </c>
      <c r="E124" s="21">
        <v>13.930133333333332</v>
      </c>
      <c r="F124" s="22">
        <v>7.1613233333333328</v>
      </c>
      <c r="G124" s="18"/>
      <c r="H124" s="25">
        <v>0.66300314730273557</v>
      </c>
      <c r="I124" s="26">
        <v>0.10738522446469716</v>
      </c>
      <c r="K124" s="2">
        <v>-0.95991095554937289</v>
      </c>
      <c r="L124" s="2"/>
      <c r="M124" s="9">
        <v>1.5738110641991317E-3</v>
      </c>
    </row>
    <row r="125" spans="1:13">
      <c r="A125" s="15" t="s">
        <v>3014</v>
      </c>
      <c r="B125" s="1" t="s">
        <v>3015</v>
      </c>
      <c r="C125" t="s">
        <v>3016</v>
      </c>
      <c r="D125" s="1">
        <v>322</v>
      </c>
      <c r="E125" s="21">
        <v>9.2012766666666668</v>
      </c>
      <c r="F125" s="22">
        <v>16.916033333333331</v>
      </c>
      <c r="G125" s="18"/>
      <c r="H125" s="25">
        <v>0.71007115913359864</v>
      </c>
      <c r="I125" s="26">
        <v>9.5366678317604495E-2</v>
      </c>
      <c r="K125" s="2">
        <v>0.87848535587185139</v>
      </c>
      <c r="L125" s="2"/>
      <c r="M125" s="9">
        <v>1.5749751168750205E-3</v>
      </c>
    </row>
    <row r="126" spans="1:13">
      <c r="A126" s="15" t="s">
        <v>2132</v>
      </c>
      <c r="B126" s="1" t="s">
        <v>2133</v>
      </c>
      <c r="C126" t="s">
        <v>2134</v>
      </c>
      <c r="D126" s="1">
        <v>10</v>
      </c>
      <c r="E126" s="21">
        <v>14.117066666666666</v>
      </c>
      <c r="F126" s="22">
        <v>9.3952433333333332</v>
      </c>
      <c r="G126" s="18"/>
      <c r="H126" s="25">
        <v>0.27993510557508439</v>
      </c>
      <c r="I126" s="26">
        <v>0.15896918391101211</v>
      </c>
      <c r="K126" s="2">
        <v>-0.58743791494476782</v>
      </c>
      <c r="L126" s="2"/>
      <c r="M126" s="9">
        <v>1.576912548955655E-3</v>
      </c>
    </row>
    <row r="127" spans="1:13">
      <c r="A127" s="15" t="s">
        <v>22178</v>
      </c>
      <c r="B127" s="1"/>
      <c r="C127" t="s">
        <v>22179</v>
      </c>
      <c r="D127" s="1">
        <v>2</v>
      </c>
      <c r="E127" s="21">
        <v>16.479066666666665</v>
      </c>
      <c r="F127" s="22">
        <v>5.3131733333333333</v>
      </c>
      <c r="G127" s="18"/>
      <c r="H127" s="25">
        <v>0.79930810913772998</v>
      </c>
      <c r="I127" s="26">
        <v>0.61871608628944952</v>
      </c>
      <c r="K127" s="2">
        <v>-1.6329888499897784</v>
      </c>
      <c r="L127" s="2"/>
      <c r="M127" s="9">
        <v>1.5772292770699751E-3</v>
      </c>
    </row>
    <row r="128" spans="1:13">
      <c r="A128" s="15" t="s">
        <v>21470</v>
      </c>
      <c r="B128" s="1" t="s">
        <v>21471</v>
      </c>
      <c r="C128" t="s">
        <v>21472</v>
      </c>
      <c r="D128" s="1">
        <v>4</v>
      </c>
      <c r="E128" s="21">
        <v>9.7121633333333346</v>
      </c>
      <c r="F128" s="22">
        <v>16.863900000000001</v>
      </c>
      <c r="G128" s="18"/>
      <c r="H128" s="25">
        <v>0.45748649841643774</v>
      </c>
      <c r="I128" s="26">
        <v>0.54158553341092797</v>
      </c>
      <c r="K128" s="2">
        <v>0.79607362789245228</v>
      </c>
      <c r="L128" s="2"/>
      <c r="M128" s="9">
        <v>1.5776195426752053E-3</v>
      </c>
    </row>
    <row r="129" spans="1:13">
      <c r="A129" s="15" t="s">
        <v>17125</v>
      </c>
      <c r="B129" s="1" t="s">
        <v>17126</v>
      </c>
      <c r="C129" t="s">
        <v>17127</v>
      </c>
      <c r="D129" s="1">
        <v>2</v>
      </c>
      <c r="E129" s="21">
        <v>16.344999999999999</v>
      </c>
      <c r="F129" s="22">
        <v>9.0319266666666653</v>
      </c>
      <c r="G129" s="18"/>
      <c r="H129" s="25">
        <v>0.2213201979034011</v>
      </c>
      <c r="I129" s="26">
        <v>0.69763334971411262</v>
      </c>
      <c r="K129" s="2">
        <v>-0.85574369957359342</v>
      </c>
      <c r="L129" s="2"/>
      <c r="M129" s="9">
        <v>1.5787875795824793E-3</v>
      </c>
    </row>
    <row r="130" spans="1:13">
      <c r="A130" s="15" t="s">
        <v>10470</v>
      </c>
      <c r="B130" s="1" t="s">
        <v>10471</v>
      </c>
      <c r="C130" t="s">
        <v>10472</v>
      </c>
      <c r="D130" s="1">
        <v>16</v>
      </c>
      <c r="E130" s="21">
        <v>19.343366666666665</v>
      </c>
      <c r="F130" s="22">
        <v>3.9571066666666668</v>
      </c>
      <c r="G130" s="18"/>
      <c r="H130" s="25">
        <v>1.3045091043504966</v>
      </c>
      <c r="I130" s="26">
        <v>0.57805167591948892</v>
      </c>
      <c r="K130" s="2">
        <v>-2.2893210544536413</v>
      </c>
      <c r="L130" s="2"/>
      <c r="M130" s="9">
        <v>1.5789601555547734E-3</v>
      </c>
    </row>
    <row r="131" spans="1:13">
      <c r="A131" s="15" t="s">
        <v>13563</v>
      </c>
      <c r="B131" s="1" t="s">
        <v>13564</v>
      </c>
      <c r="C131" t="s">
        <v>13565</v>
      </c>
      <c r="D131" s="1">
        <v>29</v>
      </c>
      <c r="E131" s="21">
        <v>13.8042</v>
      </c>
      <c r="F131" s="22">
        <v>7.151956666666667</v>
      </c>
      <c r="G131" s="18"/>
      <c r="H131" s="25">
        <v>0.50748725107139447</v>
      </c>
      <c r="I131" s="26">
        <v>0.35539150529146507</v>
      </c>
      <c r="K131" s="2">
        <v>-0.94869738085355126</v>
      </c>
      <c r="L131" s="2"/>
      <c r="M131" s="9">
        <v>1.5801763611758908E-3</v>
      </c>
    </row>
    <row r="132" spans="1:13">
      <c r="A132" s="15" t="s">
        <v>6817</v>
      </c>
      <c r="B132" s="1" t="s">
        <v>6818</v>
      </c>
      <c r="C132" t="s">
        <v>6819</v>
      </c>
      <c r="D132" s="1">
        <v>15</v>
      </c>
      <c r="E132" s="21">
        <v>16.436766666666667</v>
      </c>
      <c r="F132" s="22">
        <v>7.6992333333333347</v>
      </c>
      <c r="G132" s="18"/>
      <c r="H132" s="25">
        <v>0.79867029701456504</v>
      </c>
      <c r="I132" s="26">
        <v>0.36633683139063933</v>
      </c>
      <c r="K132" s="2">
        <v>-1.0941398305803538</v>
      </c>
      <c r="L132" s="2"/>
      <c r="M132" s="9">
        <v>1.5804067333027312E-3</v>
      </c>
    </row>
    <row r="133" spans="1:13">
      <c r="A133" s="15" t="s">
        <v>23108</v>
      </c>
      <c r="B133" s="1" t="s">
        <v>23109</v>
      </c>
      <c r="C133" t="s">
        <v>23110</v>
      </c>
      <c r="D133" s="1">
        <v>1</v>
      </c>
      <c r="E133" s="21">
        <v>6.4445799999999993</v>
      </c>
      <c r="F133" s="22">
        <v>24.874466666666667</v>
      </c>
      <c r="G133" s="18"/>
      <c r="H133" s="25">
        <v>1.1414193540938422</v>
      </c>
      <c r="I133" s="26">
        <v>1.4429225770405463</v>
      </c>
      <c r="K133" s="2">
        <v>1.948507348346995</v>
      </c>
      <c r="L133" s="2"/>
      <c r="M133" s="9">
        <v>1.5821847409084574E-3</v>
      </c>
    </row>
    <row r="134" spans="1:13">
      <c r="A134" s="15" t="s">
        <v>22419</v>
      </c>
      <c r="B134" s="1" t="s">
        <v>22420</v>
      </c>
      <c r="C134" t="s">
        <v>22421</v>
      </c>
      <c r="D134" s="1">
        <v>1</v>
      </c>
      <c r="E134" s="21">
        <v>4.4147133333333333</v>
      </c>
      <c r="F134" s="22">
        <v>26.435433333333332</v>
      </c>
      <c r="G134" s="18"/>
      <c r="H134" s="25">
        <v>1.1071298698135368</v>
      </c>
      <c r="I134" s="26">
        <v>1.8954950285699339</v>
      </c>
      <c r="K134" s="2">
        <v>2.5820813102503646</v>
      </c>
      <c r="L134" s="2"/>
      <c r="M134" s="9">
        <v>1.5830242260875325E-3</v>
      </c>
    </row>
    <row r="135" spans="1:13">
      <c r="A135" s="15" t="s">
        <v>17384</v>
      </c>
      <c r="B135" s="1" t="s">
        <v>17385</v>
      </c>
      <c r="C135" t="s">
        <v>17386</v>
      </c>
      <c r="D135" s="1">
        <v>6</v>
      </c>
      <c r="E135" s="21">
        <v>17.4528</v>
      </c>
      <c r="F135" s="22">
        <v>8.3765499999999999</v>
      </c>
      <c r="G135" s="18"/>
      <c r="H135" s="25">
        <v>0.87646601189093476</v>
      </c>
      <c r="I135" s="26">
        <v>0.20067300067522806</v>
      </c>
      <c r="K135" s="2">
        <v>-1.0590304333666605</v>
      </c>
      <c r="L135" s="2"/>
      <c r="M135" s="9">
        <v>1.5835583347083378E-3</v>
      </c>
    </row>
    <row r="136" spans="1:13">
      <c r="A136" s="15" t="s">
        <v>15091</v>
      </c>
      <c r="B136" s="1" t="s">
        <v>15092</v>
      </c>
      <c r="C136" t="s">
        <v>15093</v>
      </c>
      <c r="D136" s="1">
        <v>13</v>
      </c>
      <c r="E136" s="21">
        <v>6.5120700000000005</v>
      </c>
      <c r="F136" s="22">
        <v>19.589699999999997</v>
      </c>
      <c r="G136" s="18"/>
      <c r="H136" s="25">
        <v>0.49012854956633584</v>
      </c>
      <c r="I136" s="26">
        <v>1.212706048471764</v>
      </c>
      <c r="K136" s="2">
        <v>1.5889071913783057</v>
      </c>
      <c r="L136" s="2"/>
      <c r="M136" s="9">
        <v>1.5845160420463063E-3</v>
      </c>
    </row>
    <row r="137" spans="1:13">
      <c r="A137" s="15" t="s">
        <v>11073</v>
      </c>
      <c r="B137" s="1" t="s">
        <v>11074</v>
      </c>
      <c r="C137" t="s">
        <v>11075</v>
      </c>
      <c r="D137" s="1">
        <v>8</v>
      </c>
      <c r="E137" s="21">
        <v>15.850966666666666</v>
      </c>
      <c r="F137" s="22">
        <v>6.9391099999999994</v>
      </c>
      <c r="G137" s="18"/>
      <c r="H137" s="25">
        <v>0.73437406226890456</v>
      </c>
      <c r="I137" s="26">
        <v>0.37699703818465219</v>
      </c>
      <c r="K137" s="2">
        <v>-1.1917482835455204</v>
      </c>
      <c r="L137" s="2"/>
      <c r="M137" s="9">
        <v>1.5847525851146232E-3</v>
      </c>
    </row>
    <row r="138" spans="1:13">
      <c r="A138" s="15" t="s">
        <v>975</v>
      </c>
      <c r="B138" s="1" t="s">
        <v>973</v>
      </c>
      <c r="C138" t="s">
        <v>976</v>
      </c>
      <c r="D138" s="1">
        <v>12</v>
      </c>
      <c r="E138" s="21">
        <v>13.110166666666666</v>
      </c>
      <c r="F138" s="22">
        <v>6.393066666666666</v>
      </c>
      <c r="G138" s="18"/>
      <c r="H138" s="25">
        <v>0.3540623862165162</v>
      </c>
      <c r="I138" s="26">
        <v>0.50195236271316945</v>
      </c>
      <c r="K138" s="2">
        <v>-1.0361059829368753</v>
      </c>
      <c r="L138" s="2"/>
      <c r="M138" s="9">
        <v>1.5847771662168791E-3</v>
      </c>
    </row>
    <row r="139" spans="1:13">
      <c r="A139" s="15" t="s">
        <v>17554</v>
      </c>
      <c r="B139" s="1" t="s">
        <v>17555</v>
      </c>
      <c r="C139" t="s">
        <v>17556</v>
      </c>
      <c r="D139" s="1">
        <v>1</v>
      </c>
      <c r="E139" s="21">
        <v>15.484366666666666</v>
      </c>
      <c r="F139" s="22">
        <v>7.1711033333333338</v>
      </c>
      <c r="G139" s="18"/>
      <c r="H139" s="25">
        <v>0.66630917998578787</v>
      </c>
      <c r="I139" s="26">
        <v>0.50385800086267674</v>
      </c>
      <c r="K139" s="2">
        <v>-1.1105453642372045</v>
      </c>
      <c r="L139" s="2"/>
      <c r="M139" s="9">
        <v>1.5850294891714106E-3</v>
      </c>
    </row>
    <row r="140" spans="1:13">
      <c r="A140" s="15" t="s">
        <v>7115</v>
      </c>
      <c r="B140" s="1" t="s">
        <v>7116</v>
      </c>
      <c r="C140" t="s">
        <v>7117</v>
      </c>
      <c r="D140" s="1">
        <v>15</v>
      </c>
      <c r="E140" s="21">
        <v>3.1684300000000003</v>
      </c>
      <c r="F140" s="22">
        <v>28.721399999999999</v>
      </c>
      <c r="G140" s="18"/>
      <c r="H140" s="25">
        <v>0.82250212042279758</v>
      </c>
      <c r="I140" s="26">
        <v>2.1930510139985335</v>
      </c>
      <c r="K140" s="2">
        <v>3.180286026215466</v>
      </c>
      <c r="L140" s="2"/>
      <c r="M140" s="9">
        <v>1.5857326022320039E-3</v>
      </c>
    </row>
    <row r="141" spans="1:13">
      <c r="A141" s="15" t="s">
        <v>13234</v>
      </c>
      <c r="B141" s="1" t="s">
        <v>13235</v>
      </c>
      <c r="C141" t="s">
        <v>13236</v>
      </c>
      <c r="D141" s="1">
        <v>10</v>
      </c>
      <c r="E141" s="21">
        <v>17.095200000000002</v>
      </c>
      <c r="F141" s="22">
        <v>7.3661433333333335</v>
      </c>
      <c r="G141" s="18"/>
      <c r="H141" s="25">
        <v>0.14602770285120473</v>
      </c>
      <c r="I141" s="26">
        <v>0.96528717474818393</v>
      </c>
      <c r="K141" s="2">
        <v>-1.2146099260793328</v>
      </c>
      <c r="L141" s="2"/>
      <c r="M141" s="9">
        <v>1.5857807862514884E-3</v>
      </c>
    </row>
    <row r="142" spans="1:13">
      <c r="A142" s="15" t="s">
        <v>22013</v>
      </c>
      <c r="B142" s="1" t="s">
        <v>22014</v>
      </c>
      <c r="C142" t="s">
        <v>22015</v>
      </c>
      <c r="D142" s="1">
        <v>2</v>
      </c>
      <c r="E142" s="21">
        <v>21.219866666666668</v>
      </c>
      <c r="F142" s="22">
        <v>3.1484200000000002</v>
      </c>
      <c r="G142" s="18"/>
      <c r="H142" s="25">
        <v>1.1967326950214634</v>
      </c>
      <c r="I142" s="26">
        <v>1.3734815870625992</v>
      </c>
      <c r="K142" s="2">
        <v>-2.7527156765541547</v>
      </c>
      <c r="L142" s="2"/>
      <c r="M142" s="9">
        <v>1.5860717161136528E-3</v>
      </c>
    </row>
    <row r="143" spans="1:13">
      <c r="A143" s="15" t="s">
        <v>21510</v>
      </c>
      <c r="B143" s="1" t="s">
        <v>21511</v>
      </c>
      <c r="C143" t="s">
        <v>21512</v>
      </c>
      <c r="D143" s="1">
        <v>2</v>
      </c>
      <c r="E143" s="21">
        <v>17.939266666666665</v>
      </c>
      <c r="F143" s="22">
        <v>5.3213866666666663</v>
      </c>
      <c r="G143" s="18"/>
      <c r="H143" s="25">
        <v>0.62404636312804074</v>
      </c>
      <c r="I143" s="26">
        <v>1.0813672531260259</v>
      </c>
      <c r="K143" s="2">
        <v>-1.7532467733579329</v>
      </c>
      <c r="L143" s="2"/>
      <c r="M143" s="9">
        <v>1.5861674454560033E-3</v>
      </c>
    </row>
    <row r="144" spans="1:13">
      <c r="A144" s="15" t="s">
        <v>12352</v>
      </c>
      <c r="B144" s="1" t="s">
        <v>12353</v>
      </c>
      <c r="C144" t="s">
        <v>12354</v>
      </c>
      <c r="D144" s="1">
        <v>7</v>
      </c>
      <c r="E144" s="21">
        <v>17.797866666666664</v>
      </c>
      <c r="F144" s="22">
        <v>6.1920733333333331</v>
      </c>
      <c r="G144" s="18"/>
      <c r="H144" s="25">
        <v>1.1219258011710633</v>
      </c>
      <c r="I144" s="26">
        <v>0.22909088422137919</v>
      </c>
      <c r="K144" s="2">
        <v>-1.5232098608831803</v>
      </c>
      <c r="L144" s="2"/>
      <c r="M144" s="9">
        <v>1.5884735963460886E-3</v>
      </c>
    </row>
    <row r="145" spans="1:13">
      <c r="A145" s="15" t="s">
        <v>14757</v>
      </c>
      <c r="B145" s="1" t="s">
        <v>14758</v>
      </c>
      <c r="C145" t="s">
        <v>14759</v>
      </c>
      <c r="D145" s="1">
        <v>9</v>
      </c>
      <c r="E145" s="21">
        <v>9.7447999999999997</v>
      </c>
      <c r="F145" s="22">
        <v>16.799200000000003</v>
      </c>
      <c r="G145" s="18"/>
      <c r="H145" s="25">
        <v>0.64210598221788939</v>
      </c>
      <c r="I145" s="26">
        <v>0.27177970858767087</v>
      </c>
      <c r="K145" s="2">
        <v>0.78568805024095634</v>
      </c>
      <c r="L145" s="2"/>
      <c r="M145" s="9">
        <v>1.5894293474121115E-3</v>
      </c>
    </row>
    <row r="146" spans="1:13">
      <c r="A146" s="15" t="s">
        <v>16324</v>
      </c>
      <c r="B146" s="1" t="s">
        <v>16325</v>
      </c>
      <c r="C146" t="s">
        <v>16326</v>
      </c>
      <c r="D146" s="1">
        <v>2</v>
      </c>
      <c r="E146" s="21">
        <v>11.513033333333334</v>
      </c>
      <c r="F146" s="22">
        <v>18.264766666666663</v>
      </c>
      <c r="G146" s="18"/>
      <c r="H146" s="25">
        <v>0.34299227882465988</v>
      </c>
      <c r="I146" s="26">
        <v>0.56998193246219075</v>
      </c>
      <c r="K146" s="2">
        <v>0.66579533359636445</v>
      </c>
      <c r="L146" s="2"/>
      <c r="M146" s="9">
        <v>1.5899703299210744E-3</v>
      </c>
    </row>
    <row r="147" spans="1:13">
      <c r="A147" s="15" t="s">
        <v>21927</v>
      </c>
      <c r="B147" s="1" t="s">
        <v>21723</v>
      </c>
      <c r="C147" t="s">
        <v>21928</v>
      </c>
      <c r="D147" s="1">
        <v>6</v>
      </c>
      <c r="E147" s="21">
        <v>16.335899999999999</v>
      </c>
      <c r="F147" s="22">
        <v>1.4726366666666666</v>
      </c>
      <c r="G147" s="18"/>
      <c r="H147" s="25">
        <v>1.4923189471423333</v>
      </c>
      <c r="I147" s="26">
        <v>0.16677339036349087</v>
      </c>
      <c r="K147" s="2">
        <v>-3.4715725065728398</v>
      </c>
      <c r="L147" s="2"/>
      <c r="M147" s="9">
        <v>1.5905410530246448E-3</v>
      </c>
    </row>
    <row r="148" spans="1:13">
      <c r="A148" s="15" t="s">
        <v>21956</v>
      </c>
      <c r="B148" s="1" t="s">
        <v>21957</v>
      </c>
      <c r="C148" t="s">
        <v>21958</v>
      </c>
      <c r="D148" s="1">
        <v>1</v>
      </c>
      <c r="E148" s="21">
        <v>19.360066666666668</v>
      </c>
      <c r="F148" s="22">
        <v>4.8125</v>
      </c>
      <c r="G148" s="18"/>
      <c r="H148" s="25">
        <v>0.85554150298704668</v>
      </c>
      <c r="I148" s="26">
        <v>1.2240497442506171</v>
      </c>
      <c r="K148" s="2">
        <v>-2.0082254747545445</v>
      </c>
      <c r="L148" s="2"/>
      <c r="M148" s="9">
        <v>1.5913804668245648E-3</v>
      </c>
    </row>
    <row r="149" spans="1:13">
      <c r="A149" s="15" t="s">
        <v>5079</v>
      </c>
      <c r="B149" s="1" t="s">
        <v>5080</v>
      </c>
      <c r="C149" t="s">
        <v>5081</v>
      </c>
      <c r="D149" s="1">
        <v>7</v>
      </c>
      <c r="E149" s="21">
        <v>16.507166666666667</v>
      </c>
      <c r="F149" s="22">
        <v>5.7514833333333328</v>
      </c>
      <c r="G149" s="18"/>
      <c r="H149" s="25">
        <v>0.68039098563497591</v>
      </c>
      <c r="I149" s="26">
        <v>0.8718078524728532</v>
      </c>
      <c r="K149" s="2">
        <v>-1.521086526867782</v>
      </c>
      <c r="L149" s="2"/>
      <c r="M149" s="9">
        <v>1.5925440328858687E-3</v>
      </c>
    </row>
    <row r="150" spans="1:13">
      <c r="A150" s="15" t="s">
        <v>20539</v>
      </c>
      <c r="B150" s="1" t="s">
        <v>20540</v>
      </c>
      <c r="C150" t="s">
        <v>20541</v>
      </c>
      <c r="D150" s="1">
        <v>3</v>
      </c>
      <c r="E150" s="21">
        <v>7.3224433333333332</v>
      </c>
      <c r="F150" s="22">
        <v>23.581999999999997</v>
      </c>
      <c r="G150" s="18"/>
      <c r="H150" s="25">
        <v>0.59406855701453631</v>
      </c>
      <c r="I150" s="26">
        <v>1.3757086864594561</v>
      </c>
      <c r="K150" s="2">
        <v>1.6872890505372744</v>
      </c>
      <c r="L150" s="2"/>
      <c r="M150" s="9">
        <v>1.5928067992808206E-3</v>
      </c>
    </row>
    <row r="151" spans="1:13">
      <c r="A151" s="15" t="s">
        <v>20369</v>
      </c>
      <c r="B151" s="1" t="s">
        <v>20370</v>
      </c>
      <c r="C151" t="s">
        <v>20371</v>
      </c>
      <c r="D151" s="1">
        <v>4</v>
      </c>
      <c r="E151" s="21">
        <v>17.116866666666667</v>
      </c>
      <c r="F151" s="22">
        <v>6.6909000000000001</v>
      </c>
      <c r="G151" s="18"/>
      <c r="H151" s="25">
        <v>0.61452372072470274</v>
      </c>
      <c r="I151" s="26">
        <v>0.86600431430795854</v>
      </c>
      <c r="K151" s="2">
        <v>-1.3551464454598445</v>
      </c>
      <c r="L151" s="2"/>
      <c r="M151" s="9">
        <v>1.5954136889731868E-3</v>
      </c>
    </row>
    <row r="152" spans="1:13">
      <c r="A152" s="15" t="s">
        <v>17575</v>
      </c>
      <c r="B152" s="1" t="s">
        <v>17576</v>
      </c>
      <c r="C152" t="s">
        <v>17577</v>
      </c>
      <c r="D152" s="1">
        <v>2</v>
      </c>
      <c r="E152" s="21">
        <v>25.461233333333336</v>
      </c>
      <c r="F152" s="22">
        <v>5.1505200000000002</v>
      </c>
      <c r="G152" s="18"/>
      <c r="H152" s="25">
        <v>1.5494258431216825</v>
      </c>
      <c r="I152" s="26">
        <v>1.0664816657120704</v>
      </c>
      <c r="K152" s="2">
        <v>-2.3055123043468662</v>
      </c>
      <c r="L152" s="2"/>
      <c r="M152" s="9">
        <v>1.5967495010213828E-3</v>
      </c>
    </row>
    <row r="153" spans="1:13">
      <c r="A153" s="15" t="s">
        <v>10405</v>
      </c>
      <c r="B153" s="1" t="s">
        <v>10406</v>
      </c>
      <c r="C153" t="s">
        <v>10407</v>
      </c>
      <c r="D153" s="1">
        <v>4</v>
      </c>
      <c r="E153" s="21">
        <v>15.628666666666666</v>
      </c>
      <c r="F153" s="22">
        <v>10.441766666666666</v>
      </c>
      <c r="G153" s="18"/>
      <c r="H153" s="25">
        <v>0.44382525089649133</v>
      </c>
      <c r="I153" s="26">
        <v>0.25287297865397396</v>
      </c>
      <c r="K153" s="2">
        <v>-0.58182887702161246</v>
      </c>
      <c r="L153" s="2"/>
      <c r="M153" s="9">
        <v>1.5974159373963466E-3</v>
      </c>
    </row>
    <row r="154" spans="1:13">
      <c r="A154" s="15" t="s">
        <v>2892</v>
      </c>
      <c r="B154" s="1" t="s">
        <v>2893</v>
      </c>
      <c r="C154" t="s">
        <v>2894</v>
      </c>
      <c r="D154" s="1">
        <v>28</v>
      </c>
      <c r="E154" s="21">
        <v>19.154033333333334</v>
      </c>
      <c r="F154" s="22">
        <v>3.3425699999999998</v>
      </c>
      <c r="G154" s="18"/>
      <c r="H154" s="25">
        <v>0.80753021821683679</v>
      </c>
      <c r="I154" s="26">
        <v>0.65809259037008128</v>
      </c>
      <c r="K154" s="2">
        <v>-2.5186185389733664</v>
      </c>
      <c r="L154" s="2"/>
      <c r="M154" s="9">
        <v>1.5980659006252561E-3</v>
      </c>
    </row>
    <row r="155" spans="1:13">
      <c r="A155" s="15" t="s">
        <v>2547</v>
      </c>
      <c r="B155" s="1" t="s">
        <v>2548</v>
      </c>
      <c r="C155" t="s">
        <v>2549</v>
      </c>
      <c r="D155" s="1">
        <v>27</v>
      </c>
      <c r="E155" s="21">
        <v>14.540533333333334</v>
      </c>
      <c r="F155" s="22">
        <v>5.9436166666666663</v>
      </c>
      <c r="G155" s="18"/>
      <c r="H155" s="25">
        <v>0.2830469631233184</v>
      </c>
      <c r="I155" s="26">
        <v>0.83429252677544197</v>
      </c>
      <c r="K155" s="2">
        <v>-1.2906672095225129</v>
      </c>
      <c r="L155" s="2"/>
      <c r="M155" s="9">
        <v>1.5981599272560001E-3</v>
      </c>
    </row>
    <row r="156" spans="1:13">
      <c r="A156" s="15" t="s">
        <v>8397</v>
      </c>
      <c r="B156" s="1" t="s">
        <v>8398</v>
      </c>
      <c r="C156" t="s">
        <v>8399</v>
      </c>
      <c r="D156" s="1">
        <v>2</v>
      </c>
      <c r="E156" s="21">
        <v>4.1918666666666669</v>
      </c>
      <c r="F156" s="22">
        <v>26.595133333333333</v>
      </c>
      <c r="G156" s="18"/>
      <c r="H156" s="25">
        <v>1.0182271374469125</v>
      </c>
      <c r="I156" s="26">
        <v>2.0614273728010244</v>
      </c>
      <c r="K156" s="2">
        <v>2.665497535841908</v>
      </c>
      <c r="L156" s="2"/>
      <c r="M156" s="9">
        <v>1.5984301264180547E-3</v>
      </c>
    </row>
    <row r="157" spans="1:13">
      <c r="A157" s="15" t="s">
        <v>11502</v>
      </c>
      <c r="B157" s="1" t="s">
        <v>11503</v>
      </c>
      <c r="C157" t="s">
        <v>11504</v>
      </c>
      <c r="D157" s="1">
        <v>8</v>
      </c>
      <c r="E157" s="21">
        <v>7.7122900000000003</v>
      </c>
      <c r="F157" s="22">
        <v>17.651733333333336</v>
      </c>
      <c r="G157" s="18"/>
      <c r="H157" s="25">
        <v>0.54619035372294877</v>
      </c>
      <c r="I157" s="26">
        <v>0.73395112462161538</v>
      </c>
      <c r="K157" s="2">
        <v>1.1945786512576249</v>
      </c>
      <c r="L157" s="2"/>
      <c r="M157" s="9">
        <v>1.5984627304950864E-3</v>
      </c>
    </row>
    <row r="158" spans="1:13">
      <c r="A158" s="15" t="s">
        <v>10417</v>
      </c>
      <c r="B158" s="1" t="s">
        <v>10418</v>
      </c>
      <c r="C158" t="s">
        <v>10419</v>
      </c>
      <c r="D158" s="1">
        <v>35</v>
      </c>
      <c r="E158" s="21">
        <v>16.386933333333335</v>
      </c>
      <c r="F158" s="22">
        <v>8.8777100000000004</v>
      </c>
      <c r="G158" s="18"/>
      <c r="H158" s="25">
        <v>9.2065646868597389E-2</v>
      </c>
      <c r="I158" s="26">
        <v>0.28155170910509492</v>
      </c>
      <c r="K158" s="2">
        <v>-0.88428640499046307</v>
      </c>
      <c r="L158" s="2"/>
      <c r="M158" s="9">
        <v>1.601542948289019E-3</v>
      </c>
    </row>
    <row r="159" spans="1:13">
      <c r="A159" s="15" t="s">
        <v>11233</v>
      </c>
      <c r="B159" s="1" t="s">
        <v>11234</v>
      </c>
      <c r="C159" t="s">
        <v>11235</v>
      </c>
      <c r="D159" s="1">
        <v>5</v>
      </c>
      <c r="E159" s="21">
        <v>17.825266666666664</v>
      </c>
      <c r="F159" s="22">
        <v>8.4762000000000004</v>
      </c>
      <c r="G159" s="18"/>
      <c r="H159" s="25">
        <v>0.55050250983381821</v>
      </c>
      <c r="I159" s="26">
        <v>0.253624042038605</v>
      </c>
      <c r="K159" s="2">
        <v>-1.0724341252982079</v>
      </c>
      <c r="L159" s="2"/>
      <c r="M159" s="9">
        <v>1.6022122221471373E-3</v>
      </c>
    </row>
    <row r="160" spans="1:13">
      <c r="A160" s="15" t="s">
        <v>19309</v>
      </c>
      <c r="B160" s="1" t="s">
        <v>19310</v>
      </c>
      <c r="C160" t="s">
        <v>19311</v>
      </c>
      <c r="D160" s="1">
        <v>4</v>
      </c>
      <c r="E160" s="21">
        <v>15.553900000000001</v>
      </c>
      <c r="F160" s="22">
        <v>6.6912899999999995</v>
      </c>
      <c r="G160" s="18"/>
      <c r="H160" s="25">
        <v>0.22539141509826879</v>
      </c>
      <c r="I160" s="26">
        <v>0.78820525226618465</v>
      </c>
      <c r="K160" s="2">
        <v>-1.2169200914767528</v>
      </c>
      <c r="L160" s="2"/>
      <c r="M160" s="9">
        <v>1.6026216658572325E-3</v>
      </c>
    </row>
    <row r="161" spans="1:13">
      <c r="A161" s="15" t="s">
        <v>19929</v>
      </c>
      <c r="B161" s="1" t="s">
        <v>19930</v>
      </c>
      <c r="C161" t="s">
        <v>19931</v>
      </c>
      <c r="D161" s="1">
        <v>3</v>
      </c>
      <c r="E161" s="21">
        <v>20.2895</v>
      </c>
      <c r="F161" s="22">
        <v>5.9359133333333327</v>
      </c>
      <c r="G161" s="18"/>
      <c r="H161" s="25">
        <v>0.82962393890243924</v>
      </c>
      <c r="I161" s="26">
        <v>1.1955327338192521</v>
      </c>
      <c r="K161" s="2">
        <v>-1.7731913794719221</v>
      </c>
      <c r="L161" s="2"/>
      <c r="M161" s="9">
        <v>1.6032253138536184E-3</v>
      </c>
    </row>
    <row r="162" spans="1:13">
      <c r="A162" s="15" t="s">
        <v>1572</v>
      </c>
      <c r="B162" s="1" t="s">
        <v>1573</v>
      </c>
      <c r="C162" t="s">
        <v>1574</v>
      </c>
      <c r="D162" s="1">
        <v>20</v>
      </c>
      <c r="E162" s="21">
        <v>8.3853833333333316</v>
      </c>
      <c r="F162" s="22">
        <v>20.020433333333333</v>
      </c>
      <c r="G162" s="18"/>
      <c r="H162" s="25">
        <v>1.0707422995442748</v>
      </c>
      <c r="I162" s="26">
        <v>0.50753117474036291</v>
      </c>
      <c r="K162" s="2">
        <v>1.255524558556089</v>
      </c>
      <c r="L162" s="2"/>
      <c r="M162" s="9">
        <v>1.6040779858341133E-3</v>
      </c>
    </row>
    <row r="163" spans="1:13">
      <c r="A163" s="15" t="s">
        <v>1286</v>
      </c>
      <c r="B163" s="1" t="s">
        <v>1287</v>
      </c>
      <c r="C163" t="s">
        <v>1288</v>
      </c>
      <c r="D163" s="1">
        <v>16</v>
      </c>
      <c r="E163" s="21">
        <v>15.989099999999999</v>
      </c>
      <c r="F163" s="22">
        <v>5.5359933333333338</v>
      </c>
      <c r="G163" s="18"/>
      <c r="H163" s="25">
        <v>0.65686613552534368</v>
      </c>
      <c r="I163" s="26">
        <v>0.14254000046770468</v>
      </c>
      <c r="K163" s="2">
        <v>-1.5301746234486879</v>
      </c>
      <c r="L163" s="2"/>
      <c r="M163" s="9">
        <v>1.6060728251385047E-3</v>
      </c>
    </row>
    <row r="164" spans="1:13">
      <c r="A164" s="15" t="s">
        <v>3602</v>
      </c>
      <c r="B164" s="1" t="s">
        <v>3603</v>
      </c>
      <c r="C164" t="s">
        <v>3604</v>
      </c>
      <c r="D164" s="1">
        <v>39</v>
      </c>
      <c r="E164" s="21">
        <v>20.247866666666667</v>
      </c>
      <c r="F164" s="22">
        <v>3.9707566666666665</v>
      </c>
      <c r="G164" s="18"/>
      <c r="H164" s="25">
        <v>1.0163716708632402</v>
      </c>
      <c r="I164" s="26">
        <v>1.3223955108942753</v>
      </c>
      <c r="K164" s="2">
        <v>-2.3502840539825001</v>
      </c>
      <c r="L164" s="2"/>
      <c r="M164" s="9">
        <v>1.6063815805805411E-3</v>
      </c>
    </row>
    <row r="165" spans="1:13">
      <c r="A165" s="15" t="s">
        <v>790</v>
      </c>
      <c r="B165" s="1" t="s">
        <v>791</v>
      </c>
      <c r="C165" t="s">
        <v>792</v>
      </c>
      <c r="D165" s="1">
        <v>10</v>
      </c>
      <c r="E165" s="21">
        <v>8.5078499999999995</v>
      </c>
      <c r="F165" s="22">
        <v>17.627033333333333</v>
      </c>
      <c r="G165" s="18"/>
      <c r="H165" s="25">
        <v>0.79833184647739053</v>
      </c>
      <c r="I165" s="26">
        <v>0.47003336406401419</v>
      </c>
      <c r="K165" s="2">
        <v>1.0509231836863422</v>
      </c>
      <c r="L165" s="2"/>
      <c r="M165" s="9">
        <v>1.6069607000137407E-3</v>
      </c>
    </row>
    <row r="166" spans="1:13">
      <c r="A166" s="15" t="s">
        <v>12172</v>
      </c>
      <c r="B166" s="1" t="s">
        <v>12173</v>
      </c>
      <c r="C166" t="s">
        <v>12174</v>
      </c>
      <c r="D166" s="1">
        <v>7</v>
      </c>
      <c r="E166" s="21">
        <v>7.2495466666666672</v>
      </c>
      <c r="F166" s="22">
        <v>18.090033333333334</v>
      </c>
      <c r="G166" s="18"/>
      <c r="H166" s="25">
        <v>0.49612151498733997</v>
      </c>
      <c r="I166" s="26">
        <v>0.48090300823901477</v>
      </c>
      <c r="K166" s="2">
        <v>1.3192323787994324</v>
      </c>
      <c r="L166" s="2"/>
      <c r="M166" s="9">
        <v>1.6081004137624034E-3</v>
      </c>
    </row>
    <row r="167" spans="1:13">
      <c r="A167" s="15" t="s">
        <v>21479</v>
      </c>
      <c r="B167" s="1" t="s">
        <v>21480</v>
      </c>
      <c r="C167" t="s">
        <v>21481</v>
      </c>
      <c r="D167" s="1">
        <v>1</v>
      </c>
      <c r="E167" s="21">
        <v>19.251200000000001</v>
      </c>
      <c r="F167" s="22">
        <v>4.986743333333334</v>
      </c>
      <c r="G167" s="18"/>
      <c r="H167" s="25">
        <v>0.97887188640802081</v>
      </c>
      <c r="I167" s="26">
        <v>1.083400446572425</v>
      </c>
      <c r="K167" s="2">
        <v>-1.9487785224350502</v>
      </c>
      <c r="L167" s="2"/>
      <c r="M167" s="9">
        <v>1.6088795930877375E-3</v>
      </c>
    </row>
    <row r="168" spans="1:13">
      <c r="A168" s="15" t="s">
        <v>729</v>
      </c>
      <c r="B168" s="1" t="s">
        <v>730</v>
      </c>
      <c r="C168" t="s">
        <v>731</v>
      </c>
      <c r="D168" s="1">
        <v>11</v>
      </c>
      <c r="E168" s="21">
        <v>8.6401966666666681</v>
      </c>
      <c r="F168" s="22">
        <v>17.618666666666666</v>
      </c>
      <c r="G168" s="18"/>
      <c r="H168" s="25">
        <v>0.37517722549927379</v>
      </c>
      <c r="I168" s="26">
        <v>0.83757402856901697</v>
      </c>
      <c r="K168" s="2">
        <v>1.0279686928557992</v>
      </c>
      <c r="L168" s="2"/>
      <c r="M168" s="9">
        <v>1.6091341275126598E-3</v>
      </c>
    </row>
    <row r="169" spans="1:13">
      <c r="A169" s="15" t="s">
        <v>18241</v>
      </c>
      <c r="B169" s="1" t="s">
        <v>18242</v>
      </c>
      <c r="C169" t="s">
        <v>18243</v>
      </c>
      <c r="D169" s="1">
        <v>4</v>
      </c>
      <c r="E169" s="21">
        <v>18.014333333333333</v>
      </c>
      <c r="F169" s="22">
        <v>6.1025700000000001</v>
      </c>
      <c r="G169" s="18"/>
      <c r="H169" s="25">
        <v>1.0890771705133353</v>
      </c>
      <c r="I169" s="26">
        <v>0.53371355997388714</v>
      </c>
      <c r="K169" s="2">
        <v>-1.5616564183589607</v>
      </c>
      <c r="L169" s="2"/>
      <c r="M169" s="9">
        <v>1.6117952592419782E-3</v>
      </c>
    </row>
    <row r="170" spans="1:13">
      <c r="A170" s="15" t="s">
        <v>2669</v>
      </c>
      <c r="B170" s="1" t="s">
        <v>2670</v>
      </c>
      <c r="C170" t="s">
        <v>2671</v>
      </c>
      <c r="D170" s="1">
        <v>61</v>
      </c>
      <c r="E170" s="21">
        <v>6.2538599999999995</v>
      </c>
      <c r="F170" s="22">
        <v>19.8154</v>
      </c>
      <c r="G170" s="18"/>
      <c r="H170" s="25">
        <v>0.33939403073713575</v>
      </c>
      <c r="I170" s="26">
        <v>0.79000757591304127</v>
      </c>
      <c r="K170" s="2">
        <v>1.6638032619887739</v>
      </c>
      <c r="L170" s="2"/>
      <c r="M170" s="9">
        <v>1.6352071941342335E-3</v>
      </c>
    </row>
    <row r="171" spans="1:13">
      <c r="A171" s="15" t="s">
        <v>17721</v>
      </c>
      <c r="B171" s="1" t="s">
        <v>17722</v>
      </c>
      <c r="C171" t="s">
        <v>17723</v>
      </c>
      <c r="D171" s="1">
        <v>6</v>
      </c>
      <c r="E171" s="21">
        <v>6.3400433333333339</v>
      </c>
      <c r="F171" s="22">
        <v>21.335533333333334</v>
      </c>
      <c r="G171" s="18"/>
      <c r="H171" s="25">
        <v>0.5111183953188666</v>
      </c>
      <c r="I171" s="26">
        <v>1.468059625265042</v>
      </c>
      <c r="K171" s="2">
        <v>1.7506935685114597</v>
      </c>
      <c r="L171" s="2"/>
      <c r="M171" s="9">
        <v>1.6359426686227377E-3</v>
      </c>
    </row>
    <row r="172" spans="1:13">
      <c r="A172" s="15" t="s">
        <v>18238</v>
      </c>
      <c r="B172" s="1" t="s">
        <v>18239</v>
      </c>
      <c r="C172" t="s">
        <v>18240</v>
      </c>
      <c r="D172" s="1">
        <v>2</v>
      </c>
      <c r="E172" s="21">
        <v>6.3978900000000003</v>
      </c>
      <c r="F172" s="22">
        <v>19.373633333333331</v>
      </c>
      <c r="G172" s="18"/>
      <c r="H172" s="25">
        <v>0.49841697432972742</v>
      </c>
      <c r="I172" s="26">
        <v>0.46041116768963597</v>
      </c>
      <c r="K172" s="2">
        <v>1.598426449221535</v>
      </c>
      <c r="L172" s="2"/>
      <c r="M172" s="9">
        <v>1.6441145370695916E-3</v>
      </c>
    </row>
    <row r="173" spans="1:13">
      <c r="A173" s="15" t="s">
        <v>3917</v>
      </c>
      <c r="B173" s="1" t="s">
        <v>3918</v>
      </c>
      <c r="C173" t="s">
        <v>3919</v>
      </c>
      <c r="D173" s="1">
        <v>4</v>
      </c>
      <c r="E173" s="21">
        <v>9.7138899999999992</v>
      </c>
      <c r="F173" s="22">
        <v>17.196833333333334</v>
      </c>
      <c r="G173" s="18"/>
      <c r="H173" s="25">
        <v>0.67954473899810319</v>
      </c>
      <c r="I173" s="26">
        <v>0.3790224839416968</v>
      </c>
      <c r="K173" s="2">
        <v>0.82402187351298473</v>
      </c>
      <c r="L173" s="2"/>
      <c r="M173" s="9">
        <v>1.6469467846522692E-3</v>
      </c>
    </row>
    <row r="174" spans="1:13">
      <c r="A174" s="15" t="s">
        <v>1813</v>
      </c>
      <c r="B174" s="1" t="s">
        <v>1814</v>
      </c>
      <c r="C174" t="s">
        <v>1815</v>
      </c>
      <c r="D174" s="1">
        <v>200</v>
      </c>
      <c r="E174" s="21">
        <v>7.3912433333333327</v>
      </c>
      <c r="F174" s="22">
        <v>19.257200000000001</v>
      </c>
      <c r="G174" s="18"/>
      <c r="H174" s="25">
        <v>0.36071335452590791</v>
      </c>
      <c r="I174" s="26">
        <v>0.6933708315180267</v>
      </c>
      <c r="K174" s="2">
        <v>1.3815089744993156</v>
      </c>
      <c r="L174" s="2"/>
      <c r="M174" s="9">
        <v>1.6497190400615116E-3</v>
      </c>
    </row>
    <row r="175" spans="1:13">
      <c r="A175" s="15" t="s">
        <v>8159</v>
      </c>
      <c r="B175" s="1" t="s">
        <v>8160</v>
      </c>
      <c r="C175" t="s">
        <v>8161</v>
      </c>
      <c r="D175" s="1">
        <v>20</v>
      </c>
      <c r="E175" s="21">
        <v>14.630666666666665</v>
      </c>
      <c r="F175" s="22">
        <v>8.4756233333333331</v>
      </c>
      <c r="G175" s="18"/>
      <c r="H175" s="25">
        <v>0.20387842782730453</v>
      </c>
      <c r="I175" s="26">
        <v>0.22100174690108929</v>
      </c>
      <c r="K175" s="2">
        <v>-0.78760413019599473</v>
      </c>
      <c r="L175" s="2"/>
      <c r="M175" s="9">
        <v>1.670932528744634E-3</v>
      </c>
    </row>
    <row r="176" spans="1:13">
      <c r="A176" s="15" t="s">
        <v>8573</v>
      </c>
      <c r="B176" s="1" t="s">
        <v>8574</v>
      </c>
      <c r="C176" t="s">
        <v>8575</v>
      </c>
      <c r="D176" s="1">
        <v>6</v>
      </c>
      <c r="E176" s="21">
        <v>20.873433333333335</v>
      </c>
      <c r="F176" s="22">
        <v>4.5183833333333334</v>
      </c>
      <c r="G176" s="18"/>
      <c r="H176" s="25">
        <v>0.35833286666636227</v>
      </c>
      <c r="I176" s="26">
        <v>0.68941735874093413</v>
      </c>
      <c r="K176" s="2">
        <v>-2.2077893421358308</v>
      </c>
      <c r="L176" s="2"/>
      <c r="M176" s="9">
        <v>1.6818142295270927E-3</v>
      </c>
    </row>
    <row r="177" spans="1:13">
      <c r="A177" s="15" t="s">
        <v>1795</v>
      </c>
      <c r="B177" s="1" t="s">
        <v>1796</v>
      </c>
      <c r="C177" t="s">
        <v>1797</v>
      </c>
      <c r="D177" s="1">
        <v>9</v>
      </c>
      <c r="E177" s="21">
        <v>10.277980000000001</v>
      </c>
      <c r="F177" s="22">
        <v>17.655766666666665</v>
      </c>
      <c r="G177" s="18"/>
      <c r="H177" s="25">
        <v>0.38714788027315844</v>
      </c>
      <c r="I177" s="26">
        <v>0.26174709804185609</v>
      </c>
      <c r="K177" s="2">
        <v>0.78058271872273632</v>
      </c>
      <c r="L177" s="2"/>
      <c r="M177" s="9">
        <v>1.6942938956849901E-3</v>
      </c>
    </row>
    <row r="178" spans="1:13">
      <c r="A178" s="15" t="s">
        <v>15910</v>
      </c>
      <c r="B178" s="1" t="s">
        <v>15911</v>
      </c>
      <c r="C178" t="s">
        <v>15912</v>
      </c>
      <c r="D178" s="1">
        <v>2</v>
      </c>
      <c r="E178" s="21">
        <v>17.75963333333333</v>
      </c>
      <c r="F178" s="22">
        <v>7.4029766666666665</v>
      </c>
      <c r="G178" s="18"/>
      <c r="H178" s="25">
        <v>0.39868204541129387</v>
      </c>
      <c r="I178" s="26">
        <v>0.51416242884261121</v>
      </c>
      <c r="K178" s="2">
        <v>-1.2624244095139174</v>
      </c>
      <c r="L178" s="2"/>
      <c r="M178" s="9">
        <v>1.7078078600283461E-3</v>
      </c>
    </row>
    <row r="179" spans="1:13">
      <c r="A179" s="15" t="s">
        <v>3582</v>
      </c>
      <c r="B179" s="1" t="s">
        <v>3583</v>
      </c>
      <c r="C179" t="s">
        <v>3584</v>
      </c>
      <c r="D179" s="1">
        <v>18</v>
      </c>
      <c r="E179" s="21">
        <v>8.0964600000000004</v>
      </c>
      <c r="F179" s="22">
        <v>22.328500000000002</v>
      </c>
      <c r="G179" s="18"/>
      <c r="H179" s="25">
        <v>0.71580656206827309</v>
      </c>
      <c r="I179" s="26">
        <v>1.3135431892404599</v>
      </c>
      <c r="K179" s="2">
        <v>1.4635231718873101</v>
      </c>
      <c r="L179" s="2"/>
      <c r="M179" s="9">
        <v>1.709285274454472E-3</v>
      </c>
    </row>
    <row r="180" spans="1:13">
      <c r="A180" s="15" t="s">
        <v>4400</v>
      </c>
      <c r="B180" s="1" t="s">
        <v>4401</v>
      </c>
      <c r="C180" t="s">
        <v>4402</v>
      </c>
      <c r="D180" s="1">
        <v>37</v>
      </c>
      <c r="E180" s="21">
        <v>8.617536666666668</v>
      </c>
      <c r="F180" s="22">
        <v>17.3767</v>
      </c>
      <c r="G180" s="18"/>
      <c r="H180" s="25">
        <v>0.24917427020728533</v>
      </c>
      <c r="I180" s="26">
        <v>0.37906599689236131</v>
      </c>
      <c r="K180" s="2">
        <v>1.01180668947863</v>
      </c>
      <c r="L180" s="2"/>
      <c r="M180" s="9">
        <v>1.7257751122269635E-3</v>
      </c>
    </row>
    <row r="181" spans="1:13">
      <c r="A181" s="15" t="s">
        <v>3243</v>
      </c>
      <c r="B181" s="1" t="s">
        <v>3244</v>
      </c>
      <c r="C181" t="s">
        <v>3245</v>
      </c>
      <c r="D181" s="1">
        <v>49</v>
      </c>
      <c r="E181" s="21">
        <v>16.020900000000001</v>
      </c>
      <c r="F181" s="22">
        <v>7.2241533333333336</v>
      </c>
      <c r="G181" s="18"/>
      <c r="H181" s="25">
        <v>0.15067212748215875</v>
      </c>
      <c r="I181" s="26">
        <v>0.91905625993914331</v>
      </c>
      <c r="K181" s="2">
        <v>-1.1490547761590184</v>
      </c>
      <c r="L181" s="2"/>
      <c r="M181" s="9">
        <v>1.730725643834597E-3</v>
      </c>
    </row>
    <row r="182" spans="1:13">
      <c r="A182" s="15" t="s">
        <v>7545</v>
      </c>
      <c r="B182" s="1" t="s">
        <v>7546</v>
      </c>
      <c r="C182" t="s">
        <v>7547</v>
      </c>
      <c r="D182" s="1">
        <v>23</v>
      </c>
      <c r="E182" s="21">
        <v>15.550866666666666</v>
      </c>
      <c r="F182" s="22">
        <v>8.4694266666666653</v>
      </c>
      <c r="G182" s="18"/>
      <c r="H182" s="25">
        <v>0.62957068176125619</v>
      </c>
      <c r="I182" s="26">
        <v>0.40540127433609924</v>
      </c>
      <c r="K182" s="2">
        <v>-0.87665877005374937</v>
      </c>
      <c r="L182" s="2"/>
      <c r="M182" s="9">
        <v>1.7315818549864773E-3</v>
      </c>
    </row>
    <row r="183" spans="1:13">
      <c r="A183" s="15" t="s">
        <v>11916</v>
      </c>
      <c r="B183" s="1" t="s">
        <v>11917</v>
      </c>
      <c r="C183" t="s">
        <v>11918</v>
      </c>
      <c r="D183" s="1">
        <v>4</v>
      </c>
      <c r="E183" s="21">
        <v>16.889933333333332</v>
      </c>
      <c r="F183" s="22">
        <v>6.0797633333333323</v>
      </c>
      <c r="G183" s="18"/>
      <c r="H183" s="25">
        <v>0.71905984683705693</v>
      </c>
      <c r="I183" s="26">
        <v>0.88674884563406609</v>
      </c>
      <c r="K183" s="2">
        <v>-1.4740765635025872</v>
      </c>
      <c r="L183" s="2"/>
      <c r="M183" s="9">
        <v>1.7322665667264851E-3</v>
      </c>
    </row>
    <row r="184" spans="1:13">
      <c r="A184" s="15" t="s">
        <v>12447</v>
      </c>
      <c r="B184" s="1" t="s">
        <v>12448</v>
      </c>
      <c r="C184" t="s">
        <v>12449</v>
      </c>
      <c r="D184" s="1">
        <v>4</v>
      </c>
      <c r="E184" s="21">
        <v>14.621366666666667</v>
      </c>
      <c r="F184" s="22">
        <v>8.4273600000000002</v>
      </c>
      <c r="G184" s="18"/>
      <c r="H184" s="25">
        <v>0.53189185304282838</v>
      </c>
      <c r="I184" s="26">
        <v>0.38743461035379945</v>
      </c>
      <c r="K184" s="2">
        <v>-0.79492550637355197</v>
      </c>
      <c r="L184" s="2"/>
      <c r="M184" s="9">
        <v>1.7360404412737182E-3</v>
      </c>
    </row>
    <row r="185" spans="1:13">
      <c r="A185" s="15" t="s">
        <v>21047</v>
      </c>
      <c r="B185" s="1" t="s">
        <v>21048</v>
      </c>
      <c r="C185" t="s">
        <v>21049</v>
      </c>
      <c r="D185" s="1">
        <v>1</v>
      </c>
      <c r="E185" s="21">
        <v>20.869166666666668</v>
      </c>
      <c r="F185" s="22">
        <v>5.5271166666666671</v>
      </c>
      <c r="G185" s="18"/>
      <c r="H185" s="25">
        <v>1.1649474337210821</v>
      </c>
      <c r="I185" s="26">
        <v>1.1395652810319064</v>
      </c>
      <c r="K185" s="2">
        <v>-1.91677402246504</v>
      </c>
      <c r="L185" s="2"/>
      <c r="M185" s="9">
        <v>1.7440751873534354E-3</v>
      </c>
    </row>
    <row r="186" spans="1:13">
      <c r="A186" s="15" t="s">
        <v>18220</v>
      </c>
      <c r="B186" s="1" t="s">
        <v>18221</v>
      </c>
      <c r="C186" t="s">
        <v>18222</v>
      </c>
      <c r="D186" s="1">
        <v>5</v>
      </c>
      <c r="E186" s="21">
        <v>20.062266666666666</v>
      </c>
      <c r="F186" s="22">
        <v>8.6202033333333343</v>
      </c>
      <c r="G186" s="18"/>
      <c r="H186" s="25">
        <v>0.62290924165028427</v>
      </c>
      <c r="I186" s="26">
        <v>0.33456355903375568</v>
      </c>
      <c r="K186" s="2">
        <v>-1.2186908080144592</v>
      </c>
      <c r="L186" s="2"/>
      <c r="M186" s="9">
        <v>1.744794722751166E-3</v>
      </c>
    </row>
    <row r="187" spans="1:13">
      <c r="A187" s="15" t="s">
        <v>302</v>
      </c>
      <c r="B187" s="1" t="s">
        <v>303</v>
      </c>
      <c r="C187" t="s">
        <v>304</v>
      </c>
      <c r="D187" s="1">
        <v>26</v>
      </c>
      <c r="E187" s="21">
        <v>12.690800000000001</v>
      </c>
      <c r="F187" s="22">
        <v>8.7638133333333332</v>
      </c>
      <c r="G187" s="18"/>
      <c r="H187" s="25">
        <v>9.6451438558479374E-2</v>
      </c>
      <c r="I187" s="26">
        <v>0.40846592138553489</v>
      </c>
      <c r="K187" s="2">
        <v>-0.53415235556964891</v>
      </c>
      <c r="L187" s="2"/>
      <c r="M187" s="9">
        <v>1.7499386518160165E-3</v>
      </c>
    </row>
    <row r="188" spans="1:13">
      <c r="A188" s="15" t="s">
        <v>6225</v>
      </c>
      <c r="B188" s="1" t="s">
        <v>6226</v>
      </c>
      <c r="C188" t="s">
        <v>6227</v>
      </c>
      <c r="D188" s="1">
        <v>9</v>
      </c>
      <c r="E188" s="21">
        <v>8.9281199999999998</v>
      </c>
      <c r="F188" s="22">
        <v>19.051866666666669</v>
      </c>
      <c r="G188" s="18"/>
      <c r="H188" s="25">
        <v>0.76552493682439937</v>
      </c>
      <c r="I188" s="26">
        <v>0.79005293704493718</v>
      </c>
      <c r="K188" s="2">
        <v>1.0935040340243614</v>
      </c>
      <c r="L188" s="2"/>
      <c r="M188" s="9">
        <v>1.7506116048641436E-3</v>
      </c>
    </row>
    <row r="189" spans="1:13">
      <c r="A189" s="15" t="s">
        <v>21279</v>
      </c>
      <c r="B189" s="1" t="s">
        <v>21280</v>
      </c>
      <c r="C189" t="s">
        <v>21281</v>
      </c>
      <c r="D189" s="1">
        <v>5</v>
      </c>
      <c r="E189" s="21">
        <v>8.1895299999999995</v>
      </c>
      <c r="F189" s="22">
        <v>16.9956</v>
      </c>
      <c r="G189" s="18"/>
      <c r="H189" s="25">
        <v>0.58623285714807893</v>
      </c>
      <c r="I189" s="26">
        <v>0.73327696677312848</v>
      </c>
      <c r="K189" s="2">
        <v>1.0533087320293619</v>
      </c>
      <c r="L189" s="2"/>
      <c r="M189" s="9">
        <v>1.7509298865054717E-3</v>
      </c>
    </row>
    <row r="190" spans="1:13">
      <c r="A190" s="15" t="s">
        <v>6814</v>
      </c>
      <c r="B190" s="1" t="s">
        <v>6815</v>
      </c>
      <c r="C190" t="s">
        <v>6816</v>
      </c>
      <c r="D190" s="1">
        <v>6</v>
      </c>
      <c r="E190" s="21">
        <v>13.029666666666666</v>
      </c>
      <c r="F190" s="22">
        <v>7.2280933333333337</v>
      </c>
      <c r="G190" s="18"/>
      <c r="H190" s="25">
        <v>0.16263481587081294</v>
      </c>
      <c r="I190" s="26">
        <v>0.59812080521691702</v>
      </c>
      <c r="K190" s="2">
        <v>-0.85011313607291072</v>
      </c>
      <c r="L190" s="2"/>
      <c r="M190" s="9">
        <v>1.7567112326408957E-3</v>
      </c>
    </row>
    <row r="191" spans="1:13">
      <c r="A191" s="15" t="s">
        <v>9449</v>
      </c>
      <c r="B191" s="1" t="s">
        <v>9450</v>
      </c>
      <c r="C191" t="s">
        <v>9451</v>
      </c>
      <c r="D191" s="1">
        <v>14</v>
      </c>
      <c r="E191" s="21">
        <v>6.8604566666666669</v>
      </c>
      <c r="F191" s="22">
        <v>20.271533333333334</v>
      </c>
      <c r="G191" s="18"/>
      <c r="H191" s="25">
        <v>1.4276589140734344</v>
      </c>
      <c r="I191" s="26">
        <v>0.29139770646546548</v>
      </c>
      <c r="K191" s="2">
        <v>1.563078700217271</v>
      </c>
      <c r="L191" s="2"/>
      <c r="M191" s="9">
        <v>1.7581026623191625E-3</v>
      </c>
    </row>
    <row r="192" spans="1:13">
      <c r="A192" s="15" t="s">
        <v>17571</v>
      </c>
      <c r="B192" s="1" t="s">
        <v>12774</v>
      </c>
      <c r="C192" t="s">
        <v>12775</v>
      </c>
      <c r="D192" s="1">
        <v>4</v>
      </c>
      <c r="E192" s="21">
        <v>8.5248533333333345</v>
      </c>
      <c r="F192" s="22">
        <v>19.148833333333332</v>
      </c>
      <c r="G192" s="18"/>
      <c r="H192" s="25">
        <v>0.75271181685511868</v>
      </c>
      <c r="I192" s="26">
        <v>0.85627730516073641</v>
      </c>
      <c r="K192" s="2">
        <v>1.1675095783484399</v>
      </c>
      <c r="L192" s="2"/>
      <c r="M192" s="9">
        <v>1.7600987802076612E-3</v>
      </c>
    </row>
    <row r="193" spans="1:13">
      <c r="A193" s="15" t="s">
        <v>17172</v>
      </c>
      <c r="B193" s="1" t="s">
        <v>17173</v>
      </c>
      <c r="C193" t="s">
        <v>17174</v>
      </c>
      <c r="D193" s="1">
        <v>12</v>
      </c>
      <c r="E193" s="21">
        <v>14.491466666666668</v>
      </c>
      <c r="F193" s="22">
        <v>8.2342200000000005</v>
      </c>
      <c r="G193" s="18"/>
      <c r="H193" s="25">
        <v>0.55211379563757779</v>
      </c>
      <c r="I193" s="26">
        <v>0.38168290386130671</v>
      </c>
      <c r="K193" s="2">
        <v>-0.81549971610672245</v>
      </c>
      <c r="L193" s="2"/>
      <c r="M193" s="9">
        <v>1.7662936546914987E-3</v>
      </c>
    </row>
    <row r="194" spans="1:13">
      <c r="A194" s="15" t="s">
        <v>7199</v>
      </c>
      <c r="B194" s="1" t="s">
        <v>7200</v>
      </c>
      <c r="C194" t="s">
        <v>7201</v>
      </c>
      <c r="D194" s="1">
        <v>3</v>
      </c>
      <c r="E194" s="21">
        <v>7.0361333333333329</v>
      </c>
      <c r="F194" s="22">
        <v>20.774866666666668</v>
      </c>
      <c r="G194" s="18"/>
      <c r="H194" s="25">
        <v>0.58621712311509067</v>
      </c>
      <c r="I194" s="26">
        <v>1.3727340468325728</v>
      </c>
      <c r="K194" s="2">
        <v>1.5619844908250771</v>
      </c>
      <c r="L194" s="2"/>
      <c r="M194" s="9">
        <v>1.7665892837157142E-3</v>
      </c>
    </row>
    <row r="195" spans="1:13">
      <c r="A195" s="15" t="s">
        <v>9974</v>
      </c>
      <c r="B195" s="1" t="s">
        <v>9975</v>
      </c>
      <c r="C195" t="s">
        <v>9976</v>
      </c>
      <c r="D195" s="1">
        <v>11</v>
      </c>
      <c r="E195" s="21">
        <v>8.3319733333333321</v>
      </c>
      <c r="F195" s="22">
        <v>15.611166666666668</v>
      </c>
      <c r="G195" s="18"/>
      <c r="H195" s="25">
        <v>0.26767363791254001</v>
      </c>
      <c r="I195" s="26">
        <v>0.36956906436190445</v>
      </c>
      <c r="K195" s="2">
        <v>0.90584823090726985</v>
      </c>
      <c r="L195" s="2"/>
      <c r="M195" s="9">
        <v>1.7670729625881903E-3</v>
      </c>
    </row>
    <row r="196" spans="1:13">
      <c r="A196" s="15" t="s">
        <v>14664</v>
      </c>
      <c r="B196" s="1" t="s">
        <v>14665</v>
      </c>
      <c r="C196" t="s">
        <v>14666</v>
      </c>
      <c r="D196" s="1">
        <v>16</v>
      </c>
      <c r="E196" s="21">
        <v>15.359066666666669</v>
      </c>
      <c r="F196" s="22">
        <v>9.2765633333333337</v>
      </c>
      <c r="G196" s="18"/>
      <c r="H196" s="25">
        <v>0.58314254117954201</v>
      </c>
      <c r="I196" s="26">
        <v>0.30223100127771968</v>
      </c>
      <c r="K196" s="2">
        <v>-0.72742821204010011</v>
      </c>
      <c r="L196" s="2"/>
      <c r="M196" s="9">
        <v>1.7677257967272056E-3</v>
      </c>
    </row>
    <row r="197" spans="1:13">
      <c r="A197" s="15" t="s">
        <v>11597</v>
      </c>
      <c r="B197" s="1" t="s">
        <v>11598</v>
      </c>
      <c r="C197" t="s">
        <v>11599</v>
      </c>
      <c r="D197" s="1">
        <v>2</v>
      </c>
      <c r="E197" s="21">
        <v>16.504366666666666</v>
      </c>
      <c r="F197" s="22">
        <v>6.5705799999999996</v>
      </c>
      <c r="G197" s="18"/>
      <c r="H197" s="25">
        <v>0.67202546330725799</v>
      </c>
      <c r="I197" s="26">
        <v>0.84167593151997233</v>
      </c>
      <c r="K197" s="2">
        <v>-1.3287551468556882</v>
      </c>
      <c r="L197" s="2"/>
      <c r="M197" s="9">
        <v>1.769627233168105E-3</v>
      </c>
    </row>
    <row r="198" spans="1:13">
      <c r="A198" s="15" t="s">
        <v>15922</v>
      </c>
      <c r="B198" s="1" t="s">
        <v>15920</v>
      </c>
      <c r="C198" t="s">
        <v>15923</v>
      </c>
      <c r="D198" s="1">
        <v>2</v>
      </c>
      <c r="E198" s="21">
        <v>17.119633333333336</v>
      </c>
      <c r="F198" s="22">
        <v>7.1751966666666673</v>
      </c>
      <c r="G198" s="18"/>
      <c r="H198" s="25">
        <v>0.56849222803248023</v>
      </c>
      <c r="I198" s="26">
        <v>0.91796816885627108</v>
      </c>
      <c r="K198" s="2">
        <v>-1.2545615219524475</v>
      </c>
      <c r="L198" s="2"/>
      <c r="M198" s="9">
        <v>1.7708629322879671E-3</v>
      </c>
    </row>
    <row r="199" spans="1:13">
      <c r="A199" s="15" t="s">
        <v>22715</v>
      </c>
      <c r="B199" s="1" t="s">
        <v>22716</v>
      </c>
      <c r="C199" t="s">
        <v>22717</v>
      </c>
      <c r="D199" s="1">
        <v>2</v>
      </c>
      <c r="E199" s="21">
        <v>17.4405</v>
      </c>
      <c r="F199" s="22">
        <v>5.9005833333333335</v>
      </c>
      <c r="G199" s="18"/>
      <c r="H199" s="25">
        <v>0.87675142999598232</v>
      </c>
      <c r="I199" s="26">
        <v>0.88444006073522852</v>
      </c>
      <c r="K199" s="2">
        <v>-1.5635119093152847</v>
      </c>
      <c r="L199" s="2"/>
      <c r="M199" s="9">
        <v>1.7723928998196539E-3</v>
      </c>
    </row>
    <row r="200" spans="1:13">
      <c r="A200" s="15" t="s">
        <v>22789</v>
      </c>
      <c r="B200" s="1" t="s">
        <v>22790</v>
      </c>
      <c r="C200" t="s">
        <v>22791</v>
      </c>
      <c r="D200" s="1">
        <v>2</v>
      </c>
      <c r="E200" s="21">
        <v>16.382300000000001</v>
      </c>
      <c r="F200" s="22">
        <v>7.9314</v>
      </c>
      <c r="G200" s="18"/>
      <c r="H200" s="25">
        <v>0.59827317339155395</v>
      </c>
      <c r="I200" s="26">
        <v>0.68550476869238519</v>
      </c>
      <c r="K200" s="2">
        <v>-1.046490470163647</v>
      </c>
      <c r="L200" s="2"/>
      <c r="M200" s="9">
        <v>1.7739353684589443E-3</v>
      </c>
    </row>
    <row r="201" spans="1:13">
      <c r="A201" s="15" t="s">
        <v>9701</v>
      </c>
      <c r="B201" s="1" t="s">
        <v>9702</v>
      </c>
      <c r="C201" t="s">
        <v>9703</v>
      </c>
      <c r="D201" s="1">
        <v>7</v>
      </c>
      <c r="E201" s="21">
        <v>18.922066666666669</v>
      </c>
      <c r="F201" s="22">
        <v>7.9591333333333338</v>
      </c>
      <c r="G201" s="18"/>
      <c r="H201" s="25">
        <v>0.9910719365078049</v>
      </c>
      <c r="I201" s="26">
        <v>0.6557394056584781</v>
      </c>
      <c r="K201" s="2">
        <v>-1.2493864183440211</v>
      </c>
      <c r="L201" s="2"/>
      <c r="M201" s="9">
        <v>1.7768643322592038E-3</v>
      </c>
    </row>
    <row r="202" spans="1:13">
      <c r="A202" s="15" t="s">
        <v>19665</v>
      </c>
      <c r="B202" s="1" t="s">
        <v>19666</v>
      </c>
      <c r="C202" t="s">
        <v>19667</v>
      </c>
      <c r="D202" s="1">
        <v>9</v>
      </c>
      <c r="E202" s="21">
        <v>15.305866666666667</v>
      </c>
      <c r="F202" s="22">
        <v>6.6689700000000007</v>
      </c>
      <c r="G202" s="18"/>
      <c r="H202" s="25">
        <v>0.70641204217746234</v>
      </c>
      <c r="I202" s="26">
        <v>0.6071696989310319</v>
      </c>
      <c r="K202" s="2">
        <v>-1.1985488728142328</v>
      </c>
      <c r="L202" s="2"/>
      <c r="M202" s="9">
        <v>1.7769776678703453E-3</v>
      </c>
    </row>
    <row r="203" spans="1:13">
      <c r="A203" s="15" t="s">
        <v>22980</v>
      </c>
      <c r="B203" s="1" t="s">
        <v>22981</v>
      </c>
      <c r="C203" t="s">
        <v>22982</v>
      </c>
      <c r="D203" s="1">
        <v>1</v>
      </c>
      <c r="E203" s="21">
        <v>16.551833333333335</v>
      </c>
      <c r="F203" s="22">
        <v>8.4197599999999984</v>
      </c>
      <c r="G203" s="18"/>
      <c r="H203" s="25">
        <v>0.87790094164053289</v>
      </c>
      <c r="I203" s="26">
        <v>7.7235022496273661E-2</v>
      </c>
      <c r="K203" s="2">
        <v>-0.97514000747264462</v>
      </c>
      <c r="L203" s="2"/>
      <c r="M203" s="9">
        <v>1.7840350353698681E-3</v>
      </c>
    </row>
    <row r="204" spans="1:13">
      <c r="A204" s="15" t="s">
        <v>6808</v>
      </c>
      <c r="B204" s="1" t="s">
        <v>6809</v>
      </c>
      <c r="C204" t="s">
        <v>6810</v>
      </c>
      <c r="D204" s="1">
        <v>5</v>
      </c>
      <c r="E204" s="21">
        <v>19.779499999999999</v>
      </c>
      <c r="F204" s="22">
        <v>7.0035100000000012</v>
      </c>
      <c r="G204" s="18"/>
      <c r="H204" s="25">
        <v>1.3065925952644919</v>
      </c>
      <c r="I204" s="26">
        <v>0.49372508554862798</v>
      </c>
      <c r="K204" s="2">
        <v>-1.4978559027308789</v>
      </c>
      <c r="L204" s="2"/>
      <c r="M204" s="9">
        <v>1.7844524258888957E-3</v>
      </c>
    </row>
    <row r="205" spans="1:13">
      <c r="A205" s="15" t="s">
        <v>12069</v>
      </c>
      <c r="B205" s="1" t="s">
        <v>12070</v>
      </c>
      <c r="C205" t="s">
        <v>12071</v>
      </c>
      <c r="D205" s="1">
        <v>5</v>
      </c>
      <c r="E205" s="21">
        <v>18.988266666666664</v>
      </c>
      <c r="F205" s="22">
        <v>6.9708399999999999</v>
      </c>
      <c r="G205" s="18"/>
      <c r="H205" s="25">
        <v>0.6293558320483994</v>
      </c>
      <c r="I205" s="26">
        <v>1.1562409520510855</v>
      </c>
      <c r="K205" s="2">
        <v>-1.4457037965996526</v>
      </c>
      <c r="L205" s="2"/>
      <c r="M205" s="9">
        <v>1.7897639077779149E-3</v>
      </c>
    </row>
    <row r="206" spans="1:13">
      <c r="A206" s="15" t="s">
        <v>10983</v>
      </c>
      <c r="B206" s="1" t="s">
        <v>10984</v>
      </c>
      <c r="C206" t="s">
        <v>10985</v>
      </c>
      <c r="D206" s="1">
        <v>8</v>
      </c>
      <c r="E206" s="21">
        <v>17.752199999999998</v>
      </c>
      <c r="F206" s="22">
        <v>5.477993333333333</v>
      </c>
      <c r="G206" s="18"/>
      <c r="H206" s="25">
        <v>0.29714425789505083</v>
      </c>
      <c r="I206" s="26">
        <v>0.69353808001676254</v>
      </c>
      <c r="K206" s="2">
        <v>-1.6962784110327267</v>
      </c>
      <c r="L206" s="2"/>
      <c r="M206" s="9">
        <v>1.789969662017896E-3</v>
      </c>
    </row>
    <row r="207" spans="1:13">
      <c r="A207" s="15" t="s">
        <v>7089</v>
      </c>
      <c r="B207" s="1" t="s">
        <v>7090</v>
      </c>
      <c r="C207" t="s">
        <v>7091</v>
      </c>
      <c r="D207" s="1">
        <v>72</v>
      </c>
      <c r="E207" s="21">
        <v>19.632766666666669</v>
      </c>
      <c r="F207" s="22">
        <v>2.3708</v>
      </c>
      <c r="G207" s="18"/>
      <c r="H207" s="25">
        <v>0.80722512555874615</v>
      </c>
      <c r="I207" s="26">
        <v>0.3536241862486218</v>
      </c>
      <c r="K207" s="2">
        <v>-3.0498176252478548</v>
      </c>
      <c r="L207" s="2"/>
      <c r="M207" s="9">
        <v>1.7930905566111352E-3</v>
      </c>
    </row>
    <row r="208" spans="1:13">
      <c r="A208" s="15" t="s">
        <v>11484</v>
      </c>
      <c r="B208" s="1" t="s">
        <v>11485</v>
      </c>
      <c r="C208" t="s">
        <v>11486</v>
      </c>
      <c r="D208" s="1">
        <v>3</v>
      </c>
      <c r="E208" s="21">
        <v>16.406199999999998</v>
      </c>
      <c r="F208" s="22">
        <v>9.8200599999999998</v>
      </c>
      <c r="G208" s="18"/>
      <c r="H208" s="25">
        <v>0.49667969557854885</v>
      </c>
      <c r="I208" s="26">
        <v>0.52555494365480027</v>
      </c>
      <c r="K208" s="2">
        <v>-0.74043737641154228</v>
      </c>
      <c r="L208" s="2"/>
      <c r="M208" s="9">
        <v>1.7973379542461575E-3</v>
      </c>
    </row>
    <row r="209" spans="1:13">
      <c r="A209" s="15" t="s">
        <v>12033</v>
      </c>
      <c r="B209" s="1" t="s">
        <v>12034</v>
      </c>
      <c r="C209" t="s">
        <v>12035</v>
      </c>
      <c r="D209" s="1">
        <v>21</v>
      </c>
      <c r="E209" s="21">
        <v>16.618733333333335</v>
      </c>
      <c r="F209" s="22">
        <v>6.4275233333333333</v>
      </c>
      <c r="G209" s="18"/>
      <c r="H209" s="25">
        <v>0.79975587733591125</v>
      </c>
      <c r="I209" s="26">
        <v>0.79129276290973993</v>
      </c>
      <c r="K209" s="2">
        <v>-1.3704755777438531</v>
      </c>
      <c r="L209" s="2"/>
      <c r="M209" s="9">
        <v>1.8190803481171996E-3</v>
      </c>
    </row>
    <row r="210" spans="1:13">
      <c r="A210" s="15" t="s">
        <v>21219</v>
      </c>
      <c r="B210" s="1" t="s">
        <v>21220</v>
      </c>
      <c r="C210" t="s">
        <v>21221</v>
      </c>
      <c r="D210" s="1">
        <v>1</v>
      </c>
      <c r="E210" s="21">
        <v>17.719766666666668</v>
      </c>
      <c r="F210" s="22">
        <v>7.6670499999999997</v>
      </c>
      <c r="G210" s="18"/>
      <c r="H210" s="25">
        <v>0.73735473371595883</v>
      </c>
      <c r="I210" s="26">
        <v>0.83195945015367156</v>
      </c>
      <c r="K210" s="2">
        <v>-1.2086161132575961</v>
      </c>
      <c r="L210" s="2"/>
      <c r="M210" s="9">
        <v>1.8228868149390493E-3</v>
      </c>
    </row>
    <row r="211" spans="1:13">
      <c r="A211" s="15" t="s">
        <v>16179</v>
      </c>
      <c r="B211" s="1" t="s">
        <v>16180</v>
      </c>
      <c r="C211" t="s">
        <v>16181</v>
      </c>
      <c r="D211" s="1">
        <v>2</v>
      </c>
      <c r="E211" s="21">
        <v>16.725233333333332</v>
      </c>
      <c r="F211" s="22">
        <v>8.999410000000001</v>
      </c>
      <c r="G211" s="18"/>
      <c r="H211" s="25">
        <v>0.34934616547678421</v>
      </c>
      <c r="I211" s="26">
        <v>0.77744218363811446</v>
      </c>
      <c r="K211" s="2">
        <v>-0.89412401123151386</v>
      </c>
      <c r="L211" s="2"/>
      <c r="M211" s="9">
        <v>1.8229645483828242E-3</v>
      </c>
    </row>
    <row r="212" spans="1:13">
      <c r="A212" s="15" t="s">
        <v>13205</v>
      </c>
      <c r="B212" s="1" t="s">
        <v>13206</v>
      </c>
      <c r="C212" t="s">
        <v>13207</v>
      </c>
      <c r="D212" s="1">
        <v>13</v>
      </c>
      <c r="E212" s="21">
        <v>8.9129533333333342</v>
      </c>
      <c r="F212" s="22">
        <v>21.567700000000002</v>
      </c>
      <c r="G212" s="18"/>
      <c r="H212" s="25">
        <v>0.85086710021796741</v>
      </c>
      <c r="I212" s="26">
        <v>1.1182641861384996</v>
      </c>
      <c r="K212" s="2">
        <v>1.2748968770049123</v>
      </c>
      <c r="L212" s="2"/>
      <c r="M212" s="9">
        <v>1.8352092560044817E-3</v>
      </c>
    </row>
    <row r="213" spans="1:13">
      <c r="A213" s="15" t="s">
        <v>5280</v>
      </c>
      <c r="B213" s="1" t="s">
        <v>5281</v>
      </c>
      <c r="C213" t="s">
        <v>5282</v>
      </c>
      <c r="D213" s="1">
        <v>5</v>
      </c>
      <c r="E213" s="21">
        <v>14.582566666666667</v>
      </c>
      <c r="F213" s="22">
        <v>9.2773599999999998</v>
      </c>
      <c r="G213" s="18"/>
      <c r="H213" s="25">
        <v>0.37707337924246692</v>
      </c>
      <c r="I213" s="26">
        <v>0.45188160529058985</v>
      </c>
      <c r="K213" s="2">
        <v>-0.652458439480462</v>
      </c>
      <c r="L213" s="2"/>
      <c r="M213" s="9">
        <v>1.8371519591586954E-3</v>
      </c>
    </row>
    <row r="214" spans="1:13">
      <c r="A214" s="15" t="s">
        <v>16646</v>
      </c>
      <c r="B214" s="1" t="s">
        <v>16647</v>
      </c>
      <c r="C214" t="s">
        <v>16648</v>
      </c>
      <c r="D214" s="1">
        <v>8</v>
      </c>
      <c r="E214" s="21">
        <v>7.8517633333333334</v>
      </c>
      <c r="F214" s="22">
        <v>17.918200000000002</v>
      </c>
      <c r="G214" s="18"/>
      <c r="H214" s="25">
        <v>0.50181896709205098</v>
      </c>
      <c r="I214" s="26">
        <v>0.35603857937027067</v>
      </c>
      <c r="K214" s="2">
        <v>1.1903371234769773</v>
      </c>
      <c r="L214" s="2"/>
      <c r="M214" s="9">
        <v>1.8374197314804254E-3</v>
      </c>
    </row>
    <row r="215" spans="1:13">
      <c r="A215" s="15" t="s">
        <v>6449</v>
      </c>
      <c r="B215" s="1" t="s">
        <v>6450</v>
      </c>
      <c r="C215" t="s">
        <v>6451</v>
      </c>
      <c r="D215" s="1">
        <v>12</v>
      </c>
      <c r="E215" s="21">
        <v>16.238733333333332</v>
      </c>
      <c r="F215" s="22">
        <v>6.508186666666667</v>
      </c>
      <c r="G215" s="18"/>
      <c r="H215" s="25">
        <v>1.072535138507515</v>
      </c>
      <c r="I215" s="26">
        <v>0.17164092761731797</v>
      </c>
      <c r="K215" s="2">
        <v>-1.3191115668170517</v>
      </c>
      <c r="L215" s="2"/>
      <c r="M215" s="9">
        <v>1.8479132549120308E-3</v>
      </c>
    </row>
    <row r="216" spans="1:13">
      <c r="A216" s="15" t="s">
        <v>2182</v>
      </c>
      <c r="B216" s="1" t="s">
        <v>2183</v>
      </c>
      <c r="C216" t="s">
        <v>2184</v>
      </c>
      <c r="D216" s="1">
        <v>12</v>
      </c>
      <c r="E216" s="21">
        <v>14.7934</v>
      </c>
      <c r="F216" s="22">
        <v>10.607533333333334</v>
      </c>
      <c r="G216" s="18"/>
      <c r="H216" s="25">
        <v>0.46318990705757007</v>
      </c>
      <c r="I216" s="26">
        <v>5.3574745294153396E-2</v>
      </c>
      <c r="K216" s="2">
        <v>-0.47986445616338697</v>
      </c>
      <c r="L216" s="2"/>
      <c r="M216" s="9">
        <v>1.849813971672496E-3</v>
      </c>
    </row>
    <row r="217" spans="1:13">
      <c r="A217" s="15" t="s">
        <v>13518</v>
      </c>
      <c r="B217" s="1" t="s">
        <v>13519</v>
      </c>
      <c r="C217" t="s">
        <v>13520</v>
      </c>
      <c r="D217" s="1">
        <v>4</v>
      </c>
      <c r="E217" s="21">
        <v>13.9215</v>
      </c>
      <c r="F217" s="22">
        <v>8.4264633333333325</v>
      </c>
      <c r="G217" s="18"/>
      <c r="H217" s="25">
        <v>0.50907741061649958</v>
      </c>
      <c r="I217" s="26">
        <v>0.34786874483536684</v>
      </c>
      <c r="K217" s="2">
        <v>-0.72431551513094039</v>
      </c>
      <c r="L217" s="2"/>
      <c r="M217" s="9">
        <v>1.8520059730713773E-3</v>
      </c>
    </row>
    <row r="218" spans="1:13">
      <c r="A218" s="15" t="s">
        <v>17624</v>
      </c>
      <c r="B218" s="1" t="s">
        <v>17625</v>
      </c>
      <c r="C218" t="s">
        <v>17626</v>
      </c>
      <c r="D218" s="1">
        <v>3</v>
      </c>
      <c r="E218" s="21">
        <v>17.613966666666666</v>
      </c>
      <c r="F218" s="22">
        <v>6.2747333333333337</v>
      </c>
      <c r="G218" s="18"/>
      <c r="H218" s="25">
        <v>1.2449820574342962</v>
      </c>
      <c r="I218" s="26">
        <v>0.22572092422576434</v>
      </c>
      <c r="K218" s="2">
        <v>-1.4890937876696348</v>
      </c>
      <c r="L218" s="2"/>
      <c r="M218" s="9">
        <v>1.8537211253675087E-3</v>
      </c>
    </row>
    <row r="219" spans="1:13">
      <c r="A219" s="15" t="s">
        <v>10684</v>
      </c>
      <c r="B219" s="1" t="s">
        <v>10685</v>
      </c>
      <c r="C219" t="s">
        <v>10686</v>
      </c>
      <c r="D219" s="1">
        <v>3</v>
      </c>
      <c r="E219" s="21">
        <v>20.024933333333333</v>
      </c>
      <c r="F219" s="22">
        <v>5.3186533333333337</v>
      </c>
      <c r="G219" s="18"/>
      <c r="H219" s="25">
        <v>1.1299371767197208</v>
      </c>
      <c r="I219" s="26">
        <v>1.2070795470611395</v>
      </c>
      <c r="K219" s="2">
        <v>-1.9126645285177026</v>
      </c>
      <c r="L219" s="2"/>
      <c r="M219" s="9">
        <v>1.8581342406263504E-3</v>
      </c>
    </row>
    <row r="220" spans="1:13">
      <c r="A220" s="15" t="s">
        <v>5584</v>
      </c>
      <c r="B220" s="1" t="s">
        <v>5585</v>
      </c>
      <c r="C220" t="s">
        <v>5586</v>
      </c>
      <c r="D220" s="1">
        <v>5</v>
      </c>
      <c r="E220" s="21">
        <v>10.804600000000001</v>
      </c>
      <c r="F220" s="22">
        <v>13.788400000000001</v>
      </c>
      <c r="G220" s="18"/>
      <c r="H220" s="25">
        <v>0.23542412790536127</v>
      </c>
      <c r="I220" s="26">
        <v>0.23802203679491504</v>
      </c>
      <c r="K220" s="2">
        <v>0.35180939406749467</v>
      </c>
      <c r="L220" s="2"/>
      <c r="M220" s="9">
        <v>1.8599627859127684E-3</v>
      </c>
    </row>
    <row r="221" spans="1:13">
      <c r="A221" s="15" t="s">
        <v>16139</v>
      </c>
      <c r="B221" s="1" t="s">
        <v>16140</v>
      </c>
      <c r="C221" t="s">
        <v>16141</v>
      </c>
      <c r="D221" s="1">
        <v>3</v>
      </c>
      <c r="E221" s="21">
        <v>16.424700000000001</v>
      </c>
      <c r="F221" s="22">
        <v>6.803093333333333</v>
      </c>
      <c r="G221" s="18"/>
      <c r="H221" s="25">
        <v>1.0147468994778945</v>
      </c>
      <c r="I221" s="26">
        <v>0.36199190050791646</v>
      </c>
      <c r="K221" s="2">
        <v>-1.2716042326614421</v>
      </c>
      <c r="L221" s="2"/>
      <c r="M221" s="9">
        <v>1.8622376760496727E-3</v>
      </c>
    </row>
    <row r="222" spans="1:13">
      <c r="A222" s="15" t="s">
        <v>10111</v>
      </c>
      <c r="B222" s="1" t="s">
        <v>10112</v>
      </c>
      <c r="C222" t="s">
        <v>10113</v>
      </c>
      <c r="D222" s="1">
        <v>4</v>
      </c>
      <c r="E222" s="21">
        <v>6.0529233333333332</v>
      </c>
      <c r="F222" s="22">
        <v>23.684466666666665</v>
      </c>
      <c r="G222" s="18"/>
      <c r="H222" s="25">
        <v>1.3872739788640616</v>
      </c>
      <c r="I222" s="26">
        <v>1.420786100485691</v>
      </c>
      <c r="K222" s="2">
        <v>1.9682372022613104</v>
      </c>
      <c r="L222" s="2"/>
      <c r="M222" s="9">
        <v>1.8624717614830267E-3</v>
      </c>
    </row>
    <row r="223" spans="1:13">
      <c r="A223" s="15" t="s">
        <v>7358</v>
      </c>
      <c r="B223" s="1" t="s">
        <v>7359</v>
      </c>
      <c r="C223" t="s">
        <v>7360</v>
      </c>
      <c r="D223" s="1">
        <v>23</v>
      </c>
      <c r="E223" s="21">
        <v>16.842066666666664</v>
      </c>
      <c r="F223" s="22">
        <v>7.4064233333333336</v>
      </c>
      <c r="G223" s="18"/>
      <c r="H223" s="25">
        <v>0.53805153408696116</v>
      </c>
      <c r="I223" s="26">
        <v>0.91164440141610781</v>
      </c>
      <c r="K223" s="2">
        <v>-1.1852202624210575</v>
      </c>
      <c r="L223" s="2"/>
      <c r="M223" s="9">
        <v>1.8677835206307536E-3</v>
      </c>
    </row>
    <row r="224" spans="1:13">
      <c r="A224" s="15" t="s">
        <v>10277</v>
      </c>
      <c r="B224" s="1" t="s">
        <v>10278</v>
      </c>
      <c r="C224" t="s">
        <v>10279</v>
      </c>
      <c r="D224" s="1">
        <v>2</v>
      </c>
      <c r="E224" s="21">
        <v>20.86</v>
      </c>
      <c r="F224" s="22">
        <v>1.6563833333333333</v>
      </c>
      <c r="G224" s="18"/>
      <c r="H224" s="25">
        <v>2.1462298944894034</v>
      </c>
      <c r="I224" s="26">
        <v>0.29992427316463238</v>
      </c>
      <c r="K224" s="2">
        <v>-3.6546306613689001</v>
      </c>
      <c r="L224" s="2"/>
      <c r="M224" s="9">
        <v>1.8687119842000926E-3</v>
      </c>
    </row>
    <row r="225" spans="1:13">
      <c r="A225" s="15" t="s">
        <v>5164</v>
      </c>
      <c r="B225" s="1" t="s">
        <v>5165</v>
      </c>
      <c r="C225" t="s">
        <v>5166</v>
      </c>
      <c r="D225" s="1">
        <v>15</v>
      </c>
      <c r="E225" s="21">
        <v>18.404799999999998</v>
      </c>
      <c r="F225" s="22">
        <v>7.7236866666666666</v>
      </c>
      <c r="G225" s="18"/>
      <c r="H225" s="25">
        <v>0.57997364595298617</v>
      </c>
      <c r="I225" s="26">
        <v>1.0604080173373476</v>
      </c>
      <c r="K225" s="2">
        <v>-1.2527205288713763</v>
      </c>
      <c r="L225" s="2"/>
      <c r="M225" s="9">
        <v>1.8723186944428977E-3</v>
      </c>
    </row>
    <row r="226" spans="1:13">
      <c r="A226" s="15" t="s">
        <v>9956</v>
      </c>
      <c r="B226" s="1" t="s">
        <v>9957</v>
      </c>
      <c r="C226" t="s">
        <v>9958</v>
      </c>
      <c r="D226" s="1">
        <v>12</v>
      </c>
      <c r="E226" s="21">
        <v>7.4592866666666673</v>
      </c>
      <c r="F226" s="22">
        <v>19.046066666666665</v>
      </c>
      <c r="G226" s="18"/>
      <c r="H226" s="25">
        <v>0.3209946057698374</v>
      </c>
      <c r="I226" s="26">
        <v>1.270588809699398</v>
      </c>
      <c r="K226" s="2">
        <v>1.3523835107466933</v>
      </c>
      <c r="L226" s="2"/>
      <c r="M226" s="9">
        <v>1.8771114901465181E-3</v>
      </c>
    </row>
    <row r="227" spans="1:13">
      <c r="A227" s="15" t="s">
        <v>8478</v>
      </c>
      <c r="B227" s="1" t="s">
        <v>8479</v>
      </c>
      <c r="C227" t="s">
        <v>8480</v>
      </c>
      <c r="D227" s="1">
        <v>7</v>
      </c>
      <c r="E227" s="21">
        <v>8.1141266666666656</v>
      </c>
      <c r="F227" s="22">
        <v>16.561466666666664</v>
      </c>
      <c r="G227" s="18"/>
      <c r="H227" s="25">
        <v>5.2238578017910438E-2</v>
      </c>
      <c r="I227" s="26">
        <v>0.96191026781781042</v>
      </c>
      <c r="K227" s="2">
        <v>1.029322712884603</v>
      </c>
      <c r="L227" s="2"/>
      <c r="M227" s="9">
        <v>1.880573673677293E-3</v>
      </c>
    </row>
    <row r="228" spans="1:13">
      <c r="A228" s="15" t="s">
        <v>20794</v>
      </c>
      <c r="B228" s="1" t="s">
        <v>20795</v>
      </c>
      <c r="C228" t="s">
        <v>20796</v>
      </c>
      <c r="D228" s="1">
        <v>4</v>
      </c>
      <c r="E228" s="21">
        <v>15.751166666666668</v>
      </c>
      <c r="F228" s="22">
        <v>7.9250566666666673</v>
      </c>
      <c r="G228" s="18"/>
      <c r="H228" s="25">
        <v>0.52976829211772736</v>
      </c>
      <c r="I228" s="26">
        <v>0.71464487728754733</v>
      </c>
      <c r="K228" s="2">
        <v>-0.99096553482575911</v>
      </c>
      <c r="L228" s="2"/>
      <c r="M228" s="9">
        <v>1.8809782216421735E-3</v>
      </c>
    </row>
    <row r="229" spans="1:13">
      <c r="A229" s="15" t="s">
        <v>9175</v>
      </c>
      <c r="B229" s="1" t="s">
        <v>9176</v>
      </c>
      <c r="C229" t="s">
        <v>9177</v>
      </c>
      <c r="D229" s="1">
        <v>3</v>
      </c>
      <c r="E229" s="21">
        <v>19.534433333333336</v>
      </c>
      <c r="F229" s="22">
        <v>6.9681899999999999</v>
      </c>
      <c r="G229" s="18"/>
      <c r="H229" s="25">
        <v>0.76929896225936301</v>
      </c>
      <c r="I229" s="26">
        <v>1.2023247115068363</v>
      </c>
      <c r="K229" s="2">
        <v>-1.4871635383450124</v>
      </c>
      <c r="L229" s="2"/>
      <c r="M229" s="9">
        <v>1.8838998280503165E-3</v>
      </c>
    </row>
    <row r="230" spans="1:13">
      <c r="A230" s="15" t="s">
        <v>10761</v>
      </c>
      <c r="B230" s="1" t="s">
        <v>10762</v>
      </c>
      <c r="C230" t="s">
        <v>10763</v>
      </c>
      <c r="D230" s="1">
        <v>3</v>
      </c>
      <c r="E230" s="21">
        <v>8.0666933333333333</v>
      </c>
      <c r="F230" s="22">
        <v>17.60336666666667</v>
      </c>
      <c r="G230" s="18"/>
      <c r="H230" s="25">
        <v>0.84152757865285299</v>
      </c>
      <c r="I230" s="26">
        <v>0.68064919256055323</v>
      </c>
      <c r="K230" s="2">
        <v>1.1258020565345475</v>
      </c>
      <c r="L230" s="2"/>
      <c r="M230" s="9">
        <v>1.8858874257746006E-3</v>
      </c>
    </row>
    <row r="231" spans="1:13">
      <c r="A231" s="15" t="s">
        <v>8875</v>
      </c>
      <c r="B231" s="1" t="s">
        <v>8876</v>
      </c>
      <c r="C231" t="s">
        <v>8877</v>
      </c>
      <c r="D231" s="1">
        <v>9</v>
      </c>
      <c r="E231" s="21">
        <v>16.355</v>
      </c>
      <c r="F231" s="22">
        <v>8.270526666666667</v>
      </c>
      <c r="G231" s="18"/>
      <c r="H231" s="25">
        <v>0.70252175055296273</v>
      </c>
      <c r="I231" s="26">
        <v>0.59663817924545626</v>
      </c>
      <c r="K231" s="2">
        <v>-0.98368065124825577</v>
      </c>
      <c r="L231" s="2"/>
      <c r="M231" s="9">
        <v>1.8866485768934357E-3</v>
      </c>
    </row>
    <row r="232" spans="1:13">
      <c r="A232" s="15" t="s">
        <v>13174</v>
      </c>
      <c r="B232" s="1" t="s">
        <v>13175</v>
      </c>
      <c r="C232" t="s">
        <v>13176</v>
      </c>
      <c r="D232" s="1">
        <v>6</v>
      </c>
      <c r="E232" s="21">
        <v>7.9772100000000004</v>
      </c>
      <c r="F232" s="22">
        <v>19.219033333333332</v>
      </c>
      <c r="G232" s="18"/>
      <c r="H232" s="25">
        <v>0.48592170573046028</v>
      </c>
      <c r="I232" s="26">
        <v>1.1852949393856944</v>
      </c>
      <c r="K232" s="2">
        <v>1.2685796117159205</v>
      </c>
      <c r="L232" s="2"/>
      <c r="M232" s="9">
        <v>1.8912391253891373E-3</v>
      </c>
    </row>
    <row r="233" spans="1:13">
      <c r="A233" s="15" t="s">
        <v>1462</v>
      </c>
      <c r="B233" s="1" t="s">
        <v>1463</v>
      </c>
      <c r="C233" t="s">
        <v>1464</v>
      </c>
      <c r="D233" s="1">
        <v>23</v>
      </c>
      <c r="E233" s="21">
        <v>17.550833333333333</v>
      </c>
      <c r="F233" s="22">
        <v>8.1803433333333331</v>
      </c>
      <c r="G233" s="18"/>
      <c r="H233" s="25">
        <v>0.17000865664234174</v>
      </c>
      <c r="I233" s="26">
        <v>0.54409308774632803</v>
      </c>
      <c r="K233" s="2">
        <v>-1.1013062327177585</v>
      </c>
      <c r="L233" s="2"/>
      <c r="M233" s="9">
        <v>1.8978027749381508E-3</v>
      </c>
    </row>
    <row r="234" spans="1:13">
      <c r="A234" s="15" t="s">
        <v>22207</v>
      </c>
      <c r="B234" s="1" t="s">
        <v>22208</v>
      </c>
      <c r="C234" t="s">
        <v>22209</v>
      </c>
      <c r="D234" s="1">
        <v>1</v>
      </c>
      <c r="E234" s="21">
        <v>22.282399999999999</v>
      </c>
      <c r="F234" s="22">
        <v>5.8531266666666673</v>
      </c>
      <c r="G234" s="18"/>
      <c r="H234" s="25">
        <v>1.8308777648985739</v>
      </c>
      <c r="I234" s="26">
        <v>0.48733265787686897</v>
      </c>
      <c r="K234" s="2">
        <v>-1.9286252260414865</v>
      </c>
      <c r="L234" s="2"/>
      <c r="M234" s="9">
        <v>1.9237787812893992E-3</v>
      </c>
    </row>
    <row r="235" spans="1:13">
      <c r="A235" s="15" t="s">
        <v>2704</v>
      </c>
      <c r="B235" s="1" t="s">
        <v>2705</v>
      </c>
      <c r="C235" t="s">
        <v>2706</v>
      </c>
      <c r="D235" s="1">
        <v>8</v>
      </c>
      <c r="E235" s="21">
        <v>17.714833333333335</v>
      </c>
      <c r="F235" s="22">
        <v>7.5274799999999997</v>
      </c>
      <c r="G235" s="18"/>
      <c r="H235" s="25">
        <v>0.72954708095731213</v>
      </c>
      <c r="I235" s="26">
        <v>0.91854115226265176</v>
      </c>
      <c r="K235" s="2">
        <v>-1.2347190172704787</v>
      </c>
      <c r="L235" s="2"/>
      <c r="M235" s="9">
        <v>1.9284926859062382E-3</v>
      </c>
    </row>
    <row r="236" spans="1:13">
      <c r="A236" s="15" t="s">
        <v>9115</v>
      </c>
      <c r="B236" s="1" t="s">
        <v>9116</v>
      </c>
      <c r="C236" t="s">
        <v>9117</v>
      </c>
      <c r="D236" s="1">
        <v>4</v>
      </c>
      <c r="E236" s="21">
        <v>17.807166666666667</v>
      </c>
      <c r="F236" s="22">
        <v>6.9739166666666668</v>
      </c>
      <c r="G236" s="18"/>
      <c r="H236" s="25">
        <v>1.0526206597503833</v>
      </c>
      <c r="I236" s="26">
        <v>0.7389319746995211</v>
      </c>
      <c r="K236" s="2">
        <v>-1.3524169544996243</v>
      </c>
      <c r="L236" s="2"/>
      <c r="M236" s="9">
        <v>1.9290138543653758E-3</v>
      </c>
    </row>
    <row r="237" spans="1:13">
      <c r="A237" s="15" t="s">
        <v>9811</v>
      </c>
      <c r="B237" s="1"/>
      <c r="C237" t="s">
        <v>9812</v>
      </c>
      <c r="D237" s="1">
        <v>5</v>
      </c>
      <c r="E237" s="21">
        <v>17.535300000000003</v>
      </c>
      <c r="F237" s="22">
        <v>7.6844399999999995</v>
      </c>
      <c r="G237" s="18"/>
      <c r="H237" s="25">
        <v>0.59666455399998486</v>
      </c>
      <c r="I237" s="26">
        <v>0.96333128792747413</v>
      </c>
      <c r="K237" s="2">
        <v>-1.1902500798019189</v>
      </c>
      <c r="L237" s="2"/>
      <c r="M237" s="9">
        <v>1.9291895381095929E-3</v>
      </c>
    </row>
    <row r="238" spans="1:13">
      <c r="A238" s="15" t="s">
        <v>951</v>
      </c>
      <c r="B238" s="1" t="s">
        <v>952</v>
      </c>
      <c r="C238" t="s">
        <v>953</v>
      </c>
      <c r="D238" s="1">
        <v>12</v>
      </c>
      <c r="E238" s="21">
        <v>25.352366666666668</v>
      </c>
      <c r="F238" s="22">
        <v>2.10853</v>
      </c>
      <c r="G238" s="18"/>
      <c r="H238" s="25">
        <v>2.3546351359251658</v>
      </c>
      <c r="I238" s="26">
        <v>1.4342654283988026</v>
      </c>
      <c r="K238" s="2">
        <v>-3.5878109769916096</v>
      </c>
      <c r="L238" s="2"/>
      <c r="M238" s="9">
        <v>1.9297756298020327E-3</v>
      </c>
    </row>
    <row r="239" spans="1:13">
      <c r="A239" s="15" t="s">
        <v>19345</v>
      </c>
      <c r="B239" s="1" t="s">
        <v>19346</v>
      </c>
      <c r="C239" t="s">
        <v>19347</v>
      </c>
      <c r="D239" s="1">
        <v>2</v>
      </c>
      <c r="E239" s="21">
        <v>17.012966666666667</v>
      </c>
      <c r="F239" s="22">
        <v>4.4118133333333329</v>
      </c>
      <c r="G239" s="18"/>
      <c r="H239" s="25">
        <v>1.3732250228325047</v>
      </c>
      <c r="I239" s="26">
        <v>0.60108928673977513</v>
      </c>
      <c r="K239" s="2">
        <v>-1.9471910795051528</v>
      </c>
      <c r="L239" s="2"/>
      <c r="M239" s="9">
        <v>1.9299663593409881E-3</v>
      </c>
    </row>
    <row r="240" spans="1:13">
      <c r="A240" s="15" t="s">
        <v>2011</v>
      </c>
      <c r="B240" s="1" t="s">
        <v>2012</v>
      </c>
      <c r="C240" t="s">
        <v>2013</v>
      </c>
      <c r="D240" s="1">
        <v>12</v>
      </c>
      <c r="E240" s="21">
        <v>16.770466666666668</v>
      </c>
      <c r="F240" s="22">
        <v>6.6555600000000004</v>
      </c>
      <c r="G240" s="18"/>
      <c r="H240" s="25">
        <v>1.1541460277336375</v>
      </c>
      <c r="I240" s="26">
        <v>0.16796747929286784</v>
      </c>
      <c r="K240" s="2">
        <v>-1.3332908699224089</v>
      </c>
      <c r="L240" s="2"/>
      <c r="M240" s="9">
        <v>1.9309661022266162E-3</v>
      </c>
    </row>
    <row r="241" spans="1:13">
      <c r="A241" s="15" t="s">
        <v>6392</v>
      </c>
      <c r="B241" s="1" t="s">
        <v>6393</v>
      </c>
      <c r="C241" t="s">
        <v>6394</v>
      </c>
      <c r="D241" s="1">
        <v>71</v>
      </c>
      <c r="E241" s="21">
        <v>10.919433333333332</v>
      </c>
      <c r="F241" s="22">
        <v>15.560933333333333</v>
      </c>
      <c r="G241" s="18"/>
      <c r="H241" s="25">
        <v>0.2052759200036223</v>
      </c>
      <c r="I241" s="26">
        <v>0.49620440680563688</v>
      </c>
      <c r="K241" s="2">
        <v>0.51103060551849122</v>
      </c>
      <c r="L241" s="2"/>
      <c r="M241" s="9">
        <v>1.932107132828581E-3</v>
      </c>
    </row>
    <row r="242" spans="1:13">
      <c r="A242" s="15" t="s">
        <v>11377</v>
      </c>
      <c r="B242" s="1" t="s">
        <v>11378</v>
      </c>
      <c r="C242" t="s">
        <v>11379</v>
      </c>
      <c r="D242" s="1">
        <v>3</v>
      </c>
      <c r="E242" s="21">
        <v>17.281533333333332</v>
      </c>
      <c r="F242" s="22">
        <v>7.3242166666666675</v>
      </c>
      <c r="G242" s="18"/>
      <c r="H242" s="25">
        <v>0.52257904984158554</v>
      </c>
      <c r="I242" s="26">
        <v>1.0187239272900885</v>
      </c>
      <c r="K242" s="2">
        <v>-1.2384848537264252</v>
      </c>
      <c r="L242" s="2"/>
      <c r="M242" s="9">
        <v>1.9344700849709792E-3</v>
      </c>
    </row>
    <row r="243" spans="1:13">
      <c r="A243" s="15" t="s">
        <v>2458</v>
      </c>
      <c r="B243" s="1" t="s">
        <v>2459</v>
      </c>
      <c r="C243" t="s">
        <v>2460</v>
      </c>
      <c r="D243" s="1">
        <v>27</v>
      </c>
      <c r="E243" s="21">
        <v>15.881099999999998</v>
      </c>
      <c r="F243" s="22">
        <v>6.8775366666666669</v>
      </c>
      <c r="G243" s="18"/>
      <c r="H243" s="25">
        <v>0.60275035462453241</v>
      </c>
      <c r="I243" s="26">
        <v>0.92034375519874478</v>
      </c>
      <c r="K243" s="2">
        <v>-1.207347012604602</v>
      </c>
      <c r="L243" s="2"/>
      <c r="M243" s="9">
        <v>1.9346479201899575E-3</v>
      </c>
    </row>
    <row r="244" spans="1:13">
      <c r="A244" s="15" t="s">
        <v>248</v>
      </c>
      <c r="B244" s="1" t="s">
        <v>249</v>
      </c>
      <c r="C244" t="s">
        <v>250</v>
      </c>
      <c r="D244" s="1">
        <v>24</v>
      </c>
      <c r="E244" s="21">
        <v>13.3797</v>
      </c>
      <c r="F244" s="22">
        <v>6.0449133333333336</v>
      </c>
      <c r="G244" s="18"/>
      <c r="H244" s="25">
        <v>0.52275354613813974</v>
      </c>
      <c r="I244" s="26">
        <v>0.69839716811663377</v>
      </c>
      <c r="K244" s="2">
        <v>-1.1462522075553929</v>
      </c>
      <c r="L244" s="2"/>
      <c r="M244" s="9">
        <v>1.9357605429174002E-3</v>
      </c>
    </row>
    <row r="245" spans="1:13">
      <c r="A245" s="15" t="s">
        <v>8126</v>
      </c>
      <c r="B245" s="1" t="s">
        <v>8127</v>
      </c>
      <c r="C245" t="s">
        <v>8128</v>
      </c>
      <c r="D245" s="1">
        <v>55</v>
      </c>
      <c r="E245" s="21">
        <v>14.468033333333333</v>
      </c>
      <c r="F245" s="22">
        <v>9.7591099999999997</v>
      </c>
      <c r="G245" s="18"/>
      <c r="H245" s="25">
        <v>0.42465480491021507</v>
      </c>
      <c r="I245" s="26">
        <v>0.36273032310519648</v>
      </c>
      <c r="K245" s="2">
        <v>-0.56804733730830215</v>
      </c>
      <c r="L245" s="2"/>
      <c r="M245" s="9">
        <v>1.936232895478493E-3</v>
      </c>
    </row>
    <row r="246" spans="1:13">
      <c r="A246" s="15" t="s">
        <v>3501</v>
      </c>
      <c r="B246" s="1" t="s">
        <v>3502</v>
      </c>
      <c r="C246" t="s">
        <v>3503</v>
      </c>
      <c r="D246" s="1">
        <v>61</v>
      </c>
      <c r="E246" s="21">
        <v>17.161133333333336</v>
      </c>
      <c r="F246" s="22">
        <v>7.0964400000000003</v>
      </c>
      <c r="G246" s="18"/>
      <c r="H246" s="25">
        <v>0.58582767375170341</v>
      </c>
      <c r="I246" s="26">
        <v>1.0807236176284869</v>
      </c>
      <c r="K246" s="2">
        <v>-1.2739774637506449</v>
      </c>
      <c r="L246" s="2"/>
      <c r="M246" s="9">
        <v>1.9379541290605292E-3</v>
      </c>
    </row>
    <row r="247" spans="1:13">
      <c r="A247" s="15" t="s">
        <v>5118</v>
      </c>
      <c r="B247" s="1" t="s">
        <v>5119</v>
      </c>
      <c r="C247" t="s">
        <v>5120</v>
      </c>
      <c r="D247" s="1">
        <v>55</v>
      </c>
      <c r="E247" s="21">
        <v>11.004266666666666</v>
      </c>
      <c r="F247" s="22">
        <v>15.885600000000002</v>
      </c>
      <c r="G247" s="18"/>
      <c r="H247" s="25">
        <v>0.38590893139876004</v>
      </c>
      <c r="I247" s="26">
        <v>0.41227470211013473</v>
      </c>
      <c r="K247" s="2">
        <v>0.52965657569780256</v>
      </c>
      <c r="L247" s="2"/>
      <c r="M247" s="9">
        <v>1.9398599539497588E-3</v>
      </c>
    </row>
    <row r="248" spans="1:13">
      <c r="A248" s="15" t="s">
        <v>4754</v>
      </c>
      <c r="B248" s="1" t="s">
        <v>4755</v>
      </c>
      <c r="C248" t="s">
        <v>4756</v>
      </c>
      <c r="D248" s="1">
        <v>34</v>
      </c>
      <c r="E248" s="21">
        <v>9.6083866666666662</v>
      </c>
      <c r="F248" s="22">
        <v>15.884266666666667</v>
      </c>
      <c r="G248" s="18"/>
      <c r="H248" s="25">
        <v>0.32706649879395039</v>
      </c>
      <c r="I248" s="26">
        <v>0.69498382954809335</v>
      </c>
      <c r="K248" s="2">
        <v>0.72523237113309125</v>
      </c>
      <c r="L248" s="2"/>
      <c r="M248" s="9">
        <v>1.9404504878710817E-3</v>
      </c>
    </row>
    <row r="249" spans="1:13">
      <c r="A249" s="15" t="s">
        <v>7560</v>
      </c>
      <c r="B249" s="1" t="s">
        <v>7561</v>
      </c>
      <c r="C249" t="s">
        <v>7562</v>
      </c>
      <c r="D249" s="1">
        <v>18</v>
      </c>
      <c r="E249" s="21">
        <v>8.9609799999999993</v>
      </c>
      <c r="F249" s="22">
        <v>20.644033333333336</v>
      </c>
      <c r="G249" s="18"/>
      <c r="H249" s="25">
        <v>0.6624079678717647</v>
      </c>
      <c r="I249" s="26">
        <v>1.2164317010557291</v>
      </c>
      <c r="K249" s="2">
        <v>1.2039964416782798</v>
      </c>
      <c r="L249" s="2"/>
      <c r="M249" s="9">
        <v>1.9406977490777591E-3</v>
      </c>
    </row>
    <row r="250" spans="1:13">
      <c r="A250" s="15" t="s">
        <v>19216</v>
      </c>
      <c r="B250" s="1" t="s">
        <v>19217</v>
      </c>
      <c r="C250" t="s">
        <v>19218</v>
      </c>
      <c r="D250" s="1">
        <v>5</v>
      </c>
      <c r="E250" s="21">
        <v>15.151533333333333</v>
      </c>
      <c r="F250" s="22">
        <v>8.2233099999999997</v>
      </c>
      <c r="G250" s="18"/>
      <c r="H250" s="25">
        <v>0.7363016116601494</v>
      </c>
      <c r="I250" s="26">
        <v>0.35871587656528392</v>
      </c>
      <c r="K250" s="2">
        <v>-0.88167268031959833</v>
      </c>
      <c r="L250" s="2"/>
      <c r="M250" s="9">
        <v>1.9411651141576023E-3</v>
      </c>
    </row>
    <row r="251" spans="1:13">
      <c r="A251" s="15" t="s">
        <v>11988</v>
      </c>
      <c r="B251" s="1" t="s">
        <v>11989</v>
      </c>
      <c r="C251" t="s">
        <v>11990</v>
      </c>
      <c r="D251" s="1">
        <v>20</v>
      </c>
      <c r="E251" s="21">
        <v>15.855133333333333</v>
      </c>
      <c r="F251" s="22">
        <v>9.0214533333333335</v>
      </c>
      <c r="G251" s="18"/>
      <c r="H251" s="25">
        <v>0.4602500443599466</v>
      </c>
      <c r="I251" s="26">
        <v>0.66303589927946849</v>
      </c>
      <c r="K251" s="2">
        <v>-0.81351823795820033</v>
      </c>
      <c r="L251" s="2"/>
      <c r="M251" s="9">
        <v>1.9417132084533877E-3</v>
      </c>
    </row>
    <row r="252" spans="1:13">
      <c r="A252" s="15" t="s">
        <v>8696</v>
      </c>
      <c r="B252" s="1" t="s">
        <v>8697</v>
      </c>
      <c r="C252" t="s">
        <v>8698</v>
      </c>
      <c r="D252" s="1">
        <v>55</v>
      </c>
      <c r="E252" s="21">
        <v>15.447333333333333</v>
      </c>
      <c r="F252" s="22">
        <v>8.4816333333333329</v>
      </c>
      <c r="G252" s="18"/>
      <c r="H252" s="25">
        <v>0.6327538647320412</v>
      </c>
      <c r="I252" s="26">
        <v>0.56835250719367225</v>
      </c>
      <c r="K252" s="2">
        <v>-0.86494378705884367</v>
      </c>
      <c r="L252" s="2"/>
      <c r="M252" s="9">
        <v>1.9422701147161704E-3</v>
      </c>
    </row>
    <row r="253" spans="1:13">
      <c r="A253" s="15" t="s">
        <v>5452</v>
      </c>
      <c r="B253" s="1" t="s">
        <v>5453</v>
      </c>
      <c r="C253" t="s">
        <v>5454</v>
      </c>
      <c r="D253" s="1">
        <v>34</v>
      </c>
      <c r="E253" s="21">
        <v>14.782333333333334</v>
      </c>
      <c r="F253" s="22">
        <v>8.7474866666666671</v>
      </c>
      <c r="G253" s="18"/>
      <c r="H253" s="25">
        <v>0.50869887294285743</v>
      </c>
      <c r="I253" s="26">
        <v>0.53684514362461488</v>
      </c>
      <c r="K253" s="2">
        <v>-0.7569335456565236</v>
      </c>
      <c r="L253" s="2"/>
      <c r="M253" s="9">
        <v>1.9440611000717536E-3</v>
      </c>
    </row>
    <row r="254" spans="1:13">
      <c r="A254" s="15" t="s">
        <v>4961</v>
      </c>
      <c r="B254" s="1" t="s">
        <v>4962</v>
      </c>
      <c r="C254" t="s">
        <v>4963</v>
      </c>
      <c r="D254" s="1">
        <v>18</v>
      </c>
      <c r="E254" s="21">
        <v>9.3291500000000003</v>
      </c>
      <c r="F254" s="22">
        <v>13.439266666666668</v>
      </c>
      <c r="G254" s="18"/>
      <c r="H254" s="25">
        <v>0.44232282317330135</v>
      </c>
      <c r="I254" s="26">
        <v>0.24186893833920356</v>
      </c>
      <c r="K254" s="2">
        <v>0.52663687252695557</v>
      </c>
      <c r="L254" s="2"/>
      <c r="M254" s="9">
        <v>1.944110030040814E-3</v>
      </c>
    </row>
    <row r="255" spans="1:13">
      <c r="A255" s="15" t="s">
        <v>10025</v>
      </c>
      <c r="B255" s="1" t="s">
        <v>10026</v>
      </c>
      <c r="C255" t="s">
        <v>10027</v>
      </c>
      <c r="D255" s="1">
        <v>4</v>
      </c>
      <c r="E255" s="21">
        <v>17.270433333333333</v>
      </c>
      <c r="F255" s="22">
        <v>7.411760000000001</v>
      </c>
      <c r="G255" s="18"/>
      <c r="H255" s="25">
        <v>0.68358111686421885</v>
      </c>
      <c r="I255" s="26">
        <v>0.95873919962625098</v>
      </c>
      <c r="K255" s="2">
        <v>-1.2204162106915692</v>
      </c>
      <c r="L255" s="2"/>
      <c r="M255" s="9">
        <v>1.9460670664477914E-3</v>
      </c>
    </row>
    <row r="256" spans="1:13">
      <c r="A256" s="15" t="s">
        <v>23099</v>
      </c>
      <c r="B256" s="1" t="s">
        <v>23100</v>
      </c>
      <c r="C256" t="s">
        <v>23101</v>
      </c>
      <c r="D256" s="1">
        <v>1</v>
      </c>
      <c r="E256" s="21">
        <v>20.302800000000001</v>
      </c>
      <c r="F256" s="22">
        <v>8.8645433333333337</v>
      </c>
      <c r="G256" s="18"/>
      <c r="H256" s="25">
        <v>1.2815561595185738</v>
      </c>
      <c r="I256" s="26">
        <v>0.44227109529488023</v>
      </c>
      <c r="K256" s="2">
        <v>-1.1955604899730439</v>
      </c>
      <c r="L256" s="2"/>
      <c r="M256" s="9">
        <v>1.9461603221362941E-3</v>
      </c>
    </row>
    <row r="257" spans="1:13">
      <c r="A257" s="15" t="s">
        <v>18343</v>
      </c>
      <c r="B257" s="1" t="s">
        <v>18344</v>
      </c>
      <c r="C257" t="s">
        <v>18345</v>
      </c>
      <c r="D257" s="1">
        <v>1</v>
      </c>
      <c r="E257" s="21">
        <v>18.391400000000001</v>
      </c>
      <c r="F257" s="22">
        <v>5.0370433333333331</v>
      </c>
      <c r="G257" s="18"/>
      <c r="H257" s="25">
        <v>0.90279383582299555</v>
      </c>
      <c r="I257" s="26">
        <v>1.3204464242949581</v>
      </c>
      <c r="K257" s="2">
        <v>-1.868382257967343</v>
      </c>
      <c r="L257" s="2"/>
      <c r="M257" s="9">
        <v>1.9464282163259691E-3</v>
      </c>
    </row>
    <row r="258" spans="1:13">
      <c r="A258" s="15" t="s">
        <v>6749</v>
      </c>
      <c r="B258" s="1" t="s">
        <v>6750</v>
      </c>
      <c r="C258" t="s">
        <v>6751</v>
      </c>
      <c r="D258" s="1">
        <v>10</v>
      </c>
      <c r="E258" s="21">
        <v>9.3344499999999986</v>
      </c>
      <c r="F258" s="22">
        <v>15.790266666666666</v>
      </c>
      <c r="G258" s="18"/>
      <c r="H258" s="25">
        <v>0.68090363510558582</v>
      </c>
      <c r="I258" s="26">
        <v>0.39686731199902797</v>
      </c>
      <c r="K258" s="2">
        <v>0.75839861141558174</v>
      </c>
      <c r="L258" s="2"/>
      <c r="M258" s="9">
        <v>1.94741923860144E-3</v>
      </c>
    </row>
    <row r="259" spans="1:13">
      <c r="A259" s="15" t="s">
        <v>9407</v>
      </c>
      <c r="B259" s="1" t="s">
        <v>9408</v>
      </c>
      <c r="C259" t="s">
        <v>9409</v>
      </c>
      <c r="D259" s="1">
        <v>20</v>
      </c>
      <c r="E259" s="21">
        <v>14.0017</v>
      </c>
      <c r="F259" s="22">
        <v>5.2965</v>
      </c>
      <c r="G259" s="18"/>
      <c r="H259" s="25">
        <v>0.93410725829532004</v>
      </c>
      <c r="I259" s="26">
        <v>0.43646979586221091</v>
      </c>
      <c r="K259" s="2">
        <v>-1.4024907740014221</v>
      </c>
      <c r="L259" s="2"/>
      <c r="M259" s="9">
        <v>1.948140740105137E-3</v>
      </c>
    </row>
    <row r="260" spans="1:13">
      <c r="A260" s="15" t="s">
        <v>20897</v>
      </c>
      <c r="B260" s="1" t="s">
        <v>20898</v>
      </c>
      <c r="C260" t="s">
        <v>20899</v>
      </c>
      <c r="D260" s="1">
        <v>2</v>
      </c>
      <c r="E260" s="21">
        <v>16.339733333333335</v>
      </c>
      <c r="F260" s="22">
        <v>9.1133199999999999</v>
      </c>
      <c r="G260" s="18"/>
      <c r="H260" s="25">
        <v>0.63396726519066704</v>
      </c>
      <c r="I260" s="26">
        <v>0.58495838732340577</v>
      </c>
      <c r="K260" s="2">
        <v>-0.8423358072217082</v>
      </c>
      <c r="L260" s="2"/>
      <c r="M260" s="9">
        <v>1.9489826587718406E-3</v>
      </c>
    </row>
    <row r="261" spans="1:13">
      <c r="A261" s="15" t="s">
        <v>1086</v>
      </c>
      <c r="B261" s="1" t="s">
        <v>1087</v>
      </c>
      <c r="C261" t="s">
        <v>1088</v>
      </c>
      <c r="D261" s="1">
        <v>10</v>
      </c>
      <c r="E261" s="21">
        <v>14.694566666666667</v>
      </c>
      <c r="F261" s="22">
        <v>9.8152699999999999</v>
      </c>
      <c r="G261" s="18"/>
      <c r="H261" s="25">
        <v>0.15143091934388278</v>
      </c>
      <c r="I261" s="26">
        <v>0.55602832652662548</v>
      </c>
      <c r="K261" s="2">
        <v>-0.58218295623299077</v>
      </c>
      <c r="L261" s="2"/>
      <c r="M261" s="9">
        <v>1.9491206347610496E-3</v>
      </c>
    </row>
    <row r="262" spans="1:13">
      <c r="A262" s="15" t="s">
        <v>19330</v>
      </c>
      <c r="B262" s="1" t="s">
        <v>19331</v>
      </c>
      <c r="C262" t="s">
        <v>19332</v>
      </c>
      <c r="D262" s="1">
        <v>3</v>
      </c>
      <c r="E262" s="21">
        <v>16.210100000000001</v>
      </c>
      <c r="F262" s="22">
        <v>9.3435933333333328</v>
      </c>
      <c r="G262" s="18"/>
      <c r="H262" s="25">
        <v>0.7666712007112314</v>
      </c>
      <c r="I262" s="26">
        <v>0.30502613106639476</v>
      </c>
      <c r="K262" s="2">
        <v>-0.79484360142051247</v>
      </c>
      <c r="L262" s="2"/>
      <c r="M262" s="9">
        <v>1.9498302367192439E-3</v>
      </c>
    </row>
    <row r="263" spans="1:13">
      <c r="A263" s="15" t="s">
        <v>14368</v>
      </c>
      <c r="B263" s="1" t="s">
        <v>14369</v>
      </c>
      <c r="C263" t="s">
        <v>14370</v>
      </c>
      <c r="D263" s="1">
        <v>10</v>
      </c>
      <c r="E263" s="21">
        <v>15.665900000000001</v>
      </c>
      <c r="F263" s="22">
        <v>6.4973833333333326</v>
      </c>
      <c r="G263" s="18"/>
      <c r="H263" s="25">
        <v>0.59971333985496866</v>
      </c>
      <c r="I263" s="26">
        <v>0.91847423155651964</v>
      </c>
      <c r="K263" s="2">
        <v>-1.2696969252836257</v>
      </c>
      <c r="L263" s="2"/>
      <c r="M263" s="9">
        <v>1.951968604558223E-3</v>
      </c>
    </row>
    <row r="264" spans="1:13">
      <c r="A264" s="15" t="s">
        <v>12021</v>
      </c>
      <c r="B264" s="1" t="s">
        <v>12022</v>
      </c>
      <c r="C264" t="s">
        <v>12023</v>
      </c>
      <c r="D264" s="1">
        <v>13</v>
      </c>
      <c r="E264" s="21">
        <v>9.3812666666666669</v>
      </c>
      <c r="F264" s="22">
        <v>17.777666666666665</v>
      </c>
      <c r="G264" s="18"/>
      <c r="H264" s="25">
        <v>0.20355508574666714</v>
      </c>
      <c r="I264" s="26">
        <v>0.98766782033907108</v>
      </c>
      <c r="K264" s="2">
        <v>0.92221134675935501</v>
      </c>
      <c r="L264" s="2"/>
      <c r="M264" s="9">
        <v>1.9528468481550948E-3</v>
      </c>
    </row>
    <row r="265" spans="1:13">
      <c r="A265" s="15" t="s">
        <v>18511</v>
      </c>
      <c r="B265" s="1" t="s">
        <v>18512</v>
      </c>
      <c r="C265" t="s">
        <v>18513</v>
      </c>
      <c r="D265" s="1">
        <v>20</v>
      </c>
      <c r="E265" s="21">
        <v>9.7845899999999997</v>
      </c>
      <c r="F265" s="22">
        <v>16.781200000000002</v>
      </c>
      <c r="G265" s="18"/>
      <c r="H265" s="25">
        <v>0.11746680509829184</v>
      </c>
      <c r="I265" s="26">
        <v>0.82969804145845849</v>
      </c>
      <c r="K265" s="2">
        <v>0.778262580036161</v>
      </c>
      <c r="L265" s="2"/>
      <c r="M265" s="9">
        <v>1.9529442041075326E-3</v>
      </c>
    </row>
    <row r="266" spans="1:13">
      <c r="A266" s="15" t="s">
        <v>6207</v>
      </c>
      <c r="B266" s="1" t="s">
        <v>6208</v>
      </c>
      <c r="C266" t="s">
        <v>6209</v>
      </c>
      <c r="D266" s="1">
        <v>25</v>
      </c>
      <c r="E266" s="21">
        <v>16.186333333333334</v>
      </c>
      <c r="F266" s="22">
        <v>7.4539666666666671</v>
      </c>
      <c r="G266" s="18"/>
      <c r="H266" s="25">
        <v>0.58725131190431012</v>
      </c>
      <c r="I266" s="26">
        <v>0.88960973209229999</v>
      </c>
      <c r="K266" s="2">
        <v>-1.1186959384135662</v>
      </c>
      <c r="L266" s="2"/>
      <c r="M266" s="9">
        <v>1.9535125321322611E-3</v>
      </c>
    </row>
    <row r="267" spans="1:13">
      <c r="A267" s="15" t="s">
        <v>10054</v>
      </c>
      <c r="B267" s="1" t="s">
        <v>10055</v>
      </c>
      <c r="C267" t="s">
        <v>10056</v>
      </c>
      <c r="D267" s="1">
        <v>10</v>
      </c>
      <c r="E267" s="21">
        <v>14.187100000000001</v>
      </c>
      <c r="F267" s="22">
        <v>9.3824933333333345</v>
      </c>
      <c r="G267" s="18"/>
      <c r="H267" s="25">
        <v>0.44541673744932392</v>
      </c>
      <c r="I267" s="26">
        <v>0.35126635568089021</v>
      </c>
      <c r="K267" s="2">
        <v>-0.5965364515995456</v>
      </c>
      <c r="L267" s="2"/>
      <c r="M267" s="9">
        <v>1.9540389694112691E-3</v>
      </c>
    </row>
    <row r="268" spans="1:13">
      <c r="A268" s="15" t="s">
        <v>5824</v>
      </c>
      <c r="B268" s="1" t="s">
        <v>5825</v>
      </c>
      <c r="C268" t="s">
        <v>5826</v>
      </c>
      <c r="D268" s="1">
        <v>3</v>
      </c>
      <c r="E268" s="21">
        <v>15.223533333333334</v>
      </c>
      <c r="F268" s="22">
        <v>9.8285333333333327</v>
      </c>
      <c r="G268" s="18"/>
      <c r="H268" s="25">
        <v>0.59724961559915013</v>
      </c>
      <c r="I268" s="26">
        <v>0.25053369480637389</v>
      </c>
      <c r="K268" s="2">
        <v>-0.63125519158676069</v>
      </c>
      <c r="L268" s="2"/>
      <c r="M268" s="9">
        <v>1.9566343442809853E-3</v>
      </c>
    </row>
    <row r="269" spans="1:13">
      <c r="A269" s="15" t="s">
        <v>18786</v>
      </c>
      <c r="B269" s="1" t="s">
        <v>18787</v>
      </c>
      <c r="C269" t="s">
        <v>18788</v>
      </c>
      <c r="D269" s="1">
        <v>18</v>
      </c>
      <c r="E269" s="21">
        <v>16.477066666666669</v>
      </c>
      <c r="F269" s="22">
        <v>7.7360300000000004</v>
      </c>
      <c r="G269" s="18"/>
      <c r="H269" s="25">
        <v>0.3968347305029295</v>
      </c>
      <c r="I269" s="26">
        <v>0.93602578046761131</v>
      </c>
      <c r="K269" s="2">
        <v>-1.0907941346363381</v>
      </c>
      <c r="L269" s="2"/>
      <c r="M269" s="9">
        <v>1.9566823662168923E-3</v>
      </c>
    </row>
    <row r="270" spans="1:13">
      <c r="A270" s="15" t="s">
        <v>2005</v>
      </c>
      <c r="B270" s="1" t="s">
        <v>2006</v>
      </c>
      <c r="C270" t="s">
        <v>2007</v>
      </c>
      <c r="D270" s="1">
        <v>13</v>
      </c>
      <c r="E270" s="21">
        <v>18.4909</v>
      </c>
      <c r="F270" s="22">
        <v>5.7612566666666671</v>
      </c>
      <c r="G270" s="18"/>
      <c r="H270" s="25">
        <v>1.479891671711143</v>
      </c>
      <c r="I270" s="26">
        <v>0.47212267816038389</v>
      </c>
      <c r="K270" s="2">
        <v>-1.6823600090584714</v>
      </c>
      <c r="L270" s="2"/>
      <c r="M270" s="9">
        <v>1.9575956575080579E-3</v>
      </c>
    </row>
    <row r="271" spans="1:13">
      <c r="A271" s="15" t="s">
        <v>3546</v>
      </c>
      <c r="B271" s="1" t="s">
        <v>3547</v>
      </c>
      <c r="C271" t="s">
        <v>3548</v>
      </c>
      <c r="D271" s="1">
        <v>125</v>
      </c>
      <c r="E271" s="21">
        <v>3.6760600000000001</v>
      </c>
      <c r="F271" s="22">
        <v>27.423300000000001</v>
      </c>
      <c r="G271" s="18"/>
      <c r="H271" s="25">
        <v>0.37583255832883872</v>
      </c>
      <c r="I271" s="26">
        <v>2.733918288830155</v>
      </c>
      <c r="K271" s="2">
        <v>2.8991699698312896</v>
      </c>
      <c r="L271" s="2"/>
      <c r="M271" s="9">
        <v>1.9580683718332719E-3</v>
      </c>
    </row>
    <row r="272" spans="1:13">
      <c r="A272" s="15" t="s">
        <v>10262</v>
      </c>
      <c r="B272" s="1" t="s">
        <v>10263</v>
      </c>
      <c r="C272" t="s">
        <v>10264</v>
      </c>
      <c r="D272" s="1">
        <v>16</v>
      </c>
      <c r="E272" s="21">
        <v>10.998766666666668</v>
      </c>
      <c r="F272" s="22">
        <v>15.501766666666667</v>
      </c>
      <c r="G272" s="18"/>
      <c r="H272" s="25">
        <v>0.20332069086380075</v>
      </c>
      <c r="I272" s="26">
        <v>0.491218936252801</v>
      </c>
      <c r="K272" s="2">
        <v>0.49509088437371884</v>
      </c>
      <c r="L272" s="2"/>
      <c r="M272" s="9">
        <v>1.961467440252735E-3</v>
      </c>
    </row>
    <row r="273" spans="1:13">
      <c r="A273" s="15" t="s">
        <v>21947</v>
      </c>
      <c r="B273" s="1" t="s">
        <v>21948</v>
      </c>
      <c r="C273" t="s">
        <v>21949</v>
      </c>
      <c r="D273" s="1">
        <v>1</v>
      </c>
      <c r="E273" s="21">
        <v>14.643966666666666</v>
      </c>
      <c r="F273" s="22">
        <v>8.7529733333333333</v>
      </c>
      <c r="G273" s="18"/>
      <c r="H273" s="25">
        <v>0.66015790787760276</v>
      </c>
      <c r="I273" s="26">
        <v>0.2994747943205463</v>
      </c>
      <c r="K273" s="2">
        <v>-0.74246131452688424</v>
      </c>
      <c r="L273" s="2"/>
      <c r="M273" s="9">
        <v>1.9624349749381795E-3</v>
      </c>
    </row>
    <row r="274" spans="1:13">
      <c r="A274" s="15" t="s">
        <v>18621</v>
      </c>
      <c r="B274" s="1" t="s">
        <v>18622</v>
      </c>
      <c r="C274" t="s">
        <v>18623</v>
      </c>
      <c r="D274" s="1">
        <v>12</v>
      </c>
      <c r="E274" s="21">
        <v>23.934666666666669</v>
      </c>
      <c r="F274" s="22">
        <v>8.8136166666666664</v>
      </c>
      <c r="G274" s="18"/>
      <c r="H274" s="25">
        <v>1.1455825126691359</v>
      </c>
      <c r="I274" s="26">
        <v>1.416893928363498</v>
      </c>
      <c r="K274" s="2">
        <v>-1.4412956585567065</v>
      </c>
      <c r="L274" s="2"/>
      <c r="M274" s="9">
        <v>1.9640417499209527E-3</v>
      </c>
    </row>
    <row r="275" spans="1:13">
      <c r="A275" s="15" t="s">
        <v>3056</v>
      </c>
      <c r="B275" s="1" t="s">
        <v>3057</v>
      </c>
      <c r="C275" t="s">
        <v>3058</v>
      </c>
      <c r="D275" s="1">
        <v>6</v>
      </c>
      <c r="E275" s="21">
        <v>17.142133333333334</v>
      </c>
      <c r="F275" s="22">
        <v>7.1768499999999991</v>
      </c>
      <c r="G275" s="18"/>
      <c r="H275" s="25">
        <v>0.29431011422194286</v>
      </c>
      <c r="I275" s="26">
        <v>1.1798732636601341</v>
      </c>
      <c r="K275" s="2">
        <v>-1.256123990546677</v>
      </c>
      <c r="L275" s="2"/>
      <c r="M275" s="9">
        <v>1.9642156433072747E-3</v>
      </c>
    </row>
    <row r="276" spans="1:13">
      <c r="A276" s="15" t="s">
        <v>20413</v>
      </c>
      <c r="B276" s="1"/>
      <c r="C276" t="s">
        <v>20414</v>
      </c>
      <c r="D276" s="1">
        <v>2</v>
      </c>
      <c r="E276" s="21">
        <v>17.711833333333331</v>
      </c>
      <c r="F276" s="22">
        <v>6.5676533333333333</v>
      </c>
      <c r="G276" s="18"/>
      <c r="H276" s="25">
        <v>1.2383869037313555</v>
      </c>
      <c r="I276" s="26">
        <v>0.44245575533982284</v>
      </c>
      <c r="K276" s="2">
        <v>-1.4312636685736666</v>
      </c>
      <c r="L276" s="2"/>
      <c r="M276" s="9">
        <v>1.9653436338488098E-3</v>
      </c>
    </row>
    <row r="277" spans="1:13">
      <c r="A277" s="15" t="s">
        <v>8839</v>
      </c>
      <c r="B277" s="1" t="s">
        <v>8840</v>
      </c>
      <c r="C277" t="s">
        <v>8841</v>
      </c>
      <c r="D277" s="1">
        <v>18</v>
      </c>
      <c r="E277" s="21">
        <v>7.1591033333333334</v>
      </c>
      <c r="F277" s="22">
        <v>15.362733333333333</v>
      </c>
      <c r="G277" s="18"/>
      <c r="H277" s="25">
        <v>0.80064485818203657</v>
      </c>
      <c r="I277" s="26">
        <v>0.542439437479737</v>
      </c>
      <c r="K277" s="2">
        <v>1.101584114220181</v>
      </c>
      <c r="L277" s="2"/>
      <c r="M277" s="9">
        <v>1.9653834105773454E-3</v>
      </c>
    </row>
    <row r="278" spans="1:13">
      <c r="A278" s="15" t="s">
        <v>11103</v>
      </c>
      <c r="B278" s="1" t="s">
        <v>11104</v>
      </c>
      <c r="C278" t="s">
        <v>11105</v>
      </c>
      <c r="D278" s="1">
        <v>4</v>
      </c>
      <c r="E278" s="21">
        <v>19.081066666666668</v>
      </c>
      <c r="F278" s="22">
        <v>3.7028633333333332</v>
      </c>
      <c r="G278" s="18"/>
      <c r="H278" s="25">
        <v>1.7793360709358237</v>
      </c>
      <c r="I278" s="26">
        <v>0.24691262631411406</v>
      </c>
      <c r="K278" s="2">
        <v>-2.365428614823923</v>
      </c>
      <c r="L278" s="2"/>
      <c r="M278" s="9">
        <v>1.9658060878577888E-3</v>
      </c>
    </row>
    <row r="279" spans="1:13">
      <c r="A279" s="15" t="s">
        <v>14912</v>
      </c>
      <c r="B279" s="1" t="s">
        <v>14913</v>
      </c>
      <c r="C279" t="s">
        <v>14914</v>
      </c>
      <c r="D279" s="1">
        <v>14</v>
      </c>
      <c r="E279" s="21">
        <v>14.376833333333332</v>
      </c>
      <c r="F279" s="22">
        <v>9.934213333333334</v>
      </c>
      <c r="G279" s="18"/>
      <c r="H279" s="25">
        <v>0.29408842774467209</v>
      </c>
      <c r="I279" s="26">
        <v>0.42629186156122378</v>
      </c>
      <c r="K279" s="2">
        <v>-0.53326830668384606</v>
      </c>
      <c r="L279" s="2"/>
      <c r="M279" s="9">
        <v>1.9660484262394142E-3</v>
      </c>
    </row>
    <row r="280" spans="1:13">
      <c r="A280" s="15" t="s">
        <v>5870</v>
      </c>
      <c r="B280" s="1" t="s">
        <v>5871</v>
      </c>
      <c r="C280" t="s">
        <v>5872</v>
      </c>
      <c r="D280" s="1">
        <v>15</v>
      </c>
      <c r="E280" s="21">
        <v>16.7623</v>
      </c>
      <c r="F280" s="22">
        <v>7.8561633333333338</v>
      </c>
      <c r="G280" s="18"/>
      <c r="H280" s="25">
        <v>0.5627478742740849</v>
      </c>
      <c r="I280" s="26">
        <v>0.8738011045045283</v>
      </c>
      <c r="K280" s="2">
        <v>-1.0933232892774347</v>
      </c>
      <c r="L280" s="2"/>
      <c r="M280" s="9">
        <v>1.9662344614642217E-3</v>
      </c>
    </row>
    <row r="281" spans="1:13">
      <c r="A281" s="15" t="s">
        <v>14523</v>
      </c>
      <c r="B281" s="1" t="s">
        <v>14524</v>
      </c>
      <c r="C281" t="s">
        <v>14525</v>
      </c>
      <c r="D281" s="1">
        <v>7</v>
      </c>
      <c r="E281" s="21">
        <v>17.887166666666669</v>
      </c>
      <c r="F281" s="22">
        <v>7.1123266666666671</v>
      </c>
      <c r="G281" s="18"/>
      <c r="H281" s="25">
        <v>0.82185792162230475</v>
      </c>
      <c r="I281" s="26">
        <v>0.9619733707506285</v>
      </c>
      <c r="K281" s="2">
        <v>-1.3305313888190673</v>
      </c>
      <c r="L281" s="2"/>
      <c r="M281" s="9">
        <v>1.9664060123696968E-3</v>
      </c>
    </row>
    <row r="282" spans="1:13">
      <c r="A282" s="15" t="s">
        <v>9056</v>
      </c>
      <c r="B282" s="1" t="s">
        <v>9054</v>
      </c>
      <c r="C282" t="s">
        <v>9057</v>
      </c>
      <c r="D282" s="1">
        <v>2</v>
      </c>
      <c r="E282" s="21">
        <v>7.2067733333333335</v>
      </c>
      <c r="F282" s="22">
        <v>16.637333333333334</v>
      </c>
      <c r="G282" s="18"/>
      <c r="H282" s="25">
        <v>0.49105464475283572</v>
      </c>
      <c r="I282" s="26">
        <v>0.99391242236594002</v>
      </c>
      <c r="K282" s="2">
        <v>1.2069988381414489</v>
      </c>
      <c r="L282" s="2"/>
      <c r="M282" s="9">
        <v>1.9669851057487792E-3</v>
      </c>
    </row>
    <row r="283" spans="1:13">
      <c r="A283" s="15" t="s">
        <v>2266</v>
      </c>
      <c r="B283" s="1" t="s">
        <v>2267</v>
      </c>
      <c r="C283" t="s">
        <v>2268</v>
      </c>
      <c r="D283" s="1">
        <v>20</v>
      </c>
      <c r="E283" s="21">
        <v>8.3282866666666671</v>
      </c>
      <c r="F283" s="22">
        <v>16.807766666666666</v>
      </c>
      <c r="G283" s="18"/>
      <c r="H283" s="25">
        <v>0.59946787256143486</v>
      </c>
      <c r="I283" s="26">
        <v>0.85805812351689381</v>
      </c>
      <c r="K283" s="2">
        <v>1.0130364057031465</v>
      </c>
      <c r="L283" s="2"/>
      <c r="M283" s="9">
        <v>1.9672066861478876E-3</v>
      </c>
    </row>
    <row r="284" spans="1:13">
      <c r="A284" s="15" t="s">
        <v>20213</v>
      </c>
      <c r="B284" s="1" t="s">
        <v>20214</v>
      </c>
      <c r="C284" t="s">
        <v>20215</v>
      </c>
      <c r="D284" s="1">
        <v>7</v>
      </c>
      <c r="E284" s="21">
        <v>6.6716900000000008</v>
      </c>
      <c r="F284" s="22">
        <v>20.581833333333332</v>
      </c>
      <c r="G284" s="18"/>
      <c r="H284" s="25">
        <v>0.83488312972534673</v>
      </c>
      <c r="I284" s="26">
        <v>1.4771902867719293</v>
      </c>
      <c r="K284" s="2">
        <v>1.6252473358302435</v>
      </c>
      <c r="L284" s="2"/>
      <c r="M284" s="9">
        <v>1.9682482334486434E-3</v>
      </c>
    </row>
    <row r="285" spans="1:13">
      <c r="A285" s="15" t="s">
        <v>15471</v>
      </c>
      <c r="B285" s="1" t="s">
        <v>15472</v>
      </c>
      <c r="C285" t="s">
        <v>15473</v>
      </c>
      <c r="D285" s="1">
        <v>9</v>
      </c>
      <c r="E285" s="21">
        <v>15.680199999999999</v>
      </c>
      <c r="F285" s="22">
        <v>8.733923333333335</v>
      </c>
      <c r="G285" s="18"/>
      <c r="H285" s="25">
        <v>0.26101404176787135</v>
      </c>
      <c r="I285" s="26">
        <v>0.81548549075586441</v>
      </c>
      <c r="K285" s="2">
        <v>-0.84424218879641955</v>
      </c>
      <c r="L285" s="2"/>
      <c r="M285" s="9">
        <v>1.9692061010584947E-3</v>
      </c>
    </row>
    <row r="286" spans="1:13">
      <c r="A286" s="15" t="s">
        <v>16379</v>
      </c>
      <c r="B286" s="1" t="s">
        <v>16380</v>
      </c>
      <c r="C286" t="s">
        <v>16381</v>
      </c>
      <c r="D286" s="1">
        <v>3</v>
      </c>
      <c r="E286" s="21">
        <v>11.631133333333333</v>
      </c>
      <c r="F286" s="22">
        <v>3.5842199999999997</v>
      </c>
      <c r="G286" s="18"/>
      <c r="H286" s="25">
        <v>0.96870744981822743</v>
      </c>
      <c r="I286" s="26">
        <v>0.21724130891706589</v>
      </c>
      <c r="K286" s="2">
        <v>-1.6982605812524079</v>
      </c>
      <c r="L286" s="2"/>
      <c r="M286" s="9">
        <v>1.9693727320937065E-3</v>
      </c>
    </row>
    <row r="287" spans="1:13">
      <c r="A287" s="15" t="s">
        <v>4150</v>
      </c>
      <c r="B287" s="1" t="s">
        <v>4151</v>
      </c>
      <c r="C287" t="s">
        <v>4152</v>
      </c>
      <c r="D287" s="1">
        <v>54</v>
      </c>
      <c r="E287" s="21">
        <v>8.1126799999999992</v>
      </c>
      <c r="F287" s="22">
        <v>18.066366666666667</v>
      </c>
      <c r="G287" s="18"/>
      <c r="H287" s="25">
        <v>0.14074556511663136</v>
      </c>
      <c r="I287" s="26">
        <v>1.1646092921376403</v>
      </c>
      <c r="K287" s="2">
        <v>1.155055906108188</v>
      </c>
      <c r="L287" s="2"/>
      <c r="M287" s="9">
        <v>1.9710675286621357E-3</v>
      </c>
    </row>
    <row r="288" spans="1:13">
      <c r="A288" s="15" t="s">
        <v>21422</v>
      </c>
      <c r="B288" s="1" t="s">
        <v>21423</v>
      </c>
      <c r="C288" t="s">
        <v>21424</v>
      </c>
      <c r="D288" s="1">
        <v>2</v>
      </c>
      <c r="E288" s="21">
        <v>5.5751366666666664</v>
      </c>
      <c r="F288" s="22">
        <v>21.626000000000001</v>
      </c>
      <c r="G288" s="18"/>
      <c r="H288" s="25">
        <v>1.1172224263920463</v>
      </c>
      <c r="I288" s="26">
        <v>1.5098351996161707</v>
      </c>
      <c r="K288" s="2">
        <v>1.9556877692011299</v>
      </c>
      <c r="L288" s="2"/>
      <c r="M288" s="9">
        <v>1.9713071045470813E-3</v>
      </c>
    </row>
    <row r="289" spans="1:13">
      <c r="A289" s="15" t="s">
        <v>9655</v>
      </c>
      <c r="B289" s="1" t="s">
        <v>9656</v>
      </c>
      <c r="C289" t="s">
        <v>9657</v>
      </c>
      <c r="D289" s="1">
        <v>13</v>
      </c>
      <c r="E289" s="21">
        <v>14.986800000000001</v>
      </c>
      <c r="F289" s="22">
        <v>7.3799866666666674</v>
      </c>
      <c r="G289" s="18"/>
      <c r="H289" s="25">
        <v>0.26508019541263356</v>
      </c>
      <c r="I289" s="26">
        <v>0.85264314940855135</v>
      </c>
      <c r="K289" s="2">
        <v>-1.02200225524487</v>
      </c>
      <c r="L289" s="2"/>
      <c r="M289" s="9">
        <v>1.971396289993251E-3</v>
      </c>
    </row>
    <row r="290" spans="1:13">
      <c r="A290" s="15" t="s">
        <v>9366</v>
      </c>
      <c r="B290" s="1"/>
      <c r="C290" t="s">
        <v>9367</v>
      </c>
      <c r="D290" s="1">
        <v>3</v>
      </c>
      <c r="E290" s="21">
        <v>16.682500000000001</v>
      </c>
      <c r="F290" s="22">
        <v>8.7472766666666661</v>
      </c>
      <c r="G290" s="18"/>
      <c r="H290" s="25">
        <v>0.69238436579691653</v>
      </c>
      <c r="I290" s="26">
        <v>0.67587963546280394</v>
      </c>
      <c r="K290" s="2">
        <v>-0.9314296733406866</v>
      </c>
      <c r="L290" s="2"/>
      <c r="M290" s="9">
        <v>1.9720243809069706E-3</v>
      </c>
    </row>
    <row r="291" spans="1:13">
      <c r="A291" s="15" t="s">
        <v>5479</v>
      </c>
      <c r="B291" s="1" t="s">
        <v>5480</v>
      </c>
      <c r="C291" t="s">
        <v>5481</v>
      </c>
      <c r="D291" s="1">
        <v>3</v>
      </c>
      <c r="E291" s="21">
        <v>22.824666666666662</v>
      </c>
      <c r="F291" s="22">
        <v>1.6557000000000002</v>
      </c>
      <c r="G291" s="18"/>
      <c r="H291" s="25">
        <v>2.5285743222878252</v>
      </c>
      <c r="I291" s="26">
        <v>0.40795537145624167</v>
      </c>
      <c r="K291" s="2">
        <v>-3.7850805946487474</v>
      </c>
      <c r="L291" s="2"/>
      <c r="M291" s="9">
        <v>1.9743880770349085E-3</v>
      </c>
    </row>
    <row r="292" spans="1:13">
      <c r="A292" s="15" t="s">
        <v>20754</v>
      </c>
      <c r="B292" s="1" t="s">
        <v>4609</v>
      </c>
      <c r="C292" t="s">
        <v>20755</v>
      </c>
      <c r="D292" s="1">
        <v>2</v>
      </c>
      <c r="E292" s="21">
        <v>16.142833333333332</v>
      </c>
      <c r="F292" s="22">
        <v>6.4471566666666673</v>
      </c>
      <c r="G292" s="18"/>
      <c r="H292" s="25">
        <v>1.0531901078785981</v>
      </c>
      <c r="I292" s="26">
        <v>0.51433389664043494</v>
      </c>
      <c r="K292" s="2">
        <v>-1.3241588709149241</v>
      </c>
      <c r="L292" s="2"/>
      <c r="M292" s="9">
        <v>1.9746675167689434E-3</v>
      </c>
    </row>
    <row r="293" spans="1:13">
      <c r="A293" s="15" t="s">
        <v>5677</v>
      </c>
      <c r="B293" s="1" t="s">
        <v>5678</v>
      </c>
      <c r="C293" t="s">
        <v>5679</v>
      </c>
      <c r="D293" s="1">
        <v>6</v>
      </c>
      <c r="E293" s="21">
        <v>13.730833333333335</v>
      </c>
      <c r="F293" s="22">
        <v>7.9947833333333334</v>
      </c>
      <c r="G293" s="18"/>
      <c r="H293" s="25">
        <v>0.52378864376132994</v>
      </c>
      <c r="I293" s="26">
        <v>0.4784908505220698</v>
      </c>
      <c r="K293" s="2">
        <v>-0.78028834539401171</v>
      </c>
      <c r="L293" s="2"/>
      <c r="M293" s="9">
        <v>1.9757484092431236E-3</v>
      </c>
    </row>
    <row r="294" spans="1:13">
      <c r="A294" s="15" t="s">
        <v>13148</v>
      </c>
      <c r="B294" s="1" t="s">
        <v>13149</v>
      </c>
      <c r="C294" t="s">
        <v>13150</v>
      </c>
      <c r="D294" s="1">
        <v>5</v>
      </c>
      <c r="E294" s="21">
        <v>13.5616</v>
      </c>
      <c r="F294" s="22">
        <v>9.4032800000000005</v>
      </c>
      <c r="G294" s="18"/>
      <c r="H294" s="25">
        <v>0.48258884156184073</v>
      </c>
      <c r="I294" s="26">
        <v>7.2106642551154995E-2</v>
      </c>
      <c r="K294" s="2">
        <v>-0.52829141535838076</v>
      </c>
      <c r="L294" s="2"/>
      <c r="M294" s="9">
        <v>1.9767674525048833E-3</v>
      </c>
    </row>
    <row r="295" spans="1:13">
      <c r="A295" s="15" t="s">
        <v>7127</v>
      </c>
      <c r="B295" s="1" t="s">
        <v>7128</v>
      </c>
      <c r="C295" t="s">
        <v>7129</v>
      </c>
      <c r="D295" s="1">
        <v>23</v>
      </c>
      <c r="E295" s="21">
        <v>9.51877</v>
      </c>
      <c r="F295" s="22">
        <v>16.710466666666665</v>
      </c>
      <c r="G295" s="18"/>
      <c r="H295" s="25">
        <v>0.1027501591239646</v>
      </c>
      <c r="I295" s="26">
        <v>0.87068989504492023</v>
      </c>
      <c r="K295" s="2">
        <v>0.81190495556248421</v>
      </c>
      <c r="L295" s="2"/>
      <c r="M295" s="9">
        <v>1.9772467727113166E-3</v>
      </c>
    </row>
    <row r="296" spans="1:13">
      <c r="A296" s="15" t="s">
        <v>17914</v>
      </c>
      <c r="B296" s="1" t="s">
        <v>17915</v>
      </c>
      <c r="C296" t="s">
        <v>17916</v>
      </c>
      <c r="D296" s="1">
        <v>4</v>
      </c>
      <c r="E296" s="21">
        <v>20.381766666666667</v>
      </c>
      <c r="F296" s="22">
        <v>6.6727599999999994</v>
      </c>
      <c r="G296" s="18"/>
      <c r="H296" s="25">
        <v>1.5034208803037583</v>
      </c>
      <c r="I296" s="26">
        <v>0.59090429538124056</v>
      </c>
      <c r="K296" s="2">
        <v>-1.610923587667251</v>
      </c>
      <c r="L296" s="2"/>
      <c r="M296" s="9">
        <v>1.9775390264447652E-3</v>
      </c>
    </row>
    <row r="297" spans="1:13">
      <c r="A297" s="15" t="s">
        <v>2758</v>
      </c>
      <c r="B297" s="1" t="s">
        <v>2759</v>
      </c>
      <c r="C297" t="s">
        <v>2760</v>
      </c>
      <c r="D297" s="1">
        <v>14</v>
      </c>
      <c r="E297" s="21">
        <v>15.846399999999997</v>
      </c>
      <c r="F297" s="22">
        <v>7.2475733333333325</v>
      </c>
      <c r="G297" s="18"/>
      <c r="H297" s="25">
        <v>0.5297978199275637</v>
      </c>
      <c r="I297" s="26">
        <v>0.89381181645430741</v>
      </c>
      <c r="K297" s="2">
        <v>-1.1285851936408429</v>
      </c>
      <c r="L297" s="2"/>
      <c r="M297" s="9">
        <v>1.9784536895347776E-3</v>
      </c>
    </row>
    <row r="298" spans="1:13">
      <c r="A298" s="15" t="s">
        <v>6826</v>
      </c>
      <c r="B298" s="1" t="s">
        <v>6827</v>
      </c>
      <c r="C298" t="s">
        <v>6828</v>
      </c>
      <c r="D298" s="1">
        <v>2</v>
      </c>
      <c r="E298" s="21">
        <v>5.6036233333333341</v>
      </c>
      <c r="F298" s="22">
        <v>26.175266666666669</v>
      </c>
      <c r="G298" s="18"/>
      <c r="H298" s="25">
        <v>1.7330700815123821</v>
      </c>
      <c r="I298" s="26">
        <v>1.7948045083889581</v>
      </c>
      <c r="K298" s="2">
        <v>2.2237723465553358</v>
      </c>
      <c r="L298" s="2"/>
      <c r="M298" s="9">
        <v>1.9788917858350346E-3</v>
      </c>
    </row>
    <row r="299" spans="1:13">
      <c r="A299" s="15" t="s">
        <v>4371</v>
      </c>
      <c r="B299" s="1" t="s">
        <v>4372</v>
      </c>
      <c r="C299" t="s">
        <v>4373</v>
      </c>
      <c r="D299" s="1">
        <v>4</v>
      </c>
      <c r="E299" s="21">
        <v>2.9409033333333334</v>
      </c>
      <c r="F299" s="22">
        <v>28.173600000000004</v>
      </c>
      <c r="G299" s="18"/>
      <c r="H299" s="25">
        <v>0.58786254705783969</v>
      </c>
      <c r="I299" s="26">
        <v>3.0004696099110881</v>
      </c>
      <c r="K299" s="2">
        <v>3.2600126527701789</v>
      </c>
      <c r="L299" s="2"/>
      <c r="M299" s="9">
        <v>1.978940590544914E-3</v>
      </c>
    </row>
    <row r="300" spans="1:13">
      <c r="A300" s="15" t="s">
        <v>2177</v>
      </c>
      <c r="B300" s="1" t="s">
        <v>2172</v>
      </c>
      <c r="C300" t="s">
        <v>2178</v>
      </c>
      <c r="D300" s="1">
        <v>1</v>
      </c>
      <c r="E300" s="21">
        <v>7.9815933333333335</v>
      </c>
      <c r="F300" s="22">
        <v>21.140333333333334</v>
      </c>
      <c r="G300" s="18"/>
      <c r="H300" s="25">
        <v>0.16963913591307034</v>
      </c>
      <c r="I300" s="26">
        <v>1.5942153503630976</v>
      </c>
      <c r="K300" s="2">
        <v>1.4052494450963307</v>
      </c>
      <c r="L300" s="2"/>
      <c r="M300" s="9">
        <v>1.9795316167257066E-3</v>
      </c>
    </row>
    <row r="301" spans="1:13">
      <c r="A301" s="15" t="s">
        <v>22962</v>
      </c>
      <c r="B301" s="1" t="s">
        <v>22963</v>
      </c>
      <c r="C301" t="s">
        <v>22964</v>
      </c>
      <c r="D301" s="1">
        <v>2</v>
      </c>
      <c r="E301" s="21">
        <v>16.474433333333334</v>
      </c>
      <c r="F301" s="22">
        <v>6.211850000000001</v>
      </c>
      <c r="G301" s="18"/>
      <c r="H301" s="25">
        <v>1.1681838311384618</v>
      </c>
      <c r="I301" s="26">
        <v>0.44278255690575707</v>
      </c>
      <c r="K301" s="2">
        <v>-1.4071339441617869</v>
      </c>
      <c r="L301" s="2"/>
      <c r="M301" s="9">
        <v>1.979770749815586E-3</v>
      </c>
    </row>
    <row r="302" spans="1:13">
      <c r="A302" s="15" t="s">
        <v>5485</v>
      </c>
      <c r="B302" s="1" t="s">
        <v>5486</v>
      </c>
      <c r="C302" t="s">
        <v>5487</v>
      </c>
      <c r="D302" s="1">
        <v>3</v>
      </c>
      <c r="E302" s="21">
        <v>8.72316</v>
      </c>
      <c r="F302" s="22">
        <v>19.815866666666668</v>
      </c>
      <c r="G302" s="18"/>
      <c r="H302" s="25">
        <v>1.0735760695917174</v>
      </c>
      <c r="I302" s="26">
        <v>0.7348395902054633</v>
      </c>
      <c r="K302" s="2">
        <v>1.1837333094766425</v>
      </c>
      <c r="L302" s="2"/>
      <c r="M302" s="9">
        <v>1.980844496389684E-3</v>
      </c>
    </row>
    <row r="303" spans="1:13">
      <c r="A303" s="15" t="s">
        <v>12948</v>
      </c>
      <c r="B303" s="1" t="s">
        <v>7865</v>
      </c>
      <c r="C303" t="s">
        <v>12949</v>
      </c>
      <c r="D303" s="1">
        <v>4</v>
      </c>
      <c r="E303" s="21">
        <v>17.702466666666666</v>
      </c>
      <c r="F303" s="22">
        <v>7.1392966666666666</v>
      </c>
      <c r="G303" s="18"/>
      <c r="H303" s="25">
        <v>1.0171014813347445</v>
      </c>
      <c r="I303" s="26">
        <v>0.7833994425791565</v>
      </c>
      <c r="K303" s="2">
        <v>-1.3100965416967645</v>
      </c>
      <c r="L303" s="2"/>
      <c r="M303" s="9">
        <v>1.9812921657578505E-3</v>
      </c>
    </row>
    <row r="304" spans="1:13">
      <c r="A304" s="15" t="s">
        <v>6460</v>
      </c>
      <c r="B304" s="1" t="s">
        <v>6461</v>
      </c>
      <c r="C304" t="s">
        <v>6462</v>
      </c>
      <c r="D304" s="1">
        <v>24</v>
      </c>
      <c r="E304" s="21">
        <v>4.4703333333333335</v>
      </c>
      <c r="F304" s="22">
        <v>25.397633333333332</v>
      </c>
      <c r="G304" s="18"/>
      <c r="H304" s="25">
        <v>0.25972875203437362</v>
      </c>
      <c r="I304" s="26">
        <v>2.5285552798650328</v>
      </c>
      <c r="K304" s="2">
        <v>2.5062397503604972</v>
      </c>
      <c r="L304" s="2"/>
      <c r="M304" s="9">
        <v>1.9833936331161654E-3</v>
      </c>
    </row>
    <row r="305" spans="1:13">
      <c r="A305" s="15" t="s">
        <v>144</v>
      </c>
      <c r="B305" s="1" t="s">
        <v>145</v>
      </c>
      <c r="C305" t="s">
        <v>146</v>
      </c>
      <c r="D305" s="1">
        <v>22</v>
      </c>
      <c r="E305" s="21">
        <v>15.833399999999999</v>
      </c>
      <c r="F305" s="22">
        <v>10.023899999999999</v>
      </c>
      <c r="G305" s="18"/>
      <c r="H305" s="25">
        <v>0.26447752267442315</v>
      </c>
      <c r="I305" s="26">
        <v>0.23312749730565965</v>
      </c>
      <c r="K305" s="2">
        <v>-0.65952715992308353</v>
      </c>
      <c r="L305" s="2"/>
      <c r="M305" s="9">
        <v>1.9840669766635166E-3</v>
      </c>
    </row>
    <row r="306" spans="1:13">
      <c r="A306" s="15" t="s">
        <v>21303</v>
      </c>
      <c r="B306" s="1"/>
      <c r="C306" t="s">
        <v>21304</v>
      </c>
      <c r="D306" s="1">
        <v>1</v>
      </c>
      <c r="E306" s="21">
        <v>5.4849533333333333</v>
      </c>
      <c r="F306" s="22">
        <v>19.586233333333332</v>
      </c>
      <c r="G306" s="18"/>
      <c r="H306" s="25">
        <v>0.61510634481635229</v>
      </c>
      <c r="I306" s="26">
        <v>1.6023583067882574</v>
      </c>
      <c r="K306" s="2">
        <v>1.8362887256239968</v>
      </c>
      <c r="L306" s="2"/>
      <c r="M306" s="9">
        <v>1.9857817455965539E-3</v>
      </c>
    </row>
    <row r="307" spans="1:13">
      <c r="A307" s="15" t="s">
        <v>8546</v>
      </c>
      <c r="B307" s="1" t="s">
        <v>8547</v>
      </c>
      <c r="C307" t="s">
        <v>8548</v>
      </c>
      <c r="D307" s="1">
        <v>19</v>
      </c>
      <c r="E307" s="21">
        <v>15.521566666666667</v>
      </c>
      <c r="F307" s="22">
        <v>8.6243466666666677</v>
      </c>
      <c r="G307" s="18"/>
      <c r="H307" s="25">
        <v>0.71124123427521635</v>
      </c>
      <c r="I307" s="26">
        <v>0.47997542825996103</v>
      </c>
      <c r="K307" s="2">
        <v>-0.8477871077061393</v>
      </c>
      <c r="L307" s="2"/>
      <c r="M307" s="9">
        <v>1.9888591496189196E-3</v>
      </c>
    </row>
    <row r="308" spans="1:13">
      <c r="A308" s="15" t="s">
        <v>20375</v>
      </c>
      <c r="B308" s="1" t="s">
        <v>20376</v>
      </c>
      <c r="C308" t="s">
        <v>20377</v>
      </c>
      <c r="D308" s="1">
        <v>3</v>
      </c>
      <c r="E308" s="21">
        <v>15.789299999999999</v>
      </c>
      <c r="F308" s="22">
        <v>8.8421866666666666</v>
      </c>
      <c r="G308" s="18"/>
      <c r="H308" s="25">
        <v>0.51900870898280704</v>
      </c>
      <c r="I308" s="26">
        <v>0.69062743113297653</v>
      </c>
      <c r="K308" s="2">
        <v>-0.83647211609118122</v>
      </c>
      <c r="L308" s="2"/>
      <c r="M308" s="9">
        <v>1.992195386129591E-3</v>
      </c>
    </row>
    <row r="309" spans="1:13">
      <c r="A309" s="15" t="s">
        <v>4883</v>
      </c>
      <c r="B309" s="1" t="s">
        <v>4884</v>
      </c>
      <c r="C309" t="s">
        <v>4885</v>
      </c>
      <c r="D309" s="1">
        <v>16</v>
      </c>
      <c r="E309" s="21">
        <v>17.2591</v>
      </c>
      <c r="F309" s="22">
        <v>10.404439999999999</v>
      </c>
      <c r="G309" s="18"/>
      <c r="H309" s="25">
        <v>0.58065749801410471</v>
      </c>
      <c r="I309" s="26">
        <v>0.62135022394781503</v>
      </c>
      <c r="K309" s="2">
        <v>-0.73015791838547406</v>
      </c>
      <c r="L309" s="2"/>
      <c r="M309" s="9">
        <v>1.993513935446205E-3</v>
      </c>
    </row>
    <row r="310" spans="1:13">
      <c r="A310" s="15" t="s">
        <v>16503</v>
      </c>
      <c r="B310" s="1" t="s">
        <v>16504</v>
      </c>
      <c r="C310" t="s">
        <v>16505</v>
      </c>
      <c r="D310" s="1">
        <v>4</v>
      </c>
      <c r="E310" s="21">
        <v>9.8164099999999994</v>
      </c>
      <c r="F310" s="22">
        <v>14.484766666666667</v>
      </c>
      <c r="G310" s="18"/>
      <c r="H310" s="25">
        <v>0.57263076384350875</v>
      </c>
      <c r="I310" s="26">
        <v>0.10233011938492662</v>
      </c>
      <c r="K310" s="2">
        <v>0.56126903247545723</v>
      </c>
      <c r="L310" s="2"/>
      <c r="M310" s="9">
        <v>1.9950650505261001E-3</v>
      </c>
    </row>
    <row r="311" spans="1:13">
      <c r="A311" s="15" t="s">
        <v>14649</v>
      </c>
      <c r="B311" s="1" t="s">
        <v>14650</v>
      </c>
      <c r="C311" t="s">
        <v>14651</v>
      </c>
      <c r="D311" s="1">
        <v>14</v>
      </c>
      <c r="E311" s="21">
        <v>16.143133333333335</v>
      </c>
      <c r="F311" s="22">
        <v>7.905803333333334</v>
      </c>
      <c r="G311" s="18"/>
      <c r="H311" s="25">
        <v>0.77624147230957363</v>
      </c>
      <c r="I311" s="26">
        <v>0.66786611235586191</v>
      </c>
      <c r="K311" s="2">
        <v>-1.0299366566496055</v>
      </c>
      <c r="L311" s="2"/>
      <c r="M311" s="9">
        <v>1.9960572076863801E-3</v>
      </c>
    </row>
    <row r="312" spans="1:13">
      <c r="A312" s="15" t="s">
        <v>7106</v>
      </c>
      <c r="B312" s="1" t="s">
        <v>7107</v>
      </c>
      <c r="C312" t="s">
        <v>7108</v>
      </c>
      <c r="D312" s="1">
        <v>42</v>
      </c>
      <c r="E312" s="21">
        <v>16.179600000000001</v>
      </c>
      <c r="F312" s="22">
        <v>7.3884266666666667</v>
      </c>
      <c r="G312" s="18"/>
      <c r="H312" s="25">
        <v>0.47846518159632007</v>
      </c>
      <c r="I312" s="26">
        <v>0.98175412733196199</v>
      </c>
      <c r="K312" s="2">
        <v>-1.1308368546414722</v>
      </c>
      <c r="L312" s="2"/>
      <c r="M312" s="9">
        <v>1.997398855227869E-3</v>
      </c>
    </row>
    <row r="313" spans="1:13">
      <c r="A313" s="15" t="s">
        <v>10163</v>
      </c>
      <c r="B313" s="1" t="s">
        <v>10164</v>
      </c>
      <c r="C313" t="s">
        <v>10165</v>
      </c>
      <c r="D313" s="1">
        <v>5</v>
      </c>
      <c r="E313" s="21">
        <v>7.6417233333333323</v>
      </c>
      <c r="F313" s="22">
        <v>22.0337</v>
      </c>
      <c r="G313" s="18"/>
      <c r="H313" s="25">
        <v>1.731294867558191</v>
      </c>
      <c r="I313" s="26">
        <v>0.48040165486809133</v>
      </c>
      <c r="K313" s="2">
        <v>1.527741848009472</v>
      </c>
      <c r="L313" s="2"/>
      <c r="M313" s="9">
        <v>2.0034864053355395E-3</v>
      </c>
    </row>
    <row r="314" spans="1:13">
      <c r="A314" s="15" t="s">
        <v>7742</v>
      </c>
      <c r="B314" s="1" t="s">
        <v>7743</v>
      </c>
      <c r="C314" t="s">
        <v>7744</v>
      </c>
      <c r="D314" s="1">
        <v>30</v>
      </c>
      <c r="E314" s="21">
        <v>7.7768633333333339</v>
      </c>
      <c r="F314" s="22">
        <v>19.485833333333336</v>
      </c>
      <c r="G314" s="18"/>
      <c r="H314" s="25">
        <v>0.88829314746503207</v>
      </c>
      <c r="I314" s="26">
        <v>1.1655638306559339</v>
      </c>
      <c r="K314" s="2">
        <v>1.3251653403578378</v>
      </c>
      <c r="L314" s="2"/>
      <c r="M314" s="9">
        <v>2.0106230618623941E-3</v>
      </c>
    </row>
    <row r="315" spans="1:13">
      <c r="A315" s="15" t="s">
        <v>8705</v>
      </c>
      <c r="B315" s="1" t="s">
        <v>8706</v>
      </c>
      <c r="C315" t="s">
        <v>8707</v>
      </c>
      <c r="D315" s="1">
        <v>15</v>
      </c>
      <c r="E315" s="21">
        <v>14.613533333333335</v>
      </c>
      <c r="F315" s="22">
        <v>8.6624266666666667</v>
      </c>
      <c r="G315" s="18"/>
      <c r="H315" s="25">
        <v>0.5246094388526894</v>
      </c>
      <c r="I315" s="26">
        <v>0.53409590078312097</v>
      </c>
      <c r="K315" s="2">
        <v>-0.75446190333660912</v>
      </c>
      <c r="L315" s="2"/>
      <c r="M315" s="9">
        <v>2.012878733450314E-3</v>
      </c>
    </row>
    <row r="316" spans="1:13">
      <c r="A316" s="15" t="s">
        <v>83</v>
      </c>
      <c r="B316" s="1" t="s">
        <v>84</v>
      </c>
      <c r="C316" t="s">
        <v>85</v>
      </c>
      <c r="D316" s="1">
        <v>6</v>
      </c>
      <c r="E316" s="21">
        <v>17.059533333333334</v>
      </c>
      <c r="F316" s="22">
        <v>6.1952199999999999</v>
      </c>
      <c r="G316" s="18"/>
      <c r="H316" s="25">
        <v>0.68615706899611106</v>
      </c>
      <c r="I316" s="26">
        <v>1.1796092812452761</v>
      </c>
      <c r="K316" s="2">
        <v>-1.4613507617172312</v>
      </c>
      <c r="L316" s="2"/>
      <c r="M316" s="9">
        <v>2.0135408222472714E-3</v>
      </c>
    </row>
    <row r="317" spans="1:13">
      <c r="A317" s="15" t="s">
        <v>11823</v>
      </c>
      <c r="B317" s="1" t="s">
        <v>11824</v>
      </c>
      <c r="C317" t="s">
        <v>11825</v>
      </c>
      <c r="D317" s="1">
        <v>9</v>
      </c>
      <c r="E317" s="21">
        <v>14.7149</v>
      </c>
      <c r="F317" s="22">
        <v>8.9789666666666665</v>
      </c>
      <c r="G317" s="18"/>
      <c r="H317" s="25">
        <v>0.6841160500967649</v>
      </c>
      <c r="I317" s="26">
        <v>0.21671024810408274</v>
      </c>
      <c r="K317" s="2">
        <v>-0.71265640914934381</v>
      </c>
      <c r="L317" s="2"/>
      <c r="M317" s="9">
        <v>2.0140000555376337E-3</v>
      </c>
    </row>
    <row r="318" spans="1:13">
      <c r="A318" s="15" t="s">
        <v>11437</v>
      </c>
      <c r="B318" s="1" t="s">
        <v>11438</v>
      </c>
      <c r="C318" t="s">
        <v>11439</v>
      </c>
      <c r="D318" s="1">
        <v>29</v>
      </c>
      <c r="E318" s="21">
        <v>6.8326500000000001</v>
      </c>
      <c r="F318" s="22">
        <v>22.615533333333332</v>
      </c>
      <c r="G318" s="18"/>
      <c r="H318" s="25">
        <v>0.14959998362299354</v>
      </c>
      <c r="I318" s="26">
        <v>1.9737654023042681</v>
      </c>
      <c r="K318" s="2">
        <v>1.7267968865954426</v>
      </c>
      <c r="L318" s="2"/>
      <c r="M318" s="9">
        <v>2.0141045810353991E-3</v>
      </c>
    </row>
    <row r="319" spans="1:13">
      <c r="A319" s="15" t="s">
        <v>17234</v>
      </c>
      <c r="B319" s="1" t="s">
        <v>17235</v>
      </c>
      <c r="C319" t="s">
        <v>17236</v>
      </c>
      <c r="D319" s="1">
        <v>2</v>
      </c>
      <c r="E319" s="21">
        <v>15.6073</v>
      </c>
      <c r="F319" s="22">
        <v>7.6999233333333335</v>
      </c>
      <c r="G319" s="18"/>
      <c r="H319" s="25">
        <v>0.6850171019762934</v>
      </c>
      <c r="I319" s="26">
        <v>0.71853041976894316</v>
      </c>
      <c r="K319" s="2">
        <v>-1.0193049921211759</v>
      </c>
      <c r="L319" s="2"/>
      <c r="M319" s="9">
        <v>2.015933272064297E-3</v>
      </c>
    </row>
    <row r="320" spans="1:13">
      <c r="A320" s="15" t="s">
        <v>1184</v>
      </c>
      <c r="B320" s="1" t="s">
        <v>1185</v>
      </c>
      <c r="C320" t="s">
        <v>1186</v>
      </c>
      <c r="D320" s="1">
        <v>9</v>
      </c>
      <c r="E320" s="21">
        <v>15.582000000000001</v>
      </c>
      <c r="F320" s="22">
        <v>8.4077966666666679</v>
      </c>
      <c r="G320" s="18"/>
      <c r="H320" s="25">
        <v>0.58346743696627978</v>
      </c>
      <c r="I320" s="26">
        <v>0.68823995875954036</v>
      </c>
      <c r="K320" s="2">
        <v>-0.89008073501145368</v>
      </c>
      <c r="L320" s="2"/>
      <c r="M320" s="9">
        <v>2.017156252553848E-3</v>
      </c>
    </row>
    <row r="321" spans="1:13">
      <c r="A321" s="15" t="s">
        <v>8791</v>
      </c>
      <c r="B321" s="1" t="s">
        <v>8792</v>
      </c>
      <c r="C321" t="s">
        <v>8793</v>
      </c>
      <c r="D321" s="1">
        <v>14</v>
      </c>
      <c r="E321" s="21">
        <v>16.947399999999998</v>
      </c>
      <c r="F321" s="22">
        <v>10.468266666666667</v>
      </c>
      <c r="G321" s="18"/>
      <c r="H321" s="25">
        <v>0.77567893486931871</v>
      </c>
      <c r="I321" s="26">
        <v>0.24200199034994169</v>
      </c>
      <c r="K321" s="2">
        <v>-0.69504137712253411</v>
      </c>
      <c r="L321" s="2"/>
      <c r="M321" s="9">
        <v>2.0201867074579345E-3</v>
      </c>
    </row>
    <row r="322" spans="1:13">
      <c r="A322" s="15" t="s">
        <v>20360</v>
      </c>
      <c r="B322" s="1" t="s">
        <v>20361</v>
      </c>
      <c r="C322" t="s">
        <v>20362</v>
      </c>
      <c r="D322" s="1">
        <v>1</v>
      </c>
      <c r="E322" s="21">
        <v>14.9138</v>
      </c>
      <c r="F322" s="22">
        <v>2.6101700000000001</v>
      </c>
      <c r="G322" s="18"/>
      <c r="H322" s="25">
        <v>1.2194268653756972</v>
      </c>
      <c r="I322" s="26">
        <v>0.9639560917904918</v>
      </c>
      <c r="K322" s="2">
        <v>-2.5144322221610547</v>
      </c>
      <c r="L322" s="2"/>
      <c r="M322" s="9">
        <v>2.0405543511578294E-3</v>
      </c>
    </row>
    <row r="323" spans="1:13">
      <c r="A323" s="15" t="s">
        <v>23039</v>
      </c>
      <c r="B323" s="1" t="s">
        <v>23040</v>
      </c>
      <c r="C323" t="s">
        <v>23041</v>
      </c>
      <c r="D323" s="1">
        <v>1</v>
      </c>
      <c r="E323" s="21">
        <v>10.514533333333333</v>
      </c>
      <c r="F323" s="22">
        <v>16.439266666666665</v>
      </c>
      <c r="G323" s="18"/>
      <c r="H323" s="25">
        <v>0.43361222691862983</v>
      </c>
      <c r="I323" s="26">
        <v>0.61318803260772681</v>
      </c>
      <c r="K323" s="2">
        <v>0.64476112345261161</v>
      </c>
      <c r="L323" s="2"/>
      <c r="M323" s="9">
        <v>2.0481883417573761E-3</v>
      </c>
    </row>
    <row r="324" spans="1:13">
      <c r="A324" s="15" t="s">
        <v>20401</v>
      </c>
      <c r="B324" s="1" t="s">
        <v>20402</v>
      </c>
      <c r="C324" t="s">
        <v>20403</v>
      </c>
      <c r="D324" s="1">
        <v>2</v>
      </c>
      <c r="E324" s="21">
        <v>17.744299999999999</v>
      </c>
      <c r="F324" s="22">
        <v>6.8539466666666664</v>
      </c>
      <c r="G324" s="18"/>
      <c r="H324" s="25">
        <v>1.0051162519828238</v>
      </c>
      <c r="I324" s="26">
        <v>0.94547861500582775</v>
      </c>
      <c r="K324" s="2">
        <v>-1.3723487914100247</v>
      </c>
      <c r="L324" s="2"/>
      <c r="M324" s="9">
        <v>2.0514817048327967E-3</v>
      </c>
    </row>
    <row r="325" spans="1:13">
      <c r="A325" s="15" t="s">
        <v>2206</v>
      </c>
      <c r="B325" s="1" t="s">
        <v>2207</v>
      </c>
      <c r="C325" t="s">
        <v>2208</v>
      </c>
      <c r="D325" s="1">
        <v>17</v>
      </c>
      <c r="E325" s="21">
        <v>17.577433333333332</v>
      </c>
      <c r="F325" s="22">
        <v>7.0952866666666665</v>
      </c>
      <c r="G325" s="18"/>
      <c r="H325" s="25">
        <v>7.2989405623922102E-2</v>
      </c>
      <c r="I325" s="26">
        <v>1.330464419153456</v>
      </c>
      <c r="K325" s="2">
        <v>-1.3087915437923319</v>
      </c>
      <c r="L325" s="2"/>
      <c r="M325" s="9">
        <v>2.0520057973674533E-3</v>
      </c>
    </row>
    <row r="326" spans="1:13">
      <c r="A326" s="15" t="s">
        <v>10593</v>
      </c>
      <c r="B326" s="1" t="s">
        <v>10594</v>
      </c>
      <c r="C326" t="s">
        <v>10595</v>
      </c>
      <c r="D326" s="1">
        <v>31</v>
      </c>
      <c r="E326" s="21">
        <v>16.555499999999999</v>
      </c>
      <c r="F326" s="22">
        <v>9.1890566666666675</v>
      </c>
      <c r="G326" s="18"/>
      <c r="H326" s="25">
        <v>0.290076317544193</v>
      </c>
      <c r="I326" s="26">
        <v>0.88999870541104342</v>
      </c>
      <c r="K326" s="2">
        <v>-0.84932191332001672</v>
      </c>
      <c r="L326" s="2"/>
      <c r="M326" s="9">
        <v>2.055501629841769E-3</v>
      </c>
    </row>
    <row r="327" spans="1:13">
      <c r="A327" s="15" t="s">
        <v>7938</v>
      </c>
      <c r="B327" s="1" t="s">
        <v>7939</v>
      </c>
      <c r="C327" t="s">
        <v>7940</v>
      </c>
      <c r="D327" s="1">
        <v>52</v>
      </c>
      <c r="E327" s="21">
        <v>15.846433333333335</v>
      </c>
      <c r="F327" s="22">
        <v>8.8158766666666661</v>
      </c>
      <c r="G327" s="18"/>
      <c r="H327" s="25">
        <v>0.30999068265567814</v>
      </c>
      <c r="I327" s="26">
        <v>0.28978126963855605</v>
      </c>
      <c r="K327" s="2">
        <v>-0.84598221353540115</v>
      </c>
      <c r="L327" s="2"/>
      <c r="M327" s="9">
        <v>2.0557238638669061E-3</v>
      </c>
    </row>
    <row r="328" spans="1:13">
      <c r="A328" s="15" t="s">
        <v>16790</v>
      </c>
      <c r="B328" s="1" t="s">
        <v>16791</v>
      </c>
      <c r="C328" t="s">
        <v>16792</v>
      </c>
      <c r="D328" s="1">
        <v>2</v>
      </c>
      <c r="E328" s="21">
        <v>18.009866666666667</v>
      </c>
      <c r="F328" s="22">
        <v>5.7482133333333323</v>
      </c>
      <c r="G328" s="18"/>
      <c r="H328" s="25">
        <v>1.3441559482936998</v>
      </c>
      <c r="I328" s="26">
        <v>0.78582863910228407</v>
      </c>
      <c r="K328" s="2">
        <v>-1.6476019898930443</v>
      </c>
      <c r="L328" s="2"/>
      <c r="M328" s="9">
        <v>2.0560396141098558E-3</v>
      </c>
    </row>
    <row r="329" spans="1:13">
      <c r="A329" s="15" t="s">
        <v>18496</v>
      </c>
      <c r="B329" s="1" t="s">
        <v>18497</v>
      </c>
      <c r="C329" t="s">
        <v>18498</v>
      </c>
      <c r="D329" s="1">
        <v>9</v>
      </c>
      <c r="E329" s="21">
        <v>8.295913333333333</v>
      </c>
      <c r="F329" s="22">
        <v>18.564266666666665</v>
      </c>
      <c r="G329" s="18"/>
      <c r="H329" s="25">
        <v>0.24902853136404599</v>
      </c>
      <c r="I329" s="26">
        <v>1.2769381517259695</v>
      </c>
      <c r="K329" s="2">
        <v>1.1620555987464749</v>
      </c>
      <c r="L329" s="2"/>
      <c r="M329" s="9">
        <v>2.0571576893372548E-3</v>
      </c>
    </row>
    <row r="330" spans="1:13">
      <c r="A330" s="15" t="s">
        <v>8230</v>
      </c>
      <c r="B330" s="1" t="s">
        <v>8231</v>
      </c>
      <c r="C330" t="s">
        <v>8232</v>
      </c>
      <c r="D330" s="1">
        <v>14</v>
      </c>
      <c r="E330" s="21">
        <v>16.957366666666669</v>
      </c>
      <c r="F330" s="22">
        <v>7.3271200000000007</v>
      </c>
      <c r="G330" s="18"/>
      <c r="H330" s="25">
        <v>0.71515627196671738</v>
      </c>
      <c r="I330" s="26">
        <v>1.0116992250169932</v>
      </c>
      <c r="K330" s="2">
        <v>-1.210594000412085</v>
      </c>
      <c r="L330" s="2"/>
      <c r="M330" s="9">
        <v>2.062443318385964E-3</v>
      </c>
    </row>
    <row r="331" spans="1:13">
      <c r="A331" s="15" t="s">
        <v>8980</v>
      </c>
      <c r="B331" s="1" t="s">
        <v>8981</v>
      </c>
      <c r="C331" t="s">
        <v>8982</v>
      </c>
      <c r="D331" s="1">
        <v>2</v>
      </c>
      <c r="E331" s="21">
        <v>18.652433333333331</v>
      </c>
      <c r="F331" s="22">
        <v>4.3435699999999997</v>
      </c>
      <c r="G331" s="18"/>
      <c r="H331" s="25">
        <v>1.1674469852345897</v>
      </c>
      <c r="I331" s="26">
        <v>1.4269120491116489</v>
      </c>
      <c r="K331" s="2">
        <v>-2.1024106588955456</v>
      </c>
      <c r="L331" s="2"/>
      <c r="M331" s="9">
        <v>2.0625950124787619E-3</v>
      </c>
    </row>
    <row r="332" spans="1:13">
      <c r="A332" s="15" t="s">
        <v>19588</v>
      </c>
      <c r="B332" s="1" t="s">
        <v>19589</v>
      </c>
      <c r="C332" t="s">
        <v>19590</v>
      </c>
      <c r="D332" s="1">
        <v>4</v>
      </c>
      <c r="E332" s="21">
        <v>16.4633</v>
      </c>
      <c r="F332" s="22">
        <v>7.6382666666666665</v>
      </c>
      <c r="G332" s="18"/>
      <c r="H332" s="25">
        <v>1.0078617514322088</v>
      </c>
      <c r="I332" s="26">
        <v>0.49844871514864303</v>
      </c>
      <c r="K332" s="2">
        <v>-1.1079363537383631</v>
      </c>
      <c r="L332" s="2"/>
      <c r="M332" s="9">
        <v>2.0641787659051525E-3</v>
      </c>
    </row>
    <row r="333" spans="1:13">
      <c r="A333" s="15" t="s">
        <v>14580</v>
      </c>
      <c r="B333" s="1" t="s">
        <v>14581</v>
      </c>
      <c r="C333" t="s">
        <v>14582</v>
      </c>
      <c r="D333" s="1">
        <v>21</v>
      </c>
      <c r="E333" s="21">
        <v>8.5073099999999986</v>
      </c>
      <c r="F333" s="22">
        <v>19.419133333333331</v>
      </c>
      <c r="G333" s="18"/>
      <c r="H333" s="25">
        <v>0.99808215688890045</v>
      </c>
      <c r="I333" s="26">
        <v>0.98942650729265014</v>
      </c>
      <c r="K333" s="2">
        <v>1.1907038845064692</v>
      </c>
      <c r="L333" s="2"/>
      <c r="M333" s="9">
        <v>2.0654601997403027E-3</v>
      </c>
    </row>
    <row r="334" spans="1:13">
      <c r="A334" s="15" t="s">
        <v>2778</v>
      </c>
      <c r="B334" s="1" t="s">
        <v>2779</v>
      </c>
      <c r="C334" t="s">
        <v>2780</v>
      </c>
      <c r="D334" s="1">
        <v>19</v>
      </c>
      <c r="E334" s="21">
        <v>18.229833333333332</v>
      </c>
      <c r="F334" s="22">
        <v>7.8177633333333327</v>
      </c>
      <c r="G334" s="18"/>
      <c r="H334" s="25">
        <v>1.0859419751226747</v>
      </c>
      <c r="I334" s="26">
        <v>0.78382746789923929</v>
      </c>
      <c r="K334" s="2">
        <v>-1.2214735557820375</v>
      </c>
      <c r="L334" s="2"/>
      <c r="M334" s="9">
        <v>2.0669926443574287E-3</v>
      </c>
    </row>
    <row r="335" spans="1:13">
      <c r="A335" s="15" t="s">
        <v>12382</v>
      </c>
      <c r="B335" s="1" t="s">
        <v>12383</v>
      </c>
      <c r="C335" t="s">
        <v>12384</v>
      </c>
      <c r="D335" s="1">
        <v>4</v>
      </c>
      <c r="E335" s="21">
        <v>15.646233333333333</v>
      </c>
      <c r="F335" s="22">
        <v>8.0842299999999998</v>
      </c>
      <c r="G335" s="18"/>
      <c r="H335" s="25">
        <v>0.77068290712415233</v>
      </c>
      <c r="I335" s="26">
        <v>0.59245378790248315</v>
      </c>
      <c r="K335" s="2">
        <v>-0.95263311250828342</v>
      </c>
      <c r="L335" s="2"/>
      <c r="M335" s="9">
        <v>2.0681628676456321E-3</v>
      </c>
    </row>
    <row r="336" spans="1:13">
      <c r="A336" s="15" t="s">
        <v>21487</v>
      </c>
      <c r="B336" s="1" t="s">
        <v>21488</v>
      </c>
      <c r="C336" t="s">
        <v>21489</v>
      </c>
      <c r="D336" s="1">
        <v>1</v>
      </c>
      <c r="E336" s="21">
        <v>19.906733333333335</v>
      </c>
      <c r="F336" s="22">
        <v>5.9041500000000005</v>
      </c>
      <c r="G336" s="18"/>
      <c r="H336" s="25">
        <v>1.5666749545880063</v>
      </c>
      <c r="I336" s="26">
        <v>0.90177644219617303</v>
      </c>
      <c r="K336" s="2">
        <v>-1.7534552163910679</v>
      </c>
      <c r="L336" s="2"/>
      <c r="M336" s="9">
        <v>2.0722622664183432E-3</v>
      </c>
    </row>
    <row r="337" spans="1:13">
      <c r="A337" s="15" t="s">
        <v>6574</v>
      </c>
      <c r="B337" s="1" t="s">
        <v>6575</v>
      </c>
      <c r="C337" t="s">
        <v>6576</v>
      </c>
      <c r="D337" s="1">
        <v>7</v>
      </c>
      <c r="E337" s="21">
        <v>14.877033333333335</v>
      </c>
      <c r="F337" s="22">
        <v>9.1851633333333336</v>
      </c>
      <c r="G337" s="18"/>
      <c r="H337" s="25">
        <v>0.68558077812416385</v>
      </c>
      <c r="I337" s="26">
        <v>0.25531086665736163</v>
      </c>
      <c r="K337" s="2">
        <v>-0.69570958256307724</v>
      </c>
      <c r="L337" s="2"/>
      <c r="M337" s="9">
        <v>2.0731102977700464E-3</v>
      </c>
    </row>
    <row r="338" spans="1:13">
      <c r="A338" s="15" t="s">
        <v>20679</v>
      </c>
      <c r="B338" s="1" t="s">
        <v>20680</v>
      </c>
      <c r="C338" t="s">
        <v>20681</v>
      </c>
      <c r="D338" s="1">
        <v>1</v>
      </c>
      <c r="E338" s="21">
        <v>6.736723333333333</v>
      </c>
      <c r="F338" s="22">
        <v>24.007866666666668</v>
      </c>
      <c r="G338" s="18"/>
      <c r="H338" s="25">
        <v>1.5915939041204388</v>
      </c>
      <c r="I338" s="26">
        <v>1.5464971203766702</v>
      </c>
      <c r="K338" s="2">
        <v>1.8333882552942031</v>
      </c>
      <c r="L338" s="2"/>
      <c r="M338" s="9">
        <v>2.0768242005365736E-3</v>
      </c>
    </row>
    <row r="339" spans="1:13">
      <c r="A339" s="15" t="s">
        <v>19787</v>
      </c>
      <c r="B339" s="1" t="s">
        <v>19788</v>
      </c>
      <c r="C339" t="s">
        <v>19789</v>
      </c>
      <c r="D339" s="1">
        <v>3</v>
      </c>
      <c r="E339" s="21">
        <v>15.317166666666665</v>
      </c>
      <c r="F339" s="22">
        <v>7.6192733333333331</v>
      </c>
      <c r="G339" s="18"/>
      <c r="H339" s="25">
        <v>0.91884074971310159</v>
      </c>
      <c r="I339" s="26">
        <v>0.38247347363357559</v>
      </c>
      <c r="K339" s="2">
        <v>-1.007424139190088</v>
      </c>
      <c r="L339" s="2"/>
      <c r="M339" s="9">
        <v>2.0785367459241646E-3</v>
      </c>
    </row>
    <row r="340" spans="1:13">
      <c r="A340" s="15" t="s">
        <v>23415</v>
      </c>
      <c r="B340" s="1" t="s">
        <v>23416</v>
      </c>
      <c r="C340" t="s">
        <v>23417</v>
      </c>
      <c r="D340" s="1">
        <v>2</v>
      </c>
      <c r="E340" s="21">
        <v>15.878</v>
      </c>
      <c r="F340" s="22">
        <v>8.1718466666666671</v>
      </c>
      <c r="G340" s="18"/>
      <c r="H340" s="25">
        <v>0.24370307753493689</v>
      </c>
      <c r="I340" s="26">
        <v>0.95845012934076745</v>
      </c>
      <c r="K340" s="2">
        <v>-0.95829516213805255</v>
      </c>
      <c r="L340" s="2"/>
      <c r="M340" s="9">
        <v>2.0791077960359804E-3</v>
      </c>
    </row>
    <row r="341" spans="1:13">
      <c r="A341" s="15" t="s">
        <v>20759</v>
      </c>
      <c r="B341" s="1" t="s">
        <v>20760</v>
      </c>
      <c r="C341" t="s">
        <v>20761</v>
      </c>
      <c r="D341" s="1">
        <v>6</v>
      </c>
      <c r="E341" s="21">
        <v>16.874600000000001</v>
      </c>
      <c r="F341" s="22">
        <v>8.3499600000000012</v>
      </c>
      <c r="G341" s="18"/>
      <c r="H341" s="25">
        <v>0.97535542752373128</v>
      </c>
      <c r="I341" s="26">
        <v>0.49776303317944376</v>
      </c>
      <c r="K341" s="2">
        <v>-1.0150121129735721</v>
      </c>
      <c r="L341" s="2"/>
      <c r="M341" s="9">
        <v>2.080667509982741E-3</v>
      </c>
    </row>
    <row r="342" spans="1:13">
      <c r="A342" s="15" t="s">
        <v>18292</v>
      </c>
      <c r="B342" s="1" t="s">
        <v>5724</v>
      </c>
      <c r="C342" t="s">
        <v>5725</v>
      </c>
      <c r="D342" s="1">
        <v>3</v>
      </c>
      <c r="E342" s="21">
        <v>14.416499999999999</v>
      </c>
      <c r="F342" s="22">
        <v>7.2110733333333341</v>
      </c>
      <c r="G342" s="18"/>
      <c r="H342" s="25">
        <v>0.43614625987161626</v>
      </c>
      <c r="I342" s="26">
        <v>0.81520442787888137</v>
      </c>
      <c r="K342" s="2">
        <v>-0.99943503464667915</v>
      </c>
      <c r="L342" s="2"/>
      <c r="M342" s="9">
        <v>2.084072743529054E-3</v>
      </c>
    </row>
    <row r="343" spans="1:13">
      <c r="A343" s="15" t="s">
        <v>11148</v>
      </c>
      <c r="B343" s="1" t="s">
        <v>11149</v>
      </c>
      <c r="C343" t="s">
        <v>11150</v>
      </c>
      <c r="D343" s="1">
        <v>3</v>
      </c>
      <c r="E343" s="21">
        <v>8.5845566666666659</v>
      </c>
      <c r="F343" s="22">
        <v>18.000333333333334</v>
      </c>
      <c r="G343" s="18"/>
      <c r="H343" s="25">
        <v>0.85136464228515718</v>
      </c>
      <c r="I343" s="26">
        <v>0.87397894902184659</v>
      </c>
      <c r="K343" s="2">
        <v>1.0682080868989736</v>
      </c>
      <c r="L343" s="2"/>
      <c r="M343" s="9">
        <v>2.0848125221198826E-3</v>
      </c>
    </row>
    <row r="344" spans="1:13">
      <c r="A344" s="15" t="s">
        <v>16479</v>
      </c>
      <c r="B344" s="1" t="s">
        <v>16480</v>
      </c>
      <c r="C344" t="s">
        <v>16481</v>
      </c>
      <c r="D344" s="1">
        <v>4</v>
      </c>
      <c r="E344" s="21">
        <v>0.80031066666666673</v>
      </c>
      <c r="F344" s="22">
        <v>32.10543333333333</v>
      </c>
      <c r="G344" s="18"/>
      <c r="H344" s="25">
        <v>0.33564708918942421</v>
      </c>
      <c r="I344" s="26">
        <v>4.0017634417008772</v>
      </c>
      <c r="K344" s="2">
        <v>5.3261135231246772</v>
      </c>
      <c r="L344" s="2"/>
      <c r="M344" s="9">
        <v>2.0882777497776904E-3</v>
      </c>
    </row>
    <row r="345" spans="1:13">
      <c r="A345" s="15" t="s">
        <v>14299</v>
      </c>
      <c r="B345" s="1" t="s">
        <v>14300</v>
      </c>
      <c r="C345" t="s">
        <v>14301</v>
      </c>
      <c r="D345" s="1">
        <v>9</v>
      </c>
      <c r="E345" s="21">
        <v>10.262993333333334</v>
      </c>
      <c r="F345" s="22">
        <v>20</v>
      </c>
      <c r="G345" s="18"/>
      <c r="H345" s="25">
        <v>0.29477319439415317</v>
      </c>
      <c r="I345" s="26">
        <v>1.2264381721065269</v>
      </c>
      <c r="K345" s="2">
        <v>0.96254842721035561</v>
      </c>
      <c r="L345" s="2"/>
      <c r="M345" s="9">
        <v>2.0884667585277334E-3</v>
      </c>
    </row>
    <row r="346" spans="1:13">
      <c r="A346" s="15" t="s">
        <v>15171</v>
      </c>
      <c r="B346" s="1" t="s">
        <v>15172</v>
      </c>
      <c r="C346" t="s">
        <v>15173</v>
      </c>
      <c r="D346" s="1">
        <v>17</v>
      </c>
      <c r="E346" s="21">
        <v>17.752933333333331</v>
      </c>
      <c r="F346" s="22">
        <v>6.0385733333333347</v>
      </c>
      <c r="G346" s="18"/>
      <c r="H346" s="25">
        <v>1.112443177575076</v>
      </c>
      <c r="I346" s="26">
        <v>1.0359298338368872</v>
      </c>
      <c r="K346" s="2">
        <v>-1.5557777767439369</v>
      </c>
      <c r="L346" s="2"/>
      <c r="M346" s="9">
        <v>2.0902948000251277E-3</v>
      </c>
    </row>
    <row r="347" spans="1:13">
      <c r="A347" s="15" t="s">
        <v>19237</v>
      </c>
      <c r="B347" s="1" t="s">
        <v>19238</v>
      </c>
      <c r="C347" t="s">
        <v>19239</v>
      </c>
      <c r="D347" s="1">
        <v>12</v>
      </c>
      <c r="E347" s="21">
        <v>14.434333333333333</v>
      </c>
      <c r="F347" s="22">
        <v>6.9655399999999998</v>
      </c>
      <c r="G347" s="18"/>
      <c r="H347" s="25">
        <v>0.84628984593538181</v>
      </c>
      <c r="I347" s="26">
        <v>0.44809191612882293</v>
      </c>
      <c r="K347" s="2">
        <v>-1.051197370059604</v>
      </c>
      <c r="L347" s="2"/>
      <c r="M347" s="9">
        <v>2.0903140339112156E-3</v>
      </c>
    </row>
    <row r="348" spans="1:13">
      <c r="A348" s="15" t="s">
        <v>3287</v>
      </c>
      <c r="B348" s="1" t="s">
        <v>3288</v>
      </c>
      <c r="C348" t="s">
        <v>3289</v>
      </c>
      <c r="D348" s="1">
        <v>21</v>
      </c>
      <c r="E348" s="21">
        <v>9.8253133333333338</v>
      </c>
      <c r="F348" s="22">
        <v>18.447099999999999</v>
      </c>
      <c r="G348" s="18"/>
      <c r="H348" s="25">
        <v>0.76485785818891383</v>
      </c>
      <c r="I348" s="26">
        <v>0.821002868448094</v>
      </c>
      <c r="K348" s="2">
        <v>0.90881871202490017</v>
      </c>
      <c r="L348" s="2"/>
      <c r="M348" s="9">
        <v>2.0904025894269542E-3</v>
      </c>
    </row>
    <row r="349" spans="1:13">
      <c r="A349" s="15" t="s">
        <v>1405</v>
      </c>
      <c r="B349" s="1" t="s">
        <v>1406</v>
      </c>
      <c r="C349" t="s">
        <v>1407</v>
      </c>
      <c r="D349" s="1">
        <v>9</v>
      </c>
      <c r="E349" s="21">
        <v>13.505466666666669</v>
      </c>
      <c r="F349" s="22">
        <v>9.705916666666667</v>
      </c>
      <c r="G349" s="18"/>
      <c r="H349" s="25">
        <v>0.49296029589951124</v>
      </c>
      <c r="I349" s="26">
        <v>6.1266807761897656E-2</v>
      </c>
      <c r="K349" s="2">
        <v>-0.47660711292526503</v>
      </c>
      <c r="L349" s="2"/>
      <c r="M349" s="9">
        <v>2.0924544793998107E-3</v>
      </c>
    </row>
    <row r="350" spans="1:13">
      <c r="A350" s="15" t="s">
        <v>7638</v>
      </c>
      <c r="B350" s="1" t="s">
        <v>7639</v>
      </c>
      <c r="C350" t="s">
        <v>7640</v>
      </c>
      <c r="D350" s="1">
        <v>28</v>
      </c>
      <c r="E350" s="21">
        <v>20.458933333333334</v>
      </c>
      <c r="F350" s="22">
        <v>8.4337466666666661</v>
      </c>
      <c r="G350" s="18"/>
      <c r="H350" s="25">
        <v>1.4719285999440779</v>
      </c>
      <c r="I350" s="26">
        <v>0.44830366553635614</v>
      </c>
      <c r="K350" s="2">
        <v>-1.2784853376751075</v>
      </c>
      <c r="L350" s="2"/>
      <c r="M350" s="9">
        <v>2.0928062295262548E-3</v>
      </c>
    </row>
    <row r="351" spans="1:13">
      <c r="A351" s="15" t="s">
        <v>22854</v>
      </c>
      <c r="B351" s="1" t="s">
        <v>22855</v>
      </c>
      <c r="C351" t="s">
        <v>22856</v>
      </c>
      <c r="D351" s="1">
        <v>3</v>
      </c>
      <c r="E351" s="21">
        <v>16.5989</v>
      </c>
      <c r="F351" s="22">
        <v>8.3848333333333329</v>
      </c>
      <c r="G351" s="18"/>
      <c r="H351" s="25">
        <v>0.87306499758036271</v>
      </c>
      <c r="I351" s="26">
        <v>0.61500467496868172</v>
      </c>
      <c r="K351" s="2">
        <v>-0.98523362562246863</v>
      </c>
      <c r="L351" s="2"/>
      <c r="M351" s="9">
        <v>2.0940268384065596E-3</v>
      </c>
    </row>
    <row r="352" spans="1:13">
      <c r="A352" s="15" t="s">
        <v>21773</v>
      </c>
      <c r="B352" s="1" t="s">
        <v>21774</v>
      </c>
      <c r="C352" t="s">
        <v>21775</v>
      </c>
      <c r="D352" s="1">
        <v>1</v>
      </c>
      <c r="E352" s="21">
        <v>14.155900000000001</v>
      </c>
      <c r="F352" s="22">
        <v>7.5925966666666662</v>
      </c>
      <c r="G352" s="18"/>
      <c r="H352" s="25">
        <v>0.23588649812992651</v>
      </c>
      <c r="I352" s="26">
        <v>0.82073185939948334</v>
      </c>
      <c r="K352" s="2">
        <v>-0.89873819885310302</v>
      </c>
      <c r="L352" s="2"/>
      <c r="M352" s="9">
        <v>2.0942714870300634E-3</v>
      </c>
    </row>
    <row r="353" spans="1:13">
      <c r="A353" s="15" t="s">
        <v>7101</v>
      </c>
      <c r="B353" s="1" t="s">
        <v>7102</v>
      </c>
      <c r="C353" t="s">
        <v>7103</v>
      </c>
      <c r="D353" s="1">
        <v>8</v>
      </c>
      <c r="E353" s="21">
        <v>17.731066666666667</v>
      </c>
      <c r="F353" s="22">
        <v>9.3054466666666666</v>
      </c>
      <c r="G353" s="18"/>
      <c r="H353" s="25">
        <v>0.46931500437694701</v>
      </c>
      <c r="I353" s="26">
        <v>0.97269764574267092</v>
      </c>
      <c r="K353" s="2">
        <v>-0.93013202135832518</v>
      </c>
      <c r="L353" s="2"/>
      <c r="M353" s="9">
        <v>2.0945412656430224E-3</v>
      </c>
    </row>
    <row r="354" spans="1:13">
      <c r="A354" s="15" t="s">
        <v>10722</v>
      </c>
      <c r="B354" s="1" t="s">
        <v>10723</v>
      </c>
      <c r="C354" t="s">
        <v>10724</v>
      </c>
      <c r="D354" s="1">
        <v>8</v>
      </c>
      <c r="E354" s="21">
        <v>8.7845066666666671</v>
      </c>
      <c r="F354" s="22">
        <v>20.326800000000002</v>
      </c>
      <c r="G354" s="18"/>
      <c r="H354" s="25">
        <v>1.2287732899250781</v>
      </c>
      <c r="I354" s="26">
        <v>0.87501787981732071</v>
      </c>
      <c r="K354" s="2">
        <v>1.2103499403767428</v>
      </c>
      <c r="L354" s="2"/>
      <c r="M354" s="9">
        <v>2.0953348831291661E-3</v>
      </c>
    </row>
    <row r="355" spans="1:13">
      <c r="A355" s="15" t="s">
        <v>4584</v>
      </c>
      <c r="B355" s="1" t="s">
        <v>4585</v>
      </c>
      <c r="C355" t="s">
        <v>4586</v>
      </c>
      <c r="D355" s="1">
        <v>16</v>
      </c>
      <c r="E355" s="21">
        <v>18.267366666666664</v>
      </c>
      <c r="F355" s="22">
        <v>7.0979999999999999</v>
      </c>
      <c r="G355" s="18"/>
      <c r="H355" s="25">
        <v>0.96680088091257632</v>
      </c>
      <c r="I355" s="26">
        <v>1.0825517568689269</v>
      </c>
      <c r="K355" s="2">
        <v>-1.3637841976527363</v>
      </c>
      <c r="L355" s="2"/>
      <c r="M355" s="9">
        <v>2.0958799275896363E-3</v>
      </c>
    </row>
    <row r="356" spans="1:13">
      <c r="A356" s="15" t="s">
        <v>16620</v>
      </c>
      <c r="B356" s="1" t="s">
        <v>16621</v>
      </c>
      <c r="C356" t="s">
        <v>16622</v>
      </c>
      <c r="D356" s="1">
        <v>14</v>
      </c>
      <c r="E356" s="21">
        <v>14.614933333333333</v>
      </c>
      <c r="F356" s="22">
        <v>7.7613133333333337</v>
      </c>
      <c r="G356" s="18"/>
      <c r="H356" s="25">
        <v>0.45623740895868392</v>
      </c>
      <c r="I356" s="26">
        <v>0.77251804414740555</v>
      </c>
      <c r="K356" s="2">
        <v>-0.91307054391644948</v>
      </c>
      <c r="L356" s="2"/>
      <c r="M356" s="9">
        <v>2.0970575620562794E-3</v>
      </c>
    </row>
    <row r="357" spans="1:13">
      <c r="A357" s="15" t="s">
        <v>11145</v>
      </c>
      <c r="B357" s="1" t="s">
        <v>11146</v>
      </c>
      <c r="C357" t="s">
        <v>11147</v>
      </c>
      <c r="D357" s="1">
        <v>5</v>
      </c>
      <c r="E357" s="21">
        <v>8.4032966666666677</v>
      </c>
      <c r="F357" s="22">
        <v>18.305066666666665</v>
      </c>
      <c r="G357" s="18"/>
      <c r="H357" s="25">
        <v>0.50144757027363607</v>
      </c>
      <c r="I357" s="26">
        <v>1.1972881538432298</v>
      </c>
      <c r="K357" s="2">
        <v>1.1232157054357144</v>
      </c>
      <c r="L357" s="2"/>
      <c r="M357" s="9">
        <v>2.0971197315374362E-3</v>
      </c>
    </row>
    <row r="358" spans="1:13">
      <c r="A358" s="15" t="s">
        <v>6053</v>
      </c>
      <c r="B358" s="1" t="s">
        <v>6054</v>
      </c>
      <c r="C358" t="s">
        <v>6055</v>
      </c>
      <c r="D358" s="1">
        <v>32</v>
      </c>
      <c r="E358" s="21">
        <v>18.002933333333335</v>
      </c>
      <c r="F358" s="22">
        <v>7.8608800000000008</v>
      </c>
      <c r="G358" s="18"/>
      <c r="H358" s="25">
        <v>1.2127314679405874</v>
      </c>
      <c r="I358" s="26">
        <v>0.4669316576331059</v>
      </c>
      <c r="K358" s="2">
        <v>-1.1954692615946809</v>
      </c>
      <c r="L358" s="2"/>
      <c r="M358" s="9">
        <v>2.0977644667956397E-3</v>
      </c>
    </row>
    <row r="359" spans="1:13">
      <c r="A359" s="15" t="s">
        <v>1730</v>
      </c>
      <c r="B359" s="1" t="s">
        <v>1731</v>
      </c>
      <c r="C359" t="s">
        <v>1732</v>
      </c>
      <c r="D359" s="1">
        <v>28</v>
      </c>
      <c r="E359" s="21">
        <v>16.991266666666665</v>
      </c>
      <c r="F359" s="22">
        <v>7.5411299999999999</v>
      </c>
      <c r="G359" s="18"/>
      <c r="H359" s="25">
        <v>1.1746714448446145</v>
      </c>
      <c r="I359" s="26">
        <v>0.39169007429343949</v>
      </c>
      <c r="K359" s="2">
        <v>-1.1719407813832121</v>
      </c>
      <c r="L359" s="2"/>
      <c r="M359" s="9">
        <v>2.0989985986256893E-3</v>
      </c>
    </row>
    <row r="360" spans="1:13">
      <c r="A360" s="15" t="s">
        <v>10310</v>
      </c>
      <c r="B360" s="1" t="s">
        <v>10311</v>
      </c>
      <c r="C360" t="s">
        <v>10312</v>
      </c>
      <c r="D360" s="1">
        <v>13</v>
      </c>
      <c r="E360" s="21">
        <v>17.600266666666666</v>
      </c>
      <c r="F360" s="22">
        <v>8.1722099999999998</v>
      </c>
      <c r="G360" s="18"/>
      <c r="H360" s="25">
        <v>0.4839226005605986</v>
      </c>
      <c r="I360" s="26">
        <v>1.1318478435284467</v>
      </c>
      <c r="K360" s="2">
        <v>-1.1067991053442015</v>
      </c>
      <c r="L360" s="2"/>
      <c r="M360" s="9">
        <v>2.099023883064449E-3</v>
      </c>
    </row>
    <row r="361" spans="1:13">
      <c r="A361" s="15" t="s">
        <v>16770</v>
      </c>
      <c r="B361" s="1" t="s">
        <v>16771</v>
      </c>
      <c r="C361" t="s">
        <v>16772</v>
      </c>
      <c r="D361" s="1">
        <v>7</v>
      </c>
      <c r="E361" s="21">
        <v>22.594399999999997</v>
      </c>
      <c r="F361" s="22">
        <v>2.9207666666666667</v>
      </c>
      <c r="G361" s="18"/>
      <c r="H361" s="25">
        <v>0.47893870171452996</v>
      </c>
      <c r="I361" s="26">
        <v>1.0739259135216603</v>
      </c>
      <c r="K361" s="2">
        <v>-2.9515462320928085</v>
      </c>
      <c r="L361" s="2"/>
      <c r="M361" s="9">
        <v>2.1007155484053064E-3</v>
      </c>
    </row>
    <row r="362" spans="1:13">
      <c r="A362" s="15" t="s">
        <v>12042</v>
      </c>
      <c r="B362" s="1" t="s">
        <v>12043</v>
      </c>
      <c r="C362" t="s">
        <v>12044</v>
      </c>
      <c r="D362" s="1">
        <v>16</v>
      </c>
      <c r="E362" s="21">
        <v>7.1130433333333336</v>
      </c>
      <c r="F362" s="22">
        <v>19.214766666666666</v>
      </c>
      <c r="G362" s="18"/>
      <c r="H362" s="25">
        <v>0.27273507609644437</v>
      </c>
      <c r="I362" s="26">
        <v>1.5578314746253319</v>
      </c>
      <c r="K362" s="2">
        <v>1.4336765995136356</v>
      </c>
      <c r="L362" s="2"/>
      <c r="M362" s="9">
        <v>2.1008360658115325E-3</v>
      </c>
    </row>
    <row r="363" spans="1:13">
      <c r="A363" s="15" t="s">
        <v>14350</v>
      </c>
      <c r="B363" s="1" t="s">
        <v>14351</v>
      </c>
      <c r="C363" t="s">
        <v>14352</v>
      </c>
      <c r="D363" s="1">
        <v>5</v>
      </c>
      <c r="E363" s="21">
        <v>14.974466666666666</v>
      </c>
      <c r="F363" s="22">
        <v>9.5937066666666677</v>
      </c>
      <c r="G363" s="18"/>
      <c r="H363" s="25">
        <v>0.26652176896706525</v>
      </c>
      <c r="I363" s="26">
        <v>0.64969428320813627</v>
      </c>
      <c r="K363" s="2">
        <v>-0.64234438657909176</v>
      </c>
      <c r="L363" s="2"/>
      <c r="M363" s="9">
        <v>2.1015188492831734E-3</v>
      </c>
    </row>
    <row r="364" spans="1:13">
      <c r="A364" s="15" t="s">
        <v>2868</v>
      </c>
      <c r="B364" s="1" t="s">
        <v>2869</v>
      </c>
      <c r="C364" t="s">
        <v>2870</v>
      </c>
      <c r="D364" s="1">
        <v>16</v>
      </c>
      <c r="E364" s="21">
        <v>8.8150466666666674</v>
      </c>
      <c r="F364" s="22">
        <v>17.3687</v>
      </c>
      <c r="G364" s="18"/>
      <c r="H364" s="25">
        <v>0.54007691233132116</v>
      </c>
      <c r="I364" s="26">
        <v>0.97612915129095568</v>
      </c>
      <c r="K364" s="2">
        <v>0.97844966401082212</v>
      </c>
      <c r="L364" s="2"/>
      <c r="M364" s="9">
        <v>2.101929578055127E-3</v>
      </c>
    </row>
    <row r="365" spans="1:13">
      <c r="A365" s="15" t="s">
        <v>6970</v>
      </c>
      <c r="B365" s="1" t="s">
        <v>6971</v>
      </c>
      <c r="C365" t="s">
        <v>6972</v>
      </c>
      <c r="D365" s="1">
        <v>2</v>
      </c>
      <c r="E365" s="21">
        <v>16.310933333333335</v>
      </c>
      <c r="F365" s="22">
        <v>7.6124433333333341</v>
      </c>
      <c r="G365" s="18"/>
      <c r="H365" s="25">
        <v>1.1294849726018195</v>
      </c>
      <c r="I365" s="26">
        <v>0.19181004153415243</v>
      </c>
      <c r="K365" s="2">
        <v>-1.0994078485256471</v>
      </c>
      <c r="L365" s="2"/>
      <c r="M365" s="9">
        <v>2.1124733930455806E-3</v>
      </c>
    </row>
    <row r="366" spans="1:13">
      <c r="A366" s="15" t="s">
        <v>14559</v>
      </c>
      <c r="B366" s="1" t="s">
        <v>14560</v>
      </c>
      <c r="C366" t="s">
        <v>14561</v>
      </c>
      <c r="D366" s="1">
        <v>24</v>
      </c>
      <c r="E366" s="21">
        <v>14.690866666666667</v>
      </c>
      <c r="F366" s="22">
        <v>9.2546999999999997</v>
      </c>
      <c r="G366" s="18"/>
      <c r="H366" s="25">
        <v>0.25669519538420127</v>
      </c>
      <c r="I366" s="26">
        <v>0.6679918936633884</v>
      </c>
      <c r="K366" s="2">
        <v>-0.66666137851582219</v>
      </c>
      <c r="L366" s="2"/>
      <c r="M366" s="9">
        <v>2.1140222225743367E-3</v>
      </c>
    </row>
    <row r="367" spans="1:13">
      <c r="A367" s="15" t="s">
        <v>17301</v>
      </c>
      <c r="B367" s="1" t="s">
        <v>17302</v>
      </c>
      <c r="C367" t="s">
        <v>17303</v>
      </c>
      <c r="D367" s="1">
        <v>2</v>
      </c>
      <c r="E367" s="21">
        <v>14.677700000000002</v>
      </c>
      <c r="F367" s="22">
        <v>9.4431066666666652</v>
      </c>
      <c r="G367" s="18"/>
      <c r="H367" s="25">
        <v>6.7840106131992498E-2</v>
      </c>
      <c r="I367" s="26">
        <v>0.685522611321708</v>
      </c>
      <c r="K367" s="2">
        <v>-0.63629244332127732</v>
      </c>
      <c r="L367" s="2"/>
      <c r="M367" s="9">
        <v>2.1173364665067625E-3</v>
      </c>
    </row>
    <row r="368" spans="1:13">
      <c r="A368" s="15" t="s">
        <v>10617</v>
      </c>
      <c r="B368" s="1" t="s">
        <v>10618</v>
      </c>
      <c r="C368" t="s">
        <v>10619</v>
      </c>
      <c r="D368" s="1">
        <v>5</v>
      </c>
      <c r="E368" s="21">
        <v>11.790833333333333</v>
      </c>
      <c r="F368" s="22">
        <v>1.8419666666666668</v>
      </c>
      <c r="G368" s="18"/>
      <c r="H368" s="25">
        <v>1.007193572920982</v>
      </c>
      <c r="I368" s="26">
        <v>0.84569304888554764</v>
      </c>
      <c r="K368" s="2">
        <v>-2.678346827470214</v>
      </c>
      <c r="L368" s="2"/>
      <c r="M368" s="9">
        <v>2.1198138243560026E-3</v>
      </c>
    </row>
    <row r="369" spans="1:13">
      <c r="A369" s="15" t="s">
        <v>9219</v>
      </c>
      <c r="B369" s="1" t="s">
        <v>9220</v>
      </c>
      <c r="C369" t="s">
        <v>9221</v>
      </c>
      <c r="D369" s="1">
        <v>13</v>
      </c>
      <c r="E369" s="21">
        <v>8.8801166666666678</v>
      </c>
      <c r="F369" s="22">
        <v>13.626033333333334</v>
      </c>
      <c r="G369" s="18"/>
      <c r="H369" s="25">
        <v>0.46252176773999898</v>
      </c>
      <c r="I369" s="26">
        <v>0.42347195105854829</v>
      </c>
      <c r="K369" s="2">
        <v>0.61771510525415463</v>
      </c>
      <c r="L369" s="2"/>
      <c r="M369" s="9">
        <v>2.122006255834934E-3</v>
      </c>
    </row>
    <row r="370" spans="1:13">
      <c r="A370" s="15" t="s">
        <v>8720</v>
      </c>
      <c r="B370" s="1" t="s">
        <v>8721</v>
      </c>
      <c r="C370" t="s">
        <v>8722</v>
      </c>
      <c r="D370" s="1">
        <v>21</v>
      </c>
      <c r="E370" s="21">
        <v>17.9709</v>
      </c>
      <c r="F370" s="22">
        <v>6.6449466666666668</v>
      </c>
      <c r="G370" s="18"/>
      <c r="H370" s="25">
        <v>1.1452716577301658</v>
      </c>
      <c r="I370" s="26">
        <v>0.95357785976464593</v>
      </c>
      <c r="K370" s="2">
        <v>-1.4353331368409441</v>
      </c>
      <c r="L370" s="2"/>
      <c r="M370" s="9">
        <v>2.1220567768349824E-3</v>
      </c>
    </row>
    <row r="371" spans="1:13">
      <c r="A371" s="15" t="s">
        <v>4593</v>
      </c>
      <c r="B371" s="1" t="s">
        <v>4594</v>
      </c>
      <c r="C371" t="s">
        <v>4595</v>
      </c>
      <c r="D371" s="1">
        <v>3</v>
      </c>
      <c r="E371" s="21">
        <v>16.719833333333334</v>
      </c>
      <c r="F371" s="22">
        <v>6.3745033333333332</v>
      </c>
      <c r="G371" s="18"/>
      <c r="H371" s="25">
        <v>1.0781054231072826</v>
      </c>
      <c r="I371" s="26">
        <v>0.83960721497217383</v>
      </c>
      <c r="K371" s="2">
        <v>-1.3911756219120519</v>
      </c>
      <c r="L371" s="2"/>
      <c r="M371" s="9">
        <v>2.1247324007855929E-3</v>
      </c>
    </row>
    <row r="372" spans="1:13">
      <c r="A372" s="15" t="s">
        <v>23454</v>
      </c>
      <c r="B372" s="1" t="s">
        <v>23455</v>
      </c>
      <c r="C372" t="s">
        <v>23456</v>
      </c>
      <c r="D372" s="1">
        <v>1</v>
      </c>
      <c r="E372" s="21">
        <v>7.0102000000000002</v>
      </c>
      <c r="F372" s="22">
        <v>19.555466666666671</v>
      </c>
      <c r="G372" s="18"/>
      <c r="H372" s="25">
        <v>0.10358813783440617</v>
      </c>
      <c r="I372" s="26">
        <v>1.6531741781594995</v>
      </c>
      <c r="K372" s="2">
        <v>1.4800444547698153</v>
      </c>
      <c r="L372" s="2"/>
      <c r="M372" s="9">
        <v>2.1273326350377008E-3</v>
      </c>
    </row>
    <row r="373" spans="1:13">
      <c r="A373" s="15" t="s">
        <v>2429</v>
      </c>
      <c r="B373" s="1" t="s">
        <v>2430</v>
      </c>
      <c r="C373" t="s">
        <v>2431</v>
      </c>
      <c r="D373" s="1">
        <v>35</v>
      </c>
      <c r="E373" s="21">
        <v>11.4657</v>
      </c>
      <c r="F373" s="22">
        <v>14.667066666666665</v>
      </c>
      <c r="G373" s="18"/>
      <c r="H373" s="25">
        <v>8.795800134154913E-2</v>
      </c>
      <c r="I373" s="26">
        <v>0.41579211552569467</v>
      </c>
      <c r="K373" s="2">
        <v>0.35525593218829127</v>
      </c>
      <c r="L373" s="2"/>
      <c r="M373" s="9">
        <v>2.1379853550616825E-3</v>
      </c>
    </row>
    <row r="374" spans="1:13">
      <c r="A374" s="15" t="s">
        <v>1928</v>
      </c>
      <c r="B374" s="1" t="s">
        <v>1929</v>
      </c>
      <c r="C374" t="s">
        <v>1930</v>
      </c>
      <c r="D374" s="1">
        <v>3</v>
      </c>
      <c r="E374" s="21">
        <v>16.886033333333334</v>
      </c>
      <c r="F374" s="22">
        <v>8.0837799999999991</v>
      </c>
      <c r="G374" s="18"/>
      <c r="H374" s="25">
        <v>0.43815625447245865</v>
      </c>
      <c r="I374" s="26">
        <v>1.0827512640029564</v>
      </c>
      <c r="K374" s="2">
        <v>-1.0627285026990563</v>
      </c>
      <c r="L374" s="2"/>
      <c r="M374" s="9">
        <v>2.1402594362586063E-3</v>
      </c>
    </row>
    <row r="375" spans="1:13">
      <c r="A375" s="15" t="s">
        <v>20515</v>
      </c>
      <c r="B375" s="1" t="s">
        <v>20516</v>
      </c>
      <c r="C375" t="s">
        <v>20517</v>
      </c>
      <c r="D375" s="1">
        <v>3</v>
      </c>
      <c r="E375" s="21">
        <v>18.274799999999999</v>
      </c>
      <c r="F375" s="22">
        <v>6.2551266666666665</v>
      </c>
      <c r="G375" s="18"/>
      <c r="H375" s="25">
        <v>1.1082300257618007</v>
      </c>
      <c r="I375" s="26">
        <v>1.1458647451742825</v>
      </c>
      <c r="K375" s="2">
        <v>-1.5467446129078761</v>
      </c>
      <c r="L375" s="2"/>
      <c r="M375" s="9">
        <v>2.1413920091379875E-3</v>
      </c>
    </row>
    <row r="376" spans="1:13">
      <c r="A376" s="15" t="s">
        <v>19038</v>
      </c>
      <c r="B376" s="1" t="s">
        <v>19039</v>
      </c>
      <c r="C376" t="s">
        <v>19040</v>
      </c>
      <c r="D376" s="1">
        <v>3</v>
      </c>
      <c r="E376" s="21">
        <v>28.975866666666665</v>
      </c>
      <c r="F376" s="22">
        <v>1.8666100000000003</v>
      </c>
      <c r="G376" s="18"/>
      <c r="H376" s="25">
        <v>3.6047171336088919</v>
      </c>
      <c r="I376" s="26">
        <v>0.17466331412176986</v>
      </c>
      <c r="K376" s="2">
        <v>-3.9563593780133117</v>
      </c>
      <c r="L376" s="2"/>
      <c r="M376" s="9">
        <v>2.155782777259827E-3</v>
      </c>
    </row>
    <row r="377" spans="1:13">
      <c r="A377" s="15" t="s">
        <v>16901</v>
      </c>
      <c r="B377" s="1" t="s">
        <v>16902</v>
      </c>
      <c r="C377" t="s">
        <v>16903</v>
      </c>
      <c r="D377" s="1">
        <v>4</v>
      </c>
      <c r="E377" s="21">
        <v>15.357199999999999</v>
      </c>
      <c r="F377" s="22">
        <v>6.37209</v>
      </c>
      <c r="G377" s="18"/>
      <c r="H377" s="25">
        <v>1.1270943704943246</v>
      </c>
      <c r="I377" s="26">
        <v>0.41156135399233024</v>
      </c>
      <c r="K377" s="2">
        <v>-1.2690766519215442</v>
      </c>
      <c r="L377" s="2"/>
      <c r="M377" s="9">
        <v>2.1648413310102217E-3</v>
      </c>
    </row>
    <row r="378" spans="1:13">
      <c r="A378" s="15" t="s">
        <v>6764</v>
      </c>
      <c r="B378" s="1" t="s">
        <v>6765</v>
      </c>
      <c r="C378" t="s">
        <v>6766</v>
      </c>
      <c r="D378" s="1">
        <v>13</v>
      </c>
      <c r="E378" s="21">
        <v>16.014900000000001</v>
      </c>
      <c r="F378" s="22">
        <v>7.6386433333333335</v>
      </c>
      <c r="G378" s="18"/>
      <c r="H378" s="25">
        <v>0.52738493531764818</v>
      </c>
      <c r="I378" s="26">
        <v>0.98493649868066779</v>
      </c>
      <c r="K378" s="2">
        <v>-1.0680264544367584</v>
      </c>
      <c r="L378" s="2"/>
      <c r="M378" s="9">
        <v>2.1662874524449047E-3</v>
      </c>
    </row>
    <row r="379" spans="1:13">
      <c r="A379" s="15" t="s">
        <v>20113</v>
      </c>
      <c r="B379" s="1" t="s">
        <v>20114</v>
      </c>
      <c r="C379" t="s">
        <v>20115</v>
      </c>
      <c r="D379" s="1">
        <v>1</v>
      </c>
      <c r="E379" s="21">
        <v>9.5146533333333334</v>
      </c>
      <c r="F379" s="22">
        <v>16.687666666666669</v>
      </c>
      <c r="G379" s="18"/>
      <c r="H379" s="25">
        <v>0.36484749064963151</v>
      </c>
      <c r="I379" s="26">
        <v>0.88558279868871381</v>
      </c>
      <c r="K379" s="2">
        <v>0.81055924773309229</v>
      </c>
      <c r="L379" s="2"/>
      <c r="M379" s="9">
        <v>2.1697372991355511E-3</v>
      </c>
    </row>
    <row r="380" spans="1:13">
      <c r="A380" s="15" t="s">
        <v>9950</v>
      </c>
      <c r="B380" s="1" t="s">
        <v>9951</v>
      </c>
      <c r="C380" t="s">
        <v>9952</v>
      </c>
      <c r="D380" s="1">
        <v>51</v>
      </c>
      <c r="E380" s="21">
        <v>15.561333333333332</v>
      </c>
      <c r="F380" s="22">
        <v>7.9681399999999991</v>
      </c>
      <c r="G380" s="18"/>
      <c r="H380" s="25">
        <v>0.82792309022839394</v>
      </c>
      <c r="I380" s="26">
        <v>0.58792788903061866</v>
      </c>
      <c r="K380" s="2">
        <v>-0.96565077842806757</v>
      </c>
      <c r="L380" s="2"/>
      <c r="M380" s="9">
        <v>2.1710700634562903E-3</v>
      </c>
    </row>
    <row r="381" spans="1:13">
      <c r="A381" s="15" t="s">
        <v>4710</v>
      </c>
      <c r="B381" s="1" t="s">
        <v>4711</v>
      </c>
      <c r="C381" t="s">
        <v>4712</v>
      </c>
      <c r="D381" s="1">
        <v>67</v>
      </c>
      <c r="E381" s="21">
        <v>18.451666666666664</v>
      </c>
      <c r="F381" s="22">
        <v>5.7668900000000001</v>
      </c>
      <c r="G381" s="18"/>
      <c r="H381" s="25">
        <v>0.9776638191798519</v>
      </c>
      <c r="I381" s="26">
        <v>1.3880528058038695</v>
      </c>
      <c r="K381" s="2">
        <v>-1.6778857259354287</v>
      </c>
      <c r="L381" s="2"/>
      <c r="M381" s="9">
        <v>2.1726344468381434E-3</v>
      </c>
    </row>
    <row r="382" spans="1:13">
      <c r="A382" s="15" t="s">
        <v>3820</v>
      </c>
      <c r="B382" s="1" t="s">
        <v>3821</v>
      </c>
      <c r="C382" t="s">
        <v>3822</v>
      </c>
      <c r="D382" s="1">
        <v>43</v>
      </c>
      <c r="E382" s="21">
        <v>15.082433333333334</v>
      </c>
      <c r="F382" s="22">
        <v>5.9358533333333332</v>
      </c>
      <c r="G382" s="18"/>
      <c r="H382" s="25">
        <v>0.8224440548349371</v>
      </c>
      <c r="I382" s="26">
        <v>0.90906170551472232</v>
      </c>
      <c r="K382" s="2">
        <v>-1.3453418549182563</v>
      </c>
      <c r="L382" s="2"/>
      <c r="M382" s="9">
        <v>2.1784593049824414E-3</v>
      </c>
    </row>
    <row r="383" spans="1:13">
      <c r="A383" s="15" t="s">
        <v>1128</v>
      </c>
      <c r="B383" s="1" t="s">
        <v>1129</v>
      </c>
      <c r="C383" t="s">
        <v>1130</v>
      </c>
      <c r="D383" s="1">
        <v>57</v>
      </c>
      <c r="E383" s="21">
        <v>8.7320833333333336</v>
      </c>
      <c r="F383" s="22">
        <v>18.496633333333332</v>
      </c>
      <c r="G383" s="18"/>
      <c r="H383" s="25">
        <v>1.0194875601170095</v>
      </c>
      <c r="I383" s="26">
        <v>0.8221442837685693</v>
      </c>
      <c r="K383" s="2">
        <v>1.0828648986948426</v>
      </c>
      <c r="L383" s="2"/>
      <c r="M383" s="9">
        <v>2.1790356751418796E-3</v>
      </c>
    </row>
    <row r="384" spans="1:13">
      <c r="A384" s="15" t="s">
        <v>18337</v>
      </c>
      <c r="B384" s="1" t="s">
        <v>18338</v>
      </c>
      <c r="C384" t="s">
        <v>18339</v>
      </c>
      <c r="D384" s="1">
        <v>6</v>
      </c>
      <c r="E384" s="21">
        <v>14.651666666666666</v>
      </c>
      <c r="F384" s="22">
        <v>10.510333333333334</v>
      </c>
      <c r="G384" s="18"/>
      <c r="H384" s="25">
        <v>0.34817654046953367</v>
      </c>
      <c r="I384" s="26">
        <v>0.43336803450800687</v>
      </c>
      <c r="K384" s="2">
        <v>-0.47925635960107915</v>
      </c>
      <c r="L384" s="2"/>
      <c r="M384" s="9">
        <v>2.1801553331125272E-3</v>
      </c>
    </row>
    <row r="385" spans="1:13">
      <c r="A385" s="15" t="s">
        <v>12752</v>
      </c>
      <c r="B385" s="1" t="s">
        <v>12753</v>
      </c>
      <c r="C385" t="s">
        <v>12754</v>
      </c>
      <c r="D385" s="1">
        <v>5</v>
      </c>
      <c r="E385" s="21">
        <v>22.122800000000002</v>
      </c>
      <c r="F385" s="22">
        <v>6.7618966666666678</v>
      </c>
      <c r="G385" s="18"/>
      <c r="H385" s="25">
        <v>1.1219935962384082</v>
      </c>
      <c r="I385" s="26">
        <v>1.7341224492616729</v>
      </c>
      <c r="K385" s="2">
        <v>-1.7100341189734141</v>
      </c>
      <c r="L385" s="2"/>
      <c r="M385" s="9">
        <v>2.1831382182958092E-3</v>
      </c>
    </row>
    <row r="386" spans="1:13">
      <c r="A386" s="15" t="s">
        <v>8096</v>
      </c>
      <c r="B386" s="1" t="s">
        <v>8097</v>
      </c>
      <c r="C386" t="s">
        <v>8098</v>
      </c>
      <c r="D386" s="1">
        <v>7</v>
      </c>
      <c r="E386" s="21">
        <v>15.5314</v>
      </c>
      <c r="F386" s="22">
        <v>7.6183733333333334</v>
      </c>
      <c r="G386" s="18"/>
      <c r="H386" s="25">
        <v>1.044443885519946</v>
      </c>
      <c r="I386" s="26">
        <v>0.20226323500165172</v>
      </c>
      <c r="K386" s="2">
        <v>-1.0276329870208583</v>
      </c>
      <c r="L386" s="2"/>
      <c r="M386" s="9">
        <v>2.1877002986989262E-3</v>
      </c>
    </row>
    <row r="387" spans="1:13">
      <c r="A387" s="15" t="s">
        <v>17506</v>
      </c>
      <c r="B387" s="1" t="s">
        <v>17507</v>
      </c>
      <c r="C387" t="s">
        <v>17508</v>
      </c>
      <c r="D387" s="1">
        <v>1</v>
      </c>
      <c r="E387" s="21">
        <v>16.150000000000002</v>
      </c>
      <c r="F387" s="22">
        <v>9.0242733333333334</v>
      </c>
      <c r="G387" s="18"/>
      <c r="H387" s="25">
        <v>0.42731146719927915</v>
      </c>
      <c r="I387" s="26">
        <v>0.86092198754203764</v>
      </c>
      <c r="K387" s="2">
        <v>-0.83965149407866824</v>
      </c>
      <c r="L387" s="2"/>
      <c r="M387" s="9">
        <v>2.1985861659369593E-3</v>
      </c>
    </row>
    <row r="388" spans="1:13">
      <c r="A388" s="15" t="s">
        <v>17696</v>
      </c>
      <c r="B388" s="1" t="s">
        <v>17697</v>
      </c>
      <c r="C388" t="s">
        <v>17698</v>
      </c>
      <c r="D388" s="1">
        <v>17</v>
      </c>
      <c r="E388" s="21">
        <v>15.621833333333335</v>
      </c>
      <c r="F388" s="22">
        <v>5.7489833333333342</v>
      </c>
      <c r="G388" s="18"/>
      <c r="H388" s="25">
        <v>1.229356841333441</v>
      </c>
      <c r="I388" s="26">
        <v>0.50963726132744003</v>
      </c>
      <c r="K388" s="2">
        <v>-1.4421850205414473</v>
      </c>
      <c r="L388" s="2"/>
      <c r="M388" s="9">
        <v>2.1987044137874718E-3</v>
      </c>
    </row>
    <row r="389" spans="1:13">
      <c r="A389" s="15" t="s">
        <v>214</v>
      </c>
      <c r="B389" s="1" t="s">
        <v>215</v>
      </c>
      <c r="C389" t="s">
        <v>216</v>
      </c>
      <c r="D389" s="1">
        <v>3</v>
      </c>
      <c r="E389" s="21">
        <v>8.5773633333333326</v>
      </c>
      <c r="F389" s="22">
        <v>20.698933333333333</v>
      </c>
      <c r="G389" s="18"/>
      <c r="H389" s="25">
        <v>1.4137470134480736</v>
      </c>
      <c r="I389" s="26">
        <v>0.82397108161229282</v>
      </c>
      <c r="K389" s="2">
        <v>1.270950285011935</v>
      </c>
      <c r="L389" s="2"/>
      <c r="M389" s="9">
        <v>2.199997886449658E-3</v>
      </c>
    </row>
    <row r="390" spans="1:13">
      <c r="A390" s="15" t="s">
        <v>6276</v>
      </c>
      <c r="B390" s="1" t="s">
        <v>6277</v>
      </c>
      <c r="C390" t="s">
        <v>6278</v>
      </c>
      <c r="D390" s="1">
        <v>14</v>
      </c>
      <c r="E390" s="21">
        <v>17.118433333333332</v>
      </c>
      <c r="F390" s="22">
        <v>8.2213566666666669</v>
      </c>
      <c r="G390" s="18"/>
      <c r="H390" s="25">
        <v>0.34601134856147875</v>
      </c>
      <c r="I390" s="26">
        <v>1.1514008819404911</v>
      </c>
      <c r="K390" s="2">
        <v>-1.0581022849633972</v>
      </c>
      <c r="L390" s="2"/>
      <c r="M390" s="9">
        <v>2.2030157503788138E-3</v>
      </c>
    </row>
    <row r="391" spans="1:13">
      <c r="A391" s="15" t="s">
        <v>23196</v>
      </c>
      <c r="B391" s="1" t="s">
        <v>23197</v>
      </c>
      <c r="C391" t="s">
        <v>23198</v>
      </c>
      <c r="D391" s="1">
        <v>1</v>
      </c>
      <c r="E391" s="21">
        <v>17.906299999999998</v>
      </c>
      <c r="F391" s="22">
        <v>10.241923333333332</v>
      </c>
      <c r="G391" s="18"/>
      <c r="H391" s="25">
        <v>0.90200404101090415</v>
      </c>
      <c r="I391" s="26">
        <v>0.51044697044191889</v>
      </c>
      <c r="K391" s="2">
        <v>-0.80598059749119366</v>
      </c>
      <c r="L391" s="2"/>
      <c r="M391" s="9">
        <v>2.2033869392085377E-3</v>
      </c>
    </row>
    <row r="392" spans="1:13">
      <c r="A392" s="15" t="s">
        <v>4620</v>
      </c>
      <c r="B392" s="1" t="s">
        <v>4621</v>
      </c>
      <c r="C392" t="s">
        <v>4622</v>
      </c>
      <c r="D392" s="1">
        <v>23</v>
      </c>
      <c r="E392" s="21">
        <v>16.845733333333335</v>
      </c>
      <c r="F392" s="22">
        <v>7.5740799999999995</v>
      </c>
      <c r="G392" s="18"/>
      <c r="H392" s="25">
        <v>0.57440896000439712</v>
      </c>
      <c r="I392" s="26">
        <v>1.1191104667100653</v>
      </c>
      <c r="K392" s="2">
        <v>-1.1532406689948578</v>
      </c>
      <c r="L392" s="2"/>
      <c r="M392" s="9">
        <v>2.2149538504617028E-3</v>
      </c>
    </row>
    <row r="393" spans="1:13">
      <c r="A393" s="15" t="s">
        <v>5286</v>
      </c>
      <c r="B393" s="1" t="s">
        <v>5287</v>
      </c>
      <c r="C393" t="s">
        <v>5288</v>
      </c>
      <c r="D393" s="1">
        <v>2</v>
      </c>
      <c r="E393" s="21">
        <v>17.6752</v>
      </c>
      <c r="F393" s="22">
        <v>7.5856466666666664</v>
      </c>
      <c r="G393" s="18"/>
      <c r="H393" s="25">
        <v>0.96044554244371416</v>
      </c>
      <c r="I393" s="26">
        <v>0.9767625472105953</v>
      </c>
      <c r="K393" s="2">
        <v>-1.2203824609059519</v>
      </c>
      <c r="L393" s="2"/>
      <c r="M393" s="9">
        <v>2.2154818278913059E-3</v>
      </c>
    </row>
    <row r="394" spans="1:13">
      <c r="A394" s="15" t="s">
        <v>12462</v>
      </c>
      <c r="B394" s="1" t="s">
        <v>12463</v>
      </c>
      <c r="C394" t="s">
        <v>12464</v>
      </c>
      <c r="D394" s="1">
        <v>11</v>
      </c>
      <c r="E394" s="21">
        <v>6.9093733333333338</v>
      </c>
      <c r="F394" s="22">
        <v>20.803833333333333</v>
      </c>
      <c r="G394" s="18"/>
      <c r="H394" s="25">
        <v>0.35504265748404573</v>
      </c>
      <c r="I394" s="26">
        <v>1.8492026506938972</v>
      </c>
      <c r="K394" s="2">
        <v>1.590222613129469</v>
      </c>
      <c r="L394" s="2"/>
      <c r="M394" s="9">
        <v>2.2165241349838575E-3</v>
      </c>
    </row>
    <row r="395" spans="1:13">
      <c r="A395" s="15" t="s">
        <v>4907</v>
      </c>
      <c r="B395" s="1" t="s">
        <v>4908</v>
      </c>
      <c r="C395" t="s">
        <v>4909</v>
      </c>
      <c r="D395" s="1">
        <v>14</v>
      </c>
      <c r="E395" s="21">
        <v>3.6324433333333332</v>
      </c>
      <c r="F395" s="22">
        <v>23.474866666666667</v>
      </c>
      <c r="G395" s="18"/>
      <c r="H395" s="25">
        <v>0.39173173911917486</v>
      </c>
      <c r="I395" s="26">
        <v>2.6630659968039332</v>
      </c>
      <c r="K395" s="2">
        <v>2.6921047667497877</v>
      </c>
      <c r="L395" s="2"/>
      <c r="M395" s="9">
        <v>2.2194670531667979E-3</v>
      </c>
    </row>
    <row r="396" spans="1:13">
      <c r="A396" s="15" t="s">
        <v>2251</v>
      </c>
      <c r="B396" s="1" t="s">
        <v>2252</v>
      </c>
      <c r="C396" t="s">
        <v>2253</v>
      </c>
      <c r="D396" s="1">
        <v>9</v>
      </c>
      <c r="E396" s="21">
        <v>20.287466666666667</v>
      </c>
      <c r="F396" s="22">
        <v>5.6875366666666665</v>
      </c>
      <c r="G396" s="18"/>
      <c r="H396" s="25">
        <v>1.63550233669455</v>
      </c>
      <c r="I396" s="26">
        <v>1.1359282554075936</v>
      </c>
      <c r="K396" s="2">
        <v>-1.8347128781818494</v>
      </c>
      <c r="L396" s="2"/>
      <c r="M396" s="9">
        <v>2.2212826208298734E-3</v>
      </c>
    </row>
    <row r="397" spans="1:13">
      <c r="A397" s="15" t="s">
        <v>3829</v>
      </c>
      <c r="B397" s="1" t="s">
        <v>3830</v>
      </c>
      <c r="C397" t="s">
        <v>3831</v>
      </c>
      <c r="D397" s="1">
        <v>9</v>
      </c>
      <c r="E397" s="21">
        <v>14.720466666666667</v>
      </c>
      <c r="F397" s="22">
        <v>10.18524</v>
      </c>
      <c r="G397" s="18"/>
      <c r="H397" s="25">
        <v>3.5237101659094675E-2</v>
      </c>
      <c r="I397" s="26">
        <v>0.61694628518210515</v>
      </c>
      <c r="K397" s="2">
        <v>-0.53134343262175465</v>
      </c>
      <c r="L397" s="2"/>
      <c r="M397" s="9">
        <v>2.2239581686450604E-3</v>
      </c>
    </row>
    <row r="398" spans="1:13">
      <c r="A398" s="15" t="s">
        <v>7980</v>
      </c>
      <c r="B398" s="1" t="s">
        <v>7981</v>
      </c>
      <c r="C398" t="s">
        <v>7982</v>
      </c>
      <c r="D398" s="1">
        <v>9</v>
      </c>
      <c r="E398" s="21">
        <v>10.523400000000001</v>
      </c>
      <c r="F398" s="22">
        <v>15.601066666666668</v>
      </c>
      <c r="G398" s="18"/>
      <c r="H398" s="25">
        <v>0.45659383482478155</v>
      </c>
      <c r="I398" s="26">
        <v>0.52040632522417851</v>
      </c>
      <c r="K398" s="2">
        <v>0.56804377197097888</v>
      </c>
      <c r="L398" s="2"/>
      <c r="M398" s="9">
        <v>2.2240402093872645E-3</v>
      </c>
    </row>
    <row r="399" spans="1:13">
      <c r="A399" s="15" t="s">
        <v>8654</v>
      </c>
      <c r="B399" s="1" t="s">
        <v>8655</v>
      </c>
      <c r="C399" t="s">
        <v>8656</v>
      </c>
      <c r="D399" s="1">
        <v>14</v>
      </c>
      <c r="E399" s="21">
        <v>16.222333333333335</v>
      </c>
      <c r="F399" s="22">
        <v>8.947753333333333</v>
      </c>
      <c r="G399" s="18"/>
      <c r="H399" s="25">
        <v>0.29259703233856171</v>
      </c>
      <c r="I399" s="26">
        <v>0.94650021903501591</v>
      </c>
      <c r="K399" s="2">
        <v>-0.85838395334268491</v>
      </c>
      <c r="L399" s="2"/>
      <c r="M399" s="9">
        <v>2.2251055456406453E-3</v>
      </c>
    </row>
    <row r="400" spans="1:13">
      <c r="A400" s="15" t="s">
        <v>7041</v>
      </c>
      <c r="B400" s="1" t="s">
        <v>7042</v>
      </c>
      <c r="C400" t="s">
        <v>7043</v>
      </c>
      <c r="D400" s="1">
        <v>4</v>
      </c>
      <c r="E400" s="21">
        <v>15.149033333333334</v>
      </c>
      <c r="F400" s="22">
        <v>7.0485333333333342</v>
      </c>
      <c r="G400" s="18"/>
      <c r="H400" s="25">
        <v>0.58904469553110628</v>
      </c>
      <c r="I400" s="26">
        <v>0.93241770126553847</v>
      </c>
      <c r="K400" s="2">
        <v>-1.103830741350911</v>
      </c>
      <c r="L400" s="2"/>
      <c r="M400" s="9">
        <v>2.2285603705656698E-3</v>
      </c>
    </row>
    <row r="401" spans="1:13">
      <c r="A401" s="15" t="s">
        <v>19002</v>
      </c>
      <c r="B401" s="1" t="s">
        <v>19003</v>
      </c>
      <c r="C401" t="s">
        <v>19004</v>
      </c>
      <c r="D401" s="1">
        <v>7</v>
      </c>
      <c r="E401" s="21">
        <v>3.4088600000000002</v>
      </c>
      <c r="F401" s="22">
        <v>26.5184</v>
      </c>
      <c r="G401" s="18"/>
      <c r="H401" s="25">
        <v>6.5799272792334162E-2</v>
      </c>
      <c r="I401" s="26">
        <v>3.1579092577210002</v>
      </c>
      <c r="K401" s="2">
        <v>2.9596324772823843</v>
      </c>
      <c r="L401" s="2"/>
      <c r="M401" s="9">
        <v>2.2285891919721365E-3</v>
      </c>
    </row>
    <row r="402" spans="1:13">
      <c r="A402" s="15" t="s">
        <v>10355</v>
      </c>
      <c r="B402" s="1" t="s">
        <v>10356</v>
      </c>
      <c r="C402" t="s">
        <v>10357</v>
      </c>
      <c r="D402" s="1">
        <v>4</v>
      </c>
      <c r="E402" s="21">
        <v>8.5271933333333347</v>
      </c>
      <c r="F402" s="22">
        <v>17.727900000000002</v>
      </c>
      <c r="G402" s="18"/>
      <c r="H402" s="25">
        <v>0.31027061709632303</v>
      </c>
      <c r="I402" s="26">
        <v>1.213211082211171</v>
      </c>
      <c r="K402" s="2">
        <v>1.0558787768319979</v>
      </c>
      <c r="L402" s="2"/>
      <c r="M402" s="9">
        <v>2.2312290310890961E-3</v>
      </c>
    </row>
    <row r="403" spans="1:13">
      <c r="A403" s="15" t="s">
        <v>10806</v>
      </c>
      <c r="B403" s="1" t="s">
        <v>10807</v>
      </c>
      <c r="C403" t="s">
        <v>10808</v>
      </c>
      <c r="D403" s="1">
        <v>6</v>
      </c>
      <c r="E403" s="21">
        <v>13.360066666666667</v>
      </c>
      <c r="F403" s="22">
        <v>15.902166666666666</v>
      </c>
      <c r="G403" s="18"/>
      <c r="H403" s="25">
        <v>7.8621646722345659E-2</v>
      </c>
      <c r="I403" s="26">
        <v>0.33838027917320118</v>
      </c>
      <c r="K403" s="2">
        <v>0.25129613890889985</v>
      </c>
      <c r="L403" s="2"/>
      <c r="M403" s="9">
        <v>2.2327185595086636E-3</v>
      </c>
    </row>
    <row r="404" spans="1:13">
      <c r="A404" s="15" t="s">
        <v>12846</v>
      </c>
      <c r="B404" s="1" t="s">
        <v>12847</v>
      </c>
      <c r="C404" t="s">
        <v>12848</v>
      </c>
      <c r="D404" s="1">
        <v>4</v>
      </c>
      <c r="E404" s="21">
        <v>15.241300000000001</v>
      </c>
      <c r="F404" s="22">
        <v>8.3857066666666658</v>
      </c>
      <c r="G404" s="18"/>
      <c r="H404" s="25">
        <v>0.93068288369347341</v>
      </c>
      <c r="I404" s="26">
        <v>0.11812373907616236</v>
      </c>
      <c r="K404" s="2">
        <v>-0.86198169163937455</v>
      </c>
      <c r="L404" s="2"/>
      <c r="M404" s="9">
        <v>2.2335585771881433E-3</v>
      </c>
    </row>
    <row r="405" spans="1:13">
      <c r="A405" s="15" t="s">
        <v>13632</v>
      </c>
      <c r="B405" s="1" t="s">
        <v>13633</v>
      </c>
      <c r="C405" t="s">
        <v>13634</v>
      </c>
      <c r="D405" s="1">
        <v>5</v>
      </c>
      <c r="E405" s="21">
        <v>15.578733333333332</v>
      </c>
      <c r="F405" s="22">
        <v>7.2864399999999998</v>
      </c>
      <c r="G405" s="18"/>
      <c r="H405" s="25">
        <v>0.83897879790453223</v>
      </c>
      <c r="I405" s="26">
        <v>0.76608680976766563</v>
      </c>
      <c r="K405" s="2">
        <v>-1.0962919147402757</v>
      </c>
      <c r="L405" s="2"/>
      <c r="M405" s="9">
        <v>2.2385409275096392E-3</v>
      </c>
    </row>
    <row r="406" spans="1:13">
      <c r="A406" s="15" t="s">
        <v>19979</v>
      </c>
      <c r="B406" s="1" t="s">
        <v>19980</v>
      </c>
      <c r="C406" t="s">
        <v>19981</v>
      </c>
      <c r="D406" s="1">
        <v>4</v>
      </c>
      <c r="E406" s="21">
        <v>16.556066666666666</v>
      </c>
      <c r="F406" s="22">
        <v>8.3160033333333327</v>
      </c>
      <c r="G406" s="18"/>
      <c r="H406" s="25">
        <v>0.4923433794957876</v>
      </c>
      <c r="I406" s="26">
        <v>1.0191172245788671</v>
      </c>
      <c r="K406" s="2">
        <v>-0.99339772143377569</v>
      </c>
      <c r="L406" s="2"/>
      <c r="M406" s="9">
        <v>2.2495223483949721E-3</v>
      </c>
    </row>
    <row r="407" spans="1:13">
      <c r="A407" s="15" t="s">
        <v>1438</v>
      </c>
      <c r="B407" s="1" t="s">
        <v>1439</v>
      </c>
      <c r="C407" t="s">
        <v>1440</v>
      </c>
      <c r="D407" s="1">
        <v>33</v>
      </c>
      <c r="E407" s="21">
        <v>5.0355600000000003</v>
      </c>
      <c r="F407" s="22">
        <v>25.452733333333331</v>
      </c>
      <c r="G407" s="18"/>
      <c r="H407" s="25">
        <v>0.89647915513970267</v>
      </c>
      <c r="I407" s="26">
        <v>2.6565973016875044</v>
      </c>
      <c r="K407" s="2">
        <v>2.3375964605610458</v>
      </c>
      <c r="L407" s="2"/>
      <c r="M407" s="9">
        <v>2.2531664164916012E-3</v>
      </c>
    </row>
    <row r="408" spans="1:13">
      <c r="A408" s="15" t="s">
        <v>21637</v>
      </c>
      <c r="B408" s="1" t="s">
        <v>21638</v>
      </c>
      <c r="C408" t="s">
        <v>21639</v>
      </c>
      <c r="D408" s="1">
        <v>1</v>
      </c>
      <c r="E408" s="21">
        <v>12.435566666666666</v>
      </c>
      <c r="F408" s="22">
        <v>5.0238699999999996</v>
      </c>
      <c r="G408" s="18"/>
      <c r="H408" s="25">
        <v>1.0035893200574295</v>
      </c>
      <c r="I408" s="26">
        <v>0.18297674797634786</v>
      </c>
      <c r="K408" s="2">
        <v>-1.3076012121247336</v>
      </c>
      <c r="L408" s="2"/>
      <c r="M408" s="9">
        <v>2.2621448385150072E-3</v>
      </c>
    </row>
    <row r="409" spans="1:13">
      <c r="A409" s="15" t="s">
        <v>6976</v>
      </c>
      <c r="B409" s="1" t="s">
        <v>6977</v>
      </c>
      <c r="C409" t="s">
        <v>6978</v>
      </c>
      <c r="D409" s="1">
        <v>11</v>
      </c>
      <c r="E409" s="21">
        <v>9.5270433333333315</v>
      </c>
      <c r="F409" s="22">
        <v>18.300799999999999</v>
      </c>
      <c r="G409" s="18"/>
      <c r="H409" s="25">
        <v>0.33404589809385954</v>
      </c>
      <c r="I409" s="26">
        <v>1.1667548885691472</v>
      </c>
      <c r="K409" s="2">
        <v>0.94180625970510568</v>
      </c>
      <c r="L409" s="2"/>
      <c r="M409" s="9">
        <v>2.2729423166652513E-3</v>
      </c>
    </row>
    <row r="410" spans="1:13">
      <c r="A410" s="15" t="s">
        <v>16148</v>
      </c>
      <c r="B410" s="1" t="s">
        <v>16149</v>
      </c>
      <c r="C410" t="s">
        <v>16150</v>
      </c>
      <c r="D410" s="1">
        <v>6</v>
      </c>
      <c r="E410" s="21">
        <v>9.0426199999999994</v>
      </c>
      <c r="F410" s="22">
        <v>15.985733333333334</v>
      </c>
      <c r="G410" s="18"/>
      <c r="H410" s="25">
        <v>0.38699440241429778</v>
      </c>
      <c r="I410" s="26">
        <v>0.87837135844318992</v>
      </c>
      <c r="K410" s="2">
        <v>0.82197218478087597</v>
      </c>
      <c r="L410" s="2"/>
      <c r="M410" s="9">
        <v>2.2732635309932669E-3</v>
      </c>
    </row>
    <row r="411" spans="1:13">
      <c r="A411" s="15" t="s">
        <v>8445</v>
      </c>
      <c r="B411" s="1" t="s">
        <v>8446</v>
      </c>
      <c r="C411" t="s">
        <v>8447</v>
      </c>
      <c r="D411" s="1">
        <v>23</v>
      </c>
      <c r="E411" s="21">
        <v>10.984266666666668</v>
      </c>
      <c r="F411" s="22">
        <v>14.871600000000001</v>
      </c>
      <c r="G411" s="18"/>
      <c r="H411" s="25">
        <v>0.12477300723046335</v>
      </c>
      <c r="I411" s="26">
        <v>0.5214397088830115</v>
      </c>
      <c r="K411" s="2">
        <v>0.43712131631790291</v>
      </c>
      <c r="L411" s="2"/>
      <c r="M411" s="9">
        <v>2.2750242256499263E-3</v>
      </c>
    </row>
    <row r="412" spans="1:13">
      <c r="A412" s="15" t="s">
        <v>7596</v>
      </c>
      <c r="B412" s="1" t="s">
        <v>7597</v>
      </c>
      <c r="C412" t="s">
        <v>7598</v>
      </c>
      <c r="D412" s="1">
        <v>12</v>
      </c>
      <c r="E412" s="21">
        <v>10.022533333333334</v>
      </c>
      <c r="F412" s="22">
        <v>16.016966666666665</v>
      </c>
      <c r="G412" s="18"/>
      <c r="H412" s="25">
        <v>0.22668802534173155</v>
      </c>
      <c r="I412" s="26">
        <v>0.81770582933799096</v>
      </c>
      <c r="K412" s="2">
        <v>0.67635373674024946</v>
      </c>
      <c r="L412" s="2"/>
      <c r="M412" s="9">
        <v>2.2769088559379011E-3</v>
      </c>
    </row>
    <row r="413" spans="1:13">
      <c r="A413" s="15" t="s">
        <v>11350</v>
      </c>
      <c r="B413" s="1" t="s">
        <v>11351</v>
      </c>
      <c r="C413" t="s">
        <v>11352</v>
      </c>
      <c r="D413" s="1">
        <v>21</v>
      </c>
      <c r="E413" s="21">
        <v>16.0505</v>
      </c>
      <c r="F413" s="22">
        <v>6.0109266666666672</v>
      </c>
      <c r="G413" s="18"/>
      <c r="H413" s="25">
        <v>1.220931820373276</v>
      </c>
      <c r="I413" s="26">
        <v>0.65764494450526523</v>
      </c>
      <c r="K413" s="2">
        <v>-1.4169589160249638</v>
      </c>
      <c r="L413" s="2"/>
      <c r="M413" s="9">
        <v>2.2771774618221578E-3</v>
      </c>
    </row>
    <row r="414" spans="1:13">
      <c r="A414" s="15" t="s">
        <v>22146</v>
      </c>
      <c r="B414" s="1" t="s">
        <v>22147</v>
      </c>
      <c r="C414" t="s">
        <v>22148</v>
      </c>
      <c r="D414" s="1">
        <v>3</v>
      </c>
      <c r="E414" s="21">
        <v>8.0058166666666661</v>
      </c>
      <c r="F414" s="22">
        <v>15.724033333333333</v>
      </c>
      <c r="G414" s="18"/>
      <c r="H414" s="25">
        <v>0.46168816070301499</v>
      </c>
      <c r="I414" s="26">
        <v>0.96175140932224923</v>
      </c>
      <c r="K414" s="2">
        <v>0.973850843766779</v>
      </c>
      <c r="L414" s="2"/>
      <c r="M414" s="9">
        <v>2.2774153455077575E-3</v>
      </c>
    </row>
    <row r="415" spans="1:13">
      <c r="A415" s="15" t="s">
        <v>13390</v>
      </c>
      <c r="B415" s="1" t="s">
        <v>13391</v>
      </c>
      <c r="C415" t="s">
        <v>13392</v>
      </c>
      <c r="D415" s="1">
        <v>2</v>
      </c>
      <c r="E415" s="21">
        <v>7.5349166666666667</v>
      </c>
      <c r="F415" s="22">
        <v>16.084499999999998</v>
      </c>
      <c r="G415" s="18"/>
      <c r="H415" s="25">
        <v>0.43054631183338848</v>
      </c>
      <c r="I415" s="26">
        <v>1.133451194361716</v>
      </c>
      <c r="K415" s="2">
        <v>1.0940076279562978</v>
      </c>
      <c r="L415" s="2"/>
      <c r="M415" s="9">
        <v>2.2780949918132917E-3</v>
      </c>
    </row>
    <row r="416" spans="1:13">
      <c r="A416" s="15" t="s">
        <v>8221</v>
      </c>
      <c r="B416" s="1" t="s">
        <v>8222</v>
      </c>
      <c r="C416" t="s">
        <v>8223</v>
      </c>
      <c r="D416" s="1">
        <v>4</v>
      </c>
      <c r="E416" s="21">
        <v>17.737966666666669</v>
      </c>
      <c r="F416" s="22">
        <v>6.9347233333333334</v>
      </c>
      <c r="G416" s="18"/>
      <c r="H416" s="25">
        <v>1.4414308874633333</v>
      </c>
      <c r="I416" s="26">
        <v>0.4020632440715432</v>
      </c>
      <c r="K416" s="2">
        <v>-1.3549304092592256</v>
      </c>
      <c r="L416" s="2"/>
      <c r="M416" s="9">
        <v>2.2798785590612308E-3</v>
      </c>
    </row>
    <row r="417" spans="1:13">
      <c r="A417" s="15" t="s">
        <v>14980</v>
      </c>
      <c r="B417" s="1" t="s">
        <v>14981</v>
      </c>
      <c r="C417" t="s">
        <v>14982</v>
      </c>
      <c r="D417" s="1">
        <v>6</v>
      </c>
      <c r="E417" s="21">
        <v>15.3018</v>
      </c>
      <c r="F417" s="22">
        <v>6.6192233333333332</v>
      </c>
      <c r="G417" s="18"/>
      <c r="H417" s="25">
        <v>0.46432334638697614</v>
      </c>
      <c r="I417" s="26">
        <v>1.1151552563357807</v>
      </c>
      <c r="K417" s="2">
        <v>-1.2089675183312232</v>
      </c>
      <c r="L417" s="2"/>
      <c r="M417" s="9">
        <v>2.2803237344863471E-3</v>
      </c>
    </row>
    <row r="418" spans="1:13">
      <c r="A418" s="15" t="s">
        <v>19829</v>
      </c>
      <c r="B418" s="1" t="s">
        <v>19830</v>
      </c>
      <c r="C418" t="s">
        <v>19831</v>
      </c>
      <c r="D418" s="1">
        <v>1</v>
      </c>
      <c r="E418" s="21">
        <v>4.2310033333333337</v>
      </c>
      <c r="F418" s="22">
        <v>27.245766666666668</v>
      </c>
      <c r="G418" s="18"/>
      <c r="H418" s="25">
        <v>2.444724598279596</v>
      </c>
      <c r="I418" s="26">
        <v>2.1529583468644558</v>
      </c>
      <c r="K418" s="2">
        <v>2.6869603599642251</v>
      </c>
      <c r="L418" s="2"/>
      <c r="M418" s="9">
        <v>2.2812414998114052E-3</v>
      </c>
    </row>
    <row r="419" spans="1:13">
      <c r="A419" s="15" t="s">
        <v>7463</v>
      </c>
      <c r="B419" s="1" t="s">
        <v>7464</v>
      </c>
      <c r="C419" t="s">
        <v>7465</v>
      </c>
      <c r="D419" s="1">
        <v>11</v>
      </c>
      <c r="E419" s="21">
        <v>17.702533333333335</v>
      </c>
      <c r="F419" s="22">
        <v>6.7380133333333339</v>
      </c>
      <c r="G419" s="18"/>
      <c r="H419" s="25">
        <v>0.70815919349630219</v>
      </c>
      <c r="I419" s="26">
        <v>1.3830329205168355</v>
      </c>
      <c r="K419" s="2">
        <v>-1.393560644545877</v>
      </c>
      <c r="L419" s="2"/>
      <c r="M419" s="9">
        <v>2.2816023398687041E-3</v>
      </c>
    </row>
    <row r="420" spans="1:13">
      <c r="A420" s="15" t="s">
        <v>15387</v>
      </c>
      <c r="B420" s="1" t="s">
        <v>15388</v>
      </c>
      <c r="C420" t="s">
        <v>15389</v>
      </c>
      <c r="D420" s="1">
        <v>26</v>
      </c>
      <c r="E420" s="21">
        <v>14.675466666666667</v>
      </c>
      <c r="F420" s="22">
        <v>9.9915433333333343</v>
      </c>
      <c r="G420" s="18"/>
      <c r="H420" s="25">
        <v>0.49968642500405519</v>
      </c>
      <c r="I420" s="26">
        <v>0.43749153938485869</v>
      </c>
      <c r="K420" s="2">
        <v>-0.55462693574250155</v>
      </c>
      <c r="L420" s="2"/>
      <c r="M420" s="9">
        <v>2.2816307254240986E-3</v>
      </c>
    </row>
    <row r="421" spans="1:13">
      <c r="A421" s="15" t="s">
        <v>5838</v>
      </c>
      <c r="B421" s="1" t="s">
        <v>5836</v>
      </c>
      <c r="C421" t="s">
        <v>5839</v>
      </c>
      <c r="D421" s="1">
        <v>1</v>
      </c>
      <c r="E421" s="21">
        <v>4.7508866666666663</v>
      </c>
      <c r="F421" s="22">
        <v>24.636466666666667</v>
      </c>
      <c r="G421" s="18"/>
      <c r="H421" s="25">
        <v>1.1406757657780522</v>
      </c>
      <c r="I421" s="26">
        <v>2.5716566884662764</v>
      </c>
      <c r="K421" s="2">
        <v>2.374526664728895</v>
      </c>
      <c r="L421" s="2"/>
      <c r="M421" s="9">
        <v>2.281928979649555E-3</v>
      </c>
    </row>
    <row r="422" spans="1:13">
      <c r="A422" s="15" t="s">
        <v>1477</v>
      </c>
      <c r="B422" s="1" t="s">
        <v>1478</v>
      </c>
      <c r="C422" t="s">
        <v>1479</v>
      </c>
      <c r="D422" s="1">
        <v>26</v>
      </c>
      <c r="E422" s="21">
        <v>8.0748333333333324</v>
      </c>
      <c r="F422" s="22">
        <v>19.639933333333332</v>
      </c>
      <c r="G422" s="18"/>
      <c r="H422" s="25">
        <v>0.68517787948337427</v>
      </c>
      <c r="I422" s="26">
        <v>1.4430940140314268</v>
      </c>
      <c r="K422" s="2">
        <v>1.2822856448879798</v>
      </c>
      <c r="L422" s="2"/>
      <c r="M422" s="9">
        <v>2.2827095584928088E-3</v>
      </c>
    </row>
    <row r="423" spans="1:13">
      <c r="A423" s="15" t="s">
        <v>4177</v>
      </c>
      <c r="B423" s="1" t="s">
        <v>4178</v>
      </c>
      <c r="C423" t="s">
        <v>4179</v>
      </c>
      <c r="D423" s="1">
        <v>7</v>
      </c>
      <c r="E423" s="21">
        <v>15.421433333333333</v>
      </c>
      <c r="F423" s="22">
        <v>7.9034900000000006</v>
      </c>
      <c r="G423" s="18"/>
      <c r="H423" s="25">
        <v>1.0392108656732433</v>
      </c>
      <c r="I423" s="26">
        <v>0.22453357076392824</v>
      </c>
      <c r="K423" s="2">
        <v>-0.96437510151610539</v>
      </c>
      <c r="L423" s="2"/>
      <c r="M423" s="9">
        <v>2.2837008995103556E-3</v>
      </c>
    </row>
    <row r="424" spans="1:13">
      <c r="A424" s="15" t="s">
        <v>10120</v>
      </c>
      <c r="B424" s="1" t="s">
        <v>10121</v>
      </c>
      <c r="C424" t="s">
        <v>10122</v>
      </c>
      <c r="D424" s="1">
        <v>26</v>
      </c>
      <c r="E424" s="21">
        <v>16.788133333333334</v>
      </c>
      <c r="F424" s="22">
        <v>7.9950433333333342</v>
      </c>
      <c r="G424" s="18"/>
      <c r="H424" s="25">
        <v>0.60303436331052673</v>
      </c>
      <c r="I424" s="26">
        <v>1.0869402806195507</v>
      </c>
      <c r="K424" s="2">
        <v>-1.0702640681536197</v>
      </c>
      <c r="L424" s="2"/>
      <c r="M424" s="9">
        <v>2.2852004954272004E-3</v>
      </c>
    </row>
    <row r="425" spans="1:13">
      <c r="A425" s="15" t="s">
        <v>14547</v>
      </c>
      <c r="B425" s="1" t="s">
        <v>14548</v>
      </c>
      <c r="C425" t="s">
        <v>14549</v>
      </c>
      <c r="D425" s="1">
        <v>28</v>
      </c>
      <c r="E425" s="21">
        <v>16.181766666666665</v>
      </c>
      <c r="F425" s="22">
        <v>7.4790600000000005</v>
      </c>
      <c r="G425" s="18"/>
      <c r="H425" s="25">
        <v>0.87622388881685587</v>
      </c>
      <c r="I425" s="26">
        <v>0.83549118223952579</v>
      </c>
      <c r="K425" s="2">
        <v>-1.1134402620008284</v>
      </c>
      <c r="L425" s="2"/>
      <c r="M425" s="9">
        <v>2.2854031498753071E-3</v>
      </c>
    </row>
    <row r="426" spans="1:13">
      <c r="A426" s="15" t="s">
        <v>6973</v>
      </c>
      <c r="B426" s="1" t="s">
        <v>6974</v>
      </c>
      <c r="C426" t="s">
        <v>6975</v>
      </c>
      <c r="D426" s="1">
        <v>7</v>
      </c>
      <c r="E426" s="21">
        <v>18.041900000000002</v>
      </c>
      <c r="F426" s="22">
        <v>6.3377166666666662</v>
      </c>
      <c r="G426" s="18"/>
      <c r="H426" s="25">
        <v>1.6425846005609575</v>
      </c>
      <c r="I426" s="26">
        <v>0.18464754488845317</v>
      </c>
      <c r="K426" s="2">
        <v>-1.5093162081162779</v>
      </c>
      <c r="L426" s="2"/>
      <c r="M426" s="9">
        <v>2.2868308107425704E-3</v>
      </c>
    </row>
    <row r="427" spans="1:13">
      <c r="A427" s="15" t="s">
        <v>5336</v>
      </c>
      <c r="B427" s="1" t="s">
        <v>5337</v>
      </c>
      <c r="C427" t="s">
        <v>5338</v>
      </c>
      <c r="D427" s="1">
        <v>12</v>
      </c>
      <c r="E427" s="21">
        <v>16.680700000000002</v>
      </c>
      <c r="F427" s="22">
        <v>8.567986666666668</v>
      </c>
      <c r="G427" s="18"/>
      <c r="H427" s="25">
        <v>0.76971291401405106</v>
      </c>
      <c r="I427" s="26">
        <v>0.82494294410785363</v>
      </c>
      <c r="K427" s="2">
        <v>-0.96115169215936347</v>
      </c>
      <c r="L427" s="2"/>
      <c r="M427" s="9">
        <v>2.288029530812077E-3</v>
      </c>
    </row>
    <row r="428" spans="1:13">
      <c r="A428" s="15" t="s">
        <v>9258</v>
      </c>
      <c r="B428" s="1" t="s">
        <v>9259</v>
      </c>
      <c r="C428" t="s">
        <v>9260</v>
      </c>
      <c r="D428" s="1">
        <v>19</v>
      </c>
      <c r="E428" s="21">
        <v>9.0845733333333332</v>
      </c>
      <c r="F428" s="22">
        <v>15.009666666666668</v>
      </c>
      <c r="G428" s="18"/>
      <c r="H428" s="25">
        <v>0.19862011487594522</v>
      </c>
      <c r="I428" s="26">
        <v>0.81363106094429127</v>
      </c>
      <c r="K428" s="2">
        <v>0.72440127461879633</v>
      </c>
      <c r="L428" s="2"/>
      <c r="M428" s="9">
        <v>2.2896663985126045E-3</v>
      </c>
    </row>
    <row r="429" spans="1:13">
      <c r="A429" s="15" t="s">
        <v>6979</v>
      </c>
      <c r="B429" s="1" t="s">
        <v>6980</v>
      </c>
      <c r="C429" t="s">
        <v>6981</v>
      </c>
      <c r="D429" s="1">
        <v>13</v>
      </c>
      <c r="E429" s="21">
        <v>10.6487</v>
      </c>
      <c r="F429" s="22">
        <v>15.202433333333332</v>
      </c>
      <c r="G429" s="18"/>
      <c r="H429" s="25">
        <v>0.13907940178186018</v>
      </c>
      <c r="I429" s="26">
        <v>0.61763211002451368</v>
      </c>
      <c r="K429" s="2">
        <v>0.51362494686070581</v>
      </c>
      <c r="L429" s="2"/>
      <c r="M429" s="9">
        <v>2.2905846186367135E-3</v>
      </c>
    </row>
    <row r="430" spans="1:13">
      <c r="A430" s="15" t="s">
        <v>22341</v>
      </c>
      <c r="B430" s="1" t="s">
        <v>22342</v>
      </c>
      <c r="C430" t="s">
        <v>22343</v>
      </c>
      <c r="D430" s="1">
        <v>1</v>
      </c>
      <c r="E430" s="21">
        <v>5.4833866666666671</v>
      </c>
      <c r="F430" s="22">
        <v>24.984033333333333</v>
      </c>
      <c r="G430" s="18"/>
      <c r="H430" s="25">
        <v>1.3432098064090099</v>
      </c>
      <c r="I430" s="26">
        <v>2.3646102138266545</v>
      </c>
      <c r="K430" s="2">
        <v>2.1878672838318058</v>
      </c>
      <c r="L430" s="2"/>
      <c r="M430" s="9">
        <v>2.2907139671678959E-3</v>
      </c>
    </row>
    <row r="431" spans="1:13">
      <c r="A431" s="15" t="s">
        <v>17640</v>
      </c>
      <c r="B431" s="1" t="s">
        <v>17641</v>
      </c>
      <c r="C431" t="s">
        <v>17642</v>
      </c>
      <c r="D431" s="1">
        <v>9</v>
      </c>
      <c r="E431" s="21">
        <v>5.0975000000000001</v>
      </c>
      <c r="F431" s="22">
        <v>21.156866666666669</v>
      </c>
      <c r="G431" s="18"/>
      <c r="H431" s="25">
        <v>0.71385417775621562</v>
      </c>
      <c r="I431" s="26">
        <v>2.1524224360783224</v>
      </c>
      <c r="K431" s="2">
        <v>2.0532642046879781</v>
      </c>
      <c r="L431" s="2"/>
      <c r="M431" s="9">
        <v>2.2908954231041384E-3</v>
      </c>
    </row>
    <row r="432" spans="1:13">
      <c r="A432" s="15" t="s">
        <v>15699</v>
      </c>
      <c r="B432" s="1" t="s">
        <v>15700</v>
      </c>
      <c r="C432" t="s">
        <v>15701</v>
      </c>
      <c r="D432" s="1">
        <v>3</v>
      </c>
      <c r="E432" s="21">
        <v>15.3538</v>
      </c>
      <c r="F432" s="22">
        <v>9.3645433333333319</v>
      </c>
      <c r="G432" s="18"/>
      <c r="H432" s="25">
        <v>0.30328681145081138</v>
      </c>
      <c r="I432" s="26">
        <v>0.77938903099372303</v>
      </c>
      <c r="K432" s="2">
        <v>-0.71331521310940993</v>
      </c>
      <c r="L432" s="2"/>
      <c r="M432" s="9">
        <v>2.2914331532547572E-3</v>
      </c>
    </row>
    <row r="433" spans="1:13">
      <c r="A433" s="15" t="s">
        <v>17704</v>
      </c>
      <c r="B433" s="1" t="s">
        <v>17705</v>
      </c>
      <c r="C433" t="s">
        <v>17706</v>
      </c>
      <c r="D433" s="1">
        <v>3</v>
      </c>
      <c r="E433" s="21">
        <v>16.118599999999997</v>
      </c>
      <c r="F433" s="22">
        <v>7.9843433333333325</v>
      </c>
      <c r="G433" s="18"/>
      <c r="H433" s="25">
        <v>0.79701451053290073</v>
      </c>
      <c r="I433" s="26">
        <v>0.80662870022912903</v>
      </c>
      <c r="K433" s="2">
        <v>-1.0134807781337385</v>
      </c>
      <c r="L433" s="2"/>
      <c r="M433" s="9">
        <v>2.2929778011520248E-3</v>
      </c>
    </row>
    <row r="434" spans="1:13">
      <c r="A434" s="15" t="s">
        <v>11519</v>
      </c>
      <c r="B434" s="1" t="s">
        <v>11520</v>
      </c>
      <c r="C434" t="s">
        <v>11521</v>
      </c>
      <c r="D434" s="1">
        <v>45</v>
      </c>
      <c r="E434" s="21">
        <v>15.113</v>
      </c>
      <c r="F434" s="22">
        <v>8.7939000000000007</v>
      </c>
      <c r="G434" s="18"/>
      <c r="H434" s="25">
        <v>0.20483720365207117</v>
      </c>
      <c r="I434" s="26">
        <v>0.85403277413691769</v>
      </c>
      <c r="K434" s="2">
        <v>-0.78121503840809969</v>
      </c>
      <c r="L434" s="2"/>
      <c r="M434" s="9">
        <v>2.2932602903581734E-3</v>
      </c>
    </row>
    <row r="435" spans="1:13">
      <c r="A435" s="15" t="s">
        <v>1016</v>
      </c>
      <c r="B435" s="1" t="s">
        <v>1014</v>
      </c>
      <c r="C435" t="s">
        <v>1017</v>
      </c>
      <c r="D435" s="1">
        <v>1</v>
      </c>
      <c r="E435" s="21">
        <v>2.7723266666666664</v>
      </c>
      <c r="F435" s="22">
        <v>30.029700000000002</v>
      </c>
      <c r="G435" s="18"/>
      <c r="H435" s="25">
        <v>9.2420557417348115E-2</v>
      </c>
      <c r="I435" s="26">
        <v>3.7829107457089073</v>
      </c>
      <c r="K435" s="2">
        <v>3.4372208951472349</v>
      </c>
      <c r="L435" s="2"/>
      <c r="M435" s="9">
        <v>2.2941646816236629E-3</v>
      </c>
    </row>
    <row r="436" spans="1:13">
      <c r="A436" s="15" t="s">
        <v>13188</v>
      </c>
      <c r="B436" s="1" t="s">
        <v>13189</v>
      </c>
      <c r="C436" t="s">
        <v>13190</v>
      </c>
      <c r="D436" s="1">
        <v>32</v>
      </c>
      <c r="E436" s="21">
        <v>16.097899999999999</v>
      </c>
      <c r="F436" s="22">
        <v>6.6545699999999997</v>
      </c>
      <c r="G436" s="18"/>
      <c r="H436" s="25">
        <v>0.36894915638878972</v>
      </c>
      <c r="I436" s="26">
        <v>1.2589109193266996</v>
      </c>
      <c r="K436" s="2">
        <v>-1.274455147174002</v>
      </c>
      <c r="L436" s="2"/>
      <c r="M436" s="9">
        <v>2.29462552483205E-3</v>
      </c>
    </row>
    <row r="437" spans="1:13">
      <c r="A437" s="15" t="s">
        <v>4313</v>
      </c>
      <c r="B437" s="1" t="s">
        <v>4314</v>
      </c>
      <c r="C437" t="s">
        <v>4315</v>
      </c>
      <c r="D437" s="1">
        <v>28</v>
      </c>
      <c r="E437" s="21">
        <v>15.420766666666665</v>
      </c>
      <c r="F437" s="22">
        <v>8.6383666666666681</v>
      </c>
      <c r="G437" s="18"/>
      <c r="H437" s="25">
        <v>0.59569267523894687</v>
      </c>
      <c r="I437" s="26">
        <v>0.74988083388851423</v>
      </c>
      <c r="K437" s="2">
        <v>-0.83604403277758266</v>
      </c>
      <c r="L437" s="2"/>
      <c r="M437" s="9">
        <v>2.2957420232442992E-3</v>
      </c>
    </row>
    <row r="438" spans="1:13">
      <c r="A438" s="15" t="s">
        <v>21288</v>
      </c>
      <c r="B438" s="1" t="s">
        <v>21289</v>
      </c>
      <c r="C438" t="s">
        <v>21290</v>
      </c>
      <c r="D438" s="1">
        <v>3</v>
      </c>
      <c r="E438" s="21">
        <v>1.3388766666666665</v>
      </c>
      <c r="F438" s="22">
        <v>31.612066666666664</v>
      </c>
      <c r="G438" s="18"/>
      <c r="H438" s="25">
        <v>0.21507244275669965</v>
      </c>
      <c r="I438" s="26">
        <v>4.2213556854799013</v>
      </c>
      <c r="K438" s="2">
        <v>4.5613803806604256</v>
      </c>
      <c r="L438" s="2"/>
      <c r="M438" s="9">
        <v>2.2959948954232329E-3</v>
      </c>
    </row>
    <row r="439" spans="1:13">
      <c r="A439" s="15" t="s">
        <v>18259</v>
      </c>
      <c r="B439" s="1" t="s">
        <v>18260</v>
      </c>
      <c r="C439" t="s">
        <v>18261</v>
      </c>
      <c r="D439" s="1">
        <v>5</v>
      </c>
      <c r="E439" s="21">
        <v>20.183966666666667</v>
      </c>
      <c r="F439" s="22">
        <v>4.2435366666666665</v>
      </c>
      <c r="G439" s="18"/>
      <c r="H439" s="25">
        <v>2.1988023770528669</v>
      </c>
      <c r="I439" s="26">
        <v>0.47719937974952698</v>
      </c>
      <c r="K439" s="2">
        <v>-2.2498706804925521</v>
      </c>
      <c r="L439" s="2"/>
      <c r="M439" s="9">
        <v>2.2976278200427872E-3</v>
      </c>
    </row>
    <row r="440" spans="1:13">
      <c r="A440" s="15" t="s">
        <v>21797</v>
      </c>
      <c r="B440" s="1" t="s">
        <v>21798</v>
      </c>
      <c r="C440" t="s">
        <v>21799</v>
      </c>
      <c r="D440" s="1">
        <v>1</v>
      </c>
      <c r="E440" s="21">
        <v>22.0322</v>
      </c>
      <c r="F440" s="22">
        <v>3.6248366666666665</v>
      </c>
      <c r="G440" s="18"/>
      <c r="H440" s="25">
        <v>2.5538430824935174</v>
      </c>
      <c r="I440" s="26">
        <v>0.47181058618192773</v>
      </c>
      <c r="K440" s="2">
        <v>-2.6036256663009287</v>
      </c>
      <c r="L440" s="2"/>
      <c r="M440" s="9">
        <v>2.2989334952529254E-3</v>
      </c>
    </row>
    <row r="441" spans="1:13">
      <c r="A441" s="15" t="s">
        <v>10743</v>
      </c>
      <c r="B441" s="1" t="s">
        <v>10744</v>
      </c>
      <c r="C441" t="s">
        <v>10745</v>
      </c>
      <c r="D441" s="1">
        <v>25</v>
      </c>
      <c r="E441" s="21">
        <v>13.634933333333334</v>
      </c>
      <c r="F441" s="22">
        <v>9.5177833333333339</v>
      </c>
      <c r="G441" s="18"/>
      <c r="H441" s="25">
        <v>0.4748963711519949</v>
      </c>
      <c r="I441" s="26">
        <v>0.33407715940083804</v>
      </c>
      <c r="K441" s="2">
        <v>-0.51861012846295018</v>
      </c>
      <c r="L441" s="2"/>
      <c r="M441" s="9">
        <v>2.3003411963034175E-3</v>
      </c>
    </row>
    <row r="442" spans="1:13">
      <c r="A442" s="15" t="s">
        <v>9637</v>
      </c>
      <c r="B442" s="1" t="s">
        <v>9638</v>
      </c>
      <c r="C442" t="s">
        <v>9639</v>
      </c>
      <c r="D442" s="1">
        <v>11</v>
      </c>
      <c r="E442" s="21">
        <v>18.305933333333332</v>
      </c>
      <c r="F442" s="22">
        <v>7.1434033333333344</v>
      </c>
      <c r="G442" s="18"/>
      <c r="H442" s="25">
        <v>1.3163484999548307</v>
      </c>
      <c r="I442" s="26">
        <v>0.85839564504564736</v>
      </c>
      <c r="K442" s="2">
        <v>-1.3576278450508403</v>
      </c>
      <c r="L442" s="2"/>
      <c r="M442" s="9">
        <v>2.3005864519917243E-3</v>
      </c>
    </row>
    <row r="443" spans="1:13">
      <c r="A443" s="15" t="s">
        <v>10016</v>
      </c>
      <c r="B443" s="1" t="s">
        <v>10017</v>
      </c>
      <c r="C443" t="s">
        <v>10018</v>
      </c>
      <c r="D443" s="1">
        <v>11</v>
      </c>
      <c r="E443" s="21">
        <v>17.514500000000002</v>
      </c>
      <c r="F443" s="22">
        <v>8.0474166666666651</v>
      </c>
      <c r="G443" s="18"/>
      <c r="H443" s="25">
        <v>1.3247785135636825</v>
      </c>
      <c r="I443" s="26">
        <v>0.11577454181871435</v>
      </c>
      <c r="K443" s="2">
        <v>-1.1219521656274438</v>
      </c>
      <c r="L443" s="2"/>
      <c r="M443" s="9">
        <v>2.3017149746173155E-3</v>
      </c>
    </row>
    <row r="444" spans="1:13">
      <c r="A444" s="15" t="s">
        <v>6252</v>
      </c>
      <c r="B444" s="1" t="s">
        <v>6253</v>
      </c>
      <c r="C444" t="s">
        <v>6254</v>
      </c>
      <c r="D444" s="1">
        <v>8</v>
      </c>
      <c r="E444" s="21">
        <v>14.839399999999999</v>
      </c>
      <c r="F444" s="22">
        <v>10.970799999999999</v>
      </c>
      <c r="G444" s="18"/>
      <c r="H444" s="25">
        <v>3.9515566552941875E-2</v>
      </c>
      <c r="I444" s="26">
        <v>0.54961329132400027</v>
      </c>
      <c r="K444" s="2">
        <v>-0.43576402867368241</v>
      </c>
      <c r="L444" s="2"/>
      <c r="M444" s="9">
        <v>2.3020525820677171E-3</v>
      </c>
    </row>
    <row r="445" spans="1:13">
      <c r="A445" s="15" t="s">
        <v>20564</v>
      </c>
      <c r="B445" s="1" t="s">
        <v>20565</v>
      </c>
      <c r="C445" t="s">
        <v>20566</v>
      </c>
      <c r="D445" s="1">
        <v>5</v>
      </c>
      <c r="E445" s="21">
        <v>13.694833333333333</v>
      </c>
      <c r="F445" s="22">
        <v>6.5483233333333333</v>
      </c>
      <c r="G445" s="18"/>
      <c r="H445" s="25">
        <v>0.79177435127271811</v>
      </c>
      <c r="I445" s="26">
        <v>0.61235099202445431</v>
      </c>
      <c r="K445" s="2">
        <v>-1.0644342445687529</v>
      </c>
      <c r="L445" s="2"/>
      <c r="M445" s="9">
        <v>2.3023848891926091E-3</v>
      </c>
    </row>
    <row r="446" spans="1:13">
      <c r="A446" s="15" t="s">
        <v>21859</v>
      </c>
      <c r="B446" s="1" t="s">
        <v>21860</v>
      </c>
      <c r="C446" t="s">
        <v>21861</v>
      </c>
      <c r="D446" s="1">
        <v>6</v>
      </c>
      <c r="E446" s="21">
        <v>15.259233333333334</v>
      </c>
      <c r="F446" s="22">
        <v>8.2406466666666685</v>
      </c>
      <c r="G446" s="18"/>
      <c r="H446" s="25">
        <v>0.71611095043528905</v>
      </c>
      <c r="I446" s="26">
        <v>0.68201805960937245</v>
      </c>
      <c r="K446" s="2">
        <v>-0.88885301965803243</v>
      </c>
      <c r="L446" s="2"/>
      <c r="M446" s="9">
        <v>2.3027473908781085E-3</v>
      </c>
    </row>
    <row r="447" spans="1:13">
      <c r="A447" s="15" t="s">
        <v>4204</v>
      </c>
      <c r="B447" s="1" t="s">
        <v>4205</v>
      </c>
      <c r="C447" t="s">
        <v>4206</v>
      </c>
      <c r="D447" s="1">
        <v>83</v>
      </c>
      <c r="E447" s="21">
        <v>17.119699999999998</v>
      </c>
      <c r="F447" s="22">
        <v>8.4822233333333337</v>
      </c>
      <c r="G447" s="18"/>
      <c r="H447" s="25">
        <v>0.38750085161196757</v>
      </c>
      <c r="I447" s="26">
        <v>1.154510542452228</v>
      </c>
      <c r="K447" s="2">
        <v>-1.0131430465525189</v>
      </c>
      <c r="L447" s="2"/>
      <c r="M447" s="9">
        <v>2.3032615802399017E-3</v>
      </c>
    </row>
    <row r="448" spans="1:13">
      <c r="A448" s="15" t="s">
        <v>5578</v>
      </c>
      <c r="B448" s="1" t="s">
        <v>5579</v>
      </c>
      <c r="C448" t="s">
        <v>5580</v>
      </c>
      <c r="D448" s="1">
        <v>7</v>
      </c>
      <c r="E448" s="21">
        <v>13.768466666666667</v>
      </c>
      <c r="F448" s="22">
        <v>10.7112</v>
      </c>
      <c r="G448" s="18"/>
      <c r="H448" s="25">
        <v>0.3789725759647169</v>
      </c>
      <c r="I448" s="26">
        <v>0.20168958822904101</v>
      </c>
      <c r="K448" s="2">
        <v>-0.36224778430638244</v>
      </c>
      <c r="L448" s="2"/>
      <c r="M448" s="9">
        <v>2.3039395363894303E-3</v>
      </c>
    </row>
    <row r="449" spans="1:13">
      <c r="A449" s="15" t="s">
        <v>13208</v>
      </c>
      <c r="B449" s="1" t="s">
        <v>13209</v>
      </c>
      <c r="C449" t="s">
        <v>13210</v>
      </c>
      <c r="D449" s="1">
        <v>7</v>
      </c>
      <c r="E449" s="21">
        <v>10.467276666666665</v>
      </c>
      <c r="F449" s="22">
        <v>15.444666666666668</v>
      </c>
      <c r="G449" s="18"/>
      <c r="H449" s="25">
        <v>0.70188441971120319</v>
      </c>
      <c r="I449" s="26">
        <v>9.8157135926703332E-2</v>
      </c>
      <c r="K449" s="2">
        <v>0.56122259786625261</v>
      </c>
      <c r="L449" s="2"/>
      <c r="M449" s="9">
        <v>2.3039527285828427E-3</v>
      </c>
    </row>
    <row r="450" spans="1:13">
      <c r="A450" s="15" t="s">
        <v>8997</v>
      </c>
      <c r="B450" s="1" t="s">
        <v>8998</v>
      </c>
      <c r="C450" t="s">
        <v>8999</v>
      </c>
      <c r="D450" s="1">
        <v>20</v>
      </c>
      <c r="E450" s="21">
        <v>16.747666666666667</v>
      </c>
      <c r="F450" s="22">
        <v>9.3667266666666666</v>
      </c>
      <c r="G450" s="18"/>
      <c r="H450" s="25">
        <v>0.94473444064103662</v>
      </c>
      <c r="I450" s="26">
        <v>0.42174183149568356</v>
      </c>
      <c r="K450" s="2">
        <v>-0.83834323796918087</v>
      </c>
      <c r="L450" s="2"/>
      <c r="M450" s="9">
        <v>2.304140775748077E-3</v>
      </c>
    </row>
    <row r="451" spans="1:13">
      <c r="A451" s="15" t="s">
        <v>7697</v>
      </c>
      <c r="B451" s="1" t="s">
        <v>7698</v>
      </c>
      <c r="C451" t="s">
        <v>7699</v>
      </c>
      <c r="D451" s="1">
        <v>49</v>
      </c>
      <c r="E451" s="21">
        <v>9.741956666666665</v>
      </c>
      <c r="F451" s="22">
        <v>17.529533333333333</v>
      </c>
      <c r="G451" s="18"/>
      <c r="H451" s="25">
        <v>0.17274074109292617</v>
      </c>
      <c r="I451" s="26">
        <v>1.0817984393283877</v>
      </c>
      <c r="K451" s="2">
        <v>0.84750411852405128</v>
      </c>
      <c r="L451" s="2"/>
      <c r="M451" s="9">
        <v>2.3041490556798766E-3</v>
      </c>
    </row>
    <row r="452" spans="1:13">
      <c r="A452" s="15" t="s">
        <v>17769</v>
      </c>
      <c r="B452" s="1" t="s">
        <v>17770</v>
      </c>
      <c r="C452" t="s">
        <v>17771</v>
      </c>
      <c r="D452" s="1">
        <v>2</v>
      </c>
      <c r="E452" s="21">
        <v>18.907733333333336</v>
      </c>
      <c r="F452" s="22">
        <v>8.0853833333333327</v>
      </c>
      <c r="G452" s="18"/>
      <c r="H452" s="25">
        <v>1.2526685129487909</v>
      </c>
      <c r="I452" s="26">
        <v>0.89601929222162024</v>
      </c>
      <c r="K452" s="2">
        <v>-1.2255883432402417</v>
      </c>
      <c r="L452" s="2"/>
      <c r="M452" s="9">
        <v>2.3042424832060465E-3</v>
      </c>
    </row>
    <row r="453" spans="1:13">
      <c r="A453" s="15" t="s">
        <v>6946</v>
      </c>
      <c r="B453" s="1" t="s">
        <v>6947</v>
      </c>
      <c r="C453" t="s">
        <v>6948</v>
      </c>
      <c r="D453" s="1">
        <v>7</v>
      </c>
      <c r="E453" s="21">
        <v>20.157299999999996</v>
      </c>
      <c r="F453" s="22">
        <v>5.9355800000000007</v>
      </c>
      <c r="G453" s="18"/>
      <c r="H453" s="25">
        <v>1.7956842595512177</v>
      </c>
      <c r="I453" s="26">
        <v>0.8713752717973976</v>
      </c>
      <c r="K453" s="2">
        <v>-1.7638414918314855</v>
      </c>
      <c r="L453" s="2"/>
      <c r="M453" s="9">
        <v>2.3044843801072966E-3</v>
      </c>
    </row>
    <row r="454" spans="1:13">
      <c r="A454" s="15" t="s">
        <v>560</v>
      </c>
      <c r="B454" s="1" t="s">
        <v>561</v>
      </c>
      <c r="C454" t="s">
        <v>562</v>
      </c>
      <c r="D454" s="1">
        <v>100</v>
      </c>
      <c r="E454" s="21">
        <v>10.809933333333333</v>
      </c>
      <c r="F454" s="22">
        <v>15.383666666666665</v>
      </c>
      <c r="G454" s="18"/>
      <c r="H454" s="25">
        <v>0.31529956126409936</v>
      </c>
      <c r="I454" s="26">
        <v>0.56137157332139076</v>
      </c>
      <c r="K454" s="2">
        <v>0.50904178205043227</v>
      </c>
      <c r="L454" s="2"/>
      <c r="M454" s="9">
        <v>2.3052029987600561E-3</v>
      </c>
    </row>
    <row r="455" spans="1:13">
      <c r="A455" s="15" t="s">
        <v>17026</v>
      </c>
      <c r="B455" s="1" t="s">
        <v>17027</v>
      </c>
      <c r="C455" t="s">
        <v>17028</v>
      </c>
      <c r="D455" s="1">
        <v>8</v>
      </c>
      <c r="E455" s="21">
        <v>16.0535</v>
      </c>
      <c r="F455" s="22">
        <v>4.1880033333333335</v>
      </c>
      <c r="G455" s="18"/>
      <c r="H455" s="25">
        <v>1.6582633807691711</v>
      </c>
      <c r="I455" s="26">
        <v>0.18334287560015364</v>
      </c>
      <c r="K455" s="2">
        <v>-1.9385533737871385</v>
      </c>
      <c r="L455" s="2"/>
      <c r="M455" s="9">
        <v>2.3052244673391542E-3</v>
      </c>
    </row>
    <row r="456" spans="1:13">
      <c r="A456" s="15" t="s">
        <v>21658</v>
      </c>
      <c r="B456" s="1" t="s">
        <v>21659</v>
      </c>
      <c r="C456" t="s">
        <v>21660</v>
      </c>
      <c r="D456" s="1">
        <v>3</v>
      </c>
      <c r="E456" s="21">
        <v>13.983866666666666</v>
      </c>
      <c r="F456" s="22">
        <v>8.3133199999999992</v>
      </c>
      <c r="G456" s="18"/>
      <c r="H456" s="25">
        <v>0.43120348251531321</v>
      </c>
      <c r="I456" s="26">
        <v>0.66676841489380678</v>
      </c>
      <c r="K456" s="2">
        <v>-0.75026668363280125</v>
      </c>
      <c r="L456" s="2"/>
      <c r="M456" s="9">
        <v>2.3059308698615169E-3</v>
      </c>
    </row>
    <row r="457" spans="1:13">
      <c r="A457" s="15" t="s">
        <v>8926</v>
      </c>
      <c r="B457" s="1" t="s">
        <v>8927</v>
      </c>
      <c r="C457" t="s">
        <v>8928</v>
      </c>
      <c r="D457" s="1">
        <v>5</v>
      </c>
      <c r="E457" s="21">
        <v>16.102900000000002</v>
      </c>
      <c r="F457" s="22">
        <v>6.506806666666666</v>
      </c>
      <c r="G457" s="18"/>
      <c r="H457" s="25">
        <v>0.35182434537706408</v>
      </c>
      <c r="I457" s="26">
        <v>1.2964378669775707</v>
      </c>
      <c r="K457" s="2">
        <v>-1.3072989358230946</v>
      </c>
      <c r="L457" s="2"/>
      <c r="M457" s="9">
        <v>2.3085596396204998E-3</v>
      </c>
    </row>
    <row r="458" spans="1:13">
      <c r="A458" s="15" t="s">
        <v>8570</v>
      </c>
      <c r="B458" s="1" t="s">
        <v>8571</v>
      </c>
      <c r="C458" t="s">
        <v>8572</v>
      </c>
      <c r="D458" s="1">
        <v>6</v>
      </c>
      <c r="E458" s="21">
        <v>8.3662466666666671</v>
      </c>
      <c r="F458" s="22">
        <v>20.714433333333332</v>
      </c>
      <c r="G458" s="18"/>
      <c r="H458" s="25">
        <v>1.4558384328397667</v>
      </c>
      <c r="I458" s="26">
        <v>0.9398428024586527</v>
      </c>
      <c r="K458" s="2">
        <v>1.3079839148127692</v>
      </c>
      <c r="L458" s="2"/>
      <c r="M458" s="9">
        <v>2.3091001195628532E-3</v>
      </c>
    </row>
    <row r="459" spans="1:13">
      <c r="A459" s="15" t="s">
        <v>21431</v>
      </c>
      <c r="B459" s="1" t="s">
        <v>21432</v>
      </c>
      <c r="C459" t="s">
        <v>21433</v>
      </c>
      <c r="D459" s="1">
        <v>5</v>
      </c>
      <c r="E459" s="21">
        <v>8.5351033333333337</v>
      </c>
      <c r="F459" s="22">
        <v>15.296466666666667</v>
      </c>
      <c r="G459" s="18"/>
      <c r="H459" s="25">
        <v>0.71349044172527931</v>
      </c>
      <c r="I459" s="26">
        <v>0.65025679799086511</v>
      </c>
      <c r="K459" s="2">
        <v>0.84171791805374441</v>
      </c>
      <c r="L459" s="2"/>
      <c r="M459" s="9">
        <v>2.3132769449592532E-3</v>
      </c>
    </row>
    <row r="460" spans="1:13">
      <c r="A460" s="15" t="s">
        <v>533</v>
      </c>
      <c r="B460" s="1" t="s">
        <v>534</v>
      </c>
      <c r="C460" t="s">
        <v>535</v>
      </c>
      <c r="D460" s="1">
        <v>40</v>
      </c>
      <c r="E460" s="21">
        <v>19.325400000000002</v>
      </c>
      <c r="F460" s="22">
        <v>6.1913300000000007</v>
      </c>
      <c r="G460" s="18"/>
      <c r="H460" s="25">
        <v>1.4670802057147381</v>
      </c>
      <c r="I460" s="26">
        <v>1.1669942403885258</v>
      </c>
      <c r="K460" s="2">
        <v>-1.6421770129947686</v>
      </c>
      <c r="L460" s="2"/>
      <c r="M460" s="9">
        <v>2.3155007128481016E-3</v>
      </c>
    </row>
    <row r="461" spans="1:13">
      <c r="A461" s="15" t="s">
        <v>15862</v>
      </c>
      <c r="B461" s="1" t="s">
        <v>15863</v>
      </c>
      <c r="C461" t="s">
        <v>15864</v>
      </c>
      <c r="D461" s="1">
        <v>5</v>
      </c>
      <c r="E461" s="21">
        <v>9.2618999999999989</v>
      </c>
      <c r="F461" s="22">
        <v>15.868966666666667</v>
      </c>
      <c r="G461" s="18"/>
      <c r="H461" s="25">
        <v>0.58333125846297729</v>
      </c>
      <c r="I461" s="26">
        <v>0.74245196702098748</v>
      </c>
      <c r="K461" s="2">
        <v>0.77682810224511822</v>
      </c>
      <c r="L461" s="2"/>
      <c r="M461" s="9">
        <v>2.3166194293719271E-3</v>
      </c>
    </row>
    <row r="462" spans="1:13">
      <c r="A462" s="15" t="s">
        <v>21609</v>
      </c>
      <c r="B462" s="1" t="s">
        <v>21610</v>
      </c>
      <c r="C462" t="s">
        <v>21611</v>
      </c>
      <c r="D462" s="1">
        <v>1</v>
      </c>
      <c r="E462" s="21">
        <v>8.5334266666666654</v>
      </c>
      <c r="F462" s="22">
        <v>13.195733333333335</v>
      </c>
      <c r="G462" s="18"/>
      <c r="H462" s="25">
        <v>0.54241729879616951</v>
      </c>
      <c r="I462" s="26">
        <v>0.39239401541477875</v>
      </c>
      <c r="K462" s="2">
        <v>0.6288744396371021</v>
      </c>
      <c r="L462" s="2"/>
      <c r="M462" s="9">
        <v>2.3347838835521655E-3</v>
      </c>
    </row>
    <row r="463" spans="1:13">
      <c r="A463" s="15" t="s">
        <v>20119</v>
      </c>
      <c r="B463" s="1"/>
      <c r="C463" t="s">
        <v>20120</v>
      </c>
      <c r="D463" s="1">
        <v>2</v>
      </c>
      <c r="E463" s="21">
        <v>16.452033333333333</v>
      </c>
      <c r="F463" s="22">
        <v>4.2572900000000002</v>
      </c>
      <c r="G463" s="18"/>
      <c r="H463" s="25">
        <v>1.6862086387316755</v>
      </c>
      <c r="I463" s="26">
        <v>0.48001177495973985</v>
      </c>
      <c r="K463" s="2">
        <v>-1.9502586272558782</v>
      </c>
      <c r="L463" s="2"/>
      <c r="M463" s="9">
        <v>2.3358158366360441E-3</v>
      </c>
    </row>
    <row r="464" spans="1:13">
      <c r="A464" s="15" t="s">
        <v>2755</v>
      </c>
      <c r="B464" s="1" t="s">
        <v>2756</v>
      </c>
      <c r="C464" t="s">
        <v>2757</v>
      </c>
      <c r="D464" s="1">
        <v>20</v>
      </c>
      <c r="E464" s="21">
        <v>7.5229133333333325</v>
      </c>
      <c r="F464" s="22">
        <v>14.177333333333332</v>
      </c>
      <c r="G464" s="18"/>
      <c r="H464" s="25">
        <v>0.42074624327893084</v>
      </c>
      <c r="I464" s="26">
        <v>0.85691844030417152</v>
      </c>
      <c r="K464" s="2">
        <v>0.91422282108101327</v>
      </c>
      <c r="L464" s="2"/>
      <c r="M464" s="9">
        <v>2.3364861439101807E-3</v>
      </c>
    </row>
    <row r="465" spans="1:13">
      <c r="A465" s="15" t="s">
        <v>2550</v>
      </c>
      <c r="B465" s="1" t="s">
        <v>2551</v>
      </c>
      <c r="C465" t="s">
        <v>2552</v>
      </c>
      <c r="D465" s="1">
        <v>71</v>
      </c>
      <c r="E465" s="21">
        <v>17.721133333333334</v>
      </c>
      <c r="F465" s="22">
        <v>8.2679099999999988</v>
      </c>
      <c r="G465" s="18"/>
      <c r="H465" s="25">
        <v>0.89389591303089333</v>
      </c>
      <c r="I465" s="26">
        <v>1.0250386216626086</v>
      </c>
      <c r="K465" s="2">
        <v>-1.0998762830712236</v>
      </c>
      <c r="L465" s="2"/>
      <c r="M465" s="9">
        <v>2.3374808757654951E-3</v>
      </c>
    </row>
    <row r="466" spans="1:13">
      <c r="A466" s="15" t="s">
        <v>19056</v>
      </c>
      <c r="B466" s="1" t="s">
        <v>19057</v>
      </c>
      <c r="C466" t="s">
        <v>19058</v>
      </c>
      <c r="D466" s="1">
        <v>9</v>
      </c>
      <c r="E466" s="21">
        <v>8.4060566666666663</v>
      </c>
      <c r="F466" s="22">
        <v>20.2303</v>
      </c>
      <c r="G466" s="18"/>
      <c r="H466" s="25">
        <v>0.37598295205146359</v>
      </c>
      <c r="I466" s="26">
        <v>1.6552623840346272</v>
      </c>
      <c r="K466" s="2">
        <v>1.2670166270382008</v>
      </c>
      <c r="L466" s="2"/>
      <c r="M466" s="9">
        <v>2.337480903531048E-3</v>
      </c>
    </row>
    <row r="467" spans="1:13">
      <c r="A467" s="15" t="s">
        <v>6767</v>
      </c>
      <c r="B467" s="1" t="s">
        <v>6768</v>
      </c>
      <c r="C467" t="s">
        <v>6769</v>
      </c>
      <c r="D467" s="1">
        <v>14</v>
      </c>
      <c r="E467" s="21">
        <v>16.773099999999999</v>
      </c>
      <c r="F467" s="22">
        <v>7.112916666666667</v>
      </c>
      <c r="G467" s="18"/>
      <c r="H467" s="25">
        <v>0.75773979042940642</v>
      </c>
      <c r="I467" s="26">
        <v>1.1633578841153402</v>
      </c>
      <c r="K467" s="2">
        <v>-1.2376361856075058</v>
      </c>
      <c r="L467" s="2"/>
      <c r="M467" s="9">
        <v>2.3379327595477424E-3</v>
      </c>
    </row>
    <row r="468" spans="1:13">
      <c r="A468" s="15" t="s">
        <v>3585</v>
      </c>
      <c r="B468" s="1" t="s">
        <v>3586</v>
      </c>
      <c r="C468" t="s">
        <v>3587</v>
      </c>
      <c r="D468" s="1">
        <v>21</v>
      </c>
      <c r="E468" s="21">
        <v>9.3231466666666662</v>
      </c>
      <c r="F468" s="22">
        <v>19.582266666666669</v>
      </c>
      <c r="G468" s="18"/>
      <c r="H468" s="25">
        <v>1.2776152591971177</v>
      </c>
      <c r="I468" s="26">
        <v>0.72780162361273559</v>
      </c>
      <c r="K468" s="2">
        <v>1.0706589000251441</v>
      </c>
      <c r="L468" s="2"/>
      <c r="M468" s="9">
        <v>2.3380012993686663E-3</v>
      </c>
    </row>
    <row r="469" spans="1:13">
      <c r="A469" s="15" t="s">
        <v>2081</v>
      </c>
      <c r="B469" s="1" t="s">
        <v>2082</v>
      </c>
      <c r="C469" t="s">
        <v>2083</v>
      </c>
      <c r="D469" s="1">
        <v>3</v>
      </c>
      <c r="E469" s="21">
        <v>7.134123333333334</v>
      </c>
      <c r="F469" s="22">
        <v>20.916566666666665</v>
      </c>
      <c r="G469" s="18"/>
      <c r="H469" s="25">
        <v>0.59490110357380677</v>
      </c>
      <c r="I469" s="26">
        <v>1.8849163544659826</v>
      </c>
      <c r="K469" s="2">
        <v>1.5518379988154014</v>
      </c>
      <c r="L469" s="2"/>
      <c r="M469" s="9">
        <v>2.3385445245767003E-3</v>
      </c>
    </row>
    <row r="470" spans="1:13">
      <c r="A470" s="15" t="s">
        <v>15188</v>
      </c>
      <c r="B470" s="1" t="s">
        <v>15189</v>
      </c>
      <c r="C470" t="s">
        <v>15190</v>
      </c>
      <c r="D470" s="1">
        <v>7</v>
      </c>
      <c r="E470" s="21">
        <v>7.1315</v>
      </c>
      <c r="F470" s="22">
        <v>17.130533333333332</v>
      </c>
      <c r="G470" s="18"/>
      <c r="H470" s="25">
        <v>0.93760856395405334</v>
      </c>
      <c r="I470" s="26">
        <v>1.0934957948402602</v>
      </c>
      <c r="K470" s="2">
        <v>1.2642926061158386</v>
      </c>
      <c r="L470" s="2"/>
      <c r="M470" s="9">
        <v>2.3391827635160086E-3</v>
      </c>
    </row>
    <row r="471" spans="1:13">
      <c r="A471" s="15" t="s">
        <v>2040</v>
      </c>
      <c r="B471" s="1" t="s">
        <v>2041</v>
      </c>
      <c r="C471" t="s">
        <v>2042</v>
      </c>
      <c r="D471" s="1">
        <v>34</v>
      </c>
      <c r="E471" s="21">
        <v>9.4029199999999999</v>
      </c>
      <c r="F471" s="22">
        <v>13.114833333333332</v>
      </c>
      <c r="G471" s="18"/>
      <c r="H471" s="25">
        <v>0.47707010092857444</v>
      </c>
      <c r="I471" s="26">
        <v>0.24091262593175422</v>
      </c>
      <c r="K471" s="2">
        <v>0.48001872493876929</v>
      </c>
      <c r="L471" s="2"/>
      <c r="M471" s="9">
        <v>2.3394188260307848E-3</v>
      </c>
    </row>
    <row r="472" spans="1:13">
      <c r="A472" s="15" t="s">
        <v>11222</v>
      </c>
      <c r="B472" s="1" t="s">
        <v>11223</v>
      </c>
      <c r="C472" t="s">
        <v>11224</v>
      </c>
      <c r="D472" s="1">
        <v>9</v>
      </c>
      <c r="E472" s="21">
        <v>18.483400000000003</v>
      </c>
      <c r="F472" s="22">
        <v>6.7134099999999997</v>
      </c>
      <c r="G472" s="18"/>
      <c r="H472" s="25">
        <v>0.49445998827003179</v>
      </c>
      <c r="I472" s="26">
        <v>1.6245621121089842</v>
      </c>
      <c r="K472" s="2">
        <v>-1.4611125050526188</v>
      </c>
      <c r="L472" s="2"/>
      <c r="M472" s="9">
        <v>2.3431694120097483E-3</v>
      </c>
    </row>
    <row r="473" spans="1:13">
      <c r="A473" s="15" t="s">
        <v>16022</v>
      </c>
      <c r="B473" s="1" t="s">
        <v>16023</v>
      </c>
      <c r="C473" t="s">
        <v>16024</v>
      </c>
      <c r="D473" s="1">
        <v>1</v>
      </c>
      <c r="E473" s="21">
        <v>20.042266666666666</v>
      </c>
      <c r="F473" s="22">
        <v>7.8263733333333336</v>
      </c>
      <c r="G473" s="18"/>
      <c r="H473" s="25">
        <v>1.3909342627648988</v>
      </c>
      <c r="I473" s="26">
        <v>1.0904889753836688</v>
      </c>
      <c r="K473" s="2">
        <v>-1.3566298420139746</v>
      </c>
      <c r="L473" s="2"/>
      <c r="M473" s="9">
        <v>2.3441075266340899E-3</v>
      </c>
    </row>
    <row r="474" spans="1:13">
      <c r="A474" s="15" t="s">
        <v>1137</v>
      </c>
      <c r="B474" s="1" t="s">
        <v>1138</v>
      </c>
      <c r="C474" t="s">
        <v>1139</v>
      </c>
      <c r="D474" s="1">
        <v>9</v>
      </c>
      <c r="E474" s="21">
        <v>18.073733333333333</v>
      </c>
      <c r="F474" s="22">
        <v>6.8824900000000007</v>
      </c>
      <c r="G474" s="18"/>
      <c r="H474" s="25">
        <v>1.5968570265785638</v>
      </c>
      <c r="I474" s="26">
        <v>0.23449585220212335</v>
      </c>
      <c r="K474" s="2">
        <v>-1.392892028153365</v>
      </c>
      <c r="L474" s="2"/>
      <c r="M474" s="9">
        <v>2.3444200282901678E-3</v>
      </c>
    </row>
    <row r="475" spans="1:13">
      <c r="A475" s="15" t="s">
        <v>13252</v>
      </c>
      <c r="B475" s="1" t="s">
        <v>13253</v>
      </c>
      <c r="C475" t="s">
        <v>13254</v>
      </c>
      <c r="D475" s="1">
        <v>4</v>
      </c>
      <c r="E475" s="21">
        <v>18.797166666666666</v>
      </c>
      <c r="F475" s="22">
        <v>4.99369</v>
      </c>
      <c r="G475" s="18"/>
      <c r="H475" s="25">
        <v>1.8715803010646737</v>
      </c>
      <c r="I475" s="26">
        <v>0.69442024970474325</v>
      </c>
      <c r="K475" s="2">
        <v>-1.9123370490318841</v>
      </c>
      <c r="L475" s="2"/>
      <c r="M475" s="9">
        <v>2.3449770666635053E-3</v>
      </c>
    </row>
    <row r="476" spans="1:13">
      <c r="A476" s="15" t="s">
        <v>6255</v>
      </c>
      <c r="B476" s="1" t="s">
        <v>6256</v>
      </c>
      <c r="C476" t="s">
        <v>6257</v>
      </c>
      <c r="D476" s="1">
        <v>13</v>
      </c>
      <c r="E476" s="21">
        <v>13.750233333333332</v>
      </c>
      <c r="F476" s="22">
        <v>7.5730533333333332</v>
      </c>
      <c r="G476" s="18"/>
      <c r="H476" s="25">
        <v>0.84181108529962556</v>
      </c>
      <c r="I476" s="26">
        <v>0.29509783366425008</v>
      </c>
      <c r="K476" s="2">
        <v>-0.86050910646905943</v>
      </c>
      <c r="L476" s="2"/>
      <c r="M476" s="9">
        <v>2.346488906507464E-3</v>
      </c>
    </row>
    <row r="477" spans="1:13">
      <c r="A477" s="15" t="s">
        <v>22137</v>
      </c>
      <c r="B477" s="1" t="s">
        <v>22138</v>
      </c>
      <c r="C477" t="s">
        <v>22139</v>
      </c>
      <c r="D477" s="1">
        <v>5</v>
      </c>
      <c r="E477" s="21">
        <v>4.2764300000000004</v>
      </c>
      <c r="F477" s="22">
        <v>16.8065</v>
      </c>
      <c r="G477" s="18"/>
      <c r="H477" s="25">
        <v>0.7548103475708311</v>
      </c>
      <c r="I477" s="26">
        <v>1.6468056381977809</v>
      </c>
      <c r="K477" s="2">
        <v>1.9745404805052604</v>
      </c>
      <c r="L477" s="2"/>
      <c r="M477" s="9">
        <v>2.3471756454152581E-3</v>
      </c>
    </row>
    <row r="478" spans="1:13">
      <c r="A478" s="15" t="s">
        <v>17861</v>
      </c>
      <c r="B478" s="1" t="s">
        <v>17862</v>
      </c>
      <c r="C478" t="s">
        <v>17863</v>
      </c>
      <c r="D478" s="1">
        <v>2</v>
      </c>
      <c r="E478" s="21">
        <v>19.375299999999999</v>
      </c>
      <c r="F478" s="22">
        <v>9.4525833333333313</v>
      </c>
      <c r="G478" s="18"/>
      <c r="H478" s="25">
        <v>0.80232917808091753</v>
      </c>
      <c r="I478" s="26">
        <v>1.1886344416318042</v>
      </c>
      <c r="K478" s="2">
        <v>-1.0354380806349843</v>
      </c>
      <c r="L478" s="2"/>
      <c r="M478" s="9">
        <v>2.3489045603250821E-3</v>
      </c>
    </row>
    <row r="479" spans="1:13">
      <c r="A479" s="15" t="s">
        <v>10587</v>
      </c>
      <c r="B479" s="1" t="s">
        <v>10588</v>
      </c>
      <c r="C479" t="s">
        <v>10589</v>
      </c>
      <c r="D479" s="1">
        <v>19</v>
      </c>
      <c r="E479" s="21">
        <v>15.135933333333332</v>
      </c>
      <c r="F479" s="22">
        <v>6.7007199999999996</v>
      </c>
      <c r="G479" s="18"/>
      <c r="H479" s="25">
        <v>0.83036224223728583</v>
      </c>
      <c r="I479" s="26">
        <v>0.90336450489268683</v>
      </c>
      <c r="K479" s="2">
        <v>-1.175589611172553</v>
      </c>
      <c r="L479" s="2"/>
      <c r="M479" s="9">
        <v>2.3788032149659436E-3</v>
      </c>
    </row>
    <row r="480" spans="1:13">
      <c r="A480" s="15" t="s">
        <v>738</v>
      </c>
      <c r="B480" s="1" t="s">
        <v>739</v>
      </c>
      <c r="C480" t="s">
        <v>740</v>
      </c>
      <c r="D480" s="1">
        <v>62</v>
      </c>
      <c r="E480" s="21">
        <v>15.1304</v>
      </c>
      <c r="F480" s="22">
        <v>10.530633333333334</v>
      </c>
      <c r="G480" s="18"/>
      <c r="H480" s="25">
        <v>0.59711172321434136</v>
      </c>
      <c r="I480" s="26">
        <v>0.30157596610693815</v>
      </c>
      <c r="K480" s="2">
        <v>-0.52285792282445032</v>
      </c>
      <c r="L480" s="2"/>
      <c r="M480" s="9">
        <v>2.3816960301692872E-3</v>
      </c>
    </row>
    <row r="481" spans="1:13">
      <c r="A481" s="15" t="s">
        <v>2672</v>
      </c>
      <c r="B481" s="1" t="s">
        <v>2673</v>
      </c>
      <c r="C481" t="s">
        <v>2674</v>
      </c>
      <c r="D481" s="1">
        <v>55</v>
      </c>
      <c r="E481" s="21">
        <v>16.442866666666664</v>
      </c>
      <c r="F481" s="22">
        <v>8.1493500000000001</v>
      </c>
      <c r="G481" s="18"/>
      <c r="H481" s="25">
        <v>0.28437090802916631</v>
      </c>
      <c r="I481" s="26">
        <v>1.1717267368717112</v>
      </c>
      <c r="K481" s="2">
        <v>-1.0127049436179001</v>
      </c>
      <c r="L481" s="2"/>
      <c r="M481" s="9">
        <v>2.3836847694760593E-3</v>
      </c>
    </row>
    <row r="482" spans="1:13">
      <c r="A482" s="15" t="s">
        <v>8585</v>
      </c>
      <c r="B482" s="1" t="s">
        <v>8586</v>
      </c>
      <c r="C482" t="s">
        <v>8587</v>
      </c>
      <c r="D482" s="1">
        <v>16</v>
      </c>
      <c r="E482" s="21">
        <v>16.821633333333335</v>
      </c>
      <c r="F482" s="22">
        <v>8.5138200000000008</v>
      </c>
      <c r="G482" s="18"/>
      <c r="H482" s="25">
        <v>0.60438572396552692</v>
      </c>
      <c r="I482" s="26">
        <v>1.0517139994789413</v>
      </c>
      <c r="K482" s="2">
        <v>-0.9824393000716346</v>
      </c>
      <c r="L482" s="2"/>
      <c r="M482" s="9">
        <v>2.3837961337873918E-3</v>
      </c>
    </row>
    <row r="483" spans="1:13">
      <c r="A483" s="15" t="s">
        <v>425</v>
      </c>
      <c r="B483" s="1" t="s">
        <v>426</v>
      </c>
      <c r="C483" t="s">
        <v>427</v>
      </c>
      <c r="D483" s="1">
        <v>2</v>
      </c>
      <c r="E483" s="21">
        <v>0.7312616666666667</v>
      </c>
      <c r="F483" s="22">
        <v>5.4910466666666666</v>
      </c>
      <c r="G483" s="18"/>
      <c r="H483" s="25">
        <v>0.3625177207176683</v>
      </c>
      <c r="I483" s="26">
        <v>0.5927479586918315</v>
      </c>
      <c r="K483" s="2">
        <v>2.9086215304733378</v>
      </c>
      <c r="L483" s="2"/>
      <c r="M483" s="9">
        <v>2.3867245577999514E-3</v>
      </c>
    </row>
    <row r="484" spans="1:13">
      <c r="A484" s="15" t="s">
        <v>6563</v>
      </c>
      <c r="B484" s="1" t="s">
        <v>6561</v>
      </c>
      <c r="C484" t="s">
        <v>6564</v>
      </c>
      <c r="D484" s="1">
        <v>1</v>
      </c>
      <c r="E484" s="21">
        <v>18.957699999999999</v>
      </c>
      <c r="F484" s="22">
        <v>5.7030033333333323</v>
      </c>
      <c r="G484" s="18"/>
      <c r="H484" s="25">
        <v>1.3779253354227874</v>
      </c>
      <c r="I484" s="26">
        <v>1.3569037009431955</v>
      </c>
      <c r="K484" s="2">
        <v>-1.7329901620883439</v>
      </c>
      <c r="L484" s="2"/>
      <c r="M484" s="9">
        <v>2.3868656369027512E-3</v>
      </c>
    </row>
    <row r="485" spans="1:13">
      <c r="A485" s="15" t="s">
        <v>1181</v>
      </c>
      <c r="B485" s="1" t="s">
        <v>1182</v>
      </c>
      <c r="C485" t="s">
        <v>1183</v>
      </c>
      <c r="D485" s="1">
        <v>3</v>
      </c>
      <c r="E485" s="21">
        <v>17.219066666666667</v>
      </c>
      <c r="F485" s="22">
        <v>8.38767</v>
      </c>
      <c r="G485" s="18"/>
      <c r="H485" s="25">
        <v>0.81486137062283892</v>
      </c>
      <c r="I485" s="26">
        <v>0.99783919105234598</v>
      </c>
      <c r="K485" s="2">
        <v>-1.037664938720382</v>
      </c>
      <c r="L485" s="2"/>
      <c r="M485" s="9">
        <v>2.3902212601164094E-3</v>
      </c>
    </row>
    <row r="486" spans="1:13">
      <c r="A486" s="15" t="s">
        <v>17485</v>
      </c>
      <c r="B486" s="1" t="s">
        <v>17486</v>
      </c>
      <c r="C486" t="s">
        <v>17487</v>
      </c>
      <c r="D486" s="1">
        <v>6</v>
      </c>
      <c r="E486" s="21">
        <v>15.361033333333333</v>
      </c>
      <c r="F486" s="22">
        <v>8.4606366666666677</v>
      </c>
      <c r="G486" s="18"/>
      <c r="H486" s="25">
        <v>0.56713619469518317</v>
      </c>
      <c r="I486" s="26">
        <v>0.83107575866062533</v>
      </c>
      <c r="K486" s="2">
        <v>-0.8604371331161802</v>
      </c>
      <c r="L486" s="2"/>
      <c r="M486" s="9">
        <v>2.3909909064257565E-3</v>
      </c>
    </row>
    <row r="487" spans="1:13">
      <c r="A487" s="15" t="s">
        <v>14012</v>
      </c>
      <c r="B487" s="1" t="s">
        <v>14013</v>
      </c>
      <c r="C487" t="s">
        <v>14014</v>
      </c>
      <c r="D487" s="1">
        <v>13</v>
      </c>
      <c r="E487" s="21">
        <v>16.825066666666668</v>
      </c>
      <c r="F487" s="22">
        <v>6.7744166666666663</v>
      </c>
      <c r="G487" s="18"/>
      <c r="H487" s="25">
        <v>0.5546775850287573</v>
      </c>
      <c r="I487" s="26">
        <v>1.3559592462287919</v>
      </c>
      <c r="K487" s="2">
        <v>-1.3124435923518922</v>
      </c>
      <c r="L487" s="2"/>
      <c r="M487" s="9">
        <v>2.3930463107963134E-3</v>
      </c>
    </row>
    <row r="488" spans="1:13">
      <c r="A488" s="15" t="s">
        <v>15534</v>
      </c>
      <c r="B488" s="1" t="s">
        <v>15535</v>
      </c>
      <c r="C488" t="s">
        <v>15536</v>
      </c>
      <c r="D488" s="1">
        <v>4</v>
      </c>
      <c r="E488" s="21">
        <v>15.560166666666667</v>
      </c>
      <c r="F488" s="22">
        <v>6.5280866666666668</v>
      </c>
      <c r="G488" s="18"/>
      <c r="H488" s="25">
        <v>1.0295259022158372</v>
      </c>
      <c r="I488" s="26">
        <v>0.82967383093197511</v>
      </c>
      <c r="K488" s="2">
        <v>-1.253125397551345</v>
      </c>
      <c r="L488" s="2"/>
      <c r="M488" s="9">
        <v>2.4034323529670944E-3</v>
      </c>
    </row>
    <row r="489" spans="1:13">
      <c r="A489" s="15" t="s">
        <v>7311</v>
      </c>
      <c r="B489" s="1" t="s">
        <v>7312</v>
      </c>
      <c r="C489" t="s">
        <v>7313</v>
      </c>
      <c r="D489" s="1">
        <v>7</v>
      </c>
      <c r="E489" s="21">
        <v>15.246066666666669</v>
      </c>
      <c r="F489" s="22">
        <v>7.075803333333333</v>
      </c>
      <c r="G489" s="18"/>
      <c r="H489" s="25">
        <v>0.56543104206731776</v>
      </c>
      <c r="I489" s="26">
        <v>1.0558745372596763</v>
      </c>
      <c r="K489" s="2">
        <v>-1.1074712346619664</v>
      </c>
      <c r="L489" s="2"/>
      <c r="M489" s="9">
        <v>2.4066880685386875E-3</v>
      </c>
    </row>
    <row r="490" spans="1:13">
      <c r="A490" s="15" t="s">
        <v>7346</v>
      </c>
      <c r="B490" s="1" t="s">
        <v>7347</v>
      </c>
      <c r="C490" t="s">
        <v>7348</v>
      </c>
      <c r="D490" s="1">
        <v>20</v>
      </c>
      <c r="E490" s="21">
        <v>8.2924733333333336</v>
      </c>
      <c r="F490" s="22">
        <v>15.1427</v>
      </c>
      <c r="G490" s="18"/>
      <c r="H490" s="25">
        <v>0.73378017589284461</v>
      </c>
      <c r="I490" s="26">
        <v>0.68547180102466654</v>
      </c>
      <c r="K490" s="2">
        <v>0.86874809341542314</v>
      </c>
      <c r="L490" s="2"/>
      <c r="M490" s="9">
        <v>2.4108731438039935E-3</v>
      </c>
    </row>
    <row r="491" spans="1:13">
      <c r="A491" s="15" t="s">
        <v>16112</v>
      </c>
      <c r="B491" s="1" t="s">
        <v>16113</v>
      </c>
      <c r="C491" t="s">
        <v>16114</v>
      </c>
      <c r="D491" s="1">
        <v>11</v>
      </c>
      <c r="E491" s="21">
        <v>15.303400000000002</v>
      </c>
      <c r="F491" s="22">
        <v>8.8627833333333328</v>
      </c>
      <c r="G491" s="18"/>
      <c r="H491" s="25">
        <v>0.63150806012275063</v>
      </c>
      <c r="I491" s="26">
        <v>0.70466159639456294</v>
      </c>
      <c r="K491" s="2">
        <v>-0.78802046663995895</v>
      </c>
      <c r="L491" s="2"/>
      <c r="M491" s="9">
        <v>2.4221903095481968E-3</v>
      </c>
    </row>
    <row r="492" spans="1:13">
      <c r="A492" s="15" t="s">
        <v>19258</v>
      </c>
      <c r="B492" s="1" t="s">
        <v>19259</v>
      </c>
      <c r="C492" t="s">
        <v>19260</v>
      </c>
      <c r="D492" s="1">
        <v>9</v>
      </c>
      <c r="E492" s="21">
        <v>15.226533333333334</v>
      </c>
      <c r="F492" s="22">
        <v>6.3079299999999998</v>
      </c>
      <c r="G492" s="18"/>
      <c r="H492" s="25">
        <v>0.93549320859818852</v>
      </c>
      <c r="I492" s="26">
        <v>0.93243974502376992</v>
      </c>
      <c r="K492" s="2">
        <v>-1.2713489613308862</v>
      </c>
      <c r="L492" s="2"/>
      <c r="M492" s="9">
        <v>2.4440167544082106E-3</v>
      </c>
    </row>
    <row r="493" spans="1:13">
      <c r="A493" s="15" t="s">
        <v>19763</v>
      </c>
      <c r="B493" s="1" t="s">
        <v>19764</v>
      </c>
      <c r="C493" t="s">
        <v>19765</v>
      </c>
      <c r="D493" s="1">
        <v>3</v>
      </c>
      <c r="E493" s="21">
        <v>15.637766666666666</v>
      </c>
      <c r="F493" s="22">
        <v>7.300443333333333</v>
      </c>
      <c r="G493" s="18"/>
      <c r="H493" s="25">
        <v>0.96649847042472492</v>
      </c>
      <c r="I493" s="26">
        <v>0.76753468783719048</v>
      </c>
      <c r="K493" s="2">
        <v>-1.098978504323689</v>
      </c>
      <c r="L493" s="2"/>
      <c r="M493" s="9">
        <v>2.444663904747897E-3</v>
      </c>
    </row>
    <row r="494" spans="1:13">
      <c r="A494" s="15" t="s">
        <v>21338</v>
      </c>
      <c r="B494" s="1" t="s">
        <v>21339</v>
      </c>
      <c r="C494" t="s">
        <v>21340</v>
      </c>
      <c r="D494" s="1">
        <v>2</v>
      </c>
      <c r="E494" s="21">
        <v>21.518633333333337</v>
      </c>
      <c r="F494" s="22">
        <v>5.6857833333333332</v>
      </c>
      <c r="G494" s="18"/>
      <c r="H494" s="25">
        <v>2.2154967057825514</v>
      </c>
      <c r="I494" s="26">
        <v>0.78321516132754765</v>
      </c>
      <c r="K494" s="2">
        <v>-1.920155425246701</v>
      </c>
      <c r="L494" s="2"/>
      <c r="M494" s="9">
        <v>2.4449733616043363E-3</v>
      </c>
    </row>
    <row r="495" spans="1:13">
      <c r="A495" s="15" t="s">
        <v>7676</v>
      </c>
      <c r="B495" s="1" t="s">
        <v>7677</v>
      </c>
      <c r="C495" t="s">
        <v>7678</v>
      </c>
      <c r="D495" s="1">
        <v>30</v>
      </c>
      <c r="E495" s="21">
        <v>10.609366666666666</v>
      </c>
      <c r="F495" s="22">
        <v>15.104566666666665</v>
      </c>
      <c r="G495" s="18"/>
      <c r="H495" s="25">
        <v>0.44061804699005924</v>
      </c>
      <c r="I495" s="26">
        <v>0.49453902104215458</v>
      </c>
      <c r="K495" s="2">
        <v>0.50964625916746753</v>
      </c>
      <c r="L495" s="2"/>
      <c r="M495" s="9">
        <v>2.4450468215259477E-3</v>
      </c>
    </row>
    <row r="496" spans="1:13">
      <c r="A496" s="15" t="s">
        <v>12883</v>
      </c>
      <c r="B496" s="1" t="s">
        <v>12884</v>
      </c>
      <c r="C496" t="s">
        <v>12885</v>
      </c>
      <c r="D496" s="1">
        <v>4</v>
      </c>
      <c r="E496" s="21">
        <v>18.063733333333335</v>
      </c>
      <c r="F496" s="22">
        <v>5.5809100000000003</v>
      </c>
      <c r="G496" s="18"/>
      <c r="H496" s="25">
        <v>1.8247209357414997</v>
      </c>
      <c r="I496" s="26">
        <v>0.26003758209151212</v>
      </c>
      <c r="K496" s="2">
        <v>-1.6945238073232272</v>
      </c>
      <c r="L496" s="2"/>
      <c r="M496" s="9">
        <v>2.4450565698767024E-3</v>
      </c>
    </row>
    <row r="497" spans="1:13">
      <c r="A497" s="15" t="s">
        <v>20324</v>
      </c>
      <c r="B497" s="1" t="s">
        <v>20325</v>
      </c>
      <c r="C497" t="s">
        <v>20326</v>
      </c>
      <c r="D497" s="1">
        <v>4</v>
      </c>
      <c r="E497" s="21">
        <v>16.215266666666668</v>
      </c>
      <c r="F497" s="22">
        <v>7.5130600000000003</v>
      </c>
      <c r="G497" s="18"/>
      <c r="H497" s="25">
        <v>0.87125153849696779</v>
      </c>
      <c r="I497" s="26">
        <v>0.9526452155970615</v>
      </c>
      <c r="K497" s="2">
        <v>-1.1098802207750296</v>
      </c>
      <c r="L497" s="2"/>
      <c r="M497" s="9">
        <v>2.4455534349652995E-3</v>
      </c>
    </row>
    <row r="498" spans="1:13">
      <c r="A498" s="15" t="s">
        <v>8013</v>
      </c>
      <c r="B498" s="1" t="s">
        <v>8014</v>
      </c>
      <c r="C498" t="s">
        <v>8015</v>
      </c>
      <c r="D498" s="1">
        <v>8</v>
      </c>
      <c r="E498" s="21">
        <v>10.609166666666667</v>
      </c>
      <c r="F498" s="22">
        <v>15.521066666666668</v>
      </c>
      <c r="G498" s="18"/>
      <c r="H498" s="25">
        <v>0.21164182793893352</v>
      </c>
      <c r="I498" s="26">
        <v>0.69356939330778822</v>
      </c>
      <c r="K498" s="2">
        <v>0.54891636913648845</v>
      </c>
      <c r="L498" s="2"/>
      <c r="M498" s="9">
        <v>2.4483641227600814E-3</v>
      </c>
    </row>
    <row r="499" spans="1:13">
      <c r="A499" s="15" t="s">
        <v>9914</v>
      </c>
      <c r="B499" s="1" t="s">
        <v>9915</v>
      </c>
      <c r="C499" t="s">
        <v>9916</v>
      </c>
      <c r="D499" s="1">
        <v>7</v>
      </c>
      <c r="E499" s="21">
        <v>15.054833333333335</v>
      </c>
      <c r="F499" s="22">
        <v>9.3658366666666666</v>
      </c>
      <c r="G499" s="18"/>
      <c r="H499" s="25">
        <v>0.62634264051981436</v>
      </c>
      <c r="I499" s="26">
        <v>0.56547567695996759</v>
      </c>
      <c r="K499" s="2">
        <v>-0.68474695276712827</v>
      </c>
      <c r="L499" s="2"/>
      <c r="M499" s="9">
        <v>2.4490597181971987E-3</v>
      </c>
    </row>
    <row r="500" spans="1:13">
      <c r="A500" s="15" t="s">
        <v>7092</v>
      </c>
      <c r="B500" s="1" t="s">
        <v>7093</v>
      </c>
      <c r="C500" t="s">
        <v>7094</v>
      </c>
      <c r="D500" s="1">
        <v>6</v>
      </c>
      <c r="E500" s="21">
        <v>15.506533333333332</v>
      </c>
      <c r="F500" s="22">
        <v>5.9582133333333331</v>
      </c>
      <c r="G500" s="18"/>
      <c r="H500" s="25">
        <v>1.2298275908977374</v>
      </c>
      <c r="I500" s="26">
        <v>0.69669587298428393</v>
      </c>
      <c r="K500" s="2">
        <v>-1.379924505891251</v>
      </c>
      <c r="L500" s="2"/>
      <c r="M500" s="9">
        <v>2.4495871198100491E-3</v>
      </c>
    </row>
    <row r="501" spans="1:13">
      <c r="A501" s="15" t="s">
        <v>2014</v>
      </c>
      <c r="B501" s="1" t="s">
        <v>2015</v>
      </c>
      <c r="C501" t="s">
        <v>2016</v>
      </c>
      <c r="D501" s="1">
        <v>8</v>
      </c>
      <c r="E501" s="21">
        <v>17.694733333333332</v>
      </c>
      <c r="F501" s="22">
        <v>5.9775133333333343</v>
      </c>
      <c r="G501" s="18"/>
      <c r="H501" s="25">
        <v>0.58913750800074904</v>
      </c>
      <c r="I501" s="26">
        <v>1.6306157453653252</v>
      </c>
      <c r="K501" s="2">
        <v>-1.5657026718364531</v>
      </c>
      <c r="L501" s="2"/>
      <c r="M501" s="9">
        <v>2.4504241302260241E-3</v>
      </c>
    </row>
    <row r="502" spans="1:13">
      <c r="A502" s="15" t="s">
        <v>22140</v>
      </c>
      <c r="B502" s="1" t="s">
        <v>22141</v>
      </c>
      <c r="C502" t="s">
        <v>22142</v>
      </c>
      <c r="D502" s="1">
        <v>2</v>
      </c>
      <c r="E502" s="21">
        <v>16.048433333333332</v>
      </c>
      <c r="F502" s="22">
        <v>7.1751800000000001</v>
      </c>
      <c r="G502" s="18"/>
      <c r="H502" s="25">
        <v>1.185490153199652</v>
      </c>
      <c r="I502" s="26">
        <v>0.5769750998960006</v>
      </c>
      <c r="K502" s="2">
        <v>-1.1613455371658084</v>
      </c>
      <c r="L502" s="2"/>
      <c r="M502" s="9">
        <v>2.4509878604102187E-3</v>
      </c>
    </row>
    <row r="503" spans="1:13">
      <c r="A503" s="15" t="s">
        <v>20398</v>
      </c>
      <c r="B503" s="1" t="s">
        <v>20399</v>
      </c>
      <c r="C503" t="s">
        <v>20400</v>
      </c>
      <c r="D503" s="1">
        <v>7</v>
      </c>
      <c r="E503" s="21">
        <v>21.662466666666663</v>
      </c>
      <c r="F503" s="22">
        <v>3.3681366666666666</v>
      </c>
      <c r="G503" s="18"/>
      <c r="H503" s="25">
        <v>2.4585956364016712</v>
      </c>
      <c r="I503" s="26">
        <v>1.1174897616682369</v>
      </c>
      <c r="K503" s="2">
        <v>-2.6851749454333853</v>
      </c>
      <c r="L503" s="2"/>
      <c r="M503" s="9">
        <v>2.452859682625607E-3</v>
      </c>
    </row>
    <row r="504" spans="1:13">
      <c r="A504" s="15" t="s">
        <v>15076</v>
      </c>
      <c r="B504" s="1" t="s">
        <v>15077</v>
      </c>
      <c r="C504" t="s">
        <v>15078</v>
      </c>
      <c r="D504" s="1">
        <v>11</v>
      </c>
      <c r="E504" s="21">
        <v>11.818066666666667</v>
      </c>
      <c r="F504" s="22">
        <v>4.2633933333333331</v>
      </c>
      <c r="G504" s="18"/>
      <c r="H504" s="25">
        <v>0.71028905618299787</v>
      </c>
      <c r="I504" s="26">
        <v>0.86207194156481803</v>
      </c>
      <c r="K504" s="2">
        <v>-1.4709199752898594</v>
      </c>
      <c r="L504" s="2"/>
      <c r="M504" s="9">
        <v>2.452995978250301E-3</v>
      </c>
    </row>
    <row r="505" spans="1:13">
      <c r="A505" s="15" t="s">
        <v>7795</v>
      </c>
      <c r="B505" s="1" t="s">
        <v>7796</v>
      </c>
      <c r="C505" t="s">
        <v>7797</v>
      </c>
      <c r="D505" s="1">
        <v>23</v>
      </c>
      <c r="E505" s="21">
        <v>16.966466666666665</v>
      </c>
      <c r="F505" s="22">
        <v>7.8891333333333336</v>
      </c>
      <c r="G505" s="18"/>
      <c r="H505" s="25">
        <v>0.86940556895693655</v>
      </c>
      <c r="I505" s="26">
        <v>1.0234266263066143</v>
      </c>
      <c r="K505" s="2">
        <v>-1.1047474235421448</v>
      </c>
      <c r="L505" s="2"/>
      <c r="M505" s="9">
        <v>2.4532356107236854E-3</v>
      </c>
    </row>
    <row r="506" spans="1:13">
      <c r="A506" s="15" t="s">
        <v>7172</v>
      </c>
      <c r="B506" s="1" t="s">
        <v>7173</v>
      </c>
      <c r="C506" t="s">
        <v>7174</v>
      </c>
      <c r="D506" s="1">
        <v>7</v>
      </c>
      <c r="E506" s="21">
        <v>10.5266</v>
      </c>
      <c r="F506" s="22">
        <v>15.529066666666665</v>
      </c>
      <c r="G506" s="18"/>
      <c r="H506" s="25">
        <v>0.12656069690073607</v>
      </c>
      <c r="I506" s="26">
        <v>0.7311256070835791</v>
      </c>
      <c r="K506" s="2">
        <v>0.56093158929069986</v>
      </c>
      <c r="L506" s="2"/>
      <c r="M506" s="9">
        <v>2.453835468146019E-3</v>
      </c>
    </row>
    <row r="507" spans="1:13">
      <c r="A507" s="15" t="s">
        <v>16927</v>
      </c>
      <c r="B507" s="1" t="s">
        <v>16928</v>
      </c>
      <c r="C507" t="s">
        <v>16929</v>
      </c>
      <c r="D507" s="1">
        <v>5</v>
      </c>
      <c r="E507" s="21">
        <v>15.265933333333335</v>
      </c>
      <c r="F507" s="22">
        <v>8.4088166666666666</v>
      </c>
      <c r="G507" s="18"/>
      <c r="H507" s="25">
        <v>0.80053657838560588</v>
      </c>
      <c r="I507" s="26">
        <v>0.61894308319370794</v>
      </c>
      <c r="K507" s="2">
        <v>-0.86034110000487929</v>
      </c>
      <c r="L507" s="2"/>
      <c r="M507" s="9">
        <v>2.4544945758434877E-3</v>
      </c>
    </row>
    <row r="508" spans="1:13">
      <c r="A508" s="15" t="s">
        <v>17258</v>
      </c>
      <c r="B508" s="1" t="s">
        <v>17259</v>
      </c>
      <c r="C508" t="s">
        <v>17260</v>
      </c>
      <c r="D508" s="1">
        <v>15</v>
      </c>
      <c r="E508" s="21">
        <v>16.595099999999999</v>
      </c>
      <c r="F508" s="22">
        <v>5.7203899999999992</v>
      </c>
      <c r="G508" s="18"/>
      <c r="H508" s="25">
        <v>0.59722659853693749</v>
      </c>
      <c r="I508" s="26">
        <v>1.5043454282843423</v>
      </c>
      <c r="K508" s="2">
        <v>-1.5365719086084881</v>
      </c>
      <c r="L508" s="2"/>
      <c r="M508" s="9">
        <v>2.4574239060158138E-3</v>
      </c>
    </row>
    <row r="509" spans="1:13">
      <c r="A509" s="15" t="s">
        <v>19417</v>
      </c>
      <c r="B509" s="1" t="s">
        <v>19418</v>
      </c>
      <c r="C509" t="s">
        <v>19419</v>
      </c>
      <c r="D509" s="1">
        <v>7</v>
      </c>
      <c r="E509" s="21">
        <v>15.256133333333333</v>
      </c>
      <c r="F509" s="22">
        <v>8.801303333333335</v>
      </c>
      <c r="G509" s="18"/>
      <c r="H509" s="25">
        <v>0.51249732031819772</v>
      </c>
      <c r="I509" s="26">
        <v>0.81256449352241178</v>
      </c>
      <c r="K509" s="2">
        <v>-0.79360027255426902</v>
      </c>
      <c r="L509" s="2"/>
      <c r="M509" s="9">
        <v>2.4619668778104718E-3</v>
      </c>
    </row>
    <row r="510" spans="1:13">
      <c r="A510" s="15" t="s">
        <v>5798</v>
      </c>
      <c r="B510" s="1" t="s">
        <v>5799</v>
      </c>
      <c r="C510" t="s">
        <v>5800</v>
      </c>
      <c r="D510" s="1">
        <v>8</v>
      </c>
      <c r="E510" s="21">
        <v>15.410033333333333</v>
      </c>
      <c r="F510" s="22">
        <v>8.6357599999999994</v>
      </c>
      <c r="G510" s="18"/>
      <c r="H510" s="25">
        <v>0.53824710248484675</v>
      </c>
      <c r="I510" s="26">
        <v>0.85694958941585309</v>
      </c>
      <c r="K510" s="2">
        <v>-0.83547492804752266</v>
      </c>
      <c r="L510" s="2"/>
      <c r="M510" s="9">
        <v>2.463566451484107E-3</v>
      </c>
    </row>
    <row r="511" spans="1:13">
      <c r="A511" s="15" t="s">
        <v>5762</v>
      </c>
      <c r="B511" s="1" t="s">
        <v>5763</v>
      </c>
      <c r="C511" t="s">
        <v>5764</v>
      </c>
      <c r="D511" s="1">
        <v>12</v>
      </c>
      <c r="E511" s="21">
        <v>14.2438</v>
      </c>
      <c r="F511" s="22">
        <v>7.0170966666666672</v>
      </c>
      <c r="G511" s="18"/>
      <c r="H511" s="25">
        <v>0.69318188810729897</v>
      </c>
      <c r="I511" s="26">
        <v>0.82635038732569954</v>
      </c>
      <c r="K511" s="2">
        <v>-1.0213879417390217</v>
      </c>
      <c r="L511" s="2"/>
      <c r="M511" s="9">
        <v>2.4646683716231946E-3</v>
      </c>
    </row>
    <row r="512" spans="1:13">
      <c r="A512" s="15" t="s">
        <v>6085</v>
      </c>
      <c r="B512" s="1" t="s">
        <v>6086</v>
      </c>
      <c r="C512" t="s">
        <v>6087</v>
      </c>
      <c r="D512" s="1">
        <v>48</v>
      </c>
      <c r="E512" s="21">
        <v>7.802550000000001</v>
      </c>
      <c r="F512" s="22">
        <v>16.133366666666664</v>
      </c>
      <c r="G512" s="18"/>
      <c r="H512" s="25">
        <v>0.81329565497425371</v>
      </c>
      <c r="I512" s="26">
        <v>0.93974861177515656</v>
      </c>
      <c r="K512" s="2">
        <v>1.0480299252410441</v>
      </c>
      <c r="L512" s="2"/>
      <c r="M512" s="9">
        <v>2.4651096391241538E-3</v>
      </c>
    </row>
    <row r="513" spans="1:13">
      <c r="A513" s="15" t="s">
        <v>11231</v>
      </c>
      <c r="B513" s="1"/>
      <c r="C513" t="s">
        <v>11232</v>
      </c>
      <c r="D513" s="1">
        <v>4</v>
      </c>
      <c r="E513" s="21">
        <v>16.372299999999999</v>
      </c>
      <c r="F513" s="22">
        <v>7.4561566666666677</v>
      </c>
      <c r="G513" s="18"/>
      <c r="H513" s="25">
        <v>0.81220648236763027</v>
      </c>
      <c r="I513" s="26">
        <v>1.0552822087163745</v>
      </c>
      <c r="K513" s="2">
        <v>-1.1347529286231217</v>
      </c>
      <c r="L513" s="2"/>
      <c r="M513" s="9">
        <v>2.4664322180815651E-3</v>
      </c>
    </row>
    <row r="514" spans="1:13">
      <c r="A514" s="15" t="s">
        <v>693</v>
      </c>
      <c r="B514" s="1" t="s">
        <v>694</v>
      </c>
      <c r="C514" t="s">
        <v>695</v>
      </c>
      <c r="D514" s="1">
        <v>37</v>
      </c>
      <c r="E514" s="21">
        <v>14.985766666666668</v>
      </c>
      <c r="F514" s="22">
        <v>8.534513333333333</v>
      </c>
      <c r="G514" s="18"/>
      <c r="H514" s="25">
        <v>0.55805388927354804</v>
      </c>
      <c r="I514" s="26">
        <v>0.78385178728719673</v>
      </c>
      <c r="K514" s="2">
        <v>-0.81221210013584144</v>
      </c>
      <c r="L514" s="2"/>
      <c r="M514" s="9">
        <v>2.4679400422495316E-3</v>
      </c>
    </row>
    <row r="515" spans="1:13">
      <c r="A515" s="15" t="s">
        <v>22739</v>
      </c>
      <c r="B515" s="1"/>
      <c r="C515" t="s">
        <v>22740</v>
      </c>
      <c r="D515" s="1">
        <v>2</v>
      </c>
      <c r="E515" s="21">
        <v>18.948233333333331</v>
      </c>
      <c r="F515" s="22">
        <v>1.9989266666666667</v>
      </c>
      <c r="G515" s="18"/>
      <c r="H515" s="25">
        <v>2.4176740419943581</v>
      </c>
      <c r="I515" s="26">
        <v>0.7378031771640271</v>
      </c>
      <c r="K515" s="2">
        <v>-3.2447658919090552</v>
      </c>
      <c r="L515" s="2"/>
      <c r="M515" s="9">
        <v>2.4718361836608411E-3</v>
      </c>
    </row>
    <row r="516" spans="1:13">
      <c r="A516" s="15" t="s">
        <v>20959</v>
      </c>
      <c r="B516" s="1" t="s">
        <v>20960</v>
      </c>
      <c r="C516" t="s">
        <v>20961</v>
      </c>
      <c r="D516" s="1">
        <v>2</v>
      </c>
      <c r="E516" s="21">
        <v>16.2773</v>
      </c>
      <c r="F516" s="22">
        <v>5.7932999999999995</v>
      </c>
      <c r="G516" s="18"/>
      <c r="H516" s="25">
        <v>0.83405856509000564</v>
      </c>
      <c r="I516" s="26">
        <v>1.3306401864140487</v>
      </c>
      <c r="K516" s="2">
        <v>-1.4904041316407064</v>
      </c>
      <c r="L516" s="2"/>
      <c r="M516" s="9">
        <v>2.4755122579652135E-3</v>
      </c>
    </row>
    <row r="517" spans="1:13">
      <c r="A517" s="15" t="s">
        <v>408</v>
      </c>
      <c r="B517" s="1" t="s">
        <v>409</v>
      </c>
      <c r="C517" t="s">
        <v>410</v>
      </c>
      <c r="D517" s="1">
        <v>34</v>
      </c>
      <c r="E517" s="21">
        <v>16.209233333333334</v>
      </c>
      <c r="F517" s="22">
        <v>7.8874633333333337</v>
      </c>
      <c r="G517" s="18"/>
      <c r="H517" s="25">
        <v>0.19703863411354913</v>
      </c>
      <c r="I517" s="26">
        <v>1.2296241319335433</v>
      </c>
      <c r="K517" s="2">
        <v>-1.0391825571425806</v>
      </c>
      <c r="L517" s="2"/>
      <c r="M517" s="9">
        <v>2.4755965825084864E-3</v>
      </c>
    </row>
    <row r="518" spans="1:13">
      <c r="A518" s="15" t="s">
        <v>13225</v>
      </c>
      <c r="B518" s="1" t="s">
        <v>13226</v>
      </c>
      <c r="C518" t="s">
        <v>13227</v>
      </c>
      <c r="D518" s="1">
        <v>17</v>
      </c>
      <c r="E518" s="21">
        <v>6.796943333333334</v>
      </c>
      <c r="F518" s="22">
        <v>24.345800000000001</v>
      </c>
      <c r="G518" s="18"/>
      <c r="H518" s="25">
        <v>1.0141227534343771</v>
      </c>
      <c r="I518" s="26">
        <v>2.4238761375119808</v>
      </c>
      <c r="K518" s="2">
        <v>1.8407149080557594</v>
      </c>
      <c r="L518" s="2"/>
      <c r="M518" s="9">
        <v>2.475827370768467E-3</v>
      </c>
    </row>
    <row r="519" spans="1:13">
      <c r="A519" s="15" t="s">
        <v>19219</v>
      </c>
      <c r="B519" s="1" t="s">
        <v>19220</v>
      </c>
      <c r="C519" t="s">
        <v>19221</v>
      </c>
      <c r="D519" s="1">
        <v>1</v>
      </c>
      <c r="E519" s="21">
        <v>18.417966666666668</v>
      </c>
      <c r="F519" s="22">
        <v>6.6261299999999999</v>
      </c>
      <c r="G519" s="18"/>
      <c r="H519" s="25">
        <v>1.5670648369909046</v>
      </c>
      <c r="I519" s="26">
        <v>0.83778914489267808</v>
      </c>
      <c r="K519" s="2">
        <v>-1.4748753840168201</v>
      </c>
      <c r="L519" s="2"/>
      <c r="M519" s="9">
        <v>2.476302130284035E-3</v>
      </c>
    </row>
    <row r="520" spans="1:13">
      <c r="A520" s="15" t="s">
        <v>1601</v>
      </c>
      <c r="B520" s="1" t="s">
        <v>1602</v>
      </c>
      <c r="C520" t="s">
        <v>1603</v>
      </c>
      <c r="D520" s="1">
        <v>2</v>
      </c>
      <c r="E520" s="21">
        <v>15.764733333333332</v>
      </c>
      <c r="F520" s="22">
        <v>7.3611499999999994</v>
      </c>
      <c r="G520" s="18"/>
      <c r="H520" s="25">
        <v>0.90675565249593681</v>
      </c>
      <c r="I520" s="26">
        <v>0.88578802627942577</v>
      </c>
      <c r="K520" s="2">
        <v>-1.0986976915875519</v>
      </c>
      <c r="L520" s="2"/>
      <c r="M520" s="9">
        <v>2.4763379877717133E-3</v>
      </c>
    </row>
    <row r="521" spans="1:13">
      <c r="A521" s="15" t="s">
        <v>11133</v>
      </c>
      <c r="B521" s="1" t="s">
        <v>11134</v>
      </c>
      <c r="C521" t="s">
        <v>11135</v>
      </c>
      <c r="D521" s="1">
        <v>3</v>
      </c>
      <c r="E521" s="21">
        <v>9.2725233333333339</v>
      </c>
      <c r="F521" s="22">
        <v>16.414100000000001</v>
      </c>
      <c r="G521" s="18"/>
      <c r="H521" s="25">
        <v>0.70715793775742453</v>
      </c>
      <c r="I521" s="26">
        <v>0.81209980297990425</v>
      </c>
      <c r="K521" s="2">
        <v>0.82390174956466466</v>
      </c>
      <c r="L521" s="2"/>
      <c r="M521" s="9">
        <v>2.4773844140630495E-3</v>
      </c>
    </row>
    <row r="522" spans="1:13">
      <c r="A522" s="15" t="s">
        <v>19255</v>
      </c>
      <c r="B522" s="1" t="s">
        <v>19256</v>
      </c>
      <c r="C522" t="s">
        <v>19257</v>
      </c>
      <c r="D522" s="1">
        <v>3</v>
      </c>
      <c r="E522" s="21">
        <v>19.529366666666665</v>
      </c>
      <c r="F522" s="22">
        <v>4.6669</v>
      </c>
      <c r="G522" s="18"/>
      <c r="H522" s="25">
        <v>2.1030838412515402</v>
      </c>
      <c r="I522" s="26">
        <v>0.7390600844315659</v>
      </c>
      <c r="K522" s="2">
        <v>-2.0651087042828622</v>
      </c>
      <c r="L522" s="2"/>
      <c r="M522" s="9">
        <v>2.4783350569505661E-3</v>
      </c>
    </row>
    <row r="523" spans="1:13">
      <c r="A523" s="15" t="s">
        <v>4614</v>
      </c>
      <c r="B523" s="1" t="s">
        <v>4615</v>
      </c>
      <c r="C523" t="s">
        <v>4616</v>
      </c>
      <c r="D523" s="1">
        <v>17</v>
      </c>
      <c r="E523" s="21">
        <v>9.6773133333333323</v>
      </c>
      <c r="F523" s="22">
        <v>16.345100000000002</v>
      </c>
      <c r="G523" s="18"/>
      <c r="H523" s="25">
        <v>0.77052784935609808</v>
      </c>
      <c r="I523" s="26">
        <v>0.64074345100047647</v>
      </c>
      <c r="K523" s="2">
        <v>0.75617972399090783</v>
      </c>
      <c r="L523" s="2"/>
      <c r="M523" s="9">
        <v>2.4790502947392478E-3</v>
      </c>
    </row>
    <row r="524" spans="1:13">
      <c r="A524" s="15" t="s">
        <v>23190</v>
      </c>
      <c r="B524" s="1" t="s">
        <v>23191</v>
      </c>
      <c r="C524" t="s">
        <v>23192</v>
      </c>
      <c r="D524" s="1">
        <v>1</v>
      </c>
      <c r="E524" s="21">
        <v>14.954966666666666</v>
      </c>
      <c r="F524" s="22">
        <v>9.1361666666666661</v>
      </c>
      <c r="G524" s="18"/>
      <c r="H524" s="25">
        <v>0.58996573911824168</v>
      </c>
      <c r="I524" s="26">
        <v>0.64850458173657821</v>
      </c>
      <c r="K524" s="2">
        <v>-0.71096382037696293</v>
      </c>
      <c r="L524" s="2"/>
      <c r="M524" s="9">
        <v>2.4793667284985607E-3</v>
      </c>
    </row>
    <row r="525" spans="1:13">
      <c r="A525" s="15" t="s">
        <v>15913</v>
      </c>
      <c r="B525" s="1" t="s">
        <v>15914</v>
      </c>
      <c r="C525" t="s">
        <v>15915</v>
      </c>
      <c r="D525" s="1">
        <v>17</v>
      </c>
      <c r="E525" s="21">
        <v>16.335566666666665</v>
      </c>
      <c r="F525" s="22">
        <v>9.7638933333333338</v>
      </c>
      <c r="G525" s="18"/>
      <c r="H525" s="25">
        <v>0.33040054983812339</v>
      </c>
      <c r="I525" s="26">
        <v>0.93254496547530263</v>
      </c>
      <c r="K525" s="2">
        <v>-0.74248806204010709</v>
      </c>
      <c r="L525" s="2"/>
      <c r="M525" s="9">
        <v>2.4810396138313304E-3</v>
      </c>
    </row>
    <row r="526" spans="1:13">
      <c r="A526" s="15" t="s">
        <v>16590</v>
      </c>
      <c r="B526" s="1" t="s">
        <v>16591</v>
      </c>
      <c r="C526" t="s">
        <v>16592</v>
      </c>
      <c r="D526" s="1">
        <v>8</v>
      </c>
      <c r="E526" s="21">
        <v>16.842466666666667</v>
      </c>
      <c r="F526" s="22">
        <v>7.0542366666666672</v>
      </c>
      <c r="G526" s="18"/>
      <c r="H526" s="25">
        <v>1.3364071585161961</v>
      </c>
      <c r="I526" s="26">
        <v>0.60696669631317768</v>
      </c>
      <c r="K526" s="2">
        <v>-1.2555415605561051</v>
      </c>
      <c r="L526" s="2"/>
      <c r="M526" s="9">
        <v>2.4810766695520436E-3</v>
      </c>
    </row>
    <row r="527" spans="1:13">
      <c r="A527" s="15" t="s">
        <v>18090</v>
      </c>
      <c r="B527" s="1" t="s">
        <v>18091</v>
      </c>
      <c r="C527" t="s">
        <v>18092</v>
      </c>
      <c r="D527" s="1">
        <v>8</v>
      </c>
      <c r="E527" s="21">
        <v>14.818833333333332</v>
      </c>
      <c r="F527" s="22">
        <v>7.6979933333333328</v>
      </c>
      <c r="G527" s="18"/>
      <c r="H527" s="25">
        <v>0.68807167020110171</v>
      </c>
      <c r="I527" s="26">
        <v>0.81952780040297202</v>
      </c>
      <c r="K527" s="2">
        <v>-0.9448775438393493</v>
      </c>
      <c r="L527" s="2"/>
      <c r="M527" s="9">
        <v>2.4825317131585657E-3</v>
      </c>
    </row>
    <row r="528" spans="1:13">
      <c r="A528" s="15" t="s">
        <v>14876</v>
      </c>
      <c r="B528" s="1" t="s">
        <v>14877</v>
      </c>
      <c r="C528" t="s">
        <v>14878</v>
      </c>
      <c r="D528" s="1">
        <v>3</v>
      </c>
      <c r="E528" s="21">
        <v>18.317499999999999</v>
      </c>
      <c r="F528" s="22">
        <v>5.4547200000000009</v>
      </c>
      <c r="G528" s="18"/>
      <c r="H528" s="25">
        <v>1.8743806123623885</v>
      </c>
      <c r="I528" s="26">
        <v>0.48007305829425584</v>
      </c>
      <c r="K528" s="2">
        <v>-1.7476455680908272</v>
      </c>
      <c r="L528" s="2"/>
      <c r="M528" s="9">
        <v>2.4826960411115668E-3</v>
      </c>
    </row>
    <row r="529" spans="1:13">
      <c r="A529" s="15" t="s">
        <v>14320</v>
      </c>
      <c r="B529" s="1" t="s">
        <v>14321</v>
      </c>
      <c r="C529" t="s">
        <v>14322</v>
      </c>
      <c r="D529" s="1">
        <v>18</v>
      </c>
      <c r="E529" s="21">
        <v>9.4355799999999999</v>
      </c>
      <c r="F529" s="22">
        <v>18.023066666666669</v>
      </c>
      <c r="G529" s="18"/>
      <c r="H529" s="25">
        <v>0.91328784750482706</v>
      </c>
      <c r="I529" s="26">
        <v>0.91648434974817461</v>
      </c>
      <c r="K529" s="2">
        <v>0.93366140260313135</v>
      </c>
      <c r="L529" s="2"/>
      <c r="M529" s="9">
        <v>2.4839830569807621E-3</v>
      </c>
    </row>
    <row r="530" spans="1:13">
      <c r="A530" s="15" t="s">
        <v>15085</v>
      </c>
      <c r="B530" s="1" t="s">
        <v>15086</v>
      </c>
      <c r="C530" t="s">
        <v>15087</v>
      </c>
      <c r="D530" s="1">
        <v>3</v>
      </c>
      <c r="E530" s="21">
        <v>19.321166666666667</v>
      </c>
      <c r="F530" s="22">
        <v>6.7428466666666678</v>
      </c>
      <c r="G530" s="18"/>
      <c r="H530" s="25">
        <v>1.6706364964687355</v>
      </c>
      <c r="I530" s="26">
        <v>0.90496550344933768</v>
      </c>
      <c r="K530" s="2">
        <v>-1.5187525147567082</v>
      </c>
      <c r="L530" s="2"/>
      <c r="M530" s="9">
        <v>2.485246615954533E-3</v>
      </c>
    </row>
    <row r="531" spans="1:13">
      <c r="A531" s="15" t="s">
        <v>2236</v>
      </c>
      <c r="B531" s="1" t="s">
        <v>2237</v>
      </c>
      <c r="C531" t="s">
        <v>2238</v>
      </c>
      <c r="D531" s="1">
        <v>70</v>
      </c>
      <c r="E531" s="21">
        <v>17.496199999999998</v>
      </c>
      <c r="F531" s="22">
        <v>8.3346233333333331</v>
      </c>
      <c r="G531" s="18"/>
      <c r="H531" s="25">
        <v>0.67197018535051201</v>
      </c>
      <c r="I531" s="26">
        <v>1.2044365350375856</v>
      </c>
      <c r="K531" s="2">
        <v>-1.0698527110426035</v>
      </c>
      <c r="L531" s="2"/>
      <c r="M531" s="9">
        <v>2.4855048302532328E-3</v>
      </c>
    </row>
    <row r="532" spans="1:13">
      <c r="A532" s="15" t="s">
        <v>13590</v>
      </c>
      <c r="B532" s="1" t="s">
        <v>13591</v>
      </c>
      <c r="C532" t="s">
        <v>13592</v>
      </c>
      <c r="D532" s="1">
        <v>2</v>
      </c>
      <c r="E532" s="21">
        <v>15.824733333333333</v>
      </c>
      <c r="F532" s="22">
        <v>8.5086000000000013</v>
      </c>
      <c r="G532" s="18"/>
      <c r="H532" s="25">
        <v>0.62576034017292326</v>
      </c>
      <c r="I532" s="26">
        <v>0.90307219667089755</v>
      </c>
      <c r="K532" s="2">
        <v>-0.8951875122677253</v>
      </c>
      <c r="L532" s="2"/>
      <c r="M532" s="9">
        <v>2.4856112801820351E-3</v>
      </c>
    </row>
    <row r="533" spans="1:13">
      <c r="A533" s="15" t="s">
        <v>18268</v>
      </c>
      <c r="B533" s="1" t="s">
        <v>18269</v>
      </c>
      <c r="C533" t="s">
        <v>18270</v>
      </c>
      <c r="D533" s="1">
        <v>16</v>
      </c>
      <c r="E533" s="21">
        <v>7.975016666666666</v>
      </c>
      <c r="F533" s="22">
        <v>18.803766666666665</v>
      </c>
      <c r="G533" s="18"/>
      <c r="H533" s="25">
        <v>1.121778213745193</v>
      </c>
      <c r="I533" s="26">
        <v>1.1787733468879127</v>
      </c>
      <c r="K533" s="2">
        <v>1.2374622445289811</v>
      </c>
      <c r="L533" s="2"/>
      <c r="M533" s="9">
        <v>2.4870424391026428E-3</v>
      </c>
    </row>
    <row r="534" spans="1:13">
      <c r="A534" s="15" t="s">
        <v>11443</v>
      </c>
      <c r="B534" s="1" t="s">
        <v>11444</v>
      </c>
      <c r="C534" t="s">
        <v>11445</v>
      </c>
      <c r="D534" s="1">
        <v>7</v>
      </c>
      <c r="E534" s="21">
        <v>16.709833333333332</v>
      </c>
      <c r="F534" s="22">
        <v>5.9475100000000003</v>
      </c>
      <c r="G534" s="18"/>
      <c r="H534" s="25">
        <v>1.3293253188491267</v>
      </c>
      <c r="I534" s="26">
        <v>0.94399213704352647</v>
      </c>
      <c r="K534" s="2">
        <v>-1.4903396463119634</v>
      </c>
      <c r="L534" s="2"/>
      <c r="M534" s="9">
        <v>2.4993544907983313E-3</v>
      </c>
    </row>
    <row r="535" spans="1:13">
      <c r="A535" s="15" t="s">
        <v>18864</v>
      </c>
      <c r="B535" s="1"/>
      <c r="C535" t="s">
        <v>18865</v>
      </c>
      <c r="D535" s="1">
        <v>1</v>
      </c>
      <c r="E535" s="21">
        <v>9.250586666666667</v>
      </c>
      <c r="F535" s="22">
        <v>17.084800000000001</v>
      </c>
      <c r="G535" s="18"/>
      <c r="H535" s="25">
        <v>0.29826950570471233</v>
      </c>
      <c r="I535" s="26">
        <v>1.1482704385291824</v>
      </c>
      <c r="K535" s="2">
        <v>0.88509659072918301</v>
      </c>
      <c r="L535" s="2"/>
      <c r="M535" s="9">
        <v>2.5004029005534657E-3</v>
      </c>
    </row>
    <row r="536" spans="1:13">
      <c r="A536" s="15" t="s">
        <v>7460</v>
      </c>
      <c r="B536" s="1" t="s">
        <v>7461</v>
      </c>
      <c r="C536" t="s">
        <v>7462</v>
      </c>
      <c r="D536" s="1">
        <v>19</v>
      </c>
      <c r="E536" s="21">
        <v>14.627600000000001</v>
      </c>
      <c r="F536" s="22">
        <v>8.366973333333334</v>
      </c>
      <c r="G536" s="18"/>
      <c r="H536" s="25">
        <v>0.85472206593722611</v>
      </c>
      <c r="I536" s="26">
        <v>0.40936019351340591</v>
      </c>
      <c r="K536" s="2">
        <v>-0.80591533887430544</v>
      </c>
      <c r="L536" s="2"/>
      <c r="M536" s="9">
        <v>2.5011523347223744E-3</v>
      </c>
    </row>
    <row r="537" spans="1:13">
      <c r="A537" s="15" t="s">
        <v>24</v>
      </c>
      <c r="B537" s="1" t="s">
        <v>25</v>
      </c>
      <c r="C537" t="s">
        <v>26</v>
      </c>
      <c r="D537" s="1">
        <v>56</v>
      </c>
      <c r="E537" s="21">
        <v>13.336933333333333</v>
      </c>
      <c r="F537" s="22">
        <v>10.062469999999999</v>
      </c>
      <c r="G537" s="18"/>
      <c r="H537" s="25">
        <v>0.32086408856918347</v>
      </c>
      <c r="I537" s="26">
        <v>0.3794920719857009</v>
      </c>
      <c r="K537" s="2">
        <v>-0.40644249234487662</v>
      </c>
      <c r="L537" s="2"/>
      <c r="M537" s="9">
        <v>2.5077292321709584E-3</v>
      </c>
    </row>
    <row r="538" spans="1:13">
      <c r="A538" s="15" t="s">
        <v>3074</v>
      </c>
      <c r="B538" s="1" t="s">
        <v>3075</v>
      </c>
      <c r="C538" t="s">
        <v>3076</v>
      </c>
      <c r="D538" s="1">
        <v>17</v>
      </c>
      <c r="E538" s="21">
        <v>17.942899999999998</v>
      </c>
      <c r="F538" s="22">
        <v>7.7861433333333325</v>
      </c>
      <c r="G538" s="18"/>
      <c r="H538" s="25">
        <v>1.0806416473558651</v>
      </c>
      <c r="I538" s="26">
        <v>1.0982764680322192</v>
      </c>
      <c r="K538" s="2">
        <v>-1.2044322746972163</v>
      </c>
      <c r="L538" s="2"/>
      <c r="M538" s="9">
        <v>2.5080350758422943E-3</v>
      </c>
    </row>
    <row r="539" spans="1:13">
      <c r="A539" s="15" t="s">
        <v>4751</v>
      </c>
      <c r="B539" s="1" t="s">
        <v>4752</v>
      </c>
      <c r="C539" t="s">
        <v>4753</v>
      </c>
      <c r="D539" s="1">
        <v>20</v>
      </c>
      <c r="E539" s="21">
        <v>8.9081100000000006</v>
      </c>
      <c r="F539" s="22">
        <v>15.098933333333335</v>
      </c>
      <c r="G539" s="18"/>
      <c r="H539" s="25">
        <v>0.74343478133592811</v>
      </c>
      <c r="I539" s="26">
        <v>0.57543246635320611</v>
      </c>
      <c r="K539" s="2">
        <v>0.76125535554104362</v>
      </c>
      <c r="L539" s="2"/>
      <c r="M539" s="9">
        <v>2.5087303349978396E-3</v>
      </c>
    </row>
    <row r="540" spans="1:13">
      <c r="A540" s="15" t="s">
        <v>16455</v>
      </c>
      <c r="B540" s="1" t="s">
        <v>16456</v>
      </c>
      <c r="C540" t="s">
        <v>16457</v>
      </c>
      <c r="D540" s="1">
        <v>5</v>
      </c>
      <c r="E540" s="21">
        <v>6.8578566666666667</v>
      </c>
      <c r="F540" s="22">
        <v>23.328500000000002</v>
      </c>
      <c r="G540" s="18"/>
      <c r="H540" s="25">
        <v>1.2537353033369179</v>
      </c>
      <c r="I540" s="26">
        <v>2.1673620671221512</v>
      </c>
      <c r="K540" s="2">
        <v>1.7662638899014067</v>
      </c>
      <c r="L540" s="2"/>
      <c r="M540" s="9">
        <v>2.5145597849279794E-3</v>
      </c>
    </row>
    <row r="541" spans="1:13">
      <c r="A541" s="15" t="s">
        <v>4316</v>
      </c>
      <c r="B541" s="1" t="s">
        <v>4317</v>
      </c>
      <c r="C541" t="s">
        <v>4318</v>
      </c>
      <c r="D541" s="1">
        <v>32</v>
      </c>
      <c r="E541" s="21">
        <v>16.384600000000002</v>
      </c>
      <c r="F541" s="22">
        <v>6.6012899999999997</v>
      </c>
      <c r="G541" s="18"/>
      <c r="H541" s="25">
        <v>0.59669022951611905</v>
      </c>
      <c r="I541" s="26">
        <v>1.3666284019805783</v>
      </c>
      <c r="K541" s="2">
        <v>-1.3115205692200154</v>
      </c>
      <c r="L541" s="2"/>
      <c r="M541" s="9">
        <v>2.5313121477533213E-3</v>
      </c>
    </row>
    <row r="542" spans="1:13">
      <c r="A542" s="15" t="s">
        <v>12692</v>
      </c>
      <c r="B542" s="1" t="s">
        <v>12693</v>
      </c>
      <c r="C542" t="s">
        <v>12694</v>
      </c>
      <c r="D542" s="1">
        <v>8</v>
      </c>
      <c r="E542" s="21">
        <v>6.8960299999999997</v>
      </c>
      <c r="F542" s="22">
        <v>18.943200000000001</v>
      </c>
      <c r="G542" s="18"/>
      <c r="H542" s="25">
        <v>0.7835958721177646</v>
      </c>
      <c r="I542" s="26">
        <v>1.6605376809937187</v>
      </c>
      <c r="K542" s="2">
        <v>1.4578421044198671</v>
      </c>
      <c r="L542" s="2"/>
      <c r="M542" s="9">
        <v>2.5352771849477614E-3</v>
      </c>
    </row>
    <row r="543" spans="1:13">
      <c r="A543" s="15" t="s">
        <v>2218</v>
      </c>
      <c r="B543" s="1" t="s">
        <v>2219</v>
      </c>
      <c r="C543" t="s">
        <v>2220</v>
      </c>
      <c r="D543" s="1">
        <v>17</v>
      </c>
      <c r="E543" s="21">
        <v>17.958533333333332</v>
      </c>
      <c r="F543" s="22">
        <v>7.3892799999999994</v>
      </c>
      <c r="G543" s="18"/>
      <c r="H543" s="25">
        <v>0.90578847604357071</v>
      </c>
      <c r="I543" s="26">
        <v>1.3398353349572545</v>
      </c>
      <c r="K543" s="2">
        <v>-1.2811638281667788</v>
      </c>
      <c r="L543" s="2"/>
      <c r="M543" s="9">
        <v>2.5652191423288593E-3</v>
      </c>
    </row>
    <row r="544" spans="1:13">
      <c r="A544" s="15" t="s">
        <v>12409</v>
      </c>
      <c r="B544" s="1" t="s">
        <v>12410</v>
      </c>
      <c r="C544" t="s">
        <v>12411</v>
      </c>
      <c r="D544" s="1">
        <v>29</v>
      </c>
      <c r="E544" s="21">
        <v>14.595233333333333</v>
      </c>
      <c r="F544" s="22">
        <v>8.9179433333333336</v>
      </c>
      <c r="G544" s="18"/>
      <c r="H544" s="25">
        <v>0.85662915157805208</v>
      </c>
      <c r="I544" s="26">
        <v>0.15345583642642413</v>
      </c>
      <c r="K544" s="2">
        <v>-0.71071433774784354</v>
      </c>
      <c r="L544" s="2"/>
      <c r="M544" s="9">
        <v>2.5734271886502487E-3</v>
      </c>
    </row>
    <row r="545" spans="1:13">
      <c r="A545" s="15" t="s">
        <v>18792</v>
      </c>
      <c r="B545" s="1" t="s">
        <v>18793</v>
      </c>
      <c r="C545" t="s">
        <v>18794</v>
      </c>
      <c r="D545" s="1">
        <v>2</v>
      </c>
      <c r="E545" s="21">
        <v>6.0331933333333332</v>
      </c>
      <c r="F545" s="22">
        <v>23.194466666666667</v>
      </c>
      <c r="G545" s="18"/>
      <c r="H545" s="25">
        <v>1.0874597461209001</v>
      </c>
      <c r="I545" s="26">
        <v>2.3945042938640415</v>
      </c>
      <c r="K545" s="2">
        <v>1.9427869539564604</v>
      </c>
      <c r="L545" s="2"/>
      <c r="M545" s="9">
        <v>2.575281562763751E-3</v>
      </c>
    </row>
    <row r="546" spans="1:13">
      <c r="A546" s="15" t="s">
        <v>4644</v>
      </c>
      <c r="B546" s="1" t="s">
        <v>4645</v>
      </c>
      <c r="C546" t="s">
        <v>4646</v>
      </c>
      <c r="D546" s="1">
        <v>14</v>
      </c>
      <c r="E546" s="21">
        <v>9.9996366666666674</v>
      </c>
      <c r="F546" s="22">
        <v>15.180966666666668</v>
      </c>
      <c r="G546" s="18"/>
      <c r="H546" s="25">
        <v>0.75275733276623269</v>
      </c>
      <c r="I546" s="26">
        <v>0.2561562283711516</v>
      </c>
      <c r="K546" s="2">
        <v>0.60231607792611608</v>
      </c>
      <c r="L546" s="2"/>
      <c r="M546" s="9">
        <v>2.5801353196635642E-3</v>
      </c>
    </row>
    <row r="547" spans="1:13">
      <c r="A547" s="15" t="s">
        <v>18010</v>
      </c>
      <c r="B547" s="1" t="s">
        <v>18011</v>
      </c>
      <c r="C547" t="s">
        <v>18012</v>
      </c>
      <c r="D547" s="1">
        <v>5</v>
      </c>
      <c r="E547" s="21">
        <v>16.953966666666666</v>
      </c>
      <c r="F547" s="22">
        <v>7.7643666666666675</v>
      </c>
      <c r="G547" s="18"/>
      <c r="H547" s="25">
        <v>0.99588305203639982</v>
      </c>
      <c r="I547" s="26">
        <v>1.0086590905421533</v>
      </c>
      <c r="K547" s="2">
        <v>-1.1266827006955009</v>
      </c>
      <c r="L547" s="2"/>
      <c r="M547" s="9">
        <v>2.6172412257626583E-3</v>
      </c>
    </row>
    <row r="548" spans="1:13">
      <c r="A548" s="15" t="s">
        <v>5873</v>
      </c>
      <c r="B548" s="1" t="s">
        <v>5874</v>
      </c>
      <c r="C548" t="s">
        <v>5875</v>
      </c>
      <c r="D548" s="1">
        <v>8</v>
      </c>
      <c r="E548" s="21">
        <v>15.351233333333333</v>
      </c>
      <c r="F548" s="22">
        <v>8.4988200000000003</v>
      </c>
      <c r="G548" s="18"/>
      <c r="H548" s="25">
        <v>0.37816802262133875</v>
      </c>
      <c r="I548" s="26">
        <v>0.98598049661238274</v>
      </c>
      <c r="K548" s="2">
        <v>-0.85302011536182387</v>
      </c>
      <c r="L548" s="2"/>
      <c r="M548" s="9">
        <v>2.6178044505596786E-3</v>
      </c>
    </row>
    <row r="549" spans="1:13">
      <c r="A549" s="15" t="s">
        <v>6056</v>
      </c>
      <c r="B549" s="1" t="s">
        <v>6057</v>
      </c>
      <c r="C549" t="s">
        <v>6058</v>
      </c>
      <c r="D549" s="1">
        <v>15</v>
      </c>
      <c r="E549" s="21">
        <v>16.756433333333334</v>
      </c>
      <c r="F549" s="22">
        <v>8.0418266666666671</v>
      </c>
      <c r="G549" s="18"/>
      <c r="H549" s="25">
        <v>0.762035854362071</v>
      </c>
      <c r="I549" s="26">
        <v>1.1069338527813399</v>
      </c>
      <c r="K549" s="2">
        <v>-1.059119953150873</v>
      </c>
      <c r="L549" s="2"/>
      <c r="M549" s="9">
        <v>2.6196726138829601E-3</v>
      </c>
    </row>
    <row r="550" spans="1:13">
      <c r="A550" s="15" t="s">
        <v>20557</v>
      </c>
      <c r="B550" s="1"/>
      <c r="C550" t="s">
        <v>19080</v>
      </c>
      <c r="D550" s="1">
        <v>1</v>
      </c>
      <c r="E550" s="21">
        <v>11.349866666666665</v>
      </c>
      <c r="F550" s="22">
        <v>15.5496</v>
      </c>
      <c r="G550" s="18"/>
      <c r="H550" s="25">
        <v>0.2389630585118401</v>
      </c>
      <c r="I550" s="26">
        <v>0.60322424520239581</v>
      </c>
      <c r="K550" s="2">
        <v>0.4542021192948249</v>
      </c>
      <c r="L550" s="2"/>
      <c r="M550" s="9">
        <v>2.6240582205913645E-3</v>
      </c>
    </row>
    <row r="551" spans="1:13">
      <c r="A551" s="15" t="s">
        <v>23448</v>
      </c>
      <c r="B551" s="1" t="s">
        <v>23449</v>
      </c>
      <c r="C551" t="s">
        <v>23450</v>
      </c>
      <c r="D551" s="1">
        <v>1</v>
      </c>
      <c r="E551" s="21">
        <v>18.239466666666665</v>
      </c>
      <c r="F551" s="22">
        <v>3.5777266666666669</v>
      </c>
      <c r="G551" s="18"/>
      <c r="H551" s="25">
        <v>2.2278864071880622</v>
      </c>
      <c r="I551" s="26">
        <v>0.47987726455139751</v>
      </c>
      <c r="K551" s="2">
        <v>-2.3499484679991842</v>
      </c>
      <c r="L551" s="2"/>
      <c r="M551" s="9">
        <v>2.6246939000213057E-3</v>
      </c>
    </row>
    <row r="552" spans="1:13">
      <c r="A552" s="15" t="s">
        <v>9070</v>
      </c>
      <c r="B552" s="1" t="s">
        <v>9071</v>
      </c>
      <c r="C552" t="s">
        <v>9072</v>
      </c>
      <c r="D552" s="1">
        <v>14</v>
      </c>
      <c r="E552" s="21">
        <v>17.430033333333338</v>
      </c>
      <c r="F552" s="22">
        <v>8.8880633333333332</v>
      </c>
      <c r="G552" s="18"/>
      <c r="H552" s="25">
        <v>0.7593216073136162</v>
      </c>
      <c r="I552" s="26">
        <v>1.0789491477513355</v>
      </c>
      <c r="K552" s="2">
        <v>-0.97163432645441583</v>
      </c>
      <c r="L552" s="2"/>
      <c r="M552" s="9">
        <v>2.6263534445580185E-3</v>
      </c>
    </row>
    <row r="553" spans="1:13">
      <c r="A553" s="15" t="s">
        <v>13447</v>
      </c>
      <c r="B553" s="1" t="s">
        <v>13448</v>
      </c>
      <c r="C553" t="s">
        <v>13449</v>
      </c>
      <c r="D553" s="1">
        <v>15</v>
      </c>
      <c r="E553" s="21">
        <v>15.731766666666667</v>
      </c>
      <c r="F553" s="22">
        <v>9.368783333333333</v>
      </c>
      <c r="G553" s="18"/>
      <c r="H553" s="25">
        <v>0.53601946171135717</v>
      </c>
      <c r="I553" s="26">
        <v>0.8311592082346998</v>
      </c>
      <c r="K553" s="2">
        <v>-0.74774708235200715</v>
      </c>
      <c r="L553" s="2"/>
      <c r="M553" s="9">
        <v>2.6290319472042859E-3</v>
      </c>
    </row>
    <row r="554" spans="1:13">
      <c r="A554" s="15" t="s">
        <v>8535</v>
      </c>
      <c r="B554" s="1" t="s">
        <v>8536</v>
      </c>
      <c r="C554" t="s">
        <v>8537</v>
      </c>
      <c r="D554" s="1">
        <v>13</v>
      </c>
      <c r="E554" s="21">
        <v>17.470033333333333</v>
      </c>
      <c r="F554" s="22">
        <v>6.2195833333333326</v>
      </c>
      <c r="G554" s="18"/>
      <c r="H554" s="25">
        <v>1.6747600017116873</v>
      </c>
      <c r="I554" s="26">
        <v>0.49784125284405029</v>
      </c>
      <c r="K554" s="2">
        <v>-1.4899925222886232</v>
      </c>
      <c r="L554" s="2"/>
      <c r="M554" s="9">
        <v>2.629718148154294E-3</v>
      </c>
    </row>
    <row r="555" spans="1:13">
      <c r="A555" s="15" t="s">
        <v>8102</v>
      </c>
      <c r="B555" s="1" t="s">
        <v>8103</v>
      </c>
      <c r="C555" t="s">
        <v>8104</v>
      </c>
      <c r="D555" s="1">
        <v>4</v>
      </c>
      <c r="E555" s="21">
        <v>15.945133333333333</v>
      </c>
      <c r="F555" s="22">
        <v>8.8084699999999998</v>
      </c>
      <c r="G555" s="18"/>
      <c r="H555" s="25">
        <v>0.90381716255741218</v>
      </c>
      <c r="I555" s="26">
        <v>0.6427985716381146</v>
      </c>
      <c r="K555" s="2">
        <v>-0.85615280646109404</v>
      </c>
      <c r="L555" s="2"/>
      <c r="M555" s="9">
        <v>2.6320994069402959E-3</v>
      </c>
    </row>
    <row r="556" spans="1:13">
      <c r="A556" s="15" t="s">
        <v>13617</v>
      </c>
      <c r="B556" s="1" t="s">
        <v>13618</v>
      </c>
      <c r="C556" t="s">
        <v>13619</v>
      </c>
      <c r="D556" s="1">
        <v>3</v>
      </c>
      <c r="E556" s="21">
        <v>4.0639033333333332</v>
      </c>
      <c r="F556" s="22">
        <v>20.163433333333334</v>
      </c>
      <c r="G556" s="18"/>
      <c r="H556" s="25">
        <v>0.69348555113522792</v>
      </c>
      <c r="I556" s="26">
        <v>2.4018435259885975</v>
      </c>
      <c r="K556" s="2">
        <v>2.3108033242490875</v>
      </c>
      <c r="L556" s="2"/>
      <c r="M556" s="9">
        <v>2.633246534678696E-3</v>
      </c>
    </row>
    <row r="557" spans="1:13">
      <c r="A557" s="15" t="s">
        <v>8123</v>
      </c>
      <c r="B557" s="1" t="s">
        <v>8124</v>
      </c>
      <c r="C557" t="s">
        <v>8125</v>
      </c>
      <c r="D557" s="1">
        <v>21</v>
      </c>
      <c r="E557" s="21">
        <v>15.139433333333335</v>
      </c>
      <c r="F557" s="22">
        <v>9.4358466666666683</v>
      </c>
      <c r="G557" s="18"/>
      <c r="H557" s="25">
        <v>0.48451526635734948</v>
      </c>
      <c r="I557" s="26">
        <v>0.73849670285880953</v>
      </c>
      <c r="K557" s="2">
        <v>-0.6820873265202686</v>
      </c>
      <c r="L557" s="2"/>
      <c r="M557" s="9">
        <v>2.633873067058418E-3</v>
      </c>
    </row>
    <row r="558" spans="1:13">
      <c r="A558" s="15" t="s">
        <v>15001</v>
      </c>
      <c r="B558" s="1" t="s">
        <v>15002</v>
      </c>
      <c r="C558" t="s">
        <v>15003</v>
      </c>
      <c r="D558" s="1">
        <v>8</v>
      </c>
      <c r="E558" s="21">
        <v>14.129933333333332</v>
      </c>
      <c r="F558" s="22">
        <v>8.5132700000000003</v>
      </c>
      <c r="G558" s="18"/>
      <c r="H558" s="25">
        <v>0.47766496975739492</v>
      </c>
      <c r="I558" s="26">
        <v>0.72647205011617599</v>
      </c>
      <c r="K558" s="2">
        <v>-0.73096936726249961</v>
      </c>
      <c r="L558" s="2"/>
      <c r="M558" s="9">
        <v>2.6345302035607164E-3</v>
      </c>
    </row>
    <row r="559" spans="1:13">
      <c r="A559" s="15" t="s">
        <v>15735</v>
      </c>
      <c r="B559" s="1" t="s">
        <v>15736</v>
      </c>
      <c r="C559" t="s">
        <v>15737</v>
      </c>
      <c r="D559" s="1">
        <v>7</v>
      </c>
      <c r="E559" s="21">
        <v>2.96936</v>
      </c>
      <c r="F559" s="22">
        <v>29.967066666666664</v>
      </c>
      <c r="G559" s="18"/>
      <c r="H559" s="25">
        <v>0.92891415582926673</v>
      </c>
      <c r="I559" s="26">
        <v>4.0872588569031967</v>
      </c>
      <c r="K559" s="2">
        <v>3.3351539533628398</v>
      </c>
      <c r="L559" s="2"/>
      <c r="M559" s="9">
        <v>2.6361532314918903E-3</v>
      </c>
    </row>
    <row r="560" spans="1:13">
      <c r="A560" s="15" t="s">
        <v>12849</v>
      </c>
      <c r="B560" s="1" t="s">
        <v>12850</v>
      </c>
      <c r="C560" t="s">
        <v>12851</v>
      </c>
      <c r="D560" s="1">
        <v>25</v>
      </c>
      <c r="E560" s="21">
        <v>9.1850866666666651</v>
      </c>
      <c r="F560" s="22">
        <v>17.089866666666666</v>
      </c>
      <c r="G560" s="18"/>
      <c r="H560" s="25">
        <v>0.42623253422672158</v>
      </c>
      <c r="I560" s="26">
        <v>1.1486235342066315</v>
      </c>
      <c r="K560" s="2">
        <v>0.89577590211846381</v>
      </c>
      <c r="L560" s="2"/>
      <c r="M560" s="9">
        <v>2.6377383791083503E-3</v>
      </c>
    </row>
    <row r="561" spans="1:13">
      <c r="A561" s="15" t="s">
        <v>22679</v>
      </c>
      <c r="B561" s="1" t="s">
        <v>22680</v>
      </c>
      <c r="C561" t="s">
        <v>22681</v>
      </c>
      <c r="D561" s="1">
        <v>1</v>
      </c>
      <c r="E561" s="21">
        <v>14.695299999999998</v>
      </c>
      <c r="F561" s="22">
        <v>8.8406866666666666</v>
      </c>
      <c r="G561" s="18"/>
      <c r="H561" s="25">
        <v>0.56582091689862424</v>
      </c>
      <c r="I561" s="26">
        <v>0.70781732398503372</v>
      </c>
      <c r="K561" s="2">
        <v>-0.73312447653844037</v>
      </c>
      <c r="L561" s="2"/>
      <c r="M561" s="9">
        <v>2.6382540813034089E-3</v>
      </c>
    </row>
    <row r="562" spans="1:13">
      <c r="A562" s="15" t="s">
        <v>22464</v>
      </c>
      <c r="B562" s="1" t="s">
        <v>22465</v>
      </c>
      <c r="C562" t="s">
        <v>22466</v>
      </c>
      <c r="D562" s="1">
        <v>2</v>
      </c>
      <c r="E562" s="21">
        <v>17.622233333333334</v>
      </c>
      <c r="F562" s="22">
        <v>7.8742533333333329</v>
      </c>
      <c r="G562" s="18"/>
      <c r="H562" s="25">
        <v>0.79779343399988933</v>
      </c>
      <c r="I562" s="26">
        <v>1.2850834969889404</v>
      </c>
      <c r="K562" s="2">
        <v>-1.1621817408662358</v>
      </c>
      <c r="L562" s="2"/>
      <c r="M562" s="9">
        <v>2.6400899713640348E-3</v>
      </c>
    </row>
    <row r="563" spans="1:13">
      <c r="A563" s="15" t="s">
        <v>13680</v>
      </c>
      <c r="B563" s="1" t="s">
        <v>13681</v>
      </c>
      <c r="C563" t="s">
        <v>13682</v>
      </c>
      <c r="D563" s="1">
        <v>4</v>
      </c>
      <c r="E563" s="21">
        <v>15.5884</v>
      </c>
      <c r="F563" s="22">
        <v>7.2392966666666672</v>
      </c>
      <c r="G563" s="18"/>
      <c r="H563" s="25">
        <v>1.210806553500599</v>
      </c>
      <c r="I563" s="26">
        <v>0.46252303016534568</v>
      </c>
      <c r="K563" s="2">
        <v>-1.106551412503253</v>
      </c>
      <c r="L563" s="2"/>
      <c r="M563" s="9">
        <v>2.6402232163267206E-3</v>
      </c>
    </row>
    <row r="564" spans="1:13">
      <c r="A564" s="15" t="s">
        <v>13007</v>
      </c>
      <c r="B564" s="1" t="s">
        <v>13008</v>
      </c>
      <c r="C564" t="s">
        <v>13009</v>
      </c>
      <c r="D564" s="1">
        <v>3</v>
      </c>
      <c r="E564" s="21">
        <v>19.029833333333332</v>
      </c>
      <c r="F564" s="22">
        <v>5.5475566666666678</v>
      </c>
      <c r="G564" s="18"/>
      <c r="H564" s="25">
        <v>1.8103655910708574</v>
      </c>
      <c r="I564" s="26">
        <v>1.0469415366835544</v>
      </c>
      <c r="K564" s="2">
        <v>-1.7783385219698533</v>
      </c>
      <c r="L564" s="2"/>
      <c r="M564" s="9">
        <v>2.6412358310234944E-3</v>
      </c>
    </row>
    <row r="565" spans="1:13">
      <c r="A565" s="15" t="s">
        <v>6667</v>
      </c>
      <c r="B565" s="1"/>
      <c r="C565" t="s">
        <v>6668</v>
      </c>
      <c r="D565" s="1">
        <v>5</v>
      </c>
      <c r="E565" s="21">
        <v>20.433</v>
      </c>
      <c r="F565" s="22">
        <v>4.5715933333333334</v>
      </c>
      <c r="G565" s="18"/>
      <c r="H565" s="25">
        <v>2.356603125263141</v>
      </c>
      <c r="I565" s="26">
        <v>0.75364716521283004</v>
      </c>
      <c r="K565" s="2">
        <v>-2.1601320587586326</v>
      </c>
      <c r="L565" s="2"/>
      <c r="M565" s="9">
        <v>2.6515882032074624E-3</v>
      </c>
    </row>
    <row r="566" spans="1:13">
      <c r="A566" s="15" t="s">
        <v>8248</v>
      </c>
      <c r="B566" s="1" t="s">
        <v>8249</v>
      </c>
      <c r="C566" t="s">
        <v>8250</v>
      </c>
      <c r="D566" s="1">
        <v>4</v>
      </c>
      <c r="E566" s="21">
        <v>13.909733333333335</v>
      </c>
      <c r="F566" s="22">
        <v>9.4211366666666674</v>
      </c>
      <c r="G566" s="18"/>
      <c r="H566" s="25">
        <v>0.56132033931912062</v>
      </c>
      <c r="I566" s="26">
        <v>0.41806176066860395</v>
      </c>
      <c r="K566" s="2">
        <v>-0.56212172430174812</v>
      </c>
      <c r="L566" s="2"/>
      <c r="M566" s="9">
        <v>2.6523691709214267E-3</v>
      </c>
    </row>
    <row r="567" spans="1:13">
      <c r="A567" s="15" t="s">
        <v>7751</v>
      </c>
      <c r="B567" s="1" t="s">
        <v>7752</v>
      </c>
      <c r="C567" t="s">
        <v>7753</v>
      </c>
      <c r="D567" s="1">
        <v>19</v>
      </c>
      <c r="E567" s="21">
        <v>18.098499999999998</v>
      </c>
      <c r="F567" s="22">
        <v>7.1914833333333332</v>
      </c>
      <c r="G567" s="18"/>
      <c r="H567" s="25">
        <v>1.0587192451259211</v>
      </c>
      <c r="I567" s="26">
        <v>1.3377270407797477</v>
      </c>
      <c r="K567" s="2">
        <v>-1.3315088516346141</v>
      </c>
      <c r="L567" s="2"/>
      <c r="M567" s="9">
        <v>2.656188382789353E-3</v>
      </c>
    </row>
    <row r="568" spans="1:13">
      <c r="A568" s="15" t="s">
        <v>12962</v>
      </c>
      <c r="B568" s="1" t="s">
        <v>12963</v>
      </c>
      <c r="C568" t="s">
        <v>12964</v>
      </c>
      <c r="D568" s="1">
        <v>5</v>
      </c>
      <c r="E568" s="21">
        <v>4.7195833333333335</v>
      </c>
      <c r="F568" s="22">
        <v>27.096800000000002</v>
      </c>
      <c r="G568" s="18"/>
      <c r="H568" s="25">
        <v>0.70624847202194163</v>
      </c>
      <c r="I568" s="26">
        <v>3.4271110034546401</v>
      </c>
      <c r="K568" s="2">
        <v>2.5213910838621523</v>
      </c>
      <c r="L568" s="2"/>
      <c r="M568" s="9">
        <v>2.6580918289051767E-3</v>
      </c>
    </row>
    <row r="569" spans="1:13">
      <c r="A569" s="15" t="s">
        <v>13473</v>
      </c>
      <c r="B569" s="1" t="s">
        <v>13474</v>
      </c>
      <c r="C569" t="s">
        <v>13475</v>
      </c>
      <c r="D569" s="1">
        <v>3</v>
      </c>
      <c r="E569" s="21">
        <v>17.780966666666668</v>
      </c>
      <c r="F569" s="22">
        <v>8.6261399999999995</v>
      </c>
      <c r="G569" s="18"/>
      <c r="H569" s="25">
        <v>1.3346380832770099</v>
      </c>
      <c r="I569" s="26">
        <v>0.51618481176803321</v>
      </c>
      <c r="K569" s="2">
        <v>-1.0435467228348847</v>
      </c>
      <c r="L569" s="2"/>
      <c r="M569" s="9">
        <v>2.6587453282693428E-3</v>
      </c>
    </row>
    <row r="570" spans="1:13">
      <c r="A570" s="15" t="s">
        <v>1557</v>
      </c>
      <c r="B570" s="1" t="s">
        <v>1558</v>
      </c>
      <c r="C570" t="s">
        <v>1559</v>
      </c>
      <c r="D570" s="1">
        <v>6</v>
      </c>
      <c r="E570" s="21">
        <v>16.939866666666671</v>
      </c>
      <c r="F570" s="22">
        <v>7.5082733333333325</v>
      </c>
      <c r="G570" s="18"/>
      <c r="H570" s="25">
        <v>0.90152971295089979</v>
      </c>
      <c r="I570" s="26">
        <v>1.1649991079109665</v>
      </c>
      <c r="K570" s="2">
        <v>-1.1738694427715659</v>
      </c>
      <c r="L570" s="2"/>
      <c r="M570" s="9">
        <v>2.6600441284647049E-3</v>
      </c>
    </row>
    <row r="571" spans="1:13">
      <c r="A571" s="15" t="s">
        <v>20872</v>
      </c>
      <c r="B571" s="1" t="s">
        <v>20873</v>
      </c>
      <c r="C571" t="s">
        <v>20874</v>
      </c>
      <c r="D571" s="1">
        <v>5</v>
      </c>
      <c r="E571" s="21">
        <v>4.9886766666666666</v>
      </c>
      <c r="F571" s="22">
        <v>20.939633333333333</v>
      </c>
      <c r="G571" s="18"/>
      <c r="H571" s="25">
        <v>0.22151122462153788</v>
      </c>
      <c r="I571" s="26">
        <v>2.4829187669622486</v>
      </c>
      <c r="K571" s="2">
        <v>2.0695071085069823</v>
      </c>
      <c r="L571" s="2"/>
      <c r="M571" s="9">
        <v>2.6613967448048141E-3</v>
      </c>
    </row>
    <row r="572" spans="1:13">
      <c r="A572" s="15" t="s">
        <v>2986</v>
      </c>
      <c r="B572" s="1" t="s">
        <v>2987</v>
      </c>
      <c r="C572" t="s">
        <v>2988</v>
      </c>
      <c r="D572" s="1">
        <v>87</v>
      </c>
      <c r="E572" s="21">
        <v>15.452766666666667</v>
      </c>
      <c r="F572" s="22">
        <v>7.9000000000000012</v>
      </c>
      <c r="G572" s="18"/>
      <c r="H572" s="25">
        <v>0.97363910322733782</v>
      </c>
      <c r="I572" s="26">
        <v>0.67227068885977781</v>
      </c>
      <c r="K572" s="2">
        <v>-0.96794060328344422</v>
      </c>
      <c r="L572" s="2"/>
      <c r="M572" s="9">
        <v>2.6629293723288258E-3</v>
      </c>
    </row>
    <row r="573" spans="1:13">
      <c r="A573" s="15" t="s">
        <v>18455</v>
      </c>
      <c r="B573" s="1" t="s">
        <v>18456</v>
      </c>
      <c r="C573" t="s">
        <v>18457</v>
      </c>
      <c r="D573" s="1">
        <v>1</v>
      </c>
      <c r="E573" s="21">
        <v>17.290499999999998</v>
      </c>
      <c r="F573" s="22">
        <v>5.6410766666666667</v>
      </c>
      <c r="G573" s="18"/>
      <c r="H573" s="25">
        <v>1.2786003323947639</v>
      </c>
      <c r="I573" s="26">
        <v>1.3018294472523382</v>
      </c>
      <c r="K573" s="2">
        <v>-1.6159371393328799</v>
      </c>
      <c r="L573" s="2"/>
      <c r="M573" s="9">
        <v>2.6662909281224309E-3</v>
      </c>
    </row>
    <row r="574" spans="1:13">
      <c r="A574" s="15" t="s">
        <v>20300</v>
      </c>
      <c r="B574" s="1" t="s">
        <v>20301</v>
      </c>
      <c r="C574" t="s">
        <v>20302</v>
      </c>
      <c r="D574" s="1">
        <v>11</v>
      </c>
      <c r="E574" s="21">
        <v>12.745166666666668</v>
      </c>
      <c r="F574" s="22">
        <v>10.171146666666667</v>
      </c>
      <c r="G574" s="18"/>
      <c r="H574" s="25">
        <v>0.19531319293210384</v>
      </c>
      <c r="I574" s="26">
        <v>0.35336306065197737</v>
      </c>
      <c r="K574" s="2">
        <v>-0.32546790562037126</v>
      </c>
      <c r="L574" s="2"/>
      <c r="M574" s="9">
        <v>2.6714737397665741E-3</v>
      </c>
    </row>
    <row r="575" spans="1:13">
      <c r="A575" s="15" t="s">
        <v>16864</v>
      </c>
      <c r="B575" s="1" t="s">
        <v>16865</v>
      </c>
      <c r="C575" t="s">
        <v>16866</v>
      </c>
      <c r="D575" s="1">
        <v>63</v>
      </c>
      <c r="E575" s="21">
        <v>9.9546200000000002</v>
      </c>
      <c r="F575" s="22">
        <v>16.409566666666667</v>
      </c>
      <c r="G575" s="18"/>
      <c r="H575" s="25">
        <v>0.45013805126871859</v>
      </c>
      <c r="I575" s="26">
        <v>0.91016474516064072</v>
      </c>
      <c r="K575" s="2">
        <v>0.72109899180768045</v>
      </c>
      <c r="L575" s="2"/>
      <c r="M575" s="9">
        <v>2.6779200713513748E-3</v>
      </c>
    </row>
    <row r="576" spans="1:13">
      <c r="A576" s="15" t="s">
        <v>17675</v>
      </c>
      <c r="B576" s="1" t="s">
        <v>17676</v>
      </c>
      <c r="C576" t="s">
        <v>17677</v>
      </c>
      <c r="D576" s="1">
        <v>8</v>
      </c>
      <c r="E576" s="21">
        <v>3.6932933333333331</v>
      </c>
      <c r="F576" s="22">
        <v>25.461433333333332</v>
      </c>
      <c r="G576" s="18"/>
      <c r="H576" s="25">
        <v>1.0028362297171636</v>
      </c>
      <c r="I576" s="26">
        <v>3.2679037949935563</v>
      </c>
      <c r="K576" s="2">
        <v>2.7853338812942749</v>
      </c>
      <c r="L576" s="2"/>
      <c r="M576" s="9">
        <v>2.6785833284902858E-3</v>
      </c>
    </row>
    <row r="577" spans="1:13">
      <c r="A577" s="15" t="s">
        <v>2078</v>
      </c>
      <c r="B577" s="1" t="s">
        <v>2079</v>
      </c>
      <c r="C577" t="s">
        <v>2080</v>
      </c>
      <c r="D577" s="1">
        <v>2</v>
      </c>
      <c r="E577" s="21">
        <v>7.8422366666666674</v>
      </c>
      <c r="F577" s="22">
        <v>16.404866666666667</v>
      </c>
      <c r="G577" s="18"/>
      <c r="H577" s="25">
        <v>0.50808940791295132</v>
      </c>
      <c r="I577" s="26">
        <v>1.2472432173931969</v>
      </c>
      <c r="K577" s="2">
        <v>1.0647867822093415</v>
      </c>
      <c r="L577" s="2"/>
      <c r="M577" s="9">
        <v>2.681196516453203E-3</v>
      </c>
    </row>
    <row r="578" spans="1:13">
      <c r="A578" s="15" t="s">
        <v>11531</v>
      </c>
      <c r="B578" s="1" t="s">
        <v>11532</v>
      </c>
      <c r="C578" t="s">
        <v>11533</v>
      </c>
      <c r="D578" s="1">
        <v>4</v>
      </c>
      <c r="E578" s="21">
        <v>14.7378</v>
      </c>
      <c r="F578" s="22">
        <v>9.3708333333333318</v>
      </c>
      <c r="G578" s="18"/>
      <c r="H578" s="25">
        <v>0.38665218219997155</v>
      </c>
      <c r="I578" s="26">
        <v>0.75008445246740896</v>
      </c>
      <c r="K578" s="2">
        <v>-0.65327192546217949</v>
      </c>
      <c r="L578" s="2"/>
      <c r="M578" s="9">
        <v>2.6826443082890328E-3</v>
      </c>
    </row>
    <row r="579" spans="1:13">
      <c r="A579" s="15" t="s">
        <v>10620</v>
      </c>
      <c r="B579" s="1" t="s">
        <v>10621</v>
      </c>
      <c r="C579" t="s">
        <v>10622</v>
      </c>
      <c r="D579" s="1">
        <v>14</v>
      </c>
      <c r="E579" s="21">
        <v>15.445166666666665</v>
      </c>
      <c r="F579" s="22">
        <v>6.7447466666666669</v>
      </c>
      <c r="G579" s="18"/>
      <c r="H579" s="25">
        <v>1.2068396096140248</v>
      </c>
      <c r="I579" s="26">
        <v>0.64367086343358204</v>
      </c>
      <c r="K579" s="2">
        <v>-1.1953192774337233</v>
      </c>
      <c r="L579" s="2"/>
      <c r="M579" s="9">
        <v>2.6854254322014851E-3</v>
      </c>
    </row>
    <row r="580" spans="1:13">
      <c r="A580" s="15" t="s">
        <v>5070</v>
      </c>
      <c r="B580" s="1" t="s">
        <v>5071</v>
      </c>
      <c r="C580" t="s">
        <v>5072</v>
      </c>
      <c r="D580" s="1">
        <v>14</v>
      </c>
      <c r="E580" s="21">
        <v>8.7315799999999992</v>
      </c>
      <c r="F580" s="22">
        <v>19.184433333333331</v>
      </c>
      <c r="G580" s="18"/>
      <c r="H580" s="25">
        <v>0.96240872704896008</v>
      </c>
      <c r="I580" s="26">
        <v>1.335694655725377</v>
      </c>
      <c r="K580" s="2">
        <v>1.135621509817959</v>
      </c>
      <c r="L580" s="2"/>
      <c r="M580" s="9">
        <v>2.6860730484952267E-3</v>
      </c>
    </row>
    <row r="581" spans="1:13">
      <c r="A581" s="15" t="s">
        <v>22467</v>
      </c>
      <c r="B581" s="1" t="s">
        <v>22468</v>
      </c>
      <c r="C581" t="s">
        <v>22469</v>
      </c>
      <c r="D581" s="1">
        <v>1</v>
      </c>
      <c r="E581" s="21">
        <v>6.8935233333333343</v>
      </c>
      <c r="F581" s="22">
        <v>16.584066666666669</v>
      </c>
      <c r="G581" s="18"/>
      <c r="H581" s="25">
        <v>1.018396244510609</v>
      </c>
      <c r="I581" s="26">
        <v>1.142623110799591</v>
      </c>
      <c r="K581" s="2">
        <v>1.2664843719052488</v>
      </c>
      <c r="L581" s="2"/>
      <c r="M581" s="9">
        <v>2.6972963881079356E-3</v>
      </c>
    </row>
    <row r="582" spans="1:13">
      <c r="A582" s="15" t="s">
        <v>4290</v>
      </c>
      <c r="B582" s="1" t="s">
        <v>4291</v>
      </c>
      <c r="C582" t="s">
        <v>4292</v>
      </c>
      <c r="D582" s="1">
        <v>31</v>
      </c>
      <c r="E582" s="21">
        <v>14.442500000000001</v>
      </c>
      <c r="F582" s="22">
        <v>10.316643333333333</v>
      </c>
      <c r="G582" s="18"/>
      <c r="H582" s="25">
        <v>0.38098796568920568</v>
      </c>
      <c r="I582" s="26">
        <v>0.52834351669470969</v>
      </c>
      <c r="K582" s="2">
        <v>-0.48534684892466501</v>
      </c>
      <c r="L582" s="2"/>
      <c r="M582" s="9">
        <v>2.697352430675609E-3</v>
      </c>
    </row>
    <row r="583" spans="1:13">
      <c r="A583" s="15" t="s">
        <v>626</v>
      </c>
      <c r="B583" s="1" t="s">
        <v>627</v>
      </c>
      <c r="C583" t="s">
        <v>628</v>
      </c>
      <c r="D583" s="1">
        <v>16</v>
      </c>
      <c r="E583" s="21">
        <v>15.995699999999999</v>
      </c>
      <c r="F583" s="22">
        <v>8.4317200000000003</v>
      </c>
      <c r="G583" s="18"/>
      <c r="H583" s="25">
        <v>0.46408601573415159</v>
      </c>
      <c r="I583" s="26">
        <v>1.0994082944475225</v>
      </c>
      <c r="K583" s="2">
        <v>-0.9237852647488678</v>
      </c>
      <c r="L583" s="2"/>
      <c r="M583" s="9">
        <v>2.6992945397788849E-3</v>
      </c>
    </row>
    <row r="584" spans="1:13">
      <c r="A584" s="15" t="s">
        <v>9103</v>
      </c>
      <c r="B584" s="1" t="s">
        <v>9104</v>
      </c>
      <c r="C584" t="s">
        <v>9105</v>
      </c>
      <c r="D584" s="1">
        <v>1</v>
      </c>
      <c r="E584" s="21">
        <v>16.387366666666665</v>
      </c>
      <c r="F584" s="22">
        <v>6.8094000000000001</v>
      </c>
      <c r="G584" s="18"/>
      <c r="H584" s="25">
        <v>1.4457479944075078</v>
      </c>
      <c r="I584" s="26">
        <v>0.44944185530499947</v>
      </c>
      <c r="K584" s="2">
        <v>-1.266984454169646</v>
      </c>
      <c r="L584" s="2"/>
      <c r="M584" s="9">
        <v>2.7008623765179141E-3</v>
      </c>
    </row>
    <row r="585" spans="1:13">
      <c r="A585" s="15" t="s">
        <v>796</v>
      </c>
      <c r="B585" s="1" t="s">
        <v>797</v>
      </c>
      <c r="C585" t="s">
        <v>798</v>
      </c>
      <c r="D585" s="1">
        <v>314</v>
      </c>
      <c r="E585" s="21">
        <v>8.161663333333335</v>
      </c>
      <c r="F585" s="22">
        <v>18.085366666666669</v>
      </c>
      <c r="G585" s="18"/>
      <c r="H585" s="25">
        <v>1.0541433063076906</v>
      </c>
      <c r="I585" s="26">
        <v>1.1590502246811112</v>
      </c>
      <c r="K585" s="2">
        <v>1.1478877416944442</v>
      </c>
      <c r="L585" s="2"/>
      <c r="M585" s="9">
        <v>2.70192834725675E-3</v>
      </c>
    </row>
    <row r="586" spans="1:13">
      <c r="A586" s="15" t="s">
        <v>16853</v>
      </c>
      <c r="B586" s="1" t="s">
        <v>16854</v>
      </c>
      <c r="C586" t="s">
        <v>16855</v>
      </c>
      <c r="D586" s="1">
        <v>21</v>
      </c>
      <c r="E586" s="21">
        <v>7.8295699999999995</v>
      </c>
      <c r="F586" s="22">
        <v>18.219933333333334</v>
      </c>
      <c r="G586" s="18"/>
      <c r="H586" s="25">
        <v>0.96478516800374869</v>
      </c>
      <c r="I586" s="26">
        <v>1.3319384532827834</v>
      </c>
      <c r="K586" s="2">
        <v>1.218512698343875</v>
      </c>
      <c r="L586" s="2"/>
      <c r="M586" s="9">
        <v>2.7105397867780183E-3</v>
      </c>
    </row>
    <row r="587" spans="1:13">
      <c r="A587" s="15" t="s">
        <v>17440</v>
      </c>
      <c r="B587" s="1" t="s">
        <v>17441</v>
      </c>
      <c r="C587" t="s">
        <v>17442</v>
      </c>
      <c r="D587" s="1">
        <v>1</v>
      </c>
      <c r="E587" s="21">
        <v>14.422700000000001</v>
      </c>
      <c r="F587" s="22">
        <v>8.5973566666666645</v>
      </c>
      <c r="G587" s="18"/>
      <c r="H587" s="25">
        <v>0.65002981470083365</v>
      </c>
      <c r="I587" s="26">
        <v>0.65681596542207565</v>
      </c>
      <c r="K587" s="2">
        <v>-0.74637620567670515</v>
      </c>
      <c r="L587" s="2"/>
      <c r="M587" s="9">
        <v>2.7197233538708396E-3</v>
      </c>
    </row>
    <row r="588" spans="1:13">
      <c r="A588" s="15" t="s">
        <v>3965</v>
      </c>
      <c r="B588" s="1" t="s">
        <v>3966</v>
      </c>
      <c r="C588" t="s">
        <v>3967</v>
      </c>
      <c r="D588" s="1">
        <v>10</v>
      </c>
      <c r="E588" s="21">
        <v>14.280133333333334</v>
      </c>
      <c r="F588" s="22">
        <v>9.4860533333333326</v>
      </c>
      <c r="G588" s="18"/>
      <c r="H588" s="25">
        <v>0.44669363475802176</v>
      </c>
      <c r="I588" s="26">
        <v>0.61492895169550521</v>
      </c>
      <c r="K588" s="2">
        <v>-0.59012956504471537</v>
      </c>
      <c r="L588" s="2"/>
      <c r="M588" s="9">
        <v>2.7227518247340938E-3</v>
      </c>
    </row>
    <row r="589" spans="1:13">
      <c r="A589" s="15" t="s">
        <v>1345</v>
      </c>
      <c r="B589" s="1" t="s">
        <v>1346</v>
      </c>
      <c r="C589" t="s">
        <v>1347</v>
      </c>
      <c r="D589" s="1">
        <v>9</v>
      </c>
      <c r="E589" s="21">
        <v>14.942566666666666</v>
      </c>
      <c r="F589" s="22">
        <v>7.2847266666666668</v>
      </c>
      <c r="G589" s="18"/>
      <c r="H589" s="25">
        <v>1.1376354087902383</v>
      </c>
      <c r="I589" s="26">
        <v>0.42575982634970799</v>
      </c>
      <c r="K589" s="2">
        <v>-1.0364812329583681</v>
      </c>
      <c r="L589" s="2"/>
      <c r="M589" s="9">
        <v>2.7235883756864688E-3</v>
      </c>
    </row>
    <row r="590" spans="1:13">
      <c r="A590" s="15" t="s">
        <v>13884</v>
      </c>
      <c r="B590" s="1" t="s">
        <v>13885</v>
      </c>
      <c r="C590" t="s">
        <v>13886</v>
      </c>
      <c r="D590" s="1">
        <v>9</v>
      </c>
      <c r="E590" s="21">
        <v>1.9919866666666668</v>
      </c>
      <c r="F590" s="22">
        <v>27.777100000000001</v>
      </c>
      <c r="G590" s="18"/>
      <c r="H590" s="25">
        <v>0.58577426474140415</v>
      </c>
      <c r="I590" s="26">
        <v>4.0533841305753624</v>
      </c>
      <c r="K590" s="2">
        <v>3.8016160902509455</v>
      </c>
      <c r="L590" s="2"/>
      <c r="M590" s="9">
        <v>2.7236857322465325E-3</v>
      </c>
    </row>
    <row r="591" spans="1:13">
      <c r="A591" s="15" t="s">
        <v>658</v>
      </c>
      <c r="B591" s="1" t="s">
        <v>659</v>
      </c>
      <c r="C591" t="s">
        <v>660</v>
      </c>
      <c r="D591" s="1">
        <v>14</v>
      </c>
      <c r="E591" s="21">
        <v>9.2344333333333335</v>
      </c>
      <c r="F591" s="22">
        <v>16.810466666666667</v>
      </c>
      <c r="G591" s="18"/>
      <c r="H591" s="25">
        <v>0.82050887151409424</v>
      </c>
      <c r="I591" s="26">
        <v>0.87984181722246702</v>
      </c>
      <c r="K591" s="2">
        <v>0.86426443630791305</v>
      </c>
      <c r="L591" s="2"/>
      <c r="M591" s="9">
        <v>2.7261059591514951E-3</v>
      </c>
    </row>
    <row r="592" spans="1:13">
      <c r="A592" s="15" t="s">
        <v>2090</v>
      </c>
      <c r="B592" s="1" t="s">
        <v>2091</v>
      </c>
      <c r="C592" t="s">
        <v>2092</v>
      </c>
      <c r="D592" s="1">
        <v>13</v>
      </c>
      <c r="E592" s="21">
        <v>10.3607</v>
      </c>
      <c r="F592" s="22">
        <v>16.615966666666669</v>
      </c>
      <c r="G592" s="18"/>
      <c r="H592" s="25">
        <v>0.32517704408521853</v>
      </c>
      <c r="I592" s="26">
        <v>0.94093998923062749</v>
      </c>
      <c r="K592" s="2">
        <v>0.68144874797783395</v>
      </c>
      <c r="L592" s="2"/>
      <c r="M592" s="9">
        <v>2.7266083598876676E-3</v>
      </c>
    </row>
    <row r="593" spans="1:13">
      <c r="A593" s="15" t="s">
        <v>19081</v>
      </c>
      <c r="B593" s="1" t="s">
        <v>19082</v>
      </c>
      <c r="C593" t="s">
        <v>19083</v>
      </c>
      <c r="D593" s="1">
        <v>6</v>
      </c>
      <c r="E593" s="21">
        <v>16.180133333333334</v>
      </c>
      <c r="F593" s="22">
        <v>7.6237533333333332</v>
      </c>
      <c r="G593" s="18"/>
      <c r="H593" s="25">
        <v>0.95853311019147103</v>
      </c>
      <c r="I593" s="26">
        <v>0.96480629772681936</v>
      </c>
      <c r="K593" s="2">
        <v>-1.0856501497361561</v>
      </c>
      <c r="L593" s="2"/>
      <c r="M593" s="9">
        <v>2.7267667329976932E-3</v>
      </c>
    </row>
    <row r="594" spans="1:13">
      <c r="A594" s="15" t="s">
        <v>13937</v>
      </c>
      <c r="B594" s="1" t="s">
        <v>13938</v>
      </c>
      <c r="C594" t="s">
        <v>13939</v>
      </c>
      <c r="D594" s="1">
        <v>3</v>
      </c>
      <c r="E594" s="21">
        <v>7.0804033333333329</v>
      </c>
      <c r="F594" s="22">
        <v>22.117099999999997</v>
      </c>
      <c r="G594" s="18"/>
      <c r="H594" s="25">
        <v>1.1561453092208367</v>
      </c>
      <c r="I594" s="26">
        <v>2.0930845850084507</v>
      </c>
      <c r="K594" s="2">
        <v>1.6432587809087678</v>
      </c>
      <c r="L594" s="2"/>
      <c r="M594" s="9">
        <v>2.7271201744373881E-3</v>
      </c>
    </row>
    <row r="595" spans="1:13">
      <c r="A595" s="15" t="s">
        <v>19695</v>
      </c>
      <c r="B595" s="1" t="s">
        <v>19696</v>
      </c>
      <c r="C595" t="s">
        <v>19697</v>
      </c>
      <c r="D595" s="1">
        <v>3</v>
      </c>
      <c r="E595" s="21">
        <v>13.984399999999999</v>
      </c>
      <c r="F595" s="22">
        <v>7.2578933333333326</v>
      </c>
      <c r="G595" s="18"/>
      <c r="H595" s="25">
        <v>0.31666949647858372</v>
      </c>
      <c r="I595" s="26">
        <v>1.0235871353398995</v>
      </c>
      <c r="K595" s="2">
        <v>-0.94619559706974665</v>
      </c>
      <c r="L595" s="2"/>
      <c r="M595" s="9">
        <v>2.7310062145054171E-3</v>
      </c>
    </row>
    <row r="596" spans="1:13">
      <c r="A596" s="15" t="s">
        <v>10749</v>
      </c>
      <c r="B596" s="1" t="s">
        <v>10750</v>
      </c>
      <c r="C596" t="s">
        <v>10751</v>
      </c>
      <c r="D596" s="1">
        <v>3</v>
      </c>
      <c r="E596" s="21">
        <v>16.66416666666667</v>
      </c>
      <c r="F596" s="22">
        <v>7.0971866666666665</v>
      </c>
      <c r="G596" s="18"/>
      <c r="H596" s="25">
        <v>0.69256304646821321</v>
      </c>
      <c r="I596" s="26">
        <v>1.355972858885212</v>
      </c>
      <c r="K596" s="2">
        <v>-1.2314300166798828</v>
      </c>
      <c r="L596" s="2"/>
      <c r="M596" s="9">
        <v>2.7311272132425437E-3</v>
      </c>
    </row>
    <row r="597" spans="1:13">
      <c r="A597" s="15" t="s">
        <v>20047</v>
      </c>
      <c r="B597" s="1" t="s">
        <v>20048</v>
      </c>
      <c r="C597" t="s">
        <v>20049</v>
      </c>
      <c r="D597" s="1">
        <v>3</v>
      </c>
      <c r="E597" s="21">
        <v>15.2387</v>
      </c>
      <c r="F597" s="22">
        <v>6.4491466666666666</v>
      </c>
      <c r="G597" s="18"/>
      <c r="H597" s="25">
        <v>0.70092277035348194</v>
      </c>
      <c r="I597" s="26">
        <v>1.2144729461924397</v>
      </c>
      <c r="K597" s="2">
        <v>-1.2405596482041223</v>
      </c>
      <c r="L597" s="2"/>
      <c r="M597" s="9">
        <v>2.7427617614884923E-3</v>
      </c>
    </row>
    <row r="598" spans="1:13">
      <c r="A598" s="15" t="s">
        <v>18464</v>
      </c>
      <c r="B598" s="1" t="s">
        <v>18465</v>
      </c>
      <c r="C598" t="s">
        <v>18466</v>
      </c>
      <c r="D598" s="1">
        <v>2</v>
      </c>
      <c r="E598" s="21">
        <v>16.713300000000004</v>
      </c>
      <c r="F598" s="22">
        <v>7.4526199999999996</v>
      </c>
      <c r="G598" s="18"/>
      <c r="H598" s="25">
        <v>0.48599729423115068</v>
      </c>
      <c r="I598" s="26">
        <v>1.3974971736644028</v>
      </c>
      <c r="K598" s="2">
        <v>-1.1651770127266792</v>
      </c>
      <c r="L598" s="2"/>
      <c r="M598" s="9">
        <v>2.7494523305435933E-3</v>
      </c>
    </row>
    <row r="599" spans="1:13">
      <c r="A599" s="15" t="s">
        <v>9458</v>
      </c>
      <c r="B599" s="1" t="s">
        <v>9459</v>
      </c>
      <c r="C599" t="s">
        <v>9460</v>
      </c>
      <c r="D599" s="1">
        <v>11</v>
      </c>
      <c r="E599" s="21">
        <v>12.922566666666667</v>
      </c>
      <c r="F599" s="22">
        <v>9.8370033333333335</v>
      </c>
      <c r="G599" s="18"/>
      <c r="H599" s="25">
        <v>0.4633571444720947</v>
      </c>
      <c r="I599" s="26">
        <v>0.16810532184714844</v>
      </c>
      <c r="K599" s="2">
        <v>-0.3936018486399423</v>
      </c>
      <c r="L599" s="2"/>
      <c r="M599" s="9">
        <v>2.7524342707793748E-3</v>
      </c>
    </row>
    <row r="600" spans="1:13">
      <c r="A600" s="15" t="s">
        <v>13979</v>
      </c>
      <c r="B600" s="1" t="s">
        <v>13980</v>
      </c>
      <c r="C600" t="s">
        <v>13981</v>
      </c>
      <c r="D600" s="1">
        <v>2</v>
      </c>
      <c r="E600" s="21">
        <v>7.5564099999999996</v>
      </c>
      <c r="F600" s="22">
        <v>17.277699999999999</v>
      </c>
      <c r="G600" s="18"/>
      <c r="H600" s="25">
        <v>0.93004586537439093</v>
      </c>
      <c r="I600" s="26">
        <v>1.2461786268428781</v>
      </c>
      <c r="K600" s="2">
        <v>1.1931382918068554</v>
      </c>
      <c r="L600" s="2"/>
      <c r="M600" s="9">
        <v>2.7571700051695308E-3</v>
      </c>
    </row>
    <row r="601" spans="1:13">
      <c r="A601" s="15" t="s">
        <v>10497</v>
      </c>
      <c r="B601" s="1" t="s">
        <v>10498</v>
      </c>
      <c r="C601" t="s">
        <v>10499</v>
      </c>
      <c r="D601" s="1">
        <v>6</v>
      </c>
      <c r="E601" s="21">
        <v>15.587200000000001</v>
      </c>
      <c r="F601" s="22">
        <v>8.13415</v>
      </c>
      <c r="G601" s="18"/>
      <c r="H601" s="25">
        <v>0.79758647806993355</v>
      </c>
      <c r="I601" s="26">
        <v>0.8871147129317607</v>
      </c>
      <c r="K601" s="2">
        <v>-0.93829829283631927</v>
      </c>
      <c r="L601" s="2"/>
      <c r="M601" s="9">
        <v>2.7596308749219256E-3</v>
      </c>
    </row>
    <row r="602" spans="1:13">
      <c r="A602" s="15" t="s">
        <v>2805</v>
      </c>
      <c r="B602" s="1" t="s">
        <v>2806</v>
      </c>
      <c r="C602" t="s">
        <v>2807</v>
      </c>
      <c r="D602" s="1">
        <v>6</v>
      </c>
      <c r="E602" s="21">
        <v>10.179586666666667</v>
      </c>
      <c r="F602" s="22">
        <v>16.459266666666668</v>
      </c>
      <c r="G602" s="18"/>
      <c r="H602" s="25">
        <v>0.64311767704933542</v>
      </c>
      <c r="I602" s="26">
        <v>0.77446326144842692</v>
      </c>
      <c r="K602" s="2">
        <v>0.69322107551292278</v>
      </c>
      <c r="L602" s="2"/>
      <c r="M602" s="9">
        <v>2.7714823418258563E-3</v>
      </c>
    </row>
    <row r="603" spans="1:13">
      <c r="A603" s="15" t="s">
        <v>22933</v>
      </c>
      <c r="B603" s="1" t="s">
        <v>22934</v>
      </c>
      <c r="C603" t="s">
        <v>22935</v>
      </c>
      <c r="D603" s="1">
        <v>2</v>
      </c>
      <c r="E603" s="21">
        <v>9.4810500000000015</v>
      </c>
      <c r="F603" s="22">
        <v>17.520399999999999</v>
      </c>
      <c r="G603" s="18"/>
      <c r="H603" s="25">
        <v>0.74126998623983142</v>
      </c>
      <c r="I603" s="26">
        <v>1.0556672250287971</v>
      </c>
      <c r="K603" s="2">
        <v>0.88591696524620134</v>
      </c>
      <c r="L603" s="2"/>
      <c r="M603" s="9">
        <v>2.7766101169116515E-3</v>
      </c>
    </row>
    <row r="604" spans="1:13">
      <c r="A604" s="15" t="s">
        <v>2283</v>
      </c>
      <c r="B604" s="1" t="s">
        <v>2284</v>
      </c>
      <c r="C604" t="s">
        <v>2285</v>
      </c>
      <c r="D604" s="1">
        <v>50</v>
      </c>
      <c r="E604" s="21">
        <v>8.2655733333333341</v>
      </c>
      <c r="F604" s="22">
        <v>18.358933333333336</v>
      </c>
      <c r="G604" s="18"/>
      <c r="H604" s="25">
        <v>0.39998348470072298</v>
      </c>
      <c r="I604" s="26">
        <v>1.5708287632117437</v>
      </c>
      <c r="K604" s="2">
        <v>1.1512954403933764</v>
      </c>
      <c r="L604" s="2"/>
      <c r="M604" s="9">
        <v>2.7816851604671061E-3</v>
      </c>
    </row>
    <row r="605" spans="1:13">
      <c r="A605" s="15" t="s">
        <v>18532</v>
      </c>
      <c r="B605" s="1" t="s">
        <v>18533</v>
      </c>
      <c r="C605" t="s">
        <v>18534</v>
      </c>
      <c r="D605" s="1">
        <v>1</v>
      </c>
      <c r="E605" s="21">
        <v>16.398366666666668</v>
      </c>
      <c r="F605" s="22">
        <v>8.4560666666666666</v>
      </c>
      <c r="G605" s="18"/>
      <c r="H605" s="25">
        <v>0.42915990415384048</v>
      </c>
      <c r="I605" s="26">
        <v>1.2026759206175679</v>
      </c>
      <c r="K605" s="2">
        <v>-0.95549346872376029</v>
      </c>
      <c r="L605" s="2"/>
      <c r="M605" s="9">
        <v>2.7893605635319523E-3</v>
      </c>
    </row>
    <row r="606" spans="1:13">
      <c r="A606" s="15" t="s">
        <v>2305</v>
      </c>
      <c r="B606" s="1" t="s">
        <v>2306</v>
      </c>
      <c r="C606" t="s">
        <v>2307</v>
      </c>
      <c r="D606" s="1">
        <v>14</v>
      </c>
      <c r="E606" s="21">
        <v>17.562966666666668</v>
      </c>
      <c r="F606" s="22">
        <v>7.5874333333333324</v>
      </c>
      <c r="G606" s="18"/>
      <c r="H606" s="25">
        <v>1.4835379548003931</v>
      </c>
      <c r="I606" s="26">
        <v>0.62004851909615333</v>
      </c>
      <c r="K606" s="2">
        <v>-1.2108527194246401</v>
      </c>
      <c r="L606" s="2"/>
      <c r="M606" s="9">
        <v>2.8121555832166219E-3</v>
      </c>
    </row>
    <row r="607" spans="1:13">
      <c r="A607" s="15" t="s">
        <v>2790</v>
      </c>
      <c r="B607" s="1" t="s">
        <v>2791</v>
      </c>
      <c r="C607" t="s">
        <v>2792</v>
      </c>
      <c r="D607" s="1">
        <v>42</v>
      </c>
      <c r="E607" s="21">
        <v>15.966166666666666</v>
      </c>
      <c r="F607" s="22">
        <v>8.5713566666666665</v>
      </c>
      <c r="G607" s="18"/>
      <c r="H607" s="25">
        <v>0.1315612911662592</v>
      </c>
      <c r="I607" s="26">
        <v>1.1851931336425043</v>
      </c>
      <c r="K607" s="2">
        <v>-0.89742250018693692</v>
      </c>
      <c r="L607" s="2"/>
      <c r="M607" s="9">
        <v>2.8124805510571383E-3</v>
      </c>
    </row>
    <row r="608" spans="1:13">
      <c r="A608" s="15" t="s">
        <v>1649</v>
      </c>
      <c r="B608" s="1" t="s">
        <v>1650</v>
      </c>
      <c r="C608" t="s">
        <v>1651</v>
      </c>
      <c r="D608" s="1">
        <v>33</v>
      </c>
      <c r="E608" s="21">
        <v>14.252666666666665</v>
      </c>
      <c r="F608" s="22">
        <v>9.1389533333333333</v>
      </c>
      <c r="G608" s="18"/>
      <c r="H608" s="25">
        <v>0.81887201279157951</v>
      </c>
      <c r="I608" s="26">
        <v>0.102484263344834</v>
      </c>
      <c r="K608" s="2">
        <v>-0.64113102125724097</v>
      </c>
      <c r="L608" s="2"/>
      <c r="M608" s="9">
        <v>2.8162097810640594E-3</v>
      </c>
    </row>
    <row r="609" spans="1:13">
      <c r="A609" s="15" t="s">
        <v>2838</v>
      </c>
      <c r="B609" s="1" t="s">
        <v>2839</v>
      </c>
      <c r="C609" t="s">
        <v>2840</v>
      </c>
      <c r="D609" s="1">
        <v>32</v>
      </c>
      <c r="E609" s="21">
        <v>9.9224200000000007</v>
      </c>
      <c r="F609" s="22">
        <v>16.644066666666667</v>
      </c>
      <c r="G609" s="18"/>
      <c r="H609" s="25">
        <v>0.80120965745552519</v>
      </c>
      <c r="I609" s="26">
        <v>0.73453273809499642</v>
      </c>
      <c r="K609" s="2">
        <v>0.7462440415380428</v>
      </c>
      <c r="L609" s="2"/>
      <c r="M609" s="9">
        <v>2.8198616659927578E-3</v>
      </c>
    </row>
    <row r="610" spans="1:13">
      <c r="A610" s="15" t="s">
        <v>1590</v>
      </c>
      <c r="B610" s="1" t="s">
        <v>1591</v>
      </c>
      <c r="C610" t="s">
        <v>1592</v>
      </c>
      <c r="D610" s="1">
        <v>23</v>
      </c>
      <c r="E610" s="21">
        <v>15.583833333333333</v>
      </c>
      <c r="F610" s="22">
        <v>9.9306999999999999</v>
      </c>
      <c r="G610" s="18"/>
      <c r="H610" s="25">
        <v>0.2420832570281008</v>
      </c>
      <c r="I610" s="26">
        <v>0.88283299100112922</v>
      </c>
      <c r="K610" s="2">
        <v>-0.65008283337837214</v>
      </c>
      <c r="L610" s="2"/>
      <c r="M610" s="9">
        <v>2.8210188966884728E-3</v>
      </c>
    </row>
    <row r="611" spans="1:13">
      <c r="A611" s="15" t="s">
        <v>15672</v>
      </c>
      <c r="B611" s="1" t="s">
        <v>15673</v>
      </c>
      <c r="C611" t="s">
        <v>15674</v>
      </c>
      <c r="D611" s="1">
        <v>6</v>
      </c>
      <c r="E611" s="21">
        <v>19.531266666666667</v>
      </c>
      <c r="F611" s="22">
        <v>6.7364333333333333</v>
      </c>
      <c r="G611" s="18"/>
      <c r="H611" s="25">
        <v>1.4634349672374694</v>
      </c>
      <c r="I611" s="26">
        <v>1.4594497950026719</v>
      </c>
      <c r="K611" s="2">
        <v>-1.5357286652753972</v>
      </c>
      <c r="L611" s="2"/>
      <c r="M611" s="9">
        <v>2.8218413893434263E-3</v>
      </c>
    </row>
    <row r="612" spans="1:13">
      <c r="A612" s="15" t="s">
        <v>8597</v>
      </c>
      <c r="B612" s="1" t="s">
        <v>8598</v>
      </c>
      <c r="C612" t="s">
        <v>8599</v>
      </c>
      <c r="D612" s="1">
        <v>16</v>
      </c>
      <c r="E612" s="21">
        <v>15.077433333333333</v>
      </c>
      <c r="F612" s="22">
        <v>8.3695833333333329</v>
      </c>
      <c r="G612" s="18"/>
      <c r="H612" s="25">
        <v>1.0398740516684379</v>
      </c>
      <c r="I612" s="26">
        <v>0.3112161334721153</v>
      </c>
      <c r="K612" s="2">
        <v>-0.84916314881309896</v>
      </c>
      <c r="L612" s="2"/>
      <c r="M612" s="9">
        <v>2.8225067506556672E-3</v>
      </c>
    </row>
    <row r="613" spans="1:13">
      <c r="A613" s="15" t="s">
        <v>6305</v>
      </c>
      <c r="B613" s="1" t="s">
        <v>6306</v>
      </c>
      <c r="C613" t="s">
        <v>6307</v>
      </c>
      <c r="D613" s="1">
        <v>5</v>
      </c>
      <c r="E613" s="21">
        <v>0.63569333333333333</v>
      </c>
      <c r="F613" s="22">
        <v>31.539633333333331</v>
      </c>
      <c r="G613" s="18"/>
      <c r="H613" s="25">
        <v>0.55742727864209618</v>
      </c>
      <c r="I613" s="26">
        <v>4.9720799795793056</v>
      </c>
      <c r="K613" s="2">
        <v>5.6326911192020832</v>
      </c>
      <c r="L613" s="2"/>
      <c r="M613" s="9">
        <v>2.8232216275923695E-3</v>
      </c>
    </row>
    <row r="614" spans="1:13">
      <c r="A614" s="15" t="s">
        <v>1759</v>
      </c>
      <c r="B614" s="1" t="s">
        <v>1760</v>
      </c>
      <c r="C614" t="s">
        <v>1761</v>
      </c>
      <c r="D614" s="1">
        <v>66</v>
      </c>
      <c r="E614" s="21">
        <v>10.213526666666667</v>
      </c>
      <c r="F614" s="22">
        <v>17.836166666666667</v>
      </c>
      <c r="G614" s="18"/>
      <c r="H614" s="25">
        <v>0.92222596912759613</v>
      </c>
      <c r="I614" s="26">
        <v>0.82324801447275497</v>
      </c>
      <c r="K614" s="2">
        <v>0.8043244800321584</v>
      </c>
      <c r="L614" s="2"/>
      <c r="M614" s="9">
        <v>2.8238099707566982E-3</v>
      </c>
    </row>
    <row r="615" spans="1:13">
      <c r="A615" s="15" t="s">
        <v>13357</v>
      </c>
      <c r="B615" s="1" t="s">
        <v>13358</v>
      </c>
      <c r="C615" t="s">
        <v>13359</v>
      </c>
      <c r="D615" s="1">
        <v>29</v>
      </c>
      <c r="E615" s="21">
        <v>15.640066666666668</v>
      </c>
      <c r="F615" s="22">
        <v>9.1202733333333352</v>
      </c>
      <c r="G615" s="18"/>
      <c r="H615" s="25">
        <v>0.70738484810839231</v>
      </c>
      <c r="I615" s="26">
        <v>0.78170882791058061</v>
      </c>
      <c r="K615" s="2">
        <v>-0.77809769470550738</v>
      </c>
      <c r="L615" s="2"/>
      <c r="M615" s="9">
        <v>2.8239219050600413E-3</v>
      </c>
    </row>
    <row r="616" spans="1:13">
      <c r="A616" s="15" t="s">
        <v>6150</v>
      </c>
      <c r="B616" s="1" t="s">
        <v>6151</v>
      </c>
      <c r="C616" t="s">
        <v>6152</v>
      </c>
      <c r="D616" s="1">
        <v>13</v>
      </c>
      <c r="E616" s="21">
        <v>15.776899999999999</v>
      </c>
      <c r="F616" s="22">
        <v>9.389146666666667</v>
      </c>
      <c r="G616" s="18"/>
      <c r="H616" s="25">
        <v>0.82294609787032813</v>
      </c>
      <c r="I616" s="26">
        <v>0.62870365716554688</v>
      </c>
      <c r="K616" s="2">
        <v>-0.74874780883338121</v>
      </c>
      <c r="L616" s="2"/>
      <c r="M616" s="9">
        <v>2.8249292315828912E-3</v>
      </c>
    </row>
    <row r="617" spans="1:13">
      <c r="A617" s="15" t="s">
        <v>15960</v>
      </c>
      <c r="B617" s="1"/>
      <c r="C617" t="s">
        <v>15961</v>
      </c>
      <c r="D617" s="1">
        <v>11</v>
      </c>
      <c r="E617" s="21">
        <v>10.247496666666668</v>
      </c>
      <c r="F617" s="22">
        <v>17.621933333333335</v>
      </c>
      <c r="G617" s="18"/>
      <c r="H617" s="25">
        <v>0.99804298005313052</v>
      </c>
      <c r="I617" s="26">
        <v>0.65200570805272395</v>
      </c>
      <c r="K617" s="2">
        <v>0.78210069286566852</v>
      </c>
      <c r="L617" s="2"/>
      <c r="M617" s="9">
        <v>2.8256830479863721E-3</v>
      </c>
    </row>
    <row r="618" spans="1:13">
      <c r="A618" s="15" t="s">
        <v>22189</v>
      </c>
      <c r="B618" s="1" t="s">
        <v>22190</v>
      </c>
      <c r="C618" t="s">
        <v>22191</v>
      </c>
      <c r="D618" s="1">
        <v>1</v>
      </c>
      <c r="E618" s="21">
        <v>16.873366666666666</v>
      </c>
      <c r="F618" s="22">
        <v>7.1143966666666669</v>
      </c>
      <c r="G618" s="18"/>
      <c r="H618" s="25">
        <v>1.5604038334140724</v>
      </c>
      <c r="I618" s="26">
        <v>0.25962329755500257</v>
      </c>
      <c r="K618" s="2">
        <v>-1.2459345368513726</v>
      </c>
      <c r="L618" s="2"/>
      <c r="M618" s="9">
        <v>2.827276072781877E-3</v>
      </c>
    </row>
    <row r="619" spans="1:13">
      <c r="A619" s="15" t="s">
        <v>19231</v>
      </c>
      <c r="B619" s="1" t="s">
        <v>19232</v>
      </c>
      <c r="C619" t="s">
        <v>19233</v>
      </c>
      <c r="D619" s="1">
        <v>2</v>
      </c>
      <c r="E619" s="21">
        <v>21.275066666666664</v>
      </c>
      <c r="F619" s="22">
        <v>7.3085633333333346</v>
      </c>
      <c r="G619" s="18"/>
      <c r="H619" s="25">
        <v>1.4085750613060479</v>
      </c>
      <c r="I619" s="26">
        <v>1.7775667437633182</v>
      </c>
      <c r="K619" s="2">
        <v>-1.5415039085078295</v>
      </c>
      <c r="L619" s="2"/>
      <c r="M619" s="9">
        <v>2.8335202251524422E-3</v>
      </c>
    </row>
    <row r="620" spans="1:13">
      <c r="A620" s="15" t="s">
        <v>22098</v>
      </c>
      <c r="B620" s="1" t="s">
        <v>22099</v>
      </c>
      <c r="C620" t="s">
        <v>22100</v>
      </c>
      <c r="D620" s="1">
        <v>1</v>
      </c>
      <c r="E620" s="21">
        <v>13.155299999999999</v>
      </c>
      <c r="F620" s="22">
        <v>7.6067500000000008</v>
      </c>
      <c r="G620" s="18"/>
      <c r="H620" s="25">
        <v>0.75845285285243624</v>
      </c>
      <c r="I620" s="26">
        <v>0.48936294301877842</v>
      </c>
      <c r="K620" s="2">
        <v>-0.7902920528344809</v>
      </c>
      <c r="L620" s="2"/>
      <c r="M620" s="9">
        <v>2.8438895190047221E-3</v>
      </c>
    </row>
    <row r="621" spans="1:13">
      <c r="A621" s="15" t="s">
        <v>14401</v>
      </c>
      <c r="B621" s="1" t="s">
        <v>14402</v>
      </c>
      <c r="C621" t="s">
        <v>14403</v>
      </c>
      <c r="D621" s="1">
        <v>3</v>
      </c>
      <c r="E621" s="21">
        <v>16.720299999999998</v>
      </c>
      <c r="F621" s="22">
        <v>5.5655099999999997</v>
      </c>
      <c r="G621" s="18"/>
      <c r="H621" s="25">
        <v>1.3145287786883939</v>
      </c>
      <c r="I621" s="26">
        <v>1.2616263782515018</v>
      </c>
      <c r="K621" s="2">
        <v>-1.587014931601386</v>
      </c>
      <c r="L621" s="2"/>
      <c r="M621" s="9">
        <v>2.8475091304642577E-3</v>
      </c>
    </row>
    <row r="622" spans="1:13">
      <c r="A622" s="15" t="s">
        <v>21675</v>
      </c>
      <c r="B622" s="1"/>
      <c r="C622" t="s">
        <v>21676</v>
      </c>
      <c r="D622" s="1">
        <v>2</v>
      </c>
      <c r="E622" s="21">
        <v>15.5465</v>
      </c>
      <c r="F622" s="22">
        <v>10.788899999999998</v>
      </c>
      <c r="G622" s="18"/>
      <c r="H622" s="25">
        <v>0.19399172662771003</v>
      </c>
      <c r="I622" s="26">
        <v>0.74988265748715666</v>
      </c>
      <c r="K622" s="2">
        <v>-0.52704204146547629</v>
      </c>
      <c r="L622" s="2"/>
      <c r="M622" s="9">
        <v>2.8480807440621034E-3</v>
      </c>
    </row>
    <row r="623" spans="1:13">
      <c r="A623" s="15" t="s">
        <v>17047</v>
      </c>
      <c r="B623" s="1" t="s">
        <v>17048</v>
      </c>
      <c r="C623" t="s">
        <v>17049</v>
      </c>
      <c r="D623" s="1">
        <v>6</v>
      </c>
      <c r="E623" s="21">
        <v>16.0322</v>
      </c>
      <c r="F623" s="22">
        <v>8.9923599999999997</v>
      </c>
      <c r="G623" s="18"/>
      <c r="H623" s="25">
        <v>1.1210768974517307</v>
      </c>
      <c r="I623" s="26">
        <v>0.25391749585249079</v>
      </c>
      <c r="K623" s="2">
        <v>-0.83420071256773165</v>
      </c>
      <c r="L623" s="2"/>
      <c r="M623" s="9">
        <v>2.8482073128867687E-3</v>
      </c>
    </row>
    <row r="624" spans="1:13">
      <c r="A624" s="15" t="s">
        <v>4344</v>
      </c>
      <c r="B624" s="1" t="s">
        <v>4345</v>
      </c>
      <c r="C624" t="s">
        <v>4346</v>
      </c>
      <c r="D624" s="1">
        <v>28</v>
      </c>
      <c r="E624" s="21">
        <v>16.633633333333332</v>
      </c>
      <c r="F624" s="22">
        <v>8.3003766666666667</v>
      </c>
      <c r="G624" s="18"/>
      <c r="H624" s="25">
        <v>0.92746114384017886</v>
      </c>
      <c r="I624" s="26">
        <v>0.98866479583999234</v>
      </c>
      <c r="K624" s="2">
        <v>-1.002854623369267</v>
      </c>
      <c r="L624" s="2"/>
      <c r="M624" s="9">
        <v>2.8482315330734987E-3</v>
      </c>
    </row>
    <row r="625" spans="1:13">
      <c r="A625" s="15" t="s">
        <v>12858</v>
      </c>
      <c r="B625" s="1" t="s">
        <v>12856</v>
      </c>
      <c r="C625" t="s">
        <v>12859</v>
      </c>
      <c r="D625" s="1">
        <v>6</v>
      </c>
      <c r="E625" s="21">
        <v>17.576499999999999</v>
      </c>
      <c r="F625" s="22">
        <v>7.4985466666666669</v>
      </c>
      <c r="G625" s="18"/>
      <c r="H625" s="25">
        <v>1.2954204259621653</v>
      </c>
      <c r="I625" s="26">
        <v>1.0248414244327362</v>
      </c>
      <c r="K625" s="2">
        <v>-1.2289649045183337</v>
      </c>
      <c r="L625" s="2"/>
      <c r="M625" s="9">
        <v>2.8494471985518605E-3</v>
      </c>
    </row>
    <row r="626" spans="1:13">
      <c r="A626" s="15" t="s">
        <v>9534</v>
      </c>
      <c r="B626" s="1" t="s">
        <v>9535</v>
      </c>
      <c r="C626" t="s">
        <v>9536</v>
      </c>
      <c r="D626" s="1">
        <v>47</v>
      </c>
      <c r="E626" s="21">
        <v>10.572313333333334</v>
      </c>
      <c r="F626" s="22">
        <v>15.536099999999999</v>
      </c>
      <c r="G626" s="18"/>
      <c r="H626" s="25">
        <v>0.70721010918491078</v>
      </c>
      <c r="I626" s="26">
        <v>0.39428303285837696</v>
      </c>
      <c r="K626" s="2">
        <v>0.55533330387364921</v>
      </c>
      <c r="L626" s="2"/>
      <c r="M626" s="9">
        <v>2.8510124383095171E-3</v>
      </c>
    </row>
    <row r="627" spans="1:13">
      <c r="A627" s="15" t="s">
        <v>16907</v>
      </c>
      <c r="B627" s="1" t="s">
        <v>16908</v>
      </c>
      <c r="C627" t="s">
        <v>16909</v>
      </c>
      <c r="D627" s="1">
        <v>8</v>
      </c>
      <c r="E627" s="21">
        <v>16.870533333333331</v>
      </c>
      <c r="F627" s="22">
        <v>7.7349433333333337</v>
      </c>
      <c r="G627" s="18"/>
      <c r="H627" s="25">
        <v>1.168722449229642</v>
      </c>
      <c r="I627" s="26">
        <v>0.92274279115760782</v>
      </c>
      <c r="K627" s="2">
        <v>-1.125042955152465</v>
      </c>
      <c r="L627" s="2"/>
      <c r="M627" s="9">
        <v>2.8518795765029499E-3</v>
      </c>
    </row>
    <row r="628" spans="1:13">
      <c r="A628" s="15" t="s">
        <v>2075</v>
      </c>
      <c r="B628" s="1" t="s">
        <v>2076</v>
      </c>
      <c r="C628" t="s">
        <v>2077</v>
      </c>
      <c r="D628" s="1">
        <v>8</v>
      </c>
      <c r="E628" s="21">
        <v>14.320166666666665</v>
      </c>
      <c r="F628" s="22">
        <v>8.2019666666666655</v>
      </c>
      <c r="G628" s="18"/>
      <c r="H628" s="25">
        <v>0.73970091478470801</v>
      </c>
      <c r="I628" s="26">
        <v>0.67131219386611229</v>
      </c>
      <c r="K628" s="2">
        <v>-0.80400649806594582</v>
      </c>
      <c r="L628" s="2"/>
      <c r="M628" s="9">
        <v>2.8519044866243317E-3</v>
      </c>
    </row>
    <row r="629" spans="1:13">
      <c r="A629" s="15" t="s">
        <v>6961</v>
      </c>
      <c r="B629" s="1" t="s">
        <v>6962</v>
      </c>
      <c r="C629" t="s">
        <v>6963</v>
      </c>
      <c r="D629" s="1">
        <v>14</v>
      </c>
      <c r="E629" s="21">
        <v>15.338033333333335</v>
      </c>
      <c r="F629" s="22">
        <v>7.1832199999999995</v>
      </c>
      <c r="G629" s="18"/>
      <c r="H629" s="25">
        <v>0.99570615310609267</v>
      </c>
      <c r="I629" s="26">
        <v>0.89131721833474731</v>
      </c>
      <c r="K629" s="2">
        <v>-1.0944109034449383</v>
      </c>
      <c r="L629" s="2"/>
      <c r="M629" s="9">
        <v>2.8521360479915369E-3</v>
      </c>
    </row>
    <row r="630" spans="1:13">
      <c r="A630" s="15" t="s">
        <v>19772</v>
      </c>
      <c r="B630" s="1" t="s">
        <v>19773</v>
      </c>
      <c r="C630" t="s">
        <v>19774</v>
      </c>
      <c r="D630" s="1">
        <v>4</v>
      </c>
      <c r="E630" s="21">
        <v>14.724600000000001</v>
      </c>
      <c r="F630" s="22">
        <v>5.4246033333333337</v>
      </c>
      <c r="G630" s="18"/>
      <c r="H630" s="25">
        <v>1.5050434644886517</v>
      </c>
      <c r="I630" s="26">
        <v>0.19656081433829381</v>
      </c>
      <c r="K630" s="2">
        <v>-1.4406388917320774</v>
      </c>
      <c r="L630" s="2"/>
      <c r="M630" s="9">
        <v>2.8523183086478728E-3</v>
      </c>
    </row>
    <row r="631" spans="1:13">
      <c r="A631" s="15" t="s">
        <v>9091</v>
      </c>
      <c r="B631" s="1" t="s">
        <v>9092</v>
      </c>
      <c r="C631" t="s">
        <v>9093</v>
      </c>
      <c r="D631" s="1">
        <v>30</v>
      </c>
      <c r="E631" s="21">
        <v>7.2875133333333331</v>
      </c>
      <c r="F631" s="22">
        <v>22.967166666666667</v>
      </c>
      <c r="G631" s="18"/>
      <c r="H631" s="25">
        <v>0.55504785904760834</v>
      </c>
      <c r="I631" s="26">
        <v>2.4939241695234711</v>
      </c>
      <c r="K631" s="2">
        <v>1.6560743673190756</v>
      </c>
      <c r="L631" s="2"/>
      <c r="M631" s="9">
        <v>2.8529797655882298E-3</v>
      </c>
    </row>
    <row r="632" spans="1:13">
      <c r="A632" s="15" t="s">
        <v>8141</v>
      </c>
      <c r="B632" s="1" t="s">
        <v>8142</v>
      </c>
      <c r="C632" t="s">
        <v>8143</v>
      </c>
      <c r="D632" s="1">
        <v>9</v>
      </c>
      <c r="E632" s="21">
        <v>15.425700000000001</v>
      </c>
      <c r="F632" s="22">
        <v>7.7256100000000005</v>
      </c>
      <c r="G632" s="18"/>
      <c r="H632" s="25">
        <v>1.0910856657476544</v>
      </c>
      <c r="I632" s="26">
        <v>0.62185719011683016</v>
      </c>
      <c r="K632" s="2">
        <v>-0.99761520347061627</v>
      </c>
      <c r="L632" s="2"/>
      <c r="M632" s="9">
        <v>2.8539672589307842E-3</v>
      </c>
    </row>
    <row r="633" spans="1:13">
      <c r="A633" s="15" t="s">
        <v>1925</v>
      </c>
      <c r="B633" s="1" t="s">
        <v>1926</v>
      </c>
      <c r="C633" t="s">
        <v>1927</v>
      </c>
      <c r="D633" s="1">
        <v>4</v>
      </c>
      <c r="E633" s="21">
        <v>16.887499999999999</v>
      </c>
      <c r="F633" s="22">
        <v>7.2547866666666669</v>
      </c>
      <c r="G633" s="18"/>
      <c r="H633" s="25">
        <v>1.3452278766067858</v>
      </c>
      <c r="I633" s="26">
        <v>0.82159462269012762</v>
      </c>
      <c r="K633" s="2">
        <v>-1.2189506732293083</v>
      </c>
      <c r="L633" s="2"/>
      <c r="M633" s="9">
        <v>2.8542134500339294E-3</v>
      </c>
    </row>
    <row r="634" spans="1:13">
      <c r="A634" s="15" t="s">
        <v>8135</v>
      </c>
      <c r="B634" s="1" t="s">
        <v>8136</v>
      </c>
      <c r="C634" t="s">
        <v>8137</v>
      </c>
      <c r="D634" s="1">
        <v>11</v>
      </c>
      <c r="E634" s="21">
        <v>16.201400000000003</v>
      </c>
      <c r="F634" s="22">
        <v>8.0060099999999998</v>
      </c>
      <c r="G634" s="18"/>
      <c r="H634" s="25">
        <v>0.87104861517598364</v>
      </c>
      <c r="I634" s="26">
        <v>1.0211722030588228</v>
      </c>
      <c r="K634" s="2">
        <v>-1.0169631622178787</v>
      </c>
      <c r="L634" s="2"/>
      <c r="M634" s="9">
        <v>2.8544776032325787E-3</v>
      </c>
    </row>
    <row r="635" spans="1:13">
      <c r="A635" s="15" t="s">
        <v>2245</v>
      </c>
      <c r="B635" s="1" t="s">
        <v>2246</v>
      </c>
      <c r="C635" t="s">
        <v>2247</v>
      </c>
      <c r="D635" s="1">
        <v>25</v>
      </c>
      <c r="E635" s="21">
        <v>16.335433333333334</v>
      </c>
      <c r="F635" s="22">
        <v>7.9667533333333322</v>
      </c>
      <c r="G635" s="18"/>
      <c r="H635" s="25">
        <v>0.54439656807637238</v>
      </c>
      <c r="I635" s="26">
        <v>1.2572641991774702</v>
      </c>
      <c r="K635" s="2">
        <v>-1.0359409139558926</v>
      </c>
      <c r="L635" s="2"/>
      <c r="M635" s="9">
        <v>2.8547871299627724E-3</v>
      </c>
    </row>
    <row r="636" spans="1:13">
      <c r="A636" s="15" t="s">
        <v>10364</v>
      </c>
      <c r="B636" s="1" t="s">
        <v>10365</v>
      </c>
      <c r="C636" t="s">
        <v>10366</v>
      </c>
      <c r="D636" s="1">
        <v>26</v>
      </c>
      <c r="E636" s="21">
        <v>15.565466666666666</v>
      </c>
      <c r="F636" s="22">
        <v>9.0474100000000011</v>
      </c>
      <c r="G636" s="18"/>
      <c r="H636" s="25">
        <v>8.1857213080664973E-2</v>
      </c>
      <c r="I636" s="26">
        <v>1.063088245584533</v>
      </c>
      <c r="K636" s="2">
        <v>-0.78277207431704243</v>
      </c>
      <c r="L636" s="2"/>
      <c r="M636" s="9">
        <v>2.8549340177095998E-3</v>
      </c>
    </row>
    <row r="637" spans="1:13">
      <c r="A637" s="15" t="s">
        <v>7855</v>
      </c>
      <c r="B637" s="1" t="s">
        <v>7856</v>
      </c>
      <c r="C637" t="s">
        <v>7857</v>
      </c>
      <c r="D637" s="1">
        <v>3</v>
      </c>
      <c r="E637" s="21">
        <v>15.809900000000001</v>
      </c>
      <c r="F637" s="22">
        <v>6.0534066666666675</v>
      </c>
      <c r="G637" s="18"/>
      <c r="H637" s="25">
        <v>1.4246836104904137</v>
      </c>
      <c r="I637" s="26">
        <v>0.72975494443911315</v>
      </c>
      <c r="K637" s="2">
        <v>-1.3850090630766994</v>
      </c>
      <c r="L637" s="2"/>
      <c r="M637" s="9">
        <v>2.8560641235816395E-3</v>
      </c>
    </row>
    <row r="638" spans="1:13">
      <c r="A638" s="15" t="s">
        <v>12743</v>
      </c>
      <c r="B638" s="1" t="s">
        <v>12744</v>
      </c>
      <c r="C638" t="s">
        <v>12745</v>
      </c>
      <c r="D638" s="1">
        <v>8</v>
      </c>
      <c r="E638" s="21">
        <v>5.8470966666666682</v>
      </c>
      <c r="F638" s="22">
        <v>17.530666666666665</v>
      </c>
      <c r="G638" s="18"/>
      <c r="H638" s="25">
        <v>0.47724929107682634</v>
      </c>
      <c r="I638" s="26">
        <v>1.8541920136095207</v>
      </c>
      <c r="K638" s="2">
        <v>1.5840885129404285</v>
      </c>
      <c r="L638" s="2"/>
      <c r="M638" s="9">
        <v>2.8565659772040461E-3</v>
      </c>
    </row>
    <row r="639" spans="1:13">
      <c r="A639" s="15" t="s">
        <v>5924</v>
      </c>
      <c r="B639" s="1" t="s">
        <v>5925</v>
      </c>
      <c r="C639" t="s">
        <v>5926</v>
      </c>
      <c r="D639" s="1">
        <v>29</v>
      </c>
      <c r="E639" s="21">
        <v>14.306399999999998</v>
      </c>
      <c r="F639" s="22">
        <v>9.4908233333333332</v>
      </c>
      <c r="G639" s="18"/>
      <c r="H639" s="25">
        <v>0.54542470607775051</v>
      </c>
      <c r="I639" s="26">
        <v>0.56822417594936381</v>
      </c>
      <c r="K639" s="2">
        <v>-0.59205553200219807</v>
      </c>
      <c r="L639" s="2"/>
      <c r="M639" s="9">
        <v>2.8579823761536206E-3</v>
      </c>
    </row>
    <row r="640" spans="1:13">
      <c r="A640" s="15" t="s">
        <v>16629</v>
      </c>
      <c r="B640" s="1" t="s">
        <v>16630</v>
      </c>
      <c r="C640" t="s">
        <v>16631</v>
      </c>
      <c r="D640" s="1">
        <v>4</v>
      </c>
      <c r="E640" s="21">
        <v>13.700066666666666</v>
      </c>
      <c r="F640" s="22">
        <v>10.1106</v>
      </c>
      <c r="G640" s="18"/>
      <c r="H640" s="25">
        <v>0.41245916565562374</v>
      </c>
      <c r="I640" s="26">
        <v>0.42189470380652977</v>
      </c>
      <c r="K640" s="2">
        <v>-0.43831429899843394</v>
      </c>
      <c r="L640" s="2"/>
      <c r="M640" s="9">
        <v>2.8724294427859873E-3</v>
      </c>
    </row>
    <row r="641" spans="1:13">
      <c r="A641" s="15" t="s">
        <v>19594</v>
      </c>
      <c r="B641" s="1" t="s">
        <v>19595</v>
      </c>
      <c r="C641" t="s">
        <v>19596</v>
      </c>
      <c r="D641" s="1">
        <v>1</v>
      </c>
      <c r="E641" s="21">
        <v>19.097966666666668</v>
      </c>
      <c r="F641" s="22">
        <v>4.7822366666666669</v>
      </c>
      <c r="G641" s="18"/>
      <c r="H641" s="25">
        <v>2.022870792545421</v>
      </c>
      <c r="I641" s="26">
        <v>1.2052745667412601</v>
      </c>
      <c r="K641" s="2">
        <v>-1.9976616107211183</v>
      </c>
      <c r="L641" s="2"/>
      <c r="M641" s="9">
        <v>2.8754221668880371E-3</v>
      </c>
    </row>
    <row r="642" spans="1:13">
      <c r="A642" s="15" t="s">
        <v>12678</v>
      </c>
      <c r="B642" s="1" t="s">
        <v>12679</v>
      </c>
      <c r="C642" t="s">
        <v>12680</v>
      </c>
      <c r="D642" s="1">
        <v>24</v>
      </c>
      <c r="E642" s="21">
        <v>12.470866666666666</v>
      </c>
      <c r="F642" s="22">
        <v>5.3435333333333332</v>
      </c>
      <c r="G642" s="18"/>
      <c r="H642" s="25">
        <v>0.90509812359397424</v>
      </c>
      <c r="I642" s="26">
        <v>0.76561144324867947</v>
      </c>
      <c r="K642" s="2">
        <v>-1.2226958056064963</v>
      </c>
      <c r="L642" s="2"/>
      <c r="M642" s="9">
        <v>2.8761964355136604E-3</v>
      </c>
    </row>
    <row r="643" spans="1:13">
      <c r="A643" s="15" t="s">
        <v>5144</v>
      </c>
      <c r="B643" s="1" t="s">
        <v>5145</v>
      </c>
      <c r="C643" t="s">
        <v>5146</v>
      </c>
      <c r="D643" s="1">
        <v>4</v>
      </c>
      <c r="E643" s="21">
        <v>2.8663799999999999</v>
      </c>
      <c r="F643" s="22">
        <v>22.287666666666667</v>
      </c>
      <c r="G643" s="18"/>
      <c r="H643" s="25">
        <v>0.53279644152340133</v>
      </c>
      <c r="I643" s="26">
        <v>3.1852530046031378</v>
      </c>
      <c r="K643" s="2">
        <v>2.9589437988432845</v>
      </c>
      <c r="L643" s="2"/>
      <c r="M643" s="9">
        <v>2.8777190002952286E-3</v>
      </c>
    </row>
    <row r="644" spans="1:13">
      <c r="A644" s="15" t="s">
        <v>13539</v>
      </c>
      <c r="B644" s="1" t="s">
        <v>13540</v>
      </c>
      <c r="C644" t="s">
        <v>13541</v>
      </c>
      <c r="D644" s="1">
        <v>11</v>
      </c>
      <c r="E644" s="21">
        <v>15.207800000000001</v>
      </c>
      <c r="F644" s="22">
        <v>7.7649966666666659</v>
      </c>
      <c r="G644" s="18"/>
      <c r="H644" s="25">
        <v>0.9301474291745373</v>
      </c>
      <c r="I644" s="26">
        <v>0.81533062817076496</v>
      </c>
      <c r="K644" s="2">
        <v>-0.96975425372080815</v>
      </c>
      <c r="L644" s="2"/>
      <c r="M644" s="9">
        <v>2.8797734386234175E-3</v>
      </c>
    </row>
    <row r="645" spans="1:13">
      <c r="A645" s="15" t="s">
        <v>11714</v>
      </c>
      <c r="B645" s="1" t="s">
        <v>11715</v>
      </c>
      <c r="C645" t="s">
        <v>11716</v>
      </c>
      <c r="D645" s="1">
        <v>5</v>
      </c>
      <c r="E645" s="21">
        <v>7.834226666666666</v>
      </c>
      <c r="F645" s="22">
        <v>17.432733333333331</v>
      </c>
      <c r="G645" s="18"/>
      <c r="H645" s="25">
        <v>0.6575487385991502</v>
      </c>
      <c r="I645" s="26">
        <v>1.4540685346067197</v>
      </c>
      <c r="K645" s="2">
        <v>1.1539360165982535</v>
      </c>
      <c r="L645" s="2"/>
      <c r="M645" s="9">
        <v>2.8801516763263943E-3</v>
      </c>
    </row>
    <row r="646" spans="1:13">
      <c r="A646" s="15" t="s">
        <v>4083</v>
      </c>
      <c r="B646" s="1" t="s">
        <v>4084</v>
      </c>
      <c r="C646" t="s">
        <v>4085</v>
      </c>
      <c r="D646" s="1">
        <v>23</v>
      </c>
      <c r="E646" s="21">
        <v>10.934800000000001</v>
      </c>
      <c r="F646" s="22">
        <v>15.628833333333333</v>
      </c>
      <c r="G646" s="18"/>
      <c r="H646" s="25">
        <v>0.46109486008846373</v>
      </c>
      <c r="I646" s="26">
        <v>0.62857564646853203</v>
      </c>
      <c r="K646" s="2">
        <v>0.51528325414428</v>
      </c>
      <c r="L646" s="2"/>
      <c r="M646" s="9">
        <v>2.8808605632769891E-3</v>
      </c>
    </row>
    <row r="647" spans="1:13">
      <c r="A647" s="15" t="s">
        <v>20151</v>
      </c>
      <c r="B647" s="1" t="s">
        <v>20152</v>
      </c>
      <c r="C647" t="s">
        <v>20153</v>
      </c>
      <c r="D647" s="1">
        <v>5</v>
      </c>
      <c r="E647" s="21">
        <v>17.474566666666668</v>
      </c>
      <c r="F647" s="22">
        <v>9.5051633333333339</v>
      </c>
      <c r="G647" s="18"/>
      <c r="H647" s="25">
        <v>0.49315511082552188</v>
      </c>
      <c r="I647" s="26">
        <v>1.2277979541575033</v>
      </c>
      <c r="K647" s="2">
        <v>-0.87847335721681985</v>
      </c>
      <c r="L647" s="2"/>
      <c r="M647" s="9">
        <v>2.8820025464377551E-3</v>
      </c>
    </row>
    <row r="648" spans="1:13">
      <c r="A648" s="15" t="s">
        <v>6713</v>
      </c>
      <c r="B648" s="1" t="s">
        <v>6714</v>
      </c>
      <c r="C648" t="s">
        <v>6715</v>
      </c>
      <c r="D648" s="1">
        <v>18</v>
      </c>
      <c r="E648" s="21">
        <v>18.303633333333334</v>
      </c>
      <c r="F648" s="22">
        <v>7.0540366666666676</v>
      </c>
      <c r="G648" s="18"/>
      <c r="H648" s="25">
        <v>1.7508779464409665</v>
      </c>
      <c r="I648" s="26">
        <v>0.61591640588097163</v>
      </c>
      <c r="K648" s="2">
        <v>-1.3756090768174747</v>
      </c>
      <c r="L648" s="2"/>
      <c r="M648" s="9">
        <v>2.8826134644103084E-3</v>
      </c>
    </row>
    <row r="649" spans="1:13">
      <c r="A649" s="15" t="s">
        <v>11163</v>
      </c>
      <c r="B649" s="1" t="s">
        <v>11164</v>
      </c>
      <c r="C649" t="s">
        <v>11165</v>
      </c>
      <c r="D649" s="1">
        <v>6</v>
      </c>
      <c r="E649" s="21">
        <v>15.919566666666668</v>
      </c>
      <c r="F649" s="22">
        <v>5.6856099999999996</v>
      </c>
      <c r="G649" s="18"/>
      <c r="H649" s="25">
        <v>0.88275532472669549</v>
      </c>
      <c r="I649" s="26">
        <v>1.4401922209552469</v>
      </c>
      <c r="K649" s="2">
        <v>-1.4854140190330438</v>
      </c>
      <c r="L649" s="2"/>
      <c r="M649" s="9">
        <v>2.8829155556687369E-3</v>
      </c>
    </row>
    <row r="650" spans="1:13">
      <c r="A650" s="15" t="s">
        <v>2995</v>
      </c>
      <c r="B650" s="1" t="s">
        <v>2996</v>
      </c>
      <c r="C650" t="s">
        <v>2997</v>
      </c>
      <c r="D650" s="1">
        <v>8</v>
      </c>
      <c r="E650" s="21">
        <v>16.310633333333332</v>
      </c>
      <c r="F650" s="22">
        <v>8.1132033333333329</v>
      </c>
      <c r="G650" s="18"/>
      <c r="H650" s="25">
        <v>0.82257311123895338</v>
      </c>
      <c r="I650" s="26">
        <v>1.0858626043074258</v>
      </c>
      <c r="K650" s="2">
        <v>-1.0074692513968277</v>
      </c>
      <c r="L650" s="2"/>
      <c r="M650" s="9">
        <v>2.883578006125976E-3</v>
      </c>
    </row>
    <row r="651" spans="1:13">
      <c r="A651" s="15" t="s">
        <v>7261</v>
      </c>
      <c r="B651" s="1" t="s">
        <v>7262</v>
      </c>
      <c r="C651" t="s">
        <v>7263</v>
      </c>
      <c r="D651" s="1">
        <v>62</v>
      </c>
      <c r="E651" s="21">
        <v>10.508246666666667</v>
      </c>
      <c r="F651" s="22">
        <v>15.773033333333332</v>
      </c>
      <c r="G651" s="18"/>
      <c r="H651" s="25">
        <v>0.64376145934137241</v>
      </c>
      <c r="I651" s="26">
        <v>0.59100018048502623</v>
      </c>
      <c r="K651" s="2">
        <v>0.58593816217333772</v>
      </c>
      <c r="L651" s="2"/>
      <c r="M651" s="9">
        <v>2.8839244059632044E-3</v>
      </c>
    </row>
    <row r="652" spans="1:13">
      <c r="A652" s="15" t="s">
        <v>3911</v>
      </c>
      <c r="B652" s="1" t="s">
        <v>3912</v>
      </c>
      <c r="C652" t="s">
        <v>3913</v>
      </c>
      <c r="D652" s="1">
        <v>8</v>
      </c>
      <c r="E652" s="21">
        <v>16.033166666666666</v>
      </c>
      <c r="F652" s="22">
        <v>8.9467866666666662</v>
      </c>
      <c r="G652" s="18"/>
      <c r="H652" s="25">
        <v>0.72946200952025764</v>
      </c>
      <c r="I652" s="26">
        <v>0.92241742830094742</v>
      </c>
      <c r="K652" s="2">
        <v>-0.84161787507497399</v>
      </c>
      <c r="L652" s="2"/>
      <c r="M652" s="9">
        <v>2.8856890134440444E-3</v>
      </c>
    </row>
    <row r="653" spans="1:13">
      <c r="A653" s="15" t="s">
        <v>12195</v>
      </c>
      <c r="B653" s="1" t="s">
        <v>12196</v>
      </c>
      <c r="C653" t="s">
        <v>12197</v>
      </c>
      <c r="D653" s="1">
        <v>3</v>
      </c>
      <c r="E653" s="21">
        <v>17.082566666666668</v>
      </c>
      <c r="F653" s="22">
        <v>7.5703066666666663</v>
      </c>
      <c r="G653" s="18"/>
      <c r="H653" s="25">
        <v>1.3331374660301671</v>
      </c>
      <c r="I653" s="26">
        <v>0.82674714207751143</v>
      </c>
      <c r="K653" s="2">
        <v>-1.1741011082525485</v>
      </c>
      <c r="L653" s="2"/>
      <c r="M653" s="9">
        <v>2.8864010676898704E-3</v>
      </c>
    </row>
    <row r="654" spans="1:13">
      <c r="A654" s="15" t="s">
        <v>1694</v>
      </c>
      <c r="B654" s="1" t="s">
        <v>1695</v>
      </c>
      <c r="C654" t="s">
        <v>1696</v>
      </c>
      <c r="D654" s="1">
        <v>19</v>
      </c>
      <c r="E654" s="21">
        <v>11.004733333333334</v>
      </c>
      <c r="F654" s="22">
        <v>13.9148</v>
      </c>
      <c r="G654" s="18"/>
      <c r="H654" s="25">
        <v>0.2190331101302575</v>
      </c>
      <c r="I654" s="26">
        <v>0.42724034219628576</v>
      </c>
      <c r="K654" s="2">
        <v>0.33849598642433792</v>
      </c>
      <c r="L654" s="2"/>
      <c r="M654" s="9">
        <v>2.8868127742316474E-3</v>
      </c>
    </row>
    <row r="655" spans="1:13">
      <c r="A655" s="15" t="s">
        <v>1259</v>
      </c>
      <c r="B655" s="1" t="s">
        <v>1260</v>
      </c>
      <c r="C655" t="s">
        <v>1261</v>
      </c>
      <c r="D655" s="1">
        <v>19</v>
      </c>
      <c r="E655" s="21">
        <v>8.7292166666666677</v>
      </c>
      <c r="F655" s="22">
        <v>18.551233333333332</v>
      </c>
      <c r="G655" s="18"/>
      <c r="H655" s="25">
        <v>1.2394222151604921</v>
      </c>
      <c r="I655" s="26">
        <v>1.0583881392633494</v>
      </c>
      <c r="K655" s="2">
        <v>1.0875910023683124</v>
      </c>
      <c r="L655" s="2"/>
      <c r="M655" s="9">
        <v>2.8890670627431214E-3</v>
      </c>
    </row>
    <row r="656" spans="1:13">
      <c r="A656" s="15" t="s">
        <v>5656</v>
      </c>
      <c r="B656" s="1" t="s">
        <v>5657</v>
      </c>
      <c r="C656" t="s">
        <v>5658</v>
      </c>
      <c r="D656" s="1">
        <v>2</v>
      </c>
      <c r="E656" s="21">
        <v>16.090966666666667</v>
      </c>
      <c r="F656" s="22">
        <v>4.98149</v>
      </c>
      <c r="G656" s="18"/>
      <c r="H656" s="25">
        <v>1.4287767227013939</v>
      </c>
      <c r="I656" s="26">
        <v>1.1614672595041182</v>
      </c>
      <c r="K656" s="2">
        <v>-1.6916017661689122</v>
      </c>
      <c r="L656" s="2"/>
      <c r="M656" s="9">
        <v>2.889145535605619E-3</v>
      </c>
    </row>
    <row r="657" spans="1:13">
      <c r="A657" s="15" t="s">
        <v>20447</v>
      </c>
      <c r="B657" s="1" t="s">
        <v>20448</v>
      </c>
      <c r="C657" t="s">
        <v>20449</v>
      </c>
      <c r="D657" s="1">
        <v>1</v>
      </c>
      <c r="E657" s="21">
        <v>10.537266666666667</v>
      </c>
      <c r="F657" s="22">
        <v>16.306566666666665</v>
      </c>
      <c r="G657" s="18"/>
      <c r="H657" s="25">
        <v>0.55546922807058707</v>
      </c>
      <c r="I657" s="26">
        <v>0.77237527364185676</v>
      </c>
      <c r="K657" s="2">
        <v>0.62995237082971056</v>
      </c>
      <c r="L657" s="2"/>
      <c r="M657" s="9">
        <v>2.8902905859215984E-3</v>
      </c>
    </row>
    <row r="658" spans="1:13">
      <c r="A658" s="15" t="s">
        <v>1000</v>
      </c>
      <c r="B658" s="1" t="s">
        <v>973</v>
      </c>
      <c r="C658" t="s">
        <v>999</v>
      </c>
      <c r="D658" s="1">
        <v>3</v>
      </c>
      <c r="E658" s="21">
        <v>13.780233333333333</v>
      </c>
      <c r="F658" s="22">
        <v>8.0977099999999993</v>
      </c>
      <c r="G658" s="18"/>
      <c r="H658" s="25">
        <v>0.63959466330898396</v>
      </c>
      <c r="I658" s="26">
        <v>0.69202181013317754</v>
      </c>
      <c r="K658" s="2">
        <v>-0.76701443423337123</v>
      </c>
      <c r="L658" s="2"/>
      <c r="M658" s="9">
        <v>2.8905823687507561E-3</v>
      </c>
    </row>
    <row r="659" spans="1:13">
      <c r="A659" s="15" t="s">
        <v>5432</v>
      </c>
      <c r="B659" s="1" t="s">
        <v>5433</v>
      </c>
      <c r="C659" t="s">
        <v>5434</v>
      </c>
      <c r="D659" s="1">
        <v>111</v>
      </c>
      <c r="E659" s="21">
        <v>9.4268933333333322</v>
      </c>
      <c r="F659" s="22">
        <v>17.431366666666666</v>
      </c>
      <c r="G659" s="18"/>
      <c r="H659" s="25">
        <v>0.45606550256880196</v>
      </c>
      <c r="I659" s="26">
        <v>1.2473116945388314</v>
      </c>
      <c r="K659" s="2">
        <v>0.88683137613324547</v>
      </c>
      <c r="L659" s="2"/>
      <c r="M659" s="9">
        <v>2.892120372678969E-3</v>
      </c>
    </row>
    <row r="660" spans="1:13">
      <c r="A660" s="15" t="s">
        <v>20818</v>
      </c>
      <c r="B660" s="1" t="s">
        <v>20819</v>
      </c>
      <c r="C660" t="s">
        <v>20820</v>
      </c>
      <c r="D660" s="1">
        <v>6</v>
      </c>
      <c r="E660" s="21">
        <v>14.140633333333334</v>
      </c>
      <c r="F660" s="22">
        <v>9.1828599999999998</v>
      </c>
      <c r="G660" s="18"/>
      <c r="H660" s="25">
        <v>0.70755962528491756</v>
      </c>
      <c r="I660" s="26">
        <v>0.41773262309759879</v>
      </c>
      <c r="K660" s="2">
        <v>-0.62283128145628697</v>
      </c>
      <c r="L660" s="2"/>
      <c r="M660" s="9">
        <v>2.893012306671822E-3</v>
      </c>
    </row>
    <row r="661" spans="1:13">
      <c r="A661" s="15" t="s">
        <v>12555</v>
      </c>
      <c r="B661" s="1" t="s">
        <v>12556</v>
      </c>
      <c r="C661" t="s">
        <v>12557</v>
      </c>
      <c r="D661" s="1">
        <v>3</v>
      </c>
      <c r="E661" s="21">
        <v>15.882566666666667</v>
      </c>
      <c r="F661" s="22">
        <v>8.5279966666666667</v>
      </c>
      <c r="G661" s="18"/>
      <c r="H661" s="25">
        <v>0.83622631705378314</v>
      </c>
      <c r="I661" s="26">
        <v>0.87826253115644959</v>
      </c>
      <c r="K661" s="2">
        <v>-0.89716529552245727</v>
      </c>
      <c r="L661" s="2"/>
      <c r="M661" s="9">
        <v>2.8939185218107197E-3</v>
      </c>
    </row>
    <row r="662" spans="1:13">
      <c r="A662" s="15" t="s">
        <v>7599</v>
      </c>
      <c r="B662" s="1" t="s">
        <v>7600</v>
      </c>
      <c r="C662" t="s">
        <v>7601</v>
      </c>
      <c r="D662" s="1">
        <v>5</v>
      </c>
      <c r="E662" s="21">
        <v>16.900733333333335</v>
      </c>
      <c r="F662" s="22">
        <v>7.5985466666666666</v>
      </c>
      <c r="G662" s="18"/>
      <c r="H662" s="25">
        <v>0.33877699646424314</v>
      </c>
      <c r="I662" s="26">
        <v>1.5038921811198205</v>
      </c>
      <c r="K662" s="2">
        <v>-1.1532904338023284</v>
      </c>
      <c r="L662" s="2"/>
      <c r="M662" s="9">
        <v>2.896672049782487E-3</v>
      </c>
    </row>
    <row r="663" spans="1:13">
      <c r="A663" s="15" t="s">
        <v>12871</v>
      </c>
      <c r="B663" s="1" t="s">
        <v>12872</v>
      </c>
      <c r="C663" t="s">
        <v>12873</v>
      </c>
      <c r="D663" s="1">
        <v>46</v>
      </c>
      <c r="E663" s="21">
        <v>13.831566666666667</v>
      </c>
      <c r="F663" s="22">
        <v>7.6365900000000009</v>
      </c>
      <c r="G663" s="18"/>
      <c r="H663" s="25">
        <v>0.24225130202608428</v>
      </c>
      <c r="I663" s="26">
        <v>0.99224266165085573</v>
      </c>
      <c r="K663" s="2">
        <v>-0.85696410194851713</v>
      </c>
      <c r="L663" s="2"/>
      <c r="M663" s="9">
        <v>2.8973591351202526E-3</v>
      </c>
    </row>
    <row r="664" spans="1:13">
      <c r="A664" s="15" t="s">
        <v>9222</v>
      </c>
      <c r="B664" s="1" t="s">
        <v>9223</v>
      </c>
      <c r="C664" t="s">
        <v>9224</v>
      </c>
      <c r="D664" s="1">
        <v>79</v>
      </c>
      <c r="E664" s="21">
        <v>16.3109</v>
      </c>
      <c r="F664" s="22">
        <v>8.2833099999999984</v>
      </c>
      <c r="G664" s="18"/>
      <c r="H664" s="25">
        <v>0.67705013846834183</v>
      </c>
      <c r="I664" s="26">
        <v>1.1449971583807599</v>
      </c>
      <c r="K664" s="2">
        <v>-0.9775571018908501</v>
      </c>
      <c r="L664" s="2"/>
      <c r="M664" s="9">
        <v>2.8998158081080553E-3</v>
      </c>
    </row>
    <row r="665" spans="1:13">
      <c r="A665" s="15" t="s">
        <v>18395</v>
      </c>
      <c r="B665" s="1" t="s">
        <v>18396</v>
      </c>
      <c r="C665" t="s">
        <v>18397</v>
      </c>
      <c r="D665" s="1">
        <v>7</v>
      </c>
      <c r="E665" s="21">
        <v>20.726066666666668</v>
      </c>
      <c r="F665" s="22">
        <v>7.4526700000000003</v>
      </c>
      <c r="G665" s="18"/>
      <c r="H665" s="25">
        <v>1.8817485441294586</v>
      </c>
      <c r="I665" s="26">
        <v>1.1718669620310995</v>
      </c>
      <c r="K665" s="2">
        <v>-1.475617067439045</v>
      </c>
      <c r="L665" s="2"/>
      <c r="M665" s="9">
        <v>2.9004831069784917E-3</v>
      </c>
    </row>
    <row r="666" spans="1:13">
      <c r="A666" s="15" t="s">
        <v>12737</v>
      </c>
      <c r="B666" s="1" t="s">
        <v>12738</v>
      </c>
      <c r="C666" t="s">
        <v>12739</v>
      </c>
      <c r="D666" s="1">
        <v>13</v>
      </c>
      <c r="E666" s="21">
        <v>7.3442666666666669</v>
      </c>
      <c r="F666" s="22">
        <v>20.692933333333333</v>
      </c>
      <c r="G666" s="18"/>
      <c r="H666" s="25">
        <v>0.47982944515039205</v>
      </c>
      <c r="I666" s="26">
        <v>2.1589120740162935</v>
      </c>
      <c r="K666" s="2">
        <v>1.4944478210337964</v>
      </c>
      <c r="L666" s="2"/>
      <c r="M666" s="9">
        <v>2.9026576137808936E-3</v>
      </c>
    </row>
    <row r="667" spans="1:13">
      <c r="A667" s="15" t="s">
        <v>772</v>
      </c>
      <c r="B667" s="1" t="s">
        <v>773</v>
      </c>
      <c r="C667" t="s">
        <v>774</v>
      </c>
      <c r="D667" s="1">
        <v>7</v>
      </c>
      <c r="E667" s="21">
        <v>14.581733333333332</v>
      </c>
      <c r="F667" s="22">
        <v>9.4385700000000003</v>
      </c>
      <c r="G667" s="18"/>
      <c r="H667" s="25">
        <v>0.23087755051830752</v>
      </c>
      <c r="I667" s="26">
        <v>0.82723133239741298</v>
      </c>
      <c r="K667" s="2">
        <v>-0.62752201898523663</v>
      </c>
      <c r="L667" s="2"/>
      <c r="M667" s="9">
        <v>2.9032188860428042E-3</v>
      </c>
    </row>
    <row r="668" spans="1:13">
      <c r="A668" s="15" t="s">
        <v>13116</v>
      </c>
      <c r="B668" s="1" t="s">
        <v>13117</v>
      </c>
      <c r="C668" t="s">
        <v>13118</v>
      </c>
      <c r="D668" s="1">
        <v>6</v>
      </c>
      <c r="E668" s="21">
        <v>15.399133333333333</v>
      </c>
      <c r="F668" s="22">
        <v>7.5300200000000004</v>
      </c>
      <c r="G668" s="18"/>
      <c r="H668" s="25">
        <v>0.85785109624767286</v>
      </c>
      <c r="I668" s="26">
        <v>0.98153527155165754</v>
      </c>
      <c r="K668" s="2">
        <v>-1.0321235561414086</v>
      </c>
      <c r="L668" s="2"/>
      <c r="M668" s="9">
        <v>2.905701071683611E-3</v>
      </c>
    </row>
    <row r="669" spans="1:13">
      <c r="A669" s="15" t="s">
        <v>1762</v>
      </c>
      <c r="B669" s="1" t="s">
        <v>1763</v>
      </c>
      <c r="C669" t="s">
        <v>1764</v>
      </c>
      <c r="D669" s="1">
        <v>9</v>
      </c>
      <c r="E669" s="21">
        <v>7.488083333333333</v>
      </c>
      <c r="F669" s="22">
        <v>16.725866666666665</v>
      </c>
      <c r="G669" s="18"/>
      <c r="H669" s="25">
        <v>0.43110107658568131</v>
      </c>
      <c r="I669" s="26">
        <v>1.4809484134612292</v>
      </c>
      <c r="K669" s="2">
        <v>1.1594125718387542</v>
      </c>
      <c r="L669" s="2"/>
      <c r="M669" s="9">
        <v>2.9062588142795436E-3</v>
      </c>
    </row>
    <row r="670" spans="1:13">
      <c r="A670" s="15" t="s">
        <v>7962</v>
      </c>
      <c r="B670" s="1" t="s">
        <v>7963</v>
      </c>
      <c r="C670" t="s">
        <v>7964</v>
      </c>
      <c r="D670" s="1">
        <v>7</v>
      </c>
      <c r="E670" s="21">
        <v>7.3898299999999999</v>
      </c>
      <c r="F670" s="22">
        <v>24.226799999999997</v>
      </c>
      <c r="G670" s="18"/>
      <c r="H670" s="25">
        <v>1.7780534238036836</v>
      </c>
      <c r="I670" s="26">
        <v>2.1462713598238223</v>
      </c>
      <c r="K670" s="2">
        <v>1.712990777553026</v>
      </c>
      <c r="L670" s="2"/>
      <c r="M670" s="9">
        <v>2.9063095491969415E-3</v>
      </c>
    </row>
    <row r="671" spans="1:13">
      <c r="A671" s="15" t="s">
        <v>13899</v>
      </c>
      <c r="B671" s="1" t="s">
        <v>13900</v>
      </c>
      <c r="C671" t="s">
        <v>13901</v>
      </c>
      <c r="D671" s="1">
        <v>1</v>
      </c>
      <c r="E671" s="21">
        <v>17.676999999999996</v>
      </c>
      <c r="F671" s="22">
        <v>9.5685133333333336</v>
      </c>
      <c r="G671" s="18"/>
      <c r="H671" s="25">
        <v>0.6321438760282333</v>
      </c>
      <c r="I671" s="26">
        <v>1.1848750847803986</v>
      </c>
      <c r="K671" s="2">
        <v>-0.88550675807368273</v>
      </c>
      <c r="L671" s="2"/>
      <c r="M671" s="9">
        <v>2.9078693982274189E-3</v>
      </c>
    </row>
    <row r="672" spans="1:13">
      <c r="A672" s="15" t="s">
        <v>13524</v>
      </c>
      <c r="B672" s="1" t="s">
        <v>13525</v>
      </c>
      <c r="C672" t="s">
        <v>13526</v>
      </c>
      <c r="D672" s="1">
        <v>4</v>
      </c>
      <c r="E672" s="21">
        <v>3.9895666666666671</v>
      </c>
      <c r="F672" s="22">
        <v>25.328699999999998</v>
      </c>
      <c r="G672" s="18"/>
      <c r="H672" s="25">
        <v>1.5268800272560124</v>
      </c>
      <c r="I672" s="26">
        <v>3.2183078581764368</v>
      </c>
      <c r="K672" s="2">
        <v>2.6664690729934564</v>
      </c>
      <c r="L672" s="2"/>
      <c r="M672" s="9">
        <v>2.9080184612095719E-3</v>
      </c>
    </row>
    <row r="673" spans="1:13">
      <c r="A673" s="15" t="s">
        <v>20306</v>
      </c>
      <c r="B673" s="1" t="s">
        <v>20307</v>
      </c>
      <c r="C673" t="s">
        <v>20308</v>
      </c>
      <c r="D673" s="1">
        <v>2</v>
      </c>
      <c r="E673" s="21">
        <v>6.7748999999999997</v>
      </c>
      <c r="F673" s="22">
        <v>16.742833333333333</v>
      </c>
      <c r="G673" s="18"/>
      <c r="H673" s="25">
        <v>0.45095450069824117</v>
      </c>
      <c r="I673" s="26">
        <v>1.586803205609737</v>
      </c>
      <c r="K673" s="2">
        <v>1.3052721339441085</v>
      </c>
      <c r="L673" s="2"/>
      <c r="M673" s="9">
        <v>2.9080593130679671E-3</v>
      </c>
    </row>
    <row r="674" spans="1:13">
      <c r="A674" s="15" t="s">
        <v>22819</v>
      </c>
      <c r="B674" s="1" t="s">
        <v>22820</v>
      </c>
      <c r="C674" t="s">
        <v>22821</v>
      </c>
      <c r="D674" s="1">
        <v>1</v>
      </c>
      <c r="E674" s="21">
        <v>19.048300000000001</v>
      </c>
      <c r="F674" s="22">
        <v>5.6050800000000001</v>
      </c>
      <c r="G674" s="18"/>
      <c r="H674" s="25">
        <v>2.1784752534743195</v>
      </c>
      <c r="I674" s="26">
        <v>0.55423963652918229</v>
      </c>
      <c r="K674" s="2">
        <v>-1.7648553779941702</v>
      </c>
      <c r="L674" s="2"/>
      <c r="M674" s="9">
        <v>2.9097003893322113E-3</v>
      </c>
    </row>
    <row r="675" spans="1:13">
      <c r="A675" s="15" t="s">
        <v>8502</v>
      </c>
      <c r="B675" s="1" t="s">
        <v>8503</v>
      </c>
      <c r="C675" t="s">
        <v>8504</v>
      </c>
      <c r="D675" s="1">
        <v>10</v>
      </c>
      <c r="E675" s="21">
        <v>16.367533333333331</v>
      </c>
      <c r="F675" s="22">
        <v>8.5185300000000002</v>
      </c>
      <c r="G675" s="18"/>
      <c r="H675" s="25">
        <v>0.82522651637797795</v>
      </c>
      <c r="I675" s="26">
        <v>1.0219522544130917</v>
      </c>
      <c r="K675" s="2">
        <v>-0.94216051865870065</v>
      </c>
      <c r="L675" s="2"/>
      <c r="M675" s="9">
        <v>2.9103969429011786E-3</v>
      </c>
    </row>
    <row r="676" spans="1:13">
      <c r="A676" s="15" t="s">
        <v>793</v>
      </c>
      <c r="B676" s="1" t="s">
        <v>794</v>
      </c>
      <c r="C676" t="s">
        <v>795</v>
      </c>
      <c r="D676" s="1">
        <v>39</v>
      </c>
      <c r="E676" s="21">
        <v>8.020363333333334</v>
      </c>
      <c r="F676" s="22">
        <v>18.679666666666666</v>
      </c>
      <c r="G676" s="18"/>
      <c r="H676" s="25">
        <v>1.0422927322174655</v>
      </c>
      <c r="I676" s="26">
        <v>1.4470151842096666</v>
      </c>
      <c r="K676" s="2">
        <v>1.2197292114803686</v>
      </c>
      <c r="L676" s="2"/>
      <c r="M676" s="9">
        <v>2.9113895400589805E-3</v>
      </c>
    </row>
    <row r="677" spans="1:13">
      <c r="A677" s="15" t="s">
        <v>8075</v>
      </c>
      <c r="B677" s="1" t="s">
        <v>8076</v>
      </c>
      <c r="C677" t="s">
        <v>8077</v>
      </c>
      <c r="D677" s="1">
        <v>13</v>
      </c>
      <c r="E677" s="21">
        <v>15.569966666666668</v>
      </c>
      <c r="F677" s="22">
        <v>9.0774766666666675</v>
      </c>
      <c r="G677" s="18"/>
      <c r="H677" s="25">
        <v>0.6020897303005035</v>
      </c>
      <c r="I677" s="26">
        <v>0.90108910199454351</v>
      </c>
      <c r="K677" s="2">
        <v>-0.77840263404606469</v>
      </c>
      <c r="L677" s="2"/>
      <c r="M677" s="9">
        <v>2.9117520232779916E-3</v>
      </c>
    </row>
    <row r="678" spans="1:13">
      <c r="A678" s="15" t="s">
        <v>2811</v>
      </c>
      <c r="B678" s="1" t="s">
        <v>2812</v>
      </c>
      <c r="C678" t="s">
        <v>2813</v>
      </c>
      <c r="D678" s="1">
        <v>4</v>
      </c>
      <c r="E678" s="21">
        <v>9.018343333333334</v>
      </c>
      <c r="F678" s="22">
        <v>15.7219</v>
      </c>
      <c r="G678" s="18"/>
      <c r="H678" s="25">
        <v>0.38723646539722195</v>
      </c>
      <c r="I678" s="26">
        <v>1.055395655666632</v>
      </c>
      <c r="K678" s="2">
        <v>0.80184123826357878</v>
      </c>
      <c r="L678" s="2"/>
      <c r="M678" s="9">
        <v>2.9124474049113339E-3</v>
      </c>
    </row>
    <row r="679" spans="1:13">
      <c r="A679" s="15" t="s">
        <v>20027</v>
      </c>
      <c r="B679" s="1" t="s">
        <v>20028</v>
      </c>
      <c r="C679" t="s">
        <v>20029</v>
      </c>
      <c r="D679" s="1">
        <v>5</v>
      </c>
      <c r="E679" s="21">
        <v>17.421833333333336</v>
      </c>
      <c r="F679" s="22">
        <v>4.5734733333333333</v>
      </c>
      <c r="G679" s="18"/>
      <c r="H679" s="25">
        <v>2.1470701486754988</v>
      </c>
      <c r="I679" s="26">
        <v>0.20871829946924489</v>
      </c>
      <c r="K679" s="2">
        <v>-1.9295343052769458</v>
      </c>
      <c r="L679" s="2"/>
      <c r="M679" s="9">
        <v>2.9127253147506757E-3</v>
      </c>
    </row>
    <row r="680" spans="1:13">
      <c r="A680" s="15" t="s">
        <v>16835</v>
      </c>
      <c r="B680" s="1" t="s">
        <v>16836</v>
      </c>
      <c r="C680" t="s">
        <v>16837</v>
      </c>
      <c r="D680" s="1">
        <v>7</v>
      </c>
      <c r="E680" s="21">
        <v>16.054833333333331</v>
      </c>
      <c r="F680" s="22">
        <v>9.0302600000000002</v>
      </c>
      <c r="G680" s="18"/>
      <c r="H680" s="25">
        <v>0.32089651499094346</v>
      </c>
      <c r="I680" s="26">
        <v>1.1322030963126752</v>
      </c>
      <c r="K680" s="2">
        <v>-0.8301682567817773</v>
      </c>
      <c r="L680" s="2"/>
      <c r="M680" s="9">
        <v>2.9135718891433603E-3</v>
      </c>
    </row>
    <row r="681" spans="1:13">
      <c r="A681" s="15" t="s">
        <v>5614</v>
      </c>
      <c r="B681" s="1" t="s">
        <v>5615</v>
      </c>
      <c r="C681" t="s">
        <v>5616</v>
      </c>
      <c r="D681" s="1">
        <v>6</v>
      </c>
      <c r="E681" s="21">
        <v>10.567966666666665</v>
      </c>
      <c r="F681" s="22">
        <v>12.637133333333333</v>
      </c>
      <c r="G681" s="18"/>
      <c r="H681" s="25">
        <v>0.10226457516331472</v>
      </c>
      <c r="I681" s="26">
        <v>0.33109129153955863</v>
      </c>
      <c r="K681" s="2">
        <v>0.25797141173526522</v>
      </c>
      <c r="L681" s="2"/>
      <c r="M681" s="9">
        <v>2.9141488071873609E-3</v>
      </c>
    </row>
    <row r="682" spans="1:13">
      <c r="A682" s="15" t="s">
        <v>19692</v>
      </c>
      <c r="B682" s="1" t="s">
        <v>19693</v>
      </c>
      <c r="C682" t="s">
        <v>19694</v>
      </c>
      <c r="D682" s="1">
        <v>12</v>
      </c>
      <c r="E682" s="21">
        <v>14.636533333333333</v>
      </c>
      <c r="F682" s="22">
        <v>9.5155466666666673</v>
      </c>
      <c r="G682" s="18"/>
      <c r="H682" s="25">
        <v>0.770073277898495</v>
      </c>
      <c r="I682" s="26">
        <v>0.38196409783294227</v>
      </c>
      <c r="K682" s="2">
        <v>-0.62121544479489843</v>
      </c>
      <c r="L682" s="2"/>
      <c r="M682" s="9">
        <v>2.9144312489539233E-3</v>
      </c>
    </row>
    <row r="683" spans="1:13">
      <c r="A683" s="15" t="s">
        <v>10512</v>
      </c>
      <c r="B683" s="1" t="s">
        <v>10513</v>
      </c>
      <c r="C683" t="s">
        <v>10514</v>
      </c>
      <c r="D683" s="1">
        <v>2</v>
      </c>
      <c r="E683" s="21">
        <v>12.995399999999998</v>
      </c>
      <c r="F683" s="22">
        <v>1.1670213333333335</v>
      </c>
      <c r="G683" s="18"/>
      <c r="H683" s="25">
        <v>1.9616346066482613</v>
      </c>
      <c r="I683" s="26">
        <v>0.31658501952134938</v>
      </c>
      <c r="K683" s="2">
        <v>-3.4770982017322241</v>
      </c>
      <c r="L683" s="2"/>
      <c r="M683" s="9">
        <v>2.9145766989224398E-3</v>
      </c>
    </row>
    <row r="684" spans="1:13">
      <c r="A684" s="15" t="s">
        <v>10408</v>
      </c>
      <c r="B684" s="1" t="s">
        <v>10409</v>
      </c>
      <c r="C684" t="s">
        <v>10410</v>
      </c>
      <c r="D684" s="1">
        <v>3</v>
      </c>
      <c r="E684" s="21">
        <v>9.2782033333333356</v>
      </c>
      <c r="F684" s="22">
        <v>16.0288</v>
      </c>
      <c r="G684" s="18"/>
      <c r="H684" s="25">
        <v>0.73347794529442611</v>
      </c>
      <c r="I684" s="26">
        <v>0.86161518672781123</v>
      </c>
      <c r="K684" s="2">
        <v>0.78874905327806044</v>
      </c>
      <c r="L684" s="2"/>
      <c r="M684" s="9">
        <v>2.9155826239766736E-3</v>
      </c>
    </row>
    <row r="685" spans="1:13">
      <c r="A685" s="15" t="s">
        <v>12325</v>
      </c>
      <c r="B685" s="1" t="s">
        <v>12326</v>
      </c>
      <c r="C685" t="s">
        <v>12327</v>
      </c>
      <c r="D685" s="1">
        <v>13</v>
      </c>
      <c r="E685" s="21">
        <v>16.943266666666666</v>
      </c>
      <c r="F685" s="22">
        <v>9.9203266666666678</v>
      </c>
      <c r="G685" s="18"/>
      <c r="H685" s="25">
        <v>0.93889864380205301</v>
      </c>
      <c r="I685" s="26">
        <v>0.71244107414812385</v>
      </c>
      <c r="K685" s="2">
        <v>-0.7722525204591838</v>
      </c>
      <c r="L685" s="2"/>
      <c r="M685" s="9">
        <v>2.9162817379059227E-3</v>
      </c>
    </row>
    <row r="686" spans="1:13">
      <c r="A686" s="15" t="s">
        <v>1080</v>
      </c>
      <c r="B686" s="1" t="s">
        <v>1081</v>
      </c>
      <c r="C686" t="s">
        <v>1082</v>
      </c>
      <c r="D686" s="1">
        <v>12</v>
      </c>
      <c r="E686" s="21">
        <v>15.068233333333334</v>
      </c>
      <c r="F686" s="22">
        <v>7.1782133333333347</v>
      </c>
      <c r="G686" s="18"/>
      <c r="H686" s="25">
        <v>0.69215101194272133</v>
      </c>
      <c r="I686" s="26">
        <v>1.1276593337233163</v>
      </c>
      <c r="K686" s="2">
        <v>-1.0698135737063452</v>
      </c>
      <c r="L686" s="2"/>
      <c r="M686" s="9">
        <v>2.9164988415282074E-3</v>
      </c>
    </row>
    <row r="687" spans="1:13">
      <c r="A687" s="15" t="s">
        <v>2618</v>
      </c>
      <c r="B687" s="1" t="s">
        <v>2619</v>
      </c>
      <c r="C687" t="s">
        <v>2620</v>
      </c>
      <c r="D687" s="1">
        <v>38</v>
      </c>
      <c r="E687" s="21">
        <v>15.127899999999999</v>
      </c>
      <c r="F687" s="22">
        <v>7.8422700000000001</v>
      </c>
      <c r="G687" s="18"/>
      <c r="H687" s="25">
        <v>0.26568389111874963</v>
      </c>
      <c r="I687" s="26">
        <v>1.1963637723953333</v>
      </c>
      <c r="K687" s="2">
        <v>-0.94786851368946134</v>
      </c>
      <c r="L687" s="2"/>
      <c r="M687" s="9">
        <v>2.9209728330205713E-3</v>
      </c>
    </row>
    <row r="688" spans="1:13">
      <c r="A688" s="15" t="s">
        <v>20612</v>
      </c>
      <c r="B688" s="1" t="s">
        <v>20613</v>
      </c>
      <c r="C688" t="s">
        <v>20614</v>
      </c>
      <c r="D688" s="1">
        <v>1</v>
      </c>
      <c r="E688" s="21">
        <v>9.1093099999999989</v>
      </c>
      <c r="F688" s="22">
        <v>19.076333333333334</v>
      </c>
      <c r="G688" s="18"/>
      <c r="H688" s="25">
        <v>0.83350282093103889</v>
      </c>
      <c r="I688" s="26">
        <v>1.4584818351057141</v>
      </c>
      <c r="K688" s="2">
        <v>1.0663702133082846</v>
      </c>
      <c r="L688" s="2"/>
      <c r="M688" s="9">
        <v>2.9220112874966983E-3</v>
      </c>
    </row>
    <row r="689" spans="1:13">
      <c r="A689" s="15" t="s">
        <v>1634</v>
      </c>
      <c r="B689" s="1" t="s">
        <v>1635</v>
      </c>
      <c r="C689" t="s">
        <v>1636</v>
      </c>
      <c r="D689" s="1">
        <v>26</v>
      </c>
      <c r="E689" s="21">
        <v>9.4640666666666675</v>
      </c>
      <c r="F689" s="22">
        <v>14.098799999999999</v>
      </c>
      <c r="G689" s="18"/>
      <c r="H689" s="25">
        <v>0.65743902966992551</v>
      </c>
      <c r="I689" s="26">
        <v>0.41875423579947196</v>
      </c>
      <c r="K689" s="2">
        <v>0.57504023340080568</v>
      </c>
      <c r="L689" s="2"/>
      <c r="M689" s="9">
        <v>2.9233623296482276E-3</v>
      </c>
    </row>
    <row r="690" spans="1:13">
      <c r="A690" s="15" t="s">
        <v>7852</v>
      </c>
      <c r="B690" s="1" t="s">
        <v>7853</v>
      </c>
      <c r="C690" t="s">
        <v>7854</v>
      </c>
      <c r="D690" s="1">
        <v>10</v>
      </c>
      <c r="E690" s="21">
        <v>11.507866666666667</v>
      </c>
      <c r="F690" s="22">
        <v>14.128233333333332</v>
      </c>
      <c r="G690" s="18"/>
      <c r="H690" s="25">
        <v>0.3374194175404448</v>
      </c>
      <c r="I690" s="26">
        <v>0.28487227547329563</v>
      </c>
      <c r="K690" s="2">
        <v>0.29596066415011718</v>
      </c>
      <c r="L690" s="2"/>
      <c r="M690" s="9">
        <v>2.9250758281810863E-3</v>
      </c>
    </row>
    <row r="691" spans="1:13">
      <c r="A691" s="15" t="s">
        <v>16832</v>
      </c>
      <c r="B691" s="1" t="s">
        <v>16833</v>
      </c>
      <c r="C691" t="s">
        <v>16834</v>
      </c>
      <c r="D691" s="1">
        <v>5</v>
      </c>
      <c r="E691" s="21">
        <v>13.251833333333332</v>
      </c>
      <c r="F691" s="22">
        <v>4.1054366666666668</v>
      </c>
      <c r="G691" s="18"/>
      <c r="H691" s="25">
        <v>1.1232867013070764</v>
      </c>
      <c r="I691" s="26">
        <v>1.0549635197642302</v>
      </c>
      <c r="K691" s="2">
        <v>-1.6905843793617819</v>
      </c>
      <c r="L691" s="2"/>
      <c r="M691" s="9">
        <v>2.926627108148545E-3</v>
      </c>
    </row>
    <row r="692" spans="1:13">
      <c r="A692" s="15" t="s">
        <v>21959</v>
      </c>
      <c r="B692" s="1" t="s">
        <v>21960</v>
      </c>
      <c r="C692" t="s">
        <v>21961</v>
      </c>
      <c r="D692" s="1">
        <v>1</v>
      </c>
      <c r="E692" s="21">
        <v>10.668199999999999</v>
      </c>
      <c r="F692" s="22">
        <v>19.642533333333333</v>
      </c>
      <c r="G692" s="18"/>
      <c r="H692" s="25">
        <v>0.62299053764884682</v>
      </c>
      <c r="I692" s="26">
        <v>1.377498850574232</v>
      </c>
      <c r="K692" s="2">
        <v>0.88066423176280106</v>
      </c>
      <c r="L692" s="2"/>
      <c r="M692" s="9">
        <v>2.929416948287369E-3</v>
      </c>
    </row>
    <row r="693" spans="1:13">
      <c r="A693" s="15" t="s">
        <v>10862</v>
      </c>
      <c r="B693" s="1" t="s">
        <v>10863</v>
      </c>
      <c r="C693" t="s">
        <v>10864</v>
      </c>
      <c r="D693" s="1">
        <v>17</v>
      </c>
      <c r="E693" s="21">
        <v>12.457033333333333</v>
      </c>
      <c r="F693" s="22">
        <v>8.8076399999999992</v>
      </c>
      <c r="G693" s="18"/>
      <c r="H693" s="25">
        <v>9.5790517971943684E-2</v>
      </c>
      <c r="I693" s="26">
        <v>0.6071387998637543</v>
      </c>
      <c r="K693" s="2">
        <v>-0.50013312157094825</v>
      </c>
      <c r="L693" s="2"/>
      <c r="M693" s="9">
        <v>2.9312484225503281E-3</v>
      </c>
    </row>
    <row r="694" spans="1:13">
      <c r="A694" s="15" t="s">
        <v>1563</v>
      </c>
      <c r="B694" s="1" t="s">
        <v>1564</v>
      </c>
      <c r="C694" t="s">
        <v>1565</v>
      </c>
      <c r="D694" s="1">
        <v>24</v>
      </c>
      <c r="E694" s="21">
        <v>15.686333333333332</v>
      </c>
      <c r="F694" s="22">
        <v>6.5238733333333343</v>
      </c>
      <c r="G694" s="18"/>
      <c r="H694" s="25">
        <v>1.2482313821296653</v>
      </c>
      <c r="I694" s="26">
        <v>0.91259870185822922</v>
      </c>
      <c r="K694" s="2">
        <v>-1.2657074867549447</v>
      </c>
      <c r="L694" s="2"/>
      <c r="M694" s="9">
        <v>2.9325396136885319E-3</v>
      </c>
    </row>
    <row r="695" spans="1:13">
      <c r="A695" s="15" t="s">
        <v>14196</v>
      </c>
      <c r="B695" s="1" t="s">
        <v>14197</v>
      </c>
      <c r="C695" t="s">
        <v>14198</v>
      </c>
      <c r="D695" s="1">
        <v>8</v>
      </c>
      <c r="E695" s="21">
        <v>9.1145700000000005</v>
      </c>
      <c r="F695" s="22">
        <v>17.921199999999999</v>
      </c>
      <c r="G695" s="18"/>
      <c r="H695" s="25">
        <v>0.73553618490187123</v>
      </c>
      <c r="I695" s="26">
        <v>1.2925228469934296</v>
      </c>
      <c r="K695" s="2">
        <v>0.97542074255101663</v>
      </c>
      <c r="L695" s="2"/>
      <c r="M695" s="9">
        <v>2.935524209017641E-3</v>
      </c>
    </row>
    <row r="696" spans="1:13">
      <c r="A696" s="15" t="s">
        <v>2722</v>
      </c>
      <c r="B696" s="1" t="s">
        <v>2723</v>
      </c>
      <c r="C696" t="s">
        <v>2724</v>
      </c>
      <c r="D696" s="1">
        <v>40</v>
      </c>
      <c r="E696" s="21">
        <v>10.035363333333335</v>
      </c>
      <c r="F696" s="22">
        <v>16.1113</v>
      </c>
      <c r="G696" s="18"/>
      <c r="H696" s="25">
        <v>0.31486887434824939</v>
      </c>
      <c r="I696" s="26">
        <v>0.97820676239739757</v>
      </c>
      <c r="K696" s="2">
        <v>0.68298005708985443</v>
      </c>
      <c r="L696" s="2"/>
      <c r="M696" s="9">
        <v>2.9405998755685698E-3</v>
      </c>
    </row>
    <row r="697" spans="1:13">
      <c r="A697" s="15" t="s">
        <v>512</v>
      </c>
      <c r="B697" s="1" t="s">
        <v>513</v>
      </c>
      <c r="C697" t="s">
        <v>514</v>
      </c>
      <c r="D697" s="1">
        <v>70</v>
      </c>
      <c r="E697" s="21">
        <v>10.781033333333333</v>
      </c>
      <c r="F697" s="22">
        <v>15.760399999999999</v>
      </c>
      <c r="G697" s="18"/>
      <c r="H697" s="25">
        <v>0.52380143502412579</v>
      </c>
      <c r="I697" s="26">
        <v>0.65938981642121286</v>
      </c>
      <c r="K697" s="2">
        <v>0.54780868775983371</v>
      </c>
      <c r="L697" s="2"/>
      <c r="M697" s="9">
        <v>2.9441548746653766E-3</v>
      </c>
    </row>
    <row r="698" spans="1:13">
      <c r="A698" s="15" t="s">
        <v>11478</v>
      </c>
      <c r="B698" s="1" t="s">
        <v>11479</v>
      </c>
      <c r="C698" t="s">
        <v>11480</v>
      </c>
      <c r="D698" s="1">
        <v>6</v>
      </c>
      <c r="E698" s="21">
        <v>16.985266666666664</v>
      </c>
      <c r="F698" s="22">
        <v>7.2695533333333344</v>
      </c>
      <c r="G698" s="18"/>
      <c r="H698" s="25">
        <v>1.0282845536782779</v>
      </c>
      <c r="I698" s="26">
        <v>1.2808905395205825</v>
      </c>
      <c r="K698" s="2">
        <v>-1.2243452407610216</v>
      </c>
      <c r="L698" s="2"/>
      <c r="M698" s="9">
        <v>2.9445001542583739E-3</v>
      </c>
    </row>
    <row r="699" spans="1:13">
      <c r="A699" s="15" t="s">
        <v>9884</v>
      </c>
      <c r="B699" s="1" t="s">
        <v>9885</v>
      </c>
      <c r="C699" t="s">
        <v>9886</v>
      </c>
      <c r="D699" s="1">
        <v>11</v>
      </c>
      <c r="E699" s="21">
        <v>10.052283333333333</v>
      </c>
      <c r="F699" s="22">
        <v>15.648233333333332</v>
      </c>
      <c r="G699" s="18"/>
      <c r="H699" s="25">
        <v>0.49329761385327336</v>
      </c>
      <c r="I699" s="26">
        <v>0.80925364585730053</v>
      </c>
      <c r="K699" s="2">
        <v>0.63847654716170943</v>
      </c>
      <c r="L699" s="2"/>
      <c r="M699" s="9">
        <v>2.9520303320559032E-3</v>
      </c>
    </row>
    <row r="700" spans="1:13">
      <c r="A700" s="15" t="s">
        <v>14164</v>
      </c>
      <c r="B700" s="1" t="s">
        <v>14165</v>
      </c>
      <c r="C700" t="s">
        <v>14166</v>
      </c>
      <c r="D700" s="1">
        <v>6</v>
      </c>
      <c r="E700" s="21">
        <v>15.677866666666667</v>
      </c>
      <c r="F700" s="22">
        <v>8.9469966666666654</v>
      </c>
      <c r="G700" s="18"/>
      <c r="H700" s="25">
        <v>0.50514614057056173</v>
      </c>
      <c r="I700" s="26">
        <v>1.0225578115849161</v>
      </c>
      <c r="K700" s="2">
        <v>-0.80925387706270968</v>
      </c>
      <c r="L700" s="2"/>
      <c r="M700" s="9">
        <v>2.9533903253446988E-3</v>
      </c>
    </row>
    <row r="701" spans="1:13">
      <c r="A701" s="15" t="s">
        <v>5617</v>
      </c>
      <c r="B701" s="1" t="s">
        <v>5618</v>
      </c>
      <c r="C701" t="s">
        <v>5619</v>
      </c>
      <c r="D701" s="1">
        <v>15</v>
      </c>
      <c r="E701" s="21">
        <v>15.001899999999999</v>
      </c>
      <c r="F701" s="22">
        <v>5.6861700000000006</v>
      </c>
      <c r="G701" s="18"/>
      <c r="H701" s="25">
        <v>1.2812327345178156</v>
      </c>
      <c r="I701" s="26">
        <v>0.92319406199346465</v>
      </c>
      <c r="K701" s="2">
        <v>-1.3996160933478454</v>
      </c>
      <c r="L701" s="2"/>
      <c r="M701" s="9">
        <v>2.9540069661044151E-3</v>
      </c>
    </row>
    <row r="702" spans="1:13">
      <c r="A702" s="15" t="s">
        <v>4123</v>
      </c>
      <c r="B702" s="1" t="s">
        <v>4124</v>
      </c>
      <c r="C702" t="s">
        <v>4125</v>
      </c>
      <c r="D702" s="1">
        <v>4</v>
      </c>
      <c r="E702" s="21">
        <v>15.656966666666669</v>
      </c>
      <c r="F702" s="22">
        <v>8.3870966666666664</v>
      </c>
      <c r="G702" s="18"/>
      <c r="H702" s="25">
        <v>0.94788084870058098</v>
      </c>
      <c r="I702" s="26">
        <v>0.78907058596384971</v>
      </c>
      <c r="K702" s="2">
        <v>-0.90056134707175728</v>
      </c>
      <c r="L702" s="2"/>
      <c r="M702" s="9">
        <v>2.9586336691784501E-3</v>
      </c>
    </row>
    <row r="703" spans="1:13">
      <c r="A703" s="15" t="s">
        <v>3715</v>
      </c>
      <c r="B703" s="1" t="s">
        <v>3716</v>
      </c>
      <c r="C703" t="s">
        <v>3717</v>
      </c>
      <c r="D703" s="1">
        <v>26</v>
      </c>
      <c r="E703" s="21">
        <v>16.086466666666666</v>
      </c>
      <c r="F703" s="22">
        <v>8.7966466666666658</v>
      </c>
      <c r="G703" s="18"/>
      <c r="H703" s="25">
        <v>0.94135027664166182</v>
      </c>
      <c r="I703" s="26">
        <v>0.80317092877751295</v>
      </c>
      <c r="K703" s="2">
        <v>-0.87082190834474038</v>
      </c>
      <c r="L703" s="2"/>
      <c r="M703" s="9">
        <v>2.9609696212555972E-3</v>
      </c>
    </row>
    <row r="704" spans="1:13">
      <c r="A704" s="15" t="s">
        <v>4308</v>
      </c>
      <c r="B704" s="1" t="s">
        <v>4309</v>
      </c>
      <c r="C704" t="s">
        <v>4310</v>
      </c>
      <c r="D704" s="1">
        <v>10</v>
      </c>
      <c r="E704" s="21">
        <v>14.387266666666667</v>
      </c>
      <c r="F704" s="22">
        <v>8.8341433333333335</v>
      </c>
      <c r="G704" s="18"/>
      <c r="H704" s="25">
        <v>0.85763291875564918</v>
      </c>
      <c r="I704" s="26">
        <v>0.3928133760875942</v>
      </c>
      <c r="K704" s="2">
        <v>-0.70363038555188007</v>
      </c>
      <c r="L704" s="2"/>
      <c r="M704" s="9">
        <v>2.9650715293070792E-3</v>
      </c>
    </row>
    <row r="705" spans="1:13">
      <c r="A705" s="15" t="s">
        <v>9053</v>
      </c>
      <c r="B705" s="1" t="s">
        <v>9054</v>
      </c>
      <c r="C705" t="s">
        <v>9055</v>
      </c>
      <c r="D705" s="1">
        <v>15</v>
      </c>
      <c r="E705" s="21">
        <v>6.7318799999999994</v>
      </c>
      <c r="F705" s="22">
        <v>17.476366666666667</v>
      </c>
      <c r="G705" s="18"/>
      <c r="H705" s="25">
        <v>1.0384539022508514</v>
      </c>
      <c r="I705" s="26">
        <v>1.5021212478802555</v>
      </c>
      <c r="K705" s="2">
        <v>1.3763239149235031</v>
      </c>
      <c r="L705" s="2"/>
      <c r="M705" s="9">
        <v>2.9668856731692684E-3</v>
      </c>
    </row>
    <row r="706" spans="1:13">
      <c r="A706" s="15" t="s">
        <v>22234</v>
      </c>
      <c r="B706" s="1" t="s">
        <v>22235</v>
      </c>
      <c r="C706" t="s">
        <v>22236</v>
      </c>
      <c r="D706" s="1">
        <v>1</v>
      </c>
      <c r="E706" s="21">
        <v>15.547133333333335</v>
      </c>
      <c r="F706" s="22">
        <v>7.8252033333333335</v>
      </c>
      <c r="G706" s="18"/>
      <c r="H706" s="25">
        <v>0.3429655133294503</v>
      </c>
      <c r="I706" s="26">
        <v>1.2677198075810459</v>
      </c>
      <c r="K706" s="2">
        <v>-0.99044844753253014</v>
      </c>
      <c r="L706" s="2"/>
      <c r="M706" s="9">
        <v>2.9703250820872465E-3</v>
      </c>
    </row>
    <row r="707" spans="1:13">
      <c r="A707" s="15" t="s">
        <v>2317</v>
      </c>
      <c r="B707" s="1" t="s">
        <v>2318</v>
      </c>
      <c r="C707" t="s">
        <v>2319</v>
      </c>
      <c r="D707" s="1">
        <v>19</v>
      </c>
      <c r="E707" s="21">
        <v>9.2690199999999994</v>
      </c>
      <c r="F707" s="22">
        <v>15.254166666666668</v>
      </c>
      <c r="G707" s="18"/>
      <c r="H707" s="25">
        <v>0.29642057469075955</v>
      </c>
      <c r="I707" s="26">
        <v>0.97643359391887674</v>
      </c>
      <c r="K707" s="2">
        <v>0.71871464983002387</v>
      </c>
      <c r="L707" s="2"/>
      <c r="M707" s="9">
        <v>2.9861901979283101E-3</v>
      </c>
    </row>
    <row r="708" spans="1:13">
      <c r="A708" s="15" t="s">
        <v>11970</v>
      </c>
      <c r="B708" s="1" t="s">
        <v>11971</v>
      </c>
      <c r="C708" t="s">
        <v>11972</v>
      </c>
      <c r="D708" s="1">
        <v>3</v>
      </c>
      <c r="E708" s="21">
        <v>8.8520000000000003</v>
      </c>
      <c r="F708" s="22">
        <v>20.865499999999997</v>
      </c>
      <c r="G708" s="18"/>
      <c r="H708" s="25">
        <v>0.95832863982039074</v>
      </c>
      <c r="I708" s="26">
        <v>1.8098278039636819</v>
      </c>
      <c r="K708" s="2">
        <v>1.2370441360668583</v>
      </c>
      <c r="L708" s="2"/>
      <c r="M708" s="9">
        <v>2.9884946124008947E-3</v>
      </c>
    </row>
    <row r="709" spans="1:13">
      <c r="A709" s="15" t="s">
        <v>13219</v>
      </c>
      <c r="B709" s="1" t="s">
        <v>13220</v>
      </c>
      <c r="C709" t="s">
        <v>13221</v>
      </c>
      <c r="D709" s="1">
        <v>16</v>
      </c>
      <c r="E709" s="21">
        <v>13.928899999999999</v>
      </c>
      <c r="F709" s="22">
        <v>8.4347100000000008</v>
      </c>
      <c r="G709" s="18"/>
      <c r="H709" s="25">
        <v>0.92365909295583737</v>
      </c>
      <c r="I709" s="26">
        <v>0.1534380239705922</v>
      </c>
      <c r="K709" s="2">
        <v>-0.72367095709589913</v>
      </c>
      <c r="L709" s="2"/>
      <c r="M709" s="9">
        <v>2.9895756397605804E-3</v>
      </c>
    </row>
    <row r="710" spans="1:13">
      <c r="A710" s="15" t="s">
        <v>13833</v>
      </c>
      <c r="B710" s="1" t="s">
        <v>13834</v>
      </c>
      <c r="C710" t="s">
        <v>13835</v>
      </c>
      <c r="D710" s="1">
        <v>13</v>
      </c>
      <c r="E710" s="21">
        <v>7.843633333333333</v>
      </c>
      <c r="F710" s="22">
        <v>18.935700000000001</v>
      </c>
      <c r="G710" s="18"/>
      <c r="H710" s="25">
        <v>0.55318082444471406</v>
      </c>
      <c r="I710" s="26">
        <v>1.8143233201389448</v>
      </c>
      <c r="K710" s="2">
        <v>1.2715147541272678</v>
      </c>
      <c r="L710" s="2"/>
      <c r="M710" s="9">
        <v>2.9911726448861881E-3</v>
      </c>
    </row>
    <row r="711" spans="1:13">
      <c r="A711" s="15" t="s">
        <v>13033</v>
      </c>
      <c r="B711" s="1" t="s">
        <v>13034</v>
      </c>
      <c r="C711" t="s">
        <v>13035</v>
      </c>
      <c r="D711" s="1">
        <v>5</v>
      </c>
      <c r="E711" s="21">
        <v>14.975833333333332</v>
      </c>
      <c r="F711" s="22">
        <v>10.461500000000001</v>
      </c>
      <c r="G711" s="18"/>
      <c r="H711" s="25">
        <v>0.53466440253053404</v>
      </c>
      <c r="I711" s="26">
        <v>0.55662817930823416</v>
      </c>
      <c r="K711" s="2">
        <v>-0.51754656012445099</v>
      </c>
      <c r="L711" s="2"/>
      <c r="M711" s="9">
        <v>2.9931304395499907E-3</v>
      </c>
    </row>
    <row r="712" spans="1:13">
      <c r="A712" s="15" t="s">
        <v>23093</v>
      </c>
      <c r="B712" s="1" t="s">
        <v>23094</v>
      </c>
      <c r="C712" t="s">
        <v>23095</v>
      </c>
      <c r="D712" s="1">
        <v>1</v>
      </c>
      <c r="E712" s="21">
        <v>17.095566666666667</v>
      </c>
      <c r="F712" s="22">
        <v>7.3225966666666666</v>
      </c>
      <c r="G712" s="18"/>
      <c r="H712" s="25">
        <v>1.6300890169967193</v>
      </c>
      <c r="I712" s="26">
        <v>0.36649581516483043</v>
      </c>
      <c r="K712" s="2">
        <v>-1.2231950059988617</v>
      </c>
      <c r="L712" s="2"/>
      <c r="M712" s="9">
        <v>2.9966096383840677E-3</v>
      </c>
    </row>
    <row r="713" spans="1:13">
      <c r="A713" s="15" t="s">
        <v>551</v>
      </c>
      <c r="B713" s="1" t="s">
        <v>552</v>
      </c>
      <c r="C713" t="s">
        <v>553</v>
      </c>
      <c r="D713" s="1">
        <v>5</v>
      </c>
      <c r="E713" s="21">
        <v>18.649266666666666</v>
      </c>
      <c r="F713" s="22">
        <v>7.5696766666666662</v>
      </c>
      <c r="G713" s="18"/>
      <c r="H713" s="25">
        <v>1.5181514494059332</v>
      </c>
      <c r="I713" s="26">
        <v>1.1322638205971829</v>
      </c>
      <c r="K713" s="2">
        <v>-1.3008153184587854</v>
      </c>
      <c r="L713" s="2"/>
      <c r="M713" s="9">
        <v>2.9991559035228979E-3</v>
      </c>
    </row>
    <row r="714" spans="1:13">
      <c r="A714" s="15" t="s">
        <v>14057</v>
      </c>
      <c r="B714" s="1" t="s">
        <v>14058</v>
      </c>
      <c r="C714" t="s">
        <v>14059</v>
      </c>
      <c r="D714" s="1">
        <v>15</v>
      </c>
      <c r="E714" s="21">
        <v>13.982566666666665</v>
      </c>
      <c r="F714" s="22">
        <v>9.6110166666666661</v>
      </c>
      <c r="G714" s="18"/>
      <c r="H714" s="25">
        <v>0.53494090639371872</v>
      </c>
      <c r="I714" s="26">
        <v>0.52494233248360966</v>
      </c>
      <c r="K714" s="2">
        <v>-0.54086825441638242</v>
      </c>
      <c r="L714" s="2"/>
      <c r="M714" s="9">
        <v>3.0001992721165405E-3</v>
      </c>
    </row>
    <row r="715" spans="1:13">
      <c r="A715" s="15" t="s">
        <v>5260</v>
      </c>
      <c r="B715" s="1" t="s">
        <v>5261</v>
      </c>
      <c r="C715" t="s">
        <v>5262</v>
      </c>
      <c r="D715" s="1">
        <v>65</v>
      </c>
      <c r="E715" s="21">
        <v>7.1558466666666662</v>
      </c>
      <c r="F715" s="22">
        <v>20.0611</v>
      </c>
      <c r="G715" s="18"/>
      <c r="H715" s="25">
        <v>0.55177590073628002</v>
      </c>
      <c r="I715" s="26">
        <v>2.1352438432179124</v>
      </c>
      <c r="K715" s="2">
        <v>1.4872063354781042</v>
      </c>
      <c r="L715" s="2"/>
      <c r="M715" s="9">
        <v>3.0003835314830521E-3</v>
      </c>
    </row>
    <row r="716" spans="1:13">
      <c r="A716" s="15" t="s">
        <v>14837</v>
      </c>
      <c r="B716" s="1" t="s">
        <v>14838</v>
      </c>
      <c r="C716" t="s">
        <v>14839</v>
      </c>
      <c r="D716" s="1">
        <v>8</v>
      </c>
      <c r="E716" s="21">
        <v>10.950166666666668</v>
      </c>
      <c r="F716" s="22">
        <v>16.96766666666667</v>
      </c>
      <c r="G716" s="18"/>
      <c r="H716" s="25">
        <v>0.99128634779932989</v>
      </c>
      <c r="I716" s="26">
        <v>0.28055623916308448</v>
      </c>
      <c r="K716" s="2">
        <v>0.6318353557280183</v>
      </c>
      <c r="L716" s="2"/>
      <c r="M716" s="9">
        <v>3.0006159277834164E-3</v>
      </c>
    </row>
    <row r="717" spans="1:13">
      <c r="A717" s="15" t="s">
        <v>16476</v>
      </c>
      <c r="B717" s="1" t="s">
        <v>16477</v>
      </c>
      <c r="C717" t="s">
        <v>16478</v>
      </c>
      <c r="D717" s="1">
        <v>5</v>
      </c>
      <c r="E717" s="21">
        <v>17.320066666666666</v>
      </c>
      <c r="F717" s="22">
        <v>7.7326933333333328</v>
      </c>
      <c r="G717" s="18"/>
      <c r="H717" s="25">
        <v>0.79437254694087489</v>
      </c>
      <c r="I717" s="26">
        <v>1.4377625142676835</v>
      </c>
      <c r="K717" s="2">
        <v>-1.1634015789133878</v>
      </c>
      <c r="L717" s="2"/>
      <c r="M717" s="9">
        <v>3.0008083750552431E-3</v>
      </c>
    </row>
    <row r="718" spans="1:13">
      <c r="A718" s="15" t="s">
        <v>9673</v>
      </c>
      <c r="B718" s="1"/>
      <c r="C718" t="s">
        <v>9674</v>
      </c>
      <c r="D718" s="1">
        <v>7</v>
      </c>
      <c r="E718" s="21">
        <v>15.999366666666667</v>
      </c>
      <c r="F718" s="22">
        <v>8.5546166666666679</v>
      </c>
      <c r="G718" s="18"/>
      <c r="H718" s="25">
        <v>1.0492055391263113</v>
      </c>
      <c r="I718" s="26">
        <v>0.71937821779181932</v>
      </c>
      <c r="K718" s="2">
        <v>-0.90323968335472526</v>
      </c>
      <c r="L718" s="2"/>
      <c r="M718" s="9">
        <v>3.0037300378209018E-3</v>
      </c>
    </row>
    <row r="719" spans="1:13">
      <c r="A719" s="15" t="s">
        <v>7133</v>
      </c>
      <c r="B719" s="1" t="s">
        <v>7134</v>
      </c>
      <c r="C719" t="s">
        <v>7135</v>
      </c>
      <c r="D719" s="1">
        <v>18</v>
      </c>
      <c r="E719" s="21">
        <v>16.208066666666667</v>
      </c>
      <c r="F719" s="22">
        <v>8.3295066666666671</v>
      </c>
      <c r="G719" s="18"/>
      <c r="H719" s="25">
        <v>0.46658986629944355</v>
      </c>
      <c r="I719" s="26">
        <v>1.2675235562833977</v>
      </c>
      <c r="K719" s="2">
        <v>-0.96040905687553724</v>
      </c>
      <c r="L719" s="2"/>
      <c r="M719" s="9">
        <v>3.0037733859596149E-3</v>
      </c>
    </row>
    <row r="720" spans="1:13">
      <c r="A720" s="15" t="s">
        <v>19624</v>
      </c>
      <c r="B720" s="1" t="s">
        <v>19625</v>
      </c>
      <c r="C720" t="s">
        <v>19626</v>
      </c>
      <c r="D720" s="1">
        <v>7</v>
      </c>
      <c r="E720" s="21">
        <v>16.451633333333334</v>
      </c>
      <c r="F720" s="22">
        <v>10.068849999999999</v>
      </c>
      <c r="G720" s="18"/>
      <c r="H720" s="25">
        <v>1.0894003962425074</v>
      </c>
      <c r="I720" s="26">
        <v>0.11182773582613632</v>
      </c>
      <c r="K720" s="2">
        <v>-0.70833190586252581</v>
      </c>
      <c r="L720" s="2"/>
      <c r="M720" s="9">
        <v>3.0047638182226963E-3</v>
      </c>
    </row>
    <row r="721" spans="1:13">
      <c r="A721" s="15" t="s">
        <v>5542</v>
      </c>
      <c r="B721" s="1" t="s">
        <v>5543</v>
      </c>
      <c r="C721" t="s">
        <v>5544</v>
      </c>
      <c r="D721" s="1">
        <v>12</v>
      </c>
      <c r="E721" s="21">
        <v>17.7377</v>
      </c>
      <c r="F721" s="22">
        <v>6.3692299999999991</v>
      </c>
      <c r="G721" s="18"/>
      <c r="H721" s="25">
        <v>1.7434286678840631</v>
      </c>
      <c r="I721" s="26">
        <v>0.86841870914899788</v>
      </c>
      <c r="K721" s="2">
        <v>-1.477628076023678</v>
      </c>
      <c r="L721" s="2"/>
      <c r="M721" s="9">
        <v>3.0048137322978103E-3</v>
      </c>
    </row>
    <row r="722" spans="1:13">
      <c r="A722" s="15" t="s">
        <v>2126</v>
      </c>
      <c r="B722" s="1" t="s">
        <v>2127</v>
      </c>
      <c r="C722" t="s">
        <v>2128</v>
      </c>
      <c r="D722" s="1">
        <v>44</v>
      </c>
      <c r="E722" s="21">
        <v>1.8416899999999998</v>
      </c>
      <c r="F722" s="22">
        <v>31.061800000000002</v>
      </c>
      <c r="G722" s="18"/>
      <c r="H722" s="25">
        <v>0.22373684788161291</v>
      </c>
      <c r="I722" s="26">
        <v>4.9873138952746894</v>
      </c>
      <c r="K722" s="2">
        <v>4.076039287602085</v>
      </c>
      <c r="L722" s="2"/>
      <c r="M722" s="9">
        <v>3.0062951039094756E-3</v>
      </c>
    </row>
    <row r="723" spans="1:13">
      <c r="A723" s="15" t="s">
        <v>21618</v>
      </c>
      <c r="B723" s="1"/>
      <c r="C723" t="s">
        <v>21619</v>
      </c>
      <c r="D723" s="1">
        <v>2</v>
      </c>
      <c r="E723" s="21">
        <v>17.386766666666666</v>
      </c>
      <c r="F723" s="22">
        <v>7.1994566666666664</v>
      </c>
      <c r="G723" s="18"/>
      <c r="H723" s="25">
        <v>1.4400215287742528</v>
      </c>
      <c r="I723" s="26">
        <v>0.99859392554398396</v>
      </c>
      <c r="K723" s="2">
        <v>-1.2720297290160643</v>
      </c>
      <c r="L723" s="2"/>
      <c r="M723" s="9">
        <v>3.0264013272291112E-3</v>
      </c>
    </row>
    <row r="724" spans="1:13">
      <c r="A724" s="15" t="s">
        <v>2719</v>
      </c>
      <c r="B724" s="1" t="s">
        <v>2720</v>
      </c>
      <c r="C724" t="s">
        <v>2721</v>
      </c>
      <c r="D724" s="1">
        <v>3</v>
      </c>
      <c r="E724" s="21">
        <v>14.848000000000001</v>
      </c>
      <c r="F724" s="22">
        <v>6.1281633333333332</v>
      </c>
      <c r="G724" s="18"/>
      <c r="H724" s="25">
        <v>1.450963855511225</v>
      </c>
      <c r="I724" s="26">
        <v>0.38293857396889808</v>
      </c>
      <c r="K724" s="2">
        <v>-1.2767419606814441</v>
      </c>
      <c r="L724" s="2"/>
      <c r="M724" s="9">
        <v>3.0275982454187229E-3</v>
      </c>
    </row>
    <row r="725" spans="1:13">
      <c r="A725" s="15" t="s">
        <v>20196</v>
      </c>
      <c r="B725" s="1"/>
      <c r="C725" t="s">
        <v>20197</v>
      </c>
      <c r="D725" s="1">
        <v>3</v>
      </c>
      <c r="E725" s="21">
        <v>14.929600000000001</v>
      </c>
      <c r="F725" s="22">
        <v>7.843</v>
      </c>
      <c r="G725" s="18"/>
      <c r="H725" s="25">
        <v>1.1282151036039181</v>
      </c>
      <c r="I725" s="26">
        <v>0.46099283931531931</v>
      </c>
      <c r="K725" s="2">
        <v>-0.92869800717802964</v>
      </c>
      <c r="L725" s="2"/>
      <c r="M725" s="9">
        <v>3.0282194135008897E-3</v>
      </c>
    </row>
    <row r="726" spans="1:13">
      <c r="A726" s="15" t="s">
        <v>6032</v>
      </c>
      <c r="B726" s="1" t="s">
        <v>6033</v>
      </c>
      <c r="C726" t="s">
        <v>6034</v>
      </c>
      <c r="D726" s="1">
        <v>5</v>
      </c>
      <c r="E726" s="21">
        <v>14.948700000000001</v>
      </c>
      <c r="F726" s="22">
        <v>7.3760900000000005</v>
      </c>
      <c r="G726" s="18"/>
      <c r="H726" s="25">
        <v>1.2091170828335853</v>
      </c>
      <c r="I726" s="26">
        <v>0.48834328212846351</v>
      </c>
      <c r="K726" s="2">
        <v>-1.0190918630703698</v>
      </c>
      <c r="L726" s="2"/>
      <c r="M726" s="9">
        <v>3.0305751616103976E-3</v>
      </c>
    </row>
    <row r="727" spans="1:13">
      <c r="A727" s="15" t="s">
        <v>7918</v>
      </c>
      <c r="B727" s="1" t="s">
        <v>7919</v>
      </c>
      <c r="C727" t="s">
        <v>7920</v>
      </c>
      <c r="D727" s="1">
        <v>30</v>
      </c>
      <c r="E727" s="21">
        <v>7.5921066666666661</v>
      </c>
      <c r="F727" s="22">
        <v>19.448800000000002</v>
      </c>
      <c r="G727" s="18"/>
      <c r="H727" s="25">
        <v>0.1780537256934922</v>
      </c>
      <c r="I727" s="26">
        <v>2.0378953947639209</v>
      </c>
      <c r="K727" s="2">
        <v>1.3571089759856516</v>
      </c>
      <c r="L727" s="2"/>
      <c r="M727" s="9">
        <v>3.0363805075440992E-3</v>
      </c>
    </row>
    <row r="728" spans="1:13">
      <c r="A728" s="15" t="s">
        <v>17375</v>
      </c>
      <c r="B728" s="1" t="s">
        <v>17376</v>
      </c>
      <c r="C728" t="s">
        <v>17377</v>
      </c>
      <c r="D728" s="1">
        <v>10</v>
      </c>
      <c r="E728" s="21">
        <v>16.225566666666669</v>
      </c>
      <c r="F728" s="22">
        <v>8.0968999999999998</v>
      </c>
      <c r="G728" s="18"/>
      <c r="H728" s="25">
        <v>1.093911478746491</v>
      </c>
      <c r="I728" s="26">
        <v>0.87537021350968924</v>
      </c>
      <c r="K728" s="2">
        <v>-1.0028272993488372</v>
      </c>
      <c r="L728" s="2"/>
      <c r="M728" s="9">
        <v>3.0370893543931478E-3</v>
      </c>
    </row>
    <row r="729" spans="1:13">
      <c r="A729" s="15" t="s">
        <v>4787</v>
      </c>
      <c r="B729" s="1" t="s">
        <v>4788</v>
      </c>
      <c r="C729" t="s">
        <v>4789</v>
      </c>
      <c r="D729" s="1">
        <v>2</v>
      </c>
      <c r="E729" s="21">
        <v>15.9328</v>
      </c>
      <c r="F729" s="22">
        <v>10.924966666666668</v>
      </c>
      <c r="G729" s="18"/>
      <c r="H729" s="25">
        <v>0.79635281753755349</v>
      </c>
      <c r="I729" s="26">
        <v>0.33456614194107126</v>
      </c>
      <c r="K729" s="2">
        <v>-0.54437094772561179</v>
      </c>
      <c r="L729" s="2"/>
      <c r="M729" s="9">
        <v>3.0373867832960231E-3</v>
      </c>
    </row>
    <row r="730" spans="1:13">
      <c r="A730" s="15" t="s">
        <v>10658</v>
      </c>
      <c r="B730" s="1" t="s">
        <v>10659</v>
      </c>
      <c r="C730" t="s">
        <v>10660</v>
      </c>
      <c r="D730" s="1">
        <v>6</v>
      </c>
      <c r="E730" s="21">
        <v>18.212766666666667</v>
      </c>
      <c r="F730" s="22">
        <v>2.5724033333333334</v>
      </c>
      <c r="G730" s="18"/>
      <c r="H730" s="25">
        <v>2.6910987799286152</v>
      </c>
      <c r="I730" s="26">
        <v>0.23042447012705358</v>
      </c>
      <c r="K730" s="2">
        <v>-2.8237613268611148</v>
      </c>
      <c r="L730" s="2"/>
      <c r="M730" s="9">
        <v>3.03884101194966E-3</v>
      </c>
    </row>
    <row r="731" spans="1:13">
      <c r="A731" s="15" t="s">
        <v>5812</v>
      </c>
      <c r="B731" s="1" t="s">
        <v>5813</v>
      </c>
      <c r="C731" t="s">
        <v>5814</v>
      </c>
      <c r="D731" s="1">
        <v>2</v>
      </c>
      <c r="E731" s="21">
        <v>5.9553399999999996</v>
      </c>
      <c r="F731" s="22">
        <v>22.213966666666664</v>
      </c>
      <c r="G731" s="18"/>
      <c r="H731" s="25">
        <v>0.39948128354154488</v>
      </c>
      <c r="I731" s="26">
        <v>2.7961479401729692</v>
      </c>
      <c r="K731" s="2">
        <v>1.8992112513095358</v>
      </c>
      <c r="L731" s="2"/>
      <c r="M731" s="9">
        <v>3.038991474173513E-3</v>
      </c>
    </row>
    <row r="732" spans="1:13">
      <c r="A732" s="15" t="s">
        <v>1429</v>
      </c>
      <c r="B732" s="1" t="s">
        <v>1430</v>
      </c>
      <c r="C732" t="s">
        <v>1431</v>
      </c>
      <c r="D732" s="1">
        <v>68</v>
      </c>
      <c r="E732" s="21">
        <v>1.8414933333333334</v>
      </c>
      <c r="F732" s="22">
        <v>30.815166666666666</v>
      </c>
      <c r="G732" s="18"/>
      <c r="H732" s="25">
        <v>0.30005130900119953</v>
      </c>
      <c r="I732" s="26">
        <v>4.9876876980554119</v>
      </c>
      <c r="K732" s="2">
        <v>4.0646925146339239</v>
      </c>
      <c r="L732" s="2"/>
      <c r="M732" s="9">
        <v>3.0396272172081625E-3</v>
      </c>
    </row>
    <row r="733" spans="1:13">
      <c r="A733" s="15" t="s">
        <v>23208</v>
      </c>
      <c r="B733" s="1" t="s">
        <v>23209</v>
      </c>
      <c r="C733" t="s">
        <v>23210</v>
      </c>
      <c r="D733" s="1">
        <v>1</v>
      </c>
      <c r="E733" s="21">
        <v>7.409463333333334</v>
      </c>
      <c r="F733" s="22">
        <v>15.037666666666667</v>
      </c>
      <c r="G733" s="18"/>
      <c r="H733" s="25">
        <v>1.2669167393452994</v>
      </c>
      <c r="I733" s="26">
        <v>0.38823654301641075</v>
      </c>
      <c r="K733" s="2">
        <v>1.021139770108229</v>
      </c>
      <c r="L733" s="2"/>
      <c r="M733" s="9">
        <v>3.0417751497598625E-3</v>
      </c>
    </row>
    <row r="734" spans="1:13">
      <c r="A734" s="15" t="s">
        <v>22045</v>
      </c>
      <c r="B734" s="1" t="s">
        <v>22046</v>
      </c>
      <c r="C734" t="s">
        <v>22047</v>
      </c>
      <c r="D734" s="1">
        <v>2</v>
      </c>
      <c r="E734" s="21">
        <v>8.1462733333333333</v>
      </c>
      <c r="F734" s="22">
        <v>17.855100000000004</v>
      </c>
      <c r="G734" s="18"/>
      <c r="H734" s="25">
        <v>1.2822472170893273</v>
      </c>
      <c r="I734" s="26">
        <v>1.0800211247933993</v>
      </c>
      <c r="K734" s="2">
        <v>1.1321240866981732</v>
      </c>
      <c r="L734" s="2"/>
      <c r="M734" s="9">
        <v>3.0420449221682439E-3</v>
      </c>
    </row>
    <row r="735" spans="1:13">
      <c r="A735" s="15" t="s">
        <v>3495</v>
      </c>
      <c r="B735" s="1" t="s">
        <v>3496</v>
      </c>
      <c r="C735" t="s">
        <v>3497</v>
      </c>
      <c r="D735" s="1">
        <v>12</v>
      </c>
      <c r="E735" s="21">
        <v>14.604466666666667</v>
      </c>
      <c r="F735" s="22">
        <v>7.8857600000000003</v>
      </c>
      <c r="G735" s="18"/>
      <c r="H735" s="25">
        <v>0.11822564583597472</v>
      </c>
      <c r="I735" s="26">
        <v>1.1607938236827429</v>
      </c>
      <c r="K735" s="2">
        <v>-0.88908796568750292</v>
      </c>
      <c r="L735" s="2"/>
      <c r="M735" s="9">
        <v>3.0430025106005453E-3</v>
      </c>
    </row>
    <row r="736" spans="1:13">
      <c r="A736" s="15" t="s">
        <v>16327</v>
      </c>
      <c r="B736" s="1" t="s">
        <v>16328</v>
      </c>
      <c r="C736" t="s">
        <v>16329</v>
      </c>
      <c r="D736" s="1">
        <v>14</v>
      </c>
      <c r="E736" s="21">
        <v>18.315100000000001</v>
      </c>
      <c r="F736" s="22">
        <v>7.7222666666666662</v>
      </c>
      <c r="G736" s="18"/>
      <c r="H736" s="25">
        <v>1.0515260767094643</v>
      </c>
      <c r="I736" s="26">
        <v>1.5024528515175941</v>
      </c>
      <c r="K736" s="2">
        <v>-1.245937298497019</v>
      </c>
      <c r="L736" s="2"/>
      <c r="M736" s="9">
        <v>3.0433490313070371E-3</v>
      </c>
    </row>
    <row r="737" spans="1:13">
      <c r="A737" s="15" t="s">
        <v>17083</v>
      </c>
      <c r="B737" s="1" t="s">
        <v>17084</v>
      </c>
      <c r="C737" t="s">
        <v>17085</v>
      </c>
      <c r="D737" s="1">
        <v>21</v>
      </c>
      <c r="E737" s="21">
        <v>8.4756300000000007</v>
      </c>
      <c r="F737" s="22">
        <v>14.969066666666668</v>
      </c>
      <c r="G737" s="18"/>
      <c r="H737" s="25">
        <v>0.86745700135511039</v>
      </c>
      <c r="I737" s="26">
        <v>0.72020161297606977</v>
      </c>
      <c r="K737" s="2">
        <v>0.82059175704278453</v>
      </c>
      <c r="L737" s="2"/>
      <c r="M737" s="9">
        <v>3.0448565071913439E-3</v>
      </c>
    </row>
    <row r="738" spans="1:13">
      <c r="A738" s="15" t="s">
        <v>3760</v>
      </c>
      <c r="B738" s="1" t="s">
        <v>3761</v>
      </c>
      <c r="C738" t="s">
        <v>3762</v>
      </c>
      <c r="D738" s="1">
        <v>4</v>
      </c>
      <c r="E738" s="21">
        <v>13.715400000000001</v>
      </c>
      <c r="F738" s="22">
        <v>12.055033333333334</v>
      </c>
      <c r="G738" s="18"/>
      <c r="H738" s="25">
        <v>0.12069428321175751</v>
      </c>
      <c r="I738" s="26">
        <v>0.26159033493868439</v>
      </c>
      <c r="K738" s="2">
        <v>-0.18616105784919487</v>
      </c>
      <c r="L738" s="2"/>
      <c r="M738" s="9">
        <v>3.0448954482698207E-3</v>
      </c>
    </row>
    <row r="739" spans="1:13">
      <c r="A739" s="15" t="s">
        <v>9920</v>
      </c>
      <c r="B739" s="1" t="s">
        <v>9921</v>
      </c>
      <c r="C739" t="s">
        <v>9922</v>
      </c>
      <c r="D739" s="1">
        <v>6</v>
      </c>
      <c r="E739" s="21">
        <v>16.047799999999999</v>
      </c>
      <c r="F739" s="22">
        <v>5.536433333333334</v>
      </c>
      <c r="G739" s="18"/>
      <c r="H739" s="25">
        <v>1.600896533196321</v>
      </c>
      <c r="I739" s="26">
        <v>0.87268124789829715</v>
      </c>
      <c r="K739" s="2">
        <v>-1.5353467598154011</v>
      </c>
      <c r="L739" s="2"/>
      <c r="M739" s="9">
        <v>3.0455940985080836E-3</v>
      </c>
    </row>
    <row r="740" spans="1:13">
      <c r="A740" s="15" t="s">
        <v>1339</v>
      </c>
      <c r="B740" s="1" t="s">
        <v>1340</v>
      </c>
      <c r="C740" t="s">
        <v>1341</v>
      </c>
      <c r="D740" s="1">
        <v>24</v>
      </c>
      <c r="E740" s="21">
        <v>9.812263333333334</v>
      </c>
      <c r="F740" s="22">
        <v>15.640866666666668</v>
      </c>
      <c r="G740" s="18"/>
      <c r="H740" s="25">
        <v>0.9445905547025828</v>
      </c>
      <c r="I740" s="26">
        <v>0.35475266501230657</v>
      </c>
      <c r="K740" s="2">
        <v>0.67266259779529269</v>
      </c>
      <c r="L740" s="2"/>
      <c r="M740" s="9">
        <v>3.0468207477564392E-3</v>
      </c>
    </row>
    <row r="741" spans="1:13">
      <c r="A741" s="15" t="s">
        <v>3721</v>
      </c>
      <c r="B741" s="1" t="s">
        <v>3722</v>
      </c>
      <c r="C741" t="s">
        <v>3723</v>
      </c>
      <c r="D741" s="1">
        <v>28</v>
      </c>
      <c r="E741" s="21">
        <v>20.225766666666669</v>
      </c>
      <c r="F741" s="22">
        <v>5.794836666666666</v>
      </c>
      <c r="G741" s="18"/>
      <c r="H741" s="25">
        <v>1.93230000086253</v>
      </c>
      <c r="I741" s="26">
        <v>1.5904551200625976</v>
      </c>
      <c r="K741" s="2">
        <v>-1.8033544865895406</v>
      </c>
      <c r="L741" s="2"/>
      <c r="M741" s="9">
        <v>3.0472248006110291E-3</v>
      </c>
    </row>
    <row r="742" spans="1:13">
      <c r="A742" s="15" t="s">
        <v>1916</v>
      </c>
      <c r="B742" s="1" t="s">
        <v>1917</v>
      </c>
      <c r="C742" t="s">
        <v>1918</v>
      </c>
      <c r="D742" s="1">
        <v>152</v>
      </c>
      <c r="E742" s="21">
        <v>10.515300000000002</v>
      </c>
      <c r="F742" s="22">
        <v>14.9293</v>
      </c>
      <c r="G742" s="18"/>
      <c r="H742" s="25">
        <v>0.47354396839153123</v>
      </c>
      <c r="I742" s="26">
        <v>0.60416852781322594</v>
      </c>
      <c r="K742" s="2">
        <v>0.50565651191880101</v>
      </c>
      <c r="L742" s="2"/>
      <c r="M742" s="9">
        <v>3.0473453205214578E-3</v>
      </c>
    </row>
    <row r="743" spans="1:13">
      <c r="A743" s="15" t="s">
        <v>3596</v>
      </c>
      <c r="B743" s="1" t="s">
        <v>3597</v>
      </c>
      <c r="C743" t="s">
        <v>3598</v>
      </c>
      <c r="D743" s="1">
        <v>3</v>
      </c>
      <c r="E743" s="21">
        <v>17.114999999999998</v>
      </c>
      <c r="F743" s="22">
        <v>8.061256666666667</v>
      </c>
      <c r="G743" s="18"/>
      <c r="H743" s="25">
        <v>1.4210177092492557</v>
      </c>
      <c r="I743" s="26">
        <v>0.68323724695989296</v>
      </c>
      <c r="K743" s="2">
        <v>-1.0861846296918269</v>
      </c>
      <c r="L743" s="2"/>
      <c r="M743" s="9">
        <v>3.0475901990388954E-3</v>
      </c>
    </row>
    <row r="744" spans="1:13">
      <c r="A744" s="15" t="s">
        <v>5245</v>
      </c>
      <c r="B744" s="1" t="s">
        <v>5246</v>
      </c>
      <c r="C744" t="s">
        <v>5247</v>
      </c>
      <c r="D744" s="1">
        <v>25</v>
      </c>
      <c r="E744" s="21">
        <v>9.9372766666666674</v>
      </c>
      <c r="F744" s="22">
        <v>17.341200000000001</v>
      </c>
      <c r="G744" s="18"/>
      <c r="H744" s="25">
        <v>5.0077434372512948E-2</v>
      </c>
      <c r="I744" s="26">
        <v>1.2845395634234082</v>
      </c>
      <c r="K744" s="2">
        <v>0.80328129839176854</v>
      </c>
      <c r="L744" s="2"/>
      <c r="M744" s="9">
        <v>3.0486338662493386E-3</v>
      </c>
    </row>
    <row r="745" spans="1:13">
      <c r="A745" s="15" t="s">
        <v>4210</v>
      </c>
      <c r="B745" s="1" t="s">
        <v>4211</v>
      </c>
      <c r="C745" t="s">
        <v>4212</v>
      </c>
      <c r="D745" s="1">
        <v>12</v>
      </c>
      <c r="E745" s="21">
        <v>15.711033333333333</v>
      </c>
      <c r="F745" s="22">
        <v>7.722713333333334</v>
      </c>
      <c r="G745" s="18"/>
      <c r="H745" s="25">
        <v>0.51045205782064706</v>
      </c>
      <c r="I745" s="26">
        <v>1.285062359939513</v>
      </c>
      <c r="K745" s="2">
        <v>-1.0245983467906667</v>
      </c>
      <c r="L745" s="2"/>
      <c r="M745" s="9">
        <v>3.0496652652917656E-3</v>
      </c>
    </row>
    <row r="746" spans="1:13">
      <c r="A746" s="15" t="s">
        <v>2239</v>
      </c>
      <c r="B746" s="1" t="s">
        <v>2240</v>
      </c>
      <c r="C746" t="s">
        <v>2241</v>
      </c>
      <c r="D746" s="1">
        <v>15</v>
      </c>
      <c r="E746" s="21">
        <v>15.824599999999998</v>
      </c>
      <c r="F746" s="22">
        <v>7.4178466666666667</v>
      </c>
      <c r="G746" s="18"/>
      <c r="H746" s="25">
        <v>1.3291942220759168</v>
      </c>
      <c r="I746" s="26">
        <v>0.6133052317022355</v>
      </c>
      <c r="K746" s="2">
        <v>-1.0930966814651417</v>
      </c>
      <c r="L746" s="2"/>
      <c r="M746" s="9">
        <v>3.0500603931700931E-3</v>
      </c>
    </row>
    <row r="747" spans="1:13">
      <c r="A747" s="15" t="s">
        <v>7885</v>
      </c>
      <c r="B747" s="1" t="s">
        <v>7886</v>
      </c>
      <c r="C747" t="s">
        <v>7887</v>
      </c>
      <c r="D747" s="1">
        <v>8</v>
      </c>
      <c r="E747" s="21">
        <v>17.997199999999996</v>
      </c>
      <c r="F747" s="22">
        <v>7.2210533333333329</v>
      </c>
      <c r="G747" s="18"/>
      <c r="H747" s="25">
        <v>0.98680858832906371</v>
      </c>
      <c r="I747" s="26">
        <v>1.5822941210259698</v>
      </c>
      <c r="K747" s="2">
        <v>-1.3174912667116327</v>
      </c>
      <c r="L747" s="2"/>
      <c r="M747" s="9">
        <v>3.0506881193926431E-3</v>
      </c>
    </row>
    <row r="748" spans="1:13">
      <c r="A748" s="15" t="s">
        <v>8983</v>
      </c>
      <c r="B748" s="1"/>
      <c r="C748" t="s">
        <v>8984</v>
      </c>
      <c r="D748" s="1">
        <v>5</v>
      </c>
      <c r="E748" s="21">
        <v>14.700233333333335</v>
      </c>
      <c r="F748" s="22">
        <v>7.9929433333333337</v>
      </c>
      <c r="G748" s="18"/>
      <c r="H748" s="25">
        <v>0.85816682721562543</v>
      </c>
      <c r="I748" s="26">
        <v>0.78515049094637501</v>
      </c>
      <c r="K748" s="2">
        <v>-0.87904028852905547</v>
      </c>
      <c r="L748" s="2"/>
      <c r="M748" s="9">
        <v>3.0507956753152857E-3</v>
      </c>
    </row>
    <row r="749" spans="1:13">
      <c r="A749" s="15" t="s">
        <v>20500</v>
      </c>
      <c r="B749" s="1" t="s">
        <v>20501</v>
      </c>
      <c r="C749" t="s">
        <v>20502</v>
      </c>
      <c r="D749" s="1">
        <v>1</v>
      </c>
      <c r="E749" s="21">
        <v>17.263633333333335</v>
      </c>
      <c r="F749" s="22">
        <v>8.5149766666666675</v>
      </c>
      <c r="G749" s="18"/>
      <c r="H749" s="25">
        <v>1.4857162088815399</v>
      </c>
      <c r="I749" s="26">
        <v>0.3327416049028632</v>
      </c>
      <c r="K749" s="2">
        <v>-1.0196616468515438</v>
      </c>
      <c r="L749" s="2"/>
      <c r="M749" s="9">
        <v>3.0513976833813072E-3</v>
      </c>
    </row>
    <row r="750" spans="1:13">
      <c r="A750" s="15" t="s">
        <v>5135</v>
      </c>
      <c r="B750" s="1" t="s">
        <v>5136</v>
      </c>
      <c r="C750" t="s">
        <v>5137</v>
      </c>
      <c r="D750" s="1">
        <v>17</v>
      </c>
      <c r="E750" s="21">
        <v>9.3906700000000001</v>
      </c>
      <c r="F750" s="22">
        <v>15.020966666666666</v>
      </c>
      <c r="G750" s="18"/>
      <c r="H750" s="25">
        <v>0.60785719383749948</v>
      </c>
      <c r="I750" s="26">
        <v>0.76110431172956428</v>
      </c>
      <c r="K750" s="2">
        <v>0.67767766052394096</v>
      </c>
      <c r="L750" s="2"/>
      <c r="M750" s="9">
        <v>3.0516695211088812E-3</v>
      </c>
    </row>
    <row r="751" spans="1:13">
      <c r="A751" s="15" t="s">
        <v>21698</v>
      </c>
      <c r="B751" s="1" t="s">
        <v>21699</v>
      </c>
      <c r="C751" t="s">
        <v>21700</v>
      </c>
      <c r="D751" s="1">
        <v>4</v>
      </c>
      <c r="E751" s="21">
        <v>8.4354966666666673</v>
      </c>
      <c r="F751" s="22">
        <v>18.369033333333334</v>
      </c>
      <c r="G751" s="18"/>
      <c r="H751" s="25">
        <v>0.83408808421732816</v>
      </c>
      <c r="I751" s="26">
        <v>1.5067522833343683</v>
      </c>
      <c r="K751" s="2">
        <v>1.1227307875315737</v>
      </c>
      <c r="L751" s="2"/>
      <c r="M751" s="9">
        <v>3.0520675954841077E-3</v>
      </c>
    </row>
    <row r="752" spans="1:13">
      <c r="A752" s="15" t="s">
        <v>9315</v>
      </c>
      <c r="B752" s="1" t="s">
        <v>9316</v>
      </c>
      <c r="C752" t="s">
        <v>9317</v>
      </c>
      <c r="D752" s="1">
        <v>6</v>
      </c>
      <c r="E752" s="21">
        <v>14.9336</v>
      </c>
      <c r="F752" s="22">
        <v>8.3662700000000001</v>
      </c>
      <c r="G752" s="18"/>
      <c r="H752" s="25">
        <v>0.89497192693402394</v>
      </c>
      <c r="I752" s="26">
        <v>0.7115762905690437</v>
      </c>
      <c r="K752" s="2">
        <v>-0.83590553059890182</v>
      </c>
      <c r="L752" s="2"/>
      <c r="M752" s="9">
        <v>3.0521972016619207E-3</v>
      </c>
    </row>
    <row r="753" spans="1:13">
      <c r="A753" s="15" t="s">
        <v>10066</v>
      </c>
      <c r="B753" s="1" t="s">
        <v>10067</v>
      </c>
      <c r="C753" t="s">
        <v>10068</v>
      </c>
      <c r="D753" s="1">
        <v>9</v>
      </c>
      <c r="E753" s="21">
        <v>16.148333333333333</v>
      </c>
      <c r="F753" s="22">
        <v>8.2558233333333337</v>
      </c>
      <c r="G753" s="18"/>
      <c r="H753" s="25">
        <v>1.3131856088662159</v>
      </c>
      <c r="I753" s="26">
        <v>0.38327550173906677</v>
      </c>
      <c r="K753" s="2">
        <v>-0.96790126837916779</v>
      </c>
      <c r="L753" s="2"/>
      <c r="M753" s="9">
        <v>3.0529814938748201E-3</v>
      </c>
    </row>
    <row r="754" spans="1:13">
      <c r="A754" s="15" t="s">
        <v>9476</v>
      </c>
      <c r="B754" s="1" t="s">
        <v>9477</v>
      </c>
      <c r="C754" t="s">
        <v>9478</v>
      </c>
      <c r="D754" s="1">
        <v>8</v>
      </c>
      <c r="E754" s="21">
        <v>17.693366666666666</v>
      </c>
      <c r="F754" s="22">
        <v>6.6982600000000003</v>
      </c>
      <c r="G754" s="18"/>
      <c r="H754" s="25">
        <v>0.93010238325322803</v>
      </c>
      <c r="I754" s="26">
        <v>1.6589446231565388</v>
      </c>
      <c r="K754" s="2">
        <v>-1.4013503059798766</v>
      </c>
      <c r="L754" s="2"/>
      <c r="M754" s="9">
        <v>3.0541356657511733E-3</v>
      </c>
    </row>
    <row r="755" spans="1:13">
      <c r="A755" s="15" t="s">
        <v>18960</v>
      </c>
      <c r="B755" s="1" t="s">
        <v>18961</v>
      </c>
      <c r="C755" t="s">
        <v>18962</v>
      </c>
      <c r="D755" s="1">
        <v>1</v>
      </c>
      <c r="E755" s="21">
        <v>17.604166666666668</v>
      </c>
      <c r="F755" s="22">
        <v>8.0624200000000013</v>
      </c>
      <c r="G755" s="18"/>
      <c r="H755" s="25">
        <v>1.3482083160006588</v>
      </c>
      <c r="I755" s="26">
        <v>0.97853196948285781</v>
      </c>
      <c r="K755" s="2">
        <v>-1.1266320902097415</v>
      </c>
      <c r="L755" s="2"/>
      <c r="M755" s="9">
        <v>3.0568737910278941E-3</v>
      </c>
    </row>
    <row r="756" spans="1:13">
      <c r="A756" s="15" t="s">
        <v>1700</v>
      </c>
      <c r="B756" s="1" t="s">
        <v>1701</v>
      </c>
      <c r="C756" t="s">
        <v>1702</v>
      </c>
      <c r="D756" s="1">
        <v>21</v>
      </c>
      <c r="E756" s="21">
        <v>15.332333333333333</v>
      </c>
      <c r="F756" s="22">
        <v>7.0180399999999992</v>
      </c>
      <c r="G756" s="18"/>
      <c r="H756" s="25">
        <v>1.0489985239900643</v>
      </c>
      <c r="I756" s="26">
        <v>1.0013489719373663</v>
      </c>
      <c r="K756" s="2">
        <v>-1.1274371929167002</v>
      </c>
      <c r="L756" s="2"/>
      <c r="M756" s="9">
        <v>3.0577643980097152E-3</v>
      </c>
    </row>
    <row r="757" spans="1:13">
      <c r="A757" s="15" t="s">
        <v>9851</v>
      </c>
      <c r="B757" s="1" t="s">
        <v>9852</v>
      </c>
      <c r="C757" t="s">
        <v>9853</v>
      </c>
      <c r="D757" s="1">
        <v>7</v>
      </c>
      <c r="E757" s="21">
        <v>7.9401566666666668</v>
      </c>
      <c r="F757" s="22">
        <v>17.755100000000002</v>
      </c>
      <c r="G757" s="18"/>
      <c r="H757" s="25">
        <v>0.97687697712318589</v>
      </c>
      <c r="I757" s="26">
        <v>1.409495218154357</v>
      </c>
      <c r="K757" s="2">
        <v>1.1609941074315124</v>
      </c>
      <c r="L757" s="2"/>
      <c r="M757" s="9">
        <v>3.0580104545069424E-3</v>
      </c>
    </row>
    <row r="758" spans="1:13">
      <c r="A758" s="15" t="s">
        <v>1238</v>
      </c>
      <c r="B758" s="1" t="s">
        <v>1239</v>
      </c>
      <c r="C758" t="s">
        <v>1240</v>
      </c>
      <c r="D758" s="1">
        <v>13</v>
      </c>
      <c r="E758" s="21">
        <v>17.087466666666668</v>
      </c>
      <c r="F758" s="22">
        <v>5.2138666666666671</v>
      </c>
      <c r="G758" s="18"/>
      <c r="H758" s="25">
        <v>2.0552293700055317</v>
      </c>
      <c r="I758" s="26">
        <v>0.27931794148126854</v>
      </c>
      <c r="K758" s="2">
        <v>-1.7125129288395364</v>
      </c>
      <c r="L758" s="2"/>
      <c r="M758" s="9">
        <v>3.0591904024806485E-3</v>
      </c>
    </row>
    <row r="759" spans="1:13">
      <c r="A759" s="15" t="s">
        <v>12517</v>
      </c>
      <c r="B759" s="1" t="s">
        <v>12518</v>
      </c>
      <c r="C759" t="s">
        <v>12519</v>
      </c>
      <c r="D759" s="1">
        <v>8</v>
      </c>
      <c r="E759" s="21">
        <v>19.844633333333334</v>
      </c>
      <c r="F759" s="22">
        <v>10.01938</v>
      </c>
      <c r="G759" s="18"/>
      <c r="H759" s="25">
        <v>1.6466567047606893</v>
      </c>
      <c r="I759" s="26">
        <v>0.47999345037198171</v>
      </c>
      <c r="K759" s="2">
        <v>-0.98595566888267749</v>
      </c>
      <c r="L759" s="2"/>
      <c r="M759" s="9">
        <v>3.0595541197443446E-3</v>
      </c>
    </row>
    <row r="760" spans="1:13">
      <c r="A760" s="15" t="s">
        <v>15847</v>
      </c>
      <c r="B760" s="1" t="s">
        <v>15848</v>
      </c>
      <c r="C760" t="s">
        <v>15849</v>
      </c>
      <c r="D760" s="1">
        <v>7</v>
      </c>
      <c r="E760" s="21">
        <v>15.2889</v>
      </c>
      <c r="F760" s="22">
        <v>7.721846666666667</v>
      </c>
      <c r="G760" s="18"/>
      <c r="H760" s="25">
        <v>1.1926398157029638</v>
      </c>
      <c r="I760" s="26">
        <v>0.56531318862497204</v>
      </c>
      <c r="K760" s="2">
        <v>-0.98546679999010278</v>
      </c>
      <c r="L760" s="2"/>
      <c r="M760" s="9">
        <v>3.0615360112484142E-3</v>
      </c>
    </row>
    <row r="761" spans="1:13">
      <c r="A761" s="15" t="s">
        <v>10767</v>
      </c>
      <c r="B761" s="1" t="s">
        <v>10768</v>
      </c>
      <c r="C761" t="s">
        <v>10769</v>
      </c>
      <c r="D761" s="1">
        <v>14</v>
      </c>
      <c r="E761" s="21">
        <v>9.9092366666666667</v>
      </c>
      <c r="F761" s="22">
        <v>17.675133333333331</v>
      </c>
      <c r="G761" s="18"/>
      <c r="H761" s="25">
        <v>0.22829100734223737</v>
      </c>
      <c r="I761" s="26">
        <v>1.3362851579409742</v>
      </c>
      <c r="K761" s="2">
        <v>0.83487526573431459</v>
      </c>
      <c r="L761" s="2"/>
      <c r="M761" s="9">
        <v>3.0632462931041589E-3</v>
      </c>
    </row>
    <row r="762" spans="1:13">
      <c r="A762" s="15" t="s">
        <v>10539</v>
      </c>
      <c r="B762" s="1" t="s">
        <v>10540</v>
      </c>
      <c r="C762" t="s">
        <v>10541</v>
      </c>
      <c r="D762" s="1">
        <v>3</v>
      </c>
      <c r="E762" s="21">
        <v>8.6956033333333327</v>
      </c>
      <c r="F762" s="22">
        <v>18.947733333333336</v>
      </c>
      <c r="G762" s="18"/>
      <c r="H762" s="25">
        <v>0.84428534811006462</v>
      </c>
      <c r="I762" s="26">
        <v>1.5823570056511691</v>
      </c>
      <c r="K762" s="2">
        <v>1.1236672372985468</v>
      </c>
      <c r="L762" s="2"/>
      <c r="M762" s="9">
        <v>3.0684878983299217E-3</v>
      </c>
    </row>
    <row r="763" spans="1:13">
      <c r="A763" s="15" t="s">
        <v>12761</v>
      </c>
      <c r="B763" s="1" t="s">
        <v>12762</v>
      </c>
      <c r="C763" t="s">
        <v>12763</v>
      </c>
      <c r="D763" s="1">
        <v>13</v>
      </c>
      <c r="E763" s="21">
        <v>15.370233333333333</v>
      </c>
      <c r="F763" s="22">
        <v>8.4048533333333335</v>
      </c>
      <c r="G763" s="18"/>
      <c r="H763" s="25">
        <v>1.0558493137438383</v>
      </c>
      <c r="I763" s="26">
        <v>0.61303486738792723</v>
      </c>
      <c r="K763" s="2">
        <v>-0.87084451711773292</v>
      </c>
      <c r="L763" s="2"/>
      <c r="M763" s="9">
        <v>3.083696550237428E-3</v>
      </c>
    </row>
    <row r="764" spans="1:13">
      <c r="A764" s="15" t="s">
        <v>14030</v>
      </c>
      <c r="B764" s="1" t="s">
        <v>14031</v>
      </c>
      <c r="C764" t="s">
        <v>14032</v>
      </c>
      <c r="D764" s="1">
        <v>4</v>
      </c>
      <c r="E764" s="21">
        <v>9.7940100000000001</v>
      </c>
      <c r="F764" s="22">
        <v>14.083066666666667</v>
      </c>
      <c r="G764" s="18"/>
      <c r="H764" s="25">
        <v>0.44419920677551811</v>
      </c>
      <c r="I764" s="26">
        <v>0.60632666388122325</v>
      </c>
      <c r="K764" s="2">
        <v>0.52398994891426542</v>
      </c>
      <c r="L764" s="2"/>
      <c r="M764" s="9">
        <v>3.0850441648954596E-3</v>
      </c>
    </row>
    <row r="765" spans="1:13">
      <c r="A765" s="15" t="s">
        <v>13988</v>
      </c>
      <c r="B765" s="1" t="s">
        <v>13989</v>
      </c>
      <c r="C765" t="s">
        <v>13990</v>
      </c>
      <c r="D765" s="1">
        <v>5</v>
      </c>
      <c r="E765" s="21">
        <v>15.335433333333333</v>
      </c>
      <c r="F765" s="22">
        <v>9.2027199999999993</v>
      </c>
      <c r="G765" s="18"/>
      <c r="H765" s="25">
        <v>0.60140908983264763</v>
      </c>
      <c r="I765" s="26">
        <v>0.89291648792034273</v>
      </c>
      <c r="K765" s="2">
        <v>-0.73673669424737176</v>
      </c>
      <c r="L765" s="2"/>
      <c r="M765" s="9">
        <v>3.0852989183121535E-3</v>
      </c>
    </row>
    <row r="766" spans="1:13">
      <c r="A766" s="15" t="s">
        <v>14314</v>
      </c>
      <c r="B766" s="1" t="s">
        <v>14315</v>
      </c>
      <c r="C766" t="s">
        <v>14316</v>
      </c>
      <c r="D766" s="1">
        <v>6</v>
      </c>
      <c r="E766" s="21">
        <v>16.659733333333335</v>
      </c>
      <c r="F766" s="22">
        <v>7.3785666666666669</v>
      </c>
      <c r="G766" s="18"/>
      <c r="H766" s="25">
        <v>1.1437176239497813</v>
      </c>
      <c r="I766" s="26">
        <v>1.1581750552629442</v>
      </c>
      <c r="K766" s="2">
        <v>-1.1749528121999582</v>
      </c>
      <c r="L766" s="2"/>
      <c r="M766" s="9">
        <v>3.0861258669762351E-3</v>
      </c>
    </row>
    <row r="767" spans="1:13">
      <c r="A767" s="15" t="s">
        <v>2043</v>
      </c>
      <c r="B767" s="1" t="s">
        <v>2044</v>
      </c>
      <c r="C767" t="s">
        <v>2045</v>
      </c>
      <c r="D767" s="1">
        <v>42</v>
      </c>
      <c r="E767" s="21">
        <v>8.6924599999999987</v>
      </c>
      <c r="F767" s="22">
        <v>11.832700000000001</v>
      </c>
      <c r="G767" s="18"/>
      <c r="H767" s="25">
        <v>0.47932893413604821</v>
      </c>
      <c r="I767" s="26">
        <v>0.27276062765729264</v>
      </c>
      <c r="K767" s="2">
        <v>0.44494287891911022</v>
      </c>
      <c r="L767" s="2"/>
      <c r="M767" s="9">
        <v>3.0866674556748351E-3</v>
      </c>
    </row>
    <row r="768" spans="1:13">
      <c r="A768" s="15" t="s">
        <v>7650</v>
      </c>
      <c r="B768" s="1" t="s">
        <v>7651</v>
      </c>
      <c r="C768" t="s">
        <v>7652</v>
      </c>
      <c r="D768" s="1">
        <v>4</v>
      </c>
      <c r="E768" s="21">
        <v>3.2596133333333328</v>
      </c>
      <c r="F768" s="22">
        <v>24.213400000000004</v>
      </c>
      <c r="G768" s="18"/>
      <c r="H768" s="25">
        <v>0.72911191955236521</v>
      </c>
      <c r="I768" s="26">
        <v>3.6053119157709408</v>
      </c>
      <c r="K768" s="2">
        <v>2.893032931863261</v>
      </c>
      <c r="L768" s="2"/>
      <c r="M768" s="9">
        <v>3.0892526065916226E-3</v>
      </c>
    </row>
    <row r="769" spans="1:13">
      <c r="A769" s="15" t="s">
        <v>12919</v>
      </c>
      <c r="B769" s="1" t="s">
        <v>12920</v>
      </c>
      <c r="C769" t="s">
        <v>12921</v>
      </c>
      <c r="D769" s="1">
        <v>10</v>
      </c>
      <c r="E769" s="21">
        <v>11.334200000000001</v>
      </c>
      <c r="F769" s="22">
        <v>17.011999999999997</v>
      </c>
      <c r="G769" s="18"/>
      <c r="H769" s="25">
        <v>0.72070911607943444</v>
      </c>
      <c r="I769" s="26">
        <v>0.69009295750645117</v>
      </c>
      <c r="K769" s="2">
        <v>0.58587019491411751</v>
      </c>
      <c r="L769" s="2"/>
      <c r="M769" s="9">
        <v>3.0905798560918406E-3</v>
      </c>
    </row>
    <row r="770" spans="1:13">
      <c r="A770" s="15" t="s">
        <v>15293</v>
      </c>
      <c r="B770" s="1" t="s">
        <v>15294</v>
      </c>
      <c r="C770" t="s">
        <v>15295</v>
      </c>
      <c r="D770" s="1">
        <v>2</v>
      </c>
      <c r="E770" s="21">
        <v>15.217266666666667</v>
      </c>
      <c r="F770" s="22">
        <v>8.729453333333332</v>
      </c>
      <c r="G770" s="18"/>
      <c r="H770" s="25">
        <v>1.0735475505692951</v>
      </c>
      <c r="I770" s="26">
        <v>0.37969375743266293</v>
      </c>
      <c r="K770" s="2">
        <v>-0.80174602892441305</v>
      </c>
      <c r="L770" s="2"/>
      <c r="M770" s="9">
        <v>3.0914404836653061E-3</v>
      </c>
    </row>
    <row r="771" spans="1:13">
      <c r="A771" s="15" t="s">
        <v>14117</v>
      </c>
      <c r="B771" s="1"/>
      <c r="C771" t="s">
        <v>14118</v>
      </c>
      <c r="D771" s="1">
        <v>8</v>
      </c>
      <c r="E771" s="21">
        <v>15.472366666666666</v>
      </c>
      <c r="F771" s="22">
        <v>9.0214499999999997</v>
      </c>
      <c r="G771" s="18"/>
      <c r="H771" s="25">
        <v>0.76437625115732999</v>
      </c>
      <c r="I771" s="26">
        <v>0.83859059313827189</v>
      </c>
      <c r="K771" s="2">
        <v>-0.77826265077446266</v>
      </c>
      <c r="L771" s="2"/>
      <c r="M771" s="9">
        <v>3.0970091590226119E-3</v>
      </c>
    </row>
    <row r="772" spans="1:13">
      <c r="A772" s="15" t="s">
        <v>4820</v>
      </c>
      <c r="B772" s="1" t="s">
        <v>4821</v>
      </c>
      <c r="C772" t="s">
        <v>4822</v>
      </c>
      <c r="D772" s="1">
        <v>29</v>
      </c>
      <c r="E772" s="21">
        <v>12.507066666666667</v>
      </c>
      <c r="F772" s="22">
        <v>9.9300233333333328</v>
      </c>
      <c r="G772" s="18"/>
      <c r="H772" s="25">
        <v>0.4266400160947561</v>
      </c>
      <c r="I772" s="26">
        <v>0.15359564002058571</v>
      </c>
      <c r="K772" s="2">
        <v>-0.33287445514585168</v>
      </c>
      <c r="L772" s="2"/>
      <c r="M772" s="9">
        <v>3.0971341409652552E-3</v>
      </c>
    </row>
    <row r="773" spans="1:13">
      <c r="A773" s="15" t="s">
        <v>2037</v>
      </c>
      <c r="B773" s="1" t="s">
        <v>2038</v>
      </c>
      <c r="C773" t="s">
        <v>2039</v>
      </c>
      <c r="D773" s="1">
        <v>27</v>
      </c>
      <c r="E773" s="21">
        <v>16.868166666666664</v>
      </c>
      <c r="F773" s="22">
        <v>8.6423100000000002</v>
      </c>
      <c r="G773" s="18"/>
      <c r="H773" s="25">
        <v>1.2100452732577132</v>
      </c>
      <c r="I773" s="26">
        <v>0.79797103186769858</v>
      </c>
      <c r="K773" s="2">
        <v>-0.96481429491589443</v>
      </c>
      <c r="L773" s="2"/>
      <c r="M773" s="9">
        <v>3.1022906848481913E-3</v>
      </c>
    </row>
    <row r="774" spans="1:13">
      <c r="A774" s="15" t="s">
        <v>14514</v>
      </c>
      <c r="B774" s="1" t="s">
        <v>14515</v>
      </c>
      <c r="C774" t="s">
        <v>14516</v>
      </c>
      <c r="D774" s="1">
        <v>26</v>
      </c>
      <c r="E774" s="21">
        <v>12.398400000000001</v>
      </c>
      <c r="F774" s="22">
        <v>15.190766666666667</v>
      </c>
      <c r="G774" s="18"/>
      <c r="H774" s="25">
        <v>0.38793752074270949</v>
      </c>
      <c r="I774" s="26">
        <v>0.3030040483777956</v>
      </c>
      <c r="K774" s="2">
        <v>0.29304072901805839</v>
      </c>
      <c r="L774" s="2"/>
      <c r="M774" s="9">
        <v>3.1032973920037013E-3</v>
      </c>
    </row>
    <row r="775" spans="1:13">
      <c r="A775" s="15" t="s">
        <v>1901</v>
      </c>
      <c r="B775" s="1" t="s">
        <v>1902</v>
      </c>
      <c r="C775" t="s">
        <v>1903</v>
      </c>
      <c r="D775" s="1">
        <v>6</v>
      </c>
      <c r="E775" s="21">
        <v>23.262633333333337</v>
      </c>
      <c r="F775" s="22">
        <v>4.3493366666666669</v>
      </c>
      <c r="G775" s="18"/>
      <c r="H775" s="25">
        <v>3.2746193402184942</v>
      </c>
      <c r="I775" s="26">
        <v>0.61089013384840896</v>
      </c>
      <c r="K775" s="2">
        <v>-2.4191471272111884</v>
      </c>
      <c r="L775" s="2"/>
      <c r="M775" s="9">
        <v>3.1046506884955232E-3</v>
      </c>
    </row>
    <row r="776" spans="1:13">
      <c r="A776" s="15" t="s">
        <v>16473</v>
      </c>
      <c r="B776" s="1" t="s">
        <v>16474</v>
      </c>
      <c r="C776" t="s">
        <v>16475</v>
      </c>
      <c r="D776" s="1">
        <v>5</v>
      </c>
      <c r="E776" s="21">
        <v>15.168500000000002</v>
      </c>
      <c r="F776" s="22">
        <v>7.8907099999999994</v>
      </c>
      <c r="G776" s="18"/>
      <c r="H776" s="25">
        <v>1.015898021456878</v>
      </c>
      <c r="I776" s="26">
        <v>0.78257412505142265</v>
      </c>
      <c r="K776" s="2">
        <v>-0.94285140198008432</v>
      </c>
      <c r="L776" s="2"/>
      <c r="M776" s="9">
        <v>3.1059070857975216E-3</v>
      </c>
    </row>
    <row r="777" spans="1:13">
      <c r="A777" s="15" t="s">
        <v>3341</v>
      </c>
      <c r="B777" s="1" t="s">
        <v>3342</v>
      </c>
      <c r="C777" t="s">
        <v>3343</v>
      </c>
      <c r="D777" s="1">
        <v>6</v>
      </c>
      <c r="E777" s="21">
        <v>17.5566</v>
      </c>
      <c r="F777" s="22">
        <v>4.5909300000000002</v>
      </c>
      <c r="G777" s="18"/>
      <c r="H777" s="25">
        <v>2.0730224986719263</v>
      </c>
      <c r="I777" s="26">
        <v>0.97213051382003124</v>
      </c>
      <c r="K777" s="2">
        <v>-1.9351551406158163</v>
      </c>
      <c r="L777" s="2"/>
      <c r="M777" s="9">
        <v>3.1123321364019815E-3</v>
      </c>
    </row>
    <row r="778" spans="1:13">
      <c r="A778" s="15" t="s">
        <v>13202</v>
      </c>
      <c r="B778" s="1" t="s">
        <v>13203</v>
      </c>
      <c r="C778" t="s">
        <v>13204</v>
      </c>
      <c r="D778" s="1">
        <v>4</v>
      </c>
      <c r="E778" s="21">
        <v>13.7303</v>
      </c>
      <c r="F778" s="22">
        <v>8.3839500000000005</v>
      </c>
      <c r="G778" s="18"/>
      <c r="H778" s="25">
        <v>0.58309011310431191</v>
      </c>
      <c r="I778" s="26">
        <v>0.74233161747294607</v>
      </c>
      <c r="K778" s="2">
        <v>-0.71166112987117625</v>
      </c>
      <c r="L778" s="2"/>
      <c r="M778" s="9">
        <v>3.1141655596457068E-3</v>
      </c>
    </row>
    <row r="779" spans="1:13">
      <c r="A779" s="15" t="s">
        <v>7825</v>
      </c>
      <c r="B779" s="1" t="s">
        <v>7826</v>
      </c>
      <c r="C779" t="s">
        <v>7827</v>
      </c>
      <c r="D779" s="1">
        <v>13</v>
      </c>
      <c r="E779" s="21">
        <v>13.401033333333332</v>
      </c>
      <c r="F779" s="22">
        <v>10.394033333333333</v>
      </c>
      <c r="G779" s="18"/>
      <c r="H779" s="25">
        <v>0.5223643013580973</v>
      </c>
      <c r="I779" s="26">
        <v>9.4219442438031029E-2</v>
      </c>
      <c r="K779" s="2">
        <v>-0.36658865819348702</v>
      </c>
      <c r="L779" s="2"/>
      <c r="M779" s="9">
        <v>3.115376502633362E-3</v>
      </c>
    </row>
    <row r="780" spans="1:13">
      <c r="A780" s="15" t="s">
        <v>13462</v>
      </c>
      <c r="B780" s="1" t="s">
        <v>13463</v>
      </c>
      <c r="C780" t="s">
        <v>13464</v>
      </c>
      <c r="D780" s="1">
        <v>4</v>
      </c>
      <c r="E780" s="21">
        <v>15.2102</v>
      </c>
      <c r="F780" s="22">
        <v>4.7238699999999998</v>
      </c>
      <c r="G780" s="18"/>
      <c r="H780" s="25">
        <v>1.4619997640218698</v>
      </c>
      <c r="I780" s="26">
        <v>1.1403703297174994</v>
      </c>
      <c r="K780" s="2">
        <v>-1.6869979555846049</v>
      </c>
      <c r="L780" s="2"/>
      <c r="M780" s="9">
        <v>3.123571634109909E-3</v>
      </c>
    </row>
    <row r="781" spans="1:13">
      <c r="A781" s="15" t="s">
        <v>2506</v>
      </c>
      <c r="B781" s="1" t="s">
        <v>2507</v>
      </c>
      <c r="C781" t="s">
        <v>2508</v>
      </c>
      <c r="D781" s="1">
        <v>43</v>
      </c>
      <c r="E781" s="21">
        <v>24.013766666666669</v>
      </c>
      <c r="F781" s="22">
        <v>3.4129733333333334</v>
      </c>
      <c r="G781" s="18"/>
      <c r="H781" s="25">
        <v>3.5454311801716338</v>
      </c>
      <c r="I781" s="26">
        <v>0.84739299745356289</v>
      </c>
      <c r="K781" s="2">
        <v>-2.8147606671355767</v>
      </c>
      <c r="L781" s="2"/>
      <c r="M781" s="9">
        <v>3.1286211916899307E-3</v>
      </c>
    </row>
    <row r="782" spans="1:13">
      <c r="A782" s="15" t="s">
        <v>8630</v>
      </c>
      <c r="B782" s="1" t="s">
        <v>8631</v>
      </c>
      <c r="C782" t="s">
        <v>8632</v>
      </c>
      <c r="D782" s="1">
        <v>6</v>
      </c>
      <c r="E782" s="21">
        <v>17.566833333333332</v>
      </c>
      <c r="F782" s="22">
        <v>6.738153333333333</v>
      </c>
      <c r="G782" s="18"/>
      <c r="H782" s="25">
        <v>1.9050450948293411</v>
      </c>
      <c r="I782" s="26">
        <v>0.21438902055220402</v>
      </c>
      <c r="K782" s="2">
        <v>-1.3824289849889035</v>
      </c>
      <c r="L782" s="2"/>
      <c r="M782" s="9">
        <v>3.1305619507301309E-3</v>
      </c>
    </row>
    <row r="783" spans="1:13">
      <c r="A783" s="15" t="s">
        <v>1907</v>
      </c>
      <c r="B783" s="1" t="s">
        <v>1908</v>
      </c>
      <c r="C783" t="s">
        <v>1909</v>
      </c>
      <c r="D783" s="1">
        <v>21</v>
      </c>
      <c r="E783" s="21">
        <v>10.250279999999998</v>
      </c>
      <c r="F783" s="22">
        <v>15.658966666666666</v>
      </c>
      <c r="G783" s="18"/>
      <c r="H783" s="25">
        <v>0.92694719871198683</v>
      </c>
      <c r="I783" s="26">
        <v>0.25108447449679822</v>
      </c>
      <c r="K783" s="2">
        <v>0.61132569309878537</v>
      </c>
      <c r="L783" s="2"/>
      <c r="M783" s="9">
        <v>3.1541500637239763E-3</v>
      </c>
    </row>
    <row r="784" spans="1:13">
      <c r="A784" s="15" t="s">
        <v>17654</v>
      </c>
      <c r="B784" s="1" t="s">
        <v>17655</v>
      </c>
      <c r="C784" t="s">
        <v>17656</v>
      </c>
      <c r="D784" s="1">
        <v>12</v>
      </c>
      <c r="E784" s="21">
        <v>13.5787</v>
      </c>
      <c r="F784" s="22">
        <v>8.3138500000000004</v>
      </c>
      <c r="G784" s="18"/>
      <c r="H784" s="25">
        <v>0.73006788040565118</v>
      </c>
      <c r="I784" s="26">
        <v>0.58537895828258069</v>
      </c>
      <c r="K784" s="2">
        <v>-0.70775674125673405</v>
      </c>
      <c r="L784" s="2"/>
      <c r="M784" s="9">
        <v>3.1545595489674283E-3</v>
      </c>
    </row>
    <row r="785" spans="1:13">
      <c r="A785" s="15" t="s">
        <v>8254</v>
      </c>
      <c r="B785" s="1" t="s">
        <v>8255</v>
      </c>
      <c r="C785" t="s">
        <v>8256</v>
      </c>
      <c r="D785" s="1">
        <v>11</v>
      </c>
      <c r="E785" s="21">
        <v>16.992066666666666</v>
      </c>
      <c r="F785" s="22">
        <v>3.3927499999999999</v>
      </c>
      <c r="G785" s="18"/>
      <c r="H785" s="25">
        <v>2.388693484592221</v>
      </c>
      <c r="I785" s="26">
        <v>0.34344094091997818</v>
      </c>
      <c r="K785" s="2">
        <v>-2.3243342996590264</v>
      </c>
      <c r="L785" s="2"/>
      <c r="M785" s="9">
        <v>3.1551679795028356E-3</v>
      </c>
    </row>
    <row r="786" spans="1:13">
      <c r="A786" s="15" t="s">
        <v>8367</v>
      </c>
      <c r="B786" s="1" t="s">
        <v>8368</v>
      </c>
      <c r="C786" t="s">
        <v>8369</v>
      </c>
      <c r="D786" s="1">
        <v>17</v>
      </c>
      <c r="E786" s="21">
        <v>14.637666666666666</v>
      </c>
      <c r="F786" s="22">
        <v>9.1690133333333339</v>
      </c>
      <c r="G786" s="18"/>
      <c r="H786" s="25">
        <v>0.6915345424006909</v>
      </c>
      <c r="I786" s="26">
        <v>0.68150216795937923</v>
      </c>
      <c r="K786" s="2">
        <v>-0.67484719698154283</v>
      </c>
      <c r="L786" s="2"/>
      <c r="M786" s="9">
        <v>3.1570715920591274E-3</v>
      </c>
    </row>
    <row r="787" spans="1:13">
      <c r="A787" s="15" t="s">
        <v>17330</v>
      </c>
      <c r="B787" s="1" t="s">
        <v>17331</v>
      </c>
      <c r="C787" t="s">
        <v>17332</v>
      </c>
      <c r="D787" s="1">
        <v>5</v>
      </c>
      <c r="E787" s="21">
        <v>17.294166666666666</v>
      </c>
      <c r="F787" s="22">
        <v>8.9570233333333338</v>
      </c>
      <c r="G787" s="18"/>
      <c r="H787" s="25">
        <v>1.3014174439177206</v>
      </c>
      <c r="I787" s="26">
        <v>0.70852999861214938</v>
      </c>
      <c r="K787" s="2">
        <v>-0.94919422839679868</v>
      </c>
      <c r="L787" s="2"/>
      <c r="M787" s="9">
        <v>3.1581891091412412E-3</v>
      </c>
    </row>
    <row r="788" spans="1:13">
      <c r="A788" s="15" t="s">
        <v>9033</v>
      </c>
      <c r="B788" s="1"/>
      <c r="C788" t="s">
        <v>9034</v>
      </c>
      <c r="D788" s="1">
        <v>6</v>
      </c>
      <c r="E788" s="21">
        <v>16.205166666666667</v>
      </c>
      <c r="F788" s="22">
        <v>8.0795566666666669</v>
      </c>
      <c r="G788" s="18"/>
      <c r="H788" s="25">
        <v>1.3451345298271589</v>
      </c>
      <c r="I788" s="26">
        <v>0.52487146201077994</v>
      </c>
      <c r="K788" s="2">
        <v>-1.0041058203958493</v>
      </c>
      <c r="L788" s="2"/>
      <c r="M788" s="9">
        <v>3.1598307980456064E-3</v>
      </c>
    </row>
    <row r="789" spans="1:13">
      <c r="A789" s="15" t="s">
        <v>17829</v>
      </c>
      <c r="B789" s="1" t="s">
        <v>17830</v>
      </c>
      <c r="C789" t="s">
        <v>17831</v>
      </c>
      <c r="D789" s="1">
        <v>3</v>
      </c>
      <c r="E789" s="21">
        <v>17.119566666666667</v>
      </c>
      <c r="F789" s="22">
        <v>7.1776333333333326</v>
      </c>
      <c r="G789" s="18"/>
      <c r="H789" s="25">
        <v>1.3346538365184197</v>
      </c>
      <c r="I789" s="26">
        <v>1.1609828880880775</v>
      </c>
      <c r="K789" s="2">
        <v>-1.2540660538411563</v>
      </c>
      <c r="L789" s="2"/>
      <c r="M789" s="9">
        <v>3.1634907831193204E-3</v>
      </c>
    </row>
    <row r="790" spans="1:13">
      <c r="A790" s="15" t="s">
        <v>19686</v>
      </c>
      <c r="B790" s="1" t="s">
        <v>19687</v>
      </c>
      <c r="C790" t="s">
        <v>19688</v>
      </c>
      <c r="D790" s="1">
        <v>3</v>
      </c>
      <c r="E790" s="21">
        <v>15.654866666666669</v>
      </c>
      <c r="F790" s="22">
        <v>8.7840733333333336</v>
      </c>
      <c r="G790" s="18"/>
      <c r="H790" s="25">
        <v>1.1425262024712317</v>
      </c>
      <c r="I790" s="26">
        <v>0.43621825068803977</v>
      </c>
      <c r="K790" s="2">
        <v>-0.83364921725541474</v>
      </c>
      <c r="L790" s="2"/>
      <c r="M790" s="9">
        <v>3.1640771720255422E-3</v>
      </c>
    </row>
    <row r="791" spans="1:13">
      <c r="A791" s="15" t="s">
        <v>6909</v>
      </c>
      <c r="B791" s="1"/>
      <c r="C791" t="s">
        <v>6910</v>
      </c>
      <c r="D791" s="1">
        <v>4</v>
      </c>
      <c r="E791" s="21">
        <v>16.634133333333335</v>
      </c>
      <c r="F791" s="22">
        <v>5.4997133333333323</v>
      </c>
      <c r="G791" s="18"/>
      <c r="H791" s="25">
        <v>1.9110962203231239</v>
      </c>
      <c r="I791" s="26">
        <v>0.54118933658501944</v>
      </c>
      <c r="K791" s="2">
        <v>-1.5967183745350333</v>
      </c>
      <c r="L791" s="2"/>
      <c r="M791" s="9">
        <v>3.1870824821094977E-3</v>
      </c>
    </row>
    <row r="792" spans="1:13">
      <c r="A792" s="15" t="s">
        <v>18789</v>
      </c>
      <c r="B792" s="1" t="s">
        <v>18790</v>
      </c>
      <c r="C792" t="s">
        <v>18791</v>
      </c>
      <c r="D792" s="1">
        <v>3</v>
      </c>
      <c r="E792" s="21">
        <v>12.802066666666667</v>
      </c>
      <c r="F792" s="22">
        <v>3.8934266666666666</v>
      </c>
      <c r="G792" s="18"/>
      <c r="H792" s="25">
        <v>1.5355928572812962</v>
      </c>
      <c r="I792" s="26">
        <v>0.41742261634144051</v>
      </c>
      <c r="K792" s="2">
        <v>-1.7172643683221276</v>
      </c>
      <c r="L792" s="2"/>
      <c r="M792" s="9">
        <v>3.1994926227455782E-3</v>
      </c>
    </row>
    <row r="793" spans="1:13">
      <c r="A793" s="15" t="s">
        <v>3411</v>
      </c>
      <c r="B793" s="1" t="s">
        <v>3412</v>
      </c>
      <c r="C793" t="s">
        <v>3413</v>
      </c>
      <c r="D793" s="1">
        <v>80</v>
      </c>
      <c r="E793" s="21">
        <v>15.894266666666667</v>
      </c>
      <c r="F793" s="22">
        <v>8.3545299999999987</v>
      </c>
      <c r="G793" s="18"/>
      <c r="H793" s="25">
        <v>0.81934662587535856</v>
      </c>
      <c r="I793" s="26">
        <v>1.0729967915609171</v>
      </c>
      <c r="K793" s="2">
        <v>-0.92787588049138936</v>
      </c>
      <c r="L793" s="2"/>
      <c r="M793" s="9">
        <v>3.2132222412565815E-3</v>
      </c>
    </row>
    <row r="794" spans="1:13">
      <c r="A794" s="15" t="s">
        <v>19471</v>
      </c>
      <c r="B794" s="1" t="s">
        <v>19472</v>
      </c>
      <c r="C794" t="s">
        <v>19473</v>
      </c>
      <c r="D794" s="1">
        <v>17</v>
      </c>
      <c r="E794" s="21">
        <v>15.020633333333331</v>
      </c>
      <c r="F794" s="22">
        <v>6.6247299999999996</v>
      </c>
      <c r="G794" s="18"/>
      <c r="H794" s="25">
        <v>1.2887202424627822</v>
      </c>
      <c r="I794" s="26">
        <v>0.77411814608624152</v>
      </c>
      <c r="K794" s="2">
        <v>-1.1810120824004571</v>
      </c>
      <c r="L794" s="2"/>
      <c r="M794" s="9">
        <v>3.2171944449968758E-3</v>
      </c>
    </row>
    <row r="795" spans="1:13">
      <c r="A795" s="15" t="s">
        <v>13476</v>
      </c>
      <c r="B795" s="1" t="s">
        <v>13477</v>
      </c>
      <c r="C795" t="s">
        <v>13478</v>
      </c>
      <c r="D795" s="1">
        <v>14</v>
      </c>
      <c r="E795" s="21">
        <v>14.603433333333333</v>
      </c>
      <c r="F795" s="22">
        <v>8.2147833333333349</v>
      </c>
      <c r="G795" s="18"/>
      <c r="H795" s="25">
        <v>0.97657993699099366</v>
      </c>
      <c r="I795" s="26">
        <v>0.59545133271606154</v>
      </c>
      <c r="K795" s="2">
        <v>-0.8300131637235898</v>
      </c>
      <c r="L795" s="2"/>
      <c r="M795" s="9">
        <v>3.2197562553485802E-3</v>
      </c>
    </row>
    <row r="796" spans="1:13">
      <c r="A796" s="15" t="s">
        <v>2544</v>
      </c>
      <c r="B796" s="1" t="s">
        <v>2545</v>
      </c>
      <c r="C796" t="s">
        <v>2546</v>
      </c>
      <c r="D796" s="1">
        <v>32</v>
      </c>
      <c r="E796" s="21">
        <v>17.388433333333335</v>
      </c>
      <c r="F796" s="22">
        <v>0.80716333333333334</v>
      </c>
      <c r="G796" s="18"/>
      <c r="H796" s="25">
        <v>2.9650142281839496</v>
      </c>
      <c r="I796" s="26">
        <v>0.126349431278235</v>
      </c>
      <c r="K796" s="2">
        <v>-4.4291235048014768</v>
      </c>
      <c r="L796" s="2"/>
      <c r="M796" s="9">
        <v>3.2199177626110274E-3</v>
      </c>
    </row>
    <row r="797" spans="1:13">
      <c r="A797" s="15" t="s">
        <v>18627</v>
      </c>
      <c r="B797" s="1" t="s">
        <v>18628</v>
      </c>
      <c r="C797" t="s">
        <v>18629</v>
      </c>
      <c r="D797" s="1">
        <v>7</v>
      </c>
      <c r="E797" s="21">
        <v>17.359033333333333</v>
      </c>
      <c r="F797" s="22">
        <v>6.9025533333333335</v>
      </c>
      <c r="G797" s="18"/>
      <c r="H797" s="25">
        <v>1.4930251984924203</v>
      </c>
      <c r="I797" s="26">
        <v>1.1410129556378126</v>
      </c>
      <c r="K797" s="2">
        <v>-1.3304845760342949</v>
      </c>
      <c r="L797" s="2"/>
      <c r="M797" s="9">
        <v>3.2217912238212522E-3</v>
      </c>
    </row>
    <row r="798" spans="1:13">
      <c r="A798" s="15" t="s">
        <v>19011</v>
      </c>
      <c r="B798" s="1" t="s">
        <v>19012</v>
      </c>
      <c r="C798" t="s">
        <v>19013</v>
      </c>
      <c r="D798" s="1">
        <v>3</v>
      </c>
      <c r="E798" s="21">
        <v>15.674566666666669</v>
      </c>
      <c r="F798" s="22">
        <v>7.8839166666666669</v>
      </c>
      <c r="G798" s="18"/>
      <c r="H798" s="25">
        <v>1.3814570291302344</v>
      </c>
      <c r="I798" s="26">
        <v>0.22537091700867956</v>
      </c>
      <c r="K798" s="2">
        <v>-0.99144112713263111</v>
      </c>
      <c r="L798" s="2"/>
      <c r="M798" s="9">
        <v>3.2230063366592227E-3</v>
      </c>
    </row>
    <row r="799" spans="1:13">
      <c r="A799" s="15" t="s">
        <v>21186</v>
      </c>
      <c r="B799" s="1" t="s">
        <v>21187</v>
      </c>
      <c r="C799" t="s">
        <v>21188</v>
      </c>
      <c r="D799" s="1">
        <v>3</v>
      </c>
      <c r="E799" s="21">
        <v>19.386666666666667</v>
      </c>
      <c r="F799" s="22">
        <v>6.1460566666666665</v>
      </c>
      <c r="G799" s="18"/>
      <c r="H799" s="25">
        <v>1.7828841867416219</v>
      </c>
      <c r="I799" s="26">
        <v>1.5688305307563795</v>
      </c>
      <c r="K799" s="2">
        <v>-1.6573317947775599</v>
      </c>
      <c r="L799" s="2"/>
      <c r="M799" s="9">
        <v>3.2260741311109947E-3</v>
      </c>
    </row>
    <row r="800" spans="1:13">
      <c r="A800" s="15" t="s">
        <v>6782</v>
      </c>
      <c r="B800" s="1" t="s">
        <v>6783</v>
      </c>
      <c r="C800" t="s">
        <v>6784</v>
      </c>
      <c r="D800" s="1">
        <v>177</v>
      </c>
      <c r="E800" s="21">
        <v>11.360300000000001</v>
      </c>
      <c r="F800" s="22">
        <v>14.887500000000001</v>
      </c>
      <c r="G800" s="18"/>
      <c r="H800" s="25">
        <v>0.59577654368059851</v>
      </c>
      <c r="I800" s="26">
        <v>0.21594598861752448</v>
      </c>
      <c r="K800" s="2">
        <v>0.39010057440898921</v>
      </c>
      <c r="L800" s="2"/>
      <c r="M800" s="9">
        <v>3.2267477051839237E-3</v>
      </c>
    </row>
    <row r="801" spans="1:13">
      <c r="A801" s="15" t="s">
        <v>3036</v>
      </c>
      <c r="B801" s="1" t="s">
        <v>3037</v>
      </c>
      <c r="C801" t="s">
        <v>3038</v>
      </c>
      <c r="D801" s="1">
        <v>26</v>
      </c>
      <c r="E801" s="21">
        <v>9.2941400000000005</v>
      </c>
      <c r="F801" s="22">
        <v>18.51433333333333</v>
      </c>
      <c r="G801" s="18"/>
      <c r="H801" s="25">
        <v>0.80307615305150259</v>
      </c>
      <c r="I801" s="26">
        <v>1.4454868879838845</v>
      </c>
      <c r="K801" s="2">
        <v>0.99424931987480503</v>
      </c>
      <c r="L801" s="2"/>
      <c r="M801" s="9">
        <v>3.2289990345804069E-3</v>
      </c>
    </row>
    <row r="802" spans="1:13">
      <c r="A802" s="15" t="s">
        <v>12367</v>
      </c>
      <c r="B802" s="1" t="s">
        <v>12368</v>
      </c>
      <c r="C802" t="s">
        <v>12369</v>
      </c>
      <c r="D802" s="1">
        <v>2</v>
      </c>
      <c r="E802" s="21">
        <v>15.577599999999999</v>
      </c>
      <c r="F802" s="22">
        <v>8.762106666666666</v>
      </c>
      <c r="G802" s="18"/>
      <c r="H802" s="25">
        <v>1.1318056546951856</v>
      </c>
      <c r="I802" s="26">
        <v>0.46722614656430939</v>
      </c>
      <c r="K802" s="2">
        <v>-0.83012329555724562</v>
      </c>
      <c r="L802" s="2"/>
      <c r="M802" s="9">
        <v>3.2304313474596337E-3</v>
      </c>
    </row>
    <row r="803" spans="1:13">
      <c r="A803" s="15" t="s">
        <v>18138</v>
      </c>
      <c r="B803" s="1" t="s">
        <v>18139</v>
      </c>
      <c r="C803" t="s">
        <v>18140</v>
      </c>
      <c r="D803" s="1">
        <v>12</v>
      </c>
      <c r="E803" s="21">
        <v>13.697066666666666</v>
      </c>
      <c r="F803" s="22">
        <v>9.0433933333333343</v>
      </c>
      <c r="G803" s="18"/>
      <c r="H803" s="25">
        <v>0.3490167522244928</v>
      </c>
      <c r="I803" s="26">
        <v>0.75915473240528064</v>
      </c>
      <c r="K803" s="2">
        <v>-0.5989308431564393</v>
      </c>
      <c r="L803" s="2"/>
      <c r="M803" s="9">
        <v>3.2306982174148892E-3</v>
      </c>
    </row>
    <row r="804" spans="1:13">
      <c r="A804" s="15" t="s">
        <v>3522</v>
      </c>
      <c r="B804" s="1" t="s">
        <v>3523</v>
      </c>
      <c r="C804" t="s">
        <v>3524</v>
      </c>
      <c r="D804" s="1">
        <v>39</v>
      </c>
      <c r="E804" s="21">
        <v>15.234333333333332</v>
      </c>
      <c r="F804" s="22">
        <v>7.7306999999999997</v>
      </c>
      <c r="G804" s="18"/>
      <c r="H804" s="25">
        <v>0.37153821248067276</v>
      </c>
      <c r="I804" s="26">
        <v>1.2955329858015947</v>
      </c>
      <c r="K804" s="2">
        <v>-0.97865540947608221</v>
      </c>
      <c r="L804" s="2"/>
      <c r="M804" s="9">
        <v>3.2314652238323318E-3</v>
      </c>
    </row>
    <row r="805" spans="1:13">
      <c r="A805" s="15" t="s">
        <v>5888</v>
      </c>
      <c r="B805" s="1" t="s">
        <v>5889</v>
      </c>
      <c r="C805" t="s">
        <v>5890</v>
      </c>
      <c r="D805" s="1">
        <v>1</v>
      </c>
      <c r="E805" s="21">
        <v>2.5195666666666665</v>
      </c>
      <c r="F805" s="22">
        <v>28.989666666666665</v>
      </c>
      <c r="G805" s="18"/>
      <c r="H805" s="25">
        <v>0.30695661474112806</v>
      </c>
      <c r="I805" s="26">
        <v>4.7414038610240352</v>
      </c>
      <c r="K805" s="2">
        <v>3.5242912098572106</v>
      </c>
      <c r="L805" s="2"/>
      <c r="M805" s="9">
        <v>3.2315344849674315E-3</v>
      </c>
    </row>
    <row r="806" spans="1:13">
      <c r="A806" s="15" t="s">
        <v>11295</v>
      </c>
      <c r="B806" s="1" t="s">
        <v>11296</v>
      </c>
      <c r="C806" t="s">
        <v>11297</v>
      </c>
      <c r="D806" s="1">
        <v>5</v>
      </c>
      <c r="E806" s="21">
        <v>8.7831733333333322</v>
      </c>
      <c r="F806" s="22">
        <v>14.585433333333333</v>
      </c>
      <c r="G806" s="18"/>
      <c r="H806" s="25">
        <v>0.74147435561409214</v>
      </c>
      <c r="I806" s="26">
        <v>0.73553174189380344</v>
      </c>
      <c r="K806" s="2">
        <v>0.7317140690440842</v>
      </c>
      <c r="L806" s="2"/>
      <c r="M806" s="9">
        <v>3.2381003224644061E-3</v>
      </c>
    </row>
    <row r="807" spans="1:13">
      <c r="A807" s="15" t="s">
        <v>8726</v>
      </c>
      <c r="B807" s="1" t="s">
        <v>8727</v>
      </c>
      <c r="C807" t="s">
        <v>8728</v>
      </c>
      <c r="D807" s="1">
        <v>13</v>
      </c>
      <c r="E807" s="21">
        <v>14.32</v>
      </c>
      <c r="F807" s="22">
        <v>7.2903633333333344</v>
      </c>
      <c r="G807" s="18"/>
      <c r="H807" s="25">
        <v>4.8016351381586407E-2</v>
      </c>
      <c r="I807" s="26">
        <v>1.2666569442960196</v>
      </c>
      <c r="K807" s="2">
        <v>-0.97396887086103834</v>
      </c>
      <c r="L807" s="2"/>
      <c r="M807" s="9">
        <v>3.252071342296109E-3</v>
      </c>
    </row>
    <row r="808" spans="1:13">
      <c r="A808" s="15" t="s">
        <v>20888</v>
      </c>
      <c r="B808" s="1" t="s">
        <v>20889</v>
      </c>
      <c r="C808" t="s">
        <v>20890</v>
      </c>
      <c r="D808" s="1">
        <v>2</v>
      </c>
      <c r="E808" s="21">
        <v>19.403433333333332</v>
      </c>
      <c r="F808" s="22">
        <v>7.4919233333333333</v>
      </c>
      <c r="G808" s="18"/>
      <c r="H808" s="25">
        <v>1.8322679425600761</v>
      </c>
      <c r="I808" s="26">
        <v>1.120263681564897</v>
      </c>
      <c r="K808" s="2">
        <v>-1.3729039108191123</v>
      </c>
      <c r="L808" s="2"/>
      <c r="M808" s="9">
        <v>3.254649008955693E-3</v>
      </c>
    </row>
    <row r="809" spans="1:13">
      <c r="A809" s="15" t="s">
        <v>10551</v>
      </c>
      <c r="B809" s="1" t="s">
        <v>10552</v>
      </c>
      <c r="C809" t="s">
        <v>10553</v>
      </c>
      <c r="D809" s="1">
        <v>12</v>
      </c>
      <c r="E809" s="21">
        <v>14.504199999999999</v>
      </c>
      <c r="F809" s="22">
        <v>9.5001633333333331</v>
      </c>
      <c r="G809" s="18"/>
      <c r="H809" s="25">
        <v>0.238101931953523</v>
      </c>
      <c r="I809" s="26">
        <v>0.8716137573680981</v>
      </c>
      <c r="K809" s="2">
        <v>-0.61044650123803657</v>
      </c>
      <c r="L809" s="2"/>
      <c r="M809" s="9">
        <v>3.2652260696596053E-3</v>
      </c>
    </row>
    <row r="810" spans="1:13">
      <c r="A810" s="15" t="s">
        <v>13731</v>
      </c>
      <c r="B810" s="1" t="s">
        <v>13732</v>
      </c>
      <c r="C810" t="s">
        <v>13733</v>
      </c>
      <c r="D810" s="1">
        <v>3</v>
      </c>
      <c r="E810" s="21">
        <v>14.799666666666667</v>
      </c>
      <c r="F810" s="22">
        <v>5.9879533333333335</v>
      </c>
      <c r="G810" s="18"/>
      <c r="H810" s="25">
        <v>0.3016856366042856</v>
      </c>
      <c r="I810" s="26">
        <v>1.5632771569473314</v>
      </c>
      <c r="K810" s="2">
        <v>-1.3054297993399251</v>
      </c>
      <c r="L810" s="2"/>
      <c r="M810" s="9">
        <v>3.2653650251284021E-3</v>
      </c>
    </row>
    <row r="811" spans="1:13">
      <c r="A811" s="15" t="s">
        <v>10337</v>
      </c>
      <c r="B811" s="1" t="s">
        <v>10338</v>
      </c>
      <c r="C811" t="s">
        <v>10339</v>
      </c>
      <c r="D811" s="1">
        <v>14</v>
      </c>
      <c r="E811" s="21">
        <v>5.7347833333333336</v>
      </c>
      <c r="F811" s="22">
        <v>19.872899999999998</v>
      </c>
      <c r="G811" s="18"/>
      <c r="H811" s="25">
        <v>1.2511367221184613</v>
      </c>
      <c r="I811" s="26">
        <v>2.2267321370115449</v>
      </c>
      <c r="K811" s="2">
        <v>1.7929915309244211</v>
      </c>
      <c r="L811" s="2"/>
      <c r="M811" s="9">
        <v>3.2676435738376399E-3</v>
      </c>
    </row>
    <row r="812" spans="1:13">
      <c r="A812" s="15" t="s">
        <v>11142</v>
      </c>
      <c r="B812" s="1" t="s">
        <v>11143</v>
      </c>
      <c r="C812" t="s">
        <v>11144</v>
      </c>
      <c r="D812" s="1">
        <v>1</v>
      </c>
      <c r="E812" s="21">
        <v>19.070499999999999</v>
      </c>
      <c r="F812" s="22">
        <v>5.3469666666666669</v>
      </c>
      <c r="G812" s="18"/>
      <c r="H812" s="25">
        <v>2.3841255021495682</v>
      </c>
      <c r="I812" s="26">
        <v>0.69226850111306781</v>
      </c>
      <c r="K812" s="2">
        <v>-1.8345500814299771</v>
      </c>
      <c r="L812" s="2"/>
      <c r="M812" s="9">
        <v>3.2765682614471479E-3</v>
      </c>
    </row>
    <row r="813" spans="1:13">
      <c r="A813" s="15" t="s">
        <v>6068</v>
      </c>
      <c r="B813" s="1" t="s">
        <v>6069</v>
      </c>
      <c r="C813" t="s">
        <v>6070</v>
      </c>
      <c r="D813" s="1">
        <v>33</v>
      </c>
      <c r="E813" s="21">
        <v>10.36557</v>
      </c>
      <c r="F813" s="22">
        <v>15.559933333333333</v>
      </c>
      <c r="G813" s="18"/>
      <c r="H813" s="25">
        <v>0.67048854628546783</v>
      </c>
      <c r="I813" s="26">
        <v>0.65953821976693161</v>
      </c>
      <c r="K813" s="2">
        <v>0.58603642704420555</v>
      </c>
      <c r="L813" s="2"/>
      <c r="M813" s="9">
        <v>3.283806693691679E-3</v>
      </c>
    </row>
    <row r="814" spans="1:13">
      <c r="A814" s="15" t="s">
        <v>16930</v>
      </c>
      <c r="B814" s="1" t="s">
        <v>16931</v>
      </c>
      <c r="C814" t="s">
        <v>16932</v>
      </c>
      <c r="D814" s="1">
        <v>14</v>
      </c>
      <c r="E814" s="21">
        <v>17.588399999999996</v>
      </c>
      <c r="F814" s="22">
        <v>5.1064533333333335</v>
      </c>
      <c r="G814" s="18"/>
      <c r="H814" s="25">
        <v>0.87605661346741659</v>
      </c>
      <c r="I814" s="26">
        <v>2.0843406643908602</v>
      </c>
      <c r="K814" s="2">
        <v>-1.7842307221465556</v>
      </c>
      <c r="L814" s="2"/>
      <c r="M814" s="9">
        <v>3.2850988698330899E-3</v>
      </c>
    </row>
    <row r="815" spans="1:13">
      <c r="A815" s="15" t="s">
        <v>9678</v>
      </c>
      <c r="B815" s="1"/>
      <c r="C815" t="s">
        <v>9679</v>
      </c>
      <c r="D815" s="1">
        <v>8</v>
      </c>
      <c r="E815" s="21">
        <v>18.492966666666668</v>
      </c>
      <c r="F815" s="22">
        <v>5.8054733333333326</v>
      </c>
      <c r="G815" s="18"/>
      <c r="H815" s="25">
        <v>2.1614329722046279</v>
      </c>
      <c r="I815" s="26">
        <v>0.78386817171852308</v>
      </c>
      <c r="K815" s="2">
        <v>-1.6714910792140358</v>
      </c>
      <c r="L815" s="2"/>
      <c r="M815" s="9">
        <v>3.2864959918176683E-3</v>
      </c>
    </row>
    <row r="816" spans="1:13">
      <c r="A816" s="15" t="s">
        <v>6204</v>
      </c>
      <c r="B816" s="1" t="s">
        <v>6205</v>
      </c>
      <c r="C816" t="s">
        <v>6206</v>
      </c>
      <c r="D816" s="1">
        <v>7</v>
      </c>
      <c r="E816" s="21">
        <v>9.6097866666666665</v>
      </c>
      <c r="F816" s="22">
        <v>15.537733333333334</v>
      </c>
      <c r="G816" s="18"/>
      <c r="H816" s="25">
        <v>0.59039333383205961</v>
      </c>
      <c r="I816" s="26">
        <v>0.90355016647297082</v>
      </c>
      <c r="K816" s="2">
        <v>0.69319974746088686</v>
      </c>
      <c r="L816" s="2"/>
      <c r="M816" s="9">
        <v>3.3062915133298316E-3</v>
      </c>
    </row>
    <row r="817" spans="1:13">
      <c r="A817" s="15" t="s">
        <v>20878</v>
      </c>
      <c r="B817" s="1" t="s">
        <v>20879</v>
      </c>
      <c r="C817" t="s">
        <v>20880</v>
      </c>
      <c r="D817" s="1">
        <v>1</v>
      </c>
      <c r="E817" s="21">
        <v>7.928326666666667</v>
      </c>
      <c r="F817" s="22">
        <v>17.751133333333335</v>
      </c>
      <c r="G817" s="18"/>
      <c r="H817" s="25">
        <v>1.2407600708571087</v>
      </c>
      <c r="I817" s="26">
        <v>1.2811234184626137</v>
      </c>
      <c r="K817" s="2">
        <v>1.1628228259510005</v>
      </c>
      <c r="L817" s="2"/>
      <c r="M817" s="9">
        <v>3.3068199669003019E-3</v>
      </c>
    </row>
    <row r="818" spans="1:13">
      <c r="A818" s="15" t="s">
        <v>3456</v>
      </c>
      <c r="B818" s="1" t="s">
        <v>3457</v>
      </c>
      <c r="C818" t="s">
        <v>3458</v>
      </c>
      <c r="D818" s="1">
        <v>62</v>
      </c>
      <c r="E818" s="21">
        <v>15.622866666666667</v>
      </c>
      <c r="F818" s="22">
        <v>6.8840133333333329</v>
      </c>
      <c r="G818" s="18"/>
      <c r="H818" s="25">
        <v>1.2266219153974607</v>
      </c>
      <c r="I818" s="26">
        <v>1.008202811557944</v>
      </c>
      <c r="K818" s="2">
        <v>-1.1823374035796133</v>
      </c>
      <c r="L818" s="2"/>
      <c r="M818" s="9">
        <v>3.3077455138981514E-3</v>
      </c>
    </row>
    <row r="819" spans="1:13">
      <c r="A819" s="15" t="s">
        <v>2874</v>
      </c>
      <c r="B819" s="1" t="s">
        <v>2875</v>
      </c>
      <c r="C819" t="s">
        <v>2876</v>
      </c>
      <c r="D819" s="1">
        <v>41</v>
      </c>
      <c r="E819" s="21">
        <v>16.775266666666667</v>
      </c>
      <c r="F819" s="22">
        <v>7.4626366666666657</v>
      </c>
      <c r="G819" s="18"/>
      <c r="H819" s="25">
        <v>1.1885507323346922</v>
      </c>
      <c r="I819" s="26">
        <v>1.206737401191055</v>
      </c>
      <c r="K819" s="2">
        <v>-1.1685783478286476</v>
      </c>
      <c r="L819" s="2"/>
      <c r="M819" s="9">
        <v>3.3086441414099041E-3</v>
      </c>
    </row>
    <row r="820" spans="1:13">
      <c r="A820" s="15" t="s">
        <v>1987</v>
      </c>
      <c r="B820" s="1" t="s">
        <v>1988</v>
      </c>
      <c r="C820" t="s">
        <v>1989</v>
      </c>
      <c r="D820" s="1">
        <v>27</v>
      </c>
      <c r="E820" s="21">
        <v>8.8144399999999994</v>
      </c>
      <c r="F820" s="22">
        <v>15.076133333333333</v>
      </c>
      <c r="G820" s="18"/>
      <c r="H820" s="25">
        <v>0.4005235637262804</v>
      </c>
      <c r="I820" s="26">
        <v>1.0646349436935338</v>
      </c>
      <c r="K820" s="2">
        <v>0.7743256392623441</v>
      </c>
      <c r="L820" s="2"/>
      <c r="M820" s="9">
        <v>3.3093019127597915E-3</v>
      </c>
    </row>
    <row r="821" spans="1:13">
      <c r="A821" s="15" t="s">
        <v>16043</v>
      </c>
      <c r="B821" s="1" t="s">
        <v>16044</v>
      </c>
      <c r="C821" t="s">
        <v>16045</v>
      </c>
      <c r="D821" s="1">
        <v>8</v>
      </c>
      <c r="E821" s="21">
        <v>9.9783333333333335</v>
      </c>
      <c r="F821" s="22">
        <v>17.767266666666668</v>
      </c>
      <c r="G821" s="18"/>
      <c r="H821" s="25">
        <v>1.4071391009538987</v>
      </c>
      <c r="I821" s="26">
        <v>0.17635635325480298</v>
      </c>
      <c r="K821" s="2">
        <v>0.83235098332957702</v>
      </c>
      <c r="L821" s="2"/>
      <c r="M821" s="9">
        <v>3.3100536708507828E-3</v>
      </c>
    </row>
    <row r="822" spans="1:13">
      <c r="A822" s="15" t="s">
        <v>237</v>
      </c>
      <c r="B822" s="1" t="s">
        <v>238</v>
      </c>
      <c r="C822" t="s">
        <v>239</v>
      </c>
      <c r="D822" s="1">
        <v>23</v>
      </c>
      <c r="E822" s="21">
        <v>9.7526233333333341</v>
      </c>
      <c r="F822" s="22">
        <v>18.223066666666668</v>
      </c>
      <c r="G822" s="18"/>
      <c r="H822" s="25">
        <v>0.12111856271164018</v>
      </c>
      <c r="I822" s="26">
        <v>1.5350911514738574</v>
      </c>
      <c r="K822" s="2">
        <v>0.90190352029410747</v>
      </c>
      <c r="L822" s="2"/>
      <c r="M822" s="9">
        <v>3.3106592565163443E-3</v>
      </c>
    </row>
    <row r="823" spans="1:13">
      <c r="A823" s="15" t="s">
        <v>14643</v>
      </c>
      <c r="B823" s="1" t="s">
        <v>14644</v>
      </c>
      <c r="C823" t="s">
        <v>14645</v>
      </c>
      <c r="D823" s="1">
        <v>3</v>
      </c>
      <c r="E823" s="21">
        <v>9.426146666666666</v>
      </c>
      <c r="F823" s="22">
        <v>16.983833333333333</v>
      </c>
      <c r="G823" s="18"/>
      <c r="H823" s="25">
        <v>1.2037557011841522</v>
      </c>
      <c r="I823" s="26">
        <v>0.66869561336480632</v>
      </c>
      <c r="K823" s="2">
        <v>0.84942208455651569</v>
      </c>
      <c r="L823" s="2"/>
      <c r="M823" s="9">
        <v>3.3110393884208753E-3</v>
      </c>
    </row>
    <row r="824" spans="1:13">
      <c r="A824" s="15" t="s">
        <v>17360</v>
      </c>
      <c r="B824" s="1" t="s">
        <v>17361</v>
      </c>
      <c r="C824" t="s">
        <v>17362</v>
      </c>
      <c r="D824" s="1">
        <v>8</v>
      </c>
      <c r="E824" s="21">
        <v>13.713266666666668</v>
      </c>
      <c r="F824" s="22">
        <v>7.5372833333333338</v>
      </c>
      <c r="G824" s="18"/>
      <c r="H824" s="25">
        <v>9.8187694408888693E-2</v>
      </c>
      <c r="I824" s="26">
        <v>1.1189554714256207</v>
      </c>
      <c r="K824" s="2">
        <v>-0.8634557485115999</v>
      </c>
      <c r="L824" s="2"/>
      <c r="M824" s="9">
        <v>3.3123861199378193E-3</v>
      </c>
    </row>
    <row r="825" spans="1:13">
      <c r="A825" s="15" t="s">
        <v>16867</v>
      </c>
      <c r="B825" s="1" t="s">
        <v>16868</v>
      </c>
      <c r="C825" t="s">
        <v>16869</v>
      </c>
      <c r="D825" s="1">
        <v>6</v>
      </c>
      <c r="E825" s="21">
        <v>15.007166666666668</v>
      </c>
      <c r="F825" s="22">
        <v>8.5120766666666672</v>
      </c>
      <c r="G825" s="18"/>
      <c r="H825" s="25">
        <v>0.59903961749898715</v>
      </c>
      <c r="I825" s="26">
        <v>1.0191097912066851</v>
      </c>
      <c r="K825" s="2">
        <v>-0.81806857364909968</v>
      </c>
      <c r="L825" s="2"/>
      <c r="M825" s="9">
        <v>3.3133440068170718E-3</v>
      </c>
    </row>
    <row r="826" spans="1:13">
      <c r="A826" s="15" t="s">
        <v>19174</v>
      </c>
      <c r="B826" s="1" t="s">
        <v>19175</v>
      </c>
      <c r="C826" t="s">
        <v>19176</v>
      </c>
      <c r="D826" s="1">
        <v>5</v>
      </c>
      <c r="E826" s="21">
        <v>7.9591866666666666</v>
      </c>
      <c r="F826" s="22">
        <v>16.603899999999999</v>
      </c>
      <c r="G826" s="18"/>
      <c r="H826" s="25">
        <v>0.83889112179908842</v>
      </c>
      <c r="I826" s="26">
        <v>1.3316665160617351</v>
      </c>
      <c r="K826" s="2">
        <v>1.0608292308887892</v>
      </c>
      <c r="L826" s="2"/>
      <c r="M826" s="9">
        <v>3.3133743220664451E-3</v>
      </c>
    </row>
    <row r="827" spans="1:13">
      <c r="A827" s="15" t="s">
        <v>13893</v>
      </c>
      <c r="B827" s="1" t="s">
        <v>13894</v>
      </c>
      <c r="C827" t="s">
        <v>13895</v>
      </c>
      <c r="D827" s="1">
        <v>3</v>
      </c>
      <c r="E827" s="21">
        <v>16.159066666666664</v>
      </c>
      <c r="F827" s="22">
        <v>7.2627800000000002</v>
      </c>
      <c r="G827" s="18"/>
      <c r="H827" s="25">
        <v>1.2604518290412114</v>
      </c>
      <c r="I827" s="26">
        <v>1.0205977830663764</v>
      </c>
      <c r="K827" s="2">
        <v>-1.1537500871773052</v>
      </c>
      <c r="L827" s="2"/>
      <c r="M827" s="9">
        <v>3.3142997931255645E-3</v>
      </c>
    </row>
    <row r="828" spans="1:13">
      <c r="A828" s="15" t="s">
        <v>4440</v>
      </c>
      <c r="B828" s="1" t="s">
        <v>4441</v>
      </c>
      <c r="C828" t="s">
        <v>4442</v>
      </c>
      <c r="D828" s="1">
        <v>25</v>
      </c>
      <c r="E828" s="21">
        <v>13.657766666666666</v>
      </c>
      <c r="F828" s="22">
        <v>8.2488499999999991</v>
      </c>
      <c r="G828" s="18"/>
      <c r="H828" s="25">
        <v>0.82583273326584306</v>
      </c>
      <c r="I828" s="26">
        <v>0.5445666581787757</v>
      </c>
      <c r="K828" s="2">
        <v>-0.72745668429348598</v>
      </c>
      <c r="L828" s="2"/>
      <c r="M828" s="9">
        <v>3.3430839138362451E-3</v>
      </c>
    </row>
    <row r="829" spans="1:13">
      <c r="A829" s="15" t="s">
        <v>4397</v>
      </c>
      <c r="B829" s="1" t="s">
        <v>4398</v>
      </c>
      <c r="C829" t="s">
        <v>4399</v>
      </c>
      <c r="D829" s="1">
        <v>29</v>
      </c>
      <c r="E829" s="21">
        <v>9.0366999999999997</v>
      </c>
      <c r="F829" s="22">
        <v>18.044166666666666</v>
      </c>
      <c r="G829" s="18"/>
      <c r="H829" s="25">
        <v>0.45978462392733377</v>
      </c>
      <c r="I829" s="26">
        <v>1.5810701987367075</v>
      </c>
      <c r="K829" s="2">
        <v>0.9976645827429228</v>
      </c>
      <c r="L829" s="2"/>
      <c r="M829" s="9">
        <v>3.345105184161127E-3</v>
      </c>
    </row>
    <row r="830" spans="1:13">
      <c r="A830" s="15" t="s">
        <v>18908</v>
      </c>
      <c r="B830" s="1" t="s">
        <v>18909</v>
      </c>
      <c r="C830" t="s">
        <v>18910</v>
      </c>
      <c r="D830" s="1">
        <v>6</v>
      </c>
      <c r="E830" s="21">
        <v>11.151400000000001</v>
      </c>
      <c r="F830" s="22">
        <v>15.685633333333334</v>
      </c>
      <c r="G830" s="18"/>
      <c r="H830" s="25">
        <v>0.60554005647851172</v>
      </c>
      <c r="I830" s="26">
        <v>0.56649077956603455</v>
      </c>
      <c r="K830" s="2">
        <v>0.49221893721099819</v>
      </c>
      <c r="L830" s="2"/>
      <c r="M830" s="9">
        <v>3.3465208757603028E-3</v>
      </c>
    </row>
    <row r="831" spans="1:13">
      <c r="A831" s="15" t="s">
        <v>11127</v>
      </c>
      <c r="B831" s="1" t="s">
        <v>11128</v>
      </c>
      <c r="C831" t="s">
        <v>11129</v>
      </c>
      <c r="D831" s="1">
        <v>12</v>
      </c>
      <c r="E831" s="21">
        <v>15.731133333333332</v>
      </c>
      <c r="F831" s="22">
        <v>7.9450700000000003</v>
      </c>
      <c r="G831" s="18"/>
      <c r="H831" s="25">
        <v>1.1346303421526027</v>
      </c>
      <c r="I831" s="26">
        <v>0.86187726289768196</v>
      </c>
      <c r="K831" s="2">
        <v>-0.98549077637934501</v>
      </c>
      <c r="L831" s="2"/>
      <c r="M831" s="9">
        <v>3.3471079719947566E-3</v>
      </c>
    </row>
    <row r="832" spans="1:13">
      <c r="A832" s="15" t="s">
        <v>7771</v>
      </c>
      <c r="B832" s="1" t="s">
        <v>7772</v>
      </c>
      <c r="C832" t="s">
        <v>7773</v>
      </c>
      <c r="D832" s="1">
        <v>11</v>
      </c>
      <c r="E832" s="21">
        <v>18.592866666666666</v>
      </c>
      <c r="F832" s="22">
        <v>6.9512533333333337</v>
      </c>
      <c r="G832" s="18"/>
      <c r="H832" s="25">
        <v>1.6643939207210927</v>
      </c>
      <c r="I832" s="26">
        <v>1.3349858345440722</v>
      </c>
      <c r="K832" s="2">
        <v>-1.4194041946044382</v>
      </c>
      <c r="L832" s="2"/>
      <c r="M832" s="9">
        <v>3.3625191256225089E-3</v>
      </c>
    </row>
    <row r="833" spans="1:13">
      <c r="A833" s="15" t="s">
        <v>16983</v>
      </c>
      <c r="B833" s="1" t="s">
        <v>16984</v>
      </c>
      <c r="C833" t="s">
        <v>16985</v>
      </c>
      <c r="D833" s="1">
        <v>8</v>
      </c>
      <c r="E833" s="21">
        <v>16.0776</v>
      </c>
      <c r="F833" s="22">
        <v>8.9330266666666667</v>
      </c>
      <c r="G833" s="18"/>
      <c r="H833" s="25">
        <v>0.54232060628377476</v>
      </c>
      <c r="I833" s="26">
        <v>1.1939745263753945</v>
      </c>
      <c r="K833" s="2">
        <v>-0.84783108906831395</v>
      </c>
      <c r="L833" s="2"/>
      <c r="M833" s="9">
        <v>3.3776532072482173E-3</v>
      </c>
    </row>
    <row r="834" spans="1:13">
      <c r="A834" s="15" t="s">
        <v>18595</v>
      </c>
      <c r="B834" s="1" t="s">
        <v>18596</v>
      </c>
      <c r="C834" t="s">
        <v>18597</v>
      </c>
      <c r="D834" s="1">
        <v>4</v>
      </c>
      <c r="E834" s="21">
        <v>8.6213933333333319</v>
      </c>
      <c r="F834" s="22">
        <v>17.4785</v>
      </c>
      <c r="G834" s="18"/>
      <c r="H834" s="25">
        <v>0.86210244230795074</v>
      </c>
      <c r="I834" s="26">
        <v>1.3792126775809459</v>
      </c>
      <c r="K834" s="2">
        <v>1.019588426236173</v>
      </c>
      <c r="L834" s="2"/>
      <c r="M834" s="9">
        <v>3.3798617116005468E-3</v>
      </c>
    </row>
    <row r="835" spans="1:13">
      <c r="A835" s="15" t="s">
        <v>13860</v>
      </c>
      <c r="B835" s="1" t="s">
        <v>13861</v>
      </c>
      <c r="C835" t="s">
        <v>13862</v>
      </c>
      <c r="D835" s="1">
        <v>6</v>
      </c>
      <c r="E835" s="21">
        <v>16.544933333333333</v>
      </c>
      <c r="F835" s="22">
        <v>8.7358700000000002</v>
      </c>
      <c r="G835" s="18"/>
      <c r="H835" s="25">
        <v>1.1497324224937437</v>
      </c>
      <c r="I835" s="26">
        <v>0.858683368128206</v>
      </c>
      <c r="K835" s="2">
        <v>-0.92136618588763408</v>
      </c>
      <c r="L835" s="2"/>
      <c r="M835" s="9">
        <v>3.3805761911130123E-3</v>
      </c>
    </row>
    <row r="836" spans="1:13">
      <c r="A836" s="15" t="s">
        <v>20288</v>
      </c>
      <c r="B836" s="1" t="s">
        <v>20289</v>
      </c>
      <c r="C836" t="s">
        <v>20290</v>
      </c>
      <c r="D836" s="1">
        <v>5</v>
      </c>
      <c r="E836" s="21">
        <v>14.091333333333333</v>
      </c>
      <c r="F836" s="22">
        <v>8.9549000000000003</v>
      </c>
      <c r="G836" s="18"/>
      <c r="H836" s="25">
        <v>0.7501879386749255</v>
      </c>
      <c r="I836" s="26">
        <v>0.57250061336211644</v>
      </c>
      <c r="K836" s="2">
        <v>-0.65405890033890646</v>
      </c>
      <c r="L836" s="2"/>
      <c r="M836" s="9">
        <v>3.3820059363896256E-3</v>
      </c>
    </row>
    <row r="837" spans="1:13">
      <c r="A837" s="15" t="s">
        <v>21147</v>
      </c>
      <c r="B837" s="1" t="s">
        <v>21148</v>
      </c>
      <c r="C837" t="s">
        <v>21149</v>
      </c>
      <c r="D837" s="1">
        <v>2</v>
      </c>
      <c r="E837" s="21">
        <v>18.7121</v>
      </c>
      <c r="F837" s="22">
        <v>9.6763733333333342</v>
      </c>
      <c r="G837" s="18"/>
      <c r="H837" s="25">
        <v>1.5807689141680379</v>
      </c>
      <c r="I837" s="26">
        <v>0.51493473919840849</v>
      </c>
      <c r="K837" s="2">
        <v>-0.95143313929211826</v>
      </c>
      <c r="L837" s="2"/>
      <c r="M837" s="9">
        <v>3.3890500414459055E-3</v>
      </c>
    </row>
    <row r="838" spans="1:13">
      <c r="A838" s="15" t="s">
        <v>21646</v>
      </c>
      <c r="B838" s="1" t="s">
        <v>21647</v>
      </c>
      <c r="C838" t="s">
        <v>21648</v>
      </c>
      <c r="D838" s="1">
        <v>2</v>
      </c>
      <c r="E838" s="21">
        <v>16.071400000000001</v>
      </c>
      <c r="F838" s="22">
        <v>8.3177033333333323</v>
      </c>
      <c r="G838" s="18"/>
      <c r="H838" s="25">
        <v>1.168788158735363</v>
      </c>
      <c r="I838" s="26">
        <v>0.81895154687767269</v>
      </c>
      <c r="K838" s="2">
        <v>-0.95023847491925906</v>
      </c>
      <c r="L838" s="2"/>
      <c r="M838" s="9">
        <v>3.3896458484406261E-3</v>
      </c>
    </row>
    <row r="839" spans="1:13">
      <c r="A839" s="15" t="s">
        <v>6091</v>
      </c>
      <c r="B839" s="1" t="s">
        <v>6092</v>
      </c>
      <c r="C839" t="s">
        <v>6093</v>
      </c>
      <c r="D839" s="1">
        <v>7</v>
      </c>
      <c r="E839" s="21">
        <v>14.7111</v>
      </c>
      <c r="F839" s="22">
        <v>7.2303333333333333</v>
      </c>
      <c r="G839" s="18"/>
      <c r="H839" s="25">
        <v>1.2178878314524697</v>
      </c>
      <c r="I839" s="26">
        <v>0.6409856161672689</v>
      </c>
      <c r="K839" s="2">
        <v>-1.0247710608909772</v>
      </c>
      <c r="L839" s="2"/>
      <c r="M839" s="9">
        <v>3.3916688691827215E-3</v>
      </c>
    </row>
    <row r="840" spans="1:13">
      <c r="A840" s="15" t="s">
        <v>3323</v>
      </c>
      <c r="B840" s="1" t="s">
        <v>3324</v>
      </c>
      <c r="C840" t="s">
        <v>3325</v>
      </c>
      <c r="D840" s="1">
        <v>16</v>
      </c>
      <c r="E840" s="21">
        <v>9.4672600000000013</v>
      </c>
      <c r="F840" s="22">
        <v>17.449400000000001</v>
      </c>
      <c r="G840" s="18"/>
      <c r="H840" s="25">
        <v>0.67732220309096614</v>
      </c>
      <c r="I840" s="26">
        <v>1.3157477683811596</v>
      </c>
      <c r="K840" s="2">
        <v>0.8821585814110251</v>
      </c>
      <c r="L840" s="2"/>
      <c r="M840" s="9">
        <v>3.3959300892064119E-3</v>
      </c>
    </row>
    <row r="841" spans="1:13">
      <c r="A841" s="15" t="s">
        <v>11799</v>
      </c>
      <c r="B841" s="1" t="s">
        <v>11800</v>
      </c>
      <c r="C841" t="s">
        <v>11801</v>
      </c>
      <c r="D841" s="1">
        <v>1</v>
      </c>
      <c r="E841" s="21">
        <v>18.215599999999998</v>
      </c>
      <c r="F841" s="22">
        <v>5.9983033333333324</v>
      </c>
      <c r="G841" s="18"/>
      <c r="H841" s="25">
        <v>1.6275809872322786</v>
      </c>
      <c r="I841" s="26">
        <v>1.5746135390734257</v>
      </c>
      <c r="K841" s="2">
        <v>-1.6025481304624074</v>
      </c>
      <c r="L841" s="2"/>
      <c r="M841" s="9">
        <v>3.3974391048787384E-3</v>
      </c>
    </row>
    <row r="842" spans="1:13">
      <c r="A842" s="15" t="s">
        <v>18577</v>
      </c>
      <c r="B842" s="1" t="s">
        <v>18578</v>
      </c>
      <c r="C842" t="s">
        <v>18579</v>
      </c>
      <c r="D842" s="1">
        <v>3</v>
      </c>
      <c r="E842" s="21">
        <v>16.495866666666668</v>
      </c>
      <c r="F842" s="22">
        <v>6.330916666666667</v>
      </c>
      <c r="G842" s="18"/>
      <c r="H842" s="25">
        <v>1.2844912780292967</v>
      </c>
      <c r="I842" s="26">
        <v>1.3774063193311248</v>
      </c>
      <c r="K842" s="2">
        <v>-1.3816182660796186</v>
      </c>
      <c r="L842" s="2"/>
      <c r="M842" s="9">
        <v>3.3999158343945004E-3</v>
      </c>
    </row>
    <row r="843" spans="1:13">
      <c r="A843" s="15" t="s">
        <v>1384</v>
      </c>
      <c r="B843" s="1" t="s">
        <v>1385</v>
      </c>
      <c r="C843" t="s">
        <v>1386</v>
      </c>
      <c r="D843" s="1">
        <v>12</v>
      </c>
      <c r="E843" s="21">
        <v>15.0989</v>
      </c>
      <c r="F843" s="22">
        <v>7.7551200000000007</v>
      </c>
      <c r="G843" s="18"/>
      <c r="H843" s="25">
        <v>0.4220460993777807</v>
      </c>
      <c r="I843" s="26">
        <v>1.2940445522083035</v>
      </c>
      <c r="K843" s="2">
        <v>-0.96122243842990041</v>
      </c>
      <c r="L843" s="2"/>
      <c r="M843" s="9">
        <v>3.4002923094696822E-3</v>
      </c>
    </row>
    <row r="844" spans="1:13">
      <c r="A844" s="15" t="s">
        <v>19949</v>
      </c>
      <c r="B844" s="1" t="s">
        <v>19950</v>
      </c>
      <c r="C844" t="s">
        <v>19951</v>
      </c>
      <c r="D844" s="1">
        <v>1</v>
      </c>
      <c r="E844" s="21">
        <v>15.188766666666666</v>
      </c>
      <c r="F844" s="22">
        <v>9.6289400000000001</v>
      </c>
      <c r="G844" s="18"/>
      <c r="H844" s="25">
        <v>1.0118421929003221</v>
      </c>
      <c r="I844" s="26">
        <v>0.20025651774661413</v>
      </c>
      <c r="K844" s="2">
        <v>-0.6575558341205181</v>
      </c>
      <c r="L844" s="2"/>
      <c r="M844" s="9">
        <v>3.4008991917091739E-3</v>
      </c>
    </row>
    <row r="845" spans="1:13">
      <c r="A845" s="15" t="s">
        <v>12953</v>
      </c>
      <c r="B845" s="1" t="s">
        <v>12954</v>
      </c>
      <c r="C845" t="s">
        <v>12955</v>
      </c>
      <c r="D845" s="1">
        <v>10</v>
      </c>
      <c r="E845" s="21">
        <v>13.993833333333333</v>
      </c>
      <c r="F845" s="22">
        <v>9.7613399999999988</v>
      </c>
      <c r="G845" s="18"/>
      <c r="H845" s="25">
        <v>4.518631798822851E-2</v>
      </c>
      <c r="I845" s="26">
        <v>0.78275930732249988</v>
      </c>
      <c r="K845" s="2">
        <v>-0.51964010011959916</v>
      </c>
      <c r="L845" s="2"/>
      <c r="M845" s="9">
        <v>3.4014518448984639E-3</v>
      </c>
    </row>
    <row r="846" spans="1:13">
      <c r="A846" s="15" t="s">
        <v>16244</v>
      </c>
      <c r="B846" s="1" t="s">
        <v>16242</v>
      </c>
      <c r="C846" t="s">
        <v>16245</v>
      </c>
      <c r="D846" s="1">
        <v>1</v>
      </c>
      <c r="E846" s="21">
        <v>21.254999999999999</v>
      </c>
      <c r="F846" s="22">
        <v>4.1545466666666675</v>
      </c>
      <c r="G846" s="18"/>
      <c r="H846" s="25">
        <v>3.1352283377770127</v>
      </c>
      <c r="I846" s="26">
        <v>0.37190252988294281</v>
      </c>
      <c r="K846" s="2">
        <v>-2.3550392914135108</v>
      </c>
      <c r="L846" s="2"/>
      <c r="M846" s="9">
        <v>3.4015668599150588E-3</v>
      </c>
    </row>
    <row r="847" spans="1:13">
      <c r="A847" s="15" t="s">
        <v>19982</v>
      </c>
      <c r="B847" s="1" t="s">
        <v>19983</v>
      </c>
      <c r="C847" t="s">
        <v>19984</v>
      </c>
      <c r="D847" s="1">
        <v>4</v>
      </c>
      <c r="E847" s="21">
        <v>15.738399999999999</v>
      </c>
      <c r="F847" s="22">
        <v>6.1979033333333335</v>
      </c>
      <c r="G847" s="18"/>
      <c r="H847" s="25">
        <v>1.6476017206837343</v>
      </c>
      <c r="I847" s="26">
        <v>0.6381926030857249</v>
      </c>
      <c r="K847" s="2">
        <v>-1.3444367218115671</v>
      </c>
      <c r="L847" s="2"/>
      <c r="M847" s="9">
        <v>3.4019050691385779E-3</v>
      </c>
    </row>
    <row r="848" spans="1:13">
      <c r="A848" s="15" t="s">
        <v>4159</v>
      </c>
      <c r="B848" s="1" t="s">
        <v>4160</v>
      </c>
      <c r="C848" t="s">
        <v>4161</v>
      </c>
      <c r="D848" s="1">
        <v>30</v>
      </c>
      <c r="E848" s="21">
        <v>8.2830500000000011</v>
      </c>
      <c r="F848" s="22">
        <v>14.822799999999999</v>
      </c>
      <c r="G848" s="18"/>
      <c r="H848" s="25">
        <v>0.71220003587475367</v>
      </c>
      <c r="I848" s="26">
        <v>0.97459242250286326</v>
      </c>
      <c r="K848" s="2">
        <v>0.83958399335488898</v>
      </c>
      <c r="L848" s="2"/>
      <c r="M848" s="9">
        <v>3.4020393350052613E-3</v>
      </c>
    </row>
    <row r="849" spans="1:13">
      <c r="A849" s="15" t="s">
        <v>9228</v>
      </c>
      <c r="B849" s="1" t="s">
        <v>9229</v>
      </c>
      <c r="C849" t="s">
        <v>9230</v>
      </c>
      <c r="D849" s="1">
        <v>6</v>
      </c>
      <c r="E849" s="21">
        <v>17.144366666666667</v>
      </c>
      <c r="F849" s="22">
        <v>4.6621866666666669</v>
      </c>
      <c r="G849" s="18"/>
      <c r="H849" s="25">
        <v>2.0104183155088231</v>
      </c>
      <c r="I849" s="26">
        <v>1.1326317389749112</v>
      </c>
      <c r="K849" s="2">
        <v>-1.8786559363938498</v>
      </c>
      <c r="L849" s="2"/>
      <c r="M849" s="9">
        <v>3.4023177491205063E-3</v>
      </c>
    </row>
    <row r="850" spans="1:13">
      <c r="A850" s="15" t="s">
        <v>2731</v>
      </c>
      <c r="B850" s="1" t="s">
        <v>2732</v>
      </c>
      <c r="C850" t="s">
        <v>2733</v>
      </c>
      <c r="D850" s="1">
        <v>9</v>
      </c>
      <c r="E850" s="21">
        <v>15.915466666666667</v>
      </c>
      <c r="F850" s="22">
        <v>8.7043733333333346</v>
      </c>
      <c r="G850" s="18"/>
      <c r="H850" s="25">
        <v>1.0827865086587172</v>
      </c>
      <c r="I850" s="26">
        <v>0.78679148961674295</v>
      </c>
      <c r="K850" s="2">
        <v>-0.87061711901965311</v>
      </c>
      <c r="L850" s="2"/>
      <c r="M850" s="9">
        <v>3.403233847852015E-3</v>
      </c>
    </row>
    <row r="851" spans="1:13">
      <c r="A851" s="15" t="s">
        <v>17434</v>
      </c>
      <c r="B851" s="1" t="s">
        <v>17435</v>
      </c>
      <c r="C851" t="s">
        <v>17436</v>
      </c>
      <c r="D851" s="1">
        <v>17</v>
      </c>
      <c r="E851" s="21">
        <v>15.941800000000001</v>
      </c>
      <c r="F851" s="22">
        <v>6.3942233333333327</v>
      </c>
      <c r="G851" s="18"/>
      <c r="H851" s="25">
        <v>1.2987978595609095</v>
      </c>
      <c r="I851" s="26">
        <v>1.1993502401856317</v>
      </c>
      <c r="K851" s="2">
        <v>-1.3179734946121411</v>
      </c>
      <c r="L851" s="2"/>
      <c r="M851" s="9">
        <v>3.403384945522218E-3</v>
      </c>
    </row>
    <row r="852" spans="1:13">
      <c r="A852" s="15" t="s">
        <v>4156</v>
      </c>
      <c r="B852" s="1" t="s">
        <v>4157</v>
      </c>
      <c r="C852" t="s">
        <v>4158</v>
      </c>
      <c r="D852" s="1">
        <v>50</v>
      </c>
      <c r="E852" s="21">
        <v>11.385300000000001</v>
      </c>
      <c r="F852" s="22">
        <v>15.790433333333334</v>
      </c>
      <c r="G852" s="18"/>
      <c r="H852" s="25">
        <v>0.48223337711112441</v>
      </c>
      <c r="I852" s="26">
        <v>0.65542850360152427</v>
      </c>
      <c r="K852" s="2">
        <v>0.47187845664574324</v>
      </c>
      <c r="L852" s="2"/>
      <c r="M852" s="9">
        <v>3.4041332481007038E-3</v>
      </c>
    </row>
    <row r="853" spans="1:13">
      <c r="A853" s="15" t="s">
        <v>22813</v>
      </c>
      <c r="B853" s="1" t="s">
        <v>22814</v>
      </c>
      <c r="C853" t="s">
        <v>22815</v>
      </c>
      <c r="D853" s="1">
        <v>3</v>
      </c>
      <c r="E853" s="21">
        <v>9.9106766666666672</v>
      </c>
      <c r="F853" s="22">
        <v>16.724233333333334</v>
      </c>
      <c r="G853" s="18"/>
      <c r="H853" s="25">
        <v>0.82953935448134908</v>
      </c>
      <c r="I853" s="26">
        <v>0.94452744975110814</v>
      </c>
      <c r="K853" s="2">
        <v>0.75488460873650698</v>
      </c>
      <c r="L853" s="2"/>
      <c r="M853" s="9">
        <v>3.4045231865731276E-3</v>
      </c>
    </row>
    <row r="854" spans="1:13">
      <c r="A854" s="15" t="s">
        <v>4225</v>
      </c>
      <c r="B854" s="1" t="s">
        <v>4226</v>
      </c>
      <c r="C854" t="s">
        <v>4227</v>
      </c>
      <c r="D854" s="1">
        <v>22</v>
      </c>
      <c r="E854" s="21">
        <v>14.860200000000001</v>
      </c>
      <c r="F854" s="22">
        <v>8.8707599999999989</v>
      </c>
      <c r="G854" s="18"/>
      <c r="H854" s="25">
        <v>0.25748467915586742</v>
      </c>
      <c r="I854" s="26">
        <v>1.0767440425653632</v>
      </c>
      <c r="K854" s="2">
        <v>-0.74432391545914767</v>
      </c>
      <c r="L854" s="2"/>
      <c r="M854" s="9">
        <v>3.4047452297502542E-3</v>
      </c>
    </row>
    <row r="855" spans="1:13">
      <c r="A855" s="15" t="s">
        <v>13093</v>
      </c>
      <c r="B855" s="1" t="s">
        <v>13094</v>
      </c>
      <c r="C855" t="s">
        <v>13095</v>
      </c>
      <c r="D855" s="1">
        <v>8</v>
      </c>
      <c r="E855" s="21">
        <v>6.3814366666666658</v>
      </c>
      <c r="F855" s="22">
        <v>19.347433333333331</v>
      </c>
      <c r="G855" s="18"/>
      <c r="H855" s="25">
        <v>0.2386712905511123</v>
      </c>
      <c r="I855" s="26">
        <v>2.3840946003322596</v>
      </c>
      <c r="K855" s="2">
        <v>1.6001890257125575</v>
      </c>
      <c r="L855" s="2"/>
      <c r="M855" s="9">
        <v>3.4051915524538042E-3</v>
      </c>
    </row>
    <row r="856" spans="1:13">
      <c r="A856" s="15" t="s">
        <v>6073</v>
      </c>
      <c r="B856" s="1" t="s">
        <v>6074</v>
      </c>
      <c r="C856" t="s">
        <v>6075</v>
      </c>
      <c r="D856" s="1">
        <v>48</v>
      </c>
      <c r="E856" s="21">
        <v>9.8160533333333344</v>
      </c>
      <c r="F856" s="22">
        <v>15.715533333333333</v>
      </c>
      <c r="G856" s="18"/>
      <c r="H856" s="25">
        <v>0.33993176673169723</v>
      </c>
      <c r="I856" s="26">
        <v>1.0344554960622208</v>
      </c>
      <c r="K856" s="2">
        <v>0.67897624057961026</v>
      </c>
      <c r="L856" s="2"/>
      <c r="M856" s="9">
        <v>3.4057078987231823E-3</v>
      </c>
    </row>
    <row r="857" spans="1:13">
      <c r="A857" s="15" t="s">
        <v>22338</v>
      </c>
      <c r="B857" s="1" t="s">
        <v>22339</v>
      </c>
      <c r="C857" t="s">
        <v>22340</v>
      </c>
      <c r="D857" s="1">
        <v>1</v>
      </c>
      <c r="E857" s="21">
        <v>3.8387499999999997</v>
      </c>
      <c r="F857" s="22">
        <v>23.479366666666664</v>
      </c>
      <c r="G857" s="18"/>
      <c r="H857" s="25">
        <v>0.95102820163231894</v>
      </c>
      <c r="I857" s="26">
        <v>3.5211825234334957</v>
      </c>
      <c r="K857" s="2">
        <v>2.6126849813478787</v>
      </c>
      <c r="L857" s="2"/>
      <c r="M857" s="9">
        <v>3.4058966289497827E-3</v>
      </c>
    </row>
    <row r="858" spans="1:13">
      <c r="A858" s="15" t="s">
        <v>4213</v>
      </c>
      <c r="B858" s="1" t="s">
        <v>4214</v>
      </c>
      <c r="C858" t="s">
        <v>4215</v>
      </c>
      <c r="D858" s="1">
        <v>11</v>
      </c>
      <c r="E858" s="21">
        <v>9.096426666666666</v>
      </c>
      <c r="F858" s="22">
        <v>17.320066666666666</v>
      </c>
      <c r="G858" s="18"/>
      <c r="H858" s="25">
        <v>0.8647115377010608</v>
      </c>
      <c r="I858" s="26">
        <v>1.259911831571294</v>
      </c>
      <c r="K858" s="2">
        <v>0.92907265280635687</v>
      </c>
      <c r="L858" s="2"/>
      <c r="M858" s="9">
        <v>3.4060344812958249E-3</v>
      </c>
    </row>
    <row r="859" spans="1:13">
      <c r="A859" s="15" t="s">
        <v>12613</v>
      </c>
      <c r="B859" s="1" t="s">
        <v>12614</v>
      </c>
      <c r="C859" t="s">
        <v>12615</v>
      </c>
      <c r="D859" s="1">
        <v>5</v>
      </c>
      <c r="E859" s="21">
        <v>4.1104599999999998</v>
      </c>
      <c r="F859" s="22">
        <v>22.647633333333335</v>
      </c>
      <c r="G859" s="18"/>
      <c r="H859" s="25">
        <v>1.0628558911254173</v>
      </c>
      <c r="I859" s="26">
        <v>3.2633590322447152</v>
      </c>
      <c r="K859" s="2">
        <v>2.4619885377159711</v>
      </c>
      <c r="L859" s="2"/>
      <c r="M859" s="9">
        <v>3.4061810932315894E-3</v>
      </c>
    </row>
    <row r="860" spans="1:13">
      <c r="A860" s="15" t="s">
        <v>11982</v>
      </c>
      <c r="B860" s="1" t="s">
        <v>11983</v>
      </c>
      <c r="C860" t="s">
        <v>11984</v>
      </c>
      <c r="D860" s="1">
        <v>10</v>
      </c>
      <c r="E860" s="21">
        <v>14.033299999999999</v>
      </c>
      <c r="F860" s="22">
        <v>8.8041633333333351</v>
      </c>
      <c r="G860" s="18"/>
      <c r="H860" s="25">
        <v>0.59213062748011924</v>
      </c>
      <c r="I860" s="26">
        <v>0.76485444166412053</v>
      </c>
      <c r="K860" s="2">
        <v>-0.67259649051518178</v>
      </c>
      <c r="L860" s="2"/>
      <c r="M860" s="9">
        <v>3.4063161816468251E-3</v>
      </c>
    </row>
    <row r="861" spans="1:13">
      <c r="A861" s="15" t="s">
        <v>7473</v>
      </c>
      <c r="B861" s="1" t="s">
        <v>7474</v>
      </c>
      <c r="C861" t="s">
        <v>7475</v>
      </c>
      <c r="D861" s="1">
        <v>10</v>
      </c>
      <c r="E861" s="21">
        <v>16.098733333333332</v>
      </c>
      <c r="F861" s="22">
        <v>4.1194233333333337</v>
      </c>
      <c r="G861" s="18"/>
      <c r="H861" s="25">
        <v>2.0813231712863227</v>
      </c>
      <c r="I861" s="26">
        <v>0.74056063636499547</v>
      </c>
      <c r="K861" s="2">
        <v>-1.9664328821456585</v>
      </c>
      <c r="L861" s="2"/>
      <c r="M861" s="9">
        <v>3.4066538691669554E-3</v>
      </c>
    </row>
    <row r="862" spans="1:13">
      <c r="A862" s="15" t="s">
        <v>2934</v>
      </c>
      <c r="B862" s="1" t="s">
        <v>2935</v>
      </c>
      <c r="C862" t="s">
        <v>2936</v>
      </c>
      <c r="D862" s="1">
        <v>21</v>
      </c>
      <c r="E862" s="21">
        <v>17.881</v>
      </c>
      <c r="F862" s="22">
        <v>7.5549399999999993</v>
      </c>
      <c r="G862" s="18"/>
      <c r="H862" s="25">
        <v>1.3401577369847191</v>
      </c>
      <c r="I862" s="26">
        <v>1.3619938383487662</v>
      </c>
      <c r="K862" s="2">
        <v>-1.2429352189881908</v>
      </c>
      <c r="L862" s="2"/>
      <c r="M862" s="9">
        <v>3.4069602030006737E-3</v>
      </c>
    </row>
    <row r="863" spans="1:13">
      <c r="A863" s="15" t="s">
        <v>17405</v>
      </c>
      <c r="B863" s="1" t="s">
        <v>17403</v>
      </c>
      <c r="C863" t="s">
        <v>17406</v>
      </c>
      <c r="D863" s="1">
        <v>1</v>
      </c>
      <c r="E863" s="21">
        <v>10.117056666666668</v>
      </c>
      <c r="F863" s="22">
        <v>17.348366666666664</v>
      </c>
      <c r="G863" s="18"/>
      <c r="H863" s="25">
        <v>0.67959514170815905</v>
      </c>
      <c r="I863" s="26">
        <v>1.1480340688905246</v>
      </c>
      <c r="K863" s="2">
        <v>0.77801020980063795</v>
      </c>
      <c r="L863" s="2"/>
      <c r="M863" s="9">
        <v>3.4080124623349379E-3</v>
      </c>
    </row>
    <row r="864" spans="1:13">
      <c r="A864" s="15" t="s">
        <v>3053</v>
      </c>
      <c r="B864" s="1" t="s">
        <v>3054</v>
      </c>
      <c r="C864" t="s">
        <v>3055</v>
      </c>
      <c r="D864" s="1">
        <v>4</v>
      </c>
      <c r="E864" s="21">
        <v>6.9812266666666671</v>
      </c>
      <c r="F864" s="22">
        <v>18.633566666666667</v>
      </c>
      <c r="G864" s="18"/>
      <c r="H864" s="25">
        <v>0.10137389719909841</v>
      </c>
      <c r="I864" s="26">
        <v>2.1625674424936063</v>
      </c>
      <c r="K864" s="2">
        <v>1.4163513893815689</v>
      </c>
      <c r="L864" s="2"/>
      <c r="M864" s="9">
        <v>3.4083008884939784E-3</v>
      </c>
    </row>
    <row r="865" spans="1:13">
      <c r="A865" s="15" t="s">
        <v>15444</v>
      </c>
      <c r="B865" s="1" t="s">
        <v>15445</v>
      </c>
      <c r="C865" t="s">
        <v>15446</v>
      </c>
      <c r="D865" s="1">
        <v>41</v>
      </c>
      <c r="E865" s="21">
        <v>14.573466666666667</v>
      </c>
      <c r="F865" s="22">
        <v>7.5049700000000001</v>
      </c>
      <c r="G865" s="18"/>
      <c r="H865" s="25">
        <v>1.0838460330385193</v>
      </c>
      <c r="I865" s="26">
        <v>0.73314745317705343</v>
      </c>
      <c r="K865" s="2">
        <v>-0.9574258896224257</v>
      </c>
      <c r="L865" s="2"/>
      <c r="M865" s="9">
        <v>3.4083699943240077E-3</v>
      </c>
    </row>
    <row r="866" spans="1:13">
      <c r="A866" s="15" t="s">
        <v>7515</v>
      </c>
      <c r="B866" s="1" t="s">
        <v>7516</v>
      </c>
      <c r="C866" t="s">
        <v>7517</v>
      </c>
      <c r="D866" s="1">
        <v>34</v>
      </c>
      <c r="E866" s="21">
        <v>8.561143333333332</v>
      </c>
      <c r="F866" s="22">
        <v>18.115066666666667</v>
      </c>
      <c r="G866" s="18"/>
      <c r="H866" s="25">
        <v>0.7296947381154214</v>
      </c>
      <c r="I866" s="26">
        <v>1.6036031470826357</v>
      </c>
      <c r="K866" s="2">
        <v>1.0813147298869377</v>
      </c>
      <c r="L866" s="2"/>
      <c r="M866" s="9">
        <v>3.4103007395982063E-3</v>
      </c>
    </row>
    <row r="867" spans="1:13">
      <c r="A867" s="15" t="s">
        <v>5753</v>
      </c>
      <c r="B867" s="1" t="s">
        <v>5754</v>
      </c>
      <c r="C867" t="s">
        <v>5755</v>
      </c>
      <c r="D867" s="1">
        <v>20</v>
      </c>
      <c r="E867" s="21">
        <v>10.902133333333333</v>
      </c>
      <c r="F867" s="22">
        <v>15.3422</v>
      </c>
      <c r="G867" s="18"/>
      <c r="H867" s="25">
        <v>0.29211987836046605</v>
      </c>
      <c r="I867" s="26">
        <v>0.77386049776429411</v>
      </c>
      <c r="K867" s="2">
        <v>0.49289490371587558</v>
      </c>
      <c r="L867" s="2"/>
      <c r="M867" s="9">
        <v>3.4120661389071666E-3</v>
      </c>
    </row>
    <row r="868" spans="1:13">
      <c r="A868" s="15" t="s">
        <v>7768</v>
      </c>
      <c r="B868" s="1" t="s">
        <v>7769</v>
      </c>
      <c r="C868" t="s">
        <v>7770</v>
      </c>
      <c r="D868" s="1">
        <v>4</v>
      </c>
      <c r="E868" s="21">
        <v>20.071833333333334</v>
      </c>
      <c r="F868" s="22">
        <v>7.9611700000000001</v>
      </c>
      <c r="G868" s="18"/>
      <c r="H868" s="25">
        <v>1.5176460731452956</v>
      </c>
      <c r="I868" s="26">
        <v>1.6643464701497654</v>
      </c>
      <c r="K868" s="2">
        <v>-1.3341200217563869</v>
      </c>
      <c r="L868" s="2"/>
      <c r="M868" s="9">
        <v>3.4138269361316249E-3</v>
      </c>
    </row>
    <row r="869" spans="1:13">
      <c r="A869" s="15" t="s">
        <v>11690</v>
      </c>
      <c r="B869" s="1" t="s">
        <v>11691</v>
      </c>
      <c r="C869" t="s">
        <v>11692</v>
      </c>
      <c r="D869" s="1">
        <v>4</v>
      </c>
      <c r="E869" s="21">
        <v>9.8074999999999992</v>
      </c>
      <c r="F869" s="22">
        <v>18.141899999999996</v>
      </c>
      <c r="G869" s="18"/>
      <c r="H869" s="25">
        <v>0.73258052799675266</v>
      </c>
      <c r="I869" s="26">
        <v>1.3687400008767203</v>
      </c>
      <c r="K869" s="2">
        <v>0.88736822172121654</v>
      </c>
      <c r="L869" s="2"/>
      <c r="M869" s="9">
        <v>3.4143349506386583E-3</v>
      </c>
    </row>
    <row r="870" spans="1:13">
      <c r="A870" s="15" t="s">
        <v>2381</v>
      </c>
      <c r="B870" s="1" t="s">
        <v>2382</v>
      </c>
      <c r="C870" t="s">
        <v>2383</v>
      </c>
      <c r="D870" s="1">
        <v>14</v>
      </c>
      <c r="E870" s="21">
        <v>10.588166666666668</v>
      </c>
      <c r="F870" s="22">
        <v>14.219099999999999</v>
      </c>
      <c r="G870" s="18"/>
      <c r="H870" s="25">
        <v>0.51891646084252663</v>
      </c>
      <c r="I870" s="26">
        <v>0.43444517490703011</v>
      </c>
      <c r="K870" s="2">
        <v>0.42537734289446227</v>
      </c>
      <c r="L870" s="2"/>
      <c r="M870" s="9">
        <v>3.4148713563524756E-3</v>
      </c>
    </row>
    <row r="871" spans="1:13">
      <c r="A871" s="15" t="s">
        <v>1887</v>
      </c>
      <c r="B871" s="1" t="s">
        <v>1888</v>
      </c>
      <c r="C871" t="s">
        <v>1889</v>
      </c>
      <c r="D871" s="1">
        <v>3</v>
      </c>
      <c r="E871" s="21">
        <v>13.233533333333332</v>
      </c>
      <c r="F871" s="22">
        <v>6.1656900000000006</v>
      </c>
      <c r="G871" s="18"/>
      <c r="H871" s="25">
        <v>1.121533237730088</v>
      </c>
      <c r="I871" s="26">
        <v>0.69522580849677906</v>
      </c>
      <c r="K871" s="2">
        <v>-1.1018640502142134</v>
      </c>
      <c r="L871" s="2"/>
      <c r="M871" s="9">
        <v>3.4168645760004816E-3</v>
      </c>
    </row>
    <row r="872" spans="1:13">
      <c r="A872" s="15" t="s">
        <v>22446</v>
      </c>
      <c r="B872" s="1" t="s">
        <v>22447</v>
      </c>
      <c r="C872" t="s">
        <v>22448</v>
      </c>
      <c r="D872" s="1">
        <v>5</v>
      </c>
      <c r="E872" s="21">
        <v>15.588466666666667</v>
      </c>
      <c r="F872" s="22">
        <v>8.0225266666666659</v>
      </c>
      <c r="G872" s="18"/>
      <c r="H872" s="25">
        <v>1.094335525939524</v>
      </c>
      <c r="I872" s="26">
        <v>0.89051032763990612</v>
      </c>
      <c r="K872" s="2">
        <v>-0.95835044163282657</v>
      </c>
      <c r="L872" s="2"/>
      <c r="M872" s="9">
        <v>3.4171380585293434E-3</v>
      </c>
    </row>
    <row r="873" spans="1:13">
      <c r="A873" s="15" t="s">
        <v>6186</v>
      </c>
      <c r="B873" s="1" t="s">
        <v>6187</v>
      </c>
      <c r="C873" t="s">
        <v>6188</v>
      </c>
      <c r="D873" s="1">
        <v>18</v>
      </c>
      <c r="E873" s="21">
        <v>10.202233333333332</v>
      </c>
      <c r="F873" s="22">
        <v>18.195533333333334</v>
      </c>
      <c r="G873" s="18"/>
      <c r="H873" s="25">
        <v>0.11297063040159333</v>
      </c>
      <c r="I873" s="26">
        <v>1.4876500204461176</v>
      </c>
      <c r="K873" s="2">
        <v>0.83469933712723487</v>
      </c>
      <c r="L873" s="2"/>
      <c r="M873" s="9">
        <v>3.4174052042990847E-3</v>
      </c>
    </row>
    <row r="874" spans="1:13">
      <c r="A874" s="15" t="s">
        <v>897</v>
      </c>
      <c r="B874" s="1" t="s">
        <v>898</v>
      </c>
      <c r="C874" t="s">
        <v>899</v>
      </c>
      <c r="D874" s="1">
        <v>27</v>
      </c>
      <c r="E874" s="21">
        <v>14.298166666666667</v>
      </c>
      <c r="F874" s="22">
        <v>8.1694066666666671</v>
      </c>
      <c r="G874" s="18"/>
      <c r="H874" s="25">
        <v>1.076435062292814</v>
      </c>
      <c r="I874" s="26">
        <v>0.38009668853244855</v>
      </c>
      <c r="K874" s="2">
        <v>-0.8075269680110575</v>
      </c>
      <c r="L874" s="2"/>
      <c r="M874" s="9">
        <v>3.4178266313635072E-3</v>
      </c>
    </row>
    <row r="875" spans="1:13">
      <c r="A875" s="15" t="s">
        <v>13770</v>
      </c>
      <c r="B875" s="1" t="s">
        <v>13771</v>
      </c>
      <c r="C875" t="s">
        <v>13772</v>
      </c>
      <c r="D875" s="1">
        <v>8</v>
      </c>
      <c r="E875" s="21">
        <v>16.313999999999997</v>
      </c>
      <c r="F875" s="22">
        <v>9.2899000000000012</v>
      </c>
      <c r="G875" s="18"/>
      <c r="H875" s="25">
        <v>0.7736405043687925</v>
      </c>
      <c r="I875" s="26">
        <v>1.0580285404468066</v>
      </c>
      <c r="K875" s="2">
        <v>-0.81237558510782415</v>
      </c>
      <c r="L875" s="2"/>
      <c r="M875" s="9">
        <v>3.4179995039429209E-3</v>
      </c>
    </row>
    <row r="876" spans="1:13">
      <c r="A876" s="15" t="s">
        <v>22758</v>
      </c>
      <c r="B876" s="1" t="s">
        <v>22759</v>
      </c>
      <c r="C876" t="s">
        <v>22760</v>
      </c>
      <c r="D876" s="1">
        <v>1</v>
      </c>
      <c r="E876" s="21">
        <v>15.908433333333335</v>
      </c>
      <c r="F876" s="22">
        <v>6.1058166666666667</v>
      </c>
      <c r="G876" s="18"/>
      <c r="H876" s="25">
        <v>1.5932513810862792</v>
      </c>
      <c r="I876" s="26">
        <v>0.89077732578536406</v>
      </c>
      <c r="K876" s="2">
        <v>-1.3815355887532696</v>
      </c>
      <c r="L876" s="2"/>
      <c r="M876" s="9">
        <v>3.417999877748149E-3</v>
      </c>
    </row>
    <row r="877" spans="1:13">
      <c r="A877" s="15" t="s">
        <v>16536</v>
      </c>
      <c r="B877" s="1" t="s">
        <v>16537</v>
      </c>
      <c r="C877" t="s">
        <v>16538</v>
      </c>
      <c r="D877" s="1">
        <v>7</v>
      </c>
      <c r="E877" s="21">
        <v>14.349933333333333</v>
      </c>
      <c r="F877" s="22">
        <v>8.6862100000000009</v>
      </c>
      <c r="G877" s="18"/>
      <c r="H877" s="25">
        <v>0.95758046311176037</v>
      </c>
      <c r="I877" s="26">
        <v>0.44135563755320967</v>
      </c>
      <c r="K877" s="2">
        <v>-0.72424529718478248</v>
      </c>
      <c r="L877" s="2"/>
      <c r="M877" s="9">
        <v>3.4188066227575993E-3</v>
      </c>
    </row>
    <row r="878" spans="1:13">
      <c r="A878" s="15" t="s">
        <v>2292</v>
      </c>
      <c r="B878" s="3">
        <v>41889</v>
      </c>
      <c r="C878" t="s">
        <v>2293</v>
      </c>
      <c r="D878" s="1">
        <v>1</v>
      </c>
      <c r="E878" s="21">
        <v>7.5156400000000003</v>
      </c>
      <c r="F878" s="22">
        <v>19.564400000000003</v>
      </c>
      <c r="G878" s="18"/>
      <c r="H878" s="25">
        <v>0.18905472726171121</v>
      </c>
      <c r="I878" s="26">
        <v>2.2399959665142268</v>
      </c>
      <c r="K878" s="2">
        <v>1.3802629981496239</v>
      </c>
      <c r="L878" s="2"/>
      <c r="M878" s="9">
        <v>3.4198677058096152E-3</v>
      </c>
    </row>
    <row r="879" spans="1:13">
      <c r="A879" s="15" t="s">
        <v>8788</v>
      </c>
      <c r="B879" s="1" t="s">
        <v>8789</v>
      </c>
      <c r="C879" t="s">
        <v>8790</v>
      </c>
      <c r="D879" s="1">
        <v>12</v>
      </c>
      <c r="E879" s="21">
        <v>7.8281566666666658</v>
      </c>
      <c r="F879" s="22">
        <v>20.923033333333333</v>
      </c>
      <c r="G879" s="18"/>
      <c r="H879" s="25">
        <v>0.21283518913312532</v>
      </c>
      <c r="I879" s="26">
        <v>2.4376386982761264</v>
      </c>
      <c r="K879" s="2">
        <v>1.4183474882562483</v>
      </c>
      <c r="L879" s="2"/>
      <c r="M879" s="9">
        <v>3.420661095382947E-3</v>
      </c>
    </row>
    <row r="880" spans="1:13">
      <c r="A880" s="15" t="s">
        <v>5001</v>
      </c>
      <c r="B880" s="1" t="s">
        <v>5002</v>
      </c>
      <c r="C880" t="s">
        <v>5003</v>
      </c>
      <c r="D880" s="1">
        <v>14</v>
      </c>
      <c r="E880" s="21">
        <v>16.1401</v>
      </c>
      <c r="F880" s="22">
        <v>6.3166766666666669</v>
      </c>
      <c r="G880" s="18"/>
      <c r="H880" s="25">
        <v>1.2665126805523892</v>
      </c>
      <c r="I880" s="26">
        <v>1.3281971254423521</v>
      </c>
      <c r="K880" s="2">
        <v>-1.3534118855956514</v>
      </c>
      <c r="L880" s="2"/>
      <c r="M880" s="9">
        <v>3.4220334305918713E-3</v>
      </c>
    </row>
    <row r="881" spans="1:13">
      <c r="A881" s="15" t="s">
        <v>22574</v>
      </c>
      <c r="B881" s="1" t="s">
        <v>22575</v>
      </c>
      <c r="C881" t="s">
        <v>22576</v>
      </c>
      <c r="D881" s="1">
        <v>1</v>
      </c>
      <c r="E881" s="21">
        <v>12.495733333333334</v>
      </c>
      <c r="F881" s="22">
        <v>8.3606999999999996</v>
      </c>
      <c r="G881" s="18"/>
      <c r="H881" s="25">
        <v>0.24470730134863902</v>
      </c>
      <c r="I881" s="26">
        <v>0.72986203278427875</v>
      </c>
      <c r="K881" s="2">
        <v>-0.57973992873219837</v>
      </c>
      <c r="L881" s="2"/>
      <c r="M881" s="9">
        <v>3.42252155506895E-3</v>
      </c>
    </row>
    <row r="882" spans="1:13">
      <c r="A882" s="15" t="s">
        <v>5912</v>
      </c>
      <c r="B882" s="1" t="s">
        <v>5913</v>
      </c>
      <c r="C882" t="s">
        <v>5914</v>
      </c>
      <c r="D882" s="1">
        <v>30</v>
      </c>
      <c r="E882" s="21">
        <v>15.989699999999999</v>
      </c>
      <c r="F882" s="22">
        <v>7.9716966666666664</v>
      </c>
      <c r="G882" s="18"/>
      <c r="H882" s="25">
        <v>0.6267191795373751</v>
      </c>
      <c r="I882" s="26">
        <v>1.373278071999015</v>
      </c>
      <c r="K882" s="2">
        <v>-1.004184151187008</v>
      </c>
      <c r="L882" s="2"/>
      <c r="M882" s="9">
        <v>3.4423845454420341E-3</v>
      </c>
    </row>
    <row r="883" spans="1:13">
      <c r="A883" s="15" t="s">
        <v>10376</v>
      </c>
      <c r="B883" s="1" t="s">
        <v>10377</v>
      </c>
      <c r="C883" t="s">
        <v>10378</v>
      </c>
      <c r="D883" s="1">
        <v>5</v>
      </c>
      <c r="E883" s="21">
        <v>10.494633333333335</v>
      </c>
      <c r="F883" s="22">
        <v>13.259033333333335</v>
      </c>
      <c r="G883" s="18"/>
      <c r="H883" s="25">
        <v>0.15926927931441545</v>
      </c>
      <c r="I883" s="26">
        <v>0.49536445505640964</v>
      </c>
      <c r="K883" s="2">
        <v>0.33732383584914377</v>
      </c>
      <c r="L883" s="2"/>
      <c r="M883" s="9">
        <v>3.4435098019567623E-3</v>
      </c>
    </row>
    <row r="884" spans="1:13">
      <c r="A884" s="15" t="s">
        <v>15010</v>
      </c>
      <c r="B884" s="1" t="s">
        <v>15011</v>
      </c>
      <c r="C884" t="s">
        <v>15012</v>
      </c>
      <c r="D884" s="1">
        <v>3</v>
      </c>
      <c r="E884" s="21">
        <v>10.276776666666667</v>
      </c>
      <c r="F884" s="22">
        <v>16.149366666666669</v>
      </c>
      <c r="G884" s="18"/>
      <c r="H884" s="25">
        <v>0.42763561081057394</v>
      </c>
      <c r="I884" s="26">
        <v>1.0200215896407945</v>
      </c>
      <c r="K884" s="2">
        <v>0.65208975648687084</v>
      </c>
      <c r="L884" s="2"/>
      <c r="M884" s="9">
        <v>3.4435909870003029E-3</v>
      </c>
    </row>
    <row r="885" spans="1:13">
      <c r="A885" s="15" t="s">
        <v>13554</v>
      </c>
      <c r="B885" s="1" t="s">
        <v>13555</v>
      </c>
      <c r="C885" t="s">
        <v>13556</v>
      </c>
      <c r="D885" s="1">
        <v>9</v>
      </c>
      <c r="E885" s="21">
        <v>10.889466666666666</v>
      </c>
      <c r="F885" s="22">
        <v>15.226266666666668</v>
      </c>
      <c r="G885" s="18"/>
      <c r="H885" s="25">
        <v>0.66913595280281657</v>
      </c>
      <c r="I885" s="26">
        <v>0.46726761425689789</v>
      </c>
      <c r="K885" s="2">
        <v>0.48362895339250001</v>
      </c>
      <c r="L885" s="2"/>
      <c r="M885" s="9">
        <v>3.4445768153219133E-3</v>
      </c>
    </row>
    <row r="886" spans="1:13">
      <c r="A886" s="15" t="s">
        <v>9006</v>
      </c>
      <c r="B886" s="1" t="s">
        <v>9007</v>
      </c>
      <c r="C886" t="s">
        <v>9008</v>
      </c>
      <c r="D886" s="1">
        <v>44</v>
      </c>
      <c r="E886" s="21">
        <v>7.3411499999999998</v>
      </c>
      <c r="F886" s="22">
        <v>18.096699999999998</v>
      </c>
      <c r="G886" s="18"/>
      <c r="H886" s="25">
        <v>1.2522839538619004</v>
      </c>
      <c r="I886" s="26">
        <v>1.5896829337952885</v>
      </c>
      <c r="K886" s="2">
        <v>1.3016486547275099</v>
      </c>
      <c r="L886" s="2"/>
      <c r="M886" s="9">
        <v>3.4458683649610704E-3</v>
      </c>
    </row>
    <row r="887" spans="1:13">
      <c r="A887" s="15" t="s">
        <v>1226</v>
      </c>
      <c r="B887" s="1" t="s">
        <v>1227</v>
      </c>
      <c r="C887" t="s">
        <v>1228</v>
      </c>
      <c r="D887" s="1">
        <v>21</v>
      </c>
      <c r="E887" s="21">
        <v>11.071566666666667</v>
      </c>
      <c r="F887" s="22">
        <v>15.704100000000002</v>
      </c>
      <c r="G887" s="18"/>
      <c r="H887" s="25">
        <v>0.66255499645941329</v>
      </c>
      <c r="I887" s="26">
        <v>0.56600856000594113</v>
      </c>
      <c r="K887" s="2">
        <v>0.50428188156434173</v>
      </c>
      <c r="L887" s="2"/>
      <c r="M887" s="9">
        <v>3.4463761442672476E-3</v>
      </c>
    </row>
    <row r="888" spans="1:13">
      <c r="A888" s="15" t="s">
        <v>8031</v>
      </c>
      <c r="B888" s="1" t="s">
        <v>8032</v>
      </c>
      <c r="C888" t="s">
        <v>8033</v>
      </c>
      <c r="D888" s="1">
        <v>23</v>
      </c>
      <c r="E888" s="21">
        <v>15.352200000000002</v>
      </c>
      <c r="F888" s="22">
        <v>9.0661066666666663</v>
      </c>
      <c r="G888" s="18"/>
      <c r="H888" s="25">
        <v>0.78337544638570333</v>
      </c>
      <c r="I888" s="26">
        <v>0.87898743007697977</v>
      </c>
      <c r="K888" s="2">
        <v>-0.7598903710365712</v>
      </c>
      <c r="L888" s="2"/>
      <c r="M888" s="9">
        <v>3.4481186374318994E-3</v>
      </c>
    </row>
    <row r="889" spans="1:13">
      <c r="A889" s="15" t="s">
        <v>6838</v>
      </c>
      <c r="B889" s="1" t="s">
        <v>6839</v>
      </c>
      <c r="C889" t="s">
        <v>6840</v>
      </c>
      <c r="D889" s="1">
        <v>23</v>
      </c>
      <c r="E889" s="21">
        <v>14.113733333333334</v>
      </c>
      <c r="F889" s="22">
        <v>9.0129966666666661</v>
      </c>
      <c r="G889" s="18"/>
      <c r="H889" s="25">
        <v>0.22450145508065933</v>
      </c>
      <c r="I889" s="26">
        <v>0.93753566131285559</v>
      </c>
      <c r="K889" s="2">
        <v>-0.64702089465332846</v>
      </c>
      <c r="L889" s="2"/>
      <c r="M889" s="9">
        <v>3.4481350265740639E-3</v>
      </c>
    </row>
    <row r="890" spans="1:13">
      <c r="A890" s="15" t="s">
        <v>18639</v>
      </c>
      <c r="B890" s="1" t="s">
        <v>18640</v>
      </c>
      <c r="C890" t="s">
        <v>18641</v>
      </c>
      <c r="D890" s="1">
        <v>6</v>
      </c>
      <c r="E890" s="21">
        <v>17.420633333333331</v>
      </c>
      <c r="F890" s="22">
        <v>6.7617366666666667</v>
      </c>
      <c r="G890" s="18"/>
      <c r="H890" s="25">
        <v>1.8920666487556232</v>
      </c>
      <c r="I890" s="26">
        <v>0.64287443053315918</v>
      </c>
      <c r="K890" s="2">
        <v>-1.3653313373693468</v>
      </c>
      <c r="L890" s="2"/>
      <c r="M890" s="9">
        <v>3.4486264522860578E-3</v>
      </c>
    </row>
    <row r="891" spans="1:13">
      <c r="A891" s="15" t="s">
        <v>8433</v>
      </c>
      <c r="B891" s="1" t="s">
        <v>8434</v>
      </c>
      <c r="C891" t="s">
        <v>8435</v>
      </c>
      <c r="D891" s="1">
        <v>13</v>
      </c>
      <c r="E891" s="21">
        <v>14.457666666666668</v>
      </c>
      <c r="F891" s="22">
        <v>8.7360833333333332</v>
      </c>
      <c r="G891" s="18"/>
      <c r="H891" s="25">
        <v>0.46197461329962014</v>
      </c>
      <c r="I891" s="26">
        <v>0.97747356436546839</v>
      </c>
      <c r="K891" s="2">
        <v>-0.72677621019781768</v>
      </c>
      <c r="L891" s="2"/>
      <c r="M891" s="9">
        <v>3.449042284094323E-3</v>
      </c>
    </row>
    <row r="892" spans="1:13">
      <c r="A892" s="15" t="s">
        <v>21537</v>
      </c>
      <c r="B892" s="1" t="s">
        <v>21538</v>
      </c>
      <c r="C892" t="s">
        <v>21539</v>
      </c>
      <c r="D892" s="1">
        <v>1</v>
      </c>
      <c r="E892" s="21">
        <v>14.661666666666667</v>
      </c>
      <c r="F892" s="22">
        <v>6.0411333333333337</v>
      </c>
      <c r="G892" s="18"/>
      <c r="H892" s="25">
        <v>1.0214032129053316</v>
      </c>
      <c r="I892" s="26">
        <v>1.2568295362670872</v>
      </c>
      <c r="K892" s="2">
        <v>-1.2791579776841233</v>
      </c>
      <c r="L892" s="2"/>
      <c r="M892" s="9">
        <v>3.4490640038306476E-3</v>
      </c>
    </row>
    <row r="893" spans="1:13">
      <c r="A893" s="15" t="s">
        <v>7935</v>
      </c>
      <c r="B893" s="1" t="s">
        <v>7936</v>
      </c>
      <c r="C893" t="s">
        <v>7937</v>
      </c>
      <c r="D893" s="1">
        <v>5</v>
      </c>
      <c r="E893" s="21">
        <v>15.320300000000001</v>
      </c>
      <c r="F893" s="22">
        <v>7.4074566666666657</v>
      </c>
      <c r="G893" s="18"/>
      <c r="H893" s="25">
        <v>1.3459663777375721</v>
      </c>
      <c r="I893" s="26">
        <v>0.64626400304622633</v>
      </c>
      <c r="K893" s="2">
        <v>-1.0483943615806193</v>
      </c>
      <c r="L893" s="2"/>
      <c r="M893" s="9">
        <v>3.4492045541513008E-3</v>
      </c>
    </row>
    <row r="894" spans="1:13">
      <c r="A894" s="15" t="s">
        <v>296</v>
      </c>
      <c r="B894" s="1" t="s">
        <v>297</v>
      </c>
      <c r="C894" t="s">
        <v>298</v>
      </c>
      <c r="D894" s="1">
        <v>1</v>
      </c>
      <c r="E894" s="21">
        <v>24.714533333333332</v>
      </c>
      <c r="F894" s="22">
        <v>8.3865133333333333</v>
      </c>
      <c r="G894" s="18"/>
      <c r="H894" s="25">
        <v>2.5591401707083841</v>
      </c>
      <c r="I894" s="26">
        <v>1.7141129655111207</v>
      </c>
      <c r="K894" s="2">
        <v>-1.5592166208898042</v>
      </c>
      <c r="L894" s="2"/>
      <c r="M894" s="9">
        <v>3.449653754996449E-3</v>
      </c>
    </row>
    <row r="895" spans="1:13">
      <c r="A895" s="15" t="s">
        <v>17470</v>
      </c>
      <c r="B895" s="1" t="s">
        <v>17471</v>
      </c>
      <c r="C895" t="s">
        <v>17472</v>
      </c>
      <c r="D895" s="1">
        <v>8</v>
      </c>
      <c r="E895" s="21">
        <v>9.3809933333333326</v>
      </c>
      <c r="F895" s="22">
        <v>16.211299999999998</v>
      </c>
      <c r="G895" s="18"/>
      <c r="H895" s="25">
        <v>0.1777888821983348</v>
      </c>
      <c r="I895" s="26">
        <v>1.2720404828463596</v>
      </c>
      <c r="K895" s="2">
        <v>0.78918718678445654</v>
      </c>
      <c r="L895" s="2"/>
      <c r="M895" s="9">
        <v>3.4498521859140322E-3</v>
      </c>
    </row>
    <row r="896" spans="1:13">
      <c r="A896" s="15" t="s">
        <v>6678</v>
      </c>
      <c r="B896" s="1" t="s">
        <v>6679</v>
      </c>
      <c r="C896" t="s">
        <v>6680</v>
      </c>
      <c r="D896" s="1">
        <v>11</v>
      </c>
      <c r="E896" s="21">
        <v>4.3856900000000003</v>
      </c>
      <c r="F896" s="22">
        <v>26.162233333333337</v>
      </c>
      <c r="G896" s="18"/>
      <c r="H896" s="25">
        <v>0.72782908934721613</v>
      </c>
      <c r="I896" s="26">
        <v>4.0550551738950649</v>
      </c>
      <c r="K896" s="2">
        <v>2.5766099567891825</v>
      </c>
      <c r="L896" s="2"/>
      <c r="M896" s="9">
        <v>3.4499316189966012E-3</v>
      </c>
    </row>
    <row r="897" spans="1:13">
      <c r="A897" s="15" t="s">
        <v>10001</v>
      </c>
      <c r="B897" s="1" t="s">
        <v>10002</v>
      </c>
      <c r="C897" t="s">
        <v>10003</v>
      </c>
      <c r="D897" s="1">
        <v>13</v>
      </c>
      <c r="E897" s="21">
        <v>13.659599999999999</v>
      </c>
      <c r="F897" s="22">
        <v>6.892363333333333</v>
      </c>
      <c r="G897" s="18"/>
      <c r="H897" s="25">
        <v>1.2331962374253329</v>
      </c>
      <c r="I897" s="26">
        <v>0.31557250487539834</v>
      </c>
      <c r="K897" s="2">
        <v>-0.98684457632941158</v>
      </c>
      <c r="L897" s="2"/>
      <c r="M897" s="9">
        <v>3.4500346137113155E-3</v>
      </c>
    </row>
    <row r="898" spans="1:13">
      <c r="A898" s="15" t="s">
        <v>12831</v>
      </c>
      <c r="B898" s="1" t="s">
        <v>12832</v>
      </c>
      <c r="C898" t="s">
        <v>12833</v>
      </c>
      <c r="D898" s="1">
        <v>10</v>
      </c>
      <c r="E898" s="21">
        <v>16.404766666666664</v>
      </c>
      <c r="F898" s="22">
        <v>6.6169233333333333</v>
      </c>
      <c r="G898" s="18"/>
      <c r="H898" s="25">
        <v>1.7943805514252908</v>
      </c>
      <c r="I898" s="26">
        <v>0.40057219852772308</v>
      </c>
      <c r="K898" s="2">
        <v>-1.3098826047706296</v>
      </c>
      <c r="L898" s="2"/>
      <c r="M898" s="9">
        <v>3.4508878978825931E-3</v>
      </c>
    </row>
    <row r="899" spans="1:13">
      <c r="A899" s="15" t="s">
        <v>5963</v>
      </c>
      <c r="B899" s="1" t="s">
        <v>5964</v>
      </c>
      <c r="C899" t="s">
        <v>5965</v>
      </c>
      <c r="D899" s="1">
        <v>62</v>
      </c>
      <c r="E899" s="21">
        <v>15.445100000000002</v>
      </c>
      <c r="F899" s="22">
        <v>9.0835400000000011</v>
      </c>
      <c r="G899" s="18"/>
      <c r="H899" s="25">
        <v>0.52008115712838443</v>
      </c>
      <c r="I899" s="26">
        <v>1.0766202707082941</v>
      </c>
      <c r="K899" s="2">
        <v>-0.76582265837411234</v>
      </c>
      <c r="L899" s="2"/>
      <c r="M899" s="9">
        <v>3.45091490973614E-3</v>
      </c>
    </row>
    <row r="900" spans="1:13">
      <c r="A900" s="15" t="s">
        <v>7602</v>
      </c>
      <c r="B900" s="1" t="s">
        <v>7603</v>
      </c>
      <c r="C900" t="s">
        <v>7604</v>
      </c>
      <c r="D900" s="1">
        <v>18</v>
      </c>
      <c r="E900" s="21">
        <v>15.342933333333335</v>
      </c>
      <c r="F900" s="22">
        <v>8.7731733333333342</v>
      </c>
      <c r="G900" s="18"/>
      <c r="H900" s="25">
        <v>0.53753984348449302</v>
      </c>
      <c r="I900" s="26">
        <v>1.110480404794838</v>
      </c>
      <c r="K900" s="2">
        <v>-0.80640365279225612</v>
      </c>
      <c r="L900" s="2"/>
      <c r="M900" s="9">
        <v>3.4513030486905132E-3</v>
      </c>
    </row>
    <row r="901" spans="1:13">
      <c r="A901" s="15" t="s">
        <v>3947</v>
      </c>
      <c r="B901" s="1" t="s">
        <v>3948</v>
      </c>
      <c r="C901" t="s">
        <v>3949</v>
      </c>
      <c r="D901" s="1">
        <v>11</v>
      </c>
      <c r="E901" s="21">
        <v>6.6307166666666673</v>
      </c>
      <c r="F901" s="22">
        <v>21.877866666666666</v>
      </c>
      <c r="G901" s="18"/>
      <c r="H901" s="25">
        <v>0.6313010142026807</v>
      </c>
      <c r="I901" s="26">
        <v>2.7876633949122107</v>
      </c>
      <c r="K901" s="2">
        <v>1.7222353518577977</v>
      </c>
      <c r="L901" s="2"/>
      <c r="M901" s="9">
        <v>3.4514269658468635E-3</v>
      </c>
    </row>
    <row r="902" spans="1:13">
      <c r="A902" s="15" t="s">
        <v>18366</v>
      </c>
      <c r="B902" s="1" t="s">
        <v>18367</v>
      </c>
      <c r="C902" t="s">
        <v>18368</v>
      </c>
      <c r="D902" s="1">
        <v>7</v>
      </c>
      <c r="E902" s="21">
        <v>13.348066666666668</v>
      </c>
      <c r="F902" s="22">
        <v>7.7517233333333335</v>
      </c>
      <c r="G902" s="18"/>
      <c r="H902" s="25">
        <v>0.93423650824260418</v>
      </c>
      <c r="I902" s="26">
        <v>0.49523193448457326</v>
      </c>
      <c r="K902" s="2">
        <v>-0.78404181159128172</v>
      </c>
      <c r="L902" s="2"/>
      <c r="M902" s="9">
        <v>3.4515884801893299E-3</v>
      </c>
    </row>
    <row r="903" spans="1:13">
      <c r="A903" s="15" t="s">
        <v>1205</v>
      </c>
      <c r="B903" s="1" t="s">
        <v>1206</v>
      </c>
      <c r="C903" t="s">
        <v>1207</v>
      </c>
      <c r="D903" s="1">
        <v>54</v>
      </c>
      <c r="E903" s="21">
        <v>13.888566666666668</v>
      </c>
      <c r="F903" s="22">
        <v>11.209766666666667</v>
      </c>
      <c r="G903" s="18"/>
      <c r="H903" s="25">
        <v>0.49992085706973044</v>
      </c>
      <c r="I903" s="26">
        <v>7.3363296908831171E-2</v>
      </c>
      <c r="K903" s="2">
        <v>-0.30914146892317007</v>
      </c>
      <c r="L903" s="2"/>
      <c r="M903" s="9">
        <v>3.4518925102855454E-3</v>
      </c>
    </row>
    <row r="904" spans="1:13">
      <c r="A904" s="15" t="s">
        <v>840</v>
      </c>
      <c r="B904" s="1" t="s">
        <v>841</v>
      </c>
      <c r="C904" t="s">
        <v>842</v>
      </c>
      <c r="D904" s="1">
        <v>29</v>
      </c>
      <c r="E904" s="21">
        <v>18.266533333333335</v>
      </c>
      <c r="F904" s="22">
        <v>4.2332900000000002</v>
      </c>
      <c r="G904" s="18"/>
      <c r="H904" s="25">
        <v>2.4885857838003451</v>
      </c>
      <c r="I904" s="26">
        <v>0.89976938951044561</v>
      </c>
      <c r="K904" s="2">
        <v>-2.1093516333492883</v>
      </c>
      <c r="L904" s="2"/>
      <c r="M904" s="9">
        <v>3.4522162013498432E-3</v>
      </c>
    </row>
    <row r="905" spans="1:13">
      <c r="A905" s="15" t="s">
        <v>15257</v>
      </c>
      <c r="B905" s="1" t="s">
        <v>15258</v>
      </c>
      <c r="C905" t="s">
        <v>15259</v>
      </c>
      <c r="D905" s="1">
        <v>3</v>
      </c>
      <c r="E905" s="21">
        <v>16.810233333333333</v>
      </c>
      <c r="F905" s="22">
        <v>8.8351333333333333</v>
      </c>
      <c r="G905" s="18"/>
      <c r="H905" s="25">
        <v>0.34605208182199076</v>
      </c>
      <c r="I905" s="26">
        <v>1.4684182862636008</v>
      </c>
      <c r="K905" s="2">
        <v>-0.92801593780011737</v>
      </c>
      <c r="L905" s="2"/>
      <c r="M905" s="9">
        <v>3.4524147771099922E-3</v>
      </c>
    </row>
    <row r="906" spans="1:13">
      <c r="A906" s="15" t="s">
        <v>14311</v>
      </c>
      <c r="B906" s="1" t="s">
        <v>14312</v>
      </c>
      <c r="C906" t="s">
        <v>14313</v>
      </c>
      <c r="D906" s="1">
        <v>6</v>
      </c>
      <c r="E906" s="21">
        <v>18.130266666666667</v>
      </c>
      <c r="F906" s="22">
        <v>7.090256666666666</v>
      </c>
      <c r="G906" s="18"/>
      <c r="H906" s="25">
        <v>1.2971378659700494</v>
      </c>
      <c r="I906" s="26">
        <v>1.6276483985287951</v>
      </c>
      <c r="K906" s="2">
        <v>-1.3544903859741877</v>
      </c>
      <c r="L906" s="2"/>
      <c r="M906" s="9">
        <v>3.4527516891836325E-3</v>
      </c>
    </row>
    <row r="907" spans="1:13">
      <c r="A907" s="15" t="s">
        <v>3650</v>
      </c>
      <c r="B907" s="1" t="s">
        <v>3651</v>
      </c>
      <c r="C907" t="s">
        <v>3652</v>
      </c>
      <c r="D907" s="1">
        <v>4</v>
      </c>
      <c r="E907" s="21">
        <v>2.782073333333333</v>
      </c>
      <c r="F907" s="22">
        <v>10.166213333333333</v>
      </c>
      <c r="G907" s="18"/>
      <c r="H907" s="25">
        <v>0.72982259332890942</v>
      </c>
      <c r="I907" s="26">
        <v>1.1811757001112635</v>
      </c>
      <c r="K907" s="2">
        <v>1.8695500566756529</v>
      </c>
      <c r="L907" s="2"/>
      <c r="M907" s="9">
        <v>3.4528482296764225E-3</v>
      </c>
    </row>
    <row r="908" spans="1:13">
      <c r="A908" s="15" t="s">
        <v>21791</v>
      </c>
      <c r="B908" s="1" t="s">
        <v>21792</v>
      </c>
      <c r="C908" t="s">
        <v>21793</v>
      </c>
      <c r="D908" s="1">
        <v>6</v>
      </c>
      <c r="E908" s="21">
        <v>14.111033333333333</v>
      </c>
      <c r="F908" s="22">
        <v>9.5477966666666667</v>
      </c>
      <c r="G908" s="18"/>
      <c r="H908" s="25">
        <v>0.76867888180522592</v>
      </c>
      <c r="I908" s="26">
        <v>0.39015996005911857</v>
      </c>
      <c r="K908" s="2">
        <v>-0.56358389085439575</v>
      </c>
      <c r="L908" s="2"/>
      <c r="M908" s="9">
        <v>3.4529970793049647E-3</v>
      </c>
    </row>
    <row r="909" spans="1:13">
      <c r="A909" s="15" t="s">
        <v>1172</v>
      </c>
      <c r="B909" s="1" t="s">
        <v>1173</v>
      </c>
      <c r="C909" t="s">
        <v>1174</v>
      </c>
      <c r="D909" s="1">
        <v>10</v>
      </c>
      <c r="E909" s="21">
        <v>9.9154100000000014</v>
      </c>
      <c r="F909" s="22">
        <v>15.250233333333334</v>
      </c>
      <c r="G909" s="18"/>
      <c r="H909" s="25">
        <v>0.87376762145320985</v>
      </c>
      <c r="I909" s="26">
        <v>0.501590364075441</v>
      </c>
      <c r="K909" s="2">
        <v>0.62108698260964812</v>
      </c>
      <c r="L909" s="2"/>
      <c r="M909" s="9">
        <v>3.4530805629884431E-3</v>
      </c>
    </row>
    <row r="910" spans="1:13">
      <c r="A910" s="15" t="s">
        <v>11015</v>
      </c>
      <c r="B910" s="1" t="s">
        <v>11016</v>
      </c>
      <c r="C910" t="s">
        <v>11017</v>
      </c>
      <c r="D910" s="1">
        <v>1</v>
      </c>
      <c r="E910" s="21">
        <v>8.5212266666666672</v>
      </c>
      <c r="F910" s="22">
        <v>17.179766666666666</v>
      </c>
      <c r="G910" s="18"/>
      <c r="H910" s="25">
        <v>0.9459455682190876</v>
      </c>
      <c r="I910" s="26">
        <v>1.32220373745249</v>
      </c>
      <c r="K910" s="2">
        <v>1.0115774095403802</v>
      </c>
      <c r="L910" s="2"/>
      <c r="M910" s="9">
        <v>3.4531360744884322E-3</v>
      </c>
    </row>
    <row r="911" spans="1:13">
      <c r="A911" s="15" t="s">
        <v>9428</v>
      </c>
      <c r="B911" s="1" t="s">
        <v>9429</v>
      </c>
      <c r="C911" t="s">
        <v>9430</v>
      </c>
      <c r="D911" s="1">
        <v>6</v>
      </c>
      <c r="E911" s="21">
        <v>16.715199999999999</v>
      </c>
      <c r="F911" s="22">
        <v>7.2893400000000002</v>
      </c>
      <c r="G911" s="18"/>
      <c r="H911" s="25">
        <v>1.5027094063723694</v>
      </c>
      <c r="I911" s="26">
        <v>0.93323092260168339</v>
      </c>
      <c r="K911" s="2">
        <v>-1.1973005177458551</v>
      </c>
      <c r="L911" s="2"/>
      <c r="M911" s="9">
        <v>3.4541771363382967E-3</v>
      </c>
    </row>
    <row r="912" spans="1:13">
      <c r="A912" s="15" t="s">
        <v>20742</v>
      </c>
      <c r="B912" s="1" t="s">
        <v>20743</v>
      </c>
      <c r="C912" t="s">
        <v>20744</v>
      </c>
      <c r="D912" s="1">
        <v>7</v>
      </c>
      <c r="E912" s="21">
        <v>14.756833333333333</v>
      </c>
      <c r="F912" s="22">
        <v>8.7464866666666676</v>
      </c>
      <c r="G912" s="18"/>
      <c r="H912" s="25">
        <v>0.60704112161642998</v>
      </c>
      <c r="I912" s="26">
        <v>0.95106088061350413</v>
      </c>
      <c r="K912" s="2">
        <v>-0.75460763757581295</v>
      </c>
      <c r="L912" s="2"/>
      <c r="M912" s="9">
        <v>3.4543008378418211E-3</v>
      </c>
    </row>
    <row r="913" spans="1:13">
      <c r="A913" s="15" t="s">
        <v>1990</v>
      </c>
      <c r="B913" s="1" t="s">
        <v>1991</v>
      </c>
      <c r="C913" t="s">
        <v>1992</v>
      </c>
      <c r="D913" s="1">
        <v>10</v>
      </c>
      <c r="E913" s="21">
        <v>16.394099999999998</v>
      </c>
      <c r="F913" s="22">
        <v>10.003280000000002</v>
      </c>
      <c r="G913" s="18"/>
      <c r="H913" s="25">
        <v>1.0182570255097674</v>
      </c>
      <c r="I913" s="26">
        <v>0.63105618989120105</v>
      </c>
      <c r="K913" s="2">
        <v>-0.71270357673814921</v>
      </c>
      <c r="L913" s="2"/>
      <c r="M913" s="9">
        <v>3.4544168246164225E-3</v>
      </c>
    </row>
    <row r="914" spans="1:13">
      <c r="A914" s="15" t="s">
        <v>4707</v>
      </c>
      <c r="B914" s="1" t="s">
        <v>4708</v>
      </c>
      <c r="C914" t="s">
        <v>4709</v>
      </c>
      <c r="D914" s="1">
        <v>8</v>
      </c>
      <c r="E914" s="21">
        <v>18.232333333333333</v>
      </c>
      <c r="F914" s="22">
        <v>7.7848299999999995</v>
      </c>
      <c r="G914" s="18"/>
      <c r="H914" s="25">
        <v>1.5824546575915961</v>
      </c>
      <c r="I914" s="26">
        <v>1.1566540850660587</v>
      </c>
      <c r="K914" s="2">
        <v>-1.2277617659493509</v>
      </c>
      <c r="L914" s="2"/>
      <c r="M914" s="9">
        <v>3.4544519195535148E-3</v>
      </c>
    </row>
    <row r="915" spans="1:13">
      <c r="A915" s="15" t="s">
        <v>10848</v>
      </c>
      <c r="B915" s="1" t="s">
        <v>10849</v>
      </c>
      <c r="C915" t="s">
        <v>10850</v>
      </c>
      <c r="D915" s="1">
        <v>21</v>
      </c>
      <c r="E915" s="21">
        <v>15.537833333333333</v>
      </c>
      <c r="F915" s="22">
        <v>8.8357766666666659</v>
      </c>
      <c r="G915" s="18"/>
      <c r="H915" s="25">
        <v>0.94801066098084197</v>
      </c>
      <c r="I915" s="26">
        <v>0.84161746300402651</v>
      </c>
      <c r="K915" s="2">
        <v>-0.81435648309730146</v>
      </c>
      <c r="L915" s="2"/>
      <c r="M915" s="9">
        <v>3.4548434054696093E-3</v>
      </c>
    </row>
    <row r="916" spans="1:13">
      <c r="A916" s="15" t="s">
        <v>13857</v>
      </c>
      <c r="B916" s="1" t="s">
        <v>13858</v>
      </c>
      <c r="C916" t="s">
        <v>13859</v>
      </c>
      <c r="D916" s="1">
        <v>3</v>
      </c>
      <c r="E916" s="21">
        <v>16.377166666666668</v>
      </c>
      <c r="F916" s="22">
        <v>8.5127000000000006</v>
      </c>
      <c r="G916" s="18"/>
      <c r="H916" s="25">
        <v>0.89615585884004312</v>
      </c>
      <c r="I916" s="26">
        <v>1.1890358795679745</v>
      </c>
      <c r="K916" s="2">
        <v>-0.94399709121127906</v>
      </c>
      <c r="L916" s="2"/>
      <c r="M916" s="9">
        <v>3.4556590850608284E-3</v>
      </c>
    </row>
    <row r="917" spans="1:13">
      <c r="A917" s="15" t="s">
        <v>5063</v>
      </c>
      <c r="B917" s="1" t="s">
        <v>5064</v>
      </c>
      <c r="C917" t="s">
        <v>5065</v>
      </c>
      <c r="D917" s="1">
        <v>29</v>
      </c>
      <c r="E917" s="21">
        <v>17.639066666666665</v>
      </c>
      <c r="F917" s="22">
        <v>6.2721866666666664</v>
      </c>
      <c r="G917" s="18"/>
      <c r="H917" s="25">
        <v>1.5675580893011054</v>
      </c>
      <c r="I917" s="26">
        <v>1.46636258252635</v>
      </c>
      <c r="K917" s="2">
        <v>-1.4917338245257921</v>
      </c>
      <c r="L917" s="2"/>
      <c r="M917" s="9">
        <v>3.4557669603189141E-3</v>
      </c>
    </row>
    <row r="918" spans="1:13">
      <c r="A918" s="15" t="s">
        <v>13872</v>
      </c>
      <c r="B918" s="1" t="s">
        <v>13873</v>
      </c>
      <c r="C918" t="s">
        <v>13874</v>
      </c>
      <c r="D918" s="1">
        <v>5</v>
      </c>
      <c r="E918" s="21">
        <v>16.7941</v>
      </c>
      <c r="F918" s="22">
        <v>9.0431399999999993</v>
      </c>
      <c r="G918" s="18"/>
      <c r="H918" s="25">
        <v>0.95371268210085092</v>
      </c>
      <c r="I918" s="26">
        <v>1.1172002613229293</v>
      </c>
      <c r="K918" s="2">
        <v>-0.89305877941344081</v>
      </c>
      <c r="L918" s="2"/>
      <c r="M918" s="9">
        <v>3.4614665351922476E-3</v>
      </c>
    </row>
    <row r="919" spans="1:13">
      <c r="A919" s="15" t="s">
        <v>20860</v>
      </c>
      <c r="B919" s="1" t="s">
        <v>20861</v>
      </c>
      <c r="C919" t="s">
        <v>20862</v>
      </c>
      <c r="D919" s="1">
        <v>4</v>
      </c>
      <c r="E919" s="21">
        <v>18.581500000000002</v>
      </c>
      <c r="F919" s="22">
        <v>6.8078600000000007</v>
      </c>
      <c r="G919" s="18"/>
      <c r="H919" s="25">
        <v>2.1004678693091212</v>
      </c>
      <c r="I919" s="26">
        <v>0.75142320971606924</v>
      </c>
      <c r="K919" s="2">
        <v>-1.4485936944422717</v>
      </c>
      <c r="L919" s="2"/>
      <c r="M919" s="9">
        <v>3.46265263444608E-3</v>
      </c>
    </row>
    <row r="920" spans="1:13">
      <c r="A920" s="15" t="s">
        <v>14811</v>
      </c>
      <c r="B920" s="1" t="s">
        <v>14812</v>
      </c>
      <c r="C920" t="s">
        <v>14813</v>
      </c>
      <c r="D920" s="1">
        <v>1</v>
      </c>
      <c r="E920" s="21">
        <v>24.574233333333336</v>
      </c>
      <c r="F920" s="22">
        <v>4.3582433333333332</v>
      </c>
      <c r="G920" s="18"/>
      <c r="H920" s="25">
        <v>3.5589999302238127</v>
      </c>
      <c r="I920" s="26">
        <v>1.4257243132644322</v>
      </c>
      <c r="K920" s="2">
        <v>-2.4953277544306682</v>
      </c>
      <c r="L920" s="2"/>
      <c r="M920" s="9">
        <v>3.4672246682911196E-3</v>
      </c>
    </row>
    <row r="921" spans="1:13">
      <c r="A921" s="15" t="s">
        <v>4925</v>
      </c>
      <c r="B921" s="1" t="s">
        <v>4926</v>
      </c>
      <c r="C921" t="s">
        <v>4927</v>
      </c>
      <c r="D921" s="1">
        <v>35</v>
      </c>
      <c r="E921" s="21">
        <v>14.541600000000001</v>
      </c>
      <c r="F921" s="22">
        <v>8.3663833333333333</v>
      </c>
      <c r="G921" s="18"/>
      <c r="H921" s="25">
        <v>8.8750042253511185E-2</v>
      </c>
      <c r="I921" s="26">
        <v>1.16910220281775</v>
      </c>
      <c r="K921" s="2">
        <v>-0.7975100100902246</v>
      </c>
      <c r="L921" s="2"/>
      <c r="M921" s="9">
        <v>3.4749249825898822E-3</v>
      </c>
    </row>
    <row r="922" spans="1:13">
      <c r="A922" s="15" t="s">
        <v>6649</v>
      </c>
      <c r="B922" s="1" t="s">
        <v>6650</v>
      </c>
      <c r="C922" t="s">
        <v>6651</v>
      </c>
      <c r="D922" s="1">
        <v>29</v>
      </c>
      <c r="E922" s="21">
        <v>13.794066666666666</v>
      </c>
      <c r="F922" s="22">
        <v>9.008423333333333</v>
      </c>
      <c r="G922" s="18"/>
      <c r="H922" s="25">
        <v>0.81111994386362685</v>
      </c>
      <c r="I922" s="26">
        <v>0.41040174589459738</v>
      </c>
      <c r="K922" s="2">
        <v>-0.61470131367460401</v>
      </c>
      <c r="L922" s="2"/>
      <c r="M922" s="9">
        <v>3.4770629248552952E-3</v>
      </c>
    </row>
    <row r="923" spans="1:13">
      <c r="A923" s="15" t="s">
        <v>13384</v>
      </c>
      <c r="B923" s="1" t="s">
        <v>13385</v>
      </c>
      <c r="C923" t="s">
        <v>13386</v>
      </c>
      <c r="D923" s="1">
        <v>12</v>
      </c>
      <c r="E923" s="21">
        <v>14.8172</v>
      </c>
      <c r="F923" s="22">
        <v>10.441000000000001</v>
      </c>
      <c r="G923" s="18"/>
      <c r="H923" s="25">
        <v>0.69583871694524191</v>
      </c>
      <c r="I923" s="26">
        <v>0.45403246579952877</v>
      </c>
      <c r="K923" s="2">
        <v>-0.50501295345930841</v>
      </c>
      <c r="L923" s="2"/>
      <c r="M923" s="9">
        <v>3.4782631893215928E-3</v>
      </c>
    </row>
    <row r="924" spans="1:13">
      <c r="A924" s="15" t="s">
        <v>1071</v>
      </c>
      <c r="B924" s="1" t="s">
        <v>1072</v>
      </c>
      <c r="C924" t="s">
        <v>1073</v>
      </c>
      <c r="D924" s="1">
        <v>7</v>
      </c>
      <c r="E924" s="21">
        <v>15.5909</v>
      </c>
      <c r="F924" s="22">
        <v>3.5105400000000002</v>
      </c>
      <c r="G924" s="18"/>
      <c r="H924" s="25">
        <v>2.28789411249734</v>
      </c>
      <c r="I924" s="26">
        <v>0.22204715445148127</v>
      </c>
      <c r="K924" s="2">
        <v>-2.1509393397721852</v>
      </c>
      <c r="L924" s="2"/>
      <c r="M924" s="9">
        <v>3.4813399154541304E-3</v>
      </c>
    </row>
    <row r="925" spans="1:13">
      <c r="A925" s="15" t="s">
        <v>13122</v>
      </c>
      <c r="B925" s="1" t="s">
        <v>13123</v>
      </c>
      <c r="C925" t="s">
        <v>13124</v>
      </c>
      <c r="D925" s="1">
        <v>5</v>
      </c>
      <c r="E925" s="21">
        <v>9.1008399999999998</v>
      </c>
      <c r="F925" s="22">
        <v>16.3005</v>
      </c>
      <c r="G925" s="18"/>
      <c r="H925" s="25">
        <v>0.49726601542836252</v>
      </c>
      <c r="I925" s="26">
        <v>1.2754908584541087</v>
      </c>
      <c r="K925" s="2">
        <v>0.84084460209883971</v>
      </c>
      <c r="L925" s="2"/>
      <c r="M925" s="9">
        <v>3.4833626054866732E-3</v>
      </c>
    </row>
    <row r="926" spans="1:13">
      <c r="A926" s="15" t="s">
        <v>4757</v>
      </c>
      <c r="B926" s="1" t="s">
        <v>4758</v>
      </c>
      <c r="C926" t="s">
        <v>4759</v>
      </c>
      <c r="D926" s="1">
        <v>12</v>
      </c>
      <c r="E926" s="21">
        <v>15.282966666666667</v>
      </c>
      <c r="F926" s="22">
        <v>7.155853333333333</v>
      </c>
      <c r="G926" s="18"/>
      <c r="H926" s="25">
        <v>1.4144515132493347</v>
      </c>
      <c r="I926" s="26">
        <v>0.62499538608963601</v>
      </c>
      <c r="K926" s="2">
        <v>-1.0947288973211091</v>
      </c>
      <c r="L926" s="2"/>
      <c r="M926" s="9">
        <v>3.4847466360648028E-3</v>
      </c>
    </row>
    <row r="927" spans="1:13">
      <c r="A927" s="15" t="s">
        <v>23421</v>
      </c>
      <c r="B927" s="1" t="s">
        <v>23422</v>
      </c>
      <c r="C927" t="s">
        <v>23423</v>
      </c>
      <c r="D927" s="1">
        <v>1</v>
      </c>
      <c r="E927" s="21">
        <v>7.1272266666666662</v>
      </c>
      <c r="F927" s="22">
        <v>17.914866666666665</v>
      </c>
      <c r="G927" s="18"/>
      <c r="H927" s="25">
        <v>1.033645135350304</v>
      </c>
      <c r="I927" s="26">
        <v>1.7713667049296522</v>
      </c>
      <c r="K927" s="2">
        <v>1.3297445940410035</v>
      </c>
      <c r="L927" s="2"/>
      <c r="M927" s="9">
        <v>3.4848743990475209E-3</v>
      </c>
    </row>
    <row r="928" spans="1:13">
      <c r="A928" s="15" t="s">
        <v>12734</v>
      </c>
      <c r="B928" s="1" t="s">
        <v>12735</v>
      </c>
      <c r="C928" t="s">
        <v>12736</v>
      </c>
      <c r="D928" s="1">
        <v>13</v>
      </c>
      <c r="E928" s="21">
        <v>10.03796</v>
      </c>
      <c r="F928" s="22">
        <v>17.372633333333333</v>
      </c>
      <c r="G928" s="18"/>
      <c r="H928" s="25">
        <v>0.90834010376070073</v>
      </c>
      <c r="I928" s="26">
        <v>1.0593173713922253</v>
      </c>
      <c r="K928" s="2">
        <v>0.79135035120786579</v>
      </c>
      <c r="L928" s="2"/>
      <c r="M928" s="9">
        <v>3.4869321516141629E-3</v>
      </c>
    </row>
    <row r="929" spans="1:13">
      <c r="A929" s="15" t="s">
        <v>8415</v>
      </c>
      <c r="B929" s="1" t="s">
        <v>8416</v>
      </c>
      <c r="C929" t="s">
        <v>8417</v>
      </c>
      <c r="D929" s="1">
        <v>5</v>
      </c>
      <c r="E929" s="21">
        <v>15.596699999999998</v>
      </c>
      <c r="F929" s="22">
        <v>4.5509033333333333</v>
      </c>
      <c r="G929" s="18"/>
      <c r="H929" s="25">
        <v>2.0498452600135484</v>
      </c>
      <c r="I929" s="26">
        <v>0.47943268644652637</v>
      </c>
      <c r="K929" s="2">
        <v>-1.7770159641499748</v>
      </c>
      <c r="L929" s="2"/>
      <c r="M929" s="9">
        <v>3.4915684873689221E-3</v>
      </c>
    </row>
    <row r="930" spans="1:13">
      <c r="A930" s="15" t="s">
        <v>784</v>
      </c>
      <c r="B930" s="1" t="s">
        <v>785</v>
      </c>
      <c r="C930" t="s">
        <v>786</v>
      </c>
      <c r="D930" s="1">
        <v>16</v>
      </c>
      <c r="E930" s="21">
        <v>16.0685</v>
      </c>
      <c r="F930" s="22">
        <v>7.1917900000000001</v>
      </c>
      <c r="G930" s="18"/>
      <c r="H930" s="25">
        <v>1.5971315568856552</v>
      </c>
      <c r="I930" s="26">
        <v>0.56080408406144855</v>
      </c>
      <c r="K930" s="2">
        <v>-1.159812459281919</v>
      </c>
      <c r="L930" s="2"/>
      <c r="M930" s="9">
        <v>3.4916538531779787E-3</v>
      </c>
    </row>
    <row r="931" spans="1:13">
      <c r="A931" s="15" t="s">
        <v>89</v>
      </c>
      <c r="B931" s="1" t="s">
        <v>90</v>
      </c>
      <c r="C931" t="s">
        <v>91</v>
      </c>
      <c r="D931" s="1">
        <v>4</v>
      </c>
      <c r="E931" s="21">
        <v>13.2166</v>
      </c>
      <c r="F931" s="22">
        <v>8.7191400000000012</v>
      </c>
      <c r="G931" s="18"/>
      <c r="H931" s="25">
        <v>0.3492832804472612</v>
      </c>
      <c r="I931" s="26">
        <v>0.78305082382946301</v>
      </c>
      <c r="K931" s="2">
        <v>-0.60009333908534279</v>
      </c>
      <c r="L931" s="2"/>
      <c r="M931" s="9">
        <v>3.4920285077138587E-3</v>
      </c>
    </row>
    <row r="932" spans="1:13">
      <c r="A932" s="15" t="s">
        <v>18372</v>
      </c>
      <c r="B932" s="1" t="s">
        <v>18373</v>
      </c>
      <c r="C932" t="s">
        <v>18374</v>
      </c>
      <c r="D932" s="1">
        <v>6</v>
      </c>
      <c r="E932" s="21">
        <v>15.908200000000001</v>
      </c>
      <c r="F932" s="22">
        <v>9.625236666666666</v>
      </c>
      <c r="G932" s="18"/>
      <c r="H932" s="25">
        <v>0.92145278772165085</v>
      </c>
      <c r="I932" s="26">
        <v>0.76381732242292921</v>
      </c>
      <c r="K932" s="2">
        <v>-0.72487668569185471</v>
      </c>
      <c r="L932" s="2"/>
      <c r="M932" s="9">
        <v>3.4926918474346429E-3</v>
      </c>
    </row>
    <row r="933" spans="1:13">
      <c r="A933" s="15" t="s">
        <v>16235</v>
      </c>
      <c r="B933" s="1" t="s">
        <v>16236</v>
      </c>
      <c r="C933" t="s">
        <v>16237</v>
      </c>
      <c r="D933" s="1">
        <v>1</v>
      </c>
      <c r="E933" s="21">
        <v>19.483066666666666</v>
      </c>
      <c r="F933" s="22">
        <v>2.5495266666666665</v>
      </c>
      <c r="G933" s="18"/>
      <c r="H933" s="25">
        <v>3.2265316740012651</v>
      </c>
      <c r="I933" s="26">
        <v>6.7835171801457997E-2</v>
      </c>
      <c r="K933" s="2">
        <v>-2.9339194448947601</v>
      </c>
      <c r="L933" s="2"/>
      <c r="M933" s="9">
        <v>3.4951831052133031E-3</v>
      </c>
    </row>
    <row r="934" spans="1:13">
      <c r="A934" s="15" t="s">
        <v>11728</v>
      </c>
      <c r="B934" s="1" t="s">
        <v>11729</v>
      </c>
      <c r="C934" t="s">
        <v>11730</v>
      </c>
      <c r="D934" s="1">
        <v>1</v>
      </c>
      <c r="E934" s="21">
        <v>16.189499999999999</v>
      </c>
      <c r="F934" s="22">
        <v>5.9582233333333336</v>
      </c>
      <c r="G934" s="18"/>
      <c r="H934" s="25">
        <v>1.8802560490528941</v>
      </c>
      <c r="I934" s="26">
        <v>0.53194469941276123</v>
      </c>
      <c r="K934" s="2">
        <v>-1.4421043232705499</v>
      </c>
      <c r="L934" s="2"/>
      <c r="M934" s="9">
        <v>3.508697563623161E-3</v>
      </c>
    </row>
    <row r="935" spans="1:13">
      <c r="A935" s="15" t="s">
        <v>11124</v>
      </c>
      <c r="B935" s="1" t="s">
        <v>11125</v>
      </c>
      <c r="C935" t="s">
        <v>11126</v>
      </c>
      <c r="D935" s="1">
        <v>5</v>
      </c>
      <c r="E935" s="21">
        <v>7.5803633333333336</v>
      </c>
      <c r="F935" s="22">
        <v>20.540299999999998</v>
      </c>
      <c r="G935" s="18"/>
      <c r="H935" s="25">
        <v>2.0632838810094296</v>
      </c>
      <c r="I935" s="26">
        <v>1.3687374766550384</v>
      </c>
      <c r="K935" s="2">
        <v>1.4381183482172502</v>
      </c>
      <c r="L935" s="2"/>
      <c r="M935" s="9">
        <v>3.5093134865998069E-3</v>
      </c>
    </row>
    <row r="936" spans="1:13">
      <c r="A936" s="15" t="s">
        <v>3189</v>
      </c>
      <c r="B936" s="1" t="s">
        <v>3190</v>
      </c>
      <c r="C936" t="s">
        <v>3191</v>
      </c>
      <c r="D936" s="1">
        <v>3</v>
      </c>
      <c r="E936" s="21">
        <v>18.034599999999998</v>
      </c>
      <c r="F936" s="22">
        <v>6.5885466666666668</v>
      </c>
      <c r="G936" s="18"/>
      <c r="H936" s="25">
        <v>1.6960108165928651</v>
      </c>
      <c r="I936" s="26">
        <v>1.3831249132791019</v>
      </c>
      <c r="K936" s="2">
        <v>-1.4527352562742253</v>
      </c>
      <c r="L936" s="2"/>
      <c r="M936" s="9">
        <v>3.5161392537676078E-3</v>
      </c>
    </row>
    <row r="937" spans="1:13">
      <c r="A937" s="15" t="s">
        <v>6380</v>
      </c>
      <c r="B937" s="1" t="s">
        <v>6381</v>
      </c>
      <c r="C937" t="s">
        <v>6382</v>
      </c>
      <c r="D937" s="1">
        <v>42</v>
      </c>
      <c r="E937" s="21">
        <v>14.311433333333333</v>
      </c>
      <c r="F937" s="22">
        <v>9.6472233333333346</v>
      </c>
      <c r="G937" s="18"/>
      <c r="H937" s="25">
        <v>0.54128767151426371</v>
      </c>
      <c r="I937" s="26">
        <v>0.70929828636007108</v>
      </c>
      <c r="K937" s="2">
        <v>-0.56898249924612199</v>
      </c>
      <c r="L937" s="2"/>
      <c r="M937" s="9">
        <v>3.5190930769686043E-3</v>
      </c>
    </row>
    <row r="938" spans="1:13">
      <c r="A938" s="15" t="s">
        <v>15930</v>
      </c>
      <c r="B938" s="1" t="s">
        <v>15931</v>
      </c>
      <c r="C938" t="s">
        <v>15932</v>
      </c>
      <c r="D938" s="1">
        <v>25</v>
      </c>
      <c r="E938" s="21">
        <v>10.871830000000001</v>
      </c>
      <c r="F938" s="22">
        <v>15.916566666666668</v>
      </c>
      <c r="G938" s="18"/>
      <c r="H938" s="25">
        <v>0.83913320140487779</v>
      </c>
      <c r="I938" s="26">
        <v>0.47912822222588181</v>
      </c>
      <c r="K938" s="2">
        <v>0.54993436600186441</v>
      </c>
      <c r="L938" s="2"/>
      <c r="M938" s="9">
        <v>3.5328695279578186E-3</v>
      </c>
    </row>
    <row r="939" spans="1:13">
      <c r="A939" s="15" t="s">
        <v>7364</v>
      </c>
      <c r="B939" s="1" t="s">
        <v>7365</v>
      </c>
      <c r="C939" t="s">
        <v>7366</v>
      </c>
      <c r="D939" s="1">
        <v>23</v>
      </c>
      <c r="E939" s="21">
        <v>10.326983333333333</v>
      </c>
      <c r="F939" s="22">
        <v>13.783200000000001</v>
      </c>
      <c r="G939" s="18"/>
      <c r="H939" s="25">
        <v>0.31488315425461183</v>
      </c>
      <c r="I939" s="26">
        <v>0.58259137480741996</v>
      </c>
      <c r="K939" s="2">
        <v>0.41649198977808416</v>
      </c>
      <c r="L939" s="2"/>
      <c r="M939" s="9">
        <v>3.5337315834153694E-3</v>
      </c>
    </row>
    <row r="940" spans="1:13">
      <c r="A940" s="15" t="s">
        <v>15951</v>
      </c>
      <c r="B940" s="1" t="s">
        <v>15952</v>
      </c>
      <c r="C940" t="s">
        <v>15953</v>
      </c>
      <c r="D940" s="1">
        <v>18</v>
      </c>
      <c r="E940" s="21">
        <v>9.3840166666666676</v>
      </c>
      <c r="F940" s="22">
        <v>17.338200000000001</v>
      </c>
      <c r="G940" s="18"/>
      <c r="H940" s="25">
        <v>0.30849085729293996</v>
      </c>
      <c r="I940" s="26">
        <v>1.4940099698462526</v>
      </c>
      <c r="K940" s="2">
        <v>0.88567664924714407</v>
      </c>
      <c r="L940" s="2"/>
      <c r="M940" s="9">
        <v>3.5389677281505933E-3</v>
      </c>
    </row>
    <row r="941" spans="1:13">
      <c r="A941" s="15" t="s">
        <v>19904</v>
      </c>
      <c r="B941" s="1" t="s">
        <v>19905</v>
      </c>
      <c r="C941" t="s">
        <v>19906</v>
      </c>
      <c r="D941" s="1">
        <v>2</v>
      </c>
      <c r="E941" s="21">
        <v>7.6099733333333335</v>
      </c>
      <c r="F941" s="22">
        <v>20.62476666666667</v>
      </c>
      <c r="G941" s="18"/>
      <c r="H941" s="25">
        <v>0.7387554728280078</v>
      </c>
      <c r="I941" s="26">
        <v>2.3838183998227156</v>
      </c>
      <c r="K941" s="2">
        <v>1.43841449447106</v>
      </c>
      <c r="L941" s="2"/>
      <c r="M941" s="9">
        <v>3.5403958994028035E-3</v>
      </c>
    </row>
    <row r="942" spans="1:13">
      <c r="A942" s="15" t="s">
        <v>106</v>
      </c>
      <c r="B942" s="1" t="s">
        <v>107</v>
      </c>
      <c r="C942" t="s">
        <v>108</v>
      </c>
      <c r="D942" s="1">
        <v>8</v>
      </c>
      <c r="E942" s="21">
        <v>18.047333333333331</v>
      </c>
      <c r="F942" s="22">
        <v>8.0352566666666672</v>
      </c>
      <c r="G942" s="18"/>
      <c r="H942" s="25">
        <v>0.65779343515524158</v>
      </c>
      <c r="I942" s="26">
        <v>1.8050901639622687</v>
      </c>
      <c r="K942" s="2">
        <v>-1.1673696677031866</v>
      </c>
      <c r="L942" s="2"/>
      <c r="M942" s="9">
        <v>3.5422759059600059E-3</v>
      </c>
    </row>
    <row r="943" spans="1:13">
      <c r="A943" s="15" t="s">
        <v>18975</v>
      </c>
      <c r="B943" s="1" t="s">
        <v>18976</v>
      </c>
      <c r="C943" t="s">
        <v>18977</v>
      </c>
      <c r="D943" s="1">
        <v>3</v>
      </c>
      <c r="E943" s="21">
        <v>17.013933333333334</v>
      </c>
      <c r="F943" s="22">
        <v>6.6670166666666661</v>
      </c>
      <c r="G943" s="18"/>
      <c r="H943" s="25">
        <v>1.6012581751027331</v>
      </c>
      <c r="I943" s="26">
        <v>1.1780811093185937</v>
      </c>
      <c r="K943" s="2">
        <v>-1.35160346744775</v>
      </c>
      <c r="L943" s="2"/>
      <c r="M943" s="9">
        <v>3.5517289950509974E-3</v>
      </c>
    </row>
    <row r="944" spans="1:13">
      <c r="A944" s="15" t="s">
        <v>18390</v>
      </c>
      <c r="B944" s="1"/>
      <c r="C944" t="s">
        <v>18391</v>
      </c>
      <c r="D944" s="1">
        <v>1</v>
      </c>
      <c r="E944" s="21">
        <v>17.040133333333333</v>
      </c>
      <c r="F944" s="22">
        <v>8.0060166666666674</v>
      </c>
      <c r="G944" s="18"/>
      <c r="H944" s="25">
        <v>1.6311304341876933</v>
      </c>
      <c r="I944" s="26">
        <v>0.59498971834253844</v>
      </c>
      <c r="K944" s="2">
        <v>-1.0897801000160667</v>
      </c>
      <c r="L944" s="2"/>
      <c r="M944" s="9">
        <v>3.5522561606471871E-3</v>
      </c>
    </row>
    <row r="945" spans="1:13">
      <c r="A945" s="15" t="s">
        <v>11342</v>
      </c>
      <c r="B945" s="1" t="s">
        <v>11343</v>
      </c>
      <c r="C945" t="s">
        <v>11344</v>
      </c>
      <c r="D945" s="1">
        <v>16</v>
      </c>
      <c r="E945" s="21">
        <v>14.480400000000001</v>
      </c>
      <c r="F945" s="22">
        <v>10.3695</v>
      </c>
      <c r="G945" s="18"/>
      <c r="H945" s="25">
        <v>0.61601849809887987</v>
      </c>
      <c r="I945" s="26">
        <v>0.49422680016364923</v>
      </c>
      <c r="K945" s="2">
        <v>-0.48175512384594787</v>
      </c>
      <c r="L945" s="2"/>
      <c r="M945" s="9">
        <v>3.5546409705799371E-3</v>
      </c>
    </row>
    <row r="946" spans="1:13">
      <c r="A946" s="15" t="s">
        <v>11389</v>
      </c>
      <c r="B946" s="1" t="s">
        <v>11390</v>
      </c>
      <c r="C946" t="s">
        <v>11391</v>
      </c>
      <c r="D946" s="1">
        <v>17</v>
      </c>
      <c r="E946" s="21">
        <v>15.435599999999999</v>
      </c>
      <c r="F946" s="22">
        <v>7.3243466666666661</v>
      </c>
      <c r="G946" s="18"/>
      <c r="H946" s="25">
        <v>1.3682878754121874</v>
      </c>
      <c r="I946" s="26">
        <v>0.75432069289747949</v>
      </c>
      <c r="K946" s="2">
        <v>-1.0754895816311185</v>
      </c>
      <c r="L946" s="2"/>
      <c r="M946" s="9">
        <v>3.5644328193133964E-3</v>
      </c>
    </row>
    <row r="947" spans="1:13">
      <c r="A947" s="15" t="s">
        <v>19561</v>
      </c>
      <c r="B947" s="1" t="s">
        <v>19562</v>
      </c>
      <c r="C947" t="s">
        <v>19563</v>
      </c>
      <c r="D947" s="1">
        <v>4</v>
      </c>
      <c r="E947" s="21">
        <v>10.830489999999999</v>
      </c>
      <c r="F947" s="22">
        <v>19.397333333333332</v>
      </c>
      <c r="G947" s="18"/>
      <c r="H947" s="25">
        <v>0.99526137587068053</v>
      </c>
      <c r="I947" s="26">
        <v>1.316025274579987</v>
      </c>
      <c r="K947" s="2">
        <v>0.84075981442452219</v>
      </c>
      <c r="L947" s="2"/>
      <c r="M947" s="9">
        <v>3.5664944444466578E-3</v>
      </c>
    </row>
    <row r="948" spans="1:13">
      <c r="A948" s="15" t="s">
        <v>2796</v>
      </c>
      <c r="B948" s="1" t="s">
        <v>2797</v>
      </c>
      <c r="C948" t="s">
        <v>2798</v>
      </c>
      <c r="D948" s="1">
        <v>14</v>
      </c>
      <c r="E948" s="21">
        <v>14.4917</v>
      </c>
      <c r="F948" s="22">
        <v>9.2018500000000003</v>
      </c>
      <c r="G948" s="18"/>
      <c r="H948" s="25">
        <v>0.17959011665456406</v>
      </c>
      <c r="I948" s="26">
        <v>1.0023158297163628</v>
      </c>
      <c r="K948" s="2">
        <v>-0.65523100098159048</v>
      </c>
      <c r="L948" s="2"/>
      <c r="M948" s="9">
        <v>3.5665515775435684E-3</v>
      </c>
    </row>
    <row r="949" spans="1:13">
      <c r="A949" s="15" t="s">
        <v>4237</v>
      </c>
      <c r="B949" s="1" t="s">
        <v>4238</v>
      </c>
      <c r="C949" t="s">
        <v>4239</v>
      </c>
      <c r="D949" s="1">
        <v>28</v>
      </c>
      <c r="E949" s="21">
        <v>13.164366666666666</v>
      </c>
      <c r="F949" s="22">
        <v>3.6362433333333333</v>
      </c>
      <c r="G949" s="18"/>
      <c r="H949" s="25">
        <v>1.7099091973942295</v>
      </c>
      <c r="I949" s="26">
        <v>0.66225174490773242</v>
      </c>
      <c r="K949" s="2">
        <v>-1.8561174640592553</v>
      </c>
      <c r="L949" s="2"/>
      <c r="M949" s="9">
        <v>3.5669359216502715E-3</v>
      </c>
    </row>
    <row r="950" spans="1:13">
      <c r="A950" s="15" t="s">
        <v>8741</v>
      </c>
      <c r="B950" s="1" t="s">
        <v>8742</v>
      </c>
      <c r="C950" t="s">
        <v>8743</v>
      </c>
      <c r="D950" s="1">
        <v>18</v>
      </c>
      <c r="E950" s="21">
        <v>16.790699999999998</v>
      </c>
      <c r="F950" s="22">
        <v>7.0274133333333326</v>
      </c>
      <c r="G950" s="18"/>
      <c r="H950" s="25">
        <v>1.6570272447971395</v>
      </c>
      <c r="I950" s="26">
        <v>0.88816978176097872</v>
      </c>
      <c r="K950" s="2">
        <v>-1.2565967155497062</v>
      </c>
      <c r="L950" s="2"/>
      <c r="M950" s="9">
        <v>3.5675132561807264E-3</v>
      </c>
    </row>
    <row r="951" spans="1:13">
      <c r="A951" s="15" t="s">
        <v>8177</v>
      </c>
      <c r="B951" s="1" t="s">
        <v>8178</v>
      </c>
      <c r="C951" t="s">
        <v>8179</v>
      </c>
      <c r="D951" s="1">
        <v>30</v>
      </c>
      <c r="E951" s="21">
        <v>14.108166666666667</v>
      </c>
      <c r="F951" s="22">
        <v>10.116793333333334</v>
      </c>
      <c r="G951" s="18"/>
      <c r="H951" s="25">
        <v>7.834317668650731E-2</v>
      </c>
      <c r="I951" s="26">
        <v>0.76568175120825066</v>
      </c>
      <c r="K951" s="2">
        <v>-0.47977844519468521</v>
      </c>
      <c r="L951" s="2"/>
      <c r="M951" s="9">
        <v>3.5680563800019869E-3</v>
      </c>
    </row>
    <row r="952" spans="1:13">
      <c r="A952" s="15" t="s">
        <v>5835</v>
      </c>
      <c r="B952" s="1" t="s">
        <v>5836</v>
      </c>
      <c r="C952" t="s">
        <v>5837</v>
      </c>
      <c r="D952" s="1">
        <v>45</v>
      </c>
      <c r="E952" s="21">
        <v>5.8314899999999996</v>
      </c>
      <c r="F952" s="22">
        <v>22.462033333333334</v>
      </c>
      <c r="G952" s="18"/>
      <c r="H952" s="25">
        <v>0.31904845854509289</v>
      </c>
      <c r="I952" s="26">
        <v>3.1903103365242487</v>
      </c>
      <c r="K952" s="2">
        <v>1.9455520732483895</v>
      </c>
      <c r="L952" s="2"/>
      <c r="M952" s="9">
        <v>3.5686605513431295E-3</v>
      </c>
    </row>
    <row r="953" spans="1:13">
      <c r="A953" s="15" t="s">
        <v>5073</v>
      </c>
      <c r="B953" s="1" t="s">
        <v>5074</v>
      </c>
      <c r="C953" t="s">
        <v>5075</v>
      </c>
      <c r="D953" s="1">
        <v>9</v>
      </c>
      <c r="E953" s="21">
        <v>7.4915200000000004</v>
      </c>
      <c r="F953" s="22">
        <v>18.339200000000002</v>
      </c>
      <c r="G953" s="18"/>
      <c r="H953" s="25">
        <v>0.75469999476613225</v>
      </c>
      <c r="I953" s="26">
        <v>1.9503888099555946</v>
      </c>
      <c r="K953" s="2">
        <v>1.2916003358222417</v>
      </c>
      <c r="L953" s="2"/>
      <c r="M953" s="9">
        <v>3.5722609298714722E-3</v>
      </c>
    </row>
    <row r="954" spans="1:13">
      <c r="A954" s="15" t="s">
        <v>3001</v>
      </c>
      <c r="B954" s="1" t="s">
        <v>3002</v>
      </c>
      <c r="C954" t="s">
        <v>3003</v>
      </c>
      <c r="D954" s="1">
        <v>28</v>
      </c>
      <c r="E954" s="21">
        <v>15.258633333333334</v>
      </c>
      <c r="F954" s="22">
        <v>7.3548100000000005</v>
      </c>
      <c r="G954" s="18"/>
      <c r="H954" s="25">
        <v>0.80715959594948306</v>
      </c>
      <c r="I954" s="26">
        <v>1.2947010325167665</v>
      </c>
      <c r="K954" s="2">
        <v>-1.0528657731016824</v>
      </c>
      <c r="L954" s="2"/>
      <c r="M954" s="9">
        <v>3.5783342730337257E-3</v>
      </c>
    </row>
    <row r="955" spans="1:13">
      <c r="A955" s="15" t="s">
        <v>17443</v>
      </c>
      <c r="B955" s="1" t="s">
        <v>17444</v>
      </c>
      <c r="C955" t="s">
        <v>17445</v>
      </c>
      <c r="D955" s="1">
        <v>6</v>
      </c>
      <c r="E955" s="21">
        <v>17.176400000000001</v>
      </c>
      <c r="F955" s="22">
        <v>8.3755433333333329</v>
      </c>
      <c r="G955" s="18"/>
      <c r="H955" s="25">
        <v>1.6441561604665178</v>
      </c>
      <c r="I955" s="26">
        <v>0.43042725312569791</v>
      </c>
      <c r="K955" s="2">
        <v>-1.0361730055739269</v>
      </c>
      <c r="L955" s="2"/>
      <c r="M955" s="9">
        <v>3.5802961858162766E-3</v>
      </c>
    </row>
    <row r="956" spans="1:13">
      <c r="A956" s="15" t="s">
        <v>18437</v>
      </c>
      <c r="B956" s="1" t="s">
        <v>18438</v>
      </c>
      <c r="C956" t="s">
        <v>18439</v>
      </c>
      <c r="D956" s="1">
        <v>5</v>
      </c>
      <c r="E956" s="21">
        <v>17.319900000000001</v>
      </c>
      <c r="F956" s="22">
        <v>8.4720033333333333</v>
      </c>
      <c r="G956" s="18"/>
      <c r="H956" s="25">
        <v>1.3675009762336547</v>
      </c>
      <c r="I956" s="26">
        <v>1.0308862619287029</v>
      </c>
      <c r="K956" s="2">
        <v>-1.0316555383171642</v>
      </c>
      <c r="L956" s="2"/>
      <c r="M956" s="9">
        <v>3.5815794335258056E-3</v>
      </c>
    </row>
    <row r="957" spans="1:13">
      <c r="A957" s="15" t="s">
        <v>10373</v>
      </c>
      <c r="B957" s="1" t="s">
        <v>10374</v>
      </c>
      <c r="C957" t="s">
        <v>10375</v>
      </c>
      <c r="D957" s="1">
        <v>5</v>
      </c>
      <c r="E957" s="21">
        <v>15.326366666666667</v>
      </c>
      <c r="F957" s="22">
        <v>9.2910299999999992</v>
      </c>
      <c r="G957" s="18"/>
      <c r="H957" s="25">
        <v>0.49362643095090908</v>
      </c>
      <c r="I957" s="26">
        <v>1.0583935141997047</v>
      </c>
      <c r="K957" s="2">
        <v>-0.72210527893675447</v>
      </c>
      <c r="L957" s="2"/>
      <c r="M957" s="9">
        <v>3.5816387193737293E-3</v>
      </c>
    </row>
    <row r="958" spans="1:13">
      <c r="A958" s="15" t="s">
        <v>13159</v>
      </c>
      <c r="B958" s="1" t="s">
        <v>13160</v>
      </c>
      <c r="C958" t="s">
        <v>13161</v>
      </c>
      <c r="D958" s="1">
        <v>10</v>
      </c>
      <c r="E958" s="21">
        <v>19.625833333333333</v>
      </c>
      <c r="F958" s="22">
        <v>6.91716</v>
      </c>
      <c r="G958" s="18"/>
      <c r="H958" s="25">
        <v>2.0579574396311839</v>
      </c>
      <c r="I958" s="26">
        <v>1.3496833903178889</v>
      </c>
      <c r="K958" s="2">
        <v>-1.5045021809123549</v>
      </c>
      <c r="L958" s="2"/>
      <c r="M958" s="9">
        <v>3.5848968735462607E-3</v>
      </c>
    </row>
    <row r="959" spans="1:13">
      <c r="A959" s="15" t="s">
        <v>12755</v>
      </c>
      <c r="B959" s="1" t="s">
        <v>12756</v>
      </c>
      <c r="C959" t="s">
        <v>12757</v>
      </c>
      <c r="D959" s="1">
        <v>13</v>
      </c>
      <c r="E959" s="21">
        <v>16.550900000000002</v>
      </c>
      <c r="F959" s="22">
        <v>7.6441666666666661</v>
      </c>
      <c r="G959" s="18"/>
      <c r="H959" s="25">
        <v>1.1415896942421995</v>
      </c>
      <c r="I959" s="26">
        <v>1.2911539412995425</v>
      </c>
      <c r="K959" s="2">
        <v>-1.1144785305936598</v>
      </c>
      <c r="L959" s="2"/>
      <c r="M959" s="9">
        <v>3.5853209960395858E-3</v>
      </c>
    </row>
    <row r="960" spans="1:13">
      <c r="A960" s="15" t="s">
        <v>8917</v>
      </c>
      <c r="B960" s="1" t="s">
        <v>8918</v>
      </c>
      <c r="C960" t="s">
        <v>8919</v>
      </c>
      <c r="D960" s="1">
        <v>1</v>
      </c>
      <c r="E960" s="21">
        <v>8.4171433333333336</v>
      </c>
      <c r="F960" s="22">
        <v>18.365233333333332</v>
      </c>
      <c r="G960" s="18"/>
      <c r="H960" s="25">
        <v>0.93609032904593903</v>
      </c>
      <c r="I960" s="26">
        <v>1.684663721142392</v>
      </c>
      <c r="K960" s="2">
        <v>1.1255746359305978</v>
      </c>
      <c r="L960" s="2"/>
      <c r="M960" s="9">
        <v>3.5868558043545772E-3</v>
      </c>
    </row>
    <row r="961" spans="1:13">
      <c r="A961" s="15" t="s">
        <v>9992</v>
      </c>
      <c r="B961" s="1" t="s">
        <v>9993</v>
      </c>
      <c r="C961" t="s">
        <v>9994</v>
      </c>
      <c r="D961" s="1">
        <v>33</v>
      </c>
      <c r="E961" s="21">
        <v>15.340966666666668</v>
      </c>
      <c r="F961" s="22">
        <v>8.9013333333333335</v>
      </c>
      <c r="G961" s="18"/>
      <c r="H961" s="25">
        <v>0.62943105526605003</v>
      </c>
      <c r="I961" s="26">
        <v>1.075279519582389</v>
      </c>
      <c r="K961" s="2">
        <v>-0.7852960338705457</v>
      </c>
      <c r="L961" s="2"/>
      <c r="M961" s="9">
        <v>3.5877984199386551E-3</v>
      </c>
    </row>
    <row r="962" spans="1:13">
      <c r="A962" s="15" t="s">
        <v>4937</v>
      </c>
      <c r="B962" s="1" t="s">
        <v>4938</v>
      </c>
      <c r="C962" t="s">
        <v>4939</v>
      </c>
      <c r="D962" s="1">
        <v>20</v>
      </c>
      <c r="E962" s="21">
        <v>8.5849566666666668</v>
      </c>
      <c r="F962" s="22">
        <v>16.521199999999997</v>
      </c>
      <c r="G962" s="18"/>
      <c r="H962" s="25">
        <v>1.0420166133672402</v>
      </c>
      <c r="I962" s="26">
        <v>1.132562038035887</v>
      </c>
      <c r="K962" s="2">
        <v>0.94443572197460335</v>
      </c>
      <c r="L962" s="2"/>
      <c r="M962" s="9">
        <v>3.588973211738723E-3</v>
      </c>
    </row>
    <row r="963" spans="1:13">
      <c r="A963" s="15" t="s">
        <v>4877</v>
      </c>
      <c r="B963" s="1" t="s">
        <v>4878</v>
      </c>
      <c r="C963" t="s">
        <v>4879</v>
      </c>
      <c r="D963" s="1">
        <v>22</v>
      </c>
      <c r="E963" s="21">
        <v>13.816266666666666</v>
      </c>
      <c r="F963" s="22">
        <v>7.2170566666666671</v>
      </c>
      <c r="G963" s="18"/>
      <c r="H963" s="25">
        <v>0.90580211047078796</v>
      </c>
      <c r="I963" s="26">
        <v>0.90351337551434863</v>
      </c>
      <c r="K963" s="2">
        <v>-0.93688534596080575</v>
      </c>
      <c r="L963" s="2"/>
      <c r="M963" s="9">
        <v>3.5890928419614917E-3</v>
      </c>
    </row>
    <row r="964" spans="1:13">
      <c r="A964" s="15" t="s">
        <v>11826</v>
      </c>
      <c r="B964" s="1" t="s">
        <v>11827</v>
      </c>
      <c r="C964" t="s">
        <v>11828</v>
      </c>
      <c r="D964" s="1">
        <v>4</v>
      </c>
      <c r="E964" s="21">
        <v>11.269833333333333</v>
      </c>
      <c r="F964" s="22">
        <v>15.157066666666665</v>
      </c>
      <c r="G964" s="18"/>
      <c r="H964" s="25">
        <v>0.24674473314203366</v>
      </c>
      <c r="I964" s="26">
        <v>0.70975693257152017</v>
      </c>
      <c r="K964" s="2">
        <v>0.42752439704076201</v>
      </c>
      <c r="L964" s="2"/>
      <c r="M964" s="9">
        <v>3.590224427487276E-3</v>
      </c>
    </row>
    <row r="965" spans="1:13">
      <c r="A965" s="15" t="s">
        <v>17134</v>
      </c>
      <c r="B965" s="1" t="s">
        <v>17135</v>
      </c>
      <c r="C965" t="s">
        <v>17136</v>
      </c>
      <c r="D965" s="1">
        <v>2</v>
      </c>
      <c r="E965" s="21">
        <v>9.262103333333334</v>
      </c>
      <c r="F965" s="22">
        <v>20.376999999999999</v>
      </c>
      <c r="G965" s="18"/>
      <c r="H965" s="25">
        <v>1.7453929125080567</v>
      </c>
      <c r="I965" s="26">
        <v>1.2632259536599144</v>
      </c>
      <c r="K965" s="2">
        <v>1.137529908854138</v>
      </c>
      <c r="L965" s="2"/>
      <c r="M965" s="9">
        <v>3.5911023562740386E-3</v>
      </c>
    </row>
    <row r="966" spans="1:13">
      <c r="A966" s="15" t="s">
        <v>71</v>
      </c>
      <c r="B966" s="1" t="s">
        <v>72</v>
      </c>
      <c r="C966" t="s">
        <v>73</v>
      </c>
      <c r="D966" s="1">
        <v>60</v>
      </c>
      <c r="E966" s="21">
        <v>14.316033333333332</v>
      </c>
      <c r="F966" s="22">
        <v>9.9548833333333331</v>
      </c>
      <c r="G966" s="18"/>
      <c r="H966" s="25">
        <v>0.52308906826020884</v>
      </c>
      <c r="I966" s="26">
        <v>0.66209583160848595</v>
      </c>
      <c r="K966" s="2">
        <v>-0.52415549459668775</v>
      </c>
      <c r="L966" s="2"/>
      <c r="M966" s="9">
        <v>3.5913917185565409E-3</v>
      </c>
    </row>
    <row r="967" spans="1:13">
      <c r="A967" s="15" t="s">
        <v>18002</v>
      </c>
      <c r="B967" s="1" t="s">
        <v>18003</v>
      </c>
      <c r="C967" t="s">
        <v>18004</v>
      </c>
      <c r="D967" s="1">
        <v>8</v>
      </c>
      <c r="E967" s="21">
        <v>8.4929866666666669</v>
      </c>
      <c r="F967" s="22">
        <v>19.035799999999998</v>
      </c>
      <c r="G967" s="18"/>
      <c r="H967" s="25">
        <v>0.76431909123960362</v>
      </c>
      <c r="I967" s="26">
        <v>1.8979522333293841</v>
      </c>
      <c r="K967" s="2">
        <v>1.1643713118279788</v>
      </c>
      <c r="L967" s="2"/>
      <c r="M967" s="9">
        <v>3.5924183614705783E-3</v>
      </c>
    </row>
    <row r="968" spans="1:13">
      <c r="A968" s="15" t="s">
        <v>4228</v>
      </c>
      <c r="B968" s="1" t="s">
        <v>4229</v>
      </c>
      <c r="C968" t="s">
        <v>4230</v>
      </c>
      <c r="D968" s="1">
        <v>29</v>
      </c>
      <c r="E968" s="21">
        <v>13.981666666666667</v>
      </c>
      <c r="F968" s="22">
        <v>9.170656666666666</v>
      </c>
      <c r="G968" s="18"/>
      <c r="H968" s="25">
        <v>0.46249013322808663</v>
      </c>
      <c r="I968" s="26">
        <v>0.81087120859809381</v>
      </c>
      <c r="K968" s="2">
        <v>-0.60843939848598994</v>
      </c>
      <c r="L968" s="2"/>
      <c r="M968" s="9">
        <v>3.5933008413765659E-3</v>
      </c>
    </row>
    <row r="969" spans="1:13">
      <c r="A969" s="15" t="s">
        <v>6802</v>
      </c>
      <c r="B969" s="1" t="s">
        <v>6803</v>
      </c>
      <c r="C969" t="s">
        <v>6804</v>
      </c>
      <c r="D969" s="1">
        <v>19</v>
      </c>
      <c r="E969" s="21">
        <v>8.0479333333333329</v>
      </c>
      <c r="F969" s="22">
        <v>17.897066666666667</v>
      </c>
      <c r="G969" s="18"/>
      <c r="H969" s="25">
        <v>0.65449865220131187</v>
      </c>
      <c r="I969" s="26">
        <v>1.7895061171544884</v>
      </c>
      <c r="K969" s="2">
        <v>1.1530328893645057</v>
      </c>
      <c r="L969" s="2"/>
      <c r="M969" s="9">
        <v>3.5938955876165008E-3</v>
      </c>
    </row>
    <row r="970" spans="1:13">
      <c r="A970" s="15" t="s">
        <v>485</v>
      </c>
      <c r="B970" s="1" t="s">
        <v>486</v>
      </c>
      <c r="C970" t="s">
        <v>487</v>
      </c>
      <c r="D970" s="1">
        <v>30</v>
      </c>
      <c r="E970" s="21">
        <v>14.162166666666664</v>
      </c>
      <c r="F970" s="22">
        <v>10.919033333333333</v>
      </c>
      <c r="G970" s="18"/>
      <c r="H970" s="25">
        <v>0.57505549587264471</v>
      </c>
      <c r="I970" s="26">
        <v>0.25086319645044247</v>
      </c>
      <c r="K970" s="2">
        <v>-0.37519686038822836</v>
      </c>
      <c r="L970" s="2"/>
      <c r="M970" s="9">
        <v>3.5969417569797386E-3</v>
      </c>
    </row>
    <row r="971" spans="1:13">
      <c r="A971" s="15" t="s">
        <v>21311</v>
      </c>
      <c r="B971" s="1" t="s">
        <v>21312</v>
      </c>
      <c r="C971" t="s">
        <v>21313</v>
      </c>
      <c r="D971" s="1">
        <v>10</v>
      </c>
      <c r="E971" s="21">
        <v>25.904900000000001</v>
      </c>
      <c r="F971" s="22">
        <v>2.4518033333333333</v>
      </c>
      <c r="G971" s="18"/>
      <c r="H971" s="25">
        <v>4.5135871576828803</v>
      </c>
      <c r="I971" s="26">
        <v>0.6166746803893719</v>
      </c>
      <c r="K971" s="2">
        <v>-3.4013098486138476</v>
      </c>
      <c r="L971" s="2"/>
      <c r="M971" s="9">
        <v>3.6005759187782028E-3</v>
      </c>
    </row>
    <row r="972" spans="1:13">
      <c r="A972" s="15" t="s">
        <v>23433</v>
      </c>
      <c r="B972" s="1" t="s">
        <v>23434</v>
      </c>
      <c r="C972" t="s">
        <v>23435</v>
      </c>
      <c r="D972" s="1">
        <v>1</v>
      </c>
      <c r="E972" s="21">
        <v>15.314</v>
      </c>
      <c r="F972" s="22">
        <v>8.442026666666667</v>
      </c>
      <c r="G972" s="18"/>
      <c r="H972" s="25">
        <v>1.313985232032689</v>
      </c>
      <c r="I972" s="26">
        <v>0.23966567470819247</v>
      </c>
      <c r="K972" s="2">
        <v>-0.85918987082279608</v>
      </c>
      <c r="L972" s="2"/>
      <c r="M972" s="9">
        <v>3.6019830655197294E-3</v>
      </c>
    </row>
    <row r="973" spans="1:13">
      <c r="A973" s="15" t="s">
        <v>16670</v>
      </c>
      <c r="B973" s="1" t="s">
        <v>16671</v>
      </c>
      <c r="C973" t="s">
        <v>16672</v>
      </c>
      <c r="D973" s="1">
        <v>2</v>
      </c>
      <c r="E973" s="21">
        <v>7.6224033333333336</v>
      </c>
      <c r="F973" s="22">
        <v>18.238499999999998</v>
      </c>
      <c r="G973" s="18"/>
      <c r="H973" s="25">
        <v>0.579150066246507</v>
      </c>
      <c r="I973" s="26">
        <v>1.9800656226499165</v>
      </c>
      <c r="K973" s="2">
        <v>1.2586692276110556</v>
      </c>
      <c r="L973" s="2"/>
      <c r="M973" s="9">
        <v>3.6032878393325975E-3</v>
      </c>
    </row>
    <row r="974" spans="1:13">
      <c r="A974" s="15" t="s">
        <v>17021</v>
      </c>
      <c r="B974" s="1" t="s">
        <v>17022</v>
      </c>
      <c r="C974" t="s">
        <v>17023</v>
      </c>
      <c r="D974" s="1">
        <v>11</v>
      </c>
      <c r="E974" s="21">
        <v>15.548499999999999</v>
      </c>
      <c r="F974" s="22">
        <v>5.7010033333333334</v>
      </c>
      <c r="G974" s="18"/>
      <c r="H974" s="25">
        <v>1.8614340600730386</v>
      </c>
      <c r="I974" s="26">
        <v>0.45424462356018414</v>
      </c>
      <c r="K974" s="2">
        <v>-1.4474876568023356</v>
      </c>
      <c r="L974" s="2"/>
      <c r="M974" s="9">
        <v>3.6094371621630209E-3</v>
      </c>
    </row>
    <row r="975" spans="1:13">
      <c r="A975" s="15" t="s">
        <v>6542</v>
      </c>
      <c r="B975" s="1" t="s">
        <v>6543</v>
      </c>
      <c r="C975" t="s">
        <v>6544</v>
      </c>
      <c r="D975" s="1">
        <v>40</v>
      </c>
      <c r="E975" s="21">
        <v>13.996566666666666</v>
      </c>
      <c r="F975" s="22">
        <v>9.0664566666666673</v>
      </c>
      <c r="G975" s="18"/>
      <c r="H975" s="25">
        <v>0.82570906094903262</v>
      </c>
      <c r="I975" s="26">
        <v>0.48799516773563767</v>
      </c>
      <c r="K975" s="2">
        <v>-0.62646224499183389</v>
      </c>
      <c r="L975" s="2"/>
      <c r="M975" s="9">
        <v>3.6112193971438596E-3</v>
      </c>
    </row>
    <row r="976" spans="1:13">
      <c r="A976" s="15" t="s">
        <v>13638</v>
      </c>
      <c r="B976" s="1" t="s">
        <v>13639</v>
      </c>
      <c r="C976" t="s">
        <v>13640</v>
      </c>
      <c r="D976" s="1">
        <v>30</v>
      </c>
      <c r="E976" s="21">
        <v>10.5124</v>
      </c>
      <c r="F976" s="22">
        <v>15.524866666666668</v>
      </c>
      <c r="G976" s="18"/>
      <c r="H976" s="25">
        <v>0.22945613959970645</v>
      </c>
      <c r="I976" s="26">
        <v>0.94936390458734787</v>
      </c>
      <c r="K976" s="2">
        <v>0.56248880129696388</v>
      </c>
      <c r="L976" s="2"/>
      <c r="M976" s="9">
        <v>3.6220344051512386E-3</v>
      </c>
    </row>
    <row r="977" spans="1:13">
      <c r="A977" s="15" t="s">
        <v>22807</v>
      </c>
      <c r="B977" s="1" t="s">
        <v>22808</v>
      </c>
      <c r="C977" t="s">
        <v>22809</v>
      </c>
      <c r="D977" s="1">
        <v>2</v>
      </c>
      <c r="E977" s="21">
        <v>8.9831966666666663</v>
      </c>
      <c r="F977" s="22">
        <v>17.297000000000001</v>
      </c>
      <c r="G977" s="18"/>
      <c r="H977" s="25">
        <v>0.80959086891672172</v>
      </c>
      <c r="I977" s="26">
        <v>1.4029699462212306</v>
      </c>
      <c r="K977" s="2">
        <v>0.9452210139835131</v>
      </c>
      <c r="L977" s="2"/>
      <c r="M977" s="9">
        <v>3.6242547325192457E-3</v>
      </c>
    </row>
    <row r="978" spans="1:13">
      <c r="A978" s="15" t="s">
        <v>14317</v>
      </c>
      <c r="B978" s="1" t="s">
        <v>14318</v>
      </c>
      <c r="C978" t="s">
        <v>14319</v>
      </c>
      <c r="D978" s="1">
        <v>5</v>
      </c>
      <c r="E978" s="21">
        <v>14.743833333333333</v>
      </c>
      <c r="F978" s="22">
        <v>6.2457299999999991</v>
      </c>
      <c r="G978" s="18"/>
      <c r="H978" s="25">
        <v>1.3875030174141363</v>
      </c>
      <c r="I978" s="26">
        <v>0.90789497129349483</v>
      </c>
      <c r="K978" s="2">
        <v>-1.2391695589321257</v>
      </c>
      <c r="L978" s="2"/>
      <c r="M978" s="9">
        <v>3.6372503732429867E-3</v>
      </c>
    </row>
    <row r="979" spans="1:13">
      <c r="A979" s="15" t="s">
        <v>9643</v>
      </c>
      <c r="B979" s="1" t="s">
        <v>9644</v>
      </c>
      <c r="C979" t="s">
        <v>9645</v>
      </c>
      <c r="D979" s="1">
        <v>4</v>
      </c>
      <c r="E979" s="21">
        <v>14.428899999999999</v>
      </c>
      <c r="F979" s="22">
        <v>6.644756666666666</v>
      </c>
      <c r="G979" s="18"/>
      <c r="H979" s="25">
        <v>0.87974143360421542</v>
      </c>
      <c r="I979" s="26">
        <v>1.2398097623963724</v>
      </c>
      <c r="K979" s="2">
        <v>-1.118673045304124</v>
      </c>
      <c r="L979" s="2"/>
      <c r="M979" s="9">
        <v>3.638797943361043E-3</v>
      </c>
    </row>
    <row r="980" spans="1:13">
      <c r="A980" s="15" t="s">
        <v>9782</v>
      </c>
      <c r="B980" s="1" t="s">
        <v>9783</v>
      </c>
      <c r="C980" t="s">
        <v>9784</v>
      </c>
      <c r="D980" s="1">
        <v>25</v>
      </c>
      <c r="E980" s="21">
        <v>14.572133333333333</v>
      </c>
      <c r="F980" s="22">
        <v>10.315833333333334</v>
      </c>
      <c r="G980" s="18"/>
      <c r="H980" s="25">
        <v>0.63359411560819756</v>
      </c>
      <c r="I980" s="26">
        <v>0.53796135858752236</v>
      </c>
      <c r="K980" s="2">
        <v>-0.49835173106765501</v>
      </c>
      <c r="L980" s="2"/>
      <c r="M980" s="9">
        <v>3.6412937804559532E-3</v>
      </c>
    </row>
    <row r="981" spans="1:13">
      <c r="A981" s="15" t="s">
        <v>8660</v>
      </c>
      <c r="B981" s="1" t="s">
        <v>8661</v>
      </c>
      <c r="C981" t="s">
        <v>8662</v>
      </c>
      <c r="D981" s="1">
        <v>4</v>
      </c>
      <c r="E981" s="21">
        <v>15.9602</v>
      </c>
      <c r="F981" s="22">
        <v>7.6819466666666658</v>
      </c>
      <c r="G981" s="18"/>
      <c r="H981" s="25">
        <v>1.1846407430103021</v>
      </c>
      <c r="I981" s="26">
        <v>1.1016530137177243</v>
      </c>
      <c r="K981" s="2">
        <v>-1.054934877492562</v>
      </c>
      <c r="L981" s="2"/>
      <c r="M981" s="9">
        <v>3.6437038972915795E-3</v>
      </c>
    </row>
    <row r="982" spans="1:13">
      <c r="A982" s="15" t="s">
        <v>13958</v>
      </c>
      <c r="B982" s="1" t="s">
        <v>13959</v>
      </c>
      <c r="C982" t="s">
        <v>13960</v>
      </c>
      <c r="D982" s="1">
        <v>6</v>
      </c>
      <c r="E982" s="21">
        <v>15.613133333333332</v>
      </c>
      <c r="F982" s="22">
        <v>9.0523100000000003</v>
      </c>
      <c r="G982" s="18"/>
      <c r="H982" s="25">
        <v>0.51462519694757836</v>
      </c>
      <c r="I982" s="26">
        <v>1.1732350157150955</v>
      </c>
      <c r="K982" s="2">
        <v>-0.78640219846860493</v>
      </c>
      <c r="L982" s="2"/>
      <c r="M982" s="9">
        <v>3.6443996364630051E-3</v>
      </c>
    </row>
    <row r="983" spans="1:13">
      <c r="A983" s="15" t="s">
        <v>14267</v>
      </c>
      <c r="B983" s="1" t="s">
        <v>14268</v>
      </c>
      <c r="C983" t="s">
        <v>14269</v>
      </c>
      <c r="D983" s="1">
        <v>26</v>
      </c>
      <c r="E983" s="21">
        <v>7.0976666666666661</v>
      </c>
      <c r="F983" s="22">
        <v>21.568866666666665</v>
      </c>
      <c r="G983" s="18"/>
      <c r="H983" s="25">
        <v>0.55060946317088788</v>
      </c>
      <c r="I983" s="26">
        <v>2.7778031775728023</v>
      </c>
      <c r="K983" s="2">
        <v>1.6035336455897873</v>
      </c>
      <c r="L983" s="2"/>
      <c r="M983" s="9">
        <v>3.6593696142153652E-3</v>
      </c>
    </row>
    <row r="984" spans="1:13">
      <c r="A984" s="15" t="s">
        <v>15284</v>
      </c>
      <c r="B984" s="1" t="s">
        <v>15285</v>
      </c>
      <c r="C984" t="s">
        <v>15286</v>
      </c>
      <c r="D984" s="1">
        <v>15</v>
      </c>
      <c r="E984" s="21">
        <v>14.557400000000001</v>
      </c>
      <c r="F984" s="22">
        <v>9.4397000000000002</v>
      </c>
      <c r="G984" s="18"/>
      <c r="H984" s="25">
        <v>0.97683654722783575</v>
      </c>
      <c r="I984" s="26">
        <v>0.22345958314648351</v>
      </c>
      <c r="K984" s="2">
        <v>-0.62493979280540735</v>
      </c>
      <c r="L984" s="2"/>
      <c r="M984" s="9">
        <v>3.6639725609277965E-3</v>
      </c>
    </row>
    <row r="985" spans="1:13">
      <c r="A985" s="15" t="s">
        <v>11274</v>
      </c>
      <c r="B985" s="1" t="s">
        <v>11275</v>
      </c>
      <c r="C985" t="s">
        <v>11276</v>
      </c>
      <c r="D985" s="1">
        <v>2</v>
      </c>
      <c r="E985" s="21">
        <v>16.691500000000001</v>
      </c>
      <c r="F985" s="22">
        <v>9.8692599999999988</v>
      </c>
      <c r="G985" s="18"/>
      <c r="H985" s="25">
        <v>0.84668072494890401</v>
      </c>
      <c r="I985" s="26">
        <v>1.0338972660762766</v>
      </c>
      <c r="K985" s="2">
        <v>-0.75809978974888315</v>
      </c>
      <c r="L985" s="2"/>
      <c r="M985" s="9">
        <v>3.6656659362289444E-3</v>
      </c>
    </row>
    <row r="986" spans="1:13">
      <c r="A986" s="15" t="s">
        <v>7349</v>
      </c>
      <c r="B986" s="1" t="s">
        <v>7350</v>
      </c>
      <c r="C986" t="s">
        <v>7351</v>
      </c>
      <c r="D986" s="1">
        <v>7</v>
      </c>
      <c r="E986" s="21">
        <v>13.424833333333334</v>
      </c>
      <c r="F986" s="22">
        <v>10.4375</v>
      </c>
      <c r="G986" s="18"/>
      <c r="H986" s="25">
        <v>0.50728852079791187</v>
      </c>
      <c r="I986" s="26">
        <v>0.29365154520281389</v>
      </c>
      <c r="K986" s="2">
        <v>-0.36312797995986112</v>
      </c>
      <c r="L986" s="2"/>
      <c r="M986" s="9">
        <v>3.678296357774682E-3</v>
      </c>
    </row>
    <row r="987" spans="1:13">
      <c r="A987" s="15" t="s">
        <v>10623</v>
      </c>
      <c r="B987" s="1" t="s">
        <v>10624</v>
      </c>
      <c r="C987" t="s">
        <v>10625</v>
      </c>
      <c r="D987" s="1">
        <v>33</v>
      </c>
      <c r="E987" s="21">
        <v>14.395733333333334</v>
      </c>
      <c r="F987" s="22">
        <v>7.3566233333333342</v>
      </c>
      <c r="G987" s="18"/>
      <c r="H987" s="25">
        <v>0.96809797713523471</v>
      </c>
      <c r="I987" s="26">
        <v>0.9856278488523581</v>
      </c>
      <c r="K987" s="2">
        <v>-0.96852565223538756</v>
      </c>
      <c r="L987" s="2"/>
      <c r="M987" s="9">
        <v>3.678544248785658E-3</v>
      </c>
    </row>
    <row r="988" spans="1:13">
      <c r="A988" s="15" t="s">
        <v>11663</v>
      </c>
      <c r="B988" s="1" t="s">
        <v>11664</v>
      </c>
      <c r="C988" t="s">
        <v>11665</v>
      </c>
      <c r="D988" s="1">
        <v>21</v>
      </c>
      <c r="E988" s="21">
        <v>16.615266666666667</v>
      </c>
      <c r="F988" s="22">
        <v>8.0196066666666663</v>
      </c>
      <c r="G988" s="18"/>
      <c r="H988" s="25">
        <v>1.0848822532115336</v>
      </c>
      <c r="I988" s="26">
        <v>1.291134566237516</v>
      </c>
      <c r="K988" s="2">
        <v>-1.0509060633044069</v>
      </c>
      <c r="L988" s="2"/>
      <c r="M988" s="9">
        <v>3.6807263559342127E-3</v>
      </c>
    </row>
    <row r="989" spans="1:13">
      <c r="A989" s="15" t="s">
        <v>299</v>
      </c>
      <c r="B989" s="1" t="s">
        <v>300</v>
      </c>
      <c r="C989" t="s">
        <v>301</v>
      </c>
      <c r="D989" s="1">
        <v>15</v>
      </c>
      <c r="E989" s="21">
        <v>16.02096666666667</v>
      </c>
      <c r="F989" s="22">
        <v>7.7400366666666658</v>
      </c>
      <c r="G989" s="18"/>
      <c r="H989" s="25">
        <v>1.5968604708406227</v>
      </c>
      <c r="I989" s="26">
        <v>0.29924289504236057</v>
      </c>
      <c r="K989" s="2">
        <v>-1.0495488931893668</v>
      </c>
      <c r="L989" s="2"/>
      <c r="M989" s="9">
        <v>3.6843802502026395E-3</v>
      </c>
    </row>
    <row r="990" spans="1:13">
      <c r="A990" s="15" t="s">
        <v>12769</v>
      </c>
      <c r="B990" s="1" t="s">
        <v>12770</v>
      </c>
      <c r="C990" t="s">
        <v>12771</v>
      </c>
      <c r="D990" s="1">
        <v>7</v>
      </c>
      <c r="E990" s="21">
        <v>9.9455166666666681</v>
      </c>
      <c r="F990" s="22">
        <v>15.884866666666666</v>
      </c>
      <c r="G990" s="18"/>
      <c r="H990" s="25">
        <v>0.83205844832760023</v>
      </c>
      <c r="I990" s="26">
        <v>0.81856771456815502</v>
      </c>
      <c r="K990" s="2">
        <v>0.67553475480323755</v>
      </c>
      <c r="L990" s="2"/>
      <c r="M990" s="9">
        <v>3.6930697118062348E-3</v>
      </c>
    </row>
    <row r="991" spans="1:13">
      <c r="A991" s="15" t="s">
        <v>15420</v>
      </c>
      <c r="B991" s="1" t="s">
        <v>15421</v>
      </c>
      <c r="C991" t="s">
        <v>15422</v>
      </c>
      <c r="D991" s="1">
        <v>1</v>
      </c>
      <c r="E991" s="21">
        <v>18.771833333333333</v>
      </c>
      <c r="F991" s="22">
        <v>7.0852766666666662</v>
      </c>
      <c r="G991" s="18"/>
      <c r="H991" s="25">
        <v>2.1043757847241382</v>
      </c>
      <c r="I991" s="26">
        <v>0.92230713031686895</v>
      </c>
      <c r="K991" s="2">
        <v>-1.4056734626238663</v>
      </c>
      <c r="L991" s="2"/>
      <c r="M991" s="9">
        <v>3.6952614486871135E-3</v>
      </c>
    </row>
    <row r="992" spans="1:13">
      <c r="A992" s="15" t="s">
        <v>10352</v>
      </c>
      <c r="B992" s="1" t="s">
        <v>10353</v>
      </c>
      <c r="C992" t="s">
        <v>10354</v>
      </c>
      <c r="D992" s="1">
        <v>30</v>
      </c>
      <c r="E992" s="21">
        <v>14.394966666666667</v>
      </c>
      <c r="F992" s="22">
        <v>9.6322566666666649</v>
      </c>
      <c r="G992" s="18"/>
      <c r="H992" s="25">
        <v>0.55318378802467927</v>
      </c>
      <c r="I992" s="26">
        <v>0.7559730065507192</v>
      </c>
      <c r="K992" s="2">
        <v>-0.57961870755904987</v>
      </c>
      <c r="L992" s="2"/>
      <c r="M992" s="9">
        <v>3.6973969331017425E-3</v>
      </c>
    </row>
    <row r="993" spans="1:13">
      <c r="A993" s="15" t="s">
        <v>17621</v>
      </c>
      <c r="B993" s="1" t="s">
        <v>17622</v>
      </c>
      <c r="C993" t="s">
        <v>17623</v>
      </c>
      <c r="D993" s="1">
        <v>6</v>
      </c>
      <c r="E993" s="21">
        <v>9.8528933333333324</v>
      </c>
      <c r="F993" s="22">
        <v>19.543766666666667</v>
      </c>
      <c r="G993" s="18"/>
      <c r="H993" s="25">
        <v>1.5043897030135938</v>
      </c>
      <c r="I993" s="26">
        <v>1.172567492016273</v>
      </c>
      <c r="K993" s="2">
        <v>0.98808920059690841</v>
      </c>
      <c r="L993" s="2"/>
      <c r="M993" s="9">
        <v>3.7035667945314109E-3</v>
      </c>
    </row>
    <row r="994" spans="1:13">
      <c r="A994" s="15" t="s">
        <v>10509</v>
      </c>
      <c r="B994" s="1" t="s">
        <v>10510</v>
      </c>
      <c r="C994" t="s">
        <v>10511</v>
      </c>
      <c r="D994" s="1">
        <v>10</v>
      </c>
      <c r="E994" s="21">
        <v>14.916700000000001</v>
      </c>
      <c r="F994" s="22">
        <v>9.3765400000000003</v>
      </c>
      <c r="G994" s="18"/>
      <c r="H994" s="25">
        <v>1.0339990280459654</v>
      </c>
      <c r="I994" s="26">
        <v>0.34979528255824194</v>
      </c>
      <c r="K994" s="2">
        <v>-0.66980084270014328</v>
      </c>
      <c r="L994" s="2"/>
      <c r="M994" s="9">
        <v>3.7071396957735082E-3</v>
      </c>
    </row>
    <row r="995" spans="1:13">
      <c r="A995" s="15" t="s">
        <v>14802</v>
      </c>
      <c r="B995" s="1" t="s">
        <v>14803</v>
      </c>
      <c r="C995" t="s">
        <v>14804</v>
      </c>
      <c r="D995" s="1">
        <v>5</v>
      </c>
      <c r="E995" s="21">
        <v>13.005766666666668</v>
      </c>
      <c r="F995" s="22">
        <v>8.8486399999999996</v>
      </c>
      <c r="G995" s="18"/>
      <c r="H995" s="25">
        <v>0.22986757782108708</v>
      </c>
      <c r="I995" s="26">
        <v>0.7860413953475992</v>
      </c>
      <c r="K995" s="2">
        <v>-0.55562380509505827</v>
      </c>
      <c r="L995" s="2"/>
      <c r="M995" s="9">
        <v>3.7090548486764488E-3</v>
      </c>
    </row>
    <row r="996" spans="1:13">
      <c r="A996" s="15" t="s">
        <v>8639</v>
      </c>
      <c r="B996" s="1" t="s">
        <v>8640</v>
      </c>
      <c r="C996" t="s">
        <v>8641</v>
      </c>
      <c r="D996" s="1">
        <v>21</v>
      </c>
      <c r="E996" s="21">
        <v>14.4977</v>
      </c>
      <c r="F996" s="22">
        <v>8.1735266666666657</v>
      </c>
      <c r="G996" s="18"/>
      <c r="H996" s="25">
        <v>0.7782064250570031</v>
      </c>
      <c r="I996" s="26">
        <v>0.9738536851259193</v>
      </c>
      <c r="K996" s="2">
        <v>-0.82679343716338449</v>
      </c>
      <c r="L996" s="2"/>
      <c r="M996" s="9">
        <v>3.7097749476741959E-3</v>
      </c>
    </row>
    <row r="997" spans="1:13">
      <c r="A997" s="15" t="s">
        <v>10912</v>
      </c>
      <c r="B997" s="1" t="s">
        <v>10913</v>
      </c>
      <c r="C997" t="s">
        <v>10914</v>
      </c>
      <c r="D997" s="1">
        <v>29</v>
      </c>
      <c r="E997" s="21">
        <v>17.498999999999999</v>
      </c>
      <c r="F997" s="22">
        <v>7.827846666666666</v>
      </c>
      <c r="G997" s="18"/>
      <c r="H997" s="25">
        <v>1.1714729702387492</v>
      </c>
      <c r="I997" s="26">
        <v>1.5020738500597548</v>
      </c>
      <c r="K997" s="2">
        <v>-1.160585078413249</v>
      </c>
      <c r="L997" s="2"/>
      <c r="M997" s="9">
        <v>3.7101401844171198E-3</v>
      </c>
    </row>
    <row r="998" spans="1:13">
      <c r="A998" s="15" t="s">
        <v>13306</v>
      </c>
      <c r="B998" s="1" t="s">
        <v>13307</v>
      </c>
      <c r="C998" t="s">
        <v>13308</v>
      </c>
      <c r="D998" s="1">
        <v>16</v>
      </c>
      <c r="E998" s="21">
        <v>14.943133333333334</v>
      </c>
      <c r="F998" s="22">
        <v>9.0971733333333322</v>
      </c>
      <c r="G998" s="18"/>
      <c r="H998" s="25">
        <v>0.63364628408389922</v>
      </c>
      <c r="I998" s="26">
        <v>0.96590683077268602</v>
      </c>
      <c r="K998" s="2">
        <v>-0.7159924426946217</v>
      </c>
      <c r="L998" s="2"/>
      <c r="M998" s="9">
        <v>3.7265461018841694E-3</v>
      </c>
    </row>
    <row r="999" spans="1:13">
      <c r="A999" s="15" t="s">
        <v>9860</v>
      </c>
      <c r="B999" s="1" t="s">
        <v>9861</v>
      </c>
      <c r="C999" t="s">
        <v>9862</v>
      </c>
      <c r="D999" s="1">
        <v>3</v>
      </c>
      <c r="E999" s="21">
        <v>15.242566666666667</v>
      </c>
      <c r="F999" s="22">
        <v>9.8016799999999993</v>
      </c>
      <c r="G999" s="18"/>
      <c r="H999" s="25">
        <v>0.89623223180899558</v>
      </c>
      <c r="I999" s="26">
        <v>0.59255385130804805</v>
      </c>
      <c r="K999" s="2">
        <v>-0.63700490365342366</v>
      </c>
      <c r="L999" s="2"/>
      <c r="M999" s="9">
        <v>3.7278515151033427E-3</v>
      </c>
    </row>
    <row r="1000" spans="1:13">
      <c r="A1000" s="15" t="s">
        <v>12570</v>
      </c>
      <c r="B1000" s="1" t="s">
        <v>12571</v>
      </c>
      <c r="C1000" t="s">
        <v>12572</v>
      </c>
      <c r="D1000" s="1">
        <v>9</v>
      </c>
      <c r="E1000" s="21">
        <v>15.830233333333332</v>
      </c>
      <c r="F1000" s="22">
        <v>8.4691799999999997</v>
      </c>
      <c r="G1000" s="18"/>
      <c r="H1000" s="25">
        <v>0.88169814751610676</v>
      </c>
      <c r="I1000" s="26">
        <v>1.1551976522223371</v>
      </c>
      <c r="K1000" s="2">
        <v>-0.90238832324980522</v>
      </c>
      <c r="L1000" s="2"/>
      <c r="M1000" s="9">
        <v>3.7281257031048496E-3</v>
      </c>
    </row>
    <row r="1001" spans="1:13">
      <c r="A1001" s="15" t="s">
        <v>11764</v>
      </c>
      <c r="B1001" s="1" t="s">
        <v>11765</v>
      </c>
      <c r="C1001" t="s">
        <v>11766</v>
      </c>
      <c r="D1001" s="1">
        <v>22</v>
      </c>
      <c r="E1001" s="21">
        <v>15.0588</v>
      </c>
      <c r="F1001" s="22">
        <v>8.0243566666666677</v>
      </c>
      <c r="G1001" s="18"/>
      <c r="H1001" s="25">
        <v>1.3344476160569207</v>
      </c>
      <c r="I1001" s="26">
        <v>0.38918626418892704</v>
      </c>
      <c r="K1001" s="2">
        <v>-0.90814917224140679</v>
      </c>
      <c r="L1001" s="2"/>
      <c r="M1001" s="9">
        <v>3.7301969418318055E-3</v>
      </c>
    </row>
    <row r="1002" spans="1:13">
      <c r="A1002" s="15" t="s">
        <v>802</v>
      </c>
      <c r="B1002" s="1" t="s">
        <v>803</v>
      </c>
      <c r="C1002" t="s">
        <v>804</v>
      </c>
      <c r="D1002" s="1">
        <v>28</v>
      </c>
      <c r="E1002" s="21">
        <v>14.728566666666667</v>
      </c>
      <c r="F1002" s="22">
        <v>6.9642133333333334</v>
      </c>
      <c r="G1002" s="18"/>
      <c r="H1002" s="25">
        <v>0.53281422966483716</v>
      </c>
      <c r="I1002" s="26">
        <v>1.4386058334489438</v>
      </c>
      <c r="K1002" s="2">
        <v>-1.0805847365340768</v>
      </c>
      <c r="L1002" s="2"/>
      <c r="M1002" s="9">
        <v>3.7323471306353164E-3</v>
      </c>
    </row>
    <row r="1003" spans="1:13">
      <c r="A1003" s="15" t="s">
        <v>11431</v>
      </c>
      <c r="B1003" s="1" t="s">
        <v>11432</v>
      </c>
      <c r="C1003" t="s">
        <v>11433</v>
      </c>
      <c r="D1003" s="1">
        <v>17</v>
      </c>
      <c r="E1003" s="21">
        <v>14.957433333333334</v>
      </c>
      <c r="F1003" s="22">
        <v>9.2437266666666673</v>
      </c>
      <c r="G1003" s="18"/>
      <c r="H1003" s="25">
        <v>0.58782732441877328</v>
      </c>
      <c r="I1003" s="26">
        <v>0.96490070211049817</v>
      </c>
      <c r="K1003" s="2">
        <v>-0.69431612715327728</v>
      </c>
      <c r="L1003" s="2"/>
      <c r="M1003" s="9">
        <v>3.7328326818273491E-3</v>
      </c>
    </row>
    <row r="1004" spans="1:13">
      <c r="A1004" s="15" t="s">
        <v>7873</v>
      </c>
      <c r="B1004" s="1" t="s">
        <v>7874</v>
      </c>
      <c r="C1004" t="s">
        <v>7875</v>
      </c>
      <c r="D1004" s="1">
        <v>1</v>
      </c>
      <c r="E1004" s="21">
        <v>11.071406666666666</v>
      </c>
      <c r="F1004" s="22">
        <v>2.0558099999999997</v>
      </c>
      <c r="G1004" s="18"/>
      <c r="H1004" s="25">
        <v>1.7159057398742299</v>
      </c>
      <c r="I1004" s="26">
        <v>0.49450406439179123</v>
      </c>
      <c r="K1004" s="2">
        <v>-2.4290596934636648</v>
      </c>
      <c r="L1004" s="2"/>
      <c r="M1004" s="9">
        <v>3.7490842550097132E-3</v>
      </c>
    </row>
    <row r="1005" spans="1:13">
      <c r="A1005" s="15" t="s">
        <v>11018</v>
      </c>
      <c r="B1005" s="1" t="s">
        <v>11019</v>
      </c>
      <c r="C1005" t="s">
        <v>11020</v>
      </c>
      <c r="D1005" s="1">
        <v>22</v>
      </c>
      <c r="E1005" s="21">
        <v>10.525933333333333</v>
      </c>
      <c r="F1005" s="22">
        <v>15.0107</v>
      </c>
      <c r="G1005" s="18"/>
      <c r="H1005" s="25">
        <v>0.40418261136933264</v>
      </c>
      <c r="I1005" s="26">
        <v>0.79100439948207624</v>
      </c>
      <c r="K1005" s="2">
        <v>0.51204309373276391</v>
      </c>
      <c r="L1005" s="2"/>
      <c r="M1005" s="9">
        <v>3.7524729229516905E-3</v>
      </c>
    </row>
    <row r="1006" spans="1:13">
      <c r="A1006" s="15" t="s">
        <v>8403</v>
      </c>
      <c r="B1006" s="1" t="s">
        <v>8404</v>
      </c>
      <c r="C1006" t="s">
        <v>8405</v>
      </c>
      <c r="D1006" s="1">
        <v>13</v>
      </c>
      <c r="E1006" s="21">
        <v>14.504266666666666</v>
      </c>
      <c r="F1006" s="22">
        <v>7.7628233333333334</v>
      </c>
      <c r="G1006" s="18"/>
      <c r="H1006" s="25">
        <v>1.1284280851402693</v>
      </c>
      <c r="I1006" s="26">
        <v>0.71536190018293111</v>
      </c>
      <c r="K1006" s="2">
        <v>-0.9018239948284269</v>
      </c>
      <c r="L1006" s="2"/>
      <c r="M1006" s="9">
        <v>3.7537425293625798E-3</v>
      </c>
    </row>
    <row r="1007" spans="1:13">
      <c r="A1007" s="15" t="s">
        <v>290</v>
      </c>
      <c r="B1007" s="1" t="s">
        <v>291</v>
      </c>
      <c r="C1007" t="s">
        <v>292</v>
      </c>
      <c r="D1007" s="1">
        <v>7</v>
      </c>
      <c r="E1007" s="21">
        <v>15.500833333333333</v>
      </c>
      <c r="F1007" s="22">
        <v>5.9971500000000004</v>
      </c>
      <c r="G1007" s="18"/>
      <c r="H1007" s="25">
        <v>1.6490081422883678</v>
      </c>
      <c r="I1007" s="26">
        <v>0.91339264662027841</v>
      </c>
      <c r="K1007" s="2">
        <v>-1.369996814780257</v>
      </c>
      <c r="L1007" s="2"/>
      <c r="M1007" s="9">
        <v>3.7581746166164684E-3</v>
      </c>
    </row>
    <row r="1008" spans="1:13">
      <c r="A1008" s="15" t="s">
        <v>21623</v>
      </c>
      <c r="B1008" s="1" t="s">
        <v>21624</v>
      </c>
      <c r="C1008" t="s">
        <v>21625</v>
      </c>
      <c r="D1008" s="1">
        <v>1</v>
      </c>
      <c r="E1008" s="21">
        <v>18.742899999999999</v>
      </c>
      <c r="F1008" s="22">
        <v>6.1017366666666675</v>
      </c>
      <c r="G1008" s="18"/>
      <c r="H1008" s="25">
        <v>2.4843823618759031</v>
      </c>
      <c r="I1008" s="26">
        <v>0.34448565635354572</v>
      </c>
      <c r="K1008" s="2">
        <v>-1.6190523678062541</v>
      </c>
      <c r="L1008" s="2"/>
      <c r="M1008" s="9">
        <v>3.7587371513320054E-3</v>
      </c>
    </row>
    <row r="1009" spans="1:13">
      <c r="A1009" s="15" t="s">
        <v>915</v>
      </c>
      <c r="B1009" s="1" t="s">
        <v>916</v>
      </c>
      <c r="C1009" t="s">
        <v>917</v>
      </c>
      <c r="D1009" s="1">
        <v>51</v>
      </c>
      <c r="E1009" s="21">
        <v>15.139666666666665</v>
      </c>
      <c r="F1009" s="22">
        <v>9.9030533333333342</v>
      </c>
      <c r="G1009" s="18"/>
      <c r="H1009" s="25">
        <v>0.14635222353395655</v>
      </c>
      <c r="I1009" s="26">
        <v>1.0282268789198881</v>
      </c>
      <c r="K1009" s="2">
        <v>-0.6123881274295182</v>
      </c>
      <c r="L1009" s="2"/>
      <c r="M1009" s="9">
        <v>3.7604817504183546E-3</v>
      </c>
    </row>
    <row r="1010" spans="1:13">
      <c r="A1010" s="15" t="s">
        <v>6273</v>
      </c>
      <c r="B1010" s="1" t="s">
        <v>6274</v>
      </c>
      <c r="C1010" t="s">
        <v>6275</v>
      </c>
      <c r="D1010" s="1">
        <v>45</v>
      </c>
      <c r="E1010" s="21">
        <v>15.744966666666665</v>
      </c>
      <c r="F1010" s="22">
        <v>8.7466400000000011</v>
      </c>
      <c r="G1010" s="18"/>
      <c r="H1010" s="25">
        <v>0.16010934805105301</v>
      </c>
      <c r="I1010" s="26">
        <v>1.3873882058025298</v>
      </c>
      <c r="K1010" s="2">
        <v>-0.84808988240998984</v>
      </c>
      <c r="L1010" s="2"/>
      <c r="M1010" s="9">
        <v>3.7679328131377658E-3</v>
      </c>
    </row>
    <row r="1011" spans="1:13">
      <c r="A1011" s="15" t="s">
        <v>11904</v>
      </c>
      <c r="B1011" s="1" t="s">
        <v>11905</v>
      </c>
      <c r="C1011" t="s">
        <v>11906</v>
      </c>
      <c r="D1011" s="1">
        <v>12</v>
      </c>
      <c r="E1011" s="21">
        <v>12.645200000000001</v>
      </c>
      <c r="F1011" s="22">
        <v>7.8727766666666668</v>
      </c>
      <c r="G1011" s="18"/>
      <c r="H1011" s="25">
        <v>0.42724418076786025</v>
      </c>
      <c r="I1011" s="26">
        <v>0.8529024476652256</v>
      </c>
      <c r="K1011" s="2">
        <v>-0.68364539741042085</v>
      </c>
      <c r="L1011" s="2"/>
      <c r="M1011" s="9">
        <v>3.7692209944352787E-3</v>
      </c>
    </row>
    <row r="1012" spans="1:13">
      <c r="A1012" s="15" t="s">
        <v>14051</v>
      </c>
      <c r="B1012" s="1" t="s">
        <v>14052</v>
      </c>
      <c r="C1012" t="s">
        <v>14053</v>
      </c>
      <c r="D1012" s="1">
        <v>5</v>
      </c>
      <c r="E1012" s="21">
        <v>15.328033333333332</v>
      </c>
      <c r="F1012" s="22">
        <v>6.3740666666666668</v>
      </c>
      <c r="G1012" s="18"/>
      <c r="H1012" s="25">
        <v>1.687769493542685</v>
      </c>
      <c r="I1012" s="26">
        <v>0.58670629401203211</v>
      </c>
      <c r="K1012" s="2">
        <v>-1.2658865900447334</v>
      </c>
      <c r="L1012" s="2"/>
      <c r="M1012" s="9">
        <v>3.7713814397460099E-3</v>
      </c>
    </row>
    <row r="1013" spans="1:13">
      <c r="A1013" s="15" t="s">
        <v>16965</v>
      </c>
      <c r="B1013" s="1" t="s">
        <v>16966</v>
      </c>
      <c r="C1013" t="s">
        <v>16967</v>
      </c>
      <c r="D1013" s="1">
        <v>4</v>
      </c>
      <c r="E1013" s="21">
        <v>13.444866666666668</v>
      </c>
      <c r="F1013" s="22">
        <v>8.1815233333333328</v>
      </c>
      <c r="G1013" s="18"/>
      <c r="H1013" s="25">
        <v>0.79748536245710067</v>
      </c>
      <c r="I1013" s="26">
        <v>0.67650975309549977</v>
      </c>
      <c r="K1013" s="2">
        <v>-0.71661405659805422</v>
      </c>
      <c r="L1013" s="2"/>
      <c r="M1013" s="9">
        <v>3.7715350207457574E-3</v>
      </c>
    </row>
    <row r="1014" spans="1:13">
      <c r="A1014" s="15" t="s">
        <v>10295</v>
      </c>
      <c r="B1014" s="1" t="s">
        <v>10296</v>
      </c>
      <c r="C1014" t="s">
        <v>10297</v>
      </c>
      <c r="D1014" s="1">
        <v>13</v>
      </c>
      <c r="E1014" s="21">
        <v>16.424433333333337</v>
      </c>
      <c r="F1014" s="22">
        <v>7.2150366666666672</v>
      </c>
      <c r="G1014" s="18"/>
      <c r="H1014" s="25">
        <v>1.7039099457815643</v>
      </c>
      <c r="I1014" s="26">
        <v>0.69654998918479172</v>
      </c>
      <c r="K1014" s="2">
        <v>-1.1867649647500871</v>
      </c>
      <c r="L1014" s="2"/>
      <c r="M1014" s="9">
        <v>3.7727134712836341E-3</v>
      </c>
    </row>
    <row r="1015" spans="1:13">
      <c r="A1015" s="15" t="s">
        <v>1211</v>
      </c>
      <c r="B1015" s="1" t="s">
        <v>1212</v>
      </c>
      <c r="C1015" t="s">
        <v>1213</v>
      </c>
      <c r="D1015" s="1">
        <v>12</v>
      </c>
      <c r="E1015" s="21">
        <v>15.687566666666667</v>
      </c>
      <c r="F1015" s="22">
        <v>9.8002066666666661</v>
      </c>
      <c r="G1015" s="18"/>
      <c r="H1015" s="25">
        <v>0.54094099801488005</v>
      </c>
      <c r="I1015" s="26">
        <v>1.0427373430223617</v>
      </c>
      <c r="K1015" s="2">
        <v>-0.67873751182450071</v>
      </c>
      <c r="L1015" s="2"/>
      <c r="M1015" s="9">
        <v>3.7729498938199016E-3</v>
      </c>
    </row>
    <row r="1016" spans="1:13">
      <c r="A1016" s="15" t="s">
        <v>672</v>
      </c>
      <c r="B1016" s="1" t="s">
        <v>673</v>
      </c>
      <c r="C1016" t="s">
        <v>674</v>
      </c>
      <c r="D1016" s="1">
        <v>33</v>
      </c>
      <c r="E1016" s="21">
        <v>17.791333333333334</v>
      </c>
      <c r="F1016" s="22">
        <v>7.62845</v>
      </c>
      <c r="G1016" s="18"/>
      <c r="H1016" s="25">
        <v>1.7419804141646749</v>
      </c>
      <c r="I1016" s="26">
        <v>1.041032133269667</v>
      </c>
      <c r="K1016" s="2">
        <v>-1.2217127789179301</v>
      </c>
      <c r="L1016" s="2"/>
      <c r="M1016" s="9">
        <v>3.7729853839116776E-3</v>
      </c>
    </row>
    <row r="1017" spans="1:13">
      <c r="A1017" s="15" t="s">
        <v>18999</v>
      </c>
      <c r="B1017" s="1" t="s">
        <v>19000</v>
      </c>
      <c r="C1017" t="s">
        <v>19001</v>
      </c>
      <c r="D1017" s="1">
        <v>1</v>
      </c>
      <c r="E1017" s="21">
        <v>7.2615066666666666</v>
      </c>
      <c r="F1017" s="22">
        <v>21.539266666666666</v>
      </c>
      <c r="G1017" s="18"/>
      <c r="H1017" s="25">
        <v>0.7057626881844441</v>
      </c>
      <c r="I1017" s="26">
        <v>2.7473833229699367</v>
      </c>
      <c r="K1017" s="2">
        <v>1.568628307676067</v>
      </c>
      <c r="L1017" s="2"/>
      <c r="M1017" s="9">
        <v>3.7739054807493493E-3</v>
      </c>
    </row>
    <row r="1018" spans="1:13">
      <c r="A1018" s="15" t="s">
        <v>1510</v>
      </c>
      <c r="B1018" s="1" t="s">
        <v>1511</v>
      </c>
      <c r="C1018" t="s">
        <v>1512</v>
      </c>
      <c r="D1018" s="1">
        <v>56</v>
      </c>
      <c r="E1018" s="21">
        <v>8.1242033333333339</v>
      </c>
      <c r="F1018" s="22">
        <v>19.519766666666666</v>
      </c>
      <c r="G1018" s="18"/>
      <c r="H1018" s="25">
        <v>0.89052171345416054</v>
      </c>
      <c r="I1018" s="26">
        <v>2.09623924525168</v>
      </c>
      <c r="K1018" s="2">
        <v>1.2646375543604649</v>
      </c>
      <c r="L1018" s="2"/>
      <c r="M1018" s="9">
        <v>3.7750713634000206E-3</v>
      </c>
    </row>
    <row r="1019" spans="1:13">
      <c r="A1019" s="15" t="s">
        <v>16847</v>
      </c>
      <c r="B1019" s="1" t="s">
        <v>16848</v>
      </c>
      <c r="C1019" t="s">
        <v>16849</v>
      </c>
      <c r="D1019" s="1">
        <v>2</v>
      </c>
      <c r="E1019" s="21">
        <v>7.2550499999999998</v>
      </c>
      <c r="F1019" s="22">
        <v>23.26776666666667</v>
      </c>
      <c r="G1019" s="18"/>
      <c r="H1019" s="25">
        <v>1.2375715119135606</v>
      </c>
      <c r="I1019" s="26">
        <v>2.9549046453875927</v>
      </c>
      <c r="K1019" s="2">
        <v>1.6812752796123749</v>
      </c>
      <c r="L1019" s="2"/>
      <c r="M1019" s="9">
        <v>3.7750900086742515E-3</v>
      </c>
    </row>
    <row r="1020" spans="1:13">
      <c r="A1020" s="15" t="s">
        <v>753</v>
      </c>
      <c r="B1020" s="1" t="s">
        <v>754</v>
      </c>
      <c r="C1020" t="s">
        <v>755</v>
      </c>
      <c r="D1020" s="1">
        <v>14</v>
      </c>
      <c r="E1020" s="21">
        <v>9.4008500000000002</v>
      </c>
      <c r="F1020" s="22">
        <v>14.707299999999998</v>
      </c>
      <c r="G1020" s="18"/>
      <c r="H1020" s="25">
        <v>0.74996360078339752</v>
      </c>
      <c r="I1020" s="26">
        <v>0.74732632096026208</v>
      </c>
      <c r="K1020" s="2">
        <v>0.64566930515186993</v>
      </c>
      <c r="L1020" s="2"/>
      <c r="M1020" s="9">
        <v>3.7760219868043701E-3</v>
      </c>
    </row>
    <row r="1021" spans="1:13">
      <c r="A1021" s="15" t="s">
        <v>1027</v>
      </c>
      <c r="B1021" s="1" t="s">
        <v>1028</v>
      </c>
      <c r="C1021" t="s">
        <v>1029</v>
      </c>
      <c r="D1021" s="1">
        <v>11</v>
      </c>
      <c r="E1021" s="21">
        <v>17.150866666666669</v>
      </c>
      <c r="F1021" s="22">
        <v>7.3851633333333337</v>
      </c>
      <c r="G1021" s="18"/>
      <c r="H1021" s="25">
        <v>1.5617352571205321</v>
      </c>
      <c r="I1021" s="26">
        <v>1.1734751447871909</v>
      </c>
      <c r="K1021" s="2">
        <v>-1.2155797467308149</v>
      </c>
      <c r="L1021" s="2"/>
      <c r="M1021" s="9">
        <v>3.7764499533950837E-3</v>
      </c>
    </row>
    <row r="1022" spans="1:13">
      <c r="A1022" s="15" t="s">
        <v>3420</v>
      </c>
      <c r="B1022" s="1" t="s">
        <v>3421</v>
      </c>
      <c r="C1022" t="s">
        <v>3422</v>
      </c>
      <c r="D1022" s="1">
        <v>9</v>
      </c>
      <c r="E1022" s="21">
        <v>15.845966666666667</v>
      </c>
      <c r="F1022" s="22">
        <v>8.4172833333333337</v>
      </c>
      <c r="G1022" s="18"/>
      <c r="H1022" s="25">
        <v>0.66346271435050042</v>
      </c>
      <c r="I1022" s="26">
        <v>1.3199495685189375</v>
      </c>
      <c r="K1022" s="2">
        <v>-0.91268908683061478</v>
      </c>
      <c r="L1022" s="2"/>
      <c r="M1022" s="9">
        <v>3.7768077135188309E-3</v>
      </c>
    </row>
    <row r="1023" spans="1:13">
      <c r="A1023" s="15" t="s">
        <v>22086</v>
      </c>
      <c r="B1023" s="1" t="s">
        <v>22087</v>
      </c>
      <c r="C1023" t="s">
        <v>22088</v>
      </c>
      <c r="D1023" s="1">
        <v>4</v>
      </c>
      <c r="E1023" s="21">
        <v>17.482499999999998</v>
      </c>
      <c r="F1023" s="22">
        <v>5.5799366666666677</v>
      </c>
      <c r="G1023" s="18"/>
      <c r="H1023" s="25">
        <v>1.9143593262499079</v>
      </c>
      <c r="I1023" s="26">
        <v>1.3911204744857042</v>
      </c>
      <c r="K1023" s="2">
        <v>-1.6475908527886585</v>
      </c>
      <c r="L1023" s="2"/>
      <c r="M1023" s="9">
        <v>3.7769786232515834E-3</v>
      </c>
    </row>
    <row r="1024" spans="1:13">
      <c r="A1024" s="15" t="s">
        <v>22237</v>
      </c>
      <c r="B1024" s="1" t="s">
        <v>22238</v>
      </c>
      <c r="C1024" t="s">
        <v>22239</v>
      </c>
      <c r="D1024" s="1">
        <v>1</v>
      </c>
      <c r="E1024" s="21">
        <v>7.1666866666666662</v>
      </c>
      <c r="F1024" s="22">
        <v>18.183800000000002</v>
      </c>
      <c r="G1024" s="18"/>
      <c r="H1024" s="25">
        <v>0.95106997378392477</v>
      </c>
      <c r="I1024" s="26">
        <v>1.989440886279358</v>
      </c>
      <c r="K1024" s="2">
        <v>1.3432755362261581</v>
      </c>
      <c r="L1024" s="2"/>
      <c r="M1024" s="9">
        <v>3.7775929642729243E-3</v>
      </c>
    </row>
    <row r="1025" spans="1:13">
      <c r="A1025" s="15" t="s">
        <v>5438</v>
      </c>
      <c r="B1025" s="1" t="s">
        <v>5439</v>
      </c>
      <c r="C1025" t="s">
        <v>5440</v>
      </c>
      <c r="D1025" s="1">
        <v>63</v>
      </c>
      <c r="E1025" s="21">
        <v>9.2828700000000008</v>
      </c>
      <c r="F1025" s="22">
        <v>14.944766666666666</v>
      </c>
      <c r="G1025" s="18"/>
      <c r="H1025" s="25">
        <v>0.88107709134899237</v>
      </c>
      <c r="I1025" s="26">
        <v>0.71005164835618317</v>
      </c>
      <c r="K1025" s="2">
        <v>0.6869975525264459</v>
      </c>
      <c r="L1025" s="2"/>
      <c r="M1025" s="9">
        <v>3.7784134157301005E-3</v>
      </c>
    </row>
    <row r="1026" spans="1:13">
      <c r="A1026" s="15" t="s">
        <v>4260</v>
      </c>
      <c r="B1026" s="1" t="s">
        <v>4261</v>
      </c>
      <c r="C1026" t="s">
        <v>4262</v>
      </c>
      <c r="D1026" s="1">
        <v>24</v>
      </c>
      <c r="E1026" s="21">
        <v>14.240266666666665</v>
      </c>
      <c r="F1026" s="22">
        <v>7.0059466666666665</v>
      </c>
      <c r="G1026" s="18"/>
      <c r="H1026" s="25">
        <v>1.1752845839767201</v>
      </c>
      <c r="I1026" s="26">
        <v>0.837175946043204</v>
      </c>
      <c r="K1026" s="2">
        <v>-1.0233242521502055</v>
      </c>
      <c r="L1026" s="2"/>
      <c r="M1026" s="9">
        <v>3.7791411612440851E-3</v>
      </c>
    </row>
    <row r="1027" spans="1:13">
      <c r="A1027" s="15" t="s">
        <v>20694</v>
      </c>
      <c r="B1027" s="1" t="s">
        <v>20695</v>
      </c>
      <c r="C1027" t="s">
        <v>20696</v>
      </c>
      <c r="D1027" s="1">
        <v>3</v>
      </c>
      <c r="E1027" s="21">
        <v>7.2436800000000003</v>
      </c>
      <c r="F1027" s="22">
        <v>17.702999999999999</v>
      </c>
      <c r="G1027" s="18"/>
      <c r="H1027" s="25">
        <v>0.76638019539912416</v>
      </c>
      <c r="I1027" s="26">
        <v>1.9409747242043118</v>
      </c>
      <c r="K1027" s="2">
        <v>1.2891991444948927</v>
      </c>
      <c r="L1027" s="2"/>
      <c r="M1027" s="9">
        <v>3.7793615743051965E-3</v>
      </c>
    </row>
    <row r="1028" spans="1:13">
      <c r="A1028" s="15" t="s">
        <v>2254</v>
      </c>
      <c r="B1028" s="1" t="s">
        <v>2255</v>
      </c>
      <c r="C1028" t="s">
        <v>2256</v>
      </c>
      <c r="D1028" s="1">
        <v>21</v>
      </c>
      <c r="E1028" s="21">
        <v>16.606966666666665</v>
      </c>
      <c r="F1028" s="22">
        <v>6.6468999999999996</v>
      </c>
      <c r="G1028" s="18"/>
      <c r="H1028" s="25">
        <v>1.8517099160865709</v>
      </c>
      <c r="I1028" s="26">
        <v>0.71289056895150438</v>
      </c>
      <c r="K1028" s="2">
        <v>-1.3210350285661063</v>
      </c>
      <c r="L1028" s="2"/>
      <c r="M1028" s="9">
        <v>3.7798307939166287E-3</v>
      </c>
    </row>
    <row r="1029" spans="1:13">
      <c r="A1029" s="15" t="s">
        <v>13575</v>
      </c>
      <c r="B1029" s="1" t="s">
        <v>13576</v>
      </c>
      <c r="C1029" t="s">
        <v>13577</v>
      </c>
      <c r="D1029" s="1">
        <v>2</v>
      </c>
      <c r="E1029" s="21">
        <v>16.205233333333336</v>
      </c>
      <c r="F1029" s="22">
        <v>6.3870600000000008</v>
      </c>
      <c r="G1029" s="18"/>
      <c r="H1029" s="25">
        <v>1.7495117757058209</v>
      </c>
      <c r="I1029" s="26">
        <v>0.87161725241070764</v>
      </c>
      <c r="K1029" s="2">
        <v>-1.3432358852974708</v>
      </c>
      <c r="L1029" s="2"/>
      <c r="M1029" s="9">
        <v>3.7812488712233513E-3</v>
      </c>
    </row>
    <row r="1030" spans="1:13">
      <c r="A1030" s="15" t="s">
        <v>1890</v>
      </c>
      <c r="B1030" s="1" t="s">
        <v>1891</v>
      </c>
      <c r="C1030" t="s">
        <v>1892</v>
      </c>
      <c r="D1030" s="1">
        <v>25</v>
      </c>
      <c r="E1030" s="21">
        <v>15.194400000000002</v>
      </c>
      <c r="F1030" s="22">
        <v>8.2866499999999998</v>
      </c>
      <c r="G1030" s="18"/>
      <c r="H1030" s="25">
        <v>0.88186439433736097</v>
      </c>
      <c r="I1030" s="26">
        <v>1.0621602261899967</v>
      </c>
      <c r="K1030" s="2">
        <v>-0.87467881248071677</v>
      </c>
      <c r="L1030" s="2"/>
      <c r="M1030" s="9">
        <v>3.7816632335240861E-3</v>
      </c>
    </row>
    <row r="1031" spans="1:13">
      <c r="A1031" s="15" t="s">
        <v>20968</v>
      </c>
      <c r="B1031" s="1" t="s">
        <v>20969</v>
      </c>
      <c r="C1031" t="s">
        <v>20970</v>
      </c>
      <c r="D1031" s="1">
        <v>3</v>
      </c>
      <c r="E1031" s="21">
        <v>16.099566666666664</v>
      </c>
      <c r="F1031" s="22">
        <v>5.0029733333333333</v>
      </c>
      <c r="G1031" s="18"/>
      <c r="H1031" s="25">
        <v>2.0269435940186704</v>
      </c>
      <c r="I1031" s="26">
        <v>0.88870124706412801</v>
      </c>
      <c r="K1031" s="2">
        <v>-1.6861641898529502</v>
      </c>
      <c r="L1031" s="2"/>
      <c r="M1031" s="9">
        <v>3.7819662237008854E-3</v>
      </c>
    </row>
    <row r="1032" spans="1:13">
      <c r="A1032" s="15" t="s">
        <v>744</v>
      </c>
      <c r="B1032" s="1" t="s">
        <v>745</v>
      </c>
      <c r="C1032" t="s">
        <v>746</v>
      </c>
      <c r="D1032" s="1">
        <v>25</v>
      </c>
      <c r="E1032" s="21">
        <v>13.434733333333334</v>
      </c>
      <c r="F1032" s="22">
        <v>8.8122399999999992</v>
      </c>
      <c r="G1032" s="18"/>
      <c r="H1032" s="25">
        <v>0.68247321803374361</v>
      </c>
      <c r="I1032" s="26">
        <v>0.61672773903887235</v>
      </c>
      <c r="K1032" s="2">
        <v>-0.6083869932483047</v>
      </c>
      <c r="L1032" s="2"/>
      <c r="M1032" s="9">
        <v>3.7824074196463392E-3</v>
      </c>
    </row>
    <row r="1033" spans="1:13">
      <c r="A1033" s="15" t="s">
        <v>19399</v>
      </c>
      <c r="B1033" s="1" t="s">
        <v>19400</v>
      </c>
      <c r="C1033" t="s">
        <v>19401</v>
      </c>
      <c r="D1033" s="1">
        <v>4</v>
      </c>
      <c r="E1033" s="21">
        <v>16.028400000000001</v>
      </c>
      <c r="F1033" s="22">
        <v>8.9450966666666663</v>
      </c>
      <c r="G1033" s="18"/>
      <c r="H1033" s="25">
        <v>1.0231144413016557</v>
      </c>
      <c r="I1033" s="26">
        <v>0.97174125786308607</v>
      </c>
      <c r="K1033" s="2">
        <v>-0.84146144060381756</v>
      </c>
      <c r="L1033" s="2"/>
      <c r="M1033" s="9">
        <v>3.7829509883613079E-3</v>
      </c>
    </row>
    <row r="1034" spans="1:13">
      <c r="A1034" s="15" t="s">
        <v>21446</v>
      </c>
      <c r="B1034" s="1" t="s">
        <v>21447</v>
      </c>
      <c r="C1034" t="s">
        <v>21448</v>
      </c>
      <c r="D1034" s="1">
        <v>1</v>
      </c>
      <c r="E1034" s="21">
        <v>14.652299999999999</v>
      </c>
      <c r="F1034" s="22">
        <v>9.7965333333333344</v>
      </c>
      <c r="G1034" s="18"/>
      <c r="H1034" s="25">
        <v>0.83924287902847294</v>
      </c>
      <c r="I1034" s="26">
        <v>0.47962005612081449</v>
      </c>
      <c r="K1034" s="2">
        <v>-0.5807839221153287</v>
      </c>
      <c r="L1034" s="2"/>
      <c r="M1034" s="9">
        <v>3.783999614628347E-3</v>
      </c>
    </row>
    <row r="1035" spans="1:13">
      <c r="A1035" s="15" t="s">
        <v>16485</v>
      </c>
      <c r="B1035" s="1" t="s">
        <v>16486</v>
      </c>
      <c r="C1035" t="s">
        <v>16487</v>
      </c>
      <c r="D1035" s="1">
        <v>14</v>
      </c>
      <c r="E1035" s="21">
        <v>15.175766666666668</v>
      </c>
      <c r="F1035" s="22">
        <v>9.9155099999999994</v>
      </c>
      <c r="G1035" s="18"/>
      <c r="H1035" s="25">
        <v>0.21208277472094059</v>
      </c>
      <c r="I1035" s="26">
        <v>1.0274602871644232</v>
      </c>
      <c r="K1035" s="2">
        <v>-0.61401051815820784</v>
      </c>
      <c r="L1035" s="2"/>
      <c r="M1035" s="9">
        <v>3.7852082343607122E-3</v>
      </c>
    </row>
    <row r="1036" spans="1:13">
      <c r="A1036" s="15" t="s">
        <v>5557</v>
      </c>
      <c r="B1036" s="1" t="s">
        <v>5558</v>
      </c>
      <c r="C1036" t="s">
        <v>5559</v>
      </c>
      <c r="D1036" s="1">
        <v>14</v>
      </c>
      <c r="E1036" s="21">
        <v>15.562800000000001</v>
      </c>
      <c r="F1036" s="22">
        <v>5.7374366666666674</v>
      </c>
      <c r="G1036" s="18"/>
      <c r="H1036" s="25">
        <v>1.9410231399959912</v>
      </c>
      <c r="I1036" s="26">
        <v>0.25104241341521011</v>
      </c>
      <c r="K1036" s="2">
        <v>-1.4396234195242339</v>
      </c>
      <c r="L1036" s="2"/>
      <c r="M1036" s="9">
        <v>3.7860098185869395E-3</v>
      </c>
    </row>
    <row r="1037" spans="1:13">
      <c r="A1037" s="15" t="s">
        <v>2577</v>
      </c>
      <c r="B1037" s="1" t="s">
        <v>2578</v>
      </c>
      <c r="C1037" t="s">
        <v>2579</v>
      </c>
      <c r="D1037" s="1">
        <v>31</v>
      </c>
      <c r="E1037" s="21">
        <v>11.070533333333335</v>
      </c>
      <c r="F1037" s="22">
        <v>18.030566666666669</v>
      </c>
      <c r="G1037" s="18"/>
      <c r="H1037" s="25">
        <v>0.54332635067087764</v>
      </c>
      <c r="I1037" s="26">
        <v>1.2772665435739459</v>
      </c>
      <c r="K1037" s="2">
        <v>0.70372001168262033</v>
      </c>
      <c r="L1037" s="2"/>
      <c r="M1037" s="9">
        <v>3.7878452118272742E-3</v>
      </c>
    </row>
    <row r="1038" spans="1:13">
      <c r="A1038" s="15" t="s">
        <v>15100</v>
      </c>
      <c r="B1038" s="1" t="s">
        <v>15101</v>
      </c>
      <c r="C1038" t="s">
        <v>15102</v>
      </c>
      <c r="D1038" s="1">
        <v>5</v>
      </c>
      <c r="E1038" s="21">
        <v>15.059633333333332</v>
      </c>
      <c r="F1038" s="22">
        <v>10.164983333333334</v>
      </c>
      <c r="G1038" s="18"/>
      <c r="H1038" s="25">
        <v>0.82544996416096217</v>
      </c>
      <c r="I1038" s="26">
        <v>0.52944740761791753</v>
      </c>
      <c r="K1038" s="2">
        <v>-0.56707879448587795</v>
      </c>
      <c r="L1038" s="2"/>
      <c r="M1038" s="9">
        <v>3.7884908979365565E-3</v>
      </c>
    </row>
    <row r="1039" spans="1:13">
      <c r="A1039" s="15" t="s">
        <v>9225</v>
      </c>
      <c r="B1039" s="1" t="s">
        <v>9226</v>
      </c>
      <c r="C1039" t="s">
        <v>9227</v>
      </c>
      <c r="D1039" s="1">
        <v>11</v>
      </c>
      <c r="E1039" s="21">
        <v>15.337433333333335</v>
      </c>
      <c r="F1039" s="22">
        <v>8.6390933333333333</v>
      </c>
      <c r="G1039" s="18"/>
      <c r="H1039" s="25">
        <v>0.86595125921343408</v>
      </c>
      <c r="I1039" s="26">
        <v>1.0261987588344343</v>
      </c>
      <c r="K1039" s="2">
        <v>-0.82810525735818841</v>
      </c>
      <c r="L1039" s="2"/>
      <c r="M1039" s="9">
        <v>3.7889009786775439E-3</v>
      </c>
    </row>
    <row r="1040" spans="1:13">
      <c r="A1040" s="15" t="s">
        <v>22583</v>
      </c>
      <c r="B1040" s="1" t="s">
        <v>22584</v>
      </c>
      <c r="C1040" t="s">
        <v>22585</v>
      </c>
      <c r="D1040" s="1">
        <v>3</v>
      </c>
      <c r="E1040" s="21">
        <v>17.005233333333333</v>
      </c>
      <c r="F1040" s="22">
        <v>7.0207633333333321</v>
      </c>
      <c r="G1040" s="18"/>
      <c r="H1040" s="25">
        <v>1.8714853574990464</v>
      </c>
      <c r="I1040" s="26">
        <v>0.6795799221087494</v>
      </c>
      <c r="K1040" s="2">
        <v>-1.2762790004231008</v>
      </c>
      <c r="L1040" s="2"/>
      <c r="M1040" s="9">
        <v>3.7906210298799085E-3</v>
      </c>
    </row>
    <row r="1041" spans="1:13">
      <c r="A1041" s="15" t="s">
        <v>17814</v>
      </c>
      <c r="B1041" s="1" t="s">
        <v>17815</v>
      </c>
      <c r="C1041" t="s">
        <v>17816</v>
      </c>
      <c r="D1041" s="1">
        <v>5</v>
      </c>
      <c r="E1041" s="21">
        <v>16.094399999999997</v>
      </c>
      <c r="F1041" s="22">
        <v>7.34497</v>
      </c>
      <c r="G1041" s="18"/>
      <c r="H1041" s="25">
        <v>1.6012133493073304</v>
      </c>
      <c r="I1041" s="26">
        <v>0.71569205745208586</v>
      </c>
      <c r="K1041" s="2">
        <v>-1.131730290755701</v>
      </c>
      <c r="L1041" s="2"/>
      <c r="M1041" s="9">
        <v>3.7923944108071497E-3</v>
      </c>
    </row>
    <row r="1042" spans="1:13">
      <c r="A1042" s="15" t="s">
        <v>1854</v>
      </c>
      <c r="B1042" s="1" t="s">
        <v>1855</v>
      </c>
      <c r="C1042" t="s">
        <v>1856</v>
      </c>
      <c r="D1042" s="1">
        <v>10</v>
      </c>
      <c r="E1042" s="21">
        <v>15.946733333333333</v>
      </c>
      <c r="F1042" s="22">
        <v>8.7016799999999996</v>
      </c>
      <c r="G1042" s="18"/>
      <c r="H1042" s="25">
        <v>0.90708465610070477</v>
      </c>
      <c r="I1042" s="26">
        <v>1.1369841590365348</v>
      </c>
      <c r="K1042" s="2">
        <v>-0.8738950515696513</v>
      </c>
      <c r="L1042" s="2"/>
      <c r="M1042" s="9">
        <v>3.8067844090579101E-3</v>
      </c>
    </row>
    <row r="1043" spans="1:13">
      <c r="A1043" s="15" t="s">
        <v>437</v>
      </c>
      <c r="B1043" s="1" t="s">
        <v>435</v>
      </c>
      <c r="C1043" t="s">
        <v>438</v>
      </c>
      <c r="D1043" s="1">
        <v>4</v>
      </c>
      <c r="E1043" s="21">
        <v>3.5973166666666665</v>
      </c>
      <c r="F1043" s="22">
        <v>23.185433333333336</v>
      </c>
      <c r="G1043" s="18"/>
      <c r="H1043" s="25">
        <v>0.30973633631418429</v>
      </c>
      <c r="I1043" s="26">
        <v>3.9215144782766367</v>
      </c>
      <c r="K1043" s="2">
        <v>2.6882256222171299</v>
      </c>
      <c r="L1043" s="2"/>
      <c r="M1043" s="9">
        <v>3.8079197417025083E-3</v>
      </c>
    </row>
    <row r="1044" spans="1:13">
      <c r="A1044" s="15" t="s">
        <v>19814</v>
      </c>
      <c r="B1044" s="1" t="s">
        <v>19815</v>
      </c>
      <c r="C1044" t="s">
        <v>19816</v>
      </c>
      <c r="D1044" s="1">
        <v>5</v>
      </c>
      <c r="E1044" s="21">
        <v>13.816966666666666</v>
      </c>
      <c r="F1044" s="22">
        <v>9.6718666666666682</v>
      </c>
      <c r="G1044" s="18"/>
      <c r="H1044" s="25">
        <v>0.68273721396547027</v>
      </c>
      <c r="I1044" s="26">
        <v>0.47844920465325597</v>
      </c>
      <c r="K1044" s="2">
        <v>-0.51457466446973266</v>
      </c>
      <c r="L1044" s="2"/>
      <c r="M1044" s="9">
        <v>3.8081347994719118E-3</v>
      </c>
    </row>
    <row r="1045" spans="1:13">
      <c r="A1045" s="15" t="s">
        <v>6171</v>
      </c>
      <c r="B1045" s="1" t="s">
        <v>6172</v>
      </c>
      <c r="C1045" t="s">
        <v>6173</v>
      </c>
      <c r="D1045" s="1">
        <v>41</v>
      </c>
      <c r="E1045" s="21">
        <v>15.901033333333331</v>
      </c>
      <c r="F1045" s="22">
        <v>6.8299466666666673</v>
      </c>
      <c r="G1045" s="18"/>
      <c r="H1045" s="25">
        <v>0.83642961050726317</v>
      </c>
      <c r="I1045" s="26">
        <v>1.6191688511187889</v>
      </c>
      <c r="K1045" s="2">
        <v>-1.2191743044883496</v>
      </c>
      <c r="L1045" s="2"/>
      <c r="M1045" s="9">
        <v>3.8104555704462227E-3</v>
      </c>
    </row>
    <row r="1046" spans="1:13">
      <c r="A1046" s="15" t="s">
        <v>22641</v>
      </c>
      <c r="B1046" s="1" t="s">
        <v>22642</v>
      </c>
      <c r="C1046" t="s">
        <v>22643</v>
      </c>
      <c r="D1046" s="1">
        <v>3</v>
      </c>
      <c r="E1046" s="21">
        <v>13.088333333333333</v>
      </c>
      <c r="F1046" s="22">
        <v>5.6831533333333333</v>
      </c>
      <c r="G1046" s="18"/>
      <c r="H1046" s="25">
        <v>1.1649784432912622</v>
      </c>
      <c r="I1046" s="26">
        <v>0.92778584454244373</v>
      </c>
      <c r="K1046" s="2">
        <v>-1.2035178509695654</v>
      </c>
      <c r="L1046" s="2"/>
      <c r="M1046" s="9">
        <v>3.8107847602359981E-3</v>
      </c>
    </row>
    <row r="1047" spans="1:13">
      <c r="A1047" s="15" t="s">
        <v>19671</v>
      </c>
      <c r="B1047" s="1" t="s">
        <v>19672</v>
      </c>
      <c r="C1047" t="s">
        <v>19673</v>
      </c>
      <c r="D1047" s="1">
        <v>2</v>
      </c>
      <c r="E1047" s="21">
        <v>14.9245</v>
      </c>
      <c r="F1047" s="22">
        <v>9.4105566666666665</v>
      </c>
      <c r="G1047" s="18"/>
      <c r="H1047" s="25">
        <v>1.0666502847700361</v>
      </c>
      <c r="I1047" s="26">
        <v>0.30047854870744645</v>
      </c>
      <c r="K1047" s="2">
        <v>-0.66533062824346667</v>
      </c>
      <c r="L1047" s="2"/>
      <c r="M1047" s="9">
        <v>3.8117000189196873E-3</v>
      </c>
    </row>
    <row r="1048" spans="1:13">
      <c r="A1048" s="15" t="s">
        <v>885</v>
      </c>
      <c r="B1048" s="1" t="s">
        <v>886</v>
      </c>
      <c r="C1048" t="s">
        <v>887</v>
      </c>
      <c r="D1048" s="1">
        <v>18</v>
      </c>
      <c r="E1048" s="21">
        <v>13.917266666666668</v>
      </c>
      <c r="F1048" s="22">
        <v>8.7680666666666678</v>
      </c>
      <c r="G1048" s="18"/>
      <c r="H1048" s="25">
        <v>0.57150226887855249</v>
      </c>
      <c r="I1048" s="26">
        <v>0.86338608057654775</v>
      </c>
      <c r="K1048" s="2">
        <v>-0.6665452227844727</v>
      </c>
      <c r="L1048" s="2"/>
      <c r="M1048" s="9">
        <v>3.811966250002333E-3</v>
      </c>
    </row>
    <row r="1049" spans="1:13">
      <c r="A1049" s="15" t="s">
        <v>14152</v>
      </c>
      <c r="B1049" s="1" t="s">
        <v>14153</v>
      </c>
      <c r="C1049" t="s">
        <v>14154</v>
      </c>
      <c r="D1049" s="1">
        <v>3</v>
      </c>
      <c r="E1049" s="21">
        <v>8.9166066666666666</v>
      </c>
      <c r="F1049" s="22">
        <v>18.172033333333335</v>
      </c>
      <c r="G1049" s="18"/>
      <c r="H1049" s="25">
        <v>1.0342286904419806</v>
      </c>
      <c r="I1049" s="26">
        <v>1.5520093567157824</v>
      </c>
      <c r="K1049" s="2">
        <v>1.0271531739693289</v>
      </c>
      <c r="L1049" s="2"/>
      <c r="M1049" s="9">
        <v>3.8138624272768557E-3</v>
      </c>
    </row>
    <row r="1050" spans="1:13">
      <c r="A1050" s="15" t="s">
        <v>6701</v>
      </c>
      <c r="B1050" s="1" t="s">
        <v>6702</v>
      </c>
      <c r="C1050" t="s">
        <v>6703</v>
      </c>
      <c r="D1050" s="1">
        <v>11</v>
      </c>
      <c r="E1050" s="21">
        <v>16.843800000000002</v>
      </c>
      <c r="F1050" s="22">
        <v>8.1492400000000007</v>
      </c>
      <c r="G1050" s="18"/>
      <c r="H1050" s="25">
        <v>0.23139051406658817</v>
      </c>
      <c r="I1050" s="26">
        <v>1.7327771134222703</v>
      </c>
      <c r="K1050" s="2">
        <v>-1.0474802257835198</v>
      </c>
      <c r="L1050" s="2"/>
      <c r="M1050" s="9">
        <v>3.8144593750909853E-3</v>
      </c>
    </row>
    <row r="1051" spans="1:13">
      <c r="A1051" s="15" t="s">
        <v>10892</v>
      </c>
      <c r="B1051" s="1" t="s">
        <v>10893</v>
      </c>
      <c r="C1051" t="s">
        <v>10894</v>
      </c>
      <c r="D1051" s="1">
        <v>6</v>
      </c>
      <c r="E1051" s="21">
        <v>9.3377300000000005</v>
      </c>
      <c r="F1051" s="22">
        <v>17.352033333333335</v>
      </c>
      <c r="G1051" s="18"/>
      <c r="H1051" s="25">
        <v>0.94416188850217841</v>
      </c>
      <c r="I1051" s="26">
        <v>1.3093428899006312</v>
      </c>
      <c r="K1051" s="2">
        <v>0.89396095070883952</v>
      </c>
      <c r="L1051" s="2"/>
      <c r="M1051" s="9">
        <v>3.8149248236469661E-3</v>
      </c>
    </row>
    <row r="1052" spans="1:13">
      <c r="A1052" s="15" t="s">
        <v>16888</v>
      </c>
      <c r="B1052" s="1" t="s">
        <v>7600</v>
      </c>
      <c r="C1052" t="s">
        <v>7601</v>
      </c>
      <c r="D1052" s="1">
        <v>6</v>
      </c>
      <c r="E1052" s="21">
        <v>16.818833333333334</v>
      </c>
      <c r="F1052" s="22">
        <v>7.6277200000000001</v>
      </c>
      <c r="G1052" s="18"/>
      <c r="H1052" s="25">
        <v>1.2688409409115591</v>
      </c>
      <c r="I1052" s="26">
        <v>1.3491086178658891</v>
      </c>
      <c r="K1052" s="2">
        <v>-1.1407538431225779</v>
      </c>
      <c r="L1052" s="2"/>
      <c r="M1052" s="9">
        <v>3.8172000945707676E-3</v>
      </c>
    </row>
    <row r="1053" spans="1:13">
      <c r="A1053" s="15" t="s">
        <v>617</v>
      </c>
      <c r="B1053" s="1" t="s">
        <v>618</v>
      </c>
      <c r="C1053" t="s">
        <v>619</v>
      </c>
      <c r="D1053" s="1">
        <v>23</v>
      </c>
      <c r="E1053" s="21">
        <v>16.612866666666665</v>
      </c>
      <c r="F1053" s="22">
        <v>7.6238300000000008</v>
      </c>
      <c r="G1053" s="18"/>
      <c r="H1053" s="25">
        <v>0.60606767223911051</v>
      </c>
      <c r="I1053" s="26">
        <v>1.7060712682651862</v>
      </c>
      <c r="K1053" s="2">
        <v>-1.1237131871512489</v>
      </c>
      <c r="L1053" s="2"/>
      <c r="M1053" s="9">
        <v>3.8180488943308547E-3</v>
      </c>
    </row>
    <row r="1054" spans="1:13">
      <c r="A1054" s="15" t="s">
        <v>3788</v>
      </c>
      <c r="B1054" s="1" t="s">
        <v>3789</v>
      </c>
      <c r="C1054" t="s">
        <v>3790</v>
      </c>
      <c r="D1054" s="1">
        <v>28</v>
      </c>
      <c r="E1054" s="21">
        <v>14.2014</v>
      </c>
      <c r="F1054" s="22">
        <v>8.1040966666666669</v>
      </c>
      <c r="G1054" s="18"/>
      <c r="H1054" s="25">
        <v>1.1360397044117783</v>
      </c>
      <c r="I1054" s="26">
        <v>0.46612763502428584</v>
      </c>
      <c r="K1054" s="2">
        <v>-0.80930987225887008</v>
      </c>
      <c r="L1054" s="2"/>
      <c r="M1054" s="9">
        <v>3.8200700615548121E-3</v>
      </c>
    </row>
    <row r="1055" spans="1:13">
      <c r="A1055" s="15" t="s">
        <v>930</v>
      </c>
      <c r="B1055" s="1" t="s">
        <v>931</v>
      </c>
      <c r="C1055" t="s">
        <v>932</v>
      </c>
      <c r="D1055" s="1">
        <v>4</v>
      </c>
      <c r="E1055" s="21">
        <v>16.444866666666666</v>
      </c>
      <c r="F1055" s="22">
        <v>7.6456866666666663</v>
      </c>
      <c r="G1055" s="18"/>
      <c r="H1055" s="25">
        <v>0.65427688583147448</v>
      </c>
      <c r="I1055" s="26">
        <v>1.6467832802871649</v>
      </c>
      <c r="K1055" s="2">
        <v>-1.104919328610525</v>
      </c>
      <c r="L1055" s="2"/>
      <c r="M1055" s="9">
        <v>3.8229773887014694E-3</v>
      </c>
    </row>
    <row r="1056" spans="1:13">
      <c r="A1056" s="15" t="s">
        <v>1268</v>
      </c>
      <c r="B1056" s="1" t="s">
        <v>1269</v>
      </c>
      <c r="C1056" t="s">
        <v>1270</v>
      </c>
      <c r="D1056" s="1">
        <v>6</v>
      </c>
      <c r="E1056" s="21">
        <v>15.270066666666665</v>
      </c>
      <c r="F1056" s="22">
        <v>7.87012</v>
      </c>
      <c r="G1056" s="18"/>
      <c r="H1056" s="25">
        <v>1.3393887498905355</v>
      </c>
      <c r="I1056" s="26">
        <v>0.65946277097346462</v>
      </c>
      <c r="K1056" s="2">
        <v>-0.95624882215507923</v>
      </c>
      <c r="L1056" s="2"/>
      <c r="M1056" s="9">
        <v>3.8277831062627356E-3</v>
      </c>
    </row>
    <row r="1057" spans="1:13">
      <c r="A1057" s="15" t="s">
        <v>5227</v>
      </c>
      <c r="B1057" s="1" t="s">
        <v>5228</v>
      </c>
      <c r="C1057" t="s">
        <v>5229</v>
      </c>
      <c r="D1057" s="1">
        <v>18</v>
      </c>
      <c r="E1057" s="21">
        <v>15.967666666666666</v>
      </c>
      <c r="F1057" s="22">
        <v>9.4277999999999995</v>
      </c>
      <c r="G1057" s="18"/>
      <c r="H1057" s="25">
        <v>1.0000686193123611</v>
      </c>
      <c r="I1057" s="26">
        <v>0.86344943106125194</v>
      </c>
      <c r="K1057" s="2">
        <v>-0.76016045019481715</v>
      </c>
      <c r="L1057" s="2"/>
      <c r="M1057" s="9">
        <v>3.8444767916134479E-3</v>
      </c>
    </row>
    <row r="1058" spans="1:13">
      <c r="A1058" s="15" t="s">
        <v>5179</v>
      </c>
      <c r="B1058" s="1" t="s">
        <v>5180</v>
      </c>
      <c r="C1058" t="s">
        <v>5181</v>
      </c>
      <c r="D1058" s="1">
        <v>20</v>
      </c>
      <c r="E1058" s="21">
        <v>10.10078</v>
      </c>
      <c r="F1058" s="22">
        <v>16.429100000000002</v>
      </c>
      <c r="G1058" s="18"/>
      <c r="H1058" s="25">
        <v>0.59597127883816736</v>
      </c>
      <c r="I1058" s="26">
        <v>1.1327615856834135</v>
      </c>
      <c r="K1058" s="2">
        <v>0.70178674566975796</v>
      </c>
      <c r="L1058" s="2"/>
      <c r="M1058" s="9">
        <v>3.8540882729846504E-3</v>
      </c>
    </row>
    <row r="1059" spans="1:13">
      <c r="A1059" s="15" t="s">
        <v>11505</v>
      </c>
      <c r="B1059" s="1" t="s">
        <v>11503</v>
      </c>
      <c r="C1059" t="s">
        <v>11506</v>
      </c>
      <c r="D1059" s="1">
        <v>5</v>
      </c>
      <c r="E1059" s="21">
        <v>7.9259133333333329</v>
      </c>
      <c r="F1059" s="22">
        <v>16.381433333333334</v>
      </c>
      <c r="G1059" s="18"/>
      <c r="H1059" s="25">
        <v>0.69544637358557915</v>
      </c>
      <c r="I1059" s="26">
        <v>1.5619874562023004</v>
      </c>
      <c r="K1059" s="2">
        <v>1.0474124973953938</v>
      </c>
      <c r="L1059" s="2"/>
      <c r="M1059" s="9">
        <v>3.8541841404956044E-3</v>
      </c>
    </row>
    <row r="1060" spans="1:13">
      <c r="A1060" s="15" t="s">
        <v>3570</v>
      </c>
      <c r="B1060" s="1" t="s">
        <v>3571</v>
      </c>
      <c r="C1060" t="s">
        <v>3572</v>
      </c>
      <c r="D1060" s="1">
        <v>29</v>
      </c>
      <c r="E1060" s="21">
        <v>15.841766666666667</v>
      </c>
      <c r="F1060" s="22">
        <v>7.6876399999999991</v>
      </c>
      <c r="G1060" s="18"/>
      <c r="H1060" s="25">
        <v>1.494934160200152</v>
      </c>
      <c r="I1060" s="26">
        <v>0.69957052768109063</v>
      </c>
      <c r="K1060" s="2">
        <v>-1.0431205494056357</v>
      </c>
      <c r="L1060" s="2"/>
      <c r="M1060" s="9">
        <v>3.8580618892979034E-3</v>
      </c>
    </row>
    <row r="1061" spans="1:13">
      <c r="A1061" s="15" t="s">
        <v>19141</v>
      </c>
      <c r="B1061" s="1" t="s">
        <v>19142</v>
      </c>
      <c r="C1061" t="s">
        <v>19143</v>
      </c>
      <c r="D1061" s="1">
        <v>2</v>
      </c>
      <c r="E1061" s="21">
        <v>17.110433333333336</v>
      </c>
      <c r="F1061" s="22">
        <v>8.7658900000000006</v>
      </c>
      <c r="G1061" s="18"/>
      <c r="H1061" s="25">
        <v>1.2559507248826813</v>
      </c>
      <c r="I1061" s="26">
        <v>1.1307600865347005</v>
      </c>
      <c r="K1061" s="2">
        <v>-0.96490381729300778</v>
      </c>
      <c r="L1061" s="2"/>
      <c r="M1061" s="9">
        <v>3.8587461634116017E-3</v>
      </c>
    </row>
    <row r="1062" spans="1:13">
      <c r="A1062" s="15" t="s">
        <v>8932</v>
      </c>
      <c r="B1062" s="1" t="s">
        <v>8933</v>
      </c>
      <c r="C1062" t="s">
        <v>8934</v>
      </c>
      <c r="D1062" s="1">
        <v>17</v>
      </c>
      <c r="E1062" s="21">
        <v>14.756233333333332</v>
      </c>
      <c r="F1062" s="22">
        <v>7.9535033333333338</v>
      </c>
      <c r="G1062" s="18"/>
      <c r="H1062" s="25">
        <v>1.3176000771604908</v>
      </c>
      <c r="I1062" s="26">
        <v>0.40148161319459391</v>
      </c>
      <c r="K1062" s="2">
        <v>-0.89166212784413046</v>
      </c>
      <c r="L1062" s="2"/>
      <c r="M1062" s="9">
        <v>3.8590270549000712E-3</v>
      </c>
    </row>
    <row r="1063" spans="1:13">
      <c r="A1063" s="15" t="s">
        <v>6249</v>
      </c>
      <c r="B1063" s="1" t="s">
        <v>6250</v>
      </c>
      <c r="C1063" t="s">
        <v>6251</v>
      </c>
      <c r="D1063" s="1">
        <v>14</v>
      </c>
      <c r="E1063" s="21">
        <v>14.432166666666667</v>
      </c>
      <c r="F1063" s="22">
        <v>7.6547600000000005</v>
      </c>
      <c r="G1063" s="18"/>
      <c r="H1063" s="25">
        <v>0.79086487046355325</v>
      </c>
      <c r="I1063" s="26">
        <v>1.1207545579652995</v>
      </c>
      <c r="K1063" s="2">
        <v>-0.91485885377413068</v>
      </c>
      <c r="L1063" s="2"/>
      <c r="M1063" s="9">
        <v>3.8600504643418491E-3</v>
      </c>
    </row>
    <row r="1064" spans="1:13">
      <c r="A1064" s="15" t="s">
        <v>4059</v>
      </c>
      <c r="B1064" s="1" t="s">
        <v>4060</v>
      </c>
      <c r="C1064" t="s">
        <v>4061</v>
      </c>
      <c r="D1064" s="1">
        <v>32</v>
      </c>
      <c r="E1064" s="21">
        <v>11.219299999999999</v>
      </c>
      <c r="F1064" s="22">
        <v>15.289833333333334</v>
      </c>
      <c r="G1064" s="18"/>
      <c r="H1064" s="25">
        <v>0.45401120030237174</v>
      </c>
      <c r="I1064" s="26">
        <v>0.68944740432706897</v>
      </c>
      <c r="K1064" s="2">
        <v>0.44659001527551812</v>
      </c>
      <c r="L1064" s="2"/>
      <c r="M1064" s="9">
        <v>3.8643048131865357E-3</v>
      </c>
    </row>
    <row r="1065" spans="1:13">
      <c r="A1065" s="15" t="s">
        <v>2663</v>
      </c>
      <c r="B1065" s="1" t="s">
        <v>2664</v>
      </c>
      <c r="C1065" t="s">
        <v>2665</v>
      </c>
      <c r="D1065" s="1">
        <v>16</v>
      </c>
      <c r="E1065" s="21">
        <v>14.879933333333334</v>
      </c>
      <c r="F1065" s="22">
        <v>4.3242166666666657</v>
      </c>
      <c r="G1065" s="18"/>
      <c r="H1065" s="25">
        <v>1.0535317049492792</v>
      </c>
      <c r="I1065" s="26">
        <v>1.8633924247010714</v>
      </c>
      <c r="K1065" s="2">
        <v>-1.7828573459153452</v>
      </c>
      <c r="L1065" s="2"/>
      <c r="M1065" s="9">
        <v>3.8671703216935135E-3</v>
      </c>
    </row>
    <row r="1066" spans="1:13">
      <c r="A1066" s="15" t="s">
        <v>14772</v>
      </c>
      <c r="B1066" s="1" t="s">
        <v>14773</v>
      </c>
      <c r="C1066" t="s">
        <v>14774</v>
      </c>
      <c r="D1066" s="1">
        <v>4</v>
      </c>
      <c r="E1066" s="21">
        <v>16.652633333333334</v>
      </c>
      <c r="F1066" s="22">
        <v>7.5843333333333334</v>
      </c>
      <c r="G1066" s="18"/>
      <c r="H1066" s="25">
        <v>1.4653837529238993</v>
      </c>
      <c r="I1066" s="26">
        <v>1.110466932660904</v>
      </c>
      <c r="K1066" s="2">
        <v>-1.1346560556975831</v>
      </c>
      <c r="L1066" s="2"/>
      <c r="M1066" s="9">
        <v>3.8679615608678049E-3</v>
      </c>
    </row>
    <row r="1067" spans="1:13">
      <c r="A1067" s="15" t="s">
        <v>14255</v>
      </c>
      <c r="B1067" s="1" t="s">
        <v>14256</v>
      </c>
      <c r="C1067" t="s">
        <v>14257</v>
      </c>
      <c r="D1067" s="1">
        <v>17</v>
      </c>
      <c r="E1067" s="21">
        <v>14.1747</v>
      </c>
      <c r="F1067" s="22">
        <v>8.8853366666666673</v>
      </c>
      <c r="G1067" s="18"/>
      <c r="H1067" s="25">
        <v>0.92161967752430207</v>
      </c>
      <c r="I1067" s="26">
        <v>0.55314707667430818</v>
      </c>
      <c r="K1067" s="2">
        <v>-0.67381985529404609</v>
      </c>
      <c r="L1067" s="2"/>
      <c r="M1067" s="9">
        <v>3.869042576353681E-3</v>
      </c>
    </row>
    <row r="1068" spans="1:13">
      <c r="A1068" s="15" t="s">
        <v>18978</v>
      </c>
      <c r="B1068" s="1" t="s">
        <v>18979</v>
      </c>
      <c r="C1068" t="s">
        <v>18980</v>
      </c>
      <c r="D1068" s="1">
        <v>2</v>
      </c>
      <c r="E1068" s="21">
        <v>13.438733333333332</v>
      </c>
      <c r="F1068" s="22">
        <v>9.6981933333333341</v>
      </c>
      <c r="G1068" s="18"/>
      <c r="H1068" s="25">
        <v>0.56720597081953694</v>
      </c>
      <c r="I1068" s="26">
        <v>0.50343218662828182</v>
      </c>
      <c r="K1068" s="2">
        <v>-0.47060924418964878</v>
      </c>
      <c r="L1068" s="2"/>
      <c r="M1068" s="9">
        <v>3.8715697873064553E-3</v>
      </c>
    </row>
    <row r="1069" spans="1:13">
      <c r="A1069" s="15" t="s">
        <v>15933</v>
      </c>
      <c r="B1069" s="1" t="s">
        <v>15934</v>
      </c>
      <c r="C1069" t="s">
        <v>15935</v>
      </c>
      <c r="D1069" s="1">
        <v>2</v>
      </c>
      <c r="E1069" s="21">
        <v>10.408266666666668</v>
      </c>
      <c r="F1069" s="22">
        <v>16.219899999999999</v>
      </c>
      <c r="G1069" s="18"/>
      <c r="H1069" s="25">
        <v>0.33949551297967601</v>
      </c>
      <c r="I1069" s="26">
        <v>1.1310993634513293</v>
      </c>
      <c r="K1069" s="2">
        <v>0.64003509454203356</v>
      </c>
      <c r="L1069" s="2"/>
      <c r="M1069" s="9">
        <v>3.8719483645098004E-3</v>
      </c>
    </row>
    <row r="1070" spans="1:13">
      <c r="A1070" s="15" t="s">
        <v>16001</v>
      </c>
      <c r="B1070" s="1" t="s">
        <v>16002</v>
      </c>
      <c r="C1070" t="s">
        <v>16003</v>
      </c>
      <c r="D1070" s="1">
        <v>18</v>
      </c>
      <c r="E1070" s="21">
        <v>7.3105833333333328</v>
      </c>
      <c r="F1070" s="22">
        <v>21.113600000000002</v>
      </c>
      <c r="G1070" s="18"/>
      <c r="H1070" s="25">
        <v>0.85421366936694076</v>
      </c>
      <c r="I1070" s="26">
        <v>2.6680779055342492</v>
      </c>
      <c r="K1070" s="2">
        <v>1.5301141552877671</v>
      </c>
      <c r="L1070" s="2"/>
      <c r="M1070" s="9">
        <v>3.8723996669724216E-3</v>
      </c>
    </row>
    <row r="1071" spans="1:13">
      <c r="A1071" s="15" t="s">
        <v>7160</v>
      </c>
      <c r="B1071" s="1" t="s">
        <v>7161</v>
      </c>
      <c r="C1071" t="s">
        <v>7162</v>
      </c>
      <c r="D1071" s="1">
        <v>1</v>
      </c>
      <c r="E1071" s="21">
        <v>17.489866666666668</v>
      </c>
      <c r="F1071" s="22">
        <v>7.2122033333333322</v>
      </c>
      <c r="G1071" s="18"/>
      <c r="H1071" s="25">
        <v>1.3413613321299109</v>
      </c>
      <c r="I1071" s="26">
        <v>1.6004629915225617</v>
      </c>
      <c r="K1071" s="2">
        <v>-1.2780073146762259</v>
      </c>
      <c r="L1071" s="2"/>
      <c r="M1071" s="9">
        <v>3.8739352878706442E-3</v>
      </c>
    </row>
    <row r="1072" spans="1:13">
      <c r="A1072" s="15" t="s">
        <v>19621</v>
      </c>
      <c r="B1072" s="1" t="s">
        <v>19622</v>
      </c>
      <c r="C1072" t="s">
        <v>19623</v>
      </c>
      <c r="D1072" s="1">
        <v>7</v>
      </c>
      <c r="E1072" s="21">
        <v>16.924899999999997</v>
      </c>
      <c r="F1072" s="22">
        <v>5.7395500000000004</v>
      </c>
      <c r="G1072" s="18"/>
      <c r="H1072" s="25">
        <v>2.1141924060974251</v>
      </c>
      <c r="I1072" s="26">
        <v>0.82973314577639545</v>
      </c>
      <c r="K1072" s="2">
        <v>-1.5601377754174588</v>
      </c>
      <c r="L1072" s="2"/>
      <c r="M1072" s="9">
        <v>3.8751749631666305E-3</v>
      </c>
    </row>
    <row r="1073" spans="1:13">
      <c r="A1073" s="15" t="s">
        <v>19291</v>
      </c>
      <c r="B1073" s="1" t="s">
        <v>19292</v>
      </c>
      <c r="C1073" t="s">
        <v>19293</v>
      </c>
      <c r="D1073" s="1">
        <v>4</v>
      </c>
      <c r="E1073" s="21">
        <v>16.470700000000001</v>
      </c>
      <c r="F1073" s="22">
        <v>8.4837233333333337</v>
      </c>
      <c r="G1073" s="18"/>
      <c r="H1073" s="25">
        <v>1.3078208287070523</v>
      </c>
      <c r="I1073" s="26">
        <v>0.96070346529682793</v>
      </c>
      <c r="K1073" s="2">
        <v>-0.95713239214440282</v>
      </c>
      <c r="L1073" s="2"/>
      <c r="M1073" s="9">
        <v>3.8770971540660077E-3</v>
      </c>
    </row>
    <row r="1074" spans="1:13">
      <c r="A1074" s="15" t="s">
        <v>12286</v>
      </c>
      <c r="B1074" s="1" t="s">
        <v>12287</v>
      </c>
      <c r="C1074" t="s">
        <v>12288</v>
      </c>
      <c r="D1074" s="1">
        <v>31</v>
      </c>
      <c r="E1074" s="21">
        <v>10.366439999999999</v>
      </c>
      <c r="F1074" s="22">
        <v>15.217233333333333</v>
      </c>
      <c r="G1074" s="18"/>
      <c r="H1074" s="25">
        <v>0.75923126305494093</v>
      </c>
      <c r="I1074" s="26">
        <v>0.62815971164452611</v>
      </c>
      <c r="K1074" s="2">
        <v>0.55378554942932612</v>
      </c>
      <c r="L1074" s="2"/>
      <c r="M1074" s="9">
        <v>3.8783077582486575E-3</v>
      </c>
    </row>
    <row r="1075" spans="1:13">
      <c r="A1075" s="15" t="s">
        <v>1922</v>
      </c>
      <c r="B1075" s="1" t="s">
        <v>1923</v>
      </c>
      <c r="C1075" t="s">
        <v>1924</v>
      </c>
      <c r="D1075" s="1">
        <v>41</v>
      </c>
      <c r="E1075" s="21">
        <v>10.889533333333333</v>
      </c>
      <c r="F1075" s="22">
        <v>14.617900000000001</v>
      </c>
      <c r="G1075" s="18"/>
      <c r="H1075" s="25">
        <v>0.5589573269341167</v>
      </c>
      <c r="I1075" s="26">
        <v>0.5132343616711571</v>
      </c>
      <c r="K1075" s="2">
        <v>0.42479394009696014</v>
      </c>
      <c r="L1075" s="2"/>
      <c r="M1075" s="9">
        <v>3.8886219482907052E-3</v>
      </c>
    </row>
    <row r="1076" spans="1:13">
      <c r="A1076" s="15" t="s">
        <v>5221</v>
      </c>
      <c r="B1076" s="1" t="s">
        <v>5222</v>
      </c>
      <c r="C1076" t="s">
        <v>5223</v>
      </c>
      <c r="D1076" s="1">
        <v>16</v>
      </c>
      <c r="E1076" s="21">
        <v>12.980733333333333</v>
      </c>
      <c r="F1076" s="22">
        <v>6.814116666666667</v>
      </c>
      <c r="G1076" s="18"/>
      <c r="H1076" s="25">
        <v>0.93661107367643981</v>
      </c>
      <c r="I1076" s="26">
        <v>0.83602556284681484</v>
      </c>
      <c r="K1076" s="2">
        <v>-0.92977333562835718</v>
      </c>
      <c r="L1076" s="2"/>
      <c r="M1076" s="9">
        <v>3.8891872696314744E-3</v>
      </c>
    </row>
    <row r="1077" spans="1:13">
      <c r="A1077" s="15" t="s">
        <v>10078</v>
      </c>
      <c r="B1077" s="1" t="s">
        <v>10079</v>
      </c>
      <c r="C1077" t="s">
        <v>10080</v>
      </c>
      <c r="D1077" s="1">
        <v>13</v>
      </c>
      <c r="E1077" s="21">
        <v>7.8921366666666657</v>
      </c>
      <c r="F1077" s="22">
        <v>17.302666666666667</v>
      </c>
      <c r="G1077" s="18"/>
      <c r="H1077" s="25">
        <v>1.5385993313833777</v>
      </c>
      <c r="I1077" s="26">
        <v>1.1434533673628042</v>
      </c>
      <c r="K1077" s="2">
        <v>1.1325065571902433</v>
      </c>
      <c r="L1077" s="2"/>
      <c r="M1077" s="9">
        <v>3.8903433597561837E-3</v>
      </c>
    </row>
    <row r="1078" spans="1:13">
      <c r="A1078" s="15" t="s">
        <v>18481</v>
      </c>
      <c r="B1078" s="1" t="s">
        <v>18482</v>
      </c>
      <c r="C1078" t="s">
        <v>18483</v>
      </c>
      <c r="D1078" s="1">
        <v>8</v>
      </c>
      <c r="E1078" s="21">
        <v>19.124433333333332</v>
      </c>
      <c r="F1078" s="22">
        <v>7.3798533333333332</v>
      </c>
      <c r="G1078" s="18"/>
      <c r="H1078" s="25">
        <v>1.8790545530487754</v>
      </c>
      <c r="I1078" s="26">
        <v>1.4818102923901348</v>
      </c>
      <c r="K1078" s="2">
        <v>-1.3737529509850217</v>
      </c>
      <c r="L1078" s="2"/>
      <c r="M1078" s="9">
        <v>3.8904923776434865E-3</v>
      </c>
    </row>
    <row r="1079" spans="1:13">
      <c r="A1079" s="15" t="s">
        <v>14434</v>
      </c>
      <c r="B1079" s="1" t="s">
        <v>14435</v>
      </c>
      <c r="C1079" t="s">
        <v>14436</v>
      </c>
      <c r="D1079" s="1">
        <v>9</v>
      </c>
      <c r="E1079" s="21">
        <v>17.766866666666669</v>
      </c>
      <c r="F1079" s="22">
        <v>8.82681</v>
      </c>
      <c r="G1079" s="18"/>
      <c r="H1079" s="25">
        <v>0.38948538269533661</v>
      </c>
      <c r="I1079" s="26">
        <v>1.7787569294594439</v>
      </c>
      <c r="K1079" s="2">
        <v>-1.0092252239579462</v>
      </c>
      <c r="L1079" s="2"/>
      <c r="M1079" s="9">
        <v>3.8920663564099563E-3</v>
      </c>
    </row>
    <row r="1080" spans="1:13">
      <c r="A1080" s="15" t="s">
        <v>19429</v>
      </c>
      <c r="B1080" s="1" t="s">
        <v>19430</v>
      </c>
      <c r="C1080" t="s">
        <v>19431</v>
      </c>
      <c r="D1080" s="1">
        <v>5</v>
      </c>
      <c r="E1080" s="21">
        <v>16.082966666666668</v>
      </c>
      <c r="F1080" s="22">
        <v>6.0217799999999997</v>
      </c>
      <c r="G1080" s="18"/>
      <c r="H1080" s="25">
        <v>2.0479633427708763</v>
      </c>
      <c r="I1080" s="26">
        <v>0.14000701553850764</v>
      </c>
      <c r="K1080" s="2">
        <v>-1.4172716441797122</v>
      </c>
      <c r="L1080" s="2"/>
      <c r="M1080" s="9">
        <v>3.892113665516232E-3</v>
      </c>
    </row>
    <row r="1081" spans="1:13">
      <c r="A1081" s="15" t="s">
        <v>1098</v>
      </c>
      <c r="B1081" s="1" t="s">
        <v>1099</v>
      </c>
      <c r="C1081" t="s">
        <v>1100</v>
      </c>
      <c r="D1081" s="1">
        <v>78</v>
      </c>
      <c r="E1081" s="21">
        <v>15.723500000000001</v>
      </c>
      <c r="F1081" s="22">
        <v>7.0131066666666664</v>
      </c>
      <c r="G1081" s="18"/>
      <c r="H1081" s="25">
        <v>0.79638050578853337</v>
      </c>
      <c r="I1081" s="26">
        <v>1.5883907463320668</v>
      </c>
      <c r="K1081" s="2">
        <v>-1.1647968164420399</v>
      </c>
      <c r="L1081" s="2"/>
      <c r="M1081" s="9">
        <v>3.8932615832475708E-3</v>
      </c>
    </row>
    <row r="1082" spans="1:13">
      <c r="A1082" s="15" t="s">
        <v>2257</v>
      </c>
      <c r="B1082" s="1" t="s">
        <v>2258</v>
      </c>
      <c r="C1082" t="s">
        <v>2259</v>
      </c>
      <c r="D1082" s="1">
        <v>3</v>
      </c>
      <c r="E1082" s="21">
        <v>0.58846333333333334</v>
      </c>
      <c r="F1082" s="22">
        <v>4.3439766666666664</v>
      </c>
      <c r="G1082" s="18"/>
      <c r="H1082" s="25">
        <v>0.40246105927571846</v>
      </c>
      <c r="I1082" s="26">
        <v>0.65367207117432768</v>
      </c>
      <c r="K1082" s="2">
        <v>2.88399192380419</v>
      </c>
      <c r="L1082" s="2"/>
      <c r="M1082" s="9">
        <v>3.8943671082255927E-3</v>
      </c>
    </row>
    <row r="1083" spans="1:13">
      <c r="A1083" s="15" t="s">
        <v>22597</v>
      </c>
      <c r="B1083" s="1" t="s">
        <v>22598</v>
      </c>
      <c r="C1083" t="s">
        <v>22599</v>
      </c>
      <c r="D1083" s="1">
        <v>2</v>
      </c>
      <c r="E1083" s="21">
        <v>15.4659</v>
      </c>
      <c r="F1083" s="22">
        <v>9.213966666666666</v>
      </c>
      <c r="G1083" s="18"/>
      <c r="H1083" s="25">
        <v>1.0798569395989459</v>
      </c>
      <c r="I1083" s="26">
        <v>0.68294104433203695</v>
      </c>
      <c r="K1083" s="2">
        <v>-0.74719650612683164</v>
      </c>
      <c r="L1083" s="2"/>
      <c r="M1083" s="9">
        <v>3.8954570773252761E-3</v>
      </c>
    </row>
    <row r="1084" spans="1:13">
      <c r="A1084" s="15" t="s">
        <v>20903</v>
      </c>
      <c r="B1084" s="1" t="s">
        <v>20904</v>
      </c>
      <c r="C1084" t="s">
        <v>20905</v>
      </c>
      <c r="D1084" s="1">
        <v>1</v>
      </c>
      <c r="E1084" s="21">
        <v>16.071000000000002</v>
      </c>
      <c r="F1084" s="22">
        <v>7.1586133333333324</v>
      </c>
      <c r="G1084" s="18"/>
      <c r="H1084" s="25">
        <v>1.7613659103093837</v>
      </c>
      <c r="I1084" s="26">
        <v>0.45001471979628999</v>
      </c>
      <c r="K1084" s="2">
        <v>-1.166707640974781</v>
      </c>
      <c r="L1084" s="2"/>
      <c r="M1084" s="9">
        <v>3.8959430733259541E-3</v>
      </c>
    </row>
    <row r="1085" spans="1:13">
      <c r="A1085" s="15" t="s">
        <v>132</v>
      </c>
      <c r="B1085" s="1" t="s">
        <v>133</v>
      </c>
      <c r="C1085" t="s">
        <v>134</v>
      </c>
      <c r="D1085" s="1">
        <v>48</v>
      </c>
      <c r="E1085" s="21">
        <v>14.557533333333334</v>
      </c>
      <c r="F1085" s="22">
        <v>10.41869</v>
      </c>
      <c r="G1085" s="18"/>
      <c r="H1085" s="25">
        <v>0.20440795809687382</v>
      </c>
      <c r="I1085" s="26">
        <v>0.82185651016463956</v>
      </c>
      <c r="K1085" s="2">
        <v>-0.4825920312834388</v>
      </c>
      <c r="L1085" s="2"/>
      <c r="M1085" s="9">
        <v>3.8960238834203778E-3</v>
      </c>
    </row>
    <row r="1086" spans="1:13">
      <c r="A1086" s="15" t="s">
        <v>11835</v>
      </c>
      <c r="B1086" s="1" t="s">
        <v>11836</v>
      </c>
      <c r="C1086" t="s">
        <v>11837</v>
      </c>
      <c r="D1086" s="1">
        <v>24</v>
      </c>
      <c r="E1086" s="21">
        <v>17.183233333333334</v>
      </c>
      <c r="F1086" s="22">
        <v>7.1945766666666664</v>
      </c>
      <c r="G1086" s="18"/>
      <c r="H1086" s="25">
        <v>1.6794884469186846</v>
      </c>
      <c r="I1086" s="26">
        <v>1.1623597164532715</v>
      </c>
      <c r="K1086" s="2">
        <v>-1.2560198254417896</v>
      </c>
      <c r="L1086" s="2"/>
      <c r="M1086" s="9">
        <v>3.8965370944113544E-3</v>
      </c>
    </row>
    <row r="1087" spans="1:13">
      <c r="A1087" s="15" t="s">
        <v>9015</v>
      </c>
      <c r="B1087" s="1" t="s">
        <v>9016</v>
      </c>
      <c r="C1087" t="s">
        <v>9017</v>
      </c>
      <c r="D1087" s="1">
        <v>13</v>
      </c>
      <c r="E1087" s="21">
        <v>14.747933333333334</v>
      </c>
      <c r="F1087" s="22">
        <v>7.9176499999999992</v>
      </c>
      <c r="G1087" s="18"/>
      <c r="H1087" s="25">
        <v>0.60752424094297075</v>
      </c>
      <c r="I1087" s="26">
        <v>1.2535517400969158</v>
      </c>
      <c r="K1087" s="2">
        <v>-0.89736860048524081</v>
      </c>
      <c r="L1087" s="2"/>
      <c r="M1087" s="9">
        <v>3.8971212198048162E-3</v>
      </c>
    </row>
    <row r="1088" spans="1:13">
      <c r="A1088" s="15" t="s">
        <v>13191</v>
      </c>
      <c r="B1088" s="1" t="s">
        <v>13192</v>
      </c>
      <c r="C1088" t="s">
        <v>13193</v>
      </c>
      <c r="D1088" s="1">
        <v>14</v>
      </c>
      <c r="E1088" s="21">
        <v>8.6122933333333336</v>
      </c>
      <c r="F1088" s="22">
        <v>16.321766666666665</v>
      </c>
      <c r="G1088" s="18"/>
      <c r="H1088" s="25">
        <v>0.54502189078360208</v>
      </c>
      <c r="I1088" s="26">
        <v>1.4744683968581123</v>
      </c>
      <c r="K1088" s="2">
        <v>0.92232785953554708</v>
      </c>
      <c r="L1088" s="2"/>
      <c r="M1088" s="9">
        <v>3.8974936257724522E-3</v>
      </c>
    </row>
    <row r="1089" spans="1:13">
      <c r="A1089" s="15" t="s">
        <v>1107</v>
      </c>
      <c r="B1089" s="1" t="s">
        <v>1108</v>
      </c>
      <c r="C1089" t="s">
        <v>1109</v>
      </c>
      <c r="D1089" s="1">
        <v>7</v>
      </c>
      <c r="E1089" s="21">
        <v>17.734366666666663</v>
      </c>
      <c r="F1089" s="22">
        <v>6.7819600000000007</v>
      </c>
      <c r="G1089" s="18"/>
      <c r="H1089" s="25">
        <v>1.8325261535195974</v>
      </c>
      <c r="I1089" s="26">
        <v>1.2887002095134501</v>
      </c>
      <c r="K1089" s="2">
        <v>-1.3867736288866404</v>
      </c>
      <c r="L1089" s="2"/>
      <c r="M1089" s="9">
        <v>3.8978313624919835E-3</v>
      </c>
    </row>
    <row r="1090" spans="1:13">
      <c r="A1090" s="15" t="s">
        <v>7792</v>
      </c>
      <c r="B1090" s="1" t="s">
        <v>7793</v>
      </c>
      <c r="C1090" t="s">
        <v>7794</v>
      </c>
      <c r="D1090" s="1">
        <v>15</v>
      </c>
      <c r="E1090" s="21">
        <v>15.026233333333332</v>
      </c>
      <c r="F1090" s="22">
        <v>9.6307899999999993</v>
      </c>
      <c r="G1090" s="18"/>
      <c r="H1090" s="25">
        <v>0.59399613915692528</v>
      </c>
      <c r="I1090" s="26">
        <v>0.92889268761251376</v>
      </c>
      <c r="K1090" s="2">
        <v>-0.64175736003808392</v>
      </c>
      <c r="L1090" s="2"/>
      <c r="M1090" s="9">
        <v>3.8979856718112647E-3</v>
      </c>
    </row>
    <row r="1091" spans="1:13">
      <c r="A1091" s="15" t="s">
        <v>6796</v>
      </c>
      <c r="B1091" s="1" t="s">
        <v>6797</v>
      </c>
      <c r="C1091" t="s">
        <v>6798</v>
      </c>
      <c r="D1091" s="1">
        <v>53</v>
      </c>
      <c r="E1091" s="21">
        <v>16.336400000000001</v>
      </c>
      <c r="F1091" s="22">
        <v>7.4290266666666662</v>
      </c>
      <c r="G1091" s="18"/>
      <c r="H1091" s="25">
        <v>1.4654298447895764</v>
      </c>
      <c r="I1091" s="26">
        <v>1.0790061571804554</v>
      </c>
      <c r="K1091" s="2">
        <v>-1.136844986636858</v>
      </c>
      <c r="L1091" s="2"/>
      <c r="M1091" s="9">
        <v>3.8980495156764935E-3</v>
      </c>
    </row>
    <row r="1092" spans="1:13">
      <c r="A1092" s="15" t="s">
        <v>6635</v>
      </c>
      <c r="B1092" s="1" t="s">
        <v>6633</v>
      </c>
      <c r="C1092" t="s">
        <v>6636</v>
      </c>
      <c r="D1092" s="1">
        <v>1</v>
      </c>
      <c r="E1092" s="21">
        <v>11.749666666666664</v>
      </c>
      <c r="F1092" s="22">
        <v>16.038266666666669</v>
      </c>
      <c r="G1092" s="18"/>
      <c r="H1092" s="25">
        <v>0.85375008247925399</v>
      </c>
      <c r="I1092" s="26">
        <v>0.20279786323660551</v>
      </c>
      <c r="K1092" s="2">
        <v>0.44889840247049678</v>
      </c>
      <c r="L1092" s="2"/>
      <c r="M1092" s="9">
        <v>3.899046369884542E-3</v>
      </c>
    </row>
    <row r="1093" spans="1:13">
      <c r="A1093" s="15" t="s">
        <v>8046</v>
      </c>
      <c r="B1093" s="1" t="s">
        <v>8044</v>
      </c>
      <c r="C1093" t="s">
        <v>8047</v>
      </c>
      <c r="D1093" s="1">
        <v>1</v>
      </c>
      <c r="E1093" s="21">
        <v>19.214200000000002</v>
      </c>
      <c r="F1093" s="22">
        <v>7.4989099999999995</v>
      </c>
      <c r="G1093" s="18"/>
      <c r="H1093" s="25">
        <v>2.3601117409987178</v>
      </c>
      <c r="I1093" s="26">
        <v>0.39584813603198882</v>
      </c>
      <c r="K1093" s="2">
        <v>-1.3574200959787321</v>
      </c>
      <c r="L1093" s="2"/>
      <c r="M1093" s="9">
        <v>3.8990887098664315E-3</v>
      </c>
    </row>
    <row r="1094" spans="1:13">
      <c r="A1094" s="15" t="s">
        <v>4500</v>
      </c>
      <c r="B1094" s="1" t="s">
        <v>4501</v>
      </c>
      <c r="C1094" t="s">
        <v>4502</v>
      </c>
      <c r="D1094" s="1">
        <v>12</v>
      </c>
      <c r="E1094" s="21">
        <v>11.726966666666664</v>
      </c>
      <c r="F1094" s="22">
        <v>15.360733333333334</v>
      </c>
      <c r="G1094" s="18"/>
      <c r="H1094" s="25">
        <v>0.66270551780812437</v>
      </c>
      <c r="I1094" s="26">
        <v>0.33410477897410223</v>
      </c>
      <c r="K1094" s="2">
        <v>0.38941720340814601</v>
      </c>
      <c r="L1094" s="2"/>
      <c r="M1094" s="9">
        <v>3.9005590015318455E-3</v>
      </c>
    </row>
    <row r="1095" spans="1:13">
      <c r="A1095" s="15" t="s">
        <v>16200</v>
      </c>
      <c r="B1095" s="1" t="s">
        <v>16201</v>
      </c>
      <c r="C1095" t="s">
        <v>16202</v>
      </c>
      <c r="D1095" s="1">
        <v>4</v>
      </c>
      <c r="E1095" s="21">
        <v>8.8586433333333332</v>
      </c>
      <c r="F1095" s="22">
        <v>18.878266666666665</v>
      </c>
      <c r="G1095" s="18"/>
      <c r="H1095" s="25">
        <v>1.1585060510991425</v>
      </c>
      <c r="I1095" s="26">
        <v>1.6936742967091809</v>
      </c>
      <c r="K1095" s="2">
        <v>1.0915686301111622</v>
      </c>
      <c r="L1095" s="2"/>
      <c r="M1095" s="9">
        <v>3.90170921533262E-3</v>
      </c>
    </row>
    <row r="1096" spans="1:13">
      <c r="A1096" s="15" t="s">
        <v>38</v>
      </c>
      <c r="B1096" s="1" t="s">
        <v>39</v>
      </c>
      <c r="C1096" t="s">
        <v>40</v>
      </c>
      <c r="D1096" s="1">
        <v>31</v>
      </c>
      <c r="E1096" s="21">
        <v>12.889466666666666</v>
      </c>
      <c r="F1096" s="22">
        <v>10.699533333333335</v>
      </c>
      <c r="G1096" s="18"/>
      <c r="H1096" s="25">
        <v>0.33632350993252497</v>
      </c>
      <c r="I1096" s="26">
        <v>0.29475347891642173</v>
      </c>
      <c r="K1096" s="2">
        <v>-0.26864469590947393</v>
      </c>
      <c r="L1096" s="2"/>
      <c r="M1096" s="9">
        <v>3.9019295007598083E-3</v>
      </c>
    </row>
    <row r="1097" spans="1:13">
      <c r="A1097" s="15" t="s">
        <v>8681</v>
      </c>
      <c r="B1097" s="1" t="s">
        <v>8682</v>
      </c>
      <c r="C1097" t="s">
        <v>8683</v>
      </c>
      <c r="D1097" s="1">
        <v>4</v>
      </c>
      <c r="E1097" s="21">
        <v>13.126633333333332</v>
      </c>
      <c r="F1097" s="22">
        <v>8.8494366666666657</v>
      </c>
      <c r="G1097" s="18"/>
      <c r="H1097" s="25">
        <v>0.54713362475115057</v>
      </c>
      <c r="I1097" s="26">
        <v>0.6839057759906203</v>
      </c>
      <c r="K1097" s="2">
        <v>-0.56883942217173655</v>
      </c>
      <c r="L1097" s="2"/>
      <c r="M1097" s="9">
        <v>3.9031381025921952E-3</v>
      </c>
    </row>
    <row r="1098" spans="1:13">
      <c r="A1098" s="15" t="s">
        <v>19609</v>
      </c>
      <c r="B1098" s="1" t="s">
        <v>19610</v>
      </c>
      <c r="C1098" t="s">
        <v>19611</v>
      </c>
      <c r="D1098" s="1">
        <v>7</v>
      </c>
      <c r="E1098" s="21">
        <v>15.095466666666667</v>
      </c>
      <c r="F1098" s="22">
        <v>9.3325933333333335</v>
      </c>
      <c r="G1098" s="18"/>
      <c r="H1098" s="25">
        <v>0.16148134051132165</v>
      </c>
      <c r="I1098" s="26">
        <v>1.1695415714857447</v>
      </c>
      <c r="K1098" s="2">
        <v>-0.69376542072501035</v>
      </c>
      <c r="L1098" s="2"/>
      <c r="M1098" s="9">
        <v>3.9034020003901378E-3</v>
      </c>
    </row>
    <row r="1099" spans="1:13">
      <c r="A1099" s="15" t="s">
        <v>5744</v>
      </c>
      <c r="B1099" s="1" t="s">
        <v>5745</v>
      </c>
      <c r="C1099" t="s">
        <v>5746</v>
      </c>
      <c r="D1099" s="1">
        <v>33</v>
      </c>
      <c r="E1099" s="21">
        <v>8.9463999999999988</v>
      </c>
      <c r="F1099" s="22">
        <v>18.116500000000002</v>
      </c>
      <c r="G1099" s="18"/>
      <c r="H1099" s="25">
        <v>0.69478846773676373</v>
      </c>
      <c r="I1099" s="26">
        <v>1.7480297508909854</v>
      </c>
      <c r="K1099" s="2">
        <v>1.0179250933733199</v>
      </c>
      <c r="L1099" s="2"/>
      <c r="M1099" s="9">
        <v>3.904442689537204E-3</v>
      </c>
    </row>
    <row r="1100" spans="1:13">
      <c r="A1100" s="15" t="s">
        <v>6023</v>
      </c>
      <c r="B1100" s="1" t="s">
        <v>6024</v>
      </c>
      <c r="C1100" t="s">
        <v>6025</v>
      </c>
      <c r="D1100" s="1">
        <v>13</v>
      </c>
      <c r="E1100" s="21">
        <v>15.032066666666665</v>
      </c>
      <c r="F1100" s="22">
        <v>7.7694066666666659</v>
      </c>
      <c r="G1100" s="18"/>
      <c r="H1100" s="25">
        <v>0.83150677888597668</v>
      </c>
      <c r="I1100" s="26">
        <v>1.2344785106405607</v>
      </c>
      <c r="K1100" s="2">
        <v>-0.95216703783437906</v>
      </c>
      <c r="L1100" s="2"/>
      <c r="M1100" s="9">
        <v>3.9048949876140382E-3</v>
      </c>
    </row>
    <row r="1101" spans="1:13">
      <c r="A1101" s="15" t="s">
        <v>664</v>
      </c>
      <c r="B1101" s="1" t="s">
        <v>662</v>
      </c>
      <c r="C1101" t="s">
        <v>665</v>
      </c>
      <c r="D1101" s="1">
        <v>15</v>
      </c>
      <c r="E1101" s="21">
        <v>15.503133333333333</v>
      </c>
      <c r="F1101" s="22">
        <v>8.9797433333333334</v>
      </c>
      <c r="G1101" s="18"/>
      <c r="H1101" s="25">
        <v>1.2040201839393456</v>
      </c>
      <c r="I1101" s="26">
        <v>0.58330390032412205</v>
      </c>
      <c r="K1101" s="2">
        <v>-0.78781371327306249</v>
      </c>
      <c r="L1101" s="2"/>
      <c r="M1101" s="9">
        <v>3.9051229567759866E-3</v>
      </c>
    </row>
    <row r="1102" spans="1:13">
      <c r="A1102" s="15" t="s">
        <v>5500</v>
      </c>
      <c r="B1102" s="1" t="s">
        <v>5501</v>
      </c>
      <c r="C1102" t="s">
        <v>5502</v>
      </c>
      <c r="D1102" s="1">
        <v>26</v>
      </c>
      <c r="E1102" s="21">
        <v>14.920033333333331</v>
      </c>
      <c r="F1102" s="22">
        <v>9.4741700000000009</v>
      </c>
      <c r="G1102" s="18"/>
      <c r="H1102" s="25">
        <v>0.23574554785474378</v>
      </c>
      <c r="I1102" s="26">
        <v>1.0912701983010442</v>
      </c>
      <c r="K1102" s="2">
        <v>-0.65517929447103829</v>
      </c>
      <c r="L1102" s="2"/>
      <c r="M1102" s="9">
        <v>3.9063336075493638E-3</v>
      </c>
    </row>
    <row r="1103" spans="1:13">
      <c r="A1103" s="15" t="s">
        <v>11615</v>
      </c>
      <c r="B1103" s="1" t="s">
        <v>11616</v>
      </c>
      <c r="C1103" t="s">
        <v>11617</v>
      </c>
      <c r="D1103" s="1">
        <v>8</v>
      </c>
      <c r="E1103" s="21">
        <v>14.370466666666667</v>
      </c>
      <c r="F1103" s="22">
        <v>8.8986166666666673</v>
      </c>
      <c r="G1103" s="18"/>
      <c r="H1103" s="25">
        <v>1.1082269006540735</v>
      </c>
      <c r="I1103" s="26">
        <v>0.17554109414417249</v>
      </c>
      <c r="K1103" s="2">
        <v>-0.69145392800179206</v>
      </c>
      <c r="L1103" s="2"/>
      <c r="M1103" s="9">
        <v>3.9063949465980357E-3</v>
      </c>
    </row>
    <row r="1104" spans="1:13">
      <c r="A1104" s="15" t="s">
        <v>7986</v>
      </c>
      <c r="B1104" s="1" t="s">
        <v>7987</v>
      </c>
      <c r="C1104" t="s">
        <v>7988</v>
      </c>
      <c r="D1104" s="1">
        <v>25</v>
      </c>
      <c r="E1104" s="21">
        <v>18.927833333333332</v>
      </c>
      <c r="F1104" s="22">
        <v>5.583356666666667</v>
      </c>
      <c r="G1104" s="18"/>
      <c r="H1104" s="25">
        <v>2.4670575212859052</v>
      </c>
      <c r="I1104" s="26">
        <v>1.188627163173269</v>
      </c>
      <c r="K1104" s="2">
        <v>-1.7613046513657487</v>
      </c>
      <c r="L1104" s="2"/>
      <c r="M1104" s="9">
        <v>3.9070948388837349E-3</v>
      </c>
    </row>
    <row r="1105" spans="1:13">
      <c r="A1105" s="15" t="s">
        <v>6350</v>
      </c>
      <c r="B1105" s="1" t="s">
        <v>6351</v>
      </c>
      <c r="C1105" t="s">
        <v>6352</v>
      </c>
      <c r="D1105" s="1">
        <v>3</v>
      </c>
      <c r="E1105" s="21">
        <v>17.059533333333334</v>
      </c>
      <c r="F1105" s="22">
        <v>6.9274333333333331</v>
      </c>
      <c r="G1105" s="18"/>
      <c r="H1105" s="25">
        <v>1.4277341010613043</v>
      </c>
      <c r="I1105" s="26">
        <v>1.513013124937564</v>
      </c>
      <c r="K1105" s="2">
        <v>-1.3001853550044578</v>
      </c>
      <c r="L1105" s="2"/>
      <c r="M1105" s="9">
        <v>3.9110989807184752E-3</v>
      </c>
    </row>
    <row r="1106" spans="1:13">
      <c r="A1106" s="15" t="s">
        <v>9348</v>
      </c>
      <c r="B1106" s="1" t="s">
        <v>9349</v>
      </c>
      <c r="C1106" t="s">
        <v>9350</v>
      </c>
      <c r="D1106" s="1">
        <v>31</v>
      </c>
      <c r="E1106" s="21">
        <v>9.2873833333333327</v>
      </c>
      <c r="F1106" s="22">
        <v>17.474066666666669</v>
      </c>
      <c r="G1106" s="18"/>
      <c r="H1106" s="25">
        <v>0.55336473056505253</v>
      </c>
      <c r="I1106" s="26">
        <v>1.5904598873701075</v>
      </c>
      <c r="K1106" s="2">
        <v>0.91187131176382819</v>
      </c>
      <c r="L1106" s="2"/>
      <c r="M1106" s="9">
        <v>3.9352310730192703E-3</v>
      </c>
    </row>
    <row r="1107" spans="1:13">
      <c r="A1107" s="15" t="s">
        <v>10160</v>
      </c>
      <c r="B1107" s="1" t="s">
        <v>10161</v>
      </c>
      <c r="C1107" t="s">
        <v>10162</v>
      </c>
      <c r="D1107" s="1">
        <v>21</v>
      </c>
      <c r="E1107" s="21">
        <v>14.229200000000001</v>
      </c>
      <c r="F1107" s="22">
        <v>11.4154</v>
      </c>
      <c r="G1107" s="18"/>
      <c r="H1107" s="25">
        <v>0.37329670504841017</v>
      </c>
      <c r="I1107" s="26">
        <v>0.4428226394393131</v>
      </c>
      <c r="K1107" s="2">
        <v>-0.31787313930727229</v>
      </c>
      <c r="L1107" s="2"/>
      <c r="M1107" s="9">
        <v>3.9416324104983459E-3</v>
      </c>
    </row>
    <row r="1108" spans="1:13">
      <c r="A1108" s="15" t="s">
        <v>348</v>
      </c>
      <c r="B1108" s="1" t="s">
        <v>349</v>
      </c>
      <c r="C1108" t="s">
        <v>350</v>
      </c>
      <c r="D1108" s="1">
        <v>22</v>
      </c>
      <c r="E1108" s="21">
        <v>16.354399999999998</v>
      </c>
      <c r="F1108" s="22">
        <v>9.0077033333333336</v>
      </c>
      <c r="G1108" s="18"/>
      <c r="H1108" s="25">
        <v>0.78739182749124259</v>
      </c>
      <c r="I1108" s="26">
        <v>1.2916453650415434</v>
      </c>
      <c r="K1108" s="2">
        <v>-0.86044761321891516</v>
      </c>
      <c r="L1108" s="2"/>
      <c r="M1108" s="9">
        <v>3.9433277116637947E-3</v>
      </c>
    </row>
    <row r="1109" spans="1:13">
      <c r="A1109" s="15" t="s">
        <v>20918</v>
      </c>
      <c r="B1109" s="1" t="s">
        <v>20919</v>
      </c>
      <c r="C1109" t="s">
        <v>20920</v>
      </c>
      <c r="D1109" s="1">
        <v>3</v>
      </c>
      <c r="E1109" s="21">
        <v>15.305300000000001</v>
      </c>
      <c r="F1109" s="22">
        <v>8.4053033333333325</v>
      </c>
      <c r="G1109" s="18"/>
      <c r="H1109" s="25">
        <v>0.92344419972188996</v>
      </c>
      <c r="I1109" s="26">
        <v>1.0802756117923515</v>
      </c>
      <c r="K1109" s="2">
        <v>-0.86465953352070779</v>
      </c>
      <c r="L1109" s="2"/>
      <c r="M1109" s="9">
        <v>3.944329885231003E-3</v>
      </c>
    </row>
    <row r="1110" spans="1:13">
      <c r="A1110" s="15" t="s">
        <v>12009</v>
      </c>
      <c r="B1110" s="1" t="s">
        <v>12010</v>
      </c>
      <c r="C1110" t="s">
        <v>12011</v>
      </c>
      <c r="D1110" s="1">
        <v>3</v>
      </c>
      <c r="E1110" s="21">
        <v>10.618</v>
      </c>
      <c r="F1110" s="22">
        <v>14.762866666666667</v>
      </c>
      <c r="G1110" s="18"/>
      <c r="H1110" s="25">
        <v>0.32231873975926356</v>
      </c>
      <c r="I1110" s="26">
        <v>0.79127939650501011</v>
      </c>
      <c r="K1110" s="2">
        <v>0.47546084584153553</v>
      </c>
      <c r="L1110" s="2"/>
      <c r="M1110" s="9">
        <v>3.9495280161536851E-3</v>
      </c>
    </row>
    <row r="1111" spans="1:13">
      <c r="A1111" s="15" t="s">
        <v>4931</v>
      </c>
      <c r="B1111" s="1" t="s">
        <v>4932</v>
      </c>
      <c r="C1111" t="s">
        <v>4933</v>
      </c>
      <c r="D1111" s="1">
        <v>9</v>
      </c>
      <c r="E1111" s="21">
        <v>10.10562</v>
      </c>
      <c r="F1111" s="22">
        <v>15.785866666666669</v>
      </c>
      <c r="G1111" s="18"/>
      <c r="H1111" s="25">
        <v>1.0026100252840082</v>
      </c>
      <c r="I1111" s="26">
        <v>0.60443110718537141</v>
      </c>
      <c r="K1111" s="2">
        <v>0.64347563218785508</v>
      </c>
      <c r="L1111" s="2"/>
      <c r="M1111" s="9">
        <v>3.9505911043606181E-3</v>
      </c>
    </row>
    <row r="1112" spans="1:13">
      <c r="A1112" s="15" t="s">
        <v>15687</v>
      </c>
      <c r="B1112" s="1" t="s">
        <v>15688</v>
      </c>
      <c r="C1112" t="s">
        <v>15689</v>
      </c>
      <c r="D1112" s="1">
        <v>15</v>
      </c>
      <c r="E1112" s="21">
        <v>14.299166666666665</v>
      </c>
      <c r="F1112" s="22">
        <v>10.234946666666666</v>
      </c>
      <c r="G1112" s="18"/>
      <c r="H1112" s="25">
        <v>0.4326788223767517</v>
      </c>
      <c r="I1112" s="26">
        <v>0.71786478986876989</v>
      </c>
      <c r="K1112" s="2">
        <v>-0.48242748678199532</v>
      </c>
      <c r="L1112" s="2"/>
      <c r="M1112" s="9">
        <v>3.9530518460152084E-3</v>
      </c>
    </row>
    <row r="1113" spans="1:13">
      <c r="A1113" s="15" t="s">
        <v>16527</v>
      </c>
      <c r="B1113" s="1" t="s">
        <v>16528</v>
      </c>
      <c r="C1113" t="s">
        <v>16529</v>
      </c>
      <c r="D1113" s="1">
        <v>13</v>
      </c>
      <c r="E1113" s="21">
        <v>23.703566666666671</v>
      </c>
      <c r="F1113" s="22">
        <v>4.0920666666666667</v>
      </c>
      <c r="G1113" s="18"/>
      <c r="H1113" s="25">
        <v>3.9487637993849694</v>
      </c>
      <c r="I1113" s="26">
        <v>0.88806912261002469</v>
      </c>
      <c r="K1113" s="2">
        <v>-2.5342026029092679</v>
      </c>
      <c r="L1113" s="2"/>
      <c r="M1113" s="9">
        <v>3.9565710942641892E-3</v>
      </c>
    </row>
    <row r="1114" spans="1:13">
      <c r="A1114" s="15" t="s">
        <v>20839</v>
      </c>
      <c r="B1114" s="1" t="s">
        <v>20840</v>
      </c>
      <c r="C1114" t="s">
        <v>20841</v>
      </c>
      <c r="D1114" s="1">
        <v>3</v>
      </c>
      <c r="E1114" s="21">
        <v>8.6923399999999997</v>
      </c>
      <c r="F1114" s="22">
        <v>15.575000000000001</v>
      </c>
      <c r="G1114" s="18"/>
      <c r="H1114" s="25">
        <v>0.64561555658146963</v>
      </c>
      <c r="I1114" s="26">
        <v>1.2648724164910867</v>
      </c>
      <c r="K1114" s="2">
        <v>0.84141565164315379</v>
      </c>
      <c r="L1114" s="2"/>
      <c r="M1114" s="9">
        <v>3.9567241419511505E-3</v>
      </c>
    </row>
    <row r="1115" spans="1:13">
      <c r="A1115" s="15" t="s">
        <v>10779</v>
      </c>
      <c r="B1115" s="1" t="s">
        <v>10780</v>
      </c>
      <c r="C1115" t="s">
        <v>10781</v>
      </c>
      <c r="D1115" s="1">
        <v>5</v>
      </c>
      <c r="E1115" s="21">
        <v>16.555499999999999</v>
      </c>
      <c r="F1115" s="22">
        <v>8.2196099999999994</v>
      </c>
      <c r="G1115" s="18"/>
      <c r="H1115" s="25">
        <v>1.694309207317247</v>
      </c>
      <c r="I1115" s="26">
        <v>0.3165923923596391</v>
      </c>
      <c r="K1115" s="2">
        <v>-1.0101687345048707</v>
      </c>
      <c r="L1115" s="2"/>
      <c r="M1115" s="9">
        <v>3.9569871302705265E-3</v>
      </c>
    </row>
    <row r="1116" spans="1:13">
      <c r="A1116" s="15" t="s">
        <v>260</v>
      </c>
      <c r="B1116" s="1" t="s">
        <v>261</v>
      </c>
      <c r="C1116" t="s">
        <v>262</v>
      </c>
      <c r="D1116" s="1">
        <v>4</v>
      </c>
      <c r="E1116" s="21">
        <v>25.407766666666664</v>
      </c>
      <c r="F1116" s="22">
        <v>4.4212699999999998</v>
      </c>
      <c r="G1116" s="18"/>
      <c r="H1116" s="25">
        <v>3.8528006973283015</v>
      </c>
      <c r="I1116" s="26">
        <v>1.9864340311221018</v>
      </c>
      <c r="K1116" s="2">
        <v>-2.5227368233912246</v>
      </c>
      <c r="L1116" s="2"/>
      <c r="M1116" s="9">
        <v>3.9583747833992159E-3</v>
      </c>
    </row>
    <row r="1117" spans="1:13">
      <c r="A1117" s="15" t="s">
        <v>1712</v>
      </c>
      <c r="B1117" s="1" t="s">
        <v>1713</v>
      </c>
      <c r="C1117" t="s">
        <v>1714</v>
      </c>
      <c r="D1117" s="1">
        <v>47</v>
      </c>
      <c r="E1117" s="21">
        <v>16.571566666666666</v>
      </c>
      <c r="F1117" s="22">
        <v>8.1772866666666673</v>
      </c>
      <c r="G1117" s="18"/>
      <c r="H1117" s="25">
        <v>1.2410333369145776</v>
      </c>
      <c r="I1117" s="26">
        <v>1.2097175055496749</v>
      </c>
      <c r="K1117" s="2">
        <v>-1.0190158784626648</v>
      </c>
      <c r="L1117" s="2"/>
      <c r="M1117" s="9">
        <v>3.9589758678959114E-3</v>
      </c>
    </row>
    <row r="1118" spans="1:13">
      <c r="A1118" s="15" t="s">
        <v>15901</v>
      </c>
      <c r="B1118" s="1" t="s">
        <v>15902</v>
      </c>
      <c r="C1118" t="s">
        <v>15903</v>
      </c>
      <c r="D1118" s="1">
        <v>4</v>
      </c>
      <c r="E1118" s="21">
        <v>13.466366666666666</v>
      </c>
      <c r="F1118" s="22">
        <v>10.153349999999998</v>
      </c>
      <c r="G1118" s="18"/>
      <c r="H1118" s="25">
        <v>0.63264018472851768</v>
      </c>
      <c r="I1118" s="26">
        <v>0.26267374726074139</v>
      </c>
      <c r="K1118" s="2">
        <v>-0.40740484337020944</v>
      </c>
      <c r="L1118" s="2"/>
      <c r="M1118" s="9">
        <v>3.959717291369326E-3</v>
      </c>
    </row>
    <row r="1119" spans="1:13">
      <c r="A1119" s="15" t="s">
        <v>8505</v>
      </c>
      <c r="B1119" s="1" t="s">
        <v>8506</v>
      </c>
      <c r="C1119" t="s">
        <v>8507</v>
      </c>
      <c r="D1119" s="1">
        <v>13</v>
      </c>
      <c r="E1119" s="21">
        <v>6.7049133333333337</v>
      </c>
      <c r="F1119" s="22">
        <v>22.413633333333333</v>
      </c>
      <c r="G1119" s="18"/>
      <c r="H1119" s="25">
        <v>0.71298584812977395</v>
      </c>
      <c r="I1119" s="26">
        <v>3.1703366640364039</v>
      </c>
      <c r="K1119" s="2">
        <v>1.7410859447267932</v>
      </c>
      <c r="L1119" s="2"/>
      <c r="M1119" s="9">
        <v>3.9599023060163515E-3</v>
      </c>
    </row>
    <row r="1120" spans="1:13">
      <c r="A1120" s="15" t="s">
        <v>10212</v>
      </c>
      <c r="B1120" s="1" t="s">
        <v>10213</v>
      </c>
      <c r="C1120" t="s">
        <v>10214</v>
      </c>
      <c r="D1120" s="1">
        <v>19</v>
      </c>
      <c r="E1120" s="21">
        <v>9.5531199999999998</v>
      </c>
      <c r="F1120" s="22">
        <v>16.640166666666669</v>
      </c>
      <c r="G1120" s="18"/>
      <c r="H1120" s="25">
        <v>0.92719170121394012</v>
      </c>
      <c r="I1120" s="26">
        <v>1.1324903767067225</v>
      </c>
      <c r="K1120" s="2">
        <v>0.80062599145574687</v>
      </c>
      <c r="L1120" s="2"/>
      <c r="M1120" s="9">
        <v>3.9599577018826753E-3</v>
      </c>
    </row>
    <row r="1121" spans="1:13">
      <c r="A1121" s="15" t="s">
        <v>8078</v>
      </c>
      <c r="B1121" s="1" t="s">
        <v>8079</v>
      </c>
      <c r="C1121" t="s">
        <v>8080</v>
      </c>
      <c r="D1121" s="1">
        <v>14</v>
      </c>
      <c r="E1121" s="21">
        <v>16.537066666666668</v>
      </c>
      <c r="F1121" s="22">
        <v>9.4655366666666669</v>
      </c>
      <c r="G1121" s="18"/>
      <c r="H1121" s="25">
        <v>0.92323005980813577</v>
      </c>
      <c r="I1121" s="26">
        <v>1.1351292503646149</v>
      </c>
      <c r="K1121" s="2">
        <v>-0.80494714325471672</v>
      </c>
      <c r="L1121" s="2"/>
      <c r="M1121" s="9">
        <v>3.9599696826827027E-3</v>
      </c>
    </row>
    <row r="1122" spans="1:13">
      <c r="A1122" s="15" t="s">
        <v>2814</v>
      </c>
      <c r="B1122" s="1" t="s">
        <v>2815</v>
      </c>
      <c r="C1122" t="s">
        <v>2816</v>
      </c>
      <c r="D1122" s="1">
        <v>5</v>
      </c>
      <c r="E1122" s="21">
        <v>9.2434999999999992</v>
      </c>
      <c r="F1122" s="22">
        <v>16.951899999999998</v>
      </c>
      <c r="G1122" s="18"/>
      <c r="H1122" s="25">
        <v>1.0271034808625663</v>
      </c>
      <c r="I1122" s="26">
        <v>1.2178306450405987</v>
      </c>
      <c r="K1122" s="2">
        <v>0.87493585365138882</v>
      </c>
      <c r="L1122" s="2"/>
      <c r="M1122" s="9">
        <v>3.9604167150811614E-3</v>
      </c>
    </row>
    <row r="1123" spans="1:13">
      <c r="A1123" s="15" t="s">
        <v>6156</v>
      </c>
      <c r="B1123" s="1" t="s">
        <v>6157</v>
      </c>
      <c r="C1123" t="s">
        <v>6158</v>
      </c>
      <c r="D1123" s="1">
        <v>5</v>
      </c>
      <c r="E1123" s="21">
        <v>15.3268</v>
      </c>
      <c r="F1123" s="22">
        <v>9.1412733333333325</v>
      </c>
      <c r="G1123" s="18"/>
      <c r="H1123" s="25">
        <v>0.7222123579668237</v>
      </c>
      <c r="I1123" s="26">
        <v>1.0545656850729281</v>
      </c>
      <c r="K1123" s="2">
        <v>-0.74558947136500886</v>
      </c>
      <c r="L1123" s="2"/>
      <c r="M1123" s="9">
        <v>3.9612983717807514E-3</v>
      </c>
    </row>
    <row r="1124" spans="1:13">
      <c r="A1124" s="15" t="s">
        <v>12549</v>
      </c>
      <c r="B1124" s="1" t="s">
        <v>12550</v>
      </c>
      <c r="C1124" t="s">
        <v>12551</v>
      </c>
      <c r="D1124" s="1">
        <v>8</v>
      </c>
      <c r="E1124" s="21">
        <v>14.695333333333332</v>
      </c>
      <c r="F1124" s="22">
        <v>9.9491700000000005</v>
      </c>
      <c r="G1124" s="18"/>
      <c r="H1124" s="25">
        <v>0.52296581468900427</v>
      </c>
      <c r="I1124" s="26">
        <v>0.83021408004200881</v>
      </c>
      <c r="K1124" s="2">
        <v>-0.56271000358866619</v>
      </c>
      <c r="L1124" s="2"/>
      <c r="M1124" s="9">
        <v>3.9613140757847739E-3</v>
      </c>
    </row>
    <row r="1125" spans="1:13">
      <c r="A1125" s="15" t="s">
        <v>16467</v>
      </c>
      <c r="B1125" s="1" t="s">
        <v>16468</v>
      </c>
      <c r="C1125" t="s">
        <v>16469</v>
      </c>
      <c r="D1125" s="1">
        <v>7</v>
      </c>
      <c r="E1125" s="21">
        <v>14.795</v>
      </c>
      <c r="F1125" s="22">
        <v>9.6285033333333345</v>
      </c>
      <c r="G1125" s="18"/>
      <c r="H1125" s="25">
        <v>0.63322960290877195</v>
      </c>
      <c r="I1125" s="26">
        <v>0.86171825734014307</v>
      </c>
      <c r="K1125" s="2">
        <v>-0.61972623025452844</v>
      </c>
      <c r="L1125" s="2"/>
      <c r="M1125" s="9">
        <v>3.9615618811726216E-3</v>
      </c>
    </row>
    <row r="1126" spans="1:13">
      <c r="A1126" s="15" t="s">
        <v>16088</v>
      </c>
      <c r="B1126" s="1" t="s">
        <v>16089</v>
      </c>
      <c r="C1126" t="s">
        <v>16090</v>
      </c>
      <c r="D1126" s="1">
        <v>6</v>
      </c>
      <c r="E1126" s="21">
        <v>3.7483233333333335</v>
      </c>
      <c r="F1126" s="22">
        <v>12.908433333333335</v>
      </c>
      <c r="G1126" s="18"/>
      <c r="H1126" s="25">
        <v>0.64931314743606572</v>
      </c>
      <c r="I1126" s="26">
        <v>1.7859409630033334</v>
      </c>
      <c r="K1126" s="2">
        <v>1.7839966032209043</v>
      </c>
      <c r="L1126" s="2"/>
      <c r="M1126" s="9">
        <v>3.9928317230476882E-3</v>
      </c>
    </row>
    <row r="1127" spans="1:13">
      <c r="A1127" s="15" t="s">
        <v>14962</v>
      </c>
      <c r="B1127" s="1" t="s">
        <v>14963</v>
      </c>
      <c r="C1127" t="s">
        <v>14964</v>
      </c>
      <c r="D1127" s="1">
        <v>2</v>
      </c>
      <c r="E1127" s="21">
        <v>16.280433333333335</v>
      </c>
      <c r="F1127" s="22">
        <v>7.6688433333333323</v>
      </c>
      <c r="G1127" s="18"/>
      <c r="H1127" s="25">
        <v>1.0569116629753561</v>
      </c>
      <c r="I1127" s="26">
        <v>1.441309420261087</v>
      </c>
      <c r="K1127" s="2">
        <v>-1.0860581978127672</v>
      </c>
      <c r="L1127" s="2"/>
      <c r="M1127" s="9">
        <v>3.9959128565742047E-3</v>
      </c>
    </row>
    <row r="1128" spans="1:13">
      <c r="A1128" s="15" t="s">
        <v>21555</v>
      </c>
      <c r="B1128" s="1" t="s">
        <v>21556</v>
      </c>
      <c r="C1128" t="s">
        <v>21557</v>
      </c>
      <c r="D1128" s="1">
        <v>1</v>
      </c>
      <c r="E1128" s="21">
        <v>8.7434066666666652</v>
      </c>
      <c r="F1128" s="22">
        <v>20.670400000000001</v>
      </c>
      <c r="G1128" s="18"/>
      <c r="H1128" s="25">
        <v>0.73270156164248312</v>
      </c>
      <c r="I1128" s="26">
        <v>2.3656696662890191</v>
      </c>
      <c r="K1128" s="2">
        <v>1.2412988999112773</v>
      </c>
      <c r="L1128" s="2"/>
      <c r="M1128" s="9">
        <v>3.9994010203045337E-3</v>
      </c>
    </row>
    <row r="1129" spans="1:13">
      <c r="A1129" s="15" t="s">
        <v>15945</v>
      </c>
      <c r="B1129" s="1" t="s">
        <v>15946</v>
      </c>
      <c r="C1129" t="s">
        <v>15947</v>
      </c>
      <c r="D1129" s="1">
        <v>3</v>
      </c>
      <c r="E1129" s="21">
        <v>16.0915</v>
      </c>
      <c r="F1129" s="22">
        <v>8.1499766666666673</v>
      </c>
      <c r="G1129" s="18"/>
      <c r="H1129" s="25">
        <v>1.5268028589179428</v>
      </c>
      <c r="I1129" s="26">
        <v>0.62871791213018025</v>
      </c>
      <c r="K1129" s="2">
        <v>-0.98143098187672906</v>
      </c>
      <c r="L1129" s="2"/>
      <c r="M1129" s="9">
        <v>4.0090704176997697E-3</v>
      </c>
    </row>
    <row r="1130" spans="1:13">
      <c r="A1130" s="15" t="s">
        <v>19183</v>
      </c>
      <c r="B1130" s="1" t="s">
        <v>19184</v>
      </c>
      <c r="C1130" t="s">
        <v>19185</v>
      </c>
      <c r="D1130" s="1">
        <v>5</v>
      </c>
      <c r="E1130" s="21">
        <v>13.148666666666665</v>
      </c>
      <c r="F1130" s="22">
        <v>10.039663333333332</v>
      </c>
      <c r="G1130" s="18"/>
      <c r="H1130" s="25">
        <v>0.58289436721702237</v>
      </c>
      <c r="I1130" s="26">
        <v>0.27911871494640617</v>
      </c>
      <c r="K1130" s="2">
        <v>-0.3892056199816521</v>
      </c>
      <c r="L1130" s="2"/>
      <c r="M1130" s="9">
        <v>4.0092826715763018E-3</v>
      </c>
    </row>
    <row r="1131" spans="1:13">
      <c r="A1131" s="15" t="s">
        <v>13279</v>
      </c>
      <c r="B1131" s="1" t="s">
        <v>13280</v>
      </c>
      <c r="C1131" t="s">
        <v>13281</v>
      </c>
      <c r="D1131" s="1">
        <v>2</v>
      </c>
      <c r="E1131" s="21">
        <v>4.116786666666667</v>
      </c>
      <c r="F1131" s="22">
        <v>19.300733333333334</v>
      </c>
      <c r="G1131" s="18"/>
      <c r="H1131" s="25">
        <v>0.7378525205170291</v>
      </c>
      <c r="I1131" s="26">
        <v>3.0704914986583676</v>
      </c>
      <c r="K1131" s="2">
        <v>2.2290650691358262</v>
      </c>
      <c r="L1131" s="2"/>
      <c r="M1131" s="9">
        <v>4.0098125150406436E-3</v>
      </c>
    </row>
    <row r="1132" spans="1:13">
      <c r="A1132" s="15" t="s">
        <v>17437</v>
      </c>
      <c r="B1132" s="1" t="s">
        <v>17438</v>
      </c>
      <c r="C1132" t="s">
        <v>17439</v>
      </c>
      <c r="D1132" s="1">
        <v>5</v>
      </c>
      <c r="E1132" s="21">
        <v>8.0764033333333334</v>
      </c>
      <c r="F1132" s="22">
        <v>14.960766666666666</v>
      </c>
      <c r="G1132" s="18"/>
      <c r="H1132" s="25">
        <v>1.0321251233417998</v>
      </c>
      <c r="I1132" s="26">
        <v>0.99333949047308889</v>
      </c>
      <c r="K1132" s="2">
        <v>0.88939924286771488</v>
      </c>
      <c r="L1132" s="2"/>
      <c r="M1132" s="9">
        <v>4.0101652461402284E-3</v>
      </c>
    </row>
    <row r="1133" spans="1:13">
      <c r="A1133" s="15" t="s">
        <v>7620</v>
      </c>
      <c r="B1133" s="1" t="s">
        <v>7621</v>
      </c>
      <c r="C1133" t="s">
        <v>7622</v>
      </c>
      <c r="D1133" s="1">
        <v>32</v>
      </c>
      <c r="E1133" s="21">
        <v>15.109966666666667</v>
      </c>
      <c r="F1133" s="22">
        <v>9.165753333333333</v>
      </c>
      <c r="G1133" s="18"/>
      <c r="H1133" s="25">
        <v>1.1274225487071532</v>
      </c>
      <c r="I1133" s="26">
        <v>0.50563417470868588</v>
      </c>
      <c r="K1133" s="2">
        <v>-0.7211751119828359</v>
      </c>
      <c r="L1133" s="2"/>
      <c r="M1133" s="9">
        <v>4.0125698736383584E-3</v>
      </c>
    </row>
    <row r="1134" spans="1:13">
      <c r="A1134" s="15" t="s">
        <v>509</v>
      </c>
      <c r="B1134" s="1" t="s">
        <v>510</v>
      </c>
      <c r="C1134" t="s">
        <v>511</v>
      </c>
      <c r="D1134" s="1">
        <v>31</v>
      </c>
      <c r="E1134" s="21">
        <v>16.553633333333334</v>
      </c>
      <c r="F1134" s="22">
        <v>6.6997033333333329</v>
      </c>
      <c r="G1134" s="18"/>
      <c r="H1134" s="25">
        <v>1.3250297745082316</v>
      </c>
      <c r="I1134" s="26">
        <v>1.5646468555662416</v>
      </c>
      <c r="K1134" s="2">
        <v>-1.3049787881202375</v>
      </c>
      <c r="L1134" s="2"/>
      <c r="M1134" s="9">
        <v>4.013268588210812E-3</v>
      </c>
    </row>
    <row r="1135" spans="1:13">
      <c r="A1135" s="15" t="s">
        <v>9021</v>
      </c>
      <c r="B1135" s="1" t="s">
        <v>9022</v>
      </c>
      <c r="C1135" t="s">
        <v>9023</v>
      </c>
      <c r="D1135" s="1">
        <v>12</v>
      </c>
      <c r="E1135" s="21">
        <v>19.053666666666668</v>
      </c>
      <c r="F1135" s="22">
        <v>1.9377966666666666</v>
      </c>
      <c r="G1135" s="18"/>
      <c r="H1135" s="25">
        <v>3.5654442098192063</v>
      </c>
      <c r="I1135" s="26">
        <v>0.13689430533566141</v>
      </c>
      <c r="K1135" s="2">
        <v>-3.2975795535114325</v>
      </c>
      <c r="L1135" s="2"/>
      <c r="M1135" s="9">
        <v>4.0209924421354178E-3</v>
      </c>
    </row>
    <row r="1136" spans="1:13">
      <c r="A1136" s="15" t="s">
        <v>9377</v>
      </c>
      <c r="B1136" s="1" t="s">
        <v>9378</v>
      </c>
      <c r="C1136" t="s">
        <v>9379</v>
      </c>
      <c r="D1136" s="1">
        <v>18</v>
      </c>
      <c r="E1136" s="21">
        <v>16.107800000000001</v>
      </c>
      <c r="F1136" s="22">
        <v>8.2202433333333342</v>
      </c>
      <c r="G1136" s="18"/>
      <c r="H1136" s="25">
        <v>1.4285347983160932</v>
      </c>
      <c r="I1136" s="26">
        <v>0.81136207092353851</v>
      </c>
      <c r="K1136" s="2">
        <v>-0.97050645860341889</v>
      </c>
      <c r="L1136" s="2"/>
      <c r="M1136" s="9">
        <v>4.0219715930687096E-3</v>
      </c>
    </row>
    <row r="1137" spans="1:13">
      <c r="A1137" s="15" t="s">
        <v>14852</v>
      </c>
      <c r="B1137" s="1" t="s">
        <v>14853</v>
      </c>
      <c r="C1137" t="s">
        <v>14854</v>
      </c>
      <c r="D1137" s="1">
        <v>31</v>
      </c>
      <c r="E1137" s="21">
        <v>13.064033333333333</v>
      </c>
      <c r="F1137" s="22">
        <v>9.5173533333333324</v>
      </c>
      <c r="G1137" s="18"/>
      <c r="H1137" s="25">
        <v>0.55076047727967392</v>
      </c>
      <c r="I1137" s="26">
        <v>0.49361028153122294</v>
      </c>
      <c r="K1137" s="2">
        <v>-0.45696803960689769</v>
      </c>
      <c r="L1137" s="2"/>
      <c r="M1137" s="9">
        <v>4.0221318179453859E-3</v>
      </c>
    </row>
    <row r="1138" spans="1:13">
      <c r="A1138" s="15" t="s">
        <v>1161</v>
      </c>
      <c r="B1138" s="1" t="s">
        <v>1162</v>
      </c>
      <c r="C1138" t="s">
        <v>1163</v>
      </c>
      <c r="D1138" s="1">
        <v>4</v>
      </c>
      <c r="E1138" s="21">
        <v>10.975099999999999</v>
      </c>
      <c r="F1138" s="22">
        <v>6.0138199999999999</v>
      </c>
      <c r="G1138" s="18"/>
      <c r="H1138" s="25">
        <v>0.33236467923051</v>
      </c>
      <c r="I1138" s="26">
        <v>0.97998461860377717</v>
      </c>
      <c r="K1138" s="2">
        <v>-0.86788049270517564</v>
      </c>
      <c r="L1138" s="2"/>
      <c r="M1138" s="9">
        <v>4.0221556786364946E-3</v>
      </c>
    </row>
    <row r="1139" spans="1:13">
      <c r="A1139" s="15" t="s">
        <v>14222</v>
      </c>
      <c r="B1139" s="1" t="s">
        <v>14223</v>
      </c>
      <c r="C1139" t="s">
        <v>14224</v>
      </c>
      <c r="D1139" s="1">
        <v>5</v>
      </c>
      <c r="E1139" s="21">
        <v>18.3035</v>
      </c>
      <c r="F1139" s="22">
        <v>7.5141499999999999</v>
      </c>
      <c r="G1139" s="18"/>
      <c r="H1139" s="25">
        <v>2.0207781941618421</v>
      </c>
      <c r="I1139" s="26">
        <v>0.98742323301611656</v>
      </c>
      <c r="K1139" s="2">
        <v>-1.2844377264620126</v>
      </c>
      <c r="L1139" s="2"/>
      <c r="M1139" s="9">
        <v>4.0239428991608005E-3</v>
      </c>
    </row>
    <row r="1140" spans="1:13">
      <c r="A1140" s="15" t="s">
        <v>14870</v>
      </c>
      <c r="B1140" s="1" t="s">
        <v>14871</v>
      </c>
      <c r="C1140" t="s">
        <v>14872</v>
      </c>
      <c r="D1140" s="1">
        <v>1</v>
      </c>
      <c r="E1140" s="21">
        <v>10.981859999999999</v>
      </c>
      <c r="F1140" s="22">
        <v>1.1837666666666666</v>
      </c>
      <c r="G1140" s="18"/>
      <c r="H1140" s="25">
        <v>2.0408450903486051</v>
      </c>
      <c r="I1140" s="26">
        <v>7.8197071769557536E-2</v>
      </c>
      <c r="K1140" s="2">
        <v>-3.2136657814493987</v>
      </c>
      <c r="L1140" s="2"/>
      <c r="M1140" s="9">
        <v>4.0264088843453318E-3</v>
      </c>
    </row>
    <row r="1141" spans="1:13">
      <c r="A1141" s="15" t="s">
        <v>11280</v>
      </c>
      <c r="B1141" s="1" t="s">
        <v>11281</v>
      </c>
      <c r="C1141" t="s">
        <v>11282</v>
      </c>
      <c r="D1141" s="1">
        <v>4</v>
      </c>
      <c r="E1141" s="21">
        <v>10.197113333333332</v>
      </c>
      <c r="F1141" s="22">
        <v>15.942866666666665</v>
      </c>
      <c r="G1141" s="18"/>
      <c r="H1141" s="25">
        <v>0.49735437118148801</v>
      </c>
      <c r="I1141" s="26">
        <v>1.0894339875978418</v>
      </c>
      <c r="K1141" s="2">
        <v>0.64475025953634879</v>
      </c>
      <c r="L1141" s="2"/>
      <c r="M1141" s="9">
        <v>4.029082341058093E-3</v>
      </c>
    </row>
    <row r="1142" spans="1:13">
      <c r="A1142" s="15" t="s">
        <v>5969</v>
      </c>
      <c r="B1142" s="1" t="s">
        <v>5970</v>
      </c>
      <c r="C1142" t="s">
        <v>5971</v>
      </c>
      <c r="D1142" s="1">
        <v>31</v>
      </c>
      <c r="E1142" s="21">
        <v>16.095866666666666</v>
      </c>
      <c r="F1142" s="22">
        <v>8.9142533333333347</v>
      </c>
      <c r="G1142" s="18"/>
      <c r="H1142" s="25">
        <v>0.99716546437054898</v>
      </c>
      <c r="I1142" s="26">
        <v>1.1202993189470918</v>
      </c>
      <c r="K1142" s="2">
        <v>-0.85250439299093794</v>
      </c>
      <c r="L1142" s="2"/>
      <c r="M1142" s="9">
        <v>4.0378959674571514E-3</v>
      </c>
    </row>
    <row r="1143" spans="1:13">
      <c r="A1143" s="15" t="s">
        <v>17378</v>
      </c>
      <c r="B1143" s="1" t="s">
        <v>17379</v>
      </c>
      <c r="C1143" t="s">
        <v>17380</v>
      </c>
      <c r="D1143" s="1">
        <v>5</v>
      </c>
      <c r="E1143" s="21">
        <v>4.6789766666666663</v>
      </c>
      <c r="F1143" s="22">
        <v>24.153499999999998</v>
      </c>
      <c r="G1143" s="18"/>
      <c r="H1143" s="25">
        <v>2.1714512299688744</v>
      </c>
      <c r="I1143" s="26">
        <v>3.4407806338097293</v>
      </c>
      <c r="K1143" s="2">
        <v>2.3679673208174941</v>
      </c>
      <c r="L1143" s="2"/>
      <c r="M1143" s="9">
        <v>4.0405470388009384E-3</v>
      </c>
    </row>
    <row r="1144" spans="1:13">
      <c r="A1144" s="15" t="s">
        <v>2565</v>
      </c>
      <c r="B1144" s="1" t="s">
        <v>2566</v>
      </c>
      <c r="C1144" t="s">
        <v>2567</v>
      </c>
      <c r="D1144" s="1">
        <v>13</v>
      </c>
      <c r="E1144" s="21">
        <v>15.130866666666668</v>
      </c>
      <c r="F1144" s="22">
        <v>8.8479600000000005</v>
      </c>
      <c r="G1144" s="18"/>
      <c r="H1144" s="25">
        <v>1.0315025464502419</v>
      </c>
      <c r="I1144" s="26">
        <v>0.81304448980360222</v>
      </c>
      <c r="K1144" s="2">
        <v>-0.77407785615128943</v>
      </c>
      <c r="L1144" s="2"/>
      <c r="M1144" s="9">
        <v>4.0424036728923252E-3</v>
      </c>
    </row>
    <row r="1145" spans="1:13">
      <c r="A1145" s="15" t="s">
        <v>15927</v>
      </c>
      <c r="B1145" s="1" t="s">
        <v>15928</v>
      </c>
      <c r="C1145" t="s">
        <v>15929</v>
      </c>
      <c r="D1145" s="1">
        <v>3</v>
      </c>
      <c r="E1145" s="21">
        <v>12.4536</v>
      </c>
      <c r="F1145" s="22">
        <v>8.8511533333333343</v>
      </c>
      <c r="G1145" s="18"/>
      <c r="H1145" s="25">
        <v>0.69479674725778628</v>
      </c>
      <c r="I1145" s="26">
        <v>0.29028772146498549</v>
      </c>
      <c r="K1145" s="2">
        <v>-0.49262548652956362</v>
      </c>
      <c r="L1145" s="2"/>
      <c r="M1145" s="9">
        <v>4.0444841142229532E-3</v>
      </c>
    </row>
    <row r="1146" spans="1:13">
      <c r="A1146" s="15" t="s">
        <v>9935</v>
      </c>
      <c r="B1146" s="1" t="s">
        <v>9936</v>
      </c>
      <c r="C1146" t="s">
        <v>9937</v>
      </c>
      <c r="D1146" s="1">
        <v>3</v>
      </c>
      <c r="E1146" s="21">
        <v>15.074299999999999</v>
      </c>
      <c r="F1146" s="22">
        <v>8.0211066666666664</v>
      </c>
      <c r="G1146" s="18"/>
      <c r="H1146" s="25">
        <v>1.2223522282877386</v>
      </c>
      <c r="I1146" s="26">
        <v>0.82699923194240788</v>
      </c>
      <c r="K1146" s="2">
        <v>-0.91021780657022167</v>
      </c>
      <c r="L1146" s="2"/>
      <c r="M1146" s="9">
        <v>4.0534955825799164E-3</v>
      </c>
    </row>
    <row r="1147" spans="1:13">
      <c r="A1147" s="15" t="s">
        <v>7909</v>
      </c>
      <c r="B1147" s="1" t="s">
        <v>7910</v>
      </c>
      <c r="C1147" t="s">
        <v>7911</v>
      </c>
      <c r="D1147" s="1">
        <v>6</v>
      </c>
      <c r="E1147" s="21">
        <v>20.481866666666665</v>
      </c>
      <c r="F1147" s="22">
        <v>5.7497566666666664</v>
      </c>
      <c r="G1147" s="18"/>
      <c r="H1147" s="25">
        <v>3.0833818776358641</v>
      </c>
      <c r="I1147" s="26">
        <v>0.18018165287657179</v>
      </c>
      <c r="K1147" s="2">
        <v>-1.8327743982910611</v>
      </c>
      <c r="L1147" s="2"/>
      <c r="M1147" s="9">
        <v>4.0555474965873525E-3</v>
      </c>
    </row>
    <row r="1148" spans="1:13">
      <c r="A1148" s="15" t="s">
        <v>13665</v>
      </c>
      <c r="B1148" s="1" t="s">
        <v>13666</v>
      </c>
      <c r="C1148" t="s">
        <v>13667</v>
      </c>
      <c r="D1148" s="1">
        <v>15</v>
      </c>
      <c r="E1148" s="21">
        <v>11.105966666666667</v>
      </c>
      <c r="F1148" s="22">
        <v>15.486566666666667</v>
      </c>
      <c r="G1148" s="18"/>
      <c r="H1148" s="25">
        <v>0.5591451183130669</v>
      </c>
      <c r="I1148" s="26">
        <v>0.72848613805159879</v>
      </c>
      <c r="K1148" s="2">
        <v>0.47968236671319608</v>
      </c>
      <c r="L1148" s="2"/>
      <c r="M1148" s="9">
        <v>4.0577911646392005E-3</v>
      </c>
    </row>
    <row r="1149" spans="1:13">
      <c r="A1149" s="15" t="s">
        <v>894</v>
      </c>
      <c r="B1149" s="1" t="s">
        <v>895</v>
      </c>
      <c r="C1149" t="s">
        <v>896</v>
      </c>
      <c r="D1149" s="1">
        <v>38</v>
      </c>
      <c r="E1149" s="21">
        <v>8.0552966666666652</v>
      </c>
      <c r="F1149" s="22">
        <v>16.076499999999999</v>
      </c>
      <c r="G1149" s="18"/>
      <c r="H1149" s="25">
        <v>9.8915581347598008E-2</v>
      </c>
      <c r="I1149" s="26">
        <v>1.6782835070392617</v>
      </c>
      <c r="K1149" s="2">
        <v>0.99694372518742613</v>
      </c>
      <c r="L1149" s="2"/>
      <c r="M1149" s="9">
        <v>4.0581968927370258E-3</v>
      </c>
    </row>
    <row r="1150" spans="1:13">
      <c r="A1150" s="15" t="s">
        <v>10123</v>
      </c>
      <c r="B1150" s="1" t="s">
        <v>10124</v>
      </c>
      <c r="C1150" t="s">
        <v>10125</v>
      </c>
      <c r="D1150" s="1">
        <v>18</v>
      </c>
      <c r="E1150" s="21">
        <v>16.030366666666669</v>
      </c>
      <c r="F1150" s="22">
        <v>7.7360566666666672</v>
      </c>
      <c r="G1150" s="18"/>
      <c r="H1150" s="25">
        <v>0.74876315569967367</v>
      </c>
      <c r="I1150" s="26">
        <v>1.5685255355375429</v>
      </c>
      <c r="K1150" s="2">
        <v>-1.0511371572847268</v>
      </c>
      <c r="L1150" s="2"/>
      <c r="M1150" s="9">
        <v>4.0585406486168471E-3</v>
      </c>
    </row>
    <row r="1151" spans="1:13">
      <c r="A1151" s="15" t="s">
        <v>21300</v>
      </c>
      <c r="B1151" s="1" t="s">
        <v>21301</v>
      </c>
      <c r="C1151" t="s">
        <v>21302</v>
      </c>
      <c r="D1151" s="1">
        <v>1</v>
      </c>
      <c r="E1151" s="21">
        <v>7.6980566666666661</v>
      </c>
      <c r="F1151" s="22">
        <v>23.782533333333333</v>
      </c>
      <c r="G1151" s="18"/>
      <c r="H1151" s="25">
        <v>3.308655789838725</v>
      </c>
      <c r="I1151" s="26">
        <v>0.64055683848768075</v>
      </c>
      <c r="K1151" s="2">
        <v>1.6273362040126225</v>
      </c>
      <c r="L1151" s="2"/>
      <c r="M1151" s="9">
        <v>4.0601376892528017E-3</v>
      </c>
    </row>
    <row r="1152" spans="1:13">
      <c r="A1152" s="15" t="s">
        <v>7255</v>
      </c>
      <c r="B1152" s="1" t="s">
        <v>7256</v>
      </c>
      <c r="C1152" t="s">
        <v>7257</v>
      </c>
      <c r="D1152" s="1">
        <v>38</v>
      </c>
      <c r="E1152" s="21">
        <v>15.558900000000001</v>
      </c>
      <c r="F1152" s="22">
        <v>9.142573333333333</v>
      </c>
      <c r="G1152" s="18"/>
      <c r="H1152" s="25">
        <v>0.37128981941335221</v>
      </c>
      <c r="I1152" s="26">
        <v>1.2918695849556079</v>
      </c>
      <c r="K1152" s="2">
        <v>-0.76706786800819382</v>
      </c>
      <c r="L1152" s="2"/>
      <c r="M1152" s="9">
        <v>4.0612497808438924E-3</v>
      </c>
    </row>
    <row r="1153" spans="1:13">
      <c r="A1153" s="15" t="s">
        <v>18147</v>
      </c>
      <c r="B1153" s="1" t="s">
        <v>18148</v>
      </c>
      <c r="C1153" t="s">
        <v>18149</v>
      </c>
      <c r="D1153" s="1">
        <v>2</v>
      </c>
      <c r="E1153" s="21">
        <v>16.889300000000002</v>
      </c>
      <c r="F1153" s="22">
        <v>8.12059</v>
      </c>
      <c r="G1153" s="18"/>
      <c r="H1153" s="25">
        <v>1.2695435833400914</v>
      </c>
      <c r="I1153" s="26">
        <v>1.3271161967212992</v>
      </c>
      <c r="K1153" s="2">
        <v>-1.0564530798423049</v>
      </c>
      <c r="L1153" s="2"/>
      <c r="M1153" s="9">
        <v>4.0613915814516769E-3</v>
      </c>
    </row>
    <row r="1154" spans="1:13">
      <c r="A1154" s="15" t="s">
        <v>6820</v>
      </c>
      <c r="B1154" s="1" t="s">
        <v>6821</v>
      </c>
      <c r="C1154" t="s">
        <v>6822</v>
      </c>
      <c r="D1154" s="1">
        <v>3</v>
      </c>
      <c r="E1154" s="21">
        <v>7.2726066666666673</v>
      </c>
      <c r="F1154" s="22">
        <v>17.6433</v>
      </c>
      <c r="G1154" s="18"/>
      <c r="H1154" s="25">
        <v>1.6902877330896453</v>
      </c>
      <c r="I1154" s="26">
        <v>1.3636997470117822</v>
      </c>
      <c r="K1154" s="2">
        <v>1.2785759711114424</v>
      </c>
      <c r="L1154" s="2"/>
      <c r="M1154" s="9">
        <v>4.0628938297605204E-3</v>
      </c>
    </row>
    <row r="1155" spans="1:13">
      <c r="A1155" s="15" t="s">
        <v>19032</v>
      </c>
      <c r="B1155" s="1" t="s">
        <v>19033</v>
      </c>
      <c r="C1155" t="s">
        <v>19034</v>
      </c>
      <c r="D1155" s="1">
        <v>4</v>
      </c>
      <c r="E1155" s="21">
        <v>16.704133333333335</v>
      </c>
      <c r="F1155" s="22">
        <v>9.5457333333333345</v>
      </c>
      <c r="G1155" s="18"/>
      <c r="H1155" s="25">
        <v>1.4643419215925402</v>
      </c>
      <c r="I1155" s="26">
        <v>0.34085064857402436</v>
      </c>
      <c r="K1155" s="2">
        <v>-0.80727719335816861</v>
      </c>
      <c r="L1155" s="2"/>
      <c r="M1155" s="9">
        <v>4.0728544089892391E-3</v>
      </c>
    </row>
    <row r="1156" spans="1:13">
      <c r="A1156" s="15" t="s">
        <v>22518</v>
      </c>
      <c r="B1156" s="1" t="s">
        <v>22519</v>
      </c>
      <c r="C1156" t="s">
        <v>22520</v>
      </c>
      <c r="D1156" s="1">
        <v>2</v>
      </c>
      <c r="E1156" s="21">
        <v>17.357400000000002</v>
      </c>
      <c r="F1156" s="22">
        <v>6.8055633333333327</v>
      </c>
      <c r="G1156" s="18"/>
      <c r="H1156" s="25">
        <v>1.4512806999336827</v>
      </c>
      <c r="I1156" s="26">
        <v>1.6736216814541285</v>
      </c>
      <c r="K1156" s="2">
        <v>-1.3507643682960748</v>
      </c>
      <c r="L1156" s="2"/>
      <c r="M1156" s="9">
        <v>4.0729821085889002E-3</v>
      </c>
    </row>
    <row r="1157" spans="1:13">
      <c r="A1157" s="15" t="s">
        <v>22243</v>
      </c>
      <c r="B1157" s="1" t="s">
        <v>22244</v>
      </c>
      <c r="C1157" t="s">
        <v>22245</v>
      </c>
      <c r="D1157" s="1">
        <v>2</v>
      </c>
      <c r="E1157" s="21">
        <v>18.724599999999999</v>
      </c>
      <c r="F1157" s="22">
        <v>5.7714166666666671</v>
      </c>
      <c r="G1157" s="18"/>
      <c r="H1157" s="25">
        <v>2.7010321193943718</v>
      </c>
      <c r="I1157" s="26">
        <v>0.32527180546941542</v>
      </c>
      <c r="K1157" s="2">
        <v>-1.6979375047089087</v>
      </c>
      <c r="L1157" s="2"/>
      <c r="M1157" s="9">
        <v>4.0762359257433276E-3</v>
      </c>
    </row>
    <row r="1158" spans="1:13">
      <c r="A1158" s="15" t="s">
        <v>21085</v>
      </c>
      <c r="B1158" s="1" t="s">
        <v>21086</v>
      </c>
      <c r="C1158" t="s">
        <v>21087</v>
      </c>
      <c r="D1158" s="1">
        <v>1</v>
      </c>
      <c r="E1158" s="21">
        <v>17.215533333333333</v>
      </c>
      <c r="F1158" s="22">
        <v>7.7484200000000003</v>
      </c>
      <c r="G1158" s="18"/>
      <c r="H1158" s="25">
        <v>1.6750286037358681</v>
      </c>
      <c r="I1158" s="26">
        <v>1.0752429161356987</v>
      </c>
      <c r="K1158" s="2">
        <v>-1.1517368140869266</v>
      </c>
      <c r="L1158" s="2"/>
      <c r="M1158" s="9">
        <v>4.0783140531088927E-3</v>
      </c>
    </row>
    <row r="1159" spans="1:13">
      <c r="A1159" s="15" t="s">
        <v>20336</v>
      </c>
      <c r="B1159" s="1" t="s">
        <v>20337</v>
      </c>
      <c r="C1159" t="s">
        <v>20338</v>
      </c>
      <c r="D1159" s="1">
        <v>5</v>
      </c>
      <c r="E1159" s="21">
        <v>18.09866666666667</v>
      </c>
      <c r="F1159" s="22">
        <v>5.88964</v>
      </c>
      <c r="G1159" s="18"/>
      <c r="H1159" s="25">
        <v>2.3548020412198678</v>
      </c>
      <c r="I1159" s="26">
        <v>1.0216801642882227</v>
      </c>
      <c r="K1159" s="2">
        <v>-1.6196320593473053</v>
      </c>
      <c r="L1159" s="2"/>
      <c r="M1159" s="9">
        <v>4.081620705704286E-3</v>
      </c>
    </row>
    <row r="1160" spans="1:13">
      <c r="A1160" s="15" t="s">
        <v>7288</v>
      </c>
      <c r="B1160" s="1" t="s">
        <v>7289</v>
      </c>
      <c r="C1160" t="s">
        <v>7290</v>
      </c>
      <c r="D1160" s="1">
        <v>13</v>
      </c>
      <c r="E1160" s="21">
        <v>9.2765700000000013</v>
      </c>
      <c r="F1160" s="22">
        <v>17.453166666666668</v>
      </c>
      <c r="G1160" s="18"/>
      <c r="H1160" s="25">
        <v>0.78835436061456576</v>
      </c>
      <c r="I1160" s="26">
        <v>1.5276538100411794</v>
      </c>
      <c r="K1160" s="2">
        <v>0.91182544540886723</v>
      </c>
      <c r="L1160" s="2"/>
      <c r="M1160" s="9">
        <v>4.0850429325127238E-3</v>
      </c>
    </row>
    <row r="1161" spans="1:13">
      <c r="A1161" s="15" t="s">
        <v>15827</v>
      </c>
      <c r="B1161" s="1" t="s">
        <v>15828</v>
      </c>
      <c r="C1161" t="s">
        <v>15829</v>
      </c>
      <c r="D1161" s="1">
        <v>13</v>
      </c>
      <c r="E1161" s="21">
        <v>14.530566666666665</v>
      </c>
      <c r="F1161" s="22">
        <v>7.9282700000000004</v>
      </c>
      <c r="G1161" s="18"/>
      <c r="H1161" s="25">
        <v>1.0410126143968348</v>
      </c>
      <c r="I1161" s="26">
        <v>0.91969734559799587</v>
      </c>
      <c r="K1161" s="2">
        <v>-0.87401296669281103</v>
      </c>
      <c r="L1161" s="2"/>
      <c r="M1161" s="9">
        <v>4.0855601972404308E-3</v>
      </c>
    </row>
    <row r="1162" spans="1:13">
      <c r="A1162" s="15" t="s">
        <v>3852</v>
      </c>
      <c r="B1162" s="1" t="s">
        <v>3853</v>
      </c>
      <c r="C1162" t="s">
        <v>3854</v>
      </c>
      <c r="D1162" s="1">
        <v>5</v>
      </c>
      <c r="E1162" s="21">
        <v>10.609</v>
      </c>
      <c r="F1162" s="22">
        <v>14.927999999999999</v>
      </c>
      <c r="G1162" s="18"/>
      <c r="H1162" s="25">
        <v>0.47828714178827764</v>
      </c>
      <c r="I1162" s="26">
        <v>0.77550714374530483</v>
      </c>
      <c r="K1162" s="2">
        <v>0.49273221648532184</v>
      </c>
      <c r="L1162" s="2"/>
      <c r="M1162" s="9">
        <v>4.1240841774434914E-3</v>
      </c>
    </row>
    <row r="1163" spans="1:13">
      <c r="A1163" s="15" t="s">
        <v>17790</v>
      </c>
      <c r="B1163" s="1" t="s">
        <v>17791</v>
      </c>
      <c r="C1163" t="s">
        <v>17792</v>
      </c>
      <c r="D1163" s="1">
        <v>2</v>
      </c>
      <c r="E1163" s="21">
        <v>19.823266666666665</v>
      </c>
      <c r="F1163" s="22">
        <v>6.5592299999999994</v>
      </c>
      <c r="G1163" s="18"/>
      <c r="H1163" s="25">
        <v>2.0607065835128813</v>
      </c>
      <c r="I1163" s="26">
        <v>1.8949550981751575</v>
      </c>
      <c r="K1163" s="2">
        <v>-1.5955963538555082</v>
      </c>
      <c r="L1163" s="2"/>
      <c r="M1163" s="9">
        <v>4.1280958911284792E-3</v>
      </c>
    </row>
    <row r="1164" spans="1:13">
      <c r="A1164" s="15" t="s">
        <v>11973</v>
      </c>
      <c r="B1164" s="1" t="s">
        <v>11974</v>
      </c>
      <c r="C1164" t="s">
        <v>11975</v>
      </c>
      <c r="D1164" s="1">
        <v>7</v>
      </c>
      <c r="E1164" s="21">
        <v>15.920400000000001</v>
      </c>
      <c r="F1164" s="22">
        <v>8.7503033333333331</v>
      </c>
      <c r="G1164" s="18"/>
      <c r="H1164" s="25">
        <v>1.0550498613809685</v>
      </c>
      <c r="I1164" s="26">
        <v>1.0855943773036627</v>
      </c>
      <c r="K1164" s="2">
        <v>-0.86347164942649379</v>
      </c>
      <c r="L1164" s="2"/>
      <c r="M1164" s="9">
        <v>4.1295852828673015E-3</v>
      </c>
    </row>
    <row r="1165" spans="1:13">
      <c r="A1165" s="15" t="s">
        <v>9527</v>
      </c>
      <c r="B1165" s="1" t="s">
        <v>9528</v>
      </c>
      <c r="C1165" t="s">
        <v>9529</v>
      </c>
      <c r="D1165" s="1">
        <v>25</v>
      </c>
      <c r="E1165" s="21">
        <v>11.733533333333334</v>
      </c>
      <c r="F1165" s="22">
        <v>15.550766666666668</v>
      </c>
      <c r="G1165" s="18"/>
      <c r="H1165" s="25">
        <v>0.36228951590314268</v>
      </c>
      <c r="I1165" s="26">
        <v>0.72014193276973792</v>
      </c>
      <c r="K1165" s="2">
        <v>0.40634818893693214</v>
      </c>
      <c r="L1165" s="2"/>
      <c r="M1165" s="9">
        <v>4.1300822002954063E-3</v>
      </c>
    </row>
    <row r="1166" spans="1:13">
      <c r="A1166" s="15" t="s">
        <v>10676</v>
      </c>
      <c r="B1166" s="1" t="s">
        <v>10677</v>
      </c>
      <c r="C1166" t="s">
        <v>10678</v>
      </c>
      <c r="D1166" s="1">
        <v>6</v>
      </c>
      <c r="E1166" s="21">
        <v>18.799966666666666</v>
      </c>
      <c r="F1166" s="22">
        <v>6.6800933333333328</v>
      </c>
      <c r="G1166" s="18"/>
      <c r="H1166" s="25">
        <v>1.9850198294559518</v>
      </c>
      <c r="I1166" s="26">
        <v>1.6204043649760207</v>
      </c>
      <c r="K1166" s="2">
        <v>-1.4927899388438273</v>
      </c>
      <c r="L1166" s="2"/>
      <c r="M1166" s="9">
        <v>4.137276688125224E-3</v>
      </c>
    </row>
    <row r="1167" spans="1:13">
      <c r="A1167" s="15" t="s">
        <v>18565</v>
      </c>
      <c r="B1167" s="1" t="s">
        <v>18566</v>
      </c>
      <c r="C1167" t="s">
        <v>18567</v>
      </c>
      <c r="D1167" s="1">
        <v>5</v>
      </c>
      <c r="E1167" s="21">
        <v>16.515366666666665</v>
      </c>
      <c r="F1167" s="22">
        <v>7.8182266666666678</v>
      </c>
      <c r="G1167" s="18"/>
      <c r="H1167" s="25">
        <v>1.6951817375530374</v>
      </c>
      <c r="I1167" s="26">
        <v>0.71154957025728982</v>
      </c>
      <c r="K1167" s="2">
        <v>-1.0788956829600418</v>
      </c>
      <c r="L1167" s="2"/>
      <c r="M1167" s="9">
        <v>4.1381258335362239E-3</v>
      </c>
    </row>
    <row r="1168" spans="1:13">
      <c r="A1168" s="15" t="s">
        <v>12503</v>
      </c>
      <c r="B1168" s="1" t="s">
        <v>12504</v>
      </c>
      <c r="C1168" t="s">
        <v>12505</v>
      </c>
      <c r="D1168" s="1">
        <v>9</v>
      </c>
      <c r="E1168" s="21">
        <v>10.806096666666667</v>
      </c>
      <c r="F1168" s="22">
        <v>16.543633333333332</v>
      </c>
      <c r="G1168" s="18"/>
      <c r="H1168" s="25">
        <v>0.74460539954618465</v>
      </c>
      <c r="I1168" s="26">
        <v>0.95734305415213272</v>
      </c>
      <c r="K1168" s="2">
        <v>0.61443062292550377</v>
      </c>
      <c r="L1168" s="2"/>
      <c r="M1168" s="9">
        <v>4.1414744093855316E-3</v>
      </c>
    </row>
    <row r="1169" spans="1:13">
      <c r="A1169" s="15" t="s">
        <v>7148</v>
      </c>
      <c r="B1169" s="1" t="s">
        <v>7149</v>
      </c>
      <c r="C1169" t="s">
        <v>7150</v>
      </c>
      <c r="D1169" s="1">
        <v>17</v>
      </c>
      <c r="E1169" s="21">
        <v>14.802166666666665</v>
      </c>
      <c r="F1169" s="22">
        <v>11.553466666666665</v>
      </c>
      <c r="G1169" s="18"/>
      <c r="H1169" s="25">
        <v>0.64987586763422234</v>
      </c>
      <c r="I1169" s="26">
        <v>0.22400036458303593</v>
      </c>
      <c r="K1169" s="2">
        <v>-0.35748256238701132</v>
      </c>
      <c r="L1169" s="2"/>
      <c r="M1169" s="9">
        <v>4.1462721062101937E-3</v>
      </c>
    </row>
    <row r="1170" spans="1:13">
      <c r="A1170" s="15" t="s">
        <v>19507</v>
      </c>
      <c r="B1170" s="1" t="s">
        <v>19508</v>
      </c>
      <c r="C1170" t="s">
        <v>19509</v>
      </c>
      <c r="D1170" s="1">
        <v>1</v>
      </c>
      <c r="E1170" s="21">
        <v>22.748533333333331</v>
      </c>
      <c r="F1170" s="22">
        <v>3.067156666666667</v>
      </c>
      <c r="G1170" s="18"/>
      <c r="H1170" s="25">
        <v>4.1016238251860075</v>
      </c>
      <c r="I1170" s="26">
        <v>0.72910389111109009</v>
      </c>
      <c r="K1170" s="2">
        <v>-2.8907997686781255</v>
      </c>
      <c r="L1170" s="2"/>
      <c r="M1170" s="9">
        <v>4.1484508682392007E-3</v>
      </c>
    </row>
    <row r="1171" spans="1:13">
      <c r="A1171" s="15" t="s">
        <v>10051</v>
      </c>
      <c r="B1171" s="1" t="s">
        <v>10052</v>
      </c>
      <c r="C1171" t="s">
        <v>10053</v>
      </c>
      <c r="D1171" s="1">
        <v>8</v>
      </c>
      <c r="E1171" s="21">
        <v>2.8360299999999996</v>
      </c>
      <c r="F1171" s="22">
        <v>23.442966666666667</v>
      </c>
      <c r="G1171" s="18"/>
      <c r="H1171" s="25">
        <v>0.15491870868297355</v>
      </c>
      <c r="I1171" s="26">
        <v>4.3616842266873661</v>
      </c>
      <c r="K1171" s="2">
        <v>3.0472104530214614</v>
      </c>
      <c r="L1171" s="2"/>
      <c r="M1171" s="9">
        <v>4.1543224523519608E-3</v>
      </c>
    </row>
    <row r="1172" spans="1:13">
      <c r="A1172" s="15" t="s">
        <v>20207</v>
      </c>
      <c r="B1172" s="1" t="s">
        <v>20208</v>
      </c>
      <c r="C1172" t="s">
        <v>20209</v>
      </c>
      <c r="D1172" s="1">
        <v>17</v>
      </c>
      <c r="E1172" s="21">
        <v>13.912666666666667</v>
      </c>
      <c r="F1172" s="22">
        <v>9.2382633333333342</v>
      </c>
      <c r="G1172" s="18"/>
      <c r="H1172" s="25">
        <v>0.17220944612109279</v>
      </c>
      <c r="I1172" s="26">
        <v>0.97588272668048259</v>
      </c>
      <c r="K1172" s="2">
        <v>-0.5907053950405099</v>
      </c>
      <c r="L1172" s="2"/>
      <c r="M1172" s="9">
        <v>4.1588149552902343E-3</v>
      </c>
    </row>
    <row r="1173" spans="1:13">
      <c r="A1173" s="15" t="s">
        <v>22649</v>
      </c>
      <c r="B1173" s="1" t="s">
        <v>22650</v>
      </c>
      <c r="C1173" t="s">
        <v>22651</v>
      </c>
      <c r="D1173" s="1">
        <v>1</v>
      </c>
      <c r="E1173" s="21">
        <v>15.955966666666667</v>
      </c>
      <c r="F1173" s="22">
        <v>7.0080366666666665</v>
      </c>
      <c r="G1173" s="18"/>
      <c r="H1173" s="25">
        <v>1.3506064650124148</v>
      </c>
      <c r="I1173" s="26">
        <v>1.335025868862969</v>
      </c>
      <c r="K1173" s="2">
        <v>-1.187013786252346</v>
      </c>
      <c r="L1173" s="2"/>
      <c r="M1173" s="9">
        <v>4.1588166407894138E-3</v>
      </c>
    </row>
    <row r="1174" spans="1:13">
      <c r="A1174" s="15" t="s">
        <v>20471</v>
      </c>
      <c r="B1174" s="1" t="s">
        <v>20472</v>
      </c>
      <c r="C1174" t="s">
        <v>20473</v>
      </c>
      <c r="D1174" s="1">
        <v>1</v>
      </c>
      <c r="E1174" s="21">
        <v>32.708499999999994</v>
      </c>
      <c r="F1174" s="22">
        <v>0.32566433333333333</v>
      </c>
      <c r="G1174" s="18"/>
      <c r="H1174" s="25">
        <v>6.8629644549567956</v>
      </c>
      <c r="I1174" s="26">
        <v>0.13300381627732841</v>
      </c>
      <c r="K1174" s="2">
        <v>-6.6501360644105558</v>
      </c>
      <c r="L1174" s="2"/>
      <c r="M1174" s="9">
        <v>4.1604790236558081E-3</v>
      </c>
    </row>
    <row r="1175" spans="1:13">
      <c r="A1175" s="15" t="s">
        <v>12684</v>
      </c>
      <c r="B1175" s="1" t="s">
        <v>12685</v>
      </c>
      <c r="C1175" t="s">
        <v>12686</v>
      </c>
      <c r="D1175" s="1">
        <v>8</v>
      </c>
      <c r="E1175" s="21">
        <v>14.205599999999999</v>
      </c>
      <c r="F1175" s="22">
        <v>8.0101533333333332</v>
      </c>
      <c r="G1175" s="18"/>
      <c r="H1175" s="25">
        <v>1.2572558848539943</v>
      </c>
      <c r="I1175" s="26">
        <v>0.37852532442801418</v>
      </c>
      <c r="K1175" s="2">
        <v>-0.82655800311323313</v>
      </c>
      <c r="L1175" s="2"/>
      <c r="M1175" s="9">
        <v>4.1609102926136558E-3</v>
      </c>
    </row>
    <row r="1176" spans="1:13">
      <c r="A1176" s="15" t="s">
        <v>22586</v>
      </c>
      <c r="B1176" s="1" t="s">
        <v>22587</v>
      </c>
      <c r="C1176" t="s">
        <v>22588</v>
      </c>
      <c r="D1176" s="1">
        <v>1</v>
      </c>
      <c r="E1176" s="21">
        <v>3.0558199999999993</v>
      </c>
      <c r="F1176" s="22">
        <v>28.330333333333332</v>
      </c>
      <c r="G1176" s="18"/>
      <c r="H1176" s="25">
        <v>0.43650104776506721</v>
      </c>
      <c r="I1176" s="26">
        <v>5.3461259443950082</v>
      </c>
      <c r="K1176" s="2">
        <v>3.2127161060056233</v>
      </c>
      <c r="L1176" s="2"/>
      <c r="M1176" s="9">
        <v>4.1617339865513527E-3</v>
      </c>
    </row>
    <row r="1177" spans="1:13">
      <c r="A1177" s="15" t="s">
        <v>6320</v>
      </c>
      <c r="B1177" s="1" t="s">
        <v>6321</v>
      </c>
      <c r="C1177" t="s">
        <v>6322</v>
      </c>
      <c r="D1177" s="1">
        <v>1</v>
      </c>
      <c r="E1177" s="21">
        <v>17.863233333333337</v>
      </c>
      <c r="F1177" s="22">
        <v>8.6912300000000009</v>
      </c>
      <c r="G1177" s="18"/>
      <c r="H1177" s="25">
        <v>1.0933600245725705</v>
      </c>
      <c r="I1177" s="26">
        <v>1.6132590522603596</v>
      </c>
      <c r="K1177" s="2">
        <v>-1.0393609693660981</v>
      </c>
      <c r="L1177" s="2"/>
      <c r="M1177" s="9">
        <v>4.1629050621903333E-3</v>
      </c>
    </row>
    <row r="1178" spans="1:13">
      <c r="A1178" s="15" t="s">
        <v>7466</v>
      </c>
      <c r="B1178" s="1"/>
      <c r="C1178" t="s">
        <v>7467</v>
      </c>
      <c r="D1178" s="1">
        <v>2</v>
      </c>
      <c r="E1178" s="21">
        <v>7.8358033333333337</v>
      </c>
      <c r="F1178" s="22">
        <v>19.267666666666667</v>
      </c>
      <c r="G1178" s="18"/>
      <c r="H1178" s="25">
        <v>1.3112622203942745</v>
      </c>
      <c r="I1178" s="26">
        <v>2.0454243235410416</v>
      </c>
      <c r="K1178" s="2">
        <v>1.2980287766912058</v>
      </c>
      <c r="L1178" s="2"/>
      <c r="M1178" s="9">
        <v>4.1633924475109408E-3</v>
      </c>
    </row>
    <row r="1179" spans="1:13">
      <c r="A1179" s="15" t="s">
        <v>18314</v>
      </c>
      <c r="B1179" s="1" t="s">
        <v>18315</v>
      </c>
      <c r="C1179" t="s">
        <v>18316</v>
      </c>
      <c r="D1179" s="1">
        <v>19</v>
      </c>
      <c r="E1179" s="21">
        <v>14.811833333333333</v>
      </c>
      <c r="F1179" s="22">
        <v>6.4901566666666666</v>
      </c>
      <c r="G1179" s="18"/>
      <c r="H1179" s="25">
        <v>1.6999657771065073</v>
      </c>
      <c r="I1179" s="26">
        <v>0.49261515936208566</v>
      </c>
      <c r="K1179" s="2">
        <v>-1.1904250119820654</v>
      </c>
      <c r="L1179" s="2"/>
      <c r="M1179" s="9">
        <v>4.1642463887157219E-3</v>
      </c>
    </row>
    <row r="1180" spans="1:13">
      <c r="A1180" s="15" t="s">
        <v>18054</v>
      </c>
      <c r="B1180" s="1" t="s">
        <v>18055</v>
      </c>
      <c r="C1180" t="s">
        <v>18056</v>
      </c>
      <c r="D1180" s="1">
        <v>10</v>
      </c>
      <c r="E1180" s="21">
        <v>3.757073333333333</v>
      </c>
      <c r="F1180" s="22">
        <v>28.596999999999998</v>
      </c>
      <c r="G1180" s="18"/>
      <c r="H1180" s="25">
        <v>0.86619845280012819</v>
      </c>
      <c r="I1180" s="26">
        <v>5.2093848514004124</v>
      </c>
      <c r="K1180" s="2">
        <v>2.9281826264635629</v>
      </c>
      <c r="L1180" s="2"/>
      <c r="M1180" s="9">
        <v>4.164713056404673E-3</v>
      </c>
    </row>
    <row r="1181" spans="1:13">
      <c r="A1181" s="15" t="s">
        <v>593</v>
      </c>
      <c r="B1181" s="1" t="s">
        <v>591</v>
      </c>
      <c r="C1181" t="s">
        <v>594</v>
      </c>
      <c r="D1181" s="1">
        <v>1</v>
      </c>
      <c r="E1181" s="21">
        <v>19.564399999999999</v>
      </c>
      <c r="F1181" s="22">
        <v>6.6456400000000002</v>
      </c>
      <c r="G1181" s="18"/>
      <c r="H1181" s="25">
        <v>0.59085420367464681</v>
      </c>
      <c r="I1181" s="26">
        <v>2.6771844401161458</v>
      </c>
      <c r="K1181" s="2">
        <v>-1.557750818185184</v>
      </c>
      <c r="L1181" s="2"/>
      <c r="M1181" s="9">
        <v>4.1647581195353358E-3</v>
      </c>
    </row>
    <row r="1182" spans="1:13">
      <c r="A1182" s="15" t="s">
        <v>12573</v>
      </c>
      <c r="B1182" s="1" t="s">
        <v>12571</v>
      </c>
      <c r="C1182" t="s">
        <v>12574</v>
      </c>
      <c r="D1182" s="1">
        <v>1</v>
      </c>
      <c r="E1182" s="21">
        <v>15.981099999999998</v>
      </c>
      <c r="F1182" s="22">
        <v>8.9423099999999991</v>
      </c>
      <c r="G1182" s="18"/>
      <c r="H1182" s="25">
        <v>0.21460391422338951</v>
      </c>
      <c r="I1182" s="26">
        <v>1.4799609870196013</v>
      </c>
      <c r="K1182" s="2">
        <v>-0.83764724899356102</v>
      </c>
      <c r="L1182" s="2"/>
      <c r="M1182" s="9">
        <v>4.164802728778466E-3</v>
      </c>
    </row>
    <row r="1183" spans="1:13">
      <c r="A1183" s="15" t="s">
        <v>10141</v>
      </c>
      <c r="B1183" s="1" t="s">
        <v>10142</v>
      </c>
      <c r="C1183" t="s">
        <v>10143</v>
      </c>
      <c r="D1183" s="1">
        <v>8</v>
      </c>
      <c r="E1183" s="21">
        <v>14.360033333333334</v>
      </c>
      <c r="F1183" s="22">
        <v>9.4017700000000008</v>
      </c>
      <c r="G1183" s="18"/>
      <c r="H1183" s="25">
        <v>0.71517091896506335</v>
      </c>
      <c r="I1183" s="26">
        <v>0.77485463649642039</v>
      </c>
      <c r="K1183" s="2">
        <v>-0.6110548052947633</v>
      </c>
      <c r="L1183" s="2"/>
      <c r="M1183" s="9">
        <v>4.166265240951799E-3</v>
      </c>
    </row>
    <row r="1184" spans="1:13">
      <c r="A1184" s="15" t="s">
        <v>22851</v>
      </c>
      <c r="B1184" s="1" t="s">
        <v>22852</v>
      </c>
      <c r="C1184" t="s">
        <v>22853</v>
      </c>
      <c r="D1184" s="1">
        <v>1</v>
      </c>
      <c r="E1184" s="21">
        <v>15.220366666666665</v>
      </c>
      <c r="F1184" s="22">
        <v>7.8410466666666663</v>
      </c>
      <c r="G1184" s="18"/>
      <c r="H1184" s="25">
        <v>0.28907387175829891</v>
      </c>
      <c r="I1184" s="26">
        <v>1.5389449573111276</v>
      </c>
      <c r="K1184" s="2">
        <v>-0.95688496325246608</v>
      </c>
      <c r="L1184" s="2"/>
      <c r="M1184" s="9">
        <v>4.1665398574897991E-3</v>
      </c>
    </row>
    <row r="1185" spans="1:13">
      <c r="A1185" s="15" t="s">
        <v>20668</v>
      </c>
      <c r="B1185" s="1" t="s">
        <v>20669</v>
      </c>
      <c r="C1185" t="s">
        <v>20670</v>
      </c>
      <c r="D1185" s="1">
        <v>3</v>
      </c>
      <c r="E1185" s="21">
        <v>8.9738799999999994</v>
      </c>
      <c r="F1185" s="22">
        <v>14.940299999999999</v>
      </c>
      <c r="G1185" s="18"/>
      <c r="H1185" s="25">
        <v>0.5092360286743276</v>
      </c>
      <c r="I1185" s="26">
        <v>1.1607504167563323</v>
      </c>
      <c r="K1185" s="2">
        <v>0.73540532028367545</v>
      </c>
      <c r="L1185" s="2"/>
      <c r="M1185" s="9">
        <v>4.1675261291436181E-3</v>
      </c>
    </row>
    <row r="1186" spans="1:13">
      <c r="A1186" s="15" t="s">
        <v>22198</v>
      </c>
      <c r="B1186" s="1" t="s">
        <v>22199</v>
      </c>
      <c r="C1186" t="s">
        <v>22200</v>
      </c>
      <c r="D1186" s="1">
        <v>1</v>
      </c>
      <c r="E1186" s="21">
        <v>22.496600000000001</v>
      </c>
      <c r="F1186" s="22">
        <v>2.2654000000000001</v>
      </c>
      <c r="G1186" s="18"/>
      <c r="H1186" s="25">
        <v>4.3003158395633889</v>
      </c>
      <c r="I1186" s="26">
        <v>0.30017035629788702</v>
      </c>
      <c r="K1186" s="2">
        <v>-3.3118692642475835</v>
      </c>
      <c r="L1186" s="2"/>
      <c r="M1186" s="9">
        <v>4.1687484331520601E-3</v>
      </c>
    </row>
    <row r="1187" spans="1:13">
      <c r="A1187" s="15" t="s">
        <v>10414</v>
      </c>
      <c r="B1187" s="1" t="s">
        <v>10415</v>
      </c>
      <c r="C1187" t="s">
        <v>10416</v>
      </c>
      <c r="D1187" s="1">
        <v>6</v>
      </c>
      <c r="E1187" s="21">
        <v>14.848533333333334</v>
      </c>
      <c r="F1187" s="22">
        <v>9.150266666666667</v>
      </c>
      <c r="G1187" s="18"/>
      <c r="H1187" s="25">
        <v>0.48639491499534893</v>
      </c>
      <c r="I1187" s="26">
        <v>1.110729686482419</v>
      </c>
      <c r="K1187" s="2">
        <v>-0.69843474193626087</v>
      </c>
      <c r="L1187" s="2"/>
      <c r="M1187" s="9">
        <v>4.168835615037266E-3</v>
      </c>
    </row>
    <row r="1188" spans="1:13">
      <c r="A1188" s="15" t="s">
        <v>12601</v>
      </c>
      <c r="B1188" s="1" t="s">
        <v>12602</v>
      </c>
      <c r="C1188" t="s">
        <v>12603</v>
      </c>
      <c r="D1188" s="1">
        <v>11</v>
      </c>
      <c r="E1188" s="21">
        <v>14.4244</v>
      </c>
      <c r="F1188" s="22">
        <v>8.0493266666666674</v>
      </c>
      <c r="G1188" s="18"/>
      <c r="H1188" s="25">
        <v>1.2325504330452357</v>
      </c>
      <c r="I1188" s="26">
        <v>0.57313621019207428</v>
      </c>
      <c r="K1188" s="2">
        <v>-0.84157129884593362</v>
      </c>
      <c r="L1188" s="2"/>
      <c r="M1188" s="9">
        <v>4.1689420132634122E-3</v>
      </c>
    </row>
    <row r="1189" spans="1:13">
      <c r="A1189" s="15" t="s">
        <v>11198</v>
      </c>
      <c r="B1189" s="1" t="s">
        <v>11199</v>
      </c>
      <c r="C1189" t="s">
        <v>11200</v>
      </c>
      <c r="D1189" s="1">
        <v>7</v>
      </c>
      <c r="E1189" s="21">
        <v>15.754</v>
      </c>
      <c r="F1189" s="22">
        <v>8.6958000000000002</v>
      </c>
      <c r="G1189" s="18"/>
      <c r="H1189" s="25">
        <v>0.35018293790531863</v>
      </c>
      <c r="I1189" s="26">
        <v>1.4561025226267525</v>
      </c>
      <c r="K1189" s="2">
        <v>-0.85732751639657168</v>
      </c>
      <c r="L1189" s="2"/>
      <c r="M1189" s="9">
        <v>4.1690366625391113E-3</v>
      </c>
    </row>
    <row r="1190" spans="1:13">
      <c r="A1190" s="15" t="s">
        <v>572</v>
      </c>
      <c r="B1190" s="1" t="s">
        <v>573</v>
      </c>
      <c r="C1190" t="s">
        <v>574</v>
      </c>
      <c r="D1190" s="1">
        <v>130</v>
      </c>
      <c r="E1190" s="21">
        <v>13.184366666666667</v>
      </c>
      <c r="F1190" s="22">
        <v>11.3134</v>
      </c>
      <c r="G1190" s="18"/>
      <c r="H1190" s="25">
        <v>0.18866463190893396</v>
      </c>
      <c r="I1190" s="26">
        <v>0.34979752714963497</v>
      </c>
      <c r="K1190" s="2">
        <v>-0.22079570499428386</v>
      </c>
      <c r="L1190" s="2"/>
      <c r="M1190" s="9">
        <v>4.1691987526607634E-3</v>
      </c>
    </row>
    <row r="1191" spans="1:13">
      <c r="A1191" s="15" t="s">
        <v>22362</v>
      </c>
      <c r="B1191" s="1" t="s">
        <v>22363</v>
      </c>
      <c r="C1191" t="s">
        <v>22364</v>
      </c>
      <c r="D1191" s="1">
        <v>1</v>
      </c>
      <c r="E1191" s="21">
        <v>16.5367</v>
      </c>
      <c r="F1191" s="22">
        <v>6.8806566666666669</v>
      </c>
      <c r="G1191" s="18"/>
      <c r="H1191" s="25">
        <v>1.8731643040587769</v>
      </c>
      <c r="I1191" s="26">
        <v>0.8526566415816712</v>
      </c>
      <c r="K1191" s="2">
        <v>-1.2650532020198946</v>
      </c>
      <c r="L1191" s="2"/>
      <c r="M1191" s="9">
        <v>4.1700997533327192E-3</v>
      </c>
    </row>
    <row r="1192" spans="1:13">
      <c r="A1192" s="15" t="s">
        <v>9440</v>
      </c>
      <c r="B1192" s="1" t="s">
        <v>9441</v>
      </c>
      <c r="C1192" t="s">
        <v>9442</v>
      </c>
      <c r="D1192" s="1">
        <v>17</v>
      </c>
      <c r="E1192" s="21">
        <v>13.308733333333334</v>
      </c>
      <c r="F1192" s="22">
        <v>9.6061766666666681</v>
      </c>
      <c r="G1192" s="18"/>
      <c r="H1192" s="25">
        <v>4.6638217518826103E-2</v>
      </c>
      <c r="I1192" s="26">
        <v>0.78744260872353977</v>
      </c>
      <c r="K1192" s="2">
        <v>-0.47033902196189431</v>
      </c>
      <c r="L1192" s="2"/>
      <c r="M1192" s="9">
        <v>4.1701852933691188E-3</v>
      </c>
    </row>
    <row r="1193" spans="1:13">
      <c r="A1193" s="15" t="s">
        <v>20410</v>
      </c>
      <c r="B1193" s="1" t="s">
        <v>20411</v>
      </c>
      <c r="C1193" t="s">
        <v>20412</v>
      </c>
      <c r="D1193" s="1">
        <v>7</v>
      </c>
      <c r="E1193" s="21">
        <v>14.518833333333333</v>
      </c>
      <c r="F1193" s="22">
        <v>7.0703533333333333</v>
      </c>
      <c r="G1193" s="18"/>
      <c r="H1193" s="25">
        <v>1.5181294224582216</v>
      </c>
      <c r="I1193" s="26">
        <v>0.46570404038759794</v>
      </c>
      <c r="K1193" s="2">
        <v>-1.0380713105654371</v>
      </c>
      <c r="L1193" s="2"/>
      <c r="M1193" s="9">
        <v>4.1703792460344672E-3</v>
      </c>
    </row>
    <row r="1194" spans="1:13">
      <c r="A1194" s="15" t="s">
        <v>10334</v>
      </c>
      <c r="B1194" s="1" t="s">
        <v>10335</v>
      </c>
      <c r="C1194" t="s">
        <v>10336</v>
      </c>
      <c r="D1194" s="1">
        <v>4</v>
      </c>
      <c r="E1194" s="21">
        <v>15.2857</v>
      </c>
      <c r="F1194" s="22">
        <v>6.2860533333333324</v>
      </c>
      <c r="G1194" s="18"/>
      <c r="H1194" s="25">
        <v>1.9147620531021616</v>
      </c>
      <c r="I1194" s="26">
        <v>9.6265417120237881E-2</v>
      </c>
      <c r="K1194" s="2">
        <v>-1.2819562034526077</v>
      </c>
      <c r="L1194" s="2"/>
      <c r="M1194" s="9">
        <v>4.1722289833457165E-3</v>
      </c>
    </row>
    <row r="1195" spans="1:13">
      <c r="A1195" s="15" t="s">
        <v>5324</v>
      </c>
      <c r="B1195" s="1" t="s">
        <v>5325</v>
      </c>
      <c r="C1195" t="s">
        <v>5326</v>
      </c>
      <c r="D1195" s="1">
        <v>14</v>
      </c>
      <c r="E1195" s="21">
        <v>3.3252533333333338</v>
      </c>
      <c r="F1195" s="22">
        <v>22.968</v>
      </c>
      <c r="G1195" s="18"/>
      <c r="H1195" s="25">
        <v>0.78660704651899338</v>
      </c>
      <c r="I1195" s="26">
        <v>4.1087836898527543</v>
      </c>
      <c r="K1195" s="2">
        <v>2.7880890744963058</v>
      </c>
      <c r="L1195" s="2"/>
      <c r="M1195" s="9">
        <v>4.17522995907188E-3</v>
      </c>
    </row>
    <row r="1196" spans="1:13">
      <c r="A1196" s="15" t="s">
        <v>22652</v>
      </c>
      <c r="B1196" s="1" t="s">
        <v>22653</v>
      </c>
      <c r="C1196" t="s">
        <v>22654</v>
      </c>
      <c r="D1196" s="1">
        <v>1</v>
      </c>
      <c r="E1196" s="21">
        <v>9.857426666666667</v>
      </c>
      <c r="F1196" s="22">
        <v>14.224699999999999</v>
      </c>
      <c r="G1196" s="18"/>
      <c r="H1196" s="25">
        <v>0.84556520513401712</v>
      </c>
      <c r="I1196" s="26">
        <v>0.38800297679270407</v>
      </c>
      <c r="K1196" s="2">
        <v>0.52911524860392567</v>
      </c>
      <c r="L1196" s="2"/>
      <c r="M1196" s="9">
        <v>4.175464371889895E-3</v>
      </c>
    </row>
    <row r="1197" spans="1:13">
      <c r="A1197" s="15" t="s">
        <v>14167</v>
      </c>
      <c r="B1197" s="1" t="s">
        <v>14168</v>
      </c>
      <c r="C1197" t="s">
        <v>14169</v>
      </c>
      <c r="D1197" s="1">
        <v>13</v>
      </c>
      <c r="E1197" s="21">
        <v>14.442599999999999</v>
      </c>
      <c r="F1197" s="22">
        <v>8.9819966666666673</v>
      </c>
      <c r="G1197" s="18"/>
      <c r="H1197" s="25">
        <v>0.52632185020194611</v>
      </c>
      <c r="I1197" s="26">
        <v>1.0395426016442681</v>
      </c>
      <c r="K1197" s="2">
        <v>-0.68522239204918189</v>
      </c>
      <c r="L1197" s="2"/>
      <c r="M1197" s="9">
        <v>4.1774843680942907E-3</v>
      </c>
    </row>
    <row r="1198" spans="1:13">
      <c r="A1198" s="15" t="s">
        <v>16936</v>
      </c>
      <c r="B1198" s="1" t="s">
        <v>16937</v>
      </c>
      <c r="C1198" t="s">
        <v>16938</v>
      </c>
      <c r="D1198" s="1">
        <v>13</v>
      </c>
      <c r="E1198" s="21">
        <v>16.392466666666667</v>
      </c>
      <c r="F1198" s="22">
        <v>7.3287733333333334</v>
      </c>
      <c r="G1198" s="18"/>
      <c r="H1198" s="25">
        <v>1.8917439211831335</v>
      </c>
      <c r="I1198" s="26">
        <v>0.38350991347464974</v>
      </c>
      <c r="K1198" s="2">
        <v>-1.1613893112191809</v>
      </c>
      <c r="L1198" s="2"/>
      <c r="M1198" s="9">
        <v>4.1778626971720545E-3</v>
      </c>
    </row>
    <row r="1199" spans="1:13">
      <c r="A1199" s="15" t="s">
        <v>4012</v>
      </c>
      <c r="B1199" s="1" t="s">
        <v>4013</v>
      </c>
      <c r="C1199" t="s">
        <v>4014</v>
      </c>
      <c r="D1199" s="1">
        <v>29</v>
      </c>
      <c r="E1199" s="21">
        <v>14.396833333333333</v>
      </c>
      <c r="F1199" s="22">
        <v>6.2630633333333323</v>
      </c>
      <c r="G1199" s="18"/>
      <c r="H1199" s="25">
        <v>1.1335724693787044</v>
      </c>
      <c r="I1199" s="26">
        <v>1.3216313741862189</v>
      </c>
      <c r="K1199" s="2">
        <v>-1.2008111445062548</v>
      </c>
      <c r="L1199" s="2"/>
      <c r="M1199" s="9">
        <v>4.1799059796186946E-3</v>
      </c>
    </row>
    <row r="1200" spans="1:13">
      <c r="A1200" s="15" t="s">
        <v>17298</v>
      </c>
      <c r="B1200" s="1" t="s">
        <v>17299</v>
      </c>
      <c r="C1200" t="s">
        <v>17300</v>
      </c>
      <c r="D1200" s="1">
        <v>13</v>
      </c>
      <c r="E1200" s="21">
        <v>5.9095000000000004</v>
      </c>
      <c r="F1200" s="22">
        <v>25.528766666666666</v>
      </c>
      <c r="G1200" s="18"/>
      <c r="H1200" s="25">
        <v>0.98752066089778279</v>
      </c>
      <c r="I1200" s="26">
        <v>4.0838349640176892</v>
      </c>
      <c r="K1200" s="2">
        <v>2.1110158657148554</v>
      </c>
      <c r="L1200" s="2"/>
      <c r="M1200" s="9">
        <v>4.1828386312887786E-3</v>
      </c>
    </row>
    <row r="1201" spans="1:13">
      <c r="A1201" s="15" t="s">
        <v>5420</v>
      </c>
      <c r="B1201" s="1" t="s">
        <v>5421</v>
      </c>
      <c r="C1201" t="s">
        <v>5422</v>
      </c>
      <c r="D1201" s="1">
        <v>17</v>
      </c>
      <c r="E1201" s="21">
        <v>14.605833333333331</v>
      </c>
      <c r="F1201" s="22">
        <v>7.2943500000000006</v>
      </c>
      <c r="G1201" s="18"/>
      <c r="H1201" s="25">
        <v>1.0543918120572326</v>
      </c>
      <c r="I1201" s="26">
        <v>1.1511201078514777</v>
      </c>
      <c r="K1201" s="2">
        <v>-1.001693342900154</v>
      </c>
      <c r="L1201" s="2"/>
      <c r="M1201" s="9">
        <v>4.183177374024908E-3</v>
      </c>
    </row>
    <row r="1202" spans="1:13">
      <c r="A1202" s="15" t="s">
        <v>10195</v>
      </c>
      <c r="B1202" s="1" t="s">
        <v>10196</v>
      </c>
      <c r="C1202" t="s">
        <v>10197</v>
      </c>
      <c r="D1202" s="1">
        <v>20</v>
      </c>
      <c r="E1202" s="21">
        <v>6.9691900000000002</v>
      </c>
      <c r="F1202" s="22">
        <v>17.137633333333333</v>
      </c>
      <c r="G1202" s="18"/>
      <c r="H1202" s="25">
        <v>0.57663994199153412</v>
      </c>
      <c r="I1202" s="26">
        <v>2.0989511960341853</v>
      </c>
      <c r="K1202" s="2">
        <v>1.2981049979309314</v>
      </c>
      <c r="L1202" s="2"/>
      <c r="M1202" s="9">
        <v>4.1832643257114248E-3</v>
      </c>
    </row>
    <row r="1203" spans="1:13">
      <c r="A1203" s="15" t="s">
        <v>18615</v>
      </c>
      <c r="B1203" s="1" t="s">
        <v>18616</v>
      </c>
      <c r="C1203" t="s">
        <v>18617</v>
      </c>
      <c r="D1203" s="1">
        <v>1</v>
      </c>
      <c r="E1203" s="21">
        <v>16.510266666666666</v>
      </c>
      <c r="F1203" s="22">
        <v>7.9632066666666654</v>
      </c>
      <c r="G1203" s="18"/>
      <c r="H1203" s="25">
        <v>1.7069768315162732</v>
      </c>
      <c r="I1203" s="26">
        <v>0.65668427530536533</v>
      </c>
      <c r="K1203" s="2">
        <v>-1.0519420171824967</v>
      </c>
      <c r="L1203" s="2"/>
      <c r="M1203" s="9">
        <v>4.1840948857678412E-3</v>
      </c>
    </row>
    <row r="1204" spans="1:13">
      <c r="A1204" s="15" t="s">
        <v>16980</v>
      </c>
      <c r="B1204" s="1" t="s">
        <v>16981</v>
      </c>
      <c r="C1204" t="s">
        <v>16982</v>
      </c>
      <c r="D1204" s="1">
        <v>6</v>
      </c>
      <c r="E1204" s="21">
        <v>20.18323333333333</v>
      </c>
      <c r="F1204" s="22">
        <v>8.5602499999999999</v>
      </c>
      <c r="G1204" s="18"/>
      <c r="H1204" s="25">
        <v>0.98412573044979113</v>
      </c>
      <c r="I1204" s="26">
        <v>2.2849443787759878</v>
      </c>
      <c r="K1204" s="2">
        <v>-1.2374324753195733</v>
      </c>
      <c r="L1204" s="2"/>
      <c r="M1204" s="9">
        <v>4.1853083561791708E-3</v>
      </c>
    </row>
    <row r="1205" spans="1:13">
      <c r="A1205" s="15" t="s">
        <v>23065</v>
      </c>
      <c r="B1205" s="1" t="s">
        <v>23066</v>
      </c>
      <c r="C1205" t="s">
        <v>23067</v>
      </c>
      <c r="D1205" s="1">
        <v>2</v>
      </c>
      <c r="E1205" s="21">
        <v>2.5593166666666662</v>
      </c>
      <c r="F1205" s="22">
        <v>29.165633333333336</v>
      </c>
      <c r="G1205" s="18"/>
      <c r="H1205" s="25">
        <v>0.25771314951576163</v>
      </c>
      <c r="I1205" s="26">
        <v>5.6942141216618491</v>
      </c>
      <c r="K1205" s="2">
        <v>3.5104388331407583</v>
      </c>
      <c r="L1205" s="2"/>
      <c r="M1205" s="9">
        <v>4.185543799423052E-3</v>
      </c>
    </row>
    <row r="1206" spans="1:13">
      <c r="A1206" s="15" t="s">
        <v>13952</v>
      </c>
      <c r="B1206" s="1" t="s">
        <v>13953</v>
      </c>
      <c r="C1206" t="s">
        <v>13954</v>
      </c>
      <c r="D1206" s="1">
        <v>2</v>
      </c>
      <c r="E1206" s="21">
        <v>15.413933333333333</v>
      </c>
      <c r="F1206" s="22">
        <v>9.4966600000000003</v>
      </c>
      <c r="G1206" s="18"/>
      <c r="H1206" s="25">
        <v>0.46715393965301621</v>
      </c>
      <c r="I1206" s="26">
        <v>1.1788755525075501</v>
      </c>
      <c r="K1206" s="2">
        <v>-0.69874294813114113</v>
      </c>
      <c r="L1206" s="2"/>
      <c r="M1206" s="9">
        <v>4.186686124522861E-3</v>
      </c>
    </row>
    <row r="1207" spans="1:13">
      <c r="A1207" s="15" t="s">
        <v>422</v>
      </c>
      <c r="B1207" s="1" t="s">
        <v>423</v>
      </c>
      <c r="C1207" t="s">
        <v>424</v>
      </c>
      <c r="D1207" s="1">
        <v>12</v>
      </c>
      <c r="E1207" s="21">
        <v>16.4039</v>
      </c>
      <c r="F1207" s="22">
        <v>6.7373833333333328</v>
      </c>
      <c r="G1207" s="18"/>
      <c r="H1207" s="25">
        <v>1.8404552996473451</v>
      </c>
      <c r="I1207" s="26">
        <v>0.9369281101735405</v>
      </c>
      <c r="K1207" s="2">
        <v>-1.2837785629458698</v>
      </c>
      <c r="L1207" s="2"/>
      <c r="M1207" s="9">
        <v>4.1867821072229484E-3</v>
      </c>
    </row>
    <row r="1208" spans="1:13">
      <c r="A1208" s="15" t="s">
        <v>5942</v>
      </c>
      <c r="B1208" s="1" t="s">
        <v>5943</v>
      </c>
      <c r="C1208" t="s">
        <v>5944</v>
      </c>
      <c r="D1208" s="1">
        <v>20</v>
      </c>
      <c r="E1208" s="21">
        <v>15.216166666666666</v>
      </c>
      <c r="F1208" s="22">
        <v>8.6557166666666685</v>
      </c>
      <c r="G1208" s="18"/>
      <c r="H1208" s="25">
        <v>0.70350141672446864</v>
      </c>
      <c r="I1208" s="26">
        <v>1.2147696285441627</v>
      </c>
      <c r="K1208" s="2">
        <v>-0.8138797732615487</v>
      </c>
      <c r="L1208" s="2"/>
      <c r="M1208" s="9">
        <v>4.1869008773512163E-3</v>
      </c>
    </row>
    <row r="1209" spans="1:13">
      <c r="A1209" s="15" t="s">
        <v>5209</v>
      </c>
      <c r="B1209" s="1" t="s">
        <v>5210</v>
      </c>
      <c r="C1209" t="s">
        <v>5211</v>
      </c>
      <c r="D1209" s="1">
        <v>1</v>
      </c>
      <c r="E1209" s="21">
        <v>5.183863333333333</v>
      </c>
      <c r="F1209" s="22">
        <v>21.080966666666665</v>
      </c>
      <c r="G1209" s="18"/>
      <c r="H1209" s="25">
        <v>0.8478295409062675</v>
      </c>
      <c r="I1209" s="26">
        <v>3.2881237694669285</v>
      </c>
      <c r="K1209" s="2">
        <v>2.0238414343794666</v>
      </c>
      <c r="L1209" s="2"/>
      <c r="M1209" s="9">
        <v>4.1870626326875162E-3</v>
      </c>
    </row>
    <row r="1210" spans="1:13">
      <c r="A1210" s="15" t="s">
        <v>14464</v>
      </c>
      <c r="B1210" s="1" t="s">
        <v>14465</v>
      </c>
      <c r="C1210" t="s">
        <v>14466</v>
      </c>
      <c r="D1210" s="1">
        <v>2</v>
      </c>
      <c r="E1210" s="21">
        <v>10.649866666666666</v>
      </c>
      <c r="F1210" s="22">
        <v>13.561166666666667</v>
      </c>
      <c r="G1210" s="18"/>
      <c r="H1210" s="25">
        <v>0.2615759226942217</v>
      </c>
      <c r="I1210" s="26">
        <v>0.5644747056630024</v>
      </c>
      <c r="K1210" s="2">
        <v>0.34864593038606195</v>
      </c>
      <c r="L1210" s="2"/>
      <c r="M1210" s="9">
        <v>4.1870861510190467E-3</v>
      </c>
    </row>
    <row r="1211" spans="1:13">
      <c r="A1211" s="15" t="s">
        <v>11448</v>
      </c>
      <c r="B1211" s="1" t="s">
        <v>11449</v>
      </c>
      <c r="C1211" t="s">
        <v>11450</v>
      </c>
      <c r="D1211" s="1">
        <v>4</v>
      </c>
      <c r="E1211" s="21">
        <v>15.8934</v>
      </c>
      <c r="F1211" s="22">
        <v>8.0056799999999999</v>
      </c>
      <c r="G1211" s="18"/>
      <c r="H1211" s="25">
        <v>1.3202798680582839</v>
      </c>
      <c r="I1211" s="26">
        <v>1.0494000009052709</v>
      </c>
      <c r="K1211" s="2">
        <v>-0.98933193150697329</v>
      </c>
      <c r="L1211" s="2"/>
      <c r="M1211" s="9">
        <v>4.1890474824671231E-3</v>
      </c>
    </row>
    <row r="1212" spans="1:13">
      <c r="A1212" s="15" t="s">
        <v>12818</v>
      </c>
      <c r="B1212" s="1" t="s">
        <v>12816</v>
      </c>
      <c r="C1212" t="s">
        <v>12819</v>
      </c>
      <c r="D1212" s="1">
        <v>2</v>
      </c>
      <c r="E1212" s="21">
        <v>15.988366666666664</v>
      </c>
      <c r="F1212" s="22">
        <v>9.6897000000000002</v>
      </c>
      <c r="G1212" s="18"/>
      <c r="H1212" s="25">
        <v>0.33545784136510043</v>
      </c>
      <c r="I1212" s="26">
        <v>1.3052776495826395</v>
      </c>
      <c r="K1212" s="2">
        <v>-0.72249865948746594</v>
      </c>
      <c r="L1212" s="2"/>
      <c r="M1212" s="9">
        <v>4.1896329025674526E-3</v>
      </c>
    </row>
    <row r="1213" spans="1:13">
      <c r="A1213" s="15" t="s">
        <v>1366</v>
      </c>
      <c r="B1213" s="1" t="s">
        <v>1367</v>
      </c>
      <c r="C1213" t="s">
        <v>1368</v>
      </c>
      <c r="D1213" s="1">
        <v>20</v>
      </c>
      <c r="E1213" s="21">
        <v>9.0051466666666666</v>
      </c>
      <c r="F1213" s="22">
        <v>17.771133333333335</v>
      </c>
      <c r="G1213" s="18"/>
      <c r="H1213" s="25">
        <v>0.55135410920145822</v>
      </c>
      <c r="I1213" s="26">
        <v>1.7911482918321786</v>
      </c>
      <c r="K1213" s="2">
        <v>0.98071401191217922</v>
      </c>
      <c r="L1213" s="2"/>
      <c r="M1213" s="9">
        <v>4.190584719490938E-3</v>
      </c>
    </row>
    <row r="1214" spans="1:13">
      <c r="A1214" s="15" t="s">
        <v>5091</v>
      </c>
      <c r="B1214" s="1" t="s">
        <v>5092</v>
      </c>
      <c r="C1214" t="s">
        <v>5093</v>
      </c>
      <c r="D1214" s="1">
        <v>12</v>
      </c>
      <c r="E1214" s="21">
        <v>19.510866666666669</v>
      </c>
      <c r="F1214" s="22">
        <v>7.2383966666666666</v>
      </c>
      <c r="G1214" s="18"/>
      <c r="H1214" s="25">
        <v>2.3393864159931623</v>
      </c>
      <c r="I1214" s="26">
        <v>1.1922913907821964</v>
      </c>
      <c r="K1214" s="2">
        <v>-1.4305357882562715</v>
      </c>
      <c r="L1214" s="2"/>
      <c r="M1214" s="9">
        <v>4.1920060887906396E-3</v>
      </c>
    </row>
    <row r="1215" spans="1:13">
      <c r="A1215" s="15" t="s">
        <v>3558</v>
      </c>
      <c r="B1215" s="1" t="s">
        <v>3559</v>
      </c>
      <c r="C1215" t="s">
        <v>3560</v>
      </c>
      <c r="D1215" s="1">
        <v>23</v>
      </c>
      <c r="E1215" s="21">
        <v>14.143266666666667</v>
      </c>
      <c r="F1215" s="22">
        <v>10.548830000000001</v>
      </c>
      <c r="G1215" s="18"/>
      <c r="H1215" s="25">
        <v>0.45029431856657215</v>
      </c>
      <c r="I1215" s="26">
        <v>0.6233077391626064</v>
      </c>
      <c r="K1215" s="2">
        <v>-0.42303238304151325</v>
      </c>
      <c r="L1215" s="2"/>
      <c r="M1215" s="9">
        <v>4.1937358622367712E-3</v>
      </c>
    </row>
    <row r="1216" spans="1:13">
      <c r="A1216" s="15" t="s">
        <v>19468</v>
      </c>
      <c r="B1216" s="1" t="s">
        <v>19469</v>
      </c>
      <c r="C1216" t="s">
        <v>19470</v>
      </c>
      <c r="D1216" s="1">
        <v>2</v>
      </c>
      <c r="E1216" s="21">
        <v>8.7550533333333327</v>
      </c>
      <c r="F1216" s="22">
        <v>18.875333333333334</v>
      </c>
      <c r="G1216" s="18"/>
      <c r="H1216" s="25">
        <v>0.11214741206703525</v>
      </c>
      <c r="I1216" s="26">
        <v>2.168142136330856</v>
      </c>
      <c r="K1216" s="2">
        <v>1.1083142499784171</v>
      </c>
      <c r="L1216" s="2"/>
      <c r="M1216" s="9">
        <v>4.2000117616181479E-3</v>
      </c>
    </row>
    <row r="1217" spans="1:13">
      <c r="A1217" s="15" t="s">
        <v>18105</v>
      </c>
      <c r="B1217" s="1" t="s">
        <v>18106</v>
      </c>
      <c r="C1217" t="s">
        <v>18107</v>
      </c>
      <c r="D1217" s="1">
        <v>4</v>
      </c>
      <c r="E1217" s="21">
        <v>17.509933333333333</v>
      </c>
      <c r="F1217" s="22">
        <v>7.7412700000000001</v>
      </c>
      <c r="G1217" s="18"/>
      <c r="H1217" s="25">
        <v>1.0894526806306617</v>
      </c>
      <c r="I1217" s="26">
        <v>1.7914040117181866</v>
      </c>
      <c r="K1217" s="2">
        <v>-1.1775314175758385</v>
      </c>
      <c r="L1217" s="2"/>
      <c r="M1217" s="9">
        <v>4.2046507062958177E-3</v>
      </c>
    </row>
    <row r="1218" spans="1:13">
      <c r="A1218" s="15" t="s">
        <v>5712</v>
      </c>
      <c r="B1218" s="1" t="s">
        <v>5713</v>
      </c>
      <c r="C1218" t="s">
        <v>5714</v>
      </c>
      <c r="D1218" s="1">
        <v>6</v>
      </c>
      <c r="E1218" s="21">
        <v>19.542933333333334</v>
      </c>
      <c r="F1218" s="22">
        <v>6.3326500000000001</v>
      </c>
      <c r="G1218" s="18"/>
      <c r="H1218" s="25">
        <v>2.4506487494811249</v>
      </c>
      <c r="I1218" s="26">
        <v>1.4273866178789876</v>
      </c>
      <c r="K1218" s="2">
        <v>-1.6257657773493965</v>
      </c>
      <c r="L1218" s="2"/>
      <c r="M1218" s="9">
        <v>4.205035920344405E-3</v>
      </c>
    </row>
    <row r="1219" spans="1:13">
      <c r="A1219" s="15" t="s">
        <v>3385</v>
      </c>
      <c r="B1219" s="1" t="s">
        <v>3386</v>
      </c>
      <c r="C1219" t="s">
        <v>3387</v>
      </c>
      <c r="D1219" s="1">
        <v>12</v>
      </c>
      <c r="E1219" s="21">
        <v>14.569233333333335</v>
      </c>
      <c r="F1219" s="22">
        <v>9.9458500000000001</v>
      </c>
      <c r="G1219" s="18"/>
      <c r="H1219" s="25">
        <v>0.35953403640452891</v>
      </c>
      <c r="I1219" s="26">
        <v>0.92614730799155276</v>
      </c>
      <c r="K1219" s="2">
        <v>-0.55075838328788029</v>
      </c>
      <c r="L1219" s="2"/>
      <c r="M1219" s="9">
        <v>4.2129273677091435E-3</v>
      </c>
    </row>
    <row r="1220" spans="1:13">
      <c r="A1220" s="15" t="s">
        <v>3228</v>
      </c>
      <c r="B1220" s="1" t="s">
        <v>3229</v>
      </c>
      <c r="C1220" t="s">
        <v>3230</v>
      </c>
      <c r="D1220" s="1">
        <v>3</v>
      </c>
      <c r="E1220" s="21">
        <v>16.490400000000001</v>
      </c>
      <c r="F1220" s="22">
        <v>8.3214400000000008</v>
      </c>
      <c r="G1220" s="18"/>
      <c r="H1220" s="25">
        <v>1.0174332459675182</v>
      </c>
      <c r="I1220" s="26">
        <v>1.4301002381301708</v>
      </c>
      <c r="K1220" s="2">
        <v>-0.98672128489394906</v>
      </c>
      <c r="L1220" s="2"/>
      <c r="M1220" s="9">
        <v>4.2138866960463889E-3</v>
      </c>
    </row>
    <row r="1221" spans="1:13">
      <c r="A1221" s="15" t="s">
        <v>4434</v>
      </c>
      <c r="B1221" s="1" t="s">
        <v>4435</v>
      </c>
      <c r="C1221" t="s">
        <v>4436</v>
      </c>
      <c r="D1221" s="1">
        <v>52</v>
      </c>
      <c r="E1221" s="21">
        <v>13.455833333333333</v>
      </c>
      <c r="F1221" s="22">
        <v>8.9458666666666655</v>
      </c>
      <c r="G1221" s="18"/>
      <c r="H1221" s="25">
        <v>4.8502199262850557E-2</v>
      </c>
      <c r="I1221" s="26">
        <v>0.96819043092427504</v>
      </c>
      <c r="K1221" s="2">
        <v>-0.5889385802830871</v>
      </c>
      <c r="L1221" s="2"/>
      <c r="M1221" s="9">
        <v>4.21426663050181E-3</v>
      </c>
    </row>
    <row r="1222" spans="1:13">
      <c r="A1222" s="15" t="s">
        <v>11407</v>
      </c>
      <c r="B1222" s="1" t="s">
        <v>11408</v>
      </c>
      <c r="C1222" t="s">
        <v>11409</v>
      </c>
      <c r="D1222" s="1">
        <v>2</v>
      </c>
      <c r="E1222" s="21">
        <v>15.747966666666665</v>
      </c>
      <c r="F1222" s="22">
        <v>7.1044866666666664</v>
      </c>
      <c r="G1222" s="18"/>
      <c r="H1222" s="25">
        <v>1.6884221460681366</v>
      </c>
      <c r="I1222" s="26">
        <v>0.78124335020103242</v>
      </c>
      <c r="K1222" s="2">
        <v>-1.1483632472051384</v>
      </c>
      <c r="L1222" s="2"/>
      <c r="M1222" s="9">
        <v>4.2325371768913997E-3</v>
      </c>
    </row>
    <row r="1223" spans="1:13">
      <c r="A1223" s="15" t="s">
        <v>12925</v>
      </c>
      <c r="B1223" s="1" t="s">
        <v>8398</v>
      </c>
      <c r="C1223" t="s">
        <v>12926</v>
      </c>
      <c r="D1223" s="1">
        <v>14</v>
      </c>
      <c r="E1223" s="21">
        <v>3.7062266666666672</v>
      </c>
      <c r="F1223" s="22">
        <v>27.2193</v>
      </c>
      <c r="G1223" s="18"/>
      <c r="H1223" s="25">
        <v>0.55137776708290553</v>
      </c>
      <c r="I1223" s="26">
        <v>5.0326918751300669</v>
      </c>
      <c r="K1223" s="2">
        <v>2.8766069434554136</v>
      </c>
      <c r="L1223" s="2"/>
      <c r="M1223" s="9">
        <v>4.2351018667555031E-3</v>
      </c>
    </row>
    <row r="1224" spans="1:13">
      <c r="A1224" s="15" t="s">
        <v>13791</v>
      </c>
      <c r="B1224" s="1" t="s">
        <v>13792</v>
      </c>
      <c r="C1224" t="s">
        <v>13793</v>
      </c>
      <c r="D1224" s="1">
        <v>1</v>
      </c>
      <c r="E1224" s="21">
        <v>19.186533333333333</v>
      </c>
      <c r="F1224" s="22">
        <v>6.644236666666667</v>
      </c>
      <c r="G1224" s="18"/>
      <c r="H1224" s="25">
        <v>2.638583851866986</v>
      </c>
      <c r="I1224" s="26">
        <v>0.59727926168027368</v>
      </c>
      <c r="K1224" s="2">
        <v>-1.529918697745408</v>
      </c>
      <c r="L1224" s="2"/>
      <c r="M1224" s="9">
        <v>4.2357100739625637E-3</v>
      </c>
    </row>
    <row r="1225" spans="1:13">
      <c r="A1225" s="15" t="s">
        <v>1801</v>
      </c>
      <c r="B1225" s="1" t="s">
        <v>1802</v>
      </c>
      <c r="C1225" t="s">
        <v>1803</v>
      </c>
      <c r="D1225" s="1">
        <v>28</v>
      </c>
      <c r="E1225" s="21">
        <v>15.18</v>
      </c>
      <c r="F1225" s="22">
        <v>6.1703900000000003</v>
      </c>
      <c r="G1225" s="18"/>
      <c r="H1225" s="25">
        <v>1.5603851287422594</v>
      </c>
      <c r="I1225" s="26">
        <v>1.1569719835847385</v>
      </c>
      <c r="K1225" s="2">
        <v>-1.2987382077272527</v>
      </c>
      <c r="L1225" s="2"/>
      <c r="M1225" s="9">
        <v>4.2357455192831676E-3</v>
      </c>
    </row>
    <row r="1226" spans="1:13">
      <c r="A1226" s="15" t="s">
        <v>2965</v>
      </c>
      <c r="B1226" s="1" t="s">
        <v>2966</v>
      </c>
      <c r="C1226" t="s">
        <v>2967</v>
      </c>
      <c r="D1226" s="1">
        <v>54</v>
      </c>
      <c r="E1226" s="21">
        <v>17.131433333333334</v>
      </c>
      <c r="F1226" s="22">
        <v>8.0590366666666657</v>
      </c>
      <c r="G1226" s="18"/>
      <c r="H1226" s="25">
        <v>0.22522482841226224</v>
      </c>
      <c r="I1226" s="26">
        <v>1.9435558628537848</v>
      </c>
      <c r="K1226" s="2">
        <v>-1.0879665599766788</v>
      </c>
      <c r="L1226" s="2"/>
      <c r="M1226" s="9">
        <v>4.2364458033963591E-3</v>
      </c>
    </row>
    <row r="1227" spans="1:13">
      <c r="A1227" s="15" t="s">
        <v>2943</v>
      </c>
      <c r="B1227" s="1" t="s">
        <v>2944</v>
      </c>
      <c r="C1227" t="s">
        <v>2945</v>
      </c>
      <c r="D1227" s="1">
        <v>51</v>
      </c>
      <c r="E1227" s="21">
        <v>14.7019</v>
      </c>
      <c r="F1227" s="22">
        <v>8.9318533333333345</v>
      </c>
      <c r="G1227" s="18"/>
      <c r="H1227" s="25">
        <v>0.69182359745819655</v>
      </c>
      <c r="I1227" s="26">
        <v>1.0337076065470998</v>
      </c>
      <c r="K1227" s="2">
        <v>-0.71897114729465839</v>
      </c>
      <c r="L1227" s="2"/>
      <c r="M1227" s="9">
        <v>4.2366164911366334E-3</v>
      </c>
    </row>
    <row r="1228" spans="1:13">
      <c r="A1228" s="15" t="s">
        <v>10230</v>
      </c>
      <c r="B1228" s="1" t="s">
        <v>10231</v>
      </c>
      <c r="C1228" t="s">
        <v>10232</v>
      </c>
      <c r="D1228" s="1">
        <v>14</v>
      </c>
      <c r="E1228" s="21">
        <v>11.9026</v>
      </c>
      <c r="F1228" s="22">
        <v>14.750933333333334</v>
      </c>
      <c r="G1228" s="18"/>
      <c r="H1228" s="25">
        <v>0.56708767399759263</v>
      </c>
      <c r="I1228" s="26">
        <v>0.23515782643436176</v>
      </c>
      <c r="K1228" s="2">
        <v>0.30952949097942833</v>
      </c>
      <c r="L1228" s="2"/>
      <c r="M1228" s="9">
        <v>4.237304822629938E-3</v>
      </c>
    </row>
    <row r="1229" spans="1:13">
      <c r="A1229" s="15" t="s">
        <v>14181</v>
      </c>
      <c r="B1229" s="1" t="s">
        <v>14182</v>
      </c>
      <c r="C1229" t="s">
        <v>14183</v>
      </c>
      <c r="D1229" s="1">
        <v>2</v>
      </c>
      <c r="E1229" s="21">
        <v>16.827233333333336</v>
      </c>
      <c r="F1229" s="22">
        <v>5.9828200000000002</v>
      </c>
      <c r="G1229" s="18"/>
      <c r="H1229" s="25">
        <v>1.6305092588922447</v>
      </c>
      <c r="I1229" s="26">
        <v>1.6742074823330571</v>
      </c>
      <c r="K1229" s="2">
        <v>-1.4919004303707273</v>
      </c>
      <c r="L1229" s="2"/>
      <c r="M1229" s="9">
        <v>4.2383955202809683E-3</v>
      </c>
    </row>
    <row r="1230" spans="1:13">
      <c r="A1230" s="15" t="s">
        <v>20618</v>
      </c>
      <c r="B1230" s="1" t="s">
        <v>20619</v>
      </c>
      <c r="C1230" t="s">
        <v>20620</v>
      </c>
      <c r="D1230" s="1">
        <v>8</v>
      </c>
      <c r="E1230" s="21">
        <v>15.8529</v>
      </c>
      <c r="F1230" s="22">
        <v>8.0634399999999999</v>
      </c>
      <c r="G1230" s="18"/>
      <c r="H1230" s="25">
        <v>1.3963733275882919</v>
      </c>
      <c r="I1230" s="26">
        <v>0.93046035912337466</v>
      </c>
      <c r="K1230" s="2">
        <v>-0.97527942603412265</v>
      </c>
      <c r="L1230" s="2"/>
      <c r="M1230" s="9">
        <v>4.2389556624042495E-3</v>
      </c>
    </row>
    <row r="1231" spans="1:13">
      <c r="A1231" s="15" t="s">
        <v>10150</v>
      </c>
      <c r="B1231" s="1"/>
      <c r="C1231" t="s">
        <v>10151</v>
      </c>
      <c r="D1231" s="1">
        <v>14</v>
      </c>
      <c r="E1231" s="21">
        <v>2.8054600000000001</v>
      </c>
      <c r="F1231" s="22">
        <v>29.344133333333332</v>
      </c>
      <c r="G1231" s="18"/>
      <c r="H1231" s="25">
        <v>0.15008974015568152</v>
      </c>
      <c r="I1231" s="26">
        <v>5.7169553648190439</v>
      </c>
      <c r="K1231" s="2">
        <v>3.3867628511024295</v>
      </c>
      <c r="L1231" s="2"/>
      <c r="M1231" s="9">
        <v>4.2412745256401353E-3</v>
      </c>
    </row>
    <row r="1232" spans="1:13">
      <c r="A1232" s="15" t="s">
        <v>17935</v>
      </c>
      <c r="B1232" s="1" t="s">
        <v>17936</v>
      </c>
      <c r="C1232" t="s">
        <v>17937</v>
      </c>
      <c r="D1232" s="1">
        <v>5</v>
      </c>
      <c r="E1232" s="21">
        <v>15.504766666666669</v>
      </c>
      <c r="F1232" s="22">
        <v>7.6277100000000004</v>
      </c>
      <c r="G1232" s="18"/>
      <c r="H1232" s="25">
        <v>0.53524400354729174</v>
      </c>
      <c r="I1232" s="26">
        <v>1.6143080182232914</v>
      </c>
      <c r="K1232" s="2">
        <v>-1.0233899152136117</v>
      </c>
      <c r="L1232" s="2"/>
      <c r="M1232" s="9">
        <v>4.2480881240544999E-3</v>
      </c>
    </row>
    <row r="1233" spans="1:13">
      <c r="A1233" s="15" t="s">
        <v>3611</v>
      </c>
      <c r="B1233" s="1" t="s">
        <v>3612</v>
      </c>
      <c r="C1233" t="s">
        <v>3613</v>
      </c>
      <c r="D1233" s="1">
        <v>13</v>
      </c>
      <c r="E1233" s="21">
        <v>9.1184766666666679</v>
      </c>
      <c r="F1233" s="22">
        <v>19.378533333333333</v>
      </c>
      <c r="G1233" s="18"/>
      <c r="H1233" s="25">
        <v>0.66596553787214396</v>
      </c>
      <c r="I1233" s="26">
        <v>2.1141833632240443</v>
      </c>
      <c r="K1233" s="2">
        <v>1.0875946514334229</v>
      </c>
      <c r="L1233" s="2"/>
      <c r="M1233" s="9">
        <v>4.2510413737057726E-3</v>
      </c>
    </row>
    <row r="1234" spans="1:13">
      <c r="A1234" s="15" t="s">
        <v>4913</v>
      </c>
      <c r="B1234" s="1" t="s">
        <v>4914</v>
      </c>
      <c r="C1234" t="s">
        <v>4915</v>
      </c>
      <c r="D1234" s="1">
        <v>12</v>
      </c>
      <c r="E1234" s="21">
        <v>14.0052</v>
      </c>
      <c r="F1234" s="22">
        <v>6.0593233333333343</v>
      </c>
      <c r="G1234" s="18"/>
      <c r="H1234" s="25">
        <v>1.1317565285873104</v>
      </c>
      <c r="I1234" s="26">
        <v>1.2906529824214295</v>
      </c>
      <c r="K1234" s="2">
        <v>-1.2087339890307449</v>
      </c>
      <c r="L1234" s="2"/>
      <c r="M1234" s="9">
        <v>4.254015287240045E-3</v>
      </c>
    </row>
    <row r="1235" spans="1:13">
      <c r="A1235" s="15" t="s">
        <v>6934</v>
      </c>
      <c r="B1235" s="1" t="s">
        <v>6935</v>
      </c>
      <c r="C1235" t="s">
        <v>6936</v>
      </c>
      <c r="D1235" s="1">
        <v>15</v>
      </c>
      <c r="E1235" s="21">
        <v>4.9943933333333339</v>
      </c>
      <c r="F1235" s="22">
        <v>25.881433333333334</v>
      </c>
      <c r="G1235" s="18"/>
      <c r="H1235" s="25">
        <v>0.55515381132919706</v>
      </c>
      <c r="I1235" s="26">
        <v>4.4879695290112416</v>
      </c>
      <c r="K1235" s="2">
        <v>2.3735361668161565</v>
      </c>
      <c r="L1235" s="2"/>
      <c r="M1235" s="9">
        <v>4.2582788525557672E-3</v>
      </c>
    </row>
    <row r="1236" spans="1:13">
      <c r="A1236" s="15" t="s">
        <v>16563</v>
      </c>
      <c r="B1236" s="1" t="s">
        <v>16564</v>
      </c>
      <c r="C1236" t="s">
        <v>16565</v>
      </c>
      <c r="D1236" s="1">
        <v>1</v>
      </c>
      <c r="E1236" s="21">
        <v>6.9680099999999996</v>
      </c>
      <c r="F1236" s="22">
        <v>24.491233333333337</v>
      </c>
      <c r="G1236" s="18"/>
      <c r="H1236" s="25">
        <v>1.161247672850203</v>
      </c>
      <c r="I1236" s="26">
        <v>3.6090063692563925</v>
      </c>
      <c r="K1236" s="2">
        <v>1.813446827686471</v>
      </c>
      <c r="L1236" s="2"/>
      <c r="M1236" s="9">
        <v>4.2607098846399512E-3</v>
      </c>
    </row>
    <row r="1237" spans="1:13">
      <c r="A1237" s="15" t="s">
        <v>18636</v>
      </c>
      <c r="B1237" s="1" t="s">
        <v>18637</v>
      </c>
      <c r="C1237" t="s">
        <v>18638</v>
      </c>
      <c r="D1237" s="1">
        <v>1</v>
      </c>
      <c r="E1237" s="21">
        <v>13.9551</v>
      </c>
      <c r="F1237" s="22">
        <v>8.6617499999999996</v>
      </c>
      <c r="G1237" s="18"/>
      <c r="H1237" s="25">
        <v>1.0308727031016007</v>
      </c>
      <c r="I1237" s="26">
        <v>0.50065663003699468</v>
      </c>
      <c r="K1237" s="2">
        <v>-0.68806202426810126</v>
      </c>
      <c r="L1237" s="2"/>
      <c r="M1237" s="9">
        <v>4.261351485073759E-3</v>
      </c>
    </row>
    <row r="1238" spans="1:13">
      <c r="A1238" s="15" t="s">
        <v>5768</v>
      </c>
      <c r="B1238" s="1" t="s">
        <v>5769</v>
      </c>
      <c r="C1238" t="s">
        <v>5770</v>
      </c>
      <c r="D1238" s="1">
        <v>15</v>
      </c>
      <c r="E1238" s="21">
        <v>15.514266666666666</v>
      </c>
      <c r="F1238" s="22">
        <v>7.5493366666666661</v>
      </c>
      <c r="G1238" s="18"/>
      <c r="H1238" s="25">
        <v>1.5035500069280474</v>
      </c>
      <c r="I1238" s="26">
        <v>0.84149254817457098</v>
      </c>
      <c r="K1238" s="2">
        <v>-1.0391737140636139</v>
      </c>
      <c r="L1238" s="2"/>
      <c r="M1238" s="9">
        <v>4.2619391817201755E-3</v>
      </c>
    </row>
    <row r="1239" spans="1:13">
      <c r="A1239" s="15" t="s">
        <v>10670</v>
      </c>
      <c r="B1239" s="1" t="s">
        <v>10671</v>
      </c>
      <c r="C1239" t="s">
        <v>10672</v>
      </c>
      <c r="D1239" s="1">
        <v>12</v>
      </c>
      <c r="E1239" s="21">
        <v>15.659933333333333</v>
      </c>
      <c r="F1239" s="22">
        <v>8.2850633333333334</v>
      </c>
      <c r="G1239" s="18"/>
      <c r="H1239" s="25">
        <v>1.2773372316398401</v>
      </c>
      <c r="I1239" s="26">
        <v>0.95793567223135212</v>
      </c>
      <c r="K1239" s="2">
        <v>-0.9184934399100223</v>
      </c>
      <c r="L1239" s="2"/>
      <c r="M1239" s="9">
        <v>4.2644139965889952E-3</v>
      </c>
    </row>
    <row r="1240" spans="1:13">
      <c r="A1240" s="15" t="s">
        <v>8120</v>
      </c>
      <c r="B1240" s="1" t="s">
        <v>8121</v>
      </c>
      <c r="C1240" t="s">
        <v>8122</v>
      </c>
      <c r="D1240" s="1">
        <v>9</v>
      </c>
      <c r="E1240" s="21">
        <v>16.390166666666666</v>
      </c>
      <c r="F1240" s="22">
        <v>8.3636533333333336</v>
      </c>
      <c r="G1240" s="18"/>
      <c r="H1240" s="25">
        <v>1.3872967250495956</v>
      </c>
      <c r="I1240" s="26">
        <v>1.044139696704089</v>
      </c>
      <c r="K1240" s="2">
        <v>-0.97062535510645187</v>
      </c>
      <c r="L1240" s="2"/>
      <c r="M1240" s="9">
        <v>4.2652966461091488E-3</v>
      </c>
    </row>
    <row r="1241" spans="1:13">
      <c r="A1241" s="15" t="s">
        <v>11913</v>
      </c>
      <c r="B1241" s="1" t="s">
        <v>11914</v>
      </c>
      <c r="C1241" t="s">
        <v>11915</v>
      </c>
      <c r="D1241" s="1">
        <v>8</v>
      </c>
      <c r="E1241" s="21">
        <v>11.5433</v>
      </c>
      <c r="F1241" s="22">
        <v>14.065066666666667</v>
      </c>
      <c r="G1241" s="18"/>
      <c r="H1241" s="25">
        <v>0.25386831231959611</v>
      </c>
      <c r="I1241" s="26">
        <v>0.48271704272102722</v>
      </c>
      <c r="K1241" s="2">
        <v>0.285060670082593</v>
      </c>
      <c r="L1241" s="2"/>
      <c r="M1241" s="9">
        <v>4.2653673701377997E-3</v>
      </c>
    </row>
    <row r="1242" spans="1:13">
      <c r="A1242" s="15" t="s">
        <v>20736</v>
      </c>
      <c r="B1242" s="1" t="s">
        <v>20737</v>
      </c>
      <c r="C1242" t="s">
        <v>20738</v>
      </c>
      <c r="D1242" s="1">
        <v>8</v>
      </c>
      <c r="E1242" s="21">
        <v>14.025566666666668</v>
      </c>
      <c r="F1242" s="22">
        <v>8.4690433333333335</v>
      </c>
      <c r="G1242" s="18"/>
      <c r="H1242" s="25">
        <v>0.3243150680022952</v>
      </c>
      <c r="I1242" s="26">
        <v>1.1582954209670997</v>
      </c>
      <c r="K1242" s="2">
        <v>-0.7277881439248266</v>
      </c>
      <c r="L1242" s="2"/>
      <c r="M1242" s="9">
        <v>4.2661910187102546E-3</v>
      </c>
    </row>
    <row r="1243" spans="1:13">
      <c r="A1243" s="15" t="s">
        <v>990</v>
      </c>
      <c r="B1243" s="1" t="s">
        <v>991</v>
      </c>
      <c r="C1243" t="s">
        <v>992</v>
      </c>
      <c r="D1243" s="1">
        <v>147</v>
      </c>
      <c r="E1243" s="21">
        <v>15.543999999999999</v>
      </c>
      <c r="F1243" s="22">
        <v>12.061633333333333</v>
      </c>
      <c r="G1243" s="18"/>
      <c r="H1243" s="25">
        <v>0.7466236267357198</v>
      </c>
      <c r="I1243" s="26">
        <v>0.10893963160087002</v>
      </c>
      <c r="K1243" s="2">
        <v>-0.36593252215228156</v>
      </c>
      <c r="L1243" s="2"/>
      <c r="M1243" s="9">
        <v>4.2672021135742918E-3</v>
      </c>
    </row>
    <row r="1244" spans="1:13">
      <c r="A1244" s="15" t="s">
        <v>7736</v>
      </c>
      <c r="B1244" s="1" t="s">
        <v>7737</v>
      </c>
      <c r="C1244" t="s">
        <v>7738</v>
      </c>
      <c r="D1244" s="1">
        <v>1</v>
      </c>
      <c r="E1244" s="21">
        <v>16.123999999999999</v>
      </c>
      <c r="F1244" s="22">
        <v>8.1032066666666669</v>
      </c>
      <c r="G1244" s="18"/>
      <c r="H1244" s="25">
        <v>1.3847609649322152</v>
      </c>
      <c r="I1244" s="26">
        <v>1.0514294793438779</v>
      </c>
      <c r="K1244" s="2">
        <v>-0.99264484721518775</v>
      </c>
      <c r="L1244" s="2"/>
      <c r="M1244" s="9">
        <v>4.2714164205821048E-3</v>
      </c>
    </row>
    <row r="1245" spans="1:13">
      <c r="A1245" s="15" t="s">
        <v>1360</v>
      </c>
      <c r="B1245" s="1" t="s">
        <v>1361</v>
      </c>
      <c r="C1245" t="s">
        <v>1362</v>
      </c>
      <c r="D1245" s="1">
        <v>25</v>
      </c>
      <c r="E1245" s="21">
        <v>11.774333333333333</v>
      </c>
      <c r="F1245" s="22">
        <v>8.8014600000000005</v>
      </c>
      <c r="G1245" s="18"/>
      <c r="H1245" s="25">
        <v>0.5620708170091504</v>
      </c>
      <c r="I1245" s="26">
        <v>0.31642267507244204</v>
      </c>
      <c r="K1245" s="2">
        <v>-0.41983061104602587</v>
      </c>
      <c r="L1245" s="2"/>
      <c r="M1245" s="9">
        <v>4.2825066355009012E-3</v>
      </c>
    </row>
    <row r="1246" spans="1:13">
      <c r="A1246" s="15" t="s">
        <v>18446</v>
      </c>
      <c r="B1246" s="1" t="s">
        <v>18447</v>
      </c>
      <c r="C1246" t="s">
        <v>18448</v>
      </c>
      <c r="D1246" s="1">
        <v>4</v>
      </c>
      <c r="E1246" s="21">
        <v>9.7238166666666661</v>
      </c>
      <c r="F1246" s="22">
        <v>13.6031</v>
      </c>
      <c r="G1246" s="18"/>
      <c r="H1246" s="25">
        <v>0.75574131542038459</v>
      </c>
      <c r="I1246" s="26">
        <v>0.37102009379547063</v>
      </c>
      <c r="K1246" s="2">
        <v>0.48434086551691691</v>
      </c>
      <c r="L1246" s="2"/>
      <c r="M1246" s="9">
        <v>4.2834018777369821E-3</v>
      </c>
    </row>
    <row r="1247" spans="1:13">
      <c r="A1247" s="15" t="s">
        <v>8322</v>
      </c>
      <c r="B1247" s="1" t="s">
        <v>8323</v>
      </c>
      <c r="C1247" t="s">
        <v>8324</v>
      </c>
      <c r="D1247" s="1">
        <v>17</v>
      </c>
      <c r="E1247" s="21">
        <v>10.761733333333332</v>
      </c>
      <c r="F1247" s="22">
        <v>18.6661</v>
      </c>
      <c r="G1247" s="18"/>
      <c r="H1247" s="25">
        <v>1.108499717335703</v>
      </c>
      <c r="I1247" s="26">
        <v>1.3137478334901265</v>
      </c>
      <c r="K1247" s="2">
        <v>0.79451006610177799</v>
      </c>
      <c r="L1247" s="2"/>
      <c r="M1247" s="9">
        <v>4.313033186502193E-3</v>
      </c>
    </row>
    <row r="1248" spans="1:13">
      <c r="A1248" s="15" t="s">
        <v>16025</v>
      </c>
      <c r="B1248" s="1" t="s">
        <v>16026</v>
      </c>
      <c r="C1248" t="s">
        <v>16027</v>
      </c>
      <c r="D1248" s="1">
        <v>10</v>
      </c>
      <c r="E1248" s="21">
        <v>17.358866666666668</v>
      </c>
      <c r="F1248" s="22">
        <v>7.5405966666666666</v>
      </c>
      <c r="G1248" s="18"/>
      <c r="H1248" s="25">
        <v>2.0696229423093806</v>
      </c>
      <c r="I1248" s="26">
        <v>0.53026821838889537</v>
      </c>
      <c r="K1248" s="2">
        <v>-1.2029221699353949</v>
      </c>
      <c r="L1248" s="2"/>
      <c r="M1248" s="9">
        <v>4.319868430173247E-3</v>
      </c>
    </row>
    <row r="1249" spans="1:13">
      <c r="A1249" s="15" t="s">
        <v>18517</v>
      </c>
      <c r="B1249" s="1" t="s">
        <v>18518</v>
      </c>
      <c r="C1249" t="s">
        <v>18519</v>
      </c>
      <c r="D1249" s="1">
        <v>1</v>
      </c>
      <c r="E1249" s="21">
        <v>18.241266666666665</v>
      </c>
      <c r="F1249" s="22">
        <v>7.0746466666666663</v>
      </c>
      <c r="G1249" s="18"/>
      <c r="H1249" s="25">
        <v>1.4931108643812532</v>
      </c>
      <c r="I1249" s="26">
        <v>1.9223387945243544</v>
      </c>
      <c r="K1249" s="2">
        <v>-1.3664759117094099</v>
      </c>
      <c r="L1249" s="2"/>
      <c r="M1249" s="9">
        <v>4.3274901977179989E-3</v>
      </c>
    </row>
    <row r="1250" spans="1:13">
      <c r="A1250" s="15" t="s">
        <v>6746</v>
      </c>
      <c r="B1250" s="1" t="s">
        <v>6747</v>
      </c>
      <c r="C1250" t="s">
        <v>6748</v>
      </c>
      <c r="D1250" s="1">
        <v>9</v>
      </c>
      <c r="E1250" s="21">
        <v>15.919833333333331</v>
      </c>
      <c r="F1250" s="22">
        <v>7.9664900000000003</v>
      </c>
      <c r="G1250" s="18"/>
      <c r="H1250" s="25">
        <v>1.4870193722118539</v>
      </c>
      <c r="I1250" s="26">
        <v>0.8878643675134168</v>
      </c>
      <c r="K1250" s="2">
        <v>-0.99880910789997024</v>
      </c>
      <c r="L1250" s="2"/>
      <c r="M1250" s="9">
        <v>4.3282823365227751E-3</v>
      </c>
    </row>
    <row r="1251" spans="1:13">
      <c r="A1251" s="15" t="s">
        <v>3293</v>
      </c>
      <c r="B1251" s="1" t="s">
        <v>3294</v>
      </c>
      <c r="C1251" t="s">
        <v>3295</v>
      </c>
      <c r="D1251" s="1">
        <v>15</v>
      </c>
      <c r="E1251" s="21">
        <v>10.164969999999999</v>
      </c>
      <c r="F1251" s="22">
        <v>16.148799999999998</v>
      </c>
      <c r="G1251" s="18"/>
      <c r="H1251" s="25">
        <v>1.3046727603886028</v>
      </c>
      <c r="I1251" s="26">
        <v>9.1164686145462377E-3</v>
      </c>
      <c r="K1251" s="2">
        <v>0.66782100643625542</v>
      </c>
      <c r="L1251" s="2"/>
      <c r="M1251" s="9">
        <v>4.3285392172618389E-3</v>
      </c>
    </row>
    <row r="1252" spans="1:13">
      <c r="A1252" s="15" t="s">
        <v>10423</v>
      </c>
      <c r="B1252" s="1" t="s">
        <v>10424</v>
      </c>
      <c r="C1252" t="s">
        <v>10425</v>
      </c>
      <c r="D1252" s="1">
        <v>3</v>
      </c>
      <c r="E1252" s="21">
        <v>15.063033333333331</v>
      </c>
      <c r="F1252" s="22">
        <v>9.193386666666667</v>
      </c>
      <c r="G1252" s="18"/>
      <c r="H1252" s="25">
        <v>0.4783500426814376</v>
      </c>
      <c r="I1252" s="26">
        <v>1.1866242379259331</v>
      </c>
      <c r="K1252" s="2">
        <v>-0.7123439977953433</v>
      </c>
      <c r="L1252" s="2"/>
      <c r="M1252" s="9">
        <v>4.3303743961269096E-3</v>
      </c>
    </row>
    <row r="1253" spans="1:13">
      <c r="A1253" s="15" t="s">
        <v>8448</v>
      </c>
      <c r="B1253" s="1" t="s">
        <v>8449</v>
      </c>
      <c r="C1253" t="s">
        <v>8450</v>
      </c>
      <c r="D1253" s="1">
        <v>10</v>
      </c>
      <c r="E1253" s="21">
        <v>14.620133333333333</v>
      </c>
      <c r="F1253" s="22">
        <v>8.6470566666666659</v>
      </c>
      <c r="G1253" s="18"/>
      <c r="H1253" s="25">
        <v>1.2740297340852504</v>
      </c>
      <c r="I1253" s="26">
        <v>0.26420408935770329</v>
      </c>
      <c r="K1253" s="2">
        <v>-0.75767541966115692</v>
      </c>
      <c r="L1253" s="2"/>
      <c r="M1253" s="9">
        <v>4.3304082421337245E-3</v>
      </c>
    </row>
    <row r="1254" spans="1:13">
      <c r="A1254" s="15" t="s">
        <v>12289</v>
      </c>
      <c r="B1254" s="1" t="s">
        <v>12290</v>
      </c>
      <c r="C1254" t="s">
        <v>12291</v>
      </c>
      <c r="D1254" s="1">
        <v>11</v>
      </c>
      <c r="E1254" s="21">
        <v>15.488399999999999</v>
      </c>
      <c r="F1254" s="22">
        <v>9.1837733333333329</v>
      </c>
      <c r="G1254" s="18"/>
      <c r="H1254" s="25">
        <v>0.78524011614282707</v>
      </c>
      <c r="I1254" s="26">
        <v>1.1275969838702713</v>
      </c>
      <c r="K1254" s="2">
        <v>-0.75402917682807202</v>
      </c>
      <c r="L1254" s="2"/>
      <c r="M1254" s="9">
        <v>4.3320206642682496E-3</v>
      </c>
    </row>
    <row r="1255" spans="1:13">
      <c r="A1255" s="15" t="s">
        <v>12785</v>
      </c>
      <c r="B1255" s="1" t="s">
        <v>12786</v>
      </c>
      <c r="C1255" t="s">
        <v>12787</v>
      </c>
      <c r="D1255" s="1">
        <v>12</v>
      </c>
      <c r="E1255" s="21">
        <v>7.3183300000000004</v>
      </c>
      <c r="F1255" s="22">
        <v>19.168533333333333</v>
      </c>
      <c r="G1255" s="18"/>
      <c r="H1255" s="25">
        <v>1.0777928024903434</v>
      </c>
      <c r="I1255" s="26">
        <v>2.3469532171164675</v>
      </c>
      <c r="K1255" s="2">
        <v>1.3891535778175028</v>
      </c>
      <c r="L1255" s="2"/>
      <c r="M1255" s="9">
        <v>4.3347736395102348E-3</v>
      </c>
    </row>
    <row r="1256" spans="1:13">
      <c r="A1256" s="15" t="s">
        <v>284</v>
      </c>
      <c r="B1256" s="1" t="s">
        <v>285</v>
      </c>
      <c r="C1256" t="s">
        <v>286</v>
      </c>
      <c r="D1256" s="1">
        <v>11</v>
      </c>
      <c r="E1256" s="21">
        <v>8.4059200000000001</v>
      </c>
      <c r="F1256" s="22">
        <v>20.2349</v>
      </c>
      <c r="G1256" s="18"/>
      <c r="H1256" s="25">
        <v>0.17298198432206682</v>
      </c>
      <c r="I1256" s="26">
        <v>2.5750010893201409</v>
      </c>
      <c r="K1256" s="2">
        <v>1.2673680878968383</v>
      </c>
      <c r="L1256" s="2"/>
      <c r="M1256" s="9">
        <v>4.3354998452976969E-3</v>
      </c>
    </row>
    <row r="1257" spans="1:13">
      <c r="A1257" s="15" t="s">
        <v>1295</v>
      </c>
      <c r="B1257" s="1" t="s">
        <v>1296</v>
      </c>
      <c r="C1257" t="s">
        <v>1297</v>
      </c>
      <c r="D1257" s="1">
        <v>11</v>
      </c>
      <c r="E1257" s="21">
        <v>15.048366666666666</v>
      </c>
      <c r="F1257" s="22">
        <v>7.4918166666666677</v>
      </c>
      <c r="G1257" s="18"/>
      <c r="H1257" s="25">
        <v>1.2594992272063266</v>
      </c>
      <c r="I1257" s="26">
        <v>1.0656686472038686</v>
      </c>
      <c r="K1257" s="2">
        <v>-1.0062194062076479</v>
      </c>
      <c r="L1257" s="2"/>
      <c r="M1257" s="9">
        <v>4.3438713303453657E-3</v>
      </c>
    </row>
    <row r="1258" spans="1:13">
      <c r="A1258" s="15" t="s">
        <v>7733</v>
      </c>
      <c r="B1258" s="1" t="s">
        <v>7734</v>
      </c>
      <c r="C1258" t="s">
        <v>7735</v>
      </c>
      <c r="D1258" s="1">
        <v>28</v>
      </c>
      <c r="E1258" s="21">
        <v>20.7575</v>
      </c>
      <c r="F1258" s="22">
        <v>5.500116666666667</v>
      </c>
      <c r="G1258" s="18"/>
      <c r="H1258" s="25">
        <v>2.7933852813387814</v>
      </c>
      <c r="I1258" s="26">
        <v>1.8197285507551197</v>
      </c>
      <c r="K1258" s="2">
        <v>-1.9160985722346511</v>
      </c>
      <c r="L1258" s="2"/>
      <c r="M1258" s="9">
        <v>4.3465471025879226E-3</v>
      </c>
    </row>
    <row r="1259" spans="1:13">
      <c r="A1259" s="15" t="s">
        <v>5129</v>
      </c>
      <c r="B1259" s="1" t="s">
        <v>5130</v>
      </c>
      <c r="C1259" t="s">
        <v>5131</v>
      </c>
      <c r="D1259" s="1">
        <v>14</v>
      </c>
      <c r="E1259" s="21">
        <v>10.392266666666666</v>
      </c>
      <c r="F1259" s="22">
        <v>17.283766666666665</v>
      </c>
      <c r="G1259" s="18"/>
      <c r="H1259" s="25">
        <v>0.32168920301019316</v>
      </c>
      <c r="I1259" s="26">
        <v>1.4715002219956796</v>
      </c>
      <c r="K1259" s="2">
        <v>0.73390730349999755</v>
      </c>
      <c r="L1259" s="2"/>
      <c r="M1259" s="9">
        <v>4.3476832872494557E-3</v>
      </c>
    </row>
    <row r="1260" spans="1:13">
      <c r="A1260" s="15" t="s">
        <v>15177</v>
      </c>
      <c r="B1260" s="1" t="s">
        <v>15178</v>
      </c>
      <c r="C1260" t="s">
        <v>15179</v>
      </c>
      <c r="D1260" s="1">
        <v>10</v>
      </c>
      <c r="E1260" s="21">
        <v>9.0593799999999991</v>
      </c>
      <c r="F1260" s="22">
        <v>18.341733333333334</v>
      </c>
      <c r="G1260" s="18"/>
      <c r="H1260" s="25">
        <v>0.9564203219819204</v>
      </c>
      <c r="I1260" s="26">
        <v>1.7878707736671939</v>
      </c>
      <c r="K1260" s="2">
        <v>1.0176457586356982</v>
      </c>
      <c r="L1260" s="2"/>
      <c r="M1260" s="9">
        <v>4.3483072267923185E-3</v>
      </c>
    </row>
    <row r="1261" spans="1:13">
      <c r="A1261" s="15" t="s">
        <v>3338</v>
      </c>
      <c r="B1261" s="1" t="s">
        <v>3339</v>
      </c>
      <c r="C1261" t="s">
        <v>3340</v>
      </c>
      <c r="D1261" s="1">
        <v>5</v>
      </c>
      <c r="E1261" s="21">
        <v>13.339066666666668</v>
      </c>
      <c r="F1261" s="22">
        <v>8.4047866666666664</v>
      </c>
      <c r="G1261" s="18"/>
      <c r="H1261" s="25">
        <v>0.45714363534159969</v>
      </c>
      <c r="I1261" s="26">
        <v>0.9763675424927506</v>
      </c>
      <c r="K1261" s="2">
        <v>-0.66637461877571413</v>
      </c>
      <c r="L1261" s="2"/>
      <c r="M1261" s="9">
        <v>4.3487635687970922E-3</v>
      </c>
    </row>
    <row r="1262" spans="1:13">
      <c r="A1262" s="15" t="s">
        <v>10042</v>
      </c>
      <c r="B1262" s="1" t="s">
        <v>10043</v>
      </c>
      <c r="C1262" t="s">
        <v>10044</v>
      </c>
      <c r="D1262" s="1">
        <v>12</v>
      </c>
      <c r="E1262" s="21">
        <v>7.6282166666666669</v>
      </c>
      <c r="F1262" s="22">
        <v>23.785499999999999</v>
      </c>
      <c r="G1262" s="18"/>
      <c r="H1262" s="25">
        <v>0.67029331910241619</v>
      </c>
      <c r="I1262" s="26">
        <v>3.470170445381624</v>
      </c>
      <c r="K1262" s="2">
        <v>1.6406646261432909</v>
      </c>
      <c r="L1262" s="2"/>
      <c r="M1262" s="9">
        <v>4.357655704712934E-3</v>
      </c>
    </row>
    <row r="1263" spans="1:13">
      <c r="A1263" s="15" t="s">
        <v>19189</v>
      </c>
      <c r="B1263" s="1" t="s">
        <v>19190</v>
      </c>
      <c r="C1263" t="s">
        <v>19191</v>
      </c>
      <c r="D1263" s="1">
        <v>5</v>
      </c>
      <c r="E1263" s="21">
        <v>16.324200000000001</v>
      </c>
      <c r="F1263" s="22">
        <v>10.479843333333333</v>
      </c>
      <c r="G1263" s="18"/>
      <c r="H1263" s="25">
        <v>0.82461945768942424</v>
      </c>
      <c r="I1263" s="26">
        <v>0.97880955503781941</v>
      </c>
      <c r="K1263" s="2">
        <v>-0.63939514164622457</v>
      </c>
      <c r="L1263" s="2"/>
      <c r="M1263" s="9">
        <v>4.3695095676840878E-3</v>
      </c>
    </row>
    <row r="1264" spans="1:13">
      <c r="A1264" s="15" t="s">
        <v>6527</v>
      </c>
      <c r="B1264" s="1" t="s">
        <v>6528</v>
      </c>
      <c r="C1264" t="s">
        <v>6529</v>
      </c>
      <c r="D1264" s="1">
        <v>7</v>
      </c>
      <c r="E1264" s="21">
        <v>6.0047833333333331</v>
      </c>
      <c r="F1264" s="22">
        <v>16.678933333333333</v>
      </c>
      <c r="G1264" s="18"/>
      <c r="H1264" s="25">
        <v>0.46295300888247076</v>
      </c>
      <c r="I1264" s="26">
        <v>2.2909967204981645</v>
      </c>
      <c r="K1264" s="2">
        <v>1.473842930995048</v>
      </c>
      <c r="L1264" s="2"/>
      <c r="M1264" s="9">
        <v>4.3711846453869507E-3</v>
      </c>
    </row>
    <row r="1265" spans="1:13">
      <c r="A1265" s="15" t="s">
        <v>21482</v>
      </c>
      <c r="B1265" s="1"/>
      <c r="C1265" t="s">
        <v>21483</v>
      </c>
      <c r="D1265" s="1">
        <v>1</v>
      </c>
      <c r="E1265" s="21">
        <v>21.714799999999997</v>
      </c>
      <c r="F1265" s="22">
        <v>5.5985366666666669</v>
      </c>
      <c r="G1265" s="18"/>
      <c r="H1265" s="25">
        <v>3.2869037147443159</v>
      </c>
      <c r="I1265" s="26">
        <v>1.2979667771685606</v>
      </c>
      <c r="K1265" s="2">
        <v>-1.9555569721224373</v>
      </c>
      <c r="L1265" s="2"/>
      <c r="M1265" s="9">
        <v>4.3771117327671884E-3</v>
      </c>
    </row>
    <row r="1266" spans="1:13">
      <c r="A1266" s="15" t="s">
        <v>14733</v>
      </c>
      <c r="B1266" s="1" t="s">
        <v>14734</v>
      </c>
      <c r="C1266" t="s">
        <v>14735</v>
      </c>
      <c r="D1266" s="1">
        <v>14</v>
      </c>
      <c r="E1266" s="21">
        <v>7.4250566666666673</v>
      </c>
      <c r="F1266" s="22">
        <v>18.9452</v>
      </c>
      <c r="G1266" s="18"/>
      <c r="H1266" s="25">
        <v>0.89374643285068989</v>
      </c>
      <c r="I1266" s="26">
        <v>2.3617591303941268</v>
      </c>
      <c r="K1266" s="2">
        <v>1.3513584286664477</v>
      </c>
      <c r="L1266" s="2"/>
      <c r="M1266" s="9">
        <v>4.3782907361538601E-3</v>
      </c>
    </row>
    <row r="1267" spans="1:13">
      <c r="A1267" s="15" t="s">
        <v>3365</v>
      </c>
      <c r="B1267" s="1" t="s">
        <v>3366</v>
      </c>
      <c r="C1267" t="s">
        <v>3367</v>
      </c>
      <c r="D1267" s="1">
        <v>11</v>
      </c>
      <c r="E1267" s="21">
        <v>17.203133333333334</v>
      </c>
      <c r="F1267" s="22">
        <v>7.1790566666666669</v>
      </c>
      <c r="G1267" s="18"/>
      <c r="H1267" s="25">
        <v>1.8245695227459364</v>
      </c>
      <c r="I1267" s="26">
        <v>1.22544750198992</v>
      </c>
      <c r="K1267" s="2">
        <v>-1.2608051671061598</v>
      </c>
      <c r="L1267" s="2"/>
      <c r="M1267" s="9">
        <v>4.3795839032065463E-3</v>
      </c>
    </row>
    <row r="1268" spans="1:13">
      <c r="A1268" s="15" t="s">
        <v>14959</v>
      </c>
      <c r="B1268" s="1" t="s">
        <v>14960</v>
      </c>
      <c r="C1268" t="s">
        <v>14961</v>
      </c>
      <c r="D1268" s="1">
        <v>5</v>
      </c>
      <c r="E1268" s="21">
        <v>14.957766666666666</v>
      </c>
      <c r="F1268" s="22">
        <v>8.8396866666666654</v>
      </c>
      <c r="G1268" s="18"/>
      <c r="H1268" s="25">
        <v>0.62221258692936565</v>
      </c>
      <c r="I1268" s="26">
        <v>1.18786229005443</v>
      </c>
      <c r="K1268" s="2">
        <v>-0.75882764597749675</v>
      </c>
      <c r="L1268" s="2"/>
      <c r="M1268" s="9">
        <v>4.3802271541053791E-3</v>
      </c>
    </row>
    <row r="1269" spans="1:13">
      <c r="A1269" s="15" t="s">
        <v>434</v>
      </c>
      <c r="B1269" s="1" t="s">
        <v>435</v>
      </c>
      <c r="C1269" t="s">
        <v>436</v>
      </c>
      <c r="D1269" s="1">
        <v>56</v>
      </c>
      <c r="E1269" s="21">
        <v>4.3422966666666669</v>
      </c>
      <c r="F1269" s="22">
        <v>21.974299999999999</v>
      </c>
      <c r="G1269" s="18"/>
      <c r="H1269" s="25">
        <v>0.10830163172054887</v>
      </c>
      <c r="I1269" s="26">
        <v>3.8671523877395799</v>
      </c>
      <c r="K1269" s="2">
        <v>2.339287008804225</v>
      </c>
      <c r="L1269" s="2"/>
      <c r="M1269" s="9">
        <v>4.3839881260848606E-3</v>
      </c>
    </row>
    <row r="1270" spans="1:13">
      <c r="A1270" s="15" t="s">
        <v>6776</v>
      </c>
      <c r="B1270" s="1" t="s">
        <v>6777</v>
      </c>
      <c r="C1270" t="s">
        <v>6778</v>
      </c>
      <c r="D1270" s="1">
        <v>2</v>
      </c>
      <c r="E1270" s="21">
        <v>9.118756666666668</v>
      </c>
      <c r="F1270" s="22">
        <v>14.954099999999999</v>
      </c>
      <c r="G1270" s="18"/>
      <c r="H1270" s="25">
        <v>0.23192982609688936</v>
      </c>
      <c r="I1270" s="26">
        <v>1.2597123639942565</v>
      </c>
      <c r="K1270" s="2">
        <v>0.71363205278671338</v>
      </c>
      <c r="L1270" s="2"/>
      <c r="M1270" s="9">
        <v>4.3875763399558497E-3</v>
      </c>
    </row>
    <row r="1271" spans="1:13">
      <c r="A1271" s="15" t="s">
        <v>6955</v>
      </c>
      <c r="B1271" s="1" t="s">
        <v>6956</v>
      </c>
      <c r="C1271" t="s">
        <v>6957</v>
      </c>
      <c r="D1271" s="1">
        <v>158</v>
      </c>
      <c r="E1271" s="21">
        <v>14.4686</v>
      </c>
      <c r="F1271" s="22">
        <v>9.5784666666666656</v>
      </c>
      <c r="G1271" s="18"/>
      <c r="H1271" s="25">
        <v>0.88181973214484133</v>
      </c>
      <c r="I1271" s="26">
        <v>0.61293961638430017</v>
      </c>
      <c r="K1271" s="2">
        <v>-0.59505870056051613</v>
      </c>
      <c r="L1271" s="2"/>
      <c r="M1271" s="9">
        <v>4.3920523140636254E-3</v>
      </c>
    </row>
    <row r="1272" spans="1:13">
      <c r="A1272" s="15" t="s">
        <v>18185</v>
      </c>
      <c r="B1272" s="1" t="s">
        <v>18186</v>
      </c>
      <c r="C1272" t="s">
        <v>18187</v>
      </c>
      <c r="D1272" s="1">
        <v>8</v>
      </c>
      <c r="E1272" s="21">
        <v>14.294700000000001</v>
      </c>
      <c r="F1272" s="22">
        <v>8.2326466666666676</v>
      </c>
      <c r="G1272" s="18"/>
      <c r="H1272" s="25">
        <v>1.2263012558095174</v>
      </c>
      <c r="I1272" s="26">
        <v>0.51990181191580154</v>
      </c>
      <c r="K1272" s="2">
        <v>-0.79605212859898189</v>
      </c>
      <c r="L1272" s="2"/>
      <c r="M1272" s="9">
        <v>4.3935831158927463E-3</v>
      </c>
    </row>
    <row r="1273" spans="1:13">
      <c r="A1273" s="15" t="s">
        <v>7968</v>
      </c>
      <c r="B1273" s="1" t="s">
        <v>7969</v>
      </c>
      <c r="C1273" t="s">
        <v>7970</v>
      </c>
      <c r="D1273" s="1">
        <v>30</v>
      </c>
      <c r="E1273" s="21">
        <v>15.0105</v>
      </c>
      <c r="F1273" s="22">
        <v>11.946066666666667</v>
      </c>
      <c r="G1273" s="18"/>
      <c r="H1273" s="25">
        <v>0.35503961750768059</v>
      </c>
      <c r="I1273" s="26">
        <v>0.57228543868714088</v>
      </c>
      <c r="K1273" s="2">
        <v>-0.32943635588174885</v>
      </c>
      <c r="L1273" s="2"/>
      <c r="M1273" s="9">
        <v>4.3938931972458952E-3</v>
      </c>
    </row>
    <row r="1274" spans="1:13">
      <c r="A1274" s="15" t="s">
        <v>19582</v>
      </c>
      <c r="B1274" s="1" t="s">
        <v>19583</v>
      </c>
      <c r="C1274" t="s">
        <v>19584</v>
      </c>
      <c r="D1274" s="1">
        <v>3</v>
      </c>
      <c r="E1274" s="21">
        <v>16.508766666666666</v>
      </c>
      <c r="F1274" s="22">
        <v>8.4120800000000013</v>
      </c>
      <c r="G1274" s="18"/>
      <c r="H1274" s="25">
        <v>1.4857385783957187</v>
      </c>
      <c r="I1274" s="26">
        <v>0.97797896112339788</v>
      </c>
      <c r="K1274" s="2">
        <v>-0.97269786826171944</v>
      </c>
      <c r="L1274" s="2"/>
      <c r="M1274" s="9">
        <v>4.3943797816395182E-3</v>
      </c>
    </row>
    <row r="1275" spans="1:13">
      <c r="A1275" s="15" t="s">
        <v>21776</v>
      </c>
      <c r="B1275" s="1" t="s">
        <v>21777</v>
      </c>
      <c r="C1275" t="s">
        <v>21778</v>
      </c>
      <c r="D1275" s="1">
        <v>2</v>
      </c>
      <c r="E1275" s="21">
        <v>15.799733333333331</v>
      </c>
      <c r="F1275" s="22">
        <v>8.979636666666666</v>
      </c>
      <c r="G1275" s="18"/>
      <c r="H1275" s="25">
        <v>1.4835532559815081</v>
      </c>
      <c r="I1275" s="26">
        <v>0.23455532233000606</v>
      </c>
      <c r="K1275" s="2">
        <v>-0.81517123186369933</v>
      </c>
      <c r="L1275" s="2"/>
      <c r="M1275" s="9">
        <v>4.4010725137525316E-3</v>
      </c>
    </row>
    <row r="1276" spans="1:13">
      <c r="A1276" s="15" t="s">
        <v>11841</v>
      </c>
      <c r="B1276" s="1" t="s">
        <v>11842</v>
      </c>
      <c r="C1276" t="s">
        <v>11843</v>
      </c>
      <c r="D1276" s="1">
        <v>7</v>
      </c>
      <c r="E1276" s="21">
        <v>10.13913</v>
      </c>
      <c r="F1276" s="22">
        <v>14.963966666666666</v>
      </c>
      <c r="G1276" s="18"/>
      <c r="H1276" s="25">
        <v>0.29177607801188887</v>
      </c>
      <c r="I1276" s="26">
        <v>1.0210395748125209</v>
      </c>
      <c r="K1276" s="2">
        <v>0.5615587917923146</v>
      </c>
      <c r="L1276" s="2"/>
      <c r="M1276" s="9">
        <v>4.4010903496569335E-3</v>
      </c>
    </row>
    <row r="1277" spans="1:13">
      <c r="A1277" s="15" t="s">
        <v>5467</v>
      </c>
      <c r="B1277" s="1" t="s">
        <v>5468</v>
      </c>
      <c r="C1277" t="s">
        <v>5469</v>
      </c>
      <c r="D1277" s="1">
        <v>45</v>
      </c>
      <c r="E1277" s="21">
        <v>15.927266666666668</v>
      </c>
      <c r="F1277" s="22">
        <v>9.5353466666666673</v>
      </c>
      <c r="G1277" s="18"/>
      <c r="H1277" s="25">
        <v>0.58784046588622363</v>
      </c>
      <c r="I1277" s="26">
        <v>1.2778347333412583</v>
      </c>
      <c r="K1277" s="2">
        <v>-0.74014140705331488</v>
      </c>
      <c r="L1277" s="2"/>
      <c r="M1277" s="9">
        <v>4.4015486413545926E-3</v>
      </c>
    </row>
    <row r="1278" spans="1:13">
      <c r="A1278" s="15" t="s">
        <v>5948</v>
      </c>
      <c r="B1278" s="1" t="s">
        <v>5949</v>
      </c>
      <c r="C1278" t="s">
        <v>5950</v>
      </c>
      <c r="D1278" s="1">
        <v>18</v>
      </c>
      <c r="E1278" s="21">
        <v>9.7582499999999985</v>
      </c>
      <c r="F1278" s="22">
        <v>15.445866666666667</v>
      </c>
      <c r="G1278" s="18"/>
      <c r="H1278" s="25">
        <v>1.1876947471888559</v>
      </c>
      <c r="I1278" s="26">
        <v>0.39444003769056435</v>
      </c>
      <c r="K1278" s="2">
        <v>0.66252647301426715</v>
      </c>
      <c r="L1278" s="2"/>
      <c r="M1278" s="9">
        <v>4.4036906175267546E-3</v>
      </c>
    </row>
    <row r="1279" spans="1:13">
      <c r="A1279" s="15" t="s">
        <v>18538</v>
      </c>
      <c r="B1279" s="1" t="s">
        <v>18539</v>
      </c>
      <c r="C1279" t="s">
        <v>18540</v>
      </c>
      <c r="D1279" s="1">
        <v>2</v>
      </c>
      <c r="E1279" s="21">
        <v>9.8991033333333345</v>
      </c>
      <c r="F1279" s="22">
        <v>15.024733333333335</v>
      </c>
      <c r="G1279" s="18"/>
      <c r="H1279" s="25">
        <v>0.64898997144280579</v>
      </c>
      <c r="I1279" s="26">
        <v>0.92356037341006214</v>
      </c>
      <c r="K1279" s="2">
        <v>0.60196962942445531</v>
      </c>
      <c r="L1279" s="2"/>
      <c r="M1279" s="9">
        <v>4.4041130642336205E-3</v>
      </c>
    </row>
    <row r="1280" spans="1:13">
      <c r="A1280" s="15" t="s">
        <v>4425</v>
      </c>
      <c r="B1280" s="1" t="s">
        <v>4426</v>
      </c>
      <c r="C1280" t="s">
        <v>4427</v>
      </c>
      <c r="D1280" s="1">
        <v>24</v>
      </c>
      <c r="E1280" s="21">
        <v>19.360833333333336</v>
      </c>
      <c r="F1280" s="22">
        <v>3.2287999999999997</v>
      </c>
      <c r="G1280" s="18"/>
      <c r="H1280" s="25">
        <v>3.3265217530227069</v>
      </c>
      <c r="I1280" s="26">
        <v>1.245162389529977</v>
      </c>
      <c r="K1280" s="2">
        <v>-2.5840710660831157</v>
      </c>
      <c r="L1280" s="2"/>
      <c r="M1280" s="9">
        <v>4.404153210132958E-3</v>
      </c>
    </row>
    <row r="1281" spans="1:13">
      <c r="A1281" s="15" t="s">
        <v>18923</v>
      </c>
      <c r="B1281" s="1" t="s">
        <v>374</v>
      </c>
      <c r="C1281" t="s">
        <v>375</v>
      </c>
      <c r="D1281" s="1">
        <v>2</v>
      </c>
      <c r="E1281" s="21">
        <v>17.6401</v>
      </c>
      <c r="F1281" s="22">
        <v>8.1393599999999999</v>
      </c>
      <c r="G1281" s="18"/>
      <c r="H1281" s="25">
        <v>1.9571130881990437</v>
      </c>
      <c r="I1281" s="26">
        <v>0.73437628658610687</v>
      </c>
      <c r="K1281" s="2">
        <v>-1.1158714748391536</v>
      </c>
      <c r="L1281" s="2"/>
      <c r="M1281" s="9">
        <v>4.4059921792363281E-3</v>
      </c>
    </row>
    <row r="1282" spans="1:13">
      <c r="A1282" s="15" t="s">
        <v>9380</v>
      </c>
      <c r="B1282" s="1" t="s">
        <v>9381</v>
      </c>
      <c r="C1282" t="s">
        <v>9382</v>
      </c>
      <c r="D1282" s="1">
        <v>31</v>
      </c>
      <c r="E1282" s="21">
        <v>10.933533333333335</v>
      </c>
      <c r="F1282" s="22">
        <v>14.591866666666666</v>
      </c>
      <c r="G1282" s="18"/>
      <c r="H1282" s="25">
        <v>0.76582374821712984</v>
      </c>
      <c r="I1282" s="26">
        <v>0.25169855647844525</v>
      </c>
      <c r="K1282" s="2">
        <v>0.41640474739081862</v>
      </c>
      <c r="L1282" s="2"/>
      <c r="M1282" s="9">
        <v>4.4070793185648389E-3</v>
      </c>
    </row>
    <row r="1283" spans="1:13">
      <c r="A1283" s="15" t="s">
        <v>14234</v>
      </c>
      <c r="B1283" s="1" t="s">
        <v>14235</v>
      </c>
      <c r="C1283" t="s">
        <v>14236</v>
      </c>
      <c r="D1283" s="1">
        <v>22</v>
      </c>
      <c r="E1283" s="21">
        <v>8.4483166666666651</v>
      </c>
      <c r="F1283" s="22">
        <v>13.255566666666667</v>
      </c>
      <c r="G1283" s="18"/>
      <c r="H1283" s="25">
        <v>0.86499144830069441</v>
      </c>
      <c r="I1283" s="26">
        <v>0.60851587763453929</v>
      </c>
      <c r="K1283" s="2">
        <v>0.64986252868808914</v>
      </c>
      <c r="L1283" s="2"/>
      <c r="M1283" s="9">
        <v>4.4078479851338186E-3</v>
      </c>
    </row>
    <row r="1284" spans="1:13">
      <c r="A1284" s="15" t="s">
        <v>17357</v>
      </c>
      <c r="B1284" s="1" t="s">
        <v>17358</v>
      </c>
      <c r="C1284" t="s">
        <v>17359</v>
      </c>
      <c r="D1284" s="1">
        <v>6</v>
      </c>
      <c r="E1284" s="21">
        <v>14.780833333333334</v>
      </c>
      <c r="F1284" s="22">
        <v>8.247183333333334</v>
      </c>
      <c r="G1284" s="18"/>
      <c r="H1284" s="25">
        <v>0.61442351300494058</v>
      </c>
      <c r="I1284" s="26">
        <v>1.3032876149313026</v>
      </c>
      <c r="K1284" s="2">
        <v>-0.84175422606214689</v>
      </c>
      <c r="L1284" s="2"/>
      <c r="M1284" s="9">
        <v>4.4135399701850818E-3</v>
      </c>
    </row>
    <row r="1285" spans="1:13">
      <c r="A1285" s="15" t="s">
        <v>4368</v>
      </c>
      <c r="B1285" s="1" t="s">
        <v>4369</v>
      </c>
      <c r="C1285" t="s">
        <v>4370</v>
      </c>
      <c r="D1285" s="1">
        <v>8</v>
      </c>
      <c r="E1285" s="21">
        <v>15.931233333333333</v>
      </c>
      <c r="F1285" s="22">
        <v>7.5324066666666667</v>
      </c>
      <c r="G1285" s="18"/>
      <c r="H1285" s="25">
        <v>1.5296794642451503</v>
      </c>
      <c r="I1285" s="26">
        <v>1.04417666945461</v>
      </c>
      <c r="K1285" s="2">
        <v>-1.0806751622077793</v>
      </c>
      <c r="L1285" s="2"/>
      <c r="M1285" s="9">
        <v>4.4160998599217204E-3</v>
      </c>
    </row>
    <row r="1286" spans="1:13">
      <c r="A1286" s="15" t="s">
        <v>2405</v>
      </c>
      <c r="B1286" s="1" t="s">
        <v>2406</v>
      </c>
      <c r="C1286" t="s">
        <v>2407</v>
      </c>
      <c r="D1286" s="1">
        <v>65</v>
      </c>
      <c r="E1286" s="21">
        <v>15.771633333333334</v>
      </c>
      <c r="F1286" s="22">
        <v>9.577046666666666</v>
      </c>
      <c r="G1286" s="18"/>
      <c r="H1286" s="25">
        <v>0.84137397352980559</v>
      </c>
      <c r="I1286" s="26">
        <v>1.0779781304522529</v>
      </c>
      <c r="K1286" s="2">
        <v>-0.71967933863498557</v>
      </c>
      <c r="L1286" s="2"/>
      <c r="M1286" s="9">
        <v>4.4235128587485836E-3</v>
      </c>
    </row>
    <row r="1287" spans="1:13">
      <c r="A1287" s="15" t="s">
        <v>18887</v>
      </c>
      <c r="B1287" s="1" t="s">
        <v>18888</v>
      </c>
      <c r="C1287" t="s">
        <v>18889</v>
      </c>
      <c r="D1287" s="1">
        <v>6</v>
      </c>
      <c r="E1287" s="21">
        <v>12.6593</v>
      </c>
      <c r="F1287" s="22">
        <v>9.0167100000000016</v>
      </c>
      <c r="G1287" s="18"/>
      <c r="H1287" s="25">
        <v>0.56582038669528345</v>
      </c>
      <c r="I1287" s="26">
        <v>0.57119577134289068</v>
      </c>
      <c r="K1287" s="2">
        <v>-0.48952460590889402</v>
      </c>
      <c r="L1287" s="2"/>
      <c r="M1287" s="9">
        <v>4.4247924290375827E-3</v>
      </c>
    </row>
    <row r="1288" spans="1:13">
      <c r="A1288" s="15" t="s">
        <v>16130</v>
      </c>
      <c r="B1288" s="1" t="s">
        <v>16131</v>
      </c>
      <c r="C1288" t="s">
        <v>16132</v>
      </c>
      <c r="D1288" s="1">
        <v>2</v>
      </c>
      <c r="E1288" s="21">
        <v>7.5632299999999999</v>
      </c>
      <c r="F1288" s="22">
        <v>21.918700000000001</v>
      </c>
      <c r="G1288" s="18"/>
      <c r="H1288" s="25">
        <v>1.0786144588776949</v>
      </c>
      <c r="I1288" s="26">
        <v>2.9821014519965483</v>
      </c>
      <c r="K1288" s="2">
        <v>1.5350878369991201</v>
      </c>
      <c r="L1288" s="2"/>
      <c r="M1288" s="9">
        <v>4.4282321644240914E-3</v>
      </c>
    </row>
    <row r="1289" spans="1:13">
      <c r="A1289" s="15" t="s">
        <v>17210</v>
      </c>
      <c r="B1289" s="1" t="s">
        <v>17211</v>
      </c>
      <c r="C1289" t="s">
        <v>17212</v>
      </c>
      <c r="D1289" s="1">
        <v>6</v>
      </c>
      <c r="E1289" s="21">
        <v>14.563633333333334</v>
      </c>
      <c r="F1289" s="22">
        <v>9.0159433333333325</v>
      </c>
      <c r="G1289" s="18"/>
      <c r="H1289" s="25">
        <v>0.93495664248848087</v>
      </c>
      <c r="I1289" s="26">
        <v>0.79191364840703071</v>
      </c>
      <c r="K1289" s="2">
        <v>-0.69181997073156187</v>
      </c>
      <c r="L1289" s="2"/>
      <c r="M1289" s="9">
        <v>4.4283845104034743E-3</v>
      </c>
    </row>
    <row r="1290" spans="1:13">
      <c r="A1290" s="15" t="s">
        <v>7783</v>
      </c>
      <c r="B1290" s="1" t="s">
        <v>7784</v>
      </c>
      <c r="C1290" t="s">
        <v>7785</v>
      </c>
      <c r="D1290" s="1">
        <v>6</v>
      </c>
      <c r="E1290" s="21">
        <v>15.237866666666667</v>
      </c>
      <c r="F1290" s="22">
        <v>8.1729866666666666</v>
      </c>
      <c r="G1290" s="18"/>
      <c r="H1290" s="25">
        <v>1.4825827880200588</v>
      </c>
      <c r="I1290" s="26">
        <v>0.48963419430564026</v>
      </c>
      <c r="K1290" s="2">
        <v>-0.89872565060403509</v>
      </c>
      <c r="L1290" s="2"/>
      <c r="M1290" s="9">
        <v>4.4321866959258884E-3</v>
      </c>
    </row>
    <row r="1291" spans="1:13">
      <c r="A1291" s="15" t="s">
        <v>14137</v>
      </c>
      <c r="B1291" s="1" t="s">
        <v>14138</v>
      </c>
      <c r="C1291" t="s">
        <v>14139</v>
      </c>
      <c r="D1291" s="1">
        <v>19</v>
      </c>
      <c r="E1291" s="21">
        <v>16.033166666666666</v>
      </c>
      <c r="F1291" s="22">
        <v>8.0245099999999994</v>
      </c>
      <c r="G1291" s="18"/>
      <c r="H1291" s="25">
        <v>1.4893539953057939</v>
      </c>
      <c r="I1291" s="26">
        <v>0.95928973417836594</v>
      </c>
      <c r="K1291" s="2">
        <v>-0.998574191498803</v>
      </c>
      <c r="L1291" s="2"/>
      <c r="M1291" s="9">
        <v>4.4339804718188901E-3</v>
      </c>
    </row>
    <row r="1292" spans="1:13">
      <c r="A1292" s="15" t="s">
        <v>18099</v>
      </c>
      <c r="B1292" s="1" t="s">
        <v>18100</v>
      </c>
      <c r="C1292" t="s">
        <v>18101</v>
      </c>
      <c r="D1292" s="1">
        <v>4</v>
      </c>
      <c r="E1292" s="21">
        <v>15.440866666666665</v>
      </c>
      <c r="F1292" s="22">
        <v>8.006076666666667</v>
      </c>
      <c r="G1292" s="18"/>
      <c r="H1292" s="25">
        <v>1.4254213318641382</v>
      </c>
      <c r="I1292" s="26">
        <v>0.82007322540937344</v>
      </c>
      <c r="K1292" s="2">
        <v>-0.94758639438708647</v>
      </c>
      <c r="L1292" s="2"/>
      <c r="M1292" s="9">
        <v>4.4361453453571741E-3</v>
      </c>
    </row>
    <row r="1293" spans="1:13">
      <c r="A1293" s="15" t="s">
        <v>16417</v>
      </c>
      <c r="B1293" s="1" t="s">
        <v>16418</v>
      </c>
      <c r="C1293" t="s">
        <v>16419</v>
      </c>
      <c r="D1293" s="1">
        <v>5</v>
      </c>
      <c r="E1293" s="21">
        <v>18.090166666666665</v>
      </c>
      <c r="F1293" s="22">
        <v>6.2729666666666661</v>
      </c>
      <c r="G1293" s="18"/>
      <c r="H1293" s="25">
        <v>2.375854613256752</v>
      </c>
      <c r="I1293" s="26">
        <v>1.0875783742026779</v>
      </c>
      <c r="K1293" s="2">
        <v>-1.5279858981473553</v>
      </c>
      <c r="L1293" s="2"/>
      <c r="M1293" s="9">
        <v>4.4373822280703744E-3</v>
      </c>
    </row>
    <row r="1294" spans="1:13">
      <c r="A1294" s="15" t="s">
        <v>17198</v>
      </c>
      <c r="B1294" s="1" t="s">
        <v>17199</v>
      </c>
      <c r="C1294" t="s">
        <v>17200</v>
      </c>
      <c r="D1294" s="1">
        <v>15</v>
      </c>
      <c r="E1294" s="21">
        <v>9.8093500000000002</v>
      </c>
      <c r="F1294" s="22">
        <v>13.777099999999999</v>
      </c>
      <c r="G1294" s="18"/>
      <c r="H1294" s="25">
        <v>0.53915677914684523</v>
      </c>
      <c r="I1294" s="26">
        <v>0.69393353428120141</v>
      </c>
      <c r="K1294" s="2">
        <v>0.49004279404759071</v>
      </c>
      <c r="L1294" s="2"/>
      <c r="M1294" s="9">
        <v>4.4375501448104572E-3</v>
      </c>
    </row>
    <row r="1295" spans="1:13">
      <c r="A1295" s="15" t="s">
        <v>14128</v>
      </c>
      <c r="B1295" s="1" t="s">
        <v>14129</v>
      </c>
      <c r="C1295" t="s">
        <v>14130</v>
      </c>
      <c r="D1295" s="1">
        <v>3</v>
      </c>
      <c r="E1295" s="21">
        <v>14.871433333333334</v>
      </c>
      <c r="F1295" s="22">
        <v>8.6317466666666665</v>
      </c>
      <c r="G1295" s="18"/>
      <c r="H1295" s="25">
        <v>1.1911591049617745</v>
      </c>
      <c r="I1295" s="26">
        <v>0.69681684317568926</v>
      </c>
      <c r="K1295" s="2">
        <v>-0.78481927455543343</v>
      </c>
      <c r="L1295" s="2"/>
      <c r="M1295" s="9">
        <v>4.4378611593277511E-3</v>
      </c>
    </row>
    <row r="1296" spans="1:13">
      <c r="A1296" s="15" t="s">
        <v>12334</v>
      </c>
      <c r="B1296" s="1" t="s">
        <v>12335</v>
      </c>
      <c r="C1296" t="s">
        <v>12336</v>
      </c>
      <c r="D1296" s="1">
        <v>24</v>
      </c>
      <c r="E1296" s="21">
        <v>18.336566666666666</v>
      </c>
      <c r="F1296" s="22">
        <v>9.0694999999999997</v>
      </c>
      <c r="G1296" s="18"/>
      <c r="H1296" s="25">
        <v>1.7796995963738749</v>
      </c>
      <c r="I1296" s="26">
        <v>1.0221185060451647</v>
      </c>
      <c r="K1296" s="2">
        <v>-1.0156286119001501</v>
      </c>
      <c r="L1296" s="2"/>
      <c r="M1296" s="9">
        <v>4.4399989419767871E-3</v>
      </c>
    </row>
    <row r="1297" spans="1:13">
      <c r="A1297" s="15" t="s">
        <v>9649</v>
      </c>
      <c r="B1297" s="1" t="s">
        <v>9650</v>
      </c>
      <c r="C1297" t="s">
        <v>9651</v>
      </c>
      <c r="D1297" s="1">
        <v>13</v>
      </c>
      <c r="E1297" s="21">
        <v>11.326333333333332</v>
      </c>
      <c r="F1297" s="22">
        <v>14.563233333333331</v>
      </c>
      <c r="G1297" s="18"/>
      <c r="H1297" s="25">
        <v>0.33793166962173554</v>
      </c>
      <c r="I1297" s="26">
        <v>0.63255336797248418</v>
      </c>
      <c r="K1297" s="2">
        <v>0.36264980468078478</v>
      </c>
      <c r="L1297" s="2"/>
      <c r="M1297" s="9">
        <v>4.4402516082783618E-3</v>
      </c>
    </row>
    <row r="1298" spans="1:13">
      <c r="A1298" s="15" t="s">
        <v>2046</v>
      </c>
      <c r="B1298" s="1" t="s">
        <v>2047</v>
      </c>
      <c r="C1298" t="s">
        <v>2048</v>
      </c>
      <c r="D1298" s="1">
        <v>9</v>
      </c>
      <c r="E1298" s="21">
        <v>16.938533333333336</v>
      </c>
      <c r="F1298" s="22">
        <v>7.9697500000000003</v>
      </c>
      <c r="G1298" s="18"/>
      <c r="H1298" s="25">
        <v>1.7767344380445076</v>
      </c>
      <c r="I1298" s="26">
        <v>0.88567336806522534</v>
      </c>
      <c r="K1298" s="2">
        <v>-1.0877025859045699</v>
      </c>
      <c r="L1298" s="2"/>
      <c r="M1298" s="9">
        <v>4.4416149434489613E-3</v>
      </c>
    </row>
    <row r="1299" spans="1:13">
      <c r="A1299" s="15" t="s">
        <v>4362</v>
      </c>
      <c r="B1299" s="1" t="s">
        <v>4363</v>
      </c>
      <c r="C1299" t="s">
        <v>4364</v>
      </c>
      <c r="D1299" s="1">
        <v>4</v>
      </c>
      <c r="E1299" s="21">
        <v>8.3339966666666658</v>
      </c>
      <c r="F1299" s="22">
        <v>15.293300000000002</v>
      </c>
      <c r="G1299" s="18"/>
      <c r="H1299" s="25">
        <v>0.62580671659333686</v>
      </c>
      <c r="I1299" s="26">
        <v>1.4103916087385098</v>
      </c>
      <c r="K1299" s="2">
        <v>0.87581931801142343</v>
      </c>
      <c r="L1299" s="2"/>
      <c r="M1299" s="9">
        <v>4.4420554548687428E-3</v>
      </c>
    </row>
    <row r="1300" spans="1:13">
      <c r="A1300" s="15" t="s">
        <v>3091</v>
      </c>
      <c r="B1300" s="1" t="s">
        <v>3092</v>
      </c>
      <c r="C1300" t="s">
        <v>3093</v>
      </c>
      <c r="D1300" s="1">
        <v>32</v>
      </c>
      <c r="E1300" s="21">
        <v>17.073133333333331</v>
      </c>
      <c r="F1300" s="22">
        <v>7.1821166666666665</v>
      </c>
      <c r="G1300" s="18"/>
      <c r="H1300" s="25">
        <v>1.8677937100582969</v>
      </c>
      <c r="I1300" s="26">
        <v>1.1443825717535814</v>
      </c>
      <c r="K1300" s="2">
        <v>-1.2492468586174639</v>
      </c>
      <c r="L1300" s="2"/>
      <c r="M1300" s="9">
        <v>4.4432909336922432E-3</v>
      </c>
    </row>
    <row r="1301" spans="1:13">
      <c r="A1301" s="15" t="s">
        <v>16316</v>
      </c>
      <c r="B1301" s="1" t="s">
        <v>16317</v>
      </c>
      <c r="C1301" t="s">
        <v>16318</v>
      </c>
      <c r="D1301" s="1">
        <v>7</v>
      </c>
      <c r="E1301" s="21">
        <v>17.486966666666667</v>
      </c>
      <c r="F1301" s="22">
        <v>7.8993566666666668</v>
      </c>
      <c r="G1301" s="18"/>
      <c r="H1301" s="25">
        <v>0.904757494212308</v>
      </c>
      <c r="I1301" s="26">
        <v>1.9233511622772737</v>
      </c>
      <c r="K1301" s="2">
        <v>-1.1464729891160752</v>
      </c>
      <c r="L1301" s="2"/>
      <c r="M1301" s="9">
        <v>4.4438117141796995E-3</v>
      </c>
    </row>
    <row r="1302" spans="1:13">
      <c r="A1302" s="15" t="s">
        <v>16359</v>
      </c>
      <c r="B1302" s="1"/>
      <c r="C1302" t="s">
        <v>16360</v>
      </c>
      <c r="D1302" s="1">
        <v>9</v>
      </c>
      <c r="E1302" s="21">
        <v>10.9351</v>
      </c>
      <c r="F1302" s="22">
        <v>15.353033333333334</v>
      </c>
      <c r="G1302" s="18"/>
      <c r="H1302" s="25">
        <v>0.49406779899119113</v>
      </c>
      <c r="I1302" s="26">
        <v>0.84436222282461981</v>
      </c>
      <c r="K1302" s="2">
        <v>0.4895573065655151</v>
      </c>
      <c r="L1302" s="2"/>
      <c r="M1302" s="9">
        <v>4.4446753547568076E-3</v>
      </c>
    </row>
    <row r="1303" spans="1:13">
      <c r="A1303" s="15" t="s">
        <v>3531</v>
      </c>
      <c r="B1303" s="1" t="s">
        <v>3532</v>
      </c>
      <c r="C1303" t="s">
        <v>3533</v>
      </c>
      <c r="D1303" s="1">
        <v>2</v>
      </c>
      <c r="E1303" s="21">
        <v>16.163633333333333</v>
      </c>
      <c r="F1303" s="22">
        <v>9.3663666666666661</v>
      </c>
      <c r="G1303" s="18"/>
      <c r="H1303" s="25">
        <v>0.63400815715046854</v>
      </c>
      <c r="I1303" s="26">
        <v>1.3681778770808011</v>
      </c>
      <c r="K1303" s="2">
        <v>-0.78719010827563374</v>
      </c>
      <c r="L1303" s="2"/>
      <c r="M1303" s="9">
        <v>4.4449237165072424E-3</v>
      </c>
    </row>
    <row r="1304" spans="1:13">
      <c r="A1304" s="15" t="s">
        <v>18896</v>
      </c>
      <c r="B1304" s="1" t="s">
        <v>18897</v>
      </c>
      <c r="C1304" t="s">
        <v>18898</v>
      </c>
      <c r="D1304" s="1">
        <v>2</v>
      </c>
      <c r="E1304" s="21">
        <v>16.073466666666665</v>
      </c>
      <c r="F1304" s="22">
        <v>7.7284366666666671</v>
      </c>
      <c r="G1304" s="18"/>
      <c r="H1304" s="25">
        <v>1.8119580578295222</v>
      </c>
      <c r="I1304" s="26">
        <v>0.37871918387287079</v>
      </c>
      <c r="K1304" s="2">
        <v>-1.0564326020519363</v>
      </c>
      <c r="L1304" s="2"/>
      <c r="M1304" s="9">
        <v>4.4466295180717111E-3</v>
      </c>
    </row>
    <row r="1305" spans="1:13">
      <c r="A1305" s="15" t="s">
        <v>10960</v>
      </c>
      <c r="B1305" s="1" t="s">
        <v>10961</v>
      </c>
      <c r="C1305" t="s">
        <v>10962</v>
      </c>
      <c r="D1305" s="1">
        <v>7</v>
      </c>
      <c r="E1305" s="21">
        <v>14.710700000000001</v>
      </c>
      <c r="F1305" s="22">
        <v>8.9952766666666673</v>
      </c>
      <c r="G1305" s="18"/>
      <c r="H1305" s="25">
        <v>0.28959482039566953</v>
      </c>
      <c r="I1305" s="26">
        <v>1.2335082591670443</v>
      </c>
      <c r="K1305" s="2">
        <v>-0.70962633794688124</v>
      </c>
      <c r="L1305" s="2"/>
      <c r="M1305" s="9">
        <v>4.4467707056886508E-3</v>
      </c>
    </row>
    <row r="1306" spans="1:13">
      <c r="A1306" s="15" t="s">
        <v>10895</v>
      </c>
      <c r="B1306" s="1" t="s">
        <v>10896</v>
      </c>
      <c r="C1306" t="s">
        <v>10897</v>
      </c>
      <c r="D1306" s="1">
        <v>4</v>
      </c>
      <c r="E1306" s="21">
        <v>15.691933333333333</v>
      </c>
      <c r="F1306" s="22">
        <v>7.8584466666666666</v>
      </c>
      <c r="G1306" s="18"/>
      <c r="H1306" s="25">
        <v>1.2560162910302293</v>
      </c>
      <c r="I1306" s="26">
        <v>1.2048005904021304</v>
      </c>
      <c r="K1306" s="2">
        <v>-0.99770703463819244</v>
      </c>
      <c r="L1306" s="2"/>
      <c r="M1306" s="9">
        <v>4.4669595631463607E-3</v>
      </c>
    </row>
    <row r="1307" spans="1:13">
      <c r="A1307" s="15" t="s">
        <v>1643</v>
      </c>
      <c r="B1307" s="1" t="s">
        <v>1644</v>
      </c>
      <c r="C1307" t="s">
        <v>1645</v>
      </c>
      <c r="D1307" s="1">
        <v>10</v>
      </c>
      <c r="E1307" s="21">
        <v>14.725766666666667</v>
      </c>
      <c r="F1307" s="22">
        <v>8.831763333333333</v>
      </c>
      <c r="G1307" s="18"/>
      <c r="H1307" s="25">
        <v>0.8045179446931765</v>
      </c>
      <c r="I1307" s="26">
        <v>1.0363853012433806</v>
      </c>
      <c r="K1307" s="2">
        <v>-0.73756932941594278</v>
      </c>
      <c r="L1307" s="2"/>
      <c r="M1307" s="9">
        <v>4.4750149968838223E-3</v>
      </c>
    </row>
    <row r="1308" spans="1:13">
      <c r="A1308" s="15" t="s">
        <v>500</v>
      </c>
      <c r="B1308" s="1" t="s">
        <v>501</v>
      </c>
      <c r="C1308" t="s">
        <v>502</v>
      </c>
      <c r="D1308" s="1">
        <v>24</v>
      </c>
      <c r="E1308" s="21">
        <v>16.096299999999999</v>
      </c>
      <c r="F1308" s="22">
        <v>7.5526333333333335</v>
      </c>
      <c r="G1308" s="18"/>
      <c r="H1308" s="25">
        <v>0.31431016528263983</v>
      </c>
      <c r="I1308" s="26">
        <v>1.8753755819657361</v>
      </c>
      <c r="K1308" s="2">
        <v>-1.0916774457368335</v>
      </c>
      <c r="L1308" s="2"/>
      <c r="M1308" s="9">
        <v>4.475932342729032E-3</v>
      </c>
    </row>
    <row r="1309" spans="1:13">
      <c r="A1309" s="15" t="s">
        <v>4817</v>
      </c>
      <c r="B1309" s="1" t="s">
        <v>4818</v>
      </c>
      <c r="C1309" t="s">
        <v>4819</v>
      </c>
      <c r="D1309" s="1">
        <v>5</v>
      </c>
      <c r="E1309" s="21">
        <v>16.171900000000001</v>
      </c>
      <c r="F1309" s="22">
        <v>8.8782466666666675</v>
      </c>
      <c r="G1309" s="18"/>
      <c r="H1309" s="25">
        <v>0.38074248515236675</v>
      </c>
      <c r="I1309" s="26">
        <v>1.5792024273453127</v>
      </c>
      <c r="K1309" s="2">
        <v>-0.86514249064184645</v>
      </c>
      <c r="L1309" s="2"/>
      <c r="M1309" s="9">
        <v>4.4775015294661663E-3</v>
      </c>
    </row>
    <row r="1310" spans="1:13">
      <c r="A1310" s="15" t="s">
        <v>8971</v>
      </c>
      <c r="B1310" s="1" t="s">
        <v>8972</v>
      </c>
      <c r="C1310" t="s">
        <v>8973</v>
      </c>
      <c r="D1310" s="1">
        <v>10</v>
      </c>
      <c r="E1310" s="21">
        <v>8.9413966666666678</v>
      </c>
      <c r="F1310" s="22">
        <v>16.712599999999998</v>
      </c>
      <c r="G1310" s="18"/>
      <c r="H1310" s="25">
        <v>0.83416037153135825</v>
      </c>
      <c r="I1310" s="26">
        <v>1.5141739232994331</v>
      </c>
      <c r="K1310" s="2">
        <v>0.90236408632628018</v>
      </c>
      <c r="L1310" s="2"/>
      <c r="M1310" s="9">
        <v>4.4777017287227954E-3</v>
      </c>
    </row>
    <row r="1311" spans="1:13">
      <c r="A1311" s="15" t="s">
        <v>4455</v>
      </c>
      <c r="B1311" s="1" t="s">
        <v>4456</v>
      </c>
      <c r="C1311" t="s">
        <v>4457</v>
      </c>
      <c r="D1311" s="1">
        <v>36</v>
      </c>
      <c r="E1311" s="21">
        <v>13.757399999999999</v>
      </c>
      <c r="F1311" s="22">
        <v>10.202106666666666</v>
      </c>
      <c r="G1311" s="18"/>
      <c r="H1311" s="25">
        <v>0.57120300244309008</v>
      </c>
      <c r="I1311" s="26">
        <v>0.54680146390928119</v>
      </c>
      <c r="K1311" s="2">
        <v>-0.43134075220361362</v>
      </c>
      <c r="L1311" s="2"/>
      <c r="M1311" s="9">
        <v>4.4778024347768147E-3</v>
      </c>
    </row>
    <row r="1312" spans="1:13">
      <c r="A1312" s="15" t="s">
        <v>19138</v>
      </c>
      <c r="B1312" s="1" t="s">
        <v>19139</v>
      </c>
      <c r="C1312" t="s">
        <v>19140</v>
      </c>
      <c r="D1312" s="1">
        <v>3</v>
      </c>
      <c r="E1312" s="21">
        <v>17.096133333333334</v>
      </c>
      <c r="F1312" s="22">
        <v>7.2888866666666665</v>
      </c>
      <c r="G1312" s="18"/>
      <c r="H1312" s="25">
        <v>1.9993275802962689</v>
      </c>
      <c r="I1312" s="26">
        <v>0.87544175764772247</v>
      </c>
      <c r="K1312" s="2">
        <v>-1.2298996912276747</v>
      </c>
      <c r="L1312" s="2"/>
      <c r="M1312" s="9">
        <v>4.4780325928130355E-3</v>
      </c>
    </row>
    <row r="1313" spans="1:13">
      <c r="A1313" s="15" t="s">
        <v>10183</v>
      </c>
      <c r="B1313" s="1" t="s">
        <v>10184</v>
      </c>
      <c r="C1313" t="s">
        <v>10185</v>
      </c>
      <c r="D1313" s="1">
        <v>2</v>
      </c>
      <c r="E1313" s="21">
        <v>17.628566666666668</v>
      </c>
      <c r="F1313" s="22">
        <v>6.7460599999999999</v>
      </c>
      <c r="G1313" s="18"/>
      <c r="H1313" s="25">
        <v>2.4157842543019696</v>
      </c>
      <c r="I1313" s="26">
        <v>0.14178084355793605</v>
      </c>
      <c r="K1313" s="2">
        <v>-1.3857981226386895</v>
      </c>
      <c r="L1313" s="2"/>
      <c r="M1313" s="9">
        <v>4.4780833968967671E-3</v>
      </c>
    </row>
    <row r="1314" spans="1:13">
      <c r="A1314" s="15" t="s">
        <v>13063</v>
      </c>
      <c r="B1314" s="1" t="s">
        <v>13064</v>
      </c>
      <c r="C1314" t="s">
        <v>13065</v>
      </c>
      <c r="D1314" s="1">
        <v>8</v>
      </c>
      <c r="E1314" s="21">
        <v>15.361033333333333</v>
      </c>
      <c r="F1314" s="22">
        <v>6.9014466666666676</v>
      </c>
      <c r="G1314" s="18"/>
      <c r="H1314" s="25">
        <v>1.0740543856496894</v>
      </c>
      <c r="I1314" s="26">
        <v>1.547670721191468</v>
      </c>
      <c r="K1314" s="2">
        <v>-1.1543045557120035</v>
      </c>
      <c r="L1314" s="2"/>
      <c r="M1314" s="9">
        <v>4.4783580104558237E-3</v>
      </c>
    </row>
    <row r="1315" spans="1:13">
      <c r="A1315" s="15" t="s">
        <v>20551</v>
      </c>
      <c r="B1315" s="1" t="s">
        <v>20552</v>
      </c>
      <c r="C1315" t="s">
        <v>20553</v>
      </c>
      <c r="D1315" s="1">
        <v>22</v>
      </c>
      <c r="E1315" s="21">
        <v>17.411866666666665</v>
      </c>
      <c r="F1315" s="22">
        <v>6.3961966666666656</v>
      </c>
      <c r="G1315" s="18"/>
      <c r="H1315" s="25">
        <v>1.5424365184127777</v>
      </c>
      <c r="I1315" s="26">
        <v>1.9049746920191213</v>
      </c>
      <c r="K1315" s="2">
        <v>-1.4447846738901273</v>
      </c>
      <c r="L1315" s="2"/>
      <c r="M1315" s="9">
        <v>4.4787200702040694E-3</v>
      </c>
    </row>
    <row r="1316" spans="1:13">
      <c r="A1316" s="15" t="s">
        <v>9959</v>
      </c>
      <c r="B1316" s="1" t="s">
        <v>9960</v>
      </c>
      <c r="C1316" t="s">
        <v>9961</v>
      </c>
      <c r="D1316" s="1">
        <v>22</v>
      </c>
      <c r="E1316" s="21">
        <v>14.726666666666668</v>
      </c>
      <c r="F1316" s="22">
        <v>7.4819899999999997</v>
      </c>
      <c r="G1316" s="18"/>
      <c r="H1316" s="25">
        <v>1.3720423183463895</v>
      </c>
      <c r="I1316" s="26">
        <v>0.85019098801386972</v>
      </c>
      <c r="K1316" s="2">
        <v>-0.976936975193062</v>
      </c>
      <c r="L1316" s="2"/>
      <c r="M1316" s="9">
        <v>4.4799571176199664E-3</v>
      </c>
    </row>
    <row r="1317" spans="1:13">
      <c r="A1317" s="15" t="s">
        <v>7670</v>
      </c>
      <c r="B1317" s="1" t="s">
        <v>7671</v>
      </c>
      <c r="C1317" t="s">
        <v>7672</v>
      </c>
      <c r="D1317" s="1">
        <v>14</v>
      </c>
      <c r="E1317" s="21">
        <v>15.521333333333333</v>
      </c>
      <c r="F1317" s="22">
        <v>7.1345766666666668</v>
      </c>
      <c r="G1317" s="18"/>
      <c r="H1317" s="25">
        <v>1.4644584607742657</v>
      </c>
      <c r="I1317" s="26">
        <v>1.1611581683962486</v>
      </c>
      <c r="K1317" s="2">
        <v>-1.1213527606837976</v>
      </c>
      <c r="L1317" s="2"/>
      <c r="M1317" s="9">
        <v>4.4800166807763293E-3</v>
      </c>
    </row>
    <row r="1318" spans="1:13">
      <c r="A1318" s="15" t="s">
        <v>5218</v>
      </c>
      <c r="B1318" s="1" t="s">
        <v>5219</v>
      </c>
      <c r="C1318" t="s">
        <v>5220</v>
      </c>
      <c r="D1318" s="1">
        <v>4</v>
      </c>
      <c r="E1318" s="21">
        <v>15.917333333333332</v>
      </c>
      <c r="F1318" s="22">
        <v>8.4005400000000012</v>
      </c>
      <c r="G1318" s="18"/>
      <c r="H1318" s="25">
        <v>0.94237095845178365</v>
      </c>
      <c r="I1318" s="26">
        <v>1.3906615372188904</v>
      </c>
      <c r="K1318" s="2">
        <v>-0.92204468347491308</v>
      </c>
      <c r="L1318" s="2"/>
      <c r="M1318" s="9">
        <v>4.5118151836177432E-3</v>
      </c>
    </row>
    <row r="1319" spans="1:13">
      <c r="A1319" s="15" t="s">
        <v>19935</v>
      </c>
      <c r="B1319" s="1"/>
      <c r="C1319" t="s">
        <v>19936</v>
      </c>
      <c r="D1319" s="1">
        <v>1</v>
      </c>
      <c r="E1319" s="21">
        <v>16.282966666666667</v>
      </c>
      <c r="F1319" s="22">
        <v>7.5628199999999994</v>
      </c>
      <c r="G1319" s="18"/>
      <c r="H1319" s="25">
        <v>1.1183339274712785</v>
      </c>
      <c r="I1319" s="26">
        <v>1.5943067809866487</v>
      </c>
      <c r="K1319" s="2">
        <v>-1.1063673872615871</v>
      </c>
      <c r="L1319" s="2"/>
      <c r="M1319" s="9">
        <v>4.5133993970035719E-3</v>
      </c>
    </row>
    <row r="1320" spans="1:13">
      <c r="A1320" s="15" t="s">
        <v>7941</v>
      </c>
      <c r="B1320" s="1" t="s">
        <v>7942</v>
      </c>
      <c r="C1320" t="s">
        <v>7943</v>
      </c>
      <c r="D1320" s="1">
        <v>15</v>
      </c>
      <c r="E1320" s="21">
        <v>16.072599999999998</v>
      </c>
      <c r="F1320" s="22">
        <v>9.0226366666666653</v>
      </c>
      <c r="G1320" s="18"/>
      <c r="H1320" s="25">
        <v>1.0092106172648003</v>
      </c>
      <c r="I1320" s="26">
        <v>1.2098050235609725</v>
      </c>
      <c r="K1320" s="2">
        <v>-0.8329823308498201</v>
      </c>
      <c r="L1320" s="2"/>
      <c r="M1320" s="9">
        <v>4.5144403925532223E-3</v>
      </c>
    </row>
    <row r="1321" spans="1:13">
      <c r="A1321" s="15" t="s">
        <v>12535</v>
      </c>
      <c r="B1321" s="1" t="s">
        <v>12536</v>
      </c>
      <c r="C1321" t="s">
        <v>12537</v>
      </c>
      <c r="D1321" s="1">
        <v>2</v>
      </c>
      <c r="E1321" s="21">
        <v>16.853333333333335</v>
      </c>
      <c r="F1321" s="22">
        <v>7.0623433333333336</v>
      </c>
      <c r="G1321" s="18"/>
      <c r="H1321" s="25">
        <v>1.4448736461481109</v>
      </c>
      <c r="I1321" s="26">
        <v>1.6448547304954728</v>
      </c>
      <c r="K1321" s="2">
        <v>-1.2548150987676308</v>
      </c>
      <c r="L1321" s="2"/>
      <c r="M1321" s="9">
        <v>4.5144428601718465E-3</v>
      </c>
    </row>
    <row r="1322" spans="1:13">
      <c r="A1322" s="15" t="s">
        <v>4946</v>
      </c>
      <c r="B1322" s="1" t="s">
        <v>4947</v>
      </c>
      <c r="C1322" t="s">
        <v>4948</v>
      </c>
      <c r="D1322" s="1">
        <v>15</v>
      </c>
      <c r="E1322" s="21">
        <v>8.9747933333333325</v>
      </c>
      <c r="F1322" s="22">
        <v>18.636966666666666</v>
      </c>
      <c r="G1322" s="18"/>
      <c r="H1322" s="25">
        <v>0.22307665864750004</v>
      </c>
      <c r="I1322" s="26">
        <v>2.1476120560597836</v>
      </c>
      <c r="K1322" s="2">
        <v>1.0542164447199234</v>
      </c>
      <c r="L1322" s="2"/>
      <c r="M1322" s="9">
        <v>4.5173016528545331E-3</v>
      </c>
    </row>
    <row r="1323" spans="1:13">
      <c r="A1323" s="15" t="s">
        <v>5351</v>
      </c>
      <c r="B1323" s="1" t="s">
        <v>5352</v>
      </c>
      <c r="C1323" t="s">
        <v>5353</v>
      </c>
      <c r="D1323" s="1">
        <v>6</v>
      </c>
      <c r="E1323" s="21">
        <v>16.3096</v>
      </c>
      <c r="F1323" s="22">
        <v>7.1254433333333331</v>
      </c>
      <c r="G1323" s="18"/>
      <c r="H1323" s="25">
        <v>1.7846201640685331</v>
      </c>
      <c r="I1323" s="26">
        <v>1.0161403112431531</v>
      </c>
      <c r="K1323" s="2">
        <v>-1.1946697155871402</v>
      </c>
      <c r="L1323" s="2"/>
      <c r="M1323" s="9">
        <v>4.5177534490642799E-3</v>
      </c>
    </row>
    <row r="1324" spans="1:13">
      <c r="A1324" s="15" t="s">
        <v>19552</v>
      </c>
      <c r="B1324" s="1" t="s">
        <v>19553</v>
      </c>
      <c r="C1324" t="s">
        <v>19554</v>
      </c>
      <c r="D1324" s="1">
        <v>4</v>
      </c>
      <c r="E1324" s="21">
        <v>15.319933333333333</v>
      </c>
      <c r="F1324" s="22">
        <v>9.2288800000000002</v>
      </c>
      <c r="G1324" s="18"/>
      <c r="H1324" s="25">
        <v>0.62732559594945092</v>
      </c>
      <c r="I1324" s="26">
        <v>1.207813690475471</v>
      </c>
      <c r="K1324" s="2">
        <v>-0.73118253842812531</v>
      </c>
      <c r="L1324" s="2"/>
      <c r="M1324" s="9">
        <v>4.5190769151762624E-3</v>
      </c>
    </row>
    <row r="1325" spans="1:13">
      <c r="A1325" s="15" t="s">
        <v>4126</v>
      </c>
      <c r="B1325" s="1" t="s">
        <v>4127</v>
      </c>
      <c r="C1325" t="s">
        <v>4128</v>
      </c>
      <c r="D1325" s="1">
        <v>32</v>
      </c>
      <c r="E1325" s="21">
        <v>21.129766666666669</v>
      </c>
      <c r="F1325" s="22">
        <v>6.674643333333333</v>
      </c>
      <c r="G1325" s="18"/>
      <c r="H1325" s="25">
        <v>3.0928905288311217</v>
      </c>
      <c r="I1325" s="26">
        <v>0.94734757810074111</v>
      </c>
      <c r="K1325" s="2">
        <v>-1.6625141838341393</v>
      </c>
      <c r="L1325" s="2"/>
      <c r="M1325" s="9">
        <v>4.5239967885998536E-3</v>
      </c>
    </row>
    <row r="1326" spans="1:13">
      <c r="A1326" s="15" t="s">
        <v>10447</v>
      </c>
      <c r="B1326" s="1" t="s">
        <v>10448</v>
      </c>
      <c r="C1326" t="s">
        <v>10449</v>
      </c>
      <c r="D1326" s="1">
        <v>1</v>
      </c>
      <c r="E1326" s="21">
        <v>8.4807533333333343</v>
      </c>
      <c r="F1326" s="22">
        <v>18.501633333333334</v>
      </c>
      <c r="G1326" s="18"/>
      <c r="H1326" s="25">
        <v>1.3241165680684264</v>
      </c>
      <c r="I1326" s="26">
        <v>1.811850850189755</v>
      </c>
      <c r="K1326" s="2">
        <v>1.12538831003995</v>
      </c>
      <c r="L1326" s="2"/>
      <c r="M1326" s="9">
        <v>4.5300046211785953E-3</v>
      </c>
    </row>
    <row r="1327" spans="1:13">
      <c r="A1327" s="15" t="s">
        <v>15070</v>
      </c>
      <c r="B1327" s="1" t="s">
        <v>15071</v>
      </c>
      <c r="C1327" t="s">
        <v>15072</v>
      </c>
      <c r="D1327" s="1">
        <v>7</v>
      </c>
      <c r="E1327" s="21">
        <v>6.2791733333333335</v>
      </c>
      <c r="F1327" s="22">
        <v>20.092200000000002</v>
      </c>
      <c r="G1327" s="18"/>
      <c r="H1327" s="25">
        <v>0.86318374615913529</v>
      </c>
      <c r="I1327" s="26">
        <v>2.9711313653219769</v>
      </c>
      <c r="K1327" s="2">
        <v>1.6779889981134362</v>
      </c>
      <c r="L1327" s="2"/>
      <c r="M1327" s="9">
        <v>4.5300512190061572E-3</v>
      </c>
    </row>
    <row r="1328" spans="1:13">
      <c r="A1328" s="15" t="s">
        <v>3540</v>
      </c>
      <c r="B1328" s="1" t="s">
        <v>3541</v>
      </c>
      <c r="C1328" t="s">
        <v>3542</v>
      </c>
      <c r="D1328" s="1">
        <v>1</v>
      </c>
      <c r="E1328" s="21">
        <v>17.283899999999999</v>
      </c>
      <c r="F1328" s="22">
        <v>5.7723399999999998</v>
      </c>
      <c r="G1328" s="18"/>
      <c r="H1328" s="25">
        <v>1.9581502164032247</v>
      </c>
      <c r="I1328" s="26">
        <v>1.6761006232622198</v>
      </c>
      <c r="K1328" s="2">
        <v>-1.5822006045434016</v>
      </c>
      <c r="L1328" s="2"/>
      <c r="M1328" s="9">
        <v>4.5306187628368182E-3</v>
      </c>
    </row>
    <row r="1329" spans="1:13">
      <c r="A1329" s="15" t="s">
        <v>5635</v>
      </c>
      <c r="B1329" s="1" t="s">
        <v>5636</v>
      </c>
      <c r="C1329" t="s">
        <v>5637</v>
      </c>
      <c r="D1329" s="1">
        <v>26</v>
      </c>
      <c r="E1329" s="21">
        <v>14.404366666666666</v>
      </c>
      <c r="F1329" s="22">
        <v>5.4184866666666665</v>
      </c>
      <c r="G1329" s="18"/>
      <c r="H1329" s="25">
        <v>1.8748275049543521</v>
      </c>
      <c r="I1329" s="26">
        <v>0.73691905270071867</v>
      </c>
      <c r="K1329" s="2">
        <v>-1.4105443477277211</v>
      </c>
      <c r="L1329" s="2"/>
      <c r="M1329" s="9">
        <v>4.5412075667341407E-3</v>
      </c>
    </row>
    <row r="1330" spans="1:13">
      <c r="A1330" s="15" t="s">
        <v>23205</v>
      </c>
      <c r="B1330" s="1" t="s">
        <v>23206</v>
      </c>
      <c r="C1330" t="s">
        <v>23207</v>
      </c>
      <c r="D1330" s="1">
        <v>3</v>
      </c>
      <c r="E1330" s="21">
        <v>16.156599999999997</v>
      </c>
      <c r="F1330" s="22">
        <v>8.9330799999999986</v>
      </c>
      <c r="G1330" s="18"/>
      <c r="H1330" s="25">
        <v>1.4270483418581166</v>
      </c>
      <c r="I1330" s="26">
        <v>0.76848519094384593</v>
      </c>
      <c r="K1330" s="2">
        <v>-0.85489404169639005</v>
      </c>
      <c r="L1330" s="2"/>
      <c r="M1330" s="9">
        <v>4.5531445663143169E-3</v>
      </c>
    </row>
    <row r="1331" spans="1:13">
      <c r="A1331" s="15" t="s">
        <v>14998</v>
      </c>
      <c r="B1331" s="1" t="s">
        <v>14999</v>
      </c>
      <c r="C1331" t="s">
        <v>15000</v>
      </c>
      <c r="D1331" s="1">
        <v>8</v>
      </c>
      <c r="E1331" s="21">
        <v>15.323399999999999</v>
      </c>
      <c r="F1331" s="22">
        <v>8.9427433333333326</v>
      </c>
      <c r="G1331" s="18"/>
      <c r="H1331" s="25">
        <v>1.0654474036760326</v>
      </c>
      <c r="I1331" s="26">
        <v>0.95785673032731433</v>
      </c>
      <c r="K1331" s="2">
        <v>-0.77694706729357388</v>
      </c>
      <c r="L1331" s="2"/>
      <c r="M1331" s="9">
        <v>4.5620282266778198E-3</v>
      </c>
    </row>
    <row r="1332" spans="1:13">
      <c r="A1332" s="15" t="s">
        <v>14371</v>
      </c>
      <c r="B1332" s="1" t="s">
        <v>14372</v>
      </c>
      <c r="C1332" t="s">
        <v>14373</v>
      </c>
      <c r="D1332" s="1">
        <v>3</v>
      </c>
      <c r="E1332" s="21">
        <v>9.2958666666666669</v>
      </c>
      <c r="F1332" s="22">
        <v>14.153599999999999</v>
      </c>
      <c r="G1332" s="18"/>
      <c r="H1332" s="25">
        <v>0.79313501809801146</v>
      </c>
      <c r="I1332" s="26">
        <v>0.74926848992867767</v>
      </c>
      <c r="K1332" s="2">
        <v>0.60650777145511747</v>
      </c>
      <c r="L1332" s="2"/>
      <c r="M1332" s="9">
        <v>4.5638049381099902E-3</v>
      </c>
    </row>
    <row r="1333" spans="1:13">
      <c r="A1333" s="15" t="s">
        <v>23442</v>
      </c>
      <c r="B1333" s="1" t="s">
        <v>23443</v>
      </c>
      <c r="C1333" t="s">
        <v>23444</v>
      </c>
      <c r="D1333" s="1">
        <v>1</v>
      </c>
      <c r="E1333" s="21">
        <v>7.4387266666666667</v>
      </c>
      <c r="F1333" s="22">
        <v>1.2678753333333332</v>
      </c>
      <c r="G1333" s="18"/>
      <c r="H1333" s="25">
        <v>1.0337973681690902</v>
      </c>
      <c r="I1333" s="26">
        <v>0.92364652149257453</v>
      </c>
      <c r="K1333" s="2">
        <v>-2.552642791093604</v>
      </c>
      <c r="L1333" s="2"/>
      <c r="M1333" s="9">
        <v>4.5639881946737213E-3</v>
      </c>
    </row>
    <row r="1334" spans="1:13">
      <c r="A1334" s="15" t="s">
        <v>9878</v>
      </c>
      <c r="B1334" s="1" t="s">
        <v>9879</v>
      </c>
      <c r="C1334" t="s">
        <v>9880</v>
      </c>
      <c r="D1334" s="1">
        <v>28</v>
      </c>
      <c r="E1334" s="21">
        <v>15.805300000000001</v>
      </c>
      <c r="F1334" s="22">
        <v>9.0642866666666659</v>
      </c>
      <c r="G1334" s="18"/>
      <c r="H1334" s="25">
        <v>1.4484654742174567</v>
      </c>
      <c r="I1334" s="26">
        <v>0.44453028944418765</v>
      </c>
      <c r="K1334" s="2">
        <v>-0.8021430256682508</v>
      </c>
      <c r="L1334" s="2"/>
      <c r="M1334" s="9">
        <v>4.5690303817286426E-3</v>
      </c>
    </row>
    <row r="1335" spans="1:13">
      <c r="A1335" s="15" t="s">
        <v>4719</v>
      </c>
      <c r="B1335" s="1" t="s">
        <v>4720</v>
      </c>
      <c r="C1335" t="s">
        <v>4721</v>
      </c>
      <c r="D1335" s="1">
        <v>35</v>
      </c>
      <c r="E1335" s="21">
        <v>14.846066666666667</v>
      </c>
      <c r="F1335" s="22">
        <v>8.6414066666666667</v>
      </c>
      <c r="G1335" s="18"/>
      <c r="H1335" s="25">
        <v>0.78790954007000924</v>
      </c>
      <c r="I1335" s="26">
        <v>1.1542022405684913</v>
      </c>
      <c r="K1335" s="2">
        <v>-0.78074267082706206</v>
      </c>
      <c r="L1335" s="2"/>
      <c r="M1335" s="9">
        <v>4.6016987536220697E-3</v>
      </c>
    </row>
    <row r="1336" spans="1:13">
      <c r="A1336" s="15" t="s">
        <v>360</v>
      </c>
      <c r="B1336" s="1" t="s">
        <v>361</v>
      </c>
      <c r="C1336" t="s">
        <v>362</v>
      </c>
      <c r="D1336" s="1">
        <v>13</v>
      </c>
      <c r="E1336" s="21">
        <v>14.782299999999999</v>
      </c>
      <c r="F1336" s="22">
        <v>8.3203633333333329</v>
      </c>
      <c r="G1336" s="18"/>
      <c r="H1336" s="25">
        <v>0.75527847182347208</v>
      </c>
      <c r="I1336" s="26">
        <v>1.2453795836745243</v>
      </c>
      <c r="K1336" s="2">
        <v>-0.82915232360086333</v>
      </c>
      <c r="L1336" s="2"/>
      <c r="M1336" s="9">
        <v>4.6075901270038301E-3</v>
      </c>
    </row>
    <row r="1337" spans="1:13">
      <c r="A1337" s="15" t="s">
        <v>20222</v>
      </c>
      <c r="B1337" s="1"/>
      <c r="C1337" t="s">
        <v>20223</v>
      </c>
      <c r="D1337" s="1">
        <v>2</v>
      </c>
      <c r="E1337" s="21">
        <v>20.028533333333332</v>
      </c>
      <c r="F1337" s="22">
        <v>4.7742533333333332</v>
      </c>
      <c r="G1337" s="18"/>
      <c r="H1337" s="25">
        <v>3.3634165149938551</v>
      </c>
      <c r="I1337" s="26">
        <v>0.71200369699415167</v>
      </c>
      <c r="K1337" s="2">
        <v>-2.0687097516824924</v>
      </c>
      <c r="L1337" s="2"/>
      <c r="M1337" s="9">
        <v>4.6093601990855734E-3</v>
      </c>
    </row>
    <row r="1338" spans="1:13">
      <c r="A1338" s="15" t="s">
        <v>11236</v>
      </c>
      <c r="B1338" s="1" t="s">
        <v>11237</v>
      </c>
      <c r="C1338" t="s">
        <v>11238</v>
      </c>
      <c r="D1338" s="1">
        <v>2</v>
      </c>
      <c r="E1338" s="21">
        <v>17.109333333333336</v>
      </c>
      <c r="F1338" s="22">
        <v>3.6085833333333333</v>
      </c>
      <c r="G1338" s="18"/>
      <c r="H1338" s="25">
        <v>2.9987281192754582</v>
      </c>
      <c r="I1338" s="26">
        <v>0.52437899980198832</v>
      </c>
      <c r="K1338" s="2">
        <v>-2.2452790696394773</v>
      </c>
      <c r="L1338" s="2"/>
      <c r="M1338" s="9">
        <v>4.6109489261224428E-3</v>
      </c>
    </row>
    <row r="1339" spans="1:13">
      <c r="A1339" s="15" t="s">
        <v>20812</v>
      </c>
      <c r="B1339" s="1" t="s">
        <v>20813</v>
      </c>
      <c r="C1339" t="s">
        <v>20814</v>
      </c>
      <c r="D1339" s="1">
        <v>7</v>
      </c>
      <c r="E1339" s="21">
        <v>16.598366666666667</v>
      </c>
      <c r="F1339" s="22">
        <v>10.027876666666666</v>
      </c>
      <c r="G1339" s="18"/>
      <c r="H1339" s="25">
        <v>1.2353092946033122</v>
      </c>
      <c r="I1339" s="26">
        <v>0.8186865307511374</v>
      </c>
      <c r="K1339" s="2">
        <v>-0.72702512504797212</v>
      </c>
      <c r="L1339" s="2"/>
      <c r="M1339" s="9">
        <v>4.6124031259249642E-3</v>
      </c>
    </row>
    <row r="1340" spans="1:13">
      <c r="A1340" s="15" t="s">
        <v>14491</v>
      </c>
      <c r="B1340" s="1" t="s">
        <v>14492</v>
      </c>
      <c r="C1340" t="s">
        <v>14493</v>
      </c>
      <c r="D1340" s="1">
        <v>7</v>
      </c>
      <c r="E1340" s="21">
        <v>19.591366666666666</v>
      </c>
      <c r="F1340" s="22">
        <v>6.2057433333333334</v>
      </c>
      <c r="G1340" s="18"/>
      <c r="H1340" s="25">
        <v>2.9825504594781655</v>
      </c>
      <c r="I1340" s="26">
        <v>0.4854975449302843</v>
      </c>
      <c r="K1340" s="2">
        <v>-1.6585421075131528</v>
      </c>
      <c r="L1340" s="2"/>
      <c r="M1340" s="9">
        <v>4.617589721306146E-3</v>
      </c>
    </row>
    <row r="1341" spans="1:13">
      <c r="A1341" s="15" t="s">
        <v>14508</v>
      </c>
      <c r="B1341" s="1" t="s">
        <v>14509</v>
      </c>
      <c r="C1341" t="s">
        <v>14510</v>
      </c>
      <c r="D1341" s="1">
        <v>14</v>
      </c>
      <c r="E1341" s="21">
        <v>15.185666666666664</v>
      </c>
      <c r="F1341" s="22">
        <v>8.2782833333333325</v>
      </c>
      <c r="G1341" s="18"/>
      <c r="H1341" s="25">
        <v>0.78650734474214123</v>
      </c>
      <c r="I1341" s="26">
        <v>1.347001557398259</v>
      </c>
      <c r="K1341" s="2">
        <v>-0.87530671337137911</v>
      </c>
      <c r="L1341" s="2"/>
      <c r="M1341" s="9">
        <v>4.619377288073624E-3</v>
      </c>
    </row>
    <row r="1342" spans="1:13">
      <c r="A1342" s="15" t="s">
        <v>8245</v>
      </c>
      <c r="B1342" s="1" t="s">
        <v>8246</v>
      </c>
      <c r="C1342" t="s">
        <v>8247</v>
      </c>
      <c r="D1342" s="1">
        <v>24</v>
      </c>
      <c r="E1342" s="21">
        <v>7.4998833333333339</v>
      </c>
      <c r="F1342" s="22">
        <v>16.857100000000003</v>
      </c>
      <c r="G1342" s="18"/>
      <c r="H1342" s="25">
        <v>0.60261711262901718</v>
      </c>
      <c r="I1342" s="26">
        <v>2.0245687120964808</v>
      </c>
      <c r="K1342" s="2">
        <v>1.1684163059197166</v>
      </c>
      <c r="L1342" s="2"/>
      <c r="M1342" s="9">
        <v>4.6206924483184917E-3</v>
      </c>
    </row>
    <row r="1343" spans="1:13">
      <c r="A1343" s="15" t="s">
        <v>3772</v>
      </c>
      <c r="B1343" s="1" t="s">
        <v>3773</v>
      </c>
      <c r="C1343" t="s">
        <v>3774</v>
      </c>
      <c r="D1343" s="1">
        <v>5</v>
      </c>
      <c r="E1343" s="21">
        <v>16.810600000000001</v>
      </c>
      <c r="F1343" s="22">
        <v>6.7550266666666667</v>
      </c>
      <c r="G1343" s="18"/>
      <c r="H1343" s="25">
        <v>1.9044521837000792</v>
      </c>
      <c r="I1343" s="26">
        <v>1.2346350763012259</v>
      </c>
      <c r="K1343" s="2">
        <v>-1.3153378478571407</v>
      </c>
      <c r="L1343" s="2"/>
      <c r="M1343" s="9">
        <v>4.6213541596158087E-3</v>
      </c>
    </row>
    <row r="1344" spans="1:13">
      <c r="A1344" s="15" t="s">
        <v>12063</v>
      </c>
      <c r="B1344" s="1" t="s">
        <v>12064</v>
      </c>
      <c r="C1344" t="s">
        <v>12065</v>
      </c>
      <c r="D1344" s="1">
        <v>2</v>
      </c>
      <c r="E1344" s="21">
        <v>5.9448633333333332</v>
      </c>
      <c r="F1344" s="22">
        <v>18.493333333333336</v>
      </c>
      <c r="G1344" s="18"/>
      <c r="H1344" s="25">
        <v>0.6623029815977981</v>
      </c>
      <c r="I1344" s="26">
        <v>2.7568787864781656</v>
      </c>
      <c r="K1344" s="2">
        <v>1.6372897376412474</v>
      </c>
      <c r="L1344" s="2"/>
      <c r="M1344" s="9">
        <v>4.6226676494477096E-3</v>
      </c>
    </row>
    <row r="1345" spans="1:13">
      <c r="A1345" s="15" t="s">
        <v>10253</v>
      </c>
      <c r="B1345" s="1" t="s">
        <v>10254</v>
      </c>
      <c r="C1345" t="s">
        <v>10255</v>
      </c>
      <c r="D1345" s="1">
        <v>16</v>
      </c>
      <c r="E1345" s="21">
        <v>15.592399999999998</v>
      </c>
      <c r="F1345" s="22">
        <v>7.4028</v>
      </c>
      <c r="G1345" s="18"/>
      <c r="H1345" s="25">
        <v>1.8449179602356303</v>
      </c>
      <c r="I1345" s="26">
        <v>0.13876831158445332</v>
      </c>
      <c r="K1345" s="2">
        <v>-1.0747000491794525</v>
      </c>
      <c r="L1345" s="2"/>
      <c r="M1345" s="9">
        <v>4.6232334581160122E-3</v>
      </c>
    </row>
    <row r="1346" spans="1:13">
      <c r="A1346" s="15" t="s">
        <v>6917</v>
      </c>
      <c r="B1346" s="1" t="s">
        <v>6918</v>
      </c>
      <c r="C1346" t="s">
        <v>6919</v>
      </c>
      <c r="D1346" s="1">
        <v>10</v>
      </c>
      <c r="E1346" s="21">
        <v>15.923299999999999</v>
      </c>
      <c r="F1346" s="22">
        <v>8.5092766666666666</v>
      </c>
      <c r="G1346" s="18"/>
      <c r="H1346" s="25">
        <v>0.65647344957735998</v>
      </c>
      <c r="I1346" s="26">
        <v>1.5427130897977557</v>
      </c>
      <c r="K1346" s="2">
        <v>-0.90403095043984905</v>
      </c>
      <c r="L1346" s="2"/>
      <c r="M1346" s="9">
        <v>4.6337229385140927E-3</v>
      </c>
    </row>
    <row r="1347" spans="1:13">
      <c r="A1347" s="15" t="s">
        <v>4062</v>
      </c>
      <c r="B1347" s="1" t="s">
        <v>4063</v>
      </c>
      <c r="C1347" t="s">
        <v>4064</v>
      </c>
      <c r="D1347" s="1">
        <v>10</v>
      </c>
      <c r="E1347" s="21">
        <v>13.4193</v>
      </c>
      <c r="F1347" s="22">
        <v>11.8939</v>
      </c>
      <c r="G1347" s="18"/>
      <c r="H1347" s="25">
        <v>0.22840755241453786</v>
      </c>
      <c r="I1347" s="26">
        <v>0.25909768428143004</v>
      </c>
      <c r="K1347" s="2">
        <v>-0.17408756605377657</v>
      </c>
      <c r="L1347" s="2"/>
      <c r="M1347" s="9">
        <v>4.6533017015153643E-3</v>
      </c>
    </row>
    <row r="1348" spans="1:13">
      <c r="A1348" s="15" t="s">
        <v>3902</v>
      </c>
      <c r="B1348" s="1" t="s">
        <v>3903</v>
      </c>
      <c r="C1348" t="s">
        <v>3904</v>
      </c>
      <c r="D1348" s="1">
        <v>13</v>
      </c>
      <c r="E1348" s="21">
        <v>8.1328266666666664</v>
      </c>
      <c r="F1348" s="22">
        <v>23.656166666666667</v>
      </c>
      <c r="G1348" s="18"/>
      <c r="H1348" s="25">
        <v>3.0602141844376409</v>
      </c>
      <c r="I1348" s="26">
        <v>1.7335491234266573</v>
      </c>
      <c r="K1348" s="2">
        <v>1.5403875414786943</v>
      </c>
      <c r="L1348" s="2"/>
      <c r="M1348" s="9">
        <v>4.6535496165417542E-3</v>
      </c>
    </row>
    <row r="1349" spans="1:13">
      <c r="A1349" s="15" t="s">
        <v>6891</v>
      </c>
      <c r="B1349" s="1" t="s">
        <v>6892</v>
      </c>
      <c r="C1349" t="s">
        <v>6893</v>
      </c>
      <c r="D1349" s="1">
        <v>7</v>
      </c>
      <c r="E1349" s="21">
        <v>5.9416866666666666</v>
      </c>
      <c r="F1349" s="22">
        <v>21.960100000000001</v>
      </c>
      <c r="G1349" s="18"/>
      <c r="H1349" s="25">
        <v>0.4620021240571664</v>
      </c>
      <c r="I1349" s="26">
        <v>3.5990633948292605</v>
      </c>
      <c r="K1349" s="2">
        <v>1.8859401918413772</v>
      </c>
      <c r="L1349" s="2"/>
      <c r="M1349" s="9">
        <v>4.6536627983913498E-3</v>
      </c>
    </row>
    <row r="1350" spans="1:13">
      <c r="A1350" s="15" t="s">
        <v>5852</v>
      </c>
      <c r="B1350" s="1" t="s">
        <v>5853</v>
      </c>
      <c r="C1350" t="s">
        <v>5854</v>
      </c>
      <c r="D1350" s="1">
        <v>21</v>
      </c>
      <c r="E1350" s="21">
        <v>10.656633333333332</v>
      </c>
      <c r="F1350" s="22">
        <v>15.827833333333333</v>
      </c>
      <c r="G1350" s="18"/>
      <c r="H1350" s="25">
        <v>0.46556686236601252</v>
      </c>
      <c r="I1350" s="26">
        <v>1.0754818191551792</v>
      </c>
      <c r="K1350" s="2">
        <v>0.57071204822497978</v>
      </c>
      <c r="L1350" s="2"/>
      <c r="M1350" s="9">
        <v>4.6544686545081301E-3</v>
      </c>
    </row>
    <row r="1351" spans="1:13">
      <c r="A1351" s="15" t="s">
        <v>2989</v>
      </c>
      <c r="B1351" s="1" t="s">
        <v>2990</v>
      </c>
      <c r="C1351" t="s">
        <v>2991</v>
      </c>
      <c r="D1351" s="1">
        <v>57</v>
      </c>
      <c r="E1351" s="21">
        <v>9.1654266666666668</v>
      </c>
      <c r="F1351" s="22">
        <v>14.798599999999999</v>
      </c>
      <c r="G1351" s="18"/>
      <c r="H1351" s="25">
        <v>0.36757395532509279</v>
      </c>
      <c r="I1351" s="26">
        <v>1.2218888820183278</v>
      </c>
      <c r="K1351" s="2">
        <v>0.69118675082416769</v>
      </c>
      <c r="L1351" s="2"/>
      <c r="M1351" s="9">
        <v>4.6559671958158093E-3</v>
      </c>
    </row>
    <row r="1352" spans="1:13">
      <c r="A1352" s="15" t="s">
        <v>18942</v>
      </c>
      <c r="B1352" s="1" t="s">
        <v>18943</v>
      </c>
      <c r="C1352" t="s">
        <v>18944</v>
      </c>
      <c r="D1352" s="1">
        <v>1</v>
      </c>
      <c r="E1352" s="21">
        <v>16.237533333333332</v>
      </c>
      <c r="F1352" s="22">
        <v>6.8794499999999994</v>
      </c>
      <c r="G1352" s="18"/>
      <c r="H1352" s="25">
        <v>1.6050698437555084</v>
      </c>
      <c r="I1352" s="26">
        <v>1.3900148442732585</v>
      </c>
      <c r="K1352" s="2">
        <v>-1.2389673536185573</v>
      </c>
      <c r="L1352" s="2"/>
      <c r="M1352" s="9">
        <v>4.6649997937543526E-3</v>
      </c>
    </row>
    <row r="1353" spans="1:13">
      <c r="A1353" s="15" t="s">
        <v>3629</v>
      </c>
      <c r="B1353" s="1" t="s">
        <v>3630</v>
      </c>
      <c r="C1353" t="s">
        <v>3631</v>
      </c>
      <c r="D1353" s="1">
        <v>35</v>
      </c>
      <c r="E1353" s="21">
        <v>15.361200000000002</v>
      </c>
      <c r="F1353" s="22">
        <v>9.4418300000000013</v>
      </c>
      <c r="G1353" s="18"/>
      <c r="H1353" s="25">
        <v>0.79337252914378131</v>
      </c>
      <c r="I1353" s="26">
        <v>1.0830844458766822</v>
      </c>
      <c r="K1353" s="2">
        <v>-0.70215250961964626</v>
      </c>
      <c r="L1353" s="2"/>
      <c r="M1353" s="9">
        <v>4.6653992707534142E-3</v>
      </c>
    </row>
    <row r="1354" spans="1:13">
      <c r="A1354" s="15" t="s">
        <v>4392</v>
      </c>
      <c r="B1354" s="1"/>
      <c r="C1354" t="s">
        <v>4393</v>
      </c>
      <c r="D1354" s="1">
        <v>6</v>
      </c>
      <c r="E1354" s="21">
        <v>16.251866666666668</v>
      </c>
      <c r="F1354" s="22">
        <v>8.6804766666666655</v>
      </c>
      <c r="G1354" s="18"/>
      <c r="H1354" s="25">
        <v>1.0987737907928699</v>
      </c>
      <c r="I1354" s="26">
        <v>1.320270990453605</v>
      </c>
      <c r="K1354" s="2">
        <v>-0.90475926164439313</v>
      </c>
      <c r="L1354" s="2"/>
      <c r="M1354" s="9">
        <v>4.6661148124669122E-3</v>
      </c>
    </row>
    <row r="1355" spans="1:13">
      <c r="A1355" s="15" t="s">
        <v>7329</v>
      </c>
      <c r="B1355" s="1" t="s">
        <v>7330</v>
      </c>
      <c r="C1355" t="s">
        <v>7331</v>
      </c>
      <c r="D1355" s="1">
        <v>35</v>
      </c>
      <c r="E1355" s="21">
        <v>10.482813333333334</v>
      </c>
      <c r="F1355" s="22">
        <v>14.146766666666666</v>
      </c>
      <c r="G1355" s="18"/>
      <c r="H1355" s="25">
        <v>0.5319776710852947</v>
      </c>
      <c r="I1355" s="26">
        <v>0.63913676418536081</v>
      </c>
      <c r="K1355" s="2">
        <v>0.43244640035783699</v>
      </c>
      <c r="L1355" s="2"/>
      <c r="M1355" s="9">
        <v>4.6664681224973664E-3</v>
      </c>
    </row>
    <row r="1356" spans="1:13">
      <c r="A1356" s="15" t="s">
        <v>1604</v>
      </c>
      <c r="B1356" s="1" t="s">
        <v>1605</v>
      </c>
      <c r="C1356" t="s">
        <v>1606</v>
      </c>
      <c r="D1356" s="1">
        <v>58</v>
      </c>
      <c r="E1356" s="21">
        <v>9.7522499999999983</v>
      </c>
      <c r="F1356" s="22">
        <v>15.610066666666667</v>
      </c>
      <c r="G1356" s="18"/>
      <c r="H1356" s="25">
        <v>0.56636378865531267</v>
      </c>
      <c r="I1356" s="26">
        <v>1.2033014017000614</v>
      </c>
      <c r="K1356" s="2">
        <v>0.67866968352580459</v>
      </c>
      <c r="L1356" s="2"/>
      <c r="M1356" s="9">
        <v>4.6689810322490836E-3</v>
      </c>
    </row>
    <row r="1357" spans="1:13">
      <c r="A1357" s="15" t="s">
        <v>23015</v>
      </c>
      <c r="B1357" s="1" t="s">
        <v>23016</v>
      </c>
      <c r="C1357" t="s">
        <v>23017</v>
      </c>
      <c r="D1357" s="1">
        <v>1</v>
      </c>
      <c r="E1357" s="21">
        <v>14.994</v>
      </c>
      <c r="F1357" s="22">
        <v>3.6734866666666668</v>
      </c>
      <c r="G1357" s="18"/>
      <c r="H1357" s="25">
        <v>2.5003099027920488</v>
      </c>
      <c r="I1357" s="26">
        <v>0.59993387421726307</v>
      </c>
      <c r="K1357" s="2">
        <v>-2.029163363937259</v>
      </c>
      <c r="L1357" s="2"/>
      <c r="M1357" s="9">
        <v>4.6698644858902778E-3</v>
      </c>
    </row>
    <row r="1358" spans="1:13">
      <c r="A1358" s="15" t="s">
        <v>936</v>
      </c>
      <c r="B1358" s="1" t="s">
        <v>937</v>
      </c>
      <c r="C1358" t="s">
        <v>938</v>
      </c>
      <c r="D1358" s="1">
        <v>357</v>
      </c>
      <c r="E1358" s="21">
        <v>8.4355966666666671</v>
      </c>
      <c r="F1358" s="22">
        <v>18.408866666666665</v>
      </c>
      <c r="G1358" s="18"/>
      <c r="H1358" s="25">
        <v>0.3831742567466313</v>
      </c>
      <c r="I1358" s="26">
        <v>2.2324214484127611</v>
      </c>
      <c r="K1358" s="2">
        <v>1.125838788623482</v>
      </c>
      <c r="L1358" s="2"/>
      <c r="M1358" s="9">
        <v>4.6717096107048847E-3</v>
      </c>
    </row>
    <row r="1359" spans="1:13">
      <c r="A1359" s="15" t="s">
        <v>13605</v>
      </c>
      <c r="B1359" s="1" t="s">
        <v>13606</v>
      </c>
      <c r="C1359" t="s">
        <v>13607</v>
      </c>
      <c r="D1359" s="1">
        <v>24</v>
      </c>
      <c r="E1359" s="21">
        <v>14.507399999999999</v>
      </c>
      <c r="F1359" s="22">
        <v>7.7597400000000007</v>
      </c>
      <c r="G1359" s="18"/>
      <c r="H1359" s="25">
        <v>1.3017158791379941</v>
      </c>
      <c r="I1359" s="26">
        <v>0.81255860570176708</v>
      </c>
      <c r="K1359" s="2">
        <v>-0.90270876538491784</v>
      </c>
      <c r="L1359" s="2"/>
      <c r="M1359" s="9">
        <v>4.6881489792202089E-3</v>
      </c>
    </row>
    <row r="1360" spans="1:13">
      <c r="A1360" s="15" t="s">
        <v>10473</v>
      </c>
      <c r="B1360" s="1" t="s">
        <v>10474</v>
      </c>
      <c r="C1360" t="s">
        <v>10475</v>
      </c>
      <c r="D1360" s="1">
        <v>22</v>
      </c>
      <c r="E1360" s="21">
        <v>14.274800000000001</v>
      </c>
      <c r="F1360" s="22">
        <v>6.4898033333333336</v>
      </c>
      <c r="G1360" s="18"/>
      <c r="H1360" s="25">
        <v>1.1699522682571288</v>
      </c>
      <c r="I1360" s="26">
        <v>1.3294421593410277</v>
      </c>
      <c r="K1360" s="2">
        <v>-1.1372238679131788</v>
      </c>
      <c r="L1360" s="2"/>
      <c r="M1360" s="9">
        <v>4.6899083768206732E-3</v>
      </c>
    </row>
    <row r="1361" spans="1:13">
      <c r="A1361" s="15" t="s">
        <v>4089</v>
      </c>
      <c r="B1361" s="1" t="s">
        <v>4090</v>
      </c>
      <c r="C1361" t="s">
        <v>4091</v>
      </c>
      <c r="D1361" s="1">
        <v>42</v>
      </c>
      <c r="E1361" s="21">
        <v>18.621033333333333</v>
      </c>
      <c r="F1361" s="22">
        <v>8.5252800000000004</v>
      </c>
      <c r="G1361" s="18"/>
      <c r="H1361" s="25">
        <v>1.9963409636966656</v>
      </c>
      <c r="I1361" s="26">
        <v>1.1368147503881176</v>
      </c>
      <c r="K1361" s="2">
        <v>-1.1271140111332969</v>
      </c>
      <c r="L1361" s="2"/>
      <c r="M1361" s="9">
        <v>4.6922084236260993E-3</v>
      </c>
    </row>
    <row r="1362" spans="1:13">
      <c r="A1362" s="15" t="s">
        <v>6076</v>
      </c>
      <c r="B1362" s="1" t="s">
        <v>6077</v>
      </c>
      <c r="C1362" t="s">
        <v>6078</v>
      </c>
      <c r="D1362" s="1">
        <v>29</v>
      </c>
      <c r="E1362" s="21">
        <v>10.573433333333334</v>
      </c>
      <c r="F1362" s="22">
        <v>15.249033333333331</v>
      </c>
      <c r="G1362" s="18"/>
      <c r="H1362" s="25">
        <v>0.1346044699604485</v>
      </c>
      <c r="I1362" s="26">
        <v>1.0564420586730405</v>
      </c>
      <c r="K1362" s="2">
        <v>0.52827387534231685</v>
      </c>
      <c r="L1362" s="2"/>
      <c r="M1362" s="9">
        <v>4.6990450445090395E-3</v>
      </c>
    </row>
    <row r="1363" spans="1:13">
      <c r="A1363" s="15" t="s">
        <v>7647</v>
      </c>
      <c r="B1363" s="1" t="s">
        <v>7648</v>
      </c>
      <c r="C1363" t="s">
        <v>7649</v>
      </c>
      <c r="D1363" s="1">
        <v>13</v>
      </c>
      <c r="E1363" s="21">
        <v>9.6318366666666666</v>
      </c>
      <c r="F1363" s="22">
        <v>16.900366666666667</v>
      </c>
      <c r="G1363" s="18"/>
      <c r="H1363" s="25">
        <v>0.36991584885394307</v>
      </c>
      <c r="I1363" s="26">
        <v>1.6134367119082591</v>
      </c>
      <c r="K1363" s="2">
        <v>0.81117171454636061</v>
      </c>
      <c r="L1363" s="2"/>
      <c r="M1363" s="9">
        <v>4.699420075611708E-3</v>
      </c>
    </row>
    <row r="1364" spans="1:13">
      <c r="A1364" s="15" t="s">
        <v>8935</v>
      </c>
      <c r="B1364" s="1" t="s">
        <v>8936</v>
      </c>
      <c r="C1364" t="s">
        <v>8937</v>
      </c>
      <c r="D1364" s="1">
        <v>38</v>
      </c>
      <c r="E1364" s="21">
        <v>10.739196666666667</v>
      </c>
      <c r="F1364" s="22">
        <v>14.383900000000002</v>
      </c>
      <c r="G1364" s="18"/>
      <c r="H1364" s="25">
        <v>0.66005129803170082</v>
      </c>
      <c r="I1364" s="26">
        <v>0.50322500931491887</v>
      </c>
      <c r="K1364" s="2">
        <v>0.42156881786452038</v>
      </c>
      <c r="L1364" s="2"/>
      <c r="M1364" s="9">
        <v>4.7023459703084188E-3</v>
      </c>
    </row>
    <row r="1365" spans="1:13">
      <c r="A1365" s="15" t="s">
        <v>10506</v>
      </c>
      <c r="B1365" s="1" t="s">
        <v>10507</v>
      </c>
      <c r="C1365" t="s">
        <v>10508</v>
      </c>
      <c r="D1365" s="1">
        <v>12</v>
      </c>
      <c r="E1365" s="21">
        <v>14.388600000000002</v>
      </c>
      <c r="F1365" s="22">
        <v>9.531273333333333</v>
      </c>
      <c r="G1365" s="18"/>
      <c r="H1365" s="25">
        <v>1.0668305441821579</v>
      </c>
      <c r="I1365" s="26">
        <v>0.29509283121304908</v>
      </c>
      <c r="K1365" s="2">
        <v>-0.59418535635810343</v>
      </c>
      <c r="L1365" s="2"/>
      <c r="M1365" s="9">
        <v>4.7038733409005482E-3</v>
      </c>
    </row>
    <row r="1366" spans="1:13">
      <c r="A1366" s="15" t="s">
        <v>21737</v>
      </c>
      <c r="B1366" s="1" t="s">
        <v>21738</v>
      </c>
      <c r="C1366" t="s">
        <v>21739</v>
      </c>
      <c r="D1366" s="1">
        <v>1</v>
      </c>
      <c r="E1366" s="21">
        <v>9.9392266666666664</v>
      </c>
      <c r="F1366" s="22">
        <v>17.037533333333332</v>
      </c>
      <c r="G1366" s="18"/>
      <c r="H1366" s="25">
        <v>0.99222452909275172</v>
      </c>
      <c r="I1366" s="26">
        <v>1.2795252609203667</v>
      </c>
      <c r="K1366" s="2">
        <v>0.77751096894917848</v>
      </c>
      <c r="L1366" s="2"/>
      <c r="M1366" s="9">
        <v>4.7180116322107397E-3</v>
      </c>
    </row>
    <row r="1367" spans="1:13">
      <c r="A1367" s="15" t="s">
        <v>13949</v>
      </c>
      <c r="B1367" s="1" t="s">
        <v>13950</v>
      </c>
      <c r="C1367" t="s">
        <v>13951</v>
      </c>
      <c r="D1367" s="1">
        <v>17</v>
      </c>
      <c r="E1367" s="21">
        <v>15.829366666666667</v>
      </c>
      <c r="F1367" s="22">
        <v>9.0866566666666682</v>
      </c>
      <c r="G1367" s="18"/>
      <c r="H1367" s="25">
        <v>1.2498085826770959</v>
      </c>
      <c r="I1367" s="26">
        <v>0.89807019515922815</v>
      </c>
      <c r="K1367" s="2">
        <v>-0.80078206065159785</v>
      </c>
      <c r="L1367" s="2"/>
      <c r="M1367" s="9">
        <v>4.7256786885449898E-3</v>
      </c>
    </row>
    <row r="1368" spans="1:13">
      <c r="A1368" s="15" t="s">
        <v>17476</v>
      </c>
      <c r="B1368" s="1" t="s">
        <v>17477</v>
      </c>
      <c r="C1368" t="s">
        <v>17478</v>
      </c>
      <c r="D1368" s="1">
        <v>4</v>
      </c>
      <c r="E1368" s="21">
        <v>17.502600000000001</v>
      </c>
      <c r="F1368" s="22">
        <v>7.1045733333333336</v>
      </c>
      <c r="G1368" s="18"/>
      <c r="H1368" s="25">
        <v>1.6219712666998747</v>
      </c>
      <c r="I1368" s="26">
        <v>1.7352862334881058</v>
      </c>
      <c r="K1368" s="2">
        <v>-1.3007493335758868</v>
      </c>
      <c r="L1368" s="2"/>
      <c r="M1368" s="9">
        <v>4.73700408585248E-3</v>
      </c>
    </row>
    <row r="1369" spans="1:13">
      <c r="A1369" s="15" t="s">
        <v>4575</v>
      </c>
      <c r="B1369" s="1" t="s">
        <v>4576</v>
      </c>
      <c r="C1369" t="s">
        <v>4577</v>
      </c>
      <c r="D1369" s="1">
        <v>10</v>
      </c>
      <c r="E1369" s="21">
        <v>3.8108433333333331</v>
      </c>
      <c r="F1369" s="22">
        <v>23.619600000000002</v>
      </c>
      <c r="G1369" s="18"/>
      <c r="H1369" s="25">
        <v>0.26516207163418637</v>
      </c>
      <c r="I1369" s="26">
        <v>4.5226691245325439</v>
      </c>
      <c r="K1369" s="2">
        <v>2.6318023285828742</v>
      </c>
      <c r="L1369" s="2"/>
      <c r="M1369" s="9">
        <v>4.7375323816788422E-3</v>
      </c>
    </row>
    <row r="1370" spans="1:13">
      <c r="A1370" s="15" t="s">
        <v>15924</v>
      </c>
      <c r="B1370" s="1" t="s">
        <v>15925</v>
      </c>
      <c r="C1370" t="s">
        <v>15926</v>
      </c>
      <c r="D1370" s="1">
        <v>4</v>
      </c>
      <c r="E1370" s="21">
        <v>16.59866666666667</v>
      </c>
      <c r="F1370" s="22">
        <v>9.754293333333333</v>
      </c>
      <c r="G1370" s="18"/>
      <c r="H1370" s="25">
        <v>1.0173269992157552</v>
      </c>
      <c r="I1370" s="26">
        <v>1.1895489319205552</v>
      </c>
      <c r="K1370" s="2">
        <v>-0.76695809460540842</v>
      </c>
      <c r="L1370" s="2"/>
      <c r="M1370" s="9">
        <v>4.7395444537135364E-3</v>
      </c>
    </row>
    <row r="1371" spans="1:13">
      <c r="A1371" s="15" t="s">
        <v>14461</v>
      </c>
      <c r="B1371" s="1" t="s">
        <v>14462</v>
      </c>
      <c r="C1371" t="s">
        <v>14463</v>
      </c>
      <c r="D1371" s="1">
        <v>5</v>
      </c>
      <c r="E1371" s="21">
        <v>17.025133333333333</v>
      </c>
      <c r="F1371" s="22">
        <v>6.1995233333333326</v>
      </c>
      <c r="G1371" s="18"/>
      <c r="H1371" s="25">
        <v>2.3560350386471915</v>
      </c>
      <c r="I1371" s="26">
        <v>0.75983496999896882</v>
      </c>
      <c r="K1371" s="2">
        <v>-1.4574368973612875</v>
      </c>
      <c r="L1371" s="2"/>
      <c r="M1371" s="9">
        <v>4.7416962212152121E-3</v>
      </c>
    </row>
    <row r="1372" spans="1:13">
      <c r="A1372" s="15" t="s">
        <v>14619</v>
      </c>
      <c r="B1372" s="1" t="s">
        <v>14620</v>
      </c>
      <c r="C1372" t="s">
        <v>14621</v>
      </c>
      <c r="D1372" s="1">
        <v>10</v>
      </c>
      <c r="E1372" s="21">
        <v>9.6075633333333332</v>
      </c>
      <c r="F1372" s="22">
        <v>14.798566666666668</v>
      </c>
      <c r="G1372" s="18"/>
      <c r="H1372" s="25">
        <v>0.82592923548772235</v>
      </c>
      <c r="I1372" s="26">
        <v>0.85241014384704117</v>
      </c>
      <c r="K1372" s="2">
        <v>0.62321496190318104</v>
      </c>
      <c r="L1372" s="2"/>
      <c r="M1372" s="9">
        <v>4.7431677382267952E-3</v>
      </c>
    </row>
    <row r="1373" spans="1:13">
      <c r="A1373" s="15" t="s">
        <v>19201</v>
      </c>
      <c r="B1373" s="1" t="s">
        <v>19202</v>
      </c>
      <c r="C1373" t="s">
        <v>19203</v>
      </c>
      <c r="D1373" s="1">
        <v>2</v>
      </c>
      <c r="E1373" s="21">
        <v>15.223133333333331</v>
      </c>
      <c r="F1373" s="22">
        <v>8.275876666666667</v>
      </c>
      <c r="G1373" s="18"/>
      <c r="H1373" s="25">
        <v>0.75090841208054948</v>
      </c>
      <c r="I1373" s="26">
        <v>1.3996108942250176</v>
      </c>
      <c r="K1373" s="2">
        <v>-0.87928128479167122</v>
      </c>
      <c r="L1373" s="2"/>
      <c r="M1373" s="9">
        <v>4.7449168693811132E-3</v>
      </c>
    </row>
    <row r="1374" spans="1:13">
      <c r="A1374" s="15" t="s">
        <v>16638</v>
      </c>
      <c r="B1374" s="1"/>
      <c r="C1374" t="s">
        <v>16639</v>
      </c>
      <c r="D1374" s="1">
        <v>10</v>
      </c>
      <c r="E1374" s="21">
        <v>19.868633333333335</v>
      </c>
      <c r="F1374" s="22">
        <v>5.8485666666666667</v>
      </c>
      <c r="G1374" s="18"/>
      <c r="H1374" s="25">
        <v>2.9909498246097659</v>
      </c>
      <c r="I1374" s="26">
        <v>1.1518340944916237</v>
      </c>
      <c r="K1374" s="2">
        <v>-1.7643376343628536</v>
      </c>
      <c r="L1374" s="2"/>
      <c r="M1374" s="9">
        <v>4.7468306961817603E-3</v>
      </c>
    </row>
    <row r="1375" spans="1:13">
      <c r="A1375" s="15" t="s">
        <v>20851</v>
      </c>
      <c r="B1375" s="1" t="s">
        <v>20852</v>
      </c>
      <c r="C1375" t="s">
        <v>20853</v>
      </c>
      <c r="D1375" s="1">
        <v>3</v>
      </c>
      <c r="E1375" s="21">
        <v>17.529799999999998</v>
      </c>
      <c r="F1375" s="22">
        <v>7.1868966666666667</v>
      </c>
      <c r="G1375" s="18"/>
      <c r="H1375" s="25">
        <v>2.3225701302651705</v>
      </c>
      <c r="I1375" s="26">
        <v>0.46660051321589152</v>
      </c>
      <c r="K1375" s="2">
        <v>-1.2863686880519218</v>
      </c>
      <c r="L1375" s="2"/>
      <c r="M1375" s="9">
        <v>4.7534119232200914E-3</v>
      </c>
    </row>
    <row r="1376" spans="1:13">
      <c r="A1376" s="15" t="s">
        <v>22320</v>
      </c>
      <c r="B1376" s="1" t="s">
        <v>22321</v>
      </c>
      <c r="C1376" t="s">
        <v>22322</v>
      </c>
      <c r="D1376" s="1">
        <v>1</v>
      </c>
      <c r="E1376" s="21">
        <v>30.740866666666665</v>
      </c>
      <c r="F1376" s="22">
        <v>0.41210066666666667</v>
      </c>
      <c r="G1376" s="18"/>
      <c r="H1376" s="25">
        <v>6.9458513533859358</v>
      </c>
      <c r="I1376" s="26">
        <v>0.22587473401496985</v>
      </c>
      <c r="K1376" s="2">
        <v>-6.2210172312731427</v>
      </c>
      <c r="L1376" s="2"/>
      <c r="M1376" s="9">
        <v>4.754026841266799E-3</v>
      </c>
    </row>
    <row r="1377" spans="1:13">
      <c r="A1377" s="15" t="s">
        <v>699</v>
      </c>
      <c r="B1377" s="1" t="s">
        <v>700</v>
      </c>
      <c r="C1377" t="s">
        <v>701</v>
      </c>
      <c r="D1377" s="1">
        <v>14</v>
      </c>
      <c r="E1377" s="21">
        <v>16.007566666666666</v>
      </c>
      <c r="F1377" s="22">
        <v>7.7578233333333335</v>
      </c>
      <c r="G1377" s="18"/>
      <c r="H1377" s="25">
        <v>1.6631022708580887</v>
      </c>
      <c r="I1377" s="26">
        <v>0.89814572460894881</v>
      </c>
      <c r="K1377" s="2">
        <v>-1.0450301910845332</v>
      </c>
      <c r="L1377" s="2"/>
      <c r="M1377" s="9">
        <v>4.755415174046893E-3</v>
      </c>
    </row>
    <row r="1378" spans="1:13">
      <c r="A1378" s="15" t="s">
        <v>4240</v>
      </c>
      <c r="B1378" s="1" t="s">
        <v>4232</v>
      </c>
      <c r="C1378" t="s">
        <v>4241</v>
      </c>
      <c r="D1378" s="1">
        <v>1</v>
      </c>
      <c r="E1378" s="21">
        <v>22.49636666666667</v>
      </c>
      <c r="F1378" s="22">
        <v>6.1587133333333339</v>
      </c>
      <c r="G1378" s="18"/>
      <c r="H1378" s="25">
        <v>3.2335378339108942</v>
      </c>
      <c r="I1378" s="26">
        <v>1.8829512711255538</v>
      </c>
      <c r="K1378" s="2">
        <v>-1.8689911316866008</v>
      </c>
      <c r="L1378" s="2"/>
      <c r="M1378" s="9">
        <v>4.7558764089075285E-3</v>
      </c>
    </row>
    <row r="1379" spans="1:13">
      <c r="A1379" s="15" t="s">
        <v>9267</v>
      </c>
      <c r="B1379" s="1" t="s">
        <v>9268</v>
      </c>
      <c r="C1379" t="s">
        <v>9269</v>
      </c>
      <c r="D1379" s="1">
        <v>6</v>
      </c>
      <c r="E1379" s="21">
        <v>9.0681233333333342</v>
      </c>
      <c r="F1379" s="22">
        <v>17.035666666666668</v>
      </c>
      <c r="G1379" s="18"/>
      <c r="H1379" s="25">
        <v>0.45487472092141318</v>
      </c>
      <c r="I1379" s="26">
        <v>1.7670857713572734</v>
      </c>
      <c r="K1379" s="2">
        <v>0.90968248829628251</v>
      </c>
      <c r="L1379" s="2"/>
      <c r="M1379" s="9">
        <v>4.7581521326943085E-3</v>
      </c>
    </row>
    <row r="1380" spans="1:13">
      <c r="A1380" s="15" t="s">
        <v>1393</v>
      </c>
      <c r="B1380" s="1" t="s">
        <v>1394</v>
      </c>
      <c r="C1380" t="s">
        <v>1395</v>
      </c>
      <c r="D1380" s="1">
        <v>41</v>
      </c>
      <c r="E1380" s="21">
        <v>13.738833333333332</v>
      </c>
      <c r="F1380" s="22">
        <v>7.6209366666666662</v>
      </c>
      <c r="G1380" s="18"/>
      <c r="H1380" s="25">
        <v>1.3470512326312363</v>
      </c>
      <c r="I1380" s="26">
        <v>0.39142599355859536</v>
      </c>
      <c r="K1380" s="2">
        <v>-0.85021926828919436</v>
      </c>
      <c r="L1380" s="2"/>
      <c r="M1380" s="9">
        <v>4.762325159876327E-3</v>
      </c>
    </row>
    <row r="1381" spans="1:13">
      <c r="A1381" s="15" t="s">
        <v>11175</v>
      </c>
      <c r="B1381" s="1" t="s">
        <v>11176</v>
      </c>
      <c r="C1381" t="s">
        <v>11177</v>
      </c>
      <c r="D1381" s="1">
        <v>16</v>
      </c>
      <c r="E1381" s="21">
        <v>15.952533333333333</v>
      </c>
      <c r="F1381" s="22">
        <v>8.1553799999999992</v>
      </c>
      <c r="G1381" s="18"/>
      <c r="H1381" s="25">
        <v>1.2349572556705497</v>
      </c>
      <c r="I1381" s="26">
        <v>1.2952319852829468</v>
      </c>
      <c r="K1381" s="2">
        <v>-0.96796154257716949</v>
      </c>
      <c r="L1381" s="2"/>
      <c r="M1381" s="9">
        <v>4.7737075115580436E-3</v>
      </c>
    </row>
    <row r="1382" spans="1:13">
      <c r="A1382" s="15" t="s">
        <v>4611</v>
      </c>
      <c r="B1382" s="1" t="s">
        <v>4612</v>
      </c>
      <c r="C1382" t="s">
        <v>4613</v>
      </c>
      <c r="D1382" s="1">
        <v>32</v>
      </c>
      <c r="E1382" s="21">
        <v>14.624566666666666</v>
      </c>
      <c r="F1382" s="22">
        <v>7.3200433333333335</v>
      </c>
      <c r="G1382" s="18"/>
      <c r="H1382" s="25">
        <v>1.3654713337647668</v>
      </c>
      <c r="I1382" s="26">
        <v>0.97247671613943643</v>
      </c>
      <c r="K1382" s="2">
        <v>-0.99846978340192838</v>
      </c>
      <c r="L1382" s="2"/>
      <c r="M1382" s="9">
        <v>4.7752358033682479E-3</v>
      </c>
    </row>
    <row r="1383" spans="1:13">
      <c r="A1383" s="15" t="s">
        <v>10286</v>
      </c>
      <c r="B1383" s="1" t="s">
        <v>10287</v>
      </c>
      <c r="C1383" t="s">
        <v>10288</v>
      </c>
      <c r="D1383" s="1">
        <v>29</v>
      </c>
      <c r="E1383" s="21">
        <v>14.233066666666666</v>
      </c>
      <c r="F1383" s="22">
        <v>7.4656066666666661</v>
      </c>
      <c r="G1383" s="18"/>
      <c r="H1383" s="25">
        <v>1.135149198710607</v>
      </c>
      <c r="I1383" s="26">
        <v>1.0641886764260142</v>
      </c>
      <c r="K1383" s="2">
        <v>-0.93091513360468947</v>
      </c>
      <c r="L1383" s="2"/>
      <c r="M1383" s="9">
        <v>4.7980958930652177E-3</v>
      </c>
    </row>
    <row r="1384" spans="1:13">
      <c r="A1384" s="15" t="s">
        <v>7977</v>
      </c>
      <c r="B1384" s="1" t="s">
        <v>7978</v>
      </c>
      <c r="C1384" t="s">
        <v>7979</v>
      </c>
      <c r="D1384" s="1">
        <v>13</v>
      </c>
      <c r="E1384" s="21">
        <v>15.318099999999999</v>
      </c>
      <c r="F1384" s="22">
        <v>6.8873999999999995</v>
      </c>
      <c r="G1384" s="18"/>
      <c r="H1384" s="25">
        <v>1.4129021940672317</v>
      </c>
      <c r="I1384" s="26">
        <v>1.3279536499441558</v>
      </c>
      <c r="K1384" s="2">
        <v>-1.1532059897731812</v>
      </c>
      <c r="L1384" s="2"/>
      <c r="M1384" s="9">
        <v>4.8004196124598547E-3</v>
      </c>
    </row>
    <row r="1385" spans="1:13">
      <c r="A1385" s="15" t="s">
        <v>15780</v>
      </c>
      <c r="B1385" s="1" t="s">
        <v>15781</v>
      </c>
      <c r="C1385" t="s">
        <v>15782</v>
      </c>
      <c r="D1385" s="1">
        <v>7</v>
      </c>
      <c r="E1385" s="21">
        <v>9.7427333333333337</v>
      </c>
      <c r="F1385" s="22">
        <v>16.517099999999999</v>
      </c>
      <c r="G1385" s="18"/>
      <c r="H1385" s="25">
        <v>0.96195635204167873</v>
      </c>
      <c r="I1385" s="26">
        <v>1.2248978365561767</v>
      </c>
      <c r="K1385" s="2">
        <v>0.76156192321441052</v>
      </c>
      <c r="L1385" s="2"/>
      <c r="M1385" s="9">
        <v>4.8005625522980445E-3</v>
      </c>
    </row>
    <row r="1386" spans="1:13">
      <c r="A1386" s="15" t="s">
        <v>14021</v>
      </c>
      <c r="B1386" s="1" t="s">
        <v>14022</v>
      </c>
      <c r="C1386" t="s">
        <v>14023</v>
      </c>
      <c r="D1386" s="1">
        <v>2</v>
      </c>
      <c r="E1386" s="21">
        <v>14.601466666666667</v>
      </c>
      <c r="F1386" s="22">
        <v>10.201680000000001</v>
      </c>
      <c r="G1386" s="18"/>
      <c r="H1386" s="25">
        <v>0.42099218915953046</v>
      </c>
      <c r="I1386" s="26">
        <v>0.92079400258689759</v>
      </c>
      <c r="K1386" s="2">
        <v>-0.51730653710536589</v>
      </c>
      <c r="L1386" s="2"/>
      <c r="M1386" s="9">
        <v>4.8067502243579066E-3</v>
      </c>
    </row>
    <row r="1387" spans="1:13">
      <c r="A1387" s="15" t="s">
        <v>10346</v>
      </c>
      <c r="B1387" s="1" t="s">
        <v>10347</v>
      </c>
      <c r="C1387" t="s">
        <v>10348</v>
      </c>
      <c r="D1387" s="1">
        <v>8</v>
      </c>
      <c r="E1387" s="21">
        <v>16.701733333333333</v>
      </c>
      <c r="F1387" s="22">
        <v>7.949136666666667</v>
      </c>
      <c r="G1387" s="18"/>
      <c r="H1387" s="25">
        <v>1.9600947587638029</v>
      </c>
      <c r="I1387" s="26">
        <v>0.46688946232843348</v>
      </c>
      <c r="K1387" s="2">
        <v>-1.07112774875684</v>
      </c>
      <c r="L1387" s="2"/>
      <c r="M1387" s="9">
        <v>4.8105182532860212E-3</v>
      </c>
    </row>
    <row r="1388" spans="1:13">
      <c r="A1388" s="15" t="s">
        <v>7876</v>
      </c>
      <c r="B1388" s="1" t="s">
        <v>7877</v>
      </c>
      <c r="C1388" t="s">
        <v>7878</v>
      </c>
      <c r="D1388" s="1">
        <v>5</v>
      </c>
      <c r="E1388" s="21">
        <v>24.187899999999999</v>
      </c>
      <c r="F1388" s="22">
        <v>4.1795200000000001</v>
      </c>
      <c r="G1388" s="18"/>
      <c r="H1388" s="25">
        <v>4.5486884648214829</v>
      </c>
      <c r="I1388" s="26">
        <v>0.75292719508594952</v>
      </c>
      <c r="K1388" s="2">
        <v>-2.5328763500064544</v>
      </c>
      <c r="L1388" s="2"/>
      <c r="M1388" s="9">
        <v>4.8246436149438675E-3</v>
      </c>
    </row>
    <row r="1389" spans="1:13">
      <c r="A1389" s="15" t="s">
        <v>5333</v>
      </c>
      <c r="B1389" s="1" t="s">
        <v>5334</v>
      </c>
      <c r="C1389" t="s">
        <v>5335</v>
      </c>
      <c r="D1389" s="1">
        <v>42</v>
      </c>
      <c r="E1389" s="21">
        <v>15.123666666666665</v>
      </c>
      <c r="F1389" s="22">
        <v>9.5600933333333327</v>
      </c>
      <c r="G1389" s="18"/>
      <c r="H1389" s="25">
        <v>0.50186651943851845</v>
      </c>
      <c r="I1389" s="26">
        <v>1.1812913341480948</v>
      </c>
      <c r="K1389" s="2">
        <v>-0.6617113489143317</v>
      </c>
      <c r="L1389" s="2"/>
      <c r="M1389" s="9">
        <v>4.8348294200157007E-3</v>
      </c>
    </row>
    <row r="1390" spans="1:13">
      <c r="A1390" s="15" t="s">
        <v>11166</v>
      </c>
      <c r="B1390" s="1" t="s">
        <v>11167</v>
      </c>
      <c r="C1390" t="s">
        <v>11168</v>
      </c>
      <c r="D1390" s="1">
        <v>16</v>
      </c>
      <c r="E1390" s="21">
        <v>15.350133333333334</v>
      </c>
      <c r="F1390" s="22">
        <v>8.1978366666666656</v>
      </c>
      <c r="G1390" s="18"/>
      <c r="H1390" s="25">
        <v>0.93656773558207451</v>
      </c>
      <c r="I1390" s="26">
        <v>1.3582041475541657</v>
      </c>
      <c r="K1390" s="2">
        <v>-0.90493603591423366</v>
      </c>
      <c r="L1390" s="2"/>
      <c r="M1390" s="9">
        <v>4.8363696506241779E-3</v>
      </c>
    </row>
    <row r="1391" spans="1:13">
      <c r="A1391" s="15" t="s">
        <v>4097</v>
      </c>
      <c r="B1391" s="1" t="s">
        <v>4098</v>
      </c>
      <c r="C1391" t="s">
        <v>4099</v>
      </c>
      <c r="D1391" s="1">
        <v>4</v>
      </c>
      <c r="E1391" s="21">
        <v>14.367433333333333</v>
      </c>
      <c r="F1391" s="22">
        <v>10.136923333333334</v>
      </c>
      <c r="G1391" s="18"/>
      <c r="H1391" s="25">
        <v>0.89770248040948075</v>
      </c>
      <c r="I1391" s="26">
        <v>0.38421573631663425</v>
      </c>
      <c r="K1391" s="2">
        <v>-0.50318250979011037</v>
      </c>
      <c r="L1391" s="2"/>
      <c r="M1391" s="9">
        <v>4.8375640522589558E-3</v>
      </c>
    </row>
    <row r="1392" spans="1:13">
      <c r="A1392" s="15" t="s">
        <v>8093</v>
      </c>
      <c r="B1392" s="1" t="s">
        <v>8094</v>
      </c>
      <c r="C1392" t="s">
        <v>8095</v>
      </c>
      <c r="D1392" s="1">
        <v>11</v>
      </c>
      <c r="E1392" s="21">
        <v>14.986566666666667</v>
      </c>
      <c r="F1392" s="22">
        <v>9.2200900000000008</v>
      </c>
      <c r="G1392" s="18"/>
      <c r="H1392" s="25">
        <v>1.305428681825757</v>
      </c>
      <c r="I1392" s="26">
        <v>0.26173525020524108</v>
      </c>
      <c r="K1392" s="2">
        <v>-0.70081716987672538</v>
      </c>
      <c r="L1392" s="2"/>
      <c r="M1392" s="9">
        <v>4.8397730405913605E-3</v>
      </c>
    </row>
    <row r="1393" spans="1:13">
      <c r="A1393" s="15" t="s">
        <v>8845</v>
      </c>
      <c r="B1393" s="1" t="s">
        <v>8846</v>
      </c>
      <c r="C1393" t="s">
        <v>8847</v>
      </c>
      <c r="D1393" s="1">
        <v>29</v>
      </c>
      <c r="E1393" s="21">
        <v>7.1289766666666665</v>
      </c>
      <c r="F1393" s="22">
        <v>18.5304</v>
      </c>
      <c r="G1393" s="18"/>
      <c r="H1393" s="25">
        <v>0.62564740663838259</v>
      </c>
      <c r="I1393" s="26">
        <v>2.5544428668498198</v>
      </c>
      <c r="K1393" s="2">
        <v>1.3781271198349043</v>
      </c>
      <c r="L1393" s="2"/>
      <c r="M1393" s="9">
        <v>4.8398148787028071E-3</v>
      </c>
    </row>
    <row r="1394" spans="1:13">
      <c r="A1394" s="15" t="s">
        <v>521</v>
      </c>
      <c r="B1394" s="1" t="s">
        <v>522</v>
      </c>
      <c r="C1394" t="s">
        <v>523</v>
      </c>
      <c r="D1394" s="1">
        <v>17</v>
      </c>
      <c r="E1394" s="21">
        <v>16.183866666666667</v>
      </c>
      <c r="F1394" s="22">
        <v>8.7287166666666653</v>
      </c>
      <c r="G1394" s="18"/>
      <c r="H1394" s="25">
        <v>1.3658685966568431</v>
      </c>
      <c r="I1394" s="26">
        <v>1.0464933253649222</v>
      </c>
      <c r="K1394" s="2">
        <v>-0.89071487583693121</v>
      </c>
      <c r="L1394" s="2"/>
      <c r="M1394" s="9">
        <v>4.8401421065463182E-3</v>
      </c>
    </row>
    <row r="1395" spans="1:13">
      <c r="A1395" s="15" t="s">
        <v>2793</v>
      </c>
      <c r="B1395" s="1" t="s">
        <v>2794</v>
      </c>
      <c r="C1395" t="s">
        <v>2795</v>
      </c>
      <c r="D1395" s="1">
        <v>51</v>
      </c>
      <c r="E1395" s="21">
        <v>16.433199999999999</v>
      </c>
      <c r="F1395" s="22">
        <v>8.8788</v>
      </c>
      <c r="G1395" s="18"/>
      <c r="H1395" s="25">
        <v>0.23994351418615248</v>
      </c>
      <c r="I1395" s="26">
        <v>1.7287720179364254</v>
      </c>
      <c r="K1395" s="2">
        <v>-0.88817683067347486</v>
      </c>
      <c r="L1395" s="2"/>
      <c r="M1395" s="9">
        <v>4.8446125762336987E-3</v>
      </c>
    </row>
    <row r="1396" spans="1:13">
      <c r="A1396" s="15" t="s">
        <v>22500</v>
      </c>
      <c r="B1396" s="1" t="s">
        <v>22501</v>
      </c>
      <c r="C1396" t="s">
        <v>22502</v>
      </c>
      <c r="D1396" s="1">
        <v>1</v>
      </c>
      <c r="E1396" s="21">
        <v>18.329033333333332</v>
      </c>
      <c r="F1396" s="22">
        <v>2.6573799999999999</v>
      </c>
      <c r="G1396" s="18"/>
      <c r="H1396" s="25">
        <v>3.5928363688502896</v>
      </c>
      <c r="I1396" s="26">
        <v>0.44848295887357842</v>
      </c>
      <c r="K1396" s="2">
        <v>-2.7860542504787005</v>
      </c>
      <c r="L1396" s="2"/>
      <c r="M1396" s="9">
        <v>4.8480540052570952E-3</v>
      </c>
    </row>
    <row r="1397" spans="1:13">
      <c r="A1397" s="15" t="s">
        <v>6911</v>
      </c>
      <c r="B1397" s="1" t="s">
        <v>6912</v>
      </c>
      <c r="C1397" t="s">
        <v>6913</v>
      </c>
      <c r="D1397" s="1">
        <v>11</v>
      </c>
      <c r="E1397" s="21">
        <v>28.327100000000002</v>
      </c>
      <c r="F1397" s="22">
        <v>2.2421933333333333</v>
      </c>
      <c r="G1397" s="18"/>
      <c r="H1397" s="25">
        <v>5.971789725032167</v>
      </c>
      <c r="I1397" s="26">
        <v>0.83851997533352385</v>
      </c>
      <c r="K1397" s="2">
        <v>-3.6592003275654519</v>
      </c>
      <c r="L1397" s="2"/>
      <c r="M1397" s="9">
        <v>4.8526774089893481E-3</v>
      </c>
    </row>
    <row r="1398" spans="1:13">
      <c r="A1398" s="15" t="s">
        <v>10548</v>
      </c>
      <c r="B1398" s="1" t="s">
        <v>10549</v>
      </c>
      <c r="C1398" t="s">
        <v>10550</v>
      </c>
      <c r="D1398" s="1">
        <v>43</v>
      </c>
      <c r="E1398" s="21">
        <v>15.190199999999999</v>
      </c>
      <c r="F1398" s="22">
        <v>9.3402866666666675</v>
      </c>
      <c r="G1398" s="18"/>
      <c r="H1398" s="25">
        <v>0.59327737189277652</v>
      </c>
      <c r="I1398" s="26">
        <v>1.2164302385395174</v>
      </c>
      <c r="K1398" s="2">
        <v>-0.70160213095397883</v>
      </c>
      <c r="L1398" s="2"/>
      <c r="M1398" s="9">
        <v>4.8592520211353865E-3</v>
      </c>
    </row>
    <row r="1399" spans="1:13">
      <c r="A1399" s="15" t="s">
        <v>17805</v>
      </c>
      <c r="B1399" s="1" t="s">
        <v>17806</v>
      </c>
      <c r="C1399" t="s">
        <v>17807</v>
      </c>
      <c r="D1399" s="1">
        <v>3</v>
      </c>
      <c r="E1399" s="21">
        <v>18.995366666666666</v>
      </c>
      <c r="F1399" s="22">
        <v>6.1680199999999994</v>
      </c>
      <c r="G1399" s="18"/>
      <c r="H1399" s="25">
        <v>1.9210738568137704</v>
      </c>
      <c r="I1399" s="26">
        <v>2.261569529353455</v>
      </c>
      <c r="K1399" s="2">
        <v>-1.6227682121885469</v>
      </c>
      <c r="L1399" s="2"/>
      <c r="M1399" s="9">
        <v>4.8609564893202064E-3</v>
      </c>
    </row>
    <row r="1400" spans="1:13">
      <c r="A1400" s="15" t="s">
        <v>20494</v>
      </c>
      <c r="B1400" s="1" t="s">
        <v>20495</v>
      </c>
      <c r="C1400" t="s">
        <v>20496</v>
      </c>
      <c r="D1400" s="1">
        <v>8</v>
      </c>
      <c r="E1400" s="21">
        <v>6.7711566666666672</v>
      </c>
      <c r="F1400" s="22">
        <v>17.454766666666668</v>
      </c>
      <c r="G1400" s="18"/>
      <c r="H1400" s="25">
        <v>0.28126608155505239</v>
      </c>
      <c r="I1400" s="26">
        <v>2.4586153955698906</v>
      </c>
      <c r="K1400" s="2">
        <v>1.3661468663371368</v>
      </c>
      <c r="L1400" s="2"/>
      <c r="M1400" s="9">
        <v>4.8708277667633233E-3</v>
      </c>
    </row>
    <row r="1401" spans="1:13">
      <c r="A1401" s="15" t="s">
        <v>10233</v>
      </c>
      <c r="B1401" s="1" t="s">
        <v>10234</v>
      </c>
      <c r="C1401" t="s">
        <v>10235</v>
      </c>
      <c r="D1401" s="1">
        <v>11</v>
      </c>
      <c r="E1401" s="21">
        <v>16.44243333333333</v>
      </c>
      <c r="F1401" s="22">
        <v>10.210923333333334</v>
      </c>
      <c r="G1401" s="18"/>
      <c r="H1401" s="25">
        <v>1.1731889972776472</v>
      </c>
      <c r="I1401" s="26">
        <v>0.8416369434817681</v>
      </c>
      <c r="K1401" s="2">
        <v>-0.68731049149525281</v>
      </c>
      <c r="L1401" s="2"/>
      <c r="M1401" s="9">
        <v>4.8730671112614532E-3</v>
      </c>
    </row>
    <row r="1402" spans="1:13">
      <c r="A1402" s="15" t="s">
        <v>5045</v>
      </c>
      <c r="B1402" s="1" t="s">
        <v>5046</v>
      </c>
      <c r="C1402" t="s">
        <v>5047</v>
      </c>
      <c r="D1402" s="1">
        <v>4</v>
      </c>
      <c r="E1402" s="21">
        <v>18.027966666666668</v>
      </c>
      <c r="F1402" s="22">
        <v>8.4125700000000005</v>
      </c>
      <c r="G1402" s="18"/>
      <c r="H1402" s="25">
        <v>1.4679112927330902</v>
      </c>
      <c r="I1402" s="26">
        <v>1.6749989724474483</v>
      </c>
      <c r="K1402" s="2">
        <v>-1.0996181782750756</v>
      </c>
      <c r="L1402" s="2"/>
      <c r="M1402" s="9">
        <v>4.874079747753236E-3</v>
      </c>
    </row>
    <row r="1403" spans="1:13">
      <c r="A1403" s="15" t="s">
        <v>10836</v>
      </c>
      <c r="B1403" s="1" t="s">
        <v>10837</v>
      </c>
      <c r="C1403" t="s">
        <v>10838</v>
      </c>
      <c r="D1403" s="1">
        <v>9</v>
      </c>
      <c r="E1403" s="21">
        <v>15.448166666666667</v>
      </c>
      <c r="F1403" s="22">
        <v>9.2774100000000015</v>
      </c>
      <c r="G1403" s="18"/>
      <c r="H1403" s="25">
        <v>0.85228681400883666</v>
      </c>
      <c r="I1403" s="26">
        <v>1.1471167057888871</v>
      </c>
      <c r="K1403" s="2">
        <v>-0.73564162884268802</v>
      </c>
      <c r="L1403" s="2"/>
      <c r="M1403" s="9">
        <v>4.874501830085521E-3</v>
      </c>
    </row>
    <row r="1404" spans="1:13">
      <c r="A1404" s="15" t="s">
        <v>11513</v>
      </c>
      <c r="B1404" s="1" t="s">
        <v>11514</v>
      </c>
      <c r="C1404" t="s">
        <v>11515</v>
      </c>
      <c r="D1404" s="1">
        <v>20</v>
      </c>
      <c r="E1404" s="21">
        <v>15.017066666666667</v>
      </c>
      <c r="F1404" s="22">
        <v>8.4130266666666671</v>
      </c>
      <c r="G1404" s="18"/>
      <c r="H1404" s="25">
        <v>0.84870614663341115</v>
      </c>
      <c r="I1404" s="26">
        <v>1.2739008508252563</v>
      </c>
      <c r="K1404" s="2">
        <v>-0.8359062116821917</v>
      </c>
      <c r="L1404" s="2"/>
      <c r="M1404" s="9">
        <v>4.8762379840592814E-3</v>
      </c>
    </row>
    <row r="1405" spans="1:13">
      <c r="A1405" s="15" t="s">
        <v>22909</v>
      </c>
      <c r="B1405" s="1" t="s">
        <v>22910</v>
      </c>
      <c r="C1405" t="s">
        <v>22911</v>
      </c>
      <c r="D1405" s="1">
        <v>1</v>
      </c>
      <c r="E1405" s="21">
        <v>21.675766666666664</v>
      </c>
      <c r="F1405" s="22">
        <v>2.7694700000000001</v>
      </c>
      <c r="G1405" s="18"/>
      <c r="H1405" s="25">
        <v>4.2120562844450751</v>
      </c>
      <c r="I1405" s="26">
        <v>1.218697150607976</v>
      </c>
      <c r="K1405" s="2">
        <v>-2.9684012062747138</v>
      </c>
      <c r="L1405" s="2"/>
      <c r="M1405" s="9">
        <v>4.8836657456177244E-3</v>
      </c>
    </row>
    <row r="1406" spans="1:13">
      <c r="A1406" s="15" t="s">
        <v>14362</v>
      </c>
      <c r="B1406" s="1" t="s">
        <v>14363</v>
      </c>
      <c r="C1406" t="s">
        <v>14364</v>
      </c>
      <c r="D1406" s="1">
        <v>11</v>
      </c>
      <c r="E1406" s="21">
        <v>14.619166666666667</v>
      </c>
      <c r="F1406" s="22">
        <v>10.031506666666667</v>
      </c>
      <c r="G1406" s="18"/>
      <c r="H1406" s="25">
        <v>0.43078645908771729</v>
      </c>
      <c r="I1406" s="26">
        <v>0.97361356406601773</v>
      </c>
      <c r="K1406" s="2">
        <v>-0.54332277040743837</v>
      </c>
      <c r="L1406" s="2"/>
      <c r="M1406" s="9">
        <v>4.8918383815066578E-3</v>
      </c>
    </row>
    <row r="1407" spans="1:13">
      <c r="A1407" s="15" t="s">
        <v>21153</v>
      </c>
      <c r="B1407" s="1" t="s">
        <v>21154</v>
      </c>
      <c r="C1407" t="s">
        <v>21155</v>
      </c>
      <c r="D1407" s="1">
        <v>4</v>
      </c>
      <c r="E1407" s="21">
        <v>17.391233333333332</v>
      </c>
      <c r="F1407" s="22">
        <v>7.4970799999999995</v>
      </c>
      <c r="G1407" s="18"/>
      <c r="H1407" s="25">
        <v>1.6087004983319091</v>
      </c>
      <c r="I1407" s="26">
        <v>1.6410818974993333</v>
      </c>
      <c r="K1407" s="2">
        <v>-1.2139595457322345</v>
      </c>
      <c r="L1407" s="2"/>
      <c r="M1407" s="9">
        <v>4.9037867020900886E-3</v>
      </c>
    </row>
    <row r="1408" spans="1:13">
      <c r="A1408" s="15" t="s">
        <v>6627</v>
      </c>
      <c r="B1408" s="1"/>
      <c r="C1408" t="s">
        <v>6628</v>
      </c>
      <c r="D1408" s="1">
        <v>2</v>
      </c>
      <c r="E1408" s="21">
        <v>13.446733333333333</v>
      </c>
      <c r="F1408" s="22">
        <v>7.6784399999999993</v>
      </c>
      <c r="G1408" s="18"/>
      <c r="H1408" s="25">
        <v>0.83452323115257443</v>
      </c>
      <c r="I1408" s="26">
        <v>1.0488434502345978</v>
      </c>
      <c r="K1408" s="2">
        <v>-0.80837059702720548</v>
      </c>
      <c r="L1408" s="2"/>
      <c r="M1408" s="9">
        <v>4.9081500503394965E-3</v>
      </c>
    </row>
    <row r="1409" spans="1:13">
      <c r="A1409" s="15" t="s">
        <v>3296</v>
      </c>
      <c r="B1409" s="1" t="s">
        <v>3297</v>
      </c>
      <c r="C1409" t="s">
        <v>3298</v>
      </c>
      <c r="D1409" s="1">
        <v>5</v>
      </c>
      <c r="E1409" s="21">
        <v>15.296466666666666</v>
      </c>
      <c r="F1409" s="22">
        <v>7.9063066666666666</v>
      </c>
      <c r="G1409" s="18"/>
      <c r="H1409" s="25">
        <v>0.45401220615015708</v>
      </c>
      <c r="I1409" s="26">
        <v>1.6571305715704276</v>
      </c>
      <c r="K1409" s="2">
        <v>-0.952122623002709</v>
      </c>
      <c r="L1409" s="2"/>
      <c r="M1409" s="9">
        <v>4.9154654034222634E-3</v>
      </c>
    </row>
    <row r="1410" spans="1:13">
      <c r="A1410" s="15" t="s">
        <v>5698</v>
      </c>
      <c r="B1410" s="1" t="s">
        <v>5699</v>
      </c>
      <c r="C1410" t="s">
        <v>5700</v>
      </c>
      <c r="D1410" s="1">
        <v>21</v>
      </c>
      <c r="E1410" s="21">
        <v>8.9581299999999988</v>
      </c>
      <c r="F1410" s="22">
        <v>15.835866666666666</v>
      </c>
      <c r="G1410" s="18"/>
      <c r="H1410" s="25">
        <v>0.33502929259991587</v>
      </c>
      <c r="I1410" s="26">
        <v>1.5641986968839123</v>
      </c>
      <c r="K1410" s="2">
        <v>0.82192631767745894</v>
      </c>
      <c r="L1410" s="2"/>
      <c r="M1410" s="9">
        <v>4.9190920821605075E-3</v>
      </c>
    </row>
    <row r="1411" spans="1:13">
      <c r="A1411" s="15" t="s">
        <v>20748</v>
      </c>
      <c r="B1411" s="1" t="s">
        <v>20749</v>
      </c>
      <c r="C1411" t="s">
        <v>20750</v>
      </c>
      <c r="D1411" s="1">
        <v>5</v>
      </c>
      <c r="E1411" s="21">
        <v>14.620366666666667</v>
      </c>
      <c r="F1411" s="22">
        <v>9.1917666666666662</v>
      </c>
      <c r="G1411" s="18"/>
      <c r="H1411" s="25">
        <v>1.143736238532876</v>
      </c>
      <c r="I1411" s="26">
        <v>0.54074710931574388</v>
      </c>
      <c r="K1411" s="2">
        <v>-0.66956541264373448</v>
      </c>
      <c r="L1411" s="2"/>
      <c r="M1411" s="9">
        <v>4.9489173114991214E-3</v>
      </c>
    </row>
    <row r="1412" spans="1:13">
      <c r="A1412" s="15" t="s">
        <v>22691</v>
      </c>
      <c r="B1412" s="1" t="s">
        <v>22692</v>
      </c>
      <c r="C1412" t="s">
        <v>22693</v>
      </c>
      <c r="D1412" s="1">
        <v>6</v>
      </c>
      <c r="E1412" s="21">
        <v>16.547966666666667</v>
      </c>
      <c r="F1412" s="22">
        <v>10.433033333333332</v>
      </c>
      <c r="G1412" s="18"/>
      <c r="H1412" s="25">
        <v>1.0722332644221282</v>
      </c>
      <c r="I1412" s="26">
        <v>0.93956814725347837</v>
      </c>
      <c r="K1412" s="2">
        <v>-0.66549528400504476</v>
      </c>
      <c r="L1412" s="2"/>
      <c r="M1412" s="9">
        <v>4.9494268774782678E-3</v>
      </c>
    </row>
    <row r="1413" spans="1:13">
      <c r="A1413" s="15" t="s">
        <v>1013</v>
      </c>
      <c r="B1413" s="1" t="s">
        <v>1014</v>
      </c>
      <c r="C1413" t="s">
        <v>1015</v>
      </c>
      <c r="D1413" s="1">
        <v>75</v>
      </c>
      <c r="E1413" s="21">
        <v>8.6841899999999992</v>
      </c>
      <c r="F1413" s="22">
        <v>18.323800000000002</v>
      </c>
      <c r="G1413" s="18"/>
      <c r="H1413" s="25">
        <v>0.79535740217841733</v>
      </c>
      <c r="I1413" s="26">
        <v>2.1006903032098765</v>
      </c>
      <c r="K1413" s="2">
        <v>1.0772555254704876</v>
      </c>
      <c r="L1413" s="2"/>
      <c r="M1413" s="9">
        <v>4.9501506612236526E-3</v>
      </c>
    </row>
    <row r="1414" spans="1:13">
      <c r="A1414" s="15" t="s">
        <v>10673</v>
      </c>
      <c r="B1414" s="1" t="s">
        <v>10674</v>
      </c>
      <c r="C1414" t="s">
        <v>10675</v>
      </c>
      <c r="D1414" s="1">
        <v>8</v>
      </c>
      <c r="E1414" s="21">
        <v>12.782533333333333</v>
      </c>
      <c r="F1414" s="22">
        <v>8.7449733333333324</v>
      </c>
      <c r="G1414" s="18"/>
      <c r="H1414" s="25">
        <v>0.31646839231325002</v>
      </c>
      <c r="I1414" s="26">
        <v>0.88697569630364337</v>
      </c>
      <c r="K1414" s="2">
        <v>-0.54764789822778104</v>
      </c>
      <c r="L1414" s="2"/>
      <c r="M1414" s="9">
        <v>4.9506855696056194E-3</v>
      </c>
    </row>
    <row r="1415" spans="1:13">
      <c r="A1415" s="15" t="s">
        <v>8794</v>
      </c>
      <c r="B1415" s="1" t="s">
        <v>8795</v>
      </c>
      <c r="C1415" t="s">
        <v>8796</v>
      </c>
      <c r="D1415" s="1">
        <v>16</v>
      </c>
      <c r="E1415" s="21">
        <v>15.484800000000002</v>
      </c>
      <c r="F1415" s="22">
        <v>11.108066666666666</v>
      </c>
      <c r="G1415" s="18"/>
      <c r="H1415" s="25">
        <v>0.97919753369787477</v>
      </c>
      <c r="I1415" s="26">
        <v>0.28665563544666861</v>
      </c>
      <c r="K1415" s="2">
        <v>-0.47924500860192187</v>
      </c>
      <c r="L1415" s="2"/>
      <c r="M1415" s="9">
        <v>4.9509821968030015E-3</v>
      </c>
    </row>
    <row r="1416" spans="1:13">
      <c r="A1416" s="15" t="s">
        <v>5605</v>
      </c>
      <c r="B1416" s="1" t="s">
        <v>5606</v>
      </c>
      <c r="C1416" t="s">
        <v>5607</v>
      </c>
      <c r="D1416" s="1">
        <v>82</v>
      </c>
      <c r="E1416" s="21">
        <v>11.806599999999998</v>
      </c>
      <c r="F1416" s="22">
        <v>13.844099999999999</v>
      </c>
      <c r="G1416" s="18"/>
      <c r="H1416" s="25">
        <v>0.30013848470331156</v>
      </c>
      <c r="I1416" s="26">
        <v>0.36894968491652119</v>
      </c>
      <c r="K1416" s="2">
        <v>0.22967770253498854</v>
      </c>
      <c r="L1416" s="2"/>
      <c r="M1416" s="9">
        <v>4.9514102769756835E-3</v>
      </c>
    </row>
    <row r="1417" spans="1:13">
      <c r="A1417" s="15" t="s">
        <v>12221</v>
      </c>
      <c r="B1417" s="1" t="s">
        <v>12222</v>
      </c>
      <c r="C1417" t="s">
        <v>12223</v>
      </c>
      <c r="D1417" s="1">
        <v>4</v>
      </c>
      <c r="E1417" s="21">
        <v>15.805966666666668</v>
      </c>
      <c r="F1417" s="22">
        <v>6.9842766666666671</v>
      </c>
      <c r="G1417" s="18"/>
      <c r="H1417" s="25">
        <v>1.8269029813685598</v>
      </c>
      <c r="I1417" s="26">
        <v>0.94664350213441439</v>
      </c>
      <c r="K1417" s="2">
        <v>-1.1782866563890431</v>
      </c>
      <c r="L1417" s="2"/>
      <c r="M1417" s="9">
        <v>4.9540089494563341E-3</v>
      </c>
    </row>
    <row r="1418" spans="1:13">
      <c r="A1418" s="15" t="s">
        <v>6661</v>
      </c>
      <c r="B1418" s="1" t="s">
        <v>6662</v>
      </c>
      <c r="C1418" t="s">
        <v>6663</v>
      </c>
      <c r="D1418" s="1">
        <v>9</v>
      </c>
      <c r="E1418" s="21">
        <v>14.737666666666664</v>
      </c>
      <c r="F1418" s="22">
        <v>7.7850866666666674</v>
      </c>
      <c r="G1418" s="18"/>
      <c r="H1418" s="25">
        <v>1.1795867341290898</v>
      </c>
      <c r="I1418" s="26">
        <v>1.1155098067849156</v>
      </c>
      <c r="K1418" s="2">
        <v>-0.92072312341966389</v>
      </c>
      <c r="L1418" s="2"/>
      <c r="M1418" s="9">
        <v>4.9545314880430104E-3</v>
      </c>
    </row>
    <row r="1419" spans="1:13">
      <c r="A1419" s="15" t="s">
        <v>882</v>
      </c>
      <c r="B1419" s="1" t="s">
        <v>883</v>
      </c>
      <c r="C1419" t="s">
        <v>884</v>
      </c>
      <c r="D1419" s="1">
        <v>19</v>
      </c>
      <c r="E1419" s="21">
        <v>20.561266666666665</v>
      </c>
      <c r="F1419" s="22">
        <v>4.6777299999999995</v>
      </c>
      <c r="G1419" s="18"/>
      <c r="H1419" s="25">
        <v>3.2601506197311494</v>
      </c>
      <c r="I1419" s="26">
        <v>1.7658224772609519</v>
      </c>
      <c r="K1419" s="2">
        <v>-2.1360486473750857</v>
      </c>
      <c r="L1419" s="2"/>
      <c r="M1419" s="9">
        <v>4.9547721367305718E-3</v>
      </c>
    </row>
    <row r="1420" spans="1:13">
      <c r="A1420" s="15" t="s">
        <v>702</v>
      </c>
      <c r="B1420" s="1" t="s">
        <v>703</v>
      </c>
      <c r="C1420" t="s">
        <v>704</v>
      </c>
      <c r="D1420" s="1">
        <v>46</v>
      </c>
      <c r="E1420" s="21">
        <v>13.832966666666666</v>
      </c>
      <c r="F1420" s="22">
        <v>4.9157699999999993</v>
      </c>
      <c r="G1420" s="18"/>
      <c r="H1420" s="25">
        <v>2.0532140106022418</v>
      </c>
      <c r="I1420" s="26">
        <v>0.33734726455093722</v>
      </c>
      <c r="K1420" s="2">
        <v>-1.4926212738151259</v>
      </c>
      <c r="L1420" s="2"/>
      <c r="M1420" s="9">
        <v>4.9548006109779354E-3</v>
      </c>
    </row>
    <row r="1421" spans="1:13">
      <c r="A1421" s="15" t="s">
        <v>17461</v>
      </c>
      <c r="B1421" s="1" t="s">
        <v>17462</v>
      </c>
      <c r="C1421" t="s">
        <v>17463</v>
      </c>
      <c r="D1421" s="1">
        <v>12</v>
      </c>
      <c r="E1421" s="21">
        <v>5.5294066666666666</v>
      </c>
      <c r="F1421" s="22">
        <v>19.893633333333337</v>
      </c>
      <c r="G1421" s="18"/>
      <c r="H1421" s="25">
        <v>1.7428911482457339</v>
      </c>
      <c r="I1421" s="26">
        <v>2.8642288182568749</v>
      </c>
      <c r="K1421" s="2">
        <v>1.8471102057730566</v>
      </c>
      <c r="L1421" s="2"/>
      <c r="M1421" s="9">
        <v>4.9572954096701784E-3</v>
      </c>
    </row>
    <row r="1422" spans="1:13">
      <c r="A1422" s="15" t="s">
        <v>7086</v>
      </c>
      <c r="B1422" s="1" t="s">
        <v>7087</v>
      </c>
      <c r="C1422" t="s">
        <v>7088</v>
      </c>
      <c r="D1422" s="1">
        <v>5</v>
      </c>
      <c r="E1422" s="21">
        <v>15.175066666666666</v>
      </c>
      <c r="F1422" s="22">
        <v>8.3972333333333324</v>
      </c>
      <c r="G1422" s="18"/>
      <c r="H1422" s="25">
        <v>0.9159283942172195</v>
      </c>
      <c r="I1422" s="26">
        <v>1.291930800868752</v>
      </c>
      <c r="K1422" s="2">
        <v>-0.85371687313381239</v>
      </c>
      <c r="L1422" s="2"/>
      <c r="M1422" s="9">
        <v>4.9589349649281763E-3</v>
      </c>
    </row>
    <row r="1423" spans="1:13">
      <c r="A1423" s="15" t="s">
        <v>6267</v>
      </c>
      <c r="B1423" s="1" t="s">
        <v>6268</v>
      </c>
      <c r="C1423" t="s">
        <v>6269</v>
      </c>
      <c r="D1423" s="1">
        <v>3</v>
      </c>
      <c r="E1423" s="21">
        <v>1.2994866666666665</v>
      </c>
      <c r="F1423" s="22">
        <v>31.985133333333334</v>
      </c>
      <c r="G1423" s="18"/>
      <c r="H1423" s="25">
        <v>0.20935981499163911</v>
      </c>
      <c r="I1423" s="26">
        <v>7.1656502024124435</v>
      </c>
      <c r="K1423" s="2">
        <v>4.6213877610180472</v>
      </c>
      <c r="L1423" s="2"/>
      <c r="M1423" s="9">
        <v>4.9594952868436482E-3</v>
      </c>
    </row>
    <row r="1424" spans="1:13">
      <c r="A1424" s="15" t="s">
        <v>15235</v>
      </c>
      <c r="B1424" s="1" t="s">
        <v>15233</v>
      </c>
      <c r="C1424" t="s">
        <v>15236</v>
      </c>
      <c r="D1424" s="1">
        <v>3</v>
      </c>
      <c r="E1424" s="21">
        <v>17.545366666666666</v>
      </c>
      <c r="F1424" s="22">
        <v>7.4949733333333342</v>
      </c>
      <c r="G1424" s="18"/>
      <c r="H1424" s="25">
        <v>1.7059067305492794</v>
      </c>
      <c r="I1424" s="26">
        <v>1.6166607694359736</v>
      </c>
      <c r="K1424" s="2">
        <v>-1.2270948475193431</v>
      </c>
      <c r="L1424" s="2"/>
      <c r="M1424" s="9">
        <v>4.9639143784083826E-3</v>
      </c>
    </row>
    <row r="1425" spans="1:13">
      <c r="A1425" s="15" t="s">
        <v>5381</v>
      </c>
      <c r="B1425" s="1" t="s">
        <v>5382</v>
      </c>
      <c r="C1425" t="s">
        <v>5383</v>
      </c>
      <c r="D1425" s="1">
        <v>2</v>
      </c>
      <c r="E1425" s="21">
        <v>16.733466666666668</v>
      </c>
      <c r="F1425" s="22">
        <v>5.6119833333333338</v>
      </c>
      <c r="G1425" s="18"/>
      <c r="H1425" s="25">
        <v>2.5350622720819596</v>
      </c>
      <c r="I1425" s="26">
        <v>0.58437105714890891</v>
      </c>
      <c r="K1425" s="2">
        <v>-1.5761537294770733</v>
      </c>
      <c r="L1425" s="2"/>
      <c r="M1425" s="9">
        <v>4.9662925927247839E-3</v>
      </c>
    </row>
    <row r="1426" spans="1:13">
      <c r="A1426" s="15" t="s">
        <v>13641</v>
      </c>
      <c r="B1426" s="1" t="s">
        <v>13642</v>
      </c>
      <c r="C1426" t="s">
        <v>13643</v>
      </c>
      <c r="D1426" s="1">
        <v>6</v>
      </c>
      <c r="E1426" s="21">
        <v>17.332833333333333</v>
      </c>
      <c r="F1426" s="22">
        <v>6.272263333333334</v>
      </c>
      <c r="G1426" s="18"/>
      <c r="H1426" s="25">
        <v>2.177148149146793</v>
      </c>
      <c r="I1426" s="26">
        <v>1.3963296449740392</v>
      </c>
      <c r="K1426" s="2">
        <v>-1.4664494700985806</v>
      </c>
      <c r="L1426" s="2"/>
      <c r="M1426" s="9">
        <v>4.9671394741857069E-3</v>
      </c>
    </row>
    <row r="1427" spans="1:13">
      <c r="A1427" s="15" t="s">
        <v>21305</v>
      </c>
      <c r="B1427" s="1" t="s">
        <v>21306</v>
      </c>
      <c r="C1427" t="s">
        <v>21307</v>
      </c>
      <c r="D1427" s="1">
        <v>1</v>
      </c>
      <c r="E1427" s="21">
        <v>19.002766666666666</v>
      </c>
      <c r="F1427" s="22">
        <v>5.6121400000000001</v>
      </c>
      <c r="G1427" s="18"/>
      <c r="H1427" s="25">
        <v>2.9821988738736698</v>
      </c>
      <c r="I1427" s="26">
        <v>0.95302548628040129</v>
      </c>
      <c r="K1427" s="2">
        <v>-1.7595865760333682</v>
      </c>
      <c r="L1427" s="2"/>
      <c r="M1427" s="9">
        <v>4.9674062149677057E-3</v>
      </c>
    </row>
    <row r="1428" spans="1:13">
      <c r="A1428" s="15" t="s">
        <v>1077</v>
      </c>
      <c r="B1428" s="1" t="s">
        <v>1078</v>
      </c>
      <c r="C1428" t="s">
        <v>1079</v>
      </c>
      <c r="D1428" s="1">
        <v>19</v>
      </c>
      <c r="E1428" s="21">
        <v>12.881966666666665</v>
      </c>
      <c r="F1428" s="22">
        <v>10.116276666666666</v>
      </c>
      <c r="G1428" s="18"/>
      <c r="H1428" s="25">
        <v>0.31734593637438241</v>
      </c>
      <c r="I1428" s="26">
        <v>0.56406452789847927</v>
      </c>
      <c r="K1428" s="2">
        <v>-0.34867446548508363</v>
      </c>
      <c r="L1428" s="2"/>
      <c r="M1428" s="9">
        <v>4.9702017868242798E-3</v>
      </c>
    </row>
    <row r="1429" spans="1:13">
      <c r="A1429" s="15" t="s">
        <v>12610</v>
      </c>
      <c r="B1429" s="1" t="s">
        <v>12611</v>
      </c>
      <c r="C1429" t="s">
        <v>12612</v>
      </c>
      <c r="D1429" s="1">
        <v>8</v>
      </c>
      <c r="E1429" s="21">
        <v>10.255543333333334</v>
      </c>
      <c r="F1429" s="22">
        <v>18.019133333333333</v>
      </c>
      <c r="G1429" s="18"/>
      <c r="H1429" s="25">
        <v>0.76213151137670054</v>
      </c>
      <c r="I1429" s="26">
        <v>1.6514953506847447</v>
      </c>
      <c r="K1429" s="2">
        <v>0.81312569641099863</v>
      </c>
      <c r="L1429" s="2"/>
      <c r="M1429" s="9">
        <v>4.9812855302727253E-3</v>
      </c>
    </row>
    <row r="1430" spans="1:13">
      <c r="A1430" s="15" t="s">
        <v>17864</v>
      </c>
      <c r="B1430" s="1" t="s">
        <v>17865</v>
      </c>
      <c r="C1430" t="s">
        <v>17866</v>
      </c>
      <c r="D1430" s="1">
        <v>2</v>
      </c>
      <c r="E1430" s="21">
        <v>26.198666666666668</v>
      </c>
      <c r="F1430" s="22">
        <v>6.6547933333333331</v>
      </c>
      <c r="G1430" s="18"/>
      <c r="H1430" s="25">
        <v>4.5308145562727757</v>
      </c>
      <c r="I1430" s="26">
        <v>0.65819481115649447</v>
      </c>
      <c r="K1430" s="2">
        <v>-1.97702762169506</v>
      </c>
      <c r="L1430" s="2"/>
      <c r="M1430" s="9">
        <v>4.9831304924325736E-3</v>
      </c>
    </row>
    <row r="1431" spans="1:13">
      <c r="A1431" s="15" t="s">
        <v>14915</v>
      </c>
      <c r="B1431" s="1" t="s">
        <v>14916</v>
      </c>
      <c r="C1431" t="s">
        <v>14917</v>
      </c>
      <c r="D1431" s="1">
        <v>6</v>
      </c>
      <c r="E1431" s="21">
        <v>17.080666666666669</v>
      </c>
      <c r="F1431" s="22">
        <v>8.3602866666666671</v>
      </c>
      <c r="G1431" s="18"/>
      <c r="H1431" s="25">
        <v>0.92100378030349661</v>
      </c>
      <c r="I1431" s="26">
        <v>1.8233642462857853</v>
      </c>
      <c r="K1431" s="2">
        <v>-1.030739968166555</v>
      </c>
      <c r="L1431" s="2"/>
      <c r="M1431" s="9">
        <v>4.9859040278715499E-3</v>
      </c>
    </row>
    <row r="1432" spans="1:13">
      <c r="A1432" s="15" t="s">
        <v>14066</v>
      </c>
      <c r="B1432" s="1" t="s">
        <v>14067</v>
      </c>
      <c r="C1432" t="s">
        <v>14068</v>
      </c>
      <c r="D1432" s="1">
        <v>10</v>
      </c>
      <c r="E1432" s="21">
        <v>16.579166666666666</v>
      </c>
      <c r="F1432" s="22">
        <v>7.3270966666666668</v>
      </c>
      <c r="G1432" s="18"/>
      <c r="H1432" s="25">
        <v>1.5648208757980364</v>
      </c>
      <c r="I1432" s="26">
        <v>1.5040797721641403</v>
      </c>
      <c r="K1432" s="2">
        <v>-1.1780579387514387</v>
      </c>
      <c r="L1432" s="2"/>
      <c r="M1432" s="9">
        <v>5.0027321353376718E-3</v>
      </c>
    </row>
    <row r="1433" spans="1:13">
      <c r="A1433" s="15" t="s">
        <v>18795</v>
      </c>
      <c r="B1433" s="1" t="s">
        <v>18796</v>
      </c>
      <c r="C1433" t="s">
        <v>18797</v>
      </c>
      <c r="D1433" s="1">
        <v>4</v>
      </c>
      <c r="E1433" s="21">
        <v>15.668566666666669</v>
      </c>
      <c r="F1433" s="22">
        <v>8.4072033333333334</v>
      </c>
      <c r="G1433" s="18"/>
      <c r="H1433" s="25">
        <v>1.5159335385607564</v>
      </c>
      <c r="I1433" s="26">
        <v>0.77928379646527612</v>
      </c>
      <c r="K1433" s="2">
        <v>-0.89817533950961126</v>
      </c>
      <c r="L1433" s="2"/>
      <c r="M1433" s="9">
        <v>5.0107998516589853E-3</v>
      </c>
    </row>
    <row r="1434" spans="1:13">
      <c r="A1434" s="15" t="s">
        <v>9590</v>
      </c>
      <c r="B1434" s="1" t="s">
        <v>9591</v>
      </c>
      <c r="C1434" t="s">
        <v>9592</v>
      </c>
      <c r="D1434" s="1">
        <v>42</v>
      </c>
      <c r="E1434" s="21">
        <v>13.981733333333333</v>
      </c>
      <c r="F1434" s="22">
        <v>9.5516000000000005</v>
      </c>
      <c r="G1434" s="18"/>
      <c r="H1434" s="25">
        <v>0.66753509520723564</v>
      </c>
      <c r="I1434" s="26">
        <v>0.79780482732307356</v>
      </c>
      <c r="K1434" s="2">
        <v>-0.54972889846166539</v>
      </c>
      <c r="L1434" s="2"/>
      <c r="M1434" s="9">
        <v>5.0132074921008093E-3</v>
      </c>
    </row>
    <row r="1435" spans="1:13">
      <c r="A1435" s="15" t="s">
        <v>18048</v>
      </c>
      <c r="B1435" s="1" t="s">
        <v>18049</v>
      </c>
      <c r="C1435" t="s">
        <v>18050</v>
      </c>
      <c r="D1435" s="1">
        <v>5</v>
      </c>
      <c r="E1435" s="21">
        <v>18.977500000000003</v>
      </c>
      <c r="F1435" s="22">
        <v>7.1704533333333336</v>
      </c>
      <c r="G1435" s="18"/>
      <c r="H1435" s="25">
        <v>2.4041049540317108</v>
      </c>
      <c r="I1435" s="26">
        <v>1.3844860601079851</v>
      </c>
      <c r="K1435" s="2">
        <v>-1.4041537139390661</v>
      </c>
      <c r="L1435" s="2"/>
      <c r="M1435" s="9">
        <v>5.0223328441826856E-3</v>
      </c>
    </row>
    <row r="1436" spans="1:13">
      <c r="A1436" s="15" t="s">
        <v>12018</v>
      </c>
      <c r="B1436" s="1" t="s">
        <v>12019</v>
      </c>
      <c r="C1436" t="s">
        <v>12020</v>
      </c>
      <c r="D1436" s="1">
        <v>17</v>
      </c>
      <c r="E1436" s="21">
        <v>16.486833333333333</v>
      </c>
      <c r="F1436" s="22">
        <v>6.4367966666666661</v>
      </c>
      <c r="G1436" s="18"/>
      <c r="H1436" s="25">
        <v>1.4018374168687797</v>
      </c>
      <c r="I1436" s="26">
        <v>1.900988543162043</v>
      </c>
      <c r="K1436" s="2">
        <v>-1.3568995223147542</v>
      </c>
      <c r="L1436" s="2"/>
      <c r="M1436" s="9">
        <v>5.0232231802567005E-3</v>
      </c>
    </row>
    <row r="1437" spans="1:13">
      <c r="A1437" s="15" t="s">
        <v>7700</v>
      </c>
      <c r="B1437" s="1" t="s">
        <v>7701</v>
      </c>
      <c r="C1437" t="s">
        <v>7702</v>
      </c>
      <c r="D1437" s="1">
        <v>23</v>
      </c>
      <c r="E1437" s="21">
        <v>14.969566666666667</v>
      </c>
      <c r="F1437" s="22">
        <v>9.9338733333333327</v>
      </c>
      <c r="G1437" s="18"/>
      <c r="H1437" s="25">
        <v>1.1656024379407124</v>
      </c>
      <c r="I1437" s="26">
        <v>0.21550016852275</v>
      </c>
      <c r="K1437" s="2">
        <v>-0.59160420318968521</v>
      </c>
      <c r="L1437" s="2"/>
      <c r="M1437" s="9">
        <v>5.0355036403348921E-3</v>
      </c>
    </row>
    <row r="1438" spans="1:13">
      <c r="A1438" s="15" t="s">
        <v>22056</v>
      </c>
      <c r="B1438" s="1" t="s">
        <v>22057</v>
      </c>
      <c r="C1438" t="s">
        <v>22058</v>
      </c>
      <c r="D1438" s="1">
        <v>3</v>
      </c>
      <c r="E1438" s="21">
        <v>8.2764833333333332</v>
      </c>
      <c r="F1438" s="22">
        <v>19.471566666666664</v>
      </c>
      <c r="G1438" s="18"/>
      <c r="H1438" s="25">
        <v>0.70203735729185657</v>
      </c>
      <c r="I1438" s="26">
        <v>2.5397168234536238</v>
      </c>
      <c r="K1438" s="2">
        <v>1.2342791629724077</v>
      </c>
      <c r="L1438" s="2"/>
      <c r="M1438" s="9">
        <v>5.037138705894134E-3</v>
      </c>
    </row>
    <row r="1439" spans="1:13">
      <c r="A1439" s="15" t="s">
        <v>2695</v>
      </c>
      <c r="B1439" s="1" t="s">
        <v>2696</v>
      </c>
      <c r="C1439" t="s">
        <v>2697</v>
      </c>
      <c r="D1439" s="1">
        <v>4</v>
      </c>
      <c r="E1439" s="21">
        <v>12.573333333333332</v>
      </c>
      <c r="F1439" s="22">
        <v>7.2296100000000001</v>
      </c>
      <c r="G1439" s="18"/>
      <c r="H1439" s="25">
        <v>0.81797496497957323</v>
      </c>
      <c r="I1439" s="26">
        <v>0.95604677939942384</v>
      </c>
      <c r="K1439" s="2">
        <v>-0.79837744682602141</v>
      </c>
      <c r="L1439" s="2"/>
      <c r="M1439" s="9">
        <v>5.0373235270733284E-3</v>
      </c>
    </row>
    <row r="1440" spans="1:13">
      <c r="A1440" s="15" t="s">
        <v>12558</v>
      </c>
      <c r="B1440" s="1" t="s">
        <v>12559</v>
      </c>
      <c r="C1440" t="s">
        <v>12560</v>
      </c>
      <c r="D1440" s="1">
        <v>37</v>
      </c>
      <c r="E1440" s="21">
        <v>17.385633333333335</v>
      </c>
      <c r="F1440" s="22">
        <v>7.6189999999999998</v>
      </c>
      <c r="G1440" s="18"/>
      <c r="H1440" s="25">
        <v>1.9491426867557271</v>
      </c>
      <c r="I1440" s="26">
        <v>1.2173662561858645</v>
      </c>
      <c r="K1440" s="2">
        <v>-1.1902220629555713</v>
      </c>
      <c r="L1440" s="2"/>
      <c r="M1440" s="9">
        <v>5.0385645047163223E-3</v>
      </c>
    </row>
    <row r="1441" spans="1:13">
      <c r="A1441" s="15" t="s">
        <v>6719</v>
      </c>
      <c r="B1441" s="1" t="s">
        <v>6720</v>
      </c>
      <c r="C1441" t="s">
        <v>6721</v>
      </c>
      <c r="D1441" s="1">
        <v>5</v>
      </c>
      <c r="E1441" s="21">
        <v>11.171766666666665</v>
      </c>
      <c r="F1441" s="22">
        <v>15.557033333333331</v>
      </c>
      <c r="G1441" s="18"/>
      <c r="H1441" s="25">
        <v>0.99642874975250162</v>
      </c>
      <c r="I1441" s="26">
        <v>0.26890593770561078</v>
      </c>
      <c r="K1441" s="2">
        <v>0.47770962319396076</v>
      </c>
      <c r="L1441" s="2"/>
      <c r="M1441" s="9">
        <v>5.0392844386579119E-3</v>
      </c>
    </row>
    <row r="1442" spans="1:13">
      <c r="A1442" s="15" t="s">
        <v>13131</v>
      </c>
      <c r="B1442" s="1" t="s">
        <v>13132</v>
      </c>
      <c r="C1442" t="s">
        <v>13133</v>
      </c>
      <c r="D1442" s="1">
        <v>4</v>
      </c>
      <c r="E1442" s="21">
        <v>16.081033333333334</v>
      </c>
      <c r="F1442" s="22">
        <v>7.5403966666666662</v>
      </c>
      <c r="G1442" s="18"/>
      <c r="H1442" s="25">
        <v>1.8387583319548366</v>
      </c>
      <c r="I1442" s="26">
        <v>0.81031958462901144</v>
      </c>
      <c r="K1442" s="2">
        <v>-1.0926477896803595</v>
      </c>
      <c r="L1442" s="2"/>
      <c r="M1442" s="9">
        <v>5.0401210383360633E-3</v>
      </c>
    </row>
    <row r="1443" spans="1:13">
      <c r="A1443" s="15" t="s">
        <v>4374</v>
      </c>
      <c r="B1443" s="1" t="s">
        <v>4375</v>
      </c>
      <c r="C1443" t="s">
        <v>4376</v>
      </c>
      <c r="D1443" s="1">
        <v>13</v>
      </c>
      <c r="E1443" s="21">
        <v>10.014603333333334</v>
      </c>
      <c r="F1443" s="22">
        <v>16.034133333333333</v>
      </c>
      <c r="G1443" s="18"/>
      <c r="H1443" s="25">
        <v>1.3374518907360138</v>
      </c>
      <c r="I1443" s="26">
        <v>0.4745647725372511</v>
      </c>
      <c r="K1443" s="2">
        <v>0.67904109743460106</v>
      </c>
      <c r="L1443" s="2"/>
      <c r="M1443" s="9">
        <v>5.0581142536534809E-3</v>
      </c>
    </row>
    <row r="1444" spans="1:13">
      <c r="A1444" s="15" t="s">
        <v>17876</v>
      </c>
      <c r="B1444" s="1" t="s">
        <v>17877</v>
      </c>
      <c r="C1444" t="s">
        <v>17878</v>
      </c>
      <c r="D1444" s="1">
        <v>11</v>
      </c>
      <c r="E1444" s="21">
        <v>15.439933333333334</v>
      </c>
      <c r="F1444" s="22">
        <v>9.2431033333333321</v>
      </c>
      <c r="G1444" s="18"/>
      <c r="H1444" s="25">
        <v>0.64155183994228659</v>
      </c>
      <c r="I1444" s="26">
        <v>1.3132574842860496</v>
      </c>
      <c r="K1444" s="2">
        <v>-0.74021730641961736</v>
      </c>
      <c r="L1444" s="2"/>
      <c r="M1444" s="9">
        <v>5.0628923480328944E-3</v>
      </c>
    </row>
    <row r="1445" spans="1:13">
      <c r="A1445" s="15" t="s">
        <v>3115</v>
      </c>
      <c r="B1445" s="1" t="s">
        <v>3116</v>
      </c>
      <c r="C1445" t="s">
        <v>3117</v>
      </c>
      <c r="D1445" s="1">
        <v>34</v>
      </c>
      <c r="E1445" s="21">
        <v>10.876300000000001</v>
      </c>
      <c r="F1445" s="22">
        <v>15.365066666666666</v>
      </c>
      <c r="G1445" s="18"/>
      <c r="H1445" s="25">
        <v>0.27628297088311476</v>
      </c>
      <c r="I1445" s="26">
        <v>1.0230862345537315</v>
      </c>
      <c r="K1445" s="2">
        <v>0.49846617582580216</v>
      </c>
      <c r="L1445" s="2"/>
      <c r="M1445" s="9">
        <v>5.0776468775210895E-3</v>
      </c>
    </row>
    <row r="1446" spans="1:13">
      <c r="A1446" s="15" t="s">
        <v>1310</v>
      </c>
      <c r="B1446" s="1" t="s">
        <v>1311</v>
      </c>
      <c r="C1446" t="s">
        <v>1312</v>
      </c>
      <c r="D1446" s="1">
        <v>13</v>
      </c>
      <c r="E1446" s="21">
        <v>14.617600000000001</v>
      </c>
      <c r="F1446" s="22">
        <v>7.289226666666667</v>
      </c>
      <c r="G1446" s="18"/>
      <c r="H1446" s="25">
        <v>1.1607297532156224</v>
      </c>
      <c r="I1446" s="26">
        <v>1.2844326627088447</v>
      </c>
      <c r="K1446" s="2">
        <v>-1.0038687924745973</v>
      </c>
      <c r="L1446" s="2"/>
      <c r="M1446" s="9">
        <v>5.0860301169778745E-3</v>
      </c>
    </row>
    <row r="1447" spans="1:13">
      <c r="A1447" s="15" t="s">
        <v>10274</v>
      </c>
      <c r="B1447" s="1" t="s">
        <v>10275</v>
      </c>
      <c r="C1447" t="s">
        <v>10276</v>
      </c>
      <c r="D1447" s="1">
        <v>19</v>
      </c>
      <c r="E1447" s="21">
        <v>16.354466666666667</v>
      </c>
      <c r="F1447" s="22">
        <v>6.7590700000000004</v>
      </c>
      <c r="G1447" s="18"/>
      <c r="H1447" s="25">
        <v>1.5330863554716461</v>
      </c>
      <c r="I1447" s="26">
        <v>1.6707953970190395</v>
      </c>
      <c r="K1447" s="2">
        <v>-1.2747880519622004</v>
      </c>
      <c r="L1447" s="2"/>
      <c r="M1447" s="9">
        <v>5.089529158412813E-3</v>
      </c>
    </row>
    <row r="1448" spans="1:13">
      <c r="A1448" s="15" t="s">
        <v>22452</v>
      </c>
      <c r="B1448" s="1" t="s">
        <v>22453</v>
      </c>
      <c r="C1448" t="s">
        <v>22454</v>
      </c>
      <c r="D1448" s="1">
        <v>2</v>
      </c>
      <c r="E1448" s="21">
        <v>11.951966666666666</v>
      </c>
      <c r="F1448" s="22">
        <v>6.6380400000000002</v>
      </c>
      <c r="G1448" s="18"/>
      <c r="H1448" s="25">
        <v>0.65695376042255327</v>
      </c>
      <c r="I1448" s="26">
        <v>1.0718912830599918</v>
      </c>
      <c r="K1448" s="2">
        <v>-0.8484188015984514</v>
      </c>
      <c r="L1448" s="2"/>
      <c r="M1448" s="9">
        <v>5.1040377496842874E-3</v>
      </c>
    </row>
    <row r="1449" spans="1:13">
      <c r="A1449" s="15" t="s">
        <v>13142</v>
      </c>
      <c r="B1449" s="1" t="s">
        <v>13143</v>
      </c>
      <c r="C1449" t="s">
        <v>13144</v>
      </c>
      <c r="D1449" s="1">
        <v>8</v>
      </c>
      <c r="E1449" s="21">
        <v>9.1146399999999996</v>
      </c>
      <c r="F1449" s="22">
        <v>19.888200000000001</v>
      </c>
      <c r="G1449" s="18"/>
      <c r="H1449" s="25">
        <v>1.2511787869045752</v>
      </c>
      <c r="I1449" s="26">
        <v>2.220195376537839</v>
      </c>
      <c r="K1449" s="2">
        <v>1.1256551291019359</v>
      </c>
      <c r="L1449" s="2"/>
      <c r="M1449" s="9">
        <v>5.1046384065203511E-3</v>
      </c>
    </row>
    <row r="1450" spans="1:13">
      <c r="A1450" s="15" t="s">
        <v>8268</v>
      </c>
      <c r="B1450" s="1" t="s">
        <v>8269</v>
      </c>
      <c r="C1450" t="s">
        <v>8270</v>
      </c>
      <c r="D1450" s="1">
        <v>8</v>
      </c>
      <c r="E1450" s="21">
        <v>16.273533333333333</v>
      </c>
      <c r="F1450" s="22">
        <v>7.6394400000000005</v>
      </c>
      <c r="G1450" s="18"/>
      <c r="H1450" s="25">
        <v>0.95400272711000855</v>
      </c>
      <c r="I1450" s="26">
        <v>1.8081608313145181</v>
      </c>
      <c r="K1450" s="2">
        <v>-1.0909887328585874</v>
      </c>
      <c r="L1450" s="2"/>
      <c r="M1450" s="9">
        <v>5.1165431735567804E-3</v>
      </c>
    </row>
    <row r="1451" spans="1:13">
      <c r="A1451" s="15" t="s">
        <v>7694</v>
      </c>
      <c r="B1451" s="1" t="s">
        <v>7695</v>
      </c>
      <c r="C1451" t="s">
        <v>7696</v>
      </c>
      <c r="D1451" s="1">
        <v>4</v>
      </c>
      <c r="E1451" s="21">
        <v>17.348633333333336</v>
      </c>
      <c r="F1451" s="22">
        <v>6.1330133333333334</v>
      </c>
      <c r="G1451" s="18"/>
      <c r="H1451" s="25">
        <v>2.0648022697908237</v>
      </c>
      <c r="I1451" s="26">
        <v>1.6741239182430134</v>
      </c>
      <c r="K1451" s="2">
        <v>-1.500154024091344</v>
      </c>
      <c r="L1451" s="2"/>
      <c r="M1451" s="9">
        <v>5.1315661130284995E-3</v>
      </c>
    </row>
    <row r="1452" spans="1:13">
      <c r="A1452" s="15" t="s">
        <v>808</v>
      </c>
      <c r="B1452" s="1" t="s">
        <v>809</v>
      </c>
      <c r="C1452" t="s">
        <v>810</v>
      </c>
      <c r="D1452" s="1">
        <v>10</v>
      </c>
      <c r="E1452" s="21">
        <v>15.759900000000002</v>
      </c>
      <c r="F1452" s="22">
        <v>9.2585399999999982</v>
      </c>
      <c r="G1452" s="18"/>
      <c r="H1452" s="25">
        <v>0.44846029924621061</v>
      </c>
      <c r="I1452" s="26">
        <v>1.4750591829143702</v>
      </c>
      <c r="K1452" s="2">
        <v>-0.76740176590138431</v>
      </c>
      <c r="L1452" s="2"/>
      <c r="M1452" s="9">
        <v>5.1385362259684514E-3</v>
      </c>
    </row>
    <row r="1453" spans="1:13">
      <c r="A1453" s="15" t="s">
        <v>9371</v>
      </c>
      <c r="B1453" s="1" t="s">
        <v>9372</v>
      </c>
      <c r="C1453" t="s">
        <v>9373</v>
      </c>
      <c r="D1453" s="1">
        <v>29</v>
      </c>
      <c r="E1453" s="21">
        <v>16.022666666666666</v>
      </c>
      <c r="F1453" s="22">
        <v>5.8584500000000004</v>
      </c>
      <c r="G1453" s="18"/>
      <c r="H1453" s="25">
        <v>0.91620442224065524</v>
      </c>
      <c r="I1453" s="26">
        <v>2.2331114813416741</v>
      </c>
      <c r="K1453" s="2">
        <v>-1.4515233576891293</v>
      </c>
      <c r="L1453" s="2"/>
      <c r="M1453" s="9">
        <v>5.1625279534215293E-3</v>
      </c>
    </row>
    <row r="1454" spans="1:13">
      <c r="A1454" s="15" t="s">
        <v>9998</v>
      </c>
      <c r="B1454" s="1" t="s">
        <v>9999</v>
      </c>
      <c r="C1454" t="s">
        <v>10000</v>
      </c>
      <c r="D1454" s="1">
        <v>5</v>
      </c>
      <c r="E1454" s="21">
        <v>16.581900000000001</v>
      </c>
      <c r="F1454" s="22">
        <v>9.5551499999999994</v>
      </c>
      <c r="G1454" s="18"/>
      <c r="H1454" s="25">
        <v>1.5092074642009967</v>
      </c>
      <c r="I1454" s="26">
        <v>0.71417486241116057</v>
      </c>
      <c r="K1454" s="2">
        <v>-0.79525889788481885</v>
      </c>
      <c r="L1454" s="2"/>
      <c r="M1454" s="9">
        <v>5.1703076599674356E-3</v>
      </c>
    </row>
    <row r="1455" spans="1:13">
      <c r="A1455" s="15" t="s">
        <v>19225</v>
      </c>
      <c r="B1455" s="1" t="s">
        <v>19226</v>
      </c>
      <c r="C1455" t="s">
        <v>19227</v>
      </c>
      <c r="D1455" s="1">
        <v>3</v>
      </c>
      <c r="E1455" s="21">
        <v>14.909500000000001</v>
      </c>
      <c r="F1455" s="22">
        <v>7.8658700000000001</v>
      </c>
      <c r="G1455" s="18"/>
      <c r="H1455" s="25">
        <v>1.4664888714204407</v>
      </c>
      <c r="I1455" s="26">
        <v>0.80753999411793831</v>
      </c>
      <c r="K1455" s="2">
        <v>-0.92255362866578261</v>
      </c>
      <c r="L1455" s="2"/>
      <c r="M1455" s="9">
        <v>5.1721209982556393E-3</v>
      </c>
    </row>
    <row r="1456" spans="1:13">
      <c r="A1456" s="15" t="s">
        <v>8180</v>
      </c>
      <c r="B1456" s="1" t="s">
        <v>8181</v>
      </c>
      <c r="C1456" t="s">
        <v>8182</v>
      </c>
      <c r="D1456" s="1">
        <v>3</v>
      </c>
      <c r="E1456" s="21">
        <v>9.1037933333333338</v>
      </c>
      <c r="F1456" s="22">
        <v>2.3132433333333338</v>
      </c>
      <c r="G1456" s="18"/>
      <c r="H1456" s="25">
        <v>1.5167104637778901</v>
      </c>
      <c r="I1456" s="26">
        <v>0.55748165192527244</v>
      </c>
      <c r="K1456" s="2">
        <v>-1.9765507740801787</v>
      </c>
      <c r="L1456" s="2"/>
      <c r="M1456" s="9">
        <v>5.1920154859216522E-3</v>
      </c>
    </row>
    <row r="1457" spans="1:13">
      <c r="A1457" s="15" t="s">
        <v>2518</v>
      </c>
      <c r="B1457" s="1" t="s">
        <v>2519</v>
      </c>
      <c r="C1457" t="s">
        <v>2520</v>
      </c>
      <c r="D1457" s="1">
        <v>46</v>
      </c>
      <c r="E1457" s="21">
        <v>8.0078866666666659</v>
      </c>
      <c r="F1457" s="22">
        <v>22.263200000000001</v>
      </c>
      <c r="G1457" s="18"/>
      <c r="H1457" s="25">
        <v>0.88903203774292239</v>
      </c>
      <c r="I1457" s="26">
        <v>3.2743700661348285</v>
      </c>
      <c r="K1457" s="2">
        <v>1.475167511907604</v>
      </c>
      <c r="L1457" s="2"/>
      <c r="M1457" s="9">
        <v>5.1921090432270759E-3</v>
      </c>
    </row>
    <row r="1458" spans="1:13">
      <c r="A1458" s="15" t="s">
        <v>4347</v>
      </c>
      <c r="B1458" s="1" t="s">
        <v>4348</v>
      </c>
      <c r="C1458" t="s">
        <v>4349</v>
      </c>
      <c r="D1458" s="1">
        <v>24</v>
      </c>
      <c r="E1458" s="21">
        <v>14.203633333333334</v>
      </c>
      <c r="F1458" s="22">
        <v>6.0926633333333333</v>
      </c>
      <c r="G1458" s="18"/>
      <c r="H1458" s="25">
        <v>1.3466996410979448</v>
      </c>
      <c r="I1458" s="26">
        <v>1.3837560025283864</v>
      </c>
      <c r="K1458" s="2">
        <v>-1.2211150951567671</v>
      </c>
      <c r="L1458" s="2"/>
      <c r="M1458" s="9">
        <v>5.1926338763906878E-3</v>
      </c>
    </row>
    <row r="1459" spans="1:13">
      <c r="A1459" s="15" t="s">
        <v>3599</v>
      </c>
      <c r="B1459" s="1" t="s">
        <v>3600</v>
      </c>
      <c r="C1459" t="s">
        <v>3601</v>
      </c>
      <c r="D1459" s="1">
        <v>6</v>
      </c>
      <c r="E1459" s="21">
        <v>16.241800000000001</v>
      </c>
      <c r="F1459" s="22">
        <v>8.2095233333333333</v>
      </c>
      <c r="G1459" s="18"/>
      <c r="H1459" s="25">
        <v>0.20859597311549422</v>
      </c>
      <c r="I1459" s="26">
        <v>1.9020873136197858</v>
      </c>
      <c r="K1459" s="2">
        <v>-0.98434116543218975</v>
      </c>
      <c r="L1459" s="2"/>
      <c r="M1459" s="9">
        <v>5.2025995275054608E-3</v>
      </c>
    </row>
    <row r="1460" spans="1:13">
      <c r="A1460" s="15" t="s">
        <v>19044</v>
      </c>
      <c r="B1460" s="1" t="s">
        <v>19045</v>
      </c>
      <c r="C1460" t="s">
        <v>19046</v>
      </c>
      <c r="D1460" s="1">
        <v>9</v>
      </c>
      <c r="E1460" s="21">
        <v>16.024166666666666</v>
      </c>
      <c r="F1460" s="22">
        <v>9.1698299999999993</v>
      </c>
      <c r="G1460" s="18"/>
      <c r="H1460" s="25">
        <v>0.94154636812710168</v>
      </c>
      <c r="I1460" s="26">
        <v>1.3350267625407402</v>
      </c>
      <c r="K1460" s="2">
        <v>-0.80528243877475958</v>
      </c>
      <c r="L1460" s="2"/>
      <c r="M1460" s="9">
        <v>5.208285669350058E-3</v>
      </c>
    </row>
    <row r="1461" spans="1:13">
      <c r="A1461" s="15" t="s">
        <v>14344</v>
      </c>
      <c r="B1461" s="1" t="s">
        <v>14345</v>
      </c>
      <c r="C1461" t="s">
        <v>14346</v>
      </c>
      <c r="D1461" s="1">
        <v>11</v>
      </c>
      <c r="E1461" s="21">
        <v>15.567733333333331</v>
      </c>
      <c r="F1461" s="22">
        <v>7.0707899999999997</v>
      </c>
      <c r="G1461" s="18"/>
      <c r="H1461" s="25">
        <v>1.8250272116692756</v>
      </c>
      <c r="I1461" s="26">
        <v>0.88017614509824271</v>
      </c>
      <c r="K1461" s="2">
        <v>-1.1386155853567739</v>
      </c>
      <c r="L1461" s="2"/>
      <c r="M1461" s="9">
        <v>5.2148157660090576E-3</v>
      </c>
    </row>
    <row r="1462" spans="1:13">
      <c r="A1462" s="15" t="s">
        <v>17237</v>
      </c>
      <c r="B1462" s="1" t="s">
        <v>17238</v>
      </c>
      <c r="C1462" t="s">
        <v>17239</v>
      </c>
      <c r="D1462" s="1">
        <v>9</v>
      </c>
      <c r="E1462" s="21">
        <v>15.281933333333333</v>
      </c>
      <c r="F1462" s="22">
        <v>9.4110200000000006</v>
      </c>
      <c r="G1462" s="18"/>
      <c r="H1462" s="25">
        <v>1.3520296162929759</v>
      </c>
      <c r="I1462" s="26">
        <v>0.36590319061194299</v>
      </c>
      <c r="K1462" s="2">
        <v>-0.6994040707868453</v>
      </c>
      <c r="L1462" s="2"/>
      <c r="M1462" s="9">
        <v>5.2172689172837895E-3</v>
      </c>
    </row>
    <row r="1463" spans="1:13">
      <c r="A1463" s="15" t="s">
        <v>11082</v>
      </c>
      <c r="B1463" s="1" t="s">
        <v>11083</v>
      </c>
      <c r="C1463" t="s">
        <v>11084</v>
      </c>
      <c r="D1463" s="1">
        <v>19</v>
      </c>
      <c r="E1463" s="21">
        <v>8.8299266666666671</v>
      </c>
      <c r="F1463" s="22">
        <v>16.519666666666666</v>
      </c>
      <c r="G1463" s="18"/>
      <c r="H1463" s="25">
        <v>0.86443263065049369</v>
      </c>
      <c r="I1463" s="26">
        <v>1.6179544410561542</v>
      </c>
      <c r="K1463" s="2">
        <v>0.90371121506988406</v>
      </c>
      <c r="L1463" s="2"/>
      <c r="M1463" s="9">
        <v>5.2187133784679747E-3</v>
      </c>
    </row>
    <row r="1464" spans="1:13">
      <c r="A1464" s="15" t="s">
        <v>15194</v>
      </c>
      <c r="B1464" s="1" t="s">
        <v>15195</v>
      </c>
      <c r="C1464" t="s">
        <v>15196</v>
      </c>
      <c r="D1464" s="1">
        <v>1</v>
      </c>
      <c r="E1464" s="21">
        <v>5.9022466666666666</v>
      </c>
      <c r="F1464" s="22">
        <v>24.095466666666667</v>
      </c>
      <c r="G1464" s="18"/>
      <c r="H1464" s="25">
        <v>0.82840008246820751</v>
      </c>
      <c r="I1464" s="26">
        <v>4.2685464520528624</v>
      </c>
      <c r="K1464" s="2">
        <v>2.0294256223606677</v>
      </c>
      <c r="L1464" s="2"/>
      <c r="M1464" s="9">
        <v>5.2342331936820535E-3</v>
      </c>
    </row>
    <row r="1465" spans="1:13">
      <c r="A1465" s="15" t="s">
        <v>21531</v>
      </c>
      <c r="B1465" s="1" t="s">
        <v>21532</v>
      </c>
      <c r="C1465" t="s">
        <v>21533</v>
      </c>
      <c r="D1465" s="1">
        <v>5</v>
      </c>
      <c r="E1465" s="21">
        <v>15.661133333333334</v>
      </c>
      <c r="F1465" s="22">
        <v>7.1603599999999998</v>
      </c>
      <c r="G1465" s="18"/>
      <c r="H1465" s="25">
        <v>0.42427446698255744</v>
      </c>
      <c r="I1465" s="26">
        <v>1.9861821161968025</v>
      </c>
      <c r="K1465" s="2">
        <v>-1.1290845899356574</v>
      </c>
      <c r="L1465" s="2"/>
      <c r="M1465" s="9">
        <v>5.2346329932603866E-3</v>
      </c>
    </row>
    <row r="1466" spans="1:13">
      <c r="A1466" s="15" t="s">
        <v>3573</v>
      </c>
      <c r="B1466" s="1" t="s">
        <v>3574</v>
      </c>
      <c r="C1466" t="s">
        <v>3575</v>
      </c>
      <c r="D1466" s="1">
        <v>5</v>
      </c>
      <c r="E1466" s="21">
        <v>8.2127300000000005</v>
      </c>
      <c r="F1466" s="22">
        <v>18.688933333333335</v>
      </c>
      <c r="G1466" s="18"/>
      <c r="H1466" s="25">
        <v>0.21972573335865825</v>
      </c>
      <c r="I1466" s="26">
        <v>2.493030678377897</v>
      </c>
      <c r="K1466" s="2">
        <v>1.1862504557113016</v>
      </c>
      <c r="L1466" s="2"/>
      <c r="M1466" s="9">
        <v>5.2361379142920233E-3</v>
      </c>
    </row>
    <row r="1467" spans="1:13">
      <c r="A1467" s="15" t="s">
        <v>19111</v>
      </c>
      <c r="B1467" s="1" t="s">
        <v>19112</v>
      </c>
      <c r="C1467" t="s">
        <v>19113</v>
      </c>
      <c r="D1467" s="1">
        <v>2</v>
      </c>
      <c r="E1467" s="21">
        <v>16.173633333333331</v>
      </c>
      <c r="F1467" s="22">
        <v>5.7735666666666665</v>
      </c>
      <c r="G1467" s="18"/>
      <c r="H1467" s="25">
        <v>1.9092691856659005</v>
      </c>
      <c r="I1467" s="26">
        <v>1.5892488537146516</v>
      </c>
      <c r="K1467" s="2">
        <v>-1.4861090744127832</v>
      </c>
      <c r="L1467" s="2"/>
      <c r="M1467" s="9">
        <v>5.2369281484943696E-3</v>
      </c>
    </row>
    <row r="1468" spans="1:13">
      <c r="A1468" s="15" t="s">
        <v>13635</v>
      </c>
      <c r="B1468" s="1" t="s">
        <v>13636</v>
      </c>
      <c r="C1468" t="s">
        <v>13637</v>
      </c>
      <c r="D1468" s="1">
        <v>11</v>
      </c>
      <c r="E1468" s="21">
        <v>29.301033333333336</v>
      </c>
      <c r="F1468" s="22">
        <v>2.17327</v>
      </c>
      <c r="G1468" s="18"/>
      <c r="H1468" s="25">
        <v>6.4610469525714889</v>
      </c>
      <c r="I1468" s="26">
        <v>0.53683806534186995</v>
      </c>
      <c r="K1468" s="2">
        <v>-3.7530122172716265</v>
      </c>
      <c r="L1468" s="2"/>
      <c r="M1468" s="9">
        <v>5.2370925117060634E-3</v>
      </c>
    </row>
    <row r="1469" spans="1:13">
      <c r="A1469" s="15" t="s">
        <v>21758</v>
      </c>
      <c r="B1469" s="1" t="s">
        <v>21759</v>
      </c>
      <c r="C1469" t="s">
        <v>21760</v>
      </c>
      <c r="D1469" s="1">
        <v>2</v>
      </c>
      <c r="E1469" s="21">
        <v>12.341633333333334</v>
      </c>
      <c r="F1469" s="22">
        <v>3.2445566666666665</v>
      </c>
      <c r="G1469" s="18"/>
      <c r="H1469" s="25">
        <v>2.0285440797116872</v>
      </c>
      <c r="I1469" s="26">
        <v>0.78537371755956731</v>
      </c>
      <c r="K1469" s="2">
        <v>-1.9274400700066812</v>
      </c>
      <c r="L1469" s="2"/>
      <c r="M1469" s="9">
        <v>5.2403129081988395E-3</v>
      </c>
    </row>
    <row r="1470" spans="1:13">
      <c r="A1470" s="15" t="s">
        <v>17169</v>
      </c>
      <c r="B1470" s="1" t="s">
        <v>17170</v>
      </c>
      <c r="C1470" t="s">
        <v>17171</v>
      </c>
      <c r="D1470" s="1">
        <v>5</v>
      </c>
      <c r="E1470" s="21">
        <v>14.355766666666666</v>
      </c>
      <c r="F1470" s="22">
        <v>8.2130600000000005</v>
      </c>
      <c r="G1470" s="18"/>
      <c r="H1470" s="25">
        <v>1.4289315740557107</v>
      </c>
      <c r="I1470" s="26">
        <v>0.34242442188021627</v>
      </c>
      <c r="K1470" s="2">
        <v>-0.80563863667847047</v>
      </c>
      <c r="L1470" s="2"/>
      <c r="M1470" s="9">
        <v>5.2442362254175442E-3</v>
      </c>
    </row>
    <row r="1471" spans="1:13">
      <c r="A1471" s="15" t="s">
        <v>10048</v>
      </c>
      <c r="B1471" s="1" t="s">
        <v>10049</v>
      </c>
      <c r="C1471" t="s">
        <v>10050</v>
      </c>
      <c r="D1471" s="1">
        <v>15</v>
      </c>
      <c r="E1471" s="21">
        <v>8.2052633333333329</v>
      </c>
      <c r="F1471" s="22">
        <v>19.754166666666666</v>
      </c>
      <c r="G1471" s="18"/>
      <c r="H1471" s="25">
        <v>0.53459172246989883</v>
      </c>
      <c r="I1471" s="26">
        <v>2.7127256115083123</v>
      </c>
      <c r="K1471" s="2">
        <v>1.2675354469044497</v>
      </c>
      <c r="L1471" s="2"/>
      <c r="M1471" s="9">
        <v>5.2535425683791787E-3</v>
      </c>
    </row>
    <row r="1472" spans="1:13">
      <c r="A1472" s="15" t="s">
        <v>1223</v>
      </c>
      <c r="B1472" s="1" t="s">
        <v>1224</v>
      </c>
      <c r="C1472" t="s">
        <v>1225</v>
      </c>
      <c r="D1472" s="1">
        <v>80</v>
      </c>
      <c r="E1472" s="21">
        <v>15.206733333333332</v>
      </c>
      <c r="F1472" s="22">
        <v>10.423549999999999</v>
      </c>
      <c r="G1472" s="18"/>
      <c r="H1472" s="25">
        <v>0.30237202802728563</v>
      </c>
      <c r="I1472" s="26">
        <v>1.1043202671779588</v>
      </c>
      <c r="K1472" s="2">
        <v>-0.54486356365671329</v>
      </c>
      <c r="L1472" s="2"/>
      <c r="M1472" s="9">
        <v>5.2542914637532887E-3</v>
      </c>
    </row>
    <row r="1473" spans="1:13">
      <c r="A1473" s="15" t="s">
        <v>2026</v>
      </c>
      <c r="B1473" s="1" t="s">
        <v>2027</v>
      </c>
      <c r="C1473" t="s">
        <v>2028</v>
      </c>
      <c r="D1473" s="1">
        <v>30</v>
      </c>
      <c r="E1473" s="21">
        <v>9.0041799999999999</v>
      </c>
      <c r="F1473" s="22">
        <v>16.205966666666665</v>
      </c>
      <c r="G1473" s="18"/>
      <c r="H1473" s="25">
        <v>0.73345673130730749</v>
      </c>
      <c r="I1473" s="26">
        <v>1.5611084021724226</v>
      </c>
      <c r="K1473" s="2">
        <v>0.84785827556936166</v>
      </c>
      <c r="L1473" s="2"/>
      <c r="M1473" s="9">
        <v>5.2575209820882726E-3</v>
      </c>
    </row>
    <row r="1474" spans="1:13">
      <c r="A1474" s="15" t="s">
        <v>18984</v>
      </c>
      <c r="B1474" s="1" t="s">
        <v>18985</v>
      </c>
      <c r="C1474" t="s">
        <v>18986</v>
      </c>
      <c r="D1474" s="1">
        <v>6</v>
      </c>
      <c r="E1474" s="21">
        <v>14.816000000000001</v>
      </c>
      <c r="F1474" s="22">
        <v>8.7241766666666667</v>
      </c>
      <c r="G1474" s="18"/>
      <c r="H1474" s="25">
        <v>1.1189169182740959</v>
      </c>
      <c r="I1474" s="26">
        <v>0.93793947295832181</v>
      </c>
      <c r="K1474" s="2">
        <v>-0.76406511340361927</v>
      </c>
      <c r="L1474" s="2"/>
      <c r="M1474" s="9">
        <v>5.2645712102885826E-3</v>
      </c>
    </row>
    <row r="1475" spans="1:13">
      <c r="A1475" s="15" t="s">
        <v>9607</v>
      </c>
      <c r="B1475" s="1" t="s">
        <v>9608</v>
      </c>
      <c r="C1475" t="s">
        <v>9609</v>
      </c>
      <c r="D1475" s="1">
        <v>20</v>
      </c>
      <c r="E1475" s="21">
        <v>9.905403333333334</v>
      </c>
      <c r="F1475" s="22">
        <v>17.212500000000002</v>
      </c>
      <c r="G1475" s="18"/>
      <c r="H1475" s="25">
        <v>1.2253631535317673</v>
      </c>
      <c r="I1475" s="26">
        <v>1.2510670285800043</v>
      </c>
      <c r="K1475" s="2">
        <v>0.79716902853436722</v>
      </c>
      <c r="L1475" s="2"/>
      <c r="M1475" s="9">
        <v>5.2669353456774887E-3</v>
      </c>
    </row>
    <row r="1476" spans="1:13">
      <c r="A1476" s="15" t="s">
        <v>3172</v>
      </c>
      <c r="B1476" s="1" t="s">
        <v>3173</v>
      </c>
      <c r="C1476" t="s">
        <v>3174</v>
      </c>
      <c r="D1476" s="1">
        <v>27</v>
      </c>
      <c r="E1476" s="21">
        <v>11.212766666666667</v>
      </c>
      <c r="F1476" s="22">
        <v>15.261766666666668</v>
      </c>
      <c r="G1476" s="18"/>
      <c r="H1476" s="25">
        <v>0.38497501650540011</v>
      </c>
      <c r="I1476" s="26">
        <v>0.89211691124724934</v>
      </c>
      <c r="K1476" s="2">
        <v>0.44477967854239803</v>
      </c>
      <c r="L1476" s="2"/>
      <c r="M1476" s="9">
        <v>5.2677644057316656E-3</v>
      </c>
    </row>
    <row r="1477" spans="1:13">
      <c r="A1477" s="15" t="s">
        <v>15094</v>
      </c>
      <c r="B1477" s="1" t="s">
        <v>15095</v>
      </c>
      <c r="C1477" t="s">
        <v>15096</v>
      </c>
      <c r="D1477" s="1">
        <v>5</v>
      </c>
      <c r="E1477" s="21">
        <v>4.3140633333333334</v>
      </c>
      <c r="F1477" s="22">
        <v>15.317633333333333</v>
      </c>
      <c r="G1477" s="18"/>
      <c r="H1477" s="25">
        <v>0.66409246045511583</v>
      </c>
      <c r="I1477" s="26">
        <v>2.5562415463592956</v>
      </c>
      <c r="K1477" s="2">
        <v>1.8280741479085036</v>
      </c>
      <c r="L1477" s="2"/>
      <c r="M1477" s="9">
        <v>5.2685054303325696E-3</v>
      </c>
    </row>
    <row r="1478" spans="1:13">
      <c r="A1478" s="15" t="s">
        <v>13908</v>
      </c>
      <c r="B1478" s="1" t="s">
        <v>13909</v>
      </c>
      <c r="C1478" t="s">
        <v>13910</v>
      </c>
      <c r="D1478" s="1">
        <v>3</v>
      </c>
      <c r="E1478" s="21">
        <v>16.235833333333332</v>
      </c>
      <c r="F1478" s="22">
        <v>9.1344033333333332</v>
      </c>
      <c r="G1478" s="18"/>
      <c r="H1478" s="25">
        <v>1.2925541278156722</v>
      </c>
      <c r="I1478" s="26">
        <v>1.1130370358767647</v>
      </c>
      <c r="K1478" s="2">
        <v>-0.82979903641312824</v>
      </c>
      <c r="L1478" s="2"/>
      <c r="M1478" s="9">
        <v>5.2686986944051745E-3</v>
      </c>
    </row>
    <row r="1479" spans="1:13">
      <c r="A1479" s="15" t="s">
        <v>9097</v>
      </c>
      <c r="B1479" s="1" t="s">
        <v>9098</v>
      </c>
      <c r="C1479" t="s">
        <v>9099</v>
      </c>
      <c r="D1479" s="1">
        <v>90</v>
      </c>
      <c r="E1479" s="21">
        <v>10.948599999999999</v>
      </c>
      <c r="F1479" s="22">
        <v>15.497</v>
      </c>
      <c r="G1479" s="18"/>
      <c r="H1479" s="25">
        <v>0.2591605872813223</v>
      </c>
      <c r="I1479" s="26">
        <v>1.0601322606165702</v>
      </c>
      <c r="K1479" s="2">
        <v>0.50124255330203105</v>
      </c>
      <c r="L1479" s="2"/>
      <c r="M1479" s="9">
        <v>5.2690109792111629E-3</v>
      </c>
    </row>
    <row r="1480" spans="1:13">
      <c r="A1480" s="15" t="s">
        <v>22592</v>
      </c>
      <c r="B1480" s="1" t="s">
        <v>22593</v>
      </c>
      <c r="C1480" t="s">
        <v>22594</v>
      </c>
      <c r="D1480" s="1">
        <v>1</v>
      </c>
      <c r="E1480" s="21">
        <v>16.995200000000001</v>
      </c>
      <c r="F1480" s="22">
        <v>6.0219233333333335</v>
      </c>
      <c r="G1480" s="18"/>
      <c r="H1480" s="25">
        <v>2.396430234745011</v>
      </c>
      <c r="I1480" s="26">
        <v>1.0944767375478202</v>
      </c>
      <c r="K1480" s="2">
        <v>-1.4968310936883373</v>
      </c>
      <c r="L1480" s="2"/>
      <c r="M1480" s="9">
        <v>5.2702569667996517E-3</v>
      </c>
    </row>
    <row r="1481" spans="1:13">
      <c r="A1481" s="15" t="s">
        <v>11725</v>
      </c>
      <c r="B1481" s="1" t="s">
        <v>11726</v>
      </c>
      <c r="C1481" t="s">
        <v>11727</v>
      </c>
      <c r="D1481" s="1">
        <v>7</v>
      </c>
      <c r="E1481" s="21">
        <v>14.039466666666668</v>
      </c>
      <c r="F1481" s="22">
        <v>8.7079033333333342</v>
      </c>
      <c r="G1481" s="18"/>
      <c r="H1481" s="25">
        <v>0.65531709372893165</v>
      </c>
      <c r="I1481" s="26">
        <v>1.0986000157624856</v>
      </c>
      <c r="K1481" s="2">
        <v>-0.68909083403952331</v>
      </c>
      <c r="L1481" s="2"/>
      <c r="M1481" s="9">
        <v>5.2716616829442302E-3</v>
      </c>
    </row>
    <row r="1482" spans="1:13">
      <c r="A1482" s="15" t="s">
        <v>7454</v>
      </c>
      <c r="B1482" s="1" t="s">
        <v>7455</v>
      </c>
      <c r="C1482" t="s">
        <v>7456</v>
      </c>
      <c r="D1482" s="1">
        <v>6</v>
      </c>
      <c r="E1482" s="21">
        <v>16.053633333333334</v>
      </c>
      <c r="F1482" s="22">
        <v>9.1380400000000019</v>
      </c>
      <c r="G1482" s="18"/>
      <c r="H1482" s="25">
        <v>1.0955216535209753</v>
      </c>
      <c r="I1482" s="26">
        <v>1.2486127657123967</v>
      </c>
      <c r="K1482" s="2">
        <v>-0.81294318899678253</v>
      </c>
      <c r="L1482" s="2"/>
      <c r="M1482" s="9">
        <v>5.2720434622712652E-3</v>
      </c>
    </row>
    <row r="1483" spans="1:13">
      <c r="A1483" s="15" t="s">
        <v>14625</v>
      </c>
      <c r="B1483" s="1" t="s">
        <v>14626</v>
      </c>
      <c r="C1483" t="s">
        <v>14627</v>
      </c>
      <c r="D1483" s="1">
        <v>14</v>
      </c>
      <c r="E1483" s="21">
        <v>9.9214233333333333</v>
      </c>
      <c r="F1483" s="22">
        <v>16.852633333333333</v>
      </c>
      <c r="G1483" s="18"/>
      <c r="H1483" s="25">
        <v>0.65086399887636515</v>
      </c>
      <c r="I1483" s="26">
        <v>1.5321246435369844</v>
      </c>
      <c r="K1483" s="2">
        <v>0.76435502901799013</v>
      </c>
      <c r="L1483" s="2"/>
      <c r="M1483" s="9">
        <v>5.2732889009483299E-3</v>
      </c>
    </row>
    <row r="1484" spans="1:13">
      <c r="A1484" s="15" t="s">
        <v>11353</v>
      </c>
      <c r="B1484" s="1" t="s">
        <v>11354</v>
      </c>
      <c r="C1484" t="s">
        <v>11355</v>
      </c>
      <c r="D1484" s="1">
        <v>19</v>
      </c>
      <c r="E1484" s="21">
        <v>14.437266666666666</v>
      </c>
      <c r="F1484" s="22">
        <v>8.9016633333333335</v>
      </c>
      <c r="G1484" s="18"/>
      <c r="H1484" s="25">
        <v>0.63267227166466899</v>
      </c>
      <c r="I1484" s="26">
        <v>1.1677638683540996</v>
      </c>
      <c r="K1484" s="2">
        <v>-0.69765078678205317</v>
      </c>
      <c r="L1484" s="2"/>
      <c r="M1484" s="9">
        <v>5.2748989307846604E-3</v>
      </c>
    </row>
    <row r="1485" spans="1:13">
      <c r="A1485" s="15" t="s">
        <v>13087</v>
      </c>
      <c r="B1485" s="1" t="s">
        <v>13088</v>
      </c>
      <c r="C1485" t="s">
        <v>13089</v>
      </c>
      <c r="D1485" s="1">
        <v>1</v>
      </c>
      <c r="E1485" s="21">
        <v>21.3826</v>
      </c>
      <c r="F1485" s="22">
        <v>4.5770599999999995</v>
      </c>
      <c r="G1485" s="18"/>
      <c r="H1485" s="25">
        <v>3.5939795951006652</v>
      </c>
      <c r="I1485" s="26">
        <v>1.8248315162502011</v>
      </c>
      <c r="K1485" s="2">
        <v>-2.2239441778140607</v>
      </c>
      <c r="L1485" s="2"/>
      <c r="M1485" s="9">
        <v>5.2753144892529052E-3</v>
      </c>
    </row>
    <row r="1486" spans="1:13">
      <c r="A1486" s="15" t="s">
        <v>1682</v>
      </c>
      <c r="B1486" s="1" t="s">
        <v>1683</v>
      </c>
      <c r="C1486" t="s">
        <v>1684</v>
      </c>
      <c r="D1486" s="1">
        <v>12</v>
      </c>
      <c r="E1486" s="21">
        <v>17.192533333333333</v>
      </c>
      <c r="F1486" s="22">
        <v>8.5785866666666664</v>
      </c>
      <c r="G1486" s="18"/>
      <c r="H1486" s="25">
        <v>1.6055061548724534</v>
      </c>
      <c r="I1486" s="26">
        <v>1.3011195097043666</v>
      </c>
      <c r="K1486" s="2">
        <v>-1.0029702562039577</v>
      </c>
      <c r="L1486" s="2"/>
      <c r="M1486" s="9">
        <v>5.2767692091601499E-3</v>
      </c>
    </row>
    <row r="1487" spans="1:13">
      <c r="A1487" s="15" t="s">
        <v>339</v>
      </c>
      <c r="B1487" s="1" t="s">
        <v>340</v>
      </c>
      <c r="C1487" t="s">
        <v>341</v>
      </c>
      <c r="D1487" s="1">
        <v>22</v>
      </c>
      <c r="E1487" s="21">
        <v>14.972066666666668</v>
      </c>
      <c r="F1487" s="22">
        <v>10.360783333333332</v>
      </c>
      <c r="G1487" s="18"/>
      <c r="H1487" s="25">
        <v>0.51308982969196815</v>
      </c>
      <c r="I1487" s="26">
        <v>0.98280553642790036</v>
      </c>
      <c r="K1487" s="2">
        <v>-0.53114029432040655</v>
      </c>
      <c r="L1487" s="2"/>
      <c r="M1487" s="9">
        <v>5.2841878741736988E-3</v>
      </c>
    </row>
    <row r="1488" spans="1:13">
      <c r="A1488" s="15" t="s">
        <v>9124</v>
      </c>
      <c r="B1488" s="1" t="s">
        <v>9125</v>
      </c>
      <c r="C1488" t="s">
        <v>9126</v>
      </c>
      <c r="D1488" s="1">
        <v>25</v>
      </c>
      <c r="E1488" s="21">
        <v>4.1469999999999994</v>
      </c>
      <c r="F1488" s="22">
        <v>28.409099999999999</v>
      </c>
      <c r="G1488" s="18"/>
      <c r="H1488" s="25">
        <v>1.4599687487066295</v>
      </c>
      <c r="I1488" s="26">
        <v>5.6548036314270105</v>
      </c>
      <c r="K1488" s="2">
        <v>2.7762131753306174</v>
      </c>
      <c r="L1488" s="2"/>
      <c r="M1488" s="9">
        <v>5.3043622071328759E-3</v>
      </c>
    </row>
    <row r="1489" spans="1:13">
      <c r="A1489" s="15" t="s">
        <v>16746</v>
      </c>
      <c r="B1489" s="1" t="s">
        <v>16747</v>
      </c>
      <c r="C1489" t="s">
        <v>16748</v>
      </c>
      <c r="D1489" s="1">
        <v>6</v>
      </c>
      <c r="E1489" s="21">
        <v>17.517333333333333</v>
      </c>
      <c r="F1489" s="22">
        <v>6.3934899999999999</v>
      </c>
      <c r="G1489" s="18"/>
      <c r="H1489" s="25">
        <v>0.49864076581576466</v>
      </c>
      <c r="I1489" s="26">
        <v>2.6324238316236257</v>
      </c>
      <c r="K1489" s="2">
        <v>-1.4541075979397422</v>
      </c>
      <c r="L1489" s="2"/>
      <c r="M1489" s="9">
        <v>5.3053213992314023E-3</v>
      </c>
    </row>
    <row r="1490" spans="1:13">
      <c r="A1490" s="15" t="s">
        <v>12471</v>
      </c>
      <c r="B1490" s="1" t="s">
        <v>12472</v>
      </c>
      <c r="C1490" t="s">
        <v>12473</v>
      </c>
      <c r="D1490" s="1">
        <v>6</v>
      </c>
      <c r="E1490" s="21">
        <v>15.2401</v>
      </c>
      <c r="F1490" s="22">
        <v>9.603906666666667</v>
      </c>
      <c r="G1490" s="18"/>
      <c r="H1490" s="25">
        <v>0.62057319471598182</v>
      </c>
      <c r="I1490" s="26">
        <v>1.2071013250482829</v>
      </c>
      <c r="K1490" s="2">
        <v>-0.66617908105019918</v>
      </c>
      <c r="L1490" s="2"/>
      <c r="M1490" s="9">
        <v>5.3055460092280007E-3</v>
      </c>
    </row>
    <row r="1491" spans="1:13">
      <c r="A1491" s="15" t="s">
        <v>8511</v>
      </c>
      <c r="B1491" s="1" t="s">
        <v>8512</v>
      </c>
      <c r="C1491" t="s">
        <v>8513</v>
      </c>
      <c r="D1491" s="1">
        <v>48</v>
      </c>
      <c r="E1491" s="21">
        <v>11.064733333333331</v>
      </c>
      <c r="F1491" s="22">
        <v>15.231566666666668</v>
      </c>
      <c r="G1491" s="18"/>
      <c r="H1491" s="25">
        <v>0.22757384149619075</v>
      </c>
      <c r="I1491" s="26">
        <v>0.9771520881282163</v>
      </c>
      <c r="K1491" s="2">
        <v>0.46109565836948518</v>
      </c>
      <c r="L1491" s="2"/>
      <c r="M1491" s="9">
        <v>5.3064872650050226E-3</v>
      </c>
    </row>
    <row r="1492" spans="1:13">
      <c r="A1492" s="15" t="s">
        <v>16255</v>
      </c>
      <c r="B1492" s="1" t="s">
        <v>16256</v>
      </c>
      <c r="C1492" t="s">
        <v>16257</v>
      </c>
      <c r="D1492" s="1">
        <v>7</v>
      </c>
      <c r="E1492" s="21">
        <v>16.0501</v>
      </c>
      <c r="F1492" s="22">
        <v>7.2795133333333331</v>
      </c>
      <c r="G1492" s="18"/>
      <c r="H1492" s="25">
        <v>1.7858292947535599</v>
      </c>
      <c r="I1492" s="26">
        <v>1.1308667013106966</v>
      </c>
      <c r="K1492" s="2">
        <v>-1.1406683776601418</v>
      </c>
      <c r="L1492" s="2"/>
      <c r="M1492" s="9">
        <v>5.3143604268477062E-3</v>
      </c>
    </row>
    <row r="1493" spans="1:13">
      <c r="A1493" s="15" t="s">
        <v>21788</v>
      </c>
      <c r="B1493" s="1" t="s">
        <v>21789</v>
      </c>
      <c r="C1493" t="s">
        <v>21790</v>
      </c>
      <c r="D1493" s="1">
        <v>1</v>
      </c>
      <c r="E1493" s="21">
        <v>19.115966666666665</v>
      </c>
      <c r="F1493" s="22">
        <v>6.6887333333333343</v>
      </c>
      <c r="G1493" s="18"/>
      <c r="H1493" s="25">
        <v>2.7634399872863771</v>
      </c>
      <c r="I1493" s="26">
        <v>1.1571747230791578</v>
      </c>
      <c r="K1493" s="2">
        <v>-1.5149732229047426</v>
      </c>
      <c r="L1493" s="2"/>
      <c r="M1493" s="9">
        <v>5.316699305568281E-3</v>
      </c>
    </row>
    <row r="1494" spans="1:13">
      <c r="A1494" s="15" t="s">
        <v>13911</v>
      </c>
      <c r="B1494" s="1" t="s">
        <v>13912</v>
      </c>
      <c r="C1494" t="s">
        <v>13913</v>
      </c>
      <c r="D1494" s="1">
        <v>8</v>
      </c>
      <c r="E1494" s="21">
        <v>14.188066666666666</v>
      </c>
      <c r="F1494" s="22">
        <v>10.510086666666668</v>
      </c>
      <c r="G1494" s="18"/>
      <c r="H1494" s="25">
        <v>0.57910926717963418</v>
      </c>
      <c r="I1494" s="26">
        <v>0.67200345276890683</v>
      </c>
      <c r="K1494" s="2">
        <v>-0.43290344843466694</v>
      </c>
      <c r="L1494" s="2"/>
      <c r="M1494" s="9">
        <v>5.3226746072911474E-3</v>
      </c>
    </row>
    <row r="1495" spans="1:13">
      <c r="A1495" s="15" t="s">
        <v>5272</v>
      </c>
      <c r="B1495" s="1" t="s">
        <v>5270</v>
      </c>
      <c r="C1495" t="s">
        <v>5273</v>
      </c>
      <c r="D1495" s="1">
        <v>2</v>
      </c>
      <c r="E1495" s="21">
        <v>10.198233333333333</v>
      </c>
      <c r="F1495" s="22">
        <v>17.761933333333332</v>
      </c>
      <c r="G1495" s="18"/>
      <c r="H1495" s="25">
        <v>1.6105256357268454</v>
      </c>
      <c r="I1495" s="26">
        <v>0.85954215913667331</v>
      </c>
      <c r="K1495" s="2">
        <v>0.80046937127469353</v>
      </c>
      <c r="L1495" s="2"/>
      <c r="M1495" s="9">
        <v>5.3254106968171821E-3</v>
      </c>
    </row>
    <row r="1496" spans="1:13">
      <c r="A1496" s="15" t="s">
        <v>6879</v>
      </c>
      <c r="B1496" s="1" t="s">
        <v>6880</v>
      </c>
      <c r="C1496" t="s">
        <v>6881</v>
      </c>
      <c r="D1496" s="1">
        <v>9</v>
      </c>
      <c r="E1496" s="21">
        <v>9.2855866666666671</v>
      </c>
      <c r="F1496" s="22">
        <v>19.209333333333333</v>
      </c>
      <c r="G1496" s="18"/>
      <c r="H1496" s="25">
        <v>0.26290602053458856</v>
      </c>
      <c r="I1496" s="26">
        <v>2.3812831296033194</v>
      </c>
      <c r="K1496" s="2">
        <v>1.0487424824951925</v>
      </c>
      <c r="L1496" s="2"/>
      <c r="M1496" s="9">
        <v>5.3268498156701224E-3</v>
      </c>
    </row>
    <row r="1497" spans="1:13">
      <c r="A1497" s="15" t="s">
        <v>19627</v>
      </c>
      <c r="B1497" s="1" t="s">
        <v>19628</v>
      </c>
      <c r="C1497" t="s">
        <v>19629</v>
      </c>
      <c r="D1497" s="1">
        <v>3</v>
      </c>
      <c r="E1497" s="21">
        <v>4.35433</v>
      </c>
      <c r="F1497" s="22">
        <v>22.356200000000001</v>
      </c>
      <c r="G1497" s="18"/>
      <c r="H1497" s="25">
        <v>1.6143047788754157</v>
      </c>
      <c r="I1497" s="26">
        <v>4.032626671290064</v>
      </c>
      <c r="K1497" s="2">
        <v>2.3601523328350038</v>
      </c>
      <c r="L1497" s="2"/>
      <c r="M1497" s="9">
        <v>5.3274016955836634E-3</v>
      </c>
    </row>
    <row r="1498" spans="1:13">
      <c r="A1498" s="15" t="s">
        <v>10117</v>
      </c>
      <c r="B1498" s="1" t="s">
        <v>10118</v>
      </c>
      <c r="C1498" t="s">
        <v>10119</v>
      </c>
      <c r="D1498" s="1">
        <v>12</v>
      </c>
      <c r="E1498" s="21">
        <v>16.342166666666667</v>
      </c>
      <c r="F1498" s="22">
        <v>9.3994599999999995</v>
      </c>
      <c r="G1498" s="18"/>
      <c r="H1498" s="25">
        <v>0.25388332622158111</v>
      </c>
      <c r="I1498" s="26">
        <v>1.6562421174453947</v>
      </c>
      <c r="K1498" s="2">
        <v>-0.79794948933713983</v>
      </c>
      <c r="L1498" s="2"/>
      <c r="M1498" s="9">
        <v>5.3280911990789314E-3</v>
      </c>
    </row>
    <row r="1499" spans="1:13">
      <c r="A1499" s="15" t="s">
        <v>2568</v>
      </c>
      <c r="B1499" s="1" t="s">
        <v>2569</v>
      </c>
      <c r="C1499" t="s">
        <v>2570</v>
      </c>
      <c r="D1499" s="1">
        <v>19</v>
      </c>
      <c r="E1499" s="21">
        <v>16.524333333333335</v>
      </c>
      <c r="F1499" s="22">
        <v>8.3670966666666668</v>
      </c>
      <c r="G1499" s="18"/>
      <c r="H1499" s="25">
        <v>1.7328375698066267</v>
      </c>
      <c r="I1499" s="26">
        <v>0.93674797476873861</v>
      </c>
      <c r="K1499" s="2">
        <v>-0.98179306000802824</v>
      </c>
      <c r="L1499" s="2"/>
      <c r="M1499" s="9">
        <v>5.3287736760660965E-3</v>
      </c>
    </row>
    <row r="1500" spans="1:13">
      <c r="A1500" s="15" t="s">
        <v>6823</v>
      </c>
      <c r="B1500" s="1" t="s">
        <v>6824</v>
      </c>
      <c r="C1500" t="s">
        <v>6825</v>
      </c>
      <c r="D1500" s="1">
        <v>6</v>
      </c>
      <c r="E1500" s="21">
        <v>5.7676166666666662</v>
      </c>
      <c r="F1500" s="22">
        <v>17.725566666666666</v>
      </c>
      <c r="G1500" s="18"/>
      <c r="H1500" s="25">
        <v>0.76523965267969196</v>
      </c>
      <c r="I1500" s="26">
        <v>2.7867898401805289</v>
      </c>
      <c r="K1500" s="2">
        <v>1.6197845625786924</v>
      </c>
      <c r="L1500" s="2"/>
      <c r="M1500" s="9">
        <v>5.3376951521128327E-3</v>
      </c>
    </row>
    <row r="1501" spans="1:13">
      <c r="A1501" s="15" t="s">
        <v>2898</v>
      </c>
      <c r="B1501" s="1" t="s">
        <v>2899</v>
      </c>
      <c r="C1501" t="s">
        <v>2900</v>
      </c>
      <c r="D1501" s="1">
        <v>26</v>
      </c>
      <c r="E1501" s="21">
        <v>14.8812</v>
      </c>
      <c r="F1501" s="22">
        <v>11.1173</v>
      </c>
      <c r="G1501" s="18"/>
      <c r="H1501" s="25">
        <v>0.41181606330982284</v>
      </c>
      <c r="I1501" s="26">
        <v>0.81097129418987501</v>
      </c>
      <c r="K1501" s="2">
        <v>-0.42068441726052874</v>
      </c>
      <c r="L1501" s="2"/>
      <c r="M1501" s="9">
        <v>5.3390317937345002E-3</v>
      </c>
    </row>
    <row r="1502" spans="1:13">
      <c r="A1502" s="15" t="s">
        <v>16241</v>
      </c>
      <c r="B1502" s="1" t="s">
        <v>16242</v>
      </c>
      <c r="C1502" t="s">
        <v>16243</v>
      </c>
      <c r="D1502" s="1">
        <v>20</v>
      </c>
      <c r="E1502" s="21">
        <v>16.037666666666667</v>
      </c>
      <c r="F1502" s="22">
        <v>8.884623333333332</v>
      </c>
      <c r="G1502" s="18"/>
      <c r="H1502" s="25">
        <v>0.59572821263839182</v>
      </c>
      <c r="I1502" s="26">
        <v>1.6237643388846044</v>
      </c>
      <c r="K1502" s="2">
        <v>-0.85208173906084561</v>
      </c>
      <c r="L1502" s="2"/>
      <c r="M1502" s="9">
        <v>5.3443345366558214E-3</v>
      </c>
    </row>
    <row r="1503" spans="1:13">
      <c r="A1503" s="15" t="s">
        <v>22694</v>
      </c>
      <c r="B1503" s="1" t="s">
        <v>22695</v>
      </c>
      <c r="C1503" t="s">
        <v>22696</v>
      </c>
      <c r="D1503" s="1">
        <v>2</v>
      </c>
      <c r="E1503" s="21">
        <v>17.025300000000001</v>
      </c>
      <c r="F1503" s="22">
        <v>9.2299433333333329</v>
      </c>
      <c r="G1503" s="18"/>
      <c r="H1503" s="25">
        <v>0.33424583767041877</v>
      </c>
      <c r="I1503" s="26">
        <v>1.8565320429858803</v>
      </c>
      <c r="K1503" s="2">
        <v>-0.88328652427857957</v>
      </c>
      <c r="L1503" s="2"/>
      <c r="M1503" s="9">
        <v>5.3564806821847916E-3</v>
      </c>
    </row>
    <row r="1504" spans="1:13">
      <c r="A1504" s="15" t="s">
        <v>17649</v>
      </c>
      <c r="B1504" s="1"/>
      <c r="C1504" t="s">
        <v>17650</v>
      </c>
      <c r="D1504" s="1">
        <v>1</v>
      </c>
      <c r="E1504" s="21">
        <v>17.981200000000001</v>
      </c>
      <c r="F1504" s="22">
        <v>8.0810766666666662</v>
      </c>
      <c r="G1504" s="18"/>
      <c r="H1504" s="25">
        <v>1.7890960510827794</v>
      </c>
      <c r="I1504" s="26">
        <v>1.5953618387166362</v>
      </c>
      <c r="K1504" s="2">
        <v>-1.1538698787066459</v>
      </c>
      <c r="L1504" s="2"/>
      <c r="M1504" s="9">
        <v>5.3609530111763965E-3</v>
      </c>
    </row>
    <row r="1505" spans="1:13">
      <c r="A1505" s="15" t="s">
        <v>22857</v>
      </c>
      <c r="B1505" s="1" t="s">
        <v>22858</v>
      </c>
      <c r="C1505" t="s">
        <v>22859</v>
      </c>
      <c r="D1505" s="1">
        <v>2</v>
      </c>
      <c r="E1505" s="21">
        <v>13.135933333333334</v>
      </c>
      <c r="F1505" s="22">
        <v>7.3754</v>
      </c>
      <c r="G1505" s="18"/>
      <c r="H1505" s="25">
        <v>0.61488761032674411</v>
      </c>
      <c r="I1505" s="26">
        <v>1.2518431447669482</v>
      </c>
      <c r="K1505" s="2">
        <v>-0.8327255101521589</v>
      </c>
      <c r="L1505" s="2"/>
      <c r="M1505" s="9">
        <v>5.363382758150491E-3</v>
      </c>
    </row>
    <row r="1506" spans="1:13">
      <c r="A1506" s="15" t="s">
        <v>9398</v>
      </c>
      <c r="B1506" s="1" t="s">
        <v>9399</v>
      </c>
      <c r="C1506" t="s">
        <v>9400</v>
      </c>
      <c r="D1506" s="1">
        <v>18</v>
      </c>
      <c r="E1506" s="21">
        <v>9.1467200000000002</v>
      </c>
      <c r="F1506" s="22">
        <v>16.276933333333332</v>
      </c>
      <c r="G1506" s="18"/>
      <c r="H1506" s="25">
        <v>1.4729412236745936</v>
      </c>
      <c r="I1506" s="26">
        <v>0.90615721226138957</v>
      </c>
      <c r="K1506" s="2">
        <v>0.83150252028749583</v>
      </c>
      <c r="L1506" s="2"/>
      <c r="M1506" s="9">
        <v>5.366702714477087E-3</v>
      </c>
    </row>
    <row r="1507" spans="1:13">
      <c r="A1507" s="15" t="s">
        <v>15269</v>
      </c>
      <c r="B1507" s="1" t="s">
        <v>15270</v>
      </c>
      <c r="C1507" t="s">
        <v>15271</v>
      </c>
      <c r="D1507" s="1">
        <v>6</v>
      </c>
      <c r="E1507" s="21">
        <v>9.0296066666666661</v>
      </c>
      <c r="F1507" s="22">
        <v>15.720866666666666</v>
      </c>
      <c r="G1507" s="18"/>
      <c r="H1507" s="25">
        <v>1.3813528413962017</v>
      </c>
      <c r="I1507" s="26">
        <v>0.84817692926260002</v>
      </c>
      <c r="K1507" s="2">
        <v>0.79994570349298166</v>
      </c>
      <c r="L1507" s="2"/>
      <c r="M1507" s="9">
        <v>5.3677242078604206E-3</v>
      </c>
    </row>
    <row r="1508" spans="1:13">
      <c r="A1508" s="15" t="s">
        <v>6109</v>
      </c>
      <c r="B1508" s="1" t="s">
        <v>6110</v>
      </c>
      <c r="C1508" t="s">
        <v>6111</v>
      </c>
      <c r="D1508" s="1">
        <v>4</v>
      </c>
      <c r="E1508" s="21">
        <v>17.774699999999999</v>
      </c>
      <c r="F1508" s="22">
        <v>6.9984866666666674</v>
      </c>
      <c r="G1508" s="18"/>
      <c r="H1508" s="25">
        <v>2.093593592366962</v>
      </c>
      <c r="I1508" s="26">
        <v>1.5643714566986069</v>
      </c>
      <c r="K1508" s="2">
        <v>-1.3447103138328966</v>
      </c>
      <c r="L1508" s="2"/>
      <c r="M1508" s="9">
        <v>5.3690736878311378E-3</v>
      </c>
    </row>
    <row r="1509" spans="1:13">
      <c r="A1509" s="15" t="s">
        <v>23372</v>
      </c>
      <c r="B1509" s="1" t="s">
        <v>23373</v>
      </c>
      <c r="C1509" t="s">
        <v>23374</v>
      </c>
      <c r="D1509" s="1">
        <v>1</v>
      </c>
      <c r="E1509" s="21">
        <v>12.420266666666665</v>
      </c>
      <c r="F1509" s="22">
        <v>4.3987100000000003</v>
      </c>
      <c r="G1509" s="18"/>
      <c r="H1509" s="25">
        <v>1.8694479648638027</v>
      </c>
      <c r="I1509" s="26">
        <v>0.53242260996317581</v>
      </c>
      <c r="K1509" s="2">
        <v>-1.4975437540733598</v>
      </c>
      <c r="L1509" s="2"/>
      <c r="M1509" s="9">
        <v>5.36988109192692E-3</v>
      </c>
    </row>
    <row r="1510" spans="1:13">
      <c r="A1510" s="15" t="s">
        <v>12500</v>
      </c>
      <c r="B1510" s="1" t="s">
        <v>12501</v>
      </c>
      <c r="C1510" t="s">
        <v>12502</v>
      </c>
      <c r="D1510" s="1">
        <v>8</v>
      </c>
      <c r="E1510" s="21">
        <v>18.7925</v>
      </c>
      <c r="F1510" s="22">
        <v>6.2191766666666668</v>
      </c>
      <c r="G1510" s="18"/>
      <c r="H1510" s="25">
        <v>2.1557397315074938</v>
      </c>
      <c r="I1510" s="26">
        <v>2.1565443800286883</v>
      </c>
      <c r="K1510" s="2">
        <v>-1.5953614986786817</v>
      </c>
      <c r="L1510" s="2"/>
      <c r="M1510" s="9">
        <v>5.3719696621629485E-3</v>
      </c>
    </row>
    <row r="1511" spans="1:13">
      <c r="A1511" s="15" t="s">
        <v>4001</v>
      </c>
      <c r="B1511" s="1" t="s">
        <v>4002</v>
      </c>
      <c r="C1511" t="s">
        <v>4003</v>
      </c>
      <c r="D1511" s="1">
        <v>10</v>
      </c>
      <c r="E1511" s="21">
        <v>16.993400000000001</v>
      </c>
      <c r="F1511" s="22">
        <v>8.8826633333333334</v>
      </c>
      <c r="G1511" s="18"/>
      <c r="H1511" s="25">
        <v>1.5722675726478623</v>
      </c>
      <c r="I1511" s="26">
        <v>1.1816229424115472</v>
      </c>
      <c r="K1511" s="2">
        <v>-0.93591031546098491</v>
      </c>
      <c r="L1511" s="2"/>
      <c r="M1511" s="9">
        <v>5.3734505296904262E-3</v>
      </c>
    </row>
    <row r="1512" spans="1:13">
      <c r="A1512" s="15" t="s">
        <v>8236</v>
      </c>
      <c r="B1512" s="1" t="s">
        <v>8237</v>
      </c>
      <c r="C1512" t="s">
        <v>8238</v>
      </c>
      <c r="D1512" s="1">
        <v>25</v>
      </c>
      <c r="E1512" s="21">
        <v>10.075386666666667</v>
      </c>
      <c r="F1512" s="22">
        <v>17.173066666666667</v>
      </c>
      <c r="G1512" s="18"/>
      <c r="H1512" s="25">
        <v>0.99198019059522169</v>
      </c>
      <c r="I1512" s="26">
        <v>1.4064933179127921</v>
      </c>
      <c r="K1512" s="2">
        <v>0.7693124838285732</v>
      </c>
      <c r="L1512" s="2"/>
      <c r="M1512" s="9">
        <v>5.3768759441039926E-3</v>
      </c>
    </row>
    <row r="1513" spans="1:13">
      <c r="A1513" s="15" t="s">
        <v>18419</v>
      </c>
      <c r="B1513" s="1" t="s">
        <v>18420</v>
      </c>
      <c r="C1513" t="s">
        <v>18421</v>
      </c>
      <c r="D1513" s="1">
        <v>9</v>
      </c>
      <c r="E1513" s="21">
        <v>14.037433333333333</v>
      </c>
      <c r="F1513" s="22">
        <v>8.5832466666666658</v>
      </c>
      <c r="G1513" s="18"/>
      <c r="H1513" s="25">
        <v>1.2943263318550438</v>
      </c>
      <c r="I1513" s="26">
        <v>0.27140454976535167</v>
      </c>
      <c r="K1513" s="2">
        <v>-0.70968380650251683</v>
      </c>
      <c r="L1513" s="2"/>
      <c r="M1513" s="9">
        <v>5.3787425833278328E-3</v>
      </c>
    </row>
    <row r="1514" spans="1:13">
      <c r="A1514" s="15" t="s">
        <v>3513</v>
      </c>
      <c r="B1514" s="1" t="s">
        <v>3514</v>
      </c>
      <c r="C1514" t="s">
        <v>3515</v>
      </c>
      <c r="D1514" s="1">
        <v>9</v>
      </c>
      <c r="E1514" s="21">
        <v>15.6195</v>
      </c>
      <c r="F1514" s="22">
        <v>9.7526733333333322</v>
      </c>
      <c r="G1514" s="18"/>
      <c r="H1514" s="25">
        <v>0.70160416902980216</v>
      </c>
      <c r="I1514" s="26">
        <v>1.2395027073925042</v>
      </c>
      <c r="K1514" s="2">
        <v>-0.6794786322497598</v>
      </c>
      <c r="L1514" s="2"/>
      <c r="M1514" s="9">
        <v>5.3824066677092995E-3</v>
      </c>
    </row>
    <row r="1515" spans="1:13">
      <c r="A1515" s="15" t="s">
        <v>3686</v>
      </c>
      <c r="B1515" s="1" t="s">
        <v>3684</v>
      </c>
      <c r="C1515" t="s">
        <v>3687</v>
      </c>
      <c r="D1515" s="1">
        <v>1</v>
      </c>
      <c r="E1515" s="21">
        <v>8.4400266666666663</v>
      </c>
      <c r="F1515" s="22">
        <v>14.021733333333335</v>
      </c>
      <c r="G1515" s="18"/>
      <c r="H1515" s="25">
        <v>0.58962598995747617</v>
      </c>
      <c r="I1515" s="26">
        <v>1.2204022219470652</v>
      </c>
      <c r="K1515" s="2">
        <v>0.73234524058698491</v>
      </c>
      <c r="L1515" s="2"/>
      <c r="M1515" s="9">
        <v>5.3833006838684234E-3</v>
      </c>
    </row>
    <row r="1516" spans="1:13">
      <c r="A1516" s="15" t="s">
        <v>15</v>
      </c>
      <c r="B1516" s="1" t="s">
        <v>16</v>
      </c>
      <c r="C1516" t="s">
        <v>17</v>
      </c>
      <c r="D1516" s="1">
        <v>3</v>
      </c>
      <c r="E1516" s="21">
        <v>18.550999999999998</v>
      </c>
      <c r="F1516" s="22">
        <v>4.347996666666667</v>
      </c>
      <c r="G1516" s="18"/>
      <c r="H1516" s="25">
        <v>3.2684609283269777</v>
      </c>
      <c r="I1516" s="26">
        <v>1.1067289916385736</v>
      </c>
      <c r="K1516" s="2">
        <v>-2.0930742186119273</v>
      </c>
      <c r="L1516" s="2"/>
      <c r="M1516" s="9">
        <v>5.3874094003978834E-3</v>
      </c>
    </row>
    <row r="1517" spans="1:13">
      <c r="A1517" s="15" t="s">
        <v>17231</v>
      </c>
      <c r="B1517" s="1" t="s">
        <v>17232</v>
      </c>
      <c r="C1517" t="s">
        <v>17233</v>
      </c>
      <c r="D1517" s="1">
        <v>12</v>
      </c>
      <c r="E1517" s="21">
        <v>17.0166</v>
      </c>
      <c r="F1517" s="22">
        <v>5.9881733333333331</v>
      </c>
      <c r="G1517" s="18"/>
      <c r="H1517" s="25">
        <v>2.1090550016536058</v>
      </c>
      <c r="I1517" s="26">
        <v>1.652606451679689</v>
      </c>
      <c r="K1517" s="2">
        <v>-1.5067549210004529</v>
      </c>
      <c r="L1517" s="2"/>
      <c r="M1517" s="9">
        <v>5.3905812416771759E-3</v>
      </c>
    </row>
    <row r="1518" spans="1:13">
      <c r="A1518" s="15" t="s">
        <v>180</v>
      </c>
      <c r="B1518" s="1" t="s">
        <v>181</v>
      </c>
      <c r="C1518" t="s">
        <v>182</v>
      </c>
      <c r="D1518" s="1">
        <v>13</v>
      </c>
      <c r="E1518" s="21">
        <v>15.549633333333334</v>
      </c>
      <c r="F1518" s="22">
        <v>8.8874233333333326</v>
      </c>
      <c r="G1518" s="18"/>
      <c r="H1518" s="25">
        <v>0.29189145813698192</v>
      </c>
      <c r="I1518" s="26">
        <v>1.5951340765068394</v>
      </c>
      <c r="K1518" s="2">
        <v>-0.8070434468204899</v>
      </c>
      <c r="L1518" s="2"/>
      <c r="M1518" s="9">
        <v>5.3926111910982963E-3</v>
      </c>
    </row>
    <row r="1519" spans="1:13">
      <c r="A1519" s="15" t="s">
        <v>3</v>
      </c>
      <c r="B1519" s="1" t="s">
        <v>4</v>
      </c>
      <c r="C1519" t="s">
        <v>5</v>
      </c>
      <c r="D1519" s="1">
        <v>18</v>
      </c>
      <c r="E1519" s="21">
        <v>7.8503633333333331</v>
      </c>
      <c r="F1519" s="22">
        <v>19.466733333333334</v>
      </c>
      <c r="G1519" s="18"/>
      <c r="H1519" s="25">
        <v>0.65806643983212931</v>
      </c>
      <c r="I1519" s="26">
        <v>2.7497541205230163</v>
      </c>
      <c r="K1519" s="2">
        <v>1.3101794771203266</v>
      </c>
      <c r="L1519" s="2"/>
      <c r="M1519" s="9">
        <v>5.3955087052117087E-3</v>
      </c>
    </row>
    <row r="1520" spans="1:13">
      <c r="A1520" s="15" t="s">
        <v>5417</v>
      </c>
      <c r="B1520" s="1" t="s">
        <v>5418</v>
      </c>
      <c r="C1520" t="s">
        <v>5419</v>
      </c>
      <c r="D1520" s="1">
        <v>3</v>
      </c>
      <c r="E1520" s="21">
        <v>23.127700000000001</v>
      </c>
      <c r="F1520" s="22">
        <v>6.47851</v>
      </c>
      <c r="G1520" s="18"/>
      <c r="H1520" s="25">
        <v>3.2099903239729572</v>
      </c>
      <c r="I1520" s="26">
        <v>2.4692414277060868</v>
      </c>
      <c r="K1520" s="2">
        <v>-1.8358878509164367</v>
      </c>
      <c r="L1520" s="2"/>
      <c r="M1520" s="9">
        <v>5.3970053613462991E-3</v>
      </c>
    </row>
    <row r="1521" spans="1:13">
      <c r="A1521" s="15" t="s">
        <v>17201</v>
      </c>
      <c r="B1521" s="1" t="s">
        <v>17202</v>
      </c>
      <c r="C1521" t="s">
        <v>17203</v>
      </c>
      <c r="D1521" s="1">
        <v>5</v>
      </c>
      <c r="E1521" s="21">
        <v>15.324533333333333</v>
      </c>
      <c r="F1521" s="22">
        <v>8.7172633333333334</v>
      </c>
      <c r="G1521" s="18"/>
      <c r="H1521" s="25">
        <v>0.67373403011376254</v>
      </c>
      <c r="I1521" s="26">
        <v>1.4589001641761992</v>
      </c>
      <c r="K1521" s="2">
        <v>-0.81389594462126802</v>
      </c>
      <c r="L1521" s="2"/>
      <c r="M1521" s="9">
        <v>5.3976388142453783E-3</v>
      </c>
    </row>
    <row r="1522" spans="1:13">
      <c r="A1522" s="15" t="s">
        <v>8195</v>
      </c>
      <c r="B1522" s="1" t="s">
        <v>8196</v>
      </c>
      <c r="C1522" t="s">
        <v>8197</v>
      </c>
      <c r="D1522" s="1">
        <v>4</v>
      </c>
      <c r="E1522" s="21">
        <v>18.795033333333333</v>
      </c>
      <c r="F1522" s="22">
        <v>7.8018900000000002</v>
      </c>
      <c r="G1522" s="18"/>
      <c r="H1522" s="25">
        <v>2.5839323797912321</v>
      </c>
      <c r="I1522" s="26">
        <v>0.6834502095251711</v>
      </c>
      <c r="K1522" s="2">
        <v>-1.2684559111811478</v>
      </c>
      <c r="L1522" s="2"/>
      <c r="M1522" s="9">
        <v>5.3982846700623196E-3</v>
      </c>
    </row>
    <row r="1523" spans="1:13">
      <c r="A1523" s="15" t="s">
        <v>3832</v>
      </c>
      <c r="B1523" s="1" t="s">
        <v>3830</v>
      </c>
      <c r="C1523" t="s">
        <v>3833</v>
      </c>
      <c r="D1523" s="1">
        <v>3</v>
      </c>
      <c r="E1523" s="21">
        <v>15.441166666666666</v>
      </c>
      <c r="F1523" s="22">
        <v>10.084726666666667</v>
      </c>
      <c r="G1523" s="18"/>
      <c r="H1523" s="25">
        <v>0.42480151051206716</v>
      </c>
      <c r="I1523" s="26">
        <v>1.2323302256024289</v>
      </c>
      <c r="K1523" s="2">
        <v>-0.61460977830102903</v>
      </c>
      <c r="L1523" s="2"/>
      <c r="M1523" s="9">
        <v>5.3986633420844785E-3</v>
      </c>
    </row>
    <row r="1524" spans="1:13">
      <c r="A1524" s="15" t="s">
        <v>23080</v>
      </c>
      <c r="B1524" s="1" t="s">
        <v>23081</v>
      </c>
      <c r="C1524" t="s">
        <v>23082</v>
      </c>
      <c r="D1524" s="1">
        <v>1</v>
      </c>
      <c r="E1524" s="21">
        <v>15.546700000000001</v>
      </c>
      <c r="F1524" s="22">
        <v>10.469366666666666</v>
      </c>
      <c r="G1524" s="18"/>
      <c r="H1524" s="25">
        <v>1.002963369221429</v>
      </c>
      <c r="I1524" s="26">
        <v>0.72199615188263511</v>
      </c>
      <c r="K1524" s="2">
        <v>-0.57043421048273213</v>
      </c>
      <c r="L1524" s="2"/>
      <c r="M1524" s="9">
        <v>5.3989286682337417E-3</v>
      </c>
    </row>
    <row r="1525" spans="1:13">
      <c r="A1525" s="15" t="s">
        <v>17888</v>
      </c>
      <c r="B1525" s="1" t="s">
        <v>17889</v>
      </c>
      <c r="C1525" t="s">
        <v>17890</v>
      </c>
      <c r="D1525" s="1">
        <v>1</v>
      </c>
      <c r="E1525" s="21">
        <v>15.4664</v>
      </c>
      <c r="F1525" s="22">
        <v>10.897233333333332</v>
      </c>
      <c r="G1525" s="18"/>
      <c r="H1525" s="25">
        <v>0.87411443186804882</v>
      </c>
      <c r="I1525" s="26">
        <v>0.69013680769347019</v>
      </c>
      <c r="K1525" s="2">
        <v>-0.5051755304934975</v>
      </c>
      <c r="L1525" s="2"/>
      <c r="M1525" s="9">
        <v>5.3996900852720771E-3</v>
      </c>
    </row>
    <row r="1526" spans="1:13">
      <c r="A1526" s="15" t="s">
        <v>10429</v>
      </c>
      <c r="B1526" s="1" t="s">
        <v>10430</v>
      </c>
      <c r="C1526" t="s">
        <v>10431</v>
      </c>
      <c r="D1526" s="1">
        <v>9</v>
      </c>
      <c r="E1526" s="21">
        <v>9.0160400000000003</v>
      </c>
      <c r="F1526" s="22">
        <v>15.379233333333332</v>
      </c>
      <c r="G1526" s="18"/>
      <c r="H1526" s="25">
        <v>0.63526351445679674</v>
      </c>
      <c r="I1526" s="26">
        <v>1.4111031901789943</v>
      </c>
      <c r="K1526" s="2">
        <v>0.77041776442191368</v>
      </c>
      <c r="L1526" s="2"/>
      <c r="M1526" s="9">
        <v>5.400036902043783E-3</v>
      </c>
    </row>
    <row r="1527" spans="1:13">
      <c r="A1527" s="15" t="s">
        <v>8678</v>
      </c>
      <c r="B1527" s="1" t="s">
        <v>8679</v>
      </c>
      <c r="C1527" t="s">
        <v>8680</v>
      </c>
      <c r="D1527" s="1">
        <v>14</v>
      </c>
      <c r="E1527" s="21">
        <v>6.60433</v>
      </c>
      <c r="F1527" s="22">
        <v>17.310400000000001</v>
      </c>
      <c r="G1527" s="18"/>
      <c r="H1527" s="25">
        <v>0.42685073866633966</v>
      </c>
      <c r="I1527" s="26">
        <v>2.574051056214675</v>
      </c>
      <c r="K1527" s="2">
        <v>1.3901549475365396</v>
      </c>
      <c r="L1527" s="2"/>
      <c r="M1527" s="9">
        <v>5.4004273849709555E-3</v>
      </c>
    </row>
    <row r="1528" spans="1:13">
      <c r="A1528" s="15" t="s">
        <v>14187</v>
      </c>
      <c r="B1528" s="1" t="s">
        <v>14188</v>
      </c>
      <c r="C1528" t="s">
        <v>14189</v>
      </c>
      <c r="D1528" s="1">
        <v>11</v>
      </c>
      <c r="E1528" s="21">
        <v>14.792866666666667</v>
      </c>
      <c r="F1528" s="22">
        <v>7.5129799999999998</v>
      </c>
      <c r="G1528" s="18"/>
      <c r="H1528" s="25">
        <v>0.85046346384388172</v>
      </c>
      <c r="I1528" s="26">
        <v>1.553928453983644</v>
      </c>
      <c r="K1528" s="2">
        <v>-0.97744448836837605</v>
      </c>
      <c r="L1528" s="2"/>
      <c r="M1528" s="9">
        <v>5.4007305786798474E-3</v>
      </c>
    </row>
    <row r="1529" spans="1:13">
      <c r="A1529" s="15" t="s">
        <v>8529</v>
      </c>
      <c r="B1529" s="1" t="s">
        <v>8530</v>
      </c>
      <c r="C1529" t="s">
        <v>8531</v>
      </c>
      <c r="D1529" s="1">
        <v>6</v>
      </c>
      <c r="E1529" s="21">
        <v>10.778986666666666</v>
      </c>
      <c r="F1529" s="22">
        <v>5.1795166666666663</v>
      </c>
      <c r="G1529" s="18"/>
      <c r="H1529" s="25">
        <v>1.0663883675909696</v>
      </c>
      <c r="I1529" s="26">
        <v>0.8500748918379688</v>
      </c>
      <c r="K1529" s="2">
        <v>-1.0573321742561106</v>
      </c>
      <c r="L1529" s="2"/>
      <c r="M1529" s="9">
        <v>5.4010404161940724E-3</v>
      </c>
    </row>
    <row r="1530" spans="1:13">
      <c r="A1530" s="15" t="s">
        <v>8313</v>
      </c>
      <c r="B1530" s="1" t="s">
        <v>8314</v>
      </c>
      <c r="C1530" t="s">
        <v>8315</v>
      </c>
      <c r="D1530" s="1">
        <v>14</v>
      </c>
      <c r="E1530" s="21">
        <v>10.709026666666666</v>
      </c>
      <c r="F1530" s="22">
        <v>18.704366666666669</v>
      </c>
      <c r="G1530" s="18"/>
      <c r="H1530" s="25">
        <v>1.1060372236653395</v>
      </c>
      <c r="I1530" s="26">
        <v>1.6031315739306418</v>
      </c>
      <c r="K1530" s="2">
        <v>0.80454775593824057</v>
      </c>
      <c r="L1530" s="2"/>
      <c r="M1530" s="9">
        <v>5.4015548941683368E-3</v>
      </c>
    </row>
    <row r="1531" spans="1:13">
      <c r="A1531" s="15" t="s">
        <v>644</v>
      </c>
      <c r="B1531" s="1" t="s">
        <v>645</v>
      </c>
      <c r="C1531" t="s">
        <v>646</v>
      </c>
      <c r="D1531" s="1">
        <v>51</v>
      </c>
      <c r="E1531" s="21">
        <v>14.567133333333333</v>
      </c>
      <c r="F1531" s="22">
        <v>8.8566300000000009</v>
      </c>
      <c r="G1531" s="18"/>
      <c r="H1531" s="25">
        <v>0.45048317763633922</v>
      </c>
      <c r="I1531" s="26">
        <v>1.3167367755553796</v>
      </c>
      <c r="K1531" s="2">
        <v>-0.71788724300090589</v>
      </c>
      <c r="L1531" s="2"/>
      <c r="M1531" s="9">
        <v>5.4031464637001409E-3</v>
      </c>
    </row>
    <row r="1532" spans="1:13">
      <c r="A1532" s="15" t="s">
        <v>8373</v>
      </c>
      <c r="B1532" s="1" t="s">
        <v>8374</v>
      </c>
      <c r="C1532" t="s">
        <v>8375</v>
      </c>
      <c r="D1532" s="1">
        <v>2</v>
      </c>
      <c r="E1532" s="21">
        <v>14.048933333333332</v>
      </c>
      <c r="F1532" s="22">
        <v>11.069533333333332</v>
      </c>
      <c r="G1532" s="18"/>
      <c r="H1532" s="25">
        <v>0.6304543626094864</v>
      </c>
      <c r="I1532" s="26">
        <v>0.3600118377683344</v>
      </c>
      <c r="K1532" s="2">
        <v>-0.34386619522082168</v>
      </c>
      <c r="L1532" s="2"/>
      <c r="M1532" s="9">
        <v>5.4043396413869897E-3</v>
      </c>
    </row>
    <row r="1533" spans="1:13">
      <c r="A1533" s="15" t="s">
        <v>16548</v>
      </c>
      <c r="B1533" s="1" t="s">
        <v>16549</v>
      </c>
      <c r="C1533" t="s">
        <v>16550</v>
      </c>
      <c r="D1533" s="1">
        <v>7</v>
      </c>
      <c r="E1533" s="21">
        <v>14.760366666666668</v>
      </c>
      <c r="F1533" s="22">
        <v>9.0351300000000005</v>
      </c>
      <c r="G1533" s="18"/>
      <c r="H1533" s="25">
        <v>0.57905808286676441</v>
      </c>
      <c r="I1533" s="26">
        <v>1.2708520107785999</v>
      </c>
      <c r="K1533" s="2">
        <v>-0.70811129600565692</v>
      </c>
      <c r="L1533" s="2"/>
      <c r="M1533" s="9">
        <v>5.4114659750818164E-3</v>
      </c>
    </row>
    <row r="1534" spans="1:13">
      <c r="A1534" s="15" t="s">
        <v>17852</v>
      </c>
      <c r="B1534" s="1" t="s">
        <v>17853</v>
      </c>
      <c r="C1534" t="s">
        <v>17854</v>
      </c>
      <c r="D1534" s="1">
        <v>11</v>
      </c>
      <c r="E1534" s="21">
        <v>10.23556</v>
      </c>
      <c r="F1534" s="22">
        <v>15.291400000000001</v>
      </c>
      <c r="G1534" s="18"/>
      <c r="H1534" s="25">
        <v>0.53092047125723107</v>
      </c>
      <c r="I1534" s="26">
        <v>1.11458060722408</v>
      </c>
      <c r="K1534" s="2">
        <v>0.57913046217078901</v>
      </c>
      <c r="L1534" s="2"/>
      <c r="M1534" s="9">
        <v>5.4116710005693751E-3</v>
      </c>
    </row>
    <row r="1535" spans="1:13">
      <c r="A1535" s="15" t="s">
        <v>11318</v>
      </c>
      <c r="B1535" s="1" t="s">
        <v>11319</v>
      </c>
      <c r="C1535" t="s">
        <v>11320</v>
      </c>
      <c r="D1535" s="1">
        <v>1</v>
      </c>
      <c r="E1535" s="21">
        <v>14.793700000000001</v>
      </c>
      <c r="F1535" s="22">
        <v>6.6797366666666669</v>
      </c>
      <c r="G1535" s="18"/>
      <c r="H1535" s="25">
        <v>1.9780902481939446</v>
      </c>
      <c r="I1535" s="26">
        <v>9.6630040015169671E-2</v>
      </c>
      <c r="K1535" s="2">
        <v>-1.1471197909405395</v>
      </c>
      <c r="L1535" s="2"/>
      <c r="M1535" s="9">
        <v>5.413265484154336E-3</v>
      </c>
    </row>
    <row r="1536" spans="1:13">
      <c r="A1536" s="15" t="s">
        <v>19050</v>
      </c>
      <c r="B1536" s="1" t="s">
        <v>19051</v>
      </c>
      <c r="C1536" t="s">
        <v>19052</v>
      </c>
      <c r="D1536" s="1">
        <v>6</v>
      </c>
      <c r="E1536" s="21">
        <v>16.482666666666667</v>
      </c>
      <c r="F1536" s="22">
        <v>8.3038600000000002</v>
      </c>
      <c r="G1536" s="18"/>
      <c r="H1536" s="25">
        <v>1.9251403645795111</v>
      </c>
      <c r="I1536" s="26">
        <v>0.53088212288605063</v>
      </c>
      <c r="K1536" s="2">
        <v>-0.98909564372534053</v>
      </c>
      <c r="L1536" s="2"/>
      <c r="M1536" s="9">
        <v>5.4135524398131706E-3</v>
      </c>
    </row>
    <row r="1537" spans="1:13">
      <c r="A1537" s="15" t="s">
        <v>13916</v>
      </c>
      <c r="B1537" s="1" t="s">
        <v>13917</v>
      </c>
      <c r="C1537" t="s">
        <v>13918</v>
      </c>
      <c r="D1537" s="1">
        <v>2</v>
      </c>
      <c r="E1537" s="21">
        <v>16.096733333333336</v>
      </c>
      <c r="F1537" s="22">
        <v>7.6158099999999997</v>
      </c>
      <c r="G1537" s="18"/>
      <c r="H1537" s="25">
        <v>1.5871292490951494</v>
      </c>
      <c r="I1537" s="26">
        <v>1.3288177508221355</v>
      </c>
      <c r="K1537" s="2">
        <v>-1.079698546201322</v>
      </c>
      <c r="L1537" s="2"/>
      <c r="M1537" s="9">
        <v>5.4162515800275125E-3</v>
      </c>
    </row>
    <row r="1538" spans="1:13">
      <c r="A1538" s="15" t="s">
        <v>23003</v>
      </c>
      <c r="B1538" s="1" t="s">
        <v>23004</v>
      </c>
      <c r="C1538" t="s">
        <v>23005</v>
      </c>
      <c r="D1538" s="1">
        <v>1</v>
      </c>
      <c r="E1538" s="21">
        <v>16.943999999999999</v>
      </c>
      <c r="F1538" s="22">
        <v>6.2364066666666673</v>
      </c>
      <c r="G1538" s="18"/>
      <c r="H1538" s="25">
        <v>2.1643378386934149</v>
      </c>
      <c r="I1538" s="26">
        <v>1.4665854828932852</v>
      </c>
      <c r="K1538" s="2">
        <v>-1.4419875822608603</v>
      </c>
      <c r="L1538" s="2"/>
      <c r="M1538" s="9">
        <v>5.4169450584223818E-3</v>
      </c>
    </row>
    <row r="1539" spans="1:13">
      <c r="A1539" s="15" t="s">
        <v>2913</v>
      </c>
      <c r="B1539" s="1" t="s">
        <v>2914</v>
      </c>
      <c r="C1539" t="s">
        <v>2915</v>
      </c>
      <c r="D1539" s="1">
        <v>8</v>
      </c>
      <c r="E1539" s="21">
        <v>12.067466666666666</v>
      </c>
      <c r="F1539" s="22">
        <v>16.310433333333332</v>
      </c>
      <c r="G1539" s="18"/>
      <c r="H1539" s="25">
        <v>0.38953390524232134</v>
      </c>
      <c r="I1539" s="26">
        <v>0.96064712216991244</v>
      </c>
      <c r="K1539" s="2">
        <v>0.43467227017415488</v>
      </c>
      <c r="L1539" s="2"/>
      <c r="M1539" s="9">
        <v>5.4187587290850771E-3</v>
      </c>
    </row>
    <row r="1540" spans="1:13">
      <c r="A1540" s="15" t="s">
        <v>21815</v>
      </c>
      <c r="B1540" s="1"/>
      <c r="C1540" t="s">
        <v>21816</v>
      </c>
      <c r="D1540" s="1">
        <v>1</v>
      </c>
      <c r="E1540" s="21">
        <v>19.181666666666668</v>
      </c>
      <c r="F1540" s="22">
        <v>6.6000066666666664</v>
      </c>
      <c r="G1540" s="18"/>
      <c r="H1540" s="25">
        <v>2.3176410514428967</v>
      </c>
      <c r="I1540" s="26">
        <v>2.0145564166916063</v>
      </c>
      <c r="K1540" s="2">
        <v>-1.5391886925913822</v>
      </c>
      <c r="L1540" s="2"/>
      <c r="M1540" s="9">
        <v>5.4196348267586923E-3</v>
      </c>
    </row>
    <row r="1541" spans="1:13">
      <c r="A1541" s="15" t="s">
        <v>9192</v>
      </c>
      <c r="B1541" s="1" t="s">
        <v>9193</v>
      </c>
      <c r="C1541" t="s">
        <v>9194</v>
      </c>
      <c r="D1541" s="1">
        <v>8</v>
      </c>
      <c r="E1541" s="21">
        <v>6.9986299999999995</v>
      </c>
      <c r="F1541" s="22">
        <v>19.784500000000001</v>
      </c>
      <c r="G1541" s="18"/>
      <c r="H1541" s="25">
        <v>1.1879812064591018</v>
      </c>
      <c r="I1541" s="26">
        <v>2.8908609651797286</v>
      </c>
      <c r="K1541" s="2">
        <v>1.4992261620296181</v>
      </c>
      <c r="L1541" s="2"/>
      <c r="M1541" s="9">
        <v>5.4225383458145742E-3</v>
      </c>
    </row>
    <row r="1542" spans="1:13">
      <c r="A1542" s="15" t="s">
        <v>726</v>
      </c>
      <c r="B1542" s="1" t="s">
        <v>727</v>
      </c>
      <c r="C1542" t="s">
        <v>728</v>
      </c>
      <c r="D1542" s="1">
        <v>24</v>
      </c>
      <c r="E1542" s="21">
        <v>14.547566666666668</v>
      </c>
      <c r="F1542" s="22">
        <v>7.0999033333333337</v>
      </c>
      <c r="G1542" s="18"/>
      <c r="H1542" s="25">
        <v>1.4363524961976897</v>
      </c>
      <c r="I1542" s="26">
        <v>1.1181017025446862</v>
      </c>
      <c r="K1542" s="2">
        <v>-1.0349065702272335</v>
      </c>
      <c r="L1542" s="2"/>
      <c r="M1542" s="9">
        <v>5.4226351452221809E-3</v>
      </c>
    </row>
    <row r="1543" spans="1:13">
      <c r="A1543" s="15" t="s">
        <v>18431</v>
      </c>
      <c r="B1543" s="1" t="s">
        <v>18432</v>
      </c>
      <c r="C1543" t="s">
        <v>18433</v>
      </c>
      <c r="D1543" s="1">
        <v>1</v>
      </c>
      <c r="E1543" s="21">
        <v>15.274833333333333</v>
      </c>
      <c r="F1543" s="22">
        <v>8.3671733333333336</v>
      </c>
      <c r="G1543" s="18"/>
      <c r="H1543" s="25">
        <v>0.94760266110503055</v>
      </c>
      <c r="I1543" s="26">
        <v>1.3985400682259088</v>
      </c>
      <c r="K1543" s="2">
        <v>-0.86834441140215191</v>
      </c>
      <c r="L1543" s="2"/>
      <c r="M1543" s="9">
        <v>5.4286171001513743E-3</v>
      </c>
    </row>
    <row r="1544" spans="1:13">
      <c r="A1544" s="15" t="s">
        <v>6687</v>
      </c>
      <c r="B1544" s="1" t="s">
        <v>6688</v>
      </c>
      <c r="C1544" t="s">
        <v>6689</v>
      </c>
      <c r="D1544" s="1">
        <v>48</v>
      </c>
      <c r="E1544" s="21">
        <v>14.290266666666668</v>
      </c>
      <c r="F1544" s="22">
        <v>9.455843333333334</v>
      </c>
      <c r="G1544" s="18"/>
      <c r="H1544" s="25">
        <v>0.32223274714611666</v>
      </c>
      <c r="I1544" s="26">
        <v>1.1380701092785692</v>
      </c>
      <c r="K1544" s="2">
        <v>-0.59575480050258212</v>
      </c>
      <c r="L1544" s="2"/>
      <c r="M1544" s="9">
        <v>5.4337358884647951E-3</v>
      </c>
    </row>
    <row r="1545" spans="1:13">
      <c r="A1545" s="15" t="s">
        <v>16599</v>
      </c>
      <c r="B1545" s="1" t="s">
        <v>16600</v>
      </c>
      <c r="C1545" t="s">
        <v>16601</v>
      </c>
      <c r="D1545" s="1">
        <v>11</v>
      </c>
      <c r="E1545" s="21">
        <v>13.842700000000001</v>
      </c>
      <c r="F1545" s="22">
        <v>8.5471733333333333</v>
      </c>
      <c r="G1545" s="18"/>
      <c r="H1545" s="25">
        <v>0.61791284175035566</v>
      </c>
      <c r="I1545" s="26">
        <v>1.1400181496947037</v>
      </c>
      <c r="K1545" s="2">
        <v>-0.69560608106313548</v>
      </c>
      <c r="L1545" s="2"/>
      <c r="M1545" s="9">
        <v>5.4367226717997848E-3</v>
      </c>
    </row>
    <row r="1546" spans="1:13">
      <c r="A1546" s="15" t="s">
        <v>11271</v>
      </c>
      <c r="B1546" s="1" t="s">
        <v>11272</v>
      </c>
      <c r="C1546" t="s">
        <v>11273</v>
      </c>
      <c r="D1546" s="1">
        <v>7</v>
      </c>
      <c r="E1546" s="21">
        <v>15.932166666666667</v>
      </c>
      <c r="F1546" s="22">
        <v>7.85623</v>
      </c>
      <c r="G1546" s="18"/>
      <c r="H1546" s="25">
        <v>1.3818518890725353</v>
      </c>
      <c r="I1546" s="26">
        <v>1.4142037704659125</v>
      </c>
      <c r="K1546" s="2">
        <v>-1.0200334050419511</v>
      </c>
      <c r="L1546" s="2"/>
      <c r="M1546" s="9">
        <v>5.4371056720298686E-3</v>
      </c>
    </row>
    <row r="1547" spans="1:13">
      <c r="A1547" s="15" t="s">
        <v>563</v>
      </c>
      <c r="B1547" s="1" t="s">
        <v>564</v>
      </c>
      <c r="C1547" t="s">
        <v>565</v>
      </c>
      <c r="D1547" s="1">
        <v>6</v>
      </c>
      <c r="E1547" s="21">
        <v>16.829333333333334</v>
      </c>
      <c r="F1547" s="22">
        <v>8.4959699999999998</v>
      </c>
      <c r="G1547" s="18"/>
      <c r="H1547" s="25">
        <v>0.99201744104291534</v>
      </c>
      <c r="I1547" s="26">
        <v>1.7820599698943937</v>
      </c>
      <c r="K1547" s="2">
        <v>-0.98612745079875952</v>
      </c>
      <c r="L1547" s="2"/>
      <c r="M1547" s="9">
        <v>5.4371494480739014E-3</v>
      </c>
    </row>
    <row r="1548" spans="1:13">
      <c r="A1548" s="15" t="s">
        <v>7059</v>
      </c>
      <c r="B1548" s="1" t="s">
        <v>7060</v>
      </c>
      <c r="C1548" t="s">
        <v>7061</v>
      </c>
      <c r="D1548" s="1">
        <v>2</v>
      </c>
      <c r="E1548" s="21">
        <v>8.9586766666666673</v>
      </c>
      <c r="F1548" s="22">
        <v>3.3078366666666668</v>
      </c>
      <c r="G1548" s="18"/>
      <c r="H1548" s="25">
        <v>1.342758424152815</v>
      </c>
      <c r="I1548" s="26">
        <v>0.33258574613674197</v>
      </c>
      <c r="K1548" s="2">
        <v>-1.4373976406155324</v>
      </c>
      <c r="L1548" s="2"/>
      <c r="M1548" s="9">
        <v>5.4381463123705396E-3</v>
      </c>
    </row>
    <row r="1549" spans="1:13">
      <c r="A1549" s="15" t="s">
        <v>17961</v>
      </c>
      <c r="B1549" s="1" t="s">
        <v>17962</v>
      </c>
      <c r="C1549" t="s">
        <v>17963</v>
      </c>
      <c r="D1549" s="1">
        <v>2</v>
      </c>
      <c r="E1549" s="21">
        <v>9.294906666666666</v>
      </c>
      <c r="F1549" s="22">
        <v>19.313933333333335</v>
      </c>
      <c r="G1549" s="18"/>
      <c r="H1549" s="25">
        <v>1.9036176865466874</v>
      </c>
      <c r="I1549" s="26">
        <v>1.5532316644124056</v>
      </c>
      <c r="K1549" s="2">
        <v>1.0551297191141731</v>
      </c>
      <c r="L1549" s="2"/>
      <c r="M1549" s="9">
        <v>5.4450309120365834E-3</v>
      </c>
    </row>
    <row r="1550" spans="1:13">
      <c r="A1550" s="15" t="s">
        <v>4180</v>
      </c>
      <c r="B1550" s="1" t="s">
        <v>4181</v>
      </c>
      <c r="C1550" t="s">
        <v>4182</v>
      </c>
      <c r="D1550" s="1">
        <v>6</v>
      </c>
      <c r="E1550" s="21">
        <v>12.669633333333332</v>
      </c>
      <c r="F1550" s="22">
        <v>7.5487366666666667</v>
      </c>
      <c r="G1550" s="18"/>
      <c r="H1550" s="25">
        <v>0.87998808135868178</v>
      </c>
      <c r="I1550" s="26">
        <v>0.89464046551300902</v>
      </c>
      <c r="K1550" s="2">
        <v>-0.74706764788642055</v>
      </c>
      <c r="L1550" s="2"/>
      <c r="M1550" s="9">
        <v>5.4450723550487972E-3</v>
      </c>
    </row>
    <row r="1551" spans="1:13">
      <c r="A1551" s="15" t="s">
        <v>21974</v>
      </c>
      <c r="B1551" s="1" t="s">
        <v>21975</v>
      </c>
      <c r="C1551" t="s">
        <v>21976</v>
      </c>
      <c r="D1551" s="1">
        <v>2</v>
      </c>
      <c r="E1551" s="21">
        <v>16.825433333333333</v>
      </c>
      <c r="F1551" s="22">
        <v>7.2880700000000003</v>
      </c>
      <c r="G1551" s="18"/>
      <c r="H1551" s="25">
        <v>0.49638852054951266</v>
      </c>
      <c r="I1551" s="26">
        <v>2.2835416876641452</v>
      </c>
      <c r="K1551" s="2">
        <v>-1.2070349404094594</v>
      </c>
      <c r="L1551" s="2"/>
      <c r="M1551" s="9">
        <v>5.4460120650144418E-3</v>
      </c>
    </row>
    <row r="1552" spans="1:13">
      <c r="A1552" s="15" t="s">
        <v>6524</v>
      </c>
      <c r="B1552" s="1" t="s">
        <v>6525</v>
      </c>
      <c r="C1552" t="s">
        <v>6526</v>
      </c>
      <c r="D1552" s="1">
        <v>4</v>
      </c>
      <c r="E1552" s="21">
        <v>14.986266666666666</v>
      </c>
      <c r="F1552" s="22">
        <v>8.9452999999999996</v>
      </c>
      <c r="G1552" s="18"/>
      <c r="H1552" s="25">
        <v>0.62698542513628952</v>
      </c>
      <c r="I1552" s="26">
        <v>1.3425788347802976</v>
      </c>
      <c r="K1552" s="2">
        <v>-0.74443925612593975</v>
      </c>
      <c r="L1552" s="2"/>
      <c r="M1552" s="9">
        <v>5.44685958362192E-3</v>
      </c>
    </row>
    <row r="1553" spans="1:13">
      <c r="A1553" s="15" t="s">
        <v>19204</v>
      </c>
      <c r="B1553" s="1" t="s">
        <v>19205</v>
      </c>
      <c r="C1553" t="s">
        <v>19206</v>
      </c>
      <c r="D1553" s="1">
        <v>3</v>
      </c>
      <c r="E1553" s="21">
        <v>15.609799999999998</v>
      </c>
      <c r="F1553" s="22">
        <v>9.9216066666666674</v>
      </c>
      <c r="G1553" s="18"/>
      <c r="H1553" s="25">
        <v>0.75204665413789273</v>
      </c>
      <c r="I1553" s="26">
        <v>1.1757818182525754</v>
      </c>
      <c r="K1553" s="2">
        <v>-0.65380638384978174</v>
      </c>
      <c r="L1553" s="2"/>
      <c r="M1553" s="9">
        <v>5.4469571242996085E-3</v>
      </c>
    </row>
    <row r="1554" spans="1:13">
      <c r="A1554" s="15" t="s">
        <v>16094</v>
      </c>
      <c r="B1554" s="1" t="s">
        <v>16095</v>
      </c>
      <c r="C1554" t="s">
        <v>16096</v>
      </c>
      <c r="D1554" s="1">
        <v>6</v>
      </c>
      <c r="E1554" s="21">
        <v>15.610599999999998</v>
      </c>
      <c r="F1554" s="22">
        <v>7.9247133333333331</v>
      </c>
      <c r="G1554" s="18"/>
      <c r="H1554" s="25">
        <v>1.8482221700867021</v>
      </c>
      <c r="I1554" s="26">
        <v>0.36877737923215043</v>
      </c>
      <c r="K1554" s="2">
        <v>-0.97809533536781113</v>
      </c>
      <c r="L1554" s="2"/>
      <c r="M1554" s="9">
        <v>5.4475226586203811E-3</v>
      </c>
    </row>
    <row r="1555" spans="1:13">
      <c r="A1555" s="15" t="s">
        <v>7285</v>
      </c>
      <c r="B1555" s="1" t="s">
        <v>7286</v>
      </c>
      <c r="C1555" t="s">
        <v>7287</v>
      </c>
      <c r="D1555" s="1">
        <v>12</v>
      </c>
      <c r="E1555" s="21">
        <v>14.531733333333333</v>
      </c>
      <c r="F1555" s="22">
        <v>7.952373333333334</v>
      </c>
      <c r="G1555" s="18"/>
      <c r="H1555" s="25">
        <v>0.79333715615325517</v>
      </c>
      <c r="I1555" s="26">
        <v>1.4057619484227482</v>
      </c>
      <c r="K1555" s="2">
        <v>-0.8697494041412186</v>
      </c>
      <c r="L1555" s="2"/>
      <c r="M1555" s="9">
        <v>5.447729121290319E-3</v>
      </c>
    </row>
    <row r="1556" spans="1:13">
      <c r="A1556" s="15" t="s">
        <v>15504</v>
      </c>
      <c r="B1556" s="1" t="s">
        <v>15505</v>
      </c>
      <c r="C1556" t="s">
        <v>15506</v>
      </c>
      <c r="D1556" s="1">
        <v>18</v>
      </c>
      <c r="E1556" s="21">
        <v>15.141266666666667</v>
      </c>
      <c r="F1556" s="22">
        <v>8.671523333333333</v>
      </c>
      <c r="G1556" s="18"/>
      <c r="H1556" s="25">
        <v>0.83435709581289719</v>
      </c>
      <c r="I1556" s="26">
        <v>1.3491739639621441</v>
      </c>
      <c r="K1556" s="2">
        <v>-0.80412854111564491</v>
      </c>
      <c r="L1556" s="2"/>
      <c r="M1556" s="9">
        <v>5.4494864098402719E-3</v>
      </c>
    </row>
    <row r="1557" spans="1:13">
      <c r="A1557" s="15" t="s">
        <v>11534</v>
      </c>
      <c r="B1557" s="1" t="s">
        <v>11535</v>
      </c>
      <c r="C1557" t="s">
        <v>11536</v>
      </c>
      <c r="D1557" s="1">
        <v>20</v>
      </c>
      <c r="E1557" s="21">
        <v>14.991266666666666</v>
      </c>
      <c r="F1557" s="22">
        <v>7.4371633333333333</v>
      </c>
      <c r="G1557" s="18"/>
      <c r="H1557" s="25">
        <v>1.4504972745004834</v>
      </c>
      <c r="I1557" s="26">
        <v>1.1515766658947884</v>
      </c>
      <c r="K1557" s="2">
        <v>-1.0112979252339702</v>
      </c>
      <c r="L1557" s="2"/>
      <c r="M1557" s="9">
        <v>5.4513108454479148E-3</v>
      </c>
    </row>
    <row r="1558" spans="1:13">
      <c r="A1558" s="15" t="s">
        <v>11257</v>
      </c>
      <c r="B1558" s="1" t="s">
        <v>11258</v>
      </c>
      <c r="C1558" t="s">
        <v>11259</v>
      </c>
      <c r="D1558" s="1">
        <v>14</v>
      </c>
      <c r="E1558" s="21">
        <v>16.201400000000003</v>
      </c>
      <c r="F1558" s="22">
        <v>7.4333933333333322</v>
      </c>
      <c r="G1558" s="18"/>
      <c r="H1558" s="25">
        <v>0.77750702247632519</v>
      </c>
      <c r="I1558" s="26">
        <v>2.0080131207821696</v>
      </c>
      <c r="K1558" s="2">
        <v>-1.1240256306226255</v>
      </c>
      <c r="L1558" s="2"/>
      <c r="M1558" s="9">
        <v>5.4611726521295182E-3</v>
      </c>
    </row>
    <row r="1559" spans="1:13">
      <c r="A1559" s="15" t="s">
        <v>2871</v>
      </c>
      <c r="B1559" s="1" t="s">
        <v>2872</v>
      </c>
      <c r="C1559" t="s">
        <v>2873</v>
      </c>
      <c r="D1559" s="1">
        <v>16</v>
      </c>
      <c r="E1559" s="21">
        <v>8.6396099999999993</v>
      </c>
      <c r="F1559" s="22">
        <v>18.303333333333331</v>
      </c>
      <c r="G1559" s="18"/>
      <c r="H1559" s="25">
        <v>0.83978952380938943</v>
      </c>
      <c r="I1559" s="26">
        <v>2.2214396375623924</v>
      </c>
      <c r="K1559" s="2">
        <v>1.0830683161805945</v>
      </c>
      <c r="L1559" s="2"/>
      <c r="M1559" s="9">
        <v>5.4646070473448527E-3</v>
      </c>
    </row>
    <row r="1560" spans="1:13">
      <c r="A1560" s="15" t="s">
        <v>19008</v>
      </c>
      <c r="B1560" s="1" t="s">
        <v>19009</v>
      </c>
      <c r="C1560" t="s">
        <v>19010</v>
      </c>
      <c r="D1560" s="1">
        <v>6</v>
      </c>
      <c r="E1560" s="21">
        <v>14.665266666666668</v>
      </c>
      <c r="F1560" s="22">
        <v>4.451246666666667</v>
      </c>
      <c r="G1560" s="18"/>
      <c r="H1560" s="25">
        <v>2.2323895724835632</v>
      </c>
      <c r="I1560" s="26">
        <v>1.1468566063084455</v>
      </c>
      <c r="K1560" s="2">
        <v>-1.7201219493227915</v>
      </c>
      <c r="L1560" s="2"/>
      <c r="M1560" s="9">
        <v>5.4651480729726752E-3</v>
      </c>
    </row>
    <row r="1561" spans="1:13">
      <c r="A1561" s="15" t="s">
        <v>6716</v>
      </c>
      <c r="B1561" s="1" t="s">
        <v>6717</v>
      </c>
      <c r="C1561" t="s">
        <v>6718</v>
      </c>
      <c r="D1561" s="1">
        <v>3</v>
      </c>
      <c r="E1561" s="21">
        <v>16.482833333333332</v>
      </c>
      <c r="F1561" s="22">
        <v>7.4383733333333337</v>
      </c>
      <c r="G1561" s="18"/>
      <c r="H1561" s="25">
        <v>1.7099313855629799</v>
      </c>
      <c r="I1561" s="26">
        <v>1.4189518450720335</v>
      </c>
      <c r="K1561" s="2">
        <v>-1.1479051933530182</v>
      </c>
      <c r="L1561" s="2"/>
      <c r="M1561" s="9">
        <v>5.465261364524009E-3</v>
      </c>
    </row>
    <row r="1562" spans="1:13">
      <c r="A1562" s="15" t="s">
        <v>9488</v>
      </c>
      <c r="B1562" s="1" t="s">
        <v>9489</v>
      </c>
      <c r="C1562" t="s">
        <v>9490</v>
      </c>
      <c r="D1562" s="1">
        <v>13</v>
      </c>
      <c r="E1562" s="21">
        <v>17.626533333333331</v>
      </c>
      <c r="F1562" s="22">
        <v>6.4689799999999993</v>
      </c>
      <c r="G1562" s="18"/>
      <c r="H1562" s="25">
        <v>2.4249334368871431</v>
      </c>
      <c r="I1562" s="26">
        <v>1.2850686807715785</v>
      </c>
      <c r="K1562" s="2">
        <v>-1.4461386055863612</v>
      </c>
      <c r="L1562" s="2"/>
      <c r="M1562" s="9">
        <v>5.4685688407559718E-3</v>
      </c>
    </row>
    <row r="1563" spans="1:13">
      <c r="A1563" s="15" t="s">
        <v>17333</v>
      </c>
      <c r="B1563" s="1" t="s">
        <v>17334</v>
      </c>
      <c r="C1563" t="s">
        <v>17335</v>
      </c>
      <c r="D1563" s="1">
        <v>1</v>
      </c>
      <c r="E1563" s="21">
        <v>7.2898733333333334</v>
      </c>
      <c r="F1563" s="22">
        <v>19.261433333333333</v>
      </c>
      <c r="G1563" s="18"/>
      <c r="H1563" s="25">
        <v>1.5879926933815902</v>
      </c>
      <c r="I1563" s="26">
        <v>2.4795677049302856</v>
      </c>
      <c r="K1563" s="2">
        <v>1.4017494128175139</v>
      </c>
      <c r="L1563" s="2"/>
      <c r="M1563" s="9">
        <v>5.4711567150294658E-3</v>
      </c>
    </row>
    <row r="1564" spans="1:13">
      <c r="A1564" s="15" t="s">
        <v>17672</v>
      </c>
      <c r="B1564" s="1" t="s">
        <v>17673</v>
      </c>
      <c r="C1564" t="s">
        <v>17674</v>
      </c>
      <c r="D1564" s="1">
        <v>3</v>
      </c>
      <c r="E1564" s="21">
        <v>15.992966666666666</v>
      </c>
      <c r="F1564" s="22">
        <v>6.9854399999999996</v>
      </c>
      <c r="G1564" s="18"/>
      <c r="H1564" s="25">
        <v>2.0090585763818369</v>
      </c>
      <c r="I1564" s="26">
        <v>0.93289706007684148</v>
      </c>
      <c r="K1564" s="2">
        <v>-1.195014684675251</v>
      </c>
      <c r="L1564" s="2"/>
      <c r="M1564" s="9">
        <v>5.4712224497257093E-3</v>
      </c>
    </row>
    <row r="1565" spans="1:13">
      <c r="A1565" s="15" t="s">
        <v>8872</v>
      </c>
      <c r="B1565" s="1" t="s">
        <v>8873</v>
      </c>
      <c r="C1565" t="s">
        <v>8874</v>
      </c>
      <c r="D1565" s="1">
        <v>4</v>
      </c>
      <c r="E1565" s="21">
        <v>16.164400000000001</v>
      </c>
      <c r="F1565" s="22">
        <v>8.4716066666666663</v>
      </c>
      <c r="G1565" s="18"/>
      <c r="H1565" s="25">
        <v>1.8379314704308212</v>
      </c>
      <c r="I1565" s="26">
        <v>0.44766854181786481</v>
      </c>
      <c r="K1565" s="2">
        <v>-0.93211244538855687</v>
      </c>
      <c r="L1565" s="2"/>
      <c r="M1565" s="9">
        <v>5.4735509213186002E-3</v>
      </c>
    </row>
    <row r="1566" spans="1:13">
      <c r="A1566" s="15" t="s">
        <v>6106</v>
      </c>
      <c r="B1566" s="1" t="s">
        <v>6107</v>
      </c>
      <c r="C1566" t="s">
        <v>6108</v>
      </c>
      <c r="D1566" s="1">
        <v>15</v>
      </c>
      <c r="E1566" s="21">
        <v>16.271766666666668</v>
      </c>
      <c r="F1566" s="22">
        <v>10.898400000000001</v>
      </c>
      <c r="G1566" s="18"/>
      <c r="H1566" s="25">
        <v>0.69984757149920374</v>
      </c>
      <c r="I1566" s="26">
        <v>1.1225810794771123</v>
      </c>
      <c r="K1566" s="2">
        <v>-0.57825454883779093</v>
      </c>
      <c r="L1566" s="2"/>
      <c r="M1566" s="9">
        <v>5.4765760447033837E-3</v>
      </c>
    </row>
    <row r="1567" spans="1:13">
      <c r="A1567" s="15" t="s">
        <v>3941</v>
      </c>
      <c r="B1567" s="1" t="s">
        <v>3942</v>
      </c>
      <c r="C1567" t="s">
        <v>3943</v>
      </c>
      <c r="D1567" s="1">
        <v>11</v>
      </c>
      <c r="E1567" s="21">
        <v>16.646599999999999</v>
      </c>
      <c r="F1567" s="22">
        <v>7.8915266666666666</v>
      </c>
      <c r="G1567" s="18"/>
      <c r="H1567" s="25">
        <v>2.09938255446691</v>
      </c>
      <c r="I1567" s="26">
        <v>0.48735060750278486</v>
      </c>
      <c r="K1567" s="2">
        <v>-1.0768512118196796</v>
      </c>
      <c r="L1567" s="2"/>
      <c r="M1567" s="9">
        <v>5.478177650662967E-3</v>
      </c>
    </row>
    <row r="1568" spans="1:13">
      <c r="A1568" s="15" t="s">
        <v>11216</v>
      </c>
      <c r="B1568" s="1" t="s">
        <v>11217</v>
      </c>
      <c r="C1568" t="s">
        <v>11218</v>
      </c>
      <c r="D1568" s="1">
        <v>1</v>
      </c>
      <c r="E1568" s="21">
        <v>11.531779999999999</v>
      </c>
      <c r="F1568" s="22">
        <v>3.8489033333333338</v>
      </c>
      <c r="G1568" s="18"/>
      <c r="H1568" s="25">
        <v>1.680556177936338</v>
      </c>
      <c r="I1568" s="26">
        <v>0.86746992318658056</v>
      </c>
      <c r="K1568" s="2">
        <v>-1.5830958760013163</v>
      </c>
      <c r="L1568" s="2"/>
      <c r="M1568" s="9">
        <v>5.4813350853427758E-3</v>
      </c>
    </row>
    <row r="1569" spans="1:13">
      <c r="A1569" s="15" t="s">
        <v>9881</v>
      </c>
      <c r="B1569" s="1" t="s">
        <v>9882</v>
      </c>
      <c r="C1569" t="s">
        <v>9883</v>
      </c>
      <c r="D1569" s="1">
        <v>9</v>
      </c>
      <c r="E1569" s="21">
        <v>6.1898300000000006</v>
      </c>
      <c r="F1569" s="22">
        <v>21.481766666666669</v>
      </c>
      <c r="G1569" s="18"/>
      <c r="H1569" s="25">
        <v>0.39219011257297137</v>
      </c>
      <c r="I1569" s="26">
        <v>3.747809827530368</v>
      </c>
      <c r="K1569" s="2">
        <v>1.7951409535224236</v>
      </c>
      <c r="L1569" s="2"/>
      <c r="M1569" s="9">
        <v>5.4890061673949038E-3</v>
      </c>
    </row>
    <row r="1570" spans="1:13">
      <c r="A1570" s="15" t="s">
        <v>503</v>
      </c>
      <c r="B1570" s="1" t="s">
        <v>504</v>
      </c>
      <c r="C1570" t="s">
        <v>505</v>
      </c>
      <c r="D1570" s="1">
        <v>4</v>
      </c>
      <c r="E1570" s="21">
        <v>16.007899999999999</v>
      </c>
      <c r="F1570" s="22">
        <v>9.7849500000000003</v>
      </c>
      <c r="G1570" s="18"/>
      <c r="H1570" s="25">
        <v>0.81109619034982527</v>
      </c>
      <c r="I1570" s="26">
        <v>1.301206054973624</v>
      </c>
      <c r="K1570" s="2">
        <v>-0.71014767601703932</v>
      </c>
      <c r="L1570" s="2"/>
      <c r="M1570" s="9">
        <v>5.4902043219276506E-3</v>
      </c>
    </row>
    <row r="1571" spans="1:13">
      <c r="A1571" s="15" t="s">
        <v>15242</v>
      </c>
      <c r="B1571" s="1" t="s">
        <v>15243</v>
      </c>
      <c r="C1571" t="s">
        <v>15244</v>
      </c>
      <c r="D1571" s="1">
        <v>7</v>
      </c>
      <c r="E1571" s="21">
        <v>14.609533333333331</v>
      </c>
      <c r="F1571" s="22">
        <v>7.7908499999999998</v>
      </c>
      <c r="G1571" s="18"/>
      <c r="H1571" s="25">
        <v>1.4094594791384862</v>
      </c>
      <c r="I1571" s="26">
        <v>0.91720212238088517</v>
      </c>
      <c r="K1571" s="2">
        <v>-0.90705745203043009</v>
      </c>
      <c r="L1571" s="2"/>
      <c r="M1571" s="9">
        <v>5.4949259710051533E-3</v>
      </c>
    </row>
    <row r="1572" spans="1:13">
      <c r="A1572" s="15" t="s">
        <v>16212</v>
      </c>
      <c r="B1572" s="1" t="s">
        <v>16213</v>
      </c>
      <c r="C1572" t="s">
        <v>16214</v>
      </c>
      <c r="D1572" s="1">
        <v>2</v>
      </c>
      <c r="E1572" s="21">
        <v>11.880033333333335</v>
      </c>
      <c r="F1572" s="22">
        <v>4.4145633333333336</v>
      </c>
      <c r="G1572" s="18"/>
      <c r="H1572" s="25">
        <v>1.3752204235442886</v>
      </c>
      <c r="I1572" s="26">
        <v>1.224025852763464</v>
      </c>
      <c r="K1572" s="2">
        <v>-1.4281962382791145</v>
      </c>
      <c r="L1572" s="2"/>
      <c r="M1572" s="9">
        <v>5.4975858203772602E-3</v>
      </c>
    </row>
    <row r="1573" spans="1:13">
      <c r="A1573" s="15" t="s">
        <v>16082</v>
      </c>
      <c r="B1573" s="1" t="s">
        <v>16083</v>
      </c>
      <c r="C1573" t="s">
        <v>16084</v>
      </c>
      <c r="D1573" s="1">
        <v>8</v>
      </c>
      <c r="E1573" s="21">
        <v>9.3144266666666677</v>
      </c>
      <c r="F1573" s="22">
        <v>16.589933333333331</v>
      </c>
      <c r="G1573" s="18"/>
      <c r="H1573" s="25">
        <v>1.0030043789203187</v>
      </c>
      <c r="I1573" s="26">
        <v>1.4884891209993218</v>
      </c>
      <c r="K1573" s="2">
        <v>0.8327692144052502</v>
      </c>
      <c r="L1573" s="2"/>
      <c r="M1573" s="9">
        <v>5.4984077926076205E-3</v>
      </c>
    </row>
    <row r="1574" spans="1:13">
      <c r="A1574" s="15" t="s">
        <v>10177</v>
      </c>
      <c r="B1574" s="1" t="s">
        <v>10178</v>
      </c>
      <c r="C1574" t="s">
        <v>10179</v>
      </c>
      <c r="D1574" s="1">
        <v>8</v>
      </c>
      <c r="E1574" s="21">
        <v>14.511566666666667</v>
      </c>
      <c r="F1574" s="22">
        <v>9.5622033333333345</v>
      </c>
      <c r="G1574" s="18"/>
      <c r="H1574" s="25">
        <v>0.90332065366254777</v>
      </c>
      <c r="I1574" s="26">
        <v>0.82067876982003929</v>
      </c>
      <c r="K1574" s="2">
        <v>-0.60178829197323225</v>
      </c>
      <c r="L1574" s="2"/>
      <c r="M1574" s="9">
        <v>5.4993093936700982E-3</v>
      </c>
    </row>
    <row r="1575" spans="1:13">
      <c r="A1575" s="15" t="s">
        <v>10974</v>
      </c>
      <c r="B1575" s="1" t="s">
        <v>10975</v>
      </c>
      <c r="C1575" t="s">
        <v>10976</v>
      </c>
      <c r="D1575" s="1">
        <v>2</v>
      </c>
      <c r="E1575" s="21">
        <v>14.3316</v>
      </c>
      <c r="F1575" s="22">
        <v>10.459099999999999</v>
      </c>
      <c r="G1575" s="18"/>
      <c r="H1575" s="25">
        <v>0.60622424893763494</v>
      </c>
      <c r="I1575" s="26">
        <v>0.74085012654382421</v>
      </c>
      <c r="K1575" s="2">
        <v>-0.45444096931310607</v>
      </c>
      <c r="L1575" s="2"/>
      <c r="M1575" s="9">
        <v>5.5012830733582232E-3</v>
      </c>
    </row>
    <row r="1576" spans="1:13">
      <c r="A1576" s="15" t="s">
        <v>3887</v>
      </c>
      <c r="B1576" s="1" t="s">
        <v>3888</v>
      </c>
      <c r="C1576" t="s">
        <v>3889</v>
      </c>
      <c r="D1576" s="1">
        <v>40</v>
      </c>
      <c r="E1576" s="21">
        <v>13.782966666666667</v>
      </c>
      <c r="F1576" s="22">
        <v>9.9469399999999997</v>
      </c>
      <c r="G1576" s="18"/>
      <c r="H1576" s="25">
        <v>0.4420674420643676</v>
      </c>
      <c r="I1576" s="26">
        <v>0.83713173801976948</v>
      </c>
      <c r="K1576" s="2">
        <v>-0.47056176990443721</v>
      </c>
      <c r="L1576" s="2"/>
      <c r="M1576" s="9">
        <v>5.5020411135571672E-3</v>
      </c>
    </row>
    <row r="1577" spans="1:13">
      <c r="A1577" s="15" t="s">
        <v>2413</v>
      </c>
      <c r="B1577" s="1" t="s">
        <v>2414</v>
      </c>
      <c r="C1577" t="s">
        <v>2415</v>
      </c>
      <c r="D1577" s="1">
        <v>22</v>
      </c>
      <c r="E1577" s="21">
        <v>9.8268133333333338</v>
      </c>
      <c r="F1577" s="22">
        <v>16.6523</v>
      </c>
      <c r="G1577" s="18"/>
      <c r="H1577" s="25">
        <v>1.0852830755306806</v>
      </c>
      <c r="I1577" s="26">
        <v>1.2923956940503936</v>
      </c>
      <c r="K1577" s="2">
        <v>0.76092589842685621</v>
      </c>
      <c r="L1577" s="2"/>
      <c r="M1577" s="9">
        <v>5.5026824914092224E-3</v>
      </c>
    </row>
    <row r="1578" spans="1:13">
      <c r="A1578" s="15" t="s">
        <v>1092</v>
      </c>
      <c r="B1578" s="1" t="s">
        <v>1093</v>
      </c>
      <c r="C1578" t="s">
        <v>1094</v>
      </c>
      <c r="D1578" s="1">
        <v>5</v>
      </c>
      <c r="E1578" s="21">
        <v>19.960866666666664</v>
      </c>
      <c r="F1578" s="22">
        <v>1.4901199999999999</v>
      </c>
      <c r="G1578" s="18"/>
      <c r="H1578" s="25">
        <v>4.5610751543176082</v>
      </c>
      <c r="I1578" s="26">
        <v>0.18155055604431505</v>
      </c>
      <c r="K1578" s="2">
        <v>-3.743673940058331</v>
      </c>
      <c r="L1578" s="2"/>
      <c r="M1578" s="9">
        <v>5.502706894794207E-3</v>
      </c>
    </row>
    <row r="1579" spans="1:13">
      <c r="A1579" s="15" t="s">
        <v>6870</v>
      </c>
      <c r="B1579" s="1" t="s">
        <v>6871</v>
      </c>
      <c r="C1579" t="s">
        <v>6872</v>
      </c>
      <c r="D1579" s="1">
        <v>31</v>
      </c>
      <c r="E1579" s="21">
        <v>16.714333333333332</v>
      </c>
      <c r="F1579" s="22">
        <v>7.7726633333333339</v>
      </c>
      <c r="G1579" s="18"/>
      <c r="H1579" s="25">
        <v>1.7677060851095514</v>
      </c>
      <c r="I1579" s="26">
        <v>1.3269457816479622</v>
      </c>
      <c r="K1579" s="2">
        <v>-1.1046048793462067</v>
      </c>
      <c r="L1579" s="2"/>
      <c r="M1579" s="9">
        <v>5.5045626843294891E-3</v>
      </c>
    </row>
    <row r="1580" spans="1:13">
      <c r="A1580" s="15" t="s">
        <v>515</v>
      </c>
      <c r="B1580" s="1" t="s">
        <v>516</v>
      </c>
      <c r="C1580" t="s">
        <v>517</v>
      </c>
      <c r="D1580" s="1">
        <v>2</v>
      </c>
      <c r="E1580" s="21">
        <v>15.3607</v>
      </c>
      <c r="F1580" s="22">
        <v>7.4535233333333339</v>
      </c>
      <c r="G1580" s="18"/>
      <c r="H1580" s="25">
        <v>0.29796541745645511</v>
      </c>
      <c r="I1580" s="26">
        <v>1.9311002595498028</v>
      </c>
      <c r="K1580" s="2">
        <v>-1.0432494982809151</v>
      </c>
      <c r="L1580" s="2"/>
      <c r="M1580" s="9">
        <v>5.5045823775000226E-3</v>
      </c>
    </row>
    <row r="1581" spans="1:13">
      <c r="A1581" s="15" t="s">
        <v>47</v>
      </c>
      <c r="B1581" s="1" t="s">
        <v>48</v>
      </c>
      <c r="C1581" t="s">
        <v>49</v>
      </c>
      <c r="D1581" s="1">
        <v>20</v>
      </c>
      <c r="E1581" s="21">
        <v>14.413366666666667</v>
      </c>
      <c r="F1581" s="22">
        <v>7.7734466666666675</v>
      </c>
      <c r="G1581" s="18"/>
      <c r="H1581" s="25">
        <v>1.585920607512662</v>
      </c>
      <c r="I1581" s="26">
        <v>0.42761551028153055</v>
      </c>
      <c r="K1581" s="2">
        <v>-0.89078103701889744</v>
      </c>
      <c r="L1581" s="2"/>
      <c r="M1581" s="9">
        <v>5.5058023611158071E-3</v>
      </c>
    </row>
    <row r="1582" spans="1:13">
      <c r="A1582" s="15" t="s">
        <v>7391</v>
      </c>
      <c r="B1582" s="1" t="s">
        <v>7392</v>
      </c>
      <c r="C1582" t="s">
        <v>7393</v>
      </c>
      <c r="D1582" s="1">
        <v>4</v>
      </c>
      <c r="E1582" s="21">
        <v>13.604466666666667</v>
      </c>
      <c r="F1582" s="22">
        <v>3.2215566666666668</v>
      </c>
      <c r="G1582" s="18"/>
      <c r="H1582" s="25">
        <v>1.3320734977220032</v>
      </c>
      <c r="I1582" s="26">
        <v>2.1926973578753022</v>
      </c>
      <c r="K1582" s="2">
        <v>-2.0782505231251176</v>
      </c>
      <c r="L1582" s="2"/>
      <c r="M1582" s="9">
        <v>5.5070502836014759E-3</v>
      </c>
    </row>
    <row r="1583" spans="1:13">
      <c r="A1583" s="15" t="s">
        <v>17032</v>
      </c>
      <c r="B1583" s="1" t="s">
        <v>17033</v>
      </c>
      <c r="C1583" t="s">
        <v>17034</v>
      </c>
      <c r="D1583" s="1">
        <v>3</v>
      </c>
      <c r="E1583" s="21">
        <v>5.0033033333333332</v>
      </c>
      <c r="F1583" s="22">
        <v>23.121766666666662</v>
      </c>
      <c r="G1583" s="18"/>
      <c r="H1583" s="25">
        <v>0.80000335307630888</v>
      </c>
      <c r="I1583" s="26">
        <v>4.4045027986520253</v>
      </c>
      <c r="K1583" s="2">
        <v>2.208298808356719</v>
      </c>
      <c r="L1583" s="2"/>
      <c r="M1583" s="9">
        <v>5.508290336042933E-3</v>
      </c>
    </row>
    <row r="1584" spans="1:13">
      <c r="A1584" s="15" t="s">
        <v>7912</v>
      </c>
      <c r="B1584" s="1" t="s">
        <v>7913</v>
      </c>
      <c r="C1584" t="s">
        <v>7914</v>
      </c>
      <c r="D1584" s="1">
        <v>7</v>
      </c>
      <c r="E1584" s="21">
        <v>15.710833333333333</v>
      </c>
      <c r="F1584" s="22">
        <v>8.8048233333333332</v>
      </c>
      <c r="G1584" s="18"/>
      <c r="H1584" s="25">
        <v>1.0913630483635293</v>
      </c>
      <c r="I1584" s="26">
        <v>1.3143425659367927</v>
      </c>
      <c r="K1584" s="2">
        <v>-0.83539374389896792</v>
      </c>
      <c r="L1584" s="2"/>
      <c r="M1584" s="9">
        <v>5.5092694783236452E-3</v>
      </c>
    </row>
    <row r="1585" spans="1:13">
      <c r="A1585" s="15" t="s">
        <v>1816</v>
      </c>
      <c r="B1585" s="1" t="s">
        <v>1817</v>
      </c>
      <c r="C1585" t="s">
        <v>1818</v>
      </c>
      <c r="D1585" s="1">
        <v>104</v>
      </c>
      <c r="E1585" s="21">
        <v>8.8287966666666673</v>
      </c>
      <c r="F1585" s="22">
        <v>15.915966666666664</v>
      </c>
      <c r="G1585" s="18"/>
      <c r="H1585" s="25">
        <v>8.7065045990531262E-2</v>
      </c>
      <c r="I1585" s="26">
        <v>1.7487619916195947</v>
      </c>
      <c r="K1585" s="2">
        <v>0.85018606044010392</v>
      </c>
      <c r="L1585" s="2"/>
      <c r="M1585" s="9">
        <v>5.5104428704410959E-3</v>
      </c>
    </row>
    <row r="1586" spans="1:13">
      <c r="A1586" s="15" t="s">
        <v>8624</v>
      </c>
      <c r="B1586" s="1" t="s">
        <v>8625</v>
      </c>
      <c r="C1586" t="s">
        <v>8626</v>
      </c>
      <c r="D1586" s="1">
        <v>3</v>
      </c>
      <c r="E1586" s="21">
        <v>14.466666666666667</v>
      </c>
      <c r="F1586" s="22">
        <v>7.5257999999999994</v>
      </c>
      <c r="G1586" s="18"/>
      <c r="H1586" s="25">
        <v>0.54512135651920102</v>
      </c>
      <c r="I1586" s="26">
        <v>1.6257914571371108</v>
      </c>
      <c r="K1586" s="2">
        <v>-0.94281568689896045</v>
      </c>
      <c r="L1586" s="2"/>
      <c r="M1586" s="9">
        <v>5.513504005115708E-3</v>
      </c>
    </row>
    <row r="1587" spans="1:13">
      <c r="A1587" s="15" t="s">
        <v>5849</v>
      </c>
      <c r="B1587" s="1" t="s">
        <v>5850</v>
      </c>
      <c r="C1587" t="s">
        <v>5851</v>
      </c>
      <c r="D1587" s="1">
        <v>9</v>
      </c>
      <c r="E1587" s="21">
        <v>16.682433333333332</v>
      </c>
      <c r="F1587" s="22">
        <v>7.4043599999999996</v>
      </c>
      <c r="G1587" s="18"/>
      <c r="H1587" s="25">
        <v>1.8313629687566939</v>
      </c>
      <c r="I1587" s="26">
        <v>1.3778600677862827</v>
      </c>
      <c r="K1587" s="2">
        <v>-1.1718827926737467</v>
      </c>
      <c r="L1587" s="2"/>
      <c r="M1587" s="9">
        <v>5.5138879439365794E-3</v>
      </c>
    </row>
    <row r="1588" spans="1:13">
      <c r="A1588" s="15" t="s">
        <v>16288</v>
      </c>
      <c r="B1588" s="1"/>
      <c r="C1588" t="s">
        <v>16289</v>
      </c>
      <c r="D1588" s="1">
        <v>6</v>
      </c>
      <c r="E1588" s="21">
        <v>15.283666666666667</v>
      </c>
      <c r="F1588" s="22">
        <v>9.2763066666666649</v>
      </c>
      <c r="G1588" s="18"/>
      <c r="H1588" s="25">
        <v>0.67721785514953325</v>
      </c>
      <c r="I1588" s="26">
        <v>1.3200882608497766</v>
      </c>
      <c r="K1588" s="2">
        <v>-0.72036827816288318</v>
      </c>
      <c r="L1588" s="2"/>
      <c r="M1588" s="9">
        <v>5.5141150297078854E-3</v>
      </c>
    </row>
    <row r="1589" spans="1:13">
      <c r="A1589" s="15" t="s">
        <v>10711</v>
      </c>
      <c r="B1589" s="1" t="s">
        <v>10712</v>
      </c>
      <c r="C1589" t="s">
        <v>10713</v>
      </c>
      <c r="D1589" s="1">
        <v>24</v>
      </c>
      <c r="E1589" s="21">
        <v>10.791933333333333</v>
      </c>
      <c r="F1589" s="22">
        <v>15.507300000000001</v>
      </c>
      <c r="G1589" s="18"/>
      <c r="H1589" s="25">
        <v>0.41752097352508349</v>
      </c>
      <c r="I1589" s="26">
        <v>1.0900914961598405</v>
      </c>
      <c r="K1589" s="2">
        <v>0.52299417712813312</v>
      </c>
      <c r="L1589" s="2"/>
      <c r="M1589" s="9">
        <v>5.5172748958049727E-3</v>
      </c>
    </row>
    <row r="1590" spans="1:13">
      <c r="A1590" s="15" t="s">
        <v>10013</v>
      </c>
      <c r="B1590" s="1" t="s">
        <v>10014</v>
      </c>
      <c r="C1590" t="s">
        <v>10015</v>
      </c>
      <c r="D1590" s="1">
        <v>12</v>
      </c>
      <c r="E1590" s="21">
        <v>18.221266666666665</v>
      </c>
      <c r="F1590" s="22">
        <v>8.5355733333333337</v>
      </c>
      <c r="G1590" s="18"/>
      <c r="H1590" s="25">
        <v>2.1381467894729145</v>
      </c>
      <c r="I1590" s="26">
        <v>1.087101488193865</v>
      </c>
      <c r="K1590" s="2">
        <v>-1.0940632855286074</v>
      </c>
      <c r="L1590" s="2"/>
      <c r="M1590" s="9">
        <v>5.5180038356670612E-3</v>
      </c>
    </row>
    <row r="1591" spans="1:13">
      <c r="A1591" s="15" t="s">
        <v>18936</v>
      </c>
      <c r="B1591" s="1" t="s">
        <v>18937</v>
      </c>
      <c r="C1591" t="s">
        <v>18938</v>
      </c>
      <c r="D1591" s="1">
        <v>2</v>
      </c>
      <c r="E1591" s="21">
        <v>15.613266666666666</v>
      </c>
      <c r="F1591" s="22">
        <v>6.7506533333333332</v>
      </c>
      <c r="G1591" s="18"/>
      <c r="H1591" s="25">
        <v>1.637455224833134</v>
      </c>
      <c r="I1591" s="26">
        <v>1.4610258020422935</v>
      </c>
      <c r="K1591" s="2">
        <v>-1.2096733758565992</v>
      </c>
      <c r="L1591" s="2"/>
      <c r="M1591" s="9">
        <v>5.5186757529362236E-3</v>
      </c>
    </row>
    <row r="1592" spans="1:13">
      <c r="A1592" s="15" t="s">
        <v>10189</v>
      </c>
      <c r="B1592" s="1" t="s">
        <v>10190</v>
      </c>
      <c r="C1592" t="s">
        <v>10191</v>
      </c>
      <c r="D1592" s="1">
        <v>9</v>
      </c>
      <c r="E1592" s="21">
        <v>16.218933333333336</v>
      </c>
      <c r="F1592" s="22">
        <v>7.7822233333333335</v>
      </c>
      <c r="G1592" s="18"/>
      <c r="H1592" s="25">
        <v>1.9830928882262011</v>
      </c>
      <c r="I1592" s="26">
        <v>0.66270014526430687</v>
      </c>
      <c r="K1592" s="2">
        <v>-1.059424652988439</v>
      </c>
      <c r="L1592" s="2"/>
      <c r="M1592" s="9">
        <v>5.5230373134116549E-3</v>
      </c>
    </row>
    <row r="1593" spans="1:13">
      <c r="A1593" s="15" t="s">
        <v>21655</v>
      </c>
      <c r="B1593" s="1" t="s">
        <v>21656</v>
      </c>
      <c r="C1593" t="s">
        <v>21657</v>
      </c>
      <c r="D1593" s="1">
        <v>1</v>
      </c>
      <c r="E1593" s="21">
        <v>16.590599999999998</v>
      </c>
      <c r="F1593" s="22">
        <v>5.2194899999999995</v>
      </c>
      <c r="G1593" s="18"/>
      <c r="H1593" s="25">
        <v>2.6146212555549959</v>
      </c>
      <c r="I1593" s="26">
        <v>1.0509326724866843</v>
      </c>
      <c r="K1593" s="2">
        <v>-1.6683853103281583</v>
      </c>
      <c r="L1593" s="2"/>
      <c r="M1593" s="9">
        <v>5.524996178094559E-3</v>
      </c>
    </row>
    <row r="1594" spans="1:13">
      <c r="A1594" s="15" t="s">
        <v>7379</v>
      </c>
      <c r="B1594" s="1" t="s">
        <v>7380</v>
      </c>
      <c r="C1594" t="s">
        <v>7381</v>
      </c>
      <c r="D1594" s="1">
        <v>2</v>
      </c>
      <c r="E1594" s="21">
        <v>14.832966666666669</v>
      </c>
      <c r="F1594" s="22">
        <v>9.4169866666666664</v>
      </c>
      <c r="G1594" s="18"/>
      <c r="H1594" s="25">
        <v>0.93534115879358914</v>
      </c>
      <c r="I1594" s="26">
        <v>0.96251848903453929</v>
      </c>
      <c r="K1594" s="2">
        <v>-0.65546978072185513</v>
      </c>
      <c r="L1594" s="2"/>
      <c r="M1594" s="9">
        <v>5.5279950595235406E-3</v>
      </c>
    </row>
    <row r="1595" spans="1:13">
      <c r="A1595" s="15" t="s">
        <v>14604</v>
      </c>
      <c r="B1595" s="1" t="s">
        <v>14605</v>
      </c>
      <c r="C1595" t="s">
        <v>14606</v>
      </c>
      <c r="D1595" s="1">
        <v>4</v>
      </c>
      <c r="E1595" s="21">
        <v>16.54473333333333</v>
      </c>
      <c r="F1595" s="22">
        <v>9.4622599999999988</v>
      </c>
      <c r="G1595" s="18"/>
      <c r="H1595" s="25">
        <v>0.43528990722658994</v>
      </c>
      <c r="I1595" s="26">
        <v>1.7017085794283495</v>
      </c>
      <c r="K1595" s="2">
        <v>-0.80611533032215466</v>
      </c>
      <c r="L1595" s="2"/>
      <c r="M1595" s="9">
        <v>5.5340868333832284E-3</v>
      </c>
    </row>
    <row r="1596" spans="1:13">
      <c r="A1596" s="15" t="s">
        <v>11425</v>
      </c>
      <c r="B1596" s="1" t="s">
        <v>11426</v>
      </c>
      <c r="C1596" t="s">
        <v>11427</v>
      </c>
      <c r="D1596" s="1">
        <v>27</v>
      </c>
      <c r="E1596" s="21">
        <v>10.139373333333333</v>
      </c>
      <c r="F1596" s="22">
        <v>17.715033333333334</v>
      </c>
      <c r="G1596" s="18"/>
      <c r="H1596" s="25">
        <v>1.1704553832305327</v>
      </c>
      <c r="I1596" s="26">
        <v>1.4715286790726607</v>
      </c>
      <c r="K1596" s="2">
        <v>0.80500569114719767</v>
      </c>
      <c r="L1596" s="2"/>
      <c r="M1596" s="9">
        <v>5.5430621803661808E-3</v>
      </c>
    </row>
    <row r="1597" spans="1:13">
      <c r="A1597" s="15" t="s">
        <v>17891</v>
      </c>
      <c r="B1597" s="1" t="s">
        <v>17892</v>
      </c>
      <c r="C1597" t="s">
        <v>17893</v>
      </c>
      <c r="D1597" s="1">
        <v>1</v>
      </c>
      <c r="E1597" s="21">
        <v>15.845099999999997</v>
      </c>
      <c r="F1597" s="22">
        <v>6.4517233333333337</v>
      </c>
      <c r="G1597" s="18"/>
      <c r="H1597" s="25">
        <v>1.925857759545081</v>
      </c>
      <c r="I1597" s="26">
        <v>1.3135051994694684</v>
      </c>
      <c r="K1597" s="2">
        <v>-1.2962802863213185</v>
      </c>
      <c r="L1597" s="2"/>
      <c r="M1597" s="9">
        <v>5.5441778316693627E-3</v>
      </c>
    </row>
    <row r="1598" spans="1:13">
      <c r="A1598" s="15" t="s">
        <v>13668</v>
      </c>
      <c r="B1598" s="1" t="s">
        <v>13669</v>
      </c>
      <c r="C1598" t="s">
        <v>13670</v>
      </c>
      <c r="D1598" s="1">
        <v>11</v>
      </c>
      <c r="E1598" s="21">
        <v>15.119900000000001</v>
      </c>
      <c r="F1598" s="22">
        <v>8.7548699999999986</v>
      </c>
      <c r="G1598" s="18"/>
      <c r="H1598" s="25">
        <v>1.4169358383497828</v>
      </c>
      <c r="I1598" s="26">
        <v>0.70163206176741977</v>
      </c>
      <c r="K1598" s="2">
        <v>-0.78829093636627001</v>
      </c>
      <c r="L1598" s="2"/>
      <c r="M1598" s="9">
        <v>5.5574162451074351E-3</v>
      </c>
    </row>
    <row r="1599" spans="1:13">
      <c r="A1599" s="15" t="s">
        <v>10969</v>
      </c>
      <c r="B1599" s="1" t="s">
        <v>10970</v>
      </c>
      <c r="C1599" t="s">
        <v>10971</v>
      </c>
      <c r="D1599" s="1">
        <v>55</v>
      </c>
      <c r="E1599" s="21">
        <v>14.891433333333334</v>
      </c>
      <c r="F1599" s="22">
        <v>9.9503199999999996</v>
      </c>
      <c r="G1599" s="18"/>
      <c r="H1599" s="25">
        <v>0.22838801048508078</v>
      </c>
      <c r="I1599" s="26">
        <v>1.2063633528916562</v>
      </c>
      <c r="K1599" s="2">
        <v>-0.58166779493069221</v>
      </c>
      <c r="L1599" s="2"/>
      <c r="M1599" s="9">
        <v>5.5602084169697379E-3</v>
      </c>
    </row>
    <row r="1600" spans="1:13">
      <c r="A1600" s="15" t="s">
        <v>3962</v>
      </c>
      <c r="B1600" s="1" t="s">
        <v>3963</v>
      </c>
      <c r="C1600" t="s">
        <v>3964</v>
      </c>
      <c r="D1600" s="1">
        <v>15</v>
      </c>
      <c r="E1600" s="21">
        <v>15.501800000000001</v>
      </c>
      <c r="F1600" s="22">
        <v>8.7946033333333329</v>
      </c>
      <c r="G1600" s="18"/>
      <c r="H1600" s="25">
        <v>1.239873449187457</v>
      </c>
      <c r="I1600" s="26">
        <v>1.1153179281861101</v>
      </c>
      <c r="K1600" s="2">
        <v>-0.8177453307507514</v>
      </c>
      <c r="L1600" s="2"/>
      <c r="M1600" s="9">
        <v>5.5699960272756442E-3</v>
      </c>
    </row>
    <row r="1601" spans="1:13">
      <c r="A1601" s="15" t="s">
        <v>4041</v>
      </c>
      <c r="B1601" s="1" t="s">
        <v>4042</v>
      </c>
      <c r="C1601" t="s">
        <v>4043</v>
      </c>
      <c r="D1601" s="1">
        <v>6</v>
      </c>
      <c r="E1601" s="21">
        <v>8.7857233333333316</v>
      </c>
      <c r="F1601" s="22">
        <v>20.078500000000002</v>
      </c>
      <c r="G1601" s="18"/>
      <c r="H1601" s="25">
        <v>1.2649180968083968</v>
      </c>
      <c r="I1601" s="26">
        <v>2.5112588536429343</v>
      </c>
      <c r="K1601" s="2">
        <v>1.1924185201235624</v>
      </c>
      <c r="L1601" s="2"/>
      <c r="M1601" s="9">
        <v>5.5960138454798818E-3</v>
      </c>
    </row>
    <row r="1602" spans="1:13">
      <c r="A1602" s="15" t="s">
        <v>9831</v>
      </c>
      <c r="B1602" s="1" t="s">
        <v>9832</v>
      </c>
      <c r="C1602" t="s">
        <v>9833</v>
      </c>
      <c r="D1602" s="1">
        <v>92</v>
      </c>
      <c r="E1602" s="21">
        <v>8.2107633333333343</v>
      </c>
      <c r="F1602" s="22">
        <v>20.919833333333333</v>
      </c>
      <c r="G1602" s="18"/>
      <c r="H1602" s="25">
        <v>0.86923855237404934</v>
      </c>
      <c r="I1602" s="26">
        <v>3.0440743918855238</v>
      </c>
      <c r="K1602" s="2">
        <v>1.3492831008326187</v>
      </c>
      <c r="L1602" s="2"/>
      <c r="M1602" s="9">
        <v>5.5973546039448764E-3</v>
      </c>
    </row>
    <row r="1603" spans="1:13">
      <c r="A1603" s="15" t="s">
        <v>2609</v>
      </c>
      <c r="B1603" s="1" t="s">
        <v>2610</v>
      </c>
      <c r="C1603" t="s">
        <v>2611</v>
      </c>
      <c r="D1603" s="1">
        <v>39</v>
      </c>
      <c r="E1603" s="21">
        <v>15.225033333333334</v>
      </c>
      <c r="F1603" s="22">
        <v>9.351676666666668</v>
      </c>
      <c r="G1603" s="18"/>
      <c r="H1603" s="25">
        <v>1.0228522490239405</v>
      </c>
      <c r="I1603" s="26">
        <v>1.0458391212004521</v>
      </c>
      <c r="K1603" s="2">
        <v>-0.70314843193761467</v>
      </c>
      <c r="L1603" s="2"/>
      <c r="M1603" s="9">
        <v>5.5988526905259278E-3</v>
      </c>
    </row>
    <row r="1604" spans="1:13">
      <c r="A1604" s="15" t="s">
        <v>158</v>
      </c>
      <c r="B1604" s="1" t="s">
        <v>154</v>
      </c>
      <c r="C1604" t="s">
        <v>159</v>
      </c>
      <c r="D1604" s="1">
        <v>2</v>
      </c>
      <c r="E1604" s="21">
        <v>14.192266666666667</v>
      </c>
      <c r="F1604" s="22">
        <v>10.032590000000001</v>
      </c>
      <c r="G1604" s="18"/>
      <c r="H1604" s="25">
        <v>0.72676784693142071</v>
      </c>
      <c r="I1604" s="26">
        <v>0.73902873442106398</v>
      </c>
      <c r="K1604" s="2">
        <v>-0.5004109243806476</v>
      </c>
      <c r="L1604" s="2"/>
      <c r="M1604" s="9">
        <v>5.6011756872774944E-3</v>
      </c>
    </row>
    <row r="1605" spans="1:13">
      <c r="A1605" s="15" t="s">
        <v>65</v>
      </c>
      <c r="B1605" s="1" t="s">
        <v>66</v>
      </c>
      <c r="C1605" t="s">
        <v>67</v>
      </c>
      <c r="D1605" s="1">
        <v>3</v>
      </c>
      <c r="E1605" s="21">
        <v>18.056833333333334</v>
      </c>
      <c r="F1605" s="22">
        <v>6.5923833333333333</v>
      </c>
      <c r="G1605" s="18"/>
      <c r="H1605" s="25">
        <v>2.3526270791039536</v>
      </c>
      <c r="I1605" s="26">
        <v>1.6256023381298776</v>
      </c>
      <c r="K1605" s="2">
        <v>-1.4536728666131093</v>
      </c>
      <c r="L1605" s="2"/>
      <c r="M1605" s="9">
        <v>5.6154944974946362E-3</v>
      </c>
    </row>
    <row r="1606" spans="1:13">
      <c r="A1606" s="15" t="s">
        <v>18678</v>
      </c>
      <c r="B1606" s="1" t="s">
        <v>18679</v>
      </c>
      <c r="C1606" t="s">
        <v>18680</v>
      </c>
      <c r="D1606" s="1">
        <v>1</v>
      </c>
      <c r="E1606" s="21">
        <v>22.854666666666663</v>
      </c>
      <c r="F1606" s="22">
        <v>4.5376133333333328</v>
      </c>
      <c r="G1606" s="18"/>
      <c r="H1606" s="25">
        <v>4.2095079633293899</v>
      </c>
      <c r="I1606" s="26">
        <v>1.7783595581977618</v>
      </c>
      <c r="K1606" s="2">
        <v>-2.3324831954858865</v>
      </c>
      <c r="L1606" s="2"/>
      <c r="M1606" s="9">
        <v>5.6158851987383913E-3</v>
      </c>
    </row>
    <row r="1607" spans="1:13">
      <c r="A1607" s="15" t="s">
        <v>12015</v>
      </c>
      <c r="B1607" s="1" t="s">
        <v>12016</v>
      </c>
      <c r="C1607" t="s">
        <v>12017</v>
      </c>
      <c r="D1607" s="1">
        <v>5</v>
      </c>
      <c r="E1607" s="21">
        <v>15.8254</v>
      </c>
      <c r="F1607" s="22">
        <v>6.0922066666666668</v>
      </c>
      <c r="G1607" s="18"/>
      <c r="H1607" s="25">
        <v>2.2687504776858991</v>
      </c>
      <c r="I1607" s="26">
        <v>0.86393721741416496</v>
      </c>
      <c r="K1607" s="2">
        <v>-1.3772051769310545</v>
      </c>
      <c r="L1607" s="2"/>
      <c r="M1607" s="9">
        <v>5.618042724296818E-3</v>
      </c>
    </row>
    <row r="1608" spans="1:13">
      <c r="A1608" s="15" t="s">
        <v>2515</v>
      </c>
      <c r="B1608" s="1" t="s">
        <v>2516</v>
      </c>
      <c r="C1608" t="s">
        <v>2517</v>
      </c>
      <c r="D1608" s="1">
        <v>7</v>
      </c>
      <c r="E1608" s="21">
        <v>7.3520000000000003</v>
      </c>
      <c r="F1608" s="22">
        <v>19.749433333333332</v>
      </c>
      <c r="G1608" s="18"/>
      <c r="H1608" s="25">
        <v>0.89892545502950394</v>
      </c>
      <c r="I1608" s="26">
        <v>2.9607596834821424</v>
      </c>
      <c r="K1608" s="2">
        <v>1.4256025871745452</v>
      </c>
      <c r="L1608" s="2"/>
      <c r="M1608" s="9">
        <v>5.6212359123886104E-3</v>
      </c>
    </row>
    <row r="1609" spans="1:13">
      <c r="A1609" s="15" t="s">
        <v>16076</v>
      </c>
      <c r="B1609" s="1" t="s">
        <v>16077</v>
      </c>
      <c r="C1609" t="s">
        <v>16078</v>
      </c>
      <c r="D1609" s="1">
        <v>7</v>
      </c>
      <c r="E1609" s="21">
        <v>16.794499999999999</v>
      </c>
      <c r="F1609" s="22">
        <v>8.0085966666666675</v>
      </c>
      <c r="G1609" s="18"/>
      <c r="H1609" s="25">
        <v>2.1838836026675037</v>
      </c>
      <c r="I1609" s="26">
        <v>0.20583466771497264</v>
      </c>
      <c r="K1609" s="2">
        <v>-1.0683674760041268</v>
      </c>
      <c r="L1609" s="2"/>
      <c r="M1609" s="9">
        <v>5.6212511114156951E-3</v>
      </c>
    </row>
    <row r="1610" spans="1:13">
      <c r="A1610" s="15" t="s">
        <v>13902</v>
      </c>
      <c r="B1610" s="1" t="s">
        <v>13903</v>
      </c>
      <c r="C1610" t="s">
        <v>13904</v>
      </c>
      <c r="D1610" s="1">
        <v>3</v>
      </c>
      <c r="E1610" s="21">
        <v>18.778100000000002</v>
      </c>
      <c r="F1610" s="22">
        <v>6.4806500000000007</v>
      </c>
      <c r="G1610" s="18"/>
      <c r="H1610" s="25">
        <v>2.7639725541329088</v>
      </c>
      <c r="I1610" s="26">
        <v>1.3362201465701624</v>
      </c>
      <c r="K1610" s="2">
        <v>-1.5348406703002535</v>
      </c>
      <c r="L1610" s="2"/>
      <c r="M1610" s="9">
        <v>5.62294641859381E-3</v>
      </c>
    </row>
    <row r="1611" spans="1:13">
      <c r="A1611" s="15" t="s">
        <v>6615</v>
      </c>
      <c r="B1611" s="1" t="s">
        <v>6616</v>
      </c>
      <c r="C1611" t="s">
        <v>6617</v>
      </c>
      <c r="D1611" s="1">
        <v>25</v>
      </c>
      <c r="E1611" s="21">
        <v>13.728766666666665</v>
      </c>
      <c r="F1611" s="22">
        <v>9.7284266666666657</v>
      </c>
      <c r="G1611" s="18"/>
      <c r="H1611" s="25">
        <v>0.7630169744726093</v>
      </c>
      <c r="I1611" s="26">
        <v>0.64659574088709615</v>
      </c>
      <c r="K1611" s="2">
        <v>-0.49692361718573791</v>
      </c>
      <c r="L1611" s="2"/>
      <c r="M1611" s="9">
        <v>5.6259001682638461E-3</v>
      </c>
    </row>
    <row r="1612" spans="1:13">
      <c r="A1612" s="15" t="s">
        <v>4183</v>
      </c>
      <c r="B1612" s="1" t="s">
        <v>4184</v>
      </c>
      <c r="C1612" t="s">
        <v>4185</v>
      </c>
      <c r="D1612" s="1">
        <v>7</v>
      </c>
      <c r="E1612" s="21">
        <v>4.9449533333333333</v>
      </c>
      <c r="F1612" s="22">
        <v>27.423199999999998</v>
      </c>
      <c r="G1612" s="18"/>
      <c r="H1612" s="25">
        <v>2.6935145731986179</v>
      </c>
      <c r="I1612" s="26">
        <v>4.9313995204201628</v>
      </c>
      <c r="K1612" s="2">
        <v>2.4713681172145887</v>
      </c>
      <c r="L1612" s="2"/>
      <c r="M1612" s="9">
        <v>5.6263037106897874E-3</v>
      </c>
    </row>
    <row r="1613" spans="1:13">
      <c r="A1613" s="15" t="s">
        <v>5689</v>
      </c>
      <c r="B1613" s="1" t="s">
        <v>5690</v>
      </c>
      <c r="C1613" t="s">
        <v>5691</v>
      </c>
      <c r="D1613" s="1">
        <v>33</v>
      </c>
      <c r="E1613" s="21">
        <v>10.376383333333333</v>
      </c>
      <c r="F1613" s="22">
        <v>16.078566666666667</v>
      </c>
      <c r="G1613" s="18"/>
      <c r="H1613" s="25">
        <v>1.387478365897421</v>
      </c>
      <c r="I1613" s="26">
        <v>0.32419818527149952</v>
      </c>
      <c r="K1613" s="2">
        <v>0.63183511937093495</v>
      </c>
      <c r="L1613" s="2"/>
      <c r="M1613" s="9">
        <v>5.6284372920089388E-3</v>
      </c>
    </row>
    <row r="1614" spans="1:13">
      <c r="A1614" s="15" t="s">
        <v>21374</v>
      </c>
      <c r="B1614" s="1" t="s">
        <v>21375</v>
      </c>
      <c r="C1614" t="s">
        <v>21376</v>
      </c>
      <c r="D1614" s="1">
        <v>3</v>
      </c>
      <c r="E1614" s="21">
        <v>17.242766666666668</v>
      </c>
      <c r="F1614" s="22">
        <v>9.2716766666666661</v>
      </c>
      <c r="G1614" s="18"/>
      <c r="H1614" s="25">
        <v>1.3791176684146034</v>
      </c>
      <c r="I1614" s="26">
        <v>1.4380538321055087</v>
      </c>
      <c r="K1614" s="2">
        <v>-0.89508911794261825</v>
      </c>
      <c r="L1614" s="2"/>
      <c r="M1614" s="9">
        <v>5.6285898218368137E-3</v>
      </c>
    </row>
    <row r="1615" spans="1:13">
      <c r="A1615" s="15" t="s">
        <v>19778</v>
      </c>
      <c r="B1615" s="1" t="s">
        <v>19779</v>
      </c>
      <c r="C1615" t="s">
        <v>19780</v>
      </c>
      <c r="D1615" s="1">
        <v>5</v>
      </c>
      <c r="E1615" s="21">
        <v>17.455166666666667</v>
      </c>
      <c r="F1615" s="22">
        <v>7.7870500000000007</v>
      </c>
      <c r="G1615" s="18"/>
      <c r="H1615" s="25">
        <v>2.0141655575779605</v>
      </c>
      <c r="I1615" s="26">
        <v>1.3347674632309463</v>
      </c>
      <c r="K1615" s="2">
        <v>-1.1645053373651018</v>
      </c>
      <c r="L1615" s="2"/>
      <c r="M1615" s="9">
        <v>5.6287834528089284E-3</v>
      </c>
    </row>
    <row r="1616" spans="1:13">
      <c r="A1616" s="15" t="s">
        <v>15789</v>
      </c>
      <c r="B1616" s="1" t="s">
        <v>15790</v>
      </c>
      <c r="C1616" t="s">
        <v>15791</v>
      </c>
      <c r="D1616" s="1">
        <v>11</v>
      </c>
      <c r="E1616" s="21">
        <v>1.7411700000000001</v>
      </c>
      <c r="F1616" s="22">
        <v>29.663566666666668</v>
      </c>
      <c r="G1616" s="18"/>
      <c r="H1616" s="25">
        <v>0.27892692017802795</v>
      </c>
      <c r="I1616" s="26">
        <v>6.9712470594100537</v>
      </c>
      <c r="K1616" s="2">
        <v>4.0905631007269205</v>
      </c>
      <c r="L1616" s="2"/>
      <c r="M1616" s="9">
        <v>5.6308127155256646E-3</v>
      </c>
    </row>
    <row r="1617" spans="1:13">
      <c r="A1617" s="15" t="s">
        <v>12834</v>
      </c>
      <c r="B1617" s="1" t="s">
        <v>12835</v>
      </c>
      <c r="C1617" t="s">
        <v>12836</v>
      </c>
      <c r="D1617" s="1">
        <v>5</v>
      </c>
      <c r="E1617" s="21">
        <v>10.35078</v>
      </c>
      <c r="F1617" s="22">
        <v>17.112133333333333</v>
      </c>
      <c r="G1617" s="18"/>
      <c r="H1617" s="25">
        <v>1.0289242193670041</v>
      </c>
      <c r="I1617" s="26">
        <v>1.3398903176504156</v>
      </c>
      <c r="K1617" s="2">
        <v>0.72528014029579224</v>
      </c>
      <c r="L1617" s="2"/>
      <c r="M1617" s="9">
        <v>5.6337118582243601E-3</v>
      </c>
    </row>
    <row r="1618" spans="1:13">
      <c r="A1618" s="15" t="s">
        <v>4328</v>
      </c>
      <c r="B1618" s="1"/>
      <c r="C1618" t="s">
        <v>4329</v>
      </c>
      <c r="D1618" s="1">
        <v>7</v>
      </c>
      <c r="E1618" s="21">
        <v>14.107833333333332</v>
      </c>
      <c r="F1618" s="22">
        <v>11.1744</v>
      </c>
      <c r="G1618" s="18"/>
      <c r="H1618" s="25">
        <v>0.49098359782515399</v>
      </c>
      <c r="I1618" s="26">
        <v>0.5469646789327447</v>
      </c>
      <c r="K1618" s="2">
        <v>-0.33629906812067922</v>
      </c>
      <c r="L1618" s="2"/>
      <c r="M1618" s="9">
        <v>5.6651734256204199E-3</v>
      </c>
    </row>
    <row r="1619" spans="1:13">
      <c r="A1619" s="15" t="s">
        <v>23357</v>
      </c>
      <c r="B1619" s="1" t="s">
        <v>23358</v>
      </c>
      <c r="C1619" t="s">
        <v>23359</v>
      </c>
      <c r="D1619" s="1">
        <v>1</v>
      </c>
      <c r="E1619" s="21">
        <v>15.4634</v>
      </c>
      <c r="F1619" s="22">
        <v>2.2080803333333332</v>
      </c>
      <c r="G1619" s="18"/>
      <c r="H1619" s="25">
        <v>3.0949271122273596</v>
      </c>
      <c r="I1619" s="26">
        <v>1.2036633874760561</v>
      </c>
      <c r="K1619" s="2">
        <v>-2.8079929996752746</v>
      </c>
      <c r="L1619" s="2"/>
      <c r="M1619" s="9">
        <v>5.6653006283275712E-3</v>
      </c>
    </row>
    <row r="1620" spans="1:13">
      <c r="A1620" s="15" t="s">
        <v>23339</v>
      </c>
      <c r="B1620" s="1" t="s">
        <v>23340</v>
      </c>
      <c r="C1620" t="s">
        <v>23341</v>
      </c>
      <c r="D1620" s="1">
        <v>1</v>
      </c>
      <c r="E1620" s="21">
        <v>7.1382233333333334</v>
      </c>
      <c r="F1620" s="22">
        <v>14.156733333333333</v>
      </c>
      <c r="G1620" s="18"/>
      <c r="H1620" s="25">
        <v>0.92867592998490422</v>
      </c>
      <c r="I1620" s="26">
        <v>1.4956057947645613</v>
      </c>
      <c r="K1620" s="2">
        <v>0.98785145714415079</v>
      </c>
      <c r="L1620" s="2"/>
      <c r="M1620" s="9">
        <v>5.6741019116715013E-3</v>
      </c>
    </row>
    <row r="1621" spans="1:13">
      <c r="A1621" s="15" t="s">
        <v>12639</v>
      </c>
      <c r="B1621" s="1" t="s">
        <v>12640</v>
      </c>
      <c r="C1621" t="s">
        <v>12641</v>
      </c>
      <c r="D1621" s="1">
        <v>7</v>
      </c>
      <c r="E1621" s="21">
        <v>10.232280000000001</v>
      </c>
      <c r="F1621" s="22">
        <v>14.997833333333332</v>
      </c>
      <c r="G1621" s="18"/>
      <c r="H1621" s="25">
        <v>0.74713102110674035</v>
      </c>
      <c r="I1621" s="26">
        <v>0.9326435349764316</v>
      </c>
      <c r="K1621" s="2">
        <v>0.55162644805775751</v>
      </c>
      <c r="L1621" s="2"/>
      <c r="M1621" s="9">
        <v>5.6747592464885194E-3</v>
      </c>
    </row>
    <row r="1622" spans="1:13">
      <c r="A1622" s="15" t="s">
        <v>11639</v>
      </c>
      <c r="B1622" s="1" t="s">
        <v>11640</v>
      </c>
      <c r="C1622" t="s">
        <v>11641</v>
      </c>
      <c r="D1622" s="1">
        <v>5</v>
      </c>
      <c r="E1622" s="21">
        <v>7.6837366666666673</v>
      </c>
      <c r="F1622" s="22">
        <v>18.309333333333331</v>
      </c>
      <c r="G1622" s="18"/>
      <c r="H1622" s="25">
        <v>1.0859859014431661</v>
      </c>
      <c r="I1622" s="26">
        <v>2.4335953121530522</v>
      </c>
      <c r="K1622" s="2">
        <v>1.2526992800750065</v>
      </c>
      <c r="L1622" s="2"/>
      <c r="M1622" s="9">
        <v>5.6748817228243556E-3</v>
      </c>
    </row>
    <row r="1623" spans="1:13">
      <c r="A1623" s="15" t="s">
        <v>23102</v>
      </c>
      <c r="B1623" s="1" t="s">
        <v>23103</v>
      </c>
      <c r="C1623" t="s">
        <v>23104</v>
      </c>
      <c r="D1623" s="1">
        <v>1</v>
      </c>
      <c r="E1623" s="21">
        <v>18.379333333333332</v>
      </c>
      <c r="F1623" s="22">
        <v>9.3917833333333345</v>
      </c>
      <c r="G1623" s="18"/>
      <c r="H1623" s="25">
        <v>1.540854166796239</v>
      </c>
      <c r="I1623" s="26">
        <v>1.6443364915470702</v>
      </c>
      <c r="K1623" s="2">
        <v>-0.96861340599717127</v>
      </c>
      <c r="L1623" s="2"/>
      <c r="M1623" s="9">
        <v>5.6759750899670865E-3</v>
      </c>
    </row>
    <row r="1624" spans="1:13">
      <c r="A1624" s="15" t="s">
        <v>6219</v>
      </c>
      <c r="B1624" s="1" t="s">
        <v>6220</v>
      </c>
      <c r="C1624" t="s">
        <v>6221</v>
      </c>
      <c r="D1624" s="1">
        <v>19</v>
      </c>
      <c r="E1624" s="21">
        <v>11.599133333333333</v>
      </c>
      <c r="F1624" s="22">
        <v>8.8226266666666664</v>
      </c>
      <c r="G1624" s="18"/>
      <c r="H1624" s="25">
        <v>0.10631059840549026</v>
      </c>
      <c r="I1624" s="26">
        <v>0.68899636314956969</v>
      </c>
      <c r="K1624" s="2">
        <v>-0.39473687069128865</v>
      </c>
      <c r="L1624" s="2"/>
      <c r="M1624" s="9">
        <v>5.6922420386503886E-3</v>
      </c>
    </row>
    <row r="1625" spans="1:13">
      <c r="A1625" s="15" t="s">
        <v>115</v>
      </c>
      <c r="B1625" s="1" t="s">
        <v>116</v>
      </c>
      <c r="C1625" t="s">
        <v>117</v>
      </c>
      <c r="D1625" s="1">
        <v>12</v>
      </c>
      <c r="E1625" s="21">
        <v>7.9813099999999997</v>
      </c>
      <c r="F1625" s="22">
        <v>16.632100000000001</v>
      </c>
      <c r="G1625" s="18"/>
      <c r="H1625" s="25">
        <v>1.4946594130102067</v>
      </c>
      <c r="I1625" s="26">
        <v>1.5779412631653946</v>
      </c>
      <c r="K1625" s="2">
        <v>1.0592728719759614</v>
      </c>
      <c r="L1625" s="2"/>
      <c r="M1625" s="9">
        <v>5.6983318059596316E-3</v>
      </c>
    </row>
    <row r="1626" spans="1:13">
      <c r="A1626" s="15" t="s">
        <v>10851</v>
      </c>
      <c r="B1626" s="1" t="s">
        <v>10849</v>
      </c>
      <c r="C1626" t="s">
        <v>10852</v>
      </c>
      <c r="D1626" s="1">
        <v>1</v>
      </c>
      <c r="E1626" s="21">
        <v>14.902300000000002</v>
      </c>
      <c r="F1626" s="22">
        <v>9.2944266666666664</v>
      </c>
      <c r="G1626" s="18"/>
      <c r="H1626" s="25">
        <v>0.9990411853372213</v>
      </c>
      <c r="I1626" s="26">
        <v>0.99318013679963124</v>
      </c>
      <c r="K1626" s="2">
        <v>-0.68109723206307715</v>
      </c>
      <c r="L1626" s="2"/>
      <c r="M1626" s="9">
        <v>5.6984814981035992E-3</v>
      </c>
    </row>
    <row r="1627" spans="1:13">
      <c r="A1627" s="15" t="s">
        <v>8019</v>
      </c>
      <c r="B1627" s="1" t="s">
        <v>8020</v>
      </c>
      <c r="C1627" t="s">
        <v>8021</v>
      </c>
      <c r="D1627" s="1">
        <v>49</v>
      </c>
      <c r="E1627" s="21">
        <v>14.013066666666665</v>
      </c>
      <c r="F1627" s="22">
        <v>9.4936233333333337</v>
      </c>
      <c r="G1627" s="18"/>
      <c r="H1627" s="25">
        <v>1.0885296566163614</v>
      </c>
      <c r="I1627" s="26">
        <v>0.32444579598653039</v>
      </c>
      <c r="K1627" s="2">
        <v>-0.56174199855709295</v>
      </c>
      <c r="L1627" s="2"/>
      <c r="M1627" s="9">
        <v>5.7018058882205491E-3</v>
      </c>
    </row>
    <row r="1628" spans="1:13">
      <c r="A1628" s="15" t="s">
        <v>13363</v>
      </c>
      <c r="B1628" s="1" t="s">
        <v>13364</v>
      </c>
      <c r="C1628" t="s">
        <v>13365</v>
      </c>
      <c r="D1628" s="1">
        <v>32</v>
      </c>
      <c r="E1628" s="21">
        <v>8.5474433333333319</v>
      </c>
      <c r="F1628" s="22">
        <v>15.467233333333334</v>
      </c>
      <c r="G1628" s="18"/>
      <c r="H1628" s="25">
        <v>0.69554423362812323</v>
      </c>
      <c r="I1628" s="26">
        <v>1.5945576230833851</v>
      </c>
      <c r="K1628" s="2">
        <v>0.85565030280339338</v>
      </c>
      <c r="L1628" s="2"/>
      <c r="M1628" s="9">
        <v>5.7048150544890923E-3</v>
      </c>
    </row>
    <row r="1629" spans="1:13">
      <c r="A1629" s="15" t="s">
        <v>12922</v>
      </c>
      <c r="B1629" s="1" t="s">
        <v>12923</v>
      </c>
      <c r="C1629" t="s">
        <v>12924</v>
      </c>
      <c r="D1629" s="1">
        <v>5</v>
      </c>
      <c r="E1629" s="21">
        <v>14.543166666666666</v>
      </c>
      <c r="F1629" s="22">
        <v>9.1664133333333329</v>
      </c>
      <c r="G1629" s="18"/>
      <c r="H1629" s="25">
        <v>1.1603639615798715</v>
      </c>
      <c r="I1629" s="26">
        <v>0.69532574649104806</v>
      </c>
      <c r="K1629" s="2">
        <v>-0.66591219308631633</v>
      </c>
      <c r="L1629" s="2"/>
      <c r="M1629" s="9">
        <v>5.7173458851301181E-3</v>
      </c>
    </row>
    <row r="1630" spans="1:13">
      <c r="A1630" s="15" t="s">
        <v>14754</v>
      </c>
      <c r="B1630" s="1" t="s">
        <v>14755</v>
      </c>
      <c r="C1630" t="s">
        <v>14756</v>
      </c>
      <c r="D1630" s="1">
        <v>14</v>
      </c>
      <c r="E1630" s="21">
        <v>4.7497133333333332</v>
      </c>
      <c r="F1630" s="22">
        <v>26.6478</v>
      </c>
      <c r="G1630" s="18"/>
      <c r="H1630" s="25">
        <v>0.76954416704522466</v>
      </c>
      <c r="I1630" s="26">
        <v>5.4600489072901341</v>
      </c>
      <c r="K1630" s="2">
        <v>2.4881040832744423</v>
      </c>
      <c r="L1630" s="2"/>
      <c r="M1630" s="9">
        <v>5.7283093070181045E-3</v>
      </c>
    </row>
    <row r="1631" spans="1:13">
      <c r="A1631" s="15" t="s">
        <v>4602</v>
      </c>
      <c r="B1631" s="1" t="s">
        <v>4603</v>
      </c>
      <c r="C1631" t="s">
        <v>4604</v>
      </c>
      <c r="D1631" s="1">
        <v>7</v>
      </c>
      <c r="E1631" s="21">
        <v>9.6492133333333339</v>
      </c>
      <c r="F1631" s="22">
        <v>18.79</v>
      </c>
      <c r="G1631" s="18"/>
      <c r="H1631" s="25">
        <v>0.88493269491715265</v>
      </c>
      <c r="I1631" s="26">
        <v>2.1245986726909156</v>
      </c>
      <c r="K1631" s="2">
        <v>0.96148183235897655</v>
      </c>
      <c r="L1631" s="2"/>
      <c r="M1631" s="9">
        <v>5.7303957807721953E-3</v>
      </c>
    </row>
    <row r="1632" spans="1:13">
      <c r="A1632" s="15" t="s">
        <v>16658</v>
      </c>
      <c r="B1632" s="1" t="s">
        <v>16659</v>
      </c>
      <c r="C1632" t="s">
        <v>16660</v>
      </c>
      <c r="D1632" s="1">
        <v>5</v>
      </c>
      <c r="E1632" s="21">
        <v>7.5949099999999996</v>
      </c>
      <c r="F1632" s="22">
        <v>19.471500000000002</v>
      </c>
      <c r="G1632" s="18"/>
      <c r="H1632" s="25">
        <v>0.51293943531376118</v>
      </c>
      <c r="I1632" s="26">
        <v>2.9470812747530277</v>
      </c>
      <c r="K1632" s="2">
        <v>1.3582592533698203</v>
      </c>
      <c r="L1632" s="2"/>
      <c r="M1632" s="9">
        <v>5.7306710989772081E-3</v>
      </c>
    </row>
    <row r="1633" spans="1:13">
      <c r="A1633" s="15" t="s">
        <v>12698</v>
      </c>
      <c r="B1633" s="1" t="s">
        <v>12699</v>
      </c>
      <c r="C1633" t="s">
        <v>12700</v>
      </c>
      <c r="D1633" s="1">
        <v>18</v>
      </c>
      <c r="E1633" s="21">
        <v>14.430833333333332</v>
      </c>
      <c r="F1633" s="22">
        <v>7.737166666666667</v>
      </c>
      <c r="G1633" s="18"/>
      <c r="H1633" s="25">
        <v>0.96408334356181791</v>
      </c>
      <c r="I1633" s="26">
        <v>1.3839764304471802</v>
      </c>
      <c r="K1633" s="2">
        <v>-0.89927735668883457</v>
      </c>
      <c r="L1633" s="2"/>
      <c r="M1633" s="9">
        <v>5.7362628247426221E-3</v>
      </c>
    </row>
    <row r="1634" spans="1:13">
      <c r="A1634" s="15" t="s">
        <v>15753</v>
      </c>
      <c r="B1634" s="1" t="s">
        <v>15754</v>
      </c>
      <c r="C1634" t="s">
        <v>15755</v>
      </c>
      <c r="D1634" s="1">
        <v>7</v>
      </c>
      <c r="E1634" s="21">
        <v>8.4439133333333327</v>
      </c>
      <c r="F1634" s="22">
        <v>17.253</v>
      </c>
      <c r="G1634" s="18"/>
      <c r="H1634" s="25">
        <v>1.3733706506378176</v>
      </c>
      <c r="I1634" s="26">
        <v>1.7465550005653983</v>
      </c>
      <c r="K1634" s="2">
        <v>1.0308635672256317</v>
      </c>
      <c r="L1634" s="2"/>
      <c r="M1634" s="9">
        <v>5.7533965642955556E-3</v>
      </c>
    </row>
    <row r="1635" spans="1:13">
      <c r="A1635" s="15" t="s">
        <v>17393</v>
      </c>
      <c r="B1635" s="1" t="s">
        <v>17394</v>
      </c>
      <c r="C1635" t="s">
        <v>17395</v>
      </c>
      <c r="D1635" s="1">
        <v>3</v>
      </c>
      <c r="E1635" s="21">
        <v>17.190433333333335</v>
      </c>
      <c r="F1635" s="22">
        <v>6.9592533333333328</v>
      </c>
      <c r="G1635" s="18"/>
      <c r="H1635" s="25">
        <v>2.5482961255186347</v>
      </c>
      <c r="I1635" s="26">
        <v>0.4262736675345235</v>
      </c>
      <c r="K1635" s="2">
        <v>-1.3046014814675995</v>
      </c>
      <c r="L1635" s="2"/>
      <c r="M1635" s="9">
        <v>5.7657412437329405E-3</v>
      </c>
    </row>
    <row r="1636" spans="1:13">
      <c r="A1636" s="15" t="s">
        <v>19961</v>
      </c>
      <c r="B1636" s="1" t="s">
        <v>19962</v>
      </c>
      <c r="C1636" t="s">
        <v>19963</v>
      </c>
      <c r="D1636" s="1">
        <v>2</v>
      </c>
      <c r="E1636" s="21">
        <v>16.524066666666666</v>
      </c>
      <c r="F1636" s="22">
        <v>7.8082233333333333</v>
      </c>
      <c r="G1636" s="18"/>
      <c r="H1636" s="25">
        <v>1.4971220135090293</v>
      </c>
      <c r="I1636" s="26">
        <v>1.6130583565492387</v>
      </c>
      <c r="K1636" s="2">
        <v>-1.0815025628649551</v>
      </c>
      <c r="L1636" s="2"/>
      <c r="M1636" s="9">
        <v>5.7665804905883975E-3</v>
      </c>
    </row>
    <row r="1637" spans="1:13">
      <c r="A1637" s="15" t="s">
        <v>17784</v>
      </c>
      <c r="B1637" s="1" t="s">
        <v>17785</v>
      </c>
      <c r="C1637" t="s">
        <v>17786</v>
      </c>
      <c r="D1637" s="1">
        <v>7</v>
      </c>
      <c r="E1637" s="21">
        <v>16.570166666666665</v>
      </c>
      <c r="F1637" s="22">
        <v>7.2220633333333337</v>
      </c>
      <c r="G1637" s="18"/>
      <c r="H1637" s="25">
        <v>1.454782919659608</v>
      </c>
      <c r="I1637" s="26">
        <v>1.8578374397759703</v>
      </c>
      <c r="K1637" s="2">
        <v>-1.1981051365425186</v>
      </c>
      <c r="L1637" s="2"/>
      <c r="M1637" s="9">
        <v>5.7667781530213952E-3</v>
      </c>
    </row>
    <row r="1638" spans="1:13">
      <c r="A1638" s="15" t="s">
        <v>1048</v>
      </c>
      <c r="B1638" s="1" t="s">
        <v>1049</v>
      </c>
      <c r="C1638" t="s">
        <v>1050</v>
      </c>
      <c r="D1638" s="1">
        <v>17</v>
      </c>
      <c r="E1638" s="21">
        <v>16.424633333333333</v>
      </c>
      <c r="F1638" s="22">
        <v>7.8678033333333337</v>
      </c>
      <c r="G1638" s="18"/>
      <c r="H1638" s="25">
        <v>0.21101408325828216</v>
      </c>
      <c r="I1638" s="26">
        <v>2.1499802890569368</v>
      </c>
      <c r="K1638" s="2">
        <v>-1.0618283628916891</v>
      </c>
      <c r="L1638" s="2"/>
      <c r="M1638" s="9">
        <v>5.7671656934639723E-3</v>
      </c>
    </row>
    <row r="1639" spans="1:13">
      <c r="A1639" s="15" t="s">
        <v>3938</v>
      </c>
      <c r="B1639" s="1" t="s">
        <v>3939</v>
      </c>
      <c r="C1639" t="s">
        <v>3940</v>
      </c>
      <c r="D1639" s="1">
        <v>10</v>
      </c>
      <c r="E1639" s="21">
        <v>16.597333333333335</v>
      </c>
      <c r="F1639" s="22">
        <v>8.9625599999999981</v>
      </c>
      <c r="G1639" s="18"/>
      <c r="H1639" s="25">
        <v>1.897724796521701</v>
      </c>
      <c r="I1639" s="26">
        <v>0.34337009290268733</v>
      </c>
      <c r="K1639" s="2">
        <v>-0.88896868761125658</v>
      </c>
      <c r="L1639" s="2"/>
      <c r="M1639" s="9">
        <v>5.7679387514734115E-3</v>
      </c>
    </row>
    <row r="1640" spans="1:13">
      <c r="A1640" s="15" t="s">
        <v>21247</v>
      </c>
      <c r="B1640" s="1"/>
      <c r="C1640" t="s">
        <v>21248</v>
      </c>
      <c r="D1640" s="1">
        <v>6</v>
      </c>
      <c r="E1640" s="21">
        <v>16.474399999999999</v>
      </c>
      <c r="F1640" s="22">
        <v>10.647373333333332</v>
      </c>
      <c r="G1640" s="18"/>
      <c r="H1640" s="25">
        <v>1.337868367964502</v>
      </c>
      <c r="I1640" s="26">
        <v>0.6213923206262959</v>
      </c>
      <c r="K1640" s="2">
        <v>-0.62972835608769251</v>
      </c>
      <c r="L1640" s="2"/>
      <c r="M1640" s="9">
        <v>5.7835585303266969E-3</v>
      </c>
    </row>
    <row r="1641" spans="1:13">
      <c r="A1641" s="15" t="s">
        <v>22107</v>
      </c>
      <c r="B1641" s="1" t="s">
        <v>22108</v>
      </c>
      <c r="C1641" t="s">
        <v>22109</v>
      </c>
      <c r="D1641" s="1">
        <v>2</v>
      </c>
      <c r="E1641" s="21">
        <v>17.642366666666664</v>
      </c>
      <c r="F1641" s="22">
        <v>8.3870533333333341</v>
      </c>
      <c r="G1641" s="18"/>
      <c r="H1641" s="25">
        <v>1.7197044581361456</v>
      </c>
      <c r="I1641" s="26">
        <v>1.5876412271458995</v>
      </c>
      <c r="K1641" s="2">
        <v>-1.0728081714562783</v>
      </c>
      <c r="L1641" s="2"/>
      <c r="M1641" s="9">
        <v>5.7850942936839081E-3</v>
      </c>
    </row>
    <row r="1642" spans="1:13">
      <c r="A1642" s="15" t="s">
        <v>19276</v>
      </c>
      <c r="B1642" s="1" t="s">
        <v>19277</v>
      </c>
      <c r="C1642" t="s">
        <v>19278</v>
      </c>
      <c r="D1642" s="1">
        <v>2</v>
      </c>
      <c r="E1642" s="21">
        <v>15.767333333333333</v>
      </c>
      <c r="F1642" s="22">
        <v>8.2667766666666669</v>
      </c>
      <c r="G1642" s="18"/>
      <c r="H1642" s="25">
        <v>0.7736510927629664</v>
      </c>
      <c r="I1642" s="26">
        <v>1.7335413300332105</v>
      </c>
      <c r="K1642" s="2">
        <v>-0.93154186654332072</v>
      </c>
      <c r="L1642" s="2"/>
      <c r="M1642" s="9">
        <v>5.7854465336394864E-3</v>
      </c>
    </row>
    <row r="1643" spans="1:13">
      <c r="A1643" s="15" t="s">
        <v>20427</v>
      </c>
      <c r="B1643" s="1" t="s">
        <v>20428</v>
      </c>
      <c r="C1643" t="s">
        <v>20429</v>
      </c>
      <c r="D1643" s="1">
        <v>50</v>
      </c>
      <c r="E1643" s="21">
        <v>17.216533333333334</v>
      </c>
      <c r="F1643" s="22">
        <v>6.6493000000000002</v>
      </c>
      <c r="G1643" s="18"/>
      <c r="H1643" s="25">
        <v>2.1832168841719275</v>
      </c>
      <c r="I1643" s="26">
        <v>1.5456504903437902</v>
      </c>
      <c r="K1643" s="2">
        <v>-1.3725203003725877</v>
      </c>
      <c r="L1643" s="2"/>
      <c r="M1643" s="9">
        <v>5.7857530134877624E-3</v>
      </c>
    </row>
    <row r="1644" spans="1:13">
      <c r="A1644" s="15" t="s">
        <v>15678</v>
      </c>
      <c r="B1644" s="1" t="s">
        <v>15679</v>
      </c>
      <c r="C1644" t="s">
        <v>15680</v>
      </c>
      <c r="D1644" s="1">
        <v>4</v>
      </c>
      <c r="E1644" s="21">
        <v>16.91416666666667</v>
      </c>
      <c r="F1644" s="22">
        <v>8.3125199999999992</v>
      </c>
      <c r="G1644" s="18"/>
      <c r="H1644" s="25">
        <v>1.693364864207751</v>
      </c>
      <c r="I1644" s="26">
        <v>1.3660704198905764</v>
      </c>
      <c r="K1644" s="2">
        <v>-1.0248742879016632</v>
      </c>
      <c r="L1644" s="2"/>
      <c r="M1644" s="9">
        <v>5.7863542742602348E-3</v>
      </c>
    </row>
    <row r="1645" spans="1:13">
      <c r="A1645" s="15" t="s">
        <v>3736</v>
      </c>
      <c r="B1645" s="1" t="s">
        <v>3737</v>
      </c>
      <c r="C1645" t="s">
        <v>3738</v>
      </c>
      <c r="D1645" s="1">
        <v>30</v>
      </c>
      <c r="E1645" s="21">
        <v>6.0275500000000006</v>
      </c>
      <c r="F1645" s="22">
        <v>19.965099999999996</v>
      </c>
      <c r="G1645" s="18"/>
      <c r="H1645" s="25">
        <v>0.93220889617080072</v>
      </c>
      <c r="I1645" s="26">
        <v>3.3988013239964734</v>
      </c>
      <c r="K1645" s="2">
        <v>1.7278366795758366</v>
      </c>
      <c r="L1645" s="2"/>
      <c r="M1645" s="9">
        <v>5.7871385564153537E-3</v>
      </c>
    </row>
    <row r="1646" spans="1:13">
      <c r="A1646" s="15" t="s">
        <v>7551</v>
      </c>
      <c r="B1646" s="1" t="s">
        <v>7552</v>
      </c>
      <c r="C1646" t="s">
        <v>7553</v>
      </c>
      <c r="D1646" s="1">
        <v>10</v>
      </c>
      <c r="E1646" s="21">
        <v>10.300426666666667</v>
      </c>
      <c r="F1646" s="22">
        <v>16.162366666666667</v>
      </c>
      <c r="G1646" s="18"/>
      <c r="H1646" s="25">
        <v>0.43338628973853477</v>
      </c>
      <c r="I1646" s="26">
        <v>1.4182744069231918</v>
      </c>
      <c r="K1646" s="2">
        <v>0.64993437010781108</v>
      </c>
      <c r="L1646" s="2"/>
      <c r="M1646" s="9">
        <v>5.787191558787856E-3</v>
      </c>
    </row>
    <row r="1647" spans="1:13">
      <c r="A1647" s="15" t="s">
        <v>6270</v>
      </c>
      <c r="B1647" s="1" t="s">
        <v>6271</v>
      </c>
      <c r="C1647" t="s">
        <v>6272</v>
      </c>
      <c r="D1647" s="1">
        <v>21</v>
      </c>
      <c r="E1647" s="21">
        <v>15.212666666666665</v>
      </c>
      <c r="F1647" s="22">
        <v>9.3812066666666656</v>
      </c>
      <c r="G1647" s="18"/>
      <c r="H1647" s="25">
        <v>1.0143015790845114</v>
      </c>
      <c r="I1647" s="26">
        <v>1.0720261221319807</v>
      </c>
      <c r="K1647" s="2">
        <v>-0.69742766106244303</v>
      </c>
      <c r="L1647" s="2"/>
      <c r="M1647" s="9">
        <v>5.7877508843759747E-3</v>
      </c>
    </row>
    <row r="1648" spans="1:13">
      <c r="A1648" s="15" t="s">
        <v>6964</v>
      </c>
      <c r="B1648" s="1" t="s">
        <v>6965</v>
      </c>
      <c r="C1648" t="s">
        <v>6966</v>
      </c>
      <c r="D1648" s="1">
        <v>3</v>
      </c>
      <c r="E1648" s="21">
        <v>15.139866666666668</v>
      </c>
      <c r="F1648" s="22">
        <v>11.552200000000001</v>
      </c>
      <c r="G1648" s="18"/>
      <c r="H1648" s="25">
        <v>0.10759341677506716</v>
      </c>
      <c r="I1648" s="26">
        <v>0.90147141385625684</v>
      </c>
      <c r="K1648" s="2">
        <v>-0.39018487536653068</v>
      </c>
      <c r="L1648" s="2"/>
      <c r="M1648" s="9">
        <v>5.7890357944014358E-3</v>
      </c>
    </row>
    <row r="1649" spans="1:13">
      <c r="A1649" s="15" t="s">
        <v>163</v>
      </c>
      <c r="B1649" s="1" t="s">
        <v>164</v>
      </c>
      <c r="C1649" t="s">
        <v>165</v>
      </c>
      <c r="D1649" s="1">
        <v>38</v>
      </c>
      <c r="E1649" s="21">
        <v>9.8479633333333325</v>
      </c>
      <c r="F1649" s="22">
        <v>16.385900000000003</v>
      </c>
      <c r="G1649" s="18"/>
      <c r="H1649" s="25">
        <v>0.27299579343523434</v>
      </c>
      <c r="I1649" s="26">
        <v>1.6332238272814907</v>
      </c>
      <c r="K1649" s="2">
        <v>0.73455762007721392</v>
      </c>
      <c r="L1649" s="2"/>
      <c r="M1649" s="9">
        <v>5.7902138260726623E-3</v>
      </c>
    </row>
    <row r="1650" spans="1:13">
      <c r="A1650" s="15" t="s">
        <v>5103</v>
      </c>
      <c r="B1650" s="1" t="s">
        <v>5104</v>
      </c>
      <c r="C1650" t="s">
        <v>5105</v>
      </c>
      <c r="D1650" s="1">
        <v>38</v>
      </c>
      <c r="E1650" s="21">
        <v>9.5114766666666668</v>
      </c>
      <c r="F1650" s="22">
        <v>18.992533333333334</v>
      </c>
      <c r="G1650" s="18"/>
      <c r="H1650" s="25">
        <v>0.67408162594253584</v>
      </c>
      <c r="I1650" s="26">
        <v>2.3062238797075469</v>
      </c>
      <c r="K1650" s="2">
        <v>0.99769110978923603</v>
      </c>
      <c r="L1650" s="2"/>
      <c r="M1650" s="9">
        <v>5.795997949127084E-3</v>
      </c>
    </row>
    <row r="1651" spans="1:13">
      <c r="A1651" s="15" t="s">
        <v>9213</v>
      </c>
      <c r="B1651" s="1" t="s">
        <v>9214</v>
      </c>
      <c r="C1651" t="s">
        <v>9215</v>
      </c>
      <c r="D1651" s="1">
        <v>4</v>
      </c>
      <c r="E1651" s="21">
        <v>6.7412433333333341</v>
      </c>
      <c r="F1651" s="22">
        <v>17.548433333333332</v>
      </c>
      <c r="G1651" s="18"/>
      <c r="H1651" s="25">
        <v>1.2243752923974414</v>
      </c>
      <c r="I1651" s="26">
        <v>2.4494912539817966</v>
      </c>
      <c r="K1651" s="2">
        <v>1.3802556300753379</v>
      </c>
      <c r="L1651" s="2"/>
      <c r="M1651" s="9">
        <v>5.7968136593000881E-3</v>
      </c>
    </row>
    <row r="1652" spans="1:13">
      <c r="A1652" s="15" t="s">
        <v>21516</v>
      </c>
      <c r="B1652" s="1" t="s">
        <v>21517</v>
      </c>
      <c r="C1652" t="s">
        <v>21518</v>
      </c>
      <c r="D1652" s="1">
        <v>1</v>
      </c>
      <c r="E1652" s="21">
        <v>16.529733333333333</v>
      </c>
      <c r="F1652" s="22">
        <v>7.6315566666666657</v>
      </c>
      <c r="G1652" s="18"/>
      <c r="H1652" s="25">
        <v>1.6995990301636841</v>
      </c>
      <c r="I1652" s="26">
        <v>1.4845352422335216</v>
      </c>
      <c r="K1652" s="2">
        <v>-1.115014180803682</v>
      </c>
      <c r="L1652" s="2"/>
      <c r="M1652" s="9">
        <v>5.8048073868877115E-3</v>
      </c>
    </row>
    <row r="1653" spans="1:13">
      <c r="A1653" s="15" t="s">
        <v>10705</v>
      </c>
      <c r="B1653" s="1" t="s">
        <v>10706</v>
      </c>
      <c r="C1653" t="s">
        <v>10707</v>
      </c>
      <c r="D1653" s="1">
        <v>6</v>
      </c>
      <c r="E1653" s="21">
        <v>17.184366666666666</v>
      </c>
      <c r="F1653" s="22">
        <v>9.0678800000000006</v>
      </c>
      <c r="G1653" s="18"/>
      <c r="H1653" s="25">
        <v>1.7379928547992749</v>
      </c>
      <c r="I1653" s="26">
        <v>1.1024704470869042</v>
      </c>
      <c r="K1653" s="2">
        <v>-0.92225947749101522</v>
      </c>
      <c r="L1653" s="2"/>
      <c r="M1653" s="9">
        <v>5.8057955193840279E-3</v>
      </c>
    </row>
    <row r="1654" spans="1:13">
      <c r="A1654" s="15" t="s">
        <v>3216</v>
      </c>
      <c r="B1654" s="1" t="s">
        <v>3217</v>
      </c>
      <c r="C1654" t="s">
        <v>3218</v>
      </c>
      <c r="D1654" s="1">
        <v>6</v>
      </c>
      <c r="E1654" s="21">
        <v>16.745866666666668</v>
      </c>
      <c r="F1654" s="22">
        <v>7.7055666666666669</v>
      </c>
      <c r="G1654" s="18"/>
      <c r="H1654" s="25">
        <v>2.2356247009132173</v>
      </c>
      <c r="I1654" s="26">
        <v>0.51901541733683931</v>
      </c>
      <c r="K1654" s="2">
        <v>-1.1198320818941325</v>
      </c>
      <c r="L1654" s="2"/>
      <c r="M1654" s="9">
        <v>5.8238565591323442E-3</v>
      </c>
    </row>
    <row r="1655" spans="1:13">
      <c r="A1655" s="15" t="s">
        <v>9237</v>
      </c>
      <c r="B1655" s="1" t="s">
        <v>9238</v>
      </c>
      <c r="C1655" t="s">
        <v>9239</v>
      </c>
      <c r="D1655" s="1">
        <v>6</v>
      </c>
      <c r="E1655" s="21">
        <v>17.110133333333334</v>
      </c>
      <c r="F1655" s="22">
        <v>8.7642166666666661</v>
      </c>
      <c r="G1655" s="18"/>
      <c r="H1655" s="25">
        <v>1.2614106085384467</v>
      </c>
      <c r="I1655" s="26">
        <v>1.7028514541889312</v>
      </c>
      <c r="K1655" s="2">
        <v>-0.96515394648289121</v>
      </c>
      <c r="L1655" s="2"/>
      <c r="M1655" s="9">
        <v>5.8241153756120904E-3</v>
      </c>
    </row>
    <row r="1656" spans="1:13">
      <c r="A1656" s="15" t="s">
        <v>16491</v>
      </c>
      <c r="B1656" s="1" t="s">
        <v>16492</v>
      </c>
      <c r="C1656" t="s">
        <v>16493</v>
      </c>
      <c r="D1656" s="1">
        <v>2</v>
      </c>
      <c r="E1656" s="21">
        <v>16.188299999999998</v>
      </c>
      <c r="F1656" s="22">
        <v>10.382330000000001</v>
      </c>
      <c r="G1656" s="18"/>
      <c r="H1656" s="25">
        <v>0.70182884665707512</v>
      </c>
      <c r="I1656" s="26">
        <v>1.2968865808928636</v>
      </c>
      <c r="K1656" s="2">
        <v>-0.64082124094657111</v>
      </c>
      <c r="L1656" s="2"/>
      <c r="M1656" s="9">
        <v>5.8262028458872213E-3</v>
      </c>
    </row>
    <row r="1657" spans="1:13">
      <c r="A1657" s="15" t="s">
        <v>1587</v>
      </c>
      <c r="B1657" s="1" t="s">
        <v>1588</v>
      </c>
      <c r="C1657" t="s">
        <v>1589</v>
      </c>
      <c r="D1657" s="1">
        <v>3</v>
      </c>
      <c r="E1657" s="21">
        <v>9.8550533333333323</v>
      </c>
      <c r="F1657" s="22">
        <v>13.849333333333334</v>
      </c>
      <c r="G1657" s="18"/>
      <c r="H1657" s="25">
        <v>0.77867629348358447</v>
      </c>
      <c r="I1657" s="26">
        <v>0.6517430500844128</v>
      </c>
      <c r="K1657" s="2">
        <v>0.49088094685467892</v>
      </c>
      <c r="L1657" s="2"/>
      <c r="M1657" s="9">
        <v>5.8397285593850528E-3</v>
      </c>
    </row>
    <row r="1658" spans="1:13">
      <c r="A1658" s="15" t="s">
        <v>4790</v>
      </c>
      <c r="B1658" s="1" t="s">
        <v>4791</v>
      </c>
      <c r="C1658" t="s">
        <v>4792</v>
      </c>
      <c r="D1658" s="1">
        <v>1</v>
      </c>
      <c r="E1658" s="21">
        <v>16.276733333333336</v>
      </c>
      <c r="F1658" s="22">
        <v>9.7581266666666675</v>
      </c>
      <c r="G1658" s="18"/>
      <c r="H1658" s="25">
        <v>1.1689266971599777</v>
      </c>
      <c r="I1658" s="26">
        <v>1.1744442039251313</v>
      </c>
      <c r="K1658" s="2">
        <v>-0.73813507070028517</v>
      </c>
      <c r="L1658" s="2"/>
      <c r="M1658" s="9">
        <v>5.8412195663499348E-3</v>
      </c>
    </row>
    <row r="1659" spans="1:13">
      <c r="A1659" s="15" t="s">
        <v>19366</v>
      </c>
      <c r="B1659" s="1" t="s">
        <v>19367</v>
      </c>
      <c r="C1659" t="s">
        <v>19368</v>
      </c>
      <c r="D1659" s="1">
        <v>2</v>
      </c>
      <c r="E1659" s="21">
        <v>16.09653333333333</v>
      </c>
      <c r="F1659" s="22">
        <v>8.7340966666666677</v>
      </c>
      <c r="G1659" s="18"/>
      <c r="H1659" s="25">
        <v>1.7569708544347953</v>
      </c>
      <c r="I1659" s="26">
        <v>0.65093869153195438</v>
      </c>
      <c r="K1659" s="2">
        <v>-0.88201960879527674</v>
      </c>
      <c r="L1659" s="2"/>
      <c r="M1659" s="9">
        <v>5.8452124716787306E-3</v>
      </c>
    </row>
    <row r="1660" spans="1:13">
      <c r="A1660" s="15" t="s">
        <v>15056</v>
      </c>
      <c r="B1660" s="1" t="s">
        <v>15057</v>
      </c>
      <c r="C1660" t="s">
        <v>15058</v>
      </c>
      <c r="D1660" s="1">
        <v>11</v>
      </c>
      <c r="E1660" s="21">
        <v>14.277633333333332</v>
      </c>
      <c r="F1660" s="22">
        <v>6.944399999999999</v>
      </c>
      <c r="G1660" s="18"/>
      <c r="H1660" s="25">
        <v>1.458826927134721</v>
      </c>
      <c r="I1660" s="26">
        <v>1.1649331574386625</v>
      </c>
      <c r="K1660" s="2">
        <v>-1.0398349023773799</v>
      </c>
      <c r="L1660" s="2"/>
      <c r="M1660" s="9">
        <v>5.8456017774009827E-3</v>
      </c>
    </row>
    <row r="1661" spans="1:13">
      <c r="A1661" s="15" t="s">
        <v>11187</v>
      </c>
      <c r="B1661" s="1" t="s">
        <v>11188</v>
      </c>
      <c r="C1661" t="s">
        <v>11189</v>
      </c>
      <c r="D1661" s="1">
        <v>15</v>
      </c>
      <c r="E1661" s="21">
        <v>16.0867</v>
      </c>
      <c r="F1661" s="22">
        <v>8.1007100000000012</v>
      </c>
      <c r="G1661" s="18"/>
      <c r="H1661" s="25">
        <v>1.6531123283068212</v>
      </c>
      <c r="I1661" s="26">
        <v>1.1830941370406511</v>
      </c>
      <c r="K1661" s="2">
        <v>-0.98974813822926666</v>
      </c>
      <c r="L1661" s="2"/>
      <c r="M1661" s="9">
        <v>5.84691519283056E-3</v>
      </c>
    </row>
    <row r="1662" spans="1:13">
      <c r="A1662" s="15" t="s">
        <v>638</v>
      </c>
      <c r="B1662" s="1" t="s">
        <v>639</v>
      </c>
      <c r="C1662" t="s">
        <v>640</v>
      </c>
      <c r="D1662" s="1">
        <v>17</v>
      </c>
      <c r="E1662" s="21">
        <v>8.9458466666666663</v>
      </c>
      <c r="F1662" s="22">
        <v>17.811133333333334</v>
      </c>
      <c r="G1662" s="18"/>
      <c r="H1662" s="25">
        <v>0.7965406262290281</v>
      </c>
      <c r="I1662" s="26">
        <v>2.1103299797267088</v>
      </c>
      <c r="K1662" s="2">
        <v>0.99348938330150027</v>
      </c>
      <c r="L1662" s="2"/>
      <c r="M1662" s="9">
        <v>5.8475484213129448E-3</v>
      </c>
    </row>
    <row r="1663" spans="1:13">
      <c r="A1663" s="15" t="s">
        <v>18834</v>
      </c>
      <c r="B1663" s="1" t="s">
        <v>18835</v>
      </c>
      <c r="C1663" t="s">
        <v>18836</v>
      </c>
      <c r="D1663" s="1">
        <v>3</v>
      </c>
      <c r="E1663" s="21">
        <v>14.312866666666666</v>
      </c>
      <c r="F1663" s="22">
        <v>8.80701</v>
      </c>
      <c r="G1663" s="18"/>
      <c r="H1663" s="25">
        <v>1.3194200139960492</v>
      </c>
      <c r="I1663" s="26">
        <v>0.46961535590310438</v>
      </c>
      <c r="K1663" s="2">
        <v>-0.70058844348561133</v>
      </c>
      <c r="L1663" s="2"/>
      <c r="M1663" s="9">
        <v>5.8485556548593023E-3</v>
      </c>
    </row>
    <row r="1664" spans="1:13">
      <c r="A1664" s="15" t="s">
        <v>20279</v>
      </c>
      <c r="B1664" s="1" t="s">
        <v>20280</v>
      </c>
      <c r="C1664" t="s">
        <v>20281</v>
      </c>
      <c r="D1664" s="1">
        <v>70</v>
      </c>
      <c r="E1664" s="21">
        <v>20.248366666666666</v>
      </c>
      <c r="F1664" s="22">
        <v>4.4464699999999997</v>
      </c>
      <c r="G1664" s="18"/>
      <c r="H1664" s="25">
        <v>3.896957292983005</v>
      </c>
      <c r="I1664" s="26">
        <v>0.99275737222143245</v>
      </c>
      <c r="K1664" s="2">
        <v>-2.187073180739763</v>
      </c>
      <c r="L1664" s="2"/>
      <c r="M1664" s="9">
        <v>5.8485997194255429E-3</v>
      </c>
    </row>
    <row r="1665" spans="1:13">
      <c r="A1665" s="15" t="s">
        <v>22727</v>
      </c>
      <c r="B1665" s="1" t="s">
        <v>22728</v>
      </c>
      <c r="C1665" t="s">
        <v>22729</v>
      </c>
      <c r="D1665" s="1">
        <v>3</v>
      </c>
      <c r="E1665" s="21">
        <v>14.771933333333331</v>
      </c>
      <c r="F1665" s="22">
        <v>10.364566666666668</v>
      </c>
      <c r="G1665" s="18"/>
      <c r="H1665" s="25">
        <v>1.0982204802922473</v>
      </c>
      <c r="I1665" s="26">
        <v>0.23159458830752808</v>
      </c>
      <c r="K1665" s="2">
        <v>-0.51119885678815458</v>
      </c>
      <c r="L1665" s="2"/>
      <c r="M1665" s="9">
        <v>5.8489898033554392E-3</v>
      </c>
    </row>
    <row r="1666" spans="1:13">
      <c r="A1666" s="15" t="s">
        <v>11549</v>
      </c>
      <c r="B1666" s="1" t="s">
        <v>11550</v>
      </c>
      <c r="C1666" t="s">
        <v>11551</v>
      </c>
      <c r="D1666" s="1">
        <v>6</v>
      </c>
      <c r="E1666" s="21">
        <v>17.680333333333333</v>
      </c>
      <c r="F1666" s="22">
        <v>7.1334766666666667</v>
      </c>
      <c r="G1666" s="18"/>
      <c r="H1666" s="25">
        <v>1.991745298308329</v>
      </c>
      <c r="I1666" s="26">
        <v>1.8025624409249545</v>
      </c>
      <c r="K1666" s="2">
        <v>-1.3094681902595251</v>
      </c>
      <c r="L1666" s="2"/>
      <c r="M1666" s="9">
        <v>5.8492479498417158E-3</v>
      </c>
    </row>
    <row r="1667" spans="1:13">
      <c r="A1667" s="15" t="s">
        <v>6446</v>
      </c>
      <c r="B1667" s="1" t="s">
        <v>6447</v>
      </c>
      <c r="C1667" t="s">
        <v>6448</v>
      </c>
      <c r="D1667" s="1">
        <v>6</v>
      </c>
      <c r="E1667" s="21">
        <v>17.413166666666665</v>
      </c>
      <c r="F1667" s="22">
        <v>6.2491099999999991</v>
      </c>
      <c r="G1667" s="18"/>
      <c r="H1667" s="25">
        <v>2.7543362836323029</v>
      </c>
      <c r="I1667" s="26">
        <v>0.69362191841088772</v>
      </c>
      <c r="K1667" s="2">
        <v>-1.4784559472753516</v>
      </c>
      <c r="L1667" s="2"/>
      <c r="M1667" s="9">
        <v>5.8494416409255526E-3</v>
      </c>
    </row>
    <row r="1668" spans="1:13">
      <c r="A1668" s="15" t="s">
        <v>1884</v>
      </c>
      <c r="B1668" s="1" t="s">
        <v>1885</v>
      </c>
      <c r="C1668" t="s">
        <v>1886</v>
      </c>
      <c r="D1668" s="1">
        <v>11</v>
      </c>
      <c r="E1668" s="21">
        <v>14.161799999999999</v>
      </c>
      <c r="F1668" s="22">
        <v>7.6642666666666672</v>
      </c>
      <c r="G1668" s="18"/>
      <c r="H1668" s="25">
        <v>1.3190105988960066</v>
      </c>
      <c r="I1668" s="26">
        <v>1.0005702954482054</v>
      </c>
      <c r="K1668" s="2">
        <v>-0.8857849837321975</v>
      </c>
      <c r="L1668" s="2"/>
      <c r="M1668" s="9">
        <v>5.8506044868966885E-3</v>
      </c>
    </row>
    <row r="1669" spans="1:13">
      <c r="A1669" s="15" t="s">
        <v>9061</v>
      </c>
      <c r="B1669" s="1" t="s">
        <v>9062</v>
      </c>
      <c r="C1669" t="s">
        <v>9063</v>
      </c>
      <c r="D1669" s="1">
        <v>6</v>
      </c>
      <c r="E1669" s="21">
        <v>6.5904099999999994</v>
      </c>
      <c r="F1669" s="22">
        <v>13.609966666666667</v>
      </c>
      <c r="G1669" s="18"/>
      <c r="H1669" s="25">
        <v>1.1345174013209327</v>
      </c>
      <c r="I1669" s="26">
        <v>1.3824963375478914</v>
      </c>
      <c r="K1669" s="2">
        <v>1.04622340790294</v>
      </c>
      <c r="L1669" s="2"/>
      <c r="M1669" s="9">
        <v>5.8520078110951617E-3</v>
      </c>
    </row>
    <row r="1670" spans="1:13">
      <c r="A1670" s="15" t="s">
        <v>732</v>
      </c>
      <c r="B1670" s="1" t="s">
        <v>733</v>
      </c>
      <c r="C1670" t="s">
        <v>734</v>
      </c>
      <c r="D1670" s="1">
        <v>8</v>
      </c>
      <c r="E1670" s="21">
        <v>9.76431</v>
      </c>
      <c r="F1670" s="22">
        <v>17.8506</v>
      </c>
      <c r="G1670" s="18"/>
      <c r="H1670" s="25">
        <v>0.4462991392552757</v>
      </c>
      <c r="I1670" s="26">
        <v>2.0136591866549809</v>
      </c>
      <c r="K1670" s="2">
        <v>0.87038256335248154</v>
      </c>
      <c r="L1670" s="2"/>
      <c r="M1670" s="9">
        <v>5.8697194666997793E-3</v>
      </c>
    </row>
    <row r="1671" spans="1:13">
      <c r="A1671" s="15" t="s">
        <v>5809</v>
      </c>
      <c r="B1671" s="1" t="s">
        <v>5810</v>
      </c>
      <c r="C1671" t="s">
        <v>5811</v>
      </c>
      <c r="D1671" s="1">
        <v>3</v>
      </c>
      <c r="E1671" s="21">
        <v>2.5967466666666663</v>
      </c>
      <c r="F1671" s="22">
        <v>29.997733333333333</v>
      </c>
      <c r="G1671" s="18"/>
      <c r="H1671" s="25">
        <v>0.4154345893559353</v>
      </c>
      <c r="I1671" s="26">
        <v>6.9796123046579872</v>
      </c>
      <c r="K1671" s="2">
        <v>3.5300763133832231</v>
      </c>
      <c r="L1671" s="2"/>
      <c r="M1671" s="9">
        <v>5.8754475549245367E-3</v>
      </c>
    </row>
    <row r="1672" spans="1:13">
      <c r="A1672" s="15" t="s">
        <v>15308</v>
      </c>
      <c r="B1672" s="1" t="s">
        <v>15309</v>
      </c>
      <c r="C1672" t="s">
        <v>15310</v>
      </c>
      <c r="D1672" s="1">
        <v>5</v>
      </c>
      <c r="E1672" s="21">
        <v>13.984200000000001</v>
      </c>
      <c r="F1672" s="22">
        <v>7.9638033333333338</v>
      </c>
      <c r="G1672" s="18"/>
      <c r="H1672" s="25">
        <v>1.500875814316428</v>
      </c>
      <c r="I1672" s="26">
        <v>0.33604566911854927</v>
      </c>
      <c r="K1672" s="2">
        <v>-0.81226822415541877</v>
      </c>
      <c r="L1672" s="2"/>
      <c r="M1672" s="9">
        <v>5.897636443453716E-3</v>
      </c>
    </row>
    <row r="1673" spans="1:13">
      <c r="A1673" s="15" t="s">
        <v>4132</v>
      </c>
      <c r="B1673" s="1" t="s">
        <v>4133</v>
      </c>
      <c r="C1673" t="s">
        <v>4134</v>
      </c>
      <c r="D1673" s="1">
        <v>12</v>
      </c>
      <c r="E1673" s="21">
        <v>11.211566666666668</v>
      </c>
      <c r="F1673" s="22">
        <v>15.316233333333335</v>
      </c>
      <c r="G1673" s="18"/>
      <c r="H1673" s="25">
        <v>0.78313910854543112</v>
      </c>
      <c r="I1673" s="26">
        <v>0.69820478610027648</v>
      </c>
      <c r="K1673" s="2">
        <v>0.45007365444501368</v>
      </c>
      <c r="L1673" s="2"/>
      <c r="M1673" s="9">
        <v>5.9059808269859041E-3</v>
      </c>
    </row>
    <row r="1674" spans="1:13">
      <c r="A1674" s="15" t="s">
        <v>10667</v>
      </c>
      <c r="B1674" s="1" t="s">
        <v>10668</v>
      </c>
      <c r="C1674" t="s">
        <v>10669</v>
      </c>
      <c r="D1674" s="1">
        <v>7</v>
      </c>
      <c r="E1674" s="21">
        <v>17.389500000000002</v>
      </c>
      <c r="F1674" s="22">
        <v>4.9833933333333329</v>
      </c>
      <c r="G1674" s="18"/>
      <c r="H1674" s="25">
        <v>2.7724391264732731</v>
      </c>
      <c r="I1674" s="26">
        <v>1.5545648086308057</v>
      </c>
      <c r="K1674" s="2">
        <v>-1.8030160976157406</v>
      </c>
      <c r="L1674" s="2"/>
      <c r="M1674" s="9">
        <v>5.9541902087690999E-3</v>
      </c>
    </row>
    <row r="1675" spans="1:13">
      <c r="A1675" s="15" t="s">
        <v>17464</v>
      </c>
      <c r="B1675" s="1" t="s">
        <v>17465</v>
      </c>
      <c r="C1675" t="s">
        <v>17466</v>
      </c>
      <c r="D1675" s="1">
        <v>7</v>
      </c>
      <c r="E1675" s="21">
        <v>7.0190766666666669</v>
      </c>
      <c r="F1675" s="22">
        <v>20.545133333333336</v>
      </c>
      <c r="G1675" s="18"/>
      <c r="H1675" s="25">
        <v>1.091095618235788</v>
      </c>
      <c r="I1675" s="26">
        <v>3.2912178845122426</v>
      </c>
      <c r="K1675" s="2">
        <v>1.5494435263281925</v>
      </c>
      <c r="L1675" s="2"/>
      <c r="M1675" s="9">
        <v>5.9591607999257548E-3</v>
      </c>
    </row>
    <row r="1676" spans="1:13">
      <c r="A1676" s="15" t="s">
        <v>16802</v>
      </c>
      <c r="B1676" s="1" t="s">
        <v>16803</v>
      </c>
      <c r="C1676" t="s">
        <v>16804</v>
      </c>
      <c r="D1676" s="1">
        <v>1</v>
      </c>
      <c r="E1676" s="21">
        <v>16.743200000000002</v>
      </c>
      <c r="F1676" s="22">
        <v>6.2594533333333331</v>
      </c>
      <c r="G1676" s="18"/>
      <c r="H1676" s="25">
        <v>2.2812893218528765</v>
      </c>
      <c r="I1676" s="26">
        <v>1.4200968420615994</v>
      </c>
      <c r="K1676" s="2">
        <v>-1.4194667149097782</v>
      </c>
      <c r="L1676" s="2"/>
      <c r="M1676" s="9">
        <v>5.9603073190753909E-3</v>
      </c>
    </row>
    <row r="1677" spans="1:13">
      <c r="A1677" s="15" t="s">
        <v>8663</v>
      </c>
      <c r="B1677" s="1" t="s">
        <v>8664</v>
      </c>
      <c r="C1677" t="s">
        <v>8665</v>
      </c>
      <c r="D1677" s="1">
        <v>26</v>
      </c>
      <c r="E1677" s="21">
        <v>15.527799999999999</v>
      </c>
      <c r="F1677" s="22">
        <v>10.713476666666665</v>
      </c>
      <c r="G1677" s="18"/>
      <c r="H1677" s="25">
        <v>1.0452167813425117</v>
      </c>
      <c r="I1677" s="26">
        <v>0.6568269822665127</v>
      </c>
      <c r="K1677" s="2">
        <v>-0.53542671125977814</v>
      </c>
      <c r="L1677" s="2"/>
      <c r="M1677" s="9">
        <v>5.9614780585355714E-3</v>
      </c>
    </row>
    <row r="1678" spans="1:13">
      <c r="A1678" s="15" t="s">
        <v>14613</v>
      </c>
      <c r="B1678" s="1" t="s">
        <v>14614</v>
      </c>
      <c r="C1678" t="s">
        <v>14615</v>
      </c>
      <c r="D1678" s="1">
        <v>9</v>
      </c>
      <c r="E1678" s="21">
        <v>10.280659999999999</v>
      </c>
      <c r="F1678" s="22">
        <v>15.988133333333332</v>
      </c>
      <c r="G1678" s="18"/>
      <c r="H1678" s="25">
        <v>0.74776747107640351</v>
      </c>
      <c r="I1678" s="26">
        <v>1.2593518584308885</v>
      </c>
      <c r="K1678" s="2">
        <v>0.63706862335476266</v>
      </c>
      <c r="L1678" s="2"/>
      <c r="M1678" s="9">
        <v>5.971737148252226E-3</v>
      </c>
    </row>
    <row r="1679" spans="1:13">
      <c r="A1679" s="15" t="s">
        <v>11062</v>
      </c>
      <c r="B1679" s="1" t="s">
        <v>11063</v>
      </c>
      <c r="C1679" t="s">
        <v>11064</v>
      </c>
      <c r="D1679" s="1">
        <v>16</v>
      </c>
      <c r="E1679" s="21">
        <v>10.992633333333332</v>
      </c>
      <c r="F1679" s="22">
        <v>14.921666666666667</v>
      </c>
      <c r="G1679" s="18"/>
      <c r="H1679" s="25">
        <v>0.69695355895018862</v>
      </c>
      <c r="I1679" s="26">
        <v>0.72851284362963242</v>
      </c>
      <c r="K1679" s="2">
        <v>0.44087165396771355</v>
      </c>
      <c r="L1679" s="2"/>
      <c r="M1679" s="9">
        <v>5.9743011468543833E-3</v>
      </c>
    </row>
    <row r="1680" spans="1:13">
      <c r="A1680" s="15" t="s">
        <v>15302</v>
      </c>
      <c r="B1680" s="1" t="s">
        <v>15303</v>
      </c>
      <c r="C1680" t="s">
        <v>15304</v>
      </c>
      <c r="D1680" s="1">
        <v>9</v>
      </c>
      <c r="E1680" s="21">
        <v>17.405966666666668</v>
      </c>
      <c r="F1680" s="22">
        <v>7.9565399999999995</v>
      </c>
      <c r="G1680" s="18"/>
      <c r="H1680" s="25">
        <v>2.3622651340044927</v>
      </c>
      <c r="I1680" s="26">
        <v>0.56060591782463343</v>
      </c>
      <c r="K1680" s="2">
        <v>-1.129368840096916</v>
      </c>
      <c r="L1680" s="2"/>
      <c r="M1680" s="9">
        <v>5.978007972546071E-3</v>
      </c>
    </row>
    <row r="1681" spans="1:13">
      <c r="A1681" s="15" t="s">
        <v>8881</v>
      </c>
      <c r="B1681" s="1" t="s">
        <v>8882</v>
      </c>
      <c r="C1681" t="s">
        <v>8883</v>
      </c>
      <c r="D1681" s="1">
        <v>8</v>
      </c>
      <c r="E1681" s="21">
        <v>10.172896666666666</v>
      </c>
      <c r="F1681" s="22">
        <v>14.9169</v>
      </c>
      <c r="G1681" s="18"/>
      <c r="H1681" s="25">
        <v>1.0610292771801035</v>
      </c>
      <c r="I1681" s="26">
        <v>0.6005008909235684</v>
      </c>
      <c r="K1681" s="2">
        <v>0.55221721298212045</v>
      </c>
      <c r="L1681" s="2"/>
      <c r="M1681" s="9">
        <v>5.9795750986722509E-3</v>
      </c>
    </row>
    <row r="1682" spans="1:13">
      <c r="A1682" s="15" t="s">
        <v>19579</v>
      </c>
      <c r="B1682" s="1" t="s">
        <v>19580</v>
      </c>
      <c r="C1682" t="s">
        <v>19581</v>
      </c>
      <c r="D1682" s="1">
        <v>6</v>
      </c>
      <c r="E1682" s="21">
        <v>14.7211</v>
      </c>
      <c r="F1682" s="22">
        <v>7.8852700000000011</v>
      </c>
      <c r="G1682" s="18"/>
      <c r="H1682" s="25">
        <v>1.6241718905337568</v>
      </c>
      <c r="I1682" s="26">
        <v>0.66823265506857732</v>
      </c>
      <c r="K1682" s="2">
        <v>-0.90065341707720648</v>
      </c>
      <c r="L1682" s="2"/>
      <c r="M1682" s="9">
        <v>5.9804443697800691E-3</v>
      </c>
    </row>
    <row r="1683" spans="1:13">
      <c r="A1683" s="15" t="s">
        <v>2212</v>
      </c>
      <c r="B1683" s="1" t="s">
        <v>2213</v>
      </c>
      <c r="C1683" t="s">
        <v>2214</v>
      </c>
      <c r="D1683" s="1">
        <v>44</v>
      </c>
      <c r="E1683" s="21">
        <v>14.580500000000001</v>
      </c>
      <c r="F1683" s="22">
        <v>10.088916666666668</v>
      </c>
      <c r="G1683" s="18"/>
      <c r="H1683" s="25">
        <v>0.65955349290258469</v>
      </c>
      <c r="I1683" s="26">
        <v>0.94624912461430244</v>
      </c>
      <c r="K1683" s="2">
        <v>-0.53126892570872108</v>
      </c>
      <c r="L1683" s="2"/>
      <c r="M1683" s="9">
        <v>5.9804714449353787E-3</v>
      </c>
    </row>
    <row r="1684" spans="1:13">
      <c r="A1684" s="15" t="s">
        <v>819</v>
      </c>
      <c r="B1684" s="1" t="s">
        <v>820</v>
      </c>
      <c r="C1684" t="s">
        <v>821</v>
      </c>
      <c r="D1684" s="1">
        <v>17</v>
      </c>
      <c r="E1684" s="21">
        <v>14.6959</v>
      </c>
      <c r="F1684" s="22">
        <v>10.247633333333333</v>
      </c>
      <c r="G1684" s="18"/>
      <c r="H1684" s="25">
        <v>0.88023643982739097</v>
      </c>
      <c r="I1684" s="26">
        <v>0.72981803056195704</v>
      </c>
      <c r="K1684" s="2">
        <v>-0.5201229534115408</v>
      </c>
      <c r="L1684" s="2"/>
      <c r="M1684" s="9">
        <v>5.9812190718357573E-3</v>
      </c>
    </row>
    <row r="1685" spans="1:13">
      <c r="A1685" s="15" t="s">
        <v>29</v>
      </c>
      <c r="B1685" s="1" t="s">
        <v>30</v>
      </c>
      <c r="C1685" t="s">
        <v>31</v>
      </c>
      <c r="D1685" s="1">
        <v>110</v>
      </c>
      <c r="E1685" s="21">
        <v>15.2417</v>
      </c>
      <c r="F1685" s="22">
        <v>9.4732199999999995</v>
      </c>
      <c r="G1685" s="18"/>
      <c r="H1685" s="25">
        <v>0.34230408995511563</v>
      </c>
      <c r="I1685" s="26">
        <v>1.4411935682620791</v>
      </c>
      <c r="K1685" s="2">
        <v>-0.68609703019558654</v>
      </c>
      <c r="L1685" s="2"/>
      <c r="M1685" s="9">
        <v>5.9833427641805886E-3</v>
      </c>
    </row>
    <row r="1686" spans="1:13">
      <c r="A1686" s="15" t="s">
        <v>18093</v>
      </c>
      <c r="B1686" s="1" t="s">
        <v>18094</v>
      </c>
      <c r="C1686" t="s">
        <v>18095</v>
      </c>
      <c r="D1686" s="1">
        <v>1</v>
      </c>
      <c r="E1686" s="21">
        <v>14.911766666666665</v>
      </c>
      <c r="F1686" s="22">
        <v>7.3138133333333331</v>
      </c>
      <c r="G1686" s="18"/>
      <c r="H1686" s="25">
        <v>1.9305535277047878</v>
      </c>
      <c r="I1686" s="26">
        <v>0.28875708152932539</v>
      </c>
      <c r="K1686" s="2">
        <v>-1.0277554794650441</v>
      </c>
      <c r="L1686" s="2"/>
      <c r="M1686" s="9">
        <v>5.983528301585694E-3</v>
      </c>
    </row>
    <row r="1687" spans="1:13">
      <c r="A1687" s="15" t="s">
        <v>3261</v>
      </c>
      <c r="B1687" s="1" t="s">
        <v>3262</v>
      </c>
      <c r="C1687" t="s">
        <v>3263</v>
      </c>
      <c r="D1687" s="1">
        <v>4</v>
      </c>
      <c r="E1687" s="21">
        <v>17.494900000000001</v>
      </c>
      <c r="F1687" s="22">
        <v>8.4139299999999988</v>
      </c>
      <c r="G1687" s="18"/>
      <c r="H1687" s="25">
        <v>1.579146069874475</v>
      </c>
      <c r="I1687" s="26">
        <v>1.7171583552194685</v>
      </c>
      <c r="K1687" s="2">
        <v>-1.0560826975116093</v>
      </c>
      <c r="L1687" s="2"/>
      <c r="M1687" s="9">
        <v>5.9855897815181951E-3</v>
      </c>
    </row>
    <row r="1688" spans="1:13">
      <c r="A1688" s="15" t="s">
        <v>12901</v>
      </c>
      <c r="B1688" s="1" t="s">
        <v>12902</v>
      </c>
      <c r="C1688" t="s">
        <v>12903</v>
      </c>
      <c r="D1688" s="1">
        <v>4</v>
      </c>
      <c r="E1688" s="21">
        <v>14.261166666666668</v>
      </c>
      <c r="F1688" s="22">
        <v>8.4748233333333332</v>
      </c>
      <c r="G1688" s="18"/>
      <c r="H1688" s="25">
        <v>1.4067038577231996</v>
      </c>
      <c r="I1688" s="26">
        <v>0.48720357822303956</v>
      </c>
      <c r="K1688" s="2">
        <v>-0.75083681033807803</v>
      </c>
      <c r="L1688" s="2"/>
      <c r="M1688" s="9">
        <v>5.9934787468203582E-3</v>
      </c>
    </row>
    <row r="1689" spans="1:13">
      <c r="A1689" s="15" t="s">
        <v>1024</v>
      </c>
      <c r="B1689" s="1" t="s">
        <v>1025</v>
      </c>
      <c r="C1689" t="s">
        <v>1026</v>
      </c>
      <c r="D1689" s="1">
        <v>15</v>
      </c>
      <c r="E1689" s="21">
        <v>14.592333333333334</v>
      </c>
      <c r="F1689" s="22">
        <v>9.3755366666666671</v>
      </c>
      <c r="G1689" s="18"/>
      <c r="H1689" s="25">
        <v>1.0381566997969689</v>
      </c>
      <c r="I1689" s="26">
        <v>0.85058618142627584</v>
      </c>
      <c r="K1689" s="2">
        <v>-0.63823741101914377</v>
      </c>
      <c r="L1689" s="2"/>
      <c r="M1689" s="9">
        <v>5.9963386919056555E-3</v>
      </c>
    </row>
    <row r="1690" spans="1:13">
      <c r="A1690" s="15" t="s">
        <v>16767</v>
      </c>
      <c r="B1690" s="1" t="s">
        <v>16768</v>
      </c>
      <c r="C1690" t="s">
        <v>16769</v>
      </c>
      <c r="D1690" s="1">
        <v>7</v>
      </c>
      <c r="E1690" s="21">
        <v>9.9591166666666648</v>
      </c>
      <c r="F1690" s="22">
        <v>16.279033333333334</v>
      </c>
      <c r="G1690" s="18"/>
      <c r="H1690" s="25">
        <v>0.72548527609685731</v>
      </c>
      <c r="I1690" s="26">
        <v>1.4585583338808676</v>
      </c>
      <c r="K1690" s="2">
        <v>0.70892534147990094</v>
      </c>
      <c r="L1690" s="2"/>
      <c r="M1690" s="9">
        <v>6.0285424997312499E-3</v>
      </c>
    </row>
    <row r="1691" spans="1:13">
      <c r="A1691" s="15" t="s">
        <v>21862</v>
      </c>
      <c r="B1691" s="1" t="s">
        <v>21863</v>
      </c>
      <c r="C1691" t="s">
        <v>21864</v>
      </c>
      <c r="D1691" s="1">
        <v>1</v>
      </c>
      <c r="E1691" s="21">
        <v>17.168366666666667</v>
      </c>
      <c r="F1691" s="22">
        <v>8.2064700000000013</v>
      </c>
      <c r="G1691" s="18"/>
      <c r="H1691" s="25">
        <v>2.2679642023924012</v>
      </c>
      <c r="I1691" s="26">
        <v>0.43797984828071707</v>
      </c>
      <c r="K1691" s="2">
        <v>-1.0649191057577252</v>
      </c>
      <c r="L1691" s="2"/>
      <c r="M1691" s="9">
        <v>6.0306083730994253E-3</v>
      </c>
    </row>
    <row r="1692" spans="1:13">
      <c r="A1692" s="15" t="s">
        <v>22039</v>
      </c>
      <c r="B1692" s="1" t="s">
        <v>22040</v>
      </c>
      <c r="C1692" t="s">
        <v>22041</v>
      </c>
      <c r="D1692" s="1">
        <v>2</v>
      </c>
      <c r="E1692" s="21">
        <v>15.840266666666665</v>
      </c>
      <c r="F1692" s="22">
        <v>7.1982299999999997</v>
      </c>
      <c r="G1692" s="18"/>
      <c r="H1692" s="25">
        <v>1.8856612960267638</v>
      </c>
      <c r="I1692" s="26">
        <v>1.1914962525748858</v>
      </c>
      <c r="K1692" s="2">
        <v>-1.1378825174727627</v>
      </c>
      <c r="L1692" s="2"/>
      <c r="M1692" s="9">
        <v>6.0479139510517419E-3</v>
      </c>
    </row>
    <row r="1693" spans="1:13">
      <c r="A1693" s="15" t="s">
        <v>10930</v>
      </c>
      <c r="B1693" s="1" t="s">
        <v>10931</v>
      </c>
      <c r="C1693" t="s">
        <v>10932</v>
      </c>
      <c r="D1693" s="1">
        <v>5</v>
      </c>
      <c r="E1693" s="21">
        <v>9.5587666666666653</v>
      </c>
      <c r="F1693" s="22">
        <v>15.263266666666667</v>
      </c>
      <c r="G1693" s="18"/>
      <c r="H1693" s="25">
        <v>0.50543705140534867</v>
      </c>
      <c r="I1693" s="26">
        <v>1.3827106325378897</v>
      </c>
      <c r="K1693" s="2">
        <v>0.67516737335565247</v>
      </c>
      <c r="L1693" s="2"/>
      <c r="M1693" s="9">
        <v>6.0489176894970905E-3</v>
      </c>
    </row>
    <row r="1694" spans="1:13">
      <c r="A1694" s="15" t="s">
        <v>5372</v>
      </c>
      <c r="B1694" s="1" t="s">
        <v>5373</v>
      </c>
      <c r="C1694" t="s">
        <v>5374</v>
      </c>
      <c r="D1694" s="1">
        <v>17</v>
      </c>
      <c r="E1694" s="21">
        <v>8.8767300000000002</v>
      </c>
      <c r="F1694" s="22">
        <v>16.436499999999999</v>
      </c>
      <c r="G1694" s="18"/>
      <c r="H1694" s="25">
        <v>1.7009774815381875</v>
      </c>
      <c r="I1694" s="26">
        <v>0.95730371878521403</v>
      </c>
      <c r="K1694" s="2">
        <v>0.88880290206928814</v>
      </c>
      <c r="L1694" s="2"/>
      <c r="M1694" s="9">
        <v>6.0517505205309333E-3</v>
      </c>
    </row>
    <row r="1695" spans="1:13">
      <c r="A1695" s="15" t="s">
        <v>18852</v>
      </c>
      <c r="B1695" s="1" t="s">
        <v>18853</v>
      </c>
      <c r="C1695" t="s">
        <v>18854</v>
      </c>
      <c r="D1695" s="1">
        <v>3</v>
      </c>
      <c r="E1695" s="21">
        <v>10.14176</v>
      </c>
      <c r="F1695" s="22">
        <v>16.426833333333335</v>
      </c>
      <c r="G1695" s="18"/>
      <c r="H1695" s="25">
        <v>1.1469319669012634</v>
      </c>
      <c r="I1695" s="26">
        <v>1.1468918620922086</v>
      </c>
      <c r="K1695" s="2">
        <v>0.69574635375241911</v>
      </c>
      <c r="L1695" s="2"/>
      <c r="M1695" s="9">
        <v>6.0518384469987023E-3</v>
      </c>
    </row>
    <row r="1696" spans="1:13">
      <c r="A1696" s="15" t="s">
        <v>10524</v>
      </c>
      <c r="B1696" s="1" t="s">
        <v>10525</v>
      </c>
      <c r="C1696" t="s">
        <v>10526</v>
      </c>
      <c r="D1696" s="1">
        <v>3</v>
      </c>
      <c r="E1696" s="21">
        <v>15.981399999999999</v>
      </c>
      <c r="F1696" s="22">
        <v>9.1520066666666668</v>
      </c>
      <c r="G1696" s="18"/>
      <c r="H1696" s="25">
        <v>1.5307771490324771</v>
      </c>
      <c r="I1696" s="26">
        <v>0.88039410046486111</v>
      </c>
      <c r="K1696" s="2">
        <v>-0.80423378839512416</v>
      </c>
      <c r="L1696" s="2"/>
      <c r="M1696" s="9">
        <v>6.0600911339972136E-3</v>
      </c>
    </row>
    <row r="1697" spans="1:13">
      <c r="A1697" s="15" t="s">
        <v>4955</v>
      </c>
      <c r="B1697" s="1" t="s">
        <v>4956</v>
      </c>
      <c r="C1697" t="s">
        <v>4957</v>
      </c>
      <c r="D1697" s="1">
        <v>7</v>
      </c>
      <c r="E1697" s="21">
        <v>14.152933333333332</v>
      </c>
      <c r="F1697" s="22">
        <v>8.4818766666666665</v>
      </c>
      <c r="G1697" s="18"/>
      <c r="H1697" s="25">
        <v>1.0685932122811432</v>
      </c>
      <c r="I1697" s="26">
        <v>1.0048592964854997</v>
      </c>
      <c r="K1697" s="2">
        <v>-0.73864568640323303</v>
      </c>
      <c r="L1697" s="2"/>
      <c r="M1697" s="9">
        <v>6.0601487472973113E-3</v>
      </c>
    </row>
    <row r="1698" spans="1:13">
      <c r="A1698" s="15" t="s">
        <v>2357</v>
      </c>
      <c r="B1698" s="1" t="s">
        <v>2358</v>
      </c>
      <c r="C1698" t="s">
        <v>2359</v>
      </c>
      <c r="D1698" s="1">
        <v>25</v>
      </c>
      <c r="E1698" s="21">
        <v>14.124666666666668</v>
      </c>
      <c r="F1698" s="22">
        <v>8.07315</v>
      </c>
      <c r="G1698" s="18"/>
      <c r="H1698" s="25">
        <v>1.5114726240767091</v>
      </c>
      <c r="I1698" s="26">
        <v>0.40203120326661196</v>
      </c>
      <c r="K1698" s="2">
        <v>-0.80701321873440934</v>
      </c>
      <c r="L1698" s="2"/>
      <c r="M1698" s="9">
        <v>6.0603031351722366E-3</v>
      </c>
    </row>
    <row r="1699" spans="1:13">
      <c r="A1699" s="15" t="s">
        <v>13812</v>
      </c>
      <c r="B1699" s="1" t="s">
        <v>13813</v>
      </c>
      <c r="C1699" t="s">
        <v>13814</v>
      </c>
      <c r="D1699" s="1">
        <v>13</v>
      </c>
      <c r="E1699" s="21">
        <v>10.519766666666667</v>
      </c>
      <c r="F1699" s="22">
        <v>5.2861433333333325</v>
      </c>
      <c r="G1699" s="18"/>
      <c r="H1699" s="25">
        <v>1.1245673004908745</v>
      </c>
      <c r="I1699" s="26">
        <v>0.7508929005746009</v>
      </c>
      <c r="K1699" s="2">
        <v>-0.99281525615833877</v>
      </c>
      <c r="L1699" s="2"/>
      <c r="M1699" s="9">
        <v>6.0603961620707475E-3</v>
      </c>
    </row>
    <row r="1700" spans="1:13">
      <c r="A1700" s="15" t="s">
        <v>10563</v>
      </c>
      <c r="B1700" s="1" t="s">
        <v>10564</v>
      </c>
      <c r="C1700" t="s">
        <v>10565</v>
      </c>
      <c r="D1700" s="1">
        <v>9</v>
      </c>
      <c r="E1700" s="21">
        <v>15.415133333333335</v>
      </c>
      <c r="F1700" s="22">
        <v>9.0389699999999991</v>
      </c>
      <c r="G1700" s="18"/>
      <c r="H1700" s="25">
        <v>1.1420904794863385</v>
      </c>
      <c r="I1700" s="26">
        <v>1.1888765994416812</v>
      </c>
      <c r="K1700" s="2">
        <v>-0.77011707757891634</v>
      </c>
      <c r="L1700" s="2"/>
      <c r="M1700" s="9">
        <v>6.0619615070799538E-3</v>
      </c>
    </row>
    <row r="1701" spans="1:13">
      <c r="A1701" s="15" t="s">
        <v>17581</v>
      </c>
      <c r="B1701" s="1" t="s">
        <v>17582</v>
      </c>
      <c r="C1701" t="s">
        <v>17583</v>
      </c>
      <c r="D1701" s="1">
        <v>6</v>
      </c>
      <c r="E1701" s="21">
        <v>8.8180700000000005</v>
      </c>
      <c r="F1701" s="22">
        <v>15.452966666666669</v>
      </c>
      <c r="G1701" s="18"/>
      <c r="H1701" s="25">
        <v>0.72612793590386016</v>
      </c>
      <c r="I1701" s="26">
        <v>1.5533689269884778</v>
      </c>
      <c r="K1701" s="2">
        <v>0.80934899930681847</v>
      </c>
      <c r="L1701" s="2"/>
      <c r="M1701" s="9">
        <v>6.0626147758401205E-3</v>
      </c>
    </row>
    <row r="1702" spans="1:13">
      <c r="A1702" s="15" t="s">
        <v>12435</v>
      </c>
      <c r="B1702" s="1" t="s">
        <v>12436</v>
      </c>
      <c r="C1702" t="s">
        <v>12437</v>
      </c>
      <c r="D1702" s="1">
        <v>6</v>
      </c>
      <c r="E1702" s="21">
        <v>14.850333333333333</v>
      </c>
      <c r="F1702" s="22">
        <v>7.82613</v>
      </c>
      <c r="G1702" s="18"/>
      <c r="H1702" s="25">
        <v>1.0509348425727134</v>
      </c>
      <c r="I1702" s="26">
        <v>1.4808816934515687</v>
      </c>
      <c r="K1702" s="2">
        <v>-0.9241243342034573</v>
      </c>
      <c r="L1702" s="2"/>
      <c r="M1702" s="9">
        <v>6.0626472959442951E-3</v>
      </c>
    </row>
    <row r="1703" spans="1:13">
      <c r="A1703" s="15" t="s">
        <v>15818</v>
      </c>
      <c r="B1703" s="1" t="s">
        <v>15819</v>
      </c>
      <c r="C1703" t="s">
        <v>15820</v>
      </c>
      <c r="D1703" s="1">
        <v>4</v>
      </c>
      <c r="E1703" s="21">
        <v>2.1276833333333331</v>
      </c>
      <c r="F1703" s="22">
        <v>27.262066666666669</v>
      </c>
      <c r="G1703" s="18"/>
      <c r="H1703" s="25">
        <v>0.37318065187430671</v>
      </c>
      <c r="I1703" s="26">
        <v>6.4829887323157669</v>
      </c>
      <c r="K1703" s="2">
        <v>3.6795395800488895</v>
      </c>
      <c r="L1703" s="2"/>
      <c r="M1703" s="9">
        <v>6.0630060760869164E-3</v>
      </c>
    </row>
    <row r="1704" spans="1:13">
      <c r="A1704" s="15" t="s">
        <v>766</v>
      </c>
      <c r="B1704" s="1" t="s">
        <v>767</v>
      </c>
      <c r="C1704" t="s">
        <v>768</v>
      </c>
      <c r="D1704" s="1">
        <v>3</v>
      </c>
      <c r="E1704" s="21">
        <v>14.618933333333333</v>
      </c>
      <c r="F1704" s="22">
        <v>9.4951833333333351</v>
      </c>
      <c r="G1704" s="18"/>
      <c r="H1704" s="25">
        <v>1.2554708651869764</v>
      </c>
      <c r="I1704" s="26">
        <v>0.42433088885129888</v>
      </c>
      <c r="K1704" s="2">
        <v>-0.62257028789939872</v>
      </c>
      <c r="L1704" s="2"/>
      <c r="M1704" s="9">
        <v>6.0630271564069789E-3</v>
      </c>
    </row>
    <row r="1705" spans="1:13">
      <c r="A1705" s="15" t="s">
        <v>20456</v>
      </c>
      <c r="B1705" s="1" t="s">
        <v>20457</v>
      </c>
      <c r="C1705" t="s">
        <v>20458</v>
      </c>
      <c r="D1705" s="1">
        <v>3</v>
      </c>
      <c r="E1705" s="21">
        <v>15.242366666666667</v>
      </c>
      <c r="F1705" s="22">
        <v>6.2252600000000013</v>
      </c>
      <c r="G1705" s="18"/>
      <c r="H1705" s="25">
        <v>1.5261080247916046</v>
      </c>
      <c r="I1705" s="26">
        <v>1.764915153513045</v>
      </c>
      <c r="K1705" s="2">
        <v>-1.2918809278282475</v>
      </c>
      <c r="L1705" s="2"/>
      <c r="M1705" s="9">
        <v>6.065370159786399E-3</v>
      </c>
    </row>
    <row r="1706" spans="1:13">
      <c r="A1706" s="15" t="s">
        <v>2221</v>
      </c>
      <c r="B1706" s="1" t="s">
        <v>2222</v>
      </c>
      <c r="C1706" t="s">
        <v>2223</v>
      </c>
      <c r="D1706" s="1">
        <v>15</v>
      </c>
      <c r="E1706" s="21">
        <v>17.175866666666668</v>
      </c>
      <c r="F1706" s="22">
        <v>7.4037333333333324</v>
      </c>
      <c r="G1706" s="18"/>
      <c r="H1706" s="25">
        <v>2.1386567240521206</v>
      </c>
      <c r="I1706" s="26">
        <v>1.3514794538702128</v>
      </c>
      <c r="K1706" s="2">
        <v>-1.2140580584945457</v>
      </c>
      <c r="L1706" s="2"/>
      <c r="M1706" s="9">
        <v>6.0698659716867769E-3</v>
      </c>
    </row>
    <row r="1707" spans="1:13">
      <c r="A1707" s="15" t="s">
        <v>23234</v>
      </c>
      <c r="B1707" s="1" t="s">
        <v>23235</v>
      </c>
      <c r="C1707" t="s">
        <v>23236</v>
      </c>
      <c r="D1707" s="1">
        <v>1</v>
      </c>
      <c r="E1707" s="21">
        <v>16.224666666666668</v>
      </c>
      <c r="F1707" s="22">
        <v>8.9596033333333338</v>
      </c>
      <c r="G1707" s="18"/>
      <c r="H1707" s="25">
        <v>1.6994357720529865</v>
      </c>
      <c r="I1707" s="26">
        <v>0.805219627575814</v>
      </c>
      <c r="K1707" s="2">
        <v>-0.85668207190653423</v>
      </c>
      <c r="L1707" s="2"/>
      <c r="M1707" s="9">
        <v>6.0699192183219638E-3</v>
      </c>
    </row>
    <row r="1708" spans="1:13">
      <c r="A1708" s="15" t="s">
        <v>14099</v>
      </c>
      <c r="B1708" s="1" t="s">
        <v>14100</v>
      </c>
      <c r="C1708" t="s">
        <v>14101</v>
      </c>
      <c r="D1708" s="1">
        <v>7</v>
      </c>
      <c r="E1708" s="21">
        <v>11.094233333333333</v>
      </c>
      <c r="F1708" s="22">
        <v>16.022533333333335</v>
      </c>
      <c r="G1708" s="18"/>
      <c r="H1708" s="25">
        <v>0.50508787684256862</v>
      </c>
      <c r="I1708" s="26">
        <v>1.1727490623885966</v>
      </c>
      <c r="K1708" s="2">
        <v>0.53029229766636365</v>
      </c>
      <c r="L1708" s="2"/>
      <c r="M1708" s="9">
        <v>6.0771347191115391E-3</v>
      </c>
    </row>
    <row r="1709" spans="1:13">
      <c r="A1709" s="15" t="s">
        <v>13551</v>
      </c>
      <c r="B1709" s="1" t="s">
        <v>13552</v>
      </c>
      <c r="C1709" t="s">
        <v>13553</v>
      </c>
      <c r="D1709" s="1">
        <v>8</v>
      </c>
      <c r="E1709" s="21">
        <v>12.444466666666665</v>
      </c>
      <c r="F1709" s="22">
        <v>9.4842433333333318</v>
      </c>
      <c r="G1709" s="18"/>
      <c r="H1709" s="25">
        <v>0.42712768972911819</v>
      </c>
      <c r="I1709" s="26">
        <v>0.6369954383143831</v>
      </c>
      <c r="K1709" s="2">
        <v>-0.39189981892563253</v>
      </c>
      <c r="L1709" s="2"/>
      <c r="M1709" s="9">
        <v>6.0797258002986106E-3</v>
      </c>
    </row>
    <row r="1710" spans="1:13">
      <c r="A1710" s="15" t="s">
        <v>9911</v>
      </c>
      <c r="B1710" s="1" t="s">
        <v>9912</v>
      </c>
      <c r="C1710" t="s">
        <v>9913</v>
      </c>
      <c r="D1710" s="1">
        <v>6</v>
      </c>
      <c r="E1710" s="21">
        <v>17.111700000000003</v>
      </c>
      <c r="F1710" s="22">
        <v>7.5393633333333341</v>
      </c>
      <c r="G1710" s="18"/>
      <c r="H1710" s="25">
        <v>2.4207660543720277</v>
      </c>
      <c r="I1710" s="26">
        <v>0.5450162210735876</v>
      </c>
      <c r="K1710" s="2">
        <v>-1.182468490317931</v>
      </c>
      <c r="L1710" s="2"/>
      <c r="M1710" s="9">
        <v>6.0812113087117033E-3</v>
      </c>
    </row>
    <row r="1711" spans="1:13">
      <c r="A1711" s="15" t="s">
        <v>11112</v>
      </c>
      <c r="B1711" s="1" t="s">
        <v>11113</v>
      </c>
      <c r="C1711" t="s">
        <v>11114</v>
      </c>
      <c r="D1711" s="1">
        <v>12</v>
      </c>
      <c r="E1711" s="21">
        <v>9.7907266666666661</v>
      </c>
      <c r="F1711" s="22">
        <v>16.290166666666668</v>
      </c>
      <c r="G1711" s="18"/>
      <c r="H1711" s="25">
        <v>1.4130199166796427</v>
      </c>
      <c r="I1711" s="26">
        <v>0.91855025629158404</v>
      </c>
      <c r="K1711" s="2">
        <v>0.73451351874231141</v>
      </c>
      <c r="L1711" s="2"/>
      <c r="M1711" s="9">
        <v>6.0813344299479382E-3</v>
      </c>
    </row>
    <row r="1712" spans="1:13">
      <c r="A1712" s="15" t="s">
        <v>22882</v>
      </c>
      <c r="B1712" s="1" t="s">
        <v>22883</v>
      </c>
      <c r="C1712" t="s">
        <v>22884</v>
      </c>
      <c r="D1712" s="1">
        <v>1</v>
      </c>
      <c r="E1712" s="21">
        <v>25.049733333333336</v>
      </c>
      <c r="F1712" s="22">
        <v>5.7678833333333328</v>
      </c>
      <c r="G1712" s="18"/>
      <c r="H1712" s="25">
        <v>4.5612637912461524</v>
      </c>
      <c r="I1712" s="26">
        <v>2.0365493067768683</v>
      </c>
      <c r="K1712" s="2">
        <v>-2.1186813566363774</v>
      </c>
      <c r="L1712" s="2"/>
      <c r="M1712" s="9">
        <v>6.0817928730102959E-3</v>
      </c>
    </row>
    <row r="1713" spans="1:13">
      <c r="A1713" s="15" t="s">
        <v>20951</v>
      </c>
      <c r="B1713" s="1" t="s">
        <v>20952</v>
      </c>
      <c r="C1713" t="s">
        <v>20953</v>
      </c>
      <c r="D1713" s="1">
        <v>5</v>
      </c>
      <c r="E1713" s="21">
        <v>14.976166666666666</v>
      </c>
      <c r="F1713" s="22">
        <v>8.9368966666666676</v>
      </c>
      <c r="G1713" s="18"/>
      <c r="H1713" s="25">
        <v>1.0702082289598294</v>
      </c>
      <c r="I1713" s="26">
        <v>1.1424374584340853</v>
      </c>
      <c r="K1713" s="2">
        <v>-0.74482254729742947</v>
      </c>
      <c r="L1713" s="2"/>
      <c r="M1713" s="9">
        <v>6.0833006085167039E-3</v>
      </c>
    </row>
    <row r="1714" spans="1:13">
      <c r="A1714" s="15" t="s">
        <v>15824</v>
      </c>
      <c r="B1714" s="1" t="s">
        <v>15825</v>
      </c>
      <c r="C1714" t="s">
        <v>15826</v>
      </c>
      <c r="D1714" s="1">
        <v>2</v>
      </c>
      <c r="E1714" s="21">
        <v>15.685700000000002</v>
      </c>
      <c r="F1714" s="22">
        <v>5.4820566666666659</v>
      </c>
      <c r="G1714" s="18"/>
      <c r="H1714" s="25">
        <v>2.6211696702044809</v>
      </c>
      <c r="I1714" s="26">
        <v>0.36038036632609916</v>
      </c>
      <c r="K1714" s="2">
        <v>-1.5166607671064136</v>
      </c>
      <c r="L1714" s="2"/>
      <c r="M1714" s="9">
        <v>6.0846607355952006E-3</v>
      </c>
    </row>
    <row r="1715" spans="1:13">
      <c r="A1715" s="15" t="s">
        <v>18250</v>
      </c>
      <c r="B1715" s="1" t="s">
        <v>18251</v>
      </c>
      <c r="C1715" t="s">
        <v>18252</v>
      </c>
      <c r="D1715" s="1">
        <v>3</v>
      </c>
      <c r="E1715" s="21">
        <v>17.01346666666667</v>
      </c>
      <c r="F1715" s="22">
        <v>4.3868066666666667</v>
      </c>
      <c r="G1715" s="18"/>
      <c r="H1715" s="25">
        <v>3.0386869077503293</v>
      </c>
      <c r="I1715" s="26">
        <v>1.2225866245110548</v>
      </c>
      <c r="K1715" s="2">
        <v>-1.9554341036487608</v>
      </c>
      <c r="L1715" s="2"/>
      <c r="M1715" s="9">
        <v>6.0864890393383161E-3</v>
      </c>
    </row>
    <row r="1716" spans="1:13">
      <c r="A1716" s="15" t="s">
        <v>2372</v>
      </c>
      <c r="B1716" s="1" t="s">
        <v>2373</v>
      </c>
      <c r="C1716" t="s">
        <v>2374</v>
      </c>
      <c r="D1716" s="1">
        <v>108</v>
      </c>
      <c r="E1716" s="21">
        <v>14.480966666666667</v>
      </c>
      <c r="F1716" s="22">
        <v>9.6918066666666665</v>
      </c>
      <c r="G1716" s="18"/>
      <c r="H1716" s="25">
        <v>0.46889254988038986</v>
      </c>
      <c r="I1716" s="26">
        <v>1.1506823254197196</v>
      </c>
      <c r="K1716" s="2">
        <v>-0.57932038058713853</v>
      </c>
      <c r="L1716" s="2"/>
      <c r="M1716" s="9">
        <v>6.0869395926880648E-3</v>
      </c>
    </row>
    <row r="1717" spans="1:13">
      <c r="A1717" s="15" t="s">
        <v>15957</v>
      </c>
      <c r="B1717" s="1" t="s">
        <v>15958</v>
      </c>
      <c r="C1717" t="s">
        <v>15959</v>
      </c>
      <c r="D1717" s="1">
        <v>26</v>
      </c>
      <c r="E1717" s="21">
        <v>15.156633333333332</v>
      </c>
      <c r="F1717" s="22">
        <v>8.5827166666666681</v>
      </c>
      <c r="G1717" s="18"/>
      <c r="H1717" s="25">
        <v>0.50704039615531016</v>
      </c>
      <c r="I1717" s="26">
        <v>1.6289062819061468</v>
      </c>
      <c r="K1717" s="2">
        <v>-0.82044305259128869</v>
      </c>
      <c r="L1717" s="2"/>
      <c r="M1717" s="9">
        <v>6.088584418600114E-3</v>
      </c>
    </row>
    <row r="1718" spans="1:13">
      <c r="A1718" s="15" t="s">
        <v>15358</v>
      </c>
      <c r="B1718" s="1" t="s">
        <v>15359</v>
      </c>
      <c r="C1718" t="s">
        <v>15360</v>
      </c>
      <c r="D1718" s="1">
        <v>4</v>
      </c>
      <c r="E1718" s="21">
        <v>13.753766666666666</v>
      </c>
      <c r="F1718" s="22">
        <v>8.885016666666667</v>
      </c>
      <c r="G1718" s="18"/>
      <c r="H1718" s="25">
        <v>0.66540470642559624</v>
      </c>
      <c r="I1718" s="26">
        <v>1.0748302565676748</v>
      </c>
      <c r="K1718" s="2">
        <v>-0.63038038791915652</v>
      </c>
      <c r="L1718" s="2"/>
      <c r="M1718" s="9">
        <v>6.0965253403850268E-3</v>
      </c>
    </row>
    <row r="1719" spans="1:13">
      <c r="A1719" s="15" t="s">
        <v>2701</v>
      </c>
      <c r="B1719" s="1" t="s">
        <v>2702</v>
      </c>
      <c r="C1719" t="s">
        <v>2703</v>
      </c>
      <c r="D1719" s="1">
        <v>3</v>
      </c>
      <c r="E1719" s="21">
        <v>11.280799999999999</v>
      </c>
      <c r="F1719" s="22">
        <v>18.661633333333331</v>
      </c>
      <c r="G1719" s="18"/>
      <c r="H1719" s="25">
        <v>1.0028795989549297</v>
      </c>
      <c r="I1719" s="26">
        <v>1.6336694963588361</v>
      </c>
      <c r="K1719" s="2">
        <v>0.72620587867385722</v>
      </c>
      <c r="L1719" s="2"/>
      <c r="M1719" s="9">
        <v>6.0996670684206828E-3</v>
      </c>
    </row>
    <row r="1720" spans="1:13">
      <c r="A1720" s="15" t="s">
        <v>13134</v>
      </c>
      <c r="B1720" s="1" t="s">
        <v>13132</v>
      </c>
      <c r="C1720" t="s">
        <v>13135</v>
      </c>
      <c r="D1720" s="1">
        <v>1</v>
      </c>
      <c r="E1720" s="21">
        <v>17.154566666666668</v>
      </c>
      <c r="F1720" s="22">
        <v>6.2029633333333338</v>
      </c>
      <c r="G1720" s="18"/>
      <c r="H1720" s="25">
        <v>2.6249991130157051</v>
      </c>
      <c r="I1720" s="26">
        <v>1.0969364736543854</v>
      </c>
      <c r="K1720" s="2">
        <v>-1.467563181067878</v>
      </c>
      <c r="L1720" s="2"/>
      <c r="M1720" s="9">
        <v>6.1012756952420156E-3</v>
      </c>
    </row>
    <row r="1721" spans="1:13">
      <c r="A1721" s="15" t="s">
        <v>9018</v>
      </c>
      <c r="B1721" s="1" t="s">
        <v>9019</v>
      </c>
      <c r="C1721" t="s">
        <v>9020</v>
      </c>
      <c r="D1721" s="1">
        <v>26</v>
      </c>
      <c r="E1721" s="21">
        <v>16.4145</v>
      </c>
      <c r="F1721" s="22">
        <v>8.4517433333333329</v>
      </c>
      <c r="G1721" s="18"/>
      <c r="H1721" s="25">
        <v>1.6631834174257516</v>
      </c>
      <c r="I1721" s="26">
        <v>1.2318099058431646</v>
      </c>
      <c r="K1721" s="2">
        <v>-0.95764994424617678</v>
      </c>
      <c r="L1721" s="2"/>
      <c r="M1721" s="9">
        <v>6.110113194785282E-3</v>
      </c>
    </row>
    <row r="1722" spans="1:13">
      <c r="A1722" s="15" t="s">
        <v>1999</v>
      </c>
      <c r="B1722" s="1" t="s">
        <v>2000</v>
      </c>
      <c r="C1722" t="s">
        <v>2001</v>
      </c>
      <c r="D1722" s="1">
        <v>23</v>
      </c>
      <c r="E1722" s="21">
        <v>18.171699999999998</v>
      </c>
      <c r="F1722" s="22">
        <v>10.301156666666666</v>
      </c>
      <c r="G1722" s="18"/>
      <c r="H1722" s="25">
        <v>1.1102740517547911</v>
      </c>
      <c r="I1722" s="26">
        <v>1.7187720662244175</v>
      </c>
      <c r="K1722" s="2">
        <v>-0.81888705328388989</v>
      </c>
      <c r="L1722" s="2"/>
      <c r="M1722" s="9">
        <v>6.1119593392076127E-3</v>
      </c>
    </row>
    <row r="1723" spans="1:13">
      <c r="A1723" s="15" t="s">
        <v>4106</v>
      </c>
      <c r="B1723" s="1" t="s">
        <v>4107</v>
      </c>
      <c r="C1723" t="s">
        <v>4108</v>
      </c>
      <c r="D1723" s="1">
        <v>15</v>
      </c>
      <c r="E1723" s="21">
        <v>15.314833333333334</v>
      </c>
      <c r="F1723" s="22">
        <v>9.4126933333333316</v>
      </c>
      <c r="G1723" s="18"/>
      <c r="H1723" s="25">
        <v>0.84158883270474427</v>
      </c>
      <c r="I1723" s="26">
        <v>1.2850999759292583</v>
      </c>
      <c r="K1723" s="2">
        <v>-0.70225016897315395</v>
      </c>
      <c r="L1723" s="2"/>
      <c r="M1723" s="9">
        <v>6.1301823639493807E-3</v>
      </c>
    </row>
    <row r="1724" spans="1:13">
      <c r="A1724" s="15" t="s">
        <v>3068</v>
      </c>
      <c r="B1724" s="1" t="s">
        <v>3069</v>
      </c>
      <c r="C1724" t="s">
        <v>3070</v>
      </c>
      <c r="D1724" s="1">
        <v>4</v>
      </c>
      <c r="E1724" s="21">
        <v>6.0681133333333337</v>
      </c>
      <c r="F1724" s="22">
        <v>19.033233333333332</v>
      </c>
      <c r="G1724" s="18"/>
      <c r="H1724" s="25">
        <v>0.52740111133115108</v>
      </c>
      <c r="I1724" s="26">
        <v>3.332719730690429</v>
      </c>
      <c r="K1724" s="2">
        <v>1.6492007290435304</v>
      </c>
      <c r="L1724" s="2"/>
      <c r="M1724" s="9">
        <v>6.1321418160189718E-3</v>
      </c>
    </row>
    <row r="1725" spans="1:13">
      <c r="A1725" s="15" t="s">
        <v>9887</v>
      </c>
      <c r="B1725" s="1" t="s">
        <v>9888</v>
      </c>
      <c r="C1725" t="s">
        <v>9889</v>
      </c>
      <c r="D1725" s="1">
        <v>31</v>
      </c>
      <c r="E1725" s="21">
        <v>14.817233333333334</v>
      </c>
      <c r="F1725" s="22">
        <v>6.9934866666666666</v>
      </c>
      <c r="G1725" s="18"/>
      <c r="H1725" s="25">
        <v>1.4662225490468119</v>
      </c>
      <c r="I1725" s="26">
        <v>1.4153273100358512</v>
      </c>
      <c r="K1725" s="2">
        <v>-1.0831922846027382</v>
      </c>
      <c r="L1725" s="2"/>
      <c r="M1725" s="9">
        <v>6.1445155556512478E-3</v>
      </c>
    </row>
    <row r="1726" spans="1:13">
      <c r="A1726" s="15" t="s">
        <v>11618</v>
      </c>
      <c r="B1726" s="1" t="s">
        <v>11619</v>
      </c>
      <c r="C1726" t="s">
        <v>11620</v>
      </c>
      <c r="D1726" s="1">
        <v>2</v>
      </c>
      <c r="E1726" s="21">
        <v>16.7149</v>
      </c>
      <c r="F1726" s="22">
        <v>7.0077699999999998</v>
      </c>
      <c r="G1726" s="18"/>
      <c r="H1726" s="25">
        <v>2.3279770037524061</v>
      </c>
      <c r="I1726" s="26">
        <v>0.98880008935073083</v>
      </c>
      <c r="K1726" s="2">
        <v>-1.2541073932390654</v>
      </c>
      <c r="L1726" s="2"/>
      <c r="M1726" s="9">
        <v>6.1447581510472088E-3</v>
      </c>
    </row>
    <row r="1727" spans="1:13">
      <c r="A1727" s="15" t="s">
        <v>19740</v>
      </c>
      <c r="B1727" s="1" t="s">
        <v>19741</v>
      </c>
      <c r="C1727" t="s">
        <v>19742</v>
      </c>
      <c r="D1727" s="1">
        <v>2</v>
      </c>
      <c r="E1727" s="21">
        <v>7.1654999999999989</v>
      </c>
      <c r="F1727" s="22">
        <v>20.680866666666663</v>
      </c>
      <c r="G1727" s="18"/>
      <c r="H1727" s="25">
        <v>0.78965833643418226</v>
      </c>
      <c r="I1727" s="26">
        <v>3.4316137680883592</v>
      </c>
      <c r="K1727" s="2">
        <v>1.5291573628504469</v>
      </c>
      <c r="L1727" s="2"/>
      <c r="M1727" s="9">
        <v>6.1467791759018996E-3</v>
      </c>
    </row>
    <row r="1728" spans="1:13">
      <c r="A1728" s="15" t="s">
        <v>7777</v>
      </c>
      <c r="B1728" s="1" t="s">
        <v>7778</v>
      </c>
      <c r="C1728" t="s">
        <v>7779</v>
      </c>
      <c r="D1728" s="1">
        <v>5</v>
      </c>
      <c r="E1728" s="21">
        <v>17.906433333333332</v>
      </c>
      <c r="F1728" s="22">
        <v>6.9284800000000004</v>
      </c>
      <c r="G1728" s="18"/>
      <c r="H1728" s="25">
        <v>2.7137171634739943</v>
      </c>
      <c r="I1728" s="26">
        <v>0.91005572752441133</v>
      </c>
      <c r="K1728" s="2">
        <v>-1.3698672173513595</v>
      </c>
      <c r="L1728" s="2"/>
      <c r="M1728" s="9">
        <v>6.156035465485982E-3</v>
      </c>
    </row>
    <row r="1729" spans="1:13">
      <c r="A1729" s="15" t="s">
        <v>21213</v>
      </c>
      <c r="B1729" s="1" t="s">
        <v>21214</v>
      </c>
      <c r="C1729" t="s">
        <v>21215</v>
      </c>
      <c r="D1729" s="1">
        <v>1</v>
      </c>
      <c r="E1729" s="21">
        <v>14.351033333333334</v>
      </c>
      <c r="F1729" s="22">
        <v>4.6426699999999999</v>
      </c>
      <c r="G1729" s="18"/>
      <c r="H1729" s="25">
        <v>2.5256988386055155</v>
      </c>
      <c r="I1729" s="26">
        <v>0.19323272083164381</v>
      </c>
      <c r="K1729" s="2">
        <v>-1.6281279774048141</v>
      </c>
      <c r="L1729" s="2"/>
      <c r="M1729" s="9">
        <v>6.169204013121864E-3</v>
      </c>
    </row>
    <row r="1730" spans="1:13">
      <c r="A1730" s="15" t="s">
        <v>497</v>
      </c>
      <c r="B1730" s="1" t="s">
        <v>498</v>
      </c>
      <c r="C1730" t="s">
        <v>499</v>
      </c>
      <c r="D1730" s="1">
        <v>2</v>
      </c>
      <c r="E1730" s="21">
        <v>14.646966666666666</v>
      </c>
      <c r="F1730" s="22">
        <v>9.4430700000000005</v>
      </c>
      <c r="G1730" s="18"/>
      <c r="H1730" s="25">
        <v>1.2995828497380741</v>
      </c>
      <c r="I1730" s="26">
        <v>0.39547086504570705</v>
      </c>
      <c r="K1730" s="2">
        <v>-0.63327404873550275</v>
      </c>
      <c r="L1730" s="2"/>
      <c r="M1730" s="9">
        <v>6.1692407071951101E-3</v>
      </c>
    </row>
    <row r="1731" spans="1:13">
      <c r="A1731" s="15" t="s">
        <v>18716</v>
      </c>
      <c r="B1731" s="1" t="s">
        <v>18717</v>
      </c>
      <c r="C1731" t="s">
        <v>18718</v>
      </c>
      <c r="D1731" s="1">
        <v>5</v>
      </c>
      <c r="E1731" s="21">
        <v>21.314599999999999</v>
      </c>
      <c r="F1731" s="22">
        <v>4.3822200000000002</v>
      </c>
      <c r="G1731" s="18"/>
      <c r="H1731" s="25">
        <v>4.1295749987135624</v>
      </c>
      <c r="I1731" s="26">
        <v>1.5751918087331467</v>
      </c>
      <c r="K1731" s="2">
        <v>-2.2821081625656996</v>
      </c>
      <c r="L1731" s="2"/>
      <c r="M1731" s="9">
        <v>6.1716564546845888E-3</v>
      </c>
    </row>
    <row r="1732" spans="1:13">
      <c r="A1732" s="15" t="s">
        <v>12512</v>
      </c>
      <c r="B1732" s="1" t="s">
        <v>12510</v>
      </c>
      <c r="C1732" t="s">
        <v>12513</v>
      </c>
      <c r="D1732" s="1">
        <v>5</v>
      </c>
      <c r="E1732" s="21">
        <v>16.418199999999999</v>
      </c>
      <c r="F1732" s="22">
        <v>9.6165599999999998</v>
      </c>
      <c r="G1732" s="18"/>
      <c r="H1732" s="25">
        <v>1.3701309754910289</v>
      </c>
      <c r="I1732" s="26">
        <v>1.1288973245162739</v>
      </c>
      <c r="K1732" s="2">
        <v>-0.77170315083938934</v>
      </c>
      <c r="L1732" s="2"/>
      <c r="M1732" s="9">
        <v>6.1737575135645505E-3</v>
      </c>
    </row>
    <row r="1733" spans="1:13">
      <c r="A1733" s="15" t="s">
        <v>7870</v>
      </c>
      <c r="B1733" s="1" t="s">
        <v>7871</v>
      </c>
      <c r="C1733" t="s">
        <v>7872</v>
      </c>
      <c r="D1733" s="1">
        <v>2</v>
      </c>
      <c r="E1733" s="21">
        <v>12.184800000000001</v>
      </c>
      <c r="F1733" s="22">
        <v>3.1512733333333336</v>
      </c>
      <c r="G1733" s="18"/>
      <c r="H1733" s="25">
        <v>2.1262892347937963</v>
      </c>
      <c r="I1733" s="26">
        <v>1.0234464289513803</v>
      </c>
      <c r="K1733" s="2">
        <v>-1.9510757704661743</v>
      </c>
      <c r="L1733" s="2"/>
      <c r="M1733" s="9">
        <v>6.1819306840160378E-3</v>
      </c>
    </row>
    <row r="1734" spans="1:13">
      <c r="A1734" s="15" t="s">
        <v>18355</v>
      </c>
      <c r="B1734" s="1" t="s">
        <v>18356</v>
      </c>
      <c r="C1734" t="s">
        <v>18357</v>
      </c>
      <c r="D1734" s="1">
        <v>2</v>
      </c>
      <c r="E1734" s="21">
        <v>16.912533333333332</v>
      </c>
      <c r="F1734" s="22">
        <v>7.9596533333333328</v>
      </c>
      <c r="G1734" s="18"/>
      <c r="H1734" s="25">
        <v>9.5481115061216884E-2</v>
      </c>
      <c r="I1734" s="26">
        <v>2.3390630425949057</v>
      </c>
      <c r="K1734" s="2">
        <v>-1.0873152740746765</v>
      </c>
      <c r="L1734" s="2"/>
      <c r="M1734" s="9">
        <v>6.1974194652396862E-3</v>
      </c>
    </row>
    <row r="1735" spans="1:13">
      <c r="A1735" s="15" t="s">
        <v>2129</v>
      </c>
      <c r="B1735" s="1" t="s">
        <v>2130</v>
      </c>
      <c r="C1735" t="s">
        <v>2131</v>
      </c>
      <c r="D1735" s="1">
        <v>14</v>
      </c>
      <c r="E1735" s="21">
        <v>13.657866666666669</v>
      </c>
      <c r="F1735" s="22">
        <v>6.1232866666666661</v>
      </c>
      <c r="G1735" s="18"/>
      <c r="H1735" s="25">
        <v>1.8910971453982217</v>
      </c>
      <c r="I1735" s="26">
        <v>0.55359014598648104</v>
      </c>
      <c r="K1735" s="2">
        <v>-1.1573540242152047</v>
      </c>
      <c r="L1735" s="2"/>
      <c r="M1735" s="9">
        <v>6.1974377743136792E-3</v>
      </c>
    </row>
    <row r="1736" spans="1:13">
      <c r="A1736" s="15" t="s">
        <v>23412</v>
      </c>
      <c r="B1736" s="1" t="s">
        <v>23413</v>
      </c>
      <c r="C1736" t="s">
        <v>23414</v>
      </c>
      <c r="D1736" s="1">
        <v>1</v>
      </c>
      <c r="E1736" s="21">
        <v>15.008900000000002</v>
      </c>
      <c r="F1736" s="22">
        <v>8.9422266666666683</v>
      </c>
      <c r="G1736" s="18"/>
      <c r="H1736" s="25">
        <v>0.6749062231154781</v>
      </c>
      <c r="I1736" s="26">
        <v>1.4354200138403055</v>
      </c>
      <c r="K1736" s="2">
        <v>-0.74711222518657006</v>
      </c>
      <c r="L1736" s="2"/>
      <c r="M1736" s="9">
        <v>6.1987651410880078E-3</v>
      </c>
    </row>
    <row r="1737" spans="1:13">
      <c r="A1737" s="15" t="s">
        <v>675</v>
      </c>
      <c r="B1737" s="1" t="s">
        <v>676</v>
      </c>
      <c r="C1737" t="s">
        <v>677</v>
      </c>
      <c r="D1737" s="1">
        <v>8</v>
      </c>
      <c r="E1737" s="21">
        <v>16.080933333333334</v>
      </c>
      <c r="F1737" s="22">
        <v>9.4116166666666654</v>
      </c>
      <c r="G1737" s="18"/>
      <c r="H1737" s="25">
        <v>1.470731778174843</v>
      </c>
      <c r="I1737" s="26">
        <v>0.93909634448938928</v>
      </c>
      <c r="K1737" s="2">
        <v>-0.77283667642439624</v>
      </c>
      <c r="L1737" s="2"/>
      <c r="M1737" s="9">
        <v>6.2045126223630575E-3</v>
      </c>
    </row>
    <row r="1738" spans="1:13">
      <c r="A1738" s="15" t="s">
        <v>8224</v>
      </c>
      <c r="B1738" s="1" t="s">
        <v>8225</v>
      </c>
      <c r="C1738" t="s">
        <v>8226</v>
      </c>
      <c r="D1738" s="1">
        <v>7</v>
      </c>
      <c r="E1738" s="21">
        <v>7.5989066666666671</v>
      </c>
      <c r="F1738" s="22">
        <v>14.775799999999998</v>
      </c>
      <c r="G1738" s="18"/>
      <c r="H1738" s="25">
        <v>1.0011274742176135</v>
      </c>
      <c r="I1738" s="26">
        <v>1.5895021233077997</v>
      </c>
      <c r="K1738" s="2">
        <v>0.95937248061927305</v>
      </c>
      <c r="L1738" s="2"/>
      <c r="M1738" s="9">
        <v>6.2097771374067384E-3</v>
      </c>
    </row>
    <row r="1739" spans="1:13">
      <c r="A1739" s="15" t="s">
        <v>12589</v>
      </c>
      <c r="B1739" s="1" t="s">
        <v>12590</v>
      </c>
      <c r="C1739" t="s">
        <v>12591</v>
      </c>
      <c r="D1739" s="1">
        <v>8</v>
      </c>
      <c r="E1739" s="21">
        <v>16.073766666666668</v>
      </c>
      <c r="F1739" s="22">
        <v>8.9160000000000004</v>
      </c>
      <c r="G1739" s="18"/>
      <c r="H1739" s="25">
        <v>1.3866858127684636</v>
      </c>
      <c r="I1739" s="26">
        <v>1.2635127387169443</v>
      </c>
      <c r="K1739" s="2">
        <v>-0.85023952270790248</v>
      </c>
      <c r="L1739" s="2"/>
      <c r="M1739" s="9">
        <v>6.2191310856056243E-3</v>
      </c>
    </row>
    <row r="1740" spans="1:13">
      <c r="A1740" s="15" t="s">
        <v>8756</v>
      </c>
      <c r="B1740" s="1" t="s">
        <v>8757</v>
      </c>
      <c r="C1740" t="s">
        <v>8758</v>
      </c>
      <c r="D1740" s="1">
        <v>4</v>
      </c>
      <c r="E1740" s="21">
        <v>16.682300000000001</v>
      </c>
      <c r="F1740" s="22">
        <v>8.6951466666666679</v>
      </c>
      <c r="G1740" s="18"/>
      <c r="H1740" s="25">
        <v>1.8803933019451011</v>
      </c>
      <c r="I1740" s="26">
        <v>0.91866658072084739</v>
      </c>
      <c r="K1740" s="2">
        <v>-0.94003594011711367</v>
      </c>
      <c r="L1740" s="2"/>
      <c r="M1740" s="9">
        <v>6.2200007808144789E-3</v>
      </c>
    </row>
    <row r="1741" spans="1:13">
      <c r="A1741" s="15" t="s">
        <v>17606</v>
      </c>
      <c r="B1741" s="1" t="s">
        <v>17607</v>
      </c>
      <c r="C1741" t="s">
        <v>17608</v>
      </c>
      <c r="D1741" s="1">
        <v>2</v>
      </c>
      <c r="E1741" s="21">
        <v>16.659400000000002</v>
      </c>
      <c r="F1741" s="22">
        <v>7.5598433333333332</v>
      </c>
      <c r="G1741" s="18"/>
      <c r="H1741" s="25">
        <v>2.0983501685848216</v>
      </c>
      <c r="I1741" s="26">
        <v>1.1299625881565001</v>
      </c>
      <c r="K1741" s="2">
        <v>-1.139908199833483</v>
      </c>
      <c r="L1741" s="2"/>
      <c r="M1741" s="9">
        <v>6.2207963521051955E-3</v>
      </c>
    </row>
    <row r="1742" spans="1:13">
      <c r="A1742" s="15" t="s">
        <v>5984</v>
      </c>
      <c r="B1742" s="1" t="s">
        <v>5985</v>
      </c>
      <c r="C1742" t="s">
        <v>5986</v>
      </c>
      <c r="D1742" s="1">
        <v>35</v>
      </c>
      <c r="E1742" s="21">
        <v>14.833633333333333</v>
      </c>
      <c r="F1742" s="22">
        <v>9.8765566666666658</v>
      </c>
      <c r="G1742" s="18"/>
      <c r="H1742" s="25">
        <v>0.72665020700013094</v>
      </c>
      <c r="I1742" s="26">
        <v>1.0768735221154493</v>
      </c>
      <c r="K1742" s="2">
        <v>-0.58679195549138263</v>
      </c>
      <c r="L1742" s="2"/>
      <c r="M1742" s="9">
        <v>6.2208217273298843E-3</v>
      </c>
    </row>
    <row r="1743" spans="1:13">
      <c r="A1743" s="15" t="s">
        <v>9908</v>
      </c>
      <c r="B1743" s="1" t="s">
        <v>9909</v>
      </c>
      <c r="C1743" t="s">
        <v>9910</v>
      </c>
      <c r="D1743" s="1">
        <v>5</v>
      </c>
      <c r="E1743" s="21">
        <v>9.1547133333333335</v>
      </c>
      <c r="F1743" s="22">
        <v>15.699799999999998</v>
      </c>
      <c r="G1743" s="18"/>
      <c r="H1743" s="25">
        <v>1.3028718847351546</v>
      </c>
      <c r="I1743" s="26">
        <v>1.1165698724217838</v>
      </c>
      <c r="K1743" s="2">
        <v>0.77815956479447013</v>
      </c>
      <c r="L1743" s="2"/>
      <c r="M1743" s="9">
        <v>6.2216338790917654E-3</v>
      </c>
    </row>
    <row r="1744" spans="1:13">
      <c r="A1744" s="15" t="s">
        <v>18849</v>
      </c>
      <c r="B1744" s="1" t="s">
        <v>18850</v>
      </c>
      <c r="C1744" t="s">
        <v>18851</v>
      </c>
      <c r="D1744" s="1">
        <v>6</v>
      </c>
      <c r="E1744" s="21">
        <v>10.454443333333332</v>
      </c>
      <c r="F1744" s="22">
        <v>17.3597</v>
      </c>
      <c r="G1744" s="18"/>
      <c r="H1744" s="25">
        <v>1.6159302282689565</v>
      </c>
      <c r="I1744" s="26">
        <v>0.81368569484783237</v>
      </c>
      <c r="K1744" s="2">
        <v>0.73162577126259676</v>
      </c>
      <c r="L1744" s="2"/>
      <c r="M1744" s="9">
        <v>6.2223878223167219E-3</v>
      </c>
    </row>
    <row r="1745" spans="1:13">
      <c r="A1745" s="15" t="s">
        <v>10331</v>
      </c>
      <c r="B1745" s="1" t="s">
        <v>10332</v>
      </c>
      <c r="C1745" t="s">
        <v>10333</v>
      </c>
      <c r="D1745" s="1">
        <v>7</v>
      </c>
      <c r="E1745" s="21">
        <v>13.516300000000001</v>
      </c>
      <c r="F1745" s="22">
        <v>9.948503333333333</v>
      </c>
      <c r="G1745" s="18"/>
      <c r="H1745" s="25">
        <v>0.52701114788968195</v>
      </c>
      <c r="I1745" s="26">
        <v>0.7719877764792219</v>
      </c>
      <c r="K1745" s="2">
        <v>-0.44214887115041579</v>
      </c>
      <c r="L1745" s="2"/>
      <c r="M1745" s="9">
        <v>6.2242908406825986E-3</v>
      </c>
    </row>
    <row r="1746" spans="1:13">
      <c r="A1746" s="15" t="s">
        <v>494</v>
      </c>
      <c r="B1746" s="1" t="s">
        <v>495</v>
      </c>
      <c r="C1746" t="s">
        <v>496</v>
      </c>
      <c r="D1746" s="1">
        <v>87</v>
      </c>
      <c r="E1746" s="21">
        <v>16.075333333333333</v>
      </c>
      <c r="F1746" s="22">
        <v>8.9561299999999999</v>
      </c>
      <c r="G1746" s="18"/>
      <c r="H1746" s="25">
        <v>1.2913534540679921</v>
      </c>
      <c r="I1746" s="26">
        <v>1.3484615752404638</v>
      </c>
      <c r="K1746" s="2">
        <v>-0.84390127869962572</v>
      </c>
      <c r="L1746" s="2"/>
      <c r="M1746" s="9">
        <v>6.2265984508972977E-3</v>
      </c>
    </row>
    <row r="1747" spans="1:13">
      <c r="A1747" s="15" t="s">
        <v>647</v>
      </c>
      <c r="B1747" s="1" t="s">
        <v>648</v>
      </c>
      <c r="C1747" t="s">
        <v>649</v>
      </c>
      <c r="D1747" s="1">
        <v>13</v>
      </c>
      <c r="E1747" s="21">
        <v>13.103333333333333</v>
      </c>
      <c r="F1747" s="22">
        <v>9.1973066666666679</v>
      </c>
      <c r="G1747" s="18"/>
      <c r="H1747" s="25">
        <v>1.0211567574732752</v>
      </c>
      <c r="I1747" s="26">
        <v>8.9880885806345748E-2</v>
      </c>
      <c r="K1747" s="2">
        <v>-0.51065051279386853</v>
      </c>
      <c r="L1747" s="2"/>
      <c r="M1747" s="9">
        <v>6.2356862648998822E-3</v>
      </c>
    </row>
    <row r="1748" spans="1:13">
      <c r="A1748" s="15" t="s">
        <v>18194</v>
      </c>
      <c r="B1748" s="1" t="s">
        <v>18195</v>
      </c>
      <c r="C1748" t="s">
        <v>18196</v>
      </c>
      <c r="D1748" s="1">
        <v>2</v>
      </c>
      <c r="E1748" s="21">
        <v>8.316983333333333</v>
      </c>
      <c r="F1748" s="22">
        <v>18.527666666666665</v>
      </c>
      <c r="G1748" s="18"/>
      <c r="H1748" s="25">
        <v>0.76273944006674654</v>
      </c>
      <c r="I1748" s="26">
        <v>2.5688508020773351</v>
      </c>
      <c r="K1748" s="2">
        <v>1.1555489569129371</v>
      </c>
      <c r="L1748" s="2"/>
      <c r="M1748" s="9">
        <v>6.2391326890594038E-3</v>
      </c>
    </row>
    <row r="1749" spans="1:13">
      <c r="A1749" s="15" t="s">
        <v>7518</v>
      </c>
      <c r="B1749" s="1" t="s">
        <v>7519</v>
      </c>
      <c r="C1749" t="s">
        <v>7520</v>
      </c>
      <c r="D1749" s="1">
        <v>18</v>
      </c>
      <c r="E1749" s="21">
        <v>9.4282766666666671</v>
      </c>
      <c r="F1749" s="22">
        <v>15.616633333333334</v>
      </c>
      <c r="G1749" s="18"/>
      <c r="H1749" s="25">
        <v>0.87563334508990265</v>
      </c>
      <c r="I1749" s="26">
        <v>1.3698456020053265</v>
      </c>
      <c r="K1749" s="2">
        <v>0.72801746849566917</v>
      </c>
      <c r="L1749" s="2"/>
      <c r="M1749" s="9">
        <v>6.2565733344608822E-3</v>
      </c>
    </row>
    <row r="1750" spans="1:13">
      <c r="A1750" s="15" t="s">
        <v>15320</v>
      </c>
      <c r="B1750" s="1"/>
      <c r="C1750" t="s">
        <v>15321</v>
      </c>
      <c r="D1750" s="1">
        <v>1</v>
      </c>
      <c r="E1750" s="21">
        <v>8.4740599999999997</v>
      </c>
      <c r="F1750" s="22">
        <v>18.855900000000002</v>
      </c>
      <c r="G1750" s="18"/>
      <c r="H1750" s="25">
        <v>0.38976854298416663</v>
      </c>
      <c r="I1750" s="26">
        <v>2.7017436943574142</v>
      </c>
      <c r="K1750" s="2">
        <v>1.1538907638074205</v>
      </c>
      <c r="L1750" s="2"/>
      <c r="M1750" s="9">
        <v>6.2611167159227245E-3</v>
      </c>
    </row>
    <row r="1751" spans="1:13">
      <c r="A1751" s="15" t="s">
        <v>15051</v>
      </c>
      <c r="B1751" s="1" t="s">
        <v>15052</v>
      </c>
      <c r="C1751" t="s">
        <v>15053</v>
      </c>
      <c r="D1751" s="1">
        <v>6</v>
      </c>
      <c r="E1751" s="21">
        <v>11.967633333333334</v>
      </c>
      <c r="F1751" s="22">
        <v>13.599399999999997</v>
      </c>
      <c r="G1751" s="18"/>
      <c r="H1751" s="25">
        <v>5.483614987700515E-2</v>
      </c>
      <c r="I1751" s="26">
        <v>0.42535833129256967</v>
      </c>
      <c r="K1751" s="2">
        <v>0.18440512231556547</v>
      </c>
      <c r="L1751" s="2"/>
      <c r="M1751" s="9">
        <v>6.2629330162743925E-3</v>
      </c>
    </row>
    <row r="1752" spans="1:13">
      <c r="A1752" s="15" t="s">
        <v>14219</v>
      </c>
      <c r="B1752" s="1" t="s">
        <v>14220</v>
      </c>
      <c r="C1752" t="s">
        <v>14221</v>
      </c>
      <c r="D1752" s="1">
        <v>5</v>
      </c>
      <c r="E1752" s="21">
        <v>17.383900000000001</v>
      </c>
      <c r="F1752" s="22">
        <v>6.5794566666666663</v>
      </c>
      <c r="G1752" s="18"/>
      <c r="H1752" s="25">
        <v>2.4924495661898676</v>
      </c>
      <c r="I1752" s="26">
        <v>1.3645026610942648</v>
      </c>
      <c r="K1752" s="2">
        <v>-1.4017114247853542</v>
      </c>
      <c r="L1752" s="2"/>
      <c r="M1752" s="9">
        <v>6.2631012345952331E-3</v>
      </c>
    </row>
    <row r="1753" spans="1:13">
      <c r="A1753" s="15" t="s">
        <v>11522</v>
      </c>
      <c r="B1753" s="1" t="s">
        <v>11523</v>
      </c>
      <c r="C1753" t="s">
        <v>11524</v>
      </c>
      <c r="D1753" s="1">
        <v>11</v>
      </c>
      <c r="E1753" s="21">
        <v>17.669533333333334</v>
      </c>
      <c r="F1753" s="22">
        <v>8.6959366666666664</v>
      </c>
      <c r="G1753" s="18"/>
      <c r="H1753" s="25">
        <v>1.3196333291234097</v>
      </c>
      <c r="I1753" s="26">
        <v>1.9552865299575282</v>
      </c>
      <c r="K1753" s="2">
        <v>-1.0228505994187795</v>
      </c>
      <c r="L1753" s="2"/>
      <c r="M1753" s="9">
        <v>6.2632822933043611E-3</v>
      </c>
    </row>
    <row r="1754" spans="1:13">
      <c r="A1754" s="15" t="s">
        <v>15314</v>
      </c>
      <c r="B1754" s="1" t="s">
        <v>15315</v>
      </c>
      <c r="C1754" t="s">
        <v>15316</v>
      </c>
      <c r="D1754" s="1">
        <v>8</v>
      </c>
      <c r="E1754" s="21">
        <v>15.626099999999999</v>
      </c>
      <c r="F1754" s="22">
        <v>9.6279599999999999</v>
      </c>
      <c r="G1754" s="18"/>
      <c r="H1754" s="25">
        <v>0.8955917764249508</v>
      </c>
      <c r="I1754" s="26">
        <v>1.2981228212692157</v>
      </c>
      <c r="K1754" s="2">
        <v>-0.69865569876563383</v>
      </c>
      <c r="L1754" s="2"/>
      <c r="M1754" s="9">
        <v>6.2645159869929102E-3</v>
      </c>
    </row>
    <row r="1755" spans="1:13">
      <c r="A1755" s="15" t="s">
        <v>11967</v>
      </c>
      <c r="B1755" s="1" t="s">
        <v>11968</v>
      </c>
      <c r="C1755" t="s">
        <v>11969</v>
      </c>
      <c r="D1755" s="1">
        <v>8</v>
      </c>
      <c r="E1755" s="21">
        <v>15.940966666666668</v>
      </c>
      <c r="F1755" s="22">
        <v>9.1411733333333327</v>
      </c>
      <c r="G1755" s="18"/>
      <c r="H1755" s="25">
        <v>0.72185794539738524</v>
      </c>
      <c r="I1755" s="26">
        <v>1.6382418266645913</v>
      </c>
      <c r="K1755" s="2">
        <v>-0.80228785534278457</v>
      </c>
      <c r="L1755" s="2"/>
      <c r="M1755" s="9">
        <v>6.2737891026364559E-3</v>
      </c>
    </row>
    <row r="1756" spans="1:13">
      <c r="A1756" s="15" t="s">
        <v>12728</v>
      </c>
      <c r="B1756" s="1" t="s">
        <v>12729</v>
      </c>
      <c r="C1756" t="s">
        <v>12730</v>
      </c>
      <c r="D1756" s="1">
        <v>14</v>
      </c>
      <c r="E1756" s="21">
        <v>7.1493533333333339</v>
      </c>
      <c r="F1756" s="22">
        <v>12.558933333333334</v>
      </c>
      <c r="G1756" s="18"/>
      <c r="H1756" s="25">
        <v>0.98631148149726078</v>
      </c>
      <c r="I1756" s="26">
        <v>1.0265681532822526</v>
      </c>
      <c r="K1756" s="2">
        <v>0.81282927756155954</v>
      </c>
      <c r="L1756" s="2"/>
      <c r="M1756" s="9">
        <v>6.2745167064587682E-3</v>
      </c>
    </row>
    <row r="1757" spans="1:13">
      <c r="A1757" s="15" t="s">
        <v>2826</v>
      </c>
      <c r="B1757" s="1" t="s">
        <v>2827</v>
      </c>
      <c r="C1757" t="s">
        <v>2828</v>
      </c>
      <c r="D1757" s="1">
        <v>5</v>
      </c>
      <c r="E1757" s="21">
        <v>8.717080000000001</v>
      </c>
      <c r="F1757" s="22">
        <v>14.771833333333333</v>
      </c>
      <c r="G1757" s="18"/>
      <c r="H1757" s="25">
        <v>0.95693083637220089</v>
      </c>
      <c r="I1757" s="26">
        <v>1.2747323536073487</v>
      </c>
      <c r="K1757" s="2">
        <v>0.76093203529619013</v>
      </c>
      <c r="L1757" s="2"/>
      <c r="M1757" s="9">
        <v>6.2754446428564519E-3</v>
      </c>
    </row>
    <row r="1758" spans="1:13">
      <c r="A1758" s="15" t="s">
        <v>8298</v>
      </c>
      <c r="B1758" s="1" t="s">
        <v>8299</v>
      </c>
      <c r="C1758" t="s">
        <v>8300</v>
      </c>
      <c r="D1758" s="1">
        <v>10</v>
      </c>
      <c r="E1758" s="21">
        <v>15.715566666666666</v>
      </c>
      <c r="F1758" s="22">
        <v>6.0156900000000002</v>
      </c>
      <c r="G1758" s="18"/>
      <c r="H1758" s="25">
        <v>2.2969604575032436</v>
      </c>
      <c r="I1758" s="26">
        <v>1.1150734808522671</v>
      </c>
      <c r="K1758" s="2">
        <v>-1.3853921640800053</v>
      </c>
      <c r="L1758" s="2"/>
      <c r="M1758" s="9">
        <v>6.2769519410638339E-3</v>
      </c>
    </row>
    <row r="1759" spans="1:13">
      <c r="A1759" s="15" t="s">
        <v>13450</v>
      </c>
      <c r="B1759" s="1" t="s">
        <v>13451</v>
      </c>
      <c r="C1759" t="s">
        <v>13452</v>
      </c>
      <c r="D1759" s="1">
        <v>8</v>
      </c>
      <c r="E1759" s="21">
        <v>15.984399999999999</v>
      </c>
      <c r="F1759" s="22">
        <v>7.1232866666666661</v>
      </c>
      <c r="G1759" s="18"/>
      <c r="H1759" s="25">
        <v>1.9442898883654154</v>
      </c>
      <c r="I1759" s="26">
        <v>1.2921357037994643</v>
      </c>
      <c r="K1759" s="2">
        <v>-1.1660496354666654</v>
      </c>
      <c r="L1759" s="2"/>
      <c r="M1759" s="9">
        <v>6.2823522834363071E-3</v>
      </c>
    </row>
    <row r="1760" spans="1:13">
      <c r="A1760" s="15" t="s">
        <v>4760</v>
      </c>
      <c r="B1760" s="1" t="s">
        <v>4761</v>
      </c>
      <c r="C1760" t="s">
        <v>4762</v>
      </c>
      <c r="D1760" s="1">
        <v>10</v>
      </c>
      <c r="E1760" s="21">
        <v>15.842466666666667</v>
      </c>
      <c r="F1760" s="22">
        <v>6.6388266666666667</v>
      </c>
      <c r="G1760" s="18"/>
      <c r="H1760" s="25">
        <v>2.1826544947227213</v>
      </c>
      <c r="I1760" s="26">
        <v>1.0554165718015522</v>
      </c>
      <c r="K1760" s="2">
        <v>-1.2547967899388048</v>
      </c>
      <c r="L1760" s="2"/>
      <c r="M1760" s="9">
        <v>6.2830180064688129E-3</v>
      </c>
    </row>
    <row r="1761" spans="1:13">
      <c r="A1761" s="15" t="s">
        <v>9404</v>
      </c>
      <c r="B1761" s="1" t="s">
        <v>9405</v>
      </c>
      <c r="C1761" t="s">
        <v>9406</v>
      </c>
      <c r="D1761" s="1">
        <v>17</v>
      </c>
      <c r="E1761" s="21">
        <v>14.982133333333332</v>
      </c>
      <c r="F1761" s="22">
        <v>5.9567600000000001</v>
      </c>
      <c r="G1761" s="18"/>
      <c r="H1761" s="25">
        <v>1.2533498208135394</v>
      </c>
      <c r="I1761" s="26">
        <v>2.0249574280216374</v>
      </c>
      <c r="K1761" s="2">
        <v>-1.33064332774228</v>
      </c>
      <c r="L1761" s="2"/>
      <c r="M1761" s="9">
        <v>6.311420423917388E-3</v>
      </c>
    </row>
    <row r="1762" spans="1:13">
      <c r="A1762" s="15" t="s">
        <v>2352</v>
      </c>
      <c r="B1762" s="1" t="s">
        <v>2353</v>
      </c>
      <c r="C1762" t="s">
        <v>2354</v>
      </c>
      <c r="D1762" s="1">
        <v>2</v>
      </c>
      <c r="E1762" s="21">
        <v>15.394266666666667</v>
      </c>
      <c r="F1762" s="22">
        <v>9.6569700000000012</v>
      </c>
      <c r="G1762" s="18"/>
      <c r="H1762" s="25">
        <v>1.2964738498455457</v>
      </c>
      <c r="I1762" s="26">
        <v>0.78119035253899505</v>
      </c>
      <c r="K1762" s="2">
        <v>-0.6727506428385176</v>
      </c>
      <c r="L1762" s="2"/>
      <c r="M1762" s="9">
        <v>6.3116299375789962E-3</v>
      </c>
    </row>
    <row r="1763" spans="1:13">
      <c r="A1763" s="15" t="s">
        <v>18972</v>
      </c>
      <c r="B1763" s="1" t="s">
        <v>18973</v>
      </c>
      <c r="C1763" t="s">
        <v>18974</v>
      </c>
      <c r="D1763" s="1">
        <v>1</v>
      </c>
      <c r="E1763" s="21">
        <v>17.857166666666668</v>
      </c>
      <c r="F1763" s="22">
        <v>7.7434366666666667</v>
      </c>
      <c r="G1763" s="18"/>
      <c r="H1763" s="25">
        <v>2.2427262903290988</v>
      </c>
      <c r="I1763" s="26">
        <v>1.4483090401683418</v>
      </c>
      <c r="K1763" s="2">
        <v>-1.2054572855169565</v>
      </c>
      <c r="L1763" s="2"/>
      <c r="M1763" s="9">
        <v>6.3174040753461646E-3</v>
      </c>
    </row>
    <row r="1764" spans="1:13">
      <c r="A1764" s="15" t="s">
        <v>1777</v>
      </c>
      <c r="B1764" s="1" t="s">
        <v>1778</v>
      </c>
      <c r="C1764" t="s">
        <v>1779</v>
      </c>
      <c r="D1764" s="1">
        <v>1</v>
      </c>
      <c r="E1764" s="21">
        <v>8.4240700000000004</v>
      </c>
      <c r="F1764" s="22">
        <v>23.74903333333333</v>
      </c>
      <c r="G1764" s="18"/>
      <c r="H1764" s="25">
        <v>2.0543320271319327</v>
      </c>
      <c r="I1764" s="26">
        <v>3.4860655506363352</v>
      </c>
      <c r="K1764" s="2">
        <v>1.4952794623962224</v>
      </c>
      <c r="L1764" s="2"/>
      <c r="M1764" s="9">
        <v>6.3197035898856745E-3</v>
      </c>
    </row>
    <row r="1765" spans="1:13">
      <c r="A1765" s="15" t="s">
        <v>21888</v>
      </c>
      <c r="B1765" s="1" t="s">
        <v>21889</v>
      </c>
      <c r="C1765" t="s">
        <v>21890</v>
      </c>
      <c r="D1765" s="1">
        <v>4</v>
      </c>
      <c r="E1765" s="21">
        <v>17.507533333333331</v>
      </c>
      <c r="F1765" s="22">
        <v>2.6093733333333335</v>
      </c>
      <c r="G1765" s="18"/>
      <c r="H1765" s="25">
        <v>3.9254349686797072</v>
      </c>
      <c r="I1765" s="26">
        <v>0.28155231438106376</v>
      </c>
      <c r="K1765" s="2">
        <v>-2.746200558183912</v>
      </c>
      <c r="L1765" s="2"/>
      <c r="M1765" s="9">
        <v>6.3272340603069133E-3</v>
      </c>
    </row>
    <row r="1766" spans="1:13">
      <c r="A1766" s="15" t="s">
        <v>21156</v>
      </c>
      <c r="B1766" s="1" t="s">
        <v>21157</v>
      </c>
      <c r="C1766" t="s">
        <v>21158</v>
      </c>
      <c r="D1766" s="1">
        <v>3</v>
      </c>
      <c r="E1766" s="21">
        <v>19.107466666666667</v>
      </c>
      <c r="F1766" s="22">
        <v>8.3960233333333338</v>
      </c>
      <c r="G1766" s="18"/>
      <c r="H1766" s="25">
        <v>1.3399382983306871</v>
      </c>
      <c r="I1766" s="26">
        <v>2.4933967914139403</v>
      </c>
      <c r="K1766" s="2">
        <v>-1.1863584324150631</v>
      </c>
      <c r="L1766" s="2"/>
      <c r="M1766" s="9">
        <v>6.3290156160318916E-3</v>
      </c>
    </row>
    <row r="1767" spans="1:13">
      <c r="A1767" s="15" t="s">
        <v>1893</v>
      </c>
      <c r="B1767" s="1" t="s">
        <v>1894</v>
      </c>
      <c r="C1767" t="s">
        <v>1895</v>
      </c>
      <c r="D1767" s="1">
        <v>952</v>
      </c>
      <c r="E1767" s="21">
        <v>8.0074500000000004</v>
      </c>
      <c r="F1767" s="22">
        <v>19.072499999999998</v>
      </c>
      <c r="G1767" s="18"/>
      <c r="H1767" s="25">
        <v>0.28464985385557467</v>
      </c>
      <c r="I1767" s="26">
        <v>2.9106520317619733</v>
      </c>
      <c r="K1767" s="2">
        <v>1.2520791730633356</v>
      </c>
      <c r="L1767" s="2"/>
      <c r="M1767" s="9">
        <v>6.3291537209322181E-3</v>
      </c>
    </row>
    <row r="1768" spans="1:13">
      <c r="A1768" s="15" t="s">
        <v>7355</v>
      </c>
      <c r="B1768" s="1" t="s">
        <v>7356</v>
      </c>
      <c r="C1768" t="s">
        <v>7357</v>
      </c>
      <c r="D1768" s="1">
        <v>32</v>
      </c>
      <c r="E1768" s="21">
        <v>14.494100000000001</v>
      </c>
      <c r="F1768" s="22">
        <v>8.4602233333333334</v>
      </c>
      <c r="G1768" s="18"/>
      <c r="H1768" s="25">
        <v>1.2355203600103073</v>
      </c>
      <c r="I1768" s="26">
        <v>1.0088192197481829</v>
      </c>
      <c r="K1768" s="2">
        <v>-0.77669809985546723</v>
      </c>
      <c r="L1768" s="2"/>
      <c r="M1768" s="9">
        <v>6.3297699279815127E-3</v>
      </c>
    </row>
    <row r="1769" spans="1:13">
      <c r="A1769" s="15" t="s">
        <v>4120</v>
      </c>
      <c r="B1769" s="1" t="s">
        <v>4121</v>
      </c>
      <c r="C1769" t="s">
        <v>4122</v>
      </c>
      <c r="D1769" s="1">
        <v>15</v>
      </c>
      <c r="E1769" s="21">
        <v>17.798733333333335</v>
      </c>
      <c r="F1769" s="22">
        <v>7.8509000000000002</v>
      </c>
      <c r="G1769" s="18"/>
      <c r="H1769" s="25">
        <v>2.4940050227161268</v>
      </c>
      <c r="I1769" s="26">
        <v>0.8306928857285345</v>
      </c>
      <c r="K1769" s="2">
        <v>-1.1808446196838041</v>
      </c>
      <c r="L1769" s="2"/>
      <c r="M1769" s="9">
        <v>6.331471820088125E-3</v>
      </c>
    </row>
    <row r="1770" spans="1:13">
      <c r="A1770" s="15" t="s">
        <v>4665</v>
      </c>
      <c r="B1770" s="1" t="s">
        <v>4666</v>
      </c>
      <c r="C1770" t="s">
        <v>4667</v>
      </c>
      <c r="D1770" s="1">
        <v>9</v>
      </c>
      <c r="E1770" s="21">
        <v>5.7790066666666675</v>
      </c>
      <c r="F1770" s="22">
        <v>24.250366666666668</v>
      </c>
      <c r="G1770" s="18"/>
      <c r="H1770" s="25">
        <v>0.90755064653898154</v>
      </c>
      <c r="I1770" s="26">
        <v>4.7993672253051294</v>
      </c>
      <c r="K1770" s="2">
        <v>2.0691131217592309</v>
      </c>
      <c r="L1770" s="2"/>
      <c r="M1770" s="9">
        <v>6.333374964517571E-3</v>
      </c>
    </row>
    <row r="1771" spans="1:13">
      <c r="A1771" s="15" t="s">
        <v>1328</v>
      </c>
      <c r="B1771" s="1" t="s">
        <v>1329</v>
      </c>
      <c r="C1771" t="s">
        <v>1330</v>
      </c>
      <c r="D1771" s="1">
        <v>11</v>
      </c>
      <c r="E1771" s="21">
        <v>16.872400000000003</v>
      </c>
      <c r="F1771" s="22">
        <v>6.5951233333333334</v>
      </c>
      <c r="G1771" s="18"/>
      <c r="H1771" s="25">
        <v>2.024521550885543</v>
      </c>
      <c r="I1771" s="26">
        <v>1.8166916086208289</v>
      </c>
      <c r="K1771" s="2">
        <v>-1.3551936589058931</v>
      </c>
      <c r="L1771" s="2"/>
      <c r="M1771" s="9">
        <v>6.3369117326491017E-3</v>
      </c>
    </row>
    <row r="1772" spans="1:13">
      <c r="A1772" s="15" t="s">
        <v>9312</v>
      </c>
      <c r="B1772" s="1" t="s">
        <v>9313</v>
      </c>
      <c r="C1772" t="s">
        <v>9314</v>
      </c>
      <c r="D1772" s="1">
        <v>3</v>
      </c>
      <c r="E1772" s="21">
        <v>5.8853166666666672</v>
      </c>
      <c r="F1772" s="22">
        <v>16.739500000000003</v>
      </c>
      <c r="G1772" s="18"/>
      <c r="H1772" s="25">
        <v>0.40944927516523133</v>
      </c>
      <c r="I1772" s="26">
        <v>2.8433925529198278</v>
      </c>
      <c r="K1772" s="2">
        <v>1.5080644875576847</v>
      </c>
      <c r="L1772" s="2"/>
      <c r="M1772" s="9">
        <v>6.3397487606454113E-3</v>
      </c>
    </row>
    <row r="1773" spans="1:13">
      <c r="A1773" s="15" t="s">
        <v>13303</v>
      </c>
      <c r="B1773" s="1" t="s">
        <v>13304</v>
      </c>
      <c r="C1773" t="s">
        <v>13305</v>
      </c>
      <c r="D1773" s="1">
        <v>30</v>
      </c>
      <c r="E1773" s="21">
        <v>14.8872</v>
      </c>
      <c r="F1773" s="22">
        <v>8.7683933333333339</v>
      </c>
      <c r="G1773" s="18"/>
      <c r="H1773" s="25">
        <v>0.78130698832149181</v>
      </c>
      <c r="I1773" s="26">
        <v>1.4191845852225611</v>
      </c>
      <c r="K1773" s="2">
        <v>-0.76368801445669543</v>
      </c>
      <c r="L1773" s="2"/>
      <c r="M1773" s="9">
        <v>6.3413871670190587E-3</v>
      </c>
    </row>
    <row r="1774" spans="1:13">
      <c r="A1774" s="15" t="s">
        <v>20396</v>
      </c>
      <c r="B1774" s="1"/>
      <c r="C1774" t="s">
        <v>20397</v>
      </c>
      <c r="D1774" s="1">
        <v>1</v>
      </c>
      <c r="E1774" s="21">
        <v>8.8122333333333334</v>
      </c>
      <c r="F1774" s="22">
        <v>14.194766666666666</v>
      </c>
      <c r="G1774" s="18"/>
      <c r="H1774" s="25">
        <v>1.2771112885466613</v>
      </c>
      <c r="I1774" s="26">
        <v>0.63103775111583649</v>
      </c>
      <c r="K1774" s="2">
        <v>0.68777953342988996</v>
      </c>
      <c r="L1774" s="2"/>
      <c r="M1774" s="9">
        <v>6.3423366073059959E-3</v>
      </c>
    </row>
    <row r="1775" spans="1:13">
      <c r="A1775" s="15" t="s">
        <v>6469</v>
      </c>
      <c r="B1775" s="1" t="s">
        <v>6470</v>
      </c>
      <c r="C1775" t="s">
        <v>6471</v>
      </c>
      <c r="D1775" s="1">
        <v>16</v>
      </c>
      <c r="E1775" s="21">
        <v>14.858666666666666</v>
      </c>
      <c r="F1775" s="22">
        <v>9.1547233333333349</v>
      </c>
      <c r="G1775" s="18"/>
      <c r="H1775" s="25">
        <v>0.80007334872081159</v>
      </c>
      <c r="I1775" s="26">
        <v>1.2798615372114746</v>
      </c>
      <c r="K1775" s="2">
        <v>-0.69871647050279706</v>
      </c>
      <c r="L1775" s="2"/>
      <c r="M1775" s="9">
        <v>6.3426220374695899E-3</v>
      </c>
    </row>
    <row r="1776" spans="1:13">
      <c r="A1776" s="15" t="s">
        <v>10845</v>
      </c>
      <c r="B1776" s="1" t="s">
        <v>10846</v>
      </c>
      <c r="C1776" t="s">
        <v>10847</v>
      </c>
      <c r="D1776" s="1">
        <v>4</v>
      </c>
      <c r="E1776" s="21">
        <v>17.000266666666665</v>
      </c>
      <c r="F1776" s="22">
        <v>8.0204466666666665</v>
      </c>
      <c r="G1776" s="18"/>
      <c r="H1776" s="25">
        <v>2.0648028703325001</v>
      </c>
      <c r="I1776" s="26">
        <v>1.180549676944314</v>
      </c>
      <c r="K1776" s="2">
        <v>-1.0838028875413943</v>
      </c>
      <c r="L1776" s="2"/>
      <c r="M1776" s="9">
        <v>6.3435048459757797E-3</v>
      </c>
    </row>
    <row r="1777" spans="1:13">
      <c r="A1777" s="15" t="s">
        <v>14395</v>
      </c>
      <c r="B1777" s="1" t="s">
        <v>14396</v>
      </c>
      <c r="C1777" t="s">
        <v>14397</v>
      </c>
      <c r="D1777" s="1">
        <v>11</v>
      </c>
      <c r="E1777" s="21">
        <v>15.601933333333335</v>
      </c>
      <c r="F1777" s="22">
        <v>9.7121700000000004</v>
      </c>
      <c r="G1777" s="18"/>
      <c r="H1777" s="25">
        <v>0.9155865460639615</v>
      </c>
      <c r="I1777" s="26">
        <v>1.2627993418195835</v>
      </c>
      <c r="K1777" s="2">
        <v>-0.68385923395814252</v>
      </c>
      <c r="L1777" s="2"/>
      <c r="M1777" s="9">
        <v>6.3438323760967776E-3</v>
      </c>
    </row>
    <row r="1778" spans="1:13">
      <c r="A1778" s="15" t="s">
        <v>6485</v>
      </c>
      <c r="B1778" s="1" t="s">
        <v>6486</v>
      </c>
      <c r="C1778" t="s">
        <v>6487</v>
      </c>
      <c r="D1778" s="1">
        <v>8</v>
      </c>
      <c r="E1778" s="21">
        <v>15.738033333333334</v>
      </c>
      <c r="F1778" s="22">
        <v>8.4164300000000001</v>
      </c>
      <c r="G1778" s="18"/>
      <c r="H1778" s="25">
        <v>1.5899942840568118</v>
      </c>
      <c r="I1778" s="26">
        <v>1.1068889391894672</v>
      </c>
      <c r="K1778" s="2">
        <v>-0.90297494938194534</v>
      </c>
      <c r="L1778" s="2"/>
      <c r="M1778" s="9">
        <v>6.3452555452974992E-3</v>
      </c>
    </row>
    <row r="1779" spans="1:13">
      <c r="A1779" s="15" t="s">
        <v>18502</v>
      </c>
      <c r="B1779" s="1" t="s">
        <v>18503</v>
      </c>
      <c r="C1779" t="s">
        <v>18504</v>
      </c>
      <c r="D1779" s="1">
        <v>2</v>
      </c>
      <c r="E1779" s="21">
        <v>17.046900000000001</v>
      </c>
      <c r="F1779" s="22">
        <v>9.6091466666666676</v>
      </c>
      <c r="G1779" s="18"/>
      <c r="H1779" s="25">
        <v>1.1918675220006616</v>
      </c>
      <c r="I1779" s="26">
        <v>1.5704733393895285</v>
      </c>
      <c r="K1779" s="2">
        <v>-0.82702918290277916</v>
      </c>
      <c r="L1779" s="2"/>
      <c r="M1779" s="9">
        <v>6.3579675443691244E-3</v>
      </c>
    </row>
    <row r="1780" spans="1:13">
      <c r="A1780" s="15" t="s">
        <v>18019</v>
      </c>
      <c r="B1780" s="1" t="s">
        <v>18020</v>
      </c>
      <c r="C1780" t="s">
        <v>18021</v>
      </c>
      <c r="D1780" s="1">
        <v>2</v>
      </c>
      <c r="E1780" s="21">
        <v>15.156966666666667</v>
      </c>
      <c r="F1780" s="22">
        <v>8.3906066666666685</v>
      </c>
      <c r="G1780" s="18"/>
      <c r="H1780" s="25">
        <v>1.1665635530622982</v>
      </c>
      <c r="I1780" s="26">
        <v>1.3642966259700688</v>
      </c>
      <c r="K1780" s="2">
        <v>-0.85313402789429715</v>
      </c>
      <c r="L1780" s="2"/>
      <c r="M1780" s="9">
        <v>6.373849101154099E-3</v>
      </c>
    </row>
    <row r="1781" spans="1:13">
      <c r="A1781" s="15" t="s">
        <v>9599</v>
      </c>
      <c r="B1781" s="1" t="s">
        <v>9600</v>
      </c>
      <c r="C1781" t="s">
        <v>9601</v>
      </c>
      <c r="D1781" s="1">
        <v>20</v>
      </c>
      <c r="E1781" s="21">
        <v>14.740866666666667</v>
      </c>
      <c r="F1781" s="22">
        <v>10.102833333333333</v>
      </c>
      <c r="G1781" s="18"/>
      <c r="H1781" s="25">
        <v>0.63483084623648678</v>
      </c>
      <c r="I1781" s="26">
        <v>1.0551752998593804</v>
      </c>
      <c r="K1781" s="2">
        <v>-0.54506139531953524</v>
      </c>
      <c r="L1781" s="2"/>
      <c r="M1781" s="9">
        <v>6.3895829590909772E-3</v>
      </c>
    </row>
    <row r="1782" spans="1:13">
      <c r="A1782" s="15" t="s">
        <v>22428</v>
      </c>
      <c r="B1782" s="1" t="s">
        <v>22429</v>
      </c>
      <c r="C1782" t="s">
        <v>22430</v>
      </c>
      <c r="D1782" s="1">
        <v>1</v>
      </c>
      <c r="E1782" s="21">
        <v>16.804733333333331</v>
      </c>
      <c r="F1782" s="22">
        <v>7.8077600000000009</v>
      </c>
      <c r="G1782" s="18"/>
      <c r="H1782" s="25">
        <v>1.5359886403659804</v>
      </c>
      <c r="I1782" s="26">
        <v>1.8310899433670618</v>
      </c>
      <c r="K1782" s="2">
        <v>-1.1058870371589808</v>
      </c>
      <c r="L1782" s="2"/>
      <c r="M1782" s="9">
        <v>6.3949421257014751E-3</v>
      </c>
    </row>
    <row r="1783" spans="1:13">
      <c r="A1783" s="15" t="s">
        <v>13686</v>
      </c>
      <c r="B1783" s="1" t="s">
        <v>13687</v>
      </c>
      <c r="C1783" t="s">
        <v>13688</v>
      </c>
      <c r="D1783" s="1">
        <v>9</v>
      </c>
      <c r="E1783" s="21">
        <v>9.4281033333333344</v>
      </c>
      <c r="F1783" s="22">
        <v>3.3386133333333334</v>
      </c>
      <c r="G1783" s="18"/>
      <c r="H1783" s="25">
        <v>1.5749638132456547</v>
      </c>
      <c r="I1783" s="26">
        <v>0.37069560832755133</v>
      </c>
      <c r="K1783" s="2">
        <v>-1.4977185556958525</v>
      </c>
      <c r="L1783" s="2"/>
      <c r="M1783" s="9">
        <v>6.3965063726237918E-3</v>
      </c>
    </row>
    <row r="1784" spans="1:13">
      <c r="A1784" s="15" t="s">
        <v>15325</v>
      </c>
      <c r="B1784" s="1" t="s">
        <v>15326</v>
      </c>
      <c r="C1784" t="s">
        <v>15327</v>
      </c>
      <c r="D1784" s="1">
        <v>10</v>
      </c>
      <c r="E1784" s="21">
        <v>7.715726666666666</v>
      </c>
      <c r="F1784" s="22">
        <v>20.872199999999999</v>
      </c>
      <c r="G1784" s="18"/>
      <c r="H1784" s="25">
        <v>0.51115963674113896</v>
      </c>
      <c r="I1784" s="26">
        <v>3.457247176584298</v>
      </c>
      <c r="K1784" s="2">
        <v>1.4357087321781981</v>
      </c>
      <c r="L1784" s="2"/>
      <c r="M1784" s="9">
        <v>6.3976221208860012E-3</v>
      </c>
    </row>
    <row r="1785" spans="1:13">
      <c r="A1785" s="15" t="s">
        <v>3881</v>
      </c>
      <c r="B1785" s="1" t="s">
        <v>3882</v>
      </c>
      <c r="C1785" t="s">
        <v>3883</v>
      </c>
      <c r="D1785" s="1">
        <v>41</v>
      </c>
      <c r="E1785" s="21">
        <v>14.162799999999999</v>
      </c>
      <c r="F1785" s="22">
        <v>9.0800366666666665</v>
      </c>
      <c r="G1785" s="18"/>
      <c r="H1785" s="25">
        <v>0.95295326747957587</v>
      </c>
      <c r="I1785" s="26">
        <v>0.95944258193668486</v>
      </c>
      <c r="K1785" s="2">
        <v>-0.64133648742141403</v>
      </c>
      <c r="L1785" s="2"/>
      <c r="M1785" s="9">
        <v>6.420399417699005E-3</v>
      </c>
    </row>
    <row r="1786" spans="1:13">
      <c r="A1786" s="15" t="s">
        <v>6285</v>
      </c>
      <c r="B1786" s="1" t="s">
        <v>6286</v>
      </c>
      <c r="C1786" t="s">
        <v>6287</v>
      </c>
      <c r="D1786" s="1">
        <v>15</v>
      </c>
      <c r="E1786" s="21">
        <v>16.708833333333335</v>
      </c>
      <c r="F1786" s="22">
        <v>5.8733633333333328</v>
      </c>
      <c r="G1786" s="18"/>
      <c r="H1786" s="25">
        <v>2.0697127731483191</v>
      </c>
      <c r="I1786" s="26">
        <v>2.0063219383073463</v>
      </c>
      <c r="K1786" s="2">
        <v>-1.5083522105571054</v>
      </c>
      <c r="L1786" s="2"/>
      <c r="M1786" s="9">
        <v>6.4219311274150148E-3</v>
      </c>
    </row>
    <row r="1787" spans="1:13">
      <c r="A1787" s="15" t="s">
        <v>4053</v>
      </c>
      <c r="B1787" s="1" t="s">
        <v>4054</v>
      </c>
      <c r="C1787" t="s">
        <v>4055</v>
      </c>
      <c r="D1787" s="1">
        <v>17</v>
      </c>
      <c r="E1787" s="21">
        <v>14.2523</v>
      </c>
      <c r="F1787" s="22">
        <v>1.2223200000000001</v>
      </c>
      <c r="G1787" s="18"/>
      <c r="H1787" s="25">
        <v>3.4681291628196265</v>
      </c>
      <c r="I1787" s="26">
        <v>5.7819255443148046E-2</v>
      </c>
      <c r="K1787" s="2">
        <v>-3.5435008232346816</v>
      </c>
      <c r="L1787" s="2"/>
      <c r="M1787" s="9">
        <v>6.4303271253195547E-3</v>
      </c>
    </row>
    <row r="1788" spans="1:13">
      <c r="A1788" s="15" t="s">
        <v>4545</v>
      </c>
      <c r="B1788" s="1" t="s">
        <v>4546</v>
      </c>
      <c r="C1788" t="s">
        <v>4547</v>
      </c>
      <c r="D1788" s="1">
        <v>21</v>
      </c>
      <c r="E1788" s="21">
        <v>15.547400000000001</v>
      </c>
      <c r="F1788" s="22">
        <v>9.531836666666667</v>
      </c>
      <c r="G1788" s="18"/>
      <c r="H1788" s="25">
        <v>0.26061356449732226</v>
      </c>
      <c r="I1788" s="26">
        <v>1.5807111506006737</v>
      </c>
      <c r="K1788" s="2">
        <v>-0.70584720239609078</v>
      </c>
      <c r="L1788" s="2"/>
      <c r="M1788" s="9">
        <v>6.4370636742486836E-3</v>
      </c>
    </row>
    <row r="1789" spans="1:13">
      <c r="A1789" s="15" t="s">
        <v>16293</v>
      </c>
      <c r="B1789" s="1" t="s">
        <v>16294</v>
      </c>
      <c r="C1789" t="s">
        <v>16295</v>
      </c>
      <c r="D1789" s="1">
        <v>5</v>
      </c>
      <c r="E1789" s="21">
        <v>14.059566666666667</v>
      </c>
      <c r="F1789" s="22">
        <v>10.481843333333332</v>
      </c>
      <c r="G1789" s="18"/>
      <c r="H1789" s="25">
        <v>6.3082908408960497E-2</v>
      </c>
      <c r="I1789" s="26">
        <v>0.95110178079600627</v>
      </c>
      <c r="K1789" s="2">
        <v>-0.42365967840359242</v>
      </c>
      <c r="L1789" s="2"/>
      <c r="M1789" s="9">
        <v>6.4393887622626479E-3</v>
      </c>
    </row>
    <row r="1790" spans="1:13">
      <c r="A1790" s="15" t="s">
        <v>8621</v>
      </c>
      <c r="B1790" s="1" t="s">
        <v>8622</v>
      </c>
      <c r="C1790" t="s">
        <v>8623</v>
      </c>
      <c r="D1790" s="1">
        <v>26</v>
      </c>
      <c r="E1790" s="21">
        <v>15.095233333333333</v>
      </c>
      <c r="F1790" s="22">
        <v>8.0736333333333334</v>
      </c>
      <c r="G1790" s="18"/>
      <c r="H1790" s="25">
        <v>1.5233434751668236</v>
      </c>
      <c r="I1790" s="26">
        <v>1.0856324751191568</v>
      </c>
      <c r="K1790" s="2">
        <v>-0.90280308440699497</v>
      </c>
      <c r="L1790" s="2"/>
      <c r="M1790" s="9">
        <v>6.4415224030605111E-3</v>
      </c>
    </row>
    <row r="1791" spans="1:13">
      <c r="A1791" s="15" t="s">
        <v>19988</v>
      </c>
      <c r="B1791" s="1" t="s">
        <v>19989</v>
      </c>
      <c r="C1791" t="s">
        <v>19990</v>
      </c>
      <c r="D1791" s="1">
        <v>4</v>
      </c>
      <c r="E1791" s="21">
        <v>9.5877933333333356</v>
      </c>
      <c r="F1791" s="22">
        <v>18.200133333333333</v>
      </c>
      <c r="G1791" s="18"/>
      <c r="H1791" s="25">
        <v>1.2741143826334069</v>
      </c>
      <c r="I1791" s="26">
        <v>1.9095858564969881</v>
      </c>
      <c r="K1791" s="2">
        <v>0.92467830270451201</v>
      </c>
      <c r="L1791" s="2"/>
      <c r="M1791" s="9">
        <v>6.4471234659095903E-3</v>
      </c>
    </row>
    <row r="1792" spans="1:13">
      <c r="A1792" s="15" t="s">
        <v>9548</v>
      </c>
      <c r="B1792" s="1" t="s">
        <v>9549</v>
      </c>
      <c r="C1792" t="s">
        <v>9550</v>
      </c>
      <c r="D1792" s="1">
        <v>42</v>
      </c>
      <c r="E1792" s="21">
        <v>9.7089633333333332</v>
      </c>
      <c r="F1792" s="22">
        <v>18.153066666666664</v>
      </c>
      <c r="G1792" s="18"/>
      <c r="H1792" s="25">
        <v>1.3488043879797198</v>
      </c>
      <c r="I1792" s="26">
        <v>1.8029636944024507</v>
      </c>
      <c r="K1792" s="2">
        <v>0.90282412238537924</v>
      </c>
      <c r="L1792" s="2"/>
      <c r="M1792" s="9">
        <v>6.4528239279075536E-3</v>
      </c>
    </row>
    <row r="1793" spans="1:13">
      <c r="A1793" s="15" t="s">
        <v>23315</v>
      </c>
      <c r="B1793" s="1" t="s">
        <v>23316</v>
      </c>
      <c r="C1793" t="s">
        <v>23317</v>
      </c>
      <c r="D1793" s="1">
        <v>2</v>
      </c>
      <c r="E1793" s="21">
        <v>6.9738533333333335</v>
      </c>
      <c r="F1793" s="22">
        <v>21.769766666666669</v>
      </c>
      <c r="G1793" s="18"/>
      <c r="H1793" s="25">
        <v>0.68694024182117419</v>
      </c>
      <c r="I1793" s="26">
        <v>3.8858268854045965</v>
      </c>
      <c r="K1793" s="2">
        <v>1.6422980161553984</v>
      </c>
      <c r="L1793" s="2"/>
      <c r="M1793" s="9">
        <v>6.453384239122905E-3</v>
      </c>
    </row>
    <row r="1794" spans="1:13">
      <c r="A1794" s="15" t="s">
        <v>18363</v>
      </c>
      <c r="B1794" s="1" t="s">
        <v>18364</v>
      </c>
      <c r="C1794" t="s">
        <v>18365</v>
      </c>
      <c r="D1794" s="1">
        <v>4</v>
      </c>
      <c r="E1794" s="21">
        <v>10.284943333333333</v>
      </c>
      <c r="F1794" s="22">
        <v>15.154400000000001</v>
      </c>
      <c r="G1794" s="18"/>
      <c r="H1794" s="25">
        <v>0.61724716283943559</v>
      </c>
      <c r="I1794" s="26">
        <v>1.1445349579632766</v>
      </c>
      <c r="K1794" s="2">
        <v>0.55920288829702802</v>
      </c>
      <c r="L1794" s="2"/>
      <c r="M1794" s="9">
        <v>6.4735542117064088E-3</v>
      </c>
    </row>
    <row r="1795" spans="1:13">
      <c r="A1795" s="15" t="s">
        <v>10340</v>
      </c>
      <c r="B1795" s="1" t="s">
        <v>10341</v>
      </c>
      <c r="C1795" t="s">
        <v>10342</v>
      </c>
      <c r="D1795" s="1">
        <v>44</v>
      </c>
      <c r="E1795" s="21">
        <v>10.41511</v>
      </c>
      <c r="F1795" s="22">
        <v>17.801733333333335</v>
      </c>
      <c r="G1795" s="18"/>
      <c r="H1795" s="25">
        <v>1.8383301826113809</v>
      </c>
      <c r="I1795" s="26">
        <v>0.7136753977357867</v>
      </c>
      <c r="K1795" s="2">
        <v>0.77333964491376428</v>
      </c>
      <c r="L1795" s="2"/>
      <c r="M1795" s="9">
        <v>6.4739202383678977E-3</v>
      </c>
    </row>
    <row r="1796" spans="1:13">
      <c r="A1796" s="15" t="s">
        <v>5765</v>
      </c>
      <c r="B1796" s="1" t="s">
        <v>5766</v>
      </c>
      <c r="C1796" t="s">
        <v>5767</v>
      </c>
      <c r="D1796" s="1">
        <v>2</v>
      </c>
      <c r="E1796" s="21">
        <v>13.440333333333335</v>
      </c>
      <c r="F1796" s="22">
        <v>9.6214266666666663</v>
      </c>
      <c r="G1796" s="18"/>
      <c r="H1796" s="25">
        <v>0.47558288797362464</v>
      </c>
      <c r="I1796" s="26">
        <v>0.90209061043408101</v>
      </c>
      <c r="K1796" s="2">
        <v>-0.48224618078151704</v>
      </c>
      <c r="L1796" s="2"/>
      <c r="M1796" s="9">
        <v>6.4761193852523507E-3</v>
      </c>
    </row>
    <row r="1797" spans="1:13">
      <c r="A1797" s="15" t="s">
        <v>11588</v>
      </c>
      <c r="B1797" s="1" t="s">
        <v>11589</v>
      </c>
      <c r="C1797" t="s">
        <v>11590</v>
      </c>
      <c r="D1797" s="1">
        <v>16</v>
      </c>
      <c r="E1797" s="21">
        <v>9.6212666666666653</v>
      </c>
      <c r="F1797" s="22">
        <v>16.838933333333333</v>
      </c>
      <c r="G1797" s="18"/>
      <c r="H1797" s="25">
        <v>0.58630477853530538</v>
      </c>
      <c r="I1797" s="26">
        <v>1.8417990073114201</v>
      </c>
      <c r="K1797" s="2">
        <v>0.80750200695234464</v>
      </c>
      <c r="L1797" s="2"/>
      <c r="M1797" s="9">
        <v>6.5376931391707051E-3</v>
      </c>
    </row>
    <row r="1798" spans="1:13">
      <c r="A1798" s="15" t="s">
        <v>23062</v>
      </c>
      <c r="B1798" s="1" t="s">
        <v>23063</v>
      </c>
      <c r="C1798" t="s">
        <v>23064</v>
      </c>
      <c r="D1798" s="1">
        <v>2</v>
      </c>
      <c r="E1798" s="21">
        <v>20.582866666666668</v>
      </c>
      <c r="F1798" s="22">
        <v>6.1057933333333336</v>
      </c>
      <c r="G1798" s="18"/>
      <c r="H1798" s="25">
        <v>3.7964787426420856</v>
      </c>
      <c r="I1798" s="26">
        <v>0.79833554100599313</v>
      </c>
      <c r="K1798" s="2">
        <v>-1.7531932630619702</v>
      </c>
      <c r="L1798" s="2"/>
      <c r="M1798" s="9">
        <v>6.550287110622395E-3</v>
      </c>
    </row>
    <row r="1799" spans="1:13">
      <c r="A1799" s="15" t="s">
        <v>15839</v>
      </c>
      <c r="B1799" s="1"/>
      <c r="C1799" t="s">
        <v>15840</v>
      </c>
      <c r="D1799" s="1">
        <v>1</v>
      </c>
      <c r="E1799" s="21">
        <v>6.769753333333334</v>
      </c>
      <c r="F1799" s="22">
        <v>20.267199999999999</v>
      </c>
      <c r="G1799" s="18"/>
      <c r="H1799" s="25">
        <v>0.69520939941382642</v>
      </c>
      <c r="I1799" s="26">
        <v>3.5515979896378975</v>
      </c>
      <c r="K1799" s="2">
        <v>1.5819716151114966</v>
      </c>
      <c r="L1799" s="2"/>
      <c r="M1799" s="9">
        <v>6.5601219059598006E-3</v>
      </c>
    </row>
    <row r="1800" spans="1:13">
      <c r="A1800" s="15" t="s">
        <v>18066</v>
      </c>
      <c r="B1800" s="1" t="s">
        <v>18067</v>
      </c>
      <c r="C1800" t="s">
        <v>18068</v>
      </c>
      <c r="D1800" s="1">
        <v>3</v>
      </c>
      <c r="E1800" s="21">
        <v>15.618366666666667</v>
      </c>
      <c r="F1800" s="22">
        <v>8.8952366666666673</v>
      </c>
      <c r="G1800" s="18"/>
      <c r="H1800" s="25">
        <v>0.11056949549190045</v>
      </c>
      <c r="I1800" s="26">
        <v>1.7997884059614708</v>
      </c>
      <c r="K1800" s="2">
        <v>-0.81213869213585477</v>
      </c>
      <c r="L1800" s="2"/>
      <c r="M1800" s="9">
        <v>6.5638018331779079E-3</v>
      </c>
    </row>
    <row r="1801" spans="1:13">
      <c r="A1801" s="15" t="s">
        <v>12974</v>
      </c>
      <c r="B1801" s="1" t="s">
        <v>12975</v>
      </c>
      <c r="C1801" t="s">
        <v>12976</v>
      </c>
      <c r="D1801" s="1">
        <v>7</v>
      </c>
      <c r="E1801" s="21">
        <v>16.140566666666668</v>
      </c>
      <c r="F1801" s="22">
        <v>9.9355700000000002</v>
      </c>
      <c r="G1801" s="18"/>
      <c r="H1801" s="25">
        <v>1.2755700699425865</v>
      </c>
      <c r="I1801" s="26">
        <v>1.0693600699951351</v>
      </c>
      <c r="K1801" s="2">
        <v>-0.7000165881225795</v>
      </c>
      <c r="L1801" s="2"/>
      <c r="M1801" s="9">
        <v>6.5645286364621747E-3</v>
      </c>
    </row>
    <row r="1802" spans="1:13">
      <c r="A1802" s="15" t="s">
        <v>4319</v>
      </c>
      <c r="B1802" s="1" t="s">
        <v>4320</v>
      </c>
      <c r="C1802" t="s">
        <v>4321</v>
      </c>
      <c r="D1802" s="1">
        <v>5</v>
      </c>
      <c r="E1802" s="21">
        <v>2.8773</v>
      </c>
      <c r="F1802" s="22">
        <v>28.461633333333335</v>
      </c>
      <c r="G1802" s="18"/>
      <c r="H1802" s="25">
        <v>1.006276019241241</v>
      </c>
      <c r="I1802" s="26">
        <v>6.7912166342514428</v>
      </c>
      <c r="K1802" s="2">
        <v>3.3062309006772916</v>
      </c>
      <c r="L1802" s="2"/>
      <c r="M1802" s="9">
        <v>6.5689065454131099E-3</v>
      </c>
    </row>
    <row r="1803" spans="1:13">
      <c r="A1803" s="15" t="s">
        <v>21353</v>
      </c>
      <c r="B1803" s="1" t="s">
        <v>21354</v>
      </c>
      <c r="C1803" t="s">
        <v>21355</v>
      </c>
      <c r="D1803" s="1">
        <v>9</v>
      </c>
      <c r="E1803" s="21">
        <v>14.353266666666665</v>
      </c>
      <c r="F1803" s="22">
        <v>9.983290000000002</v>
      </c>
      <c r="G1803" s="18"/>
      <c r="H1803" s="25">
        <v>0.50774208347677241</v>
      </c>
      <c r="I1803" s="26">
        <v>1.0577283419196062</v>
      </c>
      <c r="K1803" s="2">
        <v>-0.52379187774502745</v>
      </c>
      <c r="L1803" s="2"/>
      <c r="M1803" s="9">
        <v>6.5783781922939448E-3</v>
      </c>
    </row>
    <row r="1804" spans="1:13">
      <c r="A1804" s="15" t="s">
        <v>2580</v>
      </c>
      <c r="B1804" s="1" t="s">
        <v>2581</v>
      </c>
      <c r="C1804" t="s">
        <v>2582</v>
      </c>
      <c r="D1804" s="1">
        <v>33</v>
      </c>
      <c r="E1804" s="21">
        <v>9.9269599999999993</v>
      </c>
      <c r="F1804" s="22">
        <v>15.540366666666666</v>
      </c>
      <c r="G1804" s="18"/>
      <c r="H1804" s="25">
        <v>0.73345102679047314</v>
      </c>
      <c r="I1804" s="26">
        <v>1.3180578755628802</v>
      </c>
      <c r="K1804" s="2">
        <v>0.64659665951167877</v>
      </c>
      <c r="L1804" s="2"/>
      <c r="M1804" s="9">
        <v>6.5950932945774265E-3</v>
      </c>
    </row>
    <row r="1805" spans="1:13">
      <c r="A1805" s="15" t="s">
        <v>7258</v>
      </c>
      <c r="B1805" s="1" t="s">
        <v>7259</v>
      </c>
      <c r="C1805" t="s">
        <v>7260</v>
      </c>
      <c r="D1805" s="1">
        <v>3</v>
      </c>
      <c r="E1805" s="21">
        <v>16.086600000000001</v>
      </c>
      <c r="F1805" s="22">
        <v>7.4098199999999999</v>
      </c>
      <c r="G1805" s="18"/>
      <c r="H1805" s="25">
        <v>2.239483237267045</v>
      </c>
      <c r="I1805" s="26">
        <v>0.65594776377391528</v>
      </c>
      <c r="K1805" s="2">
        <v>-1.1183490339817628</v>
      </c>
      <c r="L1805" s="2"/>
      <c r="M1805" s="9">
        <v>6.6126440389274411E-3</v>
      </c>
    </row>
    <row r="1806" spans="1:13">
      <c r="A1806" s="15" t="s">
        <v>3588</v>
      </c>
      <c r="B1806" s="1" t="s">
        <v>3586</v>
      </c>
      <c r="C1806" t="s">
        <v>3589</v>
      </c>
      <c r="D1806" s="1">
        <v>1</v>
      </c>
      <c r="E1806" s="21">
        <v>6.1217800000000002</v>
      </c>
      <c r="F1806" s="22">
        <v>22.694199999999999</v>
      </c>
      <c r="G1806" s="18"/>
      <c r="H1806" s="25">
        <v>1.6254129472844763</v>
      </c>
      <c r="I1806" s="26">
        <v>4.1523985755223451</v>
      </c>
      <c r="K1806" s="2">
        <v>1.8903005278975775</v>
      </c>
      <c r="L1806" s="2"/>
      <c r="M1806" s="9">
        <v>6.6206978245693261E-3</v>
      </c>
    </row>
    <row r="1807" spans="1:13">
      <c r="A1807" s="15" t="s">
        <v>22509</v>
      </c>
      <c r="B1807" s="1" t="s">
        <v>22510</v>
      </c>
      <c r="C1807" t="s">
        <v>22511</v>
      </c>
      <c r="D1807" s="1">
        <v>4</v>
      </c>
      <c r="E1807" s="21">
        <v>13.669533333333334</v>
      </c>
      <c r="F1807" s="22">
        <v>10.860133333333332</v>
      </c>
      <c r="G1807" s="18"/>
      <c r="H1807" s="25">
        <v>0.70669468183461837</v>
      </c>
      <c r="I1807" s="26">
        <v>0.26984303462074621</v>
      </c>
      <c r="K1807" s="2">
        <v>-0.33192217567833671</v>
      </c>
      <c r="L1807" s="2"/>
      <c r="M1807" s="9">
        <v>6.6304547381394428E-3</v>
      </c>
    </row>
    <row r="1808" spans="1:13">
      <c r="A1808" s="15" t="s">
        <v>7225</v>
      </c>
      <c r="B1808" s="1" t="s">
        <v>7226</v>
      </c>
      <c r="C1808" t="s">
        <v>7227</v>
      </c>
      <c r="D1808" s="1">
        <v>38</v>
      </c>
      <c r="E1808" s="21">
        <v>16.510533333333331</v>
      </c>
      <c r="F1808" s="22">
        <v>8.7479299999999984</v>
      </c>
      <c r="G1808" s="18"/>
      <c r="H1808" s="25">
        <v>1.80665616632865</v>
      </c>
      <c r="I1808" s="26">
        <v>1.0510624800172441</v>
      </c>
      <c r="K1808" s="2">
        <v>-0.91637314256692182</v>
      </c>
      <c r="L1808" s="2"/>
      <c r="M1808" s="9">
        <v>6.6340141166645441E-3</v>
      </c>
    </row>
    <row r="1809" spans="1:13">
      <c r="A1809" s="15" t="s">
        <v>7659</v>
      </c>
      <c r="B1809" s="1" t="s">
        <v>7660</v>
      </c>
      <c r="C1809" t="s">
        <v>7661</v>
      </c>
      <c r="D1809" s="1">
        <v>5</v>
      </c>
      <c r="E1809" s="21">
        <v>17.174800000000001</v>
      </c>
      <c r="F1809" s="22">
        <v>4.2010933333333336</v>
      </c>
      <c r="G1809" s="18"/>
      <c r="H1809" s="25">
        <v>3.4408954314247939</v>
      </c>
      <c r="I1809" s="26">
        <v>0.61086337771496546</v>
      </c>
      <c r="K1809" s="2">
        <v>-2.031456556163977</v>
      </c>
      <c r="L1809" s="2"/>
      <c r="M1809" s="9">
        <v>6.636561169346784E-3</v>
      </c>
    </row>
    <row r="1810" spans="1:13">
      <c r="A1810" s="15" t="s">
        <v>11172</v>
      </c>
      <c r="B1810" s="1" t="s">
        <v>11173</v>
      </c>
      <c r="C1810" t="s">
        <v>11174</v>
      </c>
      <c r="D1810" s="1">
        <v>12</v>
      </c>
      <c r="E1810" s="21">
        <v>11.1685</v>
      </c>
      <c r="F1810" s="22">
        <v>13.808866666666667</v>
      </c>
      <c r="G1810" s="18"/>
      <c r="H1810" s="25">
        <v>0.31464228895684054</v>
      </c>
      <c r="I1810" s="26">
        <v>0.63796939059278779</v>
      </c>
      <c r="K1810" s="2">
        <v>0.30615948254313569</v>
      </c>
      <c r="L1810" s="2"/>
      <c r="M1810" s="9">
        <v>6.6367034021731844E-3</v>
      </c>
    </row>
    <row r="1811" spans="1:13">
      <c r="A1811" s="15" t="s">
        <v>22816</v>
      </c>
      <c r="B1811" s="1" t="s">
        <v>22817</v>
      </c>
      <c r="C1811" t="s">
        <v>22818</v>
      </c>
      <c r="D1811" s="1">
        <v>1</v>
      </c>
      <c r="E1811" s="21">
        <v>15.098466666666667</v>
      </c>
      <c r="F1811" s="22">
        <v>9.174666666666667</v>
      </c>
      <c r="G1811" s="18"/>
      <c r="H1811" s="25">
        <v>1.4579977446255994</v>
      </c>
      <c r="I1811" s="26">
        <v>0.65311475028002064</v>
      </c>
      <c r="K1811" s="2">
        <v>-0.71867439514996656</v>
      </c>
      <c r="L1811" s="2"/>
      <c r="M1811" s="9">
        <v>6.6587568916974139E-3</v>
      </c>
    </row>
    <row r="1812" spans="1:13">
      <c r="A1812" s="15" t="s">
        <v>19543</v>
      </c>
      <c r="B1812" s="1" t="s">
        <v>19544</v>
      </c>
      <c r="C1812" t="s">
        <v>19545</v>
      </c>
      <c r="D1812" s="1">
        <v>4</v>
      </c>
      <c r="E1812" s="21">
        <v>17.188233333333333</v>
      </c>
      <c r="F1812" s="22">
        <v>8.0726166666666668</v>
      </c>
      <c r="G1812" s="18"/>
      <c r="H1812" s="25">
        <v>2.419786458209328</v>
      </c>
      <c r="I1812" s="26">
        <v>0.43704141592454793</v>
      </c>
      <c r="K1812" s="2">
        <v>-1.0903129760522929</v>
      </c>
      <c r="L1812" s="2"/>
      <c r="M1812" s="9">
        <v>6.6604404974564347E-3</v>
      </c>
    </row>
    <row r="1813" spans="1:13">
      <c r="A1813" s="15" t="s">
        <v>7163</v>
      </c>
      <c r="B1813" s="1" t="s">
        <v>7164</v>
      </c>
      <c r="C1813" t="s">
        <v>7165</v>
      </c>
      <c r="D1813" s="1">
        <v>20</v>
      </c>
      <c r="E1813" s="21">
        <v>8.7082433333333338</v>
      </c>
      <c r="F1813" s="22">
        <v>17.084666666666667</v>
      </c>
      <c r="G1813" s="18"/>
      <c r="H1813" s="25">
        <v>0.70498577690144426</v>
      </c>
      <c r="I1813" s="26">
        <v>2.148785290189144</v>
      </c>
      <c r="K1813" s="2">
        <v>0.97224847384593283</v>
      </c>
      <c r="L1813" s="2"/>
      <c r="M1813" s="9">
        <v>6.6742444459317813E-3</v>
      </c>
    </row>
    <row r="1814" spans="1:13">
      <c r="A1814" s="15" t="s">
        <v>11770</v>
      </c>
      <c r="B1814" s="1" t="s">
        <v>11771</v>
      </c>
      <c r="C1814" t="s">
        <v>11772</v>
      </c>
      <c r="D1814" s="1">
        <v>3</v>
      </c>
      <c r="E1814" s="21">
        <v>13.922366666666667</v>
      </c>
      <c r="F1814" s="22">
        <v>11.172800000000001</v>
      </c>
      <c r="G1814" s="18"/>
      <c r="H1814" s="25">
        <v>0.65545949023058148</v>
      </c>
      <c r="I1814" s="26">
        <v>0.34829177423533836</v>
      </c>
      <c r="K1814" s="2">
        <v>-0.31741369318472112</v>
      </c>
      <c r="L1814" s="2"/>
      <c r="M1814" s="9">
        <v>6.6751944141112546E-3</v>
      </c>
    </row>
    <row r="1815" spans="1:13">
      <c r="A1815" s="15" t="s">
        <v>4111</v>
      </c>
      <c r="B1815" s="1" t="s">
        <v>4112</v>
      </c>
      <c r="C1815" t="s">
        <v>4113</v>
      </c>
      <c r="D1815" s="1">
        <v>5</v>
      </c>
      <c r="E1815" s="21">
        <v>10.373033333333334</v>
      </c>
      <c r="F1815" s="22">
        <v>14.253466666666668</v>
      </c>
      <c r="G1815" s="18"/>
      <c r="H1815" s="25">
        <v>0.71312870039939669</v>
      </c>
      <c r="I1815" s="26">
        <v>0.76853598701253645</v>
      </c>
      <c r="K1815" s="2">
        <v>0.45847501220420928</v>
      </c>
      <c r="L1815" s="2"/>
      <c r="M1815" s="9">
        <v>6.6890364848142935E-3</v>
      </c>
    </row>
    <row r="1816" spans="1:13">
      <c r="A1816" s="15" t="s">
        <v>16166</v>
      </c>
      <c r="B1816" s="1" t="s">
        <v>16164</v>
      </c>
      <c r="C1816" t="s">
        <v>16167</v>
      </c>
      <c r="D1816" s="1">
        <v>1</v>
      </c>
      <c r="E1816" s="21">
        <v>10.921423333333331</v>
      </c>
      <c r="F1816" s="22">
        <v>16.045366666666666</v>
      </c>
      <c r="G1816" s="18"/>
      <c r="H1816" s="25">
        <v>0.99646702285290611</v>
      </c>
      <c r="I1816" s="26">
        <v>0.96148886802361555</v>
      </c>
      <c r="K1816" s="2">
        <v>0.55499587069071343</v>
      </c>
      <c r="L1816" s="2"/>
      <c r="M1816" s="9">
        <v>6.6907468137194061E-3</v>
      </c>
    </row>
    <row r="1817" spans="1:13">
      <c r="A1817" s="15" t="s">
        <v>5257</v>
      </c>
      <c r="B1817" s="1" t="s">
        <v>5258</v>
      </c>
      <c r="C1817" t="s">
        <v>5259</v>
      </c>
      <c r="D1817" s="1">
        <v>8</v>
      </c>
      <c r="E1817" s="21">
        <v>14.203933333333334</v>
      </c>
      <c r="F1817" s="22">
        <v>9.4249533333333346</v>
      </c>
      <c r="G1817" s="18"/>
      <c r="H1817" s="25">
        <v>0.29995961950458105</v>
      </c>
      <c r="I1817" s="26">
        <v>1.2575264732932234</v>
      </c>
      <c r="K1817" s="2">
        <v>-0.59173311398825379</v>
      </c>
      <c r="L1817" s="2"/>
      <c r="M1817" s="9">
        <v>6.6977232251617964E-3</v>
      </c>
    </row>
    <row r="1818" spans="1:13">
      <c r="A1818" s="15" t="s">
        <v>9634</v>
      </c>
      <c r="B1818" s="1" t="s">
        <v>9635</v>
      </c>
      <c r="C1818" t="s">
        <v>9636</v>
      </c>
      <c r="D1818" s="1">
        <v>4</v>
      </c>
      <c r="E1818" s="21">
        <v>15.620100000000001</v>
      </c>
      <c r="F1818" s="22">
        <v>8.4313566666666659</v>
      </c>
      <c r="G1818" s="18"/>
      <c r="H1818" s="25">
        <v>1.9179289793941803</v>
      </c>
      <c r="I1818" s="26">
        <v>0.32143343732930602</v>
      </c>
      <c r="K1818" s="2">
        <v>-0.88956699456097599</v>
      </c>
      <c r="L1818" s="2"/>
      <c r="M1818" s="9">
        <v>6.7012016503190464E-3</v>
      </c>
    </row>
    <row r="1819" spans="1:13">
      <c r="A1819" s="15" t="s">
        <v>12645</v>
      </c>
      <c r="B1819" s="1" t="s">
        <v>12646</v>
      </c>
      <c r="C1819" t="s">
        <v>12647</v>
      </c>
      <c r="D1819" s="1">
        <v>2</v>
      </c>
      <c r="E1819" s="21">
        <v>23.974766666666667</v>
      </c>
      <c r="F1819" s="22">
        <v>0.73872133333333334</v>
      </c>
      <c r="G1819" s="18"/>
      <c r="H1819" s="25">
        <v>6.2837694470224923</v>
      </c>
      <c r="I1819" s="26">
        <v>0.13646741988596925</v>
      </c>
      <c r="K1819" s="2">
        <v>-5.0203427226699278</v>
      </c>
      <c r="L1819" s="2"/>
      <c r="M1819" s="9">
        <v>6.7029381373252097E-3</v>
      </c>
    </row>
    <row r="1820" spans="1:13">
      <c r="A1820" s="15" t="s">
        <v>10638</v>
      </c>
      <c r="B1820" s="1" t="s">
        <v>10639</v>
      </c>
      <c r="C1820" t="s">
        <v>10640</v>
      </c>
      <c r="D1820" s="1">
        <v>4</v>
      </c>
      <c r="E1820" s="21">
        <v>14.756666666666668</v>
      </c>
      <c r="F1820" s="22">
        <v>9.4660600000000006</v>
      </c>
      <c r="G1820" s="18"/>
      <c r="H1820" s="25">
        <v>1.3195419861957154</v>
      </c>
      <c r="I1820" s="26">
        <v>0.55556565147604264</v>
      </c>
      <c r="K1820" s="2">
        <v>-0.64053090106890309</v>
      </c>
      <c r="L1820" s="2"/>
      <c r="M1820" s="9">
        <v>6.7029846026513806E-3</v>
      </c>
    </row>
    <row r="1821" spans="1:13">
      <c r="A1821" s="15" t="s">
        <v>20739</v>
      </c>
      <c r="B1821" s="1" t="s">
        <v>20740</v>
      </c>
      <c r="C1821" t="s">
        <v>20741</v>
      </c>
      <c r="D1821" s="1">
        <v>2</v>
      </c>
      <c r="E1821" s="21">
        <v>6.2346333333333339</v>
      </c>
      <c r="F1821" s="22">
        <v>20.9559</v>
      </c>
      <c r="G1821" s="18"/>
      <c r="H1821" s="25">
        <v>0.22616503738052307</v>
      </c>
      <c r="I1821" s="26">
        <v>3.9745087432285362</v>
      </c>
      <c r="K1821" s="2">
        <v>1.7489798617587484</v>
      </c>
      <c r="L1821" s="2"/>
      <c r="M1821" s="9">
        <v>6.7034625145907592E-3</v>
      </c>
    </row>
    <row r="1822" spans="1:13">
      <c r="A1822" s="15" t="s">
        <v>9799</v>
      </c>
      <c r="B1822" s="1" t="s">
        <v>9800</v>
      </c>
      <c r="C1822" t="s">
        <v>9801</v>
      </c>
      <c r="D1822" s="1">
        <v>24</v>
      </c>
      <c r="E1822" s="21">
        <v>8.1441766666666666</v>
      </c>
      <c r="F1822" s="22">
        <v>20.718866666666667</v>
      </c>
      <c r="G1822" s="18"/>
      <c r="H1822" s="25">
        <v>0.98404885205630566</v>
      </c>
      <c r="I1822" s="26">
        <v>3.2582596433269946</v>
      </c>
      <c r="K1822" s="2">
        <v>1.3471043266043636</v>
      </c>
      <c r="L1822" s="2"/>
      <c r="M1822" s="9">
        <v>6.7043516495221972E-3</v>
      </c>
    </row>
    <row r="1823" spans="1:13">
      <c r="A1823" s="15" t="s">
        <v>15260</v>
      </c>
      <c r="B1823" s="1" t="s">
        <v>15261</v>
      </c>
      <c r="C1823" t="s">
        <v>15262</v>
      </c>
      <c r="D1823" s="1">
        <v>7</v>
      </c>
      <c r="E1823" s="21">
        <v>17.526766666666663</v>
      </c>
      <c r="F1823" s="22">
        <v>5.2194533333333339</v>
      </c>
      <c r="G1823" s="18"/>
      <c r="H1823" s="25">
        <v>2.663045539102459</v>
      </c>
      <c r="I1823" s="26">
        <v>1.9973613570241422</v>
      </c>
      <c r="K1823" s="2">
        <v>-1.7475892554809005</v>
      </c>
      <c r="L1823" s="2"/>
      <c r="M1823" s="9">
        <v>6.7049737152545938E-3</v>
      </c>
    </row>
    <row r="1824" spans="1:13">
      <c r="A1824" s="15" t="s">
        <v>13004</v>
      </c>
      <c r="B1824" s="1" t="s">
        <v>13005</v>
      </c>
      <c r="C1824" t="s">
        <v>13006</v>
      </c>
      <c r="D1824" s="1">
        <v>1</v>
      </c>
      <c r="E1824" s="21">
        <v>13.688600000000001</v>
      </c>
      <c r="F1824" s="22">
        <v>8.2828299999999988</v>
      </c>
      <c r="G1824" s="18"/>
      <c r="H1824" s="25">
        <v>0.82399249996586699</v>
      </c>
      <c r="I1824" s="26">
        <v>1.2119330670049431</v>
      </c>
      <c r="K1824" s="2">
        <v>-0.72477921903658138</v>
      </c>
      <c r="L1824" s="2"/>
      <c r="M1824" s="9">
        <v>6.7328199187811893E-3</v>
      </c>
    </row>
    <row r="1825" spans="1:13">
      <c r="A1825" s="15" t="s">
        <v>16279</v>
      </c>
      <c r="B1825" s="1" t="s">
        <v>16280</v>
      </c>
      <c r="C1825" t="s">
        <v>16281</v>
      </c>
      <c r="D1825" s="1">
        <v>3</v>
      </c>
      <c r="E1825" s="21">
        <v>13.766466666666666</v>
      </c>
      <c r="F1825" s="22">
        <v>10.075809999999999</v>
      </c>
      <c r="G1825" s="18"/>
      <c r="H1825" s="25">
        <v>0.64716904540725129</v>
      </c>
      <c r="I1825" s="26">
        <v>0.76302653577709867</v>
      </c>
      <c r="K1825" s="2">
        <v>-0.45026249904497456</v>
      </c>
      <c r="L1825" s="2"/>
      <c r="M1825" s="9">
        <v>6.7358077960741379E-3</v>
      </c>
    </row>
    <row r="1826" spans="1:13">
      <c r="A1826" s="15" t="s">
        <v>12136</v>
      </c>
      <c r="B1826" s="1" t="s">
        <v>12137</v>
      </c>
      <c r="C1826" t="s">
        <v>12138</v>
      </c>
      <c r="D1826" s="1">
        <v>6</v>
      </c>
      <c r="E1826" s="21">
        <v>11.029333333333334</v>
      </c>
      <c r="F1826" s="22">
        <v>15.789599999999998</v>
      </c>
      <c r="G1826" s="18"/>
      <c r="H1826" s="25">
        <v>0.5712587621501598</v>
      </c>
      <c r="I1826" s="26">
        <v>1.1570241656940439</v>
      </c>
      <c r="K1826" s="2">
        <v>0.51762903363476487</v>
      </c>
      <c r="L1826" s="2"/>
      <c r="M1826" s="9">
        <v>6.7371984520697295E-3</v>
      </c>
    </row>
    <row r="1827" spans="1:13">
      <c r="A1827" s="15" t="s">
        <v>4557</v>
      </c>
      <c r="B1827" s="1" t="s">
        <v>4558</v>
      </c>
      <c r="C1827" t="s">
        <v>4559</v>
      </c>
      <c r="D1827" s="1">
        <v>9</v>
      </c>
      <c r="E1827" s="21">
        <v>15.809366666666667</v>
      </c>
      <c r="F1827" s="22">
        <v>9.3606266666666667</v>
      </c>
      <c r="G1827" s="18"/>
      <c r="H1827" s="25">
        <v>1.6429490446551702</v>
      </c>
      <c r="I1827" s="26">
        <v>0.59966104336811255</v>
      </c>
      <c r="K1827" s="2">
        <v>-0.75610255118683078</v>
      </c>
      <c r="L1827" s="2"/>
      <c r="M1827" s="9">
        <v>6.7390068473207922E-3</v>
      </c>
    </row>
    <row r="1828" spans="1:13">
      <c r="A1828" s="15" t="s">
        <v>8111</v>
      </c>
      <c r="B1828" s="1" t="s">
        <v>8112</v>
      </c>
      <c r="C1828" t="s">
        <v>8113</v>
      </c>
      <c r="D1828" s="1">
        <v>27</v>
      </c>
      <c r="E1828" s="21">
        <v>11.284966666666667</v>
      </c>
      <c r="F1828" s="22">
        <v>15.682566666666666</v>
      </c>
      <c r="G1828" s="18"/>
      <c r="H1828" s="25">
        <v>0.67889653359943891</v>
      </c>
      <c r="I1828" s="26">
        <v>0.98121394880695245</v>
      </c>
      <c r="K1828" s="2">
        <v>0.47475953843611912</v>
      </c>
      <c r="L1828" s="2"/>
      <c r="M1828" s="9">
        <v>6.7459205145107542E-3</v>
      </c>
    </row>
    <row r="1829" spans="1:13">
      <c r="A1829" s="15" t="s">
        <v>14879</v>
      </c>
      <c r="B1829" s="1" t="s">
        <v>14880</v>
      </c>
      <c r="C1829" t="s">
        <v>14881</v>
      </c>
      <c r="D1829" s="1">
        <v>7</v>
      </c>
      <c r="E1829" s="21">
        <v>14.984999999999999</v>
      </c>
      <c r="F1829" s="22">
        <v>9.7312700000000003</v>
      </c>
      <c r="G1829" s="18"/>
      <c r="H1829" s="25">
        <v>0.93810485021664836</v>
      </c>
      <c r="I1829" s="26">
        <v>1.0739822655425932</v>
      </c>
      <c r="K1829" s="2">
        <v>-0.62281907947370907</v>
      </c>
      <c r="L1829" s="2"/>
      <c r="M1829" s="9">
        <v>6.7515026262920013E-3</v>
      </c>
    </row>
    <row r="1830" spans="1:13">
      <c r="A1830" s="15" t="s">
        <v>7673</v>
      </c>
      <c r="B1830" s="1" t="s">
        <v>7674</v>
      </c>
      <c r="C1830" t="s">
        <v>7675</v>
      </c>
      <c r="D1830" s="1">
        <v>3</v>
      </c>
      <c r="E1830" s="21">
        <v>13.769566666666668</v>
      </c>
      <c r="F1830" s="22">
        <v>7.8702566666666671</v>
      </c>
      <c r="G1830" s="18"/>
      <c r="H1830" s="25">
        <v>1.2125075106296592</v>
      </c>
      <c r="I1830" s="26">
        <v>1.0471139515035224</v>
      </c>
      <c r="K1830" s="2">
        <v>-0.80700056691954281</v>
      </c>
      <c r="L1830" s="2"/>
      <c r="M1830" s="9">
        <v>6.757208814714321E-3</v>
      </c>
    </row>
    <row r="1831" spans="1:13">
      <c r="A1831" s="15" t="s">
        <v>7068</v>
      </c>
      <c r="B1831" s="1" t="s">
        <v>7069</v>
      </c>
      <c r="C1831" t="s">
        <v>7070</v>
      </c>
      <c r="D1831" s="1">
        <v>25</v>
      </c>
      <c r="E1831" s="21">
        <v>11.216166666666666</v>
      </c>
      <c r="F1831" s="22">
        <v>14.545133333333332</v>
      </c>
      <c r="G1831" s="18"/>
      <c r="H1831" s="25">
        <v>0.67964883824908662</v>
      </c>
      <c r="I1831" s="26">
        <v>0.59610276239364435</v>
      </c>
      <c r="K1831" s="2">
        <v>0.37495682914311801</v>
      </c>
      <c r="L1831" s="2"/>
      <c r="M1831" s="9">
        <v>6.7604028874412459E-3</v>
      </c>
    </row>
    <row r="1832" spans="1:13">
      <c r="A1832" s="15" t="s">
        <v>7605</v>
      </c>
      <c r="B1832" s="1" t="s">
        <v>7606</v>
      </c>
      <c r="C1832" t="s">
        <v>7607</v>
      </c>
      <c r="D1832" s="1">
        <v>11</v>
      </c>
      <c r="E1832" s="21">
        <v>4.7652200000000002</v>
      </c>
      <c r="F1832" s="22">
        <v>18.853133333333332</v>
      </c>
      <c r="G1832" s="18"/>
      <c r="H1832" s="25">
        <v>0.42853770102524236</v>
      </c>
      <c r="I1832" s="26">
        <v>3.8031959065151342</v>
      </c>
      <c r="K1832" s="2">
        <v>1.9841895880170122</v>
      </c>
      <c r="L1832" s="2"/>
      <c r="M1832" s="9">
        <v>6.7628355019961842E-3</v>
      </c>
    </row>
    <row r="1833" spans="1:13">
      <c r="A1833" s="15" t="s">
        <v>5909</v>
      </c>
      <c r="B1833" s="1" t="s">
        <v>5910</v>
      </c>
      <c r="C1833" t="s">
        <v>5911</v>
      </c>
      <c r="D1833" s="1">
        <v>56</v>
      </c>
      <c r="E1833" s="21">
        <v>15.398766666666667</v>
      </c>
      <c r="F1833" s="22">
        <v>9.1382700000000003</v>
      </c>
      <c r="G1833" s="18"/>
      <c r="H1833" s="25">
        <v>0.71662287385579149</v>
      </c>
      <c r="I1833" s="26">
        <v>1.5430602744870348</v>
      </c>
      <c r="K1833" s="2">
        <v>-0.75282183151847137</v>
      </c>
      <c r="L1833" s="2"/>
      <c r="M1833" s="9">
        <v>6.7636557366377859E-3</v>
      </c>
    </row>
    <row r="1834" spans="1:13">
      <c r="A1834" s="15" t="s">
        <v>12477</v>
      </c>
      <c r="B1834" s="1" t="s">
        <v>12478</v>
      </c>
      <c r="C1834" t="s">
        <v>12479</v>
      </c>
      <c r="D1834" s="1">
        <v>10</v>
      </c>
      <c r="E1834" s="21">
        <v>14.200633333333334</v>
      </c>
      <c r="F1834" s="22">
        <v>9.399753333333333</v>
      </c>
      <c r="G1834" s="18"/>
      <c r="H1834" s="25">
        <v>1.1323982397254655</v>
      </c>
      <c r="I1834" s="26">
        <v>0.64759806225260819</v>
      </c>
      <c r="K1834" s="2">
        <v>-0.59526047039731855</v>
      </c>
      <c r="L1834" s="2"/>
      <c r="M1834" s="9">
        <v>6.763754602209575E-3</v>
      </c>
    </row>
    <row r="1835" spans="1:13">
      <c r="A1835" s="15" t="s">
        <v>18754</v>
      </c>
      <c r="B1835" s="1" t="s">
        <v>18755</v>
      </c>
      <c r="C1835" t="s">
        <v>18756</v>
      </c>
      <c r="D1835" s="1">
        <v>1</v>
      </c>
      <c r="E1835" s="21">
        <v>18.3688</v>
      </c>
      <c r="F1835" s="22">
        <v>8.0543399999999998</v>
      </c>
      <c r="G1835" s="18"/>
      <c r="H1835" s="25">
        <v>1.8145932299002994</v>
      </c>
      <c r="I1835" s="26">
        <v>2.1372945512493136</v>
      </c>
      <c r="K1835" s="2">
        <v>-1.1894191013559503</v>
      </c>
      <c r="L1835" s="2"/>
      <c r="M1835" s="9">
        <v>6.7658379933853091E-3</v>
      </c>
    </row>
    <row r="1836" spans="1:13">
      <c r="A1836" s="15" t="s">
        <v>22434</v>
      </c>
      <c r="B1836" s="1" t="s">
        <v>22435</v>
      </c>
      <c r="C1836" t="s">
        <v>22436</v>
      </c>
      <c r="D1836" s="1">
        <v>1</v>
      </c>
      <c r="E1836" s="21">
        <v>16.794999999999998</v>
      </c>
      <c r="F1836" s="22">
        <v>7.5761866666666675</v>
      </c>
      <c r="G1836" s="18"/>
      <c r="H1836" s="25">
        <v>0.28249430082746768</v>
      </c>
      <c r="I1836" s="26">
        <v>2.4909426517953652</v>
      </c>
      <c r="K1836" s="2">
        <v>-1.1484880132230841</v>
      </c>
      <c r="L1836" s="2"/>
      <c r="M1836" s="9">
        <v>6.768683741465698E-3</v>
      </c>
    </row>
    <row r="1837" spans="1:13">
      <c r="A1837" s="15" t="s">
        <v>14134</v>
      </c>
      <c r="B1837" s="1" t="s">
        <v>14135</v>
      </c>
      <c r="C1837" t="s">
        <v>14136</v>
      </c>
      <c r="D1837" s="1">
        <v>4</v>
      </c>
      <c r="E1837" s="21">
        <v>16.932866666666666</v>
      </c>
      <c r="F1837" s="22">
        <v>8.1230366666666658</v>
      </c>
      <c r="G1837" s="18"/>
      <c r="H1837" s="25">
        <v>2.2419929222308812</v>
      </c>
      <c r="I1837" s="26">
        <v>0.84343301538019744</v>
      </c>
      <c r="K1837" s="2">
        <v>-1.0597351747110817</v>
      </c>
      <c r="L1837" s="2"/>
      <c r="M1837" s="9">
        <v>6.7692437759649679E-3</v>
      </c>
    </row>
    <row r="1838" spans="1:13">
      <c r="A1838" s="15" t="s">
        <v>2114</v>
      </c>
      <c r="B1838" s="1" t="s">
        <v>2115</v>
      </c>
      <c r="C1838" t="s">
        <v>2116</v>
      </c>
      <c r="D1838" s="1">
        <v>17</v>
      </c>
      <c r="E1838" s="21">
        <v>15.762733333333331</v>
      </c>
      <c r="F1838" s="22">
        <v>9.7312033333333332</v>
      </c>
      <c r="G1838" s="18"/>
      <c r="H1838" s="25">
        <v>1.4998638682671608</v>
      </c>
      <c r="I1838" s="26">
        <v>0.67218166073862284</v>
      </c>
      <c r="K1838" s="2">
        <v>-0.69582760592998005</v>
      </c>
      <c r="L1838" s="2"/>
      <c r="M1838" s="9">
        <v>6.8173299388915101E-3</v>
      </c>
    </row>
    <row r="1839" spans="1:13">
      <c r="A1839" s="15" t="s">
        <v>21389</v>
      </c>
      <c r="B1839" s="1" t="s">
        <v>21390</v>
      </c>
      <c r="C1839" t="s">
        <v>21391</v>
      </c>
      <c r="D1839" s="1">
        <v>3</v>
      </c>
      <c r="E1839" s="21">
        <v>18.564133333333334</v>
      </c>
      <c r="F1839" s="22">
        <v>6.4161533333333338</v>
      </c>
      <c r="G1839" s="18"/>
      <c r="H1839" s="25">
        <v>2.9626206006394273</v>
      </c>
      <c r="I1839" s="26">
        <v>1.4799502009977685</v>
      </c>
      <c r="K1839" s="2">
        <v>-1.5327374396726217</v>
      </c>
      <c r="L1839" s="2"/>
      <c r="M1839" s="9">
        <v>6.8202747352197769E-3</v>
      </c>
    </row>
    <row r="1840" spans="1:13">
      <c r="A1840" s="15" t="s">
        <v>20942</v>
      </c>
      <c r="B1840" s="1" t="s">
        <v>20943</v>
      </c>
      <c r="C1840" t="s">
        <v>20944</v>
      </c>
      <c r="D1840" s="1">
        <v>7</v>
      </c>
      <c r="E1840" s="21">
        <v>14.714966666666667</v>
      </c>
      <c r="F1840" s="22">
        <v>10.183413333333332</v>
      </c>
      <c r="G1840" s="18"/>
      <c r="H1840" s="25">
        <v>0.82770467156669669</v>
      </c>
      <c r="I1840" s="26">
        <v>0.91689150859484658</v>
      </c>
      <c r="K1840" s="2">
        <v>-0.53106306113926649</v>
      </c>
      <c r="L1840" s="2"/>
      <c r="M1840" s="9">
        <v>6.8212222943545182E-3</v>
      </c>
    </row>
    <row r="1841" spans="1:13">
      <c r="A1841" s="15" t="s">
        <v>16142</v>
      </c>
      <c r="B1841" s="1" t="s">
        <v>16143</v>
      </c>
      <c r="C1841" t="s">
        <v>16144</v>
      </c>
      <c r="D1841" s="1">
        <v>9</v>
      </c>
      <c r="E1841" s="21">
        <v>11.115366666666667</v>
      </c>
      <c r="F1841" s="22">
        <v>15.204333333333333</v>
      </c>
      <c r="G1841" s="18"/>
      <c r="H1841" s="25">
        <v>0.34838886798135904</v>
      </c>
      <c r="I1841" s="26">
        <v>1.0601494438678591</v>
      </c>
      <c r="K1841" s="2">
        <v>0.45192701983235156</v>
      </c>
      <c r="L1841" s="2"/>
      <c r="M1841" s="9">
        <v>6.8330127481880977E-3</v>
      </c>
    </row>
    <row r="1842" spans="1:13">
      <c r="A1842" s="15" t="s">
        <v>3444</v>
      </c>
      <c r="B1842" s="1" t="s">
        <v>3445</v>
      </c>
      <c r="C1842" t="s">
        <v>3446</v>
      </c>
      <c r="D1842" s="1">
        <v>7</v>
      </c>
      <c r="E1842" s="21">
        <v>14.483466666666667</v>
      </c>
      <c r="F1842" s="22">
        <v>9.2205466666666673</v>
      </c>
      <c r="G1842" s="18"/>
      <c r="H1842" s="25">
        <v>0.98926535536898963</v>
      </c>
      <c r="I1842" s="26">
        <v>1.0404541144295278</v>
      </c>
      <c r="K1842" s="2">
        <v>-0.65148276505093372</v>
      </c>
      <c r="L1842" s="2"/>
      <c r="M1842" s="9">
        <v>6.8331289628615595E-3</v>
      </c>
    </row>
    <row r="1843" spans="1:13">
      <c r="A1843" s="15" t="s">
        <v>15865</v>
      </c>
      <c r="B1843" s="1" t="s">
        <v>15866</v>
      </c>
      <c r="C1843" t="s">
        <v>15867</v>
      </c>
      <c r="D1843" s="1">
        <v>7</v>
      </c>
      <c r="E1843" s="21">
        <v>8.0624166666666657</v>
      </c>
      <c r="F1843" s="22">
        <v>20.623666666666669</v>
      </c>
      <c r="G1843" s="18"/>
      <c r="H1843" s="25">
        <v>0.24699373136444802</v>
      </c>
      <c r="I1843" s="26">
        <v>3.4188703943456722</v>
      </c>
      <c r="K1843" s="2">
        <v>1.3550166023275581</v>
      </c>
      <c r="L1843" s="2"/>
      <c r="M1843" s="9">
        <v>6.8342959376044184E-3</v>
      </c>
    </row>
    <row r="1844" spans="1:13">
      <c r="A1844" s="15" t="s">
        <v>6609</v>
      </c>
      <c r="B1844" s="1" t="s">
        <v>6610</v>
      </c>
      <c r="C1844" t="s">
        <v>6611</v>
      </c>
      <c r="D1844" s="1">
        <v>8</v>
      </c>
      <c r="E1844" s="21">
        <v>16.33196666666667</v>
      </c>
      <c r="F1844" s="22">
        <v>8.3479366666666674</v>
      </c>
      <c r="G1844" s="18"/>
      <c r="H1844" s="25">
        <v>2.1583821402460845</v>
      </c>
      <c r="I1844" s="26">
        <v>0.29468132352311194</v>
      </c>
      <c r="K1844" s="2">
        <v>-0.96820696780659343</v>
      </c>
      <c r="L1844" s="2"/>
      <c r="M1844" s="9">
        <v>6.8343119561814405E-3</v>
      </c>
    </row>
    <row r="1845" spans="1:13">
      <c r="A1845" s="15" t="s">
        <v>1831</v>
      </c>
      <c r="B1845" s="1" t="s">
        <v>1832</v>
      </c>
      <c r="C1845" t="s">
        <v>1833</v>
      </c>
      <c r="D1845" s="1">
        <v>12</v>
      </c>
      <c r="E1845" s="21">
        <v>15.078933333333334</v>
      </c>
      <c r="F1845" s="22">
        <v>7.4360333333333335</v>
      </c>
      <c r="G1845" s="18"/>
      <c r="H1845" s="25">
        <v>1.6621039147217398</v>
      </c>
      <c r="I1845" s="26">
        <v>1.2619379602949301</v>
      </c>
      <c r="K1845" s="2">
        <v>-1.0199292350827565</v>
      </c>
      <c r="L1845" s="2"/>
      <c r="M1845" s="9">
        <v>6.8419747397737473E-3</v>
      </c>
    </row>
    <row r="1846" spans="1:13">
      <c r="A1846" s="15" t="s">
        <v>7617</v>
      </c>
      <c r="B1846" s="1" t="s">
        <v>7618</v>
      </c>
      <c r="C1846" t="s">
        <v>7619</v>
      </c>
      <c r="D1846" s="1">
        <v>7</v>
      </c>
      <c r="E1846" s="21">
        <v>13.933033333333334</v>
      </c>
      <c r="F1846" s="22">
        <v>9.4892099999999999</v>
      </c>
      <c r="G1846" s="18"/>
      <c r="H1846" s="25">
        <v>0.84462426162959203</v>
      </c>
      <c r="I1846" s="26">
        <v>0.87218414815909129</v>
      </c>
      <c r="K1846" s="2">
        <v>-0.55414948897995608</v>
      </c>
      <c r="L1846" s="2"/>
      <c r="M1846" s="9">
        <v>6.853778743980592E-3</v>
      </c>
    </row>
    <row r="1847" spans="1:13">
      <c r="A1847" s="15" t="s">
        <v>2308</v>
      </c>
      <c r="B1847" s="1" t="s">
        <v>2309</v>
      </c>
      <c r="C1847" t="s">
        <v>2310</v>
      </c>
      <c r="D1847" s="1">
        <v>13</v>
      </c>
      <c r="E1847" s="21">
        <v>17.243566666666666</v>
      </c>
      <c r="F1847" s="22">
        <v>9.1337700000000002</v>
      </c>
      <c r="G1847" s="18"/>
      <c r="H1847" s="25">
        <v>2.045249657947247</v>
      </c>
      <c r="I1847" s="26">
        <v>0.85694501579739613</v>
      </c>
      <c r="K1847" s="2">
        <v>-0.91677584656713773</v>
      </c>
      <c r="L1847" s="2"/>
      <c r="M1847" s="9">
        <v>6.8557270762135856E-3</v>
      </c>
    </row>
    <row r="1848" spans="1:13">
      <c r="A1848" s="15" t="s">
        <v>4745</v>
      </c>
      <c r="B1848" s="1" t="s">
        <v>4746</v>
      </c>
      <c r="C1848" t="s">
        <v>4747</v>
      </c>
      <c r="D1848" s="1">
        <v>12</v>
      </c>
      <c r="E1848" s="21">
        <v>15.633699999999999</v>
      </c>
      <c r="F1848" s="22">
        <v>8.178113333333334</v>
      </c>
      <c r="G1848" s="18"/>
      <c r="H1848" s="25">
        <v>1.7580428066460727</v>
      </c>
      <c r="I1848" s="26">
        <v>1.0312258791037701</v>
      </c>
      <c r="K1848" s="2">
        <v>-0.93481929765323701</v>
      </c>
      <c r="L1848" s="2"/>
      <c r="M1848" s="9">
        <v>6.8573758092309711E-3</v>
      </c>
    </row>
    <row r="1849" spans="1:13">
      <c r="A1849" s="15" t="s">
        <v>2281</v>
      </c>
      <c r="B1849" s="1" t="s">
        <v>2279</v>
      </c>
      <c r="C1849" t="s">
        <v>2282</v>
      </c>
      <c r="D1849" s="1">
        <v>1</v>
      </c>
      <c r="E1849" s="21">
        <v>13.626900000000001</v>
      </c>
      <c r="F1849" s="22">
        <v>9.7017033333333327</v>
      </c>
      <c r="G1849" s="18"/>
      <c r="H1849" s="25">
        <v>0.57652711124456202</v>
      </c>
      <c r="I1849" s="26">
        <v>0.9052627316052132</v>
      </c>
      <c r="K1849" s="2">
        <v>-0.49014742962116958</v>
      </c>
      <c r="L1849" s="2"/>
      <c r="M1849" s="9">
        <v>6.8585728176148155E-3</v>
      </c>
    </row>
    <row r="1850" spans="1:13">
      <c r="A1850" s="15" t="s">
        <v>4940</v>
      </c>
      <c r="B1850" s="1" t="s">
        <v>4941</v>
      </c>
      <c r="C1850" t="s">
        <v>4942</v>
      </c>
      <c r="D1850" s="1">
        <v>10</v>
      </c>
      <c r="E1850" s="21">
        <v>9.8742266666666669</v>
      </c>
      <c r="F1850" s="22">
        <v>15.243499999999999</v>
      </c>
      <c r="G1850" s="18"/>
      <c r="H1850" s="25">
        <v>0.53083534258123088</v>
      </c>
      <c r="I1850" s="26">
        <v>1.368100010964111</v>
      </c>
      <c r="K1850" s="2">
        <v>0.62645452420147174</v>
      </c>
      <c r="L1850" s="2"/>
      <c r="M1850" s="9">
        <v>6.8587708876362364E-3</v>
      </c>
    </row>
    <row r="1851" spans="1:13">
      <c r="A1851" s="15" t="s">
        <v>23267</v>
      </c>
      <c r="B1851" s="1" t="s">
        <v>23268</v>
      </c>
      <c r="C1851" t="s">
        <v>23269</v>
      </c>
      <c r="D1851" s="1">
        <v>2</v>
      </c>
      <c r="E1851" s="21">
        <v>14.955066666666667</v>
      </c>
      <c r="F1851" s="22">
        <v>7.2363666666666662</v>
      </c>
      <c r="G1851" s="18"/>
      <c r="H1851" s="25">
        <v>1.8660428728551006</v>
      </c>
      <c r="I1851" s="26">
        <v>0.98495084142983513</v>
      </c>
      <c r="K1851" s="2">
        <v>-1.0472969254395532</v>
      </c>
      <c r="L1851" s="2"/>
      <c r="M1851" s="9">
        <v>6.8603070128548348E-3</v>
      </c>
    </row>
    <row r="1852" spans="1:13">
      <c r="A1852" s="15" t="s">
        <v>2278</v>
      </c>
      <c r="B1852" s="1" t="s">
        <v>2279</v>
      </c>
      <c r="C1852" t="s">
        <v>2280</v>
      </c>
      <c r="D1852" s="1">
        <v>32</v>
      </c>
      <c r="E1852" s="21">
        <v>15.4245</v>
      </c>
      <c r="F1852" s="22">
        <v>9.2492099999999997</v>
      </c>
      <c r="G1852" s="18"/>
      <c r="H1852" s="25">
        <v>0.28980136300576614</v>
      </c>
      <c r="I1852" s="26">
        <v>1.6662082958321875</v>
      </c>
      <c r="K1852" s="2">
        <v>-0.73782167226071538</v>
      </c>
      <c r="L1852" s="2"/>
      <c r="M1852" s="9">
        <v>6.8921185252954374E-3</v>
      </c>
    </row>
    <row r="1853" spans="1:13">
      <c r="A1853" s="15" t="s">
        <v>21386</v>
      </c>
      <c r="B1853" s="1" t="s">
        <v>21387</v>
      </c>
      <c r="C1853" t="s">
        <v>21388</v>
      </c>
      <c r="D1853" s="1">
        <v>1</v>
      </c>
      <c r="E1853" s="21">
        <v>13.770799999999999</v>
      </c>
      <c r="F1853" s="22">
        <v>8.1532599999999995</v>
      </c>
      <c r="G1853" s="18"/>
      <c r="H1853" s="25">
        <v>1.4534664633213936</v>
      </c>
      <c r="I1853" s="26">
        <v>0.51112859546302047</v>
      </c>
      <c r="K1853" s="2">
        <v>-0.75616344665568835</v>
      </c>
      <c r="L1853" s="2"/>
      <c r="M1853" s="9">
        <v>6.9181665305106908E-3</v>
      </c>
    </row>
    <row r="1854" spans="1:13">
      <c r="A1854" s="15" t="s">
        <v>15328</v>
      </c>
      <c r="B1854" s="1" t="s">
        <v>15329</v>
      </c>
      <c r="C1854" t="s">
        <v>15330</v>
      </c>
      <c r="D1854" s="1">
        <v>1</v>
      </c>
      <c r="E1854" s="21">
        <v>16.974666666666668</v>
      </c>
      <c r="F1854" s="22">
        <v>6.82979</v>
      </c>
      <c r="G1854" s="18"/>
      <c r="H1854" s="25">
        <v>2.6013134996253937</v>
      </c>
      <c r="I1854" s="26">
        <v>0.98714485806288665</v>
      </c>
      <c r="K1854" s="2">
        <v>-1.31347011956612</v>
      </c>
      <c r="L1854" s="2"/>
      <c r="M1854" s="9">
        <v>6.9208665603857312E-3</v>
      </c>
    </row>
    <row r="1855" spans="1:13">
      <c r="A1855" s="15" t="s">
        <v>8723</v>
      </c>
      <c r="B1855" s="1" t="s">
        <v>8724</v>
      </c>
      <c r="C1855" t="s">
        <v>8725</v>
      </c>
      <c r="D1855" s="1">
        <v>3</v>
      </c>
      <c r="E1855" s="21">
        <v>17.680333333333333</v>
      </c>
      <c r="F1855" s="22">
        <v>9.1241033333333323</v>
      </c>
      <c r="G1855" s="18"/>
      <c r="H1855" s="25">
        <v>1.6544554280286101</v>
      </c>
      <c r="I1855" s="26">
        <v>1.6639107737596193</v>
      </c>
      <c r="K1855" s="2">
        <v>-0.95439078377642628</v>
      </c>
      <c r="L1855" s="2"/>
      <c r="M1855" s="9">
        <v>6.9227726702854294E-3</v>
      </c>
    </row>
    <row r="1856" spans="1:13">
      <c r="A1856" s="15" t="s">
        <v>14452</v>
      </c>
      <c r="B1856" s="1" t="s">
        <v>14453</v>
      </c>
      <c r="C1856" t="s">
        <v>14454</v>
      </c>
      <c r="D1856" s="1">
        <v>11</v>
      </c>
      <c r="E1856" s="21">
        <v>15.579966666666669</v>
      </c>
      <c r="F1856" s="22">
        <v>9.0239566666666668</v>
      </c>
      <c r="G1856" s="18"/>
      <c r="H1856" s="25">
        <v>1.2447147718788163</v>
      </c>
      <c r="I1856" s="26">
        <v>1.3027083060429587</v>
      </c>
      <c r="K1856" s="2">
        <v>-0.78786010175985832</v>
      </c>
      <c r="L1856" s="2"/>
      <c r="M1856" s="9">
        <v>6.9664755279791185E-3</v>
      </c>
    </row>
    <row r="1857" spans="1:13">
      <c r="A1857" s="15" t="s">
        <v>13013</v>
      </c>
      <c r="B1857" s="1" t="s">
        <v>13014</v>
      </c>
      <c r="C1857" t="s">
        <v>13015</v>
      </c>
      <c r="D1857" s="1">
        <v>8</v>
      </c>
      <c r="E1857" s="21">
        <v>10.8003</v>
      </c>
      <c r="F1857" s="22">
        <v>14.777733333333336</v>
      </c>
      <c r="G1857" s="18"/>
      <c r="H1857" s="25">
        <v>7.1392646680173089E-2</v>
      </c>
      <c r="I1857" s="26">
        <v>1.0912630678866266</v>
      </c>
      <c r="K1857" s="2">
        <v>0.45235361353813069</v>
      </c>
      <c r="L1857" s="2"/>
      <c r="M1857" s="9">
        <v>6.9742717652621555E-3</v>
      </c>
    </row>
    <row r="1858" spans="1:13">
      <c r="A1858" s="15" t="s">
        <v>10459</v>
      </c>
      <c r="B1858" s="1" t="s">
        <v>10457</v>
      </c>
      <c r="C1858" t="s">
        <v>10460</v>
      </c>
      <c r="D1858" s="1">
        <v>5</v>
      </c>
      <c r="E1858" s="21">
        <v>10.743733333333333</v>
      </c>
      <c r="F1858" s="22">
        <v>17.348366666666667</v>
      </c>
      <c r="G1858" s="18"/>
      <c r="H1858" s="25">
        <v>0.3754264286559138</v>
      </c>
      <c r="I1858" s="26">
        <v>1.7772083342515961</v>
      </c>
      <c r="K1858" s="2">
        <v>0.69130443907487971</v>
      </c>
      <c r="L1858" s="2"/>
      <c r="M1858" s="9">
        <v>6.9773758018883258E-3</v>
      </c>
    </row>
    <row r="1859" spans="1:13">
      <c r="A1859" s="15" t="s">
        <v>7632</v>
      </c>
      <c r="B1859" s="1" t="s">
        <v>7633</v>
      </c>
      <c r="C1859" t="s">
        <v>7634</v>
      </c>
      <c r="D1859" s="1">
        <v>20</v>
      </c>
      <c r="E1859" s="21">
        <v>15.108133333333333</v>
      </c>
      <c r="F1859" s="22">
        <v>8.8706966666666673</v>
      </c>
      <c r="G1859" s="18"/>
      <c r="H1859" s="25">
        <v>0.86708134758702626</v>
      </c>
      <c r="I1859" s="26">
        <v>1.4825198721208777</v>
      </c>
      <c r="K1859" s="2">
        <v>-0.76820610391682387</v>
      </c>
      <c r="L1859" s="2"/>
      <c r="M1859" s="9">
        <v>7.0003105367391896E-3</v>
      </c>
    </row>
    <row r="1860" spans="1:13">
      <c r="A1860" s="15" t="s">
        <v>9339</v>
      </c>
      <c r="B1860" s="1" t="s">
        <v>9340</v>
      </c>
      <c r="C1860" t="s">
        <v>9341</v>
      </c>
      <c r="D1860" s="1">
        <v>4</v>
      </c>
      <c r="E1860" s="21">
        <v>16.516099999999998</v>
      </c>
      <c r="F1860" s="22">
        <v>10.326433333333334</v>
      </c>
      <c r="G1860" s="18"/>
      <c r="H1860" s="25">
        <v>1.0981071304749819</v>
      </c>
      <c r="I1860" s="26">
        <v>1.3033264224028165</v>
      </c>
      <c r="K1860" s="2">
        <v>-0.67753101371388902</v>
      </c>
      <c r="L1860" s="2"/>
      <c r="M1860" s="9">
        <v>7.0032465399956466E-3</v>
      </c>
    </row>
    <row r="1861" spans="1:13">
      <c r="A1861" s="15" t="s">
        <v>22326</v>
      </c>
      <c r="B1861" s="1" t="s">
        <v>22327</v>
      </c>
      <c r="C1861" t="s">
        <v>22328</v>
      </c>
      <c r="D1861" s="1">
        <v>1</v>
      </c>
      <c r="E1861" s="21">
        <v>14.49436666666667</v>
      </c>
      <c r="F1861" s="22">
        <v>5.2490600000000001</v>
      </c>
      <c r="G1861" s="18"/>
      <c r="H1861" s="25">
        <v>2.1833138719234291</v>
      </c>
      <c r="I1861" s="26">
        <v>1.3133834298101938</v>
      </c>
      <c r="K1861" s="2">
        <v>-1.4653613023678809</v>
      </c>
      <c r="L1861" s="2"/>
      <c r="M1861" s="9">
        <v>7.0191827349178363E-3</v>
      </c>
    </row>
    <row r="1862" spans="1:13">
      <c r="A1862" s="15" t="s">
        <v>8457</v>
      </c>
      <c r="B1862" s="1" t="s">
        <v>8458</v>
      </c>
      <c r="C1862" t="s">
        <v>8459</v>
      </c>
      <c r="D1862" s="1">
        <v>6</v>
      </c>
      <c r="E1862" s="21">
        <v>14.7027</v>
      </c>
      <c r="F1862" s="22">
        <v>9.7270433333333326</v>
      </c>
      <c r="G1862" s="18"/>
      <c r="H1862" s="25">
        <v>1.295525341319111</v>
      </c>
      <c r="I1862" s="26">
        <v>0.45235067374033366</v>
      </c>
      <c r="K1862" s="2">
        <v>-0.59600786549184892</v>
      </c>
      <c r="L1862" s="2"/>
      <c r="M1862" s="9">
        <v>7.0341050675739626E-3</v>
      </c>
    </row>
    <row r="1863" spans="1:13">
      <c r="A1863" s="15" t="s">
        <v>2937</v>
      </c>
      <c r="B1863" s="1" t="s">
        <v>2938</v>
      </c>
      <c r="C1863" t="s">
        <v>2939</v>
      </c>
      <c r="D1863" s="1">
        <v>37</v>
      </c>
      <c r="E1863" s="21">
        <v>10.428186666666667</v>
      </c>
      <c r="F1863" s="22">
        <v>14.944666666666668</v>
      </c>
      <c r="G1863" s="18"/>
      <c r="H1863" s="25">
        <v>0.56898669275593228</v>
      </c>
      <c r="I1863" s="26">
        <v>1.1087036228556901</v>
      </c>
      <c r="K1863" s="2">
        <v>0.5191424060293095</v>
      </c>
      <c r="L1863" s="2"/>
      <c r="M1863" s="9">
        <v>7.0350631559312048E-3</v>
      </c>
    </row>
    <row r="1864" spans="1:13">
      <c r="A1864" s="15" t="s">
        <v>2461</v>
      </c>
      <c r="B1864" s="1" t="s">
        <v>2462</v>
      </c>
      <c r="C1864" t="s">
        <v>2463</v>
      </c>
      <c r="D1864" s="1">
        <v>112</v>
      </c>
      <c r="E1864" s="21">
        <v>14.969966666666666</v>
      </c>
      <c r="F1864" s="22">
        <v>9.2434166666666666</v>
      </c>
      <c r="G1864" s="18"/>
      <c r="H1864" s="25">
        <v>0.14259355992937836</v>
      </c>
      <c r="I1864" s="26">
        <v>1.5734796501491</v>
      </c>
      <c r="K1864" s="2">
        <v>-0.69557288675457463</v>
      </c>
      <c r="L1864" s="2"/>
      <c r="M1864" s="9">
        <v>7.036616367245745E-3</v>
      </c>
    </row>
    <row r="1865" spans="1:13">
      <c r="A1865" s="15" t="s">
        <v>3751</v>
      </c>
      <c r="B1865" s="1" t="s">
        <v>3752</v>
      </c>
      <c r="C1865" t="s">
        <v>3753</v>
      </c>
      <c r="D1865" s="1">
        <v>5</v>
      </c>
      <c r="E1865" s="21">
        <v>12.872733333333334</v>
      </c>
      <c r="F1865" s="22">
        <v>8.7021599999999992</v>
      </c>
      <c r="G1865" s="18"/>
      <c r="H1865" s="25">
        <v>0.60192900190415588</v>
      </c>
      <c r="I1865" s="26">
        <v>0.98049448111654336</v>
      </c>
      <c r="K1865" s="2">
        <v>-0.56487297293394112</v>
      </c>
      <c r="L1865" s="2"/>
      <c r="M1865" s="9">
        <v>7.0375848238273375E-3</v>
      </c>
    </row>
    <row r="1866" spans="1:13">
      <c r="A1866" s="15" t="s">
        <v>6466</v>
      </c>
      <c r="B1866" s="1" t="s">
        <v>6467</v>
      </c>
      <c r="C1866" t="s">
        <v>6468</v>
      </c>
      <c r="D1866" s="1">
        <v>17</v>
      </c>
      <c r="E1866" s="21">
        <v>14.252099999999999</v>
      </c>
      <c r="F1866" s="22">
        <v>9.0143233333333335</v>
      </c>
      <c r="G1866" s="18"/>
      <c r="H1866" s="25">
        <v>0.60673799946929285</v>
      </c>
      <c r="I1866" s="26">
        <v>1.3124531708344194</v>
      </c>
      <c r="K1866" s="2">
        <v>-0.66088340740981788</v>
      </c>
      <c r="L1866" s="2"/>
      <c r="M1866" s="9">
        <v>7.0440739556359971E-3</v>
      </c>
    </row>
    <row r="1867" spans="1:13">
      <c r="A1867" s="15" t="s">
        <v>8606</v>
      </c>
      <c r="B1867" s="1" t="s">
        <v>8607</v>
      </c>
      <c r="C1867" t="s">
        <v>8608</v>
      </c>
      <c r="D1867" s="1">
        <v>18</v>
      </c>
      <c r="E1867" s="21">
        <v>16.780600000000003</v>
      </c>
      <c r="F1867" s="22">
        <v>10.564226666666666</v>
      </c>
      <c r="G1867" s="18"/>
      <c r="H1867" s="25">
        <v>0.99836580470286629</v>
      </c>
      <c r="I1867" s="26">
        <v>1.3965080995588017</v>
      </c>
      <c r="K1867" s="2">
        <v>-0.66760713959144913</v>
      </c>
      <c r="L1867" s="2"/>
      <c r="M1867" s="9">
        <v>7.0496055100698904E-3</v>
      </c>
    </row>
    <row r="1868" spans="1:13">
      <c r="A1868" s="15" t="s">
        <v>4862</v>
      </c>
      <c r="B1868" s="1" t="s">
        <v>4863</v>
      </c>
      <c r="C1868" t="s">
        <v>4864</v>
      </c>
      <c r="D1868" s="1">
        <v>3</v>
      </c>
      <c r="E1868" s="21">
        <v>11.013033333333334</v>
      </c>
      <c r="F1868" s="22">
        <v>14.841866666666666</v>
      </c>
      <c r="G1868" s="18"/>
      <c r="H1868" s="25">
        <v>0.29627956955101237</v>
      </c>
      <c r="I1868" s="26">
        <v>1.0152105216817517</v>
      </c>
      <c r="K1868" s="2">
        <v>0.43046066471350108</v>
      </c>
      <c r="L1868" s="2"/>
      <c r="M1868" s="9">
        <v>7.0510956912345005E-3</v>
      </c>
    </row>
    <row r="1869" spans="1:13">
      <c r="A1869" s="15" t="s">
        <v>12453</v>
      </c>
      <c r="B1869" s="1" t="s">
        <v>12454</v>
      </c>
      <c r="C1869" t="s">
        <v>12455</v>
      </c>
      <c r="D1869" s="1">
        <v>12</v>
      </c>
      <c r="E1869" s="21">
        <v>16.254133333333332</v>
      </c>
      <c r="F1869" s="22">
        <v>7.4503666666666675</v>
      </c>
      <c r="G1869" s="18"/>
      <c r="H1869" s="25">
        <v>2.3007308628636589</v>
      </c>
      <c r="I1869" s="26">
        <v>0.79568958497226416</v>
      </c>
      <c r="K1869" s="2">
        <v>-1.1254232998446045</v>
      </c>
      <c r="L1869" s="2"/>
      <c r="M1869" s="9">
        <v>7.0578798240114394E-3</v>
      </c>
    </row>
    <row r="1870" spans="1:13">
      <c r="A1870" s="15" t="s">
        <v>1637</v>
      </c>
      <c r="B1870" s="1" t="s">
        <v>1638</v>
      </c>
      <c r="C1870" t="s">
        <v>1639</v>
      </c>
      <c r="D1870" s="1">
        <v>12</v>
      </c>
      <c r="E1870" s="21">
        <v>14.965566666666668</v>
      </c>
      <c r="F1870" s="22">
        <v>9.4953366666666668</v>
      </c>
      <c r="G1870" s="18"/>
      <c r="H1870" s="25">
        <v>0.69516542156046102</v>
      </c>
      <c r="I1870" s="26">
        <v>1.3432324925467438</v>
      </c>
      <c r="K1870" s="2">
        <v>-0.65635584849159945</v>
      </c>
      <c r="L1870" s="2"/>
      <c r="M1870" s="9">
        <v>7.0585136591251986E-3</v>
      </c>
    </row>
    <row r="1871" spans="1:13">
      <c r="A1871" s="15" t="s">
        <v>9872</v>
      </c>
      <c r="B1871" s="1" t="s">
        <v>9873</v>
      </c>
      <c r="C1871" t="s">
        <v>9874</v>
      </c>
      <c r="D1871" s="1">
        <v>2</v>
      </c>
      <c r="E1871" s="21">
        <v>10.9191</v>
      </c>
      <c r="F1871" s="22">
        <v>16.987800000000004</v>
      </c>
      <c r="G1871" s="18"/>
      <c r="H1871" s="25">
        <v>0.46420736745553681</v>
      </c>
      <c r="I1871" s="26">
        <v>1.6129787599345509</v>
      </c>
      <c r="K1871" s="2">
        <v>0.63764508090562155</v>
      </c>
      <c r="L1871" s="2"/>
      <c r="M1871" s="9">
        <v>7.059040573835597E-3</v>
      </c>
    </row>
    <row r="1872" spans="1:13">
      <c r="A1872" s="15" t="s">
        <v>16133</v>
      </c>
      <c r="B1872" s="1" t="s">
        <v>16134</v>
      </c>
      <c r="C1872" t="s">
        <v>16135</v>
      </c>
      <c r="D1872" s="1">
        <v>3</v>
      </c>
      <c r="E1872" s="21">
        <v>9.8426433333333332</v>
      </c>
      <c r="F1872" s="22">
        <v>17.296899999999997</v>
      </c>
      <c r="G1872" s="18"/>
      <c r="H1872" s="25">
        <v>1.8585512124860433</v>
      </c>
      <c r="I1872" s="26">
        <v>0.89063280312371107</v>
      </c>
      <c r="K1872" s="2">
        <v>0.81339577521578821</v>
      </c>
      <c r="L1872" s="2"/>
      <c r="M1872" s="9">
        <v>7.0611872205298956E-3</v>
      </c>
    </row>
    <row r="1873" spans="1:13">
      <c r="A1873" s="15" t="s">
        <v>19105</v>
      </c>
      <c r="B1873" s="1" t="s">
        <v>19106</v>
      </c>
      <c r="C1873" t="s">
        <v>19107</v>
      </c>
      <c r="D1873" s="1">
        <v>6</v>
      </c>
      <c r="E1873" s="21">
        <v>14.472366666666666</v>
      </c>
      <c r="F1873" s="22">
        <v>10.152606666666665</v>
      </c>
      <c r="G1873" s="18"/>
      <c r="H1873" s="25">
        <v>0.79902876251943111</v>
      </c>
      <c r="I1873" s="26">
        <v>0.88726388190511385</v>
      </c>
      <c r="K1873" s="2">
        <v>-0.511450680360091</v>
      </c>
      <c r="L1873" s="2"/>
      <c r="M1873" s="9">
        <v>7.0623185161107493E-3</v>
      </c>
    </row>
    <row r="1874" spans="1:13">
      <c r="A1874" s="15" t="s">
        <v>2058</v>
      </c>
      <c r="B1874" s="1" t="s">
        <v>2059</v>
      </c>
      <c r="C1874" t="s">
        <v>2060</v>
      </c>
      <c r="D1874" s="1">
        <v>35</v>
      </c>
      <c r="E1874" s="21">
        <v>14.055999999999999</v>
      </c>
      <c r="F1874" s="22">
        <v>9.4536066666666674</v>
      </c>
      <c r="G1874" s="18"/>
      <c r="H1874" s="25">
        <v>0.56804050031665843</v>
      </c>
      <c r="I1874" s="26">
        <v>1.1385140899142767</v>
      </c>
      <c r="K1874" s="2">
        <v>-0.57224935117419418</v>
      </c>
      <c r="L1874" s="2"/>
      <c r="M1874" s="9">
        <v>7.0628639752452014E-3</v>
      </c>
    </row>
    <row r="1875" spans="1:13">
      <c r="A1875" s="15" t="s">
        <v>16100</v>
      </c>
      <c r="B1875" s="1" t="s">
        <v>16101</v>
      </c>
      <c r="C1875" t="s">
        <v>16102</v>
      </c>
      <c r="D1875" s="1">
        <v>2</v>
      </c>
      <c r="E1875" s="21">
        <v>12.606333333333334</v>
      </c>
      <c r="F1875" s="22">
        <v>8.4176699999999993</v>
      </c>
      <c r="G1875" s="18"/>
      <c r="H1875" s="25">
        <v>0.55325737530857488</v>
      </c>
      <c r="I1875" s="26">
        <v>1.0169153903349091</v>
      </c>
      <c r="K1875" s="2">
        <v>-0.58265585814045417</v>
      </c>
      <c r="L1875" s="2"/>
      <c r="M1875" s="9">
        <v>7.0636456554508372E-3</v>
      </c>
    </row>
    <row r="1876" spans="1:13">
      <c r="A1876" s="15" t="s">
        <v>11654</v>
      </c>
      <c r="B1876" s="1" t="s">
        <v>11655</v>
      </c>
      <c r="C1876" t="s">
        <v>11656</v>
      </c>
      <c r="D1876" s="1">
        <v>13</v>
      </c>
      <c r="E1876" s="21">
        <v>13.124633333333334</v>
      </c>
      <c r="F1876" s="22">
        <v>11.113233333333334</v>
      </c>
      <c r="G1876" s="18"/>
      <c r="H1876" s="25">
        <v>0.30042671874074972</v>
      </c>
      <c r="I1876" s="26">
        <v>0.46858820229849274</v>
      </c>
      <c r="K1876" s="2">
        <v>-0.23999849646858423</v>
      </c>
      <c r="L1876" s="2"/>
      <c r="M1876" s="9">
        <v>7.0703774545061845E-3</v>
      </c>
    </row>
    <row r="1877" spans="1:13">
      <c r="A1877" s="15" t="s">
        <v>20682</v>
      </c>
      <c r="B1877" s="1" t="s">
        <v>20683</v>
      </c>
      <c r="C1877" t="s">
        <v>20684</v>
      </c>
      <c r="D1877" s="1">
        <v>2</v>
      </c>
      <c r="E1877" s="21">
        <v>8.581176666666666</v>
      </c>
      <c r="F1877" s="22">
        <v>19.2607</v>
      </c>
      <c r="G1877" s="18"/>
      <c r="H1877" s="25">
        <v>1.2284368115753195</v>
      </c>
      <c r="I1877" s="26">
        <v>2.6887873642220197</v>
      </c>
      <c r="K1877" s="2">
        <v>1.1664127452387161</v>
      </c>
      <c r="L1877" s="2"/>
      <c r="M1877" s="9">
        <v>7.0729604334238659E-3</v>
      </c>
    </row>
    <row r="1878" spans="1:13">
      <c r="A1878" s="15" t="s">
        <v>10084</v>
      </c>
      <c r="B1878" s="1" t="s">
        <v>10085</v>
      </c>
      <c r="C1878" t="s">
        <v>10086</v>
      </c>
      <c r="D1878" s="1">
        <v>3</v>
      </c>
      <c r="E1878" s="21">
        <v>9.4576399999999996</v>
      </c>
      <c r="F1878" s="22">
        <v>15.316766666666666</v>
      </c>
      <c r="G1878" s="18"/>
      <c r="H1878" s="25">
        <v>1.4988462441825032</v>
      </c>
      <c r="I1878" s="26">
        <v>0.62012007170654804</v>
      </c>
      <c r="K1878" s="2">
        <v>0.69555964734164644</v>
      </c>
      <c r="L1878" s="2"/>
      <c r="M1878" s="9">
        <v>7.0730887848317906E-3</v>
      </c>
    </row>
    <row r="1879" spans="1:13">
      <c r="A1879" s="15" t="s">
        <v>7521</v>
      </c>
      <c r="B1879" s="1" t="s">
        <v>7522</v>
      </c>
      <c r="C1879" t="s">
        <v>7523</v>
      </c>
      <c r="D1879" s="1">
        <v>47</v>
      </c>
      <c r="E1879" s="21">
        <v>14.5105</v>
      </c>
      <c r="F1879" s="22">
        <v>10.699</v>
      </c>
      <c r="G1879" s="18"/>
      <c r="H1879" s="25">
        <v>0.93302505325419838</v>
      </c>
      <c r="I1879" s="26">
        <v>0.49405893373159443</v>
      </c>
      <c r="K1879" s="2">
        <v>-0.43962127335433004</v>
      </c>
      <c r="L1879" s="2"/>
      <c r="M1879" s="9">
        <v>7.0834172907394393E-3</v>
      </c>
    </row>
    <row r="1880" spans="1:13">
      <c r="A1880" s="15" t="s">
        <v>20579</v>
      </c>
      <c r="B1880" s="1" t="s">
        <v>20580</v>
      </c>
      <c r="C1880" t="s">
        <v>20581</v>
      </c>
      <c r="D1880" s="1">
        <v>1</v>
      </c>
      <c r="E1880" s="21">
        <v>9.0497666666666667</v>
      </c>
      <c r="F1880" s="22">
        <v>21.258066666666664</v>
      </c>
      <c r="G1880" s="18"/>
      <c r="H1880" s="25">
        <v>2.0414717640303839</v>
      </c>
      <c r="I1880" s="26">
        <v>2.6978932045826696</v>
      </c>
      <c r="K1880" s="2">
        <v>1.2320578954099766</v>
      </c>
      <c r="L1880" s="2"/>
      <c r="M1880" s="9">
        <v>7.0883046452719142E-3</v>
      </c>
    </row>
    <row r="1881" spans="1:13">
      <c r="A1881" s="15" t="s">
        <v>16587</v>
      </c>
      <c r="B1881" s="1" t="s">
        <v>16588</v>
      </c>
      <c r="C1881" t="s">
        <v>16589</v>
      </c>
      <c r="D1881" s="1">
        <v>20</v>
      </c>
      <c r="E1881" s="21">
        <v>15.058233333333334</v>
      </c>
      <c r="F1881" s="22">
        <v>8.5971499999999992</v>
      </c>
      <c r="G1881" s="18"/>
      <c r="H1881" s="25">
        <v>1.3960585601375519</v>
      </c>
      <c r="I1881" s="26">
        <v>1.1210588023382346</v>
      </c>
      <c r="K1881" s="2">
        <v>-0.80862213636521363</v>
      </c>
      <c r="L1881" s="2"/>
      <c r="M1881" s="9">
        <v>7.0910897668582558E-3</v>
      </c>
    </row>
    <row r="1882" spans="1:13">
      <c r="A1882" s="15" t="s">
        <v>16310</v>
      </c>
      <c r="B1882" s="1" t="s">
        <v>16311</v>
      </c>
      <c r="C1882" t="s">
        <v>16312</v>
      </c>
      <c r="D1882" s="1">
        <v>8</v>
      </c>
      <c r="E1882" s="21">
        <v>9.9243000000000006</v>
      </c>
      <c r="F1882" s="22">
        <v>15.095533333333334</v>
      </c>
      <c r="G1882" s="18"/>
      <c r="H1882" s="25">
        <v>0.31219034257965117</v>
      </c>
      <c r="I1882" s="26">
        <v>1.3993970284852462</v>
      </c>
      <c r="K1882" s="2">
        <v>0.60508447695724243</v>
      </c>
      <c r="L1882" s="2"/>
      <c r="M1882" s="9">
        <v>7.093854144645406E-3</v>
      </c>
    </row>
    <row r="1883" spans="1:13">
      <c r="A1883" s="15" t="s">
        <v>22398</v>
      </c>
      <c r="B1883" s="1" t="s">
        <v>22399</v>
      </c>
      <c r="C1883" t="s">
        <v>22400</v>
      </c>
      <c r="D1883" s="1">
        <v>5</v>
      </c>
      <c r="E1883" s="21">
        <v>19.1982</v>
      </c>
      <c r="F1883" s="22">
        <v>6.7007233333333334</v>
      </c>
      <c r="G1883" s="18"/>
      <c r="H1883" s="25">
        <v>2.8513671036890345</v>
      </c>
      <c r="I1883" s="26">
        <v>1.9683914873401891</v>
      </c>
      <c r="K1883" s="2">
        <v>-1.51858230602621</v>
      </c>
      <c r="L1883" s="2"/>
      <c r="M1883" s="9">
        <v>7.0953749644021864E-3</v>
      </c>
    </row>
    <row r="1884" spans="1:13">
      <c r="A1884" s="15" t="s">
        <v>4044</v>
      </c>
      <c r="B1884" s="1" t="s">
        <v>4045</v>
      </c>
      <c r="C1884" t="s">
        <v>4046</v>
      </c>
      <c r="D1884" s="1">
        <v>30</v>
      </c>
      <c r="E1884" s="21">
        <v>10.213233333333333</v>
      </c>
      <c r="F1884" s="22">
        <v>18.565133333333332</v>
      </c>
      <c r="G1884" s="18"/>
      <c r="H1884" s="25">
        <v>0.11682312841784942</v>
      </c>
      <c r="I1884" s="26">
        <v>2.3149990633547355</v>
      </c>
      <c r="K1884" s="2">
        <v>0.86215600568425876</v>
      </c>
      <c r="L1884" s="2"/>
      <c r="M1884" s="9">
        <v>7.1156694432417582E-3</v>
      </c>
    </row>
    <row r="1885" spans="1:13">
      <c r="A1885" s="15" t="s">
        <v>1522</v>
      </c>
      <c r="B1885" s="1" t="s">
        <v>1523</v>
      </c>
      <c r="C1885" t="s">
        <v>1524</v>
      </c>
      <c r="D1885" s="1">
        <v>47</v>
      </c>
      <c r="E1885" s="21">
        <v>15.007133333333334</v>
      </c>
      <c r="F1885" s="22">
        <v>7.4547266666666658</v>
      </c>
      <c r="G1885" s="18"/>
      <c r="H1885" s="25">
        <v>1.8452565196560968</v>
      </c>
      <c r="I1885" s="26">
        <v>0.99587018613539458</v>
      </c>
      <c r="K1885" s="2">
        <v>-1.0094210582207435</v>
      </c>
      <c r="L1885" s="2"/>
      <c r="M1885" s="9">
        <v>7.1216576690464424E-3</v>
      </c>
    </row>
    <row r="1886" spans="1:13">
      <c r="A1886" s="15" t="s">
        <v>1804</v>
      </c>
      <c r="B1886" s="1" t="s">
        <v>1805</v>
      </c>
      <c r="C1886" t="s">
        <v>1806</v>
      </c>
      <c r="D1886" s="1">
        <v>18</v>
      </c>
      <c r="E1886" s="21">
        <v>14.805966666666665</v>
      </c>
      <c r="F1886" s="22">
        <v>8.9891433333333328</v>
      </c>
      <c r="G1886" s="18"/>
      <c r="H1886" s="25">
        <v>1.3120786726920501</v>
      </c>
      <c r="I1886" s="26">
        <v>0.94656454752612329</v>
      </c>
      <c r="K1886" s="2">
        <v>-0.71992314734196283</v>
      </c>
      <c r="L1886" s="2"/>
      <c r="M1886" s="9">
        <v>7.1652246195186729E-3</v>
      </c>
    </row>
    <row r="1887" spans="1:13">
      <c r="A1887" s="15" t="s">
        <v>20330</v>
      </c>
      <c r="B1887" s="1" t="s">
        <v>20331</v>
      </c>
      <c r="C1887" t="s">
        <v>20332</v>
      </c>
      <c r="D1887" s="1">
        <v>4</v>
      </c>
      <c r="E1887" s="21">
        <v>14.689500000000001</v>
      </c>
      <c r="F1887" s="22">
        <v>9.6329933333333333</v>
      </c>
      <c r="G1887" s="18"/>
      <c r="H1887" s="25">
        <v>0.44200125565432435</v>
      </c>
      <c r="I1887" s="26">
        <v>1.3361525212839076</v>
      </c>
      <c r="K1887" s="2">
        <v>-0.60872921793635393</v>
      </c>
      <c r="L1887" s="2"/>
      <c r="M1887" s="9">
        <v>7.1793744329410273E-3</v>
      </c>
    </row>
    <row r="1888" spans="1:13">
      <c r="A1888" s="15" t="s">
        <v>12148</v>
      </c>
      <c r="B1888" s="1" t="s">
        <v>12149</v>
      </c>
      <c r="C1888" t="s">
        <v>12150</v>
      </c>
      <c r="D1888" s="1">
        <v>3</v>
      </c>
      <c r="E1888" s="21">
        <v>13.881500000000001</v>
      </c>
      <c r="F1888" s="22">
        <v>7.8358700000000008</v>
      </c>
      <c r="G1888" s="18"/>
      <c r="H1888" s="25">
        <v>1.2470479581796359</v>
      </c>
      <c r="I1888" s="26">
        <v>1.1306240320725403</v>
      </c>
      <c r="K1888" s="2">
        <v>-0.82499810227061643</v>
      </c>
      <c r="L1888" s="2"/>
      <c r="M1888" s="9">
        <v>7.1853197585833436E-3</v>
      </c>
    </row>
    <row r="1889" spans="1:13">
      <c r="A1889" s="15" t="s">
        <v>4341</v>
      </c>
      <c r="B1889" s="1" t="s">
        <v>4342</v>
      </c>
      <c r="C1889" t="s">
        <v>4343</v>
      </c>
      <c r="D1889" s="1">
        <v>86</v>
      </c>
      <c r="E1889" s="21">
        <v>13.666833333333335</v>
      </c>
      <c r="F1889" s="22">
        <v>9.5755066666666675</v>
      </c>
      <c r="G1889" s="18"/>
      <c r="H1889" s="25">
        <v>0.8206311006373892</v>
      </c>
      <c r="I1889" s="26">
        <v>0.79120802886051045</v>
      </c>
      <c r="K1889" s="2">
        <v>-0.51325827157069148</v>
      </c>
      <c r="L1889" s="2"/>
      <c r="M1889" s="9">
        <v>7.1997870003263301E-3</v>
      </c>
    </row>
    <row r="1890" spans="1:13">
      <c r="A1890" s="15" t="s">
        <v>287</v>
      </c>
      <c r="B1890" s="1" t="s">
        <v>288</v>
      </c>
      <c r="C1890" t="s">
        <v>289</v>
      </c>
      <c r="D1890" s="1">
        <v>10</v>
      </c>
      <c r="E1890" s="21">
        <v>13.374699999999999</v>
      </c>
      <c r="F1890" s="22">
        <v>7.0192233333333327</v>
      </c>
      <c r="G1890" s="18"/>
      <c r="H1890" s="25">
        <v>1.2530518425029347</v>
      </c>
      <c r="I1890" s="26">
        <v>1.2534542296523385</v>
      </c>
      <c r="K1890" s="2">
        <v>-0.9301232192322898</v>
      </c>
      <c r="L1890" s="2"/>
      <c r="M1890" s="9">
        <v>7.219872899690785E-3</v>
      </c>
    </row>
    <row r="1891" spans="1:13">
      <c r="A1891" s="15" t="s">
        <v>6770</v>
      </c>
      <c r="B1891" s="1" t="s">
        <v>6771</v>
      </c>
      <c r="C1891" t="s">
        <v>6772</v>
      </c>
      <c r="D1891" s="1">
        <v>7</v>
      </c>
      <c r="E1891" s="21">
        <v>16.300766666666664</v>
      </c>
      <c r="F1891" s="22">
        <v>9.1209566666666664</v>
      </c>
      <c r="G1891" s="18"/>
      <c r="H1891" s="25">
        <v>1.2170545851905457</v>
      </c>
      <c r="I1891" s="26">
        <v>1.5917582126797138</v>
      </c>
      <c r="K1891" s="2">
        <v>-0.83768276278163967</v>
      </c>
      <c r="L1891" s="2"/>
      <c r="M1891" s="9">
        <v>7.2318138909548994E-3</v>
      </c>
    </row>
    <row r="1892" spans="1:13">
      <c r="A1892" s="15" t="s">
        <v>12201</v>
      </c>
      <c r="B1892" s="1" t="s">
        <v>12202</v>
      </c>
      <c r="C1892" t="s">
        <v>12203</v>
      </c>
      <c r="D1892" s="1">
        <v>2</v>
      </c>
      <c r="E1892" s="21">
        <v>15.054766666666666</v>
      </c>
      <c r="F1892" s="22">
        <v>6.883</v>
      </c>
      <c r="G1892" s="18"/>
      <c r="H1892" s="25">
        <v>2.0007338886852004</v>
      </c>
      <c r="I1892" s="26">
        <v>1.0940473385096214</v>
      </c>
      <c r="K1892" s="2">
        <v>-1.1291109328876341</v>
      </c>
      <c r="L1892" s="2"/>
      <c r="M1892" s="9">
        <v>7.2328986329725656E-3</v>
      </c>
    </row>
    <row r="1893" spans="1:13">
      <c r="A1893" s="15" t="s">
        <v>17342</v>
      </c>
      <c r="B1893" s="1" t="s">
        <v>17343</v>
      </c>
      <c r="C1893" t="s">
        <v>17344</v>
      </c>
      <c r="D1893" s="1">
        <v>7</v>
      </c>
      <c r="E1893" s="21">
        <v>15.499466666666665</v>
      </c>
      <c r="F1893" s="22">
        <v>7.7666700000000004</v>
      </c>
      <c r="G1893" s="18"/>
      <c r="H1893" s="25">
        <v>1.360938398067058</v>
      </c>
      <c r="I1893" s="26">
        <v>1.6754665441004828</v>
      </c>
      <c r="K1893" s="2">
        <v>-0.99685050018507826</v>
      </c>
      <c r="L1893" s="2"/>
      <c r="M1893" s="9">
        <v>7.2341454066048331E-3</v>
      </c>
    </row>
    <row r="1894" spans="1:13">
      <c r="A1894" s="15" t="s">
        <v>17419</v>
      </c>
      <c r="B1894" s="1" t="s">
        <v>17420</v>
      </c>
      <c r="C1894" t="s">
        <v>17421</v>
      </c>
      <c r="D1894" s="1">
        <v>3</v>
      </c>
      <c r="E1894" s="21">
        <v>14.477500000000001</v>
      </c>
      <c r="F1894" s="22">
        <v>7.3140299999999998</v>
      </c>
      <c r="G1894" s="18"/>
      <c r="H1894" s="25">
        <v>1.6185480931995813</v>
      </c>
      <c r="I1894" s="26">
        <v>1.1766479396573966</v>
      </c>
      <c r="K1894" s="2">
        <v>-0.9850740475128521</v>
      </c>
      <c r="L1894" s="2"/>
      <c r="M1894" s="9">
        <v>7.2416147117602605E-3</v>
      </c>
    </row>
    <row r="1895" spans="1:13">
      <c r="A1895" s="15" t="s">
        <v>13485</v>
      </c>
      <c r="B1895" s="1" t="s">
        <v>13486</v>
      </c>
      <c r="C1895" t="s">
        <v>13487</v>
      </c>
      <c r="D1895" s="1">
        <v>1</v>
      </c>
      <c r="E1895" s="21">
        <v>6.7150866666666671</v>
      </c>
      <c r="F1895" s="22">
        <v>20.206300000000002</v>
      </c>
      <c r="G1895" s="18"/>
      <c r="H1895" s="25">
        <v>0.67755590709057567</v>
      </c>
      <c r="I1895" s="26">
        <v>3.7067236732726534</v>
      </c>
      <c r="K1895" s="2">
        <v>1.5893272475842808</v>
      </c>
      <c r="L1895" s="2"/>
      <c r="M1895" s="9">
        <v>7.2418631257242664E-3</v>
      </c>
    </row>
    <row r="1896" spans="1:13">
      <c r="A1896" s="15" t="s">
        <v>452</v>
      </c>
      <c r="B1896" s="1" t="s">
        <v>453</v>
      </c>
      <c r="C1896" t="s">
        <v>454</v>
      </c>
      <c r="D1896" s="1">
        <v>2</v>
      </c>
      <c r="E1896" s="21">
        <v>14.708866666666665</v>
      </c>
      <c r="F1896" s="22">
        <v>9.4104466666666671</v>
      </c>
      <c r="G1896" s="18"/>
      <c r="H1896" s="25">
        <v>1.0704092223693398</v>
      </c>
      <c r="I1896" s="26">
        <v>1.0216258031360272</v>
      </c>
      <c r="K1896" s="2">
        <v>-0.64435098255205236</v>
      </c>
      <c r="L1896" s="2"/>
      <c r="M1896" s="9">
        <v>7.2425937312324239E-3</v>
      </c>
    </row>
    <row r="1897" spans="1:13">
      <c r="A1897" s="15" t="s">
        <v>825</v>
      </c>
      <c r="B1897" s="1" t="s">
        <v>826</v>
      </c>
      <c r="C1897" t="s">
        <v>827</v>
      </c>
      <c r="D1897" s="1">
        <v>27</v>
      </c>
      <c r="E1897" s="21">
        <v>10.164263333333334</v>
      </c>
      <c r="F1897" s="22">
        <v>15.273133333333334</v>
      </c>
      <c r="G1897" s="18"/>
      <c r="H1897" s="25">
        <v>0.54386110638041885</v>
      </c>
      <c r="I1897" s="26">
        <v>1.3198484925677394</v>
      </c>
      <c r="K1897" s="2">
        <v>0.58749040812194853</v>
      </c>
      <c r="L1897" s="2"/>
      <c r="M1897" s="9">
        <v>7.2451603411513498E-3</v>
      </c>
    </row>
    <row r="1898" spans="1:13">
      <c r="A1898" s="15" t="s">
        <v>8260</v>
      </c>
      <c r="B1898" s="1"/>
      <c r="C1898" t="s">
        <v>8261</v>
      </c>
      <c r="D1898" s="1">
        <v>1</v>
      </c>
      <c r="E1898" s="21">
        <v>14.156799999999999</v>
      </c>
      <c r="F1898" s="22">
        <v>10.302433333333333</v>
      </c>
      <c r="G1898" s="18"/>
      <c r="H1898" s="25">
        <v>0.77779675365740597</v>
      </c>
      <c r="I1898" s="26">
        <v>0.74536098860440347</v>
      </c>
      <c r="K1898" s="2">
        <v>-0.45851006777575359</v>
      </c>
      <c r="L1898" s="2"/>
      <c r="M1898" s="9">
        <v>7.2487711235866776E-3</v>
      </c>
    </row>
    <row r="1899" spans="1:13">
      <c r="A1899" s="15" t="s">
        <v>12310</v>
      </c>
      <c r="B1899" s="1" t="s">
        <v>12311</v>
      </c>
      <c r="C1899" t="s">
        <v>12312</v>
      </c>
      <c r="D1899" s="1">
        <v>5</v>
      </c>
      <c r="E1899" s="21">
        <v>13.781266666666667</v>
      </c>
      <c r="F1899" s="22">
        <v>9.7166533333333334</v>
      </c>
      <c r="G1899" s="18"/>
      <c r="H1899" s="25">
        <v>0.90510879088280538</v>
      </c>
      <c r="I1899" s="26">
        <v>0.68692400906747642</v>
      </c>
      <c r="K1899" s="2">
        <v>-0.50417709240620057</v>
      </c>
      <c r="L1899" s="2"/>
      <c r="M1899" s="9">
        <v>7.2500567850919493E-3</v>
      </c>
    </row>
    <row r="1900" spans="1:13">
      <c r="A1900" s="15" t="s">
        <v>13851</v>
      </c>
      <c r="B1900" s="1" t="s">
        <v>13852</v>
      </c>
      <c r="C1900" t="s">
        <v>13853</v>
      </c>
      <c r="D1900" s="1">
        <v>3</v>
      </c>
      <c r="E1900" s="21">
        <v>15.511133333333333</v>
      </c>
      <c r="F1900" s="22">
        <v>9.6089733333333331</v>
      </c>
      <c r="G1900" s="18"/>
      <c r="H1900" s="25">
        <v>1.0382948055987433</v>
      </c>
      <c r="I1900" s="26">
        <v>1.2835721414993935</v>
      </c>
      <c r="K1900" s="2">
        <v>-0.69084990168136451</v>
      </c>
      <c r="L1900" s="2"/>
      <c r="M1900" s="9">
        <v>7.2585715863133105E-3</v>
      </c>
    </row>
    <row r="1901" spans="1:13">
      <c r="A1901" s="15" t="s">
        <v>8271</v>
      </c>
      <c r="B1901" s="1" t="s">
        <v>8272</v>
      </c>
      <c r="C1901" t="s">
        <v>8273</v>
      </c>
      <c r="D1901" s="1">
        <v>17</v>
      </c>
      <c r="E1901" s="21">
        <v>7.1190800000000003</v>
      </c>
      <c r="F1901" s="22">
        <v>18.106933333333334</v>
      </c>
      <c r="G1901" s="18"/>
      <c r="H1901" s="25">
        <v>1.0369900070878177</v>
      </c>
      <c r="I1901" s="26">
        <v>2.8930196341078012</v>
      </c>
      <c r="K1901" s="2">
        <v>1.3467795074464601</v>
      </c>
      <c r="L1901" s="2"/>
      <c r="M1901" s="9">
        <v>7.2602391119076645E-3</v>
      </c>
    </row>
    <row r="1902" spans="1:13">
      <c r="A1902" s="15" t="s">
        <v>1483</v>
      </c>
      <c r="B1902" s="1" t="s">
        <v>1484</v>
      </c>
      <c r="C1902" t="s">
        <v>1485</v>
      </c>
      <c r="D1902" s="1">
        <v>28</v>
      </c>
      <c r="E1902" s="21">
        <v>12.976166666666666</v>
      </c>
      <c r="F1902" s="22">
        <v>10.102436666666668</v>
      </c>
      <c r="G1902" s="18"/>
      <c r="H1902" s="25">
        <v>0.77080849978015475</v>
      </c>
      <c r="I1902" s="26">
        <v>0.2309795294681613</v>
      </c>
      <c r="K1902" s="2">
        <v>-0.36116094771971374</v>
      </c>
      <c r="L1902" s="2"/>
      <c r="M1902" s="9">
        <v>7.2672882078987991E-3</v>
      </c>
    </row>
    <row r="1903" spans="1:13">
      <c r="A1903" s="15" t="s">
        <v>7451</v>
      </c>
      <c r="B1903" s="1" t="s">
        <v>7452</v>
      </c>
      <c r="C1903" t="s">
        <v>7453</v>
      </c>
      <c r="D1903" s="1">
        <v>14</v>
      </c>
      <c r="E1903" s="21">
        <v>8.9433033333333327</v>
      </c>
      <c r="F1903" s="22">
        <v>21.705433333333332</v>
      </c>
      <c r="G1903" s="18"/>
      <c r="H1903" s="25">
        <v>0.60929371130295862</v>
      </c>
      <c r="I1903" s="26">
        <v>3.5202147325601456</v>
      </c>
      <c r="K1903" s="2">
        <v>1.2791765108299893</v>
      </c>
      <c r="L1903" s="2"/>
      <c r="M1903" s="9">
        <v>7.2677084630149739E-3</v>
      </c>
    </row>
    <row r="1904" spans="1:13">
      <c r="A1904" s="15" t="s">
        <v>14760</v>
      </c>
      <c r="B1904" s="1" t="s">
        <v>14761</v>
      </c>
      <c r="C1904" t="s">
        <v>14762</v>
      </c>
      <c r="D1904" s="1">
        <v>2</v>
      </c>
      <c r="E1904" s="21">
        <v>14.798266666666668</v>
      </c>
      <c r="F1904" s="22">
        <v>8.6459700000000002</v>
      </c>
      <c r="G1904" s="18"/>
      <c r="H1904" s="25">
        <v>1.6445575159699752</v>
      </c>
      <c r="I1904" s="26">
        <v>0.51015242780957082</v>
      </c>
      <c r="K1904" s="2">
        <v>-0.77532846621878437</v>
      </c>
      <c r="L1904" s="2"/>
      <c r="M1904" s="9">
        <v>7.2695980409830351E-3</v>
      </c>
    </row>
    <row r="1905" spans="1:13">
      <c r="A1905" s="15" t="s">
        <v>8358</v>
      </c>
      <c r="B1905" s="1" t="s">
        <v>8359</v>
      </c>
      <c r="C1905" t="s">
        <v>8360</v>
      </c>
      <c r="D1905" s="1">
        <v>54</v>
      </c>
      <c r="E1905" s="21">
        <v>10.591476666666667</v>
      </c>
      <c r="F1905" s="22">
        <v>16.236033333333335</v>
      </c>
      <c r="G1905" s="18"/>
      <c r="H1905" s="25">
        <v>1.125470875959629</v>
      </c>
      <c r="I1905" s="26">
        <v>1.1095960721511831</v>
      </c>
      <c r="K1905" s="2">
        <v>0.61629546276849312</v>
      </c>
      <c r="L1905" s="2"/>
      <c r="M1905" s="9">
        <v>7.2701023507820341E-3</v>
      </c>
    </row>
    <row r="1906" spans="1:13">
      <c r="A1906" s="15" t="s">
        <v>12181</v>
      </c>
      <c r="B1906" s="1" t="s">
        <v>12182</v>
      </c>
      <c r="C1906" t="s">
        <v>12183</v>
      </c>
      <c r="D1906" s="1">
        <v>32</v>
      </c>
      <c r="E1906" s="21">
        <v>15.837866666666665</v>
      </c>
      <c r="F1906" s="22">
        <v>9.2281733333333325</v>
      </c>
      <c r="G1906" s="18"/>
      <c r="H1906" s="25">
        <v>1.6131013989620524</v>
      </c>
      <c r="I1906" s="26">
        <v>0.90613260378011573</v>
      </c>
      <c r="K1906" s="2">
        <v>-0.77926101235407119</v>
      </c>
      <c r="L1906" s="2"/>
      <c r="M1906" s="9">
        <v>7.2701354279309594E-3</v>
      </c>
    </row>
    <row r="1907" spans="1:13">
      <c r="A1907" s="15" t="s">
        <v>14258</v>
      </c>
      <c r="B1907" s="1" t="s">
        <v>14259</v>
      </c>
      <c r="C1907" t="s">
        <v>14260</v>
      </c>
      <c r="D1907" s="1">
        <v>5</v>
      </c>
      <c r="E1907" s="21">
        <v>20.137033333333331</v>
      </c>
      <c r="F1907" s="22">
        <v>8.6199866666666676</v>
      </c>
      <c r="G1907" s="18"/>
      <c r="H1907" s="25">
        <v>2.1790629209211314</v>
      </c>
      <c r="I1907" s="26">
        <v>2.3802790151646791</v>
      </c>
      <c r="K1907" s="2">
        <v>-1.2240936126338264</v>
      </c>
      <c r="L1907" s="2"/>
      <c r="M1907" s="9">
        <v>7.2778728776748134E-3</v>
      </c>
    </row>
    <row r="1908" spans="1:13">
      <c r="A1908" s="15" t="s">
        <v>17612</v>
      </c>
      <c r="B1908" s="1" t="s">
        <v>17613</v>
      </c>
      <c r="C1908" t="s">
        <v>17614</v>
      </c>
      <c r="D1908" s="1">
        <v>3</v>
      </c>
      <c r="E1908" s="21">
        <v>14.189533333333335</v>
      </c>
      <c r="F1908" s="22">
        <v>8.0208500000000011</v>
      </c>
      <c r="G1908" s="18"/>
      <c r="H1908" s="25">
        <v>1.5234442895404261</v>
      </c>
      <c r="I1908" s="26">
        <v>0.81714167761777978</v>
      </c>
      <c r="K1908" s="2">
        <v>-0.82300010491405762</v>
      </c>
      <c r="L1908" s="2"/>
      <c r="M1908" s="9">
        <v>7.2785613021078286E-3</v>
      </c>
    </row>
    <row r="1909" spans="1:13">
      <c r="A1909" s="15" t="s">
        <v>13572</v>
      </c>
      <c r="B1909" s="1" t="s">
        <v>13573</v>
      </c>
      <c r="C1909" t="s">
        <v>13574</v>
      </c>
      <c r="D1909" s="1">
        <v>5</v>
      </c>
      <c r="E1909" s="21">
        <v>15.422366666666667</v>
      </c>
      <c r="F1909" s="22">
        <v>9.8832000000000004</v>
      </c>
      <c r="G1909" s="18"/>
      <c r="H1909" s="25">
        <v>1.4302230921549737</v>
      </c>
      <c r="I1909" s="26">
        <v>0.60259256019303786</v>
      </c>
      <c r="K1909" s="2">
        <v>-0.64197403265478525</v>
      </c>
      <c r="L1909" s="2"/>
      <c r="M1909" s="9">
        <v>7.2801155631183022E-3</v>
      </c>
    </row>
    <row r="1910" spans="1:13">
      <c r="A1910" s="15" t="s">
        <v>13788</v>
      </c>
      <c r="B1910" s="1" t="s">
        <v>13789</v>
      </c>
      <c r="C1910" t="s">
        <v>13790</v>
      </c>
      <c r="D1910" s="1">
        <v>2</v>
      </c>
      <c r="E1910" s="21">
        <v>15.173066666666665</v>
      </c>
      <c r="F1910" s="22">
        <v>6.1976966666666664</v>
      </c>
      <c r="G1910" s="18"/>
      <c r="H1910" s="25">
        <v>2.4289704904204501</v>
      </c>
      <c r="I1910" s="26">
        <v>0.66020169049566479</v>
      </c>
      <c r="K1910" s="2">
        <v>-1.291708649713206</v>
      </c>
      <c r="L1910" s="2"/>
      <c r="M1910" s="9">
        <v>7.2897865119063198E-3</v>
      </c>
    </row>
    <row r="1911" spans="1:13">
      <c r="A1911" s="15" t="s">
        <v>1554</v>
      </c>
      <c r="B1911" s="1" t="s">
        <v>1555</v>
      </c>
      <c r="C1911" t="s">
        <v>1556</v>
      </c>
      <c r="D1911" s="1">
        <v>6</v>
      </c>
      <c r="E1911" s="21">
        <v>8.1493166666666657</v>
      </c>
      <c r="F1911" s="22">
        <v>19.82</v>
      </c>
      <c r="G1911" s="18"/>
      <c r="H1911" s="25">
        <v>2.1931028568750097</v>
      </c>
      <c r="I1911" s="26">
        <v>2.4292703410695156</v>
      </c>
      <c r="K1911" s="2">
        <v>1.2822059653002356</v>
      </c>
      <c r="L1911" s="2"/>
      <c r="M1911" s="9">
        <v>7.2919229494266789E-3</v>
      </c>
    </row>
    <row r="1912" spans="1:13">
      <c r="A1912" s="15" t="s">
        <v>14652</v>
      </c>
      <c r="B1912" s="1" t="s">
        <v>14653</v>
      </c>
      <c r="C1912" t="s">
        <v>14654</v>
      </c>
      <c r="D1912" s="1">
        <v>1</v>
      </c>
      <c r="E1912" s="21">
        <v>14.498366666666668</v>
      </c>
      <c r="F1912" s="22">
        <v>10.917333333333334</v>
      </c>
      <c r="G1912" s="18"/>
      <c r="H1912" s="25">
        <v>0.22972943506075424</v>
      </c>
      <c r="I1912" s="26">
        <v>0.9779527510740661</v>
      </c>
      <c r="K1912" s="2">
        <v>-0.40926987385795821</v>
      </c>
      <c r="L1912" s="2"/>
      <c r="M1912" s="9">
        <v>7.2937578079085149E-3</v>
      </c>
    </row>
    <row r="1913" spans="1:13">
      <c r="A1913" s="15" t="s">
        <v>5891</v>
      </c>
      <c r="B1913" s="1" t="s">
        <v>5892</v>
      </c>
      <c r="C1913" t="s">
        <v>5893</v>
      </c>
      <c r="D1913" s="1">
        <v>5</v>
      </c>
      <c r="E1913" s="21">
        <v>20.166333333333331</v>
      </c>
      <c r="F1913" s="22">
        <v>10.71984</v>
      </c>
      <c r="G1913" s="18"/>
      <c r="H1913" s="25">
        <v>0.63586218894767843</v>
      </c>
      <c r="I1913" s="26">
        <v>2.5746244321842267</v>
      </c>
      <c r="K1913" s="2">
        <v>-0.91166542239678727</v>
      </c>
      <c r="L1913" s="2"/>
      <c r="M1913" s="9">
        <v>7.2986955548000575E-3</v>
      </c>
    </row>
    <row r="1914" spans="1:13">
      <c r="A1914" s="15" t="s">
        <v>21329</v>
      </c>
      <c r="B1914" s="1" t="s">
        <v>21330</v>
      </c>
      <c r="C1914" t="s">
        <v>21331</v>
      </c>
      <c r="D1914" s="1">
        <v>1</v>
      </c>
      <c r="E1914" s="21">
        <v>8.9405433333333324</v>
      </c>
      <c r="F1914" s="22">
        <v>16.969666666666669</v>
      </c>
      <c r="G1914" s="18"/>
      <c r="H1914" s="25">
        <v>1.1303965912162721</v>
      </c>
      <c r="I1914" s="26">
        <v>1.949645160877572</v>
      </c>
      <c r="K1914" s="2">
        <v>0.92452381202769429</v>
      </c>
      <c r="L1914" s="2"/>
      <c r="M1914" s="9">
        <v>7.3012112209197358E-3</v>
      </c>
    </row>
    <row r="1915" spans="1:13">
      <c r="A1915" s="15" t="s">
        <v>13312</v>
      </c>
      <c r="B1915" s="1" t="s">
        <v>13313</v>
      </c>
      <c r="C1915" t="s">
        <v>13314</v>
      </c>
      <c r="D1915" s="1">
        <v>8</v>
      </c>
      <c r="E1915" s="21">
        <v>13.921833333333334</v>
      </c>
      <c r="F1915" s="22">
        <v>8.844009999999999</v>
      </c>
      <c r="G1915" s="18"/>
      <c r="H1915" s="25">
        <v>1.2972474294957503</v>
      </c>
      <c r="I1915" s="26">
        <v>0.59095556660378501</v>
      </c>
      <c r="K1915" s="2">
        <v>-0.65457664726213471</v>
      </c>
      <c r="L1915" s="2"/>
      <c r="M1915" s="9">
        <v>7.3020629461303327E-3</v>
      </c>
    </row>
    <row r="1916" spans="1:13">
      <c r="A1916" s="15" t="s">
        <v>10210</v>
      </c>
      <c r="B1916" s="1" t="s">
        <v>10208</v>
      </c>
      <c r="C1916" t="s">
        <v>10211</v>
      </c>
      <c r="D1916" s="1">
        <v>1</v>
      </c>
      <c r="E1916" s="21">
        <v>18.944733333333332</v>
      </c>
      <c r="F1916" s="22">
        <v>8.4743100000000009</v>
      </c>
      <c r="G1916" s="18"/>
      <c r="H1916" s="25">
        <v>2.6272339871685086</v>
      </c>
      <c r="I1916" s="26">
        <v>1.3168504207767775</v>
      </c>
      <c r="K1916" s="2">
        <v>-1.1606290223458786</v>
      </c>
      <c r="L1916" s="2"/>
      <c r="M1916" s="9">
        <v>7.3041832475944013E-3</v>
      </c>
    </row>
    <row r="1917" spans="1:13">
      <c r="A1917" s="15" t="s">
        <v>22359</v>
      </c>
      <c r="B1917" s="1" t="s">
        <v>22360</v>
      </c>
      <c r="C1917" t="s">
        <v>22361</v>
      </c>
      <c r="D1917" s="1">
        <v>1</v>
      </c>
      <c r="E1917" s="21">
        <v>18.590599999999998</v>
      </c>
      <c r="F1917" s="22">
        <v>10.316966666666666</v>
      </c>
      <c r="G1917" s="18"/>
      <c r="H1917" s="25">
        <v>1.9977211091641396</v>
      </c>
      <c r="I1917" s="26">
        <v>1.1882716412223824</v>
      </c>
      <c r="K1917" s="2">
        <v>-0.84955447262161432</v>
      </c>
      <c r="L1917" s="2"/>
      <c r="M1917" s="9">
        <v>7.3068273129305713E-3</v>
      </c>
    </row>
    <row r="1918" spans="1:13">
      <c r="A1918" s="15" t="s">
        <v>2907</v>
      </c>
      <c r="B1918" s="1" t="s">
        <v>2908</v>
      </c>
      <c r="C1918" t="s">
        <v>2909</v>
      </c>
      <c r="D1918" s="1">
        <v>20</v>
      </c>
      <c r="E1918" s="21">
        <v>8.2827533333333339</v>
      </c>
      <c r="F1918" s="22">
        <v>18.398566666666667</v>
      </c>
      <c r="G1918" s="18"/>
      <c r="H1918" s="25">
        <v>0.47525147283657421</v>
      </c>
      <c r="I1918" s="26">
        <v>2.8015798227666804</v>
      </c>
      <c r="K1918" s="2">
        <v>1.1514110482032947</v>
      </c>
      <c r="L1918" s="2"/>
      <c r="M1918" s="9">
        <v>7.3073239667457582E-3</v>
      </c>
    </row>
    <row r="1919" spans="1:13">
      <c r="A1919" s="15" t="s">
        <v>7915</v>
      </c>
      <c r="B1919" s="1" t="s">
        <v>7916</v>
      </c>
      <c r="C1919" t="s">
        <v>7917</v>
      </c>
      <c r="D1919" s="1">
        <v>21</v>
      </c>
      <c r="E1919" s="21">
        <v>15.767066666666665</v>
      </c>
      <c r="F1919" s="22">
        <v>8.4448666666666661</v>
      </c>
      <c r="G1919" s="18"/>
      <c r="H1919" s="25">
        <v>1.927524060377285</v>
      </c>
      <c r="I1919" s="26">
        <v>0.7172462120034746</v>
      </c>
      <c r="K1919" s="2">
        <v>-0.90076773345927685</v>
      </c>
      <c r="L1919" s="2"/>
      <c r="M1919" s="9">
        <v>7.308362957785329E-3</v>
      </c>
    </row>
    <row r="1920" spans="1:13">
      <c r="A1920" s="15" t="s">
        <v>11012</v>
      </c>
      <c r="B1920" s="1" t="s">
        <v>11013</v>
      </c>
      <c r="C1920" t="s">
        <v>11014</v>
      </c>
      <c r="D1920" s="1">
        <v>4</v>
      </c>
      <c r="E1920" s="21">
        <v>17.393166666666666</v>
      </c>
      <c r="F1920" s="22">
        <v>6.5201866666666675</v>
      </c>
      <c r="G1920" s="18"/>
      <c r="H1920" s="25">
        <v>3.0310090355083688</v>
      </c>
      <c r="I1920" s="26">
        <v>0.41608087703394075</v>
      </c>
      <c r="K1920" s="2">
        <v>-1.4155354460230891</v>
      </c>
      <c r="L1920" s="2"/>
      <c r="M1920" s="9">
        <v>7.3220591851845653E-3</v>
      </c>
    </row>
    <row r="1921" spans="1:13">
      <c r="A1921" s="15" t="s">
        <v>5378</v>
      </c>
      <c r="B1921" s="1" t="s">
        <v>5379</v>
      </c>
      <c r="C1921" t="s">
        <v>5380</v>
      </c>
      <c r="D1921" s="1">
        <v>20</v>
      </c>
      <c r="E1921" s="21">
        <v>15.151666666666666</v>
      </c>
      <c r="F1921" s="22">
        <v>9.9323033333333335</v>
      </c>
      <c r="G1921" s="18"/>
      <c r="H1921" s="25">
        <v>1.2051000013830109</v>
      </c>
      <c r="I1921" s="26">
        <v>0.83877029575047191</v>
      </c>
      <c r="K1921" s="2">
        <v>-0.60927626997311179</v>
      </c>
      <c r="L1921" s="2"/>
      <c r="M1921" s="9">
        <v>7.3231239776820013E-3</v>
      </c>
    </row>
    <row r="1922" spans="1:13">
      <c r="A1922" s="15" t="s">
        <v>18740</v>
      </c>
      <c r="B1922" s="1" t="s">
        <v>18741</v>
      </c>
      <c r="C1922" t="s">
        <v>18742</v>
      </c>
      <c r="D1922" s="1">
        <v>7</v>
      </c>
      <c r="E1922" s="21">
        <v>15.565100000000001</v>
      </c>
      <c r="F1922" s="22">
        <v>8.9552833333333322</v>
      </c>
      <c r="G1922" s="18"/>
      <c r="H1922" s="25">
        <v>1.7271817159754781</v>
      </c>
      <c r="I1922" s="26">
        <v>0.68975566292226576</v>
      </c>
      <c r="K1922" s="2">
        <v>-0.7975038626068981</v>
      </c>
      <c r="L1922" s="2"/>
      <c r="M1922" s="9">
        <v>7.3251416797419436E-3</v>
      </c>
    </row>
    <row r="1923" spans="1:13">
      <c r="A1923" s="15" t="s">
        <v>7270</v>
      </c>
      <c r="B1923" s="1" t="s">
        <v>7271</v>
      </c>
      <c r="C1923" t="s">
        <v>7272</v>
      </c>
      <c r="D1923" s="1">
        <v>31</v>
      </c>
      <c r="E1923" s="21">
        <v>9.8262699999999992</v>
      </c>
      <c r="F1923" s="22">
        <v>17.685833333333335</v>
      </c>
      <c r="G1923" s="18"/>
      <c r="H1923" s="25">
        <v>1.8826734113223231</v>
      </c>
      <c r="I1923" s="26">
        <v>1.1592806490808574</v>
      </c>
      <c r="K1923" s="2">
        <v>0.84787841234031824</v>
      </c>
      <c r="L1923" s="2"/>
      <c r="M1923" s="9">
        <v>7.3267956680545549E-3</v>
      </c>
    </row>
    <row r="1924" spans="1:13">
      <c r="A1924" s="15" t="s">
        <v>22951</v>
      </c>
      <c r="B1924" s="1" t="s">
        <v>5763</v>
      </c>
      <c r="C1924" t="s">
        <v>22952</v>
      </c>
      <c r="D1924" s="1">
        <v>1</v>
      </c>
      <c r="E1924" s="21">
        <v>14.340533333333333</v>
      </c>
      <c r="F1924" s="22">
        <v>7.0291600000000001</v>
      </c>
      <c r="G1924" s="18"/>
      <c r="H1924" s="25">
        <v>1.451051240767649</v>
      </c>
      <c r="I1924" s="26">
        <v>1.4572471968406704</v>
      </c>
      <c r="K1924" s="2">
        <v>-1.0286744802643841</v>
      </c>
      <c r="L1924" s="2"/>
      <c r="M1924" s="9">
        <v>7.3269795335861899E-3</v>
      </c>
    </row>
    <row r="1925" spans="1:13">
      <c r="A1925" s="15" t="s">
        <v>1646</v>
      </c>
      <c r="B1925" s="1" t="s">
        <v>1647</v>
      </c>
      <c r="C1925" t="s">
        <v>1648</v>
      </c>
      <c r="D1925" s="1">
        <v>1</v>
      </c>
      <c r="E1925" s="21">
        <v>19.547499999999999</v>
      </c>
      <c r="F1925" s="22">
        <v>5.3173866666666667</v>
      </c>
      <c r="G1925" s="18"/>
      <c r="H1925" s="25">
        <v>3.9760430379964626</v>
      </c>
      <c r="I1925" s="26">
        <v>0.45924107028153893</v>
      </c>
      <c r="K1925" s="2">
        <v>-1.8781948234623171</v>
      </c>
      <c r="L1925" s="2"/>
      <c r="M1925" s="9">
        <v>7.3304579494991437E-3</v>
      </c>
    </row>
    <row r="1926" spans="1:13">
      <c r="A1926" s="15" t="s">
        <v>8962</v>
      </c>
      <c r="B1926" s="1" t="s">
        <v>8963</v>
      </c>
      <c r="C1926" t="s">
        <v>8964</v>
      </c>
      <c r="D1926" s="1">
        <v>18</v>
      </c>
      <c r="E1926" s="21">
        <v>13.930700000000002</v>
      </c>
      <c r="F1926" s="22">
        <v>7.5842333333333336</v>
      </c>
      <c r="G1926" s="18"/>
      <c r="H1926" s="25">
        <v>1.373203113162798</v>
      </c>
      <c r="I1926" s="26">
        <v>1.1476917530998134</v>
      </c>
      <c r="K1926" s="2">
        <v>-0.87719249797539878</v>
      </c>
      <c r="L1926" s="2"/>
      <c r="M1926" s="9">
        <v>7.3313950081158544E-3</v>
      </c>
    </row>
    <row r="1927" spans="1:13">
      <c r="A1927" s="15" t="s">
        <v>2260</v>
      </c>
      <c r="B1927" s="1" t="s">
        <v>2261</v>
      </c>
      <c r="C1927" t="s">
        <v>2262</v>
      </c>
      <c r="D1927" s="1">
        <v>29</v>
      </c>
      <c r="E1927" s="21">
        <v>13.6023</v>
      </c>
      <c r="F1927" s="22">
        <v>9.9765500000000014</v>
      </c>
      <c r="G1927" s="18"/>
      <c r="H1927" s="25">
        <v>0.95059146324801391</v>
      </c>
      <c r="I1927" s="26">
        <v>0.37616180361647616</v>
      </c>
      <c r="K1927" s="2">
        <v>-0.44723770882872521</v>
      </c>
      <c r="L1927" s="2"/>
      <c r="M1927" s="9">
        <v>7.3318968603769043E-3</v>
      </c>
    </row>
    <row r="1928" spans="1:13">
      <c r="A1928" s="15" t="s">
        <v>19674</v>
      </c>
      <c r="B1928" s="1" t="s">
        <v>19675</v>
      </c>
      <c r="C1928" t="s">
        <v>19676</v>
      </c>
      <c r="D1928" s="1">
        <v>3</v>
      </c>
      <c r="E1928" s="21">
        <v>15.326000000000001</v>
      </c>
      <c r="F1928" s="22">
        <v>9.5012666666666661</v>
      </c>
      <c r="G1928" s="18"/>
      <c r="H1928" s="25">
        <v>1.4469681233531024</v>
      </c>
      <c r="I1928" s="26">
        <v>0.76806823481597886</v>
      </c>
      <c r="K1928" s="2">
        <v>-0.68978944574258916</v>
      </c>
      <c r="L1928" s="2"/>
      <c r="M1928" s="9">
        <v>7.3321748990669879E-3</v>
      </c>
    </row>
    <row r="1929" spans="1:13">
      <c r="A1929" s="15" t="s">
        <v>2494</v>
      </c>
      <c r="B1929" s="1" t="s">
        <v>2495</v>
      </c>
      <c r="C1929" t="s">
        <v>2496</v>
      </c>
      <c r="D1929" s="1">
        <v>9</v>
      </c>
      <c r="E1929" s="21">
        <v>13.164700000000002</v>
      </c>
      <c r="F1929" s="22">
        <v>8.1608266666666669</v>
      </c>
      <c r="G1929" s="18"/>
      <c r="H1929" s="25">
        <v>1.056900567697832</v>
      </c>
      <c r="I1929" s="26">
        <v>0.93267226603632547</v>
      </c>
      <c r="K1929" s="2">
        <v>-0.68988744002875979</v>
      </c>
      <c r="L1929" s="2"/>
      <c r="M1929" s="9">
        <v>7.3335039134003657E-3</v>
      </c>
    </row>
    <row r="1930" spans="1:13">
      <c r="A1930" s="15" t="s">
        <v>5918</v>
      </c>
      <c r="B1930" s="1" t="s">
        <v>5919</v>
      </c>
      <c r="C1930" t="s">
        <v>5920</v>
      </c>
      <c r="D1930" s="1">
        <v>40</v>
      </c>
      <c r="E1930" s="21">
        <v>10.75005</v>
      </c>
      <c r="F1930" s="22">
        <v>14.828800000000001</v>
      </c>
      <c r="G1930" s="18"/>
      <c r="H1930" s="25">
        <v>0.91270462226286586</v>
      </c>
      <c r="I1930" s="26">
        <v>0.69953658231717963</v>
      </c>
      <c r="K1930" s="2">
        <v>0.46405848441938718</v>
      </c>
      <c r="L1930" s="2"/>
      <c r="M1930" s="9">
        <v>7.3335545491464071E-3</v>
      </c>
    </row>
    <row r="1931" spans="1:13">
      <c r="A1931" s="15" t="s">
        <v>758</v>
      </c>
      <c r="B1931" s="1" t="s">
        <v>759</v>
      </c>
      <c r="C1931" t="s">
        <v>760</v>
      </c>
      <c r="D1931" s="1">
        <v>102</v>
      </c>
      <c r="E1931" s="21">
        <v>10.116266666666668</v>
      </c>
      <c r="F1931" s="22">
        <v>16.3764</v>
      </c>
      <c r="G1931" s="18"/>
      <c r="H1931" s="25">
        <v>0.32235217283792789</v>
      </c>
      <c r="I1931" s="26">
        <v>1.7340235638537325</v>
      </c>
      <c r="K1931" s="2">
        <v>0.69494127397311489</v>
      </c>
      <c r="L1931" s="2"/>
      <c r="M1931" s="9">
        <v>7.3337623177300746E-3</v>
      </c>
    </row>
    <row r="1932" spans="1:13">
      <c r="A1932" s="15" t="s">
        <v>13659</v>
      </c>
      <c r="B1932" s="1" t="s">
        <v>13660</v>
      </c>
      <c r="C1932" t="s">
        <v>13661</v>
      </c>
      <c r="D1932" s="1">
        <v>8</v>
      </c>
      <c r="E1932" s="21">
        <v>10.41492</v>
      </c>
      <c r="F1932" s="22">
        <v>15.460599999999999</v>
      </c>
      <c r="G1932" s="18"/>
      <c r="H1932" s="25">
        <v>0.48277323372366115</v>
      </c>
      <c r="I1932" s="26">
        <v>1.3377912729570338</v>
      </c>
      <c r="K1932" s="2">
        <v>0.56994455126318511</v>
      </c>
      <c r="L1932" s="2"/>
      <c r="M1932" s="9">
        <v>7.3349800904125781E-3</v>
      </c>
    </row>
    <row r="1933" spans="1:13">
      <c r="A1933" s="15" t="s">
        <v>2808</v>
      </c>
      <c r="B1933" s="1" t="s">
        <v>2809</v>
      </c>
      <c r="C1933" t="s">
        <v>2810</v>
      </c>
      <c r="D1933" s="1">
        <v>29</v>
      </c>
      <c r="E1933" s="21">
        <v>11.088433333333333</v>
      </c>
      <c r="F1933" s="22">
        <v>15.474233333333332</v>
      </c>
      <c r="G1933" s="18"/>
      <c r="H1933" s="25">
        <v>0.69406346491753423</v>
      </c>
      <c r="I1933" s="26">
        <v>1.0228200688944931</v>
      </c>
      <c r="K1933" s="2">
        <v>0.48081238941016063</v>
      </c>
      <c r="L1933" s="2"/>
      <c r="M1933" s="9">
        <v>7.3353318500134811E-3</v>
      </c>
    </row>
    <row r="1934" spans="1:13">
      <c r="A1934" s="15" t="s">
        <v>1304</v>
      </c>
      <c r="B1934" s="1" t="s">
        <v>1305</v>
      </c>
      <c r="C1934" t="s">
        <v>1306</v>
      </c>
      <c r="D1934" s="1">
        <v>25</v>
      </c>
      <c r="E1934" s="21">
        <v>15.361366666666667</v>
      </c>
      <c r="F1934" s="22">
        <v>7.3515933333333336</v>
      </c>
      <c r="G1934" s="18"/>
      <c r="H1934" s="25">
        <v>1.1592866872923762</v>
      </c>
      <c r="I1934" s="26">
        <v>1.9366825372872425</v>
      </c>
      <c r="K1934" s="2">
        <v>-1.0631777064776473</v>
      </c>
      <c r="L1934" s="2"/>
      <c r="M1934" s="9">
        <v>7.3355245471413187E-3</v>
      </c>
    </row>
    <row r="1935" spans="1:13">
      <c r="A1935" s="15" t="s">
        <v>18559</v>
      </c>
      <c r="B1935" s="1" t="s">
        <v>18560</v>
      </c>
      <c r="C1935" t="s">
        <v>18561</v>
      </c>
      <c r="D1935" s="1">
        <v>2</v>
      </c>
      <c r="E1935" s="21">
        <v>8.938836666666667</v>
      </c>
      <c r="F1935" s="22">
        <v>16.234733333333335</v>
      </c>
      <c r="G1935" s="18"/>
      <c r="H1935" s="25">
        <v>0.73520005619785755</v>
      </c>
      <c r="I1935" s="26">
        <v>1.9210486728173584</v>
      </c>
      <c r="K1935" s="2">
        <v>0.86092469650150116</v>
      </c>
      <c r="L1935" s="2"/>
      <c r="M1935" s="9">
        <v>7.3366595225481373E-3</v>
      </c>
    </row>
    <row r="1936" spans="1:13">
      <c r="A1936" s="15" t="s">
        <v>7095</v>
      </c>
      <c r="B1936" s="1" t="s">
        <v>7096</v>
      </c>
      <c r="C1936" t="s">
        <v>7097</v>
      </c>
      <c r="D1936" s="1">
        <v>5</v>
      </c>
      <c r="E1936" s="21">
        <v>15.069800000000001</v>
      </c>
      <c r="F1936" s="22">
        <v>8.9769833333333331</v>
      </c>
      <c r="G1936" s="18"/>
      <c r="H1936" s="25">
        <v>0.99068273932677342</v>
      </c>
      <c r="I1936" s="26">
        <v>1.4044746958323384</v>
      </c>
      <c r="K1936" s="2">
        <v>-0.74735764856662268</v>
      </c>
      <c r="L1936" s="2"/>
      <c r="M1936" s="9">
        <v>7.3368442347811575E-3</v>
      </c>
    </row>
    <row r="1937" spans="1:13">
      <c r="A1937" s="15" t="s">
        <v>12852</v>
      </c>
      <c r="B1937" s="1" t="s">
        <v>12853</v>
      </c>
      <c r="C1937" t="s">
        <v>12854</v>
      </c>
      <c r="D1937" s="1">
        <v>11</v>
      </c>
      <c r="E1937" s="21">
        <v>9.6809999999999992</v>
      </c>
      <c r="F1937" s="22">
        <v>19.141166666666663</v>
      </c>
      <c r="G1937" s="18"/>
      <c r="H1937" s="25">
        <v>0.93211519947912014</v>
      </c>
      <c r="I1937" s="26">
        <v>2.4965675743575337</v>
      </c>
      <c r="K1937" s="2">
        <v>0.98345078205447223</v>
      </c>
      <c r="L1937" s="2"/>
      <c r="M1937" s="9">
        <v>7.3372203296597797E-3</v>
      </c>
    </row>
    <row r="1938" spans="1:13">
      <c r="A1938" s="15" t="s">
        <v>8800</v>
      </c>
      <c r="B1938" s="1" t="s">
        <v>8801</v>
      </c>
      <c r="C1938" t="s">
        <v>8802</v>
      </c>
      <c r="D1938" s="1">
        <v>3</v>
      </c>
      <c r="E1938" s="21">
        <v>17.203166666666668</v>
      </c>
      <c r="F1938" s="22">
        <v>7.6122333333333332</v>
      </c>
      <c r="G1938" s="18"/>
      <c r="H1938" s="25">
        <v>2.6843722438092166</v>
      </c>
      <c r="I1938" s="26">
        <v>0.29665905587615787</v>
      </c>
      <c r="K1938" s="2">
        <v>-1.1762824634495939</v>
      </c>
      <c r="L1938" s="2"/>
      <c r="M1938" s="9">
        <v>7.3384528858982242E-3</v>
      </c>
    </row>
    <row r="1939" spans="1:13">
      <c r="A1939" s="15" t="s">
        <v>3326</v>
      </c>
      <c r="B1939" s="1" t="s">
        <v>3327</v>
      </c>
      <c r="C1939" t="s">
        <v>3328</v>
      </c>
      <c r="D1939" s="1">
        <v>47</v>
      </c>
      <c r="E1939" s="21">
        <v>16.210666666666665</v>
      </c>
      <c r="F1939" s="22">
        <v>9.5669866666666667</v>
      </c>
      <c r="G1939" s="18"/>
      <c r="H1939" s="25">
        <v>1.5820121122587318</v>
      </c>
      <c r="I1939" s="26">
        <v>0.99968660600876957</v>
      </c>
      <c r="K1939" s="2">
        <v>-0.76080693040820713</v>
      </c>
      <c r="L1939" s="2"/>
      <c r="M1939" s="9">
        <v>7.3395240682017368E-3</v>
      </c>
    </row>
    <row r="1940" spans="1:13">
      <c r="A1940" s="15" t="s">
        <v>13024</v>
      </c>
      <c r="B1940" s="1" t="s">
        <v>13025</v>
      </c>
      <c r="C1940" t="s">
        <v>13026</v>
      </c>
      <c r="D1940" s="1">
        <v>17</v>
      </c>
      <c r="E1940" s="21">
        <v>14.723933333333333</v>
      </c>
      <c r="F1940" s="22">
        <v>9.5619866666666677</v>
      </c>
      <c r="G1940" s="18"/>
      <c r="H1940" s="25">
        <v>0.78736563509803581</v>
      </c>
      <c r="I1940" s="26">
        <v>1.222255138886041</v>
      </c>
      <c r="K1940" s="2">
        <v>-0.62278082355921116</v>
      </c>
      <c r="L1940" s="2"/>
      <c r="M1940" s="9">
        <v>7.3412253630399322E-3</v>
      </c>
    </row>
    <row r="1941" spans="1:13">
      <c r="A1941" s="15" t="s">
        <v>2648</v>
      </c>
      <c r="B1941" s="1" t="s">
        <v>2649</v>
      </c>
      <c r="C1941" t="s">
        <v>2650</v>
      </c>
      <c r="D1941" s="1">
        <v>11</v>
      </c>
      <c r="E1941" s="21">
        <v>13.902799999999999</v>
      </c>
      <c r="F1941" s="22">
        <v>9.2634033333333345</v>
      </c>
      <c r="G1941" s="18"/>
      <c r="H1941" s="25">
        <v>0.55229945681667991</v>
      </c>
      <c r="I1941" s="26">
        <v>1.1872304992011071</v>
      </c>
      <c r="K1941" s="2">
        <v>-0.58576123275676839</v>
      </c>
      <c r="L1941" s="2"/>
      <c r="M1941" s="9">
        <v>7.3471360273705041E-3</v>
      </c>
    </row>
    <row r="1942" spans="1:13">
      <c r="A1942" s="15" t="s">
        <v>8714</v>
      </c>
      <c r="B1942" s="1" t="s">
        <v>8715</v>
      </c>
      <c r="C1942" t="s">
        <v>8716</v>
      </c>
      <c r="D1942" s="1">
        <v>7</v>
      </c>
      <c r="E1942" s="21">
        <v>16.302000000000003</v>
      </c>
      <c r="F1942" s="22">
        <v>8.1727566666666664</v>
      </c>
      <c r="G1942" s="18"/>
      <c r="H1942" s="25">
        <v>1.7813199151191237</v>
      </c>
      <c r="I1942" s="26">
        <v>1.4493417306257794</v>
      </c>
      <c r="K1942" s="2">
        <v>-0.99615428551975815</v>
      </c>
      <c r="L1942" s="2"/>
      <c r="M1942" s="9">
        <v>7.3602684594516786E-3</v>
      </c>
    </row>
    <row r="1943" spans="1:13">
      <c r="A1943" s="15" t="s">
        <v>7665</v>
      </c>
      <c r="B1943" s="1" t="s">
        <v>7663</v>
      </c>
      <c r="C1943" t="s">
        <v>7666</v>
      </c>
      <c r="D1943" s="1">
        <v>2</v>
      </c>
      <c r="E1943" s="21">
        <v>15.4893</v>
      </c>
      <c r="F1943" s="22">
        <v>6.9462233333333332</v>
      </c>
      <c r="G1943" s="18"/>
      <c r="H1943" s="25">
        <v>2.1694051166160735</v>
      </c>
      <c r="I1943" s="26">
        <v>1.0566006339357001</v>
      </c>
      <c r="K1943" s="2">
        <v>-1.156971244853948</v>
      </c>
      <c r="L1943" s="2"/>
      <c r="M1943" s="9">
        <v>7.3604178438724443E-3</v>
      </c>
    </row>
    <row r="1944" spans="1:13">
      <c r="A1944" s="15" t="s">
        <v>9848</v>
      </c>
      <c r="B1944" s="1" t="s">
        <v>9849</v>
      </c>
      <c r="C1944" t="s">
        <v>9850</v>
      </c>
      <c r="D1944" s="1">
        <v>8</v>
      </c>
      <c r="E1944" s="21">
        <v>13.562766666666667</v>
      </c>
      <c r="F1944" s="22">
        <v>9.7193233333333335</v>
      </c>
      <c r="G1944" s="18"/>
      <c r="H1944" s="25">
        <v>0.89598766918598449</v>
      </c>
      <c r="I1944" s="26">
        <v>0.61425352960592183</v>
      </c>
      <c r="K1944" s="2">
        <v>-0.48072372271605601</v>
      </c>
      <c r="L1944" s="2"/>
      <c r="M1944" s="9">
        <v>7.3633509077171699E-3</v>
      </c>
    </row>
    <row r="1945" spans="1:13">
      <c r="A1945" s="15" t="s">
        <v>3935</v>
      </c>
      <c r="B1945" s="1" t="s">
        <v>3936</v>
      </c>
      <c r="C1945" t="s">
        <v>3937</v>
      </c>
      <c r="D1945" s="1">
        <v>27</v>
      </c>
      <c r="E1945" s="21">
        <v>14.903066666666666</v>
      </c>
      <c r="F1945" s="22">
        <v>9.708613333333334</v>
      </c>
      <c r="G1945" s="18"/>
      <c r="H1945" s="25">
        <v>1.013200277997067</v>
      </c>
      <c r="I1945" s="26">
        <v>1.0611297034921476</v>
      </c>
      <c r="K1945" s="2">
        <v>-0.61827207315354138</v>
      </c>
      <c r="L1945" s="2"/>
      <c r="M1945" s="9">
        <v>7.363599619534692E-3</v>
      </c>
    </row>
    <row r="1946" spans="1:13">
      <c r="A1946" s="15" t="s">
        <v>7807</v>
      </c>
      <c r="B1946" s="1" t="s">
        <v>7808</v>
      </c>
      <c r="C1946" t="s">
        <v>7809</v>
      </c>
      <c r="D1946" s="1">
        <v>6</v>
      </c>
      <c r="E1946" s="21">
        <v>14.355866666666666</v>
      </c>
      <c r="F1946" s="22">
        <v>6.7826266666666664</v>
      </c>
      <c r="G1946" s="18"/>
      <c r="H1946" s="25">
        <v>1.4119546605090885</v>
      </c>
      <c r="I1946" s="26">
        <v>1.608651709268772</v>
      </c>
      <c r="K1946" s="2">
        <v>-1.0817244385367673</v>
      </c>
      <c r="L1946" s="2"/>
      <c r="M1946" s="9">
        <v>7.3657139486733884E-3</v>
      </c>
    </row>
    <row r="1947" spans="1:13">
      <c r="A1947" s="15" t="s">
        <v>8132</v>
      </c>
      <c r="B1947" s="1" t="s">
        <v>8133</v>
      </c>
      <c r="C1947" t="s">
        <v>8134</v>
      </c>
      <c r="D1947" s="1">
        <v>12</v>
      </c>
      <c r="E1947" s="21">
        <v>11.155366666666666</v>
      </c>
      <c r="F1947" s="22">
        <v>16.073499999999999</v>
      </c>
      <c r="G1947" s="18"/>
      <c r="H1947" s="25">
        <v>0.87417170700803026</v>
      </c>
      <c r="I1947" s="26">
        <v>1.0805407396299322</v>
      </c>
      <c r="K1947" s="2">
        <v>0.52694617522701259</v>
      </c>
      <c r="L1947" s="2"/>
      <c r="M1947" s="9">
        <v>7.3669053931815385E-3</v>
      </c>
    </row>
    <row r="1948" spans="1:13">
      <c r="A1948" s="15" t="s">
        <v>8412</v>
      </c>
      <c r="B1948" s="1" t="s">
        <v>8413</v>
      </c>
      <c r="C1948" t="s">
        <v>8414</v>
      </c>
      <c r="D1948" s="1">
        <v>5</v>
      </c>
      <c r="E1948" s="21">
        <v>8.9845533333333325</v>
      </c>
      <c r="F1948" s="22">
        <v>15.443566666666667</v>
      </c>
      <c r="G1948" s="18"/>
      <c r="H1948" s="25">
        <v>1.0657885146844723</v>
      </c>
      <c r="I1948" s="26">
        <v>1.4831774348786906</v>
      </c>
      <c r="K1948" s="2">
        <v>0.7814872920543634</v>
      </c>
      <c r="L1948" s="2"/>
      <c r="M1948" s="9">
        <v>7.3713813481588253E-3</v>
      </c>
    </row>
    <row r="1949" spans="1:13">
      <c r="A1949" s="15" t="s">
        <v>12379</v>
      </c>
      <c r="B1949" s="1" t="s">
        <v>12380</v>
      </c>
      <c r="C1949" t="s">
        <v>12381</v>
      </c>
      <c r="D1949" s="1">
        <v>11</v>
      </c>
      <c r="E1949" s="21">
        <v>13.516233333333332</v>
      </c>
      <c r="F1949" s="22">
        <v>8.2539433333333339</v>
      </c>
      <c r="G1949" s="18"/>
      <c r="H1949" s="25">
        <v>0.418677935092516</v>
      </c>
      <c r="I1949" s="26">
        <v>1.4283220157350129</v>
      </c>
      <c r="K1949" s="2">
        <v>-0.71153772254570824</v>
      </c>
      <c r="L1949" s="2"/>
      <c r="M1949" s="9">
        <v>7.3752166385358175E-3</v>
      </c>
    </row>
    <row r="1950" spans="1:13">
      <c r="A1950" s="15" t="s">
        <v>8759</v>
      </c>
      <c r="B1950" s="1" t="s">
        <v>8760</v>
      </c>
      <c r="C1950" t="s">
        <v>8761</v>
      </c>
      <c r="D1950" s="1">
        <v>3</v>
      </c>
      <c r="E1950" s="21">
        <v>18.905666666666665</v>
      </c>
      <c r="F1950" s="22">
        <v>8.1810166666666664</v>
      </c>
      <c r="G1950" s="18"/>
      <c r="H1950" s="25">
        <v>2.6203187865855981</v>
      </c>
      <c r="I1950" s="26">
        <v>1.5310207373622842</v>
      </c>
      <c r="K1950" s="2">
        <v>-1.2084666784819176</v>
      </c>
      <c r="L1950" s="2"/>
      <c r="M1950" s="9">
        <v>7.3838027027107482E-3</v>
      </c>
    </row>
    <row r="1951" spans="1:13">
      <c r="A1951" s="15" t="s">
        <v>2052</v>
      </c>
      <c r="B1951" s="1" t="s">
        <v>2053</v>
      </c>
      <c r="C1951" t="s">
        <v>2054</v>
      </c>
      <c r="D1951" s="1">
        <v>24</v>
      </c>
      <c r="E1951" s="21">
        <v>11.900433333333334</v>
      </c>
      <c r="F1951" s="22">
        <v>15.035200000000001</v>
      </c>
      <c r="G1951" s="18"/>
      <c r="H1951" s="25">
        <v>0.62475676333540642</v>
      </c>
      <c r="I1951" s="26">
        <v>0.62991469263702704</v>
      </c>
      <c r="K1951" s="2">
        <v>0.33732995124853776</v>
      </c>
      <c r="L1951" s="2"/>
      <c r="M1951" s="9">
        <v>7.384044234057449E-3</v>
      </c>
    </row>
    <row r="1952" spans="1:13">
      <c r="A1952" s="15" t="s">
        <v>208</v>
      </c>
      <c r="B1952" s="1" t="s">
        <v>209</v>
      </c>
      <c r="C1952" t="s">
        <v>210</v>
      </c>
      <c r="D1952" s="1">
        <v>22</v>
      </c>
      <c r="E1952" s="21">
        <v>9.9960266666666673</v>
      </c>
      <c r="F1952" s="22">
        <v>15.503066666666667</v>
      </c>
      <c r="G1952" s="18"/>
      <c r="H1952" s="25">
        <v>0.49144020199138483</v>
      </c>
      <c r="I1952" s="26">
        <v>1.4797581435266143</v>
      </c>
      <c r="K1952" s="2">
        <v>0.63312696844632421</v>
      </c>
      <c r="L1952" s="2"/>
      <c r="M1952" s="9">
        <v>7.3914111054678606E-3</v>
      </c>
    </row>
    <row r="1953" spans="1:13">
      <c r="A1953" s="15" t="s">
        <v>13692</v>
      </c>
      <c r="B1953" s="1" t="s">
        <v>13693</v>
      </c>
      <c r="C1953" t="s">
        <v>13694</v>
      </c>
      <c r="D1953" s="1">
        <v>17</v>
      </c>
      <c r="E1953" s="21">
        <v>14.699166666666665</v>
      </c>
      <c r="F1953" s="22">
        <v>10.9793</v>
      </c>
      <c r="G1953" s="18"/>
      <c r="H1953" s="25">
        <v>0.72020348050626204</v>
      </c>
      <c r="I1953" s="26">
        <v>0.76883205578331626</v>
      </c>
      <c r="K1953" s="2">
        <v>-0.42094829099271908</v>
      </c>
      <c r="L1953" s="2"/>
      <c r="M1953" s="9">
        <v>7.3940170841984183E-3</v>
      </c>
    </row>
    <row r="1954" spans="1:13">
      <c r="A1954" s="15" t="s">
        <v>15468</v>
      </c>
      <c r="B1954" s="1" t="s">
        <v>15469</v>
      </c>
      <c r="C1954" t="s">
        <v>15470</v>
      </c>
      <c r="D1954" s="1">
        <v>11</v>
      </c>
      <c r="E1954" s="21">
        <v>15.271133333333333</v>
      </c>
      <c r="F1954" s="22">
        <v>6.76755</v>
      </c>
      <c r="G1954" s="18"/>
      <c r="H1954" s="25">
        <v>2.365907805332522</v>
      </c>
      <c r="I1954" s="26">
        <v>0.45623532294201008</v>
      </c>
      <c r="K1954" s="2">
        <v>-1.1741015879051435</v>
      </c>
      <c r="L1954" s="2"/>
      <c r="M1954" s="9">
        <v>7.4046317253229112E-3</v>
      </c>
    </row>
    <row r="1955" spans="1:13">
      <c r="A1955" s="15" t="s">
        <v>15603</v>
      </c>
      <c r="B1955" s="1" t="s">
        <v>15604</v>
      </c>
      <c r="C1955" t="s">
        <v>15605</v>
      </c>
      <c r="D1955" s="1">
        <v>6</v>
      </c>
      <c r="E1955" s="21">
        <v>14.2111</v>
      </c>
      <c r="F1955" s="22">
        <v>9.430766666666667</v>
      </c>
      <c r="G1955" s="18"/>
      <c r="H1955" s="25">
        <v>0.87340356651435747</v>
      </c>
      <c r="I1955" s="26">
        <v>1.0357837006022708</v>
      </c>
      <c r="K1955" s="2">
        <v>-0.59157126615238231</v>
      </c>
      <c r="L1955" s="2"/>
      <c r="M1955" s="9">
        <v>7.4081250194338024E-3</v>
      </c>
    </row>
    <row r="1956" spans="1:13">
      <c r="A1956" s="15" t="s">
        <v>21823</v>
      </c>
      <c r="B1956" s="1" t="s">
        <v>21824</v>
      </c>
      <c r="C1956" t="s">
        <v>21825</v>
      </c>
      <c r="D1956" s="1">
        <v>2</v>
      </c>
      <c r="E1956" s="21">
        <v>19.280899999999999</v>
      </c>
      <c r="F1956" s="22">
        <v>1.5180866666666668</v>
      </c>
      <c r="G1956" s="18"/>
      <c r="H1956" s="25">
        <v>5.0347996454675235</v>
      </c>
      <c r="I1956" s="26">
        <v>0.14156339439746898</v>
      </c>
      <c r="K1956" s="2">
        <v>-3.6668463348982949</v>
      </c>
      <c r="L1956" s="2"/>
      <c r="M1956" s="9">
        <v>7.4131738381880592E-3</v>
      </c>
    </row>
    <row r="1957" spans="1:13">
      <c r="A1957" s="15" t="s">
        <v>8283</v>
      </c>
      <c r="B1957" s="1" t="s">
        <v>8284</v>
      </c>
      <c r="C1957" t="s">
        <v>8285</v>
      </c>
      <c r="D1957" s="1">
        <v>12</v>
      </c>
      <c r="E1957" s="21">
        <v>11.151366666666666</v>
      </c>
      <c r="F1957" s="22">
        <v>14.685366666666667</v>
      </c>
      <c r="G1957" s="18"/>
      <c r="H1957" s="25">
        <v>0.75124188071042275</v>
      </c>
      <c r="I1957" s="26">
        <v>0.66298939911082533</v>
      </c>
      <c r="K1957" s="2">
        <v>0.39715875567593578</v>
      </c>
      <c r="L1957" s="2"/>
      <c r="M1957" s="9">
        <v>7.4132570402660278E-3</v>
      </c>
    </row>
    <row r="1958" spans="1:13">
      <c r="A1958" s="15" t="s">
        <v>12598</v>
      </c>
      <c r="B1958" s="1" t="s">
        <v>12599</v>
      </c>
      <c r="C1958" t="s">
        <v>12600</v>
      </c>
      <c r="D1958" s="1">
        <v>2</v>
      </c>
      <c r="E1958" s="21">
        <v>16.586033333333333</v>
      </c>
      <c r="F1958" s="22">
        <v>9.3360466666666664</v>
      </c>
      <c r="G1958" s="18"/>
      <c r="H1958" s="25">
        <v>1.1703249178468915</v>
      </c>
      <c r="I1958" s="26">
        <v>1.6906923583352969</v>
      </c>
      <c r="K1958" s="2">
        <v>-0.82908521931262913</v>
      </c>
      <c r="L1958" s="2"/>
      <c r="M1958" s="9">
        <v>7.4152414645947701E-3</v>
      </c>
    </row>
    <row r="1959" spans="1:13">
      <c r="A1959" s="15" t="s">
        <v>1661</v>
      </c>
      <c r="B1959" s="1" t="s">
        <v>1662</v>
      </c>
      <c r="C1959" t="s">
        <v>1663</v>
      </c>
      <c r="D1959" s="1">
        <v>23</v>
      </c>
      <c r="E1959" s="21">
        <v>16.232600000000001</v>
      </c>
      <c r="F1959" s="22">
        <v>8.3535766666666671</v>
      </c>
      <c r="G1959" s="18"/>
      <c r="H1959" s="25">
        <v>2.0012982861132902</v>
      </c>
      <c r="I1959" s="26">
        <v>0.99541176024464095</v>
      </c>
      <c r="K1959" s="2">
        <v>-0.95842815787269053</v>
      </c>
      <c r="L1959" s="2"/>
      <c r="M1959" s="9">
        <v>7.4180420976378654E-3</v>
      </c>
    </row>
    <row r="1960" spans="1:13">
      <c r="A1960" s="15" t="s">
        <v>14834</v>
      </c>
      <c r="B1960" s="1" t="s">
        <v>14835</v>
      </c>
      <c r="C1960" t="s">
        <v>14836</v>
      </c>
      <c r="D1960" s="1">
        <v>15</v>
      </c>
      <c r="E1960" s="21">
        <v>13.478500000000002</v>
      </c>
      <c r="F1960" s="22">
        <v>9.1490066666666667</v>
      </c>
      <c r="G1960" s="18"/>
      <c r="H1960" s="25">
        <v>0.94428383974311414</v>
      </c>
      <c r="I1960" s="26">
        <v>0.78706118849383822</v>
      </c>
      <c r="K1960" s="2">
        <v>-0.55897293074311605</v>
      </c>
      <c r="L1960" s="2"/>
      <c r="M1960" s="9">
        <v>7.4339746271130528E-3</v>
      </c>
    </row>
    <row r="1961" spans="1:13">
      <c r="A1961" s="15" t="s">
        <v>14237</v>
      </c>
      <c r="B1961" s="1" t="s">
        <v>14238</v>
      </c>
      <c r="C1961" t="s">
        <v>14239</v>
      </c>
      <c r="D1961" s="1">
        <v>14</v>
      </c>
      <c r="E1961" s="21">
        <v>0.92103400000000002</v>
      </c>
      <c r="F1961" s="22">
        <v>21.947500000000002</v>
      </c>
      <c r="G1961" s="18"/>
      <c r="H1961" s="25">
        <v>0.30664171445352978</v>
      </c>
      <c r="I1961" s="26">
        <v>5.9618219689957028</v>
      </c>
      <c r="K1961" s="2">
        <v>4.5746583896794757</v>
      </c>
      <c r="L1961" s="2"/>
      <c r="M1961" s="9">
        <v>7.435983697661617E-3</v>
      </c>
    </row>
    <row r="1962" spans="1:13">
      <c r="A1962" s="15" t="s">
        <v>17953</v>
      </c>
      <c r="B1962" s="1"/>
      <c r="C1962" t="s">
        <v>17954</v>
      </c>
      <c r="D1962" s="1">
        <v>2</v>
      </c>
      <c r="E1962" s="21">
        <v>13.337633333333335</v>
      </c>
      <c r="F1962" s="22">
        <v>8.9918600000000009</v>
      </c>
      <c r="G1962" s="18"/>
      <c r="H1962" s="25">
        <v>0.30273992688995188</v>
      </c>
      <c r="I1962" s="26">
        <v>1.19671253841514</v>
      </c>
      <c r="K1962" s="2">
        <v>-0.56881121481337227</v>
      </c>
      <c r="L1962" s="2"/>
      <c r="M1962" s="9">
        <v>7.4375849685536233E-3</v>
      </c>
    </row>
    <row r="1963" spans="1:13">
      <c r="A1963" s="15" t="s">
        <v>10530</v>
      </c>
      <c r="B1963" s="1" t="s">
        <v>10531</v>
      </c>
      <c r="C1963" t="s">
        <v>10532</v>
      </c>
      <c r="D1963" s="1">
        <v>28</v>
      </c>
      <c r="E1963" s="21">
        <v>15.377566666666667</v>
      </c>
      <c r="F1963" s="22">
        <v>10.06903</v>
      </c>
      <c r="G1963" s="18"/>
      <c r="H1963" s="25">
        <v>0.60348453446077066</v>
      </c>
      <c r="I1963" s="26">
        <v>1.3817550143567403</v>
      </c>
      <c r="K1963" s="2">
        <v>-0.61090252248657129</v>
      </c>
      <c r="L1963" s="2"/>
      <c r="M1963" s="9">
        <v>7.4397465481714775E-3</v>
      </c>
    </row>
    <row r="1964" spans="1:13">
      <c r="A1964" s="15" t="s">
        <v>15759</v>
      </c>
      <c r="B1964" s="1" t="s">
        <v>15760</v>
      </c>
      <c r="C1964" t="s">
        <v>15761</v>
      </c>
      <c r="D1964" s="1">
        <v>12</v>
      </c>
      <c r="E1964" s="21">
        <v>7.7180600000000004</v>
      </c>
      <c r="F1964" s="22">
        <v>20.355866666666667</v>
      </c>
      <c r="G1964" s="18"/>
      <c r="H1964" s="25">
        <v>0.54892320810838402</v>
      </c>
      <c r="I1964" s="26">
        <v>3.5500001553990583</v>
      </c>
      <c r="K1964" s="2">
        <v>1.3991344821260563</v>
      </c>
      <c r="L1964" s="2"/>
      <c r="M1964" s="9">
        <v>7.4409433264805277E-3</v>
      </c>
    </row>
    <row r="1965" spans="1:13">
      <c r="A1965" s="15" t="s">
        <v>5536</v>
      </c>
      <c r="B1965" s="1" t="s">
        <v>5537</v>
      </c>
      <c r="C1965" t="s">
        <v>5538</v>
      </c>
      <c r="D1965" s="1">
        <v>20</v>
      </c>
      <c r="E1965" s="21">
        <v>13.487666666666668</v>
      </c>
      <c r="F1965" s="22">
        <v>9.2213966666666671</v>
      </c>
      <c r="G1965" s="18"/>
      <c r="H1965" s="25">
        <v>0.99474180737180962</v>
      </c>
      <c r="I1965" s="26">
        <v>0.69273745822882526</v>
      </c>
      <c r="K1965" s="2">
        <v>-0.54858360520259342</v>
      </c>
      <c r="L1965" s="2"/>
      <c r="M1965" s="9">
        <v>7.4418572784079552E-3</v>
      </c>
    </row>
    <row r="1966" spans="1:13">
      <c r="A1966" s="15" t="s">
        <v>2072</v>
      </c>
      <c r="B1966" s="1" t="s">
        <v>2073</v>
      </c>
      <c r="C1966" t="s">
        <v>2074</v>
      </c>
      <c r="D1966" s="1">
        <v>5</v>
      </c>
      <c r="E1966" s="21">
        <v>7.8329533333333332</v>
      </c>
      <c r="F1966" s="22">
        <v>11.595966666666667</v>
      </c>
      <c r="G1966" s="18"/>
      <c r="H1966" s="25">
        <v>0.52813706898241275</v>
      </c>
      <c r="I1966" s="26">
        <v>0.92984606432104266</v>
      </c>
      <c r="K1966" s="2">
        <v>0.56599482308631865</v>
      </c>
      <c r="L1966" s="2"/>
      <c r="M1966" s="9">
        <v>7.4424209408501928E-3</v>
      </c>
    </row>
    <row r="1967" spans="1:13">
      <c r="A1967" s="15" t="s">
        <v>16509</v>
      </c>
      <c r="B1967" s="1" t="s">
        <v>16510</v>
      </c>
      <c r="C1967" t="s">
        <v>16511</v>
      </c>
      <c r="D1967" s="1">
        <v>4</v>
      </c>
      <c r="E1967" s="21">
        <v>13.601066666666668</v>
      </c>
      <c r="F1967" s="22">
        <v>10.007323333333334</v>
      </c>
      <c r="G1967" s="18"/>
      <c r="H1967" s="25">
        <v>0.97354252774767502</v>
      </c>
      <c r="I1967" s="26">
        <v>0.30923831850747868</v>
      </c>
      <c r="K1967" s="2">
        <v>-0.44266365260107865</v>
      </c>
      <c r="L1967" s="2"/>
      <c r="M1967" s="9">
        <v>7.4443417447199699E-3</v>
      </c>
    </row>
    <row r="1968" spans="1:13">
      <c r="A1968" s="15" t="s">
        <v>19603</v>
      </c>
      <c r="B1968" s="1" t="s">
        <v>19604</v>
      </c>
      <c r="C1968" t="s">
        <v>19605</v>
      </c>
      <c r="D1968" s="1">
        <v>2</v>
      </c>
      <c r="E1968" s="21">
        <v>14.071599999999998</v>
      </c>
      <c r="F1968" s="22">
        <v>9.8025000000000002</v>
      </c>
      <c r="G1968" s="18"/>
      <c r="H1968" s="25">
        <v>0.77388375742097082</v>
      </c>
      <c r="I1968" s="26">
        <v>0.93552161786887622</v>
      </c>
      <c r="K1968" s="2">
        <v>-0.52156473653003987</v>
      </c>
      <c r="L1968" s="2"/>
      <c r="M1968" s="9">
        <v>7.4446436060242151E-3</v>
      </c>
    </row>
    <row r="1969" spans="1:13">
      <c r="A1969" s="15" t="s">
        <v>903</v>
      </c>
      <c r="B1969" s="1" t="s">
        <v>904</v>
      </c>
      <c r="C1969" t="s">
        <v>905</v>
      </c>
      <c r="D1969" s="1">
        <v>25</v>
      </c>
      <c r="E1969" s="21">
        <v>15.6546</v>
      </c>
      <c r="F1969" s="22">
        <v>10.7196</v>
      </c>
      <c r="G1969" s="18"/>
      <c r="H1969" s="25">
        <v>1.287362388762388</v>
      </c>
      <c r="I1969" s="26">
        <v>0.55824189201456453</v>
      </c>
      <c r="K1969" s="2">
        <v>-0.54633557290123069</v>
      </c>
      <c r="L1969" s="2"/>
      <c r="M1969" s="9">
        <v>7.4460465458591083E-3</v>
      </c>
    </row>
    <row r="1970" spans="1:13">
      <c r="A1970" s="15" t="s">
        <v>2424</v>
      </c>
      <c r="B1970" s="1" t="s">
        <v>2425</v>
      </c>
      <c r="C1970" t="s">
        <v>2426</v>
      </c>
      <c r="D1970" s="1">
        <v>4</v>
      </c>
      <c r="E1970" s="21">
        <v>15.693566666666667</v>
      </c>
      <c r="F1970" s="22">
        <v>8.5509033333333324</v>
      </c>
      <c r="G1970" s="18"/>
      <c r="H1970" s="25">
        <v>1.0499355710391631</v>
      </c>
      <c r="I1970" s="26">
        <v>1.7388144372052288</v>
      </c>
      <c r="K1970" s="2">
        <v>-0.87602452778202944</v>
      </c>
      <c r="L1970" s="2"/>
      <c r="M1970" s="9">
        <v>7.4465017396216785E-3</v>
      </c>
    </row>
    <row r="1971" spans="1:13">
      <c r="A1971" s="15" t="s">
        <v>21267</v>
      </c>
      <c r="B1971" s="1" t="s">
        <v>21268</v>
      </c>
      <c r="C1971" t="s">
        <v>21269</v>
      </c>
      <c r="D1971" s="1">
        <v>3</v>
      </c>
      <c r="E1971" s="21">
        <v>15.4559</v>
      </c>
      <c r="F1971" s="22">
        <v>10.344143333333333</v>
      </c>
      <c r="G1971" s="18"/>
      <c r="H1971" s="25">
        <v>1.2976304828417067</v>
      </c>
      <c r="I1971" s="26">
        <v>0.65728101724706278</v>
      </c>
      <c r="K1971" s="2">
        <v>-0.5793434939862161</v>
      </c>
      <c r="L1971" s="2"/>
      <c r="M1971" s="9">
        <v>7.4564198886896476E-3</v>
      </c>
    </row>
    <row r="1972" spans="1:13">
      <c r="A1972" s="15" t="s">
        <v>18416</v>
      </c>
      <c r="B1972" s="1" t="s">
        <v>18417</v>
      </c>
      <c r="C1972" t="s">
        <v>18418</v>
      </c>
      <c r="D1972" s="1">
        <v>5</v>
      </c>
      <c r="E1972" s="21">
        <v>14.441333333333333</v>
      </c>
      <c r="F1972" s="22">
        <v>10.069346666666666</v>
      </c>
      <c r="G1972" s="18"/>
      <c r="H1972" s="25">
        <v>0.26446998569466001</v>
      </c>
      <c r="I1972" s="26">
        <v>1.2165231442653821</v>
      </c>
      <c r="K1972" s="2">
        <v>-0.52023386947550199</v>
      </c>
      <c r="L1972" s="2"/>
      <c r="M1972" s="9">
        <v>7.4599169571430875E-3</v>
      </c>
    </row>
    <row r="1973" spans="1:13">
      <c r="A1973" s="15" t="s">
        <v>17796</v>
      </c>
      <c r="B1973" s="1" t="s">
        <v>17797</v>
      </c>
      <c r="C1973" t="s">
        <v>17798</v>
      </c>
      <c r="D1973" s="1">
        <v>7</v>
      </c>
      <c r="E1973" s="21">
        <v>15.566133333333333</v>
      </c>
      <c r="F1973" s="22">
        <v>9.7404466666666654</v>
      </c>
      <c r="G1973" s="18"/>
      <c r="H1973" s="25">
        <v>0.85636478403384508</v>
      </c>
      <c r="I1973" s="26">
        <v>1.4202189824225637</v>
      </c>
      <c r="K1973" s="2">
        <v>-0.67635078338699495</v>
      </c>
      <c r="L1973" s="2"/>
      <c r="M1973" s="9">
        <v>7.4599321290400892E-3</v>
      </c>
    </row>
    <row r="1974" spans="1:13">
      <c r="A1974" s="15" t="s">
        <v>5429</v>
      </c>
      <c r="B1974" s="1" t="s">
        <v>5430</v>
      </c>
      <c r="C1974" t="s">
        <v>5431</v>
      </c>
      <c r="D1974" s="1">
        <v>16</v>
      </c>
      <c r="E1974" s="21">
        <v>16.356666666666666</v>
      </c>
      <c r="F1974" s="22">
        <v>8.6606333333333332</v>
      </c>
      <c r="G1974" s="18"/>
      <c r="H1974" s="25">
        <v>1.9121044854644662</v>
      </c>
      <c r="I1974" s="26">
        <v>1.0703426509923444</v>
      </c>
      <c r="K1974" s="2">
        <v>-0.9173343356030581</v>
      </c>
      <c r="L1974" s="2"/>
      <c r="M1974" s="9">
        <v>7.461483946701898E-3</v>
      </c>
    </row>
    <row r="1975" spans="1:13">
      <c r="A1975" s="15" t="s">
        <v>23237</v>
      </c>
      <c r="B1975" s="1" t="s">
        <v>23238</v>
      </c>
      <c r="C1975" t="s">
        <v>23239</v>
      </c>
      <c r="D1975" s="1">
        <v>1</v>
      </c>
      <c r="E1975" s="21">
        <v>10.042493333333333</v>
      </c>
      <c r="F1975" s="22">
        <v>16.548066666666667</v>
      </c>
      <c r="G1975" s="18"/>
      <c r="H1975" s="25">
        <v>1.2871981746931471</v>
      </c>
      <c r="I1975" s="26">
        <v>1.3314421704803165</v>
      </c>
      <c r="K1975" s="2">
        <v>0.72054517118003725</v>
      </c>
      <c r="L1975" s="2"/>
      <c r="M1975" s="9">
        <v>7.4629542178892283E-3</v>
      </c>
    </row>
    <row r="1976" spans="1:13">
      <c r="A1976" s="15" t="s">
        <v>14494</v>
      </c>
      <c r="B1976" s="1" t="s">
        <v>14495</v>
      </c>
      <c r="C1976" t="s">
        <v>14496</v>
      </c>
      <c r="D1976" s="1">
        <v>8</v>
      </c>
      <c r="E1976" s="21">
        <v>15.420499999999999</v>
      </c>
      <c r="F1976" s="22">
        <v>9.5970133333333347</v>
      </c>
      <c r="G1976" s="18"/>
      <c r="H1976" s="25">
        <v>0.50744301157864047</v>
      </c>
      <c r="I1976" s="26">
        <v>1.5810239240863218</v>
      </c>
      <c r="K1976" s="2">
        <v>-0.68419214183390753</v>
      </c>
      <c r="L1976" s="2"/>
      <c r="M1976" s="9">
        <v>7.4849989446732655E-3</v>
      </c>
    </row>
    <row r="1977" spans="1:13">
      <c r="A1977" s="15" t="s">
        <v>4222</v>
      </c>
      <c r="B1977" s="1" t="s">
        <v>4223</v>
      </c>
      <c r="C1977" t="s">
        <v>4224</v>
      </c>
      <c r="D1977" s="1">
        <v>29</v>
      </c>
      <c r="E1977" s="21">
        <v>10.009639999999999</v>
      </c>
      <c r="F1977" s="22">
        <v>16.984566666666666</v>
      </c>
      <c r="G1977" s="18"/>
      <c r="H1977" s="25">
        <v>0.78037792562322006</v>
      </c>
      <c r="I1977" s="26">
        <v>1.828805403353055</v>
      </c>
      <c r="K1977" s="2">
        <v>0.76283432258674511</v>
      </c>
      <c r="L1977" s="2"/>
      <c r="M1977" s="9">
        <v>7.4866574278295121E-3</v>
      </c>
    </row>
    <row r="1978" spans="1:13">
      <c r="A1978" s="15" t="s">
        <v>19441</v>
      </c>
      <c r="B1978" s="1" t="s">
        <v>19442</v>
      </c>
      <c r="C1978" t="s">
        <v>19443</v>
      </c>
      <c r="D1978" s="1">
        <v>1</v>
      </c>
      <c r="E1978" s="21">
        <v>11.171199999999999</v>
      </c>
      <c r="F1978" s="22">
        <v>14.944133333333333</v>
      </c>
      <c r="G1978" s="18"/>
      <c r="H1978" s="25">
        <v>0.2967198847398001</v>
      </c>
      <c r="I1978" s="26">
        <v>1.0339978255941034</v>
      </c>
      <c r="K1978" s="2">
        <v>0.41979506499827629</v>
      </c>
      <c r="L1978" s="2"/>
      <c r="M1978" s="9">
        <v>7.4874031368336843E-3</v>
      </c>
    </row>
    <row r="1979" spans="1:13">
      <c r="A1979" s="15" t="s">
        <v>8319</v>
      </c>
      <c r="B1979" s="1" t="s">
        <v>8320</v>
      </c>
      <c r="C1979" t="s">
        <v>8321</v>
      </c>
      <c r="D1979" s="1">
        <v>12</v>
      </c>
      <c r="E1979" s="21">
        <v>10.122453333333333</v>
      </c>
      <c r="F1979" s="22">
        <v>15.549166666666666</v>
      </c>
      <c r="G1979" s="18"/>
      <c r="H1979" s="25">
        <v>0.4066788696666373</v>
      </c>
      <c r="I1979" s="26">
        <v>1.4948312323915818</v>
      </c>
      <c r="K1979" s="2">
        <v>0.6192782715391848</v>
      </c>
      <c r="L1979" s="2"/>
      <c r="M1979" s="9">
        <v>7.5138259683097137E-3</v>
      </c>
    </row>
    <row r="1980" spans="1:13">
      <c r="A1980" s="15" t="s">
        <v>7548</v>
      </c>
      <c r="B1980" s="1" t="s">
        <v>7549</v>
      </c>
      <c r="C1980" t="s">
        <v>7550</v>
      </c>
      <c r="D1980" s="1">
        <v>4</v>
      </c>
      <c r="E1980" s="21">
        <v>15.385600000000002</v>
      </c>
      <c r="F1980" s="22">
        <v>11.6014</v>
      </c>
      <c r="G1980" s="18"/>
      <c r="H1980" s="25">
        <v>0.56846140590193095</v>
      </c>
      <c r="I1980" s="26">
        <v>0.91879361665174875</v>
      </c>
      <c r="K1980" s="2">
        <v>-0.40728179306082024</v>
      </c>
      <c r="L1980" s="2"/>
      <c r="M1980" s="9">
        <v>7.5139821482740916E-3</v>
      </c>
    </row>
    <row r="1981" spans="1:13">
      <c r="A1981" s="15" t="s">
        <v>17897</v>
      </c>
      <c r="B1981" s="1" t="s">
        <v>17898</v>
      </c>
      <c r="C1981" t="s">
        <v>17899</v>
      </c>
      <c r="D1981" s="1">
        <v>15</v>
      </c>
      <c r="E1981" s="21">
        <v>14.279333333333334</v>
      </c>
      <c r="F1981" s="22">
        <v>9.1755433333333318</v>
      </c>
      <c r="G1981" s="18"/>
      <c r="H1981" s="25">
        <v>1.0795438357627418</v>
      </c>
      <c r="I1981" s="26">
        <v>0.97986228605520487</v>
      </c>
      <c r="K1981" s="2">
        <v>-0.63806312974450763</v>
      </c>
      <c r="L1981" s="2"/>
      <c r="M1981" s="9">
        <v>7.5203334762659058E-3</v>
      </c>
    </row>
    <row r="1982" spans="1:13">
      <c r="A1982" s="15" t="s">
        <v>7231</v>
      </c>
      <c r="B1982" s="1" t="s">
        <v>7232</v>
      </c>
      <c r="C1982" t="s">
        <v>7233</v>
      </c>
      <c r="D1982" s="1">
        <v>13</v>
      </c>
      <c r="E1982" s="21">
        <v>10.71081</v>
      </c>
      <c r="F1982" s="22">
        <v>14.307133333333333</v>
      </c>
      <c r="G1982" s="18"/>
      <c r="H1982" s="25">
        <v>0.89569078274815372</v>
      </c>
      <c r="I1982" s="26">
        <v>0.50295984266473326</v>
      </c>
      <c r="K1982" s="2">
        <v>0.41766704627193657</v>
      </c>
      <c r="L1982" s="2"/>
      <c r="M1982" s="9">
        <v>7.5223946484848404E-3</v>
      </c>
    </row>
    <row r="1983" spans="1:13">
      <c r="A1983" s="15" t="s">
        <v>19102</v>
      </c>
      <c r="B1983" s="1" t="s">
        <v>19103</v>
      </c>
      <c r="C1983" t="s">
        <v>19104</v>
      </c>
      <c r="D1983" s="1">
        <v>6</v>
      </c>
      <c r="E1983" s="21">
        <v>13.9711</v>
      </c>
      <c r="F1983" s="22">
        <v>8.6133533333333343</v>
      </c>
      <c r="G1983" s="18"/>
      <c r="H1983" s="25">
        <v>1.3487670962771889</v>
      </c>
      <c r="I1983" s="26">
        <v>0.7251212031331955</v>
      </c>
      <c r="K1983" s="2">
        <v>-0.69779869509208448</v>
      </c>
      <c r="L1983" s="2"/>
      <c r="M1983" s="9">
        <v>7.5282771405325534E-3</v>
      </c>
    </row>
    <row r="1984" spans="1:13">
      <c r="A1984" s="15" t="s">
        <v>9479</v>
      </c>
      <c r="B1984" s="1" t="s">
        <v>9480</v>
      </c>
      <c r="C1984" t="s">
        <v>9481</v>
      </c>
      <c r="D1984" s="1">
        <v>21</v>
      </c>
      <c r="E1984" s="21">
        <v>19.349799999999998</v>
      </c>
      <c r="F1984" s="22">
        <v>6.3466166666666668</v>
      </c>
      <c r="G1984" s="18"/>
      <c r="H1984" s="25">
        <v>3.5523072938584663</v>
      </c>
      <c r="I1984" s="26">
        <v>1.0919182918759662</v>
      </c>
      <c r="K1984" s="2">
        <v>-1.6082590426057981</v>
      </c>
      <c r="L1984" s="2"/>
      <c r="M1984" s="9">
        <v>7.530731687083376E-3</v>
      </c>
    </row>
    <row r="1985" spans="1:13">
      <c r="A1985" s="15" t="s">
        <v>7471</v>
      </c>
      <c r="B1985" s="1" t="s">
        <v>7469</v>
      </c>
      <c r="C1985" t="s">
        <v>7472</v>
      </c>
      <c r="D1985" s="1">
        <v>5</v>
      </c>
      <c r="E1985" s="21">
        <v>17.185200000000002</v>
      </c>
      <c r="F1985" s="22">
        <v>10.963513333333333</v>
      </c>
      <c r="G1985" s="18"/>
      <c r="H1985" s="25">
        <v>1.2325694138668224</v>
      </c>
      <c r="I1985" s="26">
        <v>1.2825407902025314</v>
      </c>
      <c r="K1985" s="2">
        <v>-0.64845644782843903</v>
      </c>
      <c r="L1985" s="2"/>
      <c r="M1985" s="9">
        <v>7.5329282676579014E-3</v>
      </c>
    </row>
    <row r="1986" spans="1:13">
      <c r="A1986" s="15" t="s">
        <v>13905</v>
      </c>
      <c r="B1986" s="1" t="s">
        <v>13906</v>
      </c>
      <c r="C1986" t="s">
        <v>13907</v>
      </c>
      <c r="D1986" s="1">
        <v>3</v>
      </c>
      <c r="E1986" s="21">
        <v>12.963333333333333</v>
      </c>
      <c r="F1986" s="22">
        <v>7.9169200000000002</v>
      </c>
      <c r="G1986" s="18"/>
      <c r="H1986" s="25">
        <v>1.4392415965824967</v>
      </c>
      <c r="I1986" s="26">
        <v>0.10865974737684608</v>
      </c>
      <c r="K1986" s="2">
        <v>-0.71142555582587141</v>
      </c>
      <c r="L1986" s="2"/>
      <c r="M1986" s="9">
        <v>7.5396677356069546E-3</v>
      </c>
    </row>
    <row r="1987" spans="1:13">
      <c r="A1987" s="15" t="s">
        <v>4650</v>
      </c>
      <c r="B1987" s="1" t="s">
        <v>4651</v>
      </c>
      <c r="C1987" t="s">
        <v>4652</v>
      </c>
      <c r="D1987" s="1">
        <v>7</v>
      </c>
      <c r="E1987" s="21">
        <v>17.001566666666665</v>
      </c>
      <c r="F1987" s="22">
        <v>9.6854333333333322</v>
      </c>
      <c r="G1987" s="18"/>
      <c r="H1987" s="25">
        <v>1.8795292291777028</v>
      </c>
      <c r="I1987" s="26">
        <v>0.92186489342708677</v>
      </c>
      <c r="K1987" s="2">
        <v>-0.81177919187507441</v>
      </c>
      <c r="L1987" s="2"/>
      <c r="M1987" s="9">
        <v>7.5481378178819235E-3</v>
      </c>
    </row>
    <row r="1988" spans="1:13">
      <c r="A1988" s="15" t="s">
        <v>2817</v>
      </c>
      <c r="B1988" s="1" t="s">
        <v>2818</v>
      </c>
      <c r="C1988" t="s">
        <v>2819</v>
      </c>
      <c r="D1988" s="1">
        <v>2</v>
      </c>
      <c r="E1988" s="21">
        <v>9.2188800000000004</v>
      </c>
      <c r="F1988" s="22">
        <v>15.200066666666666</v>
      </c>
      <c r="G1988" s="18"/>
      <c r="H1988" s="25">
        <v>1.352256922444838</v>
      </c>
      <c r="I1988" s="26">
        <v>1.0496817914650773</v>
      </c>
      <c r="K1988" s="2">
        <v>0.72141425760109357</v>
      </c>
      <c r="L1988" s="2"/>
      <c r="M1988" s="9">
        <v>7.5507599825524116E-3</v>
      </c>
    </row>
    <row r="1989" spans="1:13">
      <c r="A1989" s="15" t="s">
        <v>21440</v>
      </c>
      <c r="B1989" s="1" t="s">
        <v>21441</v>
      </c>
      <c r="C1989" t="s">
        <v>21442</v>
      </c>
      <c r="D1989" s="1">
        <v>2</v>
      </c>
      <c r="E1989" s="21">
        <v>8.3459500000000002</v>
      </c>
      <c r="F1989" s="22">
        <v>17.752166666666668</v>
      </c>
      <c r="G1989" s="18"/>
      <c r="H1989" s="25">
        <v>1.1815742139620333</v>
      </c>
      <c r="I1989" s="26">
        <v>2.4199813311952023</v>
      </c>
      <c r="K1989" s="2">
        <v>1.0888469348348799</v>
      </c>
      <c r="L1989" s="2"/>
      <c r="M1989" s="9">
        <v>7.5564234658195856E-3</v>
      </c>
    </row>
    <row r="1990" spans="1:13">
      <c r="A1990" s="15" t="s">
        <v>10456</v>
      </c>
      <c r="B1990" s="1" t="s">
        <v>10457</v>
      </c>
      <c r="C1990" t="s">
        <v>10458</v>
      </c>
      <c r="D1990" s="1">
        <v>51</v>
      </c>
      <c r="E1990" s="21">
        <v>11.286536666666665</v>
      </c>
      <c r="F1990" s="22">
        <v>16.744166666666668</v>
      </c>
      <c r="G1990" s="18"/>
      <c r="H1990" s="25">
        <v>1.3237648144717145</v>
      </c>
      <c r="I1990" s="26">
        <v>0.83186231032144564</v>
      </c>
      <c r="K1990" s="2">
        <v>0.56905572152025807</v>
      </c>
      <c r="L1990" s="2"/>
      <c r="M1990" s="9">
        <v>7.5686380937050098E-3</v>
      </c>
    </row>
    <row r="1991" spans="1:13">
      <c r="A1991" s="15" t="s">
        <v>5515</v>
      </c>
      <c r="B1991" s="1" t="s">
        <v>5516</v>
      </c>
      <c r="C1991" t="s">
        <v>5517</v>
      </c>
      <c r="D1991" s="1">
        <v>22</v>
      </c>
      <c r="E1991" s="21">
        <v>16.031833333333335</v>
      </c>
      <c r="F1991" s="22">
        <v>8.7286233333333332</v>
      </c>
      <c r="G1991" s="18"/>
      <c r="H1991" s="25">
        <v>0.53454491236315471</v>
      </c>
      <c r="I1991" s="26">
        <v>2.0252111291500769</v>
      </c>
      <c r="K1991" s="2">
        <v>-0.87711337849210458</v>
      </c>
      <c r="L1991" s="2"/>
      <c r="M1991" s="9">
        <v>7.5932514637611463E-3</v>
      </c>
    </row>
    <row r="1992" spans="1:13">
      <c r="A1992" s="15" t="s">
        <v>8043</v>
      </c>
      <c r="B1992" s="1" t="s">
        <v>8044</v>
      </c>
      <c r="C1992" t="s">
        <v>8045</v>
      </c>
      <c r="D1992" s="1">
        <v>21</v>
      </c>
      <c r="E1992" s="21">
        <v>15.867466666666665</v>
      </c>
      <c r="F1992" s="22">
        <v>10.605313333333333</v>
      </c>
      <c r="G1992" s="18"/>
      <c r="H1992" s="25">
        <v>0.39282757455827094</v>
      </c>
      <c r="I1992" s="26">
        <v>1.4569986336758707</v>
      </c>
      <c r="K1992" s="2">
        <v>-0.58128456606992096</v>
      </c>
      <c r="L1992" s="2"/>
      <c r="M1992" s="9">
        <v>7.5940117023888653E-3</v>
      </c>
    </row>
    <row r="1993" spans="1:13">
      <c r="A1993" s="15" t="s">
        <v>1949</v>
      </c>
      <c r="B1993" s="1" t="s">
        <v>1950</v>
      </c>
      <c r="C1993" t="s">
        <v>1951</v>
      </c>
      <c r="D1993" s="1">
        <v>24</v>
      </c>
      <c r="E1993" s="21">
        <v>15.917633333333333</v>
      </c>
      <c r="F1993" s="22">
        <v>10.728203333333335</v>
      </c>
      <c r="G1993" s="18"/>
      <c r="H1993" s="25">
        <v>1.0078075031142277</v>
      </c>
      <c r="I1993" s="26">
        <v>1.0962779337528112</v>
      </c>
      <c r="K1993" s="2">
        <v>-0.56921736270063394</v>
      </c>
      <c r="L1993" s="2"/>
      <c r="M1993" s="9">
        <v>7.604287598611867E-3</v>
      </c>
    </row>
    <row r="1994" spans="1:13">
      <c r="A1994" s="15" t="s">
        <v>12809</v>
      </c>
      <c r="B1994" s="1" t="s">
        <v>12810</v>
      </c>
      <c r="C1994" t="s">
        <v>12811</v>
      </c>
      <c r="D1994" s="1">
        <v>2</v>
      </c>
      <c r="E1994" s="21">
        <v>14.766366666666668</v>
      </c>
      <c r="F1994" s="22">
        <v>9.0794699999999988</v>
      </c>
      <c r="G1994" s="18"/>
      <c r="H1994" s="25">
        <v>1.0328142588739428</v>
      </c>
      <c r="I1994" s="26">
        <v>1.2641109596471409</v>
      </c>
      <c r="K1994" s="2">
        <v>-0.70163489793190847</v>
      </c>
      <c r="L1994" s="2"/>
      <c r="M1994" s="9">
        <v>7.609142893585755E-3</v>
      </c>
    </row>
    <row r="1995" spans="1:13">
      <c r="A1995" s="15" t="s">
        <v>8469</v>
      </c>
      <c r="B1995" s="1" t="s">
        <v>8470</v>
      </c>
      <c r="C1995" t="s">
        <v>8471</v>
      </c>
      <c r="D1995" s="1">
        <v>27</v>
      </c>
      <c r="E1995" s="21">
        <v>16.932299999999998</v>
      </c>
      <c r="F1995" s="22">
        <v>8.126946666666667</v>
      </c>
      <c r="G1995" s="18"/>
      <c r="H1995" s="25">
        <v>1.6481227624178978</v>
      </c>
      <c r="I1995" s="26">
        <v>1.9182799650033633</v>
      </c>
      <c r="K1995" s="2">
        <v>-1.0589926234381164</v>
      </c>
      <c r="L1995" s="2"/>
      <c r="M1995" s="9">
        <v>7.622281642697919E-3</v>
      </c>
    </row>
    <row r="1996" spans="1:13">
      <c r="A1996" s="15" t="s">
        <v>12719</v>
      </c>
      <c r="B1996" s="1" t="s">
        <v>12720</v>
      </c>
      <c r="C1996" t="s">
        <v>12721</v>
      </c>
      <c r="D1996" s="1">
        <v>31</v>
      </c>
      <c r="E1996" s="21">
        <v>10.000256666666667</v>
      </c>
      <c r="F1996" s="22">
        <v>15.6134</v>
      </c>
      <c r="G1996" s="18"/>
      <c r="H1996" s="25">
        <v>0.51979521894043357</v>
      </c>
      <c r="I1996" s="26">
        <v>1.5273721648635616</v>
      </c>
      <c r="K1996" s="2">
        <v>0.64274770650568525</v>
      </c>
      <c r="L1996" s="2"/>
      <c r="M1996" s="9">
        <v>7.6393505626297402E-3</v>
      </c>
    </row>
    <row r="1997" spans="1:13">
      <c r="A1997" s="15" t="s">
        <v>690</v>
      </c>
      <c r="B1997" s="1" t="s">
        <v>691</v>
      </c>
      <c r="C1997" t="s">
        <v>692</v>
      </c>
      <c r="D1997" s="1">
        <v>22</v>
      </c>
      <c r="E1997" s="21">
        <v>9.5900966666666658</v>
      </c>
      <c r="F1997" s="22">
        <v>16.609033333333333</v>
      </c>
      <c r="G1997" s="18"/>
      <c r="H1997" s="25">
        <v>0.69229721148747425</v>
      </c>
      <c r="I1997" s="26">
        <v>1.8956662162240836</v>
      </c>
      <c r="K1997" s="2">
        <v>0.7923508465060336</v>
      </c>
      <c r="L1997" s="2"/>
      <c r="M1997" s="9">
        <v>7.6446304848292977E-3</v>
      </c>
    </row>
    <row r="1998" spans="1:13">
      <c r="A1998" s="15" t="s">
        <v>9962</v>
      </c>
      <c r="B1998" s="1" t="s">
        <v>9963</v>
      </c>
      <c r="C1998" t="s">
        <v>9964</v>
      </c>
      <c r="D1998" s="1">
        <v>111</v>
      </c>
      <c r="E1998" s="21">
        <v>11.381166666666667</v>
      </c>
      <c r="F1998" s="22">
        <v>16.390966666666667</v>
      </c>
      <c r="G1998" s="18"/>
      <c r="H1998" s="25">
        <v>0.75512227045249636</v>
      </c>
      <c r="I1998" s="26">
        <v>1.2281549671492331</v>
      </c>
      <c r="K1998" s="2">
        <v>0.52625248694140259</v>
      </c>
      <c r="L1998" s="2"/>
      <c r="M1998" s="9">
        <v>7.6618865006241677E-3</v>
      </c>
    </row>
    <row r="1999" spans="1:13">
      <c r="A1999" s="15" t="s">
        <v>7009</v>
      </c>
      <c r="B1999" s="1" t="s">
        <v>7010</v>
      </c>
      <c r="C1999" t="s">
        <v>7011</v>
      </c>
      <c r="D1999" s="1">
        <v>62</v>
      </c>
      <c r="E1999" s="21">
        <v>15.876099999999999</v>
      </c>
      <c r="F1999" s="22">
        <v>8.5669266666666672</v>
      </c>
      <c r="G1999" s="18"/>
      <c r="H1999" s="25">
        <v>0.88707458536472494</v>
      </c>
      <c r="I1999" s="26">
        <v>1.9072409361256166</v>
      </c>
      <c r="K1999" s="2">
        <v>-0.89000691058339099</v>
      </c>
      <c r="L1999" s="2"/>
      <c r="M1999" s="9">
        <v>7.6657255802836475E-3</v>
      </c>
    </row>
    <row r="2000" spans="1:13">
      <c r="A2000" s="15" t="s">
        <v>7282</v>
      </c>
      <c r="B2000" s="1" t="s">
        <v>7283</v>
      </c>
      <c r="C2000" t="s">
        <v>7284</v>
      </c>
      <c r="D2000" s="1">
        <v>3</v>
      </c>
      <c r="E2000" s="21">
        <v>14.729533333333331</v>
      </c>
      <c r="F2000" s="22">
        <v>8.7309766666666651</v>
      </c>
      <c r="G2000" s="18"/>
      <c r="H2000" s="25">
        <v>1.6143873523207903</v>
      </c>
      <c r="I2000" s="26">
        <v>0.61539495174508307</v>
      </c>
      <c r="K2000" s="2">
        <v>-0.75449677198277554</v>
      </c>
      <c r="L2000" s="2"/>
      <c r="M2000" s="9">
        <v>7.6659925202349462E-3</v>
      </c>
    </row>
    <row r="2001" spans="1:13">
      <c r="A2001" s="15" t="s">
        <v>18232</v>
      </c>
      <c r="B2001" s="1" t="s">
        <v>18233</v>
      </c>
      <c r="C2001" t="s">
        <v>18234</v>
      </c>
      <c r="D2001" s="1">
        <v>6</v>
      </c>
      <c r="E2001" s="21">
        <v>10.428849999999999</v>
      </c>
      <c r="F2001" s="22">
        <v>14.180533333333335</v>
      </c>
      <c r="G2001" s="18"/>
      <c r="H2001" s="25">
        <v>0.4510441414096848</v>
      </c>
      <c r="I2001" s="26">
        <v>0.98187079258593513</v>
      </c>
      <c r="K2001" s="2">
        <v>0.44333171454722908</v>
      </c>
      <c r="L2001" s="2"/>
      <c r="M2001" s="9">
        <v>7.6686633737848694E-3</v>
      </c>
    </row>
    <row r="2002" spans="1:13">
      <c r="A2002" s="15" t="s">
        <v>2527</v>
      </c>
      <c r="B2002" s="1" t="s">
        <v>2525</v>
      </c>
      <c r="C2002" t="s">
        <v>2528</v>
      </c>
      <c r="D2002" s="1">
        <v>3</v>
      </c>
      <c r="E2002" s="21">
        <v>9.3692933333333333</v>
      </c>
      <c r="F2002" s="22">
        <v>16.018766666666668</v>
      </c>
      <c r="G2002" s="18"/>
      <c r="H2002" s="25">
        <v>0.79476302658926778</v>
      </c>
      <c r="I2002" s="26">
        <v>1.7423487260974291</v>
      </c>
      <c r="K2002" s="2">
        <v>0.77375093084602642</v>
      </c>
      <c r="L2002" s="2"/>
      <c r="M2002" s="9">
        <v>7.6718007850595958E-3</v>
      </c>
    </row>
    <row r="2003" spans="1:13">
      <c r="A2003" s="15" t="s">
        <v>1319</v>
      </c>
      <c r="B2003" s="1" t="s">
        <v>1320</v>
      </c>
      <c r="C2003" t="s">
        <v>1321</v>
      </c>
      <c r="D2003" s="1">
        <v>12</v>
      </c>
      <c r="E2003" s="21">
        <v>16.9588</v>
      </c>
      <c r="F2003" s="22">
        <v>12.970433333333332</v>
      </c>
      <c r="G2003" s="18"/>
      <c r="H2003" s="25">
        <v>0.2214605156681434</v>
      </c>
      <c r="I2003" s="26">
        <v>1.1267969219576934</v>
      </c>
      <c r="K2003" s="2">
        <v>-0.3868074089580511</v>
      </c>
      <c r="L2003" s="2"/>
      <c r="M2003" s="9">
        <v>7.6721687254538411E-3</v>
      </c>
    </row>
    <row r="2004" spans="1:13">
      <c r="A2004" s="15" t="s">
        <v>7394</v>
      </c>
      <c r="B2004" s="1" t="s">
        <v>7395</v>
      </c>
      <c r="C2004" t="s">
        <v>7396</v>
      </c>
      <c r="D2004" s="1">
        <v>1</v>
      </c>
      <c r="E2004" s="21">
        <v>18.004100000000001</v>
      </c>
      <c r="F2004" s="22">
        <v>6.9163766666666655</v>
      </c>
      <c r="G2004" s="18"/>
      <c r="H2004" s="25">
        <v>1.8948218808109645</v>
      </c>
      <c r="I2004" s="26">
        <v>2.5720940542743285</v>
      </c>
      <c r="K2004" s="2">
        <v>-1.380237137435808</v>
      </c>
      <c r="L2004" s="2"/>
      <c r="M2004" s="9">
        <v>7.6727431444569638E-3</v>
      </c>
    </row>
    <row r="2005" spans="1:13">
      <c r="A2005" s="15" t="s">
        <v>4482</v>
      </c>
      <c r="B2005" s="1" t="s">
        <v>4483</v>
      </c>
      <c r="C2005" t="s">
        <v>4484</v>
      </c>
      <c r="D2005" s="1">
        <v>2</v>
      </c>
      <c r="E2005" s="21">
        <v>8.3012766666666664</v>
      </c>
      <c r="F2005" s="22">
        <v>15.558433333333332</v>
      </c>
      <c r="G2005" s="18"/>
      <c r="H2005" s="25">
        <v>0.94166381693964041</v>
      </c>
      <c r="I2005" s="26">
        <v>1.8657887938706601</v>
      </c>
      <c r="K2005" s="2">
        <v>0.90629166149096829</v>
      </c>
      <c r="L2005" s="2"/>
      <c r="M2005" s="9">
        <v>7.6741043311912768E-3</v>
      </c>
    </row>
    <row r="2006" spans="1:13">
      <c r="A2006" s="15" t="s">
        <v>22048</v>
      </c>
      <c r="B2006" s="1" t="s">
        <v>22049</v>
      </c>
      <c r="C2006" t="s">
        <v>22050</v>
      </c>
      <c r="D2006" s="1">
        <v>3</v>
      </c>
      <c r="E2006" s="21">
        <v>13.606966666666667</v>
      </c>
      <c r="F2006" s="22">
        <v>11.255833333333333</v>
      </c>
      <c r="G2006" s="18"/>
      <c r="H2006" s="25">
        <v>0.58676706053879113</v>
      </c>
      <c r="I2006" s="26">
        <v>0.33946084212075689</v>
      </c>
      <c r="K2006" s="2">
        <v>-0.27367261819964339</v>
      </c>
      <c r="L2006" s="2"/>
      <c r="M2006" s="9">
        <v>7.6879373099049686E-3</v>
      </c>
    </row>
    <row r="2007" spans="1:13">
      <c r="A2007" s="15" t="s">
        <v>3198</v>
      </c>
      <c r="B2007" s="1" t="s">
        <v>3199</v>
      </c>
      <c r="C2007" t="s">
        <v>3200</v>
      </c>
      <c r="D2007" s="1">
        <v>1</v>
      </c>
      <c r="E2007" s="21">
        <v>16.55243333333333</v>
      </c>
      <c r="F2007" s="22">
        <v>4.8466100000000001</v>
      </c>
      <c r="G2007" s="18"/>
      <c r="H2007" s="25">
        <v>3.3128246819494502</v>
      </c>
      <c r="I2007" s="26">
        <v>0.65354857937264421</v>
      </c>
      <c r="K2007" s="2">
        <v>-1.7719954191303091</v>
      </c>
      <c r="L2007" s="2"/>
      <c r="M2007" s="9">
        <v>7.6937580398144488E-3</v>
      </c>
    </row>
    <row r="2008" spans="1:13">
      <c r="A2008" s="15" t="s">
        <v>16267</v>
      </c>
      <c r="B2008" s="1" t="s">
        <v>16268</v>
      </c>
      <c r="C2008" t="s">
        <v>16269</v>
      </c>
      <c r="D2008" s="1">
        <v>2</v>
      </c>
      <c r="E2008" s="21">
        <v>14.404533333333333</v>
      </c>
      <c r="F2008" s="22">
        <v>8.5190433333333342</v>
      </c>
      <c r="G2008" s="18"/>
      <c r="H2008" s="25">
        <v>0.74656375704512556</v>
      </c>
      <c r="I2008" s="26">
        <v>1.5246039123107762</v>
      </c>
      <c r="K2008" s="2">
        <v>-0.75775958824776435</v>
      </c>
      <c r="L2008" s="2"/>
      <c r="M2008" s="9">
        <v>7.6950068419072027E-3</v>
      </c>
    </row>
    <row r="2009" spans="1:13">
      <c r="A2009" s="15" t="s">
        <v>14214</v>
      </c>
      <c r="B2009" s="1" t="s">
        <v>14212</v>
      </c>
      <c r="C2009" t="s">
        <v>14215</v>
      </c>
      <c r="D2009" s="1">
        <v>5</v>
      </c>
      <c r="E2009" s="21">
        <v>15.087466666666666</v>
      </c>
      <c r="F2009" s="22">
        <v>6.3269400000000005</v>
      </c>
      <c r="G2009" s="18"/>
      <c r="H2009" s="25">
        <v>2.1493006219078339</v>
      </c>
      <c r="I2009" s="26">
        <v>1.3303823847676237</v>
      </c>
      <c r="K2009" s="2">
        <v>-1.2537707639989595</v>
      </c>
      <c r="L2009" s="2"/>
      <c r="M2009" s="9">
        <v>7.6972519451767593E-3</v>
      </c>
    </row>
    <row r="2010" spans="1:13">
      <c r="A2010" s="15" t="s">
        <v>20474</v>
      </c>
      <c r="B2010" s="1" t="s">
        <v>20475</v>
      </c>
      <c r="C2010" t="s">
        <v>20476</v>
      </c>
      <c r="D2010" s="1">
        <v>1</v>
      </c>
      <c r="E2010" s="21">
        <v>10.354696666666667</v>
      </c>
      <c r="F2010" s="22">
        <v>18.280899999999999</v>
      </c>
      <c r="G2010" s="18"/>
      <c r="H2010" s="25">
        <v>1.1393973247438027</v>
      </c>
      <c r="I2010" s="26">
        <v>1.9835983161920667</v>
      </c>
      <c r="K2010" s="2">
        <v>0.82005180701892</v>
      </c>
      <c r="L2010" s="2"/>
      <c r="M2010" s="9">
        <v>7.7002587713408087E-3</v>
      </c>
    </row>
    <row r="2011" spans="1:13">
      <c r="A2011" s="15" t="s">
        <v>17143</v>
      </c>
      <c r="B2011" s="1" t="s">
        <v>17144</v>
      </c>
      <c r="C2011" t="s">
        <v>17145</v>
      </c>
      <c r="D2011" s="1">
        <v>2</v>
      </c>
      <c r="E2011" s="21">
        <v>16.946966666666665</v>
      </c>
      <c r="F2011" s="22">
        <v>9.7337500000000006</v>
      </c>
      <c r="G2011" s="18"/>
      <c r="H2011" s="25">
        <v>2.0703832406907989</v>
      </c>
      <c r="I2011" s="26">
        <v>0.22359293302785777</v>
      </c>
      <c r="K2011" s="2">
        <v>-0.79995944257587936</v>
      </c>
      <c r="L2011" s="2"/>
      <c r="M2011" s="9">
        <v>7.7051433127492382E-3</v>
      </c>
    </row>
    <row r="2012" spans="1:13">
      <c r="A2012" s="15" t="s">
        <v>4994</v>
      </c>
      <c r="B2012" s="1" t="s">
        <v>4992</v>
      </c>
      <c r="C2012" t="s">
        <v>4995</v>
      </c>
      <c r="D2012" s="1">
        <v>2</v>
      </c>
      <c r="E2012" s="21">
        <v>10.821466666666666</v>
      </c>
      <c r="F2012" s="22">
        <v>15.388600000000002</v>
      </c>
      <c r="G2012" s="18"/>
      <c r="H2012" s="25">
        <v>0.63109936090391838</v>
      </c>
      <c r="I2012" s="26">
        <v>1.1584471848124969</v>
      </c>
      <c r="K2012" s="2">
        <v>0.50796594106803283</v>
      </c>
      <c r="L2012" s="2"/>
      <c r="M2012" s="9">
        <v>7.7083911674487322E-3</v>
      </c>
    </row>
    <row r="2013" spans="1:13">
      <c r="A2013" s="15" t="s">
        <v>1840</v>
      </c>
      <c r="B2013" s="1" t="s">
        <v>1841</v>
      </c>
      <c r="C2013" t="s">
        <v>1842</v>
      </c>
      <c r="D2013" s="1">
        <v>42</v>
      </c>
      <c r="E2013" s="21">
        <v>10.13073</v>
      </c>
      <c r="F2013" s="22">
        <v>16.010766666666665</v>
      </c>
      <c r="G2013" s="18"/>
      <c r="H2013" s="25">
        <v>0.59902458522167512</v>
      </c>
      <c r="I2013" s="26">
        <v>1.5887992205855768</v>
      </c>
      <c r="K2013" s="2">
        <v>0.66030425657501557</v>
      </c>
      <c r="L2013" s="2"/>
      <c r="M2013" s="9">
        <v>7.7085304441788637E-3</v>
      </c>
    </row>
    <row r="2014" spans="1:13">
      <c r="A2014" s="15" t="s">
        <v>7635</v>
      </c>
      <c r="B2014" s="1" t="s">
        <v>7636</v>
      </c>
      <c r="C2014" t="s">
        <v>7637</v>
      </c>
      <c r="D2014" s="1">
        <v>17</v>
      </c>
      <c r="E2014" s="21">
        <v>9.3772666666666655</v>
      </c>
      <c r="F2014" s="22">
        <v>15.891900000000001</v>
      </c>
      <c r="G2014" s="18"/>
      <c r="H2014" s="25">
        <v>0.13198144276122092</v>
      </c>
      <c r="I2014" s="26">
        <v>1.8769516429572721</v>
      </c>
      <c r="K2014" s="2">
        <v>0.76105225533989884</v>
      </c>
      <c r="L2014" s="2"/>
      <c r="M2014" s="9">
        <v>7.7101120031640392E-3</v>
      </c>
    </row>
    <row r="2015" spans="1:13">
      <c r="A2015" s="15" t="s">
        <v>23276</v>
      </c>
      <c r="B2015" s="1" t="s">
        <v>23277</v>
      </c>
      <c r="C2015" t="s">
        <v>23278</v>
      </c>
      <c r="D2015" s="1">
        <v>1</v>
      </c>
      <c r="E2015" s="21">
        <v>3.1879033333333333</v>
      </c>
      <c r="F2015" s="22">
        <v>23.334633333333333</v>
      </c>
      <c r="G2015" s="18"/>
      <c r="H2015" s="25">
        <v>0.93377961909292884</v>
      </c>
      <c r="I2015" s="26">
        <v>5.7453986409415601</v>
      </c>
      <c r="K2015" s="2">
        <v>2.8717930095014945</v>
      </c>
      <c r="L2015" s="2"/>
      <c r="M2015" s="9">
        <v>7.711739647785678E-3</v>
      </c>
    </row>
    <row r="2016" spans="1:13">
      <c r="A2016" s="15" t="s">
        <v>18325</v>
      </c>
      <c r="B2016" s="1" t="s">
        <v>18326</v>
      </c>
      <c r="C2016" t="s">
        <v>18327</v>
      </c>
      <c r="D2016" s="1">
        <v>5</v>
      </c>
      <c r="E2016" s="21">
        <v>2.7811599999999999</v>
      </c>
      <c r="F2016" s="22">
        <v>28.924966666666666</v>
      </c>
      <c r="G2016" s="18"/>
      <c r="H2016" s="25">
        <v>1.6022725425781978</v>
      </c>
      <c r="I2016" s="26">
        <v>7.384965446319514</v>
      </c>
      <c r="K2016" s="2">
        <v>3.3785566464013499</v>
      </c>
      <c r="L2016" s="2"/>
      <c r="M2016" s="9">
        <v>7.7203486927912663E-3</v>
      </c>
    </row>
    <row r="2017" spans="1:13">
      <c r="A2017" s="15" t="s">
        <v>15040</v>
      </c>
      <c r="B2017" s="1"/>
      <c r="C2017" t="s">
        <v>15041</v>
      </c>
      <c r="D2017" s="1">
        <v>1</v>
      </c>
      <c r="E2017" s="21">
        <v>15.500099999999998</v>
      </c>
      <c r="F2017" s="22">
        <v>6.3894733333333322</v>
      </c>
      <c r="G2017" s="18"/>
      <c r="H2017" s="25">
        <v>2.4525425093156104</v>
      </c>
      <c r="I2017" s="26">
        <v>0.96033622457623879</v>
      </c>
      <c r="K2017" s="2">
        <v>-1.2785085993674876</v>
      </c>
      <c r="L2017" s="2"/>
      <c r="M2017" s="9">
        <v>7.7214612555654939E-3</v>
      </c>
    </row>
    <row r="2018" spans="1:13">
      <c r="A2018" s="15" t="s">
        <v>5449</v>
      </c>
      <c r="B2018" s="1" t="s">
        <v>5450</v>
      </c>
      <c r="C2018" t="s">
        <v>5451</v>
      </c>
      <c r="D2018" s="1">
        <v>35</v>
      </c>
      <c r="E2018" s="21">
        <v>15.391766666666667</v>
      </c>
      <c r="F2018" s="22">
        <v>9.9077066666666678</v>
      </c>
      <c r="G2018" s="18"/>
      <c r="H2018" s="25">
        <v>0.73578749876124727</v>
      </c>
      <c r="I2018" s="26">
        <v>1.4046099070679168</v>
      </c>
      <c r="K2018" s="2">
        <v>-0.63553577261815097</v>
      </c>
      <c r="L2018" s="2"/>
      <c r="M2018" s="9">
        <v>7.7217452874789143E-3</v>
      </c>
    </row>
    <row r="2019" spans="1:13">
      <c r="A2019" s="15" t="s">
        <v>22036</v>
      </c>
      <c r="B2019" s="1" t="s">
        <v>22037</v>
      </c>
      <c r="C2019" t="s">
        <v>22038</v>
      </c>
      <c r="D2019" s="1">
        <v>1</v>
      </c>
      <c r="E2019" s="21">
        <v>10.594426666666665</v>
      </c>
      <c r="F2019" s="22">
        <v>13.915866666666668</v>
      </c>
      <c r="G2019" s="18"/>
      <c r="H2019" s="25">
        <v>0.64405880487214318</v>
      </c>
      <c r="I2019" s="26">
        <v>0.71288997982390878</v>
      </c>
      <c r="K2019" s="2">
        <v>0.39342524490355224</v>
      </c>
      <c r="L2019" s="2"/>
      <c r="M2019" s="9">
        <v>7.7291633238182915E-3</v>
      </c>
    </row>
    <row r="2020" spans="1:13">
      <c r="A2020" s="15" t="s">
        <v>6710</v>
      </c>
      <c r="B2020" s="1" t="s">
        <v>6711</v>
      </c>
      <c r="C2020" t="s">
        <v>6712</v>
      </c>
      <c r="D2020" s="1">
        <v>12</v>
      </c>
      <c r="E2020" s="21">
        <v>15.100900000000001</v>
      </c>
      <c r="F2020" s="22">
        <v>9.1273166666666654</v>
      </c>
      <c r="G2020" s="18"/>
      <c r="H2020" s="25">
        <v>0.32780846541845138</v>
      </c>
      <c r="I2020" s="26">
        <v>1.6970378747197634</v>
      </c>
      <c r="K2020" s="2">
        <v>-0.72637184466694904</v>
      </c>
      <c r="L2020" s="2"/>
      <c r="M2020" s="9">
        <v>7.7338988440472352E-3</v>
      </c>
    </row>
    <row r="2021" spans="1:13">
      <c r="A2021" s="15" t="s">
        <v>16557</v>
      </c>
      <c r="B2021" s="1" t="s">
        <v>16558</v>
      </c>
      <c r="C2021" t="s">
        <v>16559</v>
      </c>
      <c r="D2021" s="1">
        <v>1</v>
      </c>
      <c r="E2021" s="21">
        <v>18.950700000000001</v>
      </c>
      <c r="F2021" s="22">
        <v>4.3915866666666661</v>
      </c>
      <c r="G2021" s="18"/>
      <c r="H2021" s="25">
        <v>4.1720591906155757</v>
      </c>
      <c r="I2021" s="26">
        <v>0.58812958693925343</v>
      </c>
      <c r="K2021" s="2">
        <v>-2.1094369592680144</v>
      </c>
      <c r="L2021" s="2"/>
      <c r="M2021" s="9">
        <v>7.7350832856755997E-3</v>
      </c>
    </row>
    <row r="2022" spans="1:13">
      <c r="A2022" s="15" t="s">
        <v>5706</v>
      </c>
      <c r="B2022" s="1" t="s">
        <v>5707</v>
      </c>
      <c r="C2022" t="s">
        <v>5708</v>
      </c>
      <c r="D2022" s="1">
        <v>15</v>
      </c>
      <c r="E2022" s="21">
        <v>9.0403833333333328</v>
      </c>
      <c r="F2022" s="22">
        <v>16.7698</v>
      </c>
      <c r="G2022" s="18"/>
      <c r="H2022" s="25">
        <v>1.0596757817527647</v>
      </c>
      <c r="I2022" s="26">
        <v>1.9722700651787022</v>
      </c>
      <c r="K2022" s="2">
        <v>0.89140963045045396</v>
      </c>
      <c r="L2022" s="2"/>
      <c r="M2022" s="9">
        <v>7.7576041695729316E-3</v>
      </c>
    </row>
    <row r="2023" spans="1:13">
      <c r="A2023" s="15" t="s">
        <v>8058</v>
      </c>
      <c r="B2023" s="1"/>
      <c r="C2023" t="s">
        <v>8059</v>
      </c>
      <c r="D2023" s="1">
        <v>3</v>
      </c>
      <c r="E2023" s="21">
        <v>13.962933333333332</v>
      </c>
      <c r="F2023" s="22">
        <v>10.284599999999999</v>
      </c>
      <c r="G2023" s="18"/>
      <c r="H2023" s="25">
        <v>0.76773963251439203</v>
      </c>
      <c r="I2023" s="26">
        <v>0.73967339414095468</v>
      </c>
      <c r="K2023" s="2">
        <v>-0.44111637072459103</v>
      </c>
      <c r="L2023" s="2"/>
      <c r="M2023" s="9">
        <v>7.7662572022169588E-3</v>
      </c>
    </row>
    <row r="2024" spans="1:13">
      <c r="A2024" s="15" t="s">
        <v>13039</v>
      </c>
      <c r="B2024" s="1" t="s">
        <v>13040</v>
      </c>
      <c r="C2024" t="s">
        <v>13041</v>
      </c>
      <c r="D2024" s="1">
        <v>2</v>
      </c>
      <c r="E2024" s="21">
        <v>19.505866666666666</v>
      </c>
      <c r="F2024" s="22">
        <v>5.5483333333333329</v>
      </c>
      <c r="G2024" s="18"/>
      <c r="H2024" s="25">
        <v>3.911601866669622</v>
      </c>
      <c r="I2024" s="26">
        <v>1.0343780050993632</v>
      </c>
      <c r="K2024" s="2">
        <v>-1.8137817305241843</v>
      </c>
      <c r="L2024" s="2"/>
      <c r="M2024" s="9">
        <v>7.7677675023345586E-3</v>
      </c>
    </row>
    <row r="2025" spans="1:13">
      <c r="A2025" s="15" t="s">
        <v>22323</v>
      </c>
      <c r="B2025" s="1" t="s">
        <v>22324</v>
      </c>
      <c r="C2025" t="s">
        <v>22325</v>
      </c>
      <c r="D2025" s="1">
        <v>1</v>
      </c>
      <c r="E2025" s="21">
        <v>17.406733333333332</v>
      </c>
      <c r="F2025" s="22">
        <v>10.135903333333333</v>
      </c>
      <c r="G2025" s="18"/>
      <c r="H2025" s="25">
        <v>2.0905395770789257</v>
      </c>
      <c r="I2025" s="26">
        <v>0.26414951832879296</v>
      </c>
      <c r="K2025" s="2">
        <v>-0.78017081177404846</v>
      </c>
      <c r="L2025" s="2"/>
      <c r="M2025" s="9">
        <v>7.7682979031721338E-3</v>
      </c>
    </row>
    <row r="2026" spans="1:13">
      <c r="A2026" s="15" t="s">
        <v>17882</v>
      </c>
      <c r="B2026" s="1" t="s">
        <v>17883</v>
      </c>
      <c r="C2026" t="s">
        <v>17884</v>
      </c>
      <c r="D2026" s="1">
        <v>5</v>
      </c>
      <c r="E2026" s="21">
        <v>13.373933333333333</v>
      </c>
      <c r="F2026" s="22">
        <v>5.9099166666666667</v>
      </c>
      <c r="G2026" s="18"/>
      <c r="H2026" s="25">
        <v>1.8990569905438162</v>
      </c>
      <c r="I2026" s="26">
        <v>1.0378054395855449</v>
      </c>
      <c r="K2026" s="2">
        <v>-1.1782141380701743</v>
      </c>
      <c r="L2026" s="2"/>
      <c r="M2026" s="9">
        <v>7.7696577027763451E-3</v>
      </c>
    </row>
    <row r="2027" spans="1:13">
      <c r="A2027" s="15" t="s">
        <v>3145</v>
      </c>
      <c r="B2027" s="1" t="s">
        <v>3146</v>
      </c>
      <c r="C2027" t="s">
        <v>3147</v>
      </c>
      <c r="D2027" s="1">
        <v>10</v>
      </c>
      <c r="E2027" s="21">
        <v>11.640366666666665</v>
      </c>
      <c r="F2027" s="22">
        <v>14.900533333333334</v>
      </c>
      <c r="G2027" s="18"/>
      <c r="H2027" s="25">
        <v>0.9121768706415071</v>
      </c>
      <c r="I2027" s="26">
        <v>0.2499744053564949</v>
      </c>
      <c r="K2027" s="2">
        <v>0.35622746660369803</v>
      </c>
      <c r="L2027" s="2"/>
      <c r="M2027" s="9">
        <v>7.7708628092678818E-3</v>
      </c>
    </row>
    <row r="2028" spans="1:13">
      <c r="A2028" s="15" t="s">
        <v>16655</v>
      </c>
      <c r="B2028" s="1" t="s">
        <v>16656</v>
      </c>
      <c r="C2028" t="s">
        <v>16657</v>
      </c>
      <c r="D2028" s="1">
        <v>11</v>
      </c>
      <c r="E2028" s="21">
        <v>15.328799999999999</v>
      </c>
      <c r="F2028" s="22">
        <v>8.9651566666666671</v>
      </c>
      <c r="G2028" s="18"/>
      <c r="H2028" s="25">
        <v>1.4021030596928317</v>
      </c>
      <c r="I2028" s="26">
        <v>1.1998801687807497</v>
      </c>
      <c r="K2028" s="2">
        <v>-0.77384406184624355</v>
      </c>
      <c r="L2028" s="2"/>
      <c r="M2028" s="9">
        <v>7.7710998405637931E-3</v>
      </c>
    </row>
    <row r="2029" spans="1:13">
      <c r="A2029" s="15" t="s">
        <v>5461</v>
      </c>
      <c r="B2029" s="1" t="s">
        <v>5462</v>
      </c>
      <c r="C2029" t="s">
        <v>5463</v>
      </c>
      <c r="D2029" s="1">
        <v>12</v>
      </c>
      <c r="E2029" s="21">
        <v>8.8590566666666675</v>
      </c>
      <c r="F2029" s="22">
        <v>17.611066666666666</v>
      </c>
      <c r="G2029" s="18"/>
      <c r="H2029" s="25">
        <v>4.4825229874852178E-2</v>
      </c>
      <c r="I2029" s="26">
        <v>2.5384925966670369</v>
      </c>
      <c r="K2029" s="2">
        <v>0.99125730244748111</v>
      </c>
      <c r="L2029" s="2"/>
      <c r="M2029" s="9">
        <v>7.7728879688698229E-3</v>
      </c>
    </row>
    <row r="2030" spans="1:13">
      <c r="A2030" s="15" t="s">
        <v>13456</v>
      </c>
      <c r="B2030" s="1" t="s">
        <v>13457</v>
      </c>
      <c r="C2030" t="s">
        <v>13458</v>
      </c>
      <c r="D2030" s="1">
        <v>23</v>
      </c>
      <c r="E2030" s="21">
        <v>14.735466666666667</v>
      </c>
      <c r="F2030" s="22">
        <v>11.5451</v>
      </c>
      <c r="G2030" s="18"/>
      <c r="H2030" s="25">
        <v>0.21210512330760301</v>
      </c>
      <c r="I2030" s="26">
        <v>0.90074229943974471</v>
      </c>
      <c r="K2030" s="2">
        <v>-0.35201208145903284</v>
      </c>
      <c r="L2030" s="2"/>
      <c r="M2030" s="9">
        <v>7.7729904174516119E-3</v>
      </c>
    </row>
    <row r="2031" spans="1:13">
      <c r="A2031" s="15" t="s">
        <v>19144</v>
      </c>
      <c r="B2031" s="1" t="s">
        <v>19145</v>
      </c>
      <c r="C2031" t="s">
        <v>19146</v>
      </c>
      <c r="D2031" s="1">
        <v>2</v>
      </c>
      <c r="E2031" s="21">
        <v>15.126933333333335</v>
      </c>
      <c r="F2031" s="22">
        <v>5.6653799999999999</v>
      </c>
      <c r="G2031" s="18"/>
      <c r="H2031" s="25">
        <v>1.5137385815699271</v>
      </c>
      <c r="I2031" s="26">
        <v>2.2911897894107334</v>
      </c>
      <c r="K2031" s="2">
        <v>-1.4168749094000808</v>
      </c>
      <c r="L2031" s="2"/>
      <c r="M2031" s="9">
        <v>7.779305383633338E-3</v>
      </c>
    </row>
    <row r="2032" spans="1:13">
      <c r="A2032" s="15" t="s">
        <v>1250</v>
      </c>
      <c r="B2032" s="1" t="s">
        <v>1251</v>
      </c>
      <c r="C2032" t="s">
        <v>1252</v>
      </c>
      <c r="D2032" s="1">
        <v>21</v>
      </c>
      <c r="E2032" s="21">
        <v>11.5144</v>
      </c>
      <c r="F2032" s="22">
        <v>13.659966666666667</v>
      </c>
      <c r="G2032" s="18"/>
      <c r="H2032" s="25">
        <v>0.10402437214422397</v>
      </c>
      <c r="I2032" s="26">
        <v>0.614263968773469</v>
      </c>
      <c r="K2032" s="2">
        <v>0.2465147269596755</v>
      </c>
      <c r="L2032" s="2"/>
      <c r="M2032" s="9">
        <v>7.7887351010909617E-3</v>
      </c>
    </row>
    <row r="2033" spans="1:13">
      <c r="A2033" s="15" t="s">
        <v>4024</v>
      </c>
      <c r="B2033" s="1" t="s">
        <v>4025</v>
      </c>
      <c r="C2033" t="s">
        <v>4026</v>
      </c>
      <c r="D2033" s="1">
        <v>15</v>
      </c>
      <c r="E2033" s="21">
        <v>15.549999999999999</v>
      </c>
      <c r="F2033" s="22">
        <v>8.6185666666666663</v>
      </c>
      <c r="G2033" s="18"/>
      <c r="H2033" s="25">
        <v>0.88393166591088912</v>
      </c>
      <c r="I2033" s="26">
        <v>1.8109506693815136</v>
      </c>
      <c r="K2033" s="2">
        <v>-0.85139471716240367</v>
      </c>
      <c r="L2033" s="2"/>
      <c r="M2033" s="9">
        <v>7.8046342657945326E-3</v>
      </c>
    </row>
    <row r="2034" spans="1:13">
      <c r="A2034" s="15" t="s">
        <v>11481</v>
      </c>
      <c r="B2034" s="1" t="s">
        <v>11482</v>
      </c>
      <c r="C2034" t="s">
        <v>11483</v>
      </c>
      <c r="D2034" s="1">
        <v>10</v>
      </c>
      <c r="E2034" s="21">
        <v>14.148266666666666</v>
      </c>
      <c r="F2034" s="22">
        <v>8.153906666666666</v>
      </c>
      <c r="G2034" s="18"/>
      <c r="H2034" s="25">
        <v>1.7079531619260915</v>
      </c>
      <c r="I2034" s="26">
        <v>0.34598907299701454</v>
      </c>
      <c r="K2034" s="2">
        <v>-0.79506196804938212</v>
      </c>
      <c r="L2034" s="2"/>
      <c r="M2034" s="9">
        <v>7.8071106788427718E-3</v>
      </c>
    </row>
    <row r="2035" spans="1:13">
      <c r="A2035" s="15" t="s">
        <v>7240</v>
      </c>
      <c r="B2035" s="1" t="s">
        <v>7241</v>
      </c>
      <c r="C2035" t="s">
        <v>7242</v>
      </c>
      <c r="D2035" s="1">
        <v>18</v>
      </c>
      <c r="E2035" s="21">
        <v>14.645066666666667</v>
      </c>
      <c r="F2035" s="22">
        <v>10.649033333333334</v>
      </c>
      <c r="G2035" s="18"/>
      <c r="H2035" s="25">
        <v>1.1423567627205318</v>
      </c>
      <c r="I2035" s="26">
        <v>0.21474040917659878</v>
      </c>
      <c r="K2035" s="2">
        <v>-0.45969228494671704</v>
      </c>
      <c r="L2035" s="2"/>
      <c r="M2035" s="9">
        <v>7.808029187317986E-3</v>
      </c>
    </row>
    <row r="2036" spans="1:13">
      <c r="A2036" s="15" t="s">
        <v>20989</v>
      </c>
      <c r="B2036" s="1" t="s">
        <v>20990</v>
      </c>
      <c r="C2036" t="s">
        <v>20991</v>
      </c>
      <c r="D2036" s="1">
        <v>3</v>
      </c>
      <c r="E2036" s="21">
        <v>7.8782299999999994</v>
      </c>
      <c r="F2036" s="22">
        <v>19.661733333333334</v>
      </c>
      <c r="G2036" s="18"/>
      <c r="H2036" s="25">
        <v>0.92221481873802025</v>
      </c>
      <c r="I2036" s="26">
        <v>3.2979120551241703</v>
      </c>
      <c r="K2036" s="2">
        <v>1.3194470707129209</v>
      </c>
      <c r="L2036" s="2"/>
      <c r="M2036" s="9">
        <v>7.8086020118192274E-3</v>
      </c>
    </row>
    <row r="2037" spans="1:13">
      <c r="A2037" s="15" t="s">
        <v>22163</v>
      </c>
      <c r="B2037" s="1" t="s">
        <v>22164</v>
      </c>
      <c r="C2037" t="s">
        <v>22165</v>
      </c>
      <c r="D2037" s="1">
        <v>2</v>
      </c>
      <c r="E2037" s="21">
        <v>10.887833333333333</v>
      </c>
      <c r="F2037" s="22">
        <v>16.846699999999998</v>
      </c>
      <c r="G2037" s="18"/>
      <c r="H2037" s="25">
        <v>1.2127569432220677</v>
      </c>
      <c r="I2037" s="26">
        <v>1.236515964312632</v>
      </c>
      <c r="K2037" s="2">
        <v>0.62974913020372936</v>
      </c>
      <c r="L2037" s="2"/>
      <c r="M2037" s="9">
        <v>7.8090588962136083E-3</v>
      </c>
    </row>
    <row r="2038" spans="1:13">
      <c r="A2038" s="15" t="s">
        <v>11169</v>
      </c>
      <c r="B2038" s="1" t="s">
        <v>11170</v>
      </c>
      <c r="C2038" t="s">
        <v>11171</v>
      </c>
      <c r="D2038" s="1">
        <v>9</v>
      </c>
      <c r="E2038" s="21">
        <v>9.7460366666666669</v>
      </c>
      <c r="F2038" s="22">
        <v>15.8887</v>
      </c>
      <c r="G2038" s="18"/>
      <c r="H2038" s="25">
        <v>1.2793063056333844</v>
      </c>
      <c r="I2038" s="26">
        <v>1.2458288365582166</v>
      </c>
      <c r="K2038" s="2">
        <v>0.70511353404746557</v>
      </c>
      <c r="L2038" s="2"/>
      <c r="M2038" s="9">
        <v>7.8099614972281734E-3</v>
      </c>
    </row>
    <row r="2039" spans="1:13">
      <c r="A2039" s="15" t="s">
        <v>18766</v>
      </c>
      <c r="B2039" s="1"/>
      <c r="C2039" t="s">
        <v>18767</v>
      </c>
      <c r="D2039" s="1">
        <v>4</v>
      </c>
      <c r="E2039" s="21">
        <v>13.609</v>
      </c>
      <c r="F2039" s="22">
        <v>8.1232633333333322</v>
      </c>
      <c r="G2039" s="18"/>
      <c r="H2039" s="25">
        <v>0.74620104529543552</v>
      </c>
      <c r="I2039" s="26">
        <v>1.4103768458228925</v>
      </c>
      <c r="K2039" s="2">
        <v>-0.74442974200904899</v>
      </c>
      <c r="L2039" s="2"/>
      <c r="M2039" s="9">
        <v>7.8104843269937224E-3</v>
      </c>
    </row>
    <row r="2040" spans="1:13">
      <c r="A2040" s="15" t="s">
        <v>16889</v>
      </c>
      <c r="B2040" s="1" t="s">
        <v>16890</v>
      </c>
      <c r="C2040" t="s">
        <v>16891</v>
      </c>
      <c r="D2040" s="1">
        <v>1</v>
      </c>
      <c r="E2040" s="21">
        <v>1.4447966666666667</v>
      </c>
      <c r="F2040" s="22">
        <v>4.7854666666666672</v>
      </c>
      <c r="G2040" s="18"/>
      <c r="H2040" s="25">
        <v>0.19890278387527172</v>
      </c>
      <c r="I2040" s="26">
        <v>0.95107372912583821</v>
      </c>
      <c r="K2040" s="2">
        <v>1.7277931501107111</v>
      </c>
      <c r="L2040" s="2"/>
      <c r="M2040" s="9">
        <v>7.8132573563501131E-3</v>
      </c>
    </row>
    <row r="2041" spans="1:13">
      <c r="A2041" s="15" t="s">
        <v>3986</v>
      </c>
      <c r="B2041" s="1" t="s">
        <v>3987</v>
      </c>
      <c r="C2041" t="s">
        <v>3988</v>
      </c>
      <c r="D2041" s="1">
        <v>12</v>
      </c>
      <c r="E2041" s="21">
        <v>14.607566666666665</v>
      </c>
      <c r="F2041" s="22">
        <v>9.4816866666666666</v>
      </c>
      <c r="G2041" s="18"/>
      <c r="H2041" s="25">
        <v>1.4332952603470548</v>
      </c>
      <c r="I2041" s="26">
        <v>0.41793693403829885</v>
      </c>
      <c r="K2041" s="2">
        <v>-0.62350025010046228</v>
      </c>
      <c r="L2041" s="2"/>
      <c r="M2041" s="9">
        <v>7.8304962314273228E-3</v>
      </c>
    </row>
    <row r="2042" spans="1:13">
      <c r="A2042" s="15" t="s">
        <v>10224</v>
      </c>
      <c r="B2042" s="1" t="s">
        <v>10225</v>
      </c>
      <c r="C2042" t="s">
        <v>10226</v>
      </c>
      <c r="D2042" s="1">
        <v>10</v>
      </c>
      <c r="E2042" s="21">
        <v>5.6982833333333334</v>
      </c>
      <c r="F2042" s="22">
        <v>23.720833333333335</v>
      </c>
      <c r="G2042" s="18"/>
      <c r="H2042" s="25">
        <v>2.8489691583506684</v>
      </c>
      <c r="I2042" s="26">
        <v>4.4112698651673137</v>
      </c>
      <c r="K2042" s="2">
        <v>2.0575554308217483</v>
      </c>
      <c r="L2042" s="2"/>
      <c r="M2042" s="9">
        <v>7.8334854765447545E-3</v>
      </c>
    </row>
    <row r="2043" spans="1:13">
      <c r="A2043" s="15" t="s">
        <v>9834</v>
      </c>
      <c r="B2043" s="1" t="s">
        <v>9835</v>
      </c>
      <c r="C2043" t="s">
        <v>9836</v>
      </c>
      <c r="D2043" s="1">
        <v>119</v>
      </c>
      <c r="E2043" s="21">
        <v>10.53665</v>
      </c>
      <c r="F2043" s="22">
        <v>17.049700000000001</v>
      </c>
      <c r="G2043" s="18"/>
      <c r="H2043" s="25">
        <v>0.62308040612749183</v>
      </c>
      <c r="I2043" s="26">
        <v>1.7917196990600956</v>
      </c>
      <c r="K2043" s="2">
        <v>0.69433010186635191</v>
      </c>
      <c r="L2043" s="2"/>
      <c r="M2043" s="9">
        <v>7.8335719264360174E-3</v>
      </c>
    </row>
    <row r="2044" spans="1:13">
      <c r="A2044" s="15" t="s">
        <v>18428</v>
      </c>
      <c r="B2044" s="1" t="s">
        <v>18429</v>
      </c>
      <c r="C2044" t="s">
        <v>18430</v>
      </c>
      <c r="D2044" s="1">
        <v>5</v>
      </c>
      <c r="E2044" s="21">
        <v>16.589366666666667</v>
      </c>
      <c r="F2044" s="22">
        <v>9.4283566666666658</v>
      </c>
      <c r="G2044" s="18"/>
      <c r="H2044" s="25">
        <v>1.5700138895351645</v>
      </c>
      <c r="I2044" s="26">
        <v>1.3749339299156647</v>
      </c>
      <c r="K2044" s="2">
        <v>-0.81518056883024026</v>
      </c>
      <c r="L2044" s="2"/>
      <c r="M2044" s="9">
        <v>7.8356088888704521E-3</v>
      </c>
    </row>
    <row r="2045" spans="1:13">
      <c r="A2045" s="15" t="s">
        <v>1655</v>
      </c>
      <c r="B2045" s="1" t="s">
        <v>1656</v>
      </c>
      <c r="C2045" t="s">
        <v>1657</v>
      </c>
      <c r="D2045" s="1">
        <v>11</v>
      </c>
      <c r="E2045" s="21">
        <v>14.845199999999998</v>
      </c>
      <c r="F2045" s="22">
        <v>10.299560000000001</v>
      </c>
      <c r="G2045" s="18"/>
      <c r="H2045" s="25">
        <v>0.67953642286488203</v>
      </c>
      <c r="I2045" s="26">
        <v>1.1362007176551152</v>
      </c>
      <c r="K2045" s="2">
        <v>-0.52741382357322253</v>
      </c>
      <c r="L2045" s="2"/>
      <c r="M2045" s="9">
        <v>7.8364779565868632E-3</v>
      </c>
    </row>
    <row r="2046" spans="1:13">
      <c r="A2046" s="15" t="s">
        <v>17050</v>
      </c>
      <c r="B2046" s="1" t="s">
        <v>17051</v>
      </c>
      <c r="C2046" t="s">
        <v>17052</v>
      </c>
      <c r="D2046" s="1">
        <v>2</v>
      </c>
      <c r="E2046" s="21">
        <v>14.796333333333331</v>
      </c>
      <c r="F2046" s="22">
        <v>8.4500433333333334</v>
      </c>
      <c r="G2046" s="18"/>
      <c r="H2046" s="25">
        <v>1.6637543638810777</v>
      </c>
      <c r="I2046" s="26">
        <v>0.8069162914660557</v>
      </c>
      <c r="K2046" s="2">
        <v>-0.80820906219969646</v>
      </c>
      <c r="L2046" s="2"/>
      <c r="M2046" s="9">
        <v>7.836863873362597E-3</v>
      </c>
    </row>
    <row r="2047" spans="1:13">
      <c r="A2047" s="15" t="s">
        <v>1566</v>
      </c>
      <c r="B2047" s="1" t="s">
        <v>1567</v>
      </c>
      <c r="C2047" t="s">
        <v>1568</v>
      </c>
      <c r="D2047" s="1">
        <v>39</v>
      </c>
      <c r="E2047" s="21">
        <v>13.299000000000001</v>
      </c>
      <c r="F2047" s="22">
        <v>8.2587266666666679</v>
      </c>
      <c r="G2047" s="18"/>
      <c r="H2047" s="25">
        <v>0.98182950149198545</v>
      </c>
      <c r="I2047" s="26">
        <v>1.0912882406739834</v>
      </c>
      <c r="K2047" s="2">
        <v>-0.68732649965409387</v>
      </c>
      <c r="L2047" s="2"/>
      <c r="M2047" s="9">
        <v>7.8401883822153389E-3</v>
      </c>
    </row>
    <row r="2048" spans="1:13">
      <c r="A2048" s="15" t="s">
        <v>20842</v>
      </c>
      <c r="B2048" s="1" t="s">
        <v>20843</v>
      </c>
      <c r="C2048" t="s">
        <v>20844</v>
      </c>
      <c r="D2048" s="1">
        <v>2</v>
      </c>
      <c r="E2048" s="21">
        <v>17.325500000000002</v>
      </c>
      <c r="F2048" s="22">
        <v>8.6858233333333335</v>
      </c>
      <c r="G2048" s="18"/>
      <c r="H2048" s="25">
        <v>1.6984647096716483</v>
      </c>
      <c r="I2048" s="26">
        <v>1.8652320675008074</v>
      </c>
      <c r="K2048" s="2">
        <v>-0.99616247370151534</v>
      </c>
      <c r="L2048" s="2"/>
      <c r="M2048" s="9">
        <v>7.8709409196774677E-3</v>
      </c>
    </row>
    <row r="2049" spans="1:13">
      <c r="A2049" s="15" t="s">
        <v>4668</v>
      </c>
      <c r="B2049" s="1" t="s">
        <v>4669</v>
      </c>
      <c r="C2049" t="s">
        <v>4670</v>
      </c>
      <c r="D2049" s="1">
        <v>8</v>
      </c>
      <c r="E2049" s="21">
        <v>9.3396633333333323</v>
      </c>
      <c r="F2049" s="22">
        <v>17.023033333333334</v>
      </c>
      <c r="G2049" s="18"/>
      <c r="H2049" s="25">
        <v>0.21608238991952383</v>
      </c>
      <c r="I2049" s="26">
        <v>2.2333401674024929</v>
      </c>
      <c r="K2049" s="2">
        <v>0.86604568249302594</v>
      </c>
      <c r="L2049" s="2"/>
      <c r="M2049" s="9">
        <v>7.8712858944312101E-3</v>
      </c>
    </row>
    <row r="2050" spans="1:13">
      <c r="A2050" s="15" t="s">
        <v>16635</v>
      </c>
      <c r="B2050" s="1" t="s">
        <v>16636</v>
      </c>
      <c r="C2050" t="s">
        <v>16637</v>
      </c>
      <c r="D2050" s="1">
        <v>6</v>
      </c>
      <c r="E2050" s="21">
        <v>15.931633333333336</v>
      </c>
      <c r="F2050" s="22">
        <v>9.2133299999999991</v>
      </c>
      <c r="G2050" s="18"/>
      <c r="H2050" s="25">
        <v>1.5993921637088679</v>
      </c>
      <c r="I2050" s="26">
        <v>1.1357032386587744</v>
      </c>
      <c r="K2050" s="2">
        <v>-0.79009958851330253</v>
      </c>
      <c r="L2050" s="2"/>
      <c r="M2050" s="9">
        <v>7.873971929449268E-3</v>
      </c>
    </row>
    <row r="2051" spans="1:13">
      <c r="A2051" s="15" t="s">
        <v>9121</v>
      </c>
      <c r="B2051" s="1" t="s">
        <v>9122</v>
      </c>
      <c r="C2051" t="s">
        <v>9123</v>
      </c>
      <c r="D2051" s="1">
        <v>4</v>
      </c>
      <c r="E2051" s="21">
        <v>6.8439133333333331</v>
      </c>
      <c r="F2051" s="22">
        <v>22.358766666666668</v>
      </c>
      <c r="G2051" s="18"/>
      <c r="H2051" s="25">
        <v>9.6465231214844141E-2</v>
      </c>
      <c r="I2051" s="26">
        <v>4.5287980197104396</v>
      </c>
      <c r="K2051" s="2">
        <v>1.7079472140378391</v>
      </c>
      <c r="L2051" s="2"/>
      <c r="M2051" s="9">
        <v>7.8766782269943589E-3</v>
      </c>
    </row>
    <row r="2052" spans="1:13">
      <c r="A2052" s="15" t="s">
        <v>9044</v>
      </c>
      <c r="B2052" s="1" t="s">
        <v>9045</v>
      </c>
      <c r="C2052" t="s">
        <v>9046</v>
      </c>
      <c r="D2052" s="1">
        <v>10</v>
      </c>
      <c r="E2052" s="21">
        <v>9.2539233333333328</v>
      </c>
      <c r="F2052" s="22">
        <v>17.468133333333334</v>
      </c>
      <c r="G2052" s="18"/>
      <c r="H2052" s="25">
        <v>0.39456276488454056</v>
      </c>
      <c r="I2052" s="26">
        <v>2.3672781001254055</v>
      </c>
      <c r="K2052" s="2">
        <v>0.91658839662491531</v>
      </c>
      <c r="L2052" s="2"/>
      <c r="M2052" s="9">
        <v>7.8773431759760152E-3</v>
      </c>
    </row>
    <row r="2053" spans="1:13">
      <c r="A2053" s="15" t="s">
        <v>13200</v>
      </c>
      <c r="B2053" s="1"/>
      <c r="C2053" t="s">
        <v>13201</v>
      </c>
      <c r="D2053" s="1">
        <v>8</v>
      </c>
      <c r="E2053" s="21">
        <v>18.202733333333331</v>
      </c>
      <c r="F2053" s="22">
        <v>8.76051</v>
      </c>
      <c r="G2053" s="18"/>
      <c r="H2053" s="25">
        <v>2.0024091598205738</v>
      </c>
      <c r="I2053" s="26">
        <v>1.8941136998871009</v>
      </c>
      <c r="K2053" s="2">
        <v>-1.0550683376279193</v>
      </c>
      <c r="L2053" s="2"/>
      <c r="M2053" s="9">
        <v>7.8791970457685219E-3</v>
      </c>
    </row>
    <row r="2054" spans="1:13">
      <c r="A2054" s="15" t="s">
        <v>3849</v>
      </c>
      <c r="B2054" s="1" t="s">
        <v>3850</v>
      </c>
      <c r="C2054" t="s">
        <v>3851</v>
      </c>
      <c r="D2054" s="1">
        <v>9</v>
      </c>
      <c r="E2054" s="21">
        <v>15.719466666666667</v>
      </c>
      <c r="F2054" s="22">
        <v>9.4207333333333327</v>
      </c>
      <c r="G2054" s="18"/>
      <c r="H2054" s="25">
        <v>1.8027686078178018</v>
      </c>
      <c r="I2054" s="26">
        <v>0.3691479970598962</v>
      </c>
      <c r="K2054" s="2">
        <v>-0.73864099807443762</v>
      </c>
      <c r="L2054" s="2"/>
      <c r="M2054" s="9">
        <v>7.8793526427504198E-3</v>
      </c>
    </row>
    <row r="2055" spans="1:13">
      <c r="A2055" s="15" t="s">
        <v>20372</v>
      </c>
      <c r="B2055" s="1" t="s">
        <v>20373</v>
      </c>
      <c r="C2055" t="s">
        <v>20374</v>
      </c>
      <c r="D2055" s="1">
        <v>7</v>
      </c>
      <c r="E2055" s="21">
        <v>16.778600000000001</v>
      </c>
      <c r="F2055" s="22">
        <v>8.8735733333333329</v>
      </c>
      <c r="G2055" s="18"/>
      <c r="H2055" s="25">
        <v>1.7721090852427792</v>
      </c>
      <c r="I2055" s="26">
        <v>1.4786684821599918</v>
      </c>
      <c r="K2055" s="2">
        <v>-0.9190352518204159</v>
      </c>
      <c r="L2055" s="2"/>
      <c r="M2055" s="9">
        <v>7.8803538037561863E-3</v>
      </c>
    </row>
    <row r="2056" spans="1:13">
      <c r="A2056" s="15" t="s">
        <v>20089</v>
      </c>
      <c r="B2056" s="1" t="s">
        <v>20090</v>
      </c>
      <c r="C2056" t="s">
        <v>20091</v>
      </c>
      <c r="D2056" s="1">
        <v>6</v>
      </c>
      <c r="E2056" s="21">
        <v>9.8526299999999996</v>
      </c>
      <c r="F2056" s="22">
        <v>13.312400000000002</v>
      </c>
      <c r="G2056" s="18"/>
      <c r="H2056" s="25">
        <v>1.0008619032114268</v>
      </c>
      <c r="I2056" s="26">
        <v>0.14623498213491865</v>
      </c>
      <c r="K2056" s="2">
        <v>0.43418990298797872</v>
      </c>
      <c r="L2056" s="2"/>
      <c r="M2056" s="9">
        <v>7.8921060074659492E-3</v>
      </c>
    </row>
    <row r="2057" spans="1:13">
      <c r="A2057" s="15" t="s">
        <v>8251</v>
      </c>
      <c r="B2057" s="1" t="s">
        <v>8252</v>
      </c>
      <c r="C2057" t="s">
        <v>8253</v>
      </c>
      <c r="D2057" s="1">
        <v>5</v>
      </c>
      <c r="E2057" s="21">
        <v>15.131799999999998</v>
      </c>
      <c r="F2057" s="22">
        <v>8.9208100000000012</v>
      </c>
      <c r="G2057" s="18"/>
      <c r="H2057" s="25">
        <v>0.6911596342379962</v>
      </c>
      <c r="I2057" s="26">
        <v>1.6796063169981212</v>
      </c>
      <c r="K2057" s="2">
        <v>-0.76233699686834122</v>
      </c>
      <c r="L2057" s="2"/>
      <c r="M2057" s="9">
        <v>7.8950413750818356E-3</v>
      </c>
    </row>
    <row r="2058" spans="1:13">
      <c r="A2058" s="15" t="s">
        <v>17524</v>
      </c>
      <c r="B2058" s="1" t="s">
        <v>17525</v>
      </c>
      <c r="C2058" t="s">
        <v>17526</v>
      </c>
      <c r="D2058" s="1">
        <v>3</v>
      </c>
      <c r="E2058" s="21">
        <v>14.166166666666667</v>
      </c>
      <c r="F2058" s="22">
        <v>11.519133333333334</v>
      </c>
      <c r="G2058" s="18"/>
      <c r="H2058" s="25">
        <v>0.73198961968960596</v>
      </c>
      <c r="I2058" s="26">
        <v>0.25387369563098355</v>
      </c>
      <c r="K2058" s="2">
        <v>-0.2984172443699924</v>
      </c>
      <c r="L2058" s="2"/>
      <c r="M2058" s="9">
        <v>7.9174716503575271E-3</v>
      </c>
    </row>
    <row r="2059" spans="1:13">
      <c r="A2059" s="15" t="s">
        <v>18583</v>
      </c>
      <c r="B2059" s="1" t="s">
        <v>18584</v>
      </c>
      <c r="C2059" t="s">
        <v>18585</v>
      </c>
      <c r="D2059" s="1">
        <v>5</v>
      </c>
      <c r="E2059" s="21">
        <v>9.5523733333333336</v>
      </c>
      <c r="F2059" s="22">
        <v>15.223799999999999</v>
      </c>
      <c r="G2059" s="18"/>
      <c r="H2059" s="25">
        <v>0.32314153746204322</v>
      </c>
      <c r="I2059" s="26">
        <v>1.6308795050524119</v>
      </c>
      <c r="K2059" s="2">
        <v>0.67239738634191404</v>
      </c>
      <c r="L2059" s="2"/>
      <c r="M2059" s="9">
        <v>7.9320984086573391E-3</v>
      </c>
    </row>
    <row r="2060" spans="1:13">
      <c r="A2060" s="15" t="s">
        <v>8938</v>
      </c>
      <c r="B2060" s="1" t="s">
        <v>8939</v>
      </c>
      <c r="C2060" t="s">
        <v>8940</v>
      </c>
      <c r="D2060" s="1">
        <v>5</v>
      </c>
      <c r="E2060" s="21">
        <v>7.1698466666666674</v>
      </c>
      <c r="F2060" s="22">
        <v>21.7</v>
      </c>
      <c r="G2060" s="18"/>
      <c r="H2060" s="25">
        <v>1.8073523721823996</v>
      </c>
      <c r="I2060" s="26">
        <v>3.8528659242179781</v>
      </c>
      <c r="K2060" s="2">
        <v>1.5976808715734521</v>
      </c>
      <c r="L2060" s="2"/>
      <c r="M2060" s="9">
        <v>7.9330761756252408E-3</v>
      </c>
    </row>
    <row r="2061" spans="1:13">
      <c r="A2061" s="15" t="s">
        <v>5360</v>
      </c>
      <c r="B2061" s="1" t="s">
        <v>5361</v>
      </c>
      <c r="C2061" t="s">
        <v>5362</v>
      </c>
      <c r="D2061" s="1">
        <v>19</v>
      </c>
      <c r="E2061" s="21">
        <v>8.7777866666666657</v>
      </c>
      <c r="F2061" s="22">
        <v>14.100200000000001</v>
      </c>
      <c r="G2061" s="18"/>
      <c r="H2061" s="25">
        <v>0.43561581976936259</v>
      </c>
      <c r="I2061" s="26">
        <v>1.4981353443531056</v>
      </c>
      <c r="K2061" s="2">
        <v>0.68378651343469088</v>
      </c>
      <c r="L2061" s="2"/>
      <c r="M2061" s="9">
        <v>7.9343047254187126E-3</v>
      </c>
    </row>
    <row r="2062" spans="1:13">
      <c r="A2062" s="15" t="s">
        <v>257</v>
      </c>
      <c r="B2062" s="1" t="s">
        <v>258</v>
      </c>
      <c r="C2062" t="s">
        <v>259</v>
      </c>
      <c r="D2062" s="1">
        <v>4</v>
      </c>
      <c r="E2062" s="21">
        <v>19.013766666666665</v>
      </c>
      <c r="F2062" s="22">
        <v>7.660026666666667</v>
      </c>
      <c r="G2062" s="18"/>
      <c r="H2062" s="25">
        <v>2.8472528590438357</v>
      </c>
      <c r="I2062" s="26">
        <v>1.7231759350784053</v>
      </c>
      <c r="K2062" s="2">
        <v>-1.3116230414918635</v>
      </c>
      <c r="L2062" s="2"/>
      <c r="M2062" s="9">
        <v>7.9374364529685732E-3</v>
      </c>
    </row>
    <row r="2063" spans="1:13">
      <c r="A2063" s="15" t="s">
        <v>18308</v>
      </c>
      <c r="B2063" s="1" t="s">
        <v>18309</v>
      </c>
      <c r="C2063" t="s">
        <v>18310</v>
      </c>
      <c r="D2063" s="1">
        <v>5</v>
      </c>
      <c r="E2063" s="21">
        <v>14.601900000000001</v>
      </c>
      <c r="F2063" s="22">
        <v>8.6529100000000003</v>
      </c>
      <c r="G2063" s="18"/>
      <c r="H2063" s="25">
        <v>1.2027900606506527</v>
      </c>
      <c r="I2063" s="26">
        <v>1.2637764201392672</v>
      </c>
      <c r="K2063" s="2">
        <v>-0.75489880267172793</v>
      </c>
      <c r="L2063" s="2"/>
      <c r="M2063" s="9">
        <v>7.9399940886687014E-3</v>
      </c>
    </row>
    <row r="2064" spans="1:13">
      <c r="A2064" s="15" t="s">
        <v>8848</v>
      </c>
      <c r="B2064" s="1" t="s">
        <v>8849</v>
      </c>
      <c r="C2064" t="s">
        <v>8850</v>
      </c>
      <c r="D2064" s="1">
        <v>2</v>
      </c>
      <c r="E2064" s="21">
        <v>6.557386666666666</v>
      </c>
      <c r="F2064" s="22">
        <v>15.964833333333337</v>
      </c>
      <c r="G2064" s="18"/>
      <c r="H2064" s="25">
        <v>0.92896535836022509</v>
      </c>
      <c r="I2064" s="26">
        <v>2.5963927097673971</v>
      </c>
      <c r="K2064" s="2">
        <v>1.2837046185344183</v>
      </c>
      <c r="L2064" s="2"/>
      <c r="M2064" s="9">
        <v>7.941275931938812E-3</v>
      </c>
    </row>
    <row r="2065" spans="1:13">
      <c r="A2065" s="15" t="s">
        <v>9899</v>
      </c>
      <c r="B2065" s="1" t="s">
        <v>9900</v>
      </c>
      <c r="C2065" t="s">
        <v>9901</v>
      </c>
      <c r="D2065" s="1">
        <v>36</v>
      </c>
      <c r="E2065" s="21">
        <v>14.942933333333334</v>
      </c>
      <c r="F2065" s="22">
        <v>9.931616666666665</v>
      </c>
      <c r="G2065" s="18"/>
      <c r="H2065" s="25">
        <v>0.92214970765778215</v>
      </c>
      <c r="I2065" s="26">
        <v>1.1427163037400547</v>
      </c>
      <c r="K2065" s="2">
        <v>-0.58936289678784048</v>
      </c>
      <c r="L2065" s="2"/>
      <c r="M2065" s="9">
        <v>7.9416777485844369E-3</v>
      </c>
    </row>
    <row r="2066" spans="1:13">
      <c r="A2066" s="15" t="s">
        <v>8484</v>
      </c>
      <c r="B2066" s="1" t="s">
        <v>8485</v>
      </c>
      <c r="C2066" t="s">
        <v>8486</v>
      </c>
      <c r="D2066" s="1">
        <v>7</v>
      </c>
      <c r="E2066" s="21">
        <v>7.8585599999999998</v>
      </c>
      <c r="F2066" s="22">
        <v>14.119166666666667</v>
      </c>
      <c r="G2066" s="18"/>
      <c r="H2066" s="25">
        <v>0.95305337222004538</v>
      </c>
      <c r="I2066" s="26">
        <v>1.5682093302022322</v>
      </c>
      <c r="K2066" s="2">
        <v>0.8453180583649299</v>
      </c>
      <c r="L2066" s="2"/>
      <c r="M2066" s="9">
        <v>7.9442892622908906E-3</v>
      </c>
    </row>
    <row r="2067" spans="1:13">
      <c r="A2067" s="15" t="s">
        <v>15426</v>
      </c>
      <c r="B2067" s="1" t="s">
        <v>15427</v>
      </c>
      <c r="C2067" t="s">
        <v>15428</v>
      </c>
      <c r="D2067" s="1">
        <v>5</v>
      </c>
      <c r="E2067" s="21">
        <v>17.640566666666668</v>
      </c>
      <c r="F2067" s="22">
        <v>8.9059166666666663</v>
      </c>
      <c r="G2067" s="18"/>
      <c r="H2067" s="25">
        <v>2.1102142647924018</v>
      </c>
      <c r="I2067" s="26">
        <v>1.454818560657426</v>
      </c>
      <c r="K2067" s="2">
        <v>-0.98606088767944222</v>
      </c>
      <c r="L2067" s="2"/>
      <c r="M2067" s="9">
        <v>7.9453921046520777E-3</v>
      </c>
    </row>
    <row r="2068" spans="1:13">
      <c r="A2068" s="15" t="s">
        <v>1292</v>
      </c>
      <c r="B2068" s="1" t="s">
        <v>1293</v>
      </c>
      <c r="C2068" t="s">
        <v>1294</v>
      </c>
      <c r="D2068" s="1">
        <v>11</v>
      </c>
      <c r="E2068" s="21">
        <v>8.2024333333333335</v>
      </c>
      <c r="F2068" s="22">
        <v>17.222100000000001</v>
      </c>
      <c r="G2068" s="18"/>
      <c r="H2068" s="25">
        <v>0.87407318974633541</v>
      </c>
      <c r="I2068" s="26">
        <v>2.495083199013592</v>
      </c>
      <c r="K2068" s="2">
        <v>1.070137202271696</v>
      </c>
      <c r="L2068" s="2"/>
      <c r="M2068" s="9">
        <v>7.9473193663151583E-3</v>
      </c>
    </row>
    <row r="2069" spans="1:13">
      <c r="A2069" s="15" t="s">
        <v>14072</v>
      </c>
      <c r="B2069" s="1" t="s">
        <v>14073</v>
      </c>
      <c r="C2069" t="s">
        <v>14074</v>
      </c>
      <c r="D2069" s="1">
        <v>6</v>
      </c>
      <c r="E2069" s="21">
        <v>13.770000000000001</v>
      </c>
      <c r="F2069" s="22">
        <v>10.383266666666666</v>
      </c>
      <c r="G2069" s="18"/>
      <c r="H2069" s="25">
        <v>0.88153039085445073</v>
      </c>
      <c r="I2069" s="26">
        <v>0.45962943044732624</v>
      </c>
      <c r="K2069" s="2">
        <v>-0.40726815986400094</v>
      </c>
      <c r="L2069" s="2"/>
      <c r="M2069" s="9">
        <v>7.9480556656054933E-3</v>
      </c>
    </row>
    <row r="2070" spans="1:13">
      <c r="A2070" s="15" t="s">
        <v>4141</v>
      </c>
      <c r="B2070" s="1" t="s">
        <v>4142</v>
      </c>
      <c r="C2070" t="s">
        <v>4143</v>
      </c>
      <c r="D2070" s="1">
        <v>7</v>
      </c>
      <c r="E2070" s="21">
        <v>15.325299999999999</v>
      </c>
      <c r="F2070" s="22">
        <v>9.527963333333334</v>
      </c>
      <c r="G2070" s="18"/>
      <c r="H2070" s="25">
        <v>1.0089026365313947</v>
      </c>
      <c r="I2070" s="26">
        <v>1.3696818619786504</v>
      </c>
      <c r="K2070" s="2">
        <v>-0.6856755492597173</v>
      </c>
      <c r="L2070" s="2"/>
      <c r="M2070" s="9">
        <v>7.9488058916936995E-3</v>
      </c>
    </row>
    <row r="2071" spans="1:13">
      <c r="A2071" s="15" t="s">
        <v>17551</v>
      </c>
      <c r="B2071" s="1" t="s">
        <v>17552</v>
      </c>
      <c r="C2071" t="s">
        <v>17553</v>
      </c>
      <c r="D2071" s="1">
        <v>3</v>
      </c>
      <c r="E2071" s="21">
        <v>2.5512100000000002</v>
      </c>
      <c r="F2071" s="22">
        <v>30.21926666666667</v>
      </c>
      <c r="G2071" s="18"/>
      <c r="H2071" s="25">
        <v>0.87007710284778705</v>
      </c>
      <c r="I2071" s="26">
        <v>8.0746174611143751</v>
      </c>
      <c r="K2071" s="2">
        <v>3.5662150881620969</v>
      </c>
      <c r="L2071" s="2"/>
      <c r="M2071" s="9">
        <v>7.9502008254669111E-3</v>
      </c>
    </row>
    <row r="2072" spans="1:13">
      <c r="A2072" s="15" t="s">
        <v>240</v>
      </c>
      <c r="B2072" s="1" t="s">
        <v>241</v>
      </c>
      <c r="C2072" t="s">
        <v>242</v>
      </c>
      <c r="D2072" s="1">
        <v>12</v>
      </c>
      <c r="E2072" s="21">
        <v>14.7478</v>
      </c>
      <c r="F2072" s="22">
        <v>11.664066666666665</v>
      </c>
      <c r="G2072" s="18"/>
      <c r="H2072" s="25">
        <v>0.21907247659165177</v>
      </c>
      <c r="I2072" s="26">
        <v>0.87790004746174499</v>
      </c>
      <c r="K2072" s="2">
        <v>-0.33842888618186984</v>
      </c>
      <c r="L2072" s="2"/>
      <c r="M2072" s="9">
        <v>7.9507631689118945E-3</v>
      </c>
    </row>
    <row r="2073" spans="1:13">
      <c r="A2073" s="15" t="s">
        <v>21496</v>
      </c>
      <c r="B2073" s="1" t="s">
        <v>21497</v>
      </c>
      <c r="C2073" t="s">
        <v>21498</v>
      </c>
      <c r="D2073" s="1">
        <v>2</v>
      </c>
      <c r="E2073" s="21">
        <v>8.9815433333333328</v>
      </c>
      <c r="F2073" s="22">
        <v>21.821999999999999</v>
      </c>
      <c r="G2073" s="18"/>
      <c r="H2073" s="25">
        <v>1.6482084702589439</v>
      </c>
      <c r="I2073" s="26">
        <v>3.3940759611417195</v>
      </c>
      <c r="K2073" s="2">
        <v>1.2807480563771807</v>
      </c>
      <c r="L2073" s="2"/>
      <c r="M2073" s="9">
        <v>7.9739018229029891E-3</v>
      </c>
    </row>
    <row r="2074" spans="1:13">
      <c r="A2074" s="15" t="s">
        <v>7849</v>
      </c>
      <c r="B2074" s="1" t="s">
        <v>7850</v>
      </c>
      <c r="C2074" t="s">
        <v>7851</v>
      </c>
      <c r="D2074" s="1">
        <v>7</v>
      </c>
      <c r="E2074" s="21">
        <v>16.769000000000002</v>
      </c>
      <c r="F2074" s="22">
        <v>8.2209633333333336</v>
      </c>
      <c r="G2074" s="18"/>
      <c r="H2074" s="25">
        <v>1.9544322858569443</v>
      </c>
      <c r="I2074" s="26">
        <v>1.579939836523323</v>
      </c>
      <c r="K2074" s="2">
        <v>-1.0284172939310174</v>
      </c>
      <c r="L2074" s="2"/>
      <c r="M2074" s="9">
        <v>7.9859227847107941E-3</v>
      </c>
    </row>
    <row r="2075" spans="1:13">
      <c r="A2075" s="15" t="s">
        <v>188</v>
      </c>
      <c r="B2075" s="1" t="s">
        <v>189</v>
      </c>
      <c r="C2075" t="s">
        <v>190</v>
      </c>
      <c r="D2075" s="1">
        <v>16</v>
      </c>
      <c r="E2075" s="21">
        <v>9.1864666666666661</v>
      </c>
      <c r="F2075" s="22">
        <v>16.563866666666669</v>
      </c>
      <c r="G2075" s="18"/>
      <c r="H2075" s="25">
        <v>0.9601742877901569</v>
      </c>
      <c r="I2075" s="26">
        <v>1.9463229493928624</v>
      </c>
      <c r="K2075" s="2">
        <v>0.8504575161527046</v>
      </c>
      <c r="L2075" s="2"/>
      <c r="M2075" s="9">
        <v>7.987764430244175E-3</v>
      </c>
    </row>
    <row r="2076" spans="1:13">
      <c r="A2076" s="15" t="s">
        <v>17425</v>
      </c>
      <c r="B2076" s="1" t="s">
        <v>17426</v>
      </c>
      <c r="C2076" t="s">
        <v>17427</v>
      </c>
      <c r="D2076" s="1">
        <v>2</v>
      </c>
      <c r="E2076" s="21">
        <v>15.950066666666666</v>
      </c>
      <c r="F2076" s="22">
        <v>8.1573466666666672</v>
      </c>
      <c r="G2076" s="18"/>
      <c r="H2076" s="25">
        <v>1.3597846606479025</v>
      </c>
      <c r="I2076" s="26">
        <v>1.84612026586388</v>
      </c>
      <c r="K2076" s="2">
        <v>-0.96739058464972516</v>
      </c>
      <c r="L2076" s="2"/>
      <c r="M2076" s="9">
        <v>7.9889560188344394E-3</v>
      </c>
    </row>
    <row r="2077" spans="1:13">
      <c r="A2077" s="15" t="s">
        <v>15606</v>
      </c>
      <c r="B2077" s="1"/>
      <c r="C2077" t="s">
        <v>15607</v>
      </c>
      <c r="D2077" s="1">
        <v>7</v>
      </c>
      <c r="E2077" s="21">
        <v>9.4568566666666669</v>
      </c>
      <c r="F2077" s="22">
        <v>15.139333333333333</v>
      </c>
      <c r="G2077" s="18"/>
      <c r="H2077" s="25">
        <v>0.45074561232843252</v>
      </c>
      <c r="I2077" s="26">
        <v>1.609428471021106</v>
      </c>
      <c r="K2077" s="2">
        <v>0.67886904134460591</v>
      </c>
      <c r="L2077" s="2"/>
      <c r="M2077" s="9">
        <v>7.990046461166472E-3</v>
      </c>
    </row>
    <row r="2078" spans="1:13">
      <c r="A2078" s="15" t="s">
        <v>23488</v>
      </c>
      <c r="B2078" s="1" t="s">
        <v>23489</v>
      </c>
      <c r="C2078" t="s">
        <v>23490</v>
      </c>
      <c r="D2078" s="1">
        <v>1</v>
      </c>
      <c r="E2078" s="21">
        <v>16.621133333333333</v>
      </c>
      <c r="F2078" s="22">
        <v>8.0986566666666651</v>
      </c>
      <c r="G2078" s="18"/>
      <c r="H2078" s="25">
        <v>2.334243880431806</v>
      </c>
      <c r="I2078" s="26">
        <v>0.91482522015592282</v>
      </c>
      <c r="K2078" s="2">
        <v>-1.0372642259798157</v>
      </c>
      <c r="L2078" s="2"/>
      <c r="M2078" s="9">
        <v>7.9913118552885961E-3</v>
      </c>
    </row>
    <row r="2079" spans="1:13">
      <c r="A2079" s="15" t="s">
        <v>20974</v>
      </c>
      <c r="B2079" s="1" t="s">
        <v>20975</v>
      </c>
      <c r="C2079" t="s">
        <v>20976</v>
      </c>
      <c r="D2079" s="1">
        <v>3</v>
      </c>
      <c r="E2079" s="21">
        <v>10.460323333333333</v>
      </c>
      <c r="F2079" s="22">
        <v>13.986366666666669</v>
      </c>
      <c r="G2079" s="18"/>
      <c r="H2079" s="25">
        <v>0.91483953490944703</v>
      </c>
      <c r="I2079" s="26">
        <v>0.48846316476611962</v>
      </c>
      <c r="K2079" s="2">
        <v>0.41909378586618207</v>
      </c>
      <c r="L2079" s="2"/>
      <c r="M2079" s="9">
        <v>7.9933518408326822E-3</v>
      </c>
    </row>
    <row r="2080" spans="1:13">
      <c r="A2080" s="15" t="s">
        <v>4394</v>
      </c>
      <c r="B2080" s="1" t="s">
        <v>4395</v>
      </c>
      <c r="C2080" t="s">
        <v>4396</v>
      </c>
      <c r="D2080" s="1">
        <v>2</v>
      </c>
      <c r="E2080" s="21">
        <v>7.0888366666666665</v>
      </c>
      <c r="F2080" s="22">
        <v>13.942266666666667</v>
      </c>
      <c r="G2080" s="18"/>
      <c r="H2080" s="25">
        <v>1.3683688920146289</v>
      </c>
      <c r="I2080" s="26">
        <v>1.4836593690376956</v>
      </c>
      <c r="K2080" s="2">
        <v>0.97584433219151656</v>
      </c>
      <c r="L2080" s="2"/>
      <c r="M2080" s="9">
        <v>8.0041933802153416E-3</v>
      </c>
    </row>
    <row r="2081" spans="1:13">
      <c r="A2081" s="15" t="s">
        <v>11079</v>
      </c>
      <c r="B2081" s="1" t="s">
        <v>11080</v>
      </c>
      <c r="C2081" t="s">
        <v>11081</v>
      </c>
      <c r="D2081" s="1">
        <v>6</v>
      </c>
      <c r="E2081" s="21">
        <v>8.7471900000000016</v>
      </c>
      <c r="F2081" s="22">
        <v>15.260300000000001</v>
      </c>
      <c r="G2081" s="18"/>
      <c r="H2081" s="25">
        <v>0.854674372436661</v>
      </c>
      <c r="I2081" s="26">
        <v>1.7170163423800013</v>
      </c>
      <c r="K2081" s="2">
        <v>0.80289178774177172</v>
      </c>
      <c r="L2081" s="2"/>
      <c r="M2081" s="9">
        <v>8.0059097961835378E-3</v>
      </c>
    </row>
    <row r="2082" spans="1:13">
      <c r="A2082" s="15" t="s">
        <v>4443</v>
      </c>
      <c r="B2082" s="1" t="s">
        <v>4444</v>
      </c>
      <c r="C2082" t="s">
        <v>4445</v>
      </c>
      <c r="D2082" s="1">
        <v>13</v>
      </c>
      <c r="E2082" s="21">
        <v>8.9791099999999986</v>
      </c>
      <c r="F2082" s="22">
        <v>18.996399999999998</v>
      </c>
      <c r="G2082" s="18"/>
      <c r="H2082" s="25">
        <v>0.80101896631727776</v>
      </c>
      <c r="I2082" s="26">
        <v>2.8389432488163782</v>
      </c>
      <c r="K2082" s="2">
        <v>1.0810816811710993</v>
      </c>
      <c r="L2082" s="2"/>
      <c r="M2082" s="9">
        <v>8.0088513452513145E-3</v>
      </c>
    </row>
    <row r="2083" spans="1:13">
      <c r="A2083" s="15" t="s">
        <v>15399</v>
      </c>
      <c r="B2083" s="1" t="s">
        <v>15400</v>
      </c>
      <c r="C2083" t="s">
        <v>15401</v>
      </c>
      <c r="D2083" s="1">
        <v>1</v>
      </c>
      <c r="E2083" s="21">
        <v>6.9068266666666673</v>
      </c>
      <c r="F2083" s="22">
        <v>21.228166666666667</v>
      </c>
      <c r="G2083" s="18"/>
      <c r="H2083" s="25">
        <v>1.2430169963975999</v>
      </c>
      <c r="I2083" s="26">
        <v>4.0320436633713781</v>
      </c>
      <c r="K2083" s="2">
        <v>1.6198848573767466</v>
      </c>
      <c r="L2083" s="2"/>
      <c r="M2083" s="9">
        <v>8.0118613151781044E-3</v>
      </c>
    </row>
    <row r="2084" spans="1:13">
      <c r="A2084" s="15" t="s">
        <v>336</v>
      </c>
      <c r="B2084" s="1" t="s">
        <v>337</v>
      </c>
      <c r="C2084" t="s">
        <v>338</v>
      </c>
      <c r="D2084" s="1">
        <v>4</v>
      </c>
      <c r="E2084" s="21">
        <v>8.5674833333333336</v>
      </c>
      <c r="F2084" s="22">
        <v>18.274466666666665</v>
      </c>
      <c r="G2084" s="18"/>
      <c r="H2084" s="25">
        <v>0.73395980355420942</v>
      </c>
      <c r="I2084" s="26">
        <v>2.7656074817901146</v>
      </c>
      <c r="K2084" s="2">
        <v>1.0928859169604117</v>
      </c>
      <c r="L2084" s="2"/>
      <c r="M2084" s="9">
        <v>8.015749171597298E-3</v>
      </c>
    </row>
    <row r="2085" spans="1:13">
      <c r="A2085" s="15" t="s">
        <v>21692</v>
      </c>
      <c r="B2085" s="1" t="s">
        <v>21693</v>
      </c>
      <c r="C2085" t="s">
        <v>21694</v>
      </c>
      <c r="D2085" s="1">
        <v>1</v>
      </c>
      <c r="E2085" s="21">
        <v>14.221266666666667</v>
      </c>
      <c r="F2085" s="22">
        <v>10.659963333333334</v>
      </c>
      <c r="G2085" s="18"/>
      <c r="H2085" s="25">
        <v>0.67755030317558973</v>
      </c>
      <c r="I2085" s="26">
        <v>0.80221676997762481</v>
      </c>
      <c r="K2085" s="2">
        <v>-0.41584749361796874</v>
      </c>
      <c r="L2085" s="2"/>
      <c r="M2085" s="9">
        <v>8.0161146895912968E-3</v>
      </c>
    </row>
    <row r="2086" spans="1:13">
      <c r="A2086" s="15" t="s">
        <v>15361</v>
      </c>
      <c r="B2086" s="1" t="s">
        <v>15362</v>
      </c>
      <c r="C2086" t="s">
        <v>15363</v>
      </c>
      <c r="D2086" s="1">
        <v>13</v>
      </c>
      <c r="E2086" s="21">
        <v>11.0619</v>
      </c>
      <c r="F2086" s="22">
        <v>15.4596</v>
      </c>
      <c r="G2086" s="18"/>
      <c r="H2086" s="25">
        <v>0.20109104903003483</v>
      </c>
      <c r="I2086" s="26">
        <v>1.2808576657849227</v>
      </c>
      <c r="K2086" s="2">
        <v>0.48290378640496717</v>
      </c>
      <c r="L2086" s="2"/>
      <c r="M2086" s="9">
        <v>8.0170948821274256E-3</v>
      </c>
    </row>
    <row r="2087" spans="1:13">
      <c r="A2087" s="15" t="s">
        <v>4617</v>
      </c>
      <c r="B2087" s="1" t="s">
        <v>4618</v>
      </c>
      <c r="C2087" t="s">
        <v>4619</v>
      </c>
      <c r="D2087" s="1">
        <v>9</v>
      </c>
      <c r="E2087" s="21">
        <v>10.028146666666666</v>
      </c>
      <c r="F2087" s="22">
        <v>16.69626666666667</v>
      </c>
      <c r="G2087" s="18"/>
      <c r="H2087" s="25">
        <v>1.7003509010005384</v>
      </c>
      <c r="I2087" s="26">
        <v>0.98537255052763406</v>
      </c>
      <c r="K2087" s="2">
        <v>0.73547054641590548</v>
      </c>
      <c r="L2087" s="2"/>
      <c r="M2087" s="9">
        <v>8.0184449837841613E-3</v>
      </c>
    </row>
    <row r="2088" spans="1:13">
      <c r="A2088" s="15" t="s">
        <v>2263</v>
      </c>
      <c r="B2088" s="1" t="s">
        <v>2264</v>
      </c>
      <c r="C2088" t="s">
        <v>2265</v>
      </c>
      <c r="D2088" s="1">
        <v>52</v>
      </c>
      <c r="E2088" s="21">
        <v>9.3843599999999991</v>
      </c>
      <c r="F2088" s="22">
        <v>17.982433333333333</v>
      </c>
      <c r="G2088" s="18"/>
      <c r="H2088" s="25">
        <v>0.29035603179544928</v>
      </c>
      <c r="I2088" s="26">
        <v>2.5177719045484181</v>
      </c>
      <c r="K2088" s="2">
        <v>0.93825799180545733</v>
      </c>
      <c r="L2088" s="2"/>
      <c r="M2088" s="9">
        <v>8.0195016821030564E-3</v>
      </c>
    </row>
    <row r="2089" spans="1:13">
      <c r="A2089" s="15" t="s">
        <v>2998</v>
      </c>
      <c r="B2089" s="1" t="s">
        <v>2999</v>
      </c>
      <c r="C2089" t="s">
        <v>3000</v>
      </c>
      <c r="D2089" s="1">
        <v>8</v>
      </c>
      <c r="E2089" s="21">
        <v>12.531700000000001</v>
      </c>
      <c r="F2089" s="22">
        <v>7.3206433333333329</v>
      </c>
      <c r="G2089" s="18"/>
      <c r="H2089" s="25">
        <v>1.4794807163325914</v>
      </c>
      <c r="I2089" s="26">
        <v>0.41823223170068252</v>
      </c>
      <c r="K2089" s="2">
        <v>-0.77553979585330168</v>
      </c>
      <c r="L2089" s="2"/>
      <c r="M2089" s="9">
        <v>8.0268129795828813E-3</v>
      </c>
    </row>
    <row r="2090" spans="1:13">
      <c r="A2090" s="15" t="s">
        <v>19147</v>
      </c>
      <c r="B2090" s="1" t="s">
        <v>19148</v>
      </c>
      <c r="C2090" t="s">
        <v>19149</v>
      </c>
      <c r="D2090" s="1">
        <v>2</v>
      </c>
      <c r="E2090" s="21">
        <v>17.681833333333334</v>
      </c>
      <c r="F2090" s="22">
        <v>5.497163333333333</v>
      </c>
      <c r="G2090" s="18"/>
      <c r="H2090" s="25">
        <v>3.5622533673692072</v>
      </c>
      <c r="I2090" s="26">
        <v>0.48040411502539515</v>
      </c>
      <c r="K2090" s="2">
        <v>-1.6855086167991333</v>
      </c>
      <c r="L2090" s="2"/>
      <c r="M2090" s="9">
        <v>8.0270829074648269E-3</v>
      </c>
    </row>
    <row r="2091" spans="1:13">
      <c r="A2091" s="15" t="s">
        <v>11347</v>
      </c>
      <c r="B2091" s="1" t="s">
        <v>11348</v>
      </c>
      <c r="C2091" t="s">
        <v>11349</v>
      </c>
      <c r="D2091" s="1">
        <v>30</v>
      </c>
      <c r="E2091" s="21">
        <v>13.575066666666666</v>
      </c>
      <c r="F2091" s="22">
        <v>10.046309999999998</v>
      </c>
      <c r="G2091" s="18"/>
      <c r="H2091" s="25">
        <v>0.72824625184983449</v>
      </c>
      <c r="I2091" s="26">
        <v>0.7443387382771367</v>
      </c>
      <c r="K2091" s="2">
        <v>-0.43429358487527392</v>
      </c>
      <c r="L2091" s="2"/>
      <c r="M2091" s="9">
        <v>8.0291574833515466E-3</v>
      </c>
    </row>
    <row r="2092" spans="1:13">
      <c r="A2092" s="15" t="s">
        <v>14989</v>
      </c>
      <c r="B2092" s="1" t="s">
        <v>14990</v>
      </c>
      <c r="C2092" t="s">
        <v>14991</v>
      </c>
      <c r="D2092" s="1">
        <v>3</v>
      </c>
      <c r="E2092" s="21">
        <v>15.818033333333332</v>
      </c>
      <c r="F2092" s="22">
        <v>9.5868199999999995</v>
      </c>
      <c r="G2092" s="18"/>
      <c r="H2092" s="25">
        <v>1.2977761221926272</v>
      </c>
      <c r="I2092" s="26">
        <v>1.3038080754850403</v>
      </c>
      <c r="K2092" s="2">
        <v>-0.72244598975479635</v>
      </c>
      <c r="L2092" s="2"/>
      <c r="M2092" s="9">
        <v>8.0375916079125712E-3</v>
      </c>
    </row>
    <row r="2093" spans="1:13">
      <c r="A2093" s="15" t="s">
        <v>2919</v>
      </c>
      <c r="B2093" s="1" t="s">
        <v>2920</v>
      </c>
      <c r="C2093" t="s">
        <v>2921</v>
      </c>
      <c r="D2093" s="1">
        <v>1</v>
      </c>
      <c r="E2093" s="21">
        <v>8.3191500000000005</v>
      </c>
      <c r="F2093" s="22">
        <v>17.886733333333332</v>
      </c>
      <c r="G2093" s="18"/>
      <c r="H2093" s="25">
        <v>0.50883529722298126</v>
      </c>
      <c r="I2093" s="26">
        <v>2.7787527064014523</v>
      </c>
      <c r="K2093" s="2">
        <v>1.1043818958082887</v>
      </c>
      <c r="L2093" s="2"/>
      <c r="M2093" s="9">
        <v>8.0376689841972614E-3</v>
      </c>
    </row>
    <row r="2094" spans="1:13">
      <c r="A2094" s="15" t="s">
        <v>4698</v>
      </c>
      <c r="B2094" s="1" t="s">
        <v>4699</v>
      </c>
      <c r="C2094" t="s">
        <v>4700</v>
      </c>
      <c r="D2094" s="1">
        <v>27</v>
      </c>
      <c r="E2094" s="21">
        <v>13.664933333333332</v>
      </c>
      <c r="F2094" s="22">
        <v>9.8041833333333326</v>
      </c>
      <c r="G2094" s="18"/>
      <c r="H2094" s="25">
        <v>1.131635790938645</v>
      </c>
      <c r="I2094" s="26">
        <v>0.14541844220501426</v>
      </c>
      <c r="K2094" s="2">
        <v>-0.47900905420223655</v>
      </c>
      <c r="L2094" s="2"/>
      <c r="M2094" s="9">
        <v>8.0596595075010311E-3</v>
      </c>
    </row>
    <row r="2095" spans="1:13">
      <c r="A2095" s="15" t="s">
        <v>8066</v>
      </c>
      <c r="B2095" s="1" t="s">
        <v>8067</v>
      </c>
      <c r="C2095" t="s">
        <v>8068</v>
      </c>
      <c r="D2095" s="1">
        <v>7</v>
      </c>
      <c r="E2095" s="21">
        <v>13.262500000000001</v>
      </c>
      <c r="F2095" s="22">
        <v>15.990600000000001</v>
      </c>
      <c r="G2095" s="18"/>
      <c r="H2095" s="25">
        <v>0.39213914622235846</v>
      </c>
      <c r="I2095" s="26">
        <v>0.7047780288856913</v>
      </c>
      <c r="K2095" s="2">
        <v>0.26987132156091093</v>
      </c>
      <c r="L2095" s="2"/>
      <c r="M2095" s="9">
        <v>8.0632624589676086E-3</v>
      </c>
    </row>
    <row r="2096" spans="1:13">
      <c r="A2096" s="15" t="s">
        <v>4826</v>
      </c>
      <c r="B2096" s="1" t="s">
        <v>4827</v>
      </c>
      <c r="C2096" t="s">
        <v>4828</v>
      </c>
      <c r="D2096" s="1">
        <v>80</v>
      </c>
      <c r="E2096" s="21">
        <v>18.512899999999998</v>
      </c>
      <c r="F2096" s="22">
        <v>7.5905266666666664</v>
      </c>
      <c r="G2096" s="18"/>
      <c r="H2096" s="25">
        <v>2.7216605611281217</v>
      </c>
      <c r="I2096" s="26">
        <v>1.7386873332009187</v>
      </c>
      <c r="K2096" s="2">
        <v>-1.2862590122846502</v>
      </c>
      <c r="L2096" s="2"/>
      <c r="M2096" s="9">
        <v>8.0645940591416426E-3</v>
      </c>
    </row>
    <row r="2097" spans="1:13">
      <c r="A2097" s="15" t="s">
        <v>6725</v>
      </c>
      <c r="B2097" s="1" t="s">
        <v>6726</v>
      </c>
      <c r="C2097" t="s">
        <v>6727</v>
      </c>
      <c r="D2097" s="1">
        <v>6</v>
      </c>
      <c r="E2097" s="21">
        <v>16.802633333333333</v>
      </c>
      <c r="F2097" s="22">
        <v>9.2976766666666659</v>
      </c>
      <c r="G2097" s="18"/>
      <c r="H2097" s="25">
        <v>1.1884007334789621</v>
      </c>
      <c r="I2097" s="26">
        <v>1.8735576648273597</v>
      </c>
      <c r="K2097" s="2">
        <v>-0.85374519091207246</v>
      </c>
      <c r="L2097" s="2"/>
      <c r="M2097" s="9">
        <v>8.0662304553893917E-3</v>
      </c>
    </row>
    <row r="2098" spans="1:13">
      <c r="A2098" s="15" t="s">
        <v>6603</v>
      </c>
      <c r="B2098" s="1" t="s">
        <v>6604</v>
      </c>
      <c r="C2098" t="s">
        <v>6605</v>
      </c>
      <c r="D2098" s="1">
        <v>31</v>
      </c>
      <c r="E2098" s="21">
        <v>11.461533333333334</v>
      </c>
      <c r="F2098" s="22">
        <v>14.440966666666666</v>
      </c>
      <c r="G2098" s="18"/>
      <c r="H2098" s="25">
        <v>0.74939473132210666</v>
      </c>
      <c r="I2098" s="26">
        <v>0.46451697851998114</v>
      </c>
      <c r="K2098" s="2">
        <v>0.33336725636802345</v>
      </c>
      <c r="L2098" s="2"/>
      <c r="M2098" s="9">
        <v>8.0725760016868188E-3</v>
      </c>
    </row>
    <row r="2099" spans="1:13">
      <c r="A2099" s="15" t="s">
        <v>5042</v>
      </c>
      <c r="B2099" s="1" t="s">
        <v>5043</v>
      </c>
      <c r="C2099" t="s">
        <v>5044</v>
      </c>
      <c r="D2099" s="1">
        <v>5</v>
      </c>
      <c r="E2099" s="21">
        <v>14.518466666666667</v>
      </c>
      <c r="F2099" s="22">
        <v>8.8713100000000011</v>
      </c>
      <c r="G2099" s="18"/>
      <c r="H2099" s="25">
        <v>1.5064285390729073</v>
      </c>
      <c r="I2099" s="26">
        <v>0.72315917687601805</v>
      </c>
      <c r="K2099" s="2">
        <v>-0.7106700307110827</v>
      </c>
      <c r="L2099" s="2"/>
      <c r="M2099" s="9">
        <v>8.0744138360842477E-3</v>
      </c>
    </row>
    <row r="2100" spans="1:13">
      <c r="A2100" s="15" t="s">
        <v>4296</v>
      </c>
      <c r="B2100" s="1" t="s">
        <v>4297</v>
      </c>
      <c r="C2100" t="s">
        <v>4298</v>
      </c>
      <c r="D2100" s="1">
        <v>2</v>
      </c>
      <c r="E2100" s="21">
        <v>11.344433333333333</v>
      </c>
      <c r="F2100" s="22">
        <v>15.168799999999999</v>
      </c>
      <c r="G2100" s="18"/>
      <c r="H2100" s="25">
        <v>1.0339284710913681</v>
      </c>
      <c r="I2100" s="26">
        <v>0.45967424335065821</v>
      </c>
      <c r="K2100" s="2">
        <v>0.41912241221435798</v>
      </c>
      <c r="L2100" s="2"/>
      <c r="M2100" s="9">
        <v>8.0747156162438855E-3</v>
      </c>
    </row>
    <row r="2101" spans="1:13">
      <c r="A2101" s="15" t="s">
        <v>22825</v>
      </c>
      <c r="B2101" s="1" t="s">
        <v>22826</v>
      </c>
      <c r="C2101" t="s">
        <v>22827</v>
      </c>
      <c r="D2101" s="1">
        <v>1</v>
      </c>
      <c r="E2101" s="21">
        <v>14.531866666666666</v>
      </c>
      <c r="F2101" s="22">
        <v>8.7131333333333334</v>
      </c>
      <c r="G2101" s="18"/>
      <c r="H2101" s="25">
        <v>1.407501141503386</v>
      </c>
      <c r="I2101" s="26">
        <v>0.99104143265220435</v>
      </c>
      <c r="K2101" s="2">
        <v>-0.73795650847726513</v>
      </c>
      <c r="L2101" s="2"/>
      <c r="M2101" s="9">
        <v>8.075577663647299E-3</v>
      </c>
    </row>
    <row r="2102" spans="1:13">
      <c r="A2102" s="15" t="s">
        <v>7050</v>
      </c>
      <c r="B2102" s="1" t="s">
        <v>7051</v>
      </c>
      <c r="C2102" t="s">
        <v>7052</v>
      </c>
      <c r="D2102" s="1">
        <v>36</v>
      </c>
      <c r="E2102" s="21">
        <v>15.468999999999999</v>
      </c>
      <c r="F2102" s="22">
        <v>11.328133333333334</v>
      </c>
      <c r="G2102" s="18"/>
      <c r="H2102" s="25">
        <v>0.54932734321167764</v>
      </c>
      <c r="I2102" s="26">
        <v>1.0967782926979057</v>
      </c>
      <c r="K2102" s="2">
        <v>-0.4494697848672386</v>
      </c>
      <c r="L2102" s="2"/>
      <c r="M2102" s="9">
        <v>8.0763023404478666E-3</v>
      </c>
    </row>
    <row r="2103" spans="1:13">
      <c r="A2103" s="15" t="s">
        <v>17312</v>
      </c>
      <c r="B2103" s="1" t="s">
        <v>17313</v>
      </c>
      <c r="C2103" t="s">
        <v>17314</v>
      </c>
      <c r="D2103" s="1">
        <v>8</v>
      </c>
      <c r="E2103" s="21">
        <v>8.8736566666666672</v>
      </c>
      <c r="F2103" s="22">
        <v>16.706</v>
      </c>
      <c r="G2103" s="18"/>
      <c r="H2103" s="25">
        <v>0.36216254725376168</v>
      </c>
      <c r="I2103" s="26">
        <v>2.2928001897243715</v>
      </c>
      <c r="K2103" s="2">
        <v>0.9127657035548955</v>
      </c>
      <c r="L2103" s="2"/>
      <c r="M2103" s="9">
        <v>8.0780005314789564E-3</v>
      </c>
    </row>
    <row r="2104" spans="1:13">
      <c r="A2104" s="15" t="s">
        <v>5512</v>
      </c>
      <c r="B2104" s="1" t="s">
        <v>5513</v>
      </c>
      <c r="C2104" t="s">
        <v>5514</v>
      </c>
      <c r="D2104" s="1">
        <v>1</v>
      </c>
      <c r="E2104" s="21">
        <v>13.733233333333333</v>
      </c>
      <c r="F2104" s="22">
        <v>8.536900000000001</v>
      </c>
      <c r="G2104" s="18"/>
      <c r="H2104" s="25">
        <v>1.2907919132584198</v>
      </c>
      <c r="I2104" s="26">
        <v>0.83847724948265634</v>
      </c>
      <c r="K2104" s="2">
        <v>-0.68588714662389871</v>
      </c>
      <c r="L2104" s="2"/>
      <c r="M2104" s="9">
        <v>8.0782055312641019E-3</v>
      </c>
    </row>
    <row r="2105" spans="1:13">
      <c r="A2105" s="15" t="s">
        <v>6323</v>
      </c>
      <c r="B2105" s="1" t="s">
        <v>6324</v>
      </c>
      <c r="C2105" t="s">
        <v>6325</v>
      </c>
      <c r="D2105" s="1">
        <v>6</v>
      </c>
      <c r="E2105" s="21">
        <v>18.909166666666668</v>
      </c>
      <c r="F2105" s="22">
        <v>6.6457400000000009</v>
      </c>
      <c r="G2105" s="18"/>
      <c r="H2105" s="25">
        <v>3.2271249500651704</v>
      </c>
      <c r="I2105" s="26">
        <v>1.6636006592929637</v>
      </c>
      <c r="K2105" s="2">
        <v>-1.5085840276653273</v>
      </c>
      <c r="L2105" s="2"/>
      <c r="M2105" s="9">
        <v>8.0782754027458673E-3</v>
      </c>
    </row>
    <row r="2106" spans="1:13">
      <c r="A2106" s="15" t="s">
        <v>13719</v>
      </c>
      <c r="B2106" s="1" t="s">
        <v>13720</v>
      </c>
      <c r="C2106" t="s">
        <v>13721</v>
      </c>
      <c r="D2106" s="1">
        <v>2</v>
      </c>
      <c r="E2106" s="21">
        <v>7.0500666666666669</v>
      </c>
      <c r="F2106" s="22">
        <v>14.279366666666666</v>
      </c>
      <c r="G2106" s="18"/>
      <c r="H2106" s="25">
        <v>0.44718557326163072</v>
      </c>
      <c r="I2106" s="26">
        <v>2.0948138015903459</v>
      </c>
      <c r="K2106" s="2">
        <v>1.018223187808029</v>
      </c>
      <c r="L2106" s="2"/>
      <c r="M2106" s="9">
        <v>8.0788832314674913E-3</v>
      </c>
    </row>
    <row r="2107" spans="1:13">
      <c r="A2107" s="15" t="s">
        <v>15720</v>
      </c>
      <c r="B2107" s="1" t="s">
        <v>15721</v>
      </c>
      <c r="C2107" t="s">
        <v>15722</v>
      </c>
      <c r="D2107" s="1">
        <v>4</v>
      </c>
      <c r="E2107" s="21">
        <v>29.228533333333331</v>
      </c>
      <c r="F2107" s="22">
        <v>1.9966833333333334</v>
      </c>
      <c r="G2107" s="18"/>
      <c r="H2107" s="25">
        <v>8.0531961830899039</v>
      </c>
      <c r="I2107" s="26">
        <v>0.3655804110361125</v>
      </c>
      <c r="K2107" s="2">
        <v>-3.8716999876814935</v>
      </c>
      <c r="L2107" s="2"/>
      <c r="M2107" s="9">
        <v>8.0794742133536938E-3</v>
      </c>
    </row>
    <row r="2108" spans="1:13">
      <c r="A2108" s="15" t="s">
        <v>6404</v>
      </c>
      <c r="B2108" s="1" t="s">
        <v>6405</v>
      </c>
      <c r="C2108" t="s">
        <v>6406</v>
      </c>
      <c r="D2108" s="1">
        <v>9</v>
      </c>
      <c r="E2108" s="21">
        <v>4.1764233333333332</v>
      </c>
      <c r="F2108" s="22">
        <v>24.344133333333335</v>
      </c>
      <c r="G2108" s="18"/>
      <c r="H2108" s="25">
        <v>0.44750138774458947</v>
      </c>
      <c r="I2108" s="26">
        <v>5.9568889064118897</v>
      </c>
      <c r="K2108" s="2">
        <v>2.5432342808343473</v>
      </c>
      <c r="L2108" s="2"/>
      <c r="M2108" s="9">
        <v>8.0808395470012076E-3</v>
      </c>
    </row>
    <row r="2109" spans="1:13">
      <c r="A2109" s="15" t="s">
        <v>15983</v>
      </c>
      <c r="B2109" s="1" t="s">
        <v>15984</v>
      </c>
      <c r="C2109" t="s">
        <v>15985</v>
      </c>
      <c r="D2109" s="1">
        <v>6</v>
      </c>
      <c r="E2109" s="21">
        <v>15.750766666666665</v>
      </c>
      <c r="F2109" s="22">
        <v>9.5053033333333321</v>
      </c>
      <c r="G2109" s="18"/>
      <c r="H2109" s="25">
        <v>0.50871565076507386</v>
      </c>
      <c r="I2109" s="26">
        <v>1.7796384804317249</v>
      </c>
      <c r="K2109" s="2">
        <v>-0.72861748130926718</v>
      </c>
      <c r="L2109" s="2"/>
      <c r="M2109" s="9">
        <v>8.0816390444494266E-3</v>
      </c>
    </row>
    <row r="2110" spans="1:13">
      <c r="A2110" s="15" t="s">
        <v>3276</v>
      </c>
      <c r="B2110" s="1" t="s">
        <v>3277</v>
      </c>
      <c r="C2110" t="s">
        <v>3278</v>
      </c>
      <c r="D2110" s="1">
        <v>15</v>
      </c>
      <c r="E2110" s="21">
        <v>10.770899999999999</v>
      </c>
      <c r="F2110" s="22">
        <v>17.588100000000001</v>
      </c>
      <c r="G2110" s="18"/>
      <c r="H2110" s="25">
        <v>0.60194960752541382</v>
      </c>
      <c r="I2110" s="26">
        <v>1.9272617595957233</v>
      </c>
      <c r="K2110" s="2">
        <v>0.707460836044293</v>
      </c>
      <c r="L2110" s="2"/>
      <c r="M2110" s="9">
        <v>8.0821317460702986E-3</v>
      </c>
    </row>
    <row r="2111" spans="1:13">
      <c r="A2111" s="15" t="s">
        <v>439</v>
      </c>
      <c r="B2111" s="1" t="s">
        <v>435</v>
      </c>
      <c r="C2111" t="s">
        <v>438</v>
      </c>
      <c r="D2111" s="1">
        <v>30</v>
      </c>
      <c r="E2111" s="21">
        <v>4.4582933333333328</v>
      </c>
      <c r="F2111" s="22">
        <v>21.6236</v>
      </c>
      <c r="G2111" s="18"/>
      <c r="H2111" s="25">
        <v>0.2636104317612134</v>
      </c>
      <c r="I2111" s="26">
        <v>5.0768851119559431</v>
      </c>
      <c r="K2111" s="2">
        <v>2.2780432828871326</v>
      </c>
      <c r="L2111" s="2"/>
      <c r="M2111" s="9">
        <v>8.0848310425293262E-3</v>
      </c>
    </row>
    <row r="2112" spans="1:13">
      <c r="A2112" s="15" t="s">
        <v>15432</v>
      </c>
      <c r="B2112" s="1" t="s">
        <v>15433</v>
      </c>
      <c r="C2112" t="s">
        <v>15434</v>
      </c>
      <c r="D2112" s="1">
        <v>2</v>
      </c>
      <c r="E2112" s="21">
        <v>14.476333333333335</v>
      </c>
      <c r="F2112" s="22">
        <v>11.047933333333333</v>
      </c>
      <c r="G2112" s="18"/>
      <c r="H2112" s="25">
        <v>0.15240683492984577</v>
      </c>
      <c r="I2112" s="26">
        <v>1.0066794143784472</v>
      </c>
      <c r="K2112" s="2">
        <v>-0.38991971376514967</v>
      </c>
      <c r="L2112" s="2"/>
      <c r="M2112" s="9">
        <v>8.0966785231392623E-3</v>
      </c>
    </row>
    <row r="2113" spans="1:13">
      <c r="A2113" s="15" t="s">
        <v>13288</v>
      </c>
      <c r="B2113" s="1" t="s">
        <v>13289</v>
      </c>
      <c r="C2113" t="s">
        <v>13290</v>
      </c>
      <c r="D2113" s="1">
        <v>11</v>
      </c>
      <c r="E2113" s="21">
        <v>14.470533333333334</v>
      </c>
      <c r="F2113" s="22">
        <v>8.920303333333333</v>
      </c>
      <c r="G2113" s="18"/>
      <c r="H2113" s="25">
        <v>0.17250345890252031</v>
      </c>
      <c r="I2113" s="26">
        <v>1.6397031988239095</v>
      </c>
      <c r="K2113" s="2">
        <v>-0.6979534208699979</v>
      </c>
      <c r="L2113" s="2"/>
      <c r="M2113" s="9">
        <v>8.0974521445124625E-3</v>
      </c>
    </row>
    <row r="2114" spans="1:13">
      <c r="A2114" s="15" t="s">
        <v>10859</v>
      </c>
      <c r="B2114" s="1" t="s">
        <v>10860</v>
      </c>
      <c r="C2114" t="s">
        <v>10861</v>
      </c>
      <c r="D2114" s="1">
        <v>29</v>
      </c>
      <c r="E2114" s="21">
        <v>12.806366666666667</v>
      </c>
      <c r="F2114" s="22">
        <v>8.2834033333333341</v>
      </c>
      <c r="G2114" s="18"/>
      <c r="H2114" s="25">
        <v>1.1757442635766222</v>
      </c>
      <c r="I2114" s="26">
        <v>0.64887384909035561</v>
      </c>
      <c r="K2114" s="2">
        <v>-0.62856567951930808</v>
      </c>
      <c r="L2114" s="2"/>
      <c r="M2114" s="9">
        <v>8.0977804155068656E-3</v>
      </c>
    </row>
    <row r="2115" spans="1:13">
      <c r="A2115" s="15" t="s">
        <v>22664</v>
      </c>
      <c r="B2115" s="1" t="s">
        <v>22665</v>
      </c>
      <c r="C2115" t="s">
        <v>22666</v>
      </c>
      <c r="D2115" s="1">
        <v>1</v>
      </c>
      <c r="E2115" s="21">
        <v>16.712566666666664</v>
      </c>
      <c r="F2115" s="22">
        <v>4.7963533333333332</v>
      </c>
      <c r="G2115" s="18"/>
      <c r="H2115" s="25">
        <v>3.3974789128607479</v>
      </c>
      <c r="I2115" s="26">
        <v>0.98901000310074338</v>
      </c>
      <c r="K2115" s="2">
        <v>-1.8009234683540174</v>
      </c>
      <c r="L2115" s="2"/>
      <c r="M2115" s="9">
        <v>8.0978252028018668E-3</v>
      </c>
    </row>
    <row r="2116" spans="1:13">
      <c r="A2116" s="15" t="s">
        <v>1390</v>
      </c>
      <c r="B2116" s="1" t="s">
        <v>1391</v>
      </c>
      <c r="C2116" t="s">
        <v>1392</v>
      </c>
      <c r="D2116" s="1">
        <v>5</v>
      </c>
      <c r="E2116" s="21">
        <v>17.726933333333331</v>
      </c>
      <c r="F2116" s="22">
        <v>8.3300633333333334</v>
      </c>
      <c r="G2116" s="18"/>
      <c r="H2116" s="25">
        <v>2.6195426019313603</v>
      </c>
      <c r="I2116" s="26">
        <v>0.96564267642504942</v>
      </c>
      <c r="K2116" s="2">
        <v>-1.0895436096007889</v>
      </c>
      <c r="L2116" s="2"/>
      <c r="M2116" s="9">
        <v>8.0980967943192553E-3</v>
      </c>
    </row>
    <row r="2117" spans="1:13">
      <c r="A2117" s="15" t="s">
        <v>5921</v>
      </c>
      <c r="B2117" s="1" t="s">
        <v>5922</v>
      </c>
      <c r="C2117" t="s">
        <v>5923</v>
      </c>
      <c r="D2117" s="1">
        <v>3</v>
      </c>
      <c r="E2117" s="21">
        <v>5.4408133333333337</v>
      </c>
      <c r="F2117" s="22">
        <v>23.771900000000002</v>
      </c>
      <c r="G2117" s="18"/>
      <c r="H2117" s="25">
        <v>0.33388621509929606</v>
      </c>
      <c r="I2117" s="26">
        <v>5.4290370333973419</v>
      </c>
      <c r="K2117" s="2">
        <v>2.1273629796465667</v>
      </c>
      <c r="L2117" s="2"/>
      <c r="M2117" s="9">
        <v>8.0985697451630284E-3</v>
      </c>
    </row>
    <row r="2118" spans="1:13">
      <c r="A2118" s="15" t="s">
        <v>17690</v>
      </c>
      <c r="B2118" s="1" t="s">
        <v>17691</v>
      </c>
      <c r="C2118" t="s">
        <v>17692</v>
      </c>
      <c r="D2118" s="1">
        <v>4</v>
      </c>
      <c r="E2118" s="21">
        <v>12.025566666666668</v>
      </c>
      <c r="F2118" s="22">
        <v>15.395499999999998</v>
      </c>
      <c r="G2118" s="18"/>
      <c r="H2118" s="25">
        <v>0.18962701108579832</v>
      </c>
      <c r="I2118" s="26">
        <v>0.98235584184143809</v>
      </c>
      <c r="K2118" s="2">
        <v>0.35640384456032476</v>
      </c>
      <c r="L2118" s="2"/>
      <c r="M2118" s="9">
        <v>8.0993844948401492E-3</v>
      </c>
    </row>
    <row r="2119" spans="1:13">
      <c r="A2119" s="15" t="s">
        <v>11001</v>
      </c>
      <c r="B2119" s="1" t="s">
        <v>11002</v>
      </c>
      <c r="C2119" t="s">
        <v>11003</v>
      </c>
      <c r="D2119" s="1">
        <v>22</v>
      </c>
      <c r="E2119" s="21">
        <v>11.042533333333333</v>
      </c>
      <c r="F2119" s="22">
        <v>15.421466666666666</v>
      </c>
      <c r="G2119" s="18"/>
      <c r="H2119" s="25">
        <v>0.47916098895186915</v>
      </c>
      <c r="I2119" s="26">
        <v>1.2092722370638183</v>
      </c>
      <c r="K2119" s="2">
        <v>0.48186879269708793</v>
      </c>
      <c r="L2119" s="2"/>
      <c r="M2119" s="9">
        <v>8.0998467108010334E-3</v>
      </c>
    </row>
    <row r="2120" spans="1:13">
      <c r="A2120" s="15" t="s">
        <v>18084</v>
      </c>
      <c r="B2120" s="1" t="s">
        <v>18085</v>
      </c>
      <c r="C2120" t="s">
        <v>18086</v>
      </c>
      <c r="D2120" s="1">
        <v>2</v>
      </c>
      <c r="E2120" s="21">
        <v>15.255433333333331</v>
      </c>
      <c r="F2120" s="22">
        <v>9.2480800000000016</v>
      </c>
      <c r="G2120" s="18"/>
      <c r="H2120" s="25">
        <v>1.1867476957354215</v>
      </c>
      <c r="I2120" s="26">
        <v>1.3298789338507344</v>
      </c>
      <c r="K2120" s="2">
        <v>-0.722097377553099</v>
      </c>
      <c r="L2120" s="2"/>
      <c r="M2120" s="9">
        <v>8.1001982556897206E-3</v>
      </c>
    </row>
    <row r="2121" spans="1:13">
      <c r="A2121" s="15" t="s">
        <v>14808</v>
      </c>
      <c r="B2121" s="1" t="s">
        <v>14809</v>
      </c>
      <c r="C2121" t="s">
        <v>14810</v>
      </c>
      <c r="D2121" s="1">
        <v>3</v>
      </c>
      <c r="E2121" s="21">
        <v>16.739233333333335</v>
      </c>
      <c r="F2121" s="22">
        <v>8.1683633333333336</v>
      </c>
      <c r="G2121" s="18"/>
      <c r="H2121" s="25">
        <v>1.6856560275849084</v>
      </c>
      <c r="I2121" s="26">
        <v>1.9059438903161097</v>
      </c>
      <c r="K2121" s="2">
        <v>-1.0351145084940987</v>
      </c>
      <c r="L2121" s="2"/>
      <c r="M2121" s="9">
        <v>8.1012899830832669E-3</v>
      </c>
    </row>
    <row r="2122" spans="1:13">
      <c r="A2122" s="15" t="s">
        <v>9500</v>
      </c>
      <c r="B2122" s="1" t="s">
        <v>9501</v>
      </c>
      <c r="C2122" t="s">
        <v>9502</v>
      </c>
      <c r="D2122" s="1">
        <v>15</v>
      </c>
      <c r="E2122" s="21">
        <v>14.508666666666665</v>
      </c>
      <c r="F2122" s="22">
        <v>9.7874933333333338</v>
      </c>
      <c r="G2122" s="18"/>
      <c r="H2122" s="25">
        <v>0.64753872728457917</v>
      </c>
      <c r="I2122" s="26">
        <v>1.2428647119189267</v>
      </c>
      <c r="K2122" s="2">
        <v>-0.56790361829069547</v>
      </c>
      <c r="L2122" s="2"/>
      <c r="M2122" s="9">
        <v>8.10236797094048E-3</v>
      </c>
    </row>
    <row r="2123" spans="1:13">
      <c r="A2123" s="15" t="s">
        <v>16118</v>
      </c>
      <c r="B2123" s="1" t="s">
        <v>16119</v>
      </c>
      <c r="C2123" t="s">
        <v>16120</v>
      </c>
      <c r="D2123" s="1">
        <v>6</v>
      </c>
      <c r="E2123" s="21">
        <v>1.9654466666666668</v>
      </c>
      <c r="F2123" s="22">
        <v>20.023333333333333</v>
      </c>
      <c r="G2123" s="18"/>
      <c r="H2123" s="25">
        <v>1.3706380939669427</v>
      </c>
      <c r="I2123" s="26">
        <v>5.1793167409739942</v>
      </c>
      <c r="K2123" s="2">
        <v>3.3487530419559173</v>
      </c>
      <c r="L2123" s="2"/>
      <c r="M2123" s="9">
        <v>8.1028262887138016E-3</v>
      </c>
    </row>
    <row r="2124" spans="1:13">
      <c r="A2124" s="15" t="s">
        <v>6811</v>
      </c>
      <c r="B2124" s="1" t="s">
        <v>6812</v>
      </c>
      <c r="C2124" t="s">
        <v>6813</v>
      </c>
      <c r="D2124" s="1">
        <v>17</v>
      </c>
      <c r="E2124" s="21">
        <v>15.467666666666666</v>
      </c>
      <c r="F2124" s="22">
        <v>9.6267833333333339</v>
      </c>
      <c r="G2124" s="18"/>
      <c r="H2124" s="25">
        <v>0.34075923073826409</v>
      </c>
      <c r="I2124" s="26">
        <v>1.6999160981746626</v>
      </c>
      <c r="K2124" s="2">
        <v>-0.68412985372995305</v>
      </c>
      <c r="L2124" s="2"/>
      <c r="M2124" s="9">
        <v>8.104902775468166E-3</v>
      </c>
    </row>
    <row r="2125" spans="1:13">
      <c r="A2125" s="15" t="s">
        <v>23480</v>
      </c>
      <c r="B2125" s="1" t="s">
        <v>23481</v>
      </c>
      <c r="C2125" t="s">
        <v>23482</v>
      </c>
      <c r="D2125" s="1">
        <v>1</v>
      </c>
      <c r="E2125" s="21">
        <v>10.309533333333333</v>
      </c>
      <c r="F2125" s="22">
        <v>16.578566666666667</v>
      </c>
      <c r="G2125" s="18"/>
      <c r="H2125" s="25">
        <v>0.20798130524961395</v>
      </c>
      <c r="I2125" s="26">
        <v>1.8523251127524389</v>
      </c>
      <c r="K2125" s="2">
        <v>0.68534025131949627</v>
      </c>
      <c r="L2125" s="2"/>
      <c r="M2125" s="9">
        <v>8.1050839785233187E-3</v>
      </c>
    </row>
    <row r="2126" spans="1:13">
      <c r="A2126" s="15" t="s">
        <v>5159</v>
      </c>
      <c r="B2126" s="1"/>
      <c r="C2126" t="s">
        <v>5160</v>
      </c>
      <c r="D2126" s="1">
        <v>3</v>
      </c>
      <c r="E2126" s="21">
        <v>15.372300000000001</v>
      </c>
      <c r="F2126" s="22">
        <v>7.9232266666666673</v>
      </c>
      <c r="G2126" s="18"/>
      <c r="H2126" s="25">
        <v>1.5960565246882696</v>
      </c>
      <c r="I2126" s="26">
        <v>1.5287297971300591</v>
      </c>
      <c r="K2126" s="2">
        <v>-0.95617305651305262</v>
      </c>
      <c r="L2126" s="2"/>
      <c r="M2126" s="9">
        <v>8.1066561419310661E-3</v>
      </c>
    </row>
    <row r="2127" spans="1:13">
      <c r="A2127" s="15" t="s">
        <v>3794</v>
      </c>
      <c r="B2127" s="1" t="s">
        <v>3795</v>
      </c>
      <c r="C2127" t="s">
        <v>3796</v>
      </c>
      <c r="D2127" s="1">
        <v>85</v>
      </c>
      <c r="E2127" s="21">
        <v>14.113266666666666</v>
      </c>
      <c r="F2127" s="22">
        <v>9.138283333333332</v>
      </c>
      <c r="G2127" s="18"/>
      <c r="H2127" s="25">
        <v>0.94073642606913677</v>
      </c>
      <c r="I2127" s="26">
        <v>1.1414962594040088</v>
      </c>
      <c r="K2127" s="2">
        <v>-0.6270568745516194</v>
      </c>
      <c r="L2127" s="2"/>
      <c r="M2127" s="9">
        <v>8.1085451552835152E-3</v>
      </c>
    </row>
    <row r="2128" spans="1:13">
      <c r="A2128" s="15" t="s">
        <v>21950</v>
      </c>
      <c r="B2128" s="1" t="s">
        <v>21951</v>
      </c>
      <c r="C2128" t="s">
        <v>21952</v>
      </c>
      <c r="D2128" s="1">
        <v>12</v>
      </c>
      <c r="E2128" s="21">
        <v>15.107933333333333</v>
      </c>
      <c r="F2128" s="22">
        <v>9.8818133333333318</v>
      </c>
      <c r="G2128" s="18"/>
      <c r="H2128" s="25">
        <v>0.82601736866323394</v>
      </c>
      <c r="I2128" s="26">
        <v>1.3160399503941154</v>
      </c>
      <c r="K2128" s="2">
        <v>-0.61245861397387769</v>
      </c>
      <c r="L2128" s="2"/>
      <c r="M2128" s="9">
        <v>8.1110883419746368E-3</v>
      </c>
    </row>
    <row r="2129" spans="1:13">
      <c r="A2129" s="15" t="s">
        <v>14930</v>
      </c>
      <c r="B2129" s="1" t="s">
        <v>14931</v>
      </c>
      <c r="C2129" t="s">
        <v>14932</v>
      </c>
      <c r="D2129" s="1">
        <v>4</v>
      </c>
      <c r="E2129" s="21">
        <v>10.583966666666667</v>
      </c>
      <c r="F2129" s="22">
        <v>15.316800000000001</v>
      </c>
      <c r="G2129" s="18"/>
      <c r="H2129" s="25">
        <v>0.4462070857049818</v>
      </c>
      <c r="I2129" s="26">
        <v>1.3344270268545968</v>
      </c>
      <c r="K2129" s="2">
        <v>0.53323449647675947</v>
      </c>
      <c r="L2129" s="2"/>
      <c r="M2129" s="9">
        <v>8.1132666037328841E-3</v>
      </c>
    </row>
    <row r="2130" spans="1:13">
      <c r="A2130" s="15" t="s">
        <v>118</v>
      </c>
      <c r="B2130" s="1" t="s">
        <v>119</v>
      </c>
      <c r="C2130" t="s">
        <v>120</v>
      </c>
      <c r="D2130" s="1">
        <v>5</v>
      </c>
      <c r="E2130" s="21">
        <v>12.160400000000001</v>
      </c>
      <c r="F2130" s="22">
        <v>8.6409066666666678</v>
      </c>
      <c r="G2130" s="18"/>
      <c r="H2130" s="25">
        <v>0.56229215715675751</v>
      </c>
      <c r="I2130" s="26">
        <v>0.88329968874291653</v>
      </c>
      <c r="K2130" s="2">
        <v>-0.49293608159221231</v>
      </c>
      <c r="L2130" s="2"/>
      <c r="M2130" s="9">
        <v>8.1155304968957877E-3</v>
      </c>
    </row>
    <row r="2131" spans="1:13">
      <c r="A2131" s="15" t="s">
        <v>8189</v>
      </c>
      <c r="B2131" s="1" t="s">
        <v>8190</v>
      </c>
      <c r="C2131" t="s">
        <v>8191</v>
      </c>
      <c r="D2131" s="1">
        <v>5</v>
      </c>
      <c r="E2131" s="21">
        <v>14.896933333333331</v>
      </c>
      <c r="F2131" s="22">
        <v>8.7745833333333341</v>
      </c>
      <c r="G2131" s="18"/>
      <c r="H2131" s="25">
        <v>0.73144762172922073</v>
      </c>
      <c r="I2131" s="26">
        <v>1.6679512375466328</v>
      </c>
      <c r="K2131" s="2">
        <v>-0.76361284473832358</v>
      </c>
      <c r="L2131" s="2"/>
      <c r="M2131" s="9">
        <v>8.116421853580906E-3</v>
      </c>
    </row>
    <row r="2132" spans="1:13">
      <c r="A2132" s="15" t="s">
        <v>12930</v>
      </c>
      <c r="B2132" s="1" t="s">
        <v>12931</v>
      </c>
      <c r="C2132" t="s">
        <v>12932</v>
      </c>
      <c r="D2132" s="1">
        <v>2</v>
      </c>
      <c r="E2132" s="21">
        <v>6.6718999999999999</v>
      </c>
      <c r="F2132" s="22">
        <v>21.520766666666663</v>
      </c>
      <c r="G2132" s="18"/>
      <c r="H2132" s="25">
        <v>0.68021746912292658</v>
      </c>
      <c r="I2132" s="26">
        <v>4.3709629514940431</v>
      </c>
      <c r="K2132" s="2">
        <v>1.6895599035011306</v>
      </c>
      <c r="L2132" s="2"/>
      <c r="M2132" s="9">
        <v>8.1473126003911225E-3</v>
      </c>
    </row>
    <row r="2133" spans="1:13">
      <c r="A2133" s="15" t="s">
        <v>9796</v>
      </c>
      <c r="B2133" s="1" t="s">
        <v>9797</v>
      </c>
      <c r="C2133" t="s">
        <v>9798</v>
      </c>
      <c r="D2133" s="1">
        <v>33</v>
      </c>
      <c r="E2133" s="21">
        <v>9.9035299999999999</v>
      </c>
      <c r="F2133" s="22">
        <v>19.0809</v>
      </c>
      <c r="G2133" s="18"/>
      <c r="H2133" s="25">
        <v>0.18618400817470887</v>
      </c>
      <c r="I2133" s="26">
        <v>2.7273949897292047</v>
      </c>
      <c r="K2133" s="2">
        <v>0.94611446727164794</v>
      </c>
      <c r="L2133" s="2"/>
      <c r="M2133" s="9">
        <v>8.1483570546053586E-3</v>
      </c>
    </row>
    <row r="2134" spans="1:13">
      <c r="A2134" s="15" t="s">
        <v>15156</v>
      </c>
      <c r="B2134" s="1" t="s">
        <v>15157</v>
      </c>
      <c r="C2134" t="s">
        <v>15158</v>
      </c>
      <c r="D2134" s="1">
        <v>7</v>
      </c>
      <c r="E2134" s="21">
        <v>10.318686666666666</v>
      </c>
      <c r="F2134" s="22">
        <v>14.808033333333334</v>
      </c>
      <c r="G2134" s="18"/>
      <c r="H2134" s="25">
        <v>0.73657852978031724</v>
      </c>
      <c r="I2134" s="26">
        <v>1.1169254779676818</v>
      </c>
      <c r="K2134" s="2">
        <v>0.52112068758499674</v>
      </c>
      <c r="L2134" s="2"/>
      <c r="M2134" s="9">
        <v>8.1552441904507826E-3</v>
      </c>
    </row>
    <row r="2135" spans="1:13">
      <c r="A2135" s="15" t="s">
        <v>5289</v>
      </c>
      <c r="B2135" s="1" t="s">
        <v>5290</v>
      </c>
      <c r="C2135" t="s">
        <v>5291</v>
      </c>
      <c r="D2135" s="1">
        <v>15</v>
      </c>
      <c r="E2135" s="21">
        <v>13.377233333333331</v>
      </c>
      <c r="F2135" s="22">
        <v>9.5366533333333336</v>
      </c>
      <c r="G2135" s="18"/>
      <c r="H2135" s="25">
        <v>0.7433248908339698</v>
      </c>
      <c r="I2135" s="26">
        <v>0.87189089783833196</v>
      </c>
      <c r="K2135" s="2">
        <v>-0.48822479012631437</v>
      </c>
      <c r="L2135" s="2"/>
      <c r="M2135" s="9">
        <v>8.1699537749036089E-3</v>
      </c>
    </row>
    <row r="2136" spans="1:13">
      <c r="A2136" s="15" t="s">
        <v>2784</v>
      </c>
      <c r="B2136" s="1" t="s">
        <v>2785</v>
      </c>
      <c r="C2136" t="s">
        <v>2786</v>
      </c>
      <c r="D2136" s="1">
        <v>18</v>
      </c>
      <c r="E2136" s="21">
        <v>14.991999999999999</v>
      </c>
      <c r="F2136" s="22">
        <v>7.9489500000000008</v>
      </c>
      <c r="G2136" s="18"/>
      <c r="H2136" s="25">
        <v>1.3965660886617586</v>
      </c>
      <c r="I2136" s="26">
        <v>1.5695418433734039</v>
      </c>
      <c r="K2136" s="2">
        <v>-0.91535664981239251</v>
      </c>
      <c r="L2136" s="2"/>
      <c r="M2136" s="9">
        <v>8.1709214138996275E-3</v>
      </c>
    </row>
    <row r="2137" spans="1:13">
      <c r="A2137" s="15" t="s">
        <v>16895</v>
      </c>
      <c r="B2137" s="1" t="s">
        <v>16896</v>
      </c>
      <c r="C2137" t="s">
        <v>16897</v>
      </c>
      <c r="D2137" s="1">
        <v>16</v>
      </c>
      <c r="E2137" s="21">
        <v>10.573500000000001</v>
      </c>
      <c r="F2137" s="22">
        <v>15.931100000000001</v>
      </c>
      <c r="G2137" s="18"/>
      <c r="H2137" s="25">
        <v>0.3781897275178166</v>
      </c>
      <c r="I2137" s="26">
        <v>1.5527386290036069</v>
      </c>
      <c r="K2137" s="2">
        <v>0.59139287331425083</v>
      </c>
      <c r="L2137" s="2"/>
      <c r="M2137" s="9">
        <v>8.1743308893802036E-3</v>
      </c>
    </row>
    <row r="2138" spans="1:13">
      <c r="A2138" s="15" t="s">
        <v>4563</v>
      </c>
      <c r="B2138" s="1" t="s">
        <v>4564</v>
      </c>
      <c r="C2138" t="s">
        <v>4565</v>
      </c>
      <c r="D2138" s="1">
        <v>25</v>
      </c>
      <c r="E2138" s="21">
        <v>14.292400000000001</v>
      </c>
      <c r="F2138" s="22">
        <v>9.484963333333333</v>
      </c>
      <c r="G2138" s="18"/>
      <c r="H2138" s="25">
        <v>1.3693986746013738</v>
      </c>
      <c r="I2138" s="26">
        <v>0.42513375381558882</v>
      </c>
      <c r="K2138" s="2">
        <v>-0.59153409452974337</v>
      </c>
      <c r="L2138" s="2"/>
      <c r="M2138" s="9">
        <v>8.1750662220232955E-3</v>
      </c>
    </row>
    <row r="2139" spans="1:13">
      <c r="A2139" s="15" t="s">
        <v>18801</v>
      </c>
      <c r="B2139" s="1" t="s">
        <v>18802</v>
      </c>
      <c r="C2139" t="s">
        <v>18803</v>
      </c>
      <c r="D2139" s="1">
        <v>2</v>
      </c>
      <c r="E2139" s="21">
        <v>10.673290000000001</v>
      </c>
      <c r="F2139" s="22">
        <v>16.745966666666664</v>
      </c>
      <c r="G2139" s="18"/>
      <c r="H2139" s="25">
        <v>1.4046121426571627</v>
      </c>
      <c r="I2139" s="26">
        <v>1.1501017752065832</v>
      </c>
      <c r="K2139" s="2">
        <v>0.64980870868089957</v>
      </c>
      <c r="L2139" s="2"/>
      <c r="M2139" s="9">
        <v>8.2089074047931969E-3</v>
      </c>
    </row>
    <row r="2140" spans="1:13">
      <c r="A2140" s="15" t="s">
        <v>1747</v>
      </c>
      <c r="B2140" s="1" t="s">
        <v>1748</v>
      </c>
      <c r="C2140" t="s">
        <v>1749</v>
      </c>
      <c r="D2140" s="1">
        <v>37</v>
      </c>
      <c r="E2140" s="21">
        <v>16.439000000000004</v>
      </c>
      <c r="F2140" s="22">
        <v>9.8221700000000016</v>
      </c>
      <c r="G2140" s="18"/>
      <c r="H2140" s="25">
        <v>1.8266081106794643</v>
      </c>
      <c r="I2140" s="26">
        <v>0.76061920019152773</v>
      </c>
      <c r="K2140" s="2">
        <v>-0.74300884346116225</v>
      </c>
      <c r="L2140" s="2"/>
      <c r="M2140" s="9">
        <v>8.2099435012628029E-3</v>
      </c>
    </row>
    <row r="2141" spans="1:13">
      <c r="A2141" s="15" t="s">
        <v>13596</v>
      </c>
      <c r="B2141" s="1" t="s">
        <v>13597</v>
      </c>
      <c r="C2141" t="s">
        <v>13598</v>
      </c>
      <c r="D2141" s="1">
        <v>3</v>
      </c>
      <c r="E2141" s="21">
        <v>6.7477833333333335</v>
      </c>
      <c r="F2141" s="22">
        <v>19.459333333333333</v>
      </c>
      <c r="G2141" s="18"/>
      <c r="H2141" s="25">
        <v>0.56159189758518913</v>
      </c>
      <c r="I2141" s="26">
        <v>3.7562669584753103</v>
      </c>
      <c r="K2141" s="2">
        <v>1.5279767294423139</v>
      </c>
      <c r="L2141" s="2"/>
      <c r="M2141" s="9">
        <v>8.2120387033132094E-3</v>
      </c>
    </row>
    <row r="2142" spans="1:13">
      <c r="A2142" s="15" t="s">
        <v>12358</v>
      </c>
      <c r="B2142" s="1" t="s">
        <v>12359</v>
      </c>
      <c r="C2142" t="s">
        <v>12360</v>
      </c>
      <c r="D2142" s="1">
        <v>8</v>
      </c>
      <c r="E2142" s="21">
        <v>4.3666166666666664</v>
      </c>
      <c r="F2142" s="22">
        <v>25.969766666666668</v>
      </c>
      <c r="G2142" s="18"/>
      <c r="H2142" s="25">
        <v>0.11147627071863016</v>
      </c>
      <c r="I2142" s="26">
        <v>6.4570829205867408</v>
      </c>
      <c r="K2142" s="2">
        <v>2.572245260200368</v>
      </c>
      <c r="L2142" s="2"/>
      <c r="M2142" s="9">
        <v>8.2122170174992754E-3</v>
      </c>
    </row>
    <row r="2143" spans="1:13">
      <c r="A2143" s="15" t="s">
        <v>3840</v>
      </c>
      <c r="B2143" s="1" t="s">
        <v>3841</v>
      </c>
      <c r="C2143" t="s">
        <v>3842</v>
      </c>
      <c r="D2143" s="1">
        <v>8</v>
      </c>
      <c r="E2143" s="21">
        <v>15.014900000000003</v>
      </c>
      <c r="F2143" s="22">
        <v>7.4512799999999997</v>
      </c>
      <c r="G2143" s="18"/>
      <c r="H2143" s="25">
        <v>1.9734134082852455</v>
      </c>
      <c r="I2143" s="26">
        <v>1.1072259100563064</v>
      </c>
      <c r="K2143" s="2">
        <v>-1.0108346846717948</v>
      </c>
      <c r="L2143" s="2"/>
      <c r="M2143" s="9">
        <v>8.2122517982412459E-3</v>
      </c>
    </row>
    <row r="2144" spans="1:13">
      <c r="A2144" s="15" t="s">
        <v>6228</v>
      </c>
      <c r="B2144" s="1" t="s">
        <v>6229</v>
      </c>
      <c r="C2144" t="s">
        <v>6230</v>
      </c>
      <c r="D2144" s="1">
        <v>28</v>
      </c>
      <c r="E2144" s="21">
        <v>9.3002833333333328</v>
      </c>
      <c r="F2144" s="22">
        <v>15.8681</v>
      </c>
      <c r="G2144" s="18"/>
      <c r="H2144" s="25">
        <v>0.84941738116978383</v>
      </c>
      <c r="I2144" s="26">
        <v>1.7695970982119071</v>
      </c>
      <c r="K2144" s="2">
        <v>0.77078282068045911</v>
      </c>
      <c r="L2144" s="2"/>
      <c r="M2144" s="9">
        <v>8.21256687128759E-3</v>
      </c>
    </row>
    <row r="2145" spans="1:13">
      <c r="A2145" s="15" t="s">
        <v>18283</v>
      </c>
      <c r="B2145" s="1" t="s">
        <v>18284</v>
      </c>
      <c r="C2145" t="s">
        <v>18285</v>
      </c>
      <c r="D2145" s="1">
        <v>3</v>
      </c>
      <c r="E2145" s="21">
        <v>15.221733333333333</v>
      </c>
      <c r="F2145" s="22">
        <v>8.5720200000000002</v>
      </c>
      <c r="G2145" s="18"/>
      <c r="H2145" s="25">
        <v>1.5107538427332672</v>
      </c>
      <c r="I2145" s="26">
        <v>1.2909024559973596</v>
      </c>
      <c r="K2145" s="2">
        <v>-0.82842552996833863</v>
      </c>
      <c r="L2145" s="2"/>
      <c r="M2145" s="9">
        <v>8.2131328097384444E-3</v>
      </c>
    </row>
    <row r="2146" spans="1:13">
      <c r="A2146" s="15" t="s">
        <v>12983</v>
      </c>
      <c r="B2146" s="1" t="s">
        <v>12984</v>
      </c>
      <c r="C2146" t="s">
        <v>12985</v>
      </c>
      <c r="D2146" s="1">
        <v>13</v>
      </c>
      <c r="E2146" s="21">
        <v>15.352266666666667</v>
      </c>
      <c r="F2146" s="22">
        <v>10.357909999999999</v>
      </c>
      <c r="G2146" s="18"/>
      <c r="H2146" s="25">
        <v>0.96969111233079452</v>
      </c>
      <c r="I2146" s="26">
        <v>1.1381007838939405</v>
      </c>
      <c r="K2146" s="2">
        <v>-0.56771874822725799</v>
      </c>
      <c r="L2146" s="2"/>
      <c r="M2146" s="9">
        <v>8.2135604677747009E-3</v>
      </c>
    </row>
    <row r="2147" spans="1:13">
      <c r="A2147" s="15" t="s">
        <v>1919</v>
      </c>
      <c r="B2147" s="1" t="s">
        <v>1920</v>
      </c>
      <c r="C2147" t="s">
        <v>1921</v>
      </c>
      <c r="D2147" s="1">
        <v>22</v>
      </c>
      <c r="E2147" s="21">
        <v>14.097900000000001</v>
      </c>
      <c r="F2147" s="22">
        <v>9.3362499999999997</v>
      </c>
      <c r="G2147" s="18"/>
      <c r="H2147" s="25">
        <v>0.8443396650637699</v>
      </c>
      <c r="I2147" s="26">
        <v>1.1481082134973168</v>
      </c>
      <c r="K2147" s="2">
        <v>-0.59456517892744487</v>
      </c>
      <c r="L2147" s="2"/>
      <c r="M2147" s="9">
        <v>8.213565934595211E-3</v>
      </c>
    </row>
    <row r="2148" spans="1:13">
      <c r="A2148" s="15" t="s">
        <v>14568</v>
      </c>
      <c r="B2148" s="1" t="s">
        <v>14569</v>
      </c>
      <c r="C2148" t="s">
        <v>14570</v>
      </c>
      <c r="D2148" s="1">
        <v>22</v>
      </c>
      <c r="E2148" s="21">
        <v>17.165166666666664</v>
      </c>
      <c r="F2148" s="22">
        <v>9.7766499999999983</v>
      </c>
      <c r="G2148" s="18"/>
      <c r="H2148" s="25">
        <v>1.9147388603497171</v>
      </c>
      <c r="I2148" s="26">
        <v>1.1023536331413799</v>
      </c>
      <c r="K2148" s="2">
        <v>-0.81207175438228063</v>
      </c>
      <c r="L2148" s="2"/>
      <c r="M2148" s="9">
        <v>8.2135893580467367E-3</v>
      </c>
    </row>
    <row r="2149" spans="1:13">
      <c r="A2149" s="15" t="s">
        <v>1265</v>
      </c>
      <c r="B2149" s="1" t="s">
        <v>1266</v>
      </c>
      <c r="C2149" t="s">
        <v>1267</v>
      </c>
      <c r="D2149" s="1">
        <v>7</v>
      </c>
      <c r="E2149" s="21">
        <v>13.798499999999999</v>
      </c>
      <c r="F2149" s="22">
        <v>10.237106666666667</v>
      </c>
      <c r="G2149" s="18"/>
      <c r="H2149" s="25">
        <v>0.72764912560931438</v>
      </c>
      <c r="I2149" s="26">
        <v>0.77705088645038778</v>
      </c>
      <c r="K2149" s="2">
        <v>-0.43070342255355704</v>
      </c>
      <c r="L2149" s="2"/>
      <c r="M2149" s="9">
        <v>8.2136412773982596E-3</v>
      </c>
    </row>
    <row r="2150" spans="1:13">
      <c r="A2150" s="15" t="s">
        <v>17843</v>
      </c>
      <c r="B2150" s="1" t="s">
        <v>17844</v>
      </c>
      <c r="C2150" t="s">
        <v>17845</v>
      </c>
      <c r="D2150" s="1">
        <v>5</v>
      </c>
      <c r="E2150" s="21">
        <v>10.030543333333334</v>
      </c>
      <c r="F2150" s="22">
        <v>18.66643333333333</v>
      </c>
      <c r="G2150" s="18"/>
      <c r="H2150" s="25">
        <v>0.3030300787600681</v>
      </c>
      <c r="I2150" s="26">
        <v>2.5662473036193378</v>
      </c>
      <c r="K2150" s="2">
        <v>0.89604653684033986</v>
      </c>
      <c r="L2150" s="2"/>
      <c r="M2150" s="9">
        <v>8.2139272995226283E-3</v>
      </c>
    </row>
    <row r="2151" spans="1:13">
      <c r="A2151" s="15" t="s">
        <v>10245</v>
      </c>
      <c r="B2151" s="1" t="s">
        <v>10246</v>
      </c>
      <c r="C2151" t="s">
        <v>10247</v>
      </c>
      <c r="D2151" s="1">
        <v>14</v>
      </c>
      <c r="E2151" s="21">
        <v>15.287366666666665</v>
      </c>
      <c r="F2151" s="22">
        <v>9.2400933333333324</v>
      </c>
      <c r="G2151" s="18"/>
      <c r="H2151" s="25">
        <v>1.5373703533414895</v>
      </c>
      <c r="I2151" s="26">
        <v>0.9557801088290826</v>
      </c>
      <c r="K2151" s="2">
        <v>-0.72636058655438074</v>
      </c>
      <c r="L2151" s="2"/>
      <c r="M2151" s="9">
        <v>8.2149820003354877E-3</v>
      </c>
    </row>
    <row r="2152" spans="1:13">
      <c r="A2152" s="15" t="s">
        <v>15795</v>
      </c>
      <c r="B2152" s="1"/>
      <c r="C2152" t="s">
        <v>15796</v>
      </c>
      <c r="D2152" s="1">
        <v>4</v>
      </c>
      <c r="E2152" s="21">
        <v>7.8645799999999992</v>
      </c>
      <c r="F2152" s="22">
        <v>16.072700000000001</v>
      </c>
      <c r="G2152" s="18"/>
      <c r="H2152" s="25">
        <v>0.8635891087201133</v>
      </c>
      <c r="I2152" s="26">
        <v>2.2986716011644455</v>
      </c>
      <c r="K2152" s="2">
        <v>1.0311706758349874</v>
      </c>
      <c r="L2152" s="2"/>
      <c r="M2152" s="9">
        <v>8.2150431890115547E-3</v>
      </c>
    </row>
    <row r="2153" spans="1:13">
      <c r="A2153" s="15" t="s">
        <v>5414</v>
      </c>
      <c r="B2153" s="1" t="s">
        <v>5415</v>
      </c>
      <c r="C2153" t="s">
        <v>5416</v>
      </c>
      <c r="D2153" s="1">
        <v>16</v>
      </c>
      <c r="E2153" s="21">
        <v>22.700033333333334</v>
      </c>
      <c r="F2153" s="22">
        <v>6.4539866666666663</v>
      </c>
      <c r="G2153" s="18"/>
      <c r="H2153" s="25">
        <v>4.398254046020238</v>
      </c>
      <c r="I2153" s="26">
        <v>2.066807988380472</v>
      </c>
      <c r="K2153" s="2">
        <v>-1.8144319135421201</v>
      </c>
      <c r="L2153" s="2"/>
      <c r="M2153" s="9">
        <v>8.2157890497148948E-3</v>
      </c>
    </row>
    <row r="2154" spans="1:13">
      <c r="A2154" s="15" t="s">
        <v>3137</v>
      </c>
      <c r="B2154" s="1" t="s">
        <v>3135</v>
      </c>
      <c r="C2154" t="s">
        <v>3138</v>
      </c>
      <c r="D2154" s="1">
        <v>9</v>
      </c>
      <c r="E2154" s="21">
        <v>13.927166666666665</v>
      </c>
      <c r="F2154" s="22">
        <v>10.105179999999999</v>
      </c>
      <c r="G2154" s="18"/>
      <c r="H2154" s="25">
        <v>0.49824026667194732</v>
      </c>
      <c r="I2154" s="26">
        <v>1.0296539269094245</v>
      </c>
      <c r="K2154" s="2">
        <v>-0.46280676672664972</v>
      </c>
      <c r="L2154" s="2"/>
      <c r="M2154" s="9">
        <v>8.2161551225994299E-3</v>
      </c>
    </row>
    <row r="2155" spans="1:13">
      <c r="A2155" s="15" t="s">
        <v>18132</v>
      </c>
      <c r="B2155" s="1" t="s">
        <v>18133</v>
      </c>
      <c r="C2155" t="s">
        <v>18134</v>
      </c>
      <c r="D2155" s="1">
        <v>4</v>
      </c>
      <c r="E2155" s="21">
        <v>15.810433333333334</v>
      </c>
      <c r="F2155" s="22">
        <v>6.2503433333333334</v>
      </c>
      <c r="G2155" s="18"/>
      <c r="H2155" s="25">
        <v>2.8354826050133557</v>
      </c>
      <c r="I2155" s="26">
        <v>0.39550432922198642</v>
      </c>
      <c r="K2155" s="2">
        <v>-1.3388695649547282</v>
      </c>
      <c r="L2155" s="2"/>
      <c r="M2155" s="9">
        <v>8.2189878994234026E-3</v>
      </c>
    </row>
    <row r="2156" spans="1:13">
      <c r="A2156" s="15" t="s">
        <v>21885</v>
      </c>
      <c r="B2156" s="1" t="s">
        <v>21886</v>
      </c>
      <c r="C2156" t="s">
        <v>21887</v>
      </c>
      <c r="D2156" s="1">
        <v>1</v>
      </c>
      <c r="E2156" s="21">
        <v>12.055166666666667</v>
      </c>
      <c r="F2156" s="22">
        <v>6.4238766666666658</v>
      </c>
      <c r="G2156" s="18"/>
      <c r="H2156" s="25">
        <v>1.1961459122253157</v>
      </c>
      <c r="I2156" s="26">
        <v>1.189087368124538</v>
      </c>
      <c r="K2156" s="2">
        <v>-0.90813549718041364</v>
      </c>
      <c r="L2156" s="2"/>
      <c r="M2156" s="9">
        <v>8.219349691815734E-3</v>
      </c>
    </row>
    <row r="2157" spans="1:13">
      <c r="A2157" s="15" t="s">
        <v>12863</v>
      </c>
      <c r="B2157" s="1" t="s">
        <v>12864</v>
      </c>
      <c r="C2157" t="s">
        <v>12865</v>
      </c>
      <c r="D2157" s="1">
        <v>4</v>
      </c>
      <c r="E2157" s="21">
        <v>15.013533333333335</v>
      </c>
      <c r="F2157" s="22">
        <v>9.5517000000000003</v>
      </c>
      <c r="G2157" s="18"/>
      <c r="H2157" s="25">
        <v>1.278850743180507</v>
      </c>
      <c r="I2157" s="26">
        <v>1.0245901258064123</v>
      </c>
      <c r="K2157" s="2">
        <v>-0.65243411518952665</v>
      </c>
      <c r="L2157" s="2"/>
      <c r="M2157" s="9">
        <v>8.2669163614418339E-3</v>
      </c>
    </row>
    <row r="2158" spans="1:13">
      <c r="A2158" s="15" t="s">
        <v>3718</v>
      </c>
      <c r="B2158" s="1" t="s">
        <v>3719</v>
      </c>
      <c r="C2158" t="s">
        <v>3720</v>
      </c>
      <c r="D2158" s="1">
        <v>9</v>
      </c>
      <c r="E2158" s="21">
        <v>16.166266666666669</v>
      </c>
      <c r="F2158" s="22">
        <v>8.8389199999999999</v>
      </c>
      <c r="G2158" s="18"/>
      <c r="H2158" s="25">
        <v>1.1954001017790366</v>
      </c>
      <c r="I2158" s="26">
        <v>1.8461321288575181</v>
      </c>
      <c r="K2158" s="2">
        <v>-0.87104454348815763</v>
      </c>
      <c r="L2158" s="2"/>
      <c r="M2158" s="9">
        <v>8.2766795221118645E-3</v>
      </c>
    </row>
    <row r="2159" spans="1:13">
      <c r="A2159" s="15" t="s">
        <v>21320</v>
      </c>
      <c r="B2159" s="1" t="s">
        <v>21321</v>
      </c>
      <c r="C2159" t="s">
        <v>21322</v>
      </c>
      <c r="D2159" s="1">
        <v>4</v>
      </c>
      <c r="E2159" s="21">
        <v>14.707466666666667</v>
      </c>
      <c r="F2159" s="22">
        <v>7.9360766666666676</v>
      </c>
      <c r="G2159" s="18"/>
      <c r="H2159" s="25">
        <v>1.8494268039945185</v>
      </c>
      <c r="I2159" s="26">
        <v>0.84878145740427957</v>
      </c>
      <c r="K2159" s="2">
        <v>-0.89005089840223717</v>
      </c>
      <c r="L2159" s="2"/>
      <c r="M2159" s="9">
        <v>8.3047879083145183E-3</v>
      </c>
    </row>
    <row r="2160" spans="1:13">
      <c r="A2160" s="15" t="s">
        <v>1125</v>
      </c>
      <c r="B2160" s="1" t="s">
        <v>1126</v>
      </c>
      <c r="C2160" t="s">
        <v>1127</v>
      </c>
      <c r="D2160" s="1">
        <v>8</v>
      </c>
      <c r="E2160" s="21">
        <v>9.5382033333333336</v>
      </c>
      <c r="F2160" s="22">
        <v>13.901066666666667</v>
      </c>
      <c r="G2160" s="18"/>
      <c r="H2160" s="25">
        <v>1.1025154039891385</v>
      </c>
      <c r="I2160" s="26">
        <v>0.70926321160295136</v>
      </c>
      <c r="K2160" s="2">
        <v>0.54340614588173575</v>
      </c>
      <c r="L2160" s="2"/>
      <c r="M2160" s="9">
        <v>8.3051817038752931E-3</v>
      </c>
    </row>
    <row r="2161" spans="1:13">
      <c r="A2161" s="15" t="s">
        <v>14211</v>
      </c>
      <c r="B2161" s="1" t="s">
        <v>14212</v>
      </c>
      <c r="C2161" t="s">
        <v>14213</v>
      </c>
      <c r="D2161" s="1">
        <v>9</v>
      </c>
      <c r="E2161" s="21">
        <v>15.423299999999999</v>
      </c>
      <c r="F2161" s="22">
        <v>6.70364</v>
      </c>
      <c r="G2161" s="18"/>
      <c r="H2161" s="25">
        <v>1.3596309168300047</v>
      </c>
      <c r="I2161" s="26">
        <v>2.2406086837955428</v>
      </c>
      <c r="K2161" s="2">
        <v>-1.2020948998073744</v>
      </c>
      <c r="L2161" s="2"/>
      <c r="M2161" s="9">
        <v>8.3065050032089891E-3</v>
      </c>
    </row>
    <row r="2162" spans="1:13">
      <c r="A2162" s="15" t="s">
        <v>19585</v>
      </c>
      <c r="B2162" s="1" t="s">
        <v>19586</v>
      </c>
      <c r="C2162" t="s">
        <v>19587</v>
      </c>
      <c r="D2162" s="1">
        <v>1</v>
      </c>
      <c r="E2162" s="21">
        <v>16.1065</v>
      </c>
      <c r="F2162" s="22">
        <v>6.0329466666666676</v>
      </c>
      <c r="G2162" s="18"/>
      <c r="H2162" s="25">
        <v>2.8401523357031491</v>
      </c>
      <c r="I2162" s="26">
        <v>1.0546061199487331</v>
      </c>
      <c r="K2162" s="2">
        <v>-1.4167082917041984</v>
      </c>
      <c r="L2162" s="2"/>
      <c r="M2162" s="9">
        <v>8.3170628219493333E-3</v>
      </c>
    </row>
    <row r="2163" spans="1:13">
      <c r="A2163" s="15" t="s">
        <v>21177</v>
      </c>
      <c r="B2163" s="1" t="s">
        <v>21178</v>
      </c>
      <c r="C2163" t="s">
        <v>21179</v>
      </c>
      <c r="D2163" s="1">
        <v>2</v>
      </c>
      <c r="E2163" s="21">
        <v>18.797933333333333</v>
      </c>
      <c r="F2163" s="22">
        <v>8.7164433333333324</v>
      </c>
      <c r="G2163" s="18"/>
      <c r="H2163" s="25">
        <v>2.6529205648366667</v>
      </c>
      <c r="I2163" s="26">
        <v>1.4673464303406136</v>
      </c>
      <c r="K2163" s="2">
        <v>-1.1087625776602379</v>
      </c>
      <c r="L2163" s="2"/>
      <c r="M2163" s="9">
        <v>8.3175649434808173E-3</v>
      </c>
    </row>
    <row r="2164" spans="1:13">
      <c r="A2164" s="15" t="s">
        <v>15546</v>
      </c>
      <c r="B2164" s="1" t="s">
        <v>15547</v>
      </c>
      <c r="C2164" t="s">
        <v>15548</v>
      </c>
      <c r="D2164" s="1">
        <v>11</v>
      </c>
      <c r="E2164" s="21">
        <v>7.1418666666666661</v>
      </c>
      <c r="F2164" s="22">
        <v>17.8552</v>
      </c>
      <c r="G2164" s="18"/>
      <c r="H2164" s="25">
        <v>0.55544308640339846</v>
      </c>
      <c r="I2164" s="26">
        <v>3.174556019351368</v>
      </c>
      <c r="K2164" s="2">
        <v>1.3219711887113961</v>
      </c>
      <c r="L2164" s="2"/>
      <c r="M2164" s="9">
        <v>8.3201370603921063E-3</v>
      </c>
    </row>
    <row r="2165" spans="1:13">
      <c r="A2165" s="15" t="s">
        <v>17518</v>
      </c>
      <c r="B2165" s="1" t="s">
        <v>17519</v>
      </c>
      <c r="C2165" t="s">
        <v>17520</v>
      </c>
      <c r="D2165" s="1">
        <v>5</v>
      </c>
      <c r="E2165" s="21">
        <v>10.153553333333333</v>
      </c>
      <c r="F2165" s="22">
        <v>13.473500000000001</v>
      </c>
      <c r="G2165" s="18"/>
      <c r="H2165" s="25">
        <v>0.48685095104491022</v>
      </c>
      <c r="I2165" s="26">
        <v>0.87292216720621796</v>
      </c>
      <c r="K2165" s="2">
        <v>0.40813996645122846</v>
      </c>
      <c r="L2165" s="2"/>
      <c r="M2165" s="9">
        <v>8.3406449222761178E-3</v>
      </c>
    </row>
    <row r="2166" spans="1:13">
      <c r="A2166" s="15" t="s">
        <v>14398</v>
      </c>
      <c r="B2166" s="1" t="s">
        <v>14399</v>
      </c>
      <c r="C2166" t="s">
        <v>14400</v>
      </c>
      <c r="D2166" s="1">
        <v>1</v>
      </c>
      <c r="E2166" s="21">
        <v>9.8816466666666667</v>
      </c>
      <c r="F2166" s="22">
        <v>16.843933333333336</v>
      </c>
      <c r="G2166" s="18"/>
      <c r="H2166" s="25">
        <v>1.5668522514051311</v>
      </c>
      <c r="I2166" s="26">
        <v>1.3932341667262302</v>
      </c>
      <c r="K2166" s="2">
        <v>0.76940569452198571</v>
      </c>
      <c r="L2166" s="2"/>
      <c r="M2166" s="9">
        <v>8.3457265860287146E-3</v>
      </c>
    </row>
    <row r="2167" spans="1:13">
      <c r="A2167" s="15" t="s">
        <v>9240</v>
      </c>
      <c r="B2167" s="1" t="s">
        <v>9241</v>
      </c>
      <c r="C2167" t="s">
        <v>9242</v>
      </c>
      <c r="D2167" s="1">
        <v>12</v>
      </c>
      <c r="E2167" s="21">
        <v>14.447266666666666</v>
      </c>
      <c r="F2167" s="22">
        <v>9.5767033333333345</v>
      </c>
      <c r="G2167" s="18"/>
      <c r="H2167" s="25">
        <v>1.0117582830564495</v>
      </c>
      <c r="I2167" s="26">
        <v>1.0625351608456697</v>
      </c>
      <c r="K2167" s="2">
        <v>-0.59319555372252752</v>
      </c>
      <c r="L2167" s="2"/>
      <c r="M2167" s="9">
        <v>8.3504584440569126E-3</v>
      </c>
    </row>
    <row r="2168" spans="1:13">
      <c r="A2168" s="15" t="s">
        <v>17348</v>
      </c>
      <c r="B2168" s="1" t="s">
        <v>17349</v>
      </c>
      <c r="C2168" t="s">
        <v>17350</v>
      </c>
      <c r="D2168" s="1">
        <v>1</v>
      </c>
      <c r="E2168" s="21">
        <v>11.6168</v>
      </c>
      <c r="F2168" s="22">
        <v>16.403533333333332</v>
      </c>
      <c r="G2168" s="18"/>
      <c r="H2168" s="25">
        <v>0.36462052876929452</v>
      </c>
      <c r="I2168" s="26">
        <v>1.3953709769567864</v>
      </c>
      <c r="K2168" s="2">
        <v>0.49779389171877036</v>
      </c>
      <c r="L2168" s="2"/>
      <c r="M2168" s="9">
        <v>8.3527005529057969E-3</v>
      </c>
    </row>
    <row r="2169" spans="1:13">
      <c r="A2169" s="15" t="s">
        <v>6041</v>
      </c>
      <c r="B2169" s="1" t="s">
        <v>6042</v>
      </c>
      <c r="C2169" t="s">
        <v>6043</v>
      </c>
      <c r="D2169" s="1">
        <v>18</v>
      </c>
      <c r="E2169" s="21">
        <v>11.229733333333334</v>
      </c>
      <c r="F2169" s="22">
        <v>16.613433333333333</v>
      </c>
      <c r="G2169" s="18"/>
      <c r="H2169" s="25">
        <v>0.87154893341299744</v>
      </c>
      <c r="I2169" s="26">
        <v>1.3682988866959347</v>
      </c>
      <c r="K2169" s="2">
        <v>0.56502658236088155</v>
      </c>
      <c r="L2169" s="2"/>
      <c r="M2169" s="9">
        <v>8.3527280433094257E-3</v>
      </c>
    </row>
    <row r="2170" spans="1:13">
      <c r="A2170" s="15" t="s">
        <v>6189</v>
      </c>
      <c r="B2170" s="1" t="s">
        <v>6190</v>
      </c>
      <c r="C2170" t="s">
        <v>6191</v>
      </c>
      <c r="D2170" s="1">
        <v>46</v>
      </c>
      <c r="E2170" s="21">
        <v>14.737533333333332</v>
      </c>
      <c r="F2170" s="22">
        <v>8.3499866666666662</v>
      </c>
      <c r="G2170" s="18"/>
      <c r="H2170" s="25">
        <v>1.7355961694280533</v>
      </c>
      <c r="I2170" s="26">
        <v>0.83504265312218262</v>
      </c>
      <c r="K2170" s="2">
        <v>-0.81964927730162473</v>
      </c>
      <c r="L2170" s="2"/>
      <c r="M2170" s="9">
        <v>8.3684808360633481E-3</v>
      </c>
    </row>
    <row r="2171" spans="1:13">
      <c r="A2171" s="15" t="s">
        <v>13521</v>
      </c>
      <c r="B2171" s="1" t="s">
        <v>13522</v>
      </c>
      <c r="C2171" t="s">
        <v>13523</v>
      </c>
      <c r="D2171" s="1">
        <v>8</v>
      </c>
      <c r="E2171" s="21">
        <v>14.332766666666666</v>
      </c>
      <c r="F2171" s="22">
        <v>8.7155199999999997</v>
      </c>
      <c r="G2171" s="18"/>
      <c r="H2171" s="25">
        <v>0.54826568681008403</v>
      </c>
      <c r="I2171" s="26">
        <v>1.603364248977762</v>
      </c>
      <c r="K2171" s="2">
        <v>-0.71765847265800442</v>
      </c>
      <c r="L2171" s="2"/>
      <c r="M2171" s="9">
        <v>8.3781074433116227E-3</v>
      </c>
    </row>
    <row r="2172" spans="1:13">
      <c r="A2172" s="15" t="s">
        <v>16344</v>
      </c>
      <c r="B2172" s="1" t="s">
        <v>16345</v>
      </c>
      <c r="C2172" t="s">
        <v>16346</v>
      </c>
      <c r="D2172" s="1">
        <v>1</v>
      </c>
      <c r="E2172" s="21">
        <v>16.605499999999999</v>
      </c>
      <c r="F2172" s="22">
        <v>8.7935733333333346</v>
      </c>
      <c r="G2172" s="18"/>
      <c r="H2172" s="25">
        <v>1.7477622292520227</v>
      </c>
      <c r="I2172" s="26">
        <v>1.5836447710371535</v>
      </c>
      <c r="K2172" s="2">
        <v>-0.91713972438198854</v>
      </c>
      <c r="L2172" s="2"/>
      <c r="M2172" s="9">
        <v>8.3995054072052468E-3</v>
      </c>
    </row>
    <row r="2173" spans="1:13">
      <c r="A2173" s="15" t="s">
        <v>14511</v>
      </c>
      <c r="B2173" s="1" t="s">
        <v>14512</v>
      </c>
      <c r="C2173" t="s">
        <v>14513</v>
      </c>
      <c r="D2173" s="1">
        <v>15</v>
      </c>
      <c r="E2173" s="21">
        <v>17.296066666666665</v>
      </c>
      <c r="F2173" s="22">
        <v>7.7801533333333337</v>
      </c>
      <c r="G2173" s="18"/>
      <c r="H2173" s="25">
        <v>2.2828403587052231</v>
      </c>
      <c r="I2173" s="26">
        <v>1.7451519017648063</v>
      </c>
      <c r="K2173" s="2">
        <v>-1.1525734953564108</v>
      </c>
      <c r="L2173" s="2"/>
      <c r="M2173" s="9">
        <v>8.4010863041136582E-3</v>
      </c>
    </row>
    <row r="2174" spans="1:13">
      <c r="A2174" s="15" t="s">
        <v>14697</v>
      </c>
      <c r="B2174" s="1" t="s">
        <v>14698</v>
      </c>
      <c r="C2174" t="s">
        <v>14699</v>
      </c>
      <c r="D2174" s="1">
        <v>2</v>
      </c>
      <c r="E2174" s="21">
        <v>15.981933333333336</v>
      </c>
      <c r="F2174" s="22">
        <v>9.332983333333333</v>
      </c>
      <c r="G2174" s="18"/>
      <c r="H2174" s="25">
        <v>1.8271554130213816</v>
      </c>
      <c r="I2174" s="26">
        <v>0.83683984861700578</v>
      </c>
      <c r="K2174" s="2">
        <v>-0.77603171716811736</v>
      </c>
      <c r="L2174" s="2"/>
      <c r="M2174" s="9">
        <v>8.4264149385260261E-3</v>
      </c>
    </row>
    <row r="2175" spans="1:13">
      <c r="A2175" s="15" t="s">
        <v>7629</v>
      </c>
      <c r="B2175" s="1" t="s">
        <v>7630</v>
      </c>
      <c r="C2175" t="s">
        <v>7631</v>
      </c>
      <c r="D2175" s="1">
        <v>3</v>
      </c>
      <c r="E2175" s="21">
        <v>0.16015850000000001</v>
      </c>
      <c r="F2175" s="22">
        <v>33.155133333333332</v>
      </c>
      <c r="G2175" s="18"/>
      <c r="H2175" s="25">
        <v>0.254684917598687</v>
      </c>
      <c r="I2175" s="26">
        <v>9.9713223086676877</v>
      </c>
      <c r="K2175" s="2">
        <v>7.6935880791050932</v>
      </c>
      <c r="L2175" s="2"/>
      <c r="M2175" s="9">
        <v>8.4277239830214731E-3</v>
      </c>
    </row>
    <row r="2176" spans="1:13">
      <c r="A2176" s="15" t="s">
        <v>22956</v>
      </c>
      <c r="B2176" s="1" t="s">
        <v>22957</v>
      </c>
      <c r="C2176" t="s">
        <v>22958</v>
      </c>
      <c r="D2176" s="1">
        <v>1</v>
      </c>
      <c r="E2176" s="21">
        <v>14.309366666666667</v>
      </c>
      <c r="F2176" s="22">
        <v>9.6347933333333327</v>
      </c>
      <c r="G2176" s="18"/>
      <c r="H2176" s="25">
        <v>0.98285990015532387</v>
      </c>
      <c r="I2176" s="26">
        <v>1.0165671610539719</v>
      </c>
      <c r="K2176" s="2">
        <v>-0.570634193613481</v>
      </c>
      <c r="L2176" s="2"/>
      <c r="M2176" s="9">
        <v>8.4308192481657353E-3</v>
      </c>
    </row>
    <row r="2177" spans="1:13">
      <c r="A2177" s="15" t="s">
        <v>20765</v>
      </c>
      <c r="B2177" s="1" t="s">
        <v>20766</v>
      </c>
      <c r="C2177" t="s">
        <v>20767</v>
      </c>
      <c r="D2177" s="1">
        <v>7</v>
      </c>
      <c r="E2177" s="21">
        <v>18.036066666666667</v>
      </c>
      <c r="F2177" s="22">
        <v>6.6077433333333344</v>
      </c>
      <c r="G2177" s="18"/>
      <c r="H2177" s="25">
        <v>3.3076132548007244</v>
      </c>
      <c r="I2177" s="26">
        <v>1.0035871688265747</v>
      </c>
      <c r="K2177" s="2">
        <v>-1.448655193829852</v>
      </c>
      <c r="L2177" s="2"/>
      <c r="M2177" s="9">
        <v>8.4308546380228097E-3</v>
      </c>
    </row>
    <row r="2178" spans="1:13">
      <c r="A2178" s="15" t="s">
        <v>18553</v>
      </c>
      <c r="B2178" s="1" t="s">
        <v>18554</v>
      </c>
      <c r="C2178" t="s">
        <v>18555</v>
      </c>
      <c r="D2178" s="1">
        <v>1</v>
      </c>
      <c r="E2178" s="21">
        <v>9.1482099999999988</v>
      </c>
      <c r="F2178" s="22">
        <v>18.464466666666667</v>
      </c>
      <c r="G2178" s="18"/>
      <c r="H2178" s="25">
        <v>0.93710030396964494</v>
      </c>
      <c r="I2178" s="26">
        <v>2.6571745263217745</v>
      </c>
      <c r="K2178" s="2">
        <v>1.0131902031433315</v>
      </c>
      <c r="L2178" s="2"/>
      <c r="M2178" s="9">
        <v>8.4332021100473314E-3</v>
      </c>
    </row>
    <row r="2179" spans="1:13">
      <c r="A2179" s="15" t="s">
        <v>20258</v>
      </c>
      <c r="B2179" s="1" t="s">
        <v>20259</v>
      </c>
      <c r="C2179" t="s">
        <v>20260</v>
      </c>
      <c r="D2179" s="1">
        <v>7</v>
      </c>
      <c r="E2179" s="21">
        <v>14.898633333333335</v>
      </c>
      <c r="F2179" s="22">
        <v>9.2908400000000011</v>
      </c>
      <c r="G2179" s="18"/>
      <c r="H2179" s="25">
        <v>0.95452612501352474</v>
      </c>
      <c r="I2179" s="26">
        <v>1.4018129385905886</v>
      </c>
      <c r="K2179" s="2">
        <v>-0.68129905285585135</v>
      </c>
      <c r="L2179" s="2"/>
      <c r="M2179" s="9">
        <v>8.4359087067375858E-3</v>
      </c>
    </row>
    <row r="2180" spans="1:13">
      <c r="A2180" s="15" t="s">
        <v>4365</v>
      </c>
      <c r="B2180" s="1" t="s">
        <v>4366</v>
      </c>
      <c r="C2180" t="s">
        <v>4367</v>
      </c>
      <c r="D2180" s="1">
        <v>5</v>
      </c>
      <c r="E2180" s="21">
        <v>8.9602466666666665</v>
      </c>
      <c r="F2180" s="22">
        <v>15.043233333333333</v>
      </c>
      <c r="G2180" s="18"/>
      <c r="H2180" s="25">
        <v>0.80519145439661333</v>
      </c>
      <c r="I2180" s="26">
        <v>1.6571023062361996</v>
      </c>
      <c r="K2180" s="2">
        <v>0.74750433363582625</v>
      </c>
      <c r="L2180" s="2"/>
      <c r="M2180" s="9">
        <v>8.4657828271471475E-3</v>
      </c>
    </row>
    <row r="2181" spans="1:13">
      <c r="A2181" s="15" t="s">
        <v>6624</v>
      </c>
      <c r="B2181" s="1" t="s">
        <v>6625</v>
      </c>
      <c r="C2181" t="s">
        <v>6626</v>
      </c>
      <c r="D2181" s="1">
        <v>7</v>
      </c>
      <c r="E2181" s="21">
        <v>6.5224666666666664</v>
      </c>
      <c r="F2181" s="22">
        <v>20.461633333333335</v>
      </c>
      <c r="G2181" s="18"/>
      <c r="H2181" s="25">
        <v>0.64202277283078746</v>
      </c>
      <c r="I2181" s="26">
        <v>4.1736593300523772</v>
      </c>
      <c r="K2181" s="2">
        <v>1.6494317404227155</v>
      </c>
      <c r="L2181" s="2"/>
      <c r="M2181" s="9">
        <v>8.468911580423677E-3</v>
      </c>
    </row>
    <row r="2182" spans="1:13">
      <c r="A2182" s="15" t="s">
        <v>22353</v>
      </c>
      <c r="B2182" s="1" t="s">
        <v>22354</v>
      </c>
      <c r="C2182" t="s">
        <v>22355</v>
      </c>
      <c r="D2182" s="1">
        <v>1</v>
      </c>
      <c r="E2182" s="21">
        <v>6.1406466666666661</v>
      </c>
      <c r="F2182" s="22">
        <v>18.951166666666666</v>
      </c>
      <c r="G2182" s="18"/>
      <c r="H2182" s="25">
        <v>3.0890222722462419</v>
      </c>
      <c r="I2182" s="26">
        <v>2.3526577021176207</v>
      </c>
      <c r="K2182" s="2">
        <v>1.6258241681499968</v>
      </c>
      <c r="L2182" s="2"/>
      <c r="M2182" s="9">
        <v>8.4776445807923442E-3</v>
      </c>
    </row>
    <row r="2183" spans="1:13">
      <c r="A2183" s="15" t="s">
        <v>16876</v>
      </c>
      <c r="B2183" s="1" t="s">
        <v>16877</v>
      </c>
      <c r="C2183" t="s">
        <v>16878</v>
      </c>
      <c r="D2183" s="1">
        <v>2</v>
      </c>
      <c r="E2183" s="21">
        <v>14.069233333333335</v>
      </c>
      <c r="F2183" s="22">
        <v>10.568753333333333</v>
      </c>
      <c r="G2183" s="18"/>
      <c r="H2183" s="25">
        <v>0.67596319672992022</v>
      </c>
      <c r="I2183" s="26">
        <v>0.81779755351390759</v>
      </c>
      <c r="K2183" s="2">
        <v>-0.41273850510821464</v>
      </c>
      <c r="L2183" s="2"/>
      <c r="M2183" s="9">
        <v>8.4812449545190391E-3</v>
      </c>
    </row>
    <row r="2184" spans="1:13">
      <c r="A2184" s="15" t="s">
        <v>14736</v>
      </c>
      <c r="B2184" s="1" t="s">
        <v>14737</v>
      </c>
      <c r="C2184" t="s">
        <v>14738</v>
      </c>
      <c r="D2184" s="1">
        <v>13</v>
      </c>
      <c r="E2184" s="21">
        <v>7.9890366666666663</v>
      </c>
      <c r="F2184" s="22">
        <v>19.481766666666669</v>
      </c>
      <c r="G2184" s="18"/>
      <c r="H2184" s="25">
        <v>1.0191825485325667</v>
      </c>
      <c r="I2184" s="26">
        <v>3.333967464348321</v>
      </c>
      <c r="K2184" s="2">
        <v>1.2860310555630212</v>
      </c>
      <c r="L2184" s="2"/>
      <c r="M2184" s="9">
        <v>8.4944416397143233E-3</v>
      </c>
    </row>
    <row r="2185" spans="1:13">
      <c r="A2185" s="15" t="s">
        <v>3041</v>
      </c>
      <c r="B2185" s="1" t="s">
        <v>3042</v>
      </c>
      <c r="C2185" t="s">
        <v>3043</v>
      </c>
      <c r="D2185" s="1">
        <v>106</v>
      </c>
      <c r="E2185" s="21">
        <v>15.418733333333334</v>
      </c>
      <c r="F2185" s="22">
        <v>9.5921466666666664</v>
      </c>
      <c r="G2185" s="18"/>
      <c r="H2185" s="25">
        <v>0.67844783390717189</v>
      </c>
      <c r="I2185" s="26">
        <v>1.6328072142887453</v>
      </c>
      <c r="K2185" s="2">
        <v>-0.68475862781165397</v>
      </c>
      <c r="L2185" s="2"/>
      <c r="M2185" s="9">
        <v>8.4946311154218985E-3</v>
      </c>
    </row>
    <row r="2186" spans="1:13">
      <c r="A2186" s="15" t="s">
        <v>12532</v>
      </c>
      <c r="B2186" s="1" t="s">
        <v>12533</v>
      </c>
      <c r="C2186" t="s">
        <v>12534</v>
      </c>
      <c r="D2186" s="1">
        <v>9</v>
      </c>
      <c r="E2186" s="21">
        <v>7.9842866666666659</v>
      </c>
      <c r="F2186" s="22">
        <v>22.797766666666664</v>
      </c>
      <c r="G2186" s="18"/>
      <c r="H2186" s="25">
        <v>1.0792208190325756</v>
      </c>
      <c r="I2186" s="26">
        <v>4.3633859150129428</v>
      </c>
      <c r="K2186" s="2">
        <v>1.5136570758183232</v>
      </c>
      <c r="L2186" s="2"/>
      <c r="M2186" s="9">
        <v>8.495349483774825E-3</v>
      </c>
    </row>
    <row r="2187" spans="1:13">
      <c r="A2187" s="15" t="s">
        <v>19641</v>
      </c>
      <c r="B2187" s="1" t="s">
        <v>19642</v>
      </c>
      <c r="C2187" t="s">
        <v>19643</v>
      </c>
      <c r="D2187" s="1">
        <v>3</v>
      </c>
      <c r="E2187" s="21">
        <v>17.887566666666668</v>
      </c>
      <c r="F2187" s="22">
        <v>8.2918733333333332</v>
      </c>
      <c r="G2187" s="18"/>
      <c r="H2187" s="25">
        <v>2.7528689804153998</v>
      </c>
      <c r="I2187" s="26">
        <v>0.94540501550041178</v>
      </c>
      <c r="K2187" s="2">
        <v>-1.1091871607454691</v>
      </c>
      <c r="L2187" s="2"/>
      <c r="M2187" s="9">
        <v>8.4969814290124217E-3</v>
      </c>
    </row>
    <row r="2188" spans="1:13">
      <c r="A2188" s="15" t="s">
        <v>12992</v>
      </c>
      <c r="B2188" s="1" t="s">
        <v>12993</v>
      </c>
      <c r="C2188" t="s">
        <v>12994</v>
      </c>
      <c r="D2188" s="1">
        <v>18</v>
      </c>
      <c r="E2188" s="21">
        <v>16.579766666666668</v>
      </c>
      <c r="F2188" s="22">
        <v>9.4403033333333326</v>
      </c>
      <c r="G2188" s="18"/>
      <c r="H2188" s="25">
        <v>1.5953601045949897</v>
      </c>
      <c r="I2188" s="26">
        <v>1.4654522353981216</v>
      </c>
      <c r="K2188" s="2">
        <v>-0.81251858164248991</v>
      </c>
      <c r="L2188" s="2"/>
      <c r="M2188" s="9">
        <v>8.4983131972432516E-3</v>
      </c>
    </row>
    <row r="2189" spans="1:13">
      <c r="A2189" s="15" t="s">
        <v>1042</v>
      </c>
      <c r="B2189" s="1" t="s">
        <v>1043</v>
      </c>
      <c r="C2189" t="s">
        <v>1044</v>
      </c>
      <c r="D2189" s="1">
        <v>8</v>
      </c>
      <c r="E2189" s="21">
        <v>14.962166666666667</v>
      </c>
      <c r="F2189" s="22">
        <v>9.7267233333333341</v>
      </c>
      <c r="G2189" s="18"/>
      <c r="H2189" s="25">
        <v>1.19394163313511</v>
      </c>
      <c r="I2189" s="26">
        <v>1.0495632212655575</v>
      </c>
      <c r="K2189" s="2">
        <v>-0.62129331905139451</v>
      </c>
      <c r="L2189" s="2"/>
      <c r="M2189" s="9">
        <v>8.504725049165494E-3</v>
      </c>
    </row>
    <row r="2190" spans="1:13">
      <c r="A2190" s="15" t="s">
        <v>13863</v>
      </c>
      <c r="B2190" s="1" t="s">
        <v>13864</v>
      </c>
      <c r="C2190" t="s">
        <v>13865</v>
      </c>
      <c r="D2190" s="1">
        <v>4</v>
      </c>
      <c r="E2190" s="21">
        <v>10.484483333333335</v>
      </c>
      <c r="F2190" s="22">
        <v>15.365433333333334</v>
      </c>
      <c r="G2190" s="18"/>
      <c r="H2190" s="25">
        <v>0.58824493268819</v>
      </c>
      <c r="I2190" s="26">
        <v>1.3602612702467609</v>
      </c>
      <c r="K2190" s="2">
        <v>0.55143268577650961</v>
      </c>
      <c r="L2190" s="2"/>
      <c r="M2190" s="9">
        <v>8.5078849335228982E-3</v>
      </c>
    </row>
    <row r="2191" spans="1:13">
      <c r="A2191" s="15" t="s">
        <v>16950</v>
      </c>
      <c r="B2191" s="1" t="s">
        <v>16951</v>
      </c>
      <c r="C2191" t="s">
        <v>16952</v>
      </c>
      <c r="D2191" s="1">
        <v>9</v>
      </c>
      <c r="E2191" s="21">
        <v>11.630600000000001</v>
      </c>
      <c r="F2191" s="22">
        <v>14.0261</v>
      </c>
      <c r="G2191" s="18"/>
      <c r="H2191" s="25">
        <v>0.54749403649720252</v>
      </c>
      <c r="I2191" s="26">
        <v>0.47912502543699392</v>
      </c>
      <c r="K2191" s="2">
        <v>0.27018839439114412</v>
      </c>
      <c r="L2191" s="2"/>
      <c r="M2191" s="9">
        <v>8.5081707086745693E-3</v>
      </c>
    </row>
    <row r="2192" spans="1:13">
      <c r="A2192" s="15" t="s">
        <v>18837</v>
      </c>
      <c r="B2192" s="1" t="s">
        <v>18838</v>
      </c>
      <c r="C2192" t="s">
        <v>18839</v>
      </c>
      <c r="D2192" s="1">
        <v>4</v>
      </c>
      <c r="E2192" s="21">
        <v>12.152499999999998</v>
      </c>
      <c r="F2192" s="22">
        <v>15.6952</v>
      </c>
      <c r="G2192" s="18"/>
      <c r="H2192" s="25">
        <v>0.95348638689810417</v>
      </c>
      <c r="I2192" s="26">
        <v>0.49902822565462113</v>
      </c>
      <c r="K2192" s="2">
        <v>0.369070278811997</v>
      </c>
      <c r="L2192" s="2"/>
      <c r="M2192" s="9">
        <v>8.5108186554410242E-3</v>
      </c>
    </row>
    <row r="2193" spans="1:13">
      <c r="A2193" s="15" t="s">
        <v>11157</v>
      </c>
      <c r="B2193" s="1" t="s">
        <v>11158</v>
      </c>
      <c r="C2193" t="s">
        <v>11159</v>
      </c>
      <c r="D2193" s="1">
        <v>53</v>
      </c>
      <c r="E2193" s="21">
        <v>10.105436666666666</v>
      </c>
      <c r="F2193" s="22">
        <v>19.16213333333333</v>
      </c>
      <c r="G2193" s="18"/>
      <c r="H2193" s="25">
        <v>0.61604632068809029</v>
      </c>
      <c r="I2193" s="26">
        <v>2.6819067663387313</v>
      </c>
      <c r="K2193" s="2">
        <v>0.92312652278360485</v>
      </c>
      <c r="L2193" s="2"/>
      <c r="M2193" s="9">
        <v>8.5132295123603423E-3</v>
      </c>
    </row>
    <row r="2194" spans="1:13">
      <c r="A2194" s="15" t="s">
        <v>8475</v>
      </c>
      <c r="B2194" s="1" t="s">
        <v>8476</v>
      </c>
      <c r="C2194" t="s">
        <v>8477</v>
      </c>
      <c r="D2194" s="1">
        <v>24</v>
      </c>
      <c r="E2194" s="21">
        <v>15.604800000000003</v>
      </c>
      <c r="F2194" s="22">
        <v>9.1687333333333338</v>
      </c>
      <c r="G2194" s="18"/>
      <c r="H2194" s="25">
        <v>1.4576095396230089</v>
      </c>
      <c r="I2194" s="26">
        <v>1.3046840923891694</v>
      </c>
      <c r="K2194" s="2">
        <v>-0.76719552356429166</v>
      </c>
      <c r="L2194" s="2"/>
      <c r="M2194" s="9">
        <v>8.5206973610570096E-3</v>
      </c>
    </row>
    <row r="2195" spans="1:13">
      <c r="A2195" s="15" t="s">
        <v>3778</v>
      </c>
      <c r="B2195" s="1" t="s">
        <v>3779</v>
      </c>
      <c r="C2195" t="s">
        <v>3780</v>
      </c>
      <c r="D2195" s="1">
        <v>10</v>
      </c>
      <c r="E2195" s="21">
        <v>6.1136133333333333</v>
      </c>
      <c r="F2195" s="22">
        <v>22.747399999999999</v>
      </c>
      <c r="G2195" s="18"/>
      <c r="H2195" s="25">
        <v>1.414441127312593</v>
      </c>
      <c r="I2195" s="26">
        <v>4.856694135932381</v>
      </c>
      <c r="K2195" s="2">
        <v>1.8956044421216001</v>
      </c>
      <c r="L2195" s="2"/>
      <c r="M2195" s="9">
        <v>8.5292614473414692E-3</v>
      </c>
    </row>
    <row r="2196" spans="1:13">
      <c r="A2196" s="15" t="s">
        <v>12514</v>
      </c>
      <c r="B2196" s="1" t="s">
        <v>12515</v>
      </c>
      <c r="C2196" t="s">
        <v>12516</v>
      </c>
      <c r="D2196" s="1">
        <v>10</v>
      </c>
      <c r="E2196" s="21">
        <v>15.702366666666668</v>
      </c>
      <c r="F2196" s="22">
        <v>10.153303333333334</v>
      </c>
      <c r="G2196" s="18"/>
      <c r="H2196" s="25">
        <v>1.6561927585076965</v>
      </c>
      <c r="I2196" s="26">
        <v>0.32254716094446245</v>
      </c>
      <c r="K2196" s="2">
        <v>-0.62903284067514698</v>
      </c>
      <c r="L2196" s="2"/>
      <c r="M2196" s="9">
        <v>8.5293600446780665E-3</v>
      </c>
    </row>
    <row r="2197" spans="1:13">
      <c r="A2197" s="15" t="s">
        <v>18690</v>
      </c>
      <c r="B2197" s="1" t="s">
        <v>18691</v>
      </c>
      <c r="C2197" t="s">
        <v>18692</v>
      </c>
      <c r="D2197" s="1">
        <v>2</v>
      </c>
      <c r="E2197" s="21">
        <v>8.0703599999999991</v>
      </c>
      <c r="F2197" s="22">
        <v>20.223333333333333</v>
      </c>
      <c r="G2197" s="18"/>
      <c r="H2197" s="25">
        <v>0.44886190225948136</v>
      </c>
      <c r="I2197" s="26">
        <v>3.6699805031271517</v>
      </c>
      <c r="K2197" s="2">
        <v>1.325315875326347</v>
      </c>
      <c r="L2197" s="2"/>
      <c r="M2197" s="9">
        <v>8.5380268646097646E-3</v>
      </c>
    </row>
    <row r="2198" spans="1:13">
      <c r="A2198" s="15" t="s">
        <v>16031</v>
      </c>
      <c r="B2198" s="1" t="s">
        <v>16032</v>
      </c>
      <c r="C2198" t="s">
        <v>16033</v>
      </c>
      <c r="D2198" s="1">
        <v>13</v>
      </c>
      <c r="E2198" s="21">
        <v>14.162199999999999</v>
      </c>
      <c r="F2198" s="22">
        <v>8.7911799999999989</v>
      </c>
      <c r="G2198" s="18"/>
      <c r="H2198" s="25">
        <v>0.71114935843323368</v>
      </c>
      <c r="I2198" s="26">
        <v>1.4716570277411807</v>
      </c>
      <c r="K2198" s="2">
        <v>-0.68791666569005394</v>
      </c>
      <c r="L2198" s="2"/>
      <c r="M2198" s="9">
        <v>8.5385284371149606E-3</v>
      </c>
    </row>
    <row r="2199" spans="1:13">
      <c r="A2199" s="15" t="s">
        <v>14015</v>
      </c>
      <c r="B2199" s="1" t="s">
        <v>14016</v>
      </c>
      <c r="C2199" t="s">
        <v>14017</v>
      </c>
      <c r="D2199" s="1">
        <v>4</v>
      </c>
      <c r="E2199" s="21">
        <v>15.932400000000001</v>
      </c>
      <c r="F2199" s="22">
        <v>9.2565266666666677</v>
      </c>
      <c r="G2199" s="18"/>
      <c r="H2199" s="25">
        <v>1.3177181071837791</v>
      </c>
      <c r="I2199" s="26">
        <v>1.5460688587942459</v>
      </c>
      <c r="K2199" s="2">
        <v>-0.7834207490645877</v>
      </c>
      <c r="L2199" s="2"/>
      <c r="M2199" s="9">
        <v>8.5404507668907764E-3</v>
      </c>
    </row>
    <row r="2200" spans="1:13">
      <c r="A2200" s="15" t="s">
        <v>15628</v>
      </c>
      <c r="B2200" s="1" t="s">
        <v>15629</v>
      </c>
      <c r="C2200" t="s">
        <v>15630</v>
      </c>
      <c r="D2200" s="1">
        <v>7</v>
      </c>
      <c r="E2200" s="21">
        <v>13.054700000000002</v>
      </c>
      <c r="F2200" s="22">
        <v>7.7578300000000011</v>
      </c>
      <c r="G2200" s="18"/>
      <c r="H2200" s="25">
        <v>1.3311649897739952</v>
      </c>
      <c r="I2200" s="26">
        <v>0.90999156765323941</v>
      </c>
      <c r="K2200" s="2">
        <v>-0.75084423751361773</v>
      </c>
      <c r="L2200" s="2"/>
      <c r="M2200" s="9">
        <v>8.5455663806768174E-3</v>
      </c>
    </row>
    <row r="2201" spans="1:13">
      <c r="A2201" s="15" t="s">
        <v>5036</v>
      </c>
      <c r="B2201" s="1" t="s">
        <v>5037</v>
      </c>
      <c r="C2201" t="s">
        <v>5038</v>
      </c>
      <c r="D2201" s="1">
        <v>1</v>
      </c>
      <c r="E2201" s="21">
        <v>7.9527499999999991</v>
      </c>
      <c r="F2201" s="22">
        <v>16.019033333333333</v>
      </c>
      <c r="G2201" s="18"/>
      <c r="H2201" s="25">
        <v>1.0165269018083112</v>
      </c>
      <c r="I2201" s="26">
        <v>2.2363386065918807</v>
      </c>
      <c r="K2201" s="2">
        <v>1.0102613664411346</v>
      </c>
      <c r="L2201" s="2"/>
      <c r="M2201" s="9">
        <v>8.5541183101103448E-3</v>
      </c>
    </row>
    <row r="2202" spans="1:13">
      <c r="A2202" s="15" t="s">
        <v>3785</v>
      </c>
      <c r="B2202" s="1" t="s">
        <v>3786</v>
      </c>
      <c r="C2202" t="s">
        <v>3787</v>
      </c>
      <c r="D2202" s="1">
        <v>24</v>
      </c>
      <c r="E2202" s="21">
        <v>10.910233333333332</v>
      </c>
      <c r="F2202" s="22">
        <v>17.636533333333333</v>
      </c>
      <c r="G2202" s="18"/>
      <c r="H2202" s="25">
        <v>0.50822649806295406</v>
      </c>
      <c r="I2202" s="26">
        <v>1.9848079814766304</v>
      </c>
      <c r="K2202" s="2">
        <v>0.69288505379320353</v>
      </c>
      <c r="L2202" s="2"/>
      <c r="M2202" s="9">
        <v>8.5562262970621614E-3</v>
      </c>
    </row>
    <row r="2203" spans="1:13">
      <c r="A2203" s="15" t="s">
        <v>8212</v>
      </c>
      <c r="B2203" s="1" t="s">
        <v>8213</v>
      </c>
      <c r="C2203" t="s">
        <v>8214</v>
      </c>
      <c r="D2203" s="1">
        <v>3</v>
      </c>
      <c r="E2203" s="21">
        <v>13.052766666666665</v>
      </c>
      <c r="F2203" s="22">
        <v>8.5223600000000008</v>
      </c>
      <c r="G2203" s="18"/>
      <c r="H2203" s="25">
        <v>0.7682565283375945</v>
      </c>
      <c r="I2203" s="26">
        <v>1.1481939353175432</v>
      </c>
      <c r="K2203" s="2">
        <v>-0.61503073311601175</v>
      </c>
      <c r="L2203" s="2"/>
      <c r="M2203" s="9">
        <v>8.5792201310210588E-3</v>
      </c>
    </row>
    <row r="2204" spans="1:13">
      <c r="A2204" s="15" t="s">
        <v>14598</v>
      </c>
      <c r="B2204" s="1" t="s">
        <v>14599</v>
      </c>
      <c r="C2204" t="s">
        <v>14600</v>
      </c>
      <c r="D2204" s="1">
        <v>31</v>
      </c>
      <c r="E2204" s="21">
        <v>14.634066666666667</v>
      </c>
      <c r="F2204" s="22">
        <v>8.2956233333333333</v>
      </c>
      <c r="G2204" s="18"/>
      <c r="H2204" s="25">
        <v>1.4804076949723459</v>
      </c>
      <c r="I2204" s="26">
        <v>1.2422360719417693</v>
      </c>
      <c r="K2204" s="2">
        <v>-0.81890844178985678</v>
      </c>
      <c r="L2204" s="2"/>
      <c r="M2204" s="9">
        <v>8.582144626399767E-3</v>
      </c>
    </row>
    <row r="2205" spans="1:13">
      <c r="A2205" s="15" t="s">
        <v>15237</v>
      </c>
      <c r="B2205" s="1"/>
      <c r="C2205" t="s">
        <v>15238</v>
      </c>
      <c r="D2205" s="1">
        <v>2</v>
      </c>
      <c r="E2205" s="21">
        <v>17.012966666666667</v>
      </c>
      <c r="F2205" s="22">
        <v>7.2023699999999993</v>
      </c>
      <c r="G2205" s="18"/>
      <c r="H2205" s="25">
        <v>2.6519597137462849</v>
      </c>
      <c r="I2205" s="26">
        <v>1.3845430000184222</v>
      </c>
      <c r="K2205" s="2">
        <v>-1.2400911148371798</v>
      </c>
      <c r="L2205" s="2"/>
      <c r="M2205" s="9">
        <v>8.5828244907457819E-3</v>
      </c>
    </row>
    <row r="2206" spans="1:13">
      <c r="A2206" s="15" t="s">
        <v>7828</v>
      </c>
      <c r="B2206" s="1" t="s">
        <v>7829</v>
      </c>
      <c r="C2206" t="s">
        <v>7830</v>
      </c>
      <c r="D2206" s="1">
        <v>11</v>
      </c>
      <c r="E2206" s="21">
        <v>5.2688666666666668</v>
      </c>
      <c r="F2206" s="22">
        <v>26.564533333333333</v>
      </c>
      <c r="G2206" s="18"/>
      <c r="H2206" s="25">
        <v>2.0413065185398644</v>
      </c>
      <c r="I2206" s="26">
        <v>6.1685945055039246</v>
      </c>
      <c r="K2206" s="2">
        <v>2.3339367921906371</v>
      </c>
      <c r="L2206" s="2"/>
      <c r="M2206" s="9">
        <v>8.5927997177560524E-3</v>
      </c>
    </row>
    <row r="2207" spans="1:13">
      <c r="A2207" s="15" t="s">
        <v>3733</v>
      </c>
      <c r="B2207" s="1" t="s">
        <v>3734</v>
      </c>
      <c r="C2207" t="s">
        <v>3735</v>
      </c>
      <c r="D2207" s="1">
        <v>19</v>
      </c>
      <c r="E2207" s="21">
        <v>13.400833333333333</v>
      </c>
      <c r="F2207" s="22">
        <v>10.969066666666668</v>
      </c>
      <c r="G2207" s="18"/>
      <c r="H2207" s="25">
        <v>0.32357263996409419</v>
      </c>
      <c r="I2207" s="26">
        <v>0.66805059938101463</v>
      </c>
      <c r="K2207" s="2">
        <v>-0.28888194246310911</v>
      </c>
      <c r="L2207" s="2"/>
      <c r="M2207" s="9">
        <v>8.5947604698463995E-3</v>
      </c>
    </row>
    <row r="2208" spans="1:13">
      <c r="A2208" s="15" t="s">
        <v>17663</v>
      </c>
      <c r="B2208" s="1" t="s">
        <v>17664</v>
      </c>
      <c r="C2208" t="s">
        <v>17665</v>
      </c>
      <c r="D2208" s="1">
        <v>1</v>
      </c>
      <c r="E2208" s="21">
        <v>14.173233333333334</v>
      </c>
      <c r="F2208" s="22">
        <v>9.3837700000000002</v>
      </c>
      <c r="G2208" s="18"/>
      <c r="H2208" s="25">
        <v>1.4256719339782671</v>
      </c>
      <c r="I2208" s="26">
        <v>0.32546813960816484</v>
      </c>
      <c r="K2208" s="2">
        <v>-0.59492935929919566</v>
      </c>
      <c r="L2208" s="2"/>
      <c r="M2208" s="9">
        <v>8.5951882486202513E-3</v>
      </c>
    </row>
    <row r="2209" spans="1:13">
      <c r="A2209" s="15" t="s">
        <v>9631</v>
      </c>
      <c r="B2209" s="1" t="s">
        <v>9632</v>
      </c>
      <c r="C2209" t="s">
        <v>9633</v>
      </c>
      <c r="D2209" s="1">
        <v>26</v>
      </c>
      <c r="E2209" s="21">
        <v>11.867266666666666</v>
      </c>
      <c r="F2209" s="22">
        <v>5.8537666666666661</v>
      </c>
      <c r="G2209" s="18"/>
      <c r="H2209" s="25">
        <v>1.586545947438442</v>
      </c>
      <c r="I2209" s="26">
        <v>0.92292371192495548</v>
      </c>
      <c r="K2209" s="2">
        <v>-1.0195505382410046</v>
      </c>
      <c r="L2209" s="2"/>
      <c r="M2209" s="9">
        <v>8.5963243492223305E-3</v>
      </c>
    </row>
    <row r="2210" spans="1:13">
      <c r="A2210" s="15" t="s">
        <v>11440</v>
      </c>
      <c r="B2210" s="1" t="s">
        <v>11441</v>
      </c>
      <c r="C2210" t="s">
        <v>11442</v>
      </c>
      <c r="D2210" s="1">
        <v>49</v>
      </c>
      <c r="E2210" s="21">
        <v>11.345933333333335</v>
      </c>
      <c r="F2210" s="22">
        <v>14.773833333333334</v>
      </c>
      <c r="G2210" s="18"/>
      <c r="H2210" s="25">
        <v>0.39814475173400565</v>
      </c>
      <c r="I2210" s="26">
        <v>0.96789466541216851</v>
      </c>
      <c r="K2210" s="2">
        <v>0.38086891538539913</v>
      </c>
      <c r="L2210" s="2"/>
      <c r="M2210" s="9">
        <v>8.5977529711189788E-3</v>
      </c>
    </row>
    <row r="2211" spans="1:13">
      <c r="A2211" s="15" t="s">
        <v>4874</v>
      </c>
      <c r="B2211" s="1" t="s">
        <v>4875</v>
      </c>
      <c r="C2211" t="s">
        <v>4876</v>
      </c>
      <c r="D2211" s="1">
        <v>5</v>
      </c>
      <c r="E2211" s="21">
        <v>15.420166666666667</v>
      </c>
      <c r="F2211" s="22">
        <v>10.4415</v>
      </c>
      <c r="G2211" s="18"/>
      <c r="H2211" s="25">
        <v>0.48626993875144486</v>
      </c>
      <c r="I2211" s="26">
        <v>1.4395838252772812</v>
      </c>
      <c r="K2211" s="2">
        <v>-0.56248937771190044</v>
      </c>
      <c r="L2211" s="2"/>
      <c r="M2211" s="9">
        <v>8.5979239054024114E-3</v>
      </c>
    </row>
    <row r="2212" spans="1:13">
      <c r="A2212" s="15" t="s">
        <v>17840</v>
      </c>
      <c r="B2212" s="1" t="s">
        <v>17841</v>
      </c>
      <c r="C2212" t="s">
        <v>17842</v>
      </c>
      <c r="D2212" s="1">
        <v>1</v>
      </c>
      <c r="E2212" s="21">
        <v>7.2691433333333331</v>
      </c>
      <c r="F2212" s="22">
        <v>22.290766666666666</v>
      </c>
      <c r="G2212" s="18"/>
      <c r="H2212" s="25">
        <v>0.94797220013739047</v>
      </c>
      <c r="I2212" s="26">
        <v>4.4887973426446131</v>
      </c>
      <c r="K2212" s="2">
        <v>1.6165889793404526</v>
      </c>
      <c r="L2212" s="2"/>
      <c r="M2212" s="9">
        <v>8.6001558373624103E-3</v>
      </c>
    </row>
    <row r="2213" spans="1:13">
      <c r="A2213" s="15" t="s">
        <v>9151</v>
      </c>
      <c r="B2213" s="1" t="s">
        <v>9152</v>
      </c>
      <c r="C2213" t="s">
        <v>9153</v>
      </c>
      <c r="D2213" s="1">
        <v>3</v>
      </c>
      <c r="E2213" s="21">
        <v>17.953866666666666</v>
      </c>
      <c r="F2213" s="22">
        <v>8.3499600000000012</v>
      </c>
      <c r="G2213" s="18"/>
      <c r="H2213" s="25">
        <v>2.8815005350222282</v>
      </c>
      <c r="I2213" s="26">
        <v>0.57302479763095771</v>
      </c>
      <c r="K2213" s="2">
        <v>-1.1044533945451669</v>
      </c>
      <c r="L2213" s="2"/>
      <c r="M2213" s="9">
        <v>8.6470301717529469E-3</v>
      </c>
    </row>
    <row r="2214" spans="1:13">
      <c r="A2214" s="15" t="s">
        <v>9893</v>
      </c>
      <c r="B2214" s="1" t="s">
        <v>9894</v>
      </c>
      <c r="C2214" t="s">
        <v>9895</v>
      </c>
      <c r="D2214" s="1">
        <v>5</v>
      </c>
      <c r="E2214" s="21">
        <v>23.794766666666664</v>
      </c>
      <c r="F2214" s="22">
        <v>8.7274233333333324</v>
      </c>
      <c r="G2214" s="18"/>
      <c r="H2214" s="25">
        <v>4.0008139076109739</v>
      </c>
      <c r="I2214" s="26">
        <v>2.2947913320459747</v>
      </c>
      <c r="K2214" s="2">
        <v>-1.4470166238980948</v>
      </c>
      <c r="L2214" s="2"/>
      <c r="M2214" s="9">
        <v>8.6634045253626574E-3</v>
      </c>
    </row>
    <row r="2215" spans="1:13">
      <c r="A2215" s="15" t="s">
        <v>2612</v>
      </c>
      <c r="B2215" s="1" t="s">
        <v>2613</v>
      </c>
      <c r="C2215" t="s">
        <v>2614</v>
      </c>
      <c r="D2215" s="1">
        <v>35</v>
      </c>
      <c r="E2215" s="21">
        <v>18.770566666666667</v>
      </c>
      <c r="F2215" s="22">
        <v>5.4631866666666662</v>
      </c>
      <c r="G2215" s="18"/>
      <c r="H2215" s="25">
        <v>3.2464914389742954</v>
      </c>
      <c r="I2215" s="26">
        <v>2.4616514422909956</v>
      </c>
      <c r="K2215" s="2">
        <v>-1.780657581374677</v>
      </c>
      <c r="L2215" s="2"/>
      <c r="M2215" s="9">
        <v>8.6653256577001216E-3</v>
      </c>
    </row>
    <row r="2216" spans="1:13">
      <c r="A2216" s="15" t="s">
        <v>10069</v>
      </c>
      <c r="B2216" s="1" t="s">
        <v>10070</v>
      </c>
      <c r="C2216" t="s">
        <v>10071</v>
      </c>
      <c r="D2216" s="1">
        <v>15</v>
      </c>
      <c r="E2216" s="21">
        <v>11.170866666666667</v>
      </c>
      <c r="F2216" s="22">
        <v>14.308766666666665</v>
      </c>
      <c r="G2216" s="18"/>
      <c r="H2216" s="25">
        <v>0.41344782419712134</v>
      </c>
      <c r="I2216" s="26">
        <v>0.86771010327950671</v>
      </c>
      <c r="K2216" s="2">
        <v>0.35715820698801987</v>
      </c>
      <c r="L2216" s="2"/>
      <c r="M2216" s="9">
        <v>8.6766060599920633E-3</v>
      </c>
    </row>
    <row r="2217" spans="1:13">
      <c r="A2217" s="15" t="s">
        <v>18328</v>
      </c>
      <c r="B2217" s="1" t="s">
        <v>18329</v>
      </c>
      <c r="C2217" t="s">
        <v>18330</v>
      </c>
      <c r="D2217" s="1">
        <v>2</v>
      </c>
      <c r="E2217" s="21">
        <v>18.500166666666669</v>
      </c>
      <c r="F2217" s="22">
        <v>9.3369833333333343</v>
      </c>
      <c r="G2217" s="18"/>
      <c r="H2217" s="25">
        <v>2.7566248662691173</v>
      </c>
      <c r="I2217" s="26">
        <v>0.53822234962265725</v>
      </c>
      <c r="K2217" s="2">
        <v>-0.98650985496781596</v>
      </c>
      <c r="L2217" s="2"/>
      <c r="M2217" s="9">
        <v>8.6859678747970796E-3</v>
      </c>
    </row>
    <row r="2218" spans="1:13">
      <c r="A2218" s="15" t="s">
        <v>20788</v>
      </c>
      <c r="B2218" s="1" t="s">
        <v>20789</v>
      </c>
      <c r="C2218" t="s">
        <v>20790</v>
      </c>
      <c r="D2218" s="1">
        <v>2</v>
      </c>
      <c r="E2218" s="21">
        <v>14.383766666666666</v>
      </c>
      <c r="F2218" s="22">
        <v>9.6799199999999992</v>
      </c>
      <c r="G2218" s="18"/>
      <c r="H2218" s="25">
        <v>1.4311926262153996</v>
      </c>
      <c r="I2218" s="26">
        <v>0.1737689612675403</v>
      </c>
      <c r="K2218" s="2">
        <v>-0.5713744933051329</v>
      </c>
      <c r="L2218" s="2"/>
      <c r="M2218" s="9">
        <v>8.6875210923957977E-3</v>
      </c>
    </row>
    <row r="2219" spans="1:13">
      <c r="A2219" s="15" t="s">
        <v>9695</v>
      </c>
      <c r="B2219" s="1" t="s">
        <v>9696</v>
      </c>
      <c r="C2219" t="s">
        <v>9697</v>
      </c>
      <c r="D2219" s="1">
        <v>2</v>
      </c>
      <c r="E2219" s="21">
        <v>15.0021</v>
      </c>
      <c r="F2219" s="22">
        <v>7.2184100000000013</v>
      </c>
      <c r="G2219" s="18"/>
      <c r="H2219" s="25">
        <v>1.31663676463936</v>
      </c>
      <c r="I2219" s="26">
        <v>1.9891534800763824</v>
      </c>
      <c r="K2219" s="2">
        <v>-1.0554114692732415</v>
      </c>
      <c r="L2219" s="2"/>
      <c r="M2219" s="9">
        <v>8.6883972565081347E-3</v>
      </c>
    </row>
    <row r="2220" spans="1:13">
      <c r="A2220" s="15" t="s">
        <v>2710</v>
      </c>
      <c r="B2220" s="1" t="s">
        <v>2711</v>
      </c>
      <c r="C2220" t="s">
        <v>2712</v>
      </c>
      <c r="D2220" s="1">
        <v>119</v>
      </c>
      <c r="E2220" s="21">
        <v>11.428166666666668</v>
      </c>
      <c r="F2220" s="22">
        <v>16.455333333333332</v>
      </c>
      <c r="G2220" s="18"/>
      <c r="H2220" s="25">
        <v>1.1812165310955205</v>
      </c>
      <c r="I2220" s="26">
        <v>0.99175267750247842</v>
      </c>
      <c r="K2220" s="2">
        <v>0.52596126963712941</v>
      </c>
      <c r="L2220" s="2"/>
      <c r="M2220" s="9">
        <v>8.7074971627380798E-3</v>
      </c>
    </row>
    <row r="2221" spans="1:13">
      <c r="A2221" s="15" t="s">
        <v>10057</v>
      </c>
      <c r="B2221" s="1" t="s">
        <v>10058</v>
      </c>
      <c r="C2221" t="s">
        <v>10059</v>
      </c>
      <c r="D2221" s="1">
        <v>8</v>
      </c>
      <c r="E2221" s="21">
        <v>14.2018</v>
      </c>
      <c r="F2221" s="22">
        <v>10.299809999999999</v>
      </c>
      <c r="G2221" s="18"/>
      <c r="H2221" s="25">
        <v>0.94298531801932128</v>
      </c>
      <c r="I2221" s="26">
        <v>0.73742861830824069</v>
      </c>
      <c r="K2221" s="2">
        <v>-0.46345607063443056</v>
      </c>
      <c r="L2221" s="2"/>
      <c r="M2221" s="9">
        <v>8.7100045919590117E-3</v>
      </c>
    </row>
    <row r="2222" spans="1:13">
      <c r="A2222" s="15" t="s">
        <v>8430</v>
      </c>
      <c r="B2222" s="1" t="s">
        <v>8431</v>
      </c>
      <c r="C2222" t="s">
        <v>8432</v>
      </c>
      <c r="D2222" s="1">
        <v>13</v>
      </c>
      <c r="E2222" s="21">
        <v>14.298999999999999</v>
      </c>
      <c r="F2222" s="22">
        <v>9.1533966666666657</v>
      </c>
      <c r="G2222" s="18"/>
      <c r="H2222" s="25">
        <v>1.0609266657031482</v>
      </c>
      <c r="I2222" s="26">
        <v>1.1697562729189952</v>
      </c>
      <c r="K2222" s="2">
        <v>-0.6435351487507357</v>
      </c>
      <c r="L2222" s="2"/>
      <c r="M2222" s="9">
        <v>8.7139642748498749E-3</v>
      </c>
    </row>
    <row r="2223" spans="1:13">
      <c r="A2223" s="15" t="s">
        <v>4077</v>
      </c>
      <c r="B2223" s="1" t="s">
        <v>4078</v>
      </c>
      <c r="C2223" t="s">
        <v>4079</v>
      </c>
      <c r="D2223" s="1">
        <v>33</v>
      </c>
      <c r="E2223" s="21">
        <v>14.0495</v>
      </c>
      <c r="F2223" s="22">
        <v>8.4718633333333333</v>
      </c>
      <c r="G2223" s="18"/>
      <c r="H2223" s="25">
        <v>1.044506433680521</v>
      </c>
      <c r="I2223" s="26">
        <v>1.3569434233723088</v>
      </c>
      <c r="K2223" s="2">
        <v>-0.72976756675392929</v>
      </c>
      <c r="L2223" s="2"/>
      <c r="M2223" s="9">
        <v>8.720980883630769E-3</v>
      </c>
    </row>
    <row r="2224" spans="1:13">
      <c r="A2224" s="15" t="s">
        <v>7476</v>
      </c>
      <c r="B2224" s="1" t="s">
        <v>7477</v>
      </c>
      <c r="C2224" t="s">
        <v>7478</v>
      </c>
      <c r="D2224" s="1">
        <v>47</v>
      </c>
      <c r="E2224" s="21">
        <v>14.985233333333333</v>
      </c>
      <c r="F2224" s="22">
        <v>9.85806</v>
      </c>
      <c r="G2224" s="18"/>
      <c r="H2224" s="25">
        <v>1.1359214160025908</v>
      </c>
      <c r="I2224" s="26">
        <v>1.091164140173237</v>
      </c>
      <c r="K2224" s="2">
        <v>-0.60416588111034264</v>
      </c>
      <c r="L2224" s="2"/>
      <c r="M2224" s="9">
        <v>8.7373377795449143E-3</v>
      </c>
    </row>
    <row r="2225" spans="1:13">
      <c r="A2225" s="15" t="s">
        <v>3151</v>
      </c>
      <c r="B2225" s="1" t="s">
        <v>3152</v>
      </c>
      <c r="C2225" t="s">
        <v>3153</v>
      </c>
      <c r="D2225" s="1">
        <v>5</v>
      </c>
      <c r="E2225" s="21">
        <v>8.3727533333333337</v>
      </c>
      <c r="F2225" s="22">
        <v>16.2897</v>
      </c>
      <c r="G2225" s="18"/>
      <c r="H2225" s="25">
        <v>0.70563848848637345</v>
      </c>
      <c r="I2225" s="26">
        <v>2.3293672810443482</v>
      </c>
      <c r="K2225" s="2">
        <v>0.96018600650384323</v>
      </c>
      <c r="L2225" s="2"/>
      <c r="M2225" s="9">
        <v>8.7563058754776477E-3</v>
      </c>
    </row>
    <row r="2226" spans="1:13">
      <c r="A2226" s="15" t="s">
        <v>10714</v>
      </c>
      <c r="B2226" s="1"/>
      <c r="C2226" t="s">
        <v>10715</v>
      </c>
      <c r="D2226" s="1">
        <v>8</v>
      </c>
      <c r="E2226" s="21">
        <v>14.763533333333333</v>
      </c>
      <c r="F2226" s="22">
        <v>7.1788866666666662</v>
      </c>
      <c r="G2226" s="18"/>
      <c r="H2226" s="25">
        <v>1.9100323409129383</v>
      </c>
      <c r="I2226" s="26">
        <v>1.3383828397485347</v>
      </c>
      <c r="K2226" s="2">
        <v>-1.0402060136559537</v>
      </c>
      <c r="L2226" s="2"/>
      <c r="M2226" s="9">
        <v>8.7595644015208435E-3</v>
      </c>
    </row>
    <row r="2227" spans="1:13">
      <c r="A2227" s="15" t="s">
        <v>14383</v>
      </c>
      <c r="B2227" s="1" t="s">
        <v>14384</v>
      </c>
      <c r="C2227" t="s">
        <v>14385</v>
      </c>
      <c r="D2227" s="1">
        <v>8</v>
      </c>
      <c r="E2227" s="21">
        <v>7.7615133333333333</v>
      </c>
      <c r="F2227" s="22">
        <v>15.436366666666666</v>
      </c>
      <c r="G2227" s="18"/>
      <c r="H2227" s="25">
        <v>0.7036876133863188</v>
      </c>
      <c r="I2227" s="26">
        <v>2.2529802159214238</v>
      </c>
      <c r="K2227" s="2">
        <v>0.99192333793948151</v>
      </c>
      <c r="L2227" s="2"/>
      <c r="M2227" s="9">
        <v>8.7597478648535967E-3</v>
      </c>
    </row>
    <row r="2228" spans="1:13">
      <c r="A2228" s="15" t="s">
        <v>20175</v>
      </c>
      <c r="B2228" s="1" t="s">
        <v>20176</v>
      </c>
      <c r="C2228" t="s">
        <v>20177</v>
      </c>
      <c r="D2228" s="1">
        <v>3</v>
      </c>
      <c r="E2228" s="21">
        <v>9.4427566666666678</v>
      </c>
      <c r="F2228" s="22">
        <v>17.013833333333334</v>
      </c>
      <c r="G2228" s="18"/>
      <c r="H2228" s="25">
        <v>1.7372758260084356</v>
      </c>
      <c r="I2228" s="26">
        <v>1.5512487915654716</v>
      </c>
      <c r="K2228" s="2">
        <v>0.84942822803338791</v>
      </c>
      <c r="L2228" s="2"/>
      <c r="M2228" s="9">
        <v>8.76472757125598E-3</v>
      </c>
    </row>
    <row r="2229" spans="1:13">
      <c r="A2229" s="15" t="s">
        <v>12093</v>
      </c>
      <c r="B2229" s="1" t="s">
        <v>12094</v>
      </c>
      <c r="C2229" t="s">
        <v>12095</v>
      </c>
      <c r="D2229" s="1">
        <v>22</v>
      </c>
      <c r="E2229" s="21">
        <v>13.560266666666665</v>
      </c>
      <c r="F2229" s="22">
        <v>9.9766899999999996</v>
      </c>
      <c r="G2229" s="18"/>
      <c r="H2229" s="25">
        <v>0.80583904306836118</v>
      </c>
      <c r="I2229" s="26">
        <v>0.75267363465183301</v>
      </c>
      <c r="K2229" s="2">
        <v>-0.44275239750679463</v>
      </c>
      <c r="L2229" s="2"/>
      <c r="M2229" s="9">
        <v>8.7687594978600857E-3</v>
      </c>
    </row>
    <row r="2230" spans="1:13">
      <c r="A2230" s="15" t="s">
        <v>21204</v>
      </c>
      <c r="B2230" s="1" t="s">
        <v>21205</v>
      </c>
      <c r="C2230" t="s">
        <v>21206</v>
      </c>
      <c r="D2230" s="1">
        <v>4</v>
      </c>
      <c r="E2230" s="21">
        <v>5.4565700000000001</v>
      </c>
      <c r="F2230" s="22">
        <v>17.781500000000001</v>
      </c>
      <c r="G2230" s="18"/>
      <c r="H2230" s="25">
        <v>0.6296872962828457</v>
      </c>
      <c r="I2230" s="26">
        <v>3.7404367512364032</v>
      </c>
      <c r="K2230" s="2">
        <v>1.7043107681723688</v>
      </c>
      <c r="L2230" s="2"/>
      <c r="M2230" s="9">
        <v>8.7703158054413012E-3</v>
      </c>
    </row>
    <row r="2231" spans="1:13">
      <c r="A2231" s="15" t="s">
        <v>13506</v>
      </c>
      <c r="B2231" s="1" t="s">
        <v>13507</v>
      </c>
      <c r="C2231" t="s">
        <v>13508</v>
      </c>
      <c r="D2231" s="1">
        <v>13</v>
      </c>
      <c r="E2231" s="21">
        <v>8.8492933333333337</v>
      </c>
      <c r="F2231" s="22">
        <v>18.2272</v>
      </c>
      <c r="G2231" s="18"/>
      <c r="H2231" s="25">
        <v>0.34738719454426303</v>
      </c>
      <c r="I2231" s="26">
        <v>2.8658629817211891</v>
      </c>
      <c r="K2231" s="2">
        <v>1.0424587990688963</v>
      </c>
      <c r="L2231" s="2"/>
      <c r="M2231" s="9">
        <v>8.7744727044931966E-3</v>
      </c>
    </row>
    <row r="2232" spans="1:13">
      <c r="A2232" s="15" t="s">
        <v>5581</v>
      </c>
      <c r="B2232" s="1" t="s">
        <v>5582</v>
      </c>
      <c r="C2232" t="s">
        <v>5583</v>
      </c>
      <c r="D2232" s="1">
        <v>3</v>
      </c>
      <c r="E2232" s="21">
        <v>21.271533333333334</v>
      </c>
      <c r="F2232" s="22">
        <v>5.6322599999999996</v>
      </c>
      <c r="G2232" s="18"/>
      <c r="H2232" s="25">
        <v>4.7557946700139748</v>
      </c>
      <c r="I2232" s="26">
        <v>0.7611310295212026</v>
      </c>
      <c r="K2232" s="2">
        <v>-1.9171381927741782</v>
      </c>
      <c r="L2232" s="2"/>
      <c r="M2232" s="9">
        <v>8.7838311956616195E-3</v>
      </c>
    </row>
    <row r="2233" spans="1:13">
      <c r="A2233" s="15" t="s">
        <v>11528</v>
      </c>
      <c r="B2233" s="1" t="s">
        <v>11529</v>
      </c>
      <c r="C2233" t="s">
        <v>11530</v>
      </c>
      <c r="D2233" s="1">
        <v>64</v>
      </c>
      <c r="E2233" s="21">
        <v>12.599133333333334</v>
      </c>
      <c r="F2233" s="22">
        <v>7.641656666666667</v>
      </c>
      <c r="G2233" s="18"/>
      <c r="H2233" s="25">
        <v>1.2900540854294955</v>
      </c>
      <c r="I2233" s="26">
        <v>0.81733643833695124</v>
      </c>
      <c r="K2233" s="2">
        <v>-0.7213671521545334</v>
      </c>
      <c r="L2233" s="2"/>
      <c r="M2233" s="9">
        <v>8.7894987324798769E-3</v>
      </c>
    </row>
    <row r="2234" spans="1:13">
      <c r="A2234" s="15" t="s">
        <v>18289</v>
      </c>
      <c r="B2234" s="1" t="s">
        <v>18290</v>
      </c>
      <c r="C2234" t="s">
        <v>18291</v>
      </c>
      <c r="D2234" s="1">
        <v>1</v>
      </c>
      <c r="E2234" s="21">
        <v>16.998233333333332</v>
      </c>
      <c r="F2234" s="22">
        <v>7.0907099999999987</v>
      </c>
      <c r="G2234" s="18"/>
      <c r="H2234" s="25">
        <v>2.8993618303573911</v>
      </c>
      <c r="I2234" s="26">
        <v>0.9557547646232375</v>
      </c>
      <c r="K2234" s="2">
        <v>-1.2613828131091622</v>
      </c>
      <c r="L2234" s="2"/>
      <c r="M2234" s="9">
        <v>8.7895280608818339E-3</v>
      </c>
    </row>
    <row r="2235" spans="1:13">
      <c r="A2235" s="15" t="s">
        <v>8165</v>
      </c>
      <c r="B2235" s="1" t="s">
        <v>8166</v>
      </c>
      <c r="C2235" t="s">
        <v>8167</v>
      </c>
      <c r="D2235" s="1">
        <v>11</v>
      </c>
      <c r="E2235" s="21">
        <v>14.416300000000001</v>
      </c>
      <c r="F2235" s="22">
        <v>6.9909299999999996</v>
      </c>
      <c r="G2235" s="18"/>
      <c r="H2235" s="25">
        <v>1.6038802947851187</v>
      </c>
      <c r="I2235" s="26">
        <v>1.6316576621031762</v>
      </c>
      <c r="K2235" s="2">
        <v>-1.0441446442437254</v>
      </c>
      <c r="L2235" s="2"/>
      <c r="M2235" s="9">
        <v>8.7928827131699295E-3</v>
      </c>
    </row>
    <row r="2236" spans="1:13">
      <c r="A2236" s="15" t="s">
        <v>12622</v>
      </c>
      <c r="B2236" s="1" t="s">
        <v>12623</v>
      </c>
      <c r="C2236" t="s">
        <v>12624</v>
      </c>
      <c r="D2236" s="1">
        <v>67</v>
      </c>
      <c r="E2236" s="21">
        <v>13.849066666666667</v>
      </c>
      <c r="F2236" s="22">
        <v>9.9089566666666666</v>
      </c>
      <c r="G2236" s="18"/>
      <c r="H2236" s="25">
        <v>0.58333897806792678</v>
      </c>
      <c r="I2236" s="26">
        <v>1.0654710726403296</v>
      </c>
      <c r="K2236" s="2">
        <v>-0.48298368531984998</v>
      </c>
      <c r="L2236" s="2"/>
      <c r="M2236" s="9">
        <v>8.7942739444426907E-3</v>
      </c>
    </row>
    <row r="2237" spans="1:13">
      <c r="A2237" s="15" t="s">
        <v>17657</v>
      </c>
      <c r="B2237" s="1" t="s">
        <v>17658</v>
      </c>
      <c r="C2237" t="s">
        <v>17659</v>
      </c>
      <c r="D2237" s="1">
        <v>2</v>
      </c>
      <c r="E2237" s="21">
        <v>10.112023333333333</v>
      </c>
      <c r="F2237" s="22">
        <v>21.430933333333332</v>
      </c>
      <c r="G2237" s="18"/>
      <c r="H2237" s="25">
        <v>1.0158749857306919</v>
      </c>
      <c r="I2237" s="26">
        <v>3.3382011657977322</v>
      </c>
      <c r="K2237" s="2">
        <v>1.0836229842139464</v>
      </c>
      <c r="L2237" s="2"/>
      <c r="M2237" s="9">
        <v>8.7965399089403179E-3</v>
      </c>
    </row>
    <row r="2238" spans="1:13">
      <c r="A2238" s="15" t="s">
        <v>10797</v>
      </c>
      <c r="B2238" s="1" t="s">
        <v>10798</v>
      </c>
      <c r="C2238" t="s">
        <v>10799</v>
      </c>
      <c r="D2238" s="1">
        <v>3</v>
      </c>
      <c r="E2238" s="21">
        <v>13.868566666666666</v>
      </c>
      <c r="F2238" s="22">
        <v>6.9814266666666667</v>
      </c>
      <c r="G2238" s="18"/>
      <c r="H2238" s="25">
        <v>0.39631984978465717</v>
      </c>
      <c r="I2238" s="26">
        <v>2.0857557404771385</v>
      </c>
      <c r="K2238" s="2">
        <v>-0.99022490215584558</v>
      </c>
      <c r="L2238" s="2"/>
      <c r="M2238" s="9">
        <v>8.7994526255372185E-3</v>
      </c>
    </row>
    <row r="2239" spans="1:13">
      <c r="A2239" s="15" t="s">
        <v>11847</v>
      </c>
      <c r="B2239" s="1" t="s">
        <v>11848</v>
      </c>
      <c r="C2239" t="s">
        <v>11849</v>
      </c>
      <c r="D2239" s="1">
        <v>15</v>
      </c>
      <c r="E2239" s="21">
        <v>16.694066666666668</v>
      </c>
      <c r="F2239" s="22">
        <v>8.9068033333333343</v>
      </c>
      <c r="G2239" s="18"/>
      <c r="H2239" s="25">
        <v>1.3107220999637303</v>
      </c>
      <c r="I2239" s="26">
        <v>2.0126525215827336</v>
      </c>
      <c r="K2239" s="2">
        <v>-0.90635579325275817</v>
      </c>
      <c r="L2239" s="2"/>
      <c r="M2239" s="9">
        <v>8.8045260195803391E-3</v>
      </c>
    </row>
    <row r="2240" spans="1:13">
      <c r="A2240" s="15" t="s">
        <v>678</v>
      </c>
      <c r="B2240" s="1" t="s">
        <v>679</v>
      </c>
      <c r="C2240" t="s">
        <v>680</v>
      </c>
      <c r="D2240" s="1">
        <v>22</v>
      </c>
      <c r="E2240" s="21">
        <v>14.593999999999999</v>
      </c>
      <c r="F2240" s="22">
        <v>8.275996666666666</v>
      </c>
      <c r="G2240" s="18"/>
      <c r="H2240" s="25">
        <v>1.5981473743056356</v>
      </c>
      <c r="I2240" s="26">
        <v>1.1186368233852082</v>
      </c>
      <c r="K2240" s="2">
        <v>-0.81837038963793396</v>
      </c>
      <c r="L2240" s="2"/>
      <c r="M2240" s="9">
        <v>8.8308522602608495E-3</v>
      </c>
    </row>
    <row r="2241" spans="1:13">
      <c r="A2241" s="15" t="s">
        <v>18226</v>
      </c>
      <c r="B2241" s="1" t="s">
        <v>18227</v>
      </c>
      <c r="C2241" t="s">
        <v>18228</v>
      </c>
      <c r="D2241" s="1">
        <v>6</v>
      </c>
      <c r="E2241" s="21">
        <v>15.118166666666667</v>
      </c>
      <c r="F2241" s="22">
        <v>9.7863233333333337</v>
      </c>
      <c r="G2241" s="18"/>
      <c r="H2241" s="25">
        <v>1.5939656907641815</v>
      </c>
      <c r="I2241" s="26">
        <v>0.41100867221183246</v>
      </c>
      <c r="K2241" s="2">
        <v>-0.62744434468429489</v>
      </c>
      <c r="L2241" s="2"/>
      <c r="M2241" s="9">
        <v>8.8317043980579435E-3</v>
      </c>
    </row>
    <row r="2242" spans="1:13">
      <c r="A2242" s="15" t="s">
        <v>7323</v>
      </c>
      <c r="B2242" s="1" t="s">
        <v>7324</v>
      </c>
      <c r="C2242" t="s">
        <v>7325</v>
      </c>
      <c r="D2242" s="1">
        <v>2</v>
      </c>
      <c r="E2242" s="21">
        <v>11.799533333333335</v>
      </c>
      <c r="F2242" s="22">
        <v>16.332599999999999</v>
      </c>
      <c r="G2242" s="18"/>
      <c r="H2242" s="25">
        <v>0.64204493093033077</v>
      </c>
      <c r="I2242" s="26">
        <v>1.2445203051778615</v>
      </c>
      <c r="K2242" s="2">
        <v>0.4690246702666882</v>
      </c>
      <c r="L2242" s="2"/>
      <c r="M2242" s="9">
        <v>8.8399680619710274E-3</v>
      </c>
    </row>
    <row r="2243" spans="1:13">
      <c r="A2243" s="15" t="s">
        <v>9581</v>
      </c>
      <c r="B2243" s="1" t="s">
        <v>9582</v>
      </c>
      <c r="C2243" t="s">
        <v>9583</v>
      </c>
      <c r="D2243" s="1">
        <v>6</v>
      </c>
      <c r="E2243" s="21">
        <v>9.9424066666666668</v>
      </c>
      <c r="F2243" s="22">
        <v>16.193566666666666</v>
      </c>
      <c r="G2243" s="18"/>
      <c r="H2243" s="25">
        <v>1.9237624895327703</v>
      </c>
      <c r="I2243" s="26">
        <v>0.16625054385875948</v>
      </c>
      <c r="K2243" s="2">
        <v>0.70375375816239139</v>
      </c>
      <c r="L2243" s="2"/>
      <c r="M2243" s="9">
        <v>8.8405285451814263E-3</v>
      </c>
    </row>
    <row r="2244" spans="1:13">
      <c r="A2244" s="15" t="s">
        <v>18933</v>
      </c>
      <c r="B2244" s="1" t="s">
        <v>18934</v>
      </c>
      <c r="C2244" t="s">
        <v>18935</v>
      </c>
      <c r="D2244" s="1">
        <v>2</v>
      </c>
      <c r="E2244" s="21">
        <v>17.033899999999999</v>
      </c>
      <c r="F2244" s="22">
        <v>6.1363833333333337</v>
      </c>
      <c r="G2244" s="18"/>
      <c r="H2244" s="25">
        <v>3.109710746998835</v>
      </c>
      <c r="I2244" s="26">
        <v>1.2951877078374927</v>
      </c>
      <c r="K2244" s="2">
        <v>-1.4729482709771158</v>
      </c>
      <c r="L2244" s="2"/>
      <c r="M2244" s="9">
        <v>8.8484833252213749E-3</v>
      </c>
    </row>
    <row r="2245" spans="1:13">
      <c r="A2245" s="15" t="s">
        <v>10664</v>
      </c>
      <c r="B2245" s="1" t="s">
        <v>10665</v>
      </c>
      <c r="C2245" t="s">
        <v>10666</v>
      </c>
      <c r="D2245" s="1">
        <v>8</v>
      </c>
      <c r="E2245" s="21">
        <v>10.261083333333334</v>
      </c>
      <c r="F2245" s="22">
        <v>15.992833333333335</v>
      </c>
      <c r="G2245" s="18"/>
      <c r="H2245" s="25">
        <v>1.1588016529300147</v>
      </c>
      <c r="I2245" s="26">
        <v>1.3397487873975973</v>
      </c>
      <c r="K2245" s="2">
        <v>0.64024249894112784</v>
      </c>
      <c r="L2245" s="2"/>
      <c r="M2245" s="9">
        <v>8.8485051123549444E-3</v>
      </c>
    </row>
    <row r="2246" spans="1:13">
      <c r="A2246" s="15" t="s">
        <v>20261</v>
      </c>
      <c r="B2246" s="1" t="s">
        <v>20262</v>
      </c>
      <c r="C2246" t="s">
        <v>20263</v>
      </c>
      <c r="D2246" s="1">
        <v>7</v>
      </c>
      <c r="E2246" s="21">
        <v>14.513933333333334</v>
      </c>
      <c r="F2246" s="22">
        <v>10.341193333333333</v>
      </c>
      <c r="G2246" s="18"/>
      <c r="H2246" s="25">
        <v>0.34996973202454701</v>
      </c>
      <c r="I2246" s="26">
        <v>1.2414896423785959</v>
      </c>
      <c r="K2246" s="2">
        <v>-0.48903587182000846</v>
      </c>
      <c r="L2246" s="2"/>
      <c r="M2246" s="9">
        <v>8.8522465400599978E-3</v>
      </c>
    </row>
    <row r="2247" spans="1:13">
      <c r="A2247" s="15" t="s">
        <v>12546</v>
      </c>
      <c r="B2247" s="1" t="s">
        <v>12547</v>
      </c>
      <c r="C2247" t="s">
        <v>12548</v>
      </c>
      <c r="D2247" s="1">
        <v>4</v>
      </c>
      <c r="E2247" s="21">
        <v>10.61683</v>
      </c>
      <c r="F2247" s="22">
        <v>15.4902</v>
      </c>
      <c r="G2247" s="18"/>
      <c r="H2247" s="25">
        <v>1.0965795884020464</v>
      </c>
      <c r="I2247" s="26">
        <v>1.0341125035507495</v>
      </c>
      <c r="K2247" s="2">
        <v>0.54500270454680233</v>
      </c>
      <c r="L2247" s="2"/>
      <c r="M2247" s="9">
        <v>8.8578887284472066E-3</v>
      </c>
    </row>
    <row r="2248" spans="1:13">
      <c r="A2248" s="15" t="s">
        <v>9142</v>
      </c>
      <c r="B2248" s="1" t="s">
        <v>9143</v>
      </c>
      <c r="C2248" t="s">
        <v>9144</v>
      </c>
      <c r="D2248" s="1">
        <v>39</v>
      </c>
      <c r="E2248" s="21">
        <v>16.8169</v>
      </c>
      <c r="F2248" s="22">
        <v>8.2913566666666672</v>
      </c>
      <c r="G2248" s="18"/>
      <c r="H2248" s="25">
        <v>1.1624985978486173</v>
      </c>
      <c r="I2248" s="26">
        <v>2.3676152724700272</v>
      </c>
      <c r="K2248" s="2">
        <v>-1.0202317000624546</v>
      </c>
      <c r="L2248" s="2"/>
      <c r="M2248" s="9">
        <v>8.8593192398244945E-3</v>
      </c>
    </row>
    <row r="2249" spans="1:13">
      <c r="A2249" s="15" t="s">
        <v>18592</v>
      </c>
      <c r="B2249" s="1" t="s">
        <v>18593</v>
      </c>
      <c r="C2249" t="s">
        <v>18594</v>
      </c>
      <c r="D2249" s="1">
        <v>2</v>
      </c>
      <c r="E2249" s="21">
        <v>15.119500000000002</v>
      </c>
      <c r="F2249" s="22">
        <v>6.3491466666666661</v>
      </c>
      <c r="G2249" s="18"/>
      <c r="H2249" s="25">
        <v>2.646909193757879</v>
      </c>
      <c r="I2249" s="26">
        <v>0.59845555309758258</v>
      </c>
      <c r="K2249" s="2">
        <v>-1.2517758206104788</v>
      </c>
      <c r="L2249" s="2"/>
      <c r="M2249" s="9">
        <v>8.8597248918899519E-3</v>
      </c>
    </row>
    <row r="2250" spans="1:13">
      <c r="A2250" s="15" t="s">
        <v>9875</v>
      </c>
      <c r="B2250" s="1" t="s">
        <v>9876</v>
      </c>
      <c r="C2250" t="s">
        <v>9877</v>
      </c>
      <c r="D2250" s="1">
        <v>6</v>
      </c>
      <c r="E2250" s="21">
        <v>9.9782433333333334</v>
      </c>
      <c r="F2250" s="22">
        <v>21.218999999999998</v>
      </c>
      <c r="G2250" s="18"/>
      <c r="H2250" s="25">
        <v>2.0705180210839367</v>
      </c>
      <c r="I2250" s="26">
        <v>2.7926252881473626</v>
      </c>
      <c r="K2250" s="2">
        <v>1.0884989101250833</v>
      </c>
      <c r="L2250" s="2"/>
      <c r="M2250" s="9">
        <v>8.8603081786580197E-3</v>
      </c>
    </row>
    <row r="2251" spans="1:13">
      <c r="A2251" s="15" t="s">
        <v>17207</v>
      </c>
      <c r="B2251" s="1" t="s">
        <v>17208</v>
      </c>
      <c r="C2251" t="s">
        <v>17209</v>
      </c>
      <c r="D2251" s="1">
        <v>5</v>
      </c>
      <c r="E2251" s="21">
        <v>14.921666666666667</v>
      </c>
      <c r="F2251" s="22">
        <v>10.35859</v>
      </c>
      <c r="G2251" s="18"/>
      <c r="H2251" s="25">
        <v>0.43607771478640522</v>
      </c>
      <c r="I2251" s="26">
        <v>1.3425881808283542</v>
      </c>
      <c r="K2251" s="2">
        <v>-0.52658104724658106</v>
      </c>
      <c r="L2251" s="2"/>
      <c r="M2251" s="9">
        <v>8.8614065765247902E-3</v>
      </c>
    </row>
    <row r="2252" spans="1:13">
      <c r="A2252" s="15" t="s">
        <v>20095</v>
      </c>
      <c r="B2252" s="1" t="s">
        <v>20096</v>
      </c>
      <c r="C2252" t="s">
        <v>20097</v>
      </c>
      <c r="D2252" s="1">
        <v>1</v>
      </c>
      <c r="E2252" s="21">
        <v>8.4101900000000001</v>
      </c>
      <c r="F2252" s="22">
        <v>16.275566666666666</v>
      </c>
      <c r="G2252" s="18"/>
      <c r="H2252" s="25">
        <v>1.781458058192779</v>
      </c>
      <c r="I2252" s="26">
        <v>1.6602309909567805</v>
      </c>
      <c r="K2252" s="2">
        <v>0.95249747579100719</v>
      </c>
      <c r="L2252" s="2"/>
      <c r="M2252" s="9">
        <v>8.8748790864614027E-3</v>
      </c>
    </row>
    <row r="2253" spans="1:13">
      <c r="A2253" s="15" t="s">
        <v>13465</v>
      </c>
      <c r="B2253" s="1" t="s">
        <v>13466</v>
      </c>
      <c r="C2253" t="s">
        <v>13467</v>
      </c>
      <c r="D2253" s="1">
        <v>7</v>
      </c>
      <c r="E2253" s="21">
        <v>14.600800000000001</v>
      </c>
      <c r="F2253" s="22">
        <v>7.722596666666667</v>
      </c>
      <c r="G2253" s="18"/>
      <c r="H2253" s="25">
        <v>1.2067343701080204</v>
      </c>
      <c r="I2253" s="26">
        <v>1.7553945175467895</v>
      </c>
      <c r="K2253" s="2">
        <v>-0.9188894888839475</v>
      </c>
      <c r="L2253" s="2"/>
      <c r="M2253" s="9">
        <v>8.8807435193060946E-3</v>
      </c>
    </row>
    <row r="2254" spans="1:13">
      <c r="A2254" s="15" t="s">
        <v>10453</v>
      </c>
      <c r="B2254" s="1" t="s">
        <v>10454</v>
      </c>
      <c r="C2254" t="s">
        <v>10455</v>
      </c>
      <c r="D2254" s="1">
        <v>13</v>
      </c>
      <c r="E2254" s="21">
        <v>11.014166666666668</v>
      </c>
      <c r="F2254" s="22">
        <v>13.828966666666666</v>
      </c>
      <c r="G2254" s="18"/>
      <c r="H2254" s="25">
        <v>0.15428792348506529</v>
      </c>
      <c r="I2254" s="26">
        <v>0.85826030045280199</v>
      </c>
      <c r="K2254" s="2">
        <v>0.32833301423867201</v>
      </c>
      <c r="L2254" s="2"/>
      <c r="M2254" s="9">
        <v>8.8870870805179969E-3</v>
      </c>
    </row>
    <row r="2255" spans="1:13">
      <c r="A2255" s="15" t="s">
        <v>6240</v>
      </c>
      <c r="B2255" s="1" t="s">
        <v>6241</v>
      </c>
      <c r="C2255" t="s">
        <v>6242</v>
      </c>
      <c r="D2255" s="1">
        <v>19</v>
      </c>
      <c r="E2255" s="21">
        <v>13.962466666666666</v>
      </c>
      <c r="F2255" s="22">
        <v>9.2983866666666675</v>
      </c>
      <c r="G2255" s="18"/>
      <c r="H2255" s="25">
        <v>0.82211206859730146</v>
      </c>
      <c r="I2255" s="26">
        <v>1.1898542104952687</v>
      </c>
      <c r="K2255" s="2">
        <v>-0.58650151084668944</v>
      </c>
      <c r="L2255" s="2"/>
      <c r="M2255" s="9">
        <v>8.9126244194410419E-3</v>
      </c>
    </row>
    <row r="2256" spans="1:13">
      <c r="A2256" s="15" t="s">
        <v>16191</v>
      </c>
      <c r="B2256" s="1" t="s">
        <v>16192</v>
      </c>
      <c r="C2256" t="s">
        <v>16193</v>
      </c>
      <c r="D2256" s="1">
        <v>8</v>
      </c>
      <c r="E2256" s="21">
        <v>14.177266666666668</v>
      </c>
      <c r="F2256" s="22">
        <v>9.1922200000000007</v>
      </c>
      <c r="G2256" s="18"/>
      <c r="H2256" s="25">
        <v>0.8171636576190433</v>
      </c>
      <c r="I2256" s="26">
        <v>1.3126005610618923</v>
      </c>
      <c r="K2256" s="2">
        <v>-0.62509418028984587</v>
      </c>
      <c r="L2256" s="2"/>
      <c r="M2256" s="9">
        <v>8.9172574248647541E-3</v>
      </c>
    </row>
    <row r="2257" spans="1:13">
      <c r="A2257" s="15" t="s">
        <v>5156</v>
      </c>
      <c r="B2257" s="1" t="s">
        <v>5157</v>
      </c>
      <c r="C2257" t="s">
        <v>5158</v>
      </c>
      <c r="D2257" s="1">
        <v>30</v>
      </c>
      <c r="E2257" s="21">
        <v>13.948733333333331</v>
      </c>
      <c r="F2257" s="22">
        <v>9.2179766666666652</v>
      </c>
      <c r="G2257" s="18"/>
      <c r="H2257" s="25">
        <v>0.26570683719718902</v>
      </c>
      <c r="I2257" s="26">
        <v>1.4438348404971264</v>
      </c>
      <c r="K2257" s="2">
        <v>-0.59761209778924962</v>
      </c>
      <c r="L2257" s="2"/>
      <c r="M2257" s="9">
        <v>8.9302460634309404E-3</v>
      </c>
    </row>
    <row r="2258" spans="1:13">
      <c r="A2258" s="15" t="s">
        <v>3914</v>
      </c>
      <c r="B2258" s="1" t="s">
        <v>3915</v>
      </c>
      <c r="C2258" t="s">
        <v>3916</v>
      </c>
      <c r="D2258" s="1">
        <v>60</v>
      </c>
      <c r="E2258" s="21">
        <v>11.042166666666667</v>
      </c>
      <c r="F2258" s="22">
        <v>15.871833333333333</v>
      </c>
      <c r="G2258" s="18"/>
      <c r="H2258" s="25">
        <v>0.79382042259778962</v>
      </c>
      <c r="I2258" s="26">
        <v>1.2724097859311414</v>
      </c>
      <c r="K2258" s="2">
        <v>0.52344549954071951</v>
      </c>
      <c r="L2258" s="2"/>
      <c r="M2258" s="9">
        <v>8.9468028573986436E-3</v>
      </c>
    </row>
    <row r="2259" spans="1:13">
      <c r="A2259" s="15" t="s">
        <v>5939</v>
      </c>
      <c r="B2259" s="1" t="s">
        <v>5940</v>
      </c>
      <c r="C2259" t="s">
        <v>5941</v>
      </c>
      <c r="D2259" s="1">
        <v>2</v>
      </c>
      <c r="E2259" s="21">
        <v>9.0171633333333343</v>
      </c>
      <c r="F2259" s="22">
        <v>15.719566666666665</v>
      </c>
      <c r="G2259" s="18"/>
      <c r="H2259" s="25">
        <v>0.28723903918745719</v>
      </c>
      <c r="I2259" s="26">
        <v>2.0621250552120709</v>
      </c>
      <c r="K2259" s="2">
        <v>0.80181588872916854</v>
      </c>
      <c r="L2259" s="2"/>
      <c r="M2259" s="9">
        <v>8.9549557764273952E-3</v>
      </c>
    </row>
    <row r="2260" spans="1:13">
      <c r="A2260" s="15" t="s">
        <v>7840</v>
      </c>
      <c r="B2260" s="1" t="s">
        <v>7841</v>
      </c>
      <c r="C2260" t="s">
        <v>7842</v>
      </c>
      <c r="D2260" s="1">
        <v>51</v>
      </c>
      <c r="E2260" s="21">
        <v>10.185753333333333</v>
      </c>
      <c r="F2260" s="22">
        <v>16.143466666666665</v>
      </c>
      <c r="G2260" s="18"/>
      <c r="H2260" s="25">
        <v>0.30040714128218271</v>
      </c>
      <c r="I2260" s="26">
        <v>1.8263937372136747</v>
      </c>
      <c r="K2260" s="2">
        <v>0.66439773261372759</v>
      </c>
      <c r="L2260" s="2"/>
      <c r="M2260" s="9">
        <v>8.9550266096362907E-3</v>
      </c>
    </row>
    <row r="2261" spans="1:13">
      <c r="A2261" s="15" t="s">
        <v>5771</v>
      </c>
      <c r="B2261" s="1" t="s">
        <v>5772</v>
      </c>
      <c r="C2261" t="s">
        <v>5773</v>
      </c>
      <c r="D2261" s="1">
        <v>6</v>
      </c>
      <c r="E2261" s="21">
        <v>15.611166666666668</v>
      </c>
      <c r="F2261" s="22">
        <v>10.120089999999999</v>
      </c>
      <c r="G2261" s="18"/>
      <c r="H2261" s="25">
        <v>1.1686883260019891</v>
      </c>
      <c r="I2261" s="26">
        <v>1.2435398285941635</v>
      </c>
      <c r="K2261" s="2">
        <v>-0.62535623776113181</v>
      </c>
      <c r="L2261" s="2"/>
      <c r="M2261" s="9">
        <v>8.9617589864671703E-3</v>
      </c>
    </row>
    <row r="2262" spans="1:13">
      <c r="A2262" s="15" t="s">
        <v>22476</v>
      </c>
      <c r="B2262" s="1" t="s">
        <v>22477</v>
      </c>
      <c r="C2262" t="s">
        <v>22478</v>
      </c>
      <c r="D2262" s="1">
        <v>1</v>
      </c>
      <c r="E2262" s="21">
        <v>15.5114</v>
      </c>
      <c r="F2262" s="22">
        <v>8.1992499999999993</v>
      </c>
      <c r="G2262" s="18"/>
      <c r="H2262" s="25">
        <v>1.631973918296491</v>
      </c>
      <c r="I2262" s="26">
        <v>1.5818888773867801</v>
      </c>
      <c r="K2262" s="2">
        <v>-0.91976504942700887</v>
      </c>
      <c r="L2262" s="2"/>
      <c r="M2262" s="9">
        <v>8.9626501753502143E-3</v>
      </c>
    </row>
    <row r="2263" spans="1:13">
      <c r="A2263" s="15" t="s">
        <v>14933</v>
      </c>
      <c r="B2263" s="1" t="s">
        <v>14934</v>
      </c>
      <c r="C2263" t="s">
        <v>14935</v>
      </c>
      <c r="D2263" s="1">
        <v>3</v>
      </c>
      <c r="E2263" s="21">
        <v>10.00841</v>
      </c>
      <c r="F2263" s="22">
        <v>15.743833333333333</v>
      </c>
      <c r="G2263" s="18"/>
      <c r="H2263" s="25">
        <v>1.0017322442149896</v>
      </c>
      <c r="I2263" s="26">
        <v>1.4767764364768734</v>
      </c>
      <c r="K2263" s="2">
        <v>0.65357405665683255</v>
      </c>
      <c r="L2263" s="2"/>
      <c r="M2263" s="9">
        <v>8.9903770340438952E-3</v>
      </c>
    </row>
    <row r="2264" spans="1:13">
      <c r="A2264" s="15" t="s">
        <v>11657</v>
      </c>
      <c r="B2264" s="1" t="s">
        <v>11658</v>
      </c>
      <c r="C2264" t="s">
        <v>11659</v>
      </c>
      <c r="D2264" s="1">
        <v>5</v>
      </c>
      <c r="E2264" s="21">
        <v>16.45396666666667</v>
      </c>
      <c r="F2264" s="22">
        <v>9.7173833333333324</v>
      </c>
      <c r="G2264" s="18"/>
      <c r="H2264" s="25">
        <v>0.38873039929150616</v>
      </c>
      <c r="I2264" s="26">
        <v>2.0602308307161428</v>
      </c>
      <c r="K2264" s="2">
        <v>-0.75979563911467096</v>
      </c>
      <c r="L2264" s="2"/>
      <c r="M2264" s="9">
        <v>8.9920427668934589E-3</v>
      </c>
    </row>
    <row r="2265" spans="1:13">
      <c r="A2265" s="15" t="s">
        <v>18872</v>
      </c>
      <c r="B2265" s="1" t="s">
        <v>18873</v>
      </c>
      <c r="C2265" t="s">
        <v>18874</v>
      </c>
      <c r="D2265" s="1">
        <v>6</v>
      </c>
      <c r="E2265" s="21">
        <v>18.535566666666668</v>
      </c>
      <c r="F2265" s="22">
        <v>9.4832999999999998</v>
      </c>
      <c r="G2265" s="18"/>
      <c r="H2265" s="25">
        <v>2.5292959521047149</v>
      </c>
      <c r="I2265" s="26">
        <v>1.2402729765660483</v>
      </c>
      <c r="K2265" s="2">
        <v>-0.96683514087821165</v>
      </c>
      <c r="L2265" s="2"/>
      <c r="M2265" s="9">
        <v>8.993061152155632E-3</v>
      </c>
    </row>
    <row r="2266" spans="1:13">
      <c r="A2266" s="15" t="s">
        <v>814</v>
      </c>
      <c r="B2266" s="1" t="s">
        <v>815</v>
      </c>
      <c r="C2266" t="s">
        <v>816</v>
      </c>
      <c r="D2266" s="1">
        <v>21</v>
      </c>
      <c r="E2266" s="21">
        <v>10.314833333333333</v>
      </c>
      <c r="F2266" s="22">
        <v>15.560233333333334</v>
      </c>
      <c r="G2266" s="18"/>
      <c r="H2266" s="25">
        <v>0.42932645310222106</v>
      </c>
      <c r="I2266" s="26">
        <v>1.5756267874510554</v>
      </c>
      <c r="K2266" s="2">
        <v>0.59314318400265109</v>
      </c>
      <c r="L2266" s="2"/>
      <c r="M2266" s="9">
        <v>8.9996005662644676E-3</v>
      </c>
    </row>
    <row r="2267" spans="1:13">
      <c r="A2267" s="15" t="s">
        <v>19246</v>
      </c>
      <c r="B2267" s="1" t="s">
        <v>19247</v>
      </c>
      <c r="C2267" t="s">
        <v>19248</v>
      </c>
      <c r="D2267" s="1">
        <v>5</v>
      </c>
      <c r="E2267" s="21">
        <v>4.0321066666666665</v>
      </c>
      <c r="F2267" s="22">
        <v>21.634500000000003</v>
      </c>
      <c r="G2267" s="18"/>
      <c r="H2267" s="25">
        <v>0.26995340733788376</v>
      </c>
      <c r="I2267" s="26">
        <v>5.476170237492612</v>
      </c>
      <c r="K2267" s="2">
        <v>2.4237280687007745</v>
      </c>
      <c r="L2267" s="2"/>
      <c r="M2267" s="9">
        <v>9.0110533175914668E-3</v>
      </c>
    </row>
    <row r="2268" spans="1:13">
      <c r="A2268" s="15" t="s">
        <v>10108</v>
      </c>
      <c r="B2268" s="1" t="s">
        <v>10109</v>
      </c>
      <c r="C2268" t="s">
        <v>10110</v>
      </c>
      <c r="D2268" s="1">
        <v>6</v>
      </c>
      <c r="E2268" s="21">
        <v>10.663170000000001</v>
      </c>
      <c r="F2268" s="22">
        <v>19.54923333333333</v>
      </c>
      <c r="G2268" s="18"/>
      <c r="H2268" s="25">
        <v>1.4134332905022355</v>
      </c>
      <c r="I2268" s="26">
        <v>2.3804865728109728</v>
      </c>
      <c r="K2268" s="2">
        <v>0.8744756367574521</v>
      </c>
      <c r="L2268" s="2"/>
      <c r="M2268" s="9">
        <v>9.0146154421228558E-3</v>
      </c>
    </row>
    <row r="2269" spans="1:13">
      <c r="A2269" s="15" t="s">
        <v>1375</v>
      </c>
      <c r="B2269" s="1" t="s">
        <v>1376</v>
      </c>
      <c r="C2269" t="s">
        <v>1377</v>
      </c>
      <c r="D2269" s="1">
        <v>14</v>
      </c>
      <c r="E2269" s="21">
        <v>16.156633333333335</v>
      </c>
      <c r="F2269" s="22">
        <v>8.9760166666666663</v>
      </c>
      <c r="G2269" s="18"/>
      <c r="H2269" s="25">
        <v>1.1192755439717847</v>
      </c>
      <c r="I2269" s="26">
        <v>1.9386362555243217</v>
      </c>
      <c r="K2269" s="2">
        <v>-0.84797934545221199</v>
      </c>
      <c r="L2269" s="2"/>
      <c r="M2269" s="9">
        <v>9.0310260559477197E-3</v>
      </c>
    </row>
    <row r="2270" spans="1:13">
      <c r="A2270" s="15" t="s">
        <v>18102</v>
      </c>
      <c r="B2270" s="1" t="s">
        <v>18103</v>
      </c>
      <c r="C2270" t="s">
        <v>18104</v>
      </c>
      <c r="D2270" s="1">
        <v>6</v>
      </c>
      <c r="E2270" s="21">
        <v>10.501330000000001</v>
      </c>
      <c r="F2270" s="22">
        <v>15.494766666666669</v>
      </c>
      <c r="G2270" s="18"/>
      <c r="H2270" s="25">
        <v>1.4889198436114615</v>
      </c>
      <c r="I2270" s="26">
        <v>0.45809914138026248</v>
      </c>
      <c r="K2270" s="2">
        <v>0.56120897207202525</v>
      </c>
      <c r="L2270" s="2"/>
      <c r="M2270" s="9">
        <v>9.0501810846760206E-3</v>
      </c>
    </row>
    <row r="2271" spans="1:13">
      <c r="A2271" s="15" t="s">
        <v>2427</v>
      </c>
      <c r="B2271" s="1"/>
      <c r="C2271" t="s">
        <v>2428</v>
      </c>
      <c r="D2271" s="1">
        <v>4</v>
      </c>
      <c r="E2271" s="21">
        <v>15.229266666666666</v>
      </c>
      <c r="F2271" s="22">
        <v>7.024796666666667</v>
      </c>
      <c r="G2271" s="18"/>
      <c r="H2271" s="25">
        <v>2.4349851546433268</v>
      </c>
      <c r="I2271" s="26">
        <v>0.79113558448178389</v>
      </c>
      <c r="K2271" s="2">
        <v>-1.1163181014291113</v>
      </c>
      <c r="L2271" s="2"/>
      <c r="M2271" s="9">
        <v>9.0516583062589043E-3</v>
      </c>
    </row>
    <row r="2272" spans="1:13">
      <c r="A2272" s="15" t="s">
        <v>20210</v>
      </c>
      <c r="B2272" s="1" t="s">
        <v>20211</v>
      </c>
      <c r="C2272" t="s">
        <v>20212</v>
      </c>
      <c r="D2272" s="1">
        <v>1</v>
      </c>
      <c r="E2272" s="21">
        <v>16.648099999999999</v>
      </c>
      <c r="F2272" s="22">
        <v>8.2247299999999992</v>
      </c>
      <c r="G2272" s="18"/>
      <c r="H2272" s="25">
        <v>2.4429468516527475</v>
      </c>
      <c r="I2272" s="26">
        <v>0.97008357109065591</v>
      </c>
      <c r="K2272" s="2">
        <v>-1.0173173118388508</v>
      </c>
      <c r="L2272" s="2"/>
      <c r="M2272" s="9">
        <v>9.0545899916102107E-3</v>
      </c>
    </row>
    <row r="2273" spans="1:13">
      <c r="A2273" s="15" t="s">
        <v>11877</v>
      </c>
      <c r="B2273" s="1" t="s">
        <v>11878</v>
      </c>
      <c r="C2273" t="s">
        <v>11879</v>
      </c>
      <c r="D2273" s="1">
        <v>24</v>
      </c>
      <c r="E2273" s="21">
        <v>10.92282</v>
      </c>
      <c r="F2273" s="22">
        <v>15.843666666666666</v>
      </c>
      <c r="G2273" s="18"/>
      <c r="H2273" s="25">
        <v>1.4437101846284957</v>
      </c>
      <c r="I2273" s="26">
        <v>0.52439178419701882</v>
      </c>
      <c r="K2273" s="2">
        <v>0.53656088169221827</v>
      </c>
      <c r="L2273" s="2"/>
      <c r="M2273" s="9">
        <v>9.0561855092613271E-3</v>
      </c>
    </row>
    <row r="2274" spans="1:13">
      <c r="A2274" s="15" t="s">
        <v>20924</v>
      </c>
      <c r="B2274" s="1" t="s">
        <v>20925</v>
      </c>
      <c r="C2274" t="s">
        <v>20926</v>
      </c>
      <c r="D2274" s="1">
        <v>2</v>
      </c>
      <c r="E2274" s="21">
        <v>16.368533333333332</v>
      </c>
      <c r="F2274" s="22">
        <v>8.2359933333333331</v>
      </c>
      <c r="G2274" s="18"/>
      <c r="H2274" s="25">
        <v>1.7751608499889062</v>
      </c>
      <c r="I2274" s="26">
        <v>1.8158916598005925</v>
      </c>
      <c r="K2274" s="2">
        <v>-0.99091049077965676</v>
      </c>
      <c r="L2274" s="2"/>
      <c r="M2274" s="9">
        <v>9.0641105625825155E-3</v>
      </c>
    </row>
    <row r="2275" spans="1:13">
      <c r="A2275" s="15" t="s">
        <v>13459</v>
      </c>
      <c r="B2275" s="1" t="s">
        <v>13460</v>
      </c>
      <c r="C2275" t="s">
        <v>13461</v>
      </c>
      <c r="D2275" s="1">
        <v>18</v>
      </c>
      <c r="E2275" s="21">
        <v>16.315100000000001</v>
      </c>
      <c r="F2275" s="22">
        <v>9.2165933333333339</v>
      </c>
      <c r="G2275" s="18"/>
      <c r="H2275" s="25">
        <v>1.3113559814177076</v>
      </c>
      <c r="I2275" s="26">
        <v>1.7879265404465983</v>
      </c>
      <c r="K2275" s="2">
        <v>-0.82390232940972141</v>
      </c>
      <c r="L2275" s="2"/>
      <c r="M2275" s="9">
        <v>9.0710814445378266E-3</v>
      </c>
    </row>
    <row r="2276" spans="1:13">
      <c r="A2276" s="15" t="s">
        <v>16554</v>
      </c>
      <c r="B2276" s="1" t="s">
        <v>16555</v>
      </c>
      <c r="C2276" t="s">
        <v>16556</v>
      </c>
      <c r="D2276" s="1">
        <v>7</v>
      </c>
      <c r="E2276" s="21">
        <v>14.569466666666665</v>
      </c>
      <c r="F2276" s="22">
        <v>9.853763333333335</v>
      </c>
      <c r="G2276" s="18"/>
      <c r="H2276" s="25">
        <v>1.0497774637194939</v>
      </c>
      <c r="I2276" s="26">
        <v>1.0344264503739904</v>
      </c>
      <c r="K2276" s="2">
        <v>-0.56420134005521283</v>
      </c>
      <c r="L2276" s="2"/>
      <c r="M2276" s="9">
        <v>9.0849694730231398E-3</v>
      </c>
    </row>
    <row r="2277" spans="1:13">
      <c r="A2277" s="15" t="s">
        <v>5123</v>
      </c>
      <c r="B2277" s="1" t="s">
        <v>5124</v>
      </c>
      <c r="C2277" t="s">
        <v>5125</v>
      </c>
      <c r="D2277" s="1">
        <v>19</v>
      </c>
      <c r="E2277" s="21">
        <v>15.514033333333336</v>
      </c>
      <c r="F2277" s="22">
        <v>9.1497933333333332</v>
      </c>
      <c r="G2277" s="18"/>
      <c r="H2277" s="25">
        <v>1.183214356460119</v>
      </c>
      <c r="I2277" s="26">
        <v>1.5992569345272016</v>
      </c>
      <c r="K2277" s="2">
        <v>-0.76176274384523801</v>
      </c>
      <c r="L2277" s="2"/>
      <c r="M2277" s="9">
        <v>9.087014226606056E-3</v>
      </c>
    </row>
    <row r="2278" spans="1:13">
      <c r="A2278" s="15" t="s">
        <v>1736</v>
      </c>
      <c r="B2278" s="1" t="s">
        <v>1737</v>
      </c>
      <c r="C2278" t="s">
        <v>1738</v>
      </c>
      <c r="D2278" s="1">
        <v>11</v>
      </c>
      <c r="E2278" s="21">
        <v>16.093866666666667</v>
      </c>
      <c r="F2278" s="22">
        <v>9.1828500000000002</v>
      </c>
      <c r="G2278" s="18"/>
      <c r="H2278" s="25">
        <v>1.7518658234389226</v>
      </c>
      <c r="I2278" s="26">
        <v>1.2645216674695516</v>
      </c>
      <c r="K2278" s="2">
        <v>-0.80949710075805603</v>
      </c>
      <c r="L2278" s="2"/>
      <c r="M2278" s="9">
        <v>9.0872001185046385E-3</v>
      </c>
    </row>
    <row r="2279" spans="1:13">
      <c r="A2279" s="15" t="s">
        <v>14992</v>
      </c>
      <c r="B2279" s="1" t="s">
        <v>14993</v>
      </c>
      <c r="C2279" t="s">
        <v>14994</v>
      </c>
      <c r="D2279" s="1">
        <v>4</v>
      </c>
      <c r="E2279" s="21">
        <v>8.3526233333333337</v>
      </c>
      <c r="F2279" s="22">
        <v>17.352699999999999</v>
      </c>
      <c r="G2279" s="18"/>
      <c r="H2279" s="25">
        <v>1.6625714230171675</v>
      </c>
      <c r="I2279" s="26">
        <v>2.2716252838001374</v>
      </c>
      <c r="K2279" s="2">
        <v>1.0548588715507772</v>
      </c>
      <c r="L2279" s="2"/>
      <c r="M2279" s="9">
        <v>9.0992359011841106E-3</v>
      </c>
    </row>
    <row r="2280" spans="1:13">
      <c r="A2280" s="15" t="s">
        <v>2660</v>
      </c>
      <c r="B2280" s="1" t="s">
        <v>2661</v>
      </c>
      <c r="C2280" t="s">
        <v>2662</v>
      </c>
      <c r="D2280" s="1">
        <v>5</v>
      </c>
      <c r="E2280" s="21">
        <v>18.083299999999998</v>
      </c>
      <c r="F2280" s="22">
        <v>7.2430699999999995</v>
      </c>
      <c r="G2280" s="18"/>
      <c r="H2280" s="25">
        <v>1.7977347996854267</v>
      </c>
      <c r="I2280" s="26">
        <v>2.8765848443423327</v>
      </c>
      <c r="K2280" s="2">
        <v>-1.3199847542098084</v>
      </c>
      <c r="L2280" s="2"/>
      <c r="M2280" s="9">
        <v>9.1101695396294587E-3</v>
      </c>
    </row>
    <row r="2281" spans="1:13">
      <c r="A2281" s="15" t="s">
        <v>15226</v>
      </c>
      <c r="B2281" s="1" t="s">
        <v>15227</v>
      </c>
      <c r="C2281" t="s">
        <v>15228</v>
      </c>
      <c r="D2281" s="1">
        <v>4</v>
      </c>
      <c r="E2281" s="21">
        <v>15.333233333333334</v>
      </c>
      <c r="F2281" s="22">
        <v>7.291456666666666</v>
      </c>
      <c r="G2281" s="18"/>
      <c r="H2281" s="25">
        <v>2.3695884375420997</v>
      </c>
      <c r="I2281" s="26">
        <v>0.84901653060074911</v>
      </c>
      <c r="K2281" s="2">
        <v>-1.0723829855288052</v>
      </c>
      <c r="L2281" s="2"/>
      <c r="M2281" s="9">
        <v>9.1147440910263784E-3</v>
      </c>
    </row>
    <row r="2282" spans="1:13">
      <c r="A2282" s="15" t="s">
        <v>4626</v>
      </c>
      <c r="B2282" s="1" t="s">
        <v>4627</v>
      </c>
      <c r="C2282" t="s">
        <v>4628</v>
      </c>
      <c r="D2282" s="1">
        <v>2</v>
      </c>
      <c r="E2282" s="21">
        <v>15.064</v>
      </c>
      <c r="F2282" s="22">
        <v>9.0647400000000005</v>
      </c>
      <c r="G2282" s="18"/>
      <c r="H2282" s="25">
        <v>1.7099362444255042</v>
      </c>
      <c r="I2282" s="26">
        <v>0.78089624093089327</v>
      </c>
      <c r="K2282" s="2">
        <v>-0.73276735958447359</v>
      </c>
      <c r="L2282" s="2"/>
      <c r="M2282" s="9">
        <v>9.1222519753043924E-3</v>
      </c>
    </row>
    <row r="2283" spans="1:13">
      <c r="A2283" s="15" t="s">
        <v>13291</v>
      </c>
      <c r="B2283" s="1" t="s">
        <v>13292</v>
      </c>
      <c r="C2283" t="s">
        <v>13293</v>
      </c>
      <c r="D2283" s="1">
        <v>5</v>
      </c>
      <c r="E2283" s="21">
        <v>9.3980399999999999</v>
      </c>
      <c r="F2283" s="22">
        <v>12.107500000000002</v>
      </c>
      <c r="G2283" s="18"/>
      <c r="H2283" s="25">
        <v>0.38872959702085946</v>
      </c>
      <c r="I2283" s="26">
        <v>0.75407128973327209</v>
      </c>
      <c r="K2283" s="2">
        <v>0.36546918966662972</v>
      </c>
      <c r="L2283" s="2"/>
      <c r="M2283" s="9">
        <v>9.122524137778738E-3</v>
      </c>
    </row>
    <row r="2284" spans="1:13">
      <c r="A2284" s="15" t="s">
        <v>15723</v>
      </c>
      <c r="B2284" s="1" t="s">
        <v>15724</v>
      </c>
      <c r="C2284" t="s">
        <v>15725</v>
      </c>
      <c r="D2284" s="1">
        <v>3</v>
      </c>
      <c r="E2284" s="21">
        <v>9.44543</v>
      </c>
      <c r="F2284" s="22">
        <v>19.197566666666667</v>
      </c>
      <c r="G2284" s="18"/>
      <c r="H2284" s="25">
        <v>0.59172927500673833</v>
      </c>
      <c r="I2284" s="26">
        <v>2.9977394488736637</v>
      </c>
      <c r="K2284" s="2">
        <v>1.0232350763759661</v>
      </c>
      <c r="L2284" s="2"/>
      <c r="M2284" s="9">
        <v>9.1245988937813504E-3</v>
      </c>
    </row>
    <row r="2285" spans="1:13">
      <c r="A2285" s="15" t="s">
        <v>1542</v>
      </c>
      <c r="B2285" s="1" t="s">
        <v>1543</v>
      </c>
      <c r="C2285" t="s">
        <v>1544</v>
      </c>
      <c r="D2285" s="1">
        <v>39</v>
      </c>
      <c r="E2285" s="21">
        <v>15.743200000000002</v>
      </c>
      <c r="F2285" s="22">
        <v>9.2288666666666668</v>
      </c>
      <c r="G2285" s="18"/>
      <c r="H2285" s="25">
        <v>0.38622530989048381</v>
      </c>
      <c r="I2285" s="26">
        <v>2.0041655959110138</v>
      </c>
      <c r="K2285" s="2">
        <v>-0.7705034197985472</v>
      </c>
      <c r="L2285" s="2"/>
      <c r="M2285" s="9">
        <v>9.1276533738119548E-3</v>
      </c>
    </row>
    <row r="2286" spans="1:13">
      <c r="A2286" s="15" t="s">
        <v>15992</v>
      </c>
      <c r="B2286" s="1" t="s">
        <v>15993</v>
      </c>
      <c r="C2286" t="s">
        <v>15994</v>
      </c>
      <c r="D2286" s="1">
        <v>2</v>
      </c>
      <c r="E2286" s="21">
        <v>15.904400000000001</v>
      </c>
      <c r="F2286" s="22">
        <v>7.8484466666666668</v>
      </c>
      <c r="G2286" s="18"/>
      <c r="H2286" s="25">
        <v>1.7852473526097172</v>
      </c>
      <c r="I2286" s="26">
        <v>1.7834676268812215</v>
      </c>
      <c r="K2286" s="2">
        <v>-1.0189468917358337</v>
      </c>
      <c r="L2286" s="2"/>
      <c r="M2286" s="9">
        <v>9.1279245413550293E-3</v>
      </c>
    </row>
    <row r="2287" spans="1:13">
      <c r="A2287" s="15" t="s">
        <v>455</v>
      </c>
      <c r="B2287" s="1" t="s">
        <v>456</v>
      </c>
      <c r="C2287" t="s">
        <v>457</v>
      </c>
      <c r="D2287" s="1">
        <v>5</v>
      </c>
      <c r="E2287" s="21">
        <v>15.074133333333334</v>
      </c>
      <c r="F2287" s="22">
        <v>7.0702933333333329</v>
      </c>
      <c r="G2287" s="18"/>
      <c r="H2287" s="25">
        <v>1.8255619527513525</v>
      </c>
      <c r="I2287" s="26">
        <v>1.718209264680334</v>
      </c>
      <c r="K2287" s="2">
        <v>-1.0922330826070827</v>
      </c>
      <c r="L2287" s="2"/>
      <c r="M2287" s="9">
        <v>9.1297640057299585E-3</v>
      </c>
    </row>
    <row r="2288" spans="1:13">
      <c r="A2288" s="15" t="s">
        <v>8010</v>
      </c>
      <c r="B2288" s="1" t="s">
        <v>8011</v>
      </c>
      <c r="C2288" t="s">
        <v>8012</v>
      </c>
      <c r="D2288" s="1">
        <v>9</v>
      </c>
      <c r="E2288" s="21">
        <v>14.878833333333333</v>
      </c>
      <c r="F2288" s="22">
        <v>10.330043333333334</v>
      </c>
      <c r="G2288" s="18"/>
      <c r="H2288" s="25">
        <v>1.2281821091895664</v>
      </c>
      <c r="I2288" s="26">
        <v>0.72302782770328677</v>
      </c>
      <c r="K2288" s="2">
        <v>-0.52641510132681635</v>
      </c>
      <c r="L2288" s="2"/>
      <c r="M2288" s="9">
        <v>9.1315555394095374E-3</v>
      </c>
    </row>
    <row r="2289" spans="1:13">
      <c r="A2289" s="15" t="s">
        <v>11678</v>
      </c>
      <c r="B2289" s="1" t="s">
        <v>11679</v>
      </c>
      <c r="C2289" t="s">
        <v>11680</v>
      </c>
      <c r="D2289" s="1">
        <v>12</v>
      </c>
      <c r="E2289" s="21">
        <v>9.9535733333333329</v>
      </c>
      <c r="F2289" s="22">
        <v>16.267133333333334</v>
      </c>
      <c r="G2289" s="18"/>
      <c r="H2289" s="25">
        <v>1.0985807233122808</v>
      </c>
      <c r="I2289" s="26">
        <v>1.6481395036019664</v>
      </c>
      <c r="K2289" s="2">
        <v>0.70867358391316848</v>
      </c>
      <c r="L2289" s="2"/>
      <c r="M2289" s="9">
        <v>9.1427116702003132E-3</v>
      </c>
    </row>
    <row r="2290" spans="1:13">
      <c r="A2290" s="15" t="s">
        <v>7894</v>
      </c>
      <c r="B2290" s="1" t="s">
        <v>7895</v>
      </c>
      <c r="C2290" t="s">
        <v>7896</v>
      </c>
      <c r="D2290" s="1">
        <v>58</v>
      </c>
      <c r="E2290" s="21">
        <v>11.427833333333332</v>
      </c>
      <c r="F2290" s="22">
        <v>15.447566666666667</v>
      </c>
      <c r="G2290" s="18"/>
      <c r="H2290" s="25">
        <v>0.40081562261635073</v>
      </c>
      <c r="I2290" s="26">
        <v>1.1952436752952642</v>
      </c>
      <c r="K2290" s="2">
        <v>0.43482769877748351</v>
      </c>
      <c r="L2290" s="2"/>
      <c r="M2290" s="9">
        <v>9.1434501192596603E-3</v>
      </c>
    </row>
    <row r="2291" spans="1:13">
      <c r="A2291" s="15" t="s">
        <v>16449</v>
      </c>
      <c r="B2291" s="1" t="s">
        <v>16450</v>
      </c>
      <c r="C2291" t="s">
        <v>16451</v>
      </c>
      <c r="D2291" s="1">
        <v>5</v>
      </c>
      <c r="E2291" s="21">
        <v>15.809966666666668</v>
      </c>
      <c r="F2291" s="22">
        <v>6.9510699999999987</v>
      </c>
      <c r="G2291" s="18"/>
      <c r="H2291" s="25">
        <v>2.720825143836568</v>
      </c>
      <c r="I2291" s="26">
        <v>0.56567876864878019</v>
      </c>
      <c r="K2291" s="2">
        <v>-1.1855273473434633</v>
      </c>
      <c r="L2291" s="2"/>
      <c r="M2291" s="9">
        <v>9.1437985116778041E-3</v>
      </c>
    </row>
    <row r="2292" spans="1:13">
      <c r="A2292" s="15" t="s">
        <v>20062</v>
      </c>
      <c r="B2292" s="1" t="s">
        <v>20063</v>
      </c>
      <c r="C2292" t="s">
        <v>20064</v>
      </c>
      <c r="D2292" s="1">
        <v>2</v>
      </c>
      <c r="E2292" s="21">
        <v>10.981699999999998</v>
      </c>
      <c r="F2292" s="22">
        <v>6.7259899999999995</v>
      </c>
      <c r="G2292" s="18"/>
      <c r="H2292" s="25">
        <v>0.60774197649989603</v>
      </c>
      <c r="I2292" s="26">
        <v>1.1885148256122062</v>
      </c>
      <c r="K2292" s="2">
        <v>-0.70728286611479563</v>
      </c>
      <c r="L2292" s="2"/>
      <c r="M2292" s="9">
        <v>9.1448871600887036E-3</v>
      </c>
    </row>
    <row r="2293" spans="1:13">
      <c r="A2293" s="15" t="s">
        <v>7412</v>
      </c>
      <c r="B2293" s="1" t="s">
        <v>7413</v>
      </c>
      <c r="C2293" t="s">
        <v>7414</v>
      </c>
      <c r="D2293" s="1">
        <v>16</v>
      </c>
      <c r="E2293" s="21">
        <v>11.236233333333331</v>
      </c>
      <c r="F2293" s="22">
        <v>14.671966666666668</v>
      </c>
      <c r="G2293" s="18"/>
      <c r="H2293" s="25">
        <v>0.43663972944904245</v>
      </c>
      <c r="I2293" s="26">
        <v>0.9850195040370181</v>
      </c>
      <c r="K2293" s="2">
        <v>0.38490377726834529</v>
      </c>
      <c r="L2293" s="2"/>
      <c r="M2293" s="9">
        <v>9.1460024306719619E-3</v>
      </c>
    </row>
    <row r="2294" spans="1:13">
      <c r="A2294" s="15" t="s">
        <v>11263</v>
      </c>
      <c r="B2294" s="1" t="s">
        <v>11264</v>
      </c>
      <c r="C2294" t="s">
        <v>11265</v>
      </c>
      <c r="D2294" s="1">
        <v>9</v>
      </c>
      <c r="E2294" s="21">
        <v>13.360833333333332</v>
      </c>
      <c r="F2294" s="22">
        <v>9.5631399999999989</v>
      </c>
      <c r="G2294" s="18"/>
      <c r="H2294" s="25">
        <v>1.1930903500294239</v>
      </c>
      <c r="I2294" s="26">
        <v>2.9300899303604813E-2</v>
      </c>
      <c r="K2294" s="2">
        <v>-0.48245369204986788</v>
      </c>
      <c r="L2294" s="2"/>
      <c r="M2294" s="9">
        <v>9.162805777475521E-3</v>
      </c>
    </row>
    <row r="2295" spans="1:13">
      <c r="A2295" s="15" t="s">
        <v>11871</v>
      </c>
      <c r="B2295" s="1" t="s">
        <v>11872</v>
      </c>
      <c r="C2295" t="s">
        <v>11873</v>
      </c>
      <c r="D2295" s="1">
        <v>3</v>
      </c>
      <c r="E2295" s="21">
        <v>17.1569</v>
      </c>
      <c r="F2295" s="22">
        <v>8.9888766666666662</v>
      </c>
      <c r="G2295" s="18"/>
      <c r="H2295" s="25">
        <v>1.0477806306665527</v>
      </c>
      <c r="I2295" s="26">
        <v>2.3427730862448763</v>
      </c>
      <c r="K2295" s="2">
        <v>-0.93257616299231882</v>
      </c>
      <c r="L2295" s="2"/>
      <c r="M2295" s="9">
        <v>9.1649723961605128E-3</v>
      </c>
    </row>
    <row r="2296" spans="1:13">
      <c r="A2296" s="15" t="s">
        <v>5572</v>
      </c>
      <c r="B2296" s="1" t="s">
        <v>5573</v>
      </c>
      <c r="C2296" t="s">
        <v>5574</v>
      </c>
      <c r="D2296" s="1">
        <v>5</v>
      </c>
      <c r="E2296" s="21">
        <v>8.1974900000000002</v>
      </c>
      <c r="F2296" s="22">
        <v>16.531466666666663</v>
      </c>
      <c r="G2296" s="18"/>
      <c r="H2296" s="25">
        <v>1.4857590864268688</v>
      </c>
      <c r="I2296" s="26">
        <v>2.1567178891392804</v>
      </c>
      <c r="K2296" s="2">
        <v>1.0119605839620711</v>
      </c>
      <c r="L2296" s="2"/>
      <c r="M2296" s="9">
        <v>9.1661066113990167E-3</v>
      </c>
    </row>
    <row r="2297" spans="1:13">
      <c r="A2297" s="15" t="s">
        <v>2524</v>
      </c>
      <c r="B2297" s="1" t="s">
        <v>2525</v>
      </c>
      <c r="C2297" t="s">
        <v>2526</v>
      </c>
      <c r="D2297" s="1">
        <v>39</v>
      </c>
      <c r="E2297" s="21">
        <v>9.914576666666667</v>
      </c>
      <c r="F2297" s="22">
        <v>16.029266666666668</v>
      </c>
      <c r="G2297" s="18"/>
      <c r="H2297" s="25">
        <v>1.4431090965111937</v>
      </c>
      <c r="I2297" s="26">
        <v>1.2680688677407601</v>
      </c>
      <c r="K2297" s="2">
        <v>0.69308534562815105</v>
      </c>
      <c r="L2297" s="2"/>
      <c r="M2297" s="9">
        <v>9.1662046859364125E-3</v>
      </c>
    </row>
    <row r="2298" spans="1:13">
      <c r="A2298" s="15" t="s">
        <v>10316</v>
      </c>
      <c r="B2298" s="1" t="s">
        <v>10317</v>
      </c>
      <c r="C2298" t="s">
        <v>10318</v>
      </c>
      <c r="D2298" s="1">
        <v>17</v>
      </c>
      <c r="E2298" s="21">
        <v>9.2876300000000001</v>
      </c>
      <c r="F2298" s="22">
        <v>17.615433333333332</v>
      </c>
      <c r="G2298" s="18"/>
      <c r="H2298" s="25">
        <v>0.83765546276497249</v>
      </c>
      <c r="I2298" s="26">
        <v>2.4782615869462239</v>
      </c>
      <c r="K2298" s="2">
        <v>0.9234575605795734</v>
      </c>
      <c r="L2298" s="2"/>
      <c r="M2298" s="9">
        <v>9.1692558182656769E-3</v>
      </c>
    </row>
    <row r="2299" spans="1:13">
      <c r="A2299" s="15" t="s">
        <v>4476</v>
      </c>
      <c r="B2299" s="1" t="s">
        <v>4477</v>
      </c>
      <c r="C2299" t="s">
        <v>4478</v>
      </c>
      <c r="D2299" s="1">
        <v>15</v>
      </c>
      <c r="E2299" s="21">
        <v>9.5643766666666661</v>
      </c>
      <c r="F2299" s="22">
        <v>14.877200000000002</v>
      </c>
      <c r="G2299" s="18"/>
      <c r="H2299" s="25">
        <v>1.1349813120194239</v>
      </c>
      <c r="I2299" s="26">
        <v>1.2238430822617741</v>
      </c>
      <c r="K2299" s="2">
        <v>0.63736017317065174</v>
      </c>
      <c r="L2299" s="2"/>
      <c r="M2299" s="9">
        <v>9.1695412101966793E-3</v>
      </c>
    </row>
    <row r="2300" spans="1:13">
      <c r="A2300" s="15" t="s">
        <v>476</v>
      </c>
      <c r="B2300" s="1" t="s">
        <v>477</v>
      </c>
      <c r="C2300" t="s">
        <v>478</v>
      </c>
      <c r="D2300" s="1">
        <v>16</v>
      </c>
      <c r="E2300" s="21">
        <v>11.471299999999999</v>
      </c>
      <c r="F2300" s="22">
        <v>15.059666666666667</v>
      </c>
      <c r="G2300" s="18"/>
      <c r="H2300" s="25">
        <v>0.80962104098151988</v>
      </c>
      <c r="I2300" s="26">
        <v>0.78413740079997074</v>
      </c>
      <c r="K2300" s="2">
        <v>0.39266094158382375</v>
      </c>
      <c r="L2300" s="2"/>
      <c r="M2300" s="9">
        <v>9.1701453326122392E-3</v>
      </c>
    </row>
    <row r="2301" spans="1:13">
      <c r="A2301" s="15" t="s">
        <v>6994</v>
      </c>
      <c r="B2301" s="1" t="s">
        <v>6995</v>
      </c>
      <c r="C2301" t="s">
        <v>6996</v>
      </c>
      <c r="D2301" s="1">
        <v>1</v>
      </c>
      <c r="E2301" s="21">
        <v>23.558966666666667</v>
      </c>
      <c r="F2301" s="22">
        <v>3.4736066666666665</v>
      </c>
      <c r="G2301" s="18"/>
      <c r="H2301" s="25">
        <v>6.2201243245881495</v>
      </c>
      <c r="I2301" s="26">
        <v>1.0459262376636951</v>
      </c>
      <c r="K2301" s="2">
        <v>-2.7617699566309506</v>
      </c>
      <c r="L2301" s="2"/>
      <c r="M2301" s="9">
        <v>9.1711297117311429E-3</v>
      </c>
    </row>
    <row r="2302" spans="1:13">
      <c r="A2302" s="15" t="s">
        <v>5686</v>
      </c>
      <c r="B2302" s="1" t="s">
        <v>5687</v>
      </c>
      <c r="C2302" t="s">
        <v>5688</v>
      </c>
      <c r="D2302" s="1">
        <v>7</v>
      </c>
      <c r="E2302" s="21">
        <v>15.316133333333333</v>
      </c>
      <c r="F2302" s="22">
        <v>8.4932533333333335</v>
      </c>
      <c r="G2302" s="18"/>
      <c r="H2302" s="25">
        <v>1.1660096583362143</v>
      </c>
      <c r="I2302" s="26">
        <v>1.7978938307178571</v>
      </c>
      <c r="K2302" s="2">
        <v>-0.85066293677308313</v>
      </c>
      <c r="L2302" s="2"/>
      <c r="M2302" s="9">
        <v>9.1716348923382082E-3</v>
      </c>
    </row>
    <row r="2303" spans="1:13">
      <c r="A2303" s="15" t="s">
        <v>19513</v>
      </c>
      <c r="B2303" s="1" t="s">
        <v>19514</v>
      </c>
      <c r="C2303" t="s">
        <v>19515</v>
      </c>
      <c r="D2303" s="1">
        <v>8</v>
      </c>
      <c r="E2303" s="21">
        <v>3.3591633333333331</v>
      </c>
      <c r="F2303" s="22">
        <v>28.907300000000003</v>
      </c>
      <c r="G2303" s="18"/>
      <c r="H2303" s="25">
        <v>2.0300900173719718</v>
      </c>
      <c r="I2303" s="26">
        <v>7.775043263545232</v>
      </c>
      <c r="K2303" s="2">
        <v>3.1052600136201289</v>
      </c>
      <c r="L2303" s="2"/>
      <c r="M2303" s="9">
        <v>9.1878258817964242E-3</v>
      </c>
    </row>
    <row r="2304" spans="1:13">
      <c r="A2304" s="15" t="s">
        <v>19946</v>
      </c>
      <c r="B2304" s="1" t="s">
        <v>19947</v>
      </c>
      <c r="C2304" t="s">
        <v>19948</v>
      </c>
      <c r="D2304" s="1">
        <v>2</v>
      </c>
      <c r="E2304" s="21">
        <v>16.959033333333334</v>
      </c>
      <c r="F2304" s="22">
        <v>7.866693333333334</v>
      </c>
      <c r="G2304" s="18"/>
      <c r="H2304" s="25">
        <v>1.9483923073481202</v>
      </c>
      <c r="I2304" s="26">
        <v>2.0951086463793085</v>
      </c>
      <c r="K2304" s="2">
        <v>-1.1082246891277343</v>
      </c>
      <c r="L2304" s="2"/>
      <c r="M2304" s="9">
        <v>9.1981765513842028E-3</v>
      </c>
    </row>
    <row r="2305" spans="1:13">
      <c r="A2305" s="15" t="s">
        <v>8394</v>
      </c>
      <c r="B2305" s="1" t="s">
        <v>8395</v>
      </c>
      <c r="C2305" t="s">
        <v>8396</v>
      </c>
      <c r="D2305" s="1">
        <v>25</v>
      </c>
      <c r="E2305" s="21">
        <v>15.803699999999999</v>
      </c>
      <c r="F2305" s="22">
        <v>8.4232066666666672</v>
      </c>
      <c r="G2305" s="18"/>
      <c r="H2305" s="25">
        <v>1.5066666286873154</v>
      </c>
      <c r="I2305" s="26">
        <v>1.768647443905468</v>
      </c>
      <c r="K2305" s="2">
        <v>-0.90782089642149921</v>
      </c>
      <c r="L2305" s="2"/>
      <c r="M2305" s="9">
        <v>9.2043113343414501E-3</v>
      </c>
    </row>
    <row r="2306" spans="1:13">
      <c r="A2306" s="15" t="s">
        <v>20857</v>
      </c>
      <c r="B2306" s="1" t="s">
        <v>20858</v>
      </c>
      <c r="C2306" t="s">
        <v>20859</v>
      </c>
      <c r="D2306" s="1">
        <v>1</v>
      </c>
      <c r="E2306" s="21">
        <v>18.596266666666668</v>
      </c>
      <c r="F2306" s="22">
        <v>3.9058100000000002</v>
      </c>
      <c r="G2306" s="18"/>
      <c r="H2306" s="25">
        <v>4.5435880912923219</v>
      </c>
      <c r="I2306" s="26">
        <v>0.85907138021238016</v>
      </c>
      <c r="K2306" s="2">
        <v>-2.2513193436177961</v>
      </c>
      <c r="L2306" s="2"/>
      <c r="M2306" s="9">
        <v>9.2047503025589495E-3</v>
      </c>
    </row>
    <row r="2307" spans="1:13">
      <c r="A2307" s="15" t="s">
        <v>12427</v>
      </c>
      <c r="B2307" s="1" t="s">
        <v>12428</v>
      </c>
      <c r="C2307" t="s">
        <v>12429</v>
      </c>
      <c r="D2307" s="1">
        <v>5</v>
      </c>
      <c r="E2307" s="21">
        <v>12.7446</v>
      </c>
      <c r="F2307" s="22">
        <v>10.175403333333334</v>
      </c>
      <c r="G2307" s="18"/>
      <c r="H2307" s="25">
        <v>0.53895037804977963</v>
      </c>
      <c r="I2307" s="26">
        <v>0.60365432909350836</v>
      </c>
      <c r="K2307" s="2">
        <v>-0.324800112602663</v>
      </c>
      <c r="L2307" s="2"/>
      <c r="M2307" s="9">
        <v>9.206801200876821E-3</v>
      </c>
    </row>
    <row r="2308" spans="1:13">
      <c r="A2308" s="15" t="s">
        <v>7488</v>
      </c>
      <c r="B2308" s="1" t="s">
        <v>7489</v>
      </c>
      <c r="C2308" t="s">
        <v>7490</v>
      </c>
      <c r="D2308" s="1">
        <v>12</v>
      </c>
      <c r="E2308" s="21">
        <v>15.658099999999999</v>
      </c>
      <c r="F2308" s="22">
        <v>9.6715400000000002</v>
      </c>
      <c r="G2308" s="18"/>
      <c r="H2308" s="25">
        <v>1.8471074170172137</v>
      </c>
      <c r="I2308" s="26">
        <v>0.37764580243926987</v>
      </c>
      <c r="K2308" s="2">
        <v>-0.69509162884170861</v>
      </c>
      <c r="L2308" s="2"/>
      <c r="M2308" s="9">
        <v>9.2093029741235552E-3</v>
      </c>
    </row>
    <row r="2309" spans="1:13">
      <c r="A2309" s="15" t="s">
        <v>12564</v>
      </c>
      <c r="B2309" s="1" t="s">
        <v>12565</v>
      </c>
      <c r="C2309" t="s">
        <v>12566</v>
      </c>
      <c r="D2309" s="1">
        <v>11</v>
      </c>
      <c r="E2309" s="21">
        <v>13.615400000000001</v>
      </c>
      <c r="F2309" s="22">
        <v>8.5909866666666677</v>
      </c>
      <c r="G2309" s="18"/>
      <c r="H2309" s="25">
        <v>1.4073771029827074</v>
      </c>
      <c r="I2309" s="26">
        <v>0.72278156688818129</v>
      </c>
      <c r="K2309" s="2">
        <v>-0.6643436290691408</v>
      </c>
      <c r="L2309" s="2"/>
      <c r="M2309" s="9">
        <v>9.2093687977522175E-3</v>
      </c>
    </row>
    <row r="2310" spans="1:13">
      <c r="A2310" s="15" t="s">
        <v>6568</v>
      </c>
      <c r="B2310" s="1" t="s">
        <v>6569</v>
      </c>
      <c r="C2310" t="s">
        <v>6570</v>
      </c>
      <c r="D2310" s="1">
        <v>27</v>
      </c>
      <c r="E2310" s="21">
        <v>15.327033333333333</v>
      </c>
      <c r="F2310" s="22">
        <v>7.9171566666666662</v>
      </c>
      <c r="G2310" s="18"/>
      <c r="H2310" s="25">
        <v>2.073471355802468</v>
      </c>
      <c r="I2310" s="26">
        <v>1.0726017077337542</v>
      </c>
      <c r="K2310" s="2">
        <v>-0.95302417396853167</v>
      </c>
      <c r="L2310" s="2"/>
      <c r="M2310" s="9">
        <v>9.2103630931467378E-3</v>
      </c>
    </row>
    <row r="2311" spans="1:13">
      <c r="A2311" s="15" t="s">
        <v>18586</v>
      </c>
      <c r="B2311" s="1" t="s">
        <v>18587</v>
      </c>
      <c r="C2311" t="s">
        <v>18588</v>
      </c>
      <c r="D2311" s="1">
        <v>3</v>
      </c>
      <c r="E2311" s="21">
        <v>15.182333333333332</v>
      </c>
      <c r="F2311" s="22">
        <v>9.4714000000000009</v>
      </c>
      <c r="G2311" s="18"/>
      <c r="H2311" s="25">
        <v>1.1270492816790825</v>
      </c>
      <c r="I2311" s="26">
        <v>1.4019284967500971</v>
      </c>
      <c r="K2311" s="2">
        <v>-0.68074393559034585</v>
      </c>
      <c r="L2311" s="2"/>
      <c r="M2311" s="9">
        <v>9.2103636429548136E-3</v>
      </c>
    </row>
    <row r="2312" spans="1:13">
      <c r="A2312" s="15" t="s">
        <v>19285</v>
      </c>
      <c r="B2312" s="1" t="s">
        <v>19286</v>
      </c>
      <c r="C2312" t="s">
        <v>19287</v>
      </c>
      <c r="D2312" s="1">
        <v>1</v>
      </c>
      <c r="E2312" s="21">
        <v>6.1336266666666672</v>
      </c>
      <c r="F2312" s="22">
        <v>23.058266666666668</v>
      </c>
      <c r="G2312" s="18"/>
      <c r="H2312" s="25">
        <v>0.78510402682276825</v>
      </c>
      <c r="I2312" s="26">
        <v>5.2746372826321473</v>
      </c>
      <c r="K2312" s="2">
        <v>1.9104718045925819</v>
      </c>
      <c r="L2312" s="2"/>
      <c r="M2312" s="9">
        <v>9.2104952611097059E-3</v>
      </c>
    </row>
    <row r="2313" spans="1:13">
      <c r="A2313" s="15" t="s">
        <v>12604</v>
      </c>
      <c r="B2313" s="1" t="s">
        <v>12605</v>
      </c>
      <c r="C2313" t="s">
        <v>12606</v>
      </c>
      <c r="D2313" s="1">
        <v>18</v>
      </c>
      <c r="E2313" s="21">
        <v>10.685370000000001</v>
      </c>
      <c r="F2313" s="22">
        <v>14.630033333333332</v>
      </c>
      <c r="G2313" s="18"/>
      <c r="H2313" s="25">
        <v>0.63732980841947162</v>
      </c>
      <c r="I2313" s="26">
        <v>1.0682457785235253</v>
      </c>
      <c r="K2313" s="2">
        <v>0.45329619179034536</v>
      </c>
      <c r="L2313" s="2"/>
      <c r="M2313" s="9">
        <v>9.2254154182142434E-3</v>
      </c>
    </row>
    <row r="2314" spans="1:13">
      <c r="A2314" s="15" t="s">
        <v>8552</v>
      </c>
      <c r="B2314" s="1" t="s">
        <v>8553</v>
      </c>
      <c r="C2314" t="s">
        <v>8554</v>
      </c>
      <c r="D2314" s="1">
        <v>4</v>
      </c>
      <c r="E2314" s="21">
        <v>8.2543066666666665</v>
      </c>
      <c r="F2314" s="22">
        <v>19.23973333333333</v>
      </c>
      <c r="G2314" s="18"/>
      <c r="H2314" s="25">
        <v>0.92627420974208996</v>
      </c>
      <c r="I2314" s="26">
        <v>3.3375148304289954</v>
      </c>
      <c r="K2314" s="2">
        <v>1.2208698592708198</v>
      </c>
      <c r="L2314" s="2"/>
      <c r="M2314" s="9">
        <v>9.228537238143061E-3</v>
      </c>
    </row>
    <row r="2315" spans="1:13">
      <c r="A2315" s="15" t="s">
        <v>9622</v>
      </c>
      <c r="B2315" s="1" t="s">
        <v>9623</v>
      </c>
      <c r="C2315" t="s">
        <v>9624</v>
      </c>
      <c r="D2315" s="1">
        <v>19</v>
      </c>
      <c r="E2315" s="21">
        <v>10.894399999999999</v>
      </c>
      <c r="F2315" s="22">
        <v>15.222</v>
      </c>
      <c r="G2315" s="18"/>
      <c r="H2315" s="25">
        <v>0.34021187516017148</v>
      </c>
      <c r="I2315" s="26">
        <v>1.3215529993155781</v>
      </c>
      <c r="K2315" s="2">
        <v>0.48257118182089581</v>
      </c>
      <c r="L2315" s="2"/>
      <c r="M2315" s="9">
        <v>9.2285479100806082E-3</v>
      </c>
    </row>
    <row r="2316" spans="1:13">
      <c r="A2316" s="15" t="s">
        <v>13270</v>
      </c>
      <c r="B2316" s="1" t="s">
        <v>13271</v>
      </c>
      <c r="C2316" t="s">
        <v>13272</v>
      </c>
      <c r="D2316" s="1">
        <v>21</v>
      </c>
      <c r="E2316" s="21">
        <v>10.143356666666667</v>
      </c>
      <c r="F2316" s="22">
        <v>18.368133333333336</v>
      </c>
      <c r="G2316" s="18"/>
      <c r="H2316" s="25">
        <v>1.8200792694367276</v>
      </c>
      <c r="I2316" s="26">
        <v>1.8497049611582201</v>
      </c>
      <c r="K2316" s="2">
        <v>0.85666986776556353</v>
      </c>
      <c r="L2316" s="2"/>
      <c r="M2316" s="9">
        <v>9.2312947272290054E-3</v>
      </c>
    </row>
    <row r="2317" spans="1:13">
      <c r="A2317" s="15" t="s">
        <v>22670</v>
      </c>
      <c r="B2317" s="1" t="s">
        <v>22671</v>
      </c>
      <c r="C2317" t="s">
        <v>22672</v>
      </c>
      <c r="D2317" s="1">
        <v>2</v>
      </c>
      <c r="E2317" s="21">
        <v>12.739833333333335</v>
      </c>
      <c r="F2317" s="22">
        <v>7.0578433333333335</v>
      </c>
      <c r="G2317" s="18"/>
      <c r="H2317" s="25">
        <v>0.86511546242876347</v>
      </c>
      <c r="I2317" s="26">
        <v>1.569942050915685</v>
      </c>
      <c r="K2317" s="2">
        <v>-0.85204709258542199</v>
      </c>
      <c r="L2317" s="2"/>
      <c r="M2317" s="9">
        <v>9.2313727343842095E-3</v>
      </c>
    </row>
    <row r="2318" spans="1:13">
      <c r="A2318" s="15" t="s">
        <v>5088</v>
      </c>
      <c r="B2318" s="1" t="s">
        <v>5089</v>
      </c>
      <c r="C2318" t="s">
        <v>5090</v>
      </c>
      <c r="D2318" s="1">
        <v>19</v>
      </c>
      <c r="E2318" s="21">
        <v>15.769766666666667</v>
      </c>
      <c r="F2318" s="22">
        <v>7.8545466666666668</v>
      </c>
      <c r="G2318" s="18"/>
      <c r="H2318" s="25">
        <v>1.8175825052341725</v>
      </c>
      <c r="I2318" s="26">
        <v>1.7119557875521627</v>
      </c>
      <c r="K2318" s="2">
        <v>-1.0055613974273114</v>
      </c>
      <c r="L2318" s="2"/>
      <c r="M2318" s="9">
        <v>9.2330452356262395E-3</v>
      </c>
    </row>
    <row r="2319" spans="1:13">
      <c r="A2319" s="15" t="s">
        <v>14622</v>
      </c>
      <c r="B2319" s="1" t="s">
        <v>14623</v>
      </c>
      <c r="C2319" t="s">
        <v>14624</v>
      </c>
      <c r="D2319" s="1">
        <v>2</v>
      </c>
      <c r="E2319" s="21">
        <v>16.665033333333334</v>
      </c>
      <c r="F2319" s="22">
        <v>8.2914766666666662</v>
      </c>
      <c r="G2319" s="18"/>
      <c r="H2319" s="25">
        <v>2.4040299859472043</v>
      </c>
      <c r="I2319" s="26">
        <v>1.1012317331667052</v>
      </c>
      <c r="K2319" s="2">
        <v>-1.0071232373081995</v>
      </c>
      <c r="L2319" s="2"/>
      <c r="M2319" s="9">
        <v>9.2562754789221255E-3</v>
      </c>
    </row>
    <row r="2320" spans="1:13">
      <c r="A2320" s="15" t="s">
        <v>6664</v>
      </c>
      <c r="B2320" s="1" t="s">
        <v>6665</v>
      </c>
      <c r="C2320" t="s">
        <v>6666</v>
      </c>
      <c r="D2320" s="1">
        <v>22</v>
      </c>
      <c r="E2320" s="21">
        <v>9.7433033333333317</v>
      </c>
      <c r="F2320" s="22">
        <v>17.562633333333334</v>
      </c>
      <c r="G2320" s="18"/>
      <c r="H2320" s="25">
        <v>0.73803339154358893</v>
      </c>
      <c r="I2320" s="26">
        <v>2.3576436060892094</v>
      </c>
      <c r="K2320" s="2">
        <v>0.85002629181992684</v>
      </c>
      <c r="L2320" s="2"/>
      <c r="M2320" s="9">
        <v>9.2688486896675502E-3</v>
      </c>
    </row>
    <row r="2321" spans="1:13">
      <c r="A2321" s="15" t="s">
        <v>462</v>
      </c>
      <c r="B2321" s="3">
        <v>41888</v>
      </c>
      <c r="C2321" t="s">
        <v>463</v>
      </c>
      <c r="D2321" s="1">
        <v>9</v>
      </c>
      <c r="E2321" s="21">
        <v>14.535033333333333</v>
      </c>
      <c r="F2321" s="22">
        <v>10.7858</v>
      </c>
      <c r="G2321" s="18"/>
      <c r="H2321" s="25">
        <v>1.0592662192920785</v>
      </c>
      <c r="I2321" s="26">
        <v>0.53139681030280872</v>
      </c>
      <c r="K2321" s="2">
        <v>-0.43040119256380649</v>
      </c>
      <c r="L2321" s="2"/>
      <c r="M2321" s="9">
        <v>9.280152319853803E-3</v>
      </c>
    </row>
    <row r="2322" spans="1:13">
      <c r="A2322" s="15" t="s">
        <v>5644</v>
      </c>
      <c r="B2322" s="1" t="s">
        <v>5645</v>
      </c>
      <c r="C2322" t="s">
        <v>5646</v>
      </c>
      <c r="D2322" s="1">
        <v>27</v>
      </c>
      <c r="E2322" s="21">
        <v>8.425673333333334</v>
      </c>
      <c r="F2322" s="22">
        <v>19.321766666666665</v>
      </c>
      <c r="G2322" s="18"/>
      <c r="H2322" s="25">
        <v>0.10572630766906278</v>
      </c>
      <c r="I2322" s="26">
        <v>3.4457847964336481</v>
      </c>
      <c r="K2322" s="2">
        <v>1.1973631233586175</v>
      </c>
      <c r="L2322" s="2"/>
      <c r="M2322" s="9">
        <v>9.304111277798512E-3</v>
      </c>
    </row>
    <row r="2323" spans="1:13">
      <c r="A2323" s="15" t="s">
        <v>2770</v>
      </c>
      <c r="B2323" s="1" t="s">
        <v>2768</v>
      </c>
      <c r="C2323" t="s">
        <v>2771</v>
      </c>
      <c r="D2323" s="1">
        <v>2</v>
      </c>
      <c r="E2323" s="21">
        <v>15.669700000000001</v>
      </c>
      <c r="F2323" s="22">
        <v>9.9579433333333345</v>
      </c>
      <c r="G2323" s="18"/>
      <c r="H2323" s="25">
        <v>1.5010307491853723</v>
      </c>
      <c r="I2323" s="26">
        <v>1.0061560065085995</v>
      </c>
      <c r="K2323" s="2">
        <v>-0.65405784860710392</v>
      </c>
      <c r="L2323" s="2"/>
      <c r="M2323" s="9">
        <v>9.3065567113694153E-3</v>
      </c>
    </row>
    <row r="2324" spans="1:13">
      <c r="A2324" s="15" t="s">
        <v>8040</v>
      </c>
      <c r="B2324" s="1" t="s">
        <v>8041</v>
      </c>
      <c r="C2324" t="s">
        <v>8042</v>
      </c>
      <c r="D2324" s="1">
        <v>2</v>
      </c>
      <c r="E2324" s="21">
        <v>19.451633333333334</v>
      </c>
      <c r="F2324" s="22">
        <v>7.3997466666666663</v>
      </c>
      <c r="G2324" s="18"/>
      <c r="H2324" s="25">
        <v>3.0811832180727796</v>
      </c>
      <c r="I2324" s="26">
        <v>2.2544478273034705</v>
      </c>
      <c r="K2324" s="2">
        <v>-1.3943435164446345</v>
      </c>
      <c r="L2324" s="2"/>
      <c r="M2324" s="9">
        <v>9.3423330525024984E-3</v>
      </c>
    </row>
    <row r="2325" spans="1:13">
      <c r="A2325" s="15" t="s">
        <v>12497</v>
      </c>
      <c r="B2325" s="1" t="s">
        <v>12498</v>
      </c>
      <c r="C2325" t="s">
        <v>12499</v>
      </c>
      <c r="D2325" s="1">
        <v>3</v>
      </c>
      <c r="E2325" s="21">
        <v>10.537153333333334</v>
      </c>
      <c r="F2325" s="22">
        <v>14.637300000000002</v>
      </c>
      <c r="G2325" s="18"/>
      <c r="H2325" s="25">
        <v>1.2493781199193994</v>
      </c>
      <c r="I2325" s="26">
        <v>0.35948635579114757</v>
      </c>
      <c r="K2325" s="2">
        <v>0.47416429021833223</v>
      </c>
      <c r="L2325" s="2"/>
      <c r="M2325" s="9">
        <v>9.3652536893540275E-3</v>
      </c>
    </row>
    <row r="2326" spans="1:13">
      <c r="A2326" s="15" t="s">
        <v>18734</v>
      </c>
      <c r="B2326" s="1" t="s">
        <v>18735</v>
      </c>
      <c r="C2326" t="s">
        <v>18736</v>
      </c>
      <c r="D2326" s="1">
        <v>3</v>
      </c>
      <c r="E2326" s="21">
        <v>8.539299999999999</v>
      </c>
      <c r="F2326" s="22">
        <v>17.477399999999999</v>
      </c>
      <c r="G2326" s="18"/>
      <c r="H2326" s="25">
        <v>2.4250500909465784</v>
      </c>
      <c r="I2326" s="26">
        <v>1.4674403974267569</v>
      </c>
      <c r="K2326" s="2">
        <v>1.0333008639508037</v>
      </c>
      <c r="L2326" s="2"/>
      <c r="M2326" s="9">
        <v>9.3659504096179642E-3</v>
      </c>
    </row>
    <row r="2327" spans="1:13">
      <c r="A2327" s="15" t="s">
        <v>8869</v>
      </c>
      <c r="B2327" s="1" t="s">
        <v>8870</v>
      </c>
      <c r="C2327" t="s">
        <v>8871</v>
      </c>
      <c r="D2327" s="1">
        <v>17</v>
      </c>
      <c r="E2327" s="21">
        <v>11.020066666666667</v>
      </c>
      <c r="F2327" s="22">
        <v>14.801400000000001</v>
      </c>
      <c r="G2327" s="18"/>
      <c r="H2327" s="25">
        <v>0.34489978737791849</v>
      </c>
      <c r="I2327" s="26">
        <v>1.1482143397467222</v>
      </c>
      <c r="K2327" s="2">
        <v>0.4256006889320666</v>
      </c>
      <c r="L2327" s="2"/>
      <c r="M2327" s="9">
        <v>9.3669581623450557E-3</v>
      </c>
    </row>
    <row r="2328" spans="1:13">
      <c r="A2328" s="15" t="s">
        <v>22644</v>
      </c>
      <c r="B2328" s="1" t="s">
        <v>22645</v>
      </c>
      <c r="C2328" t="s">
        <v>22646</v>
      </c>
      <c r="D2328" s="1">
        <v>1</v>
      </c>
      <c r="E2328" s="21">
        <v>9.3705833333333342</v>
      </c>
      <c r="F2328" s="22">
        <v>15.289466666666664</v>
      </c>
      <c r="G2328" s="18"/>
      <c r="H2328" s="25">
        <v>0.27847303232689025</v>
      </c>
      <c r="I2328" s="26">
        <v>1.8566121440229058</v>
      </c>
      <c r="K2328" s="2">
        <v>0.70632731711248564</v>
      </c>
      <c r="L2328" s="2"/>
      <c r="M2328" s="9">
        <v>9.3685241816576555E-3</v>
      </c>
    </row>
    <row r="2329" spans="1:13">
      <c r="A2329" s="15" t="s">
        <v>14799</v>
      </c>
      <c r="B2329" s="1" t="s">
        <v>14800</v>
      </c>
      <c r="C2329" t="s">
        <v>14801</v>
      </c>
      <c r="D2329" s="1">
        <v>5</v>
      </c>
      <c r="E2329" s="21">
        <v>14.957266666666667</v>
      </c>
      <c r="F2329" s="22">
        <v>10.319330000000001</v>
      </c>
      <c r="G2329" s="18"/>
      <c r="H2329" s="25">
        <v>1.1354079281620921</v>
      </c>
      <c r="I2329" s="26">
        <v>0.93636818917560494</v>
      </c>
      <c r="K2329" s="2">
        <v>-0.53549725274857374</v>
      </c>
      <c r="L2329" s="2"/>
      <c r="M2329" s="9">
        <v>9.3748972563991138E-3</v>
      </c>
    </row>
    <row r="2330" spans="1:13">
      <c r="A2330" s="15" t="s">
        <v>9306</v>
      </c>
      <c r="B2330" s="1" t="s">
        <v>9307</v>
      </c>
      <c r="C2330" t="s">
        <v>9308</v>
      </c>
      <c r="D2330" s="1">
        <v>5</v>
      </c>
      <c r="E2330" s="21">
        <v>12.6203</v>
      </c>
      <c r="F2330" s="22">
        <v>7.6777000000000006</v>
      </c>
      <c r="G2330" s="18"/>
      <c r="H2330" s="25">
        <v>1.2120071286919063</v>
      </c>
      <c r="I2330" s="26">
        <v>0.99517976471589831</v>
      </c>
      <c r="K2330" s="2">
        <v>-0.71700011111605</v>
      </c>
      <c r="L2330" s="2"/>
      <c r="M2330" s="9">
        <v>9.3755160413848196E-3</v>
      </c>
    </row>
    <row r="2331" spans="1:13">
      <c r="A2331" s="15" t="s">
        <v>19444</v>
      </c>
      <c r="B2331" s="1" t="s">
        <v>19445</v>
      </c>
      <c r="C2331" t="s">
        <v>19446</v>
      </c>
      <c r="D2331" s="1">
        <v>2</v>
      </c>
      <c r="E2331" s="21">
        <v>16.821133333333332</v>
      </c>
      <c r="F2331" s="22">
        <v>8.7458033333333329</v>
      </c>
      <c r="G2331" s="18"/>
      <c r="H2331" s="25">
        <v>1.840909015495696</v>
      </c>
      <c r="I2331" s="26">
        <v>1.7838879221053472</v>
      </c>
      <c r="K2331" s="2">
        <v>-0.94361209921051181</v>
      </c>
      <c r="L2331" s="2"/>
      <c r="M2331" s="9">
        <v>9.3755761791668776E-3</v>
      </c>
    </row>
    <row r="2332" spans="1:13">
      <c r="A2332" s="15" t="s">
        <v>3552</v>
      </c>
      <c r="B2332" s="1" t="s">
        <v>3553</v>
      </c>
      <c r="C2332" t="s">
        <v>3554</v>
      </c>
      <c r="D2332" s="1">
        <v>15</v>
      </c>
      <c r="E2332" s="21">
        <v>17.043866666666666</v>
      </c>
      <c r="F2332" s="22">
        <v>7.7229000000000001</v>
      </c>
      <c r="G2332" s="18"/>
      <c r="H2332" s="25">
        <v>2.8027997793872768</v>
      </c>
      <c r="I2332" s="26">
        <v>0.94719678319766321</v>
      </c>
      <c r="K2332" s="2">
        <v>-1.1420380746707426</v>
      </c>
      <c r="L2332" s="2"/>
      <c r="M2332" s="9">
        <v>9.3758774672882666E-3</v>
      </c>
    </row>
    <row r="2333" spans="1:13">
      <c r="A2333" s="15" t="s">
        <v>2325</v>
      </c>
      <c r="B2333" s="1" t="s">
        <v>2326</v>
      </c>
      <c r="C2333" t="s">
        <v>2327</v>
      </c>
      <c r="D2333" s="1">
        <v>25</v>
      </c>
      <c r="E2333" s="21">
        <v>13.626933333333334</v>
      </c>
      <c r="F2333" s="22">
        <v>9.5021300000000011</v>
      </c>
      <c r="G2333" s="18"/>
      <c r="H2333" s="25">
        <v>0.59933313218387463</v>
      </c>
      <c r="I2333" s="26">
        <v>1.1639670540440563</v>
      </c>
      <c r="K2333" s="2">
        <v>-0.52013807834412262</v>
      </c>
      <c r="L2333" s="2"/>
      <c r="M2333" s="9">
        <v>9.3791588071943013E-3</v>
      </c>
    </row>
    <row r="2334" spans="1:13">
      <c r="A2334" s="15" t="s">
        <v>2865</v>
      </c>
      <c r="B2334" s="1" t="s">
        <v>2866</v>
      </c>
      <c r="C2334" t="s">
        <v>2867</v>
      </c>
      <c r="D2334" s="1">
        <v>6</v>
      </c>
      <c r="E2334" s="21">
        <v>10.683866666666667</v>
      </c>
      <c r="F2334" s="22">
        <v>13.343833333333331</v>
      </c>
      <c r="G2334" s="18"/>
      <c r="H2334" s="25">
        <v>0.63472306034469339</v>
      </c>
      <c r="I2334" s="26">
        <v>0.55816872299810316</v>
      </c>
      <c r="K2334" s="2">
        <v>0.3207392979675861</v>
      </c>
      <c r="L2334" s="2"/>
      <c r="M2334" s="9">
        <v>9.4058374307950977E-3</v>
      </c>
    </row>
    <row r="2335" spans="1:13">
      <c r="A2335" s="15" t="s">
        <v>2636</v>
      </c>
      <c r="B2335" s="1" t="s">
        <v>2637</v>
      </c>
      <c r="C2335" t="s">
        <v>2638</v>
      </c>
      <c r="D2335" s="1">
        <v>7</v>
      </c>
      <c r="E2335" s="21">
        <v>15.6676</v>
      </c>
      <c r="F2335" s="22">
        <v>8.8860133333333327</v>
      </c>
      <c r="G2335" s="18"/>
      <c r="H2335" s="25">
        <v>0.73314055269095579</v>
      </c>
      <c r="I2335" s="26">
        <v>2.0267563170330383</v>
      </c>
      <c r="K2335" s="2">
        <v>-0.81817599009370945</v>
      </c>
      <c r="L2335" s="2"/>
      <c r="M2335" s="9">
        <v>9.4072823707085987E-3</v>
      </c>
    </row>
    <row r="2336" spans="1:13">
      <c r="A2336" s="15" t="s">
        <v>15812</v>
      </c>
      <c r="B2336" s="1" t="s">
        <v>15813</v>
      </c>
      <c r="C2336" t="s">
        <v>15814</v>
      </c>
      <c r="D2336" s="1">
        <v>5</v>
      </c>
      <c r="E2336" s="21">
        <v>16.508099999999999</v>
      </c>
      <c r="F2336" s="22">
        <v>7.6656699999999995</v>
      </c>
      <c r="G2336" s="18"/>
      <c r="H2336" s="25">
        <v>1.7946051738474402</v>
      </c>
      <c r="I2336" s="26">
        <v>2.1645939279920343</v>
      </c>
      <c r="K2336" s="2">
        <v>-1.1066902848988049</v>
      </c>
      <c r="L2336" s="2"/>
      <c r="M2336" s="9">
        <v>9.4095859387382467E-3</v>
      </c>
    </row>
    <row r="2337" spans="1:13">
      <c r="A2337" s="15" t="s">
        <v>23175</v>
      </c>
      <c r="B2337" s="1" t="s">
        <v>23176</v>
      </c>
      <c r="C2337" t="s">
        <v>23177</v>
      </c>
      <c r="D2337" s="1">
        <v>1</v>
      </c>
      <c r="E2337" s="21">
        <v>27.340833333333332</v>
      </c>
      <c r="F2337" s="22">
        <v>5.7375100000000003</v>
      </c>
      <c r="G2337" s="18"/>
      <c r="H2337" s="25">
        <v>6.6638192482489789</v>
      </c>
      <c r="I2337" s="26">
        <v>1.6722478098954079</v>
      </c>
      <c r="K2337" s="2">
        <v>-2.2525605480153326</v>
      </c>
      <c r="L2337" s="2"/>
      <c r="M2337" s="9">
        <v>9.4098452331255553E-3</v>
      </c>
    </row>
    <row r="2338" spans="1:13">
      <c r="A2338" s="15" t="s">
        <v>2320</v>
      </c>
      <c r="B2338" s="1" t="s">
        <v>2321</v>
      </c>
      <c r="C2338" t="s">
        <v>2322</v>
      </c>
      <c r="D2338" s="1">
        <v>72</v>
      </c>
      <c r="E2338" s="21">
        <v>11.133433333333334</v>
      </c>
      <c r="F2338" s="22">
        <v>15.105400000000001</v>
      </c>
      <c r="G2338" s="18"/>
      <c r="H2338" s="25">
        <v>0.98013803789738418</v>
      </c>
      <c r="I2338" s="26">
        <v>0.79597827231652507</v>
      </c>
      <c r="K2338" s="2">
        <v>0.44016582773804519</v>
      </c>
      <c r="L2338" s="2"/>
      <c r="M2338" s="9">
        <v>9.4110745089256188E-3</v>
      </c>
    </row>
    <row r="2339" spans="1:13">
      <c r="A2339" s="15" t="s">
        <v>3920</v>
      </c>
      <c r="B2339" s="1" t="s">
        <v>3921</v>
      </c>
      <c r="C2339" t="s">
        <v>3922</v>
      </c>
      <c r="D2339" s="1">
        <v>38</v>
      </c>
      <c r="E2339" s="21">
        <v>9.8137533333333327</v>
      </c>
      <c r="F2339" s="22">
        <v>16.985766666666667</v>
      </c>
      <c r="G2339" s="18"/>
      <c r="H2339" s="25">
        <v>0.78025964763874145</v>
      </c>
      <c r="I2339" s="26">
        <v>2.1437984894418718</v>
      </c>
      <c r="K2339" s="2">
        <v>0.79144942179189048</v>
      </c>
      <c r="L2339" s="2"/>
      <c r="M2339" s="9">
        <v>9.4130005292698653E-3</v>
      </c>
    </row>
    <row r="2340" spans="1:13">
      <c r="A2340" s="15" t="s">
        <v>9808</v>
      </c>
      <c r="B2340" s="1" t="s">
        <v>9809</v>
      </c>
      <c r="C2340" t="s">
        <v>9810</v>
      </c>
      <c r="D2340" s="1">
        <v>13</v>
      </c>
      <c r="E2340" s="21">
        <v>14.678600000000001</v>
      </c>
      <c r="F2340" s="22">
        <v>9.1402199999999993</v>
      </c>
      <c r="G2340" s="18"/>
      <c r="H2340" s="25">
        <v>1.6802233809824214</v>
      </c>
      <c r="I2340" s="26">
        <v>0.52761137127624491</v>
      </c>
      <c r="K2340" s="2">
        <v>-0.68341357922024526</v>
      </c>
      <c r="L2340" s="2"/>
      <c r="M2340" s="9">
        <v>9.4133071323112098E-3</v>
      </c>
    </row>
    <row r="2341" spans="1:13">
      <c r="A2341" s="15" t="s">
        <v>305</v>
      </c>
      <c r="B2341" s="1" t="s">
        <v>306</v>
      </c>
      <c r="C2341" t="s">
        <v>307</v>
      </c>
      <c r="D2341" s="1">
        <v>54</v>
      </c>
      <c r="E2341" s="21">
        <v>9.5210900000000009</v>
      </c>
      <c r="F2341" s="22">
        <v>18.558699999999998</v>
      </c>
      <c r="G2341" s="18"/>
      <c r="H2341" s="25">
        <v>0.81953015935961793</v>
      </c>
      <c r="I2341" s="26">
        <v>2.7566767891792967</v>
      </c>
      <c r="K2341" s="2">
        <v>0.9628970043777052</v>
      </c>
      <c r="L2341" s="2"/>
      <c r="M2341" s="9">
        <v>9.4139525582431129E-3</v>
      </c>
    </row>
    <row r="2342" spans="1:13">
      <c r="A2342" s="15" t="s">
        <v>17578</v>
      </c>
      <c r="B2342" s="1" t="s">
        <v>17579</v>
      </c>
      <c r="C2342" t="s">
        <v>17580</v>
      </c>
      <c r="D2342" s="1">
        <v>1</v>
      </c>
      <c r="E2342" s="21">
        <v>14.806766666666666</v>
      </c>
      <c r="F2342" s="22">
        <v>9.7541333333333338</v>
      </c>
      <c r="G2342" s="18"/>
      <c r="H2342" s="25">
        <v>1.55066669640298</v>
      </c>
      <c r="I2342" s="26">
        <v>0.42374302877254888</v>
      </c>
      <c r="K2342" s="2">
        <v>-0.60217103725742793</v>
      </c>
      <c r="L2342" s="2"/>
      <c r="M2342" s="9">
        <v>9.4154685838510263E-3</v>
      </c>
    </row>
    <row r="2343" spans="1:13">
      <c r="A2343" s="15" t="s">
        <v>21174</v>
      </c>
      <c r="B2343" s="1" t="s">
        <v>21175</v>
      </c>
      <c r="C2343" t="s">
        <v>21176</v>
      </c>
      <c r="D2343" s="1">
        <v>1</v>
      </c>
      <c r="E2343" s="21">
        <v>10.8452</v>
      </c>
      <c r="F2343" s="22">
        <v>16.873566666666665</v>
      </c>
      <c r="G2343" s="18"/>
      <c r="H2343" s="25">
        <v>0.35044687186505175</v>
      </c>
      <c r="I2343" s="26">
        <v>1.8859364685305098</v>
      </c>
      <c r="K2343" s="2">
        <v>0.6377082984532414</v>
      </c>
      <c r="L2343" s="2"/>
      <c r="M2343" s="9">
        <v>9.4161139599775838E-3</v>
      </c>
    </row>
    <row r="2344" spans="1:13">
      <c r="A2344" s="15" t="s">
        <v>5524</v>
      </c>
      <c r="B2344" s="1" t="s">
        <v>5525</v>
      </c>
      <c r="C2344" t="s">
        <v>5526</v>
      </c>
      <c r="D2344" s="1">
        <v>116</v>
      </c>
      <c r="E2344" s="21">
        <v>13.5311</v>
      </c>
      <c r="F2344" s="22">
        <v>10.877316666666667</v>
      </c>
      <c r="G2344" s="18"/>
      <c r="H2344" s="25">
        <v>0.27819056418218086</v>
      </c>
      <c r="I2344" s="26">
        <v>0.79666972506386369</v>
      </c>
      <c r="K2344" s="2">
        <v>-0.31495642585884054</v>
      </c>
      <c r="L2344" s="2"/>
      <c r="M2344" s="9">
        <v>9.4167045934399774E-3</v>
      </c>
    </row>
    <row r="2345" spans="1:13">
      <c r="A2345" s="15" t="s">
        <v>1155</v>
      </c>
      <c r="B2345" s="1" t="s">
        <v>1156</v>
      </c>
      <c r="C2345" t="s">
        <v>1157</v>
      </c>
      <c r="D2345" s="1">
        <v>2</v>
      </c>
      <c r="E2345" s="21">
        <v>7.887646666666666</v>
      </c>
      <c r="F2345" s="22">
        <v>23.249733333333335</v>
      </c>
      <c r="G2345" s="18"/>
      <c r="H2345" s="25">
        <v>1.0001401483958801</v>
      </c>
      <c r="I2345" s="26">
        <v>4.7861483515801391</v>
      </c>
      <c r="K2345" s="2">
        <v>1.5595473374684961</v>
      </c>
      <c r="L2345" s="2"/>
      <c r="M2345" s="9">
        <v>9.4172797293940042E-3</v>
      </c>
    </row>
    <row r="2346" spans="1:13">
      <c r="A2346" s="15" t="s">
        <v>12509</v>
      </c>
      <c r="B2346" s="1" t="s">
        <v>12510</v>
      </c>
      <c r="C2346" t="s">
        <v>12511</v>
      </c>
      <c r="D2346" s="1">
        <v>10</v>
      </c>
      <c r="E2346" s="21">
        <v>16.169866666666667</v>
      </c>
      <c r="F2346" s="22">
        <v>10.047753333333333</v>
      </c>
      <c r="G2346" s="18"/>
      <c r="H2346" s="25">
        <v>1.6000100322602151</v>
      </c>
      <c r="I2346" s="26">
        <v>1.1133323231332748</v>
      </c>
      <c r="K2346" s="2">
        <v>-0.68643483027064833</v>
      </c>
      <c r="L2346" s="2"/>
      <c r="M2346" s="9">
        <v>9.424767826535195E-3</v>
      </c>
    </row>
    <row r="2347" spans="1:13">
      <c r="A2347" s="15" t="s">
        <v>8609</v>
      </c>
      <c r="B2347" s="1" t="s">
        <v>8610</v>
      </c>
      <c r="C2347" t="s">
        <v>8611</v>
      </c>
      <c r="D2347" s="1">
        <v>15</v>
      </c>
      <c r="E2347" s="21">
        <v>16.226366666666664</v>
      </c>
      <c r="F2347" s="22">
        <v>8.1246700000000001</v>
      </c>
      <c r="G2347" s="18"/>
      <c r="H2347" s="25">
        <v>2.0718587459895574</v>
      </c>
      <c r="I2347" s="26">
        <v>1.5373915366945403</v>
      </c>
      <c r="K2347" s="2">
        <v>-0.99795887307756581</v>
      </c>
      <c r="L2347" s="2"/>
      <c r="M2347" s="9">
        <v>9.4263763987883168E-3</v>
      </c>
    </row>
    <row r="2348" spans="1:13">
      <c r="A2348" s="15" t="s">
        <v>5423</v>
      </c>
      <c r="B2348" s="1" t="s">
        <v>5424</v>
      </c>
      <c r="C2348" t="s">
        <v>5425</v>
      </c>
      <c r="D2348" s="1">
        <v>23</v>
      </c>
      <c r="E2348" s="21">
        <v>11.334033333333332</v>
      </c>
      <c r="F2348" s="22">
        <v>14.703966666666666</v>
      </c>
      <c r="G2348" s="18"/>
      <c r="H2348" s="25">
        <v>0.74432769888895889</v>
      </c>
      <c r="I2348" s="26">
        <v>0.77442371692332168</v>
      </c>
      <c r="K2348" s="2">
        <v>0.37554405068353219</v>
      </c>
      <c r="L2348" s="2"/>
      <c r="M2348" s="9">
        <v>9.4536042116027466E-3</v>
      </c>
    </row>
    <row r="2349" spans="1:13">
      <c r="A2349" s="15" t="s">
        <v>17428</v>
      </c>
      <c r="B2349" s="1" t="s">
        <v>17429</v>
      </c>
      <c r="C2349" t="s">
        <v>17430</v>
      </c>
      <c r="D2349" s="1">
        <v>1</v>
      </c>
      <c r="E2349" s="21">
        <v>12.741966666666668</v>
      </c>
      <c r="F2349" s="22">
        <v>8.5705133333333325</v>
      </c>
      <c r="G2349" s="18"/>
      <c r="H2349" s="25">
        <v>0.36646397276312587</v>
      </c>
      <c r="I2349" s="26">
        <v>1.2785374758032462</v>
      </c>
      <c r="K2349" s="2">
        <v>-0.57213444576394934</v>
      </c>
      <c r="L2349" s="2"/>
      <c r="M2349" s="9">
        <v>9.460171549769655E-3</v>
      </c>
    </row>
    <row r="2350" spans="1:13">
      <c r="A2350" s="15" t="s">
        <v>5312</v>
      </c>
      <c r="B2350" s="1" t="s">
        <v>5313</v>
      </c>
      <c r="C2350" t="s">
        <v>5314</v>
      </c>
      <c r="D2350" s="1">
        <v>4</v>
      </c>
      <c r="E2350" s="21">
        <v>18.314900000000002</v>
      </c>
      <c r="F2350" s="22">
        <v>5.0000600000000004</v>
      </c>
      <c r="G2350" s="18"/>
      <c r="H2350" s="25">
        <v>4.1847396059970086</v>
      </c>
      <c r="I2350" s="26">
        <v>0.72755183533545986</v>
      </c>
      <c r="K2350" s="2">
        <v>-1.8730005116655499</v>
      </c>
      <c r="L2350" s="2"/>
      <c r="M2350" s="9">
        <v>9.4619287716087019E-3</v>
      </c>
    </row>
    <row r="2351" spans="1:13">
      <c r="A2351" s="15" t="s">
        <v>14131</v>
      </c>
      <c r="B2351" s="1" t="s">
        <v>14132</v>
      </c>
      <c r="C2351" t="s">
        <v>14133</v>
      </c>
      <c r="D2351" s="1">
        <v>3</v>
      </c>
      <c r="E2351" s="21">
        <v>15.5052</v>
      </c>
      <c r="F2351" s="22">
        <v>8.1089366666666667</v>
      </c>
      <c r="G2351" s="18"/>
      <c r="H2351" s="25">
        <v>2.2502076970804401</v>
      </c>
      <c r="I2351" s="26">
        <v>0.70727666894457408</v>
      </c>
      <c r="K2351" s="2">
        <v>-0.93516748539676475</v>
      </c>
      <c r="L2351" s="2"/>
      <c r="M2351" s="9">
        <v>9.4637954379234047E-3</v>
      </c>
    </row>
    <row r="2352" spans="1:13">
      <c r="A2352" s="15" t="s">
        <v>22891</v>
      </c>
      <c r="B2352" s="1" t="s">
        <v>22892</v>
      </c>
      <c r="C2352" t="s">
        <v>22893</v>
      </c>
      <c r="D2352" s="1">
        <v>2</v>
      </c>
      <c r="E2352" s="21">
        <v>15.250766666666669</v>
      </c>
      <c r="F2352" s="22">
        <v>9.4598300000000002</v>
      </c>
      <c r="G2352" s="18"/>
      <c r="H2352" s="25">
        <v>0.62371496962421336</v>
      </c>
      <c r="I2352" s="26">
        <v>1.7385137723642063</v>
      </c>
      <c r="K2352" s="2">
        <v>-0.68899560714851726</v>
      </c>
      <c r="L2352" s="2"/>
      <c r="M2352" s="9">
        <v>9.4638579766849473E-3</v>
      </c>
    </row>
    <row r="2353" spans="1:13">
      <c r="A2353" s="15" t="s">
        <v>21249</v>
      </c>
      <c r="B2353" s="1" t="s">
        <v>21250</v>
      </c>
      <c r="C2353" t="s">
        <v>21251</v>
      </c>
      <c r="D2353" s="1">
        <v>1</v>
      </c>
      <c r="E2353" s="21">
        <v>9.3688866666666666</v>
      </c>
      <c r="F2353" s="22">
        <v>14.893866666666668</v>
      </c>
      <c r="G2353" s="18"/>
      <c r="H2353" s="25">
        <v>1.4038400237325148</v>
      </c>
      <c r="I2353" s="26">
        <v>1.0656196898205907</v>
      </c>
      <c r="K2353" s="2">
        <v>0.66876882404398041</v>
      </c>
      <c r="L2353" s="2"/>
      <c r="M2353" s="9">
        <v>9.4654050198585676E-3</v>
      </c>
    </row>
    <row r="2354" spans="1:13">
      <c r="A2354" s="15" t="s">
        <v>2832</v>
      </c>
      <c r="B2354" s="1" t="s">
        <v>2833</v>
      </c>
      <c r="C2354" t="s">
        <v>2834</v>
      </c>
      <c r="D2354" s="1">
        <v>69</v>
      </c>
      <c r="E2354" s="21">
        <v>13.499600000000001</v>
      </c>
      <c r="F2354" s="22">
        <v>10.007399999999999</v>
      </c>
      <c r="G2354" s="18"/>
      <c r="H2354" s="25">
        <v>0.6371339655049002</v>
      </c>
      <c r="I2354" s="26">
        <v>0.91422493402881921</v>
      </c>
      <c r="K2354" s="2">
        <v>-0.43184946060796303</v>
      </c>
      <c r="L2354" s="2"/>
      <c r="M2354" s="9">
        <v>9.4671996924173898E-3</v>
      </c>
    </row>
    <row r="2355" spans="1:13">
      <c r="A2355" s="15" t="s">
        <v>19546</v>
      </c>
      <c r="B2355" s="1" t="s">
        <v>19547</v>
      </c>
      <c r="C2355" t="s">
        <v>19548</v>
      </c>
      <c r="D2355" s="1">
        <v>7</v>
      </c>
      <c r="E2355" s="21">
        <v>14.6808</v>
      </c>
      <c r="F2355" s="22">
        <v>4.7420766666666667</v>
      </c>
      <c r="G2355" s="18"/>
      <c r="H2355" s="25">
        <v>2.4091423453171137</v>
      </c>
      <c r="I2355" s="26">
        <v>2.0652757380149813</v>
      </c>
      <c r="K2355" s="2">
        <v>-1.6303396943898993</v>
      </c>
      <c r="L2355" s="2"/>
      <c r="M2355" s="9">
        <v>9.482977566528588E-3</v>
      </c>
    </row>
    <row r="2356" spans="1:13">
      <c r="A2356" s="15" t="s">
        <v>6829</v>
      </c>
      <c r="B2356" s="1" t="s">
        <v>6830</v>
      </c>
      <c r="C2356" t="s">
        <v>6831</v>
      </c>
      <c r="D2356" s="1">
        <v>2</v>
      </c>
      <c r="E2356" s="21">
        <v>6.4641866666666665</v>
      </c>
      <c r="F2356" s="22">
        <v>15.239199999999999</v>
      </c>
      <c r="G2356" s="18"/>
      <c r="H2356" s="25">
        <v>1.4891609560196435</v>
      </c>
      <c r="I2356" s="26">
        <v>2.3746624033744328</v>
      </c>
      <c r="K2356" s="2">
        <v>1.2372464042339983</v>
      </c>
      <c r="L2356" s="2"/>
      <c r="M2356" s="9">
        <v>9.4947030818268476E-3</v>
      </c>
    </row>
    <row r="2357" spans="1:13">
      <c r="A2357" s="15" t="s">
        <v>15073</v>
      </c>
      <c r="B2357" s="1" t="s">
        <v>15074</v>
      </c>
      <c r="C2357" t="s">
        <v>15075</v>
      </c>
      <c r="D2357" s="1">
        <v>8</v>
      </c>
      <c r="E2357" s="21">
        <v>14.912799999999999</v>
      </c>
      <c r="F2357" s="22">
        <v>9.9773633333333329</v>
      </c>
      <c r="G2357" s="18"/>
      <c r="H2357" s="25">
        <v>0.89188301362902955</v>
      </c>
      <c r="I2357" s="26">
        <v>1.3002969660940291</v>
      </c>
      <c r="K2357" s="2">
        <v>-0.57982064341270301</v>
      </c>
      <c r="L2357" s="2"/>
      <c r="M2357" s="9">
        <v>9.4965449798951329E-3</v>
      </c>
    </row>
    <row r="2358" spans="1:13">
      <c r="A2358" s="15" t="s">
        <v>13408</v>
      </c>
      <c r="B2358" s="1" t="s">
        <v>13409</v>
      </c>
      <c r="C2358" t="s">
        <v>13410</v>
      </c>
      <c r="D2358" s="1">
        <v>3</v>
      </c>
      <c r="E2358" s="21">
        <v>18.751766666666665</v>
      </c>
      <c r="F2358" s="22">
        <v>7.4534966666666662</v>
      </c>
      <c r="G2358" s="18"/>
      <c r="H2358" s="25">
        <v>3.0360338376463143</v>
      </c>
      <c r="I2358" s="26">
        <v>1.9534326714103418</v>
      </c>
      <c r="K2358" s="2">
        <v>-1.3310372206140149</v>
      </c>
      <c r="L2358" s="2"/>
      <c r="M2358" s="9">
        <v>9.4981813048294322E-3</v>
      </c>
    </row>
    <row r="2359" spans="1:13">
      <c r="A2359" s="15" t="s">
        <v>5188</v>
      </c>
      <c r="B2359" s="1" t="s">
        <v>5189</v>
      </c>
      <c r="C2359" t="s">
        <v>5190</v>
      </c>
      <c r="D2359" s="1">
        <v>6</v>
      </c>
      <c r="E2359" s="21">
        <v>13.591099999999999</v>
      </c>
      <c r="F2359" s="22">
        <v>10.641919999999999</v>
      </c>
      <c r="G2359" s="18"/>
      <c r="H2359" s="25">
        <v>0.23353652819205889</v>
      </c>
      <c r="I2359" s="26">
        <v>0.9133059691034543</v>
      </c>
      <c r="K2359" s="2">
        <v>-0.35290376251242789</v>
      </c>
      <c r="L2359" s="2"/>
      <c r="M2359" s="9">
        <v>9.5020262451167171E-3</v>
      </c>
    </row>
    <row r="2360" spans="1:13">
      <c r="A2360" s="15" t="s">
        <v>20697</v>
      </c>
      <c r="B2360" s="1" t="s">
        <v>20698</v>
      </c>
      <c r="C2360" t="s">
        <v>20699</v>
      </c>
      <c r="D2360" s="1">
        <v>1</v>
      </c>
      <c r="E2360" s="21">
        <v>15.377600000000001</v>
      </c>
      <c r="F2360" s="22">
        <v>8.2541999999999991</v>
      </c>
      <c r="G2360" s="18"/>
      <c r="H2360" s="25">
        <v>2.1119635247797159</v>
      </c>
      <c r="I2360" s="26">
        <v>0.85056305874403015</v>
      </c>
      <c r="K2360" s="2">
        <v>-0.89763005725766842</v>
      </c>
      <c r="L2360" s="2"/>
      <c r="M2360" s="9">
        <v>9.5037381399862217E-3</v>
      </c>
    </row>
    <row r="2361" spans="1:13">
      <c r="A2361" s="15" t="s">
        <v>12855</v>
      </c>
      <c r="B2361" s="1" t="s">
        <v>12856</v>
      </c>
      <c r="C2361" t="s">
        <v>12857</v>
      </c>
      <c r="D2361" s="1">
        <v>14</v>
      </c>
      <c r="E2361" s="21">
        <v>16.511033333333334</v>
      </c>
      <c r="F2361" s="22">
        <v>10.207286666666667</v>
      </c>
      <c r="G2361" s="18"/>
      <c r="H2361" s="25">
        <v>1.1863952728046983</v>
      </c>
      <c r="I2361" s="26">
        <v>1.630248925328077</v>
      </c>
      <c r="K2361" s="2">
        <v>-0.69383099789477953</v>
      </c>
      <c r="L2361" s="2"/>
      <c r="M2361" s="9">
        <v>9.5197654189527227E-3</v>
      </c>
    </row>
    <row r="2362" spans="1:13">
      <c r="A2362" s="15" t="s">
        <v>15124</v>
      </c>
      <c r="B2362" s="1" t="s">
        <v>15125</v>
      </c>
      <c r="C2362" t="s">
        <v>15126</v>
      </c>
      <c r="D2362" s="1">
        <v>2</v>
      </c>
      <c r="E2362" s="21">
        <v>8.0661100000000001</v>
      </c>
      <c r="F2362" s="22">
        <v>22.604099999999999</v>
      </c>
      <c r="G2362" s="18"/>
      <c r="H2362" s="25">
        <v>2.2027076617881023</v>
      </c>
      <c r="I2362" s="26">
        <v>4.0961922891875986</v>
      </c>
      <c r="K2362" s="2">
        <v>1.4866394913014562</v>
      </c>
      <c r="L2362" s="2"/>
      <c r="M2362" s="9">
        <v>9.5225427885530511E-3</v>
      </c>
    </row>
    <row r="2363" spans="1:13">
      <c r="A2363" s="15" t="s">
        <v>12424</v>
      </c>
      <c r="B2363" s="1" t="s">
        <v>12425</v>
      </c>
      <c r="C2363" t="s">
        <v>12426</v>
      </c>
      <c r="D2363" s="1">
        <v>7</v>
      </c>
      <c r="E2363" s="21">
        <v>17.218399999999999</v>
      </c>
      <c r="F2363" s="22">
        <v>6.292886666666667</v>
      </c>
      <c r="G2363" s="18"/>
      <c r="H2363" s="25">
        <v>3.1526626857309044</v>
      </c>
      <c r="I2363" s="26">
        <v>1.5112922929179942</v>
      </c>
      <c r="K2363" s="2">
        <v>-1.4521572225115946</v>
      </c>
      <c r="L2363" s="2"/>
      <c r="M2363" s="9">
        <v>9.5280591004316319E-3</v>
      </c>
    </row>
    <row r="2364" spans="1:13">
      <c r="A2364" s="15" t="s">
        <v>14906</v>
      </c>
      <c r="B2364" s="1" t="s">
        <v>14907</v>
      </c>
      <c r="C2364" t="s">
        <v>14908</v>
      </c>
      <c r="D2364" s="1">
        <v>3</v>
      </c>
      <c r="E2364" s="21">
        <v>4.1753200000000001</v>
      </c>
      <c r="F2364" s="22">
        <v>27.420966666666668</v>
      </c>
      <c r="G2364" s="18"/>
      <c r="H2364" s="25">
        <v>0.23739946482669241</v>
      </c>
      <c r="I2364" s="26">
        <v>7.4359500780554812</v>
      </c>
      <c r="K2364" s="2">
        <v>2.7153207548108087</v>
      </c>
      <c r="L2364" s="2"/>
      <c r="M2364" s="9">
        <v>9.5290648069992923E-3</v>
      </c>
    </row>
    <row r="2365" spans="1:13">
      <c r="A2365" s="15" t="s">
        <v>11722</v>
      </c>
      <c r="B2365" s="1" t="s">
        <v>11723</v>
      </c>
      <c r="C2365" t="s">
        <v>11724</v>
      </c>
      <c r="D2365" s="1">
        <v>17</v>
      </c>
      <c r="E2365" s="21">
        <v>8.4094366666666662</v>
      </c>
      <c r="F2365" s="22">
        <v>18.944966666666669</v>
      </c>
      <c r="G2365" s="18"/>
      <c r="H2365" s="25">
        <v>0.14829874488117975</v>
      </c>
      <c r="I2365" s="26">
        <v>3.3690357260399035</v>
      </c>
      <c r="K2365" s="2">
        <v>1.1717335362193568</v>
      </c>
      <c r="L2365" s="2"/>
      <c r="M2365" s="9">
        <v>9.5292517807435903E-3</v>
      </c>
    </row>
    <row r="2366" spans="1:13">
      <c r="A2366" s="15" t="s">
        <v>10450</v>
      </c>
      <c r="B2366" s="1" t="s">
        <v>10451</v>
      </c>
      <c r="C2366" t="s">
        <v>10452</v>
      </c>
      <c r="D2366" s="1">
        <v>29</v>
      </c>
      <c r="E2366" s="21">
        <v>10.859996666666666</v>
      </c>
      <c r="F2366" s="22">
        <v>14.915366666666666</v>
      </c>
      <c r="G2366" s="18"/>
      <c r="H2366" s="25">
        <v>1.1953686155464069</v>
      </c>
      <c r="I2366" s="26">
        <v>0.50745100584522851</v>
      </c>
      <c r="K2366" s="2">
        <v>0.45777578376876643</v>
      </c>
      <c r="L2366" s="2"/>
      <c r="M2366" s="9">
        <v>9.5355399068818326E-3</v>
      </c>
    </row>
    <row r="2367" spans="1:13">
      <c r="A2367" s="15" t="s">
        <v>5494</v>
      </c>
      <c r="B2367" s="1" t="s">
        <v>5495</v>
      </c>
      <c r="C2367" t="s">
        <v>5496</v>
      </c>
      <c r="D2367" s="1">
        <v>28</v>
      </c>
      <c r="E2367" s="21">
        <v>17.3415</v>
      </c>
      <c r="F2367" s="22">
        <v>8.4820833333333336</v>
      </c>
      <c r="G2367" s="18"/>
      <c r="H2367" s="25">
        <v>2.8061321583275469</v>
      </c>
      <c r="I2367" s="26">
        <v>0.42039686253983122</v>
      </c>
      <c r="K2367" s="2">
        <v>-1.0317381317090879</v>
      </c>
      <c r="L2367" s="2"/>
      <c r="M2367" s="9">
        <v>9.5371398485476419E-3</v>
      </c>
    </row>
    <row r="2368" spans="1:13">
      <c r="A2368" s="15" t="s">
        <v>16034</v>
      </c>
      <c r="B2368" s="1" t="s">
        <v>16035</v>
      </c>
      <c r="C2368" t="s">
        <v>16036</v>
      </c>
      <c r="D2368" s="1">
        <v>3</v>
      </c>
      <c r="E2368" s="21">
        <v>14.483866666666666</v>
      </c>
      <c r="F2368" s="22">
        <v>9.5367166666666652</v>
      </c>
      <c r="G2368" s="18"/>
      <c r="H2368" s="25">
        <v>0.95999050689750753</v>
      </c>
      <c r="I2368" s="26">
        <v>1.2607597999751419</v>
      </c>
      <c r="K2368" s="2">
        <v>-0.60288224019185011</v>
      </c>
      <c r="L2368" s="2"/>
      <c r="M2368" s="9">
        <v>9.5373624570398337E-3</v>
      </c>
    </row>
    <row r="2369" spans="1:13">
      <c r="A2369" s="15" t="s">
        <v>2123</v>
      </c>
      <c r="B2369" s="1" t="s">
        <v>2124</v>
      </c>
      <c r="C2369" t="s">
        <v>2125</v>
      </c>
      <c r="D2369" s="1">
        <v>23</v>
      </c>
      <c r="E2369" s="21">
        <v>1.3295433333333333</v>
      </c>
      <c r="F2369" s="22">
        <v>30.37476666666667</v>
      </c>
      <c r="G2369" s="18"/>
      <c r="H2369" s="25">
        <v>7.3529348108992046E-2</v>
      </c>
      <c r="I2369" s="26">
        <v>9.3000350114036365</v>
      </c>
      <c r="K2369" s="2">
        <v>4.5138706219235809</v>
      </c>
      <c r="L2369" s="2"/>
      <c r="M2369" s="9">
        <v>9.5373645969590807E-3</v>
      </c>
    </row>
    <row r="2370" spans="1:13">
      <c r="A2370" s="15" t="s">
        <v>7320</v>
      </c>
      <c r="B2370" s="1" t="s">
        <v>7321</v>
      </c>
      <c r="C2370" t="s">
        <v>7322</v>
      </c>
      <c r="D2370" s="1">
        <v>7</v>
      </c>
      <c r="E2370" s="21">
        <v>15.473533333333334</v>
      </c>
      <c r="F2370" s="22">
        <v>8.5848666666666666</v>
      </c>
      <c r="G2370" s="18"/>
      <c r="H2370" s="25">
        <v>1.4460316536415556</v>
      </c>
      <c r="I2370" s="26">
        <v>1.6677175205751591</v>
      </c>
      <c r="K2370" s="2">
        <v>-0.8499350366222691</v>
      </c>
      <c r="L2370" s="2"/>
      <c r="M2370" s="9">
        <v>9.5415193965557501E-3</v>
      </c>
    </row>
    <row r="2371" spans="1:13">
      <c r="A2371" s="15" t="s">
        <v>22612</v>
      </c>
      <c r="B2371" s="1" t="s">
        <v>22613</v>
      </c>
      <c r="C2371" t="s">
        <v>22614</v>
      </c>
      <c r="D2371" s="1">
        <v>1</v>
      </c>
      <c r="E2371" s="21">
        <v>5.7079433333333336</v>
      </c>
      <c r="F2371" s="22">
        <v>18.5611</v>
      </c>
      <c r="G2371" s="18"/>
      <c r="H2371" s="25">
        <v>0.58080119880500714</v>
      </c>
      <c r="I2371" s="26">
        <v>4.0771543458642707</v>
      </c>
      <c r="K2371" s="2">
        <v>1.7012392951123316</v>
      </c>
      <c r="L2371" s="2"/>
      <c r="M2371" s="9">
        <v>9.5438438868872821E-3</v>
      </c>
    </row>
    <row r="2372" spans="1:13">
      <c r="A2372" s="15" t="s">
        <v>11327</v>
      </c>
      <c r="B2372" s="1" t="s">
        <v>11328</v>
      </c>
      <c r="C2372" t="s">
        <v>11329</v>
      </c>
      <c r="D2372" s="1">
        <v>3</v>
      </c>
      <c r="E2372" s="21">
        <v>17.278599999999997</v>
      </c>
      <c r="F2372" s="22">
        <v>9.2653266666666667</v>
      </c>
      <c r="G2372" s="18"/>
      <c r="H2372" s="25">
        <v>1.2180628719405253</v>
      </c>
      <c r="I2372" s="26">
        <v>2.2620792365948006</v>
      </c>
      <c r="K2372" s="2">
        <v>-0.89907258053918548</v>
      </c>
      <c r="L2372" s="2"/>
      <c r="M2372" s="9">
        <v>9.5534583654902933E-3</v>
      </c>
    </row>
    <row r="2373" spans="1:13">
      <c r="A2373" s="15" t="s">
        <v>11669</v>
      </c>
      <c r="B2373" s="1" t="s">
        <v>11670</v>
      </c>
      <c r="C2373" t="s">
        <v>11671</v>
      </c>
      <c r="D2373" s="1">
        <v>33</v>
      </c>
      <c r="E2373" s="21">
        <v>10.8727</v>
      </c>
      <c r="F2373" s="22">
        <v>13.655733333333332</v>
      </c>
      <c r="G2373" s="18"/>
      <c r="H2373" s="25">
        <v>0.22799054804969418</v>
      </c>
      <c r="I2373" s="26">
        <v>0.86257214384266623</v>
      </c>
      <c r="K2373" s="2">
        <v>0.32879654408679843</v>
      </c>
      <c r="L2373" s="2"/>
      <c r="M2373" s="9">
        <v>9.5540580242237556E-3</v>
      </c>
    </row>
    <row r="2374" spans="1:13">
      <c r="A2374" s="15" t="s">
        <v>8016</v>
      </c>
      <c r="B2374" s="1" t="s">
        <v>8017</v>
      </c>
      <c r="C2374" t="s">
        <v>8018</v>
      </c>
      <c r="D2374" s="1">
        <v>18</v>
      </c>
      <c r="E2374" s="21">
        <v>10.284243333333334</v>
      </c>
      <c r="F2374" s="22">
        <v>15.696133333333334</v>
      </c>
      <c r="G2374" s="18"/>
      <c r="H2374" s="25">
        <v>0.91358962922820708</v>
      </c>
      <c r="I2374" s="26">
        <v>1.4758428958846992</v>
      </c>
      <c r="K2374" s="2">
        <v>0.60997355093323347</v>
      </c>
      <c r="L2374" s="2"/>
      <c r="M2374" s="9">
        <v>9.5612009392210904E-3</v>
      </c>
    </row>
    <row r="2375" spans="1:13">
      <c r="A2375" s="15" t="s">
        <v>20930</v>
      </c>
      <c r="B2375" s="1" t="s">
        <v>20931</v>
      </c>
      <c r="C2375" t="s">
        <v>20932</v>
      </c>
      <c r="D2375" s="1">
        <v>2</v>
      </c>
      <c r="E2375" s="21">
        <v>11.553699999999999</v>
      </c>
      <c r="F2375" s="22">
        <v>15.185733333333333</v>
      </c>
      <c r="G2375" s="18"/>
      <c r="H2375" s="25">
        <v>0.95444037529853021</v>
      </c>
      <c r="I2375" s="26">
        <v>0.67274024952676426</v>
      </c>
      <c r="K2375" s="2">
        <v>0.39436163960799203</v>
      </c>
      <c r="L2375" s="2"/>
      <c r="M2375" s="9">
        <v>9.640618649318573E-3</v>
      </c>
    </row>
    <row r="2376" spans="1:13">
      <c r="A2376" s="15" t="s">
        <v>12036</v>
      </c>
      <c r="B2376" s="1" t="s">
        <v>12037</v>
      </c>
      <c r="C2376" t="s">
        <v>12038</v>
      </c>
      <c r="D2376" s="1">
        <v>39</v>
      </c>
      <c r="E2376" s="21">
        <v>8.4256933333333333</v>
      </c>
      <c r="F2376" s="22">
        <v>20.104266666666664</v>
      </c>
      <c r="G2376" s="18"/>
      <c r="H2376" s="25">
        <v>1.1771290590387067</v>
      </c>
      <c r="I2376" s="26">
        <v>3.5687494509048139</v>
      </c>
      <c r="K2376" s="2">
        <v>1.2546343998678584</v>
      </c>
      <c r="L2376" s="2"/>
      <c r="M2376" s="9">
        <v>9.6660069077932516E-3</v>
      </c>
    </row>
    <row r="2377" spans="1:13">
      <c r="A2377" s="15" t="s">
        <v>14365</v>
      </c>
      <c r="B2377" s="1" t="s">
        <v>14366</v>
      </c>
      <c r="C2377" t="s">
        <v>14367</v>
      </c>
      <c r="D2377" s="1">
        <v>4</v>
      </c>
      <c r="E2377" s="21">
        <v>16.013933333333334</v>
      </c>
      <c r="F2377" s="22">
        <v>8.6302499999999984</v>
      </c>
      <c r="G2377" s="18"/>
      <c r="H2377" s="25">
        <v>0.42596245530954197</v>
      </c>
      <c r="I2377" s="26">
        <v>2.337721788814922</v>
      </c>
      <c r="K2377" s="2">
        <v>-0.89185344839580316</v>
      </c>
      <c r="L2377" s="2"/>
      <c r="M2377" s="9">
        <v>9.6667329946878728E-3</v>
      </c>
    </row>
    <row r="2378" spans="1:13">
      <c r="A2378" s="15" t="s">
        <v>3380</v>
      </c>
      <c r="B2378" s="1" t="s">
        <v>3378</v>
      </c>
      <c r="C2378" t="s">
        <v>3381</v>
      </c>
      <c r="D2378" s="1">
        <v>5</v>
      </c>
      <c r="E2378" s="21">
        <v>13.6267</v>
      </c>
      <c r="F2378" s="22">
        <v>9.5347666666666679</v>
      </c>
      <c r="G2378" s="18"/>
      <c r="H2378" s="25">
        <v>1.0834335743367007</v>
      </c>
      <c r="I2378" s="26">
        <v>0.74920535618302475</v>
      </c>
      <c r="K2378" s="2">
        <v>-0.51516668597449133</v>
      </c>
      <c r="L2378" s="2"/>
      <c r="M2378" s="9">
        <v>9.6686723181140643E-3</v>
      </c>
    </row>
    <row r="2379" spans="1:13">
      <c r="A2379" s="15" t="s">
        <v>5254</v>
      </c>
      <c r="B2379" s="1" t="s">
        <v>5255</v>
      </c>
      <c r="C2379" t="s">
        <v>5256</v>
      </c>
      <c r="D2379" s="1">
        <v>13</v>
      </c>
      <c r="E2379" s="21">
        <v>15.148466666666666</v>
      </c>
      <c r="F2379" s="22">
        <v>9.8988366666666678</v>
      </c>
      <c r="G2379" s="18"/>
      <c r="H2379" s="25">
        <v>1.0234671579163312</v>
      </c>
      <c r="I2379" s="26">
        <v>1.344661644888145</v>
      </c>
      <c r="K2379" s="2">
        <v>-0.61384087943656906</v>
      </c>
      <c r="L2379" s="2"/>
      <c r="M2379" s="9">
        <v>9.6712771329134552E-3</v>
      </c>
    </row>
    <row r="2380" spans="1:13">
      <c r="A2380" s="15" t="s">
        <v>16073</v>
      </c>
      <c r="B2380" s="1" t="s">
        <v>16074</v>
      </c>
      <c r="C2380" t="s">
        <v>16075</v>
      </c>
      <c r="D2380" s="1">
        <v>3</v>
      </c>
      <c r="E2380" s="21">
        <v>15.266399999999999</v>
      </c>
      <c r="F2380" s="22">
        <v>9.4084599999999998</v>
      </c>
      <c r="G2380" s="18"/>
      <c r="H2380" s="25">
        <v>1.5265903412507225</v>
      </c>
      <c r="I2380" s="26">
        <v>1.1079448372098673</v>
      </c>
      <c r="K2380" s="2">
        <v>-0.69832939396903626</v>
      </c>
      <c r="L2380" s="2"/>
      <c r="M2380" s="9">
        <v>9.6742771980977537E-3</v>
      </c>
    </row>
    <row r="2381" spans="1:13">
      <c r="A2381" s="15" t="s">
        <v>16127</v>
      </c>
      <c r="B2381" s="1" t="s">
        <v>16128</v>
      </c>
      <c r="C2381" t="s">
        <v>16129</v>
      </c>
      <c r="D2381" s="1">
        <v>8</v>
      </c>
      <c r="E2381" s="21">
        <v>8.6551933333333348</v>
      </c>
      <c r="F2381" s="22">
        <v>21.696733333333338</v>
      </c>
      <c r="G2381" s="18"/>
      <c r="H2381" s="25">
        <v>1.0830805007169699</v>
      </c>
      <c r="I2381" s="26">
        <v>4.0584095854574906</v>
      </c>
      <c r="K2381" s="2">
        <v>1.3258398954989898</v>
      </c>
      <c r="L2381" s="2"/>
      <c r="M2381" s="9">
        <v>9.6787973353723907E-3</v>
      </c>
    </row>
    <row r="2382" spans="1:13">
      <c r="A2382" s="15" t="s">
        <v>86</v>
      </c>
      <c r="B2382" s="1" t="s">
        <v>87</v>
      </c>
      <c r="C2382" t="s">
        <v>88</v>
      </c>
      <c r="D2382" s="1">
        <v>5</v>
      </c>
      <c r="E2382" s="21">
        <v>15.147366666666665</v>
      </c>
      <c r="F2382" s="22">
        <v>9.1250466666666679</v>
      </c>
      <c r="G2382" s="18"/>
      <c r="H2382" s="25">
        <v>1.9193082095727623</v>
      </c>
      <c r="I2382" s="26">
        <v>0.28396728990032133</v>
      </c>
      <c r="K2382" s="2">
        <v>-0.73116316428713957</v>
      </c>
      <c r="L2382" s="2"/>
      <c r="M2382" s="9">
        <v>9.6840468716464199E-3</v>
      </c>
    </row>
    <row r="2383" spans="1:13">
      <c r="A2383" s="15" t="s">
        <v>23096</v>
      </c>
      <c r="B2383" s="1" t="s">
        <v>23097</v>
      </c>
      <c r="C2383" t="s">
        <v>23098</v>
      </c>
      <c r="D2383" s="1">
        <v>1</v>
      </c>
      <c r="E2383" s="21">
        <v>9.7169666666666661</v>
      </c>
      <c r="F2383" s="22">
        <v>17.702266666666667</v>
      </c>
      <c r="G2383" s="18"/>
      <c r="H2383" s="25">
        <v>1.6883435560730298</v>
      </c>
      <c r="I2383" s="26">
        <v>1.9421109400169003</v>
      </c>
      <c r="K2383" s="2">
        <v>0.86535617546983634</v>
      </c>
      <c r="L2383" s="2"/>
      <c r="M2383" s="9">
        <v>9.6904047810209976E-3</v>
      </c>
    </row>
    <row r="2384" spans="1:13">
      <c r="A2384" s="15" t="s">
        <v>6377</v>
      </c>
      <c r="B2384" s="1" t="s">
        <v>6378</v>
      </c>
      <c r="C2384" t="s">
        <v>6379</v>
      </c>
      <c r="D2384" s="1">
        <v>39</v>
      </c>
      <c r="E2384" s="21">
        <v>15.8238</v>
      </c>
      <c r="F2384" s="22">
        <v>8.8837266666666679</v>
      </c>
      <c r="G2384" s="18"/>
      <c r="H2384" s="25">
        <v>2.2012226784221598</v>
      </c>
      <c r="I2384" s="26">
        <v>0.3985217033403996</v>
      </c>
      <c r="K2384" s="2">
        <v>-0.83285918680033055</v>
      </c>
      <c r="L2384" s="2"/>
      <c r="M2384" s="9">
        <v>9.693559101389743E-3</v>
      </c>
    </row>
    <row r="2385" spans="1:13">
      <c r="A2385" s="15" t="s">
        <v>11038</v>
      </c>
      <c r="B2385" s="1" t="s">
        <v>11039</v>
      </c>
      <c r="C2385" t="s">
        <v>11040</v>
      </c>
      <c r="D2385" s="1">
        <v>46</v>
      </c>
      <c r="E2385" s="21">
        <v>4.7955000000000005</v>
      </c>
      <c r="F2385" s="22">
        <v>25.977433333333334</v>
      </c>
      <c r="G2385" s="18"/>
      <c r="H2385" s="25">
        <v>0.15647085319637011</v>
      </c>
      <c r="I2385" s="26">
        <v>6.8298990668481521</v>
      </c>
      <c r="K2385" s="2">
        <v>2.4375057442594112</v>
      </c>
      <c r="L2385" s="2"/>
      <c r="M2385" s="9">
        <v>9.6980731911679424E-3</v>
      </c>
    </row>
    <row r="2386" spans="1:13">
      <c r="A2386" s="15" t="s">
        <v>21171</v>
      </c>
      <c r="B2386" s="1" t="s">
        <v>21172</v>
      </c>
      <c r="C2386" t="s">
        <v>21173</v>
      </c>
      <c r="D2386" s="1">
        <v>2</v>
      </c>
      <c r="E2386" s="21">
        <v>15.963533333333332</v>
      </c>
      <c r="F2386" s="22">
        <v>8.3927733333333325</v>
      </c>
      <c r="G2386" s="18"/>
      <c r="H2386" s="25">
        <v>2.2512847495004666</v>
      </c>
      <c r="I2386" s="26">
        <v>0.94326316806781596</v>
      </c>
      <c r="K2386" s="2">
        <v>-0.92756048678821568</v>
      </c>
      <c r="L2386" s="2"/>
      <c r="M2386" s="9">
        <v>9.6981874099765549E-3</v>
      </c>
    </row>
    <row r="2387" spans="1:13">
      <c r="A2387" s="15" t="s">
        <v>9163</v>
      </c>
      <c r="B2387" s="1" t="s">
        <v>9164</v>
      </c>
      <c r="C2387" t="s">
        <v>9165</v>
      </c>
      <c r="D2387" s="1">
        <v>14</v>
      </c>
      <c r="E2387" s="21">
        <v>6.1212566666666666</v>
      </c>
      <c r="F2387" s="22">
        <v>20.7407</v>
      </c>
      <c r="G2387" s="18"/>
      <c r="H2387" s="25">
        <v>1.0329550252713513</v>
      </c>
      <c r="I2387" s="26">
        <v>4.6000811818923406</v>
      </c>
      <c r="K2387" s="2">
        <v>1.7605648187379683</v>
      </c>
      <c r="L2387" s="2"/>
      <c r="M2387" s="9">
        <v>9.698469920725112E-3</v>
      </c>
    </row>
    <row r="2388" spans="1:13">
      <c r="A2388" s="15" t="s">
        <v>17387</v>
      </c>
      <c r="B2388" s="1" t="s">
        <v>17388</v>
      </c>
      <c r="C2388" t="s">
        <v>17389</v>
      </c>
      <c r="D2388" s="1">
        <v>11</v>
      </c>
      <c r="E2388" s="21">
        <v>14.537533333333334</v>
      </c>
      <c r="F2388" s="22">
        <v>8.7598500000000001</v>
      </c>
      <c r="G2388" s="18"/>
      <c r="H2388" s="25">
        <v>1.0063190812726015</v>
      </c>
      <c r="I2388" s="26">
        <v>1.5678994145990379</v>
      </c>
      <c r="K2388" s="2">
        <v>-0.73080442863451811</v>
      </c>
      <c r="L2388" s="2"/>
      <c r="M2388" s="9">
        <v>9.6990025448915537E-3</v>
      </c>
    </row>
    <row r="2389" spans="1:13">
      <c r="A2389" s="15" t="s">
        <v>3846</v>
      </c>
      <c r="B2389" s="1" t="s">
        <v>3847</v>
      </c>
      <c r="C2389" t="s">
        <v>3848</v>
      </c>
      <c r="D2389" s="1">
        <v>18</v>
      </c>
      <c r="E2389" s="21">
        <v>13.258033333333335</v>
      </c>
      <c r="F2389" s="22">
        <v>11.118266666666665</v>
      </c>
      <c r="G2389" s="18"/>
      <c r="H2389" s="25">
        <v>0.25433649626691973</v>
      </c>
      <c r="I2389" s="26">
        <v>0.64183417121039388</v>
      </c>
      <c r="K2389" s="2">
        <v>-0.25393489519246193</v>
      </c>
      <c r="L2389" s="2"/>
      <c r="M2389" s="9">
        <v>9.7072725564644278E-3</v>
      </c>
    </row>
    <row r="2390" spans="1:13">
      <c r="A2390" s="15" t="s">
        <v>21180</v>
      </c>
      <c r="B2390" s="1" t="s">
        <v>21181</v>
      </c>
      <c r="C2390" t="s">
        <v>21182</v>
      </c>
      <c r="D2390" s="1">
        <v>2</v>
      </c>
      <c r="E2390" s="21">
        <v>13.250300000000001</v>
      </c>
      <c r="F2390" s="22">
        <v>10.298916666666667</v>
      </c>
      <c r="G2390" s="18"/>
      <c r="H2390" s="25">
        <v>0.4291238981925849</v>
      </c>
      <c r="I2390" s="26">
        <v>0.85036466050355974</v>
      </c>
      <c r="K2390" s="2">
        <v>-0.36353243444101202</v>
      </c>
      <c r="L2390" s="2"/>
      <c r="M2390" s="9">
        <v>9.7123592230389747E-3</v>
      </c>
    </row>
    <row r="2391" spans="1:13">
      <c r="A2391" s="15" t="s">
        <v>21552</v>
      </c>
      <c r="B2391" s="1" t="s">
        <v>21553</v>
      </c>
      <c r="C2391" t="s">
        <v>21554</v>
      </c>
      <c r="D2391" s="1">
        <v>1</v>
      </c>
      <c r="E2391" s="21">
        <v>10.706533333333333</v>
      </c>
      <c r="F2391" s="22">
        <v>18.269133333333333</v>
      </c>
      <c r="G2391" s="18"/>
      <c r="H2391" s="25">
        <v>0.42650469321372475</v>
      </c>
      <c r="I2391" s="26">
        <v>2.403608725090935</v>
      </c>
      <c r="K2391" s="2">
        <v>0.77091677008791781</v>
      </c>
      <c r="L2391" s="2"/>
      <c r="M2391" s="9">
        <v>9.7149014614269762E-3</v>
      </c>
    </row>
    <row r="2392" spans="1:13">
      <c r="A2392" s="15" t="s">
        <v>17077</v>
      </c>
      <c r="B2392" s="1" t="s">
        <v>17078</v>
      </c>
      <c r="C2392" t="s">
        <v>17079</v>
      </c>
      <c r="D2392" s="1">
        <v>11</v>
      </c>
      <c r="E2392" s="21">
        <v>15.330266666666667</v>
      </c>
      <c r="F2392" s="22">
        <v>9.1578966666666677</v>
      </c>
      <c r="G2392" s="18"/>
      <c r="H2392" s="25">
        <v>1.8639731793492442</v>
      </c>
      <c r="I2392" s="26">
        <v>0.70448864414789003</v>
      </c>
      <c r="K2392" s="2">
        <v>-0.74329460104862299</v>
      </c>
      <c r="L2392" s="2"/>
      <c r="M2392" s="9">
        <v>9.7154314222869329E-3</v>
      </c>
    </row>
    <row r="2393" spans="1:13">
      <c r="A2393" s="15" t="s">
        <v>750</v>
      </c>
      <c r="B2393" s="1" t="s">
        <v>751</v>
      </c>
      <c r="C2393" t="s">
        <v>752</v>
      </c>
      <c r="D2393" s="1">
        <v>46</v>
      </c>
      <c r="E2393" s="21">
        <v>14.806833333333335</v>
      </c>
      <c r="F2393" s="22">
        <v>8.546520000000001</v>
      </c>
      <c r="G2393" s="18"/>
      <c r="H2393" s="25">
        <v>1.5628453293059208</v>
      </c>
      <c r="I2393" s="26">
        <v>1.2820912053750209</v>
      </c>
      <c r="K2393" s="2">
        <v>-0.79285412793728083</v>
      </c>
      <c r="L2393" s="2"/>
      <c r="M2393" s="9">
        <v>9.7181478647904891E-3</v>
      </c>
    </row>
    <row r="2394" spans="1:13">
      <c r="A2394" s="15" t="s">
        <v>17494</v>
      </c>
      <c r="B2394" s="1" t="s">
        <v>17495</v>
      </c>
      <c r="C2394" t="s">
        <v>17496</v>
      </c>
      <c r="D2394" s="1">
        <v>1</v>
      </c>
      <c r="E2394" s="21">
        <v>6.0201899999999995</v>
      </c>
      <c r="F2394" s="22">
        <v>18.326866666666668</v>
      </c>
      <c r="G2394" s="18"/>
      <c r="H2394" s="25">
        <v>0.37871081315431177</v>
      </c>
      <c r="I2394" s="26">
        <v>3.9564677495631555</v>
      </c>
      <c r="K2394" s="2">
        <v>1.6060792253168361</v>
      </c>
      <c r="L2394" s="2"/>
      <c r="M2394" s="9">
        <v>9.7206125278581114E-3</v>
      </c>
    </row>
    <row r="2395" spans="1:13">
      <c r="A2395" s="15" t="s">
        <v>8830</v>
      </c>
      <c r="B2395" s="1" t="s">
        <v>8831</v>
      </c>
      <c r="C2395" t="s">
        <v>8832</v>
      </c>
      <c r="D2395" s="1">
        <v>69</v>
      </c>
      <c r="E2395" s="21">
        <v>14.071466666666666</v>
      </c>
      <c r="F2395" s="22">
        <v>12.137333333333332</v>
      </c>
      <c r="G2395" s="18"/>
      <c r="H2395" s="25">
        <v>0.42351189278854173</v>
      </c>
      <c r="I2395" s="26">
        <v>0.45972846695993663</v>
      </c>
      <c r="K2395" s="2">
        <v>-0.21332122320758506</v>
      </c>
      <c r="L2395" s="2"/>
      <c r="M2395" s="9">
        <v>9.7402709442554157E-3</v>
      </c>
    </row>
    <row r="2396" spans="1:13">
      <c r="A2396" s="15" t="s">
        <v>8717</v>
      </c>
      <c r="B2396" s="1" t="s">
        <v>8718</v>
      </c>
      <c r="C2396" t="s">
        <v>8719</v>
      </c>
      <c r="D2396" s="1">
        <v>11</v>
      </c>
      <c r="E2396" s="21">
        <v>2.1435900000000001</v>
      </c>
      <c r="F2396" s="22">
        <v>17.184366666666666</v>
      </c>
      <c r="G2396" s="18"/>
      <c r="H2396" s="25">
        <v>1.2814717389392551</v>
      </c>
      <c r="I2396" s="26">
        <v>4.6922078111836978</v>
      </c>
      <c r="K2396" s="2">
        <v>3.0029957858553633</v>
      </c>
      <c r="L2396" s="2"/>
      <c r="M2396" s="9">
        <v>9.7592034671184682E-3</v>
      </c>
    </row>
    <row r="2397" spans="1:13">
      <c r="A2397" s="15" t="s">
        <v>6958</v>
      </c>
      <c r="B2397" s="1" t="s">
        <v>6959</v>
      </c>
      <c r="C2397" t="s">
        <v>6960</v>
      </c>
      <c r="D2397" s="1">
        <v>128</v>
      </c>
      <c r="E2397" s="21">
        <v>9.9925133333333349</v>
      </c>
      <c r="F2397" s="22">
        <v>14.0847</v>
      </c>
      <c r="G2397" s="18"/>
      <c r="H2397" s="25">
        <v>0.54387671400174253</v>
      </c>
      <c r="I2397" s="26">
        <v>1.2078792116763994</v>
      </c>
      <c r="K2397" s="2">
        <v>0.49520933726247296</v>
      </c>
      <c r="L2397" s="2"/>
      <c r="M2397" s="9">
        <v>9.7896449891891404E-3</v>
      </c>
    </row>
    <row r="2398" spans="1:13">
      <c r="A2398" s="15" t="s">
        <v>3344</v>
      </c>
      <c r="B2398" s="1" t="s">
        <v>3345</v>
      </c>
      <c r="C2398" t="s">
        <v>3346</v>
      </c>
      <c r="D2398" s="1">
        <v>19</v>
      </c>
      <c r="E2398" s="21">
        <v>11.065966666666668</v>
      </c>
      <c r="F2398" s="22">
        <v>16.7316</v>
      </c>
      <c r="G2398" s="18"/>
      <c r="H2398" s="25">
        <v>0.5922850524311184</v>
      </c>
      <c r="I2398" s="26">
        <v>1.7365194182617136</v>
      </c>
      <c r="K2398" s="2">
        <v>0.59644593004206192</v>
      </c>
      <c r="L2398" s="2"/>
      <c r="M2398" s="9">
        <v>9.7995442708506408E-3</v>
      </c>
    </row>
    <row r="2399" spans="1:13">
      <c r="A2399" s="15" t="s">
        <v>6395</v>
      </c>
      <c r="B2399" s="1" t="s">
        <v>6396</v>
      </c>
      <c r="C2399" t="s">
        <v>6397</v>
      </c>
      <c r="D2399" s="1">
        <v>97</v>
      </c>
      <c r="E2399" s="21">
        <v>16.422933333333333</v>
      </c>
      <c r="F2399" s="22">
        <v>8.6293633333333322</v>
      </c>
      <c r="G2399" s="18"/>
      <c r="H2399" s="25">
        <v>1.0943674763685793</v>
      </c>
      <c r="I2399" s="26">
        <v>2.2758763679148641</v>
      </c>
      <c r="K2399" s="2">
        <v>-0.92838580510928903</v>
      </c>
      <c r="L2399" s="2"/>
      <c r="M2399" s="9">
        <v>9.807710900830751E-3</v>
      </c>
    </row>
    <row r="2400" spans="1:13">
      <c r="A2400" s="15" t="s">
        <v>19381</v>
      </c>
      <c r="B2400" s="1" t="s">
        <v>19382</v>
      </c>
      <c r="C2400" t="s">
        <v>19383</v>
      </c>
      <c r="D2400" s="1">
        <v>3</v>
      </c>
      <c r="E2400" s="21">
        <v>15.490533333333333</v>
      </c>
      <c r="F2400" s="22">
        <v>10.044106666666666</v>
      </c>
      <c r="G2400" s="18"/>
      <c r="H2400" s="25">
        <v>0.75396460350160555</v>
      </c>
      <c r="I2400" s="26">
        <v>1.596118567066154</v>
      </c>
      <c r="K2400" s="2">
        <v>-0.62503756146531642</v>
      </c>
      <c r="L2400" s="2"/>
      <c r="M2400" s="9">
        <v>9.8084972943116057E-3</v>
      </c>
    </row>
    <row r="2401" spans="1:13">
      <c r="A2401" s="15" t="s">
        <v>4333</v>
      </c>
      <c r="B2401" s="1" t="s">
        <v>4334</v>
      </c>
      <c r="C2401" t="s">
        <v>4335</v>
      </c>
      <c r="D2401" s="1">
        <v>42</v>
      </c>
      <c r="E2401" s="21">
        <v>9.4318833333333334</v>
      </c>
      <c r="F2401" s="22">
        <v>15.3498</v>
      </c>
      <c r="G2401" s="18"/>
      <c r="H2401" s="25">
        <v>1.2703672129873911</v>
      </c>
      <c r="I2401" s="26">
        <v>1.4363764861623145</v>
      </c>
      <c r="K2401" s="2">
        <v>0.70260207986396572</v>
      </c>
      <c r="L2401" s="2"/>
      <c r="M2401" s="9">
        <v>9.8116566243959969E-3</v>
      </c>
    </row>
    <row r="2402" spans="1:13">
      <c r="A2402" s="15" t="s">
        <v>16046</v>
      </c>
      <c r="B2402" s="1" t="s">
        <v>16047</v>
      </c>
      <c r="C2402" t="s">
        <v>16048</v>
      </c>
      <c r="D2402" s="1">
        <v>2</v>
      </c>
      <c r="E2402" s="21">
        <v>18.255400000000002</v>
      </c>
      <c r="F2402" s="22">
        <v>10.339650000000001</v>
      </c>
      <c r="G2402" s="18"/>
      <c r="H2402" s="25">
        <v>0.4916227517111062</v>
      </c>
      <c r="I2402" s="26">
        <v>2.5180001504169902</v>
      </c>
      <c r="K2402" s="2">
        <v>-0.8201359296239209</v>
      </c>
      <c r="L2402" s="2"/>
      <c r="M2402" s="9">
        <v>9.8122964848602352E-3</v>
      </c>
    </row>
    <row r="2403" spans="1:13">
      <c r="A2403" s="15" t="s">
        <v>12376</v>
      </c>
      <c r="B2403" s="1" t="s">
        <v>12377</v>
      </c>
      <c r="C2403" t="s">
        <v>12378</v>
      </c>
      <c r="D2403" s="1">
        <v>1</v>
      </c>
      <c r="E2403" s="21">
        <v>19.763966666666665</v>
      </c>
      <c r="F2403" s="22">
        <v>6.5073433333333339</v>
      </c>
      <c r="G2403" s="18"/>
      <c r="H2403" s="25">
        <v>4.2540552515609455</v>
      </c>
      <c r="I2403" s="26">
        <v>0.59273821037059293</v>
      </c>
      <c r="K2403" s="2">
        <v>-1.6027319489422012</v>
      </c>
      <c r="L2403" s="2"/>
      <c r="M2403" s="9">
        <v>9.8130751585408897E-3</v>
      </c>
    </row>
    <row r="2404" spans="1:13">
      <c r="A2404" s="15" t="s">
        <v>17793</v>
      </c>
      <c r="B2404" s="1" t="s">
        <v>17794</v>
      </c>
      <c r="C2404" t="s">
        <v>17795</v>
      </c>
      <c r="D2404" s="1">
        <v>3</v>
      </c>
      <c r="E2404" s="21">
        <v>13.601733333333334</v>
      </c>
      <c r="F2404" s="22">
        <v>7.3966366666666667</v>
      </c>
      <c r="G2404" s="18"/>
      <c r="H2404" s="25">
        <v>1.8259044124305381</v>
      </c>
      <c r="I2404" s="26">
        <v>0.84542932799456016</v>
      </c>
      <c r="K2404" s="2">
        <v>-0.87884919725413069</v>
      </c>
      <c r="L2404" s="2"/>
      <c r="M2404" s="9">
        <v>9.8179133153756051E-3</v>
      </c>
    </row>
    <row r="2405" spans="1:13">
      <c r="A2405" s="15" t="s">
        <v>11525</v>
      </c>
      <c r="B2405" s="1" t="s">
        <v>11526</v>
      </c>
      <c r="C2405" t="s">
        <v>11527</v>
      </c>
      <c r="D2405" s="1">
        <v>22</v>
      </c>
      <c r="E2405" s="21">
        <v>15.712133333333334</v>
      </c>
      <c r="F2405" s="22">
        <v>7.6829566666666667</v>
      </c>
      <c r="G2405" s="18"/>
      <c r="H2405" s="25">
        <v>2.4125682214879043</v>
      </c>
      <c r="I2405" s="26">
        <v>0.98002106825992985</v>
      </c>
      <c r="K2405" s="2">
        <v>-1.0321455558245434</v>
      </c>
      <c r="L2405" s="2"/>
      <c r="M2405" s="9">
        <v>9.819134642419668E-3</v>
      </c>
    </row>
    <row r="2406" spans="1:13">
      <c r="A2406" s="15" t="s">
        <v>19273</v>
      </c>
      <c r="B2406" s="1" t="s">
        <v>19274</v>
      </c>
      <c r="C2406" t="s">
        <v>19275</v>
      </c>
      <c r="D2406" s="1">
        <v>4</v>
      </c>
      <c r="E2406" s="21">
        <v>6.11355</v>
      </c>
      <c r="F2406" s="22">
        <v>24.636700000000001</v>
      </c>
      <c r="G2406" s="18"/>
      <c r="H2406" s="25">
        <v>0.75965627700954363</v>
      </c>
      <c r="I2406" s="26">
        <v>5.960209963583492</v>
      </c>
      <c r="K2406" s="2">
        <v>2.0107267561977444</v>
      </c>
      <c r="L2406" s="2"/>
      <c r="M2406" s="9">
        <v>9.8209161678669034E-3</v>
      </c>
    </row>
    <row r="2407" spans="1:13">
      <c r="A2407" s="15" t="s">
        <v>12216</v>
      </c>
      <c r="B2407" s="1" t="s">
        <v>12217</v>
      </c>
      <c r="C2407" t="s">
        <v>12218</v>
      </c>
      <c r="D2407" s="1">
        <v>4</v>
      </c>
      <c r="E2407" s="21">
        <v>15.358366666666667</v>
      </c>
      <c r="F2407" s="22">
        <v>9.5516333333333332</v>
      </c>
      <c r="G2407" s="18"/>
      <c r="H2407" s="25">
        <v>0.38550052312977917</v>
      </c>
      <c r="I2407" s="26">
        <v>1.843038851715648</v>
      </c>
      <c r="K2407" s="2">
        <v>-0.68520543550215374</v>
      </c>
      <c r="L2407" s="2"/>
      <c r="M2407" s="9">
        <v>9.8214250663886671E-3</v>
      </c>
    </row>
    <row r="2408" spans="1:13">
      <c r="A2408" s="15" t="s">
        <v>4144</v>
      </c>
      <c r="B2408" s="1" t="s">
        <v>4145</v>
      </c>
      <c r="C2408" t="s">
        <v>4146</v>
      </c>
      <c r="D2408" s="1">
        <v>89</v>
      </c>
      <c r="E2408" s="21">
        <v>10.293746666666667</v>
      </c>
      <c r="F2408" s="22">
        <v>13.436100000000001</v>
      </c>
      <c r="G2408" s="18"/>
      <c r="H2408" s="25">
        <v>0.51379586465184146</v>
      </c>
      <c r="I2408" s="26">
        <v>0.88108775953363427</v>
      </c>
      <c r="K2408" s="2">
        <v>0.38434625540241218</v>
      </c>
      <c r="L2408" s="2"/>
      <c r="M2408" s="9">
        <v>9.8312863102204152E-3</v>
      </c>
    </row>
    <row r="2409" spans="1:13">
      <c r="A2409" s="15" t="s">
        <v>10998</v>
      </c>
      <c r="B2409" s="1" t="s">
        <v>10999</v>
      </c>
      <c r="C2409" t="s">
        <v>11000</v>
      </c>
      <c r="D2409" s="1">
        <v>21</v>
      </c>
      <c r="E2409" s="21">
        <v>3.8489300000000006</v>
      </c>
      <c r="F2409" s="22">
        <v>27.839766666666666</v>
      </c>
      <c r="G2409" s="18"/>
      <c r="H2409" s="25">
        <v>0.62164290883109963</v>
      </c>
      <c r="I2409" s="26">
        <v>7.7616489010604823</v>
      </c>
      <c r="K2409" s="2">
        <v>2.8546177811938001</v>
      </c>
      <c r="L2409" s="2"/>
      <c r="M2409" s="9">
        <v>9.8331332883894659E-3</v>
      </c>
    </row>
    <row r="2410" spans="1:13">
      <c r="A2410" s="15" t="s">
        <v>2117</v>
      </c>
      <c r="B2410" s="1" t="s">
        <v>2118</v>
      </c>
      <c r="C2410" t="s">
        <v>2119</v>
      </c>
      <c r="D2410" s="1">
        <v>2</v>
      </c>
      <c r="E2410" s="21">
        <v>1.9871100000000002</v>
      </c>
      <c r="F2410" s="22">
        <v>30.217066666666664</v>
      </c>
      <c r="G2410" s="18"/>
      <c r="H2410" s="25">
        <v>0.3061264508336366</v>
      </c>
      <c r="I2410" s="26">
        <v>9.1567946888271727</v>
      </c>
      <c r="K2410" s="2">
        <v>3.9266199742710199</v>
      </c>
      <c r="L2410" s="2"/>
      <c r="M2410" s="9">
        <v>9.835497225172499E-3</v>
      </c>
    </row>
    <row r="2411" spans="1:13">
      <c r="A2411" s="15" t="s">
        <v>9437</v>
      </c>
      <c r="B2411" s="1" t="s">
        <v>9438</v>
      </c>
      <c r="C2411" t="s">
        <v>9439</v>
      </c>
      <c r="D2411" s="1">
        <v>4</v>
      </c>
      <c r="E2411" s="21">
        <v>15.613666666666665</v>
      </c>
      <c r="F2411" s="22">
        <v>8.6586999999999996</v>
      </c>
      <c r="G2411" s="18"/>
      <c r="H2411" s="25">
        <v>0.82756012671789148</v>
      </c>
      <c r="I2411" s="26">
        <v>2.1013166319238992</v>
      </c>
      <c r="K2411" s="2">
        <v>-0.85058703232249988</v>
      </c>
      <c r="L2411" s="2"/>
      <c r="M2411" s="9">
        <v>9.8378869386809044E-3</v>
      </c>
    </row>
    <row r="2412" spans="1:13">
      <c r="A2412" s="15" t="s">
        <v>4339</v>
      </c>
      <c r="B2412" s="1" t="s">
        <v>4337</v>
      </c>
      <c r="C2412" t="s">
        <v>4340</v>
      </c>
      <c r="D2412" s="1">
        <v>24</v>
      </c>
      <c r="E2412" s="21">
        <v>10.048826666666669</v>
      </c>
      <c r="F2412" s="22">
        <v>17.576733333333333</v>
      </c>
      <c r="G2412" s="18"/>
      <c r="H2412" s="25">
        <v>0.82328719419977248</v>
      </c>
      <c r="I2412" s="26">
        <v>2.3014099815837556</v>
      </c>
      <c r="K2412" s="2">
        <v>0.80663991047146666</v>
      </c>
      <c r="L2412" s="2"/>
      <c r="M2412" s="9">
        <v>9.8389171404936679E-3</v>
      </c>
    </row>
    <row r="2413" spans="1:13">
      <c r="A2413" s="15" t="s">
        <v>11050</v>
      </c>
      <c r="B2413" s="1" t="s">
        <v>11051</v>
      </c>
      <c r="C2413" t="s">
        <v>11052</v>
      </c>
      <c r="D2413" s="1">
        <v>5</v>
      </c>
      <c r="E2413" s="21">
        <v>15.245266666666666</v>
      </c>
      <c r="F2413" s="22">
        <v>9.1480766666666664</v>
      </c>
      <c r="G2413" s="18"/>
      <c r="H2413" s="25">
        <v>0.94708437498109554</v>
      </c>
      <c r="I2413" s="26">
        <v>1.7396242684652721</v>
      </c>
      <c r="K2413" s="2">
        <v>-0.73682102424570184</v>
      </c>
      <c r="L2413" s="2"/>
      <c r="M2413" s="9">
        <v>9.8490318346183339E-3</v>
      </c>
    </row>
    <row r="2414" spans="1:13">
      <c r="A2414" s="15" t="s">
        <v>1584</v>
      </c>
      <c r="B2414" s="1" t="s">
        <v>1585</v>
      </c>
      <c r="C2414" t="s">
        <v>1586</v>
      </c>
      <c r="D2414" s="1">
        <v>1</v>
      </c>
      <c r="E2414" s="21">
        <v>17.204033333333332</v>
      </c>
      <c r="F2414" s="22">
        <v>6.2601666666666667</v>
      </c>
      <c r="G2414" s="18"/>
      <c r="H2414" s="25">
        <v>2.9429356879370148</v>
      </c>
      <c r="I2414" s="26">
        <v>1.9968158976814387</v>
      </c>
      <c r="K2414" s="2">
        <v>-1.4584738594927322</v>
      </c>
      <c r="L2414" s="2"/>
      <c r="M2414" s="9">
        <v>9.8570431593985458E-3</v>
      </c>
    </row>
    <row r="2415" spans="1:13">
      <c r="A2415" s="15" t="s">
        <v>11004</v>
      </c>
      <c r="B2415" s="1" t="s">
        <v>11005</v>
      </c>
      <c r="C2415" t="s">
        <v>11006</v>
      </c>
      <c r="D2415" s="1">
        <v>5</v>
      </c>
      <c r="E2415" s="21">
        <v>9.1521299999999997</v>
      </c>
      <c r="F2415" s="22">
        <v>21.439966666666663</v>
      </c>
      <c r="G2415" s="18"/>
      <c r="H2415" s="25">
        <v>0.63813960760949529</v>
      </c>
      <c r="I2415" s="26">
        <v>3.9423219152339195</v>
      </c>
      <c r="K2415" s="2">
        <v>1.2281232128872392</v>
      </c>
      <c r="L2415" s="2"/>
      <c r="M2415" s="9">
        <v>9.8570546704463621E-3</v>
      </c>
    </row>
    <row r="2416" spans="1:13">
      <c r="A2416" s="15" t="s">
        <v>3047</v>
      </c>
      <c r="B2416" s="1" t="s">
        <v>3048</v>
      </c>
      <c r="C2416" t="s">
        <v>3049</v>
      </c>
      <c r="D2416" s="1">
        <v>31</v>
      </c>
      <c r="E2416" s="21">
        <v>13.836733333333333</v>
      </c>
      <c r="F2416" s="22">
        <v>9.4691699999999983</v>
      </c>
      <c r="G2416" s="18"/>
      <c r="H2416" s="25">
        <v>1.1598552596480876</v>
      </c>
      <c r="I2416" s="26">
        <v>0.8188163849728457</v>
      </c>
      <c r="K2416" s="2">
        <v>-0.54719350229972852</v>
      </c>
      <c r="L2416" s="2"/>
      <c r="M2416" s="9">
        <v>9.859754512425262E-3</v>
      </c>
    </row>
    <row r="2417" spans="1:13">
      <c r="A2417" s="15" t="s">
        <v>12101</v>
      </c>
      <c r="B2417" s="1" t="s">
        <v>12102</v>
      </c>
      <c r="C2417" t="s">
        <v>12103</v>
      </c>
      <c r="D2417" s="1">
        <v>13</v>
      </c>
      <c r="E2417" s="21">
        <v>12.354566666666665</v>
      </c>
      <c r="F2417" s="22">
        <v>5.0900666666666661</v>
      </c>
      <c r="G2417" s="18"/>
      <c r="H2417" s="25">
        <v>1.9834429291848488</v>
      </c>
      <c r="I2417" s="26">
        <v>1.2851151790533561</v>
      </c>
      <c r="K2417" s="2">
        <v>-1.2792879522874951</v>
      </c>
      <c r="L2417" s="2"/>
      <c r="M2417" s="9">
        <v>9.8843148859856979E-3</v>
      </c>
    </row>
    <row r="2418" spans="1:13">
      <c r="A2418" s="15" t="s">
        <v>6398</v>
      </c>
      <c r="B2418" s="1" t="s">
        <v>6399</v>
      </c>
      <c r="C2418" t="s">
        <v>6400</v>
      </c>
      <c r="D2418" s="1">
        <v>9</v>
      </c>
      <c r="E2418" s="21">
        <v>16.315033333333332</v>
      </c>
      <c r="F2418" s="22">
        <v>9.7156566666666677</v>
      </c>
      <c r="G2418" s="18"/>
      <c r="H2418" s="25">
        <v>0.49634924532362618</v>
      </c>
      <c r="I2418" s="26">
        <v>2.089462118018254</v>
      </c>
      <c r="K2418" s="2">
        <v>-0.74781852119753278</v>
      </c>
      <c r="L2418" s="2"/>
      <c r="M2418" s="9">
        <v>9.8903343317884359E-3</v>
      </c>
    </row>
    <row r="2419" spans="1:13">
      <c r="A2419" s="15" t="s">
        <v>13836</v>
      </c>
      <c r="B2419" s="1" t="s">
        <v>13837</v>
      </c>
      <c r="C2419" t="s">
        <v>13838</v>
      </c>
      <c r="D2419" s="1">
        <v>8</v>
      </c>
      <c r="E2419" s="21">
        <v>13.265033333333333</v>
      </c>
      <c r="F2419" s="22">
        <v>8.5235033333333323</v>
      </c>
      <c r="G2419" s="18"/>
      <c r="H2419" s="25">
        <v>0.89237848659261942</v>
      </c>
      <c r="I2419" s="26">
        <v>1.2603474535354666</v>
      </c>
      <c r="K2419" s="2">
        <v>-0.63810986639709322</v>
      </c>
      <c r="L2419" s="2"/>
      <c r="M2419" s="9">
        <v>9.8990215924825604E-3</v>
      </c>
    </row>
    <row r="2420" spans="1:13">
      <c r="A2420" s="15" t="s">
        <v>9938</v>
      </c>
      <c r="B2420" s="1" t="s">
        <v>9939</v>
      </c>
      <c r="C2420" t="s">
        <v>9940</v>
      </c>
      <c r="D2420" s="1">
        <v>19</v>
      </c>
      <c r="E2420" s="21">
        <v>7.6362866666666669</v>
      </c>
      <c r="F2420" s="22">
        <v>1.9855533333333335</v>
      </c>
      <c r="G2420" s="18"/>
      <c r="H2420" s="25">
        <v>1.8286684074028621</v>
      </c>
      <c r="I2420" s="26">
        <v>0.20687349765819052</v>
      </c>
      <c r="K2420" s="2">
        <v>-1.9433301494505066</v>
      </c>
      <c r="L2420" s="2"/>
      <c r="M2420" s="9">
        <v>9.9017015795333854E-3</v>
      </c>
    </row>
    <row r="2421" spans="1:13">
      <c r="A2421" s="15" t="s">
        <v>14688</v>
      </c>
      <c r="B2421" s="1" t="s">
        <v>14689</v>
      </c>
      <c r="C2421" t="s">
        <v>14690</v>
      </c>
      <c r="D2421" s="1">
        <v>10</v>
      </c>
      <c r="E2421" s="21">
        <v>13.888600000000002</v>
      </c>
      <c r="F2421" s="22">
        <v>9.6912299999999991</v>
      </c>
      <c r="G2421" s="18"/>
      <c r="H2421" s="25">
        <v>1.0720578529165301</v>
      </c>
      <c r="I2421" s="26">
        <v>0.84741377691184583</v>
      </c>
      <c r="K2421" s="2">
        <v>-0.51914949235951902</v>
      </c>
      <c r="L2421" s="2"/>
      <c r="M2421" s="9">
        <v>9.9018963045160655E-3</v>
      </c>
    </row>
    <row r="2422" spans="1:13">
      <c r="A2422" s="15" t="s">
        <v>22131</v>
      </c>
      <c r="B2422" s="1" t="s">
        <v>22132</v>
      </c>
      <c r="C2422" t="s">
        <v>22133</v>
      </c>
      <c r="D2422" s="1">
        <v>2</v>
      </c>
      <c r="E2422" s="21">
        <v>15.939066666666667</v>
      </c>
      <c r="F2422" s="22">
        <v>8.8044266666666662</v>
      </c>
      <c r="G2422" s="18"/>
      <c r="H2422" s="25">
        <v>1.211235800054363</v>
      </c>
      <c r="I2422" s="26">
        <v>1.983634991784867</v>
      </c>
      <c r="K2422" s="2">
        <v>-0.856266187149061</v>
      </c>
      <c r="L2422" s="2"/>
      <c r="M2422" s="9">
        <v>9.90247652031267E-3</v>
      </c>
    </row>
    <row r="2423" spans="1:13">
      <c r="A2423" s="15" t="s">
        <v>9707</v>
      </c>
      <c r="B2423" s="1" t="s">
        <v>9708</v>
      </c>
      <c r="C2423" t="s">
        <v>9709</v>
      </c>
      <c r="D2423" s="1">
        <v>2</v>
      </c>
      <c r="E2423" s="21">
        <v>9.0593500000000002</v>
      </c>
      <c r="F2423" s="22">
        <v>20.594466666666666</v>
      </c>
      <c r="G2423" s="18"/>
      <c r="H2423" s="25">
        <v>2.096137668642017</v>
      </c>
      <c r="I2423" s="26">
        <v>3.1171975127240961</v>
      </c>
      <c r="K2423" s="2">
        <v>1.184777318266482</v>
      </c>
      <c r="L2423" s="2"/>
      <c r="M2423" s="9">
        <v>9.9026053287962594E-3</v>
      </c>
    </row>
    <row r="2424" spans="1:13">
      <c r="A2424" s="15" t="s">
        <v>22571</v>
      </c>
      <c r="B2424" s="1" t="s">
        <v>22572</v>
      </c>
      <c r="C2424" t="s">
        <v>22573</v>
      </c>
      <c r="D2424" s="1">
        <v>1</v>
      </c>
      <c r="E2424" s="21">
        <v>9.0781599999999987</v>
      </c>
      <c r="F2424" s="22">
        <v>14.699166666666665</v>
      </c>
      <c r="G2424" s="18"/>
      <c r="H2424" s="25">
        <v>0.93447687713500927</v>
      </c>
      <c r="I2424" s="26">
        <v>1.5738663295633879</v>
      </c>
      <c r="K2424" s="2">
        <v>0.69526254660602183</v>
      </c>
      <c r="L2424" s="2"/>
      <c r="M2424" s="9">
        <v>9.9046926436980234E-3</v>
      </c>
    </row>
    <row r="2425" spans="1:13">
      <c r="A2425" s="15" t="s">
        <v>21643</v>
      </c>
      <c r="B2425" s="1" t="s">
        <v>21644</v>
      </c>
      <c r="C2425" t="s">
        <v>21645</v>
      </c>
      <c r="D2425" s="1">
        <v>1</v>
      </c>
      <c r="E2425" s="21">
        <v>12.909233333333333</v>
      </c>
      <c r="F2425" s="22">
        <v>8.7667933333333323</v>
      </c>
      <c r="G2425" s="18"/>
      <c r="H2425" s="25">
        <v>0.87129784995335158</v>
      </c>
      <c r="I2425" s="26">
        <v>1.0316543359736985</v>
      </c>
      <c r="K2425" s="2">
        <v>-0.55828217928094481</v>
      </c>
      <c r="L2425" s="2"/>
      <c r="M2425" s="9">
        <v>9.9222654103439771E-3</v>
      </c>
    </row>
    <row r="2426" spans="1:13">
      <c r="A2426" s="15" t="s">
        <v>10114</v>
      </c>
      <c r="B2426" s="1" t="s">
        <v>10115</v>
      </c>
      <c r="C2426" t="s">
        <v>10116</v>
      </c>
      <c r="D2426" s="1">
        <v>3</v>
      </c>
      <c r="E2426" s="21">
        <v>9.468986666666666</v>
      </c>
      <c r="F2426" s="22">
        <v>19.244533333333333</v>
      </c>
      <c r="G2426" s="18"/>
      <c r="H2426" s="25">
        <v>0.63104604153210009</v>
      </c>
      <c r="I2426" s="26">
        <v>3.1249001365377098</v>
      </c>
      <c r="K2426" s="2">
        <v>1.0231667396373738</v>
      </c>
      <c r="L2426" s="2"/>
      <c r="M2426" s="9">
        <v>9.9330309937390136E-3</v>
      </c>
    </row>
    <row r="2427" spans="1:13">
      <c r="A2427" s="15" t="s">
        <v>5491</v>
      </c>
      <c r="B2427" s="1" t="s">
        <v>5492</v>
      </c>
      <c r="C2427" t="s">
        <v>5493</v>
      </c>
      <c r="D2427" s="1">
        <v>11</v>
      </c>
      <c r="E2427" s="21">
        <v>16.503966666666667</v>
      </c>
      <c r="F2427" s="22">
        <v>8.9952433333333328</v>
      </c>
      <c r="G2427" s="18"/>
      <c r="H2427" s="25">
        <v>1.609816779429676</v>
      </c>
      <c r="I2427" s="26">
        <v>1.8467602589489971</v>
      </c>
      <c r="K2427" s="2">
        <v>-0.87557859856211706</v>
      </c>
      <c r="L2427" s="2"/>
      <c r="M2427" s="9">
        <v>9.9419246779372736E-3</v>
      </c>
    </row>
    <row r="2428" spans="1:13">
      <c r="A2428" s="15" t="s">
        <v>19159</v>
      </c>
      <c r="B2428" s="1" t="s">
        <v>19160</v>
      </c>
      <c r="C2428" t="s">
        <v>19161</v>
      </c>
      <c r="D2428" s="1">
        <v>4</v>
      </c>
      <c r="E2428" s="21">
        <v>15.310400000000001</v>
      </c>
      <c r="F2428" s="22">
        <v>8.9119833333333336</v>
      </c>
      <c r="G2428" s="18"/>
      <c r="H2428" s="25">
        <v>1.8241588280629506</v>
      </c>
      <c r="I2428" s="26">
        <v>1.0149129059349542</v>
      </c>
      <c r="K2428" s="2">
        <v>-0.78069353547709508</v>
      </c>
      <c r="L2428" s="2"/>
      <c r="M2428" s="9">
        <v>9.9434216673661199E-3</v>
      </c>
    </row>
    <row r="2429" spans="1:13">
      <c r="A2429" s="15" t="s">
        <v>3106</v>
      </c>
      <c r="B2429" s="1" t="s">
        <v>3107</v>
      </c>
      <c r="C2429" t="s">
        <v>3108</v>
      </c>
      <c r="D2429" s="1">
        <v>31</v>
      </c>
      <c r="E2429" s="21">
        <v>14.881133333333333</v>
      </c>
      <c r="F2429" s="22">
        <v>8.6433233333333348</v>
      </c>
      <c r="G2429" s="18"/>
      <c r="H2429" s="25">
        <v>1.4309359780693653</v>
      </c>
      <c r="I2429" s="26">
        <v>1.4478027449322319</v>
      </c>
      <c r="K2429" s="2">
        <v>-0.78382636862124411</v>
      </c>
      <c r="L2429" s="2"/>
      <c r="M2429" s="9">
        <v>9.9443422737556797E-3</v>
      </c>
    </row>
    <row r="2430" spans="1:13">
      <c r="A2430" s="15" t="s">
        <v>8905</v>
      </c>
      <c r="B2430" s="1" t="s">
        <v>8906</v>
      </c>
      <c r="C2430" t="s">
        <v>8907</v>
      </c>
      <c r="D2430" s="1">
        <v>12</v>
      </c>
      <c r="E2430" s="21">
        <v>13.022533333333334</v>
      </c>
      <c r="F2430" s="22">
        <v>6.9055633333333333</v>
      </c>
      <c r="G2430" s="18"/>
      <c r="H2430" s="25">
        <v>0.75195754091127553</v>
      </c>
      <c r="I2430" s="26">
        <v>1.8494314923601003</v>
      </c>
      <c r="K2430" s="2">
        <v>-0.91517911515799266</v>
      </c>
      <c r="L2430" s="2"/>
      <c r="M2430" s="9">
        <v>9.9452351038352618E-3</v>
      </c>
    </row>
    <row r="2431" spans="1:13">
      <c r="A2431" s="15" t="s">
        <v>11829</v>
      </c>
      <c r="B2431" s="1" t="s">
        <v>11830</v>
      </c>
      <c r="C2431" t="s">
        <v>11831</v>
      </c>
      <c r="D2431" s="1">
        <v>2</v>
      </c>
      <c r="E2431" s="21">
        <v>15.427466666666666</v>
      </c>
      <c r="F2431" s="22">
        <v>7.7169366666666663</v>
      </c>
      <c r="G2431" s="18"/>
      <c r="H2431" s="25">
        <v>1.7689530641973901</v>
      </c>
      <c r="I2431" s="26">
        <v>1.7929178713017884</v>
      </c>
      <c r="K2431" s="2">
        <v>-0.99940100680259469</v>
      </c>
      <c r="L2431" s="2"/>
      <c r="M2431" s="9">
        <v>9.9711466784889163E-3</v>
      </c>
    </row>
    <row r="2432" spans="1:13">
      <c r="A2432" s="15" t="s">
        <v>12965</v>
      </c>
      <c r="B2432" s="1" t="s">
        <v>12966</v>
      </c>
      <c r="C2432" t="s">
        <v>12967</v>
      </c>
      <c r="D2432" s="1">
        <v>20</v>
      </c>
      <c r="E2432" s="21">
        <v>10.489333333333333</v>
      </c>
      <c r="F2432" s="22">
        <v>13.975266666666665</v>
      </c>
      <c r="G2432" s="18"/>
      <c r="H2432" s="25">
        <v>0.36307626379775043</v>
      </c>
      <c r="I2432" s="26">
        <v>1.0795883582798271</v>
      </c>
      <c r="K2432" s="2">
        <v>0.413952823874913</v>
      </c>
      <c r="L2432" s="2"/>
      <c r="M2432" s="9">
        <v>9.9767689984785364E-3</v>
      </c>
    </row>
    <row r="2433" spans="1:13">
      <c r="A2433" s="15" t="s">
        <v>8439</v>
      </c>
      <c r="B2433" s="1" t="s">
        <v>8440</v>
      </c>
      <c r="C2433" t="s">
        <v>8441</v>
      </c>
      <c r="D2433" s="1">
        <v>30</v>
      </c>
      <c r="E2433" s="21">
        <v>14.194233333333331</v>
      </c>
      <c r="F2433" s="22">
        <v>10.240806666666666</v>
      </c>
      <c r="G2433" s="18"/>
      <c r="H2433" s="25">
        <v>1.2234448754779812</v>
      </c>
      <c r="I2433" s="26">
        <v>0.41608287652021142</v>
      </c>
      <c r="K2433" s="2">
        <v>-0.47097556686947678</v>
      </c>
      <c r="L2433" s="2"/>
      <c r="M2433" s="9">
        <v>9.9866544597530093E-3</v>
      </c>
    </row>
    <row r="2434" spans="1:13">
      <c r="A2434" s="15" t="s">
        <v>9452</v>
      </c>
      <c r="B2434" s="1" t="s">
        <v>9453</v>
      </c>
      <c r="C2434" t="s">
        <v>9454</v>
      </c>
      <c r="D2434" s="1">
        <v>12</v>
      </c>
      <c r="E2434" s="21">
        <v>3.2082999999999999</v>
      </c>
      <c r="F2434" s="22">
        <v>24.651700000000002</v>
      </c>
      <c r="G2434" s="18"/>
      <c r="H2434" s="25">
        <v>0.69340566070663223</v>
      </c>
      <c r="I2434" s="26">
        <v>6.9765960439171186</v>
      </c>
      <c r="K2434" s="2">
        <v>2.9418061834130258</v>
      </c>
      <c r="L2434" s="2"/>
      <c r="M2434" s="9">
        <v>9.9913935595625815E-3</v>
      </c>
    </row>
    <row r="2435" spans="1:13">
      <c r="A2435" s="15" t="s">
        <v>1069</v>
      </c>
      <c r="B2435" s="1"/>
      <c r="C2435" t="s">
        <v>1070</v>
      </c>
      <c r="D2435" s="1">
        <v>26</v>
      </c>
      <c r="E2435" s="21">
        <v>9.3848466666666681</v>
      </c>
      <c r="F2435" s="22">
        <v>16.366433333333333</v>
      </c>
      <c r="G2435" s="18"/>
      <c r="H2435" s="25">
        <v>0.30570244721515294</v>
      </c>
      <c r="I2435" s="26">
        <v>2.2626298423147655</v>
      </c>
      <c r="K2435" s="2">
        <v>0.80233487667878223</v>
      </c>
      <c r="L2435" s="2"/>
      <c r="M2435" s="9">
        <v>9.9957774273862245E-3</v>
      </c>
    </row>
    <row r="2436" spans="1:13">
      <c r="A2436" s="15" t="s">
        <v>20006</v>
      </c>
      <c r="B2436" s="1" t="s">
        <v>20007</v>
      </c>
      <c r="C2436" t="s">
        <v>20008</v>
      </c>
      <c r="D2436" s="1">
        <v>4</v>
      </c>
      <c r="E2436" s="21">
        <v>17.813433333333336</v>
      </c>
      <c r="F2436" s="22">
        <v>8.0660699999999999</v>
      </c>
      <c r="G2436" s="18"/>
      <c r="H2436" s="25">
        <v>2.6772978716110623</v>
      </c>
      <c r="I2436" s="26">
        <v>1.7355293272370842</v>
      </c>
      <c r="K2436" s="2">
        <v>-1.1430277749384374</v>
      </c>
      <c r="L2436" s="2"/>
      <c r="M2436" s="9">
        <v>9.9999160742357852E-3</v>
      </c>
    </row>
    <row r="2437" spans="1:13">
      <c r="A2437" s="15" t="s">
        <v>17243</v>
      </c>
      <c r="B2437" s="1" t="s">
        <v>17244</v>
      </c>
      <c r="C2437" t="s">
        <v>17245</v>
      </c>
      <c r="D2437" s="1">
        <v>2</v>
      </c>
      <c r="E2437" s="21">
        <v>2.9780433333333334</v>
      </c>
      <c r="F2437" s="22">
        <v>8.4946166666666674</v>
      </c>
      <c r="G2437" s="18"/>
      <c r="H2437" s="25">
        <v>0.61494404983976791</v>
      </c>
      <c r="I2437" s="26">
        <v>3.2771729349293341</v>
      </c>
      <c r="K2437" s="2">
        <v>1.5121840982849748</v>
      </c>
      <c r="L2437" s="2"/>
      <c r="M2437" s="9">
        <v>4.0557521718844004E-2</v>
      </c>
    </row>
    <row r="2438" spans="1:13">
      <c r="A2438" s="15" t="s">
        <v>12003</v>
      </c>
      <c r="B2438" s="1" t="s">
        <v>12004</v>
      </c>
      <c r="C2438" t="s">
        <v>12005</v>
      </c>
      <c r="D2438" s="1">
        <v>2</v>
      </c>
      <c r="E2438" s="21">
        <v>10.790533333333334</v>
      </c>
      <c r="F2438" s="22">
        <v>11.799433333333333</v>
      </c>
      <c r="G2438" s="18"/>
      <c r="H2438" s="25">
        <v>9.5381042840457911E-2</v>
      </c>
      <c r="I2438" s="26">
        <v>0.85369292683805953</v>
      </c>
      <c r="K2438" s="2">
        <v>0.12895140266712443</v>
      </c>
      <c r="L2438" s="2"/>
      <c r="M2438" s="9">
        <v>8.1170962156890833E-2</v>
      </c>
    </row>
    <row r="2439" spans="1:13">
      <c r="A2439" s="15" t="s">
        <v>5266</v>
      </c>
      <c r="B2439" s="1" t="s">
        <v>5267</v>
      </c>
      <c r="C2439" t="s">
        <v>5268</v>
      </c>
      <c r="D2439" s="1">
        <v>31</v>
      </c>
      <c r="E2439" s="21">
        <v>2.4973333333333332</v>
      </c>
      <c r="F2439" s="22">
        <v>4.7081200000000001</v>
      </c>
      <c r="G2439" s="18"/>
      <c r="H2439" s="25">
        <v>0.6248666818076738</v>
      </c>
      <c r="I2439" s="26">
        <v>2.1156365450851919</v>
      </c>
      <c r="K2439" s="2">
        <v>0.91476269322399217</v>
      </c>
      <c r="L2439" s="2"/>
      <c r="M2439" s="9">
        <v>0.10775899599873731</v>
      </c>
    </row>
    <row r="2440" spans="1:13">
      <c r="A2440" s="15" t="s">
        <v>19453</v>
      </c>
      <c r="B2440" s="1" t="s">
        <v>19454</v>
      </c>
      <c r="C2440" t="s">
        <v>19455</v>
      </c>
      <c r="D2440" s="1">
        <v>2</v>
      </c>
      <c r="E2440" s="21">
        <v>2.0599766666666666</v>
      </c>
      <c r="F2440" s="22">
        <v>20.885166666666667</v>
      </c>
      <c r="G2440" s="18"/>
      <c r="H2440" s="25">
        <v>0.3732699792821999</v>
      </c>
      <c r="I2440" s="26">
        <v>6.5829367916860067</v>
      </c>
      <c r="K2440" s="2">
        <v>3.3417787552402167</v>
      </c>
      <c r="L2440" s="2"/>
      <c r="M2440" s="9">
        <v>1.1536925920331996E-2</v>
      </c>
    </row>
    <row r="2441" spans="1:13">
      <c r="A2441" s="15" t="s">
        <v>2541</v>
      </c>
      <c r="B2441" s="1" t="s">
        <v>2542</v>
      </c>
      <c r="C2441" t="s">
        <v>2543</v>
      </c>
      <c r="D2441" s="1">
        <v>29</v>
      </c>
      <c r="E2441" s="21">
        <v>19.062099999999997</v>
      </c>
      <c r="F2441" s="22">
        <v>13.35998</v>
      </c>
      <c r="G2441" s="18"/>
      <c r="H2441" s="25">
        <v>0.57778900127988009</v>
      </c>
      <c r="I2441" s="26">
        <v>3.2613904696003551</v>
      </c>
      <c r="K2441" s="2">
        <v>-0.51278921621290996</v>
      </c>
      <c r="L2441" s="2"/>
      <c r="M2441" s="9">
        <v>3.7012110388084371E-2</v>
      </c>
    </row>
    <row r="2442" spans="1:13">
      <c r="A2442" s="15" t="s">
        <v>1307</v>
      </c>
      <c r="B2442" s="1" t="s">
        <v>1308</v>
      </c>
      <c r="C2442" t="s">
        <v>1309</v>
      </c>
      <c r="D2442" s="1">
        <v>3</v>
      </c>
      <c r="E2442" s="21">
        <v>8.558563333333332</v>
      </c>
      <c r="F2442" s="22">
        <v>9.4492933333333333</v>
      </c>
      <c r="G2442" s="18"/>
      <c r="H2442" s="25">
        <v>0.23140986503028191</v>
      </c>
      <c r="I2442" s="26">
        <v>2.0963850874859151</v>
      </c>
      <c r="K2442" s="2">
        <v>0.14283779948619446</v>
      </c>
      <c r="L2442" s="2"/>
      <c r="M2442" s="9">
        <v>0.28590060478647045</v>
      </c>
    </row>
    <row r="2443" spans="1:13">
      <c r="A2443" s="15" t="s">
        <v>7382</v>
      </c>
      <c r="B2443" s="1" t="s">
        <v>7383</v>
      </c>
      <c r="C2443" t="s">
        <v>7384</v>
      </c>
      <c r="D2443" s="1">
        <v>1</v>
      </c>
      <c r="E2443" s="21">
        <v>7.2621899999999995</v>
      </c>
      <c r="F2443" s="22">
        <v>10.413156666666666</v>
      </c>
      <c r="G2443" s="18"/>
      <c r="H2443" s="25">
        <v>0.46644202222784337</v>
      </c>
      <c r="I2443" s="26">
        <v>2.2998917445465423</v>
      </c>
      <c r="K2443" s="2">
        <v>0.51993089577052098</v>
      </c>
      <c r="L2443" s="2"/>
      <c r="M2443" s="9">
        <v>6.3256732537631796E-2</v>
      </c>
    </row>
    <row r="2444" spans="1:13">
      <c r="A2444" s="15" t="s">
        <v>6832</v>
      </c>
      <c r="B2444" s="1" t="s">
        <v>6833</v>
      </c>
      <c r="C2444" t="s">
        <v>6834</v>
      </c>
      <c r="D2444" s="1">
        <v>2</v>
      </c>
      <c r="E2444" s="21">
        <v>0.66097866666666671</v>
      </c>
      <c r="F2444" s="22">
        <v>27.810266666666667</v>
      </c>
      <c r="G2444" s="18"/>
      <c r="H2444" s="25">
        <v>0.15917842572513805</v>
      </c>
      <c r="I2444" s="26">
        <v>9.0140097871775886</v>
      </c>
      <c r="K2444" s="2">
        <v>5.394870059255048</v>
      </c>
      <c r="L2444" s="2"/>
      <c r="M2444" s="9">
        <v>1.032805999141123E-2</v>
      </c>
    </row>
    <row r="2445" spans="1:13">
      <c r="A2445" s="15" t="s">
        <v>21722</v>
      </c>
      <c r="B2445" s="1" t="s">
        <v>21723</v>
      </c>
      <c r="C2445" t="s">
        <v>21724</v>
      </c>
      <c r="D2445" s="1">
        <v>2</v>
      </c>
      <c r="E2445" s="21">
        <v>0.31192999999999999</v>
      </c>
      <c r="F2445" s="22">
        <v>0.6384683333333333</v>
      </c>
      <c r="G2445" s="18"/>
      <c r="H2445" s="25">
        <v>0.41132106073479868</v>
      </c>
      <c r="I2445" s="26">
        <v>0.27790535955669049</v>
      </c>
      <c r="K2445" s="2">
        <v>1.0333927559155256</v>
      </c>
      <c r="L2445" s="2"/>
      <c r="M2445" s="9">
        <v>0.19418803928565714</v>
      </c>
    </row>
    <row r="2446" spans="1:13">
      <c r="A2446" s="15" t="s">
        <v>23381</v>
      </c>
      <c r="B2446" s="1" t="s">
        <v>23382</v>
      </c>
      <c r="C2446" t="s">
        <v>23383</v>
      </c>
      <c r="D2446" s="1">
        <v>1</v>
      </c>
      <c r="E2446" s="21">
        <v>13.112333333333334</v>
      </c>
      <c r="F2446" s="22">
        <v>13.710766666666666</v>
      </c>
      <c r="G2446" s="18"/>
      <c r="H2446" s="25">
        <v>9.3935367851163173E-2</v>
      </c>
      <c r="I2446" s="26">
        <v>2.3749670004724841</v>
      </c>
      <c r="K2446" s="2">
        <v>6.4384809448212843E-2</v>
      </c>
      <c r="L2446" s="2"/>
      <c r="M2446" s="9">
        <v>0.36875100793314958</v>
      </c>
    </row>
    <row r="2447" spans="1:13">
      <c r="A2447" s="15" t="s">
        <v>8523</v>
      </c>
      <c r="B2447" s="1" t="s">
        <v>8524</v>
      </c>
      <c r="C2447" t="s">
        <v>8525</v>
      </c>
      <c r="D2447" s="1">
        <v>17</v>
      </c>
      <c r="E2447" s="21">
        <v>6.8269599999999997</v>
      </c>
      <c r="F2447" s="22">
        <v>17.918833333333335</v>
      </c>
      <c r="G2447" s="18"/>
      <c r="H2447" s="25">
        <v>0.22229187591992641</v>
      </c>
      <c r="I2447" s="26">
        <v>4.0985962845019648</v>
      </c>
      <c r="K2447" s="2">
        <v>1.3921615047920246</v>
      </c>
      <c r="L2447" s="2"/>
      <c r="M2447" s="9">
        <v>1.3021712817009938E-2</v>
      </c>
    </row>
    <row r="2448" spans="1:13">
      <c r="A2448" s="15" t="s">
        <v>1456</v>
      </c>
      <c r="B2448" s="1" t="s">
        <v>1457</v>
      </c>
      <c r="C2448" t="s">
        <v>1458</v>
      </c>
      <c r="D2448" s="1">
        <v>11</v>
      </c>
      <c r="E2448" s="21">
        <v>14.727433333333332</v>
      </c>
      <c r="F2448" s="22">
        <v>11.333266666666667</v>
      </c>
      <c r="G2448" s="18"/>
      <c r="H2448" s="25">
        <v>0.11847034790753862</v>
      </c>
      <c r="I2448" s="26">
        <v>1.1161110443559514</v>
      </c>
      <c r="K2448" s="2">
        <v>-0.37794226319280189</v>
      </c>
      <c r="L2448" s="2"/>
      <c r="M2448" s="9">
        <v>1.0232249296503073E-2</v>
      </c>
    </row>
    <row r="2449" spans="1:13">
      <c r="A2449" s="15" t="s">
        <v>21464</v>
      </c>
      <c r="B2449" s="1" t="s">
        <v>21465</v>
      </c>
      <c r="C2449" t="s">
        <v>21466</v>
      </c>
      <c r="D2449" s="1">
        <v>2</v>
      </c>
      <c r="E2449" s="21">
        <v>2.0968266666666668</v>
      </c>
      <c r="F2449" s="22">
        <v>0.32582833333333333</v>
      </c>
      <c r="G2449" s="18"/>
      <c r="H2449" s="25">
        <v>0.71023629337941585</v>
      </c>
      <c r="I2449" s="26">
        <v>0.11600674730520358</v>
      </c>
      <c r="K2449" s="2">
        <v>-2.6860236384592406</v>
      </c>
      <c r="L2449" s="2"/>
      <c r="M2449" s="9">
        <v>1.6181655331606249E-2</v>
      </c>
    </row>
    <row r="2450" spans="1:13">
      <c r="A2450" s="15" t="s">
        <v>13228</v>
      </c>
      <c r="B2450" s="1" t="s">
        <v>13229</v>
      </c>
      <c r="C2450" t="s">
        <v>13230</v>
      </c>
      <c r="D2450" s="1">
        <v>5</v>
      </c>
      <c r="E2450" s="21">
        <v>15.080066666666667</v>
      </c>
      <c r="F2450" s="22">
        <v>14.314500000000001</v>
      </c>
      <c r="G2450" s="18"/>
      <c r="H2450" s="25">
        <v>0.39767894504654483</v>
      </c>
      <c r="I2450" s="26">
        <v>1.8914130458469345</v>
      </c>
      <c r="K2450" s="2">
        <v>-7.5165528122264152E-2</v>
      </c>
      <c r="L2450" s="2"/>
      <c r="M2450" s="9">
        <v>0.29791850097351974</v>
      </c>
    </row>
    <row r="2451" spans="1:13">
      <c r="A2451" s="15" t="s">
        <v>15806</v>
      </c>
      <c r="B2451" s="1" t="s">
        <v>15807</v>
      </c>
      <c r="C2451" t="s">
        <v>15808</v>
      </c>
      <c r="D2451" s="1">
        <v>4</v>
      </c>
      <c r="E2451" s="21">
        <v>3.0983300000000003</v>
      </c>
      <c r="F2451" s="22">
        <v>24.086023333333333</v>
      </c>
      <c r="G2451" s="18"/>
      <c r="H2451" s="25">
        <v>0.13777878610294111</v>
      </c>
      <c r="I2451" s="26">
        <v>13.811161581946442</v>
      </c>
      <c r="K2451" s="2">
        <v>2.9586335030238771</v>
      </c>
      <c r="L2451" s="2"/>
      <c r="M2451" s="9">
        <v>4.8896341195116537E-2</v>
      </c>
    </row>
    <row r="2452" spans="1:13">
      <c r="A2452" s="15" t="s">
        <v>18096</v>
      </c>
      <c r="B2452" s="1" t="s">
        <v>18097</v>
      </c>
      <c r="C2452" t="s">
        <v>18098</v>
      </c>
      <c r="D2452" s="1">
        <v>4</v>
      </c>
      <c r="E2452" s="21">
        <v>8.2026200000000014</v>
      </c>
      <c r="F2452" s="22">
        <v>9.4200733333333329</v>
      </c>
      <c r="G2452" s="18"/>
      <c r="H2452" s="25">
        <v>0.62391293487152533</v>
      </c>
      <c r="I2452" s="26">
        <v>0.66190388912086984</v>
      </c>
      <c r="K2452" s="2">
        <v>0.19965349620107392</v>
      </c>
      <c r="L2452" s="2"/>
      <c r="M2452" s="9">
        <v>6.3572059136867268E-2</v>
      </c>
    </row>
    <row r="2453" spans="1:13">
      <c r="A2453" s="15" t="s">
        <v>11085</v>
      </c>
      <c r="B2453" s="1" t="s">
        <v>11086</v>
      </c>
      <c r="C2453" t="s">
        <v>11087</v>
      </c>
      <c r="D2453" s="1">
        <v>20</v>
      </c>
      <c r="E2453" s="21">
        <v>15.369199999999999</v>
      </c>
      <c r="F2453" s="22">
        <v>15.2851</v>
      </c>
      <c r="G2453" s="18"/>
      <c r="H2453" s="25">
        <v>0.44335515109221452</v>
      </c>
      <c r="I2453" s="26">
        <v>2.1483268908618229</v>
      </c>
      <c r="K2453" s="2">
        <v>-7.9160807684285159E-3</v>
      </c>
      <c r="L2453" s="2"/>
      <c r="M2453" s="9">
        <v>0.48012485640878905</v>
      </c>
    </row>
    <row r="2454" spans="1:13">
      <c r="A2454" s="15" t="s">
        <v>15322</v>
      </c>
      <c r="B2454" s="1" t="s">
        <v>15323</v>
      </c>
      <c r="C2454" t="s">
        <v>15324</v>
      </c>
      <c r="D2454" s="1">
        <v>6</v>
      </c>
      <c r="E2454" s="21">
        <v>5.8858299999999995</v>
      </c>
      <c r="F2454" s="22">
        <v>16.696366666666666</v>
      </c>
      <c r="G2454" s="18"/>
      <c r="H2454" s="25">
        <v>0.44242526159793355</v>
      </c>
      <c r="I2454" s="26">
        <v>3.7557865625369793</v>
      </c>
      <c r="K2454" s="2">
        <v>1.5042164100536606</v>
      </c>
      <c r="L2454" s="2"/>
      <c r="M2454" s="9">
        <v>1.1504355140783828E-2</v>
      </c>
    </row>
    <row r="2455" spans="1:13">
      <c r="A2455" s="15" t="s">
        <v>13887</v>
      </c>
      <c r="B2455" s="1" t="s">
        <v>13888</v>
      </c>
      <c r="C2455" t="s">
        <v>13889</v>
      </c>
      <c r="D2455" s="1">
        <v>38</v>
      </c>
      <c r="E2455" s="21">
        <v>11.532866666666665</v>
      </c>
      <c r="F2455" s="22">
        <v>17.308933333333332</v>
      </c>
      <c r="G2455" s="18"/>
      <c r="H2455" s="25">
        <v>0.11763597805660161</v>
      </c>
      <c r="I2455" s="26">
        <v>4.2090558280133674</v>
      </c>
      <c r="K2455" s="2">
        <v>0.58576566004179043</v>
      </c>
      <c r="L2455" s="2"/>
      <c r="M2455" s="9">
        <v>6.0506320818843905E-2</v>
      </c>
    </row>
    <row r="2456" spans="1:13">
      <c r="A2456" s="15" t="s">
        <v>1441</v>
      </c>
      <c r="B2456" s="1" t="s">
        <v>1442</v>
      </c>
      <c r="C2456" t="s">
        <v>1443</v>
      </c>
      <c r="D2456" s="1">
        <v>3</v>
      </c>
      <c r="E2456" s="21">
        <v>12.256466666666666</v>
      </c>
      <c r="F2456" s="22">
        <v>20.1052</v>
      </c>
      <c r="G2456" s="18"/>
      <c r="H2456" s="25">
        <v>0.28409843951231656</v>
      </c>
      <c r="I2456" s="26">
        <v>2.7848120636768416</v>
      </c>
      <c r="K2456" s="2">
        <v>0.71402555343650187</v>
      </c>
      <c r="L2456" s="2"/>
      <c r="M2456" s="9">
        <v>1.1975968286615294E-2</v>
      </c>
    </row>
    <row r="2457" spans="1:13">
      <c r="A2457" s="15" t="s">
        <v>15200</v>
      </c>
      <c r="B2457" s="1" t="s">
        <v>15201</v>
      </c>
      <c r="C2457" t="s">
        <v>15202</v>
      </c>
      <c r="D2457" s="1">
        <v>2</v>
      </c>
      <c r="E2457" s="21">
        <v>6.6203633333333336</v>
      </c>
      <c r="F2457" s="22">
        <v>6.2125599999999999</v>
      </c>
      <c r="G2457" s="18"/>
      <c r="H2457" s="25">
        <v>1.2371649354202274</v>
      </c>
      <c r="I2457" s="26">
        <v>0.9327392980356306</v>
      </c>
      <c r="K2457" s="2">
        <v>-9.1722515926567022E-2</v>
      </c>
      <c r="L2457" s="2"/>
      <c r="M2457" s="9">
        <v>0.36226432936308084</v>
      </c>
    </row>
    <row r="2458" spans="1:13">
      <c r="A2458" s="15" t="s">
        <v>8257</v>
      </c>
      <c r="B2458" s="1" t="s">
        <v>8258</v>
      </c>
      <c r="C2458" t="s">
        <v>8259</v>
      </c>
      <c r="D2458" s="1">
        <v>6</v>
      </c>
      <c r="E2458" s="21">
        <v>10.325666666666667</v>
      </c>
      <c r="F2458" s="22">
        <v>11.038033333333333</v>
      </c>
      <c r="G2458" s="18"/>
      <c r="H2458" s="25">
        <v>0.21835737526663357</v>
      </c>
      <c r="I2458" s="26">
        <v>0.29418521943383452</v>
      </c>
      <c r="K2458" s="2">
        <v>9.624821652853606E-2</v>
      </c>
      <c r="L2458" s="2"/>
      <c r="M2458" s="9">
        <v>2.7988184066626922E-2</v>
      </c>
    </row>
    <row r="2459" spans="1:13">
      <c r="A2459" s="15" t="s">
        <v>20945</v>
      </c>
      <c r="B2459" s="1" t="s">
        <v>20946</v>
      </c>
      <c r="C2459" t="s">
        <v>20947</v>
      </c>
      <c r="D2459" s="1">
        <v>8</v>
      </c>
      <c r="E2459" s="21">
        <v>15.985666666666667</v>
      </c>
      <c r="F2459" s="22">
        <v>9.4631333333333334</v>
      </c>
      <c r="G2459" s="18"/>
      <c r="H2459" s="25">
        <v>0.17446997831527758</v>
      </c>
      <c r="I2459" s="26">
        <v>2.6578704108615474</v>
      </c>
      <c r="K2459" s="2">
        <v>-0.7563890537550384</v>
      </c>
      <c r="L2459" s="2"/>
      <c r="M2459" s="9">
        <v>1.6378865058323581E-2</v>
      </c>
    </row>
    <row r="2460" spans="1:13">
      <c r="A2460" s="15" t="s">
        <v>23369</v>
      </c>
      <c r="B2460" s="1" t="s">
        <v>23370</v>
      </c>
      <c r="C2460" t="s">
        <v>23371</v>
      </c>
      <c r="D2460" s="1">
        <v>1</v>
      </c>
      <c r="E2460" s="21">
        <v>15.972766666666667</v>
      </c>
      <c r="F2460" s="22">
        <v>14.660233333333332</v>
      </c>
      <c r="G2460" s="18"/>
      <c r="H2460" s="25">
        <v>0.49332135908891478</v>
      </c>
      <c r="I2460" s="26">
        <v>0.79844430196058946</v>
      </c>
      <c r="K2460" s="2">
        <v>-0.12370616005406226</v>
      </c>
      <c r="L2460" s="2"/>
      <c r="M2460" s="9">
        <v>5.8252563226278073E-2</v>
      </c>
    </row>
    <row r="2461" spans="1:13">
      <c r="A2461" s="15" t="s">
        <v>19683</v>
      </c>
      <c r="B2461" s="1" t="s">
        <v>19684</v>
      </c>
      <c r="C2461" t="s">
        <v>19685</v>
      </c>
      <c r="D2461" s="1">
        <v>11</v>
      </c>
      <c r="E2461" s="21">
        <v>12.815833333333336</v>
      </c>
      <c r="F2461" s="22">
        <v>13.6989</v>
      </c>
      <c r="G2461" s="18"/>
      <c r="H2461" s="25">
        <v>4.34465572092122E-2</v>
      </c>
      <c r="I2461" s="26">
        <v>2.6993126291706253</v>
      </c>
      <c r="K2461" s="2">
        <v>9.613276060943142E-2</v>
      </c>
      <c r="L2461" s="2"/>
      <c r="M2461" s="9">
        <v>0.33075624620134075</v>
      </c>
    </row>
    <row r="2462" spans="1:13">
      <c r="A2462" s="15" t="s">
        <v>21434</v>
      </c>
      <c r="B2462" s="1" t="s">
        <v>21435</v>
      </c>
      <c r="C2462" t="s">
        <v>21436</v>
      </c>
      <c r="D2462" s="1">
        <v>1</v>
      </c>
      <c r="E2462" s="21">
        <v>10.742933333333333</v>
      </c>
      <c r="F2462" s="22">
        <v>11.703100000000001</v>
      </c>
      <c r="G2462" s="18"/>
      <c r="H2462" s="25">
        <v>0.21600012345675504</v>
      </c>
      <c r="I2462" s="26">
        <v>1.1810284882254107</v>
      </c>
      <c r="K2462" s="2">
        <v>0.12350276002078371</v>
      </c>
      <c r="L2462" s="2"/>
      <c r="M2462" s="9">
        <v>0.15254506222410708</v>
      </c>
    </row>
    <row r="2463" spans="1:13">
      <c r="A2463" s="15" t="s">
        <v>3688</v>
      </c>
      <c r="B2463" s="1" t="s">
        <v>3689</v>
      </c>
      <c r="C2463" t="s">
        <v>3690</v>
      </c>
      <c r="D2463" s="1">
        <v>29</v>
      </c>
      <c r="E2463" s="21">
        <v>10.279350000000001</v>
      </c>
      <c r="F2463" s="22">
        <v>9.7114899999999995</v>
      </c>
      <c r="G2463" s="18"/>
      <c r="H2463" s="25">
        <v>0.49707738582639216</v>
      </c>
      <c r="I2463" s="26">
        <v>0.18973659741863155</v>
      </c>
      <c r="K2463" s="2">
        <v>-8.1984475256153003E-2</v>
      </c>
      <c r="L2463" s="2"/>
      <c r="M2463" s="9">
        <v>9.6504774316076569E-2</v>
      </c>
    </row>
    <row r="2464" spans="1:13">
      <c r="A2464" s="15" t="s">
        <v>2399</v>
      </c>
      <c r="B2464" s="1" t="s">
        <v>2400</v>
      </c>
      <c r="C2464" t="s">
        <v>2401</v>
      </c>
      <c r="D2464" s="1">
        <v>74</v>
      </c>
      <c r="E2464" s="21">
        <v>11.993499999999999</v>
      </c>
      <c r="F2464" s="22">
        <v>7.9671399999999997</v>
      </c>
      <c r="G2464" s="18"/>
      <c r="H2464" s="25">
        <v>1.3143173018719647</v>
      </c>
      <c r="I2464" s="26">
        <v>0.16185097991671174</v>
      </c>
      <c r="K2464" s="2">
        <v>-0.59011890275045464</v>
      </c>
      <c r="L2464" s="2"/>
      <c r="M2464" s="9">
        <v>1.0105606891837012E-2</v>
      </c>
    </row>
    <row r="2465" spans="1:13">
      <c r="A2465" s="15" t="s">
        <v>3697</v>
      </c>
      <c r="B2465" s="1" t="s">
        <v>3698</v>
      </c>
      <c r="C2465" t="s">
        <v>3699</v>
      </c>
      <c r="D2465" s="1">
        <v>13</v>
      </c>
      <c r="E2465" s="21">
        <v>7.5603833333333332</v>
      </c>
      <c r="F2465" s="22">
        <v>2.2701799999999999</v>
      </c>
      <c r="G2465" s="18"/>
      <c r="H2465" s="25">
        <v>2.0387150027979275</v>
      </c>
      <c r="I2465" s="26">
        <v>0.49633418046715505</v>
      </c>
      <c r="K2465" s="2">
        <v>-1.7356526934116112</v>
      </c>
      <c r="L2465" s="2"/>
      <c r="M2465" s="9">
        <v>1.5316658765320255E-2</v>
      </c>
    </row>
    <row r="2466" spans="1:13">
      <c r="A2466" s="15" t="s">
        <v>21912</v>
      </c>
      <c r="B2466" s="1" t="s">
        <v>21913</v>
      </c>
      <c r="C2466" t="s">
        <v>21914</v>
      </c>
      <c r="D2466" s="1">
        <v>1</v>
      </c>
      <c r="E2466" s="21">
        <v>4.9208600000000002</v>
      </c>
      <c r="F2466" s="22">
        <v>1.1861903333333335</v>
      </c>
      <c r="G2466" s="18"/>
      <c r="H2466" s="25">
        <v>3.805314829669157</v>
      </c>
      <c r="I2466" s="26">
        <v>0.81396407392484638</v>
      </c>
      <c r="K2466" s="2">
        <v>-2.0525749519901169</v>
      </c>
      <c r="L2466" s="2"/>
      <c r="M2466" s="9">
        <v>0.11551220508603306</v>
      </c>
    </row>
    <row r="2467" spans="1:13">
      <c r="A2467" s="15" t="s">
        <v>2174</v>
      </c>
      <c r="B2467" s="1" t="s">
        <v>2175</v>
      </c>
      <c r="C2467" t="s">
        <v>2176</v>
      </c>
      <c r="D2467" s="1">
        <v>8</v>
      </c>
      <c r="E2467" s="21">
        <v>17.090700000000002</v>
      </c>
      <c r="F2467" s="22">
        <v>7.7384233333333334</v>
      </c>
      <c r="G2467" s="18"/>
      <c r="H2467" s="25">
        <v>3.2199156681503323</v>
      </c>
      <c r="I2467" s="26">
        <v>0.11830448695351066</v>
      </c>
      <c r="K2467" s="2">
        <v>-1.1430999288298354</v>
      </c>
      <c r="L2467" s="2"/>
      <c r="M2467" s="9">
        <v>1.1162220431217422E-2</v>
      </c>
    </row>
    <row r="2468" spans="1:13">
      <c r="A2468" s="15" t="s">
        <v>1104</v>
      </c>
      <c r="B2468" s="1" t="s">
        <v>1105</v>
      </c>
      <c r="C2468" t="s">
        <v>1106</v>
      </c>
      <c r="D2468" s="1">
        <v>3</v>
      </c>
      <c r="E2468" s="21">
        <v>14.183133333333336</v>
      </c>
      <c r="F2468" s="22">
        <v>7.7585766666666665</v>
      </c>
      <c r="G2468" s="18"/>
      <c r="H2468" s="25">
        <v>3.3617570663766396</v>
      </c>
      <c r="I2468" s="26">
        <v>0.2034697580313431</v>
      </c>
      <c r="K2468" s="2">
        <v>-0.87031237230045677</v>
      </c>
      <c r="L2468" s="2"/>
      <c r="M2468" s="9">
        <v>2.9240619435306824E-2</v>
      </c>
    </row>
    <row r="2469" spans="1:13">
      <c r="A2469" s="15" t="s">
        <v>15883</v>
      </c>
      <c r="B2469" s="1" t="s">
        <v>15884</v>
      </c>
      <c r="C2469" t="s">
        <v>15885</v>
      </c>
      <c r="D2469" s="1">
        <v>6</v>
      </c>
      <c r="E2469" s="21">
        <v>11.931899999999999</v>
      </c>
      <c r="F2469" s="22">
        <v>15.846533333333333</v>
      </c>
      <c r="G2469" s="18"/>
      <c r="H2469" s="25">
        <v>3.082320346751783</v>
      </c>
      <c r="I2469" s="26">
        <v>0.26082523523105189</v>
      </c>
      <c r="K2469" s="2">
        <v>0.40934347195848864</v>
      </c>
      <c r="L2469" s="2"/>
      <c r="M2469" s="9">
        <v>7.0965189963273057E-2</v>
      </c>
    </row>
    <row r="2470" spans="1:13">
      <c r="A2470" s="15" t="s">
        <v>2877</v>
      </c>
      <c r="B2470" s="1" t="s">
        <v>2878</v>
      </c>
      <c r="C2470" t="s">
        <v>2879</v>
      </c>
      <c r="D2470" s="1">
        <v>8</v>
      </c>
      <c r="E2470" s="21">
        <v>11.346020000000001</v>
      </c>
      <c r="F2470" s="22">
        <v>16.640266666666665</v>
      </c>
      <c r="G2470" s="18"/>
      <c r="H2470" s="25">
        <v>2.8541199714097458</v>
      </c>
      <c r="I2470" s="26">
        <v>0.38080775114660376</v>
      </c>
      <c r="K2470" s="2">
        <v>0.55249224119720952</v>
      </c>
      <c r="L2470" s="2"/>
      <c r="M2470" s="9">
        <v>3.1767142108430617E-2</v>
      </c>
    </row>
    <row r="2471" spans="1:13">
      <c r="A2471" s="15" t="s">
        <v>21133</v>
      </c>
      <c r="B2471" s="1" t="s">
        <v>21134</v>
      </c>
      <c r="C2471" t="s">
        <v>21135</v>
      </c>
      <c r="D2471" s="1">
        <v>9</v>
      </c>
      <c r="E2471" s="21">
        <v>14.332566666666665</v>
      </c>
      <c r="F2471" s="22">
        <v>7.9078333333333326</v>
      </c>
      <c r="G2471" s="18"/>
      <c r="H2471" s="25">
        <v>2.0909494023848247</v>
      </c>
      <c r="I2471" s="26">
        <v>0.2867312904678061</v>
      </c>
      <c r="K2471" s="2">
        <v>-0.85794261957476114</v>
      </c>
      <c r="L2471" s="2"/>
      <c r="M2471" s="9">
        <v>1.0078670227594047E-2</v>
      </c>
    </row>
    <row r="2472" spans="1:13">
      <c r="A2472" s="15" t="s">
        <v>18529</v>
      </c>
      <c r="B2472" s="1" t="s">
        <v>18530</v>
      </c>
      <c r="C2472" t="s">
        <v>18531</v>
      </c>
      <c r="D2472" s="1">
        <v>1</v>
      </c>
      <c r="E2472" s="21">
        <v>12.546933333333333</v>
      </c>
      <c r="F2472" s="22">
        <v>8.7735300000000009</v>
      </c>
      <c r="G2472" s="18"/>
      <c r="H2472" s="25">
        <v>1.5903434042160036</v>
      </c>
      <c r="I2472" s="26">
        <v>0.28797323643005424</v>
      </c>
      <c r="K2472" s="2">
        <v>-0.51610546200043861</v>
      </c>
      <c r="L2472" s="2"/>
      <c r="M2472" s="9">
        <v>1.8308257549483339E-2</v>
      </c>
    </row>
    <row r="2473" spans="1:13">
      <c r="A2473" s="15" t="s">
        <v>12977</v>
      </c>
      <c r="B2473" s="1" t="s">
        <v>12978</v>
      </c>
      <c r="C2473" t="s">
        <v>12979</v>
      </c>
      <c r="D2473" s="1">
        <v>35</v>
      </c>
      <c r="E2473" s="21">
        <v>13.138033333333333</v>
      </c>
      <c r="F2473" s="22">
        <v>10.2644</v>
      </c>
      <c r="G2473" s="18"/>
      <c r="H2473" s="25">
        <v>1.4036866115103228</v>
      </c>
      <c r="I2473" s="26">
        <v>0.17296797391424856</v>
      </c>
      <c r="K2473" s="2">
        <v>-0.35610003307216759</v>
      </c>
      <c r="L2473" s="2"/>
      <c r="M2473" s="9">
        <v>2.5292457007716769E-2</v>
      </c>
    </row>
    <row r="2474" spans="1:13">
      <c r="A2474" s="15" t="s">
        <v>22422</v>
      </c>
      <c r="B2474" s="1" t="s">
        <v>22423</v>
      </c>
      <c r="C2474" t="s">
        <v>22424</v>
      </c>
      <c r="D2474" s="1">
        <v>1</v>
      </c>
      <c r="E2474" s="21">
        <v>3.1511599999999995</v>
      </c>
      <c r="F2474" s="22">
        <v>0.63310333333333335</v>
      </c>
      <c r="G2474" s="18"/>
      <c r="H2474" s="25">
        <v>0.85140365773233739</v>
      </c>
      <c r="I2474" s="26">
        <v>0.13504927971053129</v>
      </c>
      <c r="K2474" s="2">
        <v>-2.3153701124034196</v>
      </c>
      <c r="L2474" s="2"/>
      <c r="M2474" s="9">
        <v>1.1053294333266453E-2</v>
      </c>
    </row>
    <row r="2475" spans="1:13">
      <c r="A2475" s="15" t="s">
        <v>17246</v>
      </c>
      <c r="B2475" s="1" t="s">
        <v>17247</v>
      </c>
      <c r="C2475" t="s">
        <v>17248</v>
      </c>
      <c r="D2475" s="1">
        <v>5</v>
      </c>
      <c r="E2475" s="21">
        <v>13.168033333333334</v>
      </c>
      <c r="F2475" s="22">
        <v>14.423666666666668</v>
      </c>
      <c r="G2475" s="18"/>
      <c r="H2475" s="25">
        <v>0.75893276601641968</v>
      </c>
      <c r="I2475" s="26">
        <v>0.18900662245893196</v>
      </c>
      <c r="K2475" s="2">
        <v>0.13139806845578988</v>
      </c>
      <c r="L2475" s="2"/>
      <c r="M2475" s="9">
        <v>4.3358785238195266E-2</v>
      </c>
    </row>
    <row r="2476" spans="1:13">
      <c r="A2476" s="15" t="s">
        <v>8842</v>
      </c>
      <c r="B2476" s="1" t="s">
        <v>8843</v>
      </c>
      <c r="C2476" t="s">
        <v>8844</v>
      </c>
      <c r="D2476" s="1">
        <v>6</v>
      </c>
      <c r="E2476" s="21">
        <v>9.2487166666666667</v>
      </c>
      <c r="F2476" s="22">
        <v>7.3240466666666677</v>
      </c>
      <c r="G2476" s="18"/>
      <c r="H2476" s="25">
        <v>1.3185649993206052</v>
      </c>
      <c r="I2476" s="26">
        <v>0.48129078012500237</v>
      </c>
      <c r="K2476" s="2">
        <v>-0.33661221046037909</v>
      </c>
      <c r="L2476" s="2"/>
      <c r="M2476" s="9">
        <v>6.0560164915176143E-2</v>
      </c>
    </row>
    <row r="2477" spans="1:13">
      <c r="A2477" s="15" t="s">
        <v>21817</v>
      </c>
      <c r="B2477" s="1" t="s">
        <v>21818</v>
      </c>
      <c r="C2477" t="s">
        <v>21819</v>
      </c>
      <c r="D2477" s="1">
        <v>2</v>
      </c>
      <c r="E2477" s="21">
        <v>0.46444266666666673</v>
      </c>
      <c r="F2477" s="22">
        <v>0.1565792</v>
      </c>
      <c r="G2477" s="18"/>
      <c r="H2477" s="25">
        <v>0.48142409130135289</v>
      </c>
      <c r="I2477" s="26">
        <v>9.0593383123272322E-2</v>
      </c>
      <c r="K2477" s="2">
        <v>-1.5686079358908449</v>
      </c>
      <c r="L2477" s="2"/>
      <c r="M2477" s="9">
        <v>0.20406275518598535</v>
      </c>
    </row>
    <row r="2478" spans="1:13">
      <c r="A2478" s="15" t="s">
        <v>1652</v>
      </c>
      <c r="B2478" s="1" t="s">
        <v>1653</v>
      </c>
      <c r="C2478" t="s">
        <v>1654</v>
      </c>
      <c r="D2478" s="1">
        <v>10</v>
      </c>
      <c r="E2478" s="21">
        <v>14.952599999999999</v>
      </c>
      <c r="F2478" s="22">
        <v>8.9755666666666674</v>
      </c>
      <c r="G2478" s="18"/>
      <c r="H2478" s="25">
        <v>2.154693637155872</v>
      </c>
      <c r="I2478" s="26">
        <v>0.27789538073406866</v>
      </c>
      <c r="K2478" s="2">
        <v>-0.73632143554027252</v>
      </c>
      <c r="L2478" s="2"/>
      <c r="M2478" s="9">
        <v>1.251811222471504E-2</v>
      </c>
    </row>
    <row r="2479" spans="1:13">
      <c r="A2479" s="15" t="s">
        <v>17660</v>
      </c>
      <c r="B2479" s="1" t="s">
        <v>17661</v>
      </c>
      <c r="C2479" t="s">
        <v>17662</v>
      </c>
      <c r="D2479" s="1">
        <v>11</v>
      </c>
      <c r="E2479" s="21">
        <v>12.907966666666667</v>
      </c>
      <c r="F2479" s="22">
        <v>15.190566666666667</v>
      </c>
      <c r="G2479" s="18"/>
      <c r="H2479" s="25">
        <v>1.0264478863212367</v>
      </c>
      <c r="I2479" s="26">
        <v>0.38958129232976924</v>
      </c>
      <c r="K2479" s="2">
        <v>0.23491393157867327</v>
      </c>
      <c r="L2479" s="2"/>
      <c r="M2479" s="9">
        <v>2.4015218646313112E-2</v>
      </c>
    </row>
    <row r="2480" spans="1:13">
      <c r="A2480" s="15" t="s">
        <v>9130</v>
      </c>
      <c r="B2480" s="1" t="s">
        <v>9131</v>
      </c>
      <c r="C2480" t="s">
        <v>9132</v>
      </c>
      <c r="D2480" s="1">
        <v>15</v>
      </c>
      <c r="E2480" s="21">
        <v>12.100200000000001</v>
      </c>
      <c r="F2480" s="22">
        <v>9.4206900000000005</v>
      </c>
      <c r="G2480" s="18"/>
      <c r="H2480" s="25">
        <v>1.7894280287287174</v>
      </c>
      <c r="I2480" s="26">
        <v>0.44302298224809944</v>
      </c>
      <c r="K2480" s="2">
        <v>-0.36112625730674069</v>
      </c>
      <c r="L2480" s="2"/>
      <c r="M2480" s="9">
        <v>5.3709741919334093E-2</v>
      </c>
    </row>
    <row r="2481" spans="1:13">
      <c r="A2481" s="15" t="s">
        <v>2455</v>
      </c>
      <c r="B2481" s="1" t="s">
        <v>2456</v>
      </c>
      <c r="C2481" t="s">
        <v>2457</v>
      </c>
      <c r="D2481" s="1">
        <v>14</v>
      </c>
      <c r="E2481" s="21">
        <v>14.458</v>
      </c>
      <c r="F2481" s="22">
        <v>8.2523900000000001</v>
      </c>
      <c r="G2481" s="18"/>
      <c r="H2481" s="25">
        <v>3.8156901564461427</v>
      </c>
      <c r="I2481" s="26">
        <v>0.44129899739292411</v>
      </c>
      <c r="K2481" s="2">
        <v>-0.80898408727984261</v>
      </c>
      <c r="L2481" s="2"/>
      <c r="M2481" s="9">
        <v>4.272863198597586E-2</v>
      </c>
    </row>
    <row r="2482" spans="1:13">
      <c r="A2482" s="15" t="s">
        <v>1247</v>
      </c>
      <c r="B2482" s="1" t="s">
        <v>1248</v>
      </c>
      <c r="C2482" t="s">
        <v>1249</v>
      </c>
      <c r="D2482" s="1">
        <v>27</v>
      </c>
      <c r="E2482" s="21">
        <v>12.998433333333333</v>
      </c>
      <c r="F2482" s="22">
        <v>7.6241633333333327</v>
      </c>
      <c r="G2482" s="18"/>
      <c r="H2482" s="25">
        <v>1.7681390000034671</v>
      </c>
      <c r="I2482" s="26">
        <v>0.661541037754525</v>
      </c>
      <c r="K2482" s="2">
        <v>-0.76968681781363091</v>
      </c>
      <c r="L2482" s="2"/>
      <c r="M2482" s="9">
        <v>1.1608947157608775E-2</v>
      </c>
    </row>
    <row r="2483" spans="1:13">
      <c r="A2483" s="15" t="s">
        <v>17228</v>
      </c>
      <c r="B2483" s="1" t="s">
        <v>17229</v>
      </c>
      <c r="C2483" t="s">
        <v>17230</v>
      </c>
      <c r="D2483" s="1">
        <v>2</v>
      </c>
      <c r="E2483" s="21">
        <v>12.224866666666665</v>
      </c>
      <c r="F2483" s="22">
        <v>14.807266666666665</v>
      </c>
      <c r="G2483" s="18"/>
      <c r="H2483" s="25">
        <v>1.6366314470073418</v>
      </c>
      <c r="I2483" s="26">
        <v>0.31601155569588546</v>
      </c>
      <c r="K2483" s="2">
        <v>0.27648662210568603</v>
      </c>
      <c r="L2483" s="2"/>
      <c r="M2483" s="9">
        <v>4.6796006418264258E-2</v>
      </c>
    </row>
    <row r="2484" spans="1:13">
      <c r="A2484" s="15" t="s">
        <v>13162</v>
      </c>
      <c r="B2484" s="1" t="s">
        <v>13163</v>
      </c>
      <c r="C2484" t="s">
        <v>13164</v>
      </c>
      <c r="D2484" s="1">
        <v>13</v>
      </c>
      <c r="E2484" s="21">
        <v>18.954066666666666</v>
      </c>
      <c r="F2484" s="22">
        <v>12.263966666666667</v>
      </c>
      <c r="G2484" s="18"/>
      <c r="H2484" s="25">
        <v>2.7792925256858543</v>
      </c>
      <c r="I2484" s="26">
        <v>0.51355612481337753</v>
      </c>
      <c r="K2484" s="2">
        <v>-0.62808173639824183</v>
      </c>
      <c r="L2484" s="2"/>
      <c r="M2484" s="9">
        <v>1.7715417290332935E-2</v>
      </c>
    </row>
    <row r="2485" spans="1:13">
      <c r="A2485" s="15" t="s">
        <v>16097</v>
      </c>
      <c r="B2485" s="1" t="s">
        <v>16098</v>
      </c>
      <c r="C2485" t="s">
        <v>16099</v>
      </c>
      <c r="D2485" s="1">
        <v>4</v>
      </c>
      <c r="E2485" s="21">
        <v>13.714599999999999</v>
      </c>
      <c r="F2485" s="22">
        <v>12.699333333333334</v>
      </c>
      <c r="G2485" s="18"/>
      <c r="H2485" s="25">
        <v>0.75686352138281876</v>
      </c>
      <c r="I2485" s="26">
        <v>6.8481700718756491E-2</v>
      </c>
      <c r="K2485" s="2">
        <v>-0.11095978217220571</v>
      </c>
      <c r="L2485" s="2"/>
      <c r="M2485" s="9">
        <v>6.3785266573816168E-2</v>
      </c>
    </row>
    <row r="2486" spans="1:13">
      <c r="A2486" s="15" t="s">
        <v>8265</v>
      </c>
      <c r="B2486" s="1" t="s">
        <v>8266</v>
      </c>
      <c r="C2486" t="s">
        <v>8267</v>
      </c>
      <c r="D2486" s="1">
        <v>5</v>
      </c>
      <c r="E2486" s="21">
        <v>12.062933333333334</v>
      </c>
      <c r="F2486" s="22">
        <v>10.012296666666668</v>
      </c>
      <c r="G2486" s="18"/>
      <c r="H2486" s="25">
        <v>1.6365433093362711</v>
      </c>
      <c r="I2486" s="26">
        <v>0.31575928748547288</v>
      </c>
      <c r="K2486" s="2">
        <v>-0.26880782467638803</v>
      </c>
      <c r="L2486" s="2"/>
      <c r="M2486" s="9">
        <v>7.4892159153694293E-2</v>
      </c>
    </row>
    <row r="2487" spans="1:13">
      <c r="A2487" s="15" t="s">
        <v>18443</v>
      </c>
      <c r="B2487" s="1" t="s">
        <v>18444</v>
      </c>
      <c r="C2487" t="s">
        <v>18445</v>
      </c>
      <c r="D2487" s="1">
        <v>2</v>
      </c>
      <c r="E2487" s="21">
        <v>6.4821766666666667</v>
      </c>
      <c r="F2487" s="22">
        <v>1.7405133333333331</v>
      </c>
      <c r="G2487" s="18"/>
      <c r="H2487" s="25">
        <v>2.2925545041794155</v>
      </c>
      <c r="I2487" s="26">
        <v>0.6262839718796378</v>
      </c>
      <c r="K2487" s="2">
        <v>-1.8969654747412776</v>
      </c>
      <c r="L2487" s="2"/>
      <c r="M2487" s="9">
        <v>2.6435835394777708E-2</v>
      </c>
    </row>
    <row r="2488" spans="1:13">
      <c r="A2488" s="15" t="s">
        <v>7062</v>
      </c>
      <c r="B2488" s="1" t="s">
        <v>7063</v>
      </c>
      <c r="C2488" t="s">
        <v>7064</v>
      </c>
      <c r="D2488" s="1">
        <v>4</v>
      </c>
      <c r="E2488" s="21">
        <v>2.3358033333333332</v>
      </c>
      <c r="F2488" s="22">
        <v>1.2993966666666665</v>
      </c>
      <c r="G2488" s="18"/>
      <c r="H2488" s="25">
        <v>0.5332578956127455</v>
      </c>
      <c r="I2488" s="26">
        <v>0.22232317587991987</v>
      </c>
      <c r="K2488" s="2">
        <v>-0.84607689996792834</v>
      </c>
      <c r="L2488" s="2"/>
      <c r="M2488" s="9">
        <v>3.3681071704286261E-2</v>
      </c>
    </row>
    <row r="2489" spans="1:13">
      <c r="A2489" s="15" t="s">
        <v>6675</v>
      </c>
      <c r="B2489" s="1" t="s">
        <v>6676</v>
      </c>
      <c r="C2489" t="s">
        <v>6677</v>
      </c>
      <c r="D2489" s="1">
        <v>2</v>
      </c>
      <c r="E2489" s="21">
        <v>14.912233333333333</v>
      </c>
      <c r="F2489" s="22">
        <v>4.9048166666666662</v>
      </c>
      <c r="G2489" s="18"/>
      <c r="H2489" s="25">
        <v>4.4222041001443406</v>
      </c>
      <c r="I2489" s="26">
        <v>0.77006010702628813</v>
      </c>
      <c r="K2489" s="2">
        <v>-1.6042252220999769</v>
      </c>
      <c r="L2489" s="2"/>
      <c r="M2489" s="9">
        <v>2.0473621130447043E-2</v>
      </c>
    </row>
    <row r="2490" spans="1:13">
      <c r="A2490" s="15" t="s">
        <v>21079</v>
      </c>
      <c r="B2490" s="1" t="s">
        <v>21080</v>
      </c>
      <c r="C2490" t="s">
        <v>21081</v>
      </c>
      <c r="D2490" s="1">
        <v>1</v>
      </c>
      <c r="E2490" s="21">
        <v>10.678873333333334</v>
      </c>
      <c r="F2490" s="22">
        <v>6.7691900000000009</v>
      </c>
      <c r="G2490" s="18"/>
      <c r="H2490" s="25">
        <v>2.2012072964928486</v>
      </c>
      <c r="I2490" s="26">
        <v>1.0001193723251152</v>
      </c>
      <c r="K2490" s="2">
        <v>-0.65770432795259282</v>
      </c>
      <c r="L2490" s="2"/>
      <c r="M2490" s="9">
        <v>4.2634425152473683E-2</v>
      </c>
    </row>
    <row r="2491" spans="1:13">
      <c r="A2491" s="15" t="s">
        <v>18993</v>
      </c>
      <c r="B2491" s="1" t="s">
        <v>18994</v>
      </c>
      <c r="C2491" t="s">
        <v>18995</v>
      </c>
      <c r="D2491" s="1">
        <v>2</v>
      </c>
      <c r="E2491" s="21">
        <v>13.669899999999998</v>
      </c>
      <c r="F2491" s="22">
        <v>9.7756266666666658</v>
      </c>
      <c r="G2491" s="18"/>
      <c r="H2491" s="25">
        <v>3.1607402914507357</v>
      </c>
      <c r="I2491" s="26">
        <v>0.29359355959103306</v>
      </c>
      <c r="K2491" s="2">
        <v>-0.48374159469398897</v>
      </c>
      <c r="L2491" s="2"/>
      <c r="M2491" s="9">
        <v>7.5269487746518801E-2</v>
      </c>
    </row>
    <row r="2492" spans="1:13">
      <c r="A2492" s="15" t="s">
        <v>4416</v>
      </c>
      <c r="B2492" s="1" t="s">
        <v>4417</v>
      </c>
      <c r="C2492" t="s">
        <v>4418</v>
      </c>
      <c r="D2492" s="1">
        <v>6</v>
      </c>
      <c r="E2492" s="21">
        <v>2.9744100000000002</v>
      </c>
      <c r="F2492" s="22">
        <v>2.5739633333333334</v>
      </c>
      <c r="G2492" s="18"/>
      <c r="H2492" s="25">
        <v>0.37511082695651238</v>
      </c>
      <c r="I2492" s="26">
        <v>0.402739779799974</v>
      </c>
      <c r="K2492" s="2">
        <v>-0.20861202353437222</v>
      </c>
      <c r="L2492" s="2"/>
      <c r="M2492" s="9">
        <v>0.17234776097177701</v>
      </c>
    </row>
    <row r="2493" spans="1:13">
      <c r="A2493" s="15" t="s">
        <v>18123</v>
      </c>
      <c r="B2493" s="1" t="s">
        <v>18124</v>
      </c>
      <c r="C2493" t="s">
        <v>18125</v>
      </c>
      <c r="D2493" s="1">
        <v>14</v>
      </c>
      <c r="E2493" s="21">
        <v>12.671466666666666</v>
      </c>
      <c r="F2493" s="22">
        <v>13.882266666666666</v>
      </c>
      <c r="G2493" s="18"/>
      <c r="H2493" s="25">
        <v>0.66220814200169298</v>
      </c>
      <c r="I2493" s="26">
        <v>9.3512690760844425E-2</v>
      </c>
      <c r="K2493" s="2">
        <v>0.13165962753079072</v>
      </c>
      <c r="L2493" s="2"/>
      <c r="M2493" s="9">
        <v>3.2929284088383963E-2</v>
      </c>
    </row>
    <row r="2494" spans="1:13">
      <c r="A2494" s="15" t="s">
        <v>11404</v>
      </c>
      <c r="B2494" s="1" t="s">
        <v>11405</v>
      </c>
      <c r="C2494" t="s">
        <v>11406</v>
      </c>
      <c r="D2494" s="1">
        <v>4</v>
      </c>
      <c r="E2494" s="21">
        <v>10.821233333333334</v>
      </c>
      <c r="F2494" s="22">
        <v>10.328733333333334</v>
      </c>
      <c r="G2494" s="18"/>
      <c r="H2494" s="25">
        <v>0.93270826271312446</v>
      </c>
      <c r="I2494" s="26">
        <v>0.50840234394948769</v>
      </c>
      <c r="K2494" s="2">
        <v>-6.7201597670193125E-2</v>
      </c>
      <c r="L2494" s="2"/>
      <c r="M2494" s="9">
        <v>0.26789204003062278</v>
      </c>
    </row>
    <row r="2495" spans="1:13">
      <c r="A2495" s="15" t="s">
        <v>17089</v>
      </c>
      <c r="B2495" s="1" t="s">
        <v>17090</v>
      </c>
      <c r="C2495" t="s">
        <v>17091</v>
      </c>
      <c r="D2495" s="1">
        <v>4</v>
      </c>
      <c r="E2495" s="21">
        <v>0.57811333333333337</v>
      </c>
      <c r="F2495" s="22">
        <v>2.8540866666666669</v>
      </c>
      <c r="G2495" s="18"/>
      <c r="H2495" s="25">
        <v>0.42053769366411553</v>
      </c>
      <c r="I2495" s="26">
        <v>0.85501628465973234</v>
      </c>
      <c r="K2495" s="2">
        <v>2.3036048925997012</v>
      </c>
      <c r="L2495" s="2"/>
      <c r="M2495" s="9">
        <v>1.7376505835731415E-2</v>
      </c>
    </row>
    <row r="2496" spans="1:13">
      <c r="A2496" s="15" t="s">
        <v>8555</v>
      </c>
      <c r="B2496" s="1" t="s">
        <v>8556</v>
      </c>
      <c r="C2496" t="s">
        <v>8557</v>
      </c>
      <c r="D2496" s="1">
        <v>6</v>
      </c>
      <c r="E2496" s="21">
        <v>14.034966666666667</v>
      </c>
      <c r="F2496" s="22">
        <v>9.8826833333333326</v>
      </c>
      <c r="G2496" s="18"/>
      <c r="H2496" s="25">
        <v>1.9193417942965119</v>
      </c>
      <c r="I2496" s="26">
        <v>0.1898985472122775</v>
      </c>
      <c r="K2496" s="2">
        <v>-0.50605091863022578</v>
      </c>
      <c r="L2496" s="2"/>
      <c r="M2496" s="9">
        <v>2.2152267942633676E-2</v>
      </c>
    </row>
    <row r="2497" spans="1:13">
      <c r="A2497" s="15" t="s">
        <v>2141</v>
      </c>
      <c r="B2497" s="1" t="s">
        <v>2142</v>
      </c>
      <c r="C2497" t="s">
        <v>2143</v>
      </c>
      <c r="D2497" s="1">
        <v>62</v>
      </c>
      <c r="E2497" s="21">
        <v>12.120200000000002</v>
      </c>
      <c r="F2497" s="22">
        <v>8.1808433333333337</v>
      </c>
      <c r="G2497" s="18"/>
      <c r="H2497" s="25">
        <v>1.7905138619960224</v>
      </c>
      <c r="I2497" s="26">
        <v>0.77865720861835785</v>
      </c>
      <c r="K2497" s="2">
        <v>-0.56709202734201458</v>
      </c>
      <c r="L2497" s="2"/>
      <c r="M2497" s="9">
        <v>2.5682969756131151E-2</v>
      </c>
    </row>
    <row r="2498" spans="1:13">
      <c r="A2498" s="15" t="s">
        <v>21728</v>
      </c>
      <c r="B2498" s="1" t="s">
        <v>21729</v>
      </c>
      <c r="C2498" t="s">
        <v>21730</v>
      </c>
      <c r="D2498" s="1">
        <v>3</v>
      </c>
      <c r="E2498" s="21">
        <v>0.89742</v>
      </c>
      <c r="F2498" s="22">
        <v>0.51986033333333337</v>
      </c>
      <c r="G2498" s="18"/>
      <c r="H2498" s="25">
        <v>0.35222848245989452</v>
      </c>
      <c r="I2498" s="26">
        <v>0.21855945132007748</v>
      </c>
      <c r="K2498" s="2">
        <v>-0.78765925831660433</v>
      </c>
      <c r="L2498" s="2"/>
      <c r="M2498" s="9">
        <v>0.12579434531245162</v>
      </c>
    </row>
    <row r="2499" spans="1:13">
      <c r="A2499" s="15" t="s">
        <v>18296</v>
      </c>
      <c r="B2499" s="1" t="s">
        <v>18297</v>
      </c>
      <c r="C2499" t="s">
        <v>18298</v>
      </c>
      <c r="D2499" s="1">
        <v>1</v>
      </c>
      <c r="E2499" s="21">
        <v>14.351166666666666</v>
      </c>
      <c r="F2499" s="22">
        <v>16.933000000000003</v>
      </c>
      <c r="G2499" s="18"/>
      <c r="H2499" s="25">
        <v>2.5034699845081767</v>
      </c>
      <c r="I2499" s="26">
        <v>0.8664166607354683</v>
      </c>
      <c r="K2499" s="2">
        <v>0.23866957207509032</v>
      </c>
      <c r="L2499" s="2"/>
      <c r="M2499" s="9">
        <v>0.11293304649769176</v>
      </c>
    </row>
    <row r="2500" spans="1:13">
      <c r="A2500" s="15" t="s">
        <v>7430</v>
      </c>
      <c r="B2500" s="1" t="s">
        <v>7431</v>
      </c>
      <c r="C2500" t="s">
        <v>7432</v>
      </c>
      <c r="D2500" s="1">
        <v>31</v>
      </c>
      <c r="E2500" s="21">
        <v>10.520820000000001</v>
      </c>
      <c r="F2500" s="22">
        <v>10.911933333333332</v>
      </c>
      <c r="G2500" s="18"/>
      <c r="H2500" s="25">
        <v>1.2228099824584355</v>
      </c>
      <c r="I2500" s="26">
        <v>0.48056518114958524</v>
      </c>
      <c r="K2500" s="2">
        <v>5.2659581665047882E-2</v>
      </c>
      <c r="L2500" s="2"/>
      <c r="M2500" s="9">
        <v>0.34465979161543098</v>
      </c>
    </row>
    <row r="2501" spans="1:13">
      <c r="A2501" s="15" t="s">
        <v>2416</v>
      </c>
      <c r="B2501" s="1" t="s">
        <v>2417</v>
      </c>
      <c r="C2501" t="s">
        <v>2418</v>
      </c>
      <c r="D2501" s="1">
        <v>11</v>
      </c>
      <c r="E2501" s="21">
        <v>13.748366666666668</v>
      </c>
      <c r="F2501" s="22">
        <v>17.229533333333332</v>
      </c>
      <c r="G2501" s="18"/>
      <c r="H2501" s="25">
        <v>0.7663082299788605</v>
      </c>
      <c r="I2501" s="26">
        <v>0.91876866693054571</v>
      </c>
      <c r="K2501" s="2">
        <v>0.32562339252436362</v>
      </c>
      <c r="L2501" s="2"/>
      <c r="M2501" s="9">
        <v>1.1150315442716347E-2</v>
      </c>
    </row>
    <row r="2502" spans="1:13">
      <c r="A2502" s="15" t="s">
        <v>19294</v>
      </c>
      <c r="B2502" s="1" t="s">
        <v>19295</v>
      </c>
      <c r="C2502" t="s">
        <v>19296</v>
      </c>
      <c r="D2502" s="1">
        <v>5</v>
      </c>
      <c r="E2502" s="21">
        <v>13.036616666666667</v>
      </c>
      <c r="F2502" s="22">
        <v>3.9875299999999996</v>
      </c>
      <c r="G2502" s="18"/>
      <c r="H2502" s="25">
        <v>4.7392515760226646</v>
      </c>
      <c r="I2502" s="26">
        <v>1.3850796464824693</v>
      </c>
      <c r="K2502" s="2">
        <v>-1.7090022240372473</v>
      </c>
      <c r="L2502" s="2"/>
      <c r="M2502" s="9">
        <v>3.1966267038781755E-2</v>
      </c>
    </row>
    <row r="2503" spans="1:13">
      <c r="A2503" s="15" t="s">
        <v>2971</v>
      </c>
      <c r="B2503" s="1" t="s">
        <v>2972</v>
      </c>
      <c r="C2503" t="s">
        <v>2973</v>
      </c>
      <c r="D2503" s="1">
        <v>1</v>
      </c>
      <c r="E2503" s="21">
        <v>14.564766666666666</v>
      </c>
      <c r="F2503" s="22">
        <v>8.1881833333333329</v>
      </c>
      <c r="G2503" s="18"/>
      <c r="H2503" s="25">
        <v>2.2409658304698468</v>
      </c>
      <c r="I2503" s="26">
        <v>0.53387924592864</v>
      </c>
      <c r="K2503" s="2">
        <v>-0.8308672793557379</v>
      </c>
      <c r="L2503" s="2"/>
      <c r="M2503" s="9">
        <v>1.232372954632734E-2</v>
      </c>
    </row>
    <row r="2504" spans="1:13">
      <c r="A2504" s="15" t="s">
        <v>18013</v>
      </c>
      <c r="B2504" s="1" t="s">
        <v>18014</v>
      </c>
      <c r="C2504" t="s">
        <v>18015</v>
      </c>
      <c r="D2504" s="1">
        <v>1</v>
      </c>
      <c r="E2504" s="21">
        <v>14.228433333333333</v>
      </c>
      <c r="F2504" s="22">
        <v>13.037766666666668</v>
      </c>
      <c r="G2504" s="18"/>
      <c r="H2504" s="25">
        <v>3.2044577175137445</v>
      </c>
      <c r="I2504" s="26">
        <v>0.26506848800514415</v>
      </c>
      <c r="K2504" s="2">
        <v>-0.12608005704083741</v>
      </c>
      <c r="L2504" s="2"/>
      <c r="M2504" s="9">
        <v>0.30966320235440886</v>
      </c>
    </row>
    <row r="2505" spans="1:13">
      <c r="A2505" s="15" t="s">
        <v>6210</v>
      </c>
      <c r="B2505" s="1" t="s">
        <v>6211</v>
      </c>
      <c r="C2505" t="s">
        <v>6212</v>
      </c>
      <c r="D2505" s="1">
        <v>22</v>
      </c>
      <c r="E2505" s="21">
        <v>11.151400000000001</v>
      </c>
      <c r="F2505" s="22">
        <v>10.806600000000001</v>
      </c>
      <c r="G2505" s="18"/>
      <c r="H2505" s="25">
        <v>0.41699159463950819</v>
      </c>
      <c r="I2505" s="26">
        <v>0.42080360026976932</v>
      </c>
      <c r="K2505" s="2">
        <v>-4.5312154264088043E-2</v>
      </c>
      <c r="L2505" s="2"/>
      <c r="M2505" s="9">
        <v>0.21999915113491017</v>
      </c>
    </row>
    <row r="2506" spans="1:13">
      <c r="A2506" s="15" t="s">
        <v>8564</v>
      </c>
      <c r="B2506" s="1" t="s">
        <v>8565</v>
      </c>
      <c r="C2506" t="s">
        <v>8566</v>
      </c>
      <c r="D2506" s="1">
        <v>26</v>
      </c>
      <c r="E2506" s="21">
        <v>11.171946666666669</v>
      </c>
      <c r="F2506" s="22">
        <v>6.8452299999999999</v>
      </c>
      <c r="G2506" s="18"/>
      <c r="H2506" s="25">
        <v>2.287113254854972</v>
      </c>
      <c r="I2506" s="26">
        <v>0.82061214395108706</v>
      </c>
      <c r="K2506" s="2">
        <v>-0.706709669498785</v>
      </c>
      <c r="L2506" s="2"/>
      <c r="M2506" s="9">
        <v>3.4253871165776724E-2</v>
      </c>
    </row>
    <row r="2507" spans="1:13">
      <c r="A2507" s="15" t="s">
        <v>12160</v>
      </c>
      <c r="B2507" s="1" t="s">
        <v>12161</v>
      </c>
      <c r="C2507" t="s">
        <v>12162</v>
      </c>
      <c r="D2507" s="1">
        <v>17</v>
      </c>
      <c r="E2507" s="21">
        <v>11.764866666666668</v>
      </c>
      <c r="F2507" s="22">
        <v>10.6686</v>
      </c>
      <c r="G2507" s="18"/>
      <c r="H2507" s="25">
        <v>0.68290927899197129</v>
      </c>
      <c r="I2507" s="26">
        <v>0.28444990771663092</v>
      </c>
      <c r="K2507" s="2">
        <v>-0.1411141011614056</v>
      </c>
      <c r="L2507" s="2"/>
      <c r="M2507" s="9">
        <v>5.1468235740244089E-2</v>
      </c>
    </row>
    <row r="2508" spans="1:13">
      <c r="A2508" s="15" t="s">
        <v>10129</v>
      </c>
      <c r="B2508" s="1" t="s">
        <v>10130</v>
      </c>
      <c r="C2508" t="s">
        <v>10131</v>
      </c>
      <c r="D2508" s="1">
        <v>5</v>
      </c>
      <c r="E2508" s="21">
        <v>11.741</v>
      </c>
      <c r="F2508" s="22">
        <v>14.812266666666666</v>
      </c>
      <c r="G2508" s="18"/>
      <c r="H2508" s="25">
        <v>1.6094488466552741</v>
      </c>
      <c r="I2508" s="26">
        <v>0.30058832867117974</v>
      </c>
      <c r="K2508" s="2">
        <v>0.33523713747802775</v>
      </c>
      <c r="L2508" s="2"/>
      <c r="M2508" s="9">
        <v>3.0381678521310219E-2</v>
      </c>
    </row>
    <row r="2509" spans="1:13">
      <c r="A2509" s="15" t="s">
        <v>22747</v>
      </c>
      <c r="B2509" s="1" t="s">
        <v>22748</v>
      </c>
      <c r="C2509" t="s">
        <v>22749</v>
      </c>
      <c r="D2509" s="1">
        <v>1</v>
      </c>
      <c r="E2509" s="21">
        <v>9.7476333333333329</v>
      </c>
      <c r="F2509" s="22">
        <v>3.638313333333334</v>
      </c>
      <c r="G2509" s="18"/>
      <c r="H2509" s="25">
        <v>3.0193602837908129</v>
      </c>
      <c r="I2509" s="26">
        <v>1.0181907865097426</v>
      </c>
      <c r="K2509" s="2">
        <v>-1.4217821897648619</v>
      </c>
      <c r="L2509" s="2"/>
      <c r="M2509" s="9">
        <v>2.8911958569414323E-2</v>
      </c>
    </row>
    <row r="2510" spans="1:13">
      <c r="A2510" s="15" t="s">
        <v>14146</v>
      </c>
      <c r="B2510" s="1" t="s">
        <v>14147</v>
      </c>
      <c r="C2510" t="s">
        <v>14148</v>
      </c>
      <c r="D2510" s="1">
        <v>4</v>
      </c>
      <c r="E2510" s="21">
        <v>12.087999999999999</v>
      </c>
      <c r="F2510" s="22">
        <v>15.862933333333332</v>
      </c>
      <c r="G2510" s="18"/>
      <c r="H2510" s="25">
        <v>1.9759543744732788</v>
      </c>
      <c r="I2510" s="26">
        <v>0.47576206588307651</v>
      </c>
      <c r="K2510" s="2">
        <v>0.39208400959754275</v>
      </c>
      <c r="L2510" s="2"/>
      <c r="M2510" s="9">
        <v>3.1076124613865278E-2</v>
      </c>
    </row>
    <row r="2511" spans="1:13">
      <c r="A2511" s="15" t="s">
        <v>13246</v>
      </c>
      <c r="B2511" s="1" t="s">
        <v>13247</v>
      </c>
      <c r="C2511" t="s">
        <v>13248</v>
      </c>
      <c r="D2511" s="1">
        <v>11</v>
      </c>
      <c r="E2511" s="21">
        <v>13.761600000000001</v>
      </c>
      <c r="F2511" s="22">
        <v>14.291200000000002</v>
      </c>
      <c r="G2511" s="18"/>
      <c r="H2511" s="25">
        <v>0.93884711747973093</v>
      </c>
      <c r="I2511" s="26">
        <v>0.32187471165035658</v>
      </c>
      <c r="K2511" s="2">
        <v>5.447884586079365E-2</v>
      </c>
      <c r="L2511" s="2"/>
      <c r="M2511" s="9">
        <v>0.23890391544931078</v>
      </c>
    </row>
    <row r="2512" spans="1:13">
      <c r="A2512" s="15" t="s">
        <v>5864</v>
      </c>
      <c r="B2512" s="1" t="s">
        <v>5865</v>
      </c>
      <c r="C2512" t="s">
        <v>5866</v>
      </c>
      <c r="D2512" s="1">
        <v>37</v>
      </c>
      <c r="E2512" s="21">
        <v>8.1099466666666675</v>
      </c>
      <c r="F2512" s="22">
        <v>9.0828666666666678</v>
      </c>
      <c r="G2512" s="18"/>
      <c r="H2512" s="25">
        <v>0.93053867379778155</v>
      </c>
      <c r="I2512" s="26">
        <v>1.14072930874652</v>
      </c>
      <c r="K2512" s="2">
        <v>0.16345527514178446</v>
      </c>
      <c r="L2512" s="2"/>
      <c r="M2512" s="9">
        <v>0.19309862138426137</v>
      </c>
    </row>
    <row r="2513" spans="1:13">
      <c r="A2513" s="15" t="s">
        <v>8618</v>
      </c>
      <c r="B2513" s="1" t="s">
        <v>8619</v>
      </c>
      <c r="C2513" t="s">
        <v>8620</v>
      </c>
      <c r="D2513" s="1">
        <v>2</v>
      </c>
      <c r="E2513" s="21">
        <v>12.884</v>
      </c>
      <c r="F2513" s="22">
        <v>8.7657266666666676</v>
      </c>
      <c r="G2513" s="18"/>
      <c r="H2513" s="25">
        <v>2.3672653484558914</v>
      </c>
      <c r="I2513" s="26">
        <v>0.67102377918620282</v>
      </c>
      <c r="K2513" s="2">
        <v>-0.55563496734670215</v>
      </c>
      <c r="L2513" s="2"/>
      <c r="M2513" s="9">
        <v>3.9518121092671193E-2</v>
      </c>
    </row>
    <row r="2514" spans="1:13">
      <c r="A2514" s="15" t="s">
        <v>19426</v>
      </c>
      <c r="B2514" s="1" t="s">
        <v>19427</v>
      </c>
      <c r="C2514" t="s">
        <v>19428</v>
      </c>
      <c r="D2514" s="1">
        <v>6</v>
      </c>
      <c r="E2514" s="21">
        <v>11.946183333333332</v>
      </c>
      <c r="F2514" s="22">
        <v>11.513133333333334</v>
      </c>
      <c r="G2514" s="18"/>
      <c r="H2514" s="25">
        <v>2.503209471025817</v>
      </c>
      <c r="I2514" s="26">
        <v>0.25420669411589664</v>
      </c>
      <c r="K2514" s="2">
        <v>-5.3269246894146624E-2</v>
      </c>
      <c r="L2514" s="2"/>
      <c r="M2514" s="9">
        <v>0.40978484850923247</v>
      </c>
    </row>
    <row r="2515" spans="1:13">
      <c r="A2515" s="15" t="s">
        <v>7468</v>
      </c>
      <c r="B2515" s="1" t="s">
        <v>7469</v>
      </c>
      <c r="C2515" t="s">
        <v>7470</v>
      </c>
      <c r="D2515" s="1">
        <v>16</v>
      </c>
      <c r="E2515" s="21">
        <v>12.905133333333334</v>
      </c>
      <c r="F2515" s="22">
        <v>16.887433333333334</v>
      </c>
      <c r="G2515" s="18"/>
      <c r="H2515" s="25">
        <v>1.6871173235235575</v>
      </c>
      <c r="I2515" s="26">
        <v>0.7529285778434327</v>
      </c>
      <c r="K2515" s="2">
        <v>0.38800502706841866</v>
      </c>
      <c r="L2515" s="2"/>
      <c r="M2515" s="9">
        <v>2.210708228303461E-2</v>
      </c>
    </row>
    <row r="2516" spans="1:13">
      <c r="A2516" s="15" t="s">
        <v>20782</v>
      </c>
      <c r="B2516" s="1" t="s">
        <v>20783</v>
      </c>
      <c r="C2516" t="s">
        <v>20784</v>
      </c>
      <c r="D2516" s="1">
        <v>2</v>
      </c>
      <c r="E2516" s="21">
        <v>14.544433333333332</v>
      </c>
      <c r="F2516" s="22">
        <v>9.2498400000000007</v>
      </c>
      <c r="G2516" s="18"/>
      <c r="H2516" s="25">
        <v>2.1014324931658828</v>
      </c>
      <c r="I2516" s="26">
        <v>0.38074174922117471</v>
      </c>
      <c r="K2516" s="2">
        <v>-0.65296677279180482</v>
      </c>
      <c r="L2516" s="2"/>
      <c r="M2516" s="9">
        <v>1.5930040504460098E-2</v>
      </c>
    </row>
    <row r="2517" spans="1:13">
      <c r="A2517" s="15" t="s">
        <v>681</v>
      </c>
      <c r="B2517" s="1" t="s">
        <v>682</v>
      </c>
      <c r="C2517" t="s">
        <v>683</v>
      </c>
      <c r="D2517" s="1">
        <v>29</v>
      </c>
      <c r="E2517" s="21">
        <v>8.8504699999999996</v>
      </c>
      <c r="F2517" s="22">
        <v>9.7092066666666668</v>
      </c>
      <c r="G2517" s="18"/>
      <c r="H2517" s="25">
        <v>1.282654072967462</v>
      </c>
      <c r="I2517" s="26">
        <v>0.67065307531788232</v>
      </c>
      <c r="K2517" s="2">
        <v>0.13359934786760627</v>
      </c>
      <c r="L2517" s="2"/>
      <c r="M2517" s="9">
        <v>0.21620610928489742</v>
      </c>
    </row>
    <row r="2518" spans="1:13">
      <c r="A2518" s="15" t="s">
        <v>16007</v>
      </c>
      <c r="B2518" s="1" t="s">
        <v>16008</v>
      </c>
      <c r="C2518" t="s">
        <v>16009</v>
      </c>
      <c r="D2518" s="1">
        <v>10</v>
      </c>
      <c r="E2518" s="21">
        <v>14.745199999999999</v>
      </c>
      <c r="F2518" s="22">
        <v>9.3700733333333321</v>
      </c>
      <c r="G2518" s="18"/>
      <c r="H2518" s="25">
        <v>1.8248843771592851</v>
      </c>
      <c r="I2518" s="26">
        <v>0.29194287357860493</v>
      </c>
      <c r="K2518" s="2">
        <v>-0.65411314681097132</v>
      </c>
      <c r="L2518" s="2"/>
      <c r="M2518" s="9">
        <v>1.1154199828600522E-2</v>
      </c>
    </row>
    <row r="2519" spans="1:13">
      <c r="A2519" s="15" t="s">
        <v>2108</v>
      </c>
      <c r="B2519" s="1" t="s">
        <v>2109</v>
      </c>
      <c r="C2519" t="s">
        <v>2110</v>
      </c>
      <c r="D2519" s="1">
        <v>3</v>
      </c>
      <c r="E2519" s="21">
        <v>11.879866666666667</v>
      </c>
      <c r="F2519" s="22">
        <v>14.210966666666666</v>
      </c>
      <c r="G2519" s="18"/>
      <c r="H2519" s="25">
        <v>1.5548825111027911</v>
      </c>
      <c r="I2519" s="26">
        <v>0.1056825592675225</v>
      </c>
      <c r="K2519" s="2">
        <v>0.25848604957817151</v>
      </c>
      <c r="L2519" s="2"/>
      <c r="M2519" s="9">
        <v>5.0461031464384812E-2</v>
      </c>
    </row>
    <row r="2520" spans="1:13">
      <c r="A2520" s="15" t="s">
        <v>121</v>
      </c>
      <c r="B2520" s="1" t="s">
        <v>122</v>
      </c>
      <c r="C2520" t="s">
        <v>123</v>
      </c>
      <c r="D2520" s="1">
        <v>44</v>
      </c>
      <c r="E2520" s="21">
        <v>9.8002833333333346</v>
      </c>
      <c r="F2520" s="22">
        <v>11.075000000000001</v>
      </c>
      <c r="G2520" s="18"/>
      <c r="H2520" s="25">
        <v>1.0244502895862411</v>
      </c>
      <c r="I2520" s="26">
        <v>0.3660221714595992</v>
      </c>
      <c r="K2520" s="2">
        <v>0.17641133447184723</v>
      </c>
      <c r="L2520" s="2"/>
      <c r="M2520" s="9">
        <v>8.1522587126211785E-2</v>
      </c>
    </row>
    <row r="2521" spans="1:13">
      <c r="A2521" s="15" t="s">
        <v>6937</v>
      </c>
      <c r="B2521" s="1" t="s">
        <v>6938</v>
      </c>
      <c r="C2521" t="s">
        <v>6939</v>
      </c>
      <c r="D2521" s="1">
        <v>6</v>
      </c>
      <c r="E2521" s="21">
        <v>13.670000000000002</v>
      </c>
      <c r="F2521" s="22">
        <v>14.301166666666667</v>
      </c>
      <c r="G2521" s="18"/>
      <c r="H2521" s="25">
        <v>1.6942416563170497</v>
      </c>
      <c r="I2521" s="26">
        <v>0.41869446298384827</v>
      </c>
      <c r="K2521" s="2">
        <v>6.5119601651186451E-2</v>
      </c>
      <c r="L2521" s="2"/>
      <c r="M2521" s="9">
        <v>0.31362008114690182</v>
      </c>
    </row>
    <row r="2522" spans="1:13">
      <c r="A2522" s="15" t="s">
        <v>13497</v>
      </c>
      <c r="B2522" s="1" t="s">
        <v>13498</v>
      </c>
      <c r="C2522" t="s">
        <v>13499</v>
      </c>
      <c r="D2522" s="1">
        <v>2</v>
      </c>
      <c r="E2522" s="21">
        <v>2.8338766666666668</v>
      </c>
      <c r="F2522" s="22">
        <v>4.7505300000000004</v>
      </c>
      <c r="G2522" s="18"/>
      <c r="H2522" s="25">
        <v>1.3640584329248269</v>
      </c>
      <c r="I2522" s="26">
        <v>2.1982020894130718</v>
      </c>
      <c r="K2522" s="2">
        <v>0.74531150686146397</v>
      </c>
      <c r="L2522" s="2"/>
      <c r="M2522" s="9">
        <v>0.16832242489120638</v>
      </c>
    </row>
    <row r="2523" spans="1:13">
      <c r="A2523" s="15" t="s">
        <v>14458</v>
      </c>
      <c r="B2523" s="1" t="s">
        <v>14459</v>
      </c>
      <c r="C2523" t="s">
        <v>14460</v>
      </c>
      <c r="D2523" s="1">
        <v>12</v>
      </c>
      <c r="E2523" s="21">
        <v>9.3844200000000004</v>
      </c>
      <c r="F2523" s="22">
        <v>2.2677900000000002</v>
      </c>
      <c r="G2523" s="18"/>
      <c r="H2523" s="25">
        <v>3.4014478142843751</v>
      </c>
      <c r="I2523" s="26">
        <v>1.0262352493946008</v>
      </c>
      <c r="K2523" s="2">
        <v>-2.0489805314501672</v>
      </c>
      <c r="L2523" s="2"/>
      <c r="M2523" s="9">
        <v>2.6156064501027237E-2</v>
      </c>
    </row>
    <row r="2524" spans="1:13">
      <c r="A2524" s="15" t="s">
        <v>1792</v>
      </c>
      <c r="B2524" s="1" t="s">
        <v>1793</v>
      </c>
      <c r="C2524" t="s">
        <v>1794</v>
      </c>
      <c r="D2524" s="1">
        <v>3</v>
      </c>
      <c r="E2524" s="21">
        <v>15.464399999999999</v>
      </c>
      <c r="F2524" s="22">
        <v>12.541033333333333</v>
      </c>
      <c r="G2524" s="18"/>
      <c r="H2524" s="25">
        <v>0.91728001722483865</v>
      </c>
      <c r="I2524" s="26">
        <v>0.3855190570300423</v>
      </c>
      <c r="K2524" s="2">
        <v>-0.30229463408329033</v>
      </c>
      <c r="L2524" s="2"/>
      <c r="M2524" s="9">
        <v>1.089486537784694E-2</v>
      </c>
    </row>
    <row r="2525" spans="1:13">
      <c r="A2525" s="15" t="s">
        <v>15558</v>
      </c>
      <c r="B2525" s="1" t="s">
        <v>15559</v>
      </c>
      <c r="C2525" t="s">
        <v>15560</v>
      </c>
      <c r="D2525" s="1">
        <v>2</v>
      </c>
      <c r="E2525" s="21">
        <v>17.274266666666666</v>
      </c>
      <c r="F2525" s="22">
        <v>14.259433333333334</v>
      </c>
      <c r="G2525" s="18"/>
      <c r="H2525" s="25">
        <v>3.7617795434253427</v>
      </c>
      <c r="I2525" s="26">
        <v>0.87316010750224549</v>
      </c>
      <c r="K2525" s="2">
        <v>-0.27670781556356033</v>
      </c>
      <c r="L2525" s="2"/>
      <c r="M2525" s="9">
        <v>0.15761996333461933</v>
      </c>
    </row>
    <row r="2526" spans="1:13">
      <c r="A2526" s="15" t="s">
        <v>13656</v>
      </c>
      <c r="B2526" s="1" t="s">
        <v>13657</v>
      </c>
      <c r="C2526" t="s">
        <v>13658</v>
      </c>
      <c r="D2526" s="1">
        <v>5</v>
      </c>
      <c r="E2526" s="21">
        <v>11.449693333333334</v>
      </c>
      <c r="F2526" s="22">
        <v>10.329099999999999</v>
      </c>
      <c r="G2526" s="18"/>
      <c r="H2526" s="25">
        <v>2.474632521028798</v>
      </c>
      <c r="I2526" s="26">
        <v>0.30851716321786649</v>
      </c>
      <c r="K2526" s="2">
        <v>-0.14859440384135467</v>
      </c>
      <c r="L2526" s="2"/>
      <c r="M2526" s="9">
        <v>0.27410759963968151</v>
      </c>
    </row>
    <row r="2527" spans="1:13">
      <c r="A2527" s="15" t="s">
        <v>14968</v>
      </c>
      <c r="B2527" s="1" t="s">
        <v>14969</v>
      </c>
      <c r="C2527" t="s">
        <v>14970</v>
      </c>
      <c r="D2527" s="1">
        <v>6</v>
      </c>
      <c r="E2527" s="21">
        <v>12.555433333333333</v>
      </c>
      <c r="F2527" s="22">
        <v>15.272233333333332</v>
      </c>
      <c r="G2527" s="18"/>
      <c r="H2527" s="25">
        <v>0.90134238407684664</v>
      </c>
      <c r="I2527" s="26">
        <v>0.54400860593682987</v>
      </c>
      <c r="K2527" s="2">
        <v>0.28259922782683861</v>
      </c>
      <c r="L2527" s="2"/>
      <c r="M2527" s="9">
        <v>1.4548140479807245E-2</v>
      </c>
    </row>
    <row r="2528" spans="1:13">
      <c r="A2528" s="15" t="s">
        <v>23405</v>
      </c>
      <c r="B2528" s="1" t="s">
        <v>23406</v>
      </c>
      <c r="C2528" t="s">
        <v>23407</v>
      </c>
      <c r="D2528" s="1">
        <v>1</v>
      </c>
      <c r="E2528" s="21">
        <v>10.989496666666668</v>
      </c>
      <c r="F2528" s="22">
        <v>16.933966666666667</v>
      </c>
      <c r="G2528" s="18"/>
      <c r="H2528" s="25">
        <v>3.0605537918868988</v>
      </c>
      <c r="I2528" s="26">
        <v>0.67819714193833869</v>
      </c>
      <c r="K2528" s="2">
        <v>0.62379464385486993</v>
      </c>
      <c r="L2528" s="2"/>
      <c r="M2528" s="9">
        <v>2.9650723019345682E-2</v>
      </c>
    </row>
    <row r="2529" spans="1:13">
      <c r="A2529" s="15" t="s">
        <v>7575</v>
      </c>
      <c r="B2529" s="1" t="s">
        <v>7576</v>
      </c>
      <c r="C2529" t="s">
        <v>7577</v>
      </c>
      <c r="D2529" s="1">
        <v>9</v>
      </c>
      <c r="E2529" s="21">
        <v>13.519533333333333</v>
      </c>
      <c r="F2529" s="22">
        <v>8.9250833333333333</v>
      </c>
      <c r="G2529" s="18"/>
      <c r="H2529" s="25">
        <v>1.5618071914718965</v>
      </c>
      <c r="I2529" s="26">
        <v>0.24419196901891205</v>
      </c>
      <c r="K2529" s="2">
        <v>-0.59910780886113391</v>
      </c>
      <c r="L2529" s="2"/>
      <c r="M2529" s="9">
        <v>1.1164766039608835E-2</v>
      </c>
    </row>
    <row r="2530" spans="1:13">
      <c r="A2530" s="15" t="s">
        <v>23202</v>
      </c>
      <c r="B2530" s="1" t="s">
        <v>23203</v>
      </c>
      <c r="C2530" t="s">
        <v>23204</v>
      </c>
      <c r="D2530" s="1">
        <v>1</v>
      </c>
      <c r="E2530" s="21">
        <v>12.6586</v>
      </c>
      <c r="F2530" s="22">
        <v>11.490866666666667</v>
      </c>
      <c r="G2530" s="18"/>
      <c r="H2530" s="25">
        <v>1.0166598447858557</v>
      </c>
      <c r="I2530" s="26">
        <v>0.1480435521504847</v>
      </c>
      <c r="K2530" s="2">
        <v>-0.1396302428588253</v>
      </c>
      <c r="L2530" s="2"/>
      <c r="M2530" s="9">
        <v>8.6210868963171733E-2</v>
      </c>
    </row>
    <row r="2531" spans="1:13">
      <c r="A2531" s="15" t="s">
        <v>21416</v>
      </c>
      <c r="B2531" s="1" t="s">
        <v>21417</v>
      </c>
      <c r="C2531" t="s">
        <v>21418</v>
      </c>
      <c r="D2531" s="1">
        <v>2</v>
      </c>
      <c r="E2531" s="21">
        <v>10.189576666666667</v>
      </c>
      <c r="F2531" s="22">
        <v>7.6768900000000002</v>
      </c>
      <c r="G2531" s="18"/>
      <c r="H2531" s="25">
        <v>0.9468096945180341</v>
      </c>
      <c r="I2531" s="26">
        <v>0.73179502027548693</v>
      </c>
      <c r="K2531" s="2">
        <v>-0.40850023355237763</v>
      </c>
      <c r="L2531" s="2"/>
      <c r="M2531" s="9">
        <v>2.3494029874756839E-2</v>
      </c>
    </row>
    <row r="2532" spans="1:13">
      <c r="A2532" s="15" t="s">
        <v>15414</v>
      </c>
      <c r="B2532" s="1" t="s">
        <v>15415</v>
      </c>
      <c r="C2532" t="s">
        <v>15416</v>
      </c>
      <c r="D2532" s="1">
        <v>6</v>
      </c>
      <c r="E2532" s="21">
        <v>15.060899999999998</v>
      </c>
      <c r="F2532" s="22">
        <v>8.619116666666665</v>
      </c>
      <c r="G2532" s="18"/>
      <c r="H2532" s="25">
        <v>2.2206330989157297</v>
      </c>
      <c r="I2532" s="26">
        <v>0.45488933822780753</v>
      </c>
      <c r="K2532" s="2">
        <v>-0.80519605739635847</v>
      </c>
      <c r="L2532" s="2"/>
      <c r="M2532" s="9">
        <v>1.1645342284227176E-2</v>
      </c>
    </row>
    <row r="2533" spans="1:13">
      <c r="A2533" s="15" t="s">
        <v>18822</v>
      </c>
      <c r="B2533" s="1" t="s">
        <v>18823</v>
      </c>
      <c r="C2533" t="s">
        <v>18824</v>
      </c>
      <c r="D2533" s="1">
        <v>1</v>
      </c>
      <c r="E2533" s="21">
        <v>8.6133933333333328</v>
      </c>
      <c r="F2533" s="22">
        <v>7.6166633333333325</v>
      </c>
      <c r="G2533" s="18"/>
      <c r="H2533" s="25">
        <v>0.91359782669035139</v>
      </c>
      <c r="I2533" s="26">
        <v>1.1986518833395101</v>
      </c>
      <c r="K2533" s="2">
        <v>-0.17742258582327086</v>
      </c>
      <c r="L2533" s="2"/>
      <c r="M2533" s="9">
        <v>0.19298124602118155</v>
      </c>
    </row>
    <row r="2534" spans="1:13">
      <c r="A2534" s="15" t="s">
        <v>6246</v>
      </c>
      <c r="B2534" s="1" t="s">
        <v>6247</v>
      </c>
      <c r="C2534" t="s">
        <v>6248</v>
      </c>
      <c r="D2534" s="1">
        <v>15</v>
      </c>
      <c r="E2534" s="21">
        <v>11.507533333333333</v>
      </c>
      <c r="F2534" s="22">
        <v>10.27899</v>
      </c>
      <c r="G2534" s="18"/>
      <c r="H2534" s="25">
        <v>0.31262933856778929</v>
      </c>
      <c r="I2534" s="26">
        <v>0.54886272901336608</v>
      </c>
      <c r="K2534" s="2">
        <v>-0.16288010737117592</v>
      </c>
      <c r="L2534" s="2"/>
      <c r="M2534" s="9">
        <v>2.7970294272545451E-2</v>
      </c>
    </row>
    <row r="2535" spans="1:13">
      <c r="A2535" s="15" t="s">
        <v>18660</v>
      </c>
      <c r="B2535" s="1" t="s">
        <v>18661</v>
      </c>
      <c r="C2535" t="s">
        <v>18662</v>
      </c>
      <c r="D2535" s="1">
        <v>2</v>
      </c>
      <c r="E2535" s="21">
        <v>12.041333333333332</v>
      </c>
      <c r="F2535" s="22">
        <v>11.261166666666666</v>
      </c>
      <c r="G2535" s="18"/>
      <c r="H2535" s="25">
        <v>0.44225508853300194</v>
      </c>
      <c r="I2535" s="26">
        <v>0.13726508417413846</v>
      </c>
      <c r="K2535" s="2">
        <v>-9.6638850521757427E-2</v>
      </c>
      <c r="L2535" s="2"/>
      <c r="M2535" s="9">
        <v>3.8925635370599183E-2</v>
      </c>
    </row>
    <row r="2536" spans="1:13">
      <c r="A2536" s="15" t="s">
        <v>18440</v>
      </c>
      <c r="B2536" s="1" t="s">
        <v>18441</v>
      </c>
      <c r="C2536" t="s">
        <v>18442</v>
      </c>
      <c r="D2536" s="1">
        <v>3</v>
      </c>
      <c r="E2536" s="21">
        <v>14.018963333333332</v>
      </c>
      <c r="F2536" s="22">
        <v>3.9519899999999999</v>
      </c>
      <c r="G2536" s="18"/>
      <c r="H2536" s="25">
        <v>6.6169271955367188</v>
      </c>
      <c r="I2536" s="26">
        <v>1.6555996186578439</v>
      </c>
      <c r="K2536" s="2">
        <v>-1.8267284681790787</v>
      </c>
      <c r="L2536" s="2"/>
      <c r="M2536" s="9">
        <v>5.1895394985948091E-2</v>
      </c>
    </row>
    <row r="2537" spans="1:13">
      <c r="A2537" s="15" t="s">
        <v>14793</v>
      </c>
      <c r="B2537" s="1" t="s">
        <v>14794</v>
      </c>
      <c r="C2537" t="s">
        <v>14795</v>
      </c>
      <c r="D2537" s="1">
        <v>11</v>
      </c>
      <c r="E2537" s="21">
        <v>12.505553333333333</v>
      </c>
      <c r="F2537" s="22">
        <v>5.5296033333333341</v>
      </c>
      <c r="G2537" s="18"/>
      <c r="H2537" s="25">
        <v>2.5046995313876064</v>
      </c>
      <c r="I2537" s="26">
        <v>1.5606441046674693</v>
      </c>
      <c r="K2537" s="2">
        <v>-1.1773209964653524</v>
      </c>
      <c r="L2537" s="2"/>
      <c r="M2537" s="9">
        <v>1.7775269456542772E-2</v>
      </c>
    </row>
    <row r="2538" spans="1:13">
      <c r="A2538" s="15" t="s">
        <v>12595</v>
      </c>
      <c r="B2538" s="1" t="s">
        <v>12596</v>
      </c>
      <c r="C2538" t="s">
        <v>12597</v>
      </c>
      <c r="D2538" s="1">
        <v>7</v>
      </c>
      <c r="E2538" s="21">
        <v>13.614366666666667</v>
      </c>
      <c r="F2538" s="22">
        <v>6.2347533333333329</v>
      </c>
      <c r="G2538" s="18"/>
      <c r="H2538" s="25">
        <v>2.4665285754139123</v>
      </c>
      <c r="I2538" s="26">
        <v>0.79851694661625072</v>
      </c>
      <c r="K2538" s="2">
        <v>-1.1267254818181556</v>
      </c>
      <c r="L2538" s="2"/>
      <c r="M2538" s="9">
        <v>1.1609319455089659E-2</v>
      </c>
    </row>
    <row r="2539" spans="1:13">
      <c r="A2539" s="15" t="s">
        <v>11943</v>
      </c>
      <c r="B2539" s="1" t="s">
        <v>11944</v>
      </c>
      <c r="C2539" t="s">
        <v>11945</v>
      </c>
      <c r="D2539" s="1">
        <v>121</v>
      </c>
      <c r="E2539" s="21">
        <v>11.165513333333335</v>
      </c>
      <c r="F2539" s="22">
        <v>8.8817800000000009</v>
      </c>
      <c r="G2539" s="18"/>
      <c r="H2539" s="25">
        <v>1.3617029957128446</v>
      </c>
      <c r="I2539" s="26">
        <v>0.99138054060991143</v>
      </c>
      <c r="K2539" s="2">
        <v>-0.33012883886338401</v>
      </c>
      <c r="L2539" s="2"/>
      <c r="M2539" s="9">
        <v>6.1982418456351669E-2</v>
      </c>
    </row>
    <row r="2540" spans="1:13">
      <c r="A2540" s="15" t="s">
        <v>13767</v>
      </c>
      <c r="B2540" s="1" t="s">
        <v>13768</v>
      </c>
      <c r="C2540" t="s">
        <v>13769</v>
      </c>
      <c r="D2540" s="1">
        <v>8</v>
      </c>
      <c r="E2540" s="21">
        <v>11.844566666666665</v>
      </c>
      <c r="F2540" s="22">
        <v>9.0537899999999993</v>
      </c>
      <c r="G2540" s="18"/>
      <c r="H2540" s="25">
        <v>1.5731635144934413</v>
      </c>
      <c r="I2540" s="26">
        <v>0.60654420152203192</v>
      </c>
      <c r="K2540" s="2">
        <v>-0.38763166936367105</v>
      </c>
      <c r="L2540" s="2"/>
      <c r="M2540" s="9">
        <v>4.0521418623001973E-2</v>
      </c>
    </row>
    <row r="2541" spans="1:13">
      <c r="A2541" s="15" t="s">
        <v>8965</v>
      </c>
      <c r="B2541" s="1" t="s">
        <v>8966</v>
      </c>
      <c r="C2541" t="s">
        <v>8967</v>
      </c>
      <c r="D2541" s="1">
        <v>36</v>
      </c>
      <c r="E2541" s="21">
        <v>12.192400000000001</v>
      </c>
      <c r="F2541" s="22">
        <v>10.045920000000001</v>
      </c>
      <c r="G2541" s="18"/>
      <c r="H2541" s="25">
        <v>0.72949790267004855</v>
      </c>
      <c r="I2541" s="26">
        <v>0.60086163066050435</v>
      </c>
      <c r="K2541" s="2">
        <v>-0.27937244831751795</v>
      </c>
      <c r="L2541" s="2"/>
      <c r="M2541" s="9">
        <v>1.9592091604342783E-2</v>
      </c>
    </row>
    <row r="2542" spans="1:13">
      <c r="A2542" s="15" t="s">
        <v>3507</v>
      </c>
      <c r="B2542" s="1" t="s">
        <v>3508</v>
      </c>
      <c r="C2542" t="s">
        <v>3509</v>
      </c>
      <c r="D2542" s="1">
        <v>6</v>
      </c>
      <c r="E2542" s="21">
        <v>10.099623333333334</v>
      </c>
      <c r="F2542" s="22">
        <v>10.829366666666667</v>
      </c>
      <c r="G2542" s="18"/>
      <c r="H2542" s="25">
        <v>0.59710786097097523</v>
      </c>
      <c r="I2542" s="26">
        <v>0.70401261589074726</v>
      </c>
      <c r="K2542" s="2">
        <v>0.10064738385283703</v>
      </c>
      <c r="L2542" s="2"/>
      <c r="M2542" s="9">
        <v>0.15510187756260316</v>
      </c>
    </row>
    <row r="2543" spans="1:13">
      <c r="A2543" s="15" t="s">
        <v>18751</v>
      </c>
      <c r="B2543" s="1" t="s">
        <v>18752</v>
      </c>
      <c r="C2543" t="s">
        <v>18753</v>
      </c>
      <c r="D2543" s="1">
        <v>10</v>
      </c>
      <c r="E2543" s="21">
        <v>9.3877833333333331</v>
      </c>
      <c r="F2543" s="22">
        <v>11.286166666666666</v>
      </c>
      <c r="G2543" s="18"/>
      <c r="H2543" s="25">
        <v>0.59389547500661544</v>
      </c>
      <c r="I2543" s="26">
        <v>0.69748945750694558</v>
      </c>
      <c r="K2543" s="2">
        <v>0.26569910914647332</v>
      </c>
      <c r="L2543" s="2"/>
      <c r="M2543" s="9">
        <v>2.4203779310638142E-2</v>
      </c>
    </row>
    <row r="2544" spans="1:13">
      <c r="A2544" s="15" t="s">
        <v>17113</v>
      </c>
      <c r="B2544" s="1" t="s">
        <v>17114</v>
      </c>
      <c r="C2544" t="s">
        <v>17115</v>
      </c>
      <c r="D2544" s="1">
        <v>2</v>
      </c>
      <c r="E2544" s="21">
        <v>12.8887</v>
      </c>
      <c r="F2544" s="22">
        <v>16.853666666666665</v>
      </c>
      <c r="G2544" s="18"/>
      <c r="H2544" s="25">
        <v>3.2100684540987712</v>
      </c>
      <c r="I2544" s="26">
        <v>0.81435315639673955</v>
      </c>
      <c r="K2544" s="2">
        <v>0.38695574112974945</v>
      </c>
      <c r="L2544" s="2"/>
      <c r="M2544" s="9">
        <v>7.8612213598482583E-2</v>
      </c>
    </row>
    <row r="2545" spans="1:13">
      <c r="A2545" s="15" t="s">
        <v>1235</v>
      </c>
      <c r="B2545" s="1" t="s">
        <v>1236</v>
      </c>
      <c r="C2545" t="s">
        <v>1237</v>
      </c>
      <c r="D2545" s="1">
        <v>10</v>
      </c>
      <c r="E2545" s="21">
        <v>12.532266666666667</v>
      </c>
      <c r="F2545" s="22">
        <v>8.7403600000000008</v>
      </c>
      <c r="G2545" s="18"/>
      <c r="H2545" s="25">
        <v>1.8659522832412707</v>
      </c>
      <c r="I2545" s="26">
        <v>0.86963249226325512</v>
      </c>
      <c r="K2545" s="2">
        <v>-0.5198827652756064</v>
      </c>
      <c r="L2545" s="2"/>
      <c r="M2545" s="9">
        <v>3.1663108021846402E-2</v>
      </c>
    </row>
    <row r="2546" spans="1:13">
      <c r="A2546" s="15" t="s">
        <v>15998</v>
      </c>
      <c r="B2546" s="1" t="s">
        <v>15999</v>
      </c>
      <c r="C2546" t="s">
        <v>16000</v>
      </c>
      <c r="D2546" s="1">
        <v>1</v>
      </c>
      <c r="E2546" s="21">
        <v>16.619200000000003</v>
      </c>
      <c r="F2546" s="22">
        <v>7.5636666666666672</v>
      </c>
      <c r="G2546" s="18"/>
      <c r="H2546" s="25">
        <v>3.3130417398517555</v>
      </c>
      <c r="I2546" s="26">
        <v>0.4691131671924525</v>
      </c>
      <c r="K2546" s="2">
        <v>-1.135693246886557</v>
      </c>
      <c r="L2546" s="2"/>
      <c r="M2546" s="9">
        <v>1.2981553757791767E-2</v>
      </c>
    </row>
    <row r="2547" spans="1:13">
      <c r="A2547" s="15" t="s">
        <v>5321</v>
      </c>
      <c r="B2547" s="1" t="s">
        <v>5322</v>
      </c>
      <c r="C2547" t="s">
        <v>5323</v>
      </c>
      <c r="D2547" s="1">
        <v>42</v>
      </c>
      <c r="E2547" s="21">
        <v>13.014533333333333</v>
      </c>
      <c r="F2547" s="22">
        <v>13.757166666666668</v>
      </c>
      <c r="G2547" s="18"/>
      <c r="H2547" s="25">
        <v>1.2590630021302882</v>
      </c>
      <c r="I2547" s="26">
        <v>0.36286836915517168</v>
      </c>
      <c r="K2547" s="2">
        <v>8.0059791435546201E-2</v>
      </c>
      <c r="L2547" s="2"/>
      <c r="M2547" s="9">
        <v>0.22549549707389405</v>
      </c>
    </row>
    <row r="2548" spans="1:13">
      <c r="A2548" s="15" t="s">
        <v>9297</v>
      </c>
      <c r="B2548" s="1" t="s">
        <v>9298</v>
      </c>
      <c r="C2548" t="s">
        <v>9299</v>
      </c>
      <c r="D2548" s="1">
        <v>7</v>
      </c>
      <c r="E2548" s="21">
        <v>14.159166666666666</v>
      </c>
      <c r="F2548" s="22">
        <v>13.490066666666669</v>
      </c>
      <c r="G2548" s="18"/>
      <c r="H2548" s="25">
        <v>0.99924798890632383</v>
      </c>
      <c r="I2548" s="26">
        <v>0.43360979386233073</v>
      </c>
      <c r="K2548" s="2">
        <v>-6.9838880583503363E-2</v>
      </c>
      <c r="L2548" s="2"/>
      <c r="M2548" s="9">
        <v>0.20901224529308288</v>
      </c>
    </row>
    <row r="2549" spans="1:13">
      <c r="A2549" s="15" t="s">
        <v>17609</v>
      </c>
      <c r="B2549" s="1" t="s">
        <v>17610</v>
      </c>
      <c r="C2549" t="s">
        <v>17611</v>
      </c>
      <c r="D2549" s="1">
        <v>3</v>
      </c>
      <c r="E2549" s="21">
        <v>6.2355299999999998</v>
      </c>
      <c r="F2549" s="22">
        <v>5.74702</v>
      </c>
      <c r="G2549" s="18"/>
      <c r="H2549" s="25">
        <v>2.0934674716364747</v>
      </c>
      <c r="I2549" s="26">
        <v>1.1541383783585029</v>
      </c>
      <c r="K2549" s="2">
        <v>-0.11769811985236893</v>
      </c>
      <c r="L2549" s="2"/>
      <c r="M2549" s="9">
        <v>0.39297635564557137</v>
      </c>
    </row>
    <row r="2550" spans="1:13">
      <c r="A2550" s="15" t="s">
        <v>22172</v>
      </c>
      <c r="B2550" s="1" t="s">
        <v>22173</v>
      </c>
      <c r="C2550" t="s">
        <v>22174</v>
      </c>
      <c r="D2550" s="1">
        <v>2</v>
      </c>
      <c r="E2550" s="21">
        <v>12.480733333333333</v>
      </c>
      <c r="F2550" s="22">
        <v>8.5145966666666677</v>
      </c>
      <c r="G2550" s="18"/>
      <c r="H2550" s="25">
        <v>1.0452149699144822</v>
      </c>
      <c r="I2550" s="26">
        <v>0.88170529369701134</v>
      </c>
      <c r="K2550" s="2">
        <v>-0.55169260875861981</v>
      </c>
      <c r="L2550" s="2"/>
      <c r="M2550" s="9">
        <v>1.1174235023135672E-2</v>
      </c>
    </row>
    <row r="2551" spans="1:13">
      <c r="A2551" s="15" t="s">
        <v>8301</v>
      </c>
      <c r="B2551" s="1" t="s">
        <v>8302</v>
      </c>
      <c r="C2551" t="s">
        <v>8303</v>
      </c>
      <c r="D2551" s="1">
        <v>6</v>
      </c>
      <c r="E2551" s="21">
        <v>13.761099999999999</v>
      </c>
      <c r="F2551" s="22">
        <v>10.143516666666669</v>
      </c>
      <c r="G2551" s="18"/>
      <c r="H2551" s="25">
        <v>1.6224656329179983</v>
      </c>
      <c r="I2551" s="26">
        <v>0.33143904542665731</v>
      </c>
      <c r="K2551" s="2">
        <v>-0.44003788860230092</v>
      </c>
      <c r="L2551" s="2"/>
      <c r="M2551" s="9">
        <v>2.1505795059935485E-2</v>
      </c>
    </row>
    <row r="2552" spans="1:13">
      <c r="A2552" s="15" t="s">
        <v>20561</v>
      </c>
      <c r="B2552" s="1" t="s">
        <v>20562</v>
      </c>
      <c r="C2552" t="s">
        <v>20563</v>
      </c>
      <c r="D2552" s="1">
        <v>2</v>
      </c>
      <c r="E2552" s="21">
        <v>10.708286666666666</v>
      </c>
      <c r="F2552" s="22">
        <v>16.347200000000001</v>
      </c>
      <c r="G2552" s="18"/>
      <c r="H2552" s="25">
        <v>2.2289907188082596</v>
      </c>
      <c r="I2552" s="26">
        <v>0.54382677389036327</v>
      </c>
      <c r="K2552" s="2">
        <v>0.6103158811843602</v>
      </c>
      <c r="L2552" s="2"/>
      <c r="M2552" s="9">
        <v>1.6218038200032973E-2</v>
      </c>
    </row>
    <row r="2553" spans="1:13">
      <c r="A2553" s="15" t="s">
        <v>6431</v>
      </c>
      <c r="B2553" s="1" t="s">
        <v>6432</v>
      </c>
      <c r="C2553" t="s">
        <v>6433</v>
      </c>
      <c r="D2553" s="1">
        <v>119</v>
      </c>
      <c r="E2553" s="21">
        <v>10.302836666666666</v>
      </c>
      <c r="F2553" s="22">
        <v>8.7481399999999994</v>
      </c>
      <c r="G2553" s="18"/>
      <c r="H2553" s="25">
        <v>1.0738348131967665</v>
      </c>
      <c r="I2553" s="26">
        <v>0.4775591355005161</v>
      </c>
      <c r="K2553" s="2">
        <v>-0.23599339374486314</v>
      </c>
      <c r="L2553" s="2"/>
      <c r="M2553" s="9">
        <v>6.4960811812051295E-2</v>
      </c>
    </row>
    <row r="2554" spans="1:13">
      <c r="A2554" s="15" t="s">
        <v>1381</v>
      </c>
      <c r="B2554" s="1" t="s">
        <v>1382</v>
      </c>
      <c r="C2554" t="s">
        <v>1383</v>
      </c>
      <c r="D2554" s="1">
        <v>6</v>
      </c>
      <c r="E2554" s="21">
        <v>11.825699999999998</v>
      </c>
      <c r="F2554" s="22">
        <v>8.9902099999999994</v>
      </c>
      <c r="G2554" s="18"/>
      <c r="H2554" s="25">
        <v>0.91257343814073399</v>
      </c>
      <c r="I2554" s="26">
        <v>0.80477569154392337</v>
      </c>
      <c r="K2554" s="2">
        <v>-0.39549886291540781</v>
      </c>
      <c r="L2554" s="2"/>
      <c r="M2554" s="9">
        <v>1.8373139811926672E-2</v>
      </c>
    </row>
    <row r="2555" spans="1:13">
      <c r="A2555" s="15" t="s">
        <v>9689</v>
      </c>
      <c r="B2555" s="1" t="s">
        <v>9690</v>
      </c>
      <c r="C2555" t="s">
        <v>9691</v>
      </c>
      <c r="D2555" s="1">
        <v>5</v>
      </c>
      <c r="E2555" s="21">
        <v>13.199433333333333</v>
      </c>
      <c r="F2555" s="22">
        <v>8.8458233333333336</v>
      </c>
      <c r="G2555" s="18"/>
      <c r="H2555" s="25">
        <v>1.5105877046147744</v>
      </c>
      <c r="I2555" s="26">
        <v>0.69637515566922248</v>
      </c>
      <c r="K2555" s="2">
        <v>-0.57740765989945553</v>
      </c>
      <c r="L2555" s="2"/>
      <c r="M2555" s="9">
        <v>1.4064715807374414E-2</v>
      </c>
    </row>
    <row r="2556" spans="1:13">
      <c r="A2556" s="15" t="s">
        <v>17911</v>
      </c>
      <c r="B2556" s="1" t="s">
        <v>17912</v>
      </c>
      <c r="C2556" t="s">
        <v>17913</v>
      </c>
      <c r="D2556" s="1">
        <v>1</v>
      </c>
      <c r="E2556" s="21">
        <v>15.383233333333335</v>
      </c>
      <c r="F2556" s="22">
        <v>7.0504966666666666</v>
      </c>
      <c r="G2556" s="18"/>
      <c r="H2556" s="25">
        <v>3.5841016187230683</v>
      </c>
      <c r="I2556" s="26">
        <v>0.53246476055541292</v>
      </c>
      <c r="K2556" s="2">
        <v>-1.125561973104082</v>
      </c>
      <c r="L2556" s="2"/>
      <c r="M2556" s="9">
        <v>1.9046039993883945E-2</v>
      </c>
    </row>
    <row r="2557" spans="1:13">
      <c r="A2557" s="15" t="s">
        <v>11239</v>
      </c>
      <c r="B2557" s="1" t="s">
        <v>11240</v>
      </c>
      <c r="C2557" t="s">
        <v>11241</v>
      </c>
      <c r="D2557" s="1">
        <v>29</v>
      </c>
      <c r="E2557" s="21">
        <v>12.998533333333334</v>
      </c>
      <c r="F2557" s="22">
        <v>9.765743333333333</v>
      </c>
      <c r="G2557" s="18"/>
      <c r="H2557" s="25">
        <v>1.1549261462679474</v>
      </c>
      <c r="I2557" s="26">
        <v>0.30479889391750253</v>
      </c>
      <c r="K2557" s="2">
        <v>-0.41254708230415232</v>
      </c>
      <c r="L2557" s="2"/>
      <c r="M2557" s="9">
        <v>1.2983352110578291E-2</v>
      </c>
    </row>
    <row r="2558" spans="1:13">
      <c r="A2558" s="15" t="s">
        <v>8944</v>
      </c>
      <c r="B2558" s="1" t="s">
        <v>8945</v>
      </c>
      <c r="C2558" t="s">
        <v>8946</v>
      </c>
      <c r="D2558" s="1">
        <v>4</v>
      </c>
      <c r="E2558" s="21">
        <v>13.592999999999998</v>
      </c>
      <c r="F2558" s="22">
        <v>8.1316033333333326</v>
      </c>
      <c r="G2558" s="18"/>
      <c r="H2558" s="25">
        <v>2.1298794425976455</v>
      </c>
      <c r="I2558" s="26">
        <v>0.90934446483900322</v>
      </c>
      <c r="K2558" s="2">
        <v>-0.74125215058933924</v>
      </c>
      <c r="L2558" s="2"/>
      <c r="M2558" s="9">
        <v>1.7879383412750621E-2</v>
      </c>
    </row>
    <row r="2559" spans="1:13">
      <c r="A2559" s="15" t="s">
        <v>1937</v>
      </c>
      <c r="B2559" s="1" t="s">
        <v>1938</v>
      </c>
      <c r="C2559" t="s">
        <v>1939</v>
      </c>
      <c r="D2559" s="1">
        <v>20</v>
      </c>
      <c r="E2559" s="21">
        <v>13.061</v>
      </c>
      <c r="F2559" s="22">
        <v>7.0649200000000008</v>
      </c>
      <c r="G2559" s="18"/>
      <c r="H2559" s="25">
        <v>2.1120380133889611</v>
      </c>
      <c r="I2559" s="26">
        <v>1.256927926454017</v>
      </c>
      <c r="K2559" s="2">
        <v>-0.88652023002089841</v>
      </c>
      <c r="L2559" s="2"/>
      <c r="M2559" s="9">
        <v>1.6540929318035174E-2</v>
      </c>
    </row>
    <row r="2560" spans="1:13">
      <c r="A2560" s="15" t="s">
        <v>5596</v>
      </c>
      <c r="B2560" s="1" t="s">
        <v>5597</v>
      </c>
      <c r="C2560" t="s">
        <v>5598</v>
      </c>
      <c r="D2560" s="1">
        <v>13</v>
      </c>
      <c r="E2560" s="21">
        <v>9.4706733333333322</v>
      </c>
      <c r="F2560" s="22">
        <v>4.9384199999999998</v>
      </c>
      <c r="G2560" s="18"/>
      <c r="H2560" s="25">
        <v>1.9045508001976148</v>
      </c>
      <c r="I2560" s="26">
        <v>2.146143393811327</v>
      </c>
      <c r="K2560" s="2">
        <v>-0.93941746092806766</v>
      </c>
      <c r="L2560" s="2"/>
      <c r="M2560" s="9">
        <v>4.4871786769720715E-2</v>
      </c>
    </row>
    <row r="2561" spans="1:13">
      <c r="A2561" s="15" t="s">
        <v>20342</v>
      </c>
      <c r="B2561" s="1" t="s">
        <v>20343</v>
      </c>
      <c r="C2561" t="s">
        <v>20344</v>
      </c>
      <c r="D2561" s="1">
        <v>4</v>
      </c>
      <c r="E2561" s="21">
        <v>9.0344533333333334</v>
      </c>
      <c r="F2561" s="22">
        <v>11.223833333333332</v>
      </c>
      <c r="G2561" s="18"/>
      <c r="H2561" s="25">
        <v>0.82855943699491708</v>
      </c>
      <c r="I2561" s="26">
        <v>0.6938265585384682</v>
      </c>
      <c r="K2561" s="2">
        <v>0.31305627848033912</v>
      </c>
      <c r="L2561" s="2"/>
      <c r="M2561" s="9">
        <v>2.5449376119419713E-2</v>
      </c>
    </row>
    <row r="2562" spans="1:13">
      <c r="A2562" s="15" t="s">
        <v>11454</v>
      </c>
      <c r="B2562" s="1" t="s">
        <v>11455</v>
      </c>
      <c r="C2562" t="s">
        <v>11456</v>
      </c>
      <c r="D2562" s="1">
        <v>13</v>
      </c>
      <c r="E2562" s="21">
        <v>7.7984066666666658</v>
      </c>
      <c r="F2562" s="22">
        <v>3.1840366666666662</v>
      </c>
      <c r="G2562" s="18"/>
      <c r="H2562" s="25">
        <v>2.1126542277508014</v>
      </c>
      <c r="I2562" s="26">
        <v>0.32770593774500545</v>
      </c>
      <c r="K2562" s="2">
        <v>-1.2923224397627096</v>
      </c>
      <c r="L2562" s="2"/>
      <c r="M2562" s="9">
        <v>2.2085341189778031E-2</v>
      </c>
    </row>
    <row r="2563" spans="1:13">
      <c r="A2563" s="15" t="s">
        <v>15456</v>
      </c>
      <c r="B2563" s="1" t="s">
        <v>15457</v>
      </c>
      <c r="C2563" t="s">
        <v>15458</v>
      </c>
      <c r="D2563" s="1">
        <v>1</v>
      </c>
      <c r="E2563" s="21">
        <v>8.1447966666666662</v>
      </c>
      <c r="F2563" s="22">
        <v>5.7138933333333339</v>
      </c>
      <c r="G2563" s="18"/>
      <c r="H2563" s="25">
        <v>2.726296469761373</v>
      </c>
      <c r="I2563" s="26">
        <v>2.1962120232421412</v>
      </c>
      <c r="K2563" s="2">
        <v>-0.51140457821820229</v>
      </c>
      <c r="L2563" s="2"/>
      <c r="M2563" s="9">
        <v>0.18246533939177828</v>
      </c>
    </row>
    <row r="2564" spans="1:13">
      <c r="A2564" s="15" t="s">
        <v>5729</v>
      </c>
      <c r="B2564" s="1" t="s">
        <v>5730</v>
      </c>
      <c r="C2564" t="s">
        <v>5731</v>
      </c>
      <c r="D2564" s="1">
        <v>6</v>
      </c>
      <c r="E2564" s="21">
        <v>14.006766666666669</v>
      </c>
      <c r="F2564" s="22">
        <v>10.170900000000001</v>
      </c>
      <c r="G2564" s="18"/>
      <c r="H2564" s="25">
        <v>1.4267335922775961</v>
      </c>
      <c r="I2564" s="26">
        <v>0.35456532543383279</v>
      </c>
      <c r="K2564" s="2">
        <v>-0.4616766156387726</v>
      </c>
      <c r="L2564" s="2"/>
      <c r="M2564" s="9">
        <v>1.4150341398243014E-2</v>
      </c>
    </row>
    <row r="2565" spans="1:13">
      <c r="A2565" s="15" t="s">
        <v>22906</v>
      </c>
      <c r="B2565" s="1" t="s">
        <v>22907</v>
      </c>
      <c r="C2565" t="s">
        <v>22908</v>
      </c>
      <c r="D2565" s="1">
        <v>1</v>
      </c>
      <c r="E2565" s="21">
        <v>15.3238</v>
      </c>
      <c r="F2565" s="22">
        <v>8.6286933333333327</v>
      </c>
      <c r="G2565" s="18"/>
      <c r="H2565" s="25">
        <v>2.5963470569243956</v>
      </c>
      <c r="I2565" s="26">
        <v>0.11581008994614102</v>
      </c>
      <c r="K2565" s="2">
        <v>-0.82856009173362366</v>
      </c>
      <c r="L2565" s="2"/>
      <c r="M2565" s="9">
        <v>1.4601480172317154E-2</v>
      </c>
    </row>
    <row r="2566" spans="1:13">
      <c r="A2566" s="15" t="s">
        <v>3388</v>
      </c>
      <c r="B2566" s="1" t="s">
        <v>3389</v>
      </c>
      <c r="C2566" t="s">
        <v>3390</v>
      </c>
      <c r="D2566" s="1">
        <v>43</v>
      </c>
      <c r="E2566" s="21">
        <v>11.880766666666668</v>
      </c>
      <c r="F2566" s="22">
        <v>8.1021866666666664</v>
      </c>
      <c r="G2566" s="18"/>
      <c r="H2566" s="25">
        <v>1.8440322999701619</v>
      </c>
      <c r="I2566" s="26">
        <v>0.89725915990494831</v>
      </c>
      <c r="K2566" s="2">
        <v>-0.55224470750992971</v>
      </c>
      <c r="L2566" s="2"/>
      <c r="M2566" s="9">
        <v>3.1646492322282511E-2</v>
      </c>
    </row>
    <row r="2567" spans="1:13">
      <c r="A2567" s="15" t="s">
        <v>7151</v>
      </c>
      <c r="B2567" s="1" t="s">
        <v>7152</v>
      </c>
      <c r="C2567" t="s">
        <v>7153</v>
      </c>
      <c r="D2567" s="1">
        <v>17</v>
      </c>
      <c r="E2567" s="21">
        <v>11.745533333333332</v>
      </c>
      <c r="F2567" s="22">
        <v>15.769</v>
      </c>
      <c r="G2567" s="18"/>
      <c r="H2567" s="25">
        <v>1.6250646151256154</v>
      </c>
      <c r="I2567" s="26">
        <v>0.69853010672411242</v>
      </c>
      <c r="K2567" s="2">
        <v>0.42497894994179403</v>
      </c>
      <c r="L2567" s="2"/>
      <c r="M2567" s="9">
        <v>1.9555745958786844E-2</v>
      </c>
    </row>
    <row r="2568" spans="1:13">
      <c r="A2568" s="15" t="s">
        <v>2901</v>
      </c>
      <c r="B2568" s="1" t="s">
        <v>2902</v>
      </c>
      <c r="C2568" t="s">
        <v>2903</v>
      </c>
      <c r="D2568" s="1">
        <v>4</v>
      </c>
      <c r="E2568" s="21">
        <v>9.2518266666666662</v>
      </c>
      <c r="F2568" s="22">
        <v>7.2134299999999998</v>
      </c>
      <c r="G2568" s="18"/>
      <c r="H2568" s="25">
        <v>0.5798465556794602</v>
      </c>
      <c r="I2568" s="26">
        <v>1.744061793658702</v>
      </c>
      <c r="K2568" s="2">
        <v>-0.35905281036448361</v>
      </c>
      <c r="L2568" s="2"/>
      <c r="M2568" s="9">
        <v>9.0140300248217661E-2</v>
      </c>
    </row>
    <row r="2569" spans="1:13">
      <c r="A2569" s="15" t="s">
        <v>11820</v>
      </c>
      <c r="B2569" s="1" t="s">
        <v>11821</v>
      </c>
      <c r="C2569" t="s">
        <v>11822</v>
      </c>
      <c r="D2569" s="1">
        <v>6</v>
      </c>
      <c r="E2569" s="21">
        <v>10.412386666666668</v>
      </c>
      <c r="F2569" s="22">
        <v>7.7393900000000002</v>
      </c>
      <c r="G2569" s="18"/>
      <c r="H2569" s="25">
        <v>0.63191093876695448</v>
      </c>
      <c r="I2569" s="26">
        <v>1.1884353813733399</v>
      </c>
      <c r="K2569" s="2">
        <v>-0.4280090264725242</v>
      </c>
      <c r="L2569" s="2"/>
      <c r="M2569" s="9">
        <v>2.669718947403793E-2</v>
      </c>
    </row>
    <row r="2570" spans="1:13">
      <c r="A2570" s="15" t="s">
        <v>6192</v>
      </c>
      <c r="B2570" s="1" t="s">
        <v>6193</v>
      </c>
      <c r="C2570" t="s">
        <v>6194</v>
      </c>
      <c r="D2570" s="1">
        <v>5</v>
      </c>
      <c r="E2570" s="21">
        <v>14.700400000000002</v>
      </c>
      <c r="F2570" s="22">
        <v>14.844566666666667</v>
      </c>
      <c r="G2570" s="18"/>
      <c r="H2570" s="25">
        <v>0.8325426355448714</v>
      </c>
      <c r="I2570" s="26">
        <v>0.90461766693633239</v>
      </c>
      <c r="K2570" s="2">
        <v>1.4079568149791522E-2</v>
      </c>
      <c r="L2570" s="2"/>
      <c r="M2570" s="9">
        <v>0.43823894192836849</v>
      </c>
    </row>
    <row r="2571" spans="1:13">
      <c r="A2571" s="15" t="s">
        <v>18966</v>
      </c>
      <c r="B2571" s="1" t="s">
        <v>18967</v>
      </c>
      <c r="C2571" t="s">
        <v>18968</v>
      </c>
      <c r="D2571" s="1">
        <v>6</v>
      </c>
      <c r="E2571" s="21">
        <v>11.680366666666666</v>
      </c>
      <c r="F2571" s="22">
        <v>9.9878900000000002</v>
      </c>
      <c r="G2571" s="18"/>
      <c r="H2571" s="25">
        <v>1.2539992437530951</v>
      </c>
      <c r="I2571" s="26">
        <v>0.63513827573214321</v>
      </c>
      <c r="K2571" s="2">
        <v>-0.22583372601173701</v>
      </c>
      <c r="L2571" s="2"/>
      <c r="M2571" s="9">
        <v>7.7860445166980721E-2</v>
      </c>
    </row>
    <row r="2572" spans="1:13">
      <c r="A2572" s="15" t="s">
        <v>15007</v>
      </c>
      <c r="B2572" s="1" t="s">
        <v>15008</v>
      </c>
      <c r="C2572" t="s">
        <v>15009</v>
      </c>
      <c r="D2572" s="1">
        <v>4</v>
      </c>
      <c r="E2572" s="21">
        <v>12.629793333333334</v>
      </c>
      <c r="F2572" s="22">
        <v>16.912966666666666</v>
      </c>
      <c r="G2572" s="18"/>
      <c r="H2572" s="25">
        <v>2.9959013214946357</v>
      </c>
      <c r="I2572" s="26">
        <v>1.0273809533631293</v>
      </c>
      <c r="K2572" s="2">
        <v>0.42129871005391489</v>
      </c>
      <c r="L2572" s="2"/>
      <c r="M2572" s="9">
        <v>6.2293271482522922E-2</v>
      </c>
    </row>
    <row r="2573" spans="1:13">
      <c r="A2573" s="15" t="s">
        <v>15619</v>
      </c>
      <c r="B2573" s="1" t="s">
        <v>15620</v>
      </c>
      <c r="C2573" t="s">
        <v>15621</v>
      </c>
      <c r="D2573" s="1">
        <v>15</v>
      </c>
      <c r="E2573" s="21">
        <v>12.516300000000001</v>
      </c>
      <c r="F2573" s="22">
        <v>11.562233333333333</v>
      </c>
      <c r="G2573" s="18"/>
      <c r="H2573" s="25">
        <v>0.46789772386708661</v>
      </c>
      <c r="I2573" s="26">
        <v>0.22582976626949244</v>
      </c>
      <c r="K2573" s="2">
        <v>-0.11438805141654401</v>
      </c>
      <c r="L2573" s="2"/>
      <c r="M2573" s="9">
        <v>3.1843039644943734E-2</v>
      </c>
    </row>
    <row r="2574" spans="1:13">
      <c r="A2574" s="15" t="s">
        <v>12794</v>
      </c>
      <c r="B2574" s="1" t="s">
        <v>12795</v>
      </c>
      <c r="C2574" t="s">
        <v>12796</v>
      </c>
      <c r="D2574" s="1">
        <v>8</v>
      </c>
      <c r="E2574" s="21">
        <v>11.5585</v>
      </c>
      <c r="F2574" s="22">
        <v>10.667666666666667</v>
      </c>
      <c r="G2574" s="18"/>
      <c r="H2574" s="25">
        <v>0.73570750302005217</v>
      </c>
      <c r="I2574" s="26">
        <v>0.17477197525156407</v>
      </c>
      <c r="K2574" s="2">
        <v>-0.11570953406655028</v>
      </c>
      <c r="L2574" s="2"/>
      <c r="M2574" s="9">
        <v>8.0749791809986982E-2</v>
      </c>
    </row>
    <row r="2575" spans="1:13">
      <c r="A2575" s="15" t="s">
        <v>5593</v>
      </c>
      <c r="B2575" s="1" t="s">
        <v>5594</v>
      </c>
      <c r="C2575" t="s">
        <v>5595</v>
      </c>
      <c r="D2575" s="1">
        <v>6</v>
      </c>
      <c r="E2575" s="21">
        <v>10.992113333333334</v>
      </c>
      <c r="F2575" s="22">
        <v>6.236906666666667</v>
      </c>
      <c r="G2575" s="18"/>
      <c r="H2575" s="25">
        <v>1.5509679798542901</v>
      </c>
      <c r="I2575" s="26">
        <v>1.6509913031367898</v>
      </c>
      <c r="K2575" s="2">
        <v>-0.81756620942367475</v>
      </c>
      <c r="L2575" s="2"/>
      <c r="M2575" s="9">
        <v>2.3495031025401025E-2</v>
      </c>
    </row>
    <row r="2576" spans="1:13">
      <c r="A2576" s="15" t="s">
        <v>9318</v>
      </c>
      <c r="B2576" s="1" t="s">
        <v>9319</v>
      </c>
      <c r="C2576" t="s">
        <v>9320</v>
      </c>
      <c r="D2576" s="1">
        <v>80</v>
      </c>
      <c r="E2576" s="21">
        <v>9.1727933333333329</v>
      </c>
      <c r="F2576" s="22">
        <v>9.0274900000000002</v>
      </c>
      <c r="G2576" s="18"/>
      <c r="H2576" s="25">
        <v>0.76565174043642958</v>
      </c>
      <c r="I2576" s="26">
        <v>0.29916896563647805</v>
      </c>
      <c r="K2576" s="2">
        <v>-2.3036218555929695E-2</v>
      </c>
      <c r="L2576" s="2"/>
      <c r="M2576" s="9">
        <v>0.40753951925620135</v>
      </c>
    </row>
    <row r="2577" spans="1:13">
      <c r="A2577" s="15" t="s">
        <v>4473</v>
      </c>
      <c r="B2577" s="1" t="s">
        <v>4474</v>
      </c>
      <c r="C2577" t="s">
        <v>4475</v>
      </c>
      <c r="D2577" s="1">
        <v>6</v>
      </c>
      <c r="E2577" s="21">
        <v>13.067733333333331</v>
      </c>
      <c r="F2577" s="22">
        <v>7.9652399999999988</v>
      </c>
      <c r="G2577" s="18"/>
      <c r="H2577" s="25">
        <v>1.7926593773869541</v>
      </c>
      <c r="I2577" s="26">
        <v>0.49804825378671924</v>
      </c>
      <c r="K2577" s="2">
        <v>-0.71421918259103578</v>
      </c>
      <c r="L2577" s="2"/>
      <c r="M2577" s="9">
        <v>1.2595346484279147E-2</v>
      </c>
    </row>
    <row r="2578" spans="1:13">
      <c r="A2578" s="15" t="s">
        <v>2331</v>
      </c>
      <c r="B2578" s="1" t="s">
        <v>2332</v>
      </c>
      <c r="C2578" t="s">
        <v>2333</v>
      </c>
      <c r="D2578" s="1">
        <v>20</v>
      </c>
      <c r="E2578" s="21">
        <v>11.132363333333332</v>
      </c>
      <c r="F2578" s="22">
        <v>9.9701633333333337</v>
      </c>
      <c r="G2578" s="18"/>
      <c r="H2578" s="25">
        <v>1.1168210658083657</v>
      </c>
      <c r="I2578" s="26">
        <v>0.62181826125752626</v>
      </c>
      <c r="K2578" s="2">
        <v>-0.15907085615059582</v>
      </c>
      <c r="L2578" s="2"/>
      <c r="M2578" s="9">
        <v>0.12614667769081481</v>
      </c>
    </row>
    <row r="2579" spans="1:13">
      <c r="A2579" s="15" t="s">
        <v>6317</v>
      </c>
      <c r="B2579" s="1" t="s">
        <v>6318</v>
      </c>
      <c r="C2579" t="s">
        <v>6319</v>
      </c>
      <c r="D2579" s="1">
        <v>16</v>
      </c>
      <c r="E2579" s="21">
        <v>11.61969</v>
      </c>
      <c r="F2579" s="22">
        <v>6.1638500000000001</v>
      </c>
      <c r="G2579" s="18"/>
      <c r="H2579" s="25">
        <v>3.7183053306983771</v>
      </c>
      <c r="I2579" s="26">
        <v>1.3276243350059547</v>
      </c>
      <c r="K2579" s="2">
        <v>-0.9146679210327695</v>
      </c>
      <c r="L2579" s="2"/>
      <c r="M2579" s="9">
        <v>5.9700396919544749E-2</v>
      </c>
    </row>
    <row r="2580" spans="1:13">
      <c r="A2580" s="15" t="s">
        <v>17566</v>
      </c>
      <c r="B2580" s="3">
        <v>41703</v>
      </c>
      <c r="C2580" t="s">
        <v>17567</v>
      </c>
      <c r="D2580" s="1">
        <v>2</v>
      </c>
      <c r="E2580" s="21">
        <v>12.867966666666666</v>
      </c>
      <c r="F2580" s="22">
        <v>11.126766666666668</v>
      </c>
      <c r="G2580" s="18"/>
      <c r="H2580" s="25">
        <v>1.752924340447529</v>
      </c>
      <c r="I2580" s="26">
        <v>0.28807364220513726</v>
      </c>
      <c r="K2580" s="2">
        <v>-0.20974968390988596</v>
      </c>
      <c r="L2580" s="2"/>
      <c r="M2580" s="9">
        <v>0.1118133662236897</v>
      </c>
    </row>
    <row r="2581" spans="1:13">
      <c r="A2581" s="15" t="s">
        <v>22994</v>
      </c>
      <c r="B2581" s="1" t="s">
        <v>22995</v>
      </c>
      <c r="C2581" t="s">
        <v>22996</v>
      </c>
      <c r="D2581" s="1">
        <v>1</v>
      </c>
      <c r="E2581" s="21">
        <v>13.770666666666665</v>
      </c>
      <c r="F2581" s="22">
        <v>7.2380533333333332</v>
      </c>
      <c r="G2581" s="18"/>
      <c r="H2581" s="25">
        <v>2.4286024218330455</v>
      </c>
      <c r="I2581" s="26">
        <v>1.1107075552247436</v>
      </c>
      <c r="K2581" s="2">
        <v>-0.92792476172827398</v>
      </c>
      <c r="L2581" s="2"/>
      <c r="M2581" s="9">
        <v>1.6417471116141828E-2</v>
      </c>
    </row>
    <row r="2582" spans="1:13">
      <c r="A2582" s="15" t="s">
        <v>10063</v>
      </c>
      <c r="B2582" s="1" t="s">
        <v>10064</v>
      </c>
      <c r="C2582" t="s">
        <v>10065</v>
      </c>
      <c r="D2582" s="1">
        <v>11</v>
      </c>
      <c r="E2582" s="21">
        <v>12.365499999999999</v>
      </c>
      <c r="F2582" s="22">
        <v>15.151533333333333</v>
      </c>
      <c r="G2582" s="18"/>
      <c r="H2582" s="25">
        <v>0.85496582972654522</v>
      </c>
      <c r="I2582" s="26">
        <v>0.58859799807112312</v>
      </c>
      <c r="K2582" s="2">
        <v>0.29314322525047454</v>
      </c>
      <c r="L2582" s="2"/>
      <c r="M2582" s="9">
        <v>1.324454905223724E-2</v>
      </c>
    </row>
    <row r="2583" spans="1:13">
      <c r="A2583" s="15" t="s">
        <v>6410</v>
      </c>
      <c r="B2583" s="1" t="s">
        <v>6411</v>
      </c>
      <c r="C2583" t="s">
        <v>6412</v>
      </c>
      <c r="D2583" s="1">
        <v>4</v>
      </c>
      <c r="E2583" s="21">
        <v>10.457056666666666</v>
      </c>
      <c r="F2583" s="22">
        <v>9.558860000000001</v>
      </c>
      <c r="G2583" s="18"/>
      <c r="H2583" s="25">
        <v>1.9292892400138775</v>
      </c>
      <c r="I2583" s="26">
        <v>0.31093057440528393</v>
      </c>
      <c r="K2583" s="2">
        <v>-0.1295663591329474</v>
      </c>
      <c r="L2583" s="2"/>
      <c r="M2583" s="9">
        <v>0.26971773541762878</v>
      </c>
    </row>
    <row r="2584" spans="1:13">
      <c r="A2584" s="15" t="s">
        <v>8857</v>
      </c>
      <c r="B2584" s="1" t="s">
        <v>8858</v>
      </c>
      <c r="C2584" t="s">
        <v>8859</v>
      </c>
      <c r="D2584" s="1">
        <v>12</v>
      </c>
      <c r="E2584" s="21">
        <v>7.2731400000000006</v>
      </c>
      <c r="F2584" s="22">
        <v>8.9146266666666651</v>
      </c>
      <c r="G2584" s="18"/>
      <c r="H2584" s="25">
        <v>1.1810068526050062</v>
      </c>
      <c r="I2584" s="26">
        <v>0.3216545622765723</v>
      </c>
      <c r="K2584" s="2">
        <v>0.29359603399410344</v>
      </c>
      <c r="L2584" s="2"/>
      <c r="M2584" s="9">
        <v>6.3393787952401998E-2</v>
      </c>
    </row>
    <row r="2585" spans="1:13">
      <c r="A2585" s="15" t="s">
        <v>7757</v>
      </c>
      <c r="B2585" s="1" t="s">
        <v>7758</v>
      </c>
      <c r="C2585" t="s">
        <v>7759</v>
      </c>
      <c r="D2585" s="1">
        <v>31</v>
      </c>
      <c r="E2585" s="21">
        <v>10.063486666666668</v>
      </c>
      <c r="F2585" s="22">
        <v>9.7871733333333335</v>
      </c>
      <c r="G2585" s="18"/>
      <c r="H2585" s="25">
        <v>0.79287641170193301</v>
      </c>
      <c r="I2585" s="26">
        <v>0.83856836729829798</v>
      </c>
      <c r="K2585" s="2">
        <v>-4.016608260624091E-2</v>
      </c>
      <c r="L2585" s="2"/>
      <c r="M2585" s="9">
        <v>0.37490982705408094</v>
      </c>
    </row>
    <row r="2586" spans="1:13">
      <c r="A2586" s="15" t="s">
        <v>1399</v>
      </c>
      <c r="B2586" s="1" t="s">
        <v>1400</v>
      </c>
      <c r="C2586" t="s">
        <v>1401</v>
      </c>
      <c r="D2586" s="1">
        <v>23</v>
      </c>
      <c r="E2586" s="21">
        <v>14.198066666666668</v>
      </c>
      <c r="F2586" s="22">
        <v>8.6930366666666661</v>
      </c>
      <c r="G2586" s="18"/>
      <c r="H2586" s="25">
        <v>2.111822427036258</v>
      </c>
      <c r="I2586" s="26">
        <v>0.69252303097682866</v>
      </c>
      <c r="K2586" s="2">
        <v>-0.7077623581556034</v>
      </c>
      <c r="L2586" s="2"/>
      <c r="M2586" s="9">
        <v>1.5962431819057512E-2</v>
      </c>
    </row>
    <row r="2587" spans="1:13">
      <c r="A2587" s="15" t="s">
        <v>20033</v>
      </c>
      <c r="B2587" s="1" t="s">
        <v>20034</v>
      </c>
      <c r="C2587" t="s">
        <v>20035</v>
      </c>
      <c r="D2587" s="1">
        <v>3</v>
      </c>
      <c r="E2587" s="21">
        <v>12.775166666666665</v>
      </c>
      <c r="F2587" s="22">
        <v>15.795433333333335</v>
      </c>
      <c r="G2587" s="18"/>
      <c r="H2587" s="25">
        <v>0.74645841366638355</v>
      </c>
      <c r="I2587" s="26">
        <v>0.92085973054170067</v>
      </c>
      <c r="K2587" s="2">
        <v>0.30616540375949047</v>
      </c>
      <c r="L2587" s="2"/>
      <c r="M2587" s="9">
        <v>1.4976955441149215E-2</v>
      </c>
    </row>
    <row r="2588" spans="1:13">
      <c r="A2588" s="15" t="s">
        <v>13806</v>
      </c>
      <c r="B2588" s="1" t="s">
        <v>13807</v>
      </c>
      <c r="C2588" t="s">
        <v>13808</v>
      </c>
      <c r="D2588" s="1">
        <v>8</v>
      </c>
      <c r="E2588" s="21">
        <v>12.090200000000001</v>
      </c>
      <c r="F2588" s="22">
        <v>7.7035133333333334</v>
      </c>
      <c r="G2588" s="18"/>
      <c r="H2588" s="25">
        <v>0.88851786138490241</v>
      </c>
      <c r="I2588" s="26">
        <v>1.2753909018937404</v>
      </c>
      <c r="K2588" s="2">
        <v>-0.65024964087679826</v>
      </c>
      <c r="L2588" s="2"/>
      <c r="M2588" s="9">
        <v>1.1851153025537201E-2</v>
      </c>
    </row>
    <row r="2589" spans="1:13">
      <c r="A2589" s="15" t="s">
        <v>14341</v>
      </c>
      <c r="B2589" s="1" t="s">
        <v>14342</v>
      </c>
      <c r="C2589" t="s">
        <v>14343</v>
      </c>
      <c r="D2589" s="1">
        <v>6</v>
      </c>
      <c r="E2589" s="21">
        <v>11.197100000000001</v>
      </c>
      <c r="F2589" s="22">
        <v>10.119803333333333</v>
      </c>
      <c r="G2589" s="18"/>
      <c r="H2589" s="25">
        <v>0.7559071636120408</v>
      </c>
      <c r="I2589" s="26">
        <v>0.83985968591981686</v>
      </c>
      <c r="K2589" s="2">
        <v>-0.14594387575046902</v>
      </c>
      <c r="L2589" s="2"/>
      <c r="M2589" s="9">
        <v>0.11674928972085444</v>
      </c>
    </row>
    <row r="2590" spans="1:13">
      <c r="A2590" s="15" t="s">
        <v>12039</v>
      </c>
      <c r="B2590" s="1" t="s">
        <v>12040</v>
      </c>
      <c r="C2590" t="s">
        <v>12041</v>
      </c>
      <c r="D2590" s="1">
        <v>4</v>
      </c>
      <c r="E2590" s="21">
        <v>9.2647066666666671</v>
      </c>
      <c r="F2590" s="22">
        <v>8.178583333333334</v>
      </c>
      <c r="G2590" s="18"/>
      <c r="H2590" s="25">
        <v>1.2928912895264337</v>
      </c>
      <c r="I2590" s="26">
        <v>1.5823583287085545</v>
      </c>
      <c r="K2590" s="2">
        <v>-0.1798943332392548</v>
      </c>
      <c r="L2590" s="2"/>
      <c r="M2590" s="9">
        <v>0.23963282977530023</v>
      </c>
    </row>
    <row r="2591" spans="1:13">
      <c r="A2591" s="15" t="s">
        <v>846</v>
      </c>
      <c r="B2591" s="1" t="s">
        <v>847</v>
      </c>
      <c r="C2591" t="s">
        <v>848</v>
      </c>
      <c r="D2591" s="1">
        <v>1</v>
      </c>
      <c r="E2591" s="21">
        <v>12.7759</v>
      </c>
      <c r="F2591" s="22">
        <v>7.9652099999999999</v>
      </c>
      <c r="G2591" s="18"/>
      <c r="H2591" s="25">
        <v>1.6714757521424055</v>
      </c>
      <c r="I2591" s="26">
        <v>1.0124299772823742</v>
      </c>
      <c r="K2591" s="2">
        <v>-0.68164062207046849</v>
      </c>
      <c r="L2591" s="2"/>
      <c r="M2591" s="9">
        <v>1.6173641153002422E-2</v>
      </c>
    </row>
    <row r="2592" spans="1:13">
      <c r="A2592" s="15" t="s">
        <v>12538</v>
      </c>
      <c r="B2592" s="1" t="s">
        <v>12539</v>
      </c>
      <c r="C2592" t="s">
        <v>12540</v>
      </c>
      <c r="D2592" s="1">
        <v>11</v>
      </c>
      <c r="E2592" s="21">
        <v>10.184993333333333</v>
      </c>
      <c r="F2592" s="22">
        <v>9.9692799999999995</v>
      </c>
      <c r="G2592" s="18"/>
      <c r="H2592" s="25">
        <v>0.75031844581706353</v>
      </c>
      <c r="I2592" s="26">
        <v>0.82480293234202329</v>
      </c>
      <c r="K2592" s="2">
        <v>-3.088381660566927E-2</v>
      </c>
      <c r="L2592" s="2"/>
      <c r="M2592" s="9">
        <v>0.39909805952417299</v>
      </c>
    </row>
    <row r="2593" spans="1:13">
      <c r="A2593" s="15" t="s">
        <v>3855</v>
      </c>
      <c r="B2593" s="1" t="s">
        <v>3856</v>
      </c>
      <c r="C2593" t="s">
        <v>3857</v>
      </c>
      <c r="D2593" s="1">
        <v>14</v>
      </c>
      <c r="E2593" s="21">
        <v>12.888</v>
      </c>
      <c r="F2593" s="22">
        <v>13.696800000000001</v>
      </c>
      <c r="G2593" s="18"/>
      <c r="H2593" s="25">
        <v>0.81164962268210283</v>
      </c>
      <c r="I2593" s="26">
        <v>0.34387653307546318</v>
      </c>
      <c r="K2593" s="2">
        <v>8.781047480367557E-2</v>
      </c>
      <c r="L2593" s="2"/>
      <c r="M2593" s="9">
        <v>0.12426707992363088</v>
      </c>
    </row>
    <row r="2594" spans="1:13">
      <c r="A2594" s="15" t="s">
        <v>21035</v>
      </c>
      <c r="B2594" s="1" t="s">
        <v>21036</v>
      </c>
      <c r="C2594" t="s">
        <v>21037</v>
      </c>
      <c r="D2594" s="1">
        <v>3</v>
      </c>
      <c r="E2594" s="21">
        <v>10.858756666666666</v>
      </c>
      <c r="F2594" s="22">
        <v>8.7838666666666665</v>
      </c>
      <c r="G2594" s="18"/>
      <c r="H2594" s="25">
        <v>0.97927549986371731</v>
      </c>
      <c r="I2594" s="26">
        <v>1.0021636099127398</v>
      </c>
      <c r="K2594" s="2">
        <v>-0.30593086280214954</v>
      </c>
      <c r="L2594" s="2"/>
      <c r="M2594" s="9">
        <v>5.1547379242406995E-2</v>
      </c>
    </row>
    <row r="2595" spans="1:13">
      <c r="A2595" s="15" t="s">
        <v>5375</v>
      </c>
      <c r="B2595" s="1" t="s">
        <v>5376</v>
      </c>
      <c r="C2595" t="s">
        <v>5377</v>
      </c>
      <c r="D2595" s="1">
        <v>1</v>
      </c>
      <c r="E2595" s="21">
        <v>10.519626666666667</v>
      </c>
      <c r="F2595" s="22">
        <v>5.7136866666666668</v>
      </c>
      <c r="G2595" s="18"/>
      <c r="H2595" s="25">
        <v>0.97580310725746977</v>
      </c>
      <c r="I2595" s="26">
        <v>2.0739659170375329</v>
      </c>
      <c r="K2595" s="2">
        <v>-0.88058967793454079</v>
      </c>
      <c r="L2595" s="2"/>
      <c r="M2595" s="9">
        <v>2.355135622527136E-2</v>
      </c>
    </row>
    <row r="2596" spans="1:13">
      <c r="A2596" s="15" t="s">
        <v>14178</v>
      </c>
      <c r="B2596" s="1" t="s">
        <v>14179</v>
      </c>
      <c r="C2596" t="s">
        <v>14180</v>
      </c>
      <c r="D2596" s="1">
        <v>2</v>
      </c>
      <c r="E2596" s="21">
        <v>14.381266666666667</v>
      </c>
      <c r="F2596" s="22">
        <v>8.8660466666666675</v>
      </c>
      <c r="G2596" s="18"/>
      <c r="H2596" s="25">
        <v>1.7369049091223536</v>
      </c>
      <c r="I2596" s="26">
        <v>0.65480410279207479</v>
      </c>
      <c r="K2596" s="2">
        <v>-0.69782788911277849</v>
      </c>
      <c r="L2596" s="2"/>
      <c r="M2596" s="9">
        <v>1.0600876826413372E-2</v>
      </c>
    </row>
    <row r="2597" spans="1:13">
      <c r="A2597" s="15" t="s">
        <v>5539</v>
      </c>
      <c r="B2597" s="1" t="s">
        <v>5540</v>
      </c>
      <c r="C2597" t="s">
        <v>5541</v>
      </c>
      <c r="D2597" s="1">
        <v>21</v>
      </c>
      <c r="E2597" s="21">
        <v>15.061233333333332</v>
      </c>
      <c r="F2597" s="22">
        <v>7.2437633333333338</v>
      </c>
      <c r="G2597" s="18"/>
      <c r="H2597" s="25">
        <v>4.0556253011506671</v>
      </c>
      <c r="I2597" s="26">
        <v>0.66335853324829808</v>
      </c>
      <c r="K2597" s="2">
        <v>-1.0560285974176811</v>
      </c>
      <c r="L2597" s="2"/>
      <c r="M2597" s="9">
        <v>2.9435136834438554E-2</v>
      </c>
    </row>
    <row r="2598" spans="1:13">
      <c r="A2598" s="15" t="s">
        <v>14228</v>
      </c>
      <c r="B2598" s="1" t="s">
        <v>14229</v>
      </c>
      <c r="C2598" t="s">
        <v>14230</v>
      </c>
      <c r="D2598" s="1">
        <v>7</v>
      </c>
      <c r="E2598" s="21">
        <v>0.65773433333333331</v>
      </c>
      <c r="F2598" s="22">
        <v>0.37960300000000008</v>
      </c>
      <c r="G2598" s="18"/>
      <c r="H2598" s="25">
        <v>0.33882077019618129</v>
      </c>
      <c r="I2598" s="26">
        <v>0.13757385831254404</v>
      </c>
      <c r="K2598" s="2">
        <v>-0.7930135860307177</v>
      </c>
      <c r="L2598" s="2"/>
      <c r="M2598" s="9">
        <v>0.16301367352631402</v>
      </c>
    </row>
    <row r="2599" spans="1:13">
      <c r="A2599" s="15" t="s">
        <v>9551</v>
      </c>
      <c r="B2599" s="1" t="s">
        <v>9552</v>
      </c>
      <c r="C2599" t="s">
        <v>9553</v>
      </c>
      <c r="D2599" s="1">
        <v>9</v>
      </c>
      <c r="E2599" s="21">
        <v>12.7342</v>
      </c>
      <c r="F2599" s="22">
        <v>9.8116333333333348</v>
      </c>
      <c r="G2599" s="18"/>
      <c r="H2599" s="25">
        <v>0.81368312628442774</v>
      </c>
      <c r="I2599" s="26">
        <v>0.70155544202388842</v>
      </c>
      <c r="K2599" s="2">
        <v>-0.37614310247158794</v>
      </c>
      <c r="L2599" s="2"/>
      <c r="M2599" s="9">
        <v>1.2848766244027865E-2</v>
      </c>
    </row>
    <row r="2600" spans="1:13">
      <c r="A2600" s="15" t="s">
        <v>1984</v>
      </c>
      <c r="B2600" s="1" t="s">
        <v>1985</v>
      </c>
      <c r="C2600" t="s">
        <v>1986</v>
      </c>
      <c r="D2600" s="1">
        <v>1</v>
      </c>
      <c r="E2600" s="21">
        <v>13.474633333333335</v>
      </c>
      <c r="F2600" s="22">
        <v>9.9415666666666649</v>
      </c>
      <c r="G2600" s="18"/>
      <c r="H2600" s="25">
        <v>1.0725680273685829</v>
      </c>
      <c r="I2600" s="26">
        <v>0.50890999639752932</v>
      </c>
      <c r="K2600" s="2">
        <v>-0.43870088991080142</v>
      </c>
      <c r="L2600" s="2"/>
      <c r="M2600" s="9">
        <v>1.0572991063018245E-2</v>
      </c>
    </row>
    <row r="2601" spans="1:13">
      <c r="A2601" s="15" t="s">
        <v>10681</v>
      </c>
      <c r="B2601" s="1" t="s">
        <v>10682</v>
      </c>
      <c r="C2601" t="s">
        <v>10683</v>
      </c>
      <c r="D2601" s="1">
        <v>11</v>
      </c>
      <c r="E2601" s="21">
        <v>13.928966666666668</v>
      </c>
      <c r="F2601" s="22">
        <v>8.980459999999999</v>
      </c>
      <c r="G2601" s="18"/>
      <c r="H2601" s="25">
        <v>2.4695513769373876</v>
      </c>
      <c r="I2601" s="26">
        <v>0.70923286183030188</v>
      </c>
      <c r="K2601" s="2">
        <v>-0.63322698407749822</v>
      </c>
      <c r="L2601" s="2"/>
      <c r="M2601" s="9">
        <v>2.8638051069999348E-2</v>
      </c>
    </row>
    <row r="2602" spans="1:13">
      <c r="A2602" s="15" t="s">
        <v>18757</v>
      </c>
      <c r="B2602" s="1" t="s">
        <v>18758</v>
      </c>
      <c r="C2602" t="s">
        <v>18759</v>
      </c>
      <c r="D2602" s="1">
        <v>3</v>
      </c>
      <c r="E2602" s="21">
        <v>7.123123333333333</v>
      </c>
      <c r="F2602" s="22">
        <v>7.0101699999999996</v>
      </c>
      <c r="G2602" s="18"/>
      <c r="H2602" s="25">
        <v>1.2256851320928015</v>
      </c>
      <c r="I2602" s="26">
        <v>0.81584960844508581</v>
      </c>
      <c r="K2602" s="2">
        <v>-2.3060539340106687E-2</v>
      </c>
      <c r="L2602" s="2"/>
      <c r="M2602" s="9">
        <v>0.45994177639865219</v>
      </c>
    </row>
    <row r="2603" spans="1:13">
      <c r="A2603" s="15" t="s">
        <v>22512</v>
      </c>
      <c r="B2603" s="1" t="s">
        <v>22513</v>
      </c>
      <c r="C2603" t="s">
        <v>22514</v>
      </c>
      <c r="D2603" s="1">
        <v>12</v>
      </c>
      <c r="E2603" s="21">
        <v>9.9261399999999984</v>
      </c>
      <c r="F2603" s="22">
        <v>9.4327933333333345</v>
      </c>
      <c r="G2603" s="18"/>
      <c r="H2603" s="25">
        <v>2.0380077543522779</v>
      </c>
      <c r="I2603" s="26">
        <v>0.79024236796905123</v>
      </c>
      <c r="K2603" s="2">
        <v>-7.3547743309895136E-2</v>
      </c>
      <c r="L2603" s="2"/>
      <c r="M2603" s="9">
        <v>0.38201919305128412</v>
      </c>
    </row>
    <row r="2604" spans="1:13">
      <c r="A2604" s="15" t="s">
        <v>20671</v>
      </c>
      <c r="B2604" s="1" t="s">
        <v>20672</v>
      </c>
      <c r="C2604" t="s">
        <v>20673</v>
      </c>
      <c r="D2604" s="1">
        <v>1</v>
      </c>
      <c r="E2604" s="21">
        <v>13.189976666666666</v>
      </c>
      <c r="F2604" s="22">
        <v>8.0821199999999997</v>
      </c>
      <c r="G2604" s="18"/>
      <c r="H2604" s="25">
        <v>3.82571079952907</v>
      </c>
      <c r="I2604" s="26">
        <v>0.64946420509524561</v>
      </c>
      <c r="K2604" s="2">
        <v>-0.70663633509848001</v>
      </c>
      <c r="L2604" s="2"/>
      <c r="M2604" s="9">
        <v>6.560206398968399E-2</v>
      </c>
    </row>
    <row r="2605" spans="1:13">
      <c r="A2605" s="15" t="s">
        <v>7400</v>
      </c>
      <c r="B2605" s="1" t="s">
        <v>7401</v>
      </c>
      <c r="C2605" t="s">
        <v>7402</v>
      </c>
      <c r="D2605" s="1">
        <v>23</v>
      </c>
      <c r="E2605" s="21">
        <v>12.511533333333333</v>
      </c>
      <c r="F2605" s="22">
        <v>14.068199999999999</v>
      </c>
      <c r="G2605" s="18"/>
      <c r="H2605" s="25">
        <v>1.0802892637314012</v>
      </c>
      <c r="I2605" s="26">
        <v>0.4396981578310285</v>
      </c>
      <c r="K2605" s="2">
        <v>0.16917914244157856</v>
      </c>
      <c r="L2605" s="2"/>
      <c r="M2605" s="9">
        <v>6.3880698216797871E-2</v>
      </c>
    </row>
    <row r="2606" spans="1:13">
      <c r="A2606" s="15" t="s">
        <v>7448</v>
      </c>
      <c r="B2606" s="1" t="s">
        <v>7449</v>
      </c>
      <c r="C2606" t="s">
        <v>7450</v>
      </c>
      <c r="D2606" s="1">
        <v>33</v>
      </c>
      <c r="E2606" s="21">
        <v>12.168666666666667</v>
      </c>
      <c r="F2606" s="22">
        <v>11.702266666666667</v>
      </c>
      <c r="G2606" s="18"/>
      <c r="H2606" s="25">
        <v>0.29170105130652668</v>
      </c>
      <c r="I2606" s="26">
        <v>0.27137410217876956</v>
      </c>
      <c r="K2606" s="2">
        <v>-5.6383099916999919E-2</v>
      </c>
      <c r="L2606" s="2"/>
      <c r="M2606" s="9">
        <v>8.1656053441074225E-2</v>
      </c>
    </row>
    <row r="2607" spans="1:13">
      <c r="A2607" s="15" t="s">
        <v>13096</v>
      </c>
      <c r="B2607" s="1" t="s">
        <v>13097</v>
      </c>
      <c r="C2607" t="s">
        <v>13098</v>
      </c>
      <c r="D2607" s="1">
        <v>2</v>
      </c>
      <c r="E2607" s="21">
        <v>15.295</v>
      </c>
      <c r="F2607" s="22">
        <v>7.2833933333333336</v>
      </c>
      <c r="G2607" s="18"/>
      <c r="H2607" s="25">
        <v>3.1901190463680194</v>
      </c>
      <c r="I2607" s="26">
        <v>0.50704833944440975</v>
      </c>
      <c r="K2607" s="2">
        <v>-1.0703774430384128</v>
      </c>
      <c r="L2607" s="2"/>
      <c r="M2607" s="9">
        <v>1.5921182811307735E-2</v>
      </c>
    </row>
    <row r="2608" spans="1:13">
      <c r="A2608" s="15" t="s">
        <v>3368</v>
      </c>
      <c r="B2608" s="1" t="s">
        <v>3369</v>
      </c>
      <c r="C2608" t="s">
        <v>3370</v>
      </c>
      <c r="D2608" s="1">
        <v>5</v>
      </c>
      <c r="E2608" s="21">
        <v>12.758000000000001</v>
      </c>
      <c r="F2608" s="22">
        <v>8.944426666666665</v>
      </c>
      <c r="G2608" s="18"/>
      <c r="H2608" s="25">
        <v>1.1049352741224254</v>
      </c>
      <c r="I2608" s="26">
        <v>0.72360577086790356</v>
      </c>
      <c r="K2608" s="2">
        <v>-0.51234126931627622</v>
      </c>
      <c r="L2608" s="2"/>
      <c r="M2608" s="9">
        <v>1.1277085224588439E-2</v>
      </c>
    </row>
    <row r="2609" spans="1:13">
      <c r="A2609" s="15" t="s">
        <v>23036</v>
      </c>
      <c r="B2609" s="1" t="s">
        <v>23037</v>
      </c>
      <c r="C2609" t="s">
        <v>23038</v>
      </c>
      <c r="D2609" s="1">
        <v>1</v>
      </c>
      <c r="E2609" s="21">
        <v>13.284503333333333</v>
      </c>
      <c r="F2609" s="22">
        <v>17.438433333333332</v>
      </c>
      <c r="G2609" s="18"/>
      <c r="H2609" s="25">
        <v>3.9239304112118676</v>
      </c>
      <c r="I2609" s="26">
        <v>1.5096110404118441</v>
      </c>
      <c r="K2609" s="2">
        <v>0.3925261434825994</v>
      </c>
      <c r="L2609" s="2"/>
      <c r="M2609" s="9">
        <v>0.11034611311232287</v>
      </c>
    </row>
    <row r="2610" spans="1:13">
      <c r="A2610" s="15" t="s">
        <v>3402</v>
      </c>
      <c r="B2610" s="1" t="s">
        <v>3403</v>
      </c>
      <c r="C2610" t="s">
        <v>3404</v>
      </c>
      <c r="D2610" s="1">
        <v>44</v>
      </c>
      <c r="E2610" s="21">
        <v>13.120233333333333</v>
      </c>
      <c r="F2610" s="22">
        <v>8.4757833333333323</v>
      </c>
      <c r="G2610" s="18"/>
      <c r="H2610" s="25">
        <v>2.5047362043403432</v>
      </c>
      <c r="I2610" s="26">
        <v>1.0410369875433496</v>
      </c>
      <c r="K2610" s="2">
        <v>-0.63037476377026957</v>
      </c>
      <c r="L2610" s="2"/>
      <c r="M2610" s="9">
        <v>3.7470371213618126E-2</v>
      </c>
    </row>
    <row r="2611" spans="1:13">
      <c r="A2611" s="15" t="s">
        <v>21731</v>
      </c>
      <c r="B2611" s="1" t="s">
        <v>21732</v>
      </c>
      <c r="C2611" t="s">
        <v>21733</v>
      </c>
      <c r="D2611" s="1">
        <v>3</v>
      </c>
      <c r="E2611" s="21">
        <v>18.039833333333331</v>
      </c>
      <c r="F2611" s="22">
        <v>4.2614333333333336</v>
      </c>
      <c r="G2611" s="18"/>
      <c r="H2611" s="25">
        <v>4.4162981560729504</v>
      </c>
      <c r="I2611" s="26">
        <v>1.3020258968366683</v>
      </c>
      <c r="K2611" s="2">
        <v>-2.081775342119057</v>
      </c>
      <c r="L2611" s="2"/>
      <c r="M2611" s="9">
        <v>1.0457216369763926E-2</v>
      </c>
    </row>
    <row r="2612" spans="1:13">
      <c r="A2612" s="15" t="s">
        <v>8711</v>
      </c>
      <c r="B2612" s="1" t="s">
        <v>8712</v>
      </c>
      <c r="C2612" t="s">
        <v>8713</v>
      </c>
      <c r="D2612" s="1">
        <v>34</v>
      </c>
      <c r="E2612" s="21">
        <v>12.463866666666666</v>
      </c>
      <c r="F2612" s="22">
        <v>10.012259999999999</v>
      </c>
      <c r="G2612" s="18"/>
      <c r="H2612" s="25">
        <v>2.2142215456754442</v>
      </c>
      <c r="I2612" s="26">
        <v>0.31019754560602175</v>
      </c>
      <c r="K2612" s="2">
        <v>-0.31598404446961176</v>
      </c>
      <c r="L2612" s="2"/>
      <c r="M2612" s="9">
        <v>9.1956083382523521E-2</v>
      </c>
    </row>
    <row r="2613" spans="1:13">
      <c r="A2613" s="15" t="s">
        <v>18580</v>
      </c>
      <c r="B2613" s="1" t="s">
        <v>18581</v>
      </c>
      <c r="C2613" t="s">
        <v>18582</v>
      </c>
      <c r="D2613" s="1">
        <v>3</v>
      </c>
      <c r="E2613" s="21">
        <v>11.922733333333333</v>
      </c>
      <c r="F2613" s="22">
        <v>10.665266666666668</v>
      </c>
      <c r="G2613" s="18"/>
      <c r="H2613" s="25">
        <v>0.60310714084094019</v>
      </c>
      <c r="I2613" s="26">
        <v>0.37851859047256009</v>
      </c>
      <c r="K2613" s="2">
        <v>-0.16079497896906514</v>
      </c>
      <c r="L2613" s="2"/>
      <c r="M2613" s="9">
        <v>3.485056574594475E-2</v>
      </c>
    </row>
    <row r="2614" spans="1:13">
      <c r="A2614" s="15" t="s">
        <v>7433</v>
      </c>
      <c r="B2614" s="1" t="s">
        <v>7434</v>
      </c>
      <c r="C2614" t="s">
        <v>7435</v>
      </c>
      <c r="D2614" s="1">
        <v>12</v>
      </c>
      <c r="E2614" s="21">
        <v>10.793066666666666</v>
      </c>
      <c r="F2614" s="22">
        <v>12.122566666666666</v>
      </c>
      <c r="G2614" s="18"/>
      <c r="H2614" s="25">
        <v>0.4697021219170005</v>
      </c>
      <c r="I2614" s="26">
        <v>0.40459377569771565</v>
      </c>
      <c r="K2614" s="2">
        <v>0.16759034731548059</v>
      </c>
      <c r="L2614" s="2"/>
      <c r="M2614" s="9">
        <v>2.2345656493376553E-2</v>
      </c>
    </row>
    <row r="2615" spans="1:13">
      <c r="A2615" s="15" t="s">
        <v>13961</v>
      </c>
      <c r="B2615" s="1" t="s">
        <v>13962</v>
      </c>
      <c r="C2615" t="s">
        <v>13963</v>
      </c>
      <c r="D2615" s="1">
        <v>4</v>
      </c>
      <c r="E2615" s="21">
        <v>13.745833333333332</v>
      </c>
      <c r="F2615" s="22">
        <v>7.8738466666666662</v>
      </c>
      <c r="G2615" s="18"/>
      <c r="H2615" s="25">
        <v>2.0498574153665881</v>
      </c>
      <c r="I2615" s="26">
        <v>1.0633432432819383</v>
      </c>
      <c r="K2615" s="2">
        <v>-0.80385384887062328</v>
      </c>
      <c r="L2615" s="2"/>
      <c r="M2615" s="9">
        <v>1.5040286327946406E-2</v>
      </c>
    </row>
    <row r="2616" spans="1:13">
      <c r="A2616" s="15" t="s">
        <v>10075</v>
      </c>
      <c r="B2616" s="1" t="s">
        <v>10076</v>
      </c>
      <c r="C2616" t="s">
        <v>10077</v>
      </c>
      <c r="D2616" s="1">
        <v>5</v>
      </c>
      <c r="E2616" s="21">
        <v>12.069533333333334</v>
      </c>
      <c r="F2616" s="22">
        <v>7.8542366666666661</v>
      </c>
      <c r="G2616" s="18"/>
      <c r="H2616" s="25">
        <v>0.77652626699509275</v>
      </c>
      <c r="I2616" s="26">
        <v>1.2334195040752967</v>
      </c>
      <c r="K2616" s="2">
        <v>-0.61982692001287798</v>
      </c>
      <c r="L2616" s="2"/>
      <c r="M2616" s="9">
        <v>1.1232350149821957E-2</v>
      </c>
    </row>
    <row r="2617" spans="1:13">
      <c r="A2617" s="15" t="s">
        <v>5747</v>
      </c>
      <c r="B2617" s="1" t="s">
        <v>5748</v>
      </c>
      <c r="C2617" t="s">
        <v>5749</v>
      </c>
      <c r="D2617" s="1">
        <v>1</v>
      </c>
      <c r="E2617" s="21">
        <v>10.338560000000001</v>
      </c>
      <c r="F2617" s="22">
        <v>6.4331266666666664</v>
      </c>
      <c r="G2617" s="18"/>
      <c r="H2617" s="25">
        <v>2.3944148109297934</v>
      </c>
      <c r="I2617" s="26">
        <v>1.8658479645012183</v>
      </c>
      <c r="K2617" s="2">
        <v>-0.68444325436631492</v>
      </c>
      <c r="L2617" s="2"/>
      <c r="M2617" s="9">
        <v>6.8664802402469846E-2</v>
      </c>
    </row>
    <row r="2618" spans="1:13">
      <c r="A2618" s="15" t="s">
        <v>4021</v>
      </c>
      <c r="B2618" s="1" t="s">
        <v>4022</v>
      </c>
      <c r="C2618" t="s">
        <v>4023</v>
      </c>
      <c r="D2618" s="1">
        <v>7</v>
      </c>
      <c r="E2618" s="21">
        <v>10.31068</v>
      </c>
      <c r="F2618" s="22">
        <v>9.7462066666666658</v>
      </c>
      <c r="G2618" s="18"/>
      <c r="H2618" s="25">
        <v>0.53150202746555952</v>
      </c>
      <c r="I2618" s="26">
        <v>1.1372306468493247</v>
      </c>
      <c r="K2618" s="2">
        <v>-8.1226763000412067E-2</v>
      </c>
      <c r="L2618" s="2"/>
      <c r="M2618" s="9">
        <v>0.27402084123348636</v>
      </c>
    </row>
    <row r="2619" spans="1:13">
      <c r="A2619" s="15" t="s">
        <v>12619</v>
      </c>
      <c r="B2619" s="1" t="s">
        <v>12620</v>
      </c>
      <c r="C2619" t="s">
        <v>12621</v>
      </c>
      <c r="D2619" s="1">
        <v>9</v>
      </c>
      <c r="E2619" s="21">
        <v>10.294189999999999</v>
      </c>
      <c r="F2619" s="22">
        <v>9.5510366666666666</v>
      </c>
      <c r="G2619" s="18"/>
      <c r="H2619" s="25">
        <v>0.8410737252464846</v>
      </c>
      <c r="I2619" s="26">
        <v>0.48936422757832776</v>
      </c>
      <c r="K2619" s="2">
        <v>-0.10810107929562941</v>
      </c>
      <c r="L2619" s="2"/>
      <c r="M2619" s="9">
        <v>0.16209948655773695</v>
      </c>
    </row>
    <row r="2620" spans="1:13">
      <c r="A2620" s="15" t="s">
        <v>1008</v>
      </c>
      <c r="B2620" s="1" t="s">
        <v>1006</v>
      </c>
      <c r="C2620" t="s">
        <v>1009</v>
      </c>
      <c r="D2620" s="1">
        <v>2</v>
      </c>
      <c r="E2620" s="21">
        <v>8.908056666666667</v>
      </c>
      <c r="F2620" s="22">
        <v>11.012133333333333</v>
      </c>
      <c r="G2620" s="18"/>
      <c r="H2620" s="25">
        <v>1.6464928914007897</v>
      </c>
      <c r="I2620" s="26">
        <v>0.80864361330151713</v>
      </c>
      <c r="K2620" s="2">
        <v>0.30591134243828699</v>
      </c>
      <c r="L2620" s="2"/>
      <c r="M2620" s="9">
        <v>8.4766701286012353E-2</v>
      </c>
    </row>
    <row r="2621" spans="1:13">
      <c r="A2621" s="15" t="s">
        <v>17104</v>
      </c>
      <c r="B2621" s="1" t="s">
        <v>17105</v>
      </c>
      <c r="C2621" t="s">
        <v>17106</v>
      </c>
      <c r="D2621" s="1">
        <v>12</v>
      </c>
      <c r="E2621" s="21">
        <v>16.287406666666666</v>
      </c>
      <c r="F2621" s="22">
        <v>7.1201766666666666</v>
      </c>
      <c r="G2621" s="18"/>
      <c r="H2621" s="25">
        <v>7.9263085770195278</v>
      </c>
      <c r="I2621" s="26">
        <v>0.91804203249814742</v>
      </c>
      <c r="K2621" s="2">
        <v>-1.193771968530752</v>
      </c>
      <c r="L2621" s="2"/>
      <c r="M2621" s="9">
        <v>8.4504949091286391E-2</v>
      </c>
    </row>
    <row r="2622" spans="1:13">
      <c r="A2622" s="15" t="s">
        <v>14897</v>
      </c>
      <c r="B2622" s="1" t="s">
        <v>14898</v>
      </c>
      <c r="C2622" t="s">
        <v>14899</v>
      </c>
      <c r="D2622" s="1">
        <v>2</v>
      </c>
      <c r="E2622" s="21">
        <v>11.417826666666665</v>
      </c>
      <c r="F2622" s="22">
        <v>17.584599999999998</v>
      </c>
      <c r="G2622" s="18"/>
      <c r="H2622" s="25">
        <v>1.5722927851177761</v>
      </c>
      <c r="I2622" s="26">
        <v>1.31257955568415</v>
      </c>
      <c r="K2622" s="2">
        <v>0.62302445195156908</v>
      </c>
      <c r="L2622" s="2"/>
      <c r="M2622" s="9">
        <v>1.0330624487930307E-2</v>
      </c>
    </row>
    <row r="2623" spans="1:13">
      <c r="A2623" s="15" t="s">
        <v>18349</v>
      </c>
      <c r="B2623" s="1" t="s">
        <v>18350</v>
      </c>
      <c r="C2623" t="s">
        <v>18351</v>
      </c>
      <c r="D2623" s="1">
        <v>10</v>
      </c>
      <c r="E2623" s="21">
        <v>12.273566666666667</v>
      </c>
      <c r="F2623" s="22">
        <v>7.9762666666666666</v>
      </c>
      <c r="G2623" s="18"/>
      <c r="H2623" s="25">
        <v>1.7359292391492605</v>
      </c>
      <c r="I2623" s="26">
        <v>0.98476090688721574</v>
      </c>
      <c r="K2623" s="2">
        <v>-0.62176900478757402</v>
      </c>
      <c r="L2623" s="2"/>
      <c r="M2623" s="9">
        <v>2.2148389995301325E-2</v>
      </c>
    </row>
    <row r="2624" spans="1:13">
      <c r="A2624" s="15" t="s">
        <v>8884</v>
      </c>
      <c r="B2624" s="1" t="s">
        <v>8885</v>
      </c>
      <c r="C2624" t="s">
        <v>8886</v>
      </c>
      <c r="D2624" s="1">
        <v>8</v>
      </c>
      <c r="E2624" s="21">
        <v>13.648266666666666</v>
      </c>
      <c r="F2624" s="22">
        <v>7.6940099999999996</v>
      </c>
      <c r="G2624" s="18"/>
      <c r="H2624" s="25">
        <v>2.0162769014530957</v>
      </c>
      <c r="I2624" s="26">
        <v>0.65044157393266289</v>
      </c>
      <c r="K2624" s="2">
        <v>-0.82691013030518534</v>
      </c>
      <c r="L2624" s="2"/>
      <c r="M2624" s="9">
        <v>1.192031850700585E-2</v>
      </c>
    </row>
    <row r="2625" spans="1:13">
      <c r="A2625" s="15" t="s">
        <v>10438</v>
      </c>
      <c r="B2625" s="1" t="s">
        <v>10439</v>
      </c>
      <c r="C2625" t="s">
        <v>10440</v>
      </c>
      <c r="D2625" s="1">
        <v>40</v>
      </c>
      <c r="E2625" s="21">
        <v>12.272800000000002</v>
      </c>
      <c r="F2625" s="22">
        <v>9.4504499999999982</v>
      </c>
      <c r="G2625" s="18"/>
      <c r="H2625" s="25">
        <v>2.1159557273251131</v>
      </c>
      <c r="I2625" s="26">
        <v>0.94675261874472816</v>
      </c>
      <c r="K2625" s="2">
        <v>-0.37700950023024354</v>
      </c>
      <c r="L2625" s="2"/>
      <c r="M2625" s="9">
        <v>7.6257280072189279E-2</v>
      </c>
    </row>
    <row r="2626" spans="1:13">
      <c r="A2626" s="15" t="s">
        <v>22804</v>
      </c>
      <c r="B2626" s="1" t="s">
        <v>22805</v>
      </c>
      <c r="C2626" t="s">
        <v>22806</v>
      </c>
      <c r="D2626" s="1">
        <v>4</v>
      </c>
      <c r="E2626" s="21">
        <v>11.414266666666668</v>
      </c>
      <c r="F2626" s="22">
        <v>14.2203</v>
      </c>
      <c r="G2626" s="18"/>
      <c r="H2626" s="25">
        <v>0.94636125413783423</v>
      </c>
      <c r="I2626" s="26">
        <v>0.31581439169233522</v>
      </c>
      <c r="K2626" s="2">
        <v>0.31711372764798151</v>
      </c>
      <c r="L2626" s="2"/>
      <c r="M2626" s="9">
        <v>1.1910369489169841E-2</v>
      </c>
    </row>
    <row r="2627" spans="1:13">
      <c r="A2627" s="15" t="s">
        <v>10752</v>
      </c>
      <c r="B2627" s="1" t="s">
        <v>10753</v>
      </c>
      <c r="C2627" t="s">
        <v>10754</v>
      </c>
      <c r="D2627" s="1">
        <v>5</v>
      </c>
      <c r="E2627" s="21">
        <v>11.899366666666667</v>
      </c>
      <c r="F2627" s="22">
        <v>8.109516666666666</v>
      </c>
      <c r="G2627" s="18"/>
      <c r="H2627" s="25">
        <v>1.096200640089821</v>
      </c>
      <c r="I2627" s="26">
        <v>1.4122717727595204</v>
      </c>
      <c r="K2627" s="2">
        <v>-0.5531969530001758</v>
      </c>
      <c r="L2627" s="2"/>
      <c r="M2627" s="9">
        <v>2.2949767126525179E-2</v>
      </c>
    </row>
    <row r="2628" spans="1:13">
      <c r="A2628" s="15" t="s">
        <v>22945</v>
      </c>
      <c r="B2628" s="1" t="s">
        <v>22946</v>
      </c>
      <c r="C2628" t="s">
        <v>22947</v>
      </c>
      <c r="D2628" s="1">
        <v>2</v>
      </c>
      <c r="E2628" s="21">
        <v>13.358366666666667</v>
      </c>
      <c r="F2628" s="22">
        <v>14.666733333333333</v>
      </c>
      <c r="G2628" s="18"/>
      <c r="H2628" s="25">
        <v>1.4837713783913389</v>
      </c>
      <c r="I2628" s="26">
        <v>0.78423355152233476</v>
      </c>
      <c r="K2628" s="2">
        <v>0.13480396107680515</v>
      </c>
      <c r="L2628" s="2"/>
      <c r="M2628" s="9">
        <v>0.15794745770336757</v>
      </c>
    </row>
    <row r="2629" spans="1:13">
      <c r="A2629" s="15" t="s">
        <v>16233</v>
      </c>
      <c r="B2629" s="1"/>
      <c r="C2629" t="s">
        <v>16234</v>
      </c>
      <c r="D2629" s="1">
        <v>5</v>
      </c>
      <c r="E2629" s="21">
        <v>14.285673333333333</v>
      </c>
      <c r="F2629" s="22">
        <v>8.3620466666666662</v>
      </c>
      <c r="G2629" s="18"/>
      <c r="H2629" s="25">
        <v>6.0545417161114132</v>
      </c>
      <c r="I2629" s="26">
        <v>0.6487587960354243</v>
      </c>
      <c r="K2629" s="2">
        <v>-0.77264103723039623</v>
      </c>
      <c r="L2629" s="2"/>
      <c r="M2629" s="9">
        <v>0.11322600843619164</v>
      </c>
    </row>
    <row r="2630" spans="1:13">
      <c r="A2630" s="15" t="s">
        <v>8779</v>
      </c>
      <c r="B2630" s="1" t="s">
        <v>8780</v>
      </c>
      <c r="C2630" t="s">
        <v>8781</v>
      </c>
      <c r="D2630" s="1">
        <v>3</v>
      </c>
      <c r="E2630" s="21">
        <v>16.711766666666666</v>
      </c>
      <c r="F2630" s="22">
        <v>11.931866666666666</v>
      </c>
      <c r="G2630" s="18"/>
      <c r="H2630" s="25">
        <v>1.7416372565299973</v>
      </c>
      <c r="I2630" s="26">
        <v>0.58332187798275892</v>
      </c>
      <c r="K2630" s="2">
        <v>-0.48604449303850533</v>
      </c>
      <c r="L2630" s="2"/>
      <c r="M2630" s="9">
        <v>1.4249758391099866E-2</v>
      </c>
    </row>
    <row r="2631" spans="1:13">
      <c r="A2631" s="15" t="s">
        <v>8666</v>
      </c>
      <c r="B2631" s="1" t="s">
        <v>8667</v>
      </c>
      <c r="C2631" t="s">
        <v>8668</v>
      </c>
      <c r="D2631" s="1">
        <v>13</v>
      </c>
      <c r="E2631" s="21">
        <v>11.478440000000001</v>
      </c>
      <c r="F2631" s="22">
        <v>5.5085900000000008</v>
      </c>
      <c r="G2631" s="18"/>
      <c r="H2631" s="25">
        <v>2.7507649392123521</v>
      </c>
      <c r="I2631" s="26">
        <v>1.9219441358166474</v>
      </c>
      <c r="K2631" s="2">
        <v>-1.0591715896648066</v>
      </c>
      <c r="L2631" s="2"/>
      <c r="M2631" s="9">
        <v>3.428241954831876E-2</v>
      </c>
    </row>
    <row r="2632" spans="1:13">
      <c r="A2632" s="15" t="s">
        <v>12084</v>
      </c>
      <c r="B2632" s="1" t="s">
        <v>12085</v>
      </c>
      <c r="C2632" t="s">
        <v>12086</v>
      </c>
      <c r="D2632" s="1">
        <v>7</v>
      </c>
      <c r="E2632" s="21">
        <v>11.977600000000001</v>
      </c>
      <c r="F2632" s="22">
        <v>11.082233333333335</v>
      </c>
      <c r="G2632" s="18"/>
      <c r="H2632" s="25">
        <v>1.4782761548506356</v>
      </c>
      <c r="I2632" s="26">
        <v>0.51873760547441805</v>
      </c>
      <c r="K2632" s="2">
        <v>-0.11209021044733417</v>
      </c>
      <c r="L2632" s="2"/>
      <c r="M2632" s="9">
        <v>0.22367589407542129</v>
      </c>
    </row>
    <row r="2633" spans="1:13">
      <c r="A2633" s="15" t="s">
        <v>3017</v>
      </c>
      <c r="B2633" s="1" t="s">
        <v>3018</v>
      </c>
      <c r="C2633" t="s">
        <v>3019</v>
      </c>
      <c r="D2633" s="1">
        <v>15</v>
      </c>
      <c r="E2633" s="21">
        <v>12.612499999999999</v>
      </c>
      <c r="F2633" s="22">
        <v>9.9550999999999998</v>
      </c>
      <c r="G2633" s="18"/>
      <c r="H2633" s="25">
        <v>1.2573935302839763</v>
      </c>
      <c r="I2633" s="26">
        <v>0.75329780963441018</v>
      </c>
      <c r="K2633" s="2">
        <v>-0.34134655618085274</v>
      </c>
      <c r="L2633" s="2"/>
      <c r="M2633" s="9">
        <v>3.2830989189909454E-2</v>
      </c>
    </row>
    <row r="2634" spans="1:13">
      <c r="A2634" s="15" t="s">
        <v>6906</v>
      </c>
      <c r="B2634" s="1" t="s">
        <v>6907</v>
      </c>
      <c r="C2634" t="s">
        <v>6908</v>
      </c>
      <c r="D2634" s="1">
        <v>11</v>
      </c>
      <c r="E2634" s="21">
        <v>11.821566666666667</v>
      </c>
      <c r="F2634" s="22">
        <v>16.152566666666669</v>
      </c>
      <c r="G2634" s="18"/>
      <c r="H2634" s="25">
        <v>1.7381933216225687</v>
      </c>
      <c r="I2634" s="26">
        <v>0.99066230539641231</v>
      </c>
      <c r="K2634" s="2">
        <v>0.45034218650580926</v>
      </c>
      <c r="L2634" s="2"/>
      <c r="M2634" s="9">
        <v>2.1969940369433342E-2</v>
      </c>
    </row>
    <row r="2635" spans="1:13">
      <c r="A2635" s="15" t="s">
        <v>150</v>
      </c>
      <c r="B2635" s="1" t="s">
        <v>151</v>
      </c>
      <c r="C2635" t="s">
        <v>152</v>
      </c>
      <c r="D2635" s="1">
        <v>22</v>
      </c>
      <c r="E2635" s="21">
        <v>20.664566666666669</v>
      </c>
      <c r="F2635" s="22">
        <v>2.6510599999999998</v>
      </c>
      <c r="G2635" s="18"/>
      <c r="H2635" s="25">
        <v>6.0254447523260204</v>
      </c>
      <c r="I2635" s="26">
        <v>1.3166122188024838</v>
      </c>
      <c r="K2635" s="2">
        <v>-2.9625178834782391</v>
      </c>
      <c r="L2635" s="2"/>
      <c r="M2635" s="9">
        <v>1.105380734370888E-2</v>
      </c>
    </row>
    <row r="2636" spans="1:13">
      <c r="A2636" s="15" t="s">
        <v>3908</v>
      </c>
      <c r="B2636" s="1" t="s">
        <v>3909</v>
      </c>
      <c r="C2636" t="s">
        <v>3910</v>
      </c>
      <c r="D2636" s="1">
        <v>6</v>
      </c>
      <c r="E2636" s="21">
        <v>12.269500000000001</v>
      </c>
      <c r="F2636" s="22">
        <v>9.0797499999999989</v>
      </c>
      <c r="G2636" s="18"/>
      <c r="H2636" s="25">
        <v>0.88509976273864133</v>
      </c>
      <c r="I2636" s="26">
        <v>0.80371769042369601</v>
      </c>
      <c r="K2636" s="2">
        <v>-0.4343519779717594</v>
      </c>
      <c r="L2636" s="2"/>
      <c r="M2636" s="9">
        <v>1.3449833762737846E-2</v>
      </c>
    </row>
    <row r="2637" spans="1:13">
      <c r="A2637" s="15" t="s">
        <v>23285</v>
      </c>
      <c r="B2637" s="1" t="s">
        <v>23286</v>
      </c>
      <c r="C2637" t="s">
        <v>23287</v>
      </c>
      <c r="D2637" s="1">
        <v>1</v>
      </c>
      <c r="E2637" s="21">
        <v>14.744233333333334</v>
      </c>
      <c r="F2637" s="22">
        <v>8.72865</v>
      </c>
      <c r="G2637" s="18"/>
      <c r="H2637" s="25">
        <v>2.5765465905613452</v>
      </c>
      <c r="I2637" s="26">
        <v>0.67840130387551545</v>
      </c>
      <c r="K2637" s="2">
        <v>-0.75632036293793692</v>
      </c>
      <c r="L2637" s="2"/>
      <c r="M2637" s="9">
        <v>1.9846952750522472E-2</v>
      </c>
    </row>
    <row r="2638" spans="1:13">
      <c r="A2638" s="15" t="s">
        <v>12298</v>
      </c>
      <c r="B2638" s="1" t="s">
        <v>12299</v>
      </c>
      <c r="C2638" t="s">
        <v>12300</v>
      </c>
      <c r="D2638" s="1">
        <v>15</v>
      </c>
      <c r="E2638" s="21">
        <v>12.535266666666667</v>
      </c>
      <c r="F2638" s="22">
        <v>14.179766666666666</v>
      </c>
      <c r="G2638" s="18"/>
      <c r="H2638" s="25">
        <v>0.66275000062869327</v>
      </c>
      <c r="I2638" s="26">
        <v>0.34950428228182445</v>
      </c>
      <c r="K2638" s="2">
        <v>0.17784110528614183</v>
      </c>
      <c r="L2638" s="2"/>
      <c r="M2638" s="9">
        <v>2.1285726854256871E-2</v>
      </c>
    </row>
    <row r="2639" spans="1:13">
      <c r="A2639" s="15" t="s">
        <v>18126</v>
      </c>
      <c r="B2639" s="1" t="s">
        <v>18127</v>
      </c>
      <c r="C2639" t="s">
        <v>18128</v>
      </c>
      <c r="D2639" s="1">
        <v>4</v>
      </c>
      <c r="E2639" s="21">
        <v>13.776366666666666</v>
      </c>
      <c r="F2639" s="22">
        <v>8.1832700000000003</v>
      </c>
      <c r="G2639" s="18"/>
      <c r="H2639" s="25">
        <v>2.6653075138402587</v>
      </c>
      <c r="I2639" s="26">
        <v>0.47377901557582774</v>
      </c>
      <c r="K2639" s="2">
        <v>-0.75144608827962645</v>
      </c>
      <c r="L2639" s="2"/>
      <c r="M2639" s="9">
        <v>2.4346607146947818E-2</v>
      </c>
    </row>
    <row r="2640" spans="1:13">
      <c r="A2640" s="15" t="s">
        <v>10815</v>
      </c>
      <c r="B2640" s="1" t="s">
        <v>10816</v>
      </c>
      <c r="C2640" t="s">
        <v>10817</v>
      </c>
      <c r="D2640" s="1">
        <v>16</v>
      </c>
      <c r="E2640" s="21">
        <v>13.432233333333334</v>
      </c>
      <c r="F2640" s="22">
        <v>15.835100000000002</v>
      </c>
      <c r="G2640" s="18"/>
      <c r="H2640" s="25">
        <v>0.6352674266270335</v>
      </c>
      <c r="I2640" s="26">
        <v>1.1995580978010203</v>
      </c>
      <c r="K2640" s="2">
        <v>0.23742678125996589</v>
      </c>
      <c r="L2640" s="2"/>
      <c r="M2640" s="9">
        <v>3.4674705999988863E-2</v>
      </c>
    </row>
    <row r="2641" spans="1:13">
      <c r="A2641" s="15" t="s">
        <v>6752</v>
      </c>
      <c r="B2641" s="1" t="s">
        <v>6753</v>
      </c>
      <c r="C2641" t="s">
        <v>6754</v>
      </c>
      <c r="D2641" s="1">
        <v>13</v>
      </c>
      <c r="E2641" s="21">
        <v>14.915933333333333</v>
      </c>
      <c r="F2641" s="22">
        <v>7.0125733333333331</v>
      </c>
      <c r="G2641" s="18"/>
      <c r="H2641" s="25">
        <v>2.4930666263325936</v>
      </c>
      <c r="I2641" s="26">
        <v>0.9907250529956988</v>
      </c>
      <c r="K2641" s="2">
        <v>-1.088838396360388</v>
      </c>
      <c r="L2641" s="2"/>
      <c r="M2641" s="9">
        <v>1.0823981508743623E-2</v>
      </c>
    </row>
    <row r="2642" spans="1:13">
      <c r="A2642" s="15" t="s">
        <v>12340</v>
      </c>
      <c r="B2642" s="1" t="s">
        <v>12341</v>
      </c>
      <c r="C2642" t="s">
        <v>12342</v>
      </c>
      <c r="D2642" s="1">
        <v>5</v>
      </c>
      <c r="E2642" s="21">
        <v>13.590666666666666</v>
      </c>
      <c r="F2642" s="22">
        <v>9.5615233333333318</v>
      </c>
      <c r="G2642" s="18"/>
      <c r="H2642" s="25">
        <v>1.3703424730093321</v>
      </c>
      <c r="I2642" s="26">
        <v>0.57379224553259145</v>
      </c>
      <c r="K2642" s="2">
        <v>-0.50730383624114994</v>
      </c>
      <c r="L2642" s="2"/>
      <c r="M2642" s="9">
        <v>1.2925682807279057E-2</v>
      </c>
    </row>
    <row r="2643" spans="1:13">
      <c r="A2643" s="15" t="s">
        <v>7427</v>
      </c>
      <c r="B2643" s="1" t="s">
        <v>7428</v>
      </c>
      <c r="C2643" t="s">
        <v>7429</v>
      </c>
      <c r="D2643" s="1">
        <v>17</v>
      </c>
      <c r="E2643" s="21">
        <v>11.032259999999999</v>
      </c>
      <c r="F2643" s="22">
        <v>16.194800000000001</v>
      </c>
      <c r="G2643" s="18"/>
      <c r="H2643" s="25">
        <v>1.5266716460326517</v>
      </c>
      <c r="I2643" s="26">
        <v>0.84681827448396518</v>
      </c>
      <c r="K2643" s="2">
        <v>0.55380228875823279</v>
      </c>
      <c r="L2643" s="2"/>
      <c r="M2643" s="9">
        <v>1.0713976319220126E-2</v>
      </c>
    </row>
    <row r="2644" spans="1:13">
      <c r="A2644" s="15" t="s">
        <v>12526</v>
      </c>
      <c r="B2644" s="1" t="s">
        <v>12527</v>
      </c>
      <c r="C2644" t="s">
        <v>12528</v>
      </c>
      <c r="D2644" s="1">
        <v>3</v>
      </c>
      <c r="E2644" s="21">
        <v>11.027900000000001</v>
      </c>
      <c r="F2644" s="22">
        <v>8.5813399999999991</v>
      </c>
      <c r="G2644" s="18"/>
      <c r="H2644" s="25">
        <v>0.64622140942559347</v>
      </c>
      <c r="I2644" s="26">
        <v>1.2984739361265605</v>
      </c>
      <c r="K2644" s="2">
        <v>-0.36188323903848008</v>
      </c>
      <c r="L2644" s="2"/>
      <c r="M2644" s="9">
        <v>3.8805510766714443E-2</v>
      </c>
    </row>
    <row r="2645" spans="1:13">
      <c r="A2645" s="15" t="s">
        <v>13468</v>
      </c>
      <c r="B2645" s="1" t="s">
        <v>13466</v>
      </c>
      <c r="C2645" t="s">
        <v>13469</v>
      </c>
      <c r="D2645" s="1">
        <v>1</v>
      </c>
      <c r="E2645" s="21">
        <v>14.209633333333334</v>
      </c>
      <c r="F2645" s="22">
        <v>8.3865999999999996</v>
      </c>
      <c r="G2645" s="18"/>
      <c r="H2645" s="25">
        <v>2.274692080993221</v>
      </c>
      <c r="I2645" s="26">
        <v>0.87948878668235475</v>
      </c>
      <c r="K2645" s="2">
        <v>-0.76071137434098912</v>
      </c>
      <c r="L2645" s="2"/>
      <c r="M2645" s="9">
        <v>1.7394552189788432E-2</v>
      </c>
    </row>
    <row r="2646" spans="1:13">
      <c r="A2646" s="15" t="s">
        <v>27</v>
      </c>
      <c r="B2646" s="1" t="s">
        <v>25</v>
      </c>
      <c r="C2646" t="s">
        <v>28</v>
      </c>
      <c r="D2646" s="1">
        <v>1</v>
      </c>
      <c r="E2646" s="21">
        <v>13.090499999999999</v>
      </c>
      <c r="F2646" s="22">
        <v>9.8552333333333326</v>
      </c>
      <c r="G2646" s="18"/>
      <c r="H2646" s="25">
        <v>1.4240113307133486</v>
      </c>
      <c r="I2646" s="26">
        <v>0.70519828164377474</v>
      </c>
      <c r="K2646" s="2">
        <v>-0.40955826883827329</v>
      </c>
      <c r="L2646" s="2"/>
      <c r="M2646" s="9">
        <v>2.516915277414682E-2</v>
      </c>
    </row>
    <row r="2647" spans="1:13">
      <c r="A2647" s="15" t="s">
        <v>7524</v>
      </c>
      <c r="B2647" s="1" t="s">
        <v>7525</v>
      </c>
      <c r="C2647" t="s">
        <v>7526</v>
      </c>
      <c r="D2647" s="1">
        <v>1</v>
      </c>
      <c r="E2647" s="21">
        <v>16.198866666666664</v>
      </c>
      <c r="F2647" s="22">
        <v>11.649300000000002</v>
      </c>
      <c r="G2647" s="18"/>
      <c r="H2647" s="25">
        <v>2.9914597529188676</v>
      </c>
      <c r="I2647" s="26">
        <v>0.37307688215701651</v>
      </c>
      <c r="K2647" s="2">
        <v>-0.47564961356036367</v>
      </c>
      <c r="L2647" s="2"/>
      <c r="M2647" s="9">
        <v>4.9565093949098867E-2</v>
      </c>
    </row>
    <row r="2648" spans="1:13">
      <c r="A2648" s="15" t="s">
        <v>4353</v>
      </c>
      <c r="B2648" s="1" t="s">
        <v>4354</v>
      </c>
      <c r="C2648" t="s">
        <v>4355</v>
      </c>
      <c r="D2648" s="1">
        <v>50</v>
      </c>
      <c r="E2648" s="21">
        <v>14.193266666666666</v>
      </c>
      <c r="F2648" s="22">
        <v>9.2263833333333327</v>
      </c>
      <c r="G2648" s="18"/>
      <c r="H2648" s="25">
        <v>1.643762648113569</v>
      </c>
      <c r="I2648" s="26">
        <v>0.67613903018043087</v>
      </c>
      <c r="K2648" s="2">
        <v>-0.6213695334950724</v>
      </c>
      <c r="L2648" s="2"/>
      <c r="M2648" s="9">
        <v>1.2047819977232413E-2</v>
      </c>
    </row>
    <row r="2649" spans="1:13">
      <c r="A2649" s="15" t="s">
        <v>21088</v>
      </c>
      <c r="B2649" s="1" t="s">
        <v>21089</v>
      </c>
      <c r="C2649" t="s">
        <v>21090</v>
      </c>
      <c r="D2649" s="1">
        <v>2</v>
      </c>
      <c r="E2649" s="21">
        <v>9.4702166666666674</v>
      </c>
      <c r="F2649" s="22">
        <v>12.3028</v>
      </c>
      <c r="G2649" s="18"/>
      <c r="H2649" s="25">
        <v>0.89208852185942478</v>
      </c>
      <c r="I2649" s="26">
        <v>0.40671932582556264</v>
      </c>
      <c r="K2649" s="2">
        <v>0.37751735833753225</v>
      </c>
      <c r="L2649" s="2"/>
      <c r="M2649" s="9">
        <v>1.1261013667190494E-2</v>
      </c>
    </row>
    <row r="2650" spans="1:13">
      <c r="A2650" s="15" t="s">
        <v>3932</v>
      </c>
      <c r="B2650" s="1" t="s">
        <v>3933</v>
      </c>
      <c r="C2650" t="s">
        <v>3934</v>
      </c>
      <c r="D2650" s="1">
        <v>3</v>
      </c>
      <c r="E2650" s="21">
        <v>14.138399999999999</v>
      </c>
      <c r="F2650" s="22">
        <v>6.6346266666666667</v>
      </c>
      <c r="G2650" s="18"/>
      <c r="H2650" s="25">
        <v>3.4215636878480118</v>
      </c>
      <c r="I2650" s="26">
        <v>1.512479735676924</v>
      </c>
      <c r="K2650" s="2">
        <v>-1.0915316720334545</v>
      </c>
      <c r="L2650" s="2"/>
      <c r="M2650" s="9">
        <v>2.6067951695893776E-2</v>
      </c>
    </row>
    <row r="2651" spans="1:13">
      <c r="A2651" s="15" t="s">
        <v>8391</v>
      </c>
      <c r="B2651" s="1" t="s">
        <v>8392</v>
      </c>
      <c r="C2651" t="s">
        <v>8393</v>
      </c>
      <c r="D2651" s="1">
        <v>56</v>
      </c>
      <c r="E2651" s="21">
        <v>13.156833333333333</v>
      </c>
      <c r="F2651" s="22">
        <v>9.86294</v>
      </c>
      <c r="G2651" s="18"/>
      <c r="H2651" s="25">
        <v>1.179544515197851</v>
      </c>
      <c r="I2651" s="26">
        <v>0.71241922405280456</v>
      </c>
      <c r="K2651" s="2">
        <v>-0.4157226318529586</v>
      </c>
      <c r="L2651" s="2"/>
      <c r="M2651" s="9">
        <v>1.734988886297302E-2</v>
      </c>
    </row>
    <row r="2652" spans="1:13">
      <c r="A2652" s="15" t="s">
        <v>20309</v>
      </c>
      <c r="B2652" s="1" t="s">
        <v>20310</v>
      </c>
      <c r="C2652" t="s">
        <v>20311</v>
      </c>
      <c r="D2652" s="1">
        <v>2</v>
      </c>
      <c r="E2652" s="21">
        <v>13.821866666666667</v>
      </c>
      <c r="F2652" s="22">
        <v>10.008380000000001</v>
      </c>
      <c r="G2652" s="18"/>
      <c r="H2652" s="25">
        <v>1.3626734837565937</v>
      </c>
      <c r="I2652" s="26">
        <v>0.45677500062941351</v>
      </c>
      <c r="K2652" s="2">
        <v>-0.46574399514467163</v>
      </c>
      <c r="L2652" s="2"/>
      <c r="M2652" s="9">
        <v>1.3605264004565335E-2</v>
      </c>
    </row>
    <row r="2653" spans="1:13">
      <c r="A2653" s="15" t="s">
        <v>6586</v>
      </c>
      <c r="B2653" s="1" t="s">
        <v>6587</v>
      </c>
      <c r="C2653" t="s">
        <v>6588</v>
      </c>
      <c r="D2653" s="1">
        <v>41</v>
      </c>
      <c r="E2653" s="21">
        <v>12.283566666666667</v>
      </c>
      <c r="F2653" s="22">
        <v>14.617266666666666</v>
      </c>
      <c r="G2653" s="18"/>
      <c r="H2653" s="25">
        <v>0.76834081847402402</v>
      </c>
      <c r="I2653" s="26">
        <v>0.62552905874414255</v>
      </c>
      <c r="K2653" s="2">
        <v>0.25094403829444495</v>
      </c>
      <c r="L2653" s="2"/>
      <c r="M2653" s="9">
        <v>1.7924155117011693E-2</v>
      </c>
    </row>
    <row r="2654" spans="1:13">
      <c r="A2654" s="15" t="s">
        <v>1486</v>
      </c>
      <c r="B2654" s="1" t="s">
        <v>1487</v>
      </c>
      <c r="C2654" t="s">
        <v>1488</v>
      </c>
      <c r="D2654" s="1">
        <v>48</v>
      </c>
      <c r="E2654" s="21">
        <v>11.574466666666666</v>
      </c>
      <c r="F2654" s="22">
        <v>9.9303533333333345</v>
      </c>
      <c r="G2654" s="18"/>
      <c r="H2654" s="25">
        <v>0.9943971104811864</v>
      </c>
      <c r="I2654" s="26">
        <v>0.99855367333625777</v>
      </c>
      <c r="K2654" s="2">
        <v>-0.22102876136471578</v>
      </c>
      <c r="L2654" s="2"/>
      <c r="M2654" s="9">
        <v>8.2133239128306182E-2</v>
      </c>
    </row>
    <row r="2655" spans="1:13">
      <c r="A2655" s="15" t="s">
        <v>10791</v>
      </c>
      <c r="B2655" s="1" t="s">
        <v>10792</v>
      </c>
      <c r="C2655" t="s">
        <v>10793</v>
      </c>
      <c r="D2655" s="1">
        <v>5</v>
      </c>
      <c r="E2655" s="21">
        <v>9.0491133333333327</v>
      </c>
      <c r="F2655" s="22">
        <v>9.4060900000000007</v>
      </c>
      <c r="G2655" s="18"/>
      <c r="H2655" s="25">
        <v>0.86329090168571387</v>
      </c>
      <c r="I2655" s="26">
        <v>0.44551646108757853</v>
      </c>
      <c r="K2655" s="2">
        <v>5.5818698002506523E-2</v>
      </c>
      <c r="L2655" s="2"/>
      <c r="M2655" s="9">
        <v>0.31092708640750866</v>
      </c>
    </row>
    <row r="2656" spans="1:13">
      <c r="A2656" s="15" t="s">
        <v>16494</v>
      </c>
      <c r="B2656" s="1" t="s">
        <v>16495</v>
      </c>
      <c r="C2656" t="s">
        <v>16496</v>
      </c>
      <c r="D2656" s="1">
        <v>3</v>
      </c>
      <c r="E2656" s="21">
        <v>12.824226666666668</v>
      </c>
      <c r="F2656" s="22">
        <v>6.9822699999999998</v>
      </c>
      <c r="G2656" s="18"/>
      <c r="H2656" s="25">
        <v>2.5775957902924302</v>
      </c>
      <c r="I2656" s="26">
        <v>1.6965515582203812</v>
      </c>
      <c r="K2656" s="2">
        <v>-0.8771037790980748</v>
      </c>
      <c r="L2656" s="2"/>
      <c r="M2656" s="9">
        <v>2.9736368976813636E-2</v>
      </c>
    </row>
    <row r="2657" spans="1:13">
      <c r="A2657" s="15" t="s">
        <v>13878</v>
      </c>
      <c r="B2657" s="1" t="s">
        <v>13879</v>
      </c>
      <c r="C2657" t="s">
        <v>13880</v>
      </c>
      <c r="D2657" s="1">
        <v>7</v>
      </c>
      <c r="E2657" s="21">
        <v>11.814266666666667</v>
      </c>
      <c r="F2657" s="22">
        <v>10.882766666666669</v>
      </c>
      <c r="G2657" s="18"/>
      <c r="H2657" s="25">
        <v>0.2889741568606673</v>
      </c>
      <c r="I2657" s="26">
        <v>0.44281180351627158</v>
      </c>
      <c r="K2657" s="2">
        <v>-0.11848470960540226</v>
      </c>
      <c r="L2657" s="2"/>
      <c r="M2657" s="9">
        <v>3.5032909626144276E-2</v>
      </c>
    </row>
    <row r="2658" spans="1:13">
      <c r="A2658" s="15" t="s">
        <v>20366</v>
      </c>
      <c r="B2658" s="1" t="s">
        <v>20367</v>
      </c>
      <c r="C2658" t="s">
        <v>20368</v>
      </c>
      <c r="D2658" s="1">
        <v>2</v>
      </c>
      <c r="E2658" s="21">
        <v>15.343066666666667</v>
      </c>
      <c r="F2658" s="22">
        <v>8.4050866666666675</v>
      </c>
      <c r="G2658" s="18"/>
      <c r="H2658" s="25">
        <v>3.2295205980661112</v>
      </c>
      <c r="I2658" s="26">
        <v>0.52814282058296835</v>
      </c>
      <c r="K2658" s="2">
        <v>-0.86825226703541514</v>
      </c>
      <c r="L2658" s="2"/>
      <c r="M2658" s="9">
        <v>2.2946297608100085E-2</v>
      </c>
    </row>
    <row r="2659" spans="1:13">
      <c r="A2659" s="15" t="s">
        <v>6861</v>
      </c>
      <c r="B2659" s="1" t="s">
        <v>6862</v>
      </c>
      <c r="C2659" t="s">
        <v>6863</v>
      </c>
      <c r="D2659" s="1">
        <v>17</v>
      </c>
      <c r="E2659" s="21">
        <v>12.527866666666668</v>
      </c>
      <c r="F2659" s="22">
        <v>14.008433333333334</v>
      </c>
      <c r="G2659" s="18"/>
      <c r="H2659" s="25">
        <v>0.89687858895913741</v>
      </c>
      <c r="I2659" s="26">
        <v>0.24160000689845468</v>
      </c>
      <c r="K2659" s="2">
        <v>0.16115485423131365</v>
      </c>
      <c r="L2659" s="2"/>
      <c r="M2659" s="9">
        <v>4.4027475379952614E-2</v>
      </c>
    </row>
    <row r="2660" spans="1:13">
      <c r="A2660" s="15" t="s">
        <v>17799</v>
      </c>
      <c r="B2660" s="1" t="s">
        <v>17800</v>
      </c>
      <c r="C2660" t="s">
        <v>17801</v>
      </c>
      <c r="D2660" s="1">
        <v>1</v>
      </c>
      <c r="E2660" s="21">
        <v>13.2464</v>
      </c>
      <c r="F2660" s="22">
        <v>9.1403300000000005</v>
      </c>
      <c r="G2660" s="18"/>
      <c r="H2660" s="25">
        <v>2.8679180235843611</v>
      </c>
      <c r="I2660" s="26">
        <v>7.8334597720291874E-2</v>
      </c>
      <c r="K2660" s="2">
        <v>-0.53528217088838936</v>
      </c>
      <c r="L2660" s="2"/>
      <c r="M2660" s="9">
        <v>5.5588379313378365E-2</v>
      </c>
    </row>
    <row r="2661" spans="1:13">
      <c r="A2661" s="15" t="s">
        <v>18687</v>
      </c>
      <c r="B2661" s="1" t="s">
        <v>18688</v>
      </c>
      <c r="C2661" t="s">
        <v>18689</v>
      </c>
      <c r="D2661" s="1">
        <v>5</v>
      </c>
      <c r="E2661" s="21">
        <v>11.7338</v>
      </c>
      <c r="F2661" s="22">
        <v>17.248266666666666</v>
      </c>
      <c r="G2661" s="18"/>
      <c r="H2661" s="25">
        <v>1.4631766776435398</v>
      </c>
      <c r="I2661" s="26">
        <v>1.3722149406464477</v>
      </c>
      <c r="K2661" s="2">
        <v>0.55578108123199699</v>
      </c>
      <c r="L2661" s="2"/>
      <c r="M2661" s="9">
        <v>1.2538674532252964E-2</v>
      </c>
    </row>
    <row r="2662" spans="1:13">
      <c r="A2662" s="15" t="s">
        <v>11330</v>
      </c>
      <c r="B2662" s="1" t="s">
        <v>11331</v>
      </c>
      <c r="C2662" t="s">
        <v>11332</v>
      </c>
      <c r="D2662" s="1">
        <v>15</v>
      </c>
      <c r="E2662" s="21">
        <v>9.4015399999999989</v>
      </c>
      <c r="F2662" s="22">
        <v>10.154296666666667</v>
      </c>
      <c r="G2662" s="18"/>
      <c r="H2662" s="25">
        <v>0.94863470292837193</v>
      </c>
      <c r="I2662" s="26">
        <v>0.20082103732760093</v>
      </c>
      <c r="K2662" s="2">
        <v>0.11112131642901854</v>
      </c>
      <c r="L2662" s="2"/>
      <c r="M2662" s="9">
        <v>0.15870663144369865</v>
      </c>
    </row>
    <row r="2663" spans="1:13">
      <c r="A2663" s="15" t="s">
        <v>10072</v>
      </c>
      <c r="B2663" s="1" t="s">
        <v>10073</v>
      </c>
      <c r="C2663" t="s">
        <v>10074</v>
      </c>
      <c r="D2663" s="1">
        <v>4</v>
      </c>
      <c r="E2663" s="21">
        <v>15.144866666666667</v>
      </c>
      <c r="F2663" s="22">
        <v>7.7721366666666674</v>
      </c>
      <c r="G2663" s="18"/>
      <c r="H2663" s="25">
        <v>5.8048965127152092</v>
      </c>
      <c r="I2663" s="26">
        <v>0.49633134802602685</v>
      </c>
      <c r="K2663" s="2">
        <v>-0.96244570202821511</v>
      </c>
      <c r="L2663" s="2"/>
      <c r="M2663" s="9">
        <v>7.0956393979927035E-2</v>
      </c>
    </row>
    <row r="2664" spans="1:13">
      <c r="A2664" s="15" t="s">
        <v>15895</v>
      </c>
      <c r="B2664" s="1" t="s">
        <v>15896</v>
      </c>
      <c r="C2664" t="s">
        <v>15897</v>
      </c>
      <c r="D2664" s="1">
        <v>11</v>
      </c>
      <c r="E2664" s="21">
        <v>12.8536</v>
      </c>
      <c r="F2664" s="22">
        <v>8.9658233333333328</v>
      </c>
      <c r="G2664" s="18"/>
      <c r="H2664" s="25">
        <v>0.94631153961050229</v>
      </c>
      <c r="I2664" s="26">
        <v>1.0525386077637879</v>
      </c>
      <c r="K2664" s="2">
        <v>-0.51966450470750158</v>
      </c>
      <c r="L2664" s="2"/>
      <c r="M2664" s="9">
        <v>1.2561569968823769E-2</v>
      </c>
    </row>
    <row r="2665" spans="1:13">
      <c r="A2665" s="15" t="s">
        <v>22706</v>
      </c>
      <c r="B2665" s="1" t="s">
        <v>22707</v>
      </c>
      <c r="C2665" t="s">
        <v>22708</v>
      </c>
      <c r="D2665" s="1">
        <v>4</v>
      </c>
      <c r="E2665" s="21">
        <v>13.294533333333334</v>
      </c>
      <c r="F2665" s="22">
        <v>6.3867666666666665</v>
      </c>
      <c r="G2665" s="18"/>
      <c r="H2665" s="25">
        <v>2.1899775577236702</v>
      </c>
      <c r="I2665" s="26">
        <v>1.1129561426369601</v>
      </c>
      <c r="K2665" s="2">
        <v>-1.0576754870437373</v>
      </c>
      <c r="L2665" s="2"/>
      <c r="M2665" s="9">
        <v>1.1906681758256703E-2</v>
      </c>
    </row>
    <row r="2666" spans="1:13">
      <c r="A2666" s="15" t="s">
        <v>9201</v>
      </c>
      <c r="B2666" s="1" t="s">
        <v>9202</v>
      </c>
      <c r="C2666" t="s">
        <v>9203</v>
      </c>
      <c r="D2666" s="1">
        <v>2</v>
      </c>
      <c r="E2666" s="21">
        <v>0.70802433333333337</v>
      </c>
      <c r="F2666" s="22">
        <v>0.53189833333333336</v>
      </c>
      <c r="G2666" s="18"/>
      <c r="H2666" s="25">
        <v>0.52660240130133595</v>
      </c>
      <c r="I2666" s="26">
        <v>0.20342611304926733</v>
      </c>
      <c r="K2666" s="2">
        <v>-0.41264842722816647</v>
      </c>
      <c r="L2666" s="2"/>
      <c r="M2666" s="9">
        <v>0.33777742663864818</v>
      </c>
    </row>
    <row r="2667" spans="1:13">
      <c r="A2667" s="15" t="s">
        <v>4590</v>
      </c>
      <c r="B2667" s="1" t="s">
        <v>4591</v>
      </c>
      <c r="C2667" t="s">
        <v>4592</v>
      </c>
      <c r="D2667" s="1">
        <v>22</v>
      </c>
      <c r="E2667" s="21">
        <v>11.395266666666666</v>
      </c>
      <c r="F2667" s="22">
        <v>8.9465433333333326</v>
      </c>
      <c r="G2667" s="18"/>
      <c r="H2667" s="25">
        <v>0.40634426701177073</v>
      </c>
      <c r="I2667" s="26">
        <v>1.1822964905781157</v>
      </c>
      <c r="K2667" s="2">
        <v>-0.34903240370955502</v>
      </c>
      <c r="L2667" s="2"/>
      <c r="M2667" s="9">
        <v>2.7547759476500362E-2</v>
      </c>
    </row>
    <row r="2668" spans="1:13">
      <c r="A2668" s="15" t="s">
        <v>21785</v>
      </c>
      <c r="B2668" s="1" t="s">
        <v>21786</v>
      </c>
      <c r="C2668" t="s">
        <v>21787</v>
      </c>
      <c r="D2668" s="1">
        <v>3</v>
      </c>
      <c r="E2668" s="21">
        <v>11.261906666666668</v>
      </c>
      <c r="F2668" s="22">
        <v>13.815</v>
      </c>
      <c r="G2668" s="18"/>
      <c r="H2668" s="25">
        <v>1.3025001006269954</v>
      </c>
      <c r="I2668" s="26">
        <v>0.18117883430467246</v>
      </c>
      <c r="K2668" s="2">
        <v>0.2947844624695346</v>
      </c>
      <c r="L2668" s="2"/>
      <c r="M2668" s="9">
        <v>2.8078932983797891E-2</v>
      </c>
    </row>
    <row r="2669" spans="1:13">
      <c r="A2669" s="15" t="s">
        <v>3302</v>
      </c>
      <c r="B2669" s="1" t="s">
        <v>3303</v>
      </c>
      <c r="C2669" t="s">
        <v>3304</v>
      </c>
      <c r="D2669" s="1">
        <v>7</v>
      </c>
      <c r="E2669" s="21">
        <v>12.195366666666667</v>
      </c>
      <c r="F2669" s="22">
        <v>10.281319999999999</v>
      </c>
      <c r="G2669" s="18"/>
      <c r="H2669" s="25">
        <v>0.59265973655490778</v>
      </c>
      <c r="I2669" s="26">
        <v>0.77605550651999167</v>
      </c>
      <c r="K2669" s="2">
        <v>-0.24630763352769214</v>
      </c>
      <c r="L2669" s="2"/>
      <c r="M2669" s="9">
        <v>2.7518575145286207E-2</v>
      </c>
    </row>
    <row r="2670" spans="1:13">
      <c r="A2670" s="15" t="s">
        <v>741</v>
      </c>
      <c r="B2670" s="1" t="s">
        <v>742</v>
      </c>
      <c r="C2670" t="s">
        <v>743</v>
      </c>
      <c r="D2670" s="1">
        <v>12</v>
      </c>
      <c r="E2670" s="21">
        <v>12.501099999999999</v>
      </c>
      <c r="F2670" s="22">
        <v>16.773266666666668</v>
      </c>
      <c r="G2670" s="18"/>
      <c r="H2670" s="25">
        <v>1.0522208655980938</v>
      </c>
      <c r="I2670" s="26">
        <v>1.4087127469194465</v>
      </c>
      <c r="K2670" s="2">
        <v>0.42410864093743939</v>
      </c>
      <c r="L2670" s="2"/>
      <c r="M2670" s="9">
        <v>1.6678212730376677E-2</v>
      </c>
    </row>
    <row r="2671" spans="1:13">
      <c r="A2671" s="15" t="s">
        <v>1825</v>
      </c>
      <c r="B2671" s="1" t="s">
        <v>1826</v>
      </c>
      <c r="C2671" t="s">
        <v>1827</v>
      </c>
      <c r="D2671" s="1">
        <v>12</v>
      </c>
      <c r="E2671" s="21">
        <v>12.412266666666667</v>
      </c>
      <c r="F2671" s="22">
        <v>8.3336666666666677</v>
      </c>
      <c r="G2671" s="18"/>
      <c r="H2671" s="25">
        <v>1.3970184334264648</v>
      </c>
      <c r="I2671" s="26">
        <v>1.2422827578427289</v>
      </c>
      <c r="K2671" s="2">
        <v>-0.57474329653655454</v>
      </c>
      <c r="L2671" s="2"/>
      <c r="M2671" s="9">
        <v>2.1574579506485236E-2</v>
      </c>
    </row>
    <row r="2672" spans="1:13">
      <c r="A2672" s="15" t="s">
        <v>7142</v>
      </c>
      <c r="B2672" s="1" t="s">
        <v>7143</v>
      </c>
      <c r="C2672" t="s">
        <v>7144</v>
      </c>
      <c r="D2672" s="1">
        <v>14</v>
      </c>
      <c r="E2672" s="21">
        <v>12.086366666666668</v>
      </c>
      <c r="F2672" s="22">
        <v>14.420366666666666</v>
      </c>
      <c r="G2672" s="18"/>
      <c r="H2672" s="25">
        <v>0.81641054214980113</v>
      </c>
      <c r="I2672" s="26">
        <v>4.250250972981913E-2</v>
      </c>
      <c r="K2672" s="2">
        <v>0.25472723329297831</v>
      </c>
      <c r="L2672" s="2"/>
      <c r="M2672" s="9">
        <v>1.1534333068200446E-2</v>
      </c>
    </row>
    <row r="2673" spans="1:13">
      <c r="A2673" s="15" t="s">
        <v>10289</v>
      </c>
      <c r="B2673" s="1" t="s">
        <v>10290</v>
      </c>
      <c r="C2673" t="s">
        <v>10291</v>
      </c>
      <c r="D2673" s="1">
        <v>16</v>
      </c>
      <c r="E2673" s="21">
        <v>13.311166666666667</v>
      </c>
      <c r="F2673" s="22">
        <v>9.5435533333333336</v>
      </c>
      <c r="G2673" s="18"/>
      <c r="H2673" s="25">
        <v>1.1994969125985</v>
      </c>
      <c r="I2673" s="26">
        <v>0.80134007514496253</v>
      </c>
      <c r="K2673" s="2">
        <v>-0.4800385955148031</v>
      </c>
      <c r="L2673" s="2"/>
      <c r="M2673" s="9">
        <v>1.4135139906065011E-2</v>
      </c>
    </row>
    <row r="2674" spans="1:13">
      <c r="A2674" s="15" t="s">
        <v>5295</v>
      </c>
      <c r="B2674" s="1" t="s">
        <v>5296</v>
      </c>
      <c r="C2674" t="s">
        <v>5297</v>
      </c>
      <c r="D2674" s="1">
        <v>6</v>
      </c>
      <c r="E2674" s="21">
        <v>18.875433333333334</v>
      </c>
      <c r="F2674" s="22">
        <v>5.2690366666666675</v>
      </c>
      <c r="G2674" s="18"/>
      <c r="H2674" s="25">
        <v>4.3484789080014234</v>
      </c>
      <c r="I2674" s="26">
        <v>1.0412519043119808</v>
      </c>
      <c r="K2674" s="2">
        <v>-1.8408986411125159</v>
      </c>
      <c r="L2674" s="2"/>
      <c r="M2674" s="9">
        <v>1.0084327745517872E-2</v>
      </c>
    </row>
    <row r="2675" spans="1:13">
      <c r="A2675" s="15" t="s">
        <v>6401</v>
      </c>
      <c r="B2675" s="1" t="s">
        <v>6402</v>
      </c>
      <c r="C2675" t="s">
        <v>6403</v>
      </c>
      <c r="D2675" s="1">
        <v>28</v>
      </c>
      <c r="E2675" s="21">
        <v>12.589433333333334</v>
      </c>
      <c r="F2675" s="22">
        <v>14.511066666666666</v>
      </c>
      <c r="G2675" s="18"/>
      <c r="H2675" s="25">
        <v>1.6976992028428579</v>
      </c>
      <c r="I2675" s="26">
        <v>0.68268048407240556</v>
      </c>
      <c r="K2675" s="2">
        <v>0.2049402247049964</v>
      </c>
      <c r="L2675" s="2"/>
      <c r="M2675" s="9">
        <v>9.9203128251875994E-2</v>
      </c>
    </row>
    <row r="2676" spans="1:13">
      <c r="A2676" s="15" t="s">
        <v>2346</v>
      </c>
      <c r="B2676" s="1" t="s">
        <v>2347</v>
      </c>
      <c r="C2676" t="s">
        <v>2348</v>
      </c>
      <c r="D2676" s="1">
        <v>18</v>
      </c>
      <c r="E2676" s="21">
        <v>12.630233333333331</v>
      </c>
      <c r="F2676" s="22">
        <v>7.0914299999999999</v>
      </c>
      <c r="G2676" s="18"/>
      <c r="H2676" s="25">
        <v>0.98978733237667471</v>
      </c>
      <c r="I2676" s="26">
        <v>1.5817499887150364</v>
      </c>
      <c r="K2676" s="2">
        <v>-0.83273280795210802</v>
      </c>
      <c r="L2676" s="2"/>
      <c r="M2676" s="9">
        <v>1.0619332864796912E-2</v>
      </c>
    </row>
    <row r="2677" spans="1:13">
      <c r="A2677" s="15" t="s">
        <v>21582</v>
      </c>
      <c r="B2677" s="1" t="s">
        <v>21583</v>
      </c>
      <c r="C2677" t="s">
        <v>21584</v>
      </c>
      <c r="D2677" s="1">
        <v>1</v>
      </c>
      <c r="E2677" s="21">
        <v>10.506316666666665</v>
      </c>
      <c r="F2677" s="22">
        <v>9.9723733333333335</v>
      </c>
      <c r="G2677" s="18"/>
      <c r="H2677" s="25">
        <v>2.6445560092070961</v>
      </c>
      <c r="I2677" s="26">
        <v>1.0056353534623439</v>
      </c>
      <c r="K2677" s="2">
        <v>-7.524817517273398E-2</v>
      </c>
      <c r="L2677" s="2"/>
      <c r="M2677" s="9">
        <v>0.40150394854860993</v>
      </c>
    </row>
    <row r="2678" spans="1:13">
      <c r="A2678" s="15" t="s">
        <v>8105</v>
      </c>
      <c r="B2678" s="1" t="s">
        <v>8106</v>
      </c>
      <c r="C2678" t="s">
        <v>8107</v>
      </c>
      <c r="D2678" s="1">
        <v>15</v>
      </c>
      <c r="E2678" s="21">
        <v>12.1957</v>
      </c>
      <c r="F2678" s="22">
        <v>8.6283166666666649</v>
      </c>
      <c r="G2678" s="18"/>
      <c r="H2678" s="25">
        <v>1.1663293317069579</v>
      </c>
      <c r="I2678" s="26">
        <v>0.8533160165690864</v>
      </c>
      <c r="K2678" s="2">
        <v>-0.49922153654544654</v>
      </c>
      <c r="L2678" s="2"/>
      <c r="M2678" s="9">
        <v>1.6083598615653172E-2</v>
      </c>
    </row>
    <row r="2679" spans="1:13">
      <c r="A2679" s="15" t="s">
        <v>22930</v>
      </c>
      <c r="B2679" s="1" t="s">
        <v>22931</v>
      </c>
      <c r="C2679" t="s">
        <v>22932</v>
      </c>
      <c r="D2679" s="1">
        <v>1</v>
      </c>
      <c r="E2679" s="21">
        <v>10.961746666666668</v>
      </c>
      <c r="F2679" s="22">
        <v>16.223366666666667</v>
      </c>
      <c r="G2679" s="18"/>
      <c r="H2679" s="25">
        <v>1.4694462884138815</v>
      </c>
      <c r="I2679" s="26">
        <v>0.90099265997750067</v>
      </c>
      <c r="K2679" s="2">
        <v>0.56559553959867803</v>
      </c>
      <c r="L2679" s="2"/>
      <c r="M2679" s="9">
        <v>1.0012371516382441E-2</v>
      </c>
    </row>
    <row r="2680" spans="1:13">
      <c r="A2680" s="15" t="s">
        <v>13414</v>
      </c>
      <c r="B2680" s="1" t="s">
        <v>13415</v>
      </c>
      <c r="C2680" t="s">
        <v>13416</v>
      </c>
      <c r="D2680" s="1">
        <v>4</v>
      </c>
      <c r="E2680" s="21">
        <v>9.8331133333333316</v>
      </c>
      <c r="F2680" s="22">
        <v>10.170556666666668</v>
      </c>
      <c r="G2680" s="18"/>
      <c r="H2680" s="25">
        <v>0.95499813195279781</v>
      </c>
      <c r="I2680" s="26">
        <v>0.68925655211491033</v>
      </c>
      <c r="K2680" s="2">
        <v>4.8678468462199462E-2</v>
      </c>
      <c r="L2680" s="2"/>
      <c r="M2680" s="9">
        <v>0.35027274807684594</v>
      </c>
    </row>
    <row r="2681" spans="1:13">
      <c r="A2681" s="15" t="s">
        <v>21192</v>
      </c>
      <c r="B2681" s="1" t="s">
        <v>21193</v>
      </c>
      <c r="C2681" t="s">
        <v>21194</v>
      </c>
      <c r="D2681" s="1">
        <v>5</v>
      </c>
      <c r="E2681" s="21">
        <v>14.370200000000002</v>
      </c>
      <c r="F2681" s="22">
        <v>4.3463433333333334</v>
      </c>
      <c r="G2681" s="18"/>
      <c r="H2681" s="25">
        <v>3.7891106251995272</v>
      </c>
      <c r="I2681" s="26">
        <v>0.98852519918984827</v>
      </c>
      <c r="K2681" s="2">
        <v>-1.7252060931013593</v>
      </c>
      <c r="L2681" s="2"/>
      <c r="M2681" s="9">
        <v>1.4812069099062877E-2</v>
      </c>
    </row>
    <row r="2682" spans="1:13">
      <c r="A2682" s="15" t="s">
        <v>19737</v>
      </c>
      <c r="B2682" s="1" t="s">
        <v>19738</v>
      </c>
      <c r="C2682" t="s">
        <v>19739</v>
      </c>
      <c r="D2682" s="1">
        <v>2</v>
      </c>
      <c r="E2682" s="21">
        <v>12.554136666666666</v>
      </c>
      <c r="F2682" s="22">
        <v>7.4680833333333325</v>
      </c>
      <c r="G2682" s="18"/>
      <c r="H2682" s="25">
        <v>3.1711070322575501</v>
      </c>
      <c r="I2682" s="26">
        <v>1.5927512852085053</v>
      </c>
      <c r="K2682" s="2">
        <v>-0.74935288834632641</v>
      </c>
      <c r="L2682" s="2"/>
      <c r="M2682" s="9">
        <v>5.5410923383012296E-2</v>
      </c>
    </row>
    <row r="2683" spans="1:13">
      <c r="A2683" s="15" t="s">
        <v>11248</v>
      </c>
      <c r="B2683" s="1" t="s">
        <v>11249</v>
      </c>
      <c r="C2683" t="s">
        <v>11250</v>
      </c>
      <c r="D2683" s="1">
        <v>56</v>
      </c>
      <c r="E2683" s="21">
        <v>15.358766666666668</v>
      </c>
      <c r="F2683" s="22">
        <v>12.813899999999999</v>
      </c>
      <c r="G2683" s="18"/>
      <c r="H2683" s="25">
        <v>1.0709717098660141</v>
      </c>
      <c r="I2683" s="26">
        <v>0.65454702657639507</v>
      </c>
      <c r="K2683" s="2">
        <v>-0.26135273317926805</v>
      </c>
      <c r="L2683" s="2"/>
      <c r="M2683" s="9">
        <v>2.5410542026411582E-2</v>
      </c>
    </row>
    <row r="2684" spans="1:13">
      <c r="A2684" s="15" t="s">
        <v>3178</v>
      </c>
      <c r="B2684" s="1" t="s">
        <v>3179</v>
      </c>
      <c r="C2684" t="s">
        <v>3180</v>
      </c>
      <c r="D2684" s="1">
        <v>19</v>
      </c>
      <c r="E2684" s="21">
        <v>11.739066666666666</v>
      </c>
      <c r="F2684" s="22">
        <v>9.8953699999999998</v>
      </c>
      <c r="G2684" s="18"/>
      <c r="H2684" s="25">
        <v>0.83499462473319763</v>
      </c>
      <c r="I2684" s="26">
        <v>1.0361152140085579</v>
      </c>
      <c r="K2684" s="2">
        <v>-0.24649215169526409</v>
      </c>
      <c r="L2684" s="2"/>
      <c r="M2684" s="9">
        <v>5.9397842476320656E-2</v>
      </c>
    </row>
    <row r="2685" spans="1:13">
      <c r="A2685" s="15" t="s">
        <v>22900</v>
      </c>
      <c r="B2685" s="1" t="s">
        <v>22901</v>
      </c>
      <c r="C2685" t="s">
        <v>22902</v>
      </c>
      <c r="D2685" s="1">
        <v>1</v>
      </c>
      <c r="E2685" s="21">
        <v>11.282893333333334</v>
      </c>
      <c r="F2685" s="22">
        <v>14.500866666666667</v>
      </c>
      <c r="G2685" s="18"/>
      <c r="H2685" s="25">
        <v>1.4593339659356026</v>
      </c>
      <c r="I2685" s="26">
        <v>0.41601091732469447</v>
      </c>
      <c r="K2685" s="2">
        <v>0.36200205444313532</v>
      </c>
      <c r="L2685" s="2"/>
      <c r="M2685" s="9">
        <v>2.2935788493573202E-2</v>
      </c>
    </row>
    <row r="2686" spans="1:13">
      <c r="A2686" s="15" t="s">
        <v>2438</v>
      </c>
      <c r="B2686" s="1" t="s">
        <v>2439</v>
      </c>
      <c r="C2686" t="s">
        <v>2440</v>
      </c>
      <c r="D2686" s="1">
        <v>36</v>
      </c>
      <c r="E2686" s="21">
        <v>10.997</v>
      </c>
      <c r="F2686" s="22">
        <v>9.9618533333333339</v>
      </c>
      <c r="G2686" s="18"/>
      <c r="H2686" s="25">
        <v>0.32072298015577294</v>
      </c>
      <c r="I2686" s="26">
        <v>0.77539075473810859</v>
      </c>
      <c r="K2686" s="2">
        <v>-0.14262393207574958</v>
      </c>
      <c r="L2686" s="2"/>
      <c r="M2686" s="9">
        <v>7.4482878678916439E-2</v>
      </c>
    </row>
    <row r="2687" spans="1:13">
      <c r="A2687" s="15" t="s">
        <v>12322</v>
      </c>
      <c r="B2687" s="1" t="s">
        <v>12323</v>
      </c>
      <c r="C2687" t="s">
        <v>12324</v>
      </c>
      <c r="D2687" s="1">
        <v>5</v>
      </c>
      <c r="E2687" s="21">
        <v>13.832666666666668</v>
      </c>
      <c r="F2687" s="22">
        <v>14.363999999999999</v>
      </c>
      <c r="G2687" s="18"/>
      <c r="H2687" s="25">
        <v>2.7115320657025741</v>
      </c>
      <c r="I2687" s="26">
        <v>0.89872954218719148</v>
      </c>
      <c r="K2687" s="2">
        <v>5.4378251524067021E-2</v>
      </c>
      <c r="L2687" s="2"/>
      <c r="M2687" s="9">
        <v>0.402929761141335</v>
      </c>
    </row>
    <row r="2688" spans="1:13">
      <c r="A2688" s="15" t="s">
        <v>10265</v>
      </c>
      <c r="B2688" s="1" t="s">
        <v>10266</v>
      </c>
      <c r="C2688" t="s">
        <v>10267</v>
      </c>
      <c r="D2688" s="1">
        <v>4</v>
      </c>
      <c r="E2688" s="21">
        <v>13.676233333333334</v>
      </c>
      <c r="F2688" s="22">
        <v>7.6078233333333332</v>
      </c>
      <c r="G2688" s="18"/>
      <c r="H2688" s="25">
        <v>2.6585855211622116</v>
      </c>
      <c r="I2688" s="26">
        <v>0.6175298538802263</v>
      </c>
      <c r="K2688" s="2">
        <v>-0.84611529238843197</v>
      </c>
      <c r="L2688" s="2"/>
      <c r="M2688" s="9">
        <v>2.0599255133045981E-2</v>
      </c>
    </row>
    <row r="2689" spans="1:13">
      <c r="A2689" s="15" t="s">
        <v>20488</v>
      </c>
      <c r="B2689" s="1" t="s">
        <v>20489</v>
      </c>
      <c r="C2689" t="s">
        <v>20490</v>
      </c>
      <c r="D2689" s="1">
        <v>14</v>
      </c>
      <c r="E2689" s="21">
        <v>11.784599999999999</v>
      </c>
      <c r="F2689" s="22">
        <v>14.691400000000002</v>
      </c>
      <c r="G2689" s="18"/>
      <c r="H2689" s="25">
        <v>1.1969157489146842</v>
      </c>
      <c r="I2689" s="26">
        <v>0.60276625652071814</v>
      </c>
      <c r="K2689" s="2">
        <v>0.31806909180924231</v>
      </c>
      <c r="L2689" s="2"/>
      <c r="M2689" s="9">
        <v>2.1895413757180737E-2</v>
      </c>
    </row>
    <row r="2690" spans="1:13">
      <c r="A2690" s="15" t="s">
        <v>8526</v>
      </c>
      <c r="B2690" s="1" t="s">
        <v>8527</v>
      </c>
      <c r="C2690" t="s">
        <v>8528</v>
      </c>
      <c r="D2690" s="1">
        <v>2</v>
      </c>
      <c r="E2690" s="21">
        <v>9.9432000000000009</v>
      </c>
      <c r="F2690" s="22">
        <v>7.5294499999999998</v>
      </c>
      <c r="G2690" s="18"/>
      <c r="H2690" s="25">
        <v>1.8995235955365168</v>
      </c>
      <c r="I2690" s="26">
        <v>1.810739520196105</v>
      </c>
      <c r="K2690" s="2">
        <v>-0.40116574123410048</v>
      </c>
      <c r="L2690" s="2"/>
      <c r="M2690" s="9">
        <v>0.12376427217952107</v>
      </c>
    </row>
    <row r="2691" spans="1:13">
      <c r="A2691" s="15" t="s">
        <v>8239</v>
      </c>
      <c r="B2691" s="1" t="s">
        <v>8240</v>
      </c>
      <c r="C2691" t="s">
        <v>8241</v>
      </c>
      <c r="D2691" s="1">
        <v>2</v>
      </c>
      <c r="E2691" s="21">
        <v>6.3288066666666678</v>
      </c>
      <c r="F2691" s="22">
        <v>6.292063333333334</v>
      </c>
      <c r="G2691" s="18"/>
      <c r="H2691" s="25">
        <v>0.75434744523550479</v>
      </c>
      <c r="I2691" s="26">
        <v>2.9394634997620437</v>
      </c>
      <c r="K2691" s="2">
        <v>-8.4003043453423909E-3</v>
      </c>
      <c r="L2691" s="2"/>
      <c r="M2691" s="9">
        <v>0.4933134685043325</v>
      </c>
    </row>
    <row r="2692" spans="1:13">
      <c r="A2692" s="15" t="s">
        <v>23172</v>
      </c>
      <c r="B2692" s="1" t="s">
        <v>23173</v>
      </c>
      <c r="C2692" t="s">
        <v>23174</v>
      </c>
      <c r="D2692" s="1">
        <v>3</v>
      </c>
      <c r="E2692" s="21">
        <v>12.628033333333335</v>
      </c>
      <c r="F2692" s="22">
        <v>17.718366666666665</v>
      </c>
      <c r="G2692" s="18"/>
      <c r="H2692" s="25">
        <v>0.81322512463237029</v>
      </c>
      <c r="I2692" s="26">
        <v>1.8292976694166883</v>
      </c>
      <c r="K2692" s="2">
        <v>0.48861564402326341</v>
      </c>
      <c r="L2692" s="2"/>
      <c r="M2692" s="9">
        <v>1.5037127887741296E-2</v>
      </c>
    </row>
    <row r="2693" spans="1:13">
      <c r="A2693" s="15" t="s">
        <v>12235</v>
      </c>
      <c r="B2693" s="1" t="s">
        <v>12236</v>
      </c>
      <c r="C2693" t="s">
        <v>12237</v>
      </c>
      <c r="D2693" s="1">
        <v>7</v>
      </c>
      <c r="E2693" s="21">
        <v>16.889500000000002</v>
      </c>
      <c r="F2693" s="22">
        <v>7.5859566666666671</v>
      </c>
      <c r="G2693" s="18"/>
      <c r="H2693" s="25">
        <v>4.4897336223878535</v>
      </c>
      <c r="I2693" s="26">
        <v>0.14225572056452901</v>
      </c>
      <c r="K2693" s="2">
        <v>-1.1547235833030121</v>
      </c>
      <c r="L2693" s="2"/>
      <c r="M2693" s="9">
        <v>2.4233876158808444E-2</v>
      </c>
    </row>
    <row r="2694" spans="1:13">
      <c r="A2694" s="15" t="s">
        <v>9926</v>
      </c>
      <c r="B2694" s="1" t="s">
        <v>9927</v>
      </c>
      <c r="C2694" t="s">
        <v>9928</v>
      </c>
      <c r="D2694" s="1">
        <v>4</v>
      </c>
      <c r="E2694" s="21">
        <v>12.033500000000002</v>
      </c>
      <c r="F2694" s="22">
        <v>7.4132133333333323</v>
      </c>
      <c r="G2694" s="18"/>
      <c r="H2694" s="25">
        <v>1.7972449276601032</v>
      </c>
      <c r="I2694" s="26">
        <v>1.6914976696505843</v>
      </c>
      <c r="K2694" s="2">
        <v>-0.69888538400471334</v>
      </c>
      <c r="L2694" s="2"/>
      <c r="M2694" s="9">
        <v>3.0526672982605339E-2</v>
      </c>
    </row>
    <row r="2695" spans="1:13">
      <c r="A2695" s="15" t="s">
        <v>11793</v>
      </c>
      <c r="B2695" s="1" t="s">
        <v>11794</v>
      </c>
      <c r="C2695" t="s">
        <v>11795</v>
      </c>
      <c r="D2695" s="1">
        <v>2</v>
      </c>
      <c r="E2695" s="21">
        <v>13.522133333333334</v>
      </c>
      <c r="F2695" s="22">
        <v>7.6519933333333334</v>
      </c>
      <c r="G2695" s="18"/>
      <c r="H2695" s="25">
        <v>2.2205761084307283</v>
      </c>
      <c r="I2695" s="26">
        <v>1.0034016839896802</v>
      </c>
      <c r="K2695" s="2">
        <v>-0.82141525597566212</v>
      </c>
      <c r="L2695" s="2"/>
      <c r="M2695" s="9">
        <v>1.7004880943388773E-2</v>
      </c>
    </row>
    <row r="2696" spans="1:13">
      <c r="A2696" s="15" t="s">
        <v>3498</v>
      </c>
      <c r="B2696" s="1" t="s">
        <v>3499</v>
      </c>
      <c r="C2696" t="s">
        <v>3500</v>
      </c>
      <c r="D2696" s="1">
        <v>12</v>
      </c>
      <c r="E2696" s="21">
        <v>13.295266666666668</v>
      </c>
      <c r="F2696" s="22">
        <v>9.2195766666666668</v>
      </c>
      <c r="G2696" s="18"/>
      <c r="H2696" s="25">
        <v>1.7324205215054764</v>
      </c>
      <c r="I2696" s="26">
        <v>0.92494161028323019</v>
      </c>
      <c r="K2696" s="2">
        <v>-0.52814030063244988</v>
      </c>
      <c r="L2696" s="2"/>
      <c r="M2696" s="9">
        <v>2.412220355882063E-2</v>
      </c>
    </row>
    <row r="2697" spans="1:13">
      <c r="A2697" s="15" t="s">
        <v>1596</v>
      </c>
      <c r="B2697" s="1"/>
      <c r="C2697" t="s">
        <v>1597</v>
      </c>
      <c r="D2697" s="1">
        <v>3</v>
      </c>
      <c r="E2697" s="21">
        <v>10.211943333333334</v>
      </c>
      <c r="F2697" s="22">
        <v>10.065746666666668</v>
      </c>
      <c r="G2697" s="18"/>
      <c r="H2697" s="25">
        <v>1.4991665943561234</v>
      </c>
      <c r="I2697" s="26">
        <v>1.3194059101479396</v>
      </c>
      <c r="K2697" s="2">
        <v>-2.0803243428119025E-2</v>
      </c>
      <c r="L2697" s="2"/>
      <c r="M2697" s="9">
        <v>0.46165336384592615</v>
      </c>
    </row>
    <row r="2698" spans="1:13">
      <c r="A2698" s="15" t="s">
        <v>6407</v>
      </c>
      <c r="B2698" s="1" t="s">
        <v>6408</v>
      </c>
      <c r="C2698" t="s">
        <v>6409</v>
      </c>
      <c r="D2698" s="1">
        <v>6</v>
      </c>
      <c r="E2698" s="21">
        <v>13.718633333333335</v>
      </c>
      <c r="F2698" s="22">
        <v>8.9457866666666668</v>
      </c>
      <c r="G2698" s="18"/>
      <c r="H2698" s="25">
        <v>2.0477880855531154</v>
      </c>
      <c r="I2698" s="26">
        <v>0.98719914274341514</v>
      </c>
      <c r="K2698" s="2">
        <v>-0.61685650625573241</v>
      </c>
      <c r="L2698" s="2"/>
      <c r="M2698" s="9">
        <v>2.3490963580653338E-2</v>
      </c>
    </row>
    <row r="2699" spans="1:13">
      <c r="A2699" s="15" t="s">
        <v>17775</v>
      </c>
      <c r="B2699" s="1" t="s">
        <v>17776</v>
      </c>
      <c r="C2699" t="s">
        <v>17777</v>
      </c>
      <c r="D2699" s="1">
        <v>14</v>
      </c>
      <c r="E2699" s="21">
        <v>12.363133333333332</v>
      </c>
      <c r="F2699" s="22">
        <v>8.4894333333333325</v>
      </c>
      <c r="G2699" s="18"/>
      <c r="H2699" s="25">
        <v>1.8434077799915527</v>
      </c>
      <c r="I2699" s="26">
        <v>1.0196522516198023</v>
      </c>
      <c r="K2699" s="2">
        <v>-0.54230426592304037</v>
      </c>
      <c r="L2699" s="2"/>
      <c r="M2699" s="9">
        <v>3.1765892956611086E-2</v>
      </c>
    </row>
    <row r="2700" spans="1:13">
      <c r="A2700" s="15" t="s">
        <v>8543</v>
      </c>
      <c r="B2700" s="1" t="s">
        <v>8544</v>
      </c>
      <c r="C2700" t="s">
        <v>8545</v>
      </c>
      <c r="D2700" s="1">
        <v>22</v>
      </c>
      <c r="E2700" s="21">
        <v>13.259366666666667</v>
      </c>
      <c r="F2700" s="22">
        <v>8.0680366666666661</v>
      </c>
      <c r="G2700" s="18"/>
      <c r="H2700" s="25">
        <v>1.9720322622445419</v>
      </c>
      <c r="I2700" s="26">
        <v>1.1510852133675107</v>
      </c>
      <c r="K2700" s="2">
        <v>-0.71672232113229228</v>
      </c>
      <c r="L2700" s="2"/>
      <c r="M2700" s="9">
        <v>1.9570969483123413E-2</v>
      </c>
    </row>
    <row r="2701" spans="1:13">
      <c r="A2701" s="15" t="s">
        <v>1334</v>
      </c>
      <c r="B2701" s="1" t="s">
        <v>1335</v>
      </c>
      <c r="C2701" t="s">
        <v>1336</v>
      </c>
      <c r="D2701" s="1">
        <v>26</v>
      </c>
      <c r="E2701" s="21">
        <v>12.702299999999999</v>
      </c>
      <c r="F2701" s="22">
        <v>9.666739999999999</v>
      </c>
      <c r="G2701" s="18"/>
      <c r="H2701" s="25">
        <v>1.0581435394123049</v>
      </c>
      <c r="I2701" s="26">
        <v>0.62562794303004143</v>
      </c>
      <c r="K2701" s="2">
        <v>-0.39398840476073144</v>
      </c>
      <c r="L2701" s="2"/>
      <c r="M2701" s="9">
        <v>1.6078601220710399E-2</v>
      </c>
    </row>
    <row r="2702" spans="1:13">
      <c r="A2702" s="15" t="s">
        <v>12388</v>
      </c>
      <c r="B2702" s="1" t="s">
        <v>12389</v>
      </c>
      <c r="C2702" t="s">
        <v>12390</v>
      </c>
      <c r="D2702" s="1">
        <v>14</v>
      </c>
      <c r="E2702" s="21">
        <v>10.037080000000001</v>
      </c>
      <c r="F2702" s="22">
        <v>6.9014633333333348</v>
      </c>
      <c r="G2702" s="18"/>
      <c r="H2702" s="25">
        <v>0.66373387829762032</v>
      </c>
      <c r="I2702" s="26">
        <v>1.4795005644585988</v>
      </c>
      <c r="K2702" s="2">
        <v>-0.54036542223795936</v>
      </c>
      <c r="L2702" s="2"/>
      <c r="M2702" s="9">
        <v>2.8381584869284243E-2</v>
      </c>
    </row>
    <row r="2703" spans="1:13">
      <c r="A2703" s="15" t="s">
        <v>20042</v>
      </c>
      <c r="B2703" s="1"/>
      <c r="C2703" t="s">
        <v>20043</v>
      </c>
      <c r="D2703" s="1">
        <v>1</v>
      </c>
      <c r="E2703" s="21">
        <v>10.1797</v>
      </c>
      <c r="F2703" s="22">
        <v>8.5073600000000003</v>
      </c>
      <c r="G2703" s="18"/>
      <c r="H2703" s="25">
        <v>2.200596875849822</v>
      </c>
      <c r="I2703" s="26">
        <v>0.16562516596218133</v>
      </c>
      <c r="K2703" s="2">
        <v>-0.25891163519656107</v>
      </c>
      <c r="L2703" s="2"/>
      <c r="M2703" s="9">
        <v>0.16367960182912611</v>
      </c>
    </row>
    <row r="2704" spans="1:13">
      <c r="A2704" s="15" t="s">
        <v>20285</v>
      </c>
      <c r="B2704" s="1" t="s">
        <v>20286</v>
      </c>
      <c r="C2704" t="s">
        <v>20287</v>
      </c>
      <c r="D2704" s="1">
        <v>2</v>
      </c>
      <c r="E2704" s="21">
        <v>13.985333333333335</v>
      </c>
      <c r="F2704" s="22">
        <v>13.254433333333333</v>
      </c>
      <c r="G2704" s="18"/>
      <c r="H2704" s="25">
        <v>0.75533804573404939</v>
      </c>
      <c r="I2704" s="26">
        <v>0.58023319737268897</v>
      </c>
      <c r="K2704" s="2">
        <v>-7.7439648133369274E-2</v>
      </c>
      <c r="L2704" s="2"/>
      <c r="M2704" s="9">
        <v>0.16107082769984951</v>
      </c>
    </row>
    <row r="2705" spans="1:13">
      <c r="A2705" s="15" t="s">
        <v>7169</v>
      </c>
      <c r="B2705" s="1" t="s">
        <v>7170</v>
      </c>
      <c r="C2705" t="s">
        <v>7171</v>
      </c>
      <c r="D2705" s="1">
        <v>12</v>
      </c>
      <c r="E2705" s="21">
        <v>12.610300000000001</v>
      </c>
      <c r="F2705" s="22">
        <v>8.9858999999999991</v>
      </c>
      <c r="G2705" s="18"/>
      <c r="H2705" s="25">
        <v>0.2918209725156849</v>
      </c>
      <c r="I2705" s="26">
        <v>1.2075462567951689</v>
      </c>
      <c r="K2705" s="2">
        <v>-0.48886768593415703</v>
      </c>
      <c r="L2705" s="2"/>
      <c r="M2705" s="9">
        <v>1.1079560455950108E-2</v>
      </c>
    </row>
    <row r="2706" spans="1:13">
      <c r="A2706" s="15" t="s">
        <v>6133</v>
      </c>
      <c r="B2706" s="1" t="s">
        <v>6134</v>
      </c>
      <c r="C2706" t="s">
        <v>6135</v>
      </c>
      <c r="D2706" s="1">
        <v>13</v>
      </c>
      <c r="E2706" s="21">
        <v>10.950100000000001</v>
      </c>
      <c r="F2706" s="22">
        <v>11.9412</v>
      </c>
      <c r="G2706" s="18"/>
      <c r="H2706" s="25">
        <v>0.41931574022447637</v>
      </c>
      <c r="I2706" s="26">
        <v>0.51717537644400624</v>
      </c>
      <c r="K2706" s="2">
        <v>0.12500377873005769</v>
      </c>
      <c r="L2706" s="2"/>
      <c r="M2706" s="9">
        <v>5.0978961725633189E-2</v>
      </c>
    </row>
    <row r="2707" spans="1:13">
      <c r="A2707" s="15" t="s">
        <v>6595</v>
      </c>
      <c r="B2707" s="1"/>
      <c r="C2707" t="s">
        <v>6596</v>
      </c>
      <c r="D2707" s="1">
        <v>5</v>
      </c>
      <c r="E2707" s="21">
        <v>14.692166666666665</v>
      </c>
      <c r="F2707" s="22">
        <v>8.2167699999999986</v>
      </c>
      <c r="G2707" s="18"/>
      <c r="H2707" s="25">
        <v>2.0577371122991823</v>
      </c>
      <c r="I2707" s="26">
        <v>0.5412596452720263</v>
      </c>
      <c r="K2707" s="2">
        <v>-0.83840387788825244</v>
      </c>
      <c r="L2707" s="2"/>
      <c r="M2707" s="9">
        <v>1.0084251180196414E-2</v>
      </c>
    </row>
    <row r="2708" spans="1:13">
      <c r="A2708" s="15" t="s">
        <v>3872</v>
      </c>
      <c r="B2708" s="1" t="s">
        <v>3873</v>
      </c>
      <c r="C2708" t="s">
        <v>3874</v>
      </c>
      <c r="D2708" s="1">
        <v>5</v>
      </c>
      <c r="E2708" s="21">
        <v>8.3152166666666663</v>
      </c>
      <c r="F2708" s="22">
        <v>9.7506233333333316</v>
      </c>
      <c r="G2708" s="18"/>
      <c r="H2708" s="25">
        <v>0.66221145099834444</v>
      </c>
      <c r="I2708" s="26">
        <v>1.7825232491144032</v>
      </c>
      <c r="K2708" s="2">
        <v>0.22974059395290877</v>
      </c>
      <c r="L2708" s="2"/>
      <c r="M2708" s="9">
        <v>0.16451174910237981</v>
      </c>
    </row>
    <row r="2709" spans="1:13">
      <c r="A2709" s="15" t="s">
        <v>1444</v>
      </c>
      <c r="B2709" s="1" t="s">
        <v>1445</v>
      </c>
      <c r="C2709" t="s">
        <v>1446</v>
      </c>
      <c r="D2709" s="1">
        <v>123</v>
      </c>
      <c r="E2709" s="21">
        <v>13.067299999999998</v>
      </c>
      <c r="F2709" s="22">
        <v>19.113966666666666</v>
      </c>
      <c r="G2709" s="18"/>
      <c r="H2709" s="25">
        <v>1.220404969671953</v>
      </c>
      <c r="I2709" s="26">
        <v>2.4899711029112965</v>
      </c>
      <c r="K2709" s="2">
        <v>0.54866612927914482</v>
      </c>
      <c r="L2709" s="2"/>
      <c r="M2709" s="9">
        <v>2.1598349739257391E-2</v>
      </c>
    </row>
    <row r="2710" spans="1:13">
      <c r="A2710" s="15" t="s">
        <v>18352</v>
      </c>
      <c r="B2710" s="1" t="s">
        <v>18353</v>
      </c>
      <c r="C2710" t="s">
        <v>18354</v>
      </c>
      <c r="D2710" s="1">
        <v>1</v>
      </c>
      <c r="E2710" s="21">
        <v>18.310366666666667</v>
      </c>
      <c r="F2710" s="22">
        <v>7.346473333333333</v>
      </c>
      <c r="G2710" s="18"/>
      <c r="H2710" s="25">
        <v>4.1566978388299036</v>
      </c>
      <c r="I2710" s="26">
        <v>0.59762351880873388</v>
      </c>
      <c r="K2710" s="2">
        <v>-1.3175369244873549</v>
      </c>
      <c r="L2710" s="2"/>
      <c r="M2710" s="9">
        <v>1.413931187323185E-2</v>
      </c>
    </row>
    <row r="2711" spans="1:13">
      <c r="A2711" s="15" t="s">
        <v>15531</v>
      </c>
      <c r="B2711" s="1" t="s">
        <v>15532</v>
      </c>
      <c r="C2711" t="s">
        <v>15533</v>
      </c>
      <c r="D2711" s="1">
        <v>8</v>
      </c>
      <c r="E2711" s="21">
        <v>13.2339</v>
      </c>
      <c r="F2711" s="22">
        <v>10.263836666666668</v>
      </c>
      <c r="G2711" s="18"/>
      <c r="H2711" s="25">
        <v>1.0736028502197632</v>
      </c>
      <c r="I2711" s="26">
        <v>0.62268519657474863</v>
      </c>
      <c r="K2711" s="2">
        <v>-0.36666816576979633</v>
      </c>
      <c r="L2711" s="2"/>
      <c r="M2711" s="9">
        <v>1.7310086105309007E-2</v>
      </c>
    </row>
    <row r="2712" spans="1:13">
      <c r="A2712" s="15" t="s">
        <v>1545</v>
      </c>
      <c r="B2712" s="1" t="s">
        <v>1546</v>
      </c>
      <c r="C2712" t="s">
        <v>1547</v>
      </c>
      <c r="D2712" s="1">
        <v>11</v>
      </c>
      <c r="E2712" s="21">
        <v>12.696199999999999</v>
      </c>
      <c r="F2712" s="22">
        <v>6.9786866666666674</v>
      </c>
      <c r="G2712" s="18"/>
      <c r="H2712" s="25">
        <v>0.59679434481234805</v>
      </c>
      <c r="I2712" s="26">
        <v>1.8549919444928404</v>
      </c>
      <c r="K2712" s="2">
        <v>-0.86336929651372607</v>
      </c>
      <c r="L2712" s="2"/>
      <c r="M2712" s="9">
        <v>1.092557667082728E-2</v>
      </c>
    </row>
    <row r="2713" spans="1:13">
      <c r="A2713" s="15" t="s">
        <v>17071</v>
      </c>
      <c r="B2713" s="1" t="s">
        <v>17072</v>
      </c>
      <c r="C2713" t="s">
        <v>17073</v>
      </c>
      <c r="D2713" s="1">
        <v>2</v>
      </c>
      <c r="E2713" s="21">
        <v>12.671266666666668</v>
      </c>
      <c r="F2713" s="22">
        <v>8.9743666666666666</v>
      </c>
      <c r="G2713" s="18"/>
      <c r="H2713" s="25">
        <v>1.2805221369946456</v>
      </c>
      <c r="I2713" s="26">
        <v>0.83786309623549671</v>
      </c>
      <c r="K2713" s="2">
        <v>-0.49767871414000375</v>
      </c>
      <c r="L2713" s="2"/>
      <c r="M2713" s="9">
        <v>1.6863683192832445E-2</v>
      </c>
    </row>
    <row r="2714" spans="1:13">
      <c r="A2714" s="15" t="s">
        <v>13438</v>
      </c>
      <c r="B2714" s="1" t="s">
        <v>13439</v>
      </c>
      <c r="C2714" t="s">
        <v>13440</v>
      </c>
      <c r="D2714" s="1">
        <v>6</v>
      </c>
      <c r="E2714" s="21">
        <v>12.974266666666667</v>
      </c>
      <c r="F2714" s="22">
        <v>9.4138700000000011</v>
      </c>
      <c r="G2714" s="18"/>
      <c r="H2714" s="25">
        <v>1.0165123576884509</v>
      </c>
      <c r="I2714" s="26">
        <v>0.85801508593963494</v>
      </c>
      <c r="K2714" s="2">
        <v>-0.46279316116610758</v>
      </c>
      <c r="L2714" s="2"/>
      <c r="M2714" s="9">
        <v>1.3333205164505436E-2</v>
      </c>
    </row>
    <row r="2715" spans="1:13">
      <c r="A2715" s="15" t="s">
        <v>6897</v>
      </c>
      <c r="B2715" s="1" t="s">
        <v>6898</v>
      </c>
      <c r="C2715" t="s">
        <v>6899</v>
      </c>
      <c r="D2715" s="1">
        <v>15</v>
      </c>
      <c r="E2715" s="21">
        <v>12.408966666666666</v>
      </c>
      <c r="F2715" s="22">
        <v>15.036733333333332</v>
      </c>
      <c r="G2715" s="18"/>
      <c r="H2715" s="25">
        <v>0.77674329307264334</v>
      </c>
      <c r="I2715" s="26">
        <v>0.8707626905956255</v>
      </c>
      <c r="K2715" s="2">
        <v>0.27710819890723776</v>
      </c>
      <c r="L2715" s="2"/>
      <c r="M2715" s="9">
        <v>1.9964473701821566E-2</v>
      </c>
    </row>
    <row r="2716" spans="1:13">
      <c r="A2716" s="15" t="s">
        <v>4431</v>
      </c>
      <c r="B2716" s="1" t="s">
        <v>4432</v>
      </c>
      <c r="C2716" t="s">
        <v>4433</v>
      </c>
      <c r="D2716" s="1">
        <v>6</v>
      </c>
      <c r="E2716" s="21">
        <v>14.091066666666665</v>
      </c>
      <c r="F2716" s="22">
        <v>8.9379000000000008</v>
      </c>
      <c r="G2716" s="18"/>
      <c r="H2716" s="25">
        <v>1.6681217471555649</v>
      </c>
      <c r="I2716" s="26">
        <v>0.55876079703214732</v>
      </c>
      <c r="K2716" s="2">
        <v>-0.65677301640741814</v>
      </c>
      <c r="L2716" s="2"/>
      <c r="M2716" s="9">
        <v>1.0981806926184395E-2</v>
      </c>
    </row>
    <row r="2717" spans="1:13">
      <c r="A2717" s="15" t="s">
        <v>9139</v>
      </c>
      <c r="B2717" s="1" t="s">
        <v>9140</v>
      </c>
      <c r="C2717" t="s">
        <v>9141</v>
      </c>
      <c r="D2717" s="1">
        <v>11</v>
      </c>
      <c r="E2717" s="21">
        <v>14.306833333333332</v>
      </c>
      <c r="F2717" s="22">
        <v>13.538499999999999</v>
      </c>
      <c r="G2717" s="18"/>
      <c r="H2717" s="25">
        <v>1.6917218014003752</v>
      </c>
      <c r="I2717" s="26">
        <v>0.57506435292061031</v>
      </c>
      <c r="K2717" s="2">
        <v>-7.9636477899087205E-2</v>
      </c>
      <c r="L2717" s="2"/>
      <c r="M2717" s="9">
        <v>0.28263801011386369</v>
      </c>
    </row>
    <row r="2718" spans="1:13">
      <c r="A2718" s="15" t="s">
        <v>1468</v>
      </c>
      <c r="B2718" s="1" t="s">
        <v>1469</v>
      </c>
      <c r="C2718" t="s">
        <v>1470</v>
      </c>
      <c r="D2718" s="1">
        <v>42</v>
      </c>
      <c r="E2718" s="21">
        <v>12.054566666666666</v>
      </c>
      <c r="F2718" s="22">
        <v>15.019799999999998</v>
      </c>
      <c r="G2718" s="18"/>
      <c r="H2718" s="25">
        <v>0.64957915863529159</v>
      </c>
      <c r="I2718" s="26">
        <v>0.815856353778041</v>
      </c>
      <c r="K2718" s="2">
        <v>0.31728581202677819</v>
      </c>
      <c r="L2718" s="2"/>
      <c r="M2718" s="9">
        <v>1.1628296664594071E-2</v>
      </c>
    </row>
    <row r="2719" spans="1:13">
      <c r="A2719" s="15" t="s">
        <v>17289</v>
      </c>
      <c r="B2719" s="1" t="s">
        <v>17290</v>
      </c>
      <c r="C2719" t="s">
        <v>17291</v>
      </c>
      <c r="D2719" s="1">
        <v>6</v>
      </c>
      <c r="E2719" s="21">
        <v>12.743</v>
      </c>
      <c r="F2719" s="22">
        <v>15.719766666666667</v>
      </c>
      <c r="G2719" s="18"/>
      <c r="H2719" s="25">
        <v>1.2353398763093502</v>
      </c>
      <c r="I2719" s="26">
        <v>1.1890394624794143</v>
      </c>
      <c r="K2719" s="2">
        <v>0.3028748416805262</v>
      </c>
      <c r="L2719" s="2"/>
      <c r="M2719" s="9">
        <v>3.6268122716794034E-2</v>
      </c>
    </row>
    <row r="2720" spans="1:13">
      <c r="A2720" s="15" t="s">
        <v>10387</v>
      </c>
      <c r="B2720" s="1" t="s">
        <v>10388</v>
      </c>
      <c r="C2720" t="s">
        <v>10389</v>
      </c>
      <c r="D2720" s="1">
        <v>50</v>
      </c>
      <c r="E2720" s="21">
        <v>13.666633333333332</v>
      </c>
      <c r="F2720" s="22">
        <v>8.8436199999999996</v>
      </c>
      <c r="G2720" s="18"/>
      <c r="H2720" s="25">
        <v>1.2599586673114853</v>
      </c>
      <c r="I2720" s="26">
        <v>0.97613013676456062</v>
      </c>
      <c r="K2720" s="2">
        <v>-0.62794894955554625</v>
      </c>
      <c r="L2720" s="2"/>
      <c r="M2720" s="9">
        <v>1.0221036015141568E-2</v>
      </c>
    </row>
    <row r="2721" spans="1:13">
      <c r="A2721" s="15" t="s">
        <v>9965</v>
      </c>
      <c r="B2721" s="1" t="s">
        <v>9966</v>
      </c>
      <c r="C2721" t="s">
        <v>9967</v>
      </c>
      <c r="D2721" s="1">
        <v>11</v>
      </c>
      <c r="E2721" s="21">
        <v>15.370466666666667</v>
      </c>
      <c r="F2721" s="22">
        <v>12.955500000000001</v>
      </c>
      <c r="G2721" s="18"/>
      <c r="H2721" s="25">
        <v>1.4332256009900657</v>
      </c>
      <c r="I2721" s="26">
        <v>0.5817948693482955</v>
      </c>
      <c r="K2721" s="2">
        <v>-0.24659627227018568</v>
      </c>
      <c r="L2721" s="2"/>
      <c r="M2721" s="9">
        <v>4.5965337108213274E-2</v>
      </c>
    </row>
    <row r="2722" spans="1:13">
      <c r="A2722" s="15" t="s">
        <v>3359</v>
      </c>
      <c r="B2722" s="1" t="s">
        <v>3360</v>
      </c>
      <c r="C2722" t="s">
        <v>3361</v>
      </c>
      <c r="D2722" s="1">
        <v>90</v>
      </c>
      <c r="E2722" s="21">
        <v>13.959433333333335</v>
      </c>
      <c r="F2722" s="22">
        <v>9.8862866666666651</v>
      </c>
      <c r="G2722" s="18"/>
      <c r="H2722" s="25">
        <v>1.2591918612083439</v>
      </c>
      <c r="I2722" s="26">
        <v>0.4374118523009326</v>
      </c>
      <c r="K2722" s="2">
        <v>-0.49773973308819175</v>
      </c>
      <c r="L2722" s="2"/>
      <c r="M2722" s="9">
        <v>1.0005154397881844E-2</v>
      </c>
    </row>
    <row r="2723" spans="1:13">
      <c r="A2723" s="15" t="s">
        <v>234</v>
      </c>
      <c r="B2723" s="1" t="s">
        <v>235</v>
      </c>
      <c r="C2723" t="s">
        <v>236</v>
      </c>
      <c r="D2723" s="1">
        <v>6</v>
      </c>
      <c r="E2723" s="21">
        <v>12.09037</v>
      </c>
      <c r="F2723" s="22">
        <v>17.269600000000001</v>
      </c>
      <c r="G2723" s="18"/>
      <c r="H2723" s="25">
        <v>2.45731284937429</v>
      </c>
      <c r="I2723" s="26">
        <v>1.5134126568784854</v>
      </c>
      <c r="K2723" s="2">
        <v>0.5143762715550485</v>
      </c>
      <c r="L2723" s="2"/>
      <c r="M2723" s="9">
        <v>3.3654597597553258E-2</v>
      </c>
    </row>
    <row r="2724" spans="1:13">
      <c r="A2724" s="15" t="s">
        <v>15948</v>
      </c>
      <c r="B2724" s="1" t="s">
        <v>15949</v>
      </c>
      <c r="C2724" t="s">
        <v>15950</v>
      </c>
      <c r="D2724" s="1">
        <v>4</v>
      </c>
      <c r="E2724" s="21">
        <v>12.048453333333333</v>
      </c>
      <c r="F2724" s="22">
        <v>20.870666666666668</v>
      </c>
      <c r="G2724" s="18"/>
      <c r="H2724" s="25">
        <v>2.8767557585817713</v>
      </c>
      <c r="I2724" s="26">
        <v>2.9524012199112044</v>
      </c>
      <c r="K2724" s="2">
        <v>0.79262872611800195</v>
      </c>
      <c r="L2724" s="2"/>
      <c r="M2724" s="9">
        <v>2.2458464543613877E-2</v>
      </c>
    </row>
    <row r="2725" spans="1:13">
      <c r="A2725" s="15" t="s">
        <v>12465</v>
      </c>
      <c r="B2725" s="1" t="s">
        <v>12466</v>
      </c>
      <c r="C2725" t="s">
        <v>12467</v>
      </c>
      <c r="D2725" s="1">
        <v>4</v>
      </c>
      <c r="E2725" s="21">
        <v>12.811033333333333</v>
      </c>
      <c r="F2725" s="22">
        <v>9.7831633333333325</v>
      </c>
      <c r="G2725" s="18"/>
      <c r="H2725" s="25">
        <v>1.1714767361468748</v>
      </c>
      <c r="I2725" s="26">
        <v>0.85173659498305809</v>
      </c>
      <c r="K2725" s="2">
        <v>-0.38901391421562898</v>
      </c>
      <c r="L2725" s="2"/>
      <c r="M2725" s="9">
        <v>2.3721778632067633E-2</v>
      </c>
    </row>
    <row r="2726" spans="1:13">
      <c r="A2726" s="15" t="s">
        <v>1548</v>
      </c>
      <c r="B2726" s="1" t="s">
        <v>1549</v>
      </c>
      <c r="C2726" t="s">
        <v>1550</v>
      </c>
      <c r="D2726" s="1">
        <v>14</v>
      </c>
      <c r="E2726" s="21">
        <v>14.073599999999999</v>
      </c>
      <c r="F2726" s="22">
        <v>15.182033333333335</v>
      </c>
      <c r="G2726" s="18"/>
      <c r="H2726" s="25">
        <v>1.2038940983325732</v>
      </c>
      <c r="I2726" s="26">
        <v>1.318704274404741</v>
      </c>
      <c r="K2726" s="2">
        <v>0.10937360976518858</v>
      </c>
      <c r="L2726" s="2"/>
      <c r="M2726" s="9">
        <v>0.20670827036270489</v>
      </c>
    </row>
    <row r="2727" spans="1:13">
      <c r="A2727" s="15" t="s">
        <v>22860</v>
      </c>
      <c r="B2727" s="1"/>
      <c r="C2727" t="s">
        <v>22861</v>
      </c>
      <c r="D2727" s="1">
        <v>2</v>
      </c>
      <c r="E2727" s="21">
        <v>12.8949</v>
      </c>
      <c r="F2727" s="22">
        <v>17.040133333333333</v>
      </c>
      <c r="G2727" s="18"/>
      <c r="H2727" s="25">
        <v>2.2976057190040162</v>
      </c>
      <c r="I2727" s="26">
        <v>1.694811592281966</v>
      </c>
      <c r="K2727" s="2">
        <v>0.40213603914835999</v>
      </c>
      <c r="L2727" s="2"/>
      <c r="M2727" s="9">
        <v>5.3828103254249915E-2</v>
      </c>
    </row>
    <row r="2728" spans="1:13">
      <c r="A2728" s="15" t="s">
        <v>912</v>
      </c>
      <c r="B2728" s="1" t="s">
        <v>913</v>
      </c>
      <c r="C2728" t="s">
        <v>914</v>
      </c>
      <c r="D2728" s="1">
        <v>28</v>
      </c>
      <c r="E2728" s="21">
        <v>12.644233333333332</v>
      </c>
      <c r="F2728" s="22">
        <v>14.758266666666666</v>
      </c>
      <c r="G2728" s="18"/>
      <c r="H2728" s="25">
        <v>0.72226190771307663</v>
      </c>
      <c r="I2728" s="26">
        <v>0.80733490159495402</v>
      </c>
      <c r="K2728" s="2">
        <v>0.22304372555475557</v>
      </c>
      <c r="L2728" s="2"/>
      <c r="M2728" s="9">
        <v>2.7773861453106358E-2</v>
      </c>
    </row>
    <row r="2729" spans="1:13">
      <c r="A2729" s="15" t="s">
        <v>21041</v>
      </c>
      <c r="B2729" s="1" t="s">
        <v>21042</v>
      </c>
      <c r="C2729" t="s">
        <v>21043</v>
      </c>
      <c r="D2729" s="1">
        <v>1</v>
      </c>
      <c r="E2729" s="21">
        <v>7.799433333333333</v>
      </c>
      <c r="F2729" s="22">
        <v>7.1453099999999994</v>
      </c>
      <c r="G2729" s="18"/>
      <c r="H2729" s="25">
        <v>0.32537230342076351</v>
      </c>
      <c r="I2729" s="26">
        <v>0.16910713438527639</v>
      </c>
      <c r="K2729" s="2">
        <v>-0.12637270483951049</v>
      </c>
      <c r="L2729" s="2"/>
      <c r="M2729" s="9">
        <v>3.412533492938967E-2</v>
      </c>
    </row>
    <row r="2730" spans="1:13">
      <c r="A2730" s="15" t="s">
        <v>5315</v>
      </c>
      <c r="B2730" s="1" t="s">
        <v>5316</v>
      </c>
      <c r="C2730" t="s">
        <v>5317</v>
      </c>
      <c r="D2730" s="1">
        <v>5</v>
      </c>
      <c r="E2730" s="21">
        <v>19.2118</v>
      </c>
      <c r="F2730" s="22">
        <v>6.1831199999999997</v>
      </c>
      <c r="G2730" s="18"/>
      <c r="H2730" s="25">
        <v>8.0656146771340413</v>
      </c>
      <c r="I2730" s="26">
        <v>0.55885985425686091</v>
      </c>
      <c r="K2730" s="2">
        <v>-1.6355857845801183</v>
      </c>
      <c r="L2730" s="2"/>
      <c r="M2730" s="9">
        <v>4.2992044931957595E-2</v>
      </c>
    </row>
    <row r="2731" spans="1:13">
      <c r="A2731" s="15" t="s">
        <v>19790</v>
      </c>
      <c r="B2731" s="1" t="s">
        <v>19791</v>
      </c>
      <c r="C2731" t="s">
        <v>19792</v>
      </c>
      <c r="D2731" s="1">
        <v>12</v>
      </c>
      <c r="E2731" s="21">
        <v>13.907933333333332</v>
      </c>
      <c r="F2731" s="22">
        <v>14.068899999999999</v>
      </c>
      <c r="G2731" s="18"/>
      <c r="H2731" s="25">
        <v>1.4487967501804153</v>
      </c>
      <c r="I2731" s="26">
        <v>0.85987192650998878</v>
      </c>
      <c r="K2731" s="2">
        <v>1.6601476767102347E-2</v>
      </c>
      <c r="L2731" s="2"/>
      <c r="M2731" s="9">
        <v>0.44941117574688727</v>
      </c>
    </row>
    <row r="2732" spans="1:13">
      <c r="A2732" s="15" t="s">
        <v>19880</v>
      </c>
      <c r="B2732" s="1" t="s">
        <v>19881</v>
      </c>
      <c r="C2732" t="s">
        <v>19882</v>
      </c>
      <c r="D2732" s="1">
        <v>3</v>
      </c>
      <c r="E2732" s="21">
        <v>2.8101400000000001</v>
      </c>
      <c r="F2732" s="22">
        <v>1.4128986666666667</v>
      </c>
      <c r="G2732" s="18"/>
      <c r="H2732" s="25">
        <v>0.77038917223699221</v>
      </c>
      <c r="I2732" s="26">
        <v>0.724014224725822</v>
      </c>
      <c r="K2732" s="2">
        <v>-0.99198400765269068</v>
      </c>
      <c r="L2732" s="2"/>
      <c r="M2732" s="9">
        <v>6.5090477672880315E-2</v>
      </c>
    </row>
    <row r="2733" spans="1:13">
      <c r="A2733" s="15" t="s">
        <v>5569</v>
      </c>
      <c r="B2733" s="1" t="s">
        <v>5570</v>
      </c>
      <c r="C2733" t="s">
        <v>5571</v>
      </c>
      <c r="D2733" s="1">
        <v>25</v>
      </c>
      <c r="E2733" s="21">
        <v>13.098599999999999</v>
      </c>
      <c r="F2733" s="22">
        <v>10.189606666666668</v>
      </c>
      <c r="G2733" s="18"/>
      <c r="H2733" s="25">
        <v>0.91653040866083668</v>
      </c>
      <c r="I2733" s="26">
        <v>0.65556450188622406</v>
      </c>
      <c r="K2733" s="2">
        <v>-0.36231425987931121</v>
      </c>
      <c r="L2733" s="2"/>
      <c r="M2733" s="9">
        <v>1.4534540873288967E-2</v>
      </c>
    </row>
    <row r="2734" spans="1:13">
      <c r="A2734" s="15" t="s">
        <v>6920</v>
      </c>
      <c r="B2734" s="1" t="s">
        <v>6921</v>
      </c>
      <c r="C2734" t="s">
        <v>6922</v>
      </c>
      <c r="D2734" s="1">
        <v>7</v>
      </c>
      <c r="E2734" s="21">
        <v>13.4321</v>
      </c>
      <c r="F2734" s="22">
        <v>8.5953400000000002</v>
      </c>
      <c r="G2734" s="18"/>
      <c r="H2734" s="25">
        <v>1.4294882685772552</v>
      </c>
      <c r="I2734" s="26">
        <v>1.2484511074527573</v>
      </c>
      <c r="K2734" s="2">
        <v>-0.64405826243087683</v>
      </c>
      <c r="L2734" s="2"/>
      <c r="M2734" s="9">
        <v>1.4970031126855205E-2</v>
      </c>
    </row>
    <row r="2735" spans="1:13">
      <c r="A2735" s="15" t="s">
        <v>12523</v>
      </c>
      <c r="B2735" s="1" t="s">
        <v>12524</v>
      </c>
      <c r="C2735" t="s">
        <v>12525</v>
      </c>
      <c r="D2735" s="1">
        <v>3</v>
      </c>
      <c r="E2735" s="21">
        <v>11.586106666666666</v>
      </c>
      <c r="F2735" s="22">
        <v>8.5811499999999992</v>
      </c>
      <c r="G2735" s="18"/>
      <c r="H2735" s="25">
        <v>1.9049912577577237</v>
      </c>
      <c r="I2735" s="26">
        <v>1.2516922492370095</v>
      </c>
      <c r="K2735" s="2">
        <v>-0.43315294415651612</v>
      </c>
      <c r="L2735" s="2"/>
      <c r="M2735" s="9">
        <v>6.5441384479828835E-2</v>
      </c>
    </row>
    <row r="2736" spans="1:13">
      <c r="A2736" s="15" t="s">
        <v>11570</v>
      </c>
      <c r="B2736" s="1" t="s">
        <v>11571</v>
      </c>
      <c r="C2736" t="s">
        <v>11572</v>
      </c>
      <c r="D2736" s="1">
        <v>15</v>
      </c>
      <c r="E2736" s="21">
        <v>14.532999999999999</v>
      </c>
      <c r="F2736" s="22">
        <v>9.2537833333333328</v>
      </c>
      <c r="G2736" s="18"/>
      <c r="H2736" s="25">
        <v>4.3164606901951572</v>
      </c>
      <c r="I2736" s="26">
        <v>0.40608484487029733</v>
      </c>
      <c r="K2736" s="2">
        <v>-0.65121731919536729</v>
      </c>
      <c r="L2736" s="2"/>
      <c r="M2736" s="9">
        <v>7.6264694141824241E-2</v>
      </c>
    </row>
    <row r="2737" spans="1:13">
      <c r="A2737" s="15" t="s">
        <v>2200</v>
      </c>
      <c r="B2737" s="1" t="s">
        <v>2201</v>
      </c>
      <c r="C2737" t="s">
        <v>2202</v>
      </c>
      <c r="D2737" s="1">
        <v>54</v>
      </c>
      <c r="E2737" s="21">
        <v>12.219993333333333</v>
      </c>
      <c r="F2737" s="22">
        <v>7.7190466666666664</v>
      </c>
      <c r="G2737" s="18"/>
      <c r="H2737" s="25">
        <v>3.5931565120564071</v>
      </c>
      <c r="I2737" s="26">
        <v>1.6969525086558324</v>
      </c>
      <c r="K2737" s="2">
        <v>-0.66274891312533313</v>
      </c>
      <c r="L2737" s="2"/>
      <c r="M2737" s="9">
        <v>8.6745762839611967E-2</v>
      </c>
    </row>
    <row r="2738" spans="1:13">
      <c r="A2738" s="15" t="s">
        <v>7071</v>
      </c>
      <c r="B2738" s="1" t="s">
        <v>7072</v>
      </c>
      <c r="C2738" t="s">
        <v>7073</v>
      </c>
      <c r="D2738" s="1">
        <v>14</v>
      </c>
      <c r="E2738" s="21">
        <v>11.7951</v>
      </c>
      <c r="F2738" s="22">
        <v>14.602066666666666</v>
      </c>
      <c r="G2738" s="18"/>
      <c r="H2738" s="25">
        <v>1.2535984644215232</v>
      </c>
      <c r="I2738" s="26">
        <v>0.61290045956365014</v>
      </c>
      <c r="K2738" s="2">
        <v>0.30798492182169118</v>
      </c>
      <c r="L2738" s="2"/>
      <c r="M2738" s="9">
        <v>2.5880411073217566E-2</v>
      </c>
    </row>
    <row r="2739" spans="1:13">
      <c r="A2739" s="15" t="s">
        <v>9929</v>
      </c>
      <c r="B2739" s="1" t="s">
        <v>9930</v>
      </c>
      <c r="C2739" t="s">
        <v>9931</v>
      </c>
      <c r="D2739" s="1">
        <v>12</v>
      </c>
      <c r="E2739" s="21">
        <v>12.053636666666668</v>
      </c>
      <c r="F2739" s="22">
        <v>6.8209299999999997</v>
      </c>
      <c r="G2739" s="18"/>
      <c r="H2739" s="25">
        <v>4.0218142734384603</v>
      </c>
      <c r="I2739" s="26">
        <v>1.8832871327548566</v>
      </c>
      <c r="K2739" s="2">
        <v>-0.82142812124460973</v>
      </c>
      <c r="L2739" s="2"/>
      <c r="M2739" s="9">
        <v>8.0728655641537347E-2</v>
      </c>
    </row>
    <row r="2740" spans="1:13">
      <c r="A2740" s="15" t="s">
        <v>23059</v>
      </c>
      <c r="B2740" s="1" t="s">
        <v>23060</v>
      </c>
      <c r="C2740" t="s">
        <v>23061</v>
      </c>
      <c r="D2740" s="1">
        <v>2</v>
      </c>
      <c r="E2740" s="21">
        <v>13.513766666666667</v>
      </c>
      <c r="F2740" s="22">
        <v>9.8762500000000006</v>
      </c>
      <c r="G2740" s="18"/>
      <c r="H2740" s="25">
        <v>2.6728442871468121</v>
      </c>
      <c r="I2740" s="26">
        <v>0.12323311689639255</v>
      </c>
      <c r="K2740" s="2">
        <v>-0.45239458902178858</v>
      </c>
      <c r="L2740" s="2"/>
      <c r="M2740" s="9">
        <v>6.1619700022046961E-2</v>
      </c>
    </row>
    <row r="2741" spans="1:13">
      <c r="A2741" s="15" t="s">
        <v>13698</v>
      </c>
      <c r="B2741" s="1" t="s">
        <v>13699</v>
      </c>
      <c r="C2741" t="s">
        <v>13700</v>
      </c>
      <c r="D2741" s="1">
        <v>3</v>
      </c>
      <c r="E2741" s="21">
        <v>13.288166666666667</v>
      </c>
      <c r="F2741" s="22">
        <v>9.4206366666666668</v>
      </c>
      <c r="G2741" s="18"/>
      <c r="H2741" s="25">
        <v>0.97848461578776624</v>
      </c>
      <c r="I2741" s="26">
        <v>0.98382205537044776</v>
      </c>
      <c r="K2741" s="2">
        <v>-0.49624560486574987</v>
      </c>
      <c r="L2741" s="2"/>
      <c r="M2741" s="9">
        <v>1.2122492697116558E-2</v>
      </c>
    </row>
    <row r="2742" spans="1:13">
      <c r="A2742" s="15" t="s">
        <v>21365</v>
      </c>
      <c r="B2742" s="1" t="s">
        <v>21366</v>
      </c>
      <c r="C2742" t="s">
        <v>21367</v>
      </c>
      <c r="D2742" s="1">
        <v>2</v>
      </c>
      <c r="E2742" s="21">
        <v>10.491426666666667</v>
      </c>
      <c r="F2742" s="22">
        <v>16.668266666666668</v>
      </c>
      <c r="G2742" s="18"/>
      <c r="H2742" s="25">
        <v>1.8806937188530606</v>
      </c>
      <c r="I2742" s="26">
        <v>1.0282758498250046</v>
      </c>
      <c r="K2742" s="2">
        <v>0.66789321147572944</v>
      </c>
      <c r="L2742" s="2"/>
      <c r="M2742" s="9">
        <v>1.132062991019874E-2</v>
      </c>
    </row>
    <row r="2743" spans="1:13">
      <c r="A2743" s="15" t="s">
        <v>386</v>
      </c>
      <c r="B2743" s="1" t="s">
        <v>387</v>
      </c>
      <c r="C2743" t="s">
        <v>388</v>
      </c>
      <c r="D2743" s="1">
        <v>6</v>
      </c>
      <c r="E2743" s="21">
        <v>13.568033333333332</v>
      </c>
      <c r="F2743" s="22">
        <v>18.289166666666667</v>
      </c>
      <c r="G2743" s="18"/>
      <c r="H2743" s="25">
        <v>3.7244709185780138</v>
      </c>
      <c r="I2743" s="26">
        <v>2.4254286514621048</v>
      </c>
      <c r="K2743" s="2">
        <v>0.43077772180797053</v>
      </c>
      <c r="L2743" s="2"/>
      <c r="M2743" s="9">
        <v>9.7270410096030074E-2</v>
      </c>
    </row>
    <row r="2744" spans="1:13">
      <c r="A2744" s="15" t="s">
        <v>3644</v>
      </c>
      <c r="B2744" s="1" t="s">
        <v>3645</v>
      </c>
      <c r="C2744" t="s">
        <v>3646</v>
      </c>
      <c r="D2744" s="1">
        <v>13</v>
      </c>
      <c r="E2744" s="21">
        <v>14.938800000000001</v>
      </c>
      <c r="F2744" s="22">
        <v>6.633490000000001</v>
      </c>
      <c r="G2744" s="18"/>
      <c r="H2744" s="25">
        <v>2.4561146227324056</v>
      </c>
      <c r="I2744" s="26">
        <v>1.2287206691921451</v>
      </c>
      <c r="K2744" s="2">
        <v>-1.1712242610060035</v>
      </c>
      <c r="L2744" s="2"/>
      <c r="M2744" s="9">
        <v>1.0235345669208184E-2</v>
      </c>
    </row>
    <row r="2745" spans="1:13">
      <c r="A2745" s="15" t="s">
        <v>4808</v>
      </c>
      <c r="B2745" s="1" t="s">
        <v>4809</v>
      </c>
      <c r="C2745" t="s">
        <v>4810</v>
      </c>
      <c r="D2745" s="1">
        <v>6</v>
      </c>
      <c r="E2745" s="21">
        <v>12.224766666666667</v>
      </c>
      <c r="F2745" s="22">
        <v>10.595223333333333</v>
      </c>
      <c r="G2745" s="18"/>
      <c r="H2745" s="25">
        <v>0.26743325023888348</v>
      </c>
      <c r="I2745" s="26">
        <v>0.58366053030278975</v>
      </c>
      <c r="K2745" s="2">
        <v>-0.20639293067384037</v>
      </c>
      <c r="L2745" s="2"/>
      <c r="M2745" s="9">
        <v>1.510032388281483E-2</v>
      </c>
    </row>
    <row r="2746" spans="1:13">
      <c r="A2746" s="15" t="s">
        <v>9189</v>
      </c>
      <c r="B2746" s="1" t="s">
        <v>9190</v>
      </c>
      <c r="C2746" t="s">
        <v>9191</v>
      </c>
      <c r="D2746" s="1">
        <v>12</v>
      </c>
      <c r="E2746" s="21">
        <v>17.78097</v>
      </c>
      <c r="F2746" s="22">
        <v>2.3357233333333332</v>
      </c>
      <c r="G2746" s="18"/>
      <c r="H2746" s="25">
        <v>8.5944685325911809</v>
      </c>
      <c r="I2746" s="26">
        <v>0.43341607911259311</v>
      </c>
      <c r="K2746" s="2">
        <v>-2.9283927271544781</v>
      </c>
      <c r="L2746" s="2"/>
      <c r="M2746" s="9">
        <v>3.3650756547783912E-2</v>
      </c>
    </row>
    <row r="2747" spans="1:13">
      <c r="A2747" s="15" t="s">
        <v>10966</v>
      </c>
      <c r="B2747" s="1" t="s">
        <v>10967</v>
      </c>
      <c r="C2747" t="s">
        <v>10968</v>
      </c>
      <c r="D2747" s="1">
        <v>1</v>
      </c>
      <c r="E2747" s="21">
        <v>11.236933333333333</v>
      </c>
      <c r="F2747" s="22">
        <v>18.109066666666664</v>
      </c>
      <c r="G2747" s="18"/>
      <c r="H2747" s="25">
        <v>1.4173949214433224</v>
      </c>
      <c r="I2747" s="26">
        <v>1.8240745224176929</v>
      </c>
      <c r="K2747" s="2">
        <v>0.68846382834748265</v>
      </c>
      <c r="L2747" s="2"/>
      <c r="M2747" s="9">
        <v>1.0578755121708328E-2</v>
      </c>
    </row>
    <row r="2748" spans="1:13">
      <c r="A2748" s="15" t="s">
        <v>2473</v>
      </c>
      <c r="B2748" s="1" t="s">
        <v>2474</v>
      </c>
      <c r="C2748" t="s">
        <v>2475</v>
      </c>
      <c r="D2748" s="1">
        <v>59</v>
      </c>
      <c r="E2748" s="21">
        <v>13.598100000000001</v>
      </c>
      <c r="F2748" s="22">
        <v>10.104626666666666</v>
      </c>
      <c r="G2748" s="18"/>
      <c r="H2748" s="25">
        <v>0.99130461514107682</v>
      </c>
      <c r="I2748" s="26">
        <v>0.63716566772962058</v>
      </c>
      <c r="K2748" s="2">
        <v>-0.42838906463340387</v>
      </c>
      <c r="L2748" s="2"/>
      <c r="M2748" s="9">
        <v>1.0643690085539025E-2</v>
      </c>
    </row>
    <row r="2749" spans="1:13">
      <c r="A2749" s="15" t="s">
        <v>11934</v>
      </c>
      <c r="B2749" s="1" t="s">
        <v>11935</v>
      </c>
      <c r="C2749" t="s">
        <v>11936</v>
      </c>
      <c r="D2749" s="1">
        <v>15</v>
      </c>
      <c r="E2749" s="21">
        <v>11.867433333333333</v>
      </c>
      <c r="F2749" s="22">
        <v>10.472136666666666</v>
      </c>
      <c r="G2749" s="18"/>
      <c r="H2749" s="25">
        <v>1.3887475376515823</v>
      </c>
      <c r="I2749" s="26">
        <v>0.8308965669885352</v>
      </c>
      <c r="K2749" s="2">
        <v>-0.18045211486862608</v>
      </c>
      <c r="L2749" s="2"/>
      <c r="M2749" s="9">
        <v>0.13698714659003275</v>
      </c>
    </row>
    <row r="2750" spans="1:13">
      <c r="A2750" s="15" t="s">
        <v>15962</v>
      </c>
      <c r="B2750" s="1" t="s">
        <v>15963</v>
      </c>
      <c r="C2750" t="s">
        <v>15964</v>
      </c>
      <c r="D2750" s="1">
        <v>12</v>
      </c>
      <c r="E2750" s="21">
        <v>7.4512800000000006</v>
      </c>
      <c r="F2750" s="22">
        <v>10.408623333333333</v>
      </c>
      <c r="G2750" s="18"/>
      <c r="H2750" s="25">
        <v>0.70434755447861097</v>
      </c>
      <c r="I2750" s="26">
        <v>1.4137535445166283</v>
      </c>
      <c r="K2750" s="2">
        <v>0.48221908550677622</v>
      </c>
      <c r="L2750" s="2"/>
      <c r="M2750" s="9">
        <v>3.0519432933231335E-2</v>
      </c>
    </row>
    <row r="2751" spans="1:13">
      <c r="A2751" s="15" t="s">
        <v>17533</v>
      </c>
      <c r="B2751" s="1" t="s">
        <v>17534</v>
      </c>
      <c r="C2751" t="s">
        <v>17535</v>
      </c>
      <c r="D2751" s="1">
        <v>1</v>
      </c>
      <c r="E2751" s="21">
        <v>11.860043333333332</v>
      </c>
      <c r="F2751" s="22">
        <v>18.156433333333332</v>
      </c>
      <c r="G2751" s="18"/>
      <c r="H2751" s="25">
        <v>1.8163176279586508</v>
      </c>
      <c r="I2751" s="26">
        <v>2.0068838788862036</v>
      </c>
      <c r="K2751" s="2">
        <v>0.61437154500032742</v>
      </c>
      <c r="L2751" s="2"/>
      <c r="M2751" s="9">
        <v>1.8463200734760425E-2</v>
      </c>
    </row>
    <row r="2752" spans="1:13">
      <c r="A2752" s="15" t="s">
        <v>16282</v>
      </c>
      <c r="B2752" s="1" t="s">
        <v>16283</v>
      </c>
      <c r="C2752" t="s">
        <v>16284</v>
      </c>
      <c r="D2752" s="1">
        <v>3</v>
      </c>
      <c r="E2752" s="21">
        <v>12.525</v>
      </c>
      <c r="F2752" s="22">
        <v>8.5505900000000015</v>
      </c>
      <c r="G2752" s="18"/>
      <c r="H2752" s="25">
        <v>1.4107062628343299</v>
      </c>
      <c r="I2752" s="26">
        <v>1.1875359610554974</v>
      </c>
      <c r="K2752" s="2">
        <v>-0.55071472734943572</v>
      </c>
      <c r="L2752" s="2"/>
      <c r="M2752" s="9">
        <v>2.210713642042559E-2</v>
      </c>
    </row>
    <row r="2753" spans="1:13">
      <c r="A2753" s="15" t="s">
        <v>18878</v>
      </c>
      <c r="B2753" s="1" t="s">
        <v>18879</v>
      </c>
      <c r="C2753" t="s">
        <v>18880</v>
      </c>
      <c r="D2753" s="1">
        <v>4</v>
      </c>
      <c r="E2753" s="21">
        <v>10.281700000000001</v>
      </c>
      <c r="F2753" s="22">
        <v>11.106733333333333</v>
      </c>
      <c r="G2753" s="18"/>
      <c r="H2753" s="25">
        <v>0.23677305589952582</v>
      </c>
      <c r="I2753" s="26">
        <v>0.68950946573149607</v>
      </c>
      <c r="K2753" s="2">
        <v>0.11135573680953859</v>
      </c>
      <c r="L2753" s="2"/>
      <c r="M2753" s="9">
        <v>8.6807865102562554E-2</v>
      </c>
    </row>
    <row r="2754" spans="1:13">
      <c r="A2754" s="15" t="s">
        <v>17542</v>
      </c>
      <c r="B2754" s="1" t="s">
        <v>17543</v>
      </c>
      <c r="C2754" t="s">
        <v>17544</v>
      </c>
      <c r="D2754" s="1">
        <v>7</v>
      </c>
      <c r="E2754" s="21">
        <v>11.0463</v>
      </c>
      <c r="F2754" s="22">
        <v>16.356866666666665</v>
      </c>
      <c r="G2754" s="18"/>
      <c r="H2754" s="25">
        <v>1.3948073845517202</v>
      </c>
      <c r="I2754" s="26">
        <v>1.1218089914657183</v>
      </c>
      <c r="K2754" s="2">
        <v>0.56633319666568771</v>
      </c>
      <c r="L2754" s="2"/>
      <c r="M2754" s="9">
        <v>1.0630774063142433E-2</v>
      </c>
    </row>
    <row r="2755" spans="1:13">
      <c r="A2755" s="15" t="s">
        <v>5411</v>
      </c>
      <c r="B2755" s="1" t="s">
        <v>5412</v>
      </c>
      <c r="C2755" t="s">
        <v>5413</v>
      </c>
      <c r="D2755" s="1">
        <v>14</v>
      </c>
      <c r="E2755" s="21">
        <v>9.3338000000000019</v>
      </c>
      <c r="F2755" s="22">
        <v>11.410233333333332</v>
      </c>
      <c r="G2755" s="18"/>
      <c r="H2755" s="25">
        <v>0.90117291037846925</v>
      </c>
      <c r="I2755" s="26">
        <v>1.123259953587473</v>
      </c>
      <c r="K2755" s="2">
        <v>0.289791834893182</v>
      </c>
      <c r="L2755" s="2"/>
      <c r="M2755" s="9">
        <v>5.4652942031301964E-2</v>
      </c>
    </row>
    <row r="2756" spans="1:13">
      <c r="A2756" s="15" t="s">
        <v>5590</v>
      </c>
      <c r="B2756" s="1" t="s">
        <v>5591</v>
      </c>
      <c r="C2756" t="s">
        <v>5592</v>
      </c>
      <c r="D2756" s="1">
        <v>8</v>
      </c>
      <c r="E2756" s="21">
        <v>14.481729999999999</v>
      </c>
      <c r="F2756" s="22">
        <v>8.9521933333333337</v>
      </c>
      <c r="G2756" s="18"/>
      <c r="H2756" s="25">
        <v>6.0483866196449521</v>
      </c>
      <c r="I2756" s="26">
        <v>0.85335556495128895</v>
      </c>
      <c r="K2756" s="2">
        <v>-0.69392085982437501</v>
      </c>
      <c r="L2756" s="2"/>
      <c r="M2756" s="9">
        <v>0.12700051446491809</v>
      </c>
    </row>
    <row r="2757" spans="1:13">
      <c r="A2757" s="15" t="s">
        <v>17324</v>
      </c>
      <c r="B2757" s="1" t="s">
        <v>17325</v>
      </c>
      <c r="C2757" t="s">
        <v>17326</v>
      </c>
      <c r="D2757" s="1">
        <v>1</v>
      </c>
      <c r="E2757" s="21">
        <v>22.073466666666665</v>
      </c>
      <c r="F2757" s="22">
        <v>2.4171499999999999</v>
      </c>
      <c r="G2757" s="18"/>
      <c r="H2757" s="25">
        <v>7.2930003320535652</v>
      </c>
      <c r="I2757" s="26">
        <v>0.90047082456901428</v>
      </c>
      <c r="K2757" s="2">
        <v>-3.1909343148680418</v>
      </c>
      <c r="L2757" s="2"/>
      <c r="M2757" s="9">
        <v>1.3352244741596376E-2</v>
      </c>
    </row>
    <row r="2758" spans="1:13">
      <c r="A2758" s="15" t="s">
        <v>11070</v>
      </c>
      <c r="B2758" s="1" t="s">
        <v>11071</v>
      </c>
      <c r="C2758" t="s">
        <v>11072</v>
      </c>
      <c r="D2758" s="1">
        <v>1</v>
      </c>
      <c r="E2758" s="21">
        <v>13.021099999999999</v>
      </c>
      <c r="F2758" s="22">
        <v>7.7700000000000005</v>
      </c>
      <c r="G2758" s="18"/>
      <c r="H2758" s="25">
        <v>1.5167089470297193</v>
      </c>
      <c r="I2758" s="26">
        <v>1.3585657783486171</v>
      </c>
      <c r="K2758" s="2">
        <v>-0.74486482628719419</v>
      </c>
      <c r="L2758" s="2"/>
      <c r="M2758" s="9">
        <v>1.457157835648569E-2</v>
      </c>
    </row>
    <row r="2759" spans="1:13">
      <c r="A2759" s="15" t="s">
        <v>9455</v>
      </c>
      <c r="B2759" s="1" t="s">
        <v>9456</v>
      </c>
      <c r="C2759" t="s">
        <v>9457</v>
      </c>
      <c r="D2759" s="1">
        <v>16</v>
      </c>
      <c r="E2759" s="21">
        <v>12.827266666666667</v>
      </c>
      <c r="F2759" s="22">
        <v>7.945636666666668</v>
      </c>
      <c r="G2759" s="18"/>
      <c r="H2759" s="25">
        <v>1.5990953077704102</v>
      </c>
      <c r="I2759" s="26">
        <v>1.4948236413146894</v>
      </c>
      <c r="K2759" s="2">
        <v>-0.69097905319441766</v>
      </c>
      <c r="L2759" s="2"/>
      <c r="M2759" s="9">
        <v>2.04654151827212E-2</v>
      </c>
    </row>
    <row r="2760" spans="1:13">
      <c r="A2760" s="15" t="s">
        <v>245</v>
      </c>
      <c r="B2760" s="1" t="s">
        <v>246</v>
      </c>
      <c r="C2760" t="s">
        <v>247</v>
      </c>
      <c r="D2760" s="1">
        <v>16</v>
      </c>
      <c r="E2760" s="21">
        <v>13.516</v>
      </c>
      <c r="F2760" s="22">
        <v>8.2481833333333334</v>
      </c>
      <c r="G2760" s="18"/>
      <c r="H2760" s="25">
        <v>1.6695162802440628</v>
      </c>
      <c r="I2760" s="26">
        <v>1.2893370079747715</v>
      </c>
      <c r="K2760" s="2">
        <v>-0.71251995048830508</v>
      </c>
      <c r="L2760" s="2"/>
      <c r="M2760" s="9">
        <v>1.5633419175836962E-2</v>
      </c>
    </row>
    <row r="2761" spans="1:13">
      <c r="A2761" s="15" t="s">
        <v>5488</v>
      </c>
      <c r="B2761" s="1" t="s">
        <v>5489</v>
      </c>
      <c r="C2761" t="s">
        <v>5490</v>
      </c>
      <c r="D2761" s="1">
        <v>5</v>
      </c>
      <c r="E2761" s="21">
        <v>14.767566666666667</v>
      </c>
      <c r="F2761" s="22">
        <v>12.198533333333332</v>
      </c>
      <c r="G2761" s="18"/>
      <c r="H2761" s="25">
        <v>2.354516647495478</v>
      </c>
      <c r="I2761" s="26">
        <v>0.39518229126990667</v>
      </c>
      <c r="K2761" s="2">
        <v>-0.27572442626030985</v>
      </c>
      <c r="L2761" s="2"/>
      <c r="M2761" s="9">
        <v>9.5055621817733485E-2</v>
      </c>
    </row>
    <row r="2762" spans="1:13">
      <c r="A2762" s="15" t="s">
        <v>7145</v>
      </c>
      <c r="B2762" s="1" t="s">
        <v>7146</v>
      </c>
      <c r="C2762" t="s">
        <v>7147</v>
      </c>
      <c r="D2762" s="1">
        <v>10</v>
      </c>
      <c r="E2762" s="21">
        <v>12.176499999999999</v>
      </c>
      <c r="F2762" s="22">
        <v>15.921966666666668</v>
      </c>
      <c r="G2762" s="18"/>
      <c r="H2762" s="25">
        <v>1.7297898918654935</v>
      </c>
      <c r="I2762" s="26">
        <v>1.2541159329716423</v>
      </c>
      <c r="K2762" s="2">
        <v>0.38691904112346109</v>
      </c>
      <c r="L2762" s="2"/>
      <c r="M2762" s="9">
        <v>3.5435346283131865E-2</v>
      </c>
    </row>
    <row r="2763" spans="1:13">
      <c r="A2763" s="15" t="s">
        <v>12630</v>
      </c>
      <c r="B2763" s="1" t="s">
        <v>12631</v>
      </c>
      <c r="C2763" t="s">
        <v>12632</v>
      </c>
      <c r="D2763" s="1">
        <v>3</v>
      </c>
      <c r="E2763" s="21">
        <v>12.557366666666667</v>
      </c>
      <c r="F2763" s="22">
        <v>9.763206666666667</v>
      </c>
      <c r="G2763" s="18"/>
      <c r="H2763" s="25">
        <v>2.2156754327593471</v>
      </c>
      <c r="I2763" s="26">
        <v>1.0119236335481709</v>
      </c>
      <c r="K2763" s="2">
        <v>-0.36310698137946845</v>
      </c>
      <c r="L2763" s="2"/>
      <c r="M2763" s="9">
        <v>8.4769867442858332E-2</v>
      </c>
    </row>
    <row r="2764" spans="1:13">
      <c r="A2764" s="15" t="s">
        <v>19555</v>
      </c>
      <c r="B2764" s="1" t="s">
        <v>19556</v>
      </c>
      <c r="C2764" t="s">
        <v>19557</v>
      </c>
      <c r="D2764" s="1">
        <v>3</v>
      </c>
      <c r="E2764" s="21">
        <v>15.882799999999998</v>
      </c>
      <c r="F2764" s="22">
        <v>8.5433333333333312</v>
      </c>
      <c r="G2764" s="18"/>
      <c r="H2764" s="25">
        <v>2.6851132061795839</v>
      </c>
      <c r="I2764" s="26">
        <v>0.68550430905526305</v>
      </c>
      <c r="K2764" s="2">
        <v>-0.89459429162701243</v>
      </c>
      <c r="L2764" s="2"/>
      <c r="M2764" s="9">
        <v>1.3675573689997979E-2</v>
      </c>
    </row>
    <row r="2765" spans="1:13">
      <c r="A2765" s="15" t="s">
        <v>4165</v>
      </c>
      <c r="B2765" s="1" t="s">
        <v>4166</v>
      </c>
      <c r="C2765" t="s">
        <v>4167</v>
      </c>
      <c r="D2765" s="1">
        <v>24</v>
      </c>
      <c r="E2765" s="21">
        <v>13.972933333333332</v>
      </c>
      <c r="F2765" s="22">
        <v>8.6540999999999997</v>
      </c>
      <c r="G2765" s="18"/>
      <c r="H2765" s="25">
        <v>2.1406295577080403</v>
      </c>
      <c r="I2765" s="26">
        <v>0.30970279365869496</v>
      </c>
      <c r="K2765" s="2">
        <v>-0.69117922041848001</v>
      </c>
      <c r="L2765" s="2"/>
      <c r="M2765" s="9">
        <v>1.6202147178802223E-2</v>
      </c>
    </row>
    <row r="2766" spans="1:13">
      <c r="A2766" s="15" t="s">
        <v>7572</v>
      </c>
      <c r="B2766" s="1" t="s">
        <v>7573</v>
      </c>
      <c r="C2766" t="s">
        <v>7574</v>
      </c>
      <c r="D2766" s="1">
        <v>12</v>
      </c>
      <c r="E2766" s="21">
        <v>11.890799999999999</v>
      </c>
      <c r="F2766" s="22">
        <v>10.443156666666667</v>
      </c>
      <c r="G2766" s="18"/>
      <c r="H2766" s="25">
        <v>0.73702789635128418</v>
      </c>
      <c r="I2766" s="26">
        <v>0.7575697516620723</v>
      </c>
      <c r="K2766" s="2">
        <v>-0.18728791813913065</v>
      </c>
      <c r="L2766" s="2"/>
      <c r="M2766" s="9">
        <v>6.0674392142832899E-2</v>
      </c>
    </row>
    <row r="2767" spans="1:13">
      <c r="A2767" s="15" t="s">
        <v>15109</v>
      </c>
      <c r="B2767" s="1" t="s">
        <v>15110</v>
      </c>
      <c r="C2767" t="s">
        <v>15111</v>
      </c>
      <c r="D2767" s="1">
        <v>4</v>
      </c>
      <c r="E2767" s="21">
        <v>11.944599999999999</v>
      </c>
      <c r="F2767" s="22">
        <v>15.126133333333334</v>
      </c>
      <c r="G2767" s="18"/>
      <c r="H2767" s="25">
        <v>0.56765373248134232</v>
      </c>
      <c r="I2767" s="26">
        <v>0.89667248387208509</v>
      </c>
      <c r="K2767" s="2">
        <v>0.34068469938218593</v>
      </c>
      <c r="L2767" s="2"/>
      <c r="M2767" s="9">
        <v>1.0423921249728921E-2</v>
      </c>
    </row>
    <row r="2768" spans="1:13">
      <c r="A2768" s="15" t="s">
        <v>4389</v>
      </c>
      <c r="B2768" s="1" t="s">
        <v>4390</v>
      </c>
      <c r="C2768" t="s">
        <v>4391</v>
      </c>
      <c r="D2768" s="1">
        <v>27</v>
      </c>
      <c r="E2768" s="21">
        <v>14.128266666666669</v>
      </c>
      <c r="F2768" s="22">
        <v>9.5441733333333332</v>
      </c>
      <c r="G2768" s="18"/>
      <c r="H2768" s="25">
        <v>1.8319409388223609</v>
      </c>
      <c r="I2768" s="26">
        <v>0.77006529621411524</v>
      </c>
      <c r="K2768" s="2">
        <v>-0.56589232936859046</v>
      </c>
      <c r="L2768" s="2"/>
      <c r="M2768" s="9">
        <v>1.888444573137953E-2</v>
      </c>
    </row>
    <row r="2769" spans="1:13">
      <c r="A2769" s="15" t="s">
        <v>7294</v>
      </c>
      <c r="B2769" s="1" t="s">
        <v>7295</v>
      </c>
      <c r="C2769" t="s">
        <v>7296</v>
      </c>
      <c r="D2769" s="1">
        <v>13</v>
      </c>
      <c r="E2769" s="21">
        <v>13.436</v>
      </c>
      <c r="F2769" s="22">
        <v>8.7833833333333331</v>
      </c>
      <c r="G2769" s="18"/>
      <c r="H2769" s="25">
        <v>2.1261336552531271</v>
      </c>
      <c r="I2769" s="26">
        <v>1.1625272921670986</v>
      </c>
      <c r="K2769" s="2">
        <v>-0.61325502688184896</v>
      </c>
      <c r="L2769" s="2"/>
      <c r="M2769" s="9">
        <v>2.8834729888454032E-2</v>
      </c>
    </row>
    <row r="2770" spans="1:13">
      <c r="A2770" s="15" t="s">
        <v>1369</v>
      </c>
      <c r="B2770" s="1" t="s">
        <v>1370</v>
      </c>
      <c r="C2770" t="s">
        <v>1371</v>
      </c>
      <c r="D2770" s="1">
        <v>38</v>
      </c>
      <c r="E2770" s="21">
        <v>13.361800000000001</v>
      </c>
      <c r="F2770" s="22">
        <v>8.3846033333333327</v>
      </c>
      <c r="G2770" s="18"/>
      <c r="H2770" s="25">
        <v>1.4530672524009347</v>
      </c>
      <c r="I2770" s="26">
        <v>0.73633423201242909</v>
      </c>
      <c r="K2770" s="2">
        <v>-0.67229993165076607</v>
      </c>
      <c r="L2770" s="2"/>
      <c r="M2770" s="9">
        <v>1.0003661261384224E-2</v>
      </c>
    </row>
    <row r="2771" spans="1:13">
      <c r="A2771" s="15" t="s">
        <v>15248</v>
      </c>
      <c r="B2771" s="1" t="s">
        <v>15249</v>
      </c>
      <c r="C2771" t="s">
        <v>15250</v>
      </c>
      <c r="D2771" s="1">
        <v>3</v>
      </c>
      <c r="E2771" s="21">
        <v>13.487966666666667</v>
      </c>
      <c r="F2771" s="22">
        <v>8.0073833333333333</v>
      </c>
      <c r="G2771" s="18"/>
      <c r="H2771" s="25">
        <v>1.3135278540378699</v>
      </c>
      <c r="I2771" s="26">
        <v>1.4538574150972774</v>
      </c>
      <c r="K2771" s="2">
        <v>-0.75227009764636066</v>
      </c>
      <c r="L2771" s="2"/>
      <c r="M2771" s="9">
        <v>1.203361235188157E-2</v>
      </c>
    </row>
    <row r="2772" spans="1:13">
      <c r="A2772" s="15" t="s">
        <v>5933</v>
      </c>
      <c r="B2772" s="1" t="s">
        <v>5934</v>
      </c>
      <c r="C2772" t="s">
        <v>5935</v>
      </c>
      <c r="D2772" s="1">
        <v>12</v>
      </c>
      <c r="E2772" s="21">
        <v>13.392366666666666</v>
      </c>
      <c r="F2772" s="22">
        <v>10.095366666666665</v>
      </c>
      <c r="G2772" s="18"/>
      <c r="H2772" s="25">
        <v>1.6363105033377177</v>
      </c>
      <c r="I2772" s="26">
        <v>0.59725668889794248</v>
      </c>
      <c r="K2772" s="2">
        <v>-0.40771762204605566</v>
      </c>
      <c r="L2772" s="2"/>
      <c r="M2772" s="9">
        <v>2.9741425093360842E-2</v>
      </c>
    </row>
    <row r="2773" spans="1:13">
      <c r="A2773" s="15" t="s">
        <v>18005</v>
      </c>
      <c r="B2773" s="1"/>
      <c r="C2773" t="s">
        <v>18006</v>
      </c>
      <c r="D2773" s="1">
        <v>3</v>
      </c>
      <c r="E2773" s="21">
        <v>9.9635833333333341</v>
      </c>
      <c r="F2773" s="22">
        <v>10.385160000000001</v>
      </c>
      <c r="G2773" s="18"/>
      <c r="H2773" s="25">
        <v>1.6181143534476501</v>
      </c>
      <c r="I2773" s="26">
        <v>1.2307212872133153</v>
      </c>
      <c r="K2773" s="2">
        <v>5.9786847427909143E-2</v>
      </c>
      <c r="L2773" s="2"/>
      <c r="M2773" s="9">
        <v>0.39152356624262835</v>
      </c>
    </row>
    <row r="2774" spans="1:13">
      <c r="A2774" s="15" t="s">
        <v>7038</v>
      </c>
      <c r="B2774" s="1" t="s">
        <v>7039</v>
      </c>
      <c r="C2774" t="s">
        <v>7040</v>
      </c>
      <c r="D2774" s="1">
        <v>3</v>
      </c>
      <c r="E2774" s="21">
        <v>14.027166666666666</v>
      </c>
      <c r="F2774" s="22">
        <v>8.3256800000000002</v>
      </c>
      <c r="G2774" s="18"/>
      <c r="H2774" s="25">
        <v>1.6411569526810443</v>
      </c>
      <c r="I2774" s="26">
        <v>1.0833258693948082</v>
      </c>
      <c r="K2774" s="2">
        <v>-0.75258361561830511</v>
      </c>
      <c r="L2774" s="2"/>
      <c r="M2774" s="9">
        <v>1.1184510643217505E-2</v>
      </c>
    </row>
    <row r="2775" spans="1:13">
      <c r="A2775" s="15" t="s">
        <v>4168</v>
      </c>
      <c r="B2775" s="1" t="s">
        <v>4169</v>
      </c>
      <c r="C2775" t="s">
        <v>4170</v>
      </c>
      <c r="D2775" s="1">
        <v>55</v>
      </c>
      <c r="E2775" s="21">
        <v>14.128799999999998</v>
      </c>
      <c r="F2775" s="22">
        <v>18.677233333333334</v>
      </c>
      <c r="G2775" s="18"/>
      <c r="H2775" s="25">
        <v>1.1296621972961651</v>
      </c>
      <c r="I2775" s="26">
        <v>2.8810479592213194</v>
      </c>
      <c r="K2775" s="2">
        <v>0.40264182523563918</v>
      </c>
      <c r="L2775" s="2"/>
      <c r="M2775" s="9">
        <v>5.2404551214454712E-2</v>
      </c>
    </row>
    <row r="2776" spans="1:13">
      <c r="A2776" s="15" t="s">
        <v>2553</v>
      </c>
      <c r="B2776" s="1" t="s">
        <v>2554</v>
      </c>
      <c r="C2776" t="s">
        <v>2555</v>
      </c>
      <c r="D2776" s="1">
        <v>17</v>
      </c>
      <c r="E2776" s="21">
        <v>11.698633333333333</v>
      </c>
      <c r="F2776" s="22">
        <v>9.858293333333334</v>
      </c>
      <c r="G2776" s="18"/>
      <c r="H2776" s="25">
        <v>1.5544004288899707</v>
      </c>
      <c r="I2776" s="26">
        <v>1.1565121274475831</v>
      </c>
      <c r="K2776" s="2">
        <v>-0.24693018590768717</v>
      </c>
      <c r="L2776" s="2"/>
      <c r="M2776" s="9">
        <v>0.11739366447606561</v>
      </c>
    </row>
    <row r="2777" spans="1:13">
      <c r="A2777" s="15" t="s">
        <v>185</v>
      </c>
      <c r="B2777" s="1" t="s">
        <v>186</v>
      </c>
      <c r="C2777" t="s">
        <v>187</v>
      </c>
      <c r="D2777" s="1">
        <v>2</v>
      </c>
      <c r="E2777" s="21">
        <v>12.629800000000001</v>
      </c>
      <c r="F2777" s="22">
        <v>14.494566666666666</v>
      </c>
      <c r="G2777" s="18"/>
      <c r="H2777" s="25">
        <v>1.1038063054721146</v>
      </c>
      <c r="I2777" s="26">
        <v>0.83512696240352169</v>
      </c>
      <c r="K2777" s="2">
        <v>0.19868040944060741</v>
      </c>
      <c r="L2777" s="2"/>
      <c r="M2777" s="9">
        <v>6.2789431793517564E-2</v>
      </c>
    </row>
    <row r="2778" spans="1:13">
      <c r="A2778" s="15" t="s">
        <v>12184</v>
      </c>
      <c r="B2778" s="1"/>
      <c r="C2778" t="s">
        <v>12185</v>
      </c>
      <c r="D2778" s="1">
        <v>11</v>
      </c>
      <c r="E2778" s="21">
        <v>14.273466666666666</v>
      </c>
      <c r="F2778" s="22">
        <v>7.0851499999999996</v>
      </c>
      <c r="G2778" s="18"/>
      <c r="H2778" s="25">
        <v>1.9954271581126222</v>
      </c>
      <c r="I2778" s="26">
        <v>1.6565483442085245</v>
      </c>
      <c r="K2778" s="2">
        <v>-1.0104654698380757</v>
      </c>
      <c r="L2778" s="2"/>
      <c r="M2778" s="9">
        <v>1.2283001647634928E-2</v>
      </c>
    </row>
    <row r="2779" spans="1:13">
      <c r="A2779" s="15" t="s">
        <v>13967</v>
      </c>
      <c r="B2779" s="1" t="s">
        <v>13968</v>
      </c>
      <c r="C2779" t="s">
        <v>13969</v>
      </c>
      <c r="D2779" s="1">
        <v>1</v>
      </c>
      <c r="E2779" s="21">
        <v>11.263820000000001</v>
      </c>
      <c r="F2779" s="22">
        <v>17.550166666666666</v>
      </c>
      <c r="G2779" s="18"/>
      <c r="H2779" s="25">
        <v>4.9154467236661175</v>
      </c>
      <c r="I2779" s="26">
        <v>1.7415197280919144</v>
      </c>
      <c r="K2779" s="2">
        <v>0.63978854679944241</v>
      </c>
      <c r="L2779" s="2"/>
      <c r="M2779" s="9">
        <v>7.7742153595889055E-2</v>
      </c>
    </row>
    <row r="2780" spans="1:13">
      <c r="A2780" s="15" t="s">
        <v>11648</v>
      </c>
      <c r="B2780" s="1" t="s">
        <v>11649</v>
      </c>
      <c r="C2780" t="s">
        <v>11650</v>
      </c>
      <c r="D2780" s="1">
        <v>2</v>
      </c>
      <c r="E2780" s="21">
        <v>10.807133333333335</v>
      </c>
      <c r="F2780" s="22">
        <v>10.425546666666667</v>
      </c>
      <c r="G2780" s="18"/>
      <c r="H2780" s="25">
        <v>1.1033815402358942</v>
      </c>
      <c r="I2780" s="26">
        <v>1.2481222209917324</v>
      </c>
      <c r="K2780" s="2">
        <v>-5.1860855206318751E-2</v>
      </c>
      <c r="L2780" s="2"/>
      <c r="M2780" s="9">
        <v>0.38020922562438397</v>
      </c>
    </row>
    <row r="2781" spans="1:13">
      <c r="A2781" s="15" t="s">
        <v>1354</v>
      </c>
      <c r="B2781" s="1" t="s">
        <v>1355</v>
      </c>
      <c r="C2781" t="s">
        <v>1356</v>
      </c>
      <c r="D2781" s="1">
        <v>16</v>
      </c>
      <c r="E2781" s="21">
        <v>13.788766666666668</v>
      </c>
      <c r="F2781" s="22">
        <v>13.523899999999999</v>
      </c>
      <c r="G2781" s="18"/>
      <c r="H2781" s="25">
        <v>2.612957715565503</v>
      </c>
      <c r="I2781" s="26">
        <v>0.66236748863452</v>
      </c>
      <c r="K2781" s="2">
        <v>-2.7982167428914951E-2</v>
      </c>
      <c r="L2781" s="2"/>
      <c r="M2781" s="9">
        <v>0.44826894562667874</v>
      </c>
    </row>
    <row r="2782" spans="1:13">
      <c r="A2782" s="15" t="s">
        <v>7491</v>
      </c>
      <c r="B2782" s="1" t="s">
        <v>7492</v>
      </c>
      <c r="C2782" t="s">
        <v>7493</v>
      </c>
      <c r="D2782" s="1">
        <v>7</v>
      </c>
      <c r="E2782" s="21">
        <v>12.118</v>
      </c>
      <c r="F2782" s="22">
        <v>9.552033333333334</v>
      </c>
      <c r="G2782" s="18"/>
      <c r="H2782" s="25">
        <v>0.61489395020604909</v>
      </c>
      <c r="I2782" s="26">
        <v>1.2776737505847575</v>
      </c>
      <c r="K2782" s="2">
        <v>-0.34327183444048825</v>
      </c>
      <c r="L2782" s="2"/>
      <c r="M2782" s="9">
        <v>3.2950901833671116E-2</v>
      </c>
    </row>
    <row r="2783" spans="1:13">
      <c r="A2783" s="15" t="s">
        <v>12746</v>
      </c>
      <c r="B2783" s="1" t="s">
        <v>12747</v>
      </c>
      <c r="C2783" t="s">
        <v>12748</v>
      </c>
      <c r="D2783" s="1">
        <v>19</v>
      </c>
      <c r="E2783" s="21">
        <v>13.640966666666666</v>
      </c>
      <c r="F2783" s="22">
        <v>13.983266666666665</v>
      </c>
      <c r="G2783" s="18"/>
      <c r="H2783" s="25">
        <v>0.60292001404276907</v>
      </c>
      <c r="I2783" s="26">
        <v>0.86172665232852863</v>
      </c>
      <c r="K2783" s="2">
        <v>3.575554724017603E-2</v>
      </c>
      <c r="L2783" s="2"/>
      <c r="M2783" s="9">
        <v>0.33162669959721247</v>
      </c>
    </row>
    <row r="2784" spans="1:13">
      <c r="A2784" s="15" t="s">
        <v>6864</v>
      </c>
      <c r="B2784" s="1" t="s">
        <v>6865</v>
      </c>
      <c r="C2784" t="s">
        <v>6866</v>
      </c>
      <c r="D2784" s="1">
        <v>13</v>
      </c>
      <c r="E2784" s="21">
        <v>13.4208</v>
      </c>
      <c r="F2784" s="22">
        <v>9.1990800000000004</v>
      </c>
      <c r="G2784" s="18"/>
      <c r="H2784" s="25">
        <v>1.699967237919606</v>
      </c>
      <c r="I2784" s="26">
        <v>1.1001185775633469</v>
      </c>
      <c r="K2784" s="2">
        <v>-0.54490918209553774</v>
      </c>
      <c r="L2784" s="2"/>
      <c r="M2784" s="9">
        <v>2.3856836858019471E-2</v>
      </c>
    </row>
    <row r="2785" spans="1:13">
      <c r="A2785" s="15" t="s">
        <v>10889</v>
      </c>
      <c r="B2785" s="1" t="s">
        <v>10890</v>
      </c>
      <c r="C2785" t="s">
        <v>10891</v>
      </c>
      <c r="D2785" s="1">
        <v>13</v>
      </c>
      <c r="E2785" s="21">
        <v>15.5717</v>
      </c>
      <c r="F2785" s="22">
        <v>8.4871166666666671</v>
      </c>
      <c r="G2785" s="18"/>
      <c r="H2785" s="25">
        <v>2.3771771410645948</v>
      </c>
      <c r="I2785" s="26">
        <v>0.64990955996456434</v>
      </c>
      <c r="K2785" s="2">
        <v>-0.87558004104836473</v>
      </c>
      <c r="L2785" s="2"/>
      <c r="M2785" s="9">
        <v>1.137524177443108E-2</v>
      </c>
    </row>
    <row r="2786" spans="1:13">
      <c r="A2786" s="15" t="s">
        <v>22240</v>
      </c>
      <c r="B2786" s="1" t="s">
        <v>22241</v>
      </c>
      <c r="C2786" t="s">
        <v>22242</v>
      </c>
      <c r="D2786" s="1">
        <v>4</v>
      </c>
      <c r="E2786" s="21">
        <v>13.4049</v>
      </c>
      <c r="F2786" s="22">
        <v>7.4708600000000009</v>
      </c>
      <c r="G2786" s="18"/>
      <c r="H2786" s="25">
        <v>4.6976793281363953</v>
      </c>
      <c r="I2786" s="26">
        <v>0.53040313686855189</v>
      </c>
      <c r="K2786" s="2">
        <v>-0.84341422494330975</v>
      </c>
      <c r="L2786" s="2"/>
      <c r="M2786" s="9">
        <v>7.2049912647764669E-2</v>
      </c>
    </row>
    <row r="2787" spans="1:13">
      <c r="A2787" s="15" t="s">
        <v>21707</v>
      </c>
      <c r="B2787" s="1" t="s">
        <v>21708</v>
      </c>
      <c r="C2787" t="s">
        <v>21709</v>
      </c>
      <c r="D2787" s="1">
        <v>2</v>
      </c>
      <c r="E2787" s="21">
        <v>13.495633333333332</v>
      </c>
      <c r="F2787" s="22">
        <v>8.0070266666666665</v>
      </c>
      <c r="G2787" s="18"/>
      <c r="H2787" s="25">
        <v>2.1898082800403671</v>
      </c>
      <c r="I2787" s="26">
        <v>1.2207206280444987</v>
      </c>
      <c r="K2787" s="2">
        <v>-0.75315416619733888</v>
      </c>
      <c r="L2787" s="2"/>
      <c r="M2787" s="9">
        <v>2.1415676769819987E-2</v>
      </c>
    </row>
    <row r="2788" spans="1:13">
      <c r="A2788" s="15" t="s">
        <v>15995</v>
      </c>
      <c r="B2788" s="1" t="s">
        <v>15996</v>
      </c>
      <c r="C2788" t="s">
        <v>15997</v>
      </c>
      <c r="D2788" s="1">
        <v>6</v>
      </c>
      <c r="E2788" s="21">
        <v>11.493733333333333</v>
      </c>
      <c r="F2788" s="22">
        <v>11.290433333333333</v>
      </c>
      <c r="G2788" s="18"/>
      <c r="H2788" s="25">
        <v>0.44968182455302008</v>
      </c>
      <c r="I2788" s="26">
        <v>0.4944427199720236</v>
      </c>
      <c r="K2788" s="2">
        <v>-2.5746623996329824E-2</v>
      </c>
      <c r="L2788" s="2"/>
      <c r="M2788" s="9">
        <v>0.34178905751783017</v>
      </c>
    </row>
    <row r="2789" spans="1:13">
      <c r="A2789" s="15" t="s">
        <v>19303</v>
      </c>
      <c r="B2789" s="1" t="s">
        <v>19304</v>
      </c>
      <c r="C2789" t="s">
        <v>19305</v>
      </c>
      <c r="D2789" s="1">
        <v>1</v>
      </c>
      <c r="E2789" s="21">
        <v>14.466499999999998</v>
      </c>
      <c r="F2789" s="22">
        <v>14.1614</v>
      </c>
      <c r="G2789" s="18"/>
      <c r="H2789" s="25">
        <v>0.78461835308639072</v>
      </c>
      <c r="I2789" s="26">
        <v>0.80728883926386596</v>
      </c>
      <c r="K2789" s="2">
        <v>-3.0752023232049324E-2</v>
      </c>
      <c r="L2789" s="2"/>
      <c r="M2789" s="9">
        <v>0.35838459948463097</v>
      </c>
    </row>
    <row r="2790" spans="1:13">
      <c r="A2790" s="15" t="s">
        <v>12695</v>
      </c>
      <c r="B2790" s="1" t="s">
        <v>12696</v>
      </c>
      <c r="C2790" t="s">
        <v>12697</v>
      </c>
      <c r="D2790" s="1">
        <v>6</v>
      </c>
      <c r="E2790" s="21">
        <v>11.256033333333335</v>
      </c>
      <c r="F2790" s="22">
        <v>15.754800000000001</v>
      </c>
      <c r="G2790" s="18"/>
      <c r="H2790" s="25">
        <v>1.1137139324500405</v>
      </c>
      <c r="I2790" s="26">
        <v>0.99062741229990159</v>
      </c>
      <c r="K2790" s="2">
        <v>0.48509293406205722</v>
      </c>
      <c r="L2790" s="2"/>
      <c r="M2790" s="9">
        <v>1.0286738701116911E-2</v>
      </c>
    </row>
    <row r="2791" spans="1:13">
      <c r="A2791" s="15" t="s">
        <v>16545</v>
      </c>
      <c r="B2791" s="1" t="s">
        <v>16546</v>
      </c>
      <c r="C2791" t="s">
        <v>16547</v>
      </c>
      <c r="D2791" s="1">
        <v>1</v>
      </c>
      <c r="E2791" s="21">
        <v>15.264600000000002</v>
      </c>
      <c r="F2791" s="22">
        <v>6.1436633333333335</v>
      </c>
      <c r="G2791" s="18"/>
      <c r="H2791" s="25">
        <v>2.4756247474122377</v>
      </c>
      <c r="I2791" s="26">
        <v>1.9060410975981916</v>
      </c>
      <c r="K2791" s="2">
        <v>-1.3130187199740122</v>
      </c>
      <c r="L2791" s="2"/>
      <c r="M2791" s="9">
        <v>1.1068021658609227E-2</v>
      </c>
    </row>
    <row r="2792" spans="1:13">
      <c r="A2792" s="15" t="s">
        <v>7927</v>
      </c>
      <c r="B2792" s="1" t="s">
        <v>7925</v>
      </c>
      <c r="C2792" t="s">
        <v>7928</v>
      </c>
      <c r="D2792" s="1">
        <v>3</v>
      </c>
      <c r="E2792" s="21">
        <v>13.839933333333333</v>
      </c>
      <c r="F2792" s="22">
        <v>8.4591799999999999</v>
      </c>
      <c r="G2792" s="18"/>
      <c r="H2792" s="25">
        <v>2.3476197505842729</v>
      </c>
      <c r="I2792" s="26">
        <v>0.76196193887883878</v>
      </c>
      <c r="K2792" s="2">
        <v>-0.71024726756884715</v>
      </c>
      <c r="L2792" s="2"/>
      <c r="M2792" s="9">
        <v>2.1597331144119155E-2</v>
      </c>
    </row>
    <row r="2793" spans="1:13">
      <c r="A2793" s="15" t="s">
        <v>20074</v>
      </c>
      <c r="B2793" s="1" t="s">
        <v>20075</v>
      </c>
      <c r="C2793" t="s">
        <v>20076</v>
      </c>
      <c r="D2793" s="1">
        <v>3</v>
      </c>
      <c r="E2793" s="21">
        <v>14.2554</v>
      </c>
      <c r="F2793" s="22">
        <v>9.8607933333333335</v>
      </c>
      <c r="G2793" s="18"/>
      <c r="H2793" s="25">
        <v>1.7378890327060594</v>
      </c>
      <c r="I2793" s="26">
        <v>0.64717601480071418</v>
      </c>
      <c r="K2793" s="2">
        <v>-0.53173289524884715</v>
      </c>
      <c r="L2793" s="2"/>
      <c r="M2793" s="9">
        <v>1.7664380273998321E-2</v>
      </c>
    </row>
    <row r="2794" spans="1:13">
      <c r="A2794" s="15" t="s">
        <v>7745</v>
      </c>
      <c r="B2794" s="1" t="s">
        <v>7746</v>
      </c>
      <c r="C2794" t="s">
        <v>7747</v>
      </c>
      <c r="D2794" s="1">
        <v>16</v>
      </c>
      <c r="E2794" s="21">
        <v>12.0633</v>
      </c>
      <c r="F2794" s="22">
        <v>10.79424</v>
      </c>
      <c r="G2794" s="18"/>
      <c r="H2794" s="25">
        <v>1.5480629476865608</v>
      </c>
      <c r="I2794" s="26">
        <v>0.79756890034654671</v>
      </c>
      <c r="K2794" s="2">
        <v>-0.16036295075981755</v>
      </c>
      <c r="L2794" s="2"/>
      <c r="M2794" s="9">
        <v>0.17202609046277262</v>
      </c>
    </row>
    <row r="2795" spans="1:13">
      <c r="A2795" s="15" t="s">
        <v>8567</v>
      </c>
      <c r="B2795" s="1" t="s">
        <v>8568</v>
      </c>
      <c r="C2795" t="s">
        <v>8569</v>
      </c>
      <c r="D2795" s="1">
        <v>3</v>
      </c>
      <c r="E2795" s="21">
        <v>12.441533333333334</v>
      </c>
      <c r="F2795" s="22">
        <v>10.003870000000001</v>
      </c>
      <c r="G2795" s="18"/>
      <c r="H2795" s="25">
        <v>0.53604811662138419</v>
      </c>
      <c r="I2795" s="26">
        <v>1.0146393417860362</v>
      </c>
      <c r="K2795" s="2">
        <v>-0.31460608368466275</v>
      </c>
      <c r="L2795" s="2"/>
      <c r="M2795" s="9">
        <v>2.2845996361493214E-2</v>
      </c>
    </row>
    <row r="2796" spans="1:13">
      <c r="A2796" s="15" t="s">
        <v>19450</v>
      </c>
      <c r="B2796" s="1" t="s">
        <v>19451</v>
      </c>
      <c r="C2796" t="s">
        <v>19452</v>
      </c>
      <c r="D2796" s="1">
        <v>13</v>
      </c>
      <c r="E2796" s="21">
        <v>11.199366666666668</v>
      </c>
      <c r="F2796" s="22">
        <v>11.781233333333335</v>
      </c>
      <c r="G2796" s="18"/>
      <c r="H2796" s="25">
        <v>0.76735282845203134</v>
      </c>
      <c r="I2796" s="26">
        <v>0.60163013831866285</v>
      </c>
      <c r="K2796" s="2">
        <v>7.3073428425353068E-2</v>
      </c>
      <c r="L2796" s="2"/>
      <c r="M2796" s="9">
        <v>0.21508016599412433</v>
      </c>
    </row>
    <row r="2797" spans="1:13">
      <c r="A2797" s="15" t="s">
        <v>5653</v>
      </c>
      <c r="B2797" s="1" t="s">
        <v>5654</v>
      </c>
      <c r="C2797" t="s">
        <v>5655</v>
      </c>
      <c r="D2797" s="1">
        <v>6</v>
      </c>
      <c r="E2797" s="21">
        <v>14.8536</v>
      </c>
      <c r="F2797" s="22">
        <v>6.7307066666666664</v>
      </c>
      <c r="G2797" s="18"/>
      <c r="H2797" s="25">
        <v>2.5506557352963171</v>
      </c>
      <c r="I2797" s="26">
        <v>1.7747667938163985</v>
      </c>
      <c r="K2797" s="2">
        <v>-1.1419827443443409</v>
      </c>
      <c r="L2797" s="2"/>
      <c r="M2797" s="9">
        <v>1.4110978992851058E-2</v>
      </c>
    </row>
    <row r="2798" spans="1:13">
      <c r="A2798" s="15" t="s">
        <v>15622</v>
      </c>
      <c r="B2798" s="1" t="s">
        <v>15623</v>
      </c>
      <c r="C2798" t="s">
        <v>15624</v>
      </c>
      <c r="D2798" s="1">
        <v>4</v>
      </c>
      <c r="E2798" s="21">
        <v>13.997366666666666</v>
      </c>
      <c r="F2798" s="22">
        <v>6.8113433333333333</v>
      </c>
      <c r="G2798" s="18"/>
      <c r="H2798" s="25">
        <v>2.3799937611963036</v>
      </c>
      <c r="I2798" s="26">
        <v>1.8646131219192179</v>
      </c>
      <c r="K2798" s="2">
        <v>-1.0391441778090968</v>
      </c>
      <c r="L2798" s="2"/>
      <c r="M2798" s="9">
        <v>1.7546984660826399E-2</v>
      </c>
    </row>
    <row r="2799" spans="1:13">
      <c r="A2799" s="15" t="s">
        <v>15564</v>
      </c>
      <c r="B2799" s="1" t="s">
        <v>15565</v>
      </c>
      <c r="C2799" t="s">
        <v>15566</v>
      </c>
      <c r="D2799" s="1">
        <v>8</v>
      </c>
      <c r="E2799" s="21">
        <v>16.505399999999998</v>
      </c>
      <c r="F2799" s="22">
        <v>5.7771499999999989</v>
      </c>
      <c r="G2799" s="18"/>
      <c r="H2799" s="25">
        <v>5.5824620437581149</v>
      </c>
      <c r="I2799" s="26">
        <v>1.2007082998380663</v>
      </c>
      <c r="K2799" s="2">
        <v>-1.5145082430371155</v>
      </c>
      <c r="L2799" s="2"/>
      <c r="M2799" s="9">
        <v>3.0270973582200465E-2</v>
      </c>
    </row>
    <row r="2800" spans="1:13">
      <c r="A2800" s="15" t="s">
        <v>1878</v>
      </c>
      <c r="B2800" s="1" t="s">
        <v>1879</v>
      </c>
      <c r="C2800" t="s">
        <v>1880</v>
      </c>
      <c r="D2800" s="1">
        <v>10</v>
      </c>
      <c r="E2800" s="21">
        <v>14.259366666666665</v>
      </c>
      <c r="F2800" s="22">
        <v>14.364099999999999</v>
      </c>
      <c r="G2800" s="18"/>
      <c r="H2800" s="25">
        <v>1.560762680016835</v>
      </c>
      <c r="I2800" s="26">
        <v>1.2086490474906268</v>
      </c>
      <c r="K2800" s="2">
        <v>1.0557696361311862E-2</v>
      </c>
      <c r="L2800" s="2"/>
      <c r="M2800" s="9">
        <v>0.47242171416248835</v>
      </c>
    </row>
    <row r="2801" spans="1:13">
      <c r="A2801" s="15" t="s">
        <v>18725</v>
      </c>
      <c r="B2801" s="1" t="s">
        <v>18726</v>
      </c>
      <c r="C2801" t="s">
        <v>18727</v>
      </c>
      <c r="D2801" s="1">
        <v>8</v>
      </c>
      <c r="E2801" s="21">
        <v>10.875886666666666</v>
      </c>
      <c r="F2801" s="22">
        <v>10.201806666666668</v>
      </c>
      <c r="G2801" s="18"/>
      <c r="H2801" s="25">
        <v>0.88762628089378526</v>
      </c>
      <c r="I2801" s="26">
        <v>1.1329737225696517</v>
      </c>
      <c r="K2801" s="2">
        <v>-9.2308357047510142E-2</v>
      </c>
      <c r="L2801" s="2"/>
      <c r="M2801" s="9">
        <v>0.26590247107019943</v>
      </c>
    </row>
    <row r="2802" spans="1:13">
      <c r="A2802" s="15" t="s">
        <v>13294</v>
      </c>
      <c r="B2802" s="1" t="s">
        <v>13295</v>
      </c>
      <c r="C2802" t="s">
        <v>13296</v>
      </c>
      <c r="D2802" s="1">
        <v>1</v>
      </c>
      <c r="E2802" s="21">
        <v>13.7256</v>
      </c>
      <c r="F2802" s="22">
        <v>5.749576666666667</v>
      </c>
      <c r="G2802" s="18"/>
      <c r="H2802" s="25">
        <v>2.6614432719860863</v>
      </c>
      <c r="I2802" s="26">
        <v>1.6766838720919697</v>
      </c>
      <c r="K2802" s="2">
        <v>-1.2553415750369541</v>
      </c>
      <c r="L2802" s="2"/>
      <c r="M2802" s="9">
        <v>1.5137380213479903E-2</v>
      </c>
    </row>
    <row r="2803" spans="1:13">
      <c r="A2803" s="15" t="s">
        <v>18153</v>
      </c>
      <c r="B2803" s="1" t="s">
        <v>18154</v>
      </c>
      <c r="C2803" t="s">
        <v>18155</v>
      </c>
      <c r="D2803" s="1">
        <v>2</v>
      </c>
      <c r="E2803" s="21">
        <v>12.578333333333333</v>
      </c>
      <c r="F2803" s="22">
        <v>15.424933333333334</v>
      </c>
      <c r="G2803" s="18"/>
      <c r="H2803" s="25">
        <v>0.42895045556956046</v>
      </c>
      <c r="I2803" s="26">
        <v>1.1351713189353119</v>
      </c>
      <c r="K2803" s="2">
        <v>0.2943234805636375</v>
      </c>
      <c r="L2803" s="2"/>
      <c r="M2803" s="9">
        <v>1.8091891910063808E-2</v>
      </c>
    </row>
    <row r="2804" spans="1:13">
      <c r="A2804" s="15" t="s">
        <v>8899</v>
      </c>
      <c r="B2804" s="1" t="s">
        <v>8900</v>
      </c>
      <c r="C2804" t="s">
        <v>8901</v>
      </c>
      <c r="D2804" s="1">
        <v>21</v>
      </c>
      <c r="E2804" s="21">
        <v>12.8874</v>
      </c>
      <c r="F2804" s="22">
        <v>9.9688766666666666</v>
      </c>
      <c r="G2804" s="18"/>
      <c r="H2804" s="25">
        <v>0.84804034691752683</v>
      </c>
      <c r="I2804" s="26">
        <v>0.96268203662129981</v>
      </c>
      <c r="K2804" s="2">
        <v>-0.37045838283612526</v>
      </c>
      <c r="L2804" s="2"/>
      <c r="M2804" s="9">
        <v>1.9560415819578011E-2</v>
      </c>
    </row>
    <row r="2805" spans="1:13">
      <c r="A2805" s="15" t="s">
        <v>15521</v>
      </c>
      <c r="B2805" s="1" t="s">
        <v>15522</v>
      </c>
      <c r="C2805" t="s">
        <v>15523</v>
      </c>
      <c r="D2805" s="1">
        <v>6</v>
      </c>
      <c r="E2805" s="21">
        <v>14.107800000000003</v>
      </c>
      <c r="F2805" s="22">
        <v>10.739133333333335</v>
      </c>
      <c r="G2805" s="18"/>
      <c r="H2805" s="25">
        <v>2.0502671923434614</v>
      </c>
      <c r="I2805" s="26">
        <v>0.31431095006908949</v>
      </c>
      <c r="K2805" s="2">
        <v>-0.39361545854482322</v>
      </c>
      <c r="L2805" s="2"/>
      <c r="M2805" s="9">
        <v>4.2288143196830351E-2</v>
      </c>
    </row>
    <row r="2806" spans="1:13">
      <c r="A2806" s="15" t="s">
        <v>16402</v>
      </c>
      <c r="B2806" s="1" t="s">
        <v>16403</v>
      </c>
      <c r="C2806" t="s">
        <v>16404</v>
      </c>
      <c r="D2806" s="1">
        <v>8</v>
      </c>
      <c r="E2806" s="21">
        <v>13.073333333333332</v>
      </c>
      <c r="F2806" s="22">
        <v>7.9509233333333329</v>
      </c>
      <c r="G2806" s="18"/>
      <c r="H2806" s="25">
        <v>2.6447203374522199</v>
      </c>
      <c r="I2806" s="26">
        <v>1.0362738562915441</v>
      </c>
      <c r="K2806" s="2">
        <v>-0.71743272073688535</v>
      </c>
      <c r="L2806" s="2"/>
      <c r="M2806" s="9">
        <v>3.3244515652964393E-2</v>
      </c>
    </row>
    <row r="2807" spans="1:13">
      <c r="A2807" s="15" t="s">
        <v>16524</v>
      </c>
      <c r="B2807" s="1" t="s">
        <v>16525</v>
      </c>
      <c r="C2807" t="s">
        <v>16526</v>
      </c>
      <c r="D2807" s="1">
        <v>11</v>
      </c>
      <c r="E2807" s="21">
        <v>14.928899999999999</v>
      </c>
      <c r="F2807" s="22">
        <v>8.4183000000000003</v>
      </c>
      <c r="G2807" s="18"/>
      <c r="H2807" s="25">
        <v>2.6136268651052781</v>
      </c>
      <c r="I2807" s="26">
        <v>0.84236482743523899</v>
      </c>
      <c r="K2807" s="2">
        <v>-0.82650703935896486</v>
      </c>
      <c r="L2807" s="2"/>
      <c r="M2807" s="9">
        <v>1.7645037870395959E-2</v>
      </c>
    </row>
    <row r="2808" spans="1:13">
      <c r="A2808" s="15" t="s">
        <v>2150</v>
      </c>
      <c r="B2808" s="1" t="s">
        <v>2151</v>
      </c>
      <c r="C2808" t="s">
        <v>2152</v>
      </c>
      <c r="D2808" s="1">
        <v>41</v>
      </c>
      <c r="E2808" s="21">
        <v>10.493546666666667</v>
      </c>
      <c r="F2808" s="22">
        <v>11.343033333333333</v>
      </c>
      <c r="G2808" s="18"/>
      <c r="H2808" s="25">
        <v>1.1056800091045025</v>
      </c>
      <c r="I2808" s="26">
        <v>0.97212157847325542</v>
      </c>
      <c r="K2808" s="2">
        <v>0.11230412440939262</v>
      </c>
      <c r="L2808" s="2"/>
      <c r="M2808" s="9">
        <v>0.22158322296498251</v>
      </c>
    </row>
    <row r="2809" spans="1:13">
      <c r="A2809" s="15" t="s">
        <v>4880</v>
      </c>
      <c r="B2809" s="1" t="s">
        <v>4881</v>
      </c>
      <c r="C2809" t="s">
        <v>4882</v>
      </c>
      <c r="D2809" s="1">
        <v>34</v>
      </c>
      <c r="E2809" s="21">
        <v>11.731233333333334</v>
      </c>
      <c r="F2809" s="22">
        <v>12.002600000000001</v>
      </c>
      <c r="G2809" s="18"/>
      <c r="H2809" s="25">
        <v>0.75648360414045557</v>
      </c>
      <c r="I2809" s="26">
        <v>6.2328885759333021E-2</v>
      </c>
      <c r="K2809" s="2">
        <v>3.2992260492915308E-2</v>
      </c>
      <c r="L2809" s="2"/>
      <c r="M2809" s="9">
        <v>0.31568439779951685</v>
      </c>
    </row>
    <row r="2810" spans="1:13">
      <c r="A2810" s="15" t="s">
        <v>21612</v>
      </c>
      <c r="B2810" s="1" t="s">
        <v>21613</v>
      </c>
      <c r="C2810" t="s">
        <v>21614</v>
      </c>
      <c r="D2810" s="1">
        <v>1</v>
      </c>
      <c r="E2810" s="21">
        <v>12.022499999999999</v>
      </c>
      <c r="F2810" s="22">
        <v>9.2913566666666654</v>
      </c>
      <c r="G2810" s="18"/>
      <c r="H2810" s="25">
        <v>1.6743558880954899</v>
      </c>
      <c r="I2810" s="26">
        <v>1.2652427597237439</v>
      </c>
      <c r="K2810" s="2">
        <v>-0.37177575566937748</v>
      </c>
      <c r="L2810" s="2"/>
      <c r="M2810" s="9">
        <v>6.7202316138838702E-2</v>
      </c>
    </row>
    <row r="2811" spans="1:13">
      <c r="A2811" s="15" t="s">
        <v>22392</v>
      </c>
      <c r="B2811" s="1" t="s">
        <v>22393</v>
      </c>
      <c r="C2811" t="s">
        <v>22394</v>
      </c>
      <c r="D2811" s="1">
        <v>3</v>
      </c>
      <c r="E2811" s="21">
        <v>10.96255</v>
      </c>
      <c r="F2811" s="22">
        <v>10.462529999999999</v>
      </c>
      <c r="G2811" s="18"/>
      <c r="H2811" s="25">
        <v>1.9250079707627146</v>
      </c>
      <c r="I2811" s="26">
        <v>1.1865390090089745</v>
      </c>
      <c r="K2811" s="2">
        <v>-6.7351663262357003E-2</v>
      </c>
      <c r="L2811" s="2"/>
      <c r="M2811" s="9">
        <v>0.38440075083018477</v>
      </c>
    </row>
    <row r="2812" spans="1:13">
      <c r="A2812" s="15" t="s">
        <v>23000</v>
      </c>
      <c r="B2812" s="1" t="s">
        <v>23001</v>
      </c>
      <c r="C2812" t="s">
        <v>23002</v>
      </c>
      <c r="D2812" s="1">
        <v>1</v>
      </c>
      <c r="E2812" s="21">
        <v>10.121496666666667</v>
      </c>
      <c r="F2812" s="22">
        <v>10.759919999999999</v>
      </c>
      <c r="G2812" s="18"/>
      <c r="H2812" s="25">
        <v>1.2464941933411875</v>
      </c>
      <c r="I2812" s="26">
        <v>1.2393719301323551</v>
      </c>
      <c r="K2812" s="2">
        <v>8.824471423927352E-2</v>
      </c>
      <c r="L2812" s="2"/>
      <c r="M2812" s="9">
        <v>0.3129590055599118</v>
      </c>
    </row>
    <row r="2813" spans="1:13">
      <c r="A2813" s="15" t="s">
        <v>3706</v>
      </c>
      <c r="B2813" s="1" t="s">
        <v>3707</v>
      </c>
      <c r="C2813" t="s">
        <v>3708</v>
      </c>
      <c r="D2813" s="1">
        <v>42</v>
      </c>
      <c r="E2813" s="21">
        <v>12.287799999999999</v>
      </c>
      <c r="F2813" s="22">
        <v>16.682066666666667</v>
      </c>
      <c r="G2813" s="18"/>
      <c r="H2813" s="25">
        <v>1.6105947255594817</v>
      </c>
      <c r="I2813" s="26">
        <v>1.6258002962643763</v>
      </c>
      <c r="K2813" s="2">
        <v>0.44107138927788486</v>
      </c>
      <c r="L2813" s="2"/>
      <c r="M2813" s="9">
        <v>2.8836176356603713E-2</v>
      </c>
    </row>
    <row r="2814" spans="1:13">
      <c r="A2814" s="15" t="s">
        <v>19573</v>
      </c>
      <c r="B2814" s="1" t="s">
        <v>19574</v>
      </c>
      <c r="C2814" t="s">
        <v>19575</v>
      </c>
      <c r="D2814" s="1">
        <v>4</v>
      </c>
      <c r="E2814" s="21">
        <v>9.1968099999999993</v>
      </c>
      <c r="F2814" s="22">
        <v>7.5283533333333326</v>
      </c>
      <c r="G2814" s="18"/>
      <c r="H2814" s="25">
        <v>0.84964730276744838</v>
      </c>
      <c r="I2814" s="26">
        <v>0.744342421223816</v>
      </c>
      <c r="K2814" s="2">
        <v>-0.28879919495524792</v>
      </c>
      <c r="L2814" s="2"/>
      <c r="M2814" s="9">
        <v>5.1838583389111063E-2</v>
      </c>
    </row>
    <row r="2815" spans="1:13">
      <c r="A2815" s="15" t="s">
        <v>16356</v>
      </c>
      <c r="B2815" s="1" t="s">
        <v>16357</v>
      </c>
      <c r="C2815" t="s">
        <v>16358</v>
      </c>
      <c r="D2815" s="1">
        <v>1</v>
      </c>
      <c r="E2815" s="21">
        <v>11.234496666666667</v>
      </c>
      <c r="F2815" s="22">
        <v>10.228166666666667</v>
      </c>
      <c r="G2815" s="18"/>
      <c r="H2815" s="25">
        <v>2.1020395993018983</v>
      </c>
      <c r="I2815" s="26">
        <v>0.17091653908657739</v>
      </c>
      <c r="K2815" s="2">
        <v>-0.13538791523251603</v>
      </c>
      <c r="L2815" s="2"/>
      <c r="M2815" s="9">
        <v>0.26203965727362155</v>
      </c>
    </row>
    <row r="2816" spans="1:13">
      <c r="A2816" s="15" t="s">
        <v>23378</v>
      </c>
      <c r="B2816" s="1" t="s">
        <v>23379</v>
      </c>
      <c r="C2816" t="s">
        <v>23380</v>
      </c>
      <c r="D2816" s="1">
        <v>1</v>
      </c>
      <c r="E2816" s="21">
        <v>16.312066666666666</v>
      </c>
      <c r="F2816" s="22">
        <v>15.366966666666668</v>
      </c>
      <c r="G2816" s="18"/>
      <c r="H2816" s="25">
        <v>2.6669352754300752</v>
      </c>
      <c r="I2816" s="26">
        <v>2.158918470747178</v>
      </c>
      <c r="K2816" s="2">
        <v>-8.6107161636040069E-2</v>
      </c>
      <c r="L2816" s="2"/>
      <c r="M2816" s="9">
        <v>0.35601350919813313</v>
      </c>
    </row>
    <row r="2817" spans="1:13">
      <c r="A2817" s="15" t="s">
        <v>19516</v>
      </c>
      <c r="B2817" s="1" t="s">
        <v>19517</v>
      </c>
      <c r="C2817" t="s">
        <v>19518</v>
      </c>
      <c r="D2817" s="1">
        <v>1</v>
      </c>
      <c r="E2817" s="21">
        <v>11.01014</v>
      </c>
      <c r="F2817" s="22">
        <v>9.2962266666666675</v>
      </c>
      <c r="G2817" s="18"/>
      <c r="H2817" s="25">
        <v>0.9453514514718846</v>
      </c>
      <c r="I2817" s="26">
        <v>1.6521834262978559</v>
      </c>
      <c r="K2817" s="2">
        <v>-0.24411566266557935</v>
      </c>
      <c r="L2817" s="2"/>
      <c r="M2817" s="9">
        <v>0.12801290689525543</v>
      </c>
    </row>
    <row r="2818" spans="1:13">
      <c r="A2818" s="15" t="s">
        <v>8974</v>
      </c>
      <c r="B2818" s="1" t="s">
        <v>8975</v>
      </c>
      <c r="C2818" t="s">
        <v>8976</v>
      </c>
      <c r="D2818" s="1">
        <v>2</v>
      </c>
      <c r="E2818" s="21">
        <v>14.594200000000001</v>
      </c>
      <c r="F2818" s="22">
        <v>12.481633333333333</v>
      </c>
      <c r="G2818" s="18"/>
      <c r="H2818" s="25">
        <v>1.2064623367515461</v>
      </c>
      <c r="I2818" s="26">
        <v>0.52783808439078461</v>
      </c>
      <c r="K2818" s="2">
        <v>-0.2255883937075269</v>
      </c>
      <c r="L2818" s="2"/>
      <c r="M2818" s="9">
        <v>4.3442314407800033E-2</v>
      </c>
    </row>
    <row r="2819" spans="1:13">
      <c r="A2819" s="15" t="s">
        <v>3377</v>
      </c>
      <c r="B2819" s="1" t="s">
        <v>3378</v>
      </c>
      <c r="C2819" t="s">
        <v>3379</v>
      </c>
      <c r="D2819" s="1">
        <v>53</v>
      </c>
      <c r="E2819" s="21">
        <v>13.009533333333332</v>
      </c>
      <c r="F2819" s="22">
        <v>10.088453333333334</v>
      </c>
      <c r="G2819" s="18"/>
      <c r="H2819" s="25">
        <v>1.3822377665703296</v>
      </c>
      <c r="I2819" s="26">
        <v>0.63361202840013486</v>
      </c>
      <c r="K2819" s="2">
        <v>-0.36686420090320515</v>
      </c>
      <c r="L2819" s="2"/>
      <c r="M2819" s="9">
        <v>2.8814322312134086E-2</v>
      </c>
    </row>
    <row r="2820" spans="1:13">
      <c r="A2820" s="15" t="s">
        <v>2509</v>
      </c>
      <c r="B2820" s="1" t="s">
        <v>2510</v>
      </c>
      <c r="C2820" t="s">
        <v>2511</v>
      </c>
      <c r="D2820" s="1">
        <v>70</v>
      </c>
      <c r="E2820" s="21">
        <v>10.664059999999999</v>
      </c>
      <c r="F2820" s="22">
        <v>17.662400000000002</v>
      </c>
      <c r="G2820" s="18"/>
      <c r="H2820" s="25">
        <v>1.7349348128388011</v>
      </c>
      <c r="I2820" s="26">
        <v>1.7223070835364997</v>
      </c>
      <c r="K2820" s="2">
        <v>0.72792458970571206</v>
      </c>
      <c r="L2820" s="2"/>
      <c r="M2820" s="9">
        <v>1.1489001677565801E-2</v>
      </c>
    </row>
    <row r="2821" spans="1:13">
      <c r="A2821" s="15" t="s">
        <v>5671</v>
      </c>
      <c r="B2821" s="1" t="s">
        <v>5672</v>
      </c>
      <c r="C2821" t="s">
        <v>5673</v>
      </c>
      <c r="D2821" s="1">
        <v>7</v>
      </c>
      <c r="E2821" s="21">
        <v>15.2913</v>
      </c>
      <c r="F2821" s="22">
        <v>7.4594500000000004</v>
      </c>
      <c r="G2821" s="18"/>
      <c r="H2821" s="25">
        <v>2.639964211878651</v>
      </c>
      <c r="I2821" s="26">
        <v>1.4241561293271141</v>
      </c>
      <c r="K2821" s="2">
        <v>-1.0355698968312417</v>
      </c>
      <c r="L2821" s="2"/>
      <c r="M2821" s="9">
        <v>1.4141023764019598E-2</v>
      </c>
    </row>
    <row r="2822" spans="1:13">
      <c r="A2822" s="15" t="s">
        <v>6755</v>
      </c>
      <c r="B2822" s="1" t="s">
        <v>6756</v>
      </c>
      <c r="C2822" t="s">
        <v>6757</v>
      </c>
      <c r="D2822" s="1">
        <v>7</v>
      </c>
      <c r="E2822" s="21">
        <v>19.841699999999999</v>
      </c>
      <c r="F2822" s="22">
        <v>6.0061066666666676</v>
      </c>
      <c r="G2822" s="18"/>
      <c r="H2822" s="25">
        <v>5.3384226668558368</v>
      </c>
      <c r="I2822" s="26">
        <v>0.8336138555910213</v>
      </c>
      <c r="K2822" s="2">
        <v>-1.7240336363818867</v>
      </c>
      <c r="L2822" s="2"/>
      <c r="M2822" s="9">
        <v>1.4798886343697982E-2</v>
      </c>
    </row>
    <row r="2823" spans="1:13">
      <c r="A2823" s="15" t="s">
        <v>23477</v>
      </c>
      <c r="B2823" s="1" t="s">
        <v>23478</v>
      </c>
      <c r="C2823" t="s">
        <v>23479</v>
      </c>
      <c r="D2823" s="1">
        <v>1</v>
      </c>
      <c r="E2823" s="21">
        <v>15.878099999999998</v>
      </c>
      <c r="F2823" s="22">
        <v>7.1526433333333328</v>
      </c>
      <c r="G2823" s="18"/>
      <c r="H2823" s="25">
        <v>3.3330200134412755</v>
      </c>
      <c r="I2823" s="26">
        <v>1.1093503703219068</v>
      </c>
      <c r="K2823" s="2">
        <v>-1.1504898790856684</v>
      </c>
      <c r="L2823" s="2"/>
      <c r="M2823" s="9">
        <v>1.586642622564995E-2</v>
      </c>
    </row>
    <row r="2824" spans="1:13">
      <c r="A2824" s="15" t="s">
        <v>22479</v>
      </c>
      <c r="B2824" s="1" t="s">
        <v>22480</v>
      </c>
      <c r="C2824" t="s">
        <v>22481</v>
      </c>
      <c r="D2824" s="1">
        <v>1</v>
      </c>
      <c r="E2824" s="21">
        <v>16.072066666666668</v>
      </c>
      <c r="F2824" s="22">
        <v>6.9270033333333343</v>
      </c>
      <c r="G2824" s="18"/>
      <c r="H2824" s="25">
        <v>3.6541376360686426</v>
      </c>
      <c r="I2824" s="26">
        <v>0.62914478542966057</v>
      </c>
      <c r="K2824" s="2">
        <v>-1.2142521802882189</v>
      </c>
      <c r="L2824" s="2"/>
      <c r="M2824" s="9">
        <v>1.61209925129275E-2</v>
      </c>
    </row>
    <row r="2825" spans="1:13">
      <c r="A2825" s="15" t="s">
        <v>2049</v>
      </c>
      <c r="B2825" s="1" t="s">
        <v>2050</v>
      </c>
      <c r="C2825" t="s">
        <v>2051</v>
      </c>
      <c r="D2825" s="1">
        <v>4</v>
      </c>
      <c r="E2825" s="21">
        <v>13.683066666666667</v>
      </c>
      <c r="F2825" s="22">
        <v>4.3444666666666665</v>
      </c>
      <c r="G2825" s="18"/>
      <c r="H2825" s="25">
        <v>4.1200820408498391</v>
      </c>
      <c r="I2825" s="26">
        <v>1.3748073757560846</v>
      </c>
      <c r="K2825" s="2">
        <v>-1.6551406195627303</v>
      </c>
      <c r="L2825" s="2"/>
      <c r="M2825" s="9">
        <v>2.2216102869349712E-2</v>
      </c>
    </row>
    <row r="2826" spans="1:13">
      <c r="A2826" s="15" t="s">
        <v>22004</v>
      </c>
      <c r="B2826" s="1" t="s">
        <v>22005</v>
      </c>
      <c r="C2826" t="s">
        <v>22006</v>
      </c>
      <c r="D2826" s="1">
        <v>3</v>
      </c>
      <c r="E2826" s="21">
        <v>10.443806666666665</v>
      </c>
      <c r="F2826" s="22">
        <v>9.4164133333333329</v>
      </c>
      <c r="G2826" s="18"/>
      <c r="H2826" s="25">
        <v>1.1067976626887746</v>
      </c>
      <c r="I2826" s="26">
        <v>0.86080743498957657</v>
      </c>
      <c r="K2826" s="2">
        <v>-0.14939810221586819</v>
      </c>
      <c r="L2826" s="2"/>
      <c r="M2826" s="9">
        <v>0.17087198476986348</v>
      </c>
    </row>
    <row r="2827" spans="1:13">
      <c r="A2827" s="15" t="s">
        <v>10650</v>
      </c>
      <c r="B2827" s="1" t="s">
        <v>10651</v>
      </c>
      <c r="C2827" t="s">
        <v>10652</v>
      </c>
      <c r="D2827" s="1">
        <v>6</v>
      </c>
      <c r="E2827" s="21">
        <v>12.725299999999999</v>
      </c>
      <c r="F2827" s="22">
        <v>15.194400000000002</v>
      </c>
      <c r="G2827" s="18"/>
      <c r="H2827" s="25">
        <v>1.5904085355656359</v>
      </c>
      <c r="I2827" s="26">
        <v>1.2211670278876681</v>
      </c>
      <c r="K2827" s="2">
        <v>0.25584003815097506</v>
      </c>
      <c r="L2827" s="2"/>
      <c r="M2827" s="9">
        <v>7.4768971996437048E-2</v>
      </c>
    </row>
    <row r="2828" spans="1:13">
      <c r="A2828" s="15" t="s">
        <v>5203</v>
      </c>
      <c r="B2828" s="1" t="s">
        <v>5204</v>
      </c>
      <c r="C2828" t="s">
        <v>5205</v>
      </c>
      <c r="D2828" s="1">
        <v>13</v>
      </c>
      <c r="E2828" s="21">
        <v>14.542199999999999</v>
      </c>
      <c r="F2828" s="22">
        <v>5.2920233333333329</v>
      </c>
      <c r="G2828" s="18"/>
      <c r="H2828" s="25">
        <v>2.3217476671680042</v>
      </c>
      <c r="I2828" s="26">
        <v>1.9681748652579973</v>
      </c>
      <c r="K2828" s="2">
        <v>-1.4583542144238797</v>
      </c>
      <c r="L2828" s="2"/>
      <c r="M2828" s="9">
        <v>1.0109797701079249E-2</v>
      </c>
    </row>
    <row r="2829" spans="1:13">
      <c r="A2829" s="15" t="s">
        <v>17131</v>
      </c>
      <c r="B2829" s="1" t="s">
        <v>17132</v>
      </c>
      <c r="C2829" t="s">
        <v>17133</v>
      </c>
      <c r="D2829" s="1">
        <v>1</v>
      </c>
      <c r="E2829" s="21">
        <v>11.9895</v>
      </c>
      <c r="F2829" s="22">
        <v>10.396626666666666</v>
      </c>
      <c r="G2829" s="18"/>
      <c r="H2829" s="25">
        <v>1.4377404459776457</v>
      </c>
      <c r="I2829" s="26">
        <v>0.95720180951214917</v>
      </c>
      <c r="K2829" s="2">
        <v>-0.2056559936948345</v>
      </c>
      <c r="L2829" s="2"/>
      <c r="M2829" s="9">
        <v>0.12329266619415585</v>
      </c>
    </row>
    <row r="2830" spans="1:13">
      <c r="A2830" s="15" t="s">
        <v>7219</v>
      </c>
      <c r="B2830" s="1" t="s">
        <v>7220</v>
      </c>
      <c r="C2830" t="s">
        <v>7221</v>
      </c>
      <c r="D2830" s="1">
        <v>7</v>
      </c>
      <c r="E2830" s="21">
        <v>13.143900000000002</v>
      </c>
      <c r="F2830" s="22">
        <v>8.4744200000000003</v>
      </c>
      <c r="G2830" s="18"/>
      <c r="H2830" s="25">
        <v>1.7601240780126575</v>
      </c>
      <c r="I2830" s="26">
        <v>0.26761428567996881</v>
      </c>
      <c r="K2830" s="2">
        <v>-0.63320687241478402</v>
      </c>
      <c r="L2830" s="2"/>
      <c r="M2830" s="9">
        <v>1.4010980812372674E-2</v>
      </c>
    </row>
    <row r="2831" spans="1:13">
      <c r="A2831" s="15" t="s">
        <v>5342</v>
      </c>
      <c r="B2831" s="1" t="s">
        <v>5343</v>
      </c>
      <c r="C2831" t="s">
        <v>5344</v>
      </c>
      <c r="D2831" s="1">
        <v>18</v>
      </c>
      <c r="E2831" s="21">
        <v>12.361566666666667</v>
      </c>
      <c r="F2831" s="22">
        <v>15.284333333333334</v>
      </c>
      <c r="G2831" s="18"/>
      <c r="H2831" s="25">
        <v>0.75905769433774473</v>
      </c>
      <c r="I2831" s="26">
        <v>1.1440851031865313</v>
      </c>
      <c r="K2831" s="2">
        <v>0.30619202910303095</v>
      </c>
      <c r="L2831" s="2"/>
      <c r="M2831" s="9">
        <v>2.2739290107271638E-2</v>
      </c>
    </row>
    <row r="2832" spans="1:13">
      <c r="A2832" s="15" t="s">
        <v>2020</v>
      </c>
      <c r="B2832" s="1" t="s">
        <v>2021</v>
      </c>
      <c r="C2832" t="s">
        <v>2022</v>
      </c>
      <c r="D2832" s="1">
        <v>21</v>
      </c>
      <c r="E2832" s="21">
        <v>14.668766666666668</v>
      </c>
      <c r="F2832" s="22">
        <v>14.1274</v>
      </c>
      <c r="G2832" s="18"/>
      <c r="H2832" s="25">
        <v>0.46900763675374574</v>
      </c>
      <c r="I2832" s="26">
        <v>1.1310834319359464</v>
      </c>
      <c r="K2832" s="2">
        <v>-5.4251598751094421E-2</v>
      </c>
      <c r="L2832" s="2"/>
      <c r="M2832" s="9">
        <v>0.27722199566179184</v>
      </c>
    </row>
    <row r="2833" spans="1:13">
      <c r="A2833" s="15" t="s">
        <v>16301</v>
      </c>
      <c r="B2833" s="1" t="s">
        <v>16302</v>
      </c>
      <c r="C2833" t="s">
        <v>16303</v>
      </c>
      <c r="D2833" s="1">
        <v>13</v>
      </c>
      <c r="E2833" s="21">
        <v>10.844793333333334</v>
      </c>
      <c r="F2833" s="22">
        <v>8.3164733333333327</v>
      </c>
      <c r="G2833" s="18"/>
      <c r="H2833" s="25">
        <v>0.90243673691474524</v>
      </c>
      <c r="I2833" s="26">
        <v>1.8544386550741845</v>
      </c>
      <c r="K2833" s="2">
        <v>-0.38295878332188993</v>
      </c>
      <c r="L2833" s="2"/>
      <c r="M2833" s="9">
        <v>7.5339386664043564E-2</v>
      </c>
    </row>
    <row r="2834" spans="1:13">
      <c r="A2834" s="15" t="s">
        <v>4251</v>
      </c>
      <c r="B2834" s="1" t="s">
        <v>4252</v>
      </c>
      <c r="C2834" t="s">
        <v>4253</v>
      </c>
      <c r="D2834" s="1">
        <v>7</v>
      </c>
      <c r="E2834" s="21">
        <v>12.358233333333333</v>
      </c>
      <c r="F2834" s="22">
        <v>13.485300000000001</v>
      </c>
      <c r="G2834" s="18"/>
      <c r="H2834" s="25">
        <v>0.73634809929362466</v>
      </c>
      <c r="I2834" s="26">
        <v>0.39171480697058181</v>
      </c>
      <c r="K2834" s="2">
        <v>0.12591509872063136</v>
      </c>
      <c r="L2834" s="2"/>
      <c r="M2834" s="9">
        <v>6.2393774099053292E-2</v>
      </c>
    </row>
    <row r="2835" spans="1:13">
      <c r="A2835" s="15" t="s">
        <v>9261</v>
      </c>
      <c r="B2835" s="1" t="s">
        <v>9262</v>
      </c>
      <c r="C2835" t="s">
        <v>9263</v>
      </c>
      <c r="D2835" s="1">
        <v>29</v>
      </c>
      <c r="E2835" s="21">
        <v>13.7179</v>
      </c>
      <c r="F2835" s="22">
        <v>9.3373266666666677</v>
      </c>
      <c r="G2835" s="18"/>
      <c r="H2835" s="25">
        <v>1.1813782501806949</v>
      </c>
      <c r="I2835" s="26">
        <v>0.95060544151258342</v>
      </c>
      <c r="K2835" s="2">
        <v>-0.5549781821261156</v>
      </c>
      <c r="L2835" s="2"/>
      <c r="M2835" s="9">
        <v>1.125982997944841E-2</v>
      </c>
    </row>
    <row r="2836" spans="1:13">
      <c r="A2836" s="15" t="s">
        <v>2743</v>
      </c>
      <c r="B2836" s="1" t="s">
        <v>2744</v>
      </c>
      <c r="C2836" t="s">
        <v>2745</v>
      </c>
      <c r="D2836" s="1">
        <v>3</v>
      </c>
      <c r="E2836" s="21">
        <v>11.253219999999999</v>
      </c>
      <c r="F2836" s="22">
        <v>16.270266666666668</v>
      </c>
      <c r="G2836" s="18"/>
      <c r="H2836" s="25">
        <v>2.9881684178104888</v>
      </c>
      <c r="I2836" s="26">
        <v>1.3084612349371809</v>
      </c>
      <c r="K2836" s="2">
        <v>0.5319000229704598</v>
      </c>
      <c r="L2836" s="2"/>
      <c r="M2836" s="9">
        <v>4.7543060480331377E-2</v>
      </c>
    </row>
    <row r="2837" spans="1:13">
      <c r="A2837" s="15" t="s">
        <v>2432</v>
      </c>
      <c r="B2837" s="1" t="s">
        <v>2433</v>
      </c>
      <c r="C2837" t="s">
        <v>2434</v>
      </c>
      <c r="D2837" s="1">
        <v>12</v>
      </c>
      <c r="E2837" s="21">
        <v>11.621699999999999</v>
      </c>
      <c r="F2837" s="22">
        <v>9.1517833333333343</v>
      </c>
      <c r="G2837" s="18"/>
      <c r="H2837" s="25">
        <v>0.89440015093916447</v>
      </c>
      <c r="I2837" s="26">
        <v>1.3000419524897286</v>
      </c>
      <c r="K2837" s="2">
        <v>-0.3446963167316045</v>
      </c>
      <c r="L2837" s="2"/>
      <c r="M2837" s="9">
        <v>4.5717799548002258E-2</v>
      </c>
    </row>
    <row r="2838" spans="1:13">
      <c r="A2838" s="15" t="s">
        <v>13683</v>
      </c>
      <c r="B2838" s="1" t="s">
        <v>13684</v>
      </c>
      <c r="C2838" t="s">
        <v>13685</v>
      </c>
      <c r="D2838" s="1">
        <v>11</v>
      </c>
      <c r="E2838" s="21">
        <v>13.0815</v>
      </c>
      <c r="F2838" s="22">
        <v>9.8185000000000002</v>
      </c>
      <c r="G2838" s="18"/>
      <c r="H2838" s="25">
        <v>0.95765102203255636</v>
      </c>
      <c r="I2838" s="26">
        <v>0.91082817808849137</v>
      </c>
      <c r="K2838" s="2">
        <v>-0.41395343614190833</v>
      </c>
      <c r="L2838" s="2"/>
      <c r="M2838" s="9">
        <v>1.6079572952186608E-2</v>
      </c>
    </row>
    <row r="2839" spans="1:13">
      <c r="A2839" s="15" t="s">
        <v>9869</v>
      </c>
      <c r="B2839" s="1" t="s">
        <v>9870</v>
      </c>
      <c r="C2839" t="s">
        <v>9871</v>
      </c>
      <c r="D2839" s="1">
        <v>6</v>
      </c>
      <c r="E2839" s="21">
        <v>10.904833333333334</v>
      </c>
      <c r="F2839" s="22">
        <v>9.6262899999999991</v>
      </c>
      <c r="G2839" s="18"/>
      <c r="H2839" s="25">
        <v>0.78366425421434982</v>
      </c>
      <c r="I2839" s="26">
        <v>1.4247359791554475</v>
      </c>
      <c r="K2839" s="2">
        <v>-0.17991592890815242</v>
      </c>
      <c r="L2839" s="2"/>
      <c r="M2839" s="9">
        <v>0.15612025124418574</v>
      </c>
    </row>
    <row r="2840" spans="1:13">
      <c r="A2840" s="15" t="s">
        <v>3861</v>
      </c>
      <c r="B2840" s="1" t="s">
        <v>3862</v>
      </c>
      <c r="C2840" t="s">
        <v>3863</v>
      </c>
      <c r="D2840" s="1">
        <v>9</v>
      </c>
      <c r="E2840" s="21">
        <v>14.253500000000001</v>
      </c>
      <c r="F2840" s="22">
        <v>9.5819966666666669</v>
      </c>
      <c r="G2840" s="18"/>
      <c r="H2840" s="25">
        <v>1.9156553108531789</v>
      </c>
      <c r="I2840" s="26">
        <v>0.8062104923860357</v>
      </c>
      <c r="K2840" s="2">
        <v>-0.57291800521264835</v>
      </c>
      <c r="L2840" s="2"/>
      <c r="M2840" s="9">
        <v>2.0046290289868055E-2</v>
      </c>
    </row>
    <row r="2841" spans="1:13">
      <c r="A2841" s="15" t="s">
        <v>1753</v>
      </c>
      <c r="B2841" s="1" t="s">
        <v>1754</v>
      </c>
      <c r="C2841" t="s">
        <v>1755</v>
      </c>
      <c r="D2841" s="1">
        <v>17</v>
      </c>
      <c r="E2841" s="21">
        <v>12.572866666666668</v>
      </c>
      <c r="F2841" s="22">
        <v>13.9091</v>
      </c>
      <c r="G2841" s="18"/>
      <c r="H2841" s="25">
        <v>1.9126892385678531</v>
      </c>
      <c r="I2841" s="26">
        <v>0.58511066474642215</v>
      </c>
      <c r="K2841" s="2">
        <v>0.14571544428303165</v>
      </c>
      <c r="L2841" s="2"/>
      <c r="M2841" s="9">
        <v>0.19069929790494217</v>
      </c>
    </row>
    <row r="2842" spans="1:13">
      <c r="A2842" s="15" t="s">
        <v>12139</v>
      </c>
      <c r="B2842" s="1" t="s">
        <v>12140</v>
      </c>
      <c r="C2842" t="s">
        <v>12141</v>
      </c>
      <c r="D2842" s="1">
        <v>2</v>
      </c>
      <c r="E2842" s="21">
        <v>13.182766666666666</v>
      </c>
      <c r="F2842" s="22">
        <v>10.870166666666668</v>
      </c>
      <c r="G2842" s="18"/>
      <c r="H2842" s="25">
        <v>1.0981949386758865</v>
      </c>
      <c r="I2842" s="26">
        <v>0.52729821100903884</v>
      </c>
      <c r="K2842" s="2">
        <v>-0.27827911983311665</v>
      </c>
      <c r="L2842" s="2"/>
      <c r="M2842" s="9">
        <v>2.9588404218238464E-2</v>
      </c>
    </row>
    <row r="2843" spans="1:13">
      <c r="A2843" s="15" t="s">
        <v>12078</v>
      </c>
      <c r="B2843" s="1" t="s">
        <v>12079</v>
      </c>
      <c r="C2843" t="s">
        <v>12080</v>
      </c>
      <c r="D2843" s="1">
        <v>4</v>
      </c>
      <c r="E2843" s="21">
        <v>13.2744</v>
      </c>
      <c r="F2843" s="22">
        <v>9.0565700000000007</v>
      </c>
      <c r="G2843" s="18"/>
      <c r="H2843" s="25">
        <v>0.79022358228541889</v>
      </c>
      <c r="I2843" s="26">
        <v>1.2961057753516836</v>
      </c>
      <c r="K2843" s="2">
        <v>-0.55160998690260077</v>
      </c>
      <c r="L2843" s="2"/>
      <c r="M2843" s="9">
        <v>1.2212964238072298E-2</v>
      </c>
    </row>
    <row r="2844" spans="1:13">
      <c r="A2844" s="15" t="s">
        <v>11510</v>
      </c>
      <c r="B2844" s="1" t="s">
        <v>11511</v>
      </c>
      <c r="C2844" t="s">
        <v>11512</v>
      </c>
      <c r="D2844" s="1">
        <v>5</v>
      </c>
      <c r="E2844" s="21">
        <v>9.9071933333333337</v>
      </c>
      <c r="F2844" s="22">
        <v>8.7306399999999993</v>
      </c>
      <c r="G2844" s="18"/>
      <c r="H2844" s="25">
        <v>1.7576865385026212</v>
      </c>
      <c r="I2844" s="26">
        <v>1.7037434615281741</v>
      </c>
      <c r="K2844" s="2">
        <v>-0.18238899122588229</v>
      </c>
      <c r="L2844" s="2"/>
      <c r="M2844" s="9">
        <v>0.26051832375421058</v>
      </c>
    </row>
    <row r="2845" spans="1:13">
      <c r="A2845" s="15" t="s">
        <v>12494</v>
      </c>
      <c r="B2845" s="1" t="s">
        <v>12495</v>
      </c>
      <c r="C2845" t="s">
        <v>12496</v>
      </c>
      <c r="D2845" s="1">
        <v>10</v>
      </c>
      <c r="E2845" s="21">
        <v>12.388966666666667</v>
      </c>
      <c r="F2845" s="22">
        <v>10.598463333333333</v>
      </c>
      <c r="G2845" s="18"/>
      <c r="H2845" s="25">
        <v>1.1151525291785578</v>
      </c>
      <c r="I2845" s="26">
        <v>0.59555010203452508</v>
      </c>
      <c r="K2845" s="2">
        <v>-0.22520075662638803</v>
      </c>
      <c r="L2845" s="2"/>
      <c r="M2845" s="9">
        <v>5.6744596107646719E-2</v>
      </c>
    </row>
    <row r="2846" spans="1:13">
      <c r="A2846" s="15" t="s">
        <v>14526</v>
      </c>
      <c r="B2846" s="1" t="s">
        <v>14527</v>
      </c>
      <c r="C2846" t="s">
        <v>14528</v>
      </c>
      <c r="D2846" s="1">
        <v>24</v>
      </c>
      <c r="E2846" s="21">
        <v>13.212493333333333</v>
      </c>
      <c r="F2846" s="22">
        <v>9.2788699999999995</v>
      </c>
      <c r="G2846" s="18"/>
      <c r="H2846" s="25">
        <v>2.8760223448598921</v>
      </c>
      <c r="I2846" s="26">
        <v>1.185107882726286</v>
      </c>
      <c r="K2846" s="2">
        <v>-0.50988171688952899</v>
      </c>
      <c r="L2846" s="2"/>
      <c r="M2846" s="9">
        <v>7.103853727626408E-2</v>
      </c>
    </row>
    <row r="2847" spans="1:13">
      <c r="A2847" s="15" t="s">
        <v>11711</v>
      </c>
      <c r="B2847" s="1" t="s">
        <v>11712</v>
      </c>
      <c r="C2847" t="s">
        <v>11713</v>
      </c>
      <c r="D2847" s="1">
        <v>15</v>
      </c>
      <c r="E2847" s="21">
        <v>11.626199999999999</v>
      </c>
      <c r="F2847" s="22">
        <v>8.2703399999999991</v>
      </c>
      <c r="G2847" s="18"/>
      <c r="H2847" s="25">
        <v>1.202104616911523</v>
      </c>
      <c r="I2847" s="26">
        <v>0.5656537097023232</v>
      </c>
      <c r="K2847" s="2">
        <v>-0.49136108586946542</v>
      </c>
      <c r="L2847" s="2"/>
      <c r="M2847" s="9">
        <v>1.5257666480998565E-2</v>
      </c>
    </row>
    <row r="2848" spans="1:13">
      <c r="A2848" s="15" t="s">
        <v>13608</v>
      </c>
      <c r="B2848" s="1" t="s">
        <v>13609</v>
      </c>
      <c r="C2848" t="s">
        <v>13610</v>
      </c>
      <c r="D2848" s="1">
        <v>13</v>
      </c>
      <c r="E2848" s="21">
        <v>11.105283333333333</v>
      </c>
      <c r="F2848" s="22">
        <v>17.427466666666668</v>
      </c>
      <c r="G2848" s="18"/>
      <c r="H2848" s="25">
        <v>1.455837233633404</v>
      </c>
      <c r="I2848" s="26">
        <v>1.7856213605726539</v>
      </c>
      <c r="K2848" s="2">
        <v>0.65011666681387537</v>
      </c>
      <c r="L2848" s="2"/>
      <c r="M2848" s="9">
        <v>1.258611740279752E-2</v>
      </c>
    </row>
    <row r="2849" spans="1:13">
      <c r="A2849" s="15" t="s">
        <v>8558</v>
      </c>
      <c r="B2849" s="1" t="s">
        <v>8559</v>
      </c>
      <c r="C2849" t="s">
        <v>8560</v>
      </c>
      <c r="D2849" s="1">
        <v>2</v>
      </c>
      <c r="E2849" s="21">
        <v>9.667366666666668</v>
      </c>
      <c r="F2849" s="22">
        <v>19.686</v>
      </c>
      <c r="G2849" s="18"/>
      <c r="H2849" s="25">
        <v>2.9075822367275066</v>
      </c>
      <c r="I2849" s="26">
        <v>2.4417837496387813</v>
      </c>
      <c r="K2849" s="2">
        <v>1.0259751329332594</v>
      </c>
      <c r="L2849" s="2"/>
      <c r="M2849" s="9">
        <v>1.3805410632181206E-2</v>
      </c>
    </row>
    <row r="2850" spans="1:13">
      <c r="A2850" s="15" t="s">
        <v>19937</v>
      </c>
      <c r="B2850" s="1" t="s">
        <v>19938</v>
      </c>
      <c r="C2850" t="s">
        <v>19939</v>
      </c>
      <c r="D2850" s="1">
        <v>4</v>
      </c>
      <c r="E2850" s="21">
        <v>12.845066666666668</v>
      </c>
      <c r="F2850" s="22">
        <v>17.853066666666667</v>
      </c>
      <c r="G2850" s="18"/>
      <c r="H2850" s="25">
        <v>1.6878160128797519</v>
      </c>
      <c r="I2850" s="26">
        <v>2.4179230184878242</v>
      </c>
      <c r="K2850" s="2">
        <v>0.47495753300512239</v>
      </c>
      <c r="L2850" s="2"/>
      <c r="M2850" s="9">
        <v>3.8195707381693464E-2</v>
      </c>
    </row>
    <row r="2851" spans="1:13">
      <c r="A2851" s="15" t="s">
        <v>14499</v>
      </c>
      <c r="B2851" s="1" t="s">
        <v>14500</v>
      </c>
      <c r="C2851" t="s">
        <v>14501</v>
      </c>
      <c r="D2851" s="1">
        <v>5</v>
      </c>
      <c r="E2851" s="21">
        <v>12.549766666666665</v>
      </c>
      <c r="F2851" s="22">
        <v>8.096823333333333</v>
      </c>
      <c r="G2851" s="18"/>
      <c r="H2851" s="25">
        <v>2.1032984009249391</v>
      </c>
      <c r="I2851" s="26">
        <v>1.1474762837345966</v>
      </c>
      <c r="K2851" s="2">
        <v>-0.63223263646277184</v>
      </c>
      <c r="L2851" s="2"/>
      <c r="M2851" s="9">
        <v>3.1038508547268851E-2</v>
      </c>
    </row>
    <row r="2852" spans="1:13">
      <c r="A2852" s="15" t="s">
        <v>7003</v>
      </c>
      <c r="B2852" s="1" t="s">
        <v>7004</v>
      </c>
      <c r="C2852" t="s">
        <v>7005</v>
      </c>
      <c r="D2852" s="1">
        <v>1</v>
      </c>
      <c r="E2852" s="21">
        <v>10.496846666666666</v>
      </c>
      <c r="F2852" s="22">
        <v>19.319966666666666</v>
      </c>
      <c r="G2852" s="18"/>
      <c r="H2852" s="25">
        <v>2.3752452651743905</v>
      </c>
      <c r="I2852" s="26">
        <v>2.516895298444779</v>
      </c>
      <c r="K2852" s="2">
        <v>0.88013660874073207</v>
      </c>
      <c r="L2852" s="2"/>
      <c r="M2852" s="9">
        <v>1.4958782848381447E-2</v>
      </c>
    </row>
    <row r="2853" spans="1:13">
      <c r="A2853" s="15" t="s">
        <v>12687</v>
      </c>
      <c r="B2853" s="1" t="s">
        <v>12685</v>
      </c>
      <c r="C2853" t="s">
        <v>12688</v>
      </c>
      <c r="D2853" s="1">
        <v>1</v>
      </c>
      <c r="E2853" s="21">
        <v>13.978433333333333</v>
      </c>
      <c r="F2853" s="22">
        <v>8.9801166666666674</v>
      </c>
      <c r="G2853" s="18"/>
      <c r="H2853" s="25">
        <v>2.2371372875470579</v>
      </c>
      <c r="I2853" s="26">
        <v>0.91099205936897931</v>
      </c>
      <c r="K2853" s="2">
        <v>-0.6383965830323195</v>
      </c>
      <c r="L2853" s="2"/>
      <c r="M2853" s="9">
        <v>2.428525332307158E-2</v>
      </c>
    </row>
    <row r="2854" spans="1:13">
      <c r="A2854" s="15" t="s">
        <v>620</v>
      </c>
      <c r="B2854" s="1" t="s">
        <v>621</v>
      </c>
      <c r="C2854" t="s">
        <v>622</v>
      </c>
      <c r="D2854" s="1">
        <v>68</v>
      </c>
      <c r="E2854" s="21">
        <v>13.789666666666667</v>
      </c>
      <c r="F2854" s="22">
        <v>13.118066666666666</v>
      </c>
      <c r="G2854" s="18"/>
      <c r="H2854" s="25">
        <v>0.52051686171855505</v>
      </c>
      <c r="I2854" s="26">
        <v>0.58974381161088296</v>
      </c>
      <c r="K2854" s="2">
        <v>-7.203247141997482E-2</v>
      </c>
      <c r="L2854" s="2"/>
      <c r="M2854" s="9">
        <v>0.13885489844059848</v>
      </c>
    </row>
    <row r="2855" spans="1:13">
      <c r="A2855" s="15" t="s">
        <v>13869</v>
      </c>
      <c r="B2855" s="1" t="s">
        <v>13870</v>
      </c>
      <c r="C2855" t="s">
        <v>13871</v>
      </c>
      <c r="D2855" s="1">
        <v>23</v>
      </c>
      <c r="E2855" s="21">
        <v>12.697333333333333</v>
      </c>
      <c r="F2855" s="22">
        <v>13.996333333333334</v>
      </c>
      <c r="G2855" s="18"/>
      <c r="H2855" s="25">
        <v>9.330601981294262E-2</v>
      </c>
      <c r="I2855" s="26">
        <v>0.59513998633374787</v>
      </c>
      <c r="K2855" s="2">
        <v>0.14052339188328936</v>
      </c>
      <c r="L2855" s="2"/>
      <c r="M2855" s="9">
        <v>2.2097467994398372E-2</v>
      </c>
    </row>
    <row r="2856" spans="1:13">
      <c r="A2856" s="15" t="s">
        <v>10099</v>
      </c>
      <c r="B2856" s="1" t="s">
        <v>10100</v>
      </c>
      <c r="C2856" t="s">
        <v>10101</v>
      </c>
      <c r="D2856" s="1">
        <v>9</v>
      </c>
      <c r="E2856" s="21">
        <v>13.593200000000001</v>
      </c>
      <c r="F2856" s="22">
        <v>7.6012200000000005</v>
      </c>
      <c r="G2856" s="18"/>
      <c r="H2856" s="25">
        <v>1.7764975992102903</v>
      </c>
      <c r="I2856" s="26">
        <v>1.7539043460519776</v>
      </c>
      <c r="K2856" s="2">
        <v>-0.83858222795577042</v>
      </c>
      <c r="L2856" s="2"/>
      <c r="M2856" s="9">
        <v>1.7162883894341244E-2</v>
      </c>
    </row>
    <row r="2857" spans="1:13">
      <c r="A2857" s="15" t="s">
        <v>17240</v>
      </c>
      <c r="B2857" s="1" t="s">
        <v>17241</v>
      </c>
      <c r="C2857" t="s">
        <v>17242</v>
      </c>
      <c r="D2857" s="1">
        <v>2</v>
      </c>
      <c r="E2857" s="21">
        <v>14.250733333333335</v>
      </c>
      <c r="F2857" s="22">
        <v>7.3203600000000009</v>
      </c>
      <c r="G2857" s="18"/>
      <c r="H2857" s="25">
        <v>1.9056784942201914</v>
      </c>
      <c r="I2857" s="26">
        <v>1.8707291067655916</v>
      </c>
      <c r="K2857" s="2">
        <v>-0.96104965722998315</v>
      </c>
      <c r="L2857" s="2"/>
      <c r="M2857" s="9">
        <v>1.4343182040214791E-2</v>
      </c>
    </row>
    <row r="2858" spans="1:13">
      <c r="A2858" s="15" t="s">
        <v>4449</v>
      </c>
      <c r="B2858" s="1" t="s">
        <v>4450</v>
      </c>
      <c r="C2858" t="s">
        <v>4451</v>
      </c>
      <c r="D2858" s="1">
        <v>13</v>
      </c>
      <c r="E2858" s="21">
        <v>7.5039699999999998</v>
      </c>
      <c r="F2858" s="22">
        <v>10.873756666666667</v>
      </c>
      <c r="G2858" s="18"/>
      <c r="H2858" s="25">
        <v>0.25967718016799235</v>
      </c>
      <c r="I2858" s="26">
        <v>1.9427136815375869</v>
      </c>
      <c r="K2858" s="2">
        <v>0.53512448367596011</v>
      </c>
      <c r="L2858" s="2"/>
      <c r="M2858" s="9">
        <v>3.7139865490259306E-2</v>
      </c>
    </row>
    <row r="2859" spans="1:13">
      <c r="A2859" s="15" t="s">
        <v>5833</v>
      </c>
      <c r="B2859" s="1"/>
      <c r="C2859" t="s">
        <v>5834</v>
      </c>
      <c r="D2859" s="1">
        <v>3</v>
      </c>
      <c r="E2859" s="21">
        <v>13.5471</v>
      </c>
      <c r="F2859" s="22">
        <v>9.770760000000001</v>
      </c>
      <c r="G2859" s="18"/>
      <c r="H2859" s="25">
        <v>0.95858771638280471</v>
      </c>
      <c r="I2859" s="26">
        <v>0.9485095417548518</v>
      </c>
      <c r="K2859" s="2">
        <v>-0.47144136088928118</v>
      </c>
      <c r="L2859" s="2"/>
      <c r="M2859" s="9">
        <v>1.2011784983237911E-2</v>
      </c>
    </row>
    <row r="2860" spans="1:13">
      <c r="A2860" s="15" t="s">
        <v>13677</v>
      </c>
      <c r="B2860" s="1" t="s">
        <v>13678</v>
      </c>
      <c r="C2860" t="s">
        <v>13679</v>
      </c>
      <c r="D2860" s="1">
        <v>18</v>
      </c>
      <c r="E2860" s="21">
        <v>11.7583</v>
      </c>
      <c r="F2860" s="22">
        <v>10.686173333333334</v>
      </c>
      <c r="G2860" s="18"/>
      <c r="H2860" s="25">
        <v>1.7459290821794511</v>
      </c>
      <c r="I2860" s="26">
        <v>1.0083835917612565</v>
      </c>
      <c r="K2860" s="2">
        <v>-0.13793416878135095</v>
      </c>
      <c r="L2860" s="2"/>
      <c r="M2860" s="9">
        <v>0.23959884541520488</v>
      </c>
    </row>
    <row r="2861" spans="1:13">
      <c r="A2861" s="15" t="s">
        <v>3264</v>
      </c>
      <c r="B2861" s="1" t="s">
        <v>3265</v>
      </c>
      <c r="C2861" t="s">
        <v>3266</v>
      </c>
      <c r="D2861" s="1">
        <v>21</v>
      </c>
      <c r="E2861" s="21">
        <v>12.496133333333333</v>
      </c>
      <c r="F2861" s="22">
        <v>13.591866666666666</v>
      </c>
      <c r="G2861" s="18"/>
      <c r="H2861" s="25">
        <v>1.250161894849356</v>
      </c>
      <c r="I2861" s="26">
        <v>0.45473854392753271</v>
      </c>
      <c r="K2861" s="2">
        <v>0.12126185298790661</v>
      </c>
      <c r="L2861" s="2"/>
      <c r="M2861" s="9">
        <v>0.14625613867531889</v>
      </c>
    </row>
    <row r="2862" spans="1:13">
      <c r="A2862" s="15" t="s">
        <v>9932</v>
      </c>
      <c r="B2862" s="1" t="s">
        <v>9933</v>
      </c>
      <c r="C2862" t="s">
        <v>9934</v>
      </c>
      <c r="D2862" s="1">
        <v>13</v>
      </c>
      <c r="E2862" s="21">
        <v>12.516233333333332</v>
      </c>
      <c r="F2862" s="22">
        <v>9.4923033333333322</v>
      </c>
      <c r="G2862" s="18"/>
      <c r="H2862" s="25">
        <v>3.9123654690395933</v>
      </c>
      <c r="I2862" s="26">
        <v>0.76360518675119893</v>
      </c>
      <c r="K2862" s="2">
        <v>-0.39897035058979652</v>
      </c>
      <c r="L2862" s="2"/>
      <c r="M2862" s="9">
        <v>0.16354270110647728</v>
      </c>
    </row>
    <row r="2863" spans="1:13">
      <c r="A2863" s="15" t="s">
        <v>9953</v>
      </c>
      <c r="B2863" s="1" t="s">
        <v>9954</v>
      </c>
      <c r="C2863" t="s">
        <v>9955</v>
      </c>
      <c r="D2863" s="1">
        <v>11</v>
      </c>
      <c r="E2863" s="21">
        <v>12.151366666666666</v>
      </c>
      <c r="F2863" s="22">
        <v>10.708533333333333</v>
      </c>
      <c r="G2863" s="18"/>
      <c r="H2863" s="25">
        <v>0.62075445494441206</v>
      </c>
      <c r="I2863" s="26">
        <v>0.24672175285801851</v>
      </c>
      <c r="K2863" s="2">
        <v>-0.18235768454873755</v>
      </c>
      <c r="L2863" s="2"/>
      <c r="M2863" s="9">
        <v>2.2067873267585622E-2</v>
      </c>
    </row>
    <row r="2864" spans="1:13">
      <c r="A2864" s="15" t="s">
        <v>16350</v>
      </c>
      <c r="B2864" s="1" t="s">
        <v>16351</v>
      </c>
      <c r="C2864" t="s">
        <v>16352</v>
      </c>
      <c r="D2864" s="1">
        <v>4</v>
      </c>
      <c r="E2864" s="21">
        <v>13.162100000000001</v>
      </c>
      <c r="F2864" s="22">
        <v>8.7730533333333351</v>
      </c>
      <c r="G2864" s="18"/>
      <c r="H2864" s="25">
        <v>2.1055311515149708</v>
      </c>
      <c r="I2864" s="26">
        <v>1.3405767337356294</v>
      </c>
      <c r="K2864" s="2">
        <v>-0.58523874384197117</v>
      </c>
      <c r="L2864" s="2"/>
      <c r="M2864" s="9">
        <v>3.5155309413788575E-2</v>
      </c>
    </row>
    <row r="2865" spans="1:13">
      <c r="A2865" s="15" t="s">
        <v>11666</v>
      </c>
      <c r="B2865" s="1" t="s">
        <v>11667</v>
      </c>
      <c r="C2865" t="s">
        <v>11668</v>
      </c>
      <c r="D2865" s="1">
        <v>4</v>
      </c>
      <c r="E2865" s="21">
        <v>12.066266666666669</v>
      </c>
      <c r="F2865" s="22">
        <v>10.869616666666666</v>
      </c>
      <c r="G2865" s="18"/>
      <c r="H2865" s="25">
        <v>0.32128881607260079</v>
      </c>
      <c r="I2865" s="26">
        <v>0.80270085700298888</v>
      </c>
      <c r="K2865" s="2">
        <v>-0.15067830919156286</v>
      </c>
      <c r="L2865" s="2"/>
      <c r="M2865" s="9">
        <v>5.9515887843132498E-2</v>
      </c>
    </row>
    <row r="2866" spans="1:13">
      <c r="A2866" s="15" t="s">
        <v>7032</v>
      </c>
      <c r="B2866" s="1" t="s">
        <v>7033</v>
      </c>
      <c r="C2866" t="s">
        <v>7034</v>
      </c>
      <c r="D2866" s="1">
        <v>25</v>
      </c>
      <c r="E2866" s="21">
        <v>14.097933333333332</v>
      </c>
      <c r="F2866" s="22">
        <v>12.668666666666667</v>
      </c>
      <c r="G2866" s="18"/>
      <c r="H2866" s="25">
        <v>0.28422579638965501</v>
      </c>
      <c r="I2866" s="26">
        <v>0.50414701559498831</v>
      </c>
      <c r="K2866" s="2">
        <v>-0.15421899447091819</v>
      </c>
      <c r="L2866" s="2"/>
      <c r="M2866" s="9">
        <v>1.6080013631890537E-2</v>
      </c>
    </row>
    <row r="2867" spans="1:13">
      <c r="A2867" s="15" t="s">
        <v>19802</v>
      </c>
      <c r="B2867" s="1" t="s">
        <v>19803</v>
      </c>
      <c r="C2867" t="s">
        <v>19804</v>
      </c>
      <c r="D2867" s="1">
        <v>1</v>
      </c>
      <c r="E2867" s="21">
        <v>9.4025033333333337</v>
      </c>
      <c r="F2867" s="22">
        <v>13.143066666666668</v>
      </c>
      <c r="G2867" s="18"/>
      <c r="H2867" s="25">
        <v>3.1602674105261022</v>
      </c>
      <c r="I2867" s="26">
        <v>0.53154515643859801</v>
      </c>
      <c r="K2867" s="2">
        <v>0.48318512057878965</v>
      </c>
      <c r="L2867" s="2"/>
      <c r="M2867" s="9">
        <v>8.2088314832960738E-2</v>
      </c>
    </row>
    <row r="2868" spans="1:13">
      <c r="A2868" s="15" t="s">
        <v>4838</v>
      </c>
      <c r="B2868" s="1" t="s">
        <v>4839</v>
      </c>
      <c r="C2868" t="s">
        <v>4840</v>
      </c>
      <c r="D2868" s="1">
        <v>11</v>
      </c>
      <c r="E2868" s="21">
        <v>15.038766666666668</v>
      </c>
      <c r="F2868" s="22">
        <v>13.940566666666667</v>
      </c>
      <c r="G2868" s="18"/>
      <c r="H2868" s="25">
        <v>0.87601836358225571</v>
      </c>
      <c r="I2868" s="26">
        <v>1.2654134080739523</v>
      </c>
      <c r="K2868" s="2">
        <v>-0.10939704990098505</v>
      </c>
      <c r="L2868" s="2"/>
      <c r="M2868" s="9">
        <v>0.17641034549315637</v>
      </c>
    </row>
    <row r="2869" spans="1:13">
      <c r="A2869" s="15" t="s">
        <v>1167</v>
      </c>
      <c r="B2869" s="1" t="s">
        <v>1168</v>
      </c>
      <c r="C2869" t="s">
        <v>1169</v>
      </c>
      <c r="D2869" s="1">
        <v>25</v>
      </c>
      <c r="E2869" s="21">
        <v>12.681833333333335</v>
      </c>
      <c r="F2869" s="22">
        <v>11.281033333333333</v>
      </c>
      <c r="G2869" s="18"/>
      <c r="H2869" s="25">
        <v>0.59938042454966212</v>
      </c>
      <c r="I2869" s="26">
        <v>0.48141882320213986</v>
      </c>
      <c r="K2869" s="2">
        <v>-0.16886409849017048</v>
      </c>
      <c r="L2869" s="2"/>
      <c r="M2869" s="9">
        <v>3.2457554440587753E-2</v>
      </c>
    </row>
    <row r="2870" spans="1:13">
      <c r="A2870" s="15" t="s">
        <v>6997</v>
      </c>
      <c r="B2870" s="1" t="s">
        <v>6998</v>
      </c>
      <c r="C2870" t="s">
        <v>6999</v>
      </c>
      <c r="D2870" s="1">
        <v>3</v>
      </c>
      <c r="E2870" s="21">
        <v>13.068333333333333</v>
      </c>
      <c r="F2870" s="22">
        <v>14.884166666666667</v>
      </c>
      <c r="G2870" s="18"/>
      <c r="H2870" s="25">
        <v>0.91147351214027794</v>
      </c>
      <c r="I2870" s="26">
        <v>1.1399890452690029</v>
      </c>
      <c r="K2870" s="2">
        <v>0.18770329125267837</v>
      </c>
      <c r="L2870" s="2"/>
      <c r="M2870" s="9">
        <v>7.3219016788267574E-2</v>
      </c>
    </row>
    <row r="2871" spans="1:13">
      <c r="A2871" s="15" t="s">
        <v>9234</v>
      </c>
      <c r="B2871" s="1" t="s">
        <v>9235</v>
      </c>
      <c r="C2871" t="s">
        <v>9236</v>
      </c>
      <c r="D2871" s="1">
        <v>18</v>
      </c>
      <c r="E2871" s="21">
        <v>9.4962566666666657</v>
      </c>
      <c r="F2871" s="22">
        <v>17.036266666666666</v>
      </c>
      <c r="G2871" s="18"/>
      <c r="H2871" s="25">
        <v>3.286426181528094</v>
      </c>
      <c r="I2871" s="26">
        <v>1.1891574089805492</v>
      </c>
      <c r="K2871" s="2">
        <v>0.84317838345167173</v>
      </c>
      <c r="L2871" s="2"/>
      <c r="M2871" s="9">
        <v>2.2098591987447597E-2</v>
      </c>
    </row>
    <row r="2872" spans="1:13">
      <c r="A2872" s="15" t="s">
        <v>22553</v>
      </c>
      <c r="B2872" s="1" t="s">
        <v>22554</v>
      </c>
      <c r="C2872" t="s">
        <v>22555</v>
      </c>
      <c r="D2872" s="1">
        <v>2</v>
      </c>
      <c r="E2872" s="21">
        <v>15.262533333333332</v>
      </c>
      <c r="F2872" s="22">
        <v>10.400866666666667</v>
      </c>
      <c r="G2872" s="18"/>
      <c r="H2872" s="25">
        <v>1.8494285180382981</v>
      </c>
      <c r="I2872" s="26">
        <v>0.20309025908037373</v>
      </c>
      <c r="K2872" s="2">
        <v>-0.55329069811432896</v>
      </c>
      <c r="L2872" s="2"/>
      <c r="M2872" s="9">
        <v>1.4125940273182477E-2</v>
      </c>
    </row>
    <row r="2873" spans="1:13">
      <c r="A2873" s="15" t="s">
        <v>23399</v>
      </c>
      <c r="B2873" s="1" t="s">
        <v>23400</v>
      </c>
      <c r="C2873" t="s">
        <v>23401</v>
      </c>
      <c r="D2873" s="1">
        <v>1</v>
      </c>
      <c r="E2873" s="21">
        <v>12.52852</v>
      </c>
      <c r="F2873" s="22">
        <v>7.3579066666666675</v>
      </c>
      <c r="G2873" s="18"/>
      <c r="H2873" s="25">
        <v>3.7119565443577081</v>
      </c>
      <c r="I2873" s="26">
        <v>1.4449567877391092</v>
      </c>
      <c r="K2873" s="2">
        <v>-0.76784871718811398</v>
      </c>
      <c r="L2873" s="2"/>
      <c r="M2873" s="9">
        <v>6.7538290376708124E-2</v>
      </c>
    </row>
    <row r="2874" spans="1:13">
      <c r="A2874" s="15" t="s">
        <v>22053</v>
      </c>
      <c r="B2874" s="1" t="s">
        <v>22054</v>
      </c>
      <c r="C2874" t="s">
        <v>22055</v>
      </c>
      <c r="D2874" s="1">
        <v>5</v>
      </c>
      <c r="E2874" s="21">
        <v>12.141566666666668</v>
      </c>
      <c r="F2874" s="22">
        <v>9.3897666666666666</v>
      </c>
      <c r="G2874" s="18"/>
      <c r="H2874" s="25">
        <v>0.848828800956549</v>
      </c>
      <c r="I2874" s="26">
        <v>1.4345961653836072</v>
      </c>
      <c r="K2874" s="2">
        <v>-0.3707933765075595</v>
      </c>
      <c r="L2874" s="2"/>
      <c r="M2874" s="9">
        <v>4.0750938184024532E-2</v>
      </c>
    </row>
    <row r="2875" spans="1:13">
      <c r="A2875" s="15" t="s">
        <v>23309</v>
      </c>
      <c r="B2875" s="1" t="s">
        <v>23310</v>
      </c>
      <c r="C2875" t="s">
        <v>23311</v>
      </c>
      <c r="D2875" s="1">
        <v>1</v>
      </c>
      <c r="E2875" s="21">
        <v>17.031733333333332</v>
      </c>
      <c r="F2875" s="22">
        <v>7.7088299999999998</v>
      </c>
      <c r="G2875" s="18"/>
      <c r="H2875" s="25">
        <v>4.2705286116982375</v>
      </c>
      <c r="I2875" s="26">
        <v>0.93344517980436348</v>
      </c>
      <c r="K2875" s="2">
        <v>-1.1436414484701793</v>
      </c>
      <c r="L2875" s="2"/>
      <c r="M2875" s="9">
        <v>2.2651916590550835E-2</v>
      </c>
    </row>
    <row r="2876" spans="1:13">
      <c r="A2876" s="15" t="s">
        <v>8612</v>
      </c>
      <c r="B2876" s="1" t="s">
        <v>8613</v>
      </c>
      <c r="C2876" t="s">
        <v>8614</v>
      </c>
      <c r="D2876" s="1">
        <v>4</v>
      </c>
      <c r="E2876" s="21">
        <v>11.663366666666667</v>
      </c>
      <c r="F2876" s="22">
        <v>15.582500000000001</v>
      </c>
      <c r="G2876" s="18"/>
      <c r="H2876" s="25">
        <v>0.62911617634053374</v>
      </c>
      <c r="I2876" s="26">
        <v>1.1740770162131613</v>
      </c>
      <c r="K2876" s="2">
        <v>0.41794242573420526</v>
      </c>
      <c r="L2876" s="2"/>
      <c r="M2876" s="9">
        <v>1.0856314854547276E-2</v>
      </c>
    </row>
    <row r="2877" spans="1:13">
      <c r="A2877" s="15" t="s">
        <v>16640</v>
      </c>
      <c r="B2877" s="1" t="s">
        <v>16641</v>
      </c>
      <c r="C2877" t="s">
        <v>16642</v>
      </c>
      <c r="D2877" s="1">
        <v>13</v>
      </c>
      <c r="E2877" s="21">
        <v>9.2956699999999994</v>
      </c>
      <c r="F2877" s="22">
        <v>7.9657799999999996</v>
      </c>
      <c r="G2877" s="18"/>
      <c r="H2877" s="25">
        <v>1.0193748667197946</v>
      </c>
      <c r="I2877" s="26">
        <v>1.8339847306888843</v>
      </c>
      <c r="K2877" s="2">
        <v>-0.22274321769737307</v>
      </c>
      <c r="L2877" s="2"/>
      <c r="M2877" s="9">
        <v>0.20230445102024497</v>
      </c>
    </row>
    <row r="2878" spans="1:13">
      <c r="A2878" s="15" t="s">
        <v>1066</v>
      </c>
      <c r="B2878" s="1" t="s">
        <v>1067</v>
      </c>
      <c r="C2878" t="s">
        <v>1068</v>
      </c>
      <c r="D2878" s="1">
        <v>1</v>
      </c>
      <c r="E2878" s="21">
        <v>6.6026400000000001</v>
      </c>
      <c r="F2878" s="22">
        <v>11.7776</v>
      </c>
      <c r="G2878" s="18"/>
      <c r="H2878" s="25">
        <v>3.0557404102443013</v>
      </c>
      <c r="I2878" s="26">
        <v>4.80016666377324E-2</v>
      </c>
      <c r="K2878" s="2">
        <v>0.83493068932500325</v>
      </c>
      <c r="L2878" s="2"/>
      <c r="M2878" s="9">
        <v>3.8450979768972535E-2</v>
      </c>
    </row>
    <row r="2879" spans="1:13">
      <c r="A2879" s="15" t="s">
        <v>22290</v>
      </c>
      <c r="B2879" s="1" t="s">
        <v>22291</v>
      </c>
      <c r="C2879" t="s">
        <v>22292</v>
      </c>
      <c r="D2879" s="1">
        <v>1</v>
      </c>
      <c r="E2879" s="21">
        <v>11.161700000000002</v>
      </c>
      <c r="F2879" s="22">
        <v>9.7188433333333339</v>
      </c>
      <c r="G2879" s="18"/>
      <c r="H2879" s="25">
        <v>0.80395627368657263</v>
      </c>
      <c r="I2879" s="26">
        <v>1.613395197288426</v>
      </c>
      <c r="K2879" s="2">
        <v>-0.19970024580675375</v>
      </c>
      <c r="L2879" s="2"/>
      <c r="M2879" s="9">
        <v>0.15237522489007008</v>
      </c>
    </row>
    <row r="2880" spans="1:13">
      <c r="A2880" s="15" t="s">
        <v>11624</v>
      </c>
      <c r="B2880" s="1" t="s">
        <v>11625</v>
      </c>
      <c r="C2880" t="s">
        <v>11626</v>
      </c>
      <c r="D2880" s="1">
        <v>12</v>
      </c>
      <c r="E2880" s="21">
        <v>15.323766666666666</v>
      </c>
      <c r="F2880" s="22">
        <v>10.031819999999998</v>
      </c>
      <c r="G2880" s="18"/>
      <c r="H2880" s="25">
        <v>1.8690694485046124</v>
      </c>
      <c r="I2880" s="26">
        <v>0.25347916916385921</v>
      </c>
      <c r="K2880" s="2">
        <v>-0.61118759593694916</v>
      </c>
      <c r="L2880" s="2"/>
      <c r="M2880" s="9">
        <v>1.1957815883809413E-2</v>
      </c>
    </row>
    <row r="2881" spans="1:13">
      <c r="A2881" s="15" t="s">
        <v>1489</v>
      </c>
      <c r="B2881" s="1" t="s">
        <v>1490</v>
      </c>
      <c r="C2881" t="s">
        <v>1491</v>
      </c>
      <c r="D2881" s="1">
        <v>25</v>
      </c>
      <c r="E2881" s="21">
        <v>14.582533333333332</v>
      </c>
      <c r="F2881" s="22">
        <v>15.509266666666667</v>
      </c>
      <c r="G2881" s="18"/>
      <c r="H2881" s="25">
        <v>3.9794521247696117</v>
      </c>
      <c r="I2881" s="26">
        <v>1.9479218293692526</v>
      </c>
      <c r="K2881" s="2">
        <v>8.8889100304861565E-2</v>
      </c>
      <c r="L2881" s="2"/>
      <c r="M2881" s="9">
        <v>0.39058896894189299</v>
      </c>
    </row>
    <row r="2882" spans="1:13">
      <c r="A2882" s="15" t="s">
        <v>5626</v>
      </c>
      <c r="B2882" s="1" t="s">
        <v>5627</v>
      </c>
      <c r="C2882" t="s">
        <v>5628</v>
      </c>
      <c r="D2882" s="1">
        <v>2</v>
      </c>
      <c r="E2882" s="21">
        <v>13.885766666666667</v>
      </c>
      <c r="F2882" s="22">
        <v>9.2674266666666671</v>
      </c>
      <c r="G2882" s="18"/>
      <c r="H2882" s="25">
        <v>1.1644904350544634</v>
      </c>
      <c r="I2882" s="26">
        <v>1.0832538355036339</v>
      </c>
      <c r="K2882" s="2">
        <v>-0.58336613490102707</v>
      </c>
      <c r="L2882" s="2"/>
      <c r="M2882" s="9">
        <v>1.1157650574447389E-2</v>
      </c>
    </row>
    <row r="2883" spans="1:13">
      <c r="A2883" s="15" t="s">
        <v>19390</v>
      </c>
      <c r="B2883" s="1" t="s">
        <v>19391</v>
      </c>
      <c r="C2883" t="s">
        <v>19392</v>
      </c>
      <c r="D2883" s="1">
        <v>4</v>
      </c>
      <c r="E2883" s="21">
        <v>12.067233333333334</v>
      </c>
      <c r="F2883" s="22">
        <v>11.999333333333334</v>
      </c>
      <c r="G2883" s="18"/>
      <c r="H2883" s="25">
        <v>0.51755272517235706</v>
      </c>
      <c r="I2883" s="26">
        <v>6.6907573064140941E-2</v>
      </c>
      <c r="K2883" s="2">
        <v>-8.1406919857884841E-3</v>
      </c>
      <c r="L2883" s="2"/>
      <c r="M2883" s="9">
        <v>0.43143248036876181</v>
      </c>
    </row>
    <row r="2884" spans="1:13">
      <c r="A2884" s="15" t="s">
        <v>22927</v>
      </c>
      <c r="B2884" s="1" t="s">
        <v>22928</v>
      </c>
      <c r="C2884" t="s">
        <v>22929</v>
      </c>
      <c r="D2884" s="1">
        <v>3</v>
      </c>
      <c r="E2884" s="21">
        <v>14.700133333333332</v>
      </c>
      <c r="F2884" s="22">
        <v>8.853653333333332</v>
      </c>
      <c r="G2884" s="18"/>
      <c r="H2884" s="25">
        <v>4.1876110019118711</v>
      </c>
      <c r="I2884" s="26">
        <v>0.91216831277639365</v>
      </c>
      <c r="K2884" s="2">
        <v>-0.73148445004639839</v>
      </c>
      <c r="L2884" s="2"/>
      <c r="M2884" s="9">
        <v>6.1150114904504692E-2</v>
      </c>
    </row>
    <row r="2885" spans="1:13">
      <c r="A2885" s="15" t="s">
        <v>21410</v>
      </c>
      <c r="B2885" s="1" t="s">
        <v>21411</v>
      </c>
      <c r="C2885" t="s">
        <v>21412</v>
      </c>
      <c r="D2885" s="1">
        <v>8</v>
      </c>
      <c r="E2885" s="21">
        <v>13.343466666666666</v>
      </c>
      <c r="F2885" s="22">
        <v>10.104763333333333</v>
      </c>
      <c r="G2885" s="18"/>
      <c r="H2885" s="25">
        <v>0.78921568872731707</v>
      </c>
      <c r="I2885" s="26">
        <v>0.80264038275764082</v>
      </c>
      <c r="K2885" s="2">
        <v>-0.40109799874676771</v>
      </c>
      <c r="L2885" s="2"/>
      <c r="M2885" s="9">
        <v>1.135840167526888E-2</v>
      </c>
    </row>
    <row r="2886" spans="1:13">
      <c r="A2886" s="15" t="s">
        <v>3953</v>
      </c>
      <c r="B2886" s="1" t="s">
        <v>3954</v>
      </c>
      <c r="C2886" t="s">
        <v>3955</v>
      </c>
      <c r="D2886" s="1">
        <v>1</v>
      </c>
      <c r="E2886" s="21">
        <v>13.595233333333333</v>
      </c>
      <c r="F2886" s="22">
        <v>9.2835699999999992</v>
      </c>
      <c r="G2886" s="18"/>
      <c r="H2886" s="25">
        <v>2.6139887420058581</v>
      </c>
      <c r="I2886" s="26">
        <v>0.97273371325352964</v>
      </c>
      <c r="K2886" s="2">
        <v>-0.55034930634090784</v>
      </c>
      <c r="L2886" s="2"/>
      <c r="M2886" s="9">
        <v>4.7040399977624964E-2</v>
      </c>
    </row>
    <row r="2887" spans="1:13">
      <c r="A2887" s="15" t="s">
        <v>11782</v>
      </c>
      <c r="B2887" s="1"/>
      <c r="C2887" t="s">
        <v>11783</v>
      </c>
      <c r="D2887" s="1">
        <v>3</v>
      </c>
      <c r="E2887" s="21">
        <v>14.659500000000001</v>
      </c>
      <c r="F2887" s="22">
        <v>8.8766099999999994</v>
      </c>
      <c r="G2887" s="18"/>
      <c r="H2887" s="25">
        <v>2.0925262172790062</v>
      </c>
      <c r="I2887" s="26">
        <v>0.89828315864208397</v>
      </c>
      <c r="K2887" s="2">
        <v>-0.72375517952758528</v>
      </c>
      <c r="L2887" s="2"/>
      <c r="M2887" s="9">
        <v>1.5078561677290115E-2</v>
      </c>
    </row>
    <row r="2888" spans="1:13">
      <c r="A2888" s="15" t="s">
        <v>19889</v>
      </c>
      <c r="B2888" s="1" t="s">
        <v>19890</v>
      </c>
      <c r="C2888" t="s">
        <v>19891</v>
      </c>
      <c r="D2888" s="1">
        <v>3</v>
      </c>
      <c r="E2888" s="21">
        <v>13.383699999999999</v>
      </c>
      <c r="F2888" s="22">
        <v>9.5952600000000015</v>
      </c>
      <c r="G2888" s="18"/>
      <c r="H2888" s="25">
        <v>1.4414383372173782</v>
      </c>
      <c r="I2888" s="26">
        <v>1.0665385350750343</v>
      </c>
      <c r="K2888" s="2">
        <v>-0.48008320801607474</v>
      </c>
      <c r="L2888" s="2"/>
      <c r="M2888" s="9">
        <v>2.314910302941393E-2</v>
      </c>
    </row>
    <row r="2889" spans="1:13">
      <c r="A2889" s="15" t="s">
        <v>11301</v>
      </c>
      <c r="B2889" s="1" t="s">
        <v>11302</v>
      </c>
      <c r="C2889" t="s">
        <v>11303</v>
      </c>
      <c r="D2889" s="1">
        <v>4</v>
      </c>
      <c r="E2889" s="21">
        <v>14.398766666666669</v>
      </c>
      <c r="F2889" s="22">
        <v>6.522543333333334</v>
      </c>
      <c r="G2889" s="18"/>
      <c r="H2889" s="25">
        <v>1.9125825010527628</v>
      </c>
      <c r="I2889" s="26">
        <v>2.2462193013224092</v>
      </c>
      <c r="K2889" s="2">
        <v>-1.1424387133048202</v>
      </c>
      <c r="L2889" s="2"/>
      <c r="M2889" s="9">
        <v>1.3428267371415279E-2</v>
      </c>
    </row>
    <row r="2890" spans="1:13">
      <c r="A2890" s="15" t="s">
        <v>20321</v>
      </c>
      <c r="B2890" s="1" t="s">
        <v>20322</v>
      </c>
      <c r="C2890" t="s">
        <v>20323</v>
      </c>
      <c r="D2890" s="1">
        <v>5</v>
      </c>
      <c r="E2890" s="21">
        <v>9.0645766666666674</v>
      </c>
      <c r="F2890" s="22">
        <v>21.575866666666666</v>
      </c>
      <c r="G2890" s="18"/>
      <c r="H2890" s="25">
        <v>2.768246803742993</v>
      </c>
      <c r="I2890" s="26">
        <v>3.292360679411269</v>
      </c>
      <c r="K2890" s="2">
        <v>1.2511069612323544</v>
      </c>
      <c r="L2890" s="2"/>
      <c r="M2890" s="9">
        <v>1.1156915254656365E-2</v>
      </c>
    </row>
    <row r="2891" spans="1:13">
      <c r="A2891" s="15" t="s">
        <v>12096</v>
      </c>
      <c r="B2891" s="1" t="s">
        <v>12097</v>
      </c>
      <c r="C2891" t="s">
        <v>12098</v>
      </c>
      <c r="D2891" s="1">
        <v>23</v>
      </c>
      <c r="E2891" s="21">
        <v>13.712433333333335</v>
      </c>
      <c r="F2891" s="22">
        <v>9.41005</v>
      </c>
      <c r="G2891" s="18"/>
      <c r="H2891" s="25">
        <v>1.2801309789757196</v>
      </c>
      <c r="I2891" s="26">
        <v>0.67556560088565776</v>
      </c>
      <c r="K2891" s="2">
        <v>-0.54321031279642418</v>
      </c>
      <c r="L2891" s="2"/>
      <c r="M2891" s="9">
        <v>1.0598262633625765E-2</v>
      </c>
    </row>
    <row r="2892" spans="1:13">
      <c r="A2892" s="15" t="s">
        <v>8052</v>
      </c>
      <c r="B2892" s="1" t="s">
        <v>8053</v>
      </c>
      <c r="C2892" t="s">
        <v>8054</v>
      </c>
      <c r="D2892" s="1">
        <v>40</v>
      </c>
      <c r="E2892" s="21">
        <v>13.274633333333334</v>
      </c>
      <c r="F2892" s="22">
        <v>15.377666666666665</v>
      </c>
      <c r="G2892" s="18"/>
      <c r="H2892" s="25">
        <v>2.5468777872786452</v>
      </c>
      <c r="I2892" s="26">
        <v>1.5568784741698158</v>
      </c>
      <c r="K2892" s="2">
        <v>0.21216460025641246</v>
      </c>
      <c r="L2892" s="2"/>
      <c r="M2892" s="9">
        <v>0.17918129886792247</v>
      </c>
    </row>
    <row r="2893" spans="1:13">
      <c r="A2893" s="15" t="s">
        <v>1480</v>
      </c>
      <c r="B2893" s="1" t="s">
        <v>1481</v>
      </c>
      <c r="C2893" t="s">
        <v>1482</v>
      </c>
      <c r="D2893" s="1">
        <v>4</v>
      </c>
      <c r="E2893" s="21">
        <v>12.974666666666669</v>
      </c>
      <c r="F2893" s="22">
        <v>7.7514000000000003</v>
      </c>
      <c r="G2893" s="18"/>
      <c r="H2893" s="25">
        <v>0.78230013635006757</v>
      </c>
      <c r="I2893" s="26">
        <v>1.7788753000983519</v>
      </c>
      <c r="K2893" s="2">
        <v>-0.74316866680944382</v>
      </c>
      <c r="L2893" s="2"/>
      <c r="M2893" s="9">
        <v>1.3193782719442233E-2</v>
      </c>
    </row>
    <row r="2894" spans="1:13">
      <c r="A2894" s="15" t="s">
        <v>15174</v>
      </c>
      <c r="B2894" s="1" t="s">
        <v>15175</v>
      </c>
      <c r="C2894" t="s">
        <v>15176</v>
      </c>
      <c r="D2894" s="1">
        <v>15</v>
      </c>
      <c r="E2894" s="21">
        <v>14.887466666666667</v>
      </c>
      <c r="F2894" s="22">
        <v>7.94991</v>
      </c>
      <c r="G2894" s="18"/>
      <c r="H2894" s="25">
        <v>2.1429458143717355</v>
      </c>
      <c r="I2894" s="26">
        <v>0.89001591873404173</v>
      </c>
      <c r="K2894" s="2">
        <v>-0.90508784484968319</v>
      </c>
      <c r="L2894" s="2"/>
      <c r="M2894" s="9">
        <v>1.0475037923683648E-2</v>
      </c>
    </row>
    <row r="2895" spans="1:13">
      <c r="A2895" s="15" t="s">
        <v>13381</v>
      </c>
      <c r="B2895" s="1" t="s">
        <v>13382</v>
      </c>
      <c r="C2895" t="s">
        <v>13383</v>
      </c>
      <c r="D2895" s="1">
        <v>25</v>
      </c>
      <c r="E2895" s="21">
        <v>12.776166666666668</v>
      </c>
      <c r="F2895" s="22">
        <v>10.014363333333334</v>
      </c>
      <c r="G2895" s="18"/>
      <c r="H2895" s="25">
        <v>0.70833247372496821</v>
      </c>
      <c r="I2895" s="26">
        <v>0.90727058148786732</v>
      </c>
      <c r="K2895" s="2">
        <v>-0.3513843338968593</v>
      </c>
      <c r="L2895" s="2"/>
      <c r="M2895" s="9">
        <v>1.7177234142084885E-2</v>
      </c>
    </row>
    <row r="2896" spans="1:13">
      <c r="A2896" s="15" t="s">
        <v>8460</v>
      </c>
      <c r="B2896" s="1" t="s">
        <v>8461</v>
      </c>
      <c r="C2896" t="s">
        <v>8462</v>
      </c>
      <c r="D2896" s="1">
        <v>18</v>
      </c>
      <c r="E2896" s="21">
        <v>14.727333333333334</v>
      </c>
      <c r="F2896" s="22">
        <v>9.157333333333332</v>
      </c>
      <c r="G2896" s="18"/>
      <c r="H2896" s="25">
        <v>3.4082317326339941</v>
      </c>
      <c r="I2896" s="26">
        <v>0.93758745817834677</v>
      </c>
      <c r="K2896" s="2">
        <v>-0.68549678263284997</v>
      </c>
      <c r="L2896" s="2"/>
      <c r="M2896" s="9">
        <v>4.5108181088216168E-2</v>
      </c>
    </row>
    <row r="2897" spans="1:13">
      <c r="A2897" s="15" t="s">
        <v>3834</v>
      </c>
      <c r="B2897" s="1" t="s">
        <v>3835</v>
      </c>
      <c r="C2897" t="s">
        <v>3836</v>
      </c>
      <c r="D2897" s="1">
        <v>35</v>
      </c>
      <c r="E2897" s="21">
        <v>14.6335</v>
      </c>
      <c r="F2897" s="22">
        <v>9.7333333333333343</v>
      </c>
      <c r="G2897" s="18"/>
      <c r="H2897" s="25">
        <v>1.7362937453092431</v>
      </c>
      <c r="I2897" s="26">
        <v>0.68890525359684507</v>
      </c>
      <c r="K2897" s="2">
        <v>-0.5882690021681557</v>
      </c>
      <c r="L2897" s="2"/>
      <c r="M2897" s="9">
        <v>1.4006914793104718E-2</v>
      </c>
    </row>
    <row r="2898" spans="1:13">
      <c r="A2898" s="15" t="s">
        <v>10307</v>
      </c>
      <c r="B2898" s="1" t="s">
        <v>10308</v>
      </c>
      <c r="C2898" t="s">
        <v>10309</v>
      </c>
      <c r="D2898" s="1">
        <v>11</v>
      </c>
      <c r="E2898" s="21">
        <v>7.2223233333333328</v>
      </c>
      <c r="F2898" s="22">
        <v>11.583733333333333</v>
      </c>
      <c r="G2898" s="18"/>
      <c r="H2898" s="25">
        <v>1.0417126156639018</v>
      </c>
      <c r="I2898" s="26">
        <v>1.8112852241801594</v>
      </c>
      <c r="K2898" s="2">
        <v>0.68156538165170855</v>
      </c>
      <c r="L2898" s="2"/>
      <c r="M2898" s="9">
        <v>2.3787915210169451E-2</v>
      </c>
    </row>
    <row r="2899" spans="1:13">
      <c r="A2899" s="15" t="s">
        <v>22871</v>
      </c>
      <c r="B2899" s="1"/>
      <c r="C2899" t="s">
        <v>22872</v>
      </c>
      <c r="D2899" s="1">
        <v>1</v>
      </c>
      <c r="E2899" s="21">
        <v>14.153133333333331</v>
      </c>
      <c r="F2899" s="22">
        <v>5.3889433333333336</v>
      </c>
      <c r="G2899" s="18"/>
      <c r="H2899" s="25">
        <v>2.5957657373756575</v>
      </c>
      <c r="I2899" s="26">
        <v>2.8514975787528436</v>
      </c>
      <c r="K2899" s="2">
        <v>-1.3930471622655782</v>
      </c>
      <c r="L2899" s="2"/>
      <c r="M2899" s="9">
        <v>1.9572874013703424E-2</v>
      </c>
    </row>
    <row r="2900" spans="1:13">
      <c r="A2900" s="15" t="s">
        <v>23087</v>
      </c>
      <c r="B2900" s="1" t="s">
        <v>23088</v>
      </c>
      <c r="C2900" t="s">
        <v>23089</v>
      </c>
      <c r="D2900" s="1">
        <v>2</v>
      </c>
      <c r="E2900" s="21">
        <v>13.357666666666667</v>
      </c>
      <c r="F2900" s="22">
        <v>8.2645099999999996</v>
      </c>
      <c r="G2900" s="18"/>
      <c r="H2900" s="25">
        <v>2.3926137116829613</v>
      </c>
      <c r="I2900" s="26">
        <v>1.5484513906803818</v>
      </c>
      <c r="K2900" s="2">
        <v>-0.69266682784417899</v>
      </c>
      <c r="L2900" s="2"/>
      <c r="M2900" s="9">
        <v>3.3994878367771E-2</v>
      </c>
    </row>
    <row r="2901" spans="1:13">
      <c r="A2901" s="15" t="s">
        <v>20407</v>
      </c>
      <c r="B2901" s="1" t="s">
        <v>20408</v>
      </c>
      <c r="C2901" t="s">
        <v>20409</v>
      </c>
      <c r="D2901" s="1">
        <v>2</v>
      </c>
      <c r="E2901" s="21">
        <v>12.829666666666668</v>
      </c>
      <c r="F2901" s="22">
        <v>14.3985</v>
      </c>
      <c r="G2901" s="18"/>
      <c r="H2901" s="25">
        <v>1.7409378976095855</v>
      </c>
      <c r="I2901" s="26">
        <v>0.97677684759621541</v>
      </c>
      <c r="K2901" s="2">
        <v>0.16643483549995522</v>
      </c>
      <c r="L2901" s="2"/>
      <c r="M2901" s="9">
        <v>0.15619728768278196</v>
      </c>
    </row>
    <row r="2902" spans="1:13">
      <c r="A2902" s="15" t="s">
        <v>4410</v>
      </c>
      <c r="B2902" s="1" t="s">
        <v>4411</v>
      </c>
      <c r="C2902" t="s">
        <v>4412</v>
      </c>
      <c r="D2902" s="1">
        <v>5</v>
      </c>
      <c r="E2902" s="21">
        <v>10.433100000000001</v>
      </c>
      <c r="F2902" s="22">
        <v>8.5444766666666663</v>
      </c>
      <c r="G2902" s="18"/>
      <c r="H2902" s="25">
        <v>0.68411777494814374</v>
      </c>
      <c r="I2902" s="26">
        <v>1.5665879611542228</v>
      </c>
      <c r="K2902" s="2">
        <v>-0.28810385400360833</v>
      </c>
      <c r="L2902" s="2"/>
      <c r="M2902" s="9">
        <v>9.0747861177934791E-2</v>
      </c>
    </row>
    <row r="2903" spans="1:13">
      <c r="A2903" s="15" t="s">
        <v>1131</v>
      </c>
      <c r="B2903" s="1" t="s">
        <v>1132</v>
      </c>
      <c r="C2903" t="s">
        <v>1133</v>
      </c>
      <c r="D2903" s="1">
        <v>56</v>
      </c>
      <c r="E2903" s="21">
        <v>8.9200900000000001</v>
      </c>
      <c r="F2903" s="22">
        <v>10.0281</v>
      </c>
      <c r="G2903" s="18"/>
      <c r="H2903" s="25">
        <v>0.2666877252518377</v>
      </c>
      <c r="I2903" s="26">
        <v>2.2113818281789293</v>
      </c>
      <c r="K2903" s="2">
        <v>0.16891811635561479</v>
      </c>
      <c r="L2903" s="2"/>
      <c r="M2903" s="9">
        <v>0.25339750528192828</v>
      </c>
    </row>
    <row r="2904" spans="1:13">
      <c r="A2904" s="15" t="s">
        <v>19339</v>
      </c>
      <c r="B2904" s="1" t="s">
        <v>19340</v>
      </c>
      <c r="C2904" t="s">
        <v>19341</v>
      </c>
      <c r="D2904" s="1">
        <v>2</v>
      </c>
      <c r="E2904" s="21">
        <v>5.268323333333333</v>
      </c>
      <c r="F2904" s="22">
        <v>3.0659533333333329</v>
      </c>
      <c r="G2904" s="18"/>
      <c r="H2904" s="25">
        <v>0.73899214964256854</v>
      </c>
      <c r="I2904" s="26">
        <v>0.55782690257223799</v>
      </c>
      <c r="K2904" s="2">
        <v>-0.78100815297728243</v>
      </c>
      <c r="L2904" s="2"/>
      <c r="M2904" s="9">
        <v>1.7543023827609121E-2</v>
      </c>
    </row>
    <row r="2905" spans="1:13">
      <c r="A2905" s="15" t="s">
        <v>191</v>
      </c>
      <c r="B2905" s="1" t="s">
        <v>192</v>
      </c>
      <c r="C2905" t="s">
        <v>193</v>
      </c>
      <c r="D2905" s="1">
        <v>18</v>
      </c>
      <c r="E2905" s="21">
        <v>12.577466666666666</v>
      </c>
      <c r="F2905" s="22">
        <v>9.5722633333333338</v>
      </c>
      <c r="G2905" s="18"/>
      <c r="H2905" s="25">
        <v>0.46629314098894153</v>
      </c>
      <c r="I2905" s="26">
        <v>1.3599005805695199</v>
      </c>
      <c r="K2905" s="2">
        <v>-0.39390937500598538</v>
      </c>
      <c r="L2905" s="2"/>
      <c r="M2905" s="9">
        <v>2.3719819844686844E-2</v>
      </c>
    </row>
    <row r="2906" spans="1:13">
      <c r="A2906" s="15" t="s">
        <v>22287</v>
      </c>
      <c r="B2906" s="1" t="s">
        <v>22288</v>
      </c>
      <c r="C2906" t="s">
        <v>22289</v>
      </c>
      <c r="D2906" s="1">
        <v>1</v>
      </c>
      <c r="E2906" s="21">
        <v>17.956900000000001</v>
      </c>
      <c r="F2906" s="22">
        <v>14.384933333333331</v>
      </c>
      <c r="G2906" s="18"/>
      <c r="H2906" s="25">
        <v>3.132265588994648</v>
      </c>
      <c r="I2906" s="26">
        <v>2.4864090418379292</v>
      </c>
      <c r="K2906" s="2">
        <v>-0.31997977611415801</v>
      </c>
      <c r="L2906" s="2"/>
      <c r="M2906" s="9">
        <v>0.12957000209094929</v>
      </c>
    </row>
    <row r="2907" spans="1:13">
      <c r="A2907" s="15" t="s">
        <v>2323</v>
      </c>
      <c r="B2907" s="1" t="s">
        <v>2321</v>
      </c>
      <c r="C2907" t="s">
        <v>2324</v>
      </c>
      <c r="D2907" s="1">
        <v>2</v>
      </c>
      <c r="E2907" s="21">
        <v>11.539566666666667</v>
      </c>
      <c r="F2907" s="22">
        <v>15.907133333333332</v>
      </c>
      <c r="G2907" s="18"/>
      <c r="H2907" s="25">
        <v>0.92569256415579682</v>
      </c>
      <c r="I2907" s="26">
        <v>1.3067203003448487</v>
      </c>
      <c r="K2907" s="2">
        <v>0.46308481821958225</v>
      </c>
      <c r="L2907" s="2"/>
      <c r="M2907" s="9">
        <v>1.2759223690309926E-2</v>
      </c>
    </row>
    <row r="2908" spans="1:13">
      <c r="A2908" s="15" t="s">
        <v>18235</v>
      </c>
      <c r="B2908" s="1" t="s">
        <v>18236</v>
      </c>
      <c r="C2908" t="s">
        <v>18237</v>
      </c>
      <c r="D2908" s="1">
        <v>2</v>
      </c>
      <c r="E2908" s="21">
        <v>14.085733333333332</v>
      </c>
      <c r="F2908" s="22">
        <v>8.4243499999999987</v>
      </c>
      <c r="G2908" s="18"/>
      <c r="H2908" s="25">
        <v>2.8554634375760082</v>
      </c>
      <c r="I2908" s="26">
        <v>1.5095437167899521</v>
      </c>
      <c r="K2908" s="2">
        <v>-0.74159739418597315</v>
      </c>
      <c r="L2908" s="2"/>
      <c r="M2908" s="9">
        <v>3.5432565680706948E-2</v>
      </c>
    </row>
    <row r="2909" spans="1:13">
      <c r="A2909" s="15" t="s">
        <v>20803</v>
      </c>
      <c r="B2909" s="1" t="s">
        <v>20804</v>
      </c>
      <c r="C2909" t="s">
        <v>20805</v>
      </c>
      <c r="D2909" s="1">
        <v>4</v>
      </c>
      <c r="E2909" s="21">
        <v>13.838066666666668</v>
      </c>
      <c r="F2909" s="22">
        <v>15.423033333333334</v>
      </c>
      <c r="G2909" s="18"/>
      <c r="H2909" s="25">
        <v>1.7783912571009912</v>
      </c>
      <c r="I2909" s="26">
        <v>1.6390242534304762</v>
      </c>
      <c r="K2909" s="2">
        <v>0.15644413962549461</v>
      </c>
      <c r="L2909" s="2"/>
      <c r="M2909" s="9">
        <v>0.19485503565457718</v>
      </c>
    </row>
    <row r="2910" spans="1:13">
      <c r="A2910" s="15" t="s">
        <v>6130</v>
      </c>
      <c r="B2910" s="1" t="s">
        <v>6131</v>
      </c>
      <c r="C2910" t="s">
        <v>6132</v>
      </c>
      <c r="D2910" s="1">
        <v>9</v>
      </c>
      <c r="E2910" s="21">
        <v>11.705359999999999</v>
      </c>
      <c r="F2910" s="22">
        <v>18.246533333333335</v>
      </c>
      <c r="G2910" s="18"/>
      <c r="H2910" s="25">
        <v>1.6011071065984348</v>
      </c>
      <c r="I2910" s="26">
        <v>2.4956939262123652</v>
      </c>
      <c r="K2910" s="2">
        <v>0.64045308635795739</v>
      </c>
      <c r="L2910" s="2"/>
      <c r="M2910" s="9">
        <v>2.1028459157199277E-2</v>
      </c>
    </row>
    <row r="2911" spans="1:13">
      <c r="A2911" s="15" t="s">
        <v>17707</v>
      </c>
      <c r="B2911" s="1"/>
      <c r="C2911" t="s">
        <v>17708</v>
      </c>
      <c r="D2911" s="1">
        <v>2</v>
      </c>
      <c r="E2911" s="21">
        <v>12.685233333333334</v>
      </c>
      <c r="F2911" s="22">
        <v>10.061956666666667</v>
      </c>
      <c r="G2911" s="18"/>
      <c r="H2911" s="25">
        <v>0.85634311075253799</v>
      </c>
      <c r="I2911" s="26">
        <v>1.1002474879013968</v>
      </c>
      <c r="K2911" s="2">
        <v>-0.33423917514371226</v>
      </c>
      <c r="L2911" s="2"/>
      <c r="M2911" s="9">
        <v>3.0188130613721345E-2</v>
      </c>
    </row>
    <row r="2912" spans="1:13">
      <c r="A2912" s="15" t="s">
        <v>20348</v>
      </c>
      <c r="B2912" s="1" t="s">
        <v>20349</v>
      </c>
      <c r="C2912" t="s">
        <v>20350</v>
      </c>
      <c r="D2912" s="1">
        <v>4</v>
      </c>
      <c r="E2912" s="21">
        <v>12.784866666666668</v>
      </c>
      <c r="F2912" s="22">
        <v>8.6367266666666662</v>
      </c>
      <c r="G2912" s="18"/>
      <c r="H2912" s="25">
        <v>0.61757987607542197</v>
      </c>
      <c r="I2912" s="26">
        <v>1.7712674902829753</v>
      </c>
      <c r="K2912" s="2">
        <v>-0.56588057745174236</v>
      </c>
      <c r="L2912" s="2"/>
      <c r="M2912" s="9">
        <v>2.0892613192285032E-2</v>
      </c>
    </row>
    <row r="2913" spans="1:13">
      <c r="A2913" s="15" t="s">
        <v>366</v>
      </c>
      <c r="B2913" s="1" t="s">
        <v>367</v>
      </c>
      <c r="C2913" t="s">
        <v>368</v>
      </c>
      <c r="D2913" s="1">
        <v>18</v>
      </c>
      <c r="E2913" s="21">
        <v>11.917093333333334</v>
      </c>
      <c r="F2913" s="22">
        <v>9.9437933333333337</v>
      </c>
      <c r="G2913" s="18"/>
      <c r="H2913" s="25">
        <v>3.2769025036050898</v>
      </c>
      <c r="I2913" s="26">
        <v>6.667394193636203E-2</v>
      </c>
      <c r="K2913" s="2">
        <v>-0.26116417719514595</v>
      </c>
      <c r="L2913" s="2"/>
      <c r="M2913" s="9">
        <v>0.21315432636639892</v>
      </c>
    </row>
    <row r="2914" spans="1:13">
      <c r="A2914" s="15" t="s">
        <v>22425</v>
      </c>
      <c r="B2914" s="1" t="s">
        <v>22426</v>
      </c>
      <c r="C2914" t="s">
        <v>22427</v>
      </c>
      <c r="D2914" s="1">
        <v>1</v>
      </c>
      <c r="E2914" s="21">
        <v>13.612233333333334</v>
      </c>
      <c r="F2914" s="22">
        <v>7.5820066666666674</v>
      </c>
      <c r="G2914" s="18"/>
      <c r="H2914" s="25">
        <v>3.8470600428552357</v>
      </c>
      <c r="I2914" s="26">
        <v>1.3193879924166902</v>
      </c>
      <c r="K2914" s="2">
        <v>-0.8442521563565405</v>
      </c>
      <c r="L2914" s="2"/>
      <c r="M2914" s="9">
        <v>5.1400258142904977E-2</v>
      </c>
    </row>
    <row r="2915" spans="1:13">
      <c r="A2915" s="15" t="s">
        <v>21136</v>
      </c>
      <c r="B2915" s="1" t="s">
        <v>21137</v>
      </c>
      <c r="C2915" t="s">
        <v>21138</v>
      </c>
      <c r="D2915" s="1">
        <v>2</v>
      </c>
      <c r="E2915" s="21">
        <v>13.6225</v>
      </c>
      <c r="F2915" s="22">
        <v>8.6595833333333321</v>
      </c>
      <c r="G2915" s="18"/>
      <c r="H2915" s="25">
        <v>1.8097671369543564</v>
      </c>
      <c r="I2915" s="26">
        <v>1.3036284190417697</v>
      </c>
      <c r="K2915" s="2">
        <v>-0.653621976253424</v>
      </c>
      <c r="L2915" s="2"/>
      <c r="M2915" s="9">
        <v>2.0581327345103435E-2</v>
      </c>
    </row>
    <row r="2916" spans="1:13">
      <c r="A2916" s="15" t="s">
        <v>13512</v>
      </c>
      <c r="B2916" s="1" t="s">
        <v>13513</v>
      </c>
      <c r="C2916" t="s">
        <v>13514</v>
      </c>
      <c r="D2916" s="1">
        <v>3</v>
      </c>
      <c r="E2916" s="21">
        <v>14.662799999999999</v>
      </c>
      <c r="F2916" s="22">
        <v>9.8723399999999994</v>
      </c>
      <c r="G2916" s="18"/>
      <c r="H2916" s="25">
        <v>1.5798928413028535</v>
      </c>
      <c r="I2916" s="26">
        <v>0.55376646223836956</v>
      </c>
      <c r="K2916" s="2">
        <v>-0.57069663963147554</v>
      </c>
      <c r="L2916" s="2"/>
      <c r="M2916" s="9">
        <v>1.1489564779998971E-2</v>
      </c>
    </row>
    <row r="2917" spans="1:13">
      <c r="A2917" s="15" t="s">
        <v>16823</v>
      </c>
      <c r="B2917" s="1" t="s">
        <v>16824</v>
      </c>
      <c r="C2917" t="s">
        <v>16825</v>
      </c>
      <c r="D2917" s="1">
        <v>17</v>
      </c>
      <c r="E2917" s="21">
        <v>14.981433333333333</v>
      </c>
      <c r="F2917" s="22">
        <v>8.0771933333333337</v>
      </c>
      <c r="G2917" s="18"/>
      <c r="H2917" s="25">
        <v>2.2912940804997919</v>
      </c>
      <c r="I2917" s="26">
        <v>1.043574930004227</v>
      </c>
      <c r="K2917" s="2">
        <v>-0.89124968191039411</v>
      </c>
      <c r="L2917" s="2"/>
      <c r="M2917" s="9">
        <v>1.2594569379366686E-2</v>
      </c>
    </row>
    <row r="2918" spans="1:13">
      <c r="A2918" s="15" t="s">
        <v>2435</v>
      </c>
      <c r="B2918" s="1" t="s">
        <v>2436</v>
      </c>
      <c r="C2918" t="s">
        <v>2437</v>
      </c>
      <c r="D2918" s="1">
        <v>14</v>
      </c>
      <c r="E2918" s="21">
        <v>12.5634</v>
      </c>
      <c r="F2918" s="22">
        <v>11.934566666666667</v>
      </c>
      <c r="G2918" s="18"/>
      <c r="H2918" s="25">
        <v>0.5042935256375991</v>
      </c>
      <c r="I2918" s="26">
        <v>0.14529130508510621</v>
      </c>
      <c r="K2918" s="2">
        <v>-7.4080765428924764E-2</v>
      </c>
      <c r="L2918" s="2"/>
      <c r="M2918" s="9">
        <v>7.8563063187216786E-2</v>
      </c>
    </row>
    <row r="2919" spans="1:13">
      <c r="A2919" s="15" t="s">
        <v>16699</v>
      </c>
      <c r="B2919" s="1"/>
      <c r="C2919" t="s">
        <v>16700</v>
      </c>
      <c r="D2919" s="1">
        <v>1</v>
      </c>
      <c r="E2919" s="21">
        <v>19.870133333333335</v>
      </c>
      <c r="F2919" s="22">
        <v>4.903223333333333</v>
      </c>
      <c r="G2919" s="18"/>
      <c r="H2919" s="25">
        <v>5.2151081842405986</v>
      </c>
      <c r="I2919" s="26">
        <v>0.91109266950916634</v>
      </c>
      <c r="K2919" s="2">
        <v>-2.0187991729538108</v>
      </c>
      <c r="L2919" s="2"/>
      <c r="M2919" s="9">
        <v>1.1791362251543014E-2</v>
      </c>
    </row>
    <row r="2920" spans="1:13">
      <c r="A2920" s="15" t="s">
        <v>5408</v>
      </c>
      <c r="B2920" s="1" t="s">
        <v>5409</v>
      </c>
      <c r="C2920" t="s">
        <v>5410</v>
      </c>
      <c r="D2920" s="1">
        <v>75</v>
      </c>
      <c r="E2920" s="21">
        <v>11.958966666666667</v>
      </c>
      <c r="F2920" s="22">
        <v>15.395000000000001</v>
      </c>
      <c r="G2920" s="18"/>
      <c r="H2920" s="25">
        <v>0.59974953383335994</v>
      </c>
      <c r="I2920" s="26">
        <v>1.2204629818228809</v>
      </c>
      <c r="K2920" s="2">
        <v>0.36436913079659006</v>
      </c>
      <c r="L2920" s="2"/>
      <c r="M2920" s="9">
        <v>1.5251513318834741E-2</v>
      </c>
    </row>
    <row r="2921" spans="1:13">
      <c r="A2921" s="15" t="s">
        <v>3802</v>
      </c>
      <c r="B2921" s="1" t="s">
        <v>3803</v>
      </c>
      <c r="C2921" t="s">
        <v>3804</v>
      </c>
      <c r="D2921" s="1">
        <v>20</v>
      </c>
      <c r="E2921" s="21">
        <v>12.513066666666667</v>
      </c>
      <c r="F2921" s="22">
        <v>14.183833333333332</v>
      </c>
      <c r="G2921" s="18"/>
      <c r="H2921" s="25">
        <v>0.47950954456958794</v>
      </c>
      <c r="I2921" s="26">
        <v>0.81484819649633711</v>
      </c>
      <c r="K2921" s="2">
        <v>0.18081208468807797</v>
      </c>
      <c r="L2921" s="2"/>
      <c r="M2921" s="9">
        <v>3.4815034905334205E-2</v>
      </c>
    </row>
    <row r="2922" spans="1:13">
      <c r="A2922" s="15" t="s">
        <v>18253</v>
      </c>
      <c r="B2922" s="1" t="s">
        <v>18254</v>
      </c>
      <c r="C2922" t="s">
        <v>18255</v>
      </c>
      <c r="D2922" s="1">
        <v>3</v>
      </c>
      <c r="E2922" s="21">
        <v>15.112733333333333</v>
      </c>
      <c r="F2922" s="22">
        <v>12.887866666666667</v>
      </c>
      <c r="G2922" s="18"/>
      <c r="H2922" s="25">
        <v>2.5547893696611004</v>
      </c>
      <c r="I2922" s="26">
        <v>0.7234218847486803</v>
      </c>
      <c r="K2922" s="2">
        <v>-0.22975114054472584</v>
      </c>
      <c r="L2922" s="2"/>
      <c r="M2922" s="9">
        <v>0.14279237135806686</v>
      </c>
    </row>
    <row r="2923" spans="1:13">
      <c r="A2923" s="15" t="s">
        <v>2645</v>
      </c>
      <c r="B2923" s="1" t="s">
        <v>2646</v>
      </c>
      <c r="C2923" t="s">
        <v>2647</v>
      </c>
      <c r="D2923" s="1">
        <v>17</v>
      </c>
      <c r="E2923" s="21">
        <v>11.835900000000001</v>
      </c>
      <c r="F2923" s="22">
        <v>10.983366666666667</v>
      </c>
      <c r="G2923" s="18"/>
      <c r="H2923" s="25">
        <v>0.37426433172291446</v>
      </c>
      <c r="I2923" s="26">
        <v>0.15098312267711669</v>
      </c>
      <c r="K2923" s="2">
        <v>-0.10784906960805214</v>
      </c>
      <c r="L2923" s="2"/>
      <c r="M2923" s="9">
        <v>2.3153508432783847E-2</v>
      </c>
    </row>
    <row r="2924" spans="1:13">
      <c r="A2924" s="15" t="s">
        <v>3065</v>
      </c>
      <c r="B2924" s="1" t="s">
        <v>3066</v>
      </c>
      <c r="C2924" t="s">
        <v>3067</v>
      </c>
      <c r="D2924" s="1">
        <v>18</v>
      </c>
      <c r="E2924" s="21">
        <v>13.433966666666668</v>
      </c>
      <c r="F2924" s="22">
        <v>9.9261366666666664</v>
      </c>
      <c r="G2924" s="18"/>
      <c r="H2924" s="25">
        <v>1.3040065235010649</v>
      </c>
      <c r="I2924" s="26">
        <v>0.98899045093131877</v>
      </c>
      <c r="K2924" s="2">
        <v>-0.43658113087362665</v>
      </c>
      <c r="L2924" s="2"/>
      <c r="M2924" s="9">
        <v>2.2375885999444838E-2</v>
      </c>
    </row>
    <row r="2925" spans="1:13">
      <c r="A2925" s="15" t="s">
        <v>6463</v>
      </c>
      <c r="B2925" s="1" t="s">
        <v>6464</v>
      </c>
      <c r="C2925" t="s">
        <v>6465</v>
      </c>
      <c r="D2925" s="1">
        <v>17</v>
      </c>
      <c r="E2925" s="21">
        <v>12.378333333333332</v>
      </c>
      <c r="F2925" s="22">
        <v>10.614336666666667</v>
      </c>
      <c r="G2925" s="18"/>
      <c r="H2925" s="25">
        <v>1.4568383449557247</v>
      </c>
      <c r="I2925" s="26">
        <v>0.60941399477968416</v>
      </c>
      <c r="K2925" s="2">
        <v>-0.22180286344549319</v>
      </c>
      <c r="L2925" s="2"/>
      <c r="M2925" s="9">
        <v>8.889436755290131E-2</v>
      </c>
    </row>
    <row r="2926" spans="1:13">
      <c r="A2926" s="15" t="s">
        <v>11184</v>
      </c>
      <c r="B2926" s="1" t="s">
        <v>11185</v>
      </c>
      <c r="C2926" t="s">
        <v>11186</v>
      </c>
      <c r="D2926" s="1">
        <v>10</v>
      </c>
      <c r="E2926" s="21">
        <v>13.823</v>
      </c>
      <c r="F2926" s="22">
        <v>8.7906733333333325</v>
      </c>
      <c r="G2926" s="18"/>
      <c r="H2926" s="25">
        <v>1.8583492782574478</v>
      </c>
      <c r="I2926" s="26">
        <v>1.0662756818634345</v>
      </c>
      <c r="K2926" s="2">
        <v>-0.6530251773567135</v>
      </c>
      <c r="L2926" s="2"/>
      <c r="M2926" s="9">
        <v>1.8019235039283297E-2</v>
      </c>
    </row>
    <row r="2927" spans="1:13">
      <c r="A2927" s="15" t="s">
        <v>16696</v>
      </c>
      <c r="B2927" s="1" t="s">
        <v>16697</v>
      </c>
      <c r="C2927" t="s">
        <v>16698</v>
      </c>
      <c r="D2927" s="1">
        <v>4</v>
      </c>
      <c r="E2927" s="21">
        <v>11.959766666666667</v>
      </c>
      <c r="F2927" s="22">
        <v>11.041500000000001</v>
      </c>
      <c r="G2927" s="18"/>
      <c r="H2927" s="25">
        <v>0.95434101522114845</v>
      </c>
      <c r="I2927" s="26">
        <v>0.67559436794573735</v>
      </c>
      <c r="K2927" s="2">
        <v>-0.11525306588836352</v>
      </c>
      <c r="L2927" s="2"/>
      <c r="M2927" s="9">
        <v>0.15627734495602905</v>
      </c>
    </row>
    <row r="2928" spans="1:13">
      <c r="A2928" s="15" t="s">
        <v>16420</v>
      </c>
      <c r="B2928" s="1" t="s">
        <v>16421</v>
      </c>
      <c r="C2928" t="s">
        <v>16422</v>
      </c>
      <c r="D2928" s="1">
        <v>5</v>
      </c>
      <c r="E2928" s="21">
        <v>11.634166666666665</v>
      </c>
      <c r="F2928" s="22">
        <v>15.434466666666665</v>
      </c>
      <c r="G2928" s="18"/>
      <c r="H2928" s="25">
        <v>1.0220827380077082</v>
      </c>
      <c r="I2928" s="26">
        <v>1.1586605772759044</v>
      </c>
      <c r="K2928" s="2">
        <v>0.40778775499353587</v>
      </c>
      <c r="L2928" s="2"/>
      <c r="M2928" s="9">
        <v>1.6194315926203868E-2</v>
      </c>
    </row>
    <row r="2929" spans="1:13">
      <c r="A2929" s="15" t="s">
        <v>3100</v>
      </c>
      <c r="B2929" s="1" t="s">
        <v>3101</v>
      </c>
      <c r="C2929" t="s">
        <v>3102</v>
      </c>
      <c r="D2929" s="1">
        <v>16</v>
      </c>
      <c r="E2929" s="21">
        <v>13.153366666666669</v>
      </c>
      <c r="F2929" s="22">
        <v>13.409666666666666</v>
      </c>
      <c r="G2929" s="18"/>
      <c r="H2929" s="25">
        <v>0.56690124654416973</v>
      </c>
      <c r="I2929" s="26">
        <v>0.46802735318924754</v>
      </c>
      <c r="K2929" s="2">
        <v>2.7841264191841287E-2</v>
      </c>
      <c r="L2929" s="2"/>
      <c r="M2929" s="9">
        <v>0.32012408107464874</v>
      </c>
    </row>
    <row r="2930" spans="1:13">
      <c r="A2930" s="15" t="s">
        <v>11961</v>
      </c>
      <c r="B2930" s="1" t="s">
        <v>11962</v>
      </c>
      <c r="C2930" t="s">
        <v>11963</v>
      </c>
      <c r="D2930" s="1">
        <v>12</v>
      </c>
      <c r="E2930" s="21">
        <v>12.680066666666667</v>
      </c>
      <c r="F2930" s="22">
        <v>9.256216666666667</v>
      </c>
      <c r="G2930" s="18"/>
      <c r="H2930" s="25">
        <v>0.61138531494740134</v>
      </c>
      <c r="I2930" s="26">
        <v>1.4552661005580132</v>
      </c>
      <c r="K2930" s="2">
        <v>-0.45406779049068974</v>
      </c>
      <c r="L2930" s="2"/>
      <c r="M2930" s="9">
        <v>2.1900435246502307E-2</v>
      </c>
    </row>
    <row r="2931" spans="1:13">
      <c r="A2931" s="15" t="s">
        <v>1423</v>
      </c>
      <c r="B2931" s="1" t="s">
        <v>1424</v>
      </c>
      <c r="C2931" t="s">
        <v>1425</v>
      </c>
      <c r="D2931" s="1">
        <v>40</v>
      </c>
      <c r="E2931" s="21">
        <v>6.8309133333333323</v>
      </c>
      <c r="F2931" s="22">
        <v>8.6089633333333335</v>
      </c>
      <c r="G2931" s="18"/>
      <c r="H2931" s="25">
        <v>1.9585871988332137</v>
      </c>
      <c r="I2931" s="26">
        <v>1.377483622854857</v>
      </c>
      <c r="K2931" s="2">
        <v>0.33376103464925122</v>
      </c>
      <c r="L2931" s="2"/>
      <c r="M2931" s="9">
        <v>0.16782047633024408</v>
      </c>
    </row>
    <row r="2932" spans="1:13">
      <c r="A2932" s="15" t="s">
        <v>4722</v>
      </c>
      <c r="B2932" s="1" t="s">
        <v>4723</v>
      </c>
      <c r="C2932" t="s">
        <v>4724</v>
      </c>
      <c r="D2932" s="1">
        <v>11</v>
      </c>
      <c r="E2932" s="21">
        <v>14.985733333333334</v>
      </c>
      <c r="F2932" s="22">
        <v>9.193736666666668</v>
      </c>
      <c r="G2932" s="18"/>
      <c r="H2932" s="25">
        <v>3.0006707189115911</v>
      </c>
      <c r="I2932" s="26">
        <v>0.67747693262083308</v>
      </c>
      <c r="K2932" s="2">
        <v>-0.70486643528907356</v>
      </c>
      <c r="L2932" s="2"/>
      <c r="M2932" s="9">
        <v>3.0152760550982764E-2</v>
      </c>
    </row>
    <row r="2933" spans="1:13">
      <c r="A2933" s="15" t="s">
        <v>10898</v>
      </c>
      <c r="B2933" s="1" t="s">
        <v>10896</v>
      </c>
      <c r="C2933" t="s">
        <v>10899</v>
      </c>
      <c r="D2933" s="1">
        <v>1</v>
      </c>
      <c r="E2933" s="21">
        <v>17.157166666666669</v>
      </c>
      <c r="F2933" s="22">
        <v>7.6269500000000008</v>
      </c>
      <c r="G2933" s="18"/>
      <c r="H2933" s="25">
        <v>4.0016507672875781</v>
      </c>
      <c r="I2933" s="26">
        <v>0.57239298772783742</v>
      </c>
      <c r="K2933" s="2">
        <v>-1.1696331789218208</v>
      </c>
      <c r="L2933" s="2"/>
      <c r="M2933" s="9">
        <v>1.788558783237517E-2</v>
      </c>
    </row>
    <row r="2934" spans="1:13">
      <c r="A2934" s="15" t="s">
        <v>2683</v>
      </c>
      <c r="B2934" s="1" t="s">
        <v>2684</v>
      </c>
      <c r="C2934" t="s">
        <v>2685</v>
      </c>
      <c r="D2934" s="1">
        <v>3</v>
      </c>
      <c r="E2934" s="21">
        <v>11.862466666666668</v>
      </c>
      <c r="F2934" s="22">
        <v>16.481133333333332</v>
      </c>
      <c r="G2934" s="18"/>
      <c r="H2934" s="25">
        <v>0.91383408960999735</v>
      </c>
      <c r="I2934" s="26">
        <v>1.7366983915848304</v>
      </c>
      <c r="K2934" s="2">
        <v>0.47441142027147698</v>
      </c>
      <c r="L2934" s="2"/>
      <c r="M2934" s="9">
        <v>1.7956854812565728E-2</v>
      </c>
    </row>
    <row r="2935" spans="1:13">
      <c r="A2935" s="15" t="s">
        <v>19177</v>
      </c>
      <c r="B2935" s="1" t="s">
        <v>19178</v>
      </c>
      <c r="C2935" t="s">
        <v>19179</v>
      </c>
      <c r="D2935" s="1">
        <v>2</v>
      </c>
      <c r="E2935" s="21">
        <v>15.285933333333332</v>
      </c>
      <c r="F2935" s="22">
        <v>14.196533333333333</v>
      </c>
      <c r="G2935" s="18"/>
      <c r="H2935" s="25">
        <v>1.7019379698841348</v>
      </c>
      <c r="I2935" s="26">
        <v>1.6580203326055241</v>
      </c>
      <c r="K2935" s="2">
        <v>-0.10666596395209516</v>
      </c>
      <c r="L2935" s="2"/>
      <c r="M2935" s="9">
        <v>0.27003170723219261</v>
      </c>
    </row>
    <row r="2936" spans="1:13">
      <c r="A2936" s="15" t="s">
        <v>2707</v>
      </c>
      <c r="B2936" s="1" t="s">
        <v>2708</v>
      </c>
      <c r="C2936" t="s">
        <v>2709</v>
      </c>
      <c r="D2936" s="1">
        <v>21</v>
      </c>
      <c r="E2936" s="21">
        <v>11.722366666666666</v>
      </c>
      <c r="F2936" s="22">
        <v>10.433339999999999</v>
      </c>
      <c r="G2936" s="18"/>
      <c r="H2936" s="25">
        <v>0.55075729984570576</v>
      </c>
      <c r="I2936" s="26">
        <v>1.2259867270080858</v>
      </c>
      <c r="K2936" s="2">
        <v>-0.16806279126653773</v>
      </c>
      <c r="L2936" s="2"/>
      <c r="M2936" s="9">
        <v>0.11564286351186961</v>
      </c>
    </row>
    <row r="2937" spans="1:13">
      <c r="A2937" s="15" t="s">
        <v>22831</v>
      </c>
      <c r="B2937" s="1" t="s">
        <v>22832</v>
      </c>
      <c r="C2937" t="s">
        <v>22833</v>
      </c>
      <c r="D2937" s="1">
        <v>1</v>
      </c>
      <c r="E2937" s="21">
        <v>13.758633333333334</v>
      </c>
      <c r="F2937" s="22">
        <v>7.1677866666666672</v>
      </c>
      <c r="G2937" s="18"/>
      <c r="H2937" s="25">
        <v>3.2283913367702688</v>
      </c>
      <c r="I2937" s="26">
        <v>1.4611559386093376</v>
      </c>
      <c r="K2937" s="2">
        <v>-0.94073756747493265</v>
      </c>
      <c r="L2937" s="2"/>
      <c r="M2937" s="9">
        <v>3.1021004036070415E-2</v>
      </c>
    </row>
    <row r="2938" spans="1:13">
      <c r="A2938" s="15" t="s">
        <v>6195</v>
      </c>
      <c r="B2938" s="1" t="s">
        <v>6196</v>
      </c>
      <c r="C2938" t="s">
        <v>6197</v>
      </c>
      <c r="D2938" s="1">
        <v>11</v>
      </c>
      <c r="E2938" s="21">
        <v>12.923466666666664</v>
      </c>
      <c r="F2938" s="22">
        <v>10.064226666666666</v>
      </c>
      <c r="G2938" s="18"/>
      <c r="H2938" s="25">
        <v>0.7388277223638362</v>
      </c>
      <c r="I2938" s="26">
        <v>0.60793193248367261</v>
      </c>
      <c r="K2938" s="2">
        <v>-0.36075679884917417</v>
      </c>
      <c r="L2938" s="2"/>
      <c r="M2938" s="9">
        <v>1.0471957924767988E-2</v>
      </c>
    </row>
    <row r="2939" spans="1:13">
      <c r="A2939" s="15" t="s">
        <v>16136</v>
      </c>
      <c r="B2939" s="1" t="s">
        <v>16137</v>
      </c>
      <c r="C2939" t="s">
        <v>16138</v>
      </c>
      <c r="D2939" s="1">
        <v>24</v>
      </c>
      <c r="E2939" s="21">
        <v>11.751353333333334</v>
      </c>
      <c r="F2939" s="22">
        <v>14.813333333333333</v>
      </c>
      <c r="G2939" s="18"/>
      <c r="H2939" s="25">
        <v>2.1474882035842007</v>
      </c>
      <c r="I2939" s="26">
        <v>0.53410082693563843</v>
      </c>
      <c r="K2939" s="2">
        <v>0.33406940305740379</v>
      </c>
      <c r="L2939" s="2"/>
      <c r="M2939" s="9">
        <v>5.9542055232835608E-2</v>
      </c>
    </row>
    <row r="2940" spans="1:13">
      <c r="A2940" s="15" t="s">
        <v>6761</v>
      </c>
      <c r="B2940" s="1" t="s">
        <v>6762</v>
      </c>
      <c r="C2940" t="s">
        <v>6763</v>
      </c>
      <c r="D2940" s="1">
        <v>6</v>
      </c>
      <c r="E2940" s="21">
        <v>11.344966666666666</v>
      </c>
      <c r="F2940" s="22">
        <v>15.192500000000001</v>
      </c>
      <c r="G2940" s="18"/>
      <c r="H2940" s="25">
        <v>0.86912561999594362</v>
      </c>
      <c r="I2940" s="26">
        <v>0.99312472026427789</v>
      </c>
      <c r="K2940" s="2">
        <v>0.42130692173612866</v>
      </c>
      <c r="L2940" s="2"/>
      <c r="M2940" s="9">
        <v>1.1094653218089952E-2</v>
      </c>
    </row>
    <row r="2941" spans="1:13">
      <c r="A2941" s="15" t="s">
        <v>858</v>
      </c>
      <c r="B2941" s="1" t="s">
        <v>856</v>
      </c>
      <c r="C2941" t="s">
        <v>859</v>
      </c>
      <c r="D2941" s="1">
        <v>1</v>
      </c>
      <c r="E2941" s="21">
        <v>12.899066666666668</v>
      </c>
      <c r="F2941" s="22">
        <v>14.687800000000001</v>
      </c>
      <c r="G2941" s="18"/>
      <c r="H2941" s="25">
        <v>1.9506963713846668</v>
      </c>
      <c r="I2941" s="26">
        <v>1.1602570921998279</v>
      </c>
      <c r="K2941" s="2">
        <v>0.18735163835455559</v>
      </c>
      <c r="L2941" s="2"/>
      <c r="M2941" s="9">
        <v>0.15566798809311827</v>
      </c>
    </row>
    <row r="2942" spans="1:13">
      <c r="A2942" s="15" t="s">
        <v>2734</v>
      </c>
      <c r="B2942" s="1" t="s">
        <v>2735</v>
      </c>
      <c r="C2942" t="s">
        <v>2736</v>
      </c>
      <c r="D2942" s="1">
        <v>3</v>
      </c>
      <c r="E2942" s="21">
        <v>11.005566666666667</v>
      </c>
      <c r="F2942" s="22">
        <v>19.879833333333334</v>
      </c>
      <c r="G2942" s="18"/>
      <c r="H2942" s="25">
        <v>0.59116436236746595</v>
      </c>
      <c r="I2942" s="26">
        <v>3.1753692451954829</v>
      </c>
      <c r="K2942" s="2">
        <v>0.85307223161684165</v>
      </c>
      <c r="L2942" s="2"/>
      <c r="M2942" s="9">
        <v>1.2554307643723589E-2</v>
      </c>
    </row>
    <row r="2943" spans="1:13">
      <c r="A2943" s="15" t="s">
        <v>5269</v>
      </c>
      <c r="B2943" s="1" t="s">
        <v>5270</v>
      </c>
      <c r="C2943" t="s">
        <v>5271</v>
      </c>
      <c r="D2943" s="1">
        <v>16</v>
      </c>
      <c r="E2943" s="21">
        <v>12.3119</v>
      </c>
      <c r="F2943" s="22">
        <v>14.829866666666666</v>
      </c>
      <c r="G2943" s="18"/>
      <c r="H2943" s="25">
        <v>1.2964832702352933</v>
      </c>
      <c r="I2943" s="26">
        <v>1.1050414124969856</v>
      </c>
      <c r="K2943" s="2">
        <v>0.26845220783890467</v>
      </c>
      <c r="L2943" s="2"/>
      <c r="M2943" s="9">
        <v>5.1761929713110576E-2</v>
      </c>
    </row>
    <row r="2944" spans="1:13">
      <c r="A2944" s="15" t="s">
        <v>4889</v>
      </c>
      <c r="B2944" s="1" t="s">
        <v>4890</v>
      </c>
      <c r="C2944" t="s">
        <v>4891</v>
      </c>
      <c r="D2944" s="1">
        <v>3</v>
      </c>
      <c r="E2944" s="21">
        <v>12.916866666666669</v>
      </c>
      <c r="F2944" s="22">
        <v>15.370733333333334</v>
      </c>
      <c r="G2944" s="18"/>
      <c r="H2944" s="25">
        <v>1.1282614250843344</v>
      </c>
      <c r="I2944" s="26">
        <v>1.5203672659371932</v>
      </c>
      <c r="K2944" s="2">
        <v>0.25092984924577838</v>
      </c>
      <c r="L2944" s="2"/>
      <c r="M2944" s="9">
        <v>6.7730400407722449E-2</v>
      </c>
    </row>
    <row r="2945" spans="1:13">
      <c r="A2945" s="15" t="s">
        <v>1298</v>
      </c>
      <c r="B2945" s="1" t="s">
        <v>1299</v>
      </c>
      <c r="C2945" t="s">
        <v>1300</v>
      </c>
      <c r="D2945" s="1">
        <v>3</v>
      </c>
      <c r="E2945" s="21">
        <v>10.443250000000001</v>
      </c>
      <c r="F2945" s="22">
        <v>9.9009733333333347</v>
      </c>
      <c r="G2945" s="18"/>
      <c r="H2945" s="25">
        <v>1.1533209258918358</v>
      </c>
      <c r="I2945" s="26">
        <v>1.5755351243730906</v>
      </c>
      <c r="K2945" s="2">
        <v>-7.6928492795242179E-2</v>
      </c>
      <c r="L2945" s="2"/>
      <c r="M2945" s="9">
        <v>0.35475968758626253</v>
      </c>
    </row>
    <row r="2946" spans="1:13">
      <c r="A2946" s="15" t="s">
        <v>17987</v>
      </c>
      <c r="B2946" s="1" t="s">
        <v>17988</v>
      </c>
      <c r="C2946" t="s">
        <v>17989</v>
      </c>
      <c r="D2946" s="1">
        <v>3</v>
      </c>
      <c r="E2946" s="21">
        <v>13.188899999999999</v>
      </c>
      <c r="F2946" s="22">
        <v>8.0376833333333337</v>
      </c>
      <c r="G2946" s="18"/>
      <c r="H2946" s="25">
        <v>1.2822573571635303</v>
      </c>
      <c r="I2946" s="26">
        <v>1.7412833205522098</v>
      </c>
      <c r="K2946" s="2">
        <v>-0.71447259915186223</v>
      </c>
      <c r="L2946" s="2"/>
      <c r="M2946" s="9">
        <v>1.7489104796967074E-2</v>
      </c>
    </row>
    <row r="2947" spans="1:13">
      <c r="A2947" s="15" t="s">
        <v>14084</v>
      </c>
      <c r="B2947" s="1" t="s">
        <v>14085</v>
      </c>
      <c r="C2947" t="s">
        <v>14086</v>
      </c>
      <c r="D2947" s="1">
        <v>1</v>
      </c>
      <c r="E2947" s="21">
        <v>19.934133333333335</v>
      </c>
      <c r="F2947" s="22">
        <v>4.0870133333333341</v>
      </c>
      <c r="G2947" s="18"/>
      <c r="H2947" s="25">
        <v>5.5160298715047951</v>
      </c>
      <c r="I2947" s="26">
        <v>0.72473526210149986</v>
      </c>
      <c r="K2947" s="2">
        <v>-2.2861220282665489</v>
      </c>
      <c r="L2947" s="2"/>
      <c r="M2947" s="9">
        <v>1.1602257717384358E-2</v>
      </c>
    </row>
    <row r="2948" spans="1:13">
      <c r="A2948" s="15" t="s">
        <v>10304</v>
      </c>
      <c r="B2948" s="1" t="s">
        <v>10305</v>
      </c>
      <c r="C2948" t="s">
        <v>10306</v>
      </c>
      <c r="D2948" s="1">
        <v>10</v>
      </c>
      <c r="E2948" s="21">
        <v>14.703933333333334</v>
      </c>
      <c r="F2948" s="22">
        <v>7.3867399999999996</v>
      </c>
      <c r="G2948" s="18"/>
      <c r="H2948" s="25">
        <v>2.5834379600318007</v>
      </c>
      <c r="I2948" s="26">
        <v>1.3195909696189947</v>
      </c>
      <c r="K2948" s="2">
        <v>-0.99319242729043256</v>
      </c>
      <c r="L2948" s="2"/>
      <c r="M2948" s="9">
        <v>1.5308162884283731E-2</v>
      </c>
    </row>
    <row r="2949" spans="1:13">
      <c r="A2949" s="15" t="s">
        <v>2764</v>
      </c>
      <c r="B2949" s="1" t="s">
        <v>2765</v>
      </c>
      <c r="C2949" t="s">
        <v>2766</v>
      </c>
      <c r="D2949" s="1">
        <v>14</v>
      </c>
      <c r="E2949" s="21">
        <v>12.875999999999999</v>
      </c>
      <c r="F2949" s="22">
        <v>9.9723100000000002</v>
      </c>
      <c r="G2949" s="18"/>
      <c r="H2949" s="25">
        <v>1.4266552386613942</v>
      </c>
      <c r="I2949" s="26">
        <v>1.1526413793110153</v>
      </c>
      <c r="K2949" s="2">
        <v>-0.3686848455594619</v>
      </c>
      <c r="L2949" s="2"/>
      <c r="M2949" s="9">
        <v>4.4620476488020332E-2</v>
      </c>
    </row>
    <row r="2950" spans="1:13">
      <c r="A2950" s="15" t="s">
        <v>4799</v>
      </c>
      <c r="B2950" s="1" t="s">
        <v>4800</v>
      </c>
      <c r="C2950" t="s">
        <v>4801</v>
      </c>
      <c r="D2950" s="1">
        <v>39</v>
      </c>
      <c r="E2950" s="21">
        <v>14.931633333333336</v>
      </c>
      <c r="F2950" s="22">
        <v>8.4386533333333329</v>
      </c>
      <c r="G2950" s="18"/>
      <c r="H2950" s="25">
        <v>1.9466901559655934</v>
      </c>
      <c r="I2950" s="26">
        <v>1.3213889830149654</v>
      </c>
      <c r="K2950" s="2">
        <v>-0.82328729420882307</v>
      </c>
      <c r="L2950" s="2"/>
      <c r="M2950" s="9">
        <v>1.2432061595284767E-2</v>
      </c>
    </row>
    <row r="2951" spans="1:13">
      <c r="A2951" s="15" t="s">
        <v>3492</v>
      </c>
      <c r="B2951" s="1" t="s">
        <v>3493</v>
      </c>
      <c r="C2951" t="s">
        <v>3494</v>
      </c>
      <c r="D2951" s="1">
        <v>11</v>
      </c>
      <c r="E2951" s="21">
        <v>12.543966666666668</v>
      </c>
      <c r="F2951" s="22">
        <v>7.823809999999999</v>
      </c>
      <c r="G2951" s="18"/>
      <c r="H2951" s="25">
        <v>1.0284822912103713</v>
      </c>
      <c r="I2951" s="26">
        <v>1.469796589225876</v>
      </c>
      <c r="K2951" s="2">
        <v>-0.68105039066331508</v>
      </c>
      <c r="L2951" s="2"/>
      <c r="M2951" s="9">
        <v>1.3893567234494707E-2</v>
      </c>
    </row>
    <row r="2952" spans="1:13">
      <c r="A2952" s="15" t="s">
        <v>3134</v>
      </c>
      <c r="B2952" s="1" t="s">
        <v>3135</v>
      </c>
      <c r="C2952" t="s">
        <v>3136</v>
      </c>
      <c r="D2952" s="1">
        <v>37</v>
      </c>
      <c r="E2952" s="21">
        <v>14.1098</v>
      </c>
      <c r="F2952" s="22">
        <v>9.0989833333333348</v>
      </c>
      <c r="G2952" s="18"/>
      <c r="H2952" s="25">
        <v>1.0771623693761301</v>
      </c>
      <c r="I2952" s="26">
        <v>1.2354855331541945</v>
      </c>
      <c r="K2952" s="2">
        <v>-0.63292027732936829</v>
      </c>
      <c r="L2952" s="2"/>
      <c r="M2952" s="9">
        <v>1.0001047582115371E-2</v>
      </c>
    </row>
    <row r="2953" spans="1:13">
      <c r="A2953" s="15" t="s">
        <v>11910</v>
      </c>
      <c r="B2953" s="1" t="s">
        <v>11911</v>
      </c>
      <c r="C2953" t="s">
        <v>11912</v>
      </c>
      <c r="D2953" s="1">
        <v>8</v>
      </c>
      <c r="E2953" s="21">
        <v>12.967433333333332</v>
      </c>
      <c r="F2953" s="22">
        <v>9.2686233333333323</v>
      </c>
      <c r="G2953" s="18"/>
      <c r="H2953" s="25">
        <v>2.7843614821594835</v>
      </c>
      <c r="I2953" s="26">
        <v>1.3767454862948794</v>
      </c>
      <c r="K2953" s="2">
        <v>-0.48446597601794905</v>
      </c>
      <c r="L2953" s="2"/>
      <c r="M2953" s="9">
        <v>7.9376441868367273E-2</v>
      </c>
    </row>
    <row r="2954" spans="1:13">
      <c r="A2954" s="15" t="s">
        <v>8304</v>
      </c>
      <c r="B2954" s="1" t="s">
        <v>8305</v>
      </c>
      <c r="C2954" t="s">
        <v>8306</v>
      </c>
      <c r="D2954" s="1">
        <v>4</v>
      </c>
      <c r="E2954" s="21">
        <v>13.311966666666669</v>
      </c>
      <c r="F2954" s="22">
        <v>9.9394233333333322</v>
      </c>
      <c r="G2954" s="18"/>
      <c r="H2954" s="25">
        <v>2.0626347624660313</v>
      </c>
      <c r="I2954" s="26">
        <v>0.77111072644162648</v>
      </c>
      <c r="K2954" s="2">
        <v>-0.42148966919685488</v>
      </c>
      <c r="L2954" s="2"/>
      <c r="M2954" s="9">
        <v>4.8018235366436457E-2</v>
      </c>
    </row>
    <row r="2955" spans="1:13">
      <c r="A2955" s="15" t="s">
        <v>19005</v>
      </c>
      <c r="B2955" s="1" t="s">
        <v>19006</v>
      </c>
      <c r="C2955" t="s">
        <v>19007</v>
      </c>
      <c r="D2955" s="1">
        <v>13</v>
      </c>
      <c r="E2955" s="21">
        <v>11.477366666666667</v>
      </c>
      <c r="F2955" s="22">
        <v>10.989526666666668</v>
      </c>
      <c r="G2955" s="18"/>
      <c r="H2955" s="25">
        <v>0.5271339899241303</v>
      </c>
      <c r="I2955" s="26">
        <v>1.0163192451849634</v>
      </c>
      <c r="K2955" s="2">
        <v>-6.2662423406332449E-2</v>
      </c>
      <c r="L2955" s="2"/>
      <c r="M2955" s="9">
        <v>0.28419908550284056</v>
      </c>
    </row>
    <row r="2956" spans="1:13">
      <c r="A2956" s="15" t="s">
        <v>22276</v>
      </c>
      <c r="B2956" s="1"/>
      <c r="C2956" t="s">
        <v>22277</v>
      </c>
      <c r="D2956" s="1">
        <v>1</v>
      </c>
      <c r="E2956" s="21">
        <v>12.624283333333333</v>
      </c>
      <c r="F2956" s="22">
        <v>11.3424</v>
      </c>
      <c r="G2956" s="18"/>
      <c r="H2956" s="25">
        <v>4.171750985597459</v>
      </c>
      <c r="I2956" s="26">
        <v>0.51488240404970176</v>
      </c>
      <c r="K2956" s="2">
        <v>-0.15447554972164776</v>
      </c>
      <c r="L2956" s="2"/>
      <c r="M2956" s="9">
        <v>0.3413685622032151</v>
      </c>
    </row>
    <row r="2957" spans="1:13">
      <c r="A2957" s="15" t="s">
        <v>1060</v>
      </c>
      <c r="B2957" s="1" t="s">
        <v>1061</v>
      </c>
      <c r="C2957" t="s">
        <v>1062</v>
      </c>
      <c r="D2957" s="1">
        <v>3</v>
      </c>
      <c r="E2957" s="21">
        <v>13.848599999999999</v>
      </c>
      <c r="F2957" s="22">
        <v>13.613866666666667</v>
      </c>
      <c r="G2957" s="18"/>
      <c r="H2957" s="25">
        <v>0.67606797735138979</v>
      </c>
      <c r="I2957" s="26">
        <v>0.64383609974381961</v>
      </c>
      <c r="K2957" s="2">
        <v>-2.4663251662781781E-2</v>
      </c>
      <c r="L2957" s="2"/>
      <c r="M2957" s="9">
        <v>0.36886798788816466</v>
      </c>
    </row>
    <row r="2958" spans="1:13">
      <c r="A2958" s="15" t="s">
        <v>18571</v>
      </c>
      <c r="B2958" s="1" t="s">
        <v>18572</v>
      </c>
      <c r="C2958" t="s">
        <v>18573</v>
      </c>
      <c r="D2958" s="1">
        <v>1</v>
      </c>
      <c r="E2958" s="21">
        <v>9.815316666666666</v>
      </c>
      <c r="F2958" s="22">
        <v>19.329666666666668</v>
      </c>
      <c r="G2958" s="18"/>
      <c r="H2958" s="25">
        <v>1.9252332990662093</v>
      </c>
      <c r="I2958" s="26">
        <v>2.6592533732860568</v>
      </c>
      <c r="K2958" s="2">
        <v>0.9777100404872896</v>
      </c>
      <c r="L2958" s="2"/>
      <c r="M2958" s="9">
        <v>1.1185226994832244E-2</v>
      </c>
    </row>
    <row r="2959" spans="1:13">
      <c r="A2959" s="15" t="s">
        <v>12642</v>
      </c>
      <c r="B2959" s="1" t="s">
        <v>12643</v>
      </c>
      <c r="C2959" t="s">
        <v>12644</v>
      </c>
      <c r="D2959" s="1">
        <v>3</v>
      </c>
      <c r="E2959" s="21">
        <v>12.457500000000001</v>
      </c>
      <c r="F2959" s="22">
        <v>9.9919433333333334</v>
      </c>
      <c r="G2959" s="18"/>
      <c r="H2959" s="25">
        <v>1.9483169762643806</v>
      </c>
      <c r="I2959" s="26">
        <v>0.51542852563021135</v>
      </c>
      <c r="K2959" s="2">
        <v>-0.31817737380349026</v>
      </c>
      <c r="L2959" s="2"/>
      <c r="M2959" s="9">
        <v>7.5628640534958269E-2</v>
      </c>
    </row>
    <row r="2960" spans="1:13">
      <c r="A2960" s="15" t="s">
        <v>10918</v>
      </c>
      <c r="B2960" s="1" t="s">
        <v>10919</v>
      </c>
      <c r="C2960" t="s">
        <v>10920</v>
      </c>
      <c r="D2960" s="1">
        <v>9</v>
      </c>
      <c r="E2960" s="21">
        <v>11.055163333333333</v>
      </c>
      <c r="F2960" s="22">
        <v>15.143266666666667</v>
      </c>
      <c r="G2960" s="18"/>
      <c r="H2960" s="25">
        <v>1.5002911367575782</v>
      </c>
      <c r="I2960" s="26">
        <v>0.84033041914078854</v>
      </c>
      <c r="K2960" s="2">
        <v>0.45395611311580597</v>
      </c>
      <c r="L2960" s="2"/>
      <c r="M2960" s="9">
        <v>1.7548449917593342E-2</v>
      </c>
    </row>
    <row r="2961" spans="1:13">
      <c r="A2961" s="15" t="s">
        <v>21519</v>
      </c>
      <c r="B2961" s="1" t="s">
        <v>21520</v>
      </c>
      <c r="C2961" t="s">
        <v>21521</v>
      </c>
      <c r="D2961" s="1">
        <v>13</v>
      </c>
      <c r="E2961" s="21">
        <v>11.923766666666666</v>
      </c>
      <c r="F2961" s="22">
        <v>14.835866666666666</v>
      </c>
      <c r="G2961" s="18"/>
      <c r="H2961" s="25">
        <v>0.78028270731404348</v>
      </c>
      <c r="I2961" s="26">
        <v>1.0152158604618686</v>
      </c>
      <c r="K2961" s="2">
        <v>0.31524915821658522</v>
      </c>
      <c r="L2961" s="2"/>
      <c r="M2961" s="9">
        <v>1.9559467721376074E-2</v>
      </c>
    </row>
    <row r="2962" spans="1:13">
      <c r="A2962" s="15" t="s">
        <v>345</v>
      </c>
      <c r="B2962" s="1" t="s">
        <v>346</v>
      </c>
      <c r="C2962" t="s">
        <v>347</v>
      </c>
      <c r="D2962" s="1">
        <v>4</v>
      </c>
      <c r="E2962" s="21">
        <v>13.173066666666665</v>
      </c>
      <c r="F2962" s="22">
        <v>8.9835399999999996</v>
      </c>
      <c r="G2962" s="18"/>
      <c r="H2962" s="25">
        <v>0.38588918530237781</v>
      </c>
      <c r="I2962" s="26">
        <v>1.4685343309912688</v>
      </c>
      <c r="K2962" s="2">
        <v>-0.55223527966214947</v>
      </c>
      <c r="L2962" s="2"/>
      <c r="M2962" s="9">
        <v>1.2426501616835697E-2</v>
      </c>
    </row>
    <row r="2963" spans="1:13">
      <c r="A2963" s="15" t="s">
        <v>6344</v>
      </c>
      <c r="B2963" s="1" t="s">
        <v>6345</v>
      </c>
      <c r="C2963" t="s">
        <v>6346</v>
      </c>
      <c r="D2963" s="1">
        <v>10</v>
      </c>
      <c r="E2963" s="21">
        <v>14.473599999999999</v>
      </c>
      <c r="F2963" s="22">
        <v>7.8159899999999993</v>
      </c>
      <c r="G2963" s="18"/>
      <c r="H2963" s="25">
        <v>1.4472500025911208</v>
      </c>
      <c r="I2963" s="26">
        <v>1.778527224981399</v>
      </c>
      <c r="K2963" s="2">
        <v>-0.88892327959956807</v>
      </c>
      <c r="L2963" s="2"/>
      <c r="M2963" s="9">
        <v>1.1157917093706459E-2</v>
      </c>
    </row>
    <row r="2964" spans="1:13">
      <c r="A2964" s="15" t="s">
        <v>5818</v>
      </c>
      <c r="B2964" s="1" t="s">
        <v>5819</v>
      </c>
      <c r="C2964" t="s">
        <v>5820</v>
      </c>
      <c r="D2964" s="1">
        <v>1</v>
      </c>
      <c r="E2964" s="21">
        <v>13.3132</v>
      </c>
      <c r="F2964" s="22">
        <v>9.3000533333333344</v>
      </c>
      <c r="G2964" s="18"/>
      <c r="H2964" s="25">
        <v>2.2668235837841477</v>
      </c>
      <c r="I2964" s="26">
        <v>1.3756654071878507</v>
      </c>
      <c r="K2964" s="2">
        <v>-0.517546488535502</v>
      </c>
      <c r="L2964" s="2"/>
      <c r="M2964" s="9">
        <v>4.932222042139861E-2</v>
      </c>
    </row>
    <row r="2965" spans="1:13">
      <c r="A2965" s="15" t="s">
        <v>13776</v>
      </c>
      <c r="B2965" s="1" t="s">
        <v>13777</v>
      </c>
      <c r="C2965" t="s">
        <v>13778</v>
      </c>
      <c r="D2965" s="1">
        <v>23</v>
      </c>
      <c r="E2965" s="21">
        <v>16.498966666666664</v>
      </c>
      <c r="F2965" s="22">
        <v>7.2382933333333339</v>
      </c>
      <c r="G2965" s="18"/>
      <c r="H2965" s="25">
        <v>3.3017715098615463</v>
      </c>
      <c r="I2965" s="26">
        <v>1.4715499796246605</v>
      </c>
      <c r="K2965" s="2">
        <v>-1.1886541915208011</v>
      </c>
      <c r="L2965" s="2"/>
      <c r="M2965" s="9">
        <v>1.4785335315660269E-2</v>
      </c>
    </row>
    <row r="2966" spans="1:13">
      <c r="A2966" s="15" t="s">
        <v>6475</v>
      </c>
      <c r="B2966" s="1" t="s">
        <v>6476</v>
      </c>
      <c r="C2966" t="s">
        <v>6477</v>
      </c>
      <c r="D2966" s="1">
        <v>8</v>
      </c>
      <c r="E2966" s="21">
        <v>10.090953333333333</v>
      </c>
      <c r="F2966" s="22">
        <v>17.829366666666669</v>
      </c>
      <c r="G2966" s="18"/>
      <c r="H2966" s="25">
        <v>1.6222304541998187</v>
      </c>
      <c r="I2966" s="26">
        <v>1.9726636569200877</v>
      </c>
      <c r="K2966" s="2">
        <v>0.82119297843431904</v>
      </c>
      <c r="L2966" s="2"/>
      <c r="M2966" s="9">
        <v>1.0191108149920981E-2</v>
      </c>
    </row>
    <row r="2967" spans="1:13">
      <c r="A2967" s="15" t="s">
        <v>3314</v>
      </c>
      <c r="B2967" s="1" t="s">
        <v>3315</v>
      </c>
      <c r="C2967" t="s">
        <v>3316</v>
      </c>
      <c r="D2967" s="1">
        <v>6</v>
      </c>
      <c r="E2967" s="21">
        <v>13.234</v>
      </c>
      <c r="F2967" s="22">
        <v>15.296633333333332</v>
      </c>
      <c r="G2967" s="18"/>
      <c r="H2967" s="25">
        <v>1.8724797568999343</v>
      </c>
      <c r="I2967" s="26">
        <v>1.262525676306558</v>
      </c>
      <c r="K2967" s="2">
        <v>0.20896497754688881</v>
      </c>
      <c r="L2967" s="2"/>
      <c r="M2967" s="9">
        <v>0.12525379189972657</v>
      </c>
    </row>
    <row r="2968" spans="1:13">
      <c r="A2968" s="15" t="s">
        <v>17999</v>
      </c>
      <c r="B2968" s="1" t="s">
        <v>18000</v>
      </c>
      <c r="C2968" t="s">
        <v>18001</v>
      </c>
      <c r="D2968" s="1">
        <v>3</v>
      </c>
      <c r="E2968" s="21">
        <v>11.21904</v>
      </c>
      <c r="F2968" s="22">
        <v>14.738766666666665</v>
      </c>
      <c r="G2968" s="18"/>
      <c r="H2968" s="25">
        <v>1.9764410633256988</v>
      </c>
      <c r="I2968" s="26">
        <v>0.65320266635503954</v>
      </c>
      <c r="K2968" s="2">
        <v>0.39366657389708548</v>
      </c>
      <c r="L2968" s="2"/>
      <c r="M2968" s="9">
        <v>3.8568709108575967E-2</v>
      </c>
    </row>
    <row r="2969" spans="1:13">
      <c r="A2969" s="15" t="s">
        <v>13500</v>
      </c>
      <c r="B2969" s="1" t="s">
        <v>13501</v>
      </c>
      <c r="C2969" t="s">
        <v>13502</v>
      </c>
      <c r="D2969" s="1">
        <v>11</v>
      </c>
      <c r="E2969" s="21">
        <v>14.330800000000002</v>
      </c>
      <c r="F2969" s="22">
        <v>13.428266666666666</v>
      </c>
      <c r="G2969" s="18"/>
      <c r="H2969" s="25">
        <v>0.84565721778980874</v>
      </c>
      <c r="I2969" s="26">
        <v>0.93020821504291862</v>
      </c>
      <c r="K2969" s="2">
        <v>-9.3846056250376841E-2</v>
      </c>
      <c r="L2969" s="2"/>
      <c r="M2969" s="9">
        <v>0.17512179045471477</v>
      </c>
    </row>
    <row r="2970" spans="1:13">
      <c r="A2970" s="15" t="s">
        <v>4056</v>
      </c>
      <c r="B2970" s="1" t="s">
        <v>4057</v>
      </c>
      <c r="C2970" t="s">
        <v>4058</v>
      </c>
      <c r="D2970" s="1">
        <v>33</v>
      </c>
      <c r="E2970" s="21">
        <v>12.141300000000001</v>
      </c>
      <c r="F2970" s="22">
        <v>13.170133333333334</v>
      </c>
      <c r="G2970" s="18"/>
      <c r="H2970" s="25">
        <v>0.39900602752339481</v>
      </c>
      <c r="I2970" s="26">
        <v>0.23483339484266993</v>
      </c>
      <c r="K2970" s="2">
        <v>0.11734704848605547</v>
      </c>
      <c r="L2970" s="2"/>
      <c r="M2970" s="9">
        <v>2.0623911873830201E-2</v>
      </c>
    </row>
    <row r="2971" spans="1:13">
      <c r="A2971" s="15" t="s">
        <v>13695</v>
      </c>
      <c r="B2971" s="1" t="s">
        <v>13696</v>
      </c>
      <c r="C2971" t="s">
        <v>13697</v>
      </c>
      <c r="D2971" s="1">
        <v>14</v>
      </c>
      <c r="E2971" s="21">
        <v>14.566033333333332</v>
      </c>
      <c r="F2971" s="22">
        <v>13.000666666666666</v>
      </c>
      <c r="G2971" s="18"/>
      <c r="H2971" s="25">
        <v>0.84367668175275123</v>
      </c>
      <c r="I2971" s="26">
        <v>0.88354358315440928</v>
      </c>
      <c r="K2971" s="2">
        <v>-0.16402244605189795</v>
      </c>
      <c r="L2971" s="2"/>
      <c r="M2971" s="9">
        <v>6.9250804359149001E-2</v>
      </c>
    </row>
    <row r="2972" spans="1:13">
      <c r="A2972" s="15" t="s">
        <v>20809</v>
      </c>
      <c r="B2972" s="1" t="s">
        <v>20810</v>
      </c>
      <c r="C2972" t="s">
        <v>20811</v>
      </c>
      <c r="D2972" s="1">
        <v>1</v>
      </c>
      <c r="E2972" s="21">
        <v>9.623330000000001</v>
      </c>
      <c r="F2972" s="22">
        <v>17.004333333333332</v>
      </c>
      <c r="G2972" s="18"/>
      <c r="H2972" s="25">
        <v>3.2409296850903706</v>
      </c>
      <c r="I2972" s="26">
        <v>1.4029633292903034</v>
      </c>
      <c r="K2972" s="2">
        <v>0.82129433816464026</v>
      </c>
      <c r="L2972" s="2"/>
      <c r="M2972" s="9">
        <v>2.3727603674972352E-2</v>
      </c>
    </row>
    <row r="2973" spans="1:13">
      <c r="A2973" s="15" t="s">
        <v>6059</v>
      </c>
      <c r="B2973" s="1" t="s">
        <v>6060</v>
      </c>
      <c r="C2973" t="s">
        <v>6061</v>
      </c>
      <c r="D2973" s="1">
        <v>7</v>
      </c>
      <c r="E2973" s="21">
        <v>14.195300000000001</v>
      </c>
      <c r="F2973" s="22">
        <v>13.141799999999998</v>
      </c>
      <c r="G2973" s="18"/>
      <c r="H2973" s="25">
        <v>0.76788663876903129</v>
      </c>
      <c r="I2973" s="26">
        <v>0.78690723087286418</v>
      </c>
      <c r="K2973" s="2">
        <v>-0.11125044736592979</v>
      </c>
      <c r="L2973" s="2"/>
      <c r="M2973" s="9">
        <v>0.11579913092180386</v>
      </c>
    </row>
    <row r="2974" spans="1:13">
      <c r="A2974" s="15" t="s">
        <v>1691</v>
      </c>
      <c r="B2974" s="1" t="s">
        <v>1692</v>
      </c>
      <c r="C2974" t="s">
        <v>1693</v>
      </c>
      <c r="D2974" s="1">
        <v>17</v>
      </c>
      <c r="E2974" s="21">
        <v>11.688366666666667</v>
      </c>
      <c r="F2974" s="22">
        <v>15.192766666666666</v>
      </c>
      <c r="G2974" s="18"/>
      <c r="H2974" s="25">
        <v>0.47213536547618823</v>
      </c>
      <c r="I2974" s="26">
        <v>1.144160588961765</v>
      </c>
      <c r="K2974" s="2">
        <v>0.37831127296609618</v>
      </c>
      <c r="L2974" s="2"/>
      <c r="M2974" s="9">
        <v>1.1756079784954949E-2</v>
      </c>
    </row>
    <row r="2975" spans="1:13">
      <c r="A2975" s="15" t="s">
        <v>21809</v>
      </c>
      <c r="B2975" s="1" t="s">
        <v>21810</v>
      </c>
      <c r="C2975" t="s">
        <v>21811</v>
      </c>
      <c r="D2975" s="1">
        <v>2</v>
      </c>
      <c r="E2975" s="21">
        <v>14.400866666666666</v>
      </c>
      <c r="F2975" s="22">
        <v>14.297199999999998</v>
      </c>
      <c r="G2975" s="18"/>
      <c r="H2975" s="25">
        <v>1.4030249332543361</v>
      </c>
      <c r="I2975" s="26">
        <v>1.4992933135314122</v>
      </c>
      <c r="K2975" s="2">
        <v>-1.0423004321153199E-2</v>
      </c>
      <c r="L2975" s="2"/>
      <c r="M2975" s="9">
        <v>0.47374450905685217</v>
      </c>
    </row>
    <row r="2976" spans="1:13">
      <c r="A2976" s="15" t="s">
        <v>18179</v>
      </c>
      <c r="B2976" s="1" t="s">
        <v>18180</v>
      </c>
      <c r="C2976" t="s">
        <v>18181</v>
      </c>
      <c r="D2976" s="1">
        <v>7</v>
      </c>
      <c r="E2976" s="21">
        <v>13.397</v>
      </c>
      <c r="F2976" s="22">
        <v>9.6925866666666654</v>
      </c>
      <c r="G2976" s="18"/>
      <c r="H2976" s="25">
        <v>1.4777896568862572</v>
      </c>
      <c r="I2976" s="26">
        <v>1.1732310192512534</v>
      </c>
      <c r="K2976" s="2">
        <v>-0.46695633803037206</v>
      </c>
      <c r="L2976" s="2"/>
      <c r="M2976" s="9">
        <v>2.7410902986185072E-2</v>
      </c>
    </row>
    <row r="2977" spans="1:13">
      <c r="A2977" s="15" t="s">
        <v>13560</v>
      </c>
      <c r="B2977" s="1" t="s">
        <v>13561</v>
      </c>
      <c r="C2977" t="s">
        <v>13562</v>
      </c>
      <c r="D2977" s="1">
        <v>8</v>
      </c>
      <c r="E2977" s="21">
        <v>14.499833333333335</v>
      </c>
      <c r="F2977" s="22">
        <v>9.1628733333333336</v>
      </c>
      <c r="G2977" s="18"/>
      <c r="H2977" s="25">
        <v>1.7905965830787429</v>
      </c>
      <c r="I2977" s="26">
        <v>0.61940195691758448</v>
      </c>
      <c r="K2977" s="2">
        <v>-0.66216433652748163</v>
      </c>
      <c r="L2977" s="2"/>
      <c r="M2977" s="9">
        <v>1.1869886560739963E-2</v>
      </c>
    </row>
    <row r="2978" spans="1:13">
      <c r="A2978" s="15" t="s">
        <v>7861</v>
      </c>
      <c r="B2978" s="1" t="s">
        <v>7862</v>
      </c>
      <c r="C2978" t="s">
        <v>7863</v>
      </c>
      <c r="D2978" s="1">
        <v>3</v>
      </c>
      <c r="E2978" s="21">
        <v>10.43801</v>
      </c>
      <c r="F2978" s="22">
        <v>12.670266666666668</v>
      </c>
      <c r="G2978" s="18"/>
      <c r="H2978" s="25">
        <v>1.1248307891856451</v>
      </c>
      <c r="I2978" s="26">
        <v>0.49188313991570565</v>
      </c>
      <c r="K2978" s="2">
        <v>0.27960019946870368</v>
      </c>
      <c r="L2978" s="2"/>
      <c r="M2978" s="9">
        <v>3.2611187024761235E-2</v>
      </c>
    </row>
    <row r="2979" spans="1:13">
      <c r="A2979" s="15" t="s">
        <v>11419</v>
      </c>
      <c r="B2979" s="1" t="s">
        <v>11420</v>
      </c>
      <c r="C2979" t="s">
        <v>11421</v>
      </c>
      <c r="D2979" s="1">
        <v>7</v>
      </c>
      <c r="E2979" s="21">
        <v>14.448066666666668</v>
      </c>
      <c r="F2979" s="22">
        <v>10.604333333333333</v>
      </c>
      <c r="G2979" s="18"/>
      <c r="H2979" s="25">
        <v>2.3491580328563013</v>
      </c>
      <c r="I2979" s="26">
        <v>0.36227605956415737</v>
      </c>
      <c r="K2979" s="2">
        <v>-0.44622252960975273</v>
      </c>
      <c r="L2979" s="2"/>
      <c r="M2979" s="9">
        <v>4.2641435541198508E-2</v>
      </c>
    </row>
    <row r="2980" spans="1:13">
      <c r="A2980" s="15" t="s">
        <v>6858</v>
      </c>
      <c r="B2980" s="1" t="s">
        <v>6859</v>
      </c>
      <c r="C2980" t="s">
        <v>6860</v>
      </c>
      <c r="D2980" s="1">
        <v>6</v>
      </c>
      <c r="E2980" s="21">
        <v>12.794233333333333</v>
      </c>
      <c r="F2980" s="22">
        <v>16.181966666666668</v>
      </c>
      <c r="G2980" s="18"/>
      <c r="H2980" s="25">
        <v>1.3405388816939754</v>
      </c>
      <c r="I2980" s="26">
        <v>1.9968873136291958</v>
      </c>
      <c r="K2980" s="2">
        <v>0.33889325599590475</v>
      </c>
      <c r="L2980" s="2"/>
      <c r="M2980" s="9">
        <v>5.7395684722917117E-2</v>
      </c>
    </row>
    <row r="2981" spans="1:13">
      <c r="A2981" s="15" t="s">
        <v>15543</v>
      </c>
      <c r="B2981" s="1" t="s">
        <v>15544</v>
      </c>
      <c r="C2981" t="s">
        <v>15545</v>
      </c>
      <c r="D2981" s="1">
        <v>4</v>
      </c>
      <c r="E2981" s="21">
        <v>13.284700000000001</v>
      </c>
      <c r="F2981" s="22">
        <v>15.010466666666666</v>
      </c>
      <c r="G2981" s="18"/>
      <c r="H2981" s="25">
        <v>0.95339681140645682</v>
      </c>
      <c r="I2981" s="26">
        <v>1.5423509403937008</v>
      </c>
      <c r="K2981" s="2">
        <v>0.17620318148020964</v>
      </c>
      <c r="L2981" s="2"/>
      <c r="M2981" s="9">
        <v>0.1170828049745844</v>
      </c>
    </row>
    <row r="2982" spans="1:13">
      <c r="A2982" s="15" t="s">
        <v>20894</v>
      </c>
      <c r="B2982" s="1" t="s">
        <v>20895</v>
      </c>
      <c r="C2982" t="s">
        <v>20896</v>
      </c>
      <c r="D2982" s="1">
        <v>3</v>
      </c>
      <c r="E2982" s="21">
        <v>11.632273333333336</v>
      </c>
      <c r="F2982" s="22">
        <v>8.9831066666666661</v>
      </c>
      <c r="G2982" s="18"/>
      <c r="H2982" s="25">
        <v>1.5811278784884146</v>
      </c>
      <c r="I2982" s="26">
        <v>1.224157352031737</v>
      </c>
      <c r="K2982" s="2">
        <v>-0.37284670514553392</v>
      </c>
      <c r="L2982" s="2"/>
      <c r="M2982" s="9">
        <v>6.4757640621331033E-2</v>
      </c>
    </row>
    <row r="2983" spans="1:13">
      <c r="A2983" s="15" t="s">
        <v>13194</v>
      </c>
      <c r="B2983" s="1" t="s">
        <v>13195</v>
      </c>
      <c r="C2983" t="s">
        <v>13196</v>
      </c>
      <c r="D2983" s="1">
        <v>3</v>
      </c>
      <c r="E2983" s="21">
        <v>10.26229</v>
      </c>
      <c r="F2983" s="22">
        <v>11.016666666666666</v>
      </c>
      <c r="G2983" s="18"/>
      <c r="H2983" s="25">
        <v>0.46685682205575635</v>
      </c>
      <c r="I2983" s="26">
        <v>1.4587852286520415</v>
      </c>
      <c r="K2983" s="2">
        <v>0.10233507096326437</v>
      </c>
      <c r="L2983" s="2"/>
      <c r="M2983" s="9">
        <v>0.25545645773722764</v>
      </c>
    </row>
    <row r="2984" spans="1:13">
      <c r="A2984" s="15" t="s">
        <v>9360</v>
      </c>
      <c r="B2984" s="1" t="s">
        <v>9361</v>
      </c>
      <c r="C2984" t="s">
        <v>9362</v>
      </c>
      <c r="D2984" s="1">
        <v>2</v>
      </c>
      <c r="E2984" s="21">
        <v>12.720633333333332</v>
      </c>
      <c r="F2984" s="22">
        <v>7.8443666666666667</v>
      </c>
      <c r="G2984" s="18"/>
      <c r="H2984" s="25">
        <v>2.5080732651446485</v>
      </c>
      <c r="I2984" s="26">
        <v>1.3040123782132376</v>
      </c>
      <c r="K2984" s="2">
        <v>-0.69744162349283978</v>
      </c>
      <c r="L2984" s="2"/>
      <c r="M2984" s="9">
        <v>3.6853641923445507E-2</v>
      </c>
    </row>
    <row r="2985" spans="1:13">
      <c r="A2985" s="15" t="s">
        <v>6632</v>
      </c>
      <c r="B2985" s="1" t="s">
        <v>6633</v>
      </c>
      <c r="C2985" t="s">
        <v>6634</v>
      </c>
      <c r="D2985" s="1">
        <v>6</v>
      </c>
      <c r="E2985" s="21">
        <v>12.2325</v>
      </c>
      <c r="F2985" s="22">
        <v>14.973633333333334</v>
      </c>
      <c r="G2985" s="18"/>
      <c r="H2985" s="25">
        <v>1.102808900036629</v>
      </c>
      <c r="I2985" s="26">
        <v>1.2013578373379568</v>
      </c>
      <c r="K2985" s="2">
        <v>0.29170504924483703</v>
      </c>
      <c r="L2985" s="2"/>
      <c r="M2985" s="9">
        <v>3.9128374745833625E-2</v>
      </c>
    </row>
    <row r="2986" spans="1:13">
      <c r="A2986" s="15" t="s">
        <v>22658</v>
      </c>
      <c r="B2986" s="1" t="s">
        <v>22659</v>
      </c>
      <c r="C2986" t="s">
        <v>22660</v>
      </c>
      <c r="D2986" s="1">
        <v>3</v>
      </c>
      <c r="E2986" s="21">
        <v>13.8611</v>
      </c>
      <c r="F2986" s="22">
        <v>10.050313333333333</v>
      </c>
      <c r="G2986" s="18"/>
      <c r="H2986" s="25">
        <v>2.9403097915015626</v>
      </c>
      <c r="I2986" s="26">
        <v>0.84300623398248498</v>
      </c>
      <c r="K2986" s="2">
        <v>-0.46380127228822676</v>
      </c>
      <c r="L2986" s="2"/>
      <c r="M2986" s="9">
        <v>7.3022661669071912E-2</v>
      </c>
    </row>
    <row r="2987" spans="1:13">
      <c r="A2987" s="15" t="s">
        <v>19883</v>
      </c>
      <c r="B2987" s="1" t="s">
        <v>19884</v>
      </c>
      <c r="C2987" t="s">
        <v>19885</v>
      </c>
      <c r="D2987" s="1">
        <v>4</v>
      </c>
      <c r="E2987" s="21">
        <v>11.559133333333335</v>
      </c>
      <c r="F2987" s="22">
        <v>10.577796666666666</v>
      </c>
      <c r="G2987" s="18"/>
      <c r="H2987" s="25">
        <v>0.9066417171812321</v>
      </c>
      <c r="I2987" s="26">
        <v>1.0554830429871116</v>
      </c>
      <c r="K2987" s="2">
        <v>-0.12799408492631476</v>
      </c>
      <c r="L2987" s="2"/>
      <c r="M2987" s="9">
        <v>0.17899021899716122</v>
      </c>
    </row>
    <row r="2988" spans="1:13">
      <c r="A2988" s="15" t="s">
        <v>5960</v>
      </c>
      <c r="B2988" s="1" t="s">
        <v>5961</v>
      </c>
      <c r="C2988" t="s">
        <v>5962</v>
      </c>
      <c r="D2988" s="1">
        <v>9</v>
      </c>
      <c r="E2988" s="21">
        <v>15.160199999999998</v>
      </c>
      <c r="F2988" s="22">
        <v>8.8110633333333315</v>
      </c>
      <c r="G2988" s="18"/>
      <c r="H2988" s="25">
        <v>2.5082220176850454</v>
      </c>
      <c r="I2988" s="26">
        <v>0.59043058197669018</v>
      </c>
      <c r="K2988" s="2">
        <v>-0.78290074477037364</v>
      </c>
      <c r="L2988" s="2"/>
      <c r="M2988" s="9">
        <v>1.615387213176088E-2</v>
      </c>
    </row>
    <row r="2989" spans="1:13">
      <c r="A2989" s="15" t="s">
        <v>22089</v>
      </c>
      <c r="B2989" s="1" t="s">
        <v>22090</v>
      </c>
      <c r="C2989" t="s">
        <v>22091</v>
      </c>
      <c r="D2989" s="1">
        <v>2</v>
      </c>
      <c r="E2989" s="21">
        <v>11.730233333333333</v>
      </c>
      <c r="F2989" s="22">
        <v>9.7666366666666651</v>
      </c>
      <c r="G2989" s="18"/>
      <c r="H2989" s="25">
        <v>0.99579120468767601</v>
      </c>
      <c r="I2989" s="26">
        <v>0.35156582034283923</v>
      </c>
      <c r="K2989" s="2">
        <v>-0.26429797875897842</v>
      </c>
      <c r="L2989" s="2"/>
      <c r="M2989" s="9">
        <v>3.1023363352700249E-2</v>
      </c>
    </row>
    <row r="2990" spans="1:13">
      <c r="A2990" s="15" t="s">
        <v>22992</v>
      </c>
      <c r="B2990" s="1"/>
      <c r="C2990" t="s">
        <v>22993</v>
      </c>
      <c r="D2990" s="1">
        <v>1</v>
      </c>
      <c r="E2990" s="21">
        <v>13.136333333333333</v>
      </c>
      <c r="F2990" s="22">
        <v>8.7780466666666666</v>
      </c>
      <c r="G2990" s="18"/>
      <c r="H2990" s="25">
        <v>0.52571370852711574</v>
      </c>
      <c r="I2990" s="26">
        <v>1.6092611577159714</v>
      </c>
      <c r="K2990" s="2">
        <v>-0.58159079583603746</v>
      </c>
      <c r="L2990" s="2"/>
      <c r="M2990" s="9">
        <v>1.4620922059182714E-2</v>
      </c>
    </row>
    <row r="2991" spans="1:13">
      <c r="A2991" s="15" t="s">
        <v>3923</v>
      </c>
      <c r="B2991" s="1" t="s">
        <v>3924</v>
      </c>
      <c r="C2991" t="s">
        <v>3925</v>
      </c>
      <c r="D2991" s="1">
        <v>7</v>
      </c>
      <c r="E2991" s="21">
        <v>15.011233333333331</v>
      </c>
      <c r="F2991" s="22">
        <v>14.6967</v>
      </c>
      <c r="G2991" s="18"/>
      <c r="H2991" s="25">
        <v>2.4207653362797079</v>
      </c>
      <c r="I2991" s="26">
        <v>1.8472048478715193</v>
      </c>
      <c r="K2991" s="2">
        <v>-3.0550266264467021E-2</v>
      </c>
      <c r="L2991" s="2"/>
      <c r="M2991" s="9">
        <v>0.4458363403254717</v>
      </c>
    </row>
    <row r="2992" spans="1:13">
      <c r="A2992" s="15" t="s">
        <v>3128</v>
      </c>
      <c r="B2992" s="1" t="s">
        <v>3129</v>
      </c>
      <c r="C2992" t="s">
        <v>3130</v>
      </c>
      <c r="D2992" s="1">
        <v>3</v>
      </c>
      <c r="E2992" s="21">
        <v>11.916233333333333</v>
      </c>
      <c r="F2992" s="22">
        <v>14.537266666666667</v>
      </c>
      <c r="G2992" s="18"/>
      <c r="H2992" s="25">
        <v>0.73538440514694958</v>
      </c>
      <c r="I2992" s="26">
        <v>0.8218689818537579</v>
      </c>
      <c r="K2992" s="2">
        <v>0.28682775703818286</v>
      </c>
      <c r="L2992" s="2"/>
      <c r="M2992" s="9">
        <v>1.754558962355187E-2</v>
      </c>
    </row>
    <row r="2993" spans="1:13">
      <c r="A2993" s="15" t="s">
        <v>19952</v>
      </c>
      <c r="B2993" s="1" t="s">
        <v>19953</v>
      </c>
      <c r="C2993" t="s">
        <v>19954</v>
      </c>
      <c r="D2993" s="1">
        <v>2</v>
      </c>
      <c r="E2993" s="21">
        <v>18.454900000000002</v>
      </c>
      <c r="F2993" s="22">
        <v>5.1368033333333329</v>
      </c>
      <c r="G2993" s="18"/>
      <c r="H2993" s="25">
        <v>7.1557695015979954</v>
      </c>
      <c r="I2993" s="26">
        <v>1.4524804803278226</v>
      </c>
      <c r="K2993" s="2">
        <v>-1.8450611750861994</v>
      </c>
      <c r="L2993" s="2"/>
      <c r="M2993" s="9">
        <v>3.238790979387051E-2</v>
      </c>
    </row>
    <row r="2994" spans="1:13">
      <c r="A2994" s="15" t="s">
        <v>19847</v>
      </c>
      <c r="B2994" s="1" t="s">
        <v>19848</v>
      </c>
      <c r="C2994" t="s">
        <v>19849</v>
      </c>
      <c r="D2994" s="1">
        <v>8</v>
      </c>
      <c r="E2994" s="21">
        <v>13.137233333333333</v>
      </c>
      <c r="F2994" s="22">
        <v>14.909700000000001</v>
      </c>
      <c r="G2994" s="18"/>
      <c r="H2994" s="25">
        <v>0.37287585512249699</v>
      </c>
      <c r="I2994" s="26">
        <v>1.4562404437454683</v>
      </c>
      <c r="K2994" s="2">
        <v>0.1825897493795515</v>
      </c>
      <c r="L2994" s="2"/>
      <c r="M2994" s="9">
        <v>8.0672384385822318E-2</v>
      </c>
    </row>
    <row r="2995" spans="1:13">
      <c r="A2995" s="15" t="s">
        <v>19793</v>
      </c>
      <c r="B2995" s="1" t="s">
        <v>19794</v>
      </c>
      <c r="C2995" t="s">
        <v>19795</v>
      </c>
      <c r="D2995" s="1">
        <v>6</v>
      </c>
      <c r="E2995" s="21">
        <v>9.8162866666666684</v>
      </c>
      <c r="F2995" s="22">
        <v>16.540500000000002</v>
      </c>
      <c r="G2995" s="18"/>
      <c r="H2995" s="25">
        <v>1.9326801343557343</v>
      </c>
      <c r="I2995" s="26">
        <v>1.2706482322027606</v>
      </c>
      <c r="K2995" s="2">
        <v>0.7527535601607398</v>
      </c>
      <c r="L2995" s="2"/>
      <c r="M2995" s="9">
        <v>1.1163207015908002E-2</v>
      </c>
    </row>
    <row r="2996" spans="1:13">
      <c r="A2996" s="15" t="s">
        <v>12651</v>
      </c>
      <c r="B2996" s="1" t="s">
        <v>12652</v>
      </c>
      <c r="C2996" t="s">
        <v>12653</v>
      </c>
      <c r="D2996" s="1">
        <v>8</v>
      </c>
      <c r="E2996" s="21">
        <v>13.415866666666666</v>
      </c>
      <c r="F2996" s="22">
        <v>10.008653333333333</v>
      </c>
      <c r="G2996" s="18"/>
      <c r="H2996" s="25">
        <v>1.114018286803826</v>
      </c>
      <c r="I2996" s="26">
        <v>0.90221410348837527</v>
      </c>
      <c r="K2996" s="2">
        <v>-0.4226923836153641</v>
      </c>
      <c r="L2996" s="2"/>
      <c r="M2996" s="9">
        <v>1.7551936656305372E-2</v>
      </c>
    </row>
    <row r="2997" spans="1:13">
      <c r="A2997" s="15" t="s">
        <v>17192</v>
      </c>
      <c r="B2997" s="1" t="s">
        <v>17193</v>
      </c>
      <c r="C2997" t="s">
        <v>17194</v>
      </c>
      <c r="D2997" s="1">
        <v>3</v>
      </c>
      <c r="E2997" s="21">
        <v>12.751166666666668</v>
      </c>
      <c r="F2997" s="22">
        <v>9.8238500000000002</v>
      </c>
      <c r="G2997" s="18"/>
      <c r="H2997" s="25">
        <v>1.8182343119997744</v>
      </c>
      <c r="I2997" s="26">
        <v>1.316293497324962</v>
      </c>
      <c r="K2997" s="2">
        <v>-0.37626881482367697</v>
      </c>
      <c r="L2997" s="2"/>
      <c r="M2997" s="9">
        <v>6.692974557717439E-2</v>
      </c>
    </row>
    <row r="2998" spans="1:13">
      <c r="A2998" s="15" t="s">
        <v>15048</v>
      </c>
      <c r="B2998" s="1" t="s">
        <v>15049</v>
      </c>
      <c r="C2998" t="s">
        <v>15050</v>
      </c>
      <c r="D2998" s="1">
        <v>74</v>
      </c>
      <c r="E2998" s="21">
        <v>13.344033333333334</v>
      </c>
      <c r="F2998" s="22">
        <v>10.0443</v>
      </c>
      <c r="G2998" s="18"/>
      <c r="H2998" s="25">
        <v>0.98283524729902449</v>
      </c>
      <c r="I2998" s="26">
        <v>0.9237344220608007</v>
      </c>
      <c r="K2998" s="2">
        <v>-0.40981777341697756</v>
      </c>
      <c r="L2998" s="2"/>
      <c r="M2998" s="9">
        <v>1.6416844908296271E-2</v>
      </c>
    </row>
    <row r="2999" spans="1:13">
      <c r="A2999" s="15" t="s">
        <v>22125</v>
      </c>
      <c r="B2999" s="1" t="s">
        <v>22126</v>
      </c>
      <c r="C2999" t="s">
        <v>22127</v>
      </c>
      <c r="D2999" s="1">
        <v>1</v>
      </c>
      <c r="E2999" s="21">
        <v>11.617753333333333</v>
      </c>
      <c r="F2999" s="22">
        <v>17.095400000000001</v>
      </c>
      <c r="G2999" s="18"/>
      <c r="H2999" s="25">
        <v>2.3910848551511807</v>
      </c>
      <c r="I2999" s="26">
        <v>2.11612762138772</v>
      </c>
      <c r="K2999" s="2">
        <v>0.55727707532130122</v>
      </c>
      <c r="L2999" s="2"/>
      <c r="M2999" s="9">
        <v>3.7338252771531265E-2</v>
      </c>
    </row>
    <row r="3000" spans="1:13">
      <c r="A3000" s="15" t="s">
        <v>10788</v>
      </c>
      <c r="B3000" s="1" t="s">
        <v>10789</v>
      </c>
      <c r="C3000" t="s">
        <v>10790</v>
      </c>
      <c r="D3000" s="1">
        <v>9</v>
      </c>
      <c r="E3000" s="21">
        <v>11.865066666666669</v>
      </c>
      <c r="F3000" s="22">
        <v>9.2036933333333319</v>
      </c>
      <c r="G3000" s="18"/>
      <c r="H3000" s="25">
        <v>1.9103111430689079</v>
      </c>
      <c r="I3000" s="26">
        <v>1.8926332012657212</v>
      </c>
      <c r="K3000" s="2">
        <v>-0.36643538773725209</v>
      </c>
      <c r="L3000" s="2"/>
      <c r="M3000" s="9">
        <v>0.11006834635263583</v>
      </c>
    </row>
    <row r="3001" spans="1:13">
      <c r="A3001" s="15" t="s">
        <v>138</v>
      </c>
      <c r="B3001" s="1" t="s">
        <v>139</v>
      </c>
      <c r="C3001" t="s">
        <v>140</v>
      </c>
      <c r="D3001" s="1">
        <v>4</v>
      </c>
      <c r="E3001" s="21">
        <v>11.943866666666667</v>
      </c>
      <c r="F3001" s="22">
        <v>9.4581066666666658</v>
      </c>
      <c r="G3001" s="18"/>
      <c r="H3001" s="25">
        <v>1.7475186474923001</v>
      </c>
      <c r="I3001" s="26">
        <v>1.0388373438769578</v>
      </c>
      <c r="K3001" s="2">
        <v>-0.33664664796214777</v>
      </c>
      <c r="L3001" s="2"/>
      <c r="M3001" s="9">
        <v>7.5685864534986907E-2</v>
      </c>
    </row>
    <row r="3002" spans="1:13">
      <c r="A3002" s="15" t="s">
        <v>12175</v>
      </c>
      <c r="B3002" s="1" t="s">
        <v>12176</v>
      </c>
      <c r="C3002" t="s">
        <v>12177</v>
      </c>
      <c r="D3002" s="1">
        <v>5</v>
      </c>
      <c r="E3002" s="21">
        <v>15.236399999999998</v>
      </c>
      <c r="F3002" s="22">
        <v>12.268500000000001</v>
      </c>
      <c r="G3002" s="18"/>
      <c r="H3002" s="25">
        <v>1.6263243495686823</v>
      </c>
      <c r="I3002" s="26">
        <v>0.74518925783991352</v>
      </c>
      <c r="K3002" s="2">
        <v>-0.31256319883691797</v>
      </c>
      <c r="L3002" s="2"/>
      <c r="M3002" s="9">
        <v>4.0342054885361051E-2</v>
      </c>
    </row>
    <row r="3003" spans="1:13">
      <c r="A3003" s="15" t="s">
        <v>4129</v>
      </c>
      <c r="B3003" s="1" t="s">
        <v>4130</v>
      </c>
      <c r="C3003" t="s">
        <v>4131</v>
      </c>
      <c r="D3003" s="1">
        <v>24</v>
      </c>
      <c r="E3003" s="21">
        <v>12.163933333333333</v>
      </c>
      <c r="F3003" s="22">
        <v>13.731866666666667</v>
      </c>
      <c r="G3003" s="18"/>
      <c r="H3003" s="25">
        <v>1.2473803322697272</v>
      </c>
      <c r="I3003" s="26">
        <v>0.39543197055035068</v>
      </c>
      <c r="K3003" s="2">
        <v>0.1749179396834665</v>
      </c>
      <c r="L3003" s="2"/>
      <c r="M3003" s="9">
        <v>7.8549378008538118E-2</v>
      </c>
    </row>
    <row r="3004" spans="1:13">
      <c r="A3004" s="15" t="s">
        <v>8836</v>
      </c>
      <c r="B3004" s="1" t="s">
        <v>8837</v>
      </c>
      <c r="C3004" t="s">
        <v>8838</v>
      </c>
      <c r="D3004" s="1">
        <v>3</v>
      </c>
      <c r="E3004" s="21">
        <v>8.5883099999999999</v>
      </c>
      <c r="F3004" s="22">
        <v>11.254566666666667</v>
      </c>
      <c r="G3004" s="18"/>
      <c r="H3004" s="25">
        <v>1.5183253153721739</v>
      </c>
      <c r="I3004" s="26">
        <v>1.6046436499526464</v>
      </c>
      <c r="K3004" s="2">
        <v>0.39006433777581856</v>
      </c>
      <c r="L3004" s="2"/>
      <c r="M3004" s="9">
        <v>7.7563472045005397E-2</v>
      </c>
    </row>
    <row r="3005" spans="1:13">
      <c r="A3005" s="15" t="s">
        <v>7000</v>
      </c>
      <c r="B3005" s="1" t="s">
        <v>7001</v>
      </c>
      <c r="C3005" t="s">
        <v>7002</v>
      </c>
      <c r="D3005" s="1">
        <v>16</v>
      </c>
      <c r="E3005" s="21">
        <v>12.478333333333333</v>
      </c>
      <c r="F3005" s="22">
        <v>13.781000000000001</v>
      </c>
      <c r="G3005" s="18"/>
      <c r="H3005" s="25">
        <v>0.69166148030184038</v>
      </c>
      <c r="I3005" s="26">
        <v>0.33954599099385668</v>
      </c>
      <c r="K3005" s="2">
        <v>0.14325532536719537</v>
      </c>
      <c r="L3005" s="2"/>
      <c r="M3005" s="9">
        <v>3.8575684504335218E-2</v>
      </c>
    </row>
    <row r="3006" spans="1:13">
      <c r="A3006" s="15" t="s">
        <v>17024</v>
      </c>
      <c r="B3006" s="1"/>
      <c r="C3006" t="s">
        <v>17025</v>
      </c>
      <c r="D3006" s="1">
        <v>1</v>
      </c>
      <c r="E3006" s="21">
        <v>12.984566666666666</v>
      </c>
      <c r="F3006" s="22">
        <v>8.7836366666666681</v>
      </c>
      <c r="G3006" s="18"/>
      <c r="H3006" s="25">
        <v>0.97352850155161508</v>
      </c>
      <c r="I3006" s="26">
        <v>1.3530415797873021</v>
      </c>
      <c r="K3006" s="2">
        <v>-0.56390758392106155</v>
      </c>
      <c r="L3006" s="2"/>
      <c r="M3006" s="9">
        <v>1.531759269139262E-2</v>
      </c>
    </row>
    <row r="3007" spans="1:13">
      <c r="A3007" s="15" t="s">
        <v>15803</v>
      </c>
      <c r="B3007" s="1" t="s">
        <v>15804</v>
      </c>
      <c r="C3007" t="s">
        <v>15805</v>
      </c>
      <c r="D3007" s="1">
        <v>9</v>
      </c>
      <c r="E3007" s="21">
        <v>11.634933333333334</v>
      </c>
      <c r="F3007" s="22">
        <v>17.155733333333334</v>
      </c>
      <c r="G3007" s="18"/>
      <c r="H3007" s="25">
        <v>1.2641206680271209</v>
      </c>
      <c r="I3007" s="26">
        <v>2.1536742379787222</v>
      </c>
      <c r="K3007" s="2">
        <v>0.56022785187073865</v>
      </c>
      <c r="L3007" s="2"/>
      <c r="M3007" s="9">
        <v>2.0905416142140264E-2</v>
      </c>
    </row>
    <row r="3008" spans="1:13">
      <c r="A3008" s="15" t="s">
        <v>17772</v>
      </c>
      <c r="B3008" s="1" t="s">
        <v>17773</v>
      </c>
      <c r="C3008" t="s">
        <v>17774</v>
      </c>
      <c r="D3008" s="1">
        <v>3</v>
      </c>
      <c r="E3008" s="21">
        <v>14.051499999999999</v>
      </c>
      <c r="F3008" s="22">
        <v>8.4057766666666662</v>
      </c>
      <c r="G3008" s="18"/>
      <c r="H3008" s="25">
        <v>1.2065718088866488</v>
      </c>
      <c r="I3008" s="26">
        <v>1.6214217679041334</v>
      </c>
      <c r="K3008" s="2">
        <v>-0.74127111550268665</v>
      </c>
      <c r="L3008" s="2"/>
      <c r="M3008" s="9">
        <v>1.2051169069119188E-2</v>
      </c>
    </row>
    <row r="3009" spans="1:13">
      <c r="A3009" s="15" t="s">
        <v>2922</v>
      </c>
      <c r="B3009" s="1" t="s">
        <v>2923</v>
      </c>
      <c r="C3009" t="s">
        <v>2924</v>
      </c>
      <c r="D3009" s="1">
        <v>11</v>
      </c>
      <c r="E3009" s="21">
        <v>13.151033333333332</v>
      </c>
      <c r="F3009" s="22">
        <v>10.15259</v>
      </c>
      <c r="G3009" s="18"/>
      <c r="H3009" s="25">
        <v>1.2326782318729144</v>
      </c>
      <c r="I3009" s="26">
        <v>0.72169275893554596</v>
      </c>
      <c r="K3009" s="2">
        <v>-0.37332834630939671</v>
      </c>
      <c r="L3009" s="2"/>
      <c r="M3009" s="9">
        <v>2.3490797550216602E-2</v>
      </c>
    </row>
    <row r="3010" spans="1:13">
      <c r="A3010" s="15" t="s">
        <v>3255</v>
      </c>
      <c r="B3010" s="1" t="s">
        <v>3256</v>
      </c>
      <c r="C3010" t="s">
        <v>3257</v>
      </c>
      <c r="D3010" s="1">
        <v>31</v>
      </c>
      <c r="E3010" s="21">
        <v>11.914133333333334</v>
      </c>
      <c r="F3010" s="22">
        <v>15.359633333333335</v>
      </c>
      <c r="G3010" s="18"/>
      <c r="H3010" s="25">
        <v>0.68839185304108097</v>
      </c>
      <c r="I3010" s="26">
        <v>1.308166963095053</v>
      </c>
      <c r="K3010" s="2">
        <v>0.36646976655405761</v>
      </c>
      <c r="L3010" s="2"/>
      <c r="M3010" s="9">
        <v>1.8367602988511846E-2</v>
      </c>
    </row>
    <row r="3011" spans="1:13">
      <c r="A3011" s="15" t="s">
        <v>13896</v>
      </c>
      <c r="B3011" s="1" t="s">
        <v>13897</v>
      </c>
      <c r="C3011" t="s">
        <v>13898</v>
      </c>
      <c r="D3011" s="1">
        <v>7</v>
      </c>
      <c r="E3011" s="21">
        <v>17.560566666666666</v>
      </c>
      <c r="F3011" s="22">
        <v>3.2238100000000003</v>
      </c>
      <c r="G3011" s="18"/>
      <c r="H3011" s="25">
        <v>6.6290461081013285</v>
      </c>
      <c r="I3011" s="26">
        <v>2.0796727881087436</v>
      </c>
      <c r="K3011" s="2">
        <v>-2.4455007762175116</v>
      </c>
      <c r="L3011" s="2"/>
      <c r="M3011" s="9">
        <v>2.439754144001079E-2</v>
      </c>
    </row>
    <row r="3012" spans="1:13">
      <c r="A3012" s="15" t="s">
        <v>22524</v>
      </c>
      <c r="B3012" s="1" t="s">
        <v>22525</v>
      </c>
      <c r="C3012" t="s">
        <v>22526</v>
      </c>
      <c r="D3012" s="1">
        <v>4</v>
      </c>
      <c r="E3012" s="21">
        <v>12.9405</v>
      </c>
      <c r="F3012" s="22">
        <v>10.457210000000002</v>
      </c>
      <c r="G3012" s="18"/>
      <c r="H3012" s="25">
        <v>0.81089684300778997</v>
      </c>
      <c r="I3012" s="26">
        <v>0.58982799891154725</v>
      </c>
      <c r="K3012" s="2">
        <v>-0.30739537218360241</v>
      </c>
      <c r="L3012" s="2"/>
      <c r="M3012" s="9">
        <v>1.5966951857559097E-2</v>
      </c>
    </row>
    <row r="3013" spans="1:13">
      <c r="A3013" s="15" t="s">
        <v>23105</v>
      </c>
      <c r="B3013" s="1" t="s">
        <v>23106</v>
      </c>
      <c r="C3013" t="s">
        <v>23107</v>
      </c>
      <c r="D3013" s="1">
        <v>2</v>
      </c>
      <c r="E3013" s="21">
        <v>14.0314</v>
      </c>
      <c r="F3013" s="22">
        <v>14.1347</v>
      </c>
      <c r="G3013" s="18"/>
      <c r="H3013" s="25">
        <v>0.97944237706972848</v>
      </c>
      <c r="I3013" s="26">
        <v>1.3709570270435174</v>
      </c>
      <c r="K3013" s="2">
        <v>1.0582300419335252E-2</v>
      </c>
      <c r="L3013" s="2"/>
      <c r="M3013" s="9">
        <v>0.46814826145699284</v>
      </c>
    </row>
    <row r="3014" spans="1:13">
      <c r="A3014" s="15" t="s">
        <v>3641</v>
      </c>
      <c r="B3014" s="1" t="s">
        <v>3642</v>
      </c>
      <c r="C3014" t="s">
        <v>3643</v>
      </c>
      <c r="D3014" s="1">
        <v>4</v>
      </c>
      <c r="E3014" s="21">
        <v>12.190800000000001</v>
      </c>
      <c r="F3014" s="22">
        <v>11.350566666666666</v>
      </c>
      <c r="G3014" s="18"/>
      <c r="H3014" s="25">
        <v>0.45041009091715556</v>
      </c>
      <c r="I3014" s="26">
        <v>0.27158152244461159</v>
      </c>
      <c r="K3014" s="2">
        <v>-0.10302847886647959</v>
      </c>
      <c r="L3014" s="2"/>
      <c r="M3014" s="9">
        <v>4.3825679976308846E-2</v>
      </c>
    </row>
    <row r="3015" spans="1:13">
      <c r="A3015" s="15" t="s">
        <v>9983</v>
      </c>
      <c r="B3015" s="1" t="s">
        <v>9984</v>
      </c>
      <c r="C3015" t="s">
        <v>9985</v>
      </c>
      <c r="D3015" s="1">
        <v>1</v>
      </c>
      <c r="E3015" s="21">
        <v>12.192076666666667</v>
      </c>
      <c r="F3015" s="22">
        <v>21.068699999999996</v>
      </c>
      <c r="G3015" s="18"/>
      <c r="H3015" s="25">
        <v>2.5636333249186212</v>
      </c>
      <c r="I3015" s="26">
        <v>4.5142643431682368</v>
      </c>
      <c r="K3015" s="2">
        <v>0.78915741844541032</v>
      </c>
      <c r="L3015" s="2"/>
      <c r="M3015" s="9">
        <v>3.759076827794413E-2</v>
      </c>
    </row>
    <row r="3016" spans="1:13">
      <c r="A3016" s="15" t="s">
        <v>17920</v>
      </c>
      <c r="B3016" s="1" t="s">
        <v>17921</v>
      </c>
      <c r="C3016" t="s">
        <v>17922</v>
      </c>
      <c r="D3016" s="1">
        <v>5</v>
      </c>
      <c r="E3016" s="21">
        <v>9.6249133333333337</v>
      </c>
      <c r="F3016" s="22">
        <v>20.073533333333334</v>
      </c>
      <c r="G3016" s="18"/>
      <c r="H3016" s="25">
        <v>1.8780609419646876</v>
      </c>
      <c r="I3016" s="26">
        <v>3.1515452278736715</v>
      </c>
      <c r="K3016" s="2">
        <v>1.0604491262664182</v>
      </c>
      <c r="L3016" s="2"/>
      <c r="M3016" s="9">
        <v>1.1603635867770738E-2</v>
      </c>
    </row>
    <row r="3017" spans="1:13">
      <c r="A3017" s="15" t="s">
        <v>15334</v>
      </c>
      <c r="B3017" s="1" t="s">
        <v>15335</v>
      </c>
      <c r="C3017" t="s">
        <v>15336</v>
      </c>
      <c r="D3017" s="1">
        <v>14</v>
      </c>
      <c r="E3017" s="21">
        <v>11.3256</v>
      </c>
      <c r="F3017" s="22">
        <v>14.452566666666668</v>
      </c>
      <c r="G3017" s="18"/>
      <c r="H3017" s="25">
        <v>1.0862429332336294</v>
      </c>
      <c r="I3017" s="26">
        <v>0.45573282011868949</v>
      </c>
      <c r="K3017" s="2">
        <v>0.35173824479937471</v>
      </c>
      <c r="L3017" s="2"/>
      <c r="M3017" s="9">
        <v>1.3604071556947971E-2</v>
      </c>
    </row>
    <row r="3018" spans="1:13">
      <c r="A3018" s="15" t="s">
        <v>6201</v>
      </c>
      <c r="B3018" s="1" t="s">
        <v>6202</v>
      </c>
      <c r="C3018" t="s">
        <v>6203</v>
      </c>
      <c r="D3018" s="1">
        <v>6</v>
      </c>
      <c r="E3018" s="21">
        <v>13.936366666666666</v>
      </c>
      <c r="F3018" s="22">
        <v>8.6276533333333347</v>
      </c>
      <c r="G3018" s="18"/>
      <c r="H3018" s="25">
        <v>1.8725919398879425</v>
      </c>
      <c r="I3018" s="26">
        <v>1.4885832194517381</v>
      </c>
      <c r="K3018" s="2">
        <v>-0.69181437291887626</v>
      </c>
      <c r="L3018" s="2"/>
      <c r="M3018" s="9">
        <v>2.069171007442441E-2</v>
      </c>
    </row>
    <row r="3019" spans="1:13">
      <c r="A3019" s="15" t="s">
        <v>5554</v>
      </c>
      <c r="B3019" s="1" t="s">
        <v>5555</v>
      </c>
      <c r="C3019" t="s">
        <v>5556</v>
      </c>
      <c r="D3019" s="1">
        <v>20</v>
      </c>
      <c r="E3019" s="21">
        <v>11.615133333333333</v>
      </c>
      <c r="F3019" s="22">
        <v>16.831933333333335</v>
      </c>
      <c r="G3019" s="18"/>
      <c r="H3019" s="25">
        <v>0.45607335301827578</v>
      </c>
      <c r="I3019" s="26">
        <v>1.9992693823828074</v>
      </c>
      <c r="K3019" s="2">
        <v>0.53519518029738167</v>
      </c>
      <c r="L3019" s="2"/>
      <c r="M3019" s="9">
        <v>1.5035831291378698E-2</v>
      </c>
    </row>
    <row r="3020" spans="1:13">
      <c r="A3020" s="15" t="s">
        <v>17149</v>
      </c>
      <c r="B3020" s="1" t="s">
        <v>17150</v>
      </c>
      <c r="C3020" t="s">
        <v>17151</v>
      </c>
      <c r="D3020" s="1">
        <v>11</v>
      </c>
      <c r="E3020" s="21">
        <v>11.60239</v>
      </c>
      <c r="F3020" s="22">
        <v>14.875233333333332</v>
      </c>
      <c r="G3020" s="18"/>
      <c r="H3020" s="25">
        <v>1.9309588328858822</v>
      </c>
      <c r="I3020" s="26">
        <v>0.97134455953247301</v>
      </c>
      <c r="K3020" s="2">
        <v>0.35849027909130554</v>
      </c>
      <c r="L3020" s="2"/>
      <c r="M3020" s="9">
        <v>4.9273193518194258E-2</v>
      </c>
    </row>
    <row r="3021" spans="1:13">
      <c r="A3021" s="15" t="s">
        <v>5161</v>
      </c>
      <c r="B3021" s="1" t="s">
        <v>5162</v>
      </c>
      <c r="C3021" t="s">
        <v>5163</v>
      </c>
      <c r="D3021" s="1">
        <v>22</v>
      </c>
      <c r="E3021" s="21">
        <v>10.779056666666667</v>
      </c>
      <c r="F3021" s="22">
        <v>14.774366666666666</v>
      </c>
      <c r="G3021" s="18"/>
      <c r="H3021" s="25">
        <v>1.2454609301914426</v>
      </c>
      <c r="I3021" s="26">
        <v>0.66943888692944431</v>
      </c>
      <c r="K3021" s="2">
        <v>0.45486536206788886</v>
      </c>
      <c r="L3021" s="2"/>
      <c r="M3021" s="9">
        <v>1.1809145177670455E-2</v>
      </c>
    </row>
    <row r="3022" spans="1:13">
      <c r="A3022" s="15" t="s">
        <v>15936</v>
      </c>
      <c r="B3022" s="1" t="s">
        <v>15937</v>
      </c>
      <c r="C3022" t="s">
        <v>15938</v>
      </c>
      <c r="D3022" s="1">
        <v>7</v>
      </c>
      <c r="E3022" s="21">
        <v>13.776999999999999</v>
      </c>
      <c r="F3022" s="22">
        <v>9.4478366666666656</v>
      </c>
      <c r="G3022" s="18"/>
      <c r="H3022" s="25">
        <v>1.9522870921050552</v>
      </c>
      <c r="I3022" s="26">
        <v>1.1666958425542411</v>
      </c>
      <c r="K3022" s="2">
        <v>-0.5442058404125345</v>
      </c>
      <c r="L3022" s="2"/>
      <c r="M3022" s="9">
        <v>2.9392226209112166E-2</v>
      </c>
    </row>
    <row r="3023" spans="1:13">
      <c r="A3023" s="15" t="s">
        <v>8959</v>
      </c>
      <c r="B3023" s="1" t="s">
        <v>8960</v>
      </c>
      <c r="C3023" t="s">
        <v>8961</v>
      </c>
      <c r="D3023" s="1">
        <v>13</v>
      </c>
      <c r="E3023" s="21">
        <v>13.345633333333334</v>
      </c>
      <c r="F3023" s="22">
        <v>9.9560066666666671</v>
      </c>
      <c r="G3023" s="18"/>
      <c r="H3023" s="25">
        <v>1.2795713709415877</v>
      </c>
      <c r="I3023" s="26">
        <v>0.28402635904671464</v>
      </c>
      <c r="K3023" s="2">
        <v>-0.4227286704815203</v>
      </c>
      <c r="L3023" s="2"/>
      <c r="M3023" s="9">
        <v>1.446554132973408E-2</v>
      </c>
    </row>
    <row r="3024" spans="1:13">
      <c r="A3024" s="15" t="s">
        <v>3775</v>
      </c>
      <c r="B3024" s="1" t="s">
        <v>3776</v>
      </c>
      <c r="C3024" t="s">
        <v>3777</v>
      </c>
      <c r="D3024" s="1">
        <v>6</v>
      </c>
      <c r="E3024" s="21">
        <v>13.327966666666667</v>
      </c>
      <c r="F3024" s="22">
        <v>10.646666666666667</v>
      </c>
      <c r="G3024" s="18"/>
      <c r="H3024" s="25">
        <v>0.93051992097608116</v>
      </c>
      <c r="I3024" s="26">
        <v>0.72588728004651881</v>
      </c>
      <c r="K3024" s="2">
        <v>-0.32405488560272216</v>
      </c>
      <c r="L3024" s="2"/>
      <c r="M3024" s="9">
        <v>1.9580692019030833E-2</v>
      </c>
    </row>
    <row r="3025" spans="1:13">
      <c r="A3025" s="15" t="s">
        <v>530</v>
      </c>
      <c r="B3025" s="1" t="s">
        <v>531</v>
      </c>
      <c r="C3025" t="s">
        <v>532</v>
      </c>
      <c r="D3025" s="1">
        <v>51</v>
      </c>
      <c r="E3025" s="21">
        <v>9.9327466666666666</v>
      </c>
      <c r="F3025" s="22">
        <v>9.3662766666666659</v>
      </c>
      <c r="G3025" s="18"/>
      <c r="H3025" s="25">
        <v>0.6324494080425197</v>
      </c>
      <c r="I3025" s="26">
        <v>2.0259419474489708</v>
      </c>
      <c r="K3025" s="2">
        <v>-8.471706233432777E-2</v>
      </c>
      <c r="L3025" s="2"/>
      <c r="M3025" s="9">
        <v>0.36037549028975796</v>
      </c>
    </row>
    <row r="3026" spans="1:13">
      <c r="A3026" s="15" t="s">
        <v>22461</v>
      </c>
      <c r="B3026" s="1" t="s">
        <v>22462</v>
      </c>
      <c r="C3026" t="s">
        <v>22463</v>
      </c>
      <c r="D3026" s="1">
        <v>4</v>
      </c>
      <c r="E3026" s="21">
        <v>12.144666666666666</v>
      </c>
      <c r="F3026" s="22">
        <v>9.7519266666666677</v>
      </c>
      <c r="G3026" s="18"/>
      <c r="H3026" s="25">
        <v>0.72614786602546233</v>
      </c>
      <c r="I3026" s="26">
        <v>0.49829399598362922</v>
      </c>
      <c r="K3026" s="2">
        <v>-0.3165637108089594</v>
      </c>
      <c r="L3026" s="2"/>
      <c r="M3026" s="9">
        <v>1.2881297023936797E-2</v>
      </c>
    </row>
    <row r="3027" spans="1:13">
      <c r="A3027" s="15" t="s">
        <v>1005</v>
      </c>
      <c r="B3027" s="1" t="s">
        <v>1006</v>
      </c>
      <c r="C3027" t="s">
        <v>1007</v>
      </c>
      <c r="D3027" s="1">
        <v>37</v>
      </c>
      <c r="E3027" s="21">
        <v>9.708639999999999</v>
      </c>
      <c r="F3027" s="22">
        <v>11.843299999999999</v>
      </c>
      <c r="G3027" s="18"/>
      <c r="H3027" s="25">
        <v>1.0519919418417614</v>
      </c>
      <c r="I3027" s="26">
        <v>1.2036050888892091</v>
      </c>
      <c r="K3027" s="2">
        <v>0.28673000729177911</v>
      </c>
      <c r="L3027" s="2"/>
      <c r="M3027" s="9">
        <v>6.3818167906994391E-2</v>
      </c>
    </row>
    <row r="3028" spans="1:13">
      <c r="A3028" s="15" t="s">
        <v>7819</v>
      </c>
      <c r="B3028" s="1" t="s">
        <v>7820</v>
      </c>
      <c r="C3028" t="s">
        <v>7821</v>
      </c>
      <c r="D3028" s="1">
        <v>33</v>
      </c>
      <c r="E3028" s="21">
        <v>13.3911</v>
      </c>
      <c r="F3028" s="22">
        <v>14.770233333333332</v>
      </c>
      <c r="G3028" s="18"/>
      <c r="H3028" s="25">
        <v>1.9643477314365676</v>
      </c>
      <c r="I3028" s="26">
        <v>1.2349715961645975</v>
      </c>
      <c r="K3028" s="2">
        <v>0.14141814288257476</v>
      </c>
      <c r="L3028" s="2"/>
      <c r="M3028" s="9">
        <v>0.2159016275096434</v>
      </c>
    </row>
    <row r="3029" spans="1:13">
      <c r="A3029" s="15" t="s">
        <v>4386</v>
      </c>
      <c r="B3029" s="1" t="s">
        <v>4387</v>
      </c>
      <c r="C3029" t="s">
        <v>4388</v>
      </c>
      <c r="D3029" s="1">
        <v>15</v>
      </c>
      <c r="E3029" s="21">
        <v>10.461743333333333</v>
      </c>
      <c r="F3029" s="22">
        <v>17.579566666666665</v>
      </c>
      <c r="G3029" s="18"/>
      <c r="H3029" s="25">
        <v>1.2896165316222263</v>
      </c>
      <c r="I3029" s="26">
        <v>2.0208751082967327</v>
      </c>
      <c r="K3029" s="2">
        <v>0.7487762280086907</v>
      </c>
      <c r="L3029" s="2"/>
      <c r="M3029" s="9">
        <v>1.0619062244734915E-2</v>
      </c>
    </row>
    <row r="3030" spans="1:13">
      <c r="A3030" s="15" t="s">
        <v>23161</v>
      </c>
      <c r="B3030" s="1" t="s">
        <v>23162</v>
      </c>
      <c r="C3030" t="s">
        <v>23163</v>
      </c>
      <c r="D3030" s="1">
        <v>1</v>
      </c>
      <c r="E3030" s="21">
        <v>8.7252200000000002</v>
      </c>
      <c r="F3030" s="22">
        <v>19.167266666666666</v>
      </c>
      <c r="G3030" s="18"/>
      <c r="H3030" s="25">
        <v>4.1777997937670461</v>
      </c>
      <c r="I3030" s="26">
        <v>2.3915366656886938</v>
      </c>
      <c r="K3030" s="2">
        <v>1.135381203869263</v>
      </c>
      <c r="L3030" s="2"/>
      <c r="M3030" s="9">
        <v>2.1904231581425619E-2</v>
      </c>
    </row>
    <row r="3031" spans="1:13">
      <c r="A3031" s="15" t="s">
        <v>20777</v>
      </c>
      <c r="B3031" s="1" t="s">
        <v>20778</v>
      </c>
      <c r="C3031" t="s">
        <v>20779</v>
      </c>
      <c r="D3031" s="1">
        <v>2</v>
      </c>
      <c r="E3031" s="21">
        <v>10.356663333333332</v>
      </c>
      <c r="F3031" s="22">
        <v>14.906366666666665</v>
      </c>
      <c r="G3031" s="18"/>
      <c r="H3031" s="25">
        <v>3.2936830463833848</v>
      </c>
      <c r="I3031" s="26">
        <v>0.29719458833116918</v>
      </c>
      <c r="K3031" s="2">
        <v>0.52536937620594693</v>
      </c>
      <c r="L3031" s="2"/>
      <c r="M3031" s="9">
        <v>6.0148545190034139E-2</v>
      </c>
    </row>
    <row r="3032" spans="1:13">
      <c r="A3032" s="15" t="s">
        <v>7709</v>
      </c>
      <c r="B3032" s="1" t="s">
        <v>7710</v>
      </c>
      <c r="C3032" t="s">
        <v>7711</v>
      </c>
      <c r="D3032" s="1">
        <v>5</v>
      </c>
      <c r="E3032" s="21">
        <v>9.6881566666666661</v>
      </c>
      <c r="F3032" s="22">
        <v>6.27475</v>
      </c>
      <c r="G3032" s="18"/>
      <c r="H3032" s="25">
        <v>0.13764664083563166</v>
      </c>
      <c r="I3032" s="26">
        <v>1.3598786794416622</v>
      </c>
      <c r="K3032" s="2">
        <v>-0.62666421493739677</v>
      </c>
      <c r="L3032" s="2"/>
      <c r="M3032" s="9">
        <v>1.5637404797711533E-2</v>
      </c>
    </row>
    <row r="3033" spans="1:13">
      <c r="A3033" s="15" t="s">
        <v>12998</v>
      </c>
      <c r="B3033" s="1" t="s">
        <v>12999</v>
      </c>
      <c r="C3033" t="s">
        <v>13000</v>
      </c>
      <c r="D3033" s="1">
        <v>8</v>
      </c>
      <c r="E3033" s="21">
        <v>14.615600000000001</v>
      </c>
      <c r="F3033" s="22">
        <v>8.172526666666668</v>
      </c>
      <c r="G3033" s="18"/>
      <c r="H3033" s="25">
        <v>1.4380927508335468</v>
      </c>
      <c r="I3033" s="26">
        <v>1.6644473774299158</v>
      </c>
      <c r="K3033" s="2">
        <v>-0.83865497133889599</v>
      </c>
      <c r="L3033" s="2"/>
      <c r="M3033" s="9">
        <v>1.0979069545510999E-2</v>
      </c>
    </row>
    <row r="3034" spans="1:13">
      <c r="A3034" s="15" t="s">
        <v>14873</v>
      </c>
      <c r="B3034" s="1" t="s">
        <v>14874</v>
      </c>
      <c r="C3034" t="s">
        <v>14875</v>
      </c>
      <c r="D3034" s="1">
        <v>28</v>
      </c>
      <c r="E3034" s="21">
        <v>11.205503333333333</v>
      </c>
      <c r="F3034" s="22">
        <v>16.573166666666665</v>
      </c>
      <c r="G3034" s="18"/>
      <c r="H3034" s="25">
        <v>1.1944807273595222</v>
      </c>
      <c r="I3034" s="26">
        <v>1.8025768120480559</v>
      </c>
      <c r="K3034" s="2">
        <v>0.56464183353652564</v>
      </c>
      <c r="L3034" s="2"/>
      <c r="M3034" s="9">
        <v>1.5887634337166907E-2</v>
      </c>
    </row>
    <row r="3035" spans="1:13">
      <c r="A3035" s="15" t="s">
        <v>19087</v>
      </c>
      <c r="B3035" s="1" t="s">
        <v>19088</v>
      </c>
      <c r="C3035" t="s">
        <v>19089</v>
      </c>
      <c r="D3035" s="1">
        <v>11</v>
      </c>
      <c r="E3035" s="21">
        <v>12.651899999999999</v>
      </c>
      <c r="F3035" s="22">
        <v>11.029133333333334</v>
      </c>
      <c r="G3035" s="18"/>
      <c r="H3035" s="25">
        <v>1.191776577215713</v>
      </c>
      <c r="I3035" s="26">
        <v>0.7563313052712628</v>
      </c>
      <c r="K3035" s="2">
        <v>-0.19803462927080792</v>
      </c>
      <c r="L3035" s="2"/>
      <c r="M3035" s="9">
        <v>8.4403751747835001E-2</v>
      </c>
    </row>
    <row r="3036" spans="1:13">
      <c r="A3036" s="15" t="s">
        <v>9357</v>
      </c>
      <c r="B3036" s="1" t="s">
        <v>9358</v>
      </c>
      <c r="C3036" t="s">
        <v>9359</v>
      </c>
      <c r="D3036" s="1">
        <v>7</v>
      </c>
      <c r="E3036" s="21">
        <v>12.363399999999999</v>
      </c>
      <c r="F3036" s="22">
        <v>7.7493399999999992</v>
      </c>
      <c r="G3036" s="18"/>
      <c r="H3036" s="25">
        <v>1.2553652416727175</v>
      </c>
      <c r="I3036" s="26">
        <v>1.1316173862662398</v>
      </c>
      <c r="K3036" s="2">
        <v>-0.67393019803097165</v>
      </c>
      <c r="L3036" s="2"/>
      <c r="M3036" s="9">
        <v>1.2738385729486788E-2</v>
      </c>
    </row>
    <row r="3037" spans="1:13">
      <c r="A3037" s="15" t="s">
        <v>19662</v>
      </c>
      <c r="B3037" s="1" t="s">
        <v>19663</v>
      </c>
      <c r="C3037" t="s">
        <v>19664</v>
      </c>
      <c r="D3037" s="1">
        <v>2</v>
      </c>
      <c r="E3037" s="21">
        <v>12.299666666666667</v>
      </c>
      <c r="F3037" s="22">
        <v>8.8806266666666662</v>
      </c>
      <c r="G3037" s="18"/>
      <c r="H3037" s="25">
        <v>0.60004214296441982</v>
      </c>
      <c r="I3037" s="26">
        <v>1.6134804077624625</v>
      </c>
      <c r="K3037" s="2">
        <v>-0.46988582770022402</v>
      </c>
      <c r="L3037" s="2"/>
      <c r="M3037" s="9">
        <v>2.6693391415951402E-2</v>
      </c>
    </row>
    <row r="3038" spans="1:13">
      <c r="A3038" s="15" t="s">
        <v>127</v>
      </c>
      <c r="B3038" s="1" t="s">
        <v>128</v>
      </c>
      <c r="C3038" t="s">
        <v>129</v>
      </c>
      <c r="D3038" s="1">
        <v>7</v>
      </c>
      <c r="E3038" s="21">
        <v>11.720533333333334</v>
      </c>
      <c r="F3038" s="22">
        <v>11.612299999999999</v>
      </c>
      <c r="G3038" s="18"/>
      <c r="H3038" s="25">
        <v>0.71460474622922387</v>
      </c>
      <c r="I3038" s="26">
        <v>0.6686454292074393</v>
      </c>
      <c r="K3038" s="2">
        <v>-1.338447080127853E-2</v>
      </c>
      <c r="L3038" s="2"/>
      <c r="M3038" s="9">
        <v>0.44180238587906928</v>
      </c>
    </row>
    <row r="3039" spans="1:13">
      <c r="A3039" s="15" t="s">
        <v>5738</v>
      </c>
      <c r="B3039" s="1" t="s">
        <v>5739</v>
      </c>
      <c r="C3039" t="s">
        <v>5740</v>
      </c>
      <c r="D3039" s="1">
        <v>25</v>
      </c>
      <c r="E3039" s="21">
        <v>13.824433333333333</v>
      </c>
      <c r="F3039" s="22">
        <v>7.4144700000000006</v>
      </c>
      <c r="G3039" s="18"/>
      <c r="H3039" s="25">
        <v>1.6234936320581408</v>
      </c>
      <c r="I3039" s="26">
        <v>1.5575237049881432</v>
      </c>
      <c r="K3039" s="2">
        <v>-0.8988048703000987</v>
      </c>
      <c r="L3039" s="2"/>
      <c r="M3039" s="9">
        <v>1.1601079445694431E-2</v>
      </c>
    </row>
    <row r="3040" spans="1:13">
      <c r="A3040" s="15" t="s">
        <v>22548</v>
      </c>
      <c r="B3040" s="1" t="s">
        <v>22549</v>
      </c>
      <c r="C3040" t="s">
        <v>22550</v>
      </c>
      <c r="D3040" s="1">
        <v>1</v>
      </c>
      <c r="E3040" s="21">
        <v>14.434766666666667</v>
      </c>
      <c r="F3040" s="22">
        <v>6.6161433333333335</v>
      </c>
      <c r="G3040" s="18"/>
      <c r="H3040" s="25">
        <v>0.79617109551486132</v>
      </c>
      <c r="I3040" s="26">
        <v>2.5078702172228406</v>
      </c>
      <c r="K3040" s="2">
        <v>-1.1254853922954469</v>
      </c>
      <c r="L3040" s="2"/>
      <c r="M3040" s="9">
        <v>1.0601253300533481E-2</v>
      </c>
    </row>
    <row r="3041" spans="1:13">
      <c r="A3041" s="15" t="s">
        <v>12766</v>
      </c>
      <c r="B3041" s="1" t="s">
        <v>12767</v>
      </c>
      <c r="C3041" t="s">
        <v>12768</v>
      </c>
      <c r="D3041" s="1">
        <v>5</v>
      </c>
      <c r="E3041" s="21">
        <v>12.418566666666665</v>
      </c>
      <c r="F3041" s="22">
        <v>13.817633333333333</v>
      </c>
      <c r="G3041" s="18"/>
      <c r="H3041" s="25">
        <v>1.913634882451021</v>
      </c>
      <c r="I3041" s="26">
        <v>0.67729869580070301</v>
      </c>
      <c r="K3041" s="2">
        <v>0.15401186455973734</v>
      </c>
      <c r="L3041" s="2"/>
      <c r="M3041" s="9">
        <v>0.18404715264865981</v>
      </c>
    </row>
    <row r="3042" spans="1:13">
      <c r="A3042" s="15" t="s">
        <v>11582</v>
      </c>
      <c r="B3042" s="1" t="s">
        <v>11583</v>
      </c>
      <c r="C3042" t="s">
        <v>11584</v>
      </c>
      <c r="D3042" s="1">
        <v>3</v>
      </c>
      <c r="E3042" s="21">
        <v>10.708343333333332</v>
      </c>
      <c r="F3042" s="22">
        <v>16.774966666666668</v>
      </c>
      <c r="G3042" s="18"/>
      <c r="H3042" s="25">
        <v>1.1304345277959855</v>
      </c>
      <c r="I3042" s="26">
        <v>1.7595215438673482</v>
      </c>
      <c r="K3042" s="2">
        <v>0.64757459881786228</v>
      </c>
      <c r="L3042" s="2"/>
      <c r="M3042" s="9">
        <v>1.1173328244225558E-2</v>
      </c>
    </row>
    <row r="3043" spans="1:13">
      <c r="A3043" s="15" t="s">
        <v>9863</v>
      </c>
      <c r="B3043" s="1" t="s">
        <v>9864</v>
      </c>
      <c r="C3043" t="s">
        <v>9865</v>
      </c>
      <c r="D3043" s="1">
        <v>3</v>
      </c>
      <c r="E3043" s="21">
        <v>22.939466666666664</v>
      </c>
      <c r="F3043" s="22">
        <v>4.9213733333333334</v>
      </c>
      <c r="G3043" s="18"/>
      <c r="H3043" s="25">
        <v>8.0658301434714943</v>
      </c>
      <c r="I3043" s="26">
        <v>0.41596732736277908</v>
      </c>
      <c r="K3043" s="2">
        <v>-2.2206989816892118</v>
      </c>
      <c r="L3043" s="2"/>
      <c r="M3043" s="9">
        <v>2.045246776984859E-2</v>
      </c>
    </row>
    <row r="3044" spans="1:13">
      <c r="A3044" s="15" t="s">
        <v>1459</v>
      </c>
      <c r="B3044" s="1" t="s">
        <v>1460</v>
      </c>
      <c r="C3044" t="s">
        <v>1461</v>
      </c>
      <c r="D3044" s="1">
        <v>44</v>
      </c>
      <c r="E3044" s="21">
        <v>11.772</v>
      </c>
      <c r="F3044" s="22">
        <v>10.709966666666668</v>
      </c>
      <c r="G3044" s="18"/>
      <c r="H3044" s="25">
        <v>2.0611571191929943</v>
      </c>
      <c r="I3044" s="26">
        <v>0.22729191215996478</v>
      </c>
      <c r="K3044" s="2">
        <v>-0.13640545749040792</v>
      </c>
      <c r="L3044" s="2"/>
      <c r="M3044" s="9">
        <v>0.24761740553431272</v>
      </c>
    </row>
    <row r="3045" spans="1:13">
      <c r="A3045" s="15" t="s">
        <v>14161</v>
      </c>
      <c r="B3045" s="1" t="s">
        <v>14162</v>
      </c>
      <c r="C3045" t="s">
        <v>14163</v>
      </c>
      <c r="D3045" s="1">
        <v>16</v>
      </c>
      <c r="E3045" s="21">
        <v>14.832733333333332</v>
      </c>
      <c r="F3045" s="22">
        <v>9.0784233333333333</v>
      </c>
      <c r="G3045" s="18"/>
      <c r="H3045" s="25">
        <v>2.3079488064801965</v>
      </c>
      <c r="I3045" s="26">
        <v>1.0415011605530426</v>
      </c>
      <c r="K3045" s="2">
        <v>-0.70827080912141971</v>
      </c>
      <c r="L3045" s="2"/>
      <c r="M3045" s="9">
        <v>1.9569306777347681E-2</v>
      </c>
    </row>
    <row r="3046" spans="1:13">
      <c r="A3046" s="15" t="s">
        <v>7352</v>
      </c>
      <c r="B3046" s="1" t="s">
        <v>7353</v>
      </c>
      <c r="C3046" t="s">
        <v>7354</v>
      </c>
      <c r="D3046" s="1">
        <v>16</v>
      </c>
      <c r="E3046" s="21">
        <v>2.48611</v>
      </c>
      <c r="F3046" s="22">
        <v>6.2577966666666667</v>
      </c>
      <c r="G3046" s="18"/>
      <c r="H3046" s="25">
        <v>0.27488717121757417</v>
      </c>
      <c r="I3046" s="26">
        <v>1.4894258544933827</v>
      </c>
      <c r="K3046" s="2">
        <v>1.3317646510975927</v>
      </c>
      <c r="L3046" s="2"/>
      <c r="M3046" s="9">
        <v>1.5744236720985079E-2</v>
      </c>
    </row>
    <row r="3047" spans="1:13">
      <c r="A3047" s="15" t="s">
        <v>22386</v>
      </c>
      <c r="B3047" s="1" t="s">
        <v>22387</v>
      </c>
      <c r="C3047" t="s">
        <v>22388</v>
      </c>
      <c r="D3047" s="1">
        <v>2</v>
      </c>
      <c r="E3047" s="21">
        <v>11.524593333333334</v>
      </c>
      <c r="F3047" s="22">
        <v>6.8777766666666666</v>
      </c>
      <c r="G3047" s="18"/>
      <c r="H3047" s="25">
        <v>3.4909329188819047</v>
      </c>
      <c r="I3047" s="26">
        <v>3.4484751025102836</v>
      </c>
      <c r="K3047" s="2">
        <v>-0.74470166845192709</v>
      </c>
      <c r="L3047" s="2"/>
      <c r="M3047" s="9">
        <v>0.11801032085333656</v>
      </c>
    </row>
    <row r="3048" spans="1:13">
      <c r="A3048" s="15" t="s">
        <v>4065</v>
      </c>
      <c r="B3048" s="1" t="s">
        <v>4066</v>
      </c>
      <c r="C3048" t="s">
        <v>4067</v>
      </c>
      <c r="D3048" s="1">
        <v>88</v>
      </c>
      <c r="E3048" s="21">
        <v>11.493896666666666</v>
      </c>
      <c r="F3048" s="22">
        <v>15.282400000000001</v>
      </c>
      <c r="G3048" s="18"/>
      <c r="H3048" s="25">
        <v>1.3281000301307626</v>
      </c>
      <c r="I3048" s="26">
        <v>1.0669034586128214</v>
      </c>
      <c r="K3048" s="2">
        <v>0.41100314278103595</v>
      </c>
      <c r="L3048" s="2"/>
      <c r="M3048" s="9">
        <v>2.0601886653100056E-2</v>
      </c>
    </row>
    <row r="3049" spans="1:13">
      <c r="A3049" s="15" t="s">
        <v>23012</v>
      </c>
      <c r="B3049" s="1" t="s">
        <v>23013</v>
      </c>
      <c r="C3049" t="s">
        <v>23014</v>
      </c>
      <c r="D3049" s="1">
        <v>1</v>
      </c>
      <c r="E3049" s="21">
        <v>0.71339199999999992</v>
      </c>
      <c r="F3049" s="22">
        <v>2.3674613333333334</v>
      </c>
      <c r="G3049" s="18"/>
      <c r="H3049" s="25">
        <v>0.66968781168840175</v>
      </c>
      <c r="I3049" s="26">
        <v>1.286990492624297</v>
      </c>
      <c r="K3049" s="2">
        <v>1.730573920424511</v>
      </c>
      <c r="L3049" s="2"/>
      <c r="M3049" s="9">
        <v>8.5769297099815997E-2</v>
      </c>
    </row>
    <row r="3050" spans="1:13">
      <c r="A3050" s="15" t="s">
        <v>9813</v>
      </c>
      <c r="B3050" s="1" t="s">
        <v>9814</v>
      </c>
      <c r="C3050" t="s">
        <v>9815</v>
      </c>
      <c r="D3050" s="1">
        <v>16</v>
      </c>
      <c r="E3050" s="21">
        <v>17.4604</v>
      </c>
      <c r="F3050" s="22">
        <v>7.4893133333333326</v>
      </c>
      <c r="G3050" s="18"/>
      <c r="H3050" s="25">
        <v>3.2005052304284689</v>
      </c>
      <c r="I3050" s="26">
        <v>0.94186845824315013</v>
      </c>
      <c r="K3050" s="2">
        <v>-1.2211812553848065</v>
      </c>
      <c r="L3050" s="2"/>
      <c r="M3050" s="9">
        <v>1.0471455339370193E-2</v>
      </c>
    </row>
    <row r="3051" spans="1:13">
      <c r="A3051" s="15" t="s">
        <v>17727</v>
      </c>
      <c r="B3051" s="1" t="s">
        <v>17728</v>
      </c>
      <c r="C3051" t="s">
        <v>17729</v>
      </c>
      <c r="D3051" s="1">
        <v>17</v>
      </c>
      <c r="E3051" s="21">
        <v>15.690299999999999</v>
      </c>
      <c r="F3051" s="22">
        <v>5.8299866666666667</v>
      </c>
      <c r="G3051" s="18"/>
      <c r="H3051" s="25">
        <v>3.2083664363660338</v>
      </c>
      <c r="I3051" s="26">
        <v>1.5105428452160281</v>
      </c>
      <c r="K3051" s="2">
        <v>-1.4283084479729586</v>
      </c>
      <c r="L3051" s="2"/>
      <c r="M3051" s="9">
        <v>1.2199398294446944E-2</v>
      </c>
    </row>
    <row r="3052" spans="1:13">
      <c r="A3052" s="15" t="s">
        <v>10227</v>
      </c>
      <c r="B3052" s="1" t="s">
        <v>10228</v>
      </c>
      <c r="C3052" t="s">
        <v>10229</v>
      </c>
      <c r="D3052" s="1">
        <v>7</v>
      </c>
      <c r="E3052" s="21">
        <v>11.616100000000001</v>
      </c>
      <c r="F3052" s="22">
        <v>18.098866666666666</v>
      </c>
      <c r="G3052" s="18"/>
      <c r="H3052" s="25">
        <v>1.3516919730471142</v>
      </c>
      <c r="I3052" s="26">
        <v>2.822945019537817</v>
      </c>
      <c r="K3052" s="2">
        <v>0.63977358169593035</v>
      </c>
      <c r="L3052" s="2"/>
      <c r="M3052" s="9">
        <v>2.4235982290810105E-2</v>
      </c>
    </row>
    <row r="3053" spans="1:13">
      <c r="A3053" s="15" t="s">
        <v>881</v>
      </c>
      <c r="B3053" s="1" t="s">
        <v>879</v>
      </c>
      <c r="C3053" t="s">
        <v>880</v>
      </c>
      <c r="D3053" s="1">
        <v>2</v>
      </c>
      <c r="E3053" s="21">
        <v>12.705123333333333</v>
      </c>
      <c r="F3053" s="22">
        <v>10.224633333333333</v>
      </c>
      <c r="G3053" s="18"/>
      <c r="H3053" s="25">
        <v>3.4191253386843536</v>
      </c>
      <c r="I3053" s="26">
        <v>0.34611403226874987</v>
      </c>
      <c r="K3053" s="2">
        <v>-0.31336127277991976</v>
      </c>
      <c r="L3053" s="2"/>
      <c r="M3053" s="9">
        <v>0.17407376161342156</v>
      </c>
    </row>
    <row r="3054" spans="1:13">
      <c r="A3054" s="15" t="s">
        <v>7542</v>
      </c>
      <c r="B3054" s="1" t="s">
        <v>7543</v>
      </c>
      <c r="C3054" t="s">
        <v>7544</v>
      </c>
      <c r="D3054" s="1">
        <v>12</v>
      </c>
      <c r="E3054" s="21">
        <v>14.2399</v>
      </c>
      <c r="F3054" s="22">
        <v>12.805933333333334</v>
      </c>
      <c r="G3054" s="18"/>
      <c r="H3054" s="25">
        <v>1.973884335517136</v>
      </c>
      <c r="I3054" s="26">
        <v>0.62229073858875184</v>
      </c>
      <c r="K3054" s="2">
        <v>-0.15312661044300954</v>
      </c>
      <c r="L3054" s="2"/>
      <c r="M3054" s="9">
        <v>0.18294443415331857</v>
      </c>
    </row>
    <row r="3055" spans="1:13">
      <c r="A3055" s="15" t="s">
        <v>22879</v>
      </c>
      <c r="B3055" s="1" t="s">
        <v>22880</v>
      </c>
      <c r="C3055" t="s">
        <v>22881</v>
      </c>
      <c r="D3055" s="1">
        <v>1</v>
      </c>
      <c r="E3055" s="21">
        <v>14.248833333333332</v>
      </c>
      <c r="F3055" s="22">
        <v>7.7610233333333341</v>
      </c>
      <c r="G3055" s="18"/>
      <c r="H3055" s="25">
        <v>1.8688743813679265</v>
      </c>
      <c r="I3055" s="26">
        <v>1.8589582503470361</v>
      </c>
      <c r="K3055" s="2">
        <v>-0.87652500176698667</v>
      </c>
      <c r="L3055" s="2"/>
      <c r="M3055" s="9">
        <v>1.6179482070284374E-2</v>
      </c>
    </row>
    <row r="3056" spans="1:13">
      <c r="A3056" s="15" t="s">
        <v>15254</v>
      </c>
      <c r="B3056" s="1" t="s">
        <v>15255</v>
      </c>
      <c r="C3056" t="s">
        <v>15256</v>
      </c>
      <c r="D3056" s="1">
        <v>20</v>
      </c>
      <c r="E3056" s="21">
        <v>15.172333333333333</v>
      </c>
      <c r="F3056" s="22">
        <v>8.912133333333335</v>
      </c>
      <c r="G3056" s="18"/>
      <c r="H3056" s="25">
        <v>3.3555323964064794</v>
      </c>
      <c r="I3056" s="26">
        <v>0.32808119183112827</v>
      </c>
      <c r="K3056" s="2">
        <v>-0.76760025089838102</v>
      </c>
      <c r="L3056" s="2"/>
      <c r="M3056" s="9">
        <v>3.1090530031821037E-2</v>
      </c>
    </row>
    <row r="3057" spans="1:13">
      <c r="A3057" s="15" t="s">
        <v>8406</v>
      </c>
      <c r="B3057" s="1" t="s">
        <v>8407</v>
      </c>
      <c r="C3057" t="s">
        <v>8408</v>
      </c>
      <c r="D3057" s="1">
        <v>14</v>
      </c>
      <c r="E3057" s="21">
        <v>9.5626899999999999</v>
      </c>
      <c r="F3057" s="22">
        <v>12.356333333333334</v>
      </c>
      <c r="G3057" s="18"/>
      <c r="H3057" s="25">
        <v>0.87210176132146378</v>
      </c>
      <c r="I3057" s="26">
        <v>0.68073116818119483</v>
      </c>
      <c r="K3057" s="2">
        <v>0.36976228294826197</v>
      </c>
      <c r="L3057" s="2"/>
      <c r="M3057" s="9">
        <v>1.5269714110571651E-2</v>
      </c>
    </row>
    <row r="3058" spans="1:13">
      <c r="A3058" s="15" t="s">
        <v>849</v>
      </c>
      <c r="B3058" s="1" t="s">
        <v>850</v>
      </c>
      <c r="C3058" t="s">
        <v>851</v>
      </c>
      <c r="D3058" s="1">
        <v>31</v>
      </c>
      <c r="E3058" s="21">
        <v>12.688266666666665</v>
      </c>
      <c r="F3058" s="22">
        <v>10.702133333333334</v>
      </c>
      <c r="G3058" s="18"/>
      <c r="H3058" s="25">
        <v>0.40796220821705198</v>
      </c>
      <c r="I3058" s="26">
        <v>0.95254696647112003</v>
      </c>
      <c r="K3058" s="2">
        <v>-0.24559658920676183</v>
      </c>
      <c r="L3058" s="2"/>
      <c r="M3058" s="9">
        <v>2.8926437410625887E-2</v>
      </c>
    </row>
    <row r="3059" spans="1:13">
      <c r="A3059" s="15" t="s">
        <v>10521</v>
      </c>
      <c r="B3059" s="1" t="s">
        <v>10522</v>
      </c>
      <c r="C3059" t="s">
        <v>10523</v>
      </c>
      <c r="D3059" s="1">
        <v>7</v>
      </c>
      <c r="E3059" s="21">
        <v>14.487900000000002</v>
      </c>
      <c r="F3059" s="22">
        <v>9.4586666666666659</v>
      </c>
      <c r="G3059" s="18"/>
      <c r="H3059" s="25">
        <v>1.3001299819633421</v>
      </c>
      <c r="I3059" s="26">
        <v>1.0083999222695994</v>
      </c>
      <c r="K3059" s="2">
        <v>-0.61513975883980865</v>
      </c>
      <c r="L3059" s="2"/>
      <c r="M3059" s="9">
        <v>1.0001696411034367E-2</v>
      </c>
    </row>
    <row r="3060" spans="1:13">
      <c r="A3060" s="15" t="s">
        <v>12544</v>
      </c>
      <c r="B3060" s="1" t="s">
        <v>12542</v>
      </c>
      <c r="C3060" t="s">
        <v>12545</v>
      </c>
      <c r="D3060" s="1">
        <v>1</v>
      </c>
      <c r="E3060" s="21">
        <v>12.251966666666666</v>
      </c>
      <c r="F3060" s="22">
        <v>10.647493333333331</v>
      </c>
      <c r="G3060" s="18"/>
      <c r="H3060" s="25">
        <v>0.645271991747149</v>
      </c>
      <c r="I3060" s="26">
        <v>1.0512060673975077</v>
      </c>
      <c r="K3060" s="2">
        <v>-0.20249952040376737</v>
      </c>
      <c r="L3060" s="2"/>
      <c r="M3060" s="9">
        <v>6.7252142779683763E-2</v>
      </c>
    </row>
    <row r="3061" spans="1:13">
      <c r="A3061" s="15" t="s">
        <v>22335</v>
      </c>
      <c r="B3061" s="1" t="s">
        <v>22336</v>
      </c>
      <c r="C3061" t="s">
        <v>22337</v>
      </c>
      <c r="D3061" s="1">
        <v>1</v>
      </c>
      <c r="E3061" s="21">
        <v>15.906029999999999</v>
      </c>
      <c r="F3061" s="22">
        <v>3.7689833333333334</v>
      </c>
      <c r="G3061" s="18"/>
      <c r="H3061" s="25">
        <v>9.6804221353564959</v>
      </c>
      <c r="I3061" s="26">
        <v>0.93982273298390362</v>
      </c>
      <c r="K3061" s="2">
        <v>-2.0773264766292829</v>
      </c>
      <c r="L3061" s="2"/>
      <c r="M3061" s="9">
        <v>7.2815208110385762E-2</v>
      </c>
    </row>
    <row r="3062" spans="1:13">
      <c r="A3062" s="15" t="s">
        <v>15492</v>
      </c>
      <c r="B3062" s="1" t="s">
        <v>15493</v>
      </c>
      <c r="C3062" t="s">
        <v>15494</v>
      </c>
      <c r="D3062" s="1">
        <v>2</v>
      </c>
      <c r="E3062" s="21">
        <v>11.597306666666666</v>
      </c>
      <c r="F3062" s="22">
        <v>9.7227066666666673</v>
      </c>
      <c r="G3062" s="18"/>
      <c r="H3062" s="25">
        <v>2.7713558523100836</v>
      </c>
      <c r="I3062" s="26">
        <v>1.3871682777995347</v>
      </c>
      <c r="K3062" s="2">
        <v>-0.25435989474214232</v>
      </c>
      <c r="L3062" s="2"/>
      <c r="M3062" s="9">
        <v>0.21214694967302611</v>
      </c>
    </row>
    <row r="3063" spans="1:13">
      <c r="A3063" s="15" t="s">
        <v>16593</v>
      </c>
      <c r="B3063" s="1" t="s">
        <v>16594</v>
      </c>
      <c r="C3063" t="s">
        <v>16595</v>
      </c>
      <c r="D3063" s="1">
        <v>11</v>
      </c>
      <c r="E3063" s="21">
        <v>11.090533333333333</v>
      </c>
      <c r="F3063" s="22">
        <v>15.106333333333334</v>
      </c>
      <c r="G3063" s="18"/>
      <c r="H3063" s="25">
        <v>0.90541783908499118</v>
      </c>
      <c r="I3063" s="26">
        <v>0.9699750838724317</v>
      </c>
      <c r="K3063" s="2">
        <v>0.44582478155037125</v>
      </c>
      <c r="L3063" s="2"/>
      <c r="M3063" s="9">
        <v>1.0219803960424606E-2</v>
      </c>
    </row>
    <row r="3064" spans="1:13">
      <c r="A3064" s="15" t="s">
        <v>12716</v>
      </c>
      <c r="B3064" s="1" t="s">
        <v>12717</v>
      </c>
      <c r="C3064" t="s">
        <v>12718</v>
      </c>
      <c r="D3064" s="1">
        <v>5</v>
      </c>
      <c r="E3064" s="21">
        <v>17.445800000000002</v>
      </c>
      <c r="F3064" s="22">
        <v>7.7544466666666665</v>
      </c>
      <c r="G3064" s="18"/>
      <c r="H3064" s="25">
        <v>3.6390888461261772</v>
      </c>
      <c r="I3064" s="26">
        <v>8.5404759430217414E-2</v>
      </c>
      <c r="K3064" s="2">
        <v>-1.1697840119288989</v>
      </c>
      <c r="L3064" s="2"/>
      <c r="M3064" s="9">
        <v>1.3502103945981473E-2</v>
      </c>
    </row>
    <row r="3065" spans="1:13">
      <c r="A3065" s="15" t="s">
        <v>17351</v>
      </c>
      <c r="B3065" s="1" t="s">
        <v>17352</v>
      </c>
      <c r="C3065" t="s">
        <v>17353</v>
      </c>
      <c r="D3065" s="1">
        <v>2</v>
      </c>
      <c r="E3065" s="21">
        <v>12.994833333333332</v>
      </c>
      <c r="F3065" s="22">
        <v>13.874600000000001</v>
      </c>
      <c r="G3065" s="18"/>
      <c r="H3065" s="25">
        <v>0.71529778647311182</v>
      </c>
      <c r="I3065" s="26">
        <v>0.22999658693119845</v>
      </c>
      <c r="K3065" s="2">
        <v>9.450804917026262E-2</v>
      </c>
      <c r="L3065" s="2"/>
      <c r="M3065" s="9">
        <v>8.1630936576569321E-2</v>
      </c>
    </row>
    <row r="3066" spans="1:13">
      <c r="A3066" s="15" t="s">
        <v>12316</v>
      </c>
      <c r="B3066" s="1" t="s">
        <v>12317</v>
      </c>
      <c r="C3066" t="s">
        <v>12318</v>
      </c>
      <c r="D3066" s="1">
        <v>14</v>
      </c>
      <c r="E3066" s="21">
        <v>15.545566666666666</v>
      </c>
      <c r="F3066" s="22">
        <v>11.918899999999999</v>
      </c>
      <c r="G3066" s="18"/>
      <c r="H3066" s="25">
        <v>1.1409270192844638</v>
      </c>
      <c r="I3066" s="26">
        <v>0.56897129101563659</v>
      </c>
      <c r="K3066" s="2">
        <v>-0.38325211167928058</v>
      </c>
      <c r="L3066" s="2"/>
      <c r="M3066" s="9">
        <v>1.1627331778382516E-2</v>
      </c>
    </row>
    <row r="3067" spans="1:13">
      <c r="A3067" s="15" t="s">
        <v>20830</v>
      </c>
      <c r="B3067" s="1" t="s">
        <v>20831</v>
      </c>
      <c r="C3067" t="s">
        <v>20832</v>
      </c>
      <c r="D3067" s="1">
        <v>1</v>
      </c>
      <c r="E3067" s="21">
        <v>15.553186666666667</v>
      </c>
      <c r="F3067" s="22">
        <v>12.293166666666666</v>
      </c>
      <c r="G3067" s="18"/>
      <c r="H3067" s="25">
        <v>5.7492342433174004</v>
      </c>
      <c r="I3067" s="26">
        <v>0.91314270699235989</v>
      </c>
      <c r="K3067" s="2">
        <v>-0.33935360644110851</v>
      </c>
      <c r="L3067" s="2"/>
      <c r="M3067" s="9">
        <v>0.22812367657017127</v>
      </c>
    </row>
    <row r="3068" spans="1:13">
      <c r="A3068" s="15" t="s">
        <v>9058</v>
      </c>
      <c r="B3068" s="1" t="s">
        <v>9059</v>
      </c>
      <c r="C3068" t="s">
        <v>9060</v>
      </c>
      <c r="D3068" s="1">
        <v>7</v>
      </c>
      <c r="E3068" s="21">
        <v>20.629766666666665</v>
      </c>
      <c r="F3068" s="22">
        <v>10.17553</v>
      </c>
      <c r="G3068" s="18"/>
      <c r="H3068" s="25">
        <v>4.070242101316988</v>
      </c>
      <c r="I3068" s="26">
        <v>1.4093413112869599</v>
      </c>
      <c r="K3068" s="2">
        <v>-1.0196235634034791</v>
      </c>
      <c r="L3068" s="2"/>
      <c r="M3068" s="9">
        <v>1.6708437809553705E-2</v>
      </c>
    </row>
    <row r="3069" spans="1:13">
      <c r="A3069" s="15" t="s">
        <v>7485</v>
      </c>
      <c r="B3069" s="1" t="s">
        <v>7486</v>
      </c>
      <c r="C3069" t="s">
        <v>7487</v>
      </c>
      <c r="D3069" s="1">
        <v>8</v>
      </c>
      <c r="E3069" s="21">
        <v>15.928700000000001</v>
      </c>
      <c r="F3069" s="22">
        <v>8.3470700000000004</v>
      </c>
      <c r="G3069" s="18"/>
      <c r="H3069" s="25">
        <v>3.1326036966076503</v>
      </c>
      <c r="I3069" s="26">
        <v>0.62698603365625327</v>
      </c>
      <c r="K3069" s="2">
        <v>-0.93228675323925025</v>
      </c>
      <c r="L3069" s="2"/>
      <c r="M3069" s="9">
        <v>1.760497660674137E-2</v>
      </c>
    </row>
    <row r="3070" spans="1:13">
      <c r="A3070" s="15" t="s">
        <v>2666</v>
      </c>
      <c r="B3070" s="1" t="s">
        <v>2667</v>
      </c>
      <c r="C3070" t="s">
        <v>2668</v>
      </c>
      <c r="D3070" s="1">
        <v>25</v>
      </c>
      <c r="E3070" s="21">
        <v>14.722299999999999</v>
      </c>
      <c r="F3070" s="22">
        <v>8.6339299999999994</v>
      </c>
      <c r="G3070" s="18"/>
      <c r="H3070" s="25">
        <v>1.8771840586367787</v>
      </c>
      <c r="I3070" s="26">
        <v>0.93217343917320417</v>
      </c>
      <c r="K3070" s="2">
        <v>-0.76991377364543057</v>
      </c>
      <c r="L3070" s="2"/>
      <c r="M3070" s="9">
        <v>1.1160024214954704E-2</v>
      </c>
    </row>
    <row r="3071" spans="1:13">
      <c r="A3071" s="15" t="s">
        <v>10081</v>
      </c>
      <c r="B3071" s="1" t="s">
        <v>10082</v>
      </c>
      <c r="C3071" t="s">
        <v>10083</v>
      </c>
      <c r="D3071" s="1">
        <v>13</v>
      </c>
      <c r="E3071" s="21">
        <v>13.561333333333332</v>
      </c>
      <c r="F3071" s="22">
        <v>14.924300000000001</v>
      </c>
      <c r="G3071" s="18"/>
      <c r="H3071" s="25">
        <v>1.3741036399534552</v>
      </c>
      <c r="I3071" s="26">
        <v>1.7554335048642549</v>
      </c>
      <c r="K3071" s="2">
        <v>0.1381642363944087</v>
      </c>
      <c r="L3071" s="2"/>
      <c r="M3071" s="9">
        <v>0.2099336709043042</v>
      </c>
    </row>
    <row r="3072" spans="1:13">
      <c r="A3072" s="15" t="s">
        <v>2946</v>
      </c>
      <c r="B3072" s="1" t="s">
        <v>2941</v>
      </c>
      <c r="C3072" t="s">
        <v>2947</v>
      </c>
      <c r="D3072" s="1">
        <v>6</v>
      </c>
      <c r="E3072" s="21">
        <v>13.476533333333334</v>
      </c>
      <c r="F3072" s="22">
        <v>8.835423333333333</v>
      </c>
      <c r="G3072" s="18"/>
      <c r="H3072" s="25">
        <v>2.2997920717606939</v>
      </c>
      <c r="I3072" s="26">
        <v>1.2265855556924303</v>
      </c>
      <c r="K3072" s="2">
        <v>-0.60907826363781725</v>
      </c>
      <c r="L3072" s="2"/>
      <c r="M3072" s="9">
        <v>3.4246163937049066E-2</v>
      </c>
    </row>
    <row r="3073" spans="1:13">
      <c r="A3073" s="15" t="s">
        <v>13704</v>
      </c>
      <c r="B3073" s="1" t="s">
        <v>13705</v>
      </c>
      <c r="C3073" t="s">
        <v>13706</v>
      </c>
      <c r="D3073" s="1">
        <v>1</v>
      </c>
      <c r="E3073" s="21">
        <v>11.206133333333334</v>
      </c>
      <c r="F3073" s="22">
        <v>17.29303333333333</v>
      </c>
      <c r="G3073" s="18"/>
      <c r="H3073" s="25">
        <v>0.51760128799427629</v>
      </c>
      <c r="I3073" s="26">
        <v>2.3034644371757627</v>
      </c>
      <c r="K3073" s="2">
        <v>0.62590238785014196</v>
      </c>
      <c r="L3073" s="2"/>
      <c r="M3073" s="9">
        <v>1.4574885230821085E-2</v>
      </c>
    </row>
    <row r="3074" spans="1:13">
      <c r="A3074" s="15" t="s">
        <v>17923</v>
      </c>
      <c r="B3074" s="1" t="s">
        <v>17924</v>
      </c>
      <c r="C3074" t="s">
        <v>17925</v>
      </c>
      <c r="D3074" s="1">
        <v>7</v>
      </c>
      <c r="E3074" s="21">
        <v>9.1022633333333332</v>
      </c>
      <c r="F3074" s="22">
        <v>18.563166666666664</v>
      </c>
      <c r="G3074" s="18"/>
      <c r="H3074" s="25">
        <v>2.4771497657657582</v>
      </c>
      <c r="I3074" s="26">
        <v>2.2719155999581795</v>
      </c>
      <c r="K3074" s="2">
        <v>1.028145608986732</v>
      </c>
      <c r="L3074" s="2"/>
      <c r="M3074" s="9">
        <v>1.1891889411740969E-2</v>
      </c>
    </row>
    <row r="3075" spans="1:13">
      <c r="A3075" s="15" t="s">
        <v>15597</v>
      </c>
      <c r="B3075" s="1" t="s">
        <v>15598</v>
      </c>
      <c r="C3075" t="s">
        <v>15599</v>
      </c>
      <c r="D3075" s="1">
        <v>9</v>
      </c>
      <c r="E3075" s="21">
        <v>13.417666666666667</v>
      </c>
      <c r="F3075" s="22">
        <v>11.356199999999999</v>
      </c>
      <c r="G3075" s="18"/>
      <c r="H3075" s="25">
        <v>1.3318478303970513</v>
      </c>
      <c r="I3075" s="26">
        <v>0.29900617050489081</v>
      </c>
      <c r="K3075" s="2">
        <v>-0.24065364610568932</v>
      </c>
      <c r="L3075" s="2"/>
      <c r="M3075" s="9">
        <v>4.9510208516040641E-2</v>
      </c>
    </row>
    <row r="3076" spans="1:13">
      <c r="A3076" s="15" t="s">
        <v>203</v>
      </c>
      <c r="B3076" s="1" t="s">
        <v>204</v>
      </c>
      <c r="C3076" t="s">
        <v>205</v>
      </c>
      <c r="D3076" s="1">
        <v>11</v>
      </c>
      <c r="E3076" s="21">
        <v>13.443433333333333</v>
      </c>
      <c r="F3076" s="22">
        <v>9.2406466666666667</v>
      </c>
      <c r="G3076" s="18"/>
      <c r="H3076" s="25">
        <v>1.0030570289536547</v>
      </c>
      <c r="I3076" s="26">
        <v>1.4778643180391551</v>
      </c>
      <c r="K3076" s="2">
        <v>-0.54083591560345279</v>
      </c>
      <c r="L3076" s="2"/>
      <c r="M3076" s="9">
        <v>1.7963942503528649E-2</v>
      </c>
    </row>
    <row r="3077" spans="1:13">
      <c r="A3077" s="15" t="s">
        <v>14939</v>
      </c>
      <c r="B3077" s="1" t="s">
        <v>14937</v>
      </c>
      <c r="C3077" t="s">
        <v>14940</v>
      </c>
      <c r="D3077" s="1">
        <v>1</v>
      </c>
      <c r="E3077" s="21">
        <v>9.7345500000000005</v>
      </c>
      <c r="F3077" s="22">
        <v>18.324366666666666</v>
      </c>
      <c r="G3077" s="18"/>
      <c r="H3077" s="25">
        <v>1.9797062528314511</v>
      </c>
      <c r="I3077" s="26">
        <v>2.3878376019598355</v>
      </c>
      <c r="K3077" s="2">
        <v>0.9125771422831559</v>
      </c>
      <c r="L3077" s="2"/>
      <c r="M3077" s="9">
        <v>1.2307426069304662E-2</v>
      </c>
    </row>
    <row r="3078" spans="1:13">
      <c r="A3078" s="15" t="s">
        <v>18861</v>
      </c>
      <c r="B3078" s="1" t="s">
        <v>18862</v>
      </c>
      <c r="C3078" t="s">
        <v>18863</v>
      </c>
      <c r="D3078" s="1">
        <v>3</v>
      </c>
      <c r="E3078" s="21">
        <v>15.257366666666664</v>
      </c>
      <c r="F3078" s="22">
        <v>17.440933333333334</v>
      </c>
      <c r="G3078" s="18"/>
      <c r="H3078" s="25">
        <v>4.7058649814176903</v>
      </c>
      <c r="I3078" s="26">
        <v>3.8141005025213106</v>
      </c>
      <c r="K3078" s="2">
        <v>0.19297126366963327</v>
      </c>
      <c r="L3078" s="2"/>
      <c r="M3078" s="9">
        <v>0.31420598180515852</v>
      </c>
    </row>
    <row r="3079" spans="1:13">
      <c r="A3079" s="15" t="s">
        <v>12006</v>
      </c>
      <c r="B3079" s="1" t="s">
        <v>12007</v>
      </c>
      <c r="C3079" t="s">
        <v>12008</v>
      </c>
      <c r="D3079" s="1">
        <v>7</v>
      </c>
      <c r="E3079" s="21">
        <v>12.849566666666666</v>
      </c>
      <c r="F3079" s="22">
        <v>10.48335</v>
      </c>
      <c r="G3079" s="18"/>
      <c r="H3079" s="25">
        <v>0.71311686513034644</v>
      </c>
      <c r="I3079" s="26">
        <v>1.0097806085977286</v>
      </c>
      <c r="K3079" s="2">
        <v>-0.29361989738978167</v>
      </c>
      <c r="L3079" s="2"/>
      <c r="M3079" s="9">
        <v>2.9033219441658323E-2</v>
      </c>
    </row>
    <row r="3080" spans="1:13">
      <c r="A3080" s="15" t="s">
        <v>6100</v>
      </c>
      <c r="B3080" s="1" t="s">
        <v>6101</v>
      </c>
      <c r="C3080" t="s">
        <v>6102</v>
      </c>
      <c r="D3080" s="1">
        <v>11</v>
      </c>
      <c r="E3080" s="21">
        <v>13.196466666666666</v>
      </c>
      <c r="F3080" s="22">
        <v>8.9473300000000009</v>
      </c>
      <c r="G3080" s="18"/>
      <c r="H3080" s="25">
        <v>8.6997547858162411E-2</v>
      </c>
      <c r="I3080" s="26">
        <v>1.5489410901967713</v>
      </c>
      <c r="K3080" s="2">
        <v>-0.56062256925283249</v>
      </c>
      <c r="L3080" s="2"/>
      <c r="M3080" s="9">
        <v>1.2620778973488367E-2</v>
      </c>
    </row>
    <row r="3081" spans="1:13">
      <c r="A3081" s="15" t="s">
        <v>11088</v>
      </c>
      <c r="B3081" s="1" t="s">
        <v>11089</v>
      </c>
      <c r="C3081" t="s">
        <v>11090</v>
      </c>
      <c r="D3081" s="1">
        <v>17</v>
      </c>
      <c r="E3081" s="21">
        <v>11.778186666666668</v>
      </c>
      <c r="F3081" s="22">
        <v>16.547333333333331</v>
      </c>
      <c r="G3081" s="18"/>
      <c r="H3081" s="25">
        <v>2.3795338305082532</v>
      </c>
      <c r="I3081" s="26">
        <v>2.0381975525776159</v>
      </c>
      <c r="K3081" s="2">
        <v>0.49048129650662176</v>
      </c>
      <c r="L3081" s="2"/>
      <c r="M3081" s="9">
        <v>4.8704946491681278E-2</v>
      </c>
    </row>
    <row r="3082" spans="1:13">
      <c r="A3082" s="15" t="s">
        <v>11109</v>
      </c>
      <c r="B3082" s="1" t="s">
        <v>11110</v>
      </c>
      <c r="C3082" t="s">
        <v>11111</v>
      </c>
      <c r="D3082" s="1">
        <v>11</v>
      </c>
      <c r="E3082" s="21">
        <v>11.921733333333336</v>
      </c>
      <c r="F3082" s="22">
        <v>13.5047</v>
      </c>
      <c r="G3082" s="18"/>
      <c r="H3082" s="25">
        <v>0.96428331072010864</v>
      </c>
      <c r="I3082" s="26">
        <v>0.26912675452284524</v>
      </c>
      <c r="K3082" s="2">
        <v>0.17986758305275613</v>
      </c>
      <c r="L3082" s="2"/>
      <c r="M3082" s="9">
        <v>4.4769836091008264E-2</v>
      </c>
    </row>
    <row r="3083" spans="1:13">
      <c r="A3083" s="15" t="s">
        <v>5774</v>
      </c>
      <c r="B3083" s="1" t="s">
        <v>5775</v>
      </c>
      <c r="C3083" t="s">
        <v>5776</v>
      </c>
      <c r="D3083" s="1">
        <v>6</v>
      </c>
      <c r="E3083" s="21">
        <v>17.716629999999999</v>
      </c>
      <c r="F3083" s="22">
        <v>7.7721766666666667</v>
      </c>
      <c r="G3083" s="18"/>
      <c r="H3083" s="25">
        <v>7.6383361000089485</v>
      </c>
      <c r="I3083" s="26">
        <v>0.91046960220170614</v>
      </c>
      <c r="K3083" s="2">
        <v>-1.188713605397947</v>
      </c>
      <c r="L3083" s="2"/>
      <c r="M3083" s="9">
        <v>6.8007960454490757E-2</v>
      </c>
    </row>
    <row r="3084" spans="1:13">
      <c r="A3084" s="15" t="s">
        <v>12441</v>
      </c>
      <c r="B3084" s="1" t="s">
        <v>12442</v>
      </c>
      <c r="C3084" t="s">
        <v>12443</v>
      </c>
      <c r="D3084" s="1">
        <v>8</v>
      </c>
      <c r="E3084" s="21">
        <v>14.266566666666668</v>
      </c>
      <c r="F3084" s="22">
        <v>7.9457266666666664</v>
      </c>
      <c r="G3084" s="18"/>
      <c r="H3084" s="25">
        <v>1.1767422246751129</v>
      </c>
      <c r="I3084" s="26">
        <v>1.980772299188718</v>
      </c>
      <c r="K3084" s="2">
        <v>-0.84438711289957613</v>
      </c>
      <c r="L3084" s="2"/>
      <c r="M3084" s="9">
        <v>1.2583281185787545E-2</v>
      </c>
    </row>
    <row r="3085" spans="1:13">
      <c r="A3085" s="15" t="s">
        <v>15904</v>
      </c>
      <c r="B3085" s="1" t="s">
        <v>15905</v>
      </c>
      <c r="C3085" t="s">
        <v>15906</v>
      </c>
      <c r="D3085" s="1">
        <v>25</v>
      </c>
      <c r="E3085" s="21">
        <v>13.100699999999998</v>
      </c>
      <c r="F3085" s="22">
        <v>10.499483333333332</v>
      </c>
      <c r="G3085" s="18"/>
      <c r="H3085" s="25">
        <v>0.31534487470070022</v>
      </c>
      <c r="I3085" s="26">
        <v>0.93526020755366968</v>
      </c>
      <c r="K3085" s="2">
        <v>-0.31932556388904404</v>
      </c>
      <c r="L3085" s="2"/>
      <c r="M3085" s="9">
        <v>1.3848482570153487E-2</v>
      </c>
    </row>
    <row r="3086" spans="1:13">
      <c r="A3086" s="15" t="s">
        <v>3225</v>
      </c>
      <c r="B3086" s="1" t="s">
        <v>3226</v>
      </c>
      <c r="C3086" t="s">
        <v>3227</v>
      </c>
      <c r="D3086" s="1">
        <v>1</v>
      </c>
      <c r="E3086" s="21">
        <v>2.4381133333333334</v>
      </c>
      <c r="F3086" s="22">
        <v>11.765823333333335</v>
      </c>
      <c r="G3086" s="18"/>
      <c r="H3086" s="25">
        <v>1.2392138915188666</v>
      </c>
      <c r="I3086" s="26">
        <v>3.2831155225841941</v>
      </c>
      <c r="K3086" s="2">
        <v>2.270765184204488</v>
      </c>
      <c r="L3086" s="2"/>
      <c r="M3086" s="9">
        <v>1.3546052484975403E-2</v>
      </c>
    </row>
    <row r="3087" spans="1:13">
      <c r="A3087" s="15" t="s">
        <v>4596</v>
      </c>
      <c r="B3087" s="1" t="s">
        <v>4597</v>
      </c>
      <c r="C3087" t="s">
        <v>4598</v>
      </c>
      <c r="D3087" s="1">
        <v>5</v>
      </c>
      <c r="E3087" s="21">
        <v>11.466099999999999</v>
      </c>
      <c r="F3087" s="22">
        <v>9.76999</v>
      </c>
      <c r="G3087" s="18"/>
      <c r="H3087" s="25">
        <v>0.34935941378471486</v>
      </c>
      <c r="I3087" s="26">
        <v>1.9100771299348074</v>
      </c>
      <c r="K3087" s="2">
        <v>-0.2309457758212638</v>
      </c>
      <c r="L3087" s="2"/>
      <c r="M3087" s="9">
        <v>0.13413948631263894</v>
      </c>
    </row>
    <row r="3088" spans="1:13">
      <c r="A3088" s="15" t="s">
        <v>20650</v>
      </c>
      <c r="B3088" s="1" t="s">
        <v>20651</v>
      </c>
      <c r="C3088" t="s">
        <v>20652</v>
      </c>
      <c r="D3088" s="1">
        <v>5</v>
      </c>
      <c r="E3088" s="21">
        <v>13.6167</v>
      </c>
      <c r="F3088" s="22">
        <v>16.0639</v>
      </c>
      <c r="G3088" s="18"/>
      <c r="H3088" s="25">
        <v>2.0016350516515344</v>
      </c>
      <c r="I3088" s="26">
        <v>2.4447918377645284</v>
      </c>
      <c r="K3088" s="2">
        <v>0.23844508411835827</v>
      </c>
      <c r="L3088" s="2"/>
      <c r="M3088" s="9">
        <v>0.15919109036418624</v>
      </c>
    </row>
    <row r="3089" spans="1:13">
      <c r="A3089" s="15" t="s">
        <v>8615</v>
      </c>
      <c r="B3089" s="1" t="s">
        <v>8616</v>
      </c>
      <c r="C3089" t="s">
        <v>8617</v>
      </c>
      <c r="D3089" s="1">
        <v>10</v>
      </c>
      <c r="E3089" s="21">
        <v>11.8393</v>
      </c>
      <c r="F3089" s="22">
        <v>14.706366666666668</v>
      </c>
      <c r="G3089" s="18"/>
      <c r="H3089" s="25">
        <v>0.98187745162010931</v>
      </c>
      <c r="I3089" s="26">
        <v>0.98300682771450365</v>
      </c>
      <c r="K3089" s="2">
        <v>0.31285707652363887</v>
      </c>
      <c r="L3089" s="2"/>
      <c r="M3089" s="9">
        <v>2.4403910424196224E-2</v>
      </c>
    </row>
    <row r="3090" spans="1:13">
      <c r="A3090" s="15" t="s">
        <v>5076</v>
      </c>
      <c r="B3090" s="1" t="s">
        <v>5077</v>
      </c>
      <c r="C3090" t="s">
        <v>5078</v>
      </c>
      <c r="D3090" s="1">
        <v>1</v>
      </c>
      <c r="E3090" s="21">
        <v>9.7823399999999996</v>
      </c>
      <c r="F3090" s="22">
        <v>8.5988699999999998</v>
      </c>
      <c r="G3090" s="18"/>
      <c r="H3090" s="25">
        <v>1.0007873560851981</v>
      </c>
      <c r="I3090" s="26">
        <v>3.0457296634304205</v>
      </c>
      <c r="K3090" s="2">
        <v>-0.18603252465042147</v>
      </c>
      <c r="L3090" s="2"/>
      <c r="M3090" s="9">
        <v>0.31009907057346447</v>
      </c>
    </row>
    <row r="3091" spans="1:13">
      <c r="A3091" s="15" t="s">
        <v>5566</v>
      </c>
      <c r="B3091" s="1" t="s">
        <v>5567</v>
      </c>
      <c r="C3091" t="s">
        <v>5568</v>
      </c>
      <c r="D3091" s="1">
        <v>7</v>
      </c>
      <c r="E3091" s="21">
        <v>12.831533333333333</v>
      </c>
      <c r="F3091" s="22">
        <v>10.58126</v>
      </c>
      <c r="G3091" s="18"/>
      <c r="H3091" s="25">
        <v>1.3947662181646554</v>
      </c>
      <c r="I3091" s="26">
        <v>0.93307140069771699</v>
      </c>
      <c r="K3091" s="2">
        <v>-0.27818214729734086</v>
      </c>
      <c r="L3091" s="2"/>
      <c r="M3091" s="9">
        <v>6.3391537831081049E-2</v>
      </c>
    </row>
    <row r="3092" spans="1:13">
      <c r="A3092" s="15" t="s">
        <v>7361</v>
      </c>
      <c r="B3092" s="1" t="s">
        <v>7362</v>
      </c>
      <c r="C3092" t="s">
        <v>7363</v>
      </c>
      <c r="D3092" s="1">
        <v>3</v>
      </c>
      <c r="E3092" s="21">
        <v>8.5097766666666672</v>
      </c>
      <c r="F3092" s="22">
        <v>21.110533333333336</v>
      </c>
      <c r="G3092" s="18"/>
      <c r="H3092" s="25">
        <v>2.3866740909963617</v>
      </c>
      <c r="I3092" s="26">
        <v>3.508193383115179</v>
      </c>
      <c r="K3092" s="2">
        <v>1.31076985221055</v>
      </c>
      <c r="L3092" s="2"/>
      <c r="M3092" s="9">
        <v>1.0615259393272933E-2</v>
      </c>
    </row>
    <row r="3093" spans="1:13">
      <c r="A3093" s="15" t="s">
        <v>19871</v>
      </c>
      <c r="B3093" s="1" t="s">
        <v>19872</v>
      </c>
      <c r="C3093" t="s">
        <v>19873</v>
      </c>
      <c r="D3093" s="1">
        <v>3</v>
      </c>
      <c r="E3093" s="21">
        <v>13.898733333333334</v>
      </c>
      <c r="F3093" s="22">
        <v>13.751400000000002</v>
      </c>
      <c r="G3093" s="18"/>
      <c r="H3093" s="25">
        <v>1.2195191853076088</v>
      </c>
      <c r="I3093" s="26">
        <v>1.2084382855570246</v>
      </c>
      <c r="K3093" s="2">
        <v>-1.537490459978502E-2</v>
      </c>
      <c r="L3093" s="2"/>
      <c r="M3093" s="9">
        <v>0.4549701625292849</v>
      </c>
    </row>
    <row r="3094" spans="1:13">
      <c r="A3094" s="15" t="s">
        <v>20282</v>
      </c>
      <c r="B3094" s="1" t="s">
        <v>20283</v>
      </c>
      <c r="C3094" t="s">
        <v>20284</v>
      </c>
      <c r="D3094" s="1">
        <v>2</v>
      </c>
      <c r="E3094" s="21">
        <v>13.710433333333333</v>
      </c>
      <c r="F3094" s="22">
        <v>8.294413333333333</v>
      </c>
      <c r="G3094" s="18"/>
      <c r="H3094" s="25">
        <v>0.80301229338867119</v>
      </c>
      <c r="I3094" s="26">
        <v>1.5955416611713213</v>
      </c>
      <c r="K3094" s="2">
        <v>-0.72506232220907196</v>
      </c>
      <c r="L3094" s="2"/>
      <c r="M3094" s="9">
        <v>1.0172705907677083E-2</v>
      </c>
    </row>
    <row r="3095" spans="1:13">
      <c r="A3095" s="15" t="s">
        <v>18541</v>
      </c>
      <c r="B3095" s="1" t="s">
        <v>18542</v>
      </c>
      <c r="C3095" t="s">
        <v>18543</v>
      </c>
      <c r="D3095" s="1">
        <v>1</v>
      </c>
      <c r="E3095" s="21">
        <v>9.233413333333333</v>
      </c>
      <c r="F3095" s="22">
        <v>21.99133333333333</v>
      </c>
      <c r="G3095" s="18"/>
      <c r="H3095" s="25">
        <v>1.5266323243444493</v>
      </c>
      <c r="I3095" s="26">
        <v>4.3806131469616858</v>
      </c>
      <c r="K3095" s="2">
        <v>1.2519991019818353</v>
      </c>
      <c r="L3095" s="2"/>
      <c r="M3095" s="9">
        <v>1.2530108318875962E-2</v>
      </c>
    </row>
    <row r="3096" spans="1:13">
      <c r="A3096" s="15" t="s">
        <v>5277</v>
      </c>
      <c r="B3096" s="1" t="s">
        <v>5278</v>
      </c>
      <c r="C3096" t="s">
        <v>5279</v>
      </c>
      <c r="D3096" s="1">
        <v>9</v>
      </c>
      <c r="E3096" s="21">
        <v>12.791866666666666</v>
      </c>
      <c r="F3096" s="22">
        <v>9.8849900000000002</v>
      </c>
      <c r="G3096" s="18"/>
      <c r="H3096" s="25">
        <v>0.3374962271394053</v>
      </c>
      <c r="I3096" s="26">
        <v>1.0865907484881328</v>
      </c>
      <c r="K3096" s="2">
        <v>-0.37191539479341779</v>
      </c>
      <c r="L3096" s="2"/>
      <c r="M3096" s="9">
        <v>1.488127666146615E-2</v>
      </c>
    </row>
    <row r="3097" spans="1:13">
      <c r="A3097" s="15" t="s">
        <v>13644</v>
      </c>
      <c r="B3097" s="1" t="s">
        <v>13645</v>
      </c>
      <c r="C3097" t="s">
        <v>13646</v>
      </c>
      <c r="D3097" s="1">
        <v>7</v>
      </c>
      <c r="E3097" s="21">
        <v>11.134033333333335</v>
      </c>
      <c r="F3097" s="22">
        <v>15.317766666666666</v>
      </c>
      <c r="G3097" s="18"/>
      <c r="H3097" s="25">
        <v>1.2696348937128867</v>
      </c>
      <c r="I3097" s="26">
        <v>1.1608013367210324</v>
      </c>
      <c r="K3097" s="2">
        <v>0.46022965988293157</v>
      </c>
      <c r="L3097" s="2"/>
      <c r="M3097" s="9">
        <v>1.6646070599821264E-2</v>
      </c>
    </row>
    <row r="3098" spans="1:13">
      <c r="A3098" s="15" t="s">
        <v>18340</v>
      </c>
      <c r="B3098" s="1" t="s">
        <v>18341</v>
      </c>
      <c r="C3098" t="s">
        <v>18342</v>
      </c>
      <c r="D3098" s="1">
        <v>3</v>
      </c>
      <c r="E3098" s="21">
        <v>10.15293</v>
      </c>
      <c r="F3098" s="22">
        <v>11.545266666666668</v>
      </c>
      <c r="G3098" s="18"/>
      <c r="H3098" s="25">
        <v>1.3261952913127018</v>
      </c>
      <c r="I3098" s="26">
        <v>1.15348725755135</v>
      </c>
      <c r="K3098" s="2">
        <v>0.18540536611104305</v>
      </c>
      <c r="L3098" s="2"/>
      <c r="M3098" s="9">
        <v>0.15462843100042356</v>
      </c>
    </row>
    <row r="3099" spans="1:13">
      <c r="A3099" s="15" t="s">
        <v>18398</v>
      </c>
      <c r="B3099" s="1" t="s">
        <v>18399</v>
      </c>
      <c r="C3099" t="s">
        <v>18400</v>
      </c>
      <c r="D3099" s="1">
        <v>9</v>
      </c>
      <c r="E3099" s="21">
        <v>13.062666666666667</v>
      </c>
      <c r="F3099" s="22">
        <v>14.185166666666667</v>
      </c>
      <c r="G3099" s="18"/>
      <c r="H3099" s="25">
        <v>2.159764048069452</v>
      </c>
      <c r="I3099" s="26">
        <v>1.1490040136280355</v>
      </c>
      <c r="K3099" s="2">
        <v>0.11893365679068842</v>
      </c>
      <c r="L3099" s="2"/>
      <c r="M3099" s="9">
        <v>0.26992934154676296</v>
      </c>
    </row>
    <row r="3100" spans="1:13">
      <c r="A3100" s="15" t="s">
        <v>10280</v>
      </c>
      <c r="B3100" s="1" t="s">
        <v>10281</v>
      </c>
      <c r="C3100" t="s">
        <v>10282</v>
      </c>
      <c r="D3100" s="1">
        <v>3</v>
      </c>
      <c r="E3100" s="21">
        <v>18.110163333333333</v>
      </c>
      <c r="F3100" s="22">
        <v>7.2727299999999993</v>
      </c>
      <c r="G3100" s="18"/>
      <c r="H3100" s="25">
        <v>11.094705146556773</v>
      </c>
      <c r="I3100" s="26">
        <v>0.89229641481964916</v>
      </c>
      <c r="K3100" s="2">
        <v>-1.3162306354624598</v>
      </c>
      <c r="L3100" s="2"/>
      <c r="M3100" s="9">
        <v>0.11308630591465756</v>
      </c>
    </row>
    <row r="3101" spans="1:13">
      <c r="A3101" s="15" t="s">
        <v>8642</v>
      </c>
      <c r="B3101" s="1" t="s">
        <v>8643</v>
      </c>
      <c r="C3101" t="s">
        <v>8644</v>
      </c>
      <c r="D3101" s="1">
        <v>7</v>
      </c>
      <c r="E3101" s="21">
        <v>12.512966666666665</v>
      </c>
      <c r="F3101" s="22">
        <v>10.458273333333333</v>
      </c>
      <c r="G3101" s="18"/>
      <c r="H3101" s="25">
        <v>0.71737673040971484</v>
      </c>
      <c r="I3101" s="26">
        <v>1.1928648105017323</v>
      </c>
      <c r="K3101" s="2">
        <v>-0.25877919336361493</v>
      </c>
      <c r="L3101" s="2"/>
      <c r="M3101" s="9">
        <v>5.1885781650687683E-2</v>
      </c>
    </row>
    <row r="3102" spans="1:13">
      <c r="A3102" s="15" t="s">
        <v>9410</v>
      </c>
      <c r="B3102" s="1" t="s">
        <v>9411</v>
      </c>
      <c r="C3102" t="s">
        <v>9412</v>
      </c>
      <c r="D3102" s="1">
        <v>14</v>
      </c>
      <c r="E3102" s="21">
        <v>14.626399999999999</v>
      </c>
      <c r="F3102" s="22">
        <v>6.2300233333333326</v>
      </c>
      <c r="G3102" s="18"/>
      <c r="H3102" s="25">
        <v>4.0852416342243485</v>
      </c>
      <c r="I3102" s="26">
        <v>2.8112618795184026</v>
      </c>
      <c r="K3102" s="2">
        <v>-1.2312652505230082</v>
      </c>
      <c r="L3102" s="2"/>
      <c r="M3102" s="9">
        <v>3.8454050057254149E-2</v>
      </c>
    </row>
    <row r="3103" spans="1:13">
      <c r="A3103" s="15" t="s">
        <v>16103</v>
      </c>
      <c r="B3103" s="1" t="s">
        <v>16104</v>
      </c>
      <c r="C3103" t="s">
        <v>16105</v>
      </c>
      <c r="D3103" s="1">
        <v>10</v>
      </c>
      <c r="E3103" s="21">
        <v>13.679033333333331</v>
      </c>
      <c r="F3103" s="22">
        <v>8.2230699999999999</v>
      </c>
      <c r="G3103" s="18"/>
      <c r="H3103" s="25">
        <v>1.5630856353166747</v>
      </c>
      <c r="I3103" s="26">
        <v>0.93847232905397948</v>
      </c>
      <c r="K3103" s="2">
        <v>-0.73421726660957898</v>
      </c>
      <c r="L3103" s="2"/>
      <c r="M3103" s="9">
        <v>1.0461247870726187E-2</v>
      </c>
    </row>
    <row r="3104" spans="1:13">
      <c r="A3104" s="15" t="s">
        <v>18813</v>
      </c>
      <c r="B3104" s="1" t="s">
        <v>18814</v>
      </c>
      <c r="C3104" t="s">
        <v>18815</v>
      </c>
      <c r="D3104" s="1">
        <v>5</v>
      </c>
      <c r="E3104" s="21">
        <v>17.087159999999997</v>
      </c>
      <c r="F3104" s="22">
        <v>7.5518633333333325</v>
      </c>
      <c r="G3104" s="18"/>
      <c r="H3104" s="25">
        <v>6.5930700644540421</v>
      </c>
      <c r="I3104" s="26">
        <v>1.2940876931001837</v>
      </c>
      <c r="K3104" s="2">
        <v>-1.1780080699145232</v>
      </c>
      <c r="L3104" s="2"/>
      <c r="M3104" s="9">
        <v>5.6508961321143969E-2</v>
      </c>
    </row>
    <row r="3105" spans="1:13">
      <c r="A3105" s="15" t="s">
        <v>18244</v>
      </c>
      <c r="B3105" s="1" t="s">
        <v>18245</v>
      </c>
      <c r="C3105" t="s">
        <v>18246</v>
      </c>
      <c r="D3105" s="1">
        <v>3</v>
      </c>
      <c r="E3105" s="21">
        <v>15.099000000000002</v>
      </c>
      <c r="F3105" s="22">
        <v>8.6789333333333332</v>
      </c>
      <c r="G3105" s="18"/>
      <c r="H3105" s="25">
        <v>1.8653680628765745</v>
      </c>
      <c r="I3105" s="26">
        <v>1.1130366729957002</v>
      </c>
      <c r="K3105" s="2">
        <v>-0.79886335649365259</v>
      </c>
      <c r="L3105" s="2"/>
      <c r="M3105" s="9">
        <v>1.0729827278516305E-2</v>
      </c>
    </row>
    <row r="3106" spans="1:13">
      <c r="A3106" s="15" t="s">
        <v>3817</v>
      </c>
      <c r="B3106" s="1" t="s">
        <v>3818</v>
      </c>
      <c r="C3106" t="s">
        <v>3819</v>
      </c>
      <c r="D3106" s="1">
        <v>35</v>
      </c>
      <c r="E3106" s="21">
        <v>12.156933333333333</v>
      </c>
      <c r="F3106" s="22">
        <v>15.050199999999998</v>
      </c>
      <c r="G3106" s="18"/>
      <c r="H3106" s="25">
        <v>0.24754283131073132</v>
      </c>
      <c r="I3106" s="26">
        <v>1.318391944756945</v>
      </c>
      <c r="K3106" s="2">
        <v>0.30800331355470428</v>
      </c>
      <c r="L3106" s="2"/>
      <c r="M3106" s="9">
        <v>2.2098596143925339E-2</v>
      </c>
    </row>
    <row r="3107" spans="1:13">
      <c r="A3107" s="15" t="s">
        <v>10871</v>
      </c>
      <c r="B3107" s="1" t="s">
        <v>10872</v>
      </c>
      <c r="C3107" t="s">
        <v>10873</v>
      </c>
      <c r="D3107" s="1">
        <v>3</v>
      </c>
      <c r="E3107" s="21">
        <v>16.425333333333331</v>
      </c>
      <c r="F3107" s="22">
        <v>5.874763333333334</v>
      </c>
      <c r="G3107" s="18"/>
      <c r="H3107" s="25">
        <v>4.4731403290455116</v>
      </c>
      <c r="I3107" s="26">
        <v>0.35599022238445455</v>
      </c>
      <c r="K3107" s="2">
        <v>-1.4833200101458537</v>
      </c>
      <c r="L3107" s="2"/>
      <c r="M3107" s="9">
        <v>1.7994382480766982E-2</v>
      </c>
    </row>
    <row r="3108" spans="1:13">
      <c r="A3108" s="15" t="s">
        <v>20615</v>
      </c>
      <c r="B3108" s="1" t="s">
        <v>20616</v>
      </c>
      <c r="C3108" t="s">
        <v>20617</v>
      </c>
      <c r="D3108" s="1">
        <v>2</v>
      </c>
      <c r="E3108" s="21">
        <v>13.487333333333334</v>
      </c>
      <c r="F3108" s="22">
        <v>8.0304266666666653</v>
      </c>
      <c r="G3108" s="18"/>
      <c r="H3108" s="25">
        <v>1.7941423977302697</v>
      </c>
      <c r="I3108" s="26">
        <v>1.0981037902827513</v>
      </c>
      <c r="K3108" s="2">
        <v>-0.74805658495300442</v>
      </c>
      <c r="L3108" s="2"/>
      <c r="M3108" s="9">
        <v>1.4348653747474611E-2</v>
      </c>
    </row>
    <row r="3109" spans="1:13">
      <c r="A3109" s="15" t="s">
        <v>22042</v>
      </c>
      <c r="B3109" s="1" t="s">
        <v>22043</v>
      </c>
      <c r="C3109" t="s">
        <v>22044</v>
      </c>
      <c r="D3109" s="1">
        <v>3</v>
      </c>
      <c r="E3109" s="21">
        <v>10.166526666666668</v>
      </c>
      <c r="F3109" s="22">
        <v>16.756033333333335</v>
      </c>
      <c r="G3109" s="18"/>
      <c r="H3109" s="25">
        <v>1.9827288246589174</v>
      </c>
      <c r="I3109" s="26">
        <v>1.0934859227869984</v>
      </c>
      <c r="K3109" s="2">
        <v>0.7208537841237197</v>
      </c>
      <c r="L3109" s="2"/>
      <c r="M3109" s="9">
        <v>1.1147809580636358E-2</v>
      </c>
    </row>
    <row r="3110" spans="1:13">
      <c r="A3110" s="15" t="s">
        <v>21835</v>
      </c>
      <c r="B3110" s="1" t="s">
        <v>21836</v>
      </c>
      <c r="C3110" t="s">
        <v>21837</v>
      </c>
      <c r="D3110" s="1">
        <v>3</v>
      </c>
      <c r="E3110" s="21">
        <v>11.979833333333334</v>
      </c>
      <c r="F3110" s="22">
        <v>16.177700000000002</v>
      </c>
      <c r="G3110" s="18"/>
      <c r="H3110" s="25">
        <v>1.49718439189476</v>
      </c>
      <c r="I3110" s="26">
        <v>1.9510827788692107</v>
      </c>
      <c r="K3110" s="2">
        <v>0.4333986758266466</v>
      </c>
      <c r="L3110" s="2"/>
      <c r="M3110" s="9">
        <v>3.7764655220963873E-2</v>
      </c>
    </row>
    <row r="3111" spans="1:13">
      <c r="A3111" s="15" t="s">
        <v>13761</v>
      </c>
      <c r="B3111" s="1" t="s">
        <v>13762</v>
      </c>
      <c r="C3111" t="s">
        <v>13763</v>
      </c>
      <c r="D3111" s="1">
        <v>4</v>
      </c>
      <c r="E3111" s="21">
        <v>9.3102133333333335</v>
      </c>
      <c r="F3111" s="22">
        <v>21.598033333333333</v>
      </c>
      <c r="G3111" s="18"/>
      <c r="H3111" s="25">
        <v>4.0964527933363666</v>
      </c>
      <c r="I3111" s="26">
        <v>4.238740978561137</v>
      </c>
      <c r="K3111" s="2">
        <v>1.2140138188645617</v>
      </c>
      <c r="L3111" s="2"/>
      <c r="M3111" s="9">
        <v>2.3858027197324657E-2</v>
      </c>
    </row>
    <row r="3112" spans="1:13">
      <c r="A3112" s="15" t="s">
        <v>5957</v>
      </c>
      <c r="B3112" s="1" t="s">
        <v>5958</v>
      </c>
      <c r="C3112" t="s">
        <v>5959</v>
      </c>
      <c r="D3112" s="1">
        <v>10</v>
      </c>
      <c r="E3112" s="21">
        <v>10.854823333333334</v>
      </c>
      <c r="F3112" s="22">
        <v>9.7396833333333337</v>
      </c>
      <c r="G3112" s="18"/>
      <c r="H3112" s="25">
        <v>1.0077180308168228</v>
      </c>
      <c r="I3112" s="26">
        <v>1.8878182793461094</v>
      </c>
      <c r="K3112" s="2">
        <v>-0.15638947390711416</v>
      </c>
      <c r="L3112" s="2"/>
      <c r="M3112" s="9">
        <v>0.2438607262618708</v>
      </c>
    </row>
    <row r="3113" spans="1:13">
      <c r="A3113" s="15" t="s">
        <v>20624</v>
      </c>
      <c r="B3113" s="1" t="s">
        <v>20625</v>
      </c>
      <c r="C3113" t="s">
        <v>20626</v>
      </c>
      <c r="D3113" s="1">
        <v>1</v>
      </c>
      <c r="E3113" s="21">
        <v>12.483723333333336</v>
      </c>
      <c r="F3113" s="22">
        <v>10.141119999999999</v>
      </c>
      <c r="G3113" s="18"/>
      <c r="H3113" s="25">
        <v>2.8869497397137476</v>
      </c>
      <c r="I3113" s="26">
        <v>0.47756094187024967</v>
      </c>
      <c r="K3113" s="2">
        <v>-0.29983129496734467</v>
      </c>
      <c r="L3113" s="2"/>
      <c r="M3113" s="9">
        <v>0.15238107850773963</v>
      </c>
    </row>
    <row r="3114" spans="1:13">
      <c r="A3114" s="15" t="s">
        <v>19564</v>
      </c>
      <c r="B3114" s="1" t="s">
        <v>19565</v>
      </c>
      <c r="C3114" t="s">
        <v>19566</v>
      </c>
      <c r="D3114" s="1">
        <v>8</v>
      </c>
      <c r="E3114" s="21">
        <v>14.930633333333333</v>
      </c>
      <c r="F3114" s="22">
        <v>8.9081600000000005</v>
      </c>
      <c r="G3114" s="18"/>
      <c r="H3114" s="25">
        <v>2.1450001546231685</v>
      </c>
      <c r="I3114" s="26">
        <v>0.31159690803985807</v>
      </c>
      <c r="K3114" s="2">
        <v>-0.74507598775835626</v>
      </c>
      <c r="L3114" s="2"/>
      <c r="M3114" s="9">
        <v>1.2208846120828214E-2</v>
      </c>
    </row>
    <row r="3115" spans="1:13">
      <c r="A3115" s="15" t="s">
        <v>21362</v>
      </c>
      <c r="B3115" s="1" t="s">
        <v>21363</v>
      </c>
      <c r="C3115" t="s">
        <v>21364</v>
      </c>
      <c r="D3115" s="1">
        <v>2</v>
      </c>
      <c r="E3115" s="21">
        <v>13.115033333333335</v>
      </c>
      <c r="F3115" s="22">
        <v>9.6982533333333318</v>
      </c>
      <c r="G3115" s="18"/>
      <c r="H3115" s="25">
        <v>1.1444894684239488</v>
      </c>
      <c r="I3115" s="26">
        <v>1.3546095640565075</v>
      </c>
      <c r="K3115" s="2">
        <v>-0.43542462962095557</v>
      </c>
      <c r="L3115" s="2"/>
      <c r="M3115" s="9">
        <v>2.8624066205375304E-2</v>
      </c>
    </row>
    <row r="3116" spans="1:13">
      <c r="A3116" s="15" t="s">
        <v>3453</v>
      </c>
      <c r="B3116" s="1" t="s">
        <v>3454</v>
      </c>
      <c r="C3116" t="s">
        <v>3455</v>
      </c>
      <c r="D3116" s="1">
        <v>33</v>
      </c>
      <c r="E3116" s="21">
        <v>11.939500000000001</v>
      </c>
      <c r="F3116" s="22">
        <v>11.577933333333334</v>
      </c>
      <c r="G3116" s="18"/>
      <c r="H3116" s="25">
        <v>0.45435444313883355</v>
      </c>
      <c r="I3116" s="26">
        <v>0.34382414594285471</v>
      </c>
      <c r="K3116" s="2">
        <v>-4.4364666422681234E-2</v>
      </c>
      <c r="L3116" s="2"/>
      <c r="M3116" s="9">
        <v>0.20205749559866915</v>
      </c>
    </row>
    <row r="3117" spans="1:13">
      <c r="A3117" s="15" t="s">
        <v>9434</v>
      </c>
      <c r="B3117" s="1" t="s">
        <v>9435</v>
      </c>
      <c r="C3117" t="s">
        <v>9436</v>
      </c>
      <c r="D3117" s="1">
        <v>38</v>
      </c>
      <c r="E3117" s="21">
        <v>8.5977433333333337</v>
      </c>
      <c r="F3117" s="22">
        <v>11.01749</v>
      </c>
      <c r="G3117" s="18"/>
      <c r="H3117" s="25">
        <v>2.1689954014781425</v>
      </c>
      <c r="I3117" s="26">
        <v>1.7998035060250432</v>
      </c>
      <c r="K3117" s="2">
        <v>0.35776563955921903</v>
      </c>
      <c r="L3117" s="2"/>
      <c r="M3117" s="9">
        <v>0.13778873029574859</v>
      </c>
    </row>
    <row r="3118" spans="1:13">
      <c r="A3118" s="15" t="s">
        <v>6374</v>
      </c>
      <c r="B3118" s="1" t="s">
        <v>6375</v>
      </c>
      <c r="C3118" t="s">
        <v>6376</v>
      </c>
      <c r="D3118" s="1">
        <v>30</v>
      </c>
      <c r="E3118" s="21">
        <v>10.796999999999999</v>
      </c>
      <c r="F3118" s="22">
        <v>16.214633333333335</v>
      </c>
      <c r="G3118" s="18"/>
      <c r="H3118" s="25">
        <v>0.84185196442129884</v>
      </c>
      <c r="I3118" s="26">
        <v>1.5836705981148143</v>
      </c>
      <c r="K3118" s="2">
        <v>0.58666589194380381</v>
      </c>
      <c r="L3118" s="2"/>
      <c r="M3118" s="9">
        <v>1.026115556132793E-2</v>
      </c>
    </row>
    <row r="3119" spans="1:13">
      <c r="A3119" s="15" t="s">
        <v>17572</v>
      </c>
      <c r="B3119" s="1" t="s">
        <v>17573</v>
      </c>
      <c r="C3119" t="s">
        <v>17574</v>
      </c>
      <c r="D3119" s="1">
        <v>1</v>
      </c>
      <c r="E3119" s="21">
        <v>12.242363333333335</v>
      </c>
      <c r="F3119" s="22">
        <v>9.5355500000000006</v>
      </c>
      <c r="G3119" s="18"/>
      <c r="H3119" s="25">
        <v>2.5157328455210251</v>
      </c>
      <c r="I3119" s="26">
        <v>1.3331761440634864</v>
      </c>
      <c r="K3119" s="2">
        <v>-0.36049403161489785</v>
      </c>
      <c r="L3119" s="2"/>
      <c r="M3119" s="9">
        <v>0.117215661927593</v>
      </c>
    </row>
    <row r="3120" spans="1:13">
      <c r="A3120" s="15" t="s">
        <v>2844</v>
      </c>
      <c r="B3120" s="1" t="s">
        <v>2845</v>
      </c>
      <c r="C3120" t="s">
        <v>2846</v>
      </c>
      <c r="D3120" s="1">
        <v>19</v>
      </c>
      <c r="E3120" s="21">
        <v>13.2746</v>
      </c>
      <c r="F3120" s="22">
        <v>14.957500000000001</v>
      </c>
      <c r="G3120" s="18"/>
      <c r="H3120" s="25">
        <v>0.35348517649259314</v>
      </c>
      <c r="I3120" s="26">
        <v>1.712526986648677</v>
      </c>
      <c r="K3120" s="2">
        <v>0.17220067365539737</v>
      </c>
      <c r="L3120" s="2"/>
      <c r="M3120" s="9">
        <v>0.11511600220607236</v>
      </c>
    </row>
    <row r="3121" spans="1:13">
      <c r="A3121" s="15" t="s">
        <v>10833</v>
      </c>
      <c r="B3121" s="1" t="s">
        <v>10834</v>
      </c>
      <c r="C3121" t="s">
        <v>10835</v>
      </c>
      <c r="D3121" s="1">
        <v>2</v>
      </c>
      <c r="E3121" s="21">
        <v>14.304600000000001</v>
      </c>
      <c r="F3121" s="22">
        <v>9.7368799999999993</v>
      </c>
      <c r="G3121" s="18"/>
      <c r="H3121" s="25">
        <v>1.5862783740567099</v>
      </c>
      <c r="I3121" s="26">
        <v>0.99623768644836974</v>
      </c>
      <c r="K3121" s="2">
        <v>-0.55494768910870884</v>
      </c>
      <c r="L3121" s="2"/>
      <c r="M3121" s="9">
        <v>1.6552165460786784E-2</v>
      </c>
    </row>
    <row r="3122" spans="1:13">
      <c r="A3122" s="15" t="s">
        <v>2171</v>
      </c>
      <c r="B3122" s="1" t="s">
        <v>2172</v>
      </c>
      <c r="C3122" t="s">
        <v>2173</v>
      </c>
      <c r="D3122" s="1">
        <v>17</v>
      </c>
      <c r="E3122" s="21">
        <v>10.387293333333334</v>
      </c>
      <c r="F3122" s="22">
        <v>16.739699999999999</v>
      </c>
      <c r="G3122" s="18"/>
      <c r="H3122" s="25">
        <v>1.4460130269583831</v>
      </c>
      <c r="I3122" s="26">
        <v>1.7497986369865528</v>
      </c>
      <c r="K3122" s="2">
        <v>0.68845389963590631</v>
      </c>
      <c r="L3122" s="2"/>
      <c r="M3122" s="9">
        <v>1.2026776811370092E-2</v>
      </c>
    </row>
    <row r="3123" spans="1:13">
      <c r="A3123" s="15" t="s">
        <v>13854</v>
      </c>
      <c r="B3123" s="1" t="s">
        <v>13855</v>
      </c>
      <c r="C3123" t="s">
        <v>13856</v>
      </c>
      <c r="D3123" s="1">
        <v>7</v>
      </c>
      <c r="E3123" s="21">
        <v>13.871200000000002</v>
      </c>
      <c r="F3123" s="22">
        <v>10.069599999999999</v>
      </c>
      <c r="G3123" s="18"/>
      <c r="H3123" s="25">
        <v>1.1687328651150357</v>
      </c>
      <c r="I3123" s="26">
        <v>0.94603069189112476</v>
      </c>
      <c r="K3123" s="2">
        <v>-0.46208622531570426</v>
      </c>
      <c r="L3123" s="2"/>
      <c r="M3123" s="9">
        <v>1.5239597375272265E-2</v>
      </c>
    </row>
    <row r="3124" spans="1:13">
      <c r="A3124" s="15" t="s">
        <v>8771</v>
      </c>
      <c r="B3124" s="1" t="s">
        <v>8772</v>
      </c>
      <c r="C3124" t="s">
        <v>8773</v>
      </c>
      <c r="D3124" s="1">
        <v>9</v>
      </c>
      <c r="E3124" s="21">
        <v>12.923</v>
      </c>
      <c r="F3124" s="22">
        <v>16.502300000000002</v>
      </c>
      <c r="G3124" s="18"/>
      <c r="H3124" s="25">
        <v>1.2121003217555884</v>
      </c>
      <c r="I3124" s="26">
        <v>2.5442008823990285</v>
      </c>
      <c r="K3124" s="2">
        <v>0.35272609114695519</v>
      </c>
      <c r="L3124" s="2"/>
      <c r="M3124" s="9">
        <v>7.0516227998912287E-2</v>
      </c>
    </row>
    <row r="3125" spans="1:13">
      <c r="A3125" s="15" t="s">
        <v>14787</v>
      </c>
      <c r="B3125" s="1" t="s">
        <v>14788</v>
      </c>
      <c r="C3125" t="s">
        <v>14789</v>
      </c>
      <c r="D3125" s="1">
        <v>2</v>
      </c>
      <c r="E3125" s="21">
        <v>10.258683333333334</v>
      </c>
      <c r="F3125" s="22">
        <v>7.067566666666667</v>
      </c>
      <c r="G3125" s="18"/>
      <c r="H3125" s="25">
        <v>3.601923953310691</v>
      </c>
      <c r="I3125" s="26">
        <v>1.5411294235181359</v>
      </c>
      <c r="K3125" s="2">
        <v>-0.53756008605722072</v>
      </c>
      <c r="L3125" s="2"/>
      <c r="M3125" s="9">
        <v>0.14871004000246077</v>
      </c>
    </row>
    <row r="3126" spans="1:13">
      <c r="A3126" s="15" t="s">
        <v>12956</v>
      </c>
      <c r="B3126" s="1" t="s">
        <v>12957</v>
      </c>
      <c r="C3126" t="s">
        <v>12958</v>
      </c>
      <c r="D3126" s="1">
        <v>22</v>
      </c>
      <c r="E3126" s="21">
        <v>14.448866666666666</v>
      </c>
      <c r="F3126" s="22">
        <v>9.7079299999999993</v>
      </c>
      <c r="G3126" s="18"/>
      <c r="H3126" s="25">
        <v>1.7558813636841568</v>
      </c>
      <c r="I3126" s="26">
        <v>0.88486144887208207</v>
      </c>
      <c r="K3126" s="2">
        <v>-0.57372072479380465</v>
      </c>
      <c r="L3126" s="2"/>
      <c r="M3126" s="9">
        <v>1.6963677413870101E-2</v>
      </c>
    </row>
    <row r="3127" spans="1:13">
      <c r="A3127" s="15" t="s">
        <v>1241</v>
      </c>
      <c r="B3127" s="1" t="s">
        <v>1242</v>
      </c>
      <c r="C3127" t="s">
        <v>1243</v>
      </c>
      <c r="D3127" s="1">
        <v>4</v>
      </c>
      <c r="E3127" s="21">
        <v>14.569866666666668</v>
      </c>
      <c r="F3127" s="22">
        <v>10.075619999999999</v>
      </c>
      <c r="G3127" s="18"/>
      <c r="H3127" s="25">
        <v>1.5614264962954021</v>
      </c>
      <c r="I3127" s="26">
        <v>0.70503898984382407</v>
      </c>
      <c r="K3127" s="2">
        <v>-0.53211905766165779</v>
      </c>
      <c r="L3127" s="2"/>
      <c r="M3127" s="9">
        <v>1.4011429166846605E-2</v>
      </c>
    </row>
    <row r="3128" spans="1:13">
      <c r="A3128" s="15" t="s">
        <v>10096</v>
      </c>
      <c r="B3128" s="1" t="s">
        <v>10097</v>
      </c>
      <c r="C3128" t="s">
        <v>10098</v>
      </c>
      <c r="D3128" s="1">
        <v>1</v>
      </c>
      <c r="E3128" s="21">
        <v>14.029200000000001</v>
      </c>
      <c r="F3128" s="22">
        <v>9.0660500000000006</v>
      </c>
      <c r="G3128" s="18"/>
      <c r="H3128" s="25">
        <v>2.0029513898245264</v>
      </c>
      <c r="I3128" s="26">
        <v>1.3434236026287374</v>
      </c>
      <c r="K3128" s="2">
        <v>-0.62988672023606851</v>
      </c>
      <c r="L3128" s="2"/>
      <c r="M3128" s="9">
        <v>2.4567264872863991E-2</v>
      </c>
    </row>
    <row r="3129" spans="1:13">
      <c r="A3129" s="15" t="s">
        <v>10251</v>
      </c>
      <c r="B3129" s="1" t="s">
        <v>10249</v>
      </c>
      <c r="C3129" t="s">
        <v>10252</v>
      </c>
      <c r="D3129" s="1">
        <v>1</v>
      </c>
      <c r="E3129" s="21">
        <v>10.138796666666666</v>
      </c>
      <c r="F3129" s="22">
        <v>19.337500000000002</v>
      </c>
      <c r="G3129" s="18"/>
      <c r="H3129" s="25">
        <v>2.6179100502181747</v>
      </c>
      <c r="I3129" s="26">
        <v>3.1674017916898469</v>
      </c>
      <c r="K3129" s="2">
        <v>0.93151485689227609</v>
      </c>
      <c r="L3129" s="2"/>
      <c r="M3129" s="9">
        <v>2.0270201308351183E-2</v>
      </c>
    </row>
    <row r="3130" spans="1:13">
      <c r="A3130" s="15" t="s">
        <v>12400</v>
      </c>
      <c r="B3130" s="1" t="s">
        <v>12401</v>
      </c>
      <c r="C3130" t="s">
        <v>12402</v>
      </c>
      <c r="D3130" s="1">
        <v>11</v>
      </c>
      <c r="E3130" s="21">
        <v>13.731133333333332</v>
      </c>
      <c r="F3130" s="22">
        <v>10.576466666666667</v>
      </c>
      <c r="G3130" s="18"/>
      <c r="H3130" s="25">
        <v>1.5201039975387651</v>
      </c>
      <c r="I3130" s="26">
        <v>0.68106543249039786</v>
      </c>
      <c r="K3130" s="2">
        <v>-0.37659296726908797</v>
      </c>
      <c r="L3130" s="2"/>
      <c r="M3130" s="9">
        <v>2.9722674286462906E-2</v>
      </c>
    </row>
    <row r="3131" spans="1:13">
      <c r="A3131" s="15" t="s">
        <v>18051</v>
      </c>
      <c r="B3131" s="1" t="s">
        <v>18052</v>
      </c>
      <c r="C3131" t="s">
        <v>18053</v>
      </c>
      <c r="D3131" s="1">
        <v>3</v>
      </c>
      <c r="E3131" s="21">
        <v>9.680513333333332</v>
      </c>
      <c r="F3131" s="22">
        <v>18.527866666666668</v>
      </c>
      <c r="G3131" s="18"/>
      <c r="H3131" s="25">
        <v>1.9276801603308997</v>
      </c>
      <c r="I3131" s="26">
        <v>2.4580099111544182</v>
      </c>
      <c r="K3131" s="2">
        <v>0.93654131917457117</v>
      </c>
      <c r="L3131" s="2"/>
      <c r="M3131" s="9">
        <v>1.1745531038094184E-2</v>
      </c>
    </row>
    <row r="3132" spans="1:13">
      <c r="A3132" s="15" t="s">
        <v>14730</v>
      </c>
      <c r="B3132" s="1" t="s">
        <v>14731</v>
      </c>
      <c r="C3132" t="s">
        <v>14732</v>
      </c>
      <c r="D3132" s="1">
        <v>5</v>
      </c>
      <c r="E3132" s="21">
        <v>12.750533333333335</v>
      </c>
      <c r="F3132" s="22">
        <v>11.430333333333332</v>
      </c>
      <c r="G3132" s="18"/>
      <c r="H3132" s="25">
        <v>0.84241107740421683</v>
      </c>
      <c r="I3132" s="26">
        <v>0.51375539251022262</v>
      </c>
      <c r="K3132" s="2">
        <v>-0.15769011756474086</v>
      </c>
      <c r="L3132" s="2"/>
      <c r="M3132" s="9">
        <v>6.3590286138138261E-2</v>
      </c>
    </row>
    <row r="3133" spans="1:13">
      <c r="A3133" s="15" t="s">
        <v>5563</v>
      </c>
      <c r="B3133" s="1" t="s">
        <v>5564</v>
      </c>
      <c r="C3133" t="s">
        <v>5565</v>
      </c>
      <c r="D3133" s="1">
        <v>12</v>
      </c>
      <c r="E3133" s="21">
        <v>12.910466666666666</v>
      </c>
      <c r="F3133" s="22">
        <v>9.247796666666666</v>
      </c>
      <c r="G3133" s="18"/>
      <c r="H3133" s="25">
        <v>0.90270017355339693</v>
      </c>
      <c r="I3133" s="26">
        <v>1.7528030279051172</v>
      </c>
      <c r="K3133" s="2">
        <v>-0.48135956734671437</v>
      </c>
      <c r="L3133" s="2"/>
      <c r="M3133" s="9">
        <v>3.1072502343070151E-2</v>
      </c>
    </row>
    <row r="3134" spans="1:13">
      <c r="A3134" s="15" t="s">
        <v>11543</v>
      </c>
      <c r="B3134" s="1" t="s">
        <v>11544</v>
      </c>
      <c r="C3134" t="s">
        <v>11545</v>
      </c>
      <c r="D3134" s="1">
        <v>26</v>
      </c>
      <c r="E3134" s="21">
        <v>12.599333333333334</v>
      </c>
      <c r="F3134" s="22">
        <v>9.1845566666666674</v>
      </c>
      <c r="G3134" s="18"/>
      <c r="H3134" s="25">
        <v>0.66476254657835054</v>
      </c>
      <c r="I3134" s="26">
        <v>1.9632234141924074</v>
      </c>
      <c r="K3134" s="2">
        <v>-0.45606540857502831</v>
      </c>
      <c r="L3134" s="2"/>
      <c r="M3134" s="9">
        <v>4.0917871853556699E-2</v>
      </c>
    </row>
    <row r="3135" spans="1:13">
      <c r="A3135" s="15" t="s">
        <v>16055</v>
      </c>
      <c r="B3135" s="1" t="s">
        <v>16056</v>
      </c>
      <c r="C3135" t="s">
        <v>16057</v>
      </c>
      <c r="D3135" s="1">
        <v>13</v>
      </c>
      <c r="E3135" s="21">
        <v>12.822899999999999</v>
      </c>
      <c r="F3135" s="22">
        <v>13.231766666666667</v>
      </c>
      <c r="G3135" s="18"/>
      <c r="H3135" s="25">
        <v>0.48293158935816138</v>
      </c>
      <c r="I3135" s="26">
        <v>0.47787149248865407</v>
      </c>
      <c r="K3135" s="2">
        <v>4.5283123163655653E-2</v>
      </c>
      <c r="L3135" s="2"/>
      <c r="M3135" s="9">
        <v>0.21323069733907482</v>
      </c>
    </row>
    <row r="3136" spans="1:13">
      <c r="A3136" s="15" t="s">
        <v>14216</v>
      </c>
      <c r="B3136" s="1" t="s">
        <v>14217</v>
      </c>
      <c r="C3136" t="s">
        <v>14218</v>
      </c>
      <c r="D3136" s="1">
        <v>8</v>
      </c>
      <c r="E3136" s="21">
        <v>14.681279999999999</v>
      </c>
      <c r="F3136" s="22">
        <v>7.691443333333333</v>
      </c>
      <c r="G3136" s="18"/>
      <c r="H3136" s="25">
        <v>6.5243616736965171</v>
      </c>
      <c r="I3136" s="26">
        <v>0.27555990352976495</v>
      </c>
      <c r="K3136" s="2">
        <v>-0.93265149946540382</v>
      </c>
      <c r="L3136" s="2"/>
      <c r="M3136" s="9">
        <v>9.6024031054787087E-2</v>
      </c>
    </row>
    <row r="3137" spans="1:13">
      <c r="A3137" s="15" t="s">
        <v>9512</v>
      </c>
      <c r="B3137" s="1" t="s">
        <v>9513</v>
      </c>
      <c r="C3137" t="s">
        <v>9514</v>
      </c>
      <c r="D3137" s="1">
        <v>16</v>
      </c>
      <c r="E3137" s="21">
        <v>15.956733333333332</v>
      </c>
      <c r="F3137" s="22">
        <v>12.6815</v>
      </c>
      <c r="G3137" s="18"/>
      <c r="H3137" s="25">
        <v>0.88995568616270659</v>
      </c>
      <c r="I3137" s="26">
        <v>1.361842219201622</v>
      </c>
      <c r="K3137" s="2">
        <v>-0.33143993167722469</v>
      </c>
      <c r="L3137" s="2"/>
      <c r="M3137" s="9">
        <v>2.5832872898116869E-2</v>
      </c>
    </row>
    <row r="3138" spans="1:13">
      <c r="A3138" s="15" t="s">
        <v>19462</v>
      </c>
      <c r="B3138" s="1" t="s">
        <v>19463</v>
      </c>
      <c r="C3138" t="s">
        <v>19464</v>
      </c>
      <c r="D3138" s="1">
        <v>3</v>
      </c>
      <c r="E3138" s="21">
        <v>16.017433333333333</v>
      </c>
      <c r="F3138" s="22">
        <v>5.3276633333333328</v>
      </c>
      <c r="G3138" s="18"/>
      <c r="H3138" s="25">
        <v>4.3282894615925631</v>
      </c>
      <c r="I3138" s="26">
        <v>0.91786149746753076</v>
      </c>
      <c r="K3138" s="2">
        <v>-1.5880681624721469</v>
      </c>
      <c r="L3138" s="2"/>
      <c r="M3138" s="9">
        <v>1.6864524645228106E-2</v>
      </c>
    </row>
    <row r="3139" spans="1:13">
      <c r="A3139" s="15" t="s">
        <v>2956</v>
      </c>
      <c r="B3139" s="1" t="s">
        <v>2957</v>
      </c>
      <c r="C3139" t="s">
        <v>2958</v>
      </c>
      <c r="D3139" s="1">
        <v>80</v>
      </c>
      <c r="E3139" s="21">
        <v>13.950566666666667</v>
      </c>
      <c r="F3139" s="22">
        <v>8.0109899999999996</v>
      </c>
      <c r="G3139" s="18"/>
      <c r="H3139" s="25">
        <v>0.8569171507989165</v>
      </c>
      <c r="I3139" s="26">
        <v>2.0001529796743105</v>
      </c>
      <c r="K3139" s="2">
        <v>-0.80027127761247241</v>
      </c>
      <c r="L3139" s="2"/>
      <c r="M3139" s="9">
        <v>1.2740767130701363E-2</v>
      </c>
    </row>
    <row r="3140" spans="1:13">
      <c r="A3140" s="15" t="s">
        <v>4967</v>
      </c>
      <c r="B3140" s="1" t="s">
        <v>4968</v>
      </c>
      <c r="C3140" t="s">
        <v>4969</v>
      </c>
      <c r="D3140" s="1">
        <v>31</v>
      </c>
      <c r="E3140" s="21">
        <v>13.1396</v>
      </c>
      <c r="F3140" s="22">
        <v>12.271466666666667</v>
      </c>
      <c r="G3140" s="18"/>
      <c r="H3140" s="25">
        <v>0.45977207396709086</v>
      </c>
      <c r="I3140" s="26">
        <v>1.9779113562881249E-2</v>
      </c>
      <c r="K3140" s="2">
        <v>-9.8613669354568251E-2</v>
      </c>
      <c r="L3140" s="2"/>
      <c r="M3140" s="9">
        <v>2.9990869538955318E-2</v>
      </c>
    </row>
    <row r="3141" spans="1:13">
      <c r="A3141" s="15" t="s">
        <v>12060</v>
      </c>
      <c r="B3141" s="1" t="s">
        <v>12061</v>
      </c>
      <c r="C3141" t="s">
        <v>12062</v>
      </c>
      <c r="D3141" s="1">
        <v>16</v>
      </c>
      <c r="E3141" s="21">
        <v>12.135433333333333</v>
      </c>
      <c r="F3141" s="22">
        <v>13.647733333333335</v>
      </c>
      <c r="G3141" s="18"/>
      <c r="H3141" s="25">
        <v>0.52152724121883864</v>
      </c>
      <c r="I3141" s="26">
        <v>0.55438306551817873</v>
      </c>
      <c r="K3141" s="2">
        <v>0.16943573752923108</v>
      </c>
      <c r="L3141" s="2"/>
      <c r="M3141" s="9">
        <v>2.6695867458688148E-2</v>
      </c>
    </row>
    <row r="3142" spans="1:13">
      <c r="A3142" s="15" t="s">
        <v>13890</v>
      </c>
      <c r="B3142" s="1" t="s">
        <v>13891</v>
      </c>
      <c r="C3142" t="s">
        <v>13892</v>
      </c>
      <c r="D3142" s="1">
        <v>20</v>
      </c>
      <c r="E3142" s="21">
        <v>11.987233333333334</v>
      </c>
      <c r="F3142" s="22">
        <v>10.865953333333332</v>
      </c>
      <c r="G3142" s="18"/>
      <c r="H3142" s="25">
        <v>0.33630309741858322</v>
      </c>
      <c r="I3142" s="26">
        <v>0.98779391096186275</v>
      </c>
      <c r="K3142" s="2">
        <v>-0.14168396546052564</v>
      </c>
      <c r="L3142" s="2"/>
      <c r="M3142" s="9">
        <v>9.5290189359676272E-2</v>
      </c>
    </row>
    <row r="3143" spans="1:13">
      <c r="A3143" s="15" t="s">
        <v>12163</v>
      </c>
      <c r="B3143" s="1" t="s">
        <v>12164</v>
      </c>
      <c r="C3143" t="s">
        <v>12165</v>
      </c>
      <c r="D3143" s="1">
        <v>12</v>
      </c>
      <c r="E3143" s="21">
        <v>11.060413333333335</v>
      </c>
      <c r="F3143" s="22">
        <v>11.7204</v>
      </c>
      <c r="G3143" s="18"/>
      <c r="H3143" s="25">
        <v>2.1747025586349285</v>
      </c>
      <c r="I3143" s="26">
        <v>0.8369680818286922</v>
      </c>
      <c r="K3143" s="2">
        <v>8.3616506822992404E-2</v>
      </c>
      <c r="L3143" s="2"/>
      <c r="M3143" s="9">
        <v>0.35198119808818523</v>
      </c>
    </row>
    <row r="3144" spans="1:13">
      <c r="A3144" s="15" t="s">
        <v>10725</v>
      </c>
      <c r="B3144" s="1" t="s">
        <v>10726</v>
      </c>
      <c r="C3144" t="s">
        <v>10727</v>
      </c>
      <c r="D3144" s="1">
        <v>24</v>
      </c>
      <c r="E3144" s="21">
        <v>14.177866666666667</v>
      </c>
      <c r="F3144" s="22">
        <v>10.18576</v>
      </c>
      <c r="G3144" s="18"/>
      <c r="H3144" s="25">
        <v>1.1907961972282795</v>
      </c>
      <c r="I3144" s="26">
        <v>0.68434602914022913</v>
      </c>
      <c r="K3144" s="2">
        <v>-0.47708683810376806</v>
      </c>
      <c r="L3144" s="2"/>
      <c r="M3144" s="9">
        <v>1.1166106641007204E-2</v>
      </c>
    </row>
    <row r="3145" spans="1:13">
      <c r="A3145" s="15" t="s">
        <v>3438</v>
      </c>
      <c r="B3145" s="1" t="s">
        <v>3439</v>
      </c>
      <c r="C3145" t="s">
        <v>3440</v>
      </c>
      <c r="D3145" s="1">
        <v>1</v>
      </c>
      <c r="E3145" s="21">
        <v>14.537233333333333</v>
      </c>
      <c r="F3145" s="22">
        <v>9.3247599999999995</v>
      </c>
      <c r="G3145" s="18"/>
      <c r="H3145" s="25">
        <v>2.2774330118212838</v>
      </c>
      <c r="I3145" s="26">
        <v>0.22406917257846951</v>
      </c>
      <c r="K3145" s="2">
        <v>-0.6406142285967561</v>
      </c>
      <c r="L3145" s="2"/>
      <c r="M3145" s="9">
        <v>1.9490038556512317E-2</v>
      </c>
    </row>
    <row r="3146" spans="1:13">
      <c r="A3146" s="15" t="s">
        <v>13057</v>
      </c>
      <c r="B3146" s="1" t="s">
        <v>13058</v>
      </c>
      <c r="C3146" t="s">
        <v>13059</v>
      </c>
      <c r="D3146" s="1">
        <v>4</v>
      </c>
      <c r="E3146" s="21">
        <v>16.639419999999998</v>
      </c>
      <c r="F3146" s="22">
        <v>8.357566666666667</v>
      </c>
      <c r="G3146" s="18"/>
      <c r="H3146" s="25">
        <v>7.066846310285805</v>
      </c>
      <c r="I3146" s="26">
        <v>0.73949659095450404</v>
      </c>
      <c r="K3146" s="2">
        <v>-0.99345028326118301</v>
      </c>
      <c r="L3146" s="2"/>
      <c r="M3146" s="9">
        <v>8.2252991135365702E-2</v>
      </c>
    </row>
    <row r="3147" spans="1:13">
      <c r="A3147" s="15" t="s">
        <v>16799</v>
      </c>
      <c r="B3147" s="1" t="s">
        <v>16800</v>
      </c>
      <c r="C3147" t="s">
        <v>16801</v>
      </c>
      <c r="D3147" s="1">
        <v>2</v>
      </c>
      <c r="E3147" s="21">
        <v>17.357099999999999</v>
      </c>
      <c r="F3147" s="22">
        <v>6.5549066666666667</v>
      </c>
      <c r="G3147" s="18"/>
      <c r="H3147" s="25">
        <v>3.4326629662697741</v>
      </c>
      <c r="I3147" s="26">
        <v>1.6270808556532577</v>
      </c>
      <c r="K3147" s="2">
        <v>-1.4048787808388352</v>
      </c>
      <c r="L3147" s="2"/>
      <c r="M3147" s="9">
        <v>1.1628732935007902E-2</v>
      </c>
    </row>
    <row r="3148" spans="1:13">
      <c r="A3148" s="15" t="s">
        <v>7593</v>
      </c>
      <c r="B3148" s="1" t="s">
        <v>7594</v>
      </c>
      <c r="C3148" t="s">
        <v>7595</v>
      </c>
      <c r="D3148" s="1">
        <v>16</v>
      </c>
      <c r="E3148" s="21">
        <v>14.913966666666667</v>
      </c>
      <c r="F3148" s="22">
        <v>9.2664366666666655</v>
      </c>
      <c r="G3148" s="18"/>
      <c r="H3148" s="25">
        <v>2.4757481138704782</v>
      </c>
      <c r="I3148" s="26">
        <v>0.93875558700512285</v>
      </c>
      <c r="K3148" s="2">
        <v>-0.68657744827246736</v>
      </c>
      <c r="L3148" s="2"/>
      <c r="M3148" s="9">
        <v>2.2650301546955742E-2</v>
      </c>
    </row>
    <row r="3149" spans="1:13">
      <c r="A3149" s="15" t="s">
        <v>9652</v>
      </c>
      <c r="B3149" s="1" t="s">
        <v>9653</v>
      </c>
      <c r="C3149" t="s">
        <v>9654</v>
      </c>
      <c r="D3149" s="1">
        <v>13</v>
      </c>
      <c r="E3149" s="21">
        <v>13.231833333333332</v>
      </c>
      <c r="F3149" s="22">
        <v>13.721633333333331</v>
      </c>
      <c r="G3149" s="18"/>
      <c r="H3149" s="25">
        <v>0.30080221630389248</v>
      </c>
      <c r="I3149" s="26">
        <v>1.0089629197018757</v>
      </c>
      <c r="K3149" s="2">
        <v>5.2439252984248827E-2</v>
      </c>
      <c r="L3149" s="2"/>
      <c r="M3149" s="9">
        <v>0.26715718526686111</v>
      </c>
    </row>
    <row r="3150" spans="1:13">
      <c r="A3150" s="15" t="s">
        <v>22068</v>
      </c>
      <c r="B3150" s="1" t="s">
        <v>22069</v>
      </c>
      <c r="C3150" t="s">
        <v>22070</v>
      </c>
      <c r="D3150" s="1">
        <v>1</v>
      </c>
      <c r="E3150" s="21">
        <v>12.70435</v>
      </c>
      <c r="F3150" s="22">
        <v>10.368163333333333</v>
      </c>
      <c r="G3150" s="18"/>
      <c r="H3150" s="25">
        <v>4.0613788179016224</v>
      </c>
      <c r="I3150" s="26">
        <v>0.89460562597903026</v>
      </c>
      <c r="K3150" s="2">
        <v>-0.29316221304153445</v>
      </c>
      <c r="L3150" s="2"/>
      <c r="M3150" s="9">
        <v>0.22740747795514799</v>
      </c>
    </row>
    <row r="3151" spans="1:13">
      <c r="A3151" s="15" t="s">
        <v>6545</v>
      </c>
      <c r="B3151" s="1" t="s">
        <v>6546</v>
      </c>
      <c r="C3151" t="s">
        <v>6547</v>
      </c>
      <c r="D3151" s="1">
        <v>6</v>
      </c>
      <c r="E3151" s="21">
        <v>10.392190000000001</v>
      </c>
      <c r="F3151" s="22">
        <v>10.8683</v>
      </c>
      <c r="G3151" s="18"/>
      <c r="H3151" s="25">
        <v>1.4796562230126133</v>
      </c>
      <c r="I3151" s="26">
        <v>1.7706590213815896</v>
      </c>
      <c r="K3151" s="2">
        <v>6.4626581364581728E-2</v>
      </c>
      <c r="L3151" s="2"/>
      <c r="M3151" s="9">
        <v>0.39197685055788783</v>
      </c>
    </row>
    <row r="3152" spans="1:13">
      <c r="A3152" s="15" t="s">
        <v>2787</v>
      </c>
      <c r="B3152" s="1" t="s">
        <v>2788</v>
      </c>
      <c r="C3152" t="s">
        <v>2789</v>
      </c>
      <c r="D3152" s="1">
        <v>32</v>
      </c>
      <c r="E3152" s="21">
        <v>12.3407</v>
      </c>
      <c r="F3152" s="22">
        <v>14.663766666666668</v>
      </c>
      <c r="G3152" s="18"/>
      <c r="H3152" s="25">
        <v>1.7256969809326119</v>
      </c>
      <c r="I3152" s="26">
        <v>0.73131621295670202</v>
      </c>
      <c r="K3152" s="2">
        <v>0.24883150404665416</v>
      </c>
      <c r="L3152" s="2"/>
      <c r="M3152" s="9">
        <v>7.3754914276770625E-2</v>
      </c>
    </row>
    <row r="3153" spans="1:13">
      <c r="A3153" s="15" t="s">
        <v>16581</v>
      </c>
      <c r="B3153" s="1" t="s">
        <v>16582</v>
      </c>
      <c r="C3153" t="s">
        <v>16583</v>
      </c>
      <c r="D3153" s="1">
        <v>14</v>
      </c>
      <c r="E3153" s="21">
        <v>18.482433333333336</v>
      </c>
      <c r="F3153" s="22">
        <v>11.654466666666666</v>
      </c>
      <c r="G3153" s="18"/>
      <c r="H3153" s="25">
        <v>6.0270776022325583</v>
      </c>
      <c r="I3153" s="26">
        <v>1.152831437519525</v>
      </c>
      <c r="K3153" s="2">
        <v>-0.66527172433928705</v>
      </c>
      <c r="L3153" s="2"/>
      <c r="M3153" s="9">
        <v>8.9569197392793662E-2</v>
      </c>
    </row>
    <row r="3154" spans="1:13">
      <c r="A3154" s="15" t="s">
        <v>16224</v>
      </c>
      <c r="B3154" s="1" t="s">
        <v>16225</v>
      </c>
      <c r="C3154" t="s">
        <v>16226</v>
      </c>
      <c r="D3154" s="1">
        <v>8</v>
      </c>
      <c r="E3154" s="21">
        <v>11.336866666666666</v>
      </c>
      <c r="F3154" s="22">
        <v>14.526000000000002</v>
      </c>
      <c r="G3154" s="18"/>
      <c r="H3154" s="25">
        <v>0.96845189004582599</v>
      </c>
      <c r="I3154" s="26">
        <v>0.3979882787218742</v>
      </c>
      <c r="K3154" s="2">
        <v>0.35761552823213516</v>
      </c>
      <c r="L3154" s="2"/>
      <c r="M3154" s="9">
        <v>1.0070835846706726E-2</v>
      </c>
    </row>
    <row r="3155" spans="1:13">
      <c r="A3155" s="15" t="s">
        <v>13758</v>
      </c>
      <c r="B3155" s="1" t="s">
        <v>13759</v>
      </c>
      <c r="C3155" t="s">
        <v>13760</v>
      </c>
      <c r="D3155" s="1">
        <v>7</v>
      </c>
      <c r="E3155" s="21">
        <v>14.411666666666667</v>
      </c>
      <c r="F3155" s="22">
        <v>8.710090000000001</v>
      </c>
      <c r="G3155" s="18"/>
      <c r="H3155" s="25">
        <v>1.5270455865275712</v>
      </c>
      <c r="I3155" s="26">
        <v>1.6007961417057419</v>
      </c>
      <c r="K3155" s="2">
        <v>-0.72647765742311432</v>
      </c>
      <c r="L3155" s="2"/>
      <c r="M3155" s="9">
        <v>1.4590132625692431E-2</v>
      </c>
    </row>
    <row r="3156" spans="1:13">
      <c r="A3156" s="15" t="s">
        <v>22401</v>
      </c>
      <c r="B3156" s="1" t="s">
        <v>22402</v>
      </c>
      <c r="C3156" t="s">
        <v>22403</v>
      </c>
      <c r="D3156" s="1">
        <v>1</v>
      </c>
      <c r="E3156" s="21">
        <v>10.631346666666667</v>
      </c>
      <c r="F3156" s="22">
        <v>9.7106100000000009</v>
      </c>
      <c r="G3156" s="18"/>
      <c r="H3156" s="25">
        <v>0.89015270068305341</v>
      </c>
      <c r="I3156" s="26">
        <v>2.2002162512580501</v>
      </c>
      <c r="K3156" s="2">
        <v>-0.13069052315109272</v>
      </c>
      <c r="L3156" s="2"/>
      <c r="M3156" s="9">
        <v>0.30173288071868448</v>
      </c>
    </row>
    <row r="3157" spans="1:13">
      <c r="A3157" s="15" t="s">
        <v>20582</v>
      </c>
      <c r="B3157" s="1" t="s">
        <v>20583</v>
      </c>
      <c r="C3157" t="s">
        <v>20584</v>
      </c>
      <c r="D3157" s="1">
        <v>1</v>
      </c>
      <c r="E3157" s="21">
        <v>11.244219999999999</v>
      </c>
      <c r="F3157" s="22">
        <v>10.476210000000002</v>
      </c>
      <c r="G3157" s="18"/>
      <c r="H3157" s="25">
        <v>3.072320941112761</v>
      </c>
      <c r="I3157" s="26">
        <v>0.96487348823563424</v>
      </c>
      <c r="K3157" s="2">
        <v>-0.10206670179759922</v>
      </c>
      <c r="L3157" s="2"/>
      <c r="M3157" s="9">
        <v>0.37529398296791194</v>
      </c>
    </row>
    <row r="3158" spans="1:13">
      <c r="A3158" s="15" t="s">
        <v>1396</v>
      </c>
      <c r="B3158" s="1" t="s">
        <v>1397</v>
      </c>
      <c r="C3158" t="s">
        <v>1398</v>
      </c>
      <c r="D3158" s="1">
        <v>12</v>
      </c>
      <c r="E3158" s="21">
        <v>10.555506666666668</v>
      </c>
      <c r="F3158" s="22">
        <v>17.590866666666667</v>
      </c>
      <c r="G3158" s="18"/>
      <c r="H3158" s="25">
        <v>0.77050235569616077</v>
      </c>
      <c r="I3158" s="26">
        <v>2.3142425420282451</v>
      </c>
      <c r="K3158" s="2">
        <v>0.73683073321784953</v>
      </c>
      <c r="L3158" s="2"/>
      <c r="M3158" s="9">
        <v>1.1296952826058715E-2</v>
      </c>
    </row>
    <row r="3159" spans="1:13">
      <c r="A3159" s="15" t="s">
        <v>23084</v>
      </c>
      <c r="B3159" s="1" t="s">
        <v>23085</v>
      </c>
      <c r="C3159" t="s">
        <v>23086</v>
      </c>
      <c r="D3159" s="1">
        <v>1</v>
      </c>
      <c r="E3159" s="21">
        <v>14.924700000000001</v>
      </c>
      <c r="F3159" s="22">
        <v>9.7987999999999982</v>
      </c>
      <c r="G3159" s="18"/>
      <c r="H3159" s="25">
        <v>2.6655981092430152</v>
      </c>
      <c r="I3159" s="26">
        <v>0.74197131346164569</v>
      </c>
      <c r="K3159" s="2">
        <v>-0.60702494531506113</v>
      </c>
      <c r="L3159" s="2"/>
      <c r="M3159" s="9">
        <v>3.124758007900004E-2</v>
      </c>
    </row>
    <row r="3160" spans="1:13">
      <c r="A3160" s="15" t="s">
        <v>254</v>
      </c>
      <c r="B3160" s="1" t="s">
        <v>255</v>
      </c>
      <c r="C3160" t="s">
        <v>256</v>
      </c>
      <c r="D3160" s="1">
        <v>4</v>
      </c>
      <c r="E3160" s="21">
        <v>15.588466666666667</v>
      </c>
      <c r="F3160" s="22">
        <v>12.265766666666666</v>
      </c>
      <c r="G3160" s="18"/>
      <c r="H3160" s="25">
        <v>2.4732570799116829</v>
      </c>
      <c r="I3160" s="26">
        <v>0.69323278437573477</v>
      </c>
      <c r="K3160" s="2">
        <v>-0.34584161497074367</v>
      </c>
      <c r="L3160" s="2"/>
      <c r="M3160" s="9">
        <v>6.7938204975203101E-2</v>
      </c>
    </row>
    <row r="3161" spans="1:13">
      <c r="A3161" s="15" t="s">
        <v>17684</v>
      </c>
      <c r="B3161" s="1" t="s">
        <v>17685</v>
      </c>
      <c r="C3161" t="s">
        <v>17686</v>
      </c>
      <c r="D3161" s="1">
        <v>11</v>
      </c>
      <c r="E3161" s="21">
        <v>12.691733333333332</v>
      </c>
      <c r="F3161" s="22">
        <v>8.4</v>
      </c>
      <c r="G3161" s="18"/>
      <c r="H3161" s="25">
        <v>1.8797929575709693</v>
      </c>
      <c r="I3161" s="26">
        <v>1.9770100978750769</v>
      </c>
      <c r="K3161" s="2">
        <v>-0.59542788114234235</v>
      </c>
      <c r="L3161" s="2"/>
      <c r="M3161" s="9">
        <v>4.5255349074158048E-2</v>
      </c>
    </row>
    <row r="3162" spans="1:13">
      <c r="A3162" s="15" t="s">
        <v>10818</v>
      </c>
      <c r="B3162" s="1" t="s">
        <v>10819</v>
      </c>
      <c r="C3162" t="s">
        <v>10820</v>
      </c>
      <c r="D3162" s="1">
        <v>35</v>
      </c>
      <c r="E3162" s="21">
        <v>13.322466666666669</v>
      </c>
      <c r="F3162" s="22">
        <v>9.0846266666666668</v>
      </c>
      <c r="G3162" s="18"/>
      <c r="H3162" s="25">
        <v>0.43185271023039001</v>
      </c>
      <c r="I3162" s="26">
        <v>1.6399016430668505</v>
      </c>
      <c r="K3162" s="2">
        <v>-0.55236209028082539</v>
      </c>
      <c r="L3162" s="2"/>
      <c r="M3162" s="9">
        <v>1.561636266518748E-2</v>
      </c>
    </row>
    <row r="3163" spans="1:13">
      <c r="A3163" s="15" t="s">
        <v>21241</v>
      </c>
      <c r="B3163" s="1" t="s">
        <v>21242</v>
      </c>
      <c r="C3163" t="s">
        <v>21243</v>
      </c>
      <c r="D3163" s="1">
        <v>2</v>
      </c>
      <c r="E3163" s="21">
        <v>12.285466666666666</v>
      </c>
      <c r="F3163" s="22">
        <v>14.117966666666668</v>
      </c>
      <c r="G3163" s="18"/>
      <c r="H3163" s="25">
        <v>1.5071002167518033</v>
      </c>
      <c r="I3163" s="26">
        <v>0.77392636169944118</v>
      </c>
      <c r="K3163" s="2">
        <v>0.20057966022421908</v>
      </c>
      <c r="L3163" s="2"/>
      <c r="M3163" s="9">
        <v>9.4231759318236033E-2</v>
      </c>
    </row>
    <row r="3164" spans="1:13">
      <c r="A3164" s="15" t="s">
        <v>22059</v>
      </c>
      <c r="B3164" s="1" t="s">
        <v>22060</v>
      </c>
      <c r="C3164" t="s">
        <v>22061</v>
      </c>
      <c r="D3164" s="1">
        <v>4</v>
      </c>
      <c r="E3164" s="21">
        <v>18.625933333333332</v>
      </c>
      <c r="F3164" s="22">
        <v>5.5533600000000005</v>
      </c>
      <c r="G3164" s="18"/>
      <c r="H3164" s="25">
        <v>6.4339380416144323</v>
      </c>
      <c r="I3164" s="26">
        <v>1.1706109621475429</v>
      </c>
      <c r="K3164" s="2">
        <v>-1.7458798922177914</v>
      </c>
      <c r="L3164" s="2"/>
      <c r="M3164" s="9">
        <v>2.6303805055138921E-2</v>
      </c>
    </row>
    <row r="3165" spans="1:13">
      <c r="A3165" s="15" t="s">
        <v>7175</v>
      </c>
      <c r="B3165" s="1" t="s">
        <v>7176</v>
      </c>
      <c r="C3165" t="s">
        <v>7177</v>
      </c>
      <c r="D3165" s="1">
        <v>9</v>
      </c>
      <c r="E3165" s="21">
        <v>13.080966666666669</v>
      </c>
      <c r="F3165" s="22">
        <v>9.8953266666666675</v>
      </c>
      <c r="G3165" s="18"/>
      <c r="H3165" s="25">
        <v>1.5620565749464181</v>
      </c>
      <c r="I3165" s="26">
        <v>0.74573316416351898</v>
      </c>
      <c r="K3165" s="2">
        <v>-0.40264991835678349</v>
      </c>
      <c r="L3165" s="2"/>
      <c r="M3165" s="9">
        <v>3.1720239312410324E-2</v>
      </c>
    </row>
    <row r="3166" spans="1:13">
      <c r="A3166" s="15" t="s">
        <v>18320</v>
      </c>
      <c r="B3166" s="1" t="s">
        <v>18318</v>
      </c>
      <c r="C3166" t="s">
        <v>18321</v>
      </c>
      <c r="D3166" s="1">
        <v>1</v>
      </c>
      <c r="E3166" s="21">
        <v>12.402499999999998</v>
      </c>
      <c r="F3166" s="22">
        <v>9.4377499999999994</v>
      </c>
      <c r="G3166" s="18"/>
      <c r="H3166" s="25">
        <v>3.3550165960841429</v>
      </c>
      <c r="I3166" s="26">
        <v>1.4926142348577593</v>
      </c>
      <c r="K3166" s="2">
        <v>-0.39411609621187632</v>
      </c>
      <c r="L3166" s="2"/>
      <c r="M3166" s="9">
        <v>0.1506334504484049</v>
      </c>
    </row>
    <row r="3167" spans="1:13">
      <c r="A3167" s="15" t="s">
        <v>1837</v>
      </c>
      <c r="B3167" s="1" t="s">
        <v>1838</v>
      </c>
      <c r="C3167" t="s">
        <v>1839</v>
      </c>
      <c r="D3167" s="1">
        <v>11</v>
      </c>
      <c r="E3167" s="21">
        <v>14.8658</v>
      </c>
      <c r="F3167" s="22">
        <v>11.650866666666667</v>
      </c>
      <c r="G3167" s="18"/>
      <c r="H3167" s="25">
        <v>1.2199363467001061</v>
      </c>
      <c r="I3167" s="26">
        <v>0.32338095697386643</v>
      </c>
      <c r="K3167" s="2">
        <v>-0.35155982783387385</v>
      </c>
      <c r="L3167" s="2"/>
      <c r="M3167" s="9">
        <v>1.4982756793776543E-2</v>
      </c>
    </row>
    <row r="3168" spans="1:13">
      <c r="A3168" s="15" t="s">
        <v>1961</v>
      </c>
      <c r="B3168" s="1" t="s">
        <v>1962</v>
      </c>
      <c r="C3168" t="s">
        <v>1963</v>
      </c>
      <c r="D3168" s="1">
        <v>42</v>
      </c>
      <c r="E3168" s="21">
        <v>13.476433333333333</v>
      </c>
      <c r="F3168" s="22">
        <v>10.999600000000001</v>
      </c>
      <c r="G3168" s="18"/>
      <c r="H3168" s="25">
        <v>1.711141681256503</v>
      </c>
      <c r="I3168" s="26">
        <v>0.5339043734602662</v>
      </c>
      <c r="K3168" s="2">
        <v>-0.29298766287119149</v>
      </c>
      <c r="L3168" s="2"/>
      <c r="M3168" s="9">
        <v>5.9696924523139933E-2</v>
      </c>
    </row>
    <row r="3169" spans="1:13">
      <c r="A3169" s="15" t="s">
        <v>17964</v>
      </c>
      <c r="B3169" s="1" t="s">
        <v>17965</v>
      </c>
      <c r="C3169" t="s">
        <v>17966</v>
      </c>
      <c r="D3169" s="1">
        <v>3</v>
      </c>
      <c r="E3169" s="21">
        <v>11.882199999999999</v>
      </c>
      <c r="F3169" s="22">
        <v>14.626133333333334</v>
      </c>
      <c r="G3169" s="18"/>
      <c r="H3169" s="25">
        <v>1.3002836498241448</v>
      </c>
      <c r="I3169" s="26">
        <v>1.0044150254418407</v>
      </c>
      <c r="K3169" s="2">
        <v>0.29974644180205617</v>
      </c>
      <c r="L3169" s="2"/>
      <c r="M3169" s="9">
        <v>3.9746292136017915E-2</v>
      </c>
    </row>
    <row r="3170" spans="1:13">
      <c r="A3170" s="15" t="s">
        <v>6008</v>
      </c>
      <c r="B3170" s="1" t="s">
        <v>6009</v>
      </c>
      <c r="C3170" t="s">
        <v>6010</v>
      </c>
      <c r="D3170" s="1">
        <v>7</v>
      </c>
      <c r="E3170" s="21">
        <v>8.3828366666666678</v>
      </c>
      <c r="F3170" s="22">
        <v>10.801160000000001</v>
      </c>
      <c r="G3170" s="18"/>
      <c r="H3170" s="25">
        <v>0.99573335619197478</v>
      </c>
      <c r="I3170" s="26">
        <v>2.3954566142595777</v>
      </c>
      <c r="K3170" s="2">
        <v>0.36567583521763969</v>
      </c>
      <c r="L3170" s="2"/>
      <c r="M3170" s="9">
        <v>0.12112562041942811</v>
      </c>
    </row>
    <row r="3171" spans="1:13">
      <c r="A3171" s="15" t="s">
        <v>1828</v>
      </c>
      <c r="B3171" s="1" t="s">
        <v>1829</v>
      </c>
      <c r="C3171" t="s">
        <v>1830</v>
      </c>
      <c r="D3171" s="1">
        <v>26</v>
      </c>
      <c r="E3171" s="21">
        <v>12.774833333333333</v>
      </c>
      <c r="F3171" s="22">
        <v>10.896566666666667</v>
      </c>
      <c r="G3171" s="18"/>
      <c r="H3171" s="25">
        <v>0.850593353685139</v>
      </c>
      <c r="I3171" s="26">
        <v>0.74322200137868211</v>
      </c>
      <c r="K3171" s="2">
        <v>-0.22943083264692007</v>
      </c>
      <c r="L3171" s="2"/>
      <c r="M3171" s="9">
        <v>4.0138710501071401E-2</v>
      </c>
    </row>
    <row r="3172" spans="1:13">
      <c r="A3172" s="15" t="s">
        <v>17908</v>
      </c>
      <c r="B3172" s="1" t="s">
        <v>17909</v>
      </c>
      <c r="C3172" t="s">
        <v>17910</v>
      </c>
      <c r="D3172" s="1">
        <v>1</v>
      </c>
      <c r="E3172" s="21">
        <v>13.461733333333333</v>
      </c>
      <c r="F3172" s="22">
        <v>14.561</v>
      </c>
      <c r="G3172" s="18"/>
      <c r="H3172" s="25">
        <v>1.1813480830531418</v>
      </c>
      <c r="I3172" s="26">
        <v>1.6329737015641121</v>
      </c>
      <c r="K3172" s="2">
        <v>0.11324525495102174</v>
      </c>
      <c r="L3172" s="2"/>
      <c r="M3172" s="9">
        <v>0.23393583972374557</v>
      </c>
    </row>
    <row r="3173" spans="1:13">
      <c r="A3173" s="15" t="s">
        <v>1408</v>
      </c>
      <c r="B3173" s="1" t="s">
        <v>1409</v>
      </c>
      <c r="C3173" t="s">
        <v>1410</v>
      </c>
      <c r="D3173" s="1">
        <v>14</v>
      </c>
      <c r="E3173" s="21">
        <v>12.641800000000002</v>
      </c>
      <c r="F3173" s="22">
        <v>8.5400866666666673</v>
      </c>
      <c r="G3173" s="18"/>
      <c r="H3173" s="25">
        <v>1.1348956912421511</v>
      </c>
      <c r="I3173" s="26">
        <v>2.4068429132440912</v>
      </c>
      <c r="K3173" s="2">
        <v>-0.56587928014926669</v>
      </c>
      <c r="L3173" s="2"/>
      <c r="M3173" s="9">
        <v>4.7349948159151362E-2</v>
      </c>
    </row>
    <row r="3174" spans="1:13">
      <c r="A3174" s="15" t="s">
        <v>16713</v>
      </c>
      <c r="B3174" s="1" t="s">
        <v>16714</v>
      </c>
      <c r="C3174" t="s">
        <v>16715</v>
      </c>
      <c r="D3174" s="1">
        <v>11</v>
      </c>
      <c r="E3174" s="21">
        <v>12.364033333333333</v>
      </c>
      <c r="F3174" s="22">
        <v>11.2723</v>
      </c>
      <c r="G3174" s="18"/>
      <c r="H3174" s="25">
        <v>1.1615204016001326</v>
      </c>
      <c r="I3174" s="26">
        <v>0.8113320405358091</v>
      </c>
      <c r="K3174" s="2">
        <v>-0.13336753577815907</v>
      </c>
      <c r="L3174" s="2"/>
      <c r="M3174" s="9">
        <v>0.160230480027518</v>
      </c>
    </row>
    <row r="3175" spans="1:13">
      <c r="A3175" s="15" t="s">
        <v>22577</v>
      </c>
      <c r="B3175" s="1" t="s">
        <v>22578</v>
      </c>
      <c r="C3175" t="s">
        <v>22579</v>
      </c>
      <c r="D3175" s="1">
        <v>1</v>
      </c>
      <c r="E3175" s="21">
        <v>11.980199999999998</v>
      </c>
      <c r="F3175" s="22">
        <v>11.593499999999999</v>
      </c>
      <c r="G3175" s="18"/>
      <c r="H3175" s="25">
        <v>0.40713507586549164</v>
      </c>
      <c r="I3175" s="26">
        <v>0.75247157421393684</v>
      </c>
      <c r="K3175" s="2">
        <v>-4.733582091377192E-2</v>
      </c>
      <c r="L3175" s="2"/>
      <c r="M3175" s="9">
        <v>0.27293195311686691</v>
      </c>
    </row>
    <row r="3176" spans="1:13">
      <c r="A3176" s="15" t="s">
        <v>14276</v>
      </c>
      <c r="B3176" s="1" t="s">
        <v>14277</v>
      </c>
      <c r="C3176" t="s">
        <v>14278</v>
      </c>
      <c r="D3176" s="1">
        <v>8</v>
      </c>
      <c r="E3176" s="21">
        <v>12.794400000000001</v>
      </c>
      <c r="F3176" s="22">
        <v>14.289433333333333</v>
      </c>
      <c r="G3176" s="18"/>
      <c r="H3176" s="25">
        <v>1.127263327710079</v>
      </c>
      <c r="I3176" s="26">
        <v>1.2257918923427955</v>
      </c>
      <c r="K3176" s="2">
        <v>0.15943621252483459</v>
      </c>
      <c r="L3176" s="2"/>
      <c r="M3176" s="9">
        <v>0.128536052871907</v>
      </c>
    </row>
    <row r="3177" spans="1:13">
      <c r="A3177" s="15" t="s">
        <v>7727</v>
      </c>
      <c r="B3177" s="1" t="s">
        <v>7728</v>
      </c>
      <c r="C3177" t="s">
        <v>7729</v>
      </c>
      <c r="D3177" s="1">
        <v>38</v>
      </c>
      <c r="E3177" s="21">
        <v>4.5097500000000004</v>
      </c>
      <c r="F3177" s="22">
        <v>4.1177566666666676</v>
      </c>
      <c r="G3177" s="18"/>
      <c r="H3177" s="25">
        <v>1.7551010918177896</v>
      </c>
      <c r="I3177" s="26">
        <v>1.5187086440240352</v>
      </c>
      <c r="K3177" s="2">
        <v>-0.13118888090363517</v>
      </c>
      <c r="L3177" s="2"/>
      <c r="M3177" s="9">
        <v>0.41137757877166137</v>
      </c>
    </row>
    <row r="3178" spans="1:13">
      <c r="A3178" s="15" t="s">
        <v>12230</v>
      </c>
      <c r="B3178" s="1" t="s">
        <v>12228</v>
      </c>
      <c r="C3178" t="s">
        <v>12231</v>
      </c>
      <c r="D3178" s="1">
        <v>9</v>
      </c>
      <c r="E3178" s="21">
        <v>10.191546666666666</v>
      </c>
      <c r="F3178" s="22">
        <v>19.008199999999999</v>
      </c>
      <c r="G3178" s="18"/>
      <c r="H3178" s="25">
        <v>1.704451839223788</v>
      </c>
      <c r="I3178" s="26">
        <v>3.1980720926833541</v>
      </c>
      <c r="K3178" s="2">
        <v>0.89924890987292527</v>
      </c>
      <c r="L3178" s="2"/>
      <c r="M3178" s="9">
        <v>1.6634956524499554E-2</v>
      </c>
    </row>
    <row r="3179" spans="1:13">
      <c r="A3179" s="15" t="s">
        <v>16258</v>
      </c>
      <c r="B3179" s="1" t="s">
        <v>16259</v>
      </c>
      <c r="C3179" t="s">
        <v>16260</v>
      </c>
      <c r="D3179" s="1">
        <v>5</v>
      </c>
      <c r="E3179" s="21">
        <v>14.523400000000001</v>
      </c>
      <c r="F3179" s="22">
        <v>9.2650233333333336</v>
      </c>
      <c r="G3179" s="18"/>
      <c r="H3179" s="25">
        <v>2.4994722723006966</v>
      </c>
      <c r="I3179" s="26">
        <v>0.86096740416425388</v>
      </c>
      <c r="K3179" s="2">
        <v>-0.64851272024116224</v>
      </c>
      <c r="L3179" s="2"/>
      <c r="M3179" s="9">
        <v>2.6623263316792475E-2</v>
      </c>
    </row>
    <row r="3180" spans="1:13">
      <c r="A3180" s="15" t="s">
        <v>13231</v>
      </c>
      <c r="B3180" s="1" t="s">
        <v>13232</v>
      </c>
      <c r="C3180" t="s">
        <v>13233</v>
      </c>
      <c r="D3180" s="1">
        <v>12</v>
      </c>
      <c r="E3180" s="21">
        <v>11.956800000000001</v>
      </c>
      <c r="F3180" s="22">
        <v>14.916499999999999</v>
      </c>
      <c r="G3180" s="18"/>
      <c r="H3180" s="25">
        <v>1.2620761744046984</v>
      </c>
      <c r="I3180" s="26">
        <v>1.2951287851020841</v>
      </c>
      <c r="K3180" s="2">
        <v>0.31907772954283936</v>
      </c>
      <c r="L3180" s="2"/>
      <c r="M3180" s="9">
        <v>4.1571863908814802E-2</v>
      </c>
    </row>
    <row r="3181" spans="1:13">
      <c r="A3181" s="15" t="s">
        <v>22868</v>
      </c>
      <c r="B3181" s="1" t="s">
        <v>22869</v>
      </c>
      <c r="C3181" t="s">
        <v>22870</v>
      </c>
      <c r="D3181" s="1">
        <v>1</v>
      </c>
      <c r="E3181" s="21">
        <v>13.388366666666665</v>
      </c>
      <c r="F3181" s="22">
        <v>14.478</v>
      </c>
      <c r="G3181" s="18"/>
      <c r="H3181" s="25">
        <v>2.3259996266838492</v>
      </c>
      <c r="I3181" s="26">
        <v>1.5581088954241937</v>
      </c>
      <c r="K3181" s="2">
        <v>0.11288235367748413</v>
      </c>
      <c r="L3181" s="2"/>
      <c r="M3181" s="9">
        <v>0.30123492189375178</v>
      </c>
    </row>
    <row r="3182" spans="1:13">
      <c r="A3182" s="15" t="s">
        <v>5013</v>
      </c>
      <c r="B3182" s="1" t="s">
        <v>5014</v>
      </c>
      <c r="C3182" t="s">
        <v>5015</v>
      </c>
      <c r="D3182" s="1">
        <v>9</v>
      </c>
      <c r="E3182" s="21">
        <v>12.984200000000001</v>
      </c>
      <c r="F3182" s="22">
        <v>9.5737400000000008</v>
      </c>
      <c r="G3182" s="18"/>
      <c r="H3182" s="25">
        <v>0.58801357127195575</v>
      </c>
      <c r="I3182" s="26">
        <v>1.6349995827828208</v>
      </c>
      <c r="K3182" s="2">
        <v>-0.43960259594909545</v>
      </c>
      <c r="L3182" s="2"/>
      <c r="M3182" s="9">
        <v>2.7422080920321969E-2</v>
      </c>
    </row>
    <row r="3183" spans="1:13">
      <c r="A3183" s="15" t="s">
        <v>5599</v>
      </c>
      <c r="B3183" s="1" t="s">
        <v>5600</v>
      </c>
      <c r="C3183" t="s">
        <v>5601</v>
      </c>
      <c r="D3183" s="1">
        <v>10</v>
      </c>
      <c r="E3183" s="21">
        <v>19.767766666666667</v>
      </c>
      <c r="F3183" s="22">
        <v>5.4373166666666668</v>
      </c>
      <c r="G3183" s="18"/>
      <c r="H3183" s="25">
        <v>7.5803926134029052</v>
      </c>
      <c r="I3183" s="26">
        <v>1.4870182516813069</v>
      </c>
      <c r="K3183" s="2">
        <v>-1.8621831291506385</v>
      </c>
      <c r="L3183" s="2"/>
      <c r="M3183" s="9">
        <v>3.1161413094948489E-2</v>
      </c>
    </row>
    <row r="3184" spans="1:13">
      <c r="A3184" s="15" t="s">
        <v>8878</v>
      </c>
      <c r="B3184" s="1" t="s">
        <v>8879</v>
      </c>
      <c r="C3184" t="s">
        <v>8880</v>
      </c>
      <c r="D3184" s="1">
        <v>6</v>
      </c>
      <c r="E3184" s="21">
        <v>14.376833333333332</v>
      </c>
      <c r="F3184" s="22">
        <v>8.8920700000000004</v>
      </c>
      <c r="G3184" s="18"/>
      <c r="H3184" s="25">
        <v>1.2162395994759152</v>
      </c>
      <c r="I3184" s="26">
        <v>1.4701165983349644</v>
      </c>
      <c r="K3184" s="2">
        <v>-0.69315472953296431</v>
      </c>
      <c r="L3184" s="2"/>
      <c r="M3184" s="9">
        <v>1.1372963295186415E-2</v>
      </c>
    </row>
    <row r="3185" spans="1:13">
      <c r="A3185" s="15" t="s">
        <v>11460</v>
      </c>
      <c r="B3185" s="1" t="s">
        <v>11461</v>
      </c>
      <c r="C3185" t="s">
        <v>11462</v>
      </c>
      <c r="D3185" s="1">
        <v>14</v>
      </c>
      <c r="E3185" s="21">
        <v>12.455980000000002</v>
      </c>
      <c r="F3185" s="22">
        <v>18.266300000000001</v>
      </c>
      <c r="G3185" s="18"/>
      <c r="H3185" s="25">
        <v>4.14290990792703</v>
      </c>
      <c r="I3185" s="26">
        <v>3.5549241398375653</v>
      </c>
      <c r="K3185" s="2">
        <v>0.55234589990526572</v>
      </c>
      <c r="L3185" s="2"/>
      <c r="M3185" s="9">
        <v>9.6974506250878306E-2</v>
      </c>
    </row>
    <row r="3186" spans="1:13">
      <c r="A3186" s="15" t="s">
        <v>8774</v>
      </c>
      <c r="B3186" s="1"/>
      <c r="C3186" t="s">
        <v>8775</v>
      </c>
      <c r="D3186" s="1">
        <v>3</v>
      </c>
      <c r="E3186" s="21">
        <v>8.1523233333333334</v>
      </c>
      <c r="F3186" s="22">
        <v>22.431233333333335</v>
      </c>
      <c r="G3186" s="18"/>
      <c r="H3186" s="25">
        <v>1.2448368477970626</v>
      </c>
      <c r="I3186" s="26">
        <v>4.5859547428352601</v>
      </c>
      <c r="K3186" s="2">
        <v>1.4602257689089537</v>
      </c>
      <c r="L3186" s="2"/>
      <c r="M3186" s="9">
        <v>1.0375222092432858E-2</v>
      </c>
    </row>
    <row r="3187" spans="1:13">
      <c r="A3187" s="15" t="s">
        <v>15705</v>
      </c>
      <c r="B3187" s="1" t="s">
        <v>15706</v>
      </c>
      <c r="C3187" t="s">
        <v>15707</v>
      </c>
      <c r="D3187" s="1">
        <v>2</v>
      </c>
      <c r="E3187" s="21">
        <v>12.501666666666665</v>
      </c>
      <c r="F3187" s="22">
        <v>10.712403333333334</v>
      </c>
      <c r="G3187" s="18"/>
      <c r="H3187" s="25">
        <v>1.6035031815788221</v>
      </c>
      <c r="I3187" s="26">
        <v>0.97845776251881922</v>
      </c>
      <c r="K3187" s="2">
        <v>-0.22283825560929932</v>
      </c>
      <c r="L3187" s="2"/>
      <c r="M3187" s="9">
        <v>0.1169227146019268</v>
      </c>
    </row>
    <row r="3188" spans="1:13">
      <c r="A3188" s="15" t="s">
        <v>7112</v>
      </c>
      <c r="B3188" s="1" t="s">
        <v>7113</v>
      </c>
      <c r="C3188" t="s">
        <v>7114</v>
      </c>
      <c r="D3188" s="1">
        <v>5</v>
      </c>
      <c r="E3188" s="21">
        <v>12.385133333333334</v>
      </c>
      <c r="F3188" s="22">
        <v>9.8001766666666654</v>
      </c>
      <c r="G3188" s="18"/>
      <c r="H3188" s="25">
        <v>1.7205047670184781</v>
      </c>
      <c r="I3188" s="26">
        <v>1.7125878641498595</v>
      </c>
      <c r="K3188" s="2">
        <v>-0.33772973826503982</v>
      </c>
      <c r="L3188" s="2"/>
      <c r="M3188" s="9">
        <v>9.6896854158822265E-2</v>
      </c>
    </row>
    <row r="3189" spans="1:13">
      <c r="A3189" s="15" t="s">
        <v>7077</v>
      </c>
      <c r="B3189" s="1" t="s">
        <v>7078</v>
      </c>
      <c r="C3189" t="s">
        <v>7079</v>
      </c>
      <c r="D3189" s="1">
        <v>79</v>
      </c>
      <c r="E3189" s="21">
        <v>13.848733333333334</v>
      </c>
      <c r="F3189" s="22">
        <v>9.700096666666667</v>
      </c>
      <c r="G3189" s="18"/>
      <c r="H3189" s="25">
        <v>0.70412930867372137</v>
      </c>
      <c r="I3189" s="26">
        <v>1.2493062679076474</v>
      </c>
      <c r="K3189" s="2">
        <v>-0.51368299729779765</v>
      </c>
      <c r="L3189" s="2"/>
      <c r="M3189" s="9">
        <v>1.1226016056569392E-2</v>
      </c>
    </row>
    <row r="3190" spans="1:13">
      <c r="A3190" s="15" t="s">
        <v>21026</v>
      </c>
      <c r="B3190" s="1" t="s">
        <v>21027</v>
      </c>
      <c r="C3190" t="s">
        <v>21028</v>
      </c>
      <c r="D3190" s="1">
        <v>1</v>
      </c>
      <c r="E3190" s="21">
        <v>13.942</v>
      </c>
      <c r="F3190" s="22">
        <v>8.1190899999999999</v>
      </c>
      <c r="G3190" s="18"/>
      <c r="H3190" s="25">
        <v>1.8345643651831756</v>
      </c>
      <c r="I3190" s="26">
        <v>1.7640400520396351</v>
      </c>
      <c r="K3190" s="2">
        <v>-0.78004759061351081</v>
      </c>
      <c r="L3190" s="2"/>
      <c r="M3190" s="9">
        <v>1.9249532287687277E-2</v>
      </c>
    </row>
    <row r="3191" spans="1:13">
      <c r="A3191" s="15" t="s">
        <v>19632</v>
      </c>
      <c r="B3191" s="1" t="s">
        <v>19633</v>
      </c>
      <c r="C3191" t="s">
        <v>19634</v>
      </c>
      <c r="D3191" s="1">
        <v>4</v>
      </c>
      <c r="E3191" s="21">
        <v>11.290196666666668</v>
      </c>
      <c r="F3191" s="22">
        <v>15.076633333333334</v>
      </c>
      <c r="G3191" s="18"/>
      <c r="H3191" s="25">
        <v>1.9756138387937285</v>
      </c>
      <c r="I3191" s="26">
        <v>0.84259303541705832</v>
      </c>
      <c r="K3191" s="2">
        <v>0.41724368857482386</v>
      </c>
      <c r="L3191" s="2"/>
      <c r="M3191" s="9">
        <v>3.4965269934760089E-2</v>
      </c>
    </row>
    <row r="3192" spans="1:13">
      <c r="A3192" s="15" t="s">
        <v>22636</v>
      </c>
      <c r="B3192" s="1"/>
      <c r="C3192" t="s">
        <v>22637</v>
      </c>
      <c r="D3192" s="1">
        <v>2</v>
      </c>
      <c r="E3192" s="21">
        <v>20.857600000000001</v>
      </c>
      <c r="F3192" s="22">
        <v>5.9963600000000001</v>
      </c>
      <c r="G3192" s="18"/>
      <c r="H3192" s="25">
        <v>6.3397319414940583</v>
      </c>
      <c r="I3192" s="26">
        <v>0.6930623259851888</v>
      </c>
      <c r="K3192" s="2">
        <v>-1.7984142570548027</v>
      </c>
      <c r="L3192" s="2"/>
      <c r="M3192" s="9">
        <v>1.8371424549118848E-2</v>
      </c>
    </row>
    <row r="3193" spans="1:13">
      <c r="A3193" s="15" t="s">
        <v>21672</v>
      </c>
      <c r="B3193" s="1" t="s">
        <v>21673</v>
      </c>
      <c r="C3193" t="s">
        <v>21674</v>
      </c>
      <c r="D3193" s="1">
        <v>1</v>
      </c>
      <c r="E3193" s="21">
        <v>16.730499999999999</v>
      </c>
      <c r="F3193" s="22">
        <v>7.5252900000000009</v>
      </c>
      <c r="G3193" s="18"/>
      <c r="H3193" s="25">
        <v>6.3891749850821835</v>
      </c>
      <c r="I3193" s="26">
        <v>0.81953217892893016</v>
      </c>
      <c r="K3193" s="2">
        <v>-1.1526614769462566</v>
      </c>
      <c r="L3193" s="2"/>
      <c r="M3193" s="9">
        <v>5.5765032461581952E-2</v>
      </c>
    </row>
    <row r="3194" spans="1:13">
      <c r="A3194" s="15" t="s">
        <v>14359</v>
      </c>
      <c r="B3194" s="1" t="s">
        <v>14360</v>
      </c>
      <c r="C3194" t="s">
        <v>14361</v>
      </c>
      <c r="D3194" s="1">
        <v>16</v>
      </c>
      <c r="E3194" s="21">
        <v>12.532566666666666</v>
      </c>
      <c r="F3194" s="22">
        <v>13.707866666666666</v>
      </c>
      <c r="G3194" s="18"/>
      <c r="H3194" s="25">
        <v>1.4019942665122893</v>
      </c>
      <c r="I3194" s="26">
        <v>0.69690396995090675</v>
      </c>
      <c r="K3194" s="2">
        <v>0.12932215574816466</v>
      </c>
      <c r="L3194" s="2"/>
      <c r="M3194" s="9">
        <v>0.16568737520838026</v>
      </c>
    </row>
    <row r="3195" spans="1:13">
      <c r="A3195" s="15" t="s">
        <v>921</v>
      </c>
      <c r="B3195" s="1" t="s">
        <v>922</v>
      </c>
      <c r="C3195" t="s">
        <v>923</v>
      </c>
      <c r="D3195" s="1">
        <v>74</v>
      </c>
      <c r="E3195" s="21">
        <v>12.411733333333336</v>
      </c>
      <c r="F3195" s="22">
        <v>16.175833333333333</v>
      </c>
      <c r="G3195" s="18"/>
      <c r="H3195" s="25">
        <v>0.95775912594625401</v>
      </c>
      <c r="I3195" s="26">
        <v>2.0048126454442716</v>
      </c>
      <c r="K3195" s="2">
        <v>0.38213543177150083</v>
      </c>
      <c r="L3195" s="2"/>
      <c r="M3195" s="9">
        <v>3.8404992299182615E-2</v>
      </c>
    </row>
    <row r="3196" spans="1:13">
      <c r="A3196" s="15" t="s">
        <v>22792</v>
      </c>
      <c r="B3196" s="1" t="s">
        <v>22793</v>
      </c>
      <c r="C3196" t="s">
        <v>22794</v>
      </c>
      <c r="D3196" s="1">
        <v>1</v>
      </c>
      <c r="E3196" s="21">
        <v>11.274900000000001</v>
      </c>
      <c r="F3196" s="22">
        <v>16.111633333333334</v>
      </c>
      <c r="G3196" s="18"/>
      <c r="H3196" s="25">
        <v>1.0078903263748491</v>
      </c>
      <c r="I3196" s="26">
        <v>1.57086343879197</v>
      </c>
      <c r="K3196" s="2">
        <v>0.51498811824347024</v>
      </c>
      <c r="L3196" s="2"/>
      <c r="M3196" s="9">
        <v>1.4381317520117709E-2</v>
      </c>
    </row>
    <row r="3197" spans="1:13">
      <c r="A3197" s="15" t="s">
        <v>21579</v>
      </c>
      <c r="B3197" s="1" t="s">
        <v>21580</v>
      </c>
      <c r="C3197" t="s">
        <v>21581</v>
      </c>
      <c r="D3197" s="1">
        <v>6</v>
      </c>
      <c r="E3197" s="21">
        <v>8.4481733333333349</v>
      </c>
      <c r="F3197" s="22">
        <v>10.524470000000001</v>
      </c>
      <c r="G3197" s="18"/>
      <c r="H3197" s="25">
        <v>0.12455394186188345</v>
      </c>
      <c r="I3197" s="26">
        <v>1.2906615523443781</v>
      </c>
      <c r="K3197" s="2">
        <v>0.3170362424301803</v>
      </c>
      <c r="L3197" s="2"/>
      <c r="M3197" s="9">
        <v>4.3575287069664972E-2</v>
      </c>
    </row>
    <row r="3198" spans="1:13">
      <c r="A3198" s="15" t="s">
        <v>10180</v>
      </c>
      <c r="B3198" s="1" t="s">
        <v>10181</v>
      </c>
      <c r="C3198" t="s">
        <v>10182</v>
      </c>
      <c r="D3198" s="1">
        <v>32</v>
      </c>
      <c r="E3198" s="21">
        <v>12.057733333333331</v>
      </c>
      <c r="F3198" s="22">
        <v>12.038733333333333</v>
      </c>
      <c r="G3198" s="18"/>
      <c r="H3198" s="25">
        <v>0.96221651582860168</v>
      </c>
      <c r="I3198" s="26">
        <v>0.40892373779634428</v>
      </c>
      <c r="K3198" s="2">
        <v>-2.2751228914054933E-3</v>
      </c>
      <c r="L3198" s="2"/>
      <c r="M3198" s="9">
        <v>0.49016823063555365</v>
      </c>
    </row>
    <row r="3199" spans="1:13">
      <c r="A3199" s="15" t="s">
        <v>14060</v>
      </c>
      <c r="B3199" s="1" t="s">
        <v>14061</v>
      </c>
      <c r="C3199" t="s">
        <v>14062</v>
      </c>
      <c r="D3199" s="1">
        <v>17</v>
      </c>
      <c r="E3199" s="21">
        <v>13.588366666666667</v>
      </c>
      <c r="F3199" s="22">
        <v>10.962566666666667</v>
      </c>
      <c r="G3199" s="18"/>
      <c r="H3199" s="25">
        <v>1.0755356913340133</v>
      </c>
      <c r="I3199" s="26">
        <v>0.4734876379942064</v>
      </c>
      <c r="K3199" s="2">
        <v>-0.30978643718544979</v>
      </c>
      <c r="L3199" s="2"/>
      <c r="M3199" s="9">
        <v>2.0375265685696201E-2</v>
      </c>
    </row>
    <row r="3200" spans="1:13">
      <c r="A3200" s="15" t="s">
        <v>22016</v>
      </c>
      <c r="B3200" s="1" t="s">
        <v>22017</v>
      </c>
      <c r="C3200" t="s">
        <v>22018</v>
      </c>
      <c r="D3200" s="1">
        <v>2</v>
      </c>
      <c r="E3200" s="21">
        <v>10.511356666666666</v>
      </c>
      <c r="F3200" s="22">
        <v>19.035533333333333</v>
      </c>
      <c r="G3200" s="18"/>
      <c r="H3200" s="25">
        <v>3.8893142096818694</v>
      </c>
      <c r="I3200" s="26">
        <v>3.1728262627086048</v>
      </c>
      <c r="K3200" s="2">
        <v>0.85674610629387382</v>
      </c>
      <c r="L3200" s="2"/>
      <c r="M3200" s="9">
        <v>3.8192271458048925E-2</v>
      </c>
    </row>
    <row r="3201" spans="1:13">
      <c r="A3201" s="15" t="s">
        <v>13620</v>
      </c>
      <c r="B3201" s="1" t="s">
        <v>13621</v>
      </c>
      <c r="C3201" t="s">
        <v>13622</v>
      </c>
      <c r="D3201" s="1">
        <v>12</v>
      </c>
      <c r="E3201" s="21">
        <v>13.533533333333333</v>
      </c>
      <c r="F3201" s="22">
        <v>13.404633333333331</v>
      </c>
      <c r="G3201" s="18"/>
      <c r="H3201" s="25">
        <v>1.0785018327909013</v>
      </c>
      <c r="I3201" s="26">
        <v>0.80297831436056444</v>
      </c>
      <c r="K3201" s="2">
        <v>-1.3806790372706544E-2</v>
      </c>
      <c r="L3201" s="2"/>
      <c r="M3201" s="9">
        <v>0.44937395235143529</v>
      </c>
    </row>
    <row r="3202" spans="1:13">
      <c r="A3202" s="15" t="s">
        <v>20585</v>
      </c>
      <c r="B3202" s="1" t="s">
        <v>20586</v>
      </c>
      <c r="C3202" t="s">
        <v>20587</v>
      </c>
      <c r="D3202" s="1">
        <v>1</v>
      </c>
      <c r="E3202" s="21">
        <v>9.7142900000000001</v>
      </c>
      <c r="F3202" s="22">
        <v>9.1226099999999999</v>
      </c>
      <c r="G3202" s="18"/>
      <c r="H3202" s="25">
        <v>1.7146060250973141</v>
      </c>
      <c r="I3202" s="26">
        <v>3.0322369576436499</v>
      </c>
      <c r="K3202" s="2">
        <v>-9.0661913812481454E-2</v>
      </c>
      <c r="L3202" s="2"/>
      <c r="M3202" s="9">
        <v>0.41091822652770388</v>
      </c>
    </row>
    <row r="3203" spans="1:13">
      <c r="A3203" s="15" t="s">
        <v>5230</v>
      </c>
      <c r="B3203" s="1" t="s">
        <v>5231</v>
      </c>
      <c r="C3203" t="s">
        <v>5232</v>
      </c>
      <c r="D3203" s="1">
        <v>21</v>
      </c>
      <c r="E3203" s="21">
        <v>15.893000000000001</v>
      </c>
      <c r="F3203" s="22">
        <v>6.3378900000000007</v>
      </c>
      <c r="G3203" s="18"/>
      <c r="H3203" s="25">
        <v>3.2377337089390221</v>
      </c>
      <c r="I3203" s="26">
        <v>2.6176831930353996</v>
      </c>
      <c r="K3203" s="2">
        <v>-1.3263169511655388</v>
      </c>
      <c r="L3203" s="2"/>
      <c r="M3203" s="9">
        <v>1.9132150344113086E-2</v>
      </c>
    </row>
    <row r="3204" spans="1:13">
      <c r="A3204" s="15" t="s">
        <v>16605</v>
      </c>
      <c r="B3204" s="1" t="s">
        <v>16606</v>
      </c>
      <c r="C3204" t="s">
        <v>16607</v>
      </c>
      <c r="D3204" s="1">
        <v>5</v>
      </c>
      <c r="E3204" s="21">
        <v>9.4766933333333316</v>
      </c>
      <c r="F3204" s="22">
        <v>13.013800000000002</v>
      </c>
      <c r="G3204" s="18"/>
      <c r="H3204" s="25">
        <v>1.4798008469498074</v>
      </c>
      <c r="I3204" s="26">
        <v>0.5809477429166936</v>
      </c>
      <c r="K3204" s="2">
        <v>0.45758662931230665</v>
      </c>
      <c r="L3204" s="2"/>
      <c r="M3204" s="9">
        <v>2.0580872078578644E-2</v>
      </c>
    </row>
    <row r="3205" spans="1:13">
      <c r="A3205" s="15" t="s">
        <v>21689</v>
      </c>
      <c r="B3205" s="1" t="s">
        <v>21690</v>
      </c>
      <c r="C3205" t="s">
        <v>21691</v>
      </c>
      <c r="D3205" s="1">
        <v>2</v>
      </c>
      <c r="E3205" s="21">
        <v>16.278600000000001</v>
      </c>
      <c r="F3205" s="22">
        <v>6.127743333333334</v>
      </c>
      <c r="G3205" s="18"/>
      <c r="H3205" s="25">
        <v>3.7699454889958135</v>
      </c>
      <c r="I3205" s="26">
        <v>1.8358868672206694</v>
      </c>
      <c r="K3205" s="2">
        <v>-1.4095488546709378</v>
      </c>
      <c r="L3205" s="2"/>
      <c r="M3205" s="9">
        <v>1.6788526732493571E-2</v>
      </c>
    </row>
    <row r="3206" spans="1:13">
      <c r="A3206" s="15" t="s">
        <v>5054</v>
      </c>
      <c r="B3206" s="1" t="s">
        <v>5055</v>
      </c>
      <c r="C3206" t="s">
        <v>5056</v>
      </c>
      <c r="D3206" s="1">
        <v>20</v>
      </c>
      <c r="E3206" s="21">
        <v>18.429866666666666</v>
      </c>
      <c r="F3206" s="22">
        <v>7.5489266666666666</v>
      </c>
      <c r="G3206" s="18"/>
      <c r="H3206" s="25">
        <v>4.2175498720623832</v>
      </c>
      <c r="I3206" s="26">
        <v>0.81219995286464608</v>
      </c>
      <c r="K3206" s="2">
        <v>-1.2877021970339162</v>
      </c>
      <c r="L3206" s="2"/>
      <c r="M3206" s="9">
        <v>1.5169215297338674E-2</v>
      </c>
    </row>
    <row r="3207" spans="1:13">
      <c r="A3207" s="15" t="s">
        <v>16121</v>
      </c>
      <c r="B3207" s="1" t="s">
        <v>16122</v>
      </c>
      <c r="C3207" t="s">
        <v>16123</v>
      </c>
      <c r="D3207" s="1">
        <v>3</v>
      </c>
      <c r="E3207" s="21">
        <v>14.041700000000001</v>
      </c>
      <c r="F3207" s="22">
        <v>9.4043966666666652</v>
      </c>
      <c r="G3207" s="18"/>
      <c r="H3207" s="25">
        <v>1.2964653601234399</v>
      </c>
      <c r="I3207" s="26">
        <v>1.2154781721747798</v>
      </c>
      <c r="K3207" s="2">
        <v>-0.57831031375532194</v>
      </c>
      <c r="L3207" s="2"/>
      <c r="M3207" s="9">
        <v>1.4150833368553118E-2</v>
      </c>
    </row>
    <row r="3208" spans="1:13">
      <c r="A3208" s="15" t="s">
        <v>5894</v>
      </c>
      <c r="B3208" s="1" t="s">
        <v>5895</v>
      </c>
      <c r="C3208" t="s">
        <v>5896</v>
      </c>
      <c r="D3208" s="1">
        <v>23</v>
      </c>
      <c r="E3208" s="21">
        <v>13.891</v>
      </c>
      <c r="F3208" s="22">
        <v>8.5300199999999986</v>
      </c>
      <c r="G3208" s="18"/>
      <c r="H3208" s="25">
        <v>0.8623124665688181</v>
      </c>
      <c r="I3208" s="26">
        <v>1.8200006764833874</v>
      </c>
      <c r="K3208" s="2">
        <v>-0.70352943202422069</v>
      </c>
      <c r="L3208" s="2"/>
      <c r="M3208" s="9">
        <v>1.3505718128012739E-2</v>
      </c>
    </row>
    <row r="3209" spans="1:13">
      <c r="A3209" s="15" t="s">
        <v>308</v>
      </c>
      <c r="B3209" s="1" t="s">
        <v>309</v>
      </c>
      <c r="C3209" t="s">
        <v>310</v>
      </c>
      <c r="D3209" s="1">
        <v>22</v>
      </c>
      <c r="E3209" s="21">
        <v>10.7281</v>
      </c>
      <c r="F3209" s="22">
        <v>10.636783333333334</v>
      </c>
      <c r="G3209" s="18"/>
      <c r="H3209" s="25">
        <v>0.20383414826765395</v>
      </c>
      <c r="I3209" s="26">
        <v>1.7185880326108836</v>
      </c>
      <c r="K3209" s="2">
        <v>-1.2332658441452314E-2</v>
      </c>
      <c r="L3209" s="2"/>
      <c r="M3209" s="9">
        <v>0.47255202194064955</v>
      </c>
    </row>
    <row r="3210" spans="1:13">
      <c r="A3210" s="15" t="s">
        <v>7721</v>
      </c>
      <c r="B3210" s="1" t="s">
        <v>7722</v>
      </c>
      <c r="C3210" t="s">
        <v>7723</v>
      </c>
      <c r="D3210" s="1">
        <v>4</v>
      </c>
      <c r="E3210" s="21">
        <v>11.456400000000002</v>
      </c>
      <c r="F3210" s="22">
        <v>16.207733333333334</v>
      </c>
      <c r="G3210" s="18"/>
      <c r="H3210" s="25">
        <v>1.1383461292594617</v>
      </c>
      <c r="I3210" s="26">
        <v>1.5451708718887154</v>
      </c>
      <c r="K3210" s="2">
        <v>0.50052857244595539</v>
      </c>
      <c r="L3210" s="2"/>
      <c r="M3210" s="9">
        <v>1.5981322643095906E-2</v>
      </c>
    </row>
    <row r="3211" spans="1:13">
      <c r="A3211" s="15" t="s">
        <v>6873</v>
      </c>
      <c r="B3211" s="1" t="s">
        <v>6874</v>
      </c>
      <c r="C3211" t="s">
        <v>6875</v>
      </c>
      <c r="D3211" s="1">
        <v>8</v>
      </c>
      <c r="E3211" s="21">
        <v>12.419266666666667</v>
      </c>
      <c r="F3211" s="22">
        <v>9.8557233333333318</v>
      </c>
      <c r="G3211" s="18"/>
      <c r="H3211" s="25">
        <v>1.126281245219565</v>
      </c>
      <c r="I3211" s="26">
        <v>1.7093115829576981</v>
      </c>
      <c r="K3211" s="2">
        <v>-0.33354632491449437</v>
      </c>
      <c r="L3211" s="2"/>
      <c r="M3211" s="9">
        <v>7.2329029656602581E-2</v>
      </c>
    </row>
    <row r="3212" spans="1:13">
      <c r="A3212" s="15" t="s">
        <v>15384</v>
      </c>
      <c r="B3212" s="1" t="s">
        <v>15385</v>
      </c>
      <c r="C3212" t="s">
        <v>15386</v>
      </c>
      <c r="D3212" s="1">
        <v>11</v>
      </c>
      <c r="E3212" s="21">
        <v>11.236133333333333</v>
      </c>
      <c r="F3212" s="22">
        <v>10.70556</v>
      </c>
      <c r="G3212" s="18"/>
      <c r="H3212" s="25">
        <v>0.27806016135601513</v>
      </c>
      <c r="I3212" s="26">
        <v>1.4943497438016158</v>
      </c>
      <c r="K3212" s="2">
        <v>-6.9785385370183708E-2</v>
      </c>
      <c r="L3212" s="2"/>
      <c r="M3212" s="9">
        <v>0.31997085483753568</v>
      </c>
    </row>
    <row r="3213" spans="1:13">
      <c r="A3213" s="15" t="s">
        <v>15768</v>
      </c>
      <c r="B3213" s="1" t="s">
        <v>15769</v>
      </c>
      <c r="C3213" t="s">
        <v>15770</v>
      </c>
      <c r="D3213" s="1">
        <v>5</v>
      </c>
      <c r="E3213" s="21">
        <v>7.7740200000000002</v>
      </c>
      <c r="F3213" s="22">
        <v>24.159633333333336</v>
      </c>
      <c r="G3213" s="18"/>
      <c r="H3213" s="25">
        <v>1.6408724426962675</v>
      </c>
      <c r="I3213" s="26">
        <v>5.6238805164524246</v>
      </c>
      <c r="K3213" s="2">
        <v>1.6358658349156547</v>
      </c>
      <c r="L3213" s="2"/>
      <c r="M3213" s="9">
        <v>1.2027709332784624E-2</v>
      </c>
    </row>
    <row r="3214" spans="1:13">
      <c r="A3214" s="15" t="s">
        <v>15518</v>
      </c>
      <c r="B3214" s="1" t="s">
        <v>15519</v>
      </c>
      <c r="C3214" t="s">
        <v>15520</v>
      </c>
      <c r="D3214" s="1">
        <v>4</v>
      </c>
      <c r="E3214" s="21">
        <v>13.3086</v>
      </c>
      <c r="F3214" s="22">
        <v>10.285716666666666</v>
      </c>
      <c r="G3214" s="18"/>
      <c r="H3214" s="25">
        <v>1.4280901267076949</v>
      </c>
      <c r="I3214" s="26">
        <v>0.38154377315497301</v>
      </c>
      <c r="K3214" s="2">
        <v>-0.37171649627475084</v>
      </c>
      <c r="L3214" s="2"/>
      <c r="M3214" s="9">
        <v>2.4933484302538646E-2</v>
      </c>
    </row>
    <row r="3215" spans="1:13">
      <c r="A3215" s="15" t="s">
        <v>62</v>
      </c>
      <c r="B3215" s="1" t="s">
        <v>63</v>
      </c>
      <c r="C3215" t="s">
        <v>64</v>
      </c>
      <c r="D3215" s="1">
        <v>2</v>
      </c>
      <c r="E3215" s="21">
        <v>16.379333333333332</v>
      </c>
      <c r="F3215" s="22">
        <v>8.7168833333333335</v>
      </c>
      <c r="G3215" s="18"/>
      <c r="H3215" s="25">
        <v>2.8654043245820193</v>
      </c>
      <c r="I3215" s="26">
        <v>0.57285577428645462</v>
      </c>
      <c r="K3215" s="2">
        <v>-0.90999233224312848</v>
      </c>
      <c r="L3215" s="2"/>
      <c r="M3215" s="9">
        <v>1.4016412601097582E-2</v>
      </c>
    </row>
    <row r="3216" spans="1:13">
      <c r="A3216" s="15" t="s">
        <v>10963</v>
      </c>
      <c r="B3216" s="1" t="s">
        <v>10964</v>
      </c>
      <c r="C3216" t="s">
        <v>10965</v>
      </c>
      <c r="D3216" s="1">
        <v>8</v>
      </c>
      <c r="E3216" s="21">
        <v>11.638266666666667</v>
      </c>
      <c r="F3216" s="22">
        <v>15.317966666666665</v>
      </c>
      <c r="G3216" s="18"/>
      <c r="H3216" s="25">
        <v>0.71007384357778802</v>
      </c>
      <c r="I3216" s="26">
        <v>1.3714810765494854</v>
      </c>
      <c r="K3216" s="2">
        <v>0.39634859620655916</v>
      </c>
      <c r="L3216" s="2"/>
      <c r="M3216" s="9">
        <v>1.7487183262816858E-2</v>
      </c>
    </row>
    <row r="3217" spans="1:13">
      <c r="A3217" s="15" t="s">
        <v>6457</v>
      </c>
      <c r="B3217" s="1" t="s">
        <v>6458</v>
      </c>
      <c r="C3217" t="s">
        <v>6459</v>
      </c>
      <c r="D3217" s="1">
        <v>26</v>
      </c>
      <c r="E3217" s="21">
        <v>14.3513</v>
      </c>
      <c r="F3217" s="22">
        <v>11.585733333333332</v>
      </c>
      <c r="G3217" s="18"/>
      <c r="H3217" s="25">
        <v>2.2621801586080741</v>
      </c>
      <c r="I3217" s="26">
        <v>0.12446109164447064</v>
      </c>
      <c r="K3217" s="2">
        <v>-0.30883206383155964</v>
      </c>
      <c r="L3217" s="2"/>
      <c r="M3217" s="9">
        <v>7.5874388767914858E-2</v>
      </c>
    </row>
    <row r="3218" spans="1:13">
      <c r="A3218" s="15" t="s">
        <v>7929</v>
      </c>
      <c r="B3218" s="1" t="s">
        <v>7930</v>
      </c>
      <c r="C3218" t="s">
        <v>7931</v>
      </c>
      <c r="D3218" s="1">
        <v>16</v>
      </c>
      <c r="E3218" s="21">
        <v>14.123133333333334</v>
      </c>
      <c r="F3218" s="22">
        <v>9.420046666666666</v>
      </c>
      <c r="G3218" s="18"/>
      <c r="H3218" s="25">
        <v>1.9081713296591927</v>
      </c>
      <c r="I3218" s="26">
        <v>1.264697439601002</v>
      </c>
      <c r="K3218" s="2">
        <v>-0.58425408584279293</v>
      </c>
      <c r="L3218" s="2"/>
      <c r="M3218" s="9">
        <v>2.4679850389579362E-2</v>
      </c>
    </row>
    <row r="3219" spans="1:13">
      <c r="A3219" s="15" t="s">
        <v>18899</v>
      </c>
      <c r="B3219" s="1" t="s">
        <v>18900</v>
      </c>
      <c r="C3219" t="s">
        <v>18901</v>
      </c>
      <c r="D3219" s="1">
        <v>7</v>
      </c>
      <c r="E3219" s="21">
        <v>14.140700000000001</v>
      </c>
      <c r="F3219" s="22">
        <v>10.062669999999999</v>
      </c>
      <c r="G3219" s="18"/>
      <c r="H3219" s="25">
        <v>1.8810295159831971</v>
      </c>
      <c r="I3219" s="26">
        <v>0.59708021546522516</v>
      </c>
      <c r="K3219" s="2">
        <v>-0.49084038242330835</v>
      </c>
      <c r="L3219" s="2"/>
      <c r="M3219" s="9">
        <v>2.434238977516999E-2</v>
      </c>
    </row>
    <row r="3220" spans="1:13">
      <c r="A3220" s="15" t="s">
        <v>3181</v>
      </c>
      <c r="B3220" s="1" t="s">
        <v>3179</v>
      </c>
      <c r="C3220" t="s">
        <v>3182</v>
      </c>
      <c r="D3220" s="1">
        <v>1</v>
      </c>
      <c r="E3220" s="21">
        <v>11.688093333333335</v>
      </c>
      <c r="F3220" s="22">
        <v>9.0894433333333335</v>
      </c>
      <c r="G3220" s="18"/>
      <c r="H3220" s="25">
        <v>1.5344833411064733</v>
      </c>
      <c r="I3220" s="26">
        <v>1.3494966263141648</v>
      </c>
      <c r="K3220" s="2">
        <v>-0.36277575673699425</v>
      </c>
      <c r="L3220" s="2"/>
      <c r="M3220" s="9">
        <v>7.0351306455052526E-2</v>
      </c>
    </row>
    <row r="3221" spans="1:13">
      <c r="A3221" s="15" t="s">
        <v>13875</v>
      </c>
      <c r="B3221" s="1" t="s">
        <v>13876</v>
      </c>
      <c r="C3221" t="s">
        <v>13877</v>
      </c>
      <c r="D3221" s="1">
        <v>4</v>
      </c>
      <c r="E3221" s="21">
        <v>11.595933333333335</v>
      </c>
      <c r="F3221" s="22">
        <v>10.312596666666666</v>
      </c>
      <c r="G3221" s="18"/>
      <c r="H3221" s="25">
        <v>0.63337502582066929</v>
      </c>
      <c r="I3221" s="26">
        <v>1.7313091948676769</v>
      </c>
      <c r="K3221" s="2">
        <v>-0.1692113015377282</v>
      </c>
      <c r="L3221" s="2"/>
      <c r="M3221" s="9">
        <v>0.18192724492103554</v>
      </c>
    </row>
    <row r="3222" spans="1:13">
      <c r="A3222" s="15" t="s">
        <v>22157</v>
      </c>
      <c r="B3222" s="1" t="s">
        <v>22158</v>
      </c>
      <c r="C3222" t="s">
        <v>22159</v>
      </c>
      <c r="D3222" s="1">
        <v>2</v>
      </c>
      <c r="E3222" s="21">
        <v>12.666233333333333</v>
      </c>
      <c r="F3222" s="22">
        <v>9.5252766666666684</v>
      </c>
      <c r="G3222" s="18"/>
      <c r="H3222" s="25">
        <v>1.1406314230869379</v>
      </c>
      <c r="I3222" s="26">
        <v>1.71606269565925</v>
      </c>
      <c r="K3222" s="2">
        <v>-0.41115465947132845</v>
      </c>
      <c r="L3222" s="2"/>
      <c r="M3222" s="9">
        <v>4.8546521416873059E-2</v>
      </c>
    </row>
    <row r="3223" spans="1:13">
      <c r="A3223" s="15" t="s">
        <v>1913</v>
      </c>
      <c r="B3223" s="1" t="s">
        <v>1914</v>
      </c>
      <c r="C3223" t="s">
        <v>1915</v>
      </c>
      <c r="D3223" s="1">
        <v>2</v>
      </c>
      <c r="E3223" s="21">
        <v>14.371666666666668</v>
      </c>
      <c r="F3223" s="22">
        <v>7.4231333333333325</v>
      </c>
      <c r="G3223" s="18"/>
      <c r="H3223" s="25">
        <v>1.6154311571012034</v>
      </c>
      <c r="I3223" s="26">
        <v>1.8123948733742707</v>
      </c>
      <c r="K3223" s="2">
        <v>-0.95312719159990911</v>
      </c>
      <c r="L3223" s="2"/>
      <c r="M3223" s="9">
        <v>1.1494399084752666E-2</v>
      </c>
    </row>
    <row r="3224" spans="1:13">
      <c r="A3224" s="15" t="s">
        <v>2698</v>
      </c>
      <c r="B3224" s="1" t="s">
        <v>2699</v>
      </c>
      <c r="C3224" t="s">
        <v>2700</v>
      </c>
      <c r="D3224" s="1">
        <v>84</v>
      </c>
      <c r="E3224" s="21">
        <v>13.010300000000001</v>
      </c>
      <c r="F3224" s="22">
        <v>9.9610233333333351</v>
      </c>
      <c r="G3224" s="18"/>
      <c r="H3224" s="25">
        <v>1.7284708762371395</v>
      </c>
      <c r="I3224" s="26">
        <v>1.372327762829741</v>
      </c>
      <c r="K3224" s="2">
        <v>-0.38528836054531629</v>
      </c>
      <c r="L3224" s="2"/>
      <c r="M3224" s="9">
        <v>5.9701026865876285E-2</v>
      </c>
    </row>
    <row r="3225" spans="1:13">
      <c r="A3225" s="15" t="s">
        <v>15375</v>
      </c>
      <c r="B3225" s="1" t="s">
        <v>15376</v>
      </c>
      <c r="C3225" t="s">
        <v>15377</v>
      </c>
      <c r="D3225" s="1">
        <v>3</v>
      </c>
      <c r="E3225" s="21">
        <v>13.958933333333334</v>
      </c>
      <c r="F3225" s="22">
        <v>12.824966666666667</v>
      </c>
      <c r="G3225" s="18"/>
      <c r="H3225" s="25">
        <v>1.5926589130549371</v>
      </c>
      <c r="I3225" s="26">
        <v>0.69574964127431094</v>
      </c>
      <c r="K3225" s="2">
        <v>-0.1222336266250619</v>
      </c>
      <c r="L3225" s="2"/>
      <c r="M3225" s="9">
        <v>0.195819925951671</v>
      </c>
    </row>
    <row r="3226" spans="1:13">
      <c r="A3226" s="15" t="s">
        <v>761</v>
      </c>
      <c r="B3226" s="1" t="s">
        <v>759</v>
      </c>
      <c r="C3226" t="s">
        <v>762</v>
      </c>
      <c r="D3226" s="1">
        <v>2</v>
      </c>
      <c r="E3226" s="21">
        <v>10.462693333333334</v>
      </c>
      <c r="F3226" s="22">
        <v>16.692899999999998</v>
      </c>
      <c r="G3226" s="18"/>
      <c r="H3226" s="25">
        <v>1.2116405622680897</v>
      </c>
      <c r="I3226" s="26">
        <v>1.8057944318221824</v>
      </c>
      <c r="K3226" s="2">
        <v>0.67398032926332963</v>
      </c>
      <c r="L3226" s="2"/>
      <c r="M3226" s="9">
        <v>1.1469971634649977E-2</v>
      </c>
    </row>
    <row r="3227" spans="1:13">
      <c r="A3227" s="15" t="s">
        <v>16109</v>
      </c>
      <c r="B3227" s="1" t="s">
        <v>16110</v>
      </c>
      <c r="C3227" t="s">
        <v>16111</v>
      </c>
      <c r="D3227" s="1">
        <v>4</v>
      </c>
      <c r="E3227" s="21">
        <v>22.50023333333333</v>
      </c>
      <c r="F3227" s="22">
        <v>9.5457433333333324</v>
      </c>
      <c r="G3227" s="18"/>
      <c r="H3227" s="25">
        <v>5.7614541761028812</v>
      </c>
      <c r="I3227" s="26">
        <v>1.9358848585681296</v>
      </c>
      <c r="K3227" s="2">
        <v>-1.2370105119154491</v>
      </c>
      <c r="L3227" s="2"/>
      <c r="M3227" s="9">
        <v>2.2673765658856388E-2</v>
      </c>
    </row>
    <row r="3228" spans="1:13">
      <c r="A3228" s="15" t="s">
        <v>6612</v>
      </c>
      <c r="B3228" s="1" t="s">
        <v>6613</v>
      </c>
      <c r="C3228" t="s">
        <v>6614</v>
      </c>
      <c r="D3228" s="1">
        <v>1</v>
      </c>
      <c r="E3228" s="21">
        <v>15.803199999999999</v>
      </c>
      <c r="F3228" s="22">
        <v>6.600156666666666</v>
      </c>
      <c r="G3228" s="18"/>
      <c r="H3228" s="25">
        <v>6.9318648926533522</v>
      </c>
      <c r="I3228" s="26">
        <v>1.7148174376397487</v>
      </c>
      <c r="K3228" s="2">
        <v>-1.2596445452493994</v>
      </c>
      <c r="L3228" s="2"/>
      <c r="M3228" s="9">
        <v>6.8423350442389758E-2</v>
      </c>
    </row>
    <row r="3229" spans="1:13">
      <c r="A3229" s="15" t="s">
        <v>2314</v>
      </c>
      <c r="B3229" s="1" t="s">
        <v>2315</v>
      </c>
      <c r="C3229" t="s">
        <v>2316</v>
      </c>
      <c r="D3229" s="1">
        <v>53</v>
      </c>
      <c r="E3229" s="21">
        <v>10.149913333333334</v>
      </c>
      <c r="F3229" s="22">
        <v>17.877399999999998</v>
      </c>
      <c r="G3229" s="18"/>
      <c r="H3229" s="25">
        <v>1.2721444022725255</v>
      </c>
      <c r="I3229" s="26">
        <v>2.2438634183033566</v>
      </c>
      <c r="K3229" s="2">
        <v>0.81666952461772435</v>
      </c>
      <c r="L3229" s="2"/>
      <c r="M3229" s="9">
        <v>1.04327911704444E-2</v>
      </c>
    </row>
    <row r="3230" spans="1:13">
      <c r="A3230" s="15" t="s">
        <v>6071</v>
      </c>
      <c r="B3230" s="1" t="s">
        <v>6069</v>
      </c>
      <c r="C3230" t="s">
        <v>6072</v>
      </c>
      <c r="D3230" s="1">
        <v>2</v>
      </c>
      <c r="E3230" s="21">
        <v>11.448500000000001</v>
      </c>
      <c r="F3230" s="22">
        <v>14.519166666666665</v>
      </c>
      <c r="G3230" s="18"/>
      <c r="H3230" s="25">
        <v>0.86526387304682917</v>
      </c>
      <c r="I3230" s="26">
        <v>0.85064100731938286</v>
      </c>
      <c r="K3230" s="2">
        <v>0.34280006506446337</v>
      </c>
      <c r="L3230" s="2"/>
      <c r="M3230" s="9">
        <v>1.5209583629590838E-2</v>
      </c>
    </row>
    <row r="3231" spans="1:13">
      <c r="A3231" s="15" t="s">
        <v>575</v>
      </c>
      <c r="B3231" s="1" t="s">
        <v>576</v>
      </c>
      <c r="C3231" t="s">
        <v>577</v>
      </c>
      <c r="D3231" s="1">
        <v>46</v>
      </c>
      <c r="E3231" s="21">
        <v>12.445533333333335</v>
      </c>
      <c r="F3231" s="22">
        <v>10.944833333333333</v>
      </c>
      <c r="G3231" s="18"/>
      <c r="H3231" s="25">
        <v>0.28022052625268806</v>
      </c>
      <c r="I3231" s="26">
        <v>1.0166097202630584</v>
      </c>
      <c r="K3231" s="2">
        <v>-0.18537807052999375</v>
      </c>
      <c r="L3231" s="2"/>
      <c r="M3231" s="9">
        <v>5.6223060476546655E-2</v>
      </c>
    </row>
    <row r="3232" spans="1:13">
      <c r="A3232" s="15" t="s">
        <v>10518</v>
      </c>
      <c r="B3232" s="1" t="s">
        <v>10519</v>
      </c>
      <c r="C3232" t="s">
        <v>10520</v>
      </c>
      <c r="D3232" s="1">
        <v>31</v>
      </c>
      <c r="E3232" s="21">
        <v>14.290066666666666</v>
      </c>
      <c r="F3232" s="22">
        <v>10.072556666666665</v>
      </c>
      <c r="G3232" s="18"/>
      <c r="H3232" s="25">
        <v>2.4140367982558586</v>
      </c>
      <c r="I3232" s="26">
        <v>0.86580740273650503</v>
      </c>
      <c r="K3232" s="2">
        <v>-0.50458272508424251</v>
      </c>
      <c r="L3232" s="2"/>
      <c r="M3232" s="9">
        <v>4.1077223190710555E-2</v>
      </c>
    </row>
    <row r="3233" spans="1:13">
      <c r="A3233" s="15" t="s">
        <v>3332</v>
      </c>
      <c r="B3233" s="1" t="s">
        <v>3333</v>
      </c>
      <c r="C3233" t="s">
        <v>3334</v>
      </c>
      <c r="D3233" s="1">
        <v>10</v>
      </c>
      <c r="E3233" s="21">
        <v>5.0605199999999995</v>
      </c>
      <c r="F3233" s="22">
        <v>4.9644300000000001</v>
      </c>
      <c r="G3233" s="18"/>
      <c r="H3233" s="25">
        <v>0.65187971137319234</v>
      </c>
      <c r="I3233" s="26">
        <v>1.8974186193088745</v>
      </c>
      <c r="K3233" s="2">
        <v>-2.7657556827747495E-2</v>
      </c>
      <c r="L3233" s="2"/>
      <c r="M3233" s="9">
        <v>0.47514075090384122</v>
      </c>
    </row>
    <row r="3234" spans="1:13">
      <c r="A3234" s="15" t="s">
        <v>18696</v>
      </c>
      <c r="B3234" s="1" t="s">
        <v>18697</v>
      </c>
      <c r="C3234" t="s">
        <v>18698</v>
      </c>
      <c r="D3234" s="1">
        <v>4</v>
      </c>
      <c r="E3234" s="21">
        <v>13.874133333333333</v>
      </c>
      <c r="F3234" s="22">
        <v>8.89194</v>
      </c>
      <c r="G3234" s="18"/>
      <c r="H3234" s="25">
        <v>1.8047871074820259</v>
      </c>
      <c r="I3234" s="26">
        <v>1.8028507291786489</v>
      </c>
      <c r="K3234" s="2">
        <v>-0.64182753570306439</v>
      </c>
      <c r="L3234" s="2"/>
      <c r="M3234" s="9">
        <v>2.7728194544744744E-2</v>
      </c>
    </row>
    <row r="3235" spans="1:13">
      <c r="A3235" s="15" t="s">
        <v>10776</v>
      </c>
      <c r="B3235" s="1" t="s">
        <v>10777</v>
      </c>
      <c r="C3235" t="s">
        <v>10778</v>
      </c>
      <c r="D3235" s="1">
        <v>7</v>
      </c>
      <c r="E3235" s="21">
        <v>11.432103333333332</v>
      </c>
      <c r="F3235" s="22">
        <v>14.690899999999999</v>
      </c>
      <c r="G3235" s="18"/>
      <c r="H3235" s="25">
        <v>2.2215344622655193</v>
      </c>
      <c r="I3235" s="26">
        <v>0.99981444278425979</v>
      </c>
      <c r="K3235" s="2">
        <v>0.36183191963970829</v>
      </c>
      <c r="L3235" s="2"/>
      <c r="M3235" s="9">
        <v>6.3613786075827961E-2</v>
      </c>
    </row>
    <row r="3236" spans="1:13">
      <c r="A3236" s="15" t="s">
        <v>23474</v>
      </c>
      <c r="B3236" s="1" t="s">
        <v>23475</v>
      </c>
      <c r="C3236" t="s">
        <v>23476</v>
      </c>
      <c r="D3236" s="1">
        <v>1</v>
      </c>
      <c r="E3236" s="21">
        <v>17.489633333333334</v>
      </c>
      <c r="F3236" s="22">
        <v>5.8132166666666665</v>
      </c>
      <c r="G3236" s="18"/>
      <c r="H3236" s="25">
        <v>3.1044911343621711</v>
      </c>
      <c r="I3236" s="26">
        <v>2.3519676720850846</v>
      </c>
      <c r="K3236" s="2">
        <v>-1.5890914578291453</v>
      </c>
      <c r="L3236" s="2"/>
      <c r="M3236" s="9">
        <v>1.0427777180289461E-2</v>
      </c>
    </row>
    <row r="3237" spans="1:13">
      <c r="A3237" s="15" t="s">
        <v>1196</v>
      </c>
      <c r="B3237" s="1" t="s">
        <v>1197</v>
      </c>
      <c r="C3237" t="s">
        <v>1198</v>
      </c>
      <c r="D3237" s="1">
        <v>8</v>
      </c>
      <c r="E3237" s="21">
        <v>12.156666666666666</v>
      </c>
      <c r="F3237" s="22">
        <v>10.37316</v>
      </c>
      <c r="G3237" s="18"/>
      <c r="H3237" s="25">
        <v>1.4108029994770119</v>
      </c>
      <c r="I3237" s="26">
        <v>1.4349933668139301</v>
      </c>
      <c r="K3237" s="2">
        <v>-0.22889224628080343</v>
      </c>
      <c r="L3237" s="2"/>
      <c r="M3237" s="9">
        <v>0.13110719504180665</v>
      </c>
    </row>
    <row r="3238" spans="1:13">
      <c r="A3238" s="15" t="s">
        <v>7804</v>
      </c>
      <c r="B3238" s="1" t="s">
        <v>7805</v>
      </c>
      <c r="C3238" t="s">
        <v>7806</v>
      </c>
      <c r="D3238" s="1">
        <v>8</v>
      </c>
      <c r="E3238" s="21">
        <v>13.3409</v>
      </c>
      <c r="F3238" s="22">
        <v>11.033533333333333</v>
      </c>
      <c r="G3238" s="18"/>
      <c r="H3238" s="25">
        <v>1.1105488552963354</v>
      </c>
      <c r="I3238" s="26">
        <v>0.6211653027442321</v>
      </c>
      <c r="K3238" s="2">
        <v>-0.27396112884187129</v>
      </c>
      <c r="L3238" s="2"/>
      <c r="M3238" s="9">
        <v>3.2820150841490682E-2</v>
      </c>
    </row>
    <row r="3239" spans="1:13">
      <c r="A3239" s="15" t="s">
        <v>23111</v>
      </c>
      <c r="B3239" s="1" t="s">
        <v>23112</v>
      </c>
      <c r="C3239" t="s">
        <v>23113</v>
      </c>
      <c r="D3239" s="1">
        <v>3</v>
      </c>
      <c r="E3239" s="21">
        <v>13.291333333333334</v>
      </c>
      <c r="F3239" s="22">
        <v>10.947633333333334</v>
      </c>
      <c r="G3239" s="18"/>
      <c r="H3239" s="25">
        <v>1.0125552149553789</v>
      </c>
      <c r="I3239" s="26">
        <v>0.5275233580926374</v>
      </c>
      <c r="K3239" s="2">
        <v>-0.27986681650464668</v>
      </c>
      <c r="L3239" s="2"/>
      <c r="M3239" s="9">
        <v>2.4718355400709387E-2</v>
      </c>
    </row>
    <row r="3240" spans="1:13">
      <c r="A3240" s="15" t="s">
        <v>13016</v>
      </c>
      <c r="B3240" s="1" t="s">
        <v>13017</v>
      </c>
      <c r="C3240" t="s">
        <v>13018</v>
      </c>
      <c r="D3240" s="1">
        <v>33</v>
      </c>
      <c r="E3240" s="21">
        <v>12.167666666666667</v>
      </c>
      <c r="F3240" s="22">
        <v>11.213766666666666</v>
      </c>
      <c r="G3240" s="18"/>
      <c r="H3240" s="25">
        <v>0.27842080262317542</v>
      </c>
      <c r="I3240" s="26">
        <v>0.94605420739687673</v>
      </c>
      <c r="K3240" s="2">
        <v>-0.11778158009215332</v>
      </c>
      <c r="L3240" s="2"/>
      <c r="M3240" s="9">
        <v>0.11431218637730446</v>
      </c>
    </row>
    <row r="3241" spans="1:13">
      <c r="A3241" s="15" t="s">
        <v>6428</v>
      </c>
      <c r="B3241" s="1" t="s">
        <v>6429</v>
      </c>
      <c r="C3241" t="s">
        <v>6430</v>
      </c>
      <c r="D3241" s="1">
        <v>134</v>
      </c>
      <c r="E3241" s="21">
        <v>10.905953333333334</v>
      </c>
      <c r="F3241" s="22">
        <v>15.665633333333334</v>
      </c>
      <c r="G3241" s="18"/>
      <c r="H3241" s="25">
        <v>1.0882300926427892</v>
      </c>
      <c r="I3241" s="26">
        <v>1.2300072411710978</v>
      </c>
      <c r="K3241" s="2">
        <v>0.52248720917068647</v>
      </c>
      <c r="L3241" s="2"/>
      <c r="M3241" s="9">
        <v>1.1187910960978048E-2</v>
      </c>
    </row>
    <row r="3242" spans="1:13">
      <c r="A3242" s="15" t="s">
        <v>19165</v>
      </c>
      <c r="B3242" s="1" t="s">
        <v>19166</v>
      </c>
      <c r="C3242" t="s">
        <v>19167</v>
      </c>
      <c r="D3242" s="1">
        <v>1</v>
      </c>
      <c r="E3242" s="21">
        <v>11.753399999999999</v>
      </c>
      <c r="F3242" s="22">
        <v>8.2349700000000006</v>
      </c>
      <c r="G3242" s="18"/>
      <c r="H3242" s="25">
        <v>1.3651938433790274</v>
      </c>
      <c r="I3242" s="26">
        <v>0.33928608562686458</v>
      </c>
      <c r="K3242" s="2">
        <v>-0.51324285776098266</v>
      </c>
      <c r="L3242" s="2"/>
      <c r="M3242" s="9">
        <v>1.5575620699661955E-2</v>
      </c>
    </row>
    <row r="3243" spans="1:13">
      <c r="A3243" s="15" t="s">
        <v>5185</v>
      </c>
      <c r="B3243" s="1" t="s">
        <v>5186</v>
      </c>
      <c r="C3243" t="s">
        <v>5187</v>
      </c>
      <c r="D3243" s="1">
        <v>14</v>
      </c>
      <c r="E3243" s="21">
        <v>11.3215</v>
      </c>
      <c r="F3243" s="22">
        <v>15.400633333333332</v>
      </c>
      <c r="G3243" s="18"/>
      <c r="H3243" s="25">
        <v>0.61221154023752311</v>
      </c>
      <c r="I3243" s="26">
        <v>1.4210659602331388</v>
      </c>
      <c r="K3243" s="2">
        <v>0.44392456597178181</v>
      </c>
      <c r="L3243" s="2"/>
      <c r="M3243" s="9">
        <v>1.3844365255303918E-2</v>
      </c>
    </row>
    <row r="3244" spans="1:13">
      <c r="A3244" s="15" t="s">
        <v>11136</v>
      </c>
      <c r="B3244" s="1" t="s">
        <v>11137</v>
      </c>
      <c r="C3244" t="s">
        <v>11138</v>
      </c>
      <c r="D3244" s="1">
        <v>21</v>
      </c>
      <c r="E3244" s="21">
        <v>13.715033333333333</v>
      </c>
      <c r="F3244" s="22">
        <v>13.537066666666666</v>
      </c>
      <c r="G3244" s="18"/>
      <c r="H3244" s="25">
        <v>1.0465604441853009</v>
      </c>
      <c r="I3244" s="26">
        <v>1.0477177975644654</v>
      </c>
      <c r="K3244" s="2">
        <v>-1.884297190595834E-2</v>
      </c>
      <c r="L3244" s="2"/>
      <c r="M3244" s="9">
        <v>0.43678994229188217</v>
      </c>
    </row>
    <row r="3245" spans="1:13">
      <c r="A3245" s="15" t="s">
        <v>6282</v>
      </c>
      <c r="B3245" s="1" t="s">
        <v>6283</v>
      </c>
      <c r="C3245" t="s">
        <v>6284</v>
      </c>
      <c r="D3245" s="1">
        <v>7</v>
      </c>
      <c r="E3245" s="21">
        <v>11.612066666666665</v>
      </c>
      <c r="F3245" s="22">
        <v>14.6976</v>
      </c>
      <c r="G3245" s="18"/>
      <c r="H3245" s="25">
        <v>0.55870854954379701</v>
      </c>
      <c r="I3245" s="26">
        <v>1.0167746849720443</v>
      </c>
      <c r="K3245" s="2">
        <v>0.33995583394828238</v>
      </c>
      <c r="L3245" s="2"/>
      <c r="M3245" s="9">
        <v>1.3533575697239897E-2</v>
      </c>
    </row>
    <row r="3246" spans="1:13">
      <c r="A3246" s="15" t="s">
        <v>3080</v>
      </c>
      <c r="B3246" s="1" t="s">
        <v>3081</v>
      </c>
      <c r="C3246" t="s">
        <v>3082</v>
      </c>
      <c r="D3246" s="1">
        <v>31</v>
      </c>
      <c r="E3246" s="21">
        <v>11.159233333333333</v>
      </c>
      <c r="F3246" s="22">
        <v>16.543099999999999</v>
      </c>
      <c r="G3246" s="18"/>
      <c r="H3246" s="25">
        <v>0.52153203481026256</v>
      </c>
      <c r="I3246" s="26">
        <v>2.0862876191934738</v>
      </c>
      <c r="K3246" s="2">
        <v>0.56799169157406459</v>
      </c>
      <c r="L3246" s="2"/>
      <c r="M3246" s="9">
        <v>1.5539466581250777E-2</v>
      </c>
    </row>
    <row r="3247" spans="1:13">
      <c r="A3247" s="15" t="s">
        <v>22095</v>
      </c>
      <c r="B3247" s="1" t="s">
        <v>22096</v>
      </c>
      <c r="C3247" t="s">
        <v>22097</v>
      </c>
      <c r="D3247" s="1">
        <v>4</v>
      </c>
      <c r="E3247" s="21">
        <v>8.5246233333333326</v>
      </c>
      <c r="F3247" s="22">
        <v>6.3755033333333335</v>
      </c>
      <c r="G3247" s="18"/>
      <c r="H3247" s="25">
        <v>0.65636624611060979</v>
      </c>
      <c r="I3247" s="26">
        <v>1.2457285429150833</v>
      </c>
      <c r="K3247" s="2">
        <v>-0.41909684464045294</v>
      </c>
      <c r="L3247" s="2"/>
      <c r="M3247" s="9">
        <v>4.8394278319951661E-2</v>
      </c>
    </row>
    <row r="3248" spans="1:13">
      <c r="A3248" s="15" t="s">
        <v>15660</v>
      </c>
      <c r="B3248" s="1" t="s">
        <v>15661</v>
      </c>
      <c r="C3248" t="s">
        <v>15662</v>
      </c>
      <c r="D3248" s="1">
        <v>4</v>
      </c>
      <c r="E3248" s="21">
        <v>14.129533333333333</v>
      </c>
      <c r="F3248" s="22">
        <v>9.217176666666667</v>
      </c>
      <c r="G3248" s="18"/>
      <c r="H3248" s="25">
        <v>1.8689607441927052</v>
      </c>
      <c r="I3248" s="26">
        <v>1.4279273583181022</v>
      </c>
      <c r="K3248" s="2">
        <v>-0.61631700909537845</v>
      </c>
      <c r="L3248" s="2"/>
      <c r="M3248" s="9">
        <v>2.3761188154871767E-2</v>
      </c>
    </row>
    <row r="3249" spans="1:13">
      <c r="A3249" s="15" t="s">
        <v>17981</v>
      </c>
      <c r="B3249" s="1" t="s">
        <v>17982</v>
      </c>
      <c r="C3249" t="s">
        <v>17983</v>
      </c>
      <c r="D3249" s="1">
        <v>1</v>
      </c>
      <c r="E3249" s="21">
        <v>16.224366666666665</v>
      </c>
      <c r="F3249" s="22">
        <v>5.9775533333333328</v>
      </c>
      <c r="G3249" s="18"/>
      <c r="H3249" s="25">
        <v>3.4179210893953385</v>
      </c>
      <c r="I3249" s="26">
        <v>0.76240391226261961</v>
      </c>
      <c r="K3249" s="2">
        <v>-1.4405351601538983</v>
      </c>
      <c r="L3249" s="2"/>
      <c r="M3249" s="9">
        <v>1.0998673796156428E-2</v>
      </c>
    </row>
    <row r="3250" spans="1:13">
      <c r="A3250" s="15" t="s">
        <v>4383</v>
      </c>
      <c r="B3250" s="1" t="s">
        <v>4384</v>
      </c>
      <c r="C3250" t="s">
        <v>4385</v>
      </c>
      <c r="D3250" s="1">
        <v>27</v>
      </c>
      <c r="E3250" s="21">
        <v>12.828899999999999</v>
      </c>
      <c r="F3250" s="22">
        <v>10.112153333333334</v>
      </c>
      <c r="G3250" s="18"/>
      <c r="H3250" s="25">
        <v>0.26184027574076513</v>
      </c>
      <c r="I3250" s="26">
        <v>0.96674690986489986</v>
      </c>
      <c r="K3250" s="2">
        <v>-0.34330722865110308</v>
      </c>
      <c r="L3250" s="2"/>
      <c r="M3250" s="9">
        <v>1.2923960765982418E-2</v>
      </c>
    </row>
    <row r="3251" spans="1:13">
      <c r="A3251" s="15" t="s">
        <v>9506</v>
      </c>
      <c r="B3251" s="1" t="s">
        <v>9507</v>
      </c>
      <c r="C3251" t="s">
        <v>9508</v>
      </c>
      <c r="D3251" s="1">
        <v>4</v>
      </c>
      <c r="E3251" s="21">
        <v>11.157000000000002</v>
      </c>
      <c r="F3251" s="22">
        <v>15.457266666666667</v>
      </c>
      <c r="G3251" s="18"/>
      <c r="H3251" s="25">
        <v>0.84398959709228694</v>
      </c>
      <c r="I3251" s="26">
        <v>1.3727224859137899</v>
      </c>
      <c r="K3251" s="2">
        <v>0.47033607394734117</v>
      </c>
      <c r="L3251" s="2"/>
      <c r="M3251" s="9">
        <v>1.3443641826613714E-2</v>
      </c>
    </row>
    <row r="3252" spans="1:13">
      <c r="A3252" s="15" t="s">
        <v>16782</v>
      </c>
      <c r="B3252" s="1" t="s">
        <v>16780</v>
      </c>
      <c r="C3252" t="s">
        <v>16783</v>
      </c>
      <c r="D3252" s="1">
        <v>1</v>
      </c>
      <c r="E3252" s="21">
        <v>17.144099999999998</v>
      </c>
      <c r="F3252" s="22">
        <v>7.051753333333334</v>
      </c>
      <c r="G3252" s="18"/>
      <c r="H3252" s="25">
        <v>3.8480754306536231</v>
      </c>
      <c r="I3252" s="26">
        <v>1.4201122967685802</v>
      </c>
      <c r="K3252" s="2">
        <v>-1.2816582543320236</v>
      </c>
      <c r="L3252" s="2"/>
      <c r="M3252" s="9">
        <v>1.6181140622903111E-2</v>
      </c>
    </row>
    <row r="3253" spans="1:13">
      <c r="A3253" s="15" t="s">
        <v>3766</v>
      </c>
      <c r="B3253" s="1" t="s">
        <v>3767</v>
      </c>
      <c r="C3253" t="s">
        <v>3768</v>
      </c>
      <c r="D3253" s="1">
        <v>22</v>
      </c>
      <c r="E3253" s="21">
        <v>12.773833333333334</v>
      </c>
      <c r="F3253" s="22">
        <v>10.683216666666667</v>
      </c>
      <c r="G3253" s="18"/>
      <c r="H3253" s="25">
        <v>0.42852311878512855</v>
      </c>
      <c r="I3253" s="26">
        <v>0.84436433832400437</v>
      </c>
      <c r="K3253" s="2">
        <v>-0.25784543099784879</v>
      </c>
      <c r="L3253" s="2"/>
      <c r="M3253" s="9">
        <v>2.0976051699301841E-2</v>
      </c>
    </row>
    <row r="3254" spans="1:13">
      <c r="A3254" s="15" t="s">
        <v>16596</v>
      </c>
      <c r="B3254" s="1" t="s">
        <v>16597</v>
      </c>
      <c r="C3254" t="s">
        <v>16598</v>
      </c>
      <c r="D3254" s="1">
        <v>1</v>
      </c>
      <c r="E3254" s="21">
        <v>7.8338733333333339</v>
      </c>
      <c r="F3254" s="22">
        <v>22.641866666666669</v>
      </c>
      <c r="G3254" s="18"/>
      <c r="H3254" s="25">
        <v>2.4804534669356957</v>
      </c>
      <c r="I3254" s="26">
        <v>4.784124836721265</v>
      </c>
      <c r="K3254" s="2">
        <v>1.5311951968753108</v>
      </c>
      <c r="L3254" s="2"/>
      <c r="M3254" s="9">
        <v>1.2553216238929788E-2</v>
      </c>
    </row>
    <row r="3255" spans="1:13">
      <c r="A3255" s="15" t="s">
        <v>13348</v>
      </c>
      <c r="B3255" s="1" t="s">
        <v>13349</v>
      </c>
      <c r="C3255" t="s">
        <v>13350</v>
      </c>
      <c r="D3255" s="1">
        <v>3</v>
      </c>
      <c r="E3255" s="21">
        <v>13.426600000000001</v>
      </c>
      <c r="F3255" s="22">
        <v>14.133433333333334</v>
      </c>
      <c r="G3255" s="18"/>
      <c r="H3255" s="25">
        <v>1.0359715198788044</v>
      </c>
      <c r="I3255" s="26">
        <v>1.4285656629407466</v>
      </c>
      <c r="K3255" s="2">
        <v>7.4017952505260901E-2</v>
      </c>
      <c r="L3255" s="2"/>
      <c r="M3255" s="9">
        <v>0.29609358753757653</v>
      </c>
    </row>
    <row r="3256" spans="1:13">
      <c r="A3256" s="15" t="s">
        <v>15614</v>
      </c>
      <c r="B3256" s="1" t="s">
        <v>15615</v>
      </c>
      <c r="C3256" t="s">
        <v>15616</v>
      </c>
      <c r="D3256" s="1">
        <v>3</v>
      </c>
      <c r="E3256" s="21">
        <v>14.271099999999999</v>
      </c>
      <c r="F3256" s="22">
        <v>13.807166666666667</v>
      </c>
      <c r="G3256" s="18"/>
      <c r="H3256" s="25">
        <v>0.77723464282029997</v>
      </c>
      <c r="I3256" s="26">
        <v>1.2520318260065655</v>
      </c>
      <c r="K3256" s="2">
        <v>-4.767924216564292E-2</v>
      </c>
      <c r="L3256" s="2"/>
      <c r="M3256" s="9">
        <v>0.33632577482545195</v>
      </c>
    </row>
    <row r="3257" spans="1:13">
      <c r="A3257" s="15" t="s">
        <v>4548</v>
      </c>
      <c r="B3257" s="1" t="s">
        <v>4549</v>
      </c>
      <c r="C3257" t="s">
        <v>4550</v>
      </c>
      <c r="D3257" s="1">
        <v>20</v>
      </c>
      <c r="E3257" s="21">
        <v>11.835000000000001</v>
      </c>
      <c r="F3257" s="22">
        <v>14.991466666666668</v>
      </c>
      <c r="G3257" s="18"/>
      <c r="H3257" s="25">
        <v>0.81737425332585623</v>
      </c>
      <c r="I3257" s="26">
        <v>1.3345161008145736</v>
      </c>
      <c r="K3257" s="2">
        <v>0.34108182792824149</v>
      </c>
      <c r="L3257" s="2"/>
      <c r="M3257" s="9">
        <v>2.5700890970551397E-2</v>
      </c>
    </row>
    <row r="3258" spans="1:13">
      <c r="A3258" s="15" t="s">
        <v>5897</v>
      </c>
      <c r="B3258" s="1" t="s">
        <v>5898</v>
      </c>
      <c r="C3258" t="s">
        <v>5899</v>
      </c>
      <c r="D3258" s="1">
        <v>17</v>
      </c>
      <c r="E3258" s="21">
        <v>14.889333333333333</v>
      </c>
      <c r="F3258" s="22">
        <v>9.6782566666666678</v>
      </c>
      <c r="G3258" s="18"/>
      <c r="H3258" s="25">
        <v>1.6145063063776897</v>
      </c>
      <c r="I3258" s="26">
        <v>0.80870691578181353</v>
      </c>
      <c r="K3258" s="2">
        <v>-0.62146005400614457</v>
      </c>
      <c r="L3258" s="2"/>
      <c r="M3258" s="9">
        <v>1.1284685380654949E-2</v>
      </c>
    </row>
    <row r="3259" spans="1:13">
      <c r="A3259" s="15" t="s">
        <v>18205</v>
      </c>
      <c r="B3259" s="1" t="s">
        <v>18206</v>
      </c>
      <c r="C3259" t="s">
        <v>18207</v>
      </c>
      <c r="D3259" s="1">
        <v>10</v>
      </c>
      <c r="E3259" s="21">
        <v>12.6259</v>
      </c>
      <c r="F3259" s="22">
        <v>10.194623333333334</v>
      </c>
      <c r="G3259" s="18"/>
      <c r="H3259" s="25">
        <v>0.77236331476838027</v>
      </c>
      <c r="I3259" s="26">
        <v>1.3045392997657423</v>
      </c>
      <c r="K3259" s="2">
        <v>-0.30857775753789812</v>
      </c>
      <c r="L3259" s="2"/>
      <c r="M3259" s="9">
        <v>4.3453817055995519E-2</v>
      </c>
    </row>
    <row r="3260" spans="1:13">
      <c r="A3260" s="15" t="s">
        <v>20591</v>
      </c>
      <c r="B3260" s="1" t="s">
        <v>20592</v>
      </c>
      <c r="C3260" t="s">
        <v>20593</v>
      </c>
      <c r="D3260" s="1">
        <v>6</v>
      </c>
      <c r="E3260" s="21">
        <v>10.560676666666666</v>
      </c>
      <c r="F3260" s="22">
        <v>12.458299999999999</v>
      </c>
      <c r="G3260" s="18"/>
      <c r="H3260" s="25">
        <v>1.48300813235577</v>
      </c>
      <c r="I3260" s="26">
        <v>0.47432534193315051</v>
      </c>
      <c r="K3260" s="2">
        <v>0.23840494137531557</v>
      </c>
      <c r="L3260" s="2"/>
      <c r="M3260" s="9">
        <v>7.6130861877061112E-2</v>
      </c>
    </row>
    <row r="3261" spans="1:13">
      <c r="A3261" s="15" t="s">
        <v>14326</v>
      </c>
      <c r="B3261" s="1" t="s">
        <v>14327</v>
      </c>
      <c r="C3261" t="s">
        <v>14328</v>
      </c>
      <c r="D3261" s="1">
        <v>1</v>
      </c>
      <c r="E3261" s="21">
        <v>14.642766666666667</v>
      </c>
      <c r="F3261" s="22">
        <v>7.8779933333333334</v>
      </c>
      <c r="G3261" s="18"/>
      <c r="H3261" s="25">
        <v>2.3253627358615008</v>
      </c>
      <c r="I3261" s="26">
        <v>0.22619237328728212</v>
      </c>
      <c r="K3261" s="2">
        <v>-0.8942880671196457</v>
      </c>
      <c r="L3261" s="2"/>
      <c r="M3261" s="9">
        <v>1.1208001001334579E-2</v>
      </c>
    </row>
    <row r="3262" spans="1:13">
      <c r="A3262" s="15" t="s">
        <v>6988</v>
      </c>
      <c r="B3262" s="1" t="s">
        <v>6989</v>
      </c>
      <c r="C3262" t="s">
        <v>6990</v>
      </c>
      <c r="D3262" s="1">
        <v>7</v>
      </c>
      <c r="E3262" s="21">
        <v>18.068233333333335</v>
      </c>
      <c r="F3262" s="22">
        <v>12.490900000000002</v>
      </c>
      <c r="G3262" s="18"/>
      <c r="H3262" s="25">
        <v>4.9609225859040782</v>
      </c>
      <c r="I3262" s="26">
        <v>1.7185770276597943</v>
      </c>
      <c r="K3262" s="2">
        <v>-0.53257801957624029</v>
      </c>
      <c r="L3262" s="2"/>
      <c r="M3262" s="9">
        <v>9.7268811464125637E-2</v>
      </c>
    </row>
    <row r="3263" spans="1:13">
      <c r="A3263" s="15" t="s">
        <v>10432</v>
      </c>
      <c r="B3263" s="1" t="s">
        <v>10433</v>
      </c>
      <c r="C3263" t="s">
        <v>10434</v>
      </c>
      <c r="D3263" s="1">
        <v>19</v>
      </c>
      <c r="E3263" s="21">
        <v>10.370430000000001</v>
      </c>
      <c r="F3263" s="22">
        <v>12.374766666666666</v>
      </c>
      <c r="G3263" s="18"/>
      <c r="H3263" s="25">
        <v>0.69241853361966021</v>
      </c>
      <c r="I3263" s="26">
        <v>0.82654522159004318</v>
      </c>
      <c r="K3263" s="2">
        <v>0.25492560723828239</v>
      </c>
      <c r="L3263" s="2"/>
      <c r="M3263" s="9">
        <v>3.1035587287144131E-2</v>
      </c>
    </row>
    <row r="3264" spans="1:13">
      <c r="A3264" s="15" t="s">
        <v>16273</v>
      </c>
      <c r="B3264" s="1" t="s">
        <v>16274</v>
      </c>
      <c r="C3264" t="s">
        <v>16275</v>
      </c>
      <c r="D3264" s="1">
        <v>2</v>
      </c>
      <c r="E3264" s="21">
        <v>14.835390000000002</v>
      </c>
      <c r="F3264" s="22">
        <v>7.6976666666666658</v>
      </c>
      <c r="G3264" s="18"/>
      <c r="H3264" s="25">
        <v>9.9384010837407804</v>
      </c>
      <c r="I3264" s="26">
        <v>1.8400536898235744</v>
      </c>
      <c r="K3264" s="2">
        <v>-0.94654974923876611</v>
      </c>
      <c r="L3264" s="2"/>
      <c r="M3264" s="9">
        <v>0.17871232908749071</v>
      </c>
    </row>
    <row r="3265" spans="1:13">
      <c r="A3265" s="15" t="s">
        <v>15645</v>
      </c>
      <c r="B3265" s="1" t="s">
        <v>15646</v>
      </c>
      <c r="C3265" t="s">
        <v>15647</v>
      </c>
      <c r="D3265" s="1">
        <v>2</v>
      </c>
      <c r="E3265" s="21">
        <v>10.960866666666666</v>
      </c>
      <c r="F3265" s="22">
        <v>11.028499999999999</v>
      </c>
      <c r="G3265" s="18"/>
      <c r="H3265" s="25">
        <v>0.21280801989900003</v>
      </c>
      <c r="I3265" s="26">
        <v>0.52119958749024409</v>
      </c>
      <c r="K3265" s="2">
        <v>8.8747060129028294E-3</v>
      </c>
      <c r="L3265" s="2"/>
      <c r="M3265" s="9">
        <v>0.43675936830729872</v>
      </c>
    </row>
    <row r="3266" spans="1:13">
      <c r="A3266" s="15" t="s">
        <v>12886</v>
      </c>
      <c r="B3266" s="1" t="s">
        <v>12887</v>
      </c>
      <c r="C3266" t="s">
        <v>12888</v>
      </c>
      <c r="D3266" s="1">
        <v>9</v>
      </c>
      <c r="E3266" s="21">
        <v>11.359566666666666</v>
      </c>
      <c r="F3266" s="22">
        <v>15.568666666666667</v>
      </c>
      <c r="G3266" s="18"/>
      <c r="H3266" s="25">
        <v>1.3281795900153468</v>
      </c>
      <c r="I3266" s="26">
        <v>1.5290637669284206</v>
      </c>
      <c r="K3266" s="2">
        <v>0.45473759286037563</v>
      </c>
      <c r="L3266" s="2"/>
      <c r="M3266" s="9">
        <v>2.4035020272889757E-2</v>
      </c>
    </row>
    <row r="3267" spans="1:13">
      <c r="A3267" s="15" t="s">
        <v>18990</v>
      </c>
      <c r="B3267" s="1" t="s">
        <v>18991</v>
      </c>
      <c r="C3267" t="s">
        <v>18992</v>
      </c>
      <c r="D3267" s="1">
        <v>3</v>
      </c>
      <c r="E3267" s="21">
        <v>13.966133333333334</v>
      </c>
      <c r="F3267" s="22">
        <v>9.6742066666666666</v>
      </c>
      <c r="G3267" s="18"/>
      <c r="H3267" s="25">
        <v>1.2181615423798822</v>
      </c>
      <c r="I3267" s="26">
        <v>1.1807706856681928</v>
      </c>
      <c r="K3267" s="2">
        <v>-0.52971738816031244</v>
      </c>
      <c r="L3267" s="2"/>
      <c r="M3267" s="9">
        <v>1.5221712050146984E-2</v>
      </c>
    </row>
    <row r="3268" spans="1:13">
      <c r="A3268" s="15" t="s">
        <v>18162</v>
      </c>
      <c r="B3268" s="1" t="s">
        <v>18163</v>
      </c>
      <c r="C3268" t="s">
        <v>18164</v>
      </c>
      <c r="D3268" s="1">
        <v>2</v>
      </c>
      <c r="E3268" s="21">
        <v>15.784000000000001</v>
      </c>
      <c r="F3268" s="22">
        <v>8.51891</v>
      </c>
      <c r="G3268" s="18"/>
      <c r="H3268" s="25">
        <v>2.5026343340568062</v>
      </c>
      <c r="I3268" s="26">
        <v>1.3248350733959235</v>
      </c>
      <c r="K3268" s="2">
        <v>-0.88972210755799608</v>
      </c>
      <c r="L3268" s="2"/>
      <c r="M3268" s="9">
        <v>1.4738926540606883E-2</v>
      </c>
    </row>
    <row r="3269" spans="1:13">
      <c r="A3269" s="15" t="s">
        <v>6606</v>
      </c>
      <c r="B3269" s="1" t="s">
        <v>6607</v>
      </c>
      <c r="C3269" t="s">
        <v>6608</v>
      </c>
      <c r="D3269" s="1">
        <v>8</v>
      </c>
      <c r="E3269" s="21">
        <v>13.139766666666667</v>
      </c>
      <c r="F3269" s="22">
        <v>13.179066666666666</v>
      </c>
      <c r="G3269" s="18"/>
      <c r="H3269" s="25">
        <v>0.4890741900093824</v>
      </c>
      <c r="I3269" s="26">
        <v>0.63216838210506365</v>
      </c>
      <c r="K3269" s="2">
        <v>4.308546395594596E-3</v>
      </c>
      <c r="L3269" s="2"/>
      <c r="M3269" s="9">
        <v>0.47454668739354655</v>
      </c>
    </row>
    <row r="3270" spans="1:13">
      <c r="A3270" s="15" t="s">
        <v>12575</v>
      </c>
      <c r="B3270" s="1" t="s">
        <v>12576</v>
      </c>
      <c r="C3270" t="s">
        <v>12577</v>
      </c>
      <c r="D3270" s="1">
        <v>1</v>
      </c>
      <c r="E3270" s="21">
        <v>14.440666666666665</v>
      </c>
      <c r="F3270" s="22">
        <v>8.6038133333333331</v>
      </c>
      <c r="G3270" s="18"/>
      <c r="H3270" s="25">
        <v>0.87343133292396458</v>
      </c>
      <c r="I3270" s="26">
        <v>1.7523404961745663</v>
      </c>
      <c r="K3270" s="2">
        <v>-0.74708921732569689</v>
      </c>
      <c r="L3270" s="2"/>
      <c r="M3270" s="9">
        <v>1.0542277734925748E-2</v>
      </c>
    </row>
    <row r="3271" spans="1:13">
      <c r="A3271" s="15" t="s">
        <v>20339</v>
      </c>
      <c r="B3271" s="1" t="s">
        <v>20340</v>
      </c>
      <c r="C3271" t="s">
        <v>20341</v>
      </c>
      <c r="D3271" s="1">
        <v>3</v>
      </c>
      <c r="E3271" s="21">
        <v>9.3553899999999999</v>
      </c>
      <c r="F3271" s="22">
        <v>21.2073</v>
      </c>
      <c r="G3271" s="18"/>
      <c r="H3271" s="25">
        <v>1.1246543518343757</v>
      </c>
      <c r="I3271" s="26">
        <v>4.1781960114384455</v>
      </c>
      <c r="K3271" s="2">
        <v>1.1806912545972021</v>
      </c>
      <c r="L3271" s="2"/>
      <c r="M3271" s="9">
        <v>1.2622336234384879E-2</v>
      </c>
    </row>
    <row r="3272" spans="1:13">
      <c r="A3272" s="15" t="s">
        <v>9828</v>
      </c>
      <c r="B3272" s="1" t="s">
        <v>9829</v>
      </c>
      <c r="C3272" t="s">
        <v>9830</v>
      </c>
      <c r="D3272" s="1">
        <v>10</v>
      </c>
      <c r="E3272" s="21">
        <v>14.196300000000001</v>
      </c>
      <c r="F3272" s="22">
        <v>10.100790000000002</v>
      </c>
      <c r="G3272" s="18"/>
      <c r="H3272" s="25">
        <v>1.4259658025352495</v>
      </c>
      <c r="I3272" s="26">
        <v>0.86086377395032732</v>
      </c>
      <c r="K3272" s="2">
        <v>-0.49104683422256246</v>
      </c>
      <c r="L3272" s="2"/>
      <c r="M3272" s="9">
        <v>1.6204456885311535E-2</v>
      </c>
    </row>
    <row r="3273" spans="1:13">
      <c r="A3273" s="15" t="s">
        <v>13982</v>
      </c>
      <c r="B3273" s="1" t="s">
        <v>13983</v>
      </c>
      <c r="C3273" t="s">
        <v>13984</v>
      </c>
      <c r="D3273" s="1">
        <v>3</v>
      </c>
      <c r="E3273" s="21">
        <v>11.770266666666666</v>
      </c>
      <c r="F3273" s="22">
        <v>14.778366666666665</v>
      </c>
      <c r="G3273" s="18"/>
      <c r="H3273" s="25">
        <v>1.3856467418982856</v>
      </c>
      <c r="I3273" s="26">
        <v>1.0908355024169931</v>
      </c>
      <c r="K3273" s="2">
        <v>0.32833982249625676</v>
      </c>
      <c r="L3273" s="2"/>
      <c r="M3273" s="9">
        <v>3.7823147203202109E-2</v>
      </c>
    </row>
    <row r="3274" spans="1:13">
      <c r="A3274" s="15" t="s">
        <v>11546</v>
      </c>
      <c r="B3274" s="1" t="s">
        <v>11547</v>
      </c>
      <c r="C3274" t="s">
        <v>11548</v>
      </c>
      <c r="D3274" s="1">
        <v>17</v>
      </c>
      <c r="E3274" s="21">
        <v>12.291033333333333</v>
      </c>
      <c r="F3274" s="22">
        <v>14.168966666666668</v>
      </c>
      <c r="G3274" s="18"/>
      <c r="H3274" s="25">
        <v>1.6870068830130345</v>
      </c>
      <c r="I3274" s="26">
        <v>0.34181031776898296</v>
      </c>
      <c r="K3274" s="2">
        <v>0.20512833604848521</v>
      </c>
      <c r="L3274" s="2"/>
      <c r="M3274" s="9">
        <v>9.2807438177665388E-2</v>
      </c>
    </row>
    <row r="3275" spans="1:13">
      <c r="A3275" s="15" t="s">
        <v>3009</v>
      </c>
      <c r="B3275" s="1" t="s">
        <v>3010</v>
      </c>
      <c r="C3275" t="s">
        <v>3011</v>
      </c>
      <c r="D3275" s="1">
        <v>35</v>
      </c>
      <c r="E3275" s="21">
        <v>11.385966666666667</v>
      </c>
      <c r="F3275" s="22">
        <v>11.1265</v>
      </c>
      <c r="G3275" s="18"/>
      <c r="H3275" s="25">
        <v>2.7410277877711477E-2</v>
      </c>
      <c r="I3275" s="26">
        <v>0.8610143378597136</v>
      </c>
      <c r="K3275" s="2">
        <v>-3.3256937595962162E-2</v>
      </c>
      <c r="L3275" s="2"/>
      <c r="M3275" s="9">
        <v>0.34311194351313512</v>
      </c>
    </row>
    <row r="3276" spans="1:13">
      <c r="A3276" s="15" t="s">
        <v>8427</v>
      </c>
      <c r="B3276" s="1" t="s">
        <v>8428</v>
      </c>
      <c r="C3276" t="s">
        <v>8429</v>
      </c>
      <c r="D3276" s="1">
        <v>3</v>
      </c>
      <c r="E3276" s="21">
        <v>13.517033333333336</v>
      </c>
      <c r="F3276" s="22">
        <v>9.06874</v>
      </c>
      <c r="G3276" s="18"/>
      <c r="H3276" s="25">
        <v>1.4187889213457137</v>
      </c>
      <c r="I3276" s="26">
        <v>0.83798202790990639</v>
      </c>
      <c r="K3276" s="2">
        <v>-0.57580452573537211</v>
      </c>
      <c r="L3276" s="2"/>
      <c r="M3276" s="9">
        <v>1.3053900692457184E-2</v>
      </c>
    </row>
    <row r="3277" spans="1:13">
      <c r="A3277" s="15" t="s">
        <v>23164</v>
      </c>
      <c r="B3277" s="1" t="s">
        <v>23165</v>
      </c>
      <c r="C3277" t="s">
        <v>23166</v>
      </c>
      <c r="D3277" s="1">
        <v>1</v>
      </c>
      <c r="E3277" s="21">
        <v>13.511000000000001</v>
      </c>
      <c r="F3277" s="22">
        <v>9.9526833333333329</v>
      </c>
      <c r="G3277" s="18"/>
      <c r="H3277" s="25">
        <v>1.9272522512634251</v>
      </c>
      <c r="I3277" s="26">
        <v>1.2442342869545537</v>
      </c>
      <c r="K3277" s="2">
        <v>-0.44097701108145415</v>
      </c>
      <c r="L3277" s="2"/>
      <c r="M3277" s="9">
        <v>4.6667630216714329E-2</v>
      </c>
    </row>
    <row r="3278" spans="1:13">
      <c r="A3278" s="15" t="s">
        <v>17086</v>
      </c>
      <c r="B3278" s="1" t="s">
        <v>17087</v>
      </c>
      <c r="C3278" t="s">
        <v>17088</v>
      </c>
      <c r="D3278" s="1">
        <v>4</v>
      </c>
      <c r="E3278" s="21">
        <v>15.000233333333334</v>
      </c>
      <c r="F3278" s="22">
        <v>7.4071499999999988</v>
      </c>
      <c r="G3278" s="18"/>
      <c r="H3278" s="25">
        <v>1.0604298860996577</v>
      </c>
      <c r="I3278" s="26">
        <v>2.2542224596521092</v>
      </c>
      <c r="K3278" s="2">
        <v>-1.0179944842693378</v>
      </c>
      <c r="L3278" s="2"/>
      <c r="M3278" s="9">
        <v>1.004990953923538E-2</v>
      </c>
    </row>
    <row r="3279" spans="1:13">
      <c r="A3279" s="15" t="s">
        <v>15783</v>
      </c>
      <c r="B3279" s="1" t="s">
        <v>15784</v>
      </c>
      <c r="C3279" t="s">
        <v>15785</v>
      </c>
      <c r="D3279" s="1">
        <v>5</v>
      </c>
      <c r="E3279" s="21">
        <v>15.1547</v>
      </c>
      <c r="F3279" s="22">
        <v>8.4576033333333331</v>
      </c>
      <c r="G3279" s="18"/>
      <c r="H3279" s="25">
        <v>2.8381169267667392</v>
      </c>
      <c r="I3279" s="26">
        <v>1.2839044631643333</v>
      </c>
      <c r="K3279" s="2">
        <v>-0.8414444892425712</v>
      </c>
      <c r="L3279" s="2"/>
      <c r="M3279" s="9">
        <v>2.2214174621352317E-2</v>
      </c>
    </row>
    <row r="3280" spans="1:13">
      <c r="A3280" s="15" t="s">
        <v>22559</v>
      </c>
      <c r="B3280" s="1" t="s">
        <v>22560</v>
      </c>
      <c r="C3280" t="s">
        <v>22561</v>
      </c>
      <c r="D3280" s="1">
        <v>1</v>
      </c>
      <c r="E3280" s="21">
        <v>10.020683333333332</v>
      </c>
      <c r="F3280" s="22">
        <v>17.337333333333333</v>
      </c>
      <c r="G3280" s="18"/>
      <c r="H3280" s="25">
        <v>1.9079838247305347</v>
      </c>
      <c r="I3280" s="26">
        <v>2.0112384103664422</v>
      </c>
      <c r="K3280" s="2">
        <v>0.79090112118357736</v>
      </c>
      <c r="L3280" s="2"/>
      <c r="M3280" s="9">
        <v>1.3799542405141411E-2</v>
      </c>
    </row>
    <row r="3281" spans="1:13">
      <c r="A3281" s="15" t="s">
        <v>10656</v>
      </c>
      <c r="B3281" s="1"/>
      <c r="C3281" t="s">
        <v>10657</v>
      </c>
      <c r="D3281" s="1">
        <v>1</v>
      </c>
      <c r="E3281" s="21">
        <v>17.030966666666668</v>
      </c>
      <c r="F3281" s="22">
        <v>12.781566666666668</v>
      </c>
      <c r="G3281" s="18"/>
      <c r="H3281" s="25">
        <v>0.80032734136310368</v>
      </c>
      <c r="I3281" s="26">
        <v>1.9548881971440955</v>
      </c>
      <c r="K3281" s="2">
        <v>-0.41409564213383881</v>
      </c>
      <c r="L3281" s="2"/>
      <c r="M3281" s="9">
        <v>2.5883202796436439E-2</v>
      </c>
    </row>
    <row r="3282" spans="1:13">
      <c r="A3282" s="15" t="s">
        <v>3258</v>
      </c>
      <c r="B3282" s="1" t="s">
        <v>3259</v>
      </c>
      <c r="C3282" t="s">
        <v>3260</v>
      </c>
      <c r="D3282" s="1">
        <v>27</v>
      </c>
      <c r="E3282" s="21">
        <v>9.5453133333333327</v>
      </c>
      <c r="F3282" s="22">
        <v>18.645633333333333</v>
      </c>
      <c r="G3282" s="18"/>
      <c r="H3282" s="25">
        <v>0.68229608824419719</v>
      </c>
      <c r="I3282" s="26">
        <v>2.9256288321202772</v>
      </c>
      <c r="K3282" s="2">
        <v>0.96597334048539341</v>
      </c>
      <c r="L3282" s="2"/>
      <c r="M3282" s="9">
        <v>1.0194524624058288E-2</v>
      </c>
    </row>
    <row r="3283" spans="1:13">
      <c r="A3283" s="15" t="s">
        <v>11193</v>
      </c>
      <c r="B3283" s="1" t="s">
        <v>11194</v>
      </c>
      <c r="C3283" t="s">
        <v>11195</v>
      </c>
      <c r="D3283" s="1">
        <v>2</v>
      </c>
      <c r="E3283" s="21">
        <v>15.471566666666668</v>
      </c>
      <c r="F3283" s="22">
        <v>8.5489166666666652</v>
      </c>
      <c r="G3283" s="18"/>
      <c r="H3283" s="25">
        <v>2.481482996785048</v>
      </c>
      <c r="I3283" s="26">
        <v>1.4262947886511195</v>
      </c>
      <c r="K3283" s="2">
        <v>-0.85580577704740113</v>
      </c>
      <c r="L3283" s="2"/>
      <c r="M3283" s="9">
        <v>1.682290158977055E-2</v>
      </c>
    </row>
    <row r="3284" spans="1:13">
      <c r="A3284" s="15" t="s">
        <v>13001</v>
      </c>
      <c r="B3284" s="1" t="s">
        <v>13002</v>
      </c>
      <c r="C3284" t="s">
        <v>13003</v>
      </c>
      <c r="D3284" s="1">
        <v>4</v>
      </c>
      <c r="E3284" s="21">
        <v>13.426</v>
      </c>
      <c r="F3284" s="22">
        <v>9.3827966666666658</v>
      </c>
      <c r="G3284" s="18"/>
      <c r="H3284" s="25">
        <v>0.61542632377889062</v>
      </c>
      <c r="I3284" s="26">
        <v>1.3025658218429266</v>
      </c>
      <c r="K3284" s="2">
        <v>-0.51693964123292369</v>
      </c>
      <c r="L3284" s="2"/>
      <c r="M3284" s="9">
        <v>1.1961690200381417E-2</v>
      </c>
    </row>
    <row r="3285" spans="1:13">
      <c r="A3285" s="15" t="s">
        <v>13593</v>
      </c>
      <c r="B3285" s="1" t="s">
        <v>13594</v>
      </c>
      <c r="C3285" t="s">
        <v>13595</v>
      </c>
      <c r="D3285" s="1">
        <v>3</v>
      </c>
      <c r="E3285" s="21">
        <v>11.361333333333334</v>
      </c>
      <c r="F3285" s="22">
        <v>20.523399999999999</v>
      </c>
      <c r="G3285" s="18"/>
      <c r="H3285" s="25">
        <v>0.66249196473114502</v>
      </c>
      <c r="I3285" s="26">
        <v>4.910806712750964</v>
      </c>
      <c r="K3285" s="2">
        <v>0.85313759887135521</v>
      </c>
      <c r="L3285" s="2"/>
      <c r="M3285" s="9">
        <v>3.1381318430761682E-2</v>
      </c>
    </row>
    <row r="3286" spans="1:13">
      <c r="A3286" s="15" t="s">
        <v>4506</v>
      </c>
      <c r="B3286" s="1" t="s">
        <v>4507</v>
      </c>
      <c r="C3286" t="s">
        <v>4508</v>
      </c>
      <c r="D3286" s="1">
        <v>2</v>
      </c>
      <c r="E3286" s="21">
        <v>9.6551666666666662</v>
      </c>
      <c r="F3286" s="22">
        <v>18.853766666666669</v>
      </c>
      <c r="G3286" s="18"/>
      <c r="H3286" s="25">
        <v>1.9022020170668872</v>
      </c>
      <c r="I3286" s="26">
        <v>2.9255511366806295</v>
      </c>
      <c r="K3286" s="2">
        <v>0.96547971040183955</v>
      </c>
      <c r="L3286" s="2"/>
      <c r="M3286" s="9">
        <v>1.3843792858129209E-2</v>
      </c>
    </row>
    <row r="3287" spans="1:13">
      <c r="A3287" s="15" t="s">
        <v>19270</v>
      </c>
      <c r="B3287" s="1" t="s">
        <v>19271</v>
      </c>
      <c r="C3287" t="s">
        <v>19272</v>
      </c>
      <c r="D3287" s="1">
        <v>1</v>
      </c>
      <c r="E3287" s="21">
        <v>11.666166666666667</v>
      </c>
      <c r="F3287" s="22">
        <v>7.7997766666666664</v>
      </c>
      <c r="G3287" s="18"/>
      <c r="H3287" s="25">
        <v>0.61751032649934967</v>
      </c>
      <c r="I3287" s="26">
        <v>3.0073460749360601</v>
      </c>
      <c r="K3287" s="2">
        <v>-0.58082586966281291</v>
      </c>
      <c r="L3287" s="2"/>
      <c r="M3287" s="9">
        <v>7.1579930606284384E-2</v>
      </c>
    </row>
    <row r="3288" spans="1:13">
      <c r="A3288" s="15" t="s">
        <v>21380</v>
      </c>
      <c r="B3288" s="1" t="s">
        <v>21381</v>
      </c>
      <c r="C3288" t="s">
        <v>21382</v>
      </c>
      <c r="D3288" s="1">
        <v>1</v>
      </c>
      <c r="E3288" s="21">
        <v>14.921900000000001</v>
      </c>
      <c r="F3288" s="22">
        <v>7.6927266666666663</v>
      </c>
      <c r="G3288" s="18"/>
      <c r="H3288" s="25">
        <v>2.891603847348394</v>
      </c>
      <c r="I3288" s="26">
        <v>2.0071028576615912</v>
      </c>
      <c r="K3288" s="2">
        <v>-0.95586429171814158</v>
      </c>
      <c r="L3288" s="2"/>
      <c r="M3288" s="9">
        <v>2.4691838133050141E-2</v>
      </c>
    </row>
    <row r="3289" spans="1:13">
      <c r="A3289" s="15" t="s">
        <v>19531</v>
      </c>
      <c r="B3289" s="1" t="s">
        <v>19532</v>
      </c>
      <c r="C3289" t="s">
        <v>19533</v>
      </c>
      <c r="D3289" s="1">
        <v>1</v>
      </c>
      <c r="E3289" s="21">
        <v>16.122800000000002</v>
      </c>
      <c r="F3289" s="22">
        <v>6.3575299999999997</v>
      </c>
      <c r="G3289" s="18"/>
      <c r="H3289" s="25">
        <v>3.1326014381021867</v>
      </c>
      <c r="I3289" s="26">
        <v>1.1222347895159943</v>
      </c>
      <c r="K3289" s="2">
        <v>-1.3425640444422535</v>
      </c>
      <c r="L3289" s="2"/>
      <c r="M3289" s="9">
        <v>1.0926772905415754E-2</v>
      </c>
    </row>
    <row r="3290" spans="1:13">
      <c r="A3290" s="15" t="s">
        <v>21953</v>
      </c>
      <c r="B3290" s="1" t="s">
        <v>21954</v>
      </c>
      <c r="C3290" t="s">
        <v>21955</v>
      </c>
      <c r="D3290" s="1">
        <v>5</v>
      </c>
      <c r="E3290" s="21">
        <v>12.637766666666666</v>
      </c>
      <c r="F3290" s="22">
        <v>10.952933333333334</v>
      </c>
      <c r="G3290" s="18"/>
      <c r="H3290" s="25">
        <v>1.4840052639169894</v>
      </c>
      <c r="I3290" s="26">
        <v>0.78627617497501046</v>
      </c>
      <c r="K3290" s="2">
        <v>-0.20642424097822892</v>
      </c>
      <c r="L3290" s="2"/>
      <c r="M3290" s="9">
        <v>0.10758807346209778</v>
      </c>
    </row>
    <row r="3291" spans="1:13">
      <c r="A3291" s="15" t="s">
        <v>756</v>
      </c>
      <c r="B3291" s="1"/>
      <c r="C3291" t="s">
        <v>757</v>
      </c>
      <c r="D3291" s="1">
        <v>2</v>
      </c>
      <c r="E3291" s="21">
        <v>13.907533333333333</v>
      </c>
      <c r="F3291" s="22">
        <v>8.9096700000000002</v>
      </c>
      <c r="G3291" s="18"/>
      <c r="H3291" s="25">
        <v>1.1341557403343392</v>
      </c>
      <c r="I3291" s="26">
        <v>1.831409020372009</v>
      </c>
      <c r="K3291" s="2">
        <v>-0.64242266070133647</v>
      </c>
      <c r="L3291" s="2"/>
      <c r="M3291" s="9">
        <v>1.8597005613178532E-2</v>
      </c>
    </row>
    <row r="3292" spans="1:13">
      <c r="A3292" s="15" t="s">
        <v>13482</v>
      </c>
      <c r="B3292" s="1" t="s">
        <v>13483</v>
      </c>
      <c r="C3292" t="s">
        <v>13484</v>
      </c>
      <c r="D3292" s="1">
        <v>14</v>
      </c>
      <c r="E3292" s="21">
        <v>12.995866666666666</v>
      </c>
      <c r="F3292" s="22">
        <v>9.3783000000000012</v>
      </c>
      <c r="G3292" s="18"/>
      <c r="H3292" s="25">
        <v>0.76997878109291651</v>
      </c>
      <c r="I3292" s="26">
        <v>1.6612982767703108</v>
      </c>
      <c r="K3292" s="2">
        <v>-0.47065451237156919</v>
      </c>
      <c r="L3292" s="2"/>
      <c r="M3292" s="9">
        <v>2.6975965416733534E-2</v>
      </c>
    </row>
    <row r="3293" spans="1:13">
      <c r="A3293" s="15" t="s">
        <v>14828</v>
      </c>
      <c r="B3293" s="1" t="s">
        <v>14829</v>
      </c>
      <c r="C3293" t="s">
        <v>14830</v>
      </c>
      <c r="D3293" s="1">
        <v>6</v>
      </c>
      <c r="E3293" s="21">
        <v>14.050933333333333</v>
      </c>
      <c r="F3293" s="22">
        <v>9.0111566666666665</v>
      </c>
      <c r="G3293" s="18"/>
      <c r="H3293" s="25">
        <v>2.0432359881651796</v>
      </c>
      <c r="I3293" s="26">
        <v>1.0801363272445446</v>
      </c>
      <c r="K3293" s="2">
        <v>-0.64088175814821968</v>
      </c>
      <c r="L3293" s="2"/>
      <c r="M3293" s="9">
        <v>2.1603066546661342E-2</v>
      </c>
    </row>
    <row r="3294" spans="1:13">
      <c r="A3294" s="15" t="s">
        <v>9704</v>
      </c>
      <c r="B3294" s="1" t="s">
        <v>9705</v>
      </c>
      <c r="C3294" t="s">
        <v>9706</v>
      </c>
      <c r="D3294" s="1">
        <v>6</v>
      </c>
      <c r="E3294" s="21">
        <v>14.736933333333335</v>
      </c>
      <c r="F3294" s="22">
        <v>9.0075666666666674</v>
      </c>
      <c r="G3294" s="18"/>
      <c r="H3294" s="25">
        <v>1.3442162412846135</v>
      </c>
      <c r="I3294" s="26">
        <v>1.4395587451831733</v>
      </c>
      <c r="K3294" s="2">
        <v>-0.71022701009866418</v>
      </c>
      <c r="L3294" s="2"/>
      <c r="M3294" s="9">
        <v>1.1156660100452893E-2</v>
      </c>
    </row>
    <row r="3295" spans="1:13">
      <c r="A3295" s="15" t="s">
        <v>16808</v>
      </c>
      <c r="B3295" s="1" t="s">
        <v>16809</v>
      </c>
      <c r="C3295" t="s">
        <v>16810</v>
      </c>
      <c r="D3295" s="1">
        <v>15</v>
      </c>
      <c r="E3295" s="21">
        <v>9.4818266666666666</v>
      </c>
      <c r="F3295" s="22">
        <v>10.944723333333334</v>
      </c>
      <c r="G3295" s="18"/>
      <c r="H3295" s="25">
        <v>1.070108527268768</v>
      </c>
      <c r="I3295" s="26">
        <v>1.5679019221983652</v>
      </c>
      <c r="K3295" s="2">
        <v>0.20699856064077193</v>
      </c>
      <c r="L3295" s="2"/>
      <c r="M3295" s="9">
        <v>0.16022474146076945</v>
      </c>
    </row>
    <row r="3296" spans="1:13">
      <c r="A3296" s="15" t="s">
        <v>7190</v>
      </c>
      <c r="B3296" s="1" t="s">
        <v>7191</v>
      </c>
      <c r="C3296" t="s">
        <v>7192</v>
      </c>
      <c r="D3296" s="1">
        <v>23</v>
      </c>
      <c r="E3296" s="21">
        <v>12.0006</v>
      </c>
      <c r="F3296" s="22">
        <v>14.135866666666665</v>
      </c>
      <c r="G3296" s="18"/>
      <c r="H3296" s="25">
        <v>1.0932136845100324</v>
      </c>
      <c r="I3296" s="26">
        <v>0.77630845888302247</v>
      </c>
      <c r="K3296" s="2">
        <v>0.23625379839238983</v>
      </c>
      <c r="L3296" s="2"/>
      <c r="M3296" s="9">
        <v>4.4103354418042723E-2</v>
      </c>
    </row>
    <row r="3297" spans="1:13">
      <c r="A3297" s="15" t="s">
        <v>924</v>
      </c>
      <c r="B3297" s="1" t="s">
        <v>925</v>
      </c>
      <c r="C3297" t="s">
        <v>926</v>
      </c>
      <c r="D3297" s="1">
        <v>23</v>
      </c>
      <c r="E3297" s="21">
        <v>8.7543266666666657</v>
      </c>
      <c r="F3297" s="22">
        <v>21.802599999999998</v>
      </c>
      <c r="G3297" s="18"/>
      <c r="H3297" s="25">
        <v>1.084666332165501</v>
      </c>
      <c r="I3297" s="26">
        <v>4.7521703894115683</v>
      </c>
      <c r="K3297" s="2">
        <v>1.3164320651991905</v>
      </c>
      <c r="L3297" s="2"/>
      <c r="M3297" s="9">
        <v>1.3340683616731984E-2</v>
      </c>
    </row>
    <row r="3298" spans="1:13">
      <c r="A3298" s="15" t="s">
        <v>13794</v>
      </c>
      <c r="B3298" s="1" t="s">
        <v>13795</v>
      </c>
      <c r="C3298" t="s">
        <v>13796</v>
      </c>
      <c r="D3298" s="1">
        <v>3</v>
      </c>
      <c r="E3298" s="21">
        <v>14.011166666666668</v>
      </c>
      <c r="F3298" s="22">
        <v>8.4873766666666679</v>
      </c>
      <c r="G3298" s="18"/>
      <c r="H3298" s="25">
        <v>4.4790336707076959</v>
      </c>
      <c r="I3298" s="26">
        <v>2.02861075320854</v>
      </c>
      <c r="K3298" s="2">
        <v>-0.72318647927409074</v>
      </c>
      <c r="L3298" s="2"/>
      <c r="M3298" s="9">
        <v>8.8011851496872837E-2</v>
      </c>
    </row>
    <row r="3299" spans="1:13">
      <c r="A3299" s="15" t="s">
        <v>6165</v>
      </c>
      <c r="B3299" s="1" t="s">
        <v>6166</v>
      </c>
      <c r="C3299" t="s">
        <v>6167</v>
      </c>
      <c r="D3299" s="1">
        <v>22</v>
      </c>
      <c r="E3299" s="21">
        <v>12.693100000000001</v>
      </c>
      <c r="F3299" s="22">
        <v>10.424503333333332</v>
      </c>
      <c r="G3299" s="18"/>
      <c r="H3299" s="25">
        <v>1.0182929293675758</v>
      </c>
      <c r="I3299" s="26">
        <v>0.93160208030753888</v>
      </c>
      <c r="K3299" s="2">
        <v>-0.28406580823228839</v>
      </c>
      <c r="L3299" s="2"/>
      <c r="M3299" s="9">
        <v>4.1123557322446588E-2</v>
      </c>
    </row>
    <row r="3300" spans="1:13">
      <c r="A3300" s="15" t="s">
        <v>16321</v>
      </c>
      <c r="B3300" s="1" t="s">
        <v>16322</v>
      </c>
      <c r="C3300" t="s">
        <v>16323</v>
      </c>
      <c r="D3300" s="1">
        <v>12</v>
      </c>
      <c r="E3300" s="21">
        <v>14.849033333333333</v>
      </c>
      <c r="F3300" s="22">
        <v>9.0052266666666672</v>
      </c>
      <c r="G3300" s="18"/>
      <c r="H3300" s="25">
        <v>3.3160752122551913</v>
      </c>
      <c r="I3300" s="26">
        <v>1.3812968862751034</v>
      </c>
      <c r="K3300" s="2">
        <v>-0.7215345200064841</v>
      </c>
      <c r="L3300" s="2"/>
      <c r="M3300" s="9">
        <v>4.2170299359714052E-2</v>
      </c>
    </row>
    <row r="3301" spans="1:13">
      <c r="A3301" s="15" t="s">
        <v>16740</v>
      </c>
      <c r="B3301" s="1" t="s">
        <v>16741</v>
      </c>
      <c r="C3301" t="s">
        <v>16742</v>
      </c>
      <c r="D3301" s="1">
        <v>2</v>
      </c>
      <c r="E3301" s="21">
        <v>13.261266666666666</v>
      </c>
      <c r="F3301" s="22">
        <v>10.969966666666666</v>
      </c>
      <c r="G3301" s="18"/>
      <c r="H3301" s="25">
        <v>0.36149932687811964</v>
      </c>
      <c r="I3301" s="26">
        <v>0.68529177241035999</v>
      </c>
      <c r="K3301" s="2">
        <v>-0.27365944089888322</v>
      </c>
      <c r="L3301" s="2"/>
      <c r="M3301" s="9">
        <v>1.0715785498488237E-2</v>
      </c>
    </row>
    <row r="3302" spans="1:13">
      <c r="A3302" s="15" t="s">
        <v>14335</v>
      </c>
      <c r="B3302" s="1" t="s">
        <v>14336</v>
      </c>
      <c r="C3302" t="s">
        <v>14337</v>
      </c>
      <c r="D3302" s="1">
        <v>16</v>
      </c>
      <c r="E3302" s="21">
        <v>13.996433333333334</v>
      </c>
      <c r="F3302" s="22">
        <v>15.6259</v>
      </c>
      <c r="G3302" s="18"/>
      <c r="H3302" s="25">
        <v>2.1674907850630656</v>
      </c>
      <c r="I3302" s="26">
        <v>2.7222484750661518</v>
      </c>
      <c r="K3302" s="2">
        <v>0.15888005000830382</v>
      </c>
      <c r="L3302" s="2"/>
      <c r="M3302" s="9">
        <v>0.26590281144606204</v>
      </c>
    </row>
    <row r="3303" spans="1:13">
      <c r="A3303" s="15" t="s">
        <v>669</v>
      </c>
      <c r="B3303" s="1" t="s">
        <v>670</v>
      </c>
      <c r="C3303" t="s">
        <v>671</v>
      </c>
      <c r="D3303" s="1">
        <v>25</v>
      </c>
      <c r="E3303" s="21">
        <v>12.443333333333333</v>
      </c>
      <c r="F3303" s="22">
        <v>10.262856666666666</v>
      </c>
      <c r="G3303" s="18"/>
      <c r="H3303" s="25">
        <v>0.46225508470251975</v>
      </c>
      <c r="I3303" s="26">
        <v>1.4213028701277379</v>
      </c>
      <c r="K3303" s="2">
        <v>-0.2779406468385654</v>
      </c>
      <c r="L3303" s="2"/>
      <c r="M3303" s="9">
        <v>5.3276878714511679E-2</v>
      </c>
    </row>
    <row r="3304" spans="1:13">
      <c r="A3304" s="15" t="s">
        <v>20885</v>
      </c>
      <c r="B3304" s="1" t="s">
        <v>20886</v>
      </c>
      <c r="C3304" t="s">
        <v>20887</v>
      </c>
      <c r="D3304" s="1">
        <v>2</v>
      </c>
      <c r="E3304" s="21">
        <v>14.395766666666667</v>
      </c>
      <c r="F3304" s="22">
        <v>12.384466666666668</v>
      </c>
      <c r="G3304" s="18"/>
      <c r="H3304" s="25">
        <v>0.55073716356655411</v>
      </c>
      <c r="I3304" s="26">
        <v>0.63859672198761974</v>
      </c>
      <c r="K3304" s="2">
        <v>-0.21711288299351156</v>
      </c>
      <c r="L3304" s="2"/>
      <c r="M3304" s="9">
        <v>1.7447065743810872E-2</v>
      </c>
    </row>
    <row r="3305" spans="1:13">
      <c r="A3305" s="15" t="s">
        <v>18505</v>
      </c>
      <c r="B3305" s="1" t="s">
        <v>18506</v>
      </c>
      <c r="C3305" t="s">
        <v>18507</v>
      </c>
      <c r="D3305" s="1">
        <v>1</v>
      </c>
      <c r="E3305" s="21">
        <v>13.992833333333332</v>
      </c>
      <c r="F3305" s="22">
        <v>8.433226666666668</v>
      </c>
      <c r="G3305" s="18"/>
      <c r="H3305" s="25">
        <v>2.2238721103816568</v>
      </c>
      <c r="I3305" s="26">
        <v>0.73864484945969355</v>
      </c>
      <c r="K3305" s="2">
        <v>-0.73053147906089766</v>
      </c>
      <c r="L3305" s="2"/>
      <c r="M3305" s="9">
        <v>1.7615714427978331E-2</v>
      </c>
    </row>
    <row r="3306" spans="1:13">
      <c r="A3306" s="15" t="s">
        <v>2147</v>
      </c>
      <c r="B3306" s="1" t="s">
        <v>2148</v>
      </c>
      <c r="C3306" t="s">
        <v>2149</v>
      </c>
      <c r="D3306" s="1">
        <v>20</v>
      </c>
      <c r="E3306" s="21">
        <v>12.976433333333333</v>
      </c>
      <c r="F3306" s="22">
        <v>9.2591300000000007</v>
      </c>
      <c r="G3306" s="18"/>
      <c r="H3306" s="25">
        <v>2.1770179979351143</v>
      </c>
      <c r="I3306" s="26">
        <v>1.9625974194673796</v>
      </c>
      <c r="K3306" s="2">
        <v>-0.48694535519560644</v>
      </c>
      <c r="L3306" s="2"/>
      <c r="M3306" s="9">
        <v>7.0712574343733528E-2</v>
      </c>
    </row>
    <row r="3307" spans="1:13">
      <c r="A3307" s="15" t="s">
        <v>711</v>
      </c>
      <c r="B3307" s="1" t="s">
        <v>712</v>
      </c>
      <c r="C3307" t="s">
        <v>713</v>
      </c>
      <c r="D3307" s="1">
        <v>57</v>
      </c>
      <c r="E3307" s="21">
        <v>12.834333333333333</v>
      </c>
      <c r="F3307" s="22">
        <v>8.9696766666666665</v>
      </c>
      <c r="G3307" s="18"/>
      <c r="H3307" s="25">
        <v>0.90665206299513446</v>
      </c>
      <c r="I3307" s="26">
        <v>1.3080870328970167</v>
      </c>
      <c r="K3307" s="2">
        <v>-0.51688047268237292</v>
      </c>
      <c r="L3307" s="2"/>
      <c r="M3307" s="9">
        <v>1.6687581330116934E-2</v>
      </c>
    </row>
    <row r="3308" spans="1:13">
      <c r="A3308" s="15" t="s">
        <v>9646</v>
      </c>
      <c r="B3308" s="1" t="s">
        <v>9647</v>
      </c>
      <c r="C3308" t="s">
        <v>9648</v>
      </c>
      <c r="D3308" s="1">
        <v>14</v>
      </c>
      <c r="E3308" s="21">
        <v>12.4428</v>
      </c>
      <c r="F3308" s="22">
        <v>9.2292199999999998</v>
      </c>
      <c r="G3308" s="18"/>
      <c r="H3308" s="25">
        <v>0.55855032897671797</v>
      </c>
      <c r="I3308" s="26">
        <v>1.8855618183448675</v>
      </c>
      <c r="K3308" s="2">
        <v>-0.43103054134499424</v>
      </c>
      <c r="L3308" s="2"/>
      <c r="M3308" s="9">
        <v>4.1730633761120003E-2</v>
      </c>
    </row>
    <row r="3309" spans="1:13">
      <c r="A3309" s="15" t="s">
        <v>23333</v>
      </c>
      <c r="B3309" s="1" t="s">
        <v>23334</v>
      </c>
      <c r="C3309" t="s">
        <v>23335</v>
      </c>
      <c r="D3309" s="1">
        <v>1</v>
      </c>
      <c r="E3309" s="21">
        <v>11.786790000000002</v>
      </c>
      <c r="F3309" s="22">
        <v>14.802966666666668</v>
      </c>
      <c r="G3309" s="18"/>
      <c r="H3309" s="25">
        <v>2.6157179781658288</v>
      </c>
      <c r="I3309" s="26">
        <v>0.97133199954152261</v>
      </c>
      <c r="K3309" s="2">
        <v>0.32871546574200466</v>
      </c>
      <c r="L3309" s="2"/>
      <c r="M3309" s="9">
        <v>9.4289858907455018E-2</v>
      </c>
    </row>
    <row r="3310" spans="1:13">
      <c r="A3310" s="15" t="s">
        <v>21897</v>
      </c>
      <c r="B3310" s="1" t="s">
        <v>21898</v>
      </c>
      <c r="C3310" t="s">
        <v>21899</v>
      </c>
      <c r="D3310" s="1">
        <v>1</v>
      </c>
      <c r="E3310" s="21">
        <v>15.7059</v>
      </c>
      <c r="F3310" s="22">
        <v>7.9663899999999996</v>
      </c>
      <c r="G3310" s="18"/>
      <c r="H3310" s="25">
        <v>3.168243609636098</v>
      </c>
      <c r="I3310" s="26">
        <v>1.563716265471468</v>
      </c>
      <c r="K3310" s="2">
        <v>-0.97930860190140034</v>
      </c>
      <c r="L3310" s="2"/>
      <c r="M3310" s="9">
        <v>2.1379899424690391E-2</v>
      </c>
    </row>
    <row r="3311" spans="1:13">
      <c r="A3311" s="15" t="s">
        <v>17216</v>
      </c>
      <c r="B3311" s="1" t="s">
        <v>17217</v>
      </c>
      <c r="C3311" t="s">
        <v>17218</v>
      </c>
      <c r="D3311" s="1">
        <v>12</v>
      </c>
      <c r="E3311" s="21">
        <v>9.5908200000000008</v>
      </c>
      <c r="F3311" s="22">
        <v>18.297333333333331</v>
      </c>
      <c r="G3311" s="18"/>
      <c r="H3311" s="25">
        <v>1.1120817240203174</v>
      </c>
      <c r="I3311" s="26">
        <v>2.6417952084394072</v>
      </c>
      <c r="K3311" s="2">
        <v>0.93190733062259468</v>
      </c>
      <c r="L3311" s="2"/>
      <c r="M3311" s="9">
        <v>1.0120424865054886E-2</v>
      </c>
    </row>
    <row r="3312" spans="1:13">
      <c r="A3312" s="15" t="s">
        <v>5027</v>
      </c>
      <c r="B3312" s="1" t="s">
        <v>5028</v>
      </c>
      <c r="C3312" t="s">
        <v>5029</v>
      </c>
      <c r="D3312" s="1">
        <v>15</v>
      </c>
      <c r="E3312" s="21">
        <v>10.288366666666667</v>
      </c>
      <c r="F3312" s="22">
        <v>4.4518033333333333</v>
      </c>
      <c r="G3312" s="18"/>
      <c r="H3312" s="25">
        <v>3.1774627949565866</v>
      </c>
      <c r="I3312" s="26">
        <v>4.2568651882146007</v>
      </c>
      <c r="K3312" s="2">
        <v>-1.2085521993707697</v>
      </c>
      <c r="L3312" s="2"/>
      <c r="M3312" s="9">
        <v>9.164064576469777E-2</v>
      </c>
    </row>
    <row r="3313" spans="1:13">
      <c r="A3313" s="15" t="s">
        <v>16370</v>
      </c>
      <c r="B3313" s="1" t="s">
        <v>16371</v>
      </c>
      <c r="C3313" t="s">
        <v>16372</v>
      </c>
      <c r="D3313" s="1">
        <v>5</v>
      </c>
      <c r="E3313" s="21">
        <v>12.292043333333332</v>
      </c>
      <c r="F3313" s="22">
        <v>8.38598</v>
      </c>
      <c r="G3313" s="18"/>
      <c r="H3313" s="25">
        <v>2.9629088686008167</v>
      </c>
      <c r="I3313" s="26">
        <v>2.175206871610146</v>
      </c>
      <c r="K3313" s="2">
        <v>-0.55167346343784684</v>
      </c>
      <c r="L3313" s="2"/>
      <c r="M3313" s="9">
        <v>9.7229976106697646E-2</v>
      </c>
    </row>
    <row r="3314" spans="1:13">
      <c r="A3314" s="15" t="s">
        <v>14628</v>
      </c>
      <c r="B3314" s="1" t="s">
        <v>14629</v>
      </c>
      <c r="C3314" t="s">
        <v>14630</v>
      </c>
      <c r="D3314" s="1">
        <v>9</v>
      </c>
      <c r="E3314" s="21">
        <v>12.145166666666668</v>
      </c>
      <c r="F3314" s="22">
        <v>10.282896666666666</v>
      </c>
      <c r="G3314" s="18"/>
      <c r="H3314" s="25">
        <v>0.34230559933096832</v>
      </c>
      <c r="I3314" s="26">
        <v>1.4585462327377061</v>
      </c>
      <c r="K3314" s="2">
        <v>-0.2401355626167741</v>
      </c>
      <c r="L3314" s="2"/>
      <c r="M3314" s="9">
        <v>7.3328205271162669E-2</v>
      </c>
    </row>
    <row r="3315" spans="1:13">
      <c r="A3315" s="15" t="s">
        <v>22801</v>
      </c>
      <c r="B3315" s="1" t="s">
        <v>22802</v>
      </c>
      <c r="C3315" t="s">
        <v>22803</v>
      </c>
      <c r="D3315" s="1">
        <v>1</v>
      </c>
      <c r="E3315" s="21">
        <v>6.4650433333333339</v>
      </c>
      <c r="F3315" s="22">
        <v>10.602559999999999</v>
      </c>
      <c r="G3315" s="18"/>
      <c r="H3315" s="25">
        <v>1.9553264740532024</v>
      </c>
      <c r="I3315" s="26">
        <v>3.6118265670987082</v>
      </c>
      <c r="K3315" s="2">
        <v>0.71368070203192968</v>
      </c>
      <c r="L3315" s="2"/>
      <c r="M3315" s="9">
        <v>0.1068463655010069</v>
      </c>
    </row>
    <row r="3316" spans="1:13">
      <c r="A3316" s="15" t="s">
        <v>380</v>
      </c>
      <c r="B3316" s="1" t="s">
        <v>381</v>
      </c>
      <c r="C3316" t="s">
        <v>382</v>
      </c>
      <c r="D3316" s="1">
        <v>9</v>
      </c>
      <c r="E3316" s="21">
        <v>12.707700000000001</v>
      </c>
      <c r="F3316" s="22">
        <v>13.7819</v>
      </c>
      <c r="G3316" s="18"/>
      <c r="H3316" s="25">
        <v>0.30300150164644341</v>
      </c>
      <c r="I3316" s="26">
        <v>0.7931953164259099</v>
      </c>
      <c r="K3316" s="2">
        <v>0.11707185774044745</v>
      </c>
      <c r="L3316" s="2"/>
      <c r="M3316" s="9">
        <v>7.0992916300327141E-2</v>
      </c>
    </row>
    <row r="3317" spans="1:13">
      <c r="A3317" s="15" t="s">
        <v>19967</v>
      </c>
      <c r="B3317" s="1" t="s">
        <v>19968</v>
      </c>
      <c r="C3317" t="s">
        <v>19969</v>
      </c>
      <c r="D3317" s="1">
        <v>3</v>
      </c>
      <c r="E3317" s="21">
        <v>13.813266666666665</v>
      </c>
      <c r="F3317" s="22">
        <v>8.6126100000000001</v>
      </c>
      <c r="G3317" s="18"/>
      <c r="H3317" s="25">
        <v>1.1392190760926246</v>
      </c>
      <c r="I3317" s="26">
        <v>1.6504551596756569</v>
      </c>
      <c r="K3317" s="2">
        <v>-0.68153213036700744</v>
      </c>
      <c r="L3317" s="2"/>
      <c r="M3317" s="9">
        <v>1.4361432355339671E-2</v>
      </c>
    </row>
    <row r="3318" spans="1:13">
      <c r="A3318" s="15" t="s">
        <v>20136</v>
      </c>
      <c r="B3318" s="1" t="s">
        <v>20137</v>
      </c>
      <c r="C3318" t="s">
        <v>20138</v>
      </c>
      <c r="D3318" s="1">
        <v>3</v>
      </c>
      <c r="E3318" s="21">
        <v>11.047049999999999</v>
      </c>
      <c r="F3318" s="22">
        <v>16.573566666666668</v>
      </c>
      <c r="G3318" s="18"/>
      <c r="H3318" s="25">
        <v>1.3030904832359111</v>
      </c>
      <c r="I3318" s="26">
        <v>1.9713603534953557</v>
      </c>
      <c r="K3318" s="2">
        <v>0.58522294268517649</v>
      </c>
      <c r="L3318" s="2"/>
      <c r="M3318" s="9">
        <v>1.8232679484183362E-2</v>
      </c>
    </row>
    <row r="3319" spans="1:13">
      <c r="A3319" s="15" t="s">
        <v>3222</v>
      </c>
      <c r="B3319" s="1" t="s">
        <v>3223</v>
      </c>
      <c r="C3319" t="s">
        <v>3224</v>
      </c>
      <c r="D3319" s="1">
        <v>15</v>
      </c>
      <c r="E3319" s="21">
        <v>13.624833333333333</v>
      </c>
      <c r="F3319" s="22">
        <v>9.166266666666667</v>
      </c>
      <c r="G3319" s="18"/>
      <c r="H3319" s="25">
        <v>0.60901607805815239</v>
      </c>
      <c r="I3319" s="26">
        <v>1.7618086405263542</v>
      </c>
      <c r="K3319" s="2">
        <v>-0.57183241955872688</v>
      </c>
      <c r="L3319" s="2"/>
      <c r="M3319" s="9">
        <v>1.7319743361184633E-2</v>
      </c>
    </row>
    <row r="3320" spans="1:13">
      <c r="A3320" s="15" t="s">
        <v>6637</v>
      </c>
      <c r="B3320" s="1" t="s">
        <v>6638</v>
      </c>
      <c r="C3320" t="s">
        <v>6639</v>
      </c>
      <c r="D3320" s="1">
        <v>1</v>
      </c>
      <c r="E3320" s="21">
        <v>15.739666666666666</v>
      </c>
      <c r="F3320" s="22">
        <v>16.3796</v>
      </c>
      <c r="G3320" s="18"/>
      <c r="H3320" s="25">
        <v>4.0932789696444285</v>
      </c>
      <c r="I3320" s="26">
        <v>3.9895210777736048</v>
      </c>
      <c r="K3320" s="2">
        <v>5.7495138005609465E-2</v>
      </c>
      <c r="L3320" s="2"/>
      <c r="M3320" s="9">
        <v>0.44108267115796762</v>
      </c>
    </row>
    <row r="3321" spans="1:13">
      <c r="A3321" s="15" t="s">
        <v>12758</v>
      </c>
      <c r="B3321" s="1" t="s">
        <v>12759</v>
      </c>
      <c r="C3321" t="s">
        <v>12760</v>
      </c>
      <c r="D3321" s="1">
        <v>10</v>
      </c>
      <c r="E3321" s="21">
        <v>12.665933333333333</v>
      </c>
      <c r="F3321" s="22">
        <v>11.188733333333332</v>
      </c>
      <c r="G3321" s="18"/>
      <c r="H3321" s="25">
        <v>0.498015725989987</v>
      </c>
      <c r="I3321" s="26">
        <v>0.71847419809853552</v>
      </c>
      <c r="K3321" s="2">
        <v>-0.17890667164637172</v>
      </c>
      <c r="L3321" s="2"/>
      <c r="M3321" s="9">
        <v>3.8625602812859962E-2</v>
      </c>
    </row>
    <row r="3322" spans="1:13">
      <c r="A3322" s="15" t="s">
        <v>5455</v>
      </c>
      <c r="B3322" s="1" t="s">
        <v>5456</v>
      </c>
      <c r="C3322" t="s">
        <v>5457</v>
      </c>
      <c r="D3322" s="1">
        <v>2</v>
      </c>
      <c r="E3322" s="21">
        <v>15.436066666666667</v>
      </c>
      <c r="F3322" s="22">
        <v>13.536900000000001</v>
      </c>
      <c r="G3322" s="18"/>
      <c r="H3322" s="25">
        <v>1.9374648315087697</v>
      </c>
      <c r="I3322" s="26">
        <v>1.8510928988032906</v>
      </c>
      <c r="K3322" s="2">
        <v>-0.18940778559168034</v>
      </c>
      <c r="L3322" s="2"/>
      <c r="M3322" s="9">
        <v>0.17797999174503371</v>
      </c>
    </row>
    <row r="3323" spans="1:13">
      <c r="A3323" s="15" t="s">
        <v>3656</v>
      </c>
      <c r="B3323" s="1" t="s">
        <v>3657</v>
      </c>
      <c r="C3323" t="s">
        <v>3658</v>
      </c>
      <c r="D3323" s="1">
        <v>70</v>
      </c>
      <c r="E3323" s="21">
        <v>12.858433333333332</v>
      </c>
      <c r="F3323" s="22">
        <v>11.145899999999999</v>
      </c>
      <c r="G3323" s="18"/>
      <c r="H3323" s="25">
        <v>0.804896939572597</v>
      </c>
      <c r="I3323" s="26">
        <v>0.4730644036492288</v>
      </c>
      <c r="K3323" s="2">
        <v>-0.20620176109560587</v>
      </c>
      <c r="L3323" s="2"/>
      <c r="M3323" s="9">
        <v>3.1913761410108828E-2</v>
      </c>
    </row>
    <row r="3324" spans="1:13">
      <c r="A3324" s="15" t="s">
        <v>13182</v>
      </c>
      <c r="B3324" s="1" t="s">
        <v>13183</v>
      </c>
      <c r="C3324" t="s">
        <v>13184</v>
      </c>
      <c r="D3324" s="1">
        <v>18</v>
      </c>
      <c r="E3324" s="21">
        <v>12.4636</v>
      </c>
      <c r="F3324" s="22">
        <v>16.136099999999999</v>
      </c>
      <c r="G3324" s="18"/>
      <c r="H3324" s="25">
        <v>0.91679658049100587</v>
      </c>
      <c r="I3324" s="26">
        <v>2.3931657380967315</v>
      </c>
      <c r="K3324" s="2">
        <v>0.37257109169745506</v>
      </c>
      <c r="L3324" s="2"/>
      <c r="M3324" s="9">
        <v>5.542230748387203E-2</v>
      </c>
    </row>
    <row r="3325" spans="1:13">
      <c r="A3325" s="15" t="s">
        <v>1110</v>
      </c>
      <c r="B3325" s="1" t="s">
        <v>1111</v>
      </c>
      <c r="C3325" t="s">
        <v>1112</v>
      </c>
      <c r="D3325" s="1">
        <v>38</v>
      </c>
      <c r="E3325" s="21">
        <v>11.634033333333333</v>
      </c>
      <c r="F3325" s="22">
        <v>14.850200000000001</v>
      </c>
      <c r="G3325" s="18"/>
      <c r="H3325" s="25">
        <v>0.85137794388469656</v>
      </c>
      <c r="I3325" s="26">
        <v>0.81510992510213054</v>
      </c>
      <c r="K3325" s="2">
        <v>0.35213101829906385</v>
      </c>
      <c r="L3325" s="2"/>
      <c r="M3325" s="9">
        <v>1.2747257452779206E-2</v>
      </c>
    </row>
    <row r="3326" spans="1:13">
      <c r="A3326" s="15" t="s">
        <v>18214</v>
      </c>
      <c r="B3326" s="1" t="s">
        <v>18215</v>
      </c>
      <c r="C3326" t="s">
        <v>18216</v>
      </c>
      <c r="D3326" s="1">
        <v>4</v>
      </c>
      <c r="E3326" s="21">
        <v>10.94834</v>
      </c>
      <c r="F3326" s="22">
        <v>15.253299999999998</v>
      </c>
      <c r="G3326" s="18"/>
      <c r="H3326" s="25">
        <v>1.7130197310013779</v>
      </c>
      <c r="I3326" s="26">
        <v>1.0218518679338995</v>
      </c>
      <c r="K3326" s="2">
        <v>0.47840925533542134</v>
      </c>
      <c r="L3326" s="2"/>
      <c r="M3326" s="9">
        <v>2.2082253768654407E-2</v>
      </c>
    </row>
    <row r="3327" spans="1:13">
      <c r="A3327" s="15" t="s">
        <v>2725</v>
      </c>
      <c r="B3327" s="1" t="s">
        <v>2726</v>
      </c>
      <c r="C3327" t="s">
        <v>2727</v>
      </c>
      <c r="D3327" s="1">
        <v>13</v>
      </c>
      <c r="E3327" s="21">
        <v>12.707866666666668</v>
      </c>
      <c r="F3327" s="22">
        <v>11.091133333333334</v>
      </c>
      <c r="G3327" s="18"/>
      <c r="H3327" s="25">
        <v>0.42819547327515484</v>
      </c>
      <c r="I3327" s="26">
        <v>0.87463578896208782</v>
      </c>
      <c r="K3327" s="2">
        <v>-0.19631506522769504</v>
      </c>
      <c r="L3327" s="2"/>
      <c r="M3327" s="9">
        <v>4.0279911554458252E-2</v>
      </c>
    </row>
    <row r="3328" spans="1:13">
      <c r="A3328" s="15" t="s">
        <v>458</v>
      </c>
      <c r="B3328" s="3">
        <v>41893</v>
      </c>
      <c r="C3328" t="s">
        <v>459</v>
      </c>
      <c r="D3328" s="1">
        <v>48</v>
      </c>
      <c r="E3328" s="21">
        <v>10.43411</v>
      </c>
      <c r="F3328" s="22">
        <v>17.025966666666665</v>
      </c>
      <c r="G3328" s="18"/>
      <c r="H3328" s="25">
        <v>0.86070849147664386</v>
      </c>
      <c r="I3328" s="26">
        <v>2.2682190289593707</v>
      </c>
      <c r="K3328" s="2">
        <v>0.70642916309976156</v>
      </c>
      <c r="L3328" s="2"/>
      <c r="M3328" s="9">
        <v>1.2882592581286927E-2</v>
      </c>
    </row>
    <row r="3329" spans="1:13">
      <c r="A3329" s="15" t="s">
        <v>21918</v>
      </c>
      <c r="B3329" s="1" t="s">
        <v>21919</v>
      </c>
      <c r="C3329" t="s">
        <v>21920</v>
      </c>
      <c r="D3329" s="1">
        <v>2</v>
      </c>
      <c r="E3329" s="21">
        <v>14.069966666666666</v>
      </c>
      <c r="F3329" s="22">
        <v>9.0093933333333336</v>
      </c>
      <c r="G3329" s="18"/>
      <c r="H3329" s="25">
        <v>0.97021062833455585</v>
      </c>
      <c r="I3329" s="26">
        <v>1.4613736334125362</v>
      </c>
      <c r="K3329" s="2">
        <v>-0.64311704318936003</v>
      </c>
      <c r="L3329" s="2"/>
      <c r="M3329" s="9">
        <v>1.1292803312434466E-2</v>
      </c>
    </row>
    <row r="3330" spans="1:13">
      <c r="A3330" s="15" t="s">
        <v>12731</v>
      </c>
      <c r="B3330" s="1" t="s">
        <v>12732</v>
      </c>
      <c r="C3330" t="s">
        <v>12733</v>
      </c>
      <c r="D3330" s="1">
        <v>8</v>
      </c>
      <c r="E3330" s="21">
        <v>10.320553333333335</v>
      </c>
      <c r="F3330" s="22">
        <v>17.363033333333334</v>
      </c>
      <c r="G3330" s="18"/>
      <c r="H3330" s="25">
        <v>0.40771468520686543</v>
      </c>
      <c r="I3330" s="26">
        <v>2.4460748891506312</v>
      </c>
      <c r="K3330" s="2">
        <v>0.75049868708106249</v>
      </c>
      <c r="L3330" s="2"/>
      <c r="M3330" s="9">
        <v>1.1664928654252867E-2</v>
      </c>
    </row>
    <row r="3331" spans="1:13">
      <c r="A3331" s="15" t="s">
        <v>21168</v>
      </c>
      <c r="B3331" s="1" t="s">
        <v>21169</v>
      </c>
      <c r="C3331" t="s">
        <v>21170</v>
      </c>
      <c r="D3331" s="1">
        <v>1</v>
      </c>
      <c r="E3331" s="21">
        <v>26.382733333333334</v>
      </c>
      <c r="F3331" s="22">
        <v>1.90595</v>
      </c>
      <c r="G3331" s="18"/>
      <c r="H3331" s="25">
        <v>12.301017948663166</v>
      </c>
      <c r="I3331" s="26">
        <v>0.2316725100222293</v>
      </c>
      <c r="K3331" s="2">
        <v>-3.791011862312422</v>
      </c>
      <c r="L3331" s="2"/>
      <c r="M3331" s="9">
        <v>2.6634944262788784E-2</v>
      </c>
    </row>
    <row r="3332" spans="1:13">
      <c r="A3332" s="15" t="s">
        <v>21198</v>
      </c>
      <c r="B3332" s="1" t="s">
        <v>21199</v>
      </c>
      <c r="C3332" t="s">
        <v>21200</v>
      </c>
      <c r="D3332" s="1">
        <v>2</v>
      </c>
      <c r="E3332" s="21">
        <v>12.601900000000001</v>
      </c>
      <c r="F3332" s="22">
        <v>10.576863333333334</v>
      </c>
      <c r="G3332" s="18"/>
      <c r="H3332" s="25">
        <v>0.80839092647060329</v>
      </c>
      <c r="I3332" s="26">
        <v>1.0642621707236111</v>
      </c>
      <c r="K3332" s="2">
        <v>-0.25272942025704198</v>
      </c>
      <c r="L3332" s="2"/>
      <c r="M3332" s="9">
        <v>4.920913345067935E-2</v>
      </c>
    </row>
    <row r="3333" spans="1:13">
      <c r="A3333" s="15" t="s">
        <v>21261</v>
      </c>
      <c r="B3333" s="1" t="s">
        <v>21262</v>
      </c>
      <c r="C3333" t="s">
        <v>21263</v>
      </c>
      <c r="D3333" s="1">
        <v>1</v>
      </c>
      <c r="E3333" s="21">
        <v>13.756366666666667</v>
      </c>
      <c r="F3333" s="22">
        <v>8.0344300000000004</v>
      </c>
      <c r="G3333" s="18"/>
      <c r="H3333" s="25">
        <v>4.1142623182453155</v>
      </c>
      <c r="I3333" s="26">
        <v>2.5572522363466605</v>
      </c>
      <c r="K3333" s="2">
        <v>-0.77583189443499423</v>
      </c>
      <c r="L3333" s="2"/>
      <c r="M3333" s="9">
        <v>8.0418014751344413E-2</v>
      </c>
    </row>
    <row r="3334" spans="1:13">
      <c r="A3334" s="15" t="s">
        <v>21207</v>
      </c>
      <c r="B3334" s="1" t="s">
        <v>21208</v>
      </c>
      <c r="C3334" t="s">
        <v>21209</v>
      </c>
      <c r="D3334" s="1">
        <v>3</v>
      </c>
      <c r="E3334" s="21">
        <v>14.030900000000001</v>
      </c>
      <c r="F3334" s="22">
        <v>12.274700000000001</v>
      </c>
      <c r="G3334" s="18"/>
      <c r="H3334" s="25">
        <v>1.5281460270536984</v>
      </c>
      <c r="I3334" s="26">
        <v>0.47381823519151273</v>
      </c>
      <c r="K3334" s="2">
        <v>-0.19291978759732489</v>
      </c>
      <c r="L3334" s="2"/>
      <c r="M3334" s="9">
        <v>9.1788246396714054E-2</v>
      </c>
    </row>
    <row r="3335" spans="1:13">
      <c r="A3335" s="15" t="s">
        <v>22661</v>
      </c>
      <c r="B3335" s="1" t="s">
        <v>22662</v>
      </c>
      <c r="C3335" t="s">
        <v>22663</v>
      </c>
      <c r="D3335" s="1">
        <v>1</v>
      </c>
      <c r="E3335" s="21">
        <v>15.811166666666667</v>
      </c>
      <c r="F3335" s="22">
        <v>12.225699999999998</v>
      </c>
      <c r="G3335" s="18"/>
      <c r="H3335" s="25">
        <v>2.3201497308004186</v>
      </c>
      <c r="I3335" s="26">
        <v>0.97815994090946112</v>
      </c>
      <c r="K3335" s="2">
        <v>-0.37102675338553759</v>
      </c>
      <c r="L3335" s="2"/>
      <c r="M3335" s="9">
        <v>5.6177363309367415E-2</v>
      </c>
    </row>
    <row r="3336" spans="1:13">
      <c r="A3336" s="15" t="s">
        <v>3023</v>
      </c>
      <c r="B3336" s="1" t="s">
        <v>3021</v>
      </c>
      <c r="C3336" t="s">
        <v>3024</v>
      </c>
      <c r="D3336" s="1">
        <v>1</v>
      </c>
      <c r="E3336" s="21">
        <v>9.6956333333333351</v>
      </c>
      <c r="F3336" s="22">
        <v>10.41108</v>
      </c>
      <c r="G3336" s="18"/>
      <c r="H3336" s="25">
        <v>0.92870571993141771</v>
      </c>
      <c r="I3336" s="26">
        <v>1.8742536640487077</v>
      </c>
      <c r="K3336" s="2">
        <v>0.10271268975731263</v>
      </c>
      <c r="L3336" s="2"/>
      <c r="M3336" s="9">
        <v>0.32328338594204731</v>
      </c>
    </row>
    <row r="3337" spans="1:13">
      <c r="A3337" s="15" t="s">
        <v>4560</v>
      </c>
      <c r="B3337" s="1" t="s">
        <v>4561</v>
      </c>
      <c r="C3337" t="s">
        <v>4562</v>
      </c>
      <c r="D3337" s="1">
        <v>38</v>
      </c>
      <c r="E3337" s="21">
        <v>12.814866666666665</v>
      </c>
      <c r="F3337" s="22">
        <v>10.737933333333332</v>
      </c>
      <c r="G3337" s="18"/>
      <c r="H3337" s="25">
        <v>0.89384973196468198</v>
      </c>
      <c r="I3337" s="26">
        <v>0.64884220218272926</v>
      </c>
      <c r="K3337" s="2">
        <v>-0.25510211502962499</v>
      </c>
      <c r="L3337" s="2"/>
      <c r="M3337" s="9">
        <v>3.0229365863605907E-2</v>
      </c>
    </row>
    <row r="3338" spans="1:13">
      <c r="A3338" s="15" t="s">
        <v>4479</v>
      </c>
      <c r="B3338" s="1" t="s">
        <v>4480</v>
      </c>
      <c r="C3338" t="s">
        <v>4481</v>
      </c>
      <c r="D3338" s="1">
        <v>7</v>
      </c>
      <c r="E3338" s="21">
        <v>14.287733333333335</v>
      </c>
      <c r="F3338" s="22">
        <v>8.1369799999999994</v>
      </c>
      <c r="G3338" s="18"/>
      <c r="H3338" s="25">
        <v>1.7774614548094345</v>
      </c>
      <c r="I3338" s="26">
        <v>2.2912901608482508</v>
      </c>
      <c r="K3338" s="2">
        <v>-0.81221170952686161</v>
      </c>
      <c r="L3338" s="2"/>
      <c r="M3338" s="9">
        <v>2.2927568120241222E-2</v>
      </c>
    </row>
    <row r="3339" spans="1:13">
      <c r="A3339" s="15" t="s">
        <v>6264</v>
      </c>
      <c r="B3339" s="1" t="s">
        <v>6265</v>
      </c>
      <c r="C3339" t="s">
        <v>6266</v>
      </c>
      <c r="D3339" s="1">
        <v>11</v>
      </c>
      <c r="E3339" s="21">
        <v>13.474200000000002</v>
      </c>
      <c r="F3339" s="22">
        <v>14.069699999999999</v>
      </c>
      <c r="G3339" s="18"/>
      <c r="H3339" s="25">
        <v>0.35900479105438177</v>
      </c>
      <c r="I3339" s="26">
        <v>1.4889809166003445</v>
      </c>
      <c r="K3339" s="2">
        <v>6.2391948376693915E-2</v>
      </c>
      <c r="L3339" s="2"/>
      <c r="M3339" s="9">
        <v>0.30137737969938416</v>
      </c>
    </row>
    <row r="3340" spans="1:13">
      <c r="A3340" s="15" t="s">
        <v>3626</v>
      </c>
      <c r="B3340" s="1" t="s">
        <v>3627</v>
      </c>
      <c r="C3340" t="s">
        <v>3628</v>
      </c>
      <c r="D3340" s="1">
        <v>32</v>
      </c>
      <c r="E3340" s="21">
        <v>11.969700000000001</v>
      </c>
      <c r="F3340" s="22">
        <v>20.881499999999999</v>
      </c>
      <c r="G3340" s="18"/>
      <c r="H3340" s="25">
        <v>1.4552977667817677</v>
      </c>
      <c r="I3340" s="26">
        <v>5.6234318960933427</v>
      </c>
      <c r="K3340" s="2">
        <v>0.80283835601247378</v>
      </c>
      <c r="L3340" s="2"/>
      <c r="M3340" s="9">
        <v>4.7826897512728735E-2</v>
      </c>
    </row>
    <row r="3341" spans="1:13">
      <c r="A3341" s="15" t="s">
        <v>14377</v>
      </c>
      <c r="B3341" s="1" t="s">
        <v>14378</v>
      </c>
      <c r="C3341" t="s">
        <v>14379</v>
      </c>
      <c r="D3341" s="1">
        <v>6</v>
      </c>
      <c r="E3341" s="21">
        <v>10.676066666666665</v>
      </c>
      <c r="F3341" s="22">
        <v>18.532299999999999</v>
      </c>
      <c r="G3341" s="18"/>
      <c r="H3341" s="25">
        <v>0.36161781390486497</v>
      </c>
      <c r="I3341" s="26">
        <v>3.4447665407106931</v>
      </c>
      <c r="K3341" s="2">
        <v>0.79566172242670752</v>
      </c>
      <c r="L3341" s="2"/>
      <c r="M3341" s="9">
        <v>1.9655743733631065E-2</v>
      </c>
    </row>
    <row r="3342" spans="1:13">
      <c r="A3342" s="15" t="s">
        <v>17900</v>
      </c>
      <c r="B3342" s="1" t="s">
        <v>17898</v>
      </c>
      <c r="C3342" t="s">
        <v>17901</v>
      </c>
      <c r="D3342" s="1">
        <v>1</v>
      </c>
      <c r="E3342" s="21">
        <v>14.5777</v>
      </c>
      <c r="F3342" s="22">
        <v>8.7372466666666657</v>
      </c>
      <c r="G3342" s="18"/>
      <c r="H3342" s="25">
        <v>1.6817738611359132</v>
      </c>
      <c r="I3342" s="26">
        <v>1.3435363190228129</v>
      </c>
      <c r="K3342" s="2">
        <v>-0.73851249029278809</v>
      </c>
      <c r="L3342" s="2"/>
      <c r="M3342" s="9">
        <v>1.2928479724298714E-2</v>
      </c>
    </row>
    <row r="3343" spans="1:13">
      <c r="A3343" s="15" t="s">
        <v>10476</v>
      </c>
      <c r="B3343" s="1" t="s">
        <v>10477</v>
      </c>
      <c r="C3343" t="s">
        <v>10478</v>
      </c>
      <c r="D3343" s="1">
        <v>7</v>
      </c>
      <c r="E3343" s="21">
        <v>8.4351900000000004</v>
      </c>
      <c r="F3343" s="22">
        <v>19.8035</v>
      </c>
      <c r="G3343" s="18"/>
      <c r="H3343" s="25">
        <v>2.1909119253635008</v>
      </c>
      <c r="I3343" s="26">
        <v>3.3873054645248661</v>
      </c>
      <c r="K3343" s="2">
        <v>1.2312629593751783</v>
      </c>
      <c r="L3343" s="2"/>
      <c r="M3343" s="9">
        <v>1.1872670128234286E-2</v>
      </c>
    </row>
    <row r="3344" spans="1:13">
      <c r="A3344" s="15" t="s">
        <v>21546</v>
      </c>
      <c r="B3344" s="1" t="s">
        <v>21547</v>
      </c>
      <c r="C3344" t="s">
        <v>21548</v>
      </c>
      <c r="D3344" s="1">
        <v>1</v>
      </c>
      <c r="E3344" s="21">
        <v>11.331523333333335</v>
      </c>
      <c r="F3344" s="22">
        <v>10.631713333333332</v>
      </c>
      <c r="G3344" s="18"/>
      <c r="H3344" s="25">
        <v>1.9009519082905122</v>
      </c>
      <c r="I3344" s="26">
        <v>0.96418795187107265</v>
      </c>
      <c r="K3344" s="2">
        <v>-9.1967710004903308E-2</v>
      </c>
      <c r="L3344" s="2"/>
      <c r="M3344" s="9">
        <v>0.33008591127249542</v>
      </c>
    </row>
    <row r="3345" spans="1:13">
      <c r="A3345" s="15" t="s">
        <v>11365</v>
      </c>
      <c r="B3345" s="1" t="s">
        <v>11366</v>
      </c>
      <c r="C3345" t="s">
        <v>11367</v>
      </c>
      <c r="D3345" s="1">
        <v>15</v>
      </c>
      <c r="E3345" s="21">
        <v>10.55715</v>
      </c>
      <c r="F3345" s="22">
        <v>12.373433333333333</v>
      </c>
      <c r="G3345" s="18"/>
      <c r="H3345" s="25">
        <v>0.85711184071858471</v>
      </c>
      <c r="I3345" s="26">
        <v>0.75435326163100347</v>
      </c>
      <c r="K3345" s="2">
        <v>0.22902545098277868</v>
      </c>
      <c r="L3345" s="2"/>
      <c r="M3345" s="9">
        <v>4.419589123476117E-2</v>
      </c>
    </row>
    <row r="3346" spans="1:13">
      <c r="A3346" s="15" t="s">
        <v>2297</v>
      </c>
      <c r="B3346" s="1" t="s">
        <v>2298</v>
      </c>
      <c r="C3346" t="s">
        <v>2299</v>
      </c>
      <c r="D3346" s="1">
        <v>1</v>
      </c>
      <c r="E3346" s="21">
        <v>11.495366666666667</v>
      </c>
      <c r="F3346" s="22">
        <v>15.322000000000001</v>
      </c>
      <c r="G3346" s="18"/>
      <c r="H3346" s="25">
        <v>0.42890531977737612</v>
      </c>
      <c r="I3346" s="26">
        <v>1.2573300799710481</v>
      </c>
      <c r="K3346" s="2">
        <v>0.41455214205654145</v>
      </c>
      <c r="L3346" s="2"/>
      <c r="M3346" s="9">
        <v>1.1325292292650972E-2</v>
      </c>
    </row>
    <row r="3347" spans="1:13">
      <c r="A3347" s="15" t="s">
        <v>5846</v>
      </c>
      <c r="B3347" s="1" t="s">
        <v>5847</v>
      </c>
      <c r="C3347" t="s">
        <v>5848</v>
      </c>
      <c r="D3347" s="1">
        <v>4</v>
      </c>
      <c r="E3347" s="21">
        <v>12.466066666666665</v>
      </c>
      <c r="F3347" s="22">
        <v>10.769739999999999</v>
      </c>
      <c r="G3347" s="18"/>
      <c r="H3347" s="25">
        <v>1.2443726304179676</v>
      </c>
      <c r="I3347" s="26">
        <v>1.0671880971974903</v>
      </c>
      <c r="K3347" s="2">
        <v>-0.21102291203095463</v>
      </c>
      <c r="L3347" s="2"/>
      <c r="M3347" s="9">
        <v>0.10193826967543952</v>
      </c>
    </row>
    <row r="3348" spans="1:13">
      <c r="A3348" s="15" t="s">
        <v>11699</v>
      </c>
      <c r="B3348" s="1" t="s">
        <v>11700</v>
      </c>
      <c r="C3348" t="s">
        <v>11701</v>
      </c>
      <c r="D3348" s="1">
        <v>12</v>
      </c>
      <c r="E3348" s="21">
        <v>12.5047</v>
      </c>
      <c r="F3348" s="22">
        <v>9.8990933333333349</v>
      </c>
      <c r="G3348" s="18"/>
      <c r="H3348" s="25">
        <v>2.346250998934253</v>
      </c>
      <c r="I3348" s="26">
        <v>0.66640006762704707</v>
      </c>
      <c r="K3348" s="2">
        <v>-0.33710214761918444</v>
      </c>
      <c r="L3348" s="2"/>
      <c r="M3348" s="9">
        <v>9.6379527862024167E-2</v>
      </c>
    </row>
    <row r="3349" spans="1:13">
      <c r="A3349" s="15" t="s">
        <v>21558</v>
      </c>
      <c r="B3349" s="1" t="s">
        <v>21559</v>
      </c>
      <c r="C3349" t="s">
        <v>21560</v>
      </c>
      <c r="D3349" s="1">
        <v>5</v>
      </c>
      <c r="E3349" s="21">
        <v>13.951766666666666</v>
      </c>
      <c r="F3349" s="22">
        <v>9.7562300000000004</v>
      </c>
      <c r="G3349" s="18"/>
      <c r="H3349" s="25">
        <v>1.3649104927918658</v>
      </c>
      <c r="I3349" s="26">
        <v>1.2490585153226321</v>
      </c>
      <c r="K3349" s="2">
        <v>-0.51605214266350208</v>
      </c>
      <c r="L3349" s="2"/>
      <c r="M3349" s="9">
        <v>1.9659195917013639E-2</v>
      </c>
    </row>
    <row r="3350" spans="1:13">
      <c r="A3350" s="15" t="s">
        <v>21112</v>
      </c>
      <c r="B3350" s="1" t="s">
        <v>21113</v>
      </c>
      <c r="C3350" t="s">
        <v>21114</v>
      </c>
      <c r="D3350" s="1">
        <v>2</v>
      </c>
      <c r="E3350" s="21">
        <v>16.192566666666668</v>
      </c>
      <c r="F3350" s="22">
        <v>6.6584199999999996</v>
      </c>
      <c r="G3350" s="18"/>
      <c r="H3350" s="25">
        <v>4.1325216143818571</v>
      </c>
      <c r="I3350" s="26">
        <v>2.4915336935108874</v>
      </c>
      <c r="K3350" s="2">
        <v>-1.2820799030173169</v>
      </c>
      <c r="L3350" s="2"/>
      <c r="M3350" s="9">
        <v>2.6977883252949305E-2</v>
      </c>
    </row>
    <row r="3351" spans="1:13">
      <c r="A3351" s="15" t="s">
        <v>20948</v>
      </c>
      <c r="B3351" s="1" t="s">
        <v>20949</v>
      </c>
      <c r="C3351" t="s">
        <v>20950</v>
      </c>
      <c r="D3351" s="1">
        <v>6</v>
      </c>
      <c r="E3351" s="21">
        <v>11.341763333333333</v>
      </c>
      <c r="F3351" s="22">
        <v>16.101266666666664</v>
      </c>
      <c r="G3351" s="18"/>
      <c r="H3351" s="25">
        <v>2.7446605550838803</v>
      </c>
      <c r="I3351" s="26">
        <v>2.0304076544707352</v>
      </c>
      <c r="K3351" s="2">
        <v>0.50552923057846455</v>
      </c>
      <c r="L3351" s="2"/>
      <c r="M3351" s="9">
        <v>5.8613607294109152E-2</v>
      </c>
    </row>
    <row r="3352" spans="1:13">
      <c r="A3352" s="15" t="s">
        <v>20933</v>
      </c>
      <c r="B3352" s="1" t="s">
        <v>20934</v>
      </c>
      <c r="C3352" t="s">
        <v>20935</v>
      </c>
      <c r="D3352" s="1">
        <v>2</v>
      </c>
      <c r="E3352" s="21">
        <v>11.598533333333334</v>
      </c>
      <c r="F3352" s="22">
        <v>17.228033333333332</v>
      </c>
      <c r="G3352" s="18"/>
      <c r="H3352" s="25">
        <v>1.0829091482360527</v>
      </c>
      <c r="I3352" s="26">
        <v>2.9004443113656273</v>
      </c>
      <c r="K3352" s="2">
        <v>0.57081563596381624</v>
      </c>
      <c r="L3352" s="2"/>
      <c r="M3352" s="9">
        <v>3.2617099456438217E-2</v>
      </c>
    </row>
    <row r="3353" spans="1:13">
      <c r="A3353" s="15" t="s">
        <v>8950</v>
      </c>
      <c r="B3353" s="1" t="s">
        <v>8951</v>
      </c>
      <c r="C3353" t="s">
        <v>8952</v>
      </c>
      <c r="D3353" s="1">
        <v>5</v>
      </c>
      <c r="E3353" s="21">
        <v>15.00036666666667</v>
      </c>
      <c r="F3353" s="22">
        <v>8.5275433333333339</v>
      </c>
      <c r="G3353" s="18"/>
      <c r="H3353" s="25">
        <v>4.6698869840000601</v>
      </c>
      <c r="I3353" s="26">
        <v>1.3901817995619528</v>
      </c>
      <c r="K3353" s="2">
        <v>-0.81479568003890812</v>
      </c>
      <c r="L3353" s="2"/>
      <c r="M3353" s="9">
        <v>6.4436145301748404E-2</v>
      </c>
    </row>
    <row r="3354" spans="1:13">
      <c r="A3354" s="15" t="s">
        <v>15408</v>
      </c>
      <c r="B3354" s="1" t="s">
        <v>15409</v>
      </c>
      <c r="C3354" t="s">
        <v>15410</v>
      </c>
      <c r="D3354" s="1">
        <v>1</v>
      </c>
      <c r="E3354" s="21">
        <v>13.419566666666666</v>
      </c>
      <c r="F3354" s="22">
        <v>7.8567500000000008</v>
      </c>
      <c r="G3354" s="18"/>
      <c r="H3354" s="25">
        <v>2.3879316412605678</v>
      </c>
      <c r="I3354" s="26">
        <v>1.975548249752457</v>
      </c>
      <c r="K3354" s="2">
        <v>-0.77233352597403759</v>
      </c>
      <c r="L3354" s="2"/>
      <c r="M3354" s="9">
        <v>3.3653641026009491E-2</v>
      </c>
    </row>
    <row r="3355" spans="1:13">
      <c r="A3355" s="15" t="s">
        <v>21159</v>
      </c>
      <c r="B3355" s="1" t="s">
        <v>21160</v>
      </c>
      <c r="C3355" t="s">
        <v>21161</v>
      </c>
      <c r="D3355" s="1">
        <v>2</v>
      </c>
      <c r="E3355" s="21">
        <v>8.3391666666666655</v>
      </c>
      <c r="F3355" s="22">
        <v>7.751386666666666</v>
      </c>
      <c r="G3355" s="18"/>
      <c r="H3355" s="25">
        <v>2.0486993643366378</v>
      </c>
      <c r="I3355" s="26">
        <v>0.8676570569835369</v>
      </c>
      <c r="K3355" s="2">
        <v>-0.10544880116803045</v>
      </c>
      <c r="L3355" s="2"/>
      <c r="M3355" s="9">
        <v>0.3617069371893209</v>
      </c>
    </row>
    <row r="3356" spans="1:13">
      <c r="A3356" s="15" t="s">
        <v>4892</v>
      </c>
      <c r="B3356" s="1" t="s">
        <v>4893</v>
      </c>
      <c r="C3356" t="s">
        <v>4894</v>
      </c>
      <c r="D3356" s="1">
        <v>1</v>
      </c>
      <c r="E3356" s="21">
        <v>10.961363333333333</v>
      </c>
      <c r="F3356" s="22">
        <v>17.930166666666665</v>
      </c>
      <c r="G3356" s="18"/>
      <c r="H3356" s="25">
        <v>1.7737701629673959</v>
      </c>
      <c r="I3356" s="26">
        <v>2.8197009421804737</v>
      </c>
      <c r="K3356" s="2">
        <v>0.70996165211696338</v>
      </c>
      <c r="L3356" s="2"/>
      <c r="M3356" s="9">
        <v>2.3681462647078089E-2</v>
      </c>
    </row>
    <row r="3357" spans="1:13">
      <c r="A3357" s="15" t="s">
        <v>7739</v>
      </c>
      <c r="B3357" s="1" t="s">
        <v>7740</v>
      </c>
      <c r="C3357" t="s">
        <v>7741</v>
      </c>
      <c r="D3357" s="1">
        <v>6</v>
      </c>
      <c r="E3357" s="21">
        <v>12.430166666666665</v>
      </c>
      <c r="F3357" s="22">
        <v>13.959366666666668</v>
      </c>
      <c r="G3357" s="18"/>
      <c r="H3357" s="25">
        <v>1.6436223238120629</v>
      </c>
      <c r="I3357" s="26">
        <v>0.6673227205283313</v>
      </c>
      <c r="K3357" s="2">
        <v>0.16738784775961921</v>
      </c>
      <c r="L3357" s="2"/>
      <c r="M3357" s="9">
        <v>0.13700325175616015</v>
      </c>
    </row>
    <row r="3358" spans="1:13">
      <c r="A3358" s="15" t="s">
        <v>5548</v>
      </c>
      <c r="B3358" s="1" t="s">
        <v>5549</v>
      </c>
      <c r="C3358" t="s">
        <v>5550</v>
      </c>
      <c r="D3358" s="1">
        <v>7</v>
      </c>
      <c r="E3358" s="21">
        <v>12.098133333333331</v>
      </c>
      <c r="F3358" s="22">
        <v>10.653666666666666</v>
      </c>
      <c r="G3358" s="18"/>
      <c r="H3358" s="25">
        <v>2.257619087298234</v>
      </c>
      <c r="I3358" s="26">
        <v>0.52380105319990811</v>
      </c>
      <c r="K3358" s="2">
        <v>-0.18343441832199997</v>
      </c>
      <c r="L3358" s="2"/>
      <c r="M3358" s="9">
        <v>0.20589155099449427</v>
      </c>
    </row>
    <row r="3359" spans="1:13">
      <c r="A3359" s="15" t="s">
        <v>18535</v>
      </c>
      <c r="B3359" s="1" t="s">
        <v>18536</v>
      </c>
      <c r="C3359" t="s">
        <v>18537</v>
      </c>
      <c r="D3359" s="1">
        <v>1</v>
      </c>
      <c r="E3359" s="21">
        <v>16.488633333333336</v>
      </c>
      <c r="F3359" s="22">
        <v>7.2000433333333334</v>
      </c>
      <c r="G3359" s="18"/>
      <c r="H3359" s="25">
        <v>2.9123815277763998</v>
      </c>
      <c r="I3359" s="26">
        <v>1.0265107613821403</v>
      </c>
      <c r="K3359" s="2">
        <v>-1.1953943308734112</v>
      </c>
      <c r="L3359" s="2"/>
      <c r="M3359" s="9">
        <v>1.0345530054907166E-2</v>
      </c>
    </row>
    <row r="3360" spans="1:13">
      <c r="A3360" s="15" t="s">
        <v>5867</v>
      </c>
      <c r="B3360" s="1" t="s">
        <v>5868</v>
      </c>
      <c r="C3360" t="s">
        <v>5869</v>
      </c>
      <c r="D3360" s="1">
        <v>10</v>
      </c>
      <c r="E3360" s="21">
        <v>12.775533333333334</v>
      </c>
      <c r="F3360" s="22">
        <v>15.201233333333334</v>
      </c>
      <c r="G3360" s="18"/>
      <c r="H3360" s="25">
        <v>1.4363661313653053</v>
      </c>
      <c r="I3360" s="26">
        <v>2.0032684052151626</v>
      </c>
      <c r="K3360" s="2">
        <v>0.25080485986612966</v>
      </c>
      <c r="L3360" s="2"/>
      <c r="M3360" s="9">
        <v>0.11110391904557303</v>
      </c>
    </row>
    <row r="3361" spans="1:13">
      <c r="A3361" s="15" t="s">
        <v>17402</v>
      </c>
      <c r="B3361" s="1" t="s">
        <v>17403</v>
      </c>
      <c r="C3361" t="s">
        <v>17404</v>
      </c>
      <c r="D3361" s="1">
        <v>16</v>
      </c>
      <c r="E3361" s="21">
        <v>10.563516666666667</v>
      </c>
      <c r="F3361" s="22">
        <v>16.034500000000001</v>
      </c>
      <c r="G3361" s="18"/>
      <c r="H3361" s="25">
        <v>1.2789250782721142</v>
      </c>
      <c r="I3361" s="26">
        <v>1.6692600037142207</v>
      </c>
      <c r="K3361" s="2">
        <v>0.60208916959768966</v>
      </c>
      <c r="L3361" s="2"/>
      <c r="M3361" s="9">
        <v>1.4258835471761539E-2</v>
      </c>
    </row>
    <row r="3362" spans="1:13">
      <c r="A3362" s="15" t="s">
        <v>21228</v>
      </c>
      <c r="B3362" s="1" t="s">
        <v>21229</v>
      </c>
      <c r="C3362" t="s">
        <v>21230</v>
      </c>
      <c r="D3362" s="1">
        <v>1</v>
      </c>
      <c r="E3362" s="21">
        <v>13.942</v>
      </c>
      <c r="F3362" s="22">
        <v>8.8369099999999996</v>
      </c>
      <c r="G3362" s="18"/>
      <c r="H3362" s="25">
        <v>0.95641553207797736</v>
      </c>
      <c r="I3362" s="26">
        <v>1.8936671946516972</v>
      </c>
      <c r="K3362" s="2">
        <v>-0.65782363662446597</v>
      </c>
      <c r="L3362" s="2"/>
      <c r="M3362" s="9">
        <v>1.704152355462071E-2</v>
      </c>
    </row>
    <row r="3363" spans="1:13">
      <c r="A3363" s="15" t="s">
        <v>6002</v>
      </c>
      <c r="B3363" s="1" t="s">
        <v>6003</v>
      </c>
      <c r="C3363" t="s">
        <v>6004</v>
      </c>
      <c r="D3363" s="1">
        <v>40</v>
      </c>
      <c r="E3363" s="21">
        <v>13.257266666666666</v>
      </c>
      <c r="F3363" s="22">
        <v>11.015666666666666</v>
      </c>
      <c r="G3363" s="18"/>
      <c r="H3363" s="25">
        <v>0.9317619456349</v>
      </c>
      <c r="I3363" s="26">
        <v>0.66951103301837622</v>
      </c>
      <c r="K3363" s="2">
        <v>-0.26722654728640294</v>
      </c>
      <c r="L3363" s="2"/>
      <c r="M3363" s="9">
        <v>2.7705749576406678E-2</v>
      </c>
    </row>
    <row r="3364" spans="1:13">
      <c r="A3364" s="15" t="s">
        <v>20086</v>
      </c>
      <c r="B3364" s="1" t="s">
        <v>20087</v>
      </c>
      <c r="C3364" t="s">
        <v>20088</v>
      </c>
      <c r="D3364" s="1">
        <v>1</v>
      </c>
      <c r="E3364" s="21">
        <v>17.095033333333333</v>
      </c>
      <c r="F3364" s="22">
        <v>14.847933333333332</v>
      </c>
      <c r="G3364" s="18"/>
      <c r="H3364" s="25">
        <v>2.940966185343397</v>
      </c>
      <c r="I3364" s="26">
        <v>3.5995507946594265</v>
      </c>
      <c r="K3364" s="2">
        <v>-0.20331509791638125</v>
      </c>
      <c r="L3364" s="2"/>
      <c r="M3364" s="9">
        <v>0.2592312348401371</v>
      </c>
    </row>
    <row r="3365" spans="1:13">
      <c r="A3365" s="15" t="s">
        <v>12625</v>
      </c>
      <c r="B3365" s="1" t="s">
        <v>12626</v>
      </c>
      <c r="C3365" t="s">
        <v>12627</v>
      </c>
      <c r="D3365" s="1">
        <v>4</v>
      </c>
      <c r="E3365" s="21">
        <v>6.9076166666666667</v>
      </c>
      <c r="F3365" s="22">
        <v>11.720059999999998</v>
      </c>
      <c r="G3365" s="18"/>
      <c r="H3365" s="25">
        <v>0.6222986664241964</v>
      </c>
      <c r="I3365" s="26">
        <v>2.0358348987086443</v>
      </c>
      <c r="K3365" s="2">
        <v>0.76272002669877337</v>
      </c>
      <c r="L3365" s="2"/>
      <c r="M3365" s="9">
        <v>1.9782356385397173E-2</v>
      </c>
    </row>
    <row r="3366" spans="1:13">
      <c r="A3366" s="15" t="s">
        <v>10936</v>
      </c>
      <c r="B3366" s="1" t="s">
        <v>10937</v>
      </c>
      <c r="C3366" t="s">
        <v>10938</v>
      </c>
      <c r="D3366" s="1">
        <v>17</v>
      </c>
      <c r="E3366" s="21">
        <v>10.8058</v>
      </c>
      <c r="F3366" s="22">
        <v>11.202553333333334</v>
      </c>
      <c r="G3366" s="18"/>
      <c r="H3366" s="25">
        <v>0.67621828576281462</v>
      </c>
      <c r="I3366" s="26">
        <v>1.1832408151062626</v>
      </c>
      <c r="K3366" s="2">
        <v>5.2021709826971477E-2</v>
      </c>
      <c r="L3366" s="2"/>
      <c r="M3366" s="9">
        <v>0.34790963087779664</v>
      </c>
    </row>
    <row r="3367" spans="1:13">
      <c r="A3367" s="15" t="s">
        <v>5665</v>
      </c>
      <c r="B3367" s="1" t="s">
        <v>5666</v>
      </c>
      <c r="C3367" t="s">
        <v>5667</v>
      </c>
      <c r="D3367" s="1">
        <v>34</v>
      </c>
      <c r="E3367" s="21">
        <v>11.8546</v>
      </c>
      <c r="F3367" s="22">
        <v>13.525</v>
      </c>
      <c r="G3367" s="18"/>
      <c r="H3367" s="25">
        <v>1.0260245757290616</v>
      </c>
      <c r="I3367" s="26">
        <v>0.43892266972668481</v>
      </c>
      <c r="K3367" s="2">
        <v>0.19018161008094095</v>
      </c>
      <c r="L3367" s="2"/>
      <c r="M3367" s="9">
        <v>5.0426898381261444E-2</v>
      </c>
    </row>
    <row r="3368" spans="1:13">
      <c r="A3368" s="15" t="s">
        <v>11029</v>
      </c>
      <c r="B3368" s="1" t="s">
        <v>11030</v>
      </c>
      <c r="C3368" t="s">
        <v>11031</v>
      </c>
      <c r="D3368" s="1">
        <v>13</v>
      </c>
      <c r="E3368" s="21">
        <v>10.644763333333334</v>
      </c>
      <c r="F3368" s="22">
        <v>16.591666666666665</v>
      </c>
      <c r="G3368" s="18"/>
      <c r="H3368" s="25">
        <v>0.88729132703601499</v>
      </c>
      <c r="I3368" s="26">
        <v>2.0969676114173557</v>
      </c>
      <c r="K3368" s="2">
        <v>0.6403149407394344</v>
      </c>
      <c r="L3368" s="2"/>
      <c r="M3368" s="9">
        <v>1.4130612270718696E-2</v>
      </c>
    </row>
    <row r="3369" spans="1:13">
      <c r="A3369" s="15" t="s">
        <v>21965</v>
      </c>
      <c r="B3369" s="1" t="s">
        <v>21966</v>
      </c>
      <c r="C3369" t="s">
        <v>21967</v>
      </c>
      <c r="D3369" s="1">
        <v>3</v>
      </c>
      <c r="E3369" s="21">
        <v>12.371066666666666</v>
      </c>
      <c r="F3369" s="22">
        <v>17.535733333333337</v>
      </c>
      <c r="G3369" s="18"/>
      <c r="H3369" s="25">
        <v>0.96665059009620102</v>
      </c>
      <c r="I3369" s="26">
        <v>3.5047029836111974</v>
      </c>
      <c r="K3369" s="2">
        <v>0.5033278657240573</v>
      </c>
      <c r="L3369" s="2"/>
      <c r="M3369" s="9">
        <v>5.6440763096837522E-2</v>
      </c>
    </row>
    <row r="3370" spans="1:13">
      <c r="A3370" s="15" t="s">
        <v>16986</v>
      </c>
      <c r="B3370" s="1" t="s">
        <v>16987</v>
      </c>
      <c r="C3370" t="s">
        <v>16988</v>
      </c>
      <c r="D3370" s="1">
        <v>8</v>
      </c>
      <c r="E3370" s="21">
        <v>13.195433333333334</v>
      </c>
      <c r="F3370" s="22">
        <v>10.808839999999998</v>
      </c>
      <c r="G3370" s="18"/>
      <c r="H3370" s="25">
        <v>0.35097114316327088</v>
      </c>
      <c r="I3370" s="26">
        <v>0.85886174836233031</v>
      </c>
      <c r="K3370" s="2">
        <v>-0.28782702705690677</v>
      </c>
      <c r="L3370" s="2"/>
      <c r="M3370" s="9">
        <v>1.4651753226394596E-2</v>
      </c>
    </row>
    <row r="3371" spans="1:13">
      <c r="A3371" s="15" t="s">
        <v>1199</v>
      </c>
      <c r="B3371" s="1" t="s">
        <v>1200</v>
      </c>
      <c r="C3371" t="s">
        <v>1201</v>
      </c>
      <c r="D3371" s="1">
        <v>21</v>
      </c>
      <c r="E3371" s="21">
        <v>12.748366666666668</v>
      </c>
      <c r="F3371" s="22">
        <v>14.003433333333334</v>
      </c>
      <c r="G3371" s="18"/>
      <c r="H3371" s="25">
        <v>1.5429451912927221</v>
      </c>
      <c r="I3371" s="26">
        <v>1.1435179637126142E-2</v>
      </c>
      <c r="K3371" s="2">
        <v>0.13546816816814555</v>
      </c>
      <c r="L3371" s="2"/>
      <c r="M3371" s="9">
        <v>0.14895613671171778</v>
      </c>
    </row>
    <row r="3372" spans="1:13">
      <c r="A3372" s="15" t="s">
        <v>14574</v>
      </c>
      <c r="B3372" s="1" t="s">
        <v>14575</v>
      </c>
      <c r="C3372" t="s">
        <v>14576</v>
      </c>
      <c r="D3372" s="1">
        <v>3</v>
      </c>
      <c r="E3372" s="21">
        <v>10.981033333333334</v>
      </c>
      <c r="F3372" s="22">
        <v>17.371366666666667</v>
      </c>
      <c r="G3372" s="18"/>
      <c r="H3372" s="25">
        <v>0.49313398111804618</v>
      </c>
      <c r="I3372" s="26">
        <v>2.7904741287697497</v>
      </c>
      <c r="K3372" s="2">
        <v>0.66169743970707995</v>
      </c>
      <c r="L3372" s="2"/>
      <c r="M3372" s="9">
        <v>1.9896576102531763E-2</v>
      </c>
    </row>
    <row r="3373" spans="1:13">
      <c r="A3373" s="15" t="s">
        <v>14742</v>
      </c>
      <c r="B3373" s="1" t="s">
        <v>14743</v>
      </c>
      <c r="C3373" t="s">
        <v>14744</v>
      </c>
      <c r="D3373" s="1">
        <v>41</v>
      </c>
      <c r="E3373" s="21">
        <v>10.465323333333334</v>
      </c>
      <c r="F3373" s="22">
        <v>15.950666666666669</v>
      </c>
      <c r="G3373" s="18"/>
      <c r="H3373" s="25">
        <v>1.6340511523919086</v>
      </c>
      <c r="I3373" s="26">
        <v>1.5797299146795107</v>
      </c>
      <c r="K3373" s="2">
        <v>0.60799983812938174</v>
      </c>
      <c r="L3373" s="2"/>
      <c r="M3373" s="9">
        <v>1.6914531306294004E-2</v>
      </c>
    </row>
    <row r="3374" spans="1:13">
      <c r="A3374" s="15" t="s">
        <v>21629</v>
      </c>
      <c r="B3374" s="1" t="s">
        <v>21630</v>
      </c>
      <c r="C3374" t="s">
        <v>21631</v>
      </c>
      <c r="D3374" s="1">
        <v>1</v>
      </c>
      <c r="E3374" s="21">
        <v>10.621433333333334</v>
      </c>
      <c r="F3374" s="22">
        <v>11.887799999999999</v>
      </c>
      <c r="G3374" s="18"/>
      <c r="H3374" s="25">
        <v>0.76421238758170662</v>
      </c>
      <c r="I3374" s="26">
        <v>0.46528095813175024</v>
      </c>
      <c r="K3374" s="2">
        <v>0.16250328231071631</v>
      </c>
      <c r="L3374" s="2"/>
      <c r="M3374" s="9">
        <v>5.6805453460704758E-2</v>
      </c>
    </row>
    <row r="3375" spans="1:13">
      <c r="A3375" s="15" t="s">
        <v>446</v>
      </c>
      <c r="B3375" s="1" t="s">
        <v>447</v>
      </c>
      <c r="C3375" t="s">
        <v>448</v>
      </c>
      <c r="D3375" s="1">
        <v>23</v>
      </c>
      <c r="E3375" s="21">
        <v>10.774973333333334</v>
      </c>
      <c r="F3375" s="22">
        <v>16.612433333333332</v>
      </c>
      <c r="G3375" s="18"/>
      <c r="H3375" s="25">
        <v>3.1376865653907089</v>
      </c>
      <c r="I3375" s="26">
        <v>2.0193581661838329</v>
      </c>
      <c r="K3375" s="2">
        <v>0.62457911105849162</v>
      </c>
      <c r="L3375" s="2"/>
      <c r="M3375" s="9">
        <v>4.5772351785058465E-2</v>
      </c>
    </row>
    <row r="3376" spans="1:13">
      <c r="A3376" s="15" t="s">
        <v>7822</v>
      </c>
      <c r="B3376" s="1" t="s">
        <v>7823</v>
      </c>
      <c r="C3376" t="s">
        <v>7824</v>
      </c>
      <c r="D3376" s="1">
        <v>8</v>
      </c>
      <c r="E3376" s="21">
        <v>12.918733333333334</v>
      </c>
      <c r="F3376" s="22">
        <v>13.579866666666666</v>
      </c>
      <c r="G3376" s="18"/>
      <c r="H3376" s="25">
        <v>0.58352742294885562</v>
      </c>
      <c r="I3376" s="26">
        <v>0.88373910931526245</v>
      </c>
      <c r="K3376" s="2">
        <v>7.2004692205608664E-2</v>
      </c>
      <c r="L3376" s="2"/>
      <c r="M3376" s="9">
        <v>0.20565215257549135</v>
      </c>
    </row>
    <row r="3377" spans="1:13">
      <c r="A3377" s="15" t="s">
        <v>15393</v>
      </c>
      <c r="B3377" s="1" t="s">
        <v>15394</v>
      </c>
      <c r="C3377" t="s">
        <v>15395</v>
      </c>
      <c r="D3377" s="1">
        <v>15</v>
      </c>
      <c r="E3377" s="21">
        <v>10.427296666666667</v>
      </c>
      <c r="F3377" s="22">
        <v>16.621600000000001</v>
      </c>
      <c r="G3377" s="18"/>
      <c r="H3377" s="25">
        <v>1.954683808965872</v>
      </c>
      <c r="I3377" s="26">
        <v>1.9173729449431587</v>
      </c>
      <c r="K3377" s="2">
        <v>0.67269408322950563</v>
      </c>
      <c r="L3377" s="2"/>
      <c r="M3377" s="9">
        <v>1.9762740642079023E-2</v>
      </c>
    </row>
    <row r="3378" spans="1:13">
      <c r="A3378" s="15" t="s">
        <v>10578</v>
      </c>
      <c r="B3378" s="1" t="s">
        <v>10579</v>
      </c>
      <c r="C3378" t="s">
        <v>10580</v>
      </c>
      <c r="D3378" s="1">
        <v>14</v>
      </c>
      <c r="E3378" s="21">
        <v>11.58564</v>
      </c>
      <c r="F3378" s="22">
        <v>10.109103333333334</v>
      </c>
      <c r="G3378" s="18"/>
      <c r="H3378" s="25">
        <v>3.1742427869966092</v>
      </c>
      <c r="I3378" s="26">
        <v>1.9286598930431773</v>
      </c>
      <c r="K3378" s="2">
        <v>-0.19668270462268297</v>
      </c>
      <c r="L3378" s="2"/>
      <c r="M3378" s="9">
        <v>0.29733561980208495</v>
      </c>
    </row>
    <row r="3379" spans="1:13">
      <c r="A3379" s="15" t="s">
        <v>2883</v>
      </c>
      <c r="B3379" s="1" t="s">
        <v>2884</v>
      </c>
      <c r="C3379" t="s">
        <v>2885</v>
      </c>
      <c r="D3379" s="1">
        <v>71</v>
      </c>
      <c r="E3379" s="21">
        <v>13.272366666666668</v>
      </c>
      <c r="F3379" s="22">
        <v>11.514033333333336</v>
      </c>
      <c r="G3379" s="18"/>
      <c r="H3379" s="25">
        <v>1.1068318812418327</v>
      </c>
      <c r="I3379" s="26">
        <v>0.37091914662542486</v>
      </c>
      <c r="K3379" s="2">
        <v>-0.20503235431258998</v>
      </c>
      <c r="L3379" s="2"/>
      <c r="M3379" s="9">
        <v>4.9751649644674802E-2</v>
      </c>
    </row>
    <row r="3380" spans="1:13">
      <c r="A3380" s="15" t="s">
        <v>7421</v>
      </c>
      <c r="B3380" s="1" t="s">
        <v>7422</v>
      </c>
      <c r="C3380" t="s">
        <v>7423</v>
      </c>
      <c r="D3380" s="1">
        <v>28</v>
      </c>
      <c r="E3380" s="21">
        <v>10.697256666666666</v>
      </c>
      <c r="F3380" s="22">
        <v>11.038676666666667</v>
      </c>
      <c r="G3380" s="18"/>
      <c r="H3380" s="25">
        <v>1.0559630162242104</v>
      </c>
      <c r="I3380" s="26">
        <v>1.7203616781459929</v>
      </c>
      <c r="K3380" s="2">
        <v>4.5326368040231241E-2</v>
      </c>
      <c r="L3380" s="2"/>
      <c r="M3380" s="9">
        <v>0.41127333214232403</v>
      </c>
    </row>
    <row r="3381" spans="1:13">
      <c r="A3381" s="15" t="s">
        <v>23264</v>
      </c>
      <c r="B3381" s="1" t="s">
        <v>23265</v>
      </c>
      <c r="C3381" t="s">
        <v>23266</v>
      </c>
      <c r="D3381" s="1">
        <v>1</v>
      </c>
      <c r="E3381" s="21">
        <v>8.5535066666666655</v>
      </c>
      <c r="F3381" s="22">
        <v>20.410433333333334</v>
      </c>
      <c r="G3381" s="18"/>
      <c r="H3381" s="25">
        <v>0.4383099321636843</v>
      </c>
      <c r="I3381" s="26">
        <v>3.9049158561143411</v>
      </c>
      <c r="K3381" s="2">
        <v>1.254718906882599</v>
      </c>
      <c r="L3381" s="2"/>
      <c r="M3381" s="9">
        <v>1.0291801084581676E-2</v>
      </c>
    </row>
    <row r="3382" spans="1:13">
      <c r="A3382" s="15" t="s">
        <v>19943</v>
      </c>
      <c r="B3382" s="1" t="s">
        <v>19944</v>
      </c>
      <c r="C3382" t="s">
        <v>19945</v>
      </c>
      <c r="D3382" s="1">
        <v>5</v>
      </c>
      <c r="E3382" s="21">
        <v>13.2171</v>
      </c>
      <c r="F3382" s="22">
        <v>10.270996666666667</v>
      </c>
      <c r="G3382" s="18"/>
      <c r="H3382" s="25">
        <v>0.62304451686857831</v>
      </c>
      <c r="I3382" s="26">
        <v>1.2551550736993951</v>
      </c>
      <c r="K3382" s="2">
        <v>-0.36382948266704346</v>
      </c>
      <c r="L3382" s="2"/>
      <c r="M3382" s="9">
        <v>2.3429749493423462E-2</v>
      </c>
    </row>
    <row r="3383" spans="1:13">
      <c r="A3383" s="15" t="s">
        <v>22284</v>
      </c>
      <c r="B3383" s="1" t="s">
        <v>22285</v>
      </c>
      <c r="C3383" t="s">
        <v>22286</v>
      </c>
      <c r="D3383" s="1">
        <v>2</v>
      </c>
      <c r="E3383" s="21">
        <v>12.648000000000001</v>
      </c>
      <c r="F3383" s="22">
        <v>8.4682166666666685</v>
      </c>
      <c r="G3383" s="18"/>
      <c r="H3383" s="25">
        <v>1.6927113073409785</v>
      </c>
      <c r="I3383" s="26">
        <v>1.6663753601254823</v>
      </c>
      <c r="K3383" s="2">
        <v>-0.57877918527489247</v>
      </c>
      <c r="L3383" s="2"/>
      <c r="M3383" s="9">
        <v>3.5085751277497183E-2</v>
      </c>
    </row>
    <row r="3384" spans="1:13">
      <c r="A3384" s="15" t="s">
        <v>15162</v>
      </c>
      <c r="B3384" s="1" t="s">
        <v>15163</v>
      </c>
      <c r="C3384" t="s">
        <v>15164</v>
      </c>
      <c r="D3384" s="1">
        <v>5</v>
      </c>
      <c r="E3384" s="21">
        <v>10.83808</v>
      </c>
      <c r="F3384" s="22">
        <v>15.541733333333333</v>
      </c>
      <c r="G3384" s="18"/>
      <c r="H3384" s="25">
        <v>3.4254289578387089</v>
      </c>
      <c r="I3384" s="26">
        <v>1.4276851975604887</v>
      </c>
      <c r="K3384" s="2">
        <v>0.52003821177970289</v>
      </c>
      <c r="L3384" s="2"/>
      <c r="M3384" s="9">
        <v>7.0776601995364244E-2</v>
      </c>
    </row>
    <row r="3385" spans="1:13">
      <c r="A3385" s="15" t="s">
        <v>603</v>
      </c>
      <c r="B3385" s="1" t="s">
        <v>604</v>
      </c>
      <c r="C3385" t="s">
        <v>605</v>
      </c>
      <c r="D3385" s="1">
        <v>3</v>
      </c>
      <c r="E3385" s="21">
        <v>10.21208</v>
      </c>
      <c r="F3385" s="22">
        <v>17.221333333333334</v>
      </c>
      <c r="G3385" s="18"/>
      <c r="H3385" s="25">
        <v>1.0794125871046709</v>
      </c>
      <c r="I3385" s="26">
        <v>2.3347031852750262</v>
      </c>
      <c r="K3385" s="2">
        <v>0.75392010057117431</v>
      </c>
      <c r="L3385" s="2"/>
      <c r="M3385" s="9">
        <v>1.2788207996546768E-2</v>
      </c>
    </row>
    <row r="3386" spans="1:13">
      <c r="A3386" s="15" t="s">
        <v>13393</v>
      </c>
      <c r="B3386" s="1" t="s">
        <v>13394</v>
      </c>
      <c r="C3386" t="s">
        <v>13395</v>
      </c>
      <c r="D3386" s="1">
        <v>28</v>
      </c>
      <c r="E3386" s="21">
        <v>11.112</v>
      </c>
      <c r="F3386" s="22">
        <v>17.235699999999998</v>
      </c>
      <c r="G3386" s="18"/>
      <c r="H3386" s="25">
        <v>1.119492952188623</v>
      </c>
      <c r="I3386" s="26">
        <v>2.7815333037732972</v>
      </c>
      <c r="K3386" s="2">
        <v>0.63328138818219726</v>
      </c>
      <c r="L3386" s="2"/>
      <c r="M3386" s="9">
        <v>2.4997712014545339E-2</v>
      </c>
    </row>
    <row r="3387" spans="1:13">
      <c r="A3387" s="15" t="s">
        <v>12968</v>
      </c>
      <c r="B3387" s="1" t="s">
        <v>12969</v>
      </c>
      <c r="C3387" t="s">
        <v>12970</v>
      </c>
      <c r="D3387" s="1">
        <v>33</v>
      </c>
      <c r="E3387" s="21">
        <v>11.832800000000001</v>
      </c>
      <c r="F3387" s="22">
        <v>13.759</v>
      </c>
      <c r="G3387" s="18"/>
      <c r="H3387" s="25">
        <v>0.787439985014731</v>
      </c>
      <c r="I3387" s="26">
        <v>0.56805674892566882</v>
      </c>
      <c r="K3387" s="2">
        <v>0.21758411965092467</v>
      </c>
      <c r="L3387" s="2"/>
      <c r="M3387" s="9">
        <v>2.6771389692043589E-2</v>
      </c>
    </row>
    <row r="3388" spans="1:13">
      <c r="A3388" s="15" t="s">
        <v>7370</v>
      </c>
      <c r="B3388" s="1" t="s">
        <v>7371</v>
      </c>
      <c r="C3388" t="s">
        <v>7372</v>
      </c>
      <c r="D3388" s="1">
        <v>5</v>
      </c>
      <c r="E3388" s="21">
        <v>14.234900000000001</v>
      </c>
      <c r="F3388" s="22">
        <v>10.601966666666668</v>
      </c>
      <c r="G3388" s="18"/>
      <c r="H3388" s="25">
        <v>1.5223507118926312</v>
      </c>
      <c r="I3388" s="26">
        <v>0.5364878780861061</v>
      </c>
      <c r="K3388" s="2">
        <v>-0.42510044840542865</v>
      </c>
      <c r="L3388" s="2"/>
      <c r="M3388" s="9">
        <v>1.9984687076322859E-2</v>
      </c>
    </row>
    <row r="3389" spans="1:13">
      <c r="A3389" s="15" t="s">
        <v>10045</v>
      </c>
      <c r="B3389" s="1" t="s">
        <v>10046</v>
      </c>
      <c r="C3389" t="s">
        <v>10047</v>
      </c>
      <c r="D3389" s="1">
        <v>28</v>
      </c>
      <c r="E3389" s="21">
        <v>11.250300000000001</v>
      </c>
      <c r="F3389" s="22">
        <v>15.667866666666669</v>
      </c>
      <c r="G3389" s="18"/>
      <c r="H3389" s="25">
        <v>0.92231009427415434</v>
      </c>
      <c r="I3389" s="26">
        <v>1.6165305451284659</v>
      </c>
      <c r="K3389" s="2">
        <v>0.47784528334113946</v>
      </c>
      <c r="L3389" s="2"/>
      <c r="M3389" s="9">
        <v>1.760507810269251E-2</v>
      </c>
    </row>
    <row r="3390" spans="1:13">
      <c r="A3390" s="15" t="s">
        <v>7983</v>
      </c>
      <c r="B3390" s="1" t="s">
        <v>7984</v>
      </c>
      <c r="C3390" t="s">
        <v>7985</v>
      </c>
      <c r="D3390" s="1">
        <v>25</v>
      </c>
      <c r="E3390" s="21">
        <v>9.966823333333334</v>
      </c>
      <c r="F3390" s="22">
        <v>20.865633333333335</v>
      </c>
      <c r="G3390" s="18"/>
      <c r="H3390" s="25">
        <v>0.66225813897100083</v>
      </c>
      <c r="I3390" s="26">
        <v>4.8984392966875792</v>
      </c>
      <c r="K3390" s="2">
        <v>1.0659230499640564</v>
      </c>
      <c r="L3390" s="2"/>
      <c r="M3390" s="9">
        <v>2.1040161053597132E-2</v>
      </c>
    </row>
    <row r="3391" spans="1:13">
      <c r="A3391" s="15" t="s">
        <v>16376</v>
      </c>
      <c r="B3391" s="1" t="s">
        <v>16377</v>
      </c>
      <c r="C3391" t="s">
        <v>16378</v>
      </c>
      <c r="D3391" s="1">
        <v>29</v>
      </c>
      <c r="E3391" s="21">
        <v>13.478433333333333</v>
      </c>
      <c r="F3391" s="22">
        <v>9.3280100000000008</v>
      </c>
      <c r="G3391" s="18"/>
      <c r="H3391" s="25">
        <v>0.18255783558459801</v>
      </c>
      <c r="I3391" s="26">
        <v>1.7225088673501792</v>
      </c>
      <c r="K3391" s="2">
        <v>-0.53101157422444811</v>
      </c>
      <c r="L3391" s="2"/>
      <c r="M3391" s="9">
        <v>1.7246826982350673E-2</v>
      </c>
    </row>
    <row r="3392" spans="1:13">
      <c r="A3392" s="15" t="s">
        <v>5587</v>
      </c>
      <c r="B3392" s="1" t="s">
        <v>5588</v>
      </c>
      <c r="C3392" t="s">
        <v>5589</v>
      </c>
      <c r="D3392" s="1">
        <v>1</v>
      </c>
      <c r="E3392" s="21">
        <v>9.5823300000000007</v>
      </c>
      <c r="F3392" s="22">
        <v>17.684633333333334</v>
      </c>
      <c r="G3392" s="18"/>
      <c r="H3392" s="25">
        <v>1.7377875232317683</v>
      </c>
      <c r="I3392" s="26">
        <v>2.2840865161664348</v>
      </c>
      <c r="K3392" s="2">
        <v>0.88404790351161988</v>
      </c>
      <c r="L3392" s="2"/>
      <c r="M3392" s="9">
        <v>1.1841611626130732E-2</v>
      </c>
    </row>
    <row r="3393" spans="1:13">
      <c r="A3393" s="15" t="s">
        <v>7279</v>
      </c>
      <c r="B3393" s="1" t="s">
        <v>7280</v>
      </c>
      <c r="C3393" t="s">
        <v>7281</v>
      </c>
      <c r="D3393" s="1">
        <v>13</v>
      </c>
      <c r="E3393" s="21">
        <v>11.774533333333332</v>
      </c>
      <c r="F3393" s="22">
        <v>14.687533333333333</v>
      </c>
      <c r="G3393" s="18"/>
      <c r="H3393" s="25">
        <v>0.86819966789519809</v>
      </c>
      <c r="I3393" s="26">
        <v>0.50967858826257684</v>
      </c>
      <c r="K3393" s="2">
        <v>0.31892224404394554</v>
      </c>
      <c r="L3393" s="2"/>
      <c r="M3393" s="9">
        <v>1.1222484859945906E-2</v>
      </c>
    </row>
    <row r="3394" spans="1:13">
      <c r="A3394" s="15" t="s">
        <v>20509</v>
      </c>
      <c r="B3394" s="1" t="s">
        <v>20510</v>
      </c>
      <c r="C3394" t="s">
        <v>20511</v>
      </c>
      <c r="D3394" s="1">
        <v>4</v>
      </c>
      <c r="E3394" s="21">
        <v>11.431533333333334</v>
      </c>
      <c r="F3394" s="22">
        <v>14.946133333333336</v>
      </c>
      <c r="G3394" s="18"/>
      <c r="H3394" s="25">
        <v>0.47955447379138599</v>
      </c>
      <c r="I3394" s="26">
        <v>1.2218836987755148</v>
      </c>
      <c r="K3394" s="2">
        <v>0.38675336967957519</v>
      </c>
      <c r="L3394" s="2"/>
      <c r="M3394" s="9">
        <v>1.3343386807026089E-2</v>
      </c>
    </row>
    <row r="3395" spans="1:13">
      <c r="A3395" s="15" t="s">
        <v>9710</v>
      </c>
      <c r="B3395" s="1" t="s">
        <v>9711</v>
      </c>
      <c r="C3395" t="s">
        <v>9712</v>
      </c>
      <c r="D3395" s="1">
        <v>13</v>
      </c>
      <c r="E3395" s="21">
        <v>15.478336666666666</v>
      </c>
      <c r="F3395" s="22">
        <v>8.6086200000000002</v>
      </c>
      <c r="G3395" s="18"/>
      <c r="H3395" s="25">
        <v>5.4587151839085077</v>
      </c>
      <c r="I3395" s="26">
        <v>1.4771266514419121</v>
      </c>
      <c r="K3395" s="2">
        <v>-0.84639655403736302</v>
      </c>
      <c r="L3395" s="2"/>
      <c r="M3395" s="9">
        <v>7.660782269617511E-2</v>
      </c>
    </row>
    <row r="3396" spans="1:13">
      <c r="A3396" s="15" t="s">
        <v>1703</v>
      </c>
      <c r="B3396" s="1" t="s">
        <v>1704</v>
      </c>
      <c r="C3396" t="s">
        <v>1705</v>
      </c>
      <c r="D3396" s="1">
        <v>6</v>
      </c>
      <c r="E3396" s="21">
        <v>14.235233333333333</v>
      </c>
      <c r="F3396" s="22">
        <v>9.1806233333333349</v>
      </c>
      <c r="G3396" s="18"/>
      <c r="H3396" s="25">
        <v>0.53158077780647184</v>
      </c>
      <c r="I3396" s="26">
        <v>1.6280020121097223</v>
      </c>
      <c r="K3396" s="2">
        <v>-0.63280212465523555</v>
      </c>
      <c r="L3396" s="2"/>
      <c r="M3396" s="9">
        <v>1.0774761998292453E-2</v>
      </c>
    </row>
    <row r="3397" spans="1:13">
      <c r="A3397" s="15" t="s">
        <v>11007</v>
      </c>
      <c r="B3397" s="1" t="s">
        <v>11005</v>
      </c>
      <c r="C3397" t="s">
        <v>11008</v>
      </c>
      <c r="D3397" s="1">
        <v>9</v>
      </c>
      <c r="E3397" s="21">
        <v>10.218389999999999</v>
      </c>
      <c r="F3397" s="22">
        <v>18.811466666666664</v>
      </c>
      <c r="G3397" s="18"/>
      <c r="H3397" s="25">
        <v>1.1621109337322322</v>
      </c>
      <c r="I3397" s="26">
        <v>3.5573003040695728</v>
      </c>
      <c r="K3397" s="2">
        <v>0.88044443082148294</v>
      </c>
      <c r="L3397" s="2"/>
      <c r="M3397" s="9">
        <v>1.9130936246791731E-2</v>
      </c>
    </row>
    <row r="3398" spans="1:13">
      <c r="A3398" s="15" t="s">
        <v>19823</v>
      </c>
      <c r="B3398" s="1" t="s">
        <v>19824</v>
      </c>
      <c r="C3398" t="s">
        <v>19825</v>
      </c>
      <c r="D3398" s="1">
        <v>1</v>
      </c>
      <c r="E3398" s="21">
        <v>12.168033333333334</v>
      </c>
      <c r="F3398" s="22">
        <v>15.308866666666667</v>
      </c>
      <c r="G3398" s="18"/>
      <c r="H3398" s="25">
        <v>1.0871357658238154</v>
      </c>
      <c r="I3398" s="26">
        <v>1.4934415701102379</v>
      </c>
      <c r="K3398" s="2">
        <v>0.3312714720612967</v>
      </c>
      <c r="L3398" s="2"/>
      <c r="M3398" s="9">
        <v>3.8084865100467089E-2</v>
      </c>
    </row>
    <row r="3399" spans="1:13">
      <c r="A3399" s="15" t="s">
        <v>2340</v>
      </c>
      <c r="B3399" s="1" t="s">
        <v>2341</v>
      </c>
      <c r="C3399" t="s">
        <v>2342</v>
      </c>
      <c r="D3399" s="1">
        <v>8</v>
      </c>
      <c r="E3399" s="21">
        <v>17.122833333333332</v>
      </c>
      <c r="F3399" s="22">
        <v>12.721500000000001</v>
      </c>
      <c r="G3399" s="18"/>
      <c r="H3399" s="25">
        <v>4.8727819285633256</v>
      </c>
      <c r="I3399" s="26">
        <v>1.8696596027084511</v>
      </c>
      <c r="K3399" s="2">
        <v>-0.42865265604176261</v>
      </c>
      <c r="L3399" s="2"/>
      <c r="M3399" s="9">
        <v>0.14136401893041478</v>
      </c>
    </row>
    <row r="3400" spans="1:13">
      <c r="A3400" s="15" t="s">
        <v>12210</v>
      </c>
      <c r="B3400" s="1" t="s">
        <v>12211</v>
      </c>
      <c r="C3400" t="s">
        <v>12212</v>
      </c>
      <c r="D3400" s="1">
        <v>4</v>
      </c>
      <c r="E3400" s="21">
        <v>17.985566666666667</v>
      </c>
      <c r="F3400" s="22">
        <v>5.9971466666666666</v>
      </c>
      <c r="G3400" s="18"/>
      <c r="H3400" s="25">
        <v>3.8875653207802592</v>
      </c>
      <c r="I3400" s="26">
        <v>1.5441225331019985</v>
      </c>
      <c r="K3400" s="2">
        <v>-1.5844914538090398</v>
      </c>
      <c r="L3400" s="2"/>
      <c r="M3400" s="9">
        <v>1.1459826603025839E-2</v>
      </c>
    </row>
    <row r="3401" spans="1:13">
      <c r="A3401" s="15" t="s">
        <v>17056</v>
      </c>
      <c r="B3401" s="1" t="s">
        <v>17057</v>
      </c>
      <c r="C3401" t="s">
        <v>17058</v>
      </c>
      <c r="D3401" s="1">
        <v>3</v>
      </c>
      <c r="E3401" s="21">
        <v>10.232573333333335</v>
      </c>
      <c r="F3401" s="22">
        <v>15.309533333333334</v>
      </c>
      <c r="G3401" s="18"/>
      <c r="H3401" s="25">
        <v>1.4820405514469952</v>
      </c>
      <c r="I3401" s="26">
        <v>1.0453731694152737</v>
      </c>
      <c r="K3401" s="2">
        <v>0.58126130102186591</v>
      </c>
      <c r="L3401" s="2"/>
      <c r="M3401" s="9">
        <v>1.2022193780748971E-2</v>
      </c>
    </row>
    <row r="3402" spans="1:13">
      <c r="A3402" s="15" t="s">
        <v>15121</v>
      </c>
      <c r="B3402" s="1" t="s">
        <v>15122</v>
      </c>
      <c r="C3402" t="s">
        <v>15123</v>
      </c>
      <c r="D3402" s="1">
        <v>3</v>
      </c>
      <c r="E3402" s="21">
        <v>13.800033333333332</v>
      </c>
      <c r="F3402" s="22">
        <v>8.2411466666666673</v>
      </c>
      <c r="G3402" s="18"/>
      <c r="H3402" s="25">
        <v>2.8168022336211984</v>
      </c>
      <c r="I3402" s="26">
        <v>1.5659583652617755</v>
      </c>
      <c r="K3402" s="2">
        <v>-0.74375475982884509</v>
      </c>
      <c r="L3402" s="2"/>
      <c r="M3402" s="9">
        <v>3.6854986558421808E-2</v>
      </c>
    </row>
    <row r="3403" spans="1:13">
      <c r="A3403" s="15" t="s">
        <v>5306</v>
      </c>
      <c r="B3403" s="1" t="s">
        <v>5307</v>
      </c>
      <c r="C3403" t="s">
        <v>5308</v>
      </c>
      <c r="D3403" s="1">
        <v>3</v>
      </c>
      <c r="E3403" s="21">
        <v>8.2681533333333324</v>
      </c>
      <c r="F3403" s="22">
        <v>21.203566666666664</v>
      </c>
      <c r="G3403" s="18"/>
      <c r="H3403" s="25">
        <v>1.5622276233741759</v>
      </c>
      <c r="I3403" s="26">
        <v>4.4477556996010374</v>
      </c>
      <c r="K3403" s="2">
        <v>1.3586699129567867</v>
      </c>
      <c r="L3403" s="2"/>
      <c r="M3403" s="9">
        <v>1.2584445199179587E-2</v>
      </c>
    </row>
    <row r="3404" spans="1:13">
      <c r="A3404" s="15" t="s">
        <v>5521</v>
      </c>
      <c r="B3404" s="1" t="s">
        <v>5522</v>
      </c>
      <c r="C3404" t="s">
        <v>5523</v>
      </c>
      <c r="D3404" s="1">
        <v>5</v>
      </c>
      <c r="E3404" s="21">
        <v>12.354166666666666</v>
      </c>
      <c r="F3404" s="22">
        <v>14.7483</v>
      </c>
      <c r="G3404" s="18"/>
      <c r="H3404" s="25">
        <v>1.1123632739952061</v>
      </c>
      <c r="I3404" s="26">
        <v>1.5590243615800237</v>
      </c>
      <c r="K3404" s="2">
        <v>0.25555096923763254</v>
      </c>
      <c r="L3404" s="2"/>
      <c r="M3404" s="9">
        <v>7.254926541004808E-2</v>
      </c>
    </row>
    <row r="3405" spans="1:13">
      <c r="A3405" s="15" t="s">
        <v>21021</v>
      </c>
      <c r="B3405" s="1"/>
      <c r="C3405" t="s">
        <v>21022</v>
      </c>
      <c r="D3405" s="1">
        <v>3</v>
      </c>
      <c r="E3405" s="21">
        <v>13.257433333333333</v>
      </c>
      <c r="F3405" s="22">
        <v>12.690966666666668</v>
      </c>
      <c r="G3405" s="18"/>
      <c r="H3405" s="25">
        <v>1.3469968609218561</v>
      </c>
      <c r="I3405" s="26">
        <v>0.45451611999282571</v>
      </c>
      <c r="K3405" s="2">
        <v>-6.2999530763041614E-2</v>
      </c>
      <c r="L3405" s="2"/>
      <c r="M3405" s="9">
        <v>0.29698879906478926</v>
      </c>
    </row>
    <row r="3406" spans="1:13">
      <c r="A3406" s="15" t="s">
        <v>21597</v>
      </c>
      <c r="B3406" s="1" t="s">
        <v>21598</v>
      </c>
      <c r="C3406" t="s">
        <v>21599</v>
      </c>
      <c r="D3406" s="1">
        <v>1</v>
      </c>
      <c r="E3406" s="21">
        <v>11.871600000000001</v>
      </c>
      <c r="F3406" s="22">
        <v>9.7181333333333342</v>
      </c>
      <c r="G3406" s="18"/>
      <c r="H3406" s="25">
        <v>5.3798033681538948</v>
      </c>
      <c r="I3406" s="26">
        <v>2.2151635816194934</v>
      </c>
      <c r="K3406" s="2">
        <v>-0.2887632563686382</v>
      </c>
      <c r="L3406" s="2"/>
      <c r="M3406" s="9">
        <v>0.30971218991076904</v>
      </c>
    </row>
    <row r="3407" spans="1:13">
      <c r="A3407" s="15" t="s">
        <v>12713</v>
      </c>
      <c r="B3407" s="1" t="s">
        <v>12714</v>
      </c>
      <c r="C3407" t="s">
        <v>12715</v>
      </c>
      <c r="D3407" s="1">
        <v>2</v>
      </c>
      <c r="E3407" s="21">
        <v>16.057066666666667</v>
      </c>
      <c r="F3407" s="22">
        <v>9.1040366666666674</v>
      </c>
      <c r="G3407" s="18"/>
      <c r="H3407" s="25">
        <v>3.3679191562941866</v>
      </c>
      <c r="I3407" s="26">
        <v>0.90792393912339031</v>
      </c>
      <c r="K3407" s="2">
        <v>-0.81863008959598005</v>
      </c>
      <c r="L3407" s="2"/>
      <c r="M3407" s="9">
        <v>2.6499759349810175E-2</v>
      </c>
    </row>
    <row r="3408" spans="1:13">
      <c r="A3408" s="15" t="s">
        <v>9100</v>
      </c>
      <c r="B3408" s="1" t="s">
        <v>9101</v>
      </c>
      <c r="C3408" t="s">
        <v>9102</v>
      </c>
      <c r="D3408" s="1">
        <v>8</v>
      </c>
      <c r="E3408" s="21">
        <v>11.299126666666666</v>
      </c>
      <c r="F3408" s="22">
        <v>16.8736</v>
      </c>
      <c r="G3408" s="18"/>
      <c r="H3408" s="25">
        <v>1.3732289496414403</v>
      </c>
      <c r="I3408" s="26">
        <v>2.4639159867982579</v>
      </c>
      <c r="K3408" s="2">
        <v>0.57855653893618841</v>
      </c>
      <c r="L3408" s="2"/>
      <c r="M3408" s="9">
        <v>2.698579630508002E-2</v>
      </c>
    </row>
    <row r="3409" spans="1:13">
      <c r="A3409" s="15" t="s">
        <v>23149</v>
      </c>
      <c r="B3409" s="1" t="s">
        <v>23150</v>
      </c>
      <c r="C3409" t="s">
        <v>23151</v>
      </c>
      <c r="D3409" s="1">
        <v>1</v>
      </c>
      <c r="E3409" s="21">
        <v>10.149483333333334</v>
      </c>
      <c r="F3409" s="22">
        <v>3.7654266666666665</v>
      </c>
      <c r="G3409" s="18"/>
      <c r="H3409" s="25">
        <v>2.7015103342081326</v>
      </c>
      <c r="I3409" s="26">
        <v>0.1516025469223172</v>
      </c>
      <c r="K3409" s="2">
        <v>-1.4305210344509012</v>
      </c>
      <c r="L3409" s="2"/>
      <c r="M3409" s="9">
        <v>1.7854480742896677E-2</v>
      </c>
    </row>
    <row r="3410" spans="1:13">
      <c r="A3410" s="15" t="s">
        <v>10626</v>
      </c>
      <c r="B3410" s="1" t="s">
        <v>10627</v>
      </c>
      <c r="C3410" t="s">
        <v>10628</v>
      </c>
      <c r="D3410" s="1">
        <v>11</v>
      </c>
      <c r="E3410" s="21">
        <v>11.145533333333333</v>
      </c>
      <c r="F3410" s="22">
        <v>15.715699999999998</v>
      </c>
      <c r="G3410" s="18"/>
      <c r="H3410" s="25">
        <v>1.1347327100834512</v>
      </c>
      <c r="I3410" s="26">
        <v>1.623006275403764</v>
      </c>
      <c r="K3410" s="2">
        <v>0.49574087955134138</v>
      </c>
      <c r="L3410" s="2"/>
      <c r="M3410" s="9">
        <v>1.8863714982132657E-2</v>
      </c>
    </row>
    <row r="3411" spans="1:13">
      <c r="A3411" s="15" t="s">
        <v>2621</v>
      </c>
      <c r="B3411" s="1" t="s">
        <v>2622</v>
      </c>
      <c r="C3411" t="s">
        <v>2623</v>
      </c>
      <c r="D3411" s="1">
        <v>2</v>
      </c>
      <c r="E3411" s="21">
        <v>11.773680000000001</v>
      </c>
      <c r="F3411" s="22">
        <v>15.160000000000002</v>
      </c>
      <c r="G3411" s="18"/>
      <c r="H3411" s="25">
        <v>3.093250978048812</v>
      </c>
      <c r="I3411" s="26">
        <v>1.4490404997790782</v>
      </c>
      <c r="K3411" s="2">
        <v>0.36470443160750748</v>
      </c>
      <c r="L3411" s="2"/>
      <c r="M3411" s="9">
        <v>0.10978863467252381</v>
      </c>
    </row>
    <row r="3412" spans="1:13">
      <c r="A3412" s="15" t="s">
        <v>9181</v>
      </c>
      <c r="B3412" s="1" t="s">
        <v>9182</v>
      </c>
      <c r="C3412" t="s">
        <v>9183</v>
      </c>
      <c r="D3412" s="1">
        <v>52</v>
      </c>
      <c r="E3412" s="21">
        <v>12.251933333333334</v>
      </c>
      <c r="F3412" s="22">
        <v>14.237133333333333</v>
      </c>
      <c r="G3412" s="18"/>
      <c r="H3412" s="25">
        <v>0.66357656930706443</v>
      </c>
      <c r="I3412" s="26">
        <v>1.1483559436574238</v>
      </c>
      <c r="K3412" s="2">
        <v>0.2166492649773393</v>
      </c>
      <c r="L3412" s="2"/>
      <c r="M3412" s="9">
        <v>5.0417962920022548E-2</v>
      </c>
    </row>
    <row r="3413" spans="1:13">
      <c r="A3413" s="15" t="s">
        <v>20227</v>
      </c>
      <c r="B3413" s="1" t="s">
        <v>20228</v>
      </c>
      <c r="C3413" t="s">
        <v>20229</v>
      </c>
      <c r="D3413" s="1">
        <v>2</v>
      </c>
      <c r="E3413" s="21">
        <v>13.461233333333334</v>
      </c>
      <c r="F3413" s="22">
        <v>9.2457433333333316</v>
      </c>
      <c r="G3413" s="18"/>
      <c r="H3413" s="25">
        <v>3.5809464759101384</v>
      </c>
      <c r="I3413" s="26">
        <v>1.9130136553703248</v>
      </c>
      <c r="K3413" s="2">
        <v>-0.54194937907155061</v>
      </c>
      <c r="L3413" s="2"/>
      <c r="M3413" s="9">
        <v>0.10126488604203519</v>
      </c>
    </row>
    <row r="3414" spans="1:13">
      <c r="A3414" s="15" t="s">
        <v>13197</v>
      </c>
      <c r="B3414" s="1" t="s">
        <v>13198</v>
      </c>
      <c r="C3414" t="s">
        <v>13199</v>
      </c>
      <c r="D3414" s="1">
        <v>3</v>
      </c>
      <c r="E3414" s="21">
        <v>10.269133333333333</v>
      </c>
      <c r="F3414" s="22">
        <v>16.937100000000001</v>
      </c>
      <c r="G3414" s="18"/>
      <c r="H3414" s="25">
        <v>0.92572132055674994</v>
      </c>
      <c r="I3414" s="26">
        <v>2.2444350001726301</v>
      </c>
      <c r="K3414" s="2">
        <v>0.72187244493550562</v>
      </c>
      <c r="L3414" s="2"/>
      <c r="M3414" s="9">
        <v>1.2562368072524931E-2</v>
      </c>
    </row>
    <row r="3415" spans="1:13">
      <c r="A3415" s="15" t="s">
        <v>6261</v>
      </c>
      <c r="B3415" s="1" t="s">
        <v>6262</v>
      </c>
      <c r="C3415" t="s">
        <v>6263</v>
      </c>
      <c r="D3415" s="1">
        <v>79</v>
      </c>
      <c r="E3415" s="21">
        <v>13.4876</v>
      </c>
      <c r="F3415" s="22">
        <v>13.229100000000001</v>
      </c>
      <c r="G3415" s="18"/>
      <c r="H3415" s="25">
        <v>0.63795328198857937</v>
      </c>
      <c r="I3415" s="26">
        <v>0.72983423460399588</v>
      </c>
      <c r="K3415" s="2">
        <v>-2.7918740449300605E-2</v>
      </c>
      <c r="L3415" s="2"/>
      <c r="M3415" s="9">
        <v>0.36042058004077476</v>
      </c>
    </row>
    <row r="3416" spans="1:13">
      <c r="A3416" s="15" t="s">
        <v>8454</v>
      </c>
      <c r="B3416" s="1" t="s">
        <v>8455</v>
      </c>
      <c r="C3416" t="s">
        <v>8456</v>
      </c>
      <c r="D3416" s="1">
        <v>7</v>
      </c>
      <c r="E3416" s="21">
        <v>13.494666666666667</v>
      </c>
      <c r="F3416" s="22">
        <v>9.7613000000000003</v>
      </c>
      <c r="G3416" s="18"/>
      <c r="H3416" s="25">
        <v>2.1605775647574599</v>
      </c>
      <c r="I3416" s="26">
        <v>1.3970869586392993</v>
      </c>
      <c r="K3416" s="2">
        <v>-0.46724413871307546</v>
      </c>
      <c r="L3416" s="2"/>
      <c r="M3416" s="9">
        <v>5.3903506554903349E-2</v>
      </c>
    </row>
    <row r="3417" spans="1:13">
      <c r="A3417" s="15" t="s">
        <v>17166</v>
      </c>
      <c r="B3417" s="1" t="s">
        <v>17167</v>
      </c>
      <c r="C3417" t="s">
        <v>17168</v>
      </c>
      <c r="D3417" s="1">
        <v>1</v>
      </c>
      <c r="E3417" s="21">
        <v>13.130900000000002</v>
      </c>
      <c r="F3417" s="22">
        <v>9.7785166666666665</v>
      </c>
      <c r="G3417" s="18"/>
      <c r="H3417" s="25">
        <v>0.52486578284357632</v>
      </c>
      <c r="I3417" s="26">
        <v>1.1591133789381154</v>
      </c>
      <c r="K3417" s="2">
        <v>-0.42527826279960573</v>
      </c>
      <c r="L3417" s="2"/>
      <c r="M3417" s="9">
        <v>1.3849486927055675E-2</v>
      </c>
    </row>
    <row r="3418" spans="1:13">
      <c r="A3418" s="15" t="s">
        <v>4147</v>
      </c>
      <c r="B3418" s="1" t="s">
        <v>4148</v>
      </c>
      <c r="C3418" t="s">
        <v>4149</v>
      </c>
      <c r="D3418" s="1">
        <v>73</v>
      </c>
      <c r="E3418" s="21">
        <v>9.2502733333333342</v>
      </c>
      <c r="F3418" s="22">
        <v>21.983633333333334</v>
      </c>
      <c r="G3418" s="18"/>
      <c r="H3418" s="25">
        <v>2.026426960177278</v>
      </c>
      <c r="I3418" s="26">
        <v>5.4531692082066581</v>
      </c>
      <c r="K3418" s="2">
        <v>1.2488619455503622</v>
      </c>
      <c r="L3418" s="2"/>
      <c r="M3418" s="9">
        <v>2.1412117365889764E-2</v>
      </c>
    </row>
    <row r="3419" spans="1:13">
      <c r="A3419" s="15" t="s">
        <v>20915</v>
      </c>
      <c r="B3419" s="1" t="s">
        <v>20916</v>
      </c>
      <c r="C3419" t="s">
        <v>20917</v>
      </c>
      <c r="D3419" s="1">
        <v>2</v>
      </c>
      <c r="E3419" s="21">
        <v>11.011433333333335</v>
      </c>
      <c r="F3419" s="22">
        <v>9.7748333333333335</v>
      </c>
      <c r="G3419" s="18"/>
      <c r="H3419" s="25">
        <v>0.75744899058176385</v>
      </c>
      <c r="I3419" s="26">
        <v>1.5932989254164882</v>
      </c>
      <c r="K3419" s="2">
        <v>-0.17185826452899869</v>
      </c>
      <c r="L3419" s="2"/>
      <c r="M3419" s="9">
        <v>0.18037737990872743</v>
      </c>
    </row>
    <row r="3420" spans="1:13">
      <c r="A3420" s="15" t="s">
        <v>9166</v>
      </c>
      <c r="B3420" s="1" t="s">
        <v>9167</v>
      </c>
      <c r="C3420" t="s">
        <v>9168</v>
      </c>
      <c r="D3420" s="1">
        <v>21</v>
      </c>
      <c r="E3420" s="21">
        <v>10.031963333333332</v>
      </c>
      <c r="F3420" s="22">
        <v>18.038</v>
      </c>
      <c r="G3420" s="18"/>
      <c r="H3420" s="25">
        <v>2.4029142621478106</v>
      </c>
      <c r="I3420" s="26">
        <v>2.9239045965968198</v>
      </c>
      <c r="K3420" s="2">
        <v>0.84643540547396268</v>
      </c>
      <c r="L3420" s="2"/>
      <c r="M3420" s="9">
        <v>2.3074362536766452E-2</v>
      </c>
    </row>
    <row r="3421" spans="1:13">
      <c r="A3421" s="15" t="s">
        <v>9790</v>
      </c>
      <c r="B3421" s="1" t="s">
        <v>9791</v>
      </c>
      <c r="C3421" t="s">
        <v>9792</v>
      </c>
      <c r="D3421" s="1">
        <v>7</v>
      </c>
      <c r="E3421" s="21">
        <v>12.411200000000001</v>
      </c>
      <c r="F3421" s="22">
        <v>11.210299999999998</v>
      </c>
      <c r="G3421" s="18"/>
      <c r="H3421" s="25">
        <v>1.9368644996488469</v>
      </c>
      <c r="I3421" s="26">
        <v>0.8851751408619658</v>
      </c>
      <c r="K3421" s="2">
        <v>-0.14681772509913293</v>
      </c>
      <c r="L3421" s="2"/>
      <c r="M3421" s="9">
        <v>0.22653315662194523</v>
      </c>
    </row>
    <row r="3422" spans="1:13">
      <c r="A3422" s="15" t="s">
        <v>17092</v>
      </c>
      <c r="B3422" s="1" t="s">
        <v>17093</v>
      </c>
      <c r="C3422" t="s">
        <v>17094</v>
      </c>
      <c r="D3422" s="1">
        <v>8</v>
      </c>
      <c r="E3422" s="21">
        <v>13.412533333333334</v>
      </c>
      <c r="F3422" s="22">
        <v>9.5633133333333333</v>
      </c>
      <c r="G3422" s="18"/>
      <c r="H3422" s="25">
        <v>0.59254046556613549</v>
      </c>
      <c r="I3422" s="26">
        <v>1.6912832192253724</v>
      </c>
      <c r="K3422" s="2">
        <v>-0.48799930618253579</v>
      </c>
      <c r="L3422" s="2"/>
      <c r="M3422" s="9">
        <v>2.2264171300268157E-2</v>
      </c>
    </row>
    <row r="3423" spans="1:13">
      <c r="A3423" s="15" t="s">
        <v>3875</v>
      </c>
      <c r="B3423" s="1" t="s">
        <v>3876</v>
      </c>
      <c r="C3423" t="s">
        <v>3877</v>
      </c>
      <c r="D3423" s="1">
        <v>6</v>
      </c>
      <c r="E3423" s="21">
        <v>12.845466666666667</v>
      </c>
      <c r="F3423" s="22">
        <v>13.318833333333332</v>
      </c>
      <c r="G3423" s="18"/>
      <c r="H3423" s="25">
        <v>0.29164266377423842</v>
      </c>
      <c r="I3423" s="26">
        <v>0.68846475823627584</v>
      </c>
      <c r="K3423" s="2">
        <v>5.2208411421309962E-2</v>
      </c>
      <c r="L3423" s="2"/>
      <c r="M3423" s="9">
        <v>0.2024994152740027</v>
      </c>
    </row>
    <row r="3424" spans="1:13">
      <c r="A3424" s="15" t="s">
        <v>17458</v>
      </c>
      <c r="B3424" s="1" t="s">
        <v>17459</v>
      </c>
      <c r="C3424" t="s">
        <v>17460</v>
      </c>
      <c r="D3424" s="1">
        <v>3</v>
      </c>
      <c r="E3424" s="21">
        <v>12.158266666666668</v>
      </c>
      <c r="F3424" s="22">
        <v>15.068366666666668</v>
      </c>
      <c r="G3424" s="18"/>
      <c r="H3424" s="25">
        <v>0.82092208115833565</v>
      </c>
      <c r="I3424" s="26">
        <v>1.6875632027670351</v>
      </c>
      <c r="K3424" s="2">
        <v>0.3095854778952809</v>
      </c>
      <c r="L3424" s="2"/>
      <c r="M3424" s="9">
        <v>4.6695185686502536E-2</v>
      </c>
    </row>
    <row r="3425" spans="1:13">
      <c r="A3425" s="15" t="s">
        <v>11767</v>
      </c>
      <c r="B3425" s="1" t="s">
        <v>11768</v>
      </c>
      <c r="C3425" t="s">
        <v>11769</v>
      </c>
      <c r="D3425" s="1">
        <v>6</v>
      </c>
      <c r="E3425" s="21">
        <v>11.319266666666666</v>
      </c>
      <c r="F3425" s="22">
        <v>14.159333333333331</v>
      </c>
      <c r="G3425" s="18"/>
      <c r="H3425" s="25">
        <v>0.94614857360423799</v>
      </c>
      <c r="I3425" s="26">
        <v>0.62651445580555731</v>
      </c>
      <c r="K3425" s="2">
        <v>0.32297284599368353</v>
      </c>
      <c r="L3425" s="2"/>
      <c r="M3425" s="9">
        <v>1.5551543015512981E-2</v>
      </c>
    </row>
    <row r="3426" spans="1:13">
      <c r="A3426" s="15" t="s">
        <v>464</v>
      </c>
      <c r="B3426" s="1" t="s">
        <v>465</v>
      </c>
      <c r="C3426" t="s">
        <v>466</v>
      </c>
      <c r="D3426" s="1">
        <v>244</v>
      </c>
      <c r="E3426" s="21">
        <v>11.452466666666666</v>
      </c>
      <c r="F3426" s="22">
        <v>15.406866666666668</v>
      </c>
      <c r="G3426" s="18"/>
      <c r="H3426" s="25">
        <v>0.62528958357974707</v>
      </c>
      <c r="I3426" s="26">
        <v>1.6589736746956936</v>
      </c>
      <c r="K3426" s="2">
        <v>0.42791512337354587</v>
      </c>
      <c r="L3426" s="2"/>
      <c r="M3426" s="9">
        <v>2.0460146406854857E-2</v>
      </c>
    </row>
    <row r="3427" spans="1:13">
      <c r="A3427" s="15" t="s">
        <v>16962</v>
      </c>
      <c r="B3427" s="1" t="s">
        <v>16963</v>
      </c>
      <c r="C3427" t="s">
        <v>16964</v>
      </c>
      <c r="D3427" s="1">
        <v>26</v>
      </c>
      <c r="E3427" s="21">
        <v>12.809199999999999</v>
      </c>
      <c r="F3427" s="22">
        <v>11.1851</v>
      </c>
      <c r="G3427" s="18"/>
      <c r="H3427" s="25">
        <v>1.8876118986698558</v>
      </c>
      <c r="I3427" s="26">
        <v>0.55371262402079979</v>
      </c>
      <c r="K3427" s="2">
        <v>-0.19560221999527758</v>
      </c>
      <c r="L3427" s="2"/>
      <c r="M3427" s="9">
        <v>0.14581919786665906</v>
      </c>
    </row>
    <row r="3428" spans="1:13">
      <c r="A3428" s="15" t="s">
        <v>12343</v>
      </c>
      <c r="B3428" s="1" t="s">
        <v>12344</v>
      </c>
      <c r="C3428" t="s">
        <v>12345</v>
      </c>
      <c r="D3428" s="1">
        <v>1</v>
      </c>
      <c r="E3428" s="21">
        <v>11.519796666666666</v>
      </c>
      <c r="F3428" s="22">
        <v>15.227466666666666</v>
      </c>
      <c r="G3428" s="18"/>
      <c r="H3428" s="25">
        <v>1.9451338853748081</v>
      </c>
      <c r="I3428" s="26">
        <v>1.4812801906909223</v>
      </c>
      <c r="K3428" s="2">
        <v>0.40256069400676125</v>
      </c>
      <c r="L3428" s="2"/>
      <c r="M3428" s="9">
        <v>4.912851555599123E-2</v>
      </c>
    </row>
    <row r="3429" spans="1:13">
      <c r="A3429" s="15" t="s">
        <v>5945</v>
      </c>
      <c r="B3429" s="1" t="s">
        <v>5946</v>
      </c>
      <c r="C3429" t="s">
        <v>5947</v>
      </c>
      <c r="D3429" s="1">
        <v>13</v>
      </c>
      <c r="E3429" s="21">
        <v>13.357533333333334</v>
      </c>
      <c r="F3429" s="22">
        <v>9.6389300000000002</v>
      </c>
      <c r="G3429" s="18"/>
      <c r="H3429" s="25">
        <v>0.82938063838826936</v>
      </c>
      <c r="I3429" s="26">
        <v>1.6870791083111663</v>
      </c>
      <c r="K3429" s="2">
        <v>-0.47070870785150731</v>
      </c>
      <c r="L3429" s="2"/>
      <c r="M3429" s="9">
        <v>2.6934978452509323E-2</v>
      </c>
    </row>
    <row r="3430" spans="1:13">
      <c r="A3430" s="15" t="s">
        <v>22527</v>
      </c>
      <c r="B3430" s="1" t="s">
        <v>22528</v>
      </c>
      <c r="C3430" t="s">
        <v>22529</v>
      </c>
      <c r="D3430" s="1">
        <v>2</v>
      </c>
      <c r="E3430" s="21">
        <v>12.2194</v>
      </c>
      <c r="F3430" s="22">
        <v>14.239633333333336</v>
      </c>
      <c r="G3430" s="18"/>
      <c r="H3430" s="25">
        <v>1.199805500904209</v>
      </c>
      <c r="I3430" s="26">
        <v>1.0983713594833637</v>
      </c>
      <c r="K3430" s="2">
        <v>0.22073855045239607</v>
      </c>
      <c r="L3430" s="2"/>
      <c r="M3430" s="9">
        <v>7.3423553162148505E-2</v>
      </c>
    </row>
    <row r="3431" spans="1:13">
      <c r="A3431" s="15" t="s">
        <v>16858</v>
      </c>
      <c r="B3431" s="1" t="s">
        <v>16859</v>
      </c>
      <c r="C3431" t="s">
        <v>16860</v>
      </c>
      <c r="D3431" s="1">
        <v>4</v>
      </c>
      <c r="E3431" s="21">
        <v>10.651123333333333</v>
      </c>
      <c r="F3431" s="22">
        <v>19.983133333333335</v>
      </c>
      <c r="G3431" s="18"/>
      <c r="H3431" s="25">
        <v>2.200030906517759</v>
      </c>
      <c r="I3431" s="26">
        <v>4.6623918822138188</v>
      </c>
      <c r="K3431" s="2">
        <v>0.90777721984723736</v>
      </c>
      <c r="L3431" s="2"/>
      <c r="M3431" s="9">
        <v>3.2939044654368602E-2</v>
      </c>
    </row>
    <row r="3432" spans="1:13">
      <c r="A3432" s="15" t="s">
        <v>22603</v>
      </c>
      <c r="B3432" s="1" t="s">
        <v>22604</v>
      </c>
      <c r="C3432" t="s">
        <v>22605</v>
      </c>
      <c r="D3432" s="1">
        <v>1</v>
      </c>
      <c r="E3432" s="21">
        <v>11.445233333333334</v>
      </c>
      <c r="F3432" s="22">
        <v>10.489256666666668</v>
      </c>
      <c r="G3432" s="18"/>
      <c r="H3432" s="25">
        <v>0.72199128341922059</v>
      </c>
      <c r="I3432" s="26">
        <v>1.9317150404843191</v>
      </c>
      <c r="K3432" s="2">
        <v>-0.12583443205560124</v>
      </c>
      <c r="L3432" s="2"/>
      <c r="M3432" s="9">
        <v>0.26788695445573452</v>
      </c>
    </row>
    <row r="3433" spans="1:13">
      <c r="A3433" s="15" t="s">
        <v>21752</v>
      </c>
      <c r="B3433" s="1" t="s">
        <v>21753</v>
      </c>
      <c r="C3433" t="s">
        <v>21754</v>
      </c>
      <c r="D3433" s="1">
        <v>2</v>
      </c>
      <c r="E3433" s="21">
        <v>13.644033333333333</v>
      </c>
      <c r="F3433" s="22">
        <v>17.200366666666667</v>
      </c>
      <c r="G3433" s="18"/>
      <c r="H3433" s="25">
        <v>3.6849329130030792</v>
      </c>
      <c r="I3433" s="26">
        <v>3.9259935014379854</v>
      </c>
      <c r="K3433" s="2">
        <v>0.33416913505265938</v>
      </c>
      <c r="L3433" s="2"/>
      <c r="M3433" s="9">
        <v>0.1932288492723753</v>
      </c>
    </row>
    <row r="3434" spans="1:13">
      <c r="A3434" s="15" t="s">
        <v>1504</v>
      </c>
      <c r="B3434" s="1" t="s">
        <v>1505</v>
      </c>
      <c r="C3434" t="s">
        <v>1506</v>
      </c>
      <c r="D3434" s="1">
        <v>22</v>
      </c>
      <c r="E3434" s="21">
        <v>12.372833333333334</v>
      </c>
      <c r="F3434" s="22">
        <v>10.402073333333334</v>
      </c>
      <c r="G3434" s="18"/>
      <c r="H3434" s="25">
        <v>1.5206785733130239</v>
      </c>
      <c r="I3434" s="26">
        <v>0.75343703793570771</v>
      </c>
      <c r="K3434" s="2">
        <v>-0.25030479610140388</v>
      </c>
      <c r="L3434" s="2"/>
      <c r="M3434" s="9">
        <v>8.2835689966074419E-2</v>
      </c>
    </row>
    <row r="3435" spans="1:13">
      <c r="A3435" s="15" t="s">
        <v>20751</v>
      </c>
      <c r="B3435" s="1" t="s">
        <v>20752</v>
      </c>
      <c r="C3435" t="s">
        <v>20753</v>
      </c>
      <c r="D3435" s="1">
        <v>3</v>
      </c>
      <c r="E3435" s="21">
        <v>8.1361399999999993</v>
      </c>
      <c r="F3435" s="22">
        <v>11.128636666666667</v>
      </c>
      <c r="G3435" s="18"/>
      <c r="H3435" s="25">
        <v>0.56276608026781449</v>
      </c>
      <c r="I3435" s="26">
        <v>2.0602627737823496</v>
      </c>
      <c r="K3435" s="2">
        <v>0.45186045436487926</v>
      </c>
      <c r="L3435" s="2"/>
      <c r="M3435" s="9">
        <v>5.80893055972697E-2</v>
      </c>
    </row>
    <row r="3436" spans="1:13">
      <c r="A3436" s="15" t="s">
        <v>909</v>
      </c>
      <c r="B3436" s="1" t="s">
        <v>910</v>
      </c>
      <c r="C3436" t="s">
        <v>911</v>
      </c>
      <c r="D3436" s="1">
        <v>21</v>
      </c>
      <c r="E3436" s="21">
        <v>12.101566666666665</v>
      </c>
      <c r="F3436" s="22">
        <v>14.954366666666667</v>
      </c>
      <c r="G3436" s="18"/>
      <c r="H3436" s="25">
        <v>0.78456964211810643</v>
      </c>
      <c r="I3436" s="26">
        <v>1.567982577496744</v>
      </c>
      <c r="K3436" s="2">
        <v>0.3053729814478699</v>
      </c>
      <c r="L3436" s="2"/>
      <c r="M3436" s="9">
        <v>4.2156540011630717E-2</v>
      </c>
    </row>
    <row r="3437" spans="1:13">
      <c r="A3437" s="15" t="s">
        <v>3157</v>
      </c>
      <c r="B3437" s="1" t="s">
        <v>3158</v>
      </c>
      <c r="C3437" t="s">
        <v>3159</v>
      </c>
      <c r="D3437" s="1">
        <v>126</v>
      </c>
      <c r="E3437" s="21">
        <v>11.380279999999999</v>
      </c>
      <c r="F3437" s="22">
        <v>18.436133333333334</v>
      </c>
      <c r="G3437" s="18"/>
      <c r="H3437" s="25">
        <v>3.3177275275706495</v>
      </c>
      <c r="I3437" s="26">
        <v>3.8479346360526239</v>
      </c>
      <c r="K3437" s="2">
        <v>0.69600005254911779</v>
      </c>
      <c r="L3437" s="2"/>
      <c r="M3437" s="9">
        <v>5.9073997822961875E-2</v>
      </c>
    </row>
    <row r="3438" spans="1:13">
      <c r="A3438" s="15" t="s">
        <v>20130</v>
      </c>
      <c r="B3438" s="1" t="s">
        <v>20131</v>
      </c>
      <c r="C3438" t="s">
        <v>20132</v>
      </c>
      <c r="D3438" s="1">
        <v>3</v>
      </c>
      <c r="E3438" s="21">
        <v>13.027700000000001</v>
      </c>
      <c r="F3438" s="22">
        <v>16.552133333333334</v>
      </c>
      <c r="G3438" s="18"/>
      <c r="H3438" s="25">
        <v>3.4526588116985981</v>
      </c>
      <c r="I3438" s="26">
        <v>3.019808279234514</v>
      </c>
      <c r="K3438" s="2">
        <v>0.34543476872484252</v>
      </c>
      <c r="L3438" s="2"/>
      <c r="M3438" s="9">
        <v>0.16077027483195039</v>
      </c>
    </row>
    <row r="3439" spans="1:13">
      <c r="A3439" s="15" t="s">
        <v>9243</v>
      </c>
      <c r="B3439" s="1" t="s">
        <v>9244</v>
      </c>
      <c r="C3439" t="s">
        <v>9245</v>
      </c>
      <c r="D3439" s="1">
        <v>4</v>
      </c>
      <c r="E3439" s="21">
        <v>10.391846666666666</v>
      </c>
      <c r="F3439" s="22">
        <v>16.335566666666669</v>
      </c>
      <c r="G3439" s="18"/>
      <c r="H3439" s="25">
        <v>0.71264303163177944</v>
      </c>
      <c r="I3439" s="26">
        <v>1.8681792883268287</v>
      </c>
      <c r="K3439" s="2">
        <v>0.65256445262305207</v>
      </c>
      <c r="L3439" s="2"/>
      <c r="M3439" s="9">
        <v>1.0599379736451782E-2</v>
      </c>
    </row>
    <row r="3440" spans="1:13">
      <c r="A3440" s="15" t="s">
        <v>14796</v>
      </c>
      <c r="B3440" s="1" t="s">
        <v>14797</v>
      </c>
      <c r="C3440" t="s">
        <v>14798</v>
      </c>
      <c r="D3440" s="1">
        <v>10</v>
      </c>
      <c r="E3440" s="21">
        <v>13.308133333333332</v>
      </c>
      <c r="F3440" s="22">
        <v>10.151339999999999</v>
      </c>
      <c r="G3440" s="18"/>
      <c r="H3440" s="25">
        <v>1.3357806943257313</v>
      </c>
      <c r="I3440" s="26">
        <v>0.70804206569948958</v>
      </c>
      <c r="K3440" s="2">
        <v>-0.39063804666287083</v>
      </c>
      <c r="L3440" s="2"/>
      <c r="M3440" s="9">
        <v>2.376721397936727E-2</v>
      </c>
    </row>
    <row r="3441" spans="1:13">
      <c r="A3441" s="15" t="s">
        <v>9195</v>
      </c>
      <c r="B3441" s="1" t="s">
        <v>9196</v>
      </c>
      <c r="C3441" t="s">
        <v>9197</v>
      </c>
      <c r="D3441" s="1">
        <v>14</v>
      </c>
      <c r="E3441" s="21">
        <v>10.268956666666666</v>
      </c>
      <c r="F3441" s="22">
        <v>17.628833333333336</v>
      </c>
      <c r="G3441" s="18"/>
      <c r="H3441" s="25">
        <v>0.60843780260050695</v>
      </c>
      <c r="I3441" s="26">
        <v>2.7638458211943107</v>
      </c>
      <c r="K3441" s="2">
        <v>0.77964739078374767</v>
      </c>
      <c r="L3441" s="2"/>
      <c r="M3441" s="9">
        <v>1.4273556118021277E-2</v>
      </c>
    </row>
    <row r="3442" spans="1:13">
      <c r="A3442" s="15" t="s">
        <v>12628</v>
      </c>
      <c r="B3442" s="1" t="s">
        <v>12626</v>
      </c>
      <c r="C3442" t="s">
        <v>12629</v>
      </c>
      <c r="D3442" s="1">
        <v>6</v>
      </c>
      <c r="E3442" s="21">
        <v>7.3714066666666662</v>
      </c>
      <c r="F3442" s="22">
        <v>11.98274</v>
      </c>
      <c r="G3442" s="18"/>
      <c r="H3442" s="25">
        <v>0.6457469839134623</v>
      </c>
      <c r="I3442" s="26">
        <v>1.9837218118476188</v>
      </c>
      <c r="K3442" s="2">
        <v>0.70094597920210577</v>
      </c>
      <c r="L3442" s="2"/>
      <c r="M3442" s="9">
        <v>2.0909470839245797E-2</v>
      </c>
    </row>
    <row r="3443" spans="1:13">
      <c r="A3443" s="15" t="s">
        <v>828</v>
      </c>
      <c r="B3443" s="1" t="s">
        <v>829</v>
      </c>
      <c r="C3443" t="s">
        <v>830</v>
      </c>
      <c r="D3443" s="1">
        <v>17</v>
      </c>
      <c r="E3443" s="21">
        <v>10.629183333333332</v>
      </c>
      <c r="F3443" s="22">
        <v>11.978333333333333</v>
      </c>
      <c r="G3443" s="18"/>
      <c r="H3443" s="25">
        <v>0.9553141948245788</v>
      </c>
      <c r="I3443" s="26">
        <v>1.1363982679207731</v>
      </c>
      <c r="K3443" s="2">
        <v>0.17239643006933816</v>
      </c>
      <c r="L3443" s="2"/>
      <c r="M3443" s="9">
        <v>0.12623896448114499</v>
      </c>
    </row>
    <row r="3444" spans="1:13">
      <c r="A3444" s="15" t="s">
        <v>14347</v>
      </c>
      <c r="B3444" s="1" t="s">
        <v>14348</v>
      </c>
      <c r="C3444" t="s">
        <v>14349</v>
      </c>
      <c r="D3444" s="1">
        <v>11</v>
      </c>
      <c r="E3444" s="21">
        <v>13.502333333333333</v>
      </c>
      <c r="F3444" s="22">
        <v>10.239653333333333</v>
      </c>
      <c r="G3444" s="18"/>
      <c r="H3444" s="25">
        <v>0.56529114917300216</v>
      </c>
      <c r="I3444" s="26">
        <v>1.2177200008759539</v>
      </c>
      <c r="K3444" s="2">
        <v>-0.39904186715505147</v>
      </c>
      <c r="L3444" s="2"/>
      <c r="M3444" s="9">
        <v>1.6670930653745419E-2</v>
      </c>
    </row>
    <row r="3445" spans="1:13">
      <c r="A3445" s="15" t="s">
        <v>18651</v>
      </c>
      <c r="B3445" s="1" t="s">
        <v>18652</v>
      </c>
      <c r="C3445" t="s">
        <v>18653</v>
      </c>
      <c r="D3445" s="1">
        <v>8</v>
      </c>
      <c r="E3445" s="21">
        <v>9.5277333333333321</v>
      </c>
      <c r="F3445" s="22">
        <v>17.662766666666666</v>
      </c>
      <c r="G3445" s="18"/>
      <c r="H3445" s="25">
        <v>1.2653225663574297</v>
      </c>
      <c r="I3445" s="26">
        <v>2.3917831848504467</v>
      </c>
      <c r="K3445" s="2">
        <v>0.89050640200623643</v>
      </c>
      <c r="L3445" s="2"/>
      <c r="M3445" s="9">
        <v>1.0360042056896491E-2</v>
      </c>
    </row>
    <row r="3446" spans="1:13">
      <c r="A3446" s="15" t="s">
        <v>22261</v>
      </c>
      <c r="B3446" s="1" t="s">
        <v>22262</v>
      </c>
      <c r="C3446" t="s">
        <v>22263</v>
      </c>
      <c r="D3446" s="1">
        <v>1</v>
      </c>
      <c r="E3446" s="21">
        <v>14.084833333333334</v>
      </c>
      <c r="F3446" s="22">
        <v>8.6272133333333336</v>
      </c>
      <c r="G3446" s="18"/>
      <c r="H3446" s="25">
        <v>4.3514690718576166</v>
      </c>
      <c r="I3446" s="26">
        <v>1.7854966351783845</v>
      </c>
      <c r="K3446" s="2">
        <v>-0.70717595589022342</v>
      </c>
      <c r="L3446" s="2"/>
      <c r="M3446" s="9">
        <v>8.2958409892792406E-2</v>
      </c>
    </row>
    <row r="3447" spans="1:13">
      <c r="A3447" s="15" t="s">
        <v>3537</v>
      </c>
      <c r="B3447" s="1" t="s">
        <v>3538</v>
      </c>
      <c r="C3447" t="s">
        <v>3539</v>
      </c>
      <c r="D3447" s="1">
        <v>3</v>
      </c>
      <c r="E3447" s="21">
        <v>14.720833333333333</v>
      </c>
      <c r="F3447" s="22">
        <v>8.8449833333333334</v>
      </c>
      <c r="G3447" s="18"/>
      <c r="H3447" s="25">
        <v>2.0954279379958027</v>
      </c>
      <c r="I3447" s="26">
        <v>1.6667315403007537</v>
      </c>
      <c r="K3447" s="2">
        <v>-0.7349280138446368</v>
      </c>
      <c r="L3447" s="2"/>
      <c r="M3447" s="9">
        <v>2.1288439326226725E-2</v>
      </c>
    </row>
    <row r="3448" spans="1:13">
      <c r="A3448" s="15" t="s">
        <v>20995</v>
      </c>
      <c r="B3448" s="1" t="s">
        <v>20996</v>
      </c>
      <c r="C3448" t="s">
        <v>20997</v>
      </c>
      <c r="D3448" s="1">
        <v>1</v>
      </c>
      <c r="E3448" s="21">
        <v>14.0289</v>
      </c>
      <c r="F3448" s="22">
        <v>10.153926666666665</v>
      </c>
      <c r="G3448" s="18"/>
      <c r="H3448" s="25">
        <v>2.2036030019039341</v>
      </c>
      <c r="I3448" s="26">
        <v>1.0137528989518767</v>
      </c>
      <c r="K3448" s="2">
        <v>-0.46636414646014351</v>
      </c>
      <c r="L3448" s="2"/>
      <c r="M3448" s="9">
        <v>4.3817559078482449E-2</v>
      </c>
    </row>
    <row r="3449" spans="1:13">
      <c r="A3449" s="15" t="s">
        <v>12826</v>
      </c>
      <c r="B3449" s="1" t="s">
        <v>12827</v>
      </c>
      <c r="C3449" t="s">
        <v>12828</v>
      </c>
      <c r="D3449" s="1">
        <v>3</v>
      </c>
      <c r="E3449" s="21">
        <v>20.611633333333334</v>
      </c>
      <c r="F3449" s="22">
        <v>5.0840466666666666</v>
      </c>
      <c r="G3449" s="18"/>
      <c r="H3449" s="25">
        <v>5.9340701801826681</v>
      </c>
      <c r="I3449" s="26">
        <v>1.2195931791106949</v>
      </c>
      <c r="K3449" s="2">
        <v>-2.0194096552158398</v>
      </c>
      <c r="L3449" s="2"/>
      <c r="M3449" s="9">
        <v>1.4769844610541843E-2</v>
      </c>
    </row>
    <row r="3450" spans="1:13">
      <c r="A3450" s="15" t="s">
        <v>19612</v>
      </c>
      <c r="B3450" s="1" t="s">
        <v>19613</v>
      </c>
      <c r="C3450" t="s">
        <v>19614</v>
      </c>
      <c r="D3450" s="1">
        <v>1</v>
      </c>
      <c r="E3450" s="21">
        <v>14.256599999999999</v>
      </c>
      <c r="F3450" s="22">
        <v>9.0537599999999987</v>
      </c>
      <c r="G3450" s="18"/>
      <c r="H3450" s="25">
        <v>2.5827049134579978</v>
      </c>
      <c r="I3450" s="26">
        <v>1.6575040947460786</v>
      </c>
      <c r="K3450" s="2">
        <v>-0.65504099140474847</v>
      </c>
      <c r="L3450" s="2"/>
      <c r="M3450" s="9">
        <v>3.8348263655367983E-2</v>
      </c>
    </row>
    <row r="3451" spans="1:13">
      <c r="A3451" s="15" t="s">
        <v>19659</v>
      </c>
      <c r="B3451" s="1" t="s">
        <v>19660</v>
      </c>
      <c r="C3451" t="s">
        <v>19661</v>
      </c>
      <c r="D3451" s="1">
        <v>1</v>
      </c>
      <c r="E3451" s="21">
        <v>8.6898166666666672</v>
      </c>
      <c r="F3451" s="22">
        <v>19.576133333333335</v>
      </c>
      <c r="G3451" s="18"/>
      <c r="H3451" s="25">
        <v>2.2859435154511867</v>
      </c>
      <c r="I3451" s="26">
        <v>3.5114368374403768</v>
      </c>
      <c r="K3451" s="2">
        <v>1.1716981875536312</v>
      </c>
      <c r="L3451" s="2"/>
      <c r="M3451" s="9">
        <v>1.4310418045835943E-2</v>
      </c>
    </row>
    <row r="3452" spans="1:13">
      <c r="A3452" s="15" t="s">
        <v>21874</v>
      </c>
      <c r="B3452" s="1" t="s">
        <v>21875</v>
      </c>
      <c r="C3452" t="s">
        <v>21876</v>
      </c>
      <c r="D3452" s="1">
        <v>4</v>
      </c>
      <c r="E3452" s="21">
        <v>8.9084366666666668</v>
      </c>
      <c r="F3452" s="22">
        <v>18.590666666666667</v>
      </c>
      <c r="G3452" s="18"/>
      <c r="H3452" s="25">
        <v>1.6391508110095698</v>
      </c>
      <c r="I3452" s="26">
        <v>2.9032378378860559</v>
      </c>
      <c r="K3452" s="2">
        <v>1.0613343247949638</v>
      </c>
      <c r="L3452" s="2"/>
      <c r="M3452" s="9">
        <v>1.1158429051760881E-2</v>
      </c>
    </row>
    <row r="3453" spans="1:13">
      <c r="A3453" s="15" t="s">
        <v>2521</v>
      </c>
      <c r="B3453" s="1" t="s">
        <v>2522</v>
      </c>
      <c r="C3453" t="s">
        <v>2523</v>
      </c>
      <c r="D3453" s="1">
        <v>67</v>
      </c>
      <c r="E3453" s="21">
        <v>9.9852766666666657</v>
      </c>
      <c r="F3453" s="22">
        <v>15.972433333333333</v>
      </c>
      <c r="G3453" s="18"/>
      <c r="H3453" s="25">
        <v>1.8038590367967653</v>
      </c>
      <c r="I3453" s="26">
        <v>1.2199954193903084</v>
      </c>
      <c r="K3453" s="2">
        <v>0.67770981128826435</v>
      </c>
      <c r="L3453" s="2"/>
      <c r="M3453" s="9">
        <v>1.2538652738441975E-2</v>
      </c>
    </row>
    <row r="3454" spans="1:13">
      <c r="A3454" s="15" t="s">
        <v>21183</v>
      </c>
      <c r="B3454" s="1" t="s">
        <v>21184</v>
      </c>
      <c r="C3454" t="s">
        <v>21185</v>
      </c>
      <c r="D3454" s="1">
        <v>1</v>
      </c>
      <c r="E3454" s="21">
        <v>11.690199999999999</v>
      </c>
      <c r="F3454" s="22">
        <v>14.443299999999999</v>
      </c>
      <c r="G3454" s="18"/>
      <c r="H3454" s="25">
        <v>1.0291478659551307</v>
      </c>
      <c r="I3454" s="26">
        <v>1.0611648740888477</v>
      </c>
      <c r="K3454" s="2">
        <v>0.30510079412409974</v>
      </c>
      <c r="L3454" s="2"/>
      <c r="M3454" s="9">
        <v>3.0915798279908233E-2</v>
      </c>
    </row>
    <row r="3455" spans="1:13">
      <c r="A3455" s="15" t="s">
        <v>18702</v>
      </c>
      <c r="B3455" s="1" t="s">
        <v>18703</v>
      </c>
      <c r="C3455" t="s">
        <v>18704</v>
      </c>
      <c r="D3455" s="1">
        <v>6</v>
      </c>
      <c r="E3455" s="21">
        <v>14.033966666666666</v>
      </c>
      <c r="F3455" s="22">
        <v>13.213233333333333</v>
      </c>
      <c r="G3455" s="18"/>
      <c r="H3455" s="25">
        <v>0.94750000175901561</v>
      </c>
      <c r="I3455" s="26">
        <v>1.0471756411096154</v>
      </c>
      <c r="K3455" s="2">
        <v>-8.6939297570966245E-2</v>
      </c>
      <c r="L3455" s="2"/>
      <c r="M3455" s="9">
        <v>0.22027435946398005</v>
      </c>
    </row>
    <row r="3456" spans="1:13">
      <c r="A3456" s="15" t="s">
        <v>23240</v>
      </c>
      <c r="B3456" s="1" t="s">
        <v>23241</v>
      </c>
      <c r="C3456" t="s">
        <v>23242</v>
      </c>
      <c r="D3456" s="1">
        <v>1</v>
      </c>
      <c r="E3456" s="21">
        <v>15.863833333333332</v>
      </c>
      <c r="F3456" s="22">
        <v>12.550700000000001</v>
      </c>
      <c r="G3456" s="18"/>
      <c r="H3456" s="25">
        <v>0.60309054322989775</v>
      </c>
      <c r="I3456" s="26">
        <v>1.1684685404408626</v>
      </c>
      <c r="K3456" s="2">
        <v>-0.33797359471464672</v>
      </c>
      <c r="L3456" s="2"/>
      <c r="M3456" s="9">
        <v>1.5320450996908423E-2</v>
      </c>
    </row>
    <row r="3457" spans="1:13">
      <c r="A3457" s="15" t="s">
        <v>3742</v>
      </c>
      <c r="B3457" s="1" t="s">
        <v>3743</v>
      </c>
      <c r="C3457" t="s">
        <v>3744</v>
      </c>
      <c r="D3457" s="1">
        <v>6</v>
      </c>
      <c r="E3457" s="21">
        <v>14.050933333333333</v>
      </c>
      <c r="F3457" s="22">
        <v>9.6174300000000006</v>
      </c>
      <c r="G3457" s="18"/>
      <c r="H3457" s="25">
        <v>1.018744351313583</v>
      </c>
      <c r="I3457" s="26">
        <v>1.2406215223427306</v>
      </c>
      <c r="K3457" s="2">
        <v>-0.54694263556959144</v>
      </c>
      <c r="L3457" s="2"/>
      <c r="M3457" s="9">
        <v>1.2412041446826583E-2</v>
      </c>
    </row>
    <row r="3458" spans="1:13">
      <c r="A3458" s="15" t="s">
        <v>6844</v>
      </c>
      <c r="B3458" s="1" t="s">
        <v>6842</v>
      </c>
      <c r="C3458" t="s">
        <v>6845</v>
      </c>
      <c r="D3458" s="1">
        <v>1</v>
      </c>
      <c r="E3458" s="21">
        <v>11.101956666666666</v>
      </c>
      <c r="F3458" s="22">
        <v>15.654766666666667</v>
      </c>
      <c r="G3458" s="18"/>
      <c r="H3458" s="25">
        <v>2.4677305326216903</v>
      </c>
      <c r="I3458" s="26">
        <v>0.99618730333875227</v>
      </c>
      <c r="K3458" s="2">
        <v>0.49578803828311457</v>
      </c>
      <c r="L3458" s="2"/>
      <c r="M3458" s="9">
        <v>3.7539043343519561E-2</v>
      </c>
    </row>
    <row r="3459" spans="1:13">
      <c r="A3459" s="15" t="s">
        <v>778</v>
      </c>
      <c r="B3459" s="1" t="s">
        <v>779</v>
      </c>
      <c r="C3459" t="s">
        <v>780</v>
      </c>
      <c r="D3459" s="1">
        <v>7</v>
      </c>
      <c r="E3459" s="21">
        <v>13.289133333333334</v>
      </c>
      <c r="F3459" s="22">
        <v>10.828133333333334</v>
      </c>
      <c r="G3459" s="18"/>
      <c r="H3459" s="25">
        <v>0.5991761037736173</v>
      </c>
      <c r="I3459" s="26">
        <v>0.67534552144315974</v>
      </c>
      <c r="K3459" s="2">
        <v>-0.2954624630570008</v>
      </c>
      <c r="L3459" s="2"/>
      <c r="M3459" s="9">
        <v>1.2779308581533798E-2</v>
      </c>
    </row>
    <row r="3460" spans="1:13">
      <c r="A3460" s="15" t="s">
        <v>16443</v>
      </c>
      <c r="B3460" s="1" t="s">
        <v>16444</v>
      </c>
      <c r="C3460" t="s">
        <v>16445</v>
      </c>
      <c r="D3460" s="1">
        <v>11</v>
      </c>
      <c r="E3460" s="21">
        <v>9.7151033333333334</v>
      </c>
      <c r="F3460" s="22">
        <v>10.890010000000002</v>
      </c>
      <c r="G3460" s="18"/>
      <c r="H3460" s="25">
        <v>1.8975077812839956</v>
      </c>
      <c r="I3460" s="26">
        <v>2.2144128025957492</v>
      </c>
      <c r="K3460" s="2">
        <v>0.16470403281482451</v>
      </c>
      <c r="L3460" s="2"/>
      <c r="M3460" s="9">
        <v>0.29501474748694895</v>
      </c>
    </row>
    <row r="3461" spans="1:13">
      <c r="A3461" s="15" t="s">
        <v>14784</v>
      </c>
      <c r="B3461" s="1" t="s">
        <v>14785</v>
      </c>
      <c r="C3461" t="s">
        <v>14786</v>
      </c>
      <c r="D3461" s="1">
        <v>1</v>
      </c>
      <c r="E3461" s="21">
        <v>9.5369899999999994</v>
      </c>
      <c r="F3461" s="22">
        <v>21.995900000000002</v>
      </c>
      <c r="G3461" s="18"/>
      <c r="H3461" s="25">
        <v>1.8079440707886953</v>
      </c>
      <c r="I3461" s="26">
        <v>5.6852970907420453</v>
      </c>
      <c r="K3461" s="2">
        <v>1.205628723225191</v>
      </c>
      <c r="L3461" s="2"/>
      <c r="M3461" s="9">
        <v>2.3762033521975291E-2</v>
      </c>
    </row>
    <row r="3462" spans="1:13">
      <c r="A3462" s="15" t="s">
        <v>4248</v>
      </c>
      <c r="B3462" s="1" t="s">
        <v>4249</v>
      </c>
      <c r="C3462" t="s">
        <v>4250</v>
      </c>
      <c r="D3462" s="1">
        <v>8</v>
      </c>
      <c r="E3462" s="21">
        <v>13.845733333333333</v>
      </c>
      <c r="F3462" s="22">
        <v>13.498733333333334</v>
      </c>
      <c r="G3462" s="18"/>
      <c r="H3462" s="25">
        <v>1.5806303721406008</v>
      </c>
      <c r="I3462" s="26">
        <v>1.3368671599427278</v>
      </c>
      <c r="K3462" s="2">
        <v>-3.6617430506986778E-2</v>
      </c>
      <c r="L3462" s="2"/>
      <c r="M3462" s="9">
        <v>0.41198386592485875</v>
      </c>
    </row>
    <row r="3463" spans="1:13">
      <c r="A3463" s="15" t="s">
        <v>15370</v>
      </c>
      <c r="B3463" s="1" t="s">
        <v>15365</v>
      </c>
      <c r="C3463" t="s">
        <v>15371</v>
      </c>
      <c r="D3463" s="1">
        <v>1</v>
      </c>
      <c r="E3463" s="21">
        <v>13.457466666666667</v>
      </c>
      <c r="F3463" s="22">
        <v>15.3695</v>
      </c>
      <c r="G3463" s="18"/>
      <c r="H3463" s="25">
        <v>1.63509272621871</v>
      </c>
      <c r="I3463" s="26">
        <v>1.4040754929846195</v>
      </c>
      <c r="K3463" s="2">
        <v>0.19166338019774021</v>
      </c>
      <c r="L3463" s="2"/>
      <c r="M3463" s="9">
        <v>0.13093442788968551</v>
      </c>
    </row>
    <row r="3464" spans="1:13">
      <c r="A3464" s="15" t="s">
        <v>17811</v>
      </c>
      <c r="B3464" s="1" t="s">
        <v>17812</v>
      </c>
      <c r="C3464" t="s">
        <v>17813</v>
      </c>
      <c r="D3464" s="1">
        <v>1</v>
      </c>
      <c r="E3464" s="21">
        <v>4.8329866666666668</v>
      </c>
      <c r="F3464" s="22">
        <v>2.153223333333333</v>
      </c>
      <c r="G3464" s="18"/>
      <c r="H3464" s="25">
        <v>2.6549113177342352</v>
      </c>
      <c r="I3464" s="26">
        <v>0.81128783242036562</v>
      </c>
      <c r="K3464" s="2">
        <v>-1.1664170503655529</v>
      </c>
      <c r="L3464" s="2"/>
      <c r="M3464" s="9">
        <v>0.11459765798636745</v>
      </c>
    </row>
    <row r="3465" spans="1:13">
      <c r="A3465" s="15" t="s">
        <v>12749</v>
      </c>
      <c r="B3465" s="1" t="s">
        <v>12750</v>
      </c>
      <c r="C3465" t="s">
        <v>12751</v>
      </c>
      <c r="D3465" s="1">
        <v>15</v>
      </c>
      <c r="E3465" s="21">
        <v>12.446033333333332</v>
      </c>
      <c r="F3465" s="22">
        <v>13.6877</v>
      </c>
      <c r="G3465" s="18"/>
      <c r="H3465" s="25">
        <v>0.26550371623262276</v>
      </c>
      <c r="I3465" s="26">
        <v>0.85000682938432881</v>
      </c>
      <c r="K3465" s="2">
        <v>0.13719402982380111</v>
      </c>
      <c r="L3465" s="2"/>
      <c r="M3465" s="9">
        <v>5.8610651580874668E-2</v>
      </c>
    </row>
    <row r="3466" spans="1:13">
      <c r="A3466" s="15" t="s">
        <v>8316</v>
      </c>
      <c r="B3466" s="1" t="s">
        <v>8317</v>
      </c>
      <c r="C3466" t="s">
        <v>8318</v>
      </c>
      <c r="D3466" s="1">
        <v>3</v>
      </c>
      <c r="E3466" s="21">
        <v>11.827866666666667</v>
      </c>
      <c r="F3466" s="22">
        <v>15.865499999999999</v>
      </c>
      <c r="G3466" s="18"/>
      <c r="H3466" s="25">
        <v>0.70334431350038873</v>
      </c>
      <c r="I3466" s="26">
        <v>2.1484830741711822</v>
      </c>
      <c r="K3466" s="2">
        <v>0.4237031029635252</v>
      </c>
      <c r="L3466" s="2"/>
      <c r="M3466" s="9">
        <v>3.4032011921005995E-2</v>
      </c>
    </row>
    <row r="3467" spans="1:13">
      <c r="A3467" s="15" t="s">
        <v>8382</v>
      </c>
      <c r="B3467" s="1" t="s">
        <v>8383</v>
      </c>
      <c r="C3467" t="s">
        <v>8384</v>
      </c>
      <c r="D3467" s="1">
        <v>7</v>
      </c>
      <c r="E3467" s="21">
        <v>10.326230000000001</v>
      </c>
      <c r="F3467" s="22">
        <v>17.325399999999998</v>
      </c>
      <c r="G3467" s="18"/>
      <c r="H3467" s="25">
        <v>1.4902621486503622</v>
      </c>
      <c r="I3467" s="26">
        <v>2.5683863669627329</v>
      </c>
      <c r="K3467" s="2">
        <v>0.74657502369599338</v>
      </c>
      <c r="L3467" s="2"/>
      <c r="M3467" s="9">
        <v>1.7892873526636818E-2</v>
      </c>
    </row>
    <row r="3468" spans="1:13">
      <c r="A3468" s="15" t="s">
        <v>2242</v>
      </c>
      <c r="B3468" s="1" t="s">
        <v>2243</v>
      </c>
      <c r="C3468" t="s">
        <v>2244</v>
      </c>
      <c r="D3468" s="1">
        <v>38</v>
      </c>
      <c r="E3468" s="21">
        <v>14.130433333333334</v>
      </c>
      <c r="F3468" s="22">
        <v>9.8399066666666659</v>
      </c>
      <c r="G3468" s="18"/>
      <c r="H3468" s="25">
        <v>0.78300989350922823</v>
      </c>
      <c r="I3468" s="26">
        <v>1.2515191265551378</v>
      </c>
      <c r="K3468" s="2">
        <v>-0.52208917248976106</v>
      </c>
      <c r="L3468" s="2"/>
      <c r="M3468" s="9">
        <v>1.1153748595798461E-2</v>
      </c>
    </row>
    <row r="3469" spans="1:13">
      <c r="A3469" s="15" t="s">
        <v>20172</v>
      </c>
      <c r="B3469" s="1" t="s">
        <v>20173</v>
      </c>
      <c r="C3469" t="s">
        <v>20174</v>
      </c>
      <c r="D3469" s="1">
        <v>4</v>
      </c>
      <c r="E3469" s="21">
        <v>11.4368</v>
      </c>
      <c r="F3469" s="22">
        <v>15.062633333333332</v>
      </c>
      <c r="G3469" s="18"/>
      <c r="H3469" s="25">
        <v>1.4860033680984608</v>
      </c>
      <c r="I3469" s="26">
        <v>0.90361859395064148</v>
      </c>
      <c r="K3469" s="2">
        <v>0.39729056742588098</v>
      </c>
      <c r="L3469" s="2"/>
      <c r="M3469" s="9">
        <v>2.3854942370836747E-2</v>
      </c>
    </row>
    <row r="3470" spans="1:13">
      <c r="A3470" s="15" t="s">
        <v>21237</v>
      </c>
      <c r="B3470" s="1" t="s">
        <v>19630</v>
      </c>
      <c r="C3470" t="s">
        <v>19631</v>
      </c>
      <c r="D3470" s="1">
        <v>1</v>
      </c>
      <c r="E3470" s="21">
        <v>9.961926666666665</v>
      </c>
      <c r="F3470" s="22">
        <v>20.409233333333333</v>
      </c>
      <c r="G3470" s="18"/>
      <c r="H3470" s="25">
        <v>1.4768758040652394</v>
      </c>
      <c r="I3470" s="26">
        <v>4.0055427214465471</v>
      </c>
      <c r="K3470" s="2">
        <v>1.0347252930224362</v>
      </c>
      <c r="L3470" s="2"/>
      <c r="M3470" s="9">
        <v>1.6405089303518125E-2</v>
      </c>
    </row>
    <row r="3471" spans="1:13">
      <c r="A3471" s="15" t="s">
        <v>22968</v>
      </c>
      <c r="B3471" s="1" t="s">
        <v>22969</v>
      </c>
      <c r="C3471" t="s">
        <v>22970</v>
      </c>
      <c r="D3471" s="1">
        <v>1</v>
      </c>
      <c r="E3471" s="21">
        <v>8.4155099999999994</v>
      </c>
      <c r="F3471" s="22">
        <v>11.170920000000001</v>
      </c>
      <c r="G3471" s="18"/>
      <c r="H3471" s="25">
        <v>1.2691250777996632</v>
      </c>
      <c r="I3471" s="26">
        <v>1.7625727097626185</v>
      </c>
      <c r="K3471" s="2">
        <v>0.40862539622148453</v>
      </c>
      <c r="L3471" s="2"/>
      <c r="M3471" s="9">
        <v>7.0671668867859125E-2</v>
      </c>
    </row>
    <row r="3472" spans="1:13">
      <c r="A3472" s="15" t="s">
        <v>10444</v>
      </c>
      <c r="B3472" s="1" t="s">
        <v>10445</v>
      </c>
      <c r="C3472" t="s">
        <v>10446</v>
      </c>
      <c r="D3472" s="1">
        <v>13</v>
      </c>
      <c r="E3472" s="21">
        <v>10.485156666666667</v>
      </c>
      <c r="F3472" s="22">
        <v>15.6576</v>
      </c>
      <c r="G3472" s="18"/>
      <c r="H3472" s="25">
        <v>1.2458991671212136</v>
      </c>
      <c r="I3472" s="26">
        <v>1.2518506740022943</v>
      </c>
      <c r="K3472" s="2">
        <v>0.57851467500144871</v>
      </c>
      <c r="L3472" s="2"/>
      <c r="M3472" s="9">
        <v>1.0977499114888043E-2</v>
      </c>
    </row>
    <row r="3473" spans="1:13">
      <c r="A3473" s="15" t="s">
        <v>5936</v>
      </c>
      <c r="B3473" s="1" t="s">
        <v>5937</v>
      </c>
      <c r="C3473" t="s">
        <v>5938</v>
      </c>
      <c r="D3473" s="1">
        <v>5</v>
      </c>
      <c r="E3473" s="21">
        <v>5.8925633333333325</v>
      </c>
      <c r="F3473" s="22">
        <v>25.834833333333332</v>
      </c>
      <c r="G3473" s="18"/>
      <c r="H3473" s="25">
        <v>1.253188805181944</v>
      </c>
      <c r="I3473" s="26">
        <v>6.9957568828064316</v>
      </c>
      <c r="K3473" s="2">
        <v>2.1323503118502263</v>
      </c>
      <c r="L3473" s="2"/>
      <c r="M3473" s="9">
        <v>1.1961778531934796E-2</v>
      </c>
    </row>
    <row r="3474" spans="1:13">
      <c r="A3474" s="15" t="s">
        <v>2606</v>
      </c>
      <c r="B3474" s="1" t="s">
        <v>2607</v>
      </c>
      <c r="C3474" t="s">
        <v>2608</v>
      </c>
      <c r="D3474" s="1">
        <v>23</v>
      </c>
      <c r="E3474" s="21">
        <v>12.4458</v>
      </c>
      <c r="F3474" s="22">
        <v>10.742386666666667</v>
      </c>
      <c r="G3474" s="18"/>
      <c r="H3474" s="25">
        <v>1.3574051679583368</v>
      </c>
      <c r="I3474" s="26">
        <v>1.1199757937265133</v>
      </c>
      <c r="K3474" s="2">
        <v>-0.2123444112747834</v>
      </c>
      <c r="L3474" s="2"/>
      <c r="M3474" s="9">
        <v>0.11419212778919516</v>
      </c>
    </row>
    <row r="3475" spans="1:13">
      <c r="A3475" s="15" t="s">
        <v>9605</v>
      </c>
      <c r="B3475" s="4">
        <v>1110004000000000</v>
      </c>
      <c r="C3475" t="s">
        <v>9606</v>
      </c>
      <c r="D3475" s="1">
        <v>4</v>
      </c>
      <c r="E3475" s="21">
        <v>13.386099999999999</v>
      </c>
      <c r="F3475" s="22">
        <v>9.1521966666666668</v>
      </c>
      <c r="G3475" s="18"/>
      <c r="H3475" s="25">
        <v>0.38797653279547689</v>
      </c>
      <c r="I3475" s="26">
        <v>2.1071926735904625</v>
      </c>
      <c r="K3475" s="2">
        <v>-0.54854573815138641</v>
      </c>
      <c r="L3475" s="2"/>
      <c r="M3475" s="9">
        <v>2.6987072244880329E-2</v>
      </c>
    </row>
    <row r="3476" spans="1:13">
      <c r="A3476" s="15" t="s">
        <v>5638</v>
      </c>
      <c r="B3476" s="1" t="s">
        <v>5639</v>
      </c>
      <c r="C3476" t="s">
        <v>5640</v>
      </c>
      <c r="D3476" s="1">
        <v>7</v>
      </c>
      <c r="E3476" s="21">
        <v>11.469833333333334</v>
      </c>
      <c r="F3476" s="22">
        <v>16.899933333333333</v>
      </c>
      <c r="G3476" s="18"/>
      <c r="H3476" s="25">
        <v>1.28003644218957</v>
      </c>
      <c r="I3476" s="26">
        <v>2.6352476341576243</v>
      </c>
      <c r="K3476" s="2">
        <v>0.55917312750078396</v>
      </c>
      <c r="L3476" s="2"/>
      <c r="M3476" s="9">
        <v>3.1222524678326494E-2</v>
      </c>
    </row>
    <row r="3477" spans="1:13">
      <c r="A3477" s="15" t="s">
        <v>21634</v>
      </c>
      <c r="B3477" s="1" t="s">
        <v>21635</v>
      </c>
      <c r="C3477" t="s">
        <v>21636</v>
      </c>
      <c r="D3477" s="1">
        <v>3</v>
      </c>
      <c r="E3477" s="21">
        <v>14.3348</v>
      </c>
      <c r="F3477" s="22">
        <v>13.855566666666666</v>
      </c>
      <c r="G3477" s="18"/>
      <c r="H3477" s="25">
        <v>1.8912758418591504</v>
      </c>
      <c r="I3477" s="26">
        <v>1.8322181211125885</v>
      </c>
      <c r="K3477" s="2">
        <v>-4.9056060605202553E-2</v>
      </c>
      <c r="L3477" s="2"/>
      <c r="M3477" s="9">
        <v>0.40513516818117767</v>
      </c>
    </row>
    <row r="3478" spans="1:13">
      <c r="A3478" s="15" t="s">
        <v>15042</v>
      </c>
      <c r="B3478" s="1" t="s">
        <v>15043</v>
      </c>
      <c r="C3478" t="s">
        <v>15044</v>
      </c>
      <c r="D3478" s="1">
        <v>16</v>
      </c>
      <c r="E3478" s="21">
        <v>8.4137433333333327</v>
      </c>
      <c r="F3478" s="22">
        <v>20.781466666666663</v>
      </c>
      <c r="G3478" s="18"/>
      <c r="H3478" s="25">
        <v>1.4175490551064995</v>
      </c>
      <c r="I3478" s="26">
        <v>4.3681950601287713</v>
      </c>
      <c r="K3478" s="2">
        <v>1.3044777635073368</v>
      </c>
      <c r="L3478" s="2"/>
      <c r="M3478" s="9">
        <v>1.3132270080724673E-2</v>
      </c>
    </row>
    <row r="3479" spans="1:13">
      <c r="A3479" s="15" t="s">
        <v>12304</v>
      </c>
      <c r="B3479" s="1" t="s">
        <v>12305</v>
      </c>
      <c r="C3479" t="s">
        <v>12306</v>
      </c>
      <c r="D3479" s="1">
        <v>12</v>
      </c>
      <c r="E3479" s="21">
        <v>10.977033333333333</v>
      </c>
      <c r="F3479" s="22">
        <v>15.379333333333333</v>
      </c>
      <c r="G3479" s="18"/>
      <c r="H3479" s="25">
        <v>0.70018197872648347</v>
      </c>
      <c r="I3479" s="26">
        <v>1.4743892339993983</v>
      </c>
      <c r="K3479" s="2">
        <v>0.48650476393109554</v>
      </c>
      <c r="L3479" s="2"/>
      <c r="M3479" s="9">
        <v>1.3090057706232873E-2</v>
      </c>
    </row>
    <row r="3480" spans="1:13">
      <c r="A3480" s="15" t="s">
        <v>21800</v>
      </c>
      <c r="B3480" s="1" t="s">
        <v>21801</v>
      </c>
      <c r="C3480" t="s">
        <v>21802</v>
      </c>
      <c r="D3480" s="1">
        <v>1</v>
      </c>
      <c r="E3480" s="21">
        <v>15.738433333333333</v>
      </c>
      <c r="F3480" s="22">
        <v>8.8564166666666662</v>
      </c>
      <c r="G3480" s="18"/>
      <c r="H3480" s="25">
        <v>2.1171206870023704</v>
      </c>
      <c r="I3480" s="26">
        <v>1.1836707319746327</v>
      </c>
      <c r="K3480" s="2">
        <v>-0.8294969332401394</v>
      </c>
      <c r="L3480" s="2"/>
      <c r="M3480" s="9">
        <v>1.1694133150057233E-2</v>
      </c>
    </row>
    <row r="3481" spans="1:13">
      <c r="A3481" s="15" t="s">
        <v>15305</v>
      </c>
      <c r="B3481" s="1" t="s">
        <v>15306</v>
      </c>
      <c r="C3481" t="s">
        <v>15307</v>
      </c>
      <c r="D3481" s="1">
        <v>9</v>
      </c>
      <c r="E3481" s="21">
        <v>9.182736666666667</v>
      </c>
      <c r="F3481" s="22">
        <v>18.333966666666665</v>
      </c>
      <c r="G3481" s="18"/>
      <c r="H3481" s="25">
        <v>1.2401919105659966</v>
      </c>
      <c r="I3481" s="26">
        <v>2.8009155759025384</v>
      </c>
      <c r="K3481" s="2">
        <v>0.99752287648410531</v>
      </c>
      <c r="L3481" s="2"/>
      <c r="M3481" s="9">
        <v>1.0478973852697563E-2</v>
      </c>
    </row>
    <row r="3482" spans="1:13">
      <c r="A3482" s="15" t="s">
        <v>20827</v>
      </c>
      <c r="B3482" s="1" t="s">
        <v>20828</v>
      </c>
      <c r="C3482" t="s">
        <v>20829</v>
      </c>
      <c r="D3482" s="1">
        <v>2</v>
      </c>
      <c r="E3482" s="21">
        <v>15.344366666666666</v>
      </c>
      <c r="F3482" s="22">
        <v>14.179133333333333</v>
      </c>
      <c r="G3482" s="18"/>
      <c r="H3482" s="25">
        <v>2.3869046426980409</v>
      </c>
      <c r="I3482" s="26">
        <v>2.4483135141017778</v>
      </c>
      <c r="K3482" s="2">
        <v>-0.11393974642208071</v>
      </c>
      <c r="L3482" s="2"/>
      <c r="M3482" s="9">
        <v>0.32374367121750758</v>
      </c>
    </row>
    <row r="3483" spans="1:13">
      <c r="A3483" s="15" t="s">
        <v>8463</v>
      </c>
      <c r="B3483" s="1" t="s">
        <v>8464</v>
      </c>
      <c r="C3483" t="s">
        <v>8465</v>
      </c>
      <c r="D3483" s="1">
        <v>23</v>
      </c>
      <c r="E3483" s="21">
        <v>12.3165</v>
      </c>
      <c r="F3483" s="22">
        <v>10.827869999999999</v>
      </c>
      <c r="G3483" s="18"/>
      <c r="H3483" s="25">
        <v>0.7726148911327041</v>
      </c>
      <c r="I3483" s="26">
        <v>1.2684559675842124</v>
      </c>
      <c r="K3483" s="2">
        <v>-0.18584286956396945</v>
      </c>
      <c r="L3483" s="2"/>
      <c r="M3483" s="9">
        <v>0.10775309816990525</v>
      </c>
    </row>
    <row r="3484" spans="1:13">
      <c r="A3484" s="15" t="s">
        <v>15830</v>
      </c>
      <c r="B3484" s="1" t="s">
        <v>15831</v>
      </c>
      <c r="C3484" t="s">
        <v>15832</v>
      </c>
      <c r="D3484" s="1">
        <v>5</v>
      </c>
      <c r="E3484" s="21">
        <v>17.934533333333334</v>
      </c>
      <c r="F3484" s="22">
        <v>5.8624666666666663</v>
      </c>
      <c r="G3484" s="18"/>
      <c r="H3484" s="25">
        <v>3.749063803582612</v>
      </c>
      <c r="I3484" s="26">
        <v>1.95022959800464</v>
      </c>
      <c r="K3484" s="2">
        <v>-1.6131604862851967</v>
      </c>
      <c r="L3484" s="2"/>
      <c r="M3484" s="9">
        <v>1.1523778657713174E-2</v>
      </c>
    </row>
    <row r="3485" spans="1:13">
      <c r="A3485" s="15" t="s">
        <v>9554</v>
      </c>
      <c r="B3485" s="1" t="s">
        <v>9555</v>
      </c>
      <c r="C3485" t="s">
        <v>9556</v>
      </c>
      <c r="D3485" s="1">
        <v>27</v>
      </c>
      <c r="E3485" s="21">
        <v>11.330399999999999</v>
      </c>
      <c r="F3485" s="22">
        <v>12.517233333333335</v>
      </c>
      <c r="G3485" s="18"/>
      <c r="H3485" s="25">
        <v>0.98100168705257573</v>
      </c>
      <c r="I3485" s="26">
        <v>0.45060000369877223</v>
      </c>
      <c r="K3485" s="2">
        <v>0.14371692673999659</v>
      </c>
      <c r="L3485" s="2"/>
      <c r="M3485" s="9">
        <v>9.1540745693180839E-2</v>
      </c>
    </row>
    <row r="3486" spans="1:13">
      <c r="A3486" s="15" t="s">
        <v>4578</v>
      </c>
      <c r="B3486" s="1" t="s">
        <v>4579</v>
      </c>
      <c r="C3486" t="s">
        <v>4580</v>
      </c>
      <c r="D3486" s="1">
        <v>7</v>
      </c>
      <c r="E3486" s="21">
        <v>13.3941</v>
      </c>
      <c r="F3486" s="22">
        <v>14.014533333333333</v>
      </c>
      <c r="G3486" s="18"/>
      <c r="H3486" s="25">
        <v>1.384560078147568</v>
      </c>
      <c r="I3486" s="26">
        <v>1.4848842693399822</v>
      </c>
      <c r="K3486" s="2">
        <v>6.5326060879260933E-2</v>
      </c>
      <c r="L3486" s="2"/>
      <c r="M3486" s="9">
        <v>0.3410365032024617</v>
      </c>
    </row>
    <row r="3487" spans="1:13">
      <c r="A3487" s="15" t="s">
        <v>6302</v>
      </c>
      <c r="B3487" s="1" t="s">
        <v>6303</v>
      </c>
      <c r="C3487" t="s">
        <v>6304</v>
      </c>
      <c r="D3487" s="1">
        <v>8</v>
      </c>
      <c r="E3487" s="21">
        <v>13.881933333333334</v>
      </c>
      <c r="F3487" s="22">
        <v>9.3691099999999992</v>
      </c>
      <c r="G3487" s="18"/>
      <c r="H3487" s="25">
        <v>1.1327272634369374</v>
      </c>
      <c r="I3487" s="26">
        <v>1.136056715177548</v>
      </c>
      <c r="K3487" s="2">
        <v>-0.56722459212581777</v>
      </c>
      <c r="L3487" s="2"/>
      <c r="M3487" s="9">
        <v>1.1908705753583482E-2</v>
      </c>
    </row>
    <row r="3488" spans="1:13">
      <c r="A3488" s="15" t="s">
        <v>7118</v>
      </c>
      <c r="B3488" s="1" t="s">
        <v>7119</v>
      </c>
      <c r="C3488" t="s">
        <v>7120</v>
      </c>
      <c r="D3488" s="1">
        <v>20</v>
      </c>
      <c r="E3488" s="21">
        <v>12.862366666666667</v>
      </c>
      <c r="F3488" s="22">
        <v>11.053599999999998</v>
      </c>
      <c r="G3488" s="18"/>
      <c r="H3488" s="25">
        <v>1.0797086844762032</v>
      </c>
      <c r="I3488" s="26">
        <v>0.68488209204212691</v>
      </c>
      <c r="K3488" s="2">
        <v>-0.21863981062796636</v>
      </c>
      <c r="L3488" s="2"/>
      <c r="M3488" s="9">
        <v>5.6873779059186474E-2</v>
      </c>
    </row>
    <row r="3489" spans="1:13">
      <c r="A3489" s="15" t="s">
        <v>4979</v>
      </c>
      <c r="B3489" s="1" t="s">
        <v>4980</v>
      </c>
      <c r="C3489" t="s">
        <v>4981</v>
      </c>
      <c r="D3489" s="1">
        <v>4</v>
      </c>
      <c r="E3489" s="21">
        <v>11.192266666666667</v>
      </c>
      <c r="F3489" s="22">
        <v>12.4255</v>
      </c>
      <c r="G3489" s="18"/>
      <c r="H3489" s="25">
        <v>0.80149953420656006</v>
      </c>
      <c r="I3489" s="26">
        <v>0.49534824113950415</v>
      </c>
      <c r="K3489" s="2">
        <v>0.15080166511703519</v>
      </c>
      <c r="L3489" s="2"/>
      <c r="M3489" s="9">
        <v>6.6413279909692605E-2</v>
      </c>
    </row>
    <row r="3490" spans="1:13">
      <c r="A3490" s="15" t="s">
        <v>22673</v>
      </c>
      <c r="B3490" s="1" t="s">
        <v>22674</v>
      </c>
      <c r="C3490" t="s">
        <v>22675</v>
      </c>
      <c r="D3490" s="1">
        <v>1</v>
      </c>
      <c r="E3490" s="21">
        <v>15.167066666666665</v>
      </c>
      <c r="F3490" s="22">
        <v>6.972223333333333</v>
      </c>
      <c r="G3490" s="18"/>
      <c r="H3490" s="25">
        <v>2.3466858360959484</v>
      </c>
      <c r="I3490" s="26">
        <v>1.5765514391333164</v>
      </c>
      <c r="K3490" s="2">
        <v>-1.1212514056557803</v>
      </c>
      <c r="L3490" s="2"/>
      <c r="M3490" s="9">
        <v>1.1185187663730197E-2</v>
      </c>
    </row>
    <row r="3491" spans="1:13">
      <c r="A3491" s="15" t="s">
        <v>3739</v>
      </c>
      <c r="B3491" s="1" t="s">
        <v>3740</v>
      </c>
      <c r="C3491" t="s">
        <v>3741</v>
      </c>
      <c r="D3491" s="1">
        <v>7</v>
      </c>
      <c r="E3491" s="21">
        <v>4.4032600000000004</v>
      </c>
      <c r="F3491" s="22">
        <v>7.019403333333333</v>
      </c>
      <c r="G3491" s="18"/>
      <c r="H3491" s="25">
        <v>0.77455995113354559</v>
      </c>
      <c r="I3491" s="26">
        <v>0.96749548972248178</v>
      </c>
      <c r="K3491" s="2">
        <v>0.67277636925473272</v>
      </c>
      <c r="L3491" s="2"/>
      <c r="M3491" s="9">
        <v>2.3196777254697765E-2</v>
      </c>
    </row>
    <row r="3492" spans="1:13">
      <c r="A3492" s="15" t="s">
        <v>13973</v>
      </c>
      <c r="B3492" s="1" t="s">
        <v>13974</v>
      </c>
      <c r="C3492" t="s">
        <v>13975</v>
      </c>
      <c r="D3492" s="1">
        <v>6</v>
      </c>
      <c r="E3492" s="21">
        <v>13.963999999999999</v>
      </c>
      <c r="F3492" s="22">
        <v>9.0193333333333339</v>
      </c>
      <c r="G3492" s="18"/>
      <c r="H3492" s="25">
        <v>1.3417092121618606</v>
      </c>
      <c r="I3492" s="26">
        <v>1.9315480785456389</v>
      </c>
      <c r="K3492" s="2">
        <v>-0.63061955669590708</v>
      </c>
      <c r="L3492" s="2"/>
      <c r="M3492" s="9">
        <v>2.3434096061102114E-2</v>
      </c>
    </row>
    <row r="3493" spans="1:13">
      <c r="A3493" s="15" t="s">
        <v>19615</v>
      </c>
      <c r="B3493" s="1" t="s">
        <v>19616</v>
      </c>
      <c r="C3493" t="s">
        <v>19617</v>
      </c>
      <c r="D3493" s="1">
        <v>2</v>
      </c>
      <c r="E3493" s="21">
        <v>16.439800000000002</v>
      </c>
      <c r="F3493" s="22">
        <v>6.7080433333333334</v>
      </c>
      <c r="G3493" s="18"/>
      <c r="H3493" s="25">
        <v>2.2337523318398755</v>
      </c>
      <c r="I3493" s="26">
        <v>2.5646518927981896</v>
      </c>
      <c r="K3493" s="2">
        <v>-1.2932288341580755</v>
      </c>
      <c r="L3493" s="2"/>
      <c r="M3493" s="9">
        <v>1.1486046979821217E-2</v>
      </c>
    </row>
    <row r="3494" spans="1:13">
      <c r="A3494" s="15" t="s">
        <v>16611</v>
      </c>
      <c r="B3494" s="1" t="s">
        <v>16612</v>
      </c>
      <c r="C3494" t="s">
        <v>16613</v>
      </c>
      <c r="D3494" s="1">
        <v>4</v>
      </c>
      <c r="E3494" s="21">
        <v>12.819666666666668</v>
      </c>
      <c r="F3494" s="22">
        <v>10.321613333333334</v>
      </c>
      <c r="G3494" s="18"/>
      <c r="H3494" s="25">
        <v>1.02773550261404</v>
      </c>
      <c r="I3494" s="26">
        <v>1.4603834779034321</v>
      </c>
      <c r="K3494" s="2">
        <v>-0.31269025916684479</v>
      </c>
      <c r="L3494" s="2"/>
      <c r="M3494" s="9">
        <v>5.8232137549459335E-2</v>
      </c>
    </row>
    <row r="3495" spans="1:13">
      <c r="A3495" s="15" t="s">
        <v>15232</v>
      </c>
      <c r="B3495" s="1" t="s">
        <v>15233</v>
      </c>
      <c r="C3495" t="s">
        <v>15234</v>
      </c>
      <c r="D3495" s="1">
        <v>3</v>
      </c>
      <c r="E3495" s="21">
        <v>16.122956666666667</v>
      </c>
      <c r="F3495" s="22">
        <v>7.8619600000000007</v>
      </c>
      <c r="G3495" s="18"/>
      <c r="H3495" s="25">
        <v>11.598954305480872</v>
      </c>
      <c r="I3495" s="26">
        <v>1.588026089458223</v>
      </c>
      <c r="K3495" s="2">
        <v>-1.0361554042579333</v>
      </c>
      <c r="L3495" s="2"/>
      <c r="M3495" s="9">
        <v>0.17888763151186324</v>
      </c>
    </row>
    <row r="3496" spans="1:13">
      <c r="A3496" s="15" t="s">
        <v>22025</v>
      </c>
      <c r="B3496" s="1" t="s">
        <v>22026</v>
      </c>
      <c r="C3496" t="s">
        <v>22027</v>
      </c>
      <c r="D3496" s="1">
        <v>1</v>
      </c>
      <c r="E3496" s="21">
        <v>10.9156</v>
      </c>
      <c r="F3496" s="22">
        <v>12.0762</v>
      </c>
      <c r="G3496" s="18"/>
      <c r="H3496" s="25">
        <v>0.84774786345941366</v>
      </c>
      <c r="I3496" s="26">
        <v>0.96285051799331722</v>
      </c>
      <c r="K3496" s="2">
        <v>0.14577512193829084</v>
      </c>
      <c r="L3496" s="2"/>
      <c r="M3496" s="9">
        <v>0.12708296216603793</v>
      </c>
    </row>
    <row r="3497" spans="1:13">
      <c r="A3497" s="15" t="s">
        <v>5016</v>
      </c>
      <c r="B3497" s="1" t="s">
        <v>5017</v>
      </c>
      <c r="C3497" t="s">
        <v>5018</v>
      </c>
      <c r="D3497" s="1">
        <v>5</v>
      </c>
      <c r="E3497" s="21">
        <v>13.362333333333332</v>
      </c>
      <c r="F3497" s="22">
        <v>9.357896666666667</v>
      </c>
      <c r="G3497" s="18"/>
      <c r="H3497" s="25">
        <v>1.5703415053208429</v>
      </c>
      <c r="I3497" s="26">
        <v>1.9182725656781348</v>
      </c>
      <c r="K3497" s="2">
        <v>-0.51391575037803006</v>
      </c>
      <c r="L3497" s="2"/>
      <c r="M3497" s="9">
        <v>4.2739425421731383E-2</v>
      </c>
    </row>
    <row r="3498" spans="1:13">
      <c r="A3498" s="15" t="s">
        <v>13213</v>
      </c>
      <c r="B3498" s="1" t="s">
        <v>13214</v>
      </c>
      <c r="C3498" t="s">
        <v>13215</v>
      </c>
      <c r="D3498" s="1">
        <v>32</v>
      </c>
      <c r="E3498" s="21">
        <v>13.3088</v>
      </c>
      <c r="F3498" s="22">
        <v>13.933233333333334</v>
      </c>
      <c r="G3498" s="18"/>
      <c r="H3498" s="25">
        <v>0.86771534502969272</v>
      </c>
      <c r="I3498" s="26">
        <v>1.4485047784986191</v>
      </c>
      <c r="K3498" s="2">
        <v>6.6149592067672555E-2</v>
      </c>
      <c r="L3498" s="2"/>
      <c r="M3498" s="9">
        <v>0.30985395513178177</v>
      </c>
    </row>
    <row r="3499" spans="1:13">
      <c r="A3499" s="15" t="s">
        <v>1964</v>
      </c>
      <c r="B3499" s="1" t="s">
        <v>1965</v>
      </c>
      <c r="C3499" t="s">
        <v>1966</v>
      </c>
      <c r="D3499" s="1">
        <v>93</v>
      </c>
      <c r="E3499" s="21">
        <v>14.489800000000001</v>
      </c>
      <c r="F3499" s="22">
        <v>9.6251466666666659</v>
      </c>
      <c r="G3499" s="18"/>
      <c r="H3499" s="25">
        <v>1.3679665237132079</v>
      </c>
      <c r="I3499" s="26">
        <v>1.1365119245011608</v>
      </c>
      <c r="K3499" s="2">
        <v>-0.59015725221790938</v>
      </c>
      <c r="L3499" s="2"/>
      <c r="M3499" s="9">
        <v>1.2666321757173337E-2</v>
      </c>
    </row>
    <row r="3500" spans="1:13">
      <c r="A3500" s="15" t="s">
        <v>15331</v>
      </c>
      <c r="B3500" s="1" t="s">
        <v>15332</v>
      </c>
      <c r="C3500" t="s">
        <v>15333</v>
      </c>
      <c r="D3500" s="1">
        <v>13</v>
      </c>
      <c r="E3500" s="21">
        <v>14.195833333333333</v>
      </c>
      <c r="F3500" s="22">
        <v>9.736676666666666</v>
      </c>
      <c r="G3500" s="18"/>
      <c r="H3500" s="25">
        <v>1.8898331998706523</v>
      </c>
      <c r="I3500" s="26">
        <v>1.2289050218114166</v>
      </c>
      <c r="K3500" s="2">
        <v>-0.54396620244179461</v>
      </c>
      <c r="L3500" s="2"/>
      <c r="M3500" s="9">
        <v>2.6940015994874333E-2</v>
      </c>
    </row>
    <row r="3501" spans="1:13">
      <c r="A3501" s="15" t="s">
        <v>11395</v>
      </c>
      <c r="B3501" s="1" t="s">
        <v>11396</v>
      </c>
      <c r="C3501" t="s">
        <v>11397</v>
      </c>
      <c r="D3501" s="1">
        <v>2</v>
      </c>
      <c r="E3501" s="21">
        <v>11.082693333333333</v>
      </c>
      <c r="F3501" s="22">
        <v>9.3888366666666681</v>
      </c>
      <c r="G3501" s="18"/>
      <c r="H3501" s="25">
        <v>1.0705880898521771</v>
      </c>
      <c r="I3501" s="26">
        <v>2.6777260129881331</v>
      </c>
      <c r="K3501" s="2">
        <v>-0.23929021451162696</v>
      </c>
      <c r="L3501" s="2"/>
      <c r="M3501" s="9">
        <v>0.21812432450995164</v>
      </c>
    </row>
    <row r="3502" spans="1:13">
      <c r="A3502" s="15" t="s">
        <v>19408</v>
      </c>
      <c r="B3502" s="1" t="s">
        <v>19409</v>
      </c>
      <c r="C3502" t="s">
        <v>19410</v>
      </c>
      <c r="D3502" s="1">
        <v>4</v>
      </c>
      <c r="E3502" s="21">
        <v>11.611400000000001</v>
      </c>
      <c r="F3502" s="22">
        <v>14.831099999999999</v>
      </c>
      <c r="G3502" s="18"/>
      <c r="H3502" s="25">
        <v>1.3125742531377032</v>
      </c>
      <c r="I3502" s="26">
        <v>0.93644736637998005</v>
      </c>
      <c r="K3502" s="2">
        <v>0.35308367413562758</v>
      </c>
      <c r="L3502" s="2"/>
      <c r="M3502" s="9">
        <v>2.6372650740221493E-2</v>
      </c>
    </row>
    <row r="3503" spans="1:13">
      <c r="A3503" s="15" t="s">
        <v>11106</v>
      </c>
      <c r="B3503" s="1" t="s">
        <v>11107</v>
      </c>
      <c r="C3503" t="s">
        <v>11108</v>
      </c>
      <c r="D3503" s="1">
        <v>2</v>
      </c>
      <c r="E3503" s="21">
        <v>11.056133333333333</v>
      </c>
      <c r="F3503" s="22">
        <v>17.533566666666665</v>
      </c>
      <c r="G3503" s="18"/>
      <c r="H3503" s="25">
        <v>1.1664066457858226</v>
      </c>
      <c r="I3503" s="26">
        <v>3.0987395733319345</v>
      </c>
      <c r="K3503" s="2">
        <v>0.66527257866070055</v>
      </c>
      <c r="L3503" s="2"/>
      <c r="M3503" s="9">
        <v>2.7631089364991392E-2</v>
      </c>
    </row>
    <row r="3504" spans="1:13">
      <c r="A3504" s="15" t="s">
        <v>7798</v>
      </c>
      <c r="B3504" s="1" t="s">
        <v>7799</v>
      </c>
      <c r="C3504" t="s">
        <v>7800</v>
      </c>
      <c r="D3504" s="1">
        <v>14</v>
      </c>
      <c r="E3504" s="21">
        <v>14.203766666666667</v>
      </c>
      <c r="F3504" s="22">
        <v>9.7266199999999987</v>
      </c>
      <c r="G3504" s="18"/>
      <c r="H3504" s="25">
        <v>1.1312463981526444</v>
      </c>
      <c r="I3504" s="26">
        <v>1.2105137290836572</v>
      </c>
      <c r="K3504" s="2">
        <v>-0.54626310495017272</v>
      </c>
      <c r="L3504" s="2"/>
      <c r="M3504" s="9">
        <v>1.3017904278805007E-2</v>
      </c>
    </row>
    <row r="3505" spans="1:13">
      <c r="A3505" s="15" t="s">
        <v>4494</v>
      </c>
      <c r="B3505" s="1" t="s">
        <v>4495</v>
      </c>
      <c r="C3505" t="s">
        <v>4496</v>
      </c>
      <c r="D3505" s="1">
        <v>5</v>
      </c>
      <c r="E3505" s="21">
        <v>10.373146666666667</v>
      </c>
      <c r="F3505" s="22">
        <v>12.6686</v>
      </c>
      <c r="G3505" s="18"/>
      <c r="H3505" s="25">
        <v>0.72658288896266499</v>
      </c>
      <c r="I3505" s="26">
        <v>0.65748909496660057</v>
      </c>
      <c r="K3505" s="2">
        <v>0.28840350357792549</v>
      </c>
      <c r="L3505" s="2"/>
      <c r="M3505" s="9">
        <v>1.8148426655746536E-2</v>
      </c>
    </row>
    <row r="3506" spans="1:13">
      <c r="A3506" s="15" t="s">
        <v>10169</v>
      </c>
      <c r="B3506" s="1" t="s">
        <v>10170</v>
      </c>
      <c r="C3506" t="s">
        <v>10171</v>
      </c>
      <c r="D3506" s="1">
        <v>54</v>
      </c>
      <c r="E3506" s="21">
        <v>13.7493</v>
      </c>
      <c r="F3506" s="22">
        <v>12.591733333333332</v>
      </c>
      <c r="G3506" s="18"/>
      <c r="H3506" s="25">
        <v>1.1146784424218497</v>
      </c>
      <c r="I3506" s="26">
        <v>0.41864926051927159</v>
      </c>
      <c r="K3506" s="2">
        <v>-0.12688127746705427</v>
      </c>
      <c r="L3506" s="2"/>
      <c r="M3506" s="9">
        <v>0.11335368300129367</v>
      </c>
    </row>
    <row r="3507" spans="1:13">
      <c r="A3507" s="15" t="s">
        <v>8540</v>
      </c>
      <c r="B3507" s="1" t="s">
        <v>8541</v>
      </c>
      <c r="C3507" t="s">
        <v>8542</v>
      </c>
      <c r="D3507" s="1">
        <v>73</v>
      </c>
      <c r="E3507" s="21">
        <v>13.023000000000001</v>
      </c>
      <c r="F3507" s="22">
        <v>10.665086666666667</v>
      </c>
      <c r="G3507" s="18"/>
      <c r="H3507" s="25">
        <v>1.3003907835723845</v>
      </c>
      <c r="I3507" s="26">
        <v>1.1546448226763646</v>
      </c>
      <c r="K3507" s="2">
        <v>-0.28816613906469823</v>
      </c>
      <c r="L3507" s="2"/>
      <c r="M3507" s="9">
        <v>6.199074858595445E-2</v>
      </c>
    </row>
    <row r="3508" spans="1:13">
      <c r="A3508" s="15" t="s">
        <v>20255</v>
      </c>
      <c r="B3508" s="1" t="s">
        <v>20256</v>
      </c>
      <c r="C3508" t="s">
        <v>20257</v>
      </c>
      <c r="D3508" s="1">
        <v>3</v>
      </c>
      <c r="E3508" s="21">
        <v>12.297733333333333</v>
      </c>
      <c r="F3508" s="22">
        <v>16.381699999999999</v>
      </c>
      <c r="G3508" s="18"/>
      <c r="H3508" s="25">
        <v>1.2510136743190829</v>
      </c>
      <c r="I3508" s="26">
        <v>2.7163835093741939</v>
      </c>
      <c r="K3508" s="2">
        <v>0.41369265090019341</v>
      </c>
      <c r="L3508" s="2"/>
      <c r="M3508" s="9">
        <v>6.101977181134547E-2</v>
      </c>
    </row>
    <row r="3509" spans="1:13">
      <c r="A3509" s="15" t="s">
        <v>13991</v>
      </c>
      <c r="B3509" s="1" t="s">
        <v>13992</v>
      </c>
      <c r="C3509" t="s">
        <v>13993</v>
      </c>
      <c r="D3509" s="1">
        <v>9</v>
      </c>
      <c r="E3509" s="21">
        <v>14.709233333333335</v>
      </c>
      <c r="F3509" s="22">
        <v>8.0676066666666681</v>
      </c>
      <c r="G3509" s="18"/>
      <c r="H3509" s="25">
        <v>0.41268565922907141</v>
      </c>
      <c r="I3509" s="26">
        <v>2.3569333441854665</v>
      </c>
      <c r="K3509" s="2">
        <v>-0.86650940049795833</v>
      </c>
      <c r="L3509" s="2"/>
      <c r="M3509" s="9">
        <v>1.2243821987783588E-2</v>
      </c>
    </row>
    <row r="3510" spans="1:13">
      <c r="A3510" s="15" t="s">
        <v>1217</v>
      </c>
      <c r="B3510" s="1" t="s">
        <v>1218</v>
      </c>
      <c r="C3510" t="s">
        <v>1219</v>
      </c>
      <c r="D3510" s="1">
        <v>20</v>
      </c>
      <c r="E3510" s="21">
        <v>11.810600000000001</v>
      </c>
      <c r="F3510" s="22">
        <v>14.296533333333334</v>
      </c>
      <c r="G3510" s="18"/>
      <c r="H3510" s="25">
        <v>0.56937598298488212</v>
      </c>
      <c r="I3510" s="26">
        <v>0.87550969345480811</v>
      </c>
      <c r="K3510" s="2">
        <v>0.27558310221762733</v>
      </c>
      <c r="L3510" s="2"/>
      <c r="M3510" s="9">
        <v>1.7506735914751593E-2</v>
      </c>
    </row>
    <row r="3511" spans="1:13">
      <c r="A3511" s="15" t="s">
        <v>6338</v>
      </c>
      <c r="B3511" s="1" t="s">
        <v>6339</v>
      </c>
      <c r="C3511" t="s">
        <v>6340</v>
      </c>
      <c r="D3511" s="1">
        <v>6</v>
      </c>
      <c r="E3511" s="21">
        <v>12.095166666666666</v>
      </c>
      <c r="F3511" s="22">
        <v>10.776896666666666</v>
      </c>
      <c r="G3511" s="18"/>
      <c r="H3511" s="25">
        <v>1.6088994385396931</v>
      </c>
      <c r="I3511" s="26">
        <v>1.4915137039375039</v>
      </c>
      <c r="K3511" s="2">
        <v>-0.16648885223008569</v>
      </c>
      <c r="L3511" s="2"/>
      <c r="M3511" s="9">
        <v>0.2135610885061543</v>
      </c>
    </row>
    <row r="3512" spans="1:13">
      <c r="A3512" s="15" t="s">
        <v>4958</v>
      </c>
      <c r="B3512" s="1" t="s">
        <v>4959</v>
      </c>
      <c r="C3512" t="s">
        <v>4960</v>
      </c>
      <c r="D3512" s="1">
        <v>29</v>
      </c>
      <c r="E3512" s="21">
        <v>10.555336666666667</v>
      </c>
      <c r="F3512" s="22">
        <v>16.260866666666669</v>
      </c>
      <c r="G3512" s="18"/>
      <c r="H3512" s="25">
        <v>2.1018279377801838</v>
      </c>
      <c r="I3512" s="26">
        <v>1.7268419045567931</v>
      </c>
      <c r="K3512" s="2">
        <v>0.62343155702653885</v>
      </c>
      <c r="L3512" s="2"/>
      <c r="M3512" s="9">
        <v>2.3533747347972447E-2</v>
      </c>
    </row>
    <row r="3513" spans="1:13">
      <c r="A3513" s="15" t="s">
        <v>12259</v>
      </c>
      <c r="B3513" s="1" t="s">
        <v>12260</v>
      </c>
      <c r="C3513" t="s">
        <v>12261</v>
      </c>
      <c r="D3513" s="1">
        <v>14</v>
      </c>
      <c r="E3513" s="21">
        <v>10.41972</v>
      </c>
      <c r="F3513" s="22">
        <v>16.315966666666668</v>
      </c>
      <c r="G3513" s="18"/>
      <c r="H3513" s="25">
        <v>1.0865163796280288</v>
      </c>
      <c r="I3513" s="26">
        <v>1.9036547805033699</v>
      </c>
      <c r="K3513" s="2">
        <v>0.6469679549782491</v>
      </c>
      <c r="L3513" s="2"/>
      <c r="M3513" s="9">
        <v>1.3165774167731528E-2</v>
      </c>
    </row>
    <row r="3514" spans="1:13">
      <c r="A3514" s="15" t="s">
        <v>15337</v>
      </c>
      <c r="B3514" s="1" t="s">
        <v>15338</v>
      </c>
      <c r="C3514" t="s">
        <v>15339</v>
      </c>
      <c r="D3514" s="1">
        <v>3</v>
      </c>
      <c r="E3514" s="21">
        <v>14.4998</v>
      </c>
      <c r="F3514" s="22">
        <v>10.28707</v>
      </c>
      <c r="G3514" s="18"/>
      <c r="H3514" s="25">
        <v>2.1185566124132742</v>
      </c>
      <c r="I3514" s="26">
        <v>0.7592500470200837</v>
      </c>
      <c r="K3514" s="2">
        <v>-0.49520087367297794</v>
      </c>
      <c r="L3514" s="2"/>
      <c r="M3514" s="9">
        <v>3.052587903140112E-2</v>
      </c>
    </row>
    <row r="3515" spans="1:13">
      <c r="A3515" s="15" t="s">
        <v>77</v>
      </c>
      <c r="B3515" s="1" t="s">
        <v>78</v>
      </c>
      <c r="C3515" t="s">
        <v>79</v>
      </c>
      <c r="D3515" s="1">
        <v>99</v>
      </c>
      <c r="E3515" s="21">
        <v>10.448906666666668</v>
      </c>
      <c r="F3515" s="22">
        <v>18.738933333333332</v>
      </c>
      <c r="G3515" s="18"/>
      <c r="H3515" s="25">
        <v>0.83149571504207564</v>
      </c>
      <c r="I3515" s="26">
        <v>3.8076637592273541</v>
      </c>
      <c r="K3515" s="2">
        <v>0.8426868413931593</v>
      </c>
      <c r="L3515" s="2"/>
      <c r="M3515" s="9">
        <v>2.2791688116785849E-2</v>
      </c>
    </row>
    <row r="3516" spans="1:13">
      <c r="A3516" s="15" t="s">
        <v>4413</v>
      </c>
      <c r="B3516" s="1" t="s">
        <v>4414</v>
      </c>
      <c r="C3516" t="s">
        <v>4415</v>
      </c>
      <c r="D3516" s="1">
        <v>30</v>
      </c>
      <c r="E3516" s="21">
        <v>10.907633333333331</v>
      </c>
      <c r="F3516" s="22">
        <v>17.451666666666664</v>
      </c>
      <c r="G3516" s="18"/>
      <c r="H3516" s="25">
        <v>0.5976910601082579</v>
      </c>
      <c r="I3516" s="26">
        <v>2.2107673833611159</v>
      </c>
      <c r="K3516" s="2">
        <v>0.67802671395972958</v>
      </c>
      <c r="L3516" s="2"/>
      <c r="M3516" s="9">
        <v>1.1515947875967559E-2</v>
      </c>
    </row>
    <row r="3517" spans="1:13">
      <c r="A3517" s="15" t="s">
        <v>10977</v>
      </c>
      <c r="B3517" s="1" t="s">
        <v>10978</v>
      </c>
      <c r="C3517" t="s">
        <v>10979</v>
      </c>
      <c r="D3517" s="1">
        <v>23</v>
      </c>
      <c r="E3517" s="21">
        <v>14.245366666666667</v>
      </c>
      <c r="F3517" s="22">
        <v>9.6030833333333341</v>
      </c>
      <c r="G3517" s="18"/>
      <c r="H3517" s="25">
        <v>1.5480438828835998</v>
      </c>
      <c r="I3517" s="26">
        <v>1.4075425680359752</v>
      </c>
      <c r="K3517" s="2">
        <v>-0.56892315404625071</v>
      </c>
      <c r="L3517" s="2"/>
      <c r="M3517" s="9">
        <v>2.0699052139244133E-2</v>
      </c>
    </row>
    <row r="3518" spans="1:13">
      <c r="A3518" s="15" t="s">
        <v>598</v>
      </c>
      <c r="B3518" s="1" t="s">
        <v>596</v>
      </c>
      <c r="C3518" t="s">
        <v>599</v>
      </c>
      <c r="D3518" s="1">
        <v>8</v>
      </c>
      <c r="E3518" s="21">
        <v>16.017866666666666</v>
      </c>
      <c r="F3518" s="22">
        <v>7.2893833333333333</v>
      </c>
      <c r="G3518" s="18"/>
      <c r="H3518" s="25">
        <v>3.0507295133022483</v>
      </c>
      <c r="I3518" s="26">
        <v>2.2130237634587946</v>
      </c>
      <c r="K3518" s="2">
        <v>-1.1358133399360022</v>
      </c>
      <c r="L3518" s="2"/>
      <c r="M3518" s="9">
        <v>1.8670342751320294E-2</v>
      </c>
    </row>
    <row r="3519" spans="1:13">
      <c r="A3519" s="15" t="s">
        <v>15898</v>
      </c>
      <c r="B3519" s="1" t="s">
        <v>15899</v>
      </c>
      <c r="C3519" t="s">
        <v>15900</v>
      </c>
      <c r="D3519" s="1">
        <v>18</v>
      </c>
      <c r="E3519" s="21">
        <v>11.308326666666666</v>
      </c>
      <c r="F3519" s="22">
        <v>12.680999999999999</v>
      </c>
      <c r="G3519" s="18"/>
      <c r="H3519" s="25">
        <v>1.5179059905453052</v>
      </c>
      <c r="I3519" s="26">
        <v>0.37045373530307368</v>
      </c>
      <c r="K3519" s="2">
        <v>0.16528305380006628</v>
      </c>
      <c r="L3519" s="2"/>
      <c r="M3519" s="9">
        <v>0.13295888175770254</v>
      </c>
    </row>
    <row r="3520" spans="1:13">
      <c r="A3520" s="15" t="s">
        <v>12133</v>
      </c>
      <c r="B3520" s="1" t="s">
        <v>12134</v>
      </c>
      <c r="C3520" t="s">
        <v>12135</v>
      </c>
      <c r="D3520" s="1">
        <v>5</v>
      </c>
      <c r="E3520" s="21">
        <v>15.576666666666668</v>
      </c>
      <c r="F3520" s="22">
        <v>9.6393299999999993</v>
      </c>
      <c r="G3520" s="18"/>
      <c r="H3520" s="25">
        <v>1.9603132564294996</v>
      </c>
      <c r="I3520" s="26">
        <v>0.77192949658631449</v>
      </c>
      <c r="K3520" s="2">
        <v>-0.6923817586968255</v>
      </c>
      <c r="L3520" s="2"/>
      <c r="M3520" s="9">
        <v>1.1875667822706912E-2</v>
      </c>
    </row>
    <row r="3521" spans="1:13">
      <c r="A3521" s="15" t="s">
        <v>11386</v>
      </c>
      <c r="B3521" s="1" t="s">
        <v>11387</v>
      </c>
      <c r="C3521" t="s">
        <v>11388</v>
      </c>
      <c r="D3521" s="1">
        <v>5</v>
      </c>
      <c r="E3521" s="21">
        <v>9.326410000000001</v>
      </c>
      <c r="F3521" s="22">
        <v>10.642296666666667</v>
      </c>
      <c r="G3521" s="18"/>
      <c r="H3521" s="25">
        <v>0.65615037079925509</v>
      </c>
      <c r="I3521" s="26">
        <v>2.8294943080051147</v>
      </c>
      <c r="K3521" s="2">
        <v>0.19041576727013065</v>
      </c>
      <c r="L3521" s="2"/>
      <c r="M3521" s="9">
        <v>0.27246413635844113</v>
      </c>
    </row>
    <row r="3522" spans="1:13">
      <c r="A3522" s="15" t="s">
        <v>17278</v>
      </c>
      <c r="B3522" s="1" t="s">
        <v>17279</v>
      </c>
      <c r="C3522" t="s">
        <v>17280</v>
      </c>
      <c r="D3522" s="1">
        <v>3</v>
      </c>
      <c r="E3522" s="21">
        <v>6.7904799999999996</v>
      </c>
      <c r="F3522" s="22">
        <v>23.105333333333334</v>
      </c>
      <c r="G3522" s="18"/>
      <c r="H3522" s="25">
        <v>1.6949013553596624</v>
      </c>
      <c r="I3522" s="26">
        <v>5.4759724089273281</v>
      </c>
      <c r="K3522" s="2">
        <v>1.7666404397032018</v>
      </c>
      <c r="L3522" s="2"/>
      <c r="M3522" s="9">
        <v>1.1609520091348444E-2</v>
      </c>
    </row>
    <row r="3523" spans="1:13">
      <c r="A3523" s="15" t="s">
        <v>19501</v>
      </c>
      <c r="B3523" s="1" t="s">
        <v>19502</v>
      </c>
      <c r="C3523" t="s">
        <v>19503</v>
      </c>
      <c r="D3523" s="1">
        <v>4</v>
      </c>
      <c r="E3523" s="21">
        <v>14.628166666666667</v>
      </c>
      <c r="F3523" s="22">
        <v>9.2448366666666661</v>
      </c>
      <c r="G3523" s="18"/>
      <c r="H3523" s="25">
        <v>1.2835512079123816</v>
      </c>
      <c r="I3523" s="26">
        <v>1.4029271631247779</v>
      </c>
      <c r="K3523" s="2">
        <v>-0.66202923317128359</v>
      </c>
      <c r="L3523" s="2"/>
      <c r="M3523" s="9">
        <v>1.1754405633148826E-2</v>
      </c>
    </row>
    <row r="3524" spans="1:13">
      <c r="A3524" s="15" t="s">
        <v>7956</v>
      </c>
      <c r="B3524" s="1" t="s">
        <v>7957</v>
      </c>
      <c r="C3524" t="s">
        <v>7958</v>
      </c>
      <c r="D3524" s="1">
        <v>3</v>
      </c>
      <c r="E3524" s="21">
        <v>18.358133333333331</v>
      </c>
      <c r="F3524" s="22">
        <v>5.3399866666666673</v>
      </c>
      <c r="G3524" s="18"/>
      <c r="H3524" s="25">
        <v>6.2995766288960606</v>
      </c>
      <c r="I3524" s="26">
        <v>2.626899198947942</v>
      </c>
      <c r="K3524" s="2">
        <v>-1.7815113272742258</v>
      </c>
      <c r="L3524" s="2"/>
      <c r="M3524" s="9">
        <v>2.9245493328412669E-2</v>
      </c>
    </row>
    <row r="3525" spans="1:13">
      <c r="A3525" s="15" t="s">
        <v>1190</v>
      </c>
      <c r="B3525" s="1" t="s">
        <v>1191</v>
      </c>
      <c r="C3525" t="s">
        <v>1192</v>
      </c>
      <c r="D3525" s="1">
        <v>4</v>
      </c>
      <c r="E3525" s="21">
        <v>14.050066666666666</v>
      </c>
      <c r="F3525" s="22">
        <v>9.9712433333333319</v>
      </c>
      <c r="G3525" s="18"/>
      <c r="H3525" s="25">
        <v>3.0853519318439671</v>
      </c>
      <c r="I3525" s="26">
        <v>0.56521024462878677</v>
      </c>
      <c r="K3525" s="2">
        <v>-0.4947316626114493</v>
      </c>
      <c r="L3525" s="2"/>
      <c r="M3525" s="9">
        <v>6.7295861657225842E-2</v>
      </c>
    </row>
    <row r="3526" spans="1:13">
      <c r="A3526" s="15" t="s">
        <v>231</v>
      </c>
      <c r="B3526" s="1" t="s">
        <v>232</v>
      </c>
      <c r="C3526" t="s">
        <v>233</v>
      </c>
      <c r="D3526" s="1">
        <v>11</v>
      </c>
      <c r="E3526" s="21">
        <v>14.744633333333333</v>
      </c>
      <c r="F3526" s="22">
        <v>8.8502700000000001</v>
      </c>
      <c r="G3526" s="18"/>
      <c r="H3526" s="25">
        <v>2.3083575315217808</v>
      </c>
      <c r="I3526" s="26">
        <v>1.647173985436875</v>
      </c>
      <c r="K3526" s="2">
        <v>-0.73639657212490817</v>
      </c>
      <c r="L3526" s="2"/>
      <c r="M3526" s="9">
        <v>2.4027776106780321E-2</v>
      </c>
    </row>
    <row r="3527" spans="1:13">
      <c r="A3527" s="15" t="s">
        <v>13578</v>
      </c>
      <c r="B3527" s="1" t="s">
        <v>13579</v>
      </c>
      <c r="C3527" t="s">
        <v>13580</v>
      </c>
      <c r="D3527" s="1">
        <v>22</v>
      </c>
      <c r="E3527" s="21">
        <v>13.239733333333334</v>
      </c>
      <c r="F3527" s="22">
        <v>13.049466666666667</v>
      </c>
      <c r="G3527" s="18"/>
      <c r="H3527" s="25">
        <v>1.0972414152470424</v>
      </c>
      <c r="I3527" s="26">
        <v>0.74138337136284183</v>
      </c>
      <c r="K3527" s="2">
        <v>-2.0883219677132799E-2</v>
      </c>
      <c r="L3527" s="2"/>
      <c r="M3527" s="9">
        <v>0.42432504478074357</v>
      </c>
    </row>
    <row r="3528" spans="1:13">
      <c r="A3528" s="15" t="s">
        <v>10239</v>
      </c>
      <c r="B3528" s="1" t="s">
        <v>10240</v>
      </c>
      <c r="C3528" t="s">
        <v>10241</v>
      </c>
      <c r="D3528" s="1">
        <v>12</v>
      </c>
      <c r="E3528" s="21">
        <v>8.8926800000000004</v>
      </c>
      <c r="F3528" s="22">
        <v>11.650933333333333</v>
      </c>
      <c r="G3528" s="18"/>
      <c r="H3528" s="25">
        <v>0.38272726947527502</v>
      </c>
      <c r="I3528" s="26">
        <v>1.2960268374278885</v>
      </c>
      <c r="K3528" s="2">
        <v>0.38975535415335677</v>
      </c>
      <c r="L3528" s="2"/>
      <c r="M3528" s="9">
        <v>2.5039841914348802E-2</v>
      </c>
    </row>
    <row r="3529" spans="1:13">
      <c r="A3529" s="15" t="s">
        <v>1471</v>
      </c>
      <c r="B3529" s="1" t="s">
        <v>1472</v>
      </c>
      <c r="C3529" t="s">
        <v>1473</v>
      </c>
      <c r="D3529" s="1">
        <v>30</v>
      </c>
      <c r="E3529" s="21">
        <v>11.709766666666667</v>
      </c>
      <c r="F3529" s="22">
        <v>15.499033333333335</v>
      </c>
      <c r="G3529" s="18"/>
      <c r="H3529" s="25">
        <v>0.97729701387722145</v>
      </c>
      <c r="I3529" s="26">
        <v>1.7469537095565348</v>
      </c>
      <c r="K3529" s="2">
        <v>0.40446590973736951</v>
      </c>
      <c r="L3529" s="2"/>
      <c r="M3529" s="9">
        <v>2.9737510266096997E-2</v>
      </c>
    </row>
    <row r="3530" spans="1:13">
      <c r="A3530" s="15" t="s">
        <v>11210</v>
      </c>
      <c r="B3530" s="1" t="s">
        <v>11211</v>
      </c>
      <c r="C3530" t="s">
        <v>11212</v>
      </c>
      <c r="D3530" s="1">
        <v>7</v>
      </c>
      <c r="E3530" s="21">
        <v>17.01923</v>
      </c>
      <c r="F3530" s="22">
        <v>13.645566666666667</v>
      </c>
      <c r="G3530" s="18"/>
      <c r="H3530" s="25">
        <v>10.08537373996125</v>
      </c>
      <c r="I3530" s="26">
        <v>2.7813675095774983</v>
      </c>
      <c r="K3530" s="2">
        <v>-0.31873345931899572</v>
      </c>
      <c r="L3530" s="2"/>
      <c r="M3530" s="9">
        <v>0.33284775759188034</v>
      </c>
    </row>
    <row r="3531" spans="1:13">
      <c r="A3531" s="15" t="s">
        <v>20685</v>
      </c>
      <c r="B3531" s="1" t="s">
        <v>20686</v>
      </c>
      <c r="C3531" t="s">
        <v>20687</v>
      </c>
      <c r="D3531" s="1">
        <v>5</v>
      </c>
      <c r="E3531" s="21">
        <v>8.6645833333333329</v>
      </c>
      <c r="F3531" s="22">
        <v>19.567800000000002</v>
      </c>
      <c r="G3531" s="18"/>
      <c r="H3531" s="25">
        <v>1.1773650863828786</v>
      </c>
      <c r="I3531" s="26">
        <v>3.5663395449676512</v>
      </c>
      <c r="K3531" s="2">
        <v>1.1752792842999309</v>
      </c>
      <c r="L3531" s="2"/>
      <c r="M3531" s="9">
        <v>1.1158405742452894E-2</v>
      </c>
    </row>
    <row r="3532" spans="1:13">
      <c r="A3532" s="15" t="s">
        <v>17687</v>
      </c>
      <c r="B3532" s="1" t="s">
        <v>17688</v>
      </c>
      <c r="C3532" t="s">
        <v>17689</v>
      </c>
      <c r="D3532" s="1">
        <v>1</v>
      </c>
      <c r="E3532" s="21">
        <v>11.280066666666665</v>
      </c>
      <c r="F3532" s="22">
        <v>17.946533333333335</v>
      </c>
      <c r="G3532" s="18"/>
      <c r="H3532" s="25">
        <v>0.68882089350812592</v>
      </c>
      <c r="I3532" s="26">
        <v>3.3978657335647178</v>
      </c>
      <c r="K3532" s="2">
        <v>0.66992959652119333</v>
      </c>
      <c r="L3532" s="2"/>
      <c r="M3532" s="9">
        <v>2.8767968196437801E-2</v>
      </c>
    </row>
    <row r="3533" spans="1:13">
      <c r="A3533" s="15" t="s">
        <v>6500</v>
      </c>
      <c r="B3533" s="1" t="s">
        <v>6501</v>
      </c>
      <c r="C3533" t="s">
        <v>6502</v>
      </c>
      <c r="D3533" s="1">
        <v>9</v>
      </c>
      <c r="E3533" s="21">
        <v>13.729366666666666</v>
      </c>
      <c r="F3533" s="22">
        <v>13.033133333333334</v>
      </c>
      <c r="G3533" s="18"/>
      <c r="H3533" s="25">
        <v>1.0758225519728306</v>
      </c>
      <c r="I3533" s="26">
        <v>0.93427945676512347</v>
      </c>
      <c r="K3533" s="2">
        <v>-7.5081107645993128E-2</v>
      </c>
      <c r="L3533" s="2"/>
      <c r="M3533" s="9">
        <v>0.25701446127696459</v>
      </c>
    </row>
    <row r="3534" spans="1:13">
      <c r="A3534" s="15" t="s">
        <v>16470</v>
      </c>
      <c r="B3534" s="1" t="s">
        <v>16471</v>
      </c>
      <c r="C3534" t="s">
        <v>16472</v>
      </c>
      <c r="D3534" s="1">
        <v>7</v>
      </c>
      <c r="E3534" s="21">
        <v>13.436099999999998</v>
      </c>
      <c r="F3534" s="22">
        <v>9.5710100000000011</v>
      </c>
      <c r="G3534" s="18"/>
      <c r="H3534" s="25">
        <v>0.41780434416123546</v>
      </c>
      <c r="I3534" s="26">
        <v>1.2380331142986263</v>
      </c>
      <c r="K3534" s="2">
        <v>-0.48937135703773516</v>
      </c>
      <c r="L3534" s="2"/>
      <c r="M3534" s="9">
        <v>1.0710240459022783E-2</v>
      </c>
    </row>
    <row r="3535" spans="1:13">
      <c r="A3535" s="15" t="s">
        <v>19459</v>
      </c>
      <c r="B3535" s="1" t="s">
        <v>19460</v>
      </c>
      <c r="C3535" t="s">
        <v>19461</v>
      </c>
      <c r="D3535" s="1">
        <v>1</v>
      </c>
      <c r="E3535" s="21">
        <v>12.285183333333334</v>
      </c>
      <c r="F3535" s="22">
        <v>15.024066666666668</v>
      </c>
      <c r="G3535" s="18"/>
      <c r="H3535" s="25">
        <v>3.6511448411194722</v>
      </c>
      <c r="I3535" s="26">
        <v>1.7835765650325572</v>
      </c>
      <c r="K3535" s="2">
        <v>0.29035598244535088</v>
      </c>
      <c r="L3535" s="2"/>
      <c r="M3535" s="9">
        <v>0.18872686440525263</v>
      </c>
    </row>
    <row r="3536" spans="1:13">
      <c r="A3536" s="15" t="s">
        <v>22783</v>
      </c>
      <c r="B3536" s="1" t="s">
        <v>22784</v>
      </c>
      <c r="C3536" t="s">
        <v>22785</v>
      </c>
      <c r="D3536" s="1">
        <v>1</v>
      </c>
      <c r="E3536" s="21">
        <v>13.535466666666666</v>
      </c>
      <c r="F3536" s="22">
        <v>15.694266666666666</v>
      </c>
      <c r="G3536" s="18"/>
      <c r="H3536" s="25">
        <v>2.2478627278669263</v>
      </c>
      <c r="I3536" s="26">
        <v>2.9181388869163518</v>
      </c>
      <c r="K3536" s="2">
        <v>0.21349299017361587</v>
      </c>
      <c r="L3536" s="2"/>
      <c r="M3536" s="9">
        <v>0.21859208070722966</v>
      </c>
    </row>
    <row r="3537" spans="1:13">
      <c r="A3537" s="15" t="s">
        <v>17074</v>
      </c>
      <c r="B3537" s="1" t="s">
        <v>17075</v>
      </c>
      <c r="C3537" t="s">
        <v>17076</v>
      </c>
      <c r="D3537" s="1">
        <v>5</v>
      </c>
      <c r="E3537" s="21">
        <v>9.0805799999999994</v>
      </c>
      <c r="F3537" s="22">
        <v>18.696566666666666</v>
      </c>
      <c r="G3537" s="18"/>
      <c r="H3537" s="25">
        <v>1.5128784263119106</v>
      </c>
      <c r="I3537" s="26">
        <v>3.1660039961019049</v>
      </c>
      <c r="K3537" s="2">
        <v>1.0419170117409693</v>
      </c>
      <c r="L3537" s="2"/>
      <c r="M3537" s="9">
        <v>1.2605207765854826E-2</v>
      </c>
    </row>
    <row r="3538" spans="1:13">
      <c r="A3538" s="15" t="s">
        <v>6900</v>
      </c>
      <c r="B3538" s="1" t="s">
        <v>6901</v>
      </c>
      <c r="C3538" t="s">
        <v>6902</v>
      </c>
      <c r="D3538" s="1">
        <v>4</v>
      </c>
      <c r="E3538" s="21">
        <v>14.2286</v>
      </c>
      <c r="F3538" s="22">
        <v>15.152333333333333</v>
      </c>
      <c r="G3538" s="18"/>
      <c r="H3538" s="25">
        <v>0.80867837240771978</v>
      </c>
      <c r="I3538" s="26">
        <v>2.8271784544547844</v>
      </c>
      <c r="K3538" s="2">
        <v>9.0746256634268149E-2</v>
      </c>
      <c r="L3538" s="2"/>
      <c r="M3538" s="9">
        <v>0.33663853184534542</v>
      </c>
    </row>
    <row r="3539" spans="1:13">
      <c r="A3539" s="15" t="s">
        <v>12331</v>
      </c>
      <c r="B3539" s="1" t="s">
        <v>12332</v>
      </c>
      <c r="C3539" t="s">
        <v>12333</v>
      </c>
      <c r="D3539" s="1">
        <v>1</v>
      </c>
      <c r="E3539" s="21">
        <v>9.435766666666666</v>
      </c>
      <c r="F3539" s="22">
        <v>23.4267</v>
      </c>
      <c r="G3539" s="18"/>
      <c r="H3539" s="25">
        <v>3.3969589292826794</v>
      </c>
      <c r="I3539" s="26">
        <v>7.001383666818997</v>
      </c>
      <c r="K3539" s="2">
        <v>1.3119420951080953</v>
      </c>
      <c r="L3539" s="2"/>
      <c r="M3539" s="9">
        <v>3.3519350294285752E-2</v>
      </c>
    </row>
    <row r="3540" spans="1:13">
      <c r="A3540" s="15" t="s">
        <v>17062</v>
      </c>
      <c r="B3540" s="1" t="s">
        <v>17063</v>
      </c>
      <c r="C3540" t="s">
        <v>17064</v>
      </c>
      <c r="D3540" s="1">
        <v>2</v>
      </c>
      <c r="E3540" s="21">
        <v>18.95313333333333</v>
      </c>
      <c r="F3540" s="22">
        <v>6.9453433333333336</v>
      </c>
      <c r="G3540" s="18"/>
      <c r="H3540" s="25">
        <v>5.0251540417517049</v>
      </c>
      <c r="I3540" s="26">
        <v>0.91750816630334453</v>
      </c>
      <c r="K3540" s="2">
        <v>-1.448318455865363</v>
      </c>
      <c r="L3540" s="2"/>
      <c r="M3540" s="9">
        <v>1.8002843632920592E-2</v>
      </c>
    </row>
    <row r="3541" spans="1:13">
      <c r="A3541" s="15" t="s">
        <v>21853</v>
      </c>
      <c r="B3541" s="1" t="s">
        <v>21854</v>
      </c>
      <c r="C3541" t="s">
        <v>21855</v>
      </c>
      <c r="D3541" s="1">
        <v>2</v>
      </c>
      <c r="E3541" s="21">
        <v>10.684266666666668</v>
      </c>
      <c r="F3541" s="22">
        <v>17.836966666666669</v>
      </c>
      <c r="G3541" s="18"/>
      <c r="H3541" s="25">
        <v>0.83373464803457331</v>
      </c>
      <c r="I3541" s="26">
        <v>3.1643891943522369</v>
      </c>
      <c r="K3541" s="2">
        <v>0.73938240361682028</v>
      </c>
      <c r="L3541" s="2"/>
      <c r="M3541" s="9">
        <v>2.147885092821453E-2</v>
      </c>
    </row>
    <row r="3542" spans="1:13">
      <c r="A3542" s="15" t="s">
        <v>12115</v>
      </c>
      <c r="B3542" s="1" t="s">
        <v>12116</v>
      </c>
      <c r="C3542" t="s">
        <v>12117</v>
      </c>
      <c r="D3542" s="1">
        <v>59</v>
      </c>
      <c r="E3542" s="21">
        <v>12.704133333333333</v>
      </c>
      <c r="F3542" s="22">
        <v>11.026266666666666</v>
      </c>
      <c r="G3542" s="18"/>
      <c r="H3542" s="25">
        <v>0.69818567969655032</v>
      </c>
      <c r="I3542" s="26">
        <v>0.76750166992217883</v>
      </c>
      <c r="K3542" s="2">
        <v>-0.20435356107658278</v>
      </c>
      <c r="L3542" s="2"/>
      <c r="M3542" s="9">
        <v>4.264833889614443E-2</v>
      </c>
    </row>
    <row r="3543" spans="1:13">
      <c r="A3543" s="15" t="s">
        <v>14374</v>
      </c>
      <c r="B3543" s="1" t="s">
        <v>14375</v>
      </c>
      <c r="C3543" t="s">
        <v>14376</v>
      </c>
      <c r="D3543" s="1">
        <v>2</v>
      </c>
      <c r="E3543" s="21">
        <v>12.8226</v>
      </c>
      <c r="F3543" s="22">
        <v>14.742733333333334</v>
      </c>
      <c r="G3543" s="18"/>
      <c r="H3543" s="25">
        <v>2.8626895256035039</v>
      </c>
      <c r="I3543" s="26">
        <v>1.8448342590415288</v>
      </c>
      <c r="K3543" s="2">
        <v>0.20131520533529518</v>
      </c>
      <c r="L3543" s="2"/>
      <c r="M3543" s="9">
        <v>0.22655027382009879</v>
      </c>
    </row>
    <row r="3544" spans="1:13">
      <c r="A3544" s="15" t="s">
        <v>13342</v>
      </c>
      <c r="B3544" s="1" t="s">
        <v>13343</v>
      </c>
      <c r="C3544" t="s">
        <v>13344</v>
      </c>
      <c r="D3544" s="1">
        <v>4</v>
      </c>
      <c r="E3544" s="21">
        <v>11.106846666666664</v>
      </c>
      <c r="F3544" s="22">
        <v>15.116766666666665</v>
      </c>
      <c r="G3544" s="18"/>
      <c r="H3544" s="25">
        <v>1.1609363697177097</v>
      </c>
      <c r="I3544" s="26">
        <v>1.344252336182955</v>
      </c>
      <c r="K3544" s="2">
        <v>0.44470031293403023</v>
      </c>
      <c r="L3544" s="2"/>
      <c r="M3544" s="9">
        <v>1.9846394062891227E-2</v>
      </c>
    </row>
    <row r="3545" spans="1:13">
      <c r="A3545" s="15" t="s">
        <v>19234</v>
      </c>
      <c r="B3545" s="1" t="s">
        <v>19235</v>
      </c>
      <c r="C3545" t="s">
        <v>19236</v>
      </c>
      <c r="D3545" s="1">
        <v>4</v>
      </c>
      <c r="E3545" s="21">
        <v>13.246366666666667</v>
      </c>
      <c r="F3545" s="22">
        <v>8.9650133333333333</v>
      </c>
      <c r="G3545" s="18"/>
      <c r="H3545" s="25">
        <v>1.5823574448693101</v>
      </c>
      <c r="I3545" s="26">
        <v>1.5389803864030627</v>
      </c>
      <c r="K3545" s="2">
        <v>-0.56321906460848881</v>
      </c>
      <c r="L3545" s="2"/>
      <c r="M3545" s="9">
        <v>2.8155483421828397E-2</v>
      </c>
    </row>
    <row r="3546" spans="1:13">
      <c r="A3546" s="15" t="s">
        <v>13369</v>
      </c>
      <c r="B3546" s="1" t="s">
        <v>13370</v>
      </c>
      <c r="C3546" t="s">
        <v>13371</v>
      </c>
      <c r="D3546" s="1">
        <v>15</v>
      </c>
      <c r="E3546" s="21">
        <v>12.193733333333334</v>
      </c>
      <c r="F3546" s="22">
        <v>9.6746700000000008</v>
      </c>
      <c r="G3546" s="18"/>
      <c r="H3546" s="25">
        <v>0.15567213409384939</v>
      </c>
      <c r="I3546" s="26">
        <v>1.5821465393255933</v>
      </c>
      <c r="K3546" s="2">
        <v>-0.33385554360038039</v>
      </c>
      <c r="L3546" s="2"/>
      <c r="M3546" s="9">
        <v>4.4570225515198604E-2</v>
      </c>
    </row>
    <row r="3547" spans="1:13">
      <c r="A3547" s="15" t="s">
        <v>10132</v>
      </c>
      <c r="B3547" s="1" t="s">
        <v>10133</v>
      </c>
      <c r="C3547" t="s">
        <v>10134</v>
      </c>
      <c r="D3547" s="1">
        <v>24</v>
      </c>
      <c r="E3547" s="21">
        <v>12.139733333333334</v>
      </c>
      <c r="F3547" s="22">
        <v>10.074236666666666</v>
      </c>
      <c r="G3547" s="18"/>
      <c r="H3547" s="25">
        <v>0.70994045055436372</v>
      </c>
      <c r="I3547" s="26">
        <v>1.0230336312327826</v>
      </c>
      <c r="K3547" s="2">
        <v>-0.26906620238915885</v>
      </c>
      <c r="L3547" s="2"/>
      <c r="M3547" s="9">
        <v>4.0355987207940168E-2</v>
      </c>
    </row>
    <row r="3548" spans="1:13">
      <c r="A3548" s="15" t="s">
        <v>3356</v>
      </c>
      <c r="B3548" s="1" t="s">
        <v>3357</v>
      </c>
      <c r="C3548" t="s">
        <v>3358</v>
      </c>
      <c r="D3548" s="1">
        <v>36</v>
      </c>
      <c r="E3548" s="21">
        <v>13.291933333333333</v>
      </c>
      <c r="F3548" s="22">
        <v>13.485199999999999</v>
      </c>
      <c r="G3548" s="18"/>
      <c r="H3548" s="25">
        <v>0.27092161843111251</v>
      </c>
      <c r="I3548" s="26">
        <v>1.0828623735267568</v>
      </c>
      <c r="K3548" s="2">
        <v>2.0825956231271363E-2</v>
      </c>
      <c r="L3548" s="2"/>
      <c r="M3548" s="9">
        <v>0.40933711865815342</v>
      </c>
    </row>
    <row r="3549" spans="1:13">
      <c r="A3549" s="15" t="s">
        <v>19023</v>
      </c>
      <c r="B3549" s="1" t="s">
        <v>19024</v>
      </c>
      <c r="C3549" t="s">
        <v>19025</v>
      </c>
      <c r="D3549" s="1">
        <v>3</v>
      </c>
      <c r="E3549" s="21">
        <v>11.462400000000001</v>
      </c>
      <c r="F3549" s="22">
        <v>11.522033333333333</v>
      </c>
      <c r="G3549" s="18"/>
      <c r="H3549" s="25">
        <v>0.20923326695341757</v>
      </c>
      <c r="I3549" s="26">
        <v>1.216956898716357</v>
      </c>
      <c r="K3549" s="2">
        <v>7.4861891148033342E-3</v>
      </c>
      <c r="L3549" s="2"/>
      <c r="M3549" s="9">
        <v>0.47493990703440198</v>
      </c>
    </row>
    <row r="3550" spans="1:13">
      <c r="A3550" s="15" t="s">
        <v>2772</v>
      </c>
      <c r="B3550" s="1" t="s">
        <v>2773</v>
      </c>
      <c r="C3550" t="s">
        <v>2774</v>
      </c>
      <c r="D3550" s="1">
        <v>12</v>
      </c>
      <c r="E3550" s="21">
        <v>14.0799</v>
      </c>
      <c r="F3550" s="22">
        <v>9.12453</v>
      </c>
      <c r="G3550" s="18"/>
      <c r="H3550" s="25">
        <v>2.0809050651099024</v>
      </c>
      <c r="I3550" s="26">
        <v>1.6974663985775988</v>
      </c>
      <c r="K3550" s="2">
        <v>-0.62581493412237343</v>
      </c>
      <c r="L3550" s="2"/>
      <c r="M3550" s="9">
        <v>3.1526615723906901E-2</v>
      </c>
    </row>
    <row r="3551" spans="1:13">
      <c r="A3551" s="15" t="s">
        <v>22733</v>
      </c>
      <c r="B3551" s="1" t="s">
        <v>22734</v>
      </c>
      <c r="C3551" t="s">
        <v>22735</v>
      </c>
      <c r="D3551" s="1">
        <v>2</v>
      </c>
      <c r="E3551" s="21">
        <v>13.164766666666667</v>
      </c>
      <c r="F3551" s="22">
        <v>9.620966666666666</v>
      </c>
      <c r="G3551" s="18"/>
      <c r="H3551" s="25">
        <v>1.4488179641809151</v>
      </c>
      <c r="I3551" s="26">
        <v>1.9129327790681367</v>
      </c>
      <c r="K3551" s="2">
        <v>-0.45242818999214257</v>
      </c>
      <c r="L3551" s="2"/>
      <c r="M3551" s="9">
        <v>5.1853677629333912E-2</v>
      </c>
    </row>
    <row r="3552" spans="1:13">
      <c r="A3552" s="15" t="s">
        <v>9802</v>
      </c>
      <c r="B3552" s="1" t="s">
        <v>9803</v>
      </c>
      <c r="C3552" t="s">
        <v>9804</v>
      </c>
      <c r="D3552" s="1">
        <v>12</v>
      </c>
      <c r="E3552" s="21">
        <v>7.4300566666666663</v>
      </c>
      <c r="F3552" s="22">
        <v>23.793599999999998</v>
      </c>
      <c r="G3552" s="18"/>
      <c r="H3552" s="25">
        <v>1.567201618469471</v>
      </c>
      <c r="I3552" s="26">
        <v>6.3808511038888955</v>
      </c>
      <c r="K3552" s="2">
        <v>1.6791284508623838</v>
      </c>
      <c r="L3552" s="2"/>
      <c r="M3552" s="9">
        <v>1.5744772100198298E-2</v>
      </c>
    </row>
    <row r="3553" spans="1:13">
      <c r="A3553" s="15" t="s">
        <v>9030</v>
      </c>
      <c r="B3553" s="1" t="s">
        <v>9031</v>
      </c>
      <c r="C3553" t="s">
        <v>9032</v>
      </c>
      <c r="D3553" s="1">
        <v>1</v>
      </c>
      <c r="E3553" s="21">
        <v>14.066066666666666</v>
      </c>
      <c r="F3553" s="22">
        <v>12.205233333333334</v>
      </c>
      <c r="G3553" s="18"/>
      <c r="H3553" s="25">
        <v>2.5828597529353639</v>
      </c>
      <c r="I3553" s="26">
        <v>0.2564435480438792</v>
      </c>
      <c r="K3553" s="2">
        <v>-0.20471908406382561</v>
      </c>
      <c r="L3553" s="2"/>
      <c r="M3553" s="9">
        <v>0.17536627340566771</v>
      </c>
    </row>
    <row r="3554" spans="1:13">
      <c r="A3554" s="15" t="s">
        <v>1569</v>
      </c>
      <c r="B3554" s="1" t="s">
        <v>1570</v>
      </c>
      <c r="C3554" t="s">
        <v>1571</v>
      </c>
      <c r="D3554" s="1">
        <v>38</v>
      </c>
      <c r="E3554" s="21">
        <v>13.770566666666667</v>
      </c>
      <c r="F3554" s="22">
        <v>9.8830833333333334</v>
      </c>
      <c r="G3554" s="18"/>
      <c r="H3554" s="25">
        <v>0.53391250531649259</v>
      </c>
      <c r="I3554" s="26">
        <v>1.4340948926878454</v>
      </c>
      <c r="K3554" s="2">
        <v>-0.47855481795822402</v>
      </c>
      <c r="L3554" s="2"/>
      <c r="M3554" s="9">
        <v>1.5069602999417814E-2</v>
      </c>
    </row>
    <row r="3555" spans="1:13">
      <c r="A3555" s="15" t="s">
        <v>19153</v>
      </c>
      <c r="B3555" s="1" t="s">
        <v>19154</v>
      </c>
      <c r="C3555" t="s">
        <v>19155</v>
      </c>
      <c r="D3555" s="1">
        <v>8</v>
      </c>
      <c r="E3555" s="21">
        <v>13.022633333333333</v>
      </c>
      <c r="F3555" s="22">
        <v>9.2199766666666658</v>
      </c>
      <c r="G3555" s="18"/>
      <c r="H3555" s="25">
        <v>0.75489109369056295</v>
      </c>
      <c r="I3555" s="26">
        <v>1.9576431357715174</v>
      </c>
      <c r="K3555" s="2">
        <v>-0.49818620362890564</v>
      </c>
      <c r="L3555" s="2"/>
      <c r="M3555" s="9">
        <v>3.2854949648256679E-2</v>
      </c>
    </row>
    <row r="3556" spans="1:13">
      <c r="A3556" s="15" t="s">
        <v>22718</v>
      </c>
      <c r="B3556" s="1" t="s">
        <v>22719</v>
      </c>
      <c r="C3556" t="s">
        <v>22720</v>
      </c>
      <c r="D3556" s="1">
        <v>1</v>
      </c>
      <c r="E3556" s="21">
        <v>13.629633333333333</v>
      </c>
      <c r="F3556" s="22">
        <v>9.1494400000000002</v>
      </c>
      <c r="G3556" s="18"/>
      <c r="H3556" s="25">
        <v>1.1878502950007355</v>
      </c>
      <c r="I3556" s="26">
        <v>2.0247699125579635</v>
      </c>
      <c r="K3556" s="2">
        <v>-0.57499140132550797</v>
      </c>
      <c r="L3556" s="2"/>
      <c r="M3556" s="9">
        <v>2.9211018050555534E-2</v>
      </c>
    </row>
    <row r="3557" spans="1:13">
      <c r="A3557" s="15" t="s">
        <v>1750</v>
      </c>
      <c r="B3557" s="1" t="s">
        <v>1751</v>
      </c>
      <c r="C3557" t="s">
        <v>1752</v>
      </c>
      <c r="D3557" s="1">
        <v>10</v>
      </c>
      <c r="E3557" s="21">
        <v>10.421033333333334</v>
      </c>
      <c r="F3557" s="22">
        <v>15.881966666666669</v>
      </c>
      <c r="G3557" s="18"/>
      <c r="H3557" s="25">
        <v>1.9818625408522554</v>
      </c>
      <c r="I3557" s="26">
        <v>0.67985079490527378</v>
      </c>
      <c r="K3557" s="2">
        <v>0.60789123262945455</v>
      </c>
      <c r="L3557" s="2"/>
      <c r="M3557" s="9">
        <v>1.4193992190109495E-2</v>
      </c>
    </row>
    <row r="3558" spans="1:13">
      <c r="A3558" s="15" t="s">
        <v>19336</v>
      </c>
      <c r="B3558" s="1" t="s">
        <v>19337</v>
      </c>
      <c r="C3558" t="s">
        <v>19338</v>
      </c>
      <c r="D3558" s="1">
        <v>2</v>
      </c>
      <c r="E3558" s="21">
        <v>11.827233333333332</v>
      </c>
      <c r="F3558" s="22">
        <v>15.065833333333332</v>
      </c>
      <c r="G3558" s="18"/>
      <c r="H3558" s="25">
        <v>0.46395810514887331</v>
      </c>
      <c r="I3558" s="26">
        <v>1.6766500449805652</v>
      </c>
      <c r="K3558" s="2">
        <v>0.3491678416221321</v>
      </c>
      <c r="L3558" s="2"/>
      <c r="M3558" s="9">
        <v>3.0940418410921631E-2</v>
      </c>
    </row>
    <row r="3559" spans="1:13">
      <c r="A3559" s="15" t="s">
        <v>18334</v>
      </c>
      <c r="B3559" s="1" t="s">
        <v>18335</v>
      </c>
      <c r="C3559" t="s">
        <v>18336</v>
      </c>
      <c r="D3559" s="1">
        <v>3</v>
      </c>
      <c r="E3559" s="21">
        <v>12.524633333333334</v>
      </c>
      <c r="F3559" s="22">
        <v>10.641819999999999</v>
      </c>
      <c r="G3559" s="18"/>
      <c r="H3559" s="25">
        <v>1.2832435323559337</v>
      </c>
      <c r="I3559" s="26">
        <v>1.0959469007210161</v>
      </c>
      <c r="K3559" s="2">
        <v>-0.23502346169799562</v>
      </c>
      <c r="L3559" s="2"/>
      <c r="M3559" s="9">
        <v>8.9067125973707251E-2</v>
      </c>
    </row>
    <row r="3560" spans="1:13">
      <c r="A3560" s="15" t="s">
        <v>5927</v>
      </c>
      <c r="B3560" s="1" t="s">
        <v>5928</v>
      </c>
      <c r="C3560" t="s">
        <v>5929</v>
      </c>
      <c r="D3560" s="1">
        <v>21</v>
      </c>
      <c r="E3560" s="21">
        <v>5.1494566666666666</v>
      </c>
      <c r="F3560" s="22">
        <v>25.627533333333332</v>
      </c>
      <c r="G3560" s="18"/>
      <c r="H3560" s="25">
        <v>1.0296313186929256</v>
      </c>
      <c r="I3560" s="26">
        <v>6.7832707083923411</v>
      </c>
      <c r="K3560" s="2">
        <v>2.3152025022628879</v>
      </c>
      <c r="L3560" s="2"/>
      <c r="M3560" s="9">
        <v>1.0500944206236644E-2</v>
      </c>
    </row>
    <row r="3561" spans="1:13">
      <c r="A3561" s="15" t="s">
        <v>440</v>
      </c>
      <c r="B3561" s="1" t="s">
        <v>441</v>
      </c>
      <c r="C3561" t="s">
        <v>442</v>
      </c>
      <c r="D3561" s="1">
        <v>12</v>
      </c>
      <c r="E3561" s="21">
        <v>12.578266666666666</v>
      </c>
      <c r="F3561" s="22">
        <v>10.460443333333332</v>
      </c>
      <c r="G3561" s="18"/>
      <c r="H3561" s="25">
        <v>0.6163372561620245</v>
      </c>
      <c r="I3561" s="26">
        <v>1.5416116662873796</v>
      </c>
      <c r="K3561" s="2">
        <v>-0.26598912999111596</v>
      </c>
      <c r="L3561" s="2"/>
      <c r="M3561" s="9">
        <v>6.9888043227032445E-2</v>
      </c>
    </row>
    <row r="3562" spans="1:13">
      <c r="A3562" s="15" t="s">
        <v>20201</v>
      </c>
      <c r="B3562" s="1" t="s">
        <v>20202</v>
      </c>
      <c r="C3562" t="s">
        <v>20203</v>
      </c>
      <c r="D3562" s="1">
        <v>1</v>
      </c>
      <c r="E3562" s="21">
        <v>14.009099999999998</v>
      </c>
      <c r="F3562" s="22">
        <v>13.725533333333331</v>
      </c>
      <c r="G3562" s="18"/>
      <c r="H3562" s="25">
        <v>1.0505341641279451</v>
      </c>
      <c r="I3562" s="26">
        <v>1.6126119103284997</v>
      </c>
      <c r="K3562" s="2">
        <v>-2.9502065158734613E-2</v>
      </c>
      <c r="L3562" s="2"/>
      <c r="M3562" s="9">
        <v>0.42233614163222166</v>
      </c>
    </row>
    <row r="3563" spans="1:13">
      <c r="A3563" s="15" t="s">
        <v>4153</v>
      </c>
      <c r="B3563" s="1" t="s">
        <v>4154</v>
      </c>
      <c r="C3563" t="s">
        <v>4155</v>
      </c>
      <c r="D3563" s="1">
        <v>33</v>
      </c>
      <c r="E3563" s="21">
        <v>9.6662400000000002</v>
      </c>
      <c r="F3563" s="22">
        <v>18.171333333333333</v>
      </c>
      <c r="G3563" s="18"/>
      <c r="H3563" s="25">
        <v>0.43814830959390932</v>
      </c>
      <c r="I3563" s="26">
        <v>3.0919654612128822</v>
      </c>
      <c r="K3563" s="2">
        <v>0.91063756159795251</v>
      </c>
      <c r="L3563" s="2"/>
      <c r="M3563" s="9">
        <v>1.2800237944688091E-2</v>
      </c>
    </row>
    <row r="3564" spans="1:13">
      <c r="A3564" s="15" t="s">
        <v>13494</v>
      </c>
      <c r="B3564" s="1" t="s">
        <v>13495</v>
      </c>
      <c r="C3564" t="s">
        <v>13496</v>
      </c>
      <c r="D3564" s="1">
        <v>3</v>
      </c>
      <c r="E3564" s="21">
        <v>13.920266666666665</v>
      </c>
      <c r="F3564" s="22">
        <v>12.543633333333332</v>
      </c>
      <c r="G3564" s="18"/>
      <c r="H3564" s="25">
        <v>0.96088181028331132</v>
      </c>
      <c r="I3564" s="26">
        <v>0.58212579682860066</v>
      </c>
      <c r="K3564" s="2">
        <v>-0.1502315554225043</v>
      </c>
      <c r="L3564" s="2"/>
      <c r="M3564" s="9">
        <v>7.5396959064706975E-2</v>
      </c>
    </row>
    <row r="3565" spans="1:13">
      <c r="A3565" s="15" t="s">
        <v>12480</v>
      </c>
      <c r="B3565" s="1"/>
      <c r="C3565" t="s">
        <v>12481</v>
      </c>
      <c r="D3565" s="1">
        <v>3</v>
      </c>
      <c r="E3565" s="21">
        <v>13.347699999999998</v>
      </c>
      <c r="F3565" s="22">
        <v>9.4756699999999991</v>
      </c>
      <c r="G3565" s="18"/>
      <c r="H3565" s="25">
        <v>0.71449546534600206</v>
      </c>
      <c r="I3565" s="26">
        <v>1.9026998430388404</v>
      </c>
      <c r="K3565" s="2">
        <v>-0.49429130507757685</v>
      </c>
      <c r="L3565" s="2"/>
      <c r="M3565" s="9">
        <v>2.9342962311784893E-2</v>
      </c>
    </row>
    <row r="3566" spans="1:13">
      <c r="A3566" s="15" t="s">
        <v>3317</v>
      </c>
      <c r="B3566" s="1" t="s">
        <v>3318</v>
      </c>
      <c r="C3566" t="s">
        <v>3319</v>
      </c>
      <c r="D3566" s="1">
        <v>13</v>
      </c>
      <c r="E3566" s="21">
        <v>11.284733333333334</v>
      </c>
      <c r="F3566" s="22">
        <v>14.220433333333332</v>
      </c>
      <c r="G3566" s="18"/>
      <c r="H3566" s="25">
        <v>0.98215408329514764</v>
      </c>
      <c r="I3566" s="26">
        <v>0.68252679312488029</v>
      </c>
      <c r="K3566" s="2">
        <v>0.33359310129883513</v>
      </c>
      <c r="L3566" s="2"/>
      <c r="M3566" s="9">
        <v>1.6268741558016369E-2</v>
      </c>
    </row>
    <row r="3567" spans="1:13">
      <c r="A3567" s="15" t="s">
        <v>8307</v>
      </c>
      <c r="B3567" s="1" t="s">
        <v>8308</v>
      </c>
      <c r="C3567" t="s">
        <v>8309</v>
      </c>
      <c r="D3567" s="1">
        <v>12</v>
      </c>
      <c r="E3567" s="21">
        <v>13.437800000000001</v>
      </c>
      <c r="F3567" s="22">
        <v>14.517066666666667</v>
      </c>
      <c r="G3567" s="18"/>
      <c r="H3567" s="25">
        <v>0.44631831689949752</v>
      </c>
      <c r="I3567" s="26">
        <v>1.9204377322197446</v>
      </c>
      <c r="K3567" s="2">
        <v>0.11145300699820729</v>
      </c>
      <c r="L3567" s="2"/>
      <c r="M3567" s="9">
        <v>0.23308789558375262</v>
      </c>
    </row>
    <row r="3568" spans="1:13">
      <c r="A3568" s="15" t="s">
        <v>3210</v>
      </c>
      <c r="B3568" s="1" t="s">
        <v>3211</v>
      </c>
      <c r="C3568" t="s">
        <v>3212</v>
      </c>
      <c r="D3568" s="1">
        <v>17</v>
      </c>
      <c r="E3568" s="21">
        <v>12.673766666666666</v>
      </c>
      <c r="F3568" s="22">
        <v>10.971366666666666</v>
      </c>
      <c r="G3568" s="18"/>
      <c r="H3568" s="25">
        <v>0.27461027536006988</v>
      </c>
      <c r="I3568" s="26">
        <v>1.0110263712353569</v>
      </c>
      <c r="K3568" s="2">
        <v>-0.20810211115633429</v>
      </c>
      <c r="L3568" s="2"/>
      <c r="M3568" s="9">
        <v>4.2240168605087801E-2</v>
      </c>
    </row>
    <row r="3569" spans="1:13">
      <c r="A3569" s="15" t="s">
        <v>15637</v>
      </c>
      <c r="B3569" s="1" t="s">
        <v>15638</v>
      </c>
      <c r="C3569" t="s">
        <v>15639</v>
      </c>
      <c r="D3569" s="1">
        <v>3</v>
      </c>
      <c r="E3569" s="21">
        <v>12.348000000000001</v>
      </c>
      <c r="F3569" s="22">
        <v>14.310766666666666</v>
      </c>
      <c r="G3569" s="18"/>
      <c r="H3569" s="25">
        <v>1.4445903190870422</v>
      </c>
      <c r="I3569" s="26">
        <v>1.3416696513424362</v>
      </c>
      <c r="K3569" s="2">
        <v>0.21282357516382486</v>
      </c>
      <c r="L3569" s="2"/>
      <c r="M3569" s="9">
        <v>0.10897049200384028</v>
      </c>
    </row>
    <row r="3570" spans="1:13">
      <c r="A3570" s="15" t="s">
        <v>16019</v>
      </c>
      <c r="B3570" s="1" t="s">
        <v>16020</v>
      </c>
      <c r="C3570" t="s">
        <v>16021</v>
      </c>
      <c r="D3570" s="1">
        <v>4</v>
      </c>
      <c r="E3570" s="21">
        <v>12.824833333333332</v>
      </c>
      <c r="F3570" s="22">
        <v>7.5533866666666656</v>
      </c>
      <c r="G3570" s="18"/>
      <c r="H3570" s="25">
        <v>2.6300872235219392</v>
      </c>
      <c r="I3570" s="26">
        <v>2.1035433163197133</v>
      </c>
      <c r="K3570" s="2">
        <v>-0.76374453010983512</v>
      </c>
      <c r="L3570" s="2"/>
      <c r="M3570" s="9">
        <v>4.5726786141977276E-2</v>
      </c>
    </row>
    <row r="3571" spans="1:13">
      <c r="A3571" s="15" t="s">
        <v>4263</v>
      </c>
      <c r="B3571" s="1" t="s">
        <v>4264</v>
      </c>
      <c r="C3571" t="s">
        <v>4265</v>
      </c>
      <c r="D3571" s="1">
        <v>8</v>
      </c>
      <c r="E3571" s="21">
        <v>13.529166666666667</v>
      </c>
      <c r="F3571" s="22">
        <v>10.218316666666666</v>
      </c>
      <c r="G3571" s="18"/>
      <c r="H3571" s="25">
        <v>0.15610411055873341</v>
      </c>
      <c r="I3571" s="26">
        <v>1.304003014119735</v>
      </c>
      <c r="K3571" s="2">
        <v>-0.40491542798198438</v>
      </c>
      <c r="L3571" s="2"/>
      <c r="M3571" s="9">
        <v>1.53167387220862E-2</v>
      </c>
    </row>
    <row r="3572" spans="1:13">
      <c r="A3572" s="15" t="s">
        <v>17766</v>
      </c>
      <c r="B3572" s="1" t="s">
        <v>17767</v>
      </c>
      <c r="C3572" t="s">
        <v>17768</v>
      </c>
      <c r="D3572" s="1">
        <v>3</v>
      </c>
      <c r="E3572" s="21">
        <v>13.863533333333335</v>
      </c>
      <c r="F3572" s="22">
        <v>9.8839366666666653</v>
      </c>
      <c r="G3572" s="18"/>
      <c r="H3572" s="25">
        <v>0.9117097418221064</v>
      </c>
      <c r="I3572" s="26">
        <v>1.404317503712518</v>
      </c>
      <c r="K3572" s="2">
        <v>-0.48813732577046925</v>
      </c>
      <c r="L3572" s="2"/>
      <c r="M3572" s="9">
        <v>1.755559175930935E-2</v>
      </c>
    </row>
    <row r="3573" spans="1:13">
      <c r="A3573" s="15" t="s">
        <v>13674</v>
      </c>
      <c r="B3573" s="1" t="s">
        <v>13675</v>
      </c>
      <c r="C3573" t="s">
        <v>13676</v>
      </c>
      <c r="D3573" s="1">
        <v>8</v>
      </c>
      <c r="E3573" s="21">
        <v>11.470466666666667</v>
      </c>
      <c r="F3573" s="22">
        <v>15.0276</v>
      </c>
      <c r="G3573" s="18"/>
      <c r="H3573" s="25">
        <v>1.1484664223795724</v>
      </c>
      <c r="I3573" s="26">
        <v>1.4636446529127212</v>
      </c>
      <c r="K3573" s="2">
        <v>0.38969053296426104</v>
      </c>
      <c r="L3573" s="2"/>
      <c r="M3573" s="9">
        <v>2.9096982563323631E-2</v>
      </c>
    </row>
    <row r="3574" spans="1:13">
      <c r="A3574" s="15" t="s">
        <v>5150</v>
      </c>
      <c r="B3574" s="1" t="s">
        <v>5151</v>
      </c>
      <c r="C3574" t="s">
        <v>5152</v>
      </c>
      <c r="D3574" s="1">
        <v>4</v>
      </c>
      <c r="E3574" s="21">
        <v>15.898899999999999</v>
      </c>
      <c r="F3574" s="22">
        <v>8.0704700000000003</v>
      </c>
      <c r="G3574" s="18"/>
      <c r="H3574" s="25">
        <v>2.1709357820995003</v>
      </c>
      <c r="I3574" s="26">
        <v>1.364141225496827</v>
      </c>
      <c r="K3574" s="2">
        <v>-0.97820235366580466</v>
      </c>
      <c r="L3574" s="2"/>
      <c r="M3574" s="9">
        <v>1.0008116623764987E-2</v>
      </c>
    </row>
    <row r="3575" spans="1:13">
      <c r="A3575" s="15" t="s">
        <v>14520</v>
      </c>
      <c r="B3575" s="1" t="s">
        <v>14521</v>
      </c>
      <c r="C3575" t="s">
        <v>14522</v>
      </c>
      <c r="D3575" s="1">
        <v>3</v>
      </c>
      <c r="E3575" s="21">
        <v>14.271633333333334</v>
      </c>
      <c r="F3575" s="22">
        <v>9.7008833333333353</v>
      </c>
      <c r="G3575" s="18"/>
      <c r="H3575" s="25">
        <v>1.3434789813515255</v>
      </c>
      <c r="I3575" s="26">
        <v>1.3580513150221187</v>
      </c>
      <c r="K3575" s="2">
        <v>-0.55696242926382811</v>
      </c>
      <c r="L3575" s="2"/>
      <c r="M3575" s="9">
        <v>1.7303489268738502E-2</v>
      </c>
    </row>
    <row r="3576" spans="1:13">
      <c r="A3576" s="15" t="s">
        <v>12256</v>
      </c>
      <c r="B3576" s="1" t="s">
        <v>12257</v>
      </c>
      <c r="C3576" t="s">
        <v>12258</v>
      </c>
      <c r="D3576" s="1">
        <v>7</v>
      </c>
      <c r="E3576" s="21">
        <v>10.941533333333334</v>
      </c>
      <c r="F3576" s="22">
        <v>15.722466666666667</v>
      </c>
      <c r="G3576" s="18"/>
      <c r="H3576" s="25">
        <v>0.37135164377357127</v>
      </c>
      <c r="I3576" s="26">
        <v>1.7785384514632614</v>
      </c>
      <c r="K3576" s="2">
        <v>0.52301264707445849</v>
      </c>
      <c r="L3576" s="2"/>
      <c r="M3576" s="9">
        <v>1.3895467221622597E-2</v>
      </c>
    </row>
    <row r="3577" spans="1:13">
      <c r="A3577" s="15" t="s">
        <v>16569</v>
      </c>
      <c r="B3577" s="1" t="s">
        <v>16570</v>
      </c>
      <c r="C3577" t="s">
        <v>16571</v>
      </c>
      <c r="D3577" s="1">
        <v>17</v>
      </c>
      <c r="E3577" s="21">
        <v>11.8162</v>
      </c>
      <c r="F3577" s="22">
        <v>11.165566666666669</v>
      </c>
      <c r="G3577" s="18"/>
      <c r="H3577" s="25">
        <v>1.313289773812315</v>
      </c>
      <c r="I3577" s="26">
        <v>0.44328708906681807</v>
      </c>
      <c r="K3577" s="2">
        <v>-8.1709678734888103E-2</v>
      </c>
      <c r="L3577" s="2"/>
      <c r="M3577" s="9">
        <v>0.26547909202046038</v>
      </c>
    </row>
    <row r="3578" spans="1:13">
      <c r="A3578" s="15" t="s">
        <v>19435</v>
      </c>
      <c r="B3578" s="1" t="s">
        <v>19436</v>
      </c>
      <c r="C3578" t="s">
        <v>19437</v>
      </c>
      <c r="D3578" s="1">
        <v>5</v>
      </c>
      <c r="E3578" s="21">
        <v>9.214973333333333</v>
      </c>
      <c r="F3578" s="22">
        <v>20.736166666666666</v>
      </c>
      <c r="G3578" s="18"/>
      <c r="H3578" s="25">
        <v>0.97477288889942648</v>
      </c>
      <c r="I3578" s="26">
        <v>4.850617495054963</v>
      </c>
      <c r="K3578" s="2">
        <v>1.1700973229794185</v>
      </c>
      <c r="L3578" s="2"/>
      <c r="M3578" s="9">
        <v>1.8403091482663482E-2</v>
      </c>
    </row>
    <row r="3579" spans="1:13">
      <c r="A3579" s="15" t="s">
        <v>4231</v>
      </c>
      <c r="B3579" s="1" t="s">
        <v>4232</v>
      </c>
      <c r="C3579" t="s">
        <v>4233</v>
      </c>
      <c r="D3579" s="1">
        <v>175</v>
      </c>
      <c r="E3579" s="21">
        <v>16.035900000000002</v>
      </c>
      <c r="F3579" s="22">
        <v>8.2372700000000005</v>
      </c>
      <c r="G3579" s="18"/>
      <c r="H3579" s="25">
        <v>2.1080504002513476</v>
      </c>
      <c r="I3579" s="26">
        <v>1.6114649740841416</v>
      </c>
      <c r="K3579" s="2">
        <v>-0.961067142922434</v>
      </c>
      <c r="L3579" s="2"/>
      <c r="M3579" s="9">
        <v>1.0885663785601307E-2</v>
      </c>
    </row>
    <row r="3580" spans="1:13">
      <c r="A3580" s="15" t="s">
        <v>5327</v>
      </c>
      <c r="B3580" s="1" t="s">
        <v>5328</v>
      </c>
      <c r="C3580" t="s">
        <v>5329</v>
      </c>
      <c r="D3580" s="1">
        <v>4</v>
      </c>
      <c r="E3580" s="21">
        <v>11.125286666666668</v>
      </c>
      <c r="F3580" s="22">
        <v>17.164633333333331</v>
      </c>
      <c r="G3580" s="18"/>
      <c r="H3580" s="25">
        <v>3.1244874457314316</v>
      </c>
      <c r="I3580" s="26">
        <v>2.841873863023026</v>
      </c>
      <c r="K3580" s="2">
        <v>0.62559652846514358</v>
      </c>
      <c r="L3580" s="2"/>
      <c r="M3580" s="9">
        <v>5.5686647887470381E-2</v>
      </c>
    </row>
    <row r="3581" spans="1:13">
      <c r="A3581" s="15" t="s">
        <v>17635</v>
      </c>
      <c r="B3581" s="1"/>
      <c r="C3581" t="s">
        <v>17636</v>
      </c>
      <c r="D3581" s="1">
        <v>3</v>
      </c>
      <c r="E3581" s="21">
        <v>8.1209333333333333</v>
      </c>
      <c r="F3581" s="22">
        <v>20.877733333333335</v>
      </c>
      <c r="G3581" s="18"/>
      <c r="H3581" s="25">
        <v>2.8070427054879907</v>
      </c>
      <c r="I3581" s="26">
        <v>4.4456656895602631</v>
      </c>
      <c r="K3581" s="2">
        <v>1.3622476389924918</v>
      </c>
      <c r="L3581" s="2"/>
      <c r="M3581" s="9">
        <v>1.6711003147550169E-2</v>
      </c>
    </row>
    <row r="3582" spans="1:13">
      <c r="A3582" s="15" t="s">
        <v>11621</v>
      </c>
      <c r="B3582" s="1" t="s">
        <v>11622</v>
      </c>
      <c r="C3582" t="s">
        <v>11623</v>
      </c>
      <c r="D3582" s="1">
        <v>11</v>
      </c>
      <c r="E3582" s="21">
        <v>14.901433333333335</v>
      </c>
      <c r="F3582" s="22">
        <v>10.18862</v>
      </c>
      <c r="G3582" s="18"/>
      <c r="H3582" s="25">
        <v>1.8228341156927397</v>
      </c>
      <c r="I3582" s="26">
        <v>0.66971285279588311</v>
      </c>
      <c r="K3582" s="2">
        <v>-0.54849244818567588</v>
      </c>
      <c r="L3582" s="2"/>
      <c r="M3582" s="9">
        <v>1.6709251323589417E-2</v>
      </c>
    </row>
    <row r="3583" spans="1:13">
      <c r="A3583" s="15" t="s">
        <v>11118</v>
      </c>
      <c r="B3583" s="1" t="s">
        <v>11119</v>
      </c>
      <c r="C3583" t="s">
        <v>11120</v>
      </c>
      <c r="D3583" s="1">
        <v>52</v>
      </c>
      <c r="E3583" s="21">
        <v>13.306133333333335</v>
      </c>
      <c r="F3583" s="22">
        <v>13.760933333333334</v>
      </c>
      <c r="G3583" s="18"/>
      <c r="H3583" s="25">
        <v>1.0038212058595557</v>
      </c>
      <c r="I3583" s="26">
        <v>1.3492101257155367</v>
      </c>
      <c r="K3583" s="2">
        <v>4.848692859645818E-2</v>
      </c>
      <c r="L3583" s="2"/>
      <c r="M3583" s="9">
        <v>0.35854084409958065</v>
      </c>
    </row>
    <row r="3584" spans="1:13">
      <c r="A3584" s="15" t="s">
        <v>7653</v>
      </c>
      <c r="B3584" s="1" t="s">
        <v>7654</v>
      </c>
      <c r="C3584" t="s">
        <v>7655</v>
      </c>
      <c r="D3584" s="1">
        <v>11</v>
      </c>
      <c r="E3584" s="21">
        <v>11.224500000000001</v>
      </c>
      <c r="F3584" s="22">
        <v>14.948233333333334</v>
      </c>
      <c r="G3584" s="18"/>
      <c r="H3584" s="25">
        <v>1.0166197666777881</v>
      </c>
      <c r="I3584" s="26">
        <v>0.81632403084396143</v>
      </c>
      <c r="K3584" s="2">
        <v>0.41332380769789512</v>
      </c>
      <c r="L3584" s="2"/>
      <c r="M3584" s="9">
        <v>1.15277088983387E-2</v>
      </c>
    </row>
    <row r="3585" spans="1:13">
      <c r="A3585" s="15" t="s">
        <v>7837</v>
      </c>
      <c r="B3585" s="1" t="s">
        <v>7838</v>
      </c>
      <c r="C3585" t="s">
        <v>7839</v>
      </c>
      <c r="D3585" s="1">
        <v>12</v>
      </c>
      <c r="E3585" s="21">
        <v>11.267066666666667</v>
      </c>
      <c r="F3585" s="22">
        <v>11.626733333333334</v>
      </c>
      <c r="G3585" s="18"/>
      <c r="H3585" s="25">
        <v>1.1435620548677425</v>
      </c>
      <c r="I3585" s="26">
        <v>1.0730457694494366</v>
      </c>
      <c r="K3585" s="2">
        <v>4.5333846884541576E-2</v>
      </c>
      <c r="L3585" s="2"/>
      <c r="M3585" s="9">
        <v>0.38012325211550996</v>
      </c>
    </row>
    <row r="3586" spans="1:13">
      <c r="A3586" s="15" t="s">
        <v>19312</v>
      </c>
      <c r="B3586" s="1" t="s">
        <v>19313</v>
      </c>
      <c r="C3586" t="s">
        <v>19314</v>
      </c>
      <c r="D3586" s="1">
        <v>1</v>
      </c>
      <c r="E3586" s="21">
        <v>14.039166666666667</v>
      </c>
      <c r="F3586" s="22">
        <v>9.2752733333333328</v>
      </c>
      <c r="G3586" s="18"/>
      <c r="H3586" s="25">
        <v>3.1268060914187439</v>
      </c>
      <c r="I3586" s="26">
        <v>0.96771877063190836</v>
      </c>
      <c r="K3586" s="2">
        <v>-0.5979956007536954</v>
      </c>
      <c r="L3586" s="2"/>
      <c r="M3586" s="9">
        <v>5.3574219502889951E-2</v>
      </c>
    </row>
    <row r="3587" spans="1:13">
      <c r="A3587" s="15" t="s">
        <v>3763</v>
      </c>
      <c r="B3587" s="1" t="s">
        <v>3764</v>
      </c>
      <c r="C3587" t="s">
        <v>3765</v>
      </c>
      <c r="D3587" s="1">
        <v>4</v>
      </c>
      <c r="E3587" s="21">
        <v>13.172399999999998</v>
      </c>
      <c r="F3587" s="22">
        <v>10.618503333333335</v>
      </c>
      <c r="G3587" s="18"/>
      <c r="H3587" s="25">
        <v>1.8939522248462459</v>
      </c>
      <c r="I3587" s="26">
        <v>0.69077128489343942</v>
      </c>
      <c r="K3587" s="2">
        <v>-0.3109377931932501</v>
      </c>
      <c r="L3587" s="2"/>
      <c r="M3587" s="9">
        <v>7.0839191804560067E-2</v>
      </c>
    </row>
    <row r="3588" spans="1:13">
      <c r="A3588" s="15" t="s">
        <v>16942</v>
      </c>
      <c r="B3588" s="1" t="s">
        <v>16940</v>
      </c>
      <c r="C3588" t="s">
        <v>16943</v>
      </c>
      <c r="D3588" s="1">
        <v>2</v>
      </c>
      <c r="E3588" s="21">
        <v>10.634556666666667</v>
      </c>
      <c r="F3588" s="22">
        <v>10.682853333333334</v>
      </c>
      <c r="G3588" s="18"/>
      <c r="H3588" s="25">
        <v>1.5991539267479369</v>
      </c>
      <c r="I3588" s="26">
        <v>2.2348598968466362</v>
      </c>
      <c r="K3588" s="2">
        <v>6.5371431809213695E-3</v>
      </c>
      <c r="L3588" s="2"/>
      <c r="M3588" s="9">
        <v>0.49031091058403092</v>
      </c>
    </row>
    <row r="3589" spans="1:13">
      <c r="A3589" s="15" t="s">
        <v>15965</v>
      </c>
      <c r="B3589" s="1" t="s">
        <v>15966</v>
      </c>
      <c r="C3589" t="s">
        <v>15967</v>
      </c>
      <c r="D3589" s="1">
        <v>3</v>
      </c>
      <c r="E3589" s="21">
        <v>11.967999999999998</v>
      </c>
      <c r="F3589" s="22">
        <v>14.474633333333335</v>
      </c>
      <c r="G3589" s="18"/>
      <c r="H3589" s="25">
        <v>1.7721240052547242</v>
      </c>
      <c r="I3589" s="26">
        <v>0.90150738395940633</v>
      </c>
      <c r="K3589" s="2">
        <v>0.27434472246135566</v>
      </c>
      <c r="L3589" s="2"/>
      <c r="M3589" s="9">
        <v>7.140678570648952E-2</v>
      </c>
    </row>
    <row r="3590" spans="1:13">
      <c r="A3590" s="15" t="s">
        <v>4350</v>
      </c>
      <c r="B3590" s="1" t="s">
        <v>4351</v>
      </c>
      <c r="C3590" t="s">
        <v>4352</v>
      </c>
      <c r="D3590" s="1">
        <v>5</v>
      </c>
      <c r="E3590" s="21">
        <v>9.2632700000000003</v>
      </c>
      <c r="F3590" s="22">
        <v>18.634066666666666</v>
      </c>
      <c r="G3590" s="18"/>
      <c r="H3590" s="25">
        <v>0.7681530959385634</v>
      </c>
      <c r="I3590" s="26">
        <v>3.3164667137381847</v>
      </c>
      <c r="K3590" s="2">
        <v>1.0083490898362082</v>
      </c>
      <c r="L3590" s="2"/>
      <c r="M3590" s="9">
        <v>1.2503258462274128E-2</v>
      </c>
    </row>
    <row r="3591" spans="1:13">
      <c r="A3591" s="15" t="s">
        <v>20235</v>
      </c>
      <c r="B3591" s="1"/>
      <c r="C3591" t="s">
        <v>20236</v>
      </c>
      <c r="D3591" s="1">
        <v>2</v>
      </c>
      <c r="E3591" s="21">
        <v>12.404566666666668</v>
      </c>
      <c r="F3591" s="22">
        <v>9.0586866666666666</v>
      </c>
      <c r="G3591" s="18"/>
      <c r="H3591" s="25">
        <v>0.97193089431982405</v>
      </c>
      <c r="I3591" s="26">
        <v>2.7703618113404147</v>
      </c>
      <c r="K3591" s="2">
        <v>-0.45349753007795546</v>
      </c>
      <c r="L3591" s="2"/>
      <c r="M3591" s="9">
        <v>8.5802240227187965E-2</v>
      </c>
    </row>
    <row r="3592" spans="1:13">
      <c r="A3592" s="15" t="s">
        <v>12666</v>
      </c>
      <c r="B3592" s="1" t="s">
        <v>12667</v>
      </c>
      <c r="C3592" t="s">
        <v>12668</v>
      </c>
      <c r="D3592" s="1">
        <v>9</v>
      </c>
      <c r="E3592" s="21">
        <v>22.428100000000001</v>
      </c>
      <c r="F3592" s="22">
        <v>5.0025699999999995</v>
      </c>
      <c r="G3592" s="18"/>
      <c r="H3592" s="25">
        <v>8.8057129614813014</v>
      </c>
      <c r="I3592" s="26">
        <v>1.1634820581341163</v>
      </c>
      <c r="K3592" s="2">
        <v>-2.1645660527255166</v>
      </c>
      <c r="L3592" s="2"/>
      <c r="M3592" s="9">
        <v>2.7451629030830375E-2</v>
      </c>
    </row>
    <row r="3593" spans="1:13">
      <c r="A3593" s="15" t="s">
        <v>14700</v>
      </c>
      <c r="B3593" s="1" t="s">
        <v>14701</v>
      </c>
      <c r="C3593" t="s">
        <v>14702</v>
      </c>
      <c r="D3593" s="1">
        <v>53</v>
      </c>
      <c r="E3593" s="21">
        <v>10.942399999999999</v>
      </c>
      <c r="F3593" s="22">
        <v>15.264966666666666</v>
      </c>
      <c r="G3593" s="18"/>
      <c r="H3593" s="25">
        <v>0.34673957085974427</v>
      </c>
      <c r="I3593" s="26">
        <v>1.408355077149698</v>
      </c>
      <c r="K3593" s="2">
        <v>0.48029523961898068</v>
      </c>
      <c r="L3593" s="2"/>
      <c r="M3593" s="9">
        <v>1.0544820143743385E-2</v>
      </c>
    </row>
    <row r="3594" spans="1:13">
      <c r="A3594" s="15" t="s">
        <v>20594</v>
      </c>
      <c r="B3594" s="1" t="s">
        <v>20595</v>
      </c>
      <c r="C3594" t="s">
        <v>20596</v>
      </c>
      <c r="D3594" s="1">
        <v>4</v>
      </c>
      <c r="E3594" s="21">
        <v>12.706886666666668</v>
      </c>
      <c r="F3594" s="22">
        <v>10.474483333333334</v>
      </c>
      <c r="G3594" s="18"/>
      <c r="H3594" s="25">
        <v>5.1287056178468005</v>
      </c>
      <c r="I3594" s="26">
        <v>1.2698886883634071</v>
      </c>
      <c r="K3594" s="2">
        <v>-0.27873151377900968</v>
      </c>
      <c r="L3594" s="2"/>
      <c r="M3594" s="9">
        <v>0.28583719569468891</v>
      </c>
    </row>
    <row r="3595" spans="1:13">
      <c r="A3595" s="15" t="s">
        <v>15381</v>
      </c>
      <c r="B3595" s="1" t="s">
        <v>15382</v>
      </c>
      <c r="C3595" t="s">
        <v>15383</v>
      </c>
      <c r="D3595" s="1">
        <v>1</v>
      </c>
      <c r="E3595" s="21">
        <v>13.713966666666666</v>
      </c>
      <c r="F3595" s="22">
        <v>10.006896666666666</v>
      </c>
      <c r="G3595" s="18"/>
      <c r="H3595" s="25">
        <v>1.5122916925425909</v>
      </c>
      <c r="I3595" s="26">
        <v>1.3710426113120417</v>
      </c>
      <c r="K3595" s="2">
        <v>-0.45465128495293189</v>
      </c>
      <c r="L3595" s="2"/>
      <c r="M3595" s="9">
        <v>3.2708476707177761E-2</v>
      </c>
    </row>
    <row r="3596" spans="1:13">
      <c r="A3596" s="15" t="s">
        <v>3154</v>
      </c>
      <c r="B3596" s="1" t="s">
        <v>3155</v>
      </c>
      <c r="C3596" t="s">
        <v>3156</v>
      </c>
      <c r="D3596" s="1">
        <v>20</v>
      </c>
      <c r="E3596" s="21">
        <v>12.244533333333335</v>
      </c>
      <c r="F3596" s="22">
        <v>11.738933333333334</v>
      </c>
      <c r="G3596" s="18"/>
      <c r="H3596" s="25">
        <v>0.89103229084771907</v>
      </c>
      <c r="I3596" s="26">
        <v>0.72570574156012646</v>
      </c>
      <c r="K3596" s="2">
        <v>-6.0836467726086065E-2</v>
      </c>
      <c r="L3596" s="2"/>
      <c r="M3596" s="9">
        <v>0.27807788441865411</v>
      </c>
    </row>
    <row r="3597" spans="1:13">
      <c r="A3597" s="15" t="s">
        <v>9255</v>
      </c>
      <c r="B3597" s="1" t="s">
        <v>9256</v>
      </c>
      <c r="C3597" t="s">
        <v>9257</v>
      </c>
      <c r="D3597" s="1">
        <v>19</v>
      </c>
      <c r="E3597" s="21">
        <v>11.000266666666667</v>
      </c>
      <c r="F3597" s="22">
        <v>17.142766666666667</v>
      </c>
      <c r="G3597" s="18"/>
      <c r="H3597" s="25">
        <v>0.64128958617252818</v>
      </c>
      <c r="I3597" s="26">
        <v>2.9700642422906141</v>
      </c>
      <c r="K3597" s="2">
        <v>0.64006146666838892</v>
      </c>
      <c r="L3597" s="2"/>
      <c r="M3597" s="9">
        <v>2.5550533570409484E-2</v>
      </c>
    </row>
    <row r="3598" spans="1:13">
      <c r="A3598" s="15" t="s">
        <v>2105</v>
      </c>
      <c r="B3598" s="1" t="s">
        <v>2106</v>
      </c>
      <c r="C3598" t="s">
        <v>2107</v>
      </c>
      <c r="D3598" s="1">
        <v>15</v>
      </c>
      <c r="E3598" s="21">
        <v>13.019800000000002</v>
      </c>
      <c r="F3598" s="22">
        <v>10.296303333333334</v>
      </c>
      <c r="G3598" s="18"/>
      <c r="H3598" s="25">
        <v>1.1635804957114053</v>
      </c>
      <c r="I3598" s="26">
        <v>0.33974772851828389</v>
      </c>
      <c r="K3598" s="2">
        <v>-0.33858082543225615</v>
      </c>
      <c r="L3598" s="2"/>
      <c r="M3598" s="9">
        <v>2.006566503890609E-2</v>
      </c>
    </row>
    <row r="3599" spans="1:13">
      <c r="A3599" s="15" t="s">
        <v>16414</v>
      </c>
      <c r="B3599" s="1" t="s">
        <v>16415</v>
      </c>
      <c r="C3599" t="s">
        <v>16416</v>
      </c>
      <c r="D3599" s="1">
        <v>7</v>
      </c>
      <c r="E3599" s="21">
        <v>13.758633333333334</v>
      </c>
      <c r="F3599" s="22">
        <v>9.776346666666667</v>
      </c>
      <c r="G3599" s="18"/>
      <c r="H3599" s="25">
        <v>0.7951553454095196</v>
      </c>
      <c r="I3599" s="26">
        <v>1.562320246054995</v>
      </c>
      <c r="K3599" s="2">
        <v>-0.49296982323088551</v>
      </c>
      <c r="L3599" s="2"/>
      <c r="M3599" s="9">
        <v>1.9584168933612318E-2</v>
      </c>
    </row>
    <row r="3600" spans="1:13">
      <c r="A3600" s="15" t="s">
        <v>9172</v>
      </c>
      <c r="B3600" s="1" t="s">
        <v>9173</v>
      </c>
      <c r="C3600" t="s">
        <v>9174</v>
      </c>
      <c r="D3600" s="1">
        <v>4</v>
      </c>
      <c r="E3600" s="21">
        <v>13.772433333333334</v>
      </c>
      <c r="F3600" s="22">
        <v>13.533666666666667</v>
      </c>
      <c r="G3600" s="18"/>
      <c r="H3600" s="25">
        <v>0.32282463247610638</v>
      </c>
      <c r="I3600" s="26">
        <v>1.3578091704408735</v>
      </c>
      <c r="K3600" s="2">
        <v>-2.5230718816230423E-2</v>
      </c>
      <c r="L3600" s="2"/>
      <c r="M3600" s="9">
        <v>0.4103447315656289</v>
      </c>
    </row>
    <row r="3601" spans="1:13">
      <c r="A3601" s="15" t="s">
        <v>13746</v>
      </c>
      <c r="B3601" s="1" t="s">
        <v>13747</v>
      </c>
      <c r="C3601" t="s">
        <v>13748</v>
      </c>
      <c r="D3601" s="1">
        <v>1</v>
      </c>
      <c r="E3601" s="21">
        <v>9.6980266666666655</v>
      </c>
      <c r="F3601" s="22">
        <v>17.704166666666666</v>
      </c>
      <c r="G3601" s="18"/>
      <c r="H3601" s="25">
        <v>1.0931795607919748</v>
      </c>
      <c r="I3601" s="26">
        <v>2.7966560430867107</v>
      </c>
      <c r="K3601" s="2">
        <v>0.86832581198610914</v>
      </c>
      <c r="L3601" s="2"/>
      <c r="M3601" s="9">
        <v>1.3470407557687211E-2</v>
      </c>
    </row>
    <row r="3602" spans="1:13">
      <c r="A3602" s="15" t="s">
        <v>15800</v>
      </c>
      <c r="B3602" s="1" t="s">
        <v>15801</v>
      </c>
      <c r="C3602" t="s">
        <v>15802</v>
      </c>
      <c r="D3602" s="1">
        <v>13</v>
      </c>
      <c r="E3602" s="21">
        <v>11.969523333333333</v>
      </c>
      <c r="F3602" s="22">
        <v>16.873666666666669</v>
      </c>
      <c r="G3602" s="18"/>
      <c r="H3602" s="25">
        <v>3.3865780552990876</v>
      </c>
      <c r="I3602" s="26">
        <v>3.1968355514998401</v>
      </c>
      <c r="K3602" s="2">
        <v>0.49540780648283622</v>
      </c>
      <c r="L3602" s="2"/>
      <c r="M3602" s="9">
        <v>9.8787324965711798E-2</v>
      </c>
    </row>
    <row r="3603" spans="1:13">
      <c r="A3603" s="15" t="s">
        <v>13994</v>
      </c>
      <c r="B3603" s="1" t="s">
        <v>13995</v>
      </c>
      <c r="C3603" t="s">
        <v>13996</v>
      </c>
      <c r="D3603" s="1">
        <v>7</v>
      </c>
      <c r="E3603" s="21">
        <v>13.415466666666667</v>
      </c>
      <c r="F3603" s="22">
        <v>9.3967766666666659</v>
      </c>
      <c r="G3603" s="18"/>
      <c r="H3603" s="25">
        <v>0.59705700174550624</v>
      </c>
      <c r="I3603" s="26">
        <v>1.1914487503175957</v>
      </c>
      <c r="K3603" s="2">
        <v>-0.51365937497827352</v>
      </c>
      <c r="L3603" s="2"/>
      <c r="M3603" s="9">
        <v>1.0299057051030458E-2</v>
      </c>
    </row>
    <row r="3604" spans="1:13">
      <c r="A3604" s="15" t="s">
        <v>357</v>
      </c>
      <c r="B3604" s="1" t="s">
        <v>358</v>
      </c>
      <c r="C3604" t="s">
        <v>359</v>
      </c>
      <c r="D3604" s="1">
        <v>6</v>
      </c>
      <c r="E3604" s="21">
        <v>14.673866666666667</v>
      </c>
      <c r="F3604" s="22">
        <v>9.8942533333333333</v>
      </c>
      <c r="G3604" s="18"/>
      <c r="H3604" s="25">
        <v>1.2187185496796757</v>
      </c>
      <c r="I3604" s="26">
        <v>0.98096637212155968</v>
      </c>
      <c r="K3604" s="2">
        <v>-0.56858633738493947</v>
      </c>
      <c r="L3604" s="2"/>
      <c r="M3604" s="9">
        <v>1.000305898073923E-2</v>
      </c>
    </row>
    <row r="3605" spans="1:13">
      <c r="A3605" s="15" t="s">
        <v>68</v>
      </c>
      <c r="B3605" s="1" t="s">
        <v>69</v>
      </c>
      <c r="C3605" t="s">
        <v>70</v>
      </c>
      <c r="D3605" s="1">
        <v>31</v>
      </c>
      <c r="E3605" s="21">
        <v>11.457743333333333</v>
      </c>
      <c r="F3605" s="22">
        <v>11.421799999999999</v>
      </c>
      <c r="G3605" s="18"/>
      <c r="H3605" s="25">
        <v>1.6540835089660211</v>
      </c>
      <c r="I3605" s="26">
        <v>1.1987213687925982</v>
      </c>
      <c r="K3605" s="2">
        <v>-4.5328974146808792E-3</v>
      </c>
      <c r="L3605" s="2"/>
      <c r="M3605" s="9">
        <v>0.49035927959129255</v>
      </c>
    </row>
    <row r="3606" spans="1:13">
      <c r="A3606" s="15" t="s">
        <v>9758</v>
      </c>
      <c r="B3606" s="1" t="s">
        <v>9759</v>
      </c>
      <c r="C3606" t="s">
        <v>9760</v>
      </c>
      <c r="D3606" s="1">
        <v>4</v>
      </c>
      <c r="E3606" s="21">
        <v>14.686166666666665</v>
      </c>
      <c r="F3606" s="22">
        <v>8.7274599999999989</v>
      </c>
      <c r="G3606" s="18"/>
      <c r="H3606" s="25">
        <v>2.8547706463625819</v>
      </c>
      <c r="I3606" s="26">
        <v>1.8465736957132246</v>
      </c>
      <c r="K3606" s="2">
        <v>-0.75082413297674322</v>
      </c>
      <c r="L3606" s="2"/>
      <c r="M3606" s="9">
        <v>3.5436293302162199E-2</v>
      </c>
    </row>
    <row r="3607" spans="1:13">
      <c r="A3607" s="15" t="s">
        <v>19606</v>
      </c>
      <c r="B3607" s="1" t="s">
        <v>19607</v>
      </c>
      <c r="C3607" t="s">
        <v>19608</v>
      </c>
      <c r="D3607" s="1">
        <v>5</v>
      </c>
      <c r="E3607" s="21">
        <v>14.314966666666665</v>
      </c>
      <c r="F3607" s="22">
        <v>9.4025733333333346</v>
      </c>
      <c r="G3607" s="18"/>
      <c r="H3607" s="25">
        <v>1.2065972374132694</v>
      </c>
      <c r="I3607" s="26">
        <v>1.3571502107479869</v>
      </c>
      <c r="K3607" s="2">
        <v>-0.60639675252223724</v>
      </c>
      <c r="L3607" s="2"/>
      <c r="M3607" s="9">
        <v>1.2983451204946284E-2</v>
      </c>
    </row>
    <row r="3608" spans="1:13">
      <c r="A3608" s="15" t="s">
        <v>13333</v>
      </c>
      <c r="B3608" s="1" t="s">
        <v>13334</v>
      </c>
      <c r="C3608" t="s">
        <v>13335</v>
      </c>
      <c r="D3608" s="1">
        <v>17</v>
      </c>
      <c r="E3608" s="21">
        <v>12.629300000000001</v>
      </c>
      <c r="F3608" s="22">
        <v>13.6793</v>
      </c>
      <c r="G3608" s="18"/>
      <c r="H3608" s="25">
        <v>0.25092921312593386</v>
      </c>
      <c r="I3608" s="26">
        <v>0.96040279570605158</v>
      </c>
      <c r="K3608" s="2">
        <v>0.11521972865589175</v>
      </c>
      <c r="L3608" s="2"/>
      <c r="M3608" s="9">
        <v>9.8038692203084046E-2</v>
      </c>
    </row>
    <row r="3609" spans="1:13">
      <c r="A3609" s="15" t="s">
        <v>9136</v>
      </c>
      <c r="B3609" s="1" t="s">
        <v>9137</v>
      </c>
      <c r="C3609" t="s">
        <v>9138</v>
      </c>
      <c r="D3609" s="1">
        <v>2</v>
      </c>
      <c r="E3609" s="21">
        <v>10.585113333333332</v>
      </c>
      <c r="F3609" s="22">
        <v>16.333066666666667</v>
      </c>
      <c r="G3609" s="18"/>
      <c r="H3609" s="25">
        <v>2.2989248710067467</v>
      </c>
      <c r="I3609" s="26">
        <v>2.0484493069962331</v>
      </c>
      <c r="K3609" s="2">
        <v>0.62575897794671276</v>
      </c>
      <c r="L3609" s="2"/>
      <c r="M3609" s="9">
        <v>3.0749085979933529E-2</v>
      </c>
    </row>
    <row r="3610" spans="1:13">
      <c r="A3610" s="15" t="s">
        <v>13821</v>
      </c>
      <c r="B3610" s="1" t="s">
        <v>13822</v>
      </c>
      <c r="C3610" t="s">
        <v>13823</v>
      </c>
      <c r="D3610" s="1">
        <v>7</v>
      </c>
      <c r="E3610" s="21">
        <v>11.767566666666667</v>
      </c>
      <c r="F3610" s="22">
        <v>14.473733333333334</v>
      </c>
      <c r="G3610" s="18"/>
      <c r="H3610" s="25">
        <v>1.4239651903516937</v>
      </c>
      <c r="I3610" s="26">
        <v>1.0820934078596602</v>
      </c>
      <c r="K3610" s="2">
        <v>0.29862107015755085</v>
      </c>
      <c r="L3610" s="2"/>
      <c r="M3610" s="9">
        <v>4.9344240571990418E-2</v>
      </c>
    </row>
    <row r="3611" spans="1:13">
      <c r="A3611" s="15" t="s">
        <v>16850</v>
      </c>
      <c r="B3611" s="1" t="s">
        <v>16851</v>
      </c>
      <c r="C3611" t="s">
        <v>16852</v>
      </c>
      <c r="D3611" s="1">
        <v>8</v>
      </c>
      <c r="E3611" s="21">
        <v>19.754300000000001</v>
      </c>
      <c r="F3611" s="22">
        <v>11.337603333333334</v>
      </c>
      <c r="G3611" s="18"/>
      <c r="H3611" s="25">
        <v>7.2686265532079721</v>
      </c>
      <c r="I3611" s="26">
        <v>2.2908705290856837</v>
      </c>
      <c r="K3611" s="2">
        <v>-0.8010510250128241</v>
      </c>
      <c r="L3611" s="2"/>
      <c r="M3611" s="9">
        <v>9.0775345865969484E-2</v>
      </c>
    </row>
    <row r="3612" spans="1:13">
      <c r="A3612" s="15" t="s">
        <v>3059</v>
      </c>
      <c r="B3612" s="1" t="s">
        <v>3060</v>
      </c>
      <c r="C3612" t="s">
        <v>3061</v>
      </c>
      <c r="D3612" s="1">
        <v>8</v>
      </c>
      <c r="E3612" s="21">
        <v>11.851273333333333</v>
      </c>
      <c r="F3612" s="22">
        <v>8.4647733333333335</v>
      </c>
      <c r="G3612" s="18"/>
      <c r="H3612" s="25">
        <v>8.6855635871331529</v>
      </c>
      <c r="I3612" s="26">
        <v>3.4456697698173744</v>
      </c>
      <c r="K3612" s="2">
        <v>-0.48549873278604794</v>
      </c>
      <c r="L3612" s="2"/>
      <c r="M3612" s="9">
        <v>0.313270578048988</v>
      </c>
    </row>
    <row r="3613" spans="1:13">
      <c r="A3613" s="15" t="s">
        <v>7373</v>
      </c>
      <c r="B3613" s="1" t="s">
        <v>7374</v>
      </c>
      <c r="C3613" t="s">
        <v>7375</v>
      </c>
      <c r="D3613" s="1">
        <v>55</v>
      </c>
      <c r="E3613" s="21">
        <v>12.0822</v>
      </c>
      <c r="F3613" s="22">
        <v>14.267833333333334</v>
      </c>
      <c r="G3613" s="18"/>
      <c r="H3613" s="25">
        <v>2.0792236748363528</v>
      </c>
      <c r="I3613" s="26">
        <v>0.80392022199552382</v>
      </c>
      <c r="K3613" s="2">
        <v>0.2398830952648853</v>
      </c>
      <c r="L3613" s="2"/>
      <c r="M3613" s="9">
        <v>0.11180698886411554</v>
      </c>
    </row>
    <row r="3614" spans="1:13">
      <c r="A3614" s="15" t="s">
        <v>20181</v>
      </c>
      <c r="B3614" s="1" t="s">
        <v>20182</v>
      </c>
      <c r="C3614" t="s">
        <v>20183</v>
      </c>
      <c r="D3614" s="1">
        <v>1</v>
      </c>
      <c r="E3614" s="21">
        <v>13.629133333333334</v>
      </c>
      <c r="F3614" s="22">
        <v>9.8222133333333321</v>
      </c>
      <c r="G3614" s="18"/>
      <c r="H3614" s="25">
        <v>1.2085945653250854</v>
      </c>
      <c r="I3614" s="26">
        <v>1.5570178270441783</v>
      </c>
      <c r="K3614" s="2">
        <v>-0.47257376256503558</v>
      </c>
      <c r="L3614" s="2"/>
      <c r="M3614" s="9">
        <v>2.8457383146414592E-2</v>
      </c>
    </row>
    <row r="3615" spans="1:13">
      <c r="A3615" s="15" t="s">
        <v>3308</v>
      </c>
      <c r="B3615" s="1" t="s">
        <v>3309</v>
      </c>
      <c r="C3615" t="s">
        <v>3310</v>
      </c>
      <c r="D3615" s="1">
        <v>50</v>
      </c>
      <c r="E3615" s="21">
        <v>12.430033333333334</v>
      </c>
      <c r="F3615" s="22">
        <v>14.459299999999999</v>
      </c>
      <c r="G3615" s="18"/>
      <c r="H3615" s="25">
        <v>0.97686923041589002</v>
      </c>
      <c r="I3615" s="26">
        <v>1.2951924837644784</v>
      </c>
      <c r="K3615" s="2">
        <v>0.21816754535206509</v>
      </c>
      <c r="L3615" s="2"/>
      <c r="M3615" s="9">
        <v>7.2493243089573806E-2</v>
      </c>
    </row>
    <row r="3616" spans="1:13">
      <c r="A3616" s="15" t="s">
        <v>16861</v>
      </c>
      <c r="B3616" s="1" t="s">
        <v>16862</v>
      </c>
      <c r="C3616" t="s">
        <v>16863</v>
      </c>
      <c r="D3616" s="1">
        <v>1</v>
      </c>
      <c r="E3616" s="21">
        <v>14.1867</v>
      </c>
      <c r="F3616" s="22">
        <v>8.1308000000000007</v>
      </c>
      <c r="G3616" s="18"/>
      <c r="H3616" s="25">
        <v>2.1217579291710038</v>
      </c>
      <c r="I3616" s="26">
        <v>2.6586419469157563</v>
      </c>
      <c r="K3616" s="2">
        <v>-0.80306982686452533</v>
      </c>
      <c r="L3616" s="2"/>
      <c r="M3616" s="9">
        <v>3.4253683625897861E-2</v>
      </c>
    </row>
    <row r="3617" spans="1:13">
      <c r="A3617" s="15" t="s">
        <v>6577</v>
      </c>
      <c r="B3617" s="1" t="s">
        <v>6578</v>
      </c>
      <c r="C3617" t="s">
        <v>6579</v>
      </c>
      <c r="D3617" s="1">
        <v>8</v>
      </c>
      <c r="E3617" s="21">
        <v>19.559966666666668</v>
      </c>
      <c r="F3617" s="22">
        <v>11.998959999999999</v>
      </c>
      <c r="G3617" s="18"/>
      <c r="H3617" s="25">
        <v>1.9341851160975603</v>
      </c>
      <c r="I3617" s="26">
        <v>2.9921991923667095</v>
      </c>
      <c r="K3617" s="2">
        <v>-0.70499454486239699</v>
      </c>
      <c r="L3617" s="2"/>
      <c r="M3617" s="9">
        <v>2.290101861328275E-2</v>
      </c>
    </row>
    <row r="3618" spans="1:13">
      <c r="A3618" s="15" t="s">
        <v>18410</v>
      </c>
      <c r="B3618" s="1" t="s">
        <v>18411</v>
      </c>
      <c r="C3618" t="s">
        <v>18412</v>
      </c>
      <c r="D3618" s="1">
        <v>4</v>
      </c>
      <c r="E3618" s="21">
        <v>16.812633333333334</v>
      </c>
      <c r="F3618" s="22">
        <v>7.7853333333333339</v>
      </c>
      <c r="G3618" s="18"/>
      <c r="H3618" s="25">
        <v>5.157359985819606</v>
      </c>
      <c r="I3618" s="26">
        <v>1.6876902964209168</v>
      </c>
      <c r="K3618" s="2">
        <v>-1.110714993549677</v>
      </c>
      <c r="L3618" s="2"/>
      <c r="M3618" s="9">
        <v>4.0106123471125958E-2</v>
      </c>
    </row>
    <row r="3619" spans="1:13">
      <c r="A3619" s="15" t="s">
        <v>20554</v>
      </c>
      <c r="B3619" s="1" t="s">
        <v>20555</v>
      </c>
      <c r="C3619" t="s">
        <v>20556</v>
      </c>
      <c r="D3619" s="1">
        <v>24</v>
      </c>
      <c r="E3619" s="21">
        <v>11.017486666666665</v>
      </c>
      <c r="F3619" s="22">
        <v>15.506833333333333</v>
      </c>
      <c r="G3619" s="18"/>
      <c r="H3619" s="25">
        <v>2.3158018400833367</v>
      </c>
      <c r="I3619" s="26">
        <v>1.2267055079901348</v>
      </c>
      <c r="K3619" s="2">
        <v>0.49310895151655393</v>
      </c>
      <c r="L3619" s="2"/>
      <c r="M3619" s="9">
        <v>3.7435229733287709E-2</v>
      </c>
    </row>
    <row r="3620" spans="1:13">
      <c r="A3620" s="15" t="s">
        <v>1607</v>
      </c>
      <c r="B3620" s="1" t="s">
        <v>1608</v>
      </c>
      <c r="C3620" t="s">
        <v>1609</v>
      </c>
      <c r="D3620" s="1">
        <v>7</v>
      </c>
      <c r="E3620" s="21">
        <v>13.581433333333331</v>
      </c>
      <c r="F3620" s="22">
        <v>9.8368400000000005</v>
      </c>
      <c r="G3620" s="18"/>
      <c r="H3620" s="25">
        <v>0.17540228998885182</v>
      </c>
      <c r="I3620" s="26">
        <v>1.5883284141826615</v>
      </c>
      <c r="K3620" s="2">
        <v>-0.46536890245584356</v>
      </c>
      <c r="L3620" s="2"/>
      <c r="M3620" s="9">
        <v>1.8143907816168616E-2</v>
      </c>
    </row>
    <row r="3621" spans="1:13">
      <c r="A3621" s="15" t="s">
        <v>8860</v>
      </c>
      <c r="B3621" s="1" t="s">
        <v>8861</v>
      </c>
      <c r="C3621" t="s">
        <v>8862</v>
      </c>
      <c r="D3621" s="1">
        <v>1</v>
      </c>
      <c r="E3621" s="21">
        <v>17.883033333333334</v>
      </c>
      <c r="F3621" s="22">
        <v>12.809600000000001</v>
      </c>
      <c r="G3621" s="18"/>
      <c r="H3621" s="25">
        <v>1.0534945388246366</v>
      </c>
      <c r="I3621" s="26">
        <v>2.8371497739809053</v>
      </c>
      <c r="K3621" s="2">
        <v>-0.48136604232617275</v>
      </c>
      <c r="L3621" s="2"/>
      <c r="M3621" s="9">
        <v>3.9381392247622979E-2</v>
      </c>
    </row>
    <row r="3622" spans="1:13">
      <c r="A3622" s="15" t="s">
        <v>22924</v>
      </c>
      <c r="B3622" s="1" t="s">
        <v>22925</v>
      </c>
      <c r="C3622" t="s">
        <v>22926</v>
      </c>
      <c r="D3622" s="1">
        <v>1</v>
      </c>
      <c r="E3622" s="21">
        <v>14.706633333333334</v>
      </c>
      <c r="F3622" s="22">
        <v>9.1375433333333334</v>
      </c>
      <c r="G3622" s="18"/>
      <c r="H3622" s="25">
        <v>0.97443076887654445</v>
      </c>
      <c r="I3622" s="26">
        <v>1.5949925876421345</v>
      </c>
      <c r="K3622" s="2">
        <v>-0.68658877232635362</v>
      </c>
      <c r="L3622" s="2"/>
      <c r="M3622" s="9">
        <v>1.0549102896609397E-2</v>
      </c>
    </row>
    <row r="3623" spans="1:13">
      <c r="A3623" s="15" t="s">
        <v>16623</v>
      </c>
      <c r="B3623" s="1" t="s">
        <v>16624</v>
      </c>
      <c r="C3623" t="s">
        <v>16625</v>
      </c>
      <c r="D3623" s="1">
        <v>1</v>
      </c>
      <c r="E3623" s="21">
        <v>7.7293333333333329</v>
      </c>
      <c r="F3623" s="22">
        <v>7.9579766666666671</v>
      </c>
      <c r="G3623" s="18"/>
      <c r="H3623" s="25">
        <v>1.4041401700803737</v>
      </c>
      <c r="I3623" s="26">
        <v>1.9566294933975981</v>
      </c>
      <c r="K3623" s="2">
        <v>4.2057684065785653E-2</v>
      </c>
      <c r="L3623" s="2"/>
      <c r="M3623" s="9">
        <v>0.44974896183501861</v>
      </c>
    </row>
    <row r="3624" spans="1:13">
      <c r="A3624" s="15" t="s">
        <v>23500</v>
      </c>
      <c r="B3624" s="1" t="s">
        <v>23501</v>
      </c>
      <c r="C3624" t="s">
        <v>23502</v>
      </c>
      <c r="D3624" s="1">
        <v>1</v>
      </c>
      <c r="E3624" s="21">
        <v>2.2300476666666671</v>
      </c>
      <c r="F3624" s="22">
        <v>30.776566666666668</v>
      </c>
      <c r="G3624" s="18"/>
      <c r="H3624" s="25">
        <v>2.808134374518843</v>
      </c>
      <c r="I3624" s="26">
        <v>9.7229278421334353</v>
      </c>
      <c r="K3624" s="2">
        <v>3.7866858454875496</v>
      </c>
      <c r="L3624" s="2"/>
      <c r="M3624" s="9">
        <v>1.1863751087309807E-2</v>
      </c>
    </row>
    <row r="3625" spans="1:13">
      <c r="A3625" s="15" t="s">
        <v>15684</v>
      </c>
      <c r="B3625" s="1" t="s">
        <v>15685</v>
      </c>
      <c r="C3625" t="s">
        <v>15686</v>
      </c>
      <c r="D3625" s="1">
        <v>4</v>
      </c>
      <c r="E3625" s="21">
        <v>9.5868099999999998</v>
      </c>
      <c r="F3625" s="22">
        <v>17.231666666666666</v>
      </c>
      <c r="G3625" s="18"/>
      <c r="H3625" s="25">
        <v>1.2589936641222745</v>
      </c>
      <c r="I3625" s="26">
        <v>2.3516018420075757</v>
      </c>
      <c r="K3625" s="2">
        <v>0.84593950234728055</v>
      </c>
      <c r="L3625" s="2"/>
      <c r="M3625" s="9">
        <v>1.146367823498926E-2</v>
      </c>
    </row>
    <row r="3626" spans="1:13">
      <c r="A3626" s="15" t="s">
        <v>1143</v>
      </c>
      <c r="B3626" s="1" t="s">
        <v>1144</v>
      </c>
      <c r="C3626" t="s">
        <v>1145</v>
      </c>
      <c r="D3626" s="1">
        <v>24</v>
      </c>
      <c r="E3626" s="21">
        <v>11.764566666666667</v>
      </c>
      <c r="F3626" s="22">
        <v>14.443533333333335</v>
      </c>
      <c r="G3626" s="18"/>
      <c r="H3626" s="25">
        <v>0.85969940289227464</v>
      </c>
      <c r="I3626" s="26">
        <v>1.0875521152263619</v>
      </c>
      <c r="K3626" s="2">
        <v>0.29597553141982108</v>
      </c>
      <c r="L3626" s="2"/>
      <c r="M3626" s="9">
        <v>2.8424829026244536E-2</v>
      </c>
    </row>
    <row r="3627" spans="1:13">
      <c r="A3627" s="15" t="s">
        <v>21189</v>
      </c>
      <c r="B3627" s="1" t="s">
        <v>21190</v>
      </c>
      <c r="C3627" t="s">
        <v>21191</v>
      </c>
      <c r="D3627" s="1">
        <v>2</v>
      </c>
      <c r="E3627" s="21">
        <v>13.814866666666667</v>
      </c>
      <c r="F3627" s="22">
        <v>10.893366666666665</v>
      </c>
      <c r="G3627" s="18"/>
      <c r="H3627" s="25">
        <v>3.0569417729707107</v>
      </c>
      <c r="I3627" s="26">
        <v>0.63299055548509875</v>
      </c>
      <c r="K3627" s="2">
        <v>-0.3427717407682232</v>
      </c>
      <c r="L3627" s="2"/>
      <c r="M3627" s="9">
        <v>0.12035457404766872</v>
      </c>
    </row>
    <row r="3628" spans="1:13">
      <c r="A3628" s="15" t="s">
        <v>22119</v>
      </c>
      <c r="B3628" s="1" t="s">
        <v>22120</v>
      </c>
      <c r="C3628" t="s">
        <v>22121</v>
      </c>
      <c r="D3628" s="1">
        <v>2</v>
      </c>
      <c r="E3628" s="21">
        <v>11.960866666666668</v>
      </c>
      <c r="F3628" s="22">
        <v>11.684466666666667</v>
      </c>
      <c r="G3628" s="18"/>
      <c r="H3628" s="25">
        <v>0.91743296394523233</v>
      </c>
      <c r="I3628" s="26">
        <v>0.80486483544340126</v>
      </c>
      <c r="K3628" s="2">
        <v>-3.3730044546763573E-2</v>
      </c>
      <c r="L3628" s="2"/>
      <c r="M3628" s="9">
        <v>0.38163259819809547</v>
      </c>
    </row>
    <row r="3629" spans="1:13">
      <c r="A3629" s="15" t="s">
        <v>5206</v>
      </c>
      <c r="B3629" s="1" t="s">
        <v>5207</v>
      </c>
      <c r="C3629" t="s">
        <v>5208</v>
      </c>
      <c r="D3629" s="1">
        <v>7</v>
      </c>
      <c r="E3629" s="21">
        <v>12.654066666666665</v>
      </c>
      <c r="F3629" s="22">
        <v>15.055900000000001</v>
      </c>
      <c r="G3629" s="18"/>
      <c r="H3629" s="25">
        <v>0.61660827381193439</v>
      </c>
      <c r="I3629" s="26">
        <v>2.0934301397467352</v>
      </c>
      <c r="K3629" s="2">
        <v>0.25072784927594544</v>
      </c>
      <c r="L3629" s="2"/>
      <c r="M3629" s="9">
        <v>9.1341021521258836E-2</v>
      </c>
    </row>
    <row r="3630" spans="1:13">
      <c r="A3630" s="15" t="s">
        <v>17068</v>
      </c>
      <c r="B3630" s="1" t="s">
        <v>17069</v>
      </c>
      <c r="C3630" t="s">
        <v>17070</v>
      </c>
      <c r="D3630" s="1">
        <v>1</v>
      </c>
      <c r="E3630" s="21">
        <v>13.251466666666667</v>
      </c>
      <c r="F3630" s="22">
        <v>8.3921866666666673</v>
      </c>
      <c r="G3630" s="18"/>
      <c r="H3630" s="25">
        <v>1.9111300749381936</v>
      </c>
      <c r="I3630" s="26">
        <v>2.3153393417020594</v>
      </c>
      <c r="K3630" s="2">
        <v>-0.65903337226039949</v>
      </c>
      <c r="L3630" s="2"/>
      <c r="M3630" s="9">
        <v>4.2586985602105581E-2</v>
      </c>
    </row>
    <row r="3631" spans="1:13">
      <c r="A3631" s="15" t="s">
        <v>11585</v>
      </c>
      <c r="B3631" s="1" t="s">
        <v>11586</v>
      </c>
      <c r="C3631" t="s">
        <v>11587</v>
      </c>
      <c r="D3631" s="1">
        <v>30</v>
      </c>
      <c r="E3631" s="21">
        <v>12.899233333333333</v>
      </c>
      <c r="F3631" s="22">
        <v>11.567566666666666</v>
      </c>
      <c r="G3631" s="18"/>
      <c r="H3631" s="25">
        <v>0.6474009293577917</v>
      </c>
      <c r="I3631" s="26">
        <v>0.52847253791784965</v>
      </c>
      <c r="K3631" s="2">
        <v>-0.15719990800941128</v>
      </c>
      <c r="L3631" s="2"/>
      <c r="M3631" s="9">
        <v>4.4049256670695112E-2</v>
      </c>
    </row>
    <row r="3632" spans="1:13">
      <c r="A3632" s="15" t="s">
        <v>2571</v>
      </c>
      <c r="B3632" s="1" t="s">
        <v>2572</v>
      </c>
      <c r="C3632" t="s">
        <v>2573</v>
      </c>
      <c r="D3632" s="1">
        <v>14</v>
      </c>
      <c r="E3632" s="21">
        <v>13.231533333333333</v>
      </c>
      <c r="F3632" s="22">
        <v>10.305680000000001</v>
      </c>
      <c r="G3632" s="18"/>
      <c r="H3632" s="25">
        <v>1.0036353736957135</v>
      </c>
      <c r="I3632" s="26">
        <v>0.95575808403591267</v>
      </c>
      <c r="K3632" s="2">
        <v>-0.36054055629328735</v>
      </c>
      <c r="L3632" s="2"/>
      <c r="M3632" s="9">
        <v>2.3194575217431339E-2</v>
      </c>
    </row>
    <row r="3633" spans="1:13">
      <c r="A3633" s="15" t="s">
        <v>10954</v>
      </c>
      <c r="B3633" s="1" t="s">
        <v>10955</v>
      </c>
      <c r="C3633" t="s">
        <v>10956</v>
      </c>
      <c r="D3633" s="1">
        <v>24</v>
      </c>
      <c r="E3633" s="21">
        <v>9.9745366666666673</v>
      </c>
      <c r="F3633" s="22">
        <v>10.321539999999999</v>
      </c>
      <c r="G3633" s="18"/>
      <c r="H3633" s="25">
        <v>1.7145173102168869</v>
      </c>
      <c r="I3633" s="26">
        <v>2.9775666336120903</v>
      </c>
      <c r="K3633" s="2">
        <v>4.9336508097654622E-2</v>
      </c>
      <c r="L3633" s="2"/>
      <c r="M3633" s="9">
        <v>0.44665153858333062</v>
      </c>
    </row>
    <row r="3634" spans="1:13">
      <c r="A3634" s="15" t="s">
        <v>10980</v>
      </c>
      <c r="B3634" s="1" t="s">
        <v>10981</v>
      </c>
      <c r="C3634" t="s">
        <v>10982</v>
      </c>
      <c r="D3634" s="1">
        <v>4</v>
      </c>
      <c r="E3634" s="21">
        <v>15.107266666666668</v>
      </c>
      <c r="F3634" s="22">
        <v>8.6200066666666668</v>
      </c>
      <c r="G3634" s="18"/>
      <c r="H3634" s="25">
        <v>1.5494407711601419</v>
      </c>
      <c r="I3634" s="26">
        <v>1.8236765071232686</v>
      </c>
      <c r="K3634" s="2">
        <v>-0.80948176943198502</v>
      </c>
      <c r="L3634" s="2"/>
      <c r="M3634" s="9">
        <v>1.2931876595476999E-2</v>
      </c>
    </row>
    <row r="3635" spans="1:13">
      <c r="A3635" s="15" t="s">
        <v>805</v>
      </c>
      <c r="B3635" s="1" t="s">
        <v>806</v>
      </c>
      <c r="C3635" t="s">
        <v>807</v>
      </c>
      <c r="D3635" s="1">
        <v>7</v>
      </c>
      <c r="E3635" s="21">
        <v>14.235133333333332</v>
      </c>
      <c r="F3635" s="22">
        <v>7.820216666666667</v>
      </c>
      <c r="G3635" s="18"/>
      <c r="H3635" s="25">
        <v>4.0312623510921943</v>
      </c>
      <c r="I3635" s="26">
        <v>2.3662678490046996</v>
      </c>
      <c r="K3635" s="2">
        <v>-0.86417552168168588</v>
      </c>
      <c r="L3635" s="2"/>
      <c r="M3635" s="9">
        <v>6.0464003954209838E-2</v>
      </c>
    </row>
    <row r="3636" spans="1:13">
      <c r="A3636" s="15" t="s">
        <v>13423</v>
      </c>
      <c r="B3636" s="1" t="s">
        <v>13424</v>
      </c>
      <c r="C3636" t="s">
        <v>13425</v>
      </c>
      <c r="D3636" s="1">
        <v>3</v>
      </c>
      <c r="E3636" s="21">
        <v>11.801</v>
      </c>
      <c r="F3636" s="22">
        <v>10.708133333333334</v>
      </c>
      <c r="G3636" s="18"/>
      <c r="H3636" s="25">
        <v>1.3270073134689191</v>
      </c>
      <c r="I3636" s="26">
        <v>1.7793609873584693</v>
      </c>
      <c r="K3636" s="2">
        <v>-0.14020210864170521</v>
      </c>
      <c r="L3636" s="2"/>
      <c r="M3636" s="9">
        <v>0.25546679634933633</v>
      </c>
    </row>
    <row r="3637" spans="1:13">
      <c r="A3637" s="15" t="s">
        <v>22488</v>
      </c>
      <c r="B3637" s="1" t="s">
        <v>22489</v>
      </c>
      <c r="C3637" t="s">
        <v>22490</v>
      </c>
      <c r="D3637" s="1">
        <v>2</v>
      </c>
      <c r="E3637" s="21">
        <v>12.549133333333332</v>
      </c>
      <c r="F3637" s="22">
        <v>13.961</v>
      </c>
      <c r="G3637" s="18"/>
      <c r="H3637" s="25">
        <v>0.91773823246791564</v>
      </c>
      <c r="I3637" s="26">
        <v>0.92818038656286983</v>
      </c>
      <c r="K3637" s="2">
        <v>0.15381455037017636</v>
      </c>
      <c r="L3637" s="2"/>
      <c r="M3637" s="9">
        <v>9.4243743305392189E-2</v>
      </c>
    </row>
    <row r="3638" spans="1:13">
      <c r="A3638" s="15" t="s">
        <v>18914</v>
      </c>
      <c r="B3638" s="1" t="s">
        <v>18915</v>
      </c>
      <c r="C3638" t="s">
        <v>18916</v>
      </c>
      <c r="D3638" s="1">
        <v>7</v>
      </c>
      <c r="E3638" s="21">
        <v>11.421266666666668</v>
      </c>
      <c r="F3638" s="22">
        <v>16.003233333333331</v>
      </c>
      <c r="G3638" s="18"/>
      <c r="H3638" s="25">
        <v>3.1186756168818381</v>
      </c>
      <c r="I3638" s="26">
        <v>2.0862157710393849</v>
      </c>
      <c r="K3638" s="2">
        <v>0.48664075973984361</v>
      </c>
      <c r="L3638" s="2"/>
      <c r="M3638" s="9">
        <v>7.583026432668423E-2</v>
      </c>
    </row>
    <row r="3639" spans="1:13">
      <c r="A3639" s="15" t="s">
        <v>11260</v>
      </c>
      <c r="B3639" s="1" t="s">
        <v>11261</v>
      </c>
      <c r="C3639" t="s">
        <v>11262</v>
      </c>
      <c r="D3639" s="1">
        <v>3</v>
      </c>
      <c r="E3639" s="21">
        <v>12.081966666666666</v>
      </c>
      <c r="F3639" s="22">
        <v>9.7216733333333334</v>
      </c>
      <c r="G3639" s="18"/>
      <c r="H3639" s="25">
        <v>0.81667037618205129</v>
      </c>
      <c r="I3639" s="26">
        <v>1.1751400014182707</v>
      </c>
      <c r="K3639" s="2">
        <v>-0.31357874863071089</v>
      </c>
      <c r="L3639" s="2"/>
      <c r="M3639" s="9">
        <v>4.0830638372137788E-2</v>
      </c>
    </row>
    <row r="3640" spans="1:13">
      <c r="A3640" s="15" t="s">
        <v>2904</v>
      </c>
      <c r="B3640" s="1" t="s">
        <v>2905</v>
      </c>
      <c r="C3640" t="s">
        <v>2906</v>
      </c>
      <c r="D3640" s="1">
        <v>5</v>
      </c>
      <c r="E3640" s="21">
        <v>13.732200000000001</v>
      </c>
      <c r="F3640" s="22">
        <v>12.720700000000001</v>
      </c>
      <c r="G3640" s="18"/>
      <c r="H3640" s="25">
        <v>0.69530796054697952</v>
      </c>
      <c r="I3640" s="26">
        <v>0.7285988402406357</v>
      </c>
      <c r="K3640" s="2">
        <v>-0.11038471238396932</v>
      </c>
      <c r="L3640" s="2"/>
      <c r="M3640" s="9">
        <v>0.10741703110817852</v>
      </c>
    </row>
    <row r="3641" spans="1:13">
      <c r="A3641" s="15" t="s">
        <v>3968</v>
      </c>
      <c r="B3641" s="1" t="s">
        <v>3969</v>
      </c>
      <c r="C3641" t="s">
        <v>3970</v>
      </c>
      <c r="D3641" s="1">
        <v>14</v>
      </c>
      <c r="E3641" s="21">
        <v>13.957366666666667</v>
      </c>
      <c r="F3641" s="22">
        <v>9.6853533333333317</v>
      </c>
      <c r="G3641" s="18"/>
      <c r="H3641" s="25">
        <v>0.9869792314599809</v>
      </c>
      <c r="I3641" s="26">
        <v>1.5684564865603865</v>
      </c>
      <c r="K3641" s="2">
        <v>-0.5271501881113293</v>
      </c>
      <c r="L3641" s="2"/>
      <c r="M3641" s="9">
        <v>1.89206817943097E-2</v>
      </c>
    </row>
    <row r="3642" spans="1:13">
      <c r="A3642" s="15" t="s">
        <v>7053</v>
      </c>
      <c r="B3642" s="1" t="s">
        <v>7054</v>
      </c>
      <c r="C3642" t="s">
        <v>7055</v>
      </c>
      <c r="D3642" s="1">
        <v>11</v>
      </c>
      <c r="E3642" s="21">
        <v>16.238466666666667</v>
      </c>
      <c r="F3642" s="22">
        <v>8.1412633333333329</v>
      </c>
      <c r="G3642" s="18"/>
      <c r="H3642" s="25">
        <v>4.9319910810273448</v>
      </c>
      <c r="I3642" s="26">
        <v>1.3342523433493947</v>
      </c>
      <c r="K3642" s="2">
        <v>-0.99609082159686979</v>
      </c>
      <c r="L3642" s="2"/>
      <c r="M3642" s="9">
        <v>4.4558184937836684E-2</v>
      </c>
    </row>
    <row r="3643" spans="1:13">
      <c r="A3643" s="15" t="s">
        <v>20665</v>
      </c>
      <c r="B3643" s="1" t="s">
        <v>20666</v>
      </c>
      <c r="C3643" t="s">
        <v>20667</v>
      </c>
      <c r="D3643" s="1">
        <v>2</v>
      </c>
      <c r="E3643" s="21">
        <v>11.837066666666667</v>
      </c>
      <c r="F3643" s="22">
        <v>16.788799999999998</v>
      </c>
      <c r="G3643" s="18"/>
      <c r="H3643" s="25">
        <v>1.4719730443636785</v>
      </c>
      <c r="I3643" s="26">
        <v>3.1518714631152029</v>
      </c>
      <c r="K3643" s="2">
        <v>0.50418750333172113</v>
      </c>
      <c r="L3643" s="2"/>
      <c r="M3643" s="9">
        <v>5.6208652889578221E-2</v>
      </c>
    </row>
    <row r="3644" spans="1:13">
      <c r="A3644" s="15" t="s">
        <v>14703</v>
      </c>
      <c r="B3644" s="1" t="s">
        <v>14704</v>
      </c>
      <c r="C3644" t="s">
        <v>14705</v>
      </c>
      <c r="D3644" s="1">
        <v>4</v>
      </c>
      <c r="E3644" s="21">
        <v>13.201566666666666</v>
      </c>
      <c r="F3644" s="22">
        <v>13.415033333333334</v>
      </c>
      <c r="G3644" s="18"/>
      <c r="H3644" s="25">
        <v>0.93617524712701805</v>
      </c>
      <c r="I3644" s="26">
        <v>0.86427636976451794</v>
      </c>
      <c r="K3644" s="2">
        <v>2.3141490994708643E-2</v>
      </c>
      <c r="L3644" s="2"/>
      <c r="M3644" s="9">
        <v>0.4119809480794494</v>
      </c>
    </row>
    <row r="3645" spans="1:13">
      <c r="A3645" s="15" t="s">
        <v>7789</v>
      </c>
      <c r="B3645" s="1" t="s">
        <v>7790</v>
      </c>
      <c r="C3645" t="s">
        <v>7791</v>
      </c>
      <c r="D3645" s="1">
        <v>4</v>
      </c>
      <c r="E3645" s="21">
        <v>12.334433333333335</v>
      </c>
      <c r="F3645" s="22">
        <v>13.892033333333332</v>
      </c>
      <c r="G3645" s="18"/>
      <c r="H3645" s="25">
        <v>0.60324039431501375</v>
      </c>
      <c r="I3645" s="26">
        <v>0.34005523570933743</v>
      </c>
      <c r="K3645" s="2">
        <v>0.17156634043756294</v>
      </c>
      <c r="L3645" s="2"/>
      <c r="M3645" s="9">
        <v>2.0009706422718553E-2</v>
      </c>
    </row>
    <row r="3646" spans="1:13">
      <c r="A3646" s="15" t="s">
        <v>7303</v>
      </c>
      <c r="B3646" s="1" t="s">
        <v>7304</v>
      </c>
      <c r="C3646" t="s">
        <v>7305</v>
      </c>
      <c r="D3646" s="1">
        <v>12</v>
      </c>
      <c r="E3646" s="21">
        <v>10.97889</v>
      </c>
      <c r="F3646" s="22">
        <v>16.3444</v>
      </c>
      <c r="G3646" s="18"/>
      <c r="H3646" s="25">
        <v>1.6102391500333129</v>
      </c>
      <c r="I3646" s="26">
        <v>2.3683521000898611</v>
      </c>
      <c r="K3646" s="2">
        <v>0.57406421624977133</v>
      </c>
      <c r="L3646" s="2"/>
      <c r="M3646" s="9">
        <v>3.0476330458076746E-2</v>
      </c>
    </row>
    <row r="3647" spans="1:13">
      <c r="A3647" s="15" t="s">
        <v>19432</v>
      </c>
      <c r="B3647" s="1" t="s">
        <v>19433</v>
      </c>
      <c r="C3647" t="s">
        <v>19434</v>
      </c>
      <c r="D3647" s="1">
        <v>3</v>
      </c>
      <c r="E3647" s="21">
        <v>9.6235100000000013</v>
      </c>
      <c r="F3647" s="22">
        <v>16.904366666666668</v>
      </c>
      <c r="G3647" s="18"/>
      <c r="H3647" s="25">
        <v>1.7184328742490913</v>
      </c>
      <c r="I3647" s="26">
        <v>2.1390825845051662</v>
      </c>
      <c r="K3647" s="2">
        <v>0.81276087388308527</v>
      </c>
      <c r="L3647" s="2"/>
      <c r="M3647" s="9">
        <v>1.3617440287986013E-2</v>
      </c>
    </row>
    <row r="3648" spans="1:13">
      <c r="A3648" s="15" t="s">
        <v>14105</v>
      </c>
      <c r="B3648" s="1" t="s">
        <v>14106</v>
      </c>
      <c r="C3648" t="s">
        <v>14107</v>
      </c>
      <c r="D3648" s="1">
        <v>1</v>
      </c>
      <c r="E3648" s="21">
        <v>13.994033333333334</v>
      </c>
      <c r="F3648" s="22">
        <v>11.092166666666666</v>
      </c>
      <c r="G3648" s="18"/>
      <c r="H3648" s="25">
        <v>1.2369174197711557</v>
      </c>
      <c r="I3648" s="26">
        <v>0.32720043296629842</v>
      </c>
      <c r="K3648" s="2">
        <v>-0.3352706341837306</v>
      </c>
      <c r="L3648" s="2"/>
      <c r="M3648" s="9">
        <v>1.9653804620973693E-2</v>
      </c>
    </row>
    <row r="3649" spans="1:13">
      <c r="A3649" s="15" t="s">
        <v>22894</v>
      </c>
      <c r="B3649" s="1" t="s">
        <v>22895</v>
      </c>
      <c r="C3649" t="s">
        <v>22896</v>
      </c>
      <c r="D3649" s="1">
        <v>1</v>
      </c>
      <c r="E3649" s="21">
        <v>13.176699999999999</v>
      </c>
      <c r="F3649" s="22">
        <v>12.713033333333334</v>
      </c>
      <c r="G3649" s="18"/>
      <c r="H3649" s="25">
        <v>1.6831995158031772</v>
      </c>
      <c r="I3649" s="26">
        <v>0.47417047918795385</v>
      </c>
      <c r="K3649" s="2">
        <v>-5.168080519359098E-2</v>
      </c>
      <c r="L3649" s="2"/>
      <c r="M3649" s="9">
        <v>0.36126229926424719</v>
      </c>
    </row>
    <row r="3650" spans="1:13">
      <c r="A3650" s="15" t="s">
        <v>1519</v>
      </c>
      <c r="B3650" s="1" t="s">
        <v>1520</v>
      </c>
      <c r="C3650" t="s">
        <v>1521</v>
      </c>
      <c r="D3650" s="1">
        <v>3</v>
      </c>
      <c r="E3650" s="21">
        <v>8.1400933333333327</v>
      </c>
      <c r="F3650" s="22">
        <v>20.318066666666667</v>
      </c>
      <c r="G3650" s="18"/>
      <c r="H3650" s="25">
        <v>1.7967307840723801</v>
      </c>
      <c r="I3650" s="26">
        <v>4.2340530468256317</v>
      </c>
      <c r="K3650" s="2">
        <v>1.319645889820549</v>
      </c>
      <c r="L3650" s="2"/>
      <c r="M3650" s="9">
        <v>1.3680161470162402E-2</v>
      </c>
    </row>
    <row r="3651" spans="1:13">
      <c r="A3651" s="15" t="s">
        <v>16793</v>
      </c>
      <c r="B3651" s="1" t="s">
        <v>16794</v>
      </c>
      <c r="C3651" t="s">
        <v>16795</v>
      </c>
      <c r="D3651" s="1">
        <v>5</v>
      </c>
      <c r="E3651" s="21">
        <v>11.8451</v>
      </c>
      <c r="F3651" s="22">
        <v>11.453133333333334</v>
      </c>
      <c r="G3651" s="18"/>
      <c r="H3651" s="25">
        <v>0.63130415015268226</v>
      </c>
      <c r="I3651" s="26">
        <v>1.1761112036424672</v>
      </c>
      <c r="K3651" s="2">
        <v>-4.8548035351609058E-2</v>
      </c>
      <c r="L3651" s="2"/>
      <c r="M3651" s="9">
        <v>0.34671753626176671</v>
      </c>
    </row>
    <row r="3652" spans="1:13">
      <c r="A3652" s="15" t="s">
        <v>14329</v>
      </c>
      <c r="B3652" s="1" t="s">
        <v>14330</v>
      </c>
      <c r="C3652" t="s">
        <v>14331</v>
      </c>
      <c r="D3652" s="1">
        <v>6</v>
      </c>
      <c r="E3652" s="21">
        <v>14.347366666666666</v>
      </c>
      <c r="F3652" s="22">
        <v>10.376496666666666</v>
      </c>
      <c r="G3652" s="18"/>
      <c r="H3652" s="25">
        <v>1.9336556475581013</v>
      </c>
      <c r="I3652" s="26">
        <v>0.66594405998802375</v>
      </c>
      <c r="K3652" s="2">
        <v>-0.46746652682639894</v>
      </c>
      <c r="L3652" s="2"/>
      <c r="M3652" s="9">
        <v>2.8077896700017972E-2</v>
      </c>
    </row>
    <row r="3653" spans="1:13">
      <c r="A3653" s="15" t="s">
        <v>19321</v>
      </c>
      <c r="B3653" s="1" t="s">
        <v>19322</v>
      </c>
      <c r="C3653" t="s">
        <v>19323</v>
      </c>
      <c r="D3653" s="1">
        <v>5</v>
      </c>
      <c r="E3653" s="21">
        <v>7.18262</v>
      </c>
      <c r="F3653" s="22">
        <v>23.017433333333333</v>
      </c>
      <c r="G3653" s="18"/>
      <c r="H3653" s="25">
        <v>1.168479578811715</v>
      </c>
      <c r="I3653" s="26">
        <v>6.00307183476371</v>
      </c>
      <c r="K3653" s="2">
        <v>1.6801448718027381</v>
      </c>
      <c r="L3653" s="2"/>
      <c r="M3653" s="9">
        <v>1.4415489597762064E-2</v>
      </c>
    </row>
    <row r="3654" spans="1:13">
      <c r="A3654" s="15" t="s">
        <v>23348</v>
      </c>
      <c r="B3654" s="1" t="s">
        <v>23349</v>
      </c>
      <c r="C3654" t="s">
        <v>23350</v>
      </c>
      <c r="D3654" s="1">
        <v>1</v>
      </c>
      <c r="E3654" s="21">
        <v>7.3835866666666661</v>
      </c>
      <c r="F3654" s="22">
        <v>23.9755</v>
      </c>
      <c r="G3654" s="18"/>
      <c r="H3654" s="25">
        <v>1.5408955705800895</v>
      </c>
      <c r="I3654" s="26">
        <v>6.8883241241973927</v>
      </c>
      <c r="K3654" s="2">
        <v>1.6991672041587549</v>
      </c>
      <c r="L3654" s="2"/>
      <c r="M3654" s="9">
        <v>1.7993928310142644E-2</v>
      </c>
    </row>
    <row r="3655" spans="1:13">
      <c r="A3655" s="15" t="s">
        <v>12971</v>
      </c>
      <c r="B3655" s="1" t="s">
        <v>12972</v>
      </c>
      <c r="C3655" t="s">
        <v>12973</v>
      </c>
      <c r="D3655" s="1">
        <v>14</v>
      </c>
      <c r="E3655" s="21">
        <v>10.673</v>
      </c>
      <c r="F3655" s="22">
        <v>15.973966666666668</v>
      </c>
      <c r="G3655" s="18"/>
      <c r="H3655" s="25">
        <v>0.9142259731598088</v>
      </c>
      <c r="I3655" s="26">
        <v>1.9253465203264932</v>
      </c>
      <c r="K3655" s="2">
        <v>0.58175685791750587</v>
      </c>
      <c r="L3655" s="2"/>
      <c r="M3655" s="9">
        <v>1.5802113604337701E-2</v>
      </c>
    </row>
    <row r="3656" spans="1:13">
      <c r="A3656" s="15" t="s">
        <v>20800</v>
      </c>
      <c r="B3656" s="1" t="s">
        <v>20801</v>
      </c>
      <c r="C3656" t="s">
        <v>20802</v>
      </c>
      <c r="D3656" s="1">
        <v>3</v>
      </c>
      <c r="E3656" s="21">
        <v>13.459966666666666</v>
      </c>
      <c r="F3656" s="22">
        <v>9.852033333333333</v>
      </c>
      <c r="G3656" s="18"/>
      <c r="H3656" s="25">
        <v>0.61335857647328362</v>
      </c>
      <c r="I3656" s="26">
        <v>1.6982558709845013</v>
      </c>
      <c r="K3656" s="2">
        <v>-0.45018142298090358</v>
      </c>
      <c r="L3656" s="2"/>
      <c r="M3656" s="9">
        <v>2.6331745734892865E-2</v>
      </c>
    </row>
    <row r="3657" spans="1:13">
      <c r="A3657" s="15" t="s">
        <v>933</v>
      </c>
      <c r="B3657" s="1" t="s">
        <v>934</v>
      </c>
      <c r="C3657" t="s">
        <v>935</v>
      </c>
      <c r="D3657" s="1">
        <v>3</v>
      </c>
      <c r="E3657" s="21">
        <v>14.454766666666666</v>
      </c>
      <c r="F3657" s="22">
        <v>8.0382433333333339</v>
      </c>
      <c r="G3657" s="18"/>
      <c r="H3657" s="25">
        <v>3.6324902564677637</v>
      </c>
      <c r="I3657" s="26">
        <v>1.4338578736169536</v>
      </c>
      <c r="K3657" s="2">
        <v>-0.84659316420303676</v>
      </c>
      <c r="L3657" s="2"/>
      <c r="M3657" s="9">
        <v>4.1154590804233858E-2</v>
      </c>
    </row>
    <row r="3658" spans="1:13">
      <c r="A3658" s="15" t="s">
        <v>17416</v>
      </c>
      <c r="B3658" s="1" t="s">
        <v>17417</v>
      </c>
      <c r="C3658" t="s">
        <v>17418</v>
      </c>
      <c r="D3658" s="1">
        <v>11</v>
      </c>
      <c r="E3658" s="21">
        <v>14.052833333333332</v>
      </c>
      <c r="F3658" s="22">
        <v>13.303266666666667</v>
      </c>
      <c r="G3658" s="18"/>
      <c r="H3658" s="25">
        <v>0.87347181599255552</v>
      </c>
      <c r="I3658" s="26">
        <v>1.2804868188830891</v>
      </c>
      <c r="K3658" s="2">
        <v>-7.9080487690280657E-2</v>
      </c>
      <c r="L3658" s="2"/>
      <c r="M3658" s="9">
        <v>0.25923122679678651</v>
      </c>
    </row>
    <row r="3659" spans="1:13">
      <c r="A3659" s="15" t="s">
        <v>781</v>
      </c>
      <c r="B3659" s="1" t="s">
        <v>782</v>
      </c>
      <c r="C3659" t="s">
        <v>783</v>
      </c>
      <c r="D3659" s="1">
        <v>25</v>
      </c>
      <c r="E3659" s="21">
        <v>9.0988699999999998</v>
      </c>
      <c r="F3659" s="22">
        <v>17.791166666666669</v>
      </c>
      <c r="G3659" s="18"/>
      <c r="H3659" s="25">
        <v>1.4283097716882003</v>
      </c>
      <c r="I3659" s="26">
        <v>2.6415655591586606</v>
      </c>
      <c r="K3659" s="2">
        <v>0.96740182786492757</v>
      </c>
      <c r="L3659" s="2"/>
      <c r="M3659" s="9">
        <v>1.1216231915728936E-2</v>
      </c>
    </row>
    <row r="3660" spans="1:13">
      <c r="A3660" s="15" t="s">
        <v>7801</v>
      </c>
      <c r="B3660" s="1" t="s">
        <v>7802</v>
      </c>
      <c r="C3660" t="s">
        <v>7803</v>
      </c>
      <c r="D3660" s="1">
        <v>5</v>
      </c>
      <c r="E3660" s="21">
        <v>12.884966666666665</v>
      </c>
      <c r="F3660" s="22">
        <v>11.119833333333332</v>
      </c>
      <c r="G3660" s="18"/>
      <c r="H3660" s="25">
        <v>0.51866330440212649</v>
      </c>
      <c r="I3660" s="26">
        <v>0.73638006717545934</v>
      </c>
      <c r="K3660" s="2">
        <v>-0.21255364018647224</v>
      </c>
      <c r="L3660" s="2"/>
      <c r="M3660" s="9">
        <v>2.753045463098977E-2</v>
      </c>
    </row>
    <row r="3661" spans="1:13">
      <c r="A3661" s="15" t="s">
        <v>19420</v>
      </c>
      <c r="B3661" s="1" t="s">
        <v>19421</v>
      </c>
      <c r="C3661" t="s">
        <v>19422</v>
      </c>
      <c r="D3661" s="1">
        <v>2</v>
      </c>
      <c r="E3661" s="21">
        <v>10.9429</v>
      </c>
      <c r="F3661" s="22">
        <v>17.450766666666667</v>
      </c>
      <c r="G3661" s="18"/>
      <c r="H3661" s="25">
        <v>1.9976290421397138</v>
      </c>
      <c r="I3661" s="26">
        <v>3.2278946425392103</v>
      </c>
      <c r="K3661" s="2">
        <v>0.67329529960172863</v>
      </c>
      <c r="L3661" s="2"/>
      <c r="M3661" s="9">
        <v>3.7393406686036308E-2</v>
      </c>
    </row>
    <row r="3662" spans="1:13">
      <c r="A3662" s="15" t="s">
        <v>8762</v>
      </c>
      <c r="B3662" s="1" t="s">
        <v>8763</v>
      </c>
      <c r="C3662" t="s">
        <v>8764</v>
      </c>
      <c r="D3662" s="1">
        <v>9</v>
      </c>
      <c r="E3662" s="21">
        <v>9.1619566666666667</v>
      </c>
      <c r="F3662" s="22">
        <v>18.201666666666668</v>
      </c>
      <c r="G3662" s="18"/>
      <c r="H3662" s="25">
        <v>0.65728566668788202</v>
      </c>
      <c r="I3662" s="26">
        <v>3.0185566904289209</v>
      </c>
      <c r="K3662" s="2">
        <v>0.99034291483988079</v>
      </c>
      <c r="L3662" s="2"/>
      <c r="M3662" s="9">
        <v>1.1001733671207308E-2</v>
      </c>
    </row>
    <row r="3663" spans="1:13">
      <c r="A3663" s="15" t="s">
        <v>13156</v>
      </c>
      <c r="B3663" s="1" t="s">
        <v>13157</v>
      </c>
      <c r="C3663" t="s">
        <v>13158</v>
      </c>
      <c r="D3663" s="1">
        <v>1</v>
      </c>
      <c r="E3663" s="21">
        <v>14.515733333333335</v>
      </c>
      <c r="F3663" s="22">
        <v>12.253233333333334</v>
      </c>
      <c r="G3663" s="18"/>
      <c r="H3663" s="25">
        <v>0.7263353243050571</v>
      </c>
      <c r="I3663" s="26">
        <v>0.50743374280129805</v>
      </c>
      <c r="K3663" s="2">
        <v>-0.24445496664947394</v>
      </c>
      <c r="L3663" s="2"/>
      <c r="M3663" s="9">
        <v>1.4897709019020719E-2</v>
      </c>
    </row>
    <row r="3664" spans="1:13">
      <c r="A3664" s="15" t="s">
        <v>21106</v>
      </c>
      <c r="B3664" s="1" t="s">
        <v>21107</v>
      </c>
      <c r="C3664" t="s">
        <v>21108</v>
      </c>
      <c r="D3664" s="1">
        <v>4</v>
      </c>
      <c r="E3664" s="21">
        <v>17.095366666666667</v>
      </c>
      <c r="F3664" s="22">
        <v>10.836166666666665</v>
      </c>
      <c r="G3664" s="18"/>
      <c r="H3664" s="25">
        <v>2.7799570290443887</v>
      </c>
      <c r="I3664" s="26">
        <v>0.6503289962267812</v>
      </c>
      <c r="K3664" s="2">
        <v>-0.65775087814067923</v>
      </c>
      <c r="L3664" s="2"/>
      <c r="M3664" s="9">
        <v>2.1346478213294256E-2</v>
      </c>
    </row>
    <row r="3665" spans="1:13">
      <c r="A3665" s="15" t="s">
        <v>449</v>
      </c>
      <c r="B3665" s="1" t="s">
        <v>450</v>
      </c>
      <c r="C3665" t="s">
        <v>451</v>
      </c>
      <c r="D3665" s="1">
        <v>8</v>
      </c>
      <c r="E3665" s="21">
        <v>15.530966666666666</v>
      </c>
      <c r="F3665" s="22">
        <v>8.1023966666666656</v>
      </c>
      <c r="G3665" s="18"/>
      <c r="H3665" s="25">
        <v>2.2857906516856059</v>
      </c>
      <c r="I3665" s="26">
        <v>2.1299905838367734</v>
      </c>
      <c r="K3665" s="2">
        <v>-0.93872700618648164</v>
      </c>
      <c r="L3665" s="2"/>
      <c r="M3665" s="9">
        <v>1.7547162546065313E-2</v>
      </c>
    </row>
    <row r="3666" spans="1:13">
      <c r="A3666" s="15" t="s">
        <v>9944</v>
      </c>
      <c r="B3666" s="1" t="s">
        <v>9945</v>
      </c>
      <c r="C3666" t="s">
        <v>9946</v>
      </c>
      <c r="D3666" s="1">
        <v>20</v>
      </c>
      <c r="E3666" s="21">
        <v>14.756266666666667</v>
      </c>
      <c r="F3666" s="22">
        <v>9.5869566666666657</v>
      </c>
      <c r="G3666" s="18"/>
      <c r="H3666" s="25">
        <v>1.9813656409995051</v>
      </c>
      <c r="I3666" s="26">
        <v>0.20492959140478845</v>
      </c>
      <c r="K3666" s="2">
        <v>-0.6221829495038369</v>
      </c>
      <c r="L3666" s="2"/>
      <c r="M3666" s="9">
        <v>1.4340339029192134E-2</v>
      </c>
    </row>
    <row r="3667" spans="1:13">
      <c r="A3667" s="15" t="s">
        <v>11907</v>
      </c>
      <c r="B3667" s="1" t="s">
        <v>11908</v>
      </c>
      <c r="C3667" t="s">
        <v>11909</v>
      </c>
      <c r="D3667" s="1">
        <v>10</v>
      </c>
      <c r="E3667" s="21">
        <v>12.7279</v>
      </c>
      <c r="F3667" s="22">
        <v>14.9846</v>
      </c>
      <c r="G3667" s="18"/>
      <c r="H3667" s="25">
        <v>1.3850428007827054</v>
      </c>
      <c r="I3667" s="26">
        <v>2.1437350839131266</v>
      </c>
      <c r="K3667" s="2">
        <v>0.23548616703561834</v>
      </c>
      <c r="L3667" s="2"/>
      <c r="M3667" s="9">
        <v>0.13157809045105023</v>
      </c>
    </row>
    <row r="3668" spans="1:13">
      <c r="A3668" s="15" t="s">
        <v>3884</v>
      </c>
      <c r="B3668" s="1" t="s">
        <v>3885</v>
      </c>
      <c r="C3668" t="s">
        <v>3886</v>
      </c>
      <c r="D3668" s="1">
        <v>1</v>
      </c>
      <c r="E3668" s="21">
        <v>13.742766666666668</v>
      </c>
      <c r="F3668" s="22">
        <v>8.8148866666666663</v>
      </c>
      <c r="G3668" s="18"/>
      <c r="H3668" s="25">
        <v>1.4882872616982694</v>
      </c>
      <c r="I3668" s="26">
        <v>2.3633147902963207</v>
      </c>
      <c r="K3668" s="2">
        <v>-0.64065854792185772</v>
      </c>
      <c r="L3668" s="2"/>
      <c r="M3668" s="9">
        <v>3.4925660169429461E-2</v>
      </c>
    </row>
    <row r="3669" spans="1:13">
      <c r="A3669" s="15" t="s">
        <v>8520</v>
      </c>
      <c r="B3669" s="1" t="s">
        <v>8521</v>
      </c>
      <c r="C3669" t="s">
        <v>8522</v>
      </c>
      <c r="D3669" s="1">
        <v>24</v>
      </c>
      <c r="E3669" s="21">
        <v>13.308199999999999</v>
      </c>
      <c r="F3669" s="22">
        <v>9.7255099999999999</v>
      </c>
      <c r="G3669" s="18"/>
      <c r="H3669" s="25">
        <v>1.5812111528824981</v>
      </c>
      <c r="I3669" s="26">
        <v>1.6237907239235021</v>
      </c>
      <c r="K3669" s="2">
        <v>-0.4524696415202128</v>
      </c>
      <c r="L3669" s="2"/>
      <c r="M3669" s="9">
        <v>4.4795459385978911E-2</v>
      </c>
    </row>
    <row r="3670" spans="1:13">
      <c r="A3670" s="15" t="s">
        <v>14407</v>
      </c>
      <c r="B3670" s="1" t="s">
        <v>14408</v>
      </c>
      <c r="C3670" t="s">
        <v>14409</v>
      </c>
      <c r="D3670" s="1">
        <v>9</v>
      </c>
      <c r="E3670" s="21">
        <v>12.150799999999998</v>
      </c>
      <c r="F3670" s="22">
        <v>14.958800000000002</v>
      </c>
      <c r="G3670" s="18"/>
      <c r="H3670" s="25">
        <v>0.6431440507382461</v>
      </c>
      <c r="I3670" s="26">
        <v>1.8319316881368697</v>
      </c>
      <c r="K3670" s="2">
        <v>0.29994314341287309</v>
      </c>
      <c r="L3670" s="2"/>
      <c r="M3670" s="9">
        <v>5.425625652940879E-2</v>
      </c>
    </row>
    <row r="3671" spans="1:13">
      <c r="A3671" s="15" t="s">
        <v>21669</v>
      </c>
      <c r="B3671" s="1" t="s">
        <v>21670</v>
      </c>
      <c r="C3671" t="s">
        <v>21671</v>
      </c>
      <c r="D3671" s="1">
        <v>2</v>
      </c>
      <c r="E3671" s="21">
        <v>16.7668</v>
      </c>
      <c r="F3671" s="22">
        <v>12.234433333333333</v>
      </c>
      <c r="G3671" s="18"/>
      <c r="H3671" s="25">
        <v>3.1606478513114862</v>
      </c>
      <c r="I3671" s="26">
        <v>1.8911945704589437</v>
      </c>
      <c r="K3671" s="2">
        <v>-0.45466009085043163</v>
      </c>
      <c r="L3671" s="2"/>
      <c r="M3671" s="9">
        <v>7.4877378333411529E-2</v>
      </c>
    </row>
    <row r="3672" spans="1:13">
      <c r="A3672" s="15" t="s">
        <v>1537</v>
      </c>
      <c r="B3672" s="1" t="s">
        <v>1538</v>
      </c>
      <c r="C3672" t="s">
        <v>1539</v>
      </c>
      <c r="D3672" s="1">
        <v>32</v>
      </c>
      <c r="E3672" s="21">
        <v>11.564533333333335</v>
      </c>
      <c r="F3672" s="22">
        <v>16.045633333333331</v>
      </c>
      <c r="G3672" s="18"/>
      <c r="H3672" s="25">
        <v>0.8101162406305239</v>
      </c>
      <c r="I3672" s="26">
        <v>2.4446599565856633</v>
      </c>
      <c r="K3672" s="2">
        <v>0.47247368531762435</v>
      </c>
      <c r="L3672" s="2"/>
      <c r="M3672" s="9">
        <v>3.6089075900738184E-2</v>
      </c>
    </row>
    <row r="3673" spans="1:13">
      <c r="A3673" s="15" t="s">
        <v>18598</v>
      </c>
      <c r="B3673" s="1" t="s">
        <v>18599</v>
      </c>
      <c r="C3673" t="s">
        <v>18600</v>
      </c>
      <c r="D3673" s="1">
        <v>3</v>
      </c>
      <c r="E3673" s="21">
        <v>12.786366666666666</v>
      </c>
      <c r="F3673" s="22">
        <v>14.052633333333333</v>
      </c>
      <c r="G3673" s="18"/>
      <c r="H3673" s="25">
        <v>1.1746257375578546</v>
      </c>
      <c r="I3673" s="26">
        <v>1.4140409977554869</v>
      </c>
      <c r="K3673" s="2">
        <v>0.1362341326543243</v>
      </c>
      <c r="L3673" s="2"/>
      <c r="M3673" s="9">
        <v>0.18415908394377314</v>
      </c>
    </row>
    <row r="3674" spans="1:13">
      <c r="A3674" s="15" t="s">
        <v>16947</v>
      </c>
      <c r="B3674" s="1" t="s">
        <v>16948</v>
      </c>
      <c r="C3674" t="s">
        <v>16949</v>
      </c>
      <c r="D3674" s="1">
        <v>7</v>
      </c>
      <c r="E3674" s="21">
        <v>14.097866666666667</v>
      </c>
      <c r="F3674" s="22">
        <v>8.8888099999999994</v>
      </c>
      <c r="G3674" s="18"/>
      <c r="H3674" s="25">
        <v>1.071104170159622</v>
      </c>
      <c r="I3674" s="26">
        <v>1.5277451057359064</v>
      </c>
      <c r="K3674" s="2">
        <v>-0.66541467142635669</v>
      </c>
      <c r="L3674" s="2"/>
      <c r="M3674" s="9">
        <v>1.2070481931015998E-2</v>
      </c>
    </row>
    <row r="3675" spans="1:13">
      <c r="A3675" s="15" t="s">
        <v>14273</v>
      </c>
      <c r="B3675" s="1" t="s">
        <v>14274</v>
      </c>
      <c r="C3675" t="s">
        <v>14275</v>
      </c>
      <c r="D3675" s="1">
        <v>8</v>
      </c>
      <c r="E3675" s="21">
        <v>11.158383333333333</v>
      </c>
      <c r="F3675" s="22">
        <v>17.046299999999999</v>
      </c>
      <c r="G3675" s="18"/>
      <c r="H3675" s="25">
        <v>1.8386537373397223</v>
      </c>
      <c r="I3675" s="26">
        <v>3.0705958428292033</v>
      </c>
      <c r="K3675" s="2">
        <v>0.61133060829118502</v>
      </c>
      <c r="L3675" s="2"/>
      <c r="M3675" s="9">
        <v>4.1041449287953086E-2</v>
      </c>
    </row>
    <row r="3676" spans="1:13">
      <c r="A3676" s="15" t="s">
        <v>5978</v>
      </c>
      <c r="B3676" s="1" t="s">
        <v>5979</v>
      </c>
      <c r="C3676" t="s">
        <v>5980</v>
      </c>
      <c r="D3676" s="1">
        <v>23</v>
      </c>
      <c r="E3676" s="21">
        <v>12.374866666666668</v>
      </c>
      <c r="F3676" s="22">
        <v>11.6363</v>
      </c>
      <c r="G3676" s="18"/>
      <c r="H3676" s="25">
        <v>0.32127748650245264</v>
      </c>
      <c r="I3676" s="26">
        <v>0.7559436553077219</v>
      </c>
      <c r="K3676" s="2">
        <v>-8.8780584204252333E-2</v>
      </c>
      <c r="L3676" s="2"/>
      <c r="M3676" s="9">
        <v>0.12822499766878789</v>
      </c>
    </row>
    <row r="3677" spans="1:13">
      <c r="A3677" s="15" t="s">
        <v>21127</v>
      </c>
      <c r="B3677" s="1" t="s">
        <v>21128</v>
      </c>
      <c r="C3677" t="s">
        <v>21129</v>
      </c>
      <c r="D3677" s="1">
        <v>1</v>
      </c>
      <c r="E3677" s="21">
        <v>9.3029866666666674</v>
      </c>
      <c r="F3677" s="22">
        <v>17.8063</v>
      </c>
      <c r="G3677" s="18"/>
      <c r="H3677" s="25">
        <v>1.2941147670254525</v>
      </c>
      <c r="I3677" s="26">
        <v>2.6341831276507754</v>
      </c>
      <c r="K3677" s="2">
        <v>0.93662190356529984</v>
      </c>
      <c r="L3677" s="2"/>
      <c r="M3677" s="9">
        <v>1.1191234484874201E-2</v>
      </c>
    </row>
    <row r="3678" spans="1:13">
      <c r="A3678" s="15" t="s">
        <v>22180</v>
      </c>
      <c r="B3678" s="1" t="s">
        <v>22181</v>
      </c>
      <c r="C3678" t="s">
        <v>22182</v>
      </c>
      <c r="D3678" s="1">
        <v>3</v>
      </c>
      <c r="E3678" s="21">
        <v>9.2882766666666665</v>
      </c>
      <c r="F3678" s="22">
        <v>12.931700000000001</v>
      </c>
      <c r="G3678" s="18"/>
      <c r="H3678" s="25">
        <v>0.6918958563493014</v>
      </c>
      <c r="I3678" s="26">
        <v>1.2120196038018527</v>
      </c>
      <c r="K3678" s="2">
        <v>0.47742909315086313</v>
      </c>
      <c r="L3678" s="2"/>
      <c r="M3678" s="9">
        <v>1.4137533309623205E-2</v>
      </c>
    </row>
    <row r="3679" spans="1:13">
      <c r="A3679" s="15" t="s">
        <v>14208</v>
      </c>
      <c r="B3679" s="1" t="s">
        <v>14209</v>
      </c>
      <c r="C3679" t="s">
        <v>14210</v>
      </c>
      <c r="D3679" s="1">
        <v>20</v>
      </c>
      <c r="E3679" s="21">
        <v>13.3324</v>
      </c>
      <c r="F3679" s="22">
        <v>9.1532533333333337</v>
      </c>
      <c r="G3679" s="18"/>
      <c r="H3679" s="25">
        <v>2.1851615683971848</v>
      </c>
      <c r="I3679" s="26">
        <v>1.4202393870870325</v>
      </c>
      <c r="K3679" s="2">
        <v>-0.5425799915161007</v>
      </c>
      <c r="L3679" s="2"/>
      <c r="M3679" s="9">
        <v>4.3454610996205692E-2</v>
      </c>
    </row>
    <row r="3680" spans="1:13">
      <c r="A3680" s="15" t="s">
        <v>9038</v>
      </c>
      <c r="B3680" s="1" t="s">
        <v>9039</v>
      </c>
      <c r="C3680" t="s">
        <v>9040</v>
      </c>
      <c r="D3680" s="1">
        <v>4</v>
      </c>
      <c r="E3680" s="21">
        <v>13.562766666666667</v>
      </c>
      <c r="F3680" s="22">
        <v>13.885266666666666</v>
      </c>
      <c r="G3680" s="18"/>
      <c r="H3680" s="25">
        <v>0.76240817370574809</v>
      </c>
      <c r="I3680" s="26">
        <v>1.6385689894945938</v>
      </c>
      <c r="K3680" s="2">
        <v>3.390338076122501E-2</v>
      </c>
      <c r="L3680" s="2"/>
      <c r="M3680" s="9">
        <v>0.40672239866096066</v>
      </c>
    </row>
    <row r="3681" spans="1:13">
      <c r="A3681" s="15" t="s">
        <v>16731</v>
      </c>
      <c r="B3681" s="1" t="s">
        <v>16732</v>
      </c>
      <c r="C3681" t="s">
        <v>16733</v>
      </c>
      <c r="D3681" s="1">
        <v>2</v>
      </c>
      <c r="E3681" s="21">
        <v>14.404166666666669</v>
      </c>
      <c r="F3681" s="22">
        <v>8.6886833333333335</v>
      </c>
      <c r="G3681" s="18"/>
      <c r="H3681" s="25">
        <v>2.2055288012930787</v>
      </c>
      <c r="I3681" s="26">
        <v>2.0931361914202649</v>
      </c>
      <c r="K3681" s="2">
        <v>-0.72927672233344853</v>
      </c>
      <c r="L3681" s="2"/>
      <c r="M3681" s="9">
        <v>3.0249570000177032E-2</v>
      </c>
    </row>
    <row r="3682" spans="1:13">
      <c r="A3682" s="15" t="s">
        <v>16264</v>
      </c>
      <c r="B3682" s="1" t="s">
        <v>16265</v>
      </c>
      <c r="C3682" t="s">
        <v>16266</v>
      </c>
      <c r="D3682" s="1">
        <v>7</v>
      </c>
      <c r="E3682" s="21">
        <v>11.870533333333334</v>
      </c>
      <c r="F3682" s="22">
        <v>9.0098533333333339</v>
      </c>
      <c r="G3682" s="18"/>
      <c r="H3682" s="25">
        <v>2.6386076182966884</v>
      </c>
      <c r="I3682" s="26">
        <v>2.741197314046059</v>
      </c>
      <c r="K3682" s="2">
        <v>-0.3978092290733875</v>
      </c>
      <c r="L3682" s="2"/>
      <c r="M3682" s="9">
        <v>0.16533894042768063</v>
      </c>
    </row>
    <row r="3683" spans="1:13">
      <c r="A3683" s="15" t="s">
        <v>3959</v>
      </c>
      <c r="B3683" s="1" t="s">
        <v>3960</v>
      </c>
      <c r="C3683" t="s">
        <v>3961</v>
      </c>
      <c r="D3683" s="1">
        <v>7</v>
      </c>
      <c r="E3683" s="21">
        <v>14.607166666666666</v>
      </c>
      <c r="F3683" s="22">
        <v>9.976956666666668</v>
      </c>
      <c r="G3683" s="18"/>
      <c r="H3683" s="25">
        <v>2.0040116075844834</v>
      </c>
      <c r="I3683" s="26">
        <v>1.0459644269444979</v>
      </c>
      <c r="K3683" s="2">
        <v>-0.55000465406378063</v>
      </c>
      <c r="L3683" s="2"/>
      <c r="M3683" s="9">
        <v>2.4878759120549546E-2</v>
      </c>
    </row>
    <row r="3684" spans="1:13">
      <c r="A3684" s="15" t="s">
        <v>3727</v>
      </c>
      <c r="B3684" s="1" t="s">
        <v>3728</v>
      </c>
      <c r="C3684" t="s">
        <v>3729</v>
      </c>
      <c r="D3684" s="1">
        <v>7</v>
      </c>
      <c r="E3684" s="21">
        <v>13.646933333333335</v>
      </c>
      <c r="F3684" s="22">
        <v>10.750593333333333</v>
      </c>
      <c r="G3684" s="18"/>
      <c r="H3684" s="25">
        <v>1.1068002093121112</v>
      </c>
      <c r="I3684" s="26">
        <v>0.88419028389444143</v>
      </c>
      <c r="K3684" s="2">
        <v>-0.34416050733093417</v>
      </c>
      <c r="L3684" s="2"/>
      <c r="M3684" s="9">
        <v>2.494459611093031E-2</v>
      </c>
    </row>
    <row r="3685" spans="1:13">
      <c r="A3685" s="15" t="s">
        <v>21894</v>
      </c>
      <c r="B3685" s="1" t="s">
        <v>21895</v>
      </c>
      <c r="C3685" t="s">
        <v>21896</v>
      </c>
      <c r="D3685" s="1">
        <v>2</v>
      </c>
      <c r="E3685" s="21">
        <v>13.0039</v>
      </c>
      <c r="F3685" s="22">
        <v>9.5832800000000002</v>
      </c>
      <c r="G3685" s="18"/>
      <c r="H3685" s="25">
        <v>1.1136064250892228</v>
      </c>
      <c r="I3685" s="26">
        <v>2.1788481724066955</v>
      </c>
      <c r="K3685" s="2">
        <v>-0.4403529404557176</v>
      </c>
      <c r="L3685" s="2"/>
      <c r="M3685" s="9">
        <v>5.8300558825661312E-2</v>
      </c>
    </row>
    <row r="3686" spans="1:13">
      <c r="A3686" s="15" t="s">
        <v>5692</v>
      </c>
      <c r="B3686" s="1" t="s">
        <v>5693</v>
      </c>
      <c r="C3686" t="s">
        <v>5694</v>
      </c>
      <c r="D3686" s="1">
        <v>18</v>
      </c>
      <c r="E3686" s="21">
        <v>12.295433333333335</v>
      </c>
      <c r="F3686" s="22">
        <v>12.114766666666668</v>
      </c>
      <c r="G3686" s="18"/>
      <c r="H3686" s="25">
        <v>0.73222526816092226</v>
      </c>
      <c r="I3686" s="26">
        <v>0.35858742774020058</v>
      </c>
      <c r="K3686" s="2">
        <v>-2.1355962960414809E-2</v>
      </c>
      <c r="L3686" s="2"/>
      <c r="M3686" s="9">
        <v>0.38415371691907269</v>
      </c>
    </row>
    <row r="3687" spans="1:13">
      <c r="A3687" s="15" t="s">
        <v>18493</v>
      </c>
      <c r="B3687" s="1" t="s">
        <v>18494</v>
      </c>
      <c r="C3687" t="s">
        <v>18495</v>
      </c>
      <c r="D3687" s="1">
        <v>7</v>
      </c>
      <c r="E3687" s="21">
        <v>11.8954</v>
      </c>
      <c r="F3687" s="22">
        <v>18.143333333333334</v>
      </c>
      <c r="G3687" s="18"/>
      <c r="H3687" s="25">
        <v>0.57280222590349639</v>
      </c>
      <c r="I3687" s="26">
        <v>4.4037895048847915</v>
      </c>
      <c r="K3687" s="2">
        <v>0.60903575005936583</v>
      </c>
      <c r="L3687" s="2"/>
      <c r="M3687" s="9">
        <v>5.7560032717605E-2</v>
      </c>
    </row>
    <row r="3688" spans="1:13">
      <c r="A3688" s="15" t="s">
        <v>3826</v>
      </c>
      <c r="B3688" s="1" t="s">
        <v>3827</v>
      </c>
      <c r="C3688" t="s">
        <v>3828</v>
      </c>
      <c r="D3688" s="1">
        <v>8</v>
      </c>
      <c r="E3688" s="21">
        <v>15.1173</v>
      </c>
      <c r="F3688" s="22">
        <v>12.603066666666669</v>
      </c>
      <c r="G3688" s="18"/>
      <c r="H3688" s="25">
        <v>1.3437247597629507</v>
      </c>
      <c r="I3688" s="26">
        <v>1.3913546971686745</v>
      </c>
      <c r="K3688" s="2">
        <v>-0.26242566931153594</v>
      </c>
      <c r="L3688" s="2"/>
      <c r="M3688" s="9">
        <v>6.7351547385264041E-2</v>
      </c>
    </row>
    <row r="3689" spans="1:13">
      <c r="A3689" s="15" t="s">
        <v>11591</v>
      </c>
      <c r="B3689" s="1" t="s">
        <v>11592</v>
      </c>
      <c r="C3689" t="s">
        <v>11593</v>
      </c>
      <c r="D3689" s="1">
        <v>5</v>
      </c>
      <c r="E3689" s="21">
        <v>7.7249799999999995</v>
      </c>
      <c r="F3689" s="22">
        <v>21.981966666666665</v>
      </c>
      <c r="G3689" s="18"/>
      <c r="H3689" s="25">
        <v>1.7247758882533197</v>
      </c>
      <c r="I3689" s="26">
        <v>5.5275524333409427</v>
      </c>
      <c r="K3689" s="2">
        <v>1.5087173630640265</v>
      </c>
      <c r="L3689" s="2"/>
      <c r="M3689" s="9">
        <v>1.6173863079144903E-2</v>
      </c>
    </row>
    <row r="3690" spans="1:13">
      <c r="A3690" s="15" t="s">
        <v>20992</v>
      </c>
      <c r="B3690" s="1" t="s">
        <v>20993</v>
      </c>
      <c r="C3690" t="s">
        <v>20994</v>
      </c>
      <c r="D3690" s="1">
        <v>3</v>
      </c>
      <c r="E3690" s="21">
        <v>15.009266666666667</v>
      </c>
      <c r="F3690" s="22">
        <v>9.8896166666666669</v>
      </c>
      <c r="G3690" s="18"/>
      <c r="H3690" s="25">
        <v>2.2679900977150012</v>
      </c>
      <c r="I3690" s="26">
        <v>0.91661295279596244</v>
      </c>
      <c r="K3690" s="2">
        <v>-0.60186698386815485</v>
      </c>
      <c r="L3690" s="2"/>
      <c r="M3690" s="9">
        <v>2.3660811372863286E-2</v>
      </c>
    </row>
    <row r="3691" spans="1:13">
      <c r="A3691" s="15" t="s">
        <v>169</v>
      </c>
      <c r="B3691" s="1" t="s">
        <v>170</v>
      </c>
      <c r="C3691" t="s">
        <v>171</v>
      </c>
      <c r="D3691" s="1">
        <v>12</v>
      </c>
      <c r="E3691" s="21">
        <v>11.050600000000001</v>
      </c>
      <c r="F3691" s="22">
        <v>15.028</v>
      </c>
      <c r="G3691" s="18"/>
      <c r="H3691" s="25">
        <v>0.86037582485795083</v>
      </c>
      <c r="I3691" s="26">
        <v>1.3748457477113576</v>
      </c>
      <c r="K3691" s="2">
        <v>0.44352831722000663</v>
      </c>
      <c r="L3691" s="2"/>
      <c r="M3691" s="9">
        <v>1.6302881076750087E-2</v>
      </c>
    </row>
    <row r="3692" spans="1:13">
      <c r="A3692" s="15" t="s">
        <v>19480</v>
      </c>
      <c r="B3692" s="1" t="s">
        <v>19481</v>
      </c>
      <c r="C3692" t="s">
        <v>19482</v>
      </c>
      <c r="D3692" s="1">
        <v>5</v>
      </c>
      <c r="E3692" s="21">
        <v>11.348733333333334</v>
      </c>
      <c r="F3692" s="22">
        <v>15.075866666666665</v>
      </c>
      <c r="G3692" s="18"/>
      <c r="H3692" s="25">
        <v>1.2758605971395673</v>
      </c>
      <c r="I3692" s="26">
        <v>1.4788072637545886</v>
      </c>
      <c r="K3692" s="2">
        <v>0.40970965783232977</v>
      </c>
      <c r="L3692" s="2"/>
      <c r="M3692" s="9">
        <v>2.9213993972677196E-2</v>
      </c>
    </row>
    <row r="3693" spans="1:13">
      <c r="A3693" s="15" t="s">
        <v>5906</v>
      </c>
      <c r="B3693" s="1" t="s">
        <v>5907</v>
      </c>
      <c r="C3693" t="s">
        <v>5908</v>
      </c>
      <c r="D3693" s="1">
        <v>14</v>
      </c>
      <c r="E3693" s="21">
        <v>15.056133333333333</v>
      </c>
      <c r="F3693" s="22">
        <v>8.3806266666666662</v>
      </c>
      <c r="G3693" s="18"/>
      <c r="H3693" s="25">
        <v>1.4982245637197826</v>
      </c>
      <c r="I3693" s="26">
        <v>1.6954057138435439</v>
      </c>
      <c r="K3693" s="2">
        <v>-0.84522127787422185</v>
      </c>
      <c r="L3693" s="2"/>
      <c r="M3693" s="9">
        <v>1.077918179105599E-2</v>
      </c>
    </row>
    <row r="3694" spans="1:13">
      <c r="A3694" s="15" t="s">
        <v>17702</v>
      </c>
      <c r="B3694" s="1"/>
      <c r="C3694" t="s">
        <v>17703</v>
      </c>
      <c r="D3694" s="1">
        <v>5</v>
      </c>
      <c r="E3694" s="21">
        <v>17.151133333333334</v>
      </c>
      <c r="F3694" s="22">
        <v>8.3673533333333339</v>
      </c>
      <c r="G3694" s="18"/>
      <c r="H3694" s="25">
        <v>2.9153007603561529</v>
      </c>
      <c r="I3694" s="26">
        <v>0.97001878828883159</v>
      </c>
      <c r="K3694" s="2">
        <v>-1.0354606486459841</v>
      </c>
      <c r="L3694" s="2"/>
      <c r="M3694" s="9">
        <v>1.1504568305100609E-2</v>
      </c>
    </row>
    <row r="3695" spans="1:13">
      <c r="A3695" s="15" t="s">
        <v>11693</v>
      </c>
      <c r="B3695" s="1" t="s">
        <v>11694</v>
      </c>
      <c r="C3695" t="s">
        <v>11695</v>
      </c>
      <c r="D3695" s="1">
        <v>31</v>
      </c>
      <c r="E3695" s="21">
        <v>12.162333333333331</v>
      </c>
      <c r="F3695" s="22">
        <v>13.897433333333334</v>
      </c>
      <c r="G3695" s="18"/>
      <c r="H3695" s="25">
        <v>1.4408318997486609</v>
      </c>
      <c r="I3695" s="26">
        <v>0.86662185717493523</v>
      </c>
      <c r="K3695" s="2">
        <v>0.19239842626962583</v>
      </c>
      <c r="L3695" s="2"/>
      <c r="M3695" s="9">
        <v>0.10246769849659836</v>
      </c>
    </row>
    <row r="3696" spans="1:13">
      <c r="A3696" s="15" t="s">
        <v>21989</v>
      </c>
      <c r="B3696" s="1" t="s">
        <v>21990</v>
      </c>
      <c r="C3696" t="s">
        <v>21991</v>
      </c>
      <c r="D3696" s="1">
        <v>2</v>
      </c>
      <c r="E3696" s="21">
        <v>12.236983333333335</v>
      </c>
      <c r="F3696" s="22">
        <v>11.496733333333333</v>
      </c>
      <c r="G3696" s="18"/>
      <c r="H3696" s="25">
        <v>2.1281559284585554</v>
      </c>
      <c r="I3696" s="26">
        <v>0.43247261570339152</v>
      </c>
      <c r="K3696" s="2">
        <v>-9.00239540995003E-2</v>
      </c>
      <c r="L3696" s="2"/>
      <c r="M3696" s="9">
        <v>0.32373784954452289</v>
      </c>
    </row>
    <row r="3697" spans="1:13">
      <c r="A3697" s="15" t="s">
        <v>10399</v>
      </c>
      <c r="B3697" s="1" t="s">
        <v>10400</v>
      </c>
      <c r="C3697" t="s">
        <v>10401</v>
      </c>
      <c r="D3697" s="1">
        <v>3</v>
      </c>
      <c r="E3697" s="21">
        <v>13.007099999999999</v>
      </c>
      <c r="F3697" s="22">
        <v>14.044466666666667</v>
      </c>
      <c r="G3697" s="18"/>
      <c r="H3697" s="25">
        <v>1.2915099573754747</v>
      </c>
      <c r="I3697" s="26">
        <v>1.5021111288228095</v>
      </c>
      <c r="K3697" s="2">
        <v>0.11070249809256966</v>
      </c>
      <c r="L3697" s="2"/>
      <c r="M3697" s="9">
        <v>0.24289496015144246</v>
      </c>
    </row>
    <row r="3698" spans="1:13">
      <c r="A3698" s="15" t="s">
        <v>15797</v>
      </c>
      <c r="B3698" s="1" t="s">
        <v>15798</v>
      </c>
      <c r="C3698" t="s">
        <v>15799</v>
      </c>
      <c r="D3698" s="1">
        <v>2</v>
      </c>
      <c r="E3698" s="21">
        <v>14.084666666666669</v>
      </c>
      <c r="F3698" s="22">
        <v>6.898223333333334</v>
      </c>
      <c r="G3698" s="18"/>
      <c r="H3698" s="25">
        <v>2.3207384693957396</v>
      </c>
      <c r="I3698" s="26">
        <v>1.2336776980367703</v>
      </c>
      <c r="K3698" s="2">
        <v>-1.0298286781004922</v>
      </c>
      <c r="L3698" s="2"/>
      <c r="M3698" s="9">
        <v>1.2678005552762059E-2</v>
      </c>
    </row>
    <row r="3699" spans="1:13">
      <c r="A3699" s="15" t="s">
        <v>9785</v>
      </c>
      <c r="B3699" s="1" t="s">
        <v>9786</v>
      </c>
      <c r="C3699" t="s">
        <v>9787</v>
      </c>
      <c r="D3699" s="1">
        <v>18</v>
      </c>
      <c r="E3699" s="21">
        <v>14.168533333333334</v>
      </c>
      <c r="F3699" s="22">
        <v>7.1960699999999997</v>
      </c>
      <c r="G3699" s="18"/>
      <c r="H3699" s="25">
        <v>1.8644934441647452</v>
      </c>
      <c r="I3699" s="26">
        <v>1.4956056282656871</v>
      </c>
      <c r="K3699" s="2">
        <v>-0.97740929866180659</v>
      </c>
      <c r="L3699" s="2"/>
      <c r="M3699" s="9">
        <v>1.1080670045190913E-2</v>
      </c>
    </row>
    <row r="3700" spans="1:13">
      <c r="A3700" s="15" t="s">
        <v>22152</v>
      </c>
      <c r="B3700" s="1"/>
      <c r="C3700" t="s">
        <v>22153</v>
      </c>
      <c r="D3700" s="1">
        <v>2</v>
      </c>
      <c r="E3700" s="21">
        <v>11.717533333333334</v>
      </c>
      <c r="F3700" s="22">
        <v>15.296333333333331</v>
      </c>
      <c r="G3700" s="18"/>
      <c r="H3700" s="25">
        <v>1.3681117108384588</v>
      </c>
      <c r="I3700" s="26">
        <v>1.7668588577850046</v>
      </c>
      <c r="K3700" s="2">
        <v>0.38451696865795171</v>
      </c>
      <c r="L3700" s="2"/>
      <c r="M3700" s="9">
        <v>4.3564871945563133E-2</v>
      </c>
    </row>
    <row r="3701" spans="1:13">
      <c r="A3701" s="15" t="s">
        <v>13611</v>
      </c>
      <c r="B3701" s="1" t="s">
        <v>13612</v>
      </c>
      <c r="C3701" t="s">
        <v>13613</v>
      </c>
      <c r="D3701" s="1">
        <v>3</v>
      </c>
      <c r="E3701" s="21">
        <v>9.2998033333333332</v>
      </c>
      <c r="F3701" s="22">
        <v>22.532399999999999</v>
      </c>
      <c r="G3701" s="18"/>
      <c r="H3701" s="25">
        <v>2.0540126234357321</v>
      </c>
      <c r="I3701" s="26">
        <v>6.8023418636525506</v>
      </c>
      <c r="K3701" s="2">
        <v>1.2767288755434669</v>
      </c>
      <c r="L3701" s="2"/>
      <c r="M3701" s="9">
        <v>3.0916152635603163E-2</v>
      </c>
    </row>
    <row r="3702" spans="1:13">
      <c r="A3702" s="15" t="s">
        <v>11490</v>
      </c>
      <c r="B3702" s="1" t="s">
        <v>11491</v>
      </c>
      <c r="C3702" t="s">
        <v>11492</v>
      </c>
      <c r="D3702" s="1">
        <v>11</v>
      </c>
      <c r="E3702" s="21">
        <v>10.928076666666668</v>
      </c>
      <c r="F3702" s="22">
        <v>15.167633333333333</v>
      </c>
      <c r="G3702" s="18"/>
      <c r="H3702" s="25">
        <v>0.96045503571657809</v>
      </c>
      <c r="I3702" s="26">
        <v>1.3893637548652737</v>
      </c>
      <c r="K3702" s="2">
        <v>0.47295648355004882</v>
      </c>
      <c r="L3702" s="2"/>
      <c r="M3702" s="9">
        <v>1.545158916969293E-2</v>
      </c>
    </row>
    <row r="3703" spans="1:13">
      <c r="A3703" s="15" t="s">
        <v>18487</v>
      </c>
      <c r="B3703" s="1" t="s">
        <v>18488</v>
      </c>
      <c r="C3703" t="s">
        <v>18489</v>
      </c>
      <c r="D3703" s="1">
        <v>5</v>
      </c>
      <c r="E3703" s="21">
        <v>12.531966666666667</v>
      </c>
      <c r="F3703" s="22">
        <v>10.347060000000001</v>
      </c>
      <c r="G3703" s="18"/>
      <c r="H3703" s="25">
        <v>1.4251175191307321</v>
      </c>
      <c r="I3703" s="26">
        <v>1.6080602186485415</v>
      </c>
      <c r="K3703" s="2">
        <v>-0.27639193697066677</v>
      </c>
      <c r="L3703" s="2"/>
      <c r="M3703" s="9">
        <v>0.10514611894816286</v>
      </c>
    </row>
    <row r="3704" spans="1:13">
      <c r="A3704" s="15" t="s">
        <v>3983</v>
      </c>
      <c r="B3704" s="1" t="s">
        <v>3984</v>
      </c>
      <c r="C3704" t="s">
        <v>3985</v>
      </c>
      <c r="D3704" s="1">
        <v>5</v>
      </c>
      <c r="E3704" s="21">
        <v>10.782133333333334</v>
      </c>
      <c r="F3704" s="22">
        <v>14.769500000000001</v>
      </c>
      <c r="G3704" s="18"/>
      <c r="H3704" s="25">
        <v>0.97051649307640953</v>
      </c>
      <c r="I3704" s="26">
        <v>0.96317702941878747</v>
      </c>
      <c r="K3704" s="2">
        <v>0.4539783312254827</v>
      </c>
      <c r="L3704" s="2"/>
      <c r="M3704" s="9">
        <v>1.1088812569979787E-2</v>
      </c>
    </row>
    <row r="3705" spans="1:13">
      <c r="A3705" s="15" t="s">
        <v>12895</v>
      </c>
      <c r="B3705" s="1" t="s">
        <v>12896</v>
      </c>
      <c r="C3705" t="s">
        <v>12897</v>
      </c>
      <c r="D3705" s="1">
        <v>21</v>
      </c>
      <c r="E3705" s="21">
        <v>11.421566666666669</v>
      </c>
      <c r="F3705" s="22">
        <v>15.382733333333334</v>
      </c>
      <c r="G3705" s="18"/>
      <c r="H3705" s="25">
        <v>0.89601948825532463</v>
      </c>
      <c r="I3705" s="26">
        <v>1.7339853901729778</v>
      </c>
      <c r="K3705" s="2">
        <v>0.42955132124697276</v>
      </c>
      <c r="L3705" s="2"/>
      <c r="M3705" s="9">
        <v>2.5365879478495442E-2</v>
      </c>
    </row>
    <row r="3706" spans="1:13">
      <c r="A3706" s="15" t="s">
        <v>470</v>
      </c>
      <c r="B3706" s="1" t="s">
        <v>471</v>
      </c>
      <c r="C3706" t="s">
        <v>472</v>
      </c>
      <c r="D3706" s="1">
        <v>138</v>
      </c>
      <c r="E3706" s="21">
        <v>10.900266666666667</v>
      </c>
      <c r="F3706" s="22">
        <v>15.020833333333334</v>
      </c>
      <c r="G3706" s="18"/>
      <c r="H3706" s="25">
        <v>0.62123081325167073</v>
      </c>
      <c r="I3706" s="26">
        <v>1.3087277651724714</v>
      </c>
      <c r="K3706" s="2">
        <v>0.46260142377032187</v>
      </c>
      <c r="L3706" s="2"/>
      <c r="M3706" s="9">
        <v>1.1622469735763655E-2</v>
      </c>
    </row>
    <row r="3707" spans="1:13">
      <c r="A3707" s="15" t="s">
        <v>15390</v>
      </c>
      <c r="B3707" s="1" t="s">
        <v>15391</v>
      </c>
      <c r="C3707" t="s">
        <v>15392</v>
      </c>
      <c r="D3707" s="1">
        <v>5</v>
      </c>
      <c r="E3707" s="21">
        <v>14.355699999999999</v>
      </c>
      <c r="F3707" s="22">
        <v>9.3715199999999985</v>
      </c>
      <c r="G3707" s="18"/>
      <c r="H3707" s="25">
        <v>2.9705959873399328</v>
      </c>
      <c r="I3707" s="26">
        <v>1.4868387226932254</v>
      </c>
      <c r="K3707" s="2">
        <v>-0.61526871189456278</v>
      </c>
      <c r="L3707" s="2"/>
      <c r="M3707" s="9">
        <v>5.0172834064326433E-2</v>
      </c>
    </row>
    <row r="3708" spans="1:13">
      <c r="A3708" s="15" t="s">
        <v>7715</v>
      </c>
      <c r="B3708" s="1" t="s">
        <v>7716</v>
      </c>
      <c r="C3708" t="s">
        <v>7717</v>
      </c>
      <c r="D3708" s="1">
        <v>11</v>
      </c>
      <c r="E3708" s="21">
        <v>13.761566666666667</v>
      </c>
      <c r="F3708" s="22">
        <v>9.0553533333333345</v>
      </c>
      <c r="G3708" s="18"/>
      <c r="H3708" s="25">
        <v>1.6633096594841661</v>
      </c>
      <c r="I3708" s="26">
        <v>2.0623560531666989</v>
      </c>
      <c r="K3708" s="2">
        <v>-0.60380188072347363</v>
      </c>
      <c r="L3708" s="2"/>
      <c r="M3708" s="9">
        <v>3.4394808779698111E-2</v>
      </c>
    </row>
    <row r="3709" spans="1:13">
      <c r="A3709" s="15" t="s">
        <v>16530</v>
      </c>
      <c r="B3709" s="1" t="s">
        <v>16531</v>
      </c>
      <c r="C3709" t="s">
        <v>16532</v>
      </c>
      <c r="D3709" s="1">
        <v>12</v>
      </c>
      <c r="E3709" s="21">
        <v>12.701433333333332</v>
      </c>
      <c r="F3709" s="22">
        <v>16.275433333333336</v>
      </c>
      <c r="G3709" s="18"/>
      <c r="H3709" s="25">
        <v>5.2698440217271498</v>
      </c>
      <c r="I3709" s="26">
        <v>3.0325279229272217</v>
      </c>
      <c r="K3709" s="2">
        <v>0.35770464399105373</v>
      </c>
      <c r="L3709" s="2"/>
      <c r="M3709" s="9">
        <v>0.21799244598551409</v>
      </c>
    </row>
    <row r="3710" spans="1:13">
      <c r="A3710" s="15" t="s">
        <v>18025</v>
      </c>
      <c r="B3710" s="1" t="s">
        <v>18026</v>
      </c>
      <c r="C3710" t="s">
        <v>18027</v>
      </c>
      <c r="D3710" s="1">
        <v>6</v>
      </c>
      <c r="E3710" s="21">
        <v>13.065199999999999</v>
      </c>
      <c r="F3710" s="22">
        <v>11.0451</v>
      </c>
      <c r="G3710" s="18"/>
      <c r="H3710" s="25">
        <v>0.60171954430614949</v>
      </c>
      <c r="I3710" s="26">
        <v>0.66823900664358082</v>
      </c>
      <c r="K3710" s="2">
        <v>-0.24232272876462743</v>
      </c>
      <c r="L3710" s="2"/>
      <c r="M3710" s="9">
        <v>2.0069253392240971E-2</v>
      </c>
    </row>
    <row r="3711" spans="1:13">
      <c r="A3711" s="15" t="s">
        <v>20184</v>
      </c>
      <c r="B3711" s="1" t="s">
        <v>20185</v>
      </c>
      <c r="C3711" t="s">
        <v>20186</v>
      </c>
      <c r="D3711" s="1">
        <v>2</v>
      </c>
      <c r="E3711" s="21">
        <v>10.501710000000001</v>
      </c>
      <c r="F3711" s="22">
        <v>12.422400000000001</v>
      </c>
      <c r="G3711" s="18"/>
      <c r="H3711" s="25">
        <v>0.7860803822129131</v>
      </c>
      <c r="I3711" s="26">
        <v>1.0691795873472336</v>
      </c>
      <c r="K3711" s="2">
        <v>0.24231966632290675</v>
      </c>
      <c r="L3711" s="2"/>
      <c r="M3711" s="9">
        <v>5.4193779275467688E-2</v>
      </c>
    </row>
    <row r="3712" spans="1:13">
      <c r="A3712" s="15" t="s">
        <v>8782</v>
      </c>
      <c r="B3712" s="1" t="s">
        <v>8783</v>
      </c>
      <c r="C3712" t="s">
        <v>8784</v>
      </c>
      <c r="D3712" s="1">
        <v>23</v>
      </c>
      <c r="E3712" s="21">
        <v>12.604666666666667</v>
      </c>
      <c r="F3712" s="22">
        <v>13.828833333333336</v>
      </c>
      <c r="G3712" s="18"/>
      <c r="H3712" s="25">
        <v>0.46175318443226043</v>
      </c>
      <c r="I3712" s="26">
        <v>1.1452792250509627</v>
      </c>
      <c r="K3712" s="2">
        <v>0.13372148265726974</v>
      </c>
      <c r="L3712" s="2"/>
      <c r="M3712" s="9">
        <v>0.10977423314956253</v>
      </c>
    </row>
    <row r="3713" spans="1:13">
      <c r="A3713" s="15" t="s">
        <v>11035</v>
      </c>
      <c r="B3713" s="1" t="s">
        <v>11036</v>
      </c>
      <c r="C3713" t="s">
        <v>11037</v>
      </c>
      <c r="D3713" s="1">
        <v>16</v>
      </c>
      <c r="E3713" s="21">
        <v>9.9357333333333333</v>
      </c>
      <c r="F3713" s="22">
        <v>16.506333333333334</v>
      </c>
      <c r="G3713" s="18"/>
      <c r="H3713" s="25">
        <v>0.65110721339371902</v>
      </c>
      <c r="I3713" s="26">
        <v>2.0837734145855196</v>
      </c>
      <c r="K3713" s="2">
        <v>0.73232132147587459</v>
      </c>
      <c r="L3713" s="2"/>
      <c r="M3713" s="9">
        <v>1.0336580111080367E-2</v>
      </c>
    </row>
    <row r="3714" spans="1:13">
      <c r="A3714" s="15" t="s">
        <v>9761</v>
      </c>
      <c r="B3714" s="1" t="s">
        <v>9762</v>
      </c>
      <c r="C3714" t="s">
        <v>9763</v>
      </c>
      <c r="D3714" s="1">
        <v>10</v>
      </c>
      <c r="E3714" s="21">
        <v>13.497066666666667</v>
      </c>
      <c r="F3714" s="22">
        <v>14.160566666666668</v>
      </c>
      <c r="G3714" s="18"/>
      <c r="H3714" s="25">
        <v>0.81015959744567145</v>
      </c>
      <c r="I3714" s="26">
        <v>1.8817804476966173</v>
      </c>
      <c r="K3714" s="2">
        <v>6.9233100500066702E-2</v>
      </c>
      <c r="L3714" s="2"/>
      <c r="M3714" s="9">
        <v>0.33226129867221327</v>
      </c>
    </row>
    <row r="3715" spans="1:13">
      <c r="A3715" s="15" t="s">
        <v>8732</v>
      </c>
      <c r="B3715" s="1" t="s">
        <v>8733</v>
      </c>
      <c r="C3715" t="s">
        <v>8734</v>
      </c>
      <c r="D3715" s="1">
        <v>10</v>
      </c>
      <c r="E3715" s="21">
        <v>10.196533333333335</v>
      </c>
      <c r="F3715" s="22">
        <v>12.224966666666667</v>
      </c>
      <c r="G3715" s="18"/>
      <c r="H3715" s="25">
        <v>1.2366474157306655</v>
      </c>
      <c r="I3715" s="26">
        <v>0.14776184667678305</v>
      </c>
      <c r="K3715" s="2">
        <v>0.26175179031543089</v>
      </c>
      <c r="L3715" s="2"/>
      <c r="M3715" s="9">
        <v>4.2075539810296991E-2</v>
      </c>
    </row>
    <row r="3716" spans="1:13">
      <c r="A3716" s="15" t="s">
        <v>4234</v>
      </c>
      <c r="B3716" s="1" t="s">
        <v>4235</v>
      </c>
      <c r="C3716" t="s">
        <v>4236</v>
      </c>
      <c r="D3716" s="1">
        <v>3</v>
      </c>
      <c r="E3716" s="21">
        <v>9.372183333333334</v>
      </c>
      <c r="F3716" s="22">
        <v>10.159133333333333</v>
      </c>
      <c r="G3716" s="18"/>
      <c r="H3716" s="25">
        <v>2.5940892674372846</v>
      </c>
      <c r="I3716" s="26">
        <v>3.5716133278020661</v>
      </c>
      <c r="K3716" s="2">
        <v>0.11632025155172375</v>
      </c>
      <c r="L3716" s="2"/>
      <c r="M3716" s="9">
        <v>0.40678011756089116</v>
      </c>
    </row>
    <row r="3717" spans="1:13">
      <c r="A3717" s="15" t="s">
        <v>12506</v>
      </c>
      <c r="B3717" s="1" t="s">
        <v>12507</v>
      </c>
      <c r="C3717" t="s">
        <v>12508</v>
      </c>
      <c r="D3717" s="1">
        <v>3</v>
      </c>
      <c r="E3717" s="21">
        <v>12.441066666666666</v>
      </c>
      <c r="F3717" s="22">
        <v>15.630799999999999</v>
      </c>
      <c r="G3717" s="18"/>
      <c r="H3717" s="25">
        <v>1.2829572959897504</v>
      </c>
      <c r="I3717" s="26">
        <v>2.5929177445495792</v>
      </c>
      <c r="K3717" s="2">
        <v>0.32928143488424072</v>
      </c>
      <c r="L3717" s="2"/>
      <c r="M3717" s="9">
        <v>9.1022922561476247E-2</v>
      </c>
    </row>
    <row r="3718" spans="1:13">
      <c r="A3718" s="15" t="s">
        <v>5632</v>
      </c>
      <c r="B3718" s="1" t="s">
        <v>5633</v>
      </c>
      <c r="C3718" t="s">
        <v>5634</v>
      </c>
      <c r="D3718" s="1">
        <v>17</v>
      </c>
      <c r="E3718" s="21">
        <v>10.426080000000001</v>
      </c>
      <c r="F3718" s="22">
        <v>18.555866666666663</v>
      </c>
      <c r="G3718" s="18"/>
      <c r="H3718" s="25">
        <v>1.6595982553618198</v>
      </c>
      <c r="I3718" s="26">
        <v>3.9557959961723888</v>
      </c>
      <c r="K3718" s="2">
        <v>0.83167854985718215</v>
      </c>
      <c r="L3718" s="2"/>
      <c r="M3718" s="9">
        <v>2.9677350746144953E-2</v>
      </c>
    </row>
    <row r="3719" spans="1:13">
      <c r="A3719" s="15" t="s">
        <v>969</v>
      </c>
      <c r="B3719" s="1" t="s">
        <v>970</v>
      </c>
      <c r="C3719" t="s">
        <v>971</v>
      </c>
      <c r="D3719" s="1">
        <v>9</v>
      </c>
      <c r="E3719" s="21">
        <v>8.9632999999999985</v>
      </c>
      <c r="F3719" s="22">
        <v>11.9472</v>
      </c>
      <c r="G3719" s="18"/>
      <c r="H3719" s="25">
        <v>1.1243825405972911</v>
      </c>
      <c r="I3719" s="26">
        <v>1.4165813319396807</v>
      </c>
      <c r="K3719" s="2">
        <v>0.41457065195880582</v>
      </c>
      <c r="L3719" s="2"/>
      <c r="M3719" s="9">
        <v>4.0811674726976631E-2</v>
      </c>
    </row>
    <row r="3720" spans="1:13">
      <c r="A3720" s="15" t="s">
        <v>11636</v>
      </c>
      <c r="B3720" s="1" t="s">
        <v>11637</v>
      </c>
      <c r="C3720" t="s">
        <v>11638</v>
      </c>
      <c r="D3720" s="1">
        <v>1</v>
      </c>
      <c r="E3720" s="21">
        <v>9.5371199999999998</v>
      </c>
      <c r="F3720" s="22">
        <v>16.736866666666668</v>
      </c>
      <c r="G3720" s="18"/>
      <c r="H3720" s="25">
        <v>2.7234039793611324</v>
      </c>
      <c r="I3720" s="26">
        <v>1.8520048227079038</v>
      </c>
      <c r="K3720" s="2">
        <v>0.81140388910304351</v>
      </c>
      <c r="L3720" s="2"/>
      <c r="M3720" s="9">
        <v>2.1475294984852934E-2</v>
      </c>
    </row>
    <row r="3721" spans="1:13">
      <c r="A3721" s="15" t="s">
        <v>7130</v>
      </c>
      <c r="B3721" s="1" t="s">
        <v>7131</v>
      </c>
      <c r="C3721" t="s">
        <v>7132</v>
      </c>
      <c r="D3721" s="1">
        <v>11</v>
      </c>
      <c r="E3721" s="21">
        <v>13.923966666666667</v>
      </c>
      <c r="F3721" s="22">
        <v>17.707833333333333</v>
      </c>
      <c r="G3721" s="18"/>
      <c r="H3721" s="25">
        <v>4.017901069381046</v>
      </c>
      <c r="I3721" s="26">
        <v>5.1526377752888299</v>
      </c>
      <c r="K3721" s="2">
        <v>0.34681743448960384</v>
      </c>
      <c r="L3721" s="2"/>
      <c r="M3721" s="9">
        <v>0.2208199270172222</v>
      </c>
    </row>
    <row r="3722" spans="1:13">
      <c r="A3722" s="15" t="s">
        <v>1021</v>
      </c>
      <c r="B3722" s="1" t="s">
        <v>1022</v>
      </c>
      <c r="C3722" t="s">
        <v>1023</v>
      </c>
      <c r="D3722" s="1">
        <v>16</v>
      </c>
      <c r="E3722" s="21">
        <v>13.940400000000002</v>
      </c>
      <c r="F3722" s="22">
        <v>10.31312</v>
      </c>
      <c r="G3722" s="18"/>
      <c r="H3722" s="25">
        <v>0.45095080662972536</v>
      </c>
      <c r="I3722" s="26">
        <v>1.1231530871613185</v>
      </c>
      <c r="K3722" s="2">
        <v>-0.43479110456183401</v>
      </c>
      <c r="L3722" s="2"/>
      <c r="M3722" s="9">
        <v>1.0426814765840488E-2</v>
      </c>
    </row>
    <row r="3723" spans="1:13">
      <c r="A3723" s="15" t="s">
        <v>16953</v>
      </c>
      <c r="B3723" s="1" t="s">
        <v>16954</v>
      </c>
      <c r="C3723" t="s">
        <v>16955</v>
      </c>
      <c r="D3723" s="1">
        <v>24</v>
      </c>
      <c r="E3723" s="21">
        <v>13.629666666666665</v>
      </c>
      <c r="F3723" s="22">
        <v>9.7765266666666673</v>
      </c>
      <c r="G3723" s="18"/>
      <c r="H3723" s="25">
        <v>1.4022583547026322</v>
      </c>
      <c r="I3723" s="26">
        <v>1.5180611295113673</v>
      </c>
      <c r="K3723" s="2">
        <v>-0.47935636825955097</v>
      </c>
      <c r="L3723" s="2"/>
      <c r="M3723" s="9">
        <v>3.0840416406769541E-2</v>
      </c>
    </row>
    <row r="3724" spans="1:13">
      <c r="A3724" s="15" t="s">
        <v>17855</v>
      </c>
      <c r="B3724" s="1" t="s">
        <v>17856</v>
      </c>
      <c r="C3724" t="s">
        <v>17857</v>
      </c>
      <c r="D3724" s="1">
        <v>6</v>
      </c>
      <c r="E3724" s="21">
        <v>11.755933333333333</v>
      </c>
      <c r="F3724" s="22">
        <v>13.707799999999999</v>
      </c>
      <c r="G3724" s="18"/>
      <c r="H3724" s="25">
        <v>0.71226576734624392</v>
      </c>
      <c r="I3724" s="26">
        <v>0.55451608633113603</v>
      </c>
      <c r="K3724" s="2">
        <v>0.22160796511345018</v>
      </c>
      <c r="L3724" s="2"/>
      <c r="M3724" s="9">
        <v>2.2007862931863711E-2</v>
      </c>
    </row>
    <row r="3725" spans="1:13">
      <c r="A3725" s="15" t="s">
        <v>22971</v>
      </c>
      <c r="B3725" s="1" t="s">
        <v>22972</v>
      </c>
      <c r="C3725" t="s">
        <v>22973</v>
      </c>
      <c r="D3725" s="1">
        <v>2</v>
      </c>
      <c r="E3725" s="21">
        <v>10.583256666666665</v>
      </c>
      <c r="F3725" s="22">
        <v>16.237433333333335</v>
      </c>
      <c r="G3725" s="18"/>
      <c r="H3725" s="25">
        <v>0.66997875162823828</v>
      </c>
      <c r="I3725" s="26">
        <v>2.1337928890436624</v>
      </c>
      <c r="K3725" s="2">
        <v>0.61753996224912344</v>
      </c>
      <c r="L3725" s="2"/>
      <c r="M3725" s="9">
        <v>1.5237660271529114E-2</v>
      </c>
    </row>
    <row r="3726" spans="1:13">
      <c r="A3726" s="15" t="s">
        <v>2233</v>
      </c>
      <c r="B3726" s="1" t="s">
        <v>2234</v>
      </c>
      <c r="C3726" t="s">
        <v>2235</v>
      </c>
      <c r="D3726" s="1">
        <v>41</v>
      </c>
      <c r="E3726" s="21">
        <v>13.764366666666666</v>
      </c>
      <c r="F3726" s="22">
        <v>13.668633333333332</v>
      </c>
      <c r="G3726" s="18"/>
      <c r="H3726" s="25">
        <v>0.28195931148542258</v>
      </c>
      <c r="I3726" s="26">
        <v>1.0283455174858951</v>
      </c>
      <c r="K3726" s="2">
        <v>-1.0069228003320019E-2</v>
      </c>
      <c r="L3726" s="2"/>
      <c r="M3726" s="9">
        <v>0.4527214353320379</v>
      </c>
    </row>
    <row r="3727" spans="1:13">
      <c r="A3727" s="15" t="s">
        <v>9738</v>
      </c>
      <c r="B3727" s="1" t="s">
        <v>9739</v>
      </c>
      <c r="C3727" t="s">
        <v>9740</v>
      </c>
      <c r="D3727" s="1">
        <v>7</v>
      </c>
      <c r="E3727" s="21">
        <v>12.776200000000001</v>
      </c>
      <c r="F3727" s="22">
        <v>17.058299999999999</v>
      </c>
      <c r="G3727" s="18"/>
      <c r="H3727" s="25">
        <v>3.5135146178719605</v>
      </c>
      <c r="I3727" s="26">
        <v>4.0240180864404671</v>
      </c>
      <c r="K3727" s="2">
        <v>0.41701507524360892</v>
      </c>
      <c r="L3727" s="2"/>
      <c r="M3727" s="9">
        <v>0.15211303056355721</v>
      </c>
    </row>
    <row r="3728" spans="1:13">
      <c r="A3728" s="15" t="s">
        <v>8376</v>
      </c>
      <c r="B3728" s="1" t="s">
        <v>8377</v>
      </c>
      <c r="C3728" t="s">
        <v>8378</v>
      </c>
      <c r="D3728" s="1">
        <v>23</v>
      </c>
      <c r="E3728" s="21">
        <v>10.923516666666666</v>
      </c>
      <c r="F3728" s="22">
        <v>15.486633333333332</v>
      </c>
      <c r="G3728" s="18"/>
      <c r="H3728" s="25">
        <v>0.96149011478711177</v>
      </c>
      <c r="I3728" s="26">
        <v>1.3588705395781202</v>
      </c>
      <c r="K3728" s="2">
        <v>0.50358616254538913</v>
      </c>
      <c r="L3728" s="2"/>
      <c r="M3728" s="9">
        <v>1.2601803583388263E-2</v>
      </c>
    </row>
    <row r="3729" spans="1:13">
      <c r="A3729" s="15" t="s">
        <v>21244</v>
      </c>
      <c r="B3729" s="1" t="s">
        <v>21245</v>
      </c>
      <c r="C3729" t="s">
        <v>21246</v>
      </c>
      <c r="D3729" s="1">
        <v>1</v>
      </c>
      <c r="E3729" s="21">
        <v>15.855766666666668</v>
      </c>
      <c r="F3729" s="22">
        <v>7.5895699999999993</v>
      </c>
      <c r="G3729" s="18"/>
      <c r="H3729" s="25">
        <v>1.8203322672889519</v>
      </c>
      <c r="I3729" s="26">
        <v>2.1770760209740083</v>
      </c>
      <c r="K3729" s="2">
        <v>-1.0629175823778649</v>
      </c>
      <c r="L3729" s="2"/>
      <c r="M3729" s="9">
        <v>1.1116189855171927E-2</v>
      </c>
    </row>
    <row r="3730" spans="1:13">
      <c r="A3730" s="15" t="s">
        <v>12468</v>
      </c>
      <c r="B3730" s="1" t="s">
        <v>12469</v>
      </c>
      <c r="C3730" t="s">
        <v>12470</v>
      </c>
      <c r="D3730" s="1">
        <v>14</v>
      </c>
      <c r="E3730" s="21">
        <v>11.74</v>
      </c>
      <c r="F3730" s="22">
        <v>9.8723166666666664</v>
      </c>
      <c r="G3730" s="18"/>
      <c r="H3730" s="25">
        <v>0.36133902363293174</v>
      </c>
      <c r="I3730" s="26">
        <v>2.5995214878575856</v>
      </c>
      <c r="K3730" s="2">
        <v>-0.24997183189272229</v>
      </c>
      <c r="L3730" s="2"/>
      <c r="M3730" s="9">
        <v>0.1770210581455561</v>
      </c>
    </row>
    <row r="3731" spans="1:13">
      <c r="A3731" s="15" t="s">
        <v>720</v>
      </c>
      <c r="B3731" s="1" t="s">
        <v>721</v>
      </c>
      <c r="C3731" t="s">
        <v>722</v>
      </c>
      <c r="D3731" s="1">
        <v>83</v>
      </c>
      <c r="E3731" s="21">
        <v>9.9542366666666648</v>
      </c>
      <c r="F3731" s="22">
        <v>12.895733333333334</v>
      </c>
      <c r="G3731" s="18"/>
      <c r="H3731" s="25">
        <v>1.2601690985869081</v>
      </c>
      <c r="I3731" s="26">
        <v>0.96105365268195819</v>
      </c>
      <c r="K3731" s="2">
        <v>0.37351122297676104</v>
      </c>
      <c r="L3731" s="2"/>
      <c r="M3731" s="9">
        <v>3.1120701102414952E-2</v>
      </c>
    </row>
    <row r="3732" spans="1:13">
      <c r="A3732" s="15" t="s">
        <v>17252</v>
      </c>
      <c r="B3732" s="1" t="s">
        <v>17253</v>
      </c>
      <c r="C3732" t="s">
        <v>17254</v>
      </c>
      <c r="D3732" s="1">
        <v>5</v>
      </c>
      <c r="E3732" s="21">
        <v>9.5741433333333337</v>
      </c>
      <c r="F3732" s="22">
        <v>17.552733333333336</v>
      </c>
      <c r="G3732" s="18"/>
      <c r="H3732" s="25">
        <v>0.57611059739717763</v>
      </c>
      <c r="I3732" s="26">
        <v>2.7132173085348845</v>
      </c>
      <c r="K3732" s="2">
        <v>0.87448039653523613</v>
      </c>
      <c r="L3732" s="2"/>
      <c r="M3732" s="9">
        <v>1.1359227771349198E-2</v>
      </c>
    </row>
    <row r="3733" spans="1:13">
      <c r="A3733" s="15" t="s">
        <v>13970</v>
      </c>
      <c r="B3733" s="1" t="s">
        <v>13971</v>
      </c>
      <c r="C3733" t="s">
        <v>13972</v>
      </c>
      <c r="D3733" s="1">
        <v>25</v>
      </c>
      <c r="E3733" s="21">
        <v>12.732266666666666</v>
      </c>
      <c r="F3733" s="22">
        <v>14.317</v>
      </c>
      <c r="G3733" s="18"/>
      <c r="H3733" s="25">
        <v>1.8879357757438155</v>
      </c>
      <c r="I3733" s="26">
        <v>1.6706972526463322</v>
      </c>
      <c r="K3733" s="2">
        <v>0.16923994191447927</v>
      </c>
      <c r="L3733" s="2"/>
      <c r="M3733" s="9">
        <v>0.20403057322704479</v>
      </c>
    </row>
    <row r="3734" spans="1:13">
      <c r="A3734" s="15" t="s">
        <v>17590</v>
      </c>
      <c r="B3734" s="1" t="s">
        <v>17591</v>
      </c>
      <c r="C3734" t="s">
        <v>17592</v>
      </c>
      <c r="D3734" s="1">
        <v>2</v>
      </c>
      <c r="E3734" s="21">
        <v>11.925266666666667</v>
      </c>
      <c r="F3734" s="22">
        <v>11.830433333333332</v>
      </c>
      <c r="G3734" s="18"/>
      <c r="H3734" s="25">
        <v>0.78203044271520117</v>
      </c>
      <c r="I3734" s="26">
        <v>0.57800188004307829</v>
      </c>
      <c r="K3734" s="2">
        <v>-1.1518608712357332E-2</v>
      </c>
      <c r="L3734" s="2"/>
      <c r="M3734" s="9">
        <v>0.44857935377934482</v>
      </c>
    </row>
    <row r="3735" spans="1:13">
      <c r="A3735" s="15" t="s">
        <v>10292</v>
      </c>
      <c r="B3735" s="1" t="s">
        <v>10293</v>
      </c>
      <c r="C3735" t="s">
        <v>10294</v>
      </c>
      <c r="D3735" s="1">
        <v>2</v>
      </c>
      <c r="E3735" s="21">
        <v>8.2529766666666671</v>
      </c>
      <c r="F3735" s="22">
        <v>22.138166666666667</v>
      </c>
      <c r="G3735" s="18"/>
      <c r="H3735" s="25">
        <v>3.1101108524348988</v>
      </c>
      <c r="I3735" s="26">
        <v>6.0597635847723694</v>
      </c>
      <c r="K3735" s="2">
        <v>1.4235492861982197</v>
      </c>
      <c r="L3735" s="2"/>
      <c r="M3735" s="9">
        <v>2.5093459058330509E-2</v>
      </c>
    </row>
    <row r="3736" spans="1:13">
      <c r="A3736" s="15" t="s">
        <v>4311</v>
      </c>
      <c r="B3736" s="1"/>
      <c r="C3736" t="s">
        <v>4312</v>
      </c>
      <c r="D3736" s="1">
        <v>8</v>
      </c>
      <c r="E3736" s="21">
        <v>9.2088066666666659</v>
      </c>
      <c r="F3736" s="22">
        <v>19.976066666666668</v>
      </c>
      <c r="G3736" s="18"/>
      <c r="H3736" s="25">
        <v>0.45234261244474189</v>
      </c>
      <c r="I3736" s="26">
        <v>4.6262060052848195</v>
      </c>
      <c r="K3736" s="2">
        <v>1.1171864208129851</v>
      </c>
      <c r="L3736" s="2"/>
      <c r="M3736" s="9">
        <v>1.8663357133091831E-2</v>
      </c>
    </row>
    <row r="3737" spans="1:13">
      <c r="A3737" s="15" t="s">
        <v>16452</v>
      </c>
      <c r="B3737" s="1" t="s">
        <v>16453</v>
      </c>
      <c r="C3737" t="s">
        <v>16454</v>
      </c>
      <c r="D3737" s="1">
        <v>5</v>
      </c>
      <c r="E3737" s="21">
        <v>14.055733333333331</v>
      </c>
      <c r="F3737" s="22">
        <v>7.9593599999999993</v>
      </c>
      <c r="G3737" s="18"/>
      <c r="H3737" s="25">
        <v>2.7189952139224904</v>
      </c>
      <c r="I3737" s="26">
        <v>3.0764589054788303</v>
      </c>
      <c r="K3737" s="2">
        <v>-0.82043439013844988</v>
      </c>
      <c r="L3737" s="2"/>
      <c r="M3737" s="9">
        <v>5.1255403880216516E-2</v>
      </c>
    </row>
    <row r="3738" spans="1:13">
      <c r="A3738" s="15" t="s">
        <v>15317</v>
      </c>
      <c r="B3738" s="1" t="s">
        <v>15318</v>
      </c>
      <c r="C3738" t="s">
        <v>15319</v>
      </c>
      <c r="D3738" s="1">
        <v>3</v>
      </c>
      <c r="E3738" s="21">
        <v>11.806533333333334</v>
      </c>
      <c r="F3738" s="22">
        <v>11.708266666666667</v>
      </c>
      <c r="G3738" s="18"/>
      <c r="H3738" s="25">
        <v>1.0482131287735976</v>
      </c>
      <c r="I3738" s="26">
        <v>0.89981242674978323</v>
      </c>
      <c r="K3738" s="2">
        <v>-1.20579088872238E-2</v>
      </c>
      <c r="L3738" s="2"/>
      <c r="M3738" s="9">
        <v>0.46289440619204308</v>
      </c>
    </row>
    <row r="3739" spans="1:13">
      <c r="A3739" s="15" t="s">
        <v>11567</v>
      </c>
      <c r="B3739" s="1" t="s">
        <v>11568</v>
      </c>
      <c r="C3739" t="s">
        <v>11569</v>
      </c>
      <c r="D3739" s="1">
        <v>2</v>
      </c>
      <c r="E3739" s="21">
        <v>14.190033333333332</v>
      </c>
      <c r="F3739" s="22">
        <v>5.9836499999999999</v>
      </c>
      <c r="G3739" s="18"/>
      <c r="H3739" s="25">
        <v>1.6049916084931202</v>
      </c>
      <c r="I3739" s="26">
        <v>3.4975044046148112</v>
      </c>
      <c r="K3739" s="2">
        <v>-1.2457802827488136</v>
      </c>
      <c r="L3739" s="2"/>
      <c r="M3739" s="9">
        <v>2.2652427101332518E-2</v>
      </c>
    </row>
    <row r="3740" spans="1:13">
      <c r="A3740" s="15" t="s">
        <v>6967</v>
      </c>
      <c r="B3740" s="1" t="s">
        <v>6968</v>
      </c>
      <c r="C3740" t="s">
        <v>6969</v>
      </c>
      <c r="D3740" s="1">
        <v>7</v>
      </c>
      <c r="E3740" s="21">
        <v>10.638676666666667</v>
      </c>
      <c r="F3740" s="22">
        <v>17.437333333333331</v>
      </c>
      <c r="G3740" s="18"/>
      <c r="H3740" s="25">
        <v>0.89778674396169023</v>
      </c>
      <c r="I3740" s="26">
        <v>3.2605682147952924</v>
      </c>
      <c r="K3740" s="2">
        <v>0.71286072093203123</v>
      </c>
      <c r="L3740" s="2"/>
      <c r="M3740" s="9">
        <v>2.5919157459521714E-2</v>
      </c>
    </row>
    <row r="3741" spans="1:13">
      <c r="A3741" s="15" t="s">
        <v>4686</v>
      </c>
      <c r="B3741" s="1" t="s">
        <v>4687</v>
      </c>
      <c r="C3741" t="s">
        <v>4688</v>
      </c>
      <c r="D3741" s="1">
        <v>23</v>
      </c>
      <c r="E3741" s="21">
        <v>12.823233333333334</v>
      </c>
      <c r="F3741" s="22">
        <v>10.21167</v>
      </c>
      <c r="G3741" s="18"/>
      <c r="H3741" s="25">
        <v>1.4500829573970355</v>
      </c>
      <c r="I3741" s="26">
        <v>1.7208611462578753</v>
      </c>
      <c r="K3741" s="2">
        <v>-0.32854125679897467</v>
      </c>
      <c r="L3741" s="2"/>
      <c r="M3741" s="9">
        <v>8.2942483636205003E-2</v>
      </c>
    </row>
    <row r="3742" spans="1:13">
      <c r="A3742" s="15" t="s">
        <v>15513</v>
      </c>
      <c r="B3742" s="1"/>
      <c r="C3742" t="s">
        <v>15514</v>
      </c>
      <c r="D3742" s="1">
        <v>2</v>
      </c>
      <c r="E3742" s="21">
        <v>8.6957066666666663</v>
      </c>
      <c r="F3742" s="22">
        <v>18.485966666666666</v>
      </c>
      <c r="G3742" s="18"/>
      <c r="H3742" s="25">
        <v>3.9714695456635858</v>
      </c>
      <c r="I3742" s="26">
        <v>2.4749278824509626</v>
      </c>
      <c r="K3742" s="2">
        <v>1.0880553070986028</v>
      </c>
      <c r="L3742" s="2"/>
      <c r="M3742" s="9">
        <v>2.3681180919914165E-2</v>
      </c>
    </row>
    <row r="3743" spans="1:13">
      <c r="A3743" s="15" t="s">
        <v>3371</v>
      </c>
      <c r="B3743" s="1" t="s">
        <v>3372</v>
      </c>
      <c r="C3743" t="s">
        <v>3373</v>
      </c>
      <c r="D3743" s="1">
        <v>42</v>
      </c>
      <c r="E3743" s="21">
        <v>13.328966666666666</v>
      </c>
      <c r="F3743" s="22">
        <v>10.948933333333335</v>
      </c>
      <c r="G3743" s="18"/>
      <c r="H3743" s="25">
        <v>1.03028920373521</v>
      </c>
      <c r="I3743" s="26">
        <v>0.18571759026364057</v>
      </c>
      <c r="K3743" s="2">
        <v>-0.28377461278924881</v>
      </c>
      <c r="L3743" s="2"/>
      <c r="M3743" s="9">
        <v>1.9567781247555011E-2</v>
      </c>
    </row>
    <row r="3744" spans="1:13">
      <c r="A3744" s="15" t="s">
        <v>3605</v>
      </c>
      <c r="B3744" s="1" t="s">
        <v>3606</v>
      </c>
      <c r="C3744" t="s">
        <v>3607</v>
      </c>
      <c r="D3744" s="1">
        <v>45</v>
      </c>
      <c r="E3744" s="21">
        <v>12.7125</v>
      </c>
      <c r="F3744" s="22">
        <v>10.027266666666668</v>
      </c>
      <c r="G3744" s="18"/>
      <c r="H3744" s="25">
        <v>0.9266001726742773</v>
      </c>
      <c r="I3744" s="26">
        <v>1.8484895031709809</v>
      </c>
      <c r="K3744" s="2">
        <v>-0.34231937888617497</v>
      </c>
      <c r="L3744" s="2"/>
      <c r="M3744" s="9">
        <v>6.7478801837615357E-2</v>
      </c>
    </row>
    <row r="3745" spans="1:13">
      <c r="A3745" s="15" t="s">
        <v>7691</v>
      </c>
      <c r="B3745" s="1" t="s">
        <v>7692</v>
      </c>
      <c r="C3745" t="s">
        <v>7693</v>
      </c>
      <c r="D3745" s="1">
        <v>22</v>
      </c>
      <c r="E3745" s="21">
        <v>13.692133333333333</v>
      </c>
      <c r="F3745" s="22">
        <v>10.363189999999999</v>
      </c>
      <c r="G3745" s="18"/>
      <c r="H3745" s="25">
        <v>0.59796791162514229</v>
      </c>
      <c r="I3745" s="26">
        <v>1.1453509511499085</v>
      </c>
      <c r="K3745" s="2">
        <v>-0.40187908425004687</v>
      </c>
      <c r="L3745" s="2"/>
      <c r="M3745" s="9">
        <v>1.4598913886452838E-2</v>
      </c>
    </row>
    <row r="3746" spans="1:13">
      <c r="A3746" s="15" t="s">
        <v>22317</v>
      </c>
      <c r="B3746" s="1" t="s">
        <v>22318</v>
      </c>
      <c r="C3746" t="s">
        <v>22319</v>
      </c>
      <c r="D3746" s="1">
        <v>1</v>
      </c>
      <c r="E3746" s="21">
        <v>13.646766666666666</v>
      </c>
      <c r="F3746" s="22">
        <v>10.766133333333334</v>
      </c>
      <c r="G3746" s="18"/>
      <c r="H3746" s="25">
        <v>1.7036877481901787</v>
      </c>
      <c r="I3746" s="26">
        <v>0.68489193551489114</v>
      </c>
      <c r="K3746" s="2">
        <v>-0.34205897571936955</v>
      </c>
      <c r="L3746" s="2"/>
      <c r="M3746" s="9">
        <v>4.5523885601599E-2</v>
      </c>
    </row>
    <row r="3747" spans="1:13">
      <c r="A3747" s="15" t="s">
        <v>16939</v>
      </c>
      <c r="B3747" s="1" t="s">
        <v>16940</v>
      </c>
      <c r="C3747" t="s">
        <v>16941</v>
      </c>
      <c r="D3747" s="1">
        <v>5</v>
      </c>
      <c r="E3747" s="21">
        <v>11.437609999999999</v>
      </c>
      <c r="F3747" s="22">
        <v>11.3957</v>
      </c>
      <c r="G3747" s="18"/>
      <c r="H3747" s="25">
        <v>1.9084413871796007</v>
      </c>
      <c r="I3747" s="26">
        <v>0.81857835910803367</v>
      </c>
      <c r="K3747" s="2">
        <v>-5.2960711402417421E-3</v>
      </c>
      <c r="L3747" s="2"/>
      <c r="M3747" s="9">
        <v>0.48904388901699886</v>
      </c>
    </row>
    <row r="3748" spans="1:13">
      <c r="A3748" s="15" t="s">
        <v>10019</v>
      </c>
      <c r="B3748" s="1" t="s">
        <v>10020</v>
      </c>
      <c r="C3748" t="s">
        <v>10021</v>
      </c>
      <c r="D3748" s="1">
        <v>16</v>
      </c>
      <c r="E3748" s="21">
        <v>12.878866666666667</v>
      </c>
      <c r="F3748" s="22">
        <v>13.426600000000001</v>
      </c>
      <c r="G3748" s="18"/>
      <c r="H3748" s="25">
        <v>1.9042159287573874</v>
      </c>
      <c r="I3748" s="26">
        <v>0.80267316511765907</v>
      </c>
      <c r="K3748" s="2">
        <v>6.0088376622551183E-2</v>
      </c>
      <c r="L3748" s="2"/>
      <c r="M3748" s="9">
        <v>0.36126919422154308</v>
      </c>
    </row>
    <row r="3749" spans="1:13">
      <c r="A3749" s="15" t="s">
        <v>10794</v>
      </c>
      <c r="B3749" s="1" t="s">
        <v>10795</v>
      </c>
      <c r="C3749" t="s">
        <v>10796</v>
      </c>
      <c r="D3749" s="1">
        <v>15</v>
      </c>
      <c r="E3749" s="21">
        <v>10.337226666666666</v>
      </c>
      <c r="F3749" s="22">
        <v>17.201633333333334</v>
      </c>
      <c r="G3749" s="18"/>
      <c r="H3749" s="25">
        <v>1.3279941446156138</v>
      </c>
      <c r="I3749" s="26">
        <v>2.8942945743882653</v>
      </c>
      <c r="K3749" s="2">
        <v>0.73469637587039216</v>
      </c>
      <c r="L3749" s="2"/>
      <c r="M3749" s="9">
        <v>2.2109141399274508E-2</v>
      </c>
    </row>
    <row r="3750" spans="1:13">
      <c r="A3750" s="15" t="s">
        <v>2535</v>
      </c>
      <c r="B3750" s="1" t="s">
        <v>2536</v>
      </c>
      <c r="C3750" t="s">
        <v>2537</v>
      </c>
      <c r="D3750" s="1">
        <v>13</v>
      </c>
      <c r="E3750" s="21">
        <v>20.1128</v>
      </c>
      <c r="F3750" s="22">
        <v>5.4028033333333338</v>
      </c>
      <c r="G3750" s="18"/>
      <c r="H3750" s="25">
        <v>5.6589411438890291</v>
      </c>
      <c r="I3750" s="26">
        <v>1.3616785454112601</v>
      </c>
      <c r="K3750" s="2">
        <v>-1.8963338674681529</v>
      </c>
      <c r="L3750" s="2"/>
      <c r="M3750" s="9">
        <v>1.5245239771251041E-2</v>
      </c>
    </row>
    <row r="3751" spans="1:13">
      <c r="A3751" s="15" t="s">
        <v>723</v>
      </c>
      <c r="B3751" s="1" t="s">
        <v>724</v>
      </c>
      <c r="C3751" t="s">
        <v>725</v>
      </c>
      <c r="D3751" s="1">
        <v>3</v>
      </c>
      <c r="E3751" s="21">
        <v>14.747100000000001</v>
      </c>
      <c r="F3751" s="22">
        <v>9.8963433333333324</v>
      </c>
      <c r="G3751" s="18"/>
      <c r="H3751" s="25">
        <v>2.0163848913339861</v>
      </c>
      <c r="I3751" s="26">
        <v>0.97898890526570026</v>
      </c>
      <c r="K3751" s="2">
        <v>-0.57546382042976518</v>
      </c>
      <c r="L3751" s="2"/>
      <c r="M3751" s="9">
        <v>2.1986143488038866E-2</v>
      </c>
    </row>
    <row r="3752" spans="1:13">
      <c r="A3752" s="15" t="s">
        <v>2925</v>
      </c>
      <c r="B3752" s="1" t="s">
        <v>2926</v>
      </c>
      <c r="C3752" t="s">
        <v>2927</v>
      </c>
      <c r="D3752" s="1">
        <v>2</v>
      </c>
      <c r="E3752" s="21">
        <v>14.284633333333332</v>
      </c>
      <c r="F3752" s="22">
        <v>8.765133333333333</v>
      </c>
      <c r="G3752" s="18"/>
      <c r="H3752" s="25">
        <v>0.65999982070704621</v>
      </c>
      <c r="I3752" s="26">
        <v>2.0552300571306659</v>
      </c>
      <c r="K3752" s="2">
        <v>-0.70461606254202491</v>
      </c>
      <c r="L3752" s="2"/>
      <c r="M3752" s="9">
        <v>1.4862634846865622E-2</v>
      </c>
    </row>
    <row r="3753" spans="1:13">
      <c r="A3753" s="15" t="s">
        <v>14840</v>
      </c>
      <c r="B3753" s="1" t="s">
        <v>14841</v>
      </c>
      <c r="C3753" t="s">
        <v>14842</v>
      </c>
      <c r="D3753" s="1">
        <v>10</v>
      </c>
      <c r="E3753" s="21">
        <v>10.762073333333333</v>
      </c>
      <c r="F3753" s="22">
        <v>15.234933333333332</v>
      </c>
      <c r="G3753" s="18"/>
      <c r="H3753" s="25">
        <v>2.2970298304839942</v>
      </c>
      <c r="I3753" s="26">
        <v>1.3941080099236691</v>
      </c>
      <c r="K3753" s="2">
        <v>0.50142714439878633</v>
      </c>
      <c r="L3753" s="2"/>
      <c r="M3753" s="9">
        <v>4.0049093439106183E-2</v>
      </c>
    </row>
    <row r="3754" spans="1:13">
      <c r="A3754" s="15" t="s">
        <v>995</v>
      </c>
      <c r="B3754" s="1" t="s">
        <v>991</v>
      </c>
      <c r="C3754" t="s">
        <v>996</v>
      </c>
      <c r="D3754" s="1">
        <v>8</v>
      </c>
      <c r="E3754" s="21">
        <v>15.7087</v>
      </c>
      <c r="F3754" s="22">
        <v>11.768666666666668</v>
      </c>
      <c r="G3754" s="18"/>
      <c r="H3754" s="25">
        <v>1.0140232541712251</v>
      </c>
      <c r="I3754" s="26">
        <v>0.99698209779982194</v>
      </c>
      <c r="K3754" s="2">
        <v>-0.41661291368226433</v>
      </c>
      <c r="L3754" s="2"/>
      <c r="M3754" s="9">
        <v>1.2295123735521508E-2</v>
      </c>
    </row>
    <row r="3755" spans="1:13">
      <c r="A3755" s="15" t="s">
        <v>10702</v>
      </c>
      <c r="B3755" s="1" t="s">
        <v>10703</v>
      </c>
      <c r="C3755" t="s">
        <v>10704</v>
      </c>
      <c r="D3755" s="1">
        <v>45</v>
      </c>
      <c r="E3755" s="21">
        <v>9.2706166666666672</v>
      </c>
      <c r="F3755" s="22">
        <v>12.319666666666668</v>
      </c>
      <c r="G3755" s="18"/>
      <c r="H3755" s="25">
        <v>0.94010123967226744</v>
      </c>
      <c r="I3755" s="26">
        <v>0.54890372865679549</v>
      </c>
      <c r="K3755" s="2">
        <v>0.41022600861458369</v>
      </c>
      <c r="L3755" s="2"/>
      <c r="M3755" s="9">
        <v>1.2012465285772886E-2</v>
      </c>
    </row>
    <row r="3756" spans="1:13">
      <c r="A3756" s="15" t="s">
        <v>23351</v>
      </c>
      <c r="B3756" s="1" t="s">
        <v>23352</v>
      </c>
      <c r="C3756" t="s">
        <v>23353</v>
      </c>
      <c r="D3756" s="1">
        <v>1</v>
      </c>
      <c r="E3756" s="21">
        <v>12.434466666666667</v>
      </c>
      <c r="F3756" s="22">
        <v>10.258493333333334</v>
      </c>
      <c r="G3756" s="18"/>
      <c r="H3756" s="25">
        <v>0.94184873697071647</v>
      </c>
      <c r="I3756" s="26">
        <v>1.9355541183168536</v>
      </c>
      <c r="K3756" s="2">
        <v>-0.27752577184370297</v>
      </c>
      <c r="L3756" s="2"/>
      <c r="M3756" s="9">
        <v>0.10622292818432272</v>
      </c>
    </row>
    <row r="3757" spans="1:13">
      <c r="A3757" s="15" t="s">
        <v>1363</v>
      </c>
      <c r="B3757" s="1" t="s">
        <v>1364</v>
      </c>
      <c r="C3757" t="s">
        <v>1365</v>
      </c>
      <c r="D3757" s="1">
        <v>3</v>
      </c>
      <c r="E3757" s="21">
        <v>10.567919999999999</v>
      </c>
      <c r="F3757" s="22">
        <v>15.503233333333334</v>
      </c>
      <c r="G3757" s="18"/>
      <c r="H3757" s="25">
        <v>1.1113125911281667</v>
      </c>
      <c r="I3757" s="26">
        <v>1.5911417609167748</v>
      </c>
      <c r="K3757" s="2">
        <v>0.55287768298082485</v>
      </c>
      <c r="L3757" s="2"/>
      <c r="M3757" s="9">
        <v>1.5048086423871058E-2</v>
      </c>
    </row>
    <row r="3758" spans="1:13">
      <c r="A3758" s="15" t="s">
        <v>23193</v>
      </c>
      <c r="B3758" s="1" t="s">
        <v>23194</v>
      </c>
      <c r="C3758" t="s">
        <v>23195</v>
      </c>
      <c r="D3758" s="1">
        <v>1</v>
      </c>
      <c r="E3758" s="21">
        <v>11.74183</v>
      </c>
      <c r="F3758" s="22">
        <v>7.7531699999999999</v>
      </c>
      <c r="G3758" s="18"/>
      <c r="H3758" s="25">
        <v>2.3061415842701387</v>
      </c>
      <c r="I3758" s="26">
        <v>3.84249399542797</v>
      </c>
      <c r="K3758" s="2">
        <v>-0.59879907073564631</v>
      </c>
      <c r="L3758" s="2"/>
      <c r="M3758" s="9">
        <v>0.13029473935669736</v>
      </c>
    </row>
    <row r="3759" spans="1:13">
      <c r="A3759" s="15" t="s">
        <v>14024</v>
      </c>
      <c r="B3759" s="1" t="s">
        <v>14025</v>
      </c>
      <c r="C3759" t="s">
        <v>14026</v>
      </c>
      <c r="D3759" s="1">
        <v>17</v>
      </c>
      <c r="E3759" s="21">
        <v>9.9727099999999993</v>
      </c>
      <c r="F3759" s="22">
        <v>16.287766666666666</v>
      </c>
      <c r="G3759" s="18"/>
      <c r="H3759" s="25">
        <v>0.8026312573654234</v>
      </c>
      <c r="I3759" s="26">
        <v>1.9610104062277021</v>
      </c>
      <c r="K3759" s="2">
        <v>0.7077312958403198</v>
      </c>
      <c r="L3759" s="2"/>
      <c r="M3759" s="9">
        <v>1.0547768000707693E-2</v>
      </c>
    </row>
    <row r="3760" spans="1:13">
      <c r="A3760" s="15" t="s">
        <v>9282</v>
      </c>
      <c r="B3760" s="1" t="s">
        <v>9283</v>
      </c>
      <c r="C3760" t="s">
        <v>9284</v>
      </c>
      <c r="D3760" s="1">
        <v>11</v>
      </c>
      <c r="E3760" s="21">
        <v>13.312900000000001</v>
      </c>
      <c r="F3760" s="22">
        <v>15.565433333333333</v>
      </c>
      <c r="G3760" s="18"/>
      <c r="H3760" s="25">
        <v>2.5404281194318359</v>
      </c>
      <c r="I3760" s="26">
        <v>2.7797111366711</v>
      </c>
      <c r="K3760" s="2">
        <v>0.22552086795334586</v>
      </c>
      <c r="L3760" s="2"/>
      <c r="M3760" s="9">
        <v>0.21459314341250152</v>
      </c>
    </row>
    <row r="3761" spans="1:13">
      <c r="A3761" s="15" t="s">
        <v>9207</v>
      </c>
      <c r="B3761" s="1" t="s">
        <v>9208</v>
      </c>
      <c r="C3761" t="s">
        <v>9209</v>
      </c>
      <c r="D3761" s="1">
        <v>3</v>
      </c>
      <c r="E3761" s="21">
        <v>10.763083333333332</v>
      </c>
      <c r="F3761" s="22">
        <v>17.598866666666666</v>
      </c>
      <c r="G3761" s="18"/>
      <c r="H3761" s="25">
        <v>1.4323623846057065</v>
      </c>
      <c r="I3761" s="26">
        <v>3.5088535511379368</v>
      </c>
      <c r="K3761" s="2">
        <v>0.70939109469803352</v>
      </c>
      <c r="L3761" s="2"/>
      <c r="M3761" s="9">
        <v>3.3235149180743037E-2</v>
      </c>
    </row>
    <row r="3762" spans="1:13">
      <c r="A3762" s="15" t="s">
        <v>6571</v>
      </c>
      <c r="B3762" s="1" t="s">
        <v>6572</v>
      </c>
      <c r="C3762" t="s">
        <v>6573</v>
      </c>
      <c r="D3762" s="1">
        <v>9</v>
      </c>
      <c r="E3762" s="21">
        <v>15.731266666666665</v>
      </c>
      <c r="F3762" s="22">
        <v>7.7519033333333338</v>
      </c>
      <c r="G3762" s="18"/>
      <c r="H3762" s="25">
        <v>1.376221371485465</v>
      </c>
      <c r="I3762" s="26">
        <v>2.4034399993828299</v>
      </c>
      <c r="K3762" s="2">
        <v>-1.0210123543762595</v>
      </c>
      <c r="L3762" s="2"/>
      <c r="M3762" s="9">
        <v>1.1325365368594801E-2</v>
      </c>
    </row>
    <row r="3763" spans="1:13">
      <c r="A3763" s="15" t="s">
        <v>5304</v>
      </c>
      <c r="B3763" s="1"/>
      <c r="C3763" t="s">
        <v>5305</v>
      </c>
      <c r="D3763" s="1">
        <v>5</v>
      </c>
      <c r="E3763" s="21">
        <v>13.075033333333332</v>
      </c>
      <c r="F3763" s="22">
        <v>10.748853333333335</v>
      </c>
      <c r="G3763" s="18"/>
      <c r="H3763" s="25">
        <v>0.14507792159158273</v>
      </c>
      <c r="I3763" s="26">
        <v>1.2155438694400686</v>
      </c>
      <c r="K3763" s="2">
        <v>-0.28263186033056559</v>
      </c>
      <c r="L3763" s="2"/>
      <c r="M3763" s="9">
        <v>2.9520069082821173E-2</v>
      </c>
    </row>
    <row r="3764" spans="1:13">
      <c r="A3764" s="15" t="s">
        <v>7249</v>
      </c>
      <c r="B3764" s="1" t="s">
        <v>7250</v>
      </c>
      <c r="C3764" t="s">
        <v>7251</v>
      </c>
      <c r="D3764" s="1">
        <v>24</v>
      </c>
      <c r="E3764" s="21">
        <v>9.194093333333333</v>
      </c>
      <c r="F3764" s="22">
        <v>20.091066666666666</v>
      </c>
      <c r="G3764" s="18"/>
      <c r="H3764" s="25">
        <v>1.430254295373145</v>
      </c>
      <c r="I3764" s="26">
        <v>4.8309407927787067</v>
      </c>
      <c r="K3764" s="2">
        <v>1.1277749442964868</v>
      </c>
      <c r="L3764" s="2"/>
      <c r="M3764" s="9">
        <v>2.2002321156985905E-2</v>
      </c>
    </row>
    <row r="3765" spans="1:13">
      <c r="A3765" s="15" t="s">
        <v>8025</v>
      </c>
      <c r="B3765" s="1" t="s">
        <v>8026</v>
      </c>
      <c r="C3765" t="s">
        <v>8027</v>
      </c>
      <c r="D3765" s="1">
        <v>29</v>
      </c>
      <c r="E3765" s="21">
        <v>12.440100000000001</v>
      </c>
      <c r="F3765" s="22">
        <v>14.349633333333335</v>
      </c>
      <c r="G3765" s="18"/>
      <c r="H3765" s="25">
        <v>0.63686990037212465</v>
      </c>
      <c r="I3765" s="26">
        <v>1.5027943616254809</v>
      </c>
      <c r="K3765" s="2">
        <v>0.20601579049315513</v>
      </c>
      <c r="L3765" s="2"/>
      <c r="M3765" s="9">
        <v>8.174077905686894E-2</v>
      </c>
    </row>
    <row r="3766" spans="1:13">
      <c r="A3766" s="15" t="s">
        <v>22473</v>
      </c>
      <c r="B3766" s="1" t="s">
        <v>22474</v>
      </c>
      <c r="C3766" t="s">
        <v>22475</v>
      </c>
      <c r="D3766" s="1">
        <v>1</v>
      </c>
      <c r="E3766" s="21">
        <v>16.136966666666666</v>
      </c>
      <c r="F3766" s="22">
        <v>7.8553666666666659</v>
      </c>
      <c r="G3766" s="18"/>
      <c r="H3766" s="25">
        <v>3.4796651309189723</v>
      </c>
      <c r="I3766" s="26">
        <v>0.97815687976589383</v>
      </c>
      <c r="K3766" s="2">
        <v>-1.0386188914650534</v>
      </c>
      <c r="L3766" s="2"/>
      <c r="M3766" s="9">
        <v>1.9185821261526501E-2</v>
      </c>
    </row>
    <row r="3767" spans="1:13">
      <c r="A3767" s="15" t="s">
        <v>9324</v>
      </c>
      <c r="B3767" s="1" t="s">
        <v>9325</v>
      </c>
      <c r="C3767" t="s">
        <v>9326</v>
      </c>
      <c r="D3767" s="1">
        <v>20</v>
      </c>
      <c r="E3767" s="21">
        <v>9.2128099999999993</v>
      </c>
      <c r="F3767" s="22">
        <v>19.253799999999998</v>
      </c>
      <c r="G3767" s="18"/>
      <c r="H3767" s="25">
        <v>1.1322267458861759</v>
      </c>
      <c r="I3767" s="26">
        <v>4.1545265590678513</v>
      </c>
      <c r="K3767" s="2">
        <v>1.0634300443564353</v>
      </c>
      <c r="L3767" s="2"/>
      <c r="M3767" s="9">
        <v>1.8357090784366738E-2</v>
      </c>
    </row>
    <row r="3768" spans="1:13">
      <c r="A3768" s="15" t="s">
        <v>98</v>
      </c>
      <c r="B3768" s="1" t="s">
        <v>96</v>
      </c>
      <c r="C3768" t="s">
        <v>99</v>
      </c>
      <c r="D3768" s="1">
        <v>1</v>
      </c>
      <c r="E3768" s="21">
        <v>15.023213333333333</v>
      </c>
      <c r="F3768" s="22">
        <v>8.4572599999999998</v>
      </c>
      <c r="G3768" s="18"/>
      <c r="H3768" s="25">
        <v>8.4162341078735068</v>
      </c>
      <c r="I3768" s="26">
        <v>2.1976112525421763</v>
      </c>
      <c r="K3768" s="2">
        <v>-0.82893118871729055</v>
      </c>
      <c r="L3768" s="2"/>
      <c r="M3768" s="9">
        <v>0.16449068891114169</v>
      </c>
    </row>
    <row r="3769" spans="1:13">
      <c r="A3769" s="15" t="s">
        <v>21977</v>
      </c>
      <c r="B3769" s="1" t="s">
        <v>21978</v>
      </c>
      <c r="C3769" t="s">
        <v>21979</v>
      </c>
      <c r="D3769" s="1">
        <v>2</v>
      </c>
      <c r="E3769" s="21">
        <v>13.784700000000001</v>
      </c>
      <c r="F3769" s="22">
        <v>14.173033333333334</v>
      </c>
      <c r="G3769" s="18"/>
      <c r="H3769" s="25">
        <v>1.5165222286534408</v>
      </c>
      <c r="I3769" s="26">
        <v>1.7954741472194291</v>
      </c>
      <c r="K3769" s="2">
        <v>4.0080689062303533E-2</v>
      </c>
      <c r="L3769" s="2"/>
      <c r="M3769" s="9">
        <v>0.41330997004013825</v>
      </c>
    </row>
    <row r="3770" spans="1:13">
      <c r="A3770" s="15" t="s">
        <v>3123</v>
      </c>
      <c r="B3770" s="1" t="s">
        <v>3121</v>
      </c>
      <c r="C3770" t="s">
        <v>3124</v>
      </c>
      <c r="D3770" s="1">
        <v>1</v>
      </c>
      <c r="E3770" s="21">
        <v>16.539566666666669</v>
      </c>
      <c r="F3770" s="22">
        <v>11.108933333333333</v>
      </c>
      <c r="G3770" s="18"/>
      <c r="H3770" s="25">
        <v>2.0256943558526617</v>
      </c>
      <c r="I3770" s="26">
        <v>0.84921290812924799</v>
      </c>
      <c r="K3770" s="2">
        <v>-0.57420113918114601</v>
      </c>
      <c r="L3770" s="2"/>
      <c r="M3770" s="9">
        <v>1.6037914345927787E-2</v>
      </c>
    </row>
    <row r="3771" spans="1:13">
      <c r="A3771" s="15" t="s">
        <v>21600</v>
      </c>
      <c r="B3771" s="1" t="s">
        <v>21601</v>
      </c>
      <c r="C3771" t="s">
        <v>21602</v>
      </c>
      <c r="D3771" s="1">
        <v>1</v>
      </c>
      <c r="E3771" s="21">
        <v>15.678033333333333</v>
      </c>
      <c r="F3771" s="22">
        <v>9.5895833333333318</v>
      </c>
      <c r="G3771" s="18"/>
      <c r="H3771" s="25">
        <v>2.3166234055912671</v>
      </c>
      <c r="I3771" s="26">
        <v>0.76494198749534825</v>
      </c>
      <c r="K3771" s="2">
        <v>-0.70920456110544805</v>
      </c>
      <c r="L3771" s="2"/>
      <c r="M3771" s="9">
        <v>1.5653774637640415E-2</v>
      </c>
    </row>
    <row r="3772" spans="1:13">
      <c r="A3772" s="15" t="s">
        <v>12779</v>
      </c>
      <c r="B3772" s="1" t="s">
        <v>12780</v>
      </c>
      <c r="C3772" t="s">
        <v>12781</v>
      </c>
      <c r="D3772" s="1">
        <v>4</v>
      </c>
      <c r="E3772" s="21">
        <v>12.745566666666667</v>
      </c>
      <c r="F3772" s="22">
        <v>9.2402133333333349</v>
      </c>
      <c r="G3772" s="18"/>
      <c r="H3772" s="25">
        <v>1.1032595901841662</v>
      </c>
      <c r="I3772" s="26">
        <v>2.6888242230821406</v>
      </c>
      <c r="K3772" s="2">
        <v>-0.46399745152275562</v>
      </c>
      <c r="L3772" s="2"/>
      <c r="M3772" s="9">
        <v>7.7662011157572139E-2</v>
      </c>
    </row>
    <row r="3773" spans="1:13">
      <c r="A3773" s="15" t="s">
        <v>23354</v>
      </c>
      <c r="B3773" s="1" t="s">
        <v>23355</v>
      </c>
      <c r="C3773" t="s">
        <v>23356</v>
      </c>
      <c r="D3773" s="1">
        <v>1</v>
      </c>
      <c r="E3773" s="21">
        <v>14.464866666666666</v>
      </c>
      <c r="F3773" s="22">
        <v>12.636000000000001</v>
      </c>
      <c r="G3773" s="18"/>
      <c r="H3773" s="25">
        <v>0.67239290101348714</v>
      </c>
      <c r="I3773" s="26">
        <v>1.0007004896571203</v>
      </c>
      <c r="K3773" s="2">
        <v>-0.19501318274825385</v>
      </c>
      <c r="L3773" s="2"/>
      <c r="M3773" s="9">
        <v>4.9095368522005606E-2</v>
      </c>
    </row>
    <row r="3774" spans="1:13">
      <c r="A3774" s="15" t="s">
        <v>14122</v>
      </c>
      <c r="B3774" s="1" t="s">
        <v>14123</v>
      </c>
      <c r="C3774" t="s">
        <v>14124</v>
      </c>
      <c r="D3774" s="1">
        <v>12</v>
      </c>
      <c r="E3774" s="21">
        <v>11.451866666666668</v>
      </c>
      <c r="F3774" s="22">
        <v>14.498733333333334</v>
      </c>
      <c r="G3774" s="18"/>
      <c r="H3774" s="25">
        <v>0.41461086977228861</v>
      </c>
      <c r="I3774" s="26">
        <v>1.1953198288882074</v>
      </c>
      <c r="K3774" s="2">
        <v>0.34034408785904319</v>
      </c>
      <c r="L3774" s="2"/>
      <c r="M3774" s="9">
        <v>1.7017793462547851E-2</v>
      </c>
    </row>
    <row r="3775" spans="1:13">
      <c r="A3775" s="15" t="s">
        <v>22837</v>
      </c>
      <c r="B3775" s="1" t="s">
        <v>22838</v>
      </c>
      <c r="C3775" t="s">
        <v>22839</v>
      </c>
      <c r="D3775" s="1">
        <v>2</v>
      </c>
      <c r="E3775" s="21">
        <v>12.855166666666667</v>
      </c>
      <c r="F3775" s="22">
        <v>9.9210833333333337</v>
      </c>
      <c r="G3775" s="18"/>
      <c r="H3775" s="25">
        <v>1.6422744756383822</v>
      </c>
      <c r="I3775" s="26">
        <v>1.0269166937163565</v>
      </c>
      <c r="K3775" s="2">
        <v>-0.37377874526582938</v>
      </c>
      <c r="L3775" s="2"/>
      <c r="M3775" s="9">
        <v>4.922299743272035E-2</v>
      </c>
    </row>
    <row r="3776" spans="1:13">
      <c r="A3776" s="15" t="s">
        <v>524</v>
      </c>
      <c r="B3776" s="1" t="s">
        <v>525</v>
      </c>
      <c r="C3776" t="s">
        <v>526</v>
      </c>
      <c r="D3776" s="1">
        <v>1</v>
      </c>
      <c r="E3776" s="21">
        <v>14.021600000000001</v>
      </c>
      <c r="F3776" s="22">
        <v>12.725233333333334</v>
      </c>
      <c r="G3776" s="18"/>
      <c r="H3776" s="25">
        <v>1.9891233546464522</v>
      </c>
      <c r="I3776" s="26">
        <v>0.98963828914070073</v>
      </c>
      <c r="K3776" s="2">
        <v>-0.13995887399016679</v>
      </c>
      <c r="L3776" s="2"/>
      <c r="M3776" s="9">
        <v>0.21948399701327673</v>
      </c>
    </row>
    <row r="3777" spans="1:13">
      <c r="A3777" s="15" t="s">
        <v>19171</v>
      </c>
      <c r="B3777" s="1" t="s">
        <v>19172</v>
      </c>
      <c r="C3777" t="s">
        <v>19173</v>
      </c>
      <c r="D3777" s="1">
        <v>3</v>
      </c>
      <c r="E3777" s="21">
        <v>14.330300000000001</v>
      </c>
      <c r="F3777" s="22">
        <v>13.898966666666666</v>
      </c>
      <c r="G3777" s="18"/>
      <c r="H3777" s="25">
        <v>3.2463310937117886</v>
      </c>
      <c r="I3777" s="26">
        <v>2.1778790814306825</v>
      </c>
      <c r="K3777" s="2">
        <v>-4.4091183998999903E-2</v>
      </c>
      <c r="L3777" s="2"/>
      <c r="M3777" s="9">
        <v>0.44185616527060834</v>
      </c>
    </row>
    <row r="3778" spans="1:13">
      <c r="A3778" s="15" t="s">
        <v>13136</v>
      </c>
      <c r="B3778" s="1" t="s">
        <v>13137</v>
      </c>
      <c r="C3778" t="s">
        <v>13138</v>
      </c>
      <c r="D3778" s="1">
        <v>9</v>
      </c>
      <c r="E3778" s="21">
        <v>10.834666666666665</v>
      </c>
      <c r="F3778" s="22">
        <v>12.131266666666667</v>
      </c>
      <c r="G3778" s="18"/>
      <c r="H3778" s="25">
        <v>0.82767767478248033</v>
      </c>
      <c r="I3778" s="26">
        <v>0.31459474460539361</v>
      </c>
      <c r="K3778" s="2">
        <v>0.16307542604137942</v>
      </c>
      <c r="L3778" s="2"/>
      <c r="M3778" s="9">
        <v>5.2845393314549426E-2</v>
      </c>
    </row>
    <row r="3779" spans="1:13">
      <c r="A3779" s="15" t="s">
        <v>3486</v>
      </c>
      <c r="B3779" s="1" t="s">
        <v>3487</v>
      </c>
      <c r="C3779" t="s">
        <v>3488</v>
      </c>
      <c r="D3779" s="1">
        <v>3</v>
      </c>
      <c r="E3779" s="21">
        <v>8.6120166666666673</v>
      </c>
      <c r="F3779" s="22">
        <v>20.656400000000001</v>
      </c>
      <c r="G3779" s="18"/>
      <c r="H3779" s="25">
        <v>0.7316698378594908</v>
      </c>
      <c r="I3779" s="26">
        <v>4.993787123015955</v>
      </c>
      <c r="K3779" s="2">
        <v>1.2621658263965896</v>
      </c>
      <c r="L3779" s="2"/>
      <c r="M3779" s="9">
        <v>1.7420477029187944E-2</v>
      </c>
    </row>
    <row r="3780" spans="1:13">
      <c r="A3780" s="15" t="s">
        <v>8672</v>
      </c>
      <c r="B3780" s="1" t="s">
        <v>8673</v>
      </c>
      <c r="C3780" t="s">
        <v>8674</v>
      </c>
      <c r="D3780" s="1">
        <v>9</v>
      </c>
      <c r="E3780" s="21">
        <v>10.19205</v>
      </c>
      <c r="F3780" s="22">
        <v>17.602166666666665</v>
      </c>
      <c r="G3780" s="18"/>
      <c r="H3780" s="25">
        <v>0.28916102347999845</v>
      </c>
      <c r="I3780" s="26">
        <v>3.1883151433528889</v>
      </c>
      <c r="K3780" s="2">
        <v>0.78830876215946188</v>
      </c>
      <c r="L3780" s="2"/>
      <c r="M3780" s="9">
        <v>1.8699526502678598E-2</v>
      </c>
    </row>
    <row r="3781" spans="1:13">
      <c r="A3781" s="15" t="s">
        <v>5789</v>
      </c>
      <c r="B3781" s="1" t="s">
        <v>5790</v>
      </c>
      <c r="C3781" t="s">
        <v>5791</v>
      </c>
      <c r="D3781" s="1">
        <v>5</v>
      </c>
      <c r="E3781" s="21">
        <v>14.716000000000001</v>
      </c>
      <c r="F3781" s="22">
        <v>8.9631333333333334</v>
      </c>
      <c r="G3781" s="18"/>
      <c r="H3781" s="25">
        <v>0.64538603176703457</v>
      </c>
      <c r="I3781" s="26">
        <v>1.8462950349912433</v>
      </c>
      <c r="K3781" s="2">
        <v>-0.71531051833151493</v>
      </c>
      <c r="L3781" s="2"/>
      <c r="M3781" s="9">
        <v>1.0863938864735875E-2</v>
      </c>
    </row>
    <row r="3782" spans="1:13">
      <c r="A3782" s="15" t="s">
        <v>16290</v>
      </c>
      <c r="B3782" s="1" t="s">
        <v>16291</v>
      </c>
      <c r="C3782" t="s">
        <v>16292</v>
      </c>
      <c r="D3782" s="1">
        <v>2</v>
      </c>
      <c r="E3782" s="21">
        <v>14.826500000000001</v>
      </c>
      <c r="F3782" s="22">
        <v>8.4244366666666668</v>
      </c>
      <c r="G3782" s="18"/>
      <c r="H3782" s="25">
        <v>1.5284616416515004</v>
      </c>
      <c r="I3782" s="26">
        <v>2.2763691950194143</v>
      </c>
      <c r="K3782" s="2">
        <v>-0.81552594679083901</v>
      </c>
      <c r="L3782" s="2"/>
      <c r="M3782" s="9">
        <v>1.8320182123584074E-2</v>
      </c>
    </row>
    <row r="3783" spans="1:13">
      <c r="A3783" s="15" t="s">
        <v>3423</v>
      </c>
      <c r="B3783" s="1" t="s">
        <v>3424</v>
      </c>
      <c r="C3783" t="s">
        <v>3425</v>
      </c>
      <c r="D3783" s="1">
        <v>6</v>
      </c>
      <c r="E3783" s="21">
        <v>14.096466666666666</v>
      </c>
      <c r="F3783" s="22">
        <v>10.190050000000001</v>
      </c>
      <c r="G3783" s="18"/>
      <c r="H3783" s="25">
        <v>0.58802372684555282</v>
      </c>
      <c r="I3783" s="26">
        <v>1.1574078764636089</v>
      </c>
      <c r="K3783" s="2">
        <v>-0.46817246044095295</v>
      </c>
      <c r="L3783" s="2"/>
      <c r="M3783" s="9">
        <v>1.0340416833863638E-2</v>
      </c>
    </row>
    <row r="3784" spans="1:13">
      <c r="A3784" s="15" t="s">
        <v>18322</v>
      </c>
      <c r="B3784" s="1" t="s">
        <v>18323</v>
      </c>
      <c r="C3784" t="s">
        <v>18324</v>
      </c>
      <c r="D3784" s="1">
        <v>7</v>
      </c>
      <c r="E3784" s="21">
        <v>11.417000000000002</v>
      </c>
      <c r="F3784" s="22">
        <v>11.475633333333333</v>
      </c>
      <c r="G3784" s="18"/>
      <c r="H3784" s="25">
        <v>0.75520532307446042</v>
      </c>
      <c r="I3784" s="26">
        <v>0.73267862213478929</v>
      </c>
      <c r="K3784" s="2">
        <v>7.3901680918366753E-3</v>
      </c>
      <c r="L3784" s="2"/>
      <c r="M3784" s="9">
        <v>0.47079286766809253</v>
      </c>
    </row>
    <row r="3785" spans="1:13">
      <c r="A3785" s="15" t="s">
        <v>22974</v>
      </c>
      <c r="B3785" s="1" t="s">
        <v>22975</v>
      </c>
      <c r="C3785" t="s">
        <v>22976</v>
      </c>
      <c r="D3785" s="1">
        <v>4</v>
      </c>
      <c r="E3785" s="21">
        <v>14.161433333333333</v>
      </c>
      <c r="F3785" s="22">
        <v>12.4521</v>
      </c>
      <c r="G3785" s="18"/>
      <c r="H3785" s="25">
        <v>2.7024451619474883</v>
      </c>
      <c r="I3785" s="26">
        <v>0.78695318793432734</v>
      </c>
      <c r="K3785" s="2">
        <v>-0.18557822562124998</v>
      </c>
      <c r="L3785" s="2"/>
      <c r="M3785" s="9">
        <v>0.21134788148220254</v>
      </c>
    </row>
    <row r="3786" spans="1:13">
      <c r="A3786" s="15" t="s">
        <v>10942</v>
      </c>
      <c r="B3786" s="1" t="s">
        <v>10943</v>
      </c>
      <c r="C3786" t="s">
        <v>10944</v>
      </c>
      <c r="D3786" s="1">
        <v>6</v>
      </c>
      <c r="E3786" s="21">
        <v>11.936266666666668</v>
      </c>
      <c r="F3786" s="22">
        <v>13.467566666666668</v>
      </c>
      <c r="G3786" s="18"/>
      <c r="H3786" s="25">
        <v>0.7950867206370219</v>
      </c>
      <c r="I3786" s="26">
        <v>0.17927870295529691</v>
      </c>
      <c r="K3786" s="2">
        <v>0.17413753463362436</v>
      </c>
      <c r="L3786" s="2"/>
      <c r="M3786" s="9">
        <v>3.0264890578901998E-2</v>
      </c>
    </row>
    <row r="3787" spans="1:13">
      <c r="A3787" s="15" t="s">
        <v>16364</v>
      </c>
      <c r="B3787" s="1" t="s">
        <v>16365</v>
      </c>
      <c r="C3787" t="s">
        <v>16366</v>
      </c>
      <c r="D3787" s="1">
        <v>11</v>
      </c>
      <c r="E3787" s="21">
        <v>11.547066666666666</v>
      </c>
      <c r="F3787" s="22">
        <v>9.2890299999999986</v>
      </c>
      <c r="G3787" s="18"/>
      <c r="H3787" s="25">
        <v>1.359855467810213</v>
      </c>
      <c r="I3787" s="26">
        <v>0.2642503511823589</v>
      </c>
      <c r="K3787" s="2">
        <v>-0.31392654912921364</v>
      </c>
      <c r="L3787" s="2"/>
      <c r="M3787" s="9">
        <v>4.1986930874888195E-2</v>
      </c>
    </row>
    <row r="3788" spans="1:13">
      <c r="A3788" s="15" t="s">
        <v>5402</v>
      </c>
      <c r="B3788" s="1" t="s">
        <v>5403</v>
      </c>
      <c r="C3788" t="s">
        <v>5404</v>
      </c>
      <c r="D3788" s="1">
        <v>46</v>
      </c>
      <c r="E3788" s="21">
        <v>12.450566666666665</v>
      </c>
      <c r="F3788" s="22">
        <v>14.888333333333334</v>
      </c>
      <c r="G3788" s="18"/>
      <c r="H3788" s="25">
        <v>2.2153965792456698</v>
      </c>
      <c r="I3788" s="26">
        <v>2.0496560134162567</v>
      </c>
      <c r="K3788" s="2">
        <v>0.25797085558568938</v>
      </c>
      <c r="L3788" s="2"/>
      <c r="M3788" s="9">
        <v>0.15055630673174236</v>
      </c>
    </row>
    <row r="3789" spans="1:13">
      <c r="A3789" s="15" t="s">
        <v>10824</v>
      </c>
      <c r="B3789" s="1" t="s">
        <v>10825</v>
      </c>
      <c r="C3789" t="s">
        <v>10826</v>
      </c>
      <c r="D3789" s="1">
        <v>10</v>
      </c>
      <c r="E3789" s="21">
        <v>13.1363</v>
      </c>
      <c r="F3789" s="22">
        <v>11.117900000000001</v>
      </c>
      <c r="G3789" s="18"/>
      <c r="H3789" s="25">
        <v>0.95786955792529427</v>
      </c>
      <c r="I3789" s="26">
        <v>0.56875923728762423</v>
      </c>
      <c r="K3789" s="2">
        <v>-0.2406746691944853</v>
      </c>
      <c r="L3789" s="2"/>
      <c r="M3789" s="9">
        <v>3.2869087481335872E-2</v>
      </c>
    </row>
    <row r="3790" spans="1:13">
      <c r="A3790" s="15" t="s">
        <v>10868</v>
      </c>
      <c r="B3790" s="1" t="s">
        <v>10869</v>
      </c>
      <c r="C3790" t="s">
        <v>10870</v>
      </c>
      <c r="D3790" s="1">
        <v>6</v>
      </c>
      <c r="E3790" s="21">
        <v>13.888733333333334</v>
      </c>
      <c r="F3790" s="22">
        <v>9.0258433333333326</v>
      </c>
      <c r="G3790" s="18"/>
      <c r="H3790" s="25">
        <v>1.092760547116034</v>
      </c>
      <c r="I3790" s="26">
        <v>1.9612955102261675</v>
      </c>
      <c r="K3790" s="2">
        <v>-0.62178138785074089</v>
      </c>
      <c r="L3790" s="2"/>
      <c r="M3790" s="9">
        <v>2.1949606756481856E-2</v>
      </c>
    </row>
    <row r="3791" spans="1:13">
      <c r="A3791" s="15" t="s">
        <v>15540</v>
      </c>
      <c r="B3791" s="1" t="s">
        <v>15541</v>
      </c>
      <c r="C3791" t="s">
        <v>15542</v>
      </c>
      <c r="D3791" s="1">
        <v>10</v>
      </c>
      <c r="E3791" s="21">
        <v>11.975999999999999</v>
      </c>
      <c r="F3791" s="22">
        <v>13.870900000000001</v>
      </c>
      <c r="G3791" s="18"/>
      <c r="H3791" s="25">
        <v>1.7211178605778366</v>
      </c>
      <c r="I3791" s="26">
        <v>0.87165293551963663</v>
      </c>
      <c r="K3791" s="2">
        <v>0.21191527206908364</v>
      </c>
      <c r="L3791" s="2"/>
      <c r="M3791" s="9">
        <v>0.11144885696183875</v>
      </c>
    </row>
    <row r="3792" spans="1:13">
      <c r="A3792" s="15" t="s">
        <v>14667</v>
      </c>
      <c r="B3792" s="1" t="s">
        <v>14668</v>
      </c>
      <c r="C3792" t="s">
        <v>14669</v>
      </c>
      <c r="D3792" s="1">
        <v>5</v>
      </c>
      <c r="E3792" s="21">
        <v>14.080233333333334</v>
      </c>
      <c r="F3792" s="22">
        <v>9.5422733333333341</v>
      </c>
      <c r="G3792" s="18"/>
      <c r="H3792" s="25">
        <v>0.2293549505315586</v>
      </c>
      <c r="I3792" s="26">
        <v>1.6798109896453552</v>
      </c>
      <c r="K3792" s="2">
        <v>-0.56126632481842242</v>
      </c>
      <c r="L3792" s="2"/>
      <c r="M3792" s="9">
        <v>1.3336204442105351E-2</v>
      </c>
    </row>
    <row r="3793" spans="1:13">
      <c r="A3793" s="15" t="s">
        <v>1618</v>
      </c>
      <c r="B3793" s="1" t="s">
        <v>1619</v>
      </c>
      <c r="C3793" t="s">
        <v>1620</v>
      </c>
      <c r="D3793" s="1">
        <v>8</v>
      </c>
      <c r="E3793" s="21">
        <v>14.358566666666666</v>
      </c>
      <c r="F3793" s="22">
        <v>10.30865</v>
      </c>
      <c r="G3793" s="18"/>
      <c r="H3793" s="25">
        <v>1.7365976659357039</v>
      </c>
      <c r="I3793" s="26">
        <v>0.94665250092100828</v>
      </c>
      <c r="K3793" s="2">
        <v>-0.47805632773462042</v>
      </c>
      <c r="L3793" s="2"/>
      <c r="M3793" s="9">
        <v>2.4890344082942464E-2</v>
      </c>
    </row>
    <row r="3794" spans="1:13">
      <c r="A3794" s="15" t="s">
        <v>19423</v>
      </c>
      <c r="B3794" s="1" t="s">
        <v>19424</v>
      </c>
      <c r="C3794" t="s">
        <v>19425</v>
      </c>
      <c r="D3794" s="1">
        <v>3</v>
      </c>
      <c r="E3794" s="21">
        <v>14.185833333333333</v>
      </c>
      <c r="F3794" s="22">
        <v>10.668566666666669</v>
      </c>
      <c r="G3794" s="18"/>
      <c r="H3794" s="25">
        <v>1.1697053361139007</v>
      </c>
      <c r="I3794" s="26">
        <v>0.2913207911106474</v>
      </c>
      <c r="K3794" s="2">
        <v>-0.41108454129330951</v>
      </c>
      <c r="L3794" s="2"/>
      <c r="M3794" s="9">
        <v>1.1083252964437622E-2</v>
      </c>
    </row>
    <row r="3795" spans="1:13">
      <c r="A3795" s="15" t="s">
        <v>6416</v>
      </c>
      <c r="B3795" s="1" t="s">
        <v>6417</v>
      </c>
      <c r="C3795" t="s">
        <v>6418</v>
      </c>
      <c r="D3795" s="1">
        <v>87</v>
      </c>
      <c r="E3795" s="21">
        <v>13.515066666666668</v>
      </c>
      <c r="F3795" s="22">
        <v>10.7751</v>
      </c>
      <c r="G3795" s="18"/>
      <c r="H3795" s="25">
        <v>0.77942212140362899</v>
      </c>
      <c r="I3795" s="26">
        <v>0.90774874827784779</v>
      </c>
      <c r="K3795" s="2">
        <v>-0.32686736983440984</v>
      </c>
      <c r="L3795" s="2"/>
      <c r="M3795" s="9">
        <v>1.9211518993405858E-2</v>
      </c>
    </row>
    <row r="3796" spans="1:13">
      <c r="A3796" s="15" t="s">
        <v>5399</v>
      </c>
      <c r="B3796" s="1" t="s">
        <v>5400</v>
      </c>
      <c r="C3796" t="s">
        <v>5401</v>
      </c>
      <c r="D3796" s="1">
        <v>44</v>
      </c>
      <c r="E3796" s="21">
        <v>6.171826666666667</v>
      </c>
      <c r="F3796" s="22">
        <v>22.965333333333334</v>
      </c>
      <c r="G3796" s="18"/>
      <c r="H3796" s="25">
        <v>1.2487162568147014</v>
      </c>
      <c r="I3796" s="26">
        <v>5.8707285317354998</v>
      </c>
      <c r="K3796" s="2">
        <v>1.8956882738312577</v>
      </c>
      <c r="L3796" s="2"/>
      <c r="M3796" s="9">
        <v>1.203000466266708E-2</v>
      </c>
    </row>
    <row r="3797" spans="1:13">
      <c r="A3797" s="15" t="s">
        <v>20387</v>
      </c>
      <c r="B3797" s="1" t="s">
        <v>20388</v>
      </c>
      <c r="C3797" t="s">
        <v>20389</v>
      </c>
      <c r="D3797" s="1">
        <v>6</v>
      </c>
      <c r="E3797" s="21">
        <v>10.637736666666667</v>
      </c>
      <c r="F3797" s="22">
        <v>15.395666666666665</v>
      </c>
      <c r="G3797" s="18"/>
      <c r="H3797" s="25">
        <v>0.99741980932470675</v>
      </c>
      <c r="I3797" s="26">
        <v>1.5158323697999505</v>
      </c>
      <c r="K3797" s="2">
        <v>0.53333311152762775</v>
      </c>
      <c r="L3797" s="2"/>
      <c r="M3797" s="9">
        <v>1.4014235293698092E-2</v>
      </c>
    </row>
    <row r="3798" spans="1:13">
      <c r="A3798" s="15" t="s">
        <v>12578</v>
      </c>
      <c r="B3798" s="1" t="s">
        <v>12579</v>
      </c>
      <c r="C3798" t="s">
        <v>12580</v>
      </c>
      <c r="D3798" s="1">
        <v>16</v>
      </c>
      <c r="E3798" s="21">
        <v>13.190633333333333</v>
      </c>
      <c r="F3798" s="22">
        <v>10.654963333333333</v>
      </c>
      <c r="G3798" s="18"/>
      <c r="H3798" s="25">
        <v>0.83820619380516015</v>
      </c>
      <c r="I3798" s="26">
        <v>1.0292966525901717</v>
      </c>
      <c r="K3798" s="2">
        <v>-0.30798820720459297</v>
      </c>
      <c r="L3798" s="2"/>
      <c r="M3798" s="9">
        <v>2.9165731289134814E-2</v>
      </c>
    </row>
    <row r="3799" spans="1:13">
      <c r="A3799" s="15" t="s">
        <v>3417</v>
      </c>
      <c r="B3799" s="1" t="s">
        <v>3418</v>
      </c>
      <c r="C3799" t="s">
        <v>3419</v>
      </c>
      <c r="D3799" s="1">
        <v>17</v>
      </c>
      <c r="E3799" s="21">
        <v>12.478999999999999</v>
      </c>
      <c r="F3799" s="22">
        <v>11.197133333333333</v>
      </c>
      <c r="G3799" s="18"/>
      <c r="H3799" s="25">
        <v>0.11453767938979734</v>
      </c>
      <c r="I3799" s="26">
        <v>1.1508652151026781</v>
      </c>
      <c r="K3799" s="2">
        <v>-0.15637290521684222</v>
      </c>
      <c r="L3799" s="2"/>
      <c r="M3799" s="9">
        <v>9.0221784633111687E-2</v>
      </c>
    </row>
    <row r="3800" spans="1:13">
      <c r="A3800" s="15" t="s">
        <v>9822</v>
      </c>
      <c r="B3800" s="1" t="s">
        <v>9823</v>
      </c>
      <c r="C3800" t="s">
        <v>9824</v>
      </c>
      <c r="D3800" s="1">
        <v>15</v>
      </c>
      <c r="E3800" s="21">
        <v>12.255166666666666</v>
      </c>
      <c r="F3800" s="22">
        <v>14.991466666666668</v>
      </c>
      <c r="G3800" s="18"/>
      <c r="H3800" s="25">
        <v>0.66182736671531917</v>
      </c>
      <c r="I3800" s="26">
        <v>2.0617584953949564</v>
      </c>
      <c r="K3800" s="2">
        <v>0.29075142943384197</v>
      </c>
      <c r="L3800" s="2"/>
      <c r="M3800" s="9">
        <v>7.112405522565074E-2</v>
      </c>
    </row>
    <row r="3801" spans="1:13">
      <c r="A3801" s="15" t="s">
        <v>4916</v>
      </c>
      <c r="B3801" s="1" t="s">
        <v>4917</v>
      </c>
      <c r="C3801" t="s">
        <v>4918</v>
      </c>
      <c r="D3801" s="1">
        <v>19</v>
      </c>
      <c r="E3801" s="21">
        <v>9.1184933333333333</v>
      </c>
      <c r="F3801" s="22">
        <v>17.713200000000001</v>
      </c>
      <c r="G3801" s="18"/>
      <c r="H3801" s="25">
        <v>0.84896041346657214</v>
      </c>
      <c r="I3801" s="26">
        <v>2.7814977188557788</v>
      </c>
      <c r="K3801" s="2">
        <v>0.95795749764477023</v>
      </c>
      <c r="L3801" s="2"/>
      <c r="M3801" s="9">
        <v>1.0728173108475869E-2</v>
      </c>
    </row>
    <row r="3802" spans="1:13">
      <c r="A3802" s="15" t="s">
        <v>19704</v>
      </c>
      <c r="B3802" s="1" t="s">
        <v>19705</v>
      </c>
      <c r="C3802" t="s">
        <v>19706</v>
      </c>
      <c r="D3802" s="1">
        <v>4</v>
      </c>
      <c r="E3802" s="21">
        <v>9.3989633333333327</v>
      </c>
      <c r="F3802" s="22">
        <v>23.4572</v>
      </c>
      <c r="G3802" s="18"/>
      <c r="H3802" s="25">
        <v>8.8476185291316281</v>
      </c>
      <c r="I3802" s="26">
        <v>8.065358010652723</v>
      </c>
      <c r="K3802" s="2">
        <v>1.3194572670244362</v>
      </c>
      <c r="L3802" s="2"/>
      <c r="M3802" s="9">
        <v>8.1195413996599575E-2</v>
      </c>
    </row>
    <row r="3803" spans="1:13">
      <c r="A3803" s="15" t="s">
        <v>17140</v>
      </c>
      <c r="B3803" s="1" t="s">
        <v>17141</v>
      </c>
      <c r="C3803" t="s">
        <v>17142</v>
      </c>
      <c r="D3803" s="1">
        <v>10</v>
      </c>
      <c r="E3803" s="21">
        <v>11.116233333333334</v>
      </c>
      <c r="F3803" s="22">
        <v>10.937213333333332</v>
      </c>
      <c r="G3803" s="18"/>
      <c r="H3803" s="25">
        <v>1.159937486821309</v>
      </c>
      <c r="I3803" s="26">
        <v>2.1092082155475604</v>
      </c>
      <c r="K3803" s="2">
        <v>-2.3422818505090055E-2</v>
      </c>
      <c r="L3803" s="2"/>
      <c r="M3803" s="9">
        <v>0.46124320490220055</v>
      </c>
    </row>
    <row r="3804" spans="1:13">
      <c r="A3804" s="15" t="s">
        <v>12319</v>
      </c>
      <c r="B3804" s="1" t="s">
        <v>12320</v>
      </c>
      <c r="C3804" t="s">
        <v>12321</v>
      </c>
      <c r="D3804" s="1">
        <v>3</v>
      </c>
      <c r="E3804" s="21">
        <v>15.884599999999999</v>
      </c>
      <c r="F3804" s="22">
        <v>11.305733333333334</v>
      </c>
      <c r="G3804" s="18"/>
      <c r="H3804" s="25">
        <v>2.0960173114743204</v>
      </c>
      <c r="I3804" s="26">
        <v>0.6910767275298253</v>
      </c>
      <c r="K3804" s="2">
        <v>-0.4905741872351097</v>
      </c>
      <c r="L3804" s="2"/>
      <c r="M3804" s="9">
        <v>2.4139521470241877E-2</v>
      </c>
    </row>
    <row r="3805" spans="1:13">
      <c r="A3805" s="15" t="s">
        <v>5194</v>
      </c>
      <c r="B3805" s="1" t="s">
        <v>5195</v>
      </c>
      <c r="C3805" t="s">
        <v>5196</v>
      </c>
      <c r="D3805" s="1">
        <v>9</v>
      </c>
      <c r="E3805" s="21">
        <v>14.106766666666667</v>
      </c>
      <c r="F3805" s="22">
        <v>13.4994</v>
      </c>
      <c r="G3805" s="18"/>
      <c r="H3805" s="25">
        <v>2.4413323029307761</v>
      </c>
      <c r="I3805" s="26">
        <v>1.2411627733701975</v>
      </c>
      <c r="K3805" s="2">
        <v>-6.3492067667189664E-2</v>
      </c>
      <c r="L3805" s="2"/>
      <c r="M3805" s="9">
        <v>0.38414330993545365</v>
      </c>
    </row>
    <row r="3806" spans="1:13">
      <c r="A3806" s="15" t="s">
        <v>811</v>
      </c>
      <c r="B3806" s="1" t="s">
        <v>812</v>
      </c>
      <c r="C3806" t="s">
        <v>813</v>
      </c>
      <c r="D3806" s="1">
        <v>22</v>
      </c>
      <c r="E3806" s="21">
        <v>13.328400000000002</v>
      </c>
      <c r="F3806" s="22">
        <v>10.82831</v>
      </c>
      <c r="G3806" s="18"/>
      <c r="H3806" s="25">
        <v>0.57321810857648225</v>
      </c>
      <c r="I3806" s="26">
        <v>1.0183472115639145</v>
      </c>
      <c r="K3806" s="2">
        <v>-0.29969550765503727</v>
      </c>
      <c r="L3806" s="2"/>
      <c r="M3806" s="9">
        <v>2.2472704433552541E-2</v>
      </c>
    </row>
    <row r="3807" spans="1:13">
      <c r="A3807" s="15" t="s">
        <v>10557</v>
      </c>
      <c r="B3807" s="1" t="s">
        <v>10558</v>
      </c>
      <c r="C3807" t="s">
        <v>10559</v>
      </c>
      <c r="D3807" s="1">
        <v>6</v>
      </c>
      <c r="E3807" s="21">
        <v>13.177199999999999</v>
      </c>
      <c r="F3807" s="22">
        <v>10.821606666666668</v>
      </c>
      <c r="G3807" s="18"/>
      <c r="H3807" s="25">
        <v>0.52358215210222714</v>
      </c>
      <c r="I3807" s="26">
        <v>1.0394874333696069</v>
      </c>
      <c r="K3807" s="2">
        <v>-0.28412913748841873</v>
      </c>
      <c r="L3807" s="2"/>
      <c r="M3807" s="9">
        <v>2.5490603629379799E-2</v>
      </c>
    </row>
    <row r="3808" spans="1:13">
      <c r="A3808" s="15" t="s">
        <v>16743</v>
      </c>
      <c r="B3808" s="1" t="s">
        <v>16744</v>
      </c>
      <c r="C3808" t="s">
        <v>16745</v>
      </c>
      <c r="D3808" s="1">
        <v>4</v>
      </c>
      <c r="E3808" s="21">
        <v>0.38850533333333342</v>
      </c>
      <c r="F3808" s="22">
        <v>32.752433333333336</v>
      </c>
      <c r="G3808" s="18"/>
      <c r="H3808" s="25">
        <v>0.17037719889214434</v>
      </c>
      <c r="I3808" s="26">
        <v>11.554049119392454</v>
      </c>
      <c r="K3808" s="2">
        <v>6.3975238812170581</v>
      </c>
      <c r="L3808" s="2"/>
      <c r="M3808" s="9">
        <v>1.2009076660062273E-2</v>
      </c>
    </row>
    <row r="3809" spans="1:13">
      <c r="A3809" s="15" t="s">
        <v>21070</v>
      </c>
      <c r="B3809" s="1" t="s">
        <v>21071</v>
      </c>
      <c r="C3809" t="s">
        <v>21072</v>
      </c>
      <c r="D3809" s="1">
        <v>3</v>
      </c>
      <c r="E3809" s="21">
        <v>11.530366666666666</v>
      </c>
      <c r="F3809" s="22">
        <v>14.477566666666666</v>
      </c>
      <c r="G3809" s="18"/>
      <c r="H3809" s="25">
        <v>0.88574635948071145</v>
      </c>
      <c r="I3809" s="26">
        <v>1.2190868317447021</v>
      </c>
      <c r="K3809" s="2">
        <v>0.32838074865431111</v>
      </c>
      <c r="L3809" s="2"/>
      <c r="M3809" s="9">
        <v>2.7640362828078403E-2</v>
      </c>
    </row>
    <row r="3810" spans="1:13">
      <c r="A3810" s="15" t="s">
        <v>16194</v>
      </c>
      <c r="B3810" s="1" t="s">
        <v>16195</v>
      </c>
      <c r="C3810" t="s">
        <v>16196</v>
      </c>
      <c r="D3810" s="1">
        <v>1</v>
      </c>
      <c r="E3810" s="21">
        <v>13.015300000000002</v>
      </c>
      <c r="F3810" s="22">
        <v>19.424533333333333</v>
      </c>
      <c r="G3810" s="18"/>
      <c r="H3810" s="25">
        <v>2.4548240507213457</v>
      </c>
      <c r="I3810" s="26">
        <v>6.3743720948288933</v>
      </c>
      <c r="K3810" s="2">
        <v>0.57767137292576287</v>
      </c>
      <c r="L3810" s="2"/>
      <c r="M3810" s="9">
        <v>0.11981443375698822</v>
      </c>
    </row>
    <row r="3811" spans="1:13">
      <c r="A3811" s="15" t="s">
        <v>12277</v>
      </c>
      <c r="B3811" s="1" t="s">
        <v>12278</v>
      </c>
      <c r="C3811" t="s">
        <v>12279</v>
      </c>
      <c r="D3811" s="1">
        <v>12</v>
      </c>
      <c r="E3811" s="21">
        <v>8.9587733333333333</v>
      </c>
      <c r="F3811" s="22">
        <v>18.847333333333335</v>
      </c>
      <c r="G3811" s="18"/>
      <c r="H3811" s="25">
        <v>1.4104464599669597</v>
      </c>
      <c r="I3811" s="26">
        <v>3.758247791635509</v>
      </c>
      <c r="K3811" s="2">
        <v>1.0729873022139484</v>
      </c>
      <c r="L3811" s="2"/>
      <c r="M3811" s="9">
        <v>1.6151778197086766E-2</v>
      </c>
    </row>
    <row r="3812" spans="1:13">
      <c r="A3812" s="15" t="s">
        <v>7536</v>
      </c>
      <c r="B3812" s="1" t="s">
        <v>7537</v>
      </c>
      <c r="C3812" t="s">
        <v>7538</v>
      </c>
      <c r="D3812" s="1">
        <v>19</v>
      </c>
      <c r="E3812" s="21">
        <v>10.406906666666666</v>
      </c>
      <c r="F3812" s="22">
        <v>11.040766666666668</v>
      </c>
      <c r="G3812" s="18"/>
      <c r="H3812" s="25">
        <v>1.2689094073783731</v>
      </c>
      <c r="I3812" s="26">
        <v>1.9546370971956213</v>
      </c>
      <c r="K3812" s="2">
        <v>8.5299047947614837E-2</v>
      </c>
      <c r="L3812" s="2"/>
      <c r="M3812" s="9">
        <v>0.35783146534562243</v>
      </c>
    </row>
    <row r="3813" spans="1:13">
      <c r="A3813" s="15" t="s">
        <v>2194</v>
      </c>
      <c r="B3813" s="1" t="s">
        <v>2195</v>
      </c>
      <c r="C3813" t="s">
        <v>2196</v>
      </c>
      <c r="D3813" s="1">
        <v>13</v>
      </c>
      <c r="E3813" s="21">
        <v>7.2125466666666673</v>
      </c>
      <c r="F3813" s="22">
        <v>21.598433333333332</v>
      </c>
      <c r="G3813" s="18"/>
      <c r="H3813" s="25">
        <v>2.341456057271484</v>
      </c>
      <c r="I3813" s="26">
        <v>5.2337100476940126</v>
      </c>
      <c r="K3813" s="2">
        <v>1.5823460152398037</v>
      </c>
      <c r="L3813" s="2"/>
      <c r="M3813" s="9">
        <v>1.5462990069912461E-2</v>
      </c>
    </row>
    <row r="3814" spans="1:13">
      <c r="A3814" s="15" t="s">
        <v>20264</v>
      </c>
      <c r="B3814" s="1" t="s">
        <v>20265</v>
      </c>
      <c r="C3814" t="s">
        <v>20266</v>
      </c>
      <c r="D3814" s="1">
        <v>1</v>
      </c>
      <c r="E3814" s="21">
        <v>16.157366666666665</v>
      </c>
      <c r="F3814" s="22">
        <v>8.8526900000000008</v>
      </c>
      <c r="G3814" s="18"/>
      <c r="H3814" s="25">
        <v>5.2447425430933627</v>
      </c>
      <c r="I3814" s="26">
        <v>1.2376467392192347</v>
      </c>
      <c r="K3814" s="2">
        <v>-0.86800427853710194</v>
      </c>
      <c r="L3814" s="2"/>
      <c r="M3814" s="9">
        <v>6.1982565247162287E-2</v>
      </c>
    </row>
    <row r="3815" spans="1:13">
      <c r="A3815" s="15" t="s">
        <v>11752</v>
      </c>
      <c r="B3815" s="1" t="s">
        <v>11753</v>
      </c>
      <c r="C3815" t="s">
        <v>11754</v>
      </c>
      <c r="D3815" s="1">
        <v>5</v>
      </c>
      <c r="E3815" s="21">
        <v>15.832333333333333</v>
      </c>
      <c r="F3815" s="22">
        <v>9.2306400000000011</v>
      </c>
      <c r="G3815" s="18"/>
      <c r="H3815" s="25">
        <v>2.0214674381086013</v>
      </c>
      <c r="I3815" s="26">
        <v>1.0429782561012475</v>
      </c>
      <c r="K3815" s="2">
        <v>-0.77837130755527462</v>
      </c>
      <c r="L3815" s="2"/>
      <c r="M3815" s="9">
        <v>1.1161914133749949E-2</v>
      </c>
    </row>
    <row r="3816" spans="1:13">
      <c r="A3816" s="15" t="s">
        <v>1881</v>
      </c>
      <c r="B3816" s="1" t="s">
        <v>1882</v>
      </c>
      <c r="C3816" t="s">
        <v>1883</v>
      </c>
      <c r="D3816" s="1">
        <v>19</v>
      </c>
      <c r="E3816" s="21">
        <v>10.058466666666666</v>
      </c>
      <c r="F3816" s="22">
        <v>19.89963333333333</v>
      </c>
      <c r="G3816" s="18"/>
      <c r="H3816" s="25">
        <v>1.5238406103767188</v>
      </c>
      <c r="I3816" s="26">
        <v>5.2909217064074401</v>
      </c>
      <c r="K3816" s="2">
        <v>0.98433145369592934</v>
      </c>
      <c r="L3816" s="2"/>
      <c r="M3816" s="9">
        <v>3.3995885053677108E-2</v>
      </c>
    </row>
    <row r="3817" spans="1:13">
      <c r="A3817" s="15" t="s">
        <v>2248</v>
      </c>
      <c r="B3817" s="1" t="s">
        <v>2249</v>
      </c>
      <c r="C3817" t="s">
        <v>2250</v>
      </c>
      <c r="D3817" s="1">
        <v>17</v>
      </c>
      <c r="E3817" s="21">
        <v>12.774499999999998</v>
      </c>
      <c r="F3817" s="22">
        <v>10.43397</v>
      </c>
      <c r="G3817" s="18"/>
      <c r="H3817" s="25">
        <v>0.68936333671004046</v>
      </c>
      <c r="I3817" s="26">
        <v>1.6883984605832931</v>
      </c>
      <c r="K3817" s="2">
        <v>-0.29197863408555236</v>
      </c>
      <c r="L3817" s="2"/>
      <c r="M3817" s="9">
        <v>6.9032128970302448E-2</v>
      </c>
    </row>
    <row r="3818" spans="1:13">
      <c r="A3818" s="15" t="s">
        <v>1952</v>
      </c>
      <c r="B3818" s="1" t="s">
        <v>1953</v>
      </c>
      <c r="C3818" t="s">
        <v>1954</v>
      </c>
      <c r="D3818" s="1">
        <v>65</v>
      </c>
      <c r="E3818" s="21">
        <v>13.4</v>
      </c>
      <c r="F3818" s="22">
        <v>13.891933333333332</v>
      </c>
      <c r="G3818" s="18"/>
      <c r="H3818" s="25">
        <v>1.1801384622153455</v>
      </c>
      <c r="I3818" s="26">
        <v>1.6731616608485065</v>
      </c>
      <c r="K3818" s="2">
        <v>5.2014391747624074E-2</v>
      </c>
      <c r="L3818" s="2"/>
      <c r="M3818" s="9">
        <v>0.37448787292981578</v>
      </c>
    </row>
    <row r="3819" spans="1:13">
      <c r="A3819" s="15" t="s">
        <v>19549</v>
      </c>
      <c r="B3819" s="1" t="s">
        <v>19550</v>
      </c>
      <c r="C3819" t="s">
        <v>19551</v>
      </c>
      <c r="D3819" s="1">
        <v>3</v>
      </c>
      <c r="E3819" s="21">
        <v>10.894933333333332</v>
      </c>
      <c r="F3819" s="22">
        <v>16.865866666666665</v>
      </c>
      <c r="G3819" s="18"/>
      <c r="H3819" s="25">
        <v>0.87148476942132169</v>
      </c>
      <c r="I3819" s="26">
        <v>2.9831596845179709</v>
      </c>
      <c r="K3819" s="2">
        <v>0.63044908579784298</v>
      </c>
      <c r="L3819" s="2"/>
      <c r="M3819" s="9">
        <v>2.8813850285419679E-2</v>
      </c>
    </row>
    <row r="3820" spans="1:13">
      <c r="A3820" s="15" t="s">
        <v>14709</v>
      </c>
      <c r="B3820" s="1" t="s">
        <v>14710</v>
      </c>
      <c r="C3820" t="s">
        <v>14711</v>
      </c>
      <c r="D3820" s="1">
        <v>6</v>
      </c>
      <c r="E3820" s="21">
        <v>10.518026666666666</v>
      </c>
      <c r="F3820" s="22">
        <v>16.344533333333334</v>
      </c>
      <c r="G3820" s="18"/>
      <c r="H3820" s="25">
        <v>1.4080300565447212</v>
      </c>
      <c r="I3820" s="26">
        <v>2.2884296478881208</v>
      </c>
      <c r="K3820" s="2">
        <v>0.63594412643694098</v>
      </c>
      <c r="L3820" s="2"/>
      <c r="M3820" s="9">
        <v>2.1908057519191563E-2</v>
      </c>
    </row>
    <row r="3821" spans="1:13">
      <c r="A3821" s="15" t="s">
        <v>20154</v>
      </c>
      <c r="B3821" s="1" t="s">
        <v>20155</v>
      </c>
      <c r="C3821" t="s">
        <v>20156</v>
      </c>
      <c r="D3821" s="1">
        <v>11</v>
      </c>
      <c r="E3821" s="21">
        <v>9.199466666666666</v>
      </c>
      <c r="F3821" s="22">
        <v>16.826866666666664</v>
      </c>
      <c r="G3821" s="18"/>
      <c r="H3821" s="25">
        <v>1.7458535519720264</v>
      </c>
      <c r="I3821" s="26">
        <v>2.0936937080989879</v>
      </c>
      <c r="K3821" s="2">
        <v>0.87114442785687252</v>
      </c>
      <c r="L3821" s="2"/>
      <c r="M3821" s="9">
        <v>1.2026082255383213E-2</v>
      </c>
    </row>
    <row r="3822" spans="1:13">
      <c r="A3822" s="15" t="s">
        <v>18375</v>
      </c>
      <c r="B3822" s="1" t="s">
        <v>18376</v>
      </c>
      <c r="C3822" t="s">
        <v>18377</v>
      </c>
      <c r="D3822" s="1">
        <v>2</v>
      </c>
      <c r="E3822" s="21">
        <v>11.88106</v>
      </c>
      <c r="F3822" s="22">
        <v>10.172496666666666</v>
      </c>
      <c r="G3822" s="18"/>
      <c r="H3822" s="25">
        <v>5.4535894805898248</v>
      </c>
      <c r="I3822" s="26">
        <v>1.6650548033122949</v>
      </c>
      <c r="K3822" s="2">
        <v>-0.22398974804329572</v>
      </c>
      <c r="L3822" s="2"/>
      <c r="M3822" s="9">
        <v>0.34386165820061515</v>
      </c>
    </row>
    <row r="3823" spans="1:13">
      <c r="A3823" s="15" t="s">
        <v>16974</v>
      </c>
      <c r="B3823" s="1" t="s">
        <v>16975</v>
      </c>
      <c r="C3823" t="s">
        <v>16976</v>
      </c>
      <c r="D3823" s="1">
        <v>8</v>
      </c>
      <c r="E3823" s="21">
        <v>12.828800000000001</v>
      </c>
      <c r="F3823" s="22">
        <v>11.208633333333333</v>
      </c>
      <c r="G3823" s="18"/>
      <c r="H3823" s="25">
        <v>2.1647808411014613</v>
      </c>
      <c r="I3823" s="26">
        <v>0.95208553362254833</v>
      </c>
      <c r="K3823" s="2">
        <v>-0.19477584639677062</v>
      </c>
      <c r="L3823" s="2"/>
      <c r="M3823" s="9">
        <v>0.18536391241109851</v>
      </c>
    </row>
    <row r="3824" spans="1:13">
      <c r="A3824" s="15" t="s">
        <v>16933</v>
      </c>
      <c r="B3824" s="1" t="s">
        <v>16934</v>
      </c>
      <c r="C3824" t="s">
        <v>16935</v>
      </c>
      <c r="D3824" s="1">
        <v>2</v>
      </c>
      <c r="E3824" s="21">
        <v>11.608533333333334</v>
      </c>
      <c r="F3824" s="22">
        <v>15.237033333333335</v>
      </c>
      <c r="G3824" s="18"/>
      <c r="H3824" s="25">
        <v>2.6868351220968725</v>
      </c>
      <c r="I3824" s="26">
        <v>1.9422571645725262</v>
      </c>
      <c r="K3824" s="2">
        <v>0.39239632782008355</v>
      </c>
      <c r="L3824" s="2"/>
      <c r="M3824" s="9">
        <v>9.2283046343518554E-2</v>
      </c>
    </row>
    <row r="3825" spans="1:13">
      <c r="A3825" s="15" t="s">
        <v>5806</v>
      </c>
      <c r="B3825" s="1" t="s">
        <v>5807</v>
      </c>
      <c r="C3825" t="s">
        <v>5808</v>
      </c>
      <c r="D3825" s="1">
        <v>2</v>
      </c>
      <c r="E3825" s="21">
        <v>13.815833333333336</v>
      </c>
      <c r="F3825" s="22">
        <v>8.789533333333333</v>
      </c>
      <c r="G3825" s="18"/>
      <c r="H3825" s="25">
        <v>1.8484688104843139</v>
      </c>
      <c r="I3825" s="26">
        <v>1.4632665254263573</v>
      </c>
      <c r="K3825" s="2">
        <v>-0.65246410934485355</v>
      </c>
      <c r="L3825" s="2"/>
      <c r="M3825" s="9">
        <v>2.2664181915934844E-2</v>
      </c>
    </row>
    <row r="3826" spans="1:13">
      <c r="A3826" s="15" t="s">
        <v>21231</v>
      </c>
      <c r="B3826" s="1" t="s">
        <v>21232</v>
      </c>
      <c r="C3826" t="s">
        <v>21233</v>
      </c>
      <c r="D3826" s="1">
        <v>1</v>
      </c>
      <c r="E3826" s="21">
        <v>10.818886666666666</v>
      </c>
      <c r="F3826" s="22">
        <v>10.000913333333335</v>
      </c>
      <c r="G3826" s="18"/>
      <c r="H3826" s="25">
        <v>1.1592630687351915</v>
      </c>
      <c r="I3826" s="26">
        <v>3.0781013349357571</v>
      </c>
      <c r="K3826" s="2">
        <v>-0.11342028403274516</v>
      </c>
      <c r="L3826" s="2"/>
      <c r="M3826" s="9">
        <v>0.3701773942936023</v>
      </c>
    </row>
    <row r="3827" spans="1:13">
      <c r="A3827" s="15" t="s">
        <v>4503</v>
      </c>
      <c r="B3827" s="1" t="s">
        <v>4504</v>
      </c>
      <c r="C3827" t="s">
        <v>4505</v>
      </c>
      <c r="D3827" s="1">
        <v>125</v>
      </c>
      <c r="E3827" s="21">
        <v>14.636066666666665</v>
      </c>
      <c r="F3827" s="22">
        <v>12.7934</v>
      </c>
      <c r="G3827" s="18"/>
      <c r="H3827" s="25">
        <v>0.29986067320229426</v>
      </c>
      <c r="I3827" s="26">
        <v>1.3049014100689755</v>
      </c>
      <c r="K3827" s="2">
        <v>-0.19412816347487638</v>
      </c>
      <c r="L3827" s="2"/>
      <c r="M3827" s="9">
        <v>6.0105138645990625E-2</v>
      </c>
    </row>
    <row r="3828" spans="1:13">
      <c r="A3828" s="15" t="s">
        <v>8364</v>
      </c>
      <c r="B3828" s="1" t="s">
        <v>8365</v>
      </c>
      <c r="C3828" t="s">
        <v>8366</v>
      </c>
      <c r="D3828" s="1">
        <v>11</v>
      </c>
      <c r="E3828" s="21">
        <v>12.795066666666665</v>
      </c>
      <c r="F3828" s="22">
        <v>14.642899999999999</v>
      </c>
      <c r="G3828" s="18"/>
      <c r="H3828" s="25">
        <v>2.4119409970671648</v>
      </c>
      <c r="I3828" s="26">
        <v>2.0353892772637039</v>
      </c>
      <c r="K3828" s="2">
        <v>0.19461364074560628</v>
      </c>
      <c r="L3828" s="2"/>
      <c r="M3828" s="9">
        <v>0.21880661806227736</v>
      </c>
    </row>
    <row r="3829" spans="1:13">
      <c r="A3829" s="15" t="s">
        <v>9995</v>
      </c>
      <c r="B3829" s="1" t="s">
        <v>9996</v>
      </c>
      <c r="C3829" t="s">
        <v>9997</v>
      </c>
      <c r="D3829" s="1">
        <v>14</v>
      </c>
      <c r="E3829" s="21">
        <v>11.096400000000001</v>
      </c>
      <c r="F3829" s="22">
        <v>12.168166666666666</v>
      </c>
      <c r="G3829" s="18"/>
      <c r="H3829" s="25">
        <v>1.1757482766306746</v>
      </c>
      <c r="I3829" s="26">
        <v>1.0517275423479853</v>
      </c>
      <c r="K3829" s="2">
        <v>0.13302011923113979</v>
      </c>
      <c r="L3829" s="2"/>
      <c r="M3829" s="9">
        <v>0.18696458909910654</v>
      </c>
    </row>
    <row r="3830" spans="1:13">
      <c r="A3830" s="15" t="s">
        <v>20576</v>
      </c>
      <c r="B3830" s="1" t="s">
        <v>20577</v>
      </c>
      <c r="C3830" t="s">
        <v>20578</v>
      </c>
      <c r="D3830" s="1">
        <v>2</v>
      </c>
      <c r="E3830" s="21">
        <v>10.786046666666666</v>
      </c>
      <c r="F3830" s="22">
        <v>15.508499999999998</v>
      </c>
      <c r="G3830" s="18"/>
      <c r="H3830" s="25">
        <v>1.2977124984114681</v>
      </c>
      <c r="I3830" s="26">
        <v>1.7305244262939481</v>
      </c>
      <c r="K3830" s="2">
        <v>0.52389297308760363</v>
      </c>
      <c r="L3830" s="2"/>
      <c r="M3830" s="9">
        <v>2.1536434006285916E-2</v>
      </c>
    </row>
    <row r="3831" spans="1:13">
      <c r="A3831" s="15" t="s">
        <v>16313</v>
      </c>
      <c r="B3831" s="1" t="s">
        <v>16314</v>
      </c>
      <c r="C3831" t="s">
        <v>16315</v>
      </c>
      <c r="D3831" s="1">
        <v>5</v>
      </c>
      <c r="E3831" s="21">
        <v>12.945266666666669</v>
      </c>
      <c r="F3831" s="22">
        <v>9.6631233333333331</v>
      </c>
      <c r="G3831" s="18"/>
      <c r="H3831" s="25">
        <v>0.66693145324938186</v>
      </c>
      <c r="I3831" s="26">
        <v>1.9468925156857864</v>
      </c>
      <c r="K3831" s="2">
        <v>-0.42186320419226436</v>
      </c>
      <c r="L3831" s="2"/>
      <c r="M3831" s="9">
        <v>4.3978133589618607E-2</v>
      </c>
    </row>
    <row r="3832" spans="1:13">
      <c r="A3832" s="15" t="s">
        <v>16497</v>
      </c>
      <c r="B3832" s="1" t="s">
        <v>16498</v>
      </c>
      <c r="C3832" t="s">
        <v>16499</v>
      </c>
      <c r="D3832" s="1">
        <v>2</v>
      </c>
      <c r="E3832" s="21">
        <v>14.146666666666667</v>
      </c>
      <c r="F3832" s="22">
        <v>9.150503333333333</v>
      </c>
      <c r="G3832" s="18"/>
      <c r="H3832" s="25">
        <v>1.7648782573688775</v>
      </c>
      <c r="I3832" s="26">
        <v>2.0394800416364331</v>
      </c>
      <c r="K3832" s="2">
        <v>-0.62853914783837472</v>
      </c>
      <c r="L3832" s="2"/>
      <c r="M3832" s="9">
        <v>3.1246487661576079E-2</v>
      </c>
    </row>
    <row r="3833" spans="1:13">
      <c r="A3833" s="15" t="s">
        <v>22556</v>
      </c>
      <c r="B3833" s="1" t="s">
        <v>22557</v>
      </c>
      <c r="C3833" t="s">
        <v>22558</v>
      </c>
      <c r="D3833" s="1">
        <v>1</v>
      </c>
      <c r="E3833" s="21">
        <v>12.505966666666666</v>
      </c>
      <c r="F3833" s="22">
        <v>10.353843333333334</v>
      </c>
      <c r="G3833" s="18"/>
      <c r="H3833" s="25">
        <v>1.2890858013853594</v>
      </c>
      <c r="I3833" s="26">
        <v>1.5882997805934937</v>
      </c>
      <c r="K3833" s="2">
        <v>-0.27245018332866555</v>
      </c>
      <c r="L3833" s="2"/>
      <c r="M3833" s="9">
        <v>9.8927500898536913E-2</v>
      </c>
    </row>
    <row r="3834" spans="1:13">
      <c r="A3834" s="15" t="s">
        <v>18387</v>
      </c>
      <c r="B3834" s="1" t="s">
        <v>18388</v>
      </c>
      <c r="C3834" t="s">
        <v>18389</v>
      </c>
      <c r="D3834" s="1">
        <v>6</v>
      </c>
      <c r="E3834" s="21">
        <v>14.240466666666668</v>
      </c>
      <c r="F3834" s="22">
        <v>9.1431733333333334</v>
      </c>
      <c r="G3834" s="18"/>
      <c r="H3834" s="25">
        <v>0.82481007712887078</v>
      </c>
      <c r="I3834" s="26">
        <v>2.0042439887731498</v>
      </c>
      <c r="K3834" s="2">
        <v>-0.63922954946566968</v>
      </c>
      <c r="L3834" s="2"/>
      <c r="M3834" s="9">
        <v>1.7988063438945431E-2</v>
      </c>
    </row>
    <row r="3835" spans="1:13">
      <c r="A3835" s="15" t="s">
        <v>13602</v>
      </c>
      <c r="B3835" s="1" t="s">
        <v>13603</v>
      </c>
      <c r="C3835" t="s">
        <v>13604</v>
      </c>
      <c r="D3835" s="1">
        <v>12</v>
      </c>
      <c r="E3835" s="21">
        <v>13.077199999999999</v>
      </c>
      <c r="F3835" s="22">
        <v>12.908533333333333</v>
      </c>
      <c r="G3835" s="18"/>
      <c r="H3835" s="25">
        <v>0.31822407199958885</v>
      </c>
      <c r="I3835" s="26">
        <v>0.67675251261693392</v>
      </c>
      <c r="K3835" s="2">
        <v>-1.8728582929246073E-2</v>
      </c>
      <c r="L3835" s="2"/>
      <c r="M3835" s="9">
        <v>0.38201807611675104</v>
      </c>
    </row>
    <row r="3836" spans="1:13">
      <c r="A3836" s="15" t="s">
        <v>80</v>
      </c>
      <c r="B3836" s="1" t="s">
        <v>81</v>
      </c>
      <c r="C3836" t="s">
        <v>82</v>
      </c>
      <c r="D3836" s="1">
        <v>34</v>
      </c>
      <c r="E3836" s="21">
        <v>15.640966666666666</v>
      </c>
      <c r="F3836" s="22">
        <v>11.774733333333332</v>
      </c>
      <c r="G3836" s="18"/>
      <c r="H3836" s="25">
        <v>1.6414108575653259</v>
      </c>
      <c r="I3836" s="26">
        <v>1.0350017214156368</v>
      </c>
      <c r="K3836" s="2">
        <v>-0.40963529205162497</v>
      </c>
      <c r="L3836" s="2"/>
      <c r="M3836" s="9">
        <v>2.6524581444867971E-2</v>
      </c>
    </row>
    <row r="3837" spans="1:13">
      <c r="A3837" s="15" t="s">
        <v>2153</v>
      </c>
      <c r="B3837" s="1" t="s">
        <v>2154</v>
      </c>
      <c r="C3837" t="s">
        <v>2155</v>
      </c>
      <c r="D3837" s="1">
        <v>12</v>
      </c>
      <c r="E3837" s="21">
        <v>12.852666666666666</v>
      </c>
      <c r="F3837" s="22">
        <v>11.229900000000001</v>
      </c>
      <c r="G3837" s="18"/>
      <c r="H3837" s="25">
        <v>0.53136535767147453</v>
      </c>
      <c r="I3837" s="26">
        <v>0.50986928717074165</v>
      </c>
      <c r="K3837" s="2">
        <v>-0.19472263943846674</v>
      </c>
      <c r="L3837" s="2"/>
      <c r="M3837" s="9">
        <v>2.1057476662266768E-2</v>
      </c>
    </row>
    <row r="3838" spans="1:13">
      <c r="A3838" s="15" t="s">
        <v>5464</v>
      </c>
      <c r="B3838" s="1" t="s">
        <v>5465</v>
      </c>
      <c r="C3838" t="s">
        <v>5466</v>
      </c>
      <c r="D3838" s="1">
        <v>50</v>
      </c>
      <c r="E3838" s="21">
        <v>12.581866666666665</v>
      </c>
      <c r="F3838" s="22">
        <v>11.450933333333333</v>
      </c>
      <c r="G3838" s="18"/>
      <c r="H3838" s="25">
        <v>0.82356319935590394</v>
      </c>
      <c r="I3838" s="26">
        <v>0.7731334705814602</v>
      </c>
      <c r="K3838" s="2">
        <v>-0.13588078560720548</v>
      </c>
      <c r="L3838" s="2"/>
      <c r="M3838" s="9">
        <v>0.10793903694600168</v>
      </c>
    </row>
    <row r="3839" spans="1:13">
      <c r="A3839" s="15" t="s">
        <v>20267</v>
      </c>
      <c r="B3839" s="1" t="s">
        <v>20268</v>
      </c>
      <c r="C3839" t="s">
        <v>20269</v>
      </c>
      <c r="D3839" s="1">
        <v>2</v>
      </c>
      <c r="E3839" s="21">
        <v>12.5905</v>
      </c>
      <c r="F3839" s="22">
        <v>11.6183</v>
      </c>
      <c r="G3839" s="18"/>
      <c r="H3839" s="25">
        <v>1.6378817936591132</v>
      </c>
      <c r="I3839" s="26">
        <v>0.23394681019411229</v>
      </c>
      <c r="K3839" s="2">
        <v>-0.11593658943289543</v>
      </c>
      <c r="L3839" s="2"/>
      <c r="M3839" s="9">
        <v>0.21805231656237359</v>
      </c>
    </row>
    <row r="3840" spans="1:13">
      <c r="A3840" s="15" t="s">
        <v>10259</v>
      </c>
      <c r="B3840" s="1" t="s">
        <v>10260</v>
      </c>
      <c r="C3840" t="s">
        <v>10261</v>
      </c>
      <c r="D3840" s="1">
        <v>18</v>
      </c>
      <c r="E3840" s="21">
        <v>10.616186666666668</v>
      </c>
      <c r="F3840" s="22">
        <v>16.514666666666667</v>
      </c>
      <c r="G3840" s="18"/>
      <c r="H3840" s="25">
        <v>1.3309207679397492</v>
      </c>
      <c r="I3840" s="26">
        <v>2.56539073307232</v>
      </c>
      <c r="K3840" s="2">
        <v>0.63748220718960247</v>
      </c>
      <c r="L3840" s="2"/>
      <c r="M3840" s="9">
        <v>2.5033073807284482E-2</v>
      </c>
    </row>
    <row r="3841" spans="1:13">
      <c r="A3841" s="15" t="s">
        <v>21576</v>
      </c>
      <c r="B3841" s="1" t="s">
        <v>21577</v>
      </c>
      <c r="C3841" t="s">
        <v>21578</v>
      </c>
      <c r="D3841" s="1">
        <v>2</v>
      </c>
      <c r="E3841" s="21">
        <v>11.911233333333334</v>
      </c>
      <c r="F3841" s="22">
        <v>17.381433333333334</v>
      </c>
      <c r="G3841" s="18"/>
      <c r="H3841" s="25">
        <v>1.6864263083020645</v>
      </c>
      <c r="I3841" s="26">
        <v>3.99359484967282</v>
      </c>
      <c r="K3841" s="2">
        <v>0.5452242537608557</v>
      </c>
      <c r="L3841" s="2"/>
      <c r="M3841" s="9">
        <v>7.1278640550437616E-2</v>
      </c>
    </row>
    <row r="3842" spans="1:13">
      <c r="A3842" s="15" t="s">
        <v>1851</v>
      </c>
      <c r="B3842" s="1" t="s">
        <v>1852</v>
      </c>
      <c r="C3842" t="s">
        <v>1853</v>
      </c>
      <c r="D3842" s="1">
        <v>11</v>
      </c>
      <c r="E3842" s="21">
        <v>14.387800000000004</v>
      </c>
      <c r="F3842" s="22">
        <v>8.7972933333333341</v>
      </c>
      <c r="G3842" s="18"/>
      <c r="H3842" s="25">
        <v>3.358430289584676</v>
      </c>
      <c r="I3842" s="26">
        <v>2.2360337033536268</v>
      </c>
      <c r="K3842" s="2">
        <v>-0.70971438771674378</v>
      </c>
      <c r="L3842" s="2"/>
      <c r="M3842" s="9">
        <v>5.9399831288770653E-2</v>
      </c>
    </row>
    <row r="3843" spans="1:13">
      <c r="A3843" s="15" t="s">
        <v>21603</v>
      </c>
      <c r="B3843" s="1" t="s">
        <v>21604</v>
      </c>
      <c r="C3843" t="s">
        <v>21605</v>
      </c>
      <c r="D3843" s="1">
        <v>1</v>
      </c>
      <c r="E3843" s="21">
        <v>12.027066666666665</v>
      </c>
      <c r="F3843" s="22">
        <v>15.050533333333334</v>
      </c>
      <c r="G3843" s="18"/>
      <c r="H3843" s="25">
        <v>1.3617449920353417</v>
      </c>
      <c r="I3843" s="26">
        <v>2.0163772720731936</v>
      </c>
      <c r="K3843" s="2">
        <v>0.32352979120522024</v>
      </c>
      <c r="L3843" s="2"/>
      <c r="M3843" s="9">
        <v>7.3357728731827734E-2</v>
      </c>
    </row>
    <row r="3844" spans="1:13">
      <c r="A3844" s="15" t="s">
        <v>19638</v>
      </c>
      <c r="B3844" s="1" t="s">
        <v>19639</v>
      </c>
      <c r="C3844" t="s">
        <v>19640</v>
      </c>
      <c r="D3844" s="1">
        <v>10</v>
      </c>
      <c r="E3844" s="21">
        <v>10.612853333333334</v>
      </c>
      <c r="F3844" s="22">
        <v>15.629800000000001</v>
      </c>
      <c r="G3844" s="18"/>
      <c r="H3844" s="25">
        <v>1.4712533053602002</v>
      </c>
      <c r="I3844" s="26">
        <v>1.7971179788761791</v>
      </c>
      <c r="K3844" s="2">
        <v>0.55848673145982874</v>
      </c>
      <c r="L3844" s="2"/>
      <c r="M3844" s="9">
        <v>2.2069406137432777E-2</v>
      </c>
    </row>
    <row r="3845" spans="1:13">
      <c r="A3845" s="15" t="s">
        <v>3267</v>
      </c>
      <c r="B3845" s="1" t="s">
        <v>3268</v>
      </c>
      <c r="C3845" t="s">
        <v>3269</v>
      </c>
      <c r="D3845" s="1">
        <v>4</v>
      </c>
      <c r="E3845" s="21">
        <v>14.062433333333333</v>
      </c>
      <c r="F3845" s="22">
        <v>9.4282733333333351</v>
      </c>
      <c r="G3845" s="18"/>
      <c r="H3845" s="25">
        <v>0.68593806085778175</v>
      </c>
      <c r="I3845" s="26">
        <v>1.8394827797327475</v>
      </c>
      <c r="K3845" s="2">
        <v>-0.57678076765745501</v>
      </c>
      <c r="L3845" s="2"/>
      <c r="M3845" s="9">
        <v>1.7838141346966537E-2</v>
      </c>
    </row>
    <row r="3846" spans="1:13">
      <c r="A3846" s="15" t="s">
        <v>16632</v>
      </c>
      <c r="B3846" s="1" t="s">
        <v>16633</v>
      </c>
      <c r="C3846" t="s">
        <v>16634</v>
      </c>
      <c r="D3846" s="1">
        <v>6</v>
      </c>
      <c r="E3846" s="21">
        <v>12.028433333333332</v>
      </c>
      <c r="F3846" s="22">
        <v>14.171666666666667</v>
      </c>
      <c r="G3846" s="18"/>
      <c r="H3846" s="25">
        <v>0.44699434373751684</v>
      </c>
      <c r="I3846" s="26">
        <v>1.2433268972130109</v>
      </c>
      <c r="K3846" s="2">
        <v>0.23656068904711122</v>
      </c>
      <c r="L3846" s="2"/>
      <c r="M3846" s="9">
        <v>4.2384931818398669E-2</v>
      </c>
    </row>
    <row r="3847" spans="1:13">
      <c r="A3847" s="15" t="s">
        <v>15726</v>
      </c>
      <c r="B3847" s="1" t="s">
        <v>15727</v>
      </c>
      <c r="C3847" t="s">
        <v>15728</v>
      </c>
      <c r="D3847" s="1">
        <v>4</v>
      </c>
      <c r="E3847" s="21">
        <v>10.382053333333333</v>
      </c>
      <c r="F3847" s="22">
        <v>10.375120000000001</v>
      </c>
      <c r="G3847" s="18"/>
      <c r="H3847" s="25">
        <v>1.2291835869931447</v>
      </c>
      <c r="I3847" s="26">
        <v>2.7389873013944372</v>
      </c>
      <c r="K3847" s="2">
        <v>-9.6378113033008042E-4</v>
      </c>
      <c r="L3847" s="2"/>
      <c r="M3847" s="9">
        <v>0.49862519236728148</v>
      </c>
    </row>
    <row r="3848" spans="1:13">
      <c r="A3848" s="15" t="s">
        <v>6841</v>
      </c>
      <c r="B3848" s="1" t="s">
        <v>6842</v>
      </c>
      <c r="C3848" t="s">
        <v>6843</v>
      </c>
      <c r="D3848" s="1">
        <v>36</v>
      </c>
      <c r="E3848" s="21">
        <v>11.245620000000001</v>
      </c>
      <c r="F3848" s="22">
        <v>15.531633333333332</v>
      </c>
      <c r="G3848" s="18"/>
      <c r="H3848" s="25">
        <v>1.4844789830778959</v>
      </c>
      <c r="I3848" s="26">
        <v>1.1877103280401886</v>
      </c>
      <c r="K3848" s="2">
        <v>0.46584635119793855</v>
      </c>
      <c r="L3848" s="2"/>
      <c r="M3848" s="9">
        <v>1.9904592158335715E-2</v>
      </c>
    </row>
    <row r="3849" spans="1:13">
      <c r="A3849" s="15" t="s">
        <v>9968</v>
      </c>
      <c r="B3849" s="1" t="s">
        <v>9969</v>
      </c>
      <c r="C3849" t="s">
        <v>9970</v>
      </c>
      <c r="D3849" s="1">
        <v>67</v>
      </c>
      <c r="E3849" s="21">
        <v>12.873366666666668</v>
      </c>
      <c r="F3849" s="22">
        <v>10.302046666666667</v>
      </c>
      <c r="G3849" s="18"/>
      <c r="H3849" s="25">
        <v>1.5473316041926286</v>
      </c>
      <c r="I3849" s="26">
        <v>1.6599593882180796</v>
      </c>
      <c r="K3849" s="2">
        <v>-0.3214584188064859</v>
      </c>
      <c r="L3849" s="2"/>
      <c r="M3849" s="9">
        <v>8.6690305381433741E-2</v>
      </c>
    </row>
    <row r="3850" spans="1:13">
      <c r="A3850" s="15" t="s">
        <v>22122</v>
      </c>
      <c r="B3850" s="1" t="s">
        <v>22123</v>
      </c>
      <c r="C3850" t="s">
        <v>22124</v>
      </c>
      <c r="D3850" s="1">
        <v>1</v>
      </c>
      <c r="E3850" s="21">
        <v>18.970333333333333</v>
      </c>
      <c r="F3850" s="22">
        <v>13.926603333333333</v>
      </c>
      <c r="G3850" s="18"/>
      <c r="H3850" s="25">
        <v>9.8864005392930245</v>
      </c>
      <c r="I3850" s="26">
        <v>4.7865246638906331</v>
      </c>
      <c r="K3850" s="2">
        <v>-0.44590159816797736</v>
      </c>
      <c r="L3850" s="2"/>
      <c r="M3850" s="9">
        <v>0.26986967359864966</v>
      </c>
    </row>
    <row r="3851" spans="1:13">
      <c r="A3851" s="15" t="s">
        <v>11758</v>
      </c>
      <c r="B3851" s="1" t="s">
        <v>11759</v>
      </c>
      <c r="C3851" t="s">
        <v>11760</v>
      </c>
      <c r="D3851" s="1">
        <v>3</v>
      </c>
      <c r="E3851" s="21">
        <v>13.983966666666667</v>
      </c>
      <c r="F3851" s="22">
        <v>9.3898033333333331</v>
      </c>
      <c r="G3851" s="18"/>
      <c r="H3851" s="25">
        <v>2.3489611242703288</v>
      </c>
      <c r="I3851" s="26">
        <v>1.4072442645231584</v>
      </c>
      <c r="K3851" s="2">
        <v>-0.57460680454347524</v>
      </c>
      <c r="L3851" s="2"/>
      <c r="M3851" s="9">
        <v>3.9312116745383548E-2</v>
      </c>
    </row>
    <row r="3852" spans="1:13">
      <c r="A3852" s="15" t="s">
        <v>6452</v>
      </c>
      <c r="B3852" s="1" t="s">
        <v>6453</v>
      </c>
      <c r="C3852" t="s">
        <v>6454</v>
      </c>
      <c r="D3852" s="1">
        <v>7</v>
      </c>
      <c r="E3852" s="21">
        <v>12.145266666666666</v>
      </c>
      <c r="F3852" s="22">
        <v>8.6533899999999999</v>
      </c>
      <c r="G3852" s="18"/>
      <c r="H3852" s="25">
        <v>1.3564110893579915</v>
      </c>
      <c r="I3852" s="26">
        <v>2.1175781010626267</v>
      </c>
      <c r="K3852" s="2">
        <v>-0.48905683662488353</v>
      </c>
      <c r="L3852" s="2"/>
      <c r="M3852" s="9">
        <v>5.908314080894958E-2</v>
      </c>
    </row>
    <row r="3853" spans="1:13">
      <c r="A3853" s="15" t="s">
        <v>17817</v>
      </c>
      <c r="B3853" s="1" t="s">
        <v>17818</v>
      </c>
      <c r="C3853" t="s">
        <v>17819</v>
      </c>
      <c r="D3853" s="1">
        <v>5</v>
      </c>
      <c r="E3853" s="21">
        <v>10.451903333333334</v>
      </c>
      <c r="F3853" s="22">
        <v>15.801766666666666</v>
      </c>
      <c r="G3853" s="18"/>
      <c r="H3853" s="25">
        <v>1.0411320766518204</v>
      </c>
      <c r="I3853" s="26">
        <v>1.8718263870704817</v>
      </c>
      <c r="K3853" s="2">
        <v>0.5963201766287245</v>
      </c>
      <c r="L3853" s="2"/>
      <c r="M3853" s="9">
        <v>1.5633618820421719E-2</v>
      </c>
    </row>
    <row r="3854" spans="1:13">
      <c r="A3854" s="15" t="s">
        <v>19534</v>
      </c>
      <c r="B3854" s="1" t="s">
        <v>19535</v>
      </c>
      <c r="C3854" t="s">
        <v>19536</v>
      </c>
      <c r="D3854" s="1">
        <v>1</v>
      </c>
      <c r="E3854" s="21">
        <v>15.843766666666667</v>
      </c>
      <c r="F3854" s="22">
        <v>7.9674900000000006</v>
      </c>
      <c r="G3854" s="18"/>
      <c r="H3854" s="25">
        <v>5.311633963606055</v>
      </c>
      <c r="I3854" s="26">
        <v>2.0420878083226497</v>
      </c>
      <c r="K3854" s="2">
        <v>-0.99171815135334063</v>
      </c>
      <c r="L3854" s="2"/>
      <c r="M3854" s="9">
        <v>5.9523173092988498E-2</v>
      </c>
    </row>
    <row r="3855" spans="1:13">
      <c r="A3855" s="15" t="s">
        <v>13548</v>
      </c>
      <c r="B3855" s="1" t="s">
        <v>13549</v>
      </c>
      <c r="C3855" t="s">
        <v>13550</v>
      </c>
      <c r="D3855" s="1">
        <v>10</v>
      </c>
      <c r="E3855" s="21">
        <v>14.0144</v>
      </c>
      <c r="F3855" s="22">
        <v>9.1129033333333336</v>
      </c>
      <c r="G3855" s="18"/>
      <c r="H3855" s="25">
        <v>3.321070849891647</v>
      </c>
      <c r="I3855" s="26">
        <v>2.2025488841415841</v>
      </c>
      <c r="K3855" s="2">
        <v>-0.62092731038484894</v>
      </c>
      <c r="L3855" s="2"/>
      <c r="M3855" s="9">
        <v>7.4918110729511836E-2</v>
      </c>
    </row>
    <row r="3856" spans="1:13">
      <c r="A3856" s="15" t="s">
        <v>22395</v>
      </c>
      <c r="B3856" s="1" t="s">
        <v>22396</v>
      </c>
      <c r="C3856" t="s">
        <v>22397</v>
      </c>
      <c r="D3856" s="1">
        <v>3</v>
      </c>
      <c r="E3856" s="21">
        <v>10.114186666666667</v>
      </c>
      <c r="F3856" s="22">
        <v>15.798299999999999</v>
      </c>
      <c r="G3856" s="18"/>
      <c r="H3856" s="25">
        <v>1.2834765892813638</v>
      </c>
      <c r="I3856" s="26">
        <v>1.6767976711577339</v>
      </c>
      <c r="K3856" s="2">
        <v>0.64338901327490028</v>
      </c>
      <c r="L3856" s="2"/>
      <c r="M3856" s="9">
        <v>1.3148760294957098E-2</v>
      </c>
    </row>
    <row r="3857" spans="1:13">
      <c r="A3857" s="15" t="s">
        <v>377</v>
      </c>
      <c r="B3857" s="1" t="s">
        <v>378</v>
      </c>
      <c r="C3857" t="s">
        <v>379</v>
      </c>
      <c r="D3857" s="1">
        <v>1</v>
      </c>
      <c r="E3857" s="21">
        <v>13.051400000000001</v>
      </c>
      <c r="F3857" s="22">
        <v>10.581133333333334</v>
      </c>
      <c r="G3857" s="18"/>
      <c r="H3857" s="25">
        <v>1.0442971464099666</v>
      </c>
      <c r="I3857" s="26">
        <v>1.2281882442579122</v>
      </c>
      <c r="K3857" s="2">
        <v>-0.30271040919850228</v>
      </c>
      <c r="L3857" s="2"/>
      <c r="M3857" s="9">
        <v>4.7963452420428161E-2</v>
      </c>
    </row>
    <row r="3858" spans="1:13">
      <c r="A3858" s="15" t="s">
        <v>11952</v>
      </c>
      <c r="B3858" s="1" t="s">
        <v>11953</v>
      </c>
      <c r="C3858" t="s">
        <v>11954</v>
      </c>
      <c r="D3858" s="1">
        <v>1</v>
      </c>
      <c r="E3858" s="21">
        <v>15.780166666666666</v>
      </c>
      <c r="F3858" s="22">
        <v>7.166573333333333</v>
      </c>
      <c r="G3858" s="18"/>
      <c r="H3858" s="25">
        <v>2.8452860143285137</v>
      </c>
      <c r="I3858" s="26">
        <v>1.7669486415946929</v>
      </c>
      <c r="K3858" s="2">
        <v>-1.138757072476456</v>
      </c>
      <c r="L3858" s="2"/>
      <c r="M3858" s="9">
        <v>1.4657362962168538E-2</v>
      </c>
    </row>
    <row r="3859" spans="1:13">
      <c r="A3859" s="15" t="s">
        <v>5318</v>
      </c>
      <c r="B3859" s="1" t="s">
        <v>5319</v>
      </c>
      <c r="C3859" t="s">
        <v>5320</v>
      </c>
      <c r="D3859" s="1">
        <v>2</v>
      </c>
      <c r="E3859" s="21">
        <v>15.713433333333334</v>
      </c>
      <c r="F3859" s="22">
        <v>8.0353766666666662</v>
      </c>
      <c r="G3859" s="18"/>
      <c r="H3859" s="25">
        <v>3.70059742789367</v>
      </c>
      <c r="I3859" s="26">
        <v>1.8797572862562182</v>
      </c>
      <c r="K3859" s="2">
        <v>-0.96756088074707558</v>
      </c>
      <c r="L3859" s="2"/>
      <c r="M3859" s="9">
        <v>3.1357445157084121E-2</v>
      </c>
    </row>
    <row r="3860" spans="1:13">
      <c r="A3860" s="15" t="s">
        <v>20962</v>
      </c>
      <c r="B3860" s="1" t="s">
        <v>20963</v>
      </c>
      <c r="C3860" t="s">
        <v>20964</v>
      </c>
      <c r="D3860" s="1">
        <v>2</v>
      </c>
      <c r="E3860" s="21">
        <v>11.487963333333333</v>
      </c>
      <c r="F3860" s="22">
        <v>14.818533333333333</v>
      </c>
      <c r="G3860" s="18"/>
      <c r="H3860" s="25">
        <v>1.4743540497564886</v>
      </c>
      <c r="I3860" s="26">
        <v>0.89989525131169201</v>
      </c>
      <c r="K3860" s="2">
        <v>0.36727961417702981</v>
      </c>
      <c r="L3860" s="2"/>
      <c r="M3860" s="9">
        <v>2.8584077852010864E-2</v>
      </c>
    </row>
    <row r="3861" spans="1:13">
      <c r="A3861" s="15" t="s">
        <v>23294</v>
      </c>
      <c r="B3861" s="1" t="s">
        <v>23295</v>
      </c>
      <c r="C3861" t="s">
        <v>23296</v>
      </c>
      <c r="D3861" s="1">
        <v>1</v>
      </c>
      <c r="E3861" s="21">
        <v>10.248869999999998</v>
      </c>
      <c r="F3861" s="22">
        <v>16.888500000000001</v>
      </c>
      <c r="G3861" s="18"/>
      <c r="H3861" s="25">
        <v>1.6557403086535096</v>
      </c>
      <c r="I3861" s="26">
        <v>2.7502965367392775</v>
      </c>
      <c r="K3861" s="2">
        <v>0.72057634414815375</v>
      </c>
      <c r="L3861" s="2"/>
      <c r="M3861" s="9">
        <v>2.4283958856191633E-2</v>
      </c>
    </row>
    <row r="3862" spans="1:13">
      <c r="A3862" s="15" t="s">
        <v>22845</v>
      </c>
      <c r="B3862" s="1" t="s">
        <v>22846</v>
      </c>
      <c r="C3862" t="s">
        <v>22847</v>
      </c>
      <c r="D3862" s="1">
        <v>1</v>
      </c>
      <c r="E3862" s="21">
        <v>14.8695</v>
      </c>
      <c r="F3862" s="22">
        <v>7.9319533333333334</v>
      </c>
      <c r="G3862" s="18"/>
      <c r="H3862" s="25">
        <v>2.5252944402584068</v>
      </c>
      <c r="I3862" s="26">
        <v>1.4595133529479327</v>
      </c>
      <c r="K3862" s="2">
        <v>-0.90660804153133745</v>
      </c>
      <c r="L3862" s="2"/>
      <c r="M3862" s="9">
        <v>1.7540260255960779E-2</v>
      </c>
    </row>
    <row r="3863" spans="1:13">
      <c r="A3863" s="15" t="s">
        <v>20012</v>
      </c>
      <c r="B3863" s="1" t="s">
        <v>20013</v>
      </c>
      <c r="C3863" t="s">
        <v>20014</v>
      </c>
      <c r="D3863" s="1">
        <v>1</v>
      </c>
      <c r="E3863" s="21">
        <v>14.983200000000002</v>
      </c>
      <c r="F3863" s="22">
        <v>9.2953500000000009</v>
      </c>
      <c r="G3863" s="18"/>
      <c r="H3863" s="25">
        <v>1.9928298974071821</v>
      </c>
      <c r="I3863" s="26">
        <v>1.3337321443603318</v>
      </c>
      <c r="K3863" s="2">
        <v>-0.68876468332498797</v>
      </c>
      <c r="L3863" s="2"/>
      <c r="M3863" s="9">
        <v>1.7624602020372838E-2</v>
      </c>
    </row>
    <row r="3864" spans="1:13">
      <c r="A3864" s="15" t="s">
        <v>10435</v>
      </c>
      <c r="B3864" s="1" t="s">
        <v>10436</v>
      </c>
      <c r="C3864" t="s">
        <v>10437</v>
      </c>
      <c r="D3864" s="1">
        <v>28</v>
      </c>
      <c r="E3864" s="21">
        <v>9.3084000000000007</v>
      </c>
      <c r="F3864" s="22">
        <v>12.897266666666667</v>
      </c>
      <c r="G3864" s="18"/>
      <c r="H3864" s="25">
        <v>1.1329966303568602</v>
      </c>
      <c r="I3864" s="26">
        <v>1.1680498034473248</v>
      </c>
      <c r="K3864" s="2">
        <v>0.47046023334542175</v>
      </c>
      <c r="L3864" s="2"/>
      <c r="M3864" s="9">
        <v>2.1034782233738902E-2</v>
      </c>
    </row>
    <row r="3865" spans="1:13">
      <c r="A3865" s="15" t="s">
        <v>22195</v>
      </c>
      <c r="B3865" s="1" t="s">
        <v>22196</v>
      </c>
      <c r="C3865" t="s">
        <v>22197</v>
      </c>
      <c r="D3865" s="1">
        <v>1</v>
      </c>
      <c r="E3865" s="21">
        <v>4.2615066666666666</v>
      </c>
      <c r="F3865" s="22">
        <v>25.48266666666667</v>
      </c>
      <c r="G3865" s="18"/>
      <c r="H3865" s="25">
        <v>1.2816361393676956</v>
      </c>
      <c r="I3865" s="26">
        <v>7.296328146631919</v>
      </c>
      <c r="K3865" s="2">
        <v>2.5800807638822247</v>
      </c>
      <c r="L3865" s="2"/>
      <c r="M3865" s="9">
        <v>1.1470648746602028E-2</v>
      </c>
    </row>
    <row r="3866" spans="1:13">
      <c r="A3866" s="15" t="s">
        <v>5876</v>
      </c>
      <c r="B3866" s="1" t="s">
        <v>5877</v>
      </c>
      <c r="C3866" t="s">
        <v>5878</v>
      </c>
      <c r="D3866" s="1">
        <v>3</v>
      </c>
      <c r="E3866" s="21">
        <v>9.6644266666666674</v>
      </c>
      <c r="F3866" s="22">
        <v>4.9319133333333331</v>
      </c>
      <c r="G3866" s="18"/>
      <c r="H3866" s="25">
        <v>6.8214180077263533</v>
      </c>
      <c r="I3866" s="26">
        <v>2.7278299495080951</v>
      </c>
      <c r="K3866" s="2">
        <v>-0.97053670037861084</v>
      </c>
      <c r="L3866" s="2"/>
      <c r="M3866" s="9">
        <v>0.19875669304299051</v>
      </c>
    </row>
    <row r="3867" spans="1:13">
      <c r="A3867" s="15" t="s">
        <v>4257</v>
      </c>
      <c r="B3867" s="1" t="s">
        <v>4258</v>
      </c>
      <c r="C3867" t="s">
        <v>4259</v>
      </c>
      <c r="D3867" s="1">
        <v>32</v>
      </c>
      <c r="E3867" s="21">
        <v>8.7097466666666659</v>
      </c>
      <c r="F3867" s="22">
        <v>20.023833333333332</v>
      </c>
      <c r="G3867" s="18"/>
      <c r="H3867" s="25">
        <v>1.5983851706435892</v>
      </c>
      <c r="I3867" s="26">
        <v>4.5956391115201196</v>
      </c>
      <c r="K3867" s="2">
        <v>1.2010155259927706</v>
      </c>
      <c r="L3867" s="2"/>
      <c r="M3867" s="9">
        <v>1.8480973763071094E-2</v>
      </c>
    </row>
    <row r="3868" spans="1:13">
      <c r="A3868" s="15" t="s">
        <v>2630</v>
      </c>
      <c r="B3868" s="1" t="s">
        <v>2631</v>
      </c>
      <c r="C3868" t="s">
        <v>2632</v>
      </c>
      <c r="D3868" s="1">
        <v>10</v>
      </c>
      <c r="E3868" s="21">
        <v>11.874566666666666</v>
      </c>
      <c r="F3868" s="22">
        <v>14.459433333333331</v>
      </c>
      <c r="G3868" s="18"/>
      <c r="H3868" s="25">
        <v>0.28946226581945611</v>
      </c>
      <c r="I3868" s="26">
        <v>1.4385169527445034</v>
      </c>
      <c r="K3868" s="2">
        <v>0.28413614726190284</v>
      </c>
      <c r="L3868" s="2"/>
      <c r="M3868" s="9">
        <v>3.5029423443163087E-2</v>
      </c>
    </row>
    <row r="3869" spans="1:13">
      <c r="A3869" s="15" t="s">
        <v>21770</v>
      </c>
      <c r="B3869" s="1" t="s">
        <v>21771</v>
      </c>
      <c r="C3869" t="s">
        <v>21772</v>
      </c>
      <c r="D3869" s="1">
        <v>3</v>
      </c>
      <c r="E3869" s="21">
        <v>9.4025933333333338</v>
      </c>
      <c r="F3869" s="22">
        <v>20.067366666666668</v>
      </c>
      <c r="G3869" s="18"/>
      <c r="H3869" s="25">
        <v>1.1646249261171375</v>
      </c>
      <c r="I3869" s="26">
        <v>5.1767618076683073</v>
      </c>
      <c r="K3869" s="2">
        <v>1.0937206848272218</v>
      </c>
      <c r="L3869" s="2"/>
      <c r="M3869" s="9">
        <v>2.5915899307041915E-2</v>
      </c>
    </row>
    <row r="3870" spans="1:13">
      <c r="A3870" s="15" t="s">
        <v>11633</v>
      </c>
      <c r="B3870" s="1" t="s">
        <v>11634</v>
      </c>
      <c r="C3870" t="s">
        <v>11635</v>
      </c>
      <c r="D3870" s="1">
        <v>28</v>
      </c>
      <c r="E3870" s="21">
        <v>13.954799999999999</v>
      </c>
      <c r="F3870" s="22">
        <v>9.1509066666666659</v>
      </c>
      <c r="G3870" s="18"/>
      <c r="H3870" s="25">
        <v>0.73861902899938836</v>
      </c>
      <c r="I3870" s="26">
        <v>1.9055230998687298</v>
      </c>
      <c r="K3870" s="2">
        <v>-0.6087748508655525</v>
      </c>
      <c r="L3870" s="2"/>
      <c r="M3870" s="9">
        <v>1.7998831409786791E-2</v>
      </c>
    </row>
    <row r="3871" spans="1:13">
      <c r="A3871" s="15" t="s">
        <v>19567</v>
      </c>
      <c r="B3871" s="1" t="s">
        <v>19568</v>
      </c>
      <c r="C3871" t="s">
        <v>19569</v>
      </c>
      <c r="D3871" s="1">
        <v>2</v>
      </c>
      <c r="E3871" s="21">
        <v>16.909633333333336</v>
      </c>
      <c r="F3871" s="22">
        <v>7.734936666666667</v>
      </c>
      <c r="G3871" s="18"/>
      <c r="H3871" s="25">
        <v>2.6203325768561019</v>
      </c>
      <c r="I3871" s="26">
        <v>1.5147937723113742</v>
      </c>
      <c r="K3871" s="2">
        <v>-1.1283839927337813</v>
      </c>
      <c r="L3871" s="2"/>
      <c r="M3871" s="9">
        <v>1.0178537569815889E-2</v>
      </c>
    </row>
    <row r="3872" spans="1:13">
      <c r="A3872" s="15" t="s">
        <v>8651</v>
      </c>
      <c r="B3872" s="1" t="s">
        <v>8652</v>
      </c>
      <c r="C3872" t="s">
        <v>8653</v>
      </c>
      <c r="D3872" s="1">
        <v>11</v>
      </c>
      <c r="E3872" s="21">
        <v>11.6242</v>
      </c>
      <c r="F3872" s="22">
        <v>11.212853333333333</v>
      </c>
      <c r="G3872" s="18"/>
      <c r="H3872" s="25">
        <v>1.413582739000445</v>
      </c>
      <c r="I3872" s="26">
        <v>1.6297221451932662</v>
      </c>
      <c r="K3872" s="2">
        <v>-5.1977983282987847E-2</v>
      </c>
      <c r="L3872" s="2"/>
      <c r="M3872" s="9">
        <v>0.40062261029297863</v>
      </c>
    </row>
    <row r="3873" spans="1:13">
      <c r="A3873" s="15" t="s">
        <v>10402</v>
      </c>
      <c r="B3873" s="1" t="s">
        <v>10403</v>
      </c>
      <c r="C3873" t="s">
        <v>10404</v>
      </c>
      <c r="D3873" s="1">
        <v>6</v>
      </c>
      <c r="E3873" s="21">
        <v>7.6343400000000008</v>
      </c>
      <c r="F3873" s="22">
        <v>23.766333333333332</v>
      </c>
      <c r="G3873" s="18"/>
      <c r="H3873" s="25">
        <v>1.7818745855699221</v>
      </c>
      <c r="I3873" s="26">
        <v>7.5900584479523898</v>
      </c>
      <c r="K3873" s="2">
        <v>1.6383439972513807</v>
      </c>
      <c r="L3873" s="2"/>
      <c r="M3873" s="9">
        <v>2.4269902387613364E-2</v>
      </c>
    </row>
    <row r="3874" spans="1:13">
      <c r="A3874" s="15" t="s">
        <v>10158</v>
      </c>
      <c r="B3874" s="1" t="s">
        <v>10156</v>
      </c>
      <c r="C3874" t="s">
        <v>10159</v>
      </c>
      <c r="D3874" s="1">
        <v>2</v>
      </c>
      <c r="E3874" s="21">
        <v>12.592833333333333</v>
      </c>
      <c r="F3874" s="22">
        <v>11.182566666666666</v>
      </c>
      <c r="G3874" s="18"/>
      <c r="H3874" s="25">
        <v>2.0835748134716279</v>
      </c>
      <c r="I3874" s="26">
        <v>1.0123290835164886</v>
      </c>
      <c r="K3874" s="2">
        <v>-0.17135156053156211</v>
      </c>
      <c r="L3874" s="2"/>
      <c r="M3874" s="9">
        <v>0.21086952975493978</v>
      </c>
    </row>
    <row r="3875" spans="1:13">
      <c r="A3875" s="15" t="s">
        <v>1872</v>
      </c>
      <c r="B3875" s="1" t="s">
        <v>1873</v>
      </c>
      <c r="C3875" t="s">
        <v>1874</v>
      </c>
      <c r="D3875" s="1">
        <v>3</v>
      </c>
      <c r="E3875" s="21">
        <v>13.403133333333335</v>
      </c>
      <c r="F3875" s="22">
        <v>8.983766666666666</v>
      </c>
      <c r="G3875" s="18"/>
      <c r="H3875" s="25">
        <v>0.85404262969323286</v>
      </c>
      <c r="I3875" s="26">
        <v>1.6448385112932362</v>
      </c>
      <c r="K3875" s="2">
        <v>-0.57717794530299016</v>
      </c>
      <c r="L3875" s="2"/>
      <c r="M3875" s="9">
        <v>1.7455586583831856E-2</v>
      </c>
    </row>
    <row r="3876" spans="1:13">
      <c r="A3876" s="15" t="s">
        <v>22051</v>
      </c>
      <c r="B3876" s="1"/>
      <c r="C3876" t="s">
        <v>22052</v>
      </c>
      <c r="D3876" s="1">
        <v>2</v>
      </c>
      <c r="E3876" s="21">
        <v>12.105833333333331</v>
      </c>
      <c r="F3876" s="22">
        <v>11.611866666666666</v>
      </c>
      <c r="G3876" s="18"/>
      <c r="H3876" s="25">
        <v>1.1648075391811878</v>
      </c>
      <c r="I3876" s="26">
        <v>1.0103500103099592</v>
      </c>
      <c r="K3876" s="2">
        <v>-6.0102482623145395E-2</v>
      </c>
      <c r="L3876" s="2"/>
      <c r="M3876" s="9">
        <v>0.3338713755548533</v>
      </c>
    </row>
    <row r="3877" spans="1:13">
      <c r="A3877" s="15" t="s">
        <v>22765</v>
      </c>
      <c r="B3877" s="1" t="s">
        <v>22766</v>
      </c>
      <c r="C3877" t="s">
        <v>22767</v>
      </c>
      <c r="D3877" s="1">
        <v>1</v>
      </c>
      <c r="E3877" s="21">
        <v>7.5525066666666669</v>
      </c>
      <c r="F3877" s="22">
        <v>21.278300000000002</v>
      </c>
      <c r="G3877" s="18"/>
      <c r="H3877" s="25">
        <v>2.0306991796505298</v>
      </c>
      <c r="I3877" s="26">
        <v>5.0447702494761728</v>
      </c>
      <c r="K3877" s="2">
        <v>1.4943554357954218</v>
      </c>
      <c r="L3877" s="2"/>
      <c r="M3877" s="9">
        <v>1.5279223800649836E-2</v>
      </c>
    </row>
    <row r="3878" spans="1:13">
      <c r="A3878" s="15" t="s">
        <v>19498</v>
      </c>
      <c r="B3878" s="1" t="s">
        <v>19499</v>
      </c>
      <c r="C3878" t="s">
        <v>19500</v>
      </c>
      <c r="D3878" s="1">
        <v>2</v>
      </c>
      <c r="E3878" s="21">
        <v>11.188000000000001</v>
      </c>
      <c r="F3878" s="22">
        <v>14.855966666666667</v>
      </c>
      <c r="G3878" s="18"/>
      <c r="H3878" s="25">
        <v>0.58569175339934487</v>
      </c>
      <c r="I3878" s="26">
        <v>1.400573058906009</v>
      </c>
      <c r="K3878" s="2">
        <v>0.40909032439079557</v>
      </c>
      <c r="L3878" s="2"/>
      <c r="M3878" s="9">
        <v>1.6866573213627452E-2</v>
      </c>
    </row>
    <row r="3879" spans="1:13">
      <c r="A3879" s="15" t="s">
        <v>14045</v>
      </c>
      <c r="B3879" s="1" t="s">
        <v>14046</v>
      </c>
      <c r="C3879" t="s">
        <v>14047</v>
      </c>
      <c r="D3879" s="1">
        <v>3</v>
      </c>
      <c r="E3879" s="21">
        <v>14.632</v>
      </c>
      <c r="F3879" s="22">
        <v>9.6560666666666659</v>
      </c>
      <c r="G3879" s="18"/>
      <c r="H3879" s="25">
        <v>1.1037999864105816</v>
      </c>
      <c r="I3879" s="26">
        <v>1.4143036268543514</v>
      </c>
      <c r="K3879" s="2">
        <v>-0.599619438416088</v>
      </c>
      <c r="L3879" s="2"/>
      <c r="M3879" s="9">
        <v>1.2259016445502006E-2</v>
      </c>
    </row>
    <row r="3880" spans="1:13">
      <c r="A3880" s="15" t="s">
        <v>4330</v>
      </c>
      <c r="B3880" s="1" t="s">
        <v>4331</v>
      </c>
      <c r="C3880" t="s">
        <v>4332</v>
      </c>
      <c r="D3880" s="1">
        <v>35</v>
      </c>
      <c r="E3880" s="21">
        <v>11.316099999999999</v>
      </c>
      <c r="F3880" s="22">
        <v>14.605833333333331</v>
      </c>
      <c r="G3880" s="18"/>
      <c r="H3880" s="25">
        <v>0.51552975665813938</v>
      </c>
      <c r="I3880" s="26">
        <v>1.1800913538083959</v>
      </c>
      <c r="K3880" s="2">
        <v>0.36816784228389132</v>
      </c>
      <c r="L3880" s="2"/>
      <c r="M3880" s="9">
        <v>1.4881576769544496E-2</v>
      </c>
    </row>
    <row r="3881" spans="1:13">
      <c r="A3881" s="15" t="s">
        <v>16971</v>
      </c>
      <c r="B3881" s="1" t="s">
        <v>16972</v>
      </c>
      <c r="C3881" t="s">
        <v>16973</v>
      </c>
      <c r="D3881" s="1">
        <v>14</v>
      </c>
      <c r="E3881" s="21">
        <v>11.507333333333333</v>
      </c>
      <c r="F3881" s="22">
        <v>9.6180866666666649</v>
      </c>
      <c r="G3881" s="18"/>
      <c r="H3881" s="25">
        <v>1.3367900969611244</v>
      </c>
      <c r="I3881" s="26">
        <v>3.0460887972173989</v>
      </c>
      <c r="K3881" s="2">
        <v>-0.2587317161908757</v>
      </c>
      <c r="L3881" s="2"/>
      <c r="M3881" s="9">
        <v>0.22510397173908328</v>
      </c>
    </row>
    <row r="3882" spans="1:13">
      <c r="A3882" s="15" t="s">
        <v>11345</v>
      </c>
      <c r="B3882" s="1"/>
      <c r="C3882" t="s">
        <v>11346</v>
      </c>
      <c r="D3882" s="1">
        <v>1</v>
      </c>
      <c r="E3882" s="21">
        <v>11.538466666666666</v>
      </c>
      <c r="F3882" s="22">
        <v>16.622866666666667</v>
      </c>
      <c r="G3882" s="18"/>
      <c r="H3882" s="25">
        <v>0.60669254431988295</v>
      </c>
      <c r="I3882" s="26">
        <v>3.1837303424337438</v>
      </c>
      <c r="K3882" s="2">
        <v>0.52671768228516291</v>
      </c>
      <c r="L3882" s="2"/>
      <c r="M3882" s="9">
        <v>4.5517089199427103E-2</v>
      </c>
    </row>
    <row r="3883" spans="1:13">
      <c r="A3883" s="15" t="s">
        <v>23024</v>
      </c>
      <c r="B3883" s="1" t="s">
        <v>23025</v>
      </c>
      <c r="C3883" t="s">
        <v>23026</v>
      </c>
      <c r="D3883" s="1">
        <v>1</v>
      </c>
      <c r="E3883" s="21">
        <v>16.074766666666665</v>
      </c>
      <c r="F3883" s="22">
        <v>10.859366666666666</v>
      </c>
      <c r="G3883" s="18"/>
      <c r="H3883" s="25">
        <v>5.9329313575443816</v>
      </c>
      <c r="I3883" s="26">
        <v>0.39091702870728656</v>
      </c>
      <c r="K3883" s="2">
        <v>-0.56585783064118234</v>
      </c>
      <c r="L3883" s="2"/>
      <c r="M3883" s="9">
        <v>0.13329004115784909</v>
      </c>
    </row>
    <row r="3884" spans="1:13">
      <c r="A3884" s="15" t="s">
        <v>19243</v>
      </c>
      <c r="B3884" s="1" t="s">
        <v>19244</v>
      </c>
      <c r="C3884" t="s">
        <v>19245</v>
      </c>
      <c r="D3884" s="1">
        <v>1</v>
      </c>
      <c r="E3884" s="21">
        <v>9.7110833333333328</v>
      </c>
      <c r="F3884" s="22">
        <v>11.39607</v>
      </c>
      <c r="G3884" s="18"/>
      <c r="H3884" s="25">
        <v>0.72215347110800043</v>
      </c>
      <c r="I3884" s="26">
        <v>2.1316638085542539</v>
      </c>
      <c r="K3884" s="2">
        <v>0.23083223693473837</v>
      </c>
      <c r="L3884" s="2"/>
      <c r="M3884" s="9">
        <v>0.16629261904456979</v>
      </c>
    </row>
    <row r="3885" spans="1:13">
      <c r="A3885" s="15" t="s">
        <v>14505</v>
      </c>
      <c r="B3885" s="1" t="s">
        <v>14506</v>
      </c>
      <c r="C3885" t="s">
        <v>14507</v>
      </c>
      <c r="D3885" s="1">
        <v>3</v>
      </c>
      <c r="E3885" s="21">
        <v>11.275433333333334</v>
      </c>
      <c r="F3885" s="22">
        <v>11.334763333333333</v>
      </c>
      <c r="G3885" s="18"/>
      <c r="H3885" s="25">
        <v>0.93410446061098151</v>
      </c>
      <c r="I3885" s="26">
        <v>1.7383229038453585</v>
      </c>
      <c r="K3885" s="2">
        <v>7.5713886522718E-3</v>
      </c>
      <c r="L3885" s="2"/>
      <c r="M3885" s="9">
        <v>0.4841307420278177</v>
      </c>
    </row>
    <row r="3886" spans="1:13">
      <c r="A3886" s="15" t="s">
        <v>10545</v>
      </c>
      <c r="B3886" s="1" t="s">
        <v>10546</v>
      </c>
      <c r="C3886" t="s">
        <v>10547</v>
      </c>
      <c r="D3886" s="1">
        <v>32</v>
      </c>
      <c r="E3886" s="21">
        <v>13.009866666666667</v>
      </c>
      <c r="F3886" s="22">
        <v>14.774533333333332</v>
      </c>
      <c r="G3886" s="18"/>
      <c r="H3886" s="25">
        <v>2.0075982425110075</v>
      </c>
      <c r="I3886" s="26">
        <v>2.3664772053272243</v>
      </c>
      <c r="K3886" s="2">
        <v>0.18350638584592591</v>
      </c>
      <c r="L3886" s="2"/>
      <c r="M3886" s="9">
        <v>0.22485847428439509</v>
      </c>
    </row>
    <row r="3887" spans="1:13">
      <c r="A3887" s="15" t="s">
        <v>18028</v>
      </c>
      <c r="B3887" s="1" t="s">
        <v>18029</v>
      </c>
      <c r="C3887" t="s">
        <v>18030</v>
      </c>
      <c r="D3887" s="1">
        <v>1</v>
      </c>
      <c r="E3887" s="21">
        <v>7.1599666666666666</v>
      </c>
      <c r="F3887" s="22">
        <v>1.3710813333333334</v>
      </c>
      <c r="G3887" s="18"/>
      <c r="H3887" s="25">
        <v>2.5191226006158032</v>
      </c>
      <c r="I3887" s="26">
        <v>1.0468044717067908</v>
      </c>
      <c r="K3887" s="2">
        <v>-2.3846387158612692</v>
      </c>
      <c r="L3887" s="2"/>
      <c r="M3887" s="9">
        <v>2.289792818011599E-2</v>
      </c>
    </row>
    <row r="3888" spans="1:13">
      <c r="A3888" s="15" t="s">
        <v>14410</v>
      </c>
      <c r="B3888" s="1" t="s">
        <v>14411</v>
      </c>
      <c r="C3888" t="s">
        <v>14412</v>
      </c>
      <c r="D3888" s="1">
        <v>3</v>
      </c>
      <c r="E3888" s="21">
        <v>12.496866666666667</v>
      </c>
      <c r="F3888" s="22">
        <v>13.553100000000001</v>
      </c>
      <c r="G3888" s="18"/>
      <c r="H3888" s="25">
        <v>1.22063031394986</v>
      </c>
      <c r="I3888" s="26">
        <v>0.95899278933681253</v>
      </c>
      <c r="K3888" s="2">
        <v>0.11705646290281682</v>
      </c>
      <c r="L3888" s="2"/>
      <c r="M3888" s="9">
        <v>0.18666131024025462</v>
      </c>
    </row>
    <row r="3889" spans="1:13">
      <c r="A3889" s="15" t="s">
        <v>6888</v>
      </c>
      <c r="B3889" s="1" t="s">
        <v>6889</v>
      </c>
      <c r="C3889" t="s">
        <v>6890</v>
      </c>
      <c r="D3889" s="1">
        <v>4</v>
      </c>
      <c r="E3889" s="21">
        <v>11.726296666666668</v>
      </c>
      <c r="F3889" s="22">
        <v>10.609903333333333</v>
      </c>
      <c r="G3889" s="18"/>
      <c r="H3889" s="25">
        <v>2.3731440639020054</v>
      </c>
      <c r="I3889" s="26">
        <v>1.4377248419059012</v>
      </c>
      <c r="K3889" s="2">
        <v>-0.14433594949025494</v>
      </c>
      <c r="L3889" s="2"/>
      <c r="M3889" s="9">
        <v>0.29522849699322445</v>
      </c>
    </row>
    <row r="3890" spans="1:13">
      <c r="A3890" s="15" t="s">
        <v>19970</v>
      </c>
      <c r="B3890" s="1" t="s">
        <v>19971</v>
      </c>
      <c r="C3890" t="s">
        <v>19972</v>
      </c>
      <c r="D3890" s="1">
        <v>7</v>
      </c>
      <c r="E3890" s="21">
        <v>11.7034</v>
      </c>
      <c r="F3890" s="22">
        <v>11.363033333333334</v>
      </c>
      <c r="G3890" s="18"/>
      <c r="H3890" s="25">
        <v>1.3159753911072956</v>
      </c>
      <c r="I3890" s="26">
        <v>0.68851409813694708</v>
      </c>
      <c r="K3890" s="2">
        <v>-4.2579703528164002E-2</v>
      </c>
      <c r="L3890" s="2"/>
      <c r="M3890" s="9">
        <v>0.38018764390018428</v>
      </c>
    </row>
    <row r="3891" spans="1:13">
      <c r="A3891" s="15" t="s">
        <v>19921</v>
      </c>
      <c r="B3891" s="1"/>
      <c r="C3891" t="s">
        <v>19922</v>
      </c>
      <c r="D3891" s="1">
        <v>1</v>
      </c>
      <c r="E3891" s="21">
        <v>13.116900000000001</v>
      </c>
      <c r="F3891" s="22">
        <v>13.213233333333333</v>
      </c>
      <c r="G3891" s="18"/>
      <c r="H3891" s="25">
        <v>2.7379372545768734</v>
      </c>
      <c r="I3891" s="26">
        <v>0.98101075087551037</v>
      </c>
      <c r="K3891" s="2">
        <v>1.0556744292900416E-2</v>
      </c>
      <c r="L3891" s="2"/>
      <c r="M3891" s="9">
        <v>0.48262176820169989</v>
      </c>
    </row>
    <row r="3892" spans="1:13">
      <c r="A3892" s="15" t="s">
        <v>12874</v>
      </c>
      <c r="B3892" s="1" t="s">
        <v>12875</v>
      </c>
      <c r="C3892" t="s">
        <v>12876</v>
      </c>
      <c r="D3892" s="1">
        <v>7</v>
      </c>
      <c r="E3892" s="21">
        <v>13.393466666666667</v>
      </c>
      <c r="F3892" s="22">
        <v>13.045666666666667</v>
      </c>
      <c r="G3892" s="18"/>
      <c r="H3892" s="25">
        <v>2.1197101460655876</v>
      </c>
      <c r="I3892" s="26">
        <v>0.58301441091394435</v>
      </c>
      <c r="K3892" s="2">
        <v>-3.795875418226774E-2</v>
      </c>
      <c r="L3892" s="2"/>
      <c r="M3892" s="9">
        <v>0.41693366558954642</v>
      </c>
    </row>
    <row r="3893" spans="1:13">
      <c r="A3893" s="15" t="s">
        <v>13934</v>
      </c>
      <c r="B3893" s="1" t="s">
        <v>13935</v>
      </c>
      <c r="C3893" t="s">
        <v>13936</v>
      </c>
      <c r="D3893" s="1">
        <v>4</v>
      </c>
      <c r="E3893" s="21">
        <v>16.405033333333332</v>
      </c>
      <c r="F3893" s="22">
        <v>8.9420999999999982</v>
      </c>
      <c r="G3893" s="18"/>
      <c r="H3893" s="25">
        <v>2.3625806427153715</v>
      </c>
      <c r="I3893" s="26">
        <v>1.0718452453596088</v>
      </c>
      <c r="K3893" s="2">
        <v>-0.87545294044460242</v>
      </c>
      <c r="L3893" s="2"/>
      <c r="M3893" s="9">
        <v>1.1362034649732051E-2</v>
      </c>
    </row>
    <row r="3894" spans="1:13">
      <c r="A3894" s="15" t="s">
        <v>14894</v>
      </c>
      <c r="B3894" s="1" t="s">
        <v>14895</v>
      </c>
      <c r="C3894" t="s">
        <v>14896</v>
      </c>
      <c r="D3894" s="1">
        <v>14</v>
      </c>
      <c r="E3894" s="21">
        <v>14.024499999999998</v>
      </c>
      <c r="F3894" s="22">
        <v>9.147336666666666</v>
      </c>
      <c r="G3894" s="18"/>
      <c r="H3894" s="25">
        <v>1.1458803907912898</v>
      </c>
      <c r="I3894" s="26">
        <v>1.8989019569302041</v>
      </c>
      <c r="K3894" s="2">
        <v>-0.61652568155643472</v>
      </c>
      <c r="L3894" s="2"/>
      <c r="M3894" s="9">
        <v>2.118815801704425E-2</v>
      </c>
    </row>
    <row r="3895" spans="1:13">
      <c r="A3895" s="15" t="s">
        <v>9094</v>
      </c>
      <c r="B3895" s="1" t="s">
        <v>9095</v>
      </c>
      <c r="C3895" t="s">
        <v>9096</v>
      </c>
      <c r="D3895" s="1">
        <v>4</v>
      </c>
      <c r="E3895" s="21">
        <v>12.21185</v>
      </c>
      <c r="F3895" s="22">
        <v>17.401366666666664</v>
      </c>
      <c r="G3895" s="18"/>
      <c r="H3895" s="25">
        <v>4.2742843807472557</v>
      </c>
      <c r="I3895" s="26">
        <v>4.2933979623758853</v>
      </c>
      <c r="K3895" s="2">
        <v>0.51091884282701527</v>
      </c>
      <c r="L3895" s="2"/>
      <c r="M3895" s="9">
        <v>0.13822091598177932</v>
      </c>
    </row>
    <row r="3896" spans="1:13">
      <c r="A3896" s="15" t="s">
        <v>19504</v>
      </c>
      <c r="B3896" s="1" t="s">
        <v>19505</v>
      </c>
      <c r="C3896" t="s">
        <v>19506</v>
      </c>
      <c r="D3896" s="1">
        <v>8</v>
      </c>
      <c r="E3896" s="21">
        <v>9.8057366666666663</v>
      </c>
      <c r="F3896" s="22">
        <v>17.3902</v>
      </c>
      <c r="G3896" s="18"/>
      <c r="H3896" s="25">
        <v>0.86375833775039956</v>
      </c>
      <c r="I3896" s="26">
        <v>2.9857664392915879</v>
      </c>
      <c r="K3896" s="2">
        <v>0.82657660114582454</v>
      </c>
      <c r="L3896" s="2"/>
      <c r="M3896" s="9">
        <v>1.6534688596292594E-2</v>
      </c>
    </row>
    <row r="3897" spans="1:13">
      <c r="A3897" s="15" t="s">
        <v>13740</v>
      </c>
      <c r="B3897" s="1" t="s">
        <v>13741</v>
      </c>
      <c r="C3897" t="s">
        <v>13742</v>
      </c>
      <c r="D3897" s="1">
        <v>22</v>
      </c>
      <c r="E3897" s="21">
        <v>8.8641699999999997</v>
      </c>
      <c r="F3897" s="22">
        <v>17.953733333333332</v>
      </c>
      <c r="G3897" s="18"/>
      <c r="H3897" s="25">
        <v>0.62804379027262081</v>
      </c>
      <c r="I3897" s="26">
        <v>2.9929258466145359</v>
      </c>
      <c r="K3897" s="2">
        <v>1.0182264167341248</v>
      </c>
      <c r="L3897" s="2"/>
      <c r="M3897" s="9">
        <v>1.0595343507089051E-2</v>
      </c>
    </row>
    <row r="3898" spans="1:13">
      <c r="A3898" s="15" t="s">
        <v>17369</v>
      </c>
      <c r="B3898" s="1" t="s">
        <v>17370</v>
      </c>
      <c r="C3898" t="s">
        <v>17371</v>
      </c>
      <c r="D3898" s="1">
        <v>3</v>
      </c>
      <c r="E3898" s="21">
        <v>9.4643899999999999</v>
      </c>
      <c r="F3898" s="22">
        <v>17.458766666666666</v>
      </c>
      <c r="G3898" s="18"/>
      <c r="H3898" s="25">
        <v>1.0353840085205099</v>
      </c>
      <c r="I3898" s="26">
        <v>2.8771894642747089</v>
      </c>
      <c r="K3898" s="2">
        <v>0.88337021749936029</v>
      </c>
      <c r="L3898" s="2"/>
      <c r="M3898" s="9">
        <v>1.4109747364234808E-2</v>
      </c>
    </row>
    <row r="3899" spans="1:13">
      <c r="A3899" s="15" t="s">
        <v>20936</v>
      </c>
      <c r="B3899" s="1" t="s">
        <v>20937</v>
      </c>
      <c r="C3899" t="s">
        <v>20938</v>
      </c>
      <c r="D3899" s="1">
        <v>1</v>
      </c>
      <c r="E3899" s="21">
        <v>14.7464</v>
      </c>
      <c r="F3899" s="22">
        <v>8.2603866666666672</v>
      </c>
      <c r="G3899" s="18"/>
      <c r="H3899" s="25">
        <v>3.2842698199143183</v>
      </c>
      <c r="I3899" s="26">
        <v>2.5383167513597154</v>
      </c>
      <c r="K3899" s="2">
        <v>-0.83608157555990914</v>
      </c>
      <c r="L3899" s="2"/>
      <c r="M3899" s="9">
        <v>4.5886039919496004E-2</v>
      </c>
    </row>
    <row r="3900" spans="1:13">
      <c r="A3900" s="15" t="s">
        <v>21195</v>
      </c>
      <c r="B3900" s="1" t="s">
        <v>21196</v>
      </c>
      <c r="C3900" t="s">
        <v>21197</v>
      </c>
      <c r="D3900" s="1">
        <v>3</v>
      </c>
      <c r="E3900" s="21">
        <v>11.81019</v>
      </c>
      <c r="F3900" s="22">
        <v>14.418199999999999</v>
      </c>
      <c r="G3900" s="18"/>
      <c r="H3900" s="25">
        <v>1.9341992563590613</v>
      </c>
      <c r="I3900" s="26">
        <v>1.3459267587799868</v>
      </c>
      <c r="K3900" s="2">
        <v>0.28785889186423558</v>
      </c>
      <c r="L3900" s="2"/>
      <c r="M3900" s="9">
        <v>9.0457931187454307E-2</v>
      </c>
    </row>
    <row r="3901" spans="1:13">
      <c r="A3901" s="15" t="s">
        <v>11475</v>
      </c>
      <c r="B3901" s="1" t="s">
        <v>11476</v>
      </c>
      <c r="C3901" t="s">
        <v>11477</v>
      </c>
      <c r="D3901" s="1">
        <v>10</v>
      </c>
      <c r="E3901" s="21">
        <v>22.016000000000002</v>
      </c>
      <c r="F3901" s="22">
        <v>10.073656666666666</v>
      </c>
      <c r="G3901" s="18"/>
      <c r="H3901" s="25">
        <v>3.6274714347600159</v>
      </c>
      <c r="I3901" s="26">
        <v>2.9524669994147805</v>
      </c>
      <c r="K3901" s="2">
        <v>-1.127964908563287</v>
      </c>
      <c r="L3901" s="2"/>
      <c r="M3901" s="9">
        <v>1.4891527088359004E-2</v>
      </c>
    </row>
    <row r="3902" spans="1:13">
      <c r="A3902" s="15" t="s">
        <v>12107</v>
      </c>
      <c r="B3902" s="1"/>
      <c r="C3902" t="s">
        <v>12108</v>
      </c>
      <c r="D3902" s="1">
        <v>5</v>
      </c>
      <c r="E3902" s="21">
        <v>14.659733333333334</v>
      </c>
      <c r="F3902" s="22">
        <v>8.6467800000000015</v>
      </c>
      <c r="G3902" s="18"/>
      <c r="H3902" s="25">
        <v>2.3078294766583989</v>
      </c>
      <c r="I3902" s="26">
        <v>1.5478280424194351</v>
      </c>
      <c r="K3902" s="2">
        <v>-0.76162397209133836</v>
      </c>
      <c r="L3902" s="2"/>
      <c r="M3902" s="9">
        <v>2.1987916597040243E-2</v>
      </c>
    </row>
    <row r="3903" spans="1:13">
      <c r="A3903" s="15" t="s">
        <v>17390</v>
      </c>
      <c r="B3903" s="1" t="s">
        <v>17391</v>
      </c>
      <c r="C3903" t="s">
        <v>17392</v>
      </c>
      <c r="D3903" s="1">
        <v>9</v>
      </c>
      <c r="E3903" s="21">
        <v>13.959066666666667</v>
      </c>
      <c r="F3903" s="22">
        <v>10.241013333333333</v>
      </c>
      <c r="G3903" s="18"/>
      <c r="H3903" s="25">
        <v>0.72415440572666101</v>
      </c>
      <c r="I3903" s="26">
        <v>1.2724310490291246</v>
      </c>
      <c r="K3903" s="2">
        <v>-0.44684400809603947</v>
      </c>
      <c r="L3903" s="2"/>
      <c r="M3903" s="9">
        <v>1.5082307072630034E-2</v>
      </c>
    </row>
    <row r="3904" spans="1:13">
      <c r="A3904" s="15" t="s">
        <v>17515</v>
      </c>
      <c r="B3904" s="1" t="s">
        <v>17516</v>
      </c>
      <c r="C3904" t="s">
        <v>17517</v>
      </c>
      <c r="D3904" s="1">
        <v>3</v>
      </c>
      <c r="E3904" s="21">
        <v>16.971766666666667</v>
      </c>
      <c r="F3904" s="22">
        <v>7.9543266666666668</v>
      </c>
      <c r="G3904" s="18"/>
      <c r="H3904" s="25">
        <v>3.1413827804540717</v>
      </c>
      <c r="I3904" s="26">
        <v>1.462040131505741</v>
      </c>
      <c r="K3904" s="2">
        <v>-1.0933250324615869</v>
      </c>
      <c r="L3904" s="2"/>
      <c r="M3904" s="9">
        <v>1.4253076423130989E-2</v>
      </c>
    </row>
    <row r="3905" spans="1:13">
      <c r="A3905" s="15" t="s">
        <v>19264</v>
      </c>
      <c r="B3905" s="1" t="s">
        <v>19265</v>
      </c>
      <c r="C3905" t="s">
        <v>19266</v>
      </c>
      <c r="D3905" s="1">
        <v>4</v>
      </c>
      <c r="E3905" s="21">
        <v>14.070209999999998</v>
      </c>
      <c r="F3905" s="22">
        <v>7.3595000000000006</v>
      </c>
      <c r="G3905" s="18"/>
      <c r="H3905" s="25">
        <v>4.1006951076982139</v>
      </c>
      <c r="I3905" s="26">
        <v>0.98283469551089508</v>
      </c>
      <c r="K3905" s="2">
        <v>-0.93496420228387322</v>
      </c>
      <c r="L3905" s="2"/>
      <c r="M3905" s="9">
        <v>4.4161622950439246E-2</v>
      </c>
    </row>
    <row r="3906" spans="1:13">
      <c r="A3906" s="15" t="s">
        <v>18141</v>
      </c>
      <c r="B3906" s="1" t="s">
        <v>18142</v>
      </c>
      <c r="C3906" t="s">
        <v>18143</v>
      </c>
      <c r="D3906" s="1">
        <v>11</v>
      </c>
      <c r="E3906" s="21">
        <v>15.097633333333334</v>
      </c>
      <c r="F3906" s="22">
        <v>8.7569700000000008</v>
      </c>
      <c r="G3906" s="18"/>
      <c r="H3906" s="25">
        <v>1.2715705184272454</v>
      </c>
      <c r="I3906" s="26">
        <v>1.9491159239255096</v>
      </c>
      <c r="K3906" s="2">
        <v>-0.78581873982621198</v>
      </c>
      <c r="L3906" s="2"/>
      <c r="M3906" s="9">
        <v>1.2787206017739082E-2</v>
      </c>
    </row>
    <row r="3907" spans="1:13">
      <c r="A3907" s="15" t="s">
        <v>22873</v>
      </c>
      <c r="B3907" s="1" t="s">
        <v>22874</v>
      </c>
      <c r="C3907" t="s">
        <v>22875</v>
      </c>
      <c r="D3907" s="1">
        <v>1</v>
      </c>
      <c r="E3907" s="21">
        <v>12.5588</v>
      </c>
      <c r="F3907" s="22">
        <v>14.057333333333332</v>
      </c>
      <c r="G3907" s="18"/>
      <c r="H3907" s="25">
        <v>1.4537659921734314</v>
      </c>
      <c r="I3907" s="26">
        <v>1.3764370320989381</v>
      </c>
      <c r="K3907" s="2">
        <v>0.16262432154903161</v>
      </c>
      <c r="L3907" s="2"/>
      <c r="M3907" s="9">
        <v>0.16631537698233936</v>
      </c>
    </row>
    <row r="3908" spans="1:13">
      <c r="A3908" s="15" t="s">
        <v>10147</v>
      </c>
      <c r="B3908" s="1" t="s">
        <v>10148</v>
      </c>
      <c r="C3908" t="s">
        <v>10149</v>
      </c>
      <c r="D3908" s="1">
        <v>3</v>
      </c>
      <c r="E3908" s="21">
        <v>14.010266666666666</v>
      </c>
      <c r="F3908" s="22">
        <v>13.223866666666666</v>
      </c>
      <c r="G3908" s="18"/>
      <c r="H3908" s="25">
        <v>4.4719596703607811</v>
      </c>
      <c r="I3908" s="26">
        <v>0.83713579145401074</v>
      </c>
      <c r="K3908" s="2">
        <v>-8.3340332358400854E-2</v>
      </c>
      <c r="L3908" s="2"/>
      <c r="M3908" s="9">
        <v>0.40941765669749597</v>
      </c>
    </row>
    <row r="3909" spans="1:13">
      <c r="A3909" s="15" t="s">
        <v>8994</v>
      </c>
      <c r="B3909" s="1" t="s">
        <v>8995</v>
      </c>
      <c r="C3909" t="s">
        <v>8996</v>
      </c>
      <c r="D3909" s="1">
        <v>44</v>
      </c>
      <c r="E3909" s="21">
        <v>14.022233333333332</v>
      </c>
      <c r="F3909" s="22">
        <v>13.429633333333333</v>
      </c>
      <c r="G3909" s="18"/>
      <c r="H3909" s="25">
        <v>1.1917304658912318</v>
      </c>
      <c r="I3909" s="26">
        <v>1.6927748944657031</v>
      </c>
      <c r="K3909" s="2">
        <v>-6.2296231265559186E-2</v>
      </c>
      <c r="L3909" s="2"/>
      <c r="M3909" s="9">
        <v>0.35038401280734327</v>
      </c>
    </row>
    <row r="3910" spans="1:13">
      <c r="A3910" s="15" t="s">
        <v>8466</v>
      </c>
      <c r="B3910" s="1" t="s">
        <v>8467</v>
      </c>
      <c r="C3910" t="s">
        <v>8468</v>
      </c>
      <c r="D3910" s="1">
        <v>2</v>
      </c>
      <c r="E3910" s="21">
        <v>9.4432433333333332</v>
      </c>
      <c r="F3910" s="22">
        <v>11.910629999999999</v>
      </c>
      <c r="G3910" s="18"/>
      <c r="H3910" s="25">
        <v>1.8231948210307483</v>
      </c>
      <c r="I3910" s="26">
        <v>2.2414341218737652</v>
      </c>
      <c r="K3910" s="2">
        <v>0.33489537375056205</v>
      </c>
      <c r="L3910" s="2"/>
      <c r="M3910" s="9">
        <v>0.13882947262466089</v>
      </c>
    </row>
    <row r="3911" spans="1:13">
      <c r="A3911" s="15" t="s">
        <v>17666</v>
      </c>
      <c r="B3911" s="1" t="s">
        <v>17667</v>
      </c>
      <c r="C3911" t="s">
        <v>17668</v>
      </c>
      <c r="D3911" s="1">
        <v>7</v>
      </c>
      <c r="E3911" s="21">
        <v>13.805966666666665</v>
      </c>
      <c r="F3911" s="22">
        <v>13.367933333333335</v>
      </c>
      <c r="G3911" s="18"/>
      <c r="H3911" s="25">
        <v>1.5033973570993577</v>
      </c>
      <c r="I3911" s="26">
        <v>1.4657839347370856</v>
      </c>
      <c r="K3911" s="2">
        <v>-4.6515462410427359E-2</v>
      </c>
      <c r="L3911" s="2"/>
      <c r="M3911" s="9">
        <v>0.39088561072716327</v>
      </c>
    </row>
    <row r="3912" spans="1:13">
      <c r="A3912" s="15" t="s">
        <v>1528</v>
      </c>
      <c r="B3912" s="1" t="s">
        <v>1529</v>
      </c>
      <c r="C3912" t="s">
        <v>1530</v>
      </c>
      <c r="D3912" s="1">
        <v>1</v>
      </c>
      <c r="E3912" s="21">
        <v>13.895499999999998</v>
      </c>
      <c r="F3912" s="22">
        <v>17.494266666666665</v>
      </c>
      <c r="G3912" s="18"/>
      <c r="H3912" s="25">
        <v>2.9939922494889823</v>
      </c>
      <c r="I3912" s="26">
        <v>5.3780244712471683</v>
      </c>
      <c r="K3912" s="2">
        <v>0.33226444245641434</v>
      </c>
      <c r="L3912" s="2"/>
      <c r="M3912" s="9">
        <v>0.21900723330799274</v>
      </c>
    </row>
    <row r="3913" spans="1:13">
      <c r="A3913" s="15" t="s">
        <v>15942</v>
      </c>
      <c r="B3913" s="1" t="s">
        <v>15943</v>
      </c>
      <c r="C3913" t="s">
        <v>15944</v>
      </c>
      <c r="D3913" s="1">
        <v>1</v>
      </c>
      <c r="E3913" s="21">
        <v>3.0669033333333338</v>
      </c>
      <c r="F3913" s="22">
        <v>7.7577399999999992</v>
      </c>
      <c r="G3913" s="18"/>
      <c r="H3913" s="25">
        <v>0.15273062473955026</v>
      </c>
      <c r="I3913" s="26">
        <v>1.5904896154015016</v>
      </c>
      <c r="K3913" s="2">
        <v>1.3388537303031385</v>
      </c>
      <c r="L3913" s="2"/>
      <c r="M3913" s="9">
        <v>1.0916114706048486E-2</v>
      </c>
    </row>
    <row r="3914" spans="1:13">
      <c r="A3914" s="15" t="s">
        <v>16667</v>
      </c>
      <c r="B3914" s="1" t="s">
        <v>16668</v>
      </c>
      <c r="C3914" t="s">
        <v>16669</v>
      </c>
      <c r="D3914" s="1">
        <v>3</v>
      </c>
      <c r="E3914" s="21">
        <v>13.058766666666665</v>
      </c>
      <c r="F3914" s="22">
        <v>11.218100000000002</v>
      </c>
      <c r="G3914" s="18"/>
      <c r="H3914" s="25">
        <v>1.9436196472904348</v>
      </c>
      <c r="I3914" s="26">
        <v>0.66401637781006573</v>
      </c>
      <c r="K3914" s="2">
        <v>-0.21919029958127648</v>
      </c>
      <c r="L3914" s="2"/>
      <c r="M3914" s="9">
        <v>0.12890696521893497</v>
      </c>
    </row>
    <row r="3915" spans="1:13">
      <c r="A3915" s="15" t="s">
        <v>17947</v>
      </c>
      <c r="B3915" s="1" t="s">
        <v>17948</v>
      </c>
      <c r="C3915" t="s">
        <v>17949</v>
      </c>
      <c r="D3915" s="1">
        <v>1</v>
      </c>
      <c r="E3915" s="21">
        <v>10.133076666666668</v>
      </c>
      <c r="F3915" s="22">
        <v>17.025233333333333</v>
      </c>
      <c r="G3915" s="18"/>
      <c r="H3915" s="25">
        <v>2.5886714786996965</v>
      </c>
      <c r="I3915" s="26">
        <v>2.2630745156387144</v>
      </c>
      <c r="K3915" s="2">
        <v>0.74860229018295776</v>
      </c>
      <c r="L3915" s="2"/>
      <c r="M3915" s="9">
        <v>2.6105118036646332E-2</v>
      </c>
    </row>
    <row r="3916" spans="1:13">
      <c r="A3916" s="15" t="s">
        <v>17751</v>
      </c>
      <c r="B3916" s="1" t="s">
        <v>17752</v>
      </c>
      <c r="C3916" t="s">
        <v>17753</v>
      </c>
      <c r="D3916" s="1">
        <v>3</v>
      </c>
      <c r="E3916" s="21">
        <v>11.927366666666666</v>
      </c>
      <c r="F3916" s="22">
        <v>14.138399999999999</v>
      </c>
      <c r="G3916" s="18"/>
      <c r="H3916" s="25">
        <v>2.0558572818494278</v>
      </c>
      <c r="I3916" s="26">
        <v>1.1785610378762734</v>
      </c>
      <c r="K3916" s="2">
        <v>0.24534330509605312</v>
      </c>
      <c r="L3916" s="2"/>
      <c r="M3916" s="9">
        <v>0.12096352009190774</v>
      </c>
    </row>
    <row r="3917" spans="1:13">
      <c r="A3917" s="15" t="s">
        <v>21449</v>
      </c>
      <c r="B3917" s="1" t="s">
        <v>21450</v>
      </c>
      <c r="C3917" t="s">
        <v>21451</v>
      </c>
      <c r="D3917" s="1">
        <v>1</v>
      </c>
      <c r="E3917" s="21">
        <v>13.2363</v>
      </c>
      <c r="F3917" s="22">
        <v>10.94</v>
      </c>
      <c r="G3917" s="18"/>
      <c r="H3917" s="25">
        <v>0.19758398214430251</v>
      </c>
      <c r="I3917" s="26">
        <v>0.89165868469947573</v>
      </c>
      <c r="K3917" s="2">
        <v>-0.27488715760568122</v>
      </c>
      <c r="L3917" s="2"/>
      <c r="M3917" s="9">
        <v>1.5377075047717417E-2</v>
      </c>
    </row>
    <row r="3918" spans="1:13">
      <c r="A3918" s="15" t="s">
        <v>19850</v>
      </c>
      <c r="B3918" s="1" t="s">
        <v>19851</v>
      </c>
      <c r="C3918" t="s">
        <v>19852</v>
      </c>
      <c r="D3918" s="1">
        <v>7</v>
      </c>
      <c r="E3918" s="21">
        <v>12.889066666666666</v>
      </c>
      <c r="F3918" s="22">
        <v>11.326333333333332</v>
      </c>
      <c r="G3918" s="18"/>
      <c r="H3918" s="25">
        <v>1.5992880051239518</v>
      </c>
      <c r="I3918" s="26">
        <v>0.11885101317756346</v>
      </c>
      <c r="K3918" s="2">
        <v>-0.18646690390827644</v>
      </c>
      <c r="L3918" s="2"/>
      <c r="M3918" s="9">
        <v>0.11294370638179721</v>
      </c>
    </row>
    <row r="3919" spans="1:13">
      <c r="A3919" s="15" t="s">
        <v>11603</v>
      </c>
      <c r="B3919" s="1" t="s">
        <v>11604</v>
      </c>
      <c r="C3919" t="s">
        <v>11605</v>
      </c>
      <c r="D3919" s="1">
        <v>56</v>
      </c>
      <c r="E3919" s="21">
        <v>11.335933333333331</v>
      </c>
      <c r="F3919" s="22">
        <v>11.351366666666665</v>
      </c>
      <c r="G3919" s="18"/>
      <c r="H3919" s="25">
        <v>0.72142503653070789</v>
      </c>
      <c r="I3919" s="26">
        <v>1.1097850257294581</v>
      </c>
      <c r="K3919" s="2">
        <v>1.9628247432629448E-3</v>
      </c>
      <c r="L3919" s="2"/>
      <c r="M3919" s="9">
        <v>0.49354301116946714</v>
      </c>
    </row>
    <row r="3920" spans="1:13">
      <c r="A3920" s="15" t="s">
        <v>18108</v>
      </c>
      <c r="B3920" s="1" t="s">
        <v>18109</v>
      </c>
      <c r="C3920" t="s">
        <v>18110</v>
      </c>
      <c r="D3920" s="1">
        <v>11</v>
      </c>
      <c r="E3920" s="21">
        <v>13.934566666666667</v>
      </c>
      <c r="F3920" s="22">
        <v>9.9306366666666666</v>
      </c>
      <c r="G3920" s="18"/>
      <c r="H3920" s="25">
        <v>0.64334485568265243</v>
      </c>
      <c r="I3920" s="26">
        <v>1.5312511603369843</v>
      </c>
      <c r="K3920" s="2">
        <v>-0.4887100196255893</v>
      </c>
      <c r="L3920" s="2"/>
      <c r="M3920" s="9">
        <v>1.6970008347029171E-2</v>
      </c>
    </row>
    <row r="3921" spans="1:13">
      <c r="A3921" s="15" t="s">
        <v>13180</v>
      </c>
      <c r="B3921" s="1" t="s">
        <v>13178</v>
      </c>
      <c r="C3921" t="s">
        <v>13181</v>
      </c>
      <c r="D3921" s="1">
        <v>1</v>
      </c>
      <c r="E3921" s="21">
        <v>5.7253066666666674</v>
      </c>
      <c r="F3921" s="22">
        <v>23.479133333333333</v>
      </c>
      <c r="G3921" s="18"/>
      <c r="H3921" s="25">
        <v>1.176934952932118</v>
      </c>
      <c r="I3921" s="26">
        <v>6.4004535123171911</v>
      </c>
      <c r="K3921" s="2">
        <v>2.0359542803836708</v>
      </c>
      <c r="L3921" s="2"/>
      <c r="M3921" s="9">
        <v>1.2751837662446423E-2</v>
      </c>
    </row>
    <row r="3922" spans="1:13">
      <c r="A3922" s="15" t="s">
        <v>2889</v>
      </c>
      <c r="B3922" s="1" t="s">
        <v>2890</v>
      </c>
      <c r="C3922" t="s">
        <v>2891</v>
      </c>
      <c r="D3922" s="1">
        <v>12</v>
      </c>
      <c r="E3922" s="21">
        <v>11.573933333333335</v>
      </c>
      <c r="F3922" s="22">
        <v>16.257400000000001</v>
      </c>
      <c r="G3922" s="18"/>
      <c r="H3922" s="25">
        <v>1.4631588851978314</v>
      </c>
      <c r="I3922" s="26">
        <v>2.943095881890371</v>
      </c>
      <c r="K3922" s="2">
        <v>0.49021731050299627</v>
      </c>
      <c r="L3922" s="2"/>
      <c r="M3922" s="9">
        <v>5.6109779462515386E-2</v>
      </c>
    </row>
    <row r="3923" spans="1:13">
      <c r="A3923" s="15" t="s">
        <v>6583</v>
      </c>
      <c r="B3923" s="1" t="s">
        <v>6584</v>
      </c>
      <c r="C3923" t="s">
        <v>6585</v>
      </c>
      <c r="D3923" s="1">
        <v>3</v>
      </c>
      <c r="E3923" s="21">
        <v>13.31588</v>
      </c>
      <c r="F3923" s="22">
        <v>9.0132933333333334</v>
      </c>
      <c r="G3923" s="18"/>
      <c r="H3923" s="25">
        <v>6.4337969086069196</v>
      </c>
      <c r="I3923" s="26">
        <v>2.6040512417065353</v>
      </c>
      <c r="K3923" s="2">
        <v>-0.56302152598341082</v>
      </c>
      <c r="L3923" s="2"/>
      <c r="M3923" s="9">
        <v>0.20694355066625594</v>
      </c>
    </row>
    <row r="3924" spans="1:13">
      <c r="A3924" s="15" t="s">
        <v>4964</v>
      </c>
      <c r="B3924" s="1" t="s">
        <v>4965</v>
      </c>
      <c r="C3924" t="s">
        <v>4966</v>
      </c>
      <c r="D3924" s="1">
        <v>3</v>
      </c>
      <c r="E3924" s="21">
        <v>18.710433333333331</v>
      </c>
      <c r="F3924" s="22">
        <v>10.296516666666667</v>
      </c>
      <c r="G3924" s="18"/>
      <c r="H3924" s="25">
        <v>2.6484291369287836</v>
      </c>
      <c r="I3924" s="26">
        <v>1.3806329131356099</v>
      </c>
      <c r="K3924" s="2">
        <v>-0.8616866185916725</v>
      </c>
      <c r="L3924" s="2"/>
      <c r="M3924" s="9">
        <v>1.1868950511666329E-2</v>
      </c>
    </row>
    <row r="3925" spans="1:13">
      <c r="A3925" s="15" t="s">
        <v>2355</v>
      </c>
      <c r="B3925" s="1" t="s">
        <v>2353</v>
      </c>
      <c r="C3925" t="s">
        <v>2356</v>
      </c>
      <c r="D3925" s="1">
        <v>3</v>
      </c>
      <c r="E3925" s="21">
        <v>14.961199999999998</v>
      </c>
      <c r="F3925" s="22">
        <v>7.7104833333333334</v>
      </c>
      <c r="G3925" s="18"/>
      <c r="H3925" s="25">
        <v>3.4012002249206175</v>
      </c>
      <c r="I3925" s="26">
        <v>0.60817211390636217</v>
      </c>
      <c r="K3925" s="2">
        <v>-0.95633269104401364</v>
      </c>
      <c r="L3925" s="2"/>
      <c r="M3925" s="9">
        <v>2.3507225715251327E-2</v>
      </c>
    </row>
    <row r="3926" spans="1:13">
      <c r="A3926" s="15" t="s">
        <v>1715</v>
      </c>
      <c r="B3926" s="1" t="s">
        <v>1716</v>
      </c>
      <c r="C3926" t="s">
        <v>1717</v>
      </c>
      <c r="D3926" s="1">
        <v>23</v>
      </c>
      <c r="E3926" s="21">
        <v>14.4206</v>
      </c>
      <c r="F3926" s="22">
        <v>9.0031233333333329</v>
      </c>
      <c r="G3926" s="18"/>
      <c r="H3926" s="25">
        <v>1.350406238877768</v>
      </c>
      <c r="I3926" s="26">
        <v>2.1084696971105168</v>
      </c>
      <c r="K3926" s="2">
        <v>-0.67963370393766642</v>
      </c>
      <c r="L3926" s="2"/>
      <c r="M3926" s="9">
        <v>2.1988042024511857E-2</v>
      </c>
    </row>
    <row r="3927" spans="1:13">
      <c r="A3927" s="15" t="s">
        <v>10821</v>
      </c>
      <c r="B3927" s="1" t="s">
        <v>10822</v>
      </c>
      <c r="C3927" t="s">
        <v>10823</v>
      </c>
      <c r="D3927" s="1">
        <v>4</v>
      </c>
      <c r="E3927" s="21">
        <v>6.3821433333333344</v>
      </c>
      <c r="F3927" s="22">
        <v>22.125133333333334</v>
      </c>
      <c r="G3927" s="18"/>
      <c r="H3927" s="25">
        <v>0.64835842173394587</v>
      </c>
      <c r="I3927" s="26">
        <v>5.5253291606322739</v>
      </c>
      <c r="K3927" s="2">
        <v>1.7935732345239563</v>
      </c>
      <c r="L3927" s="2"/>
      <c r="M3927" s="9">
        <v>1.1768658563017825E-2</v>
      </c>
    </row>
    <row r="3928" spans="1:13">
      <c r="A3928" s="15" t="s">
        <v>10566</v>
      </c>
      <c r="B3928" s="1" t="s">
        <v>10567</v>
      </c>
      <c r="C3928" t="s">
        <v>10568</v>
      </c>
      <c r="D3928" s="1">
        <v>11</v>
      </c>
      <c r="E3928" s="21">
        <v>15.519399999999999</v>
      </c>
      <c r="F3928" s="22">
        <v>8.3431666666666668</v>
      </c>
      <c r="G3928" s="18"/>
      <c r="H3928" s="25">
        <v>1.7272651591460986</v>
      </c>
      <c r="I3928" s="26">
        <v>1.963075082653067</v>
      </c>
      <c r="K3928" s="2">
        <v>-0.89540581145448317</v>
      </c>
      <c r="L3928" s="2"/>
      <c r="M3928" s="9">
        <v>1.2585009406280621E-2</v>
      </c>
    </row>
    <row r="3929" spans="1:13">
      <c r="A3929" s="15" t="s">
        <v>4219</v>
      </c>
      <c r="B3929" s="1" t="s">
        <v>4220</v>
      </c>
      <c r="C3929" t="s">
        <v>4221</v>
      </c>
      <c r="D3929" s="1">
        <v>6</v>
      </c>
      <c r="E3929" s="21">
        <v>12.639733333333334</v>
      </c>
      <c r="F3929" s="22">
        <v>11.292599999999998</v>
      </c>
      <c r="G3929" s="18"/>
      <c r="H3929" s="25">
        <v>0.61945493244733618</v>
      </c>
      <c r="I3929" s="26">
        <v>0.99887180859207381</v>
      </c>
      <c r="K3929" s="2">
        <v>-0.16258833717865723</v>
      </c>
      <c r="L3929" s="2"/>
      <c r="M3929" s="9">
        <v>8.4886520331810045E-2</v>
      </c>
    </row>
    <row r="3930" spans="1:13">
      <c r="A3930" s="15" t="s">
        <v>22482</v>
      </c>
      <c r="B3930" s="1" t="s">
        <v>22483</v>
      </c>
      <c r="C3930" t="s">
        <v>22484</v>
      </c>
      <c r="D3930" s="1">
        <v>3</v>
      </c>
      <c r="E3930" s="21">
        <v>12.869076666666666</v>
      </c>
      <c r="F3930" s="22">
        <v>17.286533333333335</v>
      </c>
      <c r="G3930" s="18"/>
      <c r="H3930" s="25">
        <v>5.0526493540155029</v>
      </c>
      <c r="I3930" s="26">
        <v>4.5304561076489129</v>
      </c>
      <c r="K3930" s="2">
        <v>0.42574003134222788</v>
      </c>
      <c r="L3930" s="2"/>
      <c r="M3930" s="9">
        <v>0.19639294351103312</v>
      </c>
    </row>
    <row r="3931" spans="1:13">
      <c r="A3931" s="15" t="s">
        <v>12045</v>
      </c>
      <c r="B3931" s="1" t="s">
        <v>12046</v>
      </c>
      <c r="C3931" t="s">
        <v>12047</v>
      </c>
      <c r="D3931" s="1">
        <v>4</v>
      </c>
      <c r="E3931" s="21">
        <v>10.730773333333333</v>
      </c>
      <c r="F3931" s="22">
        <v>19.954033333333332</v>
      </c>
      <c r="G3931" s="18"/>
      <c r="H3931" s="25">
        <v>1.072060179343181</v>
      </c>
      <c r="I3931" s="26">
        <v>5.9574046415644162</v>
      </c>
      <c r="K3931" s="2">
        <v>0.89492633928054788</v>
      </c>
      <c r="L3931" s="2"/>
      <c r="M3931" s="9">
        <v>4.8588621751860454E-2</v>
      </c>
    </row>
    <row r="3932" spans="1:13">
      <c r="A3932" s="15" t="s">
        <v>4281</v>
      </c>
      <c r="B3932" s="1" t="s">
        <v>4282</v>
      </c>
      <c r="C3932" t="s">
        <v>4283</v>
      </c>
      <c r="D3932" s="1">
        <v>10</v>
      </c>
      <c r="E3932" s="21">
        <v>11.892166666666668</v>
      </c>
      <c r="F3932" s="22">
        <v>13.880099999999999</v>
      </c>
      <c r="G3932" s="18"/>
      <c r="H3932" s="25">
        <v>0.9993578004565391</v>
      </c>
      <c r="I3932" s="26">
        <v>0.87557816898321583</v>
      </c>
      <c r="K3932" s="2">
        <v>0.22300637431293768</v>
      </c>
      <c r="L3932" s="2"/>
      <c r="M3932" s="9">
        <v>5.0442936397778193E-2</v>
      </c>
    </row>
    <row r="3933" spans="1:13">
      <c r="A3933" s="15" t="s">
        <v>21588</v>
      </c>
      <c r="B3933" s="1" t="s">
        <v>21589</v>
      </c>
      <c r="C3933" t="s">
        <v>21590</v>
      </c>
      <c r="D3933" s="1">
        <v>2</v>
      </c>
      <c r="E3933" s="21">
        <v>15.700133333333333</v>
      </c>
      <c r="F3933" s="22">
        <v>6.7291066666666666</v>
      </c>
      <c r="G3933" s="18"/>
      <c r="H3933" s="25">
        <v>1.6089103900880661</v>
      </c>
      <c r="I3933" s="26">
        <v>3.1118505331929627</v>
      </c>
      <c r="K3933" s="2">
        <v>-1.2222899158825717</v>
      </c>
      <c r="L3933" s="2"/>
      <c r="M3933" s="9">
        <v>1.480052054833406E-2</v>
      </c>
    </row>
    <row r="3934" spans="1:13">
      <c r="A3934" s="15" t="s">
        <v>8063</v>
      </c>
      <c r="B3934" s="1" t="s">
        <v>8064</v>
      </c>
      <c r="C3934" t="s">
        <v>8065</v>
      </c>
      <c r="D3934" s="1">
        <v>18</v>
      </c>
      <c r="E3934" s="21">
        <v>11.225433333333333</v>
      </c>
      <c r="F3934" s="22">
        <v>15.694366666666667</v>
      </c>
      <c r="G3934" s="18"/>
      <c r="H3934" s="25">
        <v>0.8254922006496086</v>
      </c>
      <c r="I3934" s="26">
        <v>2.2646349470352454</v>
      </c>
      <c r="K3934" s="2">
        <v>0.4834756731839594</v>
      </c>
      <c r="L3934" s="2"/>
      <c r="M3934" s="9">
        <v>3.1209488760467637E-2</v>
      </c>
    </row>
    <row r="3935" spans="1:13">
      <c r="A3935" s="15" t="s">
        <v>11702</v>
      </c>
      <c r="B3935" s="1" t="s">
        <v>11703</v>
      </c>
      <c r="C3935" t="s">
        <v>11704</v>
      </c>
      <c r="D3935" s="1">
        <v>20</v>
      </c>
      <c r="E3935" s="21">
        <v>14.659433333333334</v>
      </c>
      <c r="F3935" s="22">
        <v>9.288829999999999</v>
      </c>
      <c r="G3935" s="18"/>
      <c r="H3935" s="25">
        <v>0.528125480670393</v>
      </c>
      <c r="I3935" s="26">
        <v>1.7486213400562174</v>
      </c>
      <c r="K3935" s="2">
        <v>-0.65826054199312345</v>
      </c>
      <c r="L3935" s="2"/>
      <c r="M3935" s="9">
        <v>1.0875576667962402E-2</v>
      </c>
    </row>
    <row r="3936" spans="1:13">
      <c r="A3936" s="15" t="s">
        <v>22062</v>
      </c>
      <c r="B3936" s="1" t="s">
        <v>22063</v>
      </c>
      <c r="C3936" t="s">
        <v>22064</v>
      </c>
      <c r="D3936" s="1">
        <v>1</v>
      </c>
      <c r="E3936" s="21">
        <v>8.0725333333333342</v>
      </c>
      <c r="F3936" s="22">
        <v>11.341153333333333</v>
      </c>
      <c r="G3936" s="18"/>
      <c r="H3936" s="25">
        <v>0.50869648753783714</v>
      </c>
      <c r="I3936" s="26">
        <v>3.5105861423034956</v>
      </c>
      <c r="K3936" s="2">
        <v>0.49047396376294999</v>
      </c>
      <c r="L3936" s="2"/>
      <c r="M3936" s="9">
        <v>0.12344267846444849</v>
      </c>
    </row>
    <row r="3937" spans="1:13">
      <c r="A3937" s="15" t="s">
        <v>12337</v>
      </c>
      <c r="B3937" s="1" t="s">
        <v>12338</v>
      </c>
      <c r="C3937" t="s">
        <v>12339</v>
      </c>
      <c r="D3937" s="1">
        <v>3</v>
      </c>
      <c r="E3937" s="21">
        <v>17.621333333333332</v>
      </c>
      <c r="F3937" s="22">
        <v>14.762533333333332</v>
      </c>
      <c r="G3937" s="18"/>
      <c r="H3937" s="25">
        <v>2.4254948079378313</v>
      </c>
      <c r="I3937" s="26">
        <v>4.9658212466150404</v>
      </c>
      <c r="K3937" s="2">
        <v>-0.25538277396295922</v>
      </c>
      <c r="L3937" s="2"/>
      <c r="M3937" s="9">
        <v>0.24543669697202808</v>
      </c>
    </row>
    <row r="3938" spans="1:13">
      <c r="A3938" s="15" t="s">
        <v>5518</v>
      </c>
      <c r="B3938" s="1" t="s">
        <v>5519</v>
      </c>
      <c r="C3938" t="s">
        <v>5520</v>
      </c>
      <c r="D3938" s="1">
        <v>4</v>
      </c>
      <c r="E3938" s="21">
        <v>8.7263733333333331</v>
      </c>
      <c r="F3938" s="22">
        <v>20.035166666666669</v>
      </c>
      <c r="G3938" s="18"/>
      <c r="H3938" s="25">
        <v>0.79721689622920877</v>
      </c>
      <c r="I3938" s="26">
        <v>4.933064601577116</v>
      </c>
      <c r="K3938" s="2">
        <v>1.199080409378918</v>
      </c>
      <c r="L3938" s="2"/>
      <c r="M3938" s="9">
        <v>1.9762089072156427E-2</v>
      </c>
    </row>
    <row r="3939" spans="1:13">
      <c r="A3939" s="15" t="s">
        <v>2419</v>
      </c>
      <c r="B3939" s="1" t="s">
        <v>2414</v>
      </c>
      <c r="C3939" t="s">
        <v>2420</v>
      </c>
      <c r="D3939" s="1">
        <v>4</v>
      </c>
      <c r="E3939" s="21">
        <v>11.488300000000001</v>
      </c>
      <c r="F3939" s="22">
        <v>16.5014</v>
      </c>
      <c r="G3939" s="18"/>
      <c r="H3939" s="25">
        <v>0.89019035604751429</v>
      </c>
      <c r="I3939" s="26">
        <v>3.175910256918467</v>
      </c>
      <c r="K3939" s="2">
        <v>0.52242310114916635</v>
      </c>
      <c r="L3939" s="2"/>
      <c r="M3939" s="9">
        <v>4.8885348160937037E-2</v>
      </c>
    </row>
    <row r="3940" spans="1:13">
      <c r="A3940" s="15" t="s">
        <v>22709</v>
      </c>
      <c r="B3940" s="1" t="s">
        <v>22710</v>
      </c>
      <c r="C3940" t="s">
        <v>22711</v>
      </c>
      <c r="D3940" s="1">
        <v>1</v>
      </c>
      <c r="E3940" s="21">
        <v>12.853900000000001</v>
      </c>
      <c r="F3940" s="22">
        <v>14.200999999999999</v>
      </c>
      <c r="G3940" s="18"/>
      <c r="H3940" s="25">
        <v>1.6384681229734133</v>
      </c>
      <c r="I3940" s="26">
        <v>0.75717567974678124</v>
      </c>
      <c r="K3940" s="2">
        <v>0.14378637065652902</v>
      </c>
      <c r="L3940" s="2"/>
      <c r="M3940" s="9">
        <v>0.16690166693699357</v>
      </c>
    </row>
    <row r="3941" spans="1:13">
      <c r="A3941" s="15" t="s">
        <v>6329</v>
      </c>
      <c r="B3941" s="1" t="s">
        <v>6330</v>
      </c>
      <c r="C3941" t="s">
        <v>6331</v>
      </c>
      <c r="D3941" s="1">
        <v>29</v>
      </c>
      <c r="E3941" s="21">
        <v>3.8587266666666671</v>
      </c>
      <c r="F3941" s="22">
        <v>27.519233333333332</v>
      </c>
      <c r="G3941" s="18"/>
      <c r="H3941" s="25">
        <v>1.5071964351846536</v>
      </c>
      <c r="I3941" s="26">
        <v>9.2318070930524296</v>
      </c>
      <c r="K3941" s="2">
        <v>2.8342435189741</v>
      </c>
      <c r="L3941" s="2"/>
      <c r="M3941" s="9">
        <v>1.5225360146510757E-2</v>
      </c>
    </row>
    <row r="3942" spans="1:13">
      <c r="A3942" s="15" t="s">
        <v>8379</v>
      </c>
      <c r="B3942" s="1" t="s">
        <v>8380</v>
      </c>
      <c r="C3942" t="s">
        <v>8381</v>
      </c>
      <c r="D3942" s="1">
        <v>30</v>
      </c>
      <c r="E3942" s="21">
        <v>11.344700000000001</v>
      </c>
      <c r="F3942" s="22">
        <v>15.123066666666666</v>
      </c>
      <c r="G3942" s="18"/>
      <c r="H3942" s="25">
        <v>1.1258801135112031</v>
      </c>
      <c r="I3942" s="26">
        <v>1.8091173934638214</v>
      </c>
      <c r="K3942" s="2">
        <v>0.41473226120320117</v>
      </c>
      <c r="L3942" s="2"/>
      <c r="M3942" s="9">
        <v>3.4541857561850749E-2</v>
      </c>
    </row>
    <row r="3943" spans="1:13">
      <c r="A3943" s="15" t="s">
        <v>15916</v>
      </c>
      <c r="B3943" s="1" t="s">
        <v>15917</v>
      </c>
      <c r="C3943" t="s">
        <v>15918</v>
      </c>
      <c r="D3943" s="1">
        <v>9</v>
      </c>
      <c r="E3943" s="21">
        <v>11.414666666666667</v>
      </c>
      <c r="F3943" s="22">
        <v>16.326166666666669</v>
      </c>
      <c r="G3943" s="18"/>
      <c r="H3943" s="25">
        <v>0.7779325184958743</v>
      </c>
      <c r="I3943" s="26">
        <v>2.9350154843430114</v>
      </c>
      <c r="K3943" s="2">
        <v>0.51629736002235982</v>
      </c>
      <c r="L3943" s="2"/>
      <c r="M3943" s="9">
        <v>4.264432056295938E-2</v>
      </c>
    </row>
    <row r="3944" spans="1:13">
      <c r="A3944" s="15" t="s">
        <v>9537</v>
      </c>
      <c r="B3944" s="1" t="s">
        <v>9538</v>
      </c>
      <c r="C3944" t="s">
        <v>9539</v>
      </c>
      <c r="D3944" s="1">
        <v>20</v>
      </c>
      <c r="E3944" s="21">
        <v>13.3245</v>
      </c>
      <c r="F3944" s="22">
        <v>13.706466666666666</v>
      </c>
      <c r="G3944" s="18"/>
      <c r="H3944" s="25">
        <v>0.85118273008796363</v>
      </c>
      <c r="I3944" s="26">
        <v>1.3700107529991628</v>
      </c>
      <c r="K3944" s="2">
        <v>4.0775315588955995E-2</v>
      </c>
      <c r="L3944" s="2"/>
      <c r="M3944" s="9">
        <v>0.37608998378305564</v>
      </c>
    </row>
    <row r="3945" spans="1:13">
      <c r="A3945" s="15" t="s">
        <v>13420</v>
      </c>
      <c r="B3945" s="1" t="s">
        <v>13421</v>
      </c>
      <c r="C3945" t="s">
        <v>13422</v>
      </c>
      <c r="D3945" s="1">
        <v>8</v>
      </c>
      <c r="E3945" s="21">
        <v>15.035600000000001</v>
      </c>
      <c r="F3945" s="22">
        <v>11.784166666666666</v>
      </c>
      <c r="G3945" s="18"/>
      <c r="H3945" s="25">
        <v>1.9241510517628269</v>
      </c>
      <c r="I3945" s="26">
        <v>0.5201469439815386</v>
      </c>
      <c r="K3945" s="2">
        <v>-0.35153270016859561</v>
      </c>
      <c r="L3945" s="2"/>
      <c r="M3945" s="9">
        <v>4.1904551094645186E-2</v>
      </c>
    </row>
    <row r="3946" spans="1:13">
      <c r="A3946" s="15" t="s">
        <v>15245</v>
      </c>
      <c r="B3946" s="1" t="s">
        <v>15246</v>
      </c>
      <c r="C3946" t="s">
        <v>15247</v>
      </c>
      <c r="D3946" s="1">
        <v>7</v>
      </c>
      <c r="E3946" s="21">
        <v>13.252166666666668</v>
      </c>
      <c r="F3946" s="22">
        <v>11.022966666666667</v>
      </c>
      <c r="G3946" s="18"/>
      <c r="H3946" s="25">
        <v>1.3383220252739374</v>
      </c>
      <c r="I3946" s="26">
        <v>0.6544988337142652</v>
      </c>
      <c r="K3946" s="2">
        <v>-0.26571569681826185</v>
      </c>
      <c r="L3946" s="2"/>
      <c r="M3946" s="9">
        <v>5.0452002980326316E-2</v>
      </c>
    </row>
    <row r="3947" spans="1:13">
      <c r="A3947" s="15" t="s">
        <v>2752</v>
      </c>
      <c r="B3947" s="1" t="s">
        <v>2753</v>
      </c>
      <c r="C3947" t="s">
        <v>2754</v>
      </c>
      <c r="D3947" s="1">
        <v>27</v>
      </c>
      <c r="E3947" s="21">
        <v>12.11002</v>
      </c>
      <c r="F3947" s="22">
        <v>14.390966666666666</v>
      </c>
      <c r="G3947" s="18"/>
      <c r="H3947" s="25">
        <v>2.5222592977725204</v>
      </c>
      <c r="I3947" s="26">
        <v>0.93117369128070537</v>
      </c>
      <c r="K3947" s="2">
        <v>0.24896225602788954</v>
      </c>
      <c r="L3947" s="2"/>
      <c r="M3947" s="9">
        <v>0.14025086510584173</v>
      </c>
    </row>
    <row r="3948" spans="1:13">
      <c r="A3948" s="15" t="s">
        <v>19719</v>
      </c>
      <c r="B3948" s="1" t="s">
        <v>19720</v>
      </c>
      <c r="C3948" t="s">
        <v>19721</v>
      </c>
      <c r="D3948" s="1">
        <v>1</v>
      </c>
      <c r="E3948" s="21">
        <v>9.5190933333333323</v>
      </c>
      <c r="F3948" s="22">
        <v>17.665299999999998</v>
      </c>
      <c r="G3948" s="18"/>
      <c r="H3948" s="25">
        <v>2.5410627812262594</v>
      </c>
      <c r="I3948" s="26">
        <v>2.8767244723817411</v>
      </c>
      <c r="K3948" s="2">
        <v>0.89202217735205913</v>
      </c>
      <c r="L3948" s="2"/>
      <c r="M3948" s="9">
        <v>2.2900088550922397E-2</v>
      </c>
    </row>
    <row r="3949" spans="1:13">
      <c r="A3949" s="15" t="s">
        <v>6481</v>
      </c>
      <c r="B3949" s="1" t="s">
        <v>6479</v>
      </c>
      <c r="C3949" t="s">
        <v>6480</v>
      </c>
      <c r="D3949" s="1">
        <v>1</v>
      </c>
      <c r="E3949" s="21">
        <v>14.522133333333334</v>
      </c>
      <c r="F3949" s="22">
        <v>8.9473500000000001</v>
      </c>
      <c r="G3949" s="18"/>
      <c r="H3949" s="25">
        <v>1.8474572507458014</v>
      </c>
      <c r="I3949" s="26">
        <v>2.0785250152211279</v>
      </c>
      <c r="K3949" s="2">
        <v>-0.69872104642808697</v>
      </c>
      <c r="L3949" s="2"/>
      <c r="M3949" s="9">
        <v>2.610281228808449E-2</v>
      </c>
    </row>
    <row r="3950" spans="1:13">
      <c r="A3950" s="15" t="s">
        <v>7786</v>
      </c>
      <c r="B3950" s="1" t="s">
        <v>7787</v>
      </c>
      <c r="C3950" t="s">
        <v>7788</v>
      </c>
      <c r="D3950" s="1">
        <v>3</v>
      </c>
      <c r="E3950" s="21">
        <v>12.837899999999999</v>
      </c>
      <c r="F3950" s="22">
        <v>13.415266666666668</v>
      </c>
      <c r="G3950" s="18"/>
      <c r="H3950" s="25">
        <v>1.2865992421884911</v>
      </c>
      <c r="I3950" s="26">
        <v>1.0260826103844334</v>
      </c>
      <c r="K3950" s="2">
        <v>6.3466504193623013E-2</v>
      </c>
      <c r="L3950" s="2"/>
      <c r="M3950" s="9">
        <v>0.31907564969520891</v>
      </c>
    </row>
    <row r="3951" spans="1:13">
      <c r="A3951" s="15" t="s">
        <v>8218</v>
      </c>
      <c r="B3951" s="1" t="s">
        <v>8219</v>
      </c>
      <c r="C3951" t="s">
        <v>8220</v>
      </c>
      <c r="D3951" s="1">
        <v>19</v>
      </c>
      <c r="E3951" s="21">
        <v>13.8834</v>
      </c>
      <c r="F3951" s="22">
        <v>11.209066666666667</v>
      </c>
      <c r="G3951" s="18"/>
      <c r="H3951" s="25">
        <v>1.2839570125202793</v>
      </c>
      <c r="I3951" s="26">
        <v>0.4130011662614691</v>
      </c>
      <c r="K3951" s="2">
        <v>-0.30869476675679175</v>
      </c>
      <c r="L3951" s="2"/>
      <c r="M3951" s="9">
        <v>2.6799976021438066E-2</v>
      </c>
    </row>
    <row r="3952" spans="1:13">
      <c r="A3952" s="15" t="s">
        <v>16649</v>
      </c>
      <c r="B3952" s="1" t="s">
        <v>16650</v>
      </c>
      <c r="C3952" t="s">
        <v>16651</v>
      </c>
      <c r="D3952" s="1">
        <v>1</v>
      </c>
      <c r="E3952" s="21">
        <v>10.34511</v>
      </c>
      <c r="F3952" s="22">
        <v>17.423133333333336</v>
      </c>
      <c r="G3952" s="18"/>
      <c r="H3952" s="25">
        <v>0.75807071655617952</v>
      </c>
      <c r="I3952" s="26">
        <v>3.4171232013688493</v>
      </c>
      <c r="K3952" s="2">
        <v>0.75205511246958134</v>
      </c>
      <c r="L3952" s="2"/>
      <c r="M3952" s="9">
        <v>2.553206962943648E-2</v>
      </c>
    </row>
    <row r="3953" spans="1:13">
      <c r="A3953" s="15" t="s">
        <v>1540</v>
      </c>
      <c r="B3953" s="1" t="s">
        <v>1538</v>
      </c>
      <c r="C3953" t="s">
        <v>1541</v>
      </c>
      <c r="D3953" s="1">
        <v>4</v>
      </c>
      <c r="E3953" s="21">
        <v>10.765510000000001</v>
      </c>
      <c r="F3953" s="22">
        <v>16.640199999999997</v>
      </c>
      <c r="G3953" s="18"/>
      <c r="H3953" s="25">
        <v>1.3188091303520764</v>
      </c>
      <c r="I3953" s="26">
        <v>2.9171015871923598</v>
      </c>
      <c r="K3953" s="2">
        <v>0.62825610680681188</v>
      </c>
      <c r="L3953" s="2"/>
      <c r="M3953" s="9">
        <v>3.1888424933338474E-2</v>
      </c>
    </row>
    <row r="3954" spans="1:13">
      <c r="A3954" s="15" t="s">
        <v>23187</v>
      </c>
      <c r="B3954" s="1" t="s">
        <v>23188</v>
      </c>
      <c r="C3954" t="s">
        <v>23189</v>
      </c>
      <c r="D3954" s="1">
        <v>1</v>
      </c>
      <c r="E3954" s="21">
        <v>8.4416333333333338</v>
      </c>
      <c r="F3954" s="22">
        <v>19.714299999999998</v>
      </c>
      <c r="G3954" s="18"/>
      <c r="H3954" s="25">
        <v>1.2039240994486828</v>
      </c>
      <c r="I3954" s="26">
        <v>4.1538159913506183</v>
      </c>
      <c r="K3954" s="2">
        <v>1.2236484136927701</v>
      </c>
      <c r="L3954" s="2"/>
      <c r="M3954" s="9">
        <v>1.419555963671645E-2</v>
      </c>
    </row>
    <row r="3955" spans="1:13">
      <c r="A3955" s="15" t="s">
        <v>10491</v>
      </c>
      <c r="B3955" s="1" t="s">
        <v>10492</v>
      </c>
      <c r="C3955" t="s">
        <v>10493</v>
      </c>
      <c r="D3955" s="1">
        <v>18</v>
      </c>
      <c r="E3955" s="21">
        <v>12.028359999999999</v>
      </c>
      <c r="F3955" s="22">
        <v>13.806066666666666</v>
      </c>
      <c r="G3955" s="18"/>
      <c r="H3955" s="25">
        <v>1.9924785365970694</v>
      </c>
      <c r="I3955" s="26">
        <v>0.89406123578496244</v>
      </c>
      <c r="K3955" s="2">
        <v>0.19886240341528014</v>
      </c>
      <c r="L3955" s="2"/>
      <c r="M3955" s="9">
        <v>0.14881704644683549</v>
      </c>
    </row>
    <row r="3956" spans="1:13">
      <c r="A3956" s="15" t="s">
        <v>14093</v>
      </c>
      <c r="B3956" s="1" t="s">
        <v>14094</v>
      </c>
      <c r="C3956" t="s">
        <v>14095</v>
      </c>
      <c r="D3956" s="1">
        <v>4</v>
      </c>
      <c r="E3956" s="21">
        <v>15.158800000000001</v>
      </c>
      <c r="F3956" s="22">
        <v>9.1927566666666678</v>
      </c>
      <c r="G3956" s="18"/>
      <c r="H3956" s="25">
        <v>1.9959450568590176</v>
      </c>
      <c r="I3956" s="26">
        <v>1.581442020888943</v>
      </c>
      <c r="K3956" s="2">
        <v>-0.72158609357426273</v>
      </c>
      <c r="L3956" s="2"/>
      <c r="M3956" s="9">
        <v>1.815146273358282E-2</v>
      </c>
    </row>
    <row r="3957" spans="1:13">
      <c r="A3957" s="15" t="s">
        <v>2624</v>
      </c>
      <c r="B3957" s="1" t="s">
        <v>2625</v>
      </c>
      <c r="C3957" t="s">
        <v>2626</v>
      </c>
      <c r="D3957" s="1">
        <v>53</v>
      </c>
      <c r="E3957" s="21">
        <v>17.79686666666667</v>
      </c>
      <c r="F3957" s="22">
        <v>6.1147799999999997</v>
      </c>
      <c r="G3957" s="18"/>
      <c r="H3957" s="25">
        <v>3.1773996039738535</v>
      </c>
      <c r="I3957" s="26">
        <v>3.0225859326742071</v>
      </c>
      <c r="K3957" s="2">
        <v>-1.541250762343026</v>
      </c>
      <c r="L3957" s="2"/>
      <c r="M3957" s="9">
        <v>1.349495332406821E-2</v>
      </c>
    </row>
    <row r="3958" spans="1:13">
      <c r="A3958" s="15" t="s">
        <v>8001</v>
      </c>
      <c r="B3958" s="1" t="s">
        <v>8002</v>
      </c>
      <c r="C3958" t="s">
        <v>8003</v>
      </c>
      <c r="D3958" s="1">
        <v>3</v>
      </c>
      <c r="E3958" s="21">
        <v>10.9298</v>
      </c>
      <c r="F3958" s="22">
        <v>17.17016666666667</v>
      </c>
      <c r="G3958" s="18"/>
      <c r="H3958" s="25">
        <v>0.57205870328140318</v>
      </c>
      <c r="I3958" s="26">
        <v>3.5225350095255568</v>
      </c>
      <c r="K3958" s="2">
        <v>0.65163704134389389</v>
      </c>
      <c r="L3958" s="2"/>
      <c r="M3958" s="9">
        <v>3.5625456368581623E-2</v>
      </c>
    </row>
    <row r="3959" spans="1:13">
      <c r="A3959" s="15" t="s">
        <v>225</v>
      </c>
      <c r="B3959" s="1" t="s">
        <v>226</v>
      </c>
      <c r="C3959" t="s">
        <v>227</v>
      </c>
      <c r="D3959" s="1">
        <v>15</v>
      </c>
      <c r="E3959" s="21">
        <v>14.562866666666666</v>
      </c>
      <c r="F3959" s="22">
        <v>8.596960000000001</v>
      </c>
      <c r="G3959" s="18"/>
      <c r="H3959" s="25">
        <v>2.2174631954856134</v>
      </c>
      <c r="I3959" s="26">
        <v>2.4778254355785454</v>
      </c>
      <c r="K3959" s="2">
        <v>-0.76039587582889101</v>
      </c>
      <c r="L3959" s="2"/>
      <c r="M3959" s="9">
        <v>3.3672664944590196E-2</v>
      </c>
    </row>
    <row r="3960" spans="1:13">
      <c r="A3960" s="15" t="s">
        <v>16230</v>
      </c>
      <c r="B3960" s="1" t="s">
        <v>16231</v>
      </c>
      <c r="C3960" t="s">
        <v>16232</v>
      </c>
      <c r="D3960" s="1">
        <v>1</v>
      </c>
      <c r="E3960" s="21">
        <v>10.876620000000001</v>
      </c>
      <c r="F3960" s="22">
        <v>17.128033333333335</v>
      </c>
      <c r="G3960" s="18"/>
      <c r="H3960" s="25">
        <v>2.1103093657566006</v>
      </c>
      <c r="I3960" s="26">
        <v>3.4621059275148287</v>
      </c>
      <c r="K3960" s="2">
        <v>0.6551292117382842</v>
      </c>
      <c r="L3960" s="2"/>
      <c r="M3960" s="9">
        <v>4.7336446173932512E-2</v>
      </c>
    </row>
    <row r="3961" spans="1:13">
      <c r="A3961" s="15" t="s">
        <v>14921</v>
      </c>
      <c r="B3961" s="1" t="s">
        <v>14922</v>
      </c>
      <c r="C3961" t="s">
        <v>14923</v>
      </c>
      <c r="D3961" s="1">
        <v>7</v>
      </c>
      <c r="E3961" s="21">
        <v>9.0884866666666664</v>
      </c>
      <c r="F3961" s="22">
        <v>17.701000000000004</v>
      </c>
      <c r="G3961" s="18"/>
      <c r="H3961" s="25">
        <v>0.20423125674914086</v>
      </c>
      <c r="I3961" s="26">
        <v>2.9803811350228271</v>
      </c>
      <c r="K3961" s="2">
        <v>0.96171887131677547</v>
      </c>
      <c r="L3961" s="2"/>
      <c r="M3961" s="9">
        <v>1.1311941054193222E-2</v>
      </c>
    </row>
    <row r="3962" spans="1:13">
      <c r="A3962" s="15" t="s">
        <v>16037</v>
      </c>
      <c r="B3962" s="1" t="s">
        <v>16038</v>
      </c>
      <c r="C3962" t="s">
        <v>16039</v>
      </c>
      <c r="D3962" s="1">
        <v>8</v>
      </c>
      <c r="E3962" s="21">
        <v>10.554730000000001</v>
      </c>
      <c r="F3962" s="22">
        <v>18.086533333333332</v>
      </c>
      <c r="G3962" s="18"/>
      <c r="H3962" s="25">
        <v>1.1994835929265553</v>
      </c>
      <c r="I3962" s="26">
        <v>4.1082321457450943</v>
      </c>
      <c r="K3962" s="2">
        <v>0.77702623778689617</v>
      </c>
      <c r="L3962" s="2"/>
      <c r="M3962" s="9">
        <v>3.5091019596846657E-2</v>
      </c>
    </row>
    <row r="3963" spans="1:13">
      <c r="A3963" s="15" t="s">
        <v>9658</v>
      </c>
      <c r="B3963" s="1" t="s">
        <v>9659</v>
      </c>
      <c r="C3963" t="s">
        <v>9660</v>
      </c>
      <c r="D3963" s="1">
        <v>10</v>
      </c>
      <c r="E3963" s="21">
        <v>12.840166666666667</v>
      </c>
      <c r="F3963" s="22">
        <v>11.512633333333333</v>
      </c>
      <c r="G3963" s="18"/>
      <c r="H3963" s="25">
        <v>0.99909991659159492</v>
      </c>
      <c r="I3963" s="26">
        <v>0.49810948930263682</v>
      </c>
      <c r="K3963" s="2">
        <v>-0.15744606395261435</v>
      </c>
      <c r="L3963" s="2"/>
      <c r="M3963" s="9">
        <v>7.9549241533785148E-2</v>
      </c>
    </row>
    <row r="3964" spans="1:13">
      <c r="A3964" s="15" t="s">
        <v>19135</v>
      </c>
      <c r="B3964" s="1" t="s">
        <v>19136</v>
      </c>
      <c r="C3964" t="s">
        <v>19137</v>
      </c>
      <c r="D3964" s="1">
        <v>1</v>
      </c>
      <c r="E3964" s="21">
        <v>9.9875266666666658</v>
      </c>
      <c r="F3964" s="22">
        <v>16.739766666666664</v>
      </c>
      <c r="G3964" s="18"/>
      <c r="H3964" s="25">
        <v>0.53084591373894352</v>
      </c>
      <c r="I3964" s="26">
        <v>2.590574813305611</v>
      </c>
      <c r="K3964" s="2">
        <v>0.74508006334834664</v>
      </c>
      <c r="L3964" s="2"/>
      <c r="M3964" s="9">
        <v>1.489513899349074E-2</v>
      </c>
    </row>
    <row r="3965" spans="1:13">
      <c r="A3965" s="15" t="s">
        <v>18</v>
      </c>
      <c r="B3965" s="1" t="s">
        <v>19</v>
      </c>
      <c r="C3965" t="s">
        <v>20</v>
      </c>
      <c r="D3965" s="1">
        <v>20</v>
      </c>
      <c r="E3965" s="21">
        <v>13.804666666666668</v>
      </c>
      <c r="F3965" s="22">
        <v>10.029573333333333</v>
      </c>
      <c r="G3965" s="18"/>
      <c r="H3965" s="25">
        <v>0.48292798980110224</v>
      </c>
      <c r="I3965" s="26">
        <v>1.5932132644857542</v>
      </c>
      <c r="K3965" s="2">
        <v>-0.46089581865157686</v>
      </c>
      <c r="L3965" s="2"/>
      <c r="M3965" s="9">
        <v>1.9654950571168957E-2</v>
      </c>
    </row>
    <row r="3966" spans="1:13">
      <c r="A3966" s="15" t="s">
        <v>20656</v>
      </c>
      <c r="B3966" s="1" t="s">
        <v>20657</v>
      </c>
      <c r="C3966" t="s">
        <v>20658</v>
      </c>
      <c r="D3966" s="1">
        <v>3</v>
      </c>
      <c r="E3966" s="21">
        <v>10.407760000000001</v>
      </c>
      <c r="F3966" s="22">
        <v>15.957000000000001</v>
      </c>
      <c r="G3966" s="18"/>
      <c r="H3966" s="25">
        <v>0.70768819602986144</v>
      </c>
      <c r="I3966" s="26">
        <v>2.0516417255456592</v>
      </c>
      <c r="K3966" s="2">
        <v>0.61652984337896632</v>
      </c>
      <c r="L3966" s="2"/>
      <c r="M3966" s="9">
        <v>1.4858528848362473E-2</v>
      </c>
    </row>
    <row r="3967" spans="1:13">
      <c r="A3967" s="15" t="s">
        <v>7995</v>
      </c>
      <c r="B3967" s="1" t="s">
        <v>7996</v>
      </c>
      <c r="C3967" t="s">
        <v>7997</v>
      </c>
      <c r="D3967" s="1">
        <v>1</v>
      </c>
      <c r="E3967" s="21">
        <v>21.8476</v>
      </c>
      <c r="F3967" s="22">
        <v>3.7757100000000001</v>
      </c>
      <c r="G3967" s="18"/>
      <c r="H3967" s="25">
        <v>9.7144301701129159</v>
      </c>
      <c r="I3967" s="26">
        <v>2.9440434588674127</v>
      </c>
      <c r="K3967" s="2">
        <v>-2.5326549403075149</v>
      </c>
      <c r="L3967" s="2"/>
      <c r="M3967" s="9">
        <v>3.4246105790601111E-2</v>
      </c>
    </row>
    <row r="3968" spans="1:13">
      <c r="A3968" s="15" t="s">
        <v>14745</v>
      </c>
      <c r="B3968" s="1" t="s">
        <v>14746</v>
      </c>
      <c r="C3968" t="s">
        <v>14747</v>
      </c>
      <c r="D3968" s="1">
        <v>28</v>
      </c>
      <c r="E3968" s="21">
        <v>14.647633333333333</v>
      </c>
      <c r="F3968" s="22">
        <v>12.630833333333333</v>
      </c>
      <c r="G3968" s="18"/>
      <c r="H3968" s="25">
        <v>2.049271910541234</v>
      </c>
      <c r="I3968" s="26">
        <v>1.2288315927470828</v>
      </c>
      <c r="K3968" s="2">
        <v>-0.21371775677561375</v>
      </c>
      <c r="L3968" s="2"/>
      <c r="M3968" s="9">
        <v>0.1412203575671809</v>
      </c>
    </row>
    <row r="3969" spans="1:13">
      <c r="A3969" s="15" t="s">
        <v>11922</v>
      </c>
      <c r="B3969" s="1" t="s">
        <v>11923</v>
      </c>
      <c r="C3969" t="s">
        <v>11924</v>
      </c>
      <c r="D3969" s="1">
        <v>16</v>
      </c>
      <c r="E3969" s="21">
        <v>8.3567266666666669</v>
      </c>
      <c r="F3969" s="22">
        <v>18.4682</v>
      </c>
      <c r="G3969" s="18"/>
      <c r="H3969" s="25">
        <v>0.1361289217372024</v>
      </c>
      <c r="I3969" s="26">
        <v>3.305547856256188</v>
      </c>
      <c r="K3969" s="2">
        <v>1.1440334073290079</v>
      </c>
      <c r="L3969" s="2"/>
      <c r="M3969" s="9">
        <v>1.0000713251072166E-2</v>
      </c>
    </row>
    <row r="3970" spans="1:13">
      <c r="A3970" s="15" t="s">
        <v>16397</v>
      </c>
      <c r="B3970" s="1" t="s">
        <v>16398</v>
      </c>
      <c r="C3970" t="s">
        <v>16399</v>
      </c>
      <c r="D3970" s="1">
        <v>8</v>
      </c>
      <c r="E3970" s="21">
        <v>14.582633333333334</v>
      </c>
      <c r="F3970" s="22">
        <v>8.725483333333333</v>
      </c>
      <c r="G3970" s="18"/>
      <c r="H3970" s="25">
        <v>1.6231651374192753</v>
      </c>
      <c r="I3970" s="26">
        <v>1.4735738595107248</v>
      </c>
      <c r="K3970" s="2">
        <v>-0.74094431090931878</v>
      </c>
      <c r="L3970" s="2"/>
      <c r="M3970" s="9">
        <v>1.3398671110033723E-2</v>
      </c>
    </row>
    <row r="3971" spans="1:13">
      <c r="A3971" s="15" t="s">
        <v>11814</v>
      </c>
      <c r="B3971" s="1" t="s">
        <v>11815</v>
      </c>
      <c r="C3971" t="s">
        <v>11816</v>
      </c>
      <c r="D3971" s="1">
        <v>21</v>
      </c>
      <c r="E3971" s="21">
        <v>11.742666666666665</v>
      </c>
      <c r="F3971" s="22">
        <v>10.668079999999998</v>
      </c>
      <c r="G3971" s="18"/>
      <c r="H3971" s="25">
        <v>1.1078768177614933</v>
      </c>
      <c r="I3971" s="26">
        <v>1.4734632405323267</v>
      </c>
      <c r="K3971" s="2">
        <v>-0.13845952145878529</v>
      </c>
      <c r="L3971" s="2"/>
      <c r="M3971" s="9">
        <v>0.21967788215863898</v>
      </c>
    </row>
    <row r="3972" spans="1:13">
      <c r="A3972" s="15" t="s">
        <v>19751</v>
      </c>
      <c r="B3972" s="1" t="s">
        <v>19752</v>
      </c>
      <c r="C3972" t="s">
        <v>19753</v>
      </c>
      <c r="D3972" s="1">
        <v>1</v>
      </c>
      <c r="E3972" s="21">
        <v>10.94514</v>
      </c>
      <c r="F3972" s="22">
        <v>19.850200000000001</v>
      </c>
      <c r="G3972" s="18"/>
      <c r="H3972" s="25">
        <v>3.6734284766141854</v>
      </c>
      <c r="I3972" s="26">
        <v>6.1000509899508133</v>
      </c>
      <c r="K3972" s="2">
        <v>0.8588631350218936</v>
      </c>
      <c r="L3972" s="2"/>
      <c r="M3972" s="9">
        <v>7.2520087181054252E-2</v>
      </c>
    </row>
    <row r="3973" spans="1:13">
      <c r="A3973" s="15" t="s">
        <v>16787</v>
      </c>
      <c r="B3973" s="1" t="s">
        <v>16788</v>
      </c>
      <c r="C3973" t="s">
        <v>16789</v>
      </c>
      <c r="D3973" s="1">
        <v>1</v>
      </c>
      <c r="E3973" s="21">
        <v>7.5159100000000008</v>
      </c>
      <c r="F3973" s="22">
        <v>20.562166666666666</v>
      </c>
      <c r="G3973" s="18"/>
      <c r="H3973" s="25">
        <v>2.472099482969889</v>
      </c>
      <c r="I3973" s="26">
        <v>4.7987918003736585</v>
      </c>
      <c r="K3973" s="2">
        <v>1.4519725952236107</v>
      </c>
      <c r="L3973" s="2"/>
      <c r="M3973" s="9">
        <v>1.6856043503241505E-2</v>
      </c>
    </row>
    <row r="3974" spans="1:13">
      <c r="A3974" s="15" t="s">
        <v>13282</v>
      </c>
      <c r="B3974" s="1" t="s">
        <v>13283</v>
      </c>
      <c r="C3974" t="s">
        <v>13284</v>
      </c>
      <c r="D3974" s="1">
        <v>7</v>
      </c>
      <c r="E3974" s="21">
        <v>14.718133333333332</v>
      </c>
      <c r="F3974" s="22">
        <v>14.925766666666666</v>
      </c>
      <c r="G3974" s="18"/>
      <c r="H3974" s="25">
        <v>1.2991025761399038</v>
      </c>
      <c r="I3974" s="26">
        <v>2.9647632862225879</v>
      </c>
      <c r="K3974" s="2">
        <v>2.0210328538982681E-2</v>
      </c>
      <c r="L3974" s="2"/>
      <c r="M3974" s="9">
        <v>0.4668847718750147</v>
      </c>
    </row>
    <row r="3975" spans="1:13">
      <c r="A3975" s="15" t="s">
        <v>5298</v>
      </c>
      <c r="B3975" s="1" t="s">
        <v>5299</v>
      </c>
      <c r="C3975" t="s">
        <v>5300</v>
      </c>
      <c r="D3975" s="1">
        <v>21</v>
      </c>
      <c r="E3975" s="21">
        <v>11.193233333333334</v>
      </c>
      <c r="F3975" s="22">
        <v>10.949403333333334</v>
      </c>
      <c r="G3975" s="18"/>
      <c r="H3975" s="25">
        <v>1.0008741795717047</v>
      </c>
      <c r="I3975" s="26">
        <v>1.5657006364670534</v>
      </c>
      <c r="K3975" s="2">
        <v>-3.1774585540462918E-2</v>
      </c>
      <c r="L3975" s="2"/>
      <c r="M3975" s="9">
        <v>0.43077020846894065</v>
      </c>
    </row>
    <row r="3976" spans="1:13">
      <c r="A3976" s="15" t="s">
        <v>18624</v>
      </c>
      <c r="B3976" s="1" t="s">
        <v>18625</v>
      </c>
      <c r="C3976" t="s">
        <v>18626</v>
      </c>
      <c r="D3976" s="1">
        <v>2</v>
      </c>
      <c r="E3976" s="21">
        <v>12.362566666666666</v>
      </c>
      <c r="F3976" s="22">
        <v>10.662893333333335</v>
      </c>
      <c r="G3976" s="18"/>
      <c r="H3976" s="25">
        <v>1.9752001653840929</v>
      </c>
      <c r="I3976" s="26">
        <v>1.4336664675346742</v>
      </c>
      <c r="K3976" s="2">
        <v>-0.21337934018572299</v>
      </c>
      <c r="L3976" s="2"/>
      <c r="M3976" s="9">
        <v>0.18185615713542511</v>
      </c>
    </row>
    <row r="3977" spans="1:13">
      <c r="A3977" s="15" t="s">
        <v>3192</v>
      </c>
      <c r="B3977" s="1" t="s">
        <v>3193</v>
      </c>
      <c r="C3977" t="s">
        <v>3194</v>
      </c>
      <c r="D3977" s="1">
        <v>2</v>
      </c>
      <c r="E3977" s="21">
        <v>12.651200000000001</v>
      </c>
      <c r="F3977" s="22">
        <v>10.054363333333333</v>
      </c>
      <c r="G3977" s="18"/>
      <c r="H3977" s="25">
        <v>1.8763433267928356</v>
      </c>
      <c r="I3977" s="26">
        <v>1.8010882138399993</v>
      </c>
      <c r="K3977" s="2">
        <v>-0.33145250528811582</v>
      </c>
      <c r="L3977" s="2"/>
      <c r="M3977" s="9">
        <v>0.10842748469351594</v>
      </c>
    </row>
    <row r="3978" spans="1:13">
      <c r="A3978" s="15" t="s">
        <v>21009</v>
      </c>
      <c r="B3978" s="1" t="s">
        <v>21010</v>
      </c>
      <c r="C3978" t="s">
        <v>21011</v>
      </c>
      <c r="D3978" s="1">
        <v>6</v>
      </c>
      <c r="E3978" s="21">
        <v>4.9908500000000009</v>
      </c>
      <c r="F3978" s="22">
        <v>25.063966666666669</v>
      </c>
      <c r="G3978" s="18"/>
      <c r="H3978" s="25">
        <v>1.2652416745823662</v>
      </c>
      <c r="I3978" s="26">
        <v>7.4355117351351963</v>
      </c>
      <c r="K3978" s="2">
        <v>2.3282573067355337</v>
      </c>
      <c r="L3978" s="2"/>
      <c r="M3978" s="9">
        <v>1.3510852942555232E-2</v>
      </c>
    </row>
    <row r="3979" spans="1:13">
      <c r="A3979" s="15" t="s">
        <v>16431</v>
      </c>
      <c r="B3979" s="1" t="s">
        <v>16432</v>
      </c>
      <c r="C3979" t="s">
        <v>16433</v>
      </c>
      <c r="D3979" s="1">
        <v>3</v>
      </c>
      <c r="E3979" s="21">
        <v>13.6669</v>
      </c>
      <c r="F3979" s="22">
        <v>9.6030233333333328</v>
      </c>
      <c r="G3979" s="18"/>
      <c r="H3979" s="25">
        <v>1.1095776268472615</v>
      </c>
      <c r="I3979" s="26">
        <v>0.94941070219022383</v>
      </c>
      <c r="K3979" s="2">
        <v>-0.50912545201002557</v>
      </c>
      <c r="L3979" s="2"/>
      <c r="M3979" s="9">
        <v>1.2172614370700746E-2</v>
      </c>
    </row>
    <row r="3980" spans="1:13">
      <c r="A3980" s="15" t="s">
        <v>21294</v>
      </c>
      <c r="B3980" s="1" t="s">
        <v>21295</v>
      </c>
      <c r="C3980" t="s">
        <v>21296</v>
      </c>
      <c r="D3980" s="1">
        <v>3</v>
      </c>
      <c r="E3980" s="21">
        <v>11.393120000000001</v>
      </c>
      <c r="F3980" s="22">
        <v>9.4494366666666654</v>
      </c>
      <c r="G3980" s="18"/>
      <c r="H3980" s="25">
        <v>2.1886591980479664</v>
      </c>
      <c r="I3980" s="26">
        <v>2.7825711949981335</v>
      </c>
      <c r="K3980" s="2">
        <v>-0.26986265248435215</v>
      </c>
      <c r="L3980" s="2"/>
      <c r="M3980" s="9">
        <v>0.23237259912562472</v>
      </c>
    </row>
    <row r="3981" spans="1:13">
      <c r="A3981" s="15" t="s">
        <v>14422</v>
      </c>
      <c r="B3981" s="1" t="s">
        <v>14423</v>
      </c>
      <c r="C3981" t="s">
        <v>14424</v>
      </c>
      <c r="D3981" s="1">
        <v>10</v>
      </c>
      <c r="E3981" s="21">
        <v>14.281633333333334</v>
      </c>
      <c r="F3981" s="22">
        <v>9.8331</v>
      </c>
      <c r="G3981" s="18"/>
      <c r="H3981" s="25">
        <v>0.45848644836388897</v>
      </c>
      <c r="I3981" s="26">
        <v>1.5199657170805045</v>
      </c>
      <c r="K3981" s="2">
        <v>-0.53844276416380421</v>
      </c>
      <c r="L3981" s="2"/>
      <c r="M3981" s="9">
        <v>1.1999009478275906E-2</v>
      </c>
    </row>
    <row r="3982" spans="1:13">
      <c r="A3982" s="15" t="s">
        <v>16218</v>
      </c>
      <c r="B3982" s="1" t="s">
        <v>16219</v>
      </c>
      <c r="C3982" t="s">
        <v>16220</v>
      </c>
      <c r="D3982" s="1">
        <v>3</v>
      </c>
      <c r="E3982" s="21">
        <v>16.351200000000002</v>
      </c>
      <c r="F3982" s="22">
        <v>5.9951433333333339</v>
      </c>
      <c r="G3982" s="18"/>
      <c r="H3982" s="25">
        <v>2.1330838403588293</v>
      </c>
      <c r="I3982" s="26">
        <v>2.6401006636174551</v>
      </c>
      <c r="K3982" s="2">
        <v>-1.4475303662467864</v>
      </c>
      <c r="L3982" s="2"/>
      <c r="M3982" s="9">
        <v>1.0020598244777818E-2</v>
      </c>
    </row>
    <row r="3983" spans="1:13">
      <c r="A3983" s="15" t="s">
        <v>4844</v>
      </c>
      <c r="B3983" s="1" t="s">
        <v>4845</v>
      </c>
      <c r="C3983" t="s">
        <v>4846</v>
      </c>
      <c r="D3983" s="1">
        <v>1</v>
      </c>
      <c r="E3983" s="21">
        <v>17.589566666666666</v>
      </c>
      <c r="F3983" s="22">
        <v>11.605266666666667</v>
      </c>
      <c r="G3983" s="18"/>
      <c r="H3983" s="25">
        <v>6.3630001857090379</v>
      </c>
      <c r="I3983" s="26">
        <v>0.83632145932848834</v>
      </c>
      <c r="K3983" s="2">
        <v>-0.59994026786217036</v>
      </c>
      <c r="L3983" s="2"/>
      <c r="M3983" s="9">
        <v>0.12108461860864037</v>
      </c>
    </row>
    <row r="3984" spans="1:13">
      <c r="A3984" s="15" t="s">
        <v>16085</v>
      </c>
      <c r="B3984" s="1" t="s">
        <v>16086</v>
      </c>
      <c r="C3984" t="s">
        <v>16087</v>
      </c>
      <c r="D3984" s="1">
        <v>2</v>
      </c>
      <c r="E3984" s="21">
        <v>13.422833333333331</v>
      </c>
      <c r="F3984" s="22">
        <v>9.8972133333333332</v>
      </c>
      <c r="G3984" s="18"/>
      <c r="H3984" s="25">
        <v>0.95472227026153156</v>
      </c>
      <c r="I3984" s="26">
        <v>1.9180902404561997</v>
      </c>
      <c r="K3984" s="2">
        <v>-0.43959495102830204</v>
      </c>
      <c r="L3984" s="2"/>
      <c r="M3984" s="9">
        <v>4.1022821854340516E-2</v>
      </c>
    </row>
    <row r="3985" spans="1:13">
      <c r="A3985" s="15" t="s">
        <v>12232</v>
      </c>
      <c r="B3985" s="1" t="s">
        <v>12233</v>
      </c>
      <c r="C3985" t="s">
        <v>12234</v>
      </c>
      <c r="D3985" s="1">
        <v>4</v>
      </c>
      <c r="E3985" s="21">
        <v>13.480600000000001</v>
      </c>
      <c r="F3985" s="22">
        <v>14.112166666666667</v>
      </c>
      <c r="G3985" s="18"/>
      <c r="H3985" s="25">
        <v>2.9746786801266363</v>
      </c>
      <c r="I3985" s="26">
        <v>1.7906106481681949</v>
      </c>
      <c r="K3985" s="2">
        <v>6.6054794535866435E-2</v>
      </c>
      <c r="L3985" s="2"/>
      <c r="M3985" s="9">
        <v>0.40514120700360357</v>
      </c>
    </row>
    <row r="3986" spans="1:13">
      <c r="A3986" s="15" t="s">
        <v>20036</v>
      </c>
      <c r="B3986" s="1" t="s">
        <v>20037</v>
      </c>
      <c r="C3986" t="s">
        <v>20038</v>
      </c>
      <c r="D3986" s="1">
        <v>7</v>
      </c>
      <c r="E3986" s="21">
        <v>6.91031</v>
      </c>
      <c r="F3986" s="22">
        <v>21.4252</v>
      </c>
      <c r="G3986" s="18"/>
      <c r="H3986" s="25">
        <v>0.24990376887914262</v>
      </c>
      <c r="I3986" s="26">
        <v>5.2810039679969982</v>
      </c>
      <c r="K3986" s="2">
        <v>1.6324863344664307</v>
      </c>
      <c r="L3986" s="2"/>
      <c r="M3986" s="9">
        <v>1.2574142081111874E-2</v>
      </c>
    </row>
    <row r="3987" spans="1:13">
      <c r="A3987" s="15" t="s">
        <v>383</v>
      </c>
      <c r="B3987" s="1" t="s">
        <v>384</v>
      </c>
      <c r="C3987" t="s">
        <v>385</v>
      </c>
      <c r="D3987" s="1">
        <v>10</v>
      </c>
      <c r="E3987" s="21">
        <v>12.835866666666666</v>
      </c>
      <c r="F3987" s="22">
        <v>13.2294</v>
      </c>
      <c r="G3987" s="18"/>
      <c r="H3987" s="25">
        <v>0.56525235367341309</v>
      </c>
      <c r="I3987" s="26">
        <v>0.25263158947368353</v>
      </c>
      <c r="K3987" s="2">
        <v>4.3566923057285892E-2</v>
      </c>
      <c r="L3987" s="2"/>
      <c r="M3987" s="9">
        <v>0.20166320762023371</v>
      </c>
    </row>
    <row r="3988" spans="1:13">
      <c r="A3988" s="15" t="s">
        <v>15549</v>
      </c>
      <c r="B3988" s="1" t="s">
        <v>15550</v>
      </c>
      <c r="C3988" t="s">
        <v>15551</v>
      </c>
      <c r="D3988" s="1">
        <v>4</v>
      </c>
      <c r="E3988" s="21">
        <v>11.038000000000002</v>
      </c>
      <c r="F3988" s="22">
        <v>11.569433333333334</v>
      </c>
      <c r="G3988" s="18"/>
      <c r="H3988" s="25">
        <v>1.1404105050375506</v>
      </c>
      <c r="I3988" s="26">
        <v>1.7098029779285415</v>
      </c>
      <c r="K3988" s="2">
        <v>6.7839412851505229E-2</v>
      </c>
      <c r="L3988" s="2"/>
      <c r="M3988" s="9">
        <v>0.36482901621936614</v>
      </c>
    </row>
    <row r="3989" spans="1:13">
      <c r="A3989" s="15" t="s">
        <v>8702</v>
      </c>
      <c r="B3989" s="1" t="s">
        <v>8703</v>
      </c>
      <c r="C3989" t="s">
        <v>8704</v>
      </c>
      <c r="D3989" s="1">
        <v>35</v>
      </c>
      <c r="E3989" s="21">
        <v>14.101199999999999</v>
      </c>
      <c r="F3989" s="22">
        <v>10.577</v>
      </c>
      <c r="G3989" s="18"/>
      <c r="H3989" s="25">
        <v>0.87859067261154067</v>
      </c>
      <c r="I3989" s="26">
        <v>0.7815317843824392</v>
      </c>
      <c r="K3989" s="2">
        <v>-0.41488745228326313</v>
      </c>
      <c r="L3989" s="2"/>
      <c r="M3989" s="9">
        <v>1.0430389346053141E-2</v>
      </c>
    </row>
    <row r="3990" spans="1:13">
      <c r="A3990" s="15" t="s">
        <v>17846</v>
      </c>
      <c r="B3990" s="1" t="s">
        <v>17847</v>
      </c>
      <c r="C3990" t="s">
        <v>17848</v>
      </c>
      <c r="D3990" s="1">
        <v>3</v>
      </c>
      <c r="E3990" s="21">
        <v>14.052166666666665</v>
      </c>
      <c r="F3990" s="22">
        <v>14.142633333333334</v>
      </c>
      <c r="G3990" s="18"/>
      <c r="H3990" s="25">
        <v>2.4111684580993827E-2</v>
      </c>
      <c r="I3990" s="26">
        <v>1.3829062670092045</v>
      </c>
      <c r="K3990" s="2">
        <v>9.2581794705744562E-3</v>
      </c>
      <c r="L3990" s="2"/>
      <c r="M3990" s="9">
        <v>0.4663546917088246</v>
      </c>
    </row>
    <row r="3991" spans="1:13">
      <c r="A3991" s="15" t="s">
        <v>4841</v>
      </c>
      <c r="B3991" s="1" t="s">
        <v>4842</v>
      </c>
      <c r="C3991" t="s">
        <v>4843</v>
      </c>
      <c r="D3991" s="1">
        <v>30</v>
      </c>
      <c r="E3991" s="21">
        <v>17.046033333333337</v>
      </c>
      <c r="F3991" s="22">
        <v>12.010253333333333</v>
      </c>
      <c r="G3991" s="18"/>
      <c r="H3991" s="25">
        <v>1.9057482686161191</v>
      </c>
      <c r="I3991" s="26">
        <v>2.0522870039381282</v>
      </c>
      <c r="K3991" s="2">
        <v>-0.50516947628022257</v>
      </c>
      <c r="L3991" s="2"/>
      <c r="M3991" s="9">
        <v>3.3516496816113885E-2</v>
      </c>
    </row>
    <row r="3992" spans="1:13">
      <c r="A3992" s="15" t="s">
        <v>10349</v>
      </c>
      <c r="B3992" s="1" t="s">
        <v>10350</v>
      </c>
      <c r="C3992" t="s">
        <v>10351</v>
      </c>
      <c r="D3992" s="1">
        <v>12</v>
      </c>
      <c r="E3992" s="21">
        <v>14.062099999999999</v>
      </c>
      <c r="F3992" s="22">
        <v>9.728060000000001</v>
      </c>
      <c r="G3992" s="18"/>
      <c r="H3992" s="25">
        <v>1.022159395593466</v>
      </c>
      <c r="I3992" s="26">
        <v>1.7184526445613779</v>
      </c>
      <c r="K3992" s="2">
        <v>-0.53158802701907348</v>
      </c>
      <c r="L3992" s="2"/>
      <c r="M3992" s="9">
        <v>2.191914397172472E-2</v>
      </c>
    </row>
    <row r="3993" spans="1:13">
      <c r="A3993" s="15" t="s">
        <v>17321</v>
      </c>
      <c r="B3993" s="1" t="s">
        <v>17322</v>
      </c>
      <c r="C3993" t="s">
        <v>17323</v>
      </c>
      <c r="D3993" s="1">
        <v>6</v>
      </c>
      <c r="E3993" s="21">
        <v>9.2374900000000011</v>
      </c>
      <c r="F3993" s="22">
        <v>13.475533333333333</v>
      </c>
      <c r="G3993" s="18"/>
      <c r="H3993" s="25">
        <v>1.6179019112109316</v>
      </c>
      <c r="I3993" s="26">
        <v>0.89596246759188136</v>
      </c>
      <c r="K3993" s="2">
        <v>0.54476957036046525</v>
      </c>
      <c r="L3993" s="2"/>
      <c r="M3993" s="9">
        <v>1.9187032537489771E-2</v>
      </c>
    </row>
    <row r="3994" spans="1:13">
      <c r="A3994" s="15" t="s">
        <v>6231</v>
      </c>
      <c r="B3994" s="1" t="s">
        <v>6232</v>
      </c>
      <c r="C3994" t="s">
        <v>6233</v>
      </c>
      <c r="D3994" s="1">
        <v>29</v>
      </c>
      <c r="E3994" s="21">
        <v>13.092966666666667</v>
      </c>
      <c r="F3994" s="22">
        <v>10.080013333333333</v>
      </c>
      <c r="G3994" s="18"/>
      <c r="H3994" s="25">
        <v>1.2848239736762901</v>
      </c>
      <c r="I3994" s="26">
        <v>1.8617535353889636</v>
      </c>
      <c r="K3994" s="2">
        <v>-0.37729447986469422</v>
      </c>
      <c r="L3994" s="2"/>
      <c r="M3994" s="9">
        <v>6.4134485002465449E-2</v>
      </c>
    </row>
    <row r="3995" spans="1:13">
      <c r="A3995" s="15" t="s">
        <v>14631</v>
      </c>
      <c r="B3995" s="1" t="s">
        <v>14632</v>
      </c>
      <c r="C3995" t="s">
        <v>14633</v>
      </c>
      <c r="D3995" s="1">
        <v>9</v>
      </c>
      <c r="E3995" s="21">
        <v>13.700933333333333</v>
      </c>
      <c r="F3995" s="22">
        <v>9.829013333333334</v>
      </c>
      <c r="G3995" s="18"/>
      <c r="H3995" s="25">
        <v>0.65366344041359137</v>
      </c>
      <c r="I3995" s="26">
        <v>1.8674632284822503</v>
      </c>
      <c r="K3995" s="2">
        <v>-0.47915566886153244</v>
      </c>
      <c r="L3995" s="2"/>
      <c r="M3995" s="9">
        <v>2.7611570017881171E-2</v>
      </c>
    </row>
    <row r="3996" spans="1:13">
      <c r="A3996" s="15" t="s">
        <v>395</v>
      </c>
      <c r="B3996" s="1" t="s">
        <v>396</v>
      </c>
      <c r="C3996" t="s">
        <v>397</v>
      </c>
      <c r="D3996" s="1">
        <v>24</v>
      </c>
      <c r="E3996" s="21">
        <v>9.0450299999999988</v>
      </c>
      <c r="F3996" s="22">
        <v>20.463733333333334</v>
      </c>
      <c r="G3996" s="18"/>
      <c r="H3996" s="25">
        <v>0.40553065617780354</v>
      </c>
      <c r="I3996" s="26">
        <v>5.6593554547610241</v>
      </c>
      <c r="K3996" s="2">
        <v>1.1778721764212938</v>
      </c>
      <c r="L3996" s="2"/>
      <c r="M3996" s="9">
        <v>2.5855880075840901E-2</v>
      </c>
    </row>
    <row r="3997" spans="1:13">
      <c r="A3997" s="15" t="s">
        <v>3131</v>
      </c>
      <c r="B3997" s="1" t="s">
        <v>3132</v>
      </c>
      <c r="C3997" t="s">
        <v>3133</v>
      </c>
      <c r="D3997" s="1">
        <v>58</v>
      </c>
      <c r="E3997" s="21">
        <v>9.7020533333333319</v>
      </c>
      <c r="F3997" s="22">
        <v>17.403600000000001</v>
      </c>
      <c r="G3997" s="18"/>
      <c r="H3997" s="25">
        <v>0.71400225779288196</v>
      </c>
      <c r="I3997" s="26">
        <v>3.0175408414800287</v>
      </c>
      <c r="K3997" s="2">
        <v>0.84302374849703754</v>
      </c>
      <c r="L3997" s="2"/>
      <c r="M3997" s="9">
        <v>1.5866496569742657E-2</v>
      </c>
    </row>
    <row r="3998" spans="1:13">
      <c r="A3998" s="15" t="s">
        <v>4245</v>
      </c>
      <c r="B3998" s="1" t="s">
        <v>4246</v>
      </c>
      <c r="C3998" t="s">
        <v>4247</v>
      </c>
      <c r="D3998" s="1">
        <v>16</v>
      </c>
      <c r="E3998" s="21">
        <v>12.353966666666667</v>
      </c>
      <c r="F3998" s="22">
        <v>15.474066666666666</v>
      </c>
      <c r="G3998" s="18"/>
      <c r="H3998" s="25">
        <v>1.1600602843530736</v>
      </c>
      <c r="I3998" s="26">
        <v>2.7705111447769695</v>
      </c>
      <c r="K3998" s="2">
        <v>0.32487805136785602</v>
      </c>
      <c r="L3998" s="2"/>
      <c r="M3998" s="9">
        <v>0.10118622725804596</v>
      </c>
    </row>
    <row r="3999" spans="1:13">
      <c r="A3999" s="15" t="s">
        <v>19964</v>
      </c>
      <c r="B3999" s="1" t="s">
        <v>19965</v>
      </c>
      <c r="C3999" t="s">
        <v>19966</v>
      </c>
      <c r="D3999" s="1">
        <v>2</v>
      </c>
      <c r="E3999" s="21">
        <v>9.8763133333333339</v>
      </c>
      <c r="F3999" s="22">
        <v>17.372933333333332</v>
      </c>
      <c r="G3999" s="18"/>
      <c r="H3999" s="25">
        <v>0.83203990777686521</v>
      </c>
      <c r="I3999" s="26">
        <v>3.1581171626989106</v>
      </c>
      <c r="K3999" s="2">
        <v>0.8147968536081599</v>
      </c>
      <c r="L3999" s="2"/>
      <c r="M3999" s="9">
        <v>1.9135244214938549E-2</v>
      </c>
    </row>
    <row r="4000" spans="1:13">
      <c r="A4000" s="15" t="s">
        <v>13345</v>
      </c>
      <c r="B4000" s="1" t="s">
        <v>13346</v>
      </c>
      <c r="C4000" t="s">
        <v>13347</v>
      </c>
      <c r="D4000" s="1">
        <v>2</v>
      </c>
      <c r="E4000" s="21">
        <v>15.357966666666664</v>
      </c>
      <c r="F4000" s="22">
        <v>9.5044933333333343</v>
      </c>
      <c r="G4000" s="18"/>
      <c r="H4000" s="25">
        <v>1.8489422823153054</v>
      </c>
      <c r="I4000" s="26">
        <v>1.1674312519944516</v>
      </c>
      <c r="K4000" s="2">
        <v>-0.6923055949750172</v>
      </c>
      <c r="L4000" s="2"/>
      <c r="M4000" s="9">
        <v>1.3336205390770121E-2</v>
      </c>
    </row>
    <row r="4001" spans="1:13">
      <c r="A4001" s="15" t="s">
        <v>15263</v>
      </c>
      <c r="B4001" s="1" t="s">
        <v>15264</v>
      </c>
      <c r="C4001" t="s">
        <v>15265</v>
      </c>
      <c r="D4001" s="1">
        <v>7</v>
      </c>
      <c r="E4001" s="21">
        <v>12.435086666666669</v>
      </c>
      <c r="F4001" s="22">
        <v>10.245759999999999</v>
      </c>
      <c r="G4001" s="18"/>
      <c r="H4001" s="25">
        <v>4.6148947706890668</v>
      </c>
      <c r="I4001" s="26">
        <v>1.866768016331974</v>
      </c>
      <c r="K4001" s="2">
        <v>-0.27938955934614657</v>
      </c>
      <c r="L4001" s="2"/>
      <c r="M4001" s="9">
        <v>0.27813514975688841</v>
      </c>
    </row>
    <row r="4002" spans="1:13">
      <c r="A4002" s="15" t="s">
        <v>4377</v>
      </c>
      <c r="B4002" s="1" t="s">
        <v>4378</v>
      </c>
      <c r="C4002" t="s">
        <v>4379</v>
      </c>
      <c r="D4002" s="1">
        <v>3</v>
      </c>
      <c r="E4002" s="21">
        <v>12.492433333333333</v>
      </c>
      <c r="F4002" s="22">
        <v>10.803520000000001</v>
      </c>
      <c r="G4002" s="18"/>
      <c r="H4002" s="25">
        <v>2.0716675851432749</v>
      </c>
      <c r="I4002" s="26">
        <v>1.3591051854804947</v>
      </c>
      <c r="K4002" s="2">
        <v>-0.20955307156498484</v>
      </c>
      <c r="L4002" s="2"/>
      <c r="M4002" s="9">
        <v>0.18637547669732515</v>
      </c>
    </row>
    <row r="4003" spans="1:13">
      <c r="A4003" s="15" t="s">
        <v>22270</v>
      </c>
      <c r="B4003" s="1" t="s">
        <v>22271</v>
      </c>
      <c r="C4003" t="s">
        <v>22272</v>
      </c>
      <c r="D4003" s="1">
        <v>1</v>
      </c>
      <c r="E4003" s="21">
        <v>5.5104366666666662</v>
      </c>
      <c r="F4003" s="22">
        <v>24.077133333333336</v>
      </c>
      <c r="G4003" s="18"/>
      <c r="H4003" s="25">
        <v>1.4103656515362784</v>
      </c>
      <c r="I4003" s="26">
        <v>7.1022363705619691</v>
      </c>
      <c r="K4003" s="2">
        <v>2.127425079721339</v>
      </c>
      <c r="L4003" s="2"/>
      <c r="M4003" s="9">
        <v>1.4754412472179785E-2</v>
      </c>
    </row>
    <row r="4004" spans="1:13">
      <c r="A4004" s="15" t="s">
        <v>3468</v>
      </c>
      <c r="B4004" s="1" t="s">
        <v>3469</v>
      </c>
      <c r="C4004" t="s">
        <v>3470</v>
      </c>
      <c r="D4004" s="1">
        <v>9</v>
      </c>
      <c r="E4004" s="21">
        <v>10.50164</v>
      </c>
      <c r="F4004" s="22">
        <v>16.154599999999999</v>
      </c>
      <c r="G4004" s="18"/>
      <c r="H4004" s="25">
        <v>0.60430386296961536</v>
      </c>
      <c r="I4004" s="26">
        <v>2.2106025219383016</v>
      </c>
      <c r="K4004" s="2">
        <v>0.6213303833143009</v>
      </c>
      <c r="L4004" s="2"/>
      <c r="M4004" s="9">
        <v>1.6118803956006164E-2</v>
      </c>
    </row>
    <row r="4005" spans="1:13">
      <c r="A4005" s="15" t="s">
        <v>19570</v>
      </c>
      <c r="B4005" s="1" t="s">
        <v>19571</v>
      </c>
      <c r="C4005" t="s">
        <v>19572</v>
      </c>
      <c r="D4005" s="1">
        <v>2</v>
      </c>
      <c r="E4005" s="21">
        <v>19.025366666666667</v>
      </c>
      <c r="F4005" s="22">
        <v>6.9757600000000002</v>
      </c>
      <c r="G4005" s="18"/>
      <c r="H4005" s="25">
        <v>4.3751407261176425</v>
      </c>
      <c r="I4005" s="26">
        <v>1.5475359643963045</v>
      </c>
      <c r="K4005" s="2">
        <v>-1.4475019479887763</v>
      </c>
      <c r="L4005" s="2"/>
      <c r="M4005" s="9">
        <v>1.4338451093483648E-2</v>
      </c>
    </row>
    <row r="4006" spans="1:13">
      <c r="A4006" s="15" t="s">
        <v>6332</v>
      </c>
      <c r="B4006" s="1" t="s">
        <v>6333</v>
      </c>
      <c r="C4006" t="s">
        <v>6334</v>
      </c>
      <c r="D4006" s="1">
        <v>17</v>
      </c>
      <c r="E4006" s="21">
        <v>11.899933333333331</v>
      </c>
      <c r="F4006" s="22">
        <v>10.944623333333332</v>
      </c>
      <c r="G4006" s="18"/>
      <c r="H4006" s="25">
        <v>1.3103993030116179</v>
      </c>
      <c r="I4006" s="26">
        <v>1.8413308300339009</v>
      </c>
      <c r="K4006" s="2">
        <v>-0.12073118714467529</v>
      </c>
      <c r="L4006" s="2"/>
      <c r="M4006" s="9">
        <v>0.28577865428282162</v>
      </c>
    </row>
    <row r="4007" spans="1:13">
      <c r="A4007" s="15" t="s">
        <v>15971</v>
      </c>
      <c r="B4007" s="1" t="s">
        <v>15972</v>
      </c>
      <c r="C4007" t="s">
        <v>15973</v>
      </c>
      <c r="D4007" s="1">
        <v>13</v>
      </c>
      <c r="E4007" s="21">
        <v>13.814666666666668</v>
      </c>
      <c r="F4007" s="22">
        <v>12.887500000000001</v>
      </c>
      <c r="G4007" s="18"/>
      <c r="H4007" s="25">
        <v>0.7693684834546668</v>
      </c>
      <c r="I4007" s="26">
        <v>1.1185478487753668</v>
      </c>
      <c r="K4007" s="2">
        <v>-0.10022832426757461</v>
      </c>
      <c r="L4007" s="2"/>
      <c r="M4007" s="9">
        <v>0.18599981171139454</v>
      </c>
    </row>
    <row r="4008" spans="1:13">
      <c r="A4008" s="15" t="s">
        <v>12889</v>
      </c>
      <c r="B4008" s="1" t="s">
        <v>12890</v>
      </c>
      <c r="C4008" t="s">
        <v>12891</v>
      </c>
      <c r="D4008" s="1">
        <v>2</v>
      </c>
      <c r="E4008" s="21">
        <v>12.786633333333334</v>
      </c>
      <c r="F4008" s="22">
        <v>7.2267066666666677</v>
      </c>
      <c r="G4008" s="18"/>
      <c r="H4008" s="25">
        <v>0.62332869606118202</v>
      </c>
      <c r="I4008" s="26">
        <v>4.620699896447868</v>
      </c>
      <c r="K4008" s="2">
        <v>-0.82322621734857415</v>
      </c>
      <c r="L4008" s="2"/>
      <c r="M4008" s="9">
        <v>7.9176925100449713E-2</v>
      </c>
    </row>
    <row r="4009" spans="1:13">
      <c r="A4009" s="15" t="s">
        <v>18981</v>
      </c>
      <c r="B4009" s="1" t="s">
        <v>18982</v>
      </c>
      <c r="C4009" t="s">
        <v>18983</v>
      </c>
      <c r="D4009" s="1">
        <v>3</v>
      </c>
      <c r="E4009" s="21">
        <v>9.100223333333334</v>
      </c>
      <c r="F4009" s="22">
        <v>19.780033333333332</v>
      </c>
      <c r="G4009" s="18"/>
      <c r="H4009" s="25">
        <v>0.96266635727718974</v>
      </c>
      <c r="I4009" s="26">
        <v>5.0450733883000387</v>
      </c>
      <c r="K4009" s="2">
        <v>1.1200710005394288</v>
      </c>
      <c r="L4009" s="2"/>
      <c r="M4009" s="9">
        <v>2.4010870013818256E-2</v>
      </c>
    </row>
    <row r="4010" spans="1:13">
      <c r="A4010" s="15" t="s">
        <v>4446</v>
      </c>
      <c r="B4010" s="1" t="s">
        <v>4447</v>
      </c>
      <c r="C4010" t="s">
        <v>4448</v>
      </c>
      <c r="D4010" s="1">
        <v>78</v>
      </c>
      <c r="E4010" s="21">
        <v>12.042466666666668</v>
      </c>
      <c r="F4010" s="22">
        <v>15.105800000000002</v>
      </c>
      <c r="G4010" s="18"/>
      <c r="H4010" s="25">
        <v>0.75008226437727021</v>
      </c>
      <c r="I4010" s="26">
        <v>2.2467319622064381</v>
      </c>
      <c r="K4010" s="2">
        <v>0.3269716603396905</v>
      </c>
      <c r="L4010" s="2"/>
      <c r="M4010" s="9">
        <v>6.7965073473942775E-2</v>
      </c>
    </row>
    <row r="4011" spans="1:13">
      <c r="A4011" s="15" t="s">
        <v>156</v>
      </c>
      <c r="B4011" s="1" t="s">
        <v>154</v>
      </c>
      <c r="C4011" t="s">
        <v>157</v>
      </c>
      <c r="D4011" s="1">
        <v>1</v>
      </c>
      <c r="E4011" s="21">
        <v>13.476333333333335</v>
      </c>
      <c r="F4011" s="22">
        <v>10.283316666666666</v>
      </c>
      <c r="G4011" s="18"/>
      <c r="H4011" s="25">
        <v>1.0398090225292977</v>
      </c>
      <c r="I4011" s="26">
        <v>1.4142909480843515</v>
      </c>
      <c r="K4011" s="2">
        <v>-0.39012236826162017</v>
      </c>
      <c r="L4011" s="2"/>
      <c r="M4011" s="9">
        <v>3.2588921230494776E-2</v>
      </c>
    </row>
    <row r="4012" spans="1:13">
      <c r="A4012" s="15" t="s">
        <v>14775</v>
      </c>
      <c r="B4012" s="1" t="s">
        <v>14776</v>
      </c>
      <c r="C4012" t="s">
        <v>14777</v>
      </c>
      <c r="D4012" s="1">
        <v>6</v>
      </c>
      <c r="E4012" s="21">
        <v>11.8842</v>
      </c>
      <c r="F4012" s="22">
        <v>14.343266666666667</v>
      </c>
      <c r="G4012" s="18"/>
      <c r="H4012" s="25">
        <v>0.45879440929462123</v>
      </c>
      <c r="I4012" s="26">
        <v>1.3557778591396652</v>
      </c>
      <c r="K4012" s="2">
        <v>0.27132884431626125</v>
      </c>
      <c r="L4012" s="2"/>
      <c r="M4012" s="9">
        <v>3.7192360790499805E-2</v>
      </c>
    </row>
    <row r="4013" spans="1:13">
      <c r="A4013" s="15" t="s">
        <v>2209</v>
      </c>
      <c r="B4013" s="1" t="s">
        <v>2210</v>
      </c>
      <c r="C4013" t="s">
        <v>2211</v>
      </c>
      <c r="D4013" s="1">
        <v>12</v>
      </c>
      <c r="E4013" s="21">
        <v>16.288899999999998</v>
      </c>
      <c r="F4013" s="22">
        <v>11.715633333333335</v>
      </c>
      <c r="G4013" s="18"/>
      <c r="H4013" s="25">
        <v>0.55697201904584004</v>
      </c>
      <c r="I4013" s="26">
        <v>1.4323704281132492</v>
      </c>
      <c r="K4013" s="2">
        <v>-0.47545423431634309</v>
      </c>
      <c r="L4013" s="2"/>
      <c r="M4013" s="9">
        <v>1.0572326689836875E-2</v>
      </c>
    </row>
    <row r="4014" spans="1:13">
      <c r="A4014" s="15" t="s">
        <v>13019</v>
      </c>
      <c r="B4014" s="1" t="s">
        <v>13020</v>
      </c>
      <c r="C4014" t="s">
        <v>13021</v>
      </c>
      <c r="D4014" s="1">
        <v>2</v>
      </c>
      <c r="E4014" s="21">
        <v>13.767900000000003</v>
      </c>
      <c r="F4014" s="22">
        <v>10.110186666666667</v>
      </c>
      <c r="G4014" s="18"/>
      <c r="H4014" s="25">
        <v>3.2313139556533219</v>
      </c>
      <c r="I4014" s="26">
        <v>1.4291524315248272</v>
      </c>
      <c r="K4014" s="2">
        <v>-0.44549888955040096</v>
      </c>
      <c r="L4014" s="2"/>
      <c r="M4014" s="9">
        <v>0.10188154565508477</v>
      </c>
    </row>
    <row r="4015" spans="1:13">
      <c r="A4015" s="15" t="s">
        <v>5777</v>
      </c>
      <c r="B4015" s="1" t="s">
        <v>5778</v>
      </c>
      <c r="C4015" t="s">
        <v>5779</v>
      </c>
      <c r="D4015" s="1">
        <v>2</v>
      </c>
      <c r="E4015" s="21">
        <v>8.7171700000000012</v>
      </c>
      <c r="F4015" s="22">
        <v>18.167000000000002</v>
      </c>
      <c r="G4015" s="18"/>
      <c r="H4015" s="25">
        <v>1.1582079686740199</v>
      </c>
      <c r="I4015" s="26">
        <v>3.2689972728651631</v>
      </c>
      <c r="K4015" s="2">
        <v>1.0593884503747726</v>
      </c>
      <c r="L4015" s="2"/>
      <c r="M4015" s="9">
        <v>1.2788239166569907E-2</v>
      </c>
    </row>
    <row r="4016" spans="1:13">
      <c r="A4016" s="15" t="s">
        <v>12104</v>
      </c>
      <c r="B4016" s="1" t="s">
        <v>12105</v>
      </c>
      <c r="C4016" t="s">
        <v>12106</v>
      </c>
      <c r="D4016" s="1">
        <v>3</v>
      </c>
      <c r="E4016" s="21">
        <v>12.823966666666665</v>
      </c>
      <c r="F4016" s="22">
        <v>8.9291533333333319</v>
      </c>
      <c r="G4016" s="18"/>
      <c r="H4016" s="25">
        <v>2.1646755237987518</v>
      </c>
      <c r="I4016" s="26">
        <v>1.657922595217689</v>
      </c>
      <c r="K4016" s="2">
        <v>-0.52224729071503262</v>
      </c>
      <c r="L4016" s="2"/>
      <c r="M4016" s="9">
        <v>5.579405218449604E-2</v>
      </c>
    </row>
    <row r="4017" spans="1:13">
      <c r="A4017" s="15" t="s">
        <v>19600</v>
      </c>
      <c r="B4017" s="1" t="s">
        <v>19601</v>
      </c>
      <c r="C4017" t="s">
        <v>19602</v>
      </c>
      <c r="D4017" s="1">
        <v>3</v>
      </c>
      <c r="E4017" s="21">
        <v>12.098566666666665</v>
      </c>
      <c r="F4017" s="22">
        <v>16.340866666666667</v>
      </c>
      <c r="G4017" s="18"/>
      <c r="H4017" s="25">
        <v>0.99004473299610707</v>
      </c>
      <c r="I4017" s="26">
        <v>3.4814221294369512</v>
      </c>
      <c r="K4017" s="2">
        <v>0.43364836176982302</v>
      </c>
      <c r="L4017" s="2"/>
      <c r="M4017" s="9">
        <v>8.1499117556594475E-2</v>
      </c>
    </row>
    <row r="4018" spans="1:13">
      <c r="A4018" s="15" t="s">
        <v>10500</v>
      </c>
      <c r="B4018" s="1" t="s">
        <v>10501</v>
      </c>
      <c r="C4018" t="s">
        <v>10502</v>
      </c>
      <c r="D4018" s="1">
        <v>4</v>
      </c>
      <c r="E4018" s="21">
        <v>2.06894</v>
      </c>
      <c r="F4018" s="22">
        <v>31.029766666666671</v>
      </c>
      <c r="G4018" s="18"/>
      <c r="H4018" s="25">
        <v>0.70833259610157795</v>
      </c>
      <c r="I4018" s="26">
        <v>11.877139826714732</v>
      </c>
      <c r="K4018" s="2">
        <v>3.9066891360844367</v>
      </c>
      <c r="L4018" s="2"/>
      <c r="M4018" s="9">
        <v>1.6618883144760347E-2</v>
      </c>
    </row>
    <row r="4019" spans="1:13">
      <c r="A4019" s="15" t="s">
        <v>5674</v>
      </c>
      <c r="B4019" s="1" t="s">
        <v>5675</v>
      </c>
      <c r="C4019" t="s">
        <v>5676</v>
      </c>
      <c r="D4019" s="1">
        <v>2</v>
      </c>
      <c r="E4019" s="21">
        <v>17.813066666666668</v>
      </c>
      <c r="F4019" s="22">
        <v>8.0337000000000014</v>
      </c>
      <c r="G4019" s="18"/>
      <c r="H4019" s="25">
        <v>4.8575493135256353</v>
      </c>
      <c r="I4019" s="26">
        <v>0.9809336326683884</v>
      </c>
      <c r="K4019" s="2">
        <v>-1.1487994163154114</v>
      </c>
      <c r="L4019" s="2"/>
      <c r="M4019" s="9">
        <v>2.7053087001033118E-2</v>
      </c>
    </row>
    <row r="4020" spans="1:13">
      <c r="A4020" s="15" t="s">
        <v>23077</v>
      </c>
      <c r="B4020" s="1" t="s">
        <v>23078</v>
      </c>
      <c r="C4020" t="s">
        <v>23079</v>
      </c>
      <c r="D4020" s="1">
        <v>1</v>
      </c>
      <c r="E4020" s="21">
        <v>16.053666666666668</v>
      </c>
      <c r="F4020" s="22">
        <v>11.810266666666665</v>
      </c>
      <c r="G4020" s="18"/>
      <c r="H4020" s="25">
        <v>1.6695172665574134</v>
      </c>
      <c r="I4020" s="26">
        <v>1.2115899567648012</v>
      </c>
      <c r="K4020" s="2">
        <v>-0.44286130731927287</v>
      </c>
      <c r="L4020" s="2"/>
      <c r="M4020" s="9">
        <v>2.4591655192732018E-2</v>
      </c>
    </row>
    <row r="4021" spans="1:13">
      <c r="A4021" s="15" t="s">
        <v>22449</v>
      </c>
      <c r="B4021" s="1" t="s">
        <v>22450</v>
      </c>
      <c r="C4021" t="s">
        <v>22451</v>
      </c>
      <c r="D4021" s="1">
        <v>1</v>
      </c>
      <c r="E4021" s="21">
        <v>16.177566666666667</v>
      </c>
      <c r="F4021" s="22">
        <v>9.0140999999999991</v>
      </c>
      <c r="G4021" s="18"/>
      <c r="H4021" s="25">
        <v>2.7113816963558137</v>
      </c>
      <c r="I4021" s="26">
        <v>1.179726775656128</v>
      </c>
      <c r="K4021" s="2">
        <v>-0.84373926235593877</v>
      </c>
      <c r="L4021" s="2"/>
      <c r="M4021" s="9">
        <v>1.6756039975197735E-2</v>
      </c>
    </row>
    <row r="4022" spans="1:13">
      <c r="A4022" s="15" t="s">
        <v>15183</v>
      </c>
      <c r="B4022" s="1"/>
      <c r="C4022" t="s">
        <v>15184</v>
      </c>
      <c r="D4022" s="1">
        <v>1</v>
      </c>
      <c r="E4022" s="21">
        <v>14.820999999999998</v>
      </c>
      <c r="F4022" s="22">
        <v>9.2476066666666679</v>
      </c>
      <c r="G4022" s="18"/>
      <c r="H4022" s="25">
        <v>1.5462386200066274</v>
      </c>
      <c r="I4022" s="26">
        <v>1.7985829685987009</v>
      </c>
      <c r="K4022" s="2">
        <v>-0.68049085085621697</v>
      </c>
      <c r="L4022" s="2"/>
      <c r="M4022" s="9">
        <v>1.800412058560957E-2</v>
      </c>
    </row>
    <row r="4023" spans="1:13">
      <c r="A4023" s="15" t="s">
        <v>11307</v>
      </c>
      <c r="B4023" s="1" t="s">
        <v>11308</v>
      </c>
      <c r="C4023" t="s">
        <v>11309</v>
      </c>
      <c r="D4023" s="1">
        <v>5</v>
      </c>
      <c r="E4023" s="21">
        <v>15.305700000000002</v>
      </c>
      <c r="F4023" s="22">
        <v>9.8377833333333342</v>
      </c>
      <c r="G4023" s="18"/>
      <c r="H4023" s="25">
        <v>1.6374313939826617</v>
      </c>
      <c r="I4023" s="26">
        <v>0.8460847974247816</v>
      </c>
      <c r="K4023" s="2">
        <v>-0.63766384074109228</v>
      </c>
      <c r="L4023" s="2"/>
      <c r="M4023" s="9">
        <v>1.0628950067567602E-2</v>
      </c>
    </row>
    <row r="4024" spans="1:13">
      <c r="A4024" s="15" t="s">
        <v>8821</v>
      </c>
      <c r="B4024" s="1" t="s">
        <v>8822</v>
      </c>
      <c r="C4024" t="s">
        <v>8823</v>
      </c>
      <c r="D4024" s="1">
        <v>29</v>
      </c>
      <c r="E4024" s="21">
        <v>12.171833333333334</v>
      </c>
      <c r="F4024" s="22">
        <v>13.6531</v>
      </c>
      <c r="G4024" s="18"/>
      <c r="H4024" s="25">
        <v>0.87323445496231622</v>
      </c>
      <c r="I4024" s="26">
        <v>0.85333614127142199</v>
      </c>
      <c r="K4024" s="2">
        <v>0.16568207442969923</v>
      </c>
      <c r="L4024" s="2"/>
      <c r="M4024" s="9">
        <v>7.6817331429473529E-2</v>
      </c>
    </row>
    <row r="4025" spans="1:13">
      <c r="A4025" s="15" t="s">
        <v>1057</v>
      </c>
      <c r="B4025" s="1" t="s">
        <v>1058</v>
      </c>
      <c r="C4025" t="s">
        <v>1059</v>
      </c>
      <c r="D4025" s="1">
        <v>6</v>
      </c>
      <c r="E4025" s="21">
        <v>14.311293333333333</v>
      </c>
      <c r="F4025" s="22">
        <v>10.137703333333334</v>
      </c>
      <c r="G4025" s="18"/>
      <c r="H4025" s="25">
        <v>4.4911797080648297</v>
      </c>
      <c r="I4025" s="26">
        <v>1.0913076335448835</v>
      </c>
      <c r="K4025" s="2">
        <v>-0.49742320543118301</v>
      </c>
      <c r="L4025" s="2"/>
      <c r="M4025" s="9">
        <v>0.12747754301377173</v>
      </c>
    </row>
    <row r="4026" spans="1:13">
      <c r="A4026" s="15" t="s">
        <v>8576</v>
      </c>
      <c r="B4026" s="1" t="s">
        <v>8577</v>
      </c>
      <c r="C4026" t="s">
        <v>8578</v>
      </c>
      <c r="D4026" s="1">
        <v>31</v>
      </c>
      <c r="E4026" s="21">
        <v>13.715733333333333</v>
      </c>
      <c r="F4026" s="22">
        <v>9.4702433333333342</v>
      </c>
      <c r="G4026" s="18"/>
      <c r="H4026" s="25">
        <v>1.1514705394986593</v>
      </c>
      <c r="I4026" s="26">
        <v>2.0998816939611871</v>
      </c>
      <c r="K4026" s="2">
        <v>-0.53435835958049427</v>
      </c>
      <c r="L4026" s="2"/>
      <c r="M4026" s="9">
        <v>3.4558869601838293E-2</v>
      </c>
    </row>
    <row r="4027" spans="1:13">
      <c r="A4027" s="15" t="s">
        <v>14308</v>
      </c>
      <c r="B4027" s="1" t="s">
        <v>14309</v>
      </c>
      <c r="C4027" t="s">
        <v>14310</v>
      </c>
      <c r="D4027" s="1">
        <v>13</v>
      </c>
      <c r="E4027" s="21">
        <v>9.4701433333333327</v>
      </c>
      <c r="F4027" s="22">
        <v>17.528966666666665</v>
      </c>
      <c r="G4027" s="18"/>
      <c r="H4027" s="25">
        <v>0.49087960034343814</v>
      </c>
      <c r="I4027" s="26">
        <v>3.1036152247553797</v>
      </c>
      <c r="K4027" s="2">
        <v>0.88828278509542236</v>
      </c>
      <c r="L4027" s="2"/>
      <c r="M4027" s="9">
        <v>1.4752701661755218E-2</v>
      </c>
    </row>
    <row r="4028" spans="1:13">
      <c r="A4028" s="15" t="s">
        <v>7035</v>
      </c>
      <c r="B4028" s="1" t="s">
        <v>7036</v>
      </c>
      <c r="C4028" t="s">
        <v>7037</v>
      </c>
      <c r="D4028" s="1">
        <v>26</v>
      </c>
      <c r="E4028" s="21">
        <v>10.531023333333332</v>
      </c>
      <c r="F4028" s="22">
        <v>16.022866666666665</v>
      </c>
      <c r="G4028" s="18"/>
      <c r="H4028" s="25">
        <v>0.85362635071401871</v>
      </c>
      <c r="I4028" s="26">
        <v>2.2738231688795367</v>
      </c>
      <c r="K4028" s="2">
        <v>0.60548665033020044</v>
      </c>
      <c r="L4028" s="2"/>
      <c r="M4028" s="9">
        <v>1.977233585610676E-2</v>
      </c>
    </row>
    <row r="4029" spans="1:13">
      <c r="A4029" s="15" t="s">
        <v>16227</v>
      </c>
      <c r="B4029" s="1" t="s">
        <v>16228</v>
      </c>
      <c r="C4029" t="s">
        <v>16229</v>
      </c>
      <c r="D4029" s="1">
        <v>3</v>
      </c>
      <c r="E4029" s="21">
        <v>14.9933</v>
      </c>
      <c r="F4029" s="22">
        <v>9.2146066666666666</v>
      </c>
      <c r="G4029" s="18"/>
      <c r="H4029" s="25">
        <v>1.1207736658219625</v>
      </c>
      <c r="I4029" s="26">
        <v>1.6054295529961269</v>
      </c>
      <c r="K4029" s="2">
        <v>-0.70232346336008256</v>
      </c>
      <c r="L4029" s="2"/>
      <c r="M4029" s="9">
        <v>1.0770919795650936E-2</v>
      </c>
    </row>
    <row r="4030" spans="1:13">
      <c r="A4030" s="15" t="s">
        <v>14476</v>
      </c>
      <c r="B4030" s="1" t="s">
        <v>14477</v>
      </c>
      <c r="C4030" t="s">
        <v>14478</v>
      </c>
      <c r="D4030" s="1">
        <v>4</v>
      </c>
      <c r="E4030" s="21">
        <v>13.992666666666667</v>
      </c>
      <c r="F4030" s="22">
        <v>10.393003333333333</v>
      </c>
      <c r="G4030" s="18"/>
      <c r="H4030" s="25">
        <v>0.72013623942510574</v>
      </c>
      <c r="I4030" s="26">
        <v>1.0763280745355173</v>
      </c>
      <c r="K4030" s="2">
        <v>-0.42905831237766384</v>
      </c>
      <c r="L4030" s="2"/>
      <c r="M4030" s="9">
        <v>1.2204976363980548E-2</v>
      </c>
    </row>
    <row r="4031" spans="1:13">
      <c r="A4031" s="15" t="s">
        <v>8514</v>
      </c>
      <c r="B4031" s="1" t="s">
        <v>8515</v>
      </c>
      <c r="C4031" t="s">
        <v>8516</v>
      </c>
      <c r="D4031" s="1">
        <v>10</v>
      </c>
      <c r="E4031" s="21">
        <v>12.170599999999999</v>
      </c>
      <c r="F4031" s="22">
        <v>16.739300000000004</v>
      </c>
      <c r="G4031" s="18"/>
      <c r="H4031" s="25">
        <v>0.87141052897012927</v>
      </c>
      <c r="I4031" s="26">
        <v>3.8906392945118813</v>
      </c>
      <c r="K4031" s="2">
        <v>0.45983890546103567</v>
      </c>
      <c r="L4031" s="2"/>
      <c r="M4031" s="9">
        <v>8.4898978608418829E-2</v>
      </c>
    </row>
    <row r="4032" spans="1:13">
      <c r="A4032" s="15" t="s">
        <v>19333</v>
      </c>
      <c r="B4032" s="1" t="s">
        <v>19334</v>
      </c>
      <c r="C4032" t="s">
        <v>19335</v>
      </c>
      <c r="D4032" s="1">
        <v>5</v>
      </c>
      <c r="E4032" s="21">
        <v>5.1482133333333335</v>
      </c>
      <c r="F4032" s="22">
        <v>13.214793333333333</v>
      </c>
      <c r="G4032" s="18"/>
      <c r="H4032" s="25">
        <v>0.73223279770393512</v>
      </c>
      <c r="I4032" s="26">
        <v>3.4292475306010437</v>
      </c>
      <c r="K4032" s="2">
        <v>1.3600101200172654</v>
      </c>
      <c r="L4032" s="2"/>
      <c r="M4032" s="9">
        <v>1.9030865770270588E-2</v>
      </c>
    </row>
    <row r="4033" spans="1:13">
      <c r="A4033" s="15" t="s">
        <v>7237</v>
      </c>
      <c r="B4033" s="1" t="s">
        <v>7238</v>
      </c>
      <c r="C4033" t="s">
        <v>7239</v>
      </c>
      <c r="D4033" s="1">
        <v>18</v>
      </c>
      <c r="E4033" s="21">
        <v>11.906833333333333</v>
      </c>
      <c r="F4033" s="22">
        <v>14.091999999999999</v>
      </c>
      <c r="G4033" s="18"/>
      <c r="H4033" s="25">
        <v>0.18100058931764038</v>
      </c>
      <c r="I4033" s="26">
        <v>0.8237798067444968</v>
      </c>
      <c r="K4033" s="2">
        <v>0.24308660584941955</v>
      </c>
      <c r="L4033" s="2"/>
      <c r="M4033" s="9">
        <v>1.4389288217815236E-2</v>
      </c>
    </row>
    <row r="4034" spans="1:13">
      <c r="A4034" s="15" t="s">
        <v>10325</v>
      </c>
      <c r="B4034" s="1" t="s">
        <v>10326</v>
      </c>
      <c r="C4034" t="s">
        <v>10327</v>
      </c>
      <c r="D4034" s="1">
        <v>5</v>
      </c>
      <c r="E4034" s="21">
        <v>15.3561</v>
      </c>
      <c r="F4034" s="22">
        <v>8.0748133333333332</v>
      </c>
      <c r="G4034" s="18"/>
      <c r="H4034" s="25">
        <v>2.3982987220110967</v>
      </c>
      <c r="I4034" s="26">
        <v>1.4210037221743392</v>
      </c>
      <c r="K4034" s="2">
        <v>-0.92731104595155844</v>
      </c>
      <c r="L4034" s="2"/>
      <c r="M4034" s="9">
        <v>1.4136432684180444E-2</v>
      </c>
    </row>
    <row r="4035" spans="1:13">
      <c r="A4035" s="15" t="s">
        <v>18476</v>
      </c>
      <c r="B4035" s="1" t="s">
        <v>18477</v>
      </c>
      <c r="C4035" t="s">
        <v>18478</v>
      </c>
      <c r="D4035" s="1">
        <v>2</v>
      </c>
      <c r="E4035" s="21">
        <v>14.915233333333333</v>
      </c>
      <c r="F4035" s="22">
        <v>7.4264566666666667</v>
      </c>
      <c r="G4035" s="18"/>
      <c r="H4035" s="25">
        <v>1.1490123338473504</v>
      </c>
      <c r="I4035" s="26">
        <v>2.2294954695251894</v>
      </c>
      <c r="K4035" s="2">
        <v>-1.0060406102741901</v>
      </c>
      <c r="L4035" s="2"/>
      <c r="M4035" s="9">
        <v>1.0496216620999768E-2</v>
      </c>
    </row>
    <row r="4036" spans="1:13">
      <c r="A4036" s="15" t="s">
        <v>12151</v>
      </c>
      <c r="B4036" s="1" t="s">
        <v>12152</v>
      </c>
      <c r="C4036" t="s">
        <v>12153</v>
      </c>
      <c r="D4036" s="1">
        <v>24</v>
      </c>
      <c r="E4036" s="21">
        <v>14.0244</v>
      </c>
      <c r="F4036" s="22">
        <v>10.266406666666667</v>
      </c>
      <c r="G4036" s="18"/>
      <c r="H4036" s="25">
        <v>1.1720849627906667</v>
      </c>
      <c r="I4036" s="26">
        <v>1.1505686924879082</v>
      </c>
      <c r="K4036" s="2">
        <v>-0.45000773598700283</v>
      </c>
      <c r="L4036" s="2"/>
      <c r="M4036" s="9">
        <v>1.9250666439070471E-2</v>
      </c>
    </row>
    <row r="4037" spans="1:13">
      <c r="A4037" s="15" t="s">
        <v>11496</v>
      </c>
      <c r="B4037" s="1" t="s">
        <v>11497</v>
      </c>
      <c r="C4037" t="s">
        <v>11498</v>
      </c>
      <c r="D4037" s="1">
        <v>5</v>
      </c>
      <c r="E4037" s="21">
        <v>10.10628</v>
      </c>
      <c r="F4037" s="22">
        <v>17.688733333333332</v>
      </c>
      <c r="G4037" s="18"/>
      <c r="H4037" s="25">
        <v>1.4521596087207425</v>
      </c>
      <c r="I4037" s="26">
        <v>3.6582785901750849</v>
      </c>
      <c r="K4037" s="2">
        <v>0.80757868597887317</v>
      </c>
      <c r="L4037" s="2"/>
      <c r="M4037" s="9">
        <v>2.8622057399699301E-2</v>
      </c>
    </row>
    <row r="4038" spans="1:13">
      <c r="A4038" s="15" t="s">
        <v>9035</v>
      </c>
      <c r="B4038" s="1" t="s">
        <v>9036</v>
      </c>
      <c r="C4038" t="s">
        <v>9037</v>
      </c>
      <c r="D4038" s="1">
        <v>19</v>
      </c>
      <c r="E4038" s="21">
        <v>14.030000000000001</v>
      </c>
      <c r="F4038" s="22">
        <v>12.467766666666668</v>
      </c>
      <c r="G4038" s="18"/>
      <c r="H4038" s="25">
        <v>0.99967818321697921</v>
      </c>
      <c r="I4038" s="26">
        <v>0.85957092396923951</v>
      </c>
      <c r="K4038" s="2">
        <v>-0.17031194856049856</v>
      </c>
      <c r="L4038" s="2"/>
      <c r="M4038" s="9">
        <v>8.0032370736940778E-2</v>
      </c>
    </row>
    <row r="4039" spans="1:13">
      <c r="A4039" s="15" t="s">
        <v>5680</v>
      </c>
      <c r="B4039" s="1" t="s">
        <v>5681</v>
      </c>
      <c r="C4039" t="s">
        <v>5682</v>
      </c>
      <c r="D4039" s="1">
        <v>12</v>
      </c>
      <c r="E4039" s="21">
        <v>15.724600000000001</v>
      </c>
      <c r="F4039" s="22">
        <v>11.434199999999999</v>
      </c>
      <c r="G4039" s="18"/>
      <c r="H4039" s="25">
        <v>2.6437376061175155</v>
      </c>
      <c r="I4039" s="26">
        <v>0.83678764928744054</v>
      </c>
      <c r="K4039" s="2">
        <v>-0.45966788817265097</v>
      </c>
      <c r="L4039" s="2"/>
      <c r="M4039" s="9">
        <v>4.695955822253875E-2</v>
      </c>
    </row>
    <row r="4040" spans="1:13">
      <c r="A4040" s="15" t="s">
        <v>6790</v>
      </c>
      <c r="B4040" s="1" t="s">
        <v>6791</v>
      </c>
      <c r="C4040" t="s">
        <v>6792</v>
      </c>
      <c r="D4040" s="1">
        <v>24</v>
      </c>
      <c r="E4040" s="21">
        <v>13.1629</v>
      </c>
      <c r="F4040" s="22">
        <v>13.506633333333333</v>
      </c>
      <c r="G4040" s="18"/>
      <c r="H4040" s="25">
        <v>0.45231870401299984</v>
      </c>
      <c r="I4040" s="26">
        <v>1.3374848796653109</v>
      </c>
      <c r="K4040" s="2">
        <v>3.7190739792601513E-2</v>
      </c>
      <c r="L4040" s="2"/>
      <c r="M4040" s="9">
        <v>0.37294302747609809</v>
      </c>
    </row>
    <row r="4041" spans="1:13">
      <c r="A4041" s="15" t="s">
        <v>18473</v>
      </c>
      <c r="B4041" s="1" t="s">
        <v>18474</v>
      </c>
      <c r="C4041" t="s">
        <v>18475</v>
      </c>
      <c r="D4041" s="1">
        <v>7</v>
      </c>
      <c r="E4041" s="21">
        <v>12.0403</v>
      </c>
      <c r="F4041" s="22">
        <v>14.588966666666666</v>
      </c>
      <c r="G4041" s="18"/>
      <c r="H4041" s="25">
        <v>2.4648352419583777</v>
      </c>
      <c r="I4041" s="26">
        <v>1.7204525402734407</v>
      </c>
      <c r="K4041" s="2">
        <v>0.27700636189820121</v>
      </c>
      <c r="L4041" s="2"/>
      <c r="M4041" s="9">
        <v>0.14033948165476809</v>
      </c>
    </row>
    <row r="4042" spans="1:13">
      <c r="A4042" s="15" t="s">
        <v>3998</v>
      </c>
      <c r="B4042" s="1" t="s">
        <v>3999</v>
      </c>
      <c r="C4042" t="s">
        <v>4000</v>
      </c>
      <c r="D4042" s="1">
        <v>32</v>
      </c>
      <c r="E4042" s="21">
        <v>11.723933333333335</v>
      </c>
      <c r="F4042" s="22">
        <v>14.102066666666666</v>
      </c>
      <c r="G4042" s="18"/>
      <c r="H4042" s="25">
        <v>1.0016946906784185</v>
      </c>
      <c r="I4042" s="26">
        <v>1.0930417207651928</v>
      </c>
      <c r="K4042" s="2">
        <v>0.2664499365159817</v>
      </c>
      <c r="L4042" s="2"/>
      <c r="M4042" s="9">
        <v>4.3439244318508707E-2</v>
      </c>
    </row>
    <row r="4043" spans="1:13">
      <c r="A4043" s="15" t="s">
        <v>20468</v>
      </c>
      <c r="B4043" s="1" t="s">
        <v>20469</v>
      </c>
      <c r="C4043" t="s">
        <v>20470</v>
      </c>
      <c r="D4043" s="1">
        <v>2</v>
      </c>
      <c r="E4043" s="21">
        <v>17.352633333333333</v>
      </c>
      <c r="F4043" s="22">
        <v>8.2259600000000006</v>
      </c>
      <c r="G4043" s="18"/>
      <c r="H4043" s="25">
        <v>4.1534414180692716</v>
      </c>
      <c r="I4043" s="26">
        <v>0.79914075474849877</v>
      </c>
      <c r="K4043" s="2">
        <v>-1.0768986526707369</v>
      </c>
      <c r="L4043" s="2"/>
      <c r="M4043" s="9">
        <v>2.2091391909419656E-2</v>
      </c>
    </row>
    <row r="4044" spans="1:13">
      <c r="A4044" s="15" t="s">
        <v>6136</v>
      </c>
      <c r="B4044" s="1" t="s">
        <v>6137</v>
      </c>
      <c r="C4044" t="s">
        <v>6138</v>
      </c>
      <c r="D4044" s="1">
        <v>21</v>
      </c>
      <c r="E4044" s="21">
        <v>16.995799999999999</v>
      </c>
      <c r="F4044" s="22">
        <v>6.6500466666666673</v>
      </c>
      <c r="G4044" s="18"/>
      <c r="H4044" s="25">
        <v>2.6913902132541305</v>
      </c>
      <c r="I4044" s="26">
        <v>3.0535484130816295</v>
      </c>
      <c r="K4044" s="2">
        <v>-1.3537419019198877</v>
      </c>
      <c r="L4044" s="2"/>
      <c r="M4044" s="9">
        <v>1.5052428353534061E-2</v>
      </c>
    </row>
    <row r="4045" spans="1:13">
      <c r="A4045" s="15" t="s">
        <v>14404</v>
      </c>
      <c r="B4045" s="1" t="s">
        <v>14405</v>
      </c>
      <c r="C4045" t="s">
        <v>14406</v>
      </c>
      <c r="D4045" s="1">
        <v>1</v>
      </c>
      <c r="E4045" s="21">
        <v>17.297366666666665</v>
      </c>
      <c r="F4045" s="22">
        <v>8.4571566666666662</v>
      </c>
      <c r="G4045" s="18"/>
      <c r="H4045" s="25">
        <v>2.7541833586987794</v>
      </c>
      <c r="I4045" s="26">
        <v>1.0615390880383739</v>
      </c>
      <c r="K4045" s="2">
        <v>-1.0323078106209505</v>
      </c>
      <c r="L4045" s="2"/>
      <c r="M4045" s="9">
        <v>1.0435318437470267E-2</v>
      </c>
    </row>
    <row r="4046" spans="1:13">
      <c r="A4046" s="15" t="s">
        <v>5861</v>
      </c>
      <c r="B4046" s="1" t="s">
        <v>5862</v>
      </c>
      <c r="C4046" t="s">
        <v>5863</v>
      </c>
      <c r="D4046" s="1">
        <v>16</v>
      </c>
      <c r="E4046" s="21">
        <v>10.87388</v>
      </c>
      <c r="F4046" s="22">
        <v>15.541899999999998</v>
      </c>
      <c r="G4046" s="18"/>
      <c r="H4046" s="25">
        <v>1.0590569867575588</v>
      </c>
      <c r="I4046" s="26">
        <v>2.0022408546426433</v>
      </c>
      <c r="K4046" s="2">
        <v>0.51529607194555371</v>
      </c>
      <c r="L4046" s="2"/>
      <c r="M4046" s="9">
        <v>2.4479947973452602E-2</v>
      </c>
    </row>
    <row r="4047" spans="1:13">
      <c r="A4047" s="15" t="s">
        <v>22371</v>
      </c>
      <c r="B4047" s="1" t="s">
        <v>22372</v>
      </c>
      <c r="C4047" t="s">
        <v>22373</v>
      </c>
      <c r="D4047" s="1">
        <v>1</v>
      </c>
      <c r="E4047" s="21">
        <v>14.221499999999999</v>
      </c>
      <c r="F4047" s="22">
        <v>8.4617433333333327</v>
      </c>
      <c r="G4047" s="18"/>
      <c r="H4047" s="25">
        <v>3.1917359430253618</v>
      </c>
      <c r="I4047" s="26">
        <v>1.6163898796495024</v>
      </c>
      <c r="K4047" s="2">
        <v>-0.74904680917201216</v>
      </c>
      <c r="L4047" s="2"/>
      <c r="M4047" s="9">
        <v>4.3073429616382171E-2</v>
      </c>
    </row>
    <row r="4048" spans="1:13">
      <c r="A4048" s="15" t="s">
        <v>2977</v>
      </c>
      <c r="B4048" s="1" t="s">
        <v>2978</v>
      </c>
      <c r="C4048" t="s">
        <v>2979</v>
      </c>
      <c r="D4048" s="1">
        <v>17</v>
      </c>
      <c r="E4048" s="21">
        <v>11.188433333333334</v>
      </c>
      <c r="F4048" s="22">
        <v>14.706666666666665</v>
      </c>
      <c r="G4048" s="18"/>
      <c r="H4048" s="25">
        <v>8.9529678505696431E-2</v>
      </c>
      <c r="I4048" s="26">
        <v>1.3538060213093057</v>
      </c>
      <c r="K4048" s="2">
        <v>0.39446225393563594</v>
      </c>
      <c r="L4048" s="2"/>
      <c r="M4048" s="9">
        <v>1.4359656248000102E-2</v>
      </c>
    </row>
    <row r="4049" spans="1:13">
      <c r="A4049" s="15" t="s">
        <v>9661</v>
      </c>
      <c r="B4049" s="1" t="s">
        <v>9662</v>
      </c>
      <c r="C4049" t="s">
        <v>9663</v>
      </c>
      <c r="D4049" s="1">
        <v>5</v>
      </c>
      <c r="E4049" s="21">
        <v>17.182066666666667</v>
      </c>
      <c r="F4049" s="22">
        <v>11.72475</v>
      </c>
      <c r="G4049" s="18"/>
      <c r="H4049" s="25">
        <v>2.0352580974739634</v>
      </c>
      <c r="I4049" s="26">
        <v>1.9092058866188295</v>
      </c>
      <c r="K4049" s="2">
        <v>-0.55134641359385672</v>
      </c>
      <c r="L4049" s="2"/>
      <c r="M4049" s="9">
        <v>2.7635091929411638E-2</v>
      </c>
    </row>
    <row r="4050" spans="1:13">
      <c r="A4050" s="15" t="s">
        <v>9524</v>
      </c>
      <c r="B4050" s="1" t="s">
        <v>9525</v>
      </c>
      <c r="C4050" t="s">
        <v>9526</v>
      </c>
      <c r="D4050" s="1">
        <v>14</v>
      </c>
      <c r="E4050" s="21">
        <v>12.273166666666668</v>
      </c>
      <c r="F4050" s="22">
        <v>12.059066666666666</v>
      </c>
      <c r="G4050" s="18"/>
      <c r="H4050" s="25">
        <v>0.76572318975810927</v>
      </c>
      <c r="I4050" s="26">
        <v>0.4685464793735335</v>
      </c>
      <c r="K4050" s="2">
        <v>-2.5389283086356376E-2</v>
      </c>
      <c r="L4050" s="2"/>
      <c r="M4050" s="9">
        <v>0.37534097870736077</v>
      </c>
    </row>
    <row r="4051" spans="1:13">
      <c r="A4051" s="15" t="s">
        <v>5051</v>
      </c>
      <c r="B4051" s="1" t="s">
        <v>5052</v>
      </c>
      <c r="C4051" t="s">
        <v>5053</v>
      </c>
      <c r="D4051" s="1">
        <v>14</v>
      </c>
      <c r="E4051" s="21">
        <v>11.5036</v>
      </c>
      <c r="F4051" s="22">
        <v>15.362299999999999</v>
      </c>
      <c r="G4051" s="18"/>
      <c r="H4051" s="25">
        <v>0.69462977909099222</v>
      </c>
      <c r="I4051" s="26">
        <v>2.0540313264407848</v>
      </c>
      <c r="K4051" s="2">
        <v>0.41730881167223105</v>
      </c>
      <c r="L4051" s="2"/>
      <c r="M4051" s="9">
        <v>3.4257980825322797E-2</v>
      </c>
    </row>
    <row r="4052" spans="1:13">
      <c r="A4052" s="15" t="s">
        <v>11773</v>
      </c>
      <c r="B4052" s="1" t="s">
        <v>11774</v>
      </c>
      <c r="C4052" t="s">
        <v>11775</v>
      </c>
      <c r="D4052" s="1">
        <v>8</v>
      </c>
      <c r="E4052" s="21">
        <v>14.304366666666667</v>
      </c>
      <c r="F4052" s="22">
        <v>9.2861666666666682</v>
      </c>
      <c r="G4052" s="18"/>
      <c r="H4052" s="25">
        <v>1.3845144901131705</v>
      </c>
      <c r="I4052" s="26">
        <v>2.0064176810508028</v>
      </c>
      <c r="K4052" s="2">
        <v>-0.62330054348136144</v>
      </c>
      <c r="L4052" s="2"/>
      <c r="M4052" s="9">
        <v>2.4548936541850901E-2</v>
      </c>
    </row>
    <row r="4053" spans="1:13">
      <c r="A4053" s="15" t="s">
        <v>13360</v>
      </c>
      <c r="B4053" s="1" t="s">
        <v>13361</v>
      </c>
      <c r="C4053" t="s">
        <v>13362</v>
      </c>
      <c r="D4053" s="1">
        <v>11</v>
      </c>
      <c r="E4053" s="21">
        <v>9.742186666666667</v>
      </c>
      <c r="F4053" s="22">
        <v>16.619166666666665</v>
      </c>
      <c r="G4053" s="18"/>
      <c r="H4053" s="25">
        <v>0.683354157471317</v>
      </c>
      <c r="I4053" s="26">
        <v>2.2955476129528116</v>
      </c>
      <c r="K4053" s="2">
        <v>0.77053051146206086</v>
      </c>
      <c r="L4053" s="2"/>
      <c r="M4053" s="9">
        <v>1.1406901072746879E-2</v>
      </c>
    </row>
    <row r="4054" spans="1:13">
      <c r="A4054" s="15" t="s">
        <v>6982</v>
      </c>
      <c r="B4054" s="1" t="s">
        <v>6983</v>
      </c>
      <c r="C4054" t="s">
        <v>6984</v>
      </c>
      <c r="D4054" s="1">
        <v>13</v>
      </c>
      <c r="E4054" s="21">
        <v>13.687800000000001</v>
      </c>
      <c r="F4054" s="22">
        <v>9.902686666666666</v>
      </c>
      <c r="G4054" s="18"/>
      <c r="H4054" s="25">
        <v>2.0695239186827474</v>
      </c>
      <c r="I4054" s="26">
        <v>1.678999041701132</v>
      </c>
      <c r="K4054" s="2">
        <v>-0.4669986886311045</v>
      </c>
      <c r="L4054" s="2"/>
      <c r="M4054" s="9">
        <v>5.6433965307579208E-2</v>
      </c>
    </row>
    <row r="4055" spans="1:13">
      <c r="A4055" s="15" t="s">
        <v>9680</v>
      </c>
      <c r="B4055" s="1" t="s">
        <v>9681</v>
      </c>
      <c r="C4055" t="s">
        <v>9682</v>
      </c>
      <c r="D4055" s="1">
        <v>9</v>
      </c>
      <c r="E4055" s="21">
        <v>13.071300000000001</v>
      </c>
      <c r="F4055" s="22">
        <v>10.029843333333332</v>
      </c>
      <c r="G4055" s="18"/>
      <c r="H4055" s="25">
        <v>1.8366760765034076</v>
      </c>
      <c r="I4055" s="26">
        <v>0.88969012450028495</v>
      </c>
      <c r="K4055" s="2">
        <v>-0.38210355967061488</v>
      </c>
      <c r="L4055" s="2"/>
      <c r="M4055" s="9">
        <v>5.0859408130184851E-2</v>
      </c>
    </row>
    <row r="4056" spans="1:13">
      <c r="A4056" s="15" t="s">
        <v>13701</v>
      </c>
      <c r="B4056" s="1" t="s">
        <v>13702</v>
      </c>
      <c r="C4056" t="s">
        <v>13703</v>
      </c>
      <c r="D4056" s="1">
        <v>26</v>
      </c>
      <c r="E4056" s="21">
        <v>13.976999999999999</v>
      </c>
      <c r="F4056" s="22">
        <v>9.971779999999999</v>
      </c>
      <c r="G4056" s="18"/>
      <c r="H4056" s="25">
        <v>0.61437271261018744</v>
      </c>
      <c r="I4056" s="26">
        <v>1.227581851772015</v>
      </c>
      <c r="K4056" s="2">
        <v>-0.48713177709966254</v>
      </c>
      <c r="L4056" s="2"/>
      <c r="M4056" s="9">
        <v>1.1080987064983398E-2</v>
      </c>
    </row>
    <row r="4057" spans="1:13">
      <c r="A4057" s="15" t="s">
        <v>21826</v>
      </c>
      <c r="B4057" s="1" t="s">
        <v>21827</v>
      </c>
      <c r="C4057" t="s">
        <v>21828</v>
      </c>
      <c r="D4057" s="1">
        <v>1</v>
      </c>
      <c r="E4057" s="21">
        <v>9.5945333333333327</v>
      </c>
      <c r="F4057" s="22">
        <v>12.562533333333334</v>
      </c>
      <c r="G4057" s="18"/>
      <c r="H4057" s="25">
        <v>0.97221936996406988</v>
      </c>
      <c r="I4057" s="26">
        <v>1.1719296409483528</v>
      </c>
      <c r="K4057" s="2">
        <v>0.38884288206067652</v>
      </c>
      <c r="L4057" s="2"/>
      <c r="M4057" s="9">
        <v>2.7824253070959926E-2</v>
      </c>
    </row>
    <row r="4058" spans="1:13">
      <c r="A4058" s="15" t="s">
        <v>6846</v>
      </c>
      <c r="B4058" s="1" t="s">
        <v>6847</v>
      </c>
      <c r="C4058" t="s">
        <v>6848</v>
      </c>
      <c r="D4058" s="1">
        <v>4</v>
      </c>
      <c r="E4058" s="21">
        <v>10.293136666666667</v>
      </c>
      <c r="F4058" s="22">
        <v>12.391399999999999</v>
      </c>
      <c r="G4058" s="18"/>
      <c r="H4058" s="25">
        <v>0.41818948938649031</v>
      </c>
      <c r="I4058" s="26">
        <v>0.74818454942614254</v>
      </c>
      <c r="K4058" s="2">
        <v>0.26765650748194142</v>
      </c>
      <c r="L4058" s="2"/>
      <c r="M4058" s="9">
        <v>1.6390755145569796E-2</v>
      </c>
    </row>
    <row r="4059" spans="1:13">
      <c r="A4059" s="15" t="s">
        <v>18710</v>
      </c>
      <c r="B4059" s="1" t="s">
        <v>18711</v>
      </c>
      <c r="C4059" t="s">
        <v>18712</v>
      </c>
      <c r="D4059" s="1">
        <v>5</v>
      </c>
      <c r="E4059" s="21">
        <v>12.951466666666667</v>
      </c>
      <c r="F4059" s="22">
        <v>13.597200000000001</v>
      </c>
      <c r="G4059" s="18"/>
      <c r="H4059" s="25">
        <v>1.9460548921686007</v>
      </c>
      <c r="I4059" s="26">
        <v>0.813039648479704</v>
      </c>
      <c r="K4059" s="2">
        <v>7.0194112752887297E-2</v>
      </c>
      <c r="L4059" s="2"/>
      <c r="M4059" s="9">
        <v>0.34083271547213895</v>
      </c>
    </row>
    <row r="4060" spans="1:13">
      <c r="A4060" s="15" t="s">
        <v>3465</v>
      </c>
      <c r="B4060" s="1" t="s">
        <v>3466</v>
      </c>
      <c r="C4060" t="s">
        <v>3467</v>
      </c>
      <c r="D4060" s="1">
        <v>19</v>
      </c>
      <c r="E4060" s="21">
        <v>8.1040233333333322</v>
      </c>
      <c r="F4060" s="22">
        <v>18.617933333333333</v>
      </c>
      <c r="G4060" s="18"/>
      <c r="H4060" s="25">
        <v>0.67935586950679472</v>
      </c>
      <c r="I4060" s="26">
        <v>3.4372125833781877</v>
      </c>
      <c r="K4060" s="2">
        <v>1.1999827036344568</v>
      </c>
      <c r="L4060" s="2"/>
      <c r="M4060" s="9">
        <v>1.04006653964554E-2</v>
      </c>
    </row>
    <row r="4061" spans="1:13">
      <c r="A4061" s="15" t="s">
        <v>12130</v>
      </c>
      <c r="B4061" s="1" t="s">
        <v>12131</v>
      </c>
      <c r="C4061" t="s">
        <v>12132</v>
      </c>
      <c r="D4061" s="1">
        <v>24</v>
      </c>
      <c r="E4061" s="21">
        <v>12.8117</v>
      </c>
      <c r="F4061" s="22">
        <v>9.7854833333333335</v>
      </c>
      <c r="G4061" s="18"/>
      <c r="H4061" s="25">
        <v>0.27157818395445504</v>
      </c>
      <c r="I4061" s="26">
        <v>2.2941530160024883</v>
      </c>
      <c r="K4061" s="2">
        <v>-0.38874690472814122</v>
      </c>
      <c r="L4061" s="2"/>
      <c r="M4061" s="9">
        <v>6.6313630520703493E-2</v>
      </c>
    </row>
    <row r="4062" spans="1:13">
      <c r="A4062" s="15" t="s">
        <v>6882</v>
      </c>
      <c r="B4062" s="1" t="s">
        <v>6883</v>
      </c>
      <c r="C4062" t="s">
        <v>6884</v>
      </c>
      <c r="D4062" s="1">
        <v>4</v>
      </c>
      <c r="E4062" s="21">
        <v>12.2639</v>
      </c>
      <c r="F4062" s="22">
        <v>13.620666666666665</v>
      </c>
      <c r="G4062" s="18"/>
      <c r="H4062" s="25">
        <v>1.0603928140080914</v>
      </c>
      <c r="I4062" s="26">
        <v>0.93371443350380534</v>
      </c>
      <c r="K4062" s="2">
        <v>0.15137947971596297</v>
      </c>
      <c r="L4062" s="2"/>
      <c r="M4062" s="9">
        <v>0.11544077151161034</v>
      </c>
    </row>
    <row r="4063" spans="1:13">
      <c r="A4063" s="15" t="s">
        <v>17826</v>
      </c>
      <c r="B4063" s="1" t="s">
        <v>17827</v>
      </c>
      <c r="C4063" t="s">
        <v>17828</v>
      </c>
      <c r="D4063" s="1">
        <v>1</v>
      </c>
      <c r="E4063" s="21">
        <v>7.5959499999999993</v>
      </c>
      <c r="F4063" s="22">
        <v>22.637200000000004</v>
      </c>
      <c r="G4063" s="18"/>
      <c r="H4063" s="25">
        <v>1.9342590891863545</v>
      </c>
      <c r="I4063" s="26">
        <v>7.1251773725290279</v>
      </c>
      <c r="K4063" s="2">
        <v>1.5753932077978527</v>
      </c>
      <c r="L4063" s="2"/>
      <c r="M4063" s="9">
        <v>2.5124491745641759E-2</v>
      </c>
    </row>
    <row r="4064" spans="1:13">
      <c r="A4064" s="15" t="s">
        <v>13030</v>
      </c>
      <c r="B4064" s="1" t="s">
        <v>13031</v>
      </c>
      <c r="C4064" t="s">
        <v>13032</v>
      </c>
      <c r="D4064" s="1">
        <v>12</v>
      </c>
      <c r="E4064" s="21">
        <v>9.8568566666666673</v>
      </c>
      <c r="F4064" s="22">
        <v>16.960966666666668</v>
      </c>
      <c r="G4064" s="18"/>
      <c r="H4064" s="25">
        <v>0.81576025953299069</v>
      </c>
      <c r="I4064" s="26">
        <v>2.8038018213371143</v>
      </c>
      <c r="K4064" s="2">
        <v>0.78301884435620817</v>
      </c>
      <c r="L4064" s="2"/>
      <c r="M4064" s="9">
        <v>1.6630776586391272E-2</v>
      </c>
    </row>
    <row r="4065" spans="1:13">
      <c r="A4065" s="15" t="s">
        <v>8493</v>
      </c>
      <c r="B4065" s="1" t="s">
        <v>8494</v>
      </c>
      <c r="C4065" t="s">
        <v>8495</v>
      </c>
      <c r="D4065" s="1">
        <v>2</v>
      </c>
      <c r="E4065" s="21">
        <v>14.191166666666666</v>
      </c>
      <c r="F4065" s="22">
        <v>9.9469466666666673</v>
      </c>
      <c r="G4065" s="18"/>
      <c r="H4065" s="25">
        <v>1.7724223236388612</v>
      </c>
      <c r="I4065" s="26">
        <v>0.94983799804668478</v>
      </c>
      <c r="K4065" s="2">
        <v>-0.51266755297770517</v>
      </c>
      <c r="L4065" s="2"/>
      <c r="M4065" s="9">
        <v>2.3200418144964492E-2</v>
      </c>
    </row>
    <row r="4066" spans="1:13">
      <c r="A4066" s="15" t="s">
        <v>2761</v>
      </c>
      <c r="B4066" s="1" t="s">
        <v>2762</v>
      </c>
      <c r="C4066" t="s">
        <v>2763</v>
      </c>
      <c r="D4066" s="1">
        <v>27</v>
      </c>
      <c r="E4066" s="21">
        <v>11.441866666666668</v>
      </c>
      <c r="F4066" s="22">
        <v>17.607266666666664</v>
      </c>
      <c r="G4066" s="18"/>
      <c r="H4066" s="25">
        <v>0.61488935861123306</v>
      </c>
      <c r="I4066" s="26">
        <v>4.4300140409860314</v>
      </c>
      <c r="K4066" s="2">
        <v>0.62184852641075694</v>
      </c>
      <c r="L4066" s="2"/>
      <c r="M4066" s="9">
        <v>5.9943836318391799E-2</v>
      </c>
    </row>
    <row r="4067" spans="1:13">
      <c r="A4067" s="15" t="s">
        <v>1667</v>
      </c>
      <c r="B4067" s="1" t="s">
        <v>1668</v>
      </c>
      <c r="C4067" t="s">
        <v>1669</v>
      </c>
      <c r="D4067" s="1">
        <v>35</v>
      </c>
      <c r="E4067" s="21">
        <v>10.14011</v>
      </c>
      <c r="F4067" s="22">
        <v>18.607833333333332</v>
      </c>
      <c r="G4067" s="18"/>
      <c r="H4067" s="25">
        <v>0.91666110929830535</v>
      </c>
      <c r="I4067" s="26">
        <v>4.653201137210103</v>
      </c>
      <c r="K4067" s="2">
        <v>0.87583677725446896</v>
      </c>
      <c r="L4067" s="2"/>
      <c r="M4067" s="9">
        <v>3.4057103874628798E-2</v>
      </c>
    </row>
    <row r="4068" spans="1:13">
      <c r="A4068" s="15" t="s">
        <v>18168</v>
      </c>
      <c r="B4068" s="1" t="s">
        <v>18169</v>
      </c>
      <c r="C4068" t="s">
        <v>18170</v>
      </c>
      <c r="D4068" s="1">
        <v>5</v>
      </c>
      <c r="E4068" s="21">
        <v>11.177033333333334</v>
      </c>
      <c r="F4068" s="22">
        <v>15.013066666666665</v>
      </c>
      <c r="G4068" s="18"/>
      <c r="H4068" s="25">
        <v>1.5947700283530903</v>
      </c>
      <c r="I4068" s="26">
        <v>1.3422766530538077</v>
      </c>
      <c r="K4068" s="2">
        <v>0.42568139001009547</v>
      </c>
      <c r="L4068" s="2"/>
      <c r="M4068" s="9">
        <v>3.1718913033823896E-2</v>
      </c>
    </row>
    <row r="4069" spans="1:13">
      <c r="A4069" s="15" t="s">
        <v>11178</v>
      </c>
      <c r="B4069" s="1" t="s">
        <v>11179</v>
      </c>
      <c r="C4069" t="s">
        <v>11180</v>
      </c>
      <c r="D4069" s="1">
        <v>4</v>
      </c>
      <c r="E4069" s="21">
        <v>13.299100000000001</v>
      </c>
      <c r="F4069" s="22">
        <v>11.213733333333332</v>
      </c>
      <c r="G4069" s="18"/>
      <c r="H4069" s="25">
        <v>1.192862452255079</v>
      </c>
      <c r="I4069" s="26">
        <v>0.69356702151510463</v>
      </c>
      <c r="K4069" s="2">
        <v>-0.24606194893219765</v>
      </c>
      <c r="L4069" s="2"/>
      <c r="M4069" s="9">
        <v>4.9444429223988201E-2</v>
      </c>
    </row>
    <row r="4070" spans="1:13">
      <c r="A4070" s="15" t="s">
        <v>4802</v>
      </c>
      <c r="B4070" s="1" t="s">
        <v>4803</v>
      </c>
      <c r="C4070" t="s">
        <v>4804</v>
      </c>
      <c r="D4070" s="1">
        <v>5</v>
      </c>
      <c r="E4070" s="21">
        <v>5.6330966666666669</v>
      </c>
      <c r="F4070" s="22">
        <v>22.604966666666666</v>
      </c>
      <c r="G4070" s="18"/>
      <c r="H4070" s="25">
        <v>0.40437053333957634</v>
      </c>
      <c r="I4070" s="26">
        <v>5.8827948122753311</v>
      </c>
      <c r="K4070" s="2">
        <v>2.0046396560091337</v>
      </c>
      <c r="L4070" s="2"/>
      <c r="M4070" s="9">
        <v>1.1352581230454347E-2</v>
      </c>
    </row>
    <row r="4071" spans="1:13">
      <c r="A4071" s="15" t="s">
        <v>9770</v>
      </c>
      <c r="B4071" s="1" t="s">
        <v>9771</v>
      </c>
      <c r="C4071" t="s">
        <v>9772</v>
      </c>
      <c r="D4071" s="1">
        <v>12</v>
      </c>
      <c r="E4071" s="21">
        <v>13.585766666666666</v>
      </c>
      <c r="F4071" s="22">
        <v>10.098120000000002</v>
      </c>
      <c r="G4071" s="18"/>
      <c r="H4071" s="25">
        <v>1.0017580662681647</v>
      </c>
      <c r="I4071" s="26">
        <v>1.7008756600057409</v>
      </c>
      <c r="K4071" s="2">
        <v>-0.42800925473307472</v>
      </c>
      <c r="L4071" s="2"/>
      <c r="M4071" s="9">
        <v>3.4816664567174256E-2</v>
      </c>
    </row>
    <row r="4072" spans="1:13">
      <c r="A4072" s="15" t="s">
        <v>12474</v>
      </c>
      <c r="B4072" s="1" t="s">
        <v>12475</v>
      </c>
      <c r="C4072" t="s">
        <v>12476</v>
      </c>
      <c r="D4072" s="1">
        <v>7</v>
      </c>
      <c r="E4072" s="21">
        <v>10.265833333333333</v>
      </c>
      <c r="F4072" s="22">
        <v>16.435133333333333</v>
      </c>
      <c r="G4072" s="18"/>
      <c r="H4072" s="25">
        <v>0.14903158501919359</v>
      </c>
      <c r="I4072" s="26">
        <v>2.5251041727685917</v>
      </c>
      <c r="K4072" s="2">
        <v>0.6789324170440898</v>
      </c>
      <c r="L4072" s="2"/>
      <c r="M4072" s="9">
        <v>1.654704609243245E-2</v>
      </c>
    </row>
    <row r="4073" spans="1:13">
      <c r="A4073" s="15" t="s">
        <v>22204</v>
      </c>
      <c r="B4073" s="1" t="s">
        <v>22205</v>
      </c>
      <c r="C4073" t="s">
        <v>22206</v>
      </c>
      <c r="D4073" s="1">
        <v>3</v>
      </c>
      <c r="E4073" s="21">
        <v>15.450933333333333</v>
      </c>
      <c r="F4073" s="22">
        <v>6.5956000000000001</v>
      </c>
      <c r="G4073" s="18"/>
      <c r="H4073" s="25">
        <v>2.9556991733485614</v>
      </c>
      <c r="I4073" s="26">
        <v>3.3518362655863698</v>
      </c>
      <c r="K4073" s="2">
        <v>-1.2281181764474336</v>
      </c>
      <c r="L4073" s="2"/>
      <c r="M4073" s="9">
        <v>2.6827044584315056E-2</v>
      </c>
    </row>
    <row r="4074" spans="1:13">
      <c r="A4074" s="15" t="s">
        <v>2023</v>
      </c>
      <c r="B4074" s="1" t="s">
        <v>2024</v>
      </c>
      <c r="C4074" t="s">
        <v>2025</v>
      </c>
      <c r="D4074" s="1">
        <v>24</v>
      </c>
      <c r="E4074" s="21">
        <v>13.072299999999998</v>
      </c>
      <c r="F4074" s="22">
        <v>9.2944599999999991</v>
      </c>
      <c r="G4074" s="18"/>
      <c r="H4074" s="25">
        <v>1.3926825086860253</v>
      </c>
      <c r="I4074" s="26">
        <v>1.1744697825401786</v>
      </c>
      <c r="K4074" s="2">
        <v>-0.49207004443095737</v>
      </c>
      <c r="L4074" s="2"/>
      <c r="M4074" s="9">
        <v>2.4157891524432557E-2</v>
      </c>
    </row>
    <row r="4075" spans="1:13">
      <c r="A4075" s="15" t="s">
        <v>10152</v>
      </c>
      <c r="B4075" s="1" t="s">
        <v>10153</v>
      </c>
      <c r="C4075" t="s">
        <v>10154</v>
      </c>
      <c r="D4075" s="1">
        <v>5</v>
      </c>
      <c r="E4075" s="21">
        <v>10.426866666666667</v>
      </c>
      <c r="F4075" s="22">
        <v>17.810100000000002</v>
      </c>
      <c r="G4075" s="18"/>
      <c r="H4075" s="25">
        <v>0.50596053535165497</v>
      </c>
      <c r="I4075" s="26">
        <v>4.0374710909181788</v>
      </c>
      <c r="K4075" s="2">
        <v>0.77238993205704187</v>
      </c>
      <c r="L4075" s="2"/>
      <c r="M4075" s="9">
        <v>3.2763390497513617E-2</v>
      </c>
    </row>
    <row r="4076" spans="1:13">
      <c r="A4076" s="15" t="s">
        <v>6183</v>
      </c>
      <c r="B4076" s="1" t="s">
        <v>6184</v>
      </c>
      <c r="C4076" t="s">
        <v>6185</v>
      </c>
      <c r="D4076" s="1">
        <v>10</v>
      </c>
      <c r="E4076" s="21">
        <v>11.418126666666666</v>
      </c>
      <c r="F4076" s="22">
        <v>15.0144</v>
      </c>
      <c r="G4076" s="18"/>
      <c r="H4076" s="25">
        <v>1.325908923015956</v>
      </c>
      <c r="I4076" s="26">
        <v>1.5663113004763769</v>
      </c>
      <c r="K4076" s="2">
        <v>0.39502085156038191</v>
      </c>
      <c r="L4076" s="2"/>
      <c r="M4076" s="9">
        <v>3.54379078795138E-2</v>
      </c>
    </row>
    <row r="4077" spans="1:13">
      <c r="A4077" s="15" t="s">
        <v>17879</v>
      </c>
      <c r="B4077" s="1" t="s">
        <v>17880</v>
      </c>
      <c r="C4077" t="s">
        <v>17881</v>
      </c>
      <c r="D4077" s="1">
        <v>4</v>
      </c>
      <c r="E4077" s="21">
        <v>6.3828233333333335</v>
      </c>
      <c r="F4077" s="22">
        <v>22.099299999999999</v>
      </c>
      <c r="G4077" s="18"/>
      <c r="H4077" s="25">
        <v>1.3065194564694924</v>
      </c>
      <c r="I4077" s="26">
        <v>5.853046132570622</v>
      </c>
      <c r="K4077" s="2">
        <v>1.7917340507758881</v>
      </c>
      <c r="L4077" s="2"/>
      <c r="M4077" s="9">
        <v>1.4021588217426325E-2</v>
      </c>
    </row>
    <row r="4078" spans="1:13">
      <c r="A4078" s="15" t="s">
        <v>1140</v>
      </c>
      <c r="B4078" s="1" t="s">
        <v>1141</v>
      </c>
      <c r="C4078" t="s">
        <v>1142</v>
      </c>
      <c r="D4078" s="1">
        <v>1</v>
      </c>
      <c r="E4078" s="21">
        <v>25.100200000000001</v>
      </c>
      <c r="F4078" s="22">
        <v>8.0904299999999996</v>
      </c>
      <c r="G4078" s="18"/>
      <c r="H4078" s="25">
        <v>5.1870181443677241</v>
      </c>
      <c r="I4078" s="26">
        <v>3.1410951988597873</v>
      </c>
      <c r="K4078" s="2">
        <v>-1.633410571794329</v>
      </c>
      <c r="L4078" s="2"/>
      <c r="M4078" s="9">
        <v>1.1962240173842469E-2</v>
      </c>
    </row>
    <row r="4079" spans="1:13">
      <c r="A4079" s="15" t="s">
        <v>19650</v>
      </c>
      <c r="B4079" s="1" t="s">
        <v>19651</v>
      </c>
      <c r="C4079" t="s">
        <v>19652</v>
      </c>
      <c r="D4079" s="1">
        <v>2</v>
      </c>
      <c r="E4079" s="21">
        <v>17.455133333333333</v>
      </c>
      <c r="F4079" s="22">
        <v>8.0093533333333315</v>
      </c>
      <c r="G4079" s="18"/>
      <c r="H4079" s="25">
        <v>6.6246501102573934</v>
      </c>
      <c r="I4079" s="26">
        <v>0.99469877874327106</v>
      </c>
      <c r="K4079" s="2">
        <v>-1.1238937063626959</v>
      </c>
      <c r="L4079" s="2"/>
      <c r="M4079" s="9">
        <v>5.7270281764915727E-2</v>
      </c>
    </row>
    <row r="4080" spans="1:13">
      <c r="A4080" s="15" t="s">
        <v>12090</v>
      </c>
      <c r="B4080" s="1" t="s">
        <v>12091</v>
      </c>
      <c r="C4080" t="s">
        <v>12092</v>
      </c>
      <c r="D4080" s="1">
        <v>7</v>
      </c>
      <c r="E4080" s="21">
        <v>10.774119999999998</v>
      </c>
      <c r="F4080" s="22">
        <v>14.588066666666668</v>
      </c>
      <c r="G4080" s="18"/>
      <c r="H4080" s="25">
        <v>1.3616074299151177</v>
      </c>
      <c r="I4080" s="26">
        <v>0.93276794720516309</v>
      </c>
      <c r="K4080" s="2">
        <v>0.43721865901035095</v>
      </c>
      <c r="L4080" s="2"/>
      <c r="M4080" s="9">
        <v>1.8791456880708636E-2</v>
      </c>
    </row>
    <row r="4081" spans="1:13">
      <c r="A4081" s="15" t="s">
        <v>1175</v>
      </c>
      <c r="B4081" s="1" t="s">
        <v>1176</v>
      </c>
      <c r="C4081" t="s">
        <v>1177</v>
      </c>
      <c r="D4081" s="1">
        <v>76</v>
      </c>
      <c r="E4081" s="21">
        <v>11.530033333333334</v>
      </c>
      <c r="F4081" s="22">
        <v>14.462666666666665</v>
      </c>
      <c r="G4081" s="18"/>
      <c r="H4081" s="25">
        <v>0.84861470841208853</v>
      </c>
      <c r="I4081" s="26">
        <v>1.3753123293758882</v>
      </c>
      <c r="K4081" s="2">
        <v>0.32693690110813661</v>
      </c>
      <c r="L4081" s="2"/>
      <c r="M4081" s="9">
        <v>3.2767881197970521E-2</v>
      </c>
    </row>
    <row r="4082" spans="1:13">
      <c r="A4082" s="15" t="s">
        <v>20921</v>
      </c>
      <c r="B4082" s="1" t="s">
        <v>20922</v>
      </c>
      <c r="C4082" t="s">
        <v>20923</v>
      </c>
      <c r="D4082" s="1">
        <v>2</v>
      </c>
      <c r="E4082" s="21">
        <v>12.348036666666667</v>
      </c>
      <c r="F4082" s="22">
        <v>14.654966666666667</v>
      </c>
      <c r="G4082" s="18"/>
      <c r="H4082" s="25">
        <v>2.5235674270828015</v>
      </c>
      <c r="I4082" s="26">
        <v>2.0173658997150916</v>
      </c>
      <c r="K4082" s="2">
        <v>0.24710801450290795</v>
      </c>
      <c r="L4082" s="2"/>
      <c r="M4082" s="9">
        <v>0.17629166811986796</v>
      </c>
    </row>
    <row r="4083" spans="1:13">
      <c r="A4083" s="15" t="s">
        <v>8388</v>
      </c>
      <c r="B4083" s="1" t="s">
        <v>8389</v>
      </c>
      <c r="C4083" t="s">
        <v>8390</v>
      </c>
      <c r="D4083" s="1">
        <v>51</v>
      </c>
      <c r="E4083" s="21">
        <v>13.532699999999998</v>
      </c>
      <c r="F4083" s="22">
        <v>11.069066666666666</v>
      </c>
      <c r="G4083" s="18"/>
      <c r="H4083" s="25">
        <v>0.88320495922520748</v>
      </c>
      <c r="I4083" s="26">
        <v>0.79391480861193964</v>
      </c>
      <c r="K4083" s="2">
        <v>-0.28991612927107224</v>
      </c>
      <c r="L4083" s="2"/>
      <c r="M4083" s="9">
        <v>2.4140627799002459E-2</v>
      </c>
    </row>
    <row r="4084" spans="1:13">
      <c r="A4084" s="15" t="s">
        <v>5339</v>
      </c>
      <c r="B4084" s="1" t="s">
        <v>5340</v>
      </c>
      <c r="C4084" t="s">
        <v>5341</v>
      </c>
      <c r="D4084" s="1">
        <v>1</v>
      </c>
      <c r="E4084" s="21">
        <v>10.718166666666667</v>
      </c>
      <c r="F4084" s="22">
        <v>11.922033333333333</v>
      </c>
      <c r="G4084" s="18"/>
      <c r="H4084" s="25">
        <v>0.38740911622383595</v>
      </c>
      <c r="I4084" s="26">
        <v>1.6070658428742994</v>
      </c>
      <c r="K4084" s="2">
        <v>0.15357215698794127</v>
      </c>
      <c r="L4084" s="2"/>
      <c r="M4084" s="9">
        <v>0.17214569013905273</v>
      </c>
    </row>
    <row r="4085" spans="1:13">
      <c r="A4085" s="15" t="s">
        <v>10298</v>
      </c>
      <c r="B4085" s="1" t="s">
        <v>10299</v>
      </c>
      <c r="C4085" t="s">
        <v>10300</v>
      </c>
      <c r="D4085" s="1">
        <v>7</v>
      </c>
      <c r="E4085" s="21">
        <v>10.995466666666667</v>
      </c>
      <c r="F4085" s="22">
        <v>13.042933333333332</v>
      </c>
      <c r="G4085" s="18"/>
      <c r="H4085" s="25">
        <v>0.80177848769677873</v>
      </c>
      <c r="I4085" s="26">
        <v>0.35877728932212671</v>
      </c>
      <c r="K4085" s="2">
        <v>0.2463595297288039</v>
      </c>
      <c r="L4085" s="2"/>
      <c r="M4085" s="9">
        <v>1.8370060705045363E-2</v>
      </c>
    </row>
    <row r="4086" spans="1:13">
      <c r="A4086" s="15" t="s">
        <v>22281</v>
      </c>
      <c r="B4086" s="1" t="s">
        <v>22282</v>
      </c>
      <c r="C4086" t="s">
        <v>22283</v>
      </c>
      <c r="D4086" s="1">
        <v>2</v>
      </c>
      <c r="E4086" s="21">
        <v>8.4143000000000008</v>
      </c>
      <c r="F4086" s="22">
        <v>19.094333333333335</v>
      </c>
      <c r="G4086" s="18"/>
      <c r="H4086" s="25">
        <v>0.17803503559693021</v>
      </c>
      <c r="I4086" s="26">
        <v>4.1273700104707478</v>
      </c>
      <c r="K4086" s="2">
        <v>1.1822293886542696</v>
      </c>
      <c r="L4086" s="2"/>
      <c r="M4086" s="9">
        <v>1.4477739007255909E-2</v>
      </c>
    </row>
    <row r="4087" spans="1:13">
      <c r="A4087" s="15" t="s">
        <v>6793</v>
      </c>
      <c r="B4087" s="1" t="s">
        <v>6794</v>
      </c>
      <c r="C4087" t="s">
        <v>6795</v>
      </c>
      <c r="D4087" s="1">
        <v>14</v>
      </c>
      <c r="E4087" s="21">
        <v>14.790900000000001</v>
      </c>
      <c r="F4087" s="22">
        <v>9.6937133333333332</v>
      </c>
      <c r="G4087" s="18"/>
      <c r="H4087" s="25">
        <v>2.6383494290938705</v>
      </c>
      <c r="I4087" s="26">
        <v>0.17501128944537611</v>
      </c>
      <c r="K4087" s="2">
        <v>-0.60958851629072275</v>
      </c>
      <c r="L4087" s="2"/>
      <c r="M4087" s="9">
        <v>2.8599151913737658E-2</v>
      </c>
    </row>
    <row r="4088" spans="1:13">
      <c r="A4088" s="15" t="s">
        <v>11463</v>
      </c>
      <c r="B4088" s="1" t="s">
        <v>11464</v>
      </c>
      <c r="C4088" t="s">
        <v>11465</v>
      </c>
      <c r="D4088" s="1">
        <v>5</v>
      </c>
      <c r="E4088" s="21">
        <v>12.688499999999999</v>
      </c>
      <c r="F4088" s="22">
        <v>13.914099999999999</v>
      </c>
      <c r="G4088" s="18"/>
      <c r="H4088" s="25">
        <v>1.0501307966153552</v>
      </c>
      <c r="I4088" s="26">
        <v>0.8402807447514189</v>
      </c>
      <c r="K4088" s="2">
        <v>0.1330260666673812</v>
      </c>
      <c r="L4088" s="2"/>
      <c r="M4088" s="9">
        <v>0.12569904788682024</v>
      </c>
    </row>
    <row r="4089" spans="1:13">
      <c r="A4089" s="15" t="s">
        <v>4623</v>
      </c>
      <c r="B4089" s="1" t="s">
        <v>4624</v>
      </c>
      <c r="C4089" t="s">
        <v>4625</v>
      </c>
      <c r="D4089" s="1">
        <v>17</v>
      </c>
      <c r="E4089" s="21">
        <v>14.4351</v>
      </c>
      <c r="F4089" s="22">
        <v>9.79162</v>
      </c>
      <c r="G4089" s="18"/>
      <c r="H4089" s="25">
        <v>1.1210706355979536</v>
      </c>
      <c r="I4089" s="26">
        <v>1.0869854834357273</v>
      </c>
      <c r="K4089" s="2">
        <v>-0.55996162684591377</v>
      </c>
      <c r="L4089" s="2"/>
      <c r="M4089" s="9">
        <v>1.0589896757741269E-2</v>
      </c>
    </row>
    <row r="4090" spans="1:13">
      <c r="A4090" s="15" t="s">
        <v>7442</v>
      </c>
      <c r="B4090" s="1" t="s">
        <v>7443</v>
      </c>
      <c r="C4090" t="s">
        <v>7444</v>
      </c>
      <c r="D4090" s="1">
        <v>19</v>
      </c>
      <c r="E4090" s="21">
        <v>14.257966666666666</v>
      </c>
      <c r="F4090" s="22">
        <v>9.8007500000000007</v>
      </c>
      <c r="G4090" s="18"/>
      <c r="H4090" s="25">
        <v>1.205498031244072</v>
      </c>
      <c r="I4090" s="26">
        <v>0.86130809522493212</v>
      </c>
      <c r="K4090" s="2">
        <v>-0.54080419278432479</v>
      </c>
      <c r="L4090" s="2"/>
      <c r="M4090" s="9">
        <v>1.0344145940964642E-2</v>
      </c>
    </row>
    <row r="4091" spans="1:13">
      <c r="A4091" s="15" t="s">
        <v>20110</v>
      </c>
      <c r="B4091" s="1" t="s">
        <v>20111</v>
      </c>
      <c r="C4091" t="s">
        <v>20112</v>
      </c>
      <c r="D4091" s="1">
        <v>1</v>
      </c>
      <c r="E4091" s="21">
        <v>15.694933333333333</v>
      </c>
      <c r="F4091" s="22">
        <v>15.548700000000002</v>
      </c>
      <c r="G4091" s="18"/>
      <c r="H4091" s="25">
        <v>1.5649578982622283</v>
      </c>
      <c r="I4091" s="26">
        <v>4.942301390040873</v>
      </c>
      <c r="K4091" s="2">
        <v>-1.3504936708816327E-2</v>
      </c>
      <c r="L4091" s="2"/>
      <c r="M4091" s="9">
        <v>0.48503733253709741</v>
      </c>
    </row>
    <row r="4092" spans="1:13">
      <c r="A4092" s="15" t="s">
        <v>2135</v>
      </c>
      <c r="B4092" s="1" t="s">
        <v>2136</v>
      </c>
      <c r="C4092" t="s">
        <v>2137</v>
      </c>
      <c r="D4092" s="1">
        <v>4</v>
      </c>
      <c r="E4092" s="21">
        <v>10.550233333333333</v>
      </c>
      <c r="F4092" s="22">
        <v>12.330866666666665</v>
      </c>
      <c r="G4092" s="18"/>
      <c r="H4092" s="25">
        <v>1.2329753214615986</v>
      </c>
      <c r="I4092" s="26">
        <v>0.81864662909788699</v>
      </c>
      <c r="K4092" s="2">
        <v>0.22499929562769969</v>
      </c>
      <c r="L4092" s="2"/>
      <c r="M4092" s="9">
        <v>7.7940861338845688E-2</v>
      </c>
    </row>
    <row r="4093" spans="1:13">
      <c r="A4093" s="15" t="s">
        <v>7810</v>
      </c>
      <c r="B4093" s="1" t="s">
        <v>7811</v>
      </c>
      <c r="C4093" t="s">
        <v>7812</v>
      </c>
      <c r="D4093" s="1">
        <v>1</v>
      </c>
      <c r="E4093" s="21">
        <v>12.810409999999999</v>
      </c>
      <c r="F4093" s="22">
        <v>15.291866666666669</v>
      </c>
      <c r="G4093" s="18"/>
      <c r="H4093" s="25">
        <v>5.020561666616592</v>
      </c>
      <c r="I4093" s="26">
        <v>2.9022759006223495</v>
      </c>
      <c r="K4093" s="2">
        <v>0.25544787595551788</v>
      </c>
      <c r="L4093" s="2"/>
      <c r="M4093" s="9">
        <v>0.28351752016171783</v>
      </c>
    </row>
    <row r="4094" spans="1:13">
      <c r="A4094" s="15" t="s">
        <v>2886</v>
      </c>
      <c r="B4094" s="1" t="s">
        <v>2887</v>
      </c>
      <c r="C4094" t="s">
        <v>2888</v>
      </c>
      <c r="D4094" s="1">
        <v>7</v>
      </c>
      <c r="E4094" s="21">
        <v>13.042566666666668</v>
      </c>
      <c r="F4094" s="22">
        <v>13.631033333333333</v>
      </c>
      <c r="G4094" s="18"/>
      <c r="H4094" s="25">
        <v>2.3962224444598839</v>
      </c>
      <c r="I4094" s="26">
        <v>1.4606257369132356</v>
      </c>
      <c r="K4094" s="2">
        <v>6.3667125588752538E-2</v>
      </c>
      <c r="L4094" s="2"/>
      <c r="M4094" s="9">
        <v>0.39040819715744851</v>
      </c>
    </row>
    <row r="4095" spans="1:13">
      <c r="A4095" s="15" t="s">
        <v>12913</v>
      </c>
      <c r="B4095" s="1" t="s">
        <v>12914</v>
      </c>
      <c r="C4095" t="s">
        <v>12915</v>
      </c>
      <c r="D4095" s="1">
        <v>12</v>
      </c>
      <c r="E4095" s="21">
        <v>10.908446666666668</v>
      </c>
      <c r="F4095" s="22">
        <v>15.414666666666667</v>
      </c>
      <c r="G4095" s="18"/>
      <c r="H4095" s="25">
        <v>1.1341740389081973</v>
      </c>
      <c r="I4095" s="26">
        <v>1.9636652396305498</v>
      </c>
      <c r="K4095" s="2">
        <v>0.49885801191798884</v>
      </c>
      <c r="L4095" s="2"/>
      <c r="M4095" s="9">
        <v>2.6691486914904757E-2</v>
      </c>
    </row>
    <row r="4096" spans="1:13">
      <c r="A4096" s="15" t="s">
        <v>23123</v>
      </c>
      <c r="B4096" s="1" t="s">
        <v>23124</v>
      </c>
      <c r="C4096" t="s">
        <v>23125</v>
      </c>
      <c r="D4096" s="1">
        <v>1</v>
      </c>
      <c r="E4096" s="21">
        <v>9.1654099999999996</v>
      </c>
      <c r="F4096" s="22">
        <v>21.268866666666664</v>
      </c>
      <c r="G4096" s="18"/>
      <c r="H4096" s="25">
        <v>2.7459088718855957</v>
      </c>
      <c r="I4096" s="26">
        <v>6.7948012556169335</v>
      </c>
      <c r="K4096" s="2">
        <v>1.2144718358813023</v>
      </c>
      <c r="L4096" s="2"/>
      <c r="M4096" s="9">
        <v>4.0729737192039601E-2</v>
      </c>
    </row>
    <row r="4097" spans="1:13">
      <c r="A4097" s="15" t="s">
        <v>7530</v>
      </c>
      <c r="B4097" s="1" t="s">
        <v>7531</v>
      </c>
      <c r="C4097" t="s">
        <v>7532</v>
      </c>
      <c r="D4097" s="1">
        <v>11</v>
      </c>
      <c r="E4097" s="21">
        <v>3.3711666666666669</v>
      </c>
      <c r="F4097" s="22">
        <v>28.074066666666663</v>
      </c>
      <c r="G4097" s="18"/>
      <c r="H4097" s="25">
        <v>0.30626969068671056</v>
      </c>
      <c r="I4097" s="26">
        <v>10.145178020287947</v>
      </c>
      <c r="K4097" s="2">
        <v>3.0579182010530497</v>
      </c>
      <c r="L4097" s="2"/>
      <c r="M4097" s="9">
        <v>1.6618629245509799E-2</v>
      </c>
    </row>
    <row r="4098" spans="1:13">
      <c r="A4098" s="15" t="s">
        <v>21505</v>
      </c>
      <c r="B4098" s="1" t="s">
        <v>21506</v>
      </c>
      <c r="C4098" t="s">
        <v>21507</v>
      </c>
      <c r="D4098" s="1">
        <v>1</v>
      </c>
      <c r="E4098" s="21">
        <v>4.8015333333333325</v>
      </c>
      <c r="F4098" s="22">
        <v>26.731166666666667</v>
      </c>
      <c r="G4098" s="18"/>
      <c r="H4098" s="25">
        <v>1.4028952536213601</v>
      </c>
      <c r="I4098" s="26">
        <v>9.6450956502946763</v>
      </c>
      <c r="K4098" s="2">
        <v>2.4769557062968368</v>
      </c>
      <c r="L4098" s="2"/>
      <c r="M4098" s="9">
        <v>1.9995114844761113E-2</v>
      </c>
    </row>
    <row r="4099" spans="1:13">
      <c r="A4099" s="15" t="s">
        <v>11026</v>
      </c>
      <c r="B4099" s="1" t="s">
        <v>11027</v>
      </c>
      <c r="C4099" t="s">
        <v>11028</v>
      </c>
      <c r="D4099" s="1">
        <v>3</v>
      </c>
      <c r="E4099" s="21">
        <v>10.341183333333333</v>
      </c>
      <c r="F4099" s="22">
        <v>15.6098</v>
      </c>
      <c r="G4099" s="18"/>
      <c r="H4099" s="25">
        <v>2.0768553285757179</v>
      </c>
      <c r="I4099" s="26">
        <v>1.6382673438727875</v>
      </c>
      <c r="K4099" s="2">
        <v>0.5940507714180735</v>
      </c>
      <c r="L4099" s="2"/>
      <c r="M4099" s="9">
        <v>2.6545938799934263E-2</v>
      </c>
    </row>
    <row r="4100" spans="1:13">
      <c r="A4100" s="15" t="s">
        <v>3632</v>
      </c>
      <c r="B4100" s="1" t="s">
        <v>3633</v>
      </c>
      <c r="C4100" t="s">
        <v>3634</v>
      </c>
      <c r="D4100" s="1">
        <v>29</v>
      </c>
      <c r="E4100" s="21">
        <v>12.0816</v>
      </c>
      <c r="F4100" s="22">
        <v>12.086866666666666</v>
      </c>
      <c r="G4100" s="18"/>
      <c r="H4100" s="25">
        <v>1.1747028858396493</v>
      </c>
      <c r="I4100" s="26">
        <v>0.63058200365482431</v>
      </c>
      <c r="K4100" s="2">
        <v>6.2876922289524311E-4</v>
      </c>
      <c r="L4100" s="2"/>
      <c r="M4100" s="9">
        <v>0.49780931267723105</v>
      </c>
    </row>
    <row r="4101" spans="1:13">
      <c r="A4101" s="15" t="s">
        <v>4198</v>
      </c>
      <c r="B4101" s="1" t="s">
        <v>4199</v>
      </c>
      <c r="C4101" t="s">
        <v>4200</v>
      </c>
      <c r="D4101" s="1">
        <v>11</v>
      </c>
      <c r="E4101" s="21">
        <v>14.794400000000001</v>
      </c>
      <c r="F4101" s="22">
        <v>9.4098566666666663</v>
      </c>
      <c r="G4101" s="18"/>
      <c r="H4101" s="25">
        <v>1.6820484773037896</v>
      </c>
      <c r="I4101" s="26">
        <v>1.7211397135716007</v>
      </c>
      <c r="K4101" s="2">
        <v>-0.65280653520711873</v>
      </c>
      <c r="L4101" s="2"/>
      <c r="M4101" s="9">
        <v>2.0297550701105439E-2</v>
      </c>
    </row>
    <row r="4102" spans="1:13">
      <c r="A4102" s="15" t="s">
        <v>14805</v>
      </c>
      <c r="B4102" s="1" t="s">
        <v>14806</v>
      </c>
      <c r="C4102" t="s">
        <v>14807</v>
      </c>
      <c r="D4102" s="1">
        <v>10</v>
      </c>
      <c r="E4102" s="21">
        <v>14.637233333333334</v>
      </c>
      <c r="F4102" s="22">
        <v>9.5683699999999998</v>
      </c>
      <c r="G4102" s="18"/>
      <c r="H4102" s="25">
        <v>0.97340287822326332</v>
      </c>
      <c r="I4102" s="26">
        <v>1.624079762480896</v>
      </c>
      <c r="K4102" s="2">
        <v>-0.61329780399318412</v>
      </c>
      <c r="L4102" s="2"/>
      <c r="M4102" s="9">
        <v>1.3347312389575006E-2</v>
      </c>
    </row>
    <row r="4103" spans="1:13">
      <c r="A4103" s="15" t="s">
        <v>14264</v>
      </c>
      <c r="B4103" s="1" t="s">
        <v>14265</v>
      </c>
      <c r="C4103" t="s">
        <v>14266</v>
      </c>
      <c r="D4103" s="1">
        <v>3</v>
      </c>
      <c r="E4103" s="21">
        <v>11.315633333333333</v>
      </c>
      <c r="F4103" s="22">
        <v>14.166533333333334</v>
      </c>
      <c r="G4103" s="18"/>
      <c r="H4103" s="25">
        <v>0.6984183297518286</v>
      </c>
      <c r="I4103" s="26">
        <v>0.64925561478768379</v>
      </c>
      <c r="K4103" s="2">
        <v>0.32416942799267706</v>
      </c>
      <c r="L4103" s="2"/>
      <c r="M4103" s="9">
        <v>1.0468148632334673E-2</v>
      </c>
    </row>
    <row r="4104" spans="1:13">
      <c r="A4104" s="15" t="s">
        <v>12178</v>
      </c>
      <c r="B4104" s="1" t="s">
        <v>12179</v>
      </c>
      <c r="C4104" t="s">
        <v>12180</v>
      </c>
      <c r="D4104" s="1">
        <v>1</v>
      </c>
      <c r="E4104" s="21">
        <v>8.6110400000000009</v>
      </c>
      <c r="F4104" s="22">
        <v>9.1227599999999995</v>
      </c>
      <c r="G4104" s="18"/>
      <c r="H4104" s="25">
        <v>1.0809246286860033</v>
      </c>
      <c r="I4104" s="26">
        <v>3.204342344818977</v>
      </c>
      <c r="K4104" s="2">
        <v>8.3282873502256841E-2</v>
      </c>
      <c r="L4104" s="2"/>
      <c r="M4104" s="9">
        <v>0.42030225505556013</v>
      </c>
    </row>
    <row r="4105" spans="1:13">
      <c r="A4105" s="15" t="s">
        <v>1435</v>
      </c>
      <c r="B4105" s="1" t="s">
        <v>1436</v>
      </c>
      <c r="C4105" t="s">
        <v>1437</v>
      </c>
      <c r="D4105" s="1">
        <v>52</v>
      </c>
      <c r="E4105" s="21">
        <v>9.8362466666666677</v>
      </c>
      <c r="F4105" s="22">
        <v>18.399566666666669</v>
      </c>
      <c r="G4105" s="18"/>
      <c r="H4105" s="25">
        <v>1.6969450751963964</v>
      </c>
      <c r="I4105" s="26">
        <v>4.3364196479738144</v>
      </c>
      <c r="K4105" s="2">
        <v>0.90349196994873393</v>
      </c>
      <c r="L4105" s="2"/>
      <c r="M4105" s="9">
        <v>3.1766612024398191E-2</v>
      </c>
    </row>
    <row r="4106" spans="1:13">
      <c r="A4106" s="15" t="s">
        <v>22986</v>
      </c>
      <c r="B4106" s="1" t="s">
        <v>22987</v>
      </c>
      <c r="C4106" t="s">
        <v>22988</v>
      </c>
      <c r="D4106" s="1">
        <v>1</v>
      </c>
      <c r="E4106" s="21">
        <v>14.810700000000002</v>
      </c>
      <c r="F4106" s="22">
        <v>8.7470333333333325</v>
      </c>
      <c r="G4106" s="18"/>
      <c r="H4106" s="25">
        <v>2.1213349829764923</v>
      </c>
      <c r="I4106" s="26">
        <v>1.4385272879001381</v>
      </c>
      <c r="K4106" s="2">
        <v>-0.75977413171861941</v>
      </c>
      <c r="L4106" s="2"/>
      <c r="M4106" s="9">
        <v>1.773713678561897E-2</v>
      </c>
    </row>
    <row r="4107" spans="1:13">
      <c r="A4107" s="15" t="s">
        <v>4287</v>
      </c>
      <c r="B4107" s="1" t="s">
        <v>4288</v>
      </c>
      <c r="C4107" t="s">
        <v>4289</v>
      </c>
      <c r="D4107" s="1">
        <v>21</v>
      </c>
      <c r="E4107" s="21">
        <v>11.869</v>
      </c>
      <c r="F4107" s="22">
        <v>14.209266666666666</v>
      </c>
      <c r="G4107" s="18"/>
      <c r="H4107" s="25">
        <v>0.59910292938692988</v>
      </c>
      <c r="I4107" s="26">
        <v>0.64239212583385064</v>
      </c>
      <c r="K4107" s="2">
        <v>0.25963371113757494</v>
      </c>
      <c r="L4107" s="2"/>
      <c r="M4107" s="9">
        <v>1.3492867358149049E-2</v>
      </c>
    </row>
    <row r="4108" spans="1:13">
      <c r="A4108" s="15" t="s">
        <v>2829</v>
      </c>
      <c r="B4108" s="1" t="s">
        <v>2830</v>
      </c>
      <c r="C4108" t="s">
        <v>2831</v>
      </c>
      <c r="D4108" s="1">
        <v>46</v>
      </c>
      <c r="E4108" s="21">
        <v>13.615966666666665</v>
      </c>
      <c r="F4108" s="22">
        <v>9.9129766666666654</v>
      </c>
      <c r="G4108" s="18"/>
      <c r="H4108" s="25">
        <v>1.0354976452572615</v>
      </c>
      <c r="I4108" s="26">
        <v>1.9395866174608891</v>
      </c>
      <c r="K4108" s="2">
        <v>-0.45790917050956842</v>
      </c>
      <c r="L4108" s="2"/>
      <c r="M4108" s="9">
        <v>3.8957500328612039E-2</v>
      </c>
    </row>
    <row r="4109" spans="1:13">
      <c r="A4109" s="15" t="s">
        <v>12268</v>
      </c>
      <c r="B4109" s="1" t="s">
        <v>12269</v>
      </c>
      <c r="C4109" t="s">
        <v>12270</v>
      </c>
      <c r="D4109" s="1">
        <v>4</v>
      </c>
      <c r="E4109" s="21">
        <v>12.381499999999997</v>
      </c>
      <c r="F4109" s="22">
        <v>11.902199999999999</v>
      </c>
      <c r="G4109" s="18"/>
      <c r="H4109" s="25">
        <v>1.8887942688392738</v>
      </c>
      <c r="I4109" s="26">
        <v>0.38143480438995114</v>
      </c>
      <c r="K4109" s="2">
        <v>-5.6957839850563338E-2</v>
      </c>
      <c r="L4109" s="2"/>
      <c r="M4109" s="9">
        <v>0.37019551819857049</v>
      </c>
    </row>
    <row r="4110" spans="1:13">
      <c r="A4110" s="15" t="s">
        <v>6539</v>
      </c>
      <c r="B4110" s="1" t="s">
        <v>6540</v>
      </c>
      <c r="C4110" t="s">
        <v>6541</v>
      </c>
      <c r="D4110" s="1">
        <v>16</v>
      </c>
      <c r="E4110" s="21">
        <v>12.102966666666667</v>
      </c>
      <c r="F4110" s="22">
        <v>13.500333333333336</v>
      </c>
      <c r="G4110" s="18"/>
      <c r="H4110" s="25">
        <v>1.6027000010399013</v>
      </c>
      <c r="I4110" s="26">
        <v>0.15320327455160171</v>
      </c>
      <c r="K4110" s="2">
        <v>0.15763430617251264</v>
      </c>
      <c r="L4110" s="2"/>
      <c r="M4110" s="9">
        <v>0.13545230186170579</v>
      </c>
    </row>
    <row r="4111" spans="1:13">
      <c r="A4111" s="15" t="s">
        <v>3252</v>
      </c>
      <c r="B4111" s="1" t="s">
        <v>3253</v>
      </c>
      <c r="C4111" t="s">
        <v>3254</v>
      </c>
      <c r="D4111" s="1">
        <v>40</v>
      </c>
      <c r="E4111" s="21">
        <v>12.783633333333333</v>
      </c>
      <c r="F4111" s="22">
        <v>13.491733333333334</v>
      </c>
      <c r="G4111" s="18"/>
      <c r="H4111" s="25">
        <v>0.39376546742106933</v>
      </c>
      <c r="I4111" s="26">
        <v>1.1613724309339066</v>
      </c>
      <c r="K4111" s="2">
        <v>7.7777774749775153E-2</v>
      </c>
      <c r="L4111" s="2"/>
      <c r="M4111" s="9">
        <v>0.22149350886918204</v>
      </c>
    </row>
    <row r="4112" spans="1:13">
      <c r="A4112" s="15" t="s">
        <v>18771</v>
      </c>
      <c r="B4112" s="1" t="s">
        <v>18772</v>
      </c>
      <c r="C4112" t="s">
        <v>18773</v>
      </c>
      <c r="D4112" s="1">
        <v>10</v>
      </c>
      <c r="E4112" s="21">
        <v>18.275333333333332</v>
      </c>
      <c r="F4112" s="22">
        <v>6.3155666666666663</v>
      </c>
      <c r="G4112" s="18"/>
      <c r="H4112" s="25">
        <v>3.0021418093310164</v>
      </c>
      <c r="I4112" s="26">
        <v>2.6027717789374729</v>
      </c>
      <c r="K4112" s="2">
        <v>-1.532913629179995</v>
      </c>
      <c r="L4112" s="2"/>
      <c r="M4112" s="9">
        <v>1.033704197892058E-2</v>
      </c>
    </row>
    <row r="4113" spans="1:13">
      <c r="A4113" s="15" t="s">
        <v>20160</v>
      </c>
      <c r="B4113" s="1" t="s">
        <v>20161</v>
      </c>
      <c r="C4113" t="s">
        <v>20162</v>
      </c>
      <c r="D4113" s="1">
        <v>31</v>
      </c>
      <c r="E4113" s="21">
        <v>13.578666666666669</v>
      </c>
      <c r="F4113" s="22">
        <v>10.404893333333334</v>
      </c>
      <c r="G4113" s="18"/>
      <c r="H4113" s="25">
        <v>1.2628001992925617</v>
      </c>
      <c r="I4113" s="26">
        <v>1.4619859972425648</v>
      </c>
      <c r="K4113" s="2">
        <v>-0.38407964839506581</v>
      </c>
      <c r="L4113" s="2"/>
      <c r="M4113" s="9">
        <v>4.1159210768551772E-2</v>
      </c>
    </row>
    <row r="4114" spans="1:13">
      <c r="A4114" s="15" t="s">
        <v>20312</v>
      </c>
      <c r="B4114" s="1" t="s">
        <v>20313</v>
      </c>
      <c r="C4114" t="s">
        <v>20314</v>
      </c>
      <c r="D4114" s="1">
        <v>1</v>
      </c>
      <c r="E4114" s="21">
        <v>13.531600000000003</v>
      </c>
      <c r="F4114" s="22">
        <v>9.2951566666666654</v>
      </c>
      <c r="G4114" s="18"/>
      <c r="H4114" s="25">
        <v>1.7113213958809435</v>
      </c>
      <c r="I4114" s="26">
        <v>0.30677498599679454</v>
      </c>
      <c r="K4114" s="2">
        <v>-0.5417813495892565</v>
      </c>
      <c r="L4114" s="2"/>
      <c r="M4114" s="9">
        <v>1.6583295023653629E-2</v>
      </c>
    </row>
    <row r="4115" spans="1:13">
      <c r="A4115" s="15" t="s">
        <v>13569</v>
      </c>
      <c r="B4115" s="1" t="s">
        <v>13570</v>
      </c>
      <c r="C4115" t="s">
        <v>13571</v>
      </c>
      <c r="D4115" s="1">
        <v>3</v>
      </c>
      <c r="E4115" s="21">
        <v>9.3637433333333338</v>
      </c>
      <c r="F4115" s="22">
        <v>13.289866666666668</v>
      </c>
      <c r="G4115" s="18"/>
      <c r="H4115" s="25">
        <v>1.0926258625134833</v>
      </c>
      <c r="I4115" s="26">
        <v>1.0397446337122078</v>
      </c>
      <c r="K4115" s="2">
        <v>0.50516933571273848</v>
      </c>
      <c r="L4115" s="2"/>
      <c r="M4115" s="9">
        <v>1.4246968069001522E-2</v>
      </c>
    </row>
    <row r="4116" spans="1:13">
      <c r="A4116" s="15" t="s">
        <v>20291</v>
      </c>
      <c r="B4116" s="1" t="s">
        <v>20292</v>
      </c>
      <c r="C4116" t="s">
        <v>20293</v>
      </c>
      <c r="D4116" s="1">
        <v>2</v>
      </c>
      <c r="E4116" s="21">
        <v>13.550266666666667</v>
      </c>
      <c r="F4116" s="22">
        <v>9.8536566666666676</v>
      </c>
      <c r="G4116" s="18"/>
      <c r="H4116" s="25">
        <v>0.69138944404245306</v>
      </c>
      <c r="I4116" s="26">
        <v>2.0094762507761326</v>
      </c>
      <c r="K4116" s="2">
        <v>-0.45959013435453422</v>
      </c>
      <c r="L4116" s="2"/>
      <c r="M4116" s="9">
        <v>3.6100835771007804E-2</v>
      </c>
    </row>
    <row r="4117" spans="1:13">
      <c r="A4117" s="15" t="s">
        <v>15185</v>
      </c>
      <c r="B4117" s="1" t="s">
        <v>15186</v>
      </c>
      <c r="C4117" t="s">
        <v>15187</v>
      </c>
      <c r="D4117" s="1">
        <v>8</v>
      </c>
      <c r="E4117" s="21">
        <v>11.18432</v>
      </c>
      <c r="F4117" s="22">
        <v>8.5806200000000015</v>
      </c>
      <c r="G4117" s="18"/>
      <c r="H4117" s="25">
        <v>3.713851871736404</v>
      </c>
      <c r="I4117" s="26">
        <v>1.7794217797925187</v>
      </c>
      <c r="K4117" s="2">
        <v>-0.38232374430191524</v>
      </c>
      <c r="L4117" s="2"/>
      <c r="M4117" s="9">
        <v>0.20281705536260794</v>
      </c>
    </row>
    <row r="4118" spans="1:13">
      <c r="A4118" s="15" t="s">
        <v>9431</v>
      </c>
      <c r="B4118" s="1" t="s">
        <v>9432</v>
      </c>
      <c r="C4118" t="s">
        <v>9433</v>
      </c>
      <c r="D4118" s="1">
        <v>10</v>
      </c>
      <c r="E4118" s="21">
        <v>10.395676666666667</v>
      </c>
      <c r="F4118" s="22">
        <v>7.1671333333333331</v>
      </c>
      <c r="G4118" s="18"/>
      <c r="H4118" s="25">
        <v>2.2661504344666388</v>
      </c>
      <c r="I4118" s="26">
        <v>2.0422687225322051</v>
      </c>
      <c r="K4118" s="2">
        <v>-0.53651556898026742</v>
      </c>
      <c r="L4118" s="2"/>
      <c r="M4118" s="9">
        <v>9.7966581007328482E-2</v>
      </c>
    </row>
    <row r="4119" spans="1:13">
      <c r="A4119" s="15" t="s">
        <v>1593</v>
      </c>
      <c r="B4119" s="1" t="s">
        <v>1594</v>
      </c>
      <c r="C4119" t="s">
        <v>1595</v>
      </c>
      <c r="D4119" s="1">
        <v>15</v>
      </c>
      <c r="E4119" s="21">
        <v>10.375903333333333</v>
      </c>
      <c r="F4119" s="22">
        <v>16.772233333333332</v>
      </c>
      <c r="G4119" s="18"/>
      <c r="H4119" s="25">
        <v>2.0202301893678598</v>
      </c>
      <c r="I4119" s="26">
        <v>3.0300492427241825</v>
      </c>
      <c r="K4119" s="2">
        <v>0.69283786208268527</v>
      </c>
      <c r="L4119" s="2"/>
      <c r="M4119" s="9">
        <v>3.5250279407541329E-2</v>
      </c>
    </row>
    <row r="4120" spans="1:13">
      <c r="A4120" s="15" t="s">
        <v>5236</v>
      </c>
      <c r="B4120" s="1" t="s">
        <v>5237</v>
      </c>
      <c r="C4120" t="s">
        <v>5238</v>
      </c>
      <c r="D4120" s="1">
        <v>9</v>
      </c>
      <c r="E4120" s="21">
        <v>13.088533333333332</v>
      </c>
      <c r="F4120" s="22">
        <v>11.450566666666667</v>
      </c>
      <c r="G4120" s="18"/>
      <c r="H4120" s="25">
        <v>0.73563843247435989</v>
      </c>
      <c r="I4120" s="26">
        <v>0.70152263208918186</v>
      </c>
      <c r="K4120" s="2">
        <v>-0.19288444541342742</v>
      </c>
      <c r="L4120" s="2"/>
      <c r="M4120" s="9">
        <v>4.2991262408264244E-2</v>
      </c>
    </row>
    <row r="4121" spans="1:13">
      <c r="A4121" s="15" t="s">
        <v>12980</v>
      </c>
      <c r="B4121" s="1" t="s">
        <v>12981</v>
      </c>
      <c r="C4121" t="s">
        <v>12982</v>
      </c>
      <c r="D4121" s="1">
        <v>19</v>
      </c>
      <c r="E4121" s="21">
        <v>14.501300000000001</v>
      </c>
      <c r="F4121" s="22">
        <v>12.0289</v>
      </c>
      <c r="G4121" s="18"/>
      <c r="H4121" s="25">
        <v>1.0935602772595574</v>
      </c>
      <c r="I4121" s="26">
        <v>0.74268628639554157</v>
      </c>
      <c r="K4121" s="2">
        <v>-0.26967752028475223</v>
      </c>
      <c r="L4121" s="2"/>
      <c r="M4121" s="9">
        <v>3.0590814442021563E-2</v>
      </c>
    </row>
    <row r="4122" spans="1:13">
      <c r="A4122" s="15" t="s">
        <v>17410</v>
      </c>
      <c r="B4122" s="1" t="s">
        <v>17411</v>
      </c>
      <c r="C4122" t="s">
        <v>17412</v>
      </c>
      <c r="D4122" s="1">
        <v>4</v>
      </c>
      <c r="E4122" s="21">
        <v>14.482386666666665</v>
      </c>
      <c r="F4122" s="22">
        <v>9.5155133333333328</v>
      </c>
      <c r="G4122" s="18"/>
      <c r="H4122" s="25">
        <v>6.1723090070518474</v>
      </c>
      <c r="I4122" s="26">
        <v>1.2652553033018028</v>
      </c>
      <c r="K4122" s="2">
        <v>-0.60594598233181696</v>
      </c>
      <c r="L4122" s="2"/>
      <c r="M4122" s="9">
        <v>0.15565145550385795</v>
      </c>
    </row>
    <row r="4123" spans="1:13">
      <c r="A4123" s="15" t="s">
        <v>21935</v>
      </c>
      <c r="B4123" s="1" t="s">
        <v>21936</v>
      </c>
      <c r="C4123" t="s">
        <v>21937</v>
      </c>
      <c r="D4123" s="1">
        <v>5</v>
      </c>
      <c r="E4123" s="21">
        <v>13.526733333333333</v>
      </c>
      <c r="F4123" s="22">
        <v>11.276333333333334</v>
      </c>
      <c r="G4123" s="18"/>
      <c r="H4123" s="25">
        <v>1.2303261735545306</v>
      </c>
      <c r="I4123" s="26">
        <v>0.42084493977394211</v>
      </c>
      <c r="K4123" s="2">
        <v>-0.26251544438447794</v>
      </c>
      <c r="L4123" s="2"/>
      <c r="M4123" s="9">
        <v>3.6532324689422316E-2</v>
      </c>
    </row>
    <row r="4124" spans="1:13">
      <c r="A4124" s="15" t="s">
        <v>11154</v>
      </c>
      <c r="B4124" s="1" t="s">
        <v>11155</v>
      </c>
      <c r="C4124" t="s">
        <v>11156</v>
      </c>
      <c r="D4124" s="1">
        <v>8</v>
      </c>
      <c r="E4124" s="21">
        <v>13.045999999999999</v>
      </c>
      <c r="F4124" s="22">
        <v>13.211066666666667</v>
      </c>
      <c r="G4124" s="18"/>
      <c r="H4124" s="25">
        <v>0.66176609916193263</v>
      </c>
      <c r="I4124" s="26">
        <v>1.0579948267044277</v>
      </c>
      <c r="K4124" s="2">
        <v>1.8139421412958705E-2</v>
      </c>
      <c r="L4124" s="2"/>
      <c r="M4124" s="9">
        <v>0.43035895502693777</v>
      </c>
    </row>
    <row r="4125" spans="1:13">
      <c r="A4125" s="15" t="s">
        <v>7891</v>
      </c>
      <c r="B4125" s="1" t="s">
        <v>7892</v>
      </c>
      <c r="C4125" t="s">
        <v>7893</v>
      </c>
      <c r="D4125" s="1">
        <v>1</v>
      </c>
      <c r="E4125" s="21">
        <v>14.2295</v>
      </c>
      <c r="F4125" s="22">
        <v>10.383006666666667</v>
      </c>
      <c r="G4125" s="18"/>
      <c r="H4125" s="25">
        <v>1.8922999999999892</v>
      </c>
      <c r="I4125" s="26">
        <v>1.0529346299905491</v>
      </c>
      <c r="K4125" s="2">
        <v>-0.45466069529291564</v>
      </c>
      <c r="L4125" s="2"/>
      <c r="M4125" s="9">
        <v>3.4387437472732409E-2</v>
      </c>
    </row>
    <row r="4126" spans="1:13">
      <c r="A4126" s="15" t="s">
        <v>4853</v>
      </c>
      <c r="B4126" s="1" t="s">
        <v>4854</v>
      </c>
      <c r="C4126" t="s">
        <v>4855</v>
      </c>
      <c r="D4126" s="1">
        <v>7</v>
      </c>
      <c r="E4126" s="21">
        <v>8.5214766666666666</v>
      </c>
      <c r="F4126" s="22">
        <v>18.792300000000001</v>
      </c>
      <c r="G4126" s="18"/>
      <c r="H4126" s="25">
        <v>1.1051943266834754</v>
      </c>
      <c r="I4126" s="26">
        <v>3.9232732978980476</v>
      </c>
      <c r="K4126" s="2">
        <v>1.1409662913482201</v>
      </c>
      <c r="L4126" s="2"/>
      <c r="M4126" s="9">
        <v>1.5320828503429135E-2</v>
      </c>
    </row>
    <row r="4127" spans="1:13">
      <c r="A4127" s="15" t="s">
        <v>13105</v>
      </c>
      <c r="B4127" s="1" t="s">
        <v>13106</v>
      </c>
      <c r="C4127" t="s">
        <v>13107</v>
      </c>
      <c r="D4127" s="1">
        <v>16</v>
      </c>
      <c r="E4127" s="21">
        <v>14.346603333333334</v>
      </c>
      <c r="F4127" s="22">
        <v>8.5689933333333332</v>
      </c>
      <c r="G4127" s="18"/>
      <c r="H4127" s="25">
        <v>4.2423151876108038</v>
      </c>
      <c r="I4127" s="26">
        <v>2.8821125130940515</v>
      </c>
      <c r="K4127" s="2">
        <v>-0.74351157364982701</v>
      </c>
      <c r="L4127" s="2"/>
      <c r="M4127" s="9">
        <v>8.7546525911361098E-2</v>
      </c>
    </row>
    <row r="4128" spans="1:13">
      <c r="A4128" s="15" t="s">
        <v>11874</v>
      </c>
      <c r="B4128" s="1" t="s">
        <v>11875</v>
      </c>
      <c r="C4128" t="s">
        <v>11876</v>
      </c>
      <c r="D4128" s="1">
        <v>14</v>
      </c>
      <c r="E4128" s="21">
        <v>11.394466666666666</v>
      </c>
      <c r="F4128" s="22">
        <v>14.827466666666666</v>
      </c>
      <c r="G4128" s="18"/>
      <c r="H4128" s="25">
        <v>0.28680002324500142</v>
      </c>
      <c r="I4128" s="26">
        <v>1.630007007142402</v>
      </c>
      <c r="K4128" s="2">
        <v>0.37993872959557701</v>
      </c>
      <c r="L4128" s="2"/>
      <c r="M4128" s="9">
        <v>2.4142889908415861E-2</v>
      </c>
    </row>
    <row r="4129" spans="1:13">
      <c r="A4129" s="15" t="s">
        <v>20018</v>
      </c>
      <c r="B4129" s="1" t="s">
        <v>20019</v>
      </c>
      <c r="C4129" t="s">
        <v>20020</v>
      </c>
      <c r="D4129" s="1">
        <v>2</v>
      </c>
      <c r="E4129" s="21">
        <v>8.8635733333333331</v>
      </c>
      <c r="F4129" s="22">
        <v>17.562799999999999</v>
      </c>
      <c r="G4129" s="18"/>
      <c r="H4129" s="25">
        <v>1.1852058842805921</v>
      </c>
      <c r="I4129" s="26">
        <v>2.8795709593618128</v>
      </c>
      <c r="K4129" s="2">
        <v>0.98656252800040001</v>
      </c>
      <c r="L4129" s="2"/>
      <c r="M4129" s="9">
        <v>1.2051896897920604E-2</v>
      </c>
    </row>
    <row r="4130" spans="1:13">
      <c r="A4130" s="15" t="s">
        <v>6533</v>
      </c>
      <c r="B4130" s="1" t="s">
        <v>6534</v>
      </c>
      <c r="C4130" t="s">
        <v>6535</v>
      </c>
      <c r="D4130" s="1">
        <v>9</v>
      </c>
      <c r="E4130" s="21">
        <v>14.665266666666666</v>
      </c>
      <c r="F4130" s="22">
        <v>12.465266666666666</v>
      </c>
      <c r="G4130" s="18"/>
      <c r="H4130" s="25">
        <v>1.9897031545769168</v>
      </c>
      <c r="I4130" s="26">
        <v>0.42501883879815722</v>
      </c>
      <c r="K4130" s="2">
        <v>-0.23448955824395282</v>
      </c>
      <c r="L4130" s="2"/>
      <c r="M4130" s="9">
        <v>9.4261415705091153E-2</v>
      </c>
    </row>
    <row r="4131" spans="1:13">
      <c r="A4131" s="15" t="s">
        <v>23117</v>
      </c>
      <c r="B4131" s="1" t="s">
        <v>23118</v>
      </c>
      <c r="C4131" t="s">
        <v>23119</v>
      </c>
      <c r="D4131" s="1">
        <v>1</v>
      </c>
      <c r="E4131" s="21">
        <v>11.536466666666668</v>
      </c>
      <c r="F4131" s="22">
        <v>14.553633333333332</v>
      </c>
      <c r="G4131" s="18"/>
      <c r="H4131" s="25">
        <v>1.2515123744227759</v>
      </c>
      <c r="I4131" s="26">
        <v>1.4735160173317878</v>
      </c>
      <c r="K4131" s="2">
        <v>0.3351779388165359</v>
      </c>
      <c r="L4131" s="2"/>
      <c r="M4131" s="9">
        <v>4.5965699273397283E-2</v>
      </c>
    </row>
    <row r="4132" spans="1:13">
      <c r="A4132" s="15" t="s">
        <v>4491</v>
      </c>
      <c r="B4132" s="1" t="s">
        <v>4492</v>
      </c>
      <c r="C4132" t="s">
        <v>4493</v>
      </c>
      <c r="D4132" s="1">
        <v>12</v>
      </c>
      <c r="E4132" s="21">
        <v>12.3399</v>
      </c>
      <c r="F4132" s="22">
        <v>15.042033333333334</v>
      </c>
      <c r="G4132" s="18"/>
      <c r="H4132" s="25">
        <v>1.4007059684316343</v>
      </c>
      <c r="I4132" s="26">
        <v>2.4873196544339331</v>
      </c>
      <c r="K4132" s="2">
        <v>0.28566889580720667</v>
      </c>
      <c r="L4132" s="2"/>
      <c r="M4132" s="9">
        <v>0.11808394949248223</v>
      </c>
    </row>
    <row r="4133" spans="1:13">
      <c r="A4133" s="15" t="s">
        <v>13435</v>
      </c>
      <c r="B4133" s="1" t="s">
        <v>13436</v>
      </c>
      <c r="C4133" t="s">
        <v>13437</v>
      </c>
      <c r="D4133" s="1">
        <v>2</v>
      </c>
      <c r="E4133" s="21">
        <v>10.302546666666666</v>
      </c>
      <c r="F4133" s="22">
        <v>16.061899999999998</v>
      </c>
      <c r="G4133" s="18"/>
      <c r="H4133" s="25">
        <v>1.6108533402309964</v>
      </c>
      <c r="I4133" s="26">
        <v>2.252849457908801</v>
      </c>
      <c r="K4133" s="2">
        <v>0.64064156424605967</v>
      </c>
      <c r="L4133" s="2"/>
      <c r="M4133" s="9">
        <v>2.4010036303365258E-2</v>
      </c>
    </row>
    <row r="4134" spans="1:13">
      <c r="A4134" s="15" t="s">
        <v>22264</v>
      </c>
      <c r="B4134" s="1" t="s">
        <v>22265</v>
      </c>
      <c r="C4134" t="s">
        <v>22266</v>
      </c>
      <c r="D4134" s="1">
        <v>3</v>
      </c>
      <c r="E4134" s="21">
        <v>14.775733333333335</v>
      </c>
      <c r="F4134" s="22">
        <v>8.2973966666666659</v>
      </c>
      <c r="G4134" s="18"/>
      <c r="H4134" s="25">
        <v>3.1534268888517589</v>
      </c>
      <c r="I4134" s="26">
        <v>2.8327341585883672</v>
      </c>
      <c r="K4134" s="2">
        <v>-0.8324990718419526</v>
      </c>
      <c r="L4134" s="2"/>
      <c r="M4134" s="9">
        <v>4.8239204043652457E-2</v>
      </c>
    </row>
    <row r="4135" spans="1:13">
      <c r="A4135" s="15" t="s">
        <v>6618</v>
      </c>
      <c r="B4135" s="1" t="s">
        <v>6619</v>
      </c>
      <c r="C4135" t="s">
        <v>6620</v>
      </c>
      <c r="D4135" s="1">
        <v>6</v>
      </c>
      <c r="E4135" s="21">
        <v>14.152066666666668</v>
      </c>
      <c r="F4135" s="22">
        <v>9.5451966666666674</v>
      </c>
      <c r="G4135" s="18"/>
      <c r="H4135" s="25">
        <v>0.88578389200376295</v>
      </c>
      <c r="I4135" s="26">
        <v>1.899458146165198</v>
      </c>
      <c r="K4135" s="2">
        <v>-0.56816592136524235</v>
      </c>
      <c r="L4135" s="2"/>
      <c r="M4135" s="9">
        <v>2.1212111221397514E-2</v>
      </c>
    </row>
    <row r="4136" spans="1:13">
      <c r="A4136" s="15" t="s">
        <v>7083</v>
      </c>
      <c r="B4136" s="1" t="s">
        <v>7084</v>
      </c>
      <c r="C4136" t="s">
        <v>7085</v>
      </c>
      <c r="D4136" s="1">
        <v>41</v>
      </c>
      <c r="E4136" s="21">
        <v>10.474466666666666</v>
      </c>
      <c r="F4136" s="22">
        <v>15.863533333333335</v>
      </c>
      <c r="G4136" s="18"/>
      <c r="H4136" s="25">
        <v>5.5950364907955262E-2</v>
      </c>
      <c r="I4136" s="26">
        <v>2.1891892022694859</v>
      </c>
      <c r="K4136" s="2">
        <v>0.59883735530093896</v>
      </c>
      <c r="L4136" s="2"/>
      <c r="M4136" s="9">
        <v>1.6177822972668201E-2</v>
      </c>
    </row>
    <row r="4137" spans="1:13">
      <c r="A4137" s="15" t="s">
        <v>8594</v>
      </c>
      <c r="B4137" s="1" t="s">
        <v>8595</v>
      </c>
      <c r="C4137" t="s">
        <v>8596</v>
      </c>
      <c r="D4137" s="1">
        <v>50</v>
      </c>
      <c r="E4137" s="21">
        <v>14.778466666666665</v>
      </c>
      <c r="F4137" s="22">
        <v>9.9275866666666683</v>
      </c>
      <c r="G4137" s="18"/>
      <c r="H4137" s="25">
        <v>1.258296333672372</v>
      </c>
      <c r="I4137" s="26">
        <v>1.2055316661263329</v>
      </c>
      <c r="K4137" s="2">
        <v>-0.57398163558126269</v>
      </c>
      <c r="L4137" s="2"/>
      <c r="M4137" s="9">
        <v>1.2172549661305787E-2</v>
      </c>
    </row>
    <row r="4138" spans="1:13">
      <c r="A4138" s="15" t="s">
        <v>1164</v>
      </c>
      <c r="B4138" s="1" t="s">
        <v>1165</v>
      </c>
      <c r="C4138" t="s">
        <v>1166</v>
      </c>
      <c r="D4138" s="1">
        <v>35</v>
      </c>
      <c r="E4138" s="21">
        <v>12.681966666666668</v>
      </c>
      <c r="F4138" s="22">
        <v>11.785466666666666</v>
      </c>
      <c r="G4138" s="18"/>
      <c r="H4138" s="25">
        <v>1.3085395535991009</v>
      </c>
      <c r="I4138" s="26">
        <v>0.47008825057996634</v>
      </c>
      <c r="K4138" s="2">
        <v>-0.1057696041616451</v>
      </c>
      <c r="L4138" s="2"/>
      <c r="M4138" s="9">
        <v>0.1986091731917019</v>
      </c>
    </row>
    <row r="4139" spans="1:13">
      <c r="A4139" s="15" t="s">
        <v>17161</v>
      </c>
      <c r="B4139" s="1" t="s">
        <v>17162</v>
      </c>
      <c r="C4139" t="s">
        <v>17163</v>
      </c>
      <c r="D4139" s="1">
        <v>22</v>
      </c>
      <c r="E4139" s="21">
        <v>13.003133333333333</v>
      </c>
      <c r="F4139" s="22">
        <v>9.7877099999999988</v>
      </c>
      <c r="G4139" s="18"/>
      <c r="H4139" s="25">
        <v>1.1104502975520032</v>
      </c>
      <c r="I4139" s="26">
        <v>2.1300361968051176</v>
      </c>
      <c r="K4139" s="2">
        <v>-0.40981604629139678</v>
      </c>
      <c r="L4139" s="2"/>
      <c r="M4139" s="9">
        <v>6.356752091864766E-2</v>
      </c>
    </row>
    <row r="4140" spans="1:13">
      <c r="A4140" s="15" t="s">
        <v>20163</v>
      </c>
      <c r="B4140" s="1" t="s">
        <v>20164</v>
      </c>
      <c r="C4140" t="s">
        <v>20165</v>
      </c>
      <c r="D4140" s="1">
        <v>5</v>
      </c>
      <c r="E4140" s="21">
        <v>6.3503933333333338</v>
      </c>
      <c r="F4140" s="22">
        <v>21.522499999999997</v>
      </c>
      <c r="G4140" s="18"/>
      <c r="H4140" s="25">
        <v>0.88382307150996531</v>
      </c>
      <c r="I4140" s="26">
        <v>5.4892219621727874</v>
      </c>
      <c r="K4140" s="2">
        <v>1.7609278094739902</v>
      </c>
      <c r="L4140" s="2"/>
      <c r="M4140" s="9">
        <v>1.2748772659622118E-2</v>
      </c>
    </row>
    <row r="4141" spans="1:13">
      <c r="A4141" s="15" t="s">
        <v>4740</v>
      </c>
      <c r="B4141" s="1" t="s">
        <v>4741</v>
      </c>
      <c r="C4141" t="s">
        <v>4742</v>
      </c>
      <c r="D4141" s="1">
        <v>5</v>
      </c>
      <c r="E4141" s="21">
        <v>12.164433333333333</v>
      </c>
      <c r="F4141" s="22">
        <v>11.297396666666666</v>
      </c>
      <c r="G4141" s="18"/>
      <c r="H4141" s="25">
        <v>2.3681790585454818</v>
      </c>
      <c r="I4141" s="26">
        <v>1.4185378704967009</v>
      </c>
      <c r="K4141" s="2">
        <v>-0.1066787542468941</v>
      </c>
      <c r="L4141" s="2"/>
      <c r="M4141" s="9">
        <v>0.33662294888415373</v>
      </c>
    </row>
    <row r="4142" spans="1:13">
      <c r="A4142" s="15" t="s">
        <v>20438</v>
      </c>
      <c r="B4142" s="1" t="s">
        <v>20439</v>
      </c>
      <c r="C4142" t="s">
        <v>20440</v>
      </c>
      <c r="D4142" s="1">
        <v>1</v>
      </c>
      <c r="E4142" s="21">
        <v>14.375966666666665</v>
      </c>
      <c r="F4142" s="22">
        <v>8.7832633333333323</v>
      </c>
      <c r="G4142" s="18"/>
      <c r="H4142" s="25">
        <v>2.9089378170276046</v>
      </c>
      <c r="I4142" s="26">
        <v>2.3027110097954897</v>
      </c>
      <c r="K4142" s="2">
        <v>-0.7108300054733373</v>
      </c>
      <c r="L4142" s="2"/>
      <c r="M4142" s="9">
        <v>4.9677696989318003E-2</v>
      </c>
    </row>
    <row r="4143" spans="1:13">
      <c r="A4143" s="15" t="s">
        <v>3665</v>
      </c>
      <c r="B4143" s="1" t="s">
        <v>3666</v>
      </c>
      <c r="C4143" t="s">
        <v>3667</v>
      </c>
      <c r="D4143" s="1">
        <v>13</v>
      </c>
      <c r="E4143" s="21">
        <v>8.0729100000000003</v>
      </c>
      <c r="F4143" s="22">
        <v>21.706800000000001</v>
      </c>
      <c r="G4143" s="18"/>
      <c r="H4143" s="25">
        <v>1.2394705558422925</v>
      </c>
      <c r="I4143" s="26">
        <v>6.7502583306122377</v>
      </c>
      <c r="K4143" s="2">
        <v>1.4269863474532209</v>
      </c>
      <c r="L4143" s="2"/>
      <c r="M4143" s="9">
        <v>2.6690064432696115E-2</v>
      </c>
    </row>
    <row r="4144" spans="1:13">
      <c r="A4144" s="15" t="s">
        <v>8890</v>
      </c>
      <c r="B4144" s="1" t="s">
        <v>8891</v>
      </c>
      <c r="C4144" t="s">
        <v>8892</v>
      </c>
      <c r="D4144" s="1">
        <v>40</v>
      </c>
      <c r="E4144" s="21">
        <v>11.305986666666668</v>
      </c>
      <c r="F4144" s="22">
        <v>16.551466666666666</v>
      </c>
      <c r="G4144" s="18"/>
      <c r="H4144" s="25">
        <v>1.5922091930815281</v>
      </c>
      <c r="I4144" s="26">
        <v>3.2096833135580898</v>
      </c>
      <c r="K4144" s="2">
        <v>0.54987216278285089</v>
      </c>
      <c r="L4144" s="2"/>
      <c r="M4144" s="9">
        <v>5.2864740108717563E-2</v>
      </c>
    </row>
    <row r="4145" spans="1:13">
      <c r="A4145" s="15" t="s">
        <v>6014</v>
      </c>
      <c r="B4145" s="1" t="s">
        <v>6015</v>
      </c>
      <c r="C4145" t="s">
        <v>6016</v>
      </c>
      <c r="D4145" s="1">
        <v>4</v>
      </c>
      <c r="E4145" s="21">
        <v>15.834266666666666</v>
      </c>
      <c r="F4145" s="22">
        <v>8.4660099999999989</v>
      </c>
      <c r="G4145" s="18"/>
      <c r="H4145" s="25">
        <v>2.2102955104088022</v>
      </c>
      <c r="I4145" s="26">
        <v>1.4702294894675463</v>
      </c>
      <c r="K4145" s="2">
        <v>-0.90329595541942298</v>
      </c>
      <c r="L4145" s="2"/>
      <c r="M4145" s="9">
        <v>1.2240104867499399E-2</v>
      </c>
    </row>
    <row r="4146" spans="1:13">
      <c r="A4146" s="15" t="s">
        <v>13240</v>
      </c>
      <c r="B4146" s="1" t="s">
        <v>13241</v>
      </c>
      <c r="C4146" t="s">
        <v>13242</v>
      </c>
      <c r="D4146" s="1">
        <v>10</v>
      </c>
      <c r="E4146" s="21">
        <v>14.039166666666667</v>
      </c>
      <c r="F4146" s="22">
        <v>11.085700000000001</v>
      </c>
      <c r="G4146" s="18"/>
      <c r="H4146" s="25">
        <v>0.92975336693842292</v>
      </c>
      <c r="I4146" s="26">
        <v>0.50156665559026103</v>
      </c>
      <c r="K4146" s="2">
        <v>-0.34075743184307722</v>
      </c>
      <c r="L4146" s="2"/>
      <c r="M4146" s="9">
        <v>1.2037318667111002E-2</v>
      </c>
    </row>
    <row r="4147" spans="1:13">
      <c r="A4147" s="15" t="s">
        <v>3186</v>
      </c>
      <c r="B4147" s="1" t="s">
        <v>3187</v>
      </c>
      <c r="C4147" t="s">
        <v>3188</v>
      </c>
      <c r="D4147" s="1">
        <v>4</v>
      </c>
      <c r="E4147" s="21">
        <v>16.130233333333333</v>
      </c>
      <c r="F4147" s="22">
        <v>7.2321566666666657</v>
      </c>
      <c r="G4147" s="18"/>
      <c r="H4147" s="25">
        <v>2.907081485499408</v>
      </c>
      <c r="I4147" s="26">
        <v>2.7297695615259072</v>
      </c>
      <c r="K4147" s="2">
        <v>-1.1572694724785761</v>
      </c>
      <c r="L4147" s="2"/>
      <c r="M4147" s="9">
        <v>2.0452189077329316E-2</v>
      </c>
    </row>
    <row r="4148" spans="1:13">
      <c r="A4148" s="15" t="s">
        <v>2686</v>
      </c>
      <c r="B4148" s="1" t="s">
        <v>2687</v>
      </c>
      <c r="C4148" t="s">
        <v>2688</v>
      </c>
      <c r="D4148" s="1">
        <v>15</v>
      </c>
      <c r="E4148" s="21">
        <v>11.749499999999999</v>
      </c>
      <c r="F4148" s="22">
        <v>14.625733333333335</v>
      </c>
      <c r="G4148" s="18"/>
      <c r="H4148" s="25">
        <v>0.74186834411504643</v>
      </c>
      <c r="I4148" s="26">
        <v>1.7273833110613679</v>
      </c>
      <c r="K4148" s="2">
        <v>0.3159095989408976</v>
      </c>
      <c r="L4148" s="2"/>
      <c r="M4148" s="9">
        <v>4.813599881049524E-2</v>
      </c>
    </row>
    <row r="4149" spans="1:13">
      <c r="A4149" s="15" t="s">
        <v>986</v>
      </c>
      <c r="B4149" s="1" t="s">
        <v>980</v>
      </c>
      <c r="C4149" t="s">
        <v>987</v>
      </c>
      <c r="D4149" s="1">
        <v>3</v>
      </c>
      <c r="E4149" s="21">
        <v>8.0341199999999997</v>
      </c>
      <c r="F4149" s="22">
        <v>11.708983333333334</v>
      </c>
      <c r="G4149" s="18"/>
      <c r="H4149" s="25">
        <v>1.2413787813556354</v>
      </c>
      <c r="I4149" s="26">
        <v>2.1743195569725544</v>
      </c>
      <c r="K4149" s="2">
        <v>0.54340389988958648</v>
      </c>
      <c r="L4149" s="2"/>
      <c r="M4149" s="9">
        <v>5.2579929561454887E-2</v>
      </c>
    </row>
    <row r="4150" spans="1:13">
      <c r="A4150" s="15" t="s">
        <v>14455</v>
      </c>
      <c r="B4150" s="1" t="s">
        <v>14456</v>
      </c>
      <c r="C4150" t="s">
        <v>14457</v>
      </c>
      <c r="D4150" s="1">
        <v>5</v>
      </c>
      <c r="E4150" s="21">
        <v>11.740466666666668</v>
      </c>
      <c r="F4150" s="22">
        <v>16.209966666666663</v>
      </c>
      <c r="G4150" s="18"/>
      <c r="H4150" s="25">
        <v>1.3732490827717061</v>
      </c>
      <c r="I4150" s="26">
        <v>3.2907000840753318</v>
      </c>
      <c r="K4150" s="2">
        <v>0.46539136953447113</v>
      </c>
      <c r="L4150" s="2"/>
      <c r="M4150" s="9">
        <v>7.2240452720741602E-2</v>
      </c>
    </row>
    <row r="4151" spans="1:13">
      <c r="A4151" s="15" t="s">
        <v>15004</v>
      </c>
      <c r="B4151" s="1" t="s">
        <v>15005</v>
      </c>
      <c r="C4151" t="s">
        <v>15006</v>
      </c>
      <c r="D4151" s="1">
        <v>3</v>
      </c>
      <c r="E4151" s="21">
        <v>12.875900000000001</v>
      </c>
      <c r="F4151" s="22">
        <v>13.495099999999999</v>
      </c>
      <c r="G4151" s="18"/>
      <c r="H4151" s="25">
        <v>0.98464309777705705</v>
      </c>
      <c r="I4151" s="26">
        <v>1.0552136892591948</v>
      </c>
      <c r="K4151" s="2">
        <v>6.7762389997967229E-2</v>
      </c>
      <c r="L4151" s="2"/>
      <c r="M4151" s="9">
        <v>0.28303896132637607</v>
      </c>
    </row>
    <row r="4152" spans="1:13">
      <c r="A4152" s="15" t="s">
        <v>15206</v>
      </c>
      <c r="B4152" s="1" t="s">
        <v>15207</v>
      </c>
      <c r="C4152" t="s">
        <v>15208</v>
      </c>
      <c r="D4152" s="1">
        <v>3</v>
      </c>
      <c r="E4152" s="21">
        <v>11.775966666666667</v>
      </c>
      <c r="F4152" s="22">
        <v>14.8337</v>
      </c>
      <c r="G4152" s="18"/>
      <c r="H4152" s="25">
        <v>1.1409085955208382</v>
      </c>
      <c r="I4152" s="26">
        <v>1.8308408587313258</v>
      </c>
      <c r="K4152" s="2">
        <v>0.33303300425552335</v>
      </c>
      <c r="L4152" s="2"/>
      <c r="M4152" s="9">
        <v>5.6647209625592415E-2</v>
      </c>
    </row>
    <row r="4153" spans="1:13">
      <c r="A4153" s="15" t="s">
        <v>15127</v>
      </c>
      <c r="B4153" s="1" t="s">
        <v>15128</v>
      </c>
      <c r="C4153" t="s">
        <v>15129</v>
      </c>
      <c r="D4153" s="1">
        <v>4</v>
      </c>
      <c r="E4153" s="21">
        <v>8.7452400000000008</v>
      </c>
      <c r="F4153" s="22">
        <v>18.224166666666665</v>
      </c>
      <c r="G4153" s="18"/>
      <c r="H4153" s="25">
        <v>0.59019675270201255</v>
      </c>
      <c r="I4153" s="26">
        <v>3.5159316039043409</v>
      </c>
      <c r="K4153" s="2">
        <v>1.0592829637873626</v>
      </c>
      <c r="L4153" s="2"/>
      <c r="M4153" s="9">
        <v>1.3537914680863343E-2</v>
      </c>
    </row>
    <row r="4154" spans="1:13">
      <c r="A4154" s="15" t="s">
        <v>17286</v>
      </c>
      <c r="B4154" s="1" t="s">
        <v>17287</v>
      </c>
      <c r="C4154" t="s">
        <v>17288</v>
      </c>
      <c r="D4154" s="1">
        <v>1</v>
      </c>
      <c r="E4154" s="21">
        <v>15.853</v>
      </c>
      <c r="F4154" s="22">
        <v>13.2346</v>
      </c>
      <c r="G4154" s="18"/>
      <c r="H4154" s="25">
        <v>1.7647436272728114</v>
      </c>
      <c r="I4154" s="26">
        <v>2.786260305499106</v>
      </c>
      <c r="K4154" s="2">
        <v>-0.2604412880778888</v>
      </c>
      <c r="L4154" s="2"/>
      <c r="M4154" s="9">
        <v>0.15415005095519216</v>
      </c>
    </row>
    <row r="4155" spans="1:13">
      <c r="A4155" s="15" t="s">
        <v>7706</v>
      </c>
      <c r="B4155" s="1" t="s">
        <v>7707</v>
      </c>
      <c r="C4155" t="s">
        <v>7708</v>
      </c>
      <c r="D4155" s="1">
        <v>14</v>
      </c>
      <c r="E4155" s="21">
        <v>13.617200000000002</v>
      </c>
      <c r="F4155" s="22">
        <v>9.4036866666666672</v>
      </c>
      <c r="G4155" s="18"/>
      <c r="H4155" s="25">
        <v>0.74409790350463889</v>
      </c>
      <c r="I4155" s="26">
        <v>2.3577473470525492</v>
      </c>
      <c r="K4155" s="2">
        <v>-0.53413170964741485</v>
      </c>
      <c r="L4155" s="2"/>
      <c r="M4155" s="9">
        <v>3.787911404467053E-2</v>
      </c>
    </row>
    <row r="4156" spans="1:13">
      <c r="A4156" s="15" t="s">
        <v>5721</v>
      </c>
      <c r="B4156" s="1" t="s">
        <v>5722</v>
      </c>
      <c r="C4156" t="s">
        <v>5723</v>
      </c>
      <c r="D4156" s="1">
        <v>9</v>
      </c>
      <c r="E4156" s="21">
        <v>10.175273333333335</v>
      </c>
      <c r="F4156" s="22">
        <v>17.637333333333334</v>
      </c>
      <c r="G4156" s="18"/>
      <c r="H4156" s="25">
        <v>0.66107302632412168</v>
      </c>
      <c r="I4156" s="26">
        <v>3.735301099420675</v>
      </c>
      <c r="K4156" s="2">
        <v>0.79356490050534767</v>
      </c>
      <c r="L4156" s="2"/>
      <c r="M4156" s="9">
        <v>2.7268493494254604E-2</v>
      </c>
    </row>
    <row r="4157" spans="1:13">
      <c r="A4157" s="15" t="s">
        <v>16203</v>
      </c>
      <c r="B4157" s="1" t="s">
        <v>16204</v>
      </c>
      <c r="C4157" t="s">
        <v>16205</v>
      </c>
      <c r="D4157" s="1">
        <v>5</v>
      </c>
      <c r="E4157" s="21">
        <v>9.159063333333334</v>
      </c>
      <c r="F4157" s="22">
        <v>23.487033333333333</v>
      </c>
      <c r="G4157" s="18"/>
      <c r="H4157" s="25">
        <v>1.1037171142250777</v>
      </c>
      <c r="I4157" s="26">
        <v>9.3007132642251378</v>
      </c>
      <c r="K4157" s="2">
        <v>1.3585925254514637</v>
      </c>
      <c r="L4157" s="2"/>
      <c r="M4157" s="9">
        <v>4.8139735673872912E-2</v>
      </c>
    </row>
    <row r="4158" spans="1:13">
      <c r="A4158" s="15" t="s">
        <v>15474</v>
      </c>
      <c r="B4158" s="1" t="s">
        <v>15475</v>
      </c>
      <c r="C4158" t="s">
        <v>15476</v>
      </c>
      <c r="D4158" s="1">
        <v>23</v>
      </c>
      <c r="E4158" s="21">
        <v>12.0436</v>
      </c>
      <c r="F4158" s="22">
        <v>14.535266666666667</v>
      </c>
      <c r="G4158" s="18"/>
      <c r="H4158" s="25">
        <v>0.26485709354291409</v>
      </c>
      <c r="I4158" s="26">
        <v>1.743504557875698</v>
      </c>
      <c r="K4158" s="2">
        <v>0.27129084143454363</v>
      </c>
      <c r="L4158" s="2"/>
      <c r="M4158" s="9">
        <v>5.7011875037649595E-2</v>
      </c>
    </row>
    <row r="4159" spans="1:13">
      <c r="A4159" s="15" t="s">
        <v>2002</v>
      </c>
      <c r="B4159" s="1" t="s">
        <v>2003</v>
      </c>
      <c r="C4159" t="s">
        <v>2004</v>
      </c>
      <c r="D4159" s="1">
        <v>46</v>
      </c>
      <c r="E4159" s="21">
        <v>12.560366666666667</v>
      </c>
      <c r="F4159" s="22">
        <v>14.913133333333334</v>
      </c>
      <c r="G4159" s="18"/>
      <c r="H4159" s="25">
        <v>1.2863917223510628</v>
      </c>
      <c r="I4159" s="26">
        <v>2.4083572852326665</v>
      </c>
      <c r="K4159" s="2">
        <v>0.24770482731719831</v>
      </c>
      <c r="L4159" s="2"/>
      <c r="M4159" s="9">
        <v>0.13705479881128732</v>
      </c>
    </row>
    <row r="4160" spans="1:13">
      <c r="A4160" s="15" t="s">
        <v>9395</v>
      </c>
      <c r="B4160" s="1" t="s">
        <v>9396</v>
      </c>
      <c r="C4160" t="s">
        <v>9397</v>
      </c>
      <c r="D4160" s="1">
        <v>64</v>
      </c>
      <c r="E4160" s="21">
        <v>11.371499999999999</v>
      </c>
      <c r="F4160" s="22">
        <v>13.645799999999999</v>
      </c>
      <c r="G4160" s="18"/>
      <c r="H4160" s="25">
        <v>1.0629827797288158</v>
      </c>
      <c r="I4160" s="26">
        <v>0.36048983342113816</v>
      </c>
      <c r="K4160" s="2">
        <v>0.26303440583379378</v>
      </c>
      <c r="L4160" s="2"/>
      <c r="M4160" s="9">
        <v>2.545045700895476E-2</v>
      </c>
    </row>
    <row r="4161" spans="1:13">
      <c r="A4161" s="15" t="s">
        <v>14601</v>
      </c>
      <c r="B4161" s="1" t="s">
        <v>14602</v>
      </c>
      <c r="C4161" t="s">
        <v>14603</v>
      </c>
      <c r="D4161" s="1">
        <v>5</v>
      </c>
      <c r="E4161" s="21">
        <v>13.055666666666667</v>
      </c>
      <c r="F4161" s="22">
        <v>16.034266666666667</v>
      </c>
      <c r="G4161" s="18"/>
      <c r="H4161" s="25">
        <v>2.2736637401632862</v>
      </c>
      <c r="I4161" s="26">
        <v>3.9902128142911542</v>
      </c>
      <c r="K4161" s="2">
        <v>0.29648224463882406</v>
      </c>
      <c r="L4161" s="2"/>
      <c r="M4161" s="9">
        <v>0.19727074365344341</v>
      </c>
    </row>
    <row r="4162" spans="1:13">
      <c r="A4162" s="15" t="s">
        <v>21308</v>
      </c>
      <c r="B4162" s="1" t="s">
        <v>21309</v>
      </c>
      <c r="C4162" t="s">
        <v>21310</v>
      </c>
      <c r="D4162" s="1">
        <v>1</v>
      </c>
      <c r="E4162" s="21">
        <v>8.787723333333334</v>
      </c>
      <c r="F4162" s="22">
        <v>18.9465</v>
      </c>
      <c r="G4162" s="18"/>
      <c r="H4162" s="25">
        <v>0.61660513250647997</v>
      </c>
      <c r="I4162" s="26">
        <v>4.3097110425178187</v>
      </c>
      <c r="K4162" s="2">
        <v>1.1083700081950456</v>
      </c>
      <c r="L4162" s="2"/>
      <c r="M4162" s="9">
        <v>1.8331717884199895E-2</v>
      </c>
    </row>
    <row r="4163" spans="1:13">
      <c r="A4163" s="15" t="s">
        <v>3435</v>
      </c>
      <c r="B4163" s="1" t="s">
        <v>3436</v>
      </c>
      <c r="C4163" t="s">
        <v>3437</v>
      </c>
      <c r="D4163" s="1">
        <v>2</v>
      </c>
      <c r="E4163" s="21">
        <v>14.676900000000002</v>
      </c>
      <c r="F4163" s="22">
        <v>9.427643333333334</v>
      </c>
      <c r="G4163" s="18"/>
      <c r="H4163" s="25">
        <v>0.70074538171863809</v>
      </c>
      <c r="I4163" s="26">
        <v>1.8188071482796966</v>
      </c>
      <c r="K4163" s="2">
        <v>-0.63857819501494684</v>
      </c>
      <c r="L4163" s="2"/>
      <c r="M4163" s="9">
        <v>1.3135574566286784E-2</v>
      </c>
    </row>
    <row r="4164" spans="1:13">
      <c r="A4164" s="15" t="s">
        <v>18520</v>
      </c>
      <c r="B4164" s="1" t="s">
        <v>18521</v>
      </c>
      <c r="C4164" t="s">
        <v>18522</v>
      </c>
      <c r="D4164" s="1">
        <v>5</v>
      </c>
      <c r="E4164" s="21">
        <v>10.843133333333334</v>
      </c>
      <c r="F4164" s="22">
        <v>19.1129</v>
      </c>
      <c r="G4164" s="18"/>
      <c r="H4164" s="25">
        <v>1.1657860238196942</v>
      </c>
      <c r="I4164" s="26">
        <v>5.8268965333185667</v>
      </c>
      <c r="K4164" s="2">
        <v>0.81776498341313297</v>
      </c>
      <c r="L4164" s="2"/>
      <c r="M4164" s="9">
        <v>5.882250750530181E-2</v>
      </c>
    </row>
    <row r="4165" spans="1:13">
      <c r="A4165" s="15" t="s">
        <v>8591</v>
      </c>
      <c r="B4165" s="1" t="s">
        <v>8592</v>
      </c>
      <c r="C4165" t="s">
        <v>8593</v>
      </c>
      <c r="D4165" s="1">
        <v>7</v>
      </c>
      <c r="E4165" s="21">
        <v>6.0518133333333344</v>
      </c>
      <c r="F4165" s="22">
        <v>21.639600000000002</v>
      </c>
      <c r="G4165" s="18"/>
      <c r="H4165" s="25">
        <v>0.25353144210005446</v>
      </c>
      <c r="I4165" s="26">
        <v>5.4743892599996968</v>
      </c>
      <c r="K4165" s="2">
        <v>1.838234437940788</v>
      </c>
      <c r="L4165" s="2"/>
      <c r="M4165" s="9">
        <v>1.1626640721342799E-2</v>
      </c>
    </row>
    <row r="4166" spans="1:13">
      <c r="A4166" s="15" t="s">
        <v>15907</v>
      </c>
      <c r="B4166" s="1" t="s">
        <v>15908</v>
      </c>
      <c r="C4166" t="s">
        <v>15909</v>
      </c>
      <c r="D4166" s="1">
        <v>13</v>
      </c>
      <c r="E4166" s="21">
        <v>17.755066666666668</v>
      </c>
      <c r="F4166" s="22">
        <v>14.743563333333334</v>
      </c>
      <c r="G4166" s="18"/>
      <c r="H4166" s="25">
        <v>3.6373550092523539</v>
      </c>
      <c r="I4166" s="26">
        <v>5.6053933025286726</v>
      </c>
      <c r="K4166" s="2">
        <v>-0.26814552962179661</v>
      </c>
      <c r="L4166" s="2"/>
      <c r="M4166" s="9">
        <v>0.27353383523126934</v>
      </c>
    </row>
    <row r="4167" spans="1:13">
      <c r="A4167" s="15" t="s">
        <v>17512</v>
      </c>
      <c r="B4167" s="1" t="s">
        <v>17513</v>
      </c>
      <c r="C4167" t="s">
        <v>17514</v>
      </c>
      <c r="D4167" s="1">
        <v>4</v>
      </c>
      <c r="E4167" s="21">
        <v>11.972099999999999</v>
      </c>
      <c r="F4167" s="22">
        <v>10.53974</v>
      </c>
      <c r="G4167" s="18"/>
      <c r="H4167" s="25">
        <v>2.1170715883030553</v>
      </c>
      <c r="I4167" s="26">
        <v>2.3428770101736136</v>
      </c>
      <c r="K4167" s="2">
        <v>-0.18383695624155083</v>
      </c>
      <c r="L4167" s="2"/>
      <c r="M4167" s="9">
        <v>0.27224653270559906</v>
      </c>
    </row>
    <row r="4168" spans="1:13">
      <c r="A4168" s="15" t="s">
        <v>19026</v>
      </c>
      <c r="B4168" s="1" t="s">
        <v>19027</v>
      </c>
      <c r="C4168" t="s">
        <v>19028</v>
      </c>
      <c r="D4168" s="1">
        <v>3</v>
      </c>
      <c r="E4168" s="21">
        <v>12.752933333333331</v>
      </c>
      <c r="F4168" s="22">
        <v>13.140799999999999</v>
      </c>
      <c r="G4168" s="18"/>
      <c r="H4168" s="25">
        <v>0.80186338819859648</v>
      </c>
      <c r="I4168" s="26">
        <v>0.774227724897527</v>
      </c>
      <c r="K4168" s="2">
        <v>4.32239852388231E-2</v>
      </c>
      <c r="L4168" s="2"/>
      <c r="M4168" s="9">
        <v>0.32037580507034491</v>
      </c>
    </row>
    <row r="4169" spans="1:13">
      <c r="A4169" s="15" t="s">
        <v>4734</v>
      </c>
      <c r="B4169" s="1" t="s">
        <v>4735</v>
      </c>
      <c r="C4169" t="s">
        <v>4736</v>
      </c>
      <c r="D4169" s="1">
        <v>5</v>
      </c>
      <c r="E4169" s="21">
        <v>15.065866666666665</v>
      </c>
      <c r="F4169" s="22">
        <v>8.9657900000000001</v>
      </c>
      <c r="G4169" s="18"/>
      <c r="H4169" s="25">
        <v>1.8179766014262482</v>
      </c>
      <c r="I4169" s="26">
        <v>1.3458893243131116</v>
      </c>
      <c r="K4169" s="2">
        <v>-0.7487810530409259</v>
      </c>
      <c r="L4169" s="2"/>
      <c r="M4169" s="9">
        <v>1.3091353997708116E-2</v>
      </c>
    </row>
    <row r="4170" spans="1:13">
      <c r="A4170" s="15" t="s">
        <v>17958</v>
      </c>
      <c r="B4170" s="1" t="s">
        <v>17959</v>
      </c>
      <c r="C4170" t="s">
        <v>17960</v>
      </c>
      <c r="D4170" s="1">
        <v>3</v>
      </c>
      <c r="E4170" s="21">
        <v>9.4175033333333342</v>
      </c>
      <c r="F4170" s="22">
        <v>17.677099999999999</v>
      </c>
      <c r="G4170" s="18"/>
      <c r="H4170" s="25">
        <v>0.53205443014162879</v>
      </c>
      <c r="I4170" s="26">
        <v>3.4671993553875771</v>
      </c>
      <c r="K4170" s="2">
        <v>0.9084650702360022</v>
      </c>
      <c r="L4170" s="2"/>
      <c r="M4170" s="9">
        <v>1.7938754490644089E-2</v>
      </c>
    </row>
    <row r="4171" spans="1:13">
      <c r="A4171" s="15" t="s">
        <v>22374</v>
      </c>
      <c r="B4171" s="1" t="s">
        <v>22375</v>
      </c>
      <c r="C4171" t="s">
        <v>22376</v>
      </c>
      <c r="D4171" s="1">
        <v>5</v>
      </c>
      <c r="E4171" s="21">
        <v>13.184433333333333</v>
      </c>
      <c r="F4171" s="22">
        <v>9.1879433333333349</v>
      </c>
      <c r="G4171" s="18"/>
      <c r="H4171" s="25">
        <v>2.0806535423595403</v>
      </c>
      <c r="I4171" s="26">
        <v>3.0192372971718022</v>
      </c>
      <c r="K4171" s="2">
        <v>-0.52102170150238614</v>
      </c>
      <c r="L4171" s="2"/>
      <c r="M4171" s="9">
        <v>9.2973929827207341E-2</v>
      </c>
    </row>
    <row r="4172" spans="1:13">
      <c r="A4172" s="15" t="s">
        <v>12860</v>
      </c>
      <c r="B4172" s="1" t="s">
        <v>12861</v>
      </c>
      <c r="C4172" t="s">
        <v>12862</v>
      </c>
      <c r="D4172" s="1">
        <v>23</v>
      </c>
      <c r="E4172" s="21">
        <v>12.893833333333333</v>
      </c>
      <c r="F4172" s="22">
        <v>10.77238</v>
      </c>
      <c r="G4172" s="18"/>
      <c r="H4172" s="25">
        <v>2.1262060702888941</v>
      </c>
      <c r="I4172" s="26">
        <v>1.4954643303001112</v>
      </c>
      <c r="K4172" s="2">
        <v>-0.25934421284190023</v>
      </c>
      <c r="L4172" s="2"/>
      <c r="M4172" s="9">
        <v>0.14825017973676255</v>
      </c>
    </row>
    <row r="4173" spans="1:13">
      <c r="A4173" s="15" t="s">
        <v>9303</v>
      </c>
      <c r="B4173" s="1" t="s">
        <v>9304</v>
      </c>
      <c r="C4173" t="s">
        <v>9305</v>
      </c>
      <c r="D4173" s="1">
        <v>10</v>
      </c>
      <c r="E4173" s="21">
        <v>15.538333333333334</v>
      </c>
      <c r="F4173" s="22">
        <v>8.6939633333333344</v>
      </c>
      <c r="G4173" s="18"/>
      <c r="H4173" s="25">
        <v>2.9072490335940069</v>
      </c>
      <c r="I4173" s="26">
        <v>1.9483000497955509</v>
      </c>
      <c r="K4173" s="2">
        <v>-0.83774585005414592</v>
      </c>
      <c r="L4173" s="2"/>
      <c r="M4173" s="9">
        <v>2.7638676887395849E-2</v>
      </c>
    </row>
    <row r="4174" spans="1:13">
      <c r="A4174" s="15" t="s">
        <v>11919</v>
      </c>
      <c r="B4174" s="1" t="s">
        <v>11920</v>
      </c>
      <c r="C4174" t="s">
        <v>11921</v>
      </c>
      <c r="D4174" s="1">
        <v>1</v>
      </c>
      <c r="E4174" s="21">
        <v>8.461293333333332</v>
      </c>
      <c r="F4174" s="22">
        <v>20.603899999999999</v>
      </c>
      <c r="G4174" s="18"/>
      <c r="H4174" s="25">
        <v>0.62815806819090791</v>
      </c>
      <c r="I4174" s="26">
        <v>5.9266183646325761</v>
      </c>
      <c r="K4174" s="2">
        <v>1.2839673376898257</v>
      </c>
      <c r="L4174" s="2"/>
      <c r="M4174" s="9">
        <v>2.5125249631196084E-2</v>
      </c>
    </row>
    <row r="4175" spans="1:13">
      <c r="A4175" s="15" t="s">
        <v>3025</v>
      </c>
      <c r="B4175" s="1" t="s">
        <v>3026</v>
      </c>
      <c r="C4175" t="s">
        <v>3027</v>
      </c>
      <c r="D4175" s="1">
        <v>9</v>
      </c>
      <c r="E4175" s="21">
        <v>14.649866666666668</v>
      </c>
      <c r="F4175" s="22">
        <v>9.9803666666666668</v>
      </c>
      <c r="G4175" s="18"/>
      <c r="H4175" s="25">
        <v>1.0348518847319803</v>
      </c>
      <c r="I4175" s="26">
        <v>1.2713671237425117</v>
      </c>
      <c r="K4175" s="2">
        <v>-0.5537228097281629</v>
      </c>
      <c r="L4175" s="2"/>
      <c r="M4175" s="9">
        <v>1.1606028843591541E-2</v>
      </c>
    </row>
    <row r="4176" spans="1:13">
      <c r="A4176" s="15" t="s">
        <v>22410</v>
      </c>
      <c r="B4176" s="1" t="s">
        <v>22411</v>
      </c>
      <c r="C4176" t="s">
        <v>22412</v>
      </c>
      <c r="D4176" s="1">
        <v>1</v>
      </c>
      <c r="E4176" s="21">
        <v>14.889099999999999</v>
      </c>
      <c r="F4176" s="22">
        <v>11.903066666666668</v>
      </c>
      <c r="G4176" s="18"/>
      <c r="H4176" s="25">
        <v>5.1178847935450928</v>
      </c>
      <c r="I4176" s="26">
        <v>0.5283654448706252</v>
      </c>
      <c r="K4176" s="2">
        <v>-0.32292323751334717</v>
      </c>
      <c r="L4176" s="2"/>
      <c r="M4176" s="9">
        <v>0.22056142030087006</v>
      </c>
    </row>
    <row r="4177" spans="1:13">
      <c r="A4177" s="15" t="s">
        <v>19841</v>
      </c>
      <c r="B4177" s="1" t="s">
        <v>19842</v>
      </c>
      <c r="C4177" t="s">
        <v>19843</v>
      </c>
      <c r="D4177" s="1">
        <v>1</v>
      </c>
      <c r="E4177" s="21">
        <v>12.728233333333334</v>
      </c>
      <c r="F4177" s="22">
        <v>15.340333333333334</v>
      </c>
      <c r="G4177" s="18"/>
      <c r="H4177" s="25">
        <v>1.3833501593354205</v>
      </c>
      <c r="I4177" s="26">
        <v>2.754570473473736</v>
      </c>
      <c r="K4177" s="2">
        <v>0.26929764336883399</v>
      </c>
      <c r="L4177" s="2"/>
      <c r="M4177" s="9">
        <v>0.14042950131873708</v>
      </c>
    </row>
    <row r="4178" spans="1:13">
      <c r="A4178" s="15" t="s">
        <v>9584</v>
      </c>
      <c r="B4178" s="1" t="s">
        <v>9585</v>
      </c>
      <c r="C4178" t="s">
        <v>9586</v>
      </c>
      <c r="D4178" s="1">
        <v>55</v>
      </c>
      <c r="E4178" s="21">
        <v>10.432013333333332</v>
      </c>
      <c r="F4178" s="22">
        <v>12.721066666666665</v>
      </c>
      <c r="G4178" s="18"/>
      <c r="H4178" s="25">
        <v>1.713834192252377</v>
      </c>
      <c r="I4178" s="26">
        <v>0.85212295083123646</v>
      </c>
      <c r="K4178" s="2">
        <v>0.28620202765037306</v>
      </c>
      <c r="L4178" s="2"/>
      <c r="M4178" s="9">
        <v>7.8751502884901389E-2</v>
      </c>
    </row>
    <row r="4179" spans="1:13">
      <c r="A4179" s="15" t="s">
        <v>9989</v>
      </c>
      <c r="B4179" s="1" t="s">
        <v>9990</v>
      </c>
      <c r="C4179" t="s">
        <v>9991</v>
      </c>
      <c r="D4179" s="1">
        <v>19</v>
      </c>
      <c r="E4179" s="21">
        <v>13.229199999999999</v>
      </c>
      <c r="F4179" s="22">
        <v>9.1503200000000007</v>
      </c>
      <c r="G4179" s="18"/>
      <c r="H4179" s="25">
        <v>2.7942507099399707</v>
      </c>
      <c r="I4179" s="26">
        <v>1.065374979666784</v>
      </c>
      <c r="K4179" s="2">
        <v>-0.5318317186479401</v>
      </c>
      <c r="L4179" s="2"/>
      <c r="M4179" s="9">
        <v>6.1159471747455729E-2</v>
      </c>
    </row>
    <row r="4180" spans="1:13">
      <c r="A4180" s="15" t="s">
        <v>918</v>
      </c>
      <c r="B4180" s="1" t="s">
        <v>919</v>
      </c>
      <c r="C4180" t="s">
        <v>920</v>
      </c>
      <c r="D4180" s="1">
        <v>37</v>
      </c>
      <c r="E4180" s="21">
        <v>10.649263333333332</v>
      </c>
      <c r="F4180" s="22">
        <v>17.621533333333335</v>
      </c>
      <c r="G4180" s="18"/>
      <c r="H4180" s="25">
        <v>0.82445617229379398</v>
      </c>
      <c r="I4180" s="26">
        <v>4.183441713868298</v>
      </c>
      <c r="K4180" s="2">
        <v>0.72658583052169501</v>
      </c>
      <c r="L4180" s="2"/>
      <c r="M4180" s="9">
        <v>4.1671248925845554E-2</v>
      </c>
    </row>
    <row r="4181" spans="1:13">
      <c r="A4181" s="15" t="s">
        <v>20745</v>
      </c>
      <c r="B4181" s="1" t="s">
        <v>20746</v>
      </c>
      <c r="C4181" t="s">
        <v>20747</v>
      </c>
      <c r="D4181" s="1">
        <v>1</v>
      </c>
      <c r="E4181" s="21">
        <v>11.1678</v>
      </c>
      <c r="F4181" s="22">
        <v>14.913200000000002</v>
      </c>
      <c r="G4181" s="18"/>
      <c r="H4181" s="25">
        <v>1.1267785452341559</v>
      </c>
      <c r="I4181" s="26">
        <v>1.6308602729847825</v>
      </c>
      <c r="K4181" s="2">
        <v>0.41724484693812675</v>
      </c>
      <c r="L4181" s="2"/>
      <c r="M4181" s="9">
        <v>2.9864979016234389E-2</v>
      </c>
    </row>
    <row r="4182" spans="1:13">
      <c r="A4182" s="15" t="s">
        <v>21341</v>
      </c>
      <c r="B4182" s="1" t="s">
        <v>21342</v>
      </c>
      <c r="C4182" t="s">
        <v>21343</v>
      </c>
      <c r="D4182" s="1">
        <v>3</v>
      </c>
      <c r="E4182" s="21">
        <v>15.983833333333337</v>
      </c>
      <c r="F4182" s="22">
        <v>12.532400000000001</v>
      </c>
      <c r="G4182" s="18"/>
      <c r="H4182" s="25">
        <v>2.5267176065665296</v>
      </c>
      <c r="I4182" s="26">
        <v>2.0197754850477794</v>
      </c>
      <c r="K4182" s="2">
        <v>-0.35095072260384069</v>
      </c>
      <c r="L4182" s="2"/>
      <c r="M4182" s="9">
        <v>9.654844561097399E-2</v>
      </c>
    </row>
    <row r="4183" spans="1:13">
      <c r="A4183" s="15" t="s">
        <v>17733</v>
      </c>
      <c r="B4183" s="1" t="s">
        <v>17734</v>
      </c>
      <c r="C4183" t="s">
        <v>17735</v>
      </c>
      <c r="D4183" s="1">
        <v>3</v>
      </c>
      <c r="E4183" s="21">
        <v>9.6145966666666656</v>
      </c>
      <c r="F4183" s="22">
        <v>16.447866666666666</v>
      </c>
      <c r="G4183" s="18"/>
      <c r="H4183" s="25">
        <v>0.37584239467273189</v>
      </c>
      <c r="I4183" s="26">
        <v>2.3031789429684788</v>
      </c>
      <c r="K4183" s="2">
        <v>0.77460223185859955</v>
      </c>
      <c r="L4183" s="2"/>
      <c r="M4183" s="9">
        <v>1.0979208876667148E-2</v>
      </c>
    </row>
    <row r="4184" spans="1:13">
      <c r="A4184" s="15" t="s">
        <v>22730</v>
      </c>
      <c r="B4184" s="1" t="s">
        <v>22731</v>
      </c>
      <c r="C4184" t="s">
        <v>22732</v>
      </c>
      <c r="D4184" s="1">
        <v>2</v>
      </c>
      <c r="E4184" s="21">
        <v>7.1322666666666663</v>
      </c>
      <c r="F4184" s="22">
        <v>21.109166666666667</v>
      </c>
      <c r="G4184" s="18"/>
      <c r="H4184" s="25">
        <v>0.10863016217116339</v>
      </c>
      <c r="I4184" s="26">
        <v>5.566325682470735</v>
      </c>
      <c r="K4184" s="2">
        <v>1.5654370764003025</v>
      </c>
      <c r="L4184" s="2"/>
      <c r="M4184" s="9">
        <v>1.5447381422444957E-2</v>
      </c>
    </row>
    <row r="4185" spans="1:13">
      <c r="A4185" s="15" t="s">
        <v>17545</v>
      </c>
      <c r="B4185" s="1" t="s">
        <v>17546</v>
      </c>
      <c r="C4185" t="s">
        <v>17547</v>
      </c>
      <c r="D4185" s="1">
        <v>2</v>
      </c>
      <c r="E4185" s="21">
        <v>9.4345766666666666</v>
      </c>
      <c r="F4185" s="22">
        <v>10.267246666666667</v>
      </c>
      <c r="G4185" s="18"/>
      <c r="H4185" s="25">
        <v>3.5293865829111604</v>
      </c>
      <c r="I4185" s="26">
        <v>3.8336415148698153</v>
      </c>
      <c r="K4185" s="2">
        <v>0.1220196607274706</v>
      </c>
      <c r="L4185" s="2"/>
      <c r="M4185" s="9">
        <v>0.41612198181842203</v>
      </c>
    </row>
    <row r="4186" spans="1:13">
      <c r="A4186" s="15" t="s">
        <v>20641</v>
      </c>
      <c r="B4186" s="1" t="s">
        <v>20642</v>
      </c>
      <c r="C4186" t="s">
        <v>20643</v>
      </c>
      <c r="D4186" s="1">
        <v>5</v>
      </c>
      <c r="E4186" s="21">
        <v>14.411433333333333</v>
      </c>
      <c r="F4186" s="22">
        <v>8.2554433333333339</v>
      </c>
      <c r="G4186" s="18"/>
      <c r="H4186" s="25">
        <v>2.9641681486267473</v>
      </c>
      <c r="I4186" s="26">
        <v>2.3650355844327873</v>
      </c>
      <c r="K4186" s="2">
        <v>-0.80379623245586196</v>
      </c>
      <c r="L4186" s="2"/>
      <c r="M4186" s="9">
        <v>4.2319685648233442E-2</v>
      </c>
    </row>
    <row r="4187" spans="1:13">
      <c r="A4187" s="15" t="s">
        <v>15576</v>
      </c>
      <c r="B4187" s="1" t="s">
        <v>15577</v>
      </c>
      <c r="C4187" t="s">
        <v>15578</v>
      </c>
      <c r="D4187" s="1">
        <v>5</v>
      </c>
      <c r="E4187" s="21">
        <v>13.890366666666665</v>
      </c>
      <c r="F4187" s="22">
        <v>10.630233333333333</v>
      </c>
      <c r="G4187" s="18"/>
      <c r="H4187" s="25">
        <v>1.0539447676863023</v>
      </c>
      <c r="I4187" s="26">
        <v>1.0863944464757425</v>
      </c>
      <c r="K4187" s="2">
        <v>-0.38591141858541073</v>
      </c>
      <c r="L4187" s="2"/>
      <c r="M4187" s="9">
        <v>2.2137594849925658E-2</v>
      </c>
    </row>
    <row r="4188" spans="1:13">
      <c r="A4188" s="15" t="s">
        <v>960</v>
      </c>
      <c r="B4188" s="1" t="s">
        <v>961</v>
      </c>
      <c r="C4188" t="s">
        <v>962</v>
      </c>
      <c r="D4188" s="1">
        <v>16</v>
      </c>
      <c r="E4188" s="21">
        <v>13.130533333333332</v>
      </c>
      <c r="F4188" s="22">
        <v>11.369199999999999</v>
      </c>
      <c r="G4188" s="18"/>
      <c r="H4188" s="25">
        <v>0.14534188430501821</v>
      </c>
      <c r="I4188" s="26">
        <v>0.77867866928534812</v>
      </c>
      <c r="K4188" s="2">
        <v>-0.20779477474179026</v>
      </c>
      <c r="L4188" s="2"/>
      <c r="M4188" s="9">
        <v>2.0599908754696521E-2</v>
      </c>
    </row>
    <row r="4189" spans="1:13">
      <c r="A4189" s="15" t="s">
        <v>863</v>
      </c>
      <c r="B4189" s="1" t="s">
        <v>864</v>
      </c>
      <c r="C4189" t="s">
        <v>865</v>
      </c>
      <c r="D4189" s="1">
        <v>6</v>
      </c>
      <c r="E4189" s="21">
        <v>1.9730300000000003</v>
      </c>
      <c r="F4189" s="22">
        <v>30.02933333333333</v>
      </c>
      <c r="G4189" s="18"/>
      <c r="H4189" s="25">
        <v>0.1450738753187493</v>
      </c>
      <c r="I4189" s="26">
        <v>11.773218938053155</v>
      </c>
      <c r="K4189" s="2">
        <v>3.927887649100978</v>
      </c>
      <c r="L4189" s="2"/>
      <c r="M4189" s="9">
        <v>1.7485828037868953E-2</v>
      </c>
    </row>
    <row r="4190" spans="1:13">
      <c r="A4190" s="15" t="s">
        <v>19877</v>
      </c>
      <c r="B4190" s="1" t="s">
        <v>19878</v>
      </c>
      <c r="C4190" t="s">
        <v>19879</v>
      </c>
      <c r="D4190" s="1">
        <v>2</v>
      </c>
      <c r="E4190" s="21">
        <v>10.8668</v>
      </c>
      <c r="F4190" s="22">
        <v>16.305833333333332</v>
      </c>
      <c r="G4190" s="18"/>
      <c r="H4190" s="25">
        <v>0.27233562014543744</v>
      </c>
      <c r="I4190" s="26">
        <v>2.947638066882253</v>
      </c>
      <c r="K4190" s="2">
        <v>0.58546100859308603</v>
      </c>
      <c r="L4190" s="2"/>
      <c r="M4190" s="9">
        <v>3.1810853130759445E-2</v>
      </c>
    </row>
    <row r="4191" spans="1:13">
      <c r="A4191" s="15" t="s">
        <v>10554</v>
      </c>
      <c r="B4191" s="1" t="s">
        <v>10555</v>
      </c>
      <c r="C4191" t="s">
        <v>10556</v>
      </c>
      <c r="D4191" s="1">
        <v>3</v>
      </c>
      <c r="E4191" s="21">
        <v>3.1238166666666665</v>
      </c>
      <c r="F4191" s="22">
        <v>26.782633333333337</v>
      </c>
      <c r="G4191" s="18"/>
      <c r="H4191" s="25">
        <v>0.77024033744886033</v>
      </c>
      <c r="I4191" s="26">
        <v>9.0656320426836903</v>
      </c>
      <c r="K4191" s="2">
        <v>3.0999161259982495</v>
      </c>
      <c r="L4191" s="2"/>
      <c r="M4191" s="9">
        <v>1.4274165702701125E-2</v>
      </c>
    </row>
    <row r="4192" spans="1:13">
      <c r="A4192" s="15" t="s">
        <v>19297</v>
      </c>
      <c r="B4192" s="1" t="s">
        <v>19298</v>
      </c>
      <c r="C4192" t="s">
        <v>19299</v>
      </c>
      <c r="D4192" s="1">
        <v>2</v>
      </c>
      <c r="E4192" s="21">
        <v>12.011066666666666</v>
      </c>
      <c r="F4192" s="22">
        <v>14.077466666666666</v>
      </c>
      <c r="G4192" s="18"/>
      <c r="H4192" s="25">
        <v>0.35037360536052603</v>
      </c>
      <c r="I4192" s="26">
        <v>1.334682697622672</v>
      </c>
      <c r="K4192" s="2">
        <v>0.22902345667242952</v>
      </c>
      <c r="L4192" s="2"/>
      <c r="M4192" s="9">
        <v>5.0386043960665899E-2</v>
      </c>
    </row>
    <row r="4193" spans="1:13">
      <c r="A4193" s="15" t="s">
        <v>8818</v>
      </c>
      <c r="B4193" s="1" t="s">
        <v>8819</v>
      </c>
      <c r="C4193" t="s">
        <v>8820</v>
      </c>
      <c r="D4193" s="1">
        <v>15</v>
      </c>
      <c r="E4193" s="21">
        <v>14.512033333333335</v>
      </c>
      <c r="F4193" s="22">
        <v>10.8361</v>
      </c>
      <c r="G4193" s="18"/>
      <c r="H4193" s="25">
        <v>1.7935092816412412</v>
      </c>
      <c r="I4193" s="26">
        <v>0.47043456505660808</v>
      </c>
      <c r="K4193" s="2">
        <v>-0.4214040622742829</v>
      </c>
      <c r="L4193" s="2"/>
      <c r="M4193" s="9">
        <v>2.680668244064972E-2</v>
      </c>
    </row>
    <row r="4194" spans="1:13">
      <c r="A4194" s="15" t="s">
        <v>3745</v>
      </c>
      <c r="B4194" s="1" t="s">
        <v>3746</v>
      </c>
      <c r="C4194" t="s">
        <v>3747</v>
      </c>
      <c r="D4194" s="1">
        <v>6</v>
      </c>
      <c r="E4194" s="21">
        <v>12.631833333333333</v>
      </c>
      <c r="F4194" s="22">
        <v>10.440533333333333</v>
      </c>
      <c r="G4194" s="18"/>
      <c r="H4194" s="25">
        <v>1.0377500100377417</v>
      </c>
      <c r="I4194" s="26">
        <v>1.3836666301292799</v>
      </c>
      <c r="K4194" s="2">
        <v>-0.27486863033872144</v>
      </c>
      <c r="L4194" s="2"/>
      <c r="M4194" s="9">
        <v>7.0834483365854309E-2</v>
      </c>
    </row>
    <row r="4195" spans="1:13">
      <c r="A4195" s="15" t="s">
        <v>21971</v>
      </c>
      <c r="B4195" s="1" t="s">
        <v>21972</v>
      </c>
      <c r="C4195" t="s">
        <v>21973</v>
      </c>
      <c r="D4195" s="1">
        <v>1</v>
      </c>
      <c r="E4195" s="21">
        <v>11.703433333333335</v>
      </c>
      <c r="F4195" s="22">
        <v>11.180626666666667</v>
      </c>
      <c r="G4195" s="18"/>
      <c r="H4195" s="25">
        <v>1.2675859116183543</v>
      </c>
      <c r="I4195" s="26">
        <v>1.7512540724102021</v>
      </c>
      <c r="K4195" s="2">
        <v>-6.59307701176471E-2</v>
      </c>
      <c r="L4195" s="2"/>
      <c r="M4195" s="9">
        <v>0.37375743379803511</v>
      </c>
    </row>
    <row r="4196" spans="1:13">
      <c r="A4196" s="15" t="s">
        <v>6347</v>
      </c>
      <c r="B4196" s="1" t="s">
        <v>6348</v>
      </c>
      <c r="C4196" t="s">
        <v>6349</v>
      </c>
      <c r="D4196" s="1">
        <v>2</v>
      </c>
      <c r="E4196" s="21">
        <v>15.905000000000001</v>
      </c>
      <c r="F4196" s="22">
        <v>9.2445233333333334</v>
      </c>
      <c r="G4196" s="18"/>
      <c r="H4196" s="25">
        <v>2.540057430453091</v>
      </c>
      <c r="I4196" s="26">
        <v>1.2351696367031253</v>
      </c>
      <c r="K4196" s="2">
        <v>-0.78280953354581739</v>
      </c>
      <c r="L4196" s="2"/>
      <c r="M4196" s="9">
        <v>1.7876391026338024E-2</v>
      </c>
    </row>
    <row r="4197" spans="1:13">
      <c r="A4197" s="15" t="s">
        <v>6437</v>
      </c>
      <c r="B4197" s="1" t="s">
        <v>6438</v>
      </c>
      <c r="C4197" t="s">
        <v>6439</v>
      </c>
      <c r="D4197" s="1">
        <v>31</v>
      </c>
      <c r="E4197" s="21">
        <v>7.8950433333333336</v>
      </c>
      <c r="F4197" s="22">
        <v>18.615499999999997</v>
      </c>
      <c r="G4197" s="18"/>
      <c r="H4197" s="25">
        <v>0.36180504008835096</v>
      </c>
      <c r="I4197" s="26">
        <v>3.5098157658202096</v>
      </c>
      <c r="K4197" s="2">
        <v>1.2374852768378117</v>
      </c>
      <c r="L4197" s="2"/>
      <c r="M4197" s="9">
        <v>1.0114995923964866E-2</v>
      </c>
    </row>
    <row r="4198" spans="1:13">
      <c r="A4198" s="15" t="s">
        <v>4737</v>
      </c>
      <c r="B4198" s="1" t="s">
        <v>4738</v>
      </c>
      <c r="C4198" t="s">
        <v>4739</v>
      </c>
      <c r="D4198" s="1">
        <v>8</v>
      </c>
      <c r="E4198" s="21">
        <v>12.980133333333335</v>
      </c>
      <c r="F4198" s="22">
        <v>13.969399999999998</v>
      </c>
      <c r="G4198" s="18"/>
      <c r="H4198" s="25">
        <v>1.7449355585044604</v>
      </c>
      <c r="I4198" s="26">
        <v>1.8535190017909338</v>
      </c>
      <c r="K4198" s="2">
        <v>0.10596485391968111</v>
      </c>
      <c r="L4198" s="2"/>
      <c r="M4198" s="9">
        <v>0.30143850534227018</v>
      </c>
    </row>
    <row r="4199" spans="1:13">
      <c r="A4199" s="15" t="s">
        <v>11313</v>
      </c>
      <c r="B4199" s="1" t="s">
        <v>378</v>
      </c>
      <c r="C4199" t="s">
        <v>11314</v>
      </c>
      <c r="D4199" s="1">
        <v>17</v>
      </c>
      <c r="E4199" s="21">
        <v>12.408066666666665</v>
      </c>
      <c r="F4199" s="22">
        <v>11.126866666666666</v>
      </c>
      <c r="G4199" s="18"/>
      <c r="H4199" s="25">
        <v>0.99756395952005661</v>
      </c>
      <c r="I4199" s="26">
        <v>0.82848212010479305</v>
      </c>
      <c r="K4199" s="2">
        <v>-0.15723095693790695</v>
      </c>
      <c r="L4199" s="2"/>
      <c r="M4199" s="9">
        <v>0.11036441021163357</v>
      </c>
    </row>
    <row r="4200" spans="1:13">
      <c r="A4200" s="15" t="s">
        <v>21549</v>
      </c>
      <c r="B4200" s="1" t="s">
        <v>21550</v>
      </c>
      <c r="C4200" t="s">
        <v>21551</v>
      </c>
      <c r="D4200" s="1">
        <v>6</v>
      </c>
      <c r="E4200" s="21">
        <v>11.262733333333335</v>
      </c>
      <c r="F4200" s="22">
        <v>12.309666666666667</v>
      </c>
      <c r="G4200" s="18"/>
      <c r="H4200" s="25">
        <v>0.72983864198419479</v>
      </c>
      <c r="I4200" s="26">
        <v>0.95244773784881986</v>
      </c>
      <c r="K4200" s="2">
        <v>0.12823470054495029</v>
      </c>
      <c r="L4200" s="2"/>
      <c r="M4200" s="9">
        <v>0.13436747063739887</v>
      </c>
    </row>
    <row r="4201" spans="1:13">
      <c r="A4201" s="15" t="s">
        <v>20718</v>
      </c>
      <c r="B4201" s="1" t="s">
        <v>20719</v>
      </c>
      <c r="C4201" t="s">
        <v>20720</v>
      </c>
      <c r="D4201" s="1">
        <v>9</v>
      </c>
      <c r="E4201" s="21">
        <v>7.705286666666666</v>
      </c>
      <c r="F4201" s="22">
        <v>19.63676666666667</v>
      </c>
      <c r="G4201" s="18"/>
      <c r="H4201" s="25">
        <v>0.23591762001455779</v>
      </c>
      <c r="I4201" s="26">
        <v>4.4560068473166998</v>
      </c>
      <c r="K4201" s="2">
        <v>1.3496368624811594</v>
      </c>
      <c r="L4201" s="2"/>
      <c r="M4201" s="9">
        <v>1.3365808101861975E-2</v>
      </c>
    </row>
    <row r="4202" spans="1:13">
      <c r="A4202" s="15" t="s">
        <v>16173</v>
      </c>
      <c r="B4202" s="1" t="s">
        <v>16174</v>
      </c>
      <c r="C4202" t="s">
        <v>16175</v>
      </c>
      <c r="D4202" s="1">
        <v>11</v>
      </c>
      <c r="E4202" s="21">
        <v>15.072966666666668</v>
      </c>
      <c r="F4202" s="22">
        <v>9.7182533333333332</v>
      </c>
      <c r="G4202" s="18"/>
      <c r="H4202" s="25">
        <v>2.3117477334980356</v>
      </c>
      <c r="I4202" s="26">
        <v>1.132783516181858</v>
      </c>
      <c r="K4202" s="2">
        <v>-0.63319445071341818</v>
      </c>
      <c r="L4202" s="2"/>
      <c r="M4202" s="9">
        <v>2.3999672688169393E-2</v>
      </c>
    </row>
    <row r="4203" spans="1:13">
      <c r="A4203" s="15" t="s">
        <v>23324</v>
      </c>
      <c r="B4203" s="1" t="s">
        <v>23325</v>
      </c>
      <c r="C4203" t="s">
        <v>23326</v>
      </c>
      <c r="D4203" s="1">
        <v>1</v>
      </c>
      <c r="E4203" s="21">
        <v>15.285400000000001</v>
      </c>
      <c r="F4203" s="22">
        <v>12.608600000000001</v>
      </c>
      <c r="G4203" s="18"/>
      <c r="H4203" s="25">
        <v>0.33152892784793297</v>
      </c>
      <c r="I4203" s="26">
        <v>1.2554577173286248</v>
      </c>
      <c r="K4203" s="2">
        <v>-0.27774621181656323</v>
      </c>
      <c r="L4203" s="2"/>
      <c r="M4203" s="9">
        <v>2.4463659227429248E-2</v>
      </c>
    </row>
    <row r="4204" spans="1:13">
      <c r="A4204" s="15" t="s">
        <v>12391</v>
      </c>
      <c r="B4204" s="1" t="s">
        <v>12392</v>
      </c>
      <c r="C4204" t="s">
        <v>12393</v>
      </c>
      <c r="D4204" s="1">
        <v>6</v>
      </c>
      <c r="E4204" s="21">
        <v>11.6942</v>
      </c>
      <c r="F4204" s="22">
        <v>11.370066666666666</v>
      </c>
      <c r="G4204" s="18"/>
      <c r="H4204" s="25">
        <v>0.53483407707437625</v>
      </c>
      <c r="I4204" s="26">
        <v>1.7020836945736113</v>
      </c>
      <c r="K4204" s="2">
        <v>-4.0552457046493171E-2</v>
      </c>
      <c r="L4204" s="2"/>
      <c r="M4204" s="9">
        <v>0.40517940146668507</v>
      </c>
    </row>
    <row r="4205" spans="1:13">
      <c r="A4205" s="15" t="s">
        <v>8227</v>
      </c>
      <c r="B4205" s="1" t="s">
        <v>8228</v>
      </c>
      <c r="C4205" t="s">
        <v>8229</v>
      </c>
      <c r="D4205" s="1">
        <v>3</v>
      </c>
      <c r="E4205" s="21">
        <v>12.982333333333335</v>
      </c>
      <c r="F4205" s="22">
        <v>14.080833333333333</v>
      </c>
      <c r="G4205" s="18"/>
      <c r="H4205" s="25">
        <v>1.3331425067611236</v>
      </c>
      <c r="I4205" s="26">
        <v>1.7526161711376977</v>
      </c>
      <c r="K4205" s="2">
        <v>0.1171830139444224</v>
      </c>
      <c r="L4205" s="2"/>
      <c r="M4205" s="9">
        <v>0.25288722796061835</v>
      </c>
    </row>
    <row r="4206" spans="1:13">
      <c r="A4206" s="15" t="s">
        <v>2532</v>
      </c>
      <c r="B4206" s="1" t="s">
        <v>2533</v>
      </c>
      <c r="C4206" t="s">
        <v>2534</v>
      </c>
      <c r="D4206" s="1">
        <v>16</v>
      </c>
      <c r="E4206" s="21">
        <v>13.784433333333332</v>
      </c>
      <c r="F4206" s="22">
        <v>10.558763333333333</v>
      </c>
      <c r="G4206" s="18"/>
      <c r="H4206" s="25">
        <v>1.0301774523514549</v>
      </c>
      <c r="I4206" s="26">
        <v>1.1392280487388526</v>
      </c>
      <c r="K4206" s="2">
        <v>-0.38459908773917051</v>
      </c>
      <c r="L4206" s="2"/>
      <c r="M4206" s="9">
        <v>2.3487235155517046E-2</v>
      </c>
    </row>
    <row r="4207" spans="1:13">
      <c r="A4207" s="15" t="s">
        <v>6985</v>
      </c>
      <c r="B4207" s="1" t="s">
        <v>6986</v>
      </c>
      <c r="C4207" t="s">
        <v>6987</v>
      </c>
      <c r="D4207" s="1">
        <v>7</v>
      </c>
      <c r="E4207" s="21">
        <v>13.256033333333335</v>
      </c>
      <c r="F4207" s="22">
        <v>14.325733333333332</v>
      </c>
      <c r="G4207" s="18"/>
      <c r="H4207" s="25">
        <v>1.9012458450535195</v>
      </c>
      <c r="I4207" s="26">
        <v>2.1125833009217416</v>
      </c>
      <c r="K4207" s="2">
        <v>0.11195985688917766</v>
      </c>
      <c r="L4207" s="2"/>
      <c r="M4207" s="9">
        <v>0.30679646840688179</v>
      </c>
    </row>
    <row r="4208" spans="1:13">
      <c r="A4208" s="15" t="s">
        <v>166</v>
      </c>
      <c r="B4208" s="1" t="s">
        <v>167</v>
      </c>
      <c r="C4208" t="s">
        <v>168</v>
      </c>
      <c r="D4208" s="1">
        <v>35</v>
      </c>
      <c r="E4208" s="21">
        <v>11.103400000000001</v>
      </c>
      <c r="F4208" s="22">
        <v>14.323833333333333</v>
      </c>
      <c r="G4208" s="18"/>
      <c r="H4208" s="25">
        <v>0.54701713867117607</v>
      </c>
      <c r="I4208" s="26">
        <v>0.9446616448937335</v>
      </c>
      <c r="K4208" s="2">
        <v>0.36741612172005705</v>
      </c>
      <c r="L4208" s="2"/>
      <c r="M4208" s="9">
        <v>1.0778657721409294E-2</v>
      </c>
    </row>
    <row r="4209" spans="1:13">
      <c r="A4209" s="15" t="s">
        <v>9494</v>
      </c>
      <c r="B4209" s="1" t="s">
        <v>9495</v>
      </c>
      <c r="C4209" t="s">
        <v>9496</v>
      </c>
      <c r="D4209" s="1">
        <v>26</v>
      </c>
      <c r="E4209" s="21">
        <v>12.240033333333335</v>
      </c>
      <c r="F4209" s="22">
        <v>10.944683333333332</v>
      </c>
      <c r="G4209" s="18"/>
      <c r="H4209" s="25">
        <v>0.40985434404594662</v>
      </c>
      <c r="I4209" s="26">
        <v>1.0241892919931026</v>
      </c>
      <c r="K4209" s="2">
        <v>-0.16137727385240122</v>
      </c>
      <c r="L4209" s="2"/>
      <c r="M4209" s="9">
        <v>8.1184914949120349E-2</v>
      </c>
    </row>
    <row r="4210" spans="1:13">
      <c r="A4210" s="15" t="s">
        <v>1262</v>
      </c>
      <c r="B4210" s="1" t="s">
        <v>1263</v>
      </c>
      <c r="C4210" t="s">
        <v>1264</v>
      </c>
      <c r="D4210" s="1">
        <v>18</v>
      </c>
      <c r="E4210" s="21">
        <v>14.153366666666669</v>
      </c>
      <c r="F4210" s="22">
        <v>10.245333333333333</v>
      </c>
      <c r="G4210" s="18"/>
      <c r="H4210" s="25">
        <v>0.76419029916201731</v>
      </c>
      <c r="I4210" s="26">
        <v>1.3021998054574211</v>
      </c>
      <c r="K4210" s="2">
        <v>-0.46617834489768428</v>
      </c>
      <c r="L4210" s="2"/>
      <c r="M4210" s="9">
        <v>1.4427405799119901E-2</v>
      </c>
    </row>
    <row r="4211" spans="1:13">
      <c r="A4211" s="15" t="s">
        <v>9837</v>
      </c>
      <c r="B4211" s="1" t="s">
        <v>9838</v>
      </c>
      <c r="C4211" t="s">
        <v>9839</v>
      </c>
      <c r="D4211" s="1">
        <v>19</v>
      </c>
      <c r="E4211" s="21">
        <v>13.932166666666667</v>
      </c>
      <c r="F4211" s="22">
        <v>12.5646</v>
      </c>
      <c r="G4211" s="18"/>
      <c r="H4211" s="25">
        <v>0.15375735212773828</v>
      </c>
      <c r="I4211" s="26">
        <v>0.91979733093763683</v>
      </c>
      <c r="K4211" s="2">
        <v>-0.14905489363452823</v>
      </c>
      <c r="L4211" s="2"/>
      <c r="M4211" s="9">
        <v>5.2661069972684937E-2</v>
      </c>
    </row>
    <row r="4212" spans="1:13">
      <c r="A4212" s="15" t="s">
        <v>13045</v>
      </c>
      <c r="B4212" s="1" t="s">
        <v>13046</v>
      </c>
      <c r="C4212" t="s">
        <v>13047</v>
      </c>
      <c r="D4212" s="1">
        <v>1</v>
      </c>
      <c r="E4212" s="21">
        <v>11.974266666666667</v>
      </c>
      <c r="F4212" s="22">
        <v>14.712433333333331</v>
      </c>
      <c r="G4212" s="18"/>
      <c r="H4212" s="25">
        <v>0.67358302631029299</v>
      </c>
      <c r="I4212" s="26">
        <v>0.88369004369933457</v>
      </c>
      <c r="K4212" s="2">
        <v>0.29709857347385299</v>
      </c>
      <c r="L4212" s="2"/>
      <c r="M4212" s="9">
        <v>1.6151953415962098E-2</v>
      </c>
    </row>
    <row r="4213" spans="1:13">
      <c r="A4213" s="15" t="s">
        <v>220</v>
      </c>
      <c r="B4213" s="1" t="s">
        <v>218</v>
      </c>
      <c r="C4213" t="s">
        <v>221</v>
      </c>
      <c r="D4213" s="1">
        <v>9</v>
      </c>
      <c r="E4213" s="21">
        <v>9.2387233333333345</v>
      </c>
      <c r="F4213" s="22">
        <v>17.810566666666666</v>
      </c>
      <c r="G4213" s="18"/>
      <c r="H4213" s="25">
        <v>0.90826365370047257</v>
      </c>
      <c r="I4213" s="26">
        <v>3.4908277891258632</v>
      </c>
      <c r="K4213" s="2">
        <v>0.9469680088387783</v>
      </c>
      <c r="L4213" s="2"/>
      <c r="M4213" s="9">
        <v>1.754542547708168E-2</v>
      </c>
    </row>
    <row r="4214" spans="1:13">
      <c r="A4214" s="15" t="s">
        <v>2066</v>
      </c>
      <c r="B4214" s="1" t="s">
        <v>2067</v>
      </c>
      <c r="C4214" t="s">
        <v>2068</v>
      </c>
      <c r="D4214" s="1">
        <v>44</v>
      </c>
      <c r="E4214" s="21">
        <v>10.933599999999998</v>
      </c>
      <c r="F4214" s="22">
        <v>15.727133333333333</v>
      </c>
      <c r="G4214" s="18"/>
      <c r="H4214" s="25">
        <v>0.89084965622713275</v>
      </c>
      <c r="I4214" s="26">
        <v>2.360816295973363</v>
      </c>
      <c r="K4214" s="2">
        <v>0.52448722578592011</v>
      </c>
      <c r="L4214" s="2"/>
      <c r="M4214" s="9">
        <v>2.9529758562630778E-2</v>
      </c>
    </row>
    <row r="4215" spans="1:13">
      <c r="A4215" s="15" t="s">
        <v>15441</v>
      </c>
      <c r="B4215" s="1" t="s">
        <v>15442</v>
      </c>
      <c r="C4215" t="s">
        <v>15443</v>
      </c>
      <c r="D4215" s="1">
        <v>2</v>
      </c>
      <c r="E4215" s="21">
        <v>13.799166666666666</v>
      </c>
      <c r="F4215" s="22">
        <v>12.8881</v>
      </c>
      <c r="G4215" s="18"/>
      <c r="H4215" s="25">
        <v>0.56897613599634655</v>
      </c>
      <c r="I4215" s="26">
        <v>1.2082896713950675</v>
      </c>
      <c r="K4215" s="2">
        <v>-9.8541551897880802E-2</v>
      </c>
      <c r="L4215" s="2"/>
      <c r="M4215" s="9">
        <v>0.18620832975694218</v>
      </c>
    </row>
    <row r="4216" spans="1:13">
      <c r="A4216" s="15" t="s">
        <v>10803</v>
      </c>
      <c r="B4216" s="1" t="s">
        <v>10804</v>
      </c>
      <c r="C4216" t="s">
        <v>10805</v>
      </c>
      <c r="D4216" s="1">
        <v>6</v>
      </c>
      <c r="E4216" s="21">
        <v>14.104133333333332</v>
      </c>
      <c r="F4216" s="22">
        <v>10.112789999999999</v>
      </c>
      <c r="G4216" s="18"/>
      <c r="H4216" s="25">
        <v>2.461383940658866</v>
      </c>
      <c r="I4216" s="26">
        <v>1.31635364370674</v>
      </c>
      <c r="K4216" s="2">
        <v>-0.47993694356824906</v>
      </c>
      <c r="L4216" s="2"/>
      <c r="M4216" s="9">
        <v>5.5695221735367083E-2</v>
      </c>
    </row>
    <row r="4217" spans="1:13">
      <c r="A4217" s="15" t="s">
        <v>14096</v>
      </c>
      <c r="B4217" s="1" t="s">
        <v>14097</v>
      </c>
      <c r="C4217" t="s">
        <v>14098</v>
      </c>
      <c r="D4217" s="1">
        <v>4</v>
      </c>
      <c r="E4217" s="21">
        <v>15.788533333333334</v>
      </c>
      <c r="F4217" s="22">
        <v>9.3731433333333332</v>
      </c>
      <c r="G4217" s="18"/>
      <c r="H4217" s="25">
        <v>2.170164100554</v>
      </c>
      <c r="I4217" s="26">
        <v>0.95005418605116054</v>
      </c>
      <c r="K4217" s="2">
        <v>-0.75227230952715085</v>
      </c>
      <c r="L4217" s="2"/>
      <c r="M4217" s="9">
        <v>1.2965993945479686E-2</v>
      </c>
    </row>
    <row r="4218" spans="1:13">
      <c r="A4218" s="15" t="s">
        <v>15364</v>
      </c>
      <c r="B4218" s="1" t="s">
        <v>15365</v>
      </c>
      <c r="C4218" t="s">
        <v>15366</v>
      </c>
      <c r="D4218" s="1">
        <v>7</v>
      </c>
      <c r="E4218" s="21">
        <v>11.291730000000001</v>
      </c>
      <c r="F4218" s="22">
        <v>17.337999999999997</v>
      </c>
      <c r="G4218" s="18"/>
      <c r="H4218" s="25">
        <v>1.8842775521934021</v>
      </c>
      <c r="I4218" s="26">
        <v>4.3800980890843091</v>
      </c>
      <c r="K4218" s="2">
        <v>0.61867095055903176</v>
      </c>
      <c r="L4218" s="2"/>
      <c r="M4218" s="9">
        <v>7.0726358967833997E-2</v>
      </c>
    </row>
    <row r="4219" spans="1:13">
      <c r="A4219" s="15" t="s">
        <v>2678</v>
      </c>
      <c r="B4219" s="1" t="s">
        <v>2679</v>
      </c>
      <c r="C4219" t="s">
        <v>2680</v>
      </c>
      <c r="D4219" s="1">
        <v>41</v>
      </c>
      <c r="E4219" s="21">
        <v>13.753333333333332</v>
      </c>
      <c r="F4219" s="22">
        <v>10.852233333333333</v>
      </c>
      <c r="G4219" s="18"/>
      <c r="H4219" s="25">
        <v>1.1840219268802974</v>
      </c>
      <c r="I4219" s="26">
        <v>0.72076483219794607</v>
      </c>
      <c r="K4219" s="2">
        <v>-0.34178934812247158</v>
      </c>
      <c r="L4219" s="2"/>
      <c r="M4219" s="9">
        <v>2.3665955868285959E-2</v>
      </c>
    </row>
    <row r="4220" spans="1:13">
      <c r="A4220" s="15" t="s">
        <v>860</v>
      </c>
      <c r="B4220" s="1" t="s">
        <v>861</v>
      </c>
      <c r="C4220" t="s">
        <v>862</v>
      </c>
      <c r="D4220" s="1">
        <v>24</v>
      </c>
      <c r="E4220" s="21">
        <v>7.6707500000000008</v>
      </c>
      <c r="F4220" s="22">
        <v>24.973299999999998</v>
      </c>
      <c r="G4220" s="18"/>
      <c r="H4220" s="25">
        <v>1.8330739354428665</v>
      </c>
      <c r="I4220" s="26">
        <v>10.217603413227581</v>
      </c>
      <c r="K4220" s="2">
        <v>1.702946925392141</v>
      </c>
      <c r="L4220" s="2"/>
      <c r="M4220" s="9">
        <v>3.9934901908131072E-2</v>
      </c>
    </row>
    <row r="4221" spans="1:13">
      <c r="A4221" s="15" t="s">
        <v>14814</v>
      </c>
      <c r="B4221" s="1"/>
      <c r="C4221" t="s">
        <v>14815</v>
      </c>
      <c r="D4221" s="1">
        <v>12</v>
      </c>
      <c r="E4221" s="21">
        <v>10.308216666666667</v>
      </c>
      <c r="F4221" s="22">
        <v>16.352766666666664</v>
      </c>
      <c r="G4221" s="18"/>
      <c r="H4221" s="25">
        <v>1.0975906420124646</v>
      </c>
      <c r="I4221" s="26">
        <v>2.5786925162441072</v>
      </c>
      <c r="K4221" s="2">
        <v>0.66573997444467603</v>
      </c>
      <c r="L4221" s="2"/>
      <c r="M4221" s="9">
        <v>2.2094483177886162E-2</v>
      </c>
    </row>
    <row r="4222" spans="1:13">
      <c r="A4222" s="15" t="s">
        <v>10037</v>
      </c>
      <c r="B4222" s="1" t="s">
        <v>10038</v>
      </c>
      <c r="C4222" t="s">
        <v>10039</v>
      </c>
      <c r="D4222" s="1">
        <v>14</v>
      </c>
      <c r="E4222" s="21">
        <v>14.152666666666667</v>
      </c>
      <c r="F4222" s="22">
        <v>10.409799999999999</v>
      </c>
      <c r="G4222" s="18"/>
      <c r="H4222" s="25">
        <v>0.83228322302767388</v>
      </c>
      <c r="I4222" s="26">
        <v>0.92002582811571088</v>
      </c>
      <c r="K4222" s="2">
        <v>-0.44313156254508818</v>
      </c>
      <c r="L4222" s="2"/>
      <c r="M4222" s="9">
        <v>1.0294146066547513E-2</v>
      </c>
    </row>
    <row r="4223" spans="1:13">
      <c r="A4223" s="15" t="s">
        <v>10533</v>
      </c>
      <c r="B4223" s="1" t="s">
        <v>10534</v>
      </c>
      <c r="C4223" t="s">
        <v>10535</v>
      </c>
      <c r="D4223" s="1">
        <v>4</v>
      </c>
      <c r="E4223" s="21">
        <v>9.2827333333333328</v>
      </c>
      <c r="F4223" s="22">
        <v>21.597766666666661</v>
      </c>
      <c r="G4223" s="18"/>
      <c r="H4223" s="25">
        <v>1.4243805963763032</v>
      </c>
      <c r="I4223" s="26">
        <v>7.6438888743448841</v>
      </c>
      <c r="K4223" s="2">
        <v>1.2182605575067869</v>
      </c>
      <c r="L4223" s="2"/>
      <c r="M4223" s="9">
        <v>4.4586999563490173E-2</v>
      </c>
    </row>
    <row r="4224" spans="1:13">
      <c r="A4224" s="15" t="s">
        <v>2203</v>
      </c>
      <c r="B4224" s="1" t="s">
        <v>2204</v>
      </c>
      <c r="C4224" t="s">
        <v>2205</v>
      </c>
      <c r="D4224" s="1">
        <v>1</v>
      </c>
      <c r="E4224" s="21">
        <v>9.2350233333333325</v>
      </c>
      <c r="F4224" s="22">
        <v>16.018566666666668</v>
      </c>
      <c r="G4224" s="18"/>
      <c r="H4224" s="25">
        <v>2.0647230275834456</v>
      </c>
      <c r="I4224" s="26">
        <v>1.5378286781476453</v>
      </c>
      <c r="K4224" s="2">
        <v>0.79455755043361886</v>
      </c>
      <c r="L4224" s="2"/>
      <c r="M4224" s="9">
        <v>1.3849867015396668E-2</v>
      </c>
    </row>
    <row r="4225" spans="1:13">
      <c r="A4225" s="15" t="s">
        <v>10906</v>
      </c>
      <c r="B4225" s="1" t="s">
        <v>10907</v>
      </c>
      <c r="C4225" t="s">
        <v>10908</v>
      </c>
      <c r="D4225" s="1">
        <v>38</v>
      </c>
      <c r="E4225" s="21">
        <v>9.6706099999999982</v>
      </c>
      <c r="F4225" s="22">
        <v>21.113933333333332</v>
      </c>
      <c r="G4225" s="18"/>
      <c r="H4225" s="25">
        <v>1.2037365501221711</v>
      </c>
      <c r="I4225" s="26">
        <v>7.3994938356169646</v>
      </c>
      <c r="K4225" s="2">
        <v>1.1265165650640956</v>
      </c>
      <c r="L4225" s="2"/>
      <c r="M4225" s="9">
        <v>4.8391816265726029E-2</v>
      </c>
    </row>
    <row r="4226" spans="1:13">
      <c r="A4226" s="15" t="s">
        <v>7178</v>
      </c>
      <c r="B4226" s="1" t="s">
        <v>7179</v>
      </c>
      <c r="C4226" t="s">
        <v>7180</v>
      </c>
      <c r="D4226" s="1">
        <v>17</v>
      </c>
      <c r="E4226" s="21">
        <v>12.982133333333335</v>
      </c>
      <c r="F4226" s="22">
        <v>11.071333333333333</v>
      </c>
      <c r="G4226" s="18"/>
      <c r="H4226" s="25">
        <v>1.7961675237386217</v>
      </c>
      <c r="I4226" s="26">
        <v>1.2023522459468086</v>
      </c>
      <c r="K4226" s="2">
        <v>-0.2296985006050149</v>
      </c>
      <c r="L4226" s="2"/>
      <c r="M4226" s="9">
        <v>0.13160126989880486</v>
      </c>
    </row>
    <row r="4227" spans="1:13">
      <c r="A4227" s="15" t="s">
        <v>1232</v>
      </c>
      <c r="B4227" s="1" t="s">
        <v>1233</v>
      </c>
      <c r="C4227" t="s">
        <v>1234</v>
      </c>
      <c r="D4227" s="1">
        <v>66</v>
      </c>
      <c r="E4227" s="21">
        <v>11.874933333333333</v>
      </c>
      <c r="F4227" s="22">
        <v>15.025300000000001</v>
      </c>
      <c r="G4227" s="18"/>
      <c r="H4227" s="25">
        <v>0.75809040577844966</v>
      </c>
      <c r="I4227" s="26">
        <v>2.2954855630127384</v>
      </c>
      <c r="K4227" s="2">
        <v>0.33947438245961459</v>
      </c>
      <c r="L4227" s="2"/>
      <c r="M4227" s="9">
        <v>6.7022045652628898E-2</v>
      </c>
    </row>
    <row r="4228" spans="1:13">
      <c r="A4228" s="15" t="s">
        <v>5783</v>
      </c>
      <c r="B4228" s="1" t="s">
        <v>5784</v>
      </c>
      <c r="C4228" t="s">
        <v>5785</v>
      </c>
      <c r="D4228" s="1">
        <v>9</v>
      </c>
      <c r="E4228" s="21">
        <v>10.632243333333333</v>
      </c>
      <c r="F4228" s="22">
        <v>14.987066666666669</v>
      </c>
      <c r="G4228" s="18"/>
      <c r="H4228" s="25">
        <v>0.82206949927201023</v>
      </c>
      <c r="I4228" s="26">
        <v>1.4481333168370008</v>
      </c>
      <c r="K4228" s="2">
        <v>0.49527201227864265</v>
      </c>
      <c r="L4228" s="2"/>
      <c r="M4228" s="9">
        <v>1.4099768934546524E-2</v>
      </c>
    </row>
    <row r="4229" spans="1:13">
      <c r="A4229" s="15" t="s">
        <v>8331</v>
      </c>
      <c r="B4229" s="1" t="s">
        <v>8332</v>
      </c>
      <c r="C4229" t="s">
        <v>8333</v>
      </c>
      <c r="D4229" s="1">
        <v>4</v>
      </c>
      <c r="E4229" s="21">
        <v>14.509866666666667</v>
      </c>
      <c r="F4229" s="22">
        <v>9.2034633333333336</v>
      </c>
      <c r="G4229" s="18"/>
      <c r="H4229" s="25">
        <v>1.9687168443768976</v>
      </c>
      <c r="I4229" s="26">
        <v>1.9330931860707898</v>
      </c>
      <c r="K4229" s="2">
        <v>-0.65678549673965925</v>
      </c>
      <c r="L4229" s="2"/>
      <c r="M4229" s="9">
        <v>2.8757233079261962E-2</v>
      </c>
    </row>
    <row r="4230" spans="1:13">
      <c r="A4230" s="15" t="s">
        <v>12995</v>
      </c>
      <c r="B4230" s="1" t="s">
        <v>12996</v>
      </c>
      <c r="C4230" t="s">
        <v>12997</v>
      </c>
      <c r="D4230" s="1">
        <v>15</v>
      </c>
      <c r="E4230" s="21">
        <v>10.283166666666666</v>
      </c>
      <c r="F4230" s="22">
        <v>15.476266666666666</v>
      </c>
      <c r="G4230" s="18"/>
      <c r="H4230" s="25">
        <v>0.20383317525205105</v>
      </c>
      <c r="I4230" s="26">
        <v>1.7373280759066008</v>
      </c>
      <c r="K4230" s="2">
        <v>0.58977288668239747</v>
      </c>
      <c r="L4230" s="2"/>
      <c r="M4230" s="9">
        <v>1.0619123771311662E-2</v>
      </c>
    </row>
    <row r="4231" spans="1:13">
      <c r="A4231" s="15" t="s">
        <v>16408</v>
      </c>
      <c r="B4231" s="1" t="s">
        <v>16409</v>
      </c>
      <c r="C4231" t="s">
        <v>16410</v>
      </c>
      <c r="D4231" s="1">
        <v>3</v>
      </c>
      <c r="E4231" s="21">
        <v>11.617683333333332</v>
      </c>
      <c r="F4231" s="22">
        <v>11.232156666666668</v>
      </c>
      <c r="G4231" s="18"/>
      <c r="H4231" s="25">
        <v>2.0275414301151442</v>
      </c>
      <c r="I4231" s="26">
        <v>1.9169653918715521</v>
      </c>
      <c r="K4231" s="2">
        <v>-4.8687447861214865E-2</v>
      </c>
      <c r="L4231" s="2"/>
      <c r="M4231" s="9">
        <v>0.4274128638379267</v>
      </c>
    </row>
    <row r="4232" spans="1:13">
      <c r="A4232" s="15" t="s">
        <v>6512</v>
      </c>
      <c r="B4232" s="1" t="s">
        <v>6513</v>
      </c>
      <c r="C4232" t="s">
        <v>6514</v>
      </c>
      <c r="D4232" s="1">
        <v>3</v>
      </c>
      <c r="E4232" s="21">
        <v>12.188699999999999</v>
      </c>
      <c r="F4232" s="22">
        <v>15.8185</v>
      </c>
      <c r="G4232" s="18"/>
      <c r="H4232" s="25">
        <v>1.649160525843395</v>
      </c>
      <c r="I4232" s="26">
        <v>3.3467234229915119</v>
      </c>
      <c r="K4232" s="2">
        <v>0.37606853991730699</v>
      </c>
      <c r="L4232" s="2"/>
      <c r="M4232" s="9">
        <v>0.11322918867898304</v>
      </c>
    </row>
    <row r="4233" spans="1:13">
      <c r="A4233" s="15" t="s">
        <v>7436</v>
      </c>
      <c r="B4233" s="1" t="s">
        <v>7437</v>
      </c>
      <c r="C4233" t="s">
        <v>7438</v>
      </c>
      <c r="D4233" s="1">
        <v>7</v>
      </c>
      <c r="E4233" s="21">
        <v>9.3048566666666659</v>
      </c>
      <c r="F4233" s="22">
        <v>16.5547</v>
      </c>
      <c r="G4233" s="18"/>
      <c r="H4233" s="25">
        <v>0.97720229974828254</v>
      </c>
      <c r="I4233" s="26">
        <v>2.2931446901580359</v>
      </c>
      <c r="K4233" s="2">
        <v>0.83118503473571737</v>
      </c>
      <c r="L4233" s="2"/>
      <c r="M4233" s="9">
        <v>1.1150200207419768E-2</v>
      </c>
    </row>
    <row r="4234" spans="1:13">
      <c r="A4234" s="15" t="s">
        <v>23409</v>
      </c>
      <c r="B4234" s="1" t="s">
        <v>23410</v>
      </c>
      <c r="C4234" t="s">
        <v>23411</v>
      </c>
      <c r="D4234" s="1">
        <v>1</v>
      </c>
      <c r="E4234" s="21">
        <v>5.0311966666666663</v>
      </c>
      <c r="F4234" s="22">
        <v>23.149966666666668</v>
      </c>
      <c r="G4234" s="18"/>
      <c r="H4234" s="25">
        <v>0.95816801065018831</v>
      </c>
      <c r="I4234" s="26">
        <v>6.539838686338789</v>
      </c>
      <c r="K4234" s="2">
        <v>2.2020366261879682</v>
      </c>
      <c r="L4234" s="2"/>
      <c r="M4234" s="9">
        <v>1.2605652529851782E-2</v>
      </c>
    </row>
    <row r="4235" spans="1:13">
      <c r="A4235" s="15" t="s">
        <v>7332</v>
      </c>
      <c r="B4235" s="1" t="s">
        <v>7333</v>
      </c>
      <c r="C4235" t="s">
        <v>7334</v>
      </c>
      <c r="D4235" s="1">
        <v>5</v>
      </c>
      <c r="E4235" s="21">
        <v>13.852066666666667</v>
      </c>
      <c r="F4235" s="22">
        <v>13.520066666666667</v>
      </c>
      <c r="G4235" s="18"/>
      <c r="H4235" s="25">
        <v>2.5982926727628786</v>
      </c>
      <c r="I4235" s="26">
        <v>1.9627284639840981</v>
      </c>
      <c r="K4235" s="2">
        <v>-3.4998970525447974E-2</v>
      </c>
      <c r="L4235" s="2"/>
      <c r="M4235" s="9">
        <v>0.44607857787462823</v>
      </c>
    </row>
    <row r="4236" spans="1:13">
      <c r="A4236" s="15" t="s">
        <v>21297</v>
      </c>
      <c r="B4236" s="1" t="s">
        <v>21298</v>
      </c>
      <c r="C4236" t="s">
        <v>21299</v>
      </c>
      <c r="D4236" s="1">
        <v>3</v>
      </c>
      <c r="E4236" s="21">
        <v>13.636566666666667</v>
      </c>
      <c r="F4236" s="22">
        <v>10.210676666666666</v>
      </c>
      <c r="G4236" s="18"/>
      <c r="H4236" s="25">
        <v>0.68457866117293897</v>
      </c>
      <c r="I4236" s="26">
        <v>1.2640241598297648</v>
      </c>
      <c r="K4236" s="2">
        <v>-0.41740197942928686</v>
      </c>
      <c r="L4236" s="2"/>
      <c r="M4236" s="9">
        <v>1.748253249538731E-2</v>
      </c>
    </row>
    <row r="4237" spans="1:13">
      <c r="A4237" s="15" t="s">
        <v>23083</v>
      </c>
      <c r="B4237" s="1" t="s">
        <v>17013</v>
      </c>
      <c r="C4237" t="s">
        <v>17014</v>
      </c>
      <c r="D4237" s="1">
        <v>1</v>
      </c>
      <c r="E4237" s="21">
        <v>12.945300000000001</v>
      </c>
      <c r="F4237" s="22">
        <v>13.875399999999999</v>
      </c>
      <c r="G4237" s="18"/>
      <c r="H4237" s="25">
        <v>4.4050881251116856</v>
      </c>
      <c r="I4237" s="26">
        <v>1.7207021938732197</v>
      </c>
      <c r="K4237" s="2">
        <v>0.10010096280523895</v>
      </c>
      <c r="L4237" s="2"/>
      <c r="M4237" s="9">
        <v>0.39720040326039918</v>
      </c>
    </row>
    <row r="4238" spans="1:13">
      <c r="A4238" s="15" t="s">
        <v>10494</v>
      </c>
      <c r="B4238" s="1" t="s">
        <v>10495</v>
      </c>
      <c r="C4238" t="s">
        <v>10496</v>
      </c>
      <c r="D4238" s="1">
        <v>15</v>
      </c>
      <c r="E4238" s="21">
        <v>9.6466399999999997</v>
      </c>
      <c r="F4238" s="22">
        <v>16.872166666666669</v>
      </c>
      <c r="G4238" s="18"/>
      <c r="H4238" s="25">
        <v>0.63504079530373481</v>
      </c>
      <c r="I4238" s="26">
        <v>2.8610214213342262</v>
      </c>
      <c r="K4238" s="2">
        <v>0.80654681850400067</v>
      </c>
      <c r="L4238" s="2"/>
      <c r="M4238" s="9">
        <v>1.6130197172587662E-2</v>
      </c>
    </row>
    <row r="4239" spans="1:13">
      <c r="A4239" s="15" t="s">
        <v>614</v>
      </c>
      <c r="B4239" s="1" t="s">
        <v>615</v>
      </c>
      <c r="C4239" t="s">
        <v>616</v>
      </c>
      <c r="D4239" s="1">
        <v>29</v>
      </c>
      <c r="E4239" s="21">
        <v>11.379533333333333</v>
      </c>
      <c r="F4239" s="22">
        <v>15.536066666666665</v>
      </c>
      <c r="G4239" s="18"/>
      <c r="H4239" s="25">
        <v>1.9106719245682504</v>
      </c>
      <c r="I4239" s="26">
        <v>2.3338637692319155</v>
      </c>
      <c r="K4239" s="2">
        <v>0.44917990167026151</v>
      </c>
      <c r="L4239" s="2"/>
      <c r="M4239" s="9">
        <v>5.9983544167049679E-2</v>
      </c>
    </row>
    <row r="4240" spans="1:13">
      <c r="A4240" s="15" t="s">
        <v>3814</v>
      </c>
      <c r="B4240" s="1" t="s">
        <v>3815</v>
      </c>
      <c r="C4240" t="s">
        <v>3816</v>
      </c>
      <c r="D4240" s="1">
        <v>26</v>
      </c>
      <c r="E4240" s="21">
        <v>8.445196666666666</v>
      </c>
      <c r="F4240" s="22">
        <v>20.324066666666667</v>
      </c>
      <c r="G4240" s="18"/>
      <c r="H4240" s="25">
        <v>1.3033001466405749</v>
      </c>
      <c r="I4240" s="26">
        <v>5.777357840166494</v>
      </c>
      <c r="K4240" s="2">
        <v>1.2669861764144579</v>
      </c>
      <c r="L4240" s="2"/>
      <c r="M4240" s="9">
        <v>2.6067086650638081E-2</v>
      </c>
    </row>
    <row r="4241" spans="1:13">
      <c r="A4241" s="15" t="s">
        <v>6029</v>
      </c>
      <c r="B4241" s="1" t="s">
        <v>6030</v>
      </c>
      <c r="C4241" t="s">
        <v>6031</v>
      </c>
      <c r="D4241" s="1">
        <v>1</v>
      </c>
      <c r="E4241" s="21">
        <v>9.1302366666666668</v>
      </c>
      <c r="F4241" s="22">
        <v>17.511533333333333</v>
      </c>
      <c r="G4241" s="18"/>
      <c r="H4241" s="25">
        <v>1.426482456616047</v>
      </c>
      <c r="I4241" s="26">
        <v>3.1568841368243903</v>
      </c>
      <c r="K4241" s="2">
        <v>0.93958125142438542</v>
      </c>
      <c r="L4241" s="2"/>
      <c r="M4241" s="9">
        <v>1.6810888203668495E-2</v>
      </c>
    </row>
    <row r="4242" spans="1:13">
      <c r="A4242" s="15" t="s">
        <v>13557</v>
      </c>
      <c r="B4242" s="1" t="s">
        <v>13558</v>
      </c>
      <c r="C4242" t="s">
        <v>13559</v>
      </c>
      <c r="D4242" s="1">
        <v>1</v>
      </c>
      <c r="E4242" s="21">
        <v>12.722733333333332</v>
      </c>
      <c r="F4242" s="22">
        <v>14.805066666666667</v>
      </c>
      <c r="G4242" s="18"/>
      <c r="H4242" s="25">
        <v>1.6159425773626146</v>
      </c>
      <c r="I4242" s="26">
        <v>2.547899861323708</v>
      </c>
      <c r="K4242" s="2">
        <v>0.21868233652859839</v>
      </c>
      <c r="L4242" s="2"/>
      <c r="M4242" s="9">
        <v>0.18377351195740121</v>
      </c>
    </row>
    <row r="4243" spans="1:13">
      <c r="A4243" s="15" t="s">
        <v>9148</v>
      </c>
      <c r="B4243" s="1" t="s">
        <v>9149</v>
      </c>
      <c r="C4243" t="s">
        <v>9150</v>
      </c>
      <c r="D4243" s="1">
        <v>23</v>
      </c>
      <c r="E4243" s="21">
        <v>14.376566666666667</v>
      </c>
      <c r="F4243" s="22">
        <v>9.773223333333334</v>
      </c>
      <c r="G4243" s="18"/>
      <c r="H4243" s="25">
        <v>0.8538282165244554</v>
      </c>
      <c r="I4243" s="26">
        <v>1.2946455355166882</v>
      </c>
      <c r="K4243" s="2">
        <v>-0.55681281538121075</v>
      </c>
      <c r="L4243" s="2"/>
      <c r="M4243" s="9">
        <v>1.061704322708292E-2</v>
      </c>
    </row>
    <row r="4244" spans="1:13">
      <c r="A4244" s="15" t="s">
        <v>1718</v>
      </c>
      <c r="B4244" s="1" t="s">
        <v>1719</v>
      </c>
      <c r="C4244" t="s">
        <v>1720</v>
      </c>
      <c r="D4244" s="1">
        <v>4</v>
      </c>
      <c r="E4244" s="21">
        <v>12.141399999999999</v>
      </c>
      <c r="F4244" s="22">
        <v>11.097110000000001</v>
      </c>
      <c r="G4244" s="18"/>
      <c r="H4244" s="25">
        <v>1.2949531690373977</v>
      </c>
      <c r="I4244" s="26">
        <v>1.6479730444700824</v>
      </c>
      <c r="K4244" s="2">
        <v>-0.12975077833179433</v>
      </c>
      <c r="L4244" s="2"/>
      <c r="M4244" s="9">
        <v>0.25314499608687852</v>
      </c>
    </row>
    <row r="4245" spans="1:13">
      <c r="A4245" s="15" t="s">
        <v>1280</v>
      </c>
      <c r="B4245" s="1" t="s">
        <v>1281</v>
      </c>
      <c r="C4245" t="s">
        <v>1282</v>
      </c>
      <c r="D4245" s="1">
        <v>27</v>
      </c>
      <c r="E4245" s="21">
        <v>7.9817199999999993</v>
      </c>
      <c r="F4245" s="22">
        <v>11.948666666666668</v>
      </c>
      <c r="G4245" s="18"/>
      <c r="H4245" s="25">
        <v>0.64510288272491811</v>
      </c>
      <c r="I4245" s="26">
        <v>1.3194976973581021</v>
      </c>
      <c r="K4245" s="2">
        <v>0.58207806418788155</v>
      </c>
      <c r="L4245" s="2"/>
      <c r="M4245" s="9">
        <v>1.3036089025628651E-2</v>
      </c>
    </row>
    <row r="4246" spans="1:13">
      <c r="A4246" s="15" t="s">
        <v>18905</v>
      </c>
      <c r="B4246" s="1" t="s">
        <v>18906</v>
      </c>
      <c r="C4246" t="s">
        <v>18907</v>
      </c>
      <c r="D4246" s="1">
        <v>1</v>
      </c>
      <c r="E4246" s="21">
        <v>15.197533333333332</v>
      </c>
      <c r="F4246" s="22">
        <v>9.7683400000000002</v>
      </c>
      <c r="G4246" s="18"/>
      <c r="H4246" s="25">
        <v>2.5583970847648492</v>
      </c>
      <c r="I4246" s="26">
        <v>0.69790190664591201</v>
      </c>
      <c r="K4246" s="2">
        <v>-0.63765186188457901</v>
      </c>
      <c r="L4246" s="2"/>
      <c r="M4246" s="9">
        <v>2.4896498178126086E-2</v>
      </c>
    </row>
    <row r="4247" spans="1:13">
      <c r="A4247" s="15" t="s">
        <v>12394</v>
      </c>
      <c r="B4247" s="1" t="s">
        <v>12395</v>
      </c>
      <c r="C4247" t="s">
        <v>12396</v>
      </c>
      <c r="D4247" s="1">
        <v>13</v>
      </c>
      <c r="E4247" s="21">
        <v>6.4698400000000005</v>
      </c>
      <c r="F4247" s="22">
        <v>20.620733333333334</v>
      </c>
      <c r="G4247" s="18"/>
      <c r="H4247" s="25">
        <v>1.3559677894773157</v>
      </c>
      <c r="I4247" s="26">
        <v>4.7813416990770907</v>
      </c>
      <c r="K4247" s="2">
        <v>1.6722937003235601</v>
      </c>
      <c r="L4247" s="2"/>
      <c r="M4247" s="9">
        <v>1.1609738327049583E-2</v>
      </c>
    </row>
    <row r="4248" spans="1:13">
      <c r="A4248" s="15" t="s">
        <v>12592</v>
      </c>
      <c r="B4248" s="1" t="s">
        <v>12593</v>
      </c>
      <c r="C4248" t="s">
        <v>12594</v>
      </c>
      <c r="D4248" s="1">
        <v>9</v>
      </c>
      <c r="E4248" s="21">
        <v>12.2926</v>
      </c>
      <c r="F4248" s="22">
        <v>10.680199999999999</v>
      </c>
      <c r="G4248" s="18"/>
      <c r="H4248" s="25">
        <v>0.51193885377064385</v>
      </c>
      <c r="I4248" s="26">
        <v>2.0935010317647449</v>
      </c>
      <c r="K4248" s="2">
        <v>-0.20285142796152741</v>
      </c>
      <c r="L4248" s="2"/>
      <c r="M4248" s="9">
        <v>0.16636178985254302</v>
      </c>
    </row>
    <row r="4249" spans="1:13">
      <c r="A4249" s="15" t="s">
        <v>354</v>
      </c>
      <c r="B4249" s="1" t="s">
        <v>355</v>
      </c>
      <c r="C4249" t="s">
        <v>356</v>
      </c>
      <c r="D4249" s="1">
        <v>48</v>
      </c>
      <c r="E4249" s="21">
        <v>12.800966666666667</v>
      </c>
      <c r="F4249" s="22">
        <v>11.036966666666666</v>
      </c>
      <c r="G4249" s="18"/>
      <c r="H4249" s="25">
        <v>1.4107222133833908</v>
      </c>
      <c r="I4249" s="26">
        <v>1.1569900878284713</v>
      </c>
      <c r="K4249" s="2">
        <v>-0.21390903465227903</v>
      </c>
      <c r="L4249" s="2"/>
      <c r="M4249" s="9">
        <v>0.1143537328556001</v>
      </c>
    </row>
    <row r="4250" spans="1:13">
      <c r="A4250" s="15" t="s">
        <v>18045</v>
      </c>
      <c r="B4250" s="1" t="s">
        <v>18046</v>
      </c>
      <c r="C4250" t="s">
        <v>18047</v>
      </c>
      <c r="D4250" s="1">
        <v>3</v>
      </c>
      <c r="E4250" s="21">
        <v>5.7069166666666673</v>
      </c>
      <c r="F4250" s="22">
        <v>25.891133333333329</v>
      </c>
      <c r="G4250" s="18"/>
      <c r="H4250" s="25">
        <v>1.0572606824399216</v>
      </c>
      <c r="I4250" s="26">
        <v>10.049906578836126</v>
      </c>
      <c r="K4250" s="2">
        <v>2.1816747159410976</v>
      </c>
      <c r="L4250" s="2"/>
      <c r="M4250" s="9">
        <v>2.6357737597359966E-2</v>
      </c>
    </row>
    <row r="4251" spans="1:13">
      <c r="A4251" s="15" t="s">
        <v>10827</v>
      </c>
      <c r="B4251" s="1" t="s">
        <v>10828</v>
      </c>
      <c r="C4251" t="s">
        <v>10829</v>
      </c>
      <c r="D4251" s="1">
        <v>2</v>
      </c>
      <c r="E4251" s="21">
        <v>6.3680366666666659</v>
      </c>
      <c r="F4251" s="22">
        <v>20.622033333333331</v>
      </c>
      <c r="G4251" s="18"/>
      <c r="H4251" s="25">
        <v>0.59084618474974782</v>
      </c>
      <c r="I4251" s="26">
        <v>4.8014884695616429</v>
      </c>
      <c r="K4251" s="2">
        <v>1.6952660415641652</v>
      </c>
      <c r="L4251" s="2"/>
      <c r="M4251" s="9">
        <v>1.0823000425199927E-2</v>
      </c>
    </row>
    <row r="4252" spans="1:13">
      <c r="A4252" s="15" t="s">
        <v>4201</v>
      </c>
      <c r="B4252" s="1" t="s">
        <v>4202</v>
      </c>
      <c r="C4252" t="s">
        <v>4203</v>
      </c>
      <c r="D4252" s="1">
        <v>9</v>
      </c>
      <c r="E4252" s="21">
        <v>12.524799999999999</v>
      </c>
      <c r="F4252" s="22">
        <v>14.339633333333333</v>
      </c>
      <c r="G4252" s="18"/>
      <c r="H4252" s="25">
        <v>1.1494965289203789</v>
      </c>
      <c r="I4252" s="26">
        <v>1.9953093552964085</v>
      </c>
      <c r="K4252" s="2">
        <v>0.19522056838366419</v>
      </c>
      <c r="L4252" s="2"/>
      <c r="M4252" s="9">
        <v>0.1556872547489227</v>
      </c>
    </row>
    <row r="4253" spans="1:13">
      <c r="A4253" s="15" t="s">
        <v>2657</v>
      </c>
      <c r="B4253" s="1" t="s">
        <v>2658</v>
      </c>
      <c r="C4253" t="s">
        <v>2659</v>
      </c>
      <c r="D4253" s="1">
        <v>23</v>
      </c>
      <c r="E4253" s="21">
        <v>9.9629200000000004</v>
      </c>
      <c r="F4253" s="22">
        <v>15.6929</v>
      </c>
      <c r="G4253" s="18"/>
      <c r="H4253" s="25">
        <v>1.4824606346207037</v>
      </c>
      <c r="I4253" s="26">
        <v>1.4015798086445161</v>
      </c>
      <c r="K4253" s="2">
        <v>0.65547143837591348</v>
      </c>
      <c r="L4253" s="2"/>
      <c r="M4253" s="9">
        <v>1.193901673782417E-2</v>
      </c>
    </row>
    <row r="4254" spans="1:13">
      <c r="A4254" s="15" t="s">
        <v>855</v>
      </c>
      <c r="B4254" s="1" t="s">
        <v>856</v>
      </c>
      <c r="C4254" t="s">
        <v>857</v>
      </c>
      <c r="D4254" s="1">
        <v>14</v>
      </c>
      <c r="E4254" s="21">
        <v>11.850500000000002</v>
      </c>
      <c r="F4254" s="22">
        <v>15.158033333333334</v>
      </c>
      <c r="G4254" s="18"/>
      <c r="H4254" s="25">
        <v>1.6258009010945844</v>
      </c>
      <c r="I4254" s="26">
        <v>2.4613464309871658</v>
      </c>
      <c r="K4254" s="2">
        <v>0.35513465331207827</v>
      </c>
      <c r="L4254" s="2"/>
      <c r="M4254" s="9">
        <v>8.827657102902968E-2</v>
      </c>
    </row>
    <row r="4255" spans="1:13">
      <c r="A4255" s="15" t="s">
        <v>15765</v>
      </c>
      <c r="B4255" s="1" t="s">
        <v>15766</v>
      </c>
      <c r="C4255" t="s">
        <v>15767</v>
      </c>
      <c r="D4255" s="1">
        <v>2</v>
      </c>
      <c r="E4255" s="21">
        <v>13.965866666666665</v>
      </c>
      <c r="F4255" s="22">
        <v>10.281330000000001</v>
      </c>
      <c r="G4255" s="18"/>
      <c r="H4255" s="25">
        <v>2.5023166432994288</v>
      </c>
      <c r="I4255" s="26">
        <v>1.4530918283783723</v>
      </c>
      <c r="K4255" s="2">
        <v>-0.44187819972862352</v>
      </c>
      <c r="L4255" s="2"/>
      <c r="M4255" s="9">
        <v>7.0168456490227557E-2</v>
      </c>
    </row>
    <row r="4256" spans="1:13">
      <c r="A4256" s="15" t="s">
        <v>22840</v>
      </c>
      <c r="B4256" s="1" t="s">
        <v>22841</v>
      </c>
      <c r="C4256" t="s">
        <v>22842</v>
      </c>
      <c r="D4256" s="1">
        <v>1</v>
      </c>
      <c r="E4256" s="21">
        <v>6.3857633333333332</v>
      </c>
      <c r="F4256" s="22">
        <v>13.852600000000001</v>
      </c>
      <c r="G4256" s="18"/>
      <c r="H4256" s="25">
        <v>1.3093849787336556</v>
      </c>
      <c r="I4256" s="26">
        <v>2.5143528153383667</v>
      </c>
      <c r="K4256" s="2">
        <v>1.1172257912834178</v>
      </c>
      <c r="L4256" s="2"/>
      <c r="M4256" s="9">
        <v>1.3858300607057981E-2</v>
      </c>
    </row>
    <row r="4257" spans="1:13">
      <c r="A4257" s="15" t="s">
        <v>12722</v>
      </c>
      <c r="B4257" s="1" t="s">
        <v>12723</v>
      </c>
      <c r="C4257" t="s">
        <v>12724</v>
      </c>
      <c r="D4257" s="1">
        <v>17</v>
      </c>
      <c r="E4257" s="21">
        <v>13.594966666666666</v>
      </c>
      <c r="F4257" s="22">
        <v>9.1676699999999993</v>
      </c>
      <c r="G4257" s="18"/>
      <c r="H4257" s="25">
        <v>0.41296146712899645</v>
      </c>
      <c r="I4257" s="26">
        <v>2.8150326709826983</v>
      </c>
      <c r="K4257" s="2">
        <v>-0.56844559523585125</v>
      </c>
      <c r="L4257" s="2"/>
      <c r="M4257" s="9">
        <v>4.6324838868080684E-2</v>
      </c>
    </row>
    <row r="4258" spans="1:13">
      <c r="A4258" s="15" t="s">
        <v>20424</v>
      </c>
      <c r="B4258" s="1" t="s">
        <v>20425</v>
      </c>
      <c r="C4258" t="s">
        <v>20426</v>
      </c>
      <c r="D4258" s="1">
        <v>3</v>
      </c>
      <c r="E4258" s="21">
        <v>11.355433333333332</v>
      </c>
      <c r="F4258" s="22">
        <v>12.228299999999999</v>
      </c>
      <c r="G4258" s="18"/>
      <c r="H4258" s="25">
        <v>0.81711850017811594</v>
      </c>
      <c r="I4258" s="26">
        <v>1.0137089375160899</v>
      </c>
      <c r="K4258" s="2">
        <v>0.10684109016856629</v>
      </c>
      <c r="L4258" s="2"/>
      <c r="M4258" s="9">
        <v>0.1899463111556155</v>
      </c>
    </row>
    <row r="4259" spans="1:13">
      <c r="A4259" s="15" t="s">
        <v>16067</v>
      </c>
      <c r="B4259" s="1" t="s">
        <v>16068</v>
      </c>
      <c r="C4259" t="s">
        <v>16069</v>
      </c>
      <c r="D4259" s="1">
        <v>9</v>
      </c>
      <c r="E4259" s="21">
        <v>9.107776666666668</v>
      </c>
      <c r="F4259" s="22">
        <v>12.641566666666668</v>
      </c>
      <c r="G4259" s="18"/>
      <c r="H4259" s="25">
        <v>1.4243878037365065</v>
      </c>
      <c r="I4259" s="26">
        <v>1.6734981963937932</v>
      </c>
      <c r="K4259" s="2">
        <v>0.47300444703260347</v>
      </c>
      <c r="L4259" s="2"/>
      <c r="M4259" s="9">
        <v>4.3179906985657178E-2</v>
      </c>
    </row>
    <row r="4260" spans="1:13">
      <c r="A4260" s="15" t="s">
        <v>21680</v>
      </c>
      <c r="B4260" s="1" t="s">
        <v>21681</v>
      </c>
      <c r="C4260" t="s">
        <v>21682</v>
      </c>
      <c r="D4260" s="1">
        <v>4</v>
      </c>
      <c r="E4260" s="21">
        <v>4.6721033333333333</v>
      </c>
      <c r="F4260" s="22">
        <v>26.801766666666669</v>
      </c>
      <c r="G4260" s="18"/>
      <c r="H4260" s="25">
        <v>1.2591963271203277</v>
      </c>
      <c r="I4260" s="26">
        <v>10.41609857400231</v>
      </c>
      <c r="K4260" s="2">
        <v>2.5201840126793238</v>
      </c>
      <c r="L4260" s="2"/>
      <c r="M4260" s="9">
        <v>2.3231768215097412E-2</v>
      </c>
    </row>
    <row r="4261" spans="1:13">
      <c r="A4261" s="15" t="s">
        <v>16796</v>
      </c>
      <c r="B4261" s="1" t="s">
        <v>16797</v>
      </c>
      <c r="C4261" t="s">
        <v>16798</v>
      </c>
      <c r="D4261" s="1">
        <v>11</v>
      </c>
      <c r="E4261" s="21">
        <v>11.724766666666667</v>
      </c>
      <c r="F4261" s="22">
        <v>13.697333333333333</v>
      </c>
      <c r="G4261" s="18"/>
      <c r="H4261" s="25">
        <v>1.8402996667209619</v>
      </c>
      <c r="I4261" s="26">
        <v>0.55397726788500334</v>
      </c>
      <c r="K4261" s="2">
        <v>0.22433583719330499</v>
      </c>
      <c r="L4261" s="2"/>
      <c r="M4261" s="9">
        <v>0.10346542062006601</v>
      </c>
    </row>
    <row r="4262" spans="1:13">
      <c r="A4262" s="15" t="s">
        <v>17808</v>
      </c>
      <c r="B4262" s="1" t="s">
        <v>17809</v>
      </c>
      <c r="C4262" t="s">
        <v>17810</v>
      </c>
      <c r="D4262" s="1">
        <v>2</v>
      </c>
      <c r="E4262" s="21">
        <v>6.2556099999999999</v>
      </c>
      <c r="F4262" s="22">
        <v>20.627333333333329</v>
      </c>
      <c r="G4262" s="18"/>
      <c r="H4262" s="25">
        <v>3.5100619449662149</v>
      </c>
      <c r="I4262" s="26">
        <v>4.7653873476700266</v>
      </c>
      <c r="K4262" s="2">
        <v>1.7213348469870844</v>
      </c>
      <c r="L4262" s="2"/>
      <c r="M4262" s="9">
        <v>1.6691640147243891E-2</v>
      </c>
    </row>
    <row r="4263" spans="1:13">
      <c r="A4263" s="15" t="s">
        <v>16215</v>
      </c>
      <c r="B4263" s="1" t="s">
        <v>16216</v>
      </c>
      <c r="C4263" t="s">
        <v>16217</v>
      </c>
      <c r="D4263" s="1">
        <v>2</v>
      </c>
      <c r="E4263" s="21">
        <v>14.904499999999999</v>
      </c>
      <c r="F4263" s="22">
        <v>11.924833333333332</v>
      </c>
      <c r="G4263" s="18"/>
      <c r="H4263" s="25">
        <v>2.287019066383138</v>
      </c>
      <c r="I4263" s="26">
        <v>0.94108400439776507</v>
      </c>
      <c r="K4263" s="2">
        <v>-0.32177887553525825</v>
      </c>
      <c r="L4263" s="2"/>
      <c r="M4263" s="9">
        <v>7.7794814197501991E-2</v>
      </c>
    </row>
    <row r="4264" spans="1:13">
      <c r="A4264" s="15" t="s">
        <v>21398</v>
      </c>
      <c r="B4264" s="1" t="s">
        <v>21399</v>
      </c>
      <c r="C4264" t="s">
        <v>21400</v>
      </c>
      <c r="D4264" s="1">
        <v>1</v>
      </c>
      <c r="E4264" s="21">
        <v>12.494533333333331</v>
      </c>
      <c r="F4264" s="22">
        <v>15.9276</v>
      </c>
      <c r="G4264" s="18"/>
      <c r="H4264" s="25">
        <v>1.3283557103928647</v>
      </c>
      <c r="I4264" s="26">
        <v>3.722440413223552</v>
      </c>
      <c r="K4264" s="2">
        <v>0.35023187705257641</v>
      </c>
      <c r="L4264" s="2"/>
      <c r="M4264" s="9">
        <v>0.1353064563241454</v>
      </c>
    </row>
    <row r="4265" spans="1:13">
      <c r="A4265" s="15" t="s">
        <v>18449</v>
      </c>
      <c r="B4265" s="1" t="s">
        <v>18450</v>
      </c>
      <c r="C4265" t="s">
        <v>18451</v>
      </c>
      <c r="D4265" s="1">
        <v>8</v>
      </c>
      <c r="E4265" s="21">
        <v>15.957366666666667</v>
      </c>
      <c r="F4265" s="22">
        <v>6.2043966666666668</v>
      </c>
      <c r="G4265" s="18"/>
      <c r="H4265" s="25">
        <v>4.8836592605681721</v>
      </c>
      <c r="I4265" s="26">
        <v>2.9177264610709006</v>
      </c>
      <c r="K4265" s="2">
        <v>-1.3628597627810515</v>
      </c>
      <c r="L4265" s="2"/>
      <c r="M4265" s="9">
        <v>3.7401557043664616E-2</v>
      </c>
    </row>
    <row r="4266" spans="1:13">
      <c r="A4266" s="15" t="s">
        <v>15507</v>
      </c>
      <c r="B4266" s="1" t="s">
        <v>15508</v>
      </c>
      <c r="C4266" t="s">
        <v>15509</v>
      </c>
      <c r="D4266" s="1">
        <v>13</v>
      </c>
      <c r="E4266" s="21">
        <v>8.2282533333333348</v>
      </c>
      <c r="F4266" s="22">
        <v>18.264866666666666</v>
      </c>
      <c r="G4266" s="18"/>
      <c r="H4266" s="25">
        <v>0.30074667318747428</v>
      </c>
      <c r="I4266" s="26">
        <v>3.485539304517089</v>
      </c>
      <c r="K4266" s="2">
        <v>1.1504131043978263</v>
      </c>
      <c r="L4266" s="2"/>
      <c r="M4266" s="9">
        <v>1.1432450345631265E-2</v>
      </c>
    </row>
    <row r="4267" spans="1:13">
      <c r="A4267" s="15" t="s">
        <v>7724</v>
      </c>
      <c r="B4267" s="1" t="s">
        <v>7725</v>
      </c>
      <c r="C4267" t="s">
        <v>7726</v>
      </c>
      <c r="D4267" s="1">
        <v>7</v>
      </c>
      <c r="E4267" s="21">
        <v>5.0641633333333331</v>
      </c>
      <c r="F4267" s="22">
        <v>5.31074</v>
      </c>
      <c r="G4267" s="18"/>
      <c r="H4267" s="25">
        <v>3.6062019340343849</v>
      </c>
      <c r="I4267" s="26">
        <v>2.2563711244163711</v>
      </c>
      <c r="K4267" s="2">
        <v>6.8588964128703106E-2</v>
      </c>
      <c r="L4267" s="2"/>
      <c r="M4267" s="9">
        <v>0.46950422391966967</v>
      </c>
    </row>
    <row r="4268" spans="1:13">
      <c r="A4268" s="15" t="s">
        <v>9675</v>
      </c>
      <c r="B4268" s="1" t="s">
        <v>9676</v>
      </c>
      <c r="C4268" t="s">
        <v>9677</v>
      </c>
      <c r="D4268" s="1">
        <v>2</v>
      </c>
      <c r="E4268" s="21">
        <v>13.461736666666667</v>
      </c>
      <c r="F4268" s="22">
        <v>16.537966666666666</v>
      </c>
      <c r="G4268" s="18"/>
      <c r="H4268" s="25">
        <v>4.4274404897224011</v>
      </c>
      <c r="I4268" s="26">
        <v>5.0296007598350476</v>
      </c>
      <c r="K4268" s="2">
        <v>0.29691732628625156</v>
      </c>
      <c r="L4268" s="2"/>
      <c r="M4268" s="9">
        <v>0.26987724989887435</v>
      </c>
    </row>
    <row r="4269" spans="1:13">
      <c r="A4269" s="15" t="s">
        <v>8206</v>
      </c>
      <c r="B4269" s="1" t="s">
        <v>8207</v>
      </c>
      <c r="C4269" t="s">
        <v>8208</v>
      </c>
      <c r="D4269" s="1">
        <v>3</v>
      </c>
      <c r="E4269" s="21">
        <v>12.1531</v>
      </c>
      <c r="F4269" s="22">
        <v>14.020666666666665</v>
      </c>
      <c r="G4269" s="18"/>
      <c r="H4269" s="25">
        <v>1.384196001294614</v>
      </c>
      <c r="I4269" s="26">
        <v>0.93058341556968083</v>
      </c>
      <c r="K4269" s="2">
        <v>0.20623058756745255</v>
      </c>
      <c r="L4269" s="2"/>
      <c r="M4269" s="9">
        <v>8.8521607266550228E-2</v>
      </c>
    </row>
    <row r="4270" spans="1:13">
      <c r="A4270" s="15" t="s">
        <v>13102</v>
      </c>
      <c r="B4270" s="1" t="s">
        <v>13103</v>
      </c>
      <c r="C4270" t="s">
        <v>13104</v>
      </c>
      <c r="D4270" s="1">
        <v>12</v>
      </c>
      <c r="E4270" s="21">
        <v>13.497833333333332</v>
      </c>
      <c r="F4270" s="22">
        <v>11.369766666666665</v>
      </c>
      <c r="G4270" s="18"/>
      <c r="H4270" s="25">
        <v>0.60792819751458593</v>
      </c>
      <c r="I4270" s="26">
        <v>0.57958749411398958</v>
      </c>
      <c r="K4270" s="2">
        <v>-0.24752519787694116</v>
      </c>
      <c r="L4270" s="2"/>
      <c r="M4270" s="9">
        <v>1.5169529582237556E-2</v>
      </c>
    </row>
    <row r="4271" spans="1:13">
      <c r="A4271" s="15" t="s">
        <v>2288</v>
      </c>
      <c r="B4271" s="3">
        <v>41884</v>
      </c>
      <c r="C4271" t="s">
        <v>2289</v>
      </c>
      <c r="D4271" s="1">
        <v>36</v>
      </c>
      <c r="E4271" s="21">
        <v>10.3697</v>
      </c>
      <c r="F4271" s="22">
        <v>16.599799999999998</v>
      </c>
      <c r="G4271" s="18"/>
      <c r="H4271" s="25">
        <v>0.32350536317038142</v>
      </c>
      <c r="I4271" s="26">
        <v>2.9809561368795929</v>
      </c>
      <c r="K4271" s="2">
        <v>0.67879170264924393</v>
      </c>
      <c r="L4271" s="2"/>
      <c r="M4271" s="9">
        <v>2.4044497117922819E-2</v>
      </c>
    </row>
    <row r="4272" spans="1:13">
      <c r="A4272" s="15" t="s">
        <v>13509</v>
      </c>
      <c r="B4272" s="1" t="s">
        <v>13510</v>
      </c>
      <c r="C4272" t="s">
        <v>13511</v>
      </c>
      <c r="D4272" s="1">
        <v>32</v>
      </c>
      <c r="E4272" s="21">
        <v>13.278633333333334</v>
      </c>
      <c r="F4272" s="22">
        <v>10.238493333333333</v>
      </c>
      <c r="G4272" s="18"/>
      <c r="H4272" s="25">
        <v>0.78239946532019911</v>
      </c>
      <c r="I4272" s="26">
        <v>1.4876708588035608</v>
      </c>
      <c r="K4272" s="2">
        <v>-0.37510324073839507</v>
      </c>
      <c r="L4272" s="2"/>
      <c r="M4272" s="9">
        <v>3.2988971574775643E-2</v>
      </c>
    </row>
    <row r="4273" spans="1:13">
      <c r="A4273" s="15" t="s">
        <v>12024</v>
      </c>
      <c r="B4273" s="1" t="s">
        <v>12025</v>
      </c>
      <c r="C4273" t="s">
        <v>12026</v>
      </c>
      <c r="D4273" s="1">
        <v>5</v>
      </c>
      <c r="E4273" s="21">
        <v>13.465033333333333</v>
      </c>
      <c r="F4273" s="22">
        <v>8.9416466666666654</v>
      </c>
      <c r="G4273" s="18"/>
      <c r="H4273" s="25">
        <v>1.9305523674154281</v>
      </c>
      <c r="I4273" s="26">
        <v>3.2518311661636643</v>
      </c>
      <c r="K4273" s="2">
        <v>-0.59060535795157354</v>
      </c>
      <c r="L4273" s="2"/>
      <c r="M4273" s="9">
        <v>7.8756512829794123E-2</v>
      </c>
    </row>
    <row r="4274" spans="1:13">
      <c r="A4274" s="15" t="s">
        <v>11895</v>
      </c>
      <c r="B4274" s="1" t="s">
        <v>11896</v>
      </c>
      <c r="C4274" t="s">
        <v>11897</v>
      </c>
      <c r="D4274" s="1">
        <v>8</v>
      </c>
      <c r="E4274" s="21">
        <v>15.8361</v>
      </c>
      <c r="F4274" s="22">
        <v>8.0451033333333335</v>
      </c>
      <c r="G4274" s="18"/>
      <c r="H4274" s="25">
        <v>2.5656389048344428</v>
      </c>
      <c r="I4274" s="26">
        <v>2.6334945562186598</v>
      </c>
      <c r="K4274" s="2">
        <v>-0.97703422615687741</v>
      </c>
      <c r="L4274" s="2"/>
      <c r="M4274" s="9">
        <v>2.297211253984581E-2</v>
      </c>
    </row>
    <row r="4275" spans="1:13">
      <c r="A4275" s="15" t="s">
        <v>9270</v>
      </c>
      <c r="B4275" s="1" t="s">
        <v>9271</v>
      </c>
      <c r="C4275" t="s">
        <v>9272</v>
      </c>
      <c r="D4275" s="1">
        <v>27</v>
      </c>
      <c r="E4275" s="21">
        <v>15.635666666666667</v>
      </c>
      <c r="F4275" s="22">
        <v>8.1038066666666655</v>
      </c>
      <c r="G4275" s="18"/>
      <c r="H4275" s="25">
        <v>1.7106207333401904</v>
      </c>
      <c r="I4275" s="26">
        <v>2.7430174466512813</v>
      </c>
      <c r="K4275" s="2">
        <v>-0.94816907242882809</v>
      </c>
      <c r="L4275" s="2"/>
      <c r="M4275" s="9">
        <v>1.8375605494292239E-2</v>
      </c>
    </row>
    <row r="4276" spans="1:13">
      <c r="A4276" s="15" t="s">
        <v>23246</v>
      </c>
      <c r="B4276" s="1" t="s">
        <v>23247</v>
      </c>
      <c r="C4276" t="s">
        <v>23248</v>
      </c>
      <c r="D4276" s="1">
        <v>4</v>
      </c>
      <c r="E4276" s="21">
        <v>14.196800000000001</v>
      </c>
      <c r="F4276" s="22">
        <v>13.760266666666666</v>
      </c>
      <c r="G4276" s="18"/>
      <c r="H4276" s="25">
        <v>2.3790202962564004</v>
      </c>
      <c r="I4276" s="26">
        <v>2.4881813304768126</v>
      </c>
      <c r="K4276" s="2">
        <v>-4.5057349741125213E-2</v>
      </c>
      <c r="L4276" s="2"/>
      <c r="M4276" s="9">
        <v>0.4330819322634451</v>
      </c>
    </row>
    <row r="4277" spans="1:13">
      <c r="A4277" s="15" t="s">
        <v>22001</v>
      </c>
      <c r="B4277" s="1" t="s">
        <v>22002</v>
      </c>
      <c r="C4277" t="s">
        <v>22003</v>
      </c>
      <c r="D4277" s="1">
        <v>1</v>
      </c>
      <c r="E4277" s="21">
        <v>13.5077</v>
      </c>
      <c r="F4277" s="22">
        <v>10.377203333333332</v>
      </c>
      <c r="G4277" s="18"/>
      <c r="H4277" s="25">
        <v>0.96943848180273895</v>
      </c>
      <c r="I4277" s="26">
        <v>1.6169280810330762</v>
      </c>
      <c r="K4277" s="2">
        <v>-0.38036435487618669</v>
      </c>
      <c r="L4277" s="2"/>
      <c r="M4277" s="9">
        <v>4.0267004480024689E-2</v>
      </c>
    </row>
    <row r="4278" spans="1:13">
      <c r="A4278" s="15" t="s">
        <v>6518</v>
      </c>
      <c r="B4278" s="1" t="s">
        <v>6519</v>
      </c>
      <c r="C4278" t="s">
        <v>6520</v>
      </c>
      <c r="D4278" s="1">
        <v>7</v>
      </c>
      <c r="E4278" s="21">
        <v>11.621006666666666</v>
      </c>
      <c r="F4278" s="22">
        <v>10.078013333333333</v>
      </c>
      <c r="G4278" s="18"/>
      <c r="H4278" s="25">
        <v>1.9560514661259243</v>
      </c>
      <c r="I4278" s="26">
        <v>2.2463018814338693</v>
      </c>
      <c r="K4278" s="2">
        <v>-0.20552377711214115</v>
      </c>
      <c r="L4278" s="2"/>
      <c r="M4278" s="9">
        <v>0.24515383815770131</v>
      </c>
    </row>
    <row r="4279" spans="1:13">
      <c r="A4279" s="15" t="s">
        <v>11315</v>
      </c>
      <c r="B4279" s="1" t="s">
        <v>11316</v>
      </c>
      <c r="C4279" t="s">
        <v>11317</v>
      </c>
      <c r="D4279" s="1">
        <v>27</v>
      </c>
      <c r="E4279" s="21">
        <v>12.637233333333333</v>
      </c>
      <c r="F4279" s="22">
        <v>10.510666666666667</v>
      </c>
      <c r="G4279" s="18"/>
      <c r="H4279" s="25">
        <v>1.2926554929034009</v>
      </c>
      <c r="I4279" s="26">
        <v>2.0855601792404199</v>
      </c>
      <c r="K4279" s="2">
        <v>-0.26582647025360645</v>
      </c>
      <c r="L4279" s="2"/>
      <c r="M4279" s="9">
        <v>0.13577417037743081</v>
      </c>
    </row>
    <row r="4280" spans="1:13">
      <c r="A4280" s="15" t="s">
        <v>8171</v>
      </c>
      <c r="B4280" s="1" t="s">
        <v>8172</v>
      </c>
      <c r="C4280" t="s">
        <v>8173</v>
      </c>
      <c r="D4280" s="1">
        <v>36</v>
      </c>
      <c r="E4280" s="21">
        <v>16.021966666666668</v>
      </c>
      <c r="F4280" s="22">
        <v>9.8175799999999995</v>
      </c>
      <c r="G4280" s="18"/>
      <c r="H4280" s="25">
        <v>2.123028083500857</v>
      </c>
      <c r="I4280" s="26">
        <v>0.58460883777103501</v>
      </c>
      <c r="K4280" s="2">
        <v>-0.70661189268858526</v>
      </c>
      <c r="L4280" s="2"/>
      <c r="M4280" s="9">
        <v>1.1867116070959657E-2</v>
      </c>
    </row>
    <row r="4281" spans="1:13">
      <c r="A4281" s="15" t="s">
        <v>787</v>
      </c>
      <c r="B4281" s="1" t="s">
        <v>788</v>
      </c>
      <c r="C4281" t="s">
        <v>789</v>
      </c>
      <c r="D4281" s="1">
        <v>5</v>
      </c>
      <c r="E4281" s="21">
        <v>10.757183333333336</v>
      </c>
      <c r="F4281" s="22">
        <v>15.456166666666668</v>
      </c>
      <c r="G4281" s="18"/>
      <c r="H4281" s="25">
        <v>1.2607900046531668</v>
      </c>
      <c r="I4281" s="26">
        <v>2.0574610964325153</v>
      </c>
      <c r="K4281" s="2">
        <v>0.52288218491740557</v>
      </c>
      <c r="L4281" s="2"/>
      <c r="M4281" s="9">
        <v>2.7878033468239465E-2</v>
      </c>
    </row>
    <row r="4282" spans="1:13">
      <c r="A4282" s="15" t="s">
        <v>13177</v>
      </c>
      <c r="B4282" s="1" t="s">
        <v>13178</v>
      </c>
      <c r="C4282" t="s">
        <v>13179</v>
      </c>
      <c r="D4282" s="1">
        <v>23</v>
      </c>
      <c r="E4282" s="21">
        <v>9.6812666666666676</v>
      </c>
      <c r="F4282" s="22">
        <v>16.409733333333335</v>
      </c>
      <c r="G4282" s="18"/>
      <c r="H4282" s="25">
        <v>0.58075356067211015</v>
      </c>
      <c r="I4282" s="26">
        <v>2.4294165849712237</v>
      </c>
      <c r="K4282" s="2">
        <v>0.76128407182935709</v>
      </c>
      <c r="L4282" s="2"/>
      <c r="M4282" s="9">
        <v>1.3130688366296044E-2</v>
      </c>
    </row>
    <row r="4283" spans="1:13">
      <c r="A4283" s="15" t="s">
        <v>12772</v>
      </c>
      <c r="B4283" s="1" t="s">
        <v>12770</v>
      </c>
      <c r="C4283" t="s">
        <v>12773</v>
      </c>
      <c r="D4283" s="1">
        <v>2</v>
      </c>
      <c r="E4283" s="21">
        <v>12.803033333333333</v>
      </c>
      <c r="F4283" s="22">
        <v>14.211933333333334</v>
      </c>
      <c r="G4283" s="18"/>
      <c r="H4283" s="25">
        <v>0.42288771953478793</v>
      </c>
      <c r="I4283" s="26">
        <v>1.528560866741437</v>
      </c>
      <c r="K4283" s="2">
        <v>0.15061716787878507</v>
      </c>
      <c r="L4283" s="2"/>
      <c r="M4283" s="9">
        <v>0.13068329875117879</v>
      </c>
    </row>
    <row r="4284" spans="1:13">
      <c r="A4284" s="15" t="s">
        <v>14291</v>
      </c>
      <c r="B4284" s="1"/>
      <c r="C4284" t="s">
        <v>14292</v>
      </c>
      <c r="D4284" s="1">
        <v>3</v>
      </c>
      <c r="E4284" s="21">
        <v>11.750399999999999</v>
      </c>
      <c r="F4284" s="22">
        <v>12.255833333333333</v>
      </c>
      <c r="G4284" s="18"/>
      <c r="H4284" s="25">
        <v>1.0012247050487715</v>
      </c>
      <c r="I4284" s="26">
        <v>0.44150063797613354</v>
      </c>
      <c r="K4284" s="2">
        <v>6.0758714370410687E-2</v>
      </c>
      <c r="L4284" s="2"/>
      <c r="M4284" s="9">
        <v>0.26866365613124032</v>
      </c>
    </row>
    <row r="4285" spans="1:13">
      <c r="A4285" s="15" t="s">
        <v>22606</v>
      </c>
      <c r="B4285" s="1" t="s">
        <v>22607</v>
      </c>
      <c r="C4285" t="s">
        <v>22608</v>
      </c>
      <c r="D4285" s="1">
        <v>1</v>
      </c>
      <c r="E4285" s="21">
        <v>15.8977</v>
      </c>
      <c r="F4285" s="22">
        <v>7.4693066666666654</v>
      </c>
      <c r="G4285" s="18"/>
      <c r="H4285" s="25">
        <v>1.7655116567159785</v>
      </c>
      <c r="I4285" s="26">
        <v>2.3948327053122851</v>
      </c>
      <c r="K4285" s="2">
        <v>-1.0897718215267116</v>
      </c>
      <c r="L4285" s="2"/>
      <c r="M4285" s="9">
        <v>1.1746600760161735E-2</v>
      </c>
    </row>
    <row r="4286" spans="1:13">
      <c r="A4286" s="15" t="s">
        <v>5024</v>
      </c>
      <c r="B4286" s="1" t="s">
        <v>5025</v>
      </c>
      <c r="C4286" t="s">
        <v>5026</v>
      </c>
      <c r="D4286" s="1">
        <v>12</v>
      </c>
      <c r="E4286" s="21">
        <v>8.3449800000000014</v>
      </c>
      <c r="F4286" s="22">
        <v>18.383166666666668</v>
      </c>
      <c r="G4286" s="18"/>
      <c r="H4286" s="25">
        <v>0.52661391284317616</v>
      </c>
      <c r="I4286" s="26">
        <v>3.7125726987270302</v>
      </c>
      <c r="K4286" s="2">
        <v>1.1394048082298096</v>
      </c>
      <c r="L4286" s="2"/>
      <c r="M4286" s="9">
        <v>1.3342987086723527E-2</v>
      </c>
    </row>
    <row r="4287" spans="1:13">
      <c r="A4287" s="15" t="s">
        <v>6079</v>
      </c>
      <c r="B4287" s="1" t="s">
        <v>6080</v>
      </c>
      <c r="C4287" t="s">
        <v>6081</v>
      </c>
      <c r="D4287" s="1">
        <v>50</v>
      </c>
      <c r="E4287" s="21">
        <v>1.2770733333333333</v>
      </c>
      <c r="F4287" s="22">
        <v>31.281566666666663</v>
      </c>
      <c r="G4287" s="18"/>
      <c r="H4287" s="25">
        <v>0.23047932365688156</v>
      </c>
      <c r="I4287" s="26">
        <v>13.224796381167216</v>
      </c>
      <c r="K4287" s="2">
        <v>4.6143994922254841</v>
      </c>
      <c r="L4287" s="2"/>
      <c r="M4287" s="9">
        <v>1.9658600504365506E-2</v>
      </c>
    </row>
    <row r="4288" spans="1:13">
      <c r="A4288" s="15" t="s">
        <v>20662</v>
      </c>
      <c r="B4288" s="1" t="s">
        <v>20663</v>
      </c>
      <c r="C4288" t="s">
        <v>20664</v>
      </c>
      <c r="D4288" s="1">
        <v>1</v>
      </c>
      <c r="E4288" s="21">
        <v>16.316800000000001</v>
      </c>
      <c r="F4288" s="22">
        <v>8.3794899999999988</v>
      </c>
      <c r="G4288" s="18"/>
      <c r="H4288" s="25">
        <v>2.3905902179168859</v>
      </c>
      <c r="I4288" s="26">
        <v>1.9293322561705211</v>
      </c>
      <c r="K4288" s="2">
        <v>-0.96142380307585318</v>
      </c>
      <c r="L4288" s="2"/>
      <c r="M4288" s="9">
        <v>1.4501059730157879E-2</v>
      </c>
    </row>
    <row r="4289" spans="1:13">
      <c r="A4289" s="15" t="s">
        <v>4074</v>
      </c>
      <c r="B4289" s="1" t="s">
        <v>4075</v>
      </c>
      <c r="C4289" t="s">
        <v>4076</v>
      </c>
      <c r="D4289" s="1">
        <v>13</v>
      </c>
      <c r="E4289" s="21">
        <v>13.6678</v>
      </c>
      <c r="F4289" s="22">
        <v>12.282166666666669</v>
      </c>
      <c r="G4289" s="18"/>
      <c r="H4289" s="25">
        <v>0.39982344853697604</v>
      </c>
      <c r="I4289" s="26">
        <v>0.52885711050654649</v>
      </c>
      <c r="K4289" s="2">
        <v>-0.15421595674919888</v>
      </c>
      <c r="L4289" s="2"/>
      <c r="M4289" s="9">
        <v>2.3721928813317441E-2</v>
      </c>
    </row>
    <row r="4290" spans="1:13">
      <c r="A4290" s="15" t="s">
        <v>3166</v>
      </c>
      <c r="B4290" s="1" t="s">
        <v>3167</v>
      </c>
      <c r="C4290" t="s">
        <v>3168</v>
      </c>
      <c r="D4290" s="1">
        <v>31</v>
      </c>
      <c r="E4290" s="21">
        <v>13.248033333333334</v>
      </c>
      <c r="F4290" s="22">
        <v>10.491840000000002</v>
      </c>
      <c r="G4290" s="18"/>
      <c r="H4290" s="25">
        <v>0.15472576816203956</v>
      </c>
      <c r="I4290" s="26">
        <v>1.6642348772934616</v>
      </c>
      <c r="K4290" s="2">
        <v>-0.33651049605379507</v>
      </c>
      <c r="L4290" s="2"/>
      <c r="M4290" s="9">
        <v>4.0844594298262843E-2</v>
      </c>
    </row>
    <row r="4291" spans="1:13">
      <c r="A4291" s="15" t="s">
        <v>16339</v>
      </c>
      <c r="B4291" s="1" t="s">
        <v>16340</v>
      </c>
      <c r="C4291" t="s">
        <v>16341</v>
      </c>
      <c r="D4291" s="1">
        <v>3</v>
      </c>
      <c r="E4291" s="21">
        <v>14.169499999999999</v>
      </c>
      <c r="F4291" s="22">
        <v>8.3921666666666663</v>
      </c>
      <c r="G4291" s="18"/>
      <c r="H4291" s="25">
        <v>3.3999051501475668</v>
      </c>
      <c r="I4291" s="26">
        <v>2.3360308605053501</v>
      </c>
      <c r="K4291" s="2">
        <v>-0.75567361575459924</v>
      </c>
      <c r="L4291" s="2"/>
      <c r="M4291" s="9">
        <v>5.813301134458445E-2</v>
      </c>
    </row>
    <row r="4292" spans="1:13">
      <c r="A4292" s="15" t="s">
        <v>3674</v>
      </c>
      <c r="B4292" s="1" t="s">
        <v>3675</v>
      </c>
      <c r="C4292" t="s">
        <v>3676</v>
      </c>
      <c r="D4292" s="1">
        <v>1</v>
      </c>
      <c r="E4292" s="21">
        <v>7.7464599999999999</v>
      </c>
      <c r="F4292" s="22">
        <v>21.810433333333332</v>
      </c>
      <c r="G4292" s="18"/>
      <c r="H4292" s="25">
        <v>1.1419027773413943</v>
      </c>
      <c r="I4292" s="26">
        <v>7.0853150405139687</v>
      </c>
      <c r="K4292" s="2">
        <v>1.4934093548835585</v>
      </c>
      <c r="L4292" s="2"/>
      <c r="M4292" s="9">
        <v>2.752646529629366E-2</v>
      </c>
    </row>
    <row r="4293" spans="1:13">
      <c r="A4293" s="15" t="s">
        <v>21350</v>
      </c>
      <c r="B4293" s="1" t="s">
        <v>21351</v>
      </c>
      <c r="C4293" t="s">
        <v>21352</v>
      </c>
      <c r="D4293" s="1">
        <v>1</v>
      </c>
      <c r="E4293" s="21">
        <v>13.704099999999999</v>
      </c>
      <c r="F4293" s="22">
        <v>14.195699999999997</v>
      </c>
      <c r="G4293" s="18"/>
      <c r="H4293" s="25">
        <v>2.3720848825453262</v>
      </c>
      <c r="I4293" s="26">
        <v>2.5625996565987639</v>
      </c>
      <c r="K4293" s="2">
        <v>5.0846407085322516E-2</v>
      </c>
      <c r="L4293" s="2"/>
      <c r="M4293" s="9">
        <v>0.42587838425745067</v>
      </c>
    </row>
    <row r="4294" spans="1:13">
      <c r="A4294" s="15" t="s">
        <v>1342</v>
      </c>
      <c r="B4294" s="1" t="s">
        <v>1343</v>
      </c>
      <c r="C4294" t="s">
        <v>1344</v>
      </c>
      <c r="D4294" s="1">
        <v>59</v>
      </c>
      <c r="E4294" s="21">
        <v>14.244033333333334</v>
      </c>
      <c r="F4294" s="22">
        <v>13.526733333333333</v>
      </c>
      <c r="G4294" s="18"/>
      <c r="H4294" s="25">
        <v>1.1475052999151394</v>
      </c>
      <c r="I4294" s="26">
        <v>2.2183602735654531</v>
      </c>
      <c r="K4294" s="2">
        <v>-7.4544242225776366E-2</v>
      </c>
      <c r="L4294" s="2"/>
      <c r="M4294" s="9">
        <v>0.34995361302405231</v>
      </c>
    </row>
    <row r="4295" spans="1:13">
      <c r="A4295" s="15" t="s">
        <v>18669</v>
      </c>
      <c r="B4295" s="1" t="s">
        <v>18670</v>
      </c>
      <c r="C4295" t="s">
        <v>18671</v>
      </c>
      <c r="D4295" s="1">
        <v>2</v>
      </c>
      <c r="E4295" s="21">
        <v>13.855233333333333</v>
      </c>
      <c r="F4295" s="22">
        <v>14.191966666666668</v>
      </c>
      <c r="G4295" s="18"/>
      <c r="H4295" s="25">
        <v>1.3498188372271787</v>
      </c>
      <c r="I4295" s="26">
        <v>2.6833263859123138</v>
      </c>
      <c r="K4295" s="2">
        <v>3.4643519055498402E-2</v>
      </c>
      <c r="L4295" s="2"/>
      <c r="M4295" s="9">
        <v>0.44104248219019149</v>
      </c>
    </row>
    <row r="4296" spans="1:13">
      <c r="A4296" s="15" t="s">
        <v>22595</v>
      </c>
      <c r="B4296" s="1"/>
      <c r="C4296" t="s">
        <v>22596</v>
      </c>
      <c r="D4296" s="1">
        <v>1</v>
      </c>
      <c r="E4296" s="21">
        <v>17.791433333333334</v>
      </c>
      <c r="F4296" s="22">
        <v>7.2624533333333332</v>
      </c>
      <c r="G4296" s="18"/>
      <c r="H4296" s="25">
        <v>3.000179978490189</v>
      </c>
      <c r="I4296" s="26">
        <v>2.2392626929490302</v>
      </c>
      <c r="K4296" s="2">
        <v>-1.2926538500267613</v>
      </c>
      <c r="L4296" s="2"/>
      <c r="M4296" s="9">
        <v>1.1908302602069654E-2</v>
      </c>
    </row>
    <row r="4297" spans="1:13">
      <c r="A4297" s="15" t="s">
        <v>18452</v>
      </c>
      <c r="B4297" s="1" t="s">
        <v>18453</v>
      </c>
      <c r="C4297" t="s">
        <v>18454</v>
      </c>
      <c r="D4297" s="1">
        <v>1</v>
      </c>
      <c r="E4297" s="21">
        <v>14.879399999999999</v>
      </c>
      <c r="F4297" s="22">
        <v>8.9311566666666664</v>
      </c>
      <c r="G4297" s="18"/>
      <c r="H4297" s="25">
        <v>1.0628991861884172</v>
      </c>
      <c r="I4297" s="26">
        <v>2.3153228452277079</v>
      </c>
      <c r="K4297" s="2">
        <v>-0.73639741729284436</v>
      </c>
      <c r="L4297" s="2"/>
      <c r="M4297" s="9">
        <v>1.8311714798548991E-2</v>
      </c>
    </row>
    <row r="4298" spans="1:13">
      <c r="A4298" s="15" t="s">
        <v>7774</v>
      </c>
      <c r="B4298" s="1" t="s">
        <v>7775</v>
      </c>
      <c r="C4298" t="s">
        <v>7776</v>
      </c>
      <c r="D4298" s="1">
        <v>18</v>
      </c>
      <c r="E4298" s="21">
        <v>5.0499066666666668</v>
      </c>
      <c r="F4298" s="22">
        <v>24.803799999999995</v>
      </c>
      <c r="G4298" s="18"/>
      <c r="H4298" s="25">
        <v>1.2356382322643358</v>
      </c>
      <c r="I4298" s="26">
        <v>8.6433796763766111</v>
      </c>
      <c r="K4298" s="2">
        <v>2.2962325327291331</v>
      </c>
      <c r="L4298" s="2"/>
      <c r="M4298" s="9">
        <v>1.97638431758781E-2</v>
      </c>
    </row>
    <row r="4299" spans="1:13">
      <c r="A4299" s="15" t="s">
        <v>19862</v>
      </c>
      <c r="B4299" s="1" t="s">
        <v>19863</v>
      </c>
      <c r="C4299" t="s">
        <v>19864</v>
      </c>
      <c r="D4299" s="1">
        <v>7</v>
      </c>
      <c r="E4299" s="21">
        <v>12.307499999999999</v>
      </c>
      <c r="F4299" s="22">
        <v>13.679633333333333</v>
      </c>
      <c r="G4299" s="18"/>
      <c r="H4299" s="25">
        <v>0.40667289066275397</v>
      </c>
      <c r="I4299" s="26">
        <v>1.06639825737542</v>
      </c>
      <c r="K4299" s="2">
        <v>0.15249182140606915</v>
      </c>
      <c r="L4299" s="2"/>
      <c r="M4299" s="9">
        <v>7.8061390904733907E-2</v>
      </c>
    </row>
    <row r="4300" spans="1:13">
      <c r="A4300" s="15" t="s">
        <v>20169</v>
      </c>
      <c r="B4300" s="1" t="s">
        <v>20170</v>
      </c>
      <c r="C4300" t="s">
        <v>20171</v>
      </c>
      <c r="D4300" s="1">
        <v>3</v>
      </c>
      <c r="E4300" s="21">
        <v>13.111313333333333</v>
      </c>
      <c r="F4300" s="22">
        <v>8.9438633333333328</v>
      </c>
      <c r="G4300" s="18"/>
      <c r="H4300" s="25">
        <v>4.0789561800212297</v>
      </c>
      <c r="I4300" s="26">
        <v>3.3744297968743329</v>
      </c>
      <c r="K4300" s="2">
        <v>-0.55184215623107269</v>
      </c>
      <c r="L4300" s="2"/>
      <c r="M4300" s="9">
        <v>0.1558969158191405</v>
      </c>
    </row>
    <row r="4301" spans="1:13">
      <c r="A4301" s="15" t="s">
        <v>251</v>
      </c>
      <c r="B4301" s="1" t="s">
        <v>252</v>
      </c>
      <c r="C4301" t="s">
        <v>253</v>
      </c>
      <c r="D4301" s="1">
        <v>12</v>
      </c>
      <c r="E4301" s="21">
        <v>12.268300000000002</v>
      </c>
      <c r="F4301" s="22">
        <v>14.825299999999999</v>
      </c>
      <c r="G4301" s="18"/>
      <c r="H4301" s="25">
        <v>1.3991804136708037</v>
      </c>
      <c r="I4301" s="26">
        <v>2.3797588722389627</v>
      </c>
      <c r="K4301" s="2">
        <v>0.27312594822512504</v>
      </c>
      <c r="L4301" s="2"/>
      <c r="M4301" s="9">
        <v>0.12240473513950456</v>
      </c>
    </row>
    <row r="4302" spans="1:13">
      <c r="A4302" s="15" t="s">
        <v>8603</v>
      </c>
      <c r="B4302" s="1" t="s">
        <v>8604</v>
      </c>
      <c r="C4302" t="s">
        <v>8605</v>
      </c>
      <c r="D4302" s="1">
        <v>17</v>
      </c>
      <c r="E4302" s="21">
        <v>13.182200000000002</v>
      </c>
      <c r="F4302" s="22">
        <v>11.231766666666667</v>
      </c>
      <c r="G4302" s="18"/>
      <c r="H4302" s="25">
        <v>0.52084957521341979</v>
      </c>
      <c r="I4302" s="26">
        <v>0.91059140306359865</v>
      </c>
      <c r="K4302" s="2">
        <v>-0.23100629436599018</v>
      </c>
      <c r="L4302" s="2"/>
      <c r="M4302" s="9">
        <v>3.1022949608104471E-2</v>
      </c>
    </row>
    <row r="4303" spans="1:13">
      <c r="A4303" s="15" t="s">
        <v>21710</v>
      </c>
      <c r="B4303" s="1" t="s">
        <v>21711</v>
      </c>
      <c r="C4303" t="s">
        <v>21712</v>
      </c>
      <c r="D4303" s="1">
        <v>4</v>
      </c>
      <c r="E4303" s="21">
        <v>9.9310299999999998</v>
      </c>
      <c r="F4303" s="22">
        <v>17.33713333333333</v>
      </c>
      <c r="G4303" s="18"/>
      <c r="H4303" s="25">
        <v>0.31791163504974113</v>
      </c>
      <c r="I4303" s="26">
        <v>3.6430024160482453</v>
      </c>
      <c r="K4303" s="2">
        <v>0.80385011080100133</v>
      </c>
      <c r="L4303" s="2"/>
      <c r="M4303" s="9">
        <v>2.54611767662133E-2</v>
      </c>
    </row>
    <row r="4304" spans="1:13">
      <c r="A4304" s="15" t="s">
        <v>13764</v>
      </c>
      <c r="B4304" s="1" t="s">
        <v>13765</v>
      </c>
      <c r="C4304" t="s">
        <v>13766</v>
      </c>
      <c r="D4304" s="1">
        <v>12</v>
      </c>
      <c r="E4304" s="21">
        <v>13.639133333333334</v>
      </c>
      <c r="F4304" s="22">
        <v>10.327616666666666</v>
      </c>
      <c r="G4304" s="18"/>
      <c r="H4304" s="25">
        <v>0.61420680827660434</v>
      </c>
      <c r="I4304" s="26">
        <v>1.6296715607242267</v>
      </c>
      <c r="K4304" s="2">
        <v>-0.40124461681475382</v>
      </c>
      <c r="L4304" s="2"/>
      <c r="M4304" s="9">
        <v>2.9467767838741294E-2</v>
      </c>
    </row>
    <row r="4305" spans="1:13">
      <c r="A4305" s="15" t="s">
        <v>9593</v>
      </c>
      <c r="B4305" s="1" t="s">
        <v>9594</v>
      </c>
      <c r="C4305" t="s">
        <v>9595</v>
      </c>
      <c r="D4305" s="1">
        <v>12</v>
      </c>
      <c r="E4305" s="21">
        <v>12.476100000000001</v>
      </c>
      <c r="F4305" s="22">
        <v>13.799366666666666</v>
      </c>
      <c r="G4305" s="18"/>
      <c r="H4305" s="25">
        <v>1.6776048134170287</v>
      </c>
      <c r="I4305" s="26">
        <v>1.3615322630526736</v>
      </c>
      <c r="K4305" s="2">
        <v>0.14543503330098792</v>
      </c>
      <c r="L4305" s="2"/>
      <c r="M4305" s="9">
        <v>0.20958056597428909</v>
      </c>
    </row>
    <row r="4306" spans="1:13">
      <c r="A4306" s="15" t="s">
        <v>22521</v>
      </c>
      <c r="B4306" s="1" t="s">
        <v>22522</v>
      </c>
      <c r="C4306" t="s">
        <v>22523</v>
      </c>
      <c r="D4306" s="1">
        <v>2</v>
      </c>
      <c r="E4306" s="21">
        <v>13.1365</v>
      </c>
      <c r="F4306" s="22">
        <v>14.563466666666665</v>
      </c>
      <c r="G4306" s="18"/>
      <c r="H4306" s="25">
        <v>0.48458152048958686</v>
      </c>
      <c r="I4306" s="26">
        <v>2.6366588598704577</v>
      </c>
      <c r="K4306" s="2">
        <v>0.14877286849826341</v>
      </c>
      <c r="L4306" s="2"/>
      <c r="M4306" s="9">
        <v>0.23941805199828697</v>
      </c>
    </row>
    <row r="4307" spans="1:13">
      <c r="A4307" s="15" t="s">
        <v>6597</v>
      </c>
      <c r="B4307" s="1" t="s">
        <v>6598</v>
      </c>
      <c r="C4307" t="s">
        <v>6599</v>
      </c>
      <c r="D4307" s="1">
        <v>21</v>
      </c>
      <c r="E4307" s="21">
        <v>16.064766666666667</v>
      </c>
      <c r="F4307" s="22">
        <v>8.8536400000000004</v>
      </c>
      <c r="G4307" s="18"/>
      <c r="H4307" s="25">
        <v>1.8729595573138609</v>
      </c>
      <c r="I4307" s="26">
        <v>1.669212210625119</v>
      </c>
      <c r="K4307" s="2">
        <v>-0.85955740851221274</v>
      </c>
      <c r="L4307" s="2"/>
      <c r="M4307" s="9">
        <v>1.1373063259364727E-2</v>
      </c>
    </row>
    <row r="4308" spans="1:13">
      <c r="A4308" s="15" t="s">
        <v>9518</v>
      </c>
      <c r="B4308" s="1" t="s">
        <v>9519</v>
      </c>
      <c r="C4308" t="s">
        <v>9520</v>
      </c>
      <c r="D4308" s="1">
        <v>44</v>
      </c>
      <c r="E4308" s="21">
        <v>9.8956433333333322</v>
      </c>
      <c r="F4308" s="22">
        <v>16.8065</v>
      </c>
      <c r="G4308" s="18"/>
      <c r="H4308" s="25">
        <v>0.57069791802085024</v>
      </c>
      <c r="I4308" s="26">
        <v>3.0021872493233976</v>
      </c>
      <c r="K4308" s="2">
        <v>0.76415390303176134</v>
      </c>
      <c r="L4308" s="2"/>
      <c r="M4308" s="9">
        <v>1.9775418360872859E-2</v>
      </c>
    </row>
    <row r="4309" spans="1:13">
      <c r="A4309" s="15" t="s">
        <v>19020</v>
      </c>
      <c r="B4309" s="1" t="s">
        <v>19021</v>
      </c>
      <c r="C4309" t="s">
        <v>19022</v>
      </c>
      <c r="D4309" s="1">
        <v>1</v>
      </c>
      <c r="E4309" s="21">
        <v>12.8119</v>
      </c>
      <c r="F4309" s="22">
        <v>9.3300266666666669</v>
      </c>
      <c r="G4309" s="18"/>
      <c r="H4309" s="25">
        <v>0.9999970149955445</v>
      </c>
      <c r="I4309" s="26">
        <v>2.6187107333444297</v>
      </c>
      <c r="K4309" s="2">
        <v>-0.45753133304072513</v>
      </c>
      <c r="L4309" s="2"/>
      <c r="M4309" s="9">
        <v>7.3414368032573438E-2</v>
      </c>
    </row>
    <row r="4310" spans="1:13">
      <c r="A4310" s="15" t="s">
        <v>966</v>
      </c>
      <c r="B4310" s="1" t="s">
        <v>967</v>
      </c>
      <c r="C4310" t="s">
        <v>968</v>
      </c>
      <c r="D4310" s="1">
        <v>46</v>
      </c>
      <c r="E4310" s="21">
        <v>13.450333333333333</v>
      </c>
      <c r="F4310" s="22">
        <v>10.35061</v>
      </c>
      <c r="G4310" s="18"/>
      <c r="H4310" s="25">
        <v>1.2381220874103382</v>
      </c>
      <c r="I4310" s="26">
        <v>1.7455243225747481</v>
      </c>
      <c r="K4310" s="2">
        <v>-0.37792613324038254</v>
      </c>
      <c r="L4310" s="2"/>
      <c r="M4310" s="9">
        <v>5.4094662882170332E-2</v>
      </c>
    </row>
    <row r="4311" spans="1:13">
      <c r="A4311" s="15" t="s">
        <v>19120</v>
      </c>
      <c r="B4311" s="1" t="s">
        <v>19121</v>
      </c>
      <c r="C4311" t="s">
        <v>19122</v>
      </c>
      <c r="D4311" s="1">
        <v>2</v>
      </c>
      <c r="E4311" s="21">
        <v>11.726033333333334</v>
      </c>
      <c r="F4311" s="22">
        <v>14.385199999999999</v>
      </c>
      <c r="G4311" s="18"/>
      <c r="H4311" s="25">
        <v>0.31883278271428372</v>
      </c>
      <c r="I4311" s="26">
        <v>1.5697083710039905</v>
      </c>
      <c r="K4311" s="2">
        <v>0.29487021629311716</v>
      </c>
      <c r="L4311" s="2"/>
      <c r="M4311" s="9">
        <v>4.0273251300824271E-2</v>
      </c>
    </row>
    <row r="4312" spans="1:13">
      <c r="A4312" s="15" t="s">
        <v>18311</v>
      </c>
      <c r="B4312" s="1" t="s">
        <v>18312</v>
      </c>
      <c r="C4312" t="s">
        <v>18313</v>
      </c>
      <c r="D4312" s="1">
        <v>5</v>
      </c>
      <c r="E4312" s="21">
        <v>14.2662</v>
      </c>
      <c r="F4312" s="22">
        <v>13.3908</v>
      </c>
      <c r="G4312" s="18"/>
      <c r="H4312" s="25">
        <v>1.677417535976061</v>
      </c>
      <c r="I4312" s="26">
        <v>2.1630152079909171</v>
      </c>
      <c r="K4312" s="2">
        <v>-9.1358950714622952E-2</v>
      </c>
      <c r="L4312" s="2"/>
      <c r="M4312" s="9">
        <v>0.33409912379530571</v>
      </c>
    </row>
    <row r="4313" spans="1:13">
      <c r="A4313" s="15" t="s">
        <v>10215</v>
      </c>
      <c r="B4313" s="1" t="s">
        <v>10216</v>
      </c>
      <c r="C4313" t="s">
        <v>10217</v>
      </c>
      <c r="D4313" s="1">
        <v>7</v>
      </c>
      <c r="E4313" s="21">
        <v>8.8093233333333334</v>
      </c>
      <c r="F4313" s="22">
        <v>18.936800000000002</v>
      </c>
      <c r="G4313" s="18"/>
      <c r="H4313" s="25">
        <v>0.56161639865065605</v>
      </c>
      <c r="I4313" s="26">
        <v>4.6803352486761041</v>
      </c>
      <c r="K4313" s="2">
        <v>1.1040894488420312</v>
      </c>
      <c r="L4313" s="2"/>
      <c r="M4313" s="9">
        <v>2.2259025805045626E-2</v>
      </c>
    </row>
    <row r="4314" spans="1:13">
      <c r="A4314" s="15" t="s">
        <v>15833</v>
      </c>
      <c r="B4314" s="1" t="s">
        <v>15834</v>
      </c>
      <c r="C4314" t="s">
        <v>15835</v>
      </c>
      <c r="D4314" s="1">
        <v>6</v>
      </c>
      <c r="E4314" s="21">
        <v>10.456989999999999</v>
      </c>
      <c r="F4314" s="22">
        <v>15.346033333333333</v>
      </c>
      <c r="G4314" s="18"/>
      <c r="H4314" s="25">
        <v>1.7536752824568203</v>
      </c>
      <c r="I4314" s="26">
        <v>1.794708785105074</v>
      </c>
      <c r="K4314" s="2">
        <v>0.55339815599213593</v>
      </c>
      <c r="L4314" s="2"/>
      <c r="M4314" s="9">
        <v>2.7844128246904753E-2</v>
      </c>
    </row>
    <row r="4315" spans="1:13">
      <c r="A4315" s="15" t="s">
        <v>20139</v>
      </c>
      <c r="B4315" s="1" t="s">
        <v>20140</v>
      </c>
      <c r="C4315" t="s">
        <v>20141</v>
      </c>
      <c r="D4315" s="1">
        <v>4</v>
      </c>
      <c r="E4315" s="21">
        <v>13.524800000000001</v>
      </c>
      <c r="F4315" s="22">
        <v>11.111399999999998</v>
      </c>
      <c r="G4315" s="18"/>
      <c r="H4315" s="25">
        <v>0.65234276266392355</v>
      </c>
      <c r="I4315" s="26">
        <v>0.67825615367647019</v>
      </c>
      <c r="K4315" s="2">
        <v>-0.28356665711294787</v>
      </c>
      <c r="L4315" s="2"/>
      <c r="M4315" s="9">
        <v>1.4750634799224092E-2</v>
      </c>
    </row>
    <row r="4316" spans="1:13">
      <c r="A4316" s="15" t="s">
        <v>10358</v>
      </c>
      <c r="B4316" s="1" t="s">
        <v>10359</v>
      </c>
      <c r="C4316" t="s">
        <v>10360</v>
      </c>
      <c r="D4316" s="1">
        <v>7</v>
      </c>
      <c r="E4316" s="21">
        <v>10.802566666666666</v>
      </c>
      <c r="F4316" s="22">
        <v>14.789033333333334</v>
      </c>
      <c r="G4316" s="18"/>
      <c r="H4316" s="25">
        <v>0.52001509913975885</v>
      </c>
      <c r="I4316" s="26">
        <v>1.2577514950630486</v>
      </c>
      <c r="K4316" s="2">
        <v>0.45315362119769798</v>
      </c>
      <c r="L4316" s="2"/>
      <c r="M4316" s="9">
        <v>1.0975874697039223E-2</v>
      </c>
    </row>
    <row r="4317" spans="1:13">
      <c r="A4317" s="15" t="s">
        <v>19041</v>
      </c>
      <c r="B4317" s="1" t="s">
        <v>19042</v>
      </c>
      <c r="C4317" t="s">
        <v>19043</v>
      </c>
      <c r="D4317" s="1">
        <v>2</v>
      </c>
      <c r="E4317" s="21">
        <v>14.350266666666668</v>
      </c>
      <c r="F4317" s="22">
        <v>12.568</v>
      </c>
      <c r="G4317" s="18"/>
      <c r="H4317" s="25">
        <v>2.0293493842444468</v>
      </c>
      <c r="I4317" s="26">
        <v>1.2596043466104738</v>
      </c>
      <c r="K4317" s="2">
        <v>-0.19132246057105909</v>
      </c>
      <c r="L4317" s="2"/>
      <c r="M4317" s="9">
        <v>0.16692298625534124</v>
      </c>
    </row>
    <row r="4318" spans="1:13">
      <c r="A4318" s="15" t="s">
        <v>19059</v>
      </c>
      <c r="B4318" s="1" t="s">
        <v>19060</v>
      </c>
      <c r="C4318" t="s">
        <v>19061</v>
      </c>
      <c r="D4318" s="1">
        <v>4</v>
      </c>
      <c r="E4318" s="21">
        <v>17.560433333333332</v>
      </c>
      <c r="F4318" s="22">
        <v>6.2881333333333336</v>
      </c>
      <c r="G4318" s="18"/>
      <c r="H4318" s="25">
        <v>4.296863099207763</v>
      </c>
      <c r="I4318" s="26">
        <v>1.7532276897577586</v>
      </c>
      <c r="K4318" s="2">
        <v>-1.4816247323651186</v>
      </c>
      <c r="L4318" s="2"/>
      <c r="M4318" s="9">
        <v>1.6690238968619635E-2</v>
      </c>
    </row>
    <row r="4319" spans="1:13">
      <c r="A4319" s="15" t="s">
        <v>18229</v>
      </c>
      <c r="B4319" s="1" t="s">
        <v>18230</v>
      </c>
      <c r="C4319" t="s">
        <v>18231</v>
      </c>
      <c r="D4319" s="1">
        <v>12</v>
      </c>
      <c r="E4319" s="21">
        <v>10.604700000000001</v>
      </c>
      <c r="F4319" s="22">
        <v>16.623366666666666</v>
      </c>
      <c r="G4319" s="18"/>
      <c r="H4319" s="25">
        <v>0.42034025503156391</v>
      </c>
      <c r="I4319" s="26">
        <v>3.0940090777716538</v>
      </c>
      <c r="K4319" s="2">
        <v>0.64850878664031986</v>
      </c>
      <c r="L4319" s="2"/>
      <c r="M4319" s="9">
        <v>2.8592591855344497E-2</v>
      </c>
    </row>
    <row r="4320" spans="1:13">
      <c r="A4320" s="15" t="s">
        <v>17399</v>
      </c>
      <c r="B4320" s="1" t="s">
        <v>17400</v>
      </c>
      <c r="C4320" t="s">
        <v>17401</v>
      </c>
      <c r="D4320" s="1">
        <v>3</v>
      </c>
      <c r="E4320" s="21">
        <v>10.986613333333333</v>
      </c>
      <c r="F4320" s="22">
        <v>15.066766666666666</v>
      </c>
      <c r="G4320" s="18"/>
      <c r="H4320" s="25">
        <v>0.93758314859714331</v>
      </c>
      <c r="I4320" s="26">
        <v>1.8416486481773156</v>
      </c>
      <c r="K4320" s="2">
        <v>0.45562310888810187</v>
      </c>
      <c r="L4320" s="2"/>
      <c r="M4320" s="9">
        <v>2.7018648841259128E-2</v>
      </c>
    </row>
    <row r="4321" spans="1:13">
      <c r="A4321" s="15" t="s">
        <v>1981</v>
      </c>
      <c r="B4321" s="1" t="s">
        <v>1982</v>
      </c>
      <c r="C4321" t="s">
        <v>1983</v>
      </c>
      <c r="D4321" s="1">
        <v>416</v>
      </c>
      <c r="E4321" s="21">
        <v>10.936300000000001</v>
      </c>
      <c r="F4321" s="22">
        <v>11.957833333333333</v>
      </c>
      <c r="G4321" s="18"/>
      <c r="H4321" s="25">
        <v>0.65670797924191493</v>
      </c>
      <c r="I4321" s="26">
        <v>1.6354683895854878</v>
      </c>
      <c r="K4321" s="2">
        <v>0.1288312840567877</v>
      </c>
      <c r="L4321" s="2"/>
      <c r="M4321" s="9">
        <v>0.22068774047137155</v>
      </c>
    </row>
    <row r="4322" spans="1:13">
      <c r="A4322" s="15" t="s">
        <v>1134</v>
      </c>
      <c r="B4322" s="1" t="s">
        <v>1135</v>
      </c>
      <c r="C4322" t="s">
        <v>1136</v>
      </c>
      <c r="D4322" s="1">
        <v>31</v>
      </c>
      <c r="E4322" s="21">
        <v>18.803333333333331</v>
      </c>
      <c r="F4322" s="22">
        <v>6.3038733333333328</v>
      </c>
      <c r="G4322" s="18"/>
      <c r="H4322" s="25">
        <v>3.5940499945511974</v>
      </c>
      <c r="I4322" s="26">
        <v>2.6789274493597866</v>
      </c>
      <c r="K4322" s="2">
        <v>-1.5766779847677048</v>
      </c>
      <c r="L4322" s="2"/>
      <c r="M4322" s="9">
        <v>1.210927570503979E-2</v>
      </c>
    </row>
    <row r="4323" spans="1:13">
      <c r="A4323" s="15" t="s">
        <v>17530</v>
      </c>
      <c r="B4323" s="1" t="s">
        <v>17531</v>
      </c>
      <c r="C4323" t="s">
        <v>17532</v>
      </c>
      <c r="D4323" s="1">
        <v>2</v>
      </c>
      <c r="E4323" s="21">
        <v>13.867866666666666</v>
      </c>
      <c r="F4323" s="22">
        <v>10.095496666666667</v>
      </c>
      <c r="G4323" s="18"/>
      <c r="H4323" s="25">
        <v>1.1256555127272878</v>
      </c>
      <c r="I4323" s="26">
        <v>1.3995534282882187</v>
      </c>
      <c r="K4323" s="2">
        <v>-0.45803398238136317</v>
      </c>
      <c r="L4323" s="2"/>
      <c r="M4323" s="9">
        <v>2.3491822386635025E-2</v>
      </c>
    </row>
    <row r="4324" spans="1:13">
      <c r="A4324" s="15" t="s">
        <v>16643</v>
      </c>
      <c r="B4324" s="1" t="s">
        <v>16644</v>
      </c>
      <c r="C4324" t="s">
        <v>16645</v>
      </c>
      <c r="D4324" s="1">
        <v>2</v>
      </c>
      <c r="E4324" s="21">
        <v>12.458483333333334</v>
      </c>
      <c r="F4324" s="22">
        <v>9.7666266666666672</v>
      </c>
      <c r="G4324" s="18"/>
      <c r="H4324" s="25">
        <v>2.9622770660141429</v>
      </c>
      <c r="I4324" s="26">
        <v>2.2657274364171305</v>
      </c>
      <c r="K4324" s="2">
        <v>-0.3511961934606766</v>
      </c>
      <c r="L4324" s="2"/>
      <c r="M4324" s="9">
        <v>0.17410011252950811</v>
      </c>
    </row>
    <row r="4325" spans="1:13">
      <c r="A4325" s="15" t="s">
        <v>17315</v>
      </c>
      <c r="B4325" s="1" t="s">
        <v>17316</v>
      </c>
      <c r="C4325" t="s">
        <v>17317</v>
      </c>
      <c r="D4325" s="1">
        <v>3</v>
      </c>
      <c r="E4325" s="21">
        <v>9.341073333333334</v>
      </c>
      <c r="F4325" s="22">
        <v>17.466100000000001</v>
      </c>
      <c r="G4325" s="18"/>
      <c r="H4325" s="25">
        <v>0.28277640094840517</v>
      </c>
      <c r="I4325" s="26">
        <v>3.0228889145981093</v>
      </c>
      <c r="K4325" s="2">
        <v>0.90289726826123273</v>
      </c>
      <c r="L4325" s="2"/>
      <c r="M4325" s="9">
        <v>1.3335455701798593E-2</v>
      </c>
    </row>
    <row r="4326" spans="1:13">
      <c r="A4326" s="15" t="s">
        <v>19722</v>
      </c>
      <c r="B4326" s="1" t="s">
        <v>19723</v>
      </c>
      <c r="C4326" t="s">
        <v>19724</v>
      </c>
      <c r="D4326" s="1">
        <v>6</v>
      </c>
      <c r="E4326" s="21">
        <v>6.8221300000000005</v>
      </c>
      <c r="F4326" s="22">
        <v>23.060100000000002</v>
      </c>
      <c r="G4326" s="18"/>
      <c r="H4326" s="25">
        <v>0.77941486404866556</v>
      </c>
      <c r="I4326" s="26">
        <v>7.968400152477277</v>
      </c>
      <c r="K4326" s="2">
        <v>1.7571046174506126</v>
      </c>
      <c r="L4326" s="2"/>
      <c r="M4326" s="9">
        <v>2.539391570197207E-2</v>
      </c>
    </row>
    <row r="4327" spans="1:13">
      <c r="A4327" s="15" t="s">
        <v>7012</v>
      </c>
      <c r="B4327" s="1" t="s">
        <v>7013</v>
      </c>
      <c r="C4327" t="s">
        <v>7014</v>
      </c>
      <c r="D4327" s="1">
        <v>56</v>
      </c>
      <c r="E4327" s="21">
        <v>14.732500000000002</v>
      </c>
      <c r="F4327" s="22">
        <v>9.6755633333333346</v>
      </c>
      <c r="G4327" s="18"/>
      <c r="H4327" s="25">
        <v>1.516979798810782</v>
      </c>
      <c r="I4327" s="26">
        <v>1.4751931491277104</v>
      </c>
      <c r="K4327" s="2">
        <v>-0.606584700383477</v>
      </c>
      <c r="L4327" s="2"/>
      <c r="M4327" s="9">
        <v>1.7356571199432246E-2</v>
      </c>
    </row>
    <row r="4328" spans="1:13">
      <c r="A4328" s="15" t="s">
        <v>9118</v>
      </c>
      <c r="B4328" s="1" t="s">
        <v>9119</v>
      </c>
      <c r="C4328" t="s">
        <v>9120</v>
      </c>
      <c r="D4328" s="1">
        <v>8</v>
      </c>
      <c r="E4328" s="21">
        <v>11.471500000000001</v>
      </c>
      <c r="F4328" s="22">
        <v>12.327033333333333</v>
      </c>
      <c r="G4328" s="18"/>
      <c r="H4328" s="25">
        <v>0.89090782912712074</v>
      </c>
      <c r="I4328" s="26">
        <v>0.81828909520617032</v>
      </c>
      <c r="K4328" s="2">
        <v>0.10377158869899809</v>
      </c>
      <c r="L4328" s="2"/>
      <c r="M4328" s="9">
        <v>0.17841490368591131</v>
      </c>
    </row>
    <row r="4329" spans="1:13">
      <c r="A4329" s="15" t="s">
        <v>22443</v>
      </c>
      <c r="B4329" s="1" t="s">
        <v>22444</v>
      </c>
      <c r="C4329" t="s">
        <v>22445</v>
      </c>
      <c r="D4329" s="1">
        <v>2</v>
      </c>
      <c r="E4329" s="21">
        <v>10.325896666666667</v>
      </c>
      <c r="F4329" s="22">
        <v>16.487833333333331</v>
      </c>
      <c r="G4329" s="18"/>
      <c r="H4329" s="25">
        <v>3.3124539773457036</v>
      </c>
      <c r="I4329" s="26">
        <v>1.1271816727277522</v>
      </c>
      <c r="K4329" s="2">
        <v>0.67513476068938327</v>
      </c>
      <c r="L4329" s="2"/>
      <c r="M4329" s="9">
        <v>3.5044199529618535E-2</v>
      </c>
    </row>
    <row r="4330" spans="1:13">
      <c r="A4330" s="15" t="s">
        <v>7503</v>
      </c>
      <c r="B4330" s="1" t="s">
        <v>7504</v>
      </c>
      <c r="C4330" t="s">
        <v>7505</v>
      </c>
      <c r="D4330" s="1">
        <v>3</v>
      </c>
      <c r="E4330" s="21">
        <v>15.533666666666667</v>
      </c>
      <c r="F4330" s="22">
        <v>8.1215033333333331</v>
      </c>
      <c r="G4330" s="18"/>
      <c r="H4330" s="25">
        <v>1.7998289761344908</v>
      </c>
      <c r="I4330" s="26">
        <v>2.6861098748251795</v>
      </c>
      <c r="K4330" s="2">
        <v>-0.93557970520257683</v>
      </c>
      <c r="L4330" s="2"/>
      <c r="M4330" s="9">
        <v>1.9168859985916741E-2</v>
      </c>
    </row>
    <row r="4331" spans="1:13">
      <c r="A4331" s="15" t="s">
        <v>16333</v>
      </c>
      <c r="B4331" s="1" t="s">
        <v>16334</v>
      </c>
      <c r="C4331" t="s">
        <v>16335</v>
      </c>
      <c r="D4331" s="1">
        <v>3</v>
      </c>
      <c r="E4331" s="21">
        <v>11.008313333333334</v>
      </c>
      <c r="F4331" s="22">
        <v>13.8317</v>
      </c>
      <c r="G4331" s="18"/>
      <c r="H4331" s="25">
        <v>1.0160469115810222</v>
      </c>
      <c r="I4331" s="26">
        <v>0.47277558101069428</v>
      </c>
      <c r="K4331" s="2">
        <v>0.32938504372287664</v>
      </c>
      <c r="L4331" s="2"/>
      <c r="M4331" s="9">
        <v>1.5320181246477946E-2</v>
      </c>
    </row>
    <row r="4332" spans="1:13">
      <c r="A4332" s="15" t="s">
        <v>20065</v>
      </c>
      <c r="B4332" s="1" t="s">
        <v>20066</v>
      </c>
      <c r="C4332" t="s">
        <v>20067</v>
      </c>
      <c r="D4332" s="1">
        <v>3</v>
      </c>
      <c r="E4332" s="21">
        <v>15.595300000000002</v>
      </c>
      <c r="F4332" s="22">
        <v>9.3877066666666664</v>
      </c>
      <c r="G4332" s="18"/>
      <c r="H4332" s="25">
        <v>3.002658633611214</v>
      </c>
      <c r="I4332" s="26">
        <v>1.2659549174174196</v>
      </c>
      <c r="K4332" s="2">
        <v>-0.73226663702319428</v>
      </c>
      <c r="L4332" s="2"/>
      <c r="M4332" s="9">
        <v>2.9342755367193496E-2</v>
      </c>
    </row>
    <row r="4333" spans="1:13">
      <c r="A4333" s="15" t="s">
        <v>20415</v>
      </c>
      <c r="B4333" s="1" t="s">
        <v>20416</v>
      </c>
      <c r="C4333" t="s">
        <v>20417</v>
      </c>
      <c r="D4333" s="1">
        <v>3</v>
      </c>
      <c r="E4333" s="21">
        <v>11.104033333333334</v>
      </c>
      <c r="F4333" s="22">
        <v>15.957033333333333</v>
      </c>
      <c r="G4333" s="18"/>
      <c r="H4333" s="25">
        <v>0.61744454271888505</v>
      </c>
      <c r="I4333" s="26">
        <v>2.5099483467460644</v>
      </c>
      <c r="K4333" s="2">
        <v>0.52310865262324668</v>
      </c>
      <c r="L4333" s="2"/>
      <c r="M4333" s="9">
        <v>3.0312302978771952E-2</v>
      </c>
    </row>
    <row r="4334" spans="1:13">
      <c r="A4334" s="15" t="s">
        <v>19701</v>
      </c>
      <c r="B4334" s="1" t="s">
        <v>19702</v>
      </c>
      <c r="C4334" t="s">
        <v>19703</v>
      </c>
      <c r="D4334" s="1">
        <v>1</v>
      </c>
      <c r="E4334" s="21">
        <v>6.3908500000000004</v>
      </c>
      <c r="F4334" s="22">
        <v>20.800366666666665</v>
      </c>
      <c r="G4334" s="18"/>
      <c r="H4334" s="25">
        <v>1.7786705600813202</v>
      </c>
      <c r="I4334" s="26">
        <v>4.5769344788114665</v>
      </c>
      <c r="K4334" s="2">
        <v>1.7025292289530662</v>
      </c>
      <c r="L4334" s="2"/>
      <c r="M4334" s="9">
        <v>1.092490521847524E-2</v>
      </c>
    </row>
    <row r="4335" spans="1:13">
      <c r="A4335" s="15" t="s">
        <v>6903</v>
      </c>
      <c r="B4335" s="1" t="s">
        <v>6904</v>
      </c>
      <c r="C4335" t="s">
        <v>6905</v>
      </c>
      <c r="D4335" s="1">
        <v>13</v>
      </c>
      <c r="E4335" s="21">
        <v>14.961966666666667</v>
      </c>
      <c r="F4335" s="22">
        <v>9.4276533333333319</v>
      </c>
      <c r="G4335" s="18"/>
      <c r="H4335" s="25">
        <v>0.83704451693642534</v>
      </c>
      <c r="I4335" s="26">
        <v>1.7797420840485192</v>
      </c>
      <c r="K4335" s="2">
        <v>-0.66632920690215547</v>
      </c>
      <c r="L4335" s="2"/>
      <c r="M4335" s="9">
        <v>1.1899189365328208E-2</v>
      </c>
    </row>
    <row r="4336" spans="1:13">
      <c r="A4336" s="15" t="s">
        <v>11787</v>
      </c>
      <c r="B4336" s="1" t="s">
        <v>11788</v>
      </c>
      <c r="C4336" t="s">
        <v>11789</v>
      </c>
      <c r="D4336" s="1">
        <v>5</v>
      </c>
      <c r="E4336" s="21">
        <v>12.553400000000002</v>
      </c>
      <c r="F4336" s="22">
        <v>14.174999999999999</v>
      </c>
      <c r="G4336" s="18"/>
      <c r="H4336" s="25">
        <v>0.41615260422109662</v>
      </c>
      <c r="I4336" s="26">
        <v>1.8922777729498284</v>
      </c>
      <c r="K4336" s="2">
        <v>0.17527057427316209</v>
      </c>
      <c r="L4336" s="2"/>
      <c r="M4336" s="9">
        <v>0.14298038542349145</v>
      </c>
    </row>
    <row r="4337" spans="1:13">
      <c r="A4337" s="15" t="s">
        <v>20986</v>
      </c>
      <c r="B4337" s="1" t="s">
        <v>20987</v>
      </c>
      <c r="C4337" t="s">
        <v>20988</v>
      </c>
      <c r="D4337" s="1">
        <v>2</v>
      </c>
      <c r="E4337" s="21">
        <v>12.484866666666667</v>
      </c>
      <c r="F4337" s="22">
        <v>12.228299999999999</v>
      </c>
      <c r="G4337" s="18"/>
      <c r="H4337" s="25">
        <v>1.8670598124680831</v>
      </c>
      <c r="I4337" s="26">
        <v>0.14315065490594159</v>
      </c>
      <c r="K4337" s="2">
        <v>-2.9956562171299942E-2</v>
      </c>
      <c r="L4337" s="2"/>
      <c r="M4337" s="9">
        <v>0.42799608127425037</v>
      </c>
    </row>
    <row r="4338" spans="1:13">
      <c r="A4338" s="15" t="s">
        <v>21425</v>
      </c>
      <c r="B4338" s="1" t="s">
        <v>21426</v>
      </c>
      <c r="C4338" t="s">
        <v>21427</v>
      </c>
      <c r="D4338" s="1">
        <v>1</v>
      </c>
      <c r="E4338" s="21">
        <v>22.552133333333334</v>
      </c>
      <c r="F4338" s="22">
        <v>9.6718566666666668</v>
      </c>
      <c r="G4338" s="18"/>
      <c r="H4338" s="25">
        <v>4.8421915547955265</v>
      </c>
      <c r="I4338" s="26">
        <v>3.5679595392371475</v>
      </c>
      <c r="K4338" s="2">
        <v>-1.2213991429349054</v>
      </c>
      <c r="L4338" s="2"/>
      <c r="M4338" s="9">
        <v>2.2427526145562215E-2</v>
      </c>
    </row>
    <row r="4339" spans="1:13">
      <c r="A4339" s="15" t="s">
        <v>5283</v>
      </c>
      <c r="B4339" s="1" t="s">
        <v>5284</v>
      </c>
      <c r="C4339" t="s">
        <v>5285</v>
      </c>
      <c r="D4339" s="1">
        <v>31</v>
      </c>
      <c r="E4339" s="21">
        <v>10.325116666666666</v>
      </c>
      <c r="F4339" s="22">
        <v>15.129099999999999</v>
      </c>
      <c r="G4339" s="18"/>
      <c r="H4339" s="25">
        <v>0.75247759490454835</v>
      </c>
      <c r="I4339" s="26">
        <v>1.4667767621557135</v>
      </c>
      <c r="K4339" s="2">
        <v>0.55116808386371619</v>
      </c>
      <c r="L4339" s="2"/>
      <c r="M4339" s="9">
        <v>1.1108002731367288E-2</v>
      </c>
    </row>
    <row r="4340" spans="1:13">
      <c r="A4340" s="15" t="s">
        <v>14583</v>
      </c>
      <c r="B4340" s="1" t="s">
        <v>14584</v>
      </c>
      <c r="C4340" t="s">
        <v>14585</v>
      </c>
      <c r="D4340" s="1">
        <v>2</v>
      </c>
      <c r="E4340" s="21">
        <v>10.759543333333333</v>
      </c>
      <c r="F4340" s="22">
        <v>10.145036666666668</v>
      </c>
      <c r="G4340" s="18"/>
      <c r="H4340" s="25">
        <v>1.365910232640978</v>
      </c>
      <c r="I4340" s="26">
        <v>2.7039044936967205</v>
      </c>
      <c r="K4340" s="2">
        <v>-8.4842767612948705E-2</v>
      </c>
      <c r="L4340" s="2"/>
      <c r="M4340" s="9">
        <v>0.39372319134318978</v>
      </c>
    </row>
    <row r="4341" spans="1:13">
      <c r="A4341" s="15" t="s">
        <v>1978</v>
      </c>
      <c r="B4341" s="1" t="s">
        <v>1979</v>
      </c>
      <c r="C4341" t="s">
        <v>1980</v>
      </c>
      <c r="D4341" s="1">
        <v>11</v>
      </c>
      <c r="E4341" s="21">
        <v>11.518566666666667</v>
      </c>
      <c r="F4341" s="22">
        <v>11.024693333333333</v>
      </c>
      <c r="G4341" s="18"/>
      <c r="H4341" s="25">
        <v>0.55822411568592534</v>
      </c>
      <c r="I4341" s="26">
        <v>0.95886169395452059</v>
      </c>
      <c r="K4341" s="2">
        <v>-6.3222677786410747E-2</v>
      </c>
      <c r="L4341" s="2"/>
      <c r="M4341" s="9">
        <v>0.2758059959061735</v>
      </c>
    </row>
    <row r="4342" spans="1:13">
      <c r="A4342" s="15" t="s">
        <v>11392</v>
      </c>
      <c r="B4342" s="1" t="s">
        <v>11393</v>
      </c>
      <c r="C4342" t="s">
        <v>11394</v>
      </c>
      <c r="D4342" s="1">
        <v>24</v>
      </c>
      <c r="E4342" s="21">
        <v>14.594633333333334</v>
      </c>
      <c r="F4342" s="22">
        <v>10.504116666666667</v>
      </c>
      <c r="G4342" s="18"/>
      <c r="H4342" s="25">
        <v>1.6652311261003185</v>
      </c>
      <c r="I4342" s="26">
        <v>0.7483924945062812</v>
      </c>
      <c r="K4342" s="2">
        <v>-0.47448312081013322</v>
      </c>
      <c r="L4342" s="2"/>
      <c r="M4342" s="9">
        <v>2.0221824961224939E-2</v>
      </c>
    </row>
    <row r="4343" spans="1:13">
      <c r="A4343" s="15" t="s">
        <v>1149</v>
      </c>
      <c r="B4343" s="1" t="s">
        <v>1150</v>
      </c>
      <c r="C4343" t="s">
        <v>1151</v>
      </c>
      <c r="D4343" s="1">
        <v>5</v>
      </c>
      <c r="E4343" s="21">
        <v>12.488500000000002</v>
      </c>
      <c r="F4343" s="22">
        <v>14.374000000000001</v>
      </c>
      <c r="G4343" s="18"/>
      <c r="H4343" s="25">
        <v>0.46412240842260599</v>
      </c>
      <c r="I4343" s="26">
        <v>2.0820105283115398</v>
      </c>
      <c r="K4343" s="2">
        <v>0.2028613866453961</v>
      </c>
      <c r="L4343" s="2"/>
      <c r="M4343" s="9">
        <v>0.13161110249410057</v>
      </c>
    </row>
    <row r="4344" spans="1:13">
      <c r="A4344" s="15" t="s">
        <v>8708</v>
      </c>
      <c r="B4344" s="1" t="s">
        <v>8709</v>
      </c>
      <c r="C4344" t="s">
        <v>8710</v>
      </c>
      <c r="D4344" s="1">
        <v>9</v>
      </c>
      <c r="E4344" s="21">
        <v>11.376763333333335</v>
      </c>
      <c r="F4344" s="22">
        <v>15.238366666666666</v>
      </c>
      <c r="G4344" s="18"/>
      <c r="H4344" s="25">
        <v>2.1458027854472865</v>
      </c>
      <c r="I4344" s="26">
        <v>2.1763905654393398</v>
      </c>
      <c r="K4344" s="2">
        <v>0.42161810286480622</v>
      </c>
      <c r="L4344" s="2"/>
      <c r="M4344" s="9">
        <v>7.1121920290514506E-2</v>
      </c>
    </row>
    <row r="4345" spans="1:13">
      <c r="A4345" s="15" t="s">
        <v>12087</v>
      </c>
      <c r="B4345" s="1" t="s">
        <v>12088</v>
      </c>
      <c r="C4345" t="s">
        <v>12089</v>
      </c>
      <c r="D4345" s="1">
        <v>3</v>
      </c>
      <c r="E4345" s="21">
        <v>13.265066666666664</v>
      </c>
      <c r="F4345" s="22">
        <v>7.5205933333333332</v>
      </c>
      <c r="G4345" s="18"/>
      <c r="H4345" s="25">
        <v>0.63159566443519266</v>
      </c>
      <c r="I4345" s="26">
        <v>4.654558779533601</v>
      </c>
      <c r="K4345" s="2">
        <v>-0.81871353399601599</v>
      </c>
      <c r="L4345" s="2"/>
      <c r="M4345" s="9">
        <v>7.5679472438710718E-2</v>
      </c>
    </row>
    <row r="4346" spans="1:13">
      <c r="A4346" s="15" t="s">
        <v>4716</v>
      </c>
      <c r="B4346" s="1" t="s">
        <v>4717</v>
      </c>
      <c r="C4346" t="s">
        <v>4718</v>
      </c>
      <c r="D4346" s="1">
        <v>18</v>
      </c>
      <c r="E4346" s="21">
        <v>10.7704</v>
      </c>
      <c r="F4346" s="22">
        <v>14.719699999999998</v>
      </c>
      <c r="G4346" s="18"/>
      <c r="H4346" s="25">
        <v>0.44961731505803837</v>
      </c>
      <c r="I4346" s="26">
        <v>1.3218665250319344</v>
      </c>
      <c r="K4346" s="2">
        <v>0.45067643746746727</v>
      </c>
      <c r="L4346" s="2"/>
      <c r="M4346" s="9">
        <v>1.1783375889440856E-2</v>
      </c>
    </row>
    <row r="4347" spans="1:13">
      <c r="A4347" s="15" t="s">
        <v>211</v>
      </c>
      <c r="B4347" s="1" t="s">
        <v>212</v>
      </c>
      <c r="C4347" t="s">
        <v>213</v>
      </c>
      <c r="D4347" s="1">
        <v>11</v>
      </c>
      <c r="E4347" s="21">
        <v>8.7117433333333327</v>
      </c>
      <c r="F4347" s="22">
        <v>11.511356666666666</v>
      </c>
      <c r="G4347" s="18"/>
      <c r="H4347" s="25">
        <v>1.7746708670717901</v>
      </c>
      <c r="I4347" s="26">
        <v>3.6380920664042216</v>
      </c>
      <c r="K4347" s="2">
        <v>0.40202451687916091</v>
      </c>
      <c r="L4347" s="2"/>
      <c r="M4347" s="9">
        <v>0.18337216894826602</v>
      </c>
    </row>
    <row r="4348" spans="1:13">
      <c r="A4348" s="15" t="s">
        <v>1798</v>
      </c>
      <c r="B4348" s="1" t="s">
        <v>1799</v>
      </c>
      <c r="C4348" t="s">
        <v>1800</v>
      </c>
      <c r="D4348" s="1">
        <v>8</v>
      </c>
      <c r="E4348" s="21">
        <v>12.652666666666667</v>
      </c>
      <c r="F4348" s="22">
        <v>15.123633333333332</v>
      </c>
      <c r="G4348" s="18"/>
      <c r="H4348" s="25">
        <v>3.240403250111529</v>
      </c>
      <c r="I4348" s="26">
        <v>3.0202324684258035</v>
      </c>
      <c r="K4348" s="2">
        <v>0.25736329897052218</v>
      </c>
      <c r="L4348" s="2"/>
      <c r="M4348" s="9">
        <v>0.22898100341639524</v>
      </c>
    </row>
    <row r="4349" spans="1:13">
      <c r="A4349" s="15" t="s">
        <v>9971</v>
      </c>
      <c r="B4349" s="1" t="s">
        <v>9972</v>
      </c>
      <c r="C4349" t="s">
        <v>9973</v>
      </c>
      <c r="D4349" s="1">
        <v>21</v>
      </c>
      <c r="E4349" s="21">
        <v>12.257033333333334</v>
      </c>
      <c r="F4349" s="22">
        <v>19.1785</v>
      </c>
      <c r="G4349" s="18"/>
      <c r="H4349" s="25">
        <v>1.6134435978159498</v>
      </c>
      <c r="I4349" s="26">
        <v>7.3067007144127594</v>
      </c>
      <c r="K4349" s="2">
        <v>0.64588005346935973</v>
      </c>
      <c r="L4349" s="2"/>
      <c r="M4349" s="9">
        <v>0.12267664678409988</v>
      </c>
    </row>
    <row r="4350" spans="1:13">
      <c r="A4350" s="15" t="s">
        <v>10584</v>
      </c>
      <c r="B4350" s="1" t="s">
        <v>10585</v>
      </c>
      <c r="C4350" t="s">
        <v>10586</v>
      </c>
      <c r="D4350" s="1">
        <v>4</v>
      </c>
      <c r="E4350" s="21">
        <v>12.669600000000001</v>
      </c>
      <c r="F4350" s="22">
        <v>15.9308</v>
      </c>
      <c r="G4350" s="18"/>
      <c r="H4350" s="25">
        <v>0.86532132182213051</v>
      </c>
      <c r="I4350" s="26">
        <v>3.9422002130789915</v>
      </c>
      <c r="K4350" s="2">
        <v>0.33044773981741443</v>
      </c>
      <c r="L4350" s="2"/>
      <c r="M4350" s="9">
        <v>0.15048570188229035</v>
      </c>
    </row>
    <row r="4351" spans="1:13">
      <c r="A4351" s="15" t="s">
        <v>14858</v>
      </c>
      <c r="B4351" s="1" t="s">
        <v>14859</v>
      </c>
      <c r="C4351" t="s">
        <v>14860</v>
      </c>
      <c r="D4351" s="1">
        <v>14</v>
      </c>
      <c r="E4351" s="21">
        <v>15.075699999999999</v>
      </c>
      <c r="F4351" s="22">
        <v>14.105566666666666</v>
      </c>
      <c r="G4351" s="18"/>
      <c r="H4351" s="25">
        <v>2.8013853412195955</v>
      </c>
      <c r="I4351" s="26">
        <v>3.5029634459031036</v>
      </c>
      <c r="K4351" s="2">
        <v>-9.5960366526787577E-2</v>
      </c>
      <c r="L4351" s="2"/>
      <c r="M4351" s="9">
        <v>0.3867904249238423</v>
      </c>
    </row>
    <row r="4352" spans="1:13">
      <c r="A4352" s="15" t="s">
        <v>12283</v>
      </c>
      <c r="B4352" s="1" t="s">
        <v>12284</v>
      </c>
      <c r="C4352" t="s">
        <v>12285</v>
      </c>
      <c r="D4352" s="1">
        <v>9</v>
      </c>
      <c r="E4352" s="21">
        <v>10.939086666666666</v>
      </c>
      <c r="F4352" s="22">
        <v>14.8332</v>
      </c>
      <c r="G4352" s="18"/>
      <c r="H4352" s="25">
        <v>2.3538518004609723</v>
      </c>
      <c r="I4352" s="26">
        <v>1.4583978915234341</v>
      </c>
      <c r="K4352" s="2">
        <v>0.4393375785275323</v>
      </c>
      <c r="L4352" s="2"/>
      <c r="M4352" s="9">
        <v>5.7590025071849092E-2</v>
      </c>
    </row>
    <row r="4353" spans="1:13">
      <c r="A4353" s="15" t="s">
        <v>12788</v>
      </c>
      <c r="B4353" s="1" t="s">
        <v>12789</v>
      </c>
      <c r="C4353" t="s">
        <v>12790</v>
      </c>
      <c r="D4353" s="1">
        <v>6</v>
      </c>
      <c r="E4353" s="21">
        <v>12.862066666666669</v>
      </c>
      <c r="F4353" s="22">
        <v>13.307266666666665</v>
      </c>
      <c r="G4353" s="18"/>
      <c r="H4353" s="25">
        <v>1.3042118859040248</v>
      </c>
      <c r="I4353" s="26">
        <v>0.88348533849370292</v>
      </c>
      <c r="K4353" s="2">
        <v>4.9091797481132307E-2</v>
      </c>
      <c r="L4353" s="2"/>
      <c r="M4353" s="9">
        <v>0.35225982850971355</v>
      </c>
    </row>
    <row r="4354" spans="1:13">
      <c r="A4354" s="15" t="s">
        <v>9728</v>
      </c>
      <c r="B4354" s="1" t="s">
        <v>9729</v>
      </c>
      <c r="C4354" t="s">
        <v>9730</v>
      </c>
      <c r="D4354" s="1">
        <v>8</v>
      </c>
      <c r="E4354" s="21">
        <v>9.7957166666666655</v>
      </c>
      <c r="F4354" s="22">
        <v>17.164066666666667</v>
      </c>
      <c r="G4354" s="18"/>
      <c r="H4354" s="25">
        <v>0.61334691752166881</v>
      </c>
      <c r="I4354" s="26">
        <v>3.351808682388258</v>
      </c>
      <c r="K4354" s="2">
        <v>0.80916845894921841</v>
      </c>
      <c r="L4354" s="2"/>
      <c r="M4354" s="9">
        <v>2.2011123479673454E-2</v>
      </c>
    </row>
    <row r="4355" spans="1:13">
      <c r="A4355" s="15" t="s">
        <v>5951</v>
      </c>
      <c r="B4355" s="1" t="s">
        <v>5952</v>
      </c>
      <c r="C4355" t="s">
        <v>5953</v>
      </c>
      <c r="D4355" s="1">
        <v>17</v>
      </c>
      <c r="E4355" s="21">
        <v>11.678200000000002</v>
      </c>
      <c r="F4355" s="22">
        <v>18.046499999999998</v>
      </c>
      <c r="G4355" s="18"/>
      <c r="H4355" s="25">
        <v>0.50837559933576593</v>
      </c>
      <c r="I4355" s="26">
        <v>5.6732534819096543</v>
      </c>
      <c r="K4355" s="2">
        <v>0.62790113908134815</v>
      </c>
      <c r="L4355" s="2"/>
      <c r="M4355" s="9">
        <v>8.8766940857350388E-2</v>
      </c>
    </row>
    <row r="4356" spans="1:13">
      <c r="A4356" s="15" t="s">
        <v>6849</v>
      </c>
      <c r="B4356" s="1" t="s">
        <v>6850</v>
      </c>
      <c r="C4356" t="s">
        <v>6851</v>
      </c>
      <c r="D4356" s="1">
        <v>6</v>
      </c>
      <c r="E4356" s="21">
        <v>10.808573333333333</v>
      </c>
      <c r="F4356" s="22">
        <v>11.319846666666669</v>
      </c>
      <c r="G4356" s="18"/>
      <c r="H4356" s="25">
        <v>0.8294847244725686</v>
      </c>
      <c r="I4356" s="26">
        <v>2.190731472484313</v>
      </c>
      <c r="K4356" s="2">
        <v>6.6678307660372374E-2</v>
      </c>
      <c r="L4356" s="2"/>
      <c r="M4356" s="9">
        <v>0.38579979547552196</v>
      </c>
    </row>
    <row r="4357" spans="1:13">
      <c r="A4357" s="15" t="s">
        <v>12244</v>
      </c>
      <c r="B4357" s="1" t="s">
        <v>12245</v>
      </c>
      <c r="C4357" t="s">
        <v>12246</v>
      </c>
      <c r="D4357" s="1">
        <v>10</v>
      </c>
      <c r="E4357" s="21">
        <v>11.431616666666665</v>
      </c>
      <c r="F4357" s="22">
        <v>10.98991</v>
      </c>
      <c r="G4357" s="18"/>
      <c r="H4357" s="25">
        <v>1.459967328686965</v>
      </c>
      <c r="I4357" s="26">
        <v>2.4157144740842238</v>
      </c>
      <c r="K4357" s="2">
        <v>-5.6849873222192718E-2</v>
      </c>
      <c r="L4357" s="2"/>
      <c r="M4357" s="9">
        <v>0.41771741408958019</v>
      </c>
    </row>
    <row r="4358" spans="1:13">
      <c r="A4358" s="15" t="s">
        <v>527</v>
      </c>
      <c r="B4358" s="1" t="s">
        <v>528</v>
      </c>
      <c r="C4358" t="s">
        <v>529</v>
      </c>
      <c r="D4358" s="1">
        <v>10</v>
      </c>
      <c r="E4358" s="21">
        <v>11.687276666666667</v>
      </c>
      <c r="F4358" s="22">
        <v>14.719733333333332</v>
      </c>
      <c r="G4358" s="18"/>
      <c r="H4358" s="25">
        <v>2.0605087994554512</v>
      </c>
      <c r="I4358" s="26">
        <v>1.9024670334419334</v>
      </c>
      <c r="K4358" s="2">
        <v>0.33281273871794453</v>
      </c>
      <c r="L4358" s="2"/>
      <c r="M4358" s="9">
        <v>9.4245990799010124E-2</v>
      </c>
    </row>
    <row r="4359" spans="1:13">
      <c r="A4359" s="15" t="s">
        <v>20821</v>
      </c>
      <c r="B4359" s="1" t="s">
        <v>20822</v>
      </c>
      <c r="C4359" t="s">
        <v>20823</v>
      </c>
      <c r="D4359" s="1">
        <v>2</v>
      </c>
      <c r="E4359" s="21">
        <v>18.550599999999999</v>
      </c>
      <c r="F4359" s="22">
        <v>6.9341399999999993</v>
      </c>
      <c r="G4359" s="18"/>
      <c r="H4359" s="25">
        <v>5.9459690639962224</v>
      </c>
      <c r="I4359" s="26">
        <v>1.5080031101758411</v>
      </c>
      <c r="K4359" s="2">
        <v>-1.4196769801812819</v>
      </c>
      <c r="L4359" s="2"/>
      <c r="M4359" s="9">
        <v>2.9724112832494893E-2</v>
      </c>
    </row>
    <row r="4360" spans="1:13">
      <c r="A4360" s="15" t="s">
        <v>984</v>
      </c>
      <c r="B4360" s="1" t="s">
        <v>980</v>
      </c>
      <c r="C4360" t="s">
        <v>985</v>
      </c>
      <c r="D4360" s="1">
        <v>7</v>
      </c>
      <c r="E4360" s="21">
        <v>8.2947299999999995</v>
      </c>
      <c r="F4360" s="22">
        <v>12.222436666666667</v>
      </c>
      <c r="G4360" s="18"/>
      <c r="H4360" s="25">
        <v>0.91072240402880222</v>
      </c>
      <c r="I4360" s="26">
        <v>2.613745296128398</v>
      </c>
      <c r="K4360" s="2">
        <v>0.559265003515939</v>
      </c>
      <c r="L4360" s="2"/>
      <c r="M4360" s="9">
        <v>5.651254848821069E-2</v>
      </c>
    </row>
    <row r="4361" spans="1:13">
      <c r="A4361" s="15" t="s">
        <v>8004</v>
      </c>
      <c r="B4361" s="1" t="s">
        <v>8005</v>
      </c>
      <c r="C4361" t="s">
        <v>8006</v>
      </c>
      <c r="D4361" s="1">
        <v>9</v>
      </c>
      <c r="E4361" s="21">
        <v>11.861566666666667</v>
      </c>
      <c r="F4361" s="22">
        <v>16.854233333333333</v>
      </c>
      <c r="G4361" s="18"/>
      <c r="H4361" s="25">
        <v>1.6224069844935263</v>
      </c>
      <c r="I4361" s="26">
        <v>4.4618109085138702</v>
      </c>
      <c r="K4361" s="2">
        <v>0.50681643086320505</v>
      </c>
      <c r="L4361" s="2"/>
      <c r="M4361" s="9">
        <v>9.8985858548737843E-2</v>
      </c>
    </row>
    <row r="4362" spans="1:13">
      <c r="A4362" s="15" t="s">
        <v>18479</v>
      </c>
      <c r="B4362" s="1" t="s">
        <v>18477</v>
      </c>
      <c r="C4362" t="s">
        <v>18480</v>
      </c>
      <c r="D4362" s="1">
        <v>1</v>
      </c>
      <c r="E4362" s="21">
        <v>13.982823333333334</v>
      </c>
      <c r="F4362" s="22">
        <v>7.0949366666666664</v>
      </c>
      <c r="G4362" s="18"/>
      <c r="H4362" s="25">
        <v>3.7193104469287537</v>
      </c>
      <c r="I4362" s="26">
        <v>3.8869691808700177</v>
      </c>
      <c r="K4362" s="2">
        <v>-0.97879397986345185</v>
      </c>
      <c r="L4362" s="2"/>
      <c r="M4362" s="9">
        <v>6.9346564333982341E-2</v>
      </c>
    </row>
    <row r="4363" spans="1:13">
      <c r="A4363" s="15" t="s">
        <v>13022</v>
      </c>
      <c r="B4363" s="1" t="s">
        <v>13020</v>
      </c>
      <c r="C4363" t="s">
        <v>13023</v>
      </c>
      <c r="D4363" s="1">
        <v>1</v>
      </c>
      <c r="E4363" s="21">
        <v>12.860533333333334</v>
      </c>
      <c r="F4363" s="22">
        <v>11.331099999999999</v>
      </c>
      <c r="G4363" s="18"/>
      <c r="H4363" s="25">
        <v>0.78176774897237411</v>
      </c>
      <c r="I4363" s="26">
        <v>0.8303242800255809</v>
      </c>
      <c r="K4363" s="2">
        <v>-0.18266255141769902</v>
      </c>
      <c r="L4363" s="2"/>
      <c r="M4363" s="9">
        <v>6.3401814773537332E-2</v>
      </c>
    </row>
    <row r="4364" spans="1:13">
      <c r="A4364" s="15" t="s">
        <v>10661</v>
      </c>
      <c r="B4364" s="1" t="s">
        <v>10662</v>
      </c>
      <c r="C4364" t="s">
        <v>10663</v>
      </c>
      <c r="D4364" s="1">
        <v>2</v>
      </c>
      <c r="E4364" s="21">
        <v>8.5748266666666666</v>
      </c>
      <c r="F4364" s="22">
        <v>17.767099999999999</v>
      </c>
      <c r="G4364" s="18"/>
      <c r="H4364" s="25">
        <v>0.41078206306183035</v>
      </c>
      <c r="I4364" s="26">
        <v>3.2356176334666054</v>
      </c>
      <c r="K4364" s="2">
        <v>1.0510288057635024</v>
      </c>
      <c r="L4364" s="2"/>
      <c r="M4364" s="9">
        <v>1.1877120654970218E-2</v>
      </c>
    </row>
    <row r="4365" spans="1:13">
      <c r="A4365" s="15" t="s">
        <v>19811</v>
      </c>
      <c r="B4365" s="1" t="s">
        <v>19812</v>
      </c>
      <c r="C4365" t="s">
        <v>19813</v>
      </c>
      <c r="D4365" s="1">
        <v>6</v>
      </c>
      <c r="E4365" s="21">
        <v>8.6816966666666673</v>
      </c>
      <c r="F4365" s="22">
        <v>18.450766666666667</v>
      </c>
      <c r="G4365" s="18"/>
      <c r="H4365" s="25">
        <v>1.3482880983800625</v>
      </c>
      <c r="I4365" s="26">
        <v>4.1034952373961913</v>
      </c>
      <c r="K4365" s="2">
        <v>1.0876318427527849</v>
      </c>
      <c r="L4365" s="2"/>
      <c r="M4365" s="9">
        <v>1.9773316645202384E-2</v>
      </c>
    </row>
    <row r="4366" spans="1:13">
      <c r="A4366" s="15" t="s">
        <v>20545</v>
      </c>
      <c r="B4366" s="1" t="s">
        <v>20546</v>
      </c>
      <c r="C4366" t="s">
        <v>20547</v>
      </c>
      <c r="D4366" s="1">
        <v>1</v>
      </c>
      <c r="E4366" s="21">
        <v>15.826766666666666</v>
      </c>
      <c r="F4366" s="22">
        <v>9.3143766666666679</v>
      </c>
      <c r="G4366" s="18"/>
      <c r="H4366" s="25">
        <v>2.7952580584506559</v>
      </c>
      <c r="I4366" s="26">
        <v>0.99411855009014538</v>
      </c>
      <c r="K4366" s="2">
        <v>-0.76483541982989756</v>
      </c>
      <c r="L4366" s="2"/>
      <c r="M4366" s="9">
        <v>2.1288856424698015E-2</v>
      </c>
    </row>
    <row r="4367" spans="1:13">
      <c r="A4367" s="15" t="s">
        <v>22991</v>
      </c>
      <c r="B4367" s="1" t="s">
        <v>17604</v>
      </c>
      <c r="C4367" t="s">
        <v>17605</v>
      </c>
      <c r="D4367" s="1">
        <v>2</v>
      </c>
      <c r="E4367" s="21">
        <v>10.028323333333333</v>
      </c>
      <c r="F4367" s="22">
        <v>16.827366666666666</v>
      </c>
      <c r="G4367" s="18"/>
      <c r="H4367" s="25">
        <v>1.0192661044267746</v>
      </c>
      <c r="I4367" s="26">
        <v>3.1688889004402307</v>
      </c>
      <c r="K4367" s="2">
        <v>0.74672900795227404</v>
      </c>
      <c r="L4367" s="2"/>
      <c r="M4367" s="9">
        <v>2.4998075477967931E-2</v>
      </c>
    </row>
    <row r="4368" spans="1:13">
      <c r="A4368" s="15" t="s">
        <v>15266</v>
      </c>
      <c r="B4368" s="1" t="s">
        <v>15267</v>
      </c>
      <c r="C4368" t="s">
        <v>15268</v>
      </c>
      <c r="D4368" s="1">
        <v>11</v>
      </c>
      <c r="E4368" s="21">
        <v>18.086200000000002</v>
      </c>
      <c r="F4368" s="22">
        <v>6.9581366666666655</v>
      </c>
      <c r="G4368" s="18"/>
      <c r="H4368" s="25">
        <v>5.2167049437360316</v>
      </c>
      <c r="I4368" s="26">
        <v>2.472721245921857</v>
      </c>
      <c r="K4368" s="2">
        <v>-1.3781164017233121</v>
      </c>
      <c r="L4368" s="2"/>
      <c r="M4368" s="9">
        <v>2.8598633637521464E-2</v>
      </c>
    </row>
    <row r="4369" spans="1:13">
      <c r="A4369" s="15" t="s">
        <v>7267</v>
      </c>
      <c r="B4369" s="1" t="s">
        <v>7268</v>
      </c>
      <c r="C4369" t="s">
        <v>7269</v>
      </c>
      <c r="D4369" s="1">
        <v>5</v>
      </c>
      <c r="E4369" s="21">
        <v>14.058766666666665</v>
      </c>
      <c r="F4369" s="22">
        <v>10.580846666666666</v>
      </c>
      <c r="G4369" s="18"/>
      <c r="H4369" s="25">
        <v>1.3051681896726315</v>
      </c>
      <c r="I4369" s="26">
        <v>1.0312460649783508</v>
      </c>
      <c r="K4369" s="2">
        <v>-0.41001496186427283</v>
      </c>
      <c r="L4369" s="2"/>
      <c r="M4369" s="9">
        <v>2.3716444230806984E-2</v>
      </c>
    </row>
    <row r="4370" spans="1:13">
      <c r="A4370" s="15" t="s">
        <v>900</v>
      </c>
      <c r="B4370" s="1" t="s">
        <v>901</v>
      </c>
      <c r="C4370" t="s">
        <v>902</v>
      </c>
      <c r="D4370" s="1">
        <v>65</v>
      </c>
      <c r="E4370" s="21">
        <v>13.754533333333333</v>
      </c>
      <c r="F4370" s="22">
        <v>9.89175</v>
      </c>
      <c r="G4370" s="18"/>
      <c r="H4370" s="25">
        <v>1.0441462557196353</v>
      </c>
      <c r="I4370" s="26">
        <v>1.7048078110156597</v>
      </c>
      <c r="K4370" s="2">
        <v>-0.47560950920393602</v>
      </c>
      <c r="L4370" s="2"/>
      <c r="M4370" s="9">
        <v>2.8428511920714151E-2</v>
      </c>
    </row>
    <row r="4371" spans="1:13">
      <c r="A4371" s="15" t="s">
        <v>14565</v>
      </c>
      <c r="B4371" s="1" t="s">
        <v>14566</v>
      </c>
      <c r="C4371" t="s">
        <v>14567</v>
      </c>
      <c r="D4371" s="1">
        <v>10</v>
      </c>
      <c r="E4371" s="21">
        <v>15.370766666666668</v>
      </c>
      <c r="F4371" s="22">
        <v>8.6161900000000013</v>
      </c>
      <c r="G4371" s="18"/>
      <c r="H4371" s="25">
        <v>2.0917103583749914</v>
      </c>
      <c r="I4371" s="26">
        <v>2.3222231266826987</v>
      </c>
      <c r="K4371" s="2">
        <v>-0.83506715695171185</v>
      </c>
      <c r="L4371" s="2"/>
      <c r="M4371" s="9">
        <v>2.2039040509883669E-2</v>
      </c>
    </row>
    <row r="4372" spans="1:13">
      <c r="A4372" s="15" t="s">
        <v>17327</v>
      </c>
      <c r="B4372" s="1" t="s">
        <v>17328</v>
      </c>
      <c r="C4372" t="s">
        <v>17329</v>
      </c>
      <c r="D4372" s="1">
        <v>8</v>
      </c>
      <c r="E4372" s="21">
        <v>12.561599999999999</v>
      </c>
      <c r="F4372" s="22">
        <v>15.347999999999999</v>
      </c>
      <c r="G4372" s="18"/>
      <c r="H4372" s="25">
        <v>0.41955409663117332</v>
      </c>
      <c r="I4372" s="26">
        <v>3.0494396714806409</v>
      </c>
      <c r="K4372" s="2">
        <v>0.28903043472096457</v>
      </c>
      <c r="L4372" s="2"/>
      <c r="M4372" s="9">
        <v>0.12696793858676617</v>
      </c>
    </row>
    <row r="4373" spans="1:13">
      <c r="A4373" s="15" t="s">
        <v>14867</v>
      </c>
      <c r="B4373" s="1" t="s">
        <v>14868</v>
      </c>
      <c r="C4373" t="s">
        <v>14869</v>
      </c>
      <c r="D4373" s="1">
        <v>19</v>
      </c>
      <c r="E4373" s="21">
        <v>17.681133333333335</v>
      </c>
      <c r="F4373" s="22">
        <v>7.9689866666666669</v>
      </c>
      <c r="G4373" s="18"/>
      <c r="H4373" s="25">
        <v>6.3210898793905148</v>
      </c>
      <c r="I4373" s="26">
        <v>1.5128455914049275</v>
      </c>
      <c r="K4373" s="2">
        <v>-1.1497425637816741</v>
      </c>
      <c r="L4373" s="2"/>
      <c r="M4373" s="9">
        <v>5.0567253137257975E-2</v>
      </c>
    </row>
    <row r="4374" spans="1:13">
      <c r="A4374" s="15" t="s">
        <v>12253</v>
      </c>
      <c r="B4374" s="1" t="s">
        <v>12254</v>
      </c>
      <c r="C4374" t="s">
        <v>12255</v>
      </c>
      <c r="D4374" s="1">
        <v>7</v>
      </c>
      <c r="E4374" s="21">
        <v>13.270633333333331</v>
      </c>
      <c r="F4374" s="22">
        <v>13.679399999999999</v>
      </c>
      <c r="G4374" s="18"/>
      <c r="H4374" s="25">
        <v>1.81186470061464</v>
      </c>
      <c r="I4374" s="26">
        <v>1.8195821608270455</v>
      </c>
      <c r="K4374" s="2">
        <v>4.3767728596752972E-2</v>
      </c>
      <c r="L4374" s="2"/>
      <c r="M4374" s="9">
        <v>0.41646023926946996</v>
      </c>
    </row>
    <row r="4375" spans="1:13">
      <c r="A4375" s="15" t="s">
        <v>19698</v>
      </c>
      <c r="B4375" s="1" t="s">
        <v>19699</v>
      </c>
      <c r="C4375" t="s">
        <v>19700</v>
      </c>
      <c r="D4375" s="1">
        <v>2</v>
      </c>
      <c r="E4375" s="21">
        <v>11.573866666666667</v>
      </c>
      <c r="F4375" s="22">
        <v>10.438090000000001</v>
      </c>
      <c r="G4375" s="18"/>
      <c r="H4375" s="25">
        <v>0.59436682556594056</v>
      </c>
      <c r="I4375" s="26">
        <v>2.9578328112149954</v>
      </c>
      <c r="K4375" s="2">
        <v>-0.14901318274515477</v>
      </c>
      <c r="L4375" s="2"/>
      <c r="M4375" s="9">
        <v>0.30678750378037917</v>
      </c>
    </row>
    <row r="4376" spans="1:13">
      <c r="A4376" s="15" t="s">
        <v>18191</v>
      </c>
      <c r="B4376" s="1" t="s">
        <v>18192</v>
      </c>
      <c r="C4376" t="s">
        <v>18193</v>
      </c>
      <c r="D4376" s="1">
        <v>10</v>
      </c>
      <c r="E4376" s="21">
        <v>11.946933333333334</v>
      </c>
      <c r="F4376" s="22">
        <v>14.475</v>
      </c>
      <c r="G4376" s="18"/>
      <c r="H4376" s="25">
        <v>1.4041521795494012</v>
      </c>
      <c r="I4376" s="26">
        <v>1.7358862174693361</v>
      </c>
      <c r="K4376" s="2">
        <v>0.27692300888524862</v>
      </c>
      <c r="L4376" s="2"/>
      <c r="M4376" s="9">
        <v>8.6750232510656805E-2</v>
      </c>
    </row>
    <row r="4377" spans="1:13">
      <c r="A4377" s="15" t="s">
        <v>11056</v>
      </c>
      <c r="B4377" s="1" t="s">
        <v>11057</v>
      </c>
      <c r="C4377" t="s">
        <v>11058</v>
      </c>
      <c r="D4377" s="1">
        <v>9</v>
      </c>
      <c r="E4377" s="21">
        <v>5.804266666666666</v>
      </c>
      <c r="F4377" s="22">
        <v>22.544266666666669</v>
      </c>
      <c r="G4377" s="18"/>
      <c r="H4377" s="25">
        <v>1.2599673143511858</v>
      </c>
      <c r="I4377" s="26">
        <v>6.7766143097665852</v>
      </c>
      <c r="K4377" s="2">
        <v>1.9575748738079162</v>
      </c>
      <c r="L4377" s="2"/>
      <c r="M4377" s="9">
        <v>1.6687593397074867E-2</v>
      </c>
    </row>
    <row r="4378" spans="1:13">
      <c r="A4378" s="15" t="s">
        <v>8896</v>
      </c>
      <c r="B4378" s="1" t="s">
        <v>8897</v>
      </c>
      <c r="C4378" t="s">
        <v>8898</v>
      </c>
      <c r="D4378" s="1">
        <v>29</v>
      </c>
      <c r="E4378" s="21">
        <v>7.0200566666666662</v>
      </c>
      <c r="F4378" s="22">
        <v>19.700566666666663</v>
      </c>
      <c r="G4378" s="18"/>
      <c r="H4378" s="25">
        <v>1.170168742119418</v>
      </c>
      <c r="I4378" s="26">
        <v>4.3654292141017983</v>
      </c>
      <c r="K4378" s="2">
        <v>1.4886825466449978</v>
      </c>
      <c r="L4378" s="2"/>
      <c r="M4378" s="9">
        <v>1.1961211456740546E-2</v>
      </c>
    </row>
    <row r="4379" spans="1:13">
      <c r="A4379" s="15" t="s">
        <v>9422</v>
      </c>
      <c r="B4379" s="1" t="s">
        <v>9423</v>
      </c>
      <c r="C4379" t="s">
        <v>9424</v>
      </c>
      <c r="D4379" s="1">
        <v>58</v>
      </c>
      <c r="E4379" s="21">
        <v>12.978199999999999</v>
      </c>
      <c r="F4379" s="22">
        <v>11.283133333333334</v>
      </c>
      <c r="G4379" s="18"/>
      <c r="H4379" s="25">
        <v>0.37086186107498281</v>
      </c>
      <c r="I4379" s="26">
        <v>1.0328859052835087</v>
      </c>
      <c r="K4379" s="2">
        <v>-0.20192254318571012</v>
      </c>
      <c r="L4379" s="2"/>
      <c r="M4379" s="9">
        <v>4.7143799969115101E-2</v>
      </c>
    </row>
    <row r="4380" spans="1:13">
      <c r="A4380" s="15" t="s">
        <v>21992</v>
      </c>
      <c r="B4380" s="1" t="s">
        <v>21993</v>
      </c>
      <c r="C4380" t="s">
        <v>21994</v>
      </c>
      <c r="D4380" s="1">
        <v>4</v>
      </c>
      <c r="E4380" s="21">
        <v>13.819866666666668</v>
      </c>
      <c r="F4380" s="22">
        <v>9.5346299999999999</v>
      </c>
      <c r="G4380" s="18"/>
      <c r="H4380" s="25">
        <v>1.828885194136938</v>
      </c>
      <c r="I4380" s="26">
        <v>1.4014465682643829</v>
      </c>
      <c r="K4380" s="2">
        <v>-0.53549483710679602</v>
      </c>
      <c r="L4380" s="2"/>
      <c r="M4380" s="9">
        <v>3.1017051798724854E-2</v>
      </c>
    </row>
    <row r="4381" spans="1:13">
      <c r="A4381" s="15" t="s">
        <v>21649</v>
      </c>
      <c r="B4381" s="1" t="s">
        <v>21650</v>
      </c>
      <c r="C4381" t="s">
        <v>21651</v>
      </c>
      <c r="D4381" s="1">
        <v>1</v>
      </c>
      <c r="E4381" s="21">
        <v>11.661433333333333</v>
      </c>
      <c r="F4381" s="22">
        <v>13.3028</v>
      </c>
      <c r="G4381" s="18"/>
      <c r="H4381" s="25">
        <v>1.7039077713695123</v>
      </c>
      <c r="I4381" s="26">
        <v>0.31483428974620942</v>
      </c>
      <c r="K4381" s="2">
        <v>0.1899848146609914</v>
      </c>
      <c r="L4381" s="2"/>
      <c r="M4381" s="9">
        <v>0.11796217257949063</v>
      </c>
    </row>
    <row r="4382" spans="1:13">
      <c r="A4382" s="15" t="s">
        <v>22565</v>
      </c>
      <c r="B4382" s="1" t="s">
        <v>22566</v>
      </c>
      <c r="C4382" t="s">
        <v>22567</v>
      </c>
      <c r="D4382" s="1">
        <v>1</v>
      </c>
      <c r="E4382" s="21">
        <v>13.098699999999999</v>
      </c>
      <c r="F4382" s="22">
        <v>14.550233333333333</v>
      </c>
      <c r="G4382" s="18"/>
      <c r="H4382" s="25">
        <v>2.9491102370037114</v>
      </c>
      <c r="I4382" s="26">
        <v>2.3917628317484376</v>
      </c>
      <c r="K4382" s="2">
        <v>0.15161865250267081</v>
      </c>
      <c r="L4382" s="2"/>
      <c r="M4382" s="9">
        <v>0.30420927833800304</v>
      </c>
    </row>
    <row r="4383" spans="1:13">
      <c r="A4383" s="15" t="s">
        <v>8343</v>
      </c>
      <c r="B4383" s="1" t="s">
        <v>8344</v>
      </c>
      <c r="C4383" t="s">
        <v>8345</v>
      </c>
      <c r="D4383" s="1">
        <v>19</v>
      </c>
      <c r="E4383" s="21">
        <v>11.007183333333336</v>
      </c>
      <c r="F4383" s="22">
        <v>12.149966666666666</v>
      </c>
      <c r="G4383" s="18"/>
      <c r="H4383" s="25">
        <v>1.2843958368950488</v>
      </c>
      <c r="I4383" s="26">
        <v>1.3575481292879947</v>
      </c>
      <c r="K4383" s="2">
        <v>0.14250701596863993</v>
      </c>
      <c r="L4383" s="2"/>
      <c r="M4383" s="9">
        <v>0.20992443483741477</v>
      </c>
    </row>
    <row r="4384" spans="1:13">
      <c r="A4384" s="15" t="s">
        <v>9374</v>
      </c>
      <c r="B4384" s="1" t="s">
        <v>9375</v>
      </c>
      <c r="C4384" t="s">
        <v>9376</v>
      </c>
      <c r="D4384" s="1">
        <v>25</v>
      </c>
      <c r="E4384" s="21">
        <v>12.829733333333332</v>
      </c>
      <c r="F4384" s="22">
        <v>10.431806666666667</v>
      </c>
      <c r="G4384" s="18"/>
      <c r="H4384" s="25">
        <v>1.2721361929185619</v>
      </c>
      <c r="I4384" s="26">
        <v>2.1222743508164372</v>
      </c>
      <c r="K4384" s="2">
        <v>-0.2985021468777922</v>
      </c>
      <c r="L4384" s="2"/>
      <c r="M4384" s="9">
        <v>0.11396252083229577</v>
      </c>
    </row>
    <row r="4385" spans="1:13">
      <c r="A4385" s="15" t="s">
        <v>13976</v>
      </c>
      <c r="B4385" s="1" t="s">
        <v>13977</v>
      </c>
      <c r="C4385" t="s">
        <v>13978</v>
      </c>
      <c r="D4385" s="1">
        <v>6</v>
      </c>
      <c r="E4385" s="21">
        <v>10.836066666666667</v>
      </c>
      <c r="F4385" s="22">
        <v>15.348433333333332</v>
      </c>
      <c r="G4385" s="18"/>
      <c r="H4385" s="25">
        <v>0.61713471246830154</v>
      </c>
      <c r="I4385" s="26">
        <v>2.038488587982128</v>
      </c>
      <c r="K4385" s="2">
        <v>0.50225022776910022</v>
      </c>
      <c r="L4385" s="2"/>
      <c r="M4385" s="9">
        <v>2.2980626652651867E-2</v>
      </c>
    </row>
    <row r="4386" spans="1:13">
      <c r="A4386" s="15" t="s">
        <v>23327</v>
      </c>
      <c r="B4386" s="1" t="s">
        <v>23328</v>
      </c>
      <c r="C4386" t="s">
        <v>23329</v>
      </c>
      <c r="D4386" s="1">
        <v>1</v>
      </c>
      <c r="E4386" s="21">
        <v>13.222766666666667</v>
      </c>
      <c r="F4386" s="22">
        <v>8.4592966666666669</v>
      </c>
      <c r="G4386" s="18"/>
      <c r="H4386" s="25">
        <v>1.8557474217504126</v>
      </c>
      <c r="I4386" s="26">
        <v>3.2622166447115877</v>
      </c>
      <c r="K4386" s="2">
        <v>-0.64441444774114953</v>
      </c>
      <c r="L4386" s="2"/>
      <c r="M4386" s="9">
        <v>7.0621223702719185E-2</v>
      </c>
    </row>
    <row r="4387" spans="1:13">
      <c r="A4387" s="15" t="s">
        <v>4569</v>
      </c>
      <c r="B4387" s="1" t="s">
        <v>4570</v>
      </c>
      <c r="C4387" t="s">
        <v>4571</v>
      </c>
      <c r="D4387" s="1">
        <v>18</v>
      </c>
      <c r="E4387" s="21">
        <v>14.767766666666667</v>
      </c>
      <c r="F4387" s="22">
        <v>12.555300000000001</v>
      </c>
      <c r="G4387" s="18"/>
      <c r="H4387" s="25">
        <v>1.3246615202886109</v>
      </c>
      <c r="I4387" s="26">
        <v>1.6063928193315529</v>
      </c>
      <c r="K4387" s="2">
        <v>-0.23415516224146668</v>
      </c>
      <c r="L4387" s="2"/>
      <c r="M4387" s="9">
        <v>9.7229710159849339E-2</v>
      </c>
    </row>
    <row r="4388" spans="1:13">
      <c r="A4388" s="15" t="s">
        <v>4284</v>
      </c>
      <c r="B4388" s="1" t="s">
        <v>4285</v>
      </c>
      <c r="C4388" t="s">
        <v>4286</v>
      </c>
      <c r="D4388" s="1">
        <v>96</v>
      </c>
      <c r="E4388" s="21">
        <v>13.027366666666666</v>
      </c>
      <c r="F4388" s="22">
        <v>11.2605</v>
      </c>
      <c r="G4388" s="18"/>
      <c r="H4388" s="25">
        <v>0.92204533691859891</v>
      </c>
      <c r="I4388" s="26">
        <v>0.99481108256794104</v>
      </c>
      <c r="K4388" s="2">
        <v>-0.21027460022600405</v>
      </c>
      <c r="L4388" s="2"/>
      <c r="M4388" s="9">
        <v>6.7082772488248579E-2</v>
      </c>
    </row>
    <row r="4389" spans="1:13">
      <c r="A4389" s="15" t="s">
        <v>16238</v>
      </c>
      <c r="B4389" s="1" t="s">
        <v>16239</v>
      </c>
      <c r="C4389" t="s">
        <v>16240</v>
      </c>
      <c r="D4389" s="1">
        <v>8</v>
      </c>
      <c r="E4389" s="21">
        <v>11.461710000000002</v>
      </c>
      <c r="F4389" s="22">
        <v>11.7858</v>
      </c>
      <c r="G4389" s="18"/>
      <c r="H4389" s="25">
        <v>2.1573188193449679</v>
      </c>
      <c r="I4389" s="26">
        <v>1.2771329727166238</v>
      </c>
      <c r="K4389" s="2">
        <v>4.0227390305106435E-2</v>
      </c>
      <c r="L4389" s="2"/>
      <c r="M4389" s="9">
        <v>0.43181054711765748</v>
      </c>
    </row>
    <row r="4390" spans="1:13">
      <c r="A4390" s="15" t="s">
        <v>6991</v>
      </c>
      <c r="B4390" s="1" t="s">
        <v>6992</v>
      </c>
      <c r="C4390" t="s">
        <v>6993</v>
      </c>
      <c r="D4390" s="1">
        <v>20</v>
      </c>
      <c r="E4390" s="21">
        <v>11.782350000000001</v>
      </c>
      <c r="F4390" s="22">
        <v>14.555</v>
      </c>
      <c r="G4390" s="18"/>
      <c r="H4390" s="25">
        <v>1.9859450527393727</v>
      </c>
      <c r="I4390" s="26">
        <v>1.8339593425155329</v>
      </c>
      <c r="K4390" s="2">
        <v>0.30488752480663983</v>
      </c>
      <c r="L4390" s="2"/>
      <c r="M4390" s="9">
        <v>0.10357429125777241</v>
      </c>
    </row>
    <row r="4391" spans="1:13">
      <c r="A4391" s="15" t="s">
        <v>20116</v>
      </c>
      <c r="B4391" s="1" t="s">
        <v>20117</v>
      </c>
      <c r="C4391" t="s">
        <v>20118</v>
      </c>
      <c r="D4391" s="1">
        <v>2</v>
      </c>
      <c r="E4391" s="21">
        <v>7.9929099999999993</v>
      </c>
      <c r="F4391" s="22">
        <v>12.942033333333333</v>
      </c>
      <c r="G4391" s="18"/>
      <c r="H4391" s="25">
        <v>2.5460072090039323</v>
      </c>
      <c r="I4391" s="26">
        <v>2.5596087930254816</v>
      </c>
      <c r="K4391" s="2">
        <v>0.69527154840044125</v>
      </c>
      <c r="L4391" s="2"/>
      <c r="M4391" s="9">
        <v>6.0572660694298161E-2</v>
      </c>
    </row>
    <row r="4392" spans="1:13">
      <c r="A4392" s="15" t="s">
        <v>1074</v>
      </c>
      <c r="B4392" s="1" t="s">
        <v>1075</v>
      </c>
      <c r="C4392" t="s">
        <v>1076</v>
      </c>
      <c r="D4392" s="1">
        <v>5</v>
      </c>
      <c r="E4392" s="21">
        <v>12.381633333333333</v>
      </c>
      <c r="F4392" s="22">
        <v>11.3621</v>
      </c>
      <c r="G4392" s="18"/>
      <c r="H4392" s="25">
        <v>1.7365482208488592</v>
      </c>
      <c r="I4392" s="26">
        <v>1.0938504148191379</v>
      </c>
      <c r="K4392" s="2">
        <v>-0.12397213582641403</v>
      </c>
      <c r="L4392" s="2"/>
      <c r="M4392" s="9">
        <v>0.25369439856818377</v>
      </c>
    </row>
    <row r="4393" spans="1:13">
      <c r="A4393" s="15" t="s">
        <v>14249</v>
      </c>
      <c r="B4393" s="1" t="s">
        <v>14250</v>
      </c>
      <c r="C4393" t="s">
        <v>14251</v>
      </c>
      <c r="D4393" s="1">
        <v>2</v>
      </c>
      <c r="E4393" s="21">
        <v>14.106733333333333</v>
      </c>
      <c r="F4393" s="22">
        <v>9.3072800000000004</v>
      </c>
      <c r="G4393" s="18"/>
      <c r="H4393" s="25">
        <v>1.4058273092145179</v>
      </c>
      <c r="I4393" s="26">
        <v>2.176113983503615</v>
      </c>
      <c r="K4393" s="2">
        <v>-0.59995242972692775</v>
      </c>
      <c r="L4393" s="2"/>
      <c r="M4393" s="9">
        <v>3.1254981904761538E-2</v>
      </c>
    </row>
    <row r="4394" spans="1:13">
      <c r="A4394" s="15" t="s">
        <v>21404</v>
      </c>
      <c r="B4394" s="1" t="s">
        <v>21405</v>
      </c>
      <c r="C4394" t="s">
        <v>21406</v>
      </c>
      <c r="D4394" s="1">
        <v>2</v>
      </c>
      <c r="E4394" s="21">
        <v>14.891733333333335</v>
      </c>
      <c r="F4394" s="22">
        <v>9.1888933333333327</v>
      </c>
      <c r="G4394" s="18"/>
      <c r="H4394" s="25">
        <v>2.9346542987775028</v>
      </c>
      <c r="I4394" s="26">
        <v>1.7312417907482802</v>
      </c>
      <c r="K4394" s="2">
        <v>-0.69654866140378258</v>
      </c>
      <c r="L4394" s="2"/>
      <c r="M4394" s="9">
        <v>3.9526930313269551E-2</v>
      </c>
    </row>
    <row r="4395" spans="1:13">
      <c r="A4395" s="15" t="s">
        <v>7685</v>
      </c>
      <c r="B4395" s="1" t="s">
        <v>7686</v>
      </c>
      <c r="C4395" t="s">
        <v>7687</v>
      </c>
      <c r="D4395" s="1">
        <v>8</v>
      </c>
      <c r="E4395" s="21">
        <v>11.110313333333332</v>
      </c>
      <c r="F4395" s="22">
        <v>15.720366666666669</v>
      </c>
      <c r="G4395" s="18"/>
      <c r="H4395" s="25">
        <v>1.209220320096108</v>
      </c>
      <c r="I4395" s="26">
        <v>2.7239672360976224</v>
      </c>
      <c r="K4395" s="2">
        <v>0.5007353636295494</v>
      </c>
      <c r="L4395" s="2"/>
      <c r="M4395" s="9">
        <v>4.6970100338197762E-2</v>
      </c>
    </row>
    <row r="4396" spans="1:13">
      <c r="A4396" s="15" t="s">
        <v>9169</v>
      </c>
      <c r="B4396" s="1" t="s">
        <v>9170</v>
      </c>
      <c r="C4396" t="s">
        <v>9171</v>
      </c>
      <c r="D4396" s="1">
        <v>9</v>
      </c>
      <c r="E4396" s="21">
        <v>10.33517</v>
      </c>
      <c r="F4396" s="22">
        <v>9.1197400000000002</v>
      </c>
      <c r="G4396" s="18"/>
      <c r="H4396" s="25">
        <v>3.3668279652961171</v>
      </c>
      <c r="I4396" s="26">
        <v>2.1854716314104836</v>
      </c>
      <c r="K4396" s="2">
        <v>-0.18049751994850208</v>
      </c>
      <c r="L4396" s="2"/>
      <c r="M4396" s="9">
        <v>0.34233682625547956</v>
      </c>
    </row>
    <row r="4397" spans="1:13">
      <c r="A4397" s="15" t="s">
        <v>8436</v>
      </c>
      <c r="B4397" s="1" t="s">
        <v>8437</v>
      </c>
      <c r="C4397" t="s">
        <v>8438</v>
      </c>
      <c r="D4397" s="1">
        <v>17</v>
      </c>
      <c r="E4397" s="21">
        <v>11.141599999999999</v>
      </c>
      <c r="F4397" s="22">
        <v>15.992966666666666</v>
      </c>
      <c r="G4397" s="18"/>
      <c r="H4397" s="25">
        <v>0.50870306663121245</v>
      </c>
      <c r="I4397" s="26">
        <v>3.0029336478406234</v>
      </c>
      <c r="K4397" s="2">
        <v>0.5214811538476215</v>
      </c>
      <c r="L4397" s="2"/>
      <c r="M4397" s="9">
        <v>4.4087167128092165E-2</v>
      </c>
    </row>
    <row r="4398" spans="1:13">
      <c r="A4398" s="15" t="s">
        <v>13737</v>
      </c>
      <c r="B4398" s="1" t="s">
        <v>13738</v>
      </c>
      <c r="C4398" t="s">
        <v>13739</v>
      </c>
      <c r="D4398" s="1">
        <v>27</v>
      </c>
      <c r="E4398" s="21">
        <v>12.631500000000001</v>
      </c>
      <c r="F4398" s="22">
        <v>10.719643333333332</v>
      </c>
      <c r="G4398" s="18"/>
      <c r="H4398" s="25">
        <v>1.4860193101033383</v>
      </c>
      <c r="I4398" s="26">
        <v>1.7728574171188598</v>
      </c>
      <c r="K4398" s="2">
        <v>-0.23676906552308477</v>
      </c>
      <c r="L4398" s="2"/>
      <c r="M4398" s="9">
        <v>0.14561036388828416</v>
      </c>
    </row>
    <row r="4399" spans="1:13">
      <c r="A4399" s="15" t="s">
        <v>19731</v>
      </c>
      <c r="B4399" s="1" t="s">
        <v>19732</v>
      </c>
      <c r="C4399" t="s">
        <v>19733</v>
      </c>
      <c r="D4399" s="1">
        <v>8</v>
      </c>
      <c r="E4399" s="21">
        <v>9.6242466666666662</v>
      </c>
      <c r="F4399" s="22">
        <v>14.9307</v>
      </c>
      <c r="G4399" s="18"/>
      <c r="H4399" s="25">
        <v>1.8029607235137808</v>
      </c>
      <c r="I4399" s="26">
        <v>0.74555485378340902</v>
      </c>
      <c r="K4399" s="2">
        <v>0.63353628135704365</v>
      </c>
      <c r="L4399" s="2"/>
      <c r="M4399" s="9">
        <v>1.2851727175245343E-2</v>
      </c>
    </row>
    <row r="4400" spans="1:13">
      <c r="A4400" s="15" t="s">
        <v>6044</v>
      </c>
      <c r="B4400" s="1" t="s">
        <v>6045</v>
      </c>
      <c r="C4400" t="s">
        <v>6046</v>
      </c>
      <c r="D4400" s="1">
        <v>42</v>
      </c>
      <c r="E4400" s="21">
        <v>10.367343333333332</v>
      </c>
      <c r="F4400" s="22">
        <v>15.026200000000001</v>
      </c>
      <c r="G4400" s="18"/>
      <c r="H4400" s="25">
        <v>1.1743293845567062</v>
      </c>
      <c r="I4400" s="26">
        <v>1.4146754433438078</v>
      </c>
      <c r="K4400" s="2">
        <v>0.53543396385457542</v>
      </c>
      <c r="L4400" s="2"/>
      <c r="M4400" s="9">
        <v>1.5167149501253108E-2</v>
      </c>
    </row>
    <row r="4401" spans="1:13">
      <c r="A4401" s="15" t="s">
        <v>2275</v>
      </c>
      <c r="B4401" s="1" t="s">
        <v>2276</v>
      </c>
      <c r="C4401" t="s">
        <v>2277</v>
      </c>
      <c r="D4401" s="1">
        <v>18</v>
      </c>
      <c r="E4401" s="21">
        <v>13.898000000000001</v>
      </c>
      <c r="F4401" s="22">
        <v>8.8354499999999998</v>
      </c>
      <c r="G4401" s="18"/>
      <c r="H4401" s="25">
        <v>0.97952145458892315</v>
      </c>
      <c r="I4401" s="26">
        <v>1.3731347085774119</v>
      </c>
      <c r="K4401" s="2">
        <v>-0.65350176605429444</v>
      </c>
      <c r="L4401" s="2"/>
      <c r="M4401" s="9">
        <v>1.0400915479223196E-2</v>
      </c>
    </row>
    <row r="4402" spans="1:13">
      <c r="A4402" s="15" t="s">
        <v>3400</v>
      </c>
      <c r="B4402" s="1" t="s">
        <v>3398</v>
      </c>
      <c r="C4402" t="s">
        <v>3401</v>
      </c>
      <c r="D4402" s="1">
        <v>1</v>
      </c>
      <c r="E4402" s="21">
        <v>13.292133333333334</v>
      </c>
      <c r="F4402" s="22">
        <v>15.138466666666668</v>
      </c>
      <c r="G4402" s="18"/>
      <c r="H4402" s="25">
        <v>2.3734996973526843</v>
      </c>
      <c r="I4402" s="26">
        <v>3.5623322140604983</v>
      </c>
      <c r="K4402" s="2">
        <v>0.18764641625814477</v>
      </c>
      <c r="L4402" s="2"/>
      <c r="M4402" s="9">
        <v>0.28205756700571083</v>
      </c>
    </row>
    <row r="4403" spans="1:13">
      <c r="A4403" s="15" t="s">
        <v>11740</v>
      </c>
      <c r="B4403" s="1" t="s">
        <v>11741</v>
      </c>
      <c r="C4403" t="s">
        <v>11742</v>
      </c>
      <c r="D4403" s="1">
        <v>5</v>
      </c>
      <c r="E4403" s="21">
        <v>9.6614666666666675</v>
      </c>
      <c r="F4403" s="22">
        <v>16.150400000000001</v>
      </c>
      <c r="G4403" s="18"/>
      <c r="H4403" s="25">
        <v>1.6926870069015487</v>
      </c>
      <c r="I4403" s="26">
        <v>2.2048162190985461</v>
      </c>
      <c r="K4403" s="2">
        <v>0.74125577658942321</v>
      </c>
      <c r="L4403" s="2"/>
      <c r="M4403" s="9">
        <v>1.8310165117589722E-2</v>
      </c>
    </row>
    <row r="4404" spans="1:13">
      <c r="A4404" s="15" t="s">
        <v>11883</v>
      </c>
      <c r="B4404" s="1" t="s">
        <v>11884</v>
      </c>
      <c r="C4404" t="s">
        <v>11885</v>
      </c>
      <c r="D4404" s="1">
        <v>6</v>
      </c>
      <c r="E4404" s="21">
        <v>10.486330000000001</v>
      </c>
      <c r="F4404" s="22">
        <v>15.059366666666667</v>
      </c>
      <c r="G4404" s="18"/>
      <c r="H4404" s="25">
        <v>2.1780345793627802</v>
      </c>
      <c r="I4404" s="26">
        <v>1.334257457664499</v>
      </c>
      <c r="K4404" s="2">
        <v>0.52215124499473142</v>
      </c>
      <c r="L4404" s="2"/>
      <c r="M4404" s="9">
        <v>3.3847478632215287E-2</v>
      </c>
    </row>
    <row r="4405" spans="1:13">
      <c r="A4405" s="15" t="s">
        <v>4996</v>
      </c>
      <c r="B4405" s="1" t="s">
        <v>4997</v>
      </c>
      <c r="C4405" t="s">
        <v>4998</v>
      </c>
      <c r="D4405" s="1">
        <v>14</v>
      </c>
      <c r="E4405" s="21">
        <v>9.9657866666666663</v>
      </c>
      <c r="F4405" s="22">
        <v>15.887966666666665</v>
      </c>
      <c r="G4405" s="18"/>
      <c r="H4405" s="25">
        <v>1.1602497891546169</v>
      </c>
      <c r="I4405" s="26">
        <v>2.0876001301334739</v>
      </c>
      <c r="K4405" s="2">
        <v>0.67287890486461122</v>
      </c>
      <c r="L4405" s="2"/>
      <c r="M4405" s="9">
        <v>1.5925228994794947E-2</v>
      </c>
    </row>
    <row r="4406" spans="1:13">
      <c r="A4406" s="15" t="s">
        <v>15968</v>
      </c>
      <c r="B4406" s="1" t="s">
        <v>15969</v>
      </c>
      <c r="C4406" t="s">
        <v>15970</v>
      </c>
      <c r="D4406" s="1">
        <v>5</v>
      </c>
      <c r="E4406" s="21">
        <v>15.173333333333332</v>
      </c>
      <c r="F4406" s="22">
        <v>9.0422566666666668</v>
      </c>
      <c r="G4406" s="18"/>
      <c r="H4406" s="25">
        <v>5.1948872310506795</v>
      </c>
      <c r="I4406" s="26">
        <v>1.9186669435921755</v>
      </c>
      <c r="K4406" s="2">
        <v>-0.74678328232106039</v>
      </c>
      <c r="L4406" s="2"/>
      <c r="M4406" s="9">
        <v>9.0412512017649049E-2</v>
      </c>
    </row>
    <row r="4407" spans="1:13">
      <c r="A4407" s="15" t="s">
        <v>6629</v>
      </c>
      <c r="B4407" s="1" t="s">
        <v>6630</v>
      </c>
      <c r="C4407" t="s">
        <v>6631</v>
      </c>
      <c r="D4407" s="1">
        <v>5</v>
      </c>
      <c r="E4407" s="21">
        <v>6.8509333333333338</v>
      </c>
      <c r="F4407" s="22">
        <v>19.865933333333334</v>
      </c>
      <c r="G4407" s="18"/>
      <c r="H4407" s="25">
        <v>0.85242327844406707</v>
      </c>
      <c r="I4407" s="26">
        <v>4.4703482865805046</v>
      </c>
      <c r="K4407" s="2">
        <v>1.5359241237572325</v>
      </c>
      <c r="L4407" s="2"/>
      <c r="M4407" s="9">
        <v>1.1499122353504247E-2</v>
      </c>
    </row>
    <row r="4408" spans="1:13">
      <c r="A4408" s="15" t="s">
        <v>8424</v>
      </c>
      <c r="B4408" s="1" t="s">
        <v>8425</v>
      </c>
      <c r="C4408" t="s">
        <v>8426</v>
      </c>
      <c r="D4408" s="1">
        <v>14</v>
      </c>
      <c r="E4408" s="21">
        <v>10.453530000000001</v>
      </c>
      <c r="F4408" s="22">
        <v>16.333133333333333</v>
      </c>
      <c r="G4408" s="18"/>
      <c r="H4408" s="25">
        <v>2.1754736612747076</v>
      </c>
      <c r="I4408" s="26">
        <v>2.4527782621617757</v>
      </c>
      <c r="K4408" s="2">
        <v>0.64381138172769947</v>
      </c>
      <c r="L4408" s="2"/>
      <c r="M4408" s="9">
        <v>3.370223836619167E-2</v>
      </c>
    </row>
    <row r="4409" spans="1:13">
      <c r="A4409" s="15" t="s">
        <v>14924</v>
      </c>
      <c r="B4409" s="1" t="s">
        <v>14925</v>
      </c>
      <c r="C4409" t="s">
        <v>14926</v>
      </c>
      <c r="D4409" s="1">
        <v>9</v>
      </c>
      <c r="E4409" s="21">
        <v>10.301293333333334</v>
      </c>
      <c r="F4409" s="22">
        <v>16.244766666666667</v>
      </c>
      <c r="G4409" s="18"/>
      <c r="H4409" s="25">
        <v>1.4633691551120414</v>
      </c>
      <c r="I4409" s="26">
        <v>2.7323048463400514</v>
      </c>
      <c r="K4409" s="2">
        <v>0.65714954154504046</v>
      </c>
      <c r="L4409" s="2"/>
      <c r="M4409" s="9">
        <v>2.8907251037377447E-2</v>
      </c>
    </row>
    <row r="4410" spans="1:13">
      <c r="A4410" s="15" t="s">
        <v>16841</v>
      </c>
      <c r="B4410" s="1" t="s">
        <v>16842</v>
      </c>
      <c r="C4410" t="s">
        <v>16843</v>
      </c>
      <c r="D4410" s="1">
        <v>6</v>
      </c>
      <c r="E4410" s="21">
        <v>12.7111</v>
      </c>
      <c r="F4410" s="22">
        <v>11.462866666666665</v>
      </c>
      <c r="G4410" s="18"/>
      <c r="H4410" s="25">
        <v>1.5132581174406441</v>
      </c>
      <c r="I4410" s="26">
        <v>1.0212347885444042</v>
      </c>
      <c r="K4410" s="2">
        <v>-0.14912100192182848</v>
      </c>
      <c r="L4410" s="2"/>
      <c r="M4410" s="9">
        <v>0.18573143151822599</v>
      </c>
    </row>
    <row r="4411" spans="1:13">
      <c r="A4411" s="15" t="s">
        <v>10830</v>
      </c>
      <c r="B4411" s="1" t="s">
        <v>10831</v>
      </c>
      <c r="C4411" t="s">
        <v>10832</v>
      </c>
      <c r="D4411" s="1">
        <v>11</v>
      </c>
      <c r="E4411" s="21">
        <v>11.381433333333334</v>
      </c>
      <c r="F4411" s="22">
        <v>13.719799999999999</v>
      </c>
      <c r="G4411" s="18"/>
      <c r="H4411" s="25">
        <v>0.95554438061941083</v>
      </c>
      <c r="I4411" s="26">
        <v>0.51829802237708733</v>
      </c>
      <c r="K4411" s="2">
        <v>0.26957719434371269</v>
      </c>
      <c r="L4411" s="2"/>
      <c r="M4411" s="9">
        <v>2.2199805339971831E-2</v>
      </c>
    </row>
    <row r="4412" spans="1:13">
      <c r="A4412" s="15" t="s">
        <v>5348</v>
      </c>
      <c r="B4412" s="1" t="s">
        <v>5349</v>
      </c>
      <c r="C4412" t="s">
        <v>5350</v>
      </c>
      <c r="D4412" s="1">
        <v>24</v>
      </c>
      <c r="E4412" s="21">
        <v>13.376166666666668</v>
      </c>
      <c r="F4412" s="22">
        <v>13.943866666666665</v>
      </c>
      <c r="G4412" s="18"/>
      <c r="H4412" s="25">
        <v>2.929482333678318</v>
      </c>
      <c r="I4412" s="26">
        <v>1.8124852670665743</v>
      </c>
      <c r="K4412" s="2">
        <v>5.9965950793249227E-2</v>
      </c>
      <c r="L4412" s="2"/>
      <c r="M4412" s="9">
        <v>0.41337412716443356</v>
      </c>
    </row>
    <row r="4413" spans="1:13">
      <c r="A4413" s="15" t="s">
        <v>11675</v>
      </c>
      <c r="B4413" s="1" t="s">
        <v>11676</v>
      </c>
      <c r="C4413" t="s">
        <v>11677</v>
      </c>
      <c r="D4413" s="1">
        <v>2</v>
      </c>
      <c r="E4413" s="21">
        <v>20.4041</v>
      </c>
      <c r="F4413" s="22">
        <v>8.5923266666666667</v>
      </c>
      <c r="G4413" s="18"/>
      <c r="H4413" s="25">
        <v>4.650966371626442</v>
      </c>
      <c r="I4413" s="26">
        <v>0.74372322905320987</v>
      </c>
      <c r="K4413" s="2">
        <v>-1.2477383280165661</v>
      </c>
      <c r="L4413" s="2"/>
      <c r="M4413" s="9">
        <v>1.5479919287774195E-2</v>
      </c>
    </row>
    <row r="4414" spans="1:13">
      <c r="A4414" s="15" t="s">
        <v>21377</v>
      </c>
      <c r="B4414" s="1" t="s">
        <v>21378</v>
      </c>
      <c r="C4414" t="s">
        <v>21379</v>
      </c>
      <c r="D4414" s="1">
        <v>5</v>
      </c>
      <c r="E4414" s="21">
        <v>14.300966666666667</v>
      </c>
      <c r="F4414" s="22">
        <v>9.3796899999999983</v>
      </c>
      <c r="G4414" s="18"/>
      <c r="H4414" s="25">
        <v>1.9525996679640445</v>
      </c>
      <c r="I4414" s="26">
        <v>1.8788858430197455</v>
      </c>
      <c r="K4414" s="2">
        <v>-0.60850052116857745</v>
      </c>
      <c r="L4414" s="2"/>
      <c r="M4414" s="9">
        <v>3.2712823472277247E-2</v>
      </c>
    </row>
    <row r="4415" spans="1:13">
      <c r="A4415" s="15" t="s">
        <v>1658</v>
      </c>
      <c r="B4415" s="1" t="s">
        <v>1659</v>
      </c>
      <c r="C4415" t="s">
        <v>1660</v>
      </c>
      <c r="D4415" s="1">
        <v>23</v>
      </c>
      <c r="E4415" s="21">
        <v>13.407443333333333</v>
      </c>
      <c r="F4415" s="22">
        <v>17.822566666666667</v>
      </c>
      <c r="G4415" s="18"/>
      <c r="H4415" s="25">
        <v>5.8599633933697346</v>
      </c>
      <c r="I4415" s="26">
        <v>6.7251468268977845</v>
      </c>
      <c r="K4415" s="2">
        <v>0.41067096166634087</v>
      </c>
      <c r="L4415" s="2"/>
      <c r="M4415" s="9">
        <v>0.25446931092441938</v>
      </c>
    </row>
    <row r="4416" spans="1:13">
      <c r="A4416" s="15" t="s">
        <v>17633</v>
      </c>
      <c r="B4416" s="3">
        <v>41892</v>
      </c>
      <c r="C4416" t="s">
        <v>17634</v>
      </c>
      <c r="D4416" s="1">
        <v>5</v>
      </c>
      <c r="E4416" s="21">
        <v>13.736933333333333</v>
      </c>
      <c r="F4416" s="22">
        <v>14.104266666666668</v>
      </c>
      <c r="G4416" s="18"/>
      <c r="H4416" s="25">
        <v>2.3779763862017882</v>
      </c>
      <c r="I4416" s="26">
        <v>2.6843535019317519</v>
      </c>
      <c r="K4416" s="2">
        <v>3.8071687463614008E-2</v>
      </c>
      <c r="L4416" s="2"/>
      <c r="M4416" s="9">
        <v>0.4459407160055307</v>
      </c>
    </row>
    <row r="4417" spans="1:13">
      <c r="A4417" s="15" t="s">
        <v>10755</v>
      </c>
      <c r="B4417" s="1" t="s">
        <v>10756</v>
      </c>
      <c r="C4417" t="s">
        <v>10757</v>
      </c>
      <c r="D4417" s="1">
        <v>20</v>
      </c>
      <c r="E4417" s="21">
        <v>4.5868500000000001</v>
      </c>
      <c r="F4417" s="22">
        <v>26.697133333333337</v>
      </c>
      <c r="G4417" s="18"/>
      <c r="H4417" s="25">
        <v>0.69162100806727678</v>
      </c>
      <c r="I4417" s="26">
        <v>10.837941983759336</v>
      </c>
      <c r="K4417" s="2">
        <v>2.5411092034709561</v>
      </c>
      <c r="L4417" s="2"/>
      <c r="M4417" s="9">
        <v>2.5163475430257879E-2</v>
      </c>
    </row>
    <row r="4418" spans="1:13">
      <c r="A4418" s="15" t="s">
        <v>17917</v>
      </c>
      <c r="B4418" s="1" t="s">
        <v>17918</v>
      </c>
      <c r="C4418" t="s">
        <v>17919</v>
      </c>
      <c r="D4418" s="1">
        <v>2</v>
      </c>
      <c r="E4418" s="21">
        <v>12.041366666666669</v>
      </c>
      <c r="F4418" s="22">
        <v>14.182966666666667</v>
      </c>
      <c r="G4418" s="18"/>
      <c r="H4418" s="25">
        <v>1.1720861501328874</v>
      </c>
      <c r="I4418" s="26">
        <v>1.4267031798287031</v>
      </c>
      <c r="K4418" s="2">
        <v>0.2361601903749265</v>
      </c>
      <c r="L4418" s="2"/>
      <c r="M4418" s="9">
        <v>8.3003072656254007E-2</v>
      </c>
    </row>
    <row r="4419" spans="1:13">
      <c r="A4419" s="15" t="s">
        <v>20633</v>
      </c>
      <c r="B4419" s="1" t="s">
        <v>20634</v>
      </c>
      <c r="C4419" t="s">
        <v>20635</v>
      </c>
      <c r="D4419" s="1">
        <v>3</v>
      </c>
      <c r="E4419" s="21">
        <v>11.223346666666666</v>
      </c>
      <c r="F4419" s="22">
        <v>16.097000000000001</v>
      </c>
      <c r="G4419" s="18"/>
      <c r="H4419" s="25">
        <v>1.6309955237624965</v>
      </c>
      <c r="I4419" s="26">
        <v>3.2285348735920327</v>
      </c>
      <c r="K4419" s="2">
        <v>0.52028890376125236</v>
      </c>
      <c r="L4419" s="2"/>
      <c r="M4419" s="9">
        <v>6.2785290071171562E-2</v>
      </c>
    </row>
    <row r="4420" spans="1:13">
      <c r="A4420" s="15" t="s">
        <v>1598</v>
      </c>
      <c r="B4420" s="1" t="s">
        <v>1599</v>
      </c>
      <c r="C4420" t="s">
        <v>1600</v>
      </c>
      <c r="D4420" s="1">
        <v>23</v>
      </c>
      <c r="E4420" s="21">
        <v>17.017600000000002</v>
      </c>
      <c r="F4420" s="22">
        <v>6.7749933333333336</v>
      </c>
      <c r="G4420" s="18"/>
      <c r="H4420" s="25">
        <v>3.4977572771705967</v>
      </c>
      <c r="I4420" s="26">
        <v>3.3113657786679709</v>
      </c>
      <c r="K4420" s="2">
        <v>-1.3287361554685242</v>
      </c>
      <c r="L4420" s="2"/>
      <c r="M4420" s="9">
        <v>2.2804152204307714E-2</v>
      </c>
    </row>
    <row r="4421" spans="1:13">
      <c r="A4421" s="15" t="s">
        <v>1934</v>
      </c>
      <c r="B4421" s="1" t="s">
        <v>1935</v>
      </c>
      <c r="C4421" t="s">
        <v>1936</v>
      </c>
      <c r="D4421" s="1">
        <v>6</v>
      </c>
      <c r="E4421" s="21">
        <v>17.3779</v>
      </c>
      <c r="F4421" s="22">
        <v>6.9611100000000006</v>
      </c>
      <c r="G4421" s="18"/>
      <c r="H4421" s="25">
        <v>2.7912156276432634</v>
      </c>
      <c r="I4421" s="26">
        <v>2.9840383483293218</v>
      </c>
      <c r="K4421" s="2">
        <v>-1.3198644750604946</v>
      </c>
      <c r="L4421" s="2"/>
      <c r="M4421" s="9">
        <v>1.4956325551971558E-2</v>
      </c>
    </row>
    <row r="4422" spans="1:13">
      <c r="A4422" s="15" t="s">
        <v>17275</v>
      </c>
      <c r="B4422" s="1" t="s">
        <v>17276</v>
      </c>
      <c r="C4422" t="s">
        <v>17277</v>
      </c>
      <c r="D4422" s="1">
        <v>2</v>
      </c>
      <c r="E4422" s="21">
        <v>13.157199999999998</v>
      </c>
      <c r="F4422" s="22">
        <v>13.462233333333335</v>
      </c>
      <c r="G4422" s="18"/>
      <c r="H4422" s="25">
        <v>0.36906244729042764</v>
      </c>
      <c r="I4422" s="26">
        <v>1.4088717128728692</v>
      </c>
      <c r="K4422" s="2">
        <v>3.3065267403999093E-2</v>
      </c>
      <c r="L4422" s="2"/>
      <c r="M4422" s="9">
        <v>0.39046494767922074</v>
      </c>
    </row>
    <row r="4423" spans="1:13">
      <c r="A4423" s="15" t="s">
        <v>13417</v>
      </c>
      <c r="B4423" s="1" t="s">
        <v>13418</v>
      </c>
      <c r="C4423" t="s">
        <v>13419</v>
      </c>
      <c r="D4423" s="1">
        <v>3</v>
      </c>
      <c r="E4423" s="21">
        <v>10.86969</v>
      </c>
      <c r="F4423" s="22">
        <v>14.963099999999999</v>
      </c>
      <c r="G4423" s="18"/>
      <c r="H4423" s="25">
        <v>2.2591420033056662</v>
      </c>
      <c r="I4423" s="26">
        <v>1.703596090627119</v>
      </c>
      <c r="K4423" s="2">
        <v>0.46109830267986157</v>
      </c>
      <c r="L4423" s="2"/>
      <c r="M4423" s="9">
        <v>5.4224128348668112E-2</v>
      </c>
    </row>
    <row r="4424" spans="1:13">
      <c r="A4424" s="15" t="s">
        <v>15209</v>
      </c>
      <c r="B4424" s="1" t="s">
        <v>15210</v>
      </c>
      <c r="C4424" t="s">
        <v>15211</v>
      </c>
      <c r="D4424" s="1">
        <v>4</v>
      </c>
      <c r="E4424" s="21">
        <v>11.088590000000002</v>
      </c>
      <c r="F4424" s="22">
        <v>16.125299999999999</v>
      </c>
      <c r="G4424" s="18"/>
      <c r="H4424" s="25">
        <v>2.4358806301007414</v>
      </c>
      <c r="I4424" s="26">
        <v>3.1853867535983711</v>
      </c>
      <c r="K4424" s="2">
        <v>0.54025007379717516</v>
      </c>
      <c r="L4424" s="2"/>
      <c r="M4424" s="9">
        <v>7.1948725116547596E-2</v>
      </c>
    </row>
    <row r="4425" spans="1:13">
      <c r="A4425" s="15" t="s">
        <v>7246</v>
      </c>
      <c r="B4425" s="1" t="s">
        <v>7247</v>
      </c>
      <c r="C4425" t="s">
        <v>7248</v>
      </c>
      <c r="D4425" s="1">
        <v>16</v>
      </c>
      <c r="E4425" s="21">
        <v>13.788933333333333</v>
      </c>
      <c r="F4425" s="22">
        <v>9.8027033333333335</v>
      </c>
      <c r="G4425" s="18"/>
      <c r="H4425" s="25">
        <v>0.83310297282708934</v>
      </c>
      <c r="I4425" s="26">
        <v>1.825521074113732</v>
      </c>
      <c r="K4425" s="2">
        <v>-0.49225929163218662</v>
      </c>
      <c r="L4425" s="2"/>
      <c r="M4425" s="9">
        <v>2.6684239180659878E-2</v>
      </c>
    </row>
    <row r="4426" spans="1:13">
      <c r="A4426" s="15" t="s">
        <v>7205</v>
      </c>
      <c r="B4426" s="1" t="s">
        <v>7206</v>
      </c>
      <c r="C4426" t="s">
        <v>7207</v>
      </c>
      <c r="D4426" s="1">
        <v>11</v>
      </c>
      <c r="E4426" s="21">
        <v>12.983466666666667</v>
      </c>
      <c r="F4426" s="22">
        <v>8.8487733333333338</v>
      </c>
      <c r="G4426" s="18"/>
      <c r="H4426" s="25">
        <v>1.6930462968664937</v>
      </c>
      <c r="I4426" s="26">
        <v>3.1052236370563255</v>
      </c>
      <c r="K4426" s="2">
        <v>-0.55312626367823581</v>
      </c>
      <c r="L4426" s="2"/>
      <c r="M4426" s="9">
        <v>8.185236178719528E-2</v>
      </c>
    </row>
    <row r="4427" spans="1:13">
      <c r="A4427" s="15" t="s">
        <v>15378</v>
      </c>
      <c r="B4427" s="1" t="s">
        <v>15379</v>
      </c>
      <c r="C4427" t="s">
        <v>15380</v>
      </c>
      <c r="D4427" s="1">
        <v>1</v>
      </c>
      <c r="E4427" s="21">
        <v>12.2324</v>
      </c>
      <c r="F4427" s="22">
        <v>13.772366666666665</v>
      </c>
      <c r="G4427" s="18"/>
      <c r="H4427" s="25">
        <v>2.0171245102868536</v>
      </c>
      <c r="I4427" s="26">
        <v>1.279968329035267</v>
      </c>
      <c r="K4427" s="2">
        <v>0.17106900714838372</v>
      </c>
      <c r="L4427" s="2"/>
      <c r="M4427" s="9">
        <v>0.1986395988475787</v>
      </c>
    </row>
    <row r="4428" spans="1:13">
      <c r="A4428" s="15" t="s">
        <v>19168</v>
      </c>
      <c r="B4428" s="1" t="s">
        <v>19169</v>
      </c>
      <c r="C4428" t="s">
        <v>19170</v>
      </c>
      <c r="D4428" s="1">
        <v>3</v>
      </c>
      <c r="E4428" s="21">
        <v>4.9379900000000001</v>
      </c>
      <c r="F4428" s="22">
        <v>25.084500000000002</v>
      </c>
      <c r="G4428" s="18"/>
      <c r="H4428" s="25">
        <v>2.6892684518470809</v>
      </c>
      <c r="I4428" s="26">
        <v>9.2107166805846177</v>
      </c>
      <c r="K4428" s="2">
        <v>2.3448003617134159</v>
      </c>
      <c r="L4428" s="2"/>
      <c r="M4428" s="9">
        <v>2.3492780813352633E-2</v>
      </c>
    </row>
    <row r="4429" spans="1:13">
      <c r="A4429" s="15" t="s">
        <v>4991</v>
      </c>
      <c r="B4429" s="1" t="s">
        <v>4992</v>
      </c>
      <c r="C4429" t="s">
        <v>4993</v>
      </c>
      <c r="D4429" s="1">
        <v>8</v>
      </c>
      <c r="E4429" s="21">
        <v>10.392136666666667</v>
      </c>
      <c r="F4429" s="22">
        <v>15.160499999999999</v>
      </c>
      <c r="G4429" s="18"/>
      <c r="H4429" s="25">
        <v>0.52039258452953929</v>
      </c>
      <c r="I4429" s="26">
        <v>1.5070333008928507</v>
      </c>
      <c r="K4429" s="2">
        <v>0.54482502615373918</v>
      </c>
      <c r="L4429" s="2"/>
      <c r="M4429" s="9">
        <v>1.0470901526856459E-2</v>
      </c>
    </row>
    <row r="4430" spans="1:13">
      <c r="A4430" s="15" t="s">
        <v>3097</v>
      </c>
      <c r="B4430" s="1" t="s">
        <v>3098</v>
      </c>
      <c r="C4430" t="s">
        <v>3099</v>
      </c>
      <c r="D4430" s="1">
        <v>28</v>
      </c>
      <c r="E4430" s="21">
        <v>14.926400000000001</v>
      </c>
      <c r="F4430" s="22">
        <v>15.178686666666666</v>
      </c>
      <c r="G4430" s="18"/>
      <c r="H4430" s="25">
        <v>3.7147530375517417</v>
      </c>
      <c r="I4430" s="26">
        <v>4.7121001579479724</v>
      </c>
      <c r="K4430" s="2">
        <v>2.4180713884107422E-2</v>
      </c>
      <c r="L4430" s="2"/>
      <c r="M4430" s="9">
        <v>0.47824522434260053</v>
      </c>
    </row>
    <row r="4431" spans="1:13">
      <c r="A4431" s="15" t="s">
        <v>21484</v>
      </c>
      <c r="B4431" s="1" t="s">
        <v>21485</v>
      </c>
      <c r="C4431" t="s">
        <v>21486</v>
      </c>
      <c r="D4431" s="1">
        <v>11</v>
      </c>
      <c r="E4431" s="21">
        <v>10.585696666666669</v>
      </c>
      <c r="F4431" s="22">
        <v>20.831533333333333</v>
      </c>
      <c r="G4431" s="18"/>
      <c r="H4431" s="25">
        <v>5.0014933486942974</v>
      </c>
      <c r="I4431" s="26">
        <v>8.2941039650665864</v>
      </c>
      <c r="K4431" s="2">
        <v>0.97665281559219486</v>
      </c>
      <c r="L4431" s="2"/>
      <c r="M4431" s="9">
        <v>9.8039930184148666E-2</v>
      </c>
    </row>
    <row r="4432" spans="1:13">
      <c r="A4432" s="15" t="s">
        <v>19357</v>
      </c>
      <c r="B4432" s="1" t="s">
        <v>19358</v>
      </c>
      <c r="C4432" t="s">
        <v>19359</v>
      </c>
      <c r="D4432" s="1">
        <v>7</v>
      </c>
      <c r="E4432" s="21">
        <v>12.439266666666667</v>
      </c>
      <c r="F4432" s="22">
        <v>10.704596666666665</v>
      </c>
      <c r="G4432" s="18"/>
      <c r="H4432" s="25">
        <v>0.84187370984805843</v>
      </c>
      <c r="I4432" s="26">
        <v>2.0743355818269618</v>
      </c>
      <c r="K4432" s="2">
        <v>-0.2166709984931757</v>
      </c>
      <c r="L4432" s="2"/>
      <c r="M4432" s="9">
        <v>0.15909980565185444</v>
      </c>
    </row>
    <row r="4433" spans="1:13">
      <c r="A4433" s="15" t="s">
        <v>23418</v>
      </c>
      <c r="B4433" s="1" t="s">
        <v>23419</v>
      </c>
      <c r="C4433" t="s">
        <v>23420</v>
      </c>
      <c r="D4433" s="1">
        <v>1</v>
      </c>
      <c r="E4433" s="21">
        <v>13.840999999999999</v>
      </c>
      <c r="F4433" s="22">
        <v>14.496600000000001</v>
      </c>
      <c r="G4433" s="18"/>
      <c r="H4433" s="25">
        <v>1.8422096976186237</v>
      </c>
      <c r="I4433" s="26">
        <v>3.2207966235079146</v>
      </c>
      <c r="K4433" s="2">
        <v>6.6766393279674582E-2</v>
      </c>
      <c r="L4433" s="2"/>
      <c r="M4433" s="9">
        <v>0.40753177236665022</v>
      </c>
    </row>
    <row r="4434" spans="1:13">
      <c r="A4434" s="15" t="s">
        <v>269</v>
      </c>
      <c r="B4434" s="1" t="s">
        <v>270</v>
      </c>
      <c r="C4434" t="s">
        <v>271</v>
      </c>
      <c r="D4434" s="1">
        <v>19</v>
      </c>
      <c r="E4434" s="21">
        <v>8.8507866666666661</v>
      </c>
      <c r="F4434" s="22">
        <v>17.085699999999999</v>
      </c>
      <c r="G4434" s="18"/>
      <c r="H4434" s="25">
        <v>1.5081504442638789</v>
      </c>
      <c r="I4434" s="26">
        <v>2.4508631479541765</v>
      </c>
      <c r="K4434" s="2">
        <v>0.94891176193025073</v>
      </c>
      <c r="L4434" s="2"/>
      <c r="M4434" s="9">
        <v>1.1491644930425761E-2</v>
      </c>
    </row>
    <row r="4435" spans="1:13">
      <c r="A4435" s="15" t="s">
        <v>5109</v>
      </c>
      <c r="B4435" s="1" t="s">
        <v>5110</v>
      </c>
      <c r="C4435" t="s">
        <v>5111</v>
      </c>
      <c r="D4435" s="1">
        <v>6</v>
      </c>
      <c r="E4435" s="21">
        <v>13.875033333333333</v>
      </c>
      <c r="F4435" s="22">
        <v>10.061729999999999</v>
      </c>
      <c r="G4435" s="18"/>
      <c r="H4435" s="25">
        <v>1.5774043246210947</v>
      </c>
      <c r="I4435" s="26">
        <v>1.8596842282764106</v>
      </c>
      <c r="K4435" s="2">
        <v>-0.4636128559230428</v>
      </c>
      <c r="L4435" s="2"/>
      <c r="M4435" s="9">
        <v>4.5819675856787374E-2</v>
      </c>
    </row>
    <row r="4436" spans="1:13">
      <c r="A4436" s="15" t="s">
        <v>7252</v>
      </c>
      <c r="B4436" s="1" t="s">
        <v>7253</v>
      </c>
      <c r="C4436" t="s">
        <v>7254</v>
      </c>
      <c r="D4436" s="1">
        <v>24</v>
      </c>
      <c r="E4436" s="21">
        <v>13.808999999999997</v>
      </c>
      <c r="F4436" s="22">
        <v>9.4530399999999997</v>
      </c>
      <c r="G4436" s="18"/>
      <c r="H4436" s="25">
        <v>2.1809341278452332</v>
      </c>
      <c r="I4436" s="26">
        <v>2.6189148905033224</v>
      </c>
      <c r="K4436" s="2">
        <v>-0.54675858351158912</v>
      </c>
      <c r="L4436" s="2"/>
      <c r="M4436" s="9">
        <v>6.9616705991561376E-2</v>
      </c>
    </row>
    <row r="4437" spans="1:13">
      <c r="A4437" s="15" t="s">
        <v>19053</v>
      </c>
      <c r="B4437" s="1" t="s">
        <v>19054</v>
      </c>
      <c r="C4437" t="s">
        <v>19055</v>
      </c>
      <c r="D4437" s="1">
        <v>2</v>
      </c>
      <c r="E4437" s="21">
        <v>13.271599999999999</v>
      </c>
      <c r="F4437" s="22">
        <v>10.455213333333333</v>
      </c>
      <c r="G4437" s="18"/>
      <c r="H4437" s="25">
        <v>1.1494745408228932</v>
      </c>
      <c r="I4437" s="26">
        <v>1.3626290797694411</v>
      </c>
      <c r="K4437" s="2">
        <v>-0.34411981019845261</v>
      </c>
      <c r="L4437" s="2"/>
      <c r="M4437" s="9">
        <v>4.4857241394497004E-2</v>
      </c>
    </row>
    <row r="4438" spans="1:13">
      <c r="A4438" s="15" t="s">
        <v>15537</v>
      </c>
      <c r="B4438" s="1" t="s">
        <v>15538</v>
      </c>
      <c r="C4438" t="s">
        <v>15539</v>
      </c>
      <c r="D4438" s="1">
        <v>4</v>
      </c>
      <c r="E4438" s="21">
        <v>10.493589999999999</v>
      </c>
      <c r="F4438" s="22">
        <v>21.993233333333336</v>
      </c>
      <c r="G4438" s="18"/>
      <c r="H4438" s="25">
        <v>1.8523255216888896</v>
      </c>
      <c r="I4438" s="26">
        <v>9.6024003979907633</v>
      </c>
      <c r="K4438" s="2">
        <v>1.0675513894975461</v>
      </c>
      <c r="L4438" s="2"/>
      <c r="M4438" s="9">
        <v>8.1020924143592604E-2</v>
      </c>
    </row>
    <row r="4439" spans="1:13">
      <c r="A4439" s="15" t="s">
        <v>6551</v>
      </c>
      <c r="B4439" s="1" t="s">
        <v>6552</v>
      </c>
      <c r="C4439" t="s">
        <v>6553</v>
      </c>
      <c r="D4439" s="1">
        <v>28</v>
      </c>
      <c r="E4439" s="21">
        <v>13.388366666666668</v>
      </c>
      <c r="F4439" s="22">
        <v>10.863379999999999</v>
      </c>
      <c r="G4439" s="18"/>
      <c r="H4439" s="25">
        <v>0.74023278320629182</v>
      </c>
      <c r="I4439" s="26">
        <v>1.2733541774384687</v>
      </c>
      <c r="K4439" s="2">
        <v>-0.3015069188440091</v>
      </c>
      <c r="L4439" s="2"/>
      <c r="M4439" s="9">
        <v>3.7389326693908202E-2</v>
      </c>
    </row>
    <row r="4440" spans="1:13">
      <c r="A4440" s="15" t="s">
        <v>11269</v>
      </c>
      <c r="B4440" s="1" t="s">
        <v>5340</v>
      </c>
      <c r="C4440" t="s">
        <v>11270</v>
      </c>
      <c r="D4440" s="1">
        <v>1</v>
      </c>
      <c r="E4440" s="21">
        <v>10.01999</v>
      </c>
      <c r="F4440" s="22">
        <v>12.211033333333333</v>
      </c>
      <c r="G4440" s="18"/>
      <c r="H4440" s="25">
        <v>0.14239962886187574</v>
      </c>
      <c r="I4440" s="26">
        <v>1.48667262816443</v>
      </c>
      <c r="K4440" s="2">
        <v>0.28530422184554854</v>
      </c>
      <c r="L4440" s="2"/>
      <c r="M4440" s="9">
        <v>5.2634579952561565E-2</v>
      </c>
    </row>
    <row r="4441" spans="1:13">
      <c r="A4441" s="15" t="s">
        <v>1993</v>
      </c>
      <c r="B4441" s="1" t="s">
        <v>1994</v>
      </c>
      <c r="C4441" t="s">
        <v>1995</v>
      </c>
      <c r="D4441" s="1">
        <v>76</v>
      </c>
      <c r="E4441" s="21">
        <v>14.686366666666666</v>
      </c>
      <c r="F4441" s="22">
        <v>10.066936666666665</v>
      </c>
      <c r="G4441" s="18"/>
      <c r="H4441" s="25">
        <v>0.9915537420298175</v>
      </c>
      <c r="I4441" s="26">
        <v>1.2756861075646104</v>
      </c>
      <c r="K4441" s="2">
        <v>-0.54485278141997273</v>
      </c>
      <c r="L4441" s="2"/>
      <c r="M4441" s="9">
        <v>1.1506552276230621E-2</v>
      </c>
    </row>
    <row r="4442" spans="1:13">
      <c r="A4442" s="15" t="s">
        <v>8277</v>
      </c>
      <c r="B4442" s="1" t="s">
        <v>8278</v>
      </c>
      <c r="C4442" t="s">
        <v>8279</v>
      </c>
      <c r="D4442" s="1">
        <v>20</v>
      </c>
      <c r="E4442" s="21">
        <v>14.953333333333333</v>
      </c>
      <c r="F4442" s="22">
        <v>9.7150533333333335</v>
      </c>
      <c r="G4442" s="18"/>
      <c r="H4442" s="25">
        <v>0.87105651557940411</v>
      </c>
      <c r="I4442" s="26">
        <v>1.503886898185272</v>
      </c>
      <c r="K4442" s="2">
        <v>-0.62217329870521543</v>
      </c>
      <c r="L4442" s="2"/>
      <c r="M4442" s="9">
        <v>1.0312216680323304E-2</v>
      </c>
    </row>
    <row r="4443" spans="1:13">
      <c r="A4443" s="15" t="s">
        <v>11356</v>
      </c>
      <c r="B4443" s="1" t="s">
        <v>11357</v>
      </c>
      <c r="C4443" t="s">
        <v>11358</v>
      </c>
      <c r="D4443" s="1">
        <v>6</v>
      </c>
      <c r="E4443" s="21">
        <v>14.253233333333334</v>
      </c>
      <c r="F4443" s="22">
        <v>10.076320000000001</v>
      </c>
      <c r="G4443" s="18"/>
      <c r="H4443" s="25">
        <v>1.1007245674251722</v>
      </c>
      <c r="I4443" s="26">
        <v>1.5695554105223442</v>
      </c>
      <c r="K4443" s="2">
        <v>-0.50032038601211737</v>
      </c>
      <c r="L4443" s="2"/>
      <c r="M4443" s="9">
        <v>2.1631187685619696E-2</v>
      </c>
    </row>
    <row r="4444" spans="1:13">
      <c r="A4444" s="15" t="s">
        <v>13426</v>
      </c>
      <c r="B4444" s="1" t="s">
        <v>13427</v>
      </c>
      <c r="C4444" t="s">
        <v>13428</v>
      </c>
      <c r="D4444" s="1">
        <v>11</v>
      </c>
      <c r="E4444" s="21">
        <v>13.222099999999999</v>
      </c>
      <c r="F4444" s="22">
        <v>10.650626666666666</v>
      </c>
      <c r="G4444" s="18"/>
      <c r="H4444" s="25">
        <v>1.9937132918250784</v>
      </c>
      <c r="I4444" s="26">
        <v>1.6363219683281556</v>
      </c>
      <c r="K4444" s="2">
        <v>-0.31201301215068133</v>
      </c>
      <c r="L4444" s="2"/>
      <c r="M4444" s="9">
        <v>0.10870996227309281</v>
      </c>
    </row>
    <row r="4445" spans="1:13">
      <c r="A4445" s="15" t="s">
        <v>4731</v>
      </c>
      <c r="B4445" s="1" t="s">
        <v>4732</v>
      </c>
      <c r="C4445" t="s">
        <v>4733</v>
      </c>
      <c r="D4445" s="1">
        <v>65</v>
      </c>
      <c r="E4445" s="21">
        <v>10.811886666666666</v>
      </c>
      <c r="F4445" s="22">
        <v>12.134433333333334</v>
      </c>
      <c r="G4445" s="18"/>
      <c r="H4445" s="25">
        <v>0.74495438822342219</v>
      </c>
      <c r="I4445" s="26">
        <v>1.5778691844805535</v>
      </c>
      <c r="K4445" s="2">
        <v>0.16648844323905546</v>
      </c>
      <c r="L4445" s="2"/>
      <c r="M4445" s="9">
        <v>0.1637069507652765</v>
      </c>
    </row>
    <row r="4446" spans="1:13">
      <c r="A4446" s="15" t="s">
        <v>8037</v>
      </c>
      <c r="B4446" s="1" t="s">
        <v>8038</v>
      </c>
      <c r="C4446" t="s">
        <v>8039</v>
      </c>
      <c r="D4446" s="1">
        <v>3</v>
      </c>
      <c r="E4446" s="21">
        <v>8.8013633333333328</v>
      </c>
      <c r="F4446" s="22">
        <v>13.207766666666666</v>
      </c>
      <c r="G4446" s="18"/>
      <c r="H4446" s="25">
        <v>1.5019995386262011</v>
      </c>
      <c r="I4446" s="26">
        <v>1.7530673270965162</v>
      </c>
      <c r="K4446" s="2">
        <v>0.58558761841294094</v>
      </c>
      <c r="L4446" s="2"/>
      <c r="M4446" s="9">
        <v>2.9206309106280554E-2</v>
      </c>
    </row>
    <row r="4447" spans="1:13">
      <c r="A4447" s="15" t="s">
        <v>9491</v>
      </c>
      <c r="B4447" s="1" t="s">
        <v>9492</v>
      </c>
      <c r="C4447" t="s">
        <v>9493</v>
      </c>
      <c r="D4447" s="1">
        <v>16</v>
      </c>
      <c r="E4447" s="21">
        <v>4.9822100000000002</v>
      </c>
      <c r="F4447" s="22">
        <v>25.244866666666667</v>
      </c>
      <c r="G4447" s="18"/>
      <c r="H4447" s="25">
        <v>1.5914357119280687</v>
      </c>
      <c r="I4447" s="26">
        <v>9.5154827341198622</v>
      </c>
      <c r="K4447" s="2">
        <v>2.3411323201433221</v>
      </c>
      <c r="L4447" s="2"/>
      <c r="M4447" s="9">
        <v>2.3488515006443767E-2</v>
      </c>
    </row>
    <row r="4448" spans="1:13">
      <c r="A4448" s="15" t="s">
        <v>19757</v>
      </c>
      <c r="B4448" s="1" t="s">
        <v>19758</v>
      </c>
      <c r="C4448" t="s">
        <v>19759</v>
      </c>
      <c r="D4448" s="1">
        <v>4</v>
      </c>
      <c r="E4448" s="21">
        <v>11.148633333333331</v>
      </c>
      <c r="F4448" s="22">
        <v>15.716833333333332</v>
      </c>
      <c r="G4448" s="18"/>
      <c r="H4448" s="25">
        <v>1.1098854955955288</v>
      </c>
      <c r="I4448" s="26">
        <v>2.751402824621183</v>
      </c>
      <c r="K4448" s="2">
        <v>0.49544370235969998</v>
      </c>
      <c r="L4448" s="2"/>
      <c r="M4448" s="9">
        <v>4.7421438266667434E-2</v>
      </c>
    </row>
    <row r="4449" spans="1:13">
      <c r="A4449" s="15" t="s">
        <v>11021</v>
      </c>
      <c r="B4449" s="1" t="s">
        <v>11022</v>
      </c>
      <c r="C4449" t="s">
        <v>11023</v>
      </c>
      <c r="D4449" s="1">
        <v>8</v>
      </c>
      <c r="E4449" s="21">
        <v>11.577033333333333</v>
      </c>
      <c r="F4449" s="22">
        <v>14.301400000000001</v>
      </c>
      <c r="G4449" s="18"/>
      <c r="H4449" s="25">
        <v>1.3470192364377473</v>
      </c>
      <c r="I4449" s="26">
        <v>1.3124997866666495</v>
      </c>
      <c r="K4449" s="2">
        <v>0.3048907793426755</v>
      </c>
      <c r="L4449" s="2"/>
      <c r="M4449" s="9">
        <v>5.4092010640962022E-2</v>
      </c>
    </row>
    <row r="4450" spans="1:13">
      <c r="A4450" s="15" t="s">
        <v>10635</v>
      </c>
      <c r="B4450" s="1" t="s">
        <v>10636</v>
      </c>
      <c r="C4450" t="s">
        <v>10637</v>
      </c>
      <c r="D4450" s="1">
        <v>11</v>
      </c>
      <c r="E4450" s="21">
        <v>11.235833333333332</v>
      </c>
      <c r="F4450" s="22">
        <v>14.721133333333334</v>
      </c>
      <c r="G4450" s="18"/>
      <c r="H4450" s="25">
        <v>2.4165618765786547</v>
      </c>
      <c r="I4450" s="26">
        <v>1.6318988459256083</v>
      </c>
      <c r="K4450" s="2">
        <v>0.3897816146555258</v>
      </c>
      <c r="L4450" s="2"/>
      <c r="M4450" s="9">
        <v>7.8832922345690351E-2</v>
      </c>
    </row>
    <row r="4451" spans="1:13">
      <c r="A4451" s="15" t="s">
        <v>10218</v>
      </c>
      <c r="B4451" s="1" t="s">
        <v>10219</v>
      </c>
      <c r="C4451" t="s">
        <v>10220</v>
      </c>
      <c r="D4451" s="1">
        <v>3</v>
      </c>
      <c r="E4451" s="21">
        <v>12.779633333333331</v>
      </c>
      <c r="F4451" s="22">
        <v>12.980133333333333</v>
      </c>
      <c r="G4451" s="18"/>
      <c r="H4451" s="25">
        <v>1.3143337716627899</v>
      </c>
      <c r="I4451" s="26">
        <v>0.6552224762119605</v>
      </c>
      <c r="K4451" s="2">
        <v>2.2458759118029123E-2</v>
      </c>
      <c r="L4451" s="2"/>
      <c r="M4451" s="9">
        <v>0.42803679549896312</v>
      </c>
    </row>
    <row r="4452" spans="1:13">
      <c r="A4452" s="15" t="s">
        <v>12581</v>
      </c>
      <c r="B4452" s="1" t="s">
        <v>12582</v>
      </c>
      <c r="C4452" t="s">
        <v>12583</v>
      </c>
      <c r="D4452" s="1">
        <v>20</v>
      </c>
      <c r="E4452" s="21">
        <v>13.587933333333334</v>
      </c>
      <c r="F4452" s="22">
        <v>13.147266666666667</v>
      </c>
      <c r="G4452" s="18"/>
      <c r="H4452" s="25">
        <v>1.64663663366674</v>
      </c>
      <c r="I4452" s="26">
        <v>1.4986919307627342</v>
      </c>
      <c r="K4452" s="2">
        <v>-4.756315246016294E-2</v>
      </c>
      <c r="L4452" s="2"/>
      <c r="M4452" s="9">
        <v>0.39645671150108275</v>
      </c>
    </row>
    <row r="4453" spans="1:13">
      <c r="A4453" s="15" t="s">
        <v>1501</v>
      </c>
      <c r="B4453" s="1" t="s">
        <v>1502</v>
      </c>
      <c r="C4453" t="s">
        <v>1503</v>
      </c>
      <c r="D4453" s="1">
        <v>12</v>
      </c>
      <c r="E4453" s="21">
        <v>9.5105399999999989</v>
      </c>
      <c r="F4453" s="22">
        <v>16.472266666666666</v>
      </c>
      <c r="G4453" s="18"/>
      <c r="H4453" s="25">
        <v>0.35100396963567226</v>
      </c>
      <c r="I4453" s="26">
        <v>2.3891644194850472</v>
      </c>
      <c r="K4453" s="2">
        <v>0.79243992734652668</v>
      </c>
      <c r="L4453" s="2"/>
      <c r="M4453" s="9">
        <v>1.13083114905453E-2</v>
      </c>
    </row>
    <row r="4454" spans="1:13">
      <c r="A4454" s="15" t="s">
        <v>14676</v>
      </c>
      <c r="B4454" s="1" t="s">
        <v>14677</v>
      </c>
      <c r="C4454" t="s">
        <v>14678</v>
      </c>
      <c r="D4454" s="1">
        <v>5</v>
      </c>
      <c r="E4454" s="21">
        <v>13.975266666666665</v>
      </c>
      <c r="F4454" s="22">
        <v>10.865133333333333</v>
      </c>
      <c r="G4454" s="18"/>
      <c r="H4454" s="25">
        <v>1.3235653226544335</v>
      </c>
      <c r="I4454" s="26">
        <v>0.71221706195045187</v>
      </c>
      <c r="K4454" s="2">
        <v>-0.363169932964783</v>
      </c>
      <c r="L4454" s="2"/>
      <c r="M4454" s="9">
        <v>2.4279110154005364E-2</v>
      </c>
    </row>
    <row r="4455" spans="1:13">
      <c r="A4455" s="15" t="s">
        <v>18302</v>
      </c>
      <c r="B4455" s="1" t="s">
        <v>18303</v>
      </c>
      <c r="C4455" t="s">
        <v>18304</v>
      </c>
      <c r="D4455" s="1">
        <v>5</v>
      </c>
      <c r="E4455" s="21">
        <v>9.6665166666666664</v>
      </c>
      <c r="F4455" s="22">
        <v>17.215866666666667</v>
      </c>
      <c r="G4455" s="18"/>
      <c r="H4455" s="25">
        <v>0.90838387305881518</v>
      </c>
      <c r="I4455" s="26">
        <v>3.4715928769562447</v>
      </c>
      <c r="K4455" s="2">
        <v>0.83267079697700108</v>
      </c>
      <c r="L4455" s="2"/>
      <c r="M4455" s="9">
        <v>2.3400241257805675E-2</v>
      </c>
    </row>
    <row r="4456" spans="1:13">
      <c r="A4456" s="15" t="s">
        <v>21573</v>
      </c>
      <c r="B4456" s="1" t="s">
        <v>21574</v>
      </c>
      <c r="C4456" t="s">
        <v>21575</v>
      </c>
      <c r="D4456" s="1">
        <v>1</v>
      </c>
      <c r="E4456" s="21">
        <v>13.413033333333331</v>
      </c>
      <c r="F4456" s="22">
        <v>9.39039</v>
      </c>
      <c r="G4456" s="18"/>
      <c r="H4456" s="25">
        <v>2.3558048737816666</v>
      </c>
      <c r="I4456" s="26">
        <v>0.97359021415583236</v>
      </c>
      <c r="K4456" s="2">
        <v>-0.51437855503654961</v>
      </c>
      <c r="L4456" s="2"/>
      <c r="M4456" s="9">
        <v>4.4958266463519657E-2</v>
      </c>
    </row>
    <row r="4457" spans="1:13">
      <c r="A4457" s="15" t="s">
        <v>22116</v>
      </c>
      <c r="B4457" s="1" t="s">
        <v>22117</v>
      </c>
      <c r="C4457" t="s">
        <v>22118</v>
      </c>
      <c r="D4457" s="1">
        <v>3</v>
      </c>
      <c r="E4457" s="21">
        <v>13.808766666666665</v>
      </c>
      <c r="F4457" s="22">
        <v>9.3632966666666668</v>
      </c>
      <c r="G4457" s="18"/>
      <c r="H4457" s="25">
        <v>1.2990845443362546</v>
      </c>
      <c r="I4457" s="26">
        <v>1.9040081892243292</v>
      </c>
      <c r="K4457" s="2">
        <v>-0.56049599653267956</v>
      </c>
      <c r="L4457" s="2"/>
      <c r="M4457" s="9">
        <v>2.8570752044829079E-2</v>
      </c>
    </row>
    <row r="4458" spans="1:13">
      <c r="A4458" s="15" t="s">
        <v>23465</v>
      </c>
      <c r="B4458" s="1" t="s">
        <v>23466</v>
      </c>
      <c r="C4458" t="s">
        <v>23467</v>
      </c>
      <c r="D4458" s="1">
        <v>1</v>
      </c>
      <c r="E4458" s="21">
        <v>13.459596666666664</v>
      </c>
      <c r="F4458" s="22">
        <v>10.189243333333334</v>
      </c>
      <c r="G4458" s="18"/>
      <c r="H4458" s="25">
        <v>3.3188671455834777</v>
      </c>
      <c r="I4458" s="26">
        <v>1.4427104968195452</v>
      </c>
      <c r="K4458" s="2">
        <v>-0.40158825942592052</v>
      </c>
      <c r="L4458" s="2"/>
      <c r="M4458" s="9">
        <v>0.12732107359848532</v>
      </c>
    </row>
    <row r="4459" spans="1:13">
      <c r="A4459" s="15" t="s">
        <v>2974</v>
      </c>
      <c r="B4459" s="1" t="s">
        <v>2975</v>
      </c>
      <c r="C4459" t="s">
        <v>2976</v>
      </c>
      <c r="D4459" s="1">
        <v>6</v>
      </c>
      <c r="E4459" s="21">
        <v>14.535866666666665</v>
      </c>
      <c r="F4459" s="22">
        <v>10.243433333333334</v>
      </c>
      <c r="G4459" s="18"/>
      <c r="H4459" s="25">
        <v>0.83894655570741383</v>
      </c>
      <c r="I4459" s="26">
        <v>1.1991679712756396</v>
      </c>
      <c r="K4459" s="2">
        <v>-0.50491774094276487</v>
      </c>
      <c r="L4459" s="2"/>
      <c r="M4459" s="9">
        <v>1.093628288262531E-2</v>
      </c>
    </row>
    <row r="4460" spans="1:13">
      <c r="A4460" s="15" t="s">
        <v>20390</v>
      </c>
      <c r="B4460" s="1" t="s">
        <v>20391</v>
      </c>
      <c r="C4460" t="s">
        <v>20392</v>
      </c>
      <c r="D4460" s="1">
        <v>2</v>
      </c>
      <c r="E4460" s="21">
        <v>17.840266666666668</v>
      </c>
      <c r="F4460" s="22">
        <v>7.0700366666666667</v>
      </c>
      <c r="G4460" s="18"/>
      <c r="H4460" s="25">
        <v>4.2497842113845463</v>
      </c>
      <c r="I4460" s="26">
        <v>2.5405085067626398</v>
      </c>
      <c r="K4460" s="2">
        <v>-1.3353475777649324</v>
      </c>
      <c r="L4460" s="2"/>
      <c r="M4460" s="9">
        <v>2.1728771382014914E-2</v>
      </c>
    </row>
    <row r="4461" spans="1:13">
      <c r="A4461" s="15" t="s">
        <v>8893</v>
      </c>
      <c r="B4461" s="1" t="s">
        <v>8894</v>
      </c>
      <c r="C4461" t="s">
        <v>8895</v>
      </c>
      <c r="D4461" s="1">
        <v>5</v>
      </c>
      <c r="E4461" s="21">
        <v>10.805433333333333</v>
      </c>
      <c r="F4461" s="22">
        <v>15.923166666666667</v>
      </c>
      <c r="G4461" s="18"/>
      <c r="H4461" s="25">
        <v>0.21400818520171885</v>
      </c>
      <c r="I4461" s="26">
        <v>2.8115795495296334</v>
      </c>
      <c r="K4461" s="2">
        <v>0.55937034541669095</v>
      </c>
      <c r="L4461" s="2"/>
      <c r="M4461" s="9">
        <v>3.2759449024370564E-2</v>
      </c>
    </row>
    <row r="4462" spans="1:13">
      <c r="A4462" s="15" t="s">
        <v>5741</v>
      </c>
      <c r="B4462" s="1" t="s">
        <v>5742</v>
      </c>
      <c r="C4462" t="s">
        <v>5743</v>
      </c>
      <c r="D4462" s="1">
        <v>5</v>
      </c>
      <c r="E4462" s="21">
        <v>1.640196666666667</v>
      </c>
      <c r="F4462" s="22">
        <v>30.428899999999999</v>
      </c>
      <c r="G4462" s="18"/>
      <c r="H4462" s="25">
        <v>0.1464699205752954</v>
      </c>
      <c r="I4462" s="26">
        <v>13.346522210298829</v>
      </c>
      <c r="K4462" s="2">
        <v>4.2135014658977994</v>
      </c>
      <c r="L4462" s="2"/>
      <c r="M4462" s="9">
        <v>2.2103441571624225E-2</v>
      </c>
    </row>
    <row r="4463" spans="1:13">
      <c r="A4463" s="15" t="s">
        <v>23471</v>
      </c>
      <c r="B4463" s="1" t="s">
        <v>23472</v>
      </c>
      <c r="C4463" t="s">
        <v>23473</v>
      </c>
      <c r="D4463" s="1">
        <v>1</v>
      </c>
      <c r="E4463" s="21">
        <v>10.689523333333334</v>
      </c>
      <c r="F4463" s="22">
        <v>11.450999999999999</v>
      </c>
      <c r="G4463" s="18"/>
      <c r="H4463" s="25">
        <v>1.9285389499912458</v>
      </c>
      <c r="I4463" s="26">
        <v>1.7307380131031036</v>
      </c>
      <c r="K4463" s="2">
        <v>9.9276070476525299E-2</v>
      </c>
      <c r="L4463" s="2"/>
      <c r="M4463" s="9">
        <v>0.34663379353638202</v>
      </c>
    </row>
    <row r="4464" spans="1:13">
      <c r="A4464" s="15" t="s">
        <v>650</v>
      </c>
      <c r="B4464" s="1" t="s">
        <v>648</v>
      </c>
      <c r="C4464" t="s">
        <v>651</v>
      </c>
      <c r="D4464" s="1">
        <v>2</v>
      </c>
      <c r="E4464" s="21">
        <v>13.980499999999999</v>
      </c>
      <c r="F4464" s="22">
        <v>8.1281566666666674</v>
      </c>
      <c r="G4464" s="18"/>
      <c r="H4464" s="25">
        <v>2.7703137782568992</v>
      </c>
      <c r="I4464" s="26">
        <v>3.4290325295093567</v>
      </c>
      <c r="K4464" s="2">
        <v>-0.78241584351876159</v>
      </c>
      <c r="L4464" s="2"/>
      <c r="M4464" s="9">
        <v>6.4506679490460184E-2</v>
      </c>
    </row>
    <row r="4465" spans="1:13">
      <c r="A4465" s="15" t="s">
        <v>12418</v>
      </c>
      <c r="B4465" s="1" t="s">
        <v>12419</v>
      </c>
      <c r="C4465" t="s">
        <v>12420</v>
      </c>
      <c r="D4465" s="1">
        <v>14</v>
      </c>
      <c r="E4465" s="21">
        <v>9.6406800000000015</v>
      </c>
      <c r="F4465" s="22">
        <v>16.872066666666665</v>
      </c>
      <c r="G4465" s="18"/>
      <c r="H4465" s="25">
        <v>0.51599006618344911</v>
      </c>
      <c r="I4465" s="26">
        <v>3.1095521049394468</v>
      </c>
      <c r="K4465" s="2">
        <v>0.80742988593351495</v>
      </c>
      <c r="L4465" s="2"/>
      <c r="M4465" s="9">
        <v>1.9142354114907105E-2</v>
      </c>
    </row>
    <row r="4466" spans="1:13">
      <c r="A4466" s="15" t="s">
        <v>9779</v>
      </c>
      <c r="B4466" s="1" t="s">
        <v>9780</v>
      </c>
      <c r="C4466" t="s">
        <v>9781</v>
      </c>
      <c r="D4466" s="1">
        <v>2</v>
      </c>
      <c r="E4466" s="21">
        <v>14.202599999999999</v>
      </c>
      <c r="F4466" s="22">
        <v>9.4897133333333326</v>
      </c>
      <c r="G4466" s="18"/>
      <c r="H4466" s="25">
        <v>0.32721485296361447</v>
      </c>
      <c r="I4466" s="26">
        <v>2.2045012302181584</v>
      </c>
      <c r="K4466" s="2">
        <v>-0.58171864910801552</v>
      </c>
      <c r="L4466" s="2"/>
      <c r="M4466" s="9">
        <v>2.3094349186911337E-2</v>
      </c>
    </row>
    <row r="4467" spans="1:13">
      <c r="A4467" s="15" t="s">
        <v>4518</v>
      </c>
      <c r="B4467" s="1" t="s">
        <v>4519</v>
      </c>
      <c r="C4467" t="s">
        <v>4520</v>
      </c>
      <c r="D4467" s="1">
        <v>4</v>
      </c>
      <c r="E4467" s="21">
        <v>16.2959</v>
      </c>
      <c r="F4467" s="22">
        <v>11.887246666666668</v>
      </c>
      <c r="G4467" s="18"/>
      <c r="H4467" s="25">
        <v>2.4214582610484841</v>
      </c>
      <c r="I4467" s="26">
        <v>1.6920647725584528</v>
      </c>
      <c r="K4467" s="2">
        <v>-0.45509443669960203</v>
      </c>
      <c r="L4467" s="2"/>
      <c r="M4467" s="9">
        <v>5.0718941551735362E-2</v>
      </c>
    </row>
    <row r="4468" spans="1:13">
      <c r="A4468" s="15" t="s">
        <v>9752</v>
      </c>
      <c r="B4468" s="1" t="s">
        <v>9753</v>
      </c>
      <c r="C4468" t="s">
        <v>9754</v>
      </c>
      <c r="D4468" s="1">
        <v>7</v>
      </c>
      <c r="E4468" s="21">
        <v>10.134723333333334</v>
      </c>
      <c r="F4468" s="22">
        <v>16.162600000000001</v>
      </c>
      <c r="G4468" s="18"/>
      <c r="H4468" s="25">
        <v>1.0561216656395855</v>
      </c>
      <c r="I4468" s="26">
        <v>2.5229708341556369</v>
      </c>
      <c r="K4468" s="2">
        <v>0.67335259082180099</v>
      </c>
      <c r="L4468" s="2"/>
      <c r="M4468" s="9">
        <v>2.1053685115000723E-2</v>
      </c>
    </row>
    <row r="4469" spans="1:13">
      <c r="A4469" s="15" t="s">
        <v>661</v>
      </c>
      <c r="B4469" s="1" t="s">
        <v>662</v>
      </c>
      <c r="C4469" t="s">
        <v>663</v>
      </c>
      <c r="D4469" s="1">
        <v>187</v>
      </c>
      <c r="E4469" s="21">
        <v>15.6197</v>
      </c>
      <c r="F4469" s="22">
        <v>8.8899799999999995</v>
      </c>
      <c r="G4469" s="18"/>
      <c r="H4469" s="25">
        <v>1.192197034889787</v>
      </c>
      <c r="I4469" s="26">
        <v>1.8857733572197837</v>
      </c>
      <c r="K4469" s="2">
        <v>-0.81311466609636307</v>
      </c>
      <c r="L4469" s="2"/>
      <c r="M4469" s="9">
        <v>1.0296123108789716E-2</v>
      </c>
    </row>
    <row r="4470" spans="1:13">
      <c r="A4470" s="15" t="s">
        <v>11374</v>
      </c>
      <c r="B4470" s="1" t="s">
        <v>11375</v>
      </c>
      <c r="C4470" t="s">
        <v>11376</v>
      </c>
      <c r="D4470" s="1">
        <v>4</v>
      </c>
      <c r="E4470" s="21">
        <v>13.143166666666668</v>
      </c>
      <c r="F4470" s="22">
        <v>7.9874566666666666</v>
      </c>
      <c r="G4470" s="18"/>
      <c r="H4470" s="25">
        <v>1.1598771587255843</v>
      </c>
      <c r="I4470" s="26">
        <v>2.4180403672050956</v>
      </c>
      <c r="K4470" s="2">
        <v>-0.71850481090212848</v>
      </c>
      <c r="L4470" s="2"/>
      <c r="M4470" s="9">
        <v>2.8778828872320424E-2</v>
      </c>
    </row>
    <row r="4471" spans="1:13">
      <c r="A4471" s="15" t="s">
        <v>17270</v>
      </c>
      <c r="B4471" s="1" t="s">
        <v>17268</v>
      </c>
      <c r="C4471" t="s">
        <v>17271</v>
      </c>
      <c r="D4471" s="1">
        <v>2</v>
      </c>
      <c r="E4471" s="21">
        <v>9.8974066666666669</v>
      </c>
      <c r="F4471" s="22">
        <v>11.109293333333333</v>
      </c>
      <c r="G4471" s="18"/>
      <c r="H4471" s="25">
        <v>0.61439559034333313</v>
      </c>
      <c r="I4471" s="26">
        <v>2.8889233897999658</v>
      </c>
      <c r="K4471" s="2">
        <v>0.16664458652442735</v>
      </c>
      <c r="L4471" s="2"/>
      <c r="M4471" s="9">
        <v>0.29149352240602971</v>
      </c>
    </row>
    <row r="4472" spans="1:13">
      <c r="A4472" s="15" t="s">
        <v>4530</v>
      </c>
      <c r="B4472" s="1" t="s">
        <v>4531</v>
      </c>
      <c r="C4472" t="s">
        <v>4532</v>
      </c>
      <c r="D4472" s="1">
        <v>12</v>
      </c>
      <c r="E4472" s="21">
        <v>12.8499</v>
      </c>
      <c r="F4472" s="22">
        <v>13.332700000000001</v>
      </c>
      <c r="G4472" s="18"/>
      <c r="H4472" s="25">
        <v>1.061399397022629</v>
      </c>
      <c r="I4472" s="26">
        <v>1.198074567796179</v>
      </c>
      <c r="K4472" s="2">
        <v>5.3211837460103877E-2</v>
      </c>
      <c r="L4472" s="2"/>
      <c r="M4472" s="9">
        <v>0.34294301278087946</v>
      </c>
    </row>
    <row r="4473" spans="1:13">
      <c r="A4473" s="15" t="s">
        <v>19844</v>
      </c>
      <c r="B4473" s="1" t="s">
        <v>19845</v>
      </c>
      <c r="C4473" t="s">
        <v>19846</v>
      </c>
      <c r="D4473" s="1">
        <v>9</v>
      </c>
      <c r="E4473" s="21">
        <v>6.6293866666666661</v>
      </c>
      <c r="F4473" s="22">
        <v>22.067499999999999</v>
      </c>
      <c r="G4473" s="18"/>
      <c r="H4473" s="25">
        <v>1.7179975220393517</v>
      </c>
      <c r="I4473" s="26">
        <v>7.057142141830508</v>
      </c>
      <c r="K4473" s="2">
        <v>1.7349758904314985</v>
      </c>
      <c r="L4473" s="2"/>
      <c r="M4473" s="9">
        <v>2.2820990783840575E-2</v>
      </c>
    </row>
    <row r="4474" spans="1:13">
      <c r="A4474" s="15" t="s">
        <v>17838</v>
      </c>
      <c r="B4474" s="1" t="s">
        <v>17836</v>
      </c>
      <c r="C4474" t="s">
        <v>17839</v>
      </c>
      <c r="D4474" s="1">
        <v>1</v>
      </c>
      <c r="E4474" s="21">
        <v>12.217500000000001</v>
      </c>
      <c r="F4474" s="22">
        <v>13.340999999999999</v>
      </c>
      <c r="G4474" s="18"/>
      <c r="H4474" s="25">
        <v>0.49716384623180315</v>
      </c>
      <c r="I4474" s="26">
        <v>0.78857757386321881</v>
      </c>
      <c r="K4474" s="2">
        <v>0.12691770593862775</v>
      </c>
      <c r="L4474" s="2"/>
      <c r="M4474" s="9">
        <v>7.7770452610215424E-2</v>
      </c>
    </row>
    <row r="4475" spans="1:13">
      <c r="A4475" s="15" t="s">
        <v>11362</v>
      </c>
      <c r="B4475" s="1" t="s">
        <v>11363</v>
      </c>
      <c r="C4475" t="s">
        <v>11364</v>
      </c>
      <c r="D4475" s="1">
        <v>4</v>
      </c>
      <c r="E4475" s="21">
        <v>14.5379</v>
      </c>
      <c r="F4475" s="22">
        <v>9.5739299999999989</v>
      </c>
      <c r="G4475" s="18"/>
      <c r="H4475" s="25">
        <v>1.5747902431752618</v>
      </c>
      <c r="I4475" s="26">
        <v>1.0368259433000311</v>
      </c>
      <c r="K4475" s="2">
        <v>-0.60263572406234389</v>
      </c>
      <c r="L4475" s="2"/>
      <c r="M4475" s="9">
        <v>1.3874965622181658E-2</v>
      </c>
    </row>
    <row r="4476" spans="1:13">
      <c r="A4476" s="15" t="s">
        <v>9515</v>
      </c>
      <c r="B4476" s="1" t="s">
        <v>9516</v>
      </c>
      <c r="C4476" t="s">
        <v>9517</v>
      </c>
      <c r="D4476" s="1">
        <v>10</v>
      </c>
      <c r="E4476" s="21">
        <v>12.356000000000002</v>
      </c>
      <c r="F4476" s="22">
        <v>14.916233333333333</v>
      </c>
      <c r="G4476" s="18"/>
      <c r="H4476" s="25">
        <v>1.290125486144662</v>
      </c>
      <c r="I4476" s="26">
        <v>2.7358700779337743</v>
      </c>
      <c r="K4476" s="2">
        <v>0.27167149427485365</v>
      </c>
      <c r="L4476" s="2"/>
      <c r="M4476" s="9">
        <v>0.1406725740272976</v>
      </c>
    </row>
    <row r="4477" spans="1:13">
      <c r="A4477" s="15" t="s">
        <v>11321</v>
      </c>
      <c r="B4477" s="1" t="s">
        <v>11322</v>
      </c>
      <c r="C4477" t="s">
        <v>11323</v>
      </c>
      <c r="D4477" s="1">
        <v>6</v>
      </c>
      <c r="E4477" s="21">
        <v>14.1126</v>
      </c>
      <c r="F4477" s="22">
        <v>10.785166666666667</v>
      </c>
      <c r="G4477" s="18"/>
      <c r="H4477" s="25">
        <v>1.9667022041986852</v>
      </c>
      <c r="I4477" s="26">
        <v>0.45811029603506404</v>
      </c>
      <c r="K4477" s="2">
        <v>-0.38793533267556918</v>
      </c>
      <c r="L4477" s="2"/>
      <c r="M4477" s="9">
        <v>4.0906590375111108E-2</v>
      </c>
    </row>
    <row r="4478" spans="1:13">
      <c r="A4478" s="15" t="s">
        <v>13075</v>
      </c>
      <c r="B4478" s="1" t="s">
        <v>13076</v>
      </c>
      <c r="C4478" t="s">
        <v>13077</v>
      </c>
      <c r="D4478" s="1">
        <v>7</v>
      </c>
      <c r="E4478" s="21">
        <v>13.293866666666666</v>
      </c>
      <c r="F4478" s="22">
        <v>10.734123333333335</v>
      </c>
      <c r="G4478" s="18"/>
      <c r="H4478" s="25">
        <v>2.2044027679472191</v>
      </c>
      <c r="I4478" s="26">
        <v>1.4673733582947919</v>
      </c>
      <c r="K4478" s="2">
        <v>-0.30855641964934649</v>
      </c>
      <c r="L4478" s="2"/>
      <c r="M4478" s="9">
        <v>0.11438583197776721</v>
      </c>
    </row>
    <row r="4479" spans="1:13">
      <c r="A4479" s="15" t="s">
        <v>12186</v>
      </c>
      <c r="B4479" s="1" t="s">
        <v>12187</v>
      </c>
      <c r="C4479" t="s">
        <v>12188</v>
      </c>
      <c r="D4479" s="1">
        <v>10</v>
      </c>
      <c r="E4479" s="21">
        <v>14.023850000000001</v>
      </c>
      <c r="F4479" s="22">
        <v>10.70823</v>
      </c>
      <c r="G4479" s="18"/>
      <c r="H4479" s="25">
        <v>3.5754514431746873</v>
      </c>
      <c r="I4479" s="26">
        <v>0.98722068692871356</v>
      </c>
      <c r="K4479" s="2">
        <v>-0.38916243834210557</v>
      </c>
      <c r="L4479" s="2"/>
      <c r="M4479" s="9">
        <v>0.12940530317590701</v>
      </c>
    </row>
    <row r="4480" spans="1:13">
      <c r="A4480" s="15" t="s">
        <v>18705</v>
      </c>
      <c r="B4480" s="3">
        <v>41897</v>
      </c>
      <c r="C4480" t="s">
        <v>18706</v>
      </c>
      <c r="D4480" s="1">
        <v>7</v>
      </c>
      <c r="E4480" s="21">
        <v>13.844166666666666</v>
      </c>
      <c r="F4480" s="22">
        <v>9.2019733333333331</v>
      </c>
      <c r="G4480" s="18"/>
      <c r="H4480" s="25">
        <v>3.0777981843086017</v>
      </c>
      <c r="I4480" s="26">
        <v>1.8529177307515108</v>
      </c>
      <c r="K4480" s="2">
        <v>-0.58926303425499893</v>
      </c>
      <c r="L4480" s="2"/>
      <c r="M4480" s="9">
        <v>6.803092637358997E-2</v>
      </c>
    </row>
    <row r="4481" spans="1:13">
      <c r="A4481" s="15" t="s">
        <v>21986</v>
      </c>
      <c r="B4481" s="1" t="s">
        <v>21987</v>
      </c>
      <c r="C4481" t="s">
        <v>21988</v>
      </c>
      <c r="D4481" s="1">
        <v>6</v>
      </c>
      <c r="E4481" s="21">
        <v>8.1243633333333332</v>
      </c>
      <c r="F4481" s="22">
        <v>21.641933333333331</v>
      </c>
      <c r="G4481" s="18"/>
      <c r="H4481" s="25">
        <v>1.68652107494492</v>
      </c>
      <c r="I4481" s="26">
        <v>7.6233707796048806</v>
      </c>
      <c r="K4481" s="2">
        <v>1.4135027192233296</v>
      </c>
      <c r="L4481" s="2"/>
      <c r="M4481" s="9">
        <v>3.6508347153742654E-2</v>
      </c>
    </row>
    <row r="4482" spans="1:13">
      <c r="A4482" s="15" t="s">
        <v>20009</v>
      </c>
      <c r="B4482" s="1" t="s">
        <v>20010</v>
      </c>
      <c r="C4482" t="s">
        <v>20011</v>
      </c>
      <c r="D4482" s="1">
        <v>2</v>
      </c>
      <c r="E4482" s="21">
        <v>12.938266666666665</v>
      </c>
      <c r="F4482" s="22">
        <v>13.853999999999999</v>
      </c>
      <c r="G4482" s="18"/>
      <c r="H4482" s="25">
        <v>0.51996030938268145</v>
      </c>
      <c r="I4482" s="26">
        <v>1.8477566317023411</v>
      </c>
      <c r="K4482" s="2">
        <v>9.8658225827426227E-2</v>
      </c>
      <c r="L4482" s="2"/>
      <c r="M4482" s="9">
        <v>0.26201519473375373</v>
      </c>
    </row>
    <row r="4483" spans="1:13">
      <c r="A4483" s="15" t="s">
        <v>7415</v>
      </c>
      <c r="B4483" s="1" t="s">
        <v>7416</v>
      </c>
      <c r="C4483" t="s">
        <v>7417</v>
      </c>
      <c r="D4483" s="1">
        <v>32</v>
      </c>
      <c r="E4483" s="21">
        <v>11.868200000000002</v>
      </c>
      <c r="F4483" s="22">
        <v>10.56644</v>
      </c>
      <c r="G4483" s="18"/>
      <c r="H4483" s="25">
        <v>1.1410913372732263</v>
      </c>
      <c r="I4483" s="26">
        <v>1.2839308537456371</v>
      </c>
      <c r="K4483" s="2">
        <v>-0.16761175216911189</v>
      </c>
      <c r="L4483" s="2"/>
      <c r="M4483" s="9">
        <v>0.16369348555483562</v>
      </c>
    </row>
    <row r="4484" spans="1:13">
      <c r="A4484" s="15" t="s">
        <v>19853</v>
      </c>
      <c r="B4484" s="1" t="s">
        <v>19854</v>
      </c>
      <c r="C4484" t="s">
        <v>19855</v>
      </c>
      <c r="D4484" s="1">
        <v>5</v>
      </c>
      <c r="E4484" s="21">
        <v>4.8190633333333333</v>
      </c>
      <c r="F4484" s="22">
        <v>25.309766666666672</v>
      </c>
      <c r="G4484" s="18"/>
      <c r="H4484" s="25">
        <v>0.73049401649386314</v>
      </c>
      <c r="I4484" s="26">
        <v>9.6462618688968398</v>
      </c>
      <c r="K4484" s="2">
        <v>2.3928695405829319</v>
      </c>
      <c r="L4484" s="2"/>
      <c r="M4484" s="9">
        <v>2.2991145015263649E-2</v>
      </c>
    </row>
    <row r="4485" spans="1:13">
      <c r="A4485" s="15" t="s">
        <v>194</v>
      </c>
      <c r="B4485" s="1" t="s">
        <v>195</v>
      </c>
      <c r="C4485" t="s">
        <v>196</v>
      </c>
      <c r="D4485" s="1">
        <v>18</v>
      </c>
      <c r="E4485" s="21">
        <v>13.465533333333333</v>
      </c>
      <c r="F4485" s="22">
        <v>10.52614</v>
      </c>
      <c r="G4485" s="18"/>
      <c r="H4485" s="25">
        <v>0.64704760515230531</v>
      </c>
      <c r="I4485" s="26">
        <v>1.6408914731937712</v>
      </c>
      <c r="K4485" s="2">
        <v>-0.35529488398198428</v>
      </c>
      <c r="L4485" s="2"/>
      <c r="M4485" s="9">
        <v>3.9940488880667535E-2</v>
      </c>
    </row>
    <row r="4486" spans="1:13">
      <c r="A4486" s="15" t="s">
        <v>5121</v>
      </c>
      <c r="B4486" s="1" t="s">
        <v>5119</v>
      </c>
      <c r="C4486" t="s">
        <v>5122</v>
      </c>
      <c r="D4486" s="1">
        <v>3</v>
      </c>
      <c r="E4486" s="21">
        <v>10.6</v>
      </c>
      <c r="F4486" s="22">
        <v>18.735799999999998</v>
      </c>
      <c r="G4486" s="18"/>
      <c r="H4486" s="25">
        <v>0.17318189859220276</v>
      </c>
      <c r="I4486" s="26">
        <v>5.8955066559202685</v>
      </c>
      <c r="K4486" s="2">
        <v>0.82173331583514131</v>
      </c>
      <c r="L4486" s="2"/>
      <c r="M4486" s="9">
        <v>5.9903693553096479E-2</v>
      </c>
    </row>
    <row r="4487" spans="1:13">
      <c r="A4487" s="15" t="s">
        <v>23045</v>
      </c>
      <c r="B4487" s="1" t="s">
        <v>23046</v>
      </c>
      <c r="C4487" t="s">
        <v>23047</v>
      </c>
      <c r="D4487" s="1">
        <v>1</v>
      </c>
      <c r="E4487" s="21">
        <v>12.694290000000001</v>
      </c>
      <c r="F4487" s="22">
        <v>10.445540000000001</v>
      </c>
      <c r="G4487" s="18"/>
      <c r="H4487" s="25">
        <v>2.7034036837475734</v>
      </c>
      <c r="I4487" s="26">
        <v>2.1270362090947095</v>
      </c>
      <c r="K4487" s="2">
        <v>-0.28129262944523808</v>
      </c>
      <c r="L4487" s="2"/>
      <c r="M4487" s="9">
        <v>0.19540550457274394</v>
      </c>
    </row>
    <row r="4488" spans="1:13">
      <c r="A4488" s="15" t="s">
        <v>9333</v>
      </c>
      <c r="B4488" s="1" t="s">
        <v>9334</v>
      </c>
      <c r="C4488" t="s">
        <v>9335</v>
      </c>
      <c r="D4488" s="1">
        <v>20</v>
      </c>
      <c r="E4488" s="21">
        <v>10.387313333333333</v>
      </c>
      <c r="F4488" s="22">
        <v>12.556566666666667</v>
      </c>
      <c r="G4488" s="18"/>
      <c r="H4488" s="25">
        <v>1.7890208267466685</v>
      </c>
      <c r="I4488" s="26">
        <v>1.3755511780131391</v>
      </c>
      <c r="K4488" s="2">
        <v>0.27361949196807622</v>
      </c>
      <c r="L4488" s="2"/>
      <c r="M4488" s="9">
        <v>0.11533060812607421</v>
      </c>
    </row>
    <row r="4489" spans="1:13">
      <c r="A4489" s="15" t="s">
        <v>11991</v>
      </c>
      <c r="B4489" s="1" t="s">
        <v>11992</v>
      </c>
      <c r="C4489" t="s">
        <v>11993</v>
      </c>
      <c r="D4489" s="1">
        <v>10</v>
      </c>
      <c r="E4489" s="21">
        <v>13.385833333333332</v>
      </c>
      <c r="F4489" s="22">
        <v>13.320433333333334</v>
      </c>
      <c r="G4489" s="18"/>
      <c r="H4489" s="25">
        <v>1.1337395306389091</v>
      </c>
      <c r="I4489" s="26">
        <v>1.4564795444266743</v>
      </c>
      <c r="K4489" s="2">
        <v>-7.0659403997194456E-3</v>
      </c>
      <c r="L4489" s="2"/>
      <c r="M4489" s="9">
        <v>0.48141625449850894</v>
      </c>
    </row>
    <row r="4490" spans="1:13">
      <c r="A4490" s="15" t="s">
        <v>18846</v>
      </c>
      <c r="B4490" s="1" t="s">
        <v>18847</v>
      </c>
      <c r="C4490" t="s">
        <v>18848</v>
      </c>
      <c r="D4490" s="1">
        <v>22</v>
      </c>
      <c r="E4490" s="21">
        <v>12.104700000000001</v>
      </c>
      <c r="F4490" s="22">
        <v>11.051546666666667</v>
      </c>
      <c r="G4490" s="18"/>
      <c r="H4490" s="25">
        <v>0.23341673033439594</v>
      </c>
      <c r="I4490" s="26">
        <v>1.2553597136013785</v>
      </c>
      <c r="K4490" s="2">
        <v>-0.13131903509863133</v>
      </c>
      <c r="L4490" s="2"/>
      <c r="M4490" s="9">
        <v>0.14601743827175212</v>
      </c>
    </row>
    <row r="4491" spans="1:13">
      <c r="A4491" s="15" t="s">
        <v>1679</v>
      </c>
      <c r="B4491" s="1" t="s">
        <v>1680</v>
      </c>
      <c r="C4491" t="s">
        <v>1681</v>
      </c>
      <c r="D4491" s="1">
        <v>145</v>
      </c>
      <c r="E4491" s="21">
        <v>13.987466666666668</v>
      </c>
      <c r="F4491" s="22">
        <v>8.6352666666666664</v>
      </c>
      <c r="G4491" s="18"/>
      <c r="H4491" s="25">
        <v>1.1363365537257581</v>
      </c>
      <c r="I4491" s="26">
        <v>2.9537357668608983</v>
      </c>
      <c r="K4491" s="2">
        <v>-0.69582205755284399</v>
      </c>
      <c r="L4491" s="2"/>
      <c r="M4491" s="9">
        <v>3.8566875141971935E-2</v>
      </c>
    </row>
    <row r="4492" spans="1:13">
      <c r="A4492" s="15" t="s">
        <v>15654</v>
      </c>
      <c r="B4492" s="1" t="s">
        <v>15655</v>
      </c>
      <c r="C4492" t="s">
        <v>15656</v>
      </c>
      <c r="D4492" s="1">
        <v>13</v>
      </c>
      <c r="E4492" s="21">
        <v>8.5174366666666668</v>
      </c>
      <c r="F4492" s="22">
        <v>10.228123333333334</v>
      </c>
      <c r="G4492" s="18"/>
      <c r="H4492" s="25">
        <v>1.4909028668673645</v>
      </c>
      <c r="I4492" s="26">
        <v>1.5144340377293919</v>
      </c>
      <c r="K4492" s="2">
        <v>0.26405024219599954</v>
      </c>
      <c r="L4492" s="2"/>
      <c r="M4492" s="9">
        <v>0.15125713752915412</v>
      </c>
    </row>
    <row r="4493" spans="1:13">
      <c r="A4493" s="15" t="s">
        <v>5251</v>
      </c>
      <c r="B4493" s="1" t="s">
        <v>5252</v>
      </c>
      <c r="C4493" t="s">
        <v>5253</v>
      </c>
      <c r="D4493" s="1">
        <v>24</v>
      </c>
      <c r="E4493" s="21">
        <v>12.984999999999999</v>
      </c>
      <c r="F4493" s="22">
        <v>14.718933333333334</v>
      </c>
      <c r="G4493" s="18"/>
      <c r="H4493" s="25">
        <v>2.156484166415328</v>
      </c>
      <c r="I4493" s="26">
        <v>2.929364875418103</v>
      </c>
      <c r="K4493" s="2">
        <v>0.18082711047172348</v>
      </c>
      <c r="L4493" s="2"/>
      <c r="M4493" s="9">
        <v>0.2621710964715992</v>
      </c>
    </row>
    <row r="4494" spans="1:13">
      <c r="A4494" s="15" t="s">
        <v>1616</v>
      </c>
      <c r="B4494" s="1" t="s">
        <v>1614</v>
      </c>
      <c r="C4494" t="s">
        <v>1617</v>
      </c>
      <c r="D4494" s="1">
        <v>24</v>
      </c>
      <c r="E4494" s="21">
        <v>11.541466666666667</v>
      </c>
      <c r="F4494" s="22">
        <v>15.936633333333333</v>
      </c>
      <c r="G4494" s="18"/>
      <c r="H4494" s="25">
        <v>0.43279533654295876</v>
      </c>
      <c r="I4494" s="26">
        <v>3.3678714707264841</v>
      </c>
      <c r="K4494" s="2">
        <v>0.46552031694772084</v>
      </c>
      <c r="L4494" s="2"/>
      <c r="M4494" s="9">
        <v>6.7861758871802735E-2</v>
      </c>
    </row>
    <row r="4495" spans="1:13">
      <c r="A4495" s="15" t="s">
        <v>5551</v>
      </c>
      <c r="B4495" s="1" t="s">
        <v>5552</v>
      </c>
      <c r="C4495" t="s">
        <v>5553</v>
      </c>
      <c r="D4495" s="1">
        <v>16</v>
      </c>
      <c r="E4495" s="21">
        <v>15.395866666666665</v>
      </c>
      <c r="F4495" s="22">
        <v>9.2970633333333339</v>
      </c>
      <c r="G4495" s="18"/>
      <c r="H4495" s="25">
        <v>1.2846548498851094</v>
      </c>
      <c r="I4495" s="26">
        <v>1.7240066321314789</v>
      </c>
      <c r="K4495" s="2">
        <v>-0.72769609339620911</v>
      </c>
      <c r="L4495" s="2"/>
      <c r="M4495" s="9">
        <v>1.1699465959462928E-2</v>
      </c>
    </row>
    <row r="4496" spans="1:13">
      <c r="A4496" s="15" t="s">
        <v>12707</v>
      </c>
      <c r="B4496" s="1" t="s">
        <v>12708</v>
      </c>
      <c r="C4496" t="s">
        <v>12709</v>
      </c>
      <c r="D4496" s="1">
        <v>7</v>
      </c>
      <c r="E4496" s="21">
        <v>14.878766666666666</v>
      </c>
      <c r="F4496" s="22">
        <v>9.6595833333333321</v>
      </c>
      <c r="G4496" s="18"/>
      <c r="H4496" s="25">
        <v>1.0643670294279759</v>
      </c>
      <c r="I4496" s="26">
        <v>1.5074143626864254</v>
      </c>
      <c r="K4496" s="2">
        <v>-0.62322207848740407</v>
      </c>
      <c r="L4496" s="2"/>
      <c r="M4496" s="9">
        <v>1.1781638373556084E-2</v>
      </c>
    </row>
    <row r="4497" spans="1:13">
      <c r="A4497" s="15" t="s">
        <v>10933</v>
      </c>
      <c r="B4497" s="1" t="s">
        <v>10934</v>
      </c>
      <c r="C4497" t="s">
        <v>10935</v>
      </c>
      <c r="D4497" s="1">
        <v>5</v>
      </c>
      <c r="E4497" s="21">
        <v>12.485079999999998</v>
      </c>
      <c r="F4497" s="22">
        <v>9.0764633333333347</v>
      </c>
      <c r="G4497" s="18"/>
      <c r="H4497" s="25">
        <v>2.864480067865729</v>
      </c>
      <c r="I4497" s="26">
        <v>0.83875474736858158</v>
      </c>
      <c r="K4497" s="2">
        <v>-0.46000290319147519</v>
      </c>
      <c r="L4497" s="2"/>
      <c r="M4497" s="9">
        <v>8.5461804503457667E-2</v>
      </c>
    </row>
    <row r="4498" spans="1:13">
      <c r="A4498" s="15" t="s">
        <v>610</v>
      </c>
      <c r="B4498" s="1" t="s">
        <v>591</v>
      </c>
      <c r="C4498" t="s">
        <v>609</v>
      </c>
      <c r="D4498" s="1">
        <v>7</v>
      </c>
      <c r="E4498" s="21">
        <v>16.748499999999996</v>
      </c>
      <c r="F4498" s="22">
        <v>7.0909533333333341</v>
      </c>
      <c r="G4498" s="18"/>
      <c r="H4498" s="25">
        <v>1.6794902530232207</v>
      </c>
      <c r="I4498" s="26">
        <v>2.9866309646378042</v>
      </c>
      <c r="K4498" s="2">
        <v>-1.2399803864742127</v>
      </c>
      <c r="L4498" s="2"/>
      <c r="M4498" s="9">
        <v>1.1878867678076666E-2</v>
      </c>
    </row>
    <row r="4499" spans="1:13">
      <c r="A4499" s="15" t="s">
        <v>11555</v>
      </c>
      <c r="B4499" s="1" t="s">
        <v>11556</v>
      </c>
      <c r="C4499" t="s">
        <v>11557</v>
      </c>
      <c r="D4499" s="1">
        <v>14</v>
      </c>
      <c r="E4499" s="21">
        <v>14.334133333333334</v>
      </c>
      <c r="F4499" s="22">
        <v>12.649299999999998</v>
      </c>
      <c r="G4499" s="18"/>
      <c r="H4499" s="25">
        <v>1.1096231131935448</v>
      </c>
      <c r="I4499" s="26">
        <v>1.3025742550810679</v>
      </c>
      <c r="K4499" s="2">
        <v>-0.18039712957690945</v>
      </c>
      <c r="L4499" s="2"/>
      <c r="M4499" s="9">
        <v>0.11101197896872896</v>
      </c>
    </row>
    <row r="4500" spans="1:13">
      <c r="A4500" s="15" t="s">
        <v>6478</v>
      </c>
      <c r="B4500" s="1" t="s">
        <v>6479</v>
      </c>
      <c r="C4500" t="s">
        <v>6480</v>
      </c>
      <c r="D4500" s="1">
        <v>36</v>
      </c>
      <c r="E4500" s="21">
        <v>12.899633333333334</v>
      </c>
      <c r="F4500" s="22">
        <v>10.73119</v>
      </c>
      <c r="G4500" s="18"/>
      <c r="H4500" s="25">
        <v>0.11438969941971761</v>
      </c>
      <c r="I4500" s="26">
        <v>1.6320580523682255</v>
      </c>
      <c r="K4500" s="2">
        <v>-0.26551999034564189</v>
      </c>
      <c r="L4500" s="2"/>
      <c r="M4500" s="9">
        <v>6.4699067194505772E-2</v>
      </c>
    </row>
    <row r="4501" spans="1:13">
      <c r="A4501" s="15" t="s">
        <v>1289</v>
      </c>
      <c r="B4501" s="1" t="s">
        <v>1290</v>
      </c>
      <c r="C4501" t="s">
        <v>1291</v>
      </c>
      <c r="D4501" s="1">
        <v>6</v>
      </c>
      <c r="E4501" s="21">
        <v>14.888900000000001</v>
      </c>
      <c r="F4501" s="22">
        <v>10.281236666666667</v>
      </c>
      <c r="G4501" s="18"/>
      <c r="H4501" s="25">
        <v>1.532637886129663</v>
      </c>
      <c r="I4501" s="26">
        <v>0.91914652838017763</v>
      </c>
      <c r="K4501" s="2">
        <v>-0.53422336289141259</v>
      </c>
      <c r="L4501" s="2"/>
      <c r="M4501" s="9">
        <v>1.4578752982407468E-2</v>
      </c>
    </row>
    <row r="4502" spans="1:13">
      <c r="A4502" s="15" t="s">
        <v>15447</v>
      </c>
      <c r="B4502" s="1" t="s">
        <v>15448</v>
      </c>
      <c r="C4502" t="s">
        <v>15449</v>
      </c>
      <c r="D4502" s="1">
        <v>35</v>
      </c>
      <c r="E4502" s="21">
        <v>14.7293</v>
      </c>
      <c r="F4502" s="22">
        <v>9.2969666666666662</v>
      </c>
      <c r="G4502" s="18"/>
      <c r="H4502" s="25">
        <v>0.83563539297949752</v>
      </c>
      <c r="I4502" s="26">
        <v>2.0171375297022607</v>
      </c>
      <c r="K4502" s="2">
        <v>-0.66385688076876337</v>
      </c>
      <c r="L4502" s="2"/>
      <c r="M4502" s="9">
        <v>1.5786906309572895E-2</v>
      </c>
    </row>
    <row r="4503" spans="1:13">
      <c r="A4503" s="15" t="s">
        <v>2980</v>
      </c>
      <c r="B4503" s="1" t="s">
        <v>2981</v>
      </c>
      <c r="C4503" t="s">
        <v>2982</v>
      </c>
      <c r="D4503" s="1">
        <v>2</v>
      </c>
      <c r="E4503" s="21">
        <v>7.9465166666666667</v>
      </c>
      <c r="F4503" s="22">
        <v>13.308999999999999</v>
      </c>
      <c r="G4503" s="18"/>
      <c r="H4503" s="25">
        <v>1.0967460657022441</v>
      </c>
      <c r="I4503" s="26">
        <v>2.0429534209080775</v>
      </c>
      <c r="K4503" s="2">
        <v>0.7440076726213517</v>
      </c>
      <c r="L4503" s="2"/>
      <c r="M4503" s="9">
        <v>1.8747035506182678E-2</v>
      </c>
    </row>
    <row r="4504" spans="1:13">
      <c r="A4504" s="15" t="s">
        <v>18917</v>
      </c>
      <c r="B4504" s="1" t="s">
        <v>18918</v>
      </c>
      <c r="C4504" t="s">
        <v>18919</v>
      </c>
      <c r="D4504" s="1">
        <v>2</v>
      </c>
      <c r="E4504" s="21">
        <v>15.801466666666665</v>
      </c>
      <c r="F4504" s="22">
        <v>7.3827399999999992</v>
      </c>
      <c r="G4504" s="18"/>
      <c r="H4504" s="25">
        <v>1.7241977767452692</v>
      </c>
      <c r="I4504" s="26">
        <v>2.9217317137786645</v>
      </c>
      <c r="K4504" s="2">
        <v>-1.0978302165121239</v>
      </c>
      <c r="L4504" s="2"/>
      <c r="M4504" s="9">
        <v>1.5898101997910679E-2</v>
      </c>
    </row>
    <row r="4505" spans="1:13">
      <c r="A4505" s="15" t="s">
        <v>18746</v>
      </c>
      <c r="B4505" s="1" t="s">
        <v>18747</v>
      </c>
      <c r="C4505" t="s">
        <v>18748</v>
      </c>
      <c r="D4505" s="1">
        <v>6</v>
      </c>
      <c r="E4505" s="21">
        <v>10.110046666666667</v>
      </c>
      <c r="F4505" s="22">
        <v>17.117133333333335</v>
      </c>
      <c r="G4505" s="18"/>
      <c r="H4505" s="25">
        <v>1.9866337877256834</v>
      </c>
      <c r="I4505" s="26">
        <v>2.2329501838001784</v>
      </c>
      <c r="K4505" s="2">
        <v>0.75965145219406893</v>
      </c>
      <c r="L4505" s="2"/>
      <c r="M4505" s="9">
        <v>1.8119703527646757E-2</v>
      </c>
    </row>
    <row r="4506" spans="1:13">
      <c r="A4506" s="15" t="s">
        <v>22314</v>
      </c>
      <c r="B4506" s="1" t="s">
        <v>22315</v>
      </c>
      <c r="C4506" t="s">
        <v>22316</v>
      </c>
      <c r="D4506" s="1">
        <v>1</v>
      </c>
      <c r="E4506" s="21">
        <v>7.2541966666666662</v>
      </c>
      <c r="F4506" s="22">
        <v>18.835233333333335</v>
      </c>
      <c r="G4506" s="18"/>
      <c r="H4506" s="25">
        <v>2.7332212480209752</v>
      </c>
      <c r="I4506" s="26">
        <v>3.4700793886211478</v>
      </c>
      <c r="K4506" s="2">
        <v>1.3765461422042817</v>
      </c>
      <c r="L4506" s="2"/>
      <c r="M4506" s="9">
        <v>1.4010609761003144E-2</v>
      </c>
    </row>
    <row r="4507" spans="1:13">
      <c r="A4507" s="15" t="s">
        <v>21118</v>
      </c>
      <c r="B4507" s="1" t="s">
        <v>21119</v>
      </c>
      <c r="C4507" t="s">
        <v>21120</v>
      </c>
      <c r="D4507" s="1">
        <v>2</v>
      </c>
      <c r="E4507" s="21">
        <v>13.720066666666666</v>
      </c>
      <c r="F4507" s="22">
        <v>10.161549999999998</v>
      </c>
      <c r="G4507" s="18"/>
      <c r="H4507" s="25">
        <v>0.70018289277397527</v>
      </c>
      <c r="I4507" s="26">
        <v>1.8705020335460789</v>
      </c>
      <c r="K4507" s="2">
        <v>-0.43316701015846465</v>
      </c>
      <c r="L4507" s="2"/>
      <c r="M4507" s="9">
        <v>3.4216298762569451E-2</v>
      </c>
    </row>
    <row r="4508" spans="1:13">
      <c r="A4508" s="15" t="s">
        <v>17281</v>
      </c>
      <c r="B4508" s="1" t="s">
        <v>17282</v>
      </c>
      <c r="C4508" t="s">
        <v>17283</v>
      </c>
      <c r="D4508" s="1">
        <v>4</v>
      </c>
      <c r="E4508" s="21">
        <v>11.010100000000001</v>
      </c>
      <c r="F4508" s="22">
        <v>15.2262</v>
      </c>
      <c r="G4508" s="18"/>
      <c r="H4508" s="25">
        <v>0.63185226121301508</v>
      </c>
      <c r="I4508" s="26">
        <v>2.1340729790707638</v>
      </c>
      <c r="K4508" s="2">
        <v>0.46772836126465672</v>
      </c>
      <c r="L4508" s="2"/>
      <c r="M4508" s="9">
        <v>2.970912007014433E-2</v>
      </c>
    </row>
    <row r="4509" spans="1:13">
      <c r="A4509" s="15" t="s">
        <v>7754</v>
      </c>
      <c r="B4509" s="1" t="s">
        <v>7755</v>
      </c>
      <c r="C4509" t="s">
        <v>7756</v>
      </c>
      <c r="D4509" s="1">
        <v>9</v>
      </c>
      <c r="E4509" s="21">
        <v>11.733733333333333</v>
      </c>
      <c r="F4509" s="22">
        <v>14.524666666666667</v>
      </c>
      <c r="G4509" s="18"/>
      <c r="H4509" s="25">
        <v>0.16640361574597212</v>
      </c>
      <c r="I4509" s="26">
        <v>1.8493567431226874</v>
      </c>
      <c r="K4509" s="2">
        <v>0.30784294484139191</v>
      </c>
      <c r="L4509" s="2"/>
      <c r="M4509" s="9">
        <v>4.997097327161671E-2</v>
      </c>
    </row>
    <row r="4510" spans="1:13">
      <c r="A4510" s="15" t="s">
        <v>12292</v>
      </c>
      <c r="B4510" s="1" t="s">
        <v>12293</v>
      </c>
      <c r="C4510" t="s">
        <v>12294</v>
      </c>
      <c r="D4510" s="1">
        <v>21</v>
      </c>
      <c r="E4510" s="21">
        <v>6.9735466666666666</v>
      </c>
      <c r="F4510" s="22">
        <v>21.10083333333333</v>
      </c>
      <c r="G4510" s="18"/>
      <c r="H4510" s="25">
        <v>0.27641151537758563</v>
      </c>
      <c r="I4510" s="26">
        <v>6.2376342641528275</v>
      </c>
      <c r="K4510" s="2">
        <v>1.5973354901099044</v>
      </c>
      <c r="L4510" s="2"/>
      <c r="M4510" s="9">
        <v>1.9763986724221139E-2</v>
      </c>
    </row>
    <row r="4511" spans="1:13">
      <c r="A4511" s="15" t="s">
        <v>1685</v>
      </c>
      <c r="B4511" s="1" t="s">
        <v>1686</v>
      </c>
      <c r="C4511" t="s">
        <v>1687</v>
      </c>
      <c r="D4511" s="1">
        <v>56</v>
      </c>
      <c r="E4511" s="21">
        <v>9.6988133333333337</v>
      </c>
      <c r="F4511" s="22">
        <v>13.1715</v>
      </c>
      <c r="G4511" s="18"/>
      <c r="H4511" s="25">
        <v>0.9739304903499697</v>
      </c>
      <c r="I4511" s="26">
        <v>0.87421148471065102</v>
      </c>
      <c r="K4511" s="2">
        <v>0.44153950533703412</v>
      </c>
      <c r="L4511" s="2"/>
      <c r="M4511" s="9">
        <v>1.3613778578281195E-2</v>
      </c>
    </row>
    <row r="4512" spans="1:13">
      <c r="A4512" s="15" t="s">
        <v>6943</v>
      </c>
      <c r="B4512" s="1" t="s">
        <v>6944</v>
      </c>
      <c r="C4512" t="s">
        <v>6945</v>
      </c>
      <c r="D4512" s="1">
        <v>7</v>
      </c>
      <c r="E4512" s="21">
        <v>13.071033333333332</v>
      </c>
      <c r="F4512" s="22">
        <v>11.034423333333335</v>
      </c>
      <c r="G4512" s="18"/>
      <c r="H4512" s="25">
        <v>1.6214598679379479</v>
      </c>
      <c r="I4512" s="26">
        <v>1.1408417022678186</v>
      </c>
      <c r="K4512" s="2">
        <v>-0.24436196286896875</v>
      </c>
      <c r="L4512" s="2"/>
      <c r="M4512" s="9">
        <v>0.10331939851003838</v>
      </c>
    </row>
    <row r="4513" spans="1:13">
      <c r="A4513" s="15" t="s">
        <v>5509</v>
      </c>
      <c r="B4513" s="1" t="s">
        <v>5510</v>
      </c>
      <c r="C4513" t="s">
        <v>5511</v>
      </c>
      <c r="D4513" s="1">
        <v>18</v>
      </c>
      <c r="E4513" s="21">
        <v>16.859166666666667</v>
      </c>
      <c r="F4513" s="22">
        <v>11.522596666666667</v>
      </c>
      <c r="G4513" s="18"/>
      <c r="H4513" s="25">
        <v>0.96085354936812961</v>
      </c>
      <c r="I4513" s="26">
        <v>1.9486533034465865</v>
      </c>
      <c r="K4513" s="2">
        <v>-0.54906735598844636</v>
      </c>
      <c r="L4513" s="2"/>
      <c r="M4513" s="9">
        <v>1.6246291142348015E-2</v>
      </c>
    </row>
    <row r="4514" spans="1:13">
      <c r="A4514" s="15" t="s">
        <v>17004</v>
      </c>
      <c r="B4514" s="1" t="s">
        <v>17005</v>
      </c>
      <c r="C4514" t="s">
        <v>17006</v>
      </c>
      <c r="D4514" s="1">
        <v>3</v>
      </c>
      <c r="E4514" s="21">
        <v>4.7836566666666664</v>
      </c>
      <c r="F4514" s="22">
        <v>23.518799999999999</v>
      </c>
      <c r="G4514" s="18"/>
      <c r="H4514" s="25">
        <v>1.2598833986259756</v>
      </c>
      <c r="I4514" s="26">
        <v>7.6018007787628887</v>
      </c>
      <c r="K4514" s="2">
        <v>2.2976286983700778</v>
      </c>
      <c r="L4514" s="2"/>
      <c r="M4514" s="9">
        <v>1.665434349898888E-2</v>
      </c>
    </row>
    <row r="4515" spans="1:13">
      <c r="A4515" s="15" t="s">
        <v>18699</v>
      </c>
      <c r="B4515" s="1" t="s">
        <v>18700</v>
      </c>
      <c r="C4515" t="s">
        <v>18701</v>
      </c>
      <c r="D4515" s="1">
        <v>4</v>
      </c>
      <c r="E4515" s="21">
        <v>8.7020233333333348</v>
      </c>
      <c r="F4515" s="22">
        <v>17.868233333333333</v>
      </c>
      <c r="G4515" s="18"/>
      <c r="H4515" s="25">
        <v>1.153088118503228</v>
      </c>
      <c r="I4515" s="26">
        <v>3.6786188404526725</v>
      </c>
      <c r="K4515" s="2">
        <v>1.0379742089977733</v>
      </c>
      <c r="L4515" s="2"/>
      <c r="M4515" s="9">
        <v>1.755097324775573E-2</v>
      </c>
    </row>
    <row r="4516" spans="1:13">
      <c r="A4516" s="15" t="s">
        <v>16989</v>
      </c>
      <c r="B4516" s="1" t="s">
        <v>16990</v>
      </c>
      <c r="C4516" t="s">
        <v>16991</v>
      </c>
      <c r="D4516" s="1">
        <v>2</v>
      </c>
      <c r="E4516" s="21">
        <v>13.100333333333333</v>
      </c>
      <c r="F4516" s="22">
        <v>10.742366666666667</v>
      </c>
      <c r="G4516" s="18"/>
      <c r="H4516" s="25">
        <v>0.87337864831545631</v>
      </c>
      <c r="I4516" s="26">
        <v>1.6669645657101819</v>
      </c>
      <c r="K4516" s="2">
        <v>-0.28629165047724681</v>
      </c>
      <c r="L4516" s="2"/>
      <c r="M4516" s="9">
        <v>7.2281229330994734E-2</v>
      </c>
    </row>
    <row r="4517" spans="1:13">
      <c r="A4517" s="15" t="s">
        <v>11946</v>
      </c>
      <c r="B4517" s="1" t="s">
        <v>11947</v>
      </c>
      <c r="C4517" t="s">
        <v>11948</v>
      </c>
      <c r="D4517" s="1">
        <v>6</v>
      </c>
      <c r="E4517" s="21">
        <v>13.659966666666667</v>
      </c>
      <c r="F4517" s="22">
        <v>13.782933333333332</v>
      </c>
      <c r="G4517" s="18"/>
      <c r="H4517" s="25">
        <v>1.6081677690257741</v>
      </c>
      <c r="I4517" s="26">
        <v>2.3612362447102577</v>
      </c>
      <c r="K4517" s="2">
        <v>1.2928997117309767E-2</v>
      </c>
      <c r="L4517" s="2"/>
      <c r="M4517" s="9">
        <v>0.4777745434544538</v>
      </c>
    </row>
    <row r="4518" spans="1:13">
      <c r="A4518" s="15" t="s">
        <v>23158</v>
      </c>
      <c r="B4518" s="1" t="s">
        <v>23159</v>
      </c>
      <c r="C4518" t="s">
        <v>23160</v>
      </c>
      <c r="D4518" s="1">
        <v>1</v>
      </c>
      <c r="E4518" s="21">
        <v>15.6655</v>
      </c>
      <c r="F4518" s="22">
        <v>13.214233333333333</v>
      </c>
      <c r="G4518" s="18"/>
      <c r="H4518" s="25">
        <v>5.1605845085610271</v>
      </c>
      <c r="I4518" s="26">
        <v>3.0933816776035563</v>
      </c>
      <c r="K4518" s="2">
        <v>-0.24549809256274527</v>
      </c>
      <c r="L4518" s="2"/>
      <c r="M4518" s="9">
        <v>0.29291362272543386</v>
      </c>
    </row>
    <row r="4519" spans="1:13">
      <c r="A4519" s="15" t="s">
        <v>12520</v>
      </c>
      <c r="B4519" s="1" t="s">
        <v>12521</v>
      </c>
      <c r="C4519" t="s">
        <v>12522</v>
      </c>
      <c r="D4519" s="1">
        <v>3</v>
      </c>
      <c r="E4519" s="21">
        <v>15.280266666666668</v>
      </c>
      <c r="F4519" s="22">
        <v>13.070566666666666</v>
      </c>
      <c r="G4519" s="18"/>
      <c r="H4519" s="25">
        <v>2.0581615226539736</v>
      </c>
      <c r="I4519" s="26">
        <v>2.6569077709497742</v>
      </c>
      <c r="K4519" s="2">
        <v>-0.22534803140070872</v>
      </c>
      <c r="L4519" s="2"/>
      <c r="M4519" s="9">
        <v>0.19425505303702609</v>
      </c>
    </row>
    <row r="4520" spans="1:13">
      <c r="A4520" s="15" t="s">
        <v>23042</v>
      </c>
      <c r="B4520" s="1" t="s">
        <v>23043</v>
      </c>
      <c r="C4520" t="s">
        <v>23044</v>
      </c>
      <c r="D4520" s="1">
        <v>1</v>
      </c>
      <c r="E4520" s="21">
        <v>13.250733333333335</v>
      </c>
      <c r="F4520" s="22">
        <v>9.9838133333333321</v>
      </c>
      <c r="G4520" s="18"/>
      <c r="H4520" s="25">
        <v>2.4180453145740066</v>
      </c>
      <c r="I4520" s="26">
        <v>1.9014145214900764</v>
      </c>
      <c r="K4520" s="2">
        <v>-0.40840933914334582</v>
      </c>
      <c r="L4520" s="2"/>
      <c r="M4520" s="9">
        <v>9.7289142075962967E-2</v>
      </c>
    </row>
    <row r="4521" spans="1:13">
      <c r="A4521" s="15" t="s">
        <v>23114</v>
      </c>
      <c r="B4521" s="1" t="s">
        <v>23115</v>
      </c>
      <c r="C4521" t="s">
        <v>23116</v>
      </c>
      <c r="D4521" s="1">
        <v>1</v>
      </c>
      <c r="E4521" s="21">
        <v>11.3544</v>
      </c>
      <c r="F4521" s="22">
        <v>14.653700000000001</v>
      </c>
      <c r="G4521" s="18"/>
      <c r="H4521" s="25">
        <v>0.66680438660824626</v>
      </c>
      <c r="I4521" s="26">
        <v>1.7160652289467322</v>
      </c>
      <c r="K4521" s="2">
        <v>0.36801351351270245</v>
      </c>
      <c r="L4521" s="2"/>
      <c r="M4521" s="9">
        <v>3.3759844822728514E-2</v>
      </c>
    </row>
    <row r="4522" spans="1:13">
      <c r="A4522" s="15" t="s">
        <v>16749</v>
      </c>
      <c r="B4522" s="1" t="s">
        <v>16750</v>
      </c>
      <c r="C4522" t="s">
        <v>16751</v>
      </c>
      <c r="D4522" s="1">
        <v>11</v>
      </c>
      <c r="E4522" s="21">
        <v>14.363099999999998</v>
      </c>
      <c r="F4522" s="22">
        <v>14.469466666666667</v>
      </c>
      <c r="G4522" s="18"/>
      <c r="H4522" s="25">
        <v>1.6612156000953033</v>
      </c>
      <c r="I4522" s="26">
        <v>3.679941720100107</v>
      </c>
      <c r="K4522" s="2">
        <v>1.0644585370873946E-2</v>
      </c>
      <c r="L4522" s="2"/>
      <c r="M4522" s="9">
        <v>0.48594704746346712</v>
      </c>
    </row>
    <row r="4523" spans="1:13">
      <c r="A4523" s="15" t="s">
        <v>2421</v>
      </c>
      <c r="B4523" s="1" t="s">
        <v>2422</v>
      </c>
      <c r="C4523" t="s">
        <v>2423</v>
      </c>
      <c r="D4523" s="1">
        <v>24</v>
      </c>
      <c r="E4523" s="21">
        <v>13.718266666666667</v>
      </c>
      <c r="F4523" s="22">
        <v>12.861866666666666</v>
      </c>
      <c r="G4523" s="18"/>
      <c r="H4523" s="25">
        <v>0.86175005850497799</v>
      </c>
      <c r="I4523" s="26">
        <v>1.2099177341180409</v>
      </c>
      <c r="K4523" s="2">
        <v>-9.299816643703146E-2</v>
      </c>
      <c r="L4523" s="2"/>
      <c r="M4523" s="9">
        <v>0.22175446120467227</v>
      </c>
    </row>
    <row r="4524" spans="1:13">
      <c r="A4524" s="15" t="s">
        <v>8816</v>
      </c>
      <c r="B4524" s="1" t="s">
        <v>8812</v>
      </c>
      <c r="C4524" t="s">
        <v>8817</v>
      </c>
      <c r="D4524" s="1">
        <v>1</v>
      </c>
      <c r="E4524" s="21">
        <v>15.670699999999998</v>
      </c>
      <c r="F4524" s="22">
        <v>8.980343333333332</v>
      </c>
      <c r="G4524" s="18"/>
      <c r="H4524" s="25">
        <v>2.0194274609403733</v>
      </c>
      <c r="I4524" s="26">
        <v>1.6240261211056146</v>
      </c>
      <c r="K4524" s="2">
        <v>-0.80322711775743738</v>
      </c>
      <c r="L4524" s="2"/>
      <c r="M4524" s="9">
        <v>1.4535624857049026E-2</v>
      </c>
    </row>
    <row r="4525" spans="1:13">
      <c r="A4525" s="15" t="s">
        <v>14125</v>
      </c>
      <c r="B4525" s="1" t="s">
        <v>14126</v>
      </c>
      <c r="C4525" t="s">
        <v>14127</v>
      </c>
      <c r="D4525" s="1">
        <v>1</v>
      </c>
      <c r="E4525" s="21">
        <v>10.967666666666666</v>
      </c>
      <c r="F4525" s="22">
        <v>8.7687666666666662</v>
      </c>
      <c r="G4525" s="18"/>
      <c r="H4525" s="25">
        <v>1.7490609147006169</v>
      </c>
      <c r="I4525" s="26">
        <v>0.26463150347857928</v>
      </c>
      <c r="K4525" s="2">
        <v>-0.32281078402400809</v>
      </c>
      <c r="L4525" s="2"/>
      <c r="M4525" s="9">
        <v>7.3339648413757924E-2</v>
      </c>
    </row>
    <row r="4526" spans="1:13">
      <c r="A4526" s="15" t="s">
        <v>2272</v>
      </c>
      <c r="B4526" s="1" t="s">
        <v>2273</v>
      </c>
      <c r="C4526" t="s">
        <v>2274</v>
      </c>
      <c r="D4526" s="1">
        <v>1</v>
      </c>
      <c r="E4526" s="21">
        <v>11.331016666666665</v>
      </c>
      <c r="F4526" s="22">
        <v>12.040766666666668</v>
      </c>
      <c r="G4526" s="18"/>
      <c r="H4526" s="25">
        <v>2.0057599683993463</v>
      </c>
      <c r="I4526" s="26">
        <v>0.86013638647212998</v>
      </c>
      <c r="K4526" s="2">
        <v>8.7649943478607023E-2</v>
      </c>
      <c r="L4526" s="2"/>
      <c r="M4526" s="9">
        <v>0.33173264623314086</v>
      </c>
    </row>
    <row r="4527" spans="1:13">
      <c r="A4527" s="15" t="s">
        <v>21467</v>
      </c>
      <c r="B4527" s="1" t="s">
        <v>21468</v>
      </c>
      <c r="C4527" t="s">
        <v>21469</v>
      </c>
      <c r="D4527" s="1">
        <v>1</v>
      </c>
      <c r="E4527" s="21">
        <v>4.5158700000000005</v>
      </c>
      <c r="F4527" s="22">
        <v>4.1085033333333332</v>
      </c>
      <c r="G4527" s="18"/>
      <c r="H4527" s="25">
        <v>1.8059113892159819</v>
      </c>
      <c r="I4527" s="26">
        <v>3.2526317157393239</v>
      </c>
      <c r="K4527" s="2">
        <v>-0.13639101805919035</v>
      </c>
      <c r="L4527" s="2"/>
      <c r="M4527" s="9">
        <v>0.4422919103133604</v>
      </c>
    </row>
    <row r="4528" spans="1:13">
      <c r="A4528" s="15" t="s">
        <v>13566</v>
      </c>
      <c r="B4528" s="1" t="s">
        <v>13567</v>
      </c>
      <c r="C4528" t="s">
        <v>13568</v>
      </c>
      <c r="D4528" s="1">
        <v>9</v>
      </c>
      <c r="E4528" s="21">
        <v>14.700699999999999</v>
      </c>
      <c r="F4528" s="22">
        <v>12.292066666666665</v>
      </c>
      <c r="G4528" s="18"/>
      <c r="H4528" s="25">
        <v>0.11244963316969937</v>
      </c>
      <c r="I4528" s="26">
        <v>1.3055214832906168</v>
      </c>
      <c r="K4528" s="2">
        <v>-0.25815735659306999</v>
      </c>
      <c r="L4528" s="2"/>
      <c r="M4528" s="9">
        <v>3.1785989327487156E-2</v>
      </c>
    </row>
    <row r="4529" spans="1:13">
      <c r="A4529" s="15" t="s">
        <v>12280</v>
      </c>
      <c r="B4529" s="1" t="s">
        <v>12281</v>
      </c>
      <c r="C4529" t="s">
        <v>12282</v>
      </c>
      <c r="D4529" s="1">
        <v>14</v>
      </c>
      <c r="E4529" s="21">
        <v>9.893653333333333</v>
      </c>
      <c r="F4529" s="22">
        <v>12.705866666666667</v>
      </c>
      <c r="G4529" s="18"/>
      <c r="H4529" s="25">
        <v>1.5088891606852222</v>
      </c>
      <c r="I4529" s="26">
        <v>0.39697637629125154</v>
      </c>
      <c r="K4529" s="2">
        <v>0.36091953044623526</v>
      </c>
      <c r="L4529" s="2"/>
      <c r="M4529" s="9">
        <v>3.3280220234696782E-2</v>
      </c>
    </row>
    <row r="4530" spans="1:13">
      <c r="A4530" s="15" t="s">
        <v>20193</v>
      </c>
      <c r="B4530" s="1" t="s">
        <v>20194</v>
      </c>
      <c r="C4530" t="s">
        <v>20195</v>
      </c>
      <c r="D4530" s="1">
        <v>5</v>
      </c>
      <c r="E4530" s="21">
        <v>14.874600000000001</v>
      </c>
      <c r="F4530" s="22">
        <v>9.1554400000000005</v>
      </c>
      <c r="G4530" s="18"/>
      <c r="H4530" s="25">
        <v>3.5754753138568853</v>
      </c>
      <c r="I4530" s="26">
        <v>2.2397924263422282</v>
      </c>
      <c r="K4530" s="2">
        <v>-0.70014974565928279</v>
      </c>
      <c r="L4530" s="2"/>
      <c r="M4530" s="9">
        <v>6.1993247006922034E-2</v>
      </c>
    </row>
    <row r="4531" spans="1:13">
      <c r="A4531" s="15" t="s">
        <v>17548</v>
      </c>
      <c r="B4531" s="1" t="s">
        <v>17549</v>
      </c>
      <c r="C4531" t="s">
        <v>17550</v>
      </c>
      <c r="D4531" s="1">
        <v>2</v>
      </c>
      <c r="E4531" s="21">
        <v>13.363633333333333</v>
      </c>
      <c r="F4531" s="22">
        <v>10.040136666666667</v>
      </c>
      <c r="G4531" s="18"/>
      <c r="H4531" s="25">
        <v>2.4716912880320101</v>
      </c>
      <c r="I4531" s="26">
        <v>0.20769649499530132</v>
      </c>
      <c r="K4531" s="2">
        <v>-0.41253339673579986</v>
      </c>
      <c r="L4531" s="2"/>
      <c r="M4531" s="9">
        <v>6.3432972435117557E-2</v>
      </c>
    </row>
    <row r="4532" spans="1:13">
      <c r="A4532" s="15" t="s">
        <v>16070</v>
      </c>
      <c r="B4532" s="1" t="s">
        <v>16071</v>
      </c>
      <c r="C4532" t="s">
        <v>16072</v>
      </c>
      <c r="D4532" s="1">
        <v>17</v>
      </c>
      <c r="E4532" s="21">
        <v>9.11951</v>
      </c>
      <c r="F4532" s="22">
        <v>17.348233333333337</v>
      </c>
      <c r="G4532" s="18"/>
      <c r="H4532" s="25">
        <v>0.7111716642977276</v>
      </c>
      <c r="I4532" s="26">
        <v>3.3603752176406325</v>
      </c>
      <c r="K4532" s="2">
        <v>0.92776053845890449</v>
      </c>
      <c r="L4532" s="2"/>
      <c r="M4532" s="9">
        <v>1.7251623533256804E-2</v>
      </c>
    </row>
    <row r="4533" spans="1:13">
      <c r="A4533" s="15" t="s">
        <v>7216</v>
      </c>
      <c r="B4533" s="1" t="s">
        <v>7217</v>
      </c>
      <c r="C4533" t="s">
        <v>7218</v>
      </c>
      <c r="D4533" s="1">
        <v>15</v>
      </c>
      <c r="E4533" s="21">
        <v>15.223933333333333</v>
      </c>
      <c r="F4533" s="22">
        <v>12.260933333333332</v>
      </c>
      <c r="G4533" s="18"/>
      <c r="H4533" s="25">
        <v>2.851323240766181</v>
      </c>
      <c r="I4533" s="26">
        <v>1.5569522482508498</v>
      </c>
      <c r="K4533" s="2">
        <v>-0.3122723442627548</v>
      </c>
      <c r="L4533" s="2"/>
      <c r="M4533" s="9">
        <v>0.12554044654707766</v>
      </c>
    </row>
    <row r="4534" spans="1:13">
      <c r="A4534" s="15" t="s">
        <v>4554</v>
      </c>
      <c r="B4534" s="1" t="s">
        <v>4555</v>
      </c>
      <c r="C4534" t="s">
        <v>4556</v>
      </c>
      <c r="D4534" s="1">
        <v>7</v>
      </c>
      <c r="E4534" s="21">
        <v>12.518766666666666</v>
      </c>
      <c r="F4534" s="22">
        <v>14.109666666666667</v>
      </c>
      <c r="G4534" s="18"/>
      <c r="H4534" s="25">
        <v>1.3710797363148988</v>
      </c>
      <c r="I4534" s="26">
        <v>1.7817643287857383</v>
      </c>
      <c r="K4534" s="2">
        <v>0.17259146868952696</v>
      </c>
      <c r="L4534" s="2"/>
      <c r="M4534" s="9">
        <v>0.17830446143148992</v>
      </c>
    </row>
    <row r="4535" spans="1:13">
      <c r="A4535" s="15" t="s">
        <v>3504</v>
      </c>
      <c r="B4535" s="1" t="s">
        <v>3505</v>
      </c>
      <c r="C4535" t="s">
        <v>3506</v>
      </c>
      <c r="D4535" s="1">
        <v>14</v>
      </c>
      <c r="E4535" s="21">
        <v>9.9639000000000006</v>
      </c>
      <c r="F4535" s="22">
        <v>17.223699999999997</v>
      </c>
      <c r="G4535" s="18"/>
      <c r="H4535" s="25">
        <v>4.5435180202129277E-2</v>
      </c>
      <c r="I4535" s="26">
        <v>3.8371205649549358</v>
      </c>
      <c r="K4535" s="2">
        <v>0.7896126486323346</v>
      </c>
      <c r="L4535" s="2"/>
      <c r="M4535" s="9">
        <v>2.9777696766899418E-2</v>
      </c>
    </row>
    <row r="4536" spans="1:13">
      <c r="A4536" s="15" t="s">
        <v>16388</v>
      </c>
      <c r="B4536" s="1" t="s">
        <v>16389</v>
      </c>
      <c r="C4536" t="s">
        <v>16390</v>
      </c>
      <c r="D4536" s="1">
        <v>6</v>
      </c>
      <c r="E4536" s="21">
        <v>11.758566666666667</v>
      </c>
      <c r="F4536" s="22">
        <v>14.378866666666667</v>
      </c>
      <c r="G4536" s="18"/>
      <c r="H4536" s="25">
        <v>1.2020804354673327</v>
      </c>
      <c r="I4536" s="26">
        <v>0.78963997703594868</v>
      </c>
      <c r="K4536" s="2">
        <v>0.29023775715561551</v>
      </c>
      <c r="L4536" s="2"/>
      <c r="M4536" s="9">
        <v>3.2462178741494312E-2</v>
      </c>
    </row>
    <row r="4537" spans="1:13">
      <c r="A4537" s="15" t="s">
        <v>18840</v>
      </c>
      <c r="B4537" s="1" t="s">
        <v>18841</v>
      </c>
      <c r="C4537" t="s">
        <v>18842</v>
      </c>
      <c r="D4537" s="1">
        <v>6</v>
      </c>
      <c r="E4537" s="21">
        <v>12.158866666666666</v>
      </c>
      <c r="F4537" s="22">
        <v>13.656866666666668</v>
      </c>
      <c r="G4537" s="18"/>
      <c r="H4537" s="25">
        <v>0.50897332281106211</v>
      </c>
      <c r="I4537" s="26">
        <v>0.69203023296192301</v>
      </c>
      <c r="K4537" s="2">
        <v>0.16761775920604763</v>
      </c>
      <c r="L4537" s="2"/>
      <c r="M4537" s="9">
        <v>3.5887572824596203E-2</v>
      </c>
    </row>
    <row r="4538" spans="1:13">
      <c r="A4538" s="15" t="s">
        <v>8022</v>
      </c>
      <c r="B4538" s="1" t="s">
        <v>8023</v>
      </c>
      <c r="C4538" t="s">
        <v>8024</v>
      </c>
      <c r="D4538" s="1">
        <v>21</v>
      </c>
      <c r="E4538" s="21">
        <v>12.179636666666667</v>
      </c>
      <c r="F4538" s="22">
        <v>9.0690433333333331</v>
      </c>
      <c r="G4538" s="18"/>
      <c r="H4538" s="25">
        <v>4.2881528057000624</v>
      </c>
      <c r="I4538" s="26">
        <v>2.8020733685314765</v>
      </c>
      <c r="K4538" s="2">
        <v>-0.4254488183008342</v>
      </c>
      <c r="L4538" s="2"/>
      <c r="M4538" s="9">
        <v>0.21133562603358139</v>
      </c>
    </row>
    <row r="4539" spans="1:13">
      <c r="A4539" s="15" t="s">
        <v>19354</v>
      </c>
      <c r="B4539" s="1" t="s">
        <v>19355</v>
      </c>
      <c r="C4539" t="s">
        <v>19356</v>
      </c>
      <c r="D4539" s="1">
        <v>18</v>
      </c>
      <c r="E4539" s="21">
        <v>12.233566666666666</v>
      </c>
      <c r="F4539" s="22">
        <v>11.067316666666665</v>
      </c>
      <c r="G4539" s="18"/>
      <c r="H4539" s="25">
        <v>0.50161896229442238</v>
      </c>
      <c r="I4539" s="26">
        <v>1.9090167772529729</v>
      </c>
      <c r="K4539" s="2">
        <v>-0.14453960446005382</v>
      </c>
      <c r="L4539" s="2"/>
      <c r="M4539" s="9">
        <v>0.21706441966808393</v>
      </c>
    </row>
    <row r="4540" spans="1:13">
      <c r="A4540" s="15" t="s">
        <v>16336</v>
      </c>
      <c r="B4540" s="1" t="s">
        <v>16337</v>
      </c>
      <c r="C4540" t="s">
        <v>16338</v>
      </c>
      <c r="D4540" s="1">
        <v>2</v>
      </c>
      <c r="E4540" s="21">
        <v>11.823799999999999</v>
      </c>
      <c r="F4540" s="22">
        <v>11.203803333333333</v>
      </c>
      <c r="G4540" s="18"/>
      <c r="H4540" s="25">
        <v>0.90613580108060998</v>
      </c>
      <c r="I4540" s="26">
        <v>1.9149278722796117</v>
      </c>
      <c r="K4540" s="2">
        <v>-7.770520725570218E-2</v>
      </c>
      <c r="L4540" s="2"/>
      <c r="M4540" s="9">
        <v>0.34717082656088905</v>
      </c>
    </row>
    <row r="4541" spans="1:13">
      <c r="A4541" s="15" t="s">
        <v>19342</v>
      </c>
      <c r="B4541" s="1" t="s">
        <v>19343</v>
      </c>
      <c r="C4541" t="s">
        <v>19344</v>
      </c>
      <c r="D4541" s="1">
        <v>8</v>
      </c>
      <c r="E4541" s="21">
        <v>14.052066666666667</v>
      </c>
      <c r="F4541" s="22">
        <v>10.777686666666668</v>
      </c>
      <c r="G4541" s="18"/>
      <c r="H4541" s="25">
        <v>1.1492161865085839</v>
      </c>
      <c r="I4541" s="26">
        <v>0.81977944383433587</v>
      </c>
      <c r="K4541" s="2">
        <v>-0.382734776383236</v>
      </c>
      <c r="L4541" s="2"/>
      <c r="M4541" s="9">
        <v>1.8606375888638248E-2</v>
      </c>
    </row>
    <row r="4542" spans="1:13">
      <c r="A4542" s="15" t="s">
        <v>3231</v>
      </c>
      <c r="B4542" s="1" t="s">
        <v>3232</v>
      </c>
      <c r="C4542" t="s">
        <v>3233</v>
      </c>
      <c r="D4542" s="1">
        <v>29</v>
      </c>
      <c r="E4542" s="21">
        <v>12.794266666666667</v>
      </c>
      <c r="F4542" s="22">
        <v>11.131500000000001</v>
      </c>
      <c r="G4542" s="18"/>
      <c r="H4542" s="25">
        <v>0.5306192263133086</v>
      </c>
      <c r="I4542" s="26">
        <v>1.4275578727323086</v>
      </c>
      <c r="K4542" s="2">
        <v>-0.20084944543184019</v>
      </c>
      <c r="L4542" s="2"/>
      <c r="M4542" s="9">
        <v>9.2696174893269589E-2</v>
      </c>
    </row>
    <row r="4543" spans="1:13">
      <c r="A4543" s="15" t="s">
        <v>13300</v>
      </c>
      <c r="B4543" s="1" t="s">
        <v>13301</v>
      </c>
      <c r="C4543" t="s">
        <v>13302</v>
      </c>
      <c r="D4543" s="1">
        <v>4</v>
      </c>
      <c r="E4543" s="21">
        <v>13.174100000000001</v>
      </c>
      <c r="F4543" s="22">
        <v>10.985303333333334</v>
      </c>
      <c r="G4543" s="18"/>
      <c r="H4543" s="25">
        <v>0.74312820562807302</v>
      </c>
      <c r="I4543" s="26">
        <v>1.0978539930397542</v>
      </c>
      <c r="K4543" s="2">
        <v>-0.26212969932926328</v>
      </c>
      <c r="L4543" s="2"/>
      <c r="M4543" s="9">
        <v>4.0746679189268657E-2</v>
      </c>
    </row>
    <row r="4544" spans="1:13">
      <c r="A4544" s="15" t="s">
        <v>6923</v>
      </c>
      <c r="B4544" s="1" t="s">
        <v>6924</v>
      </c>
      <c r="C4544" t="s">
        <v>6925</v>
      </c>
      <c r="D4544" s="1">
        <v>7</v>
      </c>
      <c r="E4544" s="21">
        <v>13.093666666666666</v>
      </c>
      <c r="F4544" s="22">
        <v>10.407613333333332</v>
      </c>
      <c r="G4544" s="18"/>
      <c r="H4544" s="25">
        <v>0.25570970519973085</v>
      </c>
      <c r="I4544" s="26">
        <v>2.0843568850207408</v>
      </c>
      <c r="K4544" s="2">
        <v>-0.33122988821301469</v>
      </c>
      <c r="L4544" s="2"/>
      <c r="M4544" s="9">
        <v>6.9500581538833928E-2</v>
      </c>
    </row>
    <row r="4545" spans="1:13">
      <c r="A4545" s="15" t="s">
        <v>3120</v>
      </c>
      <c r="B4545" s="1" t="s">
        <v>3121</v>
      </c>
      <c r="C4545" t="s">
        <v>3122</v>
      </c>
      <c r="D4545" s="1">
        <v>4</v>
      </c>
      <c r="E4545" s="21">
        <v>14.014333333333333</v>
      </c>
      <c r="F4545" s="22">
        <v>12.643600000000001</v>
      </c>
      <c r="G4545" s="18"/>
      <c r="H4545" s="25">
        <v>0.89613220192856191</v>
      </c>
      <c r="I4545" s="26">
        <v>0.83663264937486159</v>
      </c>
      <c r="K4545" s="2">
        <v>-0.14849581733247316</v>
      </c>
      <c r="L4545" s="2"/>
      <c r="M4545" s="9">
        <v>8.8774682512824277E-2</v>
      </c>
    </row>
    <row r="4546" spans="1:13">
      <c r="A4546" s="15" t="s">
        <v>19071</v>
      </c>
      <c r="B4546" s="1" t="s">
        <v>19072</v>
      </c>
      <c r="C4546" t="s">
        <v>19073</v>
      </c>
      <c r="D4546" s="1">
        <v>4</v>
      </c>
      <c r="E4546" s="21">
        <v>14.038766666666668</v>
      </c>
      <c r="F4546" s="22">
        <v>10.633406666666666</v>
      </c>
      <c r="G4546" s="18"/>
      <c r="H4546" s="25">
        <v>1.1414636276874237</v>
      </c>
      <c r="I4546" s="26">
        <v>0.8068258747296928</v>
      </c>
      <c r="K4546" s="2">
        <v>-0.4008123247497834</v>
      </c>
      <c r="L4546" s="2"/>
      <c r="M4546" s="9">
        <v>1.6579619803314637E-2</v>
      </c>
    </row>
    <row r="4547" spans="1:13">
      <c r="A4547" s="15" t="s">
        <v>15139</v>
      </c>
      <c r="B4547" s="1" t="s">
        <v>15140</v>
      </c>
      <c r="C4547" t="s">
        <v>15141</v>
      </c>
      <c r="D4547" s="1">
        <v>6</v>
      </c>
      <c r="E4547" s="21">
        <v>12.112933333333332</v>
      </c>
      <c r="F4547" s="22">
        <v>14.950000000000001</v>
      </c>
      <c r="G4547" s="18"/>
      <c r="H4547" s="25">
        <v>0.65759715885436476</v>
      </c>
      <c r="I4547" s="26">
        <v>2.6114762434301495</v>
      </c>
      <c r="K4547" s="2">
        <v>0.30359720626138081</v>
      </c>
      <c r="L4547" s="2"/>
      <c r="M4547" s="9">
        <v>9.8731846536664003E-2</v>
      </c>
    </row>
    <row r="4548" spans="1:13">
      <c r="A4548" s="15" t="s">
        <v>14816</v>
      </c>
      <c r="B4548" s="1" t="s">
        <v>14817</v>
      </c>
      <c r="C4548" t="s">
        <v>14818</v>
      </c>
      <c r="D4548" s="1">
        <v>3</v>
      </c>
      <c r="E4548" s="21">
        <v>11.926373333333332</v>
      </c>
      <c r="F4548" s="22">
        <v>14.597933333333335</v>
      </c>
      <c r="G4548" s="18"/>
      <c r="H4548" s="25">
        <v>1.8277404794262575</v>
      </c>
      <c r="I4548" s="26">
        <v>2.105857127948894</v>
      </c>
      <c r="K4548" s="2">
        <v>0.29160873402925552</v>
      </c>
      <c r="L4548" s="2"/>
      <c r="M4548" s="9">
        <v>0.11579883120467026</v>
      </c>
    </row>
    <row r="4549" spans="1:13">
      <c r="A4549" s="15" t="s">
        <v>18731</v>
      </c>
      <c r="B4549" s="1" t="s">
        <v>18732</v>
      </c>
      <c r="C4549" t="s">
        <v>18733</v>
      </c>
      <c r="D4549" s="1">
        <v>6</v>
      </c>
      <c r="E4549" s="21">
        <v>13.1334</v>
      </c>
      <c r="F4549" s="22">
        <v>11.336766666666668</v>
      </c>
      <c r="G4549" s="18"/>
      <c r="H4549" s="25">
        <v>2.6642107593056625</v>
      </c>
      <c r="I4549" s="26">
        <v>0.83996460838140918</v>
      </c>
      <c r="K4549" s="2">
        <v>-0.21223122107930911</v>
      </c>
      <c r="L4549" s="2"/>
      <c r="M4549" s="9">
        <v>0.19904642431851924</v>
      </c>
    </row>
    <row r="4550" spans="1:13">
      <c r="A4550" s="15" t="s">
        <v>8201</v>
      </c>
      <c r="B4550" s="1" t="s">
        <v>8202</v>
      </c>
      <c r="C4550" t="s">
        <v>8203</v>
      </c>
      <c r="D4550" s="1">
        <v>24</v>
      </c>
      <c r="E4550" s="21">
        <v>12.007933333333334</v>
      </c>
      <c r="F4550" s="22">
        <v>14.067300000000001</v>
      </c>
      <c r="G4550" s="18"/>
      <c r="H4550" s="25">
        <v>0.65816001347190123</v>
      </c>
      <c r="I4550" s="26">
        <v>1.4295298982532685</v>
      </c>
      <c r="K4550" s="2">
        <v>0.22835757979669633</v>
      </c>
      <c r="L4550" s="2"/>
      <c r="M4550" s="9">
        <v>6.6438853643196127E-2</v>
      </c>
    </row>
    <row r="4551" spans="1:13">
      <c r="A4551" s="15" t="s">
        <v>22022</v>
      </c>
      <c r="B4551" s="1" t="s">
        <v>22023</v>
      </c>
      <c r="C4551" t="s">
        <v>22024</v>
      </c>
      <c r="D4551" s="1">
        <v>2</v>
      </c>
      <c r="E4551" s="21">
        <v>12.632233333333334</v>
      </c>
      <c r="F4551" s="22">
        <v>13.343133333333334</v>
      </c>
      <c r="G4551" s="18"/>
      <c r="H4551" s="25">
        <v>1.0343113377186453</v>
      </c>
      <c r="I4551" s="26">
        <v>1.1083037234139987</v>
      </c>
      <c r="K4551" s="2">
        <v>7.8987765675011562E-2</v>
      </c>
      <c r="L4551" s="2"/>
      <c r="M4551" s="9">
        <v>0.26567511687465423</v>
      </c>
    </row>
    <row r="4552" spans="1:13">
      <c r="A4552" s="15" t="s">
        <v>20715</v>
      </c>
      <c r="B4552" s="1" t="s">
        <v>20716</v>
      </c>
      <c r="C4552" t="s">
        <v>20717</v>
      </c>
      <c r="D4552" s="1">
        <v>1</v>
      </c>
      <c r="E4552" s="21">
        <v>8.6184133333333346</v>
      </c>
      <c r="F4552" s="22">
        <v>17.590299999999999</v>
      </c>
      <c r="G4552" s="18"/>
      <c r="H4552" s="25">
        <v>1.6042582776577166</v>
      </c>
      <c r="I4552" s="26">
        <v>2.9025228181704295</v>
      </c>
      <c r="K4552" s="2">
        <v>1.0292858920647052</v>
      </c>
      <c r="L4552" s="2"/>
      <c r="M4552" s="9">
        <v>1.2984204926896397E-2</v>
      </c>
    </row>
    <row r="4553" spans="1:13">
      <c r="A4553" s="15" t="s">
        <v>18060</v>
      </c>
      <c r="B4553" s="1" t="s">
        <v>18061</v>
      </c>
      <c r="C4553" t="s">
        <v>18062</v>
      </c>
      <c r="D4553" s="1">
        <v>1</v>
      </c>
      <c r="E4553" s="21">
        <v>13.197253333333334</v>
      </c>
      <c r="F4553" s="22">
        <v>7.9354300000000002</v>
      </c>
      <c r="G4553" s="18"/>
      <c r="H4553" s="25">
        <v>4.8716724892518544</v>
      </c>
      <c r="I4553" s="26">
        <v>3.6866219119540844</v>
      </c>
      <c r="K4553" s="2">
        <v>-0.73385739507044079</v>
      </c>
      <c r="L4553" s="2"/>
      <c r="M4553" s="9">
        <v>0.13712971327095541</v>
      </c>
    </row>
    <row r="4554" spans="1:13">
      <c r="A4554" s="15" t="s">
        <v>21344</v>
      </c>
      <c r="B4554" s="1" t="s">
        <v>21345</v>
      </c>
      <c r="C4554" t="s">
        <v>21346</v>
      </c>
      <c r="D4554" s="1">
        <v>3</v>
      </c>
      <c r="E4554" s="21">
        <v>11.357633333333334</v>
      </c>
      <c r="F4554" s="22">
        <v>14.4915</v>
      </c>
      <c r="G4554" s="18"/>
      <c r="H4554" s="25">
        <v>2.1197526042756221</v>
      </c>
      <c r="I4554" s="26">
        <v>1.5334780500548419</v>
      </c>
      <c r="K4554" s="2">
        <v>0.35154469241499703</v>
      </c>
      <c r="L4554" s="2"/>
      <c r="M4554" s="9">
        <v>7.8564345438440944E-2</v>
      </c>
    </row>
    <row r="4555" spans="1:13">
      <c r="A4555" s="15" t="s">
        <v>15756</v>
      </c>
      <c r="B4555" s="1" t="s">
        <v>15757</v>
      </c>
      <c r="C4555" t="s">
        <v>15758</v>
      </c>
      <c r="D4555" s="1">
        <v>19</v>
      </c>
      <c r="E4555" s="21">
        <v>5.8714533333333323</v>
      </c>
      <c r="F4555" s="22">
        <v>21.490166666666664</v>
      </c>
      <c r="G4555" s="18"/>
      <c r="H4555" s="25">
        <v>0.64295316293905347</v>
      </c>
      <c r="I4555" s="26">
        <v>6.0467333902970637</v>
      </c>
      <c r="K4555" s="2">
        <v>1.8718871154137577</v>
      </c>
      <c r="L4555" s="2"/>
      <c r="M4555" s="9">
        <v>1.4696936182239436E-2</v>
      </c>
    </row>
    <row r="4556" spans="1:13">
      <c r="A4556" s="15" t="s">
        <v>16482</v>
      </c>
      <c r="B4556" s="1" t="s">
        <v>16483</v>
      </c>
      <c r="C4556" t="s">
        <v>16484</v>
      </c>
      <c r="D4556" s="1">
        <v>3</v>
      </c>
      <c r="E4556" s="21">
        <v>9.6226399999999988</v>
      </c>
      <c r="F4556" s="22">
        <v>11.839893333333334</v>
      </c>
      <c r="G4556" s="18"/>
      <c r="H4556" s="25">
        <v>1.2149070464854583</v>
      </c>
      <c r="I4556" s="26">
        <v>2.8199640100776673</v>
      </c>
      <c r="K4556" s="2">
        <v>0.29915142255252181</v>
      </c>
      <c r="L4556" s="2"/>
      <c r="M4556" s="9">
        <v>0.17401476149681419</v>
      </c>
    </row>
    <row r="4557" spans="1:13">
      <c r="A4557" s="15" t="s">
        <v>14063</v>
      </c>
      <c r="B4557" s="1" t="s">
        <v>14064</v>
      </c>
      <c r="C4557" t="s">
        <v>14065</v>
      </c>
      <c r="D4557" s="1">
        <v>3</v>
      </c>
      <c r="E4557" s="21">
        <v>12.325966666666668</v>
      </c>
      <c r="F4557" s="22">
        <v>10.68662</v>
      </c>
      <c r="G4557" s="18"/>
      <c r="H4557" s="25">
        <v>1.4603495654579881</v>
      </c>
      <c r="I4557" s="26">
        <v>2.1959009620654562</v>
      </c>
      <c r="K4557" s="2">
        <v>-0.20589516993908566</v>
      </c>
      <c r="L4557" s="2"/>
      <c r="M4557" s="9">
        <v>0.20641024318121479</v>
      </c>
    </row>
    <row r="4558" spans="1:13">
      <c r="A4558" s="15" t="s">
        <v>479</v>
      </c>
      <c r="B4558" s="1" t="s">
        <v>480</v>
      </c>
      <c r="C4558" t="s">
        <v>481</v>
      </c>
      <c r="D4558" s="1">
        <v>2</v>
      </c>
      <c r="E4558" s="21">
        <v>15.095633333333334</v>
      </c>
      <c r="F4558" s="22">
        <v>12.481199999999999</v>
      </c>
      <c r="G4558" s="18"/>
      <c r="H4558" s="25">
        <v>0.58905174928297521</v>
      </c>
      <c r="I4558" s="26">
        <v>1.8568908072366679</v>
      </c>
      <c r="K4558" s="2">
        <v>-0.27437463780463489</v>
      </c>
      <c r="L4558" s="2"/>
      <c r="M4558" s="9">
        <v>6.331101468856011E-2</v>
      </c>
    </row>
    <row r="4559" spans="1:13">
      <c r="A4559" s="15" t="s">
        <v>13084</v>
      </c>
      <c r="B4559" s="1" t="s">
        <v>13085</v>
      </c>
      <c r="C4559" t="s">
        <v>13086</v>
      </c>
      <c r="D4559" s="1">
        <v>2</v>
      </c>
      <c r="E4559" s="21">
        <v>15.643733333333332</v>
      </c>
      <c r="F4559" s="22">
        <v>11.107799999999999</v>
      </c>
      <c r="G4559" s="18"/>
      <c r="H4559" s="25">
        <v>3.336895827462008</v>
      </c>
      <c r="I4559" s="26">
        <v>0.34466279172547787</v>
      </c>
      <c r="K4559" s="2">
        <v>-0.49401174263092379</v>
      </c>
      <c r="L4559" s="2"/>
      <c r="M4559" s="9">
        <v>6.230861792772182E-2</v>
      </c>
    </row>
    <row r="4560" spans="1:13">
      <c r="A4560" s="15" t="s">
        <v>1819</v>
      </c>
      <c r="B4560" s="1" t="s">
        <v>1820</v>
      </c>
      <c r="C4560" t="s">
        <v>1821</v>
      </c>
      <c r="D4560" s="1">
        <v>27</v>
      </c>
      <c r="E4560" s="21">
        <v>9.6071566666666666</v>
      </c>
      <c r="F4560" s="22">
        <v>17.3797</v>
      </c>
      <c r="G4560" s="18"/>
      <c r="H4560" s="25">
        <v>0.44893151641796536</v>
      </c>
      <c r="I4560" s="26">
        <v>3.7912079117347166</v>
      </c>
      <c r="K4560" s="2">
        <v>0.8552217598886348</v>
      </c>
      <c r="L4560" s="2"/>
      <c r="M4560" s="9">
        <v>2.5157505360526956E-2</v>
      </c>
    </row>
    <row r="4561" spans="1:13">
      <c r="A4561" s="15" t="s">
        <v>2055</v>
      </c>
      <c r="B4561" s="1" t="s">
        <v>2056</v>
      </c>
      <c r="C4561" t="s">
        <v>2057</v>
      </c>
      <c r="D4561" s="1">
        <v>19</v>
      </c>
      <c r="E4561" s="21">
        <v>14.743766666666666</v>
      </c>
      <c r="F4561" s="22">
        <v>9.8935333333333322</v>
      </c>
      <c r="G4561" s="18"/>
      <c r="H4561" s="25">
        <v>1.2382097008719208</v>
      </c>
      <c r="I4561" s="26">
        <v>1.4579371690622844</v>
      </c>
      <c r="K4561" s="2">
        <v>-0.57554738838188668</v>
      </c>
      <c r="L4561" s="2"/>
      <c r="M4561" s="9">
        <v>1.5141293467896236E-2</v>
      </c>
    </row>
    <row r="4562" spans="1:13">
      <c r="A4562" s="15" t="s">
        <v>18951</v>
      </c>
      <c r="B4562" s="1" t="s">
        <v>18952</v>
      </c>
      <c r="C4562" t="s">
        <v>18953</v>
      </c>
      <c r="D4562" s="1">
        <v>3</v>
      </c>
      <c r="E4562" s="21">
        <v>5.5028466666666667</v>
      </c>
      <c r="F4562" s="22">
        <v>24.755266666666667</v>
      </c>
      <c r="G4562" s="18"/>
      <c r="H4562" s="25">
        <v>0.30847496192289797</v>
      </c>
      <c r="I4562" s="26">
        <v>9.7391779695892904</v>
      </c>
      <c r="K4562" s="2">
        <v>2.1694854557083691</v>
      </c>
      <c r="L4562" s="2"/>
      <c r="M4562" s="9">
        <v>2.6990393816351745E-2</v>
      </c>
    </row>
    <row r="4563" spans="1:13">
      <c r="A4563" s="15" t="s">
        <v>18893</v>
      </c>
      <c r="B4563" s="1" t="s">
        <v>18894</v>
      </c>
      <c r="C4563" t="s">
        <v>18895</v>
      </c>
      <c r="D4563" s="1">
        <v>4</v>
      </c>
      <c r="E4563" s="21">
        <v>11.729900000000001</v>
      </c>
      <c r="F4563" s="22">
        <v>10.607473333333333</v>
      </c>
      <c r="G4563" s="18"/>
      <c r="H4563" s="25">
        <v>0.18127691524295131</v>
      </c>
      <c r="I4563" s="26">
        <v>2.0892598139372991</v>
      </c>
      <c r="K4563" s="2">
        <v>-0.14510966235476064</v>
      </c>
      <c r="L4563" s="2"/>
      <c r="M4563" s="9">
        <v>0.23832086690897222</v>
      </c>
    </row>
    <row r="4564" spans="1:13">
      <c r="A4564" s="15" t="s">
        <v>3724</v>
      </c>
      <c r="B4564" s="1" t="s">
        <v>3725</v>
      </c>
      <c r="C4564" t="s">
        <v>3726</v>
      </c>
      <c r="D4564" s="1">
        <v>4</v>
      </c>
      <c r="E4564" s="21">
        <v>11.6655</v>
      </c>
      <c r="F4564" s="22">
        <v>14.624033333333335</v>
      </c>
      <c r="G4564" s="18"/>
      <c r="H4564" s="25">
        <v>1.615302188446492</v>
      </c>
      <c r="I4564" s="26">
        <v>1.6585697945318232</v>
      </c>
      <c r="K4564" s="2">
        <v>0.32609311930514451</v>
      </c>
      <c r="L4564" s="2"/>
      <c r="M4564" s="9">
        <v>6.9634526622613685E-2</v>
      </c>
    </row>
    <row r="4565" spans="1:13">
      <c r="A4565" s="15" t="s">
        <v>20187</v>
      </c>
      <c r="B4565" s="1" t="s">
        <v>20188</v>
      </c>
      <c r="C4565" t="s">
        <v>20189</v>
      </c>
      <c r="D4565" s="1">
        <v>3</v>
      </c>
      <c r="E4565" s="21">
        <v>12.877866666666668</v>
      </c>
      <c r="F4565" s="22">
        <v>10.852376666666666</v>
      </c>
      <c r="G4565" s="18"/>
      <c r="H4565" s="25">
        <v>2.155668412194542</v>
      </c>
      <c r="I4565" s="26">
        <v>1.6776511970708798</v>
      </c>
      <c r="K4565" s="2">
        <v>-0.24688259098376705</v>
      </c>
      <c r="L4565" s="2"/>
      <c r="M4565" s="9">
        <v>0.1681537462302021</v>
      </c>
    </row>
    <row r="4566" spans="1:13">
      <c r="A4566" s="15" t="s">
        <v>1018</v>
      </c>
      <c r="B4566" s="1" t="s">
        <v>1019</v>
      </c>
      <c r="C4566" t="s">
        <v>1020</v>
      </c>
      <c r="D4566" s="1">
        <v>52</v>
      </c>
      <c r="E4566" s="21">
        <v>13.632866666666667</v>
      </c>
      <c r="F4566" s="22">
        <v>10.030296666666667</v>
      </c>
      <c r="G4566" s="18"/>
      <c r="H4566" s="25">
        <v>1.4872168044146528</v>
      </c>
      <c r="I4566" s="26">
        <v>2.1660292066436511</v>
      </c>
      <c r="K4566" s="2">
        <v>-0.44272468114022495</v>
      </c>
      <c r="L4566" s="2"/>
      <c r="M4566" s="9">
        <v>6.055432610778598E-2</v>
      </c>
    </row>
    <row r="4567" spans="1:13">
      <c r="A4567" s="15" t="s">
        <v>6386</v>
      </c>
      <c r="B4567" s="1" t="s">
        <v>6387</v>
      </c>
      <c r="C4567" t="s">
        <v>6388</v>
      </c>
      <c r="D4567" s="1">
        <v>1</v>
      </c>
      <c r="E4567" s="21">
        <v>11.207933333333335</v>
      </c>
      <c r="F4567" s="22">
        <v>16.634833333333333</v>
      </c>
      <c r="G4567" s="18"/>
      <c r="H4567" s="25">
        <v>3.4219826363284334</v>
      </c>
      <c r="I4567" s="26">
        <v>2.3673293081726641</v>
      </c>
      <c r="K4567" s="2">
        <v>0.56968713221967882</v>
      </c>
      <c r="L4567" s="2"/>
      <c r="M4567" s="9">
        <v>6.6928893480422677E-2</v>
      </c>
    </row>
    <row r="4568" spans="1:13">
      <c r="A4568" s="15" t="s">
        <v>6159</v>
      </c>
      <c r="B4568" s="1" t="s">
        <v>6160</v>
      </c>
      <c r="C4568" t="s">
        <v>6161</v>
      </c>
      <c r="D4568" s="1">
        <v>31</v>
      </c>
      <c r="E4568" s="21">
        <v>13.434966666666666</v>
      </c>
      <c r="F4568" s="22">
        <v>10.653799999999999</v>
      </c>
      <c r="G4568" s="18"/>
      <c r="H4568" s="25">
        <v>0.60774936720109707</v>
      </c>
      <c r="I4568" s="26">
        <v>1.5207779949749429</v>
      </c>
      <c r="K4568" s="2">
        <v>-0.33462463883751892</v>
      </c>
      <c r="L4568" s="2"/>
      <c r="M4568" s="9">
        <v>3.8188742082261591E-2</v>
      </c>
    </row>
    <row r="4569" spans="1:13">
      <c r="A4569" s="15" t="s">
        <v>2654</v>
      </c>
      <c r="B4569" s="1" t="s">
        <v>2655</v>
      </c>
      <c r="C4569" t="s">
        <v>2656</v>
      </c>
      <c r="D4569" s="1">
        <v>17</v>
      </c>
      <c r="E4569" s="21">
        <v>10.553266666666666</v>
      </c>
      <c r="F4569" s="22">
        <v>12.352633333333335</v>
      </c>
      <c r="G4569" s="18"/>
      <c r="H4569" s="25">
        <v>0.10069068146225481</v>
      </c>
      <c r="I4569" s="26">
        <v>1.2083047021895317</v>
      </c>
      <c r="K4569" s="2">
        <v>0.22712898715568391</v>
      </c>
      <c r="L4569" s="2"/>
      <c r="M4569" s="9">
        <v>5.1309180063583322E-2</v>
      </c>
    </row>
    <row r="4570" spans="1:13">
      <c r="A4570" s="15" t="s">
        <v>19668</v>
      </c>
      <c r="B4570" s="1" t="s">
        <v>19669</v>
      </c>
      <c r="C4570" t="s">
        <v>19670</v>
      </c>
      <c r="D4570" s="1">
        <v>2</v>
      </c>
      <c r="E4570" s="21">
        <v>12.827300000000001</v>
      </c>
      <c r="F4570" s="22">
        <v>14.677633333333333</v>
      </c>
      <c r="G4570" s="18"/>
      <c r="H4570" s="25">
        <v>2.4469998222312954</v>
      </c>
      <c r="I4570" s="26">
        <v>2.561687866101825</v>
      </c>
      <c r="K4570" s="2">
        <v>0.19440183078499484</v>
      </c>
      <c r="L4570" s="2"/>
      <c r="M4570" s="9">
        <v>0.24339533714176961</v>
      </c>
    </row>
    <row r="4571" spans="1:13">
      <c r="A4571" s="15" t="s">
        <v>15221</v>
      </c>
      <c r="B4571" s="1" t="s">
        <v>15222</v>
      </c>
      <c r="C4571" t="s">
        <v>15223</v>
      </c>
      <c r="D4571" s="1">
        <v>5</v>
      </c>
      <c r="E4571" s="21">
        <v>14.449966666666667</v>
      </c>
      <c r="F4571" s="22">
        <v>9.421026666666668</v>
      </c>
      <c r="G4571" s="18"/>
      <c r="H4571" s="25">
        <v>1.5393640126147332</v>
      </c>
      <c r="I4571" s="26">
        <v>1.8246067478043919</v>
      </c>
      <c r="K4571" s="2">
        <v>-0.61710997192080108</v>
      </c>
      <c r="L4571" s="2"/>
      <c r="M4571" s="9">
        <v>2.3311753451395283E-2</v>
      </c>
    </row>
    <row r="4572" spans="1:13">
      <c r="A4572" s="15" t="s">
        <v>21067</v>
      </c>
      <c r="B4572" s="1" t="s">
        <v>21068</v>
      </c>
      <c r="C4572" t="s">
        <v>21069</v>
      </c>
      <c r="D4572" s="1">
        <v>2</v>
      </c>
      <c r="E4572" s="21">
        <v>15.379166666666668</v>
      </c>
      <c r="F4572" s="22">
        <v>9.9027233333333324</v>
      </c>
      <c r="G4572" s="18"/>
      <c r="H4572" s="25">
        <v>2.4419929347427023</v>
      </c>
      <c r="I4572" s="26">
        <v>0.71009165424847354</v>
      </c>
      <c r="K4572" s="2">
        <v>-0.63508009344492089</v>
      </c>
      <c r="L4572" s="2"/>
      <c r="M4572" s="9">
        <v>2.2146342155494225E-2</v>
      </c>
    </row>
    <row r="4573" spans="1:13">
      <c r="A4573" s="15" t="s">
        <v>12663</v>
      </c>
      <c r="B4573" s="1" t="s">
        <v>12664</v>
      </c>
      <c r="C4573" t="s">
        <v>12665</v>
      </c>
      <c r="D4573" s="1">
        <v>2</v>
      </c>
      <c r="E4573" s="21">
        <v>4.4137599999999999</v>
      </c>
      <c r="F4573" s="22">
        <v>28.423233333333332</v>
      </c>
      <c r="G4573" s="18"/>
      <c r="H4573" s="25">
        <v>1.0016270084717149</v>
      </c>
      <c r="I4573" s="26">
        <v>13.442592235254814</v>
      </c>
      <c r="K4573" s="2">
        <v>2.6869905904167175</v>
      </c>
      <c r="L4573" s="2"/>
      <c r="M4573" s="9">
        <v>3.4240858666633678E-2</v>
      </c>
    </row>
    <row r="4574" spans="1:13">
      <c r="A4574" s="15" t="s">
        <v>3213</v>
      </c>
      <c r="B4574" s="1" t="s">
        <v>3214</v>
      </c>
      <c r="C4574" t="s">
        <v>3215</v>
      </c>
      <c r="D4574" s="1">
        <v>21</v>
      </c>
      <c r="E4574" s="21">
        <v>13.445533333333332</v>
      </c>
      <c r="F4574" s="22">
        <v>10.778763333333336</v>
      </c>
      <c r="G4574" s="18"/>
      <c r="H4574" s="25">
        <v>0.14975334164329512</v>
      </c>
      <c r="I4574" s="26">
        <v>1.23077877257992</v>
      </c>
      <c r="K4574" s="2">
        <v>-0.31893531796864527</v>
      </c>
      <c r="L4574" s="2"/>
      <c r="M4574" s="9">
        <v>2.2201198528469E-2</v>
      </c>
    </row>
    <row r="4575" spans="1:13">
      <c r="A4575" s="15" t="s">
        <v>687</v>
      </c>
      <c r="B4575" s="1" t="s">
        <v>688</v>
      </c>
      <c r="C4575" t="s">
        <v>689</v>
      </c>
      <c r="D4575" s="1">
        <v>6</v>
      </c>
      <c r="E4575" s="21">
        <v>15.8102</v>
      </c>
      <c r="F4575" s="22">
        <v>8.6098266666666685</v>
      </c>
      <c r="G4575" s="18"/>
      <c r="H4575" s="25">
        <v>0.99420761916211453</v>
      </c>
      <c r="I4575" s="26">
        <v>2.2875035784962856</v>
      </c>
      <c r="K4575" s="2">
        <v>-0.87679951935269862</v>
      </c>
      <c r="L4575" s="2"/>
      <c r="M4575" s="9">
        <v>1.1279940529669772E-2</v>
      </c>
    </row>
    <row r="4576" spans="1:13">
      <c r="A4576" s="15" t="s">
        <v>4766</v>
      </c>
      <c r="B4576" s="1" t="s">
        <v>4767</v>
      </c>
      <c r="C4576" t="s">
        <v>4768</v>
      </c>
      <c r="D4576" s="1">
        <v>42</v>
      </c>
      <c r="E4576" s="21">
        <v>17.518999999999998</v>
      </c>
      <c r="F4576" s="22">
        <v>6.8294400000000008</v>
      </c>
      <c r="G4576" s="18"/>
      <c r="H4576" s="25">
        <v>2.8970879051212677</v>
      </c>
      <c r="I4576" s="26">
        <v>3.0840168610596135</v>
      </c>
      <c r="K4576" s="2">
        <v>-1.3590812365227616</v>
      </c>
      <c r="L4576" s="2"/>
      <c r="M4576" s="9">
        <v>1.525628261387523E-2</v>
      </c>
    </row>
    <row r="4577" spans="1:13">
      <c r="A4577" s="15" t="s">
        <v>1534</v>
      </c>
      <c r="B4577" s="1" t="s">
        <v>1535</v>
      </c>
      <c r="C4577" t="s">
        <v>1536</v>
      </c>
      <c r="D4577" s="1">
        <v>50</v>
      </c>
      <c r="E4577" s="21">
        <v>13.870466666666665</v>
      </c>
      <c r="F4577" s="22">
        <v>9.9173600000000004</v>
      </c>
      <c r="G4577" s="18"/>
      <c r="H4577" s="25">
        <v>1.614076523382127</v>
      </c>
      <c r="I4577" s="26">
        <v>2.1359140322587891</v>
      </c>
      <c r="K4577" s="2">
        <v>-0.48398829582203617</v>
      </c>
      <c r="L4577" s="2"/>
      <c r="M4577" s="9">
        <v>5.1862422805177173E-2</v>
      </c>
    </row>
    <row r="4578" spans="1:13">
      <c r="A4578" s="15" t="s">
        <v>12118</v>
      </c>
      <c r="B4578" s="1" t="s">
        <v>12119</v>
      </c>
      <c r="C4578" t="s">
        <v>12120</v>
      </c>
      <c r="D4578" s="1">
        <v>29</v>
      </c>
      <c r="E4578" s="21">
        <v>13.437733333333332</v>
      </c>
      <c r="F4578" s="22">
        <v>9.2251933333333334</v>
      </c>
      <c r="G4578" s="18"/>
      <c r="H4578" s="25">
        <v>2.384139629579916</v>
      </c>
      <c r="I4578" s="26">
        <v>2.0341506439134029</v>
      </c>
      <c r="K4578" s="2">
        <v>-0.54263875462130129</v>
      </c>
      <c r="L4578" s="2"/>
      <c r="M4578" s="9">
        <v>6.3109859331478432E-2</v>
      </c>
    </row>
    <row r="4579" spans="1:13">
      <c r="A4579" s="15" t="s">
        <v>817</v>
      </c>
      <c r="B4579" s="1" t="s">
        <v>815</v>
      </c>
      <c r="C4579" t="s">
        <v>818</v>
      </c>
      <c r="D4579" s="1">
        <v>1</v>
      </c>
      <c r="E4579" s="21">
        <v>10.33278</v>
      </c>
      <c r="F4579" s="22">
        <v>15.695366666666667</v>
      </c>
      <c r="G4579" s="18"/>
      <c r="H4579" s="25">
        <v>0.47960179857877877</v>
      </c>
      <c r="I4579" s="26">
        <v>2.2001042119257308</v>
      </c>
      <c r="K4579" s="2">
        <v>0.60311027405757001</v>
      </c>
      <c r="L4579" s="2"/>
      <c r="M4579" s="9">
        <v>1.7493556089001154E-2</v>
      </c>
    </row>
    <row r="4580" spans="1:13">
      <c r="A4580" s="15" t="s">
        <v>4868</v>
      </c>
      <c r="B4580" s="1" t="s">
        <v>4869</v>
      </c>
      <c r="C4580" t="s">
        <v>4870</v>
      </c>
      <c r="D4580" s="1">
        <v>16</v>
      </c>
      <c r="E4580" s="21">
        <v>10.757433333333333</v>
      </c>
      <c r="F4580" s="22">
        <v>14.938800000000001</v>
      </c>
      <c r="G4580" s="18"/>
      <c r="H4580" s="25">
        <v>0.68228214349588112</v>
      </c>
      <c r="I4580" s="26">
        <v>1.6956398703734241</v>
      </c>
      <c r="K4580" s="2">
        <v>0.47373036480313863</v>
      </c>
      <c r="L4580" s="2"/>
      <c r="M4580" s="9">
        <v>1.9249570505095254E-2</v>
      </c>
    </row>
    <row r="4581" spans="1:13">
      <c r="A4581" s="15" t="s">
        <v>19348</v>
      </c>
      <c r="B4581" s="1" t="s">
        <v>19349</v>
      </c>
      <c r="C4581" t="s">
        <v>19350</v>
      </c>
      <c r="D4581" s="1">
        <v>4</v>
      </c>
      <c r="E4581" s="21">
        <v>13.496433333333334</v>
      </c>
      <c r="F4581" s="22">
        <v>13.778766666666664</v>
      </c>
      <c r="G4581" s="18"/>
      <c r="H4581" s="25">
        <v>0.67720266045943278</v>
      </c>
      <c r="I4581" s="26">
        <v>2.1047413435701423</v>
      </c>
      <c r="K4581" s="2">
        <v>2.9868558165082635E-2</v>
      </c>
      <c r="L4581" s="2"/>
      <c r="M4581" s="9">
        <v>0.43272805491109317</v>
      </c>
    </row>
    <row r="4582" spans="1:13">
      <c r="A4582" s="15" t="s">
        <v>15954</v>
      </c>
      <c r="B4582" s="1" t="s">
        <v>15955</v>
      </c>
      <c r="C4582" t="s">
        <v>15956</v>
      </c>
      <c r="D4582" s="1">
        <v>2</v>
      </c>
      <c r="E4582" s="21">
        <v>16.536266666666666</v>
      </c>
      <c r="F4582" s="22">
        <v>8.5899199999999993</v>
      </c>
      <c r="G4582" s="18"/>
      <c r="H4582" s="25">
        <v>2.0103654153743635</v>
      </c>
      <c r="I4582" s="26">
        <v>1.6915338656674879</v>
      </c>
      <c r="K4582" s="2">
        <v>-0.94491695883923477</v>
      </c>
      <c r="L4582" s="2"/>
      <c r="M4582" s="9">
        <v>1.0235463094196692E-2</v>
      </c>
    </row>
    <row r="4583" spans="1:13">
      <c r="A4583" s="15" t="s">
        <v>18924</v>
      </c>
      <c r="B4583" s="1" t="s">
        <v>18925</v>
      </c>
      <c r="C4583" t="s">
        <v>18926</v>
      </c>
      <c r="D4583" s="1">
        <v>18</v>
      </c>
      <c r="E4583" s="21">
        <v>13.664166666666667</v>
      </c>
      <c r="F4583" s="22">
        <v>13.093833333333334</v>
      </c>
      <c r="G4583" s="18"/>
      <c r="H4583" s="25">
        <v>0.49845586899276612</v>
      </c>
      <c r="I4583" s="26">
        <v>1.570925467147736</v>
      </c>
      <c r="K4583" s="2">
        <v>-6.1509956626512471E-2</v>
      </c>
      <c r="L4583" s="2"/>
      <c r="M4583" s="9">
        <v>0.32131043153455424</v>
      </c>
    </row>
    <row r="4584" spans="1:13">
      <c r="A4584" s="15" t="s">
        <v>14517</v>
      </c>
      <c r="B4584" s="1" t="s">
        <v>14518</v>
      </c>
      <c r="C4584" t="s">
        <v>14519</v>
      </c>
      <c r="D4584" s="1">
        <v>5</v>
      </c>
      <c r="E4584" s="21">
        <v>7.0602033333333338</v>
      </c>
      <c r="F4584" s="22">
        <v>22.448266666666665</v>
      </c>
      <c r="G4584" s="18"/>
      <c r="H4584" s="25">
        <v>1.2589726092466531</v>
      </c>
      <c r="I4584" s="26">
        <v>8.0893327229959695</v>
      </c>
      <c r="K4584" s="2">
        <v>1.6688224134670782</v>
      </c>
      <c r="L4584" s="2"/>
      <c r="M4584" s="9">
        <v>3.0244716666749341E-2</v>
      </c>
    </row>
    <row r="4585" spans="1:13">
      <c r="A4585" s="15" t="s">
        <v>12880</v>
      </c>
      <c r="B4585" s="1" t="s">
        <v>12881</v>
      </c>
      <c r="C4585" t="s">
        <v>12882</v>
      </c>
      <c r="D4585" s="1">
        <v>9</v>
      </c>
      <c r="E4585" s="21">
        <v>13.294533333333334</v>
      </c>
      <c r="F4585" s="22">
        <v>4.2510833333333329</v>
      </c>
      <c r="G4585" s="18"/>
      <c r="H4585" s="25">
        <v>2.9370463774570092</v>
      </c>
      <c r="I4585" s="26">
        <v>0.77159773005973475</v>
      </c>
      <c r="K4585" s="2">
        <v>-1.6449306910945016</v>
      </c>
      <c r="L4585" s="2"/>
      <c r="M4585" s="9">
        <v>1.0564141565289047E-2</v>
      </c>
    </row>
    <row r="4586" spans="1:13">
      <c r="A4586" s="15" t="s">
        <v>10379</v>
      </c>
      <c r="B4586" s="1" t="s">
        <v>10380</v>
      </c>
      <c r="C4586" t="s">
        <v>10381</v>
      </c>
      <c r="D4586" s="1">
        <v>46</v>
      </c>
      <c r="E4586" s="21">
        <v>12.752000000000001</v>
      </c>
      <c r="F4586" s="22">
        <v>11.109026666666667</v>
      </c>
      <c r="G4586" s="18"/>
      <c r="H4586" s="25">
        <v>2.2792223827437375</v>
      </c>
      <c r="I4586" s="26">
        <v>1.5048012321012045</v>
      </c>
      <c r="K4586" s="2">
        <v>-0.19899111597575025</v>
      </c>
      <c r="L4586" s="2"/>
      <c r="M4586" s="9">
        <v>0.21330164013557687</v>
      </c>
    </row>
    <row r="4587" spans="1:13">
      <c r="A4587" s="15" t="s">
        <v>17095</v>
      </c>
      <c r="B4587" s="1" t="s">
        <v>17096</v>
      </c>
      <c r="C4587" t="s">
        <v>17097</v>
      </c>
      <c r="D4587" s="1">
        <v>4</v>
      </c>
      <c r="E4587" s="21">
        <v>10.633283333333333</v>
      </c>
      <c r="F4587" s="22">
        <v>16.536966666666668</v>
      </c>
      <c r="G4587" s="18"/>
      <c r="H4587" s="25">
        <v>1.0728855721060533</v>
      </c>
      <c r="I4587" s="26">
        <v>3.5297385488635471</v>
      </c>
      <c r="K4587" s="2">
        <v>0.63710748950893825</v>
      </c>
      <c r="L4587" s="2"/>
      <c r="M4587" s="9">
        <v>4.3643393750358916E-2</v>
      </c>
    </row>
    <row r="4588" spans="1:13">
      <c r="A4588" s="15" t="s">
        <v>21844</v>
      </c>
      <c r="B4588" s="1" t="s">
        <v>21845</v>
      </c>
      <c r="C4588" t="s">
        <v>21846</v>
      </c>
      <c r="D4588" s="1">
        <v>1</v>
      </c>
      <c r="E4588" s="21">
        <v>15.591153333333333</v>
      </c>
      <c r="F4588" s="22">
        <v>12.5501</v>
      </c>
      <c r="G4588" s="18"/>
      <c r="H4588" s="25">
        <v>6.8447760261774357</v>
      </c>
      <c r="I4588" s="26">
        <v>1.9680336684111837</v>
      </c>
      <c r="K4588" s="2">
        <v>-0.31302879358313357</v>
      </c>
      <c r="L4588" s="2"/>
      <c r="M4588" s="9">
        <v>0.2838862134309913</v>
      </c>
    </row>
    <row r="4589" spans="1:13">
      <c r="A4589" s="15" t="s">
        <v>2120</v>
      </c>
      <c r="B4589" s="1" t="s">
        <v>2121</v>
      </c>
      <c r="C4589" t="s">
        <v>2122</v>
      </c>
      <c r="D4589" s="1">
        <v>24</v>
      </c>
      <c r="E4589" s="21">
        <v>2.4160033333333328</v>
      </c>
      <c r="F4589" s="22">
        <v>29.310833333333335</v>
      </c>
      <c r="G4589" s="18"/>
      <c r="H4589" s="25">
        <v>0.20570430776562107</v>
      </c>
      <c r="I4589" s="26">
        <v>13.138499128261689</v>
      </c>
      <c r="K4589" s="2">
        <v>3.6007396354795591</v>
      </c>
      <c r="L4589" s="2"/>
      <c r="M4589" s="9">
        <v>2.4903880398080204E-2</v>
      </c>
    </row>
    <row r="4590" spans="1:13">
      <c r="A4590" s="15" t="s">
        <v>4784</v>
      </c>
      <c r="B4590" s="1" t="s">
        <v>4785</v>
      </c>
      <c r="C4590" t="s">
        <v>4786</v>
      </c>
      <c r="D4590" s="1">
        <v>8</v>
      </c>
      <c r="E4590" s="21">
        <v>9.0426233333333332</v>
      </c>
      <c r="F4590" s="22">
        <v>18.078700000000001</v>
      </c>
      <c r="G4590" s="18"/>
      <c r="H4590" s="25">
        <v>0.99542009927132458</v>
      </c>
      <c r="I4590" s="26">
        <v>4.2791948296379276</v>
      </c>
      <c r="K4590" s="2">
        <v>0.99947766521588044</v>
      </c>
      <c r="L4590" s="2"/>
      <c r="M4590" s="9">
        <v>2.459919848432986E-2</v>
      </c>
    </row>
    <row r="4591" spans="1:13">
      <c r="A4591" s="15" t="s">
        <v>14950</v>
      </c>
      <c r="B4591" s="1" t="s">
        <v>14951</v>
      </c>
      <c r="C4591" t="s">
        <v>14952</v>
      </c>
      <c r="D4591" s="1">
        <v>2</v>
      </c>
      <c r="E4591" s="21">
        <v>7.2276999999999996</v>
      </c>
      <c r="F4591" s="22">
        <v>19.782300000000003</v>
      </c>
      <c r="G4591" s="18"/>
      <c r="H4591" s="25">
        <v>9.8417273382267592E-2</v>
      </c>
      <c r="I4591" s="26">
        <v>4.9350462196417118</v>
      </c>
      <c r="K4591" s="2">
        <v>1.4526016409383458</v>
      </c>
      <c r="L4591" s="2"/>
      <c r="M4591" s="9">
        <v>1.5041829043297298E-2</v>
      </c>
    </row>
    <row r="4592" spans="1:13">
      <c r="A4592" s="15" t="s">
        <v>228</v>
      </c>
      <c r="B4592" s="1" t="s">
        <v>229</v>
      </c>
      <c r="C4592" t="s">
        <v>230</v>
      </c>
      <c r="D4592" s="1">
        <v>87</v>
      </c>
      <c r="E4592" s="21">
        <v>13.240633333333333</v>
      </c>
      <c r="F4592" s="22">
        <v>10.648693333333332</v>
      </c>
      <c r="G4592" s="18"/>
      <c r="H4592" s="25">
        <v>0.64356571019075703</v>
      </c>
      <c r="I4592" s="26">
        <v>1.7194753083814023</v>
      </c>
      <c r="K4592" s="2">
        <v>-0.31429571871060746</v>
      </c>
      <c r="L4592" s="2"/>
      <c r="M4592" s="9">
        <v>5.7099232309315899E-2</v>
      </c>
    </row>
    <row r="4593" spans="1:13">
      <c r="A4593" s="15" t="s">
        <v>4793</v>
      </c>
      <c r="B4593" s="1" t="s">
        <v>4794</v>
      </c>
      <c r="C4593" t="s">
        <v>4795</v>
      </c>
      <c r="D4593" s="1">
        <v>28</v>
      </c>
      <c r="E4593" s="21">
        <v>14.431633333333332</v>
      </c>
      <c r="F4593" s="22">
        <v>10.185146666666668</v>
      </c>
      <c r="G4593" s="18"/>
      <c r="H4593" s="25">
        <v>0.72628193102495209</v>
      </c>
      <c r="I4593" s="26">
        <v>1.3566367820950715</v>
      </c>
      <c r="K4593" s="2">
        <v>-0.50276783406234171</v>
      </c>
      <c r="L4593" s="2"/>
      <c r="M4593" s="9">
        <v>1.2429173273659474E-2</v>
      </c>
    </row>
    <row r="4594" spans="1:13">
      <c r="A4594" s="15" t="s">
        <v>3576</v>
      </c>
      <c r="B4594" s="1" t="s">
        <v>3577</v>
      </c>
      <c r="C4594" t="s">
        <v>3578</v>
      </c>
      <c r="D4594" s="1">
        <v>32</v>
      </c>
      <c r="E4594" s="21">
        <v>12.443266666666666</v>
      </c>
      <c r="F4594" s="22">
        <v>13.728733333333333</v>
      </c>
      <c r="G4594" s="18"/>
      <c r="H4594" s="25">
        <v>1.1524464080092112</v>
      </c>
      <c r="I4594" s="26">
        <v>1.3869973515956451</v>
      </c>
      <c r="K4594" s="2">
        <v>0.14183324444897616</v>
      </c>
      <c r="L4594" s="2"/>
      <c r="M4594" s="9">
        <v>0.17664008554248048</v>
      </c>
    </row>
    <row r="4595" spans="1:13">
      <c r="A4595" s="15" t="s">
        <v>9613</v>
      </c>
      <c r="B4595" s="1" t="s">
        <v>9614</v>
      </c>
      <c r="C4595" t="s">
        <v>9615</v>
      </c>
      <c r="D4595" s="1">
        <v>26</v>
      </c>
      <c r="E4595" s="21">
        <v>14.313333333333333</v>
      </c>
      <c r="F4595" s="22">
        <v>9.6909533333333329</v>
      </c>
      <c r="G4595" s="18"/>
      <c r="H4595" s="25">
        <v>0.88626946429025377</v>
      </c>
      <c r="I4595" s="26">
        <v>1.7343275222786967</v>
      </c>
      <c r="K4595" s="2">
        <v>-0.56264918973077871</v>
      </c>
      <c r="L4595" s="2"/>
      <c r="M4595" s="9">
        <v>1.7606827616954222E-2</v>
      </c>
    </row>
    <row r="4596" spans="1:13">
      <c r="A4596" s="15" t="s">
        <v>17080</v>
      </c>
      <c r="B4596" s="1" t="s">
        <v>17081</v>
      </c>
      <c r="C4596" t="s">
        <v>17082</v>
      </c>
      <c r="D4596" s="1">
        <v>5</v>
      </c>
      <c r="E4596" s="21">
        <v>13.586733333333333</v>
      </c>
      <c r="F4596" s="22">
        <v>10.234786666666666</v>
      </c>
      <c r="G4596" s="18"/>
      <c r="H4596" s="25">
        <v>1.6311379381687294</v>
      </c>
      <c r="I4596" s="26">
        <v>1.9653829831697665</v>
      </c>
      <c r="K4596" s="2">
        <v>-0.40871759852166778</v>
      </c>
      <c r="L4596" s="2"/>
      <c r="M4596" s="9">
        <v>6.6056832090990003E-2</v>
      </c>
    </row>
    <row r="4597" spans="1:13">
      <c r="A4597" s="15" t="s">
        <v>9845</v>
      </c>
      <c r="B4597" s="1" t="s">
        <v>9846</v>
      </c>
      <c r="C4597" t="s">
        <v>9847</v>
      </c>
      <c r="D4597" s="1">
        <v>10</v>
      </c>
      <c r="E4597" s="21">
        <v>8.6763100000000009</v>
      </c>
      <c r="F4597" s="22">
        <v>19.708200000000001</v>
      </c>
      <c r="G4597" s="18"/>
      <c r="H4597" s="25">
        <v>1.4931405439877286</v>
      </c>
      <c r="I4597" s="26">
        <v>5.9099930939045864</v>
      </c>
      <c r="K4597" s="2">
        <v>1.1836425116132385</v>
      </c>
      <c r="L4597" s="2"/>
      <c r="M4597" s="9">
        <v>3.2951206836067712E-2</v>
      </c>
    </row>
    <row r="4598" spans="1:13">
      <c r="A4598" s="15" t="s">
        <v>12782</v>
      </c>
      <c r="B4598" s="1" t="s">
        <v>12783</v>
      </c>
      <c r="C4598" t="s">
        <v>12784</v>
      </c>
      <c r="D4598" s="1">
        <v>7</v>
      </c>
      <c r="E4598" s="21">
        <v>14.191433333333334</v>
      </c>
      <c r="F4598" s="22">
        <v>12.581400000000002</v>
      </c>
      <c r="G4598" s="18"/>
      <c r="H4598" s="25">
        <v>2.3824265389164334</v>
      </c>
      <c r="I4598" s="26">
        <v>1.3419251953816207</v>
      </c>
      <c r="K4598" s="2">
        <v>-0.17372784122974952</v>
      </c>
      <c r="L4598" s="2"/>
      <c r="M4598" s="9">
        <v>0.2176903752689679</v>
      </c>
    </row>
    <row r="4599" spans="1:13">
      <c r="A4599" s="15" t="s">
        <v>14655</v>
      </c>
      <c r="B4599" s="1" t="s">
        <v>14656</v>
      </c>
      <c r="C4599" t="s">
        <v>14657</v>
      </c>
      <c r="D4599" s="1">
        <v>5</v>
      </c>
      <c r="E4599" s="21">
        <v>5.517246666666666</v>
      </c>
      <c r="F4599" s="22">
        <v>20.797433333333334</v>
      </c>
      <c r="G4599" s="18"/>
      <c r="H4599" s="25">
        <v>0.156788297501227</v>
      </c>
      <c r="I4599" s="26">
        <v>5.0216746383386104</v>
      </c>
      <c r="K4599" s="2">
        <v>1.9143851050582172</v>
      </c>
      <c r="L4599" s="2"/>
      <c r="M4599" s="9">
        <v>1.0099375225339075E-2</v>
      </c>
    </row>
    <row r="4600" spans="1:13">
      <c r="A4600" s="15" t="s">
        <v>11160</v>
      </c>
      <c r="B4600" s="1" t="s">
        <v>11161</v>
      </c>
      <c r="C4600" t="s">
        <v>11162</v>
      </c>
      <c r="D4600" s="1">
        <v>4</v>
      </c>
      <c r="E4600" s="21">
        <v>13.4758</v>
      </c>
      <c r="F4600" s="22">
        <v>10.714126666666667</v>
      </c>
      <c r="G4600" s="18"/>
      <c r="H4600" s="25">
        <v>0.7205628633228327</v>
      </c>
      <c r="I4600" s="26">
        <v>1.3320997688361418</v>
      </c>
      <c r="K4600" s="2">
        <v>-0.33085666470340591</v>
      </c>
      <c r="L4600" s="2"/>
      <c r="M4600" s="9">
        <v>3.2406129646717075E-2</v>
      </c>
    </row>
    <row r="4601" spans="1:13">
      <c r="A4601" s="15" t="s">
        <v>22213</v>
      </c>
      <c r="B4601" s="1" t="s">
        <v>22214</v>
      </c>
      <c r="C4601" t="s">
        <v>22215</v>
      </c>
      <c r="D4601" s="1">
        <v>2</v>
      </c>
      <c r="E4601" s="21">
        <v>11.315700000000001</v>
      </c>
      <c r="F4601" s="22">
        <v>12.207233333333333</v>
      </c>
      <c r="G4601" s="18"/>
      <c r="H4601" s="25">
        <v>0.64407857439911809</v>
      </c>
      <c r="I4601" s="26">
        <v>0.41075002536011301</v>
      </c>
      <c r="K4601" s="2">
        <v>0.10941042882998851</v>
      </c>
      <c r="L4601" s="2"/>
      <c r="M4601" s="9">
        <v>8.2083630720673317E-2</v>
      </c>
    </row>
    <row r="4602" spans="1:13">
      <c r="A4602" s="15" t="s">
        <v>6805</v>
      </c>
      <c r="B4602" s="1" t="s">
        <v>6806</v>
      </c>
      <c r="C4602" t="s">
        <v>6807</v>
      </c>
      <c r="D4602" s="1">
        <v>12</v>
      </c>
      <c r="E4602" s="21">
        <v>12.948833333333333</v>
      </c>
      <c r="F4602" s="22">
        <v>15.301966666666667</v>
      </c>
      <c r="G4602" s="18"/>
      <c r="H4602" s="25">
        <v>1.3420709717944621</v>
      </c>
      <c r="I4602" s="26">
        <v>3.7485913372003243</v>
      </c>
      <c r="K4602" s="2">
        <v>0.24089496593034521</v>
      </c>
      <c r="L4602" s="2"/>
      <c r="M4602" s="9">
        <v>0.21703474770199258</v>
      </c>
    </row>
    <row r="4603" spans="1:13">
      <c r="A4603" s="15" t="s">
        <v>9160</v>
      </c>
      <c r="B4603" s="1" t="s">
        <v>9161</v>
      </c>
      <c r="C4603" t="s">
        <v>9162</v>
      </c>
      <c r="D4603" s="1">
        <v>14</v>
      </c>
      <c r="E4603" s="21">
        <v>10.691676666666666</v>
      </c>
      <c r="F4603" s="22">
        <v>16.155100000000001</v>
      </c>
      <c r="G4603" s="18"/>
      <c r="H4603" s="25">
        <v>1.980847138229836</v>
      </c>
      <c r="I4603" s="26">
        <v>3.1318216919230961</v>
      </c>
      <c r="K4603" s="2">
        <v>0.59550156694985801</v>
      </c>
      <c r="L4603" s="2"/>
      <c r="M4603" s="9">
        <v>5.2022874751685003E-2</v>
      </c>
    </row>
    <row r="4604" spans="1:13">
      <c r="A4604" s="15" t="s">
        <v>17748</v>
      </c>
      <c r="B4604" s="1" t="s">
        <v>17749</v>
      </c>
      <c r="C4604" t="s">
        <v>17750</v>
      </c>
      <c r="D4604" s="1">
        <v>12</v>
      </c>
      <c r="E4604" s="21">
        <v>11.453866666666668</v>
      </c>
      <c r="F4604" s="22">
        <v>14.838766666666666</v>
      </c>
      <c r="G4604" s="18"/>
      <c r="H4604" s="25">
        <v>0.2959054128151995</v>
      </c>
      <c r="I4604" s="26">
        <v>2.0515393204453392</v>
      </c>
      <c r="K4604" s="2">
        <v>0.37353647204222995</v>
      </c>
      <c r="L4604" s="2"/>
      <c r="M4604" s="9">
        <v>4.1791944024955924E-2</v>
      </c>
    </row>
    <row r="4605" spans="1:13">
      <c r="A4605" s="15" t="s">
        <v>18208</v>
      </c>
      <c r="B4605" s="1" t="s">
        <v>18209</v>
      </c>
      <c r="C4605" t="s">
        <v>18210</v>
      </c>
      <c r="D4605" s="1">
        <v>2</v>
      </c>
      <c r="E4605" s="21">
        <v>10.010109999999999</v>
      </c>
      <c r="F4605" s="22">
        <v>10.512326666666667</v>
      </c>
      <c r="G4605" s="18"/>
      <c r="H4605" s="25">
        <v>3.2769595215839931</v>
      </c>
      <c r="I4605" s="26">
        <v>4.0877753977724032</v>
      </c>
      <c r="K4605" s="2">
        <v>7.0624184806287973E-2</v>
      </c>
      <c r="L4605" s="2"/>
      <c r="M4605" s="9">
        <v>0.44932013278934624</v>
      </c>
    </row>
    <row r="4606" spans="1:13">
      <c r="A4606" s="15" t="s">
        <v>12370</v>
      </c>
      <c r="B4606" s="1" t="s">
        <v>12371</v>
      </c>
      <c r="C4606" t="s">
        <v>12372</v>
      </c>
      <c r="D4606" s="1">
        <v>6</v>
      </c>
      <c r="E4606" s="21">
        <v>16.563700000000001</v>
      </c>
      <c r="F4606" s="22">
        <v>11.954933333333335</v>
      </c>
      <c r="G4606" s="18"/>
      <c r="H4606" s="25">
        <v>3.8359809136647223</v>
      </c>
      <c r="I4606" s="26">
        <v>2.3222241974739033</v>
      </c>
      <c r="K4606" s="2">
        <v>-0.47041889323016461</v>
      </c>
      <c r="L4606" s="2"/>
      <c r="M4606" s="9">
        <v>0.10324154496911016</v>
      </c>
    </row>
    <row r="4607" spans="1:13">
      <c r="A4607" s="15" t="s">
        <v>2835</v>
      </c>
      <c r="B4607" s="1" t="s">
        <v>2836</v>
      </c>
      <c r="C4607" t="s">
        <v>2837</v>
      </c>
      <c r="D4607" s="1">
        <v>54</v>
      </c>
      <c r="E4607" s="21">
        <v>10.815766666666667</v>
      </c>
      <c r="F4607" s="22">
        <v>15.271966666666666</v>
      </c>
      <c r="G4607" s="18"/>
      <c r="H4607" s="25">
        <v>0.54854188840355023</v>
      </c>
      <c r="I4607" s="26">
        <v>2.131843280668936</v>
      </c>
      <c r="K4607" s="2">
        <v>0.49774992579372423</v>
      </c>
      <c r="L4607" s="2"/>
      <c r="M4607" s="9">
        <v>2.5484178190414139E-2</v>
      </c>
    </row>
    <row r="4608" spans="1:13">
      <c r="A4608" s="15" t="s">
        <v>16405</v>
      </c>
      <c r="B4608" s="1" t="s">
        <v>16406</v>
      </c>
      <c r="C4608" t="s">
        <v>16407</v>
      </c>
      <c r="D4608" s="1">
        <v>9</v>
      </c>
      <c r="E4608" s="21">
        <v>11.604833333333332</v>
      </c>
      <c r="F4608" s="22">
        <v>13.841433333333333</v>
      </c>
      <c r="G4608" s="18"/>
      <c r="H4608" s="25">
        <v>0.44260272630580688</v>
      </c>
      <c r="I4608" s="26">
        <v>0.96402282822209895</v>
      </c>
      <c r="K4608" s="2">
        <v>0.2542675442095591</v>
      </c>
      <c r="L4608" s="2"/>
      <c r="M4608" s="9">
        <v>2.3251903191454711E-2</v>
      </c>
    </row>
    <row r="4609" spans="1:13">
      <c r="A4609" s="15" t="s">
        <v>629</v>
      </c>
      <c r="B4609" s="1" t="s">
        <v>630</v>
      </c>
      <c r="C4609" t="s">
        <v>631</v>
      </c>
      <c r="D4609" s="1">
        <v>47</v>
      </c>
      <c r="E4609" s="21">
        <v>9.7958533333333335</v>
      </c>
      <c r="F4609" s="22">
        <v>13.144233333333332</v>
      </c>
      <c r="G4609" s="18"/>
      <c r="H4609" s="25">
        <v>0.95693421071321938</v>
      </c>
      <c r="I4609" s="26">
        <v>1.1262483977051121</v>
      </c>
      <c r="K4609" s="2">
        <v>0.42418691732832969</v>
      </c>
      <c r="L4609" s="2"/>
      <c r="M4609" s="9">
        <v>1.9699623830589773E-2</v>
      </c>
    </row>
    <row r="4610" spans="1:13">
      <c r="A4610" s="15" t="s">
        <v>41</v>
      </c>
      <c r="B4610" s="1" t="s">
        <v>42</v>
      </c>
      <c r="C4610" t="s">
        <v>43</v>
      </c>
      <c r="D4610" s="1">
        <v>31</v>
      </c>
      <c r="E4610" s="21">
        <v>13.576366666666667</v>
      </c>
      <c r="F4610" s="22">
        <v>12.919533333333334</v>
      </c>
      <c r="G4610" s="18"/>
      <c r="H4610" s="25">
        <v>0.49782878917689455</v>
      </c>
      <c r="I4610" s="26">
        <v>1.278301022190522</v>
      </c>
      <c r="K4610" s="2">
        <v>-7.1543475055817055E-2</v>
      </c>
      <c r="L4610" s="2"/>
      <c r="M4610" s="9">
        <v>0.26132695611485868</v>
      </c>
    </row>
    <row r="4611" spans="1:13">
      <c r="A4611" s="15" t="s">
        <v>8499</v>
      </c>
      <c r="B4611" s="1" t="s">
        <v>8500</v>
      </c>
      <c r="C4611" t="s">
        <v>8501</v>
      </c>
      <c r="D4611" s="1">
        <v>32</v>
      </c>
      <c r="E4611" s="21">
        <v>13.617899999999999</v>
      </c>
      <c r="F4611" s="22">
        <v>13.856766666666667</v>
      </c>
      <c r="G4611" s="18"/>
      <c r="H4611" s="25">
        <v>3.0361606989749435</v>
      </c>
      <c r="I4611" s="26">
        <v>2.4866139554287985</v>
      </c>
      <c r="K4611" s="2">
        <v>2.5086414529717726E-2</v>
      </c>
      <c r="L4611" s="2"/>
      <c r="M4611" s="9">
        <v>0.46820038390392388</v>
      </c>
    </row>
    <row r="4612" spans="1:13">
      <c r="A4612" s="15" t="s">
        <v>2559</v>
      </c>
      <c r="B4612" s="1" t="s">
        <v>2560</v>
      </c>
      <c r="C4612" t="s">
        <v>2561</v>
      </c>
      <c r="D4612" s="1">
        <v>39</v>
      </c>
      <c r="E4612" s="21">
        <v>14.881766666666666</v>
      </c>
      <c r="F4612" s="22">
        <v>9.1904666666666657</v>
      </c>
      <c r="G4612" s="18"/>
      <c r="H4612" s="25">
        <v>4.0496692819702362</v>
      </c>
      <c r="I4612" s="26">
        <v>2.3117196664460296</v>
      </c>
      <c r="K4612" s="2">
        <v>-0.69533577941571234</v>
      </c>
      <c r="L4612" s="2"/>
      <c r="M4612" s="9">
        <v>7.5884177079723086E-2</v>
      </c>
    </row>
    <row r="4613" spans="1:13">
      <c r="A4613" s="15" t="s">
        <v>13165</v>
      </c>
      <c r="B4613" s="1" t="s">
        <v>13166</v>
      </c>
      <c r="C4613" t="s">
        <v>13167</v>
      </c>
      <c r="D4613" s="1">
        <v>5</v>
      </c>
      <c r="E4613" s="21">
        <v>13.860233333333333</v>
      </c>
      <c r="F4613" s="22">
        <v>10.6586</v>
      </c>
      <c r="G4613" s="18"/>
      <c r="H4613" s="25">
        <v>1.1220480129358699</v>
      </c>
      <c r="I4613" s="26">
        <v>0.99237433965212929</v>
      </c>
      <c r="K4613" s="2">
        <v>-0.37893359155608047</v>
      </c>
      <c r="L4613" s="2"/>
      <c r="M4613" s="9">
        <v>2.2523584887031618E-2</v>
      </c>
    </row>
    <row r="4614" spans="1:13">
      <c r="A4614" s="15" t="s">
        <v>6425</v>
      </c>
      <c r="B4614" s="1" t="s">
        <v>6426</v>
      </c>
      <c r="C4614" t="s">
        <v>6427</v>
      </c>
      <c r="D4614" s="1">
        <v>23</v>
      </c>
      <c r="E4614" s="21">
        <v>12.395933333333332</v>
      </c>
      <c r="F4614" s="22">
        <v>11.020150000000001</v>
      </c>
      <c r="G4614" s="18"/>
      <c r="H4614" s="25">
        <v>0.7369968814949851</v>
      </c>
      <c r="I4614" s="26">
        <v>1.8068646400602266</v>
      </c>
      <c r="K4614" s="2">
        <v>-0.1697230399028351</v>
      </c>
      <c r="L4614" s="2"/>
      <c r="M4614" s="9">
        <v>0.17905379963392296</v>
      </c>
    </row>
    <row r="4615" spans="1:13">
      <c r="A4615" s="15" t="s">
        <v>17630</v>
      </c>
      <c r="B4615" s="1" t="s">
        <v>17631</v>
      </c>
      <c r="C4615" t="s">
        <v>17632</v>
      </c>
      <c r="D4615" s="1">
        <v>6</v>
      </c>
      <c r="E4615" s="21">
        <v>6.8062199999999997</v>
      </c>
      <c r="F4615" s="22">
        <v>22.398499999999999</v>
      </c>
      <c r="G4615" s="18"/>
      <c r="H4615" s="25">
        <v>1.1550339112337846</v>
      </c>
      <c r="I4615" s="26">
        <v>7.9410861196690217</v>
      </c>
      <c r="K4615" s="2">
        <v>1.7184764300633788</v>
      </c>
      <c r="L4615" s="2"/>
      <c r="M4615" s="9">
        <v>2.8028201030349333E-2</v>
      </c>
    </row>
    <row r="4616" spans="1:13">
      <c r="A4616" s="15" t="s">
        <v>2334</v>
      </c>
      <c r="B4616" s="1" t="s">
        <v>2335</v>
      </c>
      <c r="C4616" t="s">
        <v>2336</v>
      </c>
      <c r="D4616" s="1">
        <v>27</v>
      </c>
      <c r="E4616" s="21">
        <v>12.550833333333332</v>
      </c>
      <c r="F4616" s="22">
        <v>13.349166666666667</v>
      </c>
      <c r="G4616" s="18"/>
      <c r="H4616" s="25">
        <v>1.530853984981368</v>
      </c>
      <c r="I4616" s="26">
        <v>0.70300584160683444</v>
      </c>
      <c r="K4616" s="2">
        <v>8.8966525752609424E-2</v>
      </c>
      <c r="L4616" s="2"/>
      <c r="M4616" s="9">
        <v>0.26337947784369387</v>
      </c>
    </row>
    <row r="4617" spans="1:13">
      <c r="A4617" s="15" t="s">
        <v>15355</v>
      </c>
      <c r="B4617" s="1" t="s">
        <v>15356</v>
      </c>
      <c r="C4617" t="s">
        <v>15357</v>
      </c>
      <c r="D4617" s="1">
        <v>3</v>
      </c>
      <c r="E4617" s="21">
        <v>13.326733333333332</v>
      </c>
      <c r="F4617" s="22">
        <v>12.379900000000001</v>
      </c>
      <c r="G4617" s="18"/>
      <c r="H4617" s="25">
        <v>1.4038160717605894</v>
      </c>
      <c r="I4617" s="26">
        <v>0.21502846323219635</v>
      </c>
      <c r="K4617" s="2">
        <v>-0.10632352735525359</v>
      </c>
      <c r="L4617" s="2"/>
      <c r="M4617" s="9">
        <v>0.19119588963185349</v>
      </c>
    </row>
    <row r="4618" spans="1:13">
      <c r="A4618" s="15" t="s">
        <v>5141</v>
      </c>
      <c r="B4618" s="1" t="s">
        <v>5142</v>
      </c>
      <c r="C4618" t="s">
        <v>5143</v>
      </c>
      <c r="D4618" s="1">
        <v>8</v>
      </c>
      <c r="E4618" s="21">
        <v>8.826413333333333</v>
      </c>
      <c r="F4618" s="22">
        <v>18.583766666666666</v>
      </c>
      <c r="G4618" s="18"/>
      <c r="H4618" s="25">
        <v>2.1615554848611538</v>
      </c>
      <c r="I4618" s="26">
        <v>4.7684950512015076</v>
      </c>
      <c r="K4618" s="2">
        <v>1.074143731064394</v>
      </c>
      <c r="L4618" s="2"/>
      <c r="M4618" s="9">
        <v>3.0866301541824265E-2</v>
      </c>
    </row>
    <row r="4619" spans="1:13">
      <c r="A4619" s="15" t="s">
        <v>21062</v>
      </c>
      <c r="B4619" s="1"/>
      <c r="C4619" t="s">
        <v>21063</v>
      </c>
      <c r="D4619" s="1">
        <v>1</v>
      </c>
      <c r="E4619" s="21">
        <v>12.91577</v>
      </c>
      <c r="F4619" s="22">
        <v>1.4821000000000002</v>
      </c>
      <c r="G4619" s="18"/>
      <c r="H4619" s="25">
        <v>4.5917567194593403</v>
      </c>
      <c r="I4619" s="26">
        <v>0.44655862448283201</v>
      </c>
      <c r="K4619" s="2">
        <v>-3.1234189579146765</v>
      </c>
      <c r="L4619" s="2"/>
      <c r="M4619" s="9">
        <v>1.5942585538548014E-2</v>
      </c>
    </row>
    <row r="4620" spans="1:13">
      <c r="A4620" s="15" t="s">
        <v>2823</v>
      </c>
      <c r="B4620" s="1" t="s">
        <v>2824</v>
      </c>
      <c r="C4620" t="s">
        <v>2825</v>
      </c>
      <c r="D4620" s="1">
        <v>56</v>
      </c>
      <c r="E4620" s="21">
        <v>13.048633333333335</v>
      </c>
      <c r="F4620" s="22">
        <v>12.860900000000001</v>
      </c>
      <c r="G4620" s="18"/>
      <c r="H4620" s="25">
        <v>1.7094132979865673</v>
      </c>
      <c r="I4620" s="26">
        <v>0.4077237667833456</v>
      </c>
      <c r="K4620" s="2">
        <v>-2.0907106697396712E-2</v>
      </c>
      <c r="L4620" s="2"/>
      <c r="M4620" s="9">
        <v>0.44386772661007079</v>
      </c>
    </row>
    <row r="4621" spans="1:13">
      <c r="A4621" s="15" t="s">
        <v>18663</v>
      </c>
      <c r="B4621" s="1" t="s">
        <v>18664</v>
      </c>
      <c r="C4621" t="s">
        <v>18665</v>
      </c>
      <c r="D4621" s="1">
        <v>5</v>
      </c>
      <c r="E4621" s="21">
        <v>12.155233333333333</v>
      </c>
      <c r="F4621" s="22">
        <v>11.51038</v>
      </c>
      <c r="G4621" s="18"/>
      <c r="H4621" s="25">
        <v>0.67543871175209791</v>
      </c>
      <c r="I4621" s="26">
        <v>1.4241052142310096</v>
      </c>
      <c r="K4621" s="2">
        <v>-7.8642124852913164E-2</v>
      </c>
      <c r="L4621" s="2"/>
      <c r="M4621" s="9">
        <v>0.29205890114338912</v>
      </c>
    </row>
    <row r="4622" spans="1:13">
      <c r="A4622" s="15" t="s">
        <v>20233</v>
      </c>
      <c r="B4622" s="1"/>
      <c r="C4622" t="s">
        <v>20234</v>
      </c>
      <c r="D4622" s="1">
        <v>11</v>
      </c>
      <c r="E4622" s="21">
        <v>13.066699999999999</v>
      </c>
      <c r="F4622" s="22">
        <v>13.746766666666668</v>
      </c>
      <c r="G4622" s="18"/>
      <c r="H4622" s="25">
        <v>1.6367976570120046</v>
      </c>
      <c r="I4622" s="26">
        <v>1.8176748480774119</v>
      </c>
      <c r="K4622" s="2">
        <v>7.3197492859349442E-2</v>
      </c>
      <c r="L4622" s="2"/>
      <c r="M4622" s="9">
        <v>0.3546716793740699</v>
      </c>
    </row>
    <row r="4623" spans="1:13">
      <c r="A4623" s="15" t="s">
        <v>14482</v>
      </c>
      <c r="B4623" s="1" t="s">
        <v>14483</v>
      </c>
      <c r="C4623" t="s">
        <v>14484</v>
      </c>
      <c r="D4623" s="1">
        <v>23</v>
      </c>
      <c r="E4623" s="21">
        <v>14.224233333333332</v>
      </c>
      <c r="F4623" s="22">
        <v>10.166596666666667</v>
      </c>
      <c r="G4623" s="18"/>
      <c r="H4623" s="25">
        <v>0.7312726873973443</v>
      </c>
      <c r="I4623" s="26">
        <v>1.3189782712513993</v>
      </c>
      <c r="K4623" s="2">
        <v>-0.48451408673338858</v>
      </c>
      <c r="L4623" s="2"/>
      <c r="M4623" s="9">
        <v>1.3162037289782184E-2</v>
      </c>
    </row>
    <row r="4624" spans="1:13">
      <c r="A4624" s="15" t="s">
        <v>979</v>
      </c>
      <c r="B4624" s="1" t="s">
        <v>980</v>
      </c>
      <c r="C4624" t="s">
        <v>981</v>
      </c>
      <c r="D4624" s="1">
        <v>609</v>
      </c>
      <c r="E4624" s="21">
        <v>8.7569566666666656</v>
      </c>
      <c r="F4624" s="22">
        <v>12.106066666666665</v>
      </c>
      <c r="G4624" s="18"/>
      <c r="H4624" s="25">
        <v>1.0644623930573283</v>
      </c>
      <c r="I4624" s="26">
        <v>1.7724384455696576</v>
      </c>
      <c r="K4624" s="2">
        <v>0.467228723340192</v>
      </c>
      <c r="L4624" s="2"/>
      <c r="M4624" s="9">
        <v>4.2517473101175693E-2</v>
      </c>
    </row>
    <row r="4625" spans="1:13">
      <c r="A4625" s="15" t="s">
        <v>2802</v>
      </c>
      <c r="B4625" s="1" t="s">
        <v>2803</v>
      </c>
      <c r="C4625" t="s">
        <v>2804</v>
      </c>
      <c r="D4625" s="1">
        <v>11</v>
      </c>
      <c r="E4625" s="21">
        <v>8.7437366666666669</v>
      </c>
      <c r="F4625" s="22">
        <v>19.723633333333332</v>
      </c>
      <c r="G4625" s="18"/>
      <c r="H4625" s="25">
        <v>0.4190754390719324</v>
      </c>
      <c r="I4625" s="26">
        <v>6.1227237675182886</v>
      </c>
      <c r="K4625" s="2">
        <v>1.173603480759438</v>
      </c>
      <c r="L4625" s="2"/>
      <c r="M4625" s="9">
        <v>3.3911381809529087E-2</v>
      </c>
    </row>
    <row r="4626" spans="1:13">
      <c r="A4626" s="15" t="s">
        <v>15555</v>
      </c>
      <c r="B4626" s="1" t="s">
        <v>15556</v>
      </c>
      <c r="C4626" t="s">
        <v>15557</v>
      </c>
      <c r="D4626" s="1">
        <v>24</v>
      </c>
      <c r="E4626" s="21">
        <v>14.913766666666666</v>
      </c>
      <c r="F4626" s="22">
        <v>9.6305200000000006</v>
      </c>
      <c r="G4626" s="18"/>
      <c r="H4626" s="25">
        <v>0.75011768632217546</v>
      </c>
      <c r="I4626" s="26">
        <v>1.6568406927945638</v>
      </c>
      <c r="K4626" s="2">
        <v>-0.63095907151427633</v>
      </c>
      <c r="L4626" s="2"/>
      <c r="M4626" s="9">
        <v>1.1155803444522929E-2</v>
      </c>
    </row>
    <row r="4627" spans="1:13">
      <c r="A4627" s="15" t="s">
        <v>11507</v>
      </c>
      <c r="B4627" s="1" t="s">
        <v>11508</v>
      </c>
      <c r="C4627" t="s">
        <v>11509</v>
      </c>
      <c r="D4627" s="1">
        <v>27</v>
      </c>
      <c r="E4627" s="21">
        <v>10.214983333333334</v>
      </c>
      <c r="F4627" s="22">
        <v>16.497433333333333</v>
      </c>
      <c r="G4627" s="18"/>
      <c r="H4627" s="25">
        <v>0.90058471330204881</v>
      </c>
      <c r="I4627" s="26">
        <v>3.2282575026371987</v>
      </c>
      <c r="K4627" s="2">
        <v>0.69155473759989405</v>
      </c>
      <c r="L4627" s="2"/>
      <c r="M4627" s="9">
        <v>3.0433165930207666E-2</v>
      </c>
    </row>
    <row r="4628" spans="1:13">
      <c r="A4628" s="15" t="s">
        <v>18381</v>
      </c>
      <c r="B4628" s="1" t="s">
        <v>18382</v>
      </c>
      <c r="C4628" t="s">
        <v>18383</v>
      </c>
      <c r="D4628" s="1">
        <v>7</v>
      </c>
      <c r="E4628" s="21">
        <v>10.327163333333333</v>
      </c>
      <c r="F4628" s="22">
        <v>15.038199999999998</v>
      </c>
      <c r="G4628" s="18"/>
      <c r="H4628" s="25">
        <v>0.42166548831192441</v>
      </c>
      <c r="I4628" s="26">
        <v>1.5013778305276784</v>
      </c>
      <c r="K4628" s="2">
        <v>0.54218786476940928</v>
      </c>
      <c r="L4628" s="2"/>
      <c r="M4628" s="9">
        <v>1.0266262783634416E-2</v>
      </c>
    </row>
    <row r="4629" spans="1:13">
      <c r="A4629" s="15" t="s">
        <v>21124</v>
      </c>
      <c r="B4629" s="1" t="s">
        <v>21125</v>
      </c>
      <c r="C4629" t="s">
        <v>21126</v>
      </c>
      <c r="D4629" s="1">
        <v>1</v>
      </c>
      <c r="E4629" s="21">
        <v>11.867633333333332</v>
      </c>
      <c r="F4629" s="22">
        <v>12.268933333333331</v>
      </c>
      <c r="G4629" s="18"/>
      <c r="H4629" s="25">
        <v>0.57718971173552092</v>
      </c>
      <c r="I4629" s="26">
        <v>0.72600917579141766</v>
      </c>
      <c r="K4629" s="2">
        <v>4.7977567292578606E-2</v>
      </c>
      <c r="L4629" s="2"/>
      <c r="M4629" s="9">
        <v>0.28146033030820899</v>
      </c>
    </row>
    <row r="4630" spans="1:13">
      <c r="A4630" s="15" t="s">
        <v>22786</v>
      </c>
      <c r="B4630" s="1" t="s">
        <v>22787</v>
      </c>
      <c r="C4630" t="s">
        <v>22788</v>
      </c>
      <c r="D4630" s="1">
        <v>3</v>
      </c>
      <c r="E4630" s="21">
        <v>15.291866666666666</v>
      </c>
      <c r="F4630" s="22">
        <v>8.4173633333333324</v>
      </c>
      <c r="G4630" s="18"/>
      <c r="H4630" s="25">
        <v>1.7695020212854617</v>
      </c>
      <c r="I4630" s="26">
        <v>2.9834743622550839</v>
      </c>
      <c r="K4630" s="2">
        <v>-0.86132422879196191</v>
      </c>
      <c r="L4630" s="2"/>
      <c r="M4630" s="9">
        <v>2.6828579103453733E-2</v>
      </c>
    </row>
    <row r="4631" spans="1:13">
      <c r="A4631" s="15" t="s">
        <v>19438</v>
      </c>
      <c r="B4631" s="1" t="s">
        <v>19439</v>
      </c>
      <c r="C4631" t="s">
        <v>19440</v>
      </c>
      <c r="D4631" s="1">
        <v>3</v>
      </c>
      <c r="E4631" s="21">
        <v>12.9018</v>
      </c>
      <c r="F4631" s="22">
        <v>13.240900000000002</v>
      </c>
      <c r="G4631" s="18"/>
      <c r="H4631" s="25">
        <v>1.4729467845105608</v>
      </c>
      <c r="I4631" s="26">
        <v>0.61695147297011932</v>
      </c>
      <c r="K4631" s="2">
        <v>3.7428829316173411E-2</v>
      </c>
      <c r="L4631" s="2"/>
      <c r="M4631" s="9">
        <v>0.389087316582722</v>
      </c>
    </row>
    <row r="4632" spans="1:13">
      <c r="A4632" s="15" t="s">
        <v>888</v>
      </c>
      <c r="B4632" s="1" t="s">
        <v>889</v>
      </c>
      <c r="C4632" t="s">
        <v>890</v>
      </c>
      <c r="D4632" s="1">
        <v>12</v>
      </c>
      <c r="E4632" s="21">
        <v>10.313940000000001</v>
      </c>
      <c r="F4632" s="22">
        <v>12.929733333333333</v>
      </c>
      <c r="G4632" s="18"/>
      <c r="H4632" s="25">
        <v>0.68395930785391035</v>
      </c>
      <c r="I4632" s="26">
        <v>0.88939404278043932</v>
      </c>
      <c r="K4632" s="2">
        <v>0.32609696289924517</v>
      </c>
      <c r="L4632" s="2"/>
      <c r="M4632" s="9">
        <v>1.8362489091728332E-2</v>
      </c>
    </row>
    <row r="4633" spans="1:13">
      <c r="A4633" s="15" t="s">
        <v>12806</v>
      </c>
      <c r="B4633" s="1" t="s">
        <v>12807</v>
      </c>
      <c r="C4633" t="s">
        <v>12808</v>
      </c>
      <c r="D4633" s="1">
        <v>15</v>
      </c>
      <c r="E4633" s="21">
        <v>11.986333333333334</v>
      </c>
      <c r="F4633" s="22">
        <v>14.390166666666666</v>
      </c>
      <c r="G4633" s="18"/>
      <c r="H4633" s="25">
        <v>1.4046566709816788</v>
      </c>
      <c r="I4633" s="26">
        <v>1.7435500690640733</v>
      </c>
      <c r="K4633" s="2">
        <v>0.26369290131055145</v>
      </c>
      <c r="L4633" s="2"/>
      <c r="M4633" s="9">
        <v>9.5452406060138287E-2</v>
      </c>
    </row>
    <row r="4634" spans="1:13">
      <c r="A4634" s="15" t="s">
        <v>872</v>
      </c>
      <c r="B4634" s="1" t="s">
        <v>873</v>
      </c>
      <c r="C4634" t="s">
        <v>874</v>
      </c>
      <c r="D4634" s="1">
        <v>6</v>
      </c>
      <c r="E4634" s="21">
        <v>10.728133333333332</v>
      </c>
      <c r="F4634" s="22">
        <v>11.4001</v>
      </c>
      <c r="G4634" s="18"/>
      <c r="H4634" s="25">
        <v>0.31639747681252695</v>
      </c>
      <c r="I4634" s="26">
        <v>1.7183182446799594</v>
      </c>
      <c r="K4634" s="2">
        <v>8.7647406723434101E-2</v>
      </c>
      <c r="L4634" s="2"/>
      <c r="M4634" s="9">
        <v>0.30312560075313977</v>
      </c>
    </row>
    <row r="4635" spans="1:13">
      <c r="A4635" s="15" t="s">
        <v>18016</v>
      </c>
      <c r="B4635" s="1" t="s">
        <v>18017</v>
      </c>
      <c r="C4635" t="s">
        <v>18018</v>
      </c>
      <c r="D4635" s="1">
        <v>2</v>
      </c>
      <c r="E4635" s="21">
        <v>13.410266666666667</v>
      </c>
      <c r="F4635" s="22">
        <v>10.537463333333333</v>
      </c>
      <c r="G4635" s="18"/>
      <c r="H4635" s="25">
        <v>0.28749817970438202</v>
      </c>
      <c r="I4635" s="26">
        <v>1.4466911906254691</v>
      </c>
      <c r="K4635" s="2">
        <v>-0.34781031479185254</v>
      </c>
      <c r="L4635" s="2"/>
      <c r="M4635" s="9">
        <v>2.7869180389597337E-2</v>
      </c>
    </row>
    <row r="4636" spans="1:13">
      <c r="A4636" s="15" t="s">
        <v>22311</v>
      </c>
      <c r="B4636" s="1" t="s">
        <v>22312</v>
      </c>
      <c r="C4636" t="s">
        <v>22313</v>
      </c>
      <c r="D4636" s="1">
        <v>3</v>
      </c>
      <c r="E4636" s="21">
        <v>3.2646033333333335</v>
      </c>
      <c r="F4636" s="22">
        <v>26.752333333333336</v>
      </c>
      <c r="G4636" s="18"/>
      <c r="H4636" s="25">
        <v>0.48312361258101444</v>
      </c>
      <c r="I4636" s="26">
        <v>10.801178846002557</v>
      </c>
      <c r="K4636" s="2">
        <v>3.0346851161705453</v>
      </c>
      <c r="L4636" s="2"/>
      <c r="M4636" s="9">
        <v>2.1804467724739627E-2</v>
      </c>
    </row>
    <row r="4637" spans="1:13">
      <c r="A4637" s="15" t="s">
        <v>11225</v>
      </c>
      <c r="B4637" s="1" t="s">
        <v>11226</v>
      </c>
      <c r="C4637" t="s">
        <v>11227</v>
      </c>
      <c r="D4637" s="1">
        <v>4</v>
      </c>
      <c r="E4637" s="21">
        <v>10.793633333333334</v>
      </c>
      <c r="F4637" s="22">
        <v>12.586733333333333</v>
      </c>
      <c r="G4637" s="18"/>
      <c r="H4637" s="25">
        <v>1.2458301502746403</v>
      </c>
      <c r="I4637" s="26">
        <v>1.1597956084299224</v>
      </c>
      <c r="K4637" s="2">
        <v>0.22172332137444073</v>
      </c>
      <c r="L4637" s="2"/>
      <c r="M4637" s="9">
        <v>9.8724021081319197E-2</v>
      </c>
    </row>
    <row r="4638" spans="1:13">
      <c r="A4638" s="15" t="s">
        <v>11976</v>
      </c>
      <c r="B4638" s="1" t="s">
        <v>11977</v>
      </c>
      <c r="C4638" t="s">
        <v>11978</v>
      </c>
      <c r="D4638" s="1">
        <v>15</v>
      </c>
      <c r="E4638" s="21">
        <v>13.257799999999998</v>
      </c>
      <c r="F4638" s="22">
        <v>11.309699999999999</v>
      </c>
      <c r="G4638" s="18"/>
      <c r="H4638" s="25">
        <v>0.11469843067801774</v>
      </c>
      <c r="I4638" s="26">
        <v>0.85477323893533319</v>
      </c>
      <c r="K4638" s="2">
        <v>-0.22928073337639884</v>
      </c>
      <c r="L4638" s="2"/>
      <c r="M4638" s="9">
        <v>1.9822392293228182E-2</v>
      </c>
    </row>
    <row r="4639" spans="1:13">
      <c r="A4639" s="15" t="s">
        <v>21076</v>
      </c>
      <c r="B4639" s="1" t="s">
        <v>21077</v>
      </c>
      <c r="C4639" t="s">
        <v>21078</v>
      </c>
      <c r="D4639" s="1">
        <v>2</v>
      </c>
      <c r="E4639" s="21">
        <v>13.7677</v>
      </c>
      <c r="F4639" s="22">
        <v>9.5917433333333335</v>
      </c>
      <c r="G4639" s="18"/>
      <c r="H4639" s="25">
        <v>0.95907331836518117</v>
      </c>
      <c r="I4639" s="26">
        <v>1.8216435868284795</v>
      </c>
      <c r="K4639" s="2">
        <v>-0.52142260719473965</v>
      </c>
      <c r="L4639" s="2"/>
      <c r="M4639" s="9">
        <v>2.539372206293827E-2</v>
      </c>
    </row>
    <row r="4640" spans="1:13">
      <c r="A4640" s="15" t="s">
        <v>11115</v>
      </c>
      <c r="B4640" s="1" t="s">
        <v>11116</v>
      </c>
      <c r="C4640" t="s">
        <v>11117</v>
      </c>
      <c r="D4640" s="1">
        <v>34</v>
      </c>
      <c r="E4640" s="21">
        <v>13.956899999999999</v>
      </c>
      <c r="F4640" s="22">
        <v>13.259299999999998</v>
      </c>
      <c r="G4640" s="18"/>
      <c r="H4640" s="25">
        <v>0.31484855089391833</v>
      </c>
      <c r="I4640" s="26">
        <v>1.8872645045144176</v>
      </c>
      <c r="K4640" s="2">
        <v>-7.3973923660137886E-2</v>
      </c>
      <c r="L4640" s="2"/>
      <c r="M4640" s="9">
        <v>0.31229357467895325</v>
      </c>
    </row>
    <row r="4641" spans="1:13">
      <c r="A4641" s="15" t="s">
        <v>10599</v>
      </c>
      <c r="B4641" s="1" t="s">
        <v>10600</v>
      </c>
      <c r="C4641" t="s">
        <v>10601</v>
      </c>
      <c r="D4641" s="1">
        <v>5</v>
      </c>
      <c r="E4641" s="21">
        <v>9.3917166666666656</v>
      </c>
      <c r="F4641" s="22">
        <v>13.226033333333334</v>
      </c>
      <c r="G4641" s="18"/>
      <c r="H4641" s="25">
        <v>0.32125949547575045</v>
      </c>
      <c r="I4641" s="26">
        <v>1.3207394380926669</v>
      </c>
      <c r="K4641" s="2">
        <v>0.49391965231512797</v>
      </c>
      <c r="L4641" s="2"/>
      <c r="M4641" s="9">
        <v>1.1865227562801721E-2</v>
      </c>
    </row>
    <row r="4642" spans="1:13">
      <c r="A4642" s="15" t="s">
        <v>4647</v>
      </c>
      <c r="B4642" s="1" t="s">
        <v>4648</v>
      </c>
      <c r="C4642" t="s">
        <v>4649</v>
      </c>
      <c r="D4642" s="1">
        <v>9</v>
      </c>
      <c r="E4642" s="21">
        <v>12.215433333333332</v>
      </c>
      <c r="F4642" s="22">
        <v>14.368333333333334</v>
      </c>
      <c r="G4642" s="18"/>
      <c r="H4642" s="25">
        <v>1.8417646981450639</v>
      </c>
      <c r="I4642" s="26">
        <v>2.0266143548621351</v>
      </c>
      <c r="K4642" s="2">
        <v>0.23418768186278816</v>
      </c>
      <c r="L4642" s="2"/>
      <c r="M4642" s="9">
        <v>0.15613573412873155</v>
      </c>
    </row>
    <row r="4643" spans="1:13">
      <c r="A4643" s="15" t="s">
        <v>696</v>
      </c>
      <c r="B4643" s="1" t="s">
        <v>697</v>
      </c>
      <c r="C4643" t="s">
        <v>698</v>
      </c>
      <c r="D4643" s="1">
        <v>42</v>
      </c>
      <c r="E4643" s="21">
        <v>10.7921</v>
      </c>
      <c r="F4643" s="22">
        <v>14.7903</v>
      </c>
      <c r="G4643" s="18"/>
      <c r="H4643" s="25">
        <v>0.56499524776762444</v>
      </c>
      <c r="I4643" s="26">
        <v>1.5545384009409364</v>
      </c>
      <c r="K4643" s="2">
        <v>0.4546756942046255</v>
      </c>
      <c r="L4643" s="2"/>
      <c r="M4643" s="9">
        <v>1.6850969852684965E-2</v>
      </c>
    </row>
    <row r="4644" spans="1:13">
      <c r="A4644" s="15" t="s">
        <v>5821</v>
      </c>
      <c r="B4644" s="1" t="s">
        <v>5822</v>
      </c>
      <c r="C4644" t="s">
        <v>5823</v>
      </c>
      <c r="D4644" s="1">
        <v>5</v>
      </c>
      <c r="E4644" s="21">
        <v>12.7806</v>
      </c>
      <c r="F4644" s="22">
        <v>10.844666666666667</v>
      </c>
      <c r="G4644" s="18"/>
      <c r="H4644" s="25">
        <v>1.7807842345438816</v>
      </c>
      <c r="I4644" s="26">
        <v>1.7402994033594694</v>
      </c>
      <c r="K4644" s="2">
        <v>-0.2369698573906259</v>
      </c>
      <c r="L4644" s="2"/>
      <c r="M4644" s="9">
        <v>0.15839696621193053</v>
      </c>
    </row>
    <row r="4645" spans="1:13">
      <c r="A4645" s="15" t="s">
        <v>9076</v>
      </c>
      <c r="B4645" s="1" t="s">
        <v>9077</v>
      </c>
      <c r="C4645" t="s">
        <v>9078</v>
      </c>
      <c r="D4645" s="1">
        <v>39</v>
      </c>
      <c r="E4645" s="21">
        <v>14.241799999999998</v>
      </c>
      <c r="F4645" s="22">
        <v>9.6972066666666663</v>
      </c>
      <c r="G4645" s="18"/>
      <c r="H4645" s="25">
        <v>0.85651472841977438</v>
      </c>
      <c r="I4645" s="26">
        <v>1.8163482111460141</v>
      </c>
      <c r="K4645" s="2">
        <v>-0.55449036184587996</v>
      </c>
      <c r="L4645" s="2"/>
      <c r="M4645" s="9">
        <v>1.9757317366923006E-2</v>
      </c>
    </row>
    <row r="4646" spans="1:13">
      <c r="A4646" s="15" t="s">
        <v>13689</v>
      </c>
      <c r="B4646" s="1" t="s">
        <v>13690</v>
      </c>
      <c r="C4646" t="s">
        <v>13691</v>
      </c>
      <c r="D4646" s="1">
        <v>11</v>
      </c>
      <c r="E4646" s="21">
        <v>7.9121899999999998</v>
      </c>
      <c r="F4646" s="22">
        <v>19.910166666666665</v>
      </c>
      <c r="G4646" s="18"/>
      <c r="H4646" s="25">
        <v>0.8689005542638355</v>
      </c>
      <c r="I4646" s="26">
        <v>5.6879413510806556</v>
      </c>
      <c r="K4646" s="2">
        <v>1.3313563219151221</v>
      </c>
      <c r="L4646" s="2"/>
      <c r="M4646" s="9">
        <v>2.3859980858209121E-2</v>
      </c>
    </row>
    <row r="4647" spans="1:13">
      <c r="A4647" s="15" t="s">
        <v>9473</v>
      </c>
      <c r="B4647" s="1" t="s">
        <v>9474</v>
      </c>
      <c r="C4647" t="s">
        <v>9475</v>
      </c>
      <c r="D4647" s="1">
        <v>56</v>
      </c>
      <c r="E4647" s="21">
        <v>11.285666666666666</v>
      </c>
      <c r="F4647" s="22">
        <v>16.167633333333335</v>
      </c>
      <c r="G4647" s="18"/>
      <c r="H4647" s="25">
        <v>0.87015665447856783</v>
      </c>
      <c r="I4647" s="26">
        <v>3.527666197832954</v>
      </c>
      <c r="K4647" s="2">
        <v>0.51861686434079024</v>
      </c>
      <c r="L4647" s="2"/>
      <c r="M4647" s="9">
        <v>6.3158597102262196E-2</v>
      </c>
    </row>
    <row r="4648" spans="1:13">
      <c r="A4648" s="15" t="s">
        <v>17059</v>
      </c>
      <c r="B4648" s="1" t="s">
        <v>17060</v>
      </c>
      <c r="C4648" t="s">
        <v>17061</v>
      </c>
      <c r="D4648" s="1">
        <v>1</v>
      </c>
      <c r="E4648" s="21">
        <v>12.132296666666667</v>
      </c>
      <c r="F4648" s="22">
        <v>11.9857</v>
      </c>
      <c r="G4648" s="18"/>
      <c r="H4648" s="25">
        <v>2.5880950761193753</v>
      </c>
      <c r="I4648" s="26">
        <v>0.88132121839883104</v>
      </c>
      <c r="K4648" s="2">
        <v>-1.753851214129502E-2</v>
      </c>
      <c r="L4648" s="2"/>
      <c r="M4648" s="9">
        <v>0.47211238134895295</v>
      </c>
    </row>
    <row r="4649" spans="1:13">
      <c r="A4649" s="15" t="s">
        <v>8286</v>
      </c>
      <c r="B4649" s="1" t="s">
        <v>8287</v>
      </c>
      <c r="C4649" t="s">
        <v>8288</v>
      </c>
      <c r="D4649" s="1">
        <v>21</v>
      </c>
      <c r="E4649" s="21">
        <v>13.404433333333335</v>
      </c>
      <c r="F4649" s="22">
        <v>12.983933333333333</v>
      </c>
      <c r="G4649" s="18"/>
      <c r="H4649" s="25">
        <v>0.78038866171500343</v>
      </c>
      <c r="I4649" s="26">
        <v>1.0542926412212759</v>
      </c>
      <c r="K4649" s="2">
        <v>-4.5982733869454923E-2</v>
      </c>
      <c r="L4649" s="2"/>
      <c r="M4649" s="9">
        <v>0.33383058107673003</v>
      </c>
    </row>
    <row r="4650" spans="1:13">
      <c r="A4650" s="15" t="s">
        <v>22918</v>
      </c>
      <c r="B4650" s="1" t="s">
        <v>22919</v>
      </c>
      <c r="C4650" t="s">
        <v>22920</v>
      </c>
      <c r="D4650" s="1">
        <v>1</v>
      </c>
      <c r="E4650" s="21">
        <v>13.317033333333335</v>
      </c>
      <c r="F4650" s="22">
        <v>11.5557</v>
      </c>
      <c r="G4650" s="18"/>
      <c r="H4650" s="25">
        <v>0.74270166509395508</v>
      </c>
      <c r="I4650" s="26">
        <v>0.34177634499771992</v>
      </c>
      <c r="K4650" s="2">
        <v>-0.20466807026683667</v>
      </c>
      <c r="L4650" s="2"/>
      <c r="M4650" s="9">
        <v>2.2127105193417672E-2</v>
      </c>
    </row>
    <row r="4651" spans="1:13">
      <c r="A4651" s="15" t="s">
        <v>13866</v>
      </c>
      <c r="B4651" s="1" t="s">
        <v>13867</v>
      </c>
      <c r="C4651" t="s">
        <v>13868</v>
      </c>
      <c r="D4651" s="1">
        <v>2</v>
      </c>
      <c r="E4651" s="21">
        <v>12.564599999999999</v>
      </c>
      <c r="F4651" s="22">
        <v>13.376266666666666</v>
      </c>
      <c r="G4651" s="18"/>
      <c r="H4651" s="25">
        <v>0.53202867403928589</v>
      </c>
      <c r="I4651" s="26">
        <v>1.1206166085389482</v>
      </c>
      <c r="K4651" s="2">
        <v>9.0310771038808038E-2</v>
      </c>
      <c r="L4651" s="2"/>
      <c r="M4651" s="9">
        <v>0.19523830237757925</v>
      </c>
    </row>
    <row r="4652" spans="1:13">
      <c r="A4652" s="15" t="s">
        <v>1904</v>
      </c>
      <c r="B4652" s="1" t="s">
        <v>1905</v>
      </c>
      <c r="C4652" t="s">
        <v>1906</v>
      </c>
      <c r="D4652" s="1">
        <v>19</v>
      </c>
      <c r="E4652" s="21">
        <v>15.122666666666666</v>
      </c>
      <c r="F4652" s="22">
        <v>9.8444900000000004</v>
      </c>
      <c r="G4652" s="18"/>
      <c r="H4652" s="25">
        <v>2.4343294299115374</v>
      </c>
      <c r="I4652" s="26">
        <v>1.296221824881836</v>
      </c>
      <c r="K4652" s="2">
        <v>-0.61932418724291305</v>
      </c>
      <c r="L4652" s="2"/>
      <c r="M4652" s="9">
        <v>2.9039308084187244E-2</v>
      </c>
    </row>
    <row r="4653" spans="1:13">
      <c r="A4653" s="15" t="s">
        <v>5999</v>
      </c>
      <c r="B4653" s="1" t="s">
        <v>6000</v>
      </c>
      <c r="C4653" t="s">
        <v>6001</v>
      </c>
      <c r="D4653" s="1">
        <v>38</v>
      </c>
      <c r="E4653" s="21">
        <v>13.141966666666667</v>
      </c>
      <c r="F4653" s="22">
        <v>11.086646666666667</v>
      </c>
      <c r="G4653" s="18"/>
      <c r="H4653" s="25">
        <v>0.58082372828021855</v>
      </c>
      <c r="I4653" s="26">
        <v>1.2439709669173684</v>
      </c>
      <c r="K4653" s="2">
        <v>-0.24535812265940041</v>
      </c>
      <c r="L4653" s="2"/>
      <c r="M4653" s="9">
        <v>5.0413697981316195E-2</v>
      </c>
    </row>
    <row r="4654" spans="1:13">
      <c r="A4654" s="15" t="s">
        <v>15059</v>
      </c>
      <c r="B4654" s="1" t="s">
        <v>15060</v>
      </c>
      <c r="C4654" t="s">
        <v>15061</v>
      </c>
      <c r="D4654" s="1">
        <v>3</v>
      </c>
      <c r="E4654" s="21">
        <v>11.162820000000002</v>
      </c>
      <c r="F4654" s="22">
        <v>16.563800000000001</v>
      </c>
      <c r="G4654" s="18"/>
      <c r="H4654" s="25">
        <v>1.367205153296315</v>
      </c>
      <c r="I4654" s="26">
        <v>4.050113073730162</v>
      </c>
      <c r="K4654" s="2">
        <v>0.56933215498118539</v>
      </c>
      <c r="L4654" s="2"/>
      <c r="M4654" s="9">
        <v>7.1133847966624891E-2</v>
      </c>
    </row>
    <row r="4655" spans="1:13">
      <c r="A4655" s="15" t="s">
        <v>769</v>
      </c>
      <c r="B4655" s="1" t="s">
        <v>770</v>
      </c>
      <c r="C4655" t="s">
        <v>771</v>
      </c>
      <c r="D4655" s="1">
        <v>30</v>
      </c>
      <c r="E4655" s="21">
        <v>14.715299999999999</v>
      </c>
      <c r="F4655" s="22">
        <v>9.26877</v>
      </c>
      <c r="G4655" s="18"/>
      <c r="H4655" s="25">
        <v>1.0688497321887671</v>
      </c>
      <c r="I4655" s="26">
        <v>2.0351618979580035</v>
      </c>
      <c r="K4655" s="2">
        <v>-0.666867149014442</v>
      </c>
      <c r="L4655" s="2"/>
      <c r="M4655" s="9">
        <v>1.7669009423152509E-2</v>
      </c>
    </row>
    <row r="4656" spans="1:13">
      <c r="A4656" s="15" t="s">
        <v>4189</v>
      </c>
      <c r="B4656" s="1" t="s">
        <v>4190</v>
      </c>
      <c r="C4656" t="s">
        <v>4191</v>
      </c>
      <c r="D4656" s="1">
        <v>5</v>
      </c>
      <c r="E4656" s="21">
        <v>6.6884133333333331</v>
      </c>
      <c r="F4656" s="22">
        <v>19.763999999999999</v>
      </c>
      <c r="G4656" s="18"/>
      <c r="H4656" s="25">
        <v>1.6848688324119863</v>
      </c>
      <c r="I4656" s="26">
        <v>4.6341471362053097</v>
      </c>
      <c r="K4656" s="2">
        <v>1.5631390493468575</v>
      </c>
      <c r="L4656" s="2"/>
      <c r="M4656" s="9">
        <v>1.3630543541171292E-2</v>
      </c>
    </row>
    <row r="4657" spans="1:13">
      <c r="A4657" s="15" t="s">
        <v>9731</v>
      </c>
      <c r="B4657" s="1" t="s">
        <v>175</v>
      </c>
      <c r="C4657" t="s">
        <v>176</v>
      </c>
      <c r="D4657" s="1">
        <v>3</v>
      </c>
      <c r="E4657" s="21">
        <v>13.0717</v>
      </c>
      <c r="F4657" s="22">
        <v>14.233866666666666</v>
      </c>
      <c r="G4657" s="18"/>
      <c r="H4657" s="25">
        <v>1.251164669418058</v>
      </c>
      <c r="I4657" s="26">
        <v>2.4586744423232099</v>
      </c>
      <c r="K4657" s="2">
        <v>0.12288084831240768</v>
      </c>
      <c r="L4657" s="2"/>
      <c r="M4657" s="9">
        <v>0.28630339088343165</v>
      </c>
    </row>
    <row r="4658" spans="1:13">
      <c r="A4658" s="15" t="s">
        <v>18884</v>
      </c>
      <c r="B4658" s="1" t="s">
        <v>18885</v>
      </c>
      <c r="C4658" t="s">
        <v>18886</v>
      </c>
      <c r="D4658" s="1">
        <v>4</v>
      </c>
      <c r="E4658" s="21">
        <v>12.802566666666666</v>
      </c>
      <c r="F4658" s="22">
        <v>11.371500000000003</v>
      </c>
      <c r="G4658" s="18"/>
      <c r="H4658" s="25">
        <v>0.65581393956924472</v>
      </c>
      <c r="I4658" s="26">
        <v>0.92509422763305571</v>
      </c>
      <c r="K4658" s="2">
        <v>-0.17101050079898125</v>
      </c>
      <c r="L4658" s="2"/>
      <c r="M4658" s="9">
        <v>7.1271889977306241E-2</v>
      </c>
    </row>
    <row r="4659" spans="1:13">
      <c r="A4659" s="15" t="s">
        <v>16704</v>
      </c>
      <c r="B4659" s="1" t="s">
        <v>16705</v>
      </c>
      <c r="C4659" t="s">
        <v>16706</v>
      </c>
      <c r="D4659" s="1">
        <v>2</v>
      </c>
      <c r="E4659" s="21">
        <v>10.315330000000001</v>
      </c>
      <c r="F4659" s="22">
        <v>12.5047</v>
      </c>
      <c r="G4659" s="18"/>
      <c r="H4659" s="25">
        <v>0.63509276621608535</v>
      </c>
      <c r="I4659" s="26">
        <v>1.6189866491111073</v>
      </c>
      <c r="K4659" s="2">
        <v>0.27768047072874907</v>
      </c>
      <c r="L4659" s="2"/>
      <c r="M4659" s="9">
        <v>7.1616790554288046E-2</v>
      </c>
    </row>
    <row r="4660" spans="1:13">
      <c r="A4660" s="15" t="s">
        <v>17902</v>
      </c>
      <c r="B4660" s="1" t="s">
        <v>17903</v>
      </c>
      <c r="C4660" t="s">
        <v>17904</v>
      </c>
      <c r="D4660" s="1">
        <v>1</v>
      </c>
      <c r="E4660" s="21">
        <v>14.030966666666666</v>
      </c>
      <c r="F4660" s="22">
        <v>9.1352200000000003</v>
      </c>
      <c r="G4660" s="18"/>
      <c r="H4660" s="25">
        <v>3.4110200678584914</v>
      </c>
      <c r="I4660" s="26">
        <v>2.8039938750289757</v>
      </c>
      <c r="K4660" s="2">
        <v>-0.61910302893244307</v>
      </c>
      <c r="L4660" s="2"/>
      <c r="M4660" s="9">
        <v>9.0168066183719087E-2</v>
      </c>
    </row>
    <row r="4661" spans="1:13">
      <c r="A4661" s="15" t="s">
        <v>5602</v>
      </c>
      <c r="B4661" s="1" t="s">
        <v>5603</v>
      </c>
      <c r="C4661" t="s">
        <v>5604</v>
      </c>
      <c r="D4661" s="1">
        <v>40</v>
      </c>
      <c r="E4661" s="21">
        <v>13.786966666666666</v>
      </c>
      <c r="F4661" s="22">
        <v>11.0861</v>
      </c>
      <c r="G4661" s="18"/>
      <c r="H4661" s="25">
        <v>0.71108288077644899</v>
      </c>
      <c r="I4661" s="26">
        <v>0.79918851343096808</v>
      </c>
      <c r="K4661" s="2">
        <v>-0.31455315151238089</v>
      </c>
      <c r="L4661" s="2"/>
      <c r="M4661" s="9">
        <v>1.5267428314437677E-2</v>
      </c>
    </row>
    <row r="4662" spans="1:13">
      <c r="A4662" s="15" t="s">
        <v>3020</v>
      </c>
      <c r="B4662" s="1" t="s">
        <v>3021</v>
      </c>
      <c r="C4662" t="s">
        <v>3022</v>
      </c>
      <c r="D4662" s="1">
        <v>13</v>
      </c>
      <c r="E4662" s="21">
        <v>9.6930499999999995</v>
      </c>
      <c r="F4662" s="22">
        <v>17.424099999999999</v>
      </c>
      <c r="G4662" s="18"/>
      <c r="H4662" s="25">
        <v>0.28768192487537375</v>
      </c>
      <c r="I4662" s="26">
        <v>4.0392849231021009</v>
      </c>
      <c r="K4662" s="2">
        <v>0.8460615407131874</v>
      </c>
      <c r="L4662" s="2"/>
      <c r="M4662" s="9">
        <v>2.9203218359958729E-2</v>
      </c>
    </row>
    <row r="4663" spans="1:13">
      <c r="A4663" s="15" t="s">
        <v>17372</v>
      </c>
      <c r="B4663" s="1" t="s">
        <v>17373</v>
      </c>
      <c r="C4663" t="s">
        <v>17374</v>
      </c>
      <c r="D4663" s="1">
        <v>4</v>
      </c>
      <c r="E4663" s="21">
        <v>2.8869899999999995</v>
      </c>
      <c r="F4663" s="22">
        <v>0.92938733333333323</v>
      </c>
      <c r="G4663" s="18"/>
      <c r="H4663" s="25">
        <v>0.90823397596654698</v>
      </c>
      <c r="I4663" s="26">
        <v>0.37160921190725821</v>
      </c>
      <c r="K4663" s="2">
        <v>-1.6352142228214013</v>
      </c>
      <c r="L4663" s="2"/>
      <c r="M4663" s="9">
        <v>2.6441836913543612E-2</v>
      </c>
    </row>
    <row r="4664" spans="1:13">
      <c r="A4664" s="15" t="s">
        <v>21270</v>
      </c>
      <c r="B4664" s="1" t="s">
        <v>21271</v>
      </c>
      <c r="C4664" t="s">
        <v>21272</v>
      </c>
      <c r="D4664" s="1">
        <v>6</v>
      </c>
      <c r="E4664" s="21">
        <v>9.6854266666666664</v>
      </c>
      <c r="F4664" s="22">
        <v>16.385899999999999</v>
      </c>
      <c r="G4664" s="18"/>
      <c r="H4664" s="25">
        <v>0.21141248315398342</v>
      </c>
      <c r="I4664" s="26">
        <v>2.7580723213868068</v>
      </c>
      <c r="K4664" s="2">
        <v>0.7585674058969244</v>
      </c>
      <c r="L4664" s="2"/>
      <c r="M4664" s="9">
        <v>1.6758298844880889E-2</v>
      </c>
    </row>
    <row r="4665" spans="1:13">
      <c r="A4665" s="15" t="s">
        <v>3929</v>
      </c>
      <c r="B4665" s="1" t="s">
        <v>3930</v>
      </c>
      <c r="C4665" t="s">
        <v>3931</v>
      </c>
      <c r="D4665" s="1">
        <v>22</v>
      </c>
      <c r="E4665" s="21">
        <v>11.716699999999998</v>
      </c>
      <c r="F4665" s="22">
        <v>11.305010000000001</v>
      </c>
      <c r="G4665" s="18"/>
      <c r="H4665" s="25">
        <v>1.3678747895915031</v>
      </c>
      <c r="I4665" s="26">
        <v>1.8061243266453113</v>
      </c>
      <c r="K4665" s="2">
        <v>-5.1604024720898353E-2</v>
      </c>
      <c r="L4665" s="2"/>
      <c r="M4665" s="9">
        <v>0.40521105682717279</v>
      </c>
    </row>
    <row r="4666" spans="1:13">
      <c r="A4666" s="15" t="s">
        <v>866</v>
      </c>
      <c r="B4666" s="1" t="s">
        <v>867</v>
      </c>
      <c r="C4666" t="s">
        <v>868</v>
      </c>
      <c r="D4666" s="1">
        <v>28</v>
      </c>
      <c r="E4666" s="21">
        <v>14.488300000000001</v>
      </c>
      <c r="F4666" s="22">
        <v>10.456676666666667</v>
      </c>
      <c r="G4666" s="18"/>
      <c r="H4666" s="25">
        <v>1.26429067464725</v>
      </c>
      <c r="I4666" s="26">
        <v>0.98133878942663555</v>
      </c>
      <c r="K4666" s="2">
        <v>-0.47046391652837993</v>
      </c>
      <c r="L4666" s="2"/>
      <c r="M4666" s="9">
        <v>1.5312949141369284E-2</v>
      </c>
    </row>
    <row r="4667" spans="1:13">
      <c r="A4667" s="15" t="s">
        <v>15786</v>
      </c>
      <c r="B4667" s="1" t="s">
        <v>15787</v>
      </c>
      <c r="C4667" t="s">
        <v>15788</v>
      </c>
      <c r="D4667" s="1">
        <v>3</v>
      </c>
      <c r="E4667" s="21">
        <v>13.447766666666666</v>
      </c>
      <c r="F4667" s="22">
        <v>12.964266666666667</v>
      </c>
      <c r="G4667" s="18"/>
      <c r="H4667" s="25">
        <v>1.1376076403283042</v>
      </c>
      <c r="I4667" s="26">
        <v>1.2979443375327515</v>
      </c>
      <c r="K4667" s="2">
        <v>-5.2825996193491848E-2</v>
      </c>
      <c r="L4667" s="2"/>
      <c r="M4667" s="9">
        <v>0.35352806600833625</v>
      </c>
    </row>
    <row r="4668" spans="1:13">
      <c r="A4668" s="15" t="s">
        <v>9336</v>
      </c>
      <c r="B4668" s="1" t="s">
        <v>9337</v>
      </c>
      <c r="C4668" t="s">
        <v>9338</v>
      </c>
      <c r="D4668" s="1">
        <v>9</v>
      </c>
      <c r="E4668" s="21">
        <v>13.742533333333332</v>
      </c>
      <c r="F4668" s="22">
        <v>10.913933333333333</v>
      </c>
      <c r="G4668" s="18"/>
      <c r="H4668" s="25">
        <v>0.78341213504344764</v>
      </c>
      <c r="I4668" s="26">
        <v>1.0304317557865408</v>
      </c>
      <c r="K4668" s="2">
        <v>-0.33247684243048037</v>
      </c>
      <c r="L4668" s="2"/>
      <c r="M4668" s="9">
        <v>2.149063592621879E-2</v>
      </c>
    </row>
    <row r="4669" spans="1:13">
      <c r="A4669" s="15" t="s">
        <v>17970</v>
      </c>
      <c r="B4669" s="1"/>
      <c r="C4669" t="s">
        <v>17971</v>
      </c>
      <c r="D4669" s="1">
        <v>2</v>
      </c>
      <c r="E4669" s="21">
        <v>11.1561</v>
      </c>
      <c r="F4669" s="22">
        <v>11.767573333333331</v>
      </c>
      <c r="G4669" s="18"/>
      <c r="H4669" s="25">
        <v>1.8765874107005944</v>
      </c>
      <c r="I4669" s="26">
        <v>1.8918017370045359</v>
      </c>
      <c r="K4669" s="2">
        <v>7.6984072232007122E-2</v>
      </c>
      <c r="L4669" s="2"/>
      <c r="M4669" s="9">
        <v>0.38009884968659663</v>
      </c>
    </row>
    <row r="4670" spans="1:13">
      <c r="A4670" s="15" t="s">
        <v>8636</v>
      </c>
      <c r="B4670" s="1" t="s">
        <v>8637</v>
      </c>
      <c r="C4670" t="s">
        <v>8638</v>
      </c>
      <c r="D4670" s="1">
        <v>49</v>
      </c>
      <c r="E4670" s="21">
        <v>13.875366666666666</v>
      </c>
      <c r="F4670" s="22">
        <v>10.28192</v>
      </c>
      <c r="G4670" s="18"/>
      <c r="H4670" s="25">
        <v>1.086323176284725</v>
      </c>
      <c r="I4670" s="26">
        <v>1.6317885381384465</v>
      </c>
      <c r="K4670" s="2">
        <v>-0.4324162040910472</v>
      </c>
      <c r="L4670" s="2"/>
      <c r="M4670" s="9">
        <v>3.1961744594250309E-2</v>
      </c>
    </row>
    <row r="4671" spans="1:13">
      <c r="A4671" s="15" t="s">
        <v>10028</v>
      </c>
      <c r="B4671" s="1" t="s">
        <v>10029</v>
      </c>
      <c r="C4671" t="s">
        <v>10030</v>
      </c>
      <c r="D4671" s="1">
        <v>27</v>
      </c>
      <c r="E4671" s="21">
        <v>17.034200000000002</v>
      </c>
      <c r="F4671" s="22">
        <v>11.463360000000002</v>
      </c>
      <c r="G4671" s="18"/>
      <c r="H4671" s="25">
        <v>3.2057476335482029</v>
      </c>
      <c r="I4671" s="26">
        <v>2.0095187012814693</v>
      </c>
      <c r="K4671" s="2">
        <v>-0.57140422258148604</v>
      </c>
      <c r="L4671" s="2"/>
      <c r="M4671" s="9">
        <v>5.2186876784591822E-2</v>
      </c>
    </row>
    <row r="4672" spans="1:13">
      <c r="A4672" s="15" t="s">
        <v>7688</v>
      </c>
      <c r="B4672" s="1" t="s">
        <v>7689</v>
      </c>
      <c r="C4672" t="s">
        <v>7690</v>
      </c>
      <c r="D4672" s="1">
        <v>23</v>
      </c>
      <c r="E4672" s="21">
        <v>9.850576666666667</v>
      </c>
      <c r="F4672" s="22">
        <v>19.526599999999998</v>
      </c>
      <c r="G4672" s="18"/>
      <c r="H4672" s="25">
        <v>2.3164323654346837</v>
      </c>
      <c r="I4672" s="26">
        <v>6.7572340591398694</v>
      </c>
      <c r="K4672" s="2">
        <v>0.98716067737418445</v>
      </c>
      <c r="L4672" s="2"/>
      <c r="M4672" s="9">
        <v>6.2058823641011604E-2</v>
      </c>
    </row>
    <row r="4673" spans="1:13">
      <c r="A4673" s="15" t="s">
        <v>9509</v>
      </c>
      <c r="B4673" s="1" t="s">
        <v>9510</v>
      </c>
      <c r="C4673" t="s">
        <v>9511</v>
      </c>
      <c r="D4673" s="1">
        <v>3</v>
      </c>
      <c r="E4673" s="21">
        <v>12.667333333333332</v>
      </c>
      <c r="F4673" s="22">
        <v>13.6061</v>
      </c>
      <c r="G4673" s="18"/>
      <c r="H4673" s="25">
        <v>1.3893941317471203</v>
      </c>
      <c r="I4673" s="26">
        <v>0.49144066783285212</v>
      </c>
      <c r="K4673" s="2">
        <v>0.10314075040244555</v>
      </c>
      <c r="L4673" s="2"/>
      <c r="M4673" s="9">
        <v>0.2011955101714491</v>
      </c>
    </row>
    <row r="4674" spans="1:13">
      <c r="A4674" s="15" t="s">
        <v>141</v>
      </c>
      <c r="B4674" s="1" t="s">
        <v>142</v>
      </c>
      <c r="C4674" t="s">
        <v>143</v>
      </c>
      <c r="D4674" s="1">
        <v>31</v>
      </c>
      <c r="E4674" s="21">
        <v>3.9998066666666663</v>
      </c>
      <c r="F4674" s="22">
        <v>27.214699999999997</v>
      </c>
      <c r="G4674" s="18"/>
      <c r="H4674" s="25">
        <v>0.20433504895962756</v>
      </c>
      <c r="I4674" s="26">
        <v>12.100889372686625</v>
      </c>
      <c r="K4674" s="2">
        <v>2.7663839595007764</v>
      </c>
      <c r="L4674" s="2"/>
      <c r="M4674" s="9">
        <v>2.8899876504062789E-2</v>
      </c>
    </row>
    <row r="4675" spans="1:13">
      <c r="A4675" s="15" t="s">
        <v>2286</v>
      </c>
      <c r="B4675" s="3">
        <v>41891</v>
      </c>
      <c r="C4675" t="s">
        <v>2287</v>
      </c>
      <c r="D4675" s="1">
        <v>54</v>
      </c>
      <c r="E4675" s="21">
        <v>11.475833333333334</v>
      </c>
      <c r="F4675" s="22">
        <v>11.292773333333335</v>
      </c>
      <c r="G4675" s="18"/>
      <c r="H4675" s="25">
        <v>0.95780284679746797</v>
      </c>
      <c r="I4675" s="26">
        <v>2.1603622353978857</v>
      </c>
      <c r="K4675" s="2">
        <v>-2.3199087138498335E-2</v>
      </c>
      <c r="L4675" s="2"/>
      <c r="M4675" s="9">
        <v>0.45956809303509144</v>
      </c>
    </row>
    <row r="4676" spans="1:13">
      <c r="A4676" s="15" t="s">
        <v>15106</v>
      </c>
      <c r="B4676" s="1" t="s">
        <v>15107</v>
      </c>
      <c r="C4676" t="s">
        <v>15108</v>
      </c>
      <c r="D4676" s="1">
        <v>6</v>
      </c>
      <c r="E4676" s="21">
        <v>11.213433333333334</v>
      </c>
      <c r="F4676" s="22">
        <v>10.843126666666668</v>
      </c>
      <c r="G4676" s="18"/>
      <c r="H4676" s="25">
        <v>0.56183173044367396</v>
      </c>
      <c r="I4676" s="26">
        <v>2.0529148389870686</v>
      </c>
      <c r="K4676" s="2">
        <v>-4.8447246108526465E-2</v>
      </c>
      <c r="L4676" s="2"/>
      <c r="M4676" s="9">
        <v>0.40890154771054082</v>
      </c>
    </row>
    <row r="4677" spans="1:13">
      <c r="A4677" s="15" t="s">
        <v>9767</v>
      </c>
      <c r="B4677" s="1" t="s">
        <v>9768</v>
      </c>
      <c r="C4677" t="s">
        <v>9769</v>
      </c>
      <c r="D4677" s="1">
        <v>14</v>
      </c>
      <c r="E4677" s="21">
        <v>13.254166666666665</v>
      </c>
      <c r="F4677" s="22">
        <v>10.968283333333332</v>
      </c>
      <c r="G4677" s="18"/>
      <c r="H4677" s="25">
        <v>2.0206154120300672</v>
      </c>
      <c r="I4677" s="26">
        <v>1.2606313362094936</v>
      </c>
      <c r="K4677" s="2">
        <v>-0.27310822155024633</v>
      </c>
      <c r="L4677" s="2"/>
      <c r="M4677" s="9">
        <v>0.11551294827482513</v>
      </c>
    </row>
    <row r="4678" spans="1:13">
      <c r="A4678" s="15" t="s">
        <v>183</v>
      </c>
      <c r="B4678" s="1"/>
      <c r="C4678" t="s">
        <v>184</v>
      </c>
      <c r="D4678" s="1">
        <v>2</v>
      </c>
      <c r="E4678" s="21">
        <v>11.306866666666666</v>
      </c>
      <c r="F4678" s="22">
        <v>14.613100000000001</v>
      </c>
      <c r="G4678" s="18"/>
      <c r="H4678" s="25">
        <v>0.42484303375874422</v>
      </c>
      <c r="I4678" s="26">
        <v>1.6828610667550661</v>
      </c>
      <c r="K4678" s="2">
        <v>0.37006307333642957</v>
      </c>
      <c r="L4678" s="2"/>
      <c r="M4678" s="9">
        <v>2.9339835209392817E-2</v>
      </c>
    </row>
    <row r="4679" spans="1:13">
      <c r="A4679" s="15" t="s">
        <v>17307</v>
      </c>
      <c r="B4679" s="1" t="s">
        <v>17308</v>
      </c>
      <c r="C4679" t="s">
        <v>17309</v>
      </c>
      <c r="D4679" s="1">
        <v>1</v>
      </c>
      <c r="E4679" s="21">
        <v>9.1814833333333326</v>
      </c>
      <c r="F4679" s="22">
        <v>16.332566666666665</v>
      </c>
      <c r="G4679" s="18"/>
      <c r="H4679" s="25">
        <v>1.0753387687763019</v>
      </c>
      <c r="I4679" s="26">
        <v>2.3104650621321641</v>
      </c>
      <c r="K4679" s="2">
        <v>0.83095237344691064</v>
      </c>
      <c r="L4679" s="2"/>
      <c r="M4679" s="9">
        <v>1.1964729538201923E-2</v>
      </c>
    </row>
    <row r="4680" spans="1:13">
      <c r="A4680" s="15" t="s">
        <v>9890</v>
      </c>
      <c r="B4680" s="1" t="s">
        <v>9891</v>
      </c>
      <c r="C4680" t="s">
        <v>9892</v>
      </c>
      <c r="D4680" s="1">
        <v>13</v>
      </c>
      <c r="E4680" s="21">
        <v>4.1699700000000002</v>
      </c>
      <c r="F4680" s="22">
        <v>24.679266666666667</v>
      </c>
      <c r="G4680" s="18"/>
      <c r="H4680" s="25">
        <v>0.51676252040952209</v>
      </c>
      <c r="I4680" s="26">
        <v>9.0255096943792257</v>
      </c>
      <c r="K4680" s="2">
        <v>2.5651906164443261</v>
      </c>
      <c r="L4680" s="2"/>
      <c r="M4680" s="9">
        <v>1.9658735515897138E-2</v>
      </c>
    </row>
    <row r="4681" spans="1:13">
      <c r="A4681" s="15" t="s">
        <v>15465</v>
      </c>
      <c r="B4681" s="1" t="s">
        <v>15466</v>
      </c>
      <c r="C4681" t="s">
        <v>15467</v>
      </c>
      <c r="D4681" s="1">
        <v>16</v>
      </c>
      <c r="E4681" s="21">
        <v>5.3438400000000001</v>
      </c>
      <c r="F4681" s="22">
        <v>22.557366666666667</v>
      </c>
      <c r="G4681" s="18"/>
      <c r="H4681" s="25">
        <v>0.74013987617206045</v>
      </c>
      <c r="I4681" s="26">
        <v>7.2542975940702474</v>
      </c>
      <c r="K4681" s="2">
        <v>2.0776499404048847</v>
      </c>
      <c r="L4681" s="2"/>
      <c r="M4681" s="9">
        <v>1.7840404594116316E-2</v>
      </c>
    </row>
    <row r="4682" spans="1:13">
      <c r="A4682" s="15" t="s">
        <v>22329</v>
      </c>
      <c r="B4682" s="1" t="s">
        <v>22330</v>
      </c>
      <c r="C4682" t="s">
        <v>22331</v>
      </c>
      <c r="D4682" s="1">
        <v>1</v>
      </c>
      <c r="E4682" s="21">
        <v>10.283796666666667</v>
      </c>
      <c r="F4682" s="22">
        <v>17.077533333333331</v>
      </c>
      <c r="G4682" s="18"/>
      <c r="H4682" s="25">
        <v>3.8356765329252331</v>
      </c>
      <c r="I4682" s="26">
        <v>3.8834656176324427</v>
      </c>
      <c r="K4682" s="2">
        <v>0.73172661786474824</v>
      </c>
      <c r="L4682" s="2"/>
      <c r="M4682" s="9">
        <v>7.3166507399367794E-2</v>
      </c>
    </row>
    <row r="4683" spans="1:13">
      <c r="A4683" s="15" t="s">
        <v>372</v>
      </c>
      <c r="B4683" s="1"/>
      <c r="C4683" t="s">
        <v>373</v>
      </c>
      <c r="D4683" s="1">
        <v>6</v>
      </c>
      <c r="E4683" s="21">
        <v>10.848516666666667</v>
      </c>
      <c r="F4683" s="22">
        <v>15.667366666666666</v>
      </c>
      <c r="G4683" s="18"/>
      <c r="H4683" s="25">
        <v>1.6458406699414589</v>
      </c>
      <c r="I4683" s="26">
        <v>2.7485480864145964</v>
      </c>
      <c r="K4683" s="2">
        <v>0.53026492109095935</v>
      </c>
      <c r="L4683" s="2"/>
      <c r="M4683" s="9">
        <v>4.9901008169202767E-2</v>
      </c>
    </row>
    <row r="4684" spans="1:13">
      <c r="A4684" s="15" t="s">
        <v>4856</v>
      </c>
      <c r="B4684" s="1" t="s">
        <v>4857</v>
      </c>
      <c r="C4684" t="s">
        <v>4858</v>
      </c>
      <c r="D4684" s="1">
        <v>10</v>
      </c>
      <c r="E4684" s="21">
        <v>9.0516533333333342</v>
      </c>
      <c r="F4684" s="22">
        <v>17.181666666666668</v>
      </c>
      <c r="G4684" s="18"/>
      <c r="H4684" s="25">
        <v>0.3828554273264691</v>
      </c>
      <c r="I4684" s="26">
        <v>3.2751424951188475</v>
      </c>
      <c r="K4684" s="2">
        <v>0.92461675104862295</v>
      </c>
      <c r="L4684" s="2"/>
      <c r="M4684" s="9">
        <v>1.613416611589084E-2</v>
      </c>
    </row>
    <row r="4685" spans="1:13">
      <c r="A4685" s="15" t="s">
        <v>95</v>
      </c>
      <c r="B4685" s="1" t="s">
        <v>96</v>
      </c>
      <c r="C4685" t="s">
        <v>97</v>
      </c>
      <c r="D4685" s="1">
        <v>9</v>
      </c>
      <c r="E4685" s="21">
        <v>18.645600000000002</v>
      </c>
      <c r="F4685" s="22">
        <v>8.3367666666666675</v>
      </c>
      <c r="G4685" s="18"/>
      <c r="H4685" s="25">
        <v>4.7844053172782051</v>
      </c>
      <c r="I4685" s="26">
        <v>0.59285917605560712</v>
      </c>
      <c r="K4685" s="2">
        <v>-1.1612753604804937</v>
      </c>
      <c r="L4685" s="2"/>
      <c r="M4685" s="9">
        <v>2.2503434310354949E-2</v>
      </c>
    </row>
    <row r="4686" spans="1:13">
      <c r="A4686" s="15" t="s">
        <v>4605</v>
      </c>
      <c r="B4686" s="1" t="s">
        <v>4606</v>
      </c>
      <c r="C4686" t="s">
        <v>4607</v>
      </c>
      <c r="D4686" s="1">
        <v>5</v>
      </c>
      <c r="E4686" s="21">
        <v>11.663966666666667</v>
      </c>
      <c r="F4686" s="22">
        <v>11.134979999999999</v>
      </c>
      <c r="G4686" s="18"/>
      <c r="H4686" s="25">
        <v>1.1342194908100165</v>
      </c>
      <c r="I4686" s="26">
        <v>2.2401223152319214</v>
      </c>
      <c r="K4686" s="2">
        <v>-6.6959534999828402E-2</v>
      </c>
      <c r="L4686" s="2"/>
      <c r="M4686" s="9">
        <v>0.38988790894612202</v>
      </c>
    </row>
    <row r="4687" spans="1:13">
      <c r="A4687" s="15" t="s">
        <v>16661</v>
      </c>
      <c r="B4687" s="1" t="s">
        <v>16662</v>
      </c>
      <c r="C4687" t="s">
        <v>16663</v>
      </c>
      <c r="D4687" s="1">
        <v>2</v>
      </c>
      <c r="E4687" s="21">
        <v>9.6942666666666657</v>
      </c>
      <c r="F4687" s="22">
        <v>15.801200000000001</v>
      </c>
      <c r="G4687" s="18"/>
      <c r="H4687" s="25">
        <v>1.5839637229852712</v>
      </c>
      <c r="I4687" s="26">
        <v>2.0391206364508947</v>
      </c>
      <c r="K4687" s="2">
        <v>0.70483045267824196</v>
      </c>
      <c r="L4687" s="2"/>
      <c r="M4687" s="9">
        <v>1.77472036528609E-2</v>
      </c>
    </row>
    <row r="4688" spans="1:13">
      <c r="A4688" s="15" t="s">
        <v>13839</v>
      </c>
      <c r="B4688" s="1" t="s">
        <v>13840</v>
      </c>
      <c r="C4688" t="s">
        <v>13841</v>
      </c>
      <c r="D4688" s="1">
        <v>24</v>
      </c>
      <c r="E4688" s="21">
        <v>10.143786666666667</v>
      </c>
      <c r="F4688" s="22">
        <v>12.4773</v>
      </c>
      <c r="G4688" s="18"/>
      <c r="H4688" s="25">
        <v>1.6162661246630476</v>
      </c>
      <c r="I4688" s="26">
        <v>1.8161697910713159</v>
      </c>
      <c r="K4688" s="2">
        <v>0.29870946922767522</v>
      </c>
      <c r="L4688" s="2"/>
      <c r="M4688" s="9">
        <v>0.1155300720625049</v>
      </c>
    </row>
    <row r="4689" spans="1:13">
      <c r="A4689" s="15" t="s">
        <v>23126</v>
      </c>
      <c r="B4689" s="1"/>
      <c r="C4689" t="s">
        <v>23127</v>
      </c>
      <c r="D4689" s="1">
        <v>1</v>
      </c>
      <c r="E4689" s="21">
        <v>12.224766666666667</v>
      </c>
      <c r="F4689" s="22">
        <v>9.6331033333333327</v>
      </c>
      <c r="G4689" s="18"/>
      <c r="H4689" s="25">
        <v>1.2504107818366463</v>
      </c>
      <c r="I4689" s="26">
        <v>2.0471476881342356</v>
      </c>
      <c r="K4689" s="2">
        <v>-0.34373438218756158</v>
      </c>
      <c r="L4689" s="2"/>
      <c r="M4689" s="9">
        <v>9.4383121697108677E-2</v>
      </c>
    </row>
    <row r="4690" spans="1:13">
      <c r="A4690" s="15" t="s">
        <v>16584</v>
      </c>
      <c r="B4690" s="1" t="s">
        <v>16585</v>
      </c>
      <c r="C4690" t="s">
        <v>16586</v>
      </c>
      <c r="D4690" s="1">
        <v>1</v>
      </c>
      <c r="E4690" s="21">
        <v>13.616133333333332</v>
      </c>
      <c r="F4690" s="22">
        <v>10.22833</v>
      </c>
      <c r="G4690" s="18"/>
      <c r="H4690" s="25">
        <v>2.1056935207511547</v>
      </c>
      <c r="I4690" s="26">
        <v>0.92746032783079202</v>
      </c>
      <c r="K4690" s="2">
        <v>-0.4127464569246122</v>
      </c>
      <c r="L4690" s="2"/>
      <c r="M4690" s="9">
        <v>5.2177464227776395E-2</v>
      </c>
    </row>
    <row r="4691" spans="1:13">
      <c r="A4691" s="15" t="s">
        <v>14550</v>
      </c>
      <c r="B4691" s="1" t="s">
        <v>14551</v>
      </c>
      <c r="C4691" t="s">
        <v>14552</v>
      </c>
      <c r="D4691" s="1">
        <v>3</v>
      </c>
      <c r="E4691" s="21">
        <v>10.341813333333334</v>
      </c>
      <c r="F4691" s="22">
        <v>11.815976666666666</v>
      </c>
      <c r="G4691" s="18"/>
      <c r="H4691" s="25">
        <v>2.1262896741820696</v>
      </c>
      <c r="I4691" s="26">
        <v>2.4543219264459486</v>
      </c>
      <c r="K4691" s="2">
        <v>0.19224971233778101</v>
      </c>
      <c r="L4691" s="2"/>
      <c r="M4691" s="9">
        <v>0.272098605793408</v>
      </c>
    </row>
    <row r="4692" spans="1:13">
      <c r="A4692" s="15" t="s">
        <v>10319</v>
      </c>
      <c r="B4692" s="1" t="s">
        <v>10320</v>
      </c>
      <c r="C4692" t="s">
        <v>10321</v>
      </c>
      <c r="D4692" s="1">
        <v>24</v>
      </c>
      <c r="E4692" s="21">
        <v>12.124466666666669</v>
      </c>
      <c r="F4692" s="22">
        <v>13.974866666666665</v>
      </c>
      <c r="G4692" s="18"/>
      <c r="H4692" s="25">
        <v>1.0895302856430071</v>
      </c>
      <c r="I4692" s="26">
        <v>1.587536268352107</v>
      </c>
      <c r="K4692" s="2">
        <v>0.20491323131738109</v>
      </c>
      <c r="L4692" s="2"/>
      <c r="M4692" s="9">
        <v>0.11536338898282458</v>
      </c>
    </row>
    <row r="4693" spans="1:13">
      <c r="A4693" s="15" t="s">
        <v>8968</v>
      </c>
      <c r="B4693" s="1" t="s">
        <v>8969</v>
      </c>
      <c r="C4693" t="s">
        <v>8970</v>
      </c>
      <c r="D4693" s="1">
        <v>6</v>
      </c>
      <c r="E4693" s="21">
        <v>12.601800000000003</v>
      </c>
      <c r="F4693" s="22">
        <v>13.834133333333334</v>
      </c>
      <c r="G4693" s="18"/>
      <c r="H4693" s="25">
        <v>0.32386165256170807</v>
      </c>
      <c r="I4693" s="26">
        <v>1.4360445547869787</v>
      </c>
      <c r="K4693" s="2">
        <v>0.13460244799542823</v>
      </c>
      <c r="L4693" s="2"/>
      <c r="M4693" s="9">
        <v>0.14295557199964334</v>
      </c>
    </row>
    <row r="4694" spans="1:13">
      <c r="A4694" s="15" t="s">
        <v>11853</v>
      </c>
      <c r="B4694" s="1" t="s">
        <v>11854</v>
      </c>
      <c r="C4694" t="s">
        <v>11855</v>
      </c>
      <c r="D4694" s="1">
        <v>16</v>
      </c>
      <c r="E4694" s="21">
        <v>15.435666666666664</v>
      </c>
      <c r="F4694" s="22">
        <v>9.7148899999999987</v>
      </c>
      <c r="G4694" s="18"/>
      <c r="H4694" s="25">
        <v>1.5577777580044376</v>
      </c>
      <c r="I4694" s="26">
        <v>1.0552583495523742</v>
      </c>
      <c r="K4694" s="2">
        <v>-0.66799822868618408</v>
      </c>
      <c r="L4694" s="2"/>
      <c r="M4694" s="9">
        <v>1.0101957835634402E-2</v>
      </c>
    </row>
    <row r="4695" spans="1:13">
      <c r="A4695" s="15" t="s">
        <v>2168</v>
      </c>
      <c r="B4695" s="1" t="s">
        <v>2169</v>
      </c>
      <c r="C4695" t="s">
        <v>2170</v>
      </c>
      <c r="D4695" s="1">
        <v>42</v>
      </c>
      <c r="E4695" s="21">
        <v>11.462566666666667</v>
      </c>
      <c r="F4695" s="22">
        <v>14.045</v>
      </c>
      <c r="G4695" s="18"/>
      <c r="H4695" s="25">
        <v>1.2812903665185862</v>
      </c>
      <c r="I4695" s="26">
        <v>1.1415274547727705</v>
      </c>
      <c r="K4695" s="2">
        <v>0.29312649985753003</v>
      </c>
      <c r="L4695" s="2"/>
      <c r="M4695" s="9">
        <v>4.9847842053115189E-2</v>
      </c>
    </row>
    <row r="4696" spans="1:13">
      <c r="A4696" s="15" t="s">
        <v>22876</v>
      </c>
      <c r="B4696" s="1" t="s">
        <v>22877</v>
      </c>
      <c r="C4696" t="s">
        <v>22878</v>
      </c>
      <c r="D4696" s="1">
        <v>1</v>
      </c>
      <c r="E4696" s="21">
        <v>10.710296666666666</v>
      </c>
      <c r="F4696" s="22">
        <v>17.060266666666667</v>
      </c>
      <c r="G4696" s="18"/>
      <c r="H4696" s="25">
        <v>1.3777567786199947</v>
      </c>
      <c r="I4696" s="26">
        <v>4.4341166632524773</v>
      </c>
      <c r="K4696" s="2">
        <v>0.67164175525649539</v>
      </c>
      <c r="L4696" s="2"/>
      <c r="M4696" s="9">
        <v>6.0852429907829027E-2</v>
      </c>
    </row>
    <row r="4697" spans="1:13">
      <c r="A4697" s="15" t="s">
        <v>9327</v>
      </c>
      <c r="B4697" s="1" t="s">
        <v>9328</v>
      </c>
      <c r="C4697" t="s">
        <v>9329</v>
      </c>
      <c r="D4697" s="1">
        <v>3</v>
      </c>
      <c r="E4697" s="21">
        <v>6.8270599999999995</v>
      </c>
      <c r="F4697" s="22">
        <v>12.86266</v>
      </c>
      <c r="G4697" s="18"/>
      <c r="H4697" s="25">
        <v>0.90913913638123389</v>
      </c>
      <c r="I4697" s="26">
        <v>3.7830171121473946</v>
      </c>
      <c r="K4697" s="2">
        <v>0.91385268681554988</v>
      </c>
      <c r="L4697" s="2"/>
      <c r="M4697" s="9">
        <v>4.6666238720370186E-2</v>
      </c>
    </row>
    <row r="4698" spans="1:13">
      <c r="A4698" s="15" t="s">
        <v>22589</v>
      </c>
      <c r="B4698" s="1" t="s">
        <v>22590</v>
      </c>
      <c r="C4698" t="s">
        <v>22591</v>
      </c>
      <c r="D4698" s="1">
        <v>1</v>
      </c>
      <c r="E4698" s="21">
        <v>7.058040000000001</v>
      </c>
      <c r="F4698" s="22">
        <v>19.934200000000001</v>
      </c>
      <c r="G4698" s="18"/>
      <c r="H4698" s="25">
        <v>2.4253771536814632</v>
      </c>
      <c r="I4698" s="26">
        <v>5.2901332573007913</v>
      </c>
      <c r="K4698" s="2">
        <v>1.497906196777103</v>
      </c>
      <c r="L4698" s="2"/>
      <c r="M4698" s="9">
        <v>2.0873180009735173E-2</v>
      </c>
    </row>
    <row r="4699" spans="1:13">
      <c r="A4699" s="15" t="s">
        <v>5990</v>
      </c>
      <c r="B4699" s="1" t="s">
        <v>5991</v>
      </c>
      <c r="C4699" t="s">
        <v>5992</v>
      </c>
      <c r="D4699" s="1">
        <v>14</v>
      </c>
      <c r="E4699" s="21">
        <v>15.256833333333333</v>
      </c>
      <c r="F4699" s="22">
        <v>8.0587766666666667</v>
      </c>
      <c r="G4699" s="18"/>
      <c r="H4699" s="25">
        <v>2.874155239950253</v>
      </c>
      <c r="I4699" s="26">
        <v>2.4402561839555545</v>
      </c>
      <c r="K4699" s="2">
        <v>-0.92082279399660416</v>
      </c>
      <c r="L4699" s="2"/>
      <c r="M4699" s="9">
        <v>2.919663050776489E-2</v>
      </c>
    </row>
    <row r="4700" spans="1:13">
      <c r="A4700" s="15" t="s">
        <v>14119</v>
      </c>
      <c r="B4700" s="1" t="s">
        <v>14120</v>
      </c>
      <c r="C4700" t="s">
        <v>14121</v>
      </c>
      <c r="D4700" s="1">
        <v>3</v>
      </c>
      <c r="E4700" s="21">
        <v>16.393966666666667</v>
      </c>
      <c r="F4700" s="22">
        <v>8.8803199999999993</v>
      </c>
      <c r="G4700" s="18"/>
      <c r="H4700" s="25">
        <v>2.2353789932209183</v>
      </c>
      <c r="I4700" s="26">
        <v>1.5235951656526106</v>
      </c>
      <c r="K4700" s="2">
        <v>-0.88448139986442154</v>
      </c>
      <c r="L4700" s="2"/>
      <c r="M4700" s="9">
        <v>1.2220854327487258E-2</v>
      </c>
    </row>
    <row r="4701" spans="1:13">
      <c r="A4701" s="15" t="s">
        <v>16064</v>
      </c>
      <c r="B4701" s="1" t="s">
        <v>16065</v>
      </c>
      <c r="C4701" t="s">
        <v>16066</v>
      </c>
      <c r="D4701" s="1">
        <v>16</v>
      </c>
      <c r="E4701" s="21">
        <v>6.4351400000000005</v>
      </c>
      <c r="F4701" s="22">
        <v>21.832566666666665</v>
      </c>
      <c r="G4701" s="18"/>
      <c r="H4701" s="25">
        <v>0.93311465313754105</v>
      </c>
      <c r="I4701" s="26">
        <v>7.1186147334529561</v>
      </c>
      <c r="K4701" s="2">
        <v>1.7624383049970638</v>
      </c>
      <c r="L4701" s="2"/>
      <c r="M4701" s="9">
        <v>2.2350203963179938E-2</v>
      </c>
    </row>
    <row r="4702" spans="1:13">
      <c r="A4702" s="15" t="s">
        <v>20845</v>
      </c>
      <c r="B4702" s="1" t="s">
        <v>20846</v>
      </c>
      <c r="C4702" t="s">
        <v>20847</v>
      </c>
      <c r="D4702" s="1">
        <v>3</v>
      </c>
      <c r="E4702" s="21">
        <v>13.635233333333334</v>
      </c>
      <c r="F4702" s="22">
        <v>16.709066666666665</v>
      </c>
      <c r="G4702" s="18"/>
      <c r="H4702" s="25">
        <v>2.9169451663226771</v>
      </c>
      <c r="I4702" s="26">
        <v>6.2219841018226214</v>
      </c>
      <c r="K4702" s="2">
        <v>0.29329176111203092</v>
      </c>
      <c r="L4702" s="2"/>
      <c r="M4702" s="9">
        <v>0.27485903387176391</v>
      </c>
    </row>
    <row r="4703" spans="1:13">
      <c r="A4703" s="15" t="s">
        <v>12616</v>
      </c>
      <c r="B4703" s="1" t="s">
        <v>12617</v>
      </c>
      <c r="C4703" t="s">
        <v>12618</v>
      </c>
      <c r="D4703" s="1">
        <v>22</v>
      </c>
      <c r="E4703" s="21">
        <v>11.862833333333333</v>
      </c>
      <c r="F4703" s="22">
        <v>11.900466666666668</v>
      </c>
      <c r="G4703" s="18"/>
      <c r="H4703" s="25">
        <v>0.24031875360307106</v>
      </c>
      <c r="I4703" s="26">
        <v>1.2257881478189183</v>
      </c>
      <c r="K4703" s="2">
        <v>4.5695226472710704E-3</v>
      </c>
      <c r="L4703" s="2"/>
      <c r="M4703" s="9">
        <v>0.48415085712821854</v>
      </c>
    </row>
    <row r="4704" spans="1:13">
      <c r="A4704" s="15" t="s">
        <v>20357</v>
      </c>
      <c r="B4704" s="1" t="s">
        <v>20358</v>
      </c>
      <c r="C4704" t="s">
        <v>20359</v>
      </c>
      <c r="D4704" s="1">
        <v>2</v>
      </c>
      <c r="E4704" s="21">
        <v>5.7776299999999994</v>
      </c>
      <c r="F4704" s="22">
        <v>22.693866666666665</v>
      </c>
      <c r="G4704" s="18"/>
      <c r="H4704" s="25">
        <v>0.90177153764133022</v>
      </c>
      <c r="I4704" s="26">
        <v>7.8419633780918403</v>
      </c>
      <c r="K4704" s="2">
        <v>1.9737527201412688</v>
      </c>
      <c r="L4704" s="2"/>
      <c r="M4704" s="9">
        <v>2.238039869902075E-2</v>
      </c>
    </row>
    <row r="4705" spans="1:13">
      <c r="A4705" s="15" t="s">
        <v>19805</v>
      </c>
      <c r="B4705" s="1" t="s">
        <v>19806</v>
      </c>
      <c r="C4705" t="s">
        <v>19807</v>
      </c>
      <c r="D4705" s="1">
        <v>9</v>
      </c>
      <c r="E4705" s="21">
        <v>14.024700000000001</v>
      </c>
      <c r="F4705" s="22">
        <v>9.6541133333333331</v>
      </c>
      <c r="G4705" s="18"/>
      <c r="H4705" s="25">
        <v>3.0168422348541766</v>
      </c>
      <c r="I4705" s="26">
        <v>2.4608162347142755</v>
      </c>
      <c r="K4705" s="2">
        <v>-0.5387542423729309</v>
      </c>
      <c r="L4705" s="2"/>
      <c r="M4705" s="9">
        <v>8.8101448923158382E-2</v>
      </c>
    </row>
    <row r="4706" spans="1:13">
      <c r="A4706" s="15" t="s">
        <v>8370</v>
      </c>
      <c r="B4706" s="1" t="s">
        <v>8371</v>
      </c>
      <c r="C4706" t="s">
        <v>8372</v>
      </c>
      <c r="D4706" s="1">
        <v>20</v>
      </c>
      <c r="E4706" s="21">
        <v>10.9771</v>
      </c>
      <c r="F4706" s="22">
        <v>14.294666666666666</v>
      </c>
      <c r="G4706" s="18"/>
      <c r="H4706" s="25">
        <v>0.60399386586289161</v>
      </c>
      <c r="I4706" s="26">
        <v>1.1218905710154328</v>
      </c>
      <c r="K4706" s="2">
        <v>0.38098001421817568</v>
      </c>
      <c r="L4706" s="2"/>
      <c r="M4706" s="9">
        <v>1.4238385043124002E-2</v>
      </c>
    </row>
    <row r="4707" spans="1:13">
      <c r="A4707" s="15" t="s">
        <v>1970</v>
      </c>
      <c r="B4707" s="1" t="s">
        <v>1968</v>
      </c>
      <c r="C4707" t="s">
        <v>1971</v>
      </c>
      <c r="D4707" s="1">
        <v>5</v>
      </c>
      <c r="E4707" s="21">
        <v>10.658746666666666</v>
      </c>
      <c r="F4707" s="22">
        <v>15.586166666666665</v>
      </c>
      <c r="G4707" s="18"/>
      <c r="H4707" s="25">
        <v>0.95816284760646642</v>
      </c>
      <c r="I4707" s="26">
        <v>2.5209713333025801</v>
      </c>
      <c r="K4707" s="2">
        <v>0.5482283431817998</v>
      </c>
      <c r="L4707" s="2"/>
      <c r="M4707" s="9">
        <v>3.2245460270908917E-2</v>
      </c>
    </row>
    <row r="4708" spans="1:13">
      <c r="A4708" s="15" t="s">
        <v>23155</v>
      </c>
      <c r="B4708" s="1" t="s">
        <v>23156</v>
      </c>
      <c r="C4708" t="s">
        <v>23157</v>
      </c>
      <c r="D4708" s="1">
        <v>1</v>
      </c>
      <c r="E4708" s="21">
        <v>8.2625066666666669</v>
      </c>
      <c r="F4708" s="22">
        <v>21.699433333333332</v>
      </c>
      <c r="G4708" s="18"/>
      <c r="H4708" s="25">
        <v>3.379236844160725</v>
      </c>
      <c r="I4708" s="26">
        <v>8.4996737551116261</v>
      </c>
      <c r="K4708" s="2">
        <v>1.393005932330835</v>
      </c>
      <c r="L4708" s="2"/>
      <c r="M4708" s="9">
        <v>5.2467189300057157E-2</v>
      </c>
    </row>
    <row r="4709" spans="1:13">
      <c r="A4709" s="15" t="s">
        <v>21314</v>
      </c>
      <c r="B4709" s="1" t="s">
        <v>21315</v>
      </c>
      <c r="C4709" t="s">
        <v>21316</v>
      </c>
      <c r="D4709" s="1">
        <v>1</v>
      </c>
      <c r="E4709" s="21">
        <v>5.4420000000000002</v>
      </c>
      <c r="F4709" s="22">
        <v>24.4953</v>
      </c>
      <c r="G4709" s="18"/>
      <c r="H4709" s="25">
        <v>0.66987913902435081</v>
      </c>
      <c r="I4709" s="26">
        <v>9.9111200915940927</v>
      </c>
      <c r="K4709" s="2">
        <v>2.1702960990718676</v>
      </c>
      <c r="L4709" s="2"/>
      <c r="M4709" s="9">
        <v>2.8898861708290882E-2</v>
      </c>
    </row>
    <row r="4710" spans="1:13">
      <c r="A4710" s="15" t="s">
        <v>10874</v>
      </c>
      <c r="B4710" s="1" t="s">
        <v>10875</v>
      </c>
      <c r="C4710" t="s">
        <v>10876</v>
      </c>
      <c r="D4710" s="1">
        <v>8</v>
      </c>
      <c r="E4710" s="21">
        <v>13.9885</v>
      </c>
      <c r="F4710" s="22">
        <v>12.494533333333331</v>
      </c>
      <c r="G4710" s="18"/>
      <c r="H4710" s="25">
        <v>1.8169557754662251</v>
      </c>
      <c r="I4710" s="26">
        <v>0.78821784636820647</v>
      </c>
      <c r="K4710" s="2">
        <v>-0.16294425100087218</v>
      </c>
      <c r="L4710" s="2"/>
      <c r="M4710" s="9">
        <v>0.16464255730268385</v>
      </c>
    </row>
    <row r="4711" spans="1:13">
      <c r="A4711" s="15" t="s">
        <v>2111</v>
      </c>
      <c r="B4711" s="1" t="s">
        <v>2112</v>
      </c>
      <c r="C4711" t="s">
        <v>2113</v>
      </c>
      <c r="D4711" s="1">
        <v>7</v>
      </c>
      <c r="E4711" s="21">
        <v>9.2435366666666656</v>
      </c>
      <c r="F4711" s="22">
        <v>17.439133333333334</v>
      </c>
      <c r="G4711" s="18"/>
      <c r="H4711" s="25">
        <v>1.2186350046807928</v>
      </c>
      <c r="I4711" s="26">
        <v>3.7863032133379471</v>
      </c>
      <c r="K4711" s="2">
        <v>0.91581149329601741</v>
      </c>
      <c r="L4711" s="2"/>
      <c r="M4711" s="9">
        <v>2.4489453925213813E-2</v>
      </c>
    </row>
    <row r="4712" spans="1:13">
      <c r="A4712" s="15" t="s">
        <v>16919</v>
      </c>
      <c r="B4712" s="1" t="s">
        <v>16920</v>
      </c>
      <c r="C4712" t="s">
        <v>16921</v>
      </c>
      <c r="D4712" s="1">
        <v>5</v>
      </c>
      <c r="E4712" s="21">
        <v>12.481766666666667</v>
      </c>
      <c r="F4712" s="22">
        <v>10.403039999999999</v>
      </c>
      <c r="G4712" s="18"/>
      <c r="H4712" s="25">
        <v>0.56777612078470929</v>
      </c>
      <c r="I4712" s="26">
        <v>2.5134233130931229</v>
      </c>
      <c r="K4712" s="2">
        <v>-0.26281696980786484</v>
      </c>
      <c r="L4712" s="2"/>
      <c r="M4712" s="9">
        <v>0.15078779653242164</v>
      </c>
    </row>
    <row r="4713" spans="1:13">
      <c r="A4713" s="15" t="s">
        <v>8451</v>
      </c>
      <c r="B4713" s="1" t="s">
        <v>8452</v>
      </c>
      <c r="C4713" t="s">
        <v>8453</v>
      </c>
      <c r="D4713" s="1">
        <v>5</v>
      </c>
      <c r="E4713" s="21">
        <v>13.698233333333333</v>
      </c>
      <c r="F4713" s="22">
        <v>9.8536266666666652</v>
      </c>
      <c r="G4713" s="18"/>
      <c r="H4713" s="25">
        <v>2.3216156644314259</v>
      </c>
      <c r="I4713" s="26">
        <v>2.2754156192734025</v>
      </c>
      <c r="K4713" s="2">
        <v>-0.47526312312665908</v>
      </c>
      <c r="L4713" s="2"/>
      <c r="M4713" s="9">
        <v>8.0269626040643055E-2</v>
      </c>
    </row>
    <row r="4714" spans="1:13">
      <c r="A4714" s="15" t="s">
        <v>16307</v>
      </c>
      <c r="B4714" s="1" t="s">
        <v>16308</v>
      </c>
      <c r="C4714" t="s">
        <v>16309</v>
      </c>
      <c r="D4714" s="1">
        <v>4</v>
      </c>
      <c r="E4714" s="21">
        <v>13.455666666666668</v>
      </c>
      <c r="F4714" s="22">
        <v>8.9792299999999994</v>
      </c>
      <c r="G4714" s="18"/>
      <c r="H4714" s="25">
        <v>3.9278049395728987</v>
      </c>
      <c r="I4714" s="26">
        <v>2.6809087671720566</v>
      </c>
      <c r="K4714" s="2">
        <v>-0.58355023238360626</v>
      </c>
      <c r="L4714" s="2"/>
      <c r="M4714" s="9">
        <v>0.11915931126187047</v>
      </c>
    </row>
    <row r="4715" spans="1:13">
      <c r="A4715" s="15" t="s">
        <v>16725</v>
      </c>
      <c r="B4715" s="1" t="s">
        <v>16726</v>
      </c>
      <c r="C4715" t="s">
        <v>16727</v>
      </c>
      <c r="D4715" s="1">
        <v>6</v>
      </c>
      <c r="E4715" s="21">
        <v>8.6211466666666663</v>
      </c>
      <c r="F4715" s="22">
        <v>18.604033333333334</v>
      </c>
      <c r="G4715" s="18"/>
      <c r="H4715" s="25">
        <v>0.81408736572516172</v>
      </c>
      <c r="I4715" s="26">
        <v>4.8394804311344499</v>
      </c>
      <c r="K4715" s="2">
        <v>1.109663755198893</v>
      </c>
      <c r="L4715" s="2"/>
      <c r="M4715" s="9">
        <v>2.5218033376155496E-2</v>
      </c>
    </row>
    <row r="4716" spans="1:13">
      <c r="A4716" s="15" t="s">
        <v>10536</v>
      </c>
      <c r="B4716" s="1" t="s">
        <v>10537</v>
      </c>
      <c r="C4716" t="s">
        <v>10538</v>
      </c>
      <c r="D4716" s="1">
        <v>5</v>
      </c>
      <c r="E4716" s="21">
        <v>17.174299999999999</v>
      </c>
      <c r="F4716" s="22">
        <v>6.0239900000000004</v>
      </c>
      <c r="G4716" s="18"/>
      <c r="H4716" s="25">
        <v>4.2264130465443053</v>
      </c>
      <c r="I4716" s="26">
        <v>1.4099308423819947</v>
      </c>
      <c r="K4716" s="2">
        <v>-1.5114600178388071</v>
      </c>
      <c r="L4716" s="2"/>
      <c r="M4716" s="9">
        <v>1.5548648533301929E-2</v>
      </c>
    </row>
    <row r="4717" spans="1:13">
      <c r="A4717" s="15" t="s">
        <v>14918</v>
      </c>
      <c r="B4717" s="1" t="s">
        <v>14919</v>
      </c>
      <c r="C4717" t="s">
        <v>14920</v>
      </c>
      <c r="D4717" s="1">
        <v>2</v>
      </c>
      <c r="E4717" s="21">
        <v>14.978299999999999</v>
      </c>
      <c r="F4717" s="22">
        <v>10.165373333333335</v>
      </c>
      <c r="G4717" s="18"/>
      <c r="H4717" s="25">
        <v>4.3138963698725998</v>
      </c>
      <c r="I4717" s="26">
        <v>1.0881249101703969</v>
      </c>
      <c r="K4717" s="2">
        <v>-0.55921069021972181</v>
      </c>
      <c r="L4717" s="2"/>
      <c r="M4717" s="9">
        <v>9.4250465292754243E-2</v>
      </c>
    </row>
    <row r="4718" spans="1:13">
      <c r="A4718" s="15" t="s">
        <v>3579</v>
      </c>
      <c r="B4718" s="1" t="s">
        <v>3580</v>
      </c>
      <c r="C4718" t="s">
        <v>3581</v>
      </c>
      <c r="D4718" s="1">
        <v>29</v>
      </c>
      <c r="E4718" s="21">
        <v>12.025399999999999</v>
      </c>
      <c r="F4718" s="22">
        <v>15.314666666666668</v>
      </c>
      <c r="G4718" s="18"/>
      <c r="H4718" s="25">
        <v>2.2657446877351437</v>
      </c>
      <c r="I4718" s="26">
        <v>3.2391122245660617</v>
      </c>
      <c r="K4718" s="2">
        <v>0.34882908306242755</v>
      </c>
      <c r="L4718" s="2"/>
      <c r="M4718" s="9">
        <v>0.1442173822929213</v>
      </c>
    </row>
    <row r="4719" spans="1:13">
      <c r="A4719" s="15" t="s">
        <v>6931</v>
      </c>
      <c r="B4719" s="1" t="s">
        <v>6932</v>
      </c>
      <c r="C4719" t="s">
        <v>6933</v>
      </c>
      <c r="D4719" s="1">
        <v>13</v>
      </c>
      <c r="E4719" s="21">
        <v>13.199166666666665</v>
      </c>
      <c r="F4719" s="22">
        <v>10.410143333333332</v>
      </c>
      <c r="G4719" s="18"/>
      <c r="H4719" s="25">
        <v>0.94681795680760716</v>
      </c>
      <c r="I4719" s="26">
        <v>2.1454047393518452</v>
      </c>
      <c r="K4719" s="2">
        <v>-0.34245691477882578</v>
      </c>
      <c r="L4719" s="2"/>
      <c r="M4719" s="9">
        <v>7.9548747220226784E-2</v>
      </c>
    </row>
    <row r="4720" spans="1:13">
      <c r="A4720" s="15" t="s">
        <v>4117</v>
      </c>
      <c r="B4720" s="1" t="s">
        <v>4118</v>
      </c>
      <c r="C4720" t="s">
        <v>4119</v>
      </c>
      <c r="D4720" s="1">
        <v>6</v>
      </c>
      <c r="E4720" s="21">
        <v>10.664336666666665</v>
      </c>
      <c r="F4720" s="22">
        <v>16.8706</v>
      </c>
      <c r="G4720" s="18"/>
      <c r="H4720" s="25">
        <v>0.95538021490573777</v>
      </c>
      <c r="I4720" s="26">
        <v>4.1748780185773171</v>
      </c>
      <c r="K4720" s="2">
        <v>0.6617170524705579</v>
      </c>
      <c r="L4720" s="2"/>
      <c r="M4720" s="9">
        <v>5.4049192157334121E-2</v>
      </c>
    </row>
    <row r="4721" spans="1:13">
      <c r="A4721" s="15" t="s">
        <v>6124</v>
      </c>
      <c r="B4721" s="1" t="s">
        <v>6125</v>
      </c>
      <c r="C4721" t="s">
        <v>6126</v>
      </c>
      <c r="D4721" s="1">
        <v>5</v>
      </c>
      <c r="E4721" s="21">
        <v>11.935066666666666</v>
      </c>
      <c r="F4721" s="22">
        <v>13.700100000000001</v>
      </c>
      <c r="G4721" s="18"/>
      <c r="H4721" s="25">
        <v>0.3295845313926819</v>
      </c>
      <c r="I4721" s="26">
        <v>1.1001726182740597</v>
      </c>
      <c r="K4721" s="2">
        <v>0.19897979874759766</v>
      </c>
      <c r="L4721" s="2"/>
      <c r="M4721" s="9">
        <v>4.7631104018705836E-2</v>
      </c>
    </row>
    <row r="4722" spans="1:13">
      <c r="A4722" s="15" t="s">
        <v>6047</v>
      </c>
      <c r="B4722" s="1" t="s">
        <v>6048</v>
      </c>
      <c r="C4722" t="s">
        <v>6049</v>
      </c>
      <c r="D4722" s="1">
        <v>125</v>
      </c>
      <c r="E4722" s="21">
        <v>10.721666666666666</v>
      </c>
      <c r="F4722" s="22">
        <v>15.115699999999999</v>
      </c>
      <c r="G4722" s="18"/>
      <c r="H4722" s="25">
        <v>0.50191794482099716</v>
      </c>
      <c r="I4722" s="26">
        <v>1.9831187886760784</v>
      </c>
      <c r="K4722" s="2">
        <v>0.49551860298665129</v>
      </c>
      <c r="L4722" s="2"/>
      <c r="M4722" s="9">
        <v>2.2267546647335525E-2</v>
      </c>
    </row>
    <row r="4723" spans="1:13">
      <c r="A4723" s="15" t="s">
        <v>21258</v>
      </c>
      <c r="B4723" s="1" t="s">
        <v>21259</v>
      </c>
      <c r="C4723" t="s">
        <v>21260</v>
      </c>
      <c r="D4723" s="1">
        <v>1</v>
      </c>
      <c r="E4723" s="21">
        <v>19.0108</v>
      </c>
      <c r="F4723" s="22">
        <v>5.6701233333333336</v>
      </c>
      <c r="G4723" s="18"/>
      <c r="H4723" s="25">
        <v>5.2345891882744953</v>
      </c>
      <c r="I4723" s="26">
        <v>3.7648561473492337</v>
      </c>
      <c r="K4723" s="2">
        <v>-1.745367222496637</v>
      </c>
      <c r="L4723" s="2"/>
      <c r="M4723" s="9">
        <v>2.4262774638669046E-2</v>
      </c>
    </row>
    <row r="4724" spans="1:13">
      <c r="A4724" s="15" t="s">
        <v>10271</v>
      </c>
      <c r="B4724" s="1" t="s">
        <v>10272</v>
      </c>
      <c r="C4724" t="s">
        <v>10273</v>
      </c>
      <c r="D4724" s="1">
        <v>2</v>
      </c>
      <c r="E4724" s="21">
        <v>15.1577</v>
      </c>
      <c r="F4724" s="22">
        <v>9.9374566666666677</v>
      </c>
      <c r="G4724" s="18"/>
      <c r="H4724" s="25">
        <v>3.3985481797379191</v>
      </c>
      <c r="I4724" s="26">
        <v>1.2360290043657152</v>
      </c>
      <c r="K4724" s="2">
        <v>-0.60910228898248153</v>
      </c>
      <c r="L4724" s="2"/>
      <c r="M4724" s="9">
        <v>5.4510877259774514E-2</v>
      </c>
    </row>
    <row r="4725" spans="1:13">
      <c r="A4725" s="15" t="s">
        <v>7611</v>
      </c>
      <c r="B4725" s="1" t="s">
        <v>7612</v>
      </c>
      <c r="C4725" t="s">
        <v>7613</v>
      </c>
      <c r="D4725" s="1">
        <v>20</v>
      </c>
      <c r="E4725" s="21">
        <v>13.370199999999999</v>
      </c>
      <c r="F4725" s="22">
        <v>11.330933333333334</v>
      </c>
      <c r="G4725" s="18"/>
      <c r="H4725" s="25">
        <v>0.15976711175958572</v>
      </c>
      <c r="I4725" s="26">
        <v>0.69483906290113973</v>
      </c>
      <c r="K4725" s="2">
        <v>-0.23875434494957901</v>
      </c>
      <c r="L4725" s="2"/>
      <c r="M4725" s="9">
        <v>1.1498264999341097E-2</v>
      </c>
    </row>
    <row r="4726" spans="1:13">
      <c r="A4726" s="15" t="s">
        <v>23273</v>
      </c>
      <c r="B4726" s="1" t="s">
        <v>23274</v>
      </c>
      <c r="C4726" t="s">
        <v>23275</v>
      </c>
      <c r="D4726" s="1">
        <v>2</v>
      </c>
      <c r="E4726" s="21">
        <v>15.751166666666665</v>
      </c>
      <c r="F4726" s="22">
        <v>15.769213333333333</v>
      </c>
      <c r="G4726" s="18"/>
      <c r="H4726" s="25">
        <v>2.7151228947017096</v>
      </c>
      <c r="I4726" s="26">
        <v>6.7266293153802801</v>
      </c>
      <c r="K4726" s="2">
        <v>1.6520003470415704E-3</v>
      </c>
      <c r="L4726" s="2"/>
      <c r="M4726" s="9">
        <v>0.49857191093612035</v>
      </c>
    </row>
    <row r="4727" spans="1:13">
      <c r="A4727" s="15" t="s">
        <v>6258</v>
      </c>
      <c r="B4727" s="1" t="s">
        <v>6259</v>
      </c>
      <c r="C4727" t="s">
        <v>6260</v>
      </c>
      <c r="D4727" s="1">
        <v>30</v>
      </c>
      <c r="E4727" s="21">
        <v>12.988199999999999</v>
      </c>
      <c r="F4727" s="22">
        <v>13.056566666666667</v>
      </c>
      <c r="G4727" s="18"/>
      <c r="H4727" s="25">
        <v>0.2918370093048519</v>
      </c>
      <c r="I4727" s="26">
        <v>1.0752180073516873</v>
      </c>
      <c r="K4727" s="2">
        <v>7.5740726546516778E-3</v>
      </c>
      <c r="L4727" s="2"/>
      <c r="M4727" s="9">
        <v>0.46823247084308511</v>
      </c>
    </row>
    <row r="4728" spans="1:13">
      <c r="A4728" s="15" t="s">
        <v>19318</v>
      </c>
      <c r="B4728" s="1" t="s">
        <v>19319</v>
      </c>
      <c r="C4728" t="s">
        <v>19320</v>
      </c>
      <c r="D4728" s="1">
        <v>2</v>
      </c>
      <c r="E4728" s="21">
        <v>13.2827</v>
      </c>
      <c r="F4728" s="22">
        <v>10.509583333333333</v>
      </c>
      <c r="G4728" s="18"/>
      <c r="H4728" s="25">
        <v>1.3148414809398132</v>
      </c>
      <c r="I4728" s="26">
        <v>1.7814640456190274</v>
      </c>
      <c r="K4728" s="2">
        <v>-0.33784296305807643</v>
      </c>
      <c r="L4728" s="2"/>
      <c r="M4728" s="9">
        <v>7.2325595504369816E-2</v>
      </c>
    </row>
    <row r="4729" spans="1:13">
      <c r="A4729" s="15" t="s">
        <v>6017</v>
      </c>
      <c r="B4729" s="1" t="s">
        <v>6018</v>
      </c>
      <c r="C4729" t="s">
        <v>6019</v>
      </c>
      <c r="D4729" s="1">
        <v>10</v>
      </c>
      <c r="E4729" s="21">
        <v>3.3982100000000002</v>
      </c>
      <c r="F4729" s="22">
        <v>28.699666666666669</v>
      </c>
      <c r="G4729" s="18"/>
      <c r="H4729" s="25">
        <v>0.87603090875835976</v>
      </c>
      <c r="I4729" s="26">
        <v>13.859898978828573</v>
      </c>
      <c r="K4729" s="2">
        <v>3.0781870658019166</v>
      </c>
      <c r="L4729" s="2"/>
      <c r="M4729" s="9">
        <v>3.2454599258995367E-2</v>
      </c>
    </row>
    <row r="4730" spans="1:13">
      <c r="A4730" s="15" t="s">
        <v>14936</v>
      </c>
      <c r="B4730" s="1" t="s">
        <v>14937</v>
      </c>
      <c r="C4730" t="s">
        <v>14938</v>
      </c>
      <c r="D4730" s="1">
        <v>43</v>
      </c>
      <c r="E4730" s="21">
        <v>8.3316666666666652</v>
      </c>
      <c r="F4730" s="22">
        <v>19.325433333333333</v>
      </c>
      <c r="G4730" s="18"/>
      <c r="H4730" s="25">
        <v>0.86293941121803708</v>
      </c>
      <c r="I4730" s="26">
        <v>5.5685111226730362</v>
      </c>
      <c r="K4730" s="2">
        <v>1.2138237376993615</v>
      </c>
      <c r="L4730" s="2"/>
      <c r="M4730" s="9">
        <v>2.7757019522853761E-2</v>
      </c>
    </row>
    <row r="4731" spans="1:13">
      <c r="A4731" s="15" t="s">
        <v>11196</v>
      </c>
      <c r="B4731" s="1"/>
      <c r="C4731" t="s">
        <v>11197</v>
      </c>
      <c r="D4731" s="1">
        <v>6</v>
      </c>
      <c r="E4731" s="21">
        <v>9.4443133333333336</v>
      </c>
      <c r="F4731" s="22">
        <v>16.938166666666667</v>
      </c>
      <c r="G4731" s="18"/>
      <c r="H4731" s="25">
        <v>0.72326366992496816</v>
      </c>
      <c r="I4731" s="26">
        <v>3.3601257630233534</v>
      </c>
      <c r="K4731" s="2">
        <v>0.84275991872639378</v>
      </c>
      <c r="L4731" s="2"/>
      <c r="M4731" s="9">
        <v>2.1595496667753299E-2</v>
      </c>
    </row>
    <row r="4732" spans="1:13">
      <c r="A4732" s="15" t="s">
        <v>22647</v>
      </c>
      <c r="B4732" s="1"/>
      <c r="C4732" t="s">
        <v>22648</v>
      </c>
      <c r="D4732" s="1">
        <v>3</v>
      </c>
      <c r="E4732" s="21">
        <v>11.489033333333333</v>
      </c>
      <c r="F4732" s="22">
        <v>14.152933333333332</v>
      </c>
      <c r="G4732" s="18"/>
      <c r="H4732" s="25">
        <v>0.98467629875677076</v>
      </c>
      <c r="I4732" s="26">
        <v>1.0028017866624164</v>
      </c>
      <c r="K4732" s="2">
        <v>0.30084367933618023</v>
      </c>
      <c r="L4732" s="2"/>
      <c r="M4732" s="9">
        <v>2.966926844875124E-2</v>
      </c>
    </row>
    <row r="4733" spans="1:13">
      <c r="A4733" s="15" t="s">
        <v>3394</v>
      </c>
      <c r="B4733" s="1" t="s">
        <v>3395</v>
      </c>
      <c r="C4733" t="s">
        <v>3396</v>
      </c>
      <c r="D4733" s="1">
        <v>3</v>
      </c>
      <c r="E4733" s="21">
        <v>3.2458733333333334</v>
      </c>
      <c r="F4733" s="22">
        <v>2.2212433333333332</v>
      </c>
      <c r="G4733" s="18"/>
      <c r="H4733" s="25">
        <v>1.4579262439963607</v>
      </c>
      <c r="I4733" s="26">
        <v>0.37920335973371028</v>
      </c>
      <c r="K4733" s="2">
        <v>-0.54723925511593319</v>
      </c>
      <c r="L4733" s="2"/>
      <c r="M4733" s="9">
        <v>0.18673338974507964</v>
      </c>
    </row>
    <row r="4734" spans="1:13">
      <c r="A4734" s="15" t="s">
        <v>11743</v>
      </c>
      <c r="B4734" s="1" t="s">
        <v>11744</v>
      </c>
      <c r="C4734" t="s">
        <v>11745</v>
      </c>
      <c r="D4734" s="1">
        <v>72</v>
      </c>
      <c r="E4734" s="21">
        <v>14.644433333333334</v>
      </c>
      <c r="F4734" s="22">
        <v>9.6499799999999993</v>
      </c>
      <c r="G4734" s="18"/>
      <c r="H4734" s="25">
        <v>0.70990306615293153</v>
      </c>
      <c r="I4734" s="26">
        <v>2.0104235044388079</v>
      </c>
      <c r="K4734" s="2">
        <v>-0.60175451173259042</v>
      </c>
      <c r="L4734" s="2"/>
      <c r="M4734" s="9">
        <v>1.8153784117639026E-2</v>
      </c>
    </row>
    <row r="4735" spans="1:13">
      <c r="A4735" s="15" t="s">
        <v>13330</v>
      </c>
      <c r="B4735" s="1" t="s">
        <v>13331</v>
      </c>
      <c r="C4735" t="s">
        <v>13332</v>
      </c>
      <c r="D4735" s="1">
        <v>11</v>
      </c>
      <c r="E4735" s="21">
        <v>10.267339999999999</v>
      </c>
      <c r="F4735" s="22">
        <v>18.729866666666666</v>
      </c>
      <c r="G4735" s="18"/>
      <c r="H4735" s="25">
        <v>2.390346440309437</v>
      </c>
      <c r="I4735" s="26">
        <v>6.3049561380975092</v>
      </c>
      <c r="K4735" s="2">
        <v>0.86727816401733793</v>
      </c>
      <c r="L4735" s="2"/>
      <c r="M4735" s="9">
        <v>7.2060772673210649E-2</v>
      </c>
    </row>
    <row r="4736" spans="1:13">
      <c r="A4736" s="15" t="s">
        <v>8941</v>
      </c>
      <c r="B4736" s="1" t="s">
        <v>8942</v>
      </c>
      <c r="C4736" t="s">
        <v>8943</v>
      </c>
      <c r="D4736" s="1">
        <v>1</v>
      </c>
      <c r="E4736" s="21">
        <v>10.353676666666667</v>
      </c>
      <c r="F4736" s="22">
        <v>16.737300000000001</v>
      </c>
      <c r="G4736" s="18"/>
      <c r="H4736" s="25">
        <v>1.2180480859281921</v>
      </c>
      <c r="I4736" s="26">
        <v>3.4613371809172202</v>
      </c>
      <c r="K4736" s="2">
        <v>0.69292364605278167</v>
      </c>
      <c r="L4736" s="2"/>
      <c r="M4736" s="9">
        <v>3.609774715115107E-2</v>
      </c>
    </row>
    <row r="4737" spans="1:13">
      <c r="A4737" s="15" t="s">
        <v>6153</v>
      </c>
      <c r="B4737" s="1" t="s">
        <v>6154</v>
      </c>
      <c r="C4737" t="s">
        <v>6155</v>
      </c>
      <c r="D4737" s="1">
        <v>31</v>
      </c>
      <c r="E4737" s="21">
        <v>8.3112100000000009</v>
      </c>
      <c r="F4737" s="22">
        <v>11.310130000000001</v>
      </c>
      <c r="G4737" s="18"/>
      <c r="H4737" s="25">
        <v>1.0098737543376397</v>
      </c>
      <c r="I4737" s="26">
        <v>4.5310489564448515</v>
      </c>
      <c r="K4737" s="2">
        <v>0.44448507760907008</v>
      </c>
      <c r="L4737" s="2"/>
      <c r="M4737" s="9">
        <v>0.1981436483583886</v>
      </c>
    </row>
    <row r="4738" spans="1:13">
      <c r="A4738" s="15" t="s">
        <v>17098</v>
      </c>
      <c r="B4738" s="1" t="s">
        <v>17099</v>
      </c>
      <c r="C4738" t="s">
        <v>17100</v>
      </c>
      <c r="D4738" s="1">
        <v>7</v>
      </c>
      <c r="E4738" s="21">
        <v>12.116399999999999</v>
      </c>
      <c r="F4738" s="22">
        <v>13.318666666666667</v>
      </c>
      <c r="G4738" s="18"/>
      <c r="H4738" s="25">
        <v>0.67432268240064386</v>
      </c>
      <c r="I4738" s="26">
        <v>0.44964627579168698</v>
      </c>
      <c r="K4738" s="2">
        <v>0.1364885493860466</v>
      </c>
      <c r="L4738" s="2"/>
      <c r="M4738" s="9">
        <v>5.1358548818818642E-2</v>
      </c>
    </row>
    <row r="4739" spans="1:13">
      <c r="A4739" s="15" t="s">
        <v>19288</v>
      </c>
      <c r="B4739" s="1" t="s">
        <v>19289</v>
      </c>
      <c r="C4739" t="s">
        <v>19290</v>
      </c>
      <c r="D4739" s="1">
        <v>4</v>
      </c>
      <c r="E4739" s="21">
        <v>13.339433333333334</v>
      </c>
      <c r="F4739" s="22">
        <v>8.5076866666666664</v>
      </c>
      <c r="G4739" s="18"/>
      <c r="H4739" s="25">
        <v>2.6091199097269047</v>
      </c>
      <c r="I4739" s="26">
        <v>2.1114431175225454</v>
      </c>
      <c r="K4739" s="2">
        <v>-0.64885857558395732</v>
      </c>
      <c r="L4739" s="2"/>
      <c r="M4739" s="9">
        <v>5.4834610978855794E-2</v>
      </c>
    </row>
    <row r="4740" spans="1:13">
      <c r="A4740" s="15" t="s">
        <v>12654</v>
      </c>
      <c r="B4740" s="1" t="s">
        <v>12655</v>
      </c>
      <c r="C4740" t="s">
        <v>12656</v>
      </c>
      <c r="D4740" s="1">
        <v>32</v>
      </c>
      <c r="E4740" s="21">
        <v>12.964066666666668</v>
      </c>
      <c r="F4740" s="22">
        <v>10.999726666666668</v>
      </c>
      <c r="G4740" s="18"/>
      <c r="H4740" s="25">
        <v>0.71759676931639882</v>
      </c>
      <c r="I4740" s="26">
        <v>1.4925332110654379</v>
      </c>
      <c r="K4740" s="2">
        <v>-0.23705067021162379</v>
      </c>
      <c r="L4740" s="2"/>
      <c r="M4740" s="9">
        <v>7.9886921629637841E-2</v>
      </c>
    </row>
    <row r="4741" spans="1:13">
      <c r="A4741" s="15" t="s">
        <v>7338</v>
      </c>
      <c r="B4741" s="1" t="s">
        <v>7339</v>
      </c>
      <c r="C4741" t="s">
        <v>7340</v>
      </c>
      <c r="D4741" s="1">
        <v>8</v>
      </c>
      <c r="E4741" s="21">
        <v>9.8934233333333328</v>
      </c>
      <c r="F4741" s="22">
        <v>12.187966666666666</v>
      </c>
      <c r="G4741" s="18"/>
      <c r="H4741" s="25">
        <v>0.87391514040742668</v>
      </c>
      <c r="I4741" s="26">
        <v>1.8362752988953897</v>
      </c>
      <c r="K4741" s="2">
        <v>0.30091574403571975</v>
      </c>
      <c r="L4741" s="2"/>
      <c r="M4741" s="9">
        <v>8.7299600185900147E-2</v>
      </c>
    </row>
    <row r="4742" spans="1:13">
      <c r="A4742" s="15" t="s">
        <v>13108</v>
      </c>
      <c r="B4742" s="1" t="s">
        <v>13106</v>
      </c>
      <c r="C4742" t="s">
        <v>13109</v>
      </c>
      <c r="D4742" s="1">
        <v>6</v>
      </c>
      <c r="E4742" s="21">
        <v>13.736733333333333</v>
      </c>
      <c r="F4742" s="22">
        <v>8.0631433333333344</v>
      </c>
      <c r="G4742" s="18"/>
      <c r="H4742" s="25">
        <v>0.1829290117322388</v>
      </c>
      <c r="I4742" s="26">
        <v>3.130364919531476</v>
      </c>
      <c r="K4742" s="2">
        <v>-0.76862469123973731</v>
      </c>
      <c r="L4742" s="2"/>
      <c r="M4742" s="9">
        <v>3.2959494439391807E-2</v>
      </c>
    </row>
    <row r="4743" spans="1:13">
      <c r="A4743" s="15" t="s">
        <v>14718</v>
      </c>
      <c r="B4743" s="1" t="s">
        <v>14719</v>
      </c>
      <c r="C4743" t="s">
        <v>14720</v>
      </c>
      <c r="D4743" s="1">
        <v>13</v>
      </c>
      <c r="E4743" s="21">
        <v>10.535203333333333</v>
      </c>
      <c r="F4743" s="22">
        <v>17.007900000000003</v>
      </c>
      <c r="G4743" s="18"/>
      <c r="H4743" s="25">
        <v>1.748639589404676</v>
      </c>
      <c r="I4743" s="26">
        <v>4.295214900328042</v>
      </c>
      <c r="K4743" s="2">
        <v>0.69098686053352609</v>
      </c>
      <c r="L4743" s="2"/>
      <c r="M4743" s="9">
        <v>5.8481998468399077E-2</v>
      </c>
    </row>
    <row r="4744" spans="1:13">
      <c r="A4744" s="15" t="s">
        <v>4293</v>
      </c>
      <c r="B4744" s="1" t="s">
        <v>4294</v>
      </c>
      <c r="C4744" t="s">
        <v>4295</v>
      </c>
      <c r="D4744" s="1">
        <v>13</v>
      </c>
      <c r="E4744" s="21">
        <v>10.02622</v>
      </c>
      <c r="F4744" s="22">
        <v>16.10316666666667</v>
      </c>
      <c r="G4744" s="18"/>
      <c r="H4744" s="25">
        <v>0.47909504192800817</v>
      </c>
      <c r="I4744" s="26">
        <v>2.6521488369496224</v>
      </c>
      <c r="K4744" s="2">
        <v>0.68356662446340766</v>
      </c>
      <c r="L4744" s="2"/>
      <c r="M4744" s="9">
        <v>1.989890044063862E-2</v>
      </c>
    </row>
    <row r="4745" spans="1:13">
      <c r="A4745" s="15" t="s">
        <v>11422</v>
      </c>
      <c r="B4745" s="1" t="s">
        <v>11423</v>
      </c>
      <c r="C4745" t="s">
        <v>11424</v>
      </c>
      <c r="D4745" s="1">
        <v>17</v>
      </c>
      <c r="E4745" s="21">
        <v>11.868833333333333</v>
      </c>
      <c r="F4745" s="22">
        <v>13.506499999999997</v>
      </c>
      <c r="G4745" s="18"/>
      <c r="H4745" s="25">
        <v>0.39419356074564921</v>
      </c>
      <c r="I4745" s="26">
        <v>0.75655683857857015</v>
      </c>
      <c r="K4745" s="2">
        <v>0.18647574120315177</v>
      </c>
      <c r="L4745" s="2"/>
      <c r="M4745" s="9">
        <v>2.8843665748972451E-2</v>
      </c>
    </row>
    <row r="4746" spans="1:13">
      <c r="A4746" s="15" t="s">
        <v>22113</v>
      </c>
      <c r="B4746" s="1" t="s">
        <v>22114</v>
      </c>
      <c r="C4746" t="s">
        <v>22115</v>
      </c>
      <c r="D4746" s="1">
        <v>1</v>
      </c>
      <c r="E4746" s="21">
        <v>12.317696666666668</v>
      </c>
      <c r="F4746" s="22">
        <v>11.431736666666666</v>
      </c>
      <c r="G4746" s="18"/>
      <c r="H4746" s="25">
        <v>2.1160707469348186</v>
      </c>
      <c r="I4746" s="26">
        <v>1.4452411522072606</v>
      </c>
      <c r="K4746" s="2">
        <v>-0.10768791713991301</v>
      </c>
      <c r="L4746" s="2"/>
      <c r="M4746" s="9">
        <v>0.32144795870919646</v>
      </c>
    </row>
    <row r="4747" spans="1:13">
      <c r="A4747" s="15" t="s">
        <v>13375</v>
      </c>
      <c r="B4747" s="1" t="s">
        <v>13376</v>
      </c>
      <c r="C4747" t="s">
        <v>13377</v>
      </c>
      <c r="D4747" s="1">
        <v>13</v>
      </c>
      <c r="E4747" s="21">
        <v>16.798400000000001</v>
      </c>
      <c r="F4747" s="22">
        <v>8.3526833333333332</v>
      </c>
      <c r="G4747" s="18"/>
      <c r="H4747" s="25">
        <v>2.1530454732773205</v>
      </c>
      <c r="I4747" s="26">
        <v>1.9952567649887449</v>
      </c>
      <c r="K4747" s="2">
        <v>-1.0080121781496791</v>
      </c>
      <c r="L4747" s="2"/>
      <c r="M4747" s="9">
        <v>1.1362655358511007E-2</v>
      </c>
    </row>
    <row r="4748" spans="1:13">
      <c r="A4748" s="15" t="s">
        <v>5173</v>
      </c>
      <c r="B4748" s="1" t="s">
        <v>5174</v>
      </c>
      <c r="C4748" t="s">
        <v>5175</v>
      </c>
      <c r="D4748" s="1">
        <v>8</v>
      </c>
      <c r="E4748" s="21">
        <v>8.0424799999999994</v>
      </c>
      <c r="F4748" s="22">
        <v>19.439866666666671</v>
      </c>
      <c r="G4748" s="18"/>
      <c r="H4748" s="25">
        <v>1.5675940827586703</v>
      </c>
      <c r="I4748" s="26">
        <v>5.3344111964989347</v>
      </c>
      <c r="K4748" s="2">
        <v>1.2733059755739171</v>
      </c>
      <c r="L4748" s="2"/>
      <c r="M4748" s="9">
        <v>2.4822018778165578E-2</v>
      </c>
    </row>
    <row r="4749" spans="1:13">
      <c r="A4749" s="15" t="s">
        <v>7813</v>
      </c>
      <c r="B4749" s="1" t="s">
        <v>7814</v>
      </c>
      <c r="C4749" t="s">
        <v>7815</v>
      </c>
      <c r="D4749" s="1">
        <v>21</v>
      </c>
      <c r="E4749" s="21">
        <v>12.350200000000001</v>
      </c>
      <c r="F4749" s="22">
        <v>13.781566666666668</v>
      </c>
      <c r="G4749" s="18"/>
      <c r="H4749" s="25">
        <v>1.139894328435755</v>
      </c>
      <c r="I4749" s="26">
        <v>1.4897151953757246</v>
      </c>
      <c r="K4749" s="2">
        <v>0.15820549554831748</v>
      </c>
      <c r="L4749" s="2"/>
      <c r="M4749" s="9">
        <v>0.16228657635564731</v>
      </c>
    </row>
    <row r="4750" spans="1:13">
      <c r="A4750" s="15" t="s">
        <v>7834</v>
      </c>
      <c r="B4750" s="1" t="s">
        <v>7835</v>
      </c>
      <c r="C4750" t="s">
        <v>7836</v>
      </c>
      <c r="D4750" s="1">
        <v>9</v>
      </c>
      <c r="E4750" s="21">
        <v>13.400933333333333</v>
      </c>
      <c r="F4750" s="22">
        <v>10.811313333333333</v>
      </c>
      <c r="G4750" s="18"/>
      <c r="H4750" s="25">
        <v>1.4502858350453995</v>
      </c>
      <c r="I4750" s="26">
        <v>1.4781579856474547</v>
      </c>
      <c r="K4750" s="2">
        <v>-0.30979169443111443</v>
      </c>
      <c r="L4750" s="2"/>
      <c r="M4750" s="9">
        <v>7.2513765377926379E-2</v>
      </c>
    </row>
    <row r="4751" spans="1:13">
      <c r="A4751" s="15" t="s">
        <v>4886</v>
      </c>
      <c r="B4751" s="1" t="s">
        <v>4887</v>
      </c>
      <c r="C4751" t="s">
        <v>4888</v>
      </c>
      <c r="D4751" s="1">
        <v>3</v>
      </c>
      <c r="E4751" s="21">
        <v>14.791633333333332</v>
      </c>
      <c r="F4751" s="22">
        <v>9.4274966666666682</v>
      </c>
      <c r="G4751" s="18"/>
      <c r="H4751" s="25">
        <v>1.6447429596545879</v>
      </c>
      <c r="I4751" s="26">
        <v>2.1983896812515544</v>
      </c>
      <c r="K4751" s="2">
        <v>-0.64983472725828884</v>
      </c>
      <c r="L4751" s="2"/>
      <c r="M4751" s="9">
        <v>2.7710922056722001E-2</v>
      </c>
    </row>
    <row r="4752" spans="1:13">
      <c r="A4752" s="15" t="s">
        <v>2713</v>
      </c>
      <c r="B4752" s="1" t="s">
        <v>2714</v>
      </c>
      <c r="C4752" t="s">
        <v>2715</v>
      </c>
      <c r="D4752" s="1">
        <v>2</v>
      </c>
      <c r="E4752" s="21">
        <v>12.433053333333334</v>
      </c>
      <c r="F4752" s="22">
        <v>13.0707</v>
      </c>
      <c r="G4752" s="18"/>
      <c r="H4752" s="25">
        <v>2.7146241490367204</v>
      </c>
      <c r="I4752" s="26">
        <v>0.67774481923508634</v>
      </c>
      <c r="K4752" s="2">
        <v>7.2155766841029756E-2</v>
      </c>
      <c r="L4752" s="2"/>
      <c r="M4752" s="9">
        <v>0.38088807513661516</v>
      </c>
    </row>
    <row r="4753" spans="1:13">
      <c r="A4753" s="15" t="s">
        <v>12250</v>
      </c>
      <c r="B4753" s="1" t="s">
        <v>12251</v>
      </c>
      <c r="C4753" t="s">
        <v>12252</v>
      </c>
      <c r="D4753" s="1">
        <v>14</v>
      </c>
      <c r="E4753" s="21">
        <v>12.056033333333334</v>
      </c>
      <c r="F4753" s="22">
        <v>12.035499999999999</v>
      </c>
      <c r="G4753" s="18"/>
      <c r="H4753" s="25">
        <v>0.38737601027081331</v>
      </c>
      <c r="I4753" s="26">
        <v>0.94789526847642913</v>
      </c>
      <c r="K4753" s="2">
        <v>-2.4592328712402171E-3</v>
      </c>
      <c r="L4753" s="2"/>
      <c r="M4753" s="9">
        <v>0.48906692749298836</v>
      </c>
    </row>
    <row r="4754" spans="1:13">
      <c r="A4754" s="15" t="s">
        <v>3175</v>
      </c>
      <c r="B4754" s="1" t="s">
        <v>3176</v>
      </c>
      <c r="C4754" t="s">
        <v>3177</v>
      </c>
      <c r="D4754" s="1">
        <v>32</v>
      </c>
      <c r="E4754" s="21">
        <v>12.523933333333332</v>
      </c>
      <c r="F4754" s="22">
        <v>11.711033333333333</v>
      </c>
      <c r="G4754" s="18"/>
      <c r="H4754" s="25">
        <v>0.43645293369770505</v>
      </c>
      <c r="I4754" s="26">
        <v>0.94386088134498547</v>
      </c>
      <c r="K4754" s="2">
        <v>-9.6819355017871839E-2</v>
      </c>
      <c r="L4754" s="2"/>
      <c r="M4754" s="9">
        <v>0.15733642573584439</v>
      </c>
    </row>
    <row r="4755" spans="1:13">
      <c r="A4755" s="15" t="s">
        <v>20542</v>
      </c>
      <c r="B4755" s="1" t="s">
        <v>20543</v>
      </c>
      <c r="C4755" t="s">
        <v>20544</v>
      </c>
      <c r="D4755" s="1">
        <v>8</v>
      </c>
      <c r="E4755" s="21">
        <v>12.450033333333332</v>
      </c>
      <c r="F4755" s="22">
        <v>10.84022</v>
      </c>
      <c r="G4755" s="18"/>
      <c r="H4755" s="25">
        <v>1.1656766890237327</v>
      </c>
      <c r="I4755" s="26">
        <v>2.0656031451370245</v>
      </c>
      <c r="K4755" s="2">
        <v>-0.1997555687421885</v>
      </c>
      <c r="L4755" s="2"/>
      <c r="M4755" s="9">
        <v>0.18713670895667381</v>
      </c>
    </row>
    <row r="4756" spans="1:13">
      <c r="A4756" s="15" t="s">
        <v>1402</v>
      </c>
      <c r="B4756" s="1" t="s">
        <v>1403</v>
      </c>
      <c r="C4756" t="s">
        <v>1404</v>
      </c>
      <c r="D4756" s="1">
        <v>15</v>
      </c>
      <c r="E4756" s="21">
        <v>9.7782499999999999</v>
      </c>
      <c r="F4756" s="22">
        <v>15.938733333333333</v>
      </c>
      <c r="G4756" s="18"/>
      <c r="H4756" s="25">
        <v>0.53339296123964752</v>
      </c>
      <c r="I4756" s="26">
        <v>2.3163736191153026</v>
      </c>
      <c r="K4756" s="2">
        <v>0.70488878526549514</v>
      </c>
      <c r="L4756" s="2"/>
      <c r="M4756" s="9">
        <v>1.4381529162050134E-2</v>
      </c>
    </row>
    <row r="4757" spans="1:13">
      <c r="A4757" s="15" t="s">
        <v>9521</v>
      </c>
      <c r="B4757" s="1" t="s">
        <v>9522</v>
      </c>
      <c r="C4757" t="s">
        <v>9523</v>
      </c>
      <c r="D4757" s="1">
        <v>21</v>
      </c>
      <c r="E4757" s="21">
        <v>0.84122866666666674</v>
      </c>
      <c r="F4757" s="22">
        <v>32.197566666666667</v>
      </c>
      <c r="G4757" s="18"/>
      <c r="H4757" s="25">
        <v>0.1506200096014248</v>
      </c>
      <c r="I4757" s="26">
        <v>16.529825147391406</v>
      </c>
      <c r="K4757" s="2">
        <v>5.258309836629091</v>
      </c>
      <c r="L4757" s="2"/>
      <c r="M4757" s="9">
        <v>2.964407420905614E-2</v>
      </c>
    </row>
    <row r="4758" spans="1:13">
      <c r="A4758" s="15" t="s">
        <v>11333</v>
      </c>
      <c r="B4758" s="1" t="s">
        <v>11334</v>
      </c>
      <c r="C4758" t="s">
        <v>11335</v>
      </c>
      <c r="D4758" s="1">
        <v>6</v>
      </c>
      <c r="E4758" s="21">
        <v>17.439833333333333</v>
      </c>
      <c r="F4758" s="22">
        <v>7.5737100000000011</v>
      </c>
      <c r="G4758" s="18"/>
      <c r="H4758" s="25">
        <v>3.9831351600634064</v>
      </c>
      <c r="I4758" s="26">
        <v>2.5017035889369437</v>
      </c>
      <c r="K4758" s="2">
        <v>-1.203314166729945</v>
      </c>
      <c r="L4758" s="2"/>
      <c r="M4758" s="9">
        <v>2.3535540097299575E-2</v>
      </c>
    </row>
    <row r="4759" spans="1:13">
      <c r="A4759" s="15" t="s">
        <v>3125</v>
      </c>
      <c r="B4759" s="1" t="s">
        <v>3126</v>
      </c>
      <c r="C4759" t="s">
        <v>3127</v>
      </c>
      <c r="D4759" s="1">
        <v>10</v>
      </c>
      <c r="E4759" s="21">
        <v>9.7356866666666662</v>
      </c>
      <c r="F4759" s="22">
        <v>16.835599999999999</v>
      </c>
      <c r="G4759" s="18"/>
      <c r="H4759" s="25">
        <v>0.30722278404007342</v>
      </c>
      <c r="I4759" s="26">
        <v>3.4578506561157329</v>
      </c>
      <c r="K4759" s="2">
        <v>0.79016049573680514</v>
      </c>
      <c r="L4759" s="2"/>
      <c r="M4759" s="9">
        <v>2.4931692801713382E-2</v>
      </c>
    </row>
    <row r="4760" spans="1:13">
      <c r="A4760" s="15" t="s">
        <v>14900</v>
      </c>
      <c r="B4760" s="1" t="s">
        <v>14901</v>
      </c>
      <c r="C4760" t="s">
        <v>14902</v>
      </c>
      <c r="D4760" s="1">
        <v>2</v>
      </c>
      <c r="E4760" s="21">
        <v>13.627166666666668</v>
      </c>
      <c r="F4760" s="22">
        <v>9.4161433333333324</v>
      </c>
      <c r="G4760" s="18"/>
      <c r="H4760" s="25">
        <v>3.3261118236363241</v>
      </c>
      <c r="I4760" s="26">
        <v>0.78089564836368053</v>
      </c>
      <c r="K4760" s="2">
        <v>-0.53327744456253079</v>
      </c>
      <c r="L4760" s="2"/>
      <c r="M4760" s="9">
        <v>7.4614208953003497E-2</v>
      </c>
    </row>
    <row r="4761" spans="1:13">
      <c r="A4761" s="15" t="s">
        <v>15180</v>
      </c>
      <c r="B4761" s="1" t="s">
        <v>15181</v>
      </c>
      <c r="C4761" t="s">
        <v>15182</v>
      </c>
      <c r="D4761" s="1">
        <v>7</v>
      </c>
      <c r="E4761" s="21">
        <v>13.424266666666666</v>
      </c>
      <c r="F4761" s="22">
        <v>11.163899999999998</v>
      </c>
      <c r="G4761" s="18"/>
      <c r="H4761" s="25">
        <v>1.3371500900547151</v>
      </c>
      <c r="I4761" s="26">
        <v>0.85424804360326168</v>
      </c>
      <c r="K4761" s="2">
        <v>-0.2660021729095785</v>
      </c>
      <c r="L4761" s="2"/>
      <c r="M4761" s="9">
        <v>5.6130141645031884E-2</v>
      </c>
    </row>
    <row r="4762" spans="1:13">
      <c r="A4762" s="15" t="s">
        <v>20768</v>
      </c>
      <c r="B4762" s="1" t="s">
        <v>20769</v>
      </c>
      <c r="C4762" t="s">
        <v>20770</v>
      </c>
      <c r="D4762" s="1">
        <v>1</v>
      </c>
      <c r="E4762" s="21">
        <v>8.5587966666666659</v>
      </c>
      <c r="F4762" s="22">
        <v>17.281233333333333</v>
      </c>
      <c r="G4762" s="18"/>
      <c r="H4762" s="25">
        <v>1.3188063471311318</v>
      </c>
      <c r="I4762" s="26">
        <v>3.1282867233252984</v>
      </c>
      <c r="K4762" s="2">
        <v>1.0137263052418661</v>
      </c>
      <c r="L4762" s="2"/>
      <c r="M4762" s="9">
        <v>1.4687087736374548E-2</v>
      </c>
    </row>
    <row r="4763" spans="1:13">
      <c r="A4763" s="15" t="s">
        <v>9819</v>
      </c>
      <c r="B4763" s="1" t="s">
        <v>9820</v>
      </c>
      <c r="C4763" t="s">
        <v>9821</v>
      </c>
      <c r="D4763" s="1">
        <v>8</v>
      </c>
      <c r="E4763" s="21">
        <v>11.514333333333333</v>
      </c>
      <c r="F4763" s="22">
        <v>15.119</v>
      </c>
      <c r="G4763" s="18"/>
      <c r="H4763" s="25">
        <v>1.0855366291992787</v>
      </c>
      <c r="I4763" s="26">
        <v>2.4932252024235853</v>
      </c>
      <c r="K4763" s="2">
        <v>0.39293183690082872</v>
      </c>
      <c r="L4763" s="2"/>
      <c r="M4763" s="9">
        <v>6.4701509440605931E-2</v>
      </c>
    </row>
    <row r="4764" spans="1:13">
      <c r="A4764" s="15" t="s">
        <v>13027</v>
      </c>
      <c r="B4764" s="1" t="s">
        <v>13028</v>
      </c>
      <c r="C4764" t="s">
        <v>13029</v>
      </c>
      <c r="D4764" s="1">
        <v>11</v>
      </c>
      <c r="E4764" s="21">
        <v>12.912700000000001</v>
      </c>
      <c r="F4764" s="22">
        <v>11.587833333333334</v>
      </c>
      <c r="G4764" s="18"/>
      <c r="H4764" s="25">
        <v>0.53543611196855179</v>
      </c>
      <c r="I4764" s="26">
        <v>0.8402128857220249</v>
      </c>
      <c r="K4764" s="2">
        <v>-0.1561798549000801</v>
      </c>
      <c r="L4764" s="2"/>
      <c r="M4764" s="9">
        <v>6.4364729510383412E-2</v>
      </c>
    </row>
    <row r="4765" spans="1:13">
      <c r="A4765" s="15" t="s">
        <v>22458</v>
      </c>
      <c r="B4765" s="1" t="s">
        <v>22459</v>
      </c>
      <c r="C4765" t="s">
        <v>22460</v>
      </c>
      <c r="D4765" s="1">
        <v>1</v>
      </c>
      <c r="E4765" s="21">
        <v>4.922603333333333</v>
      </c>
      <c r="F4765" s="22">
        <v>24.372533333333333</v>
      </c>
      <c r="G4765" s="18"/>
      <c r="H4765" s="25">
        <v>1.7996546360992001</v>
      </c>
      <c r="I4765" s="26">
        <v>9.5063634331606224</v>
      </c>
      <c r="K4765" s="2">
        <v>2.3077628196303448</v>
      </c>
      <c r="L4765" s="2"/>
      <c r="M4765" s="9">
        <v>2.5913105603580105E-2</v>
      </c>
    </row>
    <row r="4766" spans="1:13">
      <c r="A4766" s="15" t="s">
        <v>20246</v>
      </c>
      <c r="B4766" s="1" t="s">
        <v>20247</v>
      </c>
      <c r="C4766" t="s">
        <v>20248</v>
      </c>
      <c r="D4766" s="1">
        <v>6</v>
      </c>
      <c r="E4766" s="21">
        <v>13.867966666666668</v>
      </c>
      <c r="F4766" s="22">
        <v>10.961766666666668</v>
      </c>
      <c r="G4766" s="18"/>
      <c r="H4766" s="25">
        <v>2.297505478412027</v>
      </c>
      <c r="I4766" s="26">
        <v>0.64976277465959364</v>
      </c>
      <c r="K4766" s="2">
        <v>-0.33927594320006171</v>
      </c>
      <c r="L4766" s="2"/>
      <c r="M4766" s="9">
        <v>7.6292036423559792E-2</v>
      </c>
    </row>
    <row r="4767" spans="1:13">
      <c r="A4767" s="15" t="s">
        <v>22676</v>
      </c>
      <c r="B4767" s="1" t="s">
        <v>22677</v>
      </c>
      <c r="C4767" t="s">
        <v>22678</v>
      </c>
      <c r="D4767" s="1">
        <v>1</v>
      </c>
      <c r="E4767" s="21">
        <v>14.4261</v>
      </c>
      <c r="F4767" s="22">
        <v>9.570946666666666</v>
      </c>
      <c r="G4767" s="18"/>
      <c r="H4767" s="25">
        <v>2.1439992560633017</v>
      </c>
      <c r="I4767" s="26">
        <v>0.9170398642007519</v>
      </c>
      <c r="K4767" s="2">
        <v>-0.59194779504841832</v>
      </c>
      <c r="L4767" s="2"/>
      <c r="M4767" s="9">
        <v>2.3936290049345971E-2</v>
      </c>
    </row>
    <row r="4768" spans="1:13">
      <c r="A4768" s="15" t="s">
        <v>222</v>
      </c>
      <c r="B4768" s="1" t="s">
        <v>223</v>
      </c>
      <c r="C4768" t="s">
        <v>224</v>
      </c>
      <c r="D4768" s="1">
        <v>5</v>
      </c>
      <c r="E4768" s="21">
        <v>12.526366666666668</v>
      </c>
      <c r="F4768" s="22">
        <v>13.2354</v>
      </c>
      <c r="G4768" s="18"/>
      <c r="H4768" s="25">
        <v>1.5882654448590525</v>
      </c>
      <c r="I4768" s="26">
        <v>0.9194207796216054</v>
      </c>
      <c r="K4768" s="2">
        <v>7.943378194266032E-2</v>
      </c>
      <c r="L4768" s="2"/>
      <c r="M4768" s="9">
        <v>0.30231382734148488</v>
      </c>
    </row>
    <row r="4769" spans="1:13">
      <c r="A4769" s="15" t="s">
        <v>5345</v>
      </c>
      <c r="B4769" s="1" t="s">
        <v>5346</v>
      </c>
      <c r="C4769" t="s">
        <v>5347</v>
      </c>
      <c r="D4769" s="1">
        <v>11</v>
      </c>
      <c r="E4769" s="21">
        <v>9.4818866666666661</v>
      </c>
      <c r="F4769" s="22">
        <v>17.279399999999999</v>
      </c>
      <c r="G4769" s="18"/>
      <c r="H4769" s="25">
        <v>1.9910160767139371</v>
      </c>
      <c r="I4769" s="26">
        <v>3.7657734358296207</v>
      </c>
      <c r="K4769" s="2">
        <v>0.86580706875112223</v>
      </c>
      <c r="L4769" s="2"/>
      <c r="M4769" s="9">
        <v>3.2075572680327298E-2</v>
      </c>
    </row>
    <row r="4770" spans="1:13">
      <c r="A4770" s="15" t="s">
        <v>3426</v>
      </c>
      <c r="B4770" s="1" t="s">
        <v>3427</v>
      </c>
      <c r="C4770" t="s">
        <v>3428</v>
      </c>
      <c r="D4770" s="1">
        <v>30</v>
      </c>
      <c r="E4770" s="21">
        <v>12.525366666666665</v>
      </c>
      <c r="F4770" s="22">
        <v>13.642766666666667</v>
      </c>
      <c r="G4770" s="18"/>
      <c r="H4770" s="25">
        <v>0.84089010181671964</v>
      </c>
      <c r="I4770" s="26">
        <v>1.4427571428807184</v>
      </c>
      <c r="K4770" s="2">
        <v>0.12328340606031236</v>
      </c>
      <c r="L4770" s="2"/>
      <c r="M4770" s="9">
        <v>0.19034217974749987</v>
      </c>
    </row>
    <row r="4771" spans="1:13">
      <c r="A4771" s="15" t="s">
        <v>12675</v>
      </c>
      <c r="B4771" s="1" t="s">
        <v>12676</v>
      </c>
      <c r="C4771" t="s">
        <v>12677</v>
      </c>
      <c r="D4771" s="1">
        <v>2</v>
      </c>
      <c r="E4771" s="21">
        <v>11.991233333333334</v>
      </c>
      <c r="F4771" s="22">
        <v>14.5396</v>
      </c>
      <c r="G4771" s="18"/>
      <c r="H4771" s="25">
        <v>1.1151169998405248</v>
      </c>
      <c r="I4771" s="26">
        <v>1.8605437619147767</v>
      </c>
      <c r="K4771" s="2">
        <v>0.27800752793688771</v>
      </c>
      <c r="L4771" s="2"/>
      <c r="M4771" s="9">
        <v>8.113193356940912E-2</v>
      </c>
    </row>
    <row r="4772" spans="1:13">
      <c r="A4772" s="15" t="s">
        <v>17823</v>
      </c>
      <c r="B4772" s="1" t="s">
        <v>17824</v>
      </c>
      <c r="C4772" t="s">
        <v>17825</v>
      </c>
      <c r="D4772" s="1">
        <v>12</v>
      </c>
      <c r="E4772" s="21">
        <v>10.221640000000001</v>
      </c>
      <c r="F4772" s="22">
        <v>15.526633333333331</v>
      </c>
      <c r="G4772" s="18"/>
      <c r="H4772" s="25">
        <v>0.8508489212545316</v>
      </c>
      <c r="I4772" s="26">
        <v>2.0473946012758293</v>
      </c>
      <c r="K4772" s="2">
        <v>0.60311835508719913</v>
      </c>
      <c r="L4772" s="2"/>
      <c r="M4772" s="9">
        <v>1.7308360389076252E-2</v>
      </c>
    </row>
    <row r="4773" spans="1:13">
      <c r="A4773" s="15" t="s">
        <v>3299</v>
      </c>
      <c r="B4773" s="1" t="s">
        <v>3300</v>
      </c>
      <c r="C4773" t="s">
        <v>3301</v>
      </c>
      <c r="D4773" s="1">
        <v>12</v>
      </c>
      <c r="E4773" s="21">
        <v>11.629199999999999</v>
      </c>
      <c r="F4773" s="22">
        <v>10.482373333333333</v>
      </c>
      <c r="G4773" s="18"/>
      <c r="H4773" s="25">
        <v>0.97168635371708301</v>
      </c>
      <c r="I4773" s="26">
        <v>3.1534973831340616</v>
      </c>
      <c r="K4773" s="2">
        <v>-0.14978645675824798</v>
      </c>
      <c r="L4773" s="2"/>
      <c r="M4773" s="9">
        <v>0.32053684005514216</v>
      </c>
    </row>
    <row r="4774" spans="1:13">
      <c r="A4774" s="15" t="s">
        <v>2749</v>
      </c>
      <c r="B4774" s="1" t="s">
        <v>2750</v>
      </c>
      <c r="C4774" t="s">
        <v>2751</v>
      </c>
      <c r="D4774" s="1">
        <v>9</v>
      </c>
      <c r="E4774" s="21">
        <v>12.078433333333335</v>
      </c>
      <c r="F4774" s="22">
        <v>14.294466666666667</v>
      </c>
      <c r="G4774" s="18"/>
      <c r="H4774" s="25">
        <v>0.80881706419519472</v>
      </c>
      <c r="I4774" s="26">
        <v>1.9000635840237845</v>
      </c>
      <c r="K4774" s="2">
        <v>0.2430234552969272</v>
      </c>
      <c r="L4774" s="2"/>
      <c r="M4774" s="9">
        <v>9.5534250628430351E-2</v>
      </c>
    </row>
    <row r="4775" spans="1:13">
      <c r="A4775" s="15" t="s">
        <v>8153</v>
      </c>
      <c r="B4775" s="1" t="s">
        <v>8154</v>
      </c>
      <c r="C4775" t="s">
        <v>8155</v>
      </c>
      <c r="D4775" s="1">
        <v>10</v>
      </c>
      <c r="E4775" s="21">
        <v>11.495166666666668</v>
      </c>
      <c r="F4775" s="22">
        <v>16.679466666666666</v>
      </c>
      <c r="G4775" s="18"/>
      <c r="H4775" s="25">
        <v>1.1252476719964071</v>
      </c>
      <c r="I4775" s="26">
        <v>4.688818786574446</v>
      </c>
      <c r="K4775" s="2">
        <v>0.53704577508435103</v>
      </c>
      <c r="L4775" s="2"/>
      <c r="M4775" s="9">
        <v>9.5212743211312623E-2</v>
      </c>
    </row>
    <row r="4776" spans="1:13">
      <c r="A4776" s="15" t="s">
        <v>12648</v>
      </c>
      <c r="B4776" s="1" t="s">
        <v>12649</v>
      </c>
      <c r="C4776" t="s">
        <v>12650</v>
      </c>
      <c r="D4776" s="1">
        <v>1</v>
      </c>
      <c r="E4776" s="21">
        <v>11.950966666666666</v>
      </c>
      <c r="F4776" s="22">
        <v>14.241066666666667</v>
      </c>
      <c r="G4776" s="18"/>
      <c r="H4776" s="25">
        <v>1.2939890043324682</v>
      </c>
      <c r="I4776" s="26">
        <v>0.93339051491502423</v>
      </c>
      <c r="K4776" s="2">
        <v>0.25292989245072578</v>
      </c>
      <c r="L4776" s="2"/>
      <c r="M4776" s="9">
        <v>5.5206342843360595E-2</v>
      </c>
    </row>
    <row r="4777" spans="1:13">
      <c r="A4777" s="15" t="s">
        <v>2940</v>
      </c>
      <c r="B4777" s="1" t="s">
        <v>2941</v>
      </c>
      <c r="C4777" t="s">
        <v>2942</v>
      </c>
      <c r="D4777" s="1">
        <v>21</v>
      </c>
      <c r="E4777" s="21">
        <v>12.448333333333332</v>
      </c>
      <c r="F4777" s="22">
        <v>11.711599999999999</v>
      </c>
      <c r="G4777" s="18"/>
      <c r="H4777" s="25">
        <v>0.80665490969393705</v>
      </c>
      <c r="I4777" s="26">
        <v>0.98131744608969451</v>
      </c>
      <c r="K4777" s="2">
        <v>-8.8014411977226786E-2</v>
      </c>
      <c r="L4777" s="2"/>
      <c r="M4777" s="9">
        <v>0.22060580606835103</v>
      </c>
    </row>
    <row r="4778" spans="1:13">
      <c r="A4778" s="15" t="s">
        <v>17304</v>
      </c>
      <c r="B4778" s="1" t="s">
        <v>17305</v>
      </c>
      <c r="C4778" t="s">
        <v>17306</v>
      </c>
      <c r="D4778" s="1">
        <v>11</v>
      </c>
      <c r="E4778" s="21">
        <v>12.786266666666668</v>
      </c>
      <c r="F4778" s="22">
        <v>11.882433333333333</v>
      </c>
      <c r="G4778" s="18"/>
      <c r="H4778" s="25">
        <v>0.81403852693428058</v>
      </c>
      <c r="I4778" s="26">
        <v>0.14389789203922831</v>
      </c>
      <c r="K4778" s="2">
        <v>-0.10576478030812841</v>
      </c>
      <c r="L4778" s="2"/>
      <c r="M4778" s="9">
        <v>9.2453960335049823E-2</v>
      </c>
    </row>
    <row r="4779" spans="1:13">
      <c r="A4779" s="15" t="s">
        <v>22308</v>
      </c>
      <c r="B4779" s="1" t="s">
        <v>22309</v>
      </c>
      <c r="C4779" t="s">
        <v>22310</v>
      </c>
      <c r="D4779" s="1">
        <v>6</v>
      </c>
      <c r="E4779" s="21">
        <v>13.314466666666666</v>
      </c>
      <c r="F4779" s="22">
        <v>11.008279999999999</v>
      </c>
      <c r="G4779" s="18"/>
      <c r="H4779" s="25">
        <v>0.49917614459560544</v>
      </c>
      <c r="I4779" s="26">
        <v>1.3165783217112459</v>
      </c>
      <c r="K4779" s="2">
        <v>-0.27440556898793073</v>
      </c>
      <c r="L4779" s="2"/>
      <c r="M4779" s="9">
        <v>4.150206997853198E-2</v>
      </c>
    </row>
    <row r="4780" spans="1:13">
      <c r="A4780" s="15" t="s">
        <v>56</v>
      </c>
      <c r="B4780" s="1" t="s">
        <v>57</v>
      </c>
      <c r="C4780" t="s">
        <v>58</v>
      </c>
      <c r="D4780" s="1">
        <v>28</v>
      </c>
      <c r="E4780" s="21">
        <v>9.5567033333333331</v>
      </c>
      <c r="F4780" s="22">
        <v>16.229400000000002</v>
      </c>
      <c r="G4780" s="18"/>
      <c r="H4780" s="25">
        <v>1.628046464949124</v>
      </c>
      <c r="I4780" s="26">
        <v>2.5516168423178356</v>
      </c>
      <c r="K4780" s="2">
        <v>0.76402472539186828</v>
      </c>
      <c r="L4780" s="2"/>
      <c r="M4780" s="9">
        <v>2.1044538871678061E-2</v>
      </c>
    </row>
    <row r="4781" spans="1:13">
      <c r="A4781" s="15" t="s">
        <v>10785</v>
      </c>
      <c r="B4781" s="1" t="s">
        <v>10786</v>
      </c>
      <c r="C4781" t="s">
        <v>10787</v>
      </c>
      <c r="D4781" s="1">
        <v>3</v>
      </c>
      <c r="E4781" s="21">
        <v>11.169433333333332</v>
      </c>
      <c r="F4781" s="22">
        <v>15.1492</v>
      </c>
      <c r="G4781" s="18"/>
      <c r="H4781" s="25">
        <v>1.0689323286968797</v>
      </c>
      <c r="I4781" s="26">
        <v>2.2470180706883456</v>
      </c>
      <c r="K4781" s="2">
        <v>0.43968561534824019</v>
      </c>
      <c r="L4781" s="2"/>
      <c r="M4781" s="9">
        <v>4.3702177459451007E-2</v>
      </c>
    </row>
    <row r="4782" spans="1:13">
      <c r="A4782" s="15" t="s">
        <v>19754</v>
      </c>
      <c r="B4782" s="1" t="s">
        <v>19755</v>
      </c>
      <c r="C4782" t="s">
        <v>19756</v>
      </c>
      <c r="D4782" s="1">
        <v>3</v>
      </c>
      <c r="E4782" s="21">
        <v>12.491533333333331</v>
      </c>
      <c r="F4782" s="22">
        <v>14.270099999999999</v>
      </c>
      <c r="G4782" s="18"/>
      <c r="H4782" s="25">
        <v>1.0271784671289277</v>
      </c>
      <c r="I4782" s="26">
        <v>1.9360318979810109</v>
      </c>
      <c r="K4782" s="2">
        <v>0.19204486640784013</v>
      </c>
      <c r="L4782" s="2"/>
      <c r="M4782" s="9">
        <v>0.14945818242618275</v>
      </c>
    </row>
    <row r="4783" spans="1:13">
      <c r="A4783" s="15" t="s">
        <v>10909</v>
      </c>
      <c r="B4783" s="1" t="s">
        <v>10910</v>
      </c>
      <c r="C4783" t="s">
        <v>10911</v>
      </c>
      <c r="D4783" s="1">
        <v>7</v>
      </c>
      <c r="E4783" s="21">
        <v>18.695466666666668</v>
      </c>
      <c r="F4783" s="22">
        <v>6.8150200000000005</v>
      </c>
      <c r="G4783" s="18"/>
      <c r="H4783" s="25">
        <v>3.6667912189451455</v>
      </c>
      <c r="I4783" s="26">
        <v>2.1050101905454013</v>
      </c>
      <c r="K4783" s="2">
        <v>-1.4558986874423054</v>
      </c>
      <c r="L4783" s="2"/>
      <c r="M4783" s="9">
        <v>1.1924388138489833E-2</v>
      </c>
    </row>
    <row r="4784" spans="1:13">
      <c r="A4784" s="15" t="s">
        <v>2375</v>
      </c>
      <c r="B4784" s="1" t="s">
        <v>2376</v>
      </c>
      <c r="C4784" t="s">
        <v>2377</v>
      </c>
      <c r="D4784" s="1">
        <v>35</v>
      </c>
      <c r="E4784" s="21">
        <v>9.4140833333333322</v>
      </c>
      <c r="F4784" s="22">
        <v>17.787633333333336</v>
      </c>
      <c r="G4784" s="18"/>
      <c r="H4784" s="25">
        <v>0.90415490721077962</v>
      </c>
      <c r="I4784" s="26">
        <v>4.5135067080190865</v>
      </c>
      <c r="K4784" s="2">
        <v>0.91798204209741396</v>
      </c>
      <c r="L4784" s="2"/>
      <c r="M4784" s="9">
        <v>3.2590671561665965E-2</v>
      </c>
    </row>
    <row r="4785" spans="1:13">
      <c r="A4785" s="15" t="s">
        <v>4174</v>
      </c>
      <c r="B4785" s="1" t="s">
        <v>4175</v>
      </c>
      <c r="C4785" t="s">
        <v>4176</v>
      </c>
      <c r="D4785" s="1">
        <v>7</v>
      </c>
      <c r="E4785" s="21">
        <v>7.24688</v>
      </c>
      <c r="F4785" s="22">
        <v>18.973033333333333</v>
      </c>
      <c r="G4785" s="18"/>
      <c r="H4785" s="25">
        <v>0.13333455628605814</v>
      </c>
      <c r="I4785" s="26">
        <v>4.347777956995186</v>
      </c>
      <c r="K4785" s="2">
        <v>1.388518439289415</v>
      </c>
      <c r="L4785" s="2"/>
      <c r="M4785" s="9">
        <v>1.3104305326845152E-2</v>
      </c>
    </row>
    <row r="4786" spans="1:13">
      <c r="A4786" s="15" t="s">
        <v>13444</v>
      </c>
      <c r="B4786" s="1" t="s">
        <v>13445</v>
      </c>
      <c r="C4786" t="s">
        <v>13446</v>
      </c>
      <c r="D4786" s="1">
        <v>17</v>
      </c>
      <c r="E4786" s="21">
        <v>9.7355033333333338</v>
      </c>
      <c r="F4786" s="22">
        <v>12.769599999999999</v>
      </c>
      <c r="G4786" s="18"/>
      <c r="H4786" s="25">
        <v>1.1473348927986688</v>
      </c>
      <c r="I4786" s="26">
        <v>1.7879154873762992</v>
      </c>
      <c r="K4786" s="2">
        <v>0.39138585972092649</v>
      </c>
      <c r="L4786" s="2"/>
      <c r="M4786" s="9">
        <v>5.580453548137506E-2</v>
      </c>
    </row>
    <row r="4787" spans="1:13">
      <c r="A4787" s="15" t="s">
        <v>16361</v>
      </c>
      <c r="B4787" s="1" t="s">
        <v>16362</v>
      </c>
      <c r="C4787" t="s">
        <v>16363</v>
      </c>
      <c r="D4787" s="1">
        <v>3</v>
      </c>
      <c r="E4787" s="21">
        <v>10.558109999999999</v>
      </c>
      <c r="F4787" s="22">
        <v>16.889666666666667</v>
      </c>
      <c r="G4787" s="18"/>
      <c r="H4787" s="25">
        <v>1.6975321423466554</v>
      </c>
      <c r="I4787" s="26">
        <v>4.2514714797741968</v>
      </c>
      <c r="K4787" s="2">
        <v>0.67778925352430419</v>
      </c>
      <c r="L4787" s="2"/>
      <c r="M4787" s="9">
        <v>5.9585535315647711E-2</v>
      </c>
    </row>
    <row r="4788" spans="1:13">
      <c r="A4788" s="15" t="s">
        <v>11204</v>
      </c>
      <c r="B4788" s="1" t="s">
        <v>11205</v>
      </c>
      <c r="C4788" t="s">
        <v>11206</v>
      </c>
      <c r="D4788" s="1">
        <v>18</v>
      </c>
      <c r="E4788" s="21">
        <v>14.507966666666666</v>
      </c>
      <c r="F4788" s="22">
        <v>9.3788566666666657</v>
      </c>
      <c r="G4788" s="18"/>
      <c r="H4788" s="25">
        <v>0.63637129361193945</v>
      </c>
      <c r="I4788" s="26">
        <v>2.4412906607844476</v>
      </c>
      <c r="K4788" s="2">
        <v>-0.62936136945843557</v>
      </c>
      <c r="L4788" s="2"/>
      <c r="M4788" s="9">
        <v>2.5257784935690555E-2</v>
      </c>
    </row>
    <row r="4789" spans="1:13">
      <c r="A4789" s="15" t="s">
        <v>2096</v>
      </c>
      <c r="B4789" s="1" t="s">
        <v>2097</v>
      </c>
      <c r="C4789" t="s">
        <v>2098</v>
      </c>
      <c r="D4789" s="1">
        <v>155</v>
      </c>
      <c r="E4789" s="21">
        <v>12.103766666666665</v>
      </c>
      <c r="F4789" s="22">
        <v>15.160933333333332</v>
      </c>
      <c r="G4789" s="18"/>
      <c r="H4789" s="25">
        <v>0.93820081183792126</v>
      </c>
      <c r="I4789" s="26">
        <v>3.1548349470825574</v>
      </c>
      <c r="K4789" s="2">
        <v>0.32490249002261395</v>
      </c>
      <c r="L4789" s="2"/>
      <c r="M4789" s="9">
        <v>0.12184017366069903</v>
      </c>
    </row>
    <row r="4790" spans="1:13">
      <c r="A4790" s="15" t="s">
        <v>17885</v>
      </c>
      <c r="B4790" s="1" t="s">
        <v>17886</v>
      </c>
      <c r="C4790" t="s">
        <v>17887</v>
      </c>
      <c r="D4790" s="1">
        <v>30</v>
      </c>
      <c r="E4790" s="21">
        <v>12.251266666666666</v>
      </c>
      <c r="F4790" s="22">
        <v>11.402136666666665</v>
      </c>
      <c r="G4790" s="18"/>
      <c r="H4790" s="25">
        <v>1.2589878527346217</v>
      </c>
      <c r="I4790" s="26">
        <v>1.4597165533189491</v>
      </c>
      <c r="K4790" s="2">
        <v>-0.10362671923284078</v>
      </c>
      <c r="L4790" s="2"/>
      <c r="M4790" s="9">
        <v>0.27795748354370664</v>
      </c>
    </row>
    <row r="4791" spans="1:13">
      <c r="A4791" s="15" t="s">
        <v>2093</v>
      </c>
      <c r="B4791" s="1" t="s">
        <v>2094</v>
      </c>
      <c r="C4791" t="s">
        <v>2095</v>
      </c>
      <c r="D4791" s="1">
        <v>151</v>
      </c>
      <c r="E4791" s="21">
        <v>11.944866666666668</v>
      </c>
      <c r="F4791" s="22">
        <v>10.841046666666665</v>
      </c>
      <c r="G4791" s="18"/>
      <c r="H4791" s="25">
        <v>1.4935122675536689</v>
      </c>
      <c r="I4791" s="26">
        <v>2.4437370624789665</v>
      </c>
      <c r="K4791" s="2">
        <v>-0.13988669917086113</v>
      </c>
      <c r="L4791" s="2"/>
      <c r="M4791" s="9">
        <v>0.30271114364524926</v>
      </c>
    </row>
    <row r="4792" spans="1:13">
      <c r="A4792" s="15" t="s">
        <v>22455</v>
      </c>
      <c r="B4792" s="1" t="s">
        <v>22456</v>
      </c>
      <c r="C4792" t="s">
        <v>22457</v>
      </c>
      <c r="D4792" s="1">
        <v>1</v>
      </c>
      <c r="E4792" s="21">
        <v>13.840766666666667</v>
      </c>
      <c r="F4792" s="22">
        <v>9.278083333333333</v>
      </c>
      <c r="G4792" s="18"/>
      <c r="H4792" s="25">
        <v>1.7926500839074326</v>
      </c>
      <c r="I4792" s="26">
        <v>3.0764458082068198</v>
      </c>
      <c r="K4792" s="2">
        <v>-0.57702514956856776</v>
      </c>
      <c r="L4792" s="2"/>
      <c r="M4792" s="9">
        <v>6.9254123369949169E-2</v>
      </c>
    </row>
    <row r="4793" spans="1:13">
      <c r="A4793" s="15" t="s">
        <v>1706</v>
      </c>
      <c r="B4793" s="1" t="s">
        <v>1707</v>
      </c>
      <c r="C4793" t="s">
        <v>1708</v>
      </c>
      <c r="D4793" s="1">
        <v>13</v>
      </c>
      <c r="E4793" s="21">
        <v>11.532033333333333</v>
      </c>
      <c r="F4793" s="22">
        <v>14.0336</v>
      </c>
      <c r="G4793" s="18"/>
      <c r="H4793" s="25">
        <v>0.85089808046165771</v>
      </c>
      <c r="I4793" s="26">
        <v>0.50745312098754536</v>
      </c>
      <c r="K4793" s="2">
        <v>0.28323823488228123</v>
      </c>
      <c r="L4793" s="2"/>
      <c r="M4793" s="9">
        <v>1.5268302212537093E-2</v>
      </c>
    </row>
    <row r="4794" spans="1:13">
      <c r="A4794" s="15" t="s">
        <v>7406</v>
      </c>
      <c r="B4794" s="1" t="s">
        <v>7407</v>
      </c>
      <c r="C4794" t="s">
        <v>7408</v>
      </c>
      <c r="D4794" s="1">
        <v>2</v>
      </c>
      <c r="E4794" s="21">
        <v>10.839710000000002</v>
      </c>
      <c r="F4794" s="22">
        <v>15.408166666666666</v>
      </c>
      <c r="G4794" s="18"/>
      <c r="H4794" s="25">
        <v>1.9278260596589016</v>
      </c>
      <c r="I4794" s="26">
        <v>1.315745394570444</v>
      </c>
      <c r="K4794" s="2">
        <v>0.50736905359510454</v>
      </c>
      <c r="L4794" s="2"/>
      <c r="M4794" s="9">
        <v>2.76015132673363E-2</v>
      </c>
    </row>
    <row r="4795" spans="1:13">
      <c r="A4795" s="15" t="s">
        <v>13845</v>
      </c>
      <c r="B4795" s="1" t="s">
        <v>13846</v>
      </c>
      <c r="C4795" t="s">
        <v>13847</v>
      </c>
      <c r="D4795" s="1">
        <v>21</v>
      </c>
      <c r="E4795" s="21">
        <v>11.083633333333333</v>
      </c>
      <c r="F4795" s="22">
        <v>16.103033333333332</v>
      </c>
      <c r="G4795" s="18"/>
      <c r="H4795" s="25">
        <v>0.28703714626043259</v>
      </c>
      <c r="I4795" s="26">
        <v>3.5072414763362527</v>
      </c>
      <c r="K4795" s="2">
        <v>0.53890158509050912</v>
      </c>
      <c r="L4795" s="2"/>
      <c r="M4795" s="9">
        <v>5.598409453569133E-2</v>
      </c>
    </row>
    <row r="4796" spans="1:13">
      <c r="A4796" s="15" t="s">
        <v>9667</v>
      </c>
      <c r="B4796" s="1" t="s">
        <v>9668</v>
      </c>
      <c r="C4796" t="s">
        <v>9669</v>
      </c>
      <c r="D4796" s="1">
        <v>32</v>
      </c>
      <c r="E4796" s="21">
        <v>14.555733333333334</v>
      </c>
      <c r="F4796" s="22">
        <v>8.9091533333333341</v>
      </c>
      <c r="G4796" s="18"/>
      <c r="H4796" s="25">
        <v>2.8234727488207292</v>
      </c>
      <c r="I4796" s="26">
        <v>3.1174829542811162</v>
      </c>
      <c r="K4796" s="2">
        <v>-0.70822728656828648</v>
      </c>
      <c r="L4796" s="2"/>
      <c r="M4796" s="9">
        <v>6.3270451133889086E-2</v>
      </c>
    </row>
    <row r="4797" spans="1:13">
      <c r="A4797" s="15" t="s">
        <v>10800</v>
      </c>
      <c r="B4797" s="1" t="s">
        <v>10801</v>
      </c>
      <c r="C4797" t="s">
        <v>10802</v>
      </c>
      <c r="D4797" s="1">
        <v>3</v>
      </c>
      <c r="E4797" s="21">
        <v>12.100033333333334</v>
      </c>
      <c r="F4797" s="22">
        <v>11.9634</v>
      </c>
      <c r="G4797" s="18"/>
      <c r="H4797" s="25">
        <v>1.3456143219114958</v>
      </c>
      <c r="I4797" s="26">
        <v>0.62659502072710438</v>
      </c>
      <c r="K4797" s="2">
        <v>-1.6383559912762091E-2</v>
      </c>
      <c r="L4797" s="2"/>
      <c r="M4797" s="9">
        <v>0.45146771335381436</v>
      </c>
    </row>
    <row r="4798" spans="1:13">
      <c r="A4798" s="15" t="s">
        <v>6308</v>
      </c>
      <c r="B4798" s="1" t="s">
        <v>6309</v>
      </c>
      <c r="C4798" t="s">
        <v>6310</v>
      </c>
      <c r="D4798" s="1">
        <v>12</v>
      </c>
      <c r="E4798" s="21">
        <v>13.153933333333333</v>
      </c>
      <c r="F4798" s="22">
        <v>15.545266666666668</v>
      </c>
      <c r="G4798" s="18"/>
      <c r="H4798" s="25">
        <v>1.6549586228463118</v>
      </c>
      <c r="I4798" s="26">
        <v>4.5547578270785465</v>
      </c>
      <c r="K4798" s="2">
        <v>0.24098110162818104</v>
      </c>
      <c r="L4798" s="2"/>
      <c r="M4798" s="9">
        <v>0.25510512544855385</v>
      </c>
    </row>
    <row r="4799" spans="1:13">
      <c r="A4799" s="15" t="s">
        <v>23486</v>
      </c>
      <c r="B4799" s="1"/>
      <c r="C4799" t="s">
        <v>23487</v>
      </c>
      <c r="D4799" s="1">
        <v>1</v>
      </c>
      <c r="E4799" s="21">
        <v>15.371033333333335</v>
      </c>
      <c r="F4799" s="22">
        <v>8.8017666666666674</v>
      </c>
      <c r="G4799" s="18"/>
      <c r="H4799" s="25">
        <v>2.1993990936920262</v>
      </c>
      <c r="I4799" s="26">
        <v>1.9424983506899827</v>
      </c>
      <c r="K4799" s="2">
        <v>-0.80434912317627039</v>
      </c>
      <c r="L4799" s="2"/>
      <c r="M4799" s="9">
        <v>2.0270732650751574E-2</v>
      </c>
    </row>
    <row r="4800" spans="1:13">
      <c r="A4800" s="15" t="s">
        <v>14544</v>
      </c>
      <c r="B4800" s="1" t="s">
        <v>14545</v>
      </c>
      <c r="C4800" t="s">
        <v>14546</v>
      </c>
      <c r="D4800" s="1">
        <v>11</v>
      </c>
      <c r="E4800" s="21">
        <v>11.076066666666668</v>
      </c>
      <c r="F4800" s="22">
        <v>15.484733333333333</v>
      </c>
      <c r="G4800" s="18"/>
      <c r="H4800" s="25">
        <v>7.377196847945254E-2</v>
      </c>
      <c r="I4800" s="26">
        <v>2.8230032258807856</v>
      </c>
      <c r="K4800" s="2">
        <v>0.48340089579383994</v>
      </c>
      <c r="L4800" s="2"/>
      <c r="M4800" s="9">
        <v>4.5953505825865409E-2</v>
      </c>
    </row>
    <row r="4801" spans="1:13">
      <c r="A4801" s="15" t="s">
        <v>22798</v>
      </c>
      <c r="B4801" s="1" t="s">
        <v>22799</v>
      </c>
      <c r="C4801" t="s">
        <v>22800</v>
      </c>
      <c r="D4801" s="1">
        <v>2</v>
      </c>
      <c r="E4801" s="21">
        <v>15.444400000000002</v>
      </c>
      <c r="F4801" s="22">
        <v>13.323593333333333</v>
      </c>
      <c r="G4801" s="18"/>
      <c r="H4801" s="25">
        <v>6.0306376536813975</v>
      </c>
      <c r="I4801" s="26">
        <v>3.3607388190892449</v>
      </c>
      <c r="K4801" s="2">
        <v>-0.21310059931640213</v>
      </c>
      <c r="L4801" s="2"/>
      <c r="M4801" s="9">
        <v>0.34026801633723125</v>
      </c>
    </row>
    <row r="4802" spans="1:13">
      <c r="A4802" s="15" t="s">
        <v>3662</v>
      </c>
      <c r="B4802" s="1" t="s">
        <v>3663</v>
      </c>
      <c r="C4802" t="s">
        <v>3664</v>
      </c>
      <c r="D4802" s="1">
        <v>17</v>
      </c>
      <c r="E4802" s="21">
        <v>9.623683333333334</v>
      </c>
      <c r="F4802" s="22">
        <v>18.170966666666668</v>
      </c>
      <c r="G4802" s="18"/>
      <c r="H4802" s="25">
        <v>0.75450216754714061</v>
      </c>
      <c r="I4802" s="26">
        <v>5.2043810057809266</v>
      </c>
      <c r="K4802" s="2">
        <v>0.91697409408405017</v>
      </c>
      <c r="L4802" s="2"/>
      <c r="M4802" s="9">
        <v>4.224031510905471E-2</v>
      </c>
    </row>
    <row r="4803" spans="1:13">
      <c r="A4803" s="15" t="s">
        <v>5197</v>
      </c>
      <c r="B4803" s="1" t="s">
        <v>5198</v>
      </c>
      <c r="C4803" t="s">
        <v>5199</v>
      </c>
      <c r="D4803" s="1">
        <v>6</v>
      </c>
      <c r="E4803" s="21">
        <v>13.324166666666668</v>
      </c>
      <c r="F4803" s="22">
        <v>13.502066666666666</v>
      </c>
      <c r="G4803" s="18"/>
      <c r="H4803" s="25">
        <v>0.74506972380666003</v>
      </c>
      <c r="I4803" s="26">
        <v>1.8018003949753636</v>
      </c>
      <c r="K4803" s="2">
        <v>1.9134942058861619E-2</v>
      </c>
      <c r="L4803" s="2"/>
      <c r="M4803" s="9">
        <v>0.45193887674773447</v>
      </c>
    </row>
    <row r="4804" spans="1:13">
      <c r="A4804" s="15" t="s">
        <v>1958</v>
      </c>
      <c r="B4804" s="1" t="s">
        <v>1959</v>
      </c>
      <c r="C4804" t="s">
        <v>1960</v>
      </c>
      <c r="D4804" s="1">
        <v>35</v>
      </c>
      <c r="E4804" s="21">
        <v>10.450760000000001</v>
      </c>
      <c r="F4804" s="22">
        <v>13.384666666666666</v>
      </c>
      <c r="G4804" s="18"/>
      <c r="H4804" s="25">
        <v>1.0686910595677315</v>
      </c>
      <c r="I4804" s="26">
        <v>0.44845970090224724</v>
      </c>
      <c r="K4804" s="2">
        <v>0.35697334861023872</v>
      </c>
      <c r="L4804" s="2"/>
      <c r="M4804" s="9">
        <v>1.519837084466742E-2</v>
      </c>
    </row>
    <row r="4805" spans="1:13">
      <c r="A4805" s="15" t="s">
        <v>581</v>
      </c>
      <c r="B4805" s="1" t="s">
        <v>579</v>
      </c>
      <c r="C4805" t="s">
        <v>580</v>
      </c>
      <c r="D4805" s="1">
        <v>13</v>
      </c>
      <c r="E4805" s="21">
        <v>12.081333333333333</v>
      </c>
      <c r="F4805" s="22">
        <v>17.728466666666666</v>
      </c>
      <c r="G4805" s="18"/>
      <c r="H4805" s="25">
        <v>0.83612114752189659</v>
      </c>
      <c r="I4805" s="26">
        <v>6.5637124139722482</v>
      </c>
      <c r="K4805" s="2">
        <v>0.55328807934163837</v>
      </c>
      <c r="L4805" s="2"/>
      <c r="M4805" s="9">
        <v>0.13893000783030127</v>
      </c>
    </row>
    <row r="4806" spans="1:13">
      <c r="A4806" s="15" t="s">
        <v>3012</v>
      </c>
      <c r="B4806" s="1" t="s">
        <v>3007</v>
      </c>
      <c r="C4806" t="s">
        <v>3013</v>
      </c>
      <c r="D4806" s="1">
        <v>2</v>
      </c>
      <c r="E4806" s="21">
        <v>10.942366666666667</v>
      </c>
      <c r="F4806" s="22">
        <v>10.321706666666666</v>
      </c>
      <c r="G4806" s="18"/>
      <c r="H4806" s="25">
        <v>2.8238777564429576</v>
      </c>
      <c r="I4806" s="26">
        <v>2.4774045572197849</v>
      </c>
      <c r="K4806" s="2">
        <v>-8.4243268504710297E-2</v>
      </c>
      <c r="L4806" s="2"/>
      <c r="M4806" s="9">
        <v>0.41326362250238824</v>
      </c>
    </row>
    <row r="4807" spans="1:13">
      <c r="A4807" s="15" t="s">
        <v>8735</v>
      </c>
      <c r="B4807" s="1" t="s">
        <v>8736</v>
      </c>
      <c r="C4807" t="s">
        <v>8737</v>
      </c>
      <c r="D4807" s="1">
        <v>3</v>
      </c>
      <c r="E4807" s="21">
        <v>13.205966666666669</v>
      </c>
      <c r="F4807" s="22">
        <v>11.495666666666667</v>
      </c>
      <c r="G4807" s="18"/>
      <c r="H4807" s="25">
        <v>0.50116245203859167</v>
      </c>
      <c r="I4807" s="26">
        <v>0.72306356797541183</v>
      </c>
      <c r="K4807" s="2">
        <v>-0.20009977504095317</v>
      </c>
      <c r="L4807" s="2"/>
      <c r="M4807" s="9">
        <v>2.7997464057156099E-2</v>
      </c>
    </row>
    <row r="4808" spans="1:13">
      <c r="A4808" s="15" t="s">
        <v>18547</v>
      </c>
      <c r="B4808" s="1" t="s">
        <v>18548</v>
      </c>
      <c r="C4808" t="s">
        <v>18549</v>
      </c>
      <c r="D4808" s="1">
        <v>6</v>
      </c>
      <c r="E4808" s="21">
        <v>12.131666666666666</v>
      </c>
      <c r="F4808" s="22">
        <v>11.043093333333333</v>
      </c>
      <c r="G4808" s="18"/>
      <c r="H4808" s="25">
        <v>1.5936678146130054</v>
      </c>
      <c r="I4808" s="26">
        <v>1.0681671461589397</v>
      </c>
      <c r="K4808" s="2">
        <v>-0.13563341480707455</v>
      </c>
      <c r="L4808" s="2"/>
      <c r="M4808" s="9">
        <v>0.22527705481546936</v>
      </c>
    </row>
    <row r="4809" spans="1:13">
      <c r="A4809" s="15" t="s">
        <v>6383</v>
      </c>
      <c r="B4809" s="1" t="s">
        <v>6384</v>
      </c>
      <c r="C4809" t="s">
        <v>6385</v>
      </c>
      <c r="D4809" s="1">
        <v>8</v>
      </c>
      <c r="E4809" s="21">
        <v>5.6709500000000004</v>
      </c>
      <c r="F4809" s="22">
        <v>12.518396666666666</v>
      </c>
      <c r="G4809" s="18"/>
      <c r="H4809" s="25">
        <v>0.81593794053224578</v>
      </c>
      <c r="I4809" s="26">
        <v>3.9564640196813836</v>
      </c>
      <c r="K4809" s="2">
        <v>1.1423874549384609</v>
      </c>
      <c r="L4809" s="2"/>
      <c r="M4809" s="9">
        <v>3.8354505634155468E-2</v>
      </c>
    </row>
    <row r="4810" spans="1:13">
      <c r="A4810" s="15" t="s">
        <v>5033</v>
      </c>
      <c r="B4810" s="1" t="s">
        <v>5034</v>
      </c>
      <c r="C4810" t="s">
        <v>5035</v>
      </c>
      <c r="D4810" s="1">
        <v>11</v>
      </c>
      <c r="E4810" s="21">
        <v>13.230933333333335</v>
      </c>
      <c r="F4810" s="22">
        <v>12.7522</v>
      </c>
      <c r="G4810" s="18"/>
      <c r="H4810" s="25">
        <v>0.89566396786592517</v>
      </c>
      <c r="I4810" s="26">
        <v>0.7921534510434195</v>
      </c>
      <c r="K4810" s="2">
        <v>-5.3168674229950773E-2</v>
      </c>
      <c r="L4810" s="2"/>
      <c r="M4810" s="9">
        <v>0.29614671273094573</v>
      </c>
    </row>
    <row r="4811" spans="1:13">
      <c r="A4811" s="15" t="s">
        <v>15989</v>
      </c>
      <c r="B4811" s="1" t="s">
        <v>15990</v>
      </c>
      <c r="C4811" t="s">
        <v>15991</v>
      </c>
      <c r="D4811" s="1">
        <v>6</v>
      </c>
      <c r="E4811" s="21">
        <v>16.312333333333335</v>
      </c>
      <c r="F4811" s="22">
        <v>15.222253333333333</v>
      </c>
      <c r="G4811" s="18"/>
      <c r="H4811" s="25">
        <v>4.9083653056117624</v>
      </c>
      <c r="I4811" s="26">
        <v>6.6790595673742414</v>
      </c>
      <c r="K4811" s="2">
        <v>-9.9781226226358474E-2</v>
      </c>
      <c r="L4811" s="2"/>
      <c r="M4811" s="9">
        <v>0.4306299296985982</v>
      </c>
    </row>
    <row r="4812" spans="1:13">
      <c r="A4812" s="15" t="s">
        <v>8517</v>
      </c>
      <c r="B4812" s="1" t="s">
        <v>8518</v>
      </c>
      <c r="C4812" t="s">
        <v>8519</v>
      </c>
      <c r="D4812" s="1">
        <v>2</v>
      </c>
      <c r="E4812" s="21">
        <v>12.382533333333333</v>
      </c>
      <c r="F4812" s="22">
        <v>14.970533333333334</v>
      </c>
      <c r="G4812" s="18"/>
      <c r="H4812" s="25">
        <v>1.3019983730148563</v>
      </c>
      <c r="I4812" s="26">
        <v>3.1678674803932898</v>
      </c>
      <c r="K4812" s="2">
        <v>0.27381911444109058</v>
      </c>
      <c r="L4812" s="2"/>
      <c r="M4812" s="9">
        <v>0.16428156514502978</v>
      </c>
    </row>
    <row r="4813" spans="1:13">
      <c r="A4813" s="15" t="s">
        <v>92</v>
      </c>
      <c r="B4813" s="1" t="s">
        <v>93</v>
      </c>
      <c r="C4813" t="s">
        <v>94</v>
      </c>
      <c r="D4813" s="1">
        <v>36</v>
      </c>
      <c r="E4813" s="21">
        <v>12.062766666666667</v>
      </c>
      <c r="F4813" s="22">
        <v>11.558586666666669</v>
      </c>
      <c r="G4813" s="18"/>
      <c r="H4813" s="25">
        <v>1.0560932218953647</v>
      </c>
      <c r="I4813" s="26">
        <v>1.6054012191764779</v>
      </c>
      <c r="K4813" s="2">
        <v>-6.1595833610139199E-2</v>
      </c>
      <c r="L4813" s="2"/>
      <c r="M4813" s="9">
        <v>0.36258181323825778</v>
      </c>
    </row>
    <row r="4814" spans="1:13">
      <c r="A4814" s="15" t="s">
        <v>3567</v>
      </c>
      <c r="B4814" s="1" t="s">
        <v>3568</v>
      </c>
      <c r="C4814" t="s">
        <v>3569</v>
      </c>
      <c r="D4814" s="1">
        <v>7</v>
      </c>
      <c r="E4814" s="21">
        <v>10.153446666666667</v>
      </c>
      <c r="F4814" s="22">
        <v>15.884333333333336</v>
      </c>
      <c r="G4814" s="18"/>
      <c r="H4814" s="25">
        <v>1.0214673106043746</v>
      </c>
      <c r="I4814" s="26">
        <v>2.5737290928404333</v>
      </c>
      <c r="K4814" s="2">
        <v>0.64563499666668844</v>
      </c>
      <c r="L4814" s="2"/>
      <c r="M4814" s="9">
        <v>2.4277233459407566E-2</v>
      </c>
    </row>
    <row r="4815" spans="1:13">
      <c r="A4815" s="15" t="s">
        <v>15631</v>
      </c>
      <c r="B4815" s="1" t="s">
        <v>15632</v>
      </c>
      <c r="C4815" t="s">
        <v>15633</v>
      </c>
      <c r="D4815" s="1">
        <v>12</v>
      </c>
      <c r="E4815" s="21">
        <v>10.843523333333332</v>
      </c>
      <c r="F4815" s="22">
        <v>16.363266666666664</v>
      </c>
      <c r="G4815" s="18"/>
      <c r="H4815" s="25">
        <v>2.6846988046396159</v>
      </c>
      <c r="I4815" s="26">
        <v>3.7703686720708585</v>
      </c>
      <c r="K4815" s="2">
        <v>0.59362718746237353</v>
      </c>
      <c r="L4815" s="2"/>
      <c r="M4815" s="9">
        <v>7.917847158623878E-2</v>
      </c>
    </row>
    <row r="4816" spans="1:13">
      <c r="A4816" s="15" t="s">
        <v>852</v>
      </c>
      <c r="B4816" s="1" t="s">
        <v>853</v>
      </c>
      <c r="C4816" t="s">
        <v>854</v>
      </c>
      <c r="D4816" s="1">
        <v>2</v>
      </c>
      <c r="E4816" s="21">
        <v>11.493733333333333</v>
      </c>
      <c r="F4816" s="22">
        <v>13.985566666666665</v>
      </c>
      <c r="G4816" s="18"/>
      <c r="H4816" s="25">
        <v>0.89111638035294427</v>
      </c>
      <c r="I4816" s="26">
        <v>0.15730512812153685</v>
      </c>
      <c r="K4816" s="2">
        <v>0.28309122742567588</v>
      </c>
      <c r="L4816" s="2"/>
      <c r="M4816" s="9">
        <v>1.2504096866362309E-2</v>
      </c>
    </row>
    <row r="4817" spans="1:13">
      <c r="A4817" s="15" t="s">
        <v>11245</v>
      </c>
      <c r="B4817" s="1" t="s">
        <v>11246</v>
      </c>
      <c r="C4817" t="s">
        <v>11247</v>
      </c>
      <c r="D4817" s="1">
        <v>49</v>
      </c>
      <c r="E4817" s="21">
        <v>2.892713333333333</v>
      </c>
      <c r="F4817" s="22">
        <v>28.239699999999999</v>
      </c>
      <c r="G4817" s="18"/>
      <c r="H4817" s="25">
        <v>6.3075301294035241E-2</v>
      </c>
      <c r="I4817" s="26">
        <v>13.318188474788903</v>
      </c>
      <c r="K4817" s="2">
        <v>3.2872294974511544</v>
      </c>
      <c r="L4817" s="2"/>
      <c r="M4817" s="9">
        <v>2.9400282774584161E-2</v>
      </c>
    </row>
    <row r="4818" spans="1:13">
      <c r="A4818" s="15" t="s">
        <v>23396</v>
      </c>
      <c r="B4818" s="1" t="s">
        <v>23397</v>
      </c>
      <c r="C4818" t="s">
        <v>23398</v>
      </c>
      <c r="D4818" s="1">
        <v>1</v>
      </c>
      <c r="E4818" s="21">
        <v>9.5280500000000004</v>
      </c>
      <c r="F4818" s="22">
        <v>16.433433333333333</v>
      </c>
      <c r="G4818" s="18"/>
      <c r="H4818" s="25">
        <v>1.8622627452913338</v>
      </c>
      <c r="I4818" s="26">
        <v>2.8484073748909866</v>
      </c>
      <c r="K4818" s="2">
        <v>0.7863810358200426</v>
      </c>
      <c r="L4818" s="2"/>
      <c r="M4818" s="9">
        <v>2.5374052234083851E-2</v>
      </c>
    </row>
    <row r="4819" spans="1:13">
      <c r="A4819" s="15" t="s">
        <v>23255</v>
      </c>
      <c r="B4819" s="1" t="s">
        <v>23256</v>
      </c>
      <c r="C4819" t="s">
        <v>23257</v>
      </c>
      <c r="D4819" s="1">
        <v>1</v>
      </c>
      <c r="E4819" s="21">
        <v>10.997813333333333</v>
      </c>
      <c r="F4819" s="22">
        <v>15.796999999999999</v>
      </c>
      <c r="G4819" s="18"/>
      <c r="H4819" s="25">
        <v>2.1324390430990792</v>
      </c>
      <c r="I4819" s="26">
        <v>3.1963566571958193</v>
      </c>
      <c r="K4819" s="2">
        <v>0.52243389800095874</v>
      </c>
      <c r="L4819" s="2"/>
      <c r="M4819" s="9">
        <v>7.2673094610983272E-2</v>
      </c>
    </row>
    <row r="4820" spans="1:13">
      <c r="A4820" s="15" t="s">
        <v>14279</v>
      </c>
      <c r="B4820" s="1" t="s">
        <v>14280</v>
      </c>
      <c r="C4820" t="s">
        <v>14281</v>
      </c>
      <c r="D4820" s="1">
        <v>4</v>
      </c>
      <c r="E4820" s="21">
        <v>16.884533333333334</v>
      </c>
      <c r="F4820" s="22">
        <v>8.0693966666666679</v>
      </c>
      <c r="G4820" s="18"/>
      <c r="H4820" s="25">
        <v>3.7680628781024041</v>
      </c>
      <c r="I4820" s="26">
        <v>2.4078819047937823</v>
      </c>
      <c r="K4820" s="2">
        <v>-1.0651695905681182</v>
      </c>
      <c r="L4820" s="2"/>
      <c r="M4820" s="9">
        <v>2.7136042367148797E-2</v>
      </c>
    </row>
    <row r="4821" spans="1:13">
      <c r="A4821" s="15" t="s">
        <v>14261</v>
      </c>
      <c r="B4821" s="1" t="s">
        <v>14262</v>
      </c>
      <c r="C4821" t="s">
        <v>14263</v>
      </c>
      <c r="D4821" s="1">
        <v>7</v>
      </c>
      <c r="E4821" s="21">
        <v>14.978200000000001</v>
      </c>
      <c r="F4821" s="22">
        <v>9.1942266666666672</v>
      </c>
      <c r="G4821" s="18"/>
      <c r="H4821" s="25">
        <v>2.1321747512809375</v>
      </c>
      <c r="I4821" s="26">
        <v>2.2020089800982534</v>
      </c>
      <c r="K4821" s="2">
        <v>-0.70406412015059405</v>
      </c>
      <c r="L4821" s="2"/>
      <c r="M4821" s="9">
        <v>2.9969435190736686E-2</v>
      </c>
    </row>
    <row r="4822" spans="1:13">
      <c r="A4822" s="15" t="s">
        <v>10396</v>
      </c>
      <c r="B4822" s="1" t="s">
        <v>10397</v>
      </c>
      <c r="C4822" t="s">
        <v>10398</v>
      </c>
      <c r="D4822" s="1">
        <v>25</v>
      </c>
      <c r="E4822" s="21">
        <v>13.114866666666666</v>
      </c>
      <c r="F4822" s="22">
        <v>11.075166666666666</v>
      </c>
      <c r="G4822" s="18"/>
      <c r="H4822" s="25">
        <v>0.1111355178749498</v>
      </c>
      <c r="I4822" s="26">
        <v>1.0952886255838377</v>
      </c>
      <c r="K4822" s="2">
        <v>-0.24387473080051558</v>
      </c>
      <c r="L4822" s="2"/>
      <c r="M4822" s="9">
        <v>3.1253277768590153E-2</v>
      </c>
    </row>
    <row r="4823" spans="1:13">
      <c r="A4823" s="15" t="s">
        <v>22431</v>
      </c>
      <c r="B4823" s="1" t="s">
        <v>22432</v>
      </c>
      <c r="C4823" t="s">
        <v>22433</v>
      </c>
      <c r="D4823" s="1">
        <v>4</v>
      </c>
      <c r="E4823" s="21">
        <v>13.692933333333334</v>
      </c>
      <c r="F4823" s="22">
        <v>10.343926666666666</v>
      </c>
      <c r="G4823" s="18"/>
      <c r="H4823" s="25">
        <v>3.2932729652024459</v>
      </c>
      <c r="I4823" s="26">
        <v>1.869775946506248</v>
      </c>
      <c r="K4823" s="2">
        <v>-0.40464758502746045</v>
      </c>
      <c r="L4823" s="2"/>
      <c r="M4823" s="9">
        <v>0.13156487078655518</v>
      </c>
    </row>
    <row r="4824" spans="1:13">
      <c r="A4824" s="15" t="s">
        <v>319</v>
      </c>
      <c r="B4824" s="1" t="s">
        <v>320</v>
      </c>
      <c r="C4824" t="s">
        <v>321</v>
      </c>
      <c r="D4824" s="1">
        <v>56</v>
      </c>
      <c r="E4824" s="21">
        <v>11.52079</v>
      </c>
      <c r="F4824" s="22">
        <v>12.155266666666668</v>
      </c>
      <c r="G4824" s="18"/>
      <c r="H4824" s="25">
        <v>1.5079957245628965</v>
      </c>
      <c r="I4824" s="26">
        <v>0.5299960597337805</v>
      </c>
      <c r="K4824" s="2">
        <v>7.734189587875677E-2</v>
      </c>
      <c r="L4824" s="2"/>
      <c r="M4824" s="9">
        <v>0.29757987349676079</v>
      </c>
    </row>
    <row r="4825" spans="1:13">
      <c r="A4825" s="15" t="s">
        <v>3797</v>
      </c>
      <c r="B4825" s="1" t="s">
        <v>3798</v>
      </c>
      <c r="C4825" t="s">
        <v>3799</v>
      </c>
      <c r="D4825" s="1">
        <v>2</v>
      </c>
      <c r="E4825" s="21">
        <v>14.164259999999999</v>
      </c>
      <c r="F4825" s="22">
        <v>8.9946000000000002</v>
      </c>
      <c r="G4825" s="18"/>
      <c r="H4825" s="25">
        <v>11.193741185984246</v>
      </c>
      <c r="I4825" s="26">
        <v>2.6342091375591283</v>
      </c>
      <c r="K4825" s="2">
        <v>-0.65512420153921447</v>
      </c>
      <c r="L4825" s="2"/>
      <c r="M4825" s="9">
        <v>0.27404208492316529</v>
      </c>
    </row>
    <row r="4826" spans="1:13">
      <c r="A4826" s="15" t="s">
        <v>17452</v>
      </c>
      <c r="B4826" s="1" t="s">
        <v>17453</v>
      </c>
      <c r="C4826" t="s">
        <v>17454</v>
      </c>
      <c r="D4826" s="1">
        <v>3</v>
      </c>
      <c r="E4826" s="21">
        <v>8.7665266666666675</v>
      </c>
      <c r="F4826" s="22">
        <v>17.027100000000001</v>
      </c>
      <c r="G4826" s="18"/>
      <c r="H4826" s="25">
        <v>0.6022384063087749</v>
      </c>
      <c r="I4826" s="26">
        <v>3.0681270720098976</v>
      </c>
      <c r="K4826" s="2">
        <v>0.95775548146040257</v>
      </c>
      <c r="L4826" s="2"/>
      <c r="M4826" s="9">
        <v>1.3759362948795919E-2</v>
      </c>
    </row>
    <row r="4827" spans="1:13">
      <c r="A4827" s="15" t="s">
        <v>606</v>
      </c>
      <c r="B4827" s="1" t="s">
        <v>591</v>
      </c>
      <c r="C4827" t="s">
        <v>607</v>
      </c>
      <c r="D4827" s="1">
        <v>5</v>
      </c>
      <c r="E4827" s="21">
        <v>8.1759266666666672</v>
      </c>
      <c r="F4827" s="22">
        <v>10.916046666666666</v>
      </c>
      <c r="G4827" s="18"/>
      <c r="H4827" s="25">
        <v>1.9277720787824841</v>
      </c>
      <c r="I4827" s="26">
        <v>5.5651632113113543</v>
      </c>
      <c r="K4827" s="2">
        <v>0.41699630602800603</v>
      </c>
      <c r="L4827" s="2"/>
      <c r="M4827" s="9">
        <v>0.26721732459346181</v>
      </c>
    </row>
    <row r="4828" spans="1:13">
      <c r="A4828" s="15" t="s">
        <v>1187</v>
      </c>
      <c r="B4828" s="1" t="s">
        <v>1188</v>
      </c>
      <c r="C4828" t="s">
        <v>1189</v>
      </c>
      <c r="D4828" s="1">
        <v>10</v>
      </c>
      <c r="E4828" s="21">
        <v>7.5960499999999991</v>
      </c>
      <c r="F4828" s="22">
        <v>18.228533333333335</v>
      </c>
      <c r="G4828" s="18"/>
      <c r="H4828" s="25">
        <v>1.1274888393682669</v>
      </c>
      <c r="I4828" s="26">
        <v>3.7247232881562278</v>
      </c>
      <c r="K4828" s="2">
        <v>1.2628771799110841</v>
      </c>
      <c r="L4828" s="2"/>
      <c r="M4828" s="9">
        <v>1.2708398422163404E-2</v>
      </c>
    </row>
    <row r="4829" spans="1:13">
      <c r="A4829" s="15" t="s">
        <v>20015</v>
      </c>
      <c r="B4829" s="1" t="s">
        <v>20016</v>
      </c>
      <c r="C4829" t="s">
        <v>20017</v>
      </c>
      <c r="D4829" s="1">
        <v>1</v>
      </c>
      <c r="E4829" s="21">
        <v>1.7269103333333333</v>
      </c>
      <c r="F4829" s="22">
        <v>15.226266666666668</v>
      </c>
      <c r="G4829" s="18"/>
      <c r="H4829" s="25">
        <v>0.71813980349952389</v>
      </c>
      <c r="I4829" s="26">
        <v>4.527953569034616</v>
      </c>
      <c r="K4829" s="2">
        <v>3.140297169694847</v>
      </c>
      <c r="L4829" s="2"/>
      <c r="M4829" s="9">
        <v>1.083099112086505E-2</v>
      </c>
    </row>
    <row r="4830" spans="1:13">
      <c r="A4830" s="15" t="s">
        <v>4777</v>
      </c>
      <c r="B4830" s="1" t="s">
        <v>4773</v>
      </c>
      <c r="C4830" t="s">
        <v>4776</v>
      </c>
      <c r="D4830" s="1">
        <v>1</v>
      </c>
      <c r="E4830" s="21">
        <v>10.34052</v>
      </c>
      <c r="F4830" s="22">
        <v>12.4293</v>
      </c>
      <c r="G4830" s="18"/>
      <c r="H4830" s="25">
        <v>1.1882466659747046</v>
      </c>
      <c r="I4830" s="26">
        <v>1.8316774634197874</v>
      </c>
      <c r="K4830" s="2">
        <v>0.26543631104579707</v>
      </c>
      <c r="L4830" s="2"/>
      <c r="M4830" s="9">
        <v>0.11610995846571946</v>
      </c>
    </row>
    <row r="4831" spans="1:13">
      <c r="A4831" s="15" t="s">
        <v>21847</v>
      </c>
      <c r="B4831" s="1" t="s">
        <v>21848</v>
      </c>
      <c r="C4831" t="s">
        <v>21849</v>
      </c>
      <c r="D4831" s="1">
        <v>1</v>
      </c>
      <c r="E4831" s="21">
        <v>14.663533333333334</v>
      </c>
      <c r="F4831" s="22">
        <v>9.4684200000000001</v>
      </c>
      <c r="G4831" s="18"/>
      <c r="H4831" s="25">
        <v>1.1471959480983767</v>
      </c>
      <c r="I4831" s="26">
        <v>2.2968069825738544</v>
      </c>
      <c r="K4831" s="2">
        <v>-0.6310371703344495</v>
      </c>
      <c r="L4831" s="2"/>
      <c r="M4831" s="9">
        <v>2.5498232074245317E-2</v>
      </c>
    </row>
    <row r="4832" spans="1:13">
      <c r="A4832" s="15" t="s">
        <v>4796</v>
      </c>
      <c r="B4832" s="1" t="s">
        <v>4797</v>
      </c>
      <c r="C4832" t="s">
        <v>4798</v>
      </c>
      <c r="D4832" s="1">
        <v>12</v>
      </c>
      <c r="E4832" s="21">
        <v>12.026866666666669</v>
      </c>
      <c r="F4832" s="22">
        <v>17.024366666666666</v>
      </c>
      <c r="G4832" s="18"/>
      <c r="H4832" s="25">
        <v>1.3210366018143984</v>
      </c>
      <c r="I4832" s="26">
        <v>5.6979981277053211</v>
      </c>
      <c r="K4832" s="2">
        <v>0.50134029942576552</v>
      </c>
      <c r="L4832" s="2"/>
      <c r="M4832" s="9">
        <v>0.13875345720793708</v>
      </c>
    </row>
    <row r="4833" spans="1:13">
      <c r="A4833" s="15" t="s">
        <v>6455</v>
      </c>
      <c r="B4833" s="1"/>
      <c r="C4833" t="s">
        <v>6456</v>
      </c>
      <c r="D4833" s="1">
        <v>7</v>
      </c>
      <c r="E4833" s="21">
        <v>14.1609</v>
      </c>
      <c r="F4833" s="22">
        <v>10.617686666666668</v>
      </c>
      <c r="G4833" s="18"/>
      <c r="H4833" s="25">
        <v>1.1286407621559655</v>
      </c>
      <c r="I4833" s="26">
        <v>1.1915299385803673</v>
      </c>
      <c r="K4833" s="2">
        <v>-0.41544348668753722</v>
      </c>
      <c r="L4833" s="2"/>
      <c r="M4833" s="9">
        <v>2.2085108878041014E-2</v>
      </c>
    </row>
    <row r="4834" spans="1:13">
      <c r="A4834" s="15" t="s">
        <v>20721</v>
      </c>
      <c r="B4834" s="1" t="s">
        <v>20722</v>
      </c>
      <c r="C4834" t="s">
        <v>20723</v>
      </c>
      <c r="D4834" s="1">
        <v>7</v>
      </c>
      <c r="E4834" s="21">
        <v>9.1949633333333338</v>
      </c>
      <c r="F4834" s="22">
        <v>9.5813266666666674</v>
      </c>
      <c r="G4834" s="18"/>
      <c r="H4834" s="25">
        <v>3.2554497781770984</v>
      </c>
      <c r="I4834" s="26">
        <v>1.8919773288634676</v>
      </c>
      <c r="K4834" s="2">
        <v>5.938160916756352E-2</v>
      </c>
      <c r="L4834" s="2"/>
      <c r="M4834" s="9">
        <v>0.44593766485997366</v>
      </c>
    </row>
    <row r="4835" spans="1:13">
      <c r="A4835" s="15" t="s">
        <v>11277</v>
      </c>
      <c r="B4835" s="1" t="s">
        <v>11278</v>
      </c>
      <c r="C4835" t="s">
        <v>11279</v>
      </c>
      <c r="D4835" s="1">
        <v>5</v>
      </c>
      <c r="E4835" s="21">
        <v>11.518866666666666</v>
      </c>
      <c r="F4835" s="22">
        <v>14.078099999999999</v>
      </c>
      <c r="G4835" s="18"/>
      <c r="H4835" s="25">
        <v>0.18303148180936832</v>
      </c>
      <c r="I4835" s="26">
        <v>1.1304361238035516</v>
      </c>
      <c r="K4835" s="2">
        <v>0.2894538609849458</v>
      </c>
      <c r="L4835" s="2"/>
      <c r="M4835" s="9">
        <v>2.0369538223406099E-2</v>
      </c>
    </row>
    <row r="4836" spans="1:13">
      <c r="A4836" s="15" t="s">
        <v>6144</v>
      </c>
      <c r="B4836" s="1" t="s">
        <v>6145</v>
      </c>
      <c r="C4836" t="s">
        <v>6146</v>
      </c>
      <c r="D4836" s="1">
        <v>11</v>
      </c>
      <c r="E4836" s="21">
        <v>7.1024033333333341</v>
      </c>
      <c r="F4836" s="22">
        <v>22.976133333333333</v>
      </c>
      <c r="G4836" s="18"/>
      <c r="H4836" s="25">
        <v>0.83752904082982904</v>
      </c>
      <c r="I4836" s="26">
        <v>9.7487206700845324</v>
      </c>
      <c r="K4836" s="2">
        <v>1.6937568304541537</v>
      </c>
      <c r="L4836" s="2"/>
      <c r="M4836" s="9">
        <v>4.2381538352750173E-2</v>
      </c>
    </row>
    <row r="4837" spans="1:13">
      <c r="A4837" s="15" t="s">
        <v>4805</v>
      </c>
      <c r="B4837" s="1" t="s">
        <v>4806</v>
      </c>
      <c r="C4837" t="s">
        <v>4807</v>
      </c>
      <c r="D4837" s="1">
        <v>9</v>
      </c>
      <c r="E4837" s="21">
        <v>12.654200000000001</v>
      </c>
      <c r="F4837" s="22">
        <v>13.7415</v>
      </c>
      <c r="G4837" s="18"/>
      <c r="H4837" s="25">
        <v>0.48100901238958077</v>
      </c>
      <c r="I4837" s="26">
        <v>1.6522199339071051</v>
      </c>
      <c r="K4837" s="2">
        <v>0.1189231920353363</v>
      </c>
      <c r="L4837" s="2"/>
      <c r="M4837" s="9">
        <v>0.20285707106182455</v>
      </c>
    </row>
    <row r="4838" spans="1:13">
      <c r="A4838" s="15" t="s">
        <v>4701</v>
      </c>
      <c r="B4838" s="1" t="s">
        <v>4702</v>
      </c>
      <c r="C4838" t="s">
        <v>4703</v>
      </c>
      <c r="D4838" s="1">
        <v>3</v>
      </c>
      <c r="E4838" s="21">
        <v>16.402366666666669</v>
      </c>
      <c r="F4838" s="22">
        <v>9.3505833333333346</v>
      </c>
      <c r="G4838" s="18"/>
      <c r="H4838" s="25">
        <v>3.4937705596294251</v>
      </c>
      <c r="I4838" s="26">
        <v>0.94473021304144411</v>
      </c>
      <c r="K4838" s="2">
        <v>-0.81077571860194175</v>
      </c>
      <c r="L4838" s="2"/>
      <c r="M4838" s="9">
        <v>2.7850797820411086E-2</v>
      </c>
    </row>
    <row r="4839" spans="1:13">
      <c r="A4839" s="15" t="s">
        <v>1113</v>
      </c>
      <c r="B4839" s="1" t="s">
        <v>1114</v>
      </c>
      <c r="C4839" t="s">
        <v>1115</v>
      </c>
      <c r="D4839" s="1">
        <v>71</v>
      </c>
      <c r="E4839" s="21">
        <v>13.844933333333332</v>
      </c>
      <c r="F4839" s="22">
        <v>13.460799999999999</v>
      </c>
      <c r="G4839" s="18"/>
      <c r="H4839" s="25">
        <v>0.89149784819332789</v>
      </c>
      <c r="I4839" s="26">
        <v>2.3830743735771378</v>
      </c>
      <c r="K4839" s="2">
        <v>-4.0593952294672261E-2</v>
      </c>
      <c r="L4839" s="2"/>
      <c r="M4839" s="9">
        <v>0.42041567526968787</v>
      </c>
    </row>
    <row r="4840" spans="1:13">
      <c r="A4840" s="15" t="s">
        <v>7367</v>
      </c>
      <c r="B4840" s="1" t="s">
        <v>7368</v>
      </c>
      <c r="C4840" t="s">
        <v>7369</v>
      </c>
      <c r="D4840" s="1">
        <v>15</v>
      </c>
      <c r="E4840" s="21">
        <v>13.441466666666665</v>
      </c>
      <c r="F4840" s="22">
        <v>10.791599999999997</v>
      </c>
      <c r="G4840" s="18"/>
      <c r="H4840" s="25">
        <v>0.42023861475753715</v>
      </c>
      <c r="I4840" s="26">
        <v>1.5440314472186358</v>
      </c>
      <c r="K4840" s="2">
        <v>-0.31678178683710578</v>
      </c>
      <c r="L4840" s="2"/>
      <c r="M4840" s="9">
        <v>4.0487264793810318E-2</v>
      </c>
    </row>
    <row r="4841" spans="1:13">
      <c r="A4841" s="15" t="s">
        <v>8117</v>
      </c>
      <c r="B4841" s="1" t="s">
        <v>8118</v>
      </c>
      <c r="C4841" t="s">
        <v>8119</v>
      </c>
      <c r="D4841" s="1">
        <v>62</v>
      </c>
      <c r="E4841" s="21">
        <v>9.0559633333333327</v>
      </c>
      <c r="F4841" s="22">
        <v>18.160466666666668</v>
      </c>
      <c r="G4841" s="18"/>
      <c r="H4841" s="25">
        <v>1.114605567110327</v>
      </c>
      <c r="I4841" s="26">
        <v>4.8380051357282809</v>
      </c>
      <c r="K4841" s="2">
        <v>1.0038612538435805</v>
      </c>
      <c r="L4841" s="2"/>
      <c r="M4841" s="9">
        <v>3.1930385647232981E-2</v>
      </c>
    </row>
    <row r="4842" spans="1:13">
      <c r="A4842" s="15" t="s">
        <v>10144</v>
      </c>
      <c r="B4842" s="1" t="s">
        <v>10145</v>
      </c>
      <c r="C4842" t="s">
        <v>10146</v>
      </c>
      <c r="D4842" s="1">
        <v>63</v>
      </c>
      <c r="E4842" s="21">
        <v>13.487466666666668</v>
      </c>
      <c r="F4842" s="22">
        <v>8.7876499999999993</v>
      </c>
      <c r="G4842" s="18"/>
      <c r="H4842" s="25">
        <v>2.0633736703111478</v>
      </c>
      <c r="I4842" s="26">
        <v>2.8598056218736287</v>
      </c>
      <c r="K4842" s="2">
        <v>-0.61807007873649256</v>
      </c>
      <c r="L4842" s="2"/>
      <c r="M4842" s="9">
        <v>6.4052872973653419E-2</v>
      </c>
    </row>
    <row r="4843" spans="1:13">
      <c r="A4843" s="15" t="s">
        <v>10605</v>
      </c>
      <c r="B4843" s="1" t="s">
        <v>10606</v>
      </c>
      <c r="C4843" t="s">
        <v>10607</v>
      </c>
      <c r="D4843" s="1">
        <v>9</v>
      </c>
      <c r="E4843" s="21">
        <v>8.2316300000000009</v>
      </c>
      <c r="F4843" s="22">
        <v>17.346433333333334</v>
      </c>
      <c r="G4843" s="18"/>
      <c r="H4843" s="25">
        <v>0.14601729109937589</v>
      </c>
      <c r="I4843" s="26">
        <v>3.0452338339335228</v>
      </c>
      <c r="K4843" s="2">
        <v>1.0753890135145656</v>
      </c>
      <c r="L4843" s="2"/>
      <c r="M4843" s="9">
        <v>1.0471915037177579E-2</v>
      </c>
    </row>
    <row r="4844" spans="1:13">
      <c r="A4844" s="15" t="s">
        <v>22083</v>
      </c>
      <c r="B4844" s="1" t="s">
        <v>22084</v>
      </c>
      <c r="C4844" t="s">
        <v>22085</v>
      </c>
      <c r="D4844" s="1">
        <v>2</v>
      </c>
      <c r="E4844" s="21">
        <v>3.0237666666666669</v>
      </c>
      <c r="F4844" s="22">
        <v>28.916933333333333</v>
      </c>
      <c r="G4844" s="18"/>
      <c r="H4844" s="25">
        <v>0.64339199888818144</v>
      </c>
      <c r="I4844" s="26">
        <v>14.534014119414271</v>
      </c>
      <c r="K4844" s="2">
        <v>3.2574958399858165</v>
      </c>
      <c r="L4844" s="2"/>
      <c r="M4844" s="9">
        <v>3.4253157789876976E-2</v>
      </c>
    </row>
    <row r="4845" spans="1:13">
      <c r="A4845" s="15" t="s">
        <v>6118</v>
      </c>
      <c r="B4845" s="1" t="s">
        <v>6119</v>
      </c>
      <c r="C4845" t="s">
        <v>6120</v>
      </c>
      <c r="D4845" s="1">
        <v>2</v>
      </c>
      <c r="E4845" s="21">
        <v>13.479966666666668</v>
      </c>
      <c r="F4845" s="22">
        <v>8.0559466666666655</v>
      </c>
      <c r="G4845" s="18"/>
      <c r="H4845" s="25">
        <v>2.7067170693172313</v>
      </c>
      <c r="I4845" s="26">
        <v>4.8972303361934433</v>
      </c>
      <c r="K4845" s="2">
        <v>-0.74269089170366098</v>
      </c>
      <c r="L4845" s="2"/>
      <c r="M4845" s="9">
        <v>0.11392521610282705</v>
      </c>
    </row>
    <row r="4846" spans="1:13">
      <c r="A4846" s="15" t="s">
        <v>10746</v>
      </c>
      <c r="B4846" s="1" t="s">
        <v>10747</v>
      </c>
      <c r="C4846" t="s">
        <v>10748</v>
      </c>
      <c r="D4846" s="1">
        <v>8</v>
      </c>
      <c r="E4846" s="21">
        <v>8.7061433333333333</v>
      </c>
      <c r="F4846" s="22">
        <v>19.427199999999999</v>
      </c>
      <c r="G4846" s="18"/>
      <c r="H4846" s="25">
        <v>1.1463672047966695</v>
      </c>
      <c r="I4846" s="26">
        <v>6.3016780273193866</v>
      </c>
      <c r="K4846" s="2">
        <v>1.1579723062128247</v>
      </c>
      <c r="L4846" s="2"/>
      <c r="M4846" s="9">
        <v>3.9529127352287398E-2</v>
      </c>
    </row>
    <row r="4847" spans="1:13">
      <c r="A4847" s="15" t="s">
        <v>963</v>
      </c>
      <c r="B4847" s="1" t="s">
        <v>964</v>
      </c>
      <c r="C4847" t="s">
        <v>965</v>
      </c>
      <c r="D4847" s="1">
        <v>2</v>
      </c>
      <c r="E4847" s="21">
        <v>12.4994</v>
      </c>
      <c r="F4847" s="22">
        <v>11.511766666666666</v>
      </c>
      <c r="G4847" s="18"/>
      <c r="H4847" s="25">
        <v>3.0080404269224919</v>
      </c>
      <c r="I4847" s="26">
        <v>1.3247144006665483</v>
      </c>
      <c r="K4847" s="2">
        <v>-0.11874958852922238</v>
      </c>
      <c r="L4847" s="2"/>
      <c r="M4847" s="9">
        <v>0.34349415667767363</v>
      </c>
    </row>
    <row r="4848" spans="1:13">
      <c r="A4848" s="15" t="s">
        <v>14449</v>
      </c>
      <c r="B4848" s="1" t="s">
        <v>14450</v>
      </c>
      <c r="C4848" t="s">
        <v>14451</v>
      </c>
      <c r="D4848" s="1">
        <v>5</v>
      </c>
      <c r="E4848" s="21">
        <v>11.401253333333335</v>
      </c>
      <c r="F4848" s="22">
        <v>10.190049999999999</v>
      </c>
      <c r="G4848" s="18"/>
      <c r="H4848" s="25">
        <v>2.0911384350476032</v>
      </c>
      <c r="I4848" s="26">
        <v>1.9217714816023317</v>
      </c>
      <c r="K4848" s="2">
        <v>-0.16203129729695129</v>
      </c>
      <c r="L4848" s="2"/>
      <c r="M4848" s="9">
        <v>0.28404373973698288</v>
      </c>
    </row>
    <row r="4849" spans="1:13">
      <c r="A4849" s="15" t="s">
        <v>18707</v>
      </c>
      <c r="B4849" s="1" t="s">
        <v>18708</v>
      </c>
      <c r="C4849" t="s">
        <v>18709</v>
      </c>
      <c r="D4849" s="1">
        <v>3</v>
      </c>
      <c r="E4849" s="21">
        <v>9.9845233333333336</v>
      </c>
      <c r="F4849" s="22">
        <v>16.158466666666666</v>
      </c>
      <c r="G4849" s="18"/>
      <c r="H4849" s="25">
        <v>2.680385541005875</v>
      </c>
      <c r="I4849" s="26">
        <v>2.8838685204657524</v>
      </c>
      <c r="K4849" s="2">
        <v>0.69452484284736415</v>
      </c>
      <c r="L4849" s="2"/>
      <c r="M4849" s="9">
        <v>4.5539927053075246E-2</v>
      </c>
    </row>
    <row r="4850" spans="1:13">
      <c r="A4850" s="15" t="s">
        <v>9713</v>
      </c>
      <c r="B4850" s="1" t="s">
        <v>9714</v>
      </c>
      <c r="C4850" t="s">
        <v>9715</v>
      </c>
      <c r="D4850" s="1">
        <v>5</v>
      </c>
      <c r="E4850" s="21">
        <v>10.208706666666666</v>
      </c>
      <c r="F4850" s="22">
        <v>15.354933333333335</v>
      </c>
      <c r="G4850" s="18"/>
      <c r="H4850" s="25">
        <v>1.0573632424731494</v>
      </c>
      <c r="I4850" s="26">
        <v>1.9876662957683016</v>
      </c>
      <c r="K4850" s="2">
        <v>0.58890214471605395</v>
      </c>
      <c r="L4850" s="2"/>
      <c r="M4850" s="9">
        <v>1.9292005022597362E-2</v>
      </c>
    </row>
    <row r="4851" spans="1:13">
      <c r="A4851" s="15" t="s">
        <v>13815</v>
      </c>
      <c r="B4851" s="1" t="s">
        <v>13816</v>
      </c>
      <c r="C4851" t="s">
        <v>13817</v>
      </c>
      <c r="D4851" s="1">
        <v>8</v>
      </c>
      <c r="E4851" s="21">
        <v>14.982166666666666</v>
      </c>
      <c r="F4851" s="22">
        <v>9.275266666666667</v>
      </c>
      <c r="G4851" s="18"/>
      <c r="H4851" s="25">
        <v>1.1216718652677951</v>
      </c>
      <c r="I4851" s="26">
        <v>2.3234539511970822</v>
      </c>
      <c r="K4851" s="2">
        <v>-0.69178561086208612</v>
      </c>
      <c r="L4851" s="2"/>
      <c r="M4851" s="9">
        <v>2.0885787650755116E-2</v>
      </c>
    </row>
    <row r="4852" spans="1:13">
      <c r="A4852" s="15" t="s">
        <v>8561</v>
      </c>
      <c r="B4852" s="1" t="s">
        <v>8562</v>
      </c>
      <c r="C4852" t="s">
        <v>8563</v>
      </c>
      <c r="D4852" s="1">
        <v>2</v>
      </c>
      <c r="E4852" s="21">
        <v>13.809766666666667</v>
      </c>
      <c r="F4852" s="22">
        <v>10.032143333333332</v>
      </c>
      <c r="G4852" s="18"/>
      <c r="H4852" s="25">
        <v>4.326469940186036</v>
      </c>
      <c r="I4852" s="26">
        <v>0.96150304816642851</v>
      </c>
      <c r="K4852" s="2">
        <v>-0.46105907788547923</v>
      </c>
      <c r="L4852" s="2"/>
      <c r="M4852" s="9">
        <v>0.13917853991827814</v>
      </c>
    </row>
    <row r="4853" spans="1:13">
      <c r="A4853" s="15" t="s">
        <v>1453</v>
      </c>
      <c r="B4853" s="1" t="s">
        <v>1454</v>
      </c>
      <c r="C4853" t="s">
        <v>1455</v>
      </c>
      <c r="D4853" s="1">
        <v>3</v>
      </c>
      <c r="E4853" s="21">
        <v>9.9780599999999993</v>
      </c>
      <c r="F4853" s="22">
        <v>15.992933333333333</v>
      </c>
      <c r="G4853" s="18"/>
      <c r="H4853" s="25">
        <v>1.6447602520732363</v>
      </c>
      <c r="I4853" s="26">
        <v>2.6626669944500021</v>
      </c>
      <c r="K4853" s="2">
        <v>0.68060332435990512</v>
      </c>
      <c r="L4853" s="2"/>
      <c r="M4853" s="9">
        <v>2.8791908950403532E-2</v>
      </c>
    </row>
    <row r="4854" spans="1:13">
      <c r="A4854" s="15" t="s">
        <v>11997</v>
      </c>
      <c r="B4854" s="1" t="s">
        <v>11998</v>
      </c>
      <c r="C4854" t="s">
        <v>11999</v>
      </c>
      <c r="D4854" s="1">
        <v>11</v>
      </c>
      <c r="E4854" s="21">
        <v>11.156803333333334</v>
      </c>
      <c r="F4854" s="22">
        <v>11.323443333333335</v>
      </c>
      <c r="G4854" s="18"/>
      <c r="H4854" s="25">
        <v>1.9376916021476007</v>
      </c>
      <c r="I4854" s="26">
        <v>2.1159343722415551</v>
      </c>
      <c r="K4854" s="2">
        <v>2.138900953637975E-2</v>
      </c>
      <c r="L4854" s="2"/>
      <c r="M4854" s="9">
        <v>0.469487969871767</v>
      </c>
    </row>
    <row r="4855" spans="1:13">
      <c r="A4855" s="15" t="s">
        <v>11844</v>
      </c>
      <c r="B4855" s="1" t="s">
        <v>11845</v>
      </c>
      <c r="C4855" t="s">
        <v>11846</v>
      </c>
      <c r="D4855" s="1">
        <v>1</v>
      </c>
      <c r="E4855" s="21">
        <v>10.485883333333334</v>
      </c>
      <c r="F4855" s="22">
        <v>16.129433333333335</v>
      </c>
      <c r="G4855" s="18"/>
      <c r="H4855" s="25">
        <v>0.84105132770439928</v>
      </c>
      <c r="I4855" s="26">
        <v>3.1142008643203076</v>
      </c>
      <c r="K4855" s="2">
        <v>0.62124735442757684</v>
      </c>
      <c r="L4855" s="2"/>
      <c r="M4855" s="9">
        <v>3.5589109174727969E-2</v>
      </c>
    </row>
    <row r="4856" spans="1:13">
      <c r="A4856" s="15" t="s">
        <v>11761</v>
      </c>
      <c r="B4856" s="1" t="s">
        <v>11762</v>
      </c>
      <c r="C4856" t="s">
        <v>11763</v>
      </c>
      <c r="D4856" s="1">
        <v>14</v>
      </c>
      <c r="E4856" s="21">
        <v>8.5497500000000013</v>
      </c>
      <c r="F4856" s="22">
        <v>16.942633333333333</v>
      </c>
      <c r="G4856" s="18"/>
      <c r="H4856" s="25">
        <v>1.0298996803572664</v>
      </c>
      <c r="I4856" s="26">
        <v>2.8182947846762518</v>
      </c>
      <c r="K4856" s="2">
        <v>0.98670398463586528</v>
      </c>
      <c r="L4856" s="2"/>
      <c r="M4856" s="9">
        <v>1.2030096842061154E-2</v>
      </c>
    </row>
    <row r="4857" spans="1:13">
      <c r="A4857" s="15" t="s">
        <v>6472</v>
      </c>
      <c r="B4857" s="1" t="s">
        <v>6473</v>
      </c>
      <c r="C4857" t="s">
        <v>6474</v>
      </c>
      <c r="D4857" s="1">
        <v>13</v>
      </c>
      <c r="E4857" s="21">
        <v>7.3475599999999988</v>
      </c>
      <c r="F4857" s="22">
        <v>23.562566666666669</v>
      </c>
      <c r="G4857" s="18"/>
      <c r="H4857" s="25">
        <v>0.53685737239978348</v>
      </c>
      <c r="I4857" s="26">
        <v>10.858517645762392</v>
      </c>
      <c r="K4857" s="2">
        <v>1.6811595602206131</v>
      </c>
      <c r="L4857" s="2"/>
      <c r="M4857" s="9">
        <v>5.0783260186085102E-2</v>
      </c>
    </row>
    <row r="4858" spans="1:13">
      <c r="A4858" s="15" t="s">
        <v>12989</v>
      </c>
      <c r="B4858" s="1" t="s">
        <v>12990</v>
      </c>
      <c r="C4858" t="s">
        <v>12991</v>
      </c>
      <c r="D4858" s="1">
        <v>2</v>
      </c>
      <c r="E4858" s="21">
        <v>17.118799999999997</v>
      </c>
      <c r="F4858" s="22">
        <v>8.228906666666667</v>
      </c>
      <c r="G4858" s="18"/>
      <c r="H4858" s="25">
        <v>3.1095577772410214</v>
      </c>
      <c r="I4858" s="26">
        <v>1.85868064027506</v>
      </c>
      <c r="K4858" s="2">
        <v>-1.0568089098333255</v>
      </c>
      <c r="L4858" s="2"/>
      <c r="M4858" s="9">
        <v>1.6277615720741545E-2</v>
      </c>
    </row>
    <row r="4859" spans="1:13">
      <c r="A4859" s="15" t="s">
        <v>3279</v>
      </c>
      <c r="B4859" s="1" t="s">
        <v>3280</v>
      </c>
      <c r="C4859" t="s">
        <v>3281</v>
      </c>
      <c r="D4859" s="1">
        <v>77</v>
      </c>
      <c r="E4859" s="21">
        <v>10.451980000000001</v>
      </c>
      <c r="F4859" s="22">
        <v>12.729733333333334</v>
      </c>
      <c r="G4859" s="18"/>
      <c r="H4859" s="25">
        <v>1.5598351185942716</v>
      </c>
      <c r="I4859" s="26">
        <v>1.3317155189203636</v>
      </c>
      <c r="K4859" s="2">
        <v>0.28442592834521013</v>
      </c>
      <c r="L4859" s="2"/>
      <c r="M4859" s="9">
        <v>8.9904991314187485E-2</v>
      </c>
    </row>
    <row r="4860" spans="1:13">
      <c r="A4860" s="15" t="s">
        <v>22834</v>
      </c>
      <c r="B4860" s="1" t="s">
        <v>22835</v>
      </c>
      <c r="C4860" t="s">
        <v>22836</v>
      </c>
      <c r="D4860" s="1">
        <v>3</v>
      </c>
      <c r="E4860" s="21">
        <v>8.729733333333332</v>
      </c>
      <c r="F4860" s="22">
        <v>13.455866666666667</v>
      </c>
      <c r="G4860" s="18"/>
      <c r="H4860" s="25">
        <v>2.2133285096734618</v>
      </c>
      <c r="I4860" s="26">
        <v>1.7833058888853799</v>
      </c>
      <c r="K4860" s="2">
        <v>0.62422582548520011</v>
      </c>
      <c r="L4860" s="2"/>
      <c r="M4860" s="9">
        <v>4.0136119215240997E-2</v>
      </c>
    </row>
    <row r="4861" spans="1:13">
      <c r="A4861" s="15" t="s">
        <v>14694</v>
      </c>
      <c r="B4861" s="1" t="s">
        <v>14695</v>
      </c>
      <c r="C4861" t="s">
        <v>14696</v>
      </c>
      <c r="D4861" s="1">
        <v>7</v>
      </c>
      <c r="E4861" s="21">
        <v>7.1459000000000001</v>
      </c>
      <c r="F4861" s="22">
        <v>20.425633333333334</v>
      </c>
      <c r="G4861" s="18"/>
      <c r="H4861" s="25">
        <v>0.25287227151271441</v>
      </c>
      <c r="I4861" s="26">
        <v>6.2268015235218037</v>
      </c>
      <c r="K4861" s="2">
        <v>1.5151931823602813</v>
      </c>
      <c r="L4861" s="2"/>
      <c r="M4861" s="9">
        <v>2.267727381129335E-2</v>
      </c>
    </row>
    <row r="4862" spans="1:13">
      <c r="A4862" s="15" t="s">
        <v>15281</v>
      </c>
      <c r="B4862" s="1" t="s">
        <v>15282</v>
      </c>
      <c r="C4862" t="s">
        <v>15283</v>
      </c>
      <c r="D4862" s="1">
        <v>7</v>
      </c>
      <c r="E4862" s="21">
        <v>13.872300000000001</v>
      </c>
      <c r="F4862" s="22">
        <v>10.761733333333334</v>
      </c>
      <c r="G4862" s="18"/>
      <c r="H4862" s="25">
        <v>1.4243907750333122</v>
      </c>
      <c r="I4862" s="26">
        <v>0.66837775496595775</v>
      </c>
      <c r="K4862" s="2">
        <v>-0.36629653990421046</v>
      </c>
      <c r="L4862" s="2"/>
      <c r="M4862" s="9">
        <v>2.6961676229361322E-2</v>
      </c>
    </row>
    <row r="4863" spans="1:13">
      <c r="A4863" s="15" t="s">
        <v>1498</v>
      </c>
      <c r="B4863" s="1" t="s">
        <v>1499</v>
      </c>
      <c r="C4863" t="s">
        <v>1500</v>
      </c>
      <c r="D4863" s="1">
        <v>3</v>
      </c>
      <c r="E4863" s="21">
        <v>14.161433333333333</v>
      </c>
      <c r="F4863" s="22">
        <v>10.205313333333335</v>
      </c>
      <c r="G4863" s="18"/>
      <c r="H4863" s="25">
        <v>0.99211413825896744</v>
      </c>
      <c r="I4863" s="26">
        <v>1.7405776558755739</v>
      </c>
      <c r="K4863" s="2">
        <v>-0.47264681548556003</v>
      </c>
      <c r="L4863" s="2"/>
      <c r="M4863" s="9">
        <v>2.7013617633742774E-2</v>
      </c>
    </row>
    <row r="4864" spans="1:13">
      <c r="A4864" s="15" t="s">
        <v>5007</v>
      </c>
      <c r="B4864" s="1" t="s">
        <v>5008</v>
      </c>
      <c r="C4864" t="s">
        <v>5009</v>
      </c>
      <c r="D4864" s="1">
        <v>8</v>
      </c>
      <c r="E4864" s="21">
        <v>12.952766666666667</v>
      </c>
      <c r="F4864" s="22">
        <v>13.821666666666667</v>
      </c>
      <c r="G4864" s="18"/>
      <c r="H4864" s="25">
        <v>0.411619002638767</v>
      </c>
      <c r="I4864" s="26">
        <v>2.0364624139259848</v>
      </c>
      <c r="K4864" s="2">
        <v>9.3671306058931647E-2</v>
      </c>
      <c r="L4864" s="2"/>
      <c r="M4864" s="9">
        <v>0.28766507419276544</v>
      </c>
    </row>
    <row r="4865" spans="1:13">
      <c r="A4865" s="15" t="s">
        <v>4403</v>
      </c>
      <c r="B4865" s="1" t="s">
        <v>4404</v>
      </c>
      <c r="C4865" t="s">
        <v>4405</v>
      </c>
      <c r="D4865" s="1">
        <v>69</v>
      </c>
      <c r="E4865" s="21">
        <v>13.270899999999999</v>
      </c>
      <c r="F4865" s="22">
        <v>12.564333333333332</v>
      </c>
      <c r="G4865" s="18"/>
      <c r="H4865" s="25">
        <v>1.0547535825964287</v>
      </c>
      <c r="I4865" s="26">
        <v>0.72081903646708234</v>
      </c>
      <c r="K4865" s="2">
        <v>-7.893209058724078E-2</v>
      </c>
      <c r="L4865" s="2"/>
      <c r="M4865" s="9">
        <v>0.2307655227356761</v>
      </c>
    </row>
    <row r="4866" spans="1:13">
      <c r="A4866" s="15" t="s">
        <v>19510</v>
      </c>
      <c r="B4866" s="1" t="s">
        <v>19511</v>
      </c>
      <c r="C4866" t="s">
        <v>19512</v>
      </c>
      <c r="D4866" s="1">
        <v>8</v>
      </c>
      <c r="E4866" s="21">
        <v>13.703033333333332</v>
      </c>
      <c r="F4866" s="22">
        <v>10.666683333333333</v>
      </c>
      <c r="G4866" s="18"/>
      <c r="H4866" s="25">
        <v>1.0429707873825298</v>
      </c>
      <c r="I4866" s="26">
        <v>1.4686193976770592</v>
      </c>
      <c r="K4866" s="2">
        <v>-0.36138362805674462</v>
      </c>
      <c r="L4866" s="2"/>
      <c r="M4866" s="9">
        <v>3.887539435822393E-2</v>
      </c>
    </row>
    <row r="4867" spans="1:13">
      <c r="A4867" s="15" t="s">
        <v>14039</v>
      </c>
      <c r="B4867" s="1" t="s">
        <v>14040</v>
      </c>
      <c r="C4867" t="s">
        <v>14041</v>
      </c>
      <c r="D4867" s="1">
        <v>14</v>
      </c>
      <c r="E4867" s="21">
        <v>13.940333333333333</v>
      </c>
      <c r="F4867" s="22">
        <v>10.322253333333334</v>
      </c>
      <c r="G4867" s="18"/>
      <c r="H4867" s="25">
        <v>0.49909474384462665</v>
      </c>
      <c r="I4867" s="26">
        <v>1.505902822406993</v>
      </c>
      <c r="K4867" s="2">
        <v>-0.43350711509062645</v>
      </c>
      <c r="L4867" s="2"/>
      <c r="M4867" s="9">
        <v>1.941494869932878E-2</v>
      </c>
    </row>
    <row r="4868" spans="1:13">
      <c r="A4868" s="15" t="s">
        <v>389</v>
      </c>
      <c r="B4868" s="1" t="s">
        <v>390</v>
      </c>
      <c r="C4868" t="s">
        <v>391</v>
      </c>
      <c r="D4868" s="1">
        <v>102</v>
      </c>
      <c r="E4868" s="21">
        <v>11.34258</v>
      </c>
      <c r="F4868" s="22">
        <v>13.893900000000002</v>
      </c>
      <c r="G4868" s="18"/>
      <c r="H4868" s="25">
        <v>1.4088158365095138</v>
      </c>
      <c r="I4868" s="26">
        <v>0.9275900441466588</v>
      </c>
      <c r="K4868" s="2">
        <v>0.29270278367085961</v>
      </c>
      <c r="L4868" s="2"/>
      <c r="M4868" s="9">
        <v>4.9364476396294425E-2</v>
      </c>
    </row>
    <row r="4869" spans="1:13">
      <c r="A4869" s="15" t="s">
        <v>8060</v>
      </c>
      <c r="B4869" s="1" t="s">
        <v>8061</v>
      </c>
      <c r="C4869" t="s">
        <v>8062</v>
      </c>
      <c r="D4869" s="1">
        <v>7</v>
      </c>
      <c r="E4869" s="21">
        <v>14.261733333333332</v>
      </c>
      <c r="F4869" s="22">
        <v>10.572443333333334</v>
      </c>
      <c r="G4869" s="18"/>
      <c r="H4869" s="25">
        <v>0.69505965451415275</v>
      </c>
      <c r="I4869" s="26">
        <v>1.154116003542683</v>
      </c>
      <c r="K4869" s="2">
        <v>-0.43184050601148888</v>
      </c>
      <c r="L4869" s="2"/>
      <c r="M4869" s="9">
        <v>1.2620873077167171E-2</v>
      </c>
    </row>
    <row r="4870" spans="1:13">
      <c r="A4870" s="15" t="s">
        <v>891</v>
      </c>
      <c r="B4870" s="1" t="s">
        <v>892</v>
      </c>
      <c r="C4870" t="s">
        <v>893</v>
      </c>
      <c r="D4870" s="1">
        <v>10</v>
      </c>
      <c r="E4870" s="21">
        <v>10.497503333333334</v>
      </c>
      <c r="F4870" s="22">
        <v>15.145966666666666</v>
      </c>
      <c r="G4870" s="18"/>
      <c r="H4870" s="25">
        <v>0.66545923619207026</v>
      </c>
      <c r="I4870" s="26">
        <v>1.912437377624002</v>
      </c>
      <c r="K4870" s="2">
        <v>0.52888741245385618</v>
      </c>
      <c r="L4870" s="2"/>
      <c r="M4870" s="9">
        <v>1.913508582611537E-2</v>
      </c>
    </row>
    <row r="4871" spans="1:13">
      <c r="A4871" s="15" t="s">
        <v>19892</v>
      </c>
      <c r="B4871" s="1" t="s">
        <v>19893</v>
      </c>
      <c r="C4871" t="s">
        <v>19894</v>
      </c>
      <c r="D4871" s="1">
        <v>6</v>
      </c>
      <c r="E4871" s="21">
        <v>13.1793</v>
      </c>
      <c r="F4871" s="22">
        <v>13.146033333333333</v>
      </c>
      <c r="G4871" s="18"/>
      <c r="H4871" s="25">
        <v>1.2929210068677819</v>
      </c>
      <c r="I4871" s="26">
        <v>1.3484781211919357</v>
      </c>
      <c r="K4871" s="2">
        <v>-3.6461973693435192E-3</v>
      </c>
      <c r="L4871" s="2"/>
      <c r="M4871" s="9">
        <v>0.49028308643995677</v>
      </c>
    </row>
    <row r="4872" spans="1:13">
      <c r="A4872" s="15" t="s">
        <v>3703</v>
      </c>
      <c r="B4872" s="1" t="s">
        <v>3704</v>
      </c>
      <c r="C4872" t="s">
        <v>3705</v>
      </c>
      <c r="D4872" s="1">
        <v>12</v>
      </c>
      <c r="E4872" s="21">
        <v>18.083266666666663</v>
      </c>
      <c r="F4872" s="22">
        <v>7.3101733333333323</v>
      </c>
      <c r="G4872" s="18"/>
      <c r="H4872" s="25">
        <v>2.5672399855357191</v>
      </c>
      <c r="I4872" s="26">
        <v>2.5238291767933396</v>
      </c>
      <c r="K4872" s="2">
        <v>-1.3066777983388445</v>
      </c>
      <c r="L4872" s="2"/>
      <c r="M4872" s="9">
        <v>1.0453984403338291E-2</v>
      </c>
    </row>
    <row r="4873" spans="1:13">
      <c r="A4873" s="15" t="s">
        <v>17473</v>
      </c>
      <c r="B4873" s="1" t="s">
        <v>17474</v>
      </c>
      <c r="C4873" t="s">
        <v>17475</v>
      </c>
      <c r="D4873" s="1">
        <v>2</v>
      </c>
      <c r="E4873" s="21">
        <v>14.150466666666667</v>
      </c>
      <c r="F4873" s="22">
        <v>10.7539</v>
      </c>
      <c r="G4873" s="18"/>
      <c r="H4873" s="25">
        <v>2.7841496912582286</v>
      </c>
      <c r="I4873" s="26">
        <v>0.69186088196977824</v>
      </c>
      <c r="K4873" s="2">
        <v>-0.39598967108459748</v>
      </c>
      <c r="L4873" s="2"/>
      <c r="M4873" s="9">
        <v>8.0127166750655163E-2</v>
      </c>
    </row>
    <row r="4874" spans="1:13">
      <c r="A4874" s="15" t="s">
        <v>23321</v>
      </c>
      <c r="B4874" s="1" t="s">
        <v>23322</v>
      </c>
      <c r="C4874" t="s">
        <v>23323</v>
      </c>
      <c r="D4874" s="1">
        <v>1</v>
      </c>
      <c r="E4874" s="21">
        <v>10.291686666666667</v>
      </c>
      <c r="F4874" s="22">
        <v>14.832833333333333</v>
      </c>
      <c r="G4874" s="18"/>
      <c r="H4874" s="25">
        <v>1.6138692096118958</v>
      </c>
      <c r="I4874" s="26">
        <v>1.3375077171116942</v>
      </c>
      <c r="K4874" s="2">
        <v>0.52731476477700523</v>
      </c>
      <c r="L4874" s="2"/>
      <c r="M4874" s="9">
        <v>2.1936651481339477E-2</v>
      </c>
    </row>
    <row r="4875" spans="1:13">
      <c r="A4875" s="15" t="s">
        <v>5132</v>
      </c>
      <c r="B4875" s="1" t="s">
        <v>5133</v>
      </c>
      <c r="C4875" t="s">
        <v>5134</v>
      </c>
      <c r="D4875" s="1">
        <v>11</v>
      </c>
      <c r="E4875" s="21">
        <v>11.947933333333333</v>
      </c>
      <c r="F4875" s="22">
        <v>13.6595</v>
      </c>
      <c r="G4875" s="18"/>
      <c r="H4875" s="25">
        <v>1.0111802625315294</v>
      </c>
      <c r="I4875" s="26">
        <v>1.1204761844858644</v>
      </c>
      <c r="K4875" s="2">
        <v>0.19314358249225569</v>
      </c>
      <c r="L4875" s="2"/>
      <c r="M4875" s="9">
        <v>8.6561470993978581E-2</v>
      </c>
    </row>
    <row r="4876" spans="1:13">
      <c r="A4876" s="15" t="s">
        <v>5200</v>
      </c>
      <c r="B4876" s="1" t="s">
        <v>5201</v>
      </c>
      <c r="C4876" t="s">
        <v>5202</v>
      </c>
      <c r="D4876" s="1">
        <v>23</v>
      </c>
      <c r="E4876" s="21">
        <v>11.316666666666665</v>
      </c>
      <c r="F4876" s="22">
        <v>15.844733333333332</v>
      </c>
      <c r="G4876" s="18"/>
      <c r="H4876" s="25">
        <v>1.1589385243977923</v>
      </c>
      <c r="I4876" s="26">
        <v>3.6260102155583267</v>
      </c>
      <c r="K4876" s="2">
        <v>0.48555430563586149</v>
      </c>
      <c r="L4876" s="2"/>
      <c r="M4876" s="9">
        <v>7.9537324474761917E-2</v>
      </c>
    </row>
    <row r="4877" spans="1:13">
      <c r="A4877" s="15" t="s">
        <v>20354</v>
      </c>
      <c r="B4877" s="1" t="s">
        <v>20355</v>
      </c>
      <c r="C4877" t="s">
        <v>20356</v>
      </c>
      <c r="D4877" s="1">
        <v>2</v>
      </c>
      <c r="E4877" s="21">
        <v>8.1985166666666665</v>
      </c>
      <c r="F4877" s="22">
        <v>18.822866666666666</v>
      </c>
      <c r="G4877" s="18"/>
      <c r="H4877" s="25">
        <v>1.7169206208306034</v>
      </c>
      <c r="I4877" s="26">
        <v>5.1140161530184072</v>
      </c>
      <c r="K4877" s="2">
        <v>1.1990515470539405</v>
      </c>
      <c r="L4877" s="2"/>
      <c r="M4877" s="9">
        <v>2.7195248929643454E-2</v>
      </c>
    </row>
    <row r="4878" spans="1:13">
      <c r="A4878" s="15" t="s">
        <v>17745</v>
      </c>
      <c r="B4878" s="1" t="s">
        <v>17746</v>
      </c>
      <c r="C4878" t="s">
        <v>17747</v>
      </c>
      <c r="D4878" s="1">
        <v>6</v>
      </c>
      <c r="E4878" s="21">
        <v>10.756466666666666</v>
      </c>
      <c r="F4878" s="22">
        <v>15.815066666666667</v>
      </c>
      <c r="G4878" s="18"/>
      <c r="H4878" s="25">
        <v>0.32091932527246358</v>
      </c>
      <c r="I4878" s="26">
        <v>3.107342392356097</v>
      </c>
      <c r="K4878" s="2">
        <v>0.55609538473819797</v>
      </c>
      <c r="L4878" s="2"/>
      <c r="M4878" s="9">
        <v>4.2538883687785953E-2</v>
      </c>
    </row>
    <row r="4879" spans="1:13">
      <c r="A4879" s="15" t="s">
        <v>3890</v>
      </c>
      <c r="B4879" s="1" t="s">
        <v>3891</v>
      </c>
      <c r="C4879" t="s">
        <v>3892</v>
      </c>
      <c r="D4879" s="1">
        <v>6</v>
      </c>
      <c r="E4879" s="21">
        <v>9.3981600000000007</v>
      </c>
      <c r="F4879" s="22">
        <v>15.980133333333333</v>
      </c>
      <c r="G4879" s="18"/>
      <c r="H4879" s="25">
        <v>2.9891367090014445</v>
      </c>
      <c r="I4879" s="26">
        <v>2.1859554737764948</v>
      </c>
      <c r="K4879" s="2">
        <v>0.76582921134140292</v>
      </c>
      <c r="L4879" s="2"/>
      <c r="M4879" s="9">
        <v>3.4352776803879451E-2</v>
      </c>
    </row>
    <row r="4880" spans="1:13">
      <c r="A4880" s="15" t="s">
        <v>13099</v>
      </c>
      <c r="B4880" s="1" t="s">
        <v>13100</v>
      </c>
      <c r="C4880" t="s">
        <v>13101</v>
      </c>
      <c r="D4880" s="1">
        <v>25</v>
      </c>
      <c r="E4880" s="21">
        <v>7.2006733333333335</v>
      </c>
      <c r="F4880" s="22">
        <v>19.283366666666666</v>
      </c>
      <c r="G4880" s="18"/>
      <c r="H4880" s="25">
        <v>0.34988245945364771</v>
      </c>
      <c r="I4880" s="26">
        <v>4.9485504588044247</v>
      </c>
      <c r="K4880" s="2">
        <v>1.4211532284021409</v>
      </c>
      <c r="L4880" s="2"/>
      <c r="M4880" s="9">
        <v>1.6588469654319399E-2</v>
      </c>
    </row>
    <row r="4881" spans="1:13">
      <c r="A4881" s="15" t="s">
        <v>19910</v>
      </c>
      <c r="B4881" s="1"/>
      <c r="C4881" t="s">
        <v>19911</v>
      </c>
      <c r="D4881" s="1">
        <v>2</v>
      </c>
      <c r="E4881" s="21">
        <v>11.359166666666667</v>
      </c>
      <c r="F4881" s="22">
        <v>14.341233333333333</v>
      </c>
      <c r="G4881" s="18"/>
      <c r="H4881" s="25">
        <v>0.4208564759313238</v>
      </c>
      <c r="I4881" s="26">
        <v>1.5688008966511109</v>
      </c>
      <c r="K4881" s="2">
        <v>0.33631210040941001</v>
      </c>
      <c r="L4881" s="2"/>
      <c r="M4881" s="9">
        <v>3.1849353677846783E-2</v>
      </c>
    </row>
    <row r="4882" spans="1:13">
      <c r="A4882" s="15" t="s">
        <v>19279</v>
      </c>
      <c r="B4882" s="1" t="s">
        <v>19280</v>
      </c>
      <c r="C4882" t="s">
        <v>19281</v>
      </c>
      <c r="D4882" s="1">
        <v>3</v>
      </c>
      <c r="E4882" s="21">
        <v>14.212466666666666</v>
      </c>
      <c r="F4882" s="22">
        <v>8.7763733333333338</v>
      </c>
      <c r="G4882" s="18"/>
      <c r="H4882" s="25">
        <v>1.2609038517402247</v>
      </c>
      <c r="I4882" s="26">
        <v>3.4168530013059244</v>
      </c>
      <c r="K4882" s="2">
        <v>-0.69546016331160565</v>
      </c>
      <c r="L4882" s="2"/>
      <c r="M4882" s="9">
        <v>5.0712866262793824E-2</v>
      </c>
    </row>
    <row r="4883" spans="1:13">
      <c r="A4883" s="15" t="s">
        <v>17261</v>
      </c>
      <c r="B4883" s="1" t="s">
        <v>17262</v>
      </c>
      <c r="C4883" t="s">
        <v>17263</v>
      </c>
      <c r="D4883" s="1">
        <v>2</v>
      </c>
      <c r="E4883" s="21">
        <v>15.129833333333332</v>
      </c>
      <c r="F4883" s="22">
        <v>8.9345766666666666</v>
      </c>
      <c r="G4883" s="18"/>
      <c r="H4883" s="25">
        <v>3.3256837768094138</v>
      </c>
      <c r="I4883" s="26">
        <v>1.3574646729964359</v>
      </c>
      <c r="K4883" s="2">
        <v>-0.75992481626080854</v>
      </c>
      <c r="L4883" s="2"/>
      <c r="M4883" s="9">
        <v>3.6855365873257932E-2</v>
      </c>
    </row>
    <row r="4884" spans="1:13">
      <c r="A4884" s="15" t="s">
        <v>2444</v>
      </c>
      <c r="B4884" s="1" t="s">
        <v>2445</v>
      </c>
      <c r="C4884" t="s">
        <v>2446</v>
      </c>
      <c r="D4884" s="1">
        <v>8</v>
      </c>
      <c r="E4884" s="21">
        <v>12.918533333333334</v>
      </c>
      <c r="F4884" s="22">
        <v>10.850299999999999</v>
      </c>
      <c r="G4884" s="18"/>
      <c r="H4884" s="25">
        <v>0.44036716877321092</v>
      </c>
      <c r="I4884" s="26">
        <v>1.8888747205677763</v>
      </c>
      <c r="K4884" s="2">
        <v>-0.25170735500082481</v>
      </c>
      <c r="L4884" s="2"/>
      <c r="M4884" s="9">
        <v>9.6634368651280139E-2</v>
      </c>
    </row>
    <row r="4885" spans="1:13">
      <c r="A4885" s="15" t="s">
        <v>1709</v>
      </c>
      <c r="B4885" s="1" t="s">
        <v>1710</v>
      </c>
      <c r="C4885" t="s">
        <v>1711</v>
      </c>
      <c r="D4885" s="1">
        <v>22</v>
      </c>
      <c r="E4885" s="21">
        <v>11.119533333333335</v>
      </c>
      <c r="F4885" s="22">
        <v>14.919433333333332</v>
      </c>
      <c r="G4885" s="18"/>
      <c r="H4885" s="25">
        <v>1.3027648304023765</v>
      </c>
      <c r="I4885" s="26">
        <v>1.9197571521766312</v>
      </c>
      <c r="K4885" s="2">
        <v>0.4240964984699509</v>
      </c>
      <c r="L4885" s="2"/>
      <c r="M4885" s="9">
        <v>4.1495139775092123E-2</v>
      </c>
    </row>
    <row r="4886" spans="1:13">
      <c r="A4886" s="15" t="s">
        <v>6785</v>
      </c>
      <c r="B4886" s="1" t="s">
        <v>6786</v>
      </c>
      <c r="C4886" t="s">
        <v>6787</v>
      </c>
      <c r="D4886" s="1">
        <v>35</v>
      </c>
      <c r="E4886" s="21">
        <v>13.545733333333333</v>
      </c>
      <c r="F4886" s="22">
        <v>10.636163333333334</v>
      </c>
      <c r="G4886" s="18"/>
      <c r="H4886" s="25">
        <v>1.7996358113055431</v>
      </c>
      <c r="I4886" s="26">
        <v>0.73657951915141706</v>
      </c>
      <c r="K4886" s="2">
        <v>-0.34886066258279536</v>
      </c>
      <c r="L4886" s="2"/>
      <c r="M4886" s="9">
        <v>5.0445313019272318E-2</v>
      </c>
    </row>
    <row r="4887" spans="1:13">
      <c r="A4887" s="15" t="s">
        <v>14502</v>
      </c>
      <c r="B4887" s="1" t="s">
        <v>14503</v>
      </c>
      <c r="C4887" t="s">
        <v>14504</v>
      </c>
      <c r="D4887" s="1">
        <v>1</v>
      </c>
      <c r="E4887" s="21">
        <v>16.162433333333333</v>
      </c>
      <c r="F4887" s="22">
        <v>11.493366666666667</v>
      </c>
      <c r="G4887" s="18"/>
      <c r="H4887" s="25">
        <v>3.8895523358522026</v>
      </c>
      <c r="I4887" s="26">
        <v>1.541011668785583</v>
      </c>
      <c r="K4887" s="2">
        <v>-0.4918429613815089</v>
      </c>
      <c r="L4887" s="2"/>
      <c r="M4887" s="9">
        <v>8.904502574483493E-2</v>
      </c>
    </row>
    <row r="4888" spans="1:13">
      <c r="A4888" s="15" t="s">
        <v>10367</v>
      </c>
      <c r="B4888" s="1" t="s">
        <v>10368</v>
      </c>
      <c r="C4888" t="s">
        <v>10369</v>
      </c>
      <c r="D4888" s="1">
        <v>30</v>
      </c>
      <c r="E4888" s="21">
        <v>13.112033333333335</v>
      </c>
      <c r="F4888" s="22">
        <v>12.634566666666666</v>
      </c>
      <c r="G4888" s="18"/>
      <c r="H4888" s="25">
        <v>0.33155353011743544</v>
      </c>
      <c r="I4888" s="26">
        <v>0.69240684812712117</v>
      </c>
      <c r="K4888" s="2">
        <v>-5.3515242785546119E-2</v>
      </c>
      <c r="L4888" s="2"/>
      <c r="M4888" s="9">
        <v>0.20631096358624901</v>
      </c>
    </row>
    <row r="4889" spans="1:13">
      <c r="A4889" s="15" t="s">
        <v>7181</v>
      </c>
      <c r="B4889" s="1" t="s">
        <v>7182</v>
      </c>
      <c r="C4889" t="s">
        <v>7183</v>
      </c>
      <c r="D4889" s="1">
        <v>17</v>
      </c>
      <c r="E4889" s="21">
        <v>8.2896633333333334</v>
      </c>
      <c r="F4889" s="22">
        <v>17.372166666666669</v>
      </c>
      <c r="G4889" s="18"/>
      <c r="H4889" s="25">
        <v>0.80201971280844053</v>
      </c>
      <c r="I4889" s="26">
        <v>3.2417907031968105</v>
      </c>
      <c r="K4889" s="2">
        <v>1.0673922829305968</v>
      </c>
      <c r="L4889" s="2"/>
      <c r="M4889" s="9">
        <v>1.2849275054214442E-2</v>
      </c>
    </row>
    <row r="4890" spans="1:13">
      <c r="A4890" s="15" t="s">
        <v>15028</v>
      </c>
      <c r="B4890" s="1" t="s">
        <v>15029</v>
      </c>
      <c r="C4890" t="s">
        <v>15030</v>
      </c>
      <c r="D4890" s="1">
        <v>3</v>
      </c>
      <c r="E4890" s="21">
        <v>10.485983333333333</v>
      </c>
      <c r="F4890" s="22">
        <v>12.6633</v>
      </c>
      <c r="G4890" s="18"/>
      <c r="H4890" s="25">
        <v>1.5762709192373443</v>
      </c>
      <c r="I4890" s="26">
        <v>1.0982873986348016</v>
      </c>
      <c r="K4890" s="2">
        <v>0.27219125579596892</v>
      </c>
      <c r="L4890" s="2"/>
      <c r="M4890" s="9">
        <v>8.6664405842188375E-2</v>
      </c>
    </row>
    <row r="4891" spans="1:13">
      <c r="A4891" s="15" t="s">
        <v>21620</v>
      </c>
      <c r="B4891" s="1" t="s">
        <v>21621</v>
      </c>
      <c r="C4891" t="s">
        <v>21622</v>
      </c>
      <c r="D4891" s="1">
        <v>1</v>
      </c>
      <c r="E4891" s="21">
        <v>8.9142866666666674</v>
      </c>
      <c r="F4891" s="22">
        <v>12.911166666666666</v>
      </c>
      <c r="G4891" s="18"/>
      <c r="H4891" s="25">
        <v>1.9435095313975992</v>
      </c>
      <c r="I4891" s="26">
        <v>2.2021091261182608</v>
      </c>
      <c r="K4891" s="2">
        <v>0.53442810882012559</v>
      </c>
      <c r="L4891" s="2"/>
      <c r="M4891" s="9">
        <v>6.1486207801188637E-2</v>
      </c>
    </row>
    <row r="4892" spans="1:13">
      <c r="A4892" s="15" t="s">
        <v>6365</v>
      </c>
      <c r="B4892" s="1" t="s">
        <v>6366</v>
      </c>
      <c r="C4892" t="s">
        <v>6367</v>
      </c>
      <c r="D4892" s="1">
        <v>13</v>
      </c>
      <c r="E4892" s="21">
        <v>13.097333333333333</v>
      </c>
      <c r="F4892" s="22">
        <v>15.579033333333333</v>
      </c>
      <c r="G4892" s="18"/>
      <c r="H4892" s="25">
        <v>2.7346153245627289</v>
      </c>
      <c r="I4892" s="26">
        <v>4.5616167313062777</v>
      </c>
      <c r="K4892" s="2">
        <v>0.25033261460535366</v>
      </c>
      <c r="L4892" s="2"/>
      <c r="M4892" s="9">
        <v>0.26655571891966134</v>
      </c>
    </row>
    <row r="4893" spans="1:13">
      <c r="A4893" s="15" t="s">
        <v>12820</v>
      </c>
      <c r="B4893" s="1" t="s">
        <v>12821</v>
      </c>
      <c r="C4893" t="s">
        <v>12822</v>
      </c>
      <c r="D4893" s="1">
        <v>36</v>
      </c>
      <c r="E4893" s="21">
        <v>15.055833333333334</v>
      </c>
      <c r="F4893" s="22">
        <v>8.1646200000000011</v>
      </c>
      <c r="G4893" s="18"/>
      <c r="H4893" s="25">
        <v>0.89561867071501622</v>
      </c>
      <c r="I4893" s="26">
        <v>3.6600778867668908</v>
      </c>
      <c r="K4893" s="2">
        <v>-0.88286491661742328</v>
      </c>
      <c r="L4893" s="2"/>
      <c r="M4893" s="9">
        <v>3.2157278895721592E-2</v>
      </c>
    </row>
    <row r="4894" spans="1:13">
      <c r="A4894" s="15" t="s">
        <v>1739</v>
      </c>
      <c r="B4894" s="1"/>
      <c r="C4894" t="s">
        <v>1740</v>
      </c>
      <c r="D4894" s="1">
        <v>25</v>
      </c>
      <c r="E4894" s="21">
        <v>13.832866666666666</v>
      </c>
      <c r="F4894" s="22">
        <v>12.129466666666666</v>
      </c>
      <c r="G4894" s="18"/>
      <c r="H4894" s="25">
        <v>0.82195933192180037</v>
      </c>
      <c r="I4894" s="26">
        <v>0.36802147129390905</v>
      </c>
      <c r="K4894" s="2">
        <v>-0.1895840492164588</v>
      </c>
      <c r="L4894" s="2"/>
      <c r="M4894" s="9">
        <v>2.9791095083912457E-2</v>
      </c>
    </row>
    <row r="4895" spans="1:13">
      <c r="A4895" s="15" t="s">
        <v>14155</v>
      </c>
      <c r="B4895" s="1" t="s">
        <v>14156</v>
      </c>
      <c r="C4895" t="s">
        <v>14157</v>
      </c>
      <c r="D4895" s="1">
        <v>6</v>
      </c>
      <c r="E4895" s="21">
        <v>9.1520733333333339</v>
      </c>
      <c r="F4895" s="22">
        <v>17.799166666666668</v>
      </c>
      <c r="G4895" s="18"/>
      <c r="H4895" s="25">
        <v>3.2144860181580039</v>
      </c>
      <c r="I4895" s="26">
        <v>4.1565707323866556</v>
      </c>
      <c r="K4895" s="2">
        <v>0.95963918046888008</v>
      </c>
      <c r="L4895" s="2"/>
      <c r="M4895" s="9">
        <v>4.1022543389049565E-2</v>
      </c>
    </row>
    <row r="4896" spans="1:13">
      <c r="A4896" s="15" t="s">
        <v>19868</v>
      </c>
      <c r="B4896" s="1" t="s">
        <v>19869</v>
      </c>
      <c r="C4896" t="s">
        <v>19870</v>
      </c>
      <c r="D4896" s="1">
        <v>3</v>
      </c>
      <c r="E4896" s="21">
        <v>12.206333333333333</v>
      </c>
      <c r="F4896" s="22">
        <v>12.242900000000001</v>
      </c>
      <c r="G4896" s="18"/>
      <c r="H4896" s="25">
        <v>0.92873032863869287</v>
      </c>
      <c r="I4896" s="26">
        <v>0.45693893465100938</v>
      </c>
      <c r="K4896" s="2">
        <v>4.3154390387324434E-3</v>
      </c>
      <c r="L4896" s="2"/>
      <c r="M4896" s="9">
        <v>0.48142386010311244</v>
      </c>
    </row>
    <row r="4897" spans="1:13">
      <c r="A4897" s="15" t="s">
        <v>16728</v>
      </c>
      <c r="B4897" s="1" t="s">
        <v>16729</v>
      </c>
      <c r="C4897" t="s">
        <v>16730</v>
      </c>
      <c r="D4897" s="1">
        <v>8</v>
      </c>
      <c r="E4897" s="21">
        <v>13.093866666666665</v>
      </c>
      <c r="F4897" s="22">
        <v>13.257</v>
      </c>
      <c r="G4897" s="18"/>
      <c r="H4897" s="25">
        <v>1.8744443398867283</v>
      </c>
      <c r="I4897" s="26">
        <v>1.3408075514405484</v>
      </c>
      <c r="K4897" s="2">
        <v>1.7863143611971471E-2</v>
      </c>
      <c r="L4897" s="2"/>
      <c r="M4897" s="9">
        <v>0.46300396377903685</v>
      </c>
    </row>
    <row r="4898" spans="1:13">
      <c r="A4898" s="15" t="s">
        <v>5903</v>
      </c>
      <c r="B4898" s="1" t="s">
        <v>5904</v>
      </c>
      <c r="C4898" t="s">
        <v>5905</v>
      </c>
      <c r="D4898" s="1">
        <v>78</v>
      </c>
      <c r="E4898" s="21">
        <v>12.972900000000001</v>
      </c>
      <c r="F4898" s="22">
        <v>10.520426666666667</v>
      </c>
      <c r="G4898" s="18"/>
      <c r="H4898" s="25">
        <v>1.1750851160660662</v>
      </c>
      <c r="I4898" s="26">
        <v>2.1217883266087822</v>
      </c>
      <c r="K4898" s="2">
        <v>-0.3023078041196936</v>
      </c>
      <c r="L4898" s="2"/>
      <c r="M4898" s="9">
        <v>0.10618597591450038</v>
      </c>
    </row>
    <row r="4899" spans="1:13">
      <c r="A4899" s="15" t="s">
        <v>4871</v>
      </c>
      <c r="B4899" s="1" t="s">
        <v>4872</v>
      </c>
      <c r="C4899" t="s">
        <v>4873</v>
      </c>
      <c r="D4899" s="1">
        <v>4</v>
      </c>
      <c r="E4899" s="21">
        <v>12.516033333333334</v>
      </c>
      <c r="F4899" s="22">
        <v>11.23014</v>
      </c>
      <c r="G4899" s="18"/>
      <c r="H4899" s="25">
        <v>1.1006414599374914</v>
      </c>
      <c r="I4899" s="26">
        <v>1.7117732533253229</v>
      </c>
      <c r="K4899" s="2">
        <v>-0.15640149281609089</v>
      </c>
      <c r="L4899" s="2"/>
      <c r="M4899" s="9">
        <v>0.20288405902445975</v>
      </c>
    </row>
    <row r="4900" spans="1:13">
      <c r="A4900" s="15" t="s">
        <v>22621</v>
      </c>
      <c r="B4900" s="1" t="s">
        <v>22622</v>
      </c>
      <c r="C4900" t="s">
        <v>22623</v>
      </c>
      <c r="D4900" s="1">
        <v>1</v>
      </c>
      <c r="E4900" s="21">
        <v>11.370866666666666</v>
      </c>
      <c r="F4900" s="22">
        <v>16.0289</v>
      </c>
      <c r="G4900" s="18"/>
      <c r="H4900" s="25">
        <v>0.68583203726082553</v>
      </c>
      <c r="I4900" s="26">
        <v>3.8598445603417768</v>
      </c>
      <c r="K4900" s="2">
        <v>0.49533320443685841</v>
      </c>
      <c r="L4900" s="2"/>
      <c r="M4900" s="9">
        <v>7.9639867181411902E-2</v>
      </c>
    </row>
    <row r="4901" spans="1:13">
      <c r="A4901" s="15" t="s">
        <v>10687</v>
      </c>
      <c r="B4901" s="1" t="s">
        <v>10688</v>
      </c>
      <c r="C4901" t="s">
        <v>10689</v>
      </c>
      <c r="D4901" s="1">
        <v>19</v>
      </c>
      <c r="E4901" s="21">
        <v>13.457099999999999</v>
      </c>
      <c r="F4901" s="22">
        <v>12.4108</v>
      </c>
      <c r="G4901" s="18"/>
      <c r="H4901" s="25">
        <v>3.0654500599422549</v>
      </c>
      <c r="I4901" s="26">
        <v>0.5580168008223414</v>
      </c>
      <c r="K4901" s="2">
        <v>-0.11677142863447545</v>
      </c>
      <c r="L4901" s="2"/>
      <c r="M4901" s="9">
        <v>0.32624225281097369</v>
      </c>
    </row>
    <row r="4902" spans="1:13">
      <c r="A4902" s="15" t="s">
        <v>1387</v>
      </c>
      <c r="B4902" s="1" t="s">
        <v>1388</v>
      </c>
      <c r="C4902" t="s">
        <v>1389</v>
      </c>
      <c r="D4902" s="1">
        <v>100</v>
      </c>
      <c r="E4902" s="21">
        <v>13.363999999999999</v>
      </c>
      <c r="F4902" s="22">
        <v>11.222433333333333</v>
      </c>
      <c r="G4902" s="18"/>
      <c r="H4902" s="25">
        <v>0.13599808822185763</v>
      </c>
      <c r="I4902" s="26">
        <v>0.97521266569571063</v>
      </c>
      <c r="K4902" s="2">
        <v>-0.25196636181097315</v>
      </c>
      <c r="L4902" s="2"/>
      <c r="M4902" s="9">
        <v>2.1732612918453648E-2</v>
      </c>
    </row>
    <row r="4903" spans="1:13">
      <c r="A4903" s="15" t="s">
        <v>18645</v>
      </c>
      <c r="B4903" s="1" t="s">
        <v>18646</v>
      </c>
      <c r="C4903" t="s">
        <v>18647</v>
      </c>
      <c r="D4903" s="1">
        <v>8</v>
      </c>
      <c r="E4903" s="21">
        <v>10.697833333333335</v>
      </c>
      <c r="F4903" s="22">
        <v>15.358800000000002</v>
      </c>
      <c r="G4903" s="18"/>
      <c r="H4903" s="25">
        <v>0.59334598956539131</v>
      </c>
      <c r="I4903" s="26">
        <v>2.0278264151548848</v>
      </c>
      <c r="K4903" s="2">
        <v>0.52174686857090458</v>
      </c>
      <c r="L4903" s="2"/>
      <c r="M4903" s="9">
        <v>2.102316113587956E-2</v>
      </c>
    </row>
    <row r="4904" spans="1:13">
      <c r="A4904" s="15" t="s">
        <v>5855</v>
      </c>
      <c r="B4904" s="1" t="s">
        <v>5856</v>
      </c>
      <c r="C4904" t="s">
        <v>5857</v>
      </c>
      <c r="D4904" s="1">
        <v>100</v>
      </c>
      <c r="E4904" s="21">
        <v>11.925833333333335</v>
      </c>
      <c r="F4904" s="22">
        <v>13.937933333333334</v>
      </c>
      <c r="G4904" s="18"/>
      <c r="H4904" s="25">
        <v>1.5089501394457359</v>
      </c>
      <c r="I4904" s="26">
        <v>0.97124031183499204</v>
      </c>
      <c r="K4904" s="2">
        <v>0.22492657945626052</v>
      </c>
      <c r="L4904" s="2"/>
      <c r="M4904" s="9">
        <v>8.8262042672782592E-2</v>
      </c>
    </row>
    <row r="4905" spans="1:13">
      <c r="A4905" s="15" t="s">
        <v>7846</v>
      </c>
      <c r="B4905" s="1" t="s">
        <v>7847</v>
      </c>
      <c r="C4905" t="s">
        <v>7848</v>
      </c>
      <c r="D4905" s="1">
        <v>4</v>
      </c>
      <c r="E4905" s="21">
        <v>12.950000000000001</v>
      </c>
      <c r="F4905" s="22">
        <v>13.060166666666667</v>
      </c>
      <c r="G4905" s="18"/>
      <c r="H4905" s="25">
        <v>1.1734052283844658</v>
      </c>
      <c r="I4905" s="26">
        <v>0.804869221261028</v>
      </c>
      <c r="K4905" s="2">
        <v>1.2221209970924456E-2</v>
      </c>
      <c r="L4905" s="2"/>
      <c r="M4905" s="9">
        <v>0.45953592141742644</v>
      </c>
    </row>
    <row r="4906" spans="1:13">
      <c r="A4906" s="15" t="s">
        <v>14953</v>
      </c>
      <c r="B4906" s="1" t="s">
        <v>14954</v>
      </c>
      <c r="C4906" t="s">
        <v>14955</v>
      </c>
      <c r="D4906" s="1">
        <v>25</v>
      </c>
      <c r="E4906" s="21">
        <v>12.733966666666667</v>
      </c>
      <c r="F4906" s="22">
        <v>11.474333333333334</v>
      </c>
      <c r="G4906" s="18"/>
      <c r="H4906" s="25">
        <v>0.42921333079639179</v>
      </c>
      <c r="I4906" s="26">
        <v>1.1649747178944843</v>
      </c>
      <c r="K4906" s="2">
        <v>-0.15027155833970454</v>
      </c>
      <c r="L4906" s="2"/>
      <c r="M4906" s="9">
        <v>0.10555843157804551</v>
      </c>
    </row>
    <row r="4907" spans="1:13">
      <c r="A4907" s="15" t="s">
        <v>8328</v>
      </c>
      <c r="B4907" s="1" t="s">
        <v>8329</v>
      </c>
      <c r="C4907" t="s">
        <v>8330</v>
      </c>
      <c r="D4907" s="1">
        <v>7</v>
      </c>
      <c r="E4907" s="21">
        <v>12.8024</v>
      </c>
      <c r="F4907" s="22">
        <v>10.856513333333334</v>
      </c>
      <c r="G4907" s="18"/>
      <c r="H4907" s="25">
        <v>0.50721123804584534</v>
      </c>
      <c r="I4907" s="26">
        <v>1.9004381911899382</v>
      </c>
      <c r="K4907" s="2">
        <v>-0.23785344711728992</v>
      </c>
      <c r="L4907" s="2"/>
      <c r="M4907" s="9">
        <v>0.11013801386303718</v>
      </c>
    </row>
    <row r="4908" spans="1:13">
      <c r="A4908" s="15" t="s">
        <v>16285</v>
      </c>
      <c r="B4908" s="1" t="s">
        <v>16286</v>
      </c>
      <c r="C4908" t="s">
        <v>16287</v>
      </c>
      <c r="D4908" s="1">
        <v>12</v>
      </c>
      <c r="E4908" s="21">
        <v>13.531566666666668</v>
      </c>
      <c r="F4908" s="22">
        <v>13.202199999999999</v>
      </c>
      <c r="G4908" s="18"/>
      <c r="H4908" s="25">
        <v>0.57021908362780416</v>
      </c>
      <c r="I4908" s="26">
        <v>1.8193567324744253</v>
      </c>
      <c r="K4908" s="2">
        <v>-3.5550523562358265E-2</v>
      </c>
      <c r="L4908" s="2"/>
      <c r="M4908" s="9">
        <v>0.40942826277167182</v>
      </c>
    </row>
    <row r="4909" spans="1:13">
      <c r="A4909" s="15" t="s">
        <v>10900</v>
      </c>
      <c r="B4909" s="1" t="s">
        <v>10901</v>
      </c>
      <c r="C4909" t="s">
        <v>10902</v>
      </c>
      <c r="D4909" s="1">
        <v>2</v>
      </c>
      <c r="E4909" s="21">
        <v>10.234226666666666</v>
      </c>
      <c r="F4909" s="22">
        <v>19.965366666666668</v>
      </c>
      <c r="G4909" s="18"/>
      <c r="H4909" s="25">
        <v>0.91595308227732608</v>
      </c>
      <c r="I4909" s="26">
        <v>8.5268495620207432</v>
      </c>
      <c r="K4909" s="2">
        <v>0.96409747601907758</v>
      </c>
      <c r="L4909" s="2"/>
      <c r="M4909" s="9">
        <v>8.6474904742407321E-2</v>
      </c>
    </row>
    <row r="4910" spans="1:13">
      <c r="A4910" s="15" t="s">
        <v>566</v>
      </c>
      <c r="B4910" s="1" t="s">
        <v>567</v>
      </c>
      <c r="C4910" t="s">
        <v>568</v>
      </c>
      <c r="D4910" s="1">
        <v>27</v>
      </c>
      <c r="E4910" s="21">
        <v>8.9851566666666667</v>
      </c>
      <c r="F4910" s="22">
        <v>19.150499999999997</v>
      </c>
      <c r="G4910" s="18"/>
      <c r="H4910" s="25">
        <v>0.60492777869207859</v>
      </c>
      <c r="I4910" s="26">
        <v>6.3422558660148773</v>
      </c>
      <c r="K4910" s="2">
        <v>1.0917664958015871</v>
      </c>
      <c r="L4910" s="2"/>
      <c r="M4910" s="9">
        <v>4.3952205802856852E-2</v>
      </c>
    </row>
    <row r="4911" spans="1:13">
      <c r="A4911" s="15" t="s">
        <v>15349</v>
      </c>
      <c r="B4911" s="1" t="s">
        <v>15350</v>
      </c>
      <c r="C4911" t="s">
        <v>15351</v>
      </c>
      <c r="D4911" s="1">
        <v>10</v>
      </c>
      <c r="E4911" s="21">
        <v>13.433066666666667</v>
      </c>
      <c r="F4911" s="22">
        <v>14.111566666666667</v>
      </c>
      <c r="G4911" s="18"/>
      <c r="H4911" s="25">
        <v>1.3657112591369134</v>
      </c>
      <c r="I4911" s="26">
        <v>2.9741986254003523</v>
      </c>
      <c r="K4911" s="2">
        <v>7.1089466244624186E-2</v>
      </c>
      <c r="L4911" s="2"/>
      <c r="M4911" s="9">
        <v>0.39150517954574127</v>
      </c>
    </row>
    <row r="4912" spans="1:13">
      <c r="A4912" s="15" t="s">
        <v>12274</v>
      </c>
      <c r="B4912" s="1" t="s">
        <v>12275</v>
      </c>
      <c r="C4912" t="s">
        <v>12276</v>
      </c>
      <c r="D4912" s="1">
        <v>6</v>
      </c>
      <c r="E4912" s="21">
        <v>2.1726399999999999</v>
      </c>
      <c r="F4912" s="22">
        <v>10.830266666666667</v>
      </c>
      <c r="G4912" s="18"/>
      <c r="H4912" s="25">
        <v>0.30256923306905931</v>
      </c>
      <c r="I4912" s="26">
        <v>3.025784566576629</v>
      </c>
      <c r="K4912" s="2">
        <v>2.3175477167845115</v>
      </c>
      <c r="L4912" s="2"/>
      <c r="M4912" s="9">
        <v>1.1608843607056213E-2</v>
      </c>
    </row>
    <row r="4913" spans="1:13">
      <c r="A4913" s="15" t="s">
        <v>16168</v>
      </c>
      <c r="B4913" s="1" t="s">
        <v>376</v>
      </c>
      <c r="C4913" t="s">
        <v>16169</v>
      </c>
      <c r="D4913" s="1">
        <v>14</v>
      </c>
      <c r="E4913" s="21">
        <v>5.098323333333334</v>
      </c>
      <c r="F4913" s="22">
        <v>24.997766666666667</v>
      </c>
      <c r="G4913" s="18"/>
      <c r="H4913" s="25">
        <v>0.78844075645119094</v>
      </c>
      <c r="I4913" s="26">
        <v>11.23733258266094</v>
      </c>
      <c r="K4913" s="2">
        <v>2.2937044319397324</v>
      </c>
      <c r="L4913" s="2"/>
      <c r="M4913" s="9">
        <v>3.4828685764587156E-2</v>
      </c>
    </row>
    <row r="4914" spans="1:13">
      <c r="A4914" s="15" t="s">
        <v>641</v>
      </c>
      <c r="B4914" s="1" t="s">
        <v>642</v>
      </c>
      <c r="C4914" t="s">
        <v>643</v>
      </c>
      <c r="D4914" s="1">
        <v>13</v>
      </c>
      <c r="E4914" s="21">
        <v>10.92525</v>
      </c>
      <c r="F4914" s="22">
        <v>17.023566666666667</v>
      </c>
      <c r="G4914" s="18"/>
      <c r="H4914" s="25">
        <v>1.1454550831438135</v>
      </c>
      <c r="I4914" s="26">
        <v>4.9819812247070168</v>
      </c>
      <c r="K4914" s="2">
        <v>0.63986703978410009</v>
      </c>
      <c r="L4914" s="2"/>
      <c r="M4914" s="9">
        <v>7.9159932250511822E-2</v>
      </c>
    </row>
    <row r="4915" spans="1:13">
      <c r="A4915" s="15" t="s">
        <v>15450</v>
      </c>
      <c r="B4915" s="1" t="s">
        <v>15451</v>
      </c>
      <c r="C4915" t="s">
        <v>15452</v>
      </c>
      <c r="D4915" s="1">
        <v>20</v>
      </c>
      <c r="E4915" s="21">
        <v>15.006966666666665</v>
      </c>
      <c r="F4915" s="22">
        <v>10.44314</v>
      </c>
      <c r="G4915" s="18"/>
      <c r="H4915" s="25">
        <v>1.7987389313998114</v>
      </c>
      <c r="I4915" s="26">
        <v>0.76498699779800183</v>
      </c>
      <c r="K4915" s="2">
        <v>-0.52307683617196032</v>
      </c>
      <c r="L4915" s="2"/>
      <c r="M4915" s="9">
        <v>1.8315855625062015E-2</v>
      </c>
    </row>
    <row r="4916" spans="1:13">
      <c r="A4916" s="15" t="s">
        <v>8346</v>
      </c>
      <c r="B4916" s="1" t="s">
        <v>8347</v>
      </c>
      <c r="C4916" t="s">
        <v>8348</v>
      </c>
      <c r="D4916" s="1">
        <v>19</v>
      </c>
      <c r="E4916" s="21">
        <v>14.392300000000001</v>
      </c>
      <c r="F4916" s="22">
        <v>10.748056666666665</v>
      </c>
      <c r="G4916" s="18"/>
      <c r="H4916" s="25">
        <v>1.0421482428138524</v>
      </c>
      <c r="I4916" s="26">
        <v>0.79505156413488864</v>
      </c>
      <c r="K4916" s="2">
        <v>-0.4212213314795446</v>
      </c>
      <c r="L4916" s="2"/>
      <c r="M4916" s="9">
        <v>1.2200694590204729E-2</v>
      </c>
    </row>
    <row r="4917" spans="1:13">
      <c r="A4917" s="15" t="s">
        <v>20092</v>
      </c>
      <c r="B4917" s="1" t="s">
        <v>20093</v>
      </c>
      <c r="C4917" t="s">
        <v>20094</v>
      </c>
      <c r="D4917" s="1">
        <v>5</v>
      </c>
      <c r="E4917" s="21">
        <v>10.925633333333332</v>
      </c>
      <c r="F4917" s="22">
        <v>12.475166666666667</v>
      </c>
      <c r="G4917" s="18"/>
      <c r="H4917" s="25">
        <v>0.42201461270118767</v>
      </c>
      <c r="I4917" s="26">
        <v>1.0241420132644372</v>
      </c>
      <c r="K4917" s="2">
        <v>0.19134217811972409</v>
      </c>
      <c r="L4917" s="2"/>
      <c r="M4917" s="9">
        <v>5.8241071672802402E-2</v>
      </c>
    </row>
    <row r="4918" spans="1:13">
      <c r="A4918" s="15" t="s">
        <v>16154</v>
      </c>
      <c r="B4918" s="1" t="s">
        <v>16155</v>
      </c>
      <c r="C4918" t="s">
        <v>16156</v>
      </c>
      <c r="D4918" s="1">
        <v>23</v>
      </c>
      <c r="E4918" s="21">
        <v>15.497633333333333</v>
      </c>
      <c r="F4918" s="22">
        <v>9.1147333333333336</v>
      </c>
      <c r="G4918" s="18"/>
      <c r="H4918" s="25">
        <v>0.31623871257854175</v>
      </c>
      <c r="I4918" s="26">
        <v>2.1986340511402305</v>
      </c>
      <c r="K4918" s="2">
        <v>-0.76577556265773439</v>
      </c>
      <c r="L4918" s="2"/>
      <c r="M4918" s="9">
        <v>1.1379224983570944E-2</v>
      </c>
    </row>
    <row r="4919" spans="1:13">
      <c r="A4919" s="15" t="s">
        <v>518</v>
      </c>
      <c r="B4919" s="1" t="s">
        <v>519</v>
      </c>
      <c r="C4919" t="s">
        <v>520</v>
      </c>
      <c r="D4919" s="1">
        <v>35</v>
      </c>
      <c r="E4919" s="21">
        <v>10.301946666666666</v>
      </c>
      <c r="F4919" s="22">
        <v>15.199866666666667</v>
      </c>
      <c r="G4919" s="18"/>
      <c r="H4919" s="25">
        <v>0.4316427440990212</v>
      </c>
      <c r="I4919" s="26">
        <v>1.9153884314502136</v>
      </c>
      <c r="K4919" s="2">
        <v>0.56114169205451903</v>
      </c>
      <c r="L4919" s="2"/>
      <c r="M4919" s="9">
        <v>1.5671152019119443E-2</v>
      </c>
    </row>
    <row r="4920" spans="1:13">
      <c r="A4920" s="15" t="s">
        <v>7418</v>
      </c>
      <c r="B4920" s="1" t="s">
        <v>7419</v>
      </c>
      <c r="C4920" t="s">
        <v>7420</v>
      </c>
      <c r="D4920" s="1">
        <v>5</v>
      </c>
      <c r="E4920" s="21">
        <v>12.066166666666666</v>
      </c>
      <c r="F4920" s="22">
        <v>14.667633333333333</v>
      </c>
      <c r="G4920" s="18"/>
      <c r="H4920" s="25">
        <v>0.67190969879391782</v>
      </c>
      <c r="I4920" s="26">
        <v>2.5455279400024962</v>
      </c>
      <c r="K4920" s="2">
        <v>0.28166869144648254</v>
      </c>
      <c r="L4920" s="2"/>
      <c r="M4920" s="9">
        <v>0.11035858963625414</v>
      </c>
    </row>
    <row r="4921" spans="1:13">
      <c r="A4921" s="15" t="s">
        <v>23169</v>
      </c>
      <c r="B4921" s="1" t="s">
        <v>23170</v>
      </c>
      <c r="C4921" t="s">
        <v>23171</v>
      </c>
      <c r="D4921" s="1">
        <v>1</v>
      </c>
      <c r="E4921" s="21">
        <v>3.916363333333333</v>
      </c>
      <c r="F4921" s="22">
        <v>26.169699999999995</v>
      </c>
      <c r="G4921" s="18"/>
      <c r="H4921" s="25">
        <v>0.84317083798797143</v>
      </c>
      <c r="I4921" s="26">
        <v>11.949400460692582</v>
      </c>
      <c r="K4921" s="2">
        <v>2.7403108663295748</v>
      </c>
      <c r="L4921" s="2"/>
      <c r="M4921" s="9">
        <v>3.1067107490096349E-2</v>
      </c>
    </row>
    <row r="4922" spans="1:13">
      <c r="A4922" s="15" t="s">
        <v>20659</v>
      </c>
      <c r="B4922" s="1" t="s">
        <v>20660</v>
      </c>
      <c r="C4922" t="s">
        <v>20661</v>
      </c>
      <c r="D4922" s="1">
        <v>4</v>
      </c>
      <c r="E4922" s="21">
        <v>9.7130733333333321</v>
      </c>
      <c r="F4922" s="22">
        <v>21.398533333333333</v>
      </c>
      <c r="G4922" s="18"/>
      <c r="H4922" s="25">
        <v>1.9284241515116269</v>
      </c>
      <c r="I4922" s="26">
        <v>10.136853007385156</v>
      </c>
      <c r="K4922" s="2">
        <v>1.1395121578723613</v>
      </c>
      <c r="L4922" s="2"/>
      <c r="M4922" s="9">
        <v>8.6768018683169384E-2</v>
      </c>
    </row>
    <row r="4923" spans="1:13">
      <c r="A4923" s="15" t="s">
        <v>2740</v>
      </c>
      <c r="B4923" s="1" t="s">
        <v>2741</v>
      </c>
      <c r="C4923" t="s">
        <v>2742</v>
      </c>
      <c r="D4923" s="1">
        <v>37</v>
      </c>
      <c r="E4923" s="21">
        <v>15.595066666666668</v>
      </c>
      <c r="F4923" s="22">
        <v>9.3766366666666681</v>
      </c>
      <c r="G4923" s="18"/>
      <c r="H4923" s="25">
        <v>1.5167098612896721</v>
      </c>
      <c r="I4923" s="26">
        <v>1.7299920130547783</v>
      </c>
      <c r="K4923" s="2">
        <v>-0.73394728391848774</v>
      </c>
      <c r="L4923" s="2"/>
      <c r="M4923" s="9">
        <v>1.3017211583293224E-2</v>
      </c>
    </row>
    <row r="4924" spans="1:13">
      <c r="A4924" s="15" t="s">
        <v>17204</v>
      </c>
      <c r="B4924" s="1" t="s">
        <v>17205</v>
      </c>
      <c r="C4924" t="s">
        <v>17206</v>
      </c>
      <c r="D4924" s="1">
        <v>6</v>
      </c>
      <c r="E4924" s="21">
        <v>6.5787166666666677</v>
      </c>
      <c r="F4924" s="22">
        <v>21.945366666666668</v>
      </c>
      <c r="G4924" s="18"/>
      <c r="H4924" s="25">
        <v>2.3414409866006256</v>
      </c>
      <c r="I4924" s="26">
        <v>8.1567858610688919</v>
      </c>
      <c r="K4924" s="2">
        <v>1.7380382902384792</v>
      </c>
      <c r="L4924" s="2"/>
      <c r="M4924" s="9">
        <v>3.2919679801303711E-2</v>
      </c>
    </row>
    <row r="4925" spans="1:13">
      <c r="A4925" s="15" t="s">
        <v>325</v>
      </c>
      <c r="B4925" s="1" t="s">
        <v>326</v>
      </c>
      <c r="C4925" t="s">
        <v>327</v>
      </c>
      <c r="D4925" s="1">
        <v>13</v>
      </c>
      <c r="E4925" s="21">
        <v>11.893093333333333</v>
      </c>
      <c r="F4925" s="22">
        <v>14.557533333333334</v>
      </c>
      <c r="G4925" s="18"/>
      <c r="H4925" s="25">
        <v>2.4766045195253419</v>
      </c>
      <c r="I4925" s="26">
        <v>2.294771958895546</v>
      </c>
      <c r="K4925" s="2">
        <v>0.29164192064630218</v>
      </c>
      <c r="L4925" s="2"/>
      <c r="M4925" s="9">
        <v>0.15545749630265468</v>
      </c>
    </row>
    <row r="4926" spans="1:13">
      <c r="A4926" s="15" t="s">
        <v>14724</v>
      </c>
      <c r="B4926" s="1" t="s">
        <v>14725</v>
      </c>
      <c r="C4926" t="s">
        <v>14726</v>
      </c>
      <c r="D4926" s="1">
        <v>3</v>
      </c>
      <c r="E4926" s="21">
        <v>3.4880300000000002</v>
      </c>
      <c r="F4926" s="22">
        <v>29.532233333333334</v>
      </c>
      <c r="G4926" s="18"/>
      <c r="H4926" s="25">
        <v>0.69444858348188854</v>
      </c>
      <c r="I4926" s="26">
        <v>16.340350675959606</v>
      </c>
      <c r="K4926" s="2">
        <v>3.081806108692231</v>
      </c>
      <c r="L4926" s="2"/>
      <c r="M4926" s="9">
        <v>4.4101550804419833E-2</v>
      </c>
    </row>
    <row r="4927" spans="1:13">
      <c r="A4927" s="15" t="s">
        <v>18470</v>
      </c>
      <c r="B4927" s="1" t="s">
        <v>18471</v>
      </c>
      <c r="C4927" t="s">
        <v>18472</v>
      </c>
      <c r="D4927" s="1">
        <v>7</v>
      </c>
      <c r="E4927" s="21">
        <v>12.549233333333333</v>
      </c>
      <c r="F4927" s="22">
        <v>13.835633333333334</v>
      </c>
      <c r="G4927" s="18"/>
      <c r="H4927" s="25">
        <v>1.1841317170540335</v>
      </c>
      <c r="I4927" s="26">
        <v>1.6104409468631053</v>
      </c>
      <c r="K4927" s="2">
        <v>0.14078945685833227</v>
      </c>
      <c r="L4927" s="2"/>
      <c r="M4927" s="9">
        <v>0.19894826036747512</v>
      </c>
    </row>
    <row r="4928" spans="1:13">
      <c r="A4928" s="15" t="s">
        <v>17950</v>
      </c>
      <c r="B4928" s="1" t="s">
        <v>17951</v>
      </c>
      <c r="C4928" t="s">
        <v>17952</v>
      </c>
      <c r="D4928" s="1">
        <v>12</v>
      </c>
      <c r="E4928" s="21">
        <v>13.056233333333333</v>
      </c>
      <c r="F4928" s="22">
        <v>11.613166666666666</v>
      </c>
      <c r="G4928" s="18"/>
      <c r="H4928" s="25">
        <v>0.84293636968239394</v>
      </c>
      <c r="I4928" s="26">
        <v>0.77773255257404106</v>
      </c>
      <c r="K4928" s="2">
        <v>-0.16897732716242467</v>
      </c>
      <c r="L4928" s="2"/>
      <c r="M4928" s="9">
        <v>7.1699393760099941E-2</v>
      </c>
    </row>
    <row r="4929" spans="1:13">
      <c r="A4929" s="15" t="s">
        <v>17001</v>
      </c>
      <c r="B4929" s="1" t="s">
        <v>17002</v>
      </c>
      <c r="C4929" t="s">
        <v>17003</v>
      </c>
      <c r="D4929" s="1">
        <v>14</v>
      </c>
      <c r="E4929" s="21">
        <v>12.407179999999999</v>
      </c>
      <c r="F4929" s="22">
        <v>16.800133333333331</v>
      </c>
      <c r="G4929" s="18"/>
      <c r="H4929" s="25">
        <v>4.6905981824496576</v>
      </c>
      <c r="I4929" s="26">
        <v>5.9669959153105978</v>
      </c>
      <c r="K4929" s="2">
        <v>0.43729743709875762</v>
      </c>
      <c r="L4929" s="2"/>
      <c r="M4929" s="9">
        <v>0.22092563113672206</v>
      </c>
    </row>
    <row r="4930" spans="1:13">
      <c r="A4930" s="15" t="s">
        <v>20485</v>
      </c>
      <c r="B4930" s="1" t="s">
        <v>20486</v>
      </c>
      <c r="C4930" t="s">
        <v>20487</v>
      </c>
      <c r="D4930" s="1">
        <v>2</v>
      </c>
      <c r="E4930" s="21">
        <v>12.560866666666668</v>
      </c>
      <c r="F4930" s="22">
        <v>13.432933333333333</v>
      </c>
      <c r="G4930" s="18"/>
      <c r="H4930" s="25">
        <v>1.2154889770513491</v>
      </c>
      <c r="I4930" s="26">
        <v>1.3213452021834928</v>
      </c>
      <c r="K4930" s="2">
        <v>9.6838368915204365E-2</v>
      </c>
      <c r="L4930" s="2"/>
      <c r="M4930" s="9">
        <v>0.25830778153690837</v>
      </c>
    </row>
    <row r="4931" spans="1:13">
      <c r="A4931" s="15" t="s">
        <v>17972</v>
      </c>
      <c r="B4931" s="1" t="s">
        <v>17973</v>
      </c>
      <c r="C4931" t="s">
        <v>17974</v>
      </c>
      <c r="D4931" s="1">
        <v>1</v>
      </c>
      <c r="E4931" s="21">
        <v>11.4636</v>
      </c>
      <c r="F4931" s="22">
        <v>12.530533333333333</v>
      </c>
      <c r="G4931" s="18"/>
      <c r="H4931" s="25">
        <v>0.64328991908780953</v>
      </c>
      <c r="I4931" s="26">
        <v>0.82849473343729485</v>
      </c>
      <c r="K4931" s="2">
        <v>0.12838764540635672</v>
      </c>
      <c r="L4931" s="2"/>
      <c r="M4931" s="9">
        <v>0.10511527816068542</v>
      </c>
    </row>
    <row r="4932" spans="1:13">
      <c r="A4932" s="15" t="s">
        <v>878</v>
      </c>
      <c r="B4932" s="1" t="s">
        <v>879</v>
      </c>
      <c r="C4932" t="s">
        <v>880</v>
      </c>
      <c r="D4932" s="1">
        <v>70</v>
      </c>
      <c r="E4932" s="21">
        <v>12.332366666666667</v>
      </c>
      <c r="F4932" s="22">
        <v>11.418933333333333</v>
      </c>
      <c r="G4932" s="18"/>
      <c r="H4932" s="25">
        <v>0.31898102346900409</v>
      </c>
      <c r="I4932" s="26">
        <v>1.3149912597935134</v>
      </c>
      <c r="K4932" s="2">
        <v>-0.1110217976854513</v>
      </c>
      <c r="L4932" s="2"/>
      <c r="M4932" s="9">
        <v>0.18839017469698988</v>
      </c>
    </row>
    <row r="4933" spans="1:13">
      <c r="A4933" s="15" t="s">
        <v>15579</v>
      </c>
      <c r="B4933" s="1" t="s">
        <v>15580</v>
      </c>
      <c r="C4933" t="s">
        <v>15581</v>
      </c>
      <c r="D4933" s="1">
        <v>3</v>
      </c>
      <c r="E4933" s="21">
        <v>10.521953333333334</v>
      </c>
      <c r="F4933" s="22">
        <v>15.1715</v>
      </c>
      <c r="G4933" s="18"/>
      <c r="H4933" s="25">
        <v>1.6220487343274705</v>
      </c>
      <c r="I4933" s="26">
        <v>1.4049093956551069</v>
      </c>
      <c r="K4933" s="2">
        <v>0.52796117470564685</v>
      </c>
      <c r="L4933" s="2"/>
      <c r="M4933" s="9">
        <v>2.1941489506718287E-2</v>
      </c>
    </row>
    <row r="4934" spans="1:13">
      <c r="A4934" s="15" t="s">
        <v>13623</v>
      </c>
      <c r="B4934" s="1" t="s">
        <v>13624</v>
      </c>
      <c r="C4934" t="s">
        <v>13625</v>
      </c>
      <c r="D4934" s="1">
        <v>2</v>
      </c>
      <c r="E4934" s="21">
        <v>21.233466666666668</v>
      </c>
      <c r="F4934" s="22">
        <v>5.4254699999999998</v>
      </c>
      <c r="G4934" s="18"/>
      <c r="H4934" s="25">
        <v>5.4232714410522815</v>
      </c>
      <c r="I4934" s="26">
        <v>2.5060925646312442</v>
      </c>
      <c r="K4934" s="2">
        <v>-1.9685199045379262</v>
      </c>
      <c r="L4934" s="2"/>
      <c r="M4934" s="9">
        <v>1.3696247327094492E-2</v>
      </c>
    </row>
    <row r="4935" spans="1:13">
      <c r="A4935" s="15" t="s">
        <v>16010</v>
      </c>
      <c r="B4935" s="1" t="s">
        <v>16011</v>
      </c>
      <c r="C4935" t="s">
        <v>16012</v>
      </c>
      <c r="D4935" s="1">
        <v>1</v>
      </c>
      <c r="E4935" s="21">
        <v>16.863966666666666</v>
      </c>
      <c r="F4935" s="22">
        <v>7.4069466666666663</v>
      </c>
      <c r="G4935" s="18"/>
      <c r="H4935" s="25">
        <v>2.4611767964397231</v>
      </c>
      <c r="I4935" s="26">
        <v>2.7170155352027945</v>
      </c>
      <c r="K4935" s="2">
        <v>-1.1869930661566701</v>
      </c>
      <c r="L4935" s="2"/>
      <c r="M4935" s="9">
        <v>1.4561191713658016E-2</v>
      </c>
    </row>
    <row r="4936" spans="1:13">
      <c r="A4936" s="15" t="s">
        <v>3757</v>
      </c>
      <c r="B4936" s="1" t="s">
        <v>3758</v>
      </c>
      <c r="C4936" t="s">
        <v>3759</v>
      </c>
      <c r="D4936" s="1">
        <v>4</v>
      </c>
      <c r="E4936" s="21">
        <v>14.4122</v>
      </c>
      <c r="F4936" s="22">
        <v>9.787466666666667</v>
      </c>
      <c r="G4936" s="18"/>
      <c r="H4936" s="25">
        <v>0.62044915988338667</v>
      </c>
      <c r="I4936" s="26">
        <v>1.9801022515095938</v>
      </c>
      <c r="K4936" s="2">
        <v>-0.55828318337071559</v>
      </c>
      <c r="L4936" s="2"/>
      <c r="M4936" s="9">
        <v>2.0482907177161527E-2</v>
      </c>
    </row>
    <row r="4937" spans="1:13">
      <c r="A4937" s="15" t="s">
        <v>2862</v>
      </c>
      <c r="B4937" s="1" t="s">
        <v>2863</v>
      </c>
      <c r="C4937" t="s">
        <v>2864</v>
      </c>
      <c r="D4937" s="1">
        <v>4</v>
      </c>
      <c r="E4937" s="21">
        <v>13.296633333333334</v>
      </c>
      <c r="F4937" s="22">
        <v>12.878799999999998</v>
      </c>
      <c r="G4937" s="18"/>
      <c r="H4937" s="25">
        <v>0.45360018004111696</v>
      </c>
      <c r="I4937" s="26">
        <v>1.1620719125768424</v>
      </c>
      <c r="K4937" s="2">
        <v>-4.6062831406669127E-2</v>
      </c>
      <c r="L4937" s="2"/>
      <c r="M4937" s="9">
        <v>0.32669717899953432</v>
      </c>
    </row>
    <row r="4938" spans="1:13">
      <c r="A4938" s="15" t="s">
        <v>2162</v>
      </c>
      <c r="B4938" s="1" t="s">
        <v>2163</v>
      </c>
      <c r="C4938" t="s">
        <v>2164</v>
      </c>
      <c r="D4938" s="1">
        <v>18</v>
      </c>
      <c r="E4938" s="21">
        <v>10.412013333333334</v>
      </c>
      <c r="F4938" s="22">
        <v>16.573699999999999</v>
      </c>
      <c r="G4938" s="18"/>
      <c r="H4938" s="25">
        <v>1.057477688905696</v>
      </c>
      <c r="I4938" s="26">
        <v>3.7666535903902805</v>
      </c>
      <c r="K4938" s="2">
        <v>0.67064664901724724</v>
      </c>
      <c r="L4938" s="2"/>
      <c r="M4938" s="9">
        <v>4.5161442985447831E-2</v>
      </c>
    </row>
    <row r="4939" spans="1:13">
      <c r="A4939" s="15" t="s">
        <v>21980</v>
      </c>
      <c r="B4939" s="1" t="s">
        <v>21981</v>
      </c>
      <c r="C4939" t="s">
        <v>21982</v>
      </c>
      <c r="D4939" s="1">
        <v>1</v>
      </c>
      <c r="E4939" s="21">
        <v>10.566986666666667</v>
      </c>
      <c r="F4939" s="22">
        <v>11.421666666666667</v>
      </c>
      <c r="G4939" s="18"/>
      <c r="H4939" s="25">
        <v>5.6484035679591234</v>
      </c>
      <c r="I4939" s="26">
        <v>1.2969200682128919</v>
      </c>
      <c r="K4939" s="2">
        <v>0.11220915684688711</v>
      </c>
      <c r="L4939" s="2"/>
      <c r="M4939" s="9">
        <v>0.42230099384645287</v>
      </c>
    </row>
    <row r="4940" spans="1:13">
      <c r="A4940" s="15" t="s">
        <v>11955</v>
      </c>
      <c r="B4940" s="1" t="s">
        <v>11956</v>
      </c>
      <c r="C4940" t="s">
        <v>11957</v>
      </c>
      <c r="D4940" s="1">
        <v>6</v>
      </c>
      <c r="E4940" s="21">
        <v>11.265406666666665</v>
      </c>
      <c r="F4940" s="22">
        <v>12.102133333333333</v>
      </c>
      <c r="G4940" s="18"/>
      <c r="H4940" s="25">
        <v>1.6434697466437738</v>
      </c>
      <c r="I4940" s="26">
        <v>1.5492128334523261</v>
      </c>
      <c r="K4940" s="2">
        <v>0.10336199059026133</v>
      </c>
      <c r="L4940" s="2"/>
      <c r="M4940" s="9">
        <v>0.30961050778775556</v>
      </c>
    </row>
    <row r="4941" spans="1:13">
      <c r="A4941" s="15" t="s">
        <v>12776</v>
      </c>
      <c r="B4941" s="1" t="s">
        <v>12777</v>
      </c>
      <c r="C4941" t="s">
        <v>12778</v>
      </c>
      <c r="D4941" s="1">
        <v>13</v>
      </c>
      <c r="E4941" s="21">
        <v>10.8119</v>
      </c>
      <c r="F4941" s="22">
        <v>12.062700000000001</v>
      </c>
      <c r="G4941" s="18"/>
      <c r="H4941" s="25">
        <v>0.98193292540784072</v>
      </c>
      <c r="I4941" s="26">
        <v>1.7482599663665519</v>
      </c>
      <c r="K4941" s="2">
        <v>0.15793278905251046</v>
      </c>
      <c r="L4941" s="2"/>
      <c r="M4941" s="9">
        <v>0.20576496737980338</v>
      </c>
    </row>
    <row r="4942" spans="1:13">
      <c r="A4942" s="15" t="s">
        <v>13662</v>
      </c>
      <c r="B4942" s="1" t="s">
        <v>13663</v>
      </c>
      <c r="C4942" t="s">
        <v>13664</v>
      </c>
      <c r="D4942" s="1">
        <v>31</v>
      </c>
      <c r="E4942" s="21">
        <v>12.056366666666667</v>
      </c>
      <c r="F4942" s="22">
        <v>12.147633333333333</v>
      </c>
      <c r="G4942" s="18"/>
      <c r="H4942" s="25">
        <v>1.3597908233744385</v>
      </c>
      <c r="I4942" s="26">
        <v>0.48657593788979409</v>
      </c>
      <c r="K4942" s="2">
        <v>1.088006870337891E-2</v>
      </c>
      <c r="L4942" s="2"/>
      <c r="M4942" s="9">
        <v>0.46721077542416278</v>
      </c>
    </row>
    <row r="4943" spans="1:13">
      <c r="A4943" s="15" t="s">
        <v>11151</v>
      </c>
      <c r="B4943" s="1" t="s">
        <v>11152</v>
      </c>
      <c r="C4943" t="s">
        <v>11153</v>
      </c>
      <c r="D4943" s="1">
        <v>17</v>
      </c>
      <c r="E4943" s="21">
        <v>13.156666666666666</v>
      </c>
      <c r="F4943" s="22">
        <v>13.127200000000002</v>
      </c>
      <c r="G4943" s="18"/>
      <c r="H4943" s="25">
        <v>1.5810496555558697</v>
      </c>
      <c r="I4943" s="26">
        <v>0.98311216552334391</v>
      </c>
      <c r="K4943" s="2">
        <v>-3.2347928271612828E-3</v>
      </c>
      <c r="L4943" s="2"/>
      <c r="M4943" s="9">
        <v>0.49113998971992928</v>
      </c>
    </row>
    <row r="4944" spans="1:13">
      <c r="A4944" s="15" t="s">
        <v>6443</v>
      </c>
      <c r="B4944" s="1" t="s">
        <v>6444</v>
      </c>
      <c r="C4944" t="s">
        <v>6445</v>
      </c>
      <c r="D4944" s="1">
        <v>40</v>
      </c>
      <c r="E4944" s="21">
        <v>8.5802800000000001</v>
      </c>
      <c r="F4944" s="22">
        <v>17.025366666666667</v>
      </c>
      <c r="G4944" s="18"/>
      <c r="H4944" s="25">
        <v>0.5374248889844977</v>
      </c>
      <c r="I4944" s="26">
        <v>2.9863555671308379</v>
      </c>
      <c r="K4944" s="2">
        <v>0.98858923613529603</v>
      </c>
      <c r="L4944" s="2"/>
      <c r="M4944" s="9">
        <v>1.2176433622527044E-2</v>
      </c>
    </row>
    <row r="4945" spans="1:13">
      <c r="A4945" s="15" t="s">
        <v>12189</v>
      </c>
      <c r="B4945" s="1" t="s">
        <v>12190</v>
      </c>
      <c r="C4945" t="s">
        <v>12191</v>
      </c>
      <c r="D4945" s="1">
        <v>12</v>
      </c>
      <c r="E4945" s="21">
        <v>15.809166666666668</v>
      </c>
      <c r="F4945" s="22">
        <v>12.829419999999999</v>
      </c>
      <c r="G4945" s="18"/>
      <c r="H4945" s="25">
        <v>1.1791724061108857</v>
      </c>
      <c r="I4945" s="26">
        <v>3.1700008399368103</v>
      </c>
      <c r="K4945" s="2">
        <v>-0.3013053726182599</v>
      </c>
      <c r="L4945" s="2"/>
      <c r="M4945" s="9">
        <v>0.13235399394529432</v>
      </c>
    </row>
    <row r="4946" spans="1:13">
      <c r="A4946" s="15" t="s">
        <v>18286</v>
      </c>
      <c r="B4946" s="1" t="s">
        <v>18287</v>
      </c>
      <c r="C4946" t="s">
        <v>18288</v>
      </c>
      <c r="D4946" s="1">
        <v>6</v>
      </c>
      <c r="E4946" s="21">
        <v>16.740600000000001</v>
      </c>
      <c r="F4946" s="22">
        <v>8.8097833333333337</v>
      </c>
      <c r="G4946" s="18"/>
      <c r="H4946" s="25">
        <v>2.2783190667683044</v>
      </c>
      <c r="I4946" s="26">
        <v>1.3390599443017259</v>
      </c>
      <c r="K4946" s="2">
        <v>-0.92617279322101587</v>
      </c>
      <c r="L4946" s="2"/>
      <c r="M4946" s="9">
        <v>1.0401855145381627E-2</v>
      </c>
    </row>
    <row r="4947" spans="1:13">
      <c r="A4947" s="15" t="s">
        <v>22600</v>
      </c>
      <c r="B4947" s="1" t="s">
        <v>22601</v>
      </c>
      <c r="C4947" t="s">
        <v>22602</v>
      </c>
      <c r="D4947" s="1">
        <v>1</v>
      </c>
      <c r="E4947" s="21">
        <v>11.557103333333332</v>
      </c>
      <c r="F4947" s="22">
        <v>10.45355</v>
      </c>
      <c r="G4947" s="18"/>
      <c r="H4947" s="25">
        <v>6.1337369166792053</v>
      </c>
      <c r="I4947" s="26">
        <v>3.47672762342695</v>
      </c>
      <c r="K4947" s="2">
        <v>-0.14478688555321137</v>
      </c>
      <c r="L4947" s="2"/>
      <c r="M4947" s="9">
        <v>0.41775159206555196</v>
      </c>
    </row>
    <row r="4948" spans="1:13">
      <c r="A4948" s="15" t="s">
        <v>11100</v>
      </c>
      <c r="B4948" s="1" t="s">
        <v>11101</v>
      </c>
      <c r="C4948" t="s">
        <v>11102</v>
      </c>
      <c r="D4948" s="1">
        <v>13</v>
      </c>
      <c r="E4948" s="21">
        <v>11.751133333333334</v>
      </c>
      <c r="F4948" s="22">
        <v>15.850366666666668</v>
      </c>
      <c r="G4948" s="18"/>
      <c r="H4948" s="25">
        <v>0.68009352543112289</v>
      </c>
      <c r="I4948" s="26">
        <v>4.0573486543965167</v>
      </c>
      <c r="K4948" s="2">
        <v>0.43171631098335478</v>
      </c>
      <c r="L4948" s="2"/>
      <c r="M4948" s="9">
        <v>0.10881680910719552</v>
      </c>
    </row>
    <row r="4949" spans="1:13">
      <c r="A4949" s="15" t="s">
        <v>11044</v>
      </c>
      <c r="B4949" s="1" t="s">
        <v>11045</v>
      </c>
      <c r="C4949" t="s">
        <v>11046</v>
      </c>
      <c r="D4949" s="1">
        <v>6</v>
      </c>
      <c r="E4949" s="21">
        <v>12.7684</v>
      </c>
      <c r="F4949" s="22">
        <v>13.288533333333334</v>
      </c>
      <c r="G4949" s="18"/>
      <c r="H4949" s="25">
        <v>1.8724023152090072</v>
      </c>
      <c r="I4949" s="26">
        <v>1.3421468859008436</v>
      </c>
      <c r="K4949" s="2">
        <v>5.7604128750457367E-2</v>
      </c>
      <c r="L4949" s="2"/>
      <c r="M4949" s="9">
        <v>0.38202151929430667</v>
      </c>
    </row>
    <row r="4950" spans="1:13">
      <c r="A4950" s="15" t="s">
        <v>20436</v>
      </c>
      <c r="B4950" s="1" t="s">
        <v>5459</v>
      </c>
      <c r="C4950" t="s">
        <v>20437</v>
      </c>
      <c r="D4950" s="1">
        <v>5</v>
      </c>
      <c r="E4950" s="21">
        <v>14.322899999999999</v>
      </c>
      <c r="F4950" s="22">
        <v>13.049766666666665</v>
      </c>
      <c r="G4950" s="18"/>
      <c r="H4950" s="25">
        <v>1.0670385700620204</v>
      </c>
      <c r="I4950" s="26">
        <v>2.3017704497480631</v>
      </c>
      <c r="K4950" s="2">
        <v>-0.13429961766656043</v>
      </c>
      <c r="L4950" s="2"/>
      <c r="M4950" s="9">
        <v>0.25158676296409177</v>
      </c>
    </row>
    <row r="4951" spans="1:13">
      <c r="A4951" s="15" t="s">
        <v>19528</v>
      </c>
      <c r="B4951" s="1" t="s">
        <v>19529</v>
      </c>
      <c r="C4951" t="s">
        <v>19530</v>
      </c>
      <c r="D4951" s="1">
        <v>5</v>
      </c>
      <c r="E4951" s="21">
        <v>15.556833333333335</v>
      </c>
      <c r="F4951" s="22">
        <v>9.4042600000000007</v>
      </c>
      <c r="G4951" s="18"/>
      <c r="H4951" s="25">
        <v>1.2537970502969509</v>
      </c>
      <c r="I4951" s="26">
        <v>1.7540725860978423</v>
      </c>
      <c r="K4951" s="2">
        <v>-0.72616209193118975</v>
      </c>
      <c r="L4951" s="2"/>
      <c r="M4951" s="9">
        <v>1.1550399514904096E-2</v>
      </c>
    </row>
    <row r="4952" spans="1:13">
      <c r="A4952" s="15" t="s">
        <v>4542</v>
      </c>
      <c r="B4952" s="1" t="s">
        <v>4543</v>
      </c>
      <c r="C4952" t="s">
        <v>4544</v>
      </c>
      <c r="D4952" s="1">
        <v>41</v>
      </c>
      <c r="E4952" s="21">
        <v>12.009366666666665</v>
      </c>
      <c r="F4952" s="22">
        <v>12.392233333333332</v>
      </c>
      <c r="G4952" s="18"/>
      <c r="H4952" s="25">
        <v>0.31106208919335243</v>
      </c>
      <c r="I4952" s="26">
        <v>0.42978507807197502</v>
      </c>
      <c r="K4952" s="2">
        <v>4.5276143799240297E-2</v>
      </c>
      <c r="L4952" s="2"/>
      <c r="M4952" s="9">
        <v>0.17409420205817069</v>
      </c>
    </row>
    <row r="4953" spans="1:13">
      <c r="A4953" s="15" t="s">
        <v>10004</v>
      </c>
      <c r="B4953" s="1" t="s">
        <v>10005</v>
      </c>
      <c r="C4953" t="s">
        <v>10006</v>
      </c>
      <c r="D4953" s="1">
        <v>35</v>
      </c>
      <c r="E4953" s="21">
        <v>12.6395</v>
      </c>
      <c r="F4953" s="22">
        <v>11.944733333333332</v>
      </c>
      <c r="G4953" s="18"/>
      <c r="H4953" s="25">
        <v>0.63771808818630804</v>
      </c>
      <c r="I4953" s="26">
        <v>0.55160397327551314</v>
      </c>
      <c r="K4953" s="2">
        <v>-8.1564747826118347E-2</v>
      </c>
      <c r="L4953" s="2"/>
      <c r="M4953" s="9">
        <v>0.14621090360317698</v>
      </c>
    </row>
    <row r="4954" spans="1:13">
      <c r="A4954" s="15" t="s">
        <v>10856</v>
      </c>
      <c r="B4954" s="1" t="s">
        <v>10857</v>
      </c>
      <c r="C4954" t="s">
        <v>10858</v>
      </c>
      <c r="D4954" s="1">
        <v>16</v>
      </c>
      <c r="E4954" s="21">
        <v>10.330066666666667</v>
      </c>
      <c r="F4954" s="22">
        <v>15.696366666666668</v>
      </c>
      <c r="G4954" s="18"/>
      <c r="H4954" s="25">
        <v>0.32428489532097193</v>
      </c>
      <c r="I4954" s="26">
        <v>2.6814477905290852</v>
      </c>
      <c r="K4954" s="2">
        <v>0.60358108349109874</v>
      </c>
      <c r="L4954" s="2"/>
      <c r="M4954" s="9">
        <v>2.6693269289860867E-2</v>
      </c>
    </row>
    <row r="4955" spans="1:13">
      <c r="A4955" s="15" t="s">
        <v>6940</v>
      </c>
      <c r="B4955" s="1" t="s">
        <v>6941</v>
      </c>
      <c r="C4955" t="s">
        <v>6942</v>
      </c>
      <c r="D4955" s="1">
        <v>14</v>
      </c>
      <c r="E4955" s="21">
        <v>15.665733333333334</v>
      </c>
      <c r="F4955" s="22">
        <v>9.1776300000000006</v>
      </c>
      <c r="G4955" s="18"/>
      <c r="H4955" s="25">
        <v>2.1325600046266655</v>
      </c>
      <c r="I4955" s="26">
        <v>2.0191325074645237</v>
      </c>
      <c r="K4955" s="2">
        <v>-0.7714187555392179</v>
      </c>
      <c r="L4955" s="2"/>
      <c r="M4955" s="9">
        <v>2.0939816258342962E-2</v>
      </c>
    </row>
    <row r="4956" spans="1:13">
      <c r="A4956" s="15" t="s">
        <v>10248</v>
      </c>
      <c r="B4956" s="1" t="s">
        <v>10249</v>
      </c>
      <c r="C4956" t="s">
        <v>10250</v>
      </c>
      <c r="D4956" s="1">
        <v>32</v>
      </c>
      <c r="E4956" s="21">
        <v>8.9672400000000003</v>
      </c>
      <c r="F4956" s="22">
        <v>18.312133333333332</v>
      </c>
      <c r="G4956" s="18"/>
      <c r="H4956" s="25">
        <v>0.83388332211407135</v>
      </c>
      <c r="I4956" s="26">
        <v>4.856131042644269</v>
      </c>
      <c r="K4956" s="2">
        <v>1.0300639567355638</v>
      </c>
      <c r="L4956" s="2"/>
      <c r="M4956" s="9">
        <v>2.964333618618405E-2</v>
      </c>
    </row>
    <row r="4957" spans="1:13">
      <c r="A4957" s="15" t="s">
        <v>15530</v>
      </c>
      <c r="B4957" s="1" t="s">
        <v>1218</v>
      </c>
      <c r="C4957" t="s">
        <v>1219</v>
      </c>
      <c r="D4957" s="1">
        <v>6</v>
      </c>
      <c r="E4957" s="21">
        <v>12.626366666666668</v>
      </c>
      <c r="F4957" s="22">
        <v>13.152799999999999</v>
      </c>
      <c r="G4957" s="18"/>
      <c r="H4957" s="25">
        <v>1.2927421140093387</v>
      </c>
      <c r="I4957" s="26">
        <v>0.83985601146863298</v>
      </c>
      <c r="K4957" s="2">
        <v>5.8930404295555329E-2</v>
      </c>
      <c r="L4957" s="2"/>
      <c r="M4957" s="9">
        <v>0.3235146726088432</v>
      </c>
    </row>
    <row r="4958" spans="1:13">
      <c r="A4958" s="15" t="s">
        <v>3614</v>
      </c>
      <c r="B4958" s="1" t="s">
        <v>3615</v>
      </c>
      <c r="C4958" t="s">
        <v>3616</v>
      </c>
      <c r="D4958" s="1">
        <v>12</v>
      </c>
      <c r="E4958" s="21">
        <v>10.8469</v>
      </c>
      <c r="F4958" s="22">
        <v>12.593533333333333</v>
      </c>
      <c r="G4958" s="18"/>
      <c r="H4958" s="25">
        <v>0.47084794785578077</v>
      </c>
      <c r="I4958" s="26">
        <v>1.2761997662330666</v>
      </c>
      <c r="K4958" s="2">
        <v>0.21540032767733633</v>
      </c>
      <c r="L4958" s="2"/>
      <c r="M4958" s="9">
        <v>6.8962152670135626E-2</v>
      </c>
    </row>
    <row r="4959" spans="1:13">
      <c r="A4959" s="15" t="s">
        <v>50</v>
      </c>
      <c r="B4959" s="1" t="s">
        <v>51</v>
      </c>
      <c r="C4959" t="s">
        <v>52</v>
      </c>
      <c r="D4959" s="1">
        <v>163</v>
      </c>
      <c r="E4959" s="21">
        <v>11.743233333333334</v>
      </c>
      <c r="F4959" s="22">
        <v>14.650500000000001</v>
      </c>
      <c r="G4959" s="18"/>
      <c r="H4959" s="25">
        <v>1.2435144564231384</v>
      </c>
      <c r="I4959" s="26">
        <v>2.3400118226197053</v>
      </c>
      <c r="K4959" s="2">
        <v>0.31912021371248273</v>
      </c>
      <c r="L4959" s="2"/>
      <c r="M4959" s="9">
        <v>9.1858414114632109E-2</v>
      </c>
    </row>
    <row r="4960" spans="1:13">
      <c r="A4960" s="15" t="s">
        <v>5650</v>
      </c>
      <c r="B4960" s="1" t="s">
        <v>5651</v>
      </c>
      <c r="C4960" t="s">
        <v>5652</v>
      </c>
      <c r="D4960" s="1">
        <v>9</v>
      </c>
      <c r="E4960" s="21">
        <v>18.887433333333334</v>
      </c>
      <c r="F4960" s="22">
        <v>7.5159833333333337</v>
      </c>
      <c r="G4960" s="18"/>
      <c r="H4960" s="25">
        <v>3.4441476744375201</v>
      </c>
      <c r="I4960" s="26">
        <v>1.4613883725530743</v>
      </c>
      <c r="K4960" s="2">
        <v>-1.3293928904388752</v>
      </c>
      <c r="L4960" s="2"/>
      <c r="M4960" s="9">
        <v>1.011055571421754E-2</v>
      </c>
    </row>
    <row r="4961" spans="1:13">
      <c r="A4961" s="15" t="s">
        <v>595</v>
      </c>
      <c r="B4961" s="1" t="s">
        <v>596</v>
      </c>
      <c r="C4961" t="s">
        <v>597</v>
      </c>
      <c r="D4961" s="1">
        <v>38</v>
      </c>
      <c r="E4961" s="21">
        <v>12.421333333333331</v>
      </c>
      <c r="F4961" s="22">
        <v>10.529456666666666</v>
      </c>
      <c r="G4961" s="18"/>
      <c r="H4961" s="25">
        <v>2.748072521483631</v>
      </c>
      <c r="I4961" s="26">
        <v>2.768372675351598</v>
      </c>
      <c r="K4961" s="2">
        <v>-0.238389050551882</v>
      </c>
      <c r="L4961" s="2"/>
      <c r="M4961" s="9">
        <v>0.25855758704558335</v>
      </c>
    </row>
    <row r="4962" spans="1:13">
      <c r="A4962" s="15" t="s">
        <v>263</v>
      </c>
      <c r="B4962" s="1" t="s">
        <v>264</v>
      </c>
      <c r="C4962" t="s">
        <v>265</v>
      </c>
      <c r="D4962" s="1">
        <v>19</v>
      </c>
      <c r="E4962" s="21">
        <v>10.463026666666666</v>
      </c>
      <c r="F4962" s="22">
        <v>16.194266666666667</v>
      </c>
      <c r="G4962" s="18"/>
      <c r="H4962" s="25">
        <v>1.0521400002534522</v>
      </c>
      <c r="I4962" s="26">
        <v>3.4902287909724983</v>
      </c>
      <c r="K4962" s="2">
        <v>0.63018289524096238</v>
      </c>
      <c r="L4962" s="2"/>
      <c r="M4962" s="9">
        <v>4.5326178969735384E-2</v>
      </c>
    </row>
    <row r="4963" spans="1:13">
      <c r="A4963" s="15" t="s">
        <v>14882</v>
      </c>
      <c r="B4963" s="1" t="s">
        <v>14883</v>
      </c>
      <c r="C4963" t="s">
        <v>14884</v>
      </c>
      <c r="D4963" s="1">
        <v>4</v>
      </c>
      <c r="E4963" s="21">
        <v>12.902799999999999</v>
      </c>
      <c r="F4963" s="22">
        <v>10.899099999999999</v>
      </c>
      <c r="G4963" s="18"/>
      <c r="H4963" s="25">
        <v>0.92981731001310142</v>
      </c>
      <c r="I4963" s="26">
        <v>1.3730467472012864</v>
      </c>
      <c r="K4963" s="2">
        <v>-0.24347516630338756</v>
      </c>
      <c r="L4963" s="2"/>
      <c r="M4963" s="9">
        <v>7.7411401864554502E-2</v>
      </c>
    </row>
    <row r="4964" spans="1:13">
      <c r="A4964" s="15" t="s">
        <v>18425</v>
      </c>
      <c r="B4964" s="1" t="s">
        <v>18426</v>
      </c>
      <c r="C4964" t="s">
        <v>18427</v>
      </c>
      <c r="D4964" s="1">
        <v>10</v>
      </c>
      <c r="E4964" s="21">
        <v>13.650866666666666</v>
      </c>
      <c r="F4964" s="22">
        <v>15.204599999999999</v>
      </c>
      <c r="G4964" s="18"/>
      <c r="H4964" s="25">
        <v>0.96241771769504147</v>
      </c>
      <c r="I4964" s="26">
        <v>4.8253261247298029</v>
      </c>
      <c r="K4964" s="2">
        <v>0.15551531477264824</v>
      </c>
      <c r="L4964" s="2"/>
      <c r="M4964" s="9">
        <v>0.33589464656742035</v>
      </c>
    </row>
    <row r="4965" spans="1:13">
      <c r="A4965" s="15" t="s">
        <v>2008</v>
      </c>
      <c r="B4965" s="1" t="s">
        <v>2009</v>
      </c>
      <c r="C4965" t="s">
        <v>2010</v>
      </c>
      <c r="D4965" s="1">
        <v>7</v>
      </c>
      <c r="E4965" s="21">
        <v>13.968670000000001</v>
      </c>
      <c r="F4965" s="22">
        <v>9.9442233333333334</v>
      </c>
      <c r="G4965" s="18"/>
      <c r="H4965" s="25">
        <v>5.8205622744456518</v>
      </c>
      <c r="I4965" s="26">
        <v>2.3162141433022434</v>
      </c>
      <c r="K4965" s="2">
        <v>-0.49026406108013704</v>
      </c>
      <c r="L4965" s="2"/>
      <c r="M4965" s="9">
        <v>0.1992480674788652</v>
      </c>
    </row>
    <row r="4966" spans="1:13">
      <c r="A4966" s="15" t="s">
        <v>15850</v>
      </c>
      <c r="B4966" s="1" t="s">
        <v>15851</v>
      </c>
      <c r="C4966" t="s">
        <v>15852</v>
      </c>
      <c r="D4966" s="1">
        <v>3</v>
      </c>
      <c r="E4966" s="21">
        <v>15.909733333333334</v>
      </c>
      <c r="F4966" s="22">
        <v>12.106470000000002</v>
      </c>
      <c r="G4966" s="18"/>
      <c r="H4966" s="25">
        <v>1.3602502576119349</v>
      </c>
      <c r="I4966" s="26">
        <v>2.3083568657597042</v>
      </c>
      <c r="K4966" s="2">
        <v>-0.39413138866394293</v>
      </c>
      <c r="L4966" s="2"/>
      <c r="M4966" s="9">
        <v>5.6488514998001949E-2</v>
      </c>
    </row>
    <row r="4967" spans="1:13">
      <c r="A4967" s="15" t="s">
        <v>12438</v>
      </c>
      <c r="B4967" s="1" t="s">
        <v>12439</v>
      </c>
      <c r="C4967" t="s">
        <v>12440</v>
      </c>
      <c r="D4967" s="1">
        <v>29</v>
      </c>
      <c r="E4967" s="21">
        <v>11.521233333333335</v>
      </c>
      <c r="F4967" s="22">
        <v>13.916166666666667</v>
      </c>
      <c r="G4967" s="18"/>
      <c r="H4967" s="25">
        <v>0.3188188252492839</v>
      </c>
      <c r="I4967" s="26">
        <v>1.1860034331035185</v>
      </c>
      <c r="K4967" s="2">
        <v>0.27246669886855296</v>
      </c>
      <c r="L4967" s="2"/>
      <c r="M4967" s="9">
        <v>2.7789503175252708E-2</v>
      </c>
    </row>
    <row r="4968" spans="1:13">
      <c r="A4968" s="15" t="s">
        <v>22627</v>
      </c>
      <c r="B4968" s="1" t="s">
        <v>22628</v>
      </c>
      <c r="C4968" t="s">
        <v>22629</v>
      </c>
      <c r="D4968" s="1">
        <v>1</v>
      </c>
      <c r="E4968" s="21">
        <v>11.683666666666667</v>
      </c>
      <c r="F4968" s="22">
        <v>11.889633333333334</v>
      </c>
      <c r="G4968" s="18"/>
      <c r="H4968" s="25">
        <v>0.25378814655797705</v>
      </c>
      <c r="I4968" s="26">
        <v>1.3362077171358251</v>
      </c>
      <c r="K4968" s="2">
        <v>2.5211120238100168E-2</v>
      </c>
      <c r="L4968" s="2"/>
      <c r="M4968" s="9">
        <v>0.42028122730568412</v>
      </c>
    </row>
    <row r="4969" spans="1:13">
      <c r="A4969" s="15" t="s">
        <v>1768</v>
      </c>
      <c r="B4969" s="1" t="s">
        <v>1769</v>
      </c>
      <c r="C4969" t="s">
        <v>1770</v>
      </c>
      <c r="D4969" s="1">
        <v>5</v>
      </c>
      <c r="E4969" s="21">
        <v>16.353733333333334</v>
      </c>
      <c r="F4969" s="22">
        <v>9.3175600000000003</v>
      </c>
      <c r="G4969" s="18"/>
      <c r="H4969" s="25">
        <v>2.5840894901944411</v>
      </c>
      <c r="I4969" s="26">
        <v>1.0945728466849525</v>
      </c>
      <c r="K4969" s="2">
        <v>-0.81159591157482436</v>
      </c>
      <c r="L4969" s="2"/>
      <c r="M4969" s="9">
        <v>1.5486514048912143E-2</v>
      </c>
    </row>
    <row r="4970" spans="1:13">
      <c r="A4970" s="15" t="s">
        <v>22255</v>
      </c>
      <c r="B4970" s="1" t="s">
        <v>22256</v>
      </c>
      <c r="C4970" t="s">
        <v>22257</v>
      </c>
      <c r="D4970" s="1">
        <v>2</v>
      </c>
      <c r="E4970" s="21">
        <v>5.4574533333333335</v>
      </c>
      <c r="F4970" s="22">
        <v>21.986900000000002</v>
      </c>
      <c r="G4970" s="18"/>
      <c r="H4970" s="25">
        <v>0.74175798784598979</v>
      </c>
      <c r="I4970" s="26">
        <v>7.5138083692625495</v>
      </c>
      <c r="K4970" s="2">
        <v>2.0103444146625766</v>
      </c>
      <c r="L4970" s="2"/>
      <c r="M4970" s="9">
        <v>2.1410134184539159E-2</v>
      </c>
    </row>
    <row r="4971" spans="1:13">
      <c r="A4971" s="15" t="s">
        <v>11594</v>
      </c>
      <c r="B4971" s="1" t="s">
        <v>11595</v>
      </c>
      <c r="C4971" t="s">
        <v>11596</v>
      </c>
      <c r="D4971" s="1">
        <v>2</v>
      </c>
      <c r="E4971" s="21">
        <v>9.7034533333333339</v>
      </c>
      <c r="F4971" s="22">
        <v>16.064966666666667</v>
      </c>
      <c r="G4971" s="18"/>
      <c r="H4971" s="25">
        <v>2.3182273097419421</v>
      </c>
      <c r="I4971" s="26">
        <v>2.69939439381008</v>
      </c>
      <c r="K4971" s="2">
        <v>0.72734780708070312</v>
      </c>
      <c r="L4971" s="2"/>
      <c r="M4971" s="9">
        <v>3.3976366196845582E-2</v>
      </c>
    </row>
    <row r="4972" spans="1:13">
      <c r="A4972" s="15" t="s">
        <v>10031</v>
      </c>
      <c r="B4972" s="1" t="s">
        <v>10032</v>
      </c>
      <c r="C4972" t="s">
        <v>10033</v>
      </c>
      <c r="D4972" s="1">
        <v>5</v>
      </c>
      <c r="E4972" s="21">
        <v>11.767293333333333</v>
      </c>
      <c r="F4972" s="22">
        <v>15.114100000000001</v>
      </c>
      <c r="G4972" s="18"/>
      <c r="H4972" s="25">
        <v>2.5368304799756243</v>
      </c>
      <c r="I4972" s="26">
        <v>3.0892126003239131</v>
      </c>
      <c r="K4972" s="2">
        <v>0.36111255781670359</v>
      </c>
      <c r="L4972" s="2"/>
      <c r="M4972" s="9">
        <v>0.14293840990235707</v>
      </c>
    </row>
    <row r="4973" spans="1:13">
      <c r="A4973" s="15" t="s">
        <v>17186</v>
      </c>
      <c r="B4973" s="1" t="s">
        <v>17187</v>
      </c>
      <c r="C4973" t="s">
        <v>17188</v>
      </c>
      <c r="D4973" s="1">
        <v>5</v>
      </c>
      <c r="E4973" s="21">
        <v>14.917266666666668</v>
      </c>
      <c r="F4973" s="22">
        <v>9.1249666666666673</v>
      </c>
      <c r="G4973" s="18"/>
      <c r="H4973" s="25">
        <v>0.86420077142602247</v>
      </c>
      <c r="I4973" s="26">
        <v>2.7299206239986775</v>
      </c>
      <c r="K4973" s="2">
        <v>-0.70909201681611234</v>
      </c>
      <c r="L4973" s="2"/>
      <c r="M4973" s="9">
        <v>2.5518542869971572E-2</v>
      </c>
    </row>
    <row r="4974" spans="1:13">
      <c r="A4974" s="15" t="s">
        <v>19186</v>
      </c>
      <c r="B4974" s="1" t="s">
        <v>19187</v>
      </c>
      <c r="C4974" t="s">
        <v>19188</v>
      </c>
      <c r="D4974" s="1">
        <v>2</v>
      </c>
      <c r="E4974" s="21">
        <v>13.191333333333334</v>
      </c>
      <c r="F4974" s="22">
        <v>15.224333333333334</v>
      </c>
      <c r="G4974" s="18"/>
      <c r="H4974" s="25">
        <v>0.89355669844354768</v>
      </c>
      <c r="I4974" s="26">
        <v>4.4795574271721676</v>
      </c>
      <c r="K4974" s="2">
        <v>0.20678866007841368</v>
      </c>
      <c r="L4974" s="2"/>
      <c r="M4974" s="9">
        <v>0.27579433000340808</v>
      </c>
    </row>
    <row r="4975" spans="1:13">
      <c r="A4975" s="15" t="s">
        <v>6696</v>
      </c>
      <c r="B4975" s="1" t="s">
        <v>6697</v>
      </c>
      <c r="C4975" t="s">
        <v>6698</v>
      </c>
      <c r="D4975" s="1">
        <v>5</v>
      </c>
      <c r="E4975" s="21">
        <v>13.8683</v>
      </c>
      <c r="F4975" s="22">
        <v>10.22444</v>
      </c>
      <c r="G4975" s="18"/>
      <c r="H4975" s="25">
        <v>1.3132431305740757</v>
      </c>
      <c r="I4975" s="26">
        <v>1.5901895354957067</v>
      </c>
      <c r="K4975" s="2">
        <v>-0.43976912259094258</v>
      </c>
      <c r="L4975" s="2"/>
      <c r="M4975" s="9">
        <v>3.4824067964501444E-2</v>
      </c>
    </row>
    <row r="4976" spans="1:13">
      <c r="A4976" s="15" t="s">
        <v>5167</v>
      </c>
      <c r="B4976" s="1" t="s">
        <v>5168</v>
      </c>
      <c r="C4976" t="s">
        <v>5169</v>
      </c>
      <c r="D4976" s="1">
        <v>38</v>
      </c>
      <c r="E4976" s="21">
        <v>13.7301</v>
      </c>
      <c r="F4976" s="22">
        <v>10.25427</v>
      </c>
      <c r="G4976" s="18"/>
      <c r="H4976" s="25">
        <v>0.988845796876338</v>
      </c>
      <c r="I4976" s="26">
        <v>2.1636029688230676</v>
      </c>
      <c r="K4976" s="2">
        <v>-0.42111734283629337</v>
      </c>
      <c r="L4976" s="2"/>
      <c r="M4976" s="9">
        <v>5.3093032029990335E-2</v>
      </c>
    </row>
    <row r="4977" spans="1:13">
      <c r="A4977" s="15" t="s">
        <v>17488</v>
      </c>
      <c r="B4977" s="1" t="s">
        <v>17489</v>
      </c>
      <c r="C4977" t="s">
        <v>17490</v>
      </c>
      <c r="D4977" s="1">
        <v>5</v>
      </c>
      <c r="E4977" s="21">
        <v>12.208966666666669</v>
      </c>
      <c r="F4977" s="22">
        <v>13.472099999999999</v>
      </c>
      <c r="G4977" s="18"/>
      <c r="H4977" s="25">
        <v>1.4380502436748634</v>
      </c>
      <c r="I4977" s="26">
        <v>0.77992557978309707</v>
      </c>
      <c r="K4977" s="2">
        <v>0.14203365256291672</v>
      </c>
      <c r="L4977" s="2"/>
      <c r="M4977" s="9">
        <v>0.15984432534779369</v>
      </c>
    </row>
    <row r="4978" spans="1:13">
      <c r="A4978" s="15" t="s">
        <v>22491</v>
      </c>
      <c r="B4978" s="1" t="s">
        <v>22492</v>
      </c>
      <c r="C4978" t="s">
        <v>22493</v>
      </c>
      <c r="D4978" s="1">
        <v>1</v>
      </c>
      <c r="E4978" s="21">
        <v>7.8364400000000005</v>
      </c>
      <c r="F4978" s="22">
        <v>20.767600000000002</v>
      </c>
      <c r="G4978" s="18"/>
      <c r="H4978" s="25">
        <v>2.0906857776337362</v>
      </c>
      <c r="I4978" s="26">
        <v>7.8527707447753672</v>
      </c>
      <c r="K4978" s="2">
        <v>1.406064191943883</v>
      </c>
      <c r="L4978" s="2"/>
      <c r="M4978" s="9">
        <v>4.4163067308698775E-2</v>
      </c>
    </row>
    <row r="4979" spans="1:13">
      <c r="A4979" s="15" t="s">
        <v>20276</v>
      </c>
      <c r="B4979" s="1" t="s">
        <v>20277</v>
      </c>
      <c r="C4979" t="s">
        <v>20278</v>
      </c>
      <c r="D4979" s="1">
        <v>9</v>
      </c>
      <c r="E4979" s="21">
        <v>10.471379999999998</v>
      </c>
      <c r="F4979" s="22">
        <v>15.413766666666668</v>
      </c>
      <c r="G4979" s="18"/>
      <c r="H4979" s="25">
        <v>1.4552249575924734</v>
      </c>
      <c r="I4979" s="26">
        <v>2.3846383590249789</v>
      </c>
      <c r="K4979" s="2">
        <v>0.55776787235987302</v>
      </c>
      <c r="L4979" s="2"/>
      <c r="M4979" s="9">
        <v>3.4718835945052769E-2</v>
      </c>
    </row>
    <row r="4980" spans="1:13">
      <c r="A4980" s="15" t="s">
        <v>14947</v>
      </c>
      <c r="B4980" s="1" t="s">
        <v>14948</v>
      </c>
      <c r="C4980" t="s">
        <v>14949</v>
      </c>
      <c r="D4980" s="1">
        <v>4</v>
      </c>
      <c r="E4980" s="21">
        <v>6.3715566666666668</v>
      </c>
      <c r="F4980" s="22">
        <v>23.839299999999998</v>
      </c>
      <c r="G4980" s="18"/>
      <c r="H4980" s="25">
        <v>1.5822214424767913</v>
      </c>
      <c r="I4980" s="26">
        <v>11.00893835072212</v>
      </c>
      <c r="K4980" s="2">
        <v>1.9036240815141749</v>
      </c>
      <c r="L4980" s="2"/>
      <c r="M4980" s="9">
        <v>4.5420856565818374E-2</v>
      </c>
    </row>
    <row r="4981" spans="1:13">
      <c r="A4981" s="15" t="s">
        <v>21615</v>
      </c>
      <c r="B4981" s="1" t="s">
        <v>21616</v>
      </c>
      <c r="C4981" t="s">
        <v>21617</v>
      </c>
      <c r="D4981" s="1">
        <v>2</v>
      </c>
      <c r="E4981" s="21">
        <v>15.725566666666666</v>
      </c>
      <c r="F4981" s="22">
        <v>11.918733333333334</v>
      </c>
      <c r="G4981" s="18"/>
      <c r="H4981" s="25">
        <v>4.3131993975856666</v>
      </c>
      <c r="I4981" s="26">
        <v>1.153115472679703</v>
      </c>
      <c r="K4981" s="2">
        <v>-0.3998810840443186</v>
      </c>
      <c r="L4981" s="2"/>
      <c r="M4981" s="9">
        <v>0.13911352066810687</v>
      </c>
    </row>
    <row r="4982" spans="1:13">
      <c r="A4982" s="15" t="s">
        <v>4659</v>
      </c>
      <c r="B4982" s="1" t="s">
        <v>4660</v>
      </c>
      <c r="C4982" t="s">
        <v>4661</v>
      </c>
      <c r="D4982" s="1">
        <v>2</v>
      </c>
      <c r="E4982" s="21">
        <v>16.598000000000003</v>
      </c>
      <c r="F4982" s="22">
        <v>11.550266666666667</v>
      </c>
      <c r="G4982" s="18"/>
      <c r="H4982" s="25">
        <v>3.3639967494038849</v>
      </c>
      <c r="I4982" s="26">
        <v>0.18206159214214704</v>
      </c>
      <c r="K4982" s="2">
        <v>-0.52308325218749663</v>
      </c>
      <c r="L4982" s="2"/>
      <c r="M4982" s="9">
        <v>5.0320312783400732E-2</v>
      </c>
    </row>
    <row r="4983" spans="1:13">
      <c r="A4983" s="15" t="s">
        <v>3077</v>
      </c>
      <c r="B4983" s="1" t="s">
        <v>3078</v>
      </c>
      <c r="C4983" t="s">
        <v>3079</v>
      </c>
      <c r="D4983" s="1">
        <v>53</v>
      </c>
      <c r="E4983" s="21">
        <v>14.135066666666667</v>
      </c>
      <c r="F4983" s="22">
        <v>9.61069</v>
      </c>
      <c r="G4983" s="18"/>
      <c r="H4983" s="25">
        <v>0.66648217780622876</v>
      </c>
      <c r="I4983" s="26">
        <v>2.7439224657959973</v>
      </c>
      <c r="K4983" s="2">
        <v>-0.55656676931864357</v>
      </c>
      <c r="L4983" s="2"/>
      <c r="M4983" s="9">
        <v>4.3534896105472412E-2</v>
      </c>
    </row>
    <row r="4984" spans="1:13">
      <c r="A4984" s="15" t="s">
        <v>21856</v>
      </c>
      <c r="B4984" s="1" t="s">
        <v>21857</v>
      </c>
      <c r="C4984" t="s">
        <v>21858</v>
      </c>
      <c r="D4984" s="1">
        <v>1</v>
      </c>
      <c r="E4984" s="21">
        <v>14.429366666666667</v>
      </c>
      <c r="F4984" s="22">
        <v>7.10379</v>
      </c>
      <c r="G4984" s="18"/>
      <c r="H4984" s="25">
        <v>4.6507711471683235</v>
      </c>
      <c r="I4984" s="26">
        <v>1.3481877727898297</v>
      </c>
      <c r="K4984" s="2">
        <v>-1.0223471395557089</v>
      </c>
      <c r="L4984" s="2"/>
      <c r="M4984" s="9">
        <v>4.9348045026710141E-2</v>
      </c>
    </row>
    <row r="4985" spans="1:13">
      <c r="A4985" s="15" t="s">
        <v>17422</v>
      </c>
      <c r="B4985" s="1" t="s">
        <v>17423</v>
      </c>
      <c r="C4985" t="s">
        <v>17424</v>
      </c>
      <c r="D4985" s="1">
        <v>12</v>
      </c>
      <c r="E4985" s="21">
        <v>9.7451100000000004</v>
      </c>
      <c r="F4985" s="22">
        <v>17.513400000000001</v>
      </c>
      <c r="G4985" s="18"/>
      <c r="H4985" s="25">
        <v>1.5738631253384217</v>
      </c>
      <c r="I4985" s="26">
        <v>4.8303244746083038</v>
      </c>
      <c r="K4985" s="2">
        <v>0.84570881612225324</v>
      </c>
      <c r="L4985" s="2"/>
      <c r="M4985" s="9">
        <v>4.8178388721692902E-2</v>
      </c>
    </row>
    <row r="4986" spans="1:13">
      <c r="A4986" s="15" t="s">
        <v>19775</v>
      </c>
      <c r="B4986" s="1" t="s">
        <v>19776</v>
      </c>
      <c r="C4986" t="s">
        <v>19777</v>
      </c>
      <c r="D4986" s="1">
        <v>2</v>
      </c>
      <c r="E4986" s="21">
        <v>13.469233333333333</v>
      </c>
      <c r="F4986" s="22">
        <v>13.171166666666666</v>
      </c>
      <c r="G4986" s="18"/>
      <c r="H4986" s="25">
        <v>2.6443360080242031</v>
      </c>
      <c r="I4986" s="26">
        <v>1.3617848043407346</v>
      </c>
      <c r="K4986" s="2">
        <v>-3.2284593842704004E-2</v>
      </c>
      <c r="L4986" s="2"/>
      <c r="M4986" s="9">
        <v>0.44710584160678224</v>
      </c>
    </row>
    <row r="4987" spans="1:13">
      <c r="A4987" s="15" t="s">
        <v>21222</v>
      </c>
      <c r="B4987" s="1" t="s">
        <v>21223</v>
      </c>
      <c r="C4987" t="s">
        <v>21224</v>
      </c>
      <c r="D4987" s="1">
        <v>3</v>
      </c>
      <c r="E4987" s="21">
        <v>6.3774466666666667</v>
      </c>
      <c r="F4987" s="22">
        <v>20.6891</v>
      </c>
      <c r="G4987" s="18"/>
      <c r="H4987" s="25">
        <v>1.6139311021953024</v>
      </c>
      <c r="I4987" s="26">
        <v>6.0572463281593549</v>
      </c>
      <c r="K4987" s="2">
        <v>1.6978200536289267</v>
      </c>
      <c r="L4987" s="2"/>
      <c r="M4987" s="9">
        <v>1.9356570938681178E-2</v>
      </c>
    </row>
    <row r="4988" spans="1:13">
      <c r="A4988" s="15" t="s">
        <v>8863</v>
      </c>
      <c r="B4988" s="1" t="s">
        <v>8864</v>
      </c>
      <c r="C4988" t="s">
        <v>8865</v>
      </c>
      <c r="D4988" s="1">
        <v>4</v>
      </c>
      <c r="E4988" s="21">
        <v>11.199333333333334</v>
      </c>
      <c r="F4988" s="22">
        <v>11.210790000000001</v>
      </c>
      <c r="G4988" s="18"/>
      <c r="H4988" s="25">
        <v>0.39019175200577155</v>
      </c>
      <c r="I4988" s="26">
        <v>2.7428263855555999</v>
      </c>
      <c r="K4988" s="2">
        <v>1.4750902865811693E-3</v>
      </c>
      <c r="L4988" s="2"/>
      <c r="M4988" s="9">
        <v>0.49775155990248177</v>
      </c>
    </row>
    <row r="4989" spans="1:13">
      <c r="A4989" s="15" t="s">
        <v>15980</v>
      </c>
      <c r="B4989" s="1" t="s">
        <v>15981</v>
      </c>
      <c r="C4989" t="s">
        <v>15982</v>
      </c>
      <c r="D4989" s="1">
        <v>9</v>
      </c>
      <c r="E4989" s="21">
        <v>12.037866666666666</v>
      </c>
      <c r="F4989" s="22">
        <v>13.789900000000001</v>
      </c>
      <c r="G4989" s="18"/>
      <c r="H4989" s="25">
        <v>0.63265049856404421</v>
      </c>
      <c r="I4989" s="26">
        <v>1.2924629859303516</v>
      </c>
      <c r="K4989" s="2">
        <v>0.19603225250124748</v>
      </c>
      <c r="L4989" s="2"/>
      <c r="M4989" s="9">
        <v>7.62693476984216E-2</v>
      </c>
    </row>
    <row r="4990" spans="1:13">
      <c r="A4990" s="15" t="s">
        <v>23225</v>
      </c>
      <c r="B4990" s="1" t="s">
        <v>23226</v>
      </c>
      <c r="C4990" t="s">
        <v>23227</v>
      </c>
      <c r="D4990" s="1">
        <v>2</v>
      </c>
      <c r="E4990" s="21">
        <v>11.747766666666665</v>
      </c>
      <c r="F4990" s="22">
        <v>11.357733333333334</v>
      </c>
      <c r="G4990" s="18"/>
      <c r="H4990" s="25">
        <v>1.4982402688932708</v>
      </c>
      <c r="I4990" s="26">
        <v>1.4374693817029029</v>
      </c>
      <c r="K4990" s="2">
        <v>-4.8711571916699892E-2</v>
      </c>
      <c r="L4990" s="2"/>
      <c r="M4990" s="9">
        <v>0.40200902964361823</v>
      </c>
    </row>
    <row r="4991" spans="1:13">
      <c r="A4991" s="15" t="s">
        <v>2983</v>
      </c>
      <c r="B4991" s="1" t="s">
        <v>2984</v>
      </c>
      <c r="C4991" t="s">
        <v>2985</v>
      </c>
      <c r="D4991" s="1">
        <v>42</v>
      </c>
      <c r="E4991" s="21">
        <v>11.238233333333332</v>
      </c>
      <c r="F4991" s="22">
        <v>16.095299999999998</v>
      </c>
      <c r="G4991" s="18"/>
      <c r="H4991" s="25">
        <v>1.0233933082316558</v>
      </c>
      <c r="I4991" s="26">
        <v>4.0681310413997327</v>
      </c>
      <c r="K4991" s="2">
        <v>0.51822420781339185</v>
      </c>
      <c r="L4991" s="2"/>
      <c r="M4991" s="9">
        <v>8.327304063536603E-2</v>
      </c>
    </row>
    <row r="4992" spans="1:13">
      <c r="A4992" s="15" t="s">
        <v>2585</v>
      </c>
      <c r="B4992" s="1" t="s">
        <v>2586</v>
      </c>
      <c r="C4992" t="s">
        <v>2587</v>
      </c>
      <c r="D4992" s="1">
        <v>5</v>
      </c>
      <c r="E4992" s="21">
        <v>11.433733333333334</v>
      </c>
      <c r="F4992" s="22">
        <v>12.24793333333333</v>
      </c>
      <c r="G4992" s="18"/>
      <c r="H4992" s="25">
        <v>0.89102148870458409</v>
      </c>
      <c r="I4992" s="26">
        <v>1.2867072135234705</v>
      </c>
      <c r="K4992" s="2">
        <v>9.924178715538437E-2</v>
      </c>
      <c r="L4992" s="2"/>
      <c r="M4992" s="9">
        <v>0.24421150587483054</v>
      </c>
    </row>
    <row r="4993" spans="1:13">
      <c r="A4993" s="15" t="s">
        <v>6509</v>
      </c>
      <c r="B4993" s="1" t="s">
        <v>6510</v>
      </c>
      <c r="C4993" t="s">
        <v>6511</v>
      </c>
      <c r="D4993" s="1">
        <v>56</v>
      </c>
      <c r="E4993" s="21">
        <v>11.4148</v>
      </c>
      <c r="F4993" s="22">
        <v>13.911266666666668</v>
      </c>
      <c r="G4993" s="18"/>
      <c r="H4993" s="25">
        <v>1.8621836133958394</v>
      </c>
      <c r="I4993" s="26">
        <v>0.99132648675062263</v>
      </c>
      <c r="K4993" s="2">
        <v>0.28534820583673987</v>
      </c>
      <c r="L4993" s="2"/>
      <c r="M4993" s="9">
        <v>8.018902642732334E-2</v>
      </c>
    </row>
    <row r="4994" spans="1:13">
      <c r="A4994" s="15" t="s">
        <v>869</v>
      </c>
      <c r="B4994" s="1" t="s">
        <v>870</v>
      </c>
      <c r="C4994" t="s">
        <v>871</v>
      </c>
      <c r="D4994" s="1">
        <v>5</v>
      </c>
      <c r="E4994" s="21">
        <v>8.5670133333333336</v>
      </c>
      <c r="F4994" s="22">
        <v>12.157666666666666</v>
      </c>
      <c r="G4994" s="18"/>
      <c r="H4994" s="25">
        <v>0.89790189900307782</v>
      </c>
      <c r="I4994" s="26">
        <v>2.263872020087125</v>
      </c>
      <c r="K4994" s="2">
        <v>0.50500213033759622</v>
      </c>
      <c r="L4994" s="2"/>
      <c r="M4994" s="9">
        <v>5.2012118636602232E-2</v>
      </c>
    </row>
    <row r="4995" spans="1:13">
      <c r="A4995" s="15" t="s">
        <v>10221</v>
      </c>
      <c r="B4995" s="1" t="s">
        <v>10222</v>
      </c>
      <c r="C4995" t="s">
        <v>10223</v>
      </c>
      <c r="D4995" s="1">
        <v>9</v>
      </c>
      <c r="E4995" s="21">
        <v>12.527866666666666</v>
      </c>
      <c r="F4995" s="22">
        <v>14.133966666666666</v>
      </c>
      <c r="G4995" s="18"/>
      <c r="H4995" s="25">
        <v>0.12138419721419051</v>
      </c>
      <c r="I4995" s="26">
        <v>2.362301048413046</v>
      </c>
      <c r="K4995" s="2">
        <v>0.17402564838255236</v>
      </c>
      <c r="L4995" s="2"/>
      <c r="M4995" s="9">
        <v>0.18709321740647405</v>
      </c>
    </row>
    <row r="4996" spans="1:13">
      <c r="A4996" s="15" t="s">
        <v>20588</v>
      </c>
      <c r="B4996" s="1" t="s">
        <v>20589</v>
      </c>
      <c r="C4996" t="s">
        <v>20590</v>
      </c>
      <c r="D4996" s="1">
        <v>8</v>
      </c>
      <c r="E4996" s="21">
        <v>10.55227</v>
      </c>
      <c r="F4996" s="22">
        <v>15.655066666666668</v>
      </c>
      <c r="G4996" s="18"/>
      <c r="H4996" s="25">
        <v>0.99426272317732989</v>
      </c>
      <c r="I4996" s="26">
        <v>2.8707703431889713</v>
      </c>
      <c r="K4996" s="2">
        <v>0.56907626788154853</v>
      </c>
      <c r="L4996" s="2"/>
      <c r="M4996" s="9">
        <v>3.9204720705565646E-2</v>
      </c>
    </row>
    <row r="4997" spans="1:13">
      <c r="A4997" s="15" t="s">
        <v>124</v>
      </c>
      <c r="B4997" s="1" t="s">
        <v>125</v>
      </c>
      <c r="C4997" t="s">
        <v>126</v>
      </c>
      <c r="D4997" s="1">
        <v>9</v>
      </c>
      <c r="E4997" s="21">
        <v>13.984066666666665</v>
      </c>
      <c r="F4997" s="22">
        <v>12.578366666666666</v>
      </c>
      <c r="G4997" s="18"/>
      <c r="H4997" s="25">
        <v>0.27375924337514707</v>
      </c>
      <c r="I4997" s="26">
        <v>1.3094191434881859</v>
      </c>
      <c r="K4997" s="2">
        <v>-0.15283937106194767</v>
      </c>
      <c r="L4997" s="2"/>
      <c r="M4997" s="9">
        <v>9.9128731957927235E-2</v>
      </c>
    </row>
    <row r="4998" spans="1:13">
      <c r="A4998" s="15" t="s">
        <v>2290</v>
      </c>
      <c r="B4998" s="3">
        <v>41889</v>
      </c>
      <c r="C4998" t="s">
        <v>2291</v>
      </c>
      <c r="D4998" s="1">
        <v>42</v>
      </c>
      <c r="E4998" s="21">
        <v>10.093183333333334</v>
      </c>
      <c r="F4998" s="22">
        <v>17.4681</v>
      </c>
      <c r="G4998" s="18"/>
      <c r="H4998" s="25">
        <v>1.2499645358302514</v>
      </c>
      <c r="I4998" s="26">
        <v>5.0952103165620111</v>
      </c>
      <c r="K4998" s="2">
        <v>0.79134143115395994</v>
      </c>
      <c r="L4998" s="2"/>
      <c r="M4998" s="9">
        <v>5.7639670849273177E-2</v>
      </c>
    </row>
    <row r="4999" spans="1:13">
      <c r="A4999" s="15" t="s">
        <v>11928</v>
      </c>
      <c r="B4999" s="1" t="s">
        <v>11929</v>
      </c>
      <c r="C4999" t="s">
        <v>11930</v>
      </c>
      <c r="D4999" s="1">
        <v>14</v>
      </c>
      <c r="E4999" s="21">
        <v>12.494233333333334</v>
      </c>
      <c r="F4999" s="22">
        <v>10.975810000000001</v>
      </c>
      <c r="G4999" s="18"/>
      <c r="H4999" s="25">
        <v>0.80158707782332228</v>
      </c>
      <c r="I4999" s="26">
        <v>1.6569453474089038</v>
      </c>
      <c r="K4999" s="2">
        <v>-0.18693496536365145</v>
      </c>
      <c r="L4999" s="2"/>
      <c r="M4999" s="9">
        <v>0.14599706329339346</v>
      </c>
    </row>
    <row r="5000" spans="1:13">
      <c r="A5000" s="15" t="s">
        <v>21273</v>
      </c>
      <c r="B5000" s="1" t="s">
        <v>21274</v>
      </c>
      <c r="C5000" t="s">
        <v>21275</v>
      </c>
      <c r="D5000" s="1">
        <v>1</v>
      </c>
      <c r="E5000" s="21">
        <v>12.945733333333335</v>
      </c>
      <c r="F5000" s="22">
        <v>10.491813333333333</v>
      </c>
      <c r="G5000" s="18"/>
      <c r="H5000" s="25">
        <v>0.7828563682651708</v>
      </c>
      <c r="I5000" s="26">
        <v>1.9947690558140676</v>
      </c>
      <c r="K5000" s="2">
        <v>-0.30321264647585983</v>
      </c>
      <c r="L5000" s="2"/>
      <c r="M5000" s="9">
        <v>8.4993431264071939E-2</v>
      </c>
    </row>
    <row r="5001" spans="1:13">
      <c r="A5001" s="15" t="s">
        <v>3374</v>
      </c>
      <c r="B5001" s="1" t="s">
        <v>3375</v>
      </c>
      <c r="C5001" t="s">
        <v>3376</v>
      </c>
      <c r="D5001" s="1">
        <v>3</v>
      </c>
      <c r="E5001" s="21">
        <v>11.263016666666667</v>
      </c>
      <c r="F5001" s="22">
        <v>14.179166666666667</v>
      </c>
      <c r="G5001" s="18"/>
      <c r="H5001" s="25">
        <v>2.0207025228452764</v>
      </c>
      <c r="I5001" s="26">
        <v>0.83735777498828601</v>
      </c>
      <c r="K5001" s="2">
        <v>0.33217945738006782</v>
      </c>
      <c r="L5001" s="2"/>
      <c r="M5001" s="9">
        <v>6.4032420556272077E-2</v>
      </c>
    </row>
    <row r="5002" spans="1:13">
      <c r="A5002" s="15" t="s">
        <v>8729</v>
      </c>
      <c r="B5002" s="1" t="s">
        <v>8730</v>
      </c>
      <c r="C5002" t="s">
        <v>8731</v>
      </c>
      <c r="D5002" s="1">
        <v>3</v>
      </c>
      <c r="E5002" s="21">
        <v>13.939933333333334</v>
      </c>
      <c r="F5002" s="22">
        <v>10.184433333333333</v>
      </c>
      <c r="G5002" s="18"/>
      <c r="H5002" s="25">
        <v>1.5981410742901683</v>
      </c>
      <c r="I5002" s="26">
        <v>0.26110833639187725</v>
      </c>
      <c r="K5002" s="2">
        <v>-0.45285795133852152</v>
      </c>
      <c r="L5002" s="2"/>
      <c r="M5002" s="9">
        <v>1.8611185926852025E-2</v>
      </c>
    </row>
    <row r="5003" spans="1:13">
      <c r="A5003" s="15" t="s">
        <v>17107</v>
      </c>
      <c r="B5003" s="1" t="s">
        <v>17108</v>
      </c>
      <c r="C5003" t="s">
        <v>17109</v>
      </c>
      <c r="D5003" s="1">
        <v>2</v>
      </c>
      <c r="E5003" s="21">
        <v>14.9277</v>
      </c>
      <c r="F5003" s="22">
        <v>7.6749566666666666</v>
      </c>
      <c r="G5003" s="18"/>
      <c r="H5003" s="25">
        <v>5.0653922878687343</v>
      </c>
      <c r="I5003" s="26">
        <v>3.9196437332534853</v>
      </c>
      <c r="K5003" s="2">
        <v>-0.95976138788043475</v>
      </c>
      <c r="L5003" s="2"/>
      <c r="M5003" s="9">
        <v>8.6764959378522216E-2</v>
      </c>
    </row>
    <row r="5004" spans="1:13">
      <c r="A5004" s="15" t="s">
        <v>21165</v>
      </c>
      <c r="B5004" s="1" t="s">
        <v>21166</v>
      </c>
      <c r="C5004" t="s">
        <v>21167</v>
      </c>
      <c r="D5004" s="1">
        <v>7</v>
      </c>
      <c r="E5004" s="21">
        <v>9.6620200000000001</v>
      </c>
      <c r="F5004" s="22">
        <v>16.745700000000003</v>
      </c>
      <c r="G5004" s="18"/>
      <c r="H5004" s="25">
        <v>1.5307720970804348</v>
      </c>
      <c r="I5004" s="26">
        <v>3.6808550514791993</v>
      </c>
      <c r="K5004" s="2">
        <v>0.79339394031253885</v>
      </c>
      <c r="L5004" s="2"/>
      <c r="M5004" s="9">
        <v>3.4371845133298551E-2</v>
      </c>
    </row>
    <row r="5005" spans="1:13">
      <c r="A5005" s="15" t="s">
        <v>4850</v>
      </c>
      <c r="B5005" s="1" t="s">
        <v>4851</v>
      </c>
      <c r="C5005" t="s">
        <v>4852</v>
      </c>
      <c r="D5005" s="1">
        <v>2</v>
      </c>
      <c r="E5005" s="21">
        <v>8.582043333333333</v>
      </c>
      <c r="F5005" s="22">
        <v>13.027000000000001</v>
      </c>
      <c r="G5005" s="18"/>
      <c r="H5005" s="25">
        <v>0.91167318433380096</v>
      </c>
      <c r="I5005" s="26">
        <v>2.2319529296111953</v>
      </c>
      <c r="K5005" s="2">
        <v>0.60211179174622254</v>
      </c>
      <c r="L5005" s="2"/>
      <c r="M5005" s="9">
        <v>3.1596833270587217E-2</v>
      </c>
    </row>
    <row r="5006" spans="1:13">
      <c r="A5006" s="15" t="s">
        <v>13599</v>
      </c>
      <c r="B5006" s="1" t="s">
        <v>13600</v>
      </c>
      <c r="C5006" t="s">
        <v>13601</v>
      </c>
      <c r="D5006" s="1">
        <v>20</v>
      </c>
      <c r="E5006" s="21">
        <v>12.213900000000001</v>
      </c>
      <c r="F5006" s="22">
        <v>15.072433333333331</v>
      </c>
      <c r="G5006" s="18"/>
      <c r="H5006" s="25">
        <v>0.78443972999842393</v>
      </c>
      <c r="I5006" s="26">
        <v>3.4841229259791353</v>
      </c>
      <c r="K5006" s="2">
        <v>0.3033884097949624</v>
      </c>
      <c r="L5006" s="2"/>
      <c r="M5006" s="9">
        <v>0.15235648815043717</v>
      </c>
    </row>
    <row r="5007" spans="1:13">
      <c r="A5007" s="15" t="s">
        <v>12710</v>
      </c>
      <c r="B5007" s="1" t="s">
        <v>12711</v>
      </c>
      <c r="C5007" t="s">
        <v>12712</v>
      </c>
      <c r="D5007" s="1">
        <v>1</v>
      </c>
      <c r="E5007" s="21">
        <v>7.6547566666666667</v>
      </c>
      <c r="F5007" s="22">
        <v>18.129533333333335</v>
      </c>
      <c r="G5007" s="18"/>
      <c r="H5007" s="25">
        <v>1.0069099666471331</v>
      </c>
      <c r="I5007" s="26">
        <v>3.9080864081201185</v>
      </c>
      <c r="K5007" s="2">
        <v>1.2439133671603828</v>
      </c>
      <c r="L5007" s="2"/>
      <c r="M5007" s="9">
        <v>1.4342253995776558E-2</v>
      </c>
    </row>
    <row r="5008" spans="1:13">
      <c r="A5008" s="15" t="s">
        <v>6296</v>
      </c>
      <c r="B5008" s="1" t="s">
        <v>6297</v>
      </c>
      <c r="C5008" t="s">
        <v>6298</v>
      </c>
      <c r="D5008" s="1">
        <v>47</v>
      </c>
      <c r="E5008" s="21">
        <v>12.964199999999998</v>
      </c>
      <c r="F5008" s="22">
        <v>10.572526666666667</v>
      </c>
      <c r="G5008" s="18"/>
      <c r="H5008" s="25">
        <v>0.55386536270108078</v>
      </c>
      <c r="I5008" s="26">
        <v>2.217039590114112</v>
      </c>
      <c r="K5008" s="2">
        <v>-0.29421298331558682</v>
      </c>
      <c r="L5008" s="2"/>
      <c r="M5008" s="9">
        <v>9.9797640805600718E-2</v>
      </c>
    </row>
    <row r="5009" spans="1:13">
      <c r="A5009" s="15" t="s">
        <v>1516</v>
      </c>
      <c r="B5009" s="1" t="s">
        <v>1517</v>
      </c>
      <c r="C5009" t="s">
        <v>1518</v>
      </c>
      <c r="D5009" s="1">
        <v>12</v>
      </c>
      <c r="E5009" s="21">
        <v>14.352499999999999</v>
      </c>
      <c r="F5009" s="22">
        <v>12.541166666666667</v>
      </c>
      <c r="G5009" s="18"/>
      <c r="H5009" s="25">
        <v>0.55812354367111205</v>
      </c>
      <c r="I5009" s="26">
        <v>1.3348371074154828</v>
      </c>
      <c r="K5009" s="2">
        <v>-0.19463049168589433</v>
      </c>
      <c r="L5009" s="2"/>
      <c r="M5009" s="9">
        <v>7.2370706996054773E-2</v>
      </c>
    </row>
    <row r="5010" spans="1:13">
      <c r="A5010" s="15" t="s">
        <v>4629</v>
      </c>
      <c r="B5010" s="1" t="s">
        <v>4630</v>
      </c>
      <c r="C5010" t="s">
        <v>4631</v>
      </c>
      <c r="D5010" s="1">
        <v>24</v>
      </c>
      <c r="E5010" s="21">
        <v>11.826816666666666</v>
      </c>
      <c r="F5010" s="22">
        <v>11.908099999999999</v>
      </c>
      <c r="G5010" s="18"/>
      <c r="H5010" s="25">
        <v>1.6902011273317121</v>
      </c>
      <c r="I5010" s="26">
        <v>1.4406878461346166</v>
      </c>
      <c r="K5010" s="2">
        <v>9.8814351865586254E-3</v>
      </c>
      <c r="L5010" s="2"/>
      <c r="M5010" s="9">
        <v>0.4808974287101207</v>
      </c>
    </row>
    <row r="5011" spans="1:13">
      <c r="A5011" s="15" t="s">
        <v>21368</v>
      </c>
      <c r="B5011" s="1" t="s">
        <v>21369</v>
      </c>
      <c r="C5011" t="s">
        <v>21370</v>
      </c>
      <c r="D5011" s="1">
        <v>2</v>
      </c>
      <c r="E5011" s="21">
        <v>10.060220000000001</v>
      </c>
      <c r="F5011" s="22">
        <v>15.936966666666669</v>
      </c>
      <c r="G5011" s="18"/>
      <c r="H5011" s="25">
        <v>1.4180883545110912</v>
      </c>
      <c r="I5011" s="26">
        <v>2.6922252605109511</v>
      </c>
      <c r="K5011" s="2">
        <v>0.66371520795197947</v>
      </c>
      <c r="L5011" s="2"/>
      <c r="M5011" s="9">
        <v>2.8455233262065571E-2</v>
      </c>
    </row>
    <row r="5012" spans="1:13">
      <c r="A5012" s="15" t="s">
        <v>11886</v>
      </c>
      <c r="B5012" s="1" t="s">
        <v>11887</v>
      </c>
      <c r="C5012" t="s">
        <v>11888</v>
      </c>
      <c r="D5012" s="1">
        <v>12</v>
      </c>
      <c r="E5012" s="21">
        <v>11.406366666666665</v>
      </c>
      <c r="F5012" s="22">
        <v>14.345733333333333</v>
      </c>
      <c r="G5012" s="18"/>
      <c r="H5012" s="25">
        <v>1.053917004955008</v>
      </c>
      <c r="I5012" s="26">
        <v>1.4023614381939251</v>
      </c>
      <c r="K5012" s="2">
        <v>0.33078240335759751</v>
      </c>
      <c r="L5012" s="2"/>
      <c r="M5012" s="9">
        <v>3.9418258258915713E-2</v>
      </c>
    </row>
    <row r="5013" spans="1:13">
      <c r="A5013" s="15" t="s">
        <v>10022</v>
      </c>
      <c r="B5013" s="1" t="s">
        <v>10023</v>
      </c>
      <c r="C5013" t="s">
        <v>10024</v>
      </c>
      <c r="D5013" s="1">
        <v>12</v>
      </c>
      <c r="E5013" s="21">
        <v>12.108166666666667</v>
      </c>
      <c r="F5013" s="22">
        <v>13.375133333333332</v>
      </c>
      <c r="G5013" s="18"/>
      <c r="H5013" s="25">
        <v>1.0656712266610808</v>
      </c>
      <c r="I5013" s="26">
        <v>0.14542256817060245</v>
      </c>
      <c r="K5013" s="2">
        <v>0.14357283460455109</v>
      </c>
      <c r="L5013" s="2"/>
      <c r="M5013" s="9">
        <v>8.0750026377148149E-2</v>
      </c>
    </row>
    <row r="5014" spans="1:13">
      <c r="A5014" s="15" t="s">
        <v>16182</v>
      </c>
      <c r="B5014" s="1" t="s">
        <v>16183</v>
      </c>
      <c r="C5014" t="s">
        <v>16184</v>
      </c>
      <c r="D5014" s="1">
        <v>2</v>
      </c>
      <c r="E5014" s="21">
        <v>6.9054233333333341</v>
      </c>
      <c r="F5014" s="22">
        <v>11.422993333333332</v>
      </c>
      <c r="G5014" s="18"/>
      <c r="H5014" s="25">
        <v>1.5649623706125679</v>
      </c>
      <c r="I5014" s="26">
        <v>4.286326542405904</v>
      </c>
      <c r="K5014" s="2">
        <v>0.72613898467344429</v>
      </c>
      <c r="L5014" s="2"/>
      <c r="M5014" s="9">
        <v>0.1100105507042497</v>
      </c>
    </row>
    <row r="5015" spans="1:13">
      <c r="A5015" s="15" t="s">
        <v>6658</v>
      </c>
      <c r="B5015" s="1" t="s">
        <v>6659</v>
      </c>
      <c r="C5015" t="s">
        <v>6660</v>
      </c>
      <c r="D5015" s="1">
        <v>8</v>
      </c>
      <c r="E5015" s="21">
        <v>9.3172566666666654</v>
      </c>
      <c r="F5015" s="22">
        <v>16.077100000000002</v>
      </c>
      <c r="G5015" s="18"/>
      <c r="H5015" s="25">
        <v>0.77986944191533336</v>
      </c>
      <c r="I5015" s="26">
        <v>2.3900383072243576</v>
      </c>
      <c r="K5015" s="2">
        <v>0.78703005397570591</v>
      </c>
      <c r="L5015" s="2"/>
      <c r="M5015" s="9">
        <v>1.3181654073954637E-2</v>
      </c>
    </row>
    <row r="5016" spans="1:13">
      <c r="A5016" s="15" t="s">
        <v>19689</v>
      </c>
      <c r="B5016" s="1" t="s">
        <v>19690</v>
      </c>
      <c r="C5016" t="s">
        <v>19691</v>
      </c>
      <c r="D5016" s="1">
        <v>2</v>
      </c>
      <c r="E5016" s="21">
        <v>13.845686666666666</v>
      </c>
      <c r="F5016" s="22">
        <v>14.385066666666667</v>
      </c>
      <c r="G5016" s="18"/>
      <c r="H5016" s="25">
        <v>4.4147710464454866</v>
      </c>
      <c r="I5016" s="26">
        <v>3.844181771630129</v>
      </c>
      <c r="K5016" s="2">
        <v>5.5135302289460952E-2</v>
      </c>
      <c r="L5016" s="2"/>
      <c r="M5016" s="9">
        <v>0.45146593724215661</v>
      </c>
    </row>
    <row r="5017" spans="1:13">
      <c r="A5017" s="15" t="s">
        <v>21906</v>
      </c>
      <c r="B5017" s="1" t="s">
        <v>21907</v>
      </c>
      <c r="C5017" t="s">
        <v>21908</v>
      </c>
      <c r="D5017" s="1">
        <v>4</v>
      </c>
      <c r="E5017" s="21">
        <v>14.029133333333334</v>
      </c>
      <c r="F5017" s="22">
        <v>12.384166666666665</v>
      </c>
      <c r="G5017" s="18"/>
      <c r="H5017" s="25">
        <v>0.59304849998405162</v>
      </c>
      <c r="I5017" s="26">
        <v>1.1662285982316396</v>
      </c>
      <c r="K5017" s="2">
        <v>-0.17992909490110948</v>
      </c>
      <c r="L5017" s="2"/>
      <c r="M5017" s="9">
        <v>7.1789186594168983E-2</v>
      </c>
    </row>
    <row r="5018" spans="1:13">
      <c r="A5018" s="15" t="s">
        <v>14087</v>
      </c>
      <c r="B5018" s="1" t="s">
        <v>14088</v>
      </c>
      <c r="C5018" t="s">
        <v>14089</v>
      </c>
      <c r="D5018" s="1">
        <v>4</v>
      </c>
      <c r="E5018" s="21">
        <v>12.047559999999999</v>
      </c>
      <c r="F5018" s="22">
        <v>11.04651</v>
      </c>
      <c r="G5018" s="18"/>
      <c r="H5018" s="25">
        <v>2.347391010206866</v>
      </c>
      <c r="I5018" s="26">
        <v>2.4737115024391905</v>
      </c>
      <c r="K5018" s="2">
        <v>-0.12515034507330941</v>
      </c>
      <c r="L5018" s="2"/>
      <c r="M5018" s="9">
        <v>0.3467299667332181</v>
      </c>
    </row>
    <row r="5019" spans="1:13">
      <c r="A5019" s="15" t="s">
        <v>21359</v>
      </c>
      <c r="B5019" s="1" t="s">
        <v>21360</v>
      </c>
      <c r="C5019" t="s">
        <v>21361</v>
      </c>
      <c r="D5019" s="1">
        <v>2</v>
      </c>
      <c r="E5019" s="21">
        <v>12.448399999999999</v>
      </c>
      <c r="F5019" s="22">
        <v>13.803100000000001</v>
      </c>
      <c r="G5019" s="18"/>
      <c r="H5019" s="25">
        <v>1.4500608987211538</v>
      </c>
      <c r="I5019" s="26">
        <v>1.6966869245679947</v>
      </c>
      <c r="K5019" s="2">
        <v>0.14903199048973992</v>
      </c>
      <c r="L5019" s="2"/>
      <c r="M5019" s="9">
        <v>0.21138792703335685</v>
      </c>
    </row>
    <row r="5020" spans="1:13">
      <c r="A5020" s="15" t="s">
        <v>19540</v>
      </c>
      <c r="B5020" s="1" t="s">
        <v>19541</v>
      </c>
      <c r="C5020" t="s">
        <v>19542</v>
      </c>
      <c r="D5020" s="1">
        <v>2</v>
      </c>
      <c r="E5020" s="21">
        <v>13.545833333333333</v>
      </c>
      <c r="F5020" s="22">
        <v>9.6616666666666671</v>
      </c>
      <c r="G5020" s="18"/>
      <c r="H5020" s="25">
        <v>0.73335054601011462</v>
      </c>
      <c r="I5020" s="26">
        <v>2.1083509962369451</v>
      </c>
      <c r="K5020" s="2">
        <v>-0.48750516530320614</v>
      </c>
      <c r="L5020" s="2"/>
      <c r="M5020" s="9">
        <v>3.6094014071339366E-2</v>
      </c>
    </row>
    <row r="5021" spans="1:13">
      <c r="A5021" s="15" t="s">
        <v>21508</v>
      </c>
      <c r="B5021" s="1"/>
      <c r="C5021" t="s">
        <v>21509</v>
      </c>
      <c r="D5021" s="1">
        <v>3</v>
      </c>
      <c r="E5021" s="21">
        <v>9.9721766666666678</v>
      </c>
      <c r="F5021" s="22">
        <v>16.174366666666668</v>
      </c>
      <c r="G5021" s="18"/>
      <c r="H5021" s="25">
        <v>0.60027337991396379</v>
      </c>
      <c r="I5021" s="26">
        <v>3.1214380040829344</v>
      </c>
      <c r="K5021" s="2">
        <v>0.69772887538600592</v>
      </c>
      <c r="L5021" s="2"/>
      <c r="M5021" s="9">
        <v>2.7767819197374265E-2</v>
      </c>
    </row>
    <row r="5022" spans="1:13">
      <c r="A5022" s="15" t="s">
        <v>16170</v>
      </c>
      <c r="B5022" s="1" t="s">
        <v>16171</v>
      </c>
      <c r="C5022" t="s">
        <v>16172</v>
      </c>
      <c r="D5022" s="1">
        <v>18</v>
      </c>
      <c r="E5022" s="21">
        <v>14.5642</v>
      </c>
      <c r="F5022" s="22">
        <v>9.9341866666666672</v>
      </c>
      <c r="G5022" s="18"/>
      <c r="H5022" s="25">
        <v>0.67957289528055786</v>
      </c>
      <c r="I5022" s="26">
        <v>1.8033435921180787</v>
      </c>
      <c r="K5022" s="2">
        <v>-0.55195269669437708</v>
      </c>
      <c r="L5022" s="2"/>
      <c r="M5022" s="9">
        <v>1.7123115675645163E-2</v>
      </c>
    </row>
    <row r="5023" spans="1:13">
      <c r="A5023" s="15" t="s">
        <v>2300</v>
      </c>
      <c r="B5023" s="1" t="s">
        <v>2301</v>
      </c>
      <c r="C5023" t="s">
        <v>2302</v>
      </c>
      <c r="D5023" s="1">
        <v>18</v>
      </c>
      <c r="E5023" s="21">
        <v>12.025366666666669</v>
      </c>
      <c r="F5023" s="22">
        <v>12.164633333333333</v>
      </c>
      <c r="G5023" s="18"/>
      <c r="H5023" s="25">
        <v>0.25201651400916814</v>
      </c>
      <c r="I5023" s="26">
        <v>0.87602583485496255</v>
      </c>
      <c r="K5023" s="2">
        <v>1.6611951157711979E-2</v>
      </c>
      <c r="L5023" s="2"/>
      <c r="M5023" s="9">
        <v>0.41951929690073619</v>
      </c>
    </row>
    <row r="5024" spans="1:13">
      <c r="A5024" s="15" t="s">
        <v>14739</v>
      </c>
      <c r="B5024" s="1" t="s">
        <v>14740</v>
      </c>
      <c r="C5024" t="s">
        <v>14741</v>
      </c>
      <c r="D5024" s="1">
        <v>14</v>
      </c>
      <c r="E5024" s="21">
        <v>11.861433333333332</v>
      </c>
      <c r="F5024" s="22">
        <v>14.086566666666664</v>
      </c>
      <c r="G5024" s="18"/>
      <c r="H5024" s="25">
        <v>0.60637300676508799</v>
      </c>
      <c r="I5024" s="26">
        <v>1.7530014441903197</v>
      </c>
      <c r="K5024" s="2">
        <v>0.24804166954029722</v>
      </c>
      <c r="L5024" s="2"/>
      <c r="M5024" s="9">
        <v>7.8410546078239621E-2</v>
      </c>
    </row>
    <row r="5025" spans="1:13">
      <c r="A5025" s="15" t="s">
        <v>7965</v>
      </c>
      <c r="B5025" s="1" t="s">
        <v>7966</v>
      </c>
      <c r="C5025" t="s">
        <v>7967</v>
      </c>
      <c r="D5025" s="1">
        <v>4</v>
      </c>
      <c r="E5025" s="21">
        <v>12.183</v>
      </c>
      <c r="F5025" s="22">
        <v>11.446033333333332</v>
      </c>
      <c r="G5025" s="18"/>
      <c r="H5025" s="25">
        <v>0.27387042556654406</v>
      </c>
      <c r="I5025" s="26">
        <v>1.6192778709453657</v>
      </c>
      <c r="K5025" s="2">
        <v>-9.0021719649311077E-2</v>
      </c>
      <c r="L5025" s="2"/>
      <c r="M5025" s="9">
        <v>0.27426643641019821</v>
      </c>
    </row>
    <row r="5026" spans="1:13">
      <c r="A5026" s="15" t="s">
        <v>20056</v>
      </c>
      <c r="B5026" s="1" t="s">
        <v>20057</v>
      </c>
      <c r="C5026" t="s">
        <v>20058</v>
      </c>
      <c r="D5026" s="1">
        <v>1</v>
      </c>
      <c r="E5026" s="21">
        <v>4.1227766666666668</v>
      </c>
      <c r="F5026" s="22">
        <v>22.030033333333336</v>
      </c>
      <c r="G5026" s="18"/>
      <c r="H5026" s="25">
        <v>0.56011885938015993</v>
      </c>
      <c r="I5026" s="26">
        <v>6.5699132447341437</v>
      </c>
      <c r="K5026" s="2">
        <v>2.4177834611793561</v>
      </c>
      <c r="L5026" s="2"/>
      <c r="M5026" s="9">
        <v>1.2895759902597427E-2</v>
      </c>
    </row>
    <row r="5027" spans="1:13">
      <c r="A5027" s="15" t="s">
        <v>1322</v>
      </c>
      <c r="B5027" s="1" t="s">
        <v>1323</v>
      </c>
      <c r="C5027" t="s">
        <v>1324</v>
      </c>
      <c r="D5027" s="1">
        <v>12</v>
      </c>
      <c r="E5027" s="21">
        <v>12.637433333333334</v>
      </c>
      <c r="F5027" s="22">
        <v>11.701666666666668</v>
      </c>
      <c r="G5027" s="18"/>
      <c r="H5027" s="25">
        <v>0.46219286378451724</v>
      </c>
      <c r="I5027" s="26">
        <v>0.12816443864556792</v>
      </c>
      <c r="K5027" s="2">
        <v>-0.11098945416534217</v>
      </c>
      <c r="L5027" s="2"/>
      <c r="M5027" s="9">
        <v>2.7770198637870391E-2</v>
      </c>
    </row>
    <row r="5028" spans="1:13">
      <c r="A5028" s="15" t="s">
        <v>8487</v>
      </c>
      <c r="B5028" s="1" t="s">
        <v>8488</v>
      </c>
      <c r="C5028" t="s">
        <v>8489</v>
      </c>
      <c r="D5028" s="1">
        <v>9</v>
      </c>
      <c r="E5028" s="21">
        <v>11.618066666666666</v>
      </c>
      <c r="F5028" s="22">
        <v>14.554633333333333</v>
      </c>
      <c r="G5028" s="18"/>
      <c r="H5028" s="25">
        <v>0.31614674335398907</v>
      </c>
      <c r="I5028" s="26">
        <v>2.2054045441445309</v>
      </c>
      <c r="K5028" s="2">
        <v>0.32510848146397292</v>
      </c>
      <c r="L5028" s="2"/>
      <c r="M5028" s="9">
        <v>6.5446485700742754E-2</v>
      </c>
    </row>
    <row r="5029" spans="1:13">
      <c r="A5029" s="15" t="s">
        <v>14843</v>
      </c>
      <c r="B5029" s="1" t="s">
        <v>14844</v>
      </c>
      <c r="C5029" t="s">
        <v>14845</v>
      </c>
      <c r="D5029" s="1">
        <v>7</v>
      </c>
      <c r="E5029" s="21">
        <v>14.034233333333333</v>
      </c>
      <c r="F5029" s="22">
        <v>10.143059999999998</v>
      </c>
      <c r="G5029" s="18"/>
      <c r="H5029" s="25">
        <v>1.9598976435858482</v>
      </c>
      <c r="I5029" s="26">
        <v>2.0957077750249526</v>
      </c>
      <c r="K5029" s="2">
        <v>-0.46845729781675521</v>
      </c>
      <c r="L5029" s="2"/>
      <c r="M5029" s="9">
        <v>6.1975394606448173E-2</v>
      </c>
    </row>
    <row r="5030" spans="1:13">
      <c r="A5030" s="15" t="s">
        <v>1119</v>
      </c>
      <c r="B5030" s="1" t="s">
        <v>1120</v>
      </c>
      <c r="C5030" t="s">
        <v>1121</v>
      </c>
      <c r="D5030" s="1">
        <v>33</v>
      </c>
      <c r="E5030" s="21">
        <v>12.096366666666666</v>
      </c>
      <c r="F5030" s="22">
        <v>14.214833333333333</v>
      </c>
      <c r="G5030" s="18"/>
      <c r="H5030" s="25">
        <v>1.0777273047173543</v>
      </c>
      <c r="I5030" s="26">
        <v>1.8233284408831314</v>
      </c>
      <c r="K5030" s="2">
        <v>0.23282340724666328</v>
      </c>
      <c r="L5030" s="2"/>
      <c r="M5030" s="9">
        <v>0.10809624984136626</v>
      </c>
    </row>
    <row r="5031" spans="1:13">
      <c r="A5031" s="15" t="s">
        <v>14553</v>
      </c>
      <c r="B5031" s="1" t="s">
        <v>14554</v>
      </c>
      <c r="C5031" t="s">
        <v>14555</v>
      </c>
      <c r="D5031" s="1">
        <v>6</v>
      </c>
      <c r="E5031" s="21">
        <v>14.543100000000001</v>
      </c>
      <c r="F5031" s="22">
        <v>10.482383333333333</v>
      </c>
      <c r="G5031" s="18"/>
      <c r="H5031" s="25">
        <v>1.7881222888829507</v>
      </c>
      <c r="I5031" s="26">
        <v>1.06520034539674</v>
      </c>
      <c r="K5031" s="2">
        <v>-0.47236805281020416</v>
      </c>
      <c r="L5031" s="2"/>
      <c r="M5031" s="9">
        <v>2.7763472639057971E-2</v>
      </c>
    </row>
    <row r="5032" spans="1:13">
      <c r="A5032" s="15" t="s">
        <v>16652</v>
      </c>
      <c r="B5032" s="1" t="s">
        <v>16653</v>
      </c>
      <c r="C5032" t="s">
        <v>16654</v>
      </c>
      <c r="D5032" s="1">
        <v>16</v>
      </c>
      <c r="E5032" s="21">
        <v>11.232533333333334</v>
      </c>
      <c r="F5032" s="22">
        <v>12.265099999999999</v>
      </c>
      <c r="G5032" s="18"/>
      <c r="H5032" s="25">
        <v>0.92878730252589803</v>
      </c>
      <c r="I5032" s="26">
        <v>1.0378791451802081</v>
      </c>
      <c r="K5032" s="2">
        <v>0.12687565337984208</v>
      </c>
      <c r="L5032" s="2"/>
      <c r="M5032" s="9">
        <v>0.16817658819871253</v>
      </c>
    </row>
    <row r="5033" spans="1:13">
      <c r="A5033" s="15" t="s">
        <v>22160</v>
      </c>
      <c r="B5033" s="1" t="s">
        <v>22161</v>
      </c>
      <c r="C5033" t="s">
        <v>22162</v>
      </c>
      <c r="D5033" s="1">
        <v>2</v>
      </c>
      <c r="E5033" s="21">
        <v>7.9306533333333329</v>
      </c>
      <c r="F5033" s="22">
        <v>19.988733333333332</v>
      </c>
      <c r="G5033" s="18"/>
      <c r="H5033" s="25">
        <v>1.6111556752943994</v>
      </c>
      <c r="I5033" s="26">
        <v>6.9456880194357584</v>
      </c>
      <c r="K5033" s="2">
        <v>1.3336754265250697</v>
      </c>
      <c r="L5033" s="2"/>
      <c r="M5033" s="9">
        <v>3.8559967321756143E-2</v>
      </c>
    </row>
    <row r="5034" spans="1:13">
      <c r="A5034" s="15" t="s">
        <v>16776</v>
      </c>
      <c r="B5034" s="1" t="s">
        <v>16777</v>
      </c>
      <c r="C5034" t="s">
        <v>16778</v>
      </c>
      <c r="D5034" s="1">
        <v>22</v>
      </c>
      <c r="E5034" s="21">
        <v>15.798766666666667</v>
      </c>
      <c r="F5034" s="22">
        <v>13.052383333333333</v>
      </c>
      <c r="G5034" s="18"/>
      <c r="H5034" s="25">
        <v>3.0889084485191898</v>
      </c>
      <c r="I5034" s="26">
        <v>3.1890431834381481</v>
      </c>
      <c r="K5034" s="2">
        <v>-0.2754986751294029</v>
      </c>
      <c r="L5034" s="2"/>
      <c r="M5034" s="9">
        <v>0.20736185632959425</v>
      </c>
    </row>
    <row r="5035" spans="1:13">
      <c r="A5035" s="15" t="s">
        <v>2992</v>
      </c>
      <c r="B5035" s="1" t="s">
        <v>2993</v>
      </c>
      <c r="C5035" t="s">
        <v>2994</v>
      </c>
      <c r="D5035" s="1">
        <v>14</v>
      </c>
      <c r="E5035" s="21">
        <v>1.3583183333333333</v>
      </c>
      <c r="F5035" s="22">
        <v>29.945233333333334</v>
      </c>
      <c r="G5035" s="18"/>
      <c r="H5035" s="25">
        <v>0.46053578602355461</v>
      </c>
      <c r="I5035" s="26">
        <v>15.768742824123082</v>
      </c>
      <c r="K5035" s="2">
        <v>4.4624328417979271</v>
      </c>
      <c r="L5035" s="2"/>
      <c r="M5035" s="9">
        <v>3.2862231726986837E-2</v>
      </c>
    </row>
    <row r="5036" spans="1:13">
      <c r="A5036" s="15" t="s">
        <v>4437</v>
      </c>
      <c r="B5036" s="1" t="s">
        <v>4438</v>
      </c>
      <c r="C5036" t="s">
        <v>4439</v>
      </c>
      <c r="D5036" s="1">
        <v>31</v>
      </c>
      <c r="E5036" s="21">
        <v>5.1866833333333338</v>
      </c>
      <c r="F5036" s="22">
        <v>23.734166666666667</v>
      </c>
      <c r="G5036" s="18"/>
      <c r="H5036" s="25">
        <v>0.19942907068262</v>
      </c>
      <c r="I5036" s="26">
        <v>10.035502357297986</v>
      </c>
      <c r="K5036" s="2">
        <v>2.1940812005031871</v>
      </c>
      <c r="L5036" s="2"/>
      <c r="M5036" s="9">
        <v>3.1424502662085817E-2</v>
      </c>
    </row>
    <row r="5037" spans="1:13">
      <c r="A5037" s="15" t="s">
        <v>5019</v>
      </c>
      <c r="B5037" s="1" t="s">
        <v>5020</v>
      </c>
      <c r="C5037" t="s">
        <v>5021</v>
      </c>
      <c r="D5037" s="1">
        <v>17</v>
      </c>
      <c r="E5037" s="21">
        <v>14.045199999999999</v>
      </c>
      <c r="F5037" s="22">
        <v>12.9717</v>
      </c>
      <c r="G5037" s="18"/>
      <c r="H5037" s="25">
        <v>1.2524245486255847</v>
      </c>
      <c r="I5037" s="26">
        <v>1.6968656369907349</v>
      </c>
      <c r="K5037" s="2">
        <v>-0.11470960451788852</v>
      </c>
      <c r="L5037" s="2"/>
      <c r="M5037" s="9">
        <v>0.24892367944141125</v>
      </c>
    </row>
    <row r="5038" spans="1:13">
      <c r="A5038" s="15" t="s">
        <v>16687</v>
      </c>
      <c r="B5038" s="1" t="s">
        <v>16688</v>
      </c>
      <c r="C5038" t="s">
        <v>16689</v>
      </c>
      <c r="D5038" s="1">
        <v>2</v>
      </c>
      <c r="E5038" s="21">
        <v>8.0415666666666663</v>
      </c>
      <c r="F5038" s="22">
        <v>20.731133333333332</v>
      </c>
      <c r="G5038" s="18"/>
      <c r="H5038" s="25">
        <v>2.3695245981490332</v>
      </c>
      <c r="I5038" s="26">
        <v>8.0155922066515668</v>
      </c>
      <c r="K5038" s="2">
        <v>1.3662504868169352</v>
      </c>
      <c r="L5038" s="2"/>
      <c r="M5038" s="9">
        <v>4.9008343100835648E-2</v>
      </c>
    </row>
    <row r="5039" spans="1:13">
      <c r="A5039" s="15" t="s">
        <v>19261</v>
      </c>
      <c r="B5039" s="1" t="s">
        <v>19262</v>
      </c>
      <c r="C5039" t="s">
        <v>19263</v>
      </c>
      <c r="D5039" s="1">
        <v>4</v>
      </c>
      <c r="E5039" s="21">
        <v>12.847633333333334</v>
      </c>
      <c r="F5039" s="22">
        <v>15.197000000000001</v>
      </c>
      <c r="G5039" s="18"/>
      <c r="H5039" s="25">
        <v>1.5481605999809369</v>
      </c>
      <c r="I5039" s="26">
        <v>4.2260871488884364</v>
      </c>
      <c r="K5039" s="2">
        <v>0.24228392854663511</v>
      </c>
      <c r="L5039" s="2"/>
      <c r="M5039" s="9">
        <v>0.24350845394304063</v>
      </c>
    </row>
    <row r="5040" spans="1:13">
      <c r="A5040" s="15" t="s">
        <v>11868</v>
      </c>
      <c r="B5040" s="1" t="s">
        <v>11869</v>
      </c>
      <c r="C5040" t="s">
        <v>11870</v>
      </c>
      <c r="D5040" s="1">
        <v>13</v>
      </c>
      <c r="E5040" s="21">
        <v>14.337533333333333</v>
      </c>
      <c r="F5040" s="22">
        <v>10.037343333333332</v>
      </c>
      <c r="G5040" s="18"/>
      <c r="H5040" s="25">
        <v>1.2352077814413789</v>
      </c>
      <c r="I5040" s="26">
        <v>1.9825061161654465</v>
      </c>
      <c r="K5040" s="2">
        <v>-0.5144193705806821</v>
      </c>
      <c r="L5040" s="2"/>
      <c r="M5040" s="9">
        <v>3.1698479594300624E-2</v>
      </c>
    </row>
    <row r="5041" spans="1:13">
      <c r="A5041" s="15" t="s">
        <v>21743</v>
      </c>
      <c r="B5041" s="1" t="s">
        <v>21744</v>
      </c>
      <c r="C5041" t="s">
        <v>21745</v>
      </c>
      <c r="D5041" s="1">
        <v>3</v>
      </c>
      <c r="E5041" s="21">
        <v>10.898706666666667</v>
      </c>
      <c r="F5041" s="22">
        <v>11.763126666666665</v>
      </c>
      <c r="G5041" s="18"/>
      <c r="H5041" s="25">
        <v>3.494164707642351</v>
      </c>
      <c r="I5041" s="26">
        <v>2.4296134795751696</v>
      </c>
      <c r="K5041" s="2">
        <v>0.11011464019210991</v>
      </c>
      <c r="L5041" s="2"/>
      <c r="M5041" s="9">
        <v>0.39366148096516812</v>
      </c>
    </row>
    <row r="5042" spans="1:13">
      <c r="A5042" s="15" t="s">
        <v>2799</v>
      </c>
      <c r="B5042" s="1" t="s">
        <v>2800</v>
      </c>
      <c r="C5042" t="s">
        <v>2801</v>
      </c>
      <c r="D5042" s="1">
        <v>22</v>
      </c>
      <c r="E5042" s="21">
        <v>13.939099999999998</v>
      </c>
      <c r="F5042" s="22">
        <v>10.50906</v>
      </c>
      <c r="G5042" s="18"/>
      <c r="H5042" s="25">
        <v>2.6070472051729414</v>
      </c>
      <c r="I5042" s="26">
        <v>1.5898420666217206</v>
      </c>
      <c r="K5042" s="2">
        <v>-0.40750378346849081</v>
      </c>
      <c r="L5042" s="2"/>
      <c r="M5042" s="9">
        <v>8.8016341758288763E-2</v>
      </c>
    </row>
    <row r="5043" spans="1:13">
      <c r="A5043" s="15" t="s">
        <v>4656</v>
      </c>
      <c r="B5043" s="1" t="s">
        <v>4657</v>
      </c>
      <c r="C5043" t="s">
        <v>4658</v>
      </c>
      <c r="D5043" s="1">
        <v>3</v>
      </c>
      <c r="E5043" s="21">
        <v>17.157299999999999</v>
      </c>
      <c r="F5043" s="22">
        <v>11.042676666666665</v>
      </c>
      <c r="G5043" s="18"/>
      <c r="H5043" s="25">
        <v>1.9530761813098838</v>
      </c>
      <c r="I5043" s="26">
        <v>1.2657883332664011</v>
      </c>
      <c r="K5043" s="2">
        <v>-0.63573262393382968</v>
      </c>
      <c r="L5043" s="2"/>
      <c r="M5043" s="9">
        <v>1.3961703578999278E-2</v>
      </c>
    </row>
    <row r="5044" spans="1:13">
      <c r="A5044" s="15" t="s">
        <v>9073</v>
      </c>
      <c r="B5044" s="1" t="s">
        <v>9074</v>
      </c>
      <c r="C5044" t="s">
        <v>9075</v>
      </c>
      <c r="D5044" s="1">
        <v>81</v>
      </c>
      <c r="E5044" s="21">
        <v>14.3056</v>
      </c>
      <c r="F5044" s="22">
        <v>10.251150000000001</v>
      </c>
      <c r="G5044" s="18"/>
      <c r="H5044" s="25">
        <v>6.6589713920394478E-2</v>
      </c>
      <c r="I5044" s="26">
        <v>1.58446213507928</v>
      </c>
      <c r="K5044" s="2">
        <v>-0.4807942438959813</v>
      </c>
      <c r="L5044" s="2"/>
      <c r="M5044" s="9">
        <v>1.4859968309059179E-2</v>
      </c>
    </row>
    <row r="5045" spans="1:13">
      <c r="A5045" s="15" t="s">
        <v>17760</v>
      </c>
      <c r="B5045" s="1" t="s">
        <v>17761</v>
      </c>
      <c r="C5045" t="s">
        <v>17762</v>
      </c>
      <c r="D5045" s="1">
        <v>9</v>
      </c>
      <c r="E5045" s="21">
        <v>17.881599999999999</v>
      </c>
      <c r="F5045" s="22">
        <v>11.81662</v>
      </c>
      <c r="G5045" s="18"/>
      <c r="H5045" s="25">
        <v>2.3347896243559303</v>
      </c>
      <c r="I5045" s="26">
        <v>3.6249168168662855</v>
      </c>
      <c r="K5045" s="2">
        <v>-0.59765840176652107</v>
      </c>
      <c r="L5045" s="2"/>
      <c r="M5045" s="9">
        <v>5.7580409461974555E-2</v>
      </c>
    </row>
    <row r="5046" spans="1:13">
      <c r="A5046" s="15" t="s">
        <v>4004</v>
      </c>
      <c r="B5046" s="1" t="s">
        <v>4005</v>
      </c>
      <c r="C5046" t="s">
        <v>4006</v>
      </c>
      <c r="D5046" s="1">
        <v>7</v>
      </c>
      <c r="E5046" s="21">
        <v>11.899593333333334</v>
      </c>
      <c r="F5046" s="22">
        <v>14.224633333333331</v>
      </c>
      <c r="G5046" s="18"/>
      <c r="H5046" s="25">
        <v>1.8424471553163653</v>
      </c>
      <c r="I5046" s="26">
        <v>1.9223335099127385</v>
      </c>
      <c r="K5046" s="2">
        <v>0.25747919432687033</v>
      </c>
      <c r="L5046" s="2"/>
      <c r="M5046" s="9">
        <v>0.13420001644607071</v>
      </c>
    </row>
    <row r="5047" spans="1:13">
      <c r="A5047" s="15" t="s">
        <v>7858</v>
      </c>
      <c r="B5047" s="1" t="s">
        <v>7859</v>
      </c>
      <c r="C5047" t="s">
        <v>7860</v>
      </c>
      <c r="D5047" s="1">
        <v>22</v>
      </c>
      <c r="E5047" s="21">
        <v>11.694266666666666</v>
      </c>
      <c r="F5047" s="22">
        <v>14.594433333333333</v>
      </c>
      <c r="G5047" s="18"/>
      <c r="H5047" s="25">
        <v>0.75990900332430167</v>
      </c>
      <c r="I5047" s="26">
        <v>2.2984631481347297</v>
      </c>
      <c r="K5047" s="2">
        <v>0.31961680069286735</v>
      </c>
      <c r="L5047" s="2"/>
      <c r="M5047" s="9">
        <v>7.8566745488172343E-2</v>
      </c>
    </row>
    <row r="5048" spans="1:13">
      <c r="A5048" s="15" t="s">
        <v>9249</v>
      </c>
      <c r="B5048" s="1" t="s">
        <v>9250</v>
      </c>
      <c r="C5048" t="s">
        <v>9251</v>
      </c>
      <c r="D5048" s="1">
        <v>2</v>
      </c>
      <c r="E5048" s="21">
        <v>14.349833333333331</v>
      </c>
      <c r="F5048" s="22">
        <v>12.368</v>
      </c>
      <c r="G5048" s="18"/>
      <c r="H5048" s="25">
        <v>1.1404941224457641</v>
      </c>
      <c r="I5048" s="26">
        <v>1.393203039761254</v>
      </c>
      <c r="K5048" s="2">
        <v>-0.2144217563882945</v>
      </c>
      <c r="L5048" s="2"/>
      <c r="M5048" s="9">
        <v>9.1329656069787754E-2</v>
      </c>
    </row>
    <row r="5049" spans="1:13">
      <c r="A5049" s="15" t="s">
        <v>20441</v>
      </c>
      <c r="B5049" s="1" t="s">
        <v>20442</v>
      </c>
      <c r="C5049" t="s">
        <v>20443</v>
      </c>
      <c r="D5049" s="1">
        <v>3</v>
      </c>
      <c r="E5049" s="21">
        <v>14.360966666666668</v>
      </c>
      <c r="F5049" s="22">
        <v>13.319700000000003</v>
      </c>
      <c r="G5049" s="18"/>
      <c r="H5049" s="25">
        <v>3.120896221173227</v>
      </c>
      <c r="I5049" s="26">
        <v>2.8201066699683373</v>
      </c>
      <c r="K5049" s="2">
        <v>-0.10859127433479199</v>
      </c>
      <c r="L5049" s="2"/>
      <c r="M5049" s="9">
        <v>0.37078711723987345</v>
      </c>
    </row>
    <row r="5050" spans="1:13">
      <c r="A5050" s="15" t="s">
        <v>7065</v>
      </c>
      <c r="B5050" s="1" t="s">
        <v>7066</v>
      </c>
      <c r="C5050" t="s">
        <v>7067</v>
      </c>
      <c r="D5050" s="1">
        <v>12</v>
      </c>
      <c r="E5050" s="21">
        <v>11.147376666666666</v>
      </c>
      <c r="F5050" s="22">
        <v>16.829333333333334</v>
      </c>
      <c r="G5050" s="18"/>
      <c r="H5050" s="25">
        <v>3.1695458419832554</v>
      </c>
      <c r="I5050" s="26">
        <v>5.1124839680270178</v>
      </c>
      <c r="K5050" s="2">
        <v>0.59427378985938184</v>
      </c>
      <c r="L5050" s="2"/>
      <c r="M5050" s="9">
        <v>0.11848657528913871</v>
      </c>
    </row>
    <row r="5051" spans="1:13">
      <c r="A5051" s="15" t="s">
        <v>20124</v>
      </c>
      <c r="B5051" s="1" t="s">
        <v>20125</v>
      </c>
      <c r="C5051" t="s">
        <v>20126</v>
      </c>
      <c r="D5051" s="1">
        <v>6</v>
      </c>
      <c r="E5051" s="21">
        <v>12.364466666666667</v>
      </c>
      <c r="F5051" s="22">
        <v>13.617933333333333</v>
      </c>
      <c r="G5051" s="18"/>
      <c r="H5051" s="25">
        <v>0.95836456702725237</v>
      </c>
      <c r="I5051" s="26">
        <v>1.2969329448099205</v>
      </c>
      <c r="K5051" s="2">
        <v>0.13930776425262426</v>
      </c>
      <c r="L5051" s="2"/>
      <c r="M5051" s="9">
        <v>0.15841360785273717</v>
      </c>
    </row>
    <row r="5052" spans="1:13">
      <c r="A5052" s="15" t="s">
        <v>1301</v>
      </c>
      <c r="B5052" s="1" t="s">
        <v>1302</v>
      </c>
      <c r="C5052" t="s">
        <v>1303</v>
      </c>
      <c r="D5052" s="1">
        <v>38</v>
      </c>
      <c r="E5052" s="21">
        <v>13.793266666666666</v>
      </c>
      <c r="F5052" s="22">
        <v>10.624003333333333</v>
      </c>
      <c r="G5052" s="18"/>
      <c r="H5052" s="25">
        <v>0.68597530810761198</v>
      </c>
      <c r="I5052" s="26">
        <v>1.601075430151049</v>
      </c>
      <c r="K5052" s="2">
        <v>-0.37663666709988369</v>
      </c>
      <c r="L5052" s="2"/>
      <c r="M5052" s="9">
        <v>3.2576073247218076E-2</v>
      </c>
    </row>
    <row r="5053" spans="1:13">
      <c r="A5053" s="15" t="s">
        <v>14443</v>
      </c>
      <c r="B5053" s="1" t="s">
        <v>14444</v>
      </c>
      <c r="C5053" t="s">
        <v>14445</v>
      </c>
      <c r="D5053" s="1">
        <v>7</v>
      </c>
      <c r="E5053" s="21">
        <v>10.406713333333334</v>
      </c>
      <c r="F5053" s="22">
        <v>16.119266666666665</v>
      </c>
      <c r="G5053" s="18"/>
      <c r="H5053" s="25">
        <v>4.7123057338985692</v>
      </c>
      <c r="I5053" s="26">
        <v>3.4814088187590677</v>
      </c>
      <c r="K5053" s="2">
        <v>0.63127160502028534</v>
      </c>
      <c r="L5053" s="2"/>
      <c r="M5053" s="9">
        <v>0.11285026089388879</v>
      </c>
    </row>
    <row r="5054" spans="1:13">
      <c r="A5054" s="15" t="s">
        <v>13650</v>
      </c>
      <c r="B5054" s="1" t="s">
        <v>13651</v>
      </c>
      <c r="C5054" t="s">
        <v>13652</v>
      </c>
      <c r="D5054" s="1">
        <v>35</v>
      </c>
      <c r="E5054" s="21">
        <v>12.591999999999999</v>
      </c>
      <c r="F5054" s="22">
        <v>11.040180000000001</v>
      </c>
      <c r="G5054" s="18"/>
      <c r="H5054" s="25">
        <v>1.4026306819687073</v>
      </c>
      <c r="I5054" s="26">
        <v>2.0175946533434166</v>
      </c>
      <c r="K5054" s="2">
        <v>-0.1897437518319561</v>
      </c>
      <c r="L5054" s="2"/>
      <c r="M5054" s="9">
        <v>0.20292783336623382</v>
      </c>
    </row>
    <row r="5055" spans="1:13">
      <c r="A5055" s="15" t="s">
        <v>15299</v>
      </c>
      <c r="B5055" s="1" t="s">
        <v>15300</v>
      </c>
      <c r="C5055" t="s">
        <v>15301</v>
      </c>
      <c r="D5055" s="1">
        <v>5</v>
      </c>
      <c r="E5055" s="21">
        <v>16.296933333333332</v>
      </c>
      <c r="F5055" s="22">
        <v>8.0407833333333336</v>
      </c>
      <c r="G5055" s="18"/>
      <c r="H5055" s="25">
        <v>1.8333211538989374</v>
      </c>
      <c r="I5055" s="26">
        <v>2.3168440750800059</v>
      </c>
      <c r="K5055" s="2">
        <v>-1.0191925508783688</v>
      </c>
      <c r="L5055" s="2"/>
      <c r="M5055" s="9">
        <v>1.2043621589820232E-2</v>
      </c>
    </row>
    <row r="5056" spans="1:13">
      <c r="A5056" s="15" t="s">
        <v>4587</v>
      </c>
      <c r="B5056" s="1" t="s">
        <v>4588</v>
      </c>
      <c r="C5056" t="s">
        <v>4589</v>
      </c>
      <c r="D5056" s="1">
        <v>12</v>
      </c>
      <c r="E5056" s="21">
        <v>14.696666666666667</v>
      </c>
      <c r="F5056" s="22">
        <v>10.573566666666666</v>
      </c>
      <c r="G5056" s="18"/>
      <c r="H5056" s="25">
        <v>1.8756072518875648</v>
      </c>
      <c r="I5056" s="26">
        <v>0.75387479287566861</v>
      </c>
      <c r="K5056" s="2">
        <v>-0.47502686873063277</v>
      </c>
      <c r="L5056" s="2"/>
      <c r="M5056" s="9">
        <v>2.5062554043431027E-2</v>
      </c>
    </row>
    <row r="5057" spans="1:13">
      <c r="A5057" s="15" t="s">
        <v>15886</v>
      </c>
      <c r="B5057" s="1" t="s">
        <v>15887</v>
      </c>
      <c r="C5057" t="s">
        <v>15888</v>
      </c>
      <c r="D5057" s="1">
        <v>14</v>
      </c>
      <c r="E5057" s="21">
        <v>14.831800000000001</v>
      </c>
      <c r="F5057" s="22">
        <v>14.626166666666668</v>
      </c>
      <c r="G5057" s="18"/>
      <c r="H5057" s="25">
        <v>4.8584173884095181</v>
      </c>
      <c r="I5057" s="26">
        <v>5.0551580433586185</v>
      </c>
      <c r="K5057" s="2">
        <v>-2.0141988238475544E-2</v>
      </c>
      <c r="L5057" s="2"/>
      <c r="M5057" s="9">
        <v>0.48442784066462752</v>
      </c>
    </row>
    <row r="5058" spans="1:13">
      <c r="A5058" s="15" t="s">
        <v>14909</v>
      </c>
      <c r="B5058" s="1" t="s">
        <v>14910</v>
      </c>
      <c r="C5058" t="s">
        <v>14911</v>
      </c>
      <c r="D5058" s="1">
        <v>2</v>
      </c>
      <c r="E5058" s="21">
        <v>8.6242466666666662</v>
      </c>
      <c r="F5058" s="22">
        <v>19.337533333333333</v>
      </c>
      <c r="G5058" s="18"/>
      <c r="H5058" s="25">
        <v>1.6682216736493174</v>
      </c>
      <c r="I5058" s="26">
        <v>6.6580102660880094</v>
      </c>
      <c r="K5058" s="2">
        <v>1.1649334314599631</v>
      </c>
      <c r="L5058" s="2"/>
      <c r="M5058" s="9">
        <v>4.596077171916841E-2</v>
      </c>
    </row>
    <row r="5059" spans="1:13">
      <c r="A5059" s="15" t="s">
        <v>3811</v>
      </c>
      <c r="B5059" s="1" t="s">
        <v>3812</v>
      </c>
      <c r="C5059" t="s">
        <v>3813</v>
      </c>
      <c r="D5059" s="1">
        <v>1</v>
      </c>
      <c r="E5059" s="21">
        <v>4.2683866666666663</v>
      </c>
      <c r="F5059" s="22">
        <v>25.898866666666663</v>
      </c>
      <c r="G5059" s="18"/>
      <c r="H5059" s="25">
        <v>1.3464002879654098</v>
      </c>
      <c r="I5059" s="26">
        <v>12.485492240730181</v>
      </c>
      <c r="K5059" s="2">
        <v>2.6011261882698924</v>
      </c>
      <c r="L5059" s="2"/>
      <c r="M5059" s="9">
        <v>3.696356355356327E-2</v>
      </c>
    </row>
    <row r="5060" spans="1:13">
      <c r="A5060" s="15" t="s">
        <v>10441</v>
      </c>
      <c r="B5060" s="1" t="s">
        <v>10442</v>
      </c>
      <c r="C5060" t="s">
        <v>10443</v>
      </c>
      <c r="D5060" s="1">
        <v>1</v>
      </c>
      <c r="E5060" s="21">
        <v>9.7589900000000007</v>
      </c>
      <c r="F5060" s="22">
        <v>15.337433333333331</v>
      </c>
      <c r="G5060" s="18"/>
      <c r="H5060" s="25">
        <v>0.8525830495030976</v>
      </c>
      <c r="I5060" s="26">
        <v>1.7617573082957065</v>
      </c>
      <c r="K5060" s="2">
        <v>0.65225332310199613</v>
      </c>
      <c r="L5060" s="2"/>
      <c r="M5060" s="9">
        <v>1.1589982619728052E-2</v>
      </c>
    </row>
    <row r="5061" spans="1:13">
      <c r="A5061" s="15" t="s">
        <v>21144</v>
      </c>
      <c r="B5061" s="1" t="s">
        <v>21145</v>
      </c>
      <c r="C5061" t="s">
        <v>21146</v>
      </c>
      <c r="D5061" s="1">
        <v>1</v>
      </c>
      <c r="E5061" s="21">
        <v>8.6933033333333327</v>
      </c>
      <c r="F5061" s="22">
        <v>19.367466666666669</v>
      </c>
      <c r="G5061" s="18"/>
      <c r="H5061" s="25">
        <v>1.6176146374317211</v>
      </c>
      <c r="I5061" s="26">
        <v>6.7545572448039346</v>
      </c>
      <c r="K5061" s="2">
        <v>1.155658866439957</v>
      </c>
      <c r="L5061" s="2"/>
      <c r="M5061" s="9">
        <v>4.762177856359627E-2</v>
      </c>
    </row>
    <row r="5062" spans="1:13">
      <c r="A5062" s="15" t="s">
        <v>3647</v>
      </c>
      <c r="B5062" s="1" t="s">
        <v>3648</v>
      </c>
      <c r="C5062" t="s">
        <v>3649</v>
      </c>
      <c r="D5062" s="1">
        <v>3</v>
      </c>
      <c r="E5062" s="21">
        <v>23.475833333333338</v>
      </c>
      <c r="F5062" s="22">
        <v>3.72641</v>
      </c>
      <c r="G5062" s="18"/>
      <c r="H5062" s="25">
        <v>11.094124414451686</v>
      </c>
      <c r="I5062" s="26">
        <v>1.546338345802754</v>
      </c>
      <c r="K5062" s="2">
        <v>-2.6553180495309219</v>
      </c>
      <c r="L5062" s="2"/>
      <c r="M5062" s="9">
        <v>3.4962608241782836E-2</v>
      </c>
    </row>
    <row r="5063" spans="1:13">
      <c r="A5063" s="15" t="s">
        <v>11731</v>
      </c>
      <c r="B5063" s="1" t="s">
        <v>11732</v>
      </c>
      <c r="C5063" t="s">
        <v>11733</v>
      </c>
      <c r="D5063" s="1">
        <v>12</v>
      </c>
      <c r="E5063" s="21">
        <v>10.582596666666666</v>
      </c>
      <c r="F5063" s="22">
        <v>16.029766666666667</v>
      </c>
      <c r="G5063" s="18"/>
      <c r="H5063" s="25">
        <v>1.8299360803135609</v>
      </c>
      <c r="I5063" s="26">
        <v>3.4561349226170708</v>
      </c>
      <c r="K5063" s="2">
        <v>0.5990597584059657</v>
      </c>
      <c r="L5063" s="2"/>
      <c r="M5063" s="9">
        <v>5.8710611467284068E-2</v>
      </c>
    </row>
    <row r="5064" spans="1:13">
      <c r="A5064" s="15" t="s">
        <v>17560</v>
      </c>
      <c r="B5064" s="1" t="s">
        <v>17561</v>
      </c>
      <c r="C5064" t="s">
        <v>17562</v>
      </c>
      <c r="D5064" s="1">
        <v>5</v>
      </c>
      <c r="E5064" s="21">
        <v>14.948766666666666</v>
      </c>
      <c r="F5064" s="22">
        <v>8.393343333333334</v>
      </c>
      <c r="G5064" s="18"/>
      <c r="H5064" s="25">
        <v>2.0099398556507455</v>
      </c>
      <c r="I5064" s="26">
        <v>1.6951906844462419</v>
      </c>
      <c r="K5064" s="2">
        <v>-0.83270896000076733</v>
      </c>
      <c r="L5064" s="2"/>
      <c r="M5064" s="9">
        <v>1.5696588425676852E-2</v>
      </c>
    </row>
    <row r="5065" spans="1:13">
      <c r="A5065" s="15" t="s">
        <v>9497</v>
      </c>
      <c r="B5065" s="1" t="s">
        <v>9498</v>
      </c>
      <c r="C5065" t="s">
        <v>9499</v>
      </c>
      <c r="D5065" s="1">
        <v>15</v>
      </c>
      <c r="E5065" s="21">
        <v>11.709533333333333</v>
      </c>
      <c r="F5065" s="22">
        <v>11.731936666666668</v>
      </c>
      <c r="G5065" s="18"/>
      <c r="H5065" s="25">
        <v>0.93923656409518763</v>
      </c>
      <c r="I5065" s="26">
        <v>1.8258453510725781</v>
      </c>
      <c r="K5065" s="2">
        <v>2.7576075851889902E-3</v>
      </c>
      <c r="L5065" s="2"/>
      <c r="M5065" s="9">
        <v>0.4939058342260384</v>
      </c>
    </row>
    <row r="5066" spans="1:13">
      <c r="A5066" s="15" t="s">
        <v>15495</v>
      </c>
      <c r="B5066" s="1" t="s">
        <v>15496</v>
      </c>
      <c r="C5066" t="s">
        <v>15497</v>
      </c>
      <c r="D5066" s="1">
        <v>15</v>
      </c>
      <c r="E5066" s="21">
        <v>11.062190000000001</v>
      </c>
      <c r="F5066" s="22">
        <v>15.423733333333333</v>
      </c>
      <c r="G5066" s="18"/>
      <c r="H5066" s="25">
        <v>2.5007287498447259</v>
      </c>
      <c r="I5066" s="26">
        <v>2.1023288333020838</v>
      </c>
      <c r="K5066" s="2">
        <v>0.47951498703981826</v>
      </c>
      <c r="L5066" s="2"/>
      <c r="M5066" s="9">
        <v>6.3848640541466273E-2</v>
      </c>
    </row>
    <row r="5067" spans="1:13">
      <c r="A5067" s="15" t="s">
        <v>11994</v>
      </c>
      <c r="B5067" s="1" t="s">
        <v>11995</v>
      </c>
      <c r="C5067" t="s">
        <v>11996</v>
      </c>
      <c r="D5067" s="1">
        <v>3</v>
      </c>
      <c r="E5067" s="21">
        <v>13.863133333333332</v>
      </c>
      <c r="F5067" s="22">
        <v>10.793836666666666</v>
      </c>
      <c r="G5067" s="18"/>
      <c r="H5067" s="25">
        <v>0.55830726605815639</v>
      </c>
      <c r="I5067" s="26">
        <v>1.3156513888691539</v>
      </c>
      <c r="K5067" s="2">
        <v>-0.36104560941452052</v>
      </c>
      <c r="L5067" s="2"/>
      <c r="M5067" s="9">
        <v>2.2270316118984432E-2</v>
      </c>
    </row>
    <row r="5068" spans="1:13">
      <c r="A5068" s="15" t="s">
        <v>611</v>
      </c>
      <c r="B5068" s="1" t="s">
        <v>612</v>
      </c>
      <c r="C5068" t="s">
        <v>613</v>
      </c>
      <c r="D5068" s="1">
        <v>31</v>
      </c>
      <c r="E5068" s="21">
        <v>10.740566666666666</v>
      </c>
      <c r="F5068" s="22">
        <v>15.285833333333334</v>
      </c>
      <c r="G5068" s="18"/>
      <c r="H5068" s="25">
        <v>0.73582621136606208</v>
      </c>
      <c r="I5068" s="26">
        <v>2.5570832628863163</v>
      </c>
      <c r="K5068" s="2">
        <v>0.50912509418976681</v>
      </c>
      <c r="L5068" s="2"/>
      <c r="M5068" s="9">
        <v>3.7689875758310287E-2</v>
      </c>
    </row>
    <row r="5069" spans="1:13">
      <c r="A5069" s="15" t="s">
        <v>8262</v>
      </c>
      <c r="B5069" s="1" t="s">
        <v>8263</v>
      </c>
      <c r="C5069" t="s">
        <v>8264</v>
      </c>
      <c r="D5069" s="1">
        <v>23</v>
      </c>
      <c r="E5069" s="21">
        <v>13.469666666666667</v>
      </c>
      <c r="F5069" s="22">
        <v>11.063633333333334</v>
      </c>
      <c r="G5069" s="18"/>
      <c r="H5069" s="25">
        <v>0.31561844580653586</v>
      </c>
      <c r="I5069" s="26">
        <v>0.99993000921731123</v>
      </c>
      <c r="K5069" s="2">
        <v>-0.28388889977117099</v>
      </c>
      <c r="L5069" s="2"/>
      <c r="M5069" s="9">
        <v>1.9135711325619656E-2</v>
      </c>
    </row>
    <row r="5070" spans="1:13">
      <c r="A5070" s="15" t="s">
        <v>16049</v>
      </c>
      <c r="B5070" s="1" t="s">
        <v>16050</v>
      </c>
      <c r="C5070" t="s">
        <v>16051</v>
      </c>
      <c r="D5070" s="1">
        <v>3</v>
      </c>
      <c r="E5070" s="21">
        <v>9.2466733333333337</v>
      </c>
      <c r="F5070" s="22">
        <v>19.215766666666667</v>
      </c>
      <c r="G5070" s="18"/>
      <c r="H5070" s="25">
        <v>4.5476579858904653</v>
      </c>
      <c r="I5070" s="26">
        <v>7.0439829232709812</v>
      </c>
      <c r="K5070" s="2">
        <v>1.055284210801029</v>
      </c>
      <c r="L5070" s="2"/>
      <c r="M5070" s="9">
        <v>7.9556125339859549E-2</v>
      </c>
    </row>
    <row r="5071" spans="1:13">
      <c r="A5071" s="15" t="s">
        <v>14190</v>
      </c>
      <c r="B5071" s="1" t="s">
        <v>14191</v>
      </c>
      <c r="C5071" t="s">
        <v>14192</v>
      </c>
      <c r="D5071" s="1">
        <v>8</v>
      </c>
      <c r="E5071" s="21">
        <v>14.671666666666667</v>
      </c>
      <c r="F5071" s="22">
        <v>10.299703333333333</v>
      </c>
      <c r="G5071" s="18"/>
      <c r="H5071" s="25">
        <v>1.9677027578710502</v>
      </c>
      <c r="I5071" s="26">
        <v>1.2884422866521268</v>
      </c>
      <c r="K5071" s="2">
        <v>-0.51042998361063252</v>
      </c>
      <c r="L5071" s="2"/>
      <c r="M5071" s="9">
        <v>3.1031119518643489E-2</v>
      </c>
    </row>
    <row r="5072" spans="1:13">
      <c r="A5072" s="15" t="s">
        <v>18684</v>
      </c>
      <c r="B5072" s="1" t="s">
        <v>18685</v>
      </c>
      <c r="C5072" t="s">
        <v>18686</v>
      </c>
      <c r="D5072" s="1">
        <v>3</v>
      </c>
      <c r="E5072" s="21">
        <v>11.965133333333332</v>
      </c>
      <c r="F5072" s="22">
        <v>10.666333333333334</v>
      </c>
      <c r="G5072" s="18"/>
      <c r="H5072" s="25">
        <v>2.5535048273565919</v>
      </c>
      <c r="I5072" s="26">
        <v>2.6098421223003694</v>
      </c>
      <c r="K5072" s="2">
        <v>-0.16577215415550667</v>
      </c>
      <c r="L5072" s="2"/>
      <c r="M5072" s="9">
        <v>0.31653853205213972</v>
      </c>
    </row>
    <row r="5073" spans="1:13">
      <c r="A5073" s="15" t="s">
        <v>21782</v>
      </c>
      <c r="B5073" s="1" t="s">
        <v>21783</v>
      </c>
      <c r="C5073" t="s">
        <v>21784</v>
      </c>
      <c r="D5073" s="1">
        <v>2</v>
      </c>
      <c r="E5073" s="21">
        <v>9.7919300000000007</v>
      </c>
      <c r="F5073" s="22">
        <v>16.566100000000002</v>
      </c>
      <c r="G5073" s="18"/>
      <c r="H5073" s="25">
        <v>0.76359343062915364</v>
      </c>
      <c r="I5073" s="26">
        <v>3.2981510562738121</v>
      </c>
      <c r="K5073" s="2">
        <v>0.75856885278204267</v>
      </c>
      <c r="L5073" s="2"/>
      <c r="M5073" s="9">
        <v>2.6234253212509336E-2</v>
      </c>
    </row>
    <row r="5074" spans="1:13">
      <c r="A5074" s="15" t="s">
        <v>4566</v>
      </c>
      <c r="B5074" s="1" t="s">
        <v>4567</v>
      </c>
      <c r="C5074" t="s">
        <v>4568</v>
      </c>
      <c r="D5074" s="1">
        <v>8</v>
      </c>
      <c r="E5074" s="21">
        <v>12.645566666666667</v>
      </c>
      <c r="F5074" s="22">
        <v>11.250983333333332</v>
      </c>
      <c r="G5074" s="18"/>
      <c r="H5074" s="25">
        <v>1.679079546457914</v>
      </c>
      <c r="I5074" s="26">
        <v>1.4213907013320861</v>
      </c>
      <c r="K5074" s="2">
        <v>-0.16858058959740282</v>
      </c>
      <c r="L5074" s="2"/>
      <c r="M5074" s="9">
        <v>0.20228933090844903</v>
      </c>
    </row>
    <row r="5075" spans="1:13">
      <c r="A5075" s="15" t="s">
        <v>4748</v>
      </c>
      <c r="B5075" s="1" t="s">
        <v>4749</v>
      </c>
      <c r="C5075" t="s">
        <v>4750</v>
      </c>
      <c r="D5075" s="1">
        <v>16</v>
      </c>
      <c r="E5075" s="21">
        <v>13.464166666666666</v>
      </c>
      <c r="F5075" s="22">
        <v>11.0794</v>
      </c>
      <c r="G5075" s="18"/>
      <c r="H5075" s="25">
        <v>0.98003930703484232</v>
      </c>
      <c r="I5075" s="26">
        <v>0.84884303024764285</v>
      </c>
      <c r="K5075" s="2">
        <v>-0.28124518535142845</v>
      </c>
      <c r="L5075" s="2"/>
      <c r="M5075" s="9">
        <v>3.1754246176209637E-2</v>
      </c>
    </row>
    <row r="5076" spans="1:13">
      <c r="A5076" s="15" t="s">
        <v>14252</v>
      </c>
      <c r="B5076" s="1" t="s">
        <v>14253</v>
      </c>
      <c r="C5076" t="s">
        <v>14254</v>
      </c>
      <c r="D5076" s="1">
        <v>13</v>
      </c>
      <c r="E5076" s="21">
        <v>5.4670266666666665</v>
      </c>
      <c r="F5076" s="22">
        <v>24.714166666666667</v>
      </c>
      <c r="G5076" s="18"/>
      <c r="H5076" s="25">
        <v>2.4244470984604556</v>
      </c>
      <c r="I5076" s="26">
        <v>11.869466441392113</v>
      </c>
      <c r="K5076" s="2">
        <v>2.1765099435362791</v>
      </c>
      <c r="L5076" s="2"/>
      <c r="M5076" s="9">
        <v>4.4302698800131414E-2</v>
      </c>
    </row>
    <row r="5077" spans="1:13">
      <c r="A5077" s="15" t="s">
        <v>20462</v>
      </c>
      <c r="B5077" s="1" t="s">
        <v>20463</v>
      </c>
      <c r="C5077" t="s">
        <v>20464</v>
      </c>
      <c r="D5077" s="1">
        <v>4</v>
      </c>
      <c r="E5077" s="21">
        <v>14.172433333333332</v>
      </c>
      <c r="F5077" s="22">
        <v>10.260590000000001</v>
      </c>
      <c r="G5077" s="18"/>
      <c r="H5077" s="25">
        <v>0.57050463918651328</v>
      </c>
      <c r="I5077" s="26">
        <v>1.5984214379505772</v>
      </c>
      <c r="K5077" s="2">
        <v>-0.46597379222739954</v>
      </c>
      <c r="L5077" s="2"/>
      <c r="M5077" s="9">
        <v>1.8924962735835254E-2</v>
      </c>
    </row>
    <row r="5078" spans="1:13">
      <c r="A5078" s="15" t="s">
        <v>16512</v>
      </c>
      <c r="B5078" s="1" t="s">
        <v>16513</v>
      </c>
      <c r="C5078" t="s">
        <v>16514</v>
      </c>
      <c r="D5078" s="1">
        <v>15</v>
      </c>
      <c r="E5078" s="21">
        <v>9.1920500000000001</v>
      </c>
      <c r="F5078" s="22">
        <v>16.270099999999999</v>
      </c>
      <c r="G5078" s="18"/>
      <c r="H5078" s="25">
        <v>0.29190789215093232</v>
      </c>
      <c r="I5078" s="26">
        <v>2.33135146213524</v>
      </c>
      <c r="K5078" s="2">
        <v>0.82376456755982841</v>
      </c>
      <c r="L5078" s="2"/>
      <c r="M5078" s="9">
        <v>1.0323194711656306E-2</v>
      </c>
    </row>
    <row r="5079" spans="1:13">
      <c r="A5079" s="15" t="s">
        <v>9294</v>
      </c>
      <c r="B5079" s="1" t="s">
        <v>9295</v>
      </c>
      <c r="C5079" t="s">
        <v>9296</v>
      </c>
      <c r="D5079" s="1">
        <v>16</v>
      </c>
      <c r="E5079" s="21">
        <v>13.621466666666668</v>
      </c>
      <c r="F5079" s="22">
        <v>13.033133333333334</v>
      </c>
      <c r="G5079" s="18"/>
      <c r="H5079" s="25">
        <v>0.50111117861541798</v>
      </c>
      <c r="I5079" s="26">
        <v>1.7942118752625924</v>
      </c>
      <c r="K5079" s="2">
        <v>-6.3698083181221984E-2</v>
      </c>
      <c r="L5079" s="2"/>
      <c r="M5079" s="9">
        <v>0.33596090872708351</v>
      </c>
    </row>
    <row r="5080" spans="1:13">
      <c r="A5080" s="15" t="s">
        <v>3329</v>
      </c>
      <c r="B5080" s="1" t="s">
        <v>3330</v>
      </c>
      <c r="C5080" t="s">
        <v>3331</v>
      </c>
      <c r="D5080" s="1">
        <v>14</v>
      </c>
      <c r="E5080" s="21">
        <v>13.366366666666666</v>
      </c>
      <c r="F5080" s="22">
        <v>13.312100000000001</v>
      </c>
      <c r="G5080" s="18"/>
      <c r="H5080" s="25">
        <v>1.4352170056591909</v>
      </c>
      <c r="I5080" s="26">
        <v>1.9740553892938126</v>
      </c>
      <c r="K5080" s="2">
        <v>-5.8691798026453924E-3</v>
      </c>
      <c r="L5080" s="2"/>
      <c r="M5080" s="9">
        <v>0.48807537726050138</v>
      </c>
    </row>
    <row r="5081" spans="1:13">
      <c r="A5081" s="15" t="s">
        <v>11266</v>
      </c>
      <c r="B5081" s="1" t="s">
        <v>11267</v>
      </c>
      <c r="C5081" t="s">
        <v>11268</v>
      </c>
      <c r="D5081" s="1">
        <v>5</v>
      </c>
      <c r="E5081" s="21">
        <v>13.527833333333334</v>
      </c>
      <c r="F5081" s="22">
        <v>10.964223333333335</v>
      </c>
      <c r="G5081" s="18"/>
      <c r="H5081" s="25">
        <v>0.40858098748391752</v>
      </c>
      <c r="I5081" s="26">
        <v>1.1544126279772466</v>
      </c>
      <c r="K5081" s="2">
        <v>-0.30312717033149356</v>
      </c>
      <c r="L5081" s="2"/>
      <c r="M5081" s="9">
        <v>2.3652921451880877E-2</v>
      </c>
    </row>
    <row r="5082" spans="1:13">
      <c r="A5082" s="15" t="s">
        <v>17643</v>
      </c>
      <c r="B5082" s="1" t="s">
        <v>17644</v>
      </c>
      <c r="C5082" t="s">
        <v>17645</v>
      </c>
      <c r="D5082" s="1">
        <v>6</v>
      </c>
      <c r="E5082" s="21">
        <v>15.842466666666667</v>
      </c>
      <c r="F5082" s="22">
        <v>5.3660166666666669</v>
      </c>
      <c r="G5082" s="18"/>
      <c r="H5082" s="25">
        <v>2.070892948303547</v>
      </c>
      <c r="I5082" s="26">
        <v>3.6332073311240212</v>
      </c>
      <c r="K5082" s="2">
        <v>-1.5618735393531065</v>
      </c>
      <c r="L5082" s="2"/>
      <c r="M5082" s="9">
        <v>1.5515597148485494E-2</v>
      </c>
    </row>
    <row r="5083" spans="1:13">
      <c r="A5083" s="15" t="s">
        <v>14170</v>
      </c>
      <c r="B5083" s="1" t="s">
        <v>14171</v>
      </c>
      <c r="C5083" t="s">
        <v>14172</v>
      </c>
      <c r="D5083" s="1">
        <v>7</v>
      </c>
      <c r="E5083" s="21">
        <v>16.272166666666667</v>
      </c>
      <c r="F5083" s="22">
        <v>11.886333333333335</v>
      </c>
      <c r="G5083" s="18"/>
      <c r="H5083" s="25">
        <v>1.9246134269856205</v>
      </c>
      <c r="I5083" s="26">
        <v>2.3272099482713791</v>
      </c>
      <c r="K5083" s="2">
        <v>-0.45310261638022098</v>
      </c>
      <c r="L5083" s="2"/>
      <c r="M5083" s="9">
        <v>5.3810292879003054E-2</v>
      </c>
    </row>
    <row r="5084" spans="1:13">
      <c r="A5084" s="15" t="s">
        <v>4192</v>
      </c>
      <c r="B5084" s="1" t="s">
        <v>4193</v>
      </c>
      <c r="C5084" t="s">
        <v>4194</v>
      </c>
      <c r="D5084" s="1">
        <v>9</v>
      </c>
      <c r="E5084" s="21">
        <v>12.569066666666666</v>
      </c>
      <c r="F5084" s="22">
        <v>11.552133333333332</v>
      </c>
      <c r="G5084" s="18"/>
      <c r="H5084" s="25">
        <v>0.2830154118300508</v>
      </c>
      <c r="I5084" s="26">
        <v>1.2347635090710012</v>
      </c>
      <c r="K5084" s="2">
        <v>-0.12171822558470136</v>
      </c>
      <c r="L5084" s="2"/>
      <c r="M5084" s="9">
        <v>0.15176885767504228</v>
      </c>
    </row>
    <row r="5085" spans="1:13">
      <c r="A5085" s="15" t="s">
        <v>22071</v>
      </c>
      <c r="B5085" s="1" t="s">
        <v>22072</v>
      </c>
      <c r="C5085" t="s">
        <v>22073</v>
      </c>
      <c r="D5085" s="1">
        <v>2</v>
      </c>
      <c r="E5085" s="21">
        <v>9.429686666666667</v>
      </c>
      <c r="F5085" s="22">
        <v>16.603033333333332</v>
      </c>
      <c r="G5085" s="18"/>
      <c r="H5085" s="25">
        <v>2.7509134032232545</v>
      </c>
      <c r="I5085" s="26">
        <v>2.8648311160229487</v>
      </c>
      <c r="K5085" s="2">
        <v>0.81616510411452547</v>
      </c>
      <c r="L5085" s="2"/>
      <c r="M5085" s="9">
        <v>3.310807512891787E-2</v>
      </c>
    </row>
    <row r="5086" spans="1:13">
      <c r="A5086" s="15" t="s">
        <v>13311</v>
      </c>
      <c r="B5086" s="1" t="s">
        <v>13307</v>
      </c>
      <c r="C5086" t="s">
        <v>13308</v>
      </c>
      <c r="D5086" s="1">
        <v>1</v>
      </c>
      <c r="E5086" s="21">
        <v>13.135766666666667</v>
      </c>
      <c r="F5086" s="22">
        <v>11.093060000000001</v>
      </c>
      <c r="G5086" s="18"/>
      <c r="H5086" s="25">
        <v>1.1199657911442362</v>
      </c>
      <c r="I5086" s="26">
        <v>1.5089627340660106</v>
      </c>
      <c r="K5086" s="2">
        <v>-0.24384302041988015</v>
      </c>
      <c r="L5086" s="2"/>
      <c r="M5086" s="9">
        <v>9.3433957036023182E-2</v>
      </c>
    </row>
    <row r="5087" spans="1:13">
      <c r="A5087" s="15" t="s">
        <v>334</v>
      </c>
      <c r="B5087" s="1" t="s">
        <v>332</v>
      </c>
      <c r="C5087" t="s">
        <v>335</v>
      </c>
      <c r="D5087" s="1">
        <v>1</v>
      </c>
      <c r="E5087" s="21">
        <v>14.0617</v>
      </c>
      <c r="F5087" s="22">
        <v>15.049203333333333</v>
      </c>
      <c r="G5087" s="18"/>
      <c r="H5087" s="25">
        <v>2.7153776477683578</v>
      </c>
      <c r="I5087" s="26">
        <v>4.9796592781066185</v>
      </c>
      <c r="K5087" s="2">
        <v>9.7916095711758605E-2</v>
      </c>
      <c r="L5087" s="2"/>
      <c r="M5087" s="9">
        <v>0.40887683806184111</v>
      </c>
    </row>
    <row r="5088" spans="1:13">
      <c r="A5088" s="15" t="s">
        <v>19387</v>
      </c>
      <c r="B5088" s="1" t="s">
        <v>19388</v>
      </c>
      <c r="C5088" t="s">
        <v>19389</v>
      </c>
      <c r="D5088" s="1">
        <v>3</v>
      </c>
      <c r="E5088" s="21">
        <v>8.4244600000000016</v>
      </c>
      <c r="F5088" s="22">
        <v>16.384233333333331</v>
      </c>
      <c r="G5088" s="18"/>
      <c r="H5088" s="25">
        <v>1.7796814215190244</v>
      </c>
      <c r="I5088" s="26">
        <v>2.0732311987169671</v>
      </c>
      <c r="K5088" s="2">
        <v>0.95965204752910704</v>
      </c>
      <c r="L5088" s="2"/>
      <c r="M5088" s="9">
        <v>1.1115924413290729E-2</v>
      </c>
    </row>
    <row r="5089" spans="1:13">
      <c r="A5089" s="15" t="s">
        <v>13339</v>
      </c>
      <c r="B5089" s="1" t="s">
        <v>13340</v>
      </c>
      <c r="C5089" t="s">
        <v>13341</v>
      </c>
      <c r="D5089" s="1">
        <v>7</v>
      </c>
      <c r="E5089" s="21">
        <v>10.87068</v>
      </c>
      <c r="F5089" s="22">
        <v>14.544600000000001</v>
      </c>
      <c r="G5089" s="18"/>
      <c r="H5089" s="25">
        <v>0.95646114986443631</v>
      </c>
      <c r="I5089" s="26">
        <v>1.4602847633252902</v>
      </c>
      <c r="K5089" s="2">
        <v>0.4200414316050855</v>
      </c>
      <c r="L5089" s="2"/>
      <c r="M5089" s="9">
        <v>2.3376093617172581E-2</v>
      </c>
    </row>
    <row r="5090" spans="1:13">
      <c r="A5090" s="15" t="s">
        <v>4713</v>
      </c>
      <c r="B5090" s="1" t="s">
        <v>4714</v>
      </c>
      <c r="C5090" t="s">
        <v>4715</v>
      </c>
      <c r="D5090" s="1">
        <v>14</v>
      </c>
      <c r="E5090" s="21">
        <v>11.818966666666668</v>
      </c>
      <c r="F5090" s="22">
        <v>10.924640000000002</v>
      </c>
      <c r="G5090" s="18"/>
      <c r="H5090" s="25">
        <v>0.7068510899286593</v>
      </c>
      <c r="I5090" s="26">
        <v>1.2647969982570328</v>
      </c>
      <c r="K5090" s="2">
        <v>-0.11351816673530747</v>
      </c>
      <c r="L5090" s="2"/>
      <c r="M5090" s="9">
        <v>0.20783051678843206</v>
      </c>
    </row>
    <row r="5091" spans="1:13">
      <c r="A5091" s="15" t="s">
        <v>7718</v>
      </c>
      <c r="B5091" s="1" t="s">
        <v>7719</v>
      </c>
      <c r="C5091" t="s">
        <v>7720</v>
      </c>
      <c r="D5091" s="1">
        <v>15</v>
      </c>
      <c r="E5091" s="21">
        <v>10.94243</v>
      </c>
      <c r="F5091" s="22">
        <v>14.943166666666665</v>
      </c>
      <c r="G5091" s="18"/>
      <c r="H5091" s="25">
        <v>1.9339552682779537</v>
      </c>
      <c r="I5091" s="26">
        <v>2.1882330824967831</v>
      </c>
      <c r="K5091" s="2">
        <v>0.44955275292743985</v>
      </c>
      <c r="L5091" s="2"/>
      <c r="M5091" s="9">
        <v>6.0665617756225892E-2</v>
      </c>
    </row>
    <row r="5092" spans="1:13">
      <c r="A5092" s="15" t="s">
        <v>13309</v>
      </c>
      <c r="B5092" s="1" t="s">
        <v>13304</v>
      </c>
      <c r="C5092" t="s">
        <v>13310</v>
      </c>
      <c r="D5092" s="1">
        <v>1</v>
      </c>
      <c r="E5092" s="21">
        <v>14.912266666666667</v>
      </c>
      <c r="F5092" s="22">
        <v>9.0639000000000003</v>
      </c>
      <c r="G5092" s="18"/>
      <c r="H5092" s="25">
        <v>1.3905027160467307</v>
      </c>
      <c r="I5092" s="26">
        <v>2.293635076227253</v>
      </c>
      <c r="K5092" s="2">
        <v>-0.71829571471748765</v>
      </c>
      <c r="L5092" s="2"/>
      <c r="M5092" s="9">
        <v>2.1597179594190417E-2</v>
      </c>
    </row>
    <row r="5093" spans="1:13">
      <c r="A5093" s="15" t="s">
        <v>12877</v>
      </c>
      <c r="B5093" s="1" t="s">
        <v>12878</v>
      </c>
      <c r="C5093" t="s">
        <v>12879</v>
      </c>
      <c r="D5093" s="1">
        <v>20</v>
      </c>
      <c r="E5093" s="21">
        <v>11.689066666666667</v>
      </c>
      <c r="F5093" s="22">
        <v>6.9359366666666666</v>
      </c>
      <c r="G5093" s="18"/>
      <c r="H5093" s="25">
        <v>1.6983991590121885</v>
      </c>
      <c r="I5093" s="26">
        <v>1.0107011147383465</v>
      </c>
      <c r="K5093" s="2">
        <v>-0.75299710982368928</v>
      </c>
      <c r="L5093" s="2"/>
      <c r="M5093" s="9">
        <v>1.7069917883652516E-2</v>
      </c>
    </row>
    <row r="5094" spans="1:13">
      <c r="A5094" s="15" t="s">
        <v>1351</v>
      </c>
      <c r="B5094" s="1" t="s">
        <v>1352</v>
      </c>
      <c r="C5094" t="s">
        <v>1353</v>
      </c>
      <c r="D5094" s="1">
        <v>6</v>
      </c>
      <c r="E5094" s="21">
        <v>10.899700000000001</v>
      </c>
      <c r="F5094" s="22">
        <v>15.944933333333333</v>
      </c>
      <c r="G5094" s="18"/>
      <c r="H5094" s="25">
        <v>0.51776738985764648</v>
      </c>
      <c r="I5094" s="26">
        <v>3.7269972556111819</v>
      </c>
      <c r="K5094" s="2">
        <v>0.54880963836054775</v>
      </c>
      <c r="L5094" s="2"/>
      <c r="M5094" s="9">
        <v>6.3384477946458628E-2</v>
      </c>
    </row>
    <row r="5095" spans="1:13">
      <c r="A5095" s="15" t="s">
        <v>18633</v>
      </c>
      <c r="B5095" s="1" t="s">
        <v>18634</v>
      </c>
      <c r="C5095" t="s">
        <v>18635</v>
      </c>
      <c r="D5095" s="1">
        <v>2</v>
      </c>
      <c r="E5095" s="21">
        <v>10.54956</v>
      </c>
      <c r="F5095" s="22">
        <v>14.065766666666667</v>
      </c>
      <c r="G5095" s="18"/>
      <c r="H5095" s="25">
        <v>1.2561154464459072</v>
      </c>
      <c r="I5095" s="26">
        <v>0.40786451590366779</v>
      </c>
      <c r="K5095" s="2">
        <v>0.41500536171947788</v>
      </c>
      <c r="L5095" s="2"/>
      <c r="M5095" s="9">
        <v>1.3505996506107787E-2</v>
      </c>
    </row>
    <row r="5096" spans="1:13">
      <c r="A5096" s="15" t="s">
        <v>8418</v>
      </c>
      <c r="B5096" s="1" t="s">
        <v>8419</v>
      </c>
      <c r="C5096" t="s">
        <v>8420</v>
      </c>
      <c r="D5096" s="1">
        <v>2</v>
      </c>
      <c r="E5096" s="21">
        <v>8.2807633333333346</v>
      </c>
      <c r="F5096" s="22">
        <v>18.632866666666668</v>
      </c>
      <c r="G5096" s="18"/>
      <c r="H5096" s="25">
        <v>2.3352717131060619</v>
      </c>
      <c r="I5096" s="26">
        <v>5.3800393310210461</v>
      </c>
      <c r="K5096" s="2">
        <v>1.170013981211643</v>
      </c>
      <c r="L5096" s="2"/>
      <c r="M5096" s="9">
        <v>3.4896729704472114E-2</v>
      </c>
    </row>
    <row r="5097" spans="1:13">
      <c r="A5097" s="15" t="s">
        <v>2639</v>
      </c>
      <c r="B5097" s="1" t="s">
        <v>2640</v>
      </c>
      <c r="C5097" t="s">
        <v>2641</v>
      </c>
      <c r="D5097" s="1">
        <v>6</v>
      </c>
      <c r="E5097" s="21">
        <v>14.410600000000001</v>
      </c>
      <c r="F5097" s="22">
        <v>12.178199999999999</v>
      </c>
      <c r="G5097" s="18"/>
      <c r="H5097" s="25">
        <v>0.17480609257116864</v>
      </c>
      <c r="I5097" s="26">
        <v>1.2166992356371398</v>
      </c>
      <c r="K5097" s="2">
        <v>-0.24282949351492003</v>
      </c>
      <c r="L5097" s="2"/>
      <c r="M5097" s="9">
        <v>3.2719010057382036E-2</v>
      </c>
    </row>
    <row r="5098" spans="1:13">
      <c r="A5098" s="15" t="s">
        <v>7211</v>
      </c>
      <c r="B5098" s="1" t="s">
        <v>7212</v>
      </c>
      <c r="C5098" t="s">
        <v>7213</v>
      </c>
      <c r="D5098" s="1">
        <v>11</v>
      </c>
      <c r="E5098" s="21">
        <v>9.5174233333333333</v>
      </c>
      <c r="F5098" s="22">
        <v>15.852233333333333</v>
      </c>
      <c r="G5098" s="18"/>
      <c r="H5098" s="25">
        <v>0.45481082488583457</v>
      </c>
      <c r="I5098" s="26">
        <v>2.335003049962308</v>
      </c>
      <c r="K5098" s="2">
        <v>0.73604315953634336</v>
      </c>
      <c r="L5098" s="2"/>
      <c r="M5098" s="9">
        <v>1.3506431626187202E-2</v>
      </c>
    </row>
    <row r="5099" spans="1:13">
      <c r="A5099" s="15" t="s">
        <v>20224</v>
      </c>
      <c r="B5099" s="1" t="s">
        <v>20225</v>
      </c>
      <c r="C5099" t="s">
        <v>20226</v>
      </c>
      <c r="D5099" s="1">
        <v>5</v>
      </c>
      <c r="E5099" s="21">
        <v>12.611033333333333</v>
      </c>
      <c r="F5099" s="22">
        <v>13.217833333333333</v>
      </c>
      <c r="G5099" s="18"/>
      <c r="H5099" s="25">
        <v>0.62573633691302677</v>
      </c>
      <c r="I5099" s="26">
        <v>0.82046588188256364</v>
      </c>
      <c r="K5099" s="2">
        <v>6.7799216462255327E-2</v>
      </c>
      <c r="L5099" s="2"/>
      <c r="M5099" s="9">
        <v>0.21794862636835638</v>
      </c>
    </row>
    <row r="5100" spans="1:13">
      <c r="A5100" s="15" t="s">
        <v>13387</v>
      </c>
      <c r="B5100" s="1" t="s">
        <v>13388</v>
      </c>
      <c r="C5100" t="s">
        <v>13389</v>
      </c>
      <c r="D5100" s="1">
        <v>18</v>
      </c>
      <c r="E5100" s="21">
        <v>13.615600000000001</v>
      </c>
      <c r="F5100" s="22">
        <v>12.169633333333335</v>
      </c>
      <c r="G5100" s="18"/>
      <c r="H5100" s="25">
        <v>0.99573296118989651</v>
      </c>
      <c r="I5100" s="26">
        <v>0.28336198286526265</v>
      </c>
      <c r="K5100" s="2">
        <v>-0.16197485834366415</v>
      </c>
      <c r="L5100" s="2"/>
      <c r="M5100" s="9">
        <v>5.8397614477055999E-2</v>
      </c>
    </row>
    <row r="5101" spans="1:13">
      <c r="A5101" s="15" t="s">
        <v>22377</v>
      </c>
      <c r="B5101" s="1" t="s">
        <v>22378</v>
      </c>
      <c r="C5101" t="s">
        <v>22379</v>
      </c>
      <c r="D5101" s="1">
        <v>3</v>
      </c>
      <c r="E5101" s="21">
        <v>13.549733333333331</v>
      </c>
      <c r="F5101" s="22">
        <v>13.656333333333334</v>
      </c>
      <c r="G5101" s="18"/>
      <c r="H5101" s="25">
        <v>4.0567249504167018</v>
      </c>
      <c r="I5101" s="26">
        <v>2.6757959943413696</v>
      </c>
      <c r="K5101" s="2">
        <v>1.1305719440013283E-2</v>
      </c>
      <c r="L5101" s="2"/>
      <c r="M5101" s="9">
        <v>0.48820889543213225</v>
      </c>
    </row>
    <row r="5102" spans="1:13">
      <c r="A5102" s="15" t="s">
        <v>4635</v>
      </c>
      <c r="B5102" s="1" t="s">
        <v>4636</v>
      </c>
      <c r="C5102" t="s">
        <v>4637</v>
      </c>
      <c r="D5102" s="1">
        <v>24</v>
      </c>
      <c r="E5102" s="21">
        <v>11.327666666666667</v>
      </c>
      <c r="F5102" s="22">
        <v>12.229766666666668</v>
      </c>
      <c r="G5102" s="18"/>
      <c r="H5102" s="25">
        <v>0.92511033035705181</v>
      </c>
      <c r="I5102" s="26">
        <v>1.3881752098828639</v>
      </c>
      <c r="K5102" s="2">
        <v>0.11054616103430313</v>
      </c>
      <c r="L5102" s="2"/>
      <c r="M5102" s="9">
        <v>0.2359467226818453</v>
      </c>
    </row>
    <row r="5103" spans="1:13">
      <c r="A5103" s="15" t="s">
        <v>8811</v>
      </c>
      <c r="B5103" s="1" t="s">
        <v>8812</v>
      </c>
      <c r="C5103" t="s">
        <v>8813</v>
      </c>
      <c r="D5103" s="1">
        <v>13</v>
      </c>
      <c r="E5103" s="21">
        <v>11.828933333333334</v>
      </c>
      <c r="F5103" s="22">
        <v>13.540866666666666</v>
      </c>
      <c r="G5103" s="18"/>
      <c r="H5103" s="25">
        <v>0.87745537968225673</v>
      </c>
      <c r="I5103" s="26">
        <v>0.93064179109544276</v>
      </c>
      <c r="K5103" s="2">
        <v>0.19500009438594632</v>
      </c>
      <c r="L5103" s="2"/>
      <c r="M5103" s="9">
        <v>6.3561985007395946E-2</v>
      </c>
    </row>
    <row r="5104" spans="1:13">
      <c r="A5104" s="15" t="s">
        <v>11059</v>
      </c>
      <c r="B5104" s="1" t="s">
        <v>11060</v>
      </c>
      <c r="C5104" t="s">
        <v>11061</v>
      </c>
      <c r="D5104" s="1">
        <v>13</v>
      </c>
      <c r="E5104" s="21">
        <v>9.5756233333333327</v>
      </c>
      <c r="F5104" s="22">
        <v>19.132199999999997</v>
      </c>
      <c r="G5104" s="18"/>
      <c r="H5104" s="25">
        <v>1.0511891585406179</v>
      </c>
      <c r="I5104" s="26">
        <v>7.3375879715339742</v>
      </c>
      <c r="K5104" s="2">
        <v>0.99856446917896857</v>
      </c>
      <c r="L5104" s="2"/>
      <c r="M5104" s="9">
        <v>6.8376279844071908E-2</v>
      </c>
    </row>
    <row r="5105" spans="1:13">
      <c r="A5105" s="15" t="s">
        <v>7924</v>
      </c>
      <c r="B5105" s="1" t="s">
        <v>7925</v>
      </c>
      <c r="C5105" t="s">
        <v>7926</v>
      </c>
      <c r="D5105" s="1">
        <v>50</v>
      </c>
      <c r="E5105" s="21">
        <v>14.063600000000001</v>
      </c>
      <c r="F5105" s="22">
        <v>10.144716666666667</v>
      </c>
      <c r="G5105" s="18"/>
      <c r="H5105" s="25">
        <v>0.36822379064911098</v>
      </c>
      <c r="I5105" s="26">
        <v>1.9450893169295147</v>
      </c>
      <c r="K5105" s="2">
        <v>-0.47123737032005497</v>
      </c>
      <c r="L5105" s="2"/>
      <c r="M5105" s="9">
        <v>2.6889878428165211E-2</v>
      </c>
    </row>
    <row r="5106" spans="1:13">
      <c r="A5106" s="15" t="s">
        <v>10198</v>
      </c>
      <c r="B5106" s="1" t="s">
        <v>10199</v>
      </c>
      <c r="C5106" t="s">
        <v>10200</v>
      </c>
      <c r="D5106" s="1">
        <v>12</v>
      </c>
      <c r="E5106" s="21">
        <v>11.552833333333332</v>
      </c>
      <c r="F5106" s="22">
        <v>12.682433333333334</v>
      </c>
      <c r="G5106" s="18"/>
      <c r="H5106" s="25">
        <v>0.64096821554062511</v>
      </c>
      <c r="I5106" s="26">
        <v>0.5252987467463951</v>
      </c>
      <c r="K5106" s="2">
        <v>0.13458486068268644</v>
      </c>
      <c r="L5106" s="2"/>
      <c r="M5106" s="9">
        <v>6.1251337691567258E-2</v>
      </c>
    </row>
    <row r="5107" spans="1:13">
      <c r="A5107" s="15" t="s">
        <v>831</v>
      </c>
      <c r="B5107" s="1" t="s">
        <v>832</v>
      </c>
      <c r="C5107" t="s">
        <v>833</v>
      </c>
      <c r="D5107" s="1">
        <v>11</v>
      </c>
      <c r="E5107" s="21">
        <v>13.390233333333333</v>
      </c>
      <c r="F5107" s="22">
        <v>10.945833333333335</v>
      </c>
      <c r="G5107" s="18"/>
      <c r="H5107" s="25">
        <v>0.74157390955543545</v>
      </c>
      <c r="I5107" s="26">
        <v>1.3688064155801167</v>
      </c>
      <c r="K5107" s="2">
        <v>-0.29079930612229699</v>
      </c>
      <c r="L5107" s="2"/>
      <c r="M5107" s="9">
        <v>4.5442383885932143E-2</v>
      </c>
    </row>
    <row r="5108" spans="1:13">
      <c r="A5108" s="15" t="s">
        <v>12791</v>
      </c>
      <c r="B5108" s="1" t="s">
        <v>12792</v>
      </c>
      <c r="C5108" t="s">
        <v>12793</v>
      </c>
      <c r="D5108" s="1">
        <v>13</v>
      </c>
      <c r="E5108" s="21">
        <v>10.25844</v>
      </c>
      <c r="F5108" s="22">
        <v>15.120733333333334</v>
      </c>
      <c r="G5108" s="18"/>
      <c r="H5108" s="25">
        <v>0.84805771195125612</v>
      </c>
      <c r="I5108" s="26">
        <v>1.8066411274332639</v>
      </c>
      <c r="K5108" s="2">
        <v>0.55971675271760757</v>
      </c>
      <c r="L5108" s="2"/>
      <c r="M5108" s="9">
        <v>1.6582604746483834E-2</v>
      </c>
    </row>
    <row r="5109" spans="1:13">
      <c r="A5109" s="15" t="s">
        <v>19716</v>
      </c>
      <c r="B5109" s="1" t="s">
        <v>19717</v>
      </c>
      <c r="C5109" t="s">
        <v>19718</v>
      </c>
      <c r="D5109" s="1">
        <v>1</v>
      </c>
      <c r="E5109" s="21">
        <v>9.9304733333333335</v>
      </c>
      <c r="F5109" s="22">
        <v>15.9884</v>
      </c>
      <c r="G5109" s="18"/>
      <c r="H5109" s="25">
        <v>1.4377570288937245</v>
      </c>
      <c r="I5109" s="26">
        <v>2.922917691280408</v>
      </c>
      <c r="K5109" s="2">
        <v>0.68709118169110517</v>
      </c>
      <c r="L5109" s="2"/>
      <c r="M5109" s="9">
        <v>3.1013807280820309E-2</v>
      </c>
    </row>
    <row r="5110" spans="1:13">
      <c r="A5110" s="15" t="s">
        <v>18819</v>
      </c>
      <c r="B5110" s="1" t="s">
        <v>18820</v>
      </c>
      <c r="C5110" t="s">
        <v>18821</v>
      </c>
      <c r="D5110" s="1">
        <v>4</v>
      </c>
      <c r="E5110" s="21">
        <v>14.876800000000001</v>
      </c>
      <c r="F5110" s="22">
        <v>12.544333333333334</v>
      </c>
      <c r="G5110" s="18"/>
      <c r="H5110" s="25">
        <v>1.7692664609944992</v>
      </c>
      <c r="I5110" s="26">
        <v>1.9927054582484787</v>
      </c>
      <c r="K5110" s="2">
        <v>-0.24602843510395833</v>
      </c>
      <c r="L5110" s="2"/>
      <c r="M5110" s="9">
        <v>0.13369116891253868</v>
      </c>
    </row>
    <row r="5111" spans="1:13">
      <c r="A5111" s="15" t="s">
        <v>2681</v>
      </c>
      <c r="B5111" s="1" t="s">
        <v>2676</v>
      </c>
      <c r="C5111" t="s">
        <v>2682</v>
      </c>
      <c r="D5111" s="1">
        <v>3</v>
      </c>
      <c r="E5111" s="21">
        <v>14.540766666666665</v>
      </c>
      <c r="F5111" s="22">
        <v>10.185556666666667</v>
      </c>
      <c r="G5111" s="18"/>
      <c r="H5111" s="25">
        <v>1.0728465516248502</v>
      </c>
      <c r="I5111" s="26">
        <v>1.6073108092815476</v>
      </c>
      <c r="K5111" s="2">
        <v>-0.51357850840523012</v>
      </c>
      <c r="L5111" s="2"/>
      <c r="M5111" s="9">
        <v>1.9920608152723437E-2</v>
      </c>
    </row>
    <row r="5112" spans="1:13">
      <c r="A5112" s="15" t="s">
        <v>9109</v>
      </c>
      <c r="B5112" s="1" t="s">
        <v>9110</v>
      </c>
      <c r="C5112" t="s">
        <v>9111</v>
      </c>
      <c r="D5112" s="1">
        <v>2</v>
      </c>
      <c r="E5112" s="21">
        <v>12.827033333333333</v>
      </c>
      <c r="F5112" s="22">
        <v>13.181066666666666</v>
      </c>
      <c r="G5112" s="18"/>
      <c r="H5112" s="25">
        <v>0.96984329833913563</v>
      </c>
      <c r="I5112" s="26">
        <v>1.0381518402109267</v>
      </c>
      <c r="K5112" s="2">
        <v>3.9279584865853631E-2</v>
      </c>
      <c r="L5112" s="2"/>
      <c r="M5112" s="9">
        <v>0.36995874327256834</v>
      </c>
    </row>
    <row r="5113" spans="1:13">
      <c r="A5113" s="15" t="s">
        <v>20157</v>
      </c>
      <c r="B5113" s="1" t="s">
        <v>20158</v>
      </c>
      <c r="C5113" t="s">
        <v>20159</v>
      </c>
      <c r="D5113" s="1">
        <v>3</v>
      </c>
      <c r="E5113" s="21">
        <v>8.3330533333333339</v>
      </c>
      <c r="F5113" s="22">
        <v>16.916133333333335</v>
      </c>
      <c r="G5113" s="18"/>
      <c r="H5113" s="25">
        <v>2.0360225895194133</v>
      </c>
      <c r="I5113" s="26">
        <v>2.8883650363714821</v>
      </c>
      <c r="K5113" s="2">
        <v>1.0214827180796275</v>
      </c>
      <c r="L5113" s="2"/>
      <c r="M5113" s="9">
        <v>1.6688420521652574E-2</v>
      </c>
    </row>
    <row r="5114" spans="1:13">
      <c r="A5114" s="15" t="s">
        <v>14535</v>
      </c>
      <c r="B5114" s="1" t="s">
        <v>14536</v>
      </c>
      <c r="C5114" t="s">
        <v>14537</v>
      </c>
      <c r="D5114" s="1">
        <v>8</v>
      </c>
      <c r="E5114" s="21">
        <v>12.4133</v>
      </c>
      <c r="F5114" s="22">
        <v>11.841966666666666</v>
      </c>
      <c r="G5114" s="18"/>
      <c r="H5114" s="25">
        <v>1.2316146637646044</v>
      </c>
      <c r="I5114" s="26">
        <v>1.0703560591379551</v>
      </c>
      <c r="K5114" s="2">
        <v>-6.7978000211527972E-2</v>
      </c>
      <c r="L5114" s="2"/>
      <c r="M5114" s="9">
        <v>0.31943685277483919</v>
      </c>
    </row>
    <row r="5115" spans="1:13">
      <c r="A5115" s="15" t="s">
        <v>11091</v>
      </c>
      <c r="B5115" s="1" t="s">
        <v>11092</v>
      </c>
      <c r="C5115" t="s">
        <v>11093</v>
      </c>
      <c r="D5115" s="1">
        <v>5</v>
      </c>
      <c r="E5115" s="21">
        <v>8.846210000000001</v>
      </c>
      <c r="F5115" s="22">
        <v>18.469100000000001</v>
      </c>
      <c r="G5115" s="18"/>
      <c r="H5115" s="25">
        <v>0.12429150775495493</v>
      </c>
      <c r="I5115" s="26">
        <v>5.7136438924735282</v>
      </c>
      <c r="K5115" s="2">
        <v>1.0619821695806744</v>
      </c>
      <c r="L5115" s="2"/>
      <c r="M5115" s="9">
        <v>3.8965644330650744E-2</v>
      </c>
    </row>
    <row r="5116" spans="1:13">
      <c r="A5116" s="15" t="s">
        <v>16617</v>
      </c>
      <c r="B5116" s="1" t="s">
        <v>16618</v>
      </c>
      <c r="C5116" t="s">
        <v>16619</v>
      </c>
      <c r="D5116" s="1">
        <v>6</v>
      </c>
      <c r="E5116" s="21">
        <v>22.902633333333331</v>
      </c>
      <c r="F5116" s="22">
        <v>8.3724500000000006</v>
      </c>
      <c r="G5116" s="18"/>
      <c r="H5116" s="25">
        <v>11.912478817329898</v>
      </c>
      <c r="I5116" s="26">
        <v>3.1642630886353289</v>
      </c>
      <c r="K5116" s="2">
        <v>-1.451791727871738</v>
      </c>
      <c r="L5116" s="2"/>
      <c r="M5116" s="9">
        <v>8.0682203767759864E-2</v>
      </c>
    </row>
    <row r="5117" spans="1:13">
      <c r="A5117" s="15" t="s">
        <v>10090</v>
      </c>
      <c r="B5117" s="1" t="s">
        <v>10091</v>
      </c>
      <c r="C5117" t="s">
        <v>10092</v>
      </c>
      <c r="D5117" s="1">
        <v>61</v>
      </c>
      <c r="E5117" s="21">
        <v>13.582300000000002</v>
      </c>
      <c r="F5117" s="22">
        <v>12.700233333333335</v>
      </c>
      <c r="G5117" s="18"/>
      <c r="H5117" s="25">
        <v>1.05951982992297</v>
      </c>
      <c r="I5117" s="26">
        <v>1.2736542322519619</v>
      </c>
      <c r="K5117" s="2">
        <v>-9.6872800451933513E-2</v>
      </c>
      <c r="L5117" s="2"/>
      <c r="M5117" s="9">
        <v>0.2393948076986713</v>
      </c>
    </row>
    <row r="5118" spans="1:13">
      <c r="A5118" s="15" t="s">
        <v>23393</v>
      </c>
      <c r="B5118" s="1" t="s">
        <v>23394</v>
      </c>
      <c r="C5118" t="s">
        <v>23395</v>
      </c>
      <c r="D5118" s="1">
        <v>1</v>
      </c>
      <c r="E5118" s="21">
        <v>12.847433333333335</v>
      </c>
      <c r="F5118" s="22">
        <v>9.7760966666666675</v>
      </c>
      <c r="G5118" s="18"/>
      <c r="H5118" s="25">
        <v>1.1444110202778259</v>
      </c>
      <c r="I5118" s="26">
        <v>3.7737818396183553</v>
      </c>
      <c r="K5118" s="2">
        <v>-0.39414971006771349</v>
      </c>
      <c r="L5118" s="2"/>
      <c r="M5118" s="9">
        <v>0.15806497952329837</v>
      </c>
    </row>
    <row r="5119" spans="1:13">
      <c r="A5119" s="15" t="s">
        <v>19132</v>
      </c>
      <c r="B5119" s="1" t="s">
        <v>19133</v>
      </c>
      <c r="C5119" t="s">
        <v>19134</v>
      </c>
      <c r="D5119" s="1">
        <v>6</v>
      </c>
      <c r="E5119" s="21">
        <v>4.0654866666666667</v>
      </c>
      <c r="F5119" s="22">
        <v>25.153266666666667</v>
      </c>
      <c r="G5119" s="18"/>
      <c r="H5119" s="25">
        <v>0.46302387037099202</v>
      </c>
      <c r="I5119" s="26">
        <v>11.417552618811666</v>
      </c>
      <c r="K5119" s="2">
        <v>2.6292458074351823</v>
      </c>
      <c r="L5119" s="2"/>
      <c r="M5119" s="9">
        <v>3.1525437487546687E-2</v>
      </c>
    </row>
    <row r="5120" spans="1:13">
      <c r="A5120" s="15" t="s">
        <v>19252</v>
      </c>
      <c r="B5120" s="1" t="s">
        <v>19253</v>
      </c>
      <c r="C5120" t="s">
        <v>19254</v>
      </c>
      <c r="D5120" s="1">
        <v>3</v>
      </c>
      <c r="E5120" s="21">
        <v>16.082199999999997</v>
      </c>
      <c r="F5120" s="22">
        <v>8.2643866666666668</v>
      </c>
      <c r="G5120" s="18"/>
      <c r="H5120" s="25">
        <v>1.0671862114926332</v>
      </c>
      <c r="I5120" s="26">
        <v>2.5146982575516539</v>
      </c>
      <c r="K5120" s="2">
        <v>-0.96048511625674482</v>
      </c>
      <c r="L5120" s="2"/>
      <c r="M5120" s="9">
        <v>1.1493205502269108E-2</v>
      </c>
    </row>
    <row r="5121" spans="1:13">
      <c r="A5121" s="15" t="s">
        <v>5858</v>
      </c>
      <c r="B5121" s="1" t="s">
        <v>5859</v>
      </c>
      <c r="C5121" t="s">
        <v>5860</v>
      </c>
      <c r="D5121" s="1">
        <v>6</v>
      </c>
      <c r="E5121" s="21">
        <v>11.6843</v>
      </c>
      <c r="F5121" s="22">
        <v>12.211766666666668</v>
      </c>
      <c r="G5121" s="18"/>
      <c r="H5121" s="25">
        <v>0.93295461840327543</v>
      </c>
      <c r="I5121" s="26">
        <v>1.1735314453960466</v>
      </c>
      <c r="K5121" s="2">
        <v>6.3700623337814483E-2</v>
      </c>
      <c r="L5121" s="2"/>
      <c r="M5121" s="9">
        <v>0.31854876340254584</v>
      </c>
    </row>
    <row r="5122" spans="1:13">
      <c r="A5122" s="15" t="s">
        <v>22848</v>
      </c>
      <c r="B5122" s="1" t="s">
        <v>22849</v>
      </c>
      <c r="C5122" t="s">
        <v>22850</v>
      </c>
      <c r="D5122" s="1">
        <v>1</v>
      </c>
      <c r="E5122" s="21">
        <v>11.179966666666665</v>
      </c>
      <c r="F5122" s="22">
        <v>16.539266666666666</v>
      </c>
      <c r="G5122" s="18"/>
      <c r="H5122" s="25">
        <v>0.82332580023544366</v>
      </c>
      <c r="I5122" s="26">
        <v>4.9087699246688397</v>
      </c>
      <c r="K5122" s="2">
        <v>0.56497938161917327</v>
      </c>
      <c r="L5122" s="2"/>
      <c r="M5122" s="9">
        <v>9.4958972703980377E-2</v>
      </c>
    </row>
    <row r="5123" spans="1:13">
      <c r="A5123" s="15" t="s">
        <v>18722</v>
      </c>
      <c r="B5123" s="1" t="s">
        <v>18723</v>
      </c>
      <c r="C5123" t="s">
        <v>18724</v>
      </c>
      <c r="D5123" s="1">
        <v>4</v>
      </c>
      <c r="E5123" s="21">
        <v>12.959300000000001</v>
      </c>
      <c r="F5123" s="22">
        <v>13.361333333333333</v>
      </c>
      <c r="G5123" s="18"/>
      <c r="H5123" s="25">
        <v>0.20436283908773673</v>
      </c>
      <c r="I5123" s="26">
        <v>1.6866669864953583</v>
      </c>
      <c r="K5123" s="2">
        <v>4.4076189393949458E-2</v>
      </c>
      <c r="L5123" s="2"/>
      <c r="M5123" s="9">
        <v>0.37615923028393489</v>
      </c>
    </row>
    <row r="5124" spans="1:13">
      <c r="A5124" s="15" t="s">
        <v>2144</v>
      </c>
      <c r="B5124" s="1" t="s">
        <v>2145</v>
      </c>
      <c r="C5124" t="s">
        <v>2146</v>
      </c>
      <c r="D5124" s="1">
        <v>3</v>
      </c>
      <c r="E5124" s="21">
        <v>15.029000000000002</v>
      </c>
      <c r="F5124" s="22">
        <v>10.230733333333331</v>
      </c>
      <c r="G5124" s="18"/>
      <c r="H5124" s="25">
        <v>2.0115679034027005</v>
      </c>
      <c r="I5124" s="26">
        <v>0.10750164339829103</v>
      </c>
      <c r="K5124" s="2">
        <v>-0.55483945799093692</v>
      </c>
      <c r="L5124" s="2"/>
      <c r="M5124" s="9">
        <v>1.7487949796669646E-2</v>
      </c>
    </row>
    <row r="5125" spans="1:13">
      <c r="A5125" s="15" t="s">
        <v>10927</v>
      </c>
      <c r="B5125" s="1" t="s">
        <v>10928</v>
      </c>
      <c r="C5125" t="s">
        <v>10929</v>
      </c>
      <c r="D5125" s="1">
        <v>9</v>
      </c>
      <c r="E5125" s="21">
        <v>14.475833333333334</v>
      </c>
      <c r="F5125" s="22">
        <v>9.9070366666666665</v>
      </c>
      <c r="G5125" s="18"/>
      <c r="H5125" s="25">
        <v>1.4486058343570662</v>
      </c>
      <c r="I5125" s="26">
        <v>2.1189008849007887</v>
      </c>
      <c r="K5125" s="2">
        <v>-0.54712090576298111</v>
      </c>
      <c r="L5125" s="2"/>
      <c r="M5125" s="9">
        <v>3.4250759756972053E-2</v>
      </c>
    </row>
    <row r="5126" spans="1:13">
      <c r="A5126" s="15" t="s">
        <v>13402</v>
      </c>
      <c r="B5126" s="1" t="s">
        <v>13403</v>
      </c>
      <c r="C5126" t="s">
        <v>13404</v>
      </c>
      <c r="D5126" s="1">
        <v>4</v>
      </c>
      <c r="E5126" s="21">
        <v>10.596193333333332</v>
      </c>
      <c r="F5126" s="22">
        <v>14.9703</v>
      </c>
      <c r="G5126" s="18"/>
      <c r="H5126" s="25">
        <v>1.0525517926132346</v>
      </c>
      <c r="I5126" s="26">
        <v>1.7395420288110317</v>
      </c>
      <c r="K5126" s="2">
        <v>0.49855706101179809</v>
      </c>
      <c r="L5126" s="2"/>
      <c r="M5126" s="9">
        <v>2.2197336921754122E-2</v>
      </c>
    </row>
    <row r="5127" spans="1:13">
      <c r="A5127" s="15" t="s">
        <v>12959</v>
      </c>
      <c r="B5127" s="1" t="s">
        <v>12960</v>
      </c>
      <c r="C5127" t="s">
        <v>12961</v>
      </c>
      <c r="D5127" s="1">
        <v>12</v>
      </c>
      <c r="E5127" s="21">
        <v>11.606400000000001</v>
      </c>
      <c r="F5127" s="22">
        <v>14.4116</v>
      </c>
      <c r="G5127" s="18"/>
      <c r="H5127" s="25">
        <v>0.5889249442840746</v>
      </c>
      <c r="I5127" s="26">
        <v>2.0289674492214012</v>
      </c>
      <c r="K5127" s="2">
        <v>0.31230995929385874</v>
      </c>
      <c r="L5127" s="2"/>
      <c r="M5127" s="9">
        <v>6.4508164189834918E-2</v>
      </c>
    </row>
    <row r="5128" spans="1:13">
      <c r="A5128" s="15" t="s">
        <v>4408</v>
      </c>
      <c r="B5128" s="1" t="s">
        <v>4404</v>
      </c>
      <c r="C5128" t="s">
        <v>4409</v>
      </c>
      <c r="D5128" s="1">
        <v>3</v>
      </c>
      <c r="E5128" s="21">
        <v>12.918900000000001</v>
      </c>
      <c r="F5128" s="22">
        <v>13.652899999999997</v>
      </c>
      <c r="G5128" s="18"/>
      <c r="H5128" s="25">
        <v>0.92982512872044853</v>
      </c>
      <c r="I5128" s="26">
        <v>1.6021806015552678</v>
      </c>
      <c r="K5128" s="2">
        <v>7.9724190499582612E-2</v>
      </c>
      <c r="L5128" s="2"/>
      <c r="M5128" s="9">
        <v>0.29788637888269937</v>
      </c>
    </row>
    <row r="5129" spans="1:13">
      <c r="A5129" s="15" t="s">
        <v>6440</v>
      </c>
      <c r="B5129" s="1" t="s">
        <v>6441</v>
      </c>
      <c r="C5129" t="s">
        <v>6442</v>
      </c>
      <c r="D5129" s="1">
        <v>22</v>
      </c>
      <c r="E5129" s="21">
        <v>14.865</v>
      </c>
      <c r="F5129" s="22">
        <v>9.6874000000000002</v>
      </c>
      <c r="G5129" s="18"/>
      <c r="H5129" s="25">
        <v>0.34936853035154669</v>
      </c>
      <c r="I5129" s="26">
        <v>2.1007167519920404</v>
      </c>
      <c r="K5129" s="2">
        <v>-0.61773804527145226</v>
      </c>
      <c r="L5129" s="2"/>
      <c r="M5129" s="9">
        <v>1.6651784726396373E-2</v>
      </c>
    </row>
    <row r="5130" spans="1:13">
      <c r="A5130" s="15" t="s">
        <v>15016</v>
      </c>
      <c r="B5130" s="1" t="s">
        <v>15017</v>
      </c>
      <c r="C5130" t="s">
        <v>15018</v>
      </c>
      <c r="D5130" s="1">
        <v>16</v>
      </c>
      <c r="E5130" s="21">
        <v>7.3613166666666672</v>
      </c>
      <c r="F5130" s="22">
        <v>24.072133333333337</v>
      </c>
      <c r="G5130" s="18"/>
      <c r="H5130" s="25">
        <v>1.1804230864115297</v>
      </c>
      <c r="I5130" s="26">
        <v>12.916510913297484</v>
      </c>
      <c r="K5130" s="2">
        <v>1.7093282636243021</v>
      </c>
      <c r="L5130" s="2"/>
      <c r="M5130" s="9">
        <v>6.8463621313489875E-2</v>
      </c>
    </row>
    <row r="5131" spans="1:13">
      <c r="A5131" s="15" t="s">
        <v>9816</v>
      </c>
      <c r="B5131" s="1" t="s">
        <v>9817</v>
      </c>
      <c r="C5131" t="s">
        <v>9818</v>
      </c>
      <c r="D5131" s="1">
        <v>13</v>
      </c>
      <c r="E5131" s="21">
        <v>10.882266666666666</v>
      </c>
      <c r="F5131" s="22">
        <v>14.705666666666666</v>
      </c>
      <c r="G5131" s="18"/>
      <c r="H5131" s="25">
        <v>0.48539617152727244</v>
      </c>
      <c r="I5131" s="26">
        <v>1.8623555979815891</v>
      </c>
      <c r="K5131" s="2">
        <v>0.4343931020909817</v>
      </c>
      <c r="L5131" s="2"/>
      <c r="M5131" s="9">
        <v>2.6693643069869467E-2</v>
      </c>
    </row>
    <row r="5132" spans="1:13">
      <c r="A5132" s="15" t="s">
        <v>7587</v>
      </c>
      <c r="B5132" s="1" t="s">
        <v>7588</v>
      </c>
      <c r="C5132" t="s">
        <v>7589</v>
      </c>
      <c r="D5132" s="1">
        <v>2</v>
      </c>
      <c r="E5132" s="21">
        <v>9.3065833333333341</v>
      </c>
      <c r="F5132" s="22">
        <v>10.091853333333333</v>
      </c>
      <c r="G5132" s="18"/>
      <c r="H5132" s="25">
        <v>1.7274594774504424</v>
      </c>
      <c r="I5132" s="26">
        <v>4.7366516211489902</v>
      </c>
      <c r="K5132" s="2">
        <v>0.11686762198631218</v>
      </c>
      <c r="L5132" s="2"/>
      <c r="M5132" s="9">
        <v>0.41808565365108946</v>
      </c>
    </row>
    <row r="5133" spans="1:13">
      <c r="A5133" s="15" t="s">
        <v>14562</v>
      </c>
      <c r="B5133" s="1" t="s">
        <v>14563</v>
      </c>
      <c r="C5133" t="s">
        <v>14564</v>
      </c>
      <c r="D5133" s="1">
        <v>7</v>
      </c>
      <c r="E5133" s="21">
        <v>12.045700000000002</v>
      </c>
      <c r="F5133" s="22">
        <v>17.561333333333334</v>
      </c>
      <c r="G5133" s="18"/>
      <c r="H5133" s="25">
        <v>0.79279725655428412</v>
      </c>
      <c r="I5133" s="26">
        <v>7.2945242821813503</v>
      </c>
      <c r="K5133" s="2">
        <v>0.54388415081680552</v>
      </c>
      <c r="L5133" s="2"/>
      <c r="M5133" s="9">
        <v>0.16536564696963812</v>
      </c>
    </row>
    <row r="5134" spans="1:13">
      <c r="A5134" s="15" t="s">
        <v>59</v>
      </c>
      <c r="B5134" s="1" t="s">
        <v>60</v>
      </c>
      <c r="C5134" t="s">
        <v>61</v>
      </c>
      <c r="D5134" s="1">
        <v>35</v>
      </c>
      <c r="E5134" s="21">
        <v>7.7584100000000005</v>
      </c>
      <c r="F5134" s="22">
        <v>13.2584</v>
      </c>
      <c r="G5134" s="18"/>
      <c r="H5134" s="25">
        <v>0.67307813157166196</v>
      </c>
      <c r="I5134" s="26">
        <v>3.0253382306776939</v>
      </c>
      <c r="K5134" s="2">
        <v>0.77307376061263977</v>
      </c>
      <c r="L5134" s="2"/>
      <c r="M5134" s="9">
        <v>3.4467719399439115E-2</v>
      </c>
    </row>
    <row r="5135" spans="1:13">
      <c r="A5135" s="15" t="s">
        <v>10204</v>
      </c>
      <c r="B5135" s="1" t="s">
        <v>10205</v>
      </c>
      <c r="C5135" t="s">
        <v>10206</v>
      </c>
      <c r="D5135" s="1">
        <v>3</v>
      </c>
      <c r="E5135" s="21">
        <v>5.2067466666666666</v>
      </c>
      <c r="F5135" s="22">
        <v>12.804163333333333</v>
      </c>
      <c r="G5135" s="18"/>
      <c r="H5135" s="25">
        <v>1.9530361700781032</v>
      </c>
      <c r="I5135" s="26">
        <v>6.1265120331256488</v>
      </c>
      <c r="K5135" s="2">
        <v>1.2981588660397838</v>
      </c>
      <c r="L5135" s="2"/>
      <c r="M5135" s="9">
        <v>8.0381556566813464E-2</v>
      </c>
    </row>
    <row r="5136" spans="1:13">
      <c r="A5136" s="15" t="s">
        <v>8138</v>
      </c>
      <c r="B5136" s="1" t="s">
        <v>8139</v>
      </c>
      <c r="C5136" t="s">
        <v>8140</v>
      </c>
      <c r="D5136" s="1">
        <v>19</v>
      </c>
      <c r="E5136" s="21">
        <v>11.3078</v>
      </c>
      <c r="F5136" s="22">
        <v>11.749433333333334</v>
      </c>
      <c r="G5136" s="18"/>
      <c r="H5136" s="25">
        <v>0.73282098086776981</v>
      </c>
      <c r="I5136" s="26">
        <v>1.8439240557390986</v>
      </c>
      <c r="K5136" s="2">
        <v>5.5272906635117136E-2</v>
      </c>
      <c r="L5136" s="2"/>
      <c r="M5136" s="9">
        <v>0.38368627616750445</v>
      </c>
    </row>
    <row r="5137" spans="1:13">
      <c r="A5137" s="15" t="s">
        <v>655</v>
      </c>
      <c r="B5137" s="1" t="s">
        <v>656</v>
      </c>
      <c r="C5137" t="s">
        <v>657</v>
      </c>
      <c r="D5137" s="1">
        <v>13</v>
      </c>
      <c r="E5137" s="21">
        <v>10.981833333333334</v>
      </c>
      <c r="F5137" s="22">
        <v>16.430266666666668</v>
      </c>
      <c r="G5137" s="18"/>
      <c r="H5137" s="25">
        <v>0.96072798092557576</v>
      </c>
      <c r="I5137" s="26">
        <v>4.4699813157700454</v>
      </c>
      <c r="K5137" s="2">
        <v>0.58123697433548549</v>
      </c>
      <c r="L5137" s="2"/>
      <c r="M5137" s="9">
        <v>7.9269591043368379E-2</v>
      </c>
    </row>
    <row r="5138" spans="1:13">
      <c r="A5138" s="15" t="s">
        <v>11094</v>
      </c>
      <c r="B5138" s="1" t="s">
        <v>11095</v>
      </c>
      <c r="C5138" t="s">
        <v>11096</v>
      </c>
      <c r="D5138" s="1">
        <v>41</v>
      </c>
      <c r="E5138" s="21">
        <v>14.7256</v>
      </c>
      <c r="F5138" s="22">
        <v>9.8899266666666659</v>
      </c>
      <c r="G5138" s="18"/>
      <c r="H5138" s="25">
        <v>1.8348074749139258</v>
      </c>
      <c r="I5138" s="26">
        <v>1.225911183786728</v>
      </c>
      <c r="K5138" s="2">
        <v>-0.57429468977263121</v>
      </c>
      <c r="L5138" s="2"/>
      <c r="M5138" s="9">
        <v>2.1359204166167843E-2</v>
      </c>
    </row>
    <row r="5139" spans="1:13">
      <c r="A5139" s="15" t="s">
        <v>4781</v>
      </c>
      <c r="B5139" s="1" t="s">
        <v>4782</v>
      </c>
      <c r="C5139" t="s">
        <v>4783</v>
      </c>
      <c r="D5139" s="1">
        <v>6</v>
      </c>
      <c r="E5139" s="21">
        <v>11.449603333333334</v>
      </c>
      <c r="F5139" s="22">
        <v>18.310666666666666</v>
      </c>
      <c r="G5139" s="18"/>
      <c r="H5139" s="25">
        <v>4.7090882959478844</v>
      </c>
      <c r="I5139" s="26">
        <v>7.7115675853443273</v>
      </c>
      <c r="K5139" s="2">
        <v>0.67738670104302312</v>
      </c>
      <c r="L5139" s="2"/>
      <c r="M5139" s="9">
        <v>0.16335166379040228</v>
      </c>
    </row>
    <row r="5140" spans="1:13">
      <c r="A5140" s="15" t="s">
        <v>11537</v>
      </c>
      <c r="B5140" s="1" t="s">
        <v>11538</v>
      </c>
      <c r="C5140" t="s">
        <v>11539</v>
      </c>
      <c r="D5140" s="1">
        <v>3</v>
      </c>
      <c r="E5140" s="21">
        <v>9.6336733333333342</v>
      </c>
      <c r="F5140" s="22">
        <v>15.824733333333333</v>
      </c>
      <c r="G5140" s="18"/>
      <c r="H5140" s="25">
        <v>0.72478353632883641</v>
      </c>
      <c r="I5140" s="26">
        <v>2.3513810757368399</v>
      </c>
      <c r="K5140" s="2">
        <v>0.71602327887711903</v>
      </c>
      <c r="L5140" s="2"/>
      <c r="M5140" s="9">
        <v>1.5349191710007083E-2</v>
      </c>
    </row>
    <row r="5141" spans="1:13">
      <c r="A5141" s="15" t="s">
        <v>19898</v>
      </c>
      <c r="B5141" s="1" t="s">
        <v>19899</v>
      </c>
      <c r="C5141" t="s">
        <v>19900</v>
      </c>
      <c r="D5141" s="1">
        <v>1</v>
      </c>
      <c r="E5141" s="21">
        <v>11.688363333333333</v>
      </c>
      <c r="F5141" s="22">
        <v>14.737900000000002</v>
      </c>
      <c r="G5141" s="18"/>
      <c r="H5141" s="25">
        <v>1.9418691603795937</v>
      </c>
      <c r="I5141" s="26">
        <v>2.5907416177612066</v>
      </c>
      <c r="K5141" s="2">
        <v>0.33445803959551845</v>
      </c>
      <c r="L5141" s="2"/>
      <c r="M5141" s="9">
        <v>0.11908227726654314</v>
      </c>
    </row>
    <row r="5142" spans="1:13">
      <c r="A5142" s="15" t="s">
        <v>21716</v>
      </c>
      <c r="B5142" s="1" t="s">
        <v>21717</v>
      </c>
      <c r="C5142" t="s">
        <v>21718</v>
      </c>
      <c r="D5142" s="1">
        <v>3</v>
      </c>
      <c r="E5142" s="21">
        <v>10.125073333333335</v>
      </c>
      <c r="F5142" s="22">
        <v>15.421133333333335</v>
      </c>
      <c r="G5142" s="18"/>
      <c r="H5142" s="25">
        <v>1.2782853171860096</v>
      </c>
      <c r="I5142" s="26">
        <v>2.2822055129486687</v>
      </c>
      <c r="K5142" s="2">
        <v>0.60697643890277375</v>
      </c>
      <c r="L5142" s="2"/>
      <c r="M5142" s="9">
        <v>2.5480009240752874E-2</v>
      </c>
    </row>
    <row r="5143" spans="1:13">
      <c r="A5143" s="15" t="s">
        <v>21121</v>
      </c>
      <c r="B5143" s="1" t="s">
        <v>21122</v>
      </c>
      <c r="C5143" t="s">
        <v>21123</v>
      </c>
      <c r="D5143" s="1">
        <v>2</v>
      </c>
      <c r="E5143" s="21">
        <v>10.0869</v>
      </c>
      <c r="F5143" s="22">
        <v>18.752366666666667</v>
      </c>
      <c r="G5143" s="18"/>
      <c r="H5143" s="25">
        <v>1.2464574721987227</v>
      </c>
      <c r="I5143" s="26">
        <v>7.2933640059531717</v>
      </c>
      <c r="K5143" s="2">
        <v>0.89458982419748323</v>
      </c>
      <c r="L5143" s="2"/>
      <c r="M5143" s="9">
        <v>8.1604170948620366E-2</v>
      </c>
    </row>
    <row r="5144" spans="1:13">
      <c r="A5144" s="15" t="s">
        <v>22762</v>
      </c>
      <c r="B5144" s="1" t="s">
        <v>22763</v>
      </c>
      <c r="C5144" t="s">
        <v>22764</v>
      </c>
      <c r="D5144" s="1">
        <v>1</v>
      </c>
      <c r="E5144" s="21">
        <v>12.474400000000001</v>
      </c>
      <c r="F5144" s="22">
        <v>12.061500000000001</v>
      </c>
      <c r="G5144" s="18"/>
      <c r="H5144" s="25">
        <v>0.50971263472666628</v>
      </c>
      <c r="I5144" s="26">
        <v>0.22125381352645693</v>
      </c>
      <c r="K5144" s="2">
        <v>-4.8561089994149244E-2</v>
      </c>
      <c r="L5144" s="2"/>
      <c r="M5144" s="9">
        <v>0.16767047118862521</v>
      </c>
    </row>
    <row r="5145" spans="1:13">
      <c r="A5145" s="15" t="s">
        <v>927</v>
      </c>
      <c r="B5145" s="1" t="s">
        <v>928</v>
      </c>
      <c r="C5145" t="s">
        <v>929</v>
      </c>
      <c r="D5145" s="1">
        <v>7</v>
      </c>
      <c r="E5145" s="21">
        <v>14.912933333333333</v>
      </c>
      <c r="F5145" s="22">
        <v>9.9512699999999992</v>
      </c>
      <c r="G5145" s="18"/>
      <c r="H5145" s="25">
        <v>1.1730375327896949</v>
      </c>
      <c r="I5145" s="26">
        <v>1.4828938308928317</v>
      </c>
      <c r="K5145" s="2">
        <v>-0.58361149771230647</v>
      </c>
      <c r="L5145" s="2"/>
      <c r="M5145" s="9">
        <v>1.3999784069325397E-2</v>
      </c>
    </row>
    <row r="5146" spans="1:13">
      <c r="A5146" s="15" t="s">
        <v>7554</v>
      </c>
      <c r="B5146" s="1" t="s">
        <v>7555</v>
      </c>
      <c r="C5146" t="s">
        <v>7556</v>
      </c>
      <c r="D5146" s="1">
        <v>12</v>
      </c>
      <c r="E5146" s="21">
        <v>13.953566666666665</v>
      </c>
      <c r="F5146" s="22">
        <v>10.577796666666666</v>
      </c>
      <c r="G5146" s="18"/>
      <c r="H5146" s="25">
        <v>0.24896313649480994</v>
      </c>
      <c r="I5146" s="26">
        <v>1.383630741214344</v>
      </c>
      <c r="K5146" s="2">
        <v>-0.39959478767613243</v>
      </c>
      <c r="L5146" s="2"/>
      <c r="M5146" s="9">
        <v>1.7143982069062941E-2</v>
      </c>
    </row>
    <row r="5147" spans="1:13">
      <c r="A5147" s="15" t="s">
        <v>18642</v>
      </c>
      <c r="B5147" s="1" t="s">
        <v>18643</v>
      </c>
      <c r="C5147" t="s">
        <v>18644</v>
      </c>
      <c r="D5147" s="1">
        <v>1</v>
      </c>
      <c r="E5147" s="21">
        <v>12.41175</v>
      </c>
      <c r="F5147" s="22">
        <v>13.780166666666666</v>
      </c>
      <c r="G5147" s="18"/>
      <c r="H5147" s="25">
        <v>2.2245028832303104</v>
      </c>
      <c r="I5147" s="26">
        <v>1.842874323803281</v>
      </c>
      <c r="K5147" s="2">
        <v>0.15088679386428827</v>
      </c>
      <c r="L5147" s="2"/>
      <c r="M5147" s="9">
        <v>0.26344254239969733</v>
      </c>
    </row>
    <row r="5148" spans="1:13">
      <c r="A5148" s="15" t="s">
        <v>1256</v>
      </c>
      <c r="B5148" s="1" t="s">
        <v>1257</v>
      </c>
      <c r="C5148" t="s">
        <v>1258</v>
      </c>
      <c r="D5148" s="1">
        <v>85</v>
      </c>
      <c r="E5148" s="21">
        <v>13.150166666666665</v>
      </c>
      <c r="F5148" s="22">
        <v>11.283200000000001</v>
      </c>
      <c r="G5148" s="18"/>
      <c r="H5148" s="25">
        <v>0.91671148314687012</v>
      </c>
      <c r="I5148" s="26">
        <v>1.2642852407585872</v>
      </c>
      <c r="K5148" s="2">
        <v>-0.22090479962658285</v>
      </c>
      <c r="L5148" s="2"/>
      <c r="M5148" s="9">
        <v>7.880789747919717E-2</v>
      </c>
    </row>
    <row r="5149" spans="1:13">
      <c r="A5149" s="15" t="s">
        <v>6326</v>
      </c>
      <c r="B5149" s="1" t="s">
        <v>6327</v>
      </c>
      <c r="C5149" t="s">
        <v>6328</v>
      </c>
      <c r="D5149" s="1">
        <v>9</v>
      </c>
      <c r="E5149" s="21">
        <v>11.377866666666668</v>
      </c>
      <c r="F5149" s="22">
        <v>14.948833333333335</v>
      </c>
      <c r="G5149" s="18"/>
      <c r="H5149" s="25">
        <v>0.888062139342363</v>
      </c>
      <c r="I5149" s="26">
        <v>2.5961628306663038</v>
      </c>
      <c r="K5149" s="2">
        <v>0.39380281533898215</v>
      </c>
      <c r="L5149" s="2"/>
      <c r="M5149" s="9">
        <v>6.7220738730876695E-2</v>
      </c>
    </row>
    <row r="5150" spans="1:13">
      <c r="A5150" s="15" t="s">
        <v>9351</v>
      </c>
      <c r="B5150" s="1" t="s">
        <v>9352</v>
      </c>
      <c r="C5150" t="s">
        <v>9353</v>
      </c>
      <c r="D5150" s="1">
        <v>17</v>
      </c>
      <c r="E5150" s="21">
        <v>15.433333333333332</v>
      </c>
      <c r="F5150" s="22">
        <v>9.3413366666666668</v>
      </c>
      <c r="G5150" s="18"/>
      <c r="H5150" s="25">
        <v>1.7966385399777365</v>
      </c>
      <c r="I5150" s="26">
        <v>2.058700544283536</v>
      </c>
      <c r="K5150" s="2">
        <v>-0.7243487854260241</v>
      </c>
      <c r="L5150" s="2"/>
      <c r="M5150" s="9">
        <v>2.047717352934433E-2</v>
      </c>
    </row>
    <row r="5151" spans="1:13">
      <c r="A5151" s="15" t="s">
        <v>6115</v>
      </c>
      <c r="B5151" s="1" t="s">
        <v>6116</v>
      </c>
      <c r="C5151" t="s">
        <v>6117</v>
      </c>
      <c r="D5151" s="1">
        <v>13</v>
      </c>
      <c r="E5151" s="21">
        <v>11.736133333333333</v>
      </c>
      <c r="F5151" s="22">
        <v>14.667433333333333</v>
      </c>
      <c r="G5151" s="18"/>
      <c r="H5151" s="25">
        <v>0.42553406835802676</v>
      </c>
      <c r="I5151" s="26">
        <v>2.5043916174059717</v>
      </c>
      <c r="K5151" s="2">
        <v>0.32165926809467943</v>
      </c>
      <c r="L5151" s="2"/>
      <c r="M5151" s="9">
        <v>8.3831624060571125E-2</v>
      </c>
    </row>
    <row r="5152" spans="1:13">
      <c r="A5152" s="15" t="s">
        <v>4904</v>
      </c>
      <c r="B5152" s="1" t="s">
        <v>4905</v>
      </c>
      <c r="C5152" t="s">
        <v>4906</v>
      </c>
      <c r="D5152" s="1">
        <v>3</v>
      </c>
      <c r="E5152" s="21">
        <v>13.452966666666667</v>
      </c>
      <c r="F5152" s="22">
        <v>8.8811266666666668</v>
      </c>
      <c r="G5152" s="18"/>
      <c r="H5152" s="25">
        <v>2.6073542918700796</v>
      </c>
      <c r="I5152" s="26">
        <v>3.6336699487065864</v>
      </c>
      <c r="K5152" s="2">
        <v>-0.59910973823772451</v>
      </c>
      <c r="L5152" s="2"/>
      <c r="M5152" s="9">
        <v>0.1042237784313957</v>
      </c>
    </row>
    <row r="5153" spans="1:13">
      <c r="A5153" s="15" t="s">
        <v>22278</v>
      </c>
      <c r="B5153" s="1" t="s">
        <v>22279</v>
      </c>
      <c r="C5153" t="s">
        <v>22280</v>
      </c>
      <c r="D5153" s="1">
        <v>1</v>
      </c>
      <c r="E5153" s="21">
        <v>4.5032833333333331</v>
      </c>
      <c r="F5153" s="22">
        <v>23.781199999999998</v>
      </c>
      <c r="G5153" s="18"/>
      <c r="H5153" s="25">
        <v>2.9485417513973462</v>
      </c>
      <c r="I5153" s="26">
        <v>9.8283892235706762</v>
      </c>
      <c r="K5153" s="2">
        <v>2.4007723595775476</v>
      </c>
      <c r="L5153" s="2"/>
      <c r="M5153" s="9">
        <v>3.0260259009100371E-2</v>
      </c>
    </row>
    <row r="5154" spans="1:13">
      <c r="A5154" s="15" t="s">
        <v>2591</v>
      </c>
      <c r="B5154" s="1" t="s">
        <v>2592</v>
      </c>
      <c r="C5154" t="s">
        <v>2593</v>
      </c>
      <c r="D5154" s="1">
        <v>34</v>
      </c>
      <c r="E5154" s="21">
        <v>14.703766666666667</v>
      </c>
      <c r="F5154" s="22">
        <v>10.280056666666667</v>
      </c>
      <c r="G5154" s="18"/>
      <c r="H5154" s="25">
        <v>1.3134191270623918</v>
      </c>
      <c r="I5154" s="26">
        <v>0.84222158404622494</v>
      </c>
      <c r="K5154" s="2">
        <v>-0.51633756075723325</v>
      </c>
      <c r="L5154" s="2"/>
      <c r="M5154" s="9">
        <v>1.1715509128811002E-2</v>
      </c>
    </row>
    <row r="5155" spans="1:13">
      <c r="A5155" s="15" t="s">
        <v>18875</v>
      </c>
      <c r="B5155" s="1" t="s">
        <v>18876</v>
      </c>
      <c r="C5155" t="s">
        <v>18877</v>
      </c>
      <c r="D5155" s="1">
        <v>1</v>
      </c>
      <c r="E5155" s="21">
        <v>12.059233333333333</v>
      </c>
      <c r="F5155" s="22">
        <v>16.93529666666667</v>
      </c>
      <c r="G5155" s="18"/>
      <c r="H5155" s="25">
        <v>1.6926088217108337</v>
      </c>
      <c r="I5155" s="26">
        <v>6.2203496529562754</v>
      </c>
      <c r="K5155" s="2">
        <v>0.48989506897830615</v>
      </c>
      <c r="L5155" s="2"/>
      <c r="M5155" s="9">
        <v>0.16405098269904406</v>
      </c>
    </row>
    <row r="5156" spans="1:13">
      <c r="A5156" s="15" t="s">
        <v>20848</v>
      </c>
      <c r="B5156" s="1" t="s">
        <v>20849</v>
      </c>
      <c r="C5156" t="s">
        <v>20850</v>
      </c>
      <c r="D5156" s="1">
        <v>1</v>
      </c>
      <c r="E5156" s="21">
        <v>14.628566666666666</v>
      </c>
      <c r="F5156" s="22">
        <v>13.922433333333332</v>
      </c>
      <c r="G5156" s="18"/>
      <c r="H5156" s="25">
        <v>2.6027678581336029</v>
      </c>
      <c r="I5156" s="26">
        <v>4.0994555276686873</v>
      </c>
      <c r="K5156" s="2">
        <v>-7.1377034140225892E-2</v>
      </c>
      <c r="L5156" s="2"/>
      <c r="M5156" s="9">
        <v>0.42330715006874059</v>
      </c>
    </row>
    <row r="5157" spans="1:13">
      <c r="A5157" s="15" t="s">
        <v>22700</v>
      </c>
      <c r="B5157" s="1" t="s">
        <v>22701</v>
      </c>
      <c r="C5157" t="s">
        <v>22702</v>
      </c>
      <c r="D5157" s="1">
        <v>1</v>
      </c>
      <c r="E5157" s="21">
        <v>11.781866666666666</v>
      </c>
      <c r="F5157" s="22">
        <v>14.299166666666666</v>
      </c>
      <c r="G5157" s="18"/>
      <c r="H5157" s="25">
        <v>2.2220024534939959</v>
      </c>
      <c r="I5157" s="26">
        <v>2.0625143401521662</v>
      </c>
      <c r="K5157" s="2">
        <v>0.27936293993928918</v>
      </c>
      <c r="L5157" s="2"/>
      <c r="M5157" s="9">
        <v>0.14470008662417283</v>
      </c>
    </row>
    <row r="5158" spans="1:13">
      <c r="A5158" s="15" t="s">
        <v>5405</v>
      </c>
      <c r="B5158" s="1" t="s">
        <v>5406</v>
      </c>
      <c r="C5158" t="s">
        <v>5407</v>
      </c>
      <c r="D5158" s="1">
        <v>4</v>
      </c>
      <c r="E5158" s="21">
        <v>13.373533333333334</v>
      </c>
      <c r="F5158" s="22">
        <v>10.961203333333332</v>
      </c>
      <c r="G5158" s="18"/>
      <c r="H5158" s="25">
        <v>3.051574022260207</v>
      </c>
      <c r="I5158" s="26">
        <v>1.252504992019327</v>
      </c>
      <c r="K5158" s="2">
        <v>-0.28697449307565248</v>
      </c>
      <c r="L5158" s="2"/>
      <c r="M5158" s="9">
        <v>0.17131320200385858</v>
      </c>
    </row>
    <row r="5159" spans="1:13">
      <c r="A5159" s="15" t="s">
        <v>17615</v>
      </c>
      <c r="B5159" s="1" t="s">
        <v>17616</v>
      </c>
      <c r="C5159" t="s">
        <v>17617</v>
      </c>
      <c r="D5159" s="1">
        <v>8</v>
      </c>
      <c r="E5159" s="21">
        <v>12.233333333333334</v>
      </c>
      <c r="F5159" s="22">
        <v>15.774300000000002</v>
      </c>
      <c r="G5159" s="18"/>
      <c r="H5159" s="25">
        <v>1.1616788382910883</v>
      </c>
      <c r="I5159" s="26">
        <v>4.7814812893077265</v>
      </c>
      <c r="K5159" s="2">
        <v>0.36675842327661656</v>
      </c>
      <c r="L5159" s="2"/>
      <c r="M5159" s="9">
        <v>0.17470579089235103</v>
      </c>
    </row>
    <row r="5160" spans="1:13">
      <c r="A5160" s="15" t="s">
        <v>20956</v>
      </c>
      <c r="B5160" s="1" t="s">
        <v>20957</v>
      </c>
      <c r="C5160" t="s">
        <v>20958</v>
      </c>
      <c r="D5160" s="1">
        <v>7</v>
      </c>
      <c r="E5160" s="21">
        <v>9.6779666666666646</v>
      </c>
      <c r="F5160" s="22">
        <v>16.845400000000001</v>
      </c>
      <c r="G5160" s="18"/>
      <c r="H5160" s="25">
        <v>0.73849155264859534</v>
      </c>
      <c r="I5160" s="26">
        <v>4.0029497161468139</v>
      </c>
      <c r="K5160" s="2">
        <v>0.79957881083802618</v>
      </c>
      <c r="L5160" s="2"/>
      <c r="M5160" s="9">
        <v>3.5050392342318375E-2</v>
      </c>
    </row>
    <row r="5161" spans="1:13">
      <c r="A5161" s="15" t="s">
        <v>21701</v>
      </c>
      <c r="B5161" s="1" t="s">
        <v>21702</v>
      </c>
      <c r="C5161" t="s">
        <v>21703</v>
      </c>
      <c r="D5161" s="1">
        <v>1</v>
      </c>
      <c r="E5161" s="21">
        <v>9.3215999999999983</v>
      </c>
      <c r="F5161" s="22">
        <v>16.747199999999999</v>
      </c>
      <c r="G5161" s="18"/>
      <c r="H5161" s="25">
        <v>1.7678042268305689</v>
      </c>
      <c r="I5161" s="26">
        <v>3.1097605840321498</v>
      </c>
      <c r="K5161" s="2">
        <v>0.84527039677518256</v>
      </c>
      <c r="L5161" s="2"/>
      <c r="M5161" s="9">
        <v>2.4108832292910335E-2</v>
      </c>
    </row>
    <row r="5162" spans="1:13">
      <c r="A5162" s="15" t="s">
        <v>16995</v>
      </c>
      <c r="B5162" s="1" t="s">
        <v>16996</v>
      </c>
      <c r="C5162" t="s">
        <v>16997</v>
      </c>
      <c r="D5162" s="1">
        <v>1</v>
      </c>
      <c r="E5162" s="21">
        <v>13.720500000000001</v>
      </c>
      <c r="F5162" s="22">
        <v>13.962699999999998</v>
      </c>
      <c r="G5162" s="18"/>
      <c r="H5162" s="25">
        <v>3.5706207569552859</v>
      </c>
      <c r="I5162" s="26">
        <v>2.1250155858252149</v>
      </c>
      <c r="K5162" s="2">
        <v>2.5244888940565365E-2</v>
      </c>
      <c r="L5162" s="2"/>
      <c r="M5162" s="9">
        <v>0.46947076468706361</v>
      </c>
    </row>
    <row r="5163" spans="1:13">
      <c r="A5163" s="15" t="s">
        <v>2343</v>
      </c>
      <c r="B5163" s="1" t="s">
        <v>2344</v>
      </c>
      <c r="C5163" t="s">
        <v>2345</v>
      </c>
      <c r="D5163" s="1">
        <v>66</v>
      </c>
      <c r="E5163" s="21">
        <v>14.402433333333333</v>
      </c>
      <c r="F5163" s="22">
        <v>10.17976</v>
      </c>
      <c r="G5163" s="18"/>
      <c r="H5163" s="25">
        <v>0.35640718754443385</v>
      </c>
      <c r="I5163" s="26">
        <v>1.8137473222034008</v>
      </c>
      <c r="K5163" s="2">
        <v>-0.50060903126144196</v>
      </c>
      <c r="L5163" s="2"/>
      <c r="M5163" s="9">
        <v>1.9323419725943071E-2</v>
      </c>
    </row>
    <row r="5164" spans="1:13">
      <c r="A5164" s="15" t="s">
        <v>2594</v>
      </c>
      <c r="B5164" s="1" t="s">
        <v>2595</v>
      </c>
      <c r="C5164" t="s">
        <v>2596</v>
      </c>
      <c r="D5164" s="1">
        <v>28</v>
      </c>
      <c r="E5164" s="21">
        <v>14.555100000000001</v>
      </c>
      <c r="F5164" s="22">
        <v>10.175009999999999</v>
      </c>
      <c r="G5164" s="18"/>
      <c r="H5164" s="25">
        <v>0.18509059943714043</v>
      </c>
      <c r="I5164" s="26">
        <v>1.677283146430572</v>
      </c>
      <c r="K5164" s="2">
        <v>-0.51649453907733989</v>
      </c>
      <c r="L5164" s="2"/>
      <c r="M5164" s="9">
        <v>1.4349019985403638E-2</v>
      </c>
    </row>
    <row r="5165" spans="1:13">
      <c r="A5165" s="15" t="s">
        <v>17873</v>
      </c>
      <c r="B5165" s="1" t="s">
        <v>17874</v>
      </c>
      <c r="C5165" t="s">
        <v>17875</v>
      </c>
      <c r="D5165" s="1">
        <v>3</v>
      </c>
      <c r="E5165" s="21">
        <v>10.875050000000002</v>
      </c>
      <c r="F5165" s="22">
        <v>18.192633333333333</v>
      </c>
      <c r="G5165" s="18"/>
      <c r="H5165" s="25">
        <v>2.1607630775954969</v>
      </c>
      <c r="I5165" s="26">
        <v>7.2617538517450004</v>
      </c>
      <c r="K5165" s="2">
        <v>0.74233235019261501</v>
      </c>
      <c r="L5165" s="2"/>
      <c r="M5165" s="9">
        <v>0.11451052205474187</v>
      </c>
    </row>
    <row r="5166" spans="1:13">
      <c r="A5166" s="15" t="s">
        <v>22774</v>
      </c>
      <c r="B5166" s="1" t="s">
        <v>22775</v>
      </c>
      <c r="C5166" t="s">
        <v>22776</v>
      </c>
      <c r="D5166" s="1">
        <v>1</v>
      </c>
      <c r="E5166" s="21">
        <v>14.103</v>
      </c>
      <c r="F5166" s="22">
        <v>12.864133333333333</v>
      </c>
      <c r="G5166" s="18"/>
      <c r="H5166" s="25">
        <v>2.2221407066160492</v>
      </c>
      <c r="I5166" s="26">
        <v>2.0450666916590632</v>
      </c>
      <c r="K5166" s="2">
        <v>-0.1326478215066493</v>
      </c>
      <c r="L5166" s="2"/>
      <c r="M5166" s="9">
        <v>0.29150256969317506</v>
      </c>
    </row>
    <row r="5167" spans="1:13">
      <c r="A5167" s="15" t="s">
        <v>20381</v>
      </c>
      <c r="B5167" s="1" t="s">
        <v>20382</v>
      </c>
      <c r="C5167" t="s">
        <v>20383</v>
      </c>
      <c r="D5167" s="1">
        <v>7</v>
      </c>
      <c r="E5167" s="21">
        <v>12.711133333333335</v>
      </c>
      <c r="F5167" s="22">
        <v>13.8279</v>
      </c>
      <c r="G5167" s="18"/>
      <c r="H5167" s="25">
        <v>2.1446658535383341</v>
      </c>
      <c r="I5167" s="26">
        <v>2.131037848091863</v>
      </c>
      <c r="K5167" s="2">
        <v>0.12148940777875501</v>
      </c>
      <c r="L5167" s="2"/>
      <c r="M5167" s="9">
        <v>0.31005774817723109</v>
      </c>
    </row>
    <row r="5168" spans="1:13">
      <c r="A5168" s="15" t="s">
        <v>12541</v>
      </c>
      <c r="B5168" s="1" t="s">
        <v>12542</v>
      </c>
      <c r="C5168" t="s">
        <v>12543</v>
      </c>
      <c r="D5168" s="1">
        <v>17</v>
      </c>
      <c r="E5168" s="21">
        <v>13.659666666666666</v>
      </c>
      <c r="F5168" s="22">
        <v>10.883930000000001</v>
      </c>
      <c r="G5168" s="18"/>
      <c r="H5168" s="25">
        <v>0.67980472441233741</v>
      </c>
      <c r="I5168" s="26">
        <v>1.4125485222462009</v>
      </c>
      <c r="K5168" s="2">
        <v>-0.32772269530507997</v>
      </c>
      <c r="L5168" s="2"/>
      <c r="M5168" s="9">
        <v>3.4655927127808982E-2</v>
      </c>
    </row>
    <row r="5169" spans="1:13">
      <c r="A5169" s="15" t="s">
        <v>10569</v>
      </c>
      <c r="B5169" s="1" t="s">
        <v>10570</v>
      </c>
      <c r="C5169" t="s">
        <v>10571</v>
      </c>
      <c r="D5169" s="1">
        <v>16</v>
      </c>
      <c r="E5169" s="21">
        <v>10.013033333333333</v>
      </c>
      <c r="F5169" s="22">
        <v>14.794433333333332</v>
      </c>
      <c r="G5169" s="18"/>
      <c r="H5169" s="25">
        <v>1.6518801095216848</v>
      </c>
      <c r="I5169" s="26">
        <v>1.214408565242082</v>
      </c>
      <c r="K5169" s="2">
        <v>0.56317535021879761</v>
      </c>
      <c r="L5169" s="2"/>
      <c r="M5169" s="9">
        <v>1.8355196545800097E-2</v>
      </c>
    </row>
    <row r="5170" spans="1:13">
      <c r="A5170" s="15" t="s">
        <v>6773</v>
      </c>
      <c r="B5170" s="1" t="s">
        <v>6774</v>
      </c>
      <c r="C5170" t="s">
        <v>6775</v>
      </c>
      <c r="D5170" s="1">
        <v>5</v>
      </c>
      <c r="E5170" s="21">
        <v>11.128926666666667</v>
      </c>
      <c r="F5170" s="22">
        <v>11.826030000000001</v>
      </c>
      <c r="G5170" s="18"/>
      <c r="H5170" s="25">
        <v>2.2417910500609315</v>
      </c>
      <c r="I5170" s="26">
        <v>2.2186587636903479</v>
      </c>
      <c r="K5170" s="2">
        <v>8.7651383867999977E-2</v>
      </c>
      <c r="L5170" s="2"/>
      <c r="M5170" s="9">
        <v>0.3844134900444594</v>
      </c>
    </row>
    <row r="5171" spans="1:13">
      <c r="A5171" s="15" t="s">
        <v>2491</v>
      </c>
      <c r="B5171" s="1" t="s">
        <v>2492</v>
      </c>
      <c r="C5171" t="s">
        <v>2493</v>
      </c>
      <c r="D5171" s="1">
        <v>9</v>
      </c>
      <c r="E5171" s="21">
        <v>17.148033333333334</v>
      </c>
      <c r="F5171" s="22">
        <v>8.6947366666666657</v>
      </c>
      <c r="G5171" s="18"/>
      <c r="H5171" s="25">
        <v>3.5223128485887503</v>
      </c>
      <c r="I5171" s="26">
        <v>1.2993188427146498</v>
      </c>
      <c r="K5171" s="2">
        <v>-0.97982888757276998</v>
      </c>
      <c r="L5171" s="2"/>
      <c r="M5171" s="9">
        <v>1.9969975778971114E-2</v>
      </c>
    </row>
    <row r="5172" spans="1:13">
      <c r="A5172" s="15" t="s">
        <v>13113</v>
      </c>
      <c r="B5172" s="1" t="s">
        <v>13114</v>
      </c>
      <c r="C5172" t="s">
        <v>13115</v>
      </c>
      <c r="D5172" s="1">
        <v>7</v>
      </c>
      <c r="E5172" s="21">
        <v>11.081866666666665</v>
      </c>
      <c r="F5172" s="22">
        <v>11.451353333333335</v>
      </c>
      <c r="G5172" s="18"/>
      <c r="H5172" s="25">
        <v>0.60569406744109189</v>
      </c>
      <c r="I5172" s="26">
        <v>1.5939784121917355</v>
      </c>
      <c r="K5172" s="2">
        <v>4.7317193427846162E-2</v>
      </c>
      <c r="L5172" s="2"/>
      <c r="M5172" s="9">
        <v>0.38664234049123319</v>
      </c>
    </row>
    <row r="5173" spans="1:13">
      <c r="A5173" s="15" t="s">
        <v>6643</v>
      </c>
      <c r="B5173" s="1" t="s">
        <v>6644</v>
      </c>
      <c r="C5173" t="s">
        <v>6645</v>
      </c>
      <c r="D5173" s="1">
        <v>34</v>
      </c>
      <c r="E5173" s="21">
        <v>13.752866666666668</v>
      </c>
      <c r="F5173" s="22">
        <v>12.435733333333332</v>
      </c>
      <c r="G5173" s="18"/>
      <c r="H5173" s="25">
        <v>1.4781690848253235</v>
      </c>
      <c r="I5173" s="26">
        <v>1.0518616892602048</v>
      </c>
      <c r="K5173" s="2">
        <v>-0.14524078177063482</v>
      </c>
      <c r="L5173" s="2"/>
      <c r="M5173" s="9">
        <v>0.17279917519044558</v>
      </c>
    </row>
    <row r="5174" spans="1:13">
      <c r="A5174" s="15" t="s">
        <v>11609</v>
      </c>
      <c r="B5174" s="1" t="s">
        <v>11610</v>
      </c>
      <c r="C5174" t="s">
        <v>11611</v>
      </c>
      <c r="D5174" s="1">
        <v>4</v>
      </c>
      <c r="E5174" s="21">
        <v>15.212466666666666</v>
      </c>
      <c r="F5174" s="22">
        <v>11.616166666666667</v>
      </c>
      <c r="G5174" s="18"/>
      <c r="H5174" s="25">
        <v>2.7969921636167077</v>
      </c>
      <c r="I5174" s="26">
        <v>1.1229390292145582</v>
      </c>
      <c r="K5174" s="2">
        <v>-0.38912004360695873</v>
      </c>
      <c r="L5174" s="2"/>
      <c r="M5174" s="9">
        <v>7.9135430726000086E-2</v>
      </c>
    </row>
    <row r="5175" spans="1:13">
      <c r="A5175" s="15" t="s">
        <v>15690</v>
      </c>
      <c r="B5175" s="1" t="s">
        <v>15691</v>
      </c>
      <c r="C5175" t="s">
        <v>15692</v>
      </c>
      <c r="D5175" s="1">
        <v>5</v>
      </c>
      <c r="E5175" s="21">
        <v>11.307433333333334</v>
      </c>
      <c r="F5175" s="22">
        <v>14.161866666666667</v>
      </c>
      <c r="G5175" s="18"/>
      <c r="H5175" s="25">
        <v>0.38163401752638987</v>
      </c>
      <c r="I5175" s="26">
        <v>1.2983476357791599</v>
      </c>
      <c r="K5175" s="2">
        <v>0.32473994855861554</v>
      </c>
      <c r="L5175" s="2"/>
      <c r="M5175" s="9">
        <v>2.323545241293978E-2</v>
      </c>
    </row>
    <row r="5176" spans="1:13">
      <c r="A5176" s="15" t="s">
        <v>763</v>
      </c>
      <c r="B5176" s="1" t="s">
        <v>764</v>
      </c>
      <c r="C5176" t="s">
        <v>765</v>
      </c>
      <c r="D5176" s="1">
        <v>13</v>
      </c>
      <c r="E5176" s="21">
        <v>11.852433333333332</v>
      </c>
      <c r="F5176" s="22">
        <v>13.1715</v>
      </c>
      <c r="G5176" s="18"/>
      <c r="H5176" s="25">
        <v>0.64704765151674404</v>
      </c>
      <c r="I5176" s="26">
        <v>0.38922038744135695</v>
      </c>
      <c r="K5176" s="2">
        <v>0.15223637397595816</v>
      </c>
      <c r="L5176" s="2"/>
      <c r="M5176" s="9">
        <v>3.5715159773693286E-2</v>
      </c>
    </row>
    <row r="5177" spans="1:13">
      <c r="A5177" s="15" t="s">
        <v>217</v>
      </c>
      <c r="B5177" s="1" t="s">
        <v>218</v>
      </c>
      <c r="C5177" t="s">
        <v>219</v>
      </c>
      <c r="D5177" s="1">
        <v>75</v>
      </c>
      <c r="E5177" s="21">
        <v>10.693566666666667</v>
      </c>
      <c r="F5177" s="22">
        <v>15.986499999999999</v>
      </c>
      <c r="G5177" s="18"/>
      <c r="H5177" s="25">
        <v>0.34160329818860519</v>
      </c>
      <c r="I5177" s="26">
        <v>3.6981137908398831</v>
      </c>
      <c r="K5177" s="2">
        <v>0.5801109963637846</v>
      </c>
      <c r="L5177" s="2"/>
      <c r="M5177" s="9">
        <v>5.6097654186309201E-2</v>
      </c>
    </row>
    <row r="5178" spans="1:13">
      <c r="A5178" s="15" t="s">
        <v>17152</v>
      </c>
      <c r="B5178" s="1" t="s">
        <v>17153</v>
      </c>
      <c r="C5178" t="s">
        <v>17154</v>
      </c>
      <c r="D5178" s="1">
        <v>4</v>
      </c>
      <c r="E5178" s="21">
        <v>1.1444176666666668</v>
      </c>
      <c r="F5178" s="22">
        <v>29.974100000000004</v>
      </c>
      <c r="G5178" s="18"/>
      <c r="H5178" s="25">
        <v>0.19065486874542001</v>
      </c>
      <c r="I5178" s="26">
        <v>16.480085721561025</v>
      </c>
      <c r="K5178" s="2">
        <v>4.7110308567318535</v>
      </c>
      <c r="L5178" s="2"/>
      <c r="M5178" s="9">
        <v>3.559727423248156E-2</v>
      </c>
    </row>
    <row r="5179" spans="1:13">
      <c r="A5179" s="15" t="s">
        <v>22332</v>
      </c>
      <c r="B5179" s="1" t="s">
        <v>22333</v>
      </c>
      <c r="C5179" t="s">
        <v>22334</v>
      </c>
      <c r="D5179" s="1">
        <v>2</v>
      </c>
      <c r="E5179" s="21">
        <v>10.482646666666666</v>
      </c>
      <c r="F5179" s="22">
        <v>20.170366666666666</v>
      </c>
      <c r="G5179" s="18"/>
      <c r="H5179" s="25">
        <v>4.9929118591993307</v>
      </c>
      <c r="I5179" s="26">
        <v>9.9497128412499105</v>
      </c>
      <c r="K5179" s="2">
        <v>0.94423429458002128</v>
      </c>
      <c r="L5179" s="2"/>
      <c r="M5179" s="9">
        <v>0.13492256017512111</v>
      </c>
    </row>
    <row r="5180" spans="1:13">
      <c r="A5180" s="15" t="s">
        <v>22965</v>
      </c>
      <c r="B5180" s="1" t="s">
        <v>22966</v>
      </c>
      <c r="C5180" t="s">
        <v>22967</v>
      </c>
      <c r="D5180" s="1">
        <v>1</v>
      </c>
      <c r="E5180" s="21">
        <v>13.110446666666666</v>
      </c>
      <c r="F5180" s="22">
        <v>15.098500000000001</v>
      </c>
      <c r="G5180" s="18"/>
      <c r="H5180" s="25">
        <v>6.8539578240993961</v>
      </c>
      <c r="I5180" s="26">
        <v>4.5970884775039913</v>
      </c>
      <c r="K5180" s="2">
        <v>0.20368839002560302</v>
      </c>
      <c r="L5180" s="2"/>
      <c r="M5180" s="9">
        <v>0.37419415454887667</v>
      </c>
    </row>
    <row r="5181" spans="1:13">
      <c r="A5181" s="15" t="s">
        <v>12933</v>
      </c>
      <c r="B5181" s="1" t="s">
        <v>12934</v>
      </c>
      <c r="C5181" t="s">
        <v>12935</v>
      </c>
      <c r="D5181" s="1">
        <v>21</v>
      </c>
      <c r="E5181" s="21">
        <v>12.004966666666666</v>
      </c>
      <c r="F5181" s="22">
        <v>14.162733333333334</v>
      </c>
      <c r="G5181" s="18"/>
      <c r="H5181" s="25">
        <v>0.35407960027843061</v>
      </c>
      <c r="I5181" s="26">
        <v>2.0381963750662808</v>
      </c>
      <c r="K5181" s="2">
        <v>0.23846832713121455</v>
      </c>
      <c r="L5181" s="2"/>
      <c r="M5181" s="9">
        <v>0.10044595988572</v>
      </c>
    </row>
    <row r="5182" spans="1:13">
      <c r="A5182" s="15" t="s">
        <v>15151</v>
      </c>
      <c r="B5182" s="1" t="s">
        <v>15152</v>
      </c>
      <c r="C5182" t="s">
        <v>15153</v>
      </c>
      <c r="D5182" s="1">
        <v>31</v>
      </c>
      <c r="E5182" s="21">
        <v>13.4</v>
      </c>
      <c r="F5182" s="22">
        <v>10.780343333333334</v>
      </c>
      <c r="G5182" s="18"/>
      <c r="H5182" s="25">
        <v>0.34801346238328212</v>
      </c>
      <c r="I5182" s="26">
        <v>1.7230381225130422</v>
      </c>
      <c r="K5182" s="2">
        <v>-0.31382987478096808</v>
      </c>
      <c r="L5182" s="2"/>
      <c r="M5182" s="9">
        <v>5.0852289282813504E-2</v>
      </c>
    </row>
    <row r="5183" spans="1:13">
      <c r="A5183" s="15" t="s">
        <v>1220</v>
      </c>
      <c r="B5183" s="1" t="s">
        <v>1221</v>
      </c>
      <c r="C5183" t="s">
        <v>1222</v>
      </c>
      <c r="D5183" s="1">
        <v>22</v>
      </c>
      <c r="E5183" s="21">
        <v>10.784866666666666</v>
      </c>
      <c r="F5183" s="22">
        <v>14.789499999999999</v>
      </c>
      <c r="G5183" s="18"/>
      <c r="H5183" s="25">
        <v>0.65642457550988487</v>
      </c>
      <c r="I5183" s="26">
        <v>1.8447207945919608</v>
      </c>
      <c r="K5183" s="2">
        <v>0.45556493839446793</v>
      </c>
      <c r="L5183" s="2"/>
      <c r="M5183" s="9">
        <v>2.4937541810721223E-2</v>
      </c>
    </row>
    <row r="5184" spans="1:13">
      <c r="A5184" s="15" t="s">
        <v>2215</v>
      </c>
      <c r="B5184" s="1" t="s">
        <v>2216</v>
      </c>
      <c r="C5184" t="s">
        <v>2217</v>
      </c>
      <c r="D5184" s="1">
        <v>27</v>
      </c>
      <c r="E5184" s="21">
        <v>9.7088200000000011</v>
      </c>
      <c r="F5184" s="22">
        <v>15.756333333333336</v>
      </c>
      <c r="G5184" s="18"/>
      <c r="H5184" s="25">
        <v>6.7523172318842167E-2</v>
      </c>
      <c r="I5184" s="26">
        <v>2.4199566717884049</v>
      </c>
      <c r="K5184" s="2">
        <v>0.69856397560291883</v>
      </c>
      <c r="L5184" s="2"/>
      <c r="M5184" s="9">
        <v>1.5631876674642897E-2</v>
      </c>
    </row>
    <row r="5185" spans="1:13">
      <c r="A5185" s="15" t="s">
        <v>9977</v>
      </c>
      <c r="B5185" s="1" t="s">
        <v>9978</v>
      </c>
      <c r="C5185" t="s">
        <v>9979</v>
      </c>
      <c r="D5185" s="1">
        <v>5</v>
      </c>
      <c r="E5185" s="21">
        <v>11.516733333333335</v>
      </c>
      <c r="F5185" s="22">
        <v>15.000166666666667</v>
      </c>
      <c r="G5185" s="18"/>
      <c r="H5185" s="25">
        <v>0.48839369706552627</v>
      </c>
      <c r="I5185" s="26">
        <v>2.9665855749216812</v>
      </c>
      <c r="K5185" s="2">
        <v>0.38124696936268199</v>
      </c>
      <c r="L5185" s="2"/>
      <c r="M5185" s="9">
        <v>8.3161337099279489E-2</v>
      </c>
    </row>
    <row r="5186" spans="1:13">
      <c r="A5186" s="15" t="s">
        <v>17038</v>
      </c>
      <c r="B5186" s="1" t="s">
        <v>17039</v>
      </c>
      <c r="C5186" t="s">
        <v>17040</v>
      </c>
      <c r="D5186" s="1">
        <v>1</v>
      </c>
      <c r="E5186" s="21">
        <v>14.808933333333334</v>
      </c>
      <c r="F5186" s="22">
        <v>9.7403566666666652</v>
      </c>
      <c r="G5186" s="18"/>
      <c r="H5186" s="25">
        <v>0.66534349274140592</v>
      </c>
      <c r="I5186" s="26">
        <v>1.8158866725744143</v>
      </c>
      <c r="K5186" s="2">
        <v>-0.60442122292350042</v>
      </c>
      <c r="L5186" s="2"/>
      <c r="M5186" s="9">
        <v>1.4023102406504711E-2</v>
      </c>
    </row>
    <row r="5187" spans="1:13">
      <c r="A5187" s="15" t="s">
        <v>22506</v>
      </c>
      <c r="B5187" s="1" t="s">
        <v>22507</v>
      </c>
      <c r="C5187" t="s">
        <v>22508</v>
      </c>
      <c r="D5187" s="1">
        <v>2</v>
      </c>
      <c r="E5187" s="21">
        <v>11.602433333333332</v>
      </c>
      <c r="F5187" s="22">
        <v>12.239833333333332</v>
      </c>
      <c r="G5187" s="18"/>
      <c r="H5187" s="25">
        <v>1.4650945236855561</v>
      </c>
      <c r="I5187" s="26">
        <v>0.92357133635325328</v>
      </c>
      <c r="K5187" s="2">
        <v>7.715650543647716E-2</v>
      </c>
      <c r="L5187" s="2"/>
      <c r="M5187" s="9">
        <v>0.31064436552295793</v>
      </c>
    </row>
    <row r="5188" spans="1:13">
      <c r="A5188" s="15" t="s">
        <v>6177</v>
      </c>
      <c r="B5188" s="1" t="s">
        <v>6178</v>
      </c>
      <c r="C5188" t="s">
        <v>6179</v>
      </c>
      <c r="D5188" s="1">
        <v>11</v>
      </c>
      <c r="E5188" s="21">
        <v>12.215733333333333</v>
      </c>
      <c r="F5188" s="22">
        <v>10.724426666666666</v>
      </c>
      <c r="G5188" s="18"/>
      <c r="H5188" s="25">
        <v>1.7002008244126154</v>
      </c>
      <c r="I5188" s="26">
        <v>2.8544269295487941</v>
      </c>
      <c r="K5188" s="2">
        <v>-0.18783995131634695</v>
      </c>
      <c r="L5188" s="2"/>
      <c r="M5188" s="9">
        <v>0.274245847490862</v>
      </c>
    </row>
    <row r="5189" spans="1:13">
      <c r="A5189" s="15" t="s">
        <v>9569</v>
      </c>
      <c r="B5189" s="1" t="s">
        <v>9570</v>
      </c>
      <c r="C5189" t="s">
        <v>9571</v>
      </c>
      <c r="D5189" s="1">
        <v>7</v>
      </c>
      <c r="E5189" s="21">
        <v>3.5097266666666669</v>
      </c>
      <c r="F5189" s="22">
        <v>26.864299999999997</v>
      </c>
      <c r="G5189" s="18"/>
      <c r="H5189" s="25">
        <v>0.36341296184001654</v>
      </c>
      <c r="I5189" s="26">
        <v>13.982722269644064</v>
      </c>
      <c r="K5189" s="2">
        <v>2.9362596617492041</v>
      </c>
      <c r="L5189" s="2"/>
      <c r="M5189" s="9">
        <v>3.9761635300617139E-2</v>
      </c>
    </row>
    <row r="5190" spans="1:13">
      <c r="A5190" s="15" t="s">
        <v>8768</v>
      </c>
      <c r="B5190" s="1" t="s">
        <v>8769</v>
      </c>
      <c r="C5190" t="s">
        <v>8770</v>
      </c>
      <c r="D5190" s="1">
        <v>20</v>
      </c>
      <c r="E5190" s="21">
        <v>11.2072</v>
      </c>
      <c r="F5190" s="22">
        <v>16.922666666666668</v>
      </c>
      <c r="G5190" s="18"/>
      <c r="H5190" s="25">
        <v>0.27731166582024663</v>
      </c>
      <c r="I5190" s="26">
        <v>5.6655421120430658</v>
      </c>
      <c r="K5190" s="2">
        <v>0.59453104453235772</v>
      </c>
      <c r="L5190" s="2"/>
      <c r="M5190" s="9">
        <v>0.10681947208885377</v>
      </c>
    </row>
    <row r="5191" spans="1:13">
      <c r="A5191" s="15" t="s">
        <v>8549</v>
      </c>
      <c r="B5191" s="1" t="s">
        <v>8550</v>
      </c>
      <c r="C5191" t="s">
        <v>8551</v>
      </c>
      <c r="D5191" s="1">
        <v>3</v>
      </c>
      <c r="E5191" s="21">
        <v>13.608166666666667</v>
      </c>
      <c r="F5191" s="22">
        <v>9.9258933333333328</v>
      </c>
      <c r="G5191" s="18"/>
      <c r="H5191" s="25">
        <v>1.9286639658927953</v>
      </c>
      <c r="I5191" s="26">
        <v>2.9354764935412754</v>
      </c>
      <c r="K5191" s="2">
        <v>-0.45520385950651188</v>
      </c>
      <c r="L5191" s="2"/>
      <c r="M5191" s="9">
        <v>9.9512221054152306E-2</v>
      </c>
    </row>
    <row r="5192" spans="1:13">
      <c r="A5192" s="15" t="s">
        <v>8947</v>
      </c>
      <c r="B5192" s="1" t="s">
        <v>8948</v>
      </c>
      <c r="C5192" t="s">
        <v>8949</v>
      </c>
      <c r="D5192" s="1">
        <v>13</v>
      </c>
      <c r="E5192" s="21">
        <v>14.255533333333332</v>
      </c>
      <c r="F5192" s="22">
        <v>10.003836666666666</v>
      </c>
      <c r="G5192" s="18"/>
      <c r="H5192" s="25">
        <v>0.24278291400618313</v>
      </c>
      <c r="I5192" s="26">
        <v>2.0621514314020053</v>
      </c>
      <c r="K5192" s="2">
        <v>-0.5109686070887739</v>
      </c>
      <c r="L5192" s="2"/>
      <c r="M5192" s="9">
        <v>2.4896582865991904E-2</v>
      </c>
    </row>
    <row r="5193" spans="1:13">
      <c r="A5193" s="15" t="s">
        <v>1843</v>
      </c>
      <c r="B5193" s="1" t="s">
        <v>1844</v>
      </c>
      <c r="C5193" t="s">
        <v>1845</v>
      </c>
      <c r="D5193" s="1">
        <v>35</v>
      </c>
      <c r="E5193" s="21">
        <v>14.278633333333334</v>
      </c>
      <c r="F5193" s="22">
        <v>10.240996666666668</v>
      </c>
      <c r="G5193" s="18"/>
      <c r="H5193" s="25">
        <v>1.5839761561757602</v>
      </c>
      <c r="I5193" s="26">
        <v>1.2771464524608314</v>
      </c>
      <c r="K5193" s="2">
        <v>-0.47950177263952248</v>
      </c>
      <c r="L5193" s="2"/>
      <c r="M5193" s="9">
        <v>2.6755016302345048E-2</v>
      </c>
    </row>
    <row r="5194" spans="1:13">
      <c r="A5194" s="15" t="s">
        <v>14246</v>
      </c>
      <c r="B5194" s="1" t="s">
        <v>14247</v>
      </c>
      <c r="C5194" t="s">
        <v>14248</v>
      </c>
      <c r="D5194" s="1">
        <v>3</v>
      </c>
      <c r="E5194" s="21">
        <v>10.452916666666667</v>
      </c>
      <c r="F5194" s="22">
        <v>15.4428</v>
      </c>
      <c r="G5194" s="18"/>
      <c r="H5194" s="25">
        <v>1.3698948466336083</v>
      </c>
      <c r="I5194" s="26">
        <v>2.6742112033270566</v>
      </c>
      <c r="K5194" s="2">
        <v>0.56302880531724298</v>
      </c>
      <c r="L5194" s="2"/>
      <c r="M5194" s="9">
        <v>4.0260983130517208E-2</v>
      </c>
    </row>
    <row r="5195" spans="1:13">
      <c r="A5195" s="15" t="s">
        <v>22216</v>
      </c>
      <c r="B5195" s="1" t="s">
        <v>22217</v>
      </c>
      <c r="C5195" t="s">
        <v>22218</v>
      </c>
      <c r="D5195" s="1">
        <v>18</v>
      </c>
      <c r="E5195" s="21">
        <v>13.083533333333333</v>
      </c>
      <c r="F5195" s="22">
        <v>13.531333333333334</v>
      </c>
      <c r="G5195" s="18"/>
      <c r="H5195" s="25">
        <v>1.2470414200552178</v>
      </c>
      <c r="I5195" s="26">
        <v>2.1490687107054809</v>
      </c>
      <c r="K5195" s="2">
        <v>4.8551797718439087E-2</v>
      </c>
      <c r="L5195" s="2"/>
      <c r="M5195" s="9">
        <v>0.40589923658206184</v>
      </c>
    </row>
    <row r="5196" spans="1:13">
      <c r="A5196" s="15" t="s">
        <v>8675</v>
      </c>
      <c r="B5196" s="1" t="s">
        <v>8676</v>
      </c>
      <c r="C5196" t="s">
        <v>8677</v>
      </c>
      <c r="D5196" s="1">
        <v>8</v>
      </c>
      <c r="E5196" s="21">
        <v>8.7271533333333338</v>
      </c>
      <c r="F5196" s="22">
        <v>18.042633333333331</v>
      </c>
      <c r="G5196" s="18"/>
      <c r="H5196" s="25">
        <v>0.48544880639809357</v>
      </c>
      <c r="I5196" s="26">
        <v>5.0541075189724056</v>
      </c>
      <c r="K5196" s="2">
        <v>1.0478268659894463</v>
      </c>
      <c r="L5196" s="2"/>
      <c r="M5196" s="9">
        <v>3.1899383362472541E-2</v>
      </c>
    </row>
    <row r="5197" spans="1:13">
      <c r="A5197" s="15" t="s">
        <v>18111</v>
      </c>
      <c r="B5197" s="1" t="s">
        <v>18112</v>
      </c>
      <c r="C5197" t="s">
        <v>18113</v>
      </c>
      <c r="D5197" s="1">
        <v>15</v>
      </c>
      <c r="E5197" s="21">
        <v>16.784566666666667</v>
      </c>
      <c r="F5197" s="22">
        <v>8.4448699999999999</v>
      </c>
      <c r="G5197" s="18"/>
      <c r="H5197" s="25">
        <v>4.8073401089722481</v>
      </c>
      <c r="I5197" s="26">
        <v>2.2799670957494071</v>
      </c>
      <c r="K5197" s="2">
        <v>-0.99098817140861895</v>
      </c>
      <c r="L5197" s="2"/>
      <c r="M5197" s="9">
        <v>4.5586278768317078E-2</v>
      </c>
    </row>
    <row r="5198" spans="1:13">
      <c r="A5198" s="15" t="s">
        <v>4608</v>
      </c>
      <c r="B5198" s="1" t="s">
        <v>4609</v>
      </c>
      <c r="C5198" t="s">
        <v>4610</v>
      </c>
      <c r="D5198" s="1">
        <v>6</v>
      </c>
      <c r="E5198" s="21">
        <v>17.844333333333335</v>
      </c>
      <c r="F5198" s="22">
        <v>7.0003466666666663</v>
      </c>
      <c r="G5198" s="18"/>
      <c r="H5198" s="25">
        <v>1.8528550303068327</v>
      </c>
      <c r="I5198" s="26">
        <v>3.4161138392233572</v>
      </c>
      <c r="K5198" s="2">
        <v>-1.3499677299596204</v>
      </c>
      <c r="L5198" s="2"/>
      <c r="M5198" s="9">
        <v>1.208874119278003E-2</v>
      </c>
    </row>
    <row r="5199" spans="1:13">
      <c r="A5199" s="15" t="s">
        <v>11242</v>
      </c>
      <c r="B5199" s="1" t="s">
        <v>11243</v>
      </c>
      <c r="C5199" t="s">
        <v>11244</v>
      </c>
      <c r="D5199" s="1">
        <v>15</v>
      </c>
      <c r="E5199" s="21">
        <v>8.9371233333333322</v>
      </c>
      <c r="F5199" s="22">
        <v>17.662533333333332</v>
      </c>
      <c r="G5199" s="18"/>
      <c r="H5199" s="25">
        <v>0.74847200163622196</v>
      </c>
      <c r="I5199" s="26">
        <v>4.6380456620578219</v>
      </c>
      <c r="K5199" s="2">
        <v>0.98280984434824514</v>
      </c>
      <c r="L5199" s="2"/>
      <c r="M5199" s="9">
        <v>3.1074522403486304E-2</v>
      </c>
    </row>
    <row r="5200" spans="1:13">
      <c r="A5200" s="15" t="s">
        <v>20104</v>
      </c>
      <c r="B5200" s="1" t="s">
        <v>20105</v>
      </c>
      <c r="C5200" t="s">
        <v>20106</v>
      </c>
      <c r="D5200" s="1">
        <v>3</v>
      </c>
      <c r="E5200" s="21">
        <v>14.354866666666666</v>
      </c>
      <c r="F5200" s="22">
        <v>14.967253333333332</v>
      </c>
      <c r="G5200" s="18"/>
      <c r="H5200" s="25">
        <v>5.9540230217335726</v>
      </c>
      <c r="I5200" s="26">
        <v>5.5458743345421553</v>
      </c>
      <c r="K5200" s="2">
        <v>6.0269563892106283E-2</v>
      </c>
      <c r="L5200" s="2"/>
      <c r="M5200" s="9">
        <v>0.46071801403145551</v>
      </c>
    </row>
    <row r="5201" spans="1:13">
      <c r="A5201" s="15" t="s">
        <v>4976</v>
      </c>
      <c r="B5201" s="1" t="s">
        <v>4977</v>
      </c>
      <c r="C5201" t="s">
        <v>4978</v>
      </c>
      <c r="D5201" s="1">
        <v>2</v>
      </c>
      <c r="E5201" s="21">
        <v>6.3313333333333333</v>
      </c>
      <c r="F5201" s="22">
        <v>19.986333333333334</v>
      </c>
      <c r="G5201" s="18"/>
      <c r="H5201" s="25">
        <v>0.55965460431710323</v>
      </c>
      <c r="I5201" s="26">
        <v>5.9212264526306786</v>
      </c>
      <c r="K5201" s="2">
        <v>1.6584325634286483</v>
      </c>
      <c r="L5201" s="2"/>
      <c r="M5201" s="9">
        <v>1.9134137239682023E-2</v>
      </c>
    </row>
    <row r="5202" spans="1:13">
      <c r="A5202" s="15" t="s">
        <v>13785</v>
      </c>
      <c r="B5202" s="1" t="s">
        <v>13786</v>
      </c>
      <c r="C5202" t="s">
        <v>13787</v>
      </c>
      <c r="D5202" s="1">
        <v>7</v>
      </c>
      <c r="E5202" s="21">
        <v>13.195999999999998</v>
      </c>
      <c r="F5202" s="22">
        <v>9.8447533333333332</v>
      </c>
      <c r="G5202" s="18"/>
      <c r="H5202" s="25">
        <v>0.90425859686264509</v>
      </c>
      <c r="I5202" s="26">
        <v>1.9376528591399744</v>
      </c>
      <c r="K5202" s="2">
        <v>-0.42267371898118733</v>
      </c>
      <c r="L5202" s="2"/>
      <c r="M5202" s="9">
        <v>4.5589774253268586E-2</v>
      </c>
    </row>
    <row r="5203" spans="1:13">
      <c r="A5203" s="15" t="s">
        <v>7098</v>
      </c>
      <c r="B5203" s="1" t="s">
        <v>7099</v>
      </c>
      <c r="C5203" t="s">
        <v>7100</v>
      </c>
      <c r="D5203" s="1">
        <v>15</v>
      </c>
      <c r="E5203" s="21">
        <v>13.025966666666667</v>
      </c>
      <c r="F5203" s="22">
        <v>10.37804</v>
      </c>
      <c r="G5203" s="18"/>
      <c r="H5203" s="25">
        <v>1.9414271460277308</v>
      </c>
      <c r="I5203" s="26">
        <v>2.6647185187745412</v>
      </c>
      <c r="K5203" s="2">
        <v>-0.32785643837929296</v>
      </c>
      <c r="L5203" s="2"/>
      <c r="M5203" s="9">
        <v>0.15167636470168697</v>
      </c>
    </row>
    <row r="5204" spans="1:13">
      <c r="A5204" s="15" t="s">
        <v>14199</v>
      </c>
      <c r="B5204" s="1" t="s">
        <v>14200</v>
      </c>
      <c r="C5204" t="s">
        <v>14201</v>
      </c>
      <c r="D5204" s="1">
        <v>14</v>
      </c>
      <c r="E5204" s="21">
        <v>11.793533333333334</v>
      </c>
      <c r="F5204" s="22">
        <v>14.425066666666666</v>
      </c>
      <c r="G5204" s="18"/>
      <c r="H5204" s="25">
        <v>1.1161357907232139</v>
      </c>
      <c r="I5204" s="26">
        <v>2.1457065277743292</v>
      </c>
      <c r="K5204" s="2">
        <v>0.29058197304258221</v>
      </c>
      <c r="L5204" s="2"/>
      <c r="M5204" s="9">
        <v>9.3280488927624E-2</v>
      </c>
    </row>
    <row r="5205" spans="1:13">
      <c r="A5205" s="15" t="s">
        <v>20021</v>
      </c>
      <c r="B5205" s="1" t="s">
        <v>20022</v>
      </c>
      <c r="C5205" t="s">
        <v>20023</v>
      </c>
      <c r="D5205" s="1">
        <v>9</v>
      </c>
      <c r="E5205" s="21">
        <v>7.0755699999999999</v>
      </c>
      <c r="F5205" s="22">
        <v>18.950366666666667</v>
      </c>
      <c r="G5205" s="18"/>
      <c r="H5205" s="25">
        <v>0.73497879949016198</v>
      </c>
      <c r="I5205" s="26">
        <v>4.9747367029153837</v>
      </c>
      <c r="K5205" s="2">
        <v>1.4213074834333819</v>
      </c>
      <c r="L5205" s="2"/>
      <c r="M5205" s="9">
        <v>1.7826267493320065E-2</v>
      </c>
    </row>
    <row r="5206" spans="1:13">
      <c r="A5206" s="15" t="s">
        <v>14849</v>
      </c>
      <c r="B5206" s="1" t="s">
        <v>14850</v>
      </c>
      <c r="C5206" t="s">
        <v>14851</v>
      </c>
      <c r="D5206" s="1">
        <v>4</v>
      </c>
      <c r="E5206" s="21">
        <v>14.290900000000001</v>
      </c>
      <c r="F5206" s="22">
        <v>10.023776666666667</v>
      </c>
      <c r="G5206" s="18"/>
      <c r="H5206" s="25">
        <v>1.5814330558072951</v>
      </c>
      <c r="I5206" s="26">
        <v>2.1697826516573762</v>
      </c>
      <c r="K5206" s="2">
        <v>-0.51167059973295759</v>
      </c>
      <c r="L5206" s="2"/>
      <c r="M5206" s="9">
        <v>4.4280993784684371E-2</v>
      </c>
    </row>
    <row r="5207" spans="1:13">
      <c r="A5207" s="15" t="s">
        <v>9692</v>
      </c>
      <c r="B5207" s="1" t="s">
        <v>9693</v>
      </c>
      <c r="C5207" t="s">
        <v>9694</v>
      </c>
      <c r="D5207" s="1">
        <v>3</v>
      </c>
      <c r="E5207" s="21">
        <v>11.414299999999999</v>
      </c>
      <c r="F5207" s="22">
        <v>15.210666666666668</v>
      </c>
      <c r="G5207" s="18"/>
      <c r="H5207" s="25">
        <v>0.96255566592275532</v>
      </c>
      <c r="I5207" s="26">
        <v>3.0425250538546567</v>
      </c>
      <c r="K5207" s="2">
        <v>0.4142409994529313</v>
      </c>
      <c r="L5207" s="2"/>
      <c r="M5207" s="9">
        <v>7.9527198648859446E-2</v>
      </c>
    </row>
    <row r="5208" spans="1:13">
      <c r="A5208" s="15" t="s">
        <v>35</v>
      </c>
      <c r="B5208" s="1" t="s">
        <v>36</v>
      </c>
      <c r="C5208" t="s">
        <v>37</v>
      </c>
      <c r="D5208" s="1">
        <v>28</v>
      </c>
      <c r="E5208" s="21">
        <v>13.235133333333332</v>
      </c>
      <c r="F5208" s="22">
        <v>10.684896666666667</v>
      </c>
      <c r="G5208" s="18"/>
      <c r="H5208" s="25">
        <v>0.18570768248334107</v>
      </c>
      <c r="I5208" s="26">
        <v>2.0110127883813536</v>
      </c>
      <c r="K5208" s="2">
        <v>-0.30879977309751994</v>
      </c>
      <c r="L5208" s="2"/>
      <c r="M5208" s="9">
        <v>7.1193247743656929E-2</v>
      </c>
    </row>
    <row r="5209" spans="1:13">
      <c r="A5209" s="15" t="s">
        <v>18401</v>
      </c>
      <c r="B5209" s="1" t="s">
        <v>18402</v>
      </c>
      <c r="C5209" t="s">
        <v>18403</v>
      </c>
      <c r="D5209" s="1">
        <v>3</v>
      </c>
      <c r="E5209" s="21">
        <v>16.012533333333334</v>
      </c>
      <c r="F5209" s="22">
        <v>11.550813333333332</v>
      </c>
      <c r="G5209" s="18"/>
      <c r="H5209" s="25">
        <v>2.7903539279692406</v>
      </c>
      <c r="I5209" s="26">
        <v>1.8095794634481643</v>
      </c>
      <c r="K5209" s="2">
        <v>-0.47120713338959075</v>
      </c>
      <c r="L5209" s="2"/>
      <c r="M5209" s="9">
        <v>6.3357365257359452E-2</v>
      </c>
    </row>
    <row r="5210" spans="1:13">
      <c r="A5210" s="15" t="s">
        <v>9133</v>
      </c>
      <c r="B5210" s="1" t="s">
        <v>9134</v>
      </c>
      <c r="C5210" t="s">
        <v>9135</v>
      </c>
      <c r="D5210" s="1">
        <v>4</v>
      </c>
      <c r="E5210" s="21">
        <v>15.317866666666665</v>
      </c>
      <c r="F5210" s="22">
        <v>13.103516666666666</v>
      </c>
      <c r="G5210" s="18"/>
      <c r="H5210" s="25">
        <v>4.9357953729194772</v>
      </c>
      <c r="I5210" s="26">
        <v>3.5796992493550914</v>
      </c>
      <c r="K5210" s="2">
        <v>-0.22526133764011219</v>
      </c>
      <c r="L5210" s="2"/>
      <c r="M5210" s="9">
        <v>0.31293021596480269</v>
      </c>
    </row>
    <row r="5211" spans="1:13">
      <c r="A5211" s="15" t="s">
        <v>9764</v>
      </c>
      <c r="B5211" s="1" t="s">
        <v>9765</v>
      </c>
      <c r="C5211" t="s">
        <v>9766</v>
      </c>
      <c r="D5211" s="1">
        <v>8</v>
      </c>
      <c r="E5211" s="21">
        <v>8.8461333333333325</v>
      </c>
      <c r="F5211" s="22">
        <v>12.454686666666666</v>
      </c>
      <c r="G5211" s="18"/>
      <c r="H5211" s="25">
        <v>0.59942321329202264</v>
      </c>
      <c r="I5211" s="26">
        <v>3.2067528711351287</v>
      </c>
      <c r="K5211" s="2">
        <v>0.49356983437510871</v>
      </c>
      <c r="L5211" s="2"/>
      <c r="M5211" s="9">
        <v>9.0540467442238939E-2</v>
      </c>
    </row>
    <row r="5212" spans="1:13">
      <c r="A5212" s="15" t="s">
        <v>17568</v>
      </c>
      <c r="B5212" s="1" t="s">
        <v>17569</v>
      </c>
      <c r="C5212" t="s">
        <v>17570</v>
      </c>
      <c r="D5212" s="1">
        <v>3</v>
      </c>
      <c r="E5212" s="21">
        <v>12.940533333333333</v>
      </c>
      <c r="F5212" s="22">
        <v>9.3830566666666666</v>
      </c>
      <c r="G5212" s="18"/>
      <c r="H5212" s="25">
        <v>0.6326503484021283</v>
      </c>
      <c r="I5212" s="26">
        <v>3.5765253973141808</v>
      </c>
      <c r="K5212" s="2">
        <v>-0.46376719479871009</v>
      </c>
      <c r="L5212" s="2"/>
      <c r="M5212" s="9">
        <v>0.11191419644114869</v>
      </c>
    </row>
    <row r="5213" spans="1:13">
      <c r="A5213" s="15" t="s">
        <v>7300</v>
      </c>
      <c r="B5213" s="1" t="s">
        <v>7301</v>
      </c>
      <c r="C5213" t="s">
        <v>7302</v>
      </c>
      <c r="D5213" s="1">
        <v>5</v>
      </c>
      <c r="E5213" s="21">
        <v>13.687066666666666</v>
      </c>
      <c r="F5213" s="22">
        <v>11.059876666666668</v>
      </c>
      <c r="G5213" s="18"/>
      <c r="H5213" s="25">
        <v>0.92995404366739254</v>
      </c>
      <c r="I5213" s="26">
        <v>1.1320536730355735</v>
      </c>
      <c r="K5213" s="2">
        <v>-0.30747799206370907</v>
      </c>
      <c r="L5213" s="2"/>
      <c r="M5213" s="9">
        <v>3.3700784839795168E-2</v>
      </c>
    </row>
    <row r="5214" spans="1:13">
      <c r="A5214" s="15" t="s">
        <v>5882</v>
      </c>
      <c r="B5214" s="1" t="s">
        <v>5883</v>
      </c>
      <c r="C5214" t="s">
        <v>5884</v>
      </c>
      <c r="D5214" s="1">
        <v>3</v>
      </c>
      <c r="E5214" s="21">
        <v>13.257233333333334</v>
      </c>
      <c r="F5214" s="22">
        <v>10.871983333333333</v>
      </c>
      <c r="G5214" s="18"/>
      <c r="H5214" s="25">
        <v>2.5461122644795635</v>
      </c>
      <c r="I5214" s="26">
        <v>1.7221045673342104</v>
      </c>
      <c r="K5214" s="2">
        <v>-0.2861645796614749</v>
      </c>
      <c r="L5214" s="2"/>
      <c r="M5214" s="9">
        <v>0.15876026771650018</v>
      </c>
    </row>
    <row r="5215" spans="1:13">
      <c r="A5215" s="15" t="s">
        <v>11339</v>
      </c>
      <c r="B5215" s="1" t="s">
        <v>11340</v>
      </c>
      <c r="C5215" t="s">
        <v>11341</v>
      </c>
      <c r="D5215" s="1">
        <v>5</v>
      </c>
      <c r="E5215" s="21">
        <v>2.47668</v>
      </c>
      <c r="F5215" s="22">
        <v>29.535633333333333</v>
      </c>
      <c r="G5215" s="18"/>
      <c r="H5215" s="25">
        <v>0.72567910187630491</v>
      </c>
      <c r="I5215" s="26">
        <v>17.318271942758415</v>
      </c>
      <c r="K5215" s="2">
        <v>3.5759771660398614</v>
      </c>
      <c r="L5215" s="2"/>
      <c r="M5215" s="9">
        <v>4.5950222693591121E-2</v>
      </c>
    </row>
    <row r="5216" spans="1:13">
      <c r="A5216" s="15" t="s">
        <v>21252</v>
      </c>
      <c r="B5216" s="1" t="s">
        <v>21253</v>
      </c>
      <c r="C5216" t="s">
        <v>21254</v>
      </c>
      <c r="D5216" s="1">
        <v>7</v>
      </c>
      <c r="E5216" s="21">
        <v>11.352466666666666</v>
      </c>
      <c r="F5216" s="22">
        <v>12.206766666666667</v>
      </c>
      <c r="G5216" s="18"/>
      <c r="H5216" s="25">
        <v>1.347589938866173</v>
      </c>
      <c r="I5216" s="26">
        <v>0.93759341045750388</v>
      </c>
      <c r="K5216" s="2">
        <v>0.10467530857720972</v>
      </c>
      <c r="L5216" s="2"/>
      <c r="M5216" s="9">
        <v>0.24416989771154121</v>
      </c>
    </row>
    <row r="5217" spans="1:13">
      <c r="A5217" s="15" t="s">
        <v>17029</v>
      </c>
      <c r="B5217" s="1" t="s">
        <v>17030</v>
      </c>
      <c r="C5217" t="s">
        <v>17031</v>
      </c>
      <c r="D5217" s="1">
        <v>4</v>
      </c>
      <c r="E5217" s="21">
        <v>4.1582066666666666</v>
      </c>
      <c r="F5217" s="22">
        <v>25.743066666666667</v>
      </c>
      <c r="G5217" s="18"/>
      <c r="H5217" s="25">
        <v>1.8653506066778258</v>
      </c>
      <c r="I5217" s="26">
        <v>12.903536750183379</v>
      </c>
      <c r="K5217" s="2">
        <v>2.630150557828244</v>
      </c>
      <c r="L5217" s="2"/>
      <c r="M5217" s="9">
        <v>4.0505450430408367E-2</v>
      </c>
    </row>
    <row r="5218" spans="1:13">
      <c r="A5218" s="15" t="s">
        <v>23303</v>
      </c>
      <c r="B5218" s="1" t="s">
        <v>23304</v>
      </c>
      <c r="C5218" t="s">
        <v>23305</v>
      </c>
      <c r="D5218" s="1">
        <v>1</v>
      </c>
      <c r="E5218" s="21">
        <v>17.168499999999998</v>
      </c>
      <c r="F5218" s="22">
        <v>8.7670933333333334</v>
      </c>
      <c r="G5218" s="18"/>
      <c r="H5218" s="25">
        <v>4.1555404064934915</v>
      </c>
      <c r="I5218" s="26">
        <v>1.0626118830661238</v>
      </c>
      <c r="K5218" s="2">
        <v>-0.96959348567218306</v>
      </c>
      <c r="L5218" s="2"/>
      <c r="M5218" s="9">
        <v>2.7554256183947225E-2</v>
      </c>
    </row>
    <row r="5219" spans="1:13">
      <c r="A5219" s="15" t="s">
        <v>8738</v>
      </c>
      <c r="B5219" s="1" t="s">
        <v>8739</v>
      </c>
      <c r="C5219" t="s">
        <v>8740</v>
      </c>
      <c r="D5219" s="1">
        <v>4</v>
      </c>
      <c r="E5219" s="21">
        <v>15.062366666666668</v>
      </c>
      <c r="F5219" s="22">
        <v>9.9849233333333327</v>
      </c>
      <c r="G5219" s="18"/>
      <c r="H5219" s="25">
        <v>1.8216012525614198</v>
      </c>
      <c r="I5219" s="26">
        <v>1.530884371020012</v>
      </c>
      <c r="K5219" s="2">
        <v>-0.59312521508013039</v>
      </c>
      <c r="L5219" s="2"/>
      <c r="M5219" s="9">
        <v>2.2625220640979347E-2</v>
      </c>
    </row>
    <row r="5220" spans="1:13">
      <c r="A5220" s="15" t="s">
        <v>4186</v>
      </c>
      <c r="B5220" s="1" t="s">
        <v>4187</v>
      </c>
      <c r="C5220" t="s">
        <v>4188</v>
      </c>
      <c r="D5220" s="1">
        <v>3</v>
      </c>
      <c r="E5220" s="21">
        <v>0.362207</v>
      </c>
      <c r="F5220" s="22">
        <v>32.772633333333332</v>
      </c>
      <c r="G5220" s="18"/>
      <c r="H5220" s="25">
        <v>7.5354577611449577E-2</v>
      </c>
      <c r="I5220" s="26">
        <v>20.45570173969433</v>
      </c>
      <c r="K5220" s="2">
        <v>6.4995333621272238</v>
      </c>
      <c r="L5220" s="2"/>
      <c r="M5220" s="9">
        <v>4.4570083107630935E-2</v>
      </c>
    </row>
    <row r="5221" spans="1:13">
      <c r="A5221" s="15" t="s">
        <v>16188</v>
      </c>
      <c r="B5221" s="1" t="s">
        <v>16189</v>
      </c>
      <c r="C5221" t="s">
        <v>16190</v>
      </c>
      <c r="D5221" s="1">
        <v>10</v>
      </c>
      <c r="E5221" s="21">
        <v>9.9657</v>
      </c>
      <c r="F5221" s="22">
        <v>16.581100000000003</v>
      </c>
      <c r="G5221" s="18"/>
      <c r="H5221" s="25">
        <v>1.0142400837572927</v>
      </c>
      <c r="I5221" s="26">
        <v>3.9348149168671083</v>
      </c>
      <c r="K5221" s="2">
        <v>0.73449666928019985</v>
      </c>
      <c r="L5221" s="2"/>
      <c r="M5221" s="9">
        <v>4.2104997571280972E-2</v>
      </c>
    </row>
    <row r="5222" spans="1:13">
      <c r="A5222" s="15" t="s">
        <v>11053</v>
      </c>
      <c r="B5222" s="1" t="s">
        <v>11054</v>
      </c>
      <c r="C5222" t="s">
        <v>11055</v>
      </c>
      <c r="D5222" s="1">
        <v>14</v>
      </c>
      <c r="E5222" s="21">
        <v>10.861023333333334</v>
      </c>
      <c r="F5222" s="22">
        <v>11.726666666666668</v>
      </c>
      <c r="G5222" s="18"/>
      <c r="H5222" s="25">
        <v>2.0961668510959113</v>
      </c>
      <c r="I5222" s="26">
        <v>2.1475960661477442</v>
      </c>
      <c r="K5222" s="2">
        <v>0.11063294079071184</v>
      </c>
      <c r="L5222" s="2"/>
      <c r="M5222" s="9">
        <v>0.349337447748165</v>
      </c>
    </row>
    <row r="5223" spans="1:13">
      <c r="A5223" s="15" t="s">
        <v>11434</v>
      </c>
      <c r="B5223" s="1" t="s">
        <v>11435</v>
      </c>
      <c r="C5223" t="s">
        <v>11436</v>
      </c>
      <c r="D5223" s="1">
        <v>8</v>
      </c>
      <c r="E5223" s="21">
        <v>9.2672000000000008</v>
      </c>
      <c r="F5223" s="22">
        <v>17.793800000000001</v>
      </c>
      <c r="G5223" s="18"/>
      <c r="H5223" s="25">
        <v>1.0036621269630532</v>
      </c>
      <c r="I5223" s="26">
        <v>5.2889129119318978</v>
      </c>
      <c r="K5223" s="2">
        <v>0.94116922925304447</v>
      </c>
      <c r="L5223" s="2"/>
      <c r="M5223" s="9">
        <v>4.45914088452357E-2</v>
      </c>
    </row>
    <row r="5224" spans="1:13">
      <c r="A5224" s="15" t="s">
        <v>10482</v>
      </c>
      <c r="B5224" s="1" t="s">
        <v>10483</v>
      </c>
      <c r="C5224" t="s">
        <v>10484</v>
      </c>
      <c r="D5224" s="1">
        <v>11</v>
      </c>
      <c r="E5224" s="21">
        <v>15.251533333333333</v>
      </c>
      <c r="F5224" s="22">
        <v>9.2203266666666668</v>
      </c>
      <c r="G5224" s="18"/>
      <c r="H5224" s="25">
        <v>1.8525884225411036</v>
      </c>
      <c r="I5224" s="26">
        <v>2.5054194240951624</v>
      </c>
      <c r="K5224" s="2">
        <v>-0.72606452337507732</v>
      </c>
      <c r="L5224" s="2"/>
      <c r="M5224" s="9">
        <v>2.8302722976706978E-2</v>
      </c>
    </row>
    <row r="5225" spans="1:13">
      <c r="A5225" s="15" t="s">
        <v>4662</v>
      </c>
      <c r="B5225" s="1" t="s">
        <v>4663</v>
      </c>
      <c r="C5225" t="s">
        <v>4664</v>
      </c>
      <c r="D5225" s="1">
        <v>13</v>
      </c>
      <c r="E5225" s="21">
        <v>17.471433333333334</v>
      </c>
      <c r="F5225" s="22">
        <v>7.8472233333333348</v>
      </c>
      <c r="G5225" s="18"/>
      <c r="H5225" s="25">
        <v>2.3039837615168559</v>
      </c>
      <c r="I5225" s="26">
        <v>2.6291231505262953</v>
      </c>
      <c r="K5225" s="2">
        <v>-1.1547438046587972</v>
      </c>
      <c r="L5225" s="2"/>
      <c r="M5225" s="9">
        <v>1.2501151065263469E-2</v>
      </c>
    </row>
    <row r="5226" spans="1:13">
      <c r="A5226" s="15" t="s">
        <v>16373</v>
      </c>
      <c r="B5226" s="1" t="s">
        <v>16374</v>
      </c>
      <c r="C5226" t="s">
        <v>16375</v>
      </c>
      <c r="D5226" s="1">
        <v>1</v>
      </c>
      <c r="E5226" s="21">
        <v>7.2410500000000004</v>
      </c>
      <c r="F5226" s="22">
        <v>22.123166666666666</v>
      </c>
      <c r="G5226" s="18"/>
      <c r="H5226" s="25">
        <v>2.542218789187904</v>
      </c>
      <c r="I5226" s="26">
        <v>10.208522839438293</v>
      </c>
      <c r="K5226" s="2">
        <v>1.611287087005802</v>
      </c>
      <c r="L5226" s="2"/>
      <c r="M5226" s="9">
        <v>5.686545758455773E-2</v>
      </c>
    </row>
    <row r="5227" spans="1:13">
      <c r="A5227" s="15" t="s">
        <v>5993</v>
      </c>
      <c r="B5227" s="1" t="s">
        <v>5994</v>
      </c>
      <c r="C5227" t="s">
        <v>5995</v>
      </c>
      <c r="D5227" s="1">
        <v>22</v>
      </c>
      <c r="E5227" s="21">
        <v>15.301466666666668</v>
      </c>
      <c r="F5227" s="22">
        <v>12.817366666666667</v>
      </c>
      <c r="G5227" s="18"/>
      <c r="H5227" s="25">
        <v>0.89608290539064162</v>
      </c>
      <c r="I5227" s="26">
        <v>3.0648184780396508</v>
      </c>
      <c r="K5227" s="2">
        <v>-0.2555700537515922</v>
      </c>
      <c r="L5227" s="2"/>
      <c r="M5227" s="9">
        <v>0.15830119417152791</v>
      </c>
    </row>
    <row r="5228" spans="1:13">
      <c r="A5228" s="15" t="s">
        <v>5446</v>
      </c>
      <c r="B5228" s="1" t="s">
        <v>5447</v>
      </c>
      <c r="C5228" t="s">
        <v>5448</v>
      </c>
      <c r="D5228" s="1">
        <v>23</v>
      </c>
      <c r="E5228" s="21">
        <v>12.420466666666664</v>
      </c>
      <c r="F5228" s="22">
        <v>13.673400000000001</v>
      </c>
      <c r="G5228" s="18"/>
      <c r="H5228" s="25">
        <v>0.77304518841613212</v>
      </c>
      <c r="I5228" s="26">
        <v>1.7463253391049334</v>
      </c>
      <c r="K5228" s="2">
        <v>0.13865264510181111</v>
      </c>
      <c r="L5228" s="2"/>
      <c r="M5228" s="9">
        <v>0.19469571420313345</v>
      </c>
    </row>
    <row r="5229" spans="1:13">
      <c r="A5229" s="15" t="s">
        <v>2500</v>
      </c>
      <c r="B5229" s="1" t="s">
        <v>2501</v>
      </c>
      <c r="C5229" t="s">
        <v>2502</v>
      </c>
      <c r="D5229" s="1">
        <v>12</v>
      </c>
      <c r="E5229" s="21">
        <v>14.4245</v>
      </c>
      <c r="F5229" s="22">
        <v>12.570700000000002</v>
      </c>
      <c r="G5229" s="18"/>
      <c r="H5229" s="25">
        <v>1.9363890389072247</v>
      </c>
      <c r="I5229" s="26">
        <v>1.9106522472705187</v>
      </c>
      <c r="K5229" s="2">
        <v>-0.19845632270945132</v>
      </c>
      <c r="L5229" s="2"/>
      <c r="M5229" s="9">
        <v>0.18633055911199098</v>
      </c>
    </row>
    <row r="5230" spans="1:13">
      <c r="A5230" s="15" t="s">
        <v>11552</v>
      </c>
      <c r="B5230" s="1" t="s">
        <v>11553</v>
      </c>
      <c r="C5230" t="s">
        <v>11554</v>
      </c>
      <c r="D5230" s="1">
        <v>19</v>
      </c>
      <c r="E5230" s="21">
        <v>11.660633333333331</v>
      </c>
      <c r="F5230" s="22">
        <v>15.113466666666667</v>
      </c>
      <c r="G5230" s="18"/>
      <c r="H5230" s="25">
        <v>1.1685828611328053</v>
      </c>
      <c r="I5230" s="26">
        <v>3.2186281337447573</v>
      </c>
      <c r="K5230" s="2">
        <v>0.37418846917213533</v>
      </c>
      <c r="L5230" s="2"/>
      <c r="M5230" s="9">
        <v>0.10667452280114467</v>
      </c>
    </row>
    <row r="5231" spans="1:13">
      <c r="A5231" s="15" t="s">
        <v>2452</v>
      </c>
      <c r="B5231" s="1" t="s">
        <v>2453</v>
      </c>
      <c r="C5231" t="s">
        <v>2454</v>
      </c>
      <c r="D5231" s="1">
        <v>2</v>
      </c>
      <c r="E5231" s="21">
        <v>14.827500000000001</v>
      </c>
      <c r="F5231" s="22">
        <v>9.9855866666666682</v>
      </c>
      <c r="G5231" s="18"/>
      <c r="H5231" s="25">
        <v>1.1881402484555439</v>
      </c>
      <c r="I5231" s="26">
        <v>1.6052723245709162</v>
      </c>
      <c r="K5231" s="2">
        <v>-0.57035627623952567</v>
      </c>
      <c r="L5231" s="2"/>
      <c r="M5231" s="9">
        <v>1.6729285025765369E-2</v>
      </c>
    </row>
    <row r="5232" spans="1:13">
      <c r="A5232" s="15" t="s">
        <v>12271</v>
      </c>
      <c r="B5232" s="1" t="s">
        <v>12272</v>
      </c>
      <c r="C5232" t="s">
        <v>12273</v>
      </c>
      <c r="D5232" s="1">
        <v>14</v>
      </c>
      <c r="E5232" s="21">
        <v>9.7068966666666672</v>
      </c>
      <c r="F5232" s="22">
        <v>16.579233333333335</v>
      </c>
      <c r="G5232" s="18"/>
      <c r="H5232" s="25">
        <v>0.62952564175999459</v>
      </c>
      <c r="I5232" s="26">
        <v>3.8069293536042017</v>
      </c>
      <c r="K5232" s="2">
        <v>0.77229525527413145</v>
      </c>
      <c r="L5232" s="2"/>
      <c r="M5232" s="9">
        <v>3.4238969121475595E-2</v>
      </c>
    </row>
    <row r="5233" spans="1:13">
      <c r="A5233" s="15" t="s">
        <v>22383</v>
      </c>
      <c r="B5233" s="1" t="s">
        <v>22384</v>
      </c>
      <c r="C5233" t="s">
        <v>22385</v>
      </c>
      <c r="D5233" s="1">
        <v>1</v>
      </c>
      <c r="E5233" s="21">
        <v>8.1894666666666662</v>
      </c>
      <c r="F5233" s="22">
        <v>19.856400000000001</v>
      </c>
      <c r="G5233" s="18"/>
      <c r="H5233" s="25">
        <v>2.0281324522164041</v>
      </c>
      <c r="I5233" s="26">
        <v>7.4481129979344392</v>
      </c>
      <c r="K5233" s="2">
        <v>1.2777626779188949</v>
      </c>
      <c r="L5233" s="2"/>
      <c r="M5233" s="9">
        <v>4.9447212789892225E-2</v>
      </c>
    </row>
    <row r="5234" spans="1:13">
      <c r="A5234" s="15" t="s">
        <v>11755</v>
      </c>
      <c r="B5234" s="1" t="s">
        <v>11756</v>
      </c>
      <c r="C5234" t="s">
        <v>11757</v>
      </c>
      <c r="D5234" s="1">
        <v>13</v>
      </c>
      <c r="E5234" s="21">
        <v>8.6956466666666667</v>
      </c>
      <c r="F5234" s="22">
        <v>21.640566666666668</v>
      </c>
      <c r="G5234" s="18"/>
      <c r="H5234" s="25">
        <v>3.1767519815895833</v>
      </c>
      <c r="I5234" s="26">
        <v>10.790583016840815</v>
      </c>
      <c r="K5234" s="2">
        <v>1.3153730520676878</v>
      </c>
      <c r="L5234" s="2"/>
      <c r="M5234" s="9">
        <v>8.4257601048695174E-2</v>
      </c>
    </row>
    <row r="5235" spans="1:13">
      <c r="A5235" s="15" t="s">
        <v>1727</v>
      </c>
      <c r="B5235" s="1" t="s">
        <v>1728</v>
      </c>
      <c r="C5235" t="s">
        <v>1729</v>
      </c>
      <c r="D5235" s="1">
        <v>42</v>
      </c>
      <c r="E5235" s="21">
        <v>9.0488266666666686</v>
      </c>
      <c r="F5235" s="22">
        <v>20.324533333333331</v>
      </c>
      <c r="G5235" s="18"/>
      <c r="H5235" s="25">
        <v>1.1858798140761582</v>
      </c>
      <c r="I5235" s="26">
        <v>9.101188257767955</v>
      </c>
      <c r="K5235" s="2">
        <v>1.1674195876733373</v>
      </c>
      <c r="L5235" s="2"/>
      <c r="M5235" s="9">
        <v>7.5070034382566472E-2</v>
      </c>
    </row>
    <row r="5236" spans="1:13">
      <c r="A5236" s="15" t="s">
        <v>12552</v>
      </c>
      <c r="B5236" s="1" t="s">
        <v>12553</v>
      </c>
      <c r="C5236" t="s">
        <v>12554</v>
      </c>
      <c r="D5236" s="1">
        <v>9</v>
      </c>
      <c r="E5236" s="21">
        <v>11.3339</v>
      </c>
      <c r="F5236" s="22">
        <v>15.788866666666665</v>
      </c>
      <c r="G5236" s="18"/>
      <c r="H5236" s="25">
        <v>0.24845581096042002</v>
      </c>
      <c r="I5236" s="26">
        <v>3.7364137114796763</v>
      </c>
      <c r="K5236" s="2">
        <v>0.47826323889886546</v>
      </c>
      <c r="L5236" s="2"/>
      <c r="M5236" s="9">
        <v>7.953704130345686E-2</v>
      </c>
    </row>
    <row r="5237" spans="1:13">
      <c r="A5237" s="15" t="s">
        <v>12204</v>
      </c>
      <c r="B5237" s="1" t="s">
        <v>12205</v>
      </c>
      <c r="C5237" t="s">
        <v>12206</v>
      </c>
      <c r="D5237" s="1">
        <v>7</v>
      </c>
      <c r="E5237" s="21">
        <v>14.2012</v>
      </c>
      <c r="F5237" s="22">
        <v>10.862683333333335</v>
      </c>
      <c r="G5237" s="18"/>
      <c r="H5237" s="25">
        <v>1.7221433070450325</v>
      </c>
      <c r="I5237" s="26">
        <v>0.9551622065562122</v>
      </c>
      <c r="K5237" s="2">
        <v>-0.38663231635197748</v>
      </c>
      <c r="L5237" s="2"/>
      <c r="M5237" s="9">
        <v>3.8346056040768225E-2</v>
      </c>
    </row>
    <row r="5238" spans="1:13">
      <c r="A5238" s="15" t="s">
        <v>20836</v>
      </c>
      <c r="B5238" s="1" t="s">
        <v>20837</v>
      </c>
      <c r="C5238" t="s">
        <v>20838</v>
      </c>
      <c r="D5238" s="1">
        <v>1</v>
      </c>
      <c r="E5238" s="21">
        <v>9.2445866666666685</v>
      </c>
      <c r="F5238" s="22">
        <v>20.469266666666666</v>
      </c>
      <c r="G5238" s="18"/>
      <c r="H5238" s="25">
        <v>1.1898181176269444</v>
      </c>
      <c r="I5238" s="26">
        <v>9.5499559796542215</v>
      </c>
      <c r="K5238" s="2">
        <v>1.1467786951353078</v>
      </c>
      <c r="L5238" s="2"/>
      <c r="M5238" s="9">
        <v>8.2171149895605033E-2</v>
      </c>
    </row>
    <row r="5239" spans="1:13">
      <c r="A5239" s="15" t="s">
        <v>19489</v>
      </c>
      <c r="B5239" s="1" t="s">
        <v>19490</v>
      </c>
      <c r="C5239" t="s">
        <v>19491</v>
      </c>
      <c r="D5239" s="1">
        <v>8</v>
      </c>
      <c r="E5239" s="21">
        <v>3.0189266666666668</v>
      </c>
      <c r="F5239" s="22">
        <v>27.026966666666667</v>
      </c>
      <c r="G5239" s="18"/>
      <c r="H5239" s="25">
        <v>2.0443609784559409</v>
      </c>
      <c r="I5239" s="26">
        <v>13.723414250955672</v>
      </c>
      <c r="K5239" s="2">
        <v>3.1622919845185655</v>
      </c>
      <c r="L5239" s="2"/>
      <c r="M5239" s="9">
        <v>3.6544746156606113E-2</v>
      </c>
    </row>
    <row r="5240" spans="1:13">
      <c r="A5240" s="15" t="s">
        <v>12430</v>
      </c>
      <c r="B5240" s="1" t="s">
        <v>12431</v>
      </c>
      <c r="C5240" t="s">
        <v>12432</v>
      </c>
      <c r="D5240" s="1">
        <v>5</v>
      </c>
      <c r="E5240" s="21">
        <v>8.4572533333333322</v>
      </c>
      <c r="F5240" s="22">
        <v>16.832233333333331</v>
      </c>
      <c r="G5240" s="18"/>
      <c r="H5240" s="25">
        <v>1.6780076584251158</v>
      </c>
      <c r="I5240" s="26">
        <v>3.0189124736125379</v>
      </c>
      <c r="K5240" s="2">
        <v>0.99296550925155325</v>
      </c>
      <c r="L5240" s="2"/>
      <c r="M5240" s="9">
        <v>1.6736371141530312E-2</v>
      </c>
    </row>
    <row r="5241" spans="1:13">
      <c r="A5241" s="15" t="s">
        <v>9106</v>
      </c>
      <c r="B5241" s="1" t="s">
        <v>9107</v>
      </c>
      <c r="C5241" t="s">
        <v>9108</v>
      </c>
      <c r="D5241" s="1">
        <v>12</v>
      </c>
      <c r="E5241" s="21">
        <v>11.764066666666665</v>
      </c>
      <c r="F5241" s="22">
        <v>14.234266666666665</v>
      </c>
      <c r="G5241" s="18"/>
      <c r="H5241" s="25">
        <v>0.98630105613516117</v>
      </c>
      <c r="I5241" s="26">
        <v>1.777937407034726</v>
      </c>
      <c r="K5241" s="2">
        <v>0.27498130389961711</v>
      </c>
      <c r="L5241" s="2"/>
      <c r="M5241" s="9">
        <v>7.6614815263220309E-2</v>
      </c>
    </row>
    <row r="5242" spans="1:13">
      <c r="A5242" s="15" t="s">
        <v>21347</v>
      </c>
      <c r="B5242" s="1" t="s">
        <v>21348</v>
      </c>
      <c r="C5242" t="s">
        <v>21349</v>
      </c>
      <c r="D5242" s="1">
        <v>6</v>
      </c>
      <c r="E5242" s="21">
        <v>4.1570133333333334</v>
      </c>
      <c r="F5242" s="22">
        <v>21.443833333333334</v>
      </c>
      <c r="G5242" s="18"/>
      <c r="H5242" s="25">
        <v>1.6824973834848402</v>
      </c>
      <c r="I5242" s="26">
        <v>5.5064120480884213</v>
      </c>
      <c r="K5242" s="2">
        <v>2.3669435468543658</v>
      </c>
      <c r="L5242" s="2"/>
      <c r="M5242" s="9">
        <v>1.0397867464204591E-2</v>
      </c>
    </row>
    <row r="5243" spans="1:13">
      <c r="A5243" s="15" t="s">
        <v>22885</v>
      </c>
      <c r="B5243" s="1" t="s">
        <v>22886</v>
      </c>
      <c r="C5243" t="s">
        <v>22887</v>
      </c>
      <c r="D5243" s="1">
        <v>1</v>
      </c>
      <c r="E5243" s="21">
        <v>22.895266666666668</v>
      </c>
      <c r="F5243" s="22">
        <v>9.163946666666666</v>
      </c>
      <c r="G5243" s="18"/>
      <c r="H5243" s="25">
        <v>8.2769722980890386</v>
      </c>
      <c r="I5243" s="26">
        <v>4.5900687682248646</v>
      </c>
      <c r="K5243" s="2">
        <v>-1.3210084010985894</v>
      </c>
      <c r="L5243" s="2"/>
      <c r="M5243" s="9">
        <v>5.3912168121887656E-2</v>
      </c>
    </row>
    <row r="5244" spans="1:13">
      <c r="A5244" s="15" t="s">
        <v>12681</v>
      </c>
      <c r="B5244" s="1" t="s">
        <v>12682</v>
      </c>
      <c r="C5244" t="s">
        <v>12683</v>
      </c>
      <c r="D5244" s="1">
        <v>8</v>
      </c>
      <c r="E5244" s="21">
        <v>13.272666666666666</v>
      </c>
      <c r="F5244" s="22">
        <v>13.0373</v>
      </c>
      <c r="G5244" s="18"/>
      <c r="H5244" s="25">
        <v>1.0007905991431636</v>
      </c>
      <c r="I5244" s="26">
        <v>1.5894424777260736</v>
      </c>
      <c r="K5244" s="2">
        <v>-2.5813136583991411E-2</v>
      </c>
      <c r="L5244" s="2"/>
      <c r="M5244" s="9">
        <v>0.43394612033947771</v>
      </c>
    </row>
    <row r="5245" spans="1:13">
      <c r="A5245" s="15" t="s">
        <v>18858</v>
      </c>
      <c r="B5245" s="1" t="s">
        <v>18859</v>
      </c>
      <c r="C5245" t="s">
        <v>18860</v>
      </c>
      <c r="D5245" s="1">
        <v>3</v>
      </c>
      <c r="E5245" s="21">
        <v>13.384366666666667</v>
      </c>
      <c r="F5245" s="22">
        <v>13.320599999999999</v>
      </c>
      <c r="G5245" s="18"/>
      <c r="H5245" s="25">
        <v>1.3585698448491093</v>
      </c>
      <c r="I5245" s="26">
        <v>2.1496163355352476</v>
      </c>
      <c r="K5245" s="2">
        <v>-6.8898066615671891E-3</v>
      </c>
      <c r="L5245" s="2"/>
      <c r="M5245" s="9">
        <v>0.48646785716972485</v>
      </c>
    </row>
    <row r="5246" spans="1:13">
      <c r="A5246" s="15" t="s">
        <v>1089</v>
      </c>
      <c r="B5246" s="1" t="s">
        <v>1090</v>
      </c>
      <c r="C5246" t="s">
        <v>1091</v>
      </c>
      <c r="D5246" s="1">
        <v>17</v>
      </c>
      <c r="E5246" s="21">
        <v>11.637966666666665</v>
      </c>
      <c r="F5246" s="22">
        <v>14.4504</v>
      </c>
      <c r="G5246" s="18"/>
      <c r="H5246" s="25">
        <v>0.70013564638099501</v>
      </c>
      <c r="I5246" s="26">
        <v>2.1517565824228471</v>
      </c>
      <c r="K5246" s="2">
        <v>0.31227040931124894</v>
      </c>
      <c r="L5246" s="2"/>
      <c r="M5246" s="9">
        <v>7.3331953484093979E-2</v>
      </c>
    </row>
    <row r="5247" spans="1:13">
      <c r="A5247" s="15" t="s">
        <v>8007</v>
      </c>
      <c r="B5247" s="1" t="s">
        <v>8008</v>
      </c>
      <c r="C5247" t="s">
        <v>8009</v>
      </c>
      <c r="D5247" s="1">
        <v>53</v>
      </c>
      <c r="E5247" s="21">
        <v>16.495500000000003</v>
      </c>
      <c r="F5247" s="22">
        <v>8.2505433333333329</v>
      </c>
      <c r="G5247" s="18"/>
      <c r="H5247" s="25">
        <v>1.5775473907303066</v>
      </c>
      <c r="I5247" s="26">
        <v>2.9509953294495981</v>
      </c>
      <c r="K5247" s="2">
        <v>-0.99951147332580026</v>
      </c>
      <c r="L5247" s="2"/>
      <c r="M5247" s="9">
        <v>1.6148906232771203E-2</v>
      </c>
    </row>
    <row r="5248" spans="1:13">
      <c r="A5248" s="15" t="s">
        <v>5106</v>
      </c>
      <c r="B5248" s="1" t="s">
        <v>5107</v>
      </c>
      <c r="C5248" t="s">
        <v>5108</v>
      </c>
      <c r="D5248" s="1">
        <v>19</v>
      </c>
      <c r="E5248" s="21">
        <v>12.155666666666667</v>
      </c>
      <c r="F5248" s="22">
        <v>12.312633333333332</v>
      </c>
      <c r="G5248" s="18"/>
      <c r="H5248" s="25">
        <v>0.90466140811539686</v>
      </c>
      <c r="I5248" s="26">
        <v>0.45870532298343086</v>
      </c>
      <c r="K5248" s="2">
        <v>1.8510328722268706E-2</v>
      </c>
      <c r="L5248" s="2"/>
      <c r="M5248" s="9">
        <v>0.41867862000344852</v>
      </c>
    </row>
    <row r="5249" spans="1:13">
      <c r="A5249" s="15" t="s">
        <v>6243</v>
      </c>
      <c r="B5249" s="1" t="s">
        <v>6244</v>
      </c>
      <c r="C5249" t="s">
        <v>6245</v>
      </c>
      <c r="D5249" s="1">
        <v>18</v>
      </c>
      <c r="E5249" s="21">
        <v>12.548299999999999</v>
      </c>
      <c r="F5249" s="22">
        <v>11.509133333333333</v>
      </c>
      <c r="G5249" s="18"/>
      <c r="H5249" s="25">
        <v>0.78975367678789543</v>
      </c>
      <c r="I5249" s="26">
        <v>1.5300611436584373</v>
      </c>
      <c r="K5249" s="2">
        <v>-0.124712727114935</v>
      </c>
      <c r="L5249" s="2"/>
      <c r="M5249" s="9">
        <v>0.21263078827487056</v>
      </c>
    </row>
    <row r="5250" spans="1:13">
      <c r="A5250" s="15" t="s">
        <v>17413</v>
      </c>
      <c r="B5250" s="1" t="s">
        <v>17414</v>
      </c>
      <c r="C5250" t="s">
        <v>17415</v>
      </c>
      <c r="D5250" s="1">
        <v>3</v>
      </c>
      <c r="E5250" s="21">
        <v>9.0368600000000008</v>
      </c>
      <c r="F5250" s="22">
        <v>17.980933333333333</v>
      </c>
      <c r="G5250" s="18"/>
      <c r="H5250" s="25">
        <v>0.61168897006567013</v>
      </c>
      <c r="I5250" s="26">
        <v>5.2763299236622148</v>
      </c>
      <c r="K5250" s="2">
        <v>0.99257443092604314</v>
      </c>
      <c r="L5250" s="2"/>
      <c r="M5250" s="9">
        <v>3.8970564401069163E-2</v>
      </c>
    </row>
    <row r="5251" spans="1:13">
      <c r="A5251" s="15" t="s">
        <v>22134</v>
      </c>
      <c r="B5251" s="1" t="s">
        <v>22135</v>
      </c>
      <c r="C5251" t="s">
        <v>22136</v>
      </c>
      <c r="D5251" s="1">
        <v>2</v>
      </c>
      <c r="E5251" s="21">
        <v>11.206056666666667</v>
      </c>
      <c r="F5251" s="22">
        <v>11.319490000000002</v>
      </c>
      <c r="G5251" s="18"/>
      <c r="H5251" s="25">
        <v>3.5984427782074477</v>
      </c>
      <c r="I5251" s="26">
        <v>2.3249096247596297</v>
      </c>
      <c r="K5251" s="2">
        <v>1.4530265856872506E-2</v>
      </c>
      <c r="L5251" s="2"/>
      <c r="M5251" s="9">
        <v>0.48592170708021382</v>
      </c>
    </row>
    <row r="5252" spans="1:13">
      <c r="A5252" s="15" t="s">
        <v>12812</v>
      </c>
      <c r="B5252" s="1" t="s">
        <v>12813</v>
      </c>
      <c r="C5252" t="s">
        <v>12814</v>
      </c>
      <c r="D5252" s="1">
        <v>3</v>
      </c>
      <c r="E5252" s="21">
        <v>13.217633333333334</v>
      </c>
      <c r="F5252" s="22">
        <v>13.976566666666669</v>
      </c>
      <c r="G5252" s="18"/>
      <c r="H5252" s="25">
        <v>0.5281057312066717</v>
      </c>
      <c r="I5252" s="26">
        <v>3.0240218390966263</v>
      </c>
      <c r="K5252" s="2">
        <v>8.0546127229654832E-2</v>
      </c>
      <c r="L5252" s="2"/>
      <c r="M5252" s="9">
        <v>0.37088822779562497</v>
      </c>
    </row>
    <row r="5253" spans="1:13">
      <c r="A5253" s="15" t="s">
        <v>22915</v>
      </c>
      <c r="B5253" s="1" t="s">
        <v>22916</v>
      </c>
      <c r="C5253" t="s">
        <v>22917</v>
      </c>
      <c r="D5253" s="1">
        <v>2</v>
      </c>
      <c r="E5253" s="21">
        <v>13.850866666666667</v>
      </c>
      <c r="F5253" s="22">
        <v>9.4746033333333344</v>
      </c>
      <c r="G5253" s="18"/>
      <c r="H5253" s="25">
        <v>1.2118955661827191</v>
      </c>
      <c r="I5253" s="26">
        <v>3.4277622346996726</v>
      </c>
      <c r="K5253" s="2">
        <v>-0.54783880105107552</v>
      </c>
      <c r="L5253" s="2"/>
      <c r="M5253" s="9">
        <v>7.7897598211710911E-2</v>
      </c>
    </row>
    <row r="5254" spans="1:13">
      <c r="A5254" s="15" t="s">
        <v>3593</v>
      </c>
      <c r="B5254" s="1" t="s">
        <v>3594</v>
      </c>
      <c r="C5254" t="s">
        <v>3595</v>
      </c>
      <c r="D5254" s="1">
        <v>4</v>
      </c>
      <c r="E5254" s="21">
        <v>10.928600000000001</v>
      </c>
      <c r="F5254" s="22">
        <v>14.972299999999999</v>
      </c>
      <c r="G5254" s="18"/>
      <c r="H5254" s="25">
        <v>0.51740026091991875</v>
      </c>
      <c r="I5254" s="26">
        <v>2.4386528740269764</v>
      </c>
      <c r="K5254" s="2">
        <v>0.45418726342856136</v>
      </c>
      <c r="L5254" s="2"/>
      <c r="M5254" s="9">
        <v>4.2381500934916029E-2</v>
      </c>
    </row>
    <row r="5255" spans="1:13">
      <c r="A5255" s="15" t="s">
        <v>7104</v>
      </c>
      <c r="B5255" s="1" t="s">
        <v>7102</v>
      </c>
      <c r="C5255" t="s">
        <v>7105</v>
      </c>
      <c r="D5255" s="1">
        <v>1</v>
      </c>
      <c r="E5255" s="21">
        <v>16.985366666666668</v>
      </c>
      <c r="F5255" s="22">
        <v>10.70725</v>
      </c>
      <c r="G5255" s="18"/>
      <c r="H5255" s="25">
        <v>1.9289932875293603</v>
      </c>
      <c r="I5255" s="26">
        <v>1.4206217908014875</v>
      </c>
      <c r="K5255" s="2">
        <v>-0.66570436969510205</v>
      </c>
      <c r="L5255" s="2"/>
      <c r="M5255" s="9">
        <v>1.4017992391064434E-2</v>
      </c>
    </row>
    <row r="5256" spans="1:13">
      <c r="A5256" s="15" t="s">
        <v>539</v>
      </c>
      <c r="B5256" s="1" t="s">
        <v>540</v>
      </c>
      <c r="C5256" t="s">
        <v>541</v>
      </c>
      <c r="D5256" s="1">
        <v>10</v>
      </c>
      <c r="E5256" s="21">
        <v>15.984933333333332</v>
      </c>
      <c r="F5256" s="22">
        <v>12.461363333333333</v>
      </c>
      <c r="G5256" s="18"/>
      <c r="H5256" s="25">
        <v>5.4953975873755789</v>
      </c>
      <c r="I5256" s="26">
        <v>3.1752807003528578</v>
      </c>
      <c r="K5256" s="2">
        <v>-0.35925081243381984</v>
      </c>
      <c r="L5256" s="2"/>
      <c r="M5256" s="9">
        <v>0.22997915130556879</v>
      </c>
    </row>
    <row r="5257" spans="1:13">
      <c r="A5257" s="15" t="s">
        <v>16664</v>
      </c>
      <c r="B5257" s="1" t="s">
        <v>16665</v>
      </c>
      <c r="C5257" t="s">
        <v>16666</v>
      </c>
      <c r="D5257" s="1">
        <v>5</v>
      </c>
      <c r="E5257" s="21">
        <v>10.949856666666667</v>
      </c>
      <c r="F5257" s="22">
        <v>17.144600000000001</v>
      </c>
      <c r="G5257" s="18"/>
      <c r="H5257" s="25">
        <v>1.4408867650281634</v>
      </c>
      <c r="I5257" s="26">
        <v>5.8814582945048537</v>
      </c>
      <c r="K5257" s="2">
        <v>0.6468422600937237</v>
      </c>
      <c r="L5257" s="2"/>
      <c r="M5257" s="9">
        <v>0.10408052818223457</v>
      </c>
    </row>
    <row r="5258" spans="1:13">
      <c r="A5258" s="15" t="s">
        <v>21585</v>
      </c>
      <c r="B5258" s="1" t="s">
        <v>21586</v>
      </c>
      <c r="C5258" t="s">
        <v>21587</v>
      </c>
      <c r="D5258" s="1">
        <v>4</v>
      </c>
      <c r="E5258" s="21">
        <v>13.018066666666668</v>
      </c>
      <c r="F5258" s="22">
        <v>14.355933333333333</v>
      </c>
      <c r="G5258" s="18"/>
      <c r="H5258" s="25">
        <v>1.795236500668721</v>
      </c>
      <c r="I5258" s="26">
        <v>3.3825361052519902</v>
      </c>
      <c r="K5258" s="2">
        <v>0.14113192110950812</v>
      </c>
      <c r="L5258" s="2"/>
      <c r="M5258" s="9">
        <v>0.31983954551390065</v>
      </c>
    </row>
    <row r="5259" spans="1:13">
      <c r="A5259" s="15" t="s">
        <v>6082</v>
      </c>
      <c r="B5259" s="1" t="s">
        <v>6083</v>
      </c>
      <c r="C5259" t="s">
        <v>6084</v>
      </c>
      <c r="D5259" s="1">
        <v>39</v>
      </c>
      <c r="E5259" s="21">
        <v>0.58042866666666659</v>
      </c>
      <c r="F5259" s="22">
        <v>32.596766666666667</v>
      </c>
      <c r="G5259" s="18"/>
      <c r="H5259" s="25">
        <v>0.37508936298612</v>
      </c>
      <c r="I5259" s="26">
        <v>20.692214209536242</v>
      </c>
      <c r="K5259" s="2">
        <v>5.811466283629656</v>
      </c>
      <c r="L5259" s="2"/>
      <c r="M5259" s="9">
        <v>4.6965683739308123E-2</v>
      </c>
    </row>
    <row r="5260" spans="1:13">
      <c r="A5260" s="15" t="s">
        <v>2716</v>
      </c>
      <c r="B5260" s="1" t="s">
        <v>2717</v>
      </c>
      <c r="C5260" t="s">
        <v>2718</v>
      </c>
      <c r="D5260" s="1">
        <v>11</v>
      </c>
      <c r="E5260" s="21">
        <v>11.327300000000001</v>
      </c>
      <c r="F5260" s="22">
        <v>12.250966666666665</v>
      </c>
      <c r="G5260" s="18"/>
      <c r="H5260" s="25">
        <v>0.99940310685928968</v>
      </c>
      <c r="I5260" s="26">
        <v>1.5229474591506349</v>
      </c>
      <c r="K5260" s="2">
        <v>0.1130915718678162</v>
      </c>
      <c r="L5260" s="2"/>
      <c r="M5260" s="9">
        <v>0.24946463714495504</v>
      </c>
    </row>
    <row r="5261" spans="1:13">
      <c r="A5261" s="15" t="s">
        <v>3899</v>
      </c>
      <c r="B5261" s="1" t="s">
        <v>3900</v>
      </c>
      <c r="C5261" t="s">
        <v>3901</v>
      </c>
      <c r="D5261" s="1">
        <v>54</v>
      </c>
      <c r="E5261" s="21">
        <v>16.862200000000001</v>
      </c>
      <c r="F5261" s="22">
        <v>7.9682733333333333</v>
      </c>
      <c r="G5261" s="18"/>
      <c r="H5261" s="25">
        <v>2.0824109992986339</v>
      </c>
      <c r="I5261" s="26">
        <v>3.0621642260717055</v>
      </c>
      <c r="K5261" s="2">
        <v>-1.0814537343103188</v>
      </c>
      <c r="L5261" s="2"/>
      <c r="M5261" s="9">
        <v>1.7137337730068543E-2</v>
      </c>
    </row>
    <row r="5262" spans="1:13">
      <c r="A5262" s="15" t="s">
        <v>2366</v>
      </c>
      <c r="B5262" s="1" t="s">
        <v>2367</v>
      </c>
      <c r="C5262" t="s">
        <v>2368</v>
      </c>
      <c r="D5262" s="1">
        <v>2</v>
      </c>
      <c r="E5262" s="21">
        <v>12.308433333333333</v>
      </c>
      <c r="F5262" s="22">
        <v>11.105289999999998</v>
      </c>
      <c r="G5262" s="18"/>
      <c r="H5262" s="25">
        <v>1.3167319861434721</v>
      </c>
      <c r="I5262" s="26">
        <v>2.1393104861847583</v>
      </c>
      <c r="K5262" s="2">
        <v>-0.14840007405319383</v>
      </c>
      <c r="L5262" s="2"/>
      <c r="M5262" s="9">
        <v>0.26129294782625306</v>
      </c>
    </row>
    <row r="5263" spans="1:13">
      <c r="A5263" s="15" t="s">
        <v>9204</v>
      </c>
      <c r="B5263" s="1" t="s">
        <v>9205</v>
      </c>
      <c r="C5263" t="s">
        <v>9206</v>
      </c>
      <c r="D5263" s="1">
        <v>13</v>
      </c>
      <c r="E5263" s="21">
        <v>10.5235</v>
      </c>
      <c r="F5263" s="22">
        <v>14.622999999999999</v>
      </c>
      <c r="G5263" s="18"/>
      <c r="H5263" s="25">
        <v>0.414647838532893</v>
      </c>
      <c r="I5263" s="26">
        <v>1.4301085413352372</v>
      </c>
      <c r="K5263" s="2">
        <v>0.47462471068105411</v>
      </c>
      <c r="L5263" s="2"/>
      <c r="M5263" s="9">
        <v>1.2504004593790001E-2</v>
      </c>
    </row>
    <row r="5264" spans="1:13">
      <c r="A5264" s="15" t="s">
        <v>4071</v>
      </c>
      <c r="B5264" s="1" t="s">
        <v>4072</v>
      </c>
      <c r="C5264" t="s">
        <v>4073</v>
      </c>
      <c r="D5264" s="1">
        <v>10</v>
      </c>
      <c r="E5264" s="21">
        <v>11.450366666666667</v>
      </c>
      <c r="F5264" s="22">
        <v>15.205533333333335</v>
      </c>
      <c r="G5264" s="18"/>
      <c r="H5264" s="25">
        <v>0.65437495622413133</v>
      </c>
      <c r="I5264" s="26">
        <v>3.3163147232030474</v>
      </c>
      <c r="K5264" s="2">
        <v>0.40920262229003607</v>
      </c>
      <c r="L5264" s="2"/>
      <c r="M5264" s="9">
        <v>8.9858828481882133E-2</v>
      </c>
    </row>
    <row r="5265" spans="1:13">
      <c r="A5265" s="15" t="s">
        <v>16566</v>
      </c>
      <c r="B5265" s="1" t="s">
        <v>16567</v>
      </c>
      <c r="C5265" t="s">
        <v>16568</v>
      </c>
      <c r="D5265" s="1">
        <v>7</v>
      </c>
      <c r="E5265" s="21">
        <v>11.725066666666665</v>
      </c>
      <c r="F5265" s="22">
        <v>14.107699999999999</v>
      </c>
      <c r="G5265" s="18"/>
      <c r="H5265" s="25">
        <v>1.191713524020489</v>
      </c>
      <c r="I5265" s="26">
        <v>1.7996748789712231</v>
      </c>
      <c r="K5265" s="2">
        <v>0.26688667664333127</v>
      </c>
      <c r="L5265" s="2"/>
      <c r="M5265" s="9">
        <v>9.0857905298484781E-2</v>
      </c>
    </row>
    <row r="5266" spans="1:13">
      <c r="A5266" s="15" t="s">
        <v>14589</v>
      </c>
      <c r="B5266" s="1" t="s">
        <v>14590</v>
      </c>
      <c r="C5266" t="s">
        <v>14591</v>
      </c>
      <c r="D5266" s="1">
        <v>7</v>
      </c>
      <c r="E5266" s="21">
        <v>4.0940633333333336</v>
      </c>
      <c r="F5266" s="22">
        <v>23.773799999999998</v>
      </c>
      <c r="G5266" s="18"/>
      <c r="H5266" s="25">
        <v>0.86935604733235239</v>
      </c>
      <c r="I5266" s="26">
        <v>9.9711687023136992</v>
      </c>
      <c r="K5266" s="2">
        <v>2.5377671963375428</v>
      </c>
      <c r="L5266" s="2"/>
      <c r="M5266" s="9">
        <v>2.7295511464945549E-2</v>
      </c>
    </row>
    <row r="5267" spans="1:13">
      <c r="A5267" s="15" t="s">
        <v>14416</v>
      </c>
      <c r="B5267" s="1" t="s">
        <v>14417</v>
      </c>
      <c r="C5267" t="s">
        <v>14418</v>
      </c>
      <c r="D5267" s="1">
        <v>2</v>
      </c>
      <c r="E5267" s="21">
        <v>13.825933333333333</v>
      </c>
      <c r="F5267" s="22">
        <v>14.191299999999998</v>
      </c>
      <c r="G5267" s="18"/>
      <c r="H5267" s="25">
        <v>1.0024782408278661</v>
      </c>
      <c r="I5267" s="26">
        <v>3.943343039858453</v>
      </c>
      <c r="K5267" s="2">
        <v>3.7629879831507639E-2</v>
      </c>
      <c r="L5267" s="2"/>
      <c r="M5267" s="9">
        <v>0.4527686099106929</v>
      </c>
    </row>
    <row r="5268" spans="1:13">
      <c r="A5268" s="15" t="s">
        <v>8582</v>
      </c>
      <c r="B5268" s="1" t="s">
        <v>8583</v>
      </c>
      <c r="C5268" t="s">
        <v>8584</v>
      </c>
      <c r="D5268" s="1">
        <v>15</v>
      </c>
      <c r="E5268" s="21">
        <v>6.0522666666666671</v>
      </c>
      <c r="F5268" s="22">
        <v>23.067533333333333</v>
      </c>
      <c r="G5268" s="18"/>
      <c r="H5268" s="25">
        <v>0.86588098058182095</v>
      </c>
      <c r="I5268" s="26">
        <v>10.739133491270753</v>
      </c>
      <c r="K5268" s="2">
        <v>1.9303162813111749</v>
      </c>
      <c r="L5268" s="2"/>
      <c r="M5268" s="9">
        <v>4.4881370749319222E-2</v>
      </c>
    </row>
    <row r="5269" spans="1:13">
      <c r="A5269" s="15" t="s">
        <v>11734</v>
      </c>
      <c r="B5269" s="1" t="s">
        <v>11735</v>
      </c>
      <c r="C5269" t="s">
        <v>11736</v>
      </c>
      <c r="D5269" s="1">
        <v>9</v>
      </c>
      <c r="E5269" s="21">
        <v>12.8909</v>
      </c>
      <c r="F5269" s="22">
        <v>13.978433333333333</v>
      </c>
      <c r="G5269" s="18"/>
      <c r="H5269" s="25">
        <v>2.1719371353701784</v>
      </c>
      <c r="I5269" s="26">
        <v>2.747818518995282</v>
      </c>
      <c r="K5269" s="2">
        <v>0.11684968483195073</v>
      </c>
      <c r="L5269" s="2"/>
      <c r="M5269" s="9">
        <v>0.33857261553626955</v>
      </c>
    </row>
    <row r="5270" spans="1:13">
      <c r="A5270" s="15" t="s">
        <v>8929</v>
      </c>
      <c r="B5270" s="1" t="s">
        <v>8930</v>
      </c>
      <c r="C5270" t="s">
        <v>8931</v>
      </c>
      <c r="D5270" s="1">
        <v>5</v>
      </c>
      <c r="E5270" s="21">
        <v>10.239886666666665</v>
      </c>
      <c r="F5270" s="22">
        <v>15.764000000000001</v>
      </c>
      <c r="G5270" s="18"/>
      <c r="H5270" s="25">
        <v>1.0697994665045099</v>
      </c>
      <c r="I5270" s="26">
        <v>3.0588249361478623</v>
      </c>
      <c r="K5270" s="2">
        <v>0.62243390666675957</v>
      </c>
      <c r="L5270" s="2"/>
      <c r="M5270" s="9">
        <v>3.7865542448272678E-2</v>
      </c>
    </row>
    <row r="5271" spans="1:13">
      <c r="A5271" s="15" t="s">
        <v>14727</v>
      </c>
      <c r="B5271" s="1" t="s">
        <v>14728</v>
      </c>
      <c r="C5271" t="s">
        <v>14729</v>
      </c>
      <c r="D5271" s="1">
        <v>1</v>
      </c>
      <c r="E5271" s="21">
        <v>3.7855333333333334</v>
      </c>
      <c r="F5271" s="22">
        <v>28.975099999999998</v>
      </c>
      <c r="G5271" s="18"/>
      <c r="H5271" s="25">
        <v>1.1451355561824672</v>
      </c>
      <c r="I5271" s="26">
        <v>18.0552047797858</v>
      </c>
      <c r="K5271" s="2">
        <v>2.9362451633641116</v>
      </c>
      <c r="L5271" s="2"/>
      <c r="M5271" s="9">
        <v>5.8759013078650425E-2</v>
      </c>
    </row>
    <row r="5272" spans="1:13">
      <c r="A5272" s="15" t="s">
        <v>14658</v>
      </c>
      <c r="B5272" s="1" t="s">
        <v>14659</v>
      </c>
      <c r="C5272" t="s">
        <v>14660</v>
      </c>
      <c r="D5272" s="1">
        <v>8</v>
      </c>
      <c r="E5272" s="21">
        <v>3.2858399999999999</v>
      </c>
      <c r="F5272" s="22">
        <v>24.071033333333332</v>
      </c>
      <c r="G5272" s="18"/>
      <c r="H5272" s="25">
        <v>1.6132364688414402</v>
      </c>
      <c r="I5272" s="26">
        <v>9.2592171539139017</v>
      </c>
      <c r="K5272" s="2">
        <v>2.8729639390517061</v>
      </c>
      <c r="L5272" s="2"/>
      <c r="M5272" s="9">
        <v>2.0893836630660679E-2</v>
      </c>
    </row>
    <row r="5273" spans="1:13">
      <c r="A5273" s="15" t="s">
        <v>22299</v>
      </c>
      <c r="B5273" s="1" t="s">
        <v>22300</v>
      </c>
      <c r="C5273" t="s">
        <v>22301</v>
      </c>
      <c r="D5273" s="1">
        <v>5</v>
      </c>
      <c r="E5273" s="21">
        <v>14.222566666666667</v>
      </c>
      <c r="F5273" s="22">
        <v>10.803986666666667</v>
      </c>
      <c r="G5273" s="18"/>
      <c r="H5273" s="25">
        <v>2.5680309389361495</v>
      </c>
      <c r="I5273" s="26">
        <v>0.9125618414843637</v>
      </c>
      <c r="K5273" s="2">
        <v>-0.39661807900489437</v>
      </c>
      <c r="L5273" s="2"/>
      <c r="M5273" s="9">
        <v>7.2141016225841334E-2</v>
      </c>
    </row>
    <row r="5274" spans="1:13">
      <c r="A5274" s="15" t="s">
        <v>1975</v>
      </c>
      <c r="B5274" s="1" t="s">
        <v>1976</v>
      </c>
      <c r="C5274" t="s">
        <v>1977</v>
      </c>
      <c r="D5274" s="1">
        <v>196</v>
      </c>
      <c r="E5274" s="21">
        <v>12.512600000000001</v>
      </c>
      <c r="F5274" s="22">
        <v>13.810899999999998</v>
      </c>
      <c r="G5274" s="18"/>
      <c r="H5274" s="25">
        <v>1.0469369226462504</v>
      </c>
      <c r="I5274" s="26">
        <v>2.1109055331776476</v>
      </c>
      <c r="K5274" s="2">
        <v>0.14242573816302306</v>
      </c>
      <c r="L5274" s="2"/>
      <c r="M5274" s="9">
        <v>0.23157576325769016</v>
      </c>
    </row>
    <row r="5275" spans="1:13">
      <c r="A5275" s="15" t="s">
        <v>3977</v>
      </c>
      <c r="B5275" s="1" t="s">
        <v>3978</v>
      </c>
      <c r="C5275" t="s">
        <v>3979</v>
      </c>
      <c r="D5275" s="1">
        <v>45</v>
      </c>
      <c r="E5275" s="21">
        <v>12.890933333333331</v>
      </c>
      <c r="F5275" s="22">
        <v>10.975290000000001</v>
      </c>
      <c r="G5275" s="18"/>
      <c r="H5275" s="25">
        <v>0.31759276335164355</v>
      </c>
      <c r="I5275" s="26">
        <v>2.0527376601261076</v>
      </c>
      <c r="K5275" s="2">
        <v>-0.23209766134887294</v>
      </c>
      <c r="L5275" s="2"/>
      <c r="M5275" s="9">
        <v>0.12330569710220797</v>
      </c>
    </row>
    <row r="5276" spans="1:13">
      <c r="A5276" s="15" t="s">
        <v>20691</v>
      </c>
      <c r="B5276" s="1" t="s">
        <v>20692</v>
      </c>
      <c r="C5276" t="s">
        <v>20693</v>
      </c>
      <c r="D5276" s="1">
        <v>3</v>
      </c>
      <c r="E5276" s="21">
        <v>17.538339999999998</v>
      </c>
      <c r="F5276" s="22">
        <v>8.4657400000000003</v>
      </c>
      <c r="G5276" s="18"/>
      <c r="H5276" s="25">
        <v>7.0972183265558408</v>
      </c>
      <c r="I5276" s="26">
        <v>1.6252597674218128</v>
      </c>
      <c r="K5276" s="2">
        <v>-1.050804117111771</v>
      </c>
      <c r="L5276" s="2"/>
      <c r="M5276" s="9">
        <v>7.3018879715380097E-2</v>
      </c>
    </row>
    <row r="5277" spans="1:13">
      <c r="A5277" s="15" t="s">
        <v>2856</v>
      </c>
      <c r="B5277" s="1" t="s">
        <v>2857</v>
      </c>
      <c r="C5277" t="s">
        <v>2858</v>
      </c>
      <c r="D5277" s="1">
        <v>21</v>
      </c>
      <c r="E5277" s="21">
        <v>3.1912633333333336</v>
      </c>
      <c r="F5277" s="22">
        <v>26.855266666666665</v>
      </c>
      <c r="G5277" s="18"/>
      <c r="H5277" s="25">
        <v>1.2748740829718559</v>
      </c>
      <c r="I5277" s="26">
        <v>14.094770514390552</v>
      </c>
      <c r="K5277" s="2">
        <v>3.0730054817531465</v>
      </c>
      <c r="L5277" s="2"/>
      <c r="M5277" s="9">
        <v>3.9621840961245401E-2</v>
      </c>
    </row>
    <row r="5278" spans="1:13">
      <c r="A5278" s="15" t="s">
        <v>17007</v>
      </c>
      <c r="B5278" s="1" t="s">
        <v>17008</v>
      </c>
      <c r="C5278" t="s">
        <v>17009</v>
      </c>
      <c r="D5278" s="1">
        <v>12</v>
      </c>
      <c r="E5278" s="21">
        <v>6.920136666666667</v>
      </c>
      <c r="F5278" s="22">
        <v>21.491933333333332</v>
      </c>
      <c r="G5278" s="18"/>
      <c r="H5278" s="25">
        <v>0.86370876088721582</v>
      </c>
      <c r="I5278" s="26">
        <v>9.0928274658289592</v>
      </c>
      <c r="K5278" s="2">
        <v>1.6349228327871623</v>
      </c>
      <c r="L5278" s="2"/>
      <c r="M5278" s="9">
        <v>4.395641258714153E-2</v>
      </c>
    </row>
    <row r="5279" spans="1:13">
      <c r="A5279" s="15" t="s">
        <v>7306</v>
      </c>
      <c r="B5279" s="1" t="s">
        <v>7307</v>
      </c>
      <c r="C5279" t="s">
        <v>7308</v>
      </c>
      <c r="D5279" s="1">
        <v>38</v>
      </c>
      <c r="E5279" s="21">
        <v>14.954766666666666</v>
      </c>
      <c r="F5279" s="22">
        <v>10.12072</v>
      </c>
      <c r="G5279" s="18"/>
      <c r="H5279" s="25">
        <v>0.89325397470894774</v>
      </c>
      <c r="I5279" s="26">
        <v>1.457310044293926</v>
      </c>
      <c r="K5279" s="2">
        <v>-0.56329347211443825</v>
      </c>
      <c r="L5279" s="2"/>
      <c r="M5279" s="9">
        <v>1.178079191471426E-2</v>
      </c>
    </row>
    <row r="5280" spans="1:13">
      <c r="A5280" s="15" t="s">
        <v>1551</v>
      </c>
      <c r="B5280" s="1" t="s">
        <v>1552</v>
      </c>
      <c r="C5280" t="s">
        <v>1553</v>
      </c>
      <c r="D5280" s="1">
        <v>6</v>
      </c>
      <c r="E5280" s="21">
        <v>16.185500000000001</v>
      </c>
      <c r="F5280" s="22">
        <v>8.8290299999999995</v>
      </c>
      <c r="G5280" s="18"/>
      <c r="H5280" s="25">
        <v>0.52217965299310498</v>
      </c>
      <c r="I5280" s="26">
        <v>2.3513898986982178</v>
      </c>
      <c r="K5280" s="2">
        <v>-0.87437508352328752</v>
      </c>
      <c r="L5280" s="2"/>
      <c r="M5280" s="9">
        <v>1.0001771917331825E-2</v>
      </c>
    </row>
    <row r="5281" spans="1:13">
      <c r="A5281" s="15" t="s">
        <v>21640</v>
      </c>
      <c r="B5281" s="1" t="s">
        <v>21641</v>
      </c>
      <c r="C5281" t="s">
        <v>21642</v>
      </c>
      <c r="D5281" s="1">
        <v>3</v>
      </c>
      <c r="E5281" s="21">
        <v>12.168833333333334</v>
      </c>
      <c r="F5281" s="22">
        <v>13.3157</v>
      </c>
      <c r="G5281" s="18"/>
      <c r="H5281" s="25">
        <v>0.78554341276172257</v>
      </c>
      <c r="I5281" s="26">
        <v>0.4806695746560215</v>
      </c>
      <c r="K5281" s="2">
        <v>0.12993741363961428</v>
      </c>
      <c r="L5281" s="2"/>
      <c r="M5281" s="9">
        <v>7.3083637856045602E-2</v>
      </c>
    </row>
    <row r="5282" spans="1:13">
      <c r="A5282" s="15" t="s">
        <v>21794</v>
      </c>
      <c r="B5282" s="1" t="s">
        <v>21795</v>
      </c>
      <c r="C5282" t="s">
        <v>21796</v>
      </c>
      <c r="D5282" s="1">
        <v>4</v>
      </c>
      <c r="E5282" s="21">
        <v>11.033216666666666</v>
      </c>
      <c r="F5282" s="22">
        <v>15.785600000000002</v>
      </c>
      <c r="G5282" s="18"/>
      <c r="H5282" s="25">
        <v>1.9236479396795527</v>
      </c>
      <c r="I5282" s="26">
        <v>3.7446675740310931</v>
      </c>
      <c r="K5282" s="2">
        <v>0.51675563641051248</v>
      </c>
      <c r="L5282" s="2"/>
      <c r="M5282" s="9">
        <v>8.7232553596990794E-2</v>
      </c>
    </row>
    <row r="5283" spans="1:13">
      <c r="A5283" s="15" t="s">
        <v>5067</v>
      </c>
      <c r="B5283" s="1" t="s">
        <v>5068</v>
      </c>
      <c r="C5283" t="s">
        <v>5069</v>
      </c>
      <c r="D5283" s="1">
        <v>31</v>
      </c>
      <c r="E5283" s="21">
        <v>12.5113</v>
      </c>
      <c r="F5283" s="22">
        <v>10.02084</v>
      </c>
      <c r="G5283" s="18"/>
      <c r="H5283" s="25">
        <v>0.6892698383071757</v>
      </c>
      <c r="I5283" s="26">
        <v>2.0783582007921533</v>
      </c>
      <c r="K5283" s="2">
        <v>-0.32022825410429928</v>
      </c>
      <c r="L5283" s="2"/>
      <c r="M5283" s="9">
        <v>8.6112638258562718E-2</v>
      </c>
    </row>
    <row r="5284" spans="1:13">
      <c r="A5284" s="15" t="s">
        <v>311</v>
      </c>
      <c r="B5284" s="1" t="s">
        <v>306</v>
      </c>
      <c r="C5284" t="s">
        <v>312</v>
      </c>
      <c r="D5284" s="1">
        <v>7</v>
      </c>
      <c r="E5284" s="21">
        <v>11.099163333333331</v>
      </c>
      <c r="F5284" s="22">
        <v>15.973066666666668</v>
      </c>
      <c r="G5284" s="18"/>
      <c r="H5284" s="25">
        <v>1.4196184293793057</v>
      </c>
      <c r="I5284" s="26">
        <v>4.2505466405314554</v>
      </c>
      <c r="K5284" s="2">
        <v>0.52519039334876505</v>
      </c>
      <c r="L5284" s="2"/>
      <c r="M5284" s="9">
        <v>9.334320818037041E-2</v>
      </c>
    </row>
    <row r="5285" spans="1:13">
      <c r="A5285" s="15" t="s">
        <v>206</v>
      </c>
      <c r="B5285" s="1"/>
      <c r="C5285" t="s">
        <v>207</v>
      </c>
      <c r="D5285" s="1">
        <v>8</v>
      </c>
      <c r="E5285" s="21">
        <v>9.0191800000000004</v>
      </c>
      <c r="F5285" s="22">
        <v>16.852766666666668</v>
      </c>
      <c r="G5285" s="18"/>
      <c r="H5285" s="25">
        <v>0.15318059374476975</v>
      </c>
      <c r="I5285" s="26">
        <v>3.6290335081579501</v>
      </c>
      <c r="K5285" s="2">
        <v>0.90191727510357234</v>
      </c>
      <c r="L5285" s="2"/>
      <c r="M5285" s="9">
        <v>2.2092617936946644E-2</v>
      </c>
    </row>
    <row r="5286" spans="1:13">
      <c r="A5286" s="15" t="s">
        <v>3671</v>
      </c>
      <c r="B5286" s="1" t="s">
        <v>3672</v>
      </c>
      <c r="C5286" t="s">
        <v>3673</v>
      </c>
      <c r="D5286" s="1">
        <v>34</v>
      </c>
      <c r="E5286" s="21">
        <v>10.617036666666667</v>
      </c>
      <c r="F5286" s="22">
        <v>11.759346666666668</v>
      </c>
      <c r="G5286" s="18"/>
      <c r="H5286" s="25">
        <v>1.2656355699937221</v>
      </c>
      <c r="I5286" s="26">
        <v>2.8484756355870893</v>
      </c>
      <c r="K5286" s="2">
        <v>0.14742675817118606</v>
      </c>
      <c r="L5286" s="2"/>
      <c r="M5286" s="9">
        <v>0.31144119573437973</v>
      </c>
    </row>
    <row r="5287" spans="1:13">
      <c r="A5287" s="15" t="s">
        <v>3474</v>
      </c>
      <c r="B5287" s="1" t="s">
        <v>3475</v>
      </c>
      <c r="C5287" t="s">
        <v>3476</v>
      </c>
      <c r="D5287" s="1">
        <v>2</v>
      </c>
      <c r="E5287" s="21">
        <v>16.0931</v>
      </c>
      <c r="F5287" s="22">
        <v>8.9362000000000013</v>
      </c>
      <c r="G5287" s="18"/>
      <c r="H5287" s="25">
        <v>3.4626236974294495</v>
      </c>
      <c r="I5287" s="26">
        <v>0.76925654881840311</v>
      </c>
      <c r="K5287" s="2">
        <v>-0.8487088778583789</v>
      </c>
      <c r="L5287" s="2"/>
      <c r="M5287" s="9">
        <v>2.5685165569083457E-2</v>
      </c>
    </row>
    <row r="5288" spans="1:13">
      <c r="A5288" s="15" t="s">
        <v>3974</v>
      </c>
      <c r="B5288" s="1" t="s">
        <v>3975</v>
      </c>
      <c r="C5288" t="s">
        <v>3976</v>
      </c>
      <c r="D5288" s="1">
        <v>14</v>
      </c>
      <c r="E5288" s="21">
        <v>10.432830000000001</v>
      </c>
      <c r="F5288" s="22">
        <v>12.720233333333335</v>
      </c>
      <c r="G5288" s="18"/>
      <c r="H5288" s="25">
        <v>0.78694937683436761</v>
      </c>
      <c r="I5288" s="26">
        <v>1.4929865717190269</v>
      </c>
      <c r="K5288" s="2">
        <v>0.28599457981828363</v>
      </c>
      <c r="L5288" s="2"/>
      <c r="M5288" s="9">
        <v>6.1979817778885886E-2</v>
      </c>
    </row>
    <row r="5289" spans="1:13">
      <c r="A5289" s="15" t="s">
        <v>21695</v>
      </c>
      <c r="B5289" s="1" t="s">
        <v>21696</v>
      </c>
      <c r="C5289" t="s">
        <v>21697</v>
      </c>
      <c r="D5289" s="1">
        <v>1</v>
      </c>
      <c r="E5289" s="21">
        <v>13.710633333333334</v>
      </c>
      <c r="F5289" s="22">
        <v>10.463426666666669</v>
      </c>
      <c r="G5289" s="18"/>
      <c r="H5289" s="25">
        <v>2.5307774306195565</v>
      </c>
      <c r="I5289" s="26">
        <v>2.1206811802185892</v>
      </c>
      <c r="K5289" s="2">
        <v>-0.3899398178265901</v>
      </c>
      <c r="L5289" s="2"/>
      <c r="M5289" s="9">
        <v>0.11118268696761091</v>
      </c>
    </row>
    <row r="5290" spans="1:13">
      <c r="A5290" s="15" t="s">
        <v>1896</v>
      </c>
      <c r="B5290" s="1" t="s">
        <v>1897</v>
      </c>
      <c r="C5290" t="s">
        <v>1898</v>
      </c>
      <c r="D5290" s="1">
        <v>62</v>
      </c>
      <c r="E5290" s="21">
        <v>7.7959866666666668</v>
      </c>
      <c r="F5290" s="22">
        <v>18.896133333333335</v>
      </c>
      <c r="G5290" s="18"/>
      <c r="H5290" s="25">
        <v>0.44345349861437899</v>
      </c>
      <c r="I5290" s="26">
        <v>5.6475988086383557</v>
      </c>
      <c r="K5290" s="2">
        <v>1.2772875214134383</v>
      </c>
      <c r="L5290" s="2"/>
      <c r="M5290" s="9">
        <v>2.7529547923946008E-2</v>
      </c>
    </row>
    <row r="5291" spans="1:13">
      <c r="A5291" s="15" t="s">
        <v>11068</v>
      </c>
      <c r="B5291" s="1" t="s">
        <v>11066</v>
      </c>
      <c r="C5291" t="s">
        <v>11069</v>
      </c>
      <c r="D5291" s="1">
        <v>1</v>
      </c>
      <c r="E5291" s="21">
        <v>12.285200000000001</v>
      </c>
      <c r="F5291" s="22">
        <v>13.885900000000001</v>
      </c>
      <c r="G5291" s="18"/>
      <c r="H5291" s="25">
        <v>0.86861953121029967</v>
      </c>
      <c r="I5291" s="26">
        <v>1.9571110878026092</v>
      </c>
      <c r="K5291" s="2">
        <v>0.17669934234081824</v>
      </c>
      <c r="L5291" s="2"/>
      <c r="M5291" s="9">
        <v>0.1665068333158069</v>
      </c>
    </row>
    <row r="5292" spans="1:13">
      <c r="A5292" s="15" t="s">
        <v>10679</v>
      </c>
      <c r="B5292" s="1"/>
      <c r="C5292" t="s">
        <v>10680</v>
      </c>
      <c r="D5292" s="1">
        <v>6</v>
      </c>
      <c r="E5292" s="21">
        <v>13.030880000000002</v>
      </c>
      <c r="F5292" s="22">
        <v>14.154566666666668</v>
      </c>
      <c r="G5292" s="18"/>
      <c r="H5292" s="25">
        <v>3.557385391154567</v>
      </c>
      <c r="I5292" s="26">
        <v>3.1608318214250679</v>
      </c>
      <c r="K5292" s="2">
        <v>0.11933306757659745</v>
      </c>
      <c r="L5292" s="2"/>
      <c r="M5292" s="9">
        <v>0.37632066611644577</v>
      </c>
    </row>
    <row r="5293" spans="1:13">
      <c r="A5293" s="15" t="s">
        <v>2880</v>
      </c>
      <c r="B5293" s="1" t="s">
        <v>2881</v>
      </c>
      <c r="C5293" t="s">
        <v>2882</v>
      </c>
      <c r="D5293" s="1">
        <v>23</v>
      </c>
      <c r="E5293" s="21">
        <v>13.505733333333334</v>
      </c>
      <c r="F5293" s="22">
        <v>13.403</v>
      </c>
      <c r="G5293" s="18"/>
      <c r="H5293" s="25">
        <v>1.5314540552472784</v>
      </c>
      <c r="I5293" s="26">
        <v>2.1359496553055441</v>
      </c>
      <c r="K5293" s="2">
        <v>-1.1016021365087884E-2</v>
      </c>
      <c r="L5293" s="2"/>
      <c r="M5293" s="9">
        <v>0.47975607079866955</v>
      </c>
    </row>
    <row r="5294" spans="1:13">
      <c r="A5294" s="15" t="s">
        <v>16506</v>
      </c>
      <c r="B5294" s="1" t="s">
        <v>16507</v>
      </c>
      <c r="C5294" t="s">
        <v>16508</v>
      </c>
      <c r="D5294" s="1">
        <v>12</v>
      </c>
      <c r="E5294" s="21">
        <v>12.074833333333332</v>
      </c>
      <c r="F5294" s="22">
        <v>14.137266666666667</v>
      </c>
      <c r="G5294" s="18"/>
      <c r="H5294" s="25">
        <v>0.68841012001083612</v>
      </c>
      <c r="I5294" s="26">
        <v>2.1314107026411788</v>
      </c>
      <c r="K5294" s="2">
        <v>0.22749993701127066</v>
      </c>
      <c r="L5294" s="2"/>
      <c r="M5294" s="9">
        <v>0.12354489569220942</v>
      </c>
    </row>
    <row r="5295" spans="1:13">
      <c r="A5295" s="15" t="s">
        <v>21407</v>
      </c>
      <c r="B5295" s="1" t="s">
        <v>21408</v>
      </c>
      <c r="C5295" t="s">
        <v>21409</v>
      </c>
      <c r="D5295" s="1">
        <v>1</v>
      </c>
      <c r="E5295" s="21">
        <v>13.056796666666665</v>
      </c>
      <c r="F5295" s="22">
        <v>15.405153333333331</v>
      </c>
      <c r="G5295" s="18"/>
      <c r="H5295" s="25">
        <v>4.9191471080903169</v>
      </c>
      <c r="I5295" s="26">
        <v>5.1841377603737895</v>
      </c>
      <c r="K5295" s="2">
        <v>0.23861205030696644</v>
      </c>
      <c r="L5295" s="2"/>
      <c r="M5295" s="9">
        <v>0.32996616328478268</v>
      </c>
    </row>
    <row r="5296" spans="1:13">
      <c r="A5296" s="15" t="s">
        <v>7309</v>
      </c>
      <c r="B5296" s="1"/>
      <c r="C5296" t="s">
        <v>7310</v>
      </c>
      <c r="D5296" s="1">
        <v>10</v>
      </c>
      <c r="E5296" s="21">
        <v>13.762633333333333</v>
      </c>
      <c r="F5296" s="22">
        <v>13.354100000000001</v>
      </c>
      <c r="G5296" s="18"/>
      <c r="H5296" s="25">
        <v>0.62459660848689602</v>
      </c>
      <c r="I5296" s="26">
        <v>2.4457004967902316</v>
      </c>
      <c r="K5296" s="2">
        <v>-4.3473792015098475E-2</v>
      </c>
      <c r="L5296" s="2"/>
      <c r="M5296" s="9">
        <v>0.41495636014455411</v>
      </c>
    </row>
    <row r="5297" spans="1:13">
      <c r="A5297" s="15" t="s">
        <v>6885</v>
      </c>
      <c r="B5297" s="1" t="s">
        <v>6886</v>
      </c>
      <c r="C5297" t="s">
        <v>6887</v>
      </c>
      <c r="D5297" s="1">
        <v>7</v>
      </c>
      <c r="E5297" s="21">
        <v>11.603966666666665</v>
      </c>
      <c r="F5297" s="22">
        <v>19.834166666666668</v>
      </c>
      <c r="G5297" s="18"/>
      <c r="H5297" s="25">
        <v>0.88634778915126433</v>
      </c>
      <c r="I5297" s="26">
        <v>11.014732108559578</v>
      </c>
      <c r="K5297" s="2">
        <v>0.77336972746843702</v>
      </c>
      <c r="L5297" s="2"/>
      <c r="M5297" s="9">
        <v>0.16724250385165051</v>
      </c>
    </row>
    <row r="5298" spans="1:13">
      <c r="A5298" s="15" t="s">
        <v>7026</v>
      </c>
      <c r="B5298" s="1" t="s">
        <v>7027</v>
      </c>
      <c r="C5298" t="s">
        <v>7028</v>
      </c>
      <c r="D5298" s="1">
        <v>32</v>
      </c>
      <c r="E5298" s="21">
        <v>14.381566666666666</v>
      </c>
      <c r="F5298" s="22">
        <v>11.897199999999998</v>
      </c>
      <c r="G5298" s="18"/>
      <c r="H5298" s="25">
        <v>1.6600694393106983</v>
      </c>
      <c r="I5298" s="26">
        <v>0.8231149919664934</v>
      </c>
      <c r="K5298" s="2">
        <v>-0.27359876946182232</v>
      </c>
      <c r="L5298" s="2"/>
      <c r="M5298" s="9">
        <v>6.337740194547474E-2</v>
      </c>
    </row>
    <row r="5299" spans="1:13">
      <c r="A5299" s="15" t="s">
        <v>14941</v>
      </c>
      <c r="B5299" s="1" t="s">
        <v>14942</v>
      </c>
      <c r="C5299" t="s">
        <v>14943</v>
      </c>
      <c r="D5299" s="1">
        <v>8</v>
      </c>
      <c r="E5299" s="21">
        <v>14.773966666666666</v>
      </c>
      <c r="F5299" s="22">
        <v>12.048433333333334</v>
      </c>
      <c r="G5299" s="18"/>
      <c r="H5299" s="25">
        <v>1.7156132032988467</v>
      </c>
      <c r="I5299" s="26">
        <v>1.0467720732486776</v>
      </c>
      <c r="K5299" s="2">
        <v>-0.29421166377753849</v>
      </c>
      <c r="L5299" s="2"/>
      <c r="M5299" s="9">
        <v>6.1982242329490005E-2</v>
      </c>
    </row>
    <row r="5300" spans="1:13">
      <c r="A5300" s="15" t="s">
        <v>15711</v>
      </c>
      <c r="B5300" s="1" t="s">
        <v>15712</v>
      </c>
      <c r="C5300" t="s">
        <v>15713</v>
      </c>
      <c r="D5300" s="1">
        <v>2</v>
      </c>
      <c r="E5300" s="21">
        <v>16.7697</v>
      </c>
      <c r="F5300" s="22">
        <v>8.6989733333333348</v>
      </c>
      <c r="G5300" s="18"/>
      <c r="H5300" s="25">
        <v>2.1881388827037478</v>
      </c>
      <c r="I5300" s="26">
        <v>2.0175372529233049</v>
      </c>
      <c r="K5300" s="2">
        <v>-0.94693983321545661</v>
      </c>
      <c r="L5300" s="2"/>
      <c r="M5300" s="9">
        <v>1.2928370208826642E-2</v>
      </c>
    </row>
    <row r="5301" spans="1:13">
      <c r="A5301" s="15" t="s">
        <v>3638</v>
      </c>
      <c r="B5301" s="1" t="s">
        <v>3639</v>
      </c>
      <c r="C5301" t="s">
        <v>3640</v>
      </c>
      <c r="D5301" s="1">
        <v>2</v>
      </c>
      <c r="E5301" s="21">
        <v>8.3492133333333332</v>
      </c>
      <c r="F5301" s="22">
        <v>22.400000000000002</v>
      </c>
      <c r="G5301" s="18"/>
      <c r="H5301" s="25">
        <v>3.5480455596896392</v>
      </c>
      <c r="I5301" s="26">
        <v>12.062598367267316</v>
      </c>
      <c r="K5301" s="2">
        <v>1.4237865545612165</v>
      </c>
      <c r="L5301" s="2"/>
      <c r="M5301" s="9">
        <v>8.8832132700774377E-2</v>
      </c>
    </row>
    <row r="5302" spans="1:13">
      <c r="A5302" s="15" t="s">
        <v>19486</v>
      </c>
      <c r="B5302" s="1" t="s">
        <v>19487</v>
      </c>
      <c r="C5302" t="s">
        <v>19488</v>
      </c>
      <c r="D5302" s="1">
        <v>3</v>
      </c>
      <c r="E5302" s="21">
        <v>10.819699999999999</v>
      </c>
      <c r="F5302" s="22">
        <v>15.634833333333333</v>
      </c>
      <c r="G5302" s="18"/>
      <c r="H5302" s="25">
        <v>0.3896746463397382</v>
      </c>
      <c r="I5302" s="26">
        <v>3.4610761871610682</v>
      </c>
      <c r="K5302" s="2">
        <v>0.53110334245291824</v>
      </c>
      <c r="L5302" s="2"/>
      <c r="M5302" s="9">
        <v>5.9640653141658485E-2</v>
      </c>
    </row>
    <row r="5303" spans="1:13">
      <c r="A5303" s="15" t="s">
        <v>23375</v>
      </c>
      <c r="B5303" s="1" t="s">
        <v>23376</v>
      </c>
      <c r="C5303" t="s">
        <v>23377</v>
      </c>
      <c r="D5303" s="1">
        <v>1</v>
      </c>
      <c r="E5303" s="21">
        <v>12.657633333333331</v>
      </c>
      <c r="F5303" s="22">
        <v>13.880933333333333</v>
      </c>
      <c r="G5303" s="18"/>
      <c r="H5303" s="25">
        <v>2.2737201066387582</v>
      </c>
      <c r="I5303" s="26">
        <v>2.3512981825649812</v>
      </c>
      <c r="K5303" s="2">
        <v>0.13309689441928094</v>
      </c>
      <c r="L5303" s="2"/>
      <c r="M5303" s="9">
        <v>0.30796016311609309</v>
      </c>
    </row>
    <row r="5304" spans="1:13">
      <c r="A5304" s="15" t="s">
        <v>7445</v>
      </c>
      <c r="B5304" s="1" t="s">
        <v>7446</v>
      </c>
      <c r="C5304" t="s">
        <v>7447</v>
      </c>
      <c r="D5304" s="1">
        <v>7</v>
      </c>
      <c r="E5304" s="21">
        <v>16.365066666666667</v>
      </c>
      <c r="F5304" s="22">
        <v>8.9321366666666666</v>
      </c>
      <c r="G5304" s="18"/>
      <c r="H5304" s="25">
        <v>1.3977570473202177</v>
      </c>
      <c r="I5304" s="26">
        <v>2.0324790861490616</v>
      </c>
      <c r="K5304" s="2">
        <v>-0.87354224904772493</v>
      </c>
      <c r="L5304" s="2"/>
      <c r="M5304" s="9">
        <v>1.0317794671323238E-2</v>
      </c>
    </row>
    <row r="5305" spans="1:13">
      <c r="A5305" s="15" t="s">
        <v>17646</v>
      </c>
      <c r="B5305" s="1" t="s">
        <v>17647</v>
      </c>
      <c r="C5305" t="s">
        <v>17648</v>
      </c>
      <c r="D5305" s="1">
        <v>3</v>
      </c>
      <c r="E5305" s="21">
        <v>15.130533333333332</v>
      </c>
      <c r="F5305" s="22">
        <v>9.9851699999999983</v>
      </c>
      <c r="G5305" s="18"/>
      <c r="H5305" s="25">
        <v>1.7066537854331598</v>
      </c>
      <c r="I5305" s="26">
        <v>1.5239355717024394</v>
      </c>
      <c r="K5305" s="2">
        <v>-0.5996039465055254</v>
      </c>
      <c r="L5305" s="2"/>
      <c r="M5305" s="9">
        <v>2.0017568491161555E-2</v>
      </c>
    </row>
    <row r="5306" spans="1:13">
      <c r="A5306" s="15" t="s">
        <v>17587</v>
      </c>
      <c r="B5306" s="1" t="s">
        <v>17588</v>
      </c>
      <c r="C5306" t="s">
        <v>17589</v>
      </c>
      <c r="D5306" s="1">
        <v>5</v>
      </c>
      <c r="E5306" s="21">
        <v>10.854166666666666</v>
      </c>
      <c r="F5306" s="22">
        <v>14.334133333333334</v>
      </c>
      <c r="G5306" s="18"/>
      <c r="H5306" s="25">
        <v>0.75361024630330919</v>
      </c>
      <c r="I5306" s="26">
        <v>1.3323944511042269</v>
      </c>
      <c r="K5306" s="2">
        <v>0.40120571269044375</v>
      </c>
      <c r="L5306" s="2"/>
      <c r="M5306" s="9">
        <v>1.9563655759620303E-2</v>
      </c>
    </row>
    <row r="5307" spans="1:13">
      <c r="A5307" s="15" t="s">
        <v>11672</v>
      </c>
      <c r="B5307" s="1" t="s">
        <v>11673</v>
      </c>
      <c r="C5307" t="s">
        <v>11674</v>
      </c>
      <c r="D5307" s="1">
        <v>33</v>
      </c>
      <c r="E5307" s="21">
        <v>12.3772</v>
      </c>
      <c r="F5307" s="22">
        <v>15.543266666666666</v>
      </c>
      <c r="G5307" s="18"/>
      <c r="H5307" s="25">
        <v>2.2528114856773964</v>
      </c>
      <c r="I5307" s="26">
        <v>4.711602463422973</v>
      </c>
      <c r="K5307" s="2">
        <v>0.32860475958757446</v>
      </c>
      <c r="L5307" s="2"/>
      <c r="M5307" s="9">
        <v>0.21160216029963458</v>
      </c>
    </row>
    <row r="5308" spans="1:13">
      <c r="A5308" s="15" t="s">
        <v>988</v>
      </c>
      <c r="B5308" s="1" t="s">
        <v>980</v>
      </c>
      <c r="C5308" t="s">
        <v>989</v>
      </c>
      <c r="D5308" s="1">
        <v>1</v>
      </c>
      <c r="E5308" s="21">
        <v>9.6654499999999999</v>
      </c>
      <c r="F5308" s="22">
        <v>15.292833333333334</v>
      </c>
      <c r="G5308" s="18"/>
      <c r="H5308" s="25">
        <v>1.5500013524187661</v>
      </c>
      <c r="I5308" s="26">
        <v>1.0939577063732095</v>
      </c>
      <c r="K5308" s="2">
        <v>0.66194691490418445</v>
      </c>
      <c r="L5308" s="2"/>
      <c r="M5308" s="9">
        <v>1.0630949252726413E-2</v>
      </c>
    </row>
    <row r="5309" spans="1:13">
      <c r="A5309" s="15" t="s">
        <v>16826</v>
      </c>
      <c r="B5309" s="1" t="s">
        <v>16827</v>
      </c>
      <c r="C5309" t="s">
        <v>16828</v>
      </c>
      <c r="D5309" s="1">
        <v>4</v>
      </c>
      <c r="E5309" s="21">
        <v>14.792899999999998</v>
      </c>
      <c r="F5309" s="22">
        <v>9.8603199999999998</v>
      </c>
      <c r="G5309" s="18"/>
      <c r="H5309" s="25">
        <v>2.2093523326984337</v>
      </c>
      <c r="I5309" s="26">
        <v>2.0546054947848225</v>
      </c>
      <c r="K5309" s="2">
        <v>-0.585198533385898</v>
      </c>
      <c r="L5309" s="2"/>
      <c r="M5309" s="9">
        <v>4.1682943934827354E-2</v>
      </c>
    </row>
    <row r="5310" spans="1:13">
      <c r="A5310" s="15" t="s">
        <v>18526</v>
      </c>
      <c r="B5310" s="1" t="s">
        <v>18527</v>
      </c>
      <c r="C5310" t="s">
        <v>18528</v>
      </c>
      <c r="D5310" s="1">
        <v>2</v>
      </c>
      <c r="E5310" s="21">
        <v>7.6357299999999997</v>
      </c>
      <c r="F5310" s="22">
        <v>17.415400000000002</v>
      </c>
      <c r="G5310" s="18"/>
      <c r="H5310" s="25">
        <v>1.7604139590732633</v>
      </c>
      <c r="I5310" s="26">
        <v>3.1863517743651451</v>
      </c>
      <c r="K5310" s="2">
        <v>1.189525614432285</v>
      </c>
      <c r="L5310" s="2"/>
      <c r="M5310" s="9">
        <v>1.3212334110724113E-2</v>
      </c>
    </row>
    <row r="5311" spans="1:13">
      <c r="A5311" s="15" t="s">
        <v>3089</v>
      </c>
      <c r="B5311" s="1" t="s">
        <v>3084</v>
      </c>
      <c r="C5311" t="s">
        <v>3090</v>
      </c>
      <c r="D5311" s="1">
        <v>1</v>
      </c>
      <c r="E5311" s="21">
        <v>14.448973333333333</v>
      </c>
      <c r="F5311" s="22">
        <v>7.6318666666666672</v>
      </c>
      <c r="G5311" s="18"/>
      <c r="H5311" s="25">
        <v>9.9365432590077987</v>
      </c>
      <c r="I5311" s="26">
        <v>5.8158284837358574</v>
      </c>
      <c r="K5311" s="2">
        <v>-0.92085911426411682</v>
      </c>
      <c r="L5311" s="2"/>
      <c r="M5311" s="9">
        <v>0.21662442553491992</v>
      </c>
    </row>
    <row r="5312" spans="1:13">
      <c r="A5312" s="15" t="s">
        <v>22128</v>
      </c>
      <c r="B5312" s="1" t="s">
        <v>22129</v>
      </c>
      <c r="C5312" t="s">
        <v>22130</v>
      </c>
      <c r="D5312" s="1">
        <v>5</v>
      </c>
      <c r="E5312" s="21">
        <v>21.123633333333334</v>
      </c>
      <c r="F5312" s="22">
        <v>8.0475866666666676</v>
      </c>
      <c r="G5312" s="18"/>
      <c r="H5312" s="25">
        <v>9.8362705962846171</v>
      </c>
      <c r="I5312" s="26">
        <v>1.0429408137249785</v>
      </c>
      <c r="K5312" s="2">
        <v>-1.3922298905809649</v>
      </c>
      <c r="L5312" s="2"/>
      <c r="M5312" s="9">
        <v>6.5062033313012801E-2</v>
      </c>
    </row>
    <row r="5313" spans="1:13">
      <c r="A5313" s="15" t="s">
        <v>7018</v>
      </c>
      <c r="B5313" s="1" t="s">
        <v>7019</v>
      </c>
      <c r="C5313" t="s">
        <v>7020</v>
      </c>
      <c r="D5313" s="1">
        <v>23</v>
      </c>
      <c r="E5313" s="21">
        <v>15.456766666666667</v>
      </c>
      <c r="F5313" s="22">
        <v>8.9533233333333335</v>
      </c>
      <c r="G5313" s="18"/>
      <c r="H5313" s="25">
        <v>1.8232618307125648</v>
      </c>
      <c r="I5313" s="26">
        <v>2.8543108731589339</v>
      </c>
      <c r="K5313" s="2">
        <v>-0.78774336707187431</v>
      </c>
      <c r="L5313" s="2"/>
      <c r="M5313" s="9">
        <v>2.8843211881377645E-2</v>
      </c>
    </row>
    <row r="5314" spans="1:13">
      <c r="A5314" s="15" t="s">
        <v>14431</v>
      </c>
      <c r="B5314" s="1" t="s">
        <v>14432</v>
      </c>
      <c r="C5314" t="s">
        <v>14433</v>
      </c>
      <c r="D5314" s="1">
        <v>13</v>
      </c>
      <c r="E5314" s="21">
        <v>13.690199999999999</v>
      </c>
      <c r="F5314" s="22">
        <v>11.034146666666667</v>
      </c>
      <c r="G5314" s="18"/>
      <c r="H5314" s="25">
        <v>0.45587045308947066</v>
      </c>
      <c r="I5314" s="26">
        <v>1.2189142966317736</v>
      </c>
      <c r="K5314" s="2">
        <v>-0.31116846095096956</v>
      </c>
      <c r="L5314" s="2"/>
      <c r="M5314" s="9">
        <v>2.5038603913072499E-2</v>
      </c>
    </row>
    <row r="5315" spans="1:13">
      <c r="A5315" s="15" t="s">
        <v>2583</v>
      </c>
      <c r="B5315" s="1" t="s">
        <v>2581</v>
      </c>
      <c r="C5315" t="s">
        <v>2584</v>
      </c>
      <c r="D5315" s="1">
        <v>1</v>
      </c>
      <c r="E5315" s="21">
        <v>10.546760000000001</v>
      </c>
      <c r="F5315" s="22">
        <v>12.457333333333333</v>
      </c>
      <c r="G5315" s="18"/>
      <c r="H5315" s="25">
        <v>0.78531708424049962</v>
      </c>
      <c r="I5315" s="26">
        <v>1.9843616614249893</v>
      </c>
      <c r="K5315" s="2">
        <v>0.24019540608734014</v>
      </c>
      <c r="L5315" s="2"/>
      <c r="M5315" s="9">
        <v>0.12908479379497551</v>
      </c>
    </row>
    <row r="5316" spans="1:13">
      <c r="A5316" s="15" t="s">
        <v>5458</v>
      </c>
      <c r="B5316" s="1" t="s">
        <v>5459</v>
      </c>
      <c r="C5316" t="s">
        <v>5460</v>
      </c>
      <c r="D5316" s="1">
        <v>15</v>
      </c>
      <c r="E5316" s="21">
        <v>14.940166666666668</v>
      </c>
      <c r="F5316" s="22">
        <v>12.258166666666668</v>
      </c>
      <c r="G5316" s="18"/>
      <c r="H5316" s="25">
        <v>1.5133223527501776</v>
      </c>
      <c r="I5316" s="26">
        <v>1.7851115408660938</v>
      </c>
      <c r="K5316" s="2">
        <v>-0.28545301689427532</v>
      </c>
      <c r="L5316" s="2"/>
      <c r="M5316" s="9">
        <v>8.4890435887404594E-2</v>
      </c>
    </row>
    <row r="5317" spans="1:13">
      <c r="A5317" s="15" t="s">
        <v>12124</v>
      </c>
      <c r="B5317" s="1" t="s">
        <v>12125</v>
      </c>
      <c r="C5317" t="s">
        <v>12126</v>
      </c>
      <c r="D5317" s="1">
        <v>8</v>
      </c>
      <c r="E5317" s="21">
        <v>9.8925166666666673</v>
      </c>
      <c r="F5317" s="22">
        <v>16.293200000000002</v>
      </c>
      <c r="G5317" s="18"/>
      <c r="H5317" s="25">
        <v>2.6286431301021698</v>
      </c>
      <c r="I5317" s="26">
        <v>3.6523661549740507</v>
      </c>
      <c r="K5317" s="2">
        <v>0.71986048244263967</v>
      </c>
      <c r="L5317" s="2"/>
      <c r="M5317" s="9">
        <v>5.6286737882210808E-2</v>
      </c>
    </row>
    <row r="5318" spans="1:13">
      <c r="A5318" s="15" t="s">
        <v>9572</v>
      </c>
      <c r="B5318" s="1" t="s">
        <v>9573</v>
      </c>
      <c r="C5318" t="s">
        <v>9574</v>
      </c>
      <c r="D5318" s="1">
        <v>15</v>
      </c>
      <c r="E5318" s="21">
        <v>9.1047033333333331</v>
      </c>
      <c r="F5318" s="22">
        <v>16.664566666666666</v>
      </c>
      <c r="G5318" s="18"/>
      <c r="H5318" s="25">
        <v>1.315241567026125</v>
      </c>
      <c r="I5318" s="26">
        <v>3.0052380011129589</v>
      </c>
      <c r="K5318" s="2">
        <v>0.87209988867623878</v>
      </c>
      <c r="L5318" s="2"/>
      <c r="M5318" s="9">
        <v>1.8929825066422649E-2</v>
      </c>
    </row>
    <row r="5319" spans="1:13">
      <c r="A5319" s="15" t="s">
        <v>13671</v>
      </c>
      <c r="B5319" s="1" t="s">
        <v>13672</v>
      </c>
      <c r="C5319" t="s">
        <v>13673</v>
      </c>
      <c r="D5319" s="1">
        <v>5</v>
      </c>
      <c r="E5319" s="21">
        <v>14.071733333333334</v>
      </c>
      <c r="F5319" s="22">
        <v>10.803649999999999</v>
      </c>
      <c r="G5319" s="18"/>
      <c r="H5319" s="25">
        <v>1.7050404139882829</v>
      </c>
      <c r="I5319" s="26">
        <v>1.0685773544765014</v>
      </c>
      <c r="K5319" s="2">
        <v>-0.38128124085365078</v>
      </c>
      <c r="L5319" s="2"/>
      <c r="M5319" s="9">
        <v>4.2293334252206431E-2</v>
      </c>
    </row>
    <row r="5320" spans="1:13">
      <c r="A5320" s="15" t="s">
        <v>578</v>
      </c>
      <c r="B5320" s="1" t="s">
        <v>579</v>
      </c>
      <c r="C5320" t="s">
        <v>580</v>
      </c>
      <c r="D5320" s="1">
        <v>103</v>
      </c>
      <c r="E5320" s="21">
        <v>11.545466666666664</v>
      </c>
      <c r="F5320" s="22">
        <v>17.20996666666667</v>
      </c>
      <c r="G5320" s="18"/>
      <c r="H5320" s="25">
        <v>1.2353483570771984</v>
      </c>
      <c r="I5320" s="26">
        <v>6.7170827762752294</v>
      </c>
      <c r="K5320" s="2">
        <v>0.57591781519220586</v>
      </c>
      <c r="L5320" s="2"/>
      <c r="M5320" s="9">
        <v>0.1449305834409825</v>
      </c>
    </row>
    <row r="5321" spans="1:13">
      <c r="A5321" s="15" t="s">
        <v>22539</v>
      </c>
      <c r="B5321" s="1" t="s">
        <v>22540</v>
      </c>
      <c r="C5321" t="s">
        <v>22541</v>
      </c>
      <c r="D5321" s="1">
        <v>3</v>
      </c>
      <c r="E5321" s="21">
        <v>12.618346666666667</v>
      </c>
      <c r="F5321" s="22">
        <v>9.0312399999999986</v>
      </c>
      <c r="G5321" s="18"/>
      <c r="H5321" s="25">
        <v>4.4663005947353449</v>
      </c>
      <c r="I5321" s="26">
        <v>4.0088740639112146</v>
      </c>
      <c r="K5321" s="2">
        <v>-0.48252690176758956</v>
      </c>
      <c r="L5321" s="2"/>
      <c r="M5321" s="9">
        <v>0.21476494907263324</v>
      </c>
    </row>
    <row r="5322" spans="1:13">
      <c r="A5322" s="15" t="s">
        <v>18171</v>
      </c>
      <c r="B5322" s="1"/>
      <c r="C5322" t="s">
        <v>18172</v>
      </c>
      <c r="D5322" s="1">
        <v>1</v>
      </c>
      <c r="E5322" s="21">
        <v>15.380033333333332</v>
      </c>
      <c r="F5322" s="22">
        <v>9.3757199999999994</v>
      </c>
      <c r="G5322" s="18"/>
      <c r="H5322" s="25">
        <v>3.0213989894308</v>
      </c>
      <c r="I5322" s="26">
        <v>1.5796762843063867</v>
      </c>
      <c r="K5322" s="2">
        <v>-0.71405723974044355</v>
      </c>
      <c r="L5322" s="2"/>
      <c r="M5322" s="9">
        <v>3.5050866731648353E-2</v>
      </c>
    </row>
    <row r="5323" spans="1:13">
      <c r="A5323" s="15" t="s">
        <v>15747</v>
      </c>
      <c r="B5323" s="1" t="s">
        <v>15748</v>
      </c>
      <c r="C5323" t="s">
        <v>15749</v>
      </c>
      <c r="D5323" s="1">
        <v>4</v>
      </c>
      <c r="E5323" s="21">
        <v>7.9806933333333339</v>
      </c>
      <c r="F5323" s="22">
        <v>17.792233333333332</v>
      </c>
      <c r="G5323" s="18"/>
      <c r="H5323" s="25">
        <v>1.4119194803646966</v>
      </c>
      <c r="I5323" s="26">
        <v>3.6275659295639717</v>
      </c>
      <c r="K5323" s="2">
        <v>1.1566616202334024</v>
      </c>
      <c r="L5323" s="2"/>
      <c r="M5323" s="9">
        <v>1.5316524398492784E-2</v>
      </c>
    </row>
    <row r="5324" spans="1:13">
      <c r="A5324" s="15" t="s">
        <v>10693</v>
      </c>
      <c r="B5324" s="1" t="s">
        <v>10694</v>
      </c>
      <c r="C5324" t="s">
        <v>10695</v>
      </c>
      <c r="D5324" s="1">
        <v>10</v>
      </c>
      <c r="E5324" s="21">
        <v>13.188700000000003</v>
      </c>
      <c r="F5324" s="22">
        <v>11.120366666666667</v>
      </c>
      <c r="G5324" s="18"/>
      <c r="H5324" s="25">
        <v>0.95550025117736159</v>
      </c>
      <c r="I5324" s="26">
        <v>0.72648650595405662</v>
      </c>
      <c r="K5324" s="2">
        <v>-0.24609800810184124</v>
      </c>
      <c r="L5324" s="2"/>
      <c r="M5324" s="9">
        <v>3.6936704422463988E-2</v>
      </c>
    </row>
    <row r="5325" spans="1:13">
      <c r="A5325" s="15" t="s">
        <v>14054</v>
      </c>
      <c r="B5325" s="1" t="s">
        <v>14055</v>
      </c>
      <c r="C5325" t="s">
        <v>14056</v>
      </c>
      <c r="D5325" s="1">
        <v>36</v>
      </c>
      <c r="E5325" s="21">
        <v>7.1906166666666662</v>
      </c>
      <c r="F5325" s="22">
        <v>20.059966666666668</v>
      </c>
      <c r="G5325" s="18"/>
      <c r="H5325" s="25">
        <v>0.6258173818561874</v>
      </c>
      <c r="I5325" s="26">
        <v>7.1912294403205648</v>
      </c>
      <c r="K5325" s="2">
        <v>1.4801318021628329</v>
      </c>
      <c r="L5325" s="2"/>
      <c r="M5325" s="9">
        <v>3.4158183028737632E-2</v>
      </c>
    </row>
    <row r="5326" spans="1:13">
      <c r="A5326" s="15" t="s">
        <v>17065</v>
      </c>
      <c r="B5326" s="1" t="s">
        <v>17066</v>
      </c>
      <c r="C5326" t="s">
        <v>17067</v>
      </c>
      <c r="D5326" s="1">
        <v>12</v>
      </c>
      <c r="E5326" s="21">
        <v>6.2339466666666654</v>
      </c>
      <c r="F5326" s="22">
        <v>20.595100000000002</v>
      </c>
      <c r="G5326" s="18"/>
      <c r="H5326" s="25">
        <v>0.93644326028507641</v>
      </c>
      <c r="I5326" s="26">
        <v>7.0452188773663984</v>
      </c>
      <c r="K5326" s="2">
        <v>1.7240834138350125</v>
      </c>
      <c r="L5326" s="2"/>
      <c r="M5326" s="9">
        <v>2.5579917562770574E-2</v>
      </c>
    </row>
    <row r="5327" spans="1:13">
      <c r="A5327" s="15" t="s">
        <v>16391</v>
      </c>
      <c r="B5327" s="1" t="s">
        <v>16392</v>
      </c>
      <c r="C5327" t="s">
        <v>16393</v>
      </c>
      <c r="D5327" s="1">
        <v>4</v>
      </c>
      <c r="E5327" s="21">
        <v>11.819206666666666</v>
      </c>
      <c r="F5327" s="22">
        <v>13.618033333333331</v>
      </c>
      <c r="G5327" s="18"/>
      <c r="H5327" s="25">
        <v>2.0216056074648514</v>
      </c>
      <c r="I5327" s="26">
        <v>0.1795868128046528</v>
      </c>
      <c r="K5327" s="2">
        <v>0.20438516800706585</v>
      </c>
      <c r="L5327" s="2"/>
      <c r="M5327" s="9">
        <v>0.13112019437547168</v>
      </c>
    </row>
    <row r="5328" spans="1:13">
      <c r="A5328" s="15" t="s">
        <v>20756</v>
      </c>
      <c r="B5328" s="1" t="s">
        <v>20757</v>
      </c>
      <c r="C5328" t="s">
        <v>20758</v>
      </c>
      <c r="D5328" s="1">
        <v>2</v>
      </c>
      <c r="E5328" s="21">
        <v>12.645276666666666</v>
      </c>
      <c r="F5328" s="22">
        <v>8.4542533333333338</v>
      </c>
      <c r="G5328" s="18"/>
      <c r="H5328" s="25">
        <v>3.2174746571858797</v>
      </c>
      <c r="I5328" s="26">
        <v>1.5524402500686909</v>
      </c>
      <c r="K5328" s="2">
        <v>-0.58084935338189103</v>
      </c>
      <c r="L5328" s="2"/>
      <c r="M5328" s="9">
        <v>8.1340900383320314E-2</v>
      </c>
    </row>
    <row r="5329" spans="1:13">
      <c r="A5329" s="15" t="s">
        <v>5506</v>
      </c>
      <c r="B5329" s="1" t="s">
        <v>5507</v>
      </c>
      <c r="C5329" t="s">
        <v>5508</v>
      </c>
      <c r="D5329" s="1">
        <v>21</v>
      </c>
      <c r="E5329" s="21">
        <v>16.970000000000002</v>
      </c>
      <c r="F5329" s="22">
        <v>11.052960000000001</v>
      </c>
      <c r="G5329" s="18"/>
      <c r="H5329" s="25">
        <v>1.2661160175908048</v>
      </c>
      <c r="I5329" s="26">
        <v>1.9798677629579122</v>
      </c>
      <c r="K5329" s="2">
        <v>-0.61855378752965107</v>
      </c>
      <c r="L5329" s="2"/>
      <c r="M5329" s="9">
        <v>1.5334155762819032E-2</v>
      </c>
    </row>
    <row r="5330" spans="1:13">
      <c r="A5330" s="15" t="s">
        <v>16734</v>
      </c>
      <c r="B5330" s="1" t="s">
        <v>16735</v>
      </c>
      <c r="C5330" t="s">
        <v>16736</v>
      </c>
      <c r="D5330" s="1">
        <v>2</v>
      </c>
      <c r="E5330" s="21">
        <v>15.773899999999998</v>
      </c>
      <c r="F5330" s="22">
        <v>9.3286099999999994</v>
      </c>
      <c r="G5330" s="18"/>
      <c r="H5330" s="25">
        <v>1.2518072854876665</v>
      </c>
      <c r="I5330" s="26">
        <v>1.9926724354745289</v>
      </c>
      <c r="K5330" s="2">
        <v>-0.75780536682574118</v>
      </c>
      <c r="L5330" s="2"/>
      <c r="M5330" s="9">
        <v>1.2617017144875604E-2</v>
      </c>
    </row>
    <row r="5331" spans="1:13">
      <c r="A5331" s="15" t="s">
        <v>3608</v>
      </c>
      <c r="B5331" s="1" t="s">
        <v>3609</v>
      </c>
      <c r="C5331" t="s">
        <v>3610</v>
      </c>
      <c r="D5331" s="1">
        <v>5</v>
      </c>
      <c r="E5331" s="21">
        <v>13.620900000000001</v>
      </c>
      <c r="F5331" s="22">
        <v>10.355696666666667</v>
      </c>
      <c r="G5331" s="18"/>
      <c r="H5331" s="25">
        <v>3.1198703450624299</v>
      </c>
      <c r="I5331" s="26">
        <v>2.377946693059648</v>
      </c>
      <c r="K5331" s="2">
        <v>-0.3953974201266352</v>
      </c>
      <c r="L5331" s="2"/>
      <c r="M5331" s="9">
        <v>0.14418888677278321</v>
      </c>
    </row>
    <row r="5332" spans="1:13">
      <c r="A5332" s="15" t="s">
        <v>1492</v>
      </c>
      <c r="B5332" s="1" t="s">
        <v>1493</v>
      </c>
      <c r="C5332" t="s">
        <v>1494</v>
      </c>
      <c r="D5332" s="1">
        <v>25</v>
      </c>
      <c r="E5332" s="21">
        <v>16.176199999999998</v>
      </c>
      <c r="F5332" s="22">
        <v>9.8591499999999996</v>
      </c>
      <c r="G5332" s="18"/>
      <c r="H5332" s="25">
        <v>2.3932008210762508</v>
      </c>
      <c r="I5332" s="26">
        <v>0.55859067849365307</v>
      </c>
      <c r="K5332" s="2">
        <v>-0.7143375636264887</v>
      </c>
      <c r="L5332" s="2"/>
      <c r="M5332" s="9">
        <v>1.4677507867744461E-2</v>
      </c>
    </row>
    <row r="5333" spans="1:13">
      <c r="A5333" s="15" t="s">
        <v>7730</v>
      </c>
      <c r="B5333" s="1" t="s">
        <v>7731</v>
      </c>
      <c r="C5333" t="s">
        <v>7732</v>
      </c>
      <c r="D5333" s="1">
        <v>13</v>
      </c>
      <c r="E5333" s="21">
        <v>11.771533333333332</v>
      </c>
      <c r="F5333" s="22">
        <v>13.820633333333333</v>
      </c>
      <c r="G5333" s="18"/>
      <c r="H5333" s="25">
        <v>0.78487396652796049</v>
      </c>
      <c r="I5333" s="26">
        <v>1.1447330270999143</v>
      </c>
      <c r="K5333" s="2">
        <v>0.23152147422194602</v>
      </c>
      <c r="L5333" s="2"/>
      <c r="M5333" s="9">
        <v>5.1875368937692269E-2</v>
      </c>
    </row>
    <row r="5334" spans="1:13">
      <c r="A5334" s="15" t="s">
        <v>14243</v>
      </c>
      <c r="B5334" s="1" t="s">
        <v>14244</v>
      </c>
      <c r="C5334" t="s">
        <v>14245</v>
      </c>
      <c r="D5334" s="1">
        <v>8</v>
      </c>
      <c r="E5334" s="21">
        <v>13.586533333333334</v>
      </c>
      <c r="F5334" s="22">
        <v>11.151333333333332</v>
      </c>
      <c r="G5334" s="18"/>
      <c r="H5334" s="25">
        <v>0.87570762434349814</v>
      </c>
      <c r="I5334" s="26">
        <v>0.95233634989605076</v>
      </c>
      <c r="K5334" s="2">
        <v>-0.28496117334604543</v>
      </c>
      <c r="L5334" s="2"/>
      <c r="M5334" s="9">
        <v>3.0173634415601735E-2</v>
      </c>
    </row>
    <row r="5335" spans="1:13">
      <c r="A5335" s="15" t="s">
        <v>19940</v>
      </c>
      <c r="B5335" s="1" t="s">
        <v>19941</v>
      </c>
      <c r="C5335" t="s">
        <v>19942</v>
      </c>
      <c r="D5335" s="1">
        <v>2</v>
      </c>
      <c r="E5335" s="21">
        <v>14.059796666666665</v>
      </c>
      <c r="F5335" s="22">
        <v>14.120633333333332</v>
      </c>
      <c r="G5335" s="18"/>
      <c r="H5335" s="25">
        <v>7.1349093843603484</v>
      </c>
      <c r="I5335" s="26">
        <v>3.9117165763042414</v>
      </c>
      <c r="K5335" s="2">
        <v>6.2290670266086584E-3</v>
      </c>
      <c r="L5335" s="2"/>
      <c r="M5335" s="9">
        <v>0.49595349238206954</v>
      </c>
    </row>
    <row r="5336" spans="1:13">
      <c r="A5336" s="15" t="s">
        <v>6554</v>
      </c>
      <c r="B5336" s="1" t="s">
        <v>6555</v>
      </c>
      <c r="C5336" t="s">
        <v>6556</v>
      </c>
      <c r="D5336" s="1">
        <v>8</v>
      </c>
      <c r="E5336" s="21">
        <v>7.8832033333333333</v>
      </c>
      <c r="F5336" s="22">
        <v>17.299733333333332</v>
      </c>
      <c r="G5336" s="18"/>
      <c r="H5336" s="25">
        <v>0.56873185160788498</v>
      </c>
      <c r="I5336" s="26">
        <v>3.0920811605346734</v>
      </c>
      <c r="K5336" s="2">
        <v>1.1338959077121531</v>
      </c>
      <c r="L5336" s="2"/>
      <c r="M5336" s="9">
        <v>1.0437649945723581E-2</v>
      </c>
    </row>
    <row r="5337" spans="1:13">
      <c r="A5337" s="15" t="s">
        <v>10155</v>
      </c>
      <c r="B5337" s="1" t="s">
        <v>10156</v>
      </c>
      <c r="C5337" t="s">
        <v>10157</v>
      </c>
      <c r="D5337" s="1">
        <v>45</v>
      </c>
      <c r="E5337" s="21">
        <v>13.1731</v>
      </c>
      <c r="F5337" s="22">
        <v>10.685806666666666</v>
      </c>
      <c r="G5337" s="18"/>
      <c r="H5337" s="25">
        <v>1.2379995113084652</v>
      </c>
      <c r="I5337" s="26">
        <v>2.1010540317025002</v>
      </c>
      <c r="K5337" s="2">
        <v>-0.30189907166756941</v>
      </c>
      <c r="L5337" s="2"/>
      <c r="M5337" s="9">
        <v>0.1046198250254507</v>
      </c>
    </row>
    <row r="5338" spans="1:13">
      <c r="A5338" s="15" t="s">
        <v>1474</v>
      </c>
      <c r="B5338" s="1" t="s">
        <v>1475</v>
      </c>
      <c r="C5338" t="s">
        <v>1476</v>
      </c>
      <c r="D5338" s="1">
        <v>44</v>
      </c>
      <c r="E5338" s="21">
        <v>12.141299999999999</v>
      </c>
      <c r="F5338" s="22">
        <v>14.4129</v>
      </c>
      <c r="G5338" s="18"/>
      <c r="H5338" s="25">
        <v>0.49860494381825049</v>
      </c>
      <c r="I5338" s="26">
        <v>2.8076391808777572</v>
      </c>
      <c r="K5338" s="2">
        <v>0.24743774451985612</v>
      </c>
      <c r="L5338" s="2"/>
      <c r="M5338" s="9">
        <v>0.15339693506111721</v>
      </c>
    </row>
    <row r="5339" spans="1:13">
      <c r="A5339" s="15" t="s">
        <v>7029</v>
      </c>
      <c r="B5339" s="1" t="s">
        <v>7030</v>
      </c>
      <c r="C5339" t="s">
        <v>7031</v>
      </c>
      <c r="D5339" s="1">
        <v>66</v>
      </c>
      <c r="E5339" s="21">
        <v>12.468200000000001</v>
      </c>
      <c r="F5339" s="22">
        <v>11.173033333333334</v>
      </c>
      <c r="G5339" s="18"/>
      <c r="H5339" s="25">
        <v>1.547523272845978</v>
      </c>
      <c r="I5339" s="26">
        <v>1.5372297561956394</v>
      </c>
      <c r="K5339" s="2">
        <v>-0.15823229030470806</v>
      </c>
      <c r="L5339" s="2"/>
      <c r="M5339" s="9">
        <v>0.21609838502067452</v>
      </c>
    </row>
    <row r="5340" spans="1:13">
      <c r="A5340" s="15" t="s">
        <v>19728</v>
      </c>
      <c r="B5340" s="1" t="s">
        <v>19729</v>
      </c>
      <c r="C5340" t="s">
        <v>19730</v>
      </c>
      <c r="D5340" s="1">
        <v>1</v>
      </c>
      <c r="E5340" s="21">
        <v>10.951313333333333</v>
      </c>
      <c r="F5340" s="22">
        <v>7.3821966666666663</v>
      </c>
      <c r="G5340" s="18"/>
      <c r="H5340" s="25">
        <v>6.7544049491079017</v>
      </c>
      <c r="I5340" s="26">
        <v>6.0059534374846208</v>
      </c>
      <c r="K5340" s="2">
        <v>-0.56898181744910936</v>
      </c>
      <c r="L5340" s="2"/>
      <c r="M5340" s="9">
        <v>0.29846506421773022</v>
      </c>
    </row>
    <row r="5341" spans="1:13">
      <c r="A5341" s="15" t="s">
        <v>10060</v>
      </c>
      <c r="B5341" s="1" t="s">
        <v>10061</v>
      </c>
      <c r="C5341" t="s">
        <v>10062</v>
      </c>
      <c r="D5341" s="1">
        <v>20</v>
      </c>
      <c r="E5341" s="21">
        <v>12.733666666666666</v>
      </c>
      <c r="F5341" s="22">
        <v>13.407400000000001</v>
      </c>
      <c r="G5341" s="18"/>
      <c r="H5341" s="25">
        <v>0.35748636803846601</v>
      </c>
      <c r="I5341" s="26">
        <v>1.7316075739034977</v>
      </c>
      <c r="K5341" s="2">
        <v>7.4381589031638329E-2</v>
      </c>
      <c r="L5341" s="2"/>
      <c r="M5341" s="9">
        <v>0.30472887276890165</v>
      </c>
    </row>
    <row r="5342" spans="1:13">
      <c r="A5342" s="15" t="s">
        <v>14691</v>
      </c>
      <c r="B5342" s="1" t="s">
        <v>14692</v>
      </c>
      <c r="C5342" t="s">
        <v>14693</v>
      </c>
      <c r="D5342" s="1">
        <v>11</v>
      </c>
      <c r="E5342" s="21">
        <v>14.978766666666667</v>
      </c>
      <c r="F5342" s="22">
        <v>10.190469999999999</v>
      </c>
      <c r="G5342" s="18"/>
      <c r="H5342" s="25">
        <v>2.1926686715811106</v>
      </c>
      <c r="I5342" s="26">
        <v>1.21733859985626</v>
      </c>
      <c r="K5342" s="2">
        <v>-0.55569824660993306</v>
      </c>
      <c r="L5342" s="2"/>
      <c r="M5342" s="9">
        <v>2.9204080269516819E-2</v>
      </c>
    </row>
    <row r="5343" spans="1:13">
      <c r="A5343" s="15" t="s">
        <v>3405</v>
      </c>
      <c r="B5343" s="1" t="s">
        <v>3406</v>
      </c>
      <c r="C5343" t="s">
        <v>3407</v>
      </c>
      <c r="D5343" s="1">
        <v>3</v>
      </c>
      <c r="E5343" s="21">
        <v>7.7162899999999999</v>
      </c>
      <c r="F5343" s="22">
        <v>18.8993</v>
      </c>
      <c r="G5343" s="18"/>
      <c r="H5343" s="25">
        <v>1.3856765395646926</v>
      </c>
      <c r="I5343" s="26">
        <v>5.6771396037088921</v>
      </c>
      <c r="K5343" s="2">
        <v>1.292353530228995</v>
      </c>
      <c r="L5343" s="2"/>
      <c r="M5343" s="9">
        <v>2.9040046611500787E-2</v>
      </c>
    </row>
    <row r="5344" spans="1:13">
      <c r="A5344" s="15" t="s">
        <v>103</v>
      </c>
      <c r="B5344" s="1" t="s">
        <v>104</v>
      </c>
      <c r="C5344" t="s">
        <v>105</v>
      </c>
      <c r="D5344" s="1">
        <v>20</v>
      </c>
      <c r="E5344" s="21">
        <v>14.999866666666668</v>
      </c>
      <c r="F5344" s="22">
        <v>9.784653333333333</v>
      </c>
      <c r="G5344" s="18"/>
      <c r="H5344" s="25">
        <v>2.7673952632996492</v>
      </c>
      <c r="I5344" s="26">
        <v>1.9914811674061357</v>
      </c>
      <c r="K5344" s="2">
        <v>-0.61635703399242869</v>
      </c>
      <c r="L5344" s="2"/>
      <c r="M5344" s="9">
        <v>4.8143730897657611E-2</v>
      </c>
    </row>
    <row r="5345" spans="1:13">
      <c r="A5345" s="15" t="s">
        <v>14861</v>
      </c>
      <c r="B5345" s="1" t="s">
        <v>14862</v>
      </c>
      <c r="C5345" t="s">
        <v>14863</v>
      </c>
      <c r="D5345" s="1">
        <v>12</v>
      </c>
      <c r="E5345" s="21">
        <v>10.05885</v>
      </c>
      <c r="F5345" s="22">
        <v>15.023099999999999</v>
      </c>
      <c r="G5345" s="18"/>
      <c r="H5345" s="25">
        <v>0.88690179698769345</v>
      </c>
      <c r="I5345" s="26">
        <v>1.6259953044212649</v>
      </c>
      <c r="K5345" s="2">
        <v>0.57871716678158958</v>
      </c>
      <c r="L5345" s="2"/>
      <c r="M5345" s="9">
        <v>1.3305545458105281E-2</v>
      </c>
    </row>
    <row r="5346" spans="1:13">
      <c r="A5346" s="15" t="s">
        <v>3240</v>
      </c>
      <c r="B5346" s="1" t="s">
        <v>3241</v>
      </c>
      <c r="C5346" t="s">
        <v>3242</v>
      </c>
      <c r="D5346" s="1">
        <v>12</v>
      </c>
      <c r="E5346" s="21">
        <v>11.186533333333335</v>
      </c>
      <c r="F5346" s="22">
        <v>14.762266666666667</v>
      </c>
      <c r="G5346" s="18"/>
      <c r="H5346" s="25">
        <v>1.0589169010518882</v>
      </c>
      <c r="I5346" s="26">
        <v>2.3761206226396259</v>
      </c>
      <c r="K5346" s="2">
        <v>0.40015123692992693</v>
      </c>
      <c r="L5346" s="2"/>
      <c r="M5346" s="9">
        <v>6.0261555488948841E-2</v>
      </c>
    </row>
    <row r="5347" spans="1:13">
      <c r="A5347" s="15" t="s">
        <v>10812</v>
      </c>
      <c r="B5347" s="1" t="s">
        <v>10813</v>
      </c>
      <c r="C5347" t="s">
        <v>10814</v>
      </c>
      <c r="D5347" s="1">
        <v>3</v>
      </c>
      <c r="E5347" s="21">
        <v>9.6833733333333338</v>
      </c>
      <c r="F5347" s="22">
        <v>18.6844</v>
      </c>
      <c r="G5347" s="18"/>
      <c r="H5347" s="25">
        <v>0.8799389138078465</v>
      </c>
      <c r="I5347" s="26">
        <v>7.4570141933618457</v>
      </c>
      <c r="K5347" s="2">
        <v>0.94825261373988312</v>
      </c>
      <c r="L5347" s="2"/>
      <c r="M5347" s="9">
        <v>7.8497847707393736E-2</v>
      </c>
    </row>
    <row r="5348" spans="1:13">
      <c r="A5348" s="15" t="s">
        <v>23402</v>
      </c>
      <c r="B5348" s="1" t="s">
        <v>23403</v>
      </c>
      <c r="C5348" t="s">
        <v>23404</v>
      </c>
      <c r="D5348" s="1">
        <v>1</v>
      </c>
      <c r="E5348" s="21">
        <v>8.6893200000000004</v>
      </c>
      <c r="F5348" s="22">
        <v>13.6068</v>
      </c>
      <c r="G5348" s="18"/>
      <c r="H5348" s="25">
        <v>0.68311706851754228</v>
      </c>
      <c r="I5348" s="26">
        <v>1.913979344193649</v>
      </c>
      <c r="K5348" s="2">
        <v>0.6470126331162227</v>
      </c>
      <c r="L5348" s="2"/>
      <c r="M5348" s="9">
        <v>1.6807836367185608E-2</v>
      </c>
    </row>
    <row r="5349" spans="1:13">
      <c r="A5349" s="15" t="s">
        <v>11651</v>
      </c>
      <c r="B5349" s="1" t="s">
        <v>11652</v>
      </c>
      <c r="C5349" t="s">
        <v>11653</v>
      </c>
      <c r="D5349" s="1">
        <v>13</v>
      </c>
      <c r="E5349" s="21">
        <v>13.552166666666665</v>
      </c>
      <c r="F5349" s="22">
        <v>12.606266666666665</v>
      </c>
      <c r="G5349" s="18"/>
      <c r="H5349" s="25">
        <v>0.81846710583464144</v>
      </c>
      <c r="I5349" s="26">
        <v>1.2273036149760714</v>
      </c>
      <c r="K5349" s="2">
        <v>-0.10438243616362572</v>
      </c>
      <c r="L5349" s="2"/>
      <c r="M5349" s="9">
        <v>0.19964497665982736</v>
      </c>
    </row>
    <row r="5350" spans="1:13">
      <c r="A5350" s="15" t="s">
        <v>23462</v>
      </c>
      <c r="B5350" s="1" t="s">
        <v>23463</v>
      </c>
      <c r="C5350" t="s">
        <v>23464</v>
      </c>
      <c r="D5350" s="1">
        <v>1</v>
      </c>
      <c r="E5350" s="21">
        <v>10.553046666666667</v>
      </c>
      <c r="F5350" s="22">
        <v>11.400596666666667</v>
      </c>
      <c r="G5350" s="18"/>
      <c r="H5350" s="25">
        <v>1.007173835310138</v>
      </c>
      <c r="I5350" s="26">
        <v>2.659518485183606</v>
      </c>
      <c r="K5350" s="2">
        <v>0.11144976647998042</v>
      </c>
      <c r="L5350" s="2"/>
      <c r="M5350" s="9">
        <v>0.34454607882286037</v>
      </c>
    </row>
    <row r="5351" spans="1:13">
      <c r="A5351" s="15" t="s">
        <v>15402</v>
      </c>
      <c r="B5351" s="1" t="s">
        <v>15403</v>
      </c>
      <c r="C5351" t="s">
        <v>15404</v>
      </c>
      <c r="D5351" s="1">
        <v>8</v>
      </c>
      <c r="E5351" s="21">
        <v>14.268000000000001</v>
      </c>
      <c r="F5351" s="22">
        <v>10.589613333333332</v>
      </c>
      <c r="G5351" s="18"/>
      <c r="H5351" s="25">
        <v>0.72689288757010084</v>
      </c>
      <c r="I5351" s="26">
        <v>1.0829843953323308</v>
      </c>
      <c r="K5351" s="2">
        <v>-0.43013320885498979</v>
      </c>
      <c r="L5351" s="2"/>
      <c r="M5351" s="9">
        <v>1.1863006054057792E-2</v>
      </c>
    </row>
    <row r="5352" spans="1:13">
      <c r="A5352" s="15" t="s">
        <v>18247</v>
      </c>
      <c r="B5352" s="1" t="s">
        <v>18248</v>
      </c>
      <c r="C5352" t="s">
        <v>18249</v>
      </c>
      <c r="D5352" s="1">
        <v>6</v>
      </c>
      <c r="E5352" s="21">
        <v>11.701833333333335</v>
      </c>
      <c r="F5352" s="22">
        <v>13.806133333333333</v>
      </c>
      <c r="G5352" s="18"/>
      <c r="H5352" s="25">
        <v>0.35954244997403767</v>
      </c>
      <c r="I5352" s="26">
        <v>1.2567470243980423</v>
      </c>
      <c r="K5352" s="2">
        <v>0.23857474692868938</v>
      </c>
      <c r="L5352" s="2"/>
      <c r="M5352" s="9">
        <v>4.3070815808279234E-2</v>
      </c>
    </row>
    <row r="5353" spans="1:13">
      <c r="A5353" s="15" t="s">
        <v>21094</v>
      </c>
      <c r="B5353" s="1" t="s">
        <v>21095</v>
      </c>
      <c r="C5353" t="s">
        <v>21096</v>
      </c>
      <c r="D5353" s="1">
        <v>4</v>
      </c>
      <c r="E5353" s="21">
        <v>10.783306666666666</v>
      </c>
      <c r="F5353" s="22">
        <v>14.565799999999998</v>
      </c>
      <c r="G5353" s="18"/>
      <c r="H5353" s="25">
        <v>0.91270588479166403</v>
      </c>
      <c r="I5353" s="26">
        <v>1.199164971970079</v>
      </c>
      <c r="K5353" s="2">
        <v>0.4337852972717659</v>
      </c>
      <c r="L5353" s="2"/>
      <c r="M5353" s="9">
        <v>1.5448792557131916E-2</v>
      </c>
    </row>
    <row r="5354" spans="1:13">
      <c r="A5354" s="15" t="s">
        <v>5530</v>
      </c>
      <c r="B5354" s="1" t="s">
        <v>5531</v>
      </c>
      <c r="C5354" t="s">
        <v>5532</v>
      </c>
      <c r="D5354" s="1">
        <v>8</v>
      </c>
      <c r="E5354" s="21">
        <v>14.703066666666667</v>
      </c>
      <c r="F5354" s="22">
        <v>9.3969999999999985</v>
      </c>
      <c r="G5354" s="18"/>
      <c r="H5354" s="25">
        <v>0.4843615213178406</v>
      </c>
      <c r="I5354" s="26">
        <v>2.9700927109435526</v>
      </c>
      <c r="K5354" s="2">
        <v>-0.64584494024013184</v>
      </c>
      <c r="L5354" s="2"/>
      <c r="M5354" s="9">
        <v>3.497401966237855E-2</v>
      </c>
    </row>
    <row r="5355" spans="1:13">
      <c r="A5355" s="15" t="s">
        <v>2476</v>
      </c>
      <c r="B5355" s="1" t="s">
        <v>2477</v>
      </c>
      <c r="C5355" t="s">
        <v>2478</v>
      </c>
      <c r="D5355" s="1">
        <v>35</v>
      </c>
      <c r="E5355" s="21">
        <v>10.910793333333332</v>
      </c>
      <c r="F5355" s="22">
        <v>14.282400000000001</v>
      </c>
      <c r="G5355" s="18"/>
      <c r="H5355" s="25">
        <v>0.82486485446607116</v>
      </c>
      <c r="I5355" s="26">
        <v>1.3830335896137878</v>
      </c>
      <c r="K5355" s="2">
        <v>0.38848242365388647</v>
      </c>
      <c r="L5355" s="2"/>
      <c r="M5355" s="9">
        <v>2.3649262271396292E-2</v>
      </c>
    </row>
    <row r="5356" spans="1:13">
      <c r="A5356" s="15" t="s">
        <v>9686</v>
      </c>
      <c r="B5356" s="1" t="s">
        <v>9687</v>
      </c>
      <c r="C5356" t="s">
        <v>9688</v>
      </c>
      <c r="D5356" s="1">
        <v>12</v>
      </c>
      <c r="E5356" s="21">
        <v>11.188053333333334</v>
      </c>
      <c r="F5356" s="22">
        <v>14.979133333333332</v>
      </c>
      <c r="G5356" s="18"/>
      <c r="H5356" s="25">
        <v>1.590676091017069</v>
      </c>
      <c r="I5356" s="26">
        <v>2.8007515943641592</v>
      </c>
      <c r="K5356" s="2">
        <v>0.42099511812395252</v>
      </c>
      <c r="L5356" s="2"/>
      <c r="M5356" s="9">
        <v>8.0858987828166085E-2</v>
      </c>
    </row>
    <row r="5357" spans="1:13">
      <c r="A5357" s="15" t="s">
        <v>15352</v>
      </c>
      <c r="B5357" s="1" t="s">
        <v>15353</v>
      </c>
      <c r="C5357" t="s">
        <v>15354</v>
      </c>
      <c r="D5357" s="1">
        <v>5</v>
      </c>
      <c r="E5357" s="21">
        <v>13.603276666666666</v>
      </c>
      <c r="F5357" s="22">
        <v>10.020519999999999</v>
      </c>
      <c r="G5357" s="18"/>
      <c r="H5357" s="25">
        <v>3.6209855217376079</v>
      </c>
      <c r="I5357" s="26">
        <v>2.7734387314667743</v>
      </c>
      <c r="K5357" s="2">
        <v>-0.4409968231142154</v>
      </c>
      <c r="L5357" s="2"/>
      <c r="M5357" s="9">
        <v>0.15624713109320851</v>
      </c>
    </row>
    <row r="5358" spans="1:13">
      <c r="A5358" s="15" t="s">
        <v>13399</v>
      </c>
      <c r="B5358" s="1" t="s">
        <v>13400</v>
      </c>
      <c r="C5358" t="s">
        <v>13401</v>
      </c>
      <c r="D5358" s="1">
        <v>9</v>
      </c>
      <c r="E5358" s="21">
        <v>12.24048</v>
      </c>
      <c r="F5358" s="22">
        <v>17.904400000000003</v>
      </c>
      <c r="G5358" s="18"/>
      <c r="H5358" s="25">
        <v>5.9651470040896699</v>
      </c>
      <c r="I5358" s="26">
        <v>8.6210843639300894</v>
      </c>
      <c r="K5358" s="2">
        <v>0.54865403966222248</v>
      </c>
      <c r="L5358" s="2"/>
      <c r="M5358" s="9">
        <v>0.23614483633447417</v>
      </c>
    </row>
    <row r="5359" spans="1:13">
      <c r="A5359" s="15" t="s">
        <v>8991</v>
      </c>
      <c r="B5359" s="1" t="s">
        <v>8992</v>
      </c>
      <c r="C5359" t="s">
        <v>8993</v>
      </c>
      <c r="D5359" s="1">
        <v>2</v>
      </c>
      <c r="E5359" s="21">
        <v>13.426366666666667</v>
      </c>
      <c r="F5359" s="22">
        <v>13.011166666666668</v>
      </c>
      <c r="G5359" s="18"/>
      <c r="H5359" s="25">
        <v>2.0630508484604402</v>
      </c>
      <c r="I5359" s="26">
        <v>1.7607610011961616</v>
      </c>
      <c r="K5359" s="2">
        <v>-4.5318617900539405E-2</v>
      </c>
      <c r="L5359" s="2"/>
      <c r="M5359" s="9">
        <v>0.41948792223975673</v>
      </c>
    </row>
    <row r="5360" spans="1:13">
      <c r="A5360" s="15" t="s">
        <v>19035</v>
      </c>
      <c r="B5360" s="1" t="s">
        <v>19036</v>
      </c>
      <c r="C5360" t="s">
        <v>19037</v>
      </c>
      <c r="D5360" s="1">
        <v>3</v>
      </c>
      <c r="E5360" s="21">
        <v>10.928366666666667</v>
      </c>
      <c r="F5360" s="22">
        <v>15.056433333333333</v>
      </c>
      <c r="G5360" s="18"/>
      <c r="H5360" s="25">
        <v>0.55717119750874888</v>
      </c>
      <c r="I5360" s="26">
        <v>2.6885702935451317</v>
      </c>
      <c r="K5360" s="2">
        <v>0.46230226081272108</v>
      </c>
      <c r="L5360" s="2"/>
      <c r="M5360" s="9">
        <v>4.9955267308644032E-2</v>
      </c>
    </row>
    <row r="5361" spans="1:13">
      <c r="A5361" s="15" t="s">
        <v>6279</v>
      </c>
      <c r="B5361" s="1" t="s">
        <v>6280</v>
      </c>
      <c r="C5361" t="s">
        <v>6281</v>
      </c>
      <c r="D5361" s="1">
        <v>5</v>
      </c>
      <c r="E5361" s="21">
        <v>17.678899999999999</v>
      </c>
      <c r="F5361" s="22">
        <v>8.3563400000000012</v>
      </c>
      <c r="G5361" s="18"/>
      <c r="H5361" s="25">
        <v>3.7064471195472399</v>
      </c>
      <c r="I5361" s="26">
        <v>0.89706986422463231</v>
      </c>
      <c r="K5361" s="2">
        <v>-1.0810854128879832</v>
      </c>
      <c r="L5361" s="2"/>
      <c r="M5361" s="9">
        <v>1.6447244989787103E-2</v>
      </c>
    </row>
    <row r="5362" spans="1:13">
      <c r="A5362" s="15" t="s">
        <v>3653</v>
      </c>
      <c r="B5362" s="1" t="s">
        <v>3654</v>
      </c>
      <c r="C5362" t="s">
        <v>3655</v>
      </c>
      <c r="D5362" s="1">
        <v>8</v>
      </c>
      <c r="E5362" s="21">
        <v>7.911996666666667</v>
      </c>
      <c r="F5362" s="22">
        <v>17.021000000000001</v>
      </c>
      <c r="G5362" s="18"/>
      <c r="H5362" s="25">
        <v>1.692481620944029</v>
      </c>
      <c r="I5362" s="26">
        <v>2.9494031379246728</v>
      </c>
      <c r="K5362" s="2">
        <v>1.1052020758241252</v>
      </c>
      <c r="L5362" s="2"/>
      <c r="M5362" s="9">
        <v>1.332770858255653E-2</v>
      </c>
    </row>
    <row r="5363" spans="1:13">
      <c r="A5363" s="15" t="s">
        <v>3700</v>
      </c>
      <c r="B5363" s="1" t="s">
        <v>3701</v>
      </c>
      <c r="C5363" t="s">
        <v>3702</v>
      </c>
      <c r="D5363" s="1">
        <v>18</v>
      </c>
      <c r="E5363" s="21">
        <v>8.5554833333333331</v>
      </c>
      <c r="F5363" s="22">
        <v>16.505666666666666</v>
      </c>
      <c r="G5363" s="18"/>
      <c r="H5363" s="25">
        <v>0.61992150481599961</v>
      </c>
      <c r="I5363" s="26">
        <v>2.675850790558628</v>
      </c>
      <c r="K5363" s="2">
        <v>0.94804014471450448</v>
      </c>
      <c r="L5363" s="2"/>
      <c r="M5363" s="9">
        <v>1.1213661116714976E-2</v>
      </c>
    </row>
    <row r="5364" spans="1:13">
      <c r="A5364" s="15" t="s">
        <v>467</v>
      </c>
      <c r="B5364" s="1" t="s">
        <v>468</v>
      </c>
      <c r="C5364" t="s">
        <v>469</v>
      </c>
      <c r="D5364" s="1">
        <v>55</v>
      </c>
      <c r="E5364" s="21">
        <v>6.3604333333333329</v>
      </c>
      <c r="F5364" s="22">
        <v>23.095200000000002</v>
      </c>
      <c r="G5364" s="18"/>
      <c r="H5364" s="25">
        <v>0.31729280898459278</v>
      </c>
      <c r="I5364" s="26">
        <v>11.559709633463987</v>
      </c>
      <c r="K5364" s="2">
        <v>1.8603960755975846</v>
      </c>
      <c r="L5364" s="2"/>
      <c r="M5364" s="9">
        <v>5.4202720577508377E-2</v>
      </c>
    </row>
    <row r="5365" spans="1:13">
      <c r="A5365" s="15" t="s">
        <v>3867</v>
      </c>
      <c r="B5365" s="1" t="s">
        <v>3868</v>
      </c>
      <c r="C5365" t="s">
        <v>3869</v>
      </c>
      <c r="D5365" s="1">
        <v>38</v>
      </c>
      <c r="E5365" s="21">
        <v>16.608666666666664</v>
      </c>
      <c r="F5365" s="22">
        <v>8.1371500000000001</v>
      </c>
      <c r="G5365" s="18"/>
      <c r="H5365" s="25">
        <v>1.1225064914437388</v>
      </c>
      <c r="I5365" s="26">
        <v>3.1697692621230313</v>
      </c>
      <c r="K5365" s="2">
        <v>-1.029340768639958</v>
      </c>
      <c r="L5365" s="2"/>
      <c r="M5365" s="9">
        <v>1.5317652225056988E-2</v>
      </c>
    </row>
    <row r="5366" spans="1:13">
      <c r="A5366" s="15" t="s">
        <v>20273</v>
      </c>
      <c r="B5366" s="1" t="s">
        <v>20274</v>
      </c>
      <c r="C5366" t="s">
        <v>20275</v>
      </c>
      <c r="D5366" s="1">
        <v>1</v>
      </c>
      <c r="E5366" s="21">
        <v>13.210666666666667</v>
      </c>
      <c r="F5366" s="22">
        <v>12.969633333333332</v>
      </c>
      <c r="G5366" s="18"/>
      <c r="H5366" s="25">
        <v>0.80291020876143626</v>
      </c>
      <c r="I5366" s="26">
        <v>1.4348196448799175</v>
      </c>
      <c r="K5366" s="2">
        <v>-2.6565579481684452E-2</v>
      </c>
      <c r="L5366" s="2"/>
      <c r="M5366" s="9">
        <v>0.4225960455225698</v>
      </c>
    </row>
    <row r="5367" spans="1:13">
      <c r="A5367" s="15" t="s">
        <v>11746</v>
      </c>
      <c r="B5367" s="1" t="s">
        <v>11747</v>
      </c>
      <c r="C5367" t="s">
        <v>11748</v>
      </c>
      <c r="D5367" s="1">
        <v>11</v>
      </c>
      <c r="E5367" s="21">
        <v>14.569033333333332</v>
      </c>
      <c r="F5367" s="22">
        <v>12.372400000000001</v>
      </c>
      <c r="G5367" s="18"/>
      <c r="H5367" s="25">
        <v>1.7062529013406347</v>
      </c>
      <c r="I5367" s="26">
        <v>1.8624013638311179</v>
      </c>
      <c r="K5367" s="2">
        <v>-0.23577977498213321</v>
      </c>
      <c r="L5367" s="2"/>
      <c r="M5367" s="9">
        <v>0.13505956383170201</v>
      </c>
    </row>
    <row r="5368" spans="1:13">
      <c r="A5368" s="15" t="s">
        <v>20548</v>
      </c>
      <c r="B5368" s="1" t="s">
        <v>20549</v>
      </c>
      <c r="C5368" t="s">
        <v>20550</v>
      </c>
      <c r="D5368" s="1">
        <v>2</v>
      </c>
      <c r="E5368" s="21">
        <v>12.534133333333331</v>
      </c>
      <c r="F5368" s="22">
        <v>13.934466666666665</v>
      </c>
      <c r="G5368" s="18"/>
      <c r="H5368" s="25">
        <v>1.817022708535412</v>
      </c>
      <c r="I5368" s="26">
        <v>2.2275741184825635</v>
      </c>
      <c r="K5368" s="2">
        <v>0.15279554005273224</v>
      </c>
      <c r="L5368" s="2"/>
      <c r="M5368" s="9">
        <v>0.25768446966361985</v>
      </c>
    </row>
    <row r="5369" spans="1:13">
      <c r="A5369" s="15" t="s">
        <v>9732</v>
      </c>
      <c r="B5369" s="1" t="s">
        <v>9733</v>
      </c>
      <c r="C5369" t="s">
        <v>9734</v>
      </c>
      <c r="D5369" s="1">
        <v>6</v>
      </c>
      <c r="E5369" s="21">
        <v>5.8418166666666664</v>
      </c>
      <c r="F5369" s="22">
        <v>21.8155</v>
      </c>
      <c r="G5369" s="18"/>
      <c r="H5369" s="25">
        <v>0.96377039886756233</v>
      </c>
      <c r="I5369" s="26">
        <v>8.9074634004299913</v>
      </c>
      <c r="K5369" s="2">
        <v>1.9008645519287803</v>
      </c>
      <c r="L5369" s="2"/>
      <c r="M5369" s="9">
        <v>3.4164161025691218E-2</v>
      </c>
    </row>
    <row r="5370" spans="1:13">
      <c r="A5370" s="15" t="s">
        <v>20303</v>
      </c>
      <c r="B5370" s="1" t="s">
        <v>20304</v>
      </c>
      <c r="C5370" t="s">
        <v>20305</v>
      </c>
      <c r="D5370" s="1">
        <v>1</v>
      </c>
      <c r="E5370" s="21">
        <v>11.274799999999999</v>
      </c>
      <c r="F5370" s="22">
        <v>14.837133333333332</v>
      </c>
      <c r="G5370" s="18"/>
      <c r="H5370" s="25">
        <v>0.79027289590368721</v>
      </c>
      <c r="I5370" s="26">
        <v>2.6662081245344331</v>
      </c>
      <c r="K5370" s="2">
        <v>0.39611053510585775</v>
      </c>
      <c r="L5370" s="2"/>
      <c r="M5370" s="9">
        <v>6.9281872055724725E-2</v>
      </c>
    </row>
    <row r="5371" spans="1:13">
      <c r="A5371" s="15" t="s">
        <v>15115</v>
      </c>
      <c r="B5371" s="1" t="s">
        <v>15116</v>
      </c>
      <c r="C5371" t="s">
        <v>15117</v>
      </c>
      <c r="D5371" s="1">
        <v>9</v>
      </c>
      <c r="E5371" s="21">
        <v>10.504620000000001</v>
      </c>
      <c r="F5371" s="22">
        <v>12.996533333333334</v>
      </c>
      <c r="G5371" s="18"/>
      <c r="H5371" s="25">
        <v>1.402198962059241</v>
      </c>
      <c r="I5371" s="26">
        <v>1.0982603030854445</v>
      </c>
      <c r="K5371" s="2">
        <v>0.30710287917375412</v>
      </c>
      <c r="L5371" s="2"/>
      <c r="M5371" s="9">
        <v>5.8244165228950442E-2</v>
      </c>
    </row>
    <row r="5372" spans="1:13">
      <c r="A5372" s="15" t="s">
        <v>6926</v>
      </c>
      <c r="B5372" s="1" t="s">
        <v>6927</v>
      </c>
      <c r="C5372" t="s">
        <v>6928</v>
      </c>
      <c r="D5372" s="1">
        <v>20</v>
      </c>
      <c r="E5372" s="21">
        <v>13.727566666666666</v>
      </c>
      <c r="F5372" s="22">
        <v>10.800849999999999</v>
      </c>
      <c r="G5372" s="18"/>
      <c r="H5372" s="25">
        <v>1.4819183591997687</v>
      </c>
      <c r="I5372" s="26">
        <v>1.2718047973254394</v>
      </c>
      <c r="K5372" s="2">
        <v>-0.34593106425135989</v>
      </c>
      <c r="L5372" s="2"/>
      <c r="M5372" s="9">
        <v>5.0306832276785687E-2</v>
      </c>
    </row>
    <row r="5373" spans="1:13">
      <c r="A5373" s="15" t="s">
        <v>10105</v>
      </c>
      <c r="B5373" s="1" t="s">
        <v>10106</v>
      </c>
      <c r="C5373" t="s">
        <v>10107</v>
      </c>
      <c r="D5373" s="1">
        <v>8</v>
      </c>
      <c r="E5373" s="21">
        <v>10.315636666666668</v>
      </c>
      <c r="F5373" s="22">
        <v>15.925400000000002</v>
      </c>
      <c r="G5373" s="18"/>
      <c r="H5373" s="25">
        <v>1.3277798710755215</v>
      </c>
      <c r="I5373" s="26">
        <v>3.1784555636346279</v>
      </c>
      <c r="K5373" s="2">
        <v>0.62649674417226542</v>
      </c>
      <c r="L5373" s="2"/>
      <c r="M5373" s="9">
        <v>4.2076373805247931E-2</v>
      </c>
    </row>
    <row r="5374" spans="1:13">
      <c r="A5374" s="15" t="s">
        <v>4704</v>
      </c>
      <c r="B5374" s="1" t="s">
        <v>4705</v>
      </c>
      <c r="C5374" t="s">
        <v>4706</v>
      </c>
      <c r="D5374" s="1">
        <v>35</v>
      </c>
      <c r="E5374" s="21">
        <v>7.2220866666666668</v>
      </c>
      <c r="F5374" s="22">
        <v>23.248633333333334</v>
      </c>
      <c r="G5374" s="18"/>
      <c r="H5374" s="25">
        <v>0.41876545587396907</v>
      </c>
      <c r="I5374" s="26">
        <v>12.722458947205647</v>
      </c>
      <c r="K5374" s="2">
        <v>1.6866582719801668</v>
      </c>
      <c r="L5374" s="2"/>
      <c r="M5374" s="9">
        <v>7.1614896963754698E-2</v>
      </c>
    </row>
    <row r="5375" spans="1:13">
      <c r="A5375" s="15" t="s">
        <v>13171</v>
      </c>
      <c r="B5375" s="1" t="s">
        <v>13172</v>
      </c>
      <c r="C5375" t="s">
        <v>13173</v>
      </c>
      <c r="D5375" s="1">
        <v>15</v>
      </c>
      <c r="E5375" s="21">
        <v>11.855500000000001</v>
      </c>
      <c r="F5375" s="22">
        <v>16.085966666666668</v>
      </c>
      <c r="G5375" s="18"/>
      <c r="H5375" s="25">
        <v>0.62901852913884826</v>
      </c>
      <c r="I5375" s="26">
        <v>5.3640547697924745</v>
      </c>
      <c r="K5375" s="2">
        <v>0.44024612653410466</v>
      </c>
      <c r="L5375" s="2"/>
      <c r="M5375" s="9">
        <v>0.1568778729006586</v>
      </c>
    </row>
    <row r="5376" spans="1:13">
      <c r="A5376" s="15" t="s">
        <v>21383</v>
      </c>
      <c r="B5376" s="1" t="s">
        <v>21384</v>
      </c>
      <c r="C5376" t="s">
        <v>21385</v>
      </c>
      <c r="D5376" s="1">
        <v>2</v>
      </c>
      <c r="E5376" s="21">
        <v>9.2489433333333331</v>
      </c>
      <c r="F5376" s="22">
        <v>18.215699999999998</v>
      </c>
      <c r="G5376" s="18"/>
      <c r="H5376" s="25">
        <v>2.0955455326557111</v>
      </c>
      <c r="I5376" s="26">
        <v>6.2100717395212133</v>
      </c>
      <c r="K5376" s="2">
        <v>0.97782198042732404</v>
      </c>
      <c r="L5376" s="2"/>
      <c r="M5376" s="9">
        <v>6.0839084918881306E-2</v>
      </c>
    </row>
    <row r="5377" spans="1:13">
      <c r="A5377" s="15" t="s">
        <v>16811</v>
      </c>
      <c r="B5377" s="1" t="s">
        <v>16812</v>
      </c>
      <c r="C5377" t="s">
        <v>16813</v>
      </c>
      <c r="D5377" s="1">
        <v>17</v>
      </c>
      <c r="E5377" s="21">
        <v>12.491966666666665</v>
      </c>
      <c r="F5377" s="22">
        <v>13.539400000000001</v>
      </c>
      <c r="G5377" s="18"/>
      <c r="H5377" s="25">
        <v>0.33016941610835626</v>
      </c>
      <c r="I5377" s="26">
        <v>1.7332436268453433</v>
      </c>
      <c r="K5377" s="2">
        <v>0.11616318232463792</v>
      </c>
      <c r="L5377" s="2"/>
      <c r="M5377" s="9">
        <v>0.21608734495928172</v>
      </c>
    </row>
    <row r="5378" spans="1:13">
      <c r="A5378" s="15" t="s">
        <v>3617</v>
      </c>
      <c r="B5378" s="1" t="s">
        <v>3618</v>
      </c>
      <c r="C5378" t="s">
        <v>3619</v>
      </c>
      <c r="D5378" s="1">
        <v>3</v>
      </c>
      <c r="E5378" s="21">
        <v>13.970633333333334</v>
      </c>
      <c r="F5378" s="22">
        <v>13.128500000000001</v>
      </c>
      <c r="G5378" s="18"/>
      <c r="H5378" s="25">
        <v>0.8011520725388741</v>
      </c>
      <c r="I5378" s="26">
        <v>2.5181513298449607</v>
      </c>
      <c r="K5378" s="2">
        <v>-8.9695334024300896E-2</v>
      </c>
      <c r="L5378" s="2"/>
      <c r="M5378" s="9">
        <v>0.33439943895233049</v>
      </c>
    </row>
    <row r="5379" spans="1:13">
      <c r="A5379" s="15" t="s">
        <v>2294</v>
      </c>
      <c r="B5379" s="1" t="s">
        <v>2295</v>
      </c>
      <c r="C5379" t="s">
        <v>2296</v>
      </c>
      <c r="D5379" s="1">
        <v>31</v>
      </c>
      <c r="E5379" s="21">
        <v>14.411700000000002</v>
      </c>
      <c r="F5379" s="22">
        <v>12.117100000000001</v>
      </c>
      <c r="G5379" s="18"/>
      <c r="H5379" s="25">
        <v>1.103394254108657</v>
      </c>
      <c r="I5379" s="26">
        <v>1.2644063468679676</v>
      </c>
      <c r="K5379" s="2">
        <v>-0.25019606724680743</v>
      </c>
      <c r="L5379" s="2"/>
      <c r="M5379" s="9">
        <v>6.0867902539020156E-2</v>
      </c>
    </row>
    <row r="5380" spans="1:13">
      <c r="A5380" s="15" t="s">
        <v>18069</v>
      </c>
      <c r="B5380" s="1" t="s">
        <v>18070</v>
      </c>
      <c r="C5380" t="s">
        <v>18071</v>
      </c>
      <c r="D5380" s="1">
        <v>1</v>
      </c>
      <c r="E5380" s="21">
        <v>10.993866666666667</v>
      </c>
      <c r="F5380" s="22">
        <v>15.214533333333334</v>
      </c>
      <c r="G5380" s="18"/>
      <c r="H5380" s="25">
        <v>1.6031345836620678</v>
      </c>
      <c r="I5380" s="26">
        <v>2.8753193393662095</v>
      </c>
      <c r="K5380" s="2">
        <v>0.46875119594655479</v>
      </c>
      <c r="L5380" s="2"/>
      <c r="M5380" s="9">
        <v>6.9192765124175784E-2</v>
      </c>
    </row>
    <row r="5381" spans="1:13">
      <c r="A5381" s="15" t="s">
        <v>153</v>
      </c>
      <c r="B5381" s="1" t="s">
        <v>154</v>
      </c>
      <c r="C5381" t="s">
        <v>155</v>
      </c>
      <c r="D5381" s="1">
        <v>60</v>
      </c>
      <c r="E5381" s="21">
        <v>13.430899999999999</v>
      </c>
      <c r="F5381" s="22">
        <v>11.518366666666665</v>
      </c>
      <c r="G5381" s="18"/>
      <c r="H5381" s="25">
        <v>0.74711060091528569</v>
      </c>
      <c r="I5381" s="26">
        <v>0.68190255413316436</v>
      </c>
      <c r="K5381" s="2">
        <v>-0.22161982900207819</v>
      </c>
      <c r="L5381" s="2"/>
      <c r="M5381" s="9">
        <v>2.9816573529138871E-2</v>
      </c>
    </row>
    <row r="5382" spans="1:13">
      <c r="A5382" s="15" t="s">
        <v>1202</v>
      </c>
      <c r="B5382" s="1" t="s">
        <v>1203</v>
      </c>
      <c r="C5382" t="s">
        <v>1204</v>
      </c>
      <c r="D5382" s="1">
        <v>102</v>
      </c>
      <c r="E5382" s="21">
        <v>11.0092</v>
      </c>
      <c r="F5382" s="22">
        <v>12.7652</v>
      </c>
      <c r="G5382" s="18"/>
      <c r="H5382" s="25">
        <v>1.0800044305464678</v>
      </c>
      <c r="I5382" s="26">
        <v>0.94974586600837618</v>
      </c>
      <c r="K5382" s="2">
        <v>0.21350650436946395</v>
      </c>
      <c r="L5382" s="2"/>
      <c r="M5382" s="9">
        <v>7.5845356209757658E-2</v>
      </c>
    </row>
    <row r="5383" spans="1:13">
      <c r="A5383" s="15" t="s">
        <v>15340</v>
      </c>
      <c r="B5383" s="1" t="s">
        <v>15341</v>
      </c>
      <c r="C5383" t="s">
        <v>15342</v>
      </c>
      <c r="D5383" s="1">
        <v>7</v>
      </c>
      <c r="E5383" s="21">
        <v>9.0926033333333312</v>
      </c>
      <c r="F5383" s="22">
        <v>17.723700000000001</v>
      </c>
      <c r="G5383" s="18"/>
      <c r="H5383" s="25">
        <v>0.47212533688982761</v>
      </c>
      <c r="I5383" s="26">
        <v>5.3512542483047749</v>
      </c>
      <c r="K5383" s="2">
        <v>0.96291449091775316</v>
      </c>
      <c r="L5383" s="2"/>
      <c r="M5383" s="9">
        <v>4.327353923055037E-2</v>
      </c>
    </row>
    <row r="5384" spans="1:13">
      <c r="A5384" s="15" t="s">
        <v>20653</v>
      </c>
      <c r="B5384" s="1" t="s">
        <v>20654</v>
      </c>
      <c r="C5384" t="s">
        <v>20655</v>
      </c>
      <c r="D5384" s="1">
        <v>2</v>
      </c>
      <c r="E5384" s="21">
        <v>15.595266666666666</v>
      </c>
      <c r="F5384" s="22">
        <v>12.962346666666667</v>
      </c>
      <c r="G5384" s="18"/>
      <c r="H5384" s="25">
        <v>5.6165031668586751</v>
      </c>
      <c r="I5384" s="26">
        <v>3.8184534322855543</v>
      </c>
      <c r="K5384" s="2">
        <v>-0.26678129855494914</v>
      </c>
      <c r="L5384" s="2"/>
      <c r="M5384" s="9">
        <v>0.30183316499928692</v>
      </c>
    </row>
    <row r="5385" spans="1:13">
      <c r="A5385" s="15" t="s">
        <v>18461</v>
      </c>
      <c r="B5385" s="1" t="s">
        <v>18462</v>
      </c>
      <c r="C5385" t="s">
        <v>18463</v>
      </c>
      <c r="D5385" s="1">
        <v>7</v>
      </c>
      <c r="E5385" s="21">
        <v>10.013363333333333</v>
      </c>
      <c r="F5385" s="22">
        <v>14.7874</v>
      </c>
      <c r="G5385" s="18"/>
      <c r="H5385" s="25">
        <v>2.3405079331276299</v>
      </c>
      <c r="I5385" s="26">
        <v>1.3330246771909369</v>
      </c>
      <c r="K5385" s="2">
        <v>0.56244177790601357</v>
      </c>
      <c r="L5385" s="2"/>
      <c r="M5385" s="9">
        <v>3.4561200711015809E-2</v>
      </c>
    </row>
    <row r="5386" spans="1:13">
      <c r="A5386" s="15" t="s">
        <v>7291</v>
      </c>
      <c r="B5386" s="1" t="s">
        <v>7292</v>
      </c>
      <c r="C5386" t="s">
        <v>7293</v>
      </c>
      <c r="D5386" s="1">
        <v>26</v>
      </c>
      <c r="E5386" s="21">
        <v>16.590333333333334</v>
      </c>
      <c r="F5386" s="22">
        <v>8.2136866666666677</v>
      </c>
      <c r="G5386" s="18"/>
      <c r="H5386" s="25">
        <v>1.9997265821440013</v>
      </c>
      <c r="I5386" s="26">
        <v>3.0919988295168097</v>
      </c>
      <c r="K5386" s="2">
        <v>-1.0142410552767764</v>
      </c>
      <c r="L5386" s="2"/>
      <c r="M5386" s="9">
        <v>1.9555802405040186E-2</v>
      </c>
    </row>
    <row r="5387" spans="1:13">
      <c r="A5387" s="15" t="s">
        <v>17858</v>
      </c>
      <c r="B5387" s="1" t="s">
        <v>17859</v>
      </c>
      <c r="C5387" t="s">
        <v>17860</v>
      </c>
      <c r="D5387" s="1">
        <v>6</v>
      </c>
      <c r="E5387" s="21">
        <v>13.727200000000002</v>
      </c>
      <c r="F5387" s="22">
        <v>10.931066666666666</v>
      </c>
      <c r="G5387" s="18"/>
      <c r="H5387" s="25">
        <v>1.1663317152508539</v>
      </c>
      <c r="I5387" s="26">
        <v>1.1415190595576288</v>
      </c>
      <c r="K5387" s="2">
        <v>-0.32860319456195719</v>
      </c>
      <c r="L5387" s="2"/>
      <c r="M5387" s="9">
        <v>3.7427536114636555E-2</v>
      </c>
    </row>
    <row r="5388" spans="1:13">
      <c r="A5388" s="15" t="s">
        <v>21050</v>
      </c>
      <c r="B5388" s="1" t="s">
        <v>21051</v>
      </c>
      <c r="C5388" t="s">
        <v>21052</v>
      </c>
      <c r="D5388" s="1">
        <v>2</v>
      </c>
      <c r="E5388" s="21">
        <v>10.501663333333333</v>
      </c>
      <c r="F5388" s="22">
        <v>12.513500000000001</v>
      </c>
      <c r="G5388" s="18"/>
      <c r="H5388" s="25">
        <v>1.2053215239235271</v>
      </c>
      <c r="I5388" s="26">
        <v>1.9258691881849106</v>
      </c>
      <c r="K5388" s="2">
        <v>0.25286751375126987</v>
      </c>
      <c r="L5388" s="2"/>
      <c r="M5388" s="9">
        <v>0.13129182578488699</v>
      </c>
    </row>
    <row r="5389" spans="1:13">
      <c r="A5389" s="15" t="s">
        <v>8421</v>
      </c>
      <c r="B5389" s="1" t="s">
        <v>8422</v>
      </c>
      <c r="C5389" t="s">
        <v>8423</v>
      </c>
      <c r="D5389" s="1">
        <v>4</v>
      </c>
      <c r="E5389" s="21">
        <v>11.261066666666666</v>
      </c>
      <c r="F5389" s="22">
        <v>12.4857</v>
      </c>
      <c r="G5389" s="18"/>
      <c r="H5389" s="25">
        <v>0.6709405363617057</v>
      </c>
      <c r="I5389" s="26">
        <v>1.25460632470907</v>
      </c>
      <c r="K5389" s="2">
        <v>0.14893321866022163</v>
      </c>
      <c r="L5389" s="2"/>
      <c r="M5389" s="9">
        <v>0.13725220977841543</v>
      </c>
    </row>
    <row r="5390" spans="1:13">
      <c r="A5390" s="15" t="s">
        <v>10488</v>
      </c>
      <c r="B5390" s="1" t="s">
        <v>10489</v>
      </c>
      <c r="C5390" t="s">
        <v>10490</v>
      </c>
      <c r="D5390" s="1">
        <v>9</v>
      </c>
      <c r="E5390" s="21">
        <v>14.472033333333334</v>
      </c>
      <c r="F5390" s="22">
        <v>11.881466666666666</v>
      </c>
      <c r="G5390" s="18"/>
      <c r="H5390" s="25">
        <v>0.23587423202489352</v>
      </c>
      <c r="I5390" s="26">
        <v>0.84325796962337274</v>
      </c>
      <c r="K5390" s="2">
        <v>-0.28455470038104985</v>
      </c>
      <c r="L5390" s="2"/>
      <c r="M5390" s="9">
        <v>1.0708314587205626E-2</v>
      </c>
    </row>
    <row r="5391" spans="1:13">
      <c r="A5391" s="15" t="s">
        <v>10301</v>
      </c>
      <c r="B5391" s="1" t="s">
        <v>10302</v>
      </c>
      <c r="C5391" t="s">
        <v>10303</v>
      </c>
      <c r="D5391" s="1">
        <v>8</v>
      </c>
      <c r="E5391" s="21">
        <v>22.542633333333331</v>
      </c>
      <c r="F5391" s="22">
        <v>8.536620000000001</v>
      </c>
      <c r="G5391" s="18"/>
      <c r="H5391" s="25">
        <v>5.4753198174474997</v>
      </c>
      <c r="I5391" s="26">
        <v>3.4463420348682732</v>
      </c>
      <c r="K5391" s="2">
        <v>-1.4009191892403419</v>
      </c>
      <c r="L5391" s="2"/>
      <c r="M5391" s="9">
        <v>2.1972156563416282E-2</v>
      </c>
    </row>
    <row r="5392" spans="1:13">
      <c r="A5392" s="15" t="s">
        <v>20421</v>
      </c>
      <c r="B5392" s="1" t="s">
        <v>20422</v>
      </c>
      <c r="C5392" t="s">
        <v>20423</v>
      </c>
      <c r="D5392" s="1">
        <v>2</v>
      </c>
      <c r="E5392" s="21">
        <v>14.564666666666668</v>
      </c>
      <c r="F5392" s="22">
        <v>11.941766666666666</v>
      </c>
      <c r="G5392" s="18"/>
      <c r="H5392" s="25">
        <v>1.5998692269474184</v>
      </c>
      <c r="I5392" s="26">
        <v>0.93847992697411109</v>
      </c>
      <c r="K5392" s="2">
        <v>-0.28645639880386325</v>
      </c>
      <c r="L5392" s="2"/>
      <c r="M5392" s="9">
        <v>5.6907287694981074E-2</v>
      </c>
    </row>
    <row r="5393" spans="1:13">
      <c r="A5393" s="15" t="s">
        <v>18719</v>
      </c>
      <c r="B5393" s="1" t="s">
        <v>18720</v>
      </c>
      <c r="C5393" t="s">
        <v>18721</v>
      </c>
      <c r="D5393" s="1">
        <v>6</v>
      </c>
      <c r="E5393" s="21">
        <v>9.4848633333333332</v>
      </c>
      <c r="F5393" s="22">
        <v>16.396433333333334</v>
      </c>
      <c r="G5393" s="18"/>
      <c r="H5393" s="25">
        <v>1.0008304237148937</v>
      </c>
      <c r="I5393" s="26">
        <v>3.519970415121874</v>
      </c>
      <c r="K5393" s="2">
        <v>0.78968313265501233</v>
      </c>
      <c r="L5393" s="2"/>
      <c r="M5393" s="9">
        <v>2.98963288728499E-2</v>
      </c>
    </row>
    <row r="5394" spans="1:13">
      <c r="A5394" s="15" t="s">
        <v>2384</v>
      </c>
      <c r="B5394" s="1" t="s">
        <v>2385</v>
      </c>
      <c r="C5394" t="s">
        <v>2386</v>
      </c>
      <c r="D5394" s="1">
        <v>4</v>
      </c>
      <c r="E5394" s="21">
        <v>13.338933333333335</v>
      </c>
      <c r="F5394" s="22">
        <v>12.858266666666665</v>
      </c>
      <c r="G5394" s="18"/>
      <c r="H5394" s="25">
        <v>1.8991839572125024</v>
      </c>
      <c r="I5394" s="26">
        <v>1.3512968598103574</v>
      </c>
      <c r="K5394" s="2">
        <v>-5.2947127878834051E-2</v>
      </c>
      <c r="L5394" s="2"/>
      <c r="M5394" s="9">
        <v>0.39199577566732668</v>
      </c>
    </row>
    <row r="5395" spans="1:13">
      <c r="A5395" s="15" t="s">
        <v>8824</v>
      </c>
      <c r="B5395" s="1" t="s">
        <v>8825</v>
      </c>
      <c r="C5395" t="s">
        <v>8826</v>
      </c>
      <c r="D5395" s="1">
        <v>7</v>
      </c>
      <c r="E5395" s="21">
        <v>9.6430000000000007</v>
      </c>
      <c r="F5395" s="22">
        <v>13.374866666666668</v>
      </c>
      <c r="G5395" s="18"/>
      <c r="H5395" s="25">
        <v>1.1143717333098497</v>
      </c>
      <c r="I5395" s="26">
        <v>1.0340812411669269</v>
      </c>
      <c r="K5395" s="2">
        <v>0.47197055622804934</v>
      </c>
      <c r="L5395" s="2"/>
      <c r="M5395" s="9">
        <v>1.6268740279701422E-2</v>
      </c>
    </row>
    <row r="5396" spans="1:13">
      <c r="A5396" s="15" t="s">
        <v>2859</v>
      </c>
      <c r="B5396" s="1" t="s">
        <v>2860</v>
      </c>
      <c r="C5396" t="s">
        <v>2861</v>
      </c>
      <c r="D5396" s="1">
        <v>25</v>
      </c>
      <c r="E5396" s="21">
        <v>10.931833333333335</v>
      </c>
      <c r="F5396" s="22">
        <v>14.034366666666665</v>
      </c>
      <c r="G5396" s="18"/>
      <c r="H5396" s="25">
        <v>0.79639423235815399</v>
      </c>
      <c r="I5396" s="26">
        <v>0.85065693633410955</v>
      </c>
      <c r="K5396" s="2">
        <v>0.3604285905395887</v>
      </c>
      <c r="L5396" s="2"/>
      <c r="M5396" s="9">
        <v>1.3509526331383021E-2</v>
      </c>
    </row>
    <row r="5397" spans="1:13">
      <c r="A5397" s="15" t="s">
        <v>14386</v>
      </c>
      <c r="B5397" s="1" t="s">
        <v>14387</v>
      </c>
      <c r="C5397" t="s">
        <v>14388</v>
      </c>
      <c r="D5397" s="1">
        <v>9</v>
      </c>
      <c r="E5397" s="21">
        <v>13.2988</v>
      </c>
      <c r="F5397" s="22">
        <v>14.067433333333334</v>
      </c>
      <c r="G5397" s="18"/>
      <c r="H5397" s="25">
        <v>0.50951706546493603</v>
      </c>
      <c r="I5397" s="26">
        <v>3.4294916275350973</v>
      </c>
      <c r="K5397" s="2">
        <v>8.1063054486792269E-2</v>
      </c>
      <c r="L5397" s="2"/>
      <c r="M5397" s="9">
        <v>0.38414185721020644</v>
      </c>
    </row>
    <row r="5398" spans="1:13">
      <c r="A5398" s="15" t="s">
        <v>20178</v>
      </c>
      <c r="B5398" s="1" t="s">
        <v>20179</v>
      </c>
      <c r="C5398" t="s">
        <v>20180</v>
      </c>
      <c r="D5398" s="1">
        <v>8</v>
      </c>
      <c r="E5398" s="21">
        <v>12.293999999999999</v>
      </c>
      <c r="F5398" s="22">
        <v>13.927199999999999</v>
      </c>
      <c r="G5398" s="18"/>
      <c r="H5398" s="25">
        <v>0.91215660387896058</v>
      </c>
      <c r="I5398" s="26">
        <v>2.2067481800151376</v>
      </c>
      <c r="K5398" s="2">
        <v>0.1799508496547455</v>
      </c>
      <c r="L5398" s="2"/>
      <c r="M5398" s="9">
        <v>0.18572963434630685</v>
      </c>
    </row>
    <row r="5399" spans="1:13">
      <c r="A5399" s="15" t="s">
        <v>15986</v>
      </c>
      <c r="B5399" s="1" t="s">
        <v>15987</v>
      </c>
      <c r="C5399" t="s">
        <v>15988</v>
      </c>
      <c r="D5399" s="1">
        <v>13</v>
      </c>
      <c r="E5399" s="21">
        <v>15.185533333333334</v>
      </c>
      <c r="F5399" s="22">
        <v>9.6511533333333333</v>
      </c>
      <c r="G5399" s="18"/>
      <c r="H5399" s="25">
        <v>1.8502622850107859</v>
      </c>
      <c r="I5399" s="26">
        <v>2.0779102290843507</v>
      </c>
      <c r="K5399" s="2">
        <v>-0.65392431557946784</v>
      </c>
      <c r="L5399" s="2"/>
      <c r="M5399" s="9">
        <v>2.6635024796904917E-2</v>
      </c>
    </row>
    <row r="5400" spans="1:13">
      <c r="A5400" s="15" t="s">
        <v>12482</v>
      </c>
      <c r="B5400" s="1" t="s">
        <v>12483</v>
      </c>
      <c r="C5400" t="s">
        <v>12484</v>
      </c>
      <c r="D5400" s="1">
        <v>8</v>
      </c>
      <c r="E5400" s="21">
        <v>10.047936666666667</v>
      </c>
      <c r="F5400" s="22">
        <v>18.1663</v>
      </c>
      <c r="G5400" s="18"/>
      <c r="H5400" s="25">
        <v>1.6737049713236003</v>
      </c>
      <c r="I5400" s="26">
        <v>6.9553288872633559</v>
      </c>
      <c r="K5400" s="2">
        <v>0.85436533436569828</v>
      </c>
      <c r="L5400" s="2"/>
      <c r="M5400" s="9">
        <v>8.6470939107200578E-2</v>
      </c>
    </row>
    <row r="5401" spans="1:13">
      <c r="A5401" s="15" t="s">
        <v>747</v>
      </c>
      <c r="B5401" s="1" t="s">
        <v>748</v>
      </c>
      <c r="C5401" t="s">
        <v>749</v>
      </c>
      <c r="D5401" s="1">
        <v>10</v>
      </c>
      <c r="E5401" s="21">
        <v>12.8651</v>
      </c>
      <c r="F5401" s="22">
        <v>13.397366666666665</v>
      </c>
      <c r="G5401" s="18"/>
      <c r="H5401" s="25">
        <v>0.89585315202883498</v>
      </c>
      <c r="I5401" s="26">
        <v>1.6250967058404038</v>
      </c>
      <c r="K5401" s="2">
        <v>5.8486786988027666E-2</v>
      </c>
      <c r="L5401" s="2"/>
      <c r="M5401" s="9">
        <v>0.35012733622464387</v>
      </c>
    </row>
    <row r="5402" spans="1:13">
      <c r="A5402" s="15" t="s">
        <v>16959</v>
      </c>
      <c r="B5402" s="1" t="s">
        <v>16960</v>
      </c>
      <c r="C5402" t="s">
        <v>16961</v>
      </c>
      <c r="D5402" s="1">
        <v>2</v>
      </c>
      <c r="E5402" s="21">
        <v>16.255633333333332</v>
      </c>
      <c r="F5402" s="22">
        <v>7.9896233333333342</v>
      </c>
      <c r="G5402" s="18"/>
      <c r="H5402" s="25">
        <v>6.9654964592147559</v>
      </c>
      <c r="I5402" s="26">
        <v>3.4953504566828957</v>
      </c>
      <c r="K5402" s="2">
        <v>-1.0247403709956908</v>
      </c>
      <c r="L5402" s="2"/>
      <c r="M5402" s="9">
        <v>9.7525506943799689E-2</v>
      </c>
    </row>
    <row r="5403" spans="1:13">
      <c r="A5403" s="15" t="s">
        <v>19796</v>
      </c>
      <c r="B5403" s="1" t="s">
        <v>19797</v>
      </c>
      <c r="C5403" t="s">
        <v>19798</v>
      </c>
      <c r="D5403" s="1">
        <v>1</v>
      </c>
      <c r="E5403" s="21">
        <v>9.904143333333332</v>
      </c>
      <c r="F5403" s="22">
        <v>16.281133333333333</v>
      </c>
      <c r="G5403" s="18"/>
      <c r="H5403" s="25">
        <v>2.6566214458656638</v>
      </c>
      <c r="I5403" s="26">
        <v>3.2980949991371289</v>
      </c>
      <c r="K5403" s="2">
        <v>0.71709703084248611</v>
      </c>
      <c r="L5403" s="2"/>
      <c r="M5403" s="9">
        <v>4.9786307132508249E-2</v>
      </c>
    </row>
    <row r="5404" spans="1:13">
      <c r="A5404" s="15" t="s">
        <v>17396</v>
      </c>
      <c r="B5404" s="1" t="s">
        <v>17397</v>
      </c>
      <c r="C5404" t="s">
        <v>17398</v>
      </c>
      <c r="D5404" s="1">
        <v>4</v>
      </c>
      <c r="E5404" s="21">
        <v>12.8765</v>
      </c>
      <c r="F5404" s="22">
        <v>11.608166666666667</v>
      </c>
      <c r="G5404" s="18"/>
      <c r="H5404" s="25">
        <v>0.72753599910932198</v>
      </c>
      <c r="I5404" s="26">
        <v>0.49896554323252984</v>
      </c>
      <c r="K5404" s="2">
        <v>-0.14960036502109428</v>
      </c>
      <c r="L5404" s="2"/>
      <c r="M5404" s="9">
        <v>5.500034597113268E-2</v>
      </c>
    </row>
    <row r="5405" spans="1:13">
      <c r="A5405" s="15" t="s">
        <v>22219</v>
      </c>
      <c r="B5405" s="1" t="s">
        <v>22220</v>
      </c>
      <c r="C5405" t="s">
        <v>22221</v>
      </c>
      <c r="D5405" s="1">
        <v>2</v>
      </c>
      <c r="E5405" s="21">
        <v>11.306466666666665</v>
      </c>
      <c r="F5405" s="22">
        <v>11.364933333333333</v>
      </c>
      <c r="G5405" s="18"/>
      <c r="H5405" s="25">
        <v>1.3435230341655229</v>
      </c>
      <c r="I5405" s="26">
        <v>0.53739733283049862</v>
      </c>
      <c r="K5405" s="2">
        <v>7.4410717511443382E-3</v>
      </c>
      <c r="L5405" s="2"/>
      <c r="M5405" s="9">
        <v>0.47901574396540847</v>
      </c>
    </row>
    <row r="5406" spans="1:13">
      <c r="A5406" s="15" t="s">
        <v>717</v>
      </c>
      <c r="B5406" s="1" t="s">
        <v>718</v>
      </c>
      <c r="C5406" t="s">
        <v>719</v>
      </c>
      <c r="D5406" s="1">
        <v>11</v>
      </c>
      <c r="E5406" s="21">
        <v>12.8949</v>
      </c>
      <c r="F5406" s="22">
        <v>12.8058</v>
      </c>
      <c r="G5406" s="18"/>
      <c r="H5406" s="25">
        <v>1.2632590351942863</v>
      </c>
      <c r="I5406" s="26">
        <v>0.81486984850342781</v>
      </c>
      <c r="K5406" s="2">
        <v>-1.0003201713119688E-2</v>
      </c>
      <c r="L5406" s="2"/>
      <c r="M5406" s="9">
        <v>0.46900717220182642</v>
      </c>
    </row>
    <row r="5407" spans="1:13">
      <c r="A5407" s="15" t="s">
        <v>16679</v>
      </c>
      <c r="B5407" s="1" t="s">
        <v>16680</v>
      </c>
      <c r="C5407" t="s">
        <v>16681</v>
      </c>
      <c r="D5407" s="1">
        <v>3</v>
      </c>
      <c r="E5407" s="21">
        <v>8.1081233333333333</v>
      </c>
      <c r="F5407" s="22">
        <v>16.971999999999998</v>
      </c>
      <c r="G5407" s="18"/>
      <c r="H5407" s="25">
        <v>1.3879381960783947</v>
      </c>
      <c r="I5407" s="26">
        <v>3.0636391057042092</v>
      </c>
      <c r="K5407" s="2">
        <v>1.0657166447035735</v>
      </c>
      <c r="L5407" s="2"/>
      <c r="M5407" s="9">
        <v>1.3845312430197791E-2</v>
      </c>
    </row>
    <row r="5408" spans="1:13">
      <c r="A5408" s="15" t="s">
        <v>19456</v>
      </c>
      <c r="B5408" s="1" t="s">
        <v>19457</v>
      </c>
      <c r="C5408" t="s">
        <v>19458</v>
      </c>
      <c r="D5408" s="1">
        <v>3</v>
      </c>
      <c r="E5408" s="21">
        <v>15.243600000000001</v>
      </c>
      <c r="F5408" s="22">
        <v>9.835936666666667</v>
      </c>
      <c r="G5408" s="18"/>
      <c r="H5408" s="25">
        <v>2.6816527422468188</v>
      </c>
      <c r="I5408" s="26">
        <v>1.708588947650473</v>
      </c>
      <c r="K5408" s="2">
        <v>-0.63206930608871992</v>
      </c>
      <c r="L5408" s="2"/>
      <c r="M5408" s="9">
        <v>3.8077235217911044E-2</v>
      </c>
    </row>
    <row r="5409" spans="1:13">
      <c r="A5409" s="15" t="s">
        <v>14108</v>
      </c>
      <c r="B5409" s="1" t="s">
        <v>14109</v>
      </c>
      <c r="C5409" t="s">
        <v>14110</v>
      </c>
      <c r="D5409" s="1">
        <v>6</v>
      </c>
      <c r="E5409" s="21">
        <v>10.105346666666668</v>
      </c>
      <c r="F5409" s="22">
        <v>14.977200000000002</v>
      </c>
      <c r="G5409" s="18"/>
      <c r="H5409" s="25">
        <v>1.1061423880013523</v>
      </c>
      <c r="I5409" s="26">
        <v>1.7321476813482162</v>
      </c>
      <c r="K5409" s="2">
        <v>0.56764912135447843</v>
      </c>
      <c r="L5409" s="2"/>
      <c r="M5409" s="9">
        <v>1.7650555778359417E-2</v>
      </c>
    </row>
    <row r="5410" spans="1:13">
      <c r="A5410" s="15" t="s">
        <v>2479</v>
      </c>
      <c r="B5410" s="1" t="s">
        <v>2480</v>
      </c>
      <c r="C5410" t="s">
        <v>2481</v>
      </c>
      <c r="D5410" s="1">
        <v>3</v>
      </c>
      <c r="E5410" s="21">
        <v>10.194196666666668</v>
      </c>
      <c r="F5410" s="22">
        <v>15.721266666666665</v>
      </c>
      <c r="G5410" s="18"/>
      <c r="H5410" s="25">
        <v>0.35120699172045733</v>
      </c>
      <c r="I5410" s="26">
        <v>3.1242021466821606</v>
      </c>
      <c r="K5410" s="2">
        <v>0.62496936947643922</v>
      </c>
      <c r="L5410" s="2"/>
      <c r="M5410" s="9">
        <v>3.5159097462274941E-2</v>
      </c>
    </row>
    <row r="5411" spans="1:13">
      <c r="A5411" s="15" t="s">
        <v>16870</v>
      </c>
      <c r="B5411" s="1" t="s">
        <v>16871</v>
      </c>
      <c r="C5411" t="s">
        <v>16872</v>
      </c>
      <c r="D5411" s="1">
        <v>10</v>
      </c>
      <c r="E5411" s="21">
        <v>14.662666666666667</v>
      </c>
      <c r="F5411" s="22">
        <v>10.514613333333333</v>
      </c>
      <c r="G5411" s="18"/>
      <c r="H5411" s="25">
        <v>1.5651577311355331</v>
      </c>
      <c r="I5411" s="26">
        <v>1.1690454390370513</v>
      </c>
      <c r="K5411" s="2">
        <v>-0.47975171001573025</v>
      </c>
      <c r="L5411" s="2"/>
      <c r="M5411" s="9">
        <v>2.2871948348821815E-2</v>
      </c>
    </row>
    <row r="5412" spans="1:13">
      <c r="A5412" s="15" t="s">
        <v>6949</v>
      </c>
      <c r="B5412" s="1" t="s">
        <v>6950</v>
      </c>
      <c r="C5412" t="s">
        <v>6951</v>
      </c>
      <c r="D5412" s="1">
        <v>2</v>
      </c>
      <c r="E5412" s="21">
        <v>9.9682199999999987</v>
      </c>
      <c r="F5412" s="22">
        <v>12.719733333333332</v>
      </c>
      <c r="G5412" s="18"/>
      <c r="H5412" s="25">
        <v>2.4440192684183266</v>
      </c>
      <c r="I5412" s="26">
        <v>1.0210081112965426</v>
      </c>
      <c r="K5412" s="2">
        <v>0.3516606108203098</v>
      </c>
      <c r="L5412" s="2"/>
      <c r="M5412" s="9">
        <v>0.10120053719975419</v>
      </c>
    </row>
    <row r="5413" spans="1:13">
      <c r="A5413" s="15" t="s">
        <v>9067</v>
      </c>
      <c r="B5413" s="1" t="s">
        <v>9068</v>
      </c>
      <c r="C5413" t="s">
        <v>9069</v>
      </c>
      <c r="D5413" s="1">
        <v>25</v>
      </c>
      <c r="E5413" s="21">
        <v>9.7185299999999994</v>
      </c>
      <c r="F5413" s="22">
        <v>17.268233333333335</v>
      </c>
      <c r="G5413" s="18"/>
      <c r="H5413" s="25">
        <v>1.4607634196884824</v>
      </c>
      <c r="I5413" s="26">
        <v>5.2727039603350878</v>
      </c>
      <c r="K5413" s="2">
        <v>0.82931047507154765</v>
      </c>
      <c r="L5413" s="2"/>
      <c r="M5413" s="9">
        <v>5.988711763111796E-2</v>
      </c>
    </row>
    <row r="5414" spans="1:13">
      <c r="A5414" s="15" t="s">
        <v>21803</v>
      </c>
      <c r="B5414" s="1" t="s">
        <v>21804</v>
      </c>
      <c r="C5414" t="s">
        <v>21805</v>
      </c>
      <c r="D5414" s="1">
        <v>1</v>
      </c>
      <c r="E5414" s="21">
        <v>8.137576666666666</v>
      </c>
      <c r="F5414" s="22">
        <v>19.830633333333335</v>
      </c>
      <c r="G5414" s="18"/>
      <c r="H5414" s="25">
        <v>3.3155157920651406</v>
      </c>
      <c r="I5414" s="26">
        <v>7.834737009200321</v>
      </c>
      <c r="K5414" s="2">
        <v>1.2850596182901846</v>
      </c>
      <c r="L5414" s="2"/>
      <c r="M5414" s="9">
        <v>6.0259374765001344E-2</v>
      </c>
    </row>
    <row r="5415" spans="1:13">
      <c r="A5415" s="15" t="s">
        <v>11627</v>
      </c>
      <c r="B5415" s="1" t="s">
        <v>11628</v>
      </c>
      <c r="C5415" t="s">
        <v>11629</v>
      </c>
      <c r="D5415" s="1">
        <v>6</v>
      </c>
      <c r="E5415" s="21">
        <v>15.231433333333333</v>
      </c>
      <c r="F5415" s="22">
        <v>9.6898033333333355</v>
      </c>
      <c r="G5415" s="18"/>
      <c r="H5415" s="25">
        <v>2.9761308007769802</v>
      </c>
      <c r="I5415" s="26">
        <v>1.4835182021914273</v>
      </c>
      <c r="K5415" s="2">
        <v>-0.65251242131805498</v>
      </c>
      <c r="L5415" s="2"/>
      <c r="M5415" s="9">
        <v>3.9949014887130201E-2</v>
      </c>
    </row>
    <row r="5416" spans="1:13">
      <c r="A5416" s="15" t="s">
        <v>12207</v>
      </c>
      <c r="B5416" s="1" t="s">
        <v>12208</v>
      </c>
      <c r="C5416" t="s">
        <v>12209</v>
      </c>
      <c r="D5416" s="1">
        <v>11</v>
      </c>
      <c r="E5416" s="21">
        <v>13.969500000000002</v>
      </c>
      <c r="F5416" s="22">
        <v>11.037353333333334</v>
      </c>
      <c r="G5416" s="18"/>
      <c r="H5416" s="25">
        <v>1.5754541186591249</v>
      </c>
      <c r="I5416" s="26">
        <v>0.98943518965788413</v>
      </c>
      <c r="K5416" s="2">
        <v>-0.33988611718624595</v>
      </c>
      <c r="L5416" s="2"/>
      <c r="M5416" s="9">
        <v>4.5089440730701258E-2</v>
      </c>
    </row>
    <row r="5417" spans="1:13">
      <c r="A5417" s="15" t="s">
        <v>21023</v>
      </c>
      <c r="B5417" s="1" t="s">
        <v>21024</v>
      </c>
      <c r="C5417" t="s">
        <v>21025</v>
      </c>
      <c r="D5417" s="1">
        <v>1</v>
      </c>
      <c r="E5417" s="21">
        <v>15.625066666666667</v>
      </c>
      <c r="F5417" s="22">
        <v>9.1033799999999996</v>
      </c>
      <c r="G5417" s="18"/>
      <c r="H5417" s="25">
        <v>1.5226049301553344</v>
      </c>
      <c r="I5417" s="26">
        <v>1.8596428470004693</v>
      </c>
      <c r="K5417" s="2">
        <v>-0.7793881361702979</v>
      </c>
      <c r="L5417" s="2"/>
      <c r="M5417" s="9">
        <v>1.2929905522554032E-2</v>
      </c>
    </row>
    <row r="5418" spans="1:13">
      <c r="A5418" s="15" t="s">
        <v>22768</v>
      </c>
      <c r="B5418" s="1" t="s">
        <v>22769</v>
      </c>
      <c r="C5418" t="s">
        <v>22770</v>
      </c>
      <c r="D5418" s="1">
        <v>1</v>
      </c>
      <c r="E5418" s="21">
        <v>14.792400000000001</v>
      </c>
      <c r="F5418" s="22">
        <v>10.370326666666665</v>
      </c>
      <c r="G5418" s="18"/>
      <c r="H5418" s="25">
        <v>1.0605432428713124</v>
      </c>
      <c r="I5418" s="26">
        <v>0.98562753417979021</v>
      </c>
      <c r="K5418" s="2">
        <v>-0.51239480222093381</v>
      </c>
      <c r="L5418" s="2"/>
      <c r="M5418" s="9">
        <v>1.0004506200816469E-2</v>
      </c>
    </row>
    <row r="5419" spans="1:13">
      <c r="A5419" s="15" t="s">
        <v>21032</v>
      </c>
      <c r="B5419" s="1" t="s">
        <v>21033</v>
      </c>
      <c r="C5419" t="s">
        <v>21034</v>
      </c>
      <c r="D5419" s="1">
        <v>2</v>
      </c>
      <c r="E5419" s="21">
        <v>13.457366666666667</v>
      </c>
      <c r="F5419" s="22">
        <v>15.1233</v>
      </c>
      <c r="G5419" s="18"/>
      <c r="H5419" s="25">
        <v>1.6039047800082564</v>
      </c>
      <c r="I5419" s="26">
        <v>5.428534723108994</v>
      </c>
      <c r="K5419" s="2">
        <v>0.16837684767289743</v>
      </c>
      <c r="L5419" s="2"/>
      <c r="M5419" s="9">
        <v>0.34641197267866425</v>
      </c>
    </row>
    <row r="5420" spans="1:13">
      <c r="A5420" s="15" t="s">
        <v>17116</v>
      </c>
      <c r="B5420" s="1" t="s">
        <v>17117</v>
      </c>
      <c r="C5420" t="s">
        <v>17118</v>
      </c>
      <c r="D5420" s="1">
        <v>6</v>
      </c>
      <c r="E5420" s="21">
        <v>11.787953333333334</v>
      </c>
      <c r="F5420" s="22">
        <v>10.57915</v>
      </c>
      <c r="G5420" s="18"/>
      <c r="H5420" s="25">
        <v>2.6813306126871641</v>
      </c>
      <c r="I5420" s="26">
        <v>0.95407218411396955</v>
      </c>
      <c r="K5420" s="2">
        <v>-0.15608953788713764</v>
      </c>
      <c r="L5420" s="2"/>
      <c r="M5420" s="9">
        <v>0.28484959302415103</v>
      </c>
    </row>
    <row r="5421" spans="1:13">
      <c r="A5421" s="15" t="s">
        <v>14173</v>
      </c>
      <c r="B5421" s="1" t="s">
        <v>14174</v>
      </c>
      <c r="C5421" t="s">
        <v>14175</v>
      </c>
      <c r="D5421" s="1">
        <v>2</v>
      </c>
      <c r="E5421" s="21">
        <v>13.384566666666666</v>
      </c>
      <c r="F5421" s="22">
        <v>9.5214433333333321</v>
      </c>
      <c r="G5421" s="18"/>
      <c r="H5421" s="25">
        <v>0.76307185332269523</v>
      </c>
      <c r="I5421" s="26">
        <v>2.4808958945577229</v>
      </c>
      <c r="K5421" s="2">
        <v>-0.491318241630463</v>
      </c>
      <c r="L5421" s="2"/>
      <c r="M5421" s="9">
        <v>5.0990457945530761E-2</v>
      </c>
    </row>
    <row r="5422" spans="1:13">
      <c r="A5422" s="15" t="s">
        <v>7343</v>
      </c>
      <c r="B5422" s="1" t="s">
        <v>7344</v>
      </c>
      <c r="C5422" t="s">
        <v>7345</v>
      </c>
      <c r="D5422" s="1">
        <v>26</v>
      </c>
      <c r="E5422" s="21">
        <v>12.50563333333333</v>
      </c>
      <c r="F5422" s="22">
        <v>13.286333333333333</v>
      </c>
      <c r="G5422" s="18"/>
      <c r="H5422" s="25">
        <v>0.5383876051074481</v>
      </c>
      <c r="I5422" s="26">
        <v>1.0568835997087529</v>
      </c>
      <c r="K5422" s="2">
        <v>8.736489195612103E-2</v>
      </c>
      <c r="L5422" s="2"/>
      <c r="M5422" s="9">
        <v>0.19406390308639612</v>
      </c>
    </row>
    <row r="5423" spans="1:13">
      <c r="A5423" s="15" t="s">
        <v>21868</v>
      </c>
      <c r="B5423" s="1" t="s">
        <v>21869</v>
      </c>
      <c r="C5423" t="s">
        <v>21870</v>
      </c>
      <c r="D5423" s="1">
        <v>1</v>
      </c>
      <c r="E5423" s="21">
        <v>7.8075333333333345</v>
      </c>
      <c r="F5423" s="22">
        <v>19.448399999999999</v>
      </c>
      <c r="G5423" s="18"/>
      <c r="H5423" s="25">
        <v>1.8579997963491011</v>
      </c>
      <c r="I5423" s="26">
        <v>6.9579237017949493</v>
      </c>
      <c r="K5423" s="2">
        <v>1.3167127422599989</v>
      </c>
      <c r="L5423" s="2"/>
      <c r="M5423" s="9">
        <v>4.2675555443445187E-2</v>
      </c>
    </row>
    <row r="5424" spans="1:13">
      <c r="A5424" s="15" t="s">
        <v>6139</v>
      </c>
      <c r="B5424" s="1" t="s">
        <v>6140</v>
      </c>
      <c r="C5424" t="s">
        <v>6141</v>
      </c>
      <c r="D5424" s="1">
        <v>7</v>
      </c>
      <c r="E5424" s="21">
        <v>11.425066666666666</v>
      </c>
      <c r="F5424" s="22">
        <v>11.201213333333333</v>
      </c>
      <c r="G5424" s="18"/>
      <c r="H5424" s="25">
        <v>1.3077405183496198</v>
      </c>
      <c r="I5424" s="26">
        <v>3.1925369894542022</v>
      </c>
      <c r="K5424" s="2">
        <v>-2.8547567830151572E-2</v>
      </c>
      <c r="L5424" s="2"/>
      <c r="M5424" s="9">
        <v>0.46657856399395664</v>
      </c>
    </row>
    <row r="5425" spans="1:13">
      <c r="A5425" s="15" t="s">
        <v>17955</v>
      </c>
      <c r="B5425" s="1" t="s">
        <v>17956</v>
      </c>
      <c r="C5425" t="s">
        <v>17957</v>
      </c>
      <c r="D5425" s="1">
        <v>2</v>
      </c>
      <c r="E5425" s="21">
        <v>16.774033333333332</v>
      </c>
      <c r="F5425" s="22">
        <v>9.0287633333333321</v>
      </c>
      <c r="G5425" s="18"/>
      <c r="H5425" s="25">
        <v>2.6177048808705279</v>
      </c>
      <c r="I5425" s="26">
        <v>1.5496942444344803</v>
      </c>
      <c r="K5425" s="2">
        <v>-0.8936293272035073</v>
      </c>
      <c r="L5425" s="2"/>
      <c r="M5425" s="9">
        <v>1.5003347532055183E-2</v>
      </c>
    </row>
    <row r="5426" spans="1:13">
      <c r="A5426" s="15" t="s">
        <v>12797</v>
      </c>
      <c r="B5426" s="1" t="s">
        <v>12798</v>
      </c>
      <c r="C5426" t="s">
        <v>12799</v>
      </c>
      <c r="D5426" s="1">
        <v>19</v>
      </c>
      <c r="E5426" s="21">
        <v>11.5966</v>
      </c>
      <c r="F5426" s="22">
        <v>14.726699999999999</v>
      </c>
      <c r="G5426" s="18"/>
      <c r="H5426" s="25">
        <v>0.89974483049362486</v>
      </c>
      <c r="I5426" s="26">
        <v>2.5304229448849225</v>
      </c>
      <c r="K5426" s="2">
        <v>0.3447322989831233</v>
      </c>
      <c r="L5426" s="2"/>
      <c r="M5426" s="9">
        <v>8.2248565727448833E-2</v>
      </c>
    </row>
    <row r="5427" spans="1:13">
      <c r="A5427" s="15" t="s">
        <v>16758</v>
      </c>
      <c r="B5427" s="1" t="s">
        <v>16759</v>
      </c>
      <c r="C5427" t="s">
        <v>16760</v>
      </c>
      <c r="D5427" s="1">
        <v>5</v>
      </c>
      <c r="E5427" s="21">
        <v>12.830166666666665</v>
      </c>
      <c r="F5427" s="22">
        <v>13.385833333333332</v>
      </c>
      <c r="G5427" s="18"/>
      <c r="H5427" s="25">
        <v>2.0335882088892414</v>
      </c>
      <c r="I5427" s="26">
        <v>1.8582863405119829</v>
      </c>
      <c r="K5427" s="2">
        <v>6.1167045095877143E-2</v>
      </c>
      <c r="L5427" s="2"/>
      <c r="M5427" s="9">
        <v>0.39439911323146354</v>
      </c>
    </row>
    <row r="5428" spans="1:13">
      <c r="A5428" s="15" t="s">
        <v>2775</v>
      </c>
      <c r="B5428" s="1" t="s">
        <v>2776</v>
      </c>
      <c r="C5428" t="s">
        <v>2777</v>
      </c>
      <c r="D5428" s="1">
        <v>41</v>
      </c>
      <c r="E5428" s="21">
        <v>12.047400000000001</v>
      </c>
      <c r="F5428" s="22">
        <v>14.451499999999998</v>
      </c>
      <c r="G5428" s="18"/>
      <c r="H5428" s="25">
        <v>0.72896074654263809</v>
      </c>
      <c r="I5428" s="26">
        <v>2.8654261690017404</v>
      </c>
      <c r="K5428" s="2">
        <v>0.26249741971353419</v>
      </c>
      <c r="L5428" s="2"/>
      <c r="M5428" s="9">
        <v>0.1490226375340904</v>
      </c>
    </row>
    <row r="5429" spans="1:13">
      <c r="A5429" s="15" t="s">
        <v>4509</v>
      </c>
      <c r="B5429" s="1" t="s">
        <v>4510</v>
      </c>
      <c r="C5429" t="s">
        <v>4511</v>
      </c>
      <c r="D5429" s="1">
        <v>6</v>
      </c>
      <c r="E5429" s="21">
        <v>12.330096666666668</v>
      </c>
      <c r="F5429" s="22">
        <v>16.862829999999999</v>
      </c>
      <c r="G5429" s="18"/>
      <c r="H5429" s="25">
        <v>2.3253932691124097</v>
      </c>
      <c r="I5429" s="26">
        <v>7.3135101071031503</v>
      </c>
      <c r="K5429" s="2">
        <v>0.45166256615095995</v>
      </c>
      <c r="L5429" s="2"/>
      <c r="M5429" s="9">
        <v>0.21712775516278698</v>
      </c>
    </row>
    <row r="5430" spans="1:13">
      <c r="A5430" s="15" t="s">
        <v>15191</v>
      </c>
      <c r="B5430" s="1" t="s">
        <v>15192</v>
      </c>
      <c r="C5430" t="s">
        <v>15193</v>
      </c>
      <c r="D5430" s="1">
        <v>34</v>
      </c>
      <c r="E5430" s="21">
        <v>10.924566666666669</v>
      </c>
      <c r="F5430" s="22">
        <v>12.241333333333335</v>
      </c>
      <c r="G5430" s="18"/>
      <c r="H5430" s="25">
        <v>1.5410306821518054</v>
      </c>
      <c r="I5430" s="26">
        <v>1.968706596558587</v>
      </c>
      <c r="K5430" s="2">
        <v>0.16418465080496319</v>
      </c>
      <c r="L5430" s="2"/>
      <c r="M5430" s="9">
        <v>0.24163849013533997</v>
      </c>
    </row>
    <row r="5431" spans="1:13">
      <c r="A5431" s="15" t="s">
        <v>17500</v>
      </c>
      <c r="B5431" s="1" t="s">
        <v>17501</v>
      </c>
      <c r="C5431" t="s">
        <v>17502</v>
      </c>
      <c r="D5431" s="1">
        <v>2</v>
      </c>
      <c r="E5431" s="21">
        <v>15.7018</v>
      </c>
      <c r="F5431" s="22">
        <v>12.990303333333332</v>
      </c>
      <c r="G5431" s="18"/>
      <c r="H5431" s="25">
        <v>2.1405907992888151</v>
      </c>
      <c r="I5431" s="26">
        <v>4.0697893552410536</v>
      </c>
      <c r="K5431" s="2">
        <v>-0.27349483497161031</v>
      </c>
      <c r="L5431" s="2"/>
      <c r="M5431" s="9">
        <v>0.21745395210146803</v>
      </c>
    </row>
    <row r="5432" spans="1:13">
      <c r="A5432" s="15" t="s">
        <v>939</v>
      </c>
      <c r="B5432" s="1" t="s">
        <v>940</v>
      </c>
      <c r="C5432" t="s">
        <v>941</v>
      </c>
      <c r="D5432" s="1">
        <v>393</v>
      </c>
      <c r="E5432" s="21">
        <v>13.634266666666667</v>
      </c>
      <c r="F5432" s="22">
        <v>10.711363333333333</v>
      </c>
      <c r="G5432" s="18"/>
      <c r="H5432" s="25">
        <v>9.2263607849104298E-2</v>
      </c>
      <c r="I5432" s="26">
        <v>1.6184833425257619</v>
      </c>
      <c r="K5432" s="2">
        <v>-0.3480949886852297</v>
      </c>
      <c r="L5432" s="2"/>
      <c r="M5432" s="9">
        <v>3.3254847450562453E-2</v>
      </c>
    </row>
    <row r="5433" spans="1:13">
      <c r="A5433" s="15" t="s">
        <v>9902</v>
      </c>
      <c r="B5433" s="1" t="s">
        <v>9903</v>
      </c>
      <c r="C5433" t="s">
        <v>9904</v>
      </c>
      <c r="D5433" s="1">
        <v>25</v>
      </c>
      <c r="E5433" s="21">
        <v>14.078000000000001</v>
      </c>
      <c r="F5433" s="22">
        <v>10.679429999999998</v>
      </c>
      <c r="G5433" s="18"/>
      <c r="H5433" s="25">
        <v>0.7223733453000597</v>
      </c>
      <c r="I5433" s="26">
        <v>1.5034728260597314</v>
      </c>
      <c r="K5433" s="2">
        <v>-0.39860774394477194</v>
      </c>
      <c r="L5433" s="2"/>
      <c r="M5433" s="9">
        <v>2.5128354445227628E-2</v>
      </c>
    </row>
    <row r="5434" spans="1:13">
      <c r="A5434" s="15" t="s">
        <v>13964</v>
      </c>
      <c r="B5434" s="1" t="s">
        <v>13965</v>
      </c>
      <c r="C5434" t="s">
        <v>13966</v>
      </c>
      <c r="D5434" s="1">
        <v>3</v>
      </c>
      <c r="E5434" s="21">
        <v>13.161666666666667</v>
      </c>
      <c r="F5434" s="22">
        <v>11.172369999999999</v>
      </c>
      <c r="G5434" s="18"/>
      <c r="H5434" s="25">
        <v>1.1708952828213688</v>
      </c>
      <c r="I5434" s="26">
        <v>1.4493236111028016</v>
      </c>
      <c r="K5434" s="2">
        <v>-0.23640693179184982</v>
      </c>
      <c r="L5434" s="2"/>
      <c r="M5434" s="9">
        <v>9.6464051043110691E-2</v>
      </c>
    </row>
    <row r="5435" spans="1:13">
      <c r="A5435" s="15" t="s">
        <v>12403</v>
      </c>
      <c r="B5435" s="1" t="s">
        <v>12404</v>
      </c>
      <c r="C5435" t="s">
        <v>12405</v>
      </c>
      <c r="D5435" s="1">
        <v>11</v>
      </c>
      <c r="E5435" s="21">
        <v>11.522866666666667</v>
      </c>
      <c r="F5435" s="22">
        <v>13.450400000000002</v>
      </c>
      <c r="G5435" s="18"/>
      <c r="H5435" s="25">
        <v>0.83207418739757388</v>
      </c>
      <c r="I5435" s="26">
        <v>0.62523455598679167</v>
      </c>
      <c r="K5435" s="2">
        <v>0.22314940147844914</v>
      </c>
      <c r="L5435" s="2"/>
      <c r="M5435" s="9">
        <v>3.1262578288379923E-2</v>
      </c>
    </row>
    <row r="5436" spans="1:13">
      <c r="A5436" s="15" t="s">
        <v>2311</v>
      </c>
      <c r="B5436" s="1" t="s">
        <v>2312</v>
      </c>
      <c r="C5436" t="s">
        <v>2313</v>
      </c>
      <c r="D5436" s="1">
        <v>17</v>
      </c>
      <c r="E5436" s="21">
        <v>17.820799999999998</v>
      </c>
      <c r="F5436" s="22">
        <v>8.0306333333333324</v>
      </c>
      <c r="G5436" s="18"/>
      <c r="H5436" s="25">
        <v>3.3675306962223965</v>
      </c>
      <c r="I5436" s="26">
        <v>1.9400754896996515</v>
      </c>
      <c r="K5436" s="2">
        <v>-1.1499764278345264</v>
      </c>
      <c r="L5436" s="2"/>
      <c r="M5436" s="9">
        <v>1.5317191784784323E-2</v>
      </c>
    </row>
    <row r="5437" spans="1:13">
      <c r="A5437" s="15" t="s">
        <v>4032</v>
      </c>
      <c r="B5437" s="1" t="s">
        <v>4033</v>
      </c>
      <c r="C5437" t="s">
        <v>4034</v>
      </c>
      <c r="D5437" s="1">
        <v>23</v>
      </c>
      <c r="E5437" s="21">
        <v>15.189086666666666</v>
      </c>
      <c r="F5437" s="22">
        <v>12.869233333333334</v>
      </c>
      <c r="G5437" s="18"/>
      <c r="H5437" s="25">
        <v>6.0824103880397153</v>
      </c>
      <c r="I5437" s="26">
        <v>3.0722447401424984</v>
      </c>
      <c r="K5437" s="2">
        <v>-0.23910901233885187</v>
      </c>
      <c r="L5437" s="2"/>
      <c r="M5437" s="9">
        <v>0.3238978361327125</v>
      </c>
    </row>
    <row r="5438" spans="1:13">
      <c r="A5438" s="15" t="s">
        <v>18299</v>
      </c>
      <c r="B5438" s="1" t="s">
        <v>18300</v>
      </c>
      <c r="C5438" t="s">
        <v>18301</v>
      </c>
      <c r="D5438" s="1">
        <v>1</v>
      </c>
      <c r="E5438" s="21">
        <v>14.733366666666669</v>
      </c>
      <c r="F5438" s="22">
        <v>12.174066666666667</v>
      </c>
      <c r="G5438" s="18"/>
      <c r="H5438" s="25">
        <v>3.8885628892089805</v>
      </c>
      <c r="I5438" s="26">
        <v>1.6760247770642762</v>
      </c>
      <c r="K5438" s="2">
        <v>-0.27527596158464301</v>
      </c>
      <c r="L5438" s="2"/>
      <c r="M5438" s="9">
        <v>0.21231408492057832</v>
      </c>
    </row>
    <row r="5439" spans="1:13">
      <c r="A5439" s="15" t="s">
        <v>17984</v>
      </c>
      <c r="B5439" s="1" t="s">
        <v>17985</v>
      </c>
      <c r="C5439" t="s">
        <v>17986</v>
      </c>
      <c r="D5439" s="1">
        <v>13</v>
      </c>
      <c r="E5439" s="21">
        <v>12.877966666666666</v>
      </c>
      <c r="F5439" s="22">
        <v>13.857433333333333</v>
      </c>
      <c r="G5439" s="18"/>
      <c r="H5439" s="25">
        <v>1.4952838738290908</v>
      </c>
      <c r="I5439" s="26">
        <v>2.488277157660169</v>
      </c>
      <c r="K5439" s="2">
        <v>0.10575524616498101</v>
      </c>
      <c r="L5439" s="2"/>
      <c r="M5439" s="9">
        <v>0.32553547704379904</v>
      </c>
    </row>
    <row r="5440" spans="1:13">
      <c r="A5440" s="15" t="s">
        <v>23279</v>
      </c>
      <c r="B5440" s="1" t="s">
        <v>23280</v>
      </c>
      <c r="C5440" t="s">
        <v>23281</v>
      </c>
      <c r="D5440" s="1">
        <v>1</v>
      </c>
      <c r="E5440" s="21">
        <v>16.532066666666665</v>
      </c>
      <c r="F5440" s="22">
        <v>9.2819866666666666</v>
      </c>
      <c r="G5440" s="18"/>
      <c r="H5440" s="25">
        <v>2.5449526230036894</v>
      </c>
      <c r="I5440" s="26">
        <v>1.2537276010893736</v>
      </c>
      <c r="K5440" s="2">
        <v>-0.83276155637306259</v>
      </c>
      <c r="L5440" s="2"/>
      <c r="M5440" s="9">
        <v>1.4876812558229801E-2</v>
      </c>
    </row>
    <row r="5441" spans="1:13">
      <c r="A5441" s="15" t="s">
        <v>135</v>
      </c>
      <c r="B5441" s="1" t="s">
        <v>136</v>
      </c>
      <c r="C5441" t="s">
        <v>137</v>
      </c>
      <c r="D5441" s="1">
        <v>2</v>
      </c>
      <c r="E5441" s="21">
        <v>13.108433333333332</v>
      </c>
      <c r="F5441" s="22">
        <v>9.4532233333333338</v>
      </c>
      <c r="G5441" s="18"/>
      <c r="H5441" s="25">
        <v>1.1508331083755512</v>
      </c>
      <c r="I5441" s="26">
        <v>3.1947466737494747</v>
      </c>
      <c r="K5441" s="2">
        <v>-0.47161702641137632</v>
      </c>
      <c r="L5441" s="2"/>
      <c r="M5441" s="9">
        <v>9.5003062973302008E-2</v>
      </c>
    </row>
    <row r="5442" spans="1:13">
      <c r="A5442" s="15" t="s">
        <v>20791</v>
      </c>
      <c r="B5442" s="1" t="s">
        <v>20792</v>
      </c>
      <c r="C5442" t="s">
        <v>20793</v>
      </c>
      <c r="D5442" s="1">
        <v>4</v>
      </c>
      <c r="E5442" s="21">
        <v>12.7502</v>
      </c>
      <c r="F5442" s="22">
        <v>11.104483333333334</v>
      </c>
      <c r="G5442" s="18"/>
      <c r="H5442" s="25">
        <v>1.6530611089732936</v>
      </c>
      <c r="I5442" s="26">
        <v>1.2721259728632748</v>
      </c>
      <c r="K5442" s="2">
        <v>-0.19937760833032314</v>
      </c>
      <c r="L5442" s="2"/>
      <c r="M5442" s="9">
        <v>0.15548887033621764</v>
      </c>
    </row>
    <row r="5443" spans="1:13">
      <c r="A5443" s="15" t="s">
        <v>8409</v>
      </c>
      <c r="B5443" s="1" t="s">
        <v>8410</v>
      </c>
      <c r="C5443" t="s">
        <v>8411</v>
      </c>
      <c r="D5443" s="1">
        <v>4</v>
      </c>
      <c r="E5443" s="21">
        <v>11.775366666666665</v>
      </c>
      <c r="F5443" s="22">
        <v>14.245799999999997</v>
      </c>
      <c r="G5443" s="18"/>
      <c r="H5443" s="25">
        <v>2.57437705539289</v>
      </c>
      <c r="I5443" s="26">
        <v>2.2658038661808608</v>
      </c>
      <c r="K5443" s="2">
        <v>0.27476465739632272</v>
      </c>
      <c r="L5443" s="2"/>
      <c r="M5443" s="9">
        <v>0.17447363598169011</v>
      </c>
    </row>
    <row r="5444" spans="1:13">
      <c r="A5444" s="15" t="s">
        <v>8472</v>
      </c>
      <c r="B5444" s="1" t="s">
        <v>8473</v>
      </c>
      <c r="C5444" t="s">
        <v>8474</v>
      </c>
      <c r="D5444" s="1">
        <v>14</v>
      </c>
      <c r="E5444" s="21">
        <v>12.509300000000001</v>
      </c>
      <c r="F5444" s="22">
        <v>11.271710000000001</v>
      </c>
      <c r="G5444" s="18"/>
      <c r="H5444" s="25">
        <v>0.47771171222820141</v>
      </c>
      <c r="I5444" s="26">
        <v>2.1078262512123604</v>
      </c>
      <c r="K5444" s="2">
        <v>-0.15029466150921239</v>
      </c>
      <c r="L5444" s="2"/>
      <c r="M5444" s="9">
        <v>0.22328662962816495</v>
      </c>
    </row>
    <row r="5445" spans="1:13">
      <c r="A5445" s="15" t="s">
        <v>7843</v>
      </c>
      <c r="B5445" s="1" t="s">
        <v>7844</v>
      </c>
      <c r="C5445" t="s">
        <v>7845</v>
      </c>
      <c r="D5445" s="1">
        <v>5</v>
      </c>
      <c r="E5445" s="21">
        <v>12.227600000000001</v>
      </c>
      <c r="F5445" s="22">
        <v>13.130766666666666</v>
      </c>
      <c r="G5445" s="18"/>
      <c r="H5445" s="25">
        <v>0.54649928636732892</v>
      </c>
      <c r="I5445" s="26">
        <v>0.6452028931532573</v>
      </c>
      <c r="K5445" s="2">
        <v>0.10280988998949467</v>
      </c>
      <c r="L5445" s="2"/>
      <c r="M5445" s="9">
        <v>9.6389690413887175E-2</v>
      </c>
    </row>
    <row r="5446" spans="1:13">
      <c r="A5446" s="15" t="s">
        <v>10995</v>
      </c>
      <c r="B5446" s="1" t="s">
        <v>10996</v>
      </c>
      <c r="C5446" t="s">
        <v>10997</v>
      </c>
      <c r="D5446" s="1">
        <v>19</v>
      </c>
      <c r="E5446" s="21">
        <v>11.614700000000001</v>
      </c>
      <c r="F5446" s="22">
        <v>15.140300000000002</v>
      </c>
      <c r="G5446" s="18"/>
      <c r="H5446" s="25">
        <v>1.6431588085148552</v>
      </c>
      <c r="I5446" s="26">
        <v>3.62893120215857</v>
      </c>
      <c r="K5446" s="2">
        <v>0.38244190135679779</v>
      </c>
      <c r="L5446" s="2"/>
      <c r="M5446" s="9">
        <v>0.13139969428877807</v>
      </c>
    </row>
    <row r="5447" spans="1:13">
      <c r="A5447" s="15" t="s">
        <v>5085</v>
      </c>
      <c r="B5447" s="1" t="s">
        <v>5086</v>
      </c>
      <c r="C5447" t="s">
        <v>5087</v>
      </c>
      <c r="D5447" s="1">
        <v>19</v>
      </c>
      <c r="E5447" s="21">
        <v>6.9932699999999999</v>
      </c>
      <c r="F5447" s="22">
        <v>20.205766666666666</v>
      </c>
      <c r="G5447" s="18"/>
      <c r="H5447" s="25">
        <v>0.98391962049752313</v>
      </c>
      <c r="I5447" s="26">
        <v>7.6196919887442576</v>
      </c>
      <c r="K5447" s="2">
        <v>1.5307279809486514</v>
      </c>
      <c r="L5447" s="2"/>
      <c r="M5447" s="9">
        <v>3.712101378345007E-2</v>
      </c>
    </row>
    <row r="5448" spans="1:13">
      <c r="A5448" s="15" t="s">
        <v>9252</v>
      </c>
      <c r="B5448" s="1" t="s">
        <v>9253</v>
      </c>
      <c r="C5448" t="s">
        <v>9254</v>
      </c>
      <c r="D5448" s="1">
        <v>5</v>
      </c>
      <c r="E5448" s="21">
        <v>12.706733333333334</v>
      </c>
      <c r="F5448" s="22">
        <v>11.781066666666668</v>
      </c>
      <c r="G5448" s="18"/>
      <c r="H5448" s="25">
        <v>0.55312684199316675</v>
      </c>
      <c r="I5448" s="26">
        <v>1.0313955610401537</v>
      </c>
      <c r="K5448" s="2">
        <v>-0.10912301995599653</v>
      </c>
      <c r="L5448" s="2"/>
      <c r="M5448" s="9">
        <v>0.1549931955710229</v>
      </c>
    </row>
    <row r="5449" spans="1:13">
      <c r="A5449" s="15" t="s">
        <v>15501</v>
      </c>
      <c r="B5449" s="1" t="s">
        <v>15502</v>
      </c>
      <c r="C5449" t="s">
        <v>15503</v>
      </c>
      <c r="D5449" s="1">
        <v>8</v>
      </c>
      <c r="E5449" s="21">
        <v>13.310866666666668</v>
      </c>
      <c r="F5449" s="22">
        <v>11.2341</v>
      </c>
      <c r="G5449" s="18"/>
      <c r="H5449" s="25">
        <v>0.22856704341031653</v>
      </c>
      <c r="I5449" s="26">
        <v>1.3445368570626846</v>
      </c>
      <c r="K5449" s="2">
        <v>-0.24471995757104406</v>
      </c>
      <c r="L5449" s="2"/>
      <c r="M5449" s="9">
        <v>4.8664292655417815E-2</v>
      </c>
    </row>
    <row r="5450" spans="1:13">
      <c r="A5450" s="15" t="s">
        <v>8600</v>
      </c>
      <c r="B5450" s="1" t="s">
        <v>8601</v>
      </c>
      <c r="C5450" t="s">
        <v>8602</v>
      </c>
      <c r="D5450" s="1">
        <v>6</v>
      </c>
      <c r="E5450" s="21">
        <v>9.1713466666666665</v>
      </c>
      <c r="F5450" s="22">
        <v>16.611900000000002</v>
      </c>
      <c r="G5450" s="18"/>
      <c r="H5450" s="25">
        <v>0.74345768684796998</v>
      </c>
      <c r="I5450" s="26">
        <v>3.6775155308985394</v>
      </c>
      <c r="K5450" s="2">
        <v>0.85701160084179118</v>
      </c>
      <c r="L5450" s="2"/>
      <c r="M5450" s="9">
        <v>2.6793776872972377E-2</v>
      </c>
    </row>
    <row r="5451" spans="1:13">
      <c r="A5451" s="15" t="s">
        <v>15561</v>
      </c>
      <c r="B5451" s="1" t="s">
        <v>15562</v>
      </c>
      <c r="C5451" t="s">
        <v>15563</v>
      </c>
      <c r="D5451" s="1">
        <v>2</v>
      </c>
      <c r="E5451" s="21">
        <v>11.510199999999999</v>
      </c>
      <c r="F5451" s="22">
        <v>11.626063333333333</v>
      </c>
      <c r="G5451" s="18"/>
      <c r="H5451" s="25">
        <v>3.0723402659861758</v>
      </c>
      <c r="I5451" s="26">
        <v>1.7588939464997249</v>
      </c>
      <c r="K5451" s="2">
        <v>1.4449771026776909E-2</v>
      </c>
      <c r="L5451" s="2"/>
      <c r="M5451" s="9">
        <v>0.48275754497056211</v>
      </c>
    </row>
    <row r="5452" spans="1:13">
      <c r="A5452" s="15" t="s">
        <v>8204</v>
      </c>
      <c r="B5452" s="1"/>
      <c r="C5452" t="s">
        <v>8205</v>
      </c>
      <c r="D5452" s="1">
        <v>5</v>
      </c>
      <c r="E5452" s="21">
        <v>15.021133333333333</v>
      </c>
      <c r="F5452" s="22">
        <v>9.4371200000000002</v>
      </c>
      <c r="G5452" s="18"/>
      <c r="H5452" s="25">
        <v>0.58459263024206343</v>
      </c>
      <c r="I5452" s="26">
        <v>2.6863749876739087</v>
      </c>
      <c r="K5452" s="2">
        <v>-0.67057511393042224</v>
      </c>
      <c r="L5452" s="2"/>
      <c r="M5452" s="9">
        <v>2.5314776307762826E-2</v>
      </c>
    </row>
    <row r="5453" spans="1:13">
      <c r="A5453" s="15" t="s">
        <v>19180</v>
      </c>
      <c r="B5453" s="1" t="s">
        <v>19181</v>
      </c>
      <c r="C5453" t="s">
        <v>19182</v>
      </c>
      <c r="D5453" s="1">
        <v>5</v>
      </c>
      <c r="E5453" s="21">
        <v>14.622100000000001</v>
      </c>
      <c r="F5453" s="22">
        <v>9.8625933333333347</v>
      </c>
      <c r="G5453" s="18"/>
      <c r="H5453" s="25">
        <v>2.4009919033599427</v>
      </c>
      <c r="I5453" s="26">
        <v>2.1063571701241286</v>
      </c>
      <c r="K5453" s="2">
        <v>-0.56811157041174509</v>
      </c>
      <c r="L5453" s="2"/>
      <c r="M5453" s="9">
        <v>5.0853527207949674E-2</v>
      </c>
    </row>
    <row r="5454" spans="1:13">
      <c r="A5454" s="15" t="s">
        <v>22149</v>
      </c>
      <c r="B5454" s="1" t="s">
        <v>22150</v>
      </c>
      <c r="C5454" t="s">
        <v>22151</v>
      </c>
      <c r="D5454" s="1">
        <v>2</v>
      </c>
      <c r="E5454" s="21">
        <v>12.159433333333334</v>
      </c>
      <c r="F5454" s="22">
        <v>13.5319</v>
      </c>
      <c r="G5454" s="18"/>
      <c r="H5454" s="25">
        <v>0.50990542587163445</v>
      </c>
      <c r="I5454" s="26">
        <v>1.3785275223948195</v>
      </c>
      <c r="K5454" s="2">
        <v>0.15428842448606747</v>
      </c>
      <c r="L5454" s="2"/>
      <c r="M5454" s="9">
        <v>0.12082303390346845</v>
      </c>
    </row>
    <row r="5455" spans="1:13">
      <c r="A5455" s="15" t="s">
        <v>18081</v>
      </c>
      <c r="B5455" s="1" t="s">
        <v>18082</v>
      </c>
      <c r="C5455" t="s">
        <v>18083</v>
      </c>
      <c r="D5455" s="1">
        <v>1</v>
      </c>
      <c r="E5455" s="21">
        <v>14.490333333333332</v>
      </c>
      <c r="F5455" s="22">
        <v>10.094966666666666</v>
      </c>
      <c r="G5455" s="18"/>
      <c r="H5455" s="25">
        <v>3.0952824916852775</v>
      </c>
      <c r="I5455" s="26">
        <v>1.8734213394838108</v>
      </c>
      <c r="K5455" s="2">
        <v>-0.52145463587135776</v>
      </c>
      <c r="L5455" s="2"/>
      <c r="M5455" s="9">
        <v>7.6616187048530252E-2</v>
      </c>
    </row>
    <row r="5456" spans="1:13">
      <c r="A5456" s="15" t="s">
        <v>16298</v>
      </c>
      <c r="B5456" s="1" t="s">
        <v>16299</v>
      </c>
      <c r="C5456" t="s">
        <v>16300</v>
      </c>
      <c r="D5456" s="1">
        <v>12</v>
      </c>
      <c r="E5456" s="21">
        <v>12.345233333333333</v>
      </c>
      <c r="F5456" s="22">
        <v>10.83981</v>
      </c>
      <c r="G5456" s="18"/>
      <c r="H5456" s="25">
        <v>0.44679088322540061</v>
      </c>
      <c r="I5456" s="26">
        <v>2.0160195081645438</v>
      </c>
      <c r="K5456" s="2">
        <v>-0.18761463527906394</v>
      </c>
      <c r="L5456" s="2"/>
      <c r="M5456" s="9">
        <v>0.17197480610584259</v>
      </c>
    </row>
    <row r="5457" spans="1:13">
      <c r="A5457" s="15" t="s">
        <v>20639</v>
      </c>
      <c r="B5457" s="1"/>
      <c r="C5457" t="s">
        <v>20640</v>
      </c>
      <c r="D5457" s="1">
        <v>1</v>
      </c>
      <c r="E5457" s="21">
        <v>15.7141</v>
      </c>
      <c r="F5457" s="22">
        <v>9.2578499999999995</v>
      </c>
      <c r="G5457" s="18"/>
      <c r="H5457" s="25">
        <v>2.2171859281530586</v>
      </c>
      <c r="I5457" s="26">
        <v>2.2792586305419622</v>
      </c>
      <c r="K5457" s="2">
        <v>-0.76331055373220347</v>
      </c>
      <c r="L5457" s="2"/>
      <c r="M5457" s="9">
        <v>2.5335608332706466E-2</v>
      </c>
    </row>
    <row r="5458" spans="1:13">
      <c r="A5458" s="15" t="s">
        <v>20712</v>
      </c>
      <c r="B5458" s="1" t="s">
        <v>20713</v>
      </c>
      <c r="C5458" t="s">
        <v>20714</v>
      </c>
      <c r="D5458" s="1">
        <v>2</v>
      </c>
      <c r="E5458" s="21">
        <v>13.858633333333332</v>
      </c>
      <c r="F5458" s="22">
        <v>10.502750000000001</v>
      </c>
      <c r="G5458" s="18"/>
      <c r="H5458" s="25">
        <v>1.6752458008702289</v>
      </c>
      <c r="I5458" s="26">
        <v>1.8285353954736554</v>
      </c>
      <c r="K5458" s="2">
        <v>-0.40001786625323055</v>
      </c>
      <c r="L5458" s="2"/>
      <c r="M5458" s="9">
        <v>6.2204682188187484E-2</v>
      </c>
    </row>
    <row r="5459" spans="1:13">
      <c r="A5459" s="15" t="s">
        <v>130</v>
      </c>
      <c r="B5459" s="1" t="s">
        <v>128</v>
      </c>
      <c r="C5459" t="s">
        <v>131</v>
      </c>
      <c r="D5459" s="1">
        <v>1</v>
      </c>
      <c r="E5459" s="21">
        <v>12.1678</v>
      </c>
      <c r="F5459" s="22">
        <v>11.385683333333333</v>
      </c>
      <c r="G5459" s="18"/>
      <c r="H5459" s="25">
        <v>1.2329184766236576</v>
      </c>
      <c r="I5459" s="26">
        <v>2.2940502175918804</v>
      </c>
      <c r="K5459" s="2">
        <v>-9.5847464897706847E-2</v>
      </c>
      <c r="L5459" s="2"/>
      <c r="M5459" s="9">
        <v>0.34355171138089091</v>
      </c>
    </row>
    <row r="5460" spans="1:13">
      <c r="A5460" s="15" t="s">
        <v>6353</v>
      </c>
      <c r="B5460" s="1" t="s">
        <v>6354</v>
      </c>
      <c r="C5460" t="s">
        <v>6355</v>
      </c>
      <c r="D5460" s="1">
        <v>5</v>
      </c>
      <c r="E5460" s="21">
        <v>9.6508666666666656</v>
      </c>
      <c r="F5460" s="22">
        <v>18.302633333333333</v>
      </c>
      <c r="G5460" s="18"/>
      <c r="H5460" s="25">
        <v>1.2900913391436131</v>
      </c>
      <c r="I5460" s="26">
        <v>7.0668117580230891</v>
      </c>
      <c r="K5460" s="2">
        <v>0.9233208243578398</v>
      </c>
      <c r="L5460" s="2"/>
      <c r="M5460" s="9">
        <v>7.7822542693138555E-2</v>
      </c>
    </row>
    <row r="5461" spans="1:13">
      <c r="A5461" s="15" t="s">
        <v>10382</v>
      </c>
      <c r="B5461" s="1"/>
      <c r="C5461" t="s">
        <v>10383</v>
      </c>
      <c r="D5461" s="1">
        <v>4</v>
      </c>
      <c r="E5461" s="21">
        <v>13.265833333333333</v>
      </c>
      <c r="F5461" s="22">
        <v>11.835099999999999</v>
      </c>
      <c r="G5461" s="18"/>
      <c r="H5461" s="25">
        <v>1.7411413277885621</v>
      </c>
      <c r="I5461" s="26">
        <v>0.35863710070208854</v>
      </c>
      <c r="K5461" s="2">
        <v>-0.16464340956050608</v>
      </c>
      <c r="L5461" s="2"/>
      <c r="M5461" s="9">
        <v>0.15127704596649472</v>
      </c>
    </row>
    <row r="5462" spans="1:13">
      <c r="A5462" s="15" t="s">
        <v>11371</v>
      </c>
      <c r="B5462" s="1" t="s">
        <v>11372</v>
      </c>
      <c r="C5462" t="s">
        <v>11373</v>
      </c>
      <c r="D5462" s="1">
        <v>3</v>
      </c>
      <c r="E5462" s="21">
        <v>12.977666666666666</v>
      </c>
      <c r="F5462" s="22">
        <v>11.153333333333334</v>
      </c>
      <c r="G5462" s="18"/>
      <c r="H5462" s="25">
        <v>1.6517458046967488</v>
      </c>
      <c r="I5462" s="26">
        <v>0.91545530930424635</v>
      </c>
      <c r="K5462" s="2">
        <v>-0.21855607111389061</v>
      </c>
      <c r="L5462" s="2"/>
      <c r="M5462" s="9">
        <v>0.11448354977840193</v>
      </c>
    </row>
    <row r="5463" spans="1:13">
      <c r="A5463" s="15" t="s">
        <v>5170</v>
      </c>
      <c r="B5463" s="1" t="s">
        <v>5171</v>
      </c>
      <c r="C5463" t="s">
        <v>5172</v>
      </c>
      <c r="D5463" s="1">
        <v>27</v>
      </c>
      <c r="E5463" s="21">
        <v>12.493366666666667</v>
      </c>
      <c r="F5463" s="22">
        <v>11.315430000000001</v>
      </c>
      <c r="G5463" s="18"/>
      <c r="H5463" s="25">
        <v>1.050382146332149</v>
      </c>
      <c r="I5463" s="26">
        <v>2.0655562659244993</v>
      </c>
      <c r="K5463" s="2">
        <v>-0.1428708917108113</v>
      </c>
      <c r="L5463" s="2"/>
      <c r="M5463" s="9">
        <v>0.2491086308445091</v>
      </c>
    </row>
    <row r="5464" spans="1:13">
      <c r="A5464" s="15" t="s">
        <v>9735</v>
      </c>
      <c r="B5464" s="1" t="s">
        <v>9736</v>
      </c>
      <c r="C5464" t="s">
        <v>9737</v>
      </c>
      <c r="D5464" s="1">
        <v>13</v>
      </c>
      <c r="E5464" s="21">
        <v>11.906513333333331</v>
      </c>
      <c r="F5464" s="22">
        <v>14.606166666666667</v>
      </c>
      <c r="G5464" s="18"/>
      <c r="H5464" s="25">
        <v>2.5984575860562704</v>
      </c>
      <c r="I5464" s="26">
        <v>3.0298626145971257</v>
      </c>
      <c r="K5464" s="2">
        <v>0.29482659726859239</v>
      </c>
      <c r="L5464" s="2"/>
      <c r="M5464" s="9">
        <v>0.18795323899145155</v>
      </c>
    </row>
    <row r="5465" spans="1:13">
      <c r="A5465" s="15" t="s">
        <v>19198</v>
      </c>
      <c r="B5465" s="1" t="s">
        <v>19199</v>
      </c>
      <c r="C5465" t="s">
        <v>19200</v>
      </c>
      <c r="D5465" s="1">
        <v>3</v>
      </c>
      <c r="E5465" s="21">
        <v>15.287433333333333</v>
      </c>
      <c r="F5465" s="22">
        <v>9.4583399999999997</v>
      </c>
      <c r="G5465" s="18"/>
      <c r="H5465" s="25">
        <v>2.9937607291387383</v>
      </c>
      <c r="I5465" s="26">
        <v>2.1207591650397326</v>
      </c>
      <c r="K5465" s="2">
        <v>-0.69268729878641555</v>
      </c>
      <c r="L5465" s="2"/>
      <c r="M5465" s="9">
        <v>4.4307769185787056E-2</v>
      </c>
    </row>
    <row r="5466" spans="1:13">
      <c r="A5466" s="15" t="s">
        <v>10719</v>
      </c>
      <c r="B5466" s="1" t="s">
        <v>10720</v>
      </c>
      <c r="C5466" t="s">
        <v>10721</v>
      </c>
      <c r="D5466" s="1">
        <v>6</v>
      </c>
      <c r="E5466" s="21">
        <v>12.2112</v>
      </c>
      <c r="F5466" s="22">
        <v>14.2781</v>
      </c>
      <c r="G5466" s="18"/>
      <c r="H5466" s="25">
        <v>0.83228006704474244</v>
      </c>
      <c r="I5466" s="26">
        <v>2.6721521681970142</v>
      </c>
      <c r="K5466" s="2">
        <v>0.22559902980452257</v>
      </c>
      <c r="L5466" s="2"/>
      <c r="M5466" s="9">
        <v>0.16905719059970545</v>
      </c>
    </row>
    <row r="5467" spans="1:13">
      <c r="A5467" s="15" t="s">
        <v>8385</v>
      </c>
      <c r="B5467" s="1" t="s">
        <v>8386</v>
      </c>
      <c r="C5467" t="s">
        <v>8387</v>
      </c>
      <c r="D5467" s="1">
        <v>5</v>
      </c>
      <c r="E5467" s="21">
        <v>14.516666666666667</v>
      </c>
      <c r="F5467" s="22">
        <v>10.475213333333333</v>
      </c>
      <c r="G5467" s="18"/>
      <c r="H5467" s="25">
        <v>1.7447707939249022</v>
      </c>
      <c r="I5467" s="26">
        <v>1.4001841366525127</v>
      </c>
      <c r="K5467" s="2">
        <v>-0.47073059262150413</v>
      </c>
      <c r="L5467" s="2"/>
      <c r="M5467" s="9">
        <v>3.3099158543932507E-2</v>
      </c>
    </row>
    <row r="5468" spans="1:13">
      <c r="A5468" s="15" t="s">
        <v>14541</v>
      </c>
      <c r="B5468" s="1" t="s">
        <v>14542</v>
      </c>
      <c r="C5468" t="s">
        <v>14543</v>
      </c>
      <c r="D5468" s="1">
        <v>1</v>
      </c>
      <c r="E5468" s="21">
        <v>19.204266666666665</v>
      </c>
      <c r="F5468" s="22">
        <v>6.5262933333333324</v>
      </c>
      <c r="G5468" s="18"/>
      <c r="H5468" s="25">
        <v>14.046038266120929</v>
      </c>
      <c r="I5468" s="26">
        <v>1.5880919336213961</v>
      </c>
      <c r="K5468" s="2">
        <v>-1.5570911362921653</v>
      </c>
      <c r="L5468" s="2"/>
      <c r="M5468" s="9">
        <v>0.12874052679801273</v>
      </c>
    </row>
    <row r="5469" spans="1:13">
      <c r="A5469" s="15" t="s">
        <v>22810</v>
      </c>
      <c r="B5469" s="1" t="s">
        <v>22811</v>
      </c>
      <c r="C5469" t="s">
        <v>22812</v>
      </c>
      <c r="D5469" s="1">
        <v>3</v>
      </c>
      <c r="E5469" s="21">
        <v>13.140333333333333</v>
      </c>
      <c r="F5469" s="22">
        <v>11.290633333333332</v>
      </c>
      <c r="G5469" s="18"/>
      <c r="H5469" s="25">
        <v>0.81643770327768039</v>
      </c>
      <c r="I5469" s="26">
        <v>1.0782500699435791</v>
      </c>
      <c r="K5469" s="2">
        <v>-0.21887545876861442</v>
      </c>
      <c r="L5469" s="2"/>
      <c r="M5469" s="9">
        <v>6.0857228403433571E-2</v>
      </c>
    </row>
    <row r="5470" spans="1:13">
      <c r="A5470" s="15" t="s">
        <v>1122</v>
      </c>
      <c r="B5470" s="1" t="s">
        <v>1123</v>
      </c>
      <c r="C5470" t="s">
        <v>1124</v>
      </c>
      <c r="D5470" s="1">
        <v>32</v>
      </c>
      <c r="E5470" s="21">
        <v>11.025033333333333</v>
      </c>
      <c r="F5470" s="22">
        <v>14.250399999999999</v>
      </c>
      <c r="G5470" s="18"/>
      <c r="H5470" s="25">
        <v>0.47380441464103462</v>
      </c>
      <c r="I5470" s="26">
        <v>1.5056492320590475</v>
      </c>
      <c r="K5470" s="2">
        <v>0.37021939774594703</v>
      </c>
      <c r="L5470" s="2"/>
      <c r="M5470" s="9">
        <v>2.4976643537851423E-2</v>
      </c>
    </row>
    <row r="5471" spans="1:13">
      <c r="A5471" s="15" t="s">
        <v>23318</v>
      </c>
      <c r="B5471" s="1" t="s">
        <v>23319</v>
      </c>
      <c r="C5471" t="s">
        <v>23320</v>
      </c>
      <c r="D5471" s="1">
        <v>1</v>
      </c>
      <c r="E5471" s="21">
        <v>12.772766666666667</v>
      </c>
      <c r="F5471" s="22">
        <v>14.468999999999999</v>
      </c>
      <c r="G5471" s="18"/>
      <c r="H5471" s="25">
        <v>0.86554362301003218</v>
      </c>
      <c r="I5471" s="26">
        <v>3.7313284001813787</v>
      </c>
      <c r="K5471" s="2">
        <v>0.17989415965095151</v>
      </c>
      <c r="L5471" s="2"/>
      <c r="M5471" s="9">
        <v>0.27688861265308445</v>
      </c>
    </row>
    <row r="5472" spans="1:13">
      <c r="A5472" s="15" t="s">
        <v>843</v>
      </c>
      <c r="B5472" s="1" t="s">
        <v>844</v>
      </c>
      <c r="C5472" t="s">
        <v>845</v>
      </c>
      <c r="D5472" s="1">
        <v>8</v>
      </c>
      <c r="E5472" s="21">
        <v>9.4727166666666669</v>
      </c>
      <c r="F5472" s="22">
        <v>13.5922</v>
      </c>
      <c r="G5472" s="18"/>
      <c r="H5472" s="25">
        <v>1.1406399140102601</v>
      </c>
      <c r="I5472" s="26">
        <v>1.0576082686893102</v>
      </c>
      <c r="K5472" s="2">
        <v>0.5209288475055045</v>
      </c>
      <c r="L5472" s="2"/>
      <c r="M5472" s="9">
        <v>1.3673069155192572E-2</v>
      </c>
    </row>
    <row r="5473" spans="1:13">
      <c r="A5473" s="15" t="s">
        <v>7166</v>
      </c>
      <c r="B5473" s="1" t="s">
        <v>7167</v>
      </c>
      <c r="C5473" t="s">
        <v>7168</v>
      </c>
      <c r="D5473" s="1">
        <v>43</v>
      </c>
      <c r="E5473" s="21">
        <v>11.211933333333334</v>
      </c>
      <c r="F5473" s="22">
        <v>12.396033333333333</v>
      </c>
      <c r="G5473" s="18"/>
      <c r="H5473" s="25">
        <v>1.6313267371478088</v>
      </c>
      <c r="I5473" s="26">
        <v>1.1301935335743758</v>
      </c>
      <c r="K5473" s="2">
        <v>0.14484346831739242</v>
      </c>
      <c r="L5473" s="2"/>
      <c r="M5473" s="9">
        <v>0.21508445658206513</v>
      </c>
    </row>
    <row r="5474" spans="1:13">
      <c r="A5474" s="15" t="s">
        <v>17455</v>
      </c>
      <c r="B5474" s="1" t="s">
        <v>17456</v>
      </c>
      <c r="C5474" t="s">
        <v>17457</v>
      </c>
      <c r="D5474" s="1">
        <v>3</v>
      </c>
      <c r="E5474" s="21">
        <v>12.600500000000002</v>
      </c>
      <c r="F5474" s="22">
        <v>11.659066666666666</v>
      </c>
      <c r="G5474" s="18"/>
      <c r="H5474" s="25">
        <v>2.0857013520636039</v>
      </c>
      <c r="I5474" s="26">
        <v>1.2645652230444</v>
      </c>
      <c r="K5474" s="2">
        <v>-0.11202868006901794</v>
      </c>
      <c r="L5474" s="2"/>
      <c r="M5474" s="9">
        <v>0.30248368441937429</v>
      </c>
    </row>
    <row r="5475" spans="1:13">
      <c r="A5475" s="15" t="s">
        <v>17267</v>
      </c>
      <c r="B5475" s="1" t="s">
        <v>17268</v>
      </c>
      <c r="C5475" t="s">
        <v>17269</v>
      </c>
      <c r="D5475" s="1">
        <v>7</v>
      </c>
      <c r="E5475" s="21">
        <v>11.963093333333333</v>
      </c>
      <c r="F5475" s="22">
        <v>14.976433333333333</v>
      </c>
      <c r="G5475" s="18"/>
      <c r="H5475" s="25">
        <v>2.1379066181976474</v>
      </c>
      <c r="I5475" s="26">
        <v>3.7300633135823991</v>
      </c>
      <c r="K5475" s="2">
        <v>0.32410360427140855</v>
      </c>
      <c r="L5475" s="2"/>
      <c r="M5475" s="9">
        <v>0.18034290660904242</v>
      </c>
    </row>
    <row r="5476" spans="1:13">
      <c r="A5476" s="15" t="s">
        <v>6291</v>
      </c>
      <c r="B5476" s="1" t="s">
        <v>6292</v>
      </c>
      <c r="C5476" t="s">
        <v>6293</v>
      </c>
      <c r="D5476" s="1">
        <v>14</v>
      </c>
      <c r="E5476" s="21">
        <v>10.827433333333333</v>
      </c>
      <c r="F5476" s="22">
        <v>14.8835</v>
      </c>
      <c r="G5476" s="18"/>
      <c r="H5476" s="25">
        <v>0.35779301744630743</v>
      </c>
      <c r="I5476" s="26">
        <v>2.3939048623535508</v>
      </c>
      <c r="K5476" s="2">
        <v>0.45902254066274528</v>
      </c>
      <c r="L5476" s="2"/>
      <c r="M5476" s="9">
        <v>3.9417571476344643E-2</v>
      </c>
    </row>
    <row r="5477" spans="1:13">
      <c r="A5477" s="15" t="s">
        <v>10236</v>
      </c>
      <c r="B5477" s="1" t="s">
        <v>10237</v>
      </c>
      <c r="C5477" t="s">
        <v>10238</v>
      </c>
      <c r="D5477" s="1">
        <v>4</v>
      </c>
      <c r="E5477" s="21">
        <v>9.9300233333333328</v>
      </c>
      <c r="F5477" s="22">
        <v>16.340199999999999</v>
      </c>
      <c r="G5477" s="18"/>
      <c r="H5477" s="25">
        <v>0.90312023531384367</v>
      </c>
      <c r="I5477" s="26">
        <v>2.6899389454037843</v>
      </c>
      <c r="K5477" s="2">
        <v>0.71855662894069894</v>
      </c>
      <c r="L5477" s="2"/>
      <c r="M5477" s="9">
        <v>1.9820666873746767E-2</v>
      </c>
    </row>
    <row r="5478" spans="1:13">
      <c r="A5478" s="15" t="s">
        <v>7234</v>
      </c>
      <c r="B5478" s="1" t="s">
        <v>7235</v>
      </c>
      <c r="C5478" t="s">
        <v>7236</v>
      </c>
      <c r="D5478" s="1">
        <v>11</v>
      </c>
      <c r="E5478" s="21">
        <v>7.1873966666666673</v>
      </c>
      <c r="F5478" s="22">
        <v>20.7959</v>
      </c>
      <c r="G5478" s="18"/>
      <c r="H5478" s="25">
        <v>1.0616642603164694</v>
      </c>
      <c r="I5478" s="26">
        <v>8.9580822305893193</v>
      </c>
      <c r="K5478" s="2">
        <v>1.5327579083941136</v>
      </c>
      <c r="L5478" s="2"/>
      <c r="M5478" s="9">
        <v>4.9607592914480671E-2</v>
      </c>
    </row>
    <row r="5479" spans="1:13">
      <c r="A5479" s="15" t="s">
        <v>10034</v>
      </c>
      <c r="B5479" s="1" t="s">
        <v>10035</v>
      </c>
      <c r="C5479" t="s">
        <v>10036</v>
      </c>
      <c r="D5479" s="1">
        <v>9</v>
      </c>
      <c r="E5479" s="21">
        <v>13.395833333333334</v>
      </c>
      <c r="F5479" s="22">
        <v>13.138166666666665</v>
      </c>
      <c r="G5479" s="18"/>
      <c r="H5479" s="25">
        <v>0.48288787863574889</v>
      </c>
      <c r="I5479" s="26">
        <v>1.9439726781344744</v>
      </c>
      <c r="K5479" s="2">
        <v>-2.8020359365169677E-2</v>
      </c>
      <c r="L5479" s="2"/>
      <c r="M5479" s="9">
        <v>0.43216943871394164</v>
      </c>
    </row>
    <row r="5480" spans="1:13">
      <c r="A5480" s="15" t="s">
        <v>7015</v>
      </c>
      <c r="B5480" s="1" t="s">
        <v>7016</v>
      </c>
      <c r="C5480" t="s">
        <v>7017</v>
      </c>
      <c r="D5480" s="1">
        <v>69</v>
      </c>
      <c r="E5480" s="21">
        <v>14.530733333333332</v>
      </c>
      <c r="F5480" s="22">
        <v>10.425286666666667</v>
      </c>
      <c r="G5480" s="18"/>
      <c r="H5480" s="25">
        <v>0.26061263080160429</v>
      </c>
      <c r="I5480" s="26">
        <v>1.4567249838364698</v>
      </c>
      <c r="K5480" s="2">
        <v>-0.47902046001735782</v>
      </c>
      <c r="L5480" s="2"/>
      <c r="M5480" s="9">
        <v>1.2257625338488211E-2</v>
      </c>
    </row>
    <row r="5481" spans="1:13">
      <c r="A5481" s="15" t="s">
        <v>11416</v>
      </c>
      <c r="B5481" s="1" t="s">
        <v>11417</v>
      </c>
      <c r="C5481" t="s">
        <v>11418</v>
      </c>
      <c r="D5481" s="1">
        <v>7</v>
      </c>
      <c r="E5481" s="21">
        <v>5.0308066666666669</v>
      </c>
      <c r="F5481" s="22">
        <v>23.640366666666665</v>
      </c>
      <c r="G5481" s="18"/>
      <c r="H5481" s="25">
        <v>0.88640476901545007</v>
      </c>
      <c r="I5481" s="26">
        <v>11.693966381999457</v>
      </c>
      <c r="K5481" s="2">
        <v>2.2323907589750527</v>
      </c>
      <c r="L5481" s="2"/>
      <c r="M5481" s="9">
        <v>4.4416904288317675E-2</v>
      </c>
    </row>
    <row r="5482" spans="1:13">
      <c r="A5482" s="15" t="s">
        <v>491</v>
      </c>
      <c r="B5482" s="1" t="s">
        <v>492</v>
      </c>
      <c r="C5482" t="s">
        <v>493</v>
      </c>
      <c r="D5482" s="1">
        <v>2</v>
      </c>
      <c r="E5482" s="21">
        <v>16.458233333333336</v>
      </c>
      <c r="F5482" s="22">
        <v>8.7839633333333342</v>
      </c>
      <c r="G5482" s="18"/>
      <c r="H5482" s="25">
        <v>2.7348951247412163</v>
      </c>
      <c r="I5482" s="26">
        <v>2.1956313001124173</v>
      </c>
      <c r="K5482" s="2">
        <v>-0.90586554442286904</v>
      </c>
      <c r="L5482" s="2"/>
      <c r="M5482" s="9">
        <v>2.1420940691593972E-2</v>
      </c>
    </row>
    <row r="5483" spans="1:13">
      <c r="A5483" s="15" t="s">
        <v>18902</v>
      </c>
      <c r="B5483" s="1" t="s">
        <v>18903</v>
      </c>
      <c r="C5483" t="s">
        <v>18904</v>
      </c>
      <c r="D5483" s="1">
        <v>5</v>
      </c>
      <c r="E5483" s="21">
        <v>10.33399</v>
      </c>
      <c r="F5483" s="22">
        <v>14.929466666666668</v>
      </c>
      <c r="G5483" s="18"/>
      <c r="H5483" s="25">
        <v>2.1458122814682539</v>
      </c>
      <c r="I5483" s="26">
        <v>1.8380493283188364</v>
      </c>
      <c r="K5483" s="2">
        <v>0.53076523541708931</v>
      </c>
      <c r="L5483" s="2"/>
      <c r="M5483" s="9">
        <v>4.2164263478458988E-2</v>
      </c>
    </row>
    <row r="5484" spans="1:13">
      <c r="A5484" s="15" t="s">
        <v>12219</v>
      </c>
      <c r="B5484" s="1" t="s">
        <v>12217</v>
      </c>
      <c r="C5484" t="s">
        <v>12220</v>
      </c>
      <c r="D5484" s="1">
        <v>2</v>
      </c>
      <c r="E5484" s="21">
        <v>14.139066666666666</v>
      </c>
      <c r="F5484" s="22">
        <v>11.681633333333332</v>
      </c>
      <c r="G5484" s="18"/>
      <c r="H5484" s="25">
        <v>2.2497536961483786</v>
      </c>
      <c r="I5484" s="26">
        <v>0.23410835810225428</v>
      </c>
      <c r="K5484" s="2">
        <v>-0.27544488275779849</v>
      </c>
      <c r="L5484" s="2"/>
      <c r="M5484" s="9">
        <v>9.3509135546807759E-2</v>
      </c>
    </row>
    <row r="5485" spans="1:13">
      <c r="A5485" s="15" t="s">
        <v>19093</v>
      </c>
      <c r="B5485" s="1" t="s">
        <v>19094</v>
      </c>
      <c r="C5485" t="s">
        <v>19095</v>
      </c>
      <c r="D5485" s="1">
        <v>3</v>
      </c>
      <c r="E5485" s="21">
        <v>10.157003333333334</v>
      </c>
      <c r="F5485" s="22">
        <v>11.972810000000001</v>
      </c>
      <c r="G5485" s="18"/>
      <c r="H5485" s="25">
        <v>1.1287219024336037</v>
      </c>
      <c r="I5485" s="26">
        <v>3.3833696591268292</v>
      </c>
      <c r="K5485" s="2">
        <v>0.23728697027815993</v>
      </c>
      <c r="L5485" s="2"/>
      <c r="M5485" s="9">
        <v>0.24891347425168953</v>
      </c>
    </row>
    <row r="5486" spans="1:13">
      <c r="A5486" s="15" t="s">
        <v>14831</v>
      </c>
      <c r="B5486" s="1" t="s">
        <v>14832</v>
      </c>
      <c r="C5486" t="s">
        <v>14833</v>
      </c>
      <c r="D5486" s="1">
        <v>16</v>
      </c>
      <c r="E5486" s="21">
        <v>3.4211933333333335</v>
      </c>
      <c r="F5486" s="22">
        <v>26.934106666666668</v>
      </c>
      <c r="G5486" s="18"/>
      <c r="H5486" s="25">
        <v>0.99189832877837314</v>
      </c>
      <c r="I5486" s="26">
        <v>15.611151506539585</v>
      </c>
      <c r="K5486" s="2">
        <v>2.976862676643302</v>
      </c>
      <c r="L5486" s="2"/>
      <c r="M5486" s="9">
        <v>4.997551022800837E-2</v>
      </c>
    </row>
    <row r="5487" spans="1:13">
      <c r="A5487" s="15" t="s">
        <v>15777</v>
      </c>
      <c r="B5487" s="1" t="s">
        <v>15778</v>
      </c>
      <c r="C5487" t="s">
        <v>15779</v>
      </c>
      <c r="D5487" s="1">
        <v>7</v>
      </c>
      <c r="E5487" s="21">
        <v>9.2369199999999996</v>
      </c>
      <c r="F5487" s="22">
        <v>17.032866666666667</v>
      </c>
      <c r="G5487" s="18"/>
      <c r="H5487" s="25">
        <v>1.3281302427472934</v>
      </c>
      <c r="I5487" s="26">
        <v>4.5301432839738442</v>
      </c>
      <c r="K5487" s="2">
        <v>0.88283748576928134</v>
      </c>
      <c r="L5487" s="2"/>
      <c r="M5487" s="9">
        <v>4.072958820835243E-2</v>
      </c>
    </row>
    <row r="5488" spans="1:13">
      <c r="A5488" s="15" t="s">
        <v>15097</v>
      </c>
      <c r="B5488" s="1" t="s">
        <v>15098</v>
      </c>
      <c r="C5488" t="s">
        <v>15099</v>
      </c>
      <c r="D5488" s="1">
        <v>19</v>
      </c>
      <c r="E5488" s="21">
        <v>13.585499999999998</v>
      </c>
      <c r="F5488" s="22">
        <v>11.071453333333332</v>
      </c>
      <c r="G5488" s="18"/>
      <c r="H5488" s="25">
        <v>0.439157181428245</v>
      </c>
      <c r="I5488" s="26">
        <v>1.2113012831386465</v>
      </c>
      <c r="K5488" s="2">
        <v>-0.29522304840804564</v>
      </c>
      <c r="L5488" s="2"/>
      <c r="M5488" s="9">
        <v>2.7774757045800978E-2</v>
      </c>
    </row>
    <row r="5489" spans="1:13">
      <c r="A5489" s="15" t="s">
        <v>20243</v>
      </c>
      <c r="B5489" s="1" t="s">
        <v>20244</v>
      </c>
      <c r="C5489" t="s">
        <v>20245</v>
      </c>
      <c r="D5489" s="1">
        <v>3</v>
      </c>
      <c r="E5489" s="21">
        <v>12.926433333333334</v>
      </c>
      <c r="F5489" s="22">
        <v>9.8685366666666674</v>
      </c>
      <c r="G5489" s="18"/>
      <c r="H5489" s="25">
        <v>0.30509961214877579</v>
      </c>
      <c r="I5489" s="26">
        <v>2.7010785262619281</v>
      </c>
      <c r="K5489" s="2">
        <v>-0.38941618213459522</v>
      </c>
      <c r="L5489" s="2"/>
      <c r="M5489" s="9">
        <v>8.7789054763563995E-2</v>
      </c>
    </row>
    <row r="5490" spans="1:13">
      <c r="A5490" s="15" t="s">
        <v>4692</v>
      </c>
      <c r="B5490" s="1" t="s">
        <v>4693</v>
      </c>
      <c r="C5490" t="s">
        <v>4694</v>
      </c>
      <c r="D5490" s="1">
        <v>5</v>
      </c>
      <c r="E5490" s="21">
        <v>10.024366666666666</v>
      </c>
      <c r="F5490" s="22">
        <v>15.662866666666668</v>
      </c>
      <c r="G5490" s="18"/>
      <c r="H5490" s="25">
        <v>0.65879357900129332</v>
      </c>
      <c r="I5490" s="26">
        <v>2.9258350950341101</v>
      </c>
      <c r="K5490" s="2">
        <v>0.6438371923651568</v>
      </c>
      <c r="L5490" s="2"/>
      <c r="M5490" s="9">
        <v>3.0237958731706101E-2</v>
      </c>
    </row>
    <row r="5491" spans="1:13">
      <c r="A5491" s="15" t="s">
        <v>17941</v>
      </c>
      <c r="B5491" s="1" t="s">
        <v>17942</v>
      </c>
      <c r="C5491" t="s">
        <v>17943</v>
      </c>
      <c r="D5491" s="1">
        <v>3</v>
      </c>
      <c r="E5491" s="21">
        <v>12.2524</v>
      </c>
      <c r="F5491" s="22">
        <v>16.486823333333334</v>
      </c>
      <c r="G5491" s="18"/>
      <c r="H5491" s="25">
        <v>2.4067289481784244</v>
      </c>
      <c r="I5491" s="26">
        <v>6.7022923898195694</v>
      </c>
      <c r="K5491" s="2">
        <v>0.42824907633616188</v>
      </c>
      <c r="L5491" s="2"/>
      <c r="M5491" s="9">
        <v>0.2158317874096693</v>
      </c>
    </row>
    <row r="5492" spans="1:13">
      <c r="A5492" s="15" t="s">
        <v>20363</v>
      </c>
      <c r="B5492" s="1" t="s">
        <v>20364</v>
      </c>
      <c r="C5492" t="s">
        <v>20365</v>
      </c>
      <c r="D5492" s="1">
        <v>8</v>
      </c>
      <c r="E5492" s="21">
        <v>11.435033333333335</v>
      </c>
      <c r="F5492" s="22">
        <v>12.662133333333335</v>
      </c>
      <c r="G5492" s="18"/>
      <c r="H5492" s="25">
        <v>1.0500163490790668</v>
      </c>
      <c r="I5492" s="26">
        <v>0.79470000209722691</v>
      </c>
      <c r="K5492" s="2">
        <v>0.14705992121618741</v>
      </c>
      <c r="L5492" s="2"/>
      <c r="M5492" s="9">
        <v>0.12119627290331728</v>
      </c>
    </row>
    <row r="5493" spans="1:13">
      <c r="A5493" s="15" t="s">
        <v>9670</v>
      </c>
      <c r="B5493" s="1" t="s">
        <v>9671</v>
      </c>
      <c r="C5493" t="s">
        <v>9672</v>
      </c>
      <c r="D5493" s="1">
        <v>13</v>
      </c>
      <c r="E5493" s="21">
        <v>14.777000000000001</v>
      </c>
      <c r="F5493" s="22">
        <v>9.5476700000000019</v>
      </c>
      <c r="G5493" s="18"/>
      <c r="H5493" s="25">
        <v>0.34804664917220524</v>
      </c>
      <c r="I5493" s="26">
        <v>2.2919368952263857</v>
      </c>
      <c r="K5493" s="2">
        <v>-0.63013279791651433</v>
      </c>
      <c r="L5493" s="2"/>
      <c r="M5493" s="9">
        <v>1.9883372337383104E-2</v>
      </c>
    </row>
    <row r="5494" spans="1:13">
      <c r="A5494" s="15" t="s">
        <v>19835</v>
      </c>
      <c r="B5494" s="1" t="s">
        <v>19836</v>
      </c>
      <c r="C5494" t="s">
        <v>19837</v>
      </c>
      <c r="D5494" s="1">
        <v>1</v>
      </c>
      <c r="E5494" s="21">
        <v>10.156993333333332</v>
      </c>
      <c r="F5494" s="22">
        <v>17.241133333333334</v>
      </c>
      <c r="G5494" s="18"/>
      <c r="H5494" s="25">
        <v>0.28379637794258933</v>
      </c>
      <c r="I5494" s="26">
        <v>5.8546296606474861</v>
      </c>
      <c r="K5494" s="2">
        <v>0.7633812124063859</v>
      </c>
      <c r="L5494" s="2"/>
      <c r="M5494" s="9">
        <v>7.7399192506117376E-2</v>
      </c>
    </row>
    <row r="5495" spans="1:13">
      <c r="A5495" s="15" t="s">
        <v>7950</v>
      </c>
      <c r="B5495" s="1" t="s">
        <v>7951</v>
      </c>
      <c r="C5495" t="s">
        <v>7952</v>
      </c>
      <c r="D5495" s="1">
        <v>7</v>
      </c>
      <c r="E5495" s="21">
        <v>13.865600000000001</v>
      </c>
      <c r="F5495" s="22">
        <v>10.516253333333333</v>
      </c>
      <c r="G5495" s="18"/>
      <c r="H5495" s="25">
        <v>1.8451563050321667</v>
      </c>
      <c r="I5495" s="26">
        <v>1.9925169596601422</v>
      </c>
      <c r="K5495" s="2">
        <v>-0.39888924526460895</v>
      </c>
      <c r="L5495" s="2"/>
      <c r="M5495" s="9">
        <v>7.450980197534024E-2</v>
      </c>
    </row>
    <row r="5496" spans="1:13">
      <c r="A5496" s="15" t="s">
        <v>19644</v>
      </c>
      <c r="B5496" s="1" t="s">
        <v>19645</v>
      </c>
      <c r="C5496" t="s">
        <v>19646</v>
      </c>
      <c r="D5496" s="1">
        <v>5</v>
      </c>
      <c r="E5496" s="21">
        <v>6.5428366666666662</v>
      </c>
      <c r="F5496" s="22">
        <v>19.64916666666667</v>
      </c>
      <c r="G5496" s="18"/>
      <c r="H5496" s="25">
        <v>1.1902931992720736</v>
      </c>
      <c r="I5496" s="26">
        <v>6.161013475340984</v>
      </c>
      <c r="K5496" s="2">
        <v>1.5864799669176295</v>
      </c>
      <c r="L5496" s="2"/>
      <c r="M5496" s="9">
        <v>2.3763602475720857E-2</v>
      </c>
    </row>
    <row r="5497" spans="1:13">
      <c r="A5497" s="15" t="s">
        <v>8242</v>
      </c>
      <c r="B5497" s="1" t="s">
        <v>8243</v>
      </c>
      <c r="C5497" t="s">
        <v>8244</v>
      </c>
      <c r="D5497" s="1">
        <v>2</v>
      </c>
      <c r="E5497" s="21">
        <v>10.216283333333335</v>
      </c>
      <c r="F5497" s="22">
        <v>15.147066666666667</v>
      </c>
      <c r="G5497" s="18"/>
      <c r="H5497" s="25">
        <v>0.9005499185682786</v>
      </c>
      <c r="I5497" s="26">
        <v>2.0591638505309118</v>
      </c>
      <c r="K5497" s="2">
        <v>0.56816799126264095</v>
      </c>
      <c r="L5497" s="2"/>
      <c r="M5497" s="9">
        <v>2.1302697613402054E-2</v>
      </c>
    </row>
    <row r="5498" spans="1:13">
      <c r="A5498" s="15" t="s">
        <v>14288</v>
      </c>
      <c r="B5498" s="1" t="s">
        <v>14289</v>
      </c>
      <c r="C5498" t="s">
        <v>14290</v>
      </c>
      <c r="D5498" s="1">
        <v>6</v>
      </c>
      <c r="E5498" s="21">
        <v>9.9687766666666686</v>
      </c>
      <c r="F5498" s="22">
        <v>18.629133333333332</v>
      </c>
      <c r="G5498" s="18"/>
      <c r="H5498" s="25">
        <v>2.7773839619385212</v>
      </c>
      <c r="I5498" s="26">
        <v>8.0859768255500981</v>
      </c>
      <c r="K5498" s="2">
        <v>0.90207218049813653</v>
      </c>
      <c r="L5498" s="2"/>
      <c r="M5498" s="9">
        <v>0.10583553035528644</v>
      </c>
    </row>
    <row r="5499" spans="1:13">
      <c r="A5499" s="15" t="s">
        <v>15573</v>
      </c>
      <c r="B5499" s="1" t="s">
        <v>15574</v>
      </c>
      <c r="C5499" t="s">
        <v>15575</v>
      </c>
      <c r="D5499" s="1">
        <v>4</v>
      </c>
      <c r="E5499" s="21">
        <v>12.342000000000001</v>
      </c>
      <c r="F5499" s="22">
        <v>11.439106666666667</v>
      </c>
      <c r="G5499" s="18"/>
      <c r="H5499" s="25">
        <v>1.4294020463116734</v>
      </c>
      <c r="I5499" s="26">
        <v>1.853756273659861</v>
      </c>
      <c r="K5499" s="2">
        <v>-0.10960180998357739</v>
      </c>
      <c r="L5499" s="2"/>
      <c r="M5499" s="9">
        <v>0.30258771928503192</v>
      </c>
    </row>
    <row r="5500" spans="1:13">
      <c r="A5500" s="15" t="s">
        <v>17757</v>
      </c>
      <c r="B5500" s="1" t="s">
        <v>17758</v>
      </c>
      <c r="C5500" t="s">
        <v>17759</v>
      </c>
      <c r="D5500" s="1">
        <v>7</v>
      </c>
      <c r="E5500" s="21">
        <v>11.622566666666666</v>
      </c>
      <c r="F5500" s="22">
        <v>13.894433333333334</v>
      </c>
      <c r="G5500" s="18"/>
      <c r="H5500" s="25">
        <v>0.45436661775853848</v>
      </c>
      <c r="I5500" s="26">
        <v>1.2462935141182967</v>
      </c>
      <c r="K5500" s="2">
        <v>0.25757829613619115</v>
      </c>
      <c r="L5500" s="2"/>
      <c r="M5500" s="9">
        <v>3.7455140105034639E-2</v>
      </c>
    </row>
    <row r="5501" spans="1:13">
      <c r="A5501" s="15" t="s">
        <v>16716</v>
      </c>
      <c r="B5501" s="1" t="s">
        <v>16717</v>
      </c>
      <c r="C5501" t="s">
        <v>16718</v>
      </c>
      <c r="D5501" s="1">
        <v>1</v>
      </c>
      <c r="E5501" s="21">
        <v>7.6411466666666668</v>
      </c>
      <c r="F5501" s="22">
        <v>18.209800000000001</v>
      </c>
      <c r="G5501" s="18"/>
      <c r="H5501" s="25">
        <v>1.5071038353853892</v>
      </c>
      <c r="I5501" s="26">
        <v>4.6176298541567791</v>
      </c>
      <c r="K5501" s="2">
        <v>1.2528540198703382</v>
      </c>
      <c r="L5501" s="2"/>
      <c r="M5501" s="9">
        <v>2.1716916928429985E-2</v>
      </c>
    </row>
    <row r="5502" spans="1:13">
      <c r="A5502" s="15" t="s">
        <v>22080</v>
      </c>
      <c r="B5502" s="1" t="s">
        <v>22081</v>
      </c>
      <c r="C5502" t="s">
        <v>22082</v>
      </c>
      <c r="D5502" s="1">
        <v>4</v>
      </c>
      <c r="E5502" s="21">
        <v>7.0366866666666654</v>
      </c>
      <c r="F5502" s="22">
        <v>23.841633333333334</v>
      </c>
      <c r="G5502" s="18"/>
      <c r="H5502" s="25">
        <v>2.188695465439026</v>
      </c>
      <c r="I5502" s="26">
        <v>14.212480103885218</v>
      </c>
      <c r="K5502" s="2">
        <v>1.7605148963107824</v>
      </c>
      <c r="L5502" s="2"/>
      <c r="M5502" s="9">
        <v>8.1890994235484418E-2</v>
      </c>
    </row>
    <row r="5503" spans="1:13">
      <c r="A5503" s="15" t="s">
        <v>3459</v>
      </c>
      <c r="B5503" s="1" t="s">
        <v>3460</v>
      </c>
      <c r="C5503" t="s">
        <v>3461</v>
      </c>
      <c r="D5503" s="1">
        <v>1</v>
      </c>
      <c r="E5503" s="21">
        <v>9.9690233333333342</v>
      </c>
      <c r="F5503" s="22">
        <v>15.761133333333333</v>
      </c>
      <c r="G5503" s="18"/>
      <c r="H5503" s="25">
        <v>2.7624877913998702</v>
      </c>
      <c r="I5503" s="26">
        <v>3.0841497050780902</v>
      </c>
      <c r="K5503" s="2">
        <v>0.66084720255328566</v>
      </c>
      <c r="L5503" s="2"/>
      <c r="M5503" s="9">
        <v>5.8251342054637369E-2</v>
      </c>
    </row>
    <row r="5504" spans="1:13">
      <c r="A5504" s="15" t="s">
        <v>18087</v>
      </c>
      <c r="B5504" s="1" t="s">
        <v>18088</v>
      </c>
      <c r="C5504" t="s">
        <v>18089</v>
      </c>
      <c r="D5504" s="1">
        <v>22</v>
      </c>
      <c r="E5504" s="21">
        <v>12.0884</v>
      </c>
      <c r="F5504" s="22">
        <v>11.322376666666665</v>
      </c>
      <c r="G5504" s="18"/>
      <c r="H5504" s="25">
        <v>0.14272477009965695</v>
      </c>
      <c r="I5504" s="26">
        <v>1.2745335745414219</v>
      </c>
      <c r="K5504" s="2">
        <v>-9.4446480204592329E-2</v>
      </c>
      <c r="L5504" s="2"/>
      <c r="M5504" s="9">
        <v>0.21490656333505753</v>
      </c>
    </row>
    <row r="5505" spans="1:13">
      <c r="A5505" s="15" t="s">
        <v>8699</v>
      </c>
      <c r="B5505" s="1" t="s">
        <v>8700</v>
      </c>
      <c r="C5505" t="s">
        <v>8701</v>
      </c>
      <c r="D5505" s="1">
        <v>7</v>
      </c>
      <c r="E5505" s="21">
        <v>14.972533333333333</v>
      </c>
      <c r="F5505" s="22">
        <v>13.283736666666664</v>
      </c>
      <c r="G5505" s="18"/>
      <c r="H5505" s="25">
        <v>3.7272176087979187</v>
      </c>
      <c r="I5505" s="26">
        <v>3.734347675168106</v>
      </c>
      <c r="K5505" s="2">
        <v>-0.17265731556387418</v>
      </c>
      <c r="L5505" s="2"/>
      <c r="M5505" s="9">
        <v>0.33398583024772449</v>
      </c>
    </row>
    <row r="5506" spans="1:13">
      <c r="A5506" s="15" t="s">
        <v>11499</v>
      </c>
      <c r="B5506" s="1" t="s">
        <v>11500</v>
      </c>
      <c r="C5506" t="s">
        <v>11501</v>
      </c>
      <c r="D5506" s="1">
        <v>5</v>
      </c>
      <c r="E5506" s="21">
        <v>11.829866666666668</v>
      </c>
      <c r="F5506" s="22">
        <v>14.591166666666666</v>
      </c>
      <c r="G5506" s="18"/>
      <c r="H5506" s="25">
        <v>2.4539467014043521</v>
      </c>
      <c r="I5506" s="26">
        <v>2.9920250355458835</v>
      </c>
      <c r="K5506" s="2">
        <v>0.30266142822267345</v>
      </c>
      <c r="L5506" s="2"/>
      <c r="M5506" s="9">
        <v>0.17642877708564461</v>
      </c>
    </row>
    <row r="5507" spans="1:13">
      <c r="A5507" s="15" t="s">
        <v>6737</v>
      </c>
      <c r="B5507" s="1" t="s">
        <v>6738</v>
      </c>
      <c r="C5507" t="s">
        <v>6739</v>
      </c>
      <c r="D5507" s="1">
        <v>7</v>
      </c>
      <c r="E5507" s="21">
        <v>10.8774</v>
      </c>
      <c r="F5507" s="22">
        <v>14.897133333333334</v>
      </c>
      <c r="G5507" s="18"/>
      <c r="H5507" s="25">
        <v>0.39301703525419801</v>
      </c>
      <c r="I5507" s="26">
        <v>2.4417948651214241</v>
      </c>
      <c r="K5507" s="2">
        <v>0.45370098478905796</v>
      </c>
      <c r="L5507" s="2"/>
      <c r="M5507" s="9">
        <v>4.2233270215017819E-2</v>
      </c>
    </row>
    <row r="5508" spans="1:13">
      <c r="A5508" s="15" t="s">
        <v>3870</v>
      </c>
      <c r="B5508" s="1"/>
      <c r="C5508" t="s">
        <v>3871</v>
      </c>
      <c r="D5508" s="1">
        <v>13</v>
      </c>
      <c r="E5508" s="21">
        <v>9.5753866666666667</v>
      </c>
      <c r="F5508" s="22">
        <v>15.348566666666665</v>
      </c>
      <c r="G5508" s="18"/>
      <c r="H5508" s="25">
        <v>0.36176863909594653</v>
      </c>
      <c r="I5508" s="26">
        <v>1.8998270509005155</v>
      </c>
      <c r="K5508" s="2">
        <v>0.6807012838669465</v>
      </c>
      <c r="L5508" s="2"/>
      <c r="M5508" s="9">
        <v>1.049968887080558E-2</v>
      </c>
    </row>
    <row r="5509" spans="1:13">
      <c r="A5509" s="15" t="s">
        <v>8274</v>
      </c>
      <c r="B5509" s="1" t="s">
        <v>8275</v>
      </c>
      <c r="C5509" t="s">
        <v>8276</v>
      </c>
      <c r="D5509" s="1">
        <v>25</v>
      </c>
      <c r="E5509" s="21">
        <v>23.323933333333333</v>
      </c>
      <c r="F5509" s="22">
        <v>7.6770733333333334</v>
      </c>
      <c r="G5509" s="18"/>
      <c r="H5509" s="25">
        <v>9.4084595467766938</v>
      </c>
      <c r="I5509" s="26">
        <v>2.9381376290149057</v>
      </c>
      <c r="K5509" s="2">
        <v>-1.6031827699700452</v>
      </c>
      <c r="L5509" s="2"/>
      <c r="M5509" s="9">
        <v>4.4376944444804875E-2</v>
      </c>
    </row>
    <row r="5510" spans="1:13">
      <c r="A5510" s="15" t="s">
        <v>22688</v>
      </c>
      <c r="B5510" s="1" t="s">
        <v>22689</v>
      </c>
      <c r="C5510" t="s">
        <v>22690</v>
      </c>
      <c r="D5510" s="1">
        <v>5</v>
      </c>
      <c r="E5510" s="21">
        <v>5.8965433333333337</v>
      </c>
      <c r="F5510" s="22">
        <v>22.346233333333334</v>
      </c>
      <c r="G5510" s="18"/>
      <c r="H5510" s="25">
        <v>0.80340585909819739</v>
      </c>
      <c r="I5510" s="26">
        <v>10.437086609458273</v>
      </c>
      <c r="K5510" s="2">
        <v>1.922090300244889</v>
      </c>
      <c r="L5510" s="2"/>
      <c r="M5510" s="9">
        <v>4.5378575949357555E-2</v>
      </c>
    </row>
    <row r="5511" spans="1:13">
      <c r="A5511" s="15" t="s">
        <v>11796</v>
      </c>
      <c r="B5511" s="1" t="s">
        <v>11797</v>
      </c>
      <c r="C5511" t="s">
        <v>11798</v>
      </c>
      <c r="D5511" s="1">
        <v>2</v>
      </c>
      <c r="E5511" s="21">
        <v>14.500433333333334</v>
      </c>
      <c r="F5511" s="22">
        <v>11.695266666666667</v>
      </c>
      <c r="G5511" s="18"/>
      <c r="H5511" s="25">
        <v>0.89653645399020676</v>
      </c>
      <c r="I5511" s="26">
        <v>0.69162986006485716</v>
      </c>
      <c r="K5511" s="2">
        <v>-0.31017125730851069</v>
      </c>
      <c r="L5511" s="2"/>
      <c r="M5511" s="9">
        <v>1.5958787688343277E-2</v>
      </c>
    </row>
    <row r="5512" spans="1:13">
      <c r="A5512" s="15" t="s">
        <v>635</v>
      </c>
      <c r="B5512" s="1" t="s">
        <v>636</v>
      </c>
      <c r="C5512" t="s">
        <v>637</v>
      </c>
      <c r="D5512" s="1">
        <v>9</v>
      </c>
      <c r="E5512" s="21">
        <v>10.064666666666668</v>
      </c>
      <c r="F5512" s="22">
        <v>15.2582</v>
      </c>
      <c r="G5512" s="18"/>
      <c r="H5512" s="25">
        <v>1.946202352848573</v>
      </c>
      <c r="I5512" s="26">
        <v>2.1385583087678541</v>
      </c>
      <c r="K5512" s="2">
        <v>0.60028538620961147</v>
      </c>
      <c r="L5512" s="2"/>
      <c r="M5512" s="9">
        <v>3.3603173176511451E-2</v>
      </c>
    </row>
    <row r="5513" spans="1:13">
      <c r="A5513" s="15" t="s">
        <v>6728</v>
      </c>
      <c r="B5513" s="1" t="s">
        <v>6729</v>
      </c>
      <c r="C5513" t="s">
        <v>6730</v>
      </c>
      <c r="D5513" s="1">
        <v>12</v>
      </c>
      <c r="E5513" s="21">
        <v>14.581666666666669</v>
      </c>
      <c r="F5513" s="22">
        <v>10.475393333333333</v>
      </c>
      <c r="G5513" s="18"/>
      <c r="H5513" s="25">
        <v>1.5282273729171756</v>
      </c>
      <c r="I5513" s="26">
        <v>1.299760988079486</v>
      </c>
      <c r="K5513" s="2">
        <v>-0.47715121166352042</v>
      </c>
      <c r="L5513" s="2"/>
      <c r="M5513" s="9">
        <v>2.4909891049629478E-2</v>
      </c>
    </row>
    <row r="5514" spans="1:13">
      <c r="A5514" s="15" t="s">
        <v>8108</v>
      </c>
      <c r="B5514" s="1" t="s">
        <v>8109</v>
      </c>
      <c r="C5514" t="s">
        <v>8110</v>
      </c>
      <c r="D5514" s="1">
        <v>5</v>
      </c>
      <c r="E5514" s="21">
        <v>11.14</v>
      </c>
      <c r="F5514" s="22">
        <v>14.052533333333335</v>
      </c>
      <c r="G5514" s="18"/>
      <c r="H5514" s="25">
        <v>0.89025339651135282</v>
      </c>
      <c r="I5514" s="26">
        <v>1.0955450576463448</v>
      </c>
      <c r="K5514" s="2">
        <v>0.33508100438593913</v>
      </c>
      <c r="L5514" s="2"/>
      <c r="M5514" s="9">
        <v>2.4404256899011077E-2</v>
      </c>
    </row>
    <row r="5515" spans="1:13">
      <c r="A5515" s="15" t="s">
        <v>652</v>
      </c>
      <c r="B5515" s="1" t="s">
        <v>653</v>
      </c>
      <c r="C5515" t="s">
        <v>654</v>
      </c>
      <c r="D5515" s="1">
        <v>13</v>
      </c>
      <c r="E5515" s="21">
        <v>9.4240133333333329</v>
      </c>
      <c r="F5515" s="22">
        <v>17.322833333333332</v>
      </c>
      <c r="G5515" s="18"/>
      <c r="H5515" s="25">
        <v>0.2531846617260477</v>
      </c>
      <c r="I5515" s="26">
        <v>5.3060048551931525</v>
      </c>
      <c r="K5515" s="2">
        <v>0.87826143201338258</v>
      </c>
      <c r="L5515" s="2"/>
      <c r="M5515" s="9">
        <v>5.1097338535907866E-2</v>
      </c>
    </row>
    <row r="5516" spans="1:13">
      <c r="A5516" s="15" t="s">
        <v>20762</v>
      </c>
      <c r="B5516" s="1" t="s">
        <v>20763</v>
      </c>
      <c r="C5516" t="s">
        <v>20764</v>
      </c>
      <c r="D5516" s="1">
        <v>3</v>
      </c>
      <c r="E5516" s="21">
        <v>11.108133333333333</v>
      </c>
      <c r="F5516" s="22">
        <v>12.145266666666666</v>
      </c>
      <c r="G5516" s="18"/>
      <c r="H5516" s="25">
        <v>0.89904736990513068</v>
      </c>
      <c r="I5516" s="26">
        <v>2.0769907085332244</v>
      </c>
      <c r="K5516" s="2">
        <v>0.12877776739579083</v>
      </c>
      <c r="L5516" s="2"/>
      <c r="M5516" s="9">
        <v>0.27011488126445671</v>
      </c>
    </row>
    <row r="5517" spans="1:13">
      <c r="A5517" s="15" t="s">
        <v>16722</v>
      </c>
      <c r="B5517" s="1" t="s">
        <v>16723</v>
      </c>
      <c r="C5517" t="s">
        <v>16724</v>
      </c>
      <c r="D5517" s="1">
        <v>3</v>
      </c>
      <c r="E5517" s="21">
        <v>9.904043333333334</v>
      </c>
      <c r="F5517" s="22">
        <v>15.770633333333331</v>
      </c>
      <c r="G5517" s="18"/>
      <c r="H5517" s="25">
        <v>1.4359450423443503</v>
      </c>
      <c r="I5517" s="26">
        <v>3.0522739610548362</v>
      </c>
      <c r="K5517" s="2">
        <v>0.67115106659751433</v>
      </c>
      <c r="L5517" s="2"/>
      <c r="M5517" s="9">
        <v>3.6112059962033122E-2</v>
      </c>
    </row>
    <row r="5518" spans="1:13">
      <c r="A5518" s="15" t="s">
        <v>22030</v>
      </c>
      <c r="B5518" s="1" t="s">
        <v>22031</v>
      </c>
      <c r="C5518" t="s">
        <v>22032</v>
      </c>
      <c r="D5518" s="1">
        <v>1</v>
      </c>
      <c r="E5518" s="21">
        <v>16.686233333333334</v>
      </c>
      <c r="F5518" s="22">
        <v>9.2635033333333325</v>
      </c>
      <c r="G5518" s="18"/>
      <c r="H5518" s="25">
        <v>2.9097477078491369</v>
      </c>
      <c r="I5518" s="26">
        <v>1.262762918062357</v>
      </c>
      <c r="K5518" s="2">
        <v>-0.8490285148999045</v>
      </c>
      <c r="L5518" s="2"/>
      <c r="M5518" s="9">
        <v>1.8199974305991056E-2</v>
      </c>
    </row>
    <row r="5519" spans="1:13">
      <c r="A5519" s="15" t="s">
        <v>15296</v>
      </c>
      <c r="B5519" s="1" t="s">
        <v>15297</v>
      </c>
      <c r="C5519" t="s">
        <v>15298</v>
      </c>
      <c r="D5519" s="1">
        <v>4</v>
      </c>
      <c r="E5519" s="21">
        <v>10.408516666666666</v>
      </c>
      <c r="F5519" s="22">
        <v>15.618</v>
      </c>
      <c r="G5519" s="18"/>
      <c r="H5519" s="25">
        <v>1.6124778357649818</v>
      </c>
      <c r="I5519" s="26">
        <v>3.2812828756448238</v>
      </c>
      <c r="K5519" s="2">
        <v>0.58544523492541334</v>
      </c>
      <c r="L5519" s="2"/>
      <c r="M5519" s="9">
        <v>5.6106234398618351E-2</v>
      </c>
    </row>
    <row r="5520" spans="1:13">
      <c r="A5520" s="15" t="s">
        <v>20603</v>
      </c>
      <c r="B5520" s="1" t="s">
        <v>20604</v>
      </c>
      <c r="C5520" t="s">
        <v>20605</v>
      </c>
      <c r="D5520" s="1">
        <v>1</v>
      </c>
      <c r="E5520" s="21">
        <v>7.3306166666666668</v>
      </c>
      <c r="F5520" s="22">
        <v>23.614566666666665</v>
      </c>
      <c r="G5520" s="18"/>
      <c r="H5520" s="25">
        <v>1.7810951396355361</v>
      </c>
      <c r="I5520" s="26">
        <v>14.294177768005182</v>
      </c>
      <c r="K5520" s="2">
        <v>1.6876705908352152</v>
      </c>
      <c r="L5520" s="2"/>
      <c r="M5520" s="9">
        <v>8.6988415507958911E-2</v>
      </c>
    </row>
    <row r="5521" spans="1:13">
      <c r="A5521" s="15" t="s">
        <v>997</v>
      </c>
      <c r="B5521" s="1" t="s">
        <v>991</v>
      </c>
      <c r="C5521" t="s">
        <v>996</v>
      </c>
      <c r="D5521" s="1">
        <v>1</v>
      </c>
      <c r="E5521" s="21">
        <v>15.275433333333334</v>
      </c>
      <c r="F5521" s="22">
        <v>12.014156666666665</v>
      </c>
      <c r="G5521" s="18"/>
      <c r="H5521" s="25">
        <v>1.6801493901833058</v>
      </c>
      <c r="I5521" s="26">
        <v>2.062308929969852</v>
      </c>
      <c r="K5521" s="2">
        <v>-0.34647792489153817</v>
      </c>
      <c r="L5521" s="2"/>
      <c r="M5521" s="9">
        <v>7.534278481315336E-2</v>
      </c>
    </row>
    <row r="5522" spans="1:13">
      <c r="A5522" s="15" t="s">
        <v>9024</v>
      </c>
      <c r="B5522" s="1" t="s">
        <v>9025</v>
      </c>
      <c r="C5522" t="s">
        <v>9026</v>
      </c>
      <c r="D5522" s="1">
        <v>55</v>
      </c>
      <c r="E5522" s="21">
        <v>12.113966666666668</v>
      </c>
      <c r="F5522" s="22">
        <v>13.3215</v>
      </c>
      <c r="G5522" s="18"/>
      <c r="H5522" s="25">
        <v>1.0231147019436937</v>
      </c>
      <c r="I5522" s="26">
        <v>0.86973888035432823</v>
      </c>
      <c r="K5522" s="2">
        <v>0.13708519219543766</v>
      </c>
      <c r="L5522" s="2"/>
      <c r="M5522" s="9">
        <v>0.128228853426747</v>
      </c>
    </row>
    <row r="5523" spans="1:13">
      <c r="A5523" s="15" t="s">
        <v>15405</v>
      </c>
      <c r="B5523" s="1" t="s">
        <v>15406</v>
      </c>
      <c r="C5523" t="s">
        <v>15407</v>
      </c>
      <c r="D5523" s="1">
        <v>6</v>
      </c>
      <c r="E5523" s="21">
        <v>7.2937266666666671</v>
      </c>
      <c r="F5523" s="22">
        <v>19.8447</v>
      </c>
      <c r="G5523" s="18"/>
      <c r="H5523" s="25">
        <v>2.6804025325374794</v>
      </c>
      <c r="I5523" s="26">
        <v>7.2001099456883351</v>
      </c>
      <c r="K5523" s="2">
        <v>1.444025712104285</v>
      </c>
      <c r="L5523" s="2"/>
      <c r="M5523" s="9">
        <v>4.1756913821354082E-2</v>
      </c>
    </row>
    <row r="5524" spans="1:13">
      <c r="A5524" s="15" t="s">
        <v>19375</v>
      </c>
      <c r="B5524" s="1" t="s">
        <v>19376</v>
      </c>
      <c r="C5524" t="s">
        <v>19377</v>
      </c>
      <c r="D5524" s="1">
        <v>6</v>
      </c>
      <c r="E5524" s="21">
        <v>10.576043333333333</v>
      </c>
      <c r="F5524" s="22">
        <v>15.805533333333335</v>
      </c>
      <c r="G5524" s="18"/>
      <c r="H5524" s="25">
        <v>0.80584754366650124</v>
      </c>
      <c r="I5524" s="26">
        <v>3.835046740697341</v>
      </c>
      <c r="K5524" s="2">
        <v>0.57962972444186811</v>
      </c>
      <c r="L5524" s="2"/>
      <c r="M5524" s="9">
        <v>6.3891443405732981E-2</v>
      </c>
    </row>
    <row r="5525" spans="1:13">
      <c r="A5525" s="15" t="s">
        <v>18075</v>
      </c>
      <c r="B5525" s="1" t="s">
        <v>18076</v>
      </c>
      <c r="C5525" t="s">
        <v>18077</v>
      </c>
      <c r="D5525" s="1">
        <v>1</v>
      </c>
      <c r="E5525" s="21">
        <v>16.264600000000002</v>
      </c>
      <c r="F5525" s="22">
        <v>9.2579833333333337</v>
      </c>
      <c r="G5525" s="18"/>
      <c r="H5525" s="25">
        <v>3.0114878565253917</v>
      </c>
      <c r="I5525" s="26">
        <v>1.7553715449537579</v>
      </c>
      <c r="K5525" s="2">
        <v>-0.81296547166417399</v>
      </c>
      <c r="L5525" s="2"/>
      <c r="M5525" s="9">
        <v>2.5914810034929032E-2</v>
      </c>
    </row>
    <row r="5526" spans="1:13">
      <c r="A5526" s="15" t="s">
        <v>7578</v>
      </c>
      <c r="B5526" s="1" t="s">
        <v>7579</v>
      </c>
      <c r="C5526" t="s">
        <v>7580</v>
      </c>
      <c r="D5526" s="1">
        <v>5</v>
      </c>
      <c r="E5526" s="21">
        <v>12.141399999999999</v>
      </c>
      <c r="F5526" s="22">
        <v>14.607199999999999</v>
      </c>
      <c r="G5526" s="18"/>
      <c r="H5526" s="25">
        <v>1.8348250843064049</v>
      </c>
      <c r="I5526" s="26">
        <v>3.3604264253216392</v>
      </c>
      <c r="K5526" s="2">
        <v>0.26674487438093092</v>
      </c>
      <c r="L5526" s="2"/>
      <c r="M5526" s="9">
        <v>0.19878549077199964</v>
      </c>
    </row>
    <row r="5527" spans="1:13">
      <c r="A5527" s="15" t="s">
        <v>6952</v>
      </c>
      <c r="B5527" s="1" t="s">
        <v>6953</v>
      </c>
      <c r="C5527" t="s">
        <v>6954</v>
      </c>
      <c r="D5527" s="1">
        <v>21</v>
      </c>
      <c r="E5527" s="21">
        <v>7.9246333333333334</v>
      </c>
      <c r="F5527" s="22">
        <v>16.763566666666666</v>
      </c>
      <c r="G5527" s="18"/>
      <c r="H5527" s="25">
        <v>2.1234155695325696</v>
      </c>
      <c r="I5527" s="26">
        <v>2.7054041423294395</v>
      </c>
      <c r="K5527" s="2">
        <v>1.0809130442919359</v>
      </c>
      <c r="L5527" s="2"/>
      <c r="M5527" s="9">
        <v>1.4681276051624647E-2</v>
      </c>
    </row>
    <row r="5528" spans="1:13">
      <c r="A5528" s="15" t="s">
        <v>14822</v>
      </c>
      <c r="B5528" s="1" t="s">
        <v>14823</v>
      </c>
      <c r="C5528" t="s">
        <v>14824</v>
      </c>
      <c r="D5528" s="1">
        <v>11</v>
      </c>
      <c r="E5528" s="21">
        <v>5.7229566666666658</v>
      </c>
      <c r="F5528" s="22">
        <v>21.965766666666667</v>
      </c>
      <c r="G5528" s="18"/>
      <c r="H5528" s="25">
        <v>0.21114050519342134</v>
      </c>
      <c r="I5528" s="26">
        <v>9.677156295282888</v>
      </c>
      <c r="K5528" s="2">
        <v>1.940424266220202</v>
      </c>
      <c r="L5528" s="2"/>
      <c r="M5528" s="9">
        <v>3.9301196113089479E-2</v>
      </c>
    </row>
    <row r="5529" spans="1:13">
      <c r="A5529" s="15" t="s">
        <v>5224</v>
      </c>
      <c r="B5529" s="1" t="s">
        <v>5225</v>
      </c>
      <c r="C5529" t="s">
        <v>5226</v>
      </c>
      <c r="D5529" s="1">
        <v>7</v>
      </c>
      <c r="E5529" s="21">
        <v>9.3010000000000002</v>
      </c>
      <c r="F5529" s="22">
        <v>15.722</v>
      </c>
      <c r="G5529" s="18"/>
      <c r="H5529" s="25">
        <v>0.80710804152851767</v>
      </c>
      <c r="I5529" s="26">
        <v>2.2458595770884844</v>
      </c>
      <c r="K5529" s="2">
        <v>0.75732701341607289</v>
      </c>
      <c r="L5529" s="2"/>
      <c r="M5529" s="9">
        <v>1.3165483594061193E-2</v>
      </c>
    </row>
    <row r="5530" spans="1:13">
      <c r="A5530" s="15" t="s">
        <v>21012</v>
      </c>
      <c r="B5530" s="1" t="s">
        <v>21013</v>
      </c>
      <c r="C5530" t="s">
        <v>21014</v>
      </c>
      <c r="D5530" s="1">
        <v>3</v>
      </c>
      <c r="E5530" s="21">
        <v>10.294446666666667</v>
      </c>
      <c r="F5530" s="22">
        <v>12.551966666666667</v>
      </c>
      <c r="G5530" s="18"/>
      <c r="H5530" s="25">
        <v>0.70361921984361264</v>
      </c>
      <c r="I5530" s="26">
        <v>2.2255554235590926</v>
      </c>
      <c r="K5530" s="2">
        <v>0.2860471399255422</v>
      </c>
      <c r="L5530" s="2"/>
      <c r="M5530" s="9">
        <v>0.11431547936662331</v>
      </c>
    </row>
    <row r="5531" spans="1:13">
      <c r="A5531" s="15" t="s">
        <v>8920</v>
      </c>
      <c r="B5531" s="1" t="s">
        <v>8921</v>
      </c>
      <c r="C5531" t="s">
        <v>8922</v>
      </c>
      <c r="D5531" s="1">
        <v>10</v>
      </c>
      <c r="E5531" s="21">
        <v>12.550400000000002</v>
      </c>
      <c r="F5531" s="22">
        <v>10.747983333333332</v>
      </c>
      <c r="G5531" s="18"/>
      <c r="H5531" s="25">
        <v>1.1726587781618314</v>
      </c>
      <c r="I5531" s="26">
        <v>2.7062534971494054</v>
      </c>
      <c r="K5531" s="2">
        <v>-0.22366735644606744</v>
      </c>
      <c r="L5531" s="2"/>
      <c r="M5531" s="9">
        <v>0.20998742945949575</v>
      </c>
    </row>
    <row r="5532" spans="1:13">
      <c r="A5532" s="15" t="s">
        <v>14470</v>
      </c>
      <c r="B5532" s="1" t="s">
        <v>14471</v>
      </c>
      <c r="C5532" t="s">
        <v>14472</v>
      </c>
      <c r="D5532" s="1">
        <v>19</v>
      </c>
      <c r="E5532" s="21">
        <v>11.895799999999999</v>
      </c>
      <c r="F5532" s="22">
        <v>13.770099999999999</v>
      </c>
      <c r="G5532" s="18"/>
      <c r="H5532" s="25">
        <v>1.127930082052961</v>
      </c>
      <c r="I5532" s="26">
        <v>1.6050705685420807</v>
      </c>
      <c r="K5532" s="2">
        <v>0.21108673935239083</v>
      </c>
      <c r="L5532" s="2"/>
      <c r="M5532" s="9">
        <v>0.11635145643013546</v>
      </c>
    </row>
    <row r="5533" spans="1:13">
      <c r="A5533" s="15" t="s">
        <v>875</v>
      </c>
      <c r="B5533" s="1" t="s">
        <v>876</v>
      </c>
      <c r="C5533" t="s">
        <v>877</v>
      </c>
      <c r="D5533" s="1">
        <v>60</v>
      </c>
      <c r="E5533" s="21">
        <v>11.773366666666666</v>
      </c>
      <c r="F5533" s="22">
        <v>11.548233333333334</v>
      </c>
      <c r="G5533" s="18"/>
      <c r="H5533" s="25">
        <v>0.42951201768208275</v>
      </c>
      <c r="I5533" s="26">
        <v>1.9858852593574869</v>
      </c>
      <c r="K5533" s="2">
        <v>-2.7854764105899422E-2</v>
      </c>
      <c r="L5533" s="2"/>
      <c r="M5533" s="9">
        <v>0.441722365053004</v>
      </c>
    </row>
    <row r="5534" spans="1:13">
      <c r="A5534" s="15" t="s">
        <v>16885</v>
      </c>
      <c r="B5534" s="1" t="s">
        <v>16886</v>
      </c>
      <c r="C5534" t="s">
        <v>16887</v>
      </c>
      <c r="D5534" s="1">
        <v>4</v>
      </c>
      <c r="E5534" s="21">
        <v>11.6218</v>
      </c>
      <c r="F5534" s="22">
        <v>13.654166666666669</v>
      </c>
      <c r="G5534" s="18"/>
      <c r="H5534" s="25">
        <v>0.82521319063621368</v>
      </c>
      <c r="I5534" s="26">
        <v>1.047122897912816</v>
      </c>
      <c r="K5534" s="2">
        <v>0.23250773445234402</v>
      </c>
      <c r="L5534" s="2"/>
      <c r="M5534" s="9">
        <v>4.8548250617715186E-2</v>
      </c>
    </row>
    <row r="5535" spans="1:13">
      <c r="A5535" s="15" t="s">
        <v>5060</v>
      </c>
      <c r="B5535" s="1" t="s">
        <v>5061</v>
      </c>
      <c r="C5535" t="s">
        <v>5062</v>
      </c>
      <c r="D5535" s="1">
        <v>11</v>
      </c>
      <c r="E5535" s="21">
        <v>15.763300000000001</v>
      </c>
      <c r="F5535" s="22">
        <v>9.0983533333333337</v>
      </c>
      <c r="G5535" s="18"/>
      <c r="H5535" s="25">
        <v>0.47290459925866773</v>
      </c>
      <c r="I5535" s="26">
        <v>2.1349101059607474</v>
      </c>
      <c r="K5535" s="2">
        <v>-0.79289222263228332</v>
      </c>
      <c r="L5535" s="2"/>
      <c r="M5535" s="9">
        <v>1.0053664061078322E-2</v>
      </c>
    </row>
    <row r="5536" spans="1:13">
      <c r="A5536" s="15" t="s">
        <v>4832</v>
      </c>
      <c r="B5536" s="1" t="s">
        <v>4833</v>
      </c>
      <c r="C5536" t="s">
        <v>4834</v>
      </c>
      <c r="D5536" s="1">
        <v>11</v>
      </c>
      <c r="E5536" s="21">
        <v>12.322733333333332</v>
      </c>
      <c r="F5536" s="22">
        <v>14.075533333333333</v>
      </c>
      <c r="G5536" s="18"/>
      <c r="H5536" s="25">
        <v>1.163085140191092</v>
      </c>
      <c r="I5536" s="26">
        <v>2.6439004696344726</v>
      </c>
      <c r="K5536" s="2">
        <v>0.19186728924546562</v>
      </c>
      <c r="L5536" s="2"/>
      <c r="M5536" s="9">
        <v>0.21141203986198684</v>
      </c>
    </row>
    <row r="5537" spans="1:13">
      <c r="A5537" s="15" t="s">
        <v>7314</v>
      </c>
      <c r="B5537" s="1" t="s">
        <v>7315</v>
      </c>
      <c r="C5537" t="s">
        <v>7316</v>
      </c>
      <c r="D5537" s="1">
        <v>15</v>
      </c>
      <c r="E5537" s="21">
        <v>10.449753333333332</v>
      </c>
      <c r="F5537" s="22">
        <v>15.830066666666667</v>
      </c>
      <c r="G5537" s="18"/>
      <c r="H5537" s="25">
        <v>1.6055539929050466</v>
      </c>
      <c r="I5537" s="26">
        <v>3.75012202645904</v>
      </c>
      <c r="K5537" s="2">
        <v>0.5991984433882328</v>
      </c>
      <c r="L5537" s="2"/>
      <c r="M5537" s="9">
        <v>6.5403765953781071E-2</v>
      </c>
    </row>
    <row r="5538" spans="1:13">
      <c r="A5538" s="15" t="s">
        <v>3249</v>
      </c>
      <c r="B5538" s="1" t="s">
        <v>3250</v>
      </c>
      <c r="C5538" t="s">
        <v>3251</v>
      </c>
      <c r="D5538" s="1">
        <v>33</v>
      </c>
      <c r="E5538" s="21">
        <v>14.681599999999998</v>
      </c>
      <c r="F5538" s="22">
        <v>10.509483333333334</v>
      </c>
      <c r="G5538" s="18"/>
      <c r="H5538" s="25">
        <v>1.6058092757236142</v>
      </c>
      <c r="I5538" s="26">
        <v>1.2275804111476094</v>
      </c>
      <c r="K5538" s="2">
        <v>-0.48231745623324751</v>
      </c>
      <c r="L5538" s="2"/>
      <c r="M5538" s="9">
        <v>2.4389863266299112E-2</v>
      </c>
    </row>
    <row r="5539" spans="1:13">
      <c r="A5539" s="15" t="s">
        <v>17175</v>
      </c>
      <c r="B5539" s="1" t="s">
        <v>17176</v>
      </c>
      <c r="C5539" t="s">
        <v>17177</v>
      </c>
      <c r="D5539" s="1">
        <v>3</v>
      </c>
      <c r="E5539" s="21">
        <v>13.417166666666665</v>
      </c>
      <c r="F5539" s="22">
        <v>10.883703333333335</v>
      </c>
      <c r="G5539" s="18"/>
      <c r="H5539" s="25">
        <v>0.67690041611254248</v>
      </c>
      <c r="I5539" s="26">
        <v>1.6910996493504842</v>
      </c>
      <c r="K5539" s="2">
        <v>-0.30191050910730605</v>
      </c>
      <c r="L5539" s="2"/>
      <c r="M5539" s="9">
        <v>5.8878223813765458E-2</v>
      </c>
    </row>
    <row r="5540" spans="1:13">
      <c r="A5540" s="15" t="s">
        <v>22630</v>
      </c>
      <c r="B5540" s="1" t="s">
        <v>22631</v>
      </c>
      <c r="C5540" t="s">
        <v>22632</v>
      </c>
      <c r="D5540" s="1">
        <v>1</v>
      </c>
      <c r="E5540" s="21">
        <v>13.868033333333335</v>
      </c>
      <c r="F5540" s="22">
        <v>11.120933333333333</v>
      </c>
      <c r="G5540" s="18"/>
      <c r="H5540" s="25">
        <v>1.3640697281786349</v>
      </c>
      <c r="I5540" s="26">
        <v>0.95772182983021403</v>
      </c>
      <c r="K5540" s="2">
        <v>-0.31848533684087504</v>
      </c>
      <c r="L5540" s="2"/>
      <c r="M5540" s="9">
        <v>4.0883781622160671E-2</v>
      </c>
    </row>
    <row r="5541" spans="1:13">
      <c r="A5541" s="15" t="s">
        <v>15034</v>
      </c>
      <c r="B5541" s="1" t="s">
        <v>15035</v>
      </c>
      <c r="C5541" t="s">
        <v>15036</v>
      </c>
      <c r="D5541" s="1">
        <v>5</v>
      </c>
      <c r="E5541" s="21">
        <v>4.5471966666666672</v>
      </c>
      <c r="F5541" s="22">
        <v>24.939566666666668</v>
      </c>
      <c r="G5541" s="18"/>
      <c r="H5541" s="25">
        <v>0.46135804559293553</v>
      </c>
      <c r="I5541" s="26">
        <v>13.765101033531616</v>
      </c>
      <c r="K5541" s="2">
        <v>2.4553870908399458</v>
      </c>
      <c r="L5541" s="2"/>
      <c r="M5541" s="9">
        <v>5.1554669717872779E-2</v>
      </c>
    </row>
    <row r="5542" spans="1:13">
      <c r="A5542" s="15" t="s">
        <v>3207</v>
      </c>
      <c r="B5542" s="1" t="s">
        <v>3208</v>
      </c>
      <c r="C5542" t="s">
        <v>3209</v>
      </c>
      <c r="D5542" s="1">
        <v>17</v>
      </c>
      <c r="E5542" s="21">
        <v>11.890633333333334</v>
      </c>
      <c r="F5542" s="22">
        <v>11.906166666666666</v>
      </c>
      <c r="G5542" s="18"/>
      <c r="H5542" s="25">
        <v>0.80449593120993079</v>
      </c>
      <c r="I5542" s="26">
        <v>1.5095654551338296</v>
      </c>
      <c r="K5542" s="2">
        <v>1.883435264512851E-3</v>
      </c>
      <c r="L5542" s="2"/>
      <c r="M5542" s="9">
        <v>0.49503449229268426</v>
      </c>
    </row>
    <row r="5543" spans="1:13">
      <c r="A5543" s="15" t="s">
        <v>2349</v>
      </c>
      <c r="B5543" s="1" t="s">
        <v>2350</v>
      </c>
      <c r="C5543" t="s">
        <v>2351</v>
      </c>
      <c r="D5543" s="1">
        <v>15</v>
      </c>
      <c r="E5543" s="21">
        <v>11.5726</v>
      </c>
      <c r="F5543" s="22">
        <v>14.1197</v>
      </c>
      <c r="G5543" s="18"/>
      <c r="H5543" s="25">
        <v>0.12257230519167081</v>
      </c>
      <c r="I5543" s="26">
        <v>1.9130603518969445</v>
      </c>
      <c r="K5543" s="2">
        <v>0.2869964069659886</v>
      </c>
      <c r="L5543" s="2"/>
      <c r="M5543" s="9">
        <v>6.4444452840875369E-2</v>
      </c>
    </row>
    <row r="5544" spans="1:13">
      <c r="A5544" s="15" t="s">
        <v>8084</v>
      </c>
      <c r="B5544" s="1" t="s">
        <v>8085</v>
      </c>
      <c r="C5544" t="s">
        <v>8086</v>
      </c>
      <c r="D5544" s="1">
        <v>16</v>
      </c>
      <c r="E5544" s="21">
        <v>10.202306666666667</v>
      </c>
      <c r="F5544" s="22">
        <v>15.694100000000001</v>
      </c>
      <c r="G5544" s="18"/>
      <c r="H5544" s="25">
        <v>1.37102318730696</v>
      </c>
      <c r="I5544" s="26">
        <v>3.1810617299888855</v>
      </c>
      <c r="K5544" s="2">
        <v>0.6213269261003237</v>
      </c>
      <c r="L5544" s="2"/>
      <c r="M5544" s="9">
        <v>4.4518881319984098E-2</v>
      </c>
    </row>
    <row r="5545" spans="1:13">
      <c r="A5545" s="15" t="s">
        <v>22755</v>
      </c>
      <c r="B5545" s="1" t="s">
        <v>22756</v>
      </c>
      <c r="C5545" t="s">
        <v>22757</v>
      </c>
      <c r="D5545" s="1">
        <v>1</v>
      </c>
      <c r="E5545" s="21">
        <v>12.179426666666666</v>
      </c>
      <c r="F5545" s="22">
        <v>10.086340000000002</v>
      </c>
      <c r="G5545" s="18"/>
      <c r="H5545" s="25">
        <v>6.0528297867719116</v>
      </c>
      <c r="I5545" s="26">
        <v>2.4985360247152708</v>
      </c>
      <c r="K5545" s="2">
        <v>-0.27204345856201884</v>
      </c>
      <c r="L5545" s="2"/>
      <c r="M5545" s="9">
        <v>0.3340632968174046</v>
      </c>
    </row>
    <row r="5546" spans="1:13">
      <c r="A5546" s="15" t="s">
        <v>18407</v>
      </c>
      <c r="B5546" s="1" t="s">
        <v>18408</v>
      </c>
      <c r="C5546" t="s">
        <v>18409</v>
      </c>
      <c r="D5546" s="1">
        <v>1</v>
      </c>
      <c r="E5546" s="21">
        <v>10.7613</v>
      </c>
      <c r="F5546" s="22">
        <v>14.6671</v>
      </c>
      <c r="G5546" s="18"/>
      <c r="H5546" s="25">
        <v>0.53542039557715759</v>
      </c>
      <c r="I5546" s="26">
        <v>1.7997567363396645</v>
      </c>
      <c r="K5546" s="2">
        <v>0.44673127680974883</v>
      </c>
      <c r="L5546" s="2"/>
      <c r="M5546" s="9">
        <v>2.4003247665701822E-2</v>
      </c>
    </row>
    <row r="5547" spans="1:13">
      <c r="A5547" s="15" t="s">
        <v>15853</v>
      </c>
      <c r="B5547" s="1" t="s">
        <v>15854</v>
      </c>
      <c r="C5547" t="s">
        <v>15855</v>
      </c>
      <c r="D5547" s="1">
        <v>5</v>
      </c>
      <c r="E5547" s="21">
        <v>13.563000000000001</v>
      </c>
      <c r="F5547" s="22">
        <v>10.946779999999999</v>
      </c>
      <c r="G5547" s="18"/>
      <c r="H5547" s="25">
        <v>2.66851166570431</v>
      </c>
      <c r="I5547" s="26">
        <v>1.5609964949352073</v>
      </c>
      <c r="K5547" s="2">
        <v>-0.30916976062308332</v>
      </c>
      <c r="L5547" s="2"/>
      <c r="M5547" s="9">
        <v>0.140697145215085</v>
      </c>
    </row>
    <row r="5548" spans="1:13">
      <c r="A5548" s="15" t="s">
        <v>12529</v>
      </c>
      <c r="B5548" s="1" t="s">
        <v>12530</v>
      </c>
      <c r="C5548" t="s">
        <v>12531</v>
      </c>
      <c r="D5548" s="1">
        <v>28</v>
      </c>
      <c r="E5548" s="21">
        <v>13.374933333333333</v>
      </c>
      <c r="F5548" s="22">
        <v>11.074366666666668</v>
      </c>
      <c r="G5548" s="18"/>
      <c r="H5548" s="25">
        <v>0.93607286753400454</v>
      </c>
      <c r="I5548" s="26">
        <v>1.5573875893088778</v>
      </c>
      <c r="K5548" s="2">
        <v>-0.27230750581931834</v>
      </c>
      <c r="L5548" s="2"/>
      <c r="M5548" s="9">
        <v>7.0924717695928355E-2</v>
      </c>
    </row>
    <row r="5549" spans="1:13">
      <c r="A5549" s="15" t="s">
        <v>4865</v>
      </c>
      <c r="B5549" s="1" t="s">
        <v>4866</v>
      </c>
      <c r="C5549" t="s">
        <v>4867</v>
      </c>
      <c r="D5549" s="1">
        <v>32</v>
      </c>
      <c r="E5549" s="21">
        <v>12.0052</v>
      </c>
      <c r="F5549" s="22">
        <v>12.160233333333332</v>
      </c>
      <c r="G5549" s="18"/>
      <c r="H5549" s="25">
        <v>0.63848839456954865</v>
      </c>
      <c r="I5549" s="26">
        <v>0.96492637197525732</v>
      </c>
      <c r="K5549" s="2">
        <v>1.8511473537969867E-2</v>
      </c>
      <c r="L5549" s="2"/>
      <c r="M5549" s="9">
        <v>0.42951985150417138</v>
      </c>
    </row>
    <row r="5550" spans="1:13">
      <c r="A5550" s="15" t="s">
        <v>13168</v>
      </c>
      <c r="B5550" s="1" t="s">
        <v>13169</v>
      </c>
      <c r="C5550" t="s">
        <v>13170</v>
      </c>
      <c r="D5550" s="1">
        <v>1</v>
      </c>
      <c r="E5550" s="21">
        <v>12.042733333333333</v>
      </c>
      <c r="F5550" s="22">
        <v>10.821776666666665</v>
      </c>
      <c r="G5550" s="18"/>
      <c r="H5550" s="25">
        <v>2.4682419782779306</v>
      </c>
      <c r="I5550" s="26">
        <v>2.9032834538903312</v>
      </c>
      <c r="K5550" s="2">
        <v>-0.15422550379038069</v>
      </c>
      <c r="L5550" s="2"/>
      <c r="M5550" s="9">
        <v>0.33388760301674192</v>
      </c>
    </row>
    <row r="5551" spans="1:13">
      <c r="A5551" s="15" t="s">
        <v>12803</v>
      </c>
      <c r="B5551" s="1" t="s">
        <v>12804</v>
      </c>
      <c r="C5551" t="s">
        <v>12805</v>
      </c>
      <c r="D5551" s="1">
        <v>4</v>
      </c>
      <c r="E5551" s="21">
        <v>14.617133333333333</v>
      </c>
      <c r="F5551" s="22">
        <v>9.9610133333333319</v>
      </c>
      <c r="G5551" s="18"/>
      <c r="H5551" s="25">
        <v>1.9145664792149262</v>
      </c>
      <c r="I5551" s="26">
        <v>2.1407416332274507</v>
      </c>
      <c r="K5551" s="2">
        <v>-0.55329598201457042</v>
      </c>
      <c r="L5551" s="2"/>
      <c r="M5551" s="9">
        <v>4.243549946575071E-2</v>
      </c>
    </row>
    <row r="5552" spans="1:13">
      <c r="A5552" s="15" t="s">
        <v>16013</v>
      </c>
      <c r="B5552" s="1" t="s">
        <v>16014</v>
      </c>
      <c r="C5552" t="s">
        <v>16015</v>
      </c>
      <c r="D5552" s="1">
        <v>4</v>
      </c>
      <c r="E5552" s="21">
        <v>13.540199999999999</v>
      </c>
      <c r="F5552" s="22">
        <v>11.299166666666666</v>
      </c>
      <c r="G5552" s="18"/>
      <c r="H5552" s="25">
        <v>1.0980508367102135</v>
      </c>
      <c r="I5552" s="26">
        <v>0.85423585931131096</v>
      </c>
      <c r="K5552" s="2">
        <v>-0.26103267359668259</v>
      </c>
      <c r="L5552" s="2"/>
      <c r="M5552" s="9">
        <v>4.3019417942358307E-2</v>
      </c>
    </row>
    <row r="5553" spans="1:13">
      <c r="A5553" s="15" t="s">
        <v>5363</v>
      </c>
      <c r="B5553" s="1" t="s">
        <v>5364</v>
      </c>
      <c r="C5553" t="s">
        <v>5365</v>
      </c>
      <c r="D5553" s="1">
        <v>8</v>
      </c>
      <c r="E5553" s="21">
        <v>8.595856666666668</v>
      </c>
      <c r="F5553" s="22">
        <v>16.477433333333334</v>
      </c>
      <c r="G5553" s="18"/>
      <c r="H5553" s="25">
        <v>1.294676388497654</v>
      </c>
      <c r="I5553" s="26">
        <v>2.8803312610415812</v>
      </c>
      <c r="K5553" s="2">
        <v>0.93877820186854166</v>
      </c>
      <c r="L5553" s="2"/>
      <c r="M5553" s="9">
        <v>1.5654855903349075E-2</v>
      </c>
    </row>
    <row r="5554" spans="1:13">
      <c r="A5554" s="15" t="s">
        <v>7136</v>
      </c>
      <c r="B5554" s="1" t="s">
        <v>7137</v>
      </c>
      <c r="C5554" t="s">
        <v>7138</v>
      </c>
      <c r="D5554" s="1">
        <v>9</v>
      </c>
      <c r="E5554" s="21">
        <v>12.638233333333332</v>
      </c>
      <c r="F5554" s="22">
        <v>11.671999999999999</v>
      </c>
      <c r="G5554" s="18"/>
      <c r="H5554" s="25">
        <v>2.070370250301464</v>
      </c>
      <c r="I5554" s="26">
        <v>0.98770526474247367</v>
      </c>
      <c r="K5554" s="2">
        <v>-0.11474301855060556</v>
      </c>
      <c r="L5554" s="2"/>
      <c r="M5554" s="9">
        <v>0.28629150931603153</v>
      </c>
    </row>
    <row r="5555" spans="1:13">
      <c r="A5555" s="15" t="s">
        <v>406</v>
      </c>
      <c r="B5555" s="1" t="s">
        <v>404</v>
      </c>
      <c r="C5555" t="s">
        <v>407</v>
      </c>
      <c r="D5555" s="1">
        <v>3</v>
      </c>
      <c r="E5555" s="21">
        <v>14.652633333333334</v>
      </c>
      <c r="F5555" s="22">
        <v>13.202033333333333</v>
      </c>
      <c r="G5555" s="18"/>
      <c r="H5555" s="25">
        <v>1.8646788096970774</v>
      </c>
      <c r="I5555" s="26">
        <v>3.3310319817337919</v>
      </c>
      <c r="K5555" s="2">
        <v>-0.15039981957084692</v>
      </c>
      <c r="L5555" s="2"/>
      <c r="M5555" s="9">
        <v>0.30518983476183109</v>
      </c>
    </row>
    <row r="5556" spans="1:13">
      <c r="A5556" s="15" t="s">
        <v>23219</v>
      </c>
      <c r="B5556" s="1" t="s">
        <v>23220</v>
      </c>
      <c r="C5556" t="s">
        <v>23221</v>
      </c>
      <c r="D5556" s="1">
        <v>1</v>
      </c>
      <c r="E5556" s="21">
        <v>14.796133333333335</v>
      </c>
      <c r="F5556" s="22">
        <v>9.1097166666666656</v>
      </c>
      <c r="G5556" s="18"/>
      <c r="H5556" s="25">
        <v>0.90743427493859485</v>
      </c>
      <c r="I5556" s="26">
        <v>2.6277913094904122</v>
      </c>
      <c r="K5556" s="2">
        <v>-0.69974211760904226</v>
      </c>
      <c r="L5556" s="2"/>
      <c r="M5556" s="9">
        <v>2.4936428813744152E-2</v>
      </c>
    </row>
    <row r="5557" spans="1:13">
      <c r="A5557" s="15" t="s">
        <v>5030</v>
      </c>
      <c r="B5557" s="1" t="s">
        <v>5031</v>
      </c>
      <c r="C5557" t="s">
        <v>5032</v>
      </c>
      <c r="D5557" s="1">
        <v>24</v>
      </c>
      <c r="E5557" s="21">
        <v>15.209000000000001</v>
      </c>
      <c r="F5557" s="22">
        <v>9.8150033333333333</v>
      </c>
      <c r="G5557" s="18"/>
      <c r="H5557" s="25">
        <v>1.1431148367508839</v>
      </c>
      <c r="I5557" s="26">
        <v>1.8600882073260152</v>
      </c>
      <c r="K5557" s="2">
        <v>-0.63186463543258131</v>
      </c>
      <c r="L5557" s="2"/>
      <c r="M5557" s="9">
        <v>1.6062392080177488E-2</v>
      </c>
    </row>
    <row r="5558" spans="1:13">
      <c r="A5558" s="15" t="s">
        <v>15552</v>
      </c>
      <c r="B5558" s="1" t="s">
        <v>15553</v>
      </c>
      <c r="C5558" t="s">
        <v>15554</v>
      </c>
      <c r="D5558" s="1">
        <v>11</v>
      </c>
      <c r="E5558" s="21">
        <v>9.2254799999999992</v>
      </c>
      <c r="F5558" s="22">
        <v>15.877000000000001</v>
      </c>
      <c r="G5558" s="18"/>
      <c r="H5558" s="25">
        <v>0.67935623710980975</v>
      </c>
      <c r="I5558" s="26">
        <v>2.5490712445908525</v>
      </c>
      <c r="K5558" s="2">
        <v>0.78324245590024633</v>
      </c>
      <c r="L5558" s="2"/>
      <c r="M5558" s="9">
        <v>1.5318441128722136E-2</v>
      </c>
    </row>
    <row r="5559" spans="1:13">
      <c r="A5559" s="15" t="s">
        <v>20884</v>
      </c>
      <c r="B5559" s="1" t="s">
        <v>18358</v>
      </c>
      <c r="C5559" t="s">
        <v>18359</v>
      </c>
      <c r="D5559" s="1">
        <v>4</v>
      </c>
      <c r="E5559" s="21">
        <v>8.0973733333333318</v>
      </c>
      <c r="F5559" s="22">
        <v>18.7134</v>
      </c>
      <c r="G5559" s="18"/>
      <c r="H5559" s="25">
        <v>1.4078618491291528</v>
      </c>
      <c r="I5559" s="26">
        <v>6.2447975123297574</v>
      </c>
      <c r="K5559" s="2">
        <v>1.208545802425252</v>
      </c>
      <c r="L5559" s="2"/>
      <c r="M5559" s="9">
        <v>4.0363343679851997E-2</v>
      </c>
    </row>
    <row r="5560" spans="1:13">
      <c r="A5560" s="15" t="s">
        <v>15732</v>
      </c>
      <c r="B5560" s="1" t="s">
        <v>15733</v>
      </c>
      <c r="C5560" t="s">
        <v>15734</v>
      </c>
      <c r="D5560" s="1">
        <v>8</v>
      </c>
      <c r="E5560" s="21">
        <v>12.296900000000001</v>
      </c>
      <c r="F5560" s="22">
        <v>13.295733333333333</v>
      </c>
      <c r="G5560" s="18"/>
      <c r="H5560" s="25">
        <v>1.4338059387518243</v>
      </c>
      <c r="I5560" s="26">
        <v>0.97598665120652839</v>
      </c>
      <c r="K5560" s="2">
        <v>0.11266868834281739</v>
      </c>
      <c r="L5560" s="2"/>
      <c r="M5560" s="9">
        <v>0.22201085176116711</v>
      </c>
    </row>
    <row r="5561" spans="1:13">
      <c r="A5561" s="15" t="s">
        <v>4581</v>
      </c>
      <c r="B5561" s="1" t="s">
        <v>4582</v>
      </c>
      <c r="C5561" t="s">
        <v>4583</v>
      </c>
      <c r="D5561" s="1">
        <v>5</v>
      </c>
      <c r="E5561" s="21">
        <v>15.73729</v>
      </c>
      <c r="F5561" s="22">
        <v>11.181266666666668</v>
      </c>
      <c r="G5561" s="18"/>
      <c r="H5561" s="25">
        <v>7.832238575484026</v>
      </c>
      <c r="I5561" s="26">
        <v>0.69118562147467533</v>
      </c>
      <c r="K5561" s="2">
        <v>-0.49310349385991392</v>
      </c>
      <c r="L5561" s="2"/>
      <c r="M5561" s="9">
        <v>0.22070102010883058</v>
      </c>
    </row>
    <row r="5562" spans="1:13">
      <c r="A5562" s="15" t="s">
        <v>8765</v>
      </c>
      <c r="B5562" s="1" t="s">
        <v>8766</v>
      </c>
      <c r="C5562" t="s">
        <v>8767</v>
      </c>
      <c r="D5562" s="1">
        <v>10</v>
      </c>
      <c r="E5562" s="21">
        <v>9.8529366666666665</v>
      </c>
      <c r="F5562" s="22">
        <v>13.129533333333335</v>
      </c>
      <c r="G5562" s="18"/>
      <c r="H5562" s="25">
        <v>1.1760343090375094</v>
      </c>
      <c r="I5562" s="26">
        <v>1.0904323057087641</v>
      </c>
      <c r="K5562" s="2">
        <v>0.41418995016044263</v>
      </c>
      <c r="L5562" s="2"/>
      <c r="M5562" s="9">
        <v>2.4983330953684425E-2</v>
      </c>
    </row>
    <row r="5563" spans="1:13">
      <c r="A5563" s="15" t="s">
        <v>23291</v>
      </c>
      <c r="B5563" s="1" t="s">
        <v>23292</v>
      </c>
      <c r="C5563" t="s">
        <v>23293</v>
      </c>
      <c r="D5563" s="1">
        <v>1</v>
      </c>
      <c r="E5563" s="21">
        <v>7.5914466666666662</v>
      </c>
      <c r="F5563" s="22">
        <v>19.993666666666666</v>
      </c>
      <c r="G5563" s="18"/>
      <c r="H5563" s="25">
        <v>1.1599289555974286</v>
      </c>
      <c r="I5563" s="26">
        <v>8.2471685621995956</v>
      </c>
      <c r="K5563" s="2">
        <v>1.3970963295866541</v>
      </c>
      <c r="L5563" s="2"/>
      <c r="M5563" s="9">
        <v>5.0935104547323279E-2</v>
      </c>
    </row>
    <row r="5564" spans="1:13">
      <c r="A5564" s="15" t="s">
        <v>18749</v>
      </c>
      <c r="B5564" s="1"/>
      <c r="C5564" t="s">
        <v>18750</v>
      </c>
      <c r="D5564" s="1">
        <v>3</v>
      </c>
      <c r="E5564" s="21">
        <v>11.489533333333332</v>
      </c>
      <c r="F5564" s="22">
        <v>12.105466666666667</v>
      </c>
      <c r="G5564" s="18"/>
      <c r="H5564" s="25">
        <v>0.4626432895150791</v>
      </c>
      <c r="I5564" s="26">
        <v>0.93764434799839391</v>
      </c>
      <c r="K5564" s="2">
        <v>7.5338494717914914E-2</v>
      </c>
      <c r="L5564" s="2"/>
      <c r="M5564" s="9">
        <v>0.21763690480602024</v>
      </c>
    </row>
    <row r="5565" spans="1:13">
      <c r="A5565" s="15" t="s">
        <v>13267</v>
      </c>
      <c r="B5565" s="1" t="s">
        <v>13268</v>
      </c>
      <c r="C5565" t="s">
        <v>13269</v>
      </c>
      <c r="D5565" s="1">
        <v>1</v>
      </c>
      <c r="E5565" s="21">
        <v>13.398066666666665</v>
      </c>
      <c r="F5565" s="22">
        <v>14.290270000000001</v>
      </c>
      <c r="G5565" s="18"/>
      <c r="H5565" s="25">
        <v>0.88540581844334698</v>
      </c>
      <c r="I5565" s="26">
        <v>4.2237080136652336</v>
      </c>
      <c r="K5565" s="2">
        <v>9.3008339299830212E-2</v>
      </c>
      <c r="L5565" s="2"/>
      <c r="M5565" s="9">
        <v>0.39176603022191386</v>
      </c>
    </row>
    <row r="5566" spans="1:13">
      <c r="A5566" s="15" t="s">
        <v>20774</v>
      </c>
      <c r="B5566" s="1" t="s">
        <v>20775</v>
      </c>
      <c r="C5566" t="s">
        <v>20776</v>
      </c>
      <c r="D5566" s="1">
        <v>12</v>
      </c>
      <c r="E5566" s="21">
        <v>10.4727</v>
      </c>
      <c r="F5566" s="22">
        <v>14.833133333333334</v>
      </c>
      <c r="G5566" s="18"/>
      <c r="H5566" s="25">
        <v>1.1668591731652962</v>
      </c>
      <c r="I5566" s="26">
        <v>2.0234280450100899</v>
      </c>
      <c r="K5566" s="2">
        <v>0.50218994715171072</v>
      </c>
      <c r="L5566" s="2"/>
      <c r="M5566" s="9">
        <v>3.0752629453965154E-2</v>
      </c>
    </row>
    <row r="5567" spans="1:13">
      <c r="A5567" s="15" t="s">
        <v>16533</v>
      </c>
      <c r="B5567" s="1" t="s">
        <v>16534</v>
      </c>
      <c r="C5567" t="s">
        <v>16535</v>
      </c>
      <c r="D5567" s="1">
        <v>6</v>
      </c>
      <c r="E5567" s="21">
        <v>14.6244</v>
      </c>
      <c r="F5567" s="22">
        <v>10.002359999999999</v>
      </c>
      <c r="G5567" s="18"/>
      <c r="H5567" s="25">
        <v>0.43745044290753726</v>
      </c>
      <c r="I5567" s="26">
        <v>1.7077846991936694</v>
      </c>
      <c r="K5567" s="2">
        <v>-0.54803700013325141</v>
      </c>
      <c r="L5567" s="2"/>
      <c r="M5567" s="9">
        <v>1.4014902090707474E-2</v>
      </c>
    </row>
    <row r="5568" spans="1:13">
      <c r="A5568" s="15" t="s">
        <v>10174</v>
      </c>
      <c r="B5568" s="1" t="s">
        <v>10175</v>
      </c>
      <c r="C5568" t="s">
        <v>10176</v>
      </c>
      <c r="D5568" s="1">
        <v>3</v>
      </c>
      <c r="E5568" s="21">
        <v>10.305516666666668</v>
      </c>
      <c r="F5568" s="22">
        <v>18.610200000000003</v>
      </c>
      <c r="G5568" s="18"/>
      <c r="H5568" s="25">
        <v>2.0385866178392593</v>
      </c>
      <c r="I5568" s="26">
        <v>8.3819084658566787</v>
      </c>
      <c r="K5568" s="2">
        <v>0.85267672367926717</v>
      </c>
      <c r="L5568" s="2"/>
      <c r="M5568" s="9">
        <v>0.11508228158340214</v>
      </c>
    </row>
    <row r="5569" spans="1:13">
      <c r="A5569" s="15" t="s">
        <v>2737</v>
      </c>
      <c r="B5569" s="1" t="s">
        <v>2738</v>
      </c>
      <c r="C5569" t="s">
        <v>2739</v>
      </c>
      <c r="D5569" s="1">
        <v>17</v>
      </c>
      <c r="E5569" s="21">
        <v>10.744489999999999</v>
      </c>
      <c r="F5569" s="22">
        <v>15.720300000000002</v>
      </c>
      <c r="G5569" s="18"/>
      <c r="H5569" s="25">
        <v>2.9190058825394645</v>
      </c>
      <c r="I5569" s="26">
        <v>3.9481864051738929</v>
      </c>
      <c r="K5569" s="2">
        <v>0.54903174452746273</v>
      </c>
      <c r="L5569" s="2"/>
      <c r="M5569" s="9">
        <v>0.10577721428824352</v>
      </c>
    </row>
    <row r="5570" spans="1:13">
      <c r="A5570" s="15" t="s">
        <v>5396</v>
      </c>
      <c r="B5570" s="1" t="s">
        <v>5397</v>
      </c>
      <c r="C5570" t="s">
        <v>5398</v>
      </c>
      <c r="D5570" s="1">
        <v>15</v>
      </c>
      <c r="E5570" s="21">
        <v>11.166933333333333</v>
      </c>
      <c r="F5570" s="22">
        <v>14.704733333333332</v>
      </c>
      <c r="G5570" s="18"/>
      <c r="H5570" s="25">
        <v>0.26461825963703567</v>
      </c>
      <c r="I5570" s="26">
        <v>2.5629793392326423</v>
      </c>
      <c r="K5570" s="2">
        <v>0.39704757469115726</v>
      </c>
      <c r="L5570" s="2"/>
      <c r="M5570" s="9">
        <v>6.0395638145610449E-2</v>
      </c>
    </row>
    <row r="5571" spans="1:13">
      <c r="A5571" s="15" t="s">
        <v>9530</v>
      </c>
      <c r="B5571" s="1" t="s">
        <v>9528</v>
      </c>
      <c r="C5571" t="s">
        <v>9531</v>
      </c>
      <c r="D5571" s="1">
        <v>5</v>
      </c>
      <c r="E5571" s="21">
        <v>11.881066666666669</v>
      </c>
      <c r="F5571" s="22">
        <v>15.829633333333334</v>
      </c>
      <c r="G5571" s="18"/>
      <c r="H5571" s="25">
        <v>1.7575958930690738</v>
      </c>
      <c r="I5571" s="26">
        <v>5.339662387579696</v>
      </c>
      <c r="K5571" s="2">
        <v>0.41396347304102166</v>
      </c>
      <c r="L5571" s="2"/>
      <c r="M5571" s="9">
        <v>0.17989948653799512</v>
      </c>
    </row>
    <row r="5572" spans="1:13">
      <c r="A5572" s="15" t="s">
        <v>11949</v>
      </c>
      <c r="B5572" s="1" t="s">
        <v>11950</v>
      </c>
      <c r="C5572" t="s">
        <v>11951</v>
      </c>
      <c r="D5572" s="1">
        <v>16</v>
      </c>
      <c r="E5572" s="21">
        <v>12.7067</v>
      </c>
      <c r="F5572" s="22">
        <v>13.9793</v>
      </c>
      <c r="G5572" s="18"/>
      <c r="H5572" s="25">
        <v>1.372019886882111</v>
      </c>
      <c r="I5572" s="26">
        <v>2.7078295145743496</v>
      </c>
      <c r="K5572" s="2">
        <v>0.13770271781942467</v>
      </c>
      <c r="L5572" s="2"/>
      <c r="M5572" s="9">
        <v>0.28724104929415301</v>
      </c>
    </row>
    <row r="5573" spans="1:13">
      <c r="A5573" s="15" t="s">
        <v>18129</v>
      </c>
      <c r="B5573" s="1" t="s">
        <v>18130</v>
      </c>
      <c r="C5573" t="s">
        <v>18131</v>
      </c>
      <c r="D5573" s="1">
        <v>18</v>
      </c>
      <c r="E5573" s="21">
        <v>15.545566666666666</v>
      </c>
      <c r="F5573" s="22">
        <v>9.6148700000000016</v>
      </c>
      <c r="G5573" s="18"/>
      <c r="H5573" s="25">
        <v>2.0464237936784526</v>
      </c>
      <c r="I5573" s="26">
        <v>1.897950565662853</v>
      </c>
      <c r="K5573" s="2">
        <v>-0.6931639501977932</v>
      </c>
      <c r="L5573" s="2"/>
      <c r="M5573" s="9">
        <v>2.2836598065083591E-2</v>
      </c>
    </row>
    <row r="5574" spans="1:13">
      <c r="A5574" s="15" t="s">
        <v>7921</v>
      </c>
      <c r="B5574" s="1" t="s">
        <v>7922</v>
      </c>
      <c r="C5574" t="s">
        <v>7923</v>
      </c>
      <c r="D5574" s="1">
        <v>2</v>
      </c>
      <c r="E5574" s="21">
        <v>5.967083333333334</v>
      </c>
      <c r="F5574" s="22">
        <v>18.876133333333332</v>
      </c>
      <c r="G5574" s="18"/>
      <c r="H5574" s="25">
        <v>0.18240052640640447</v>
      </c>
      <c r="I5574" s="26">
        <v>4.3483422523225306</v>
      </c>
      <c r="K5574" s="2">
        <v>1.6614654371235058</v>
      </c>
      <c r="L5574" s="2"/>
      <c r="M5574" s="9">
        <v>1.0627807913537806E-2</v>
      </c>
    </row>
    <row r="5575" spans="1:13">
      <c r="A5575" s="15" t="s">
        <v>7202</v>
      </c>
      <c r="B5575" s="1" t="s">
        <v>7203</v>
      </c>
      <c r="C5575" t="s">
        <v>7204</v>
      </c>
      <c r="D5575" s="1">
        <v>2</v>
      </c>
      <c r="E5575" s="21">
        <v>7.6609533333333344</v>
      </c>
      <c r="F5575" s="22">
        <v>19.784099999999999</v>
      </c>
      <c r="G5575" s="18"/>
      <c r="H5575" s="25">
        <v>1.0866784901861839</v>
      </c>
      <c r="I5575" s="26">
        <v>7.9803922579031221</v>
      </c>
      <c r="K5575" s="2">
        <v>1.3687455988384152</v>
      </c>
      <c r="L5575" s="2"/>
      <c r="M5575" s="9">
        <v>4.982694465797477E-2</v>
      </c>
    </row>
    <row r="5576" spans="1:13">
      <c r="A5576" s="15" t="s">
        <v>9560</v>
      </c>
      <c r="B5576" s="1" t="s">
        <v>9561</v>
      </c>
      <c r="C5576" t="s">
        <v>9562</v>
      </c>
      <c r="D5576" s="1">
        <v>31</v>
      </c>
      <c r="E5576" s="21">
        <v>14.688066666666666</v>
      </c>
      <c r="F5576" s="22">
        <v>9.840586666666665</v>
      </c>
      <c r="G5576" s="18"/>
      <c r="H5576" s="25">
        <v>2.3034022343770943</v>
      </c>
      <c r="I5576" s="26">
        <v>2.4610795438655284</v>
      </c>
      <c r="K5576" s="2">
        <v>-0.577828279577981</v>
      </c>
      <c r="L5576" s="2"/>
      <c r="M5576" s="9">
        <v>5.4974193006237779E-2</v>
      </c>
    </row>
    <row r="5577" spans="1:13">
      <c r="A5577" s="15" t="s">
        <v>6035</v>
      </c>
      <c r="B5577" s="1" t="s">
        <v>6036</v>
      </c>
      <c r="C5577" t="s">
        <v>6037</v>
      </c>
      <c r="D5577" s="1">
        <v>10</v>
      </c>
      <c r="E5577" s="21">
        <v>10.432266666666665</v>
      </c>
      <c r="F5577" s="22">
        <v>16.949033333333333</v>
      </c>
      <c r="G5577" s="18"/>
      <c r="H5577" s="25">
        <v>0.32216854802002864</v>
      </c>
      <c r="I5577" s="26">
        <v>5.8653329115518602</v>
      </c>
      <c r="K5577" s="2">
        <v>0.70015034050420721</v>
      </c>
      <c r="L5577" s="2"/>
      <c r="M5577" s="9">
        <v>9.0099088243821956E-2</v>
      </c>
    </row>
    <row r="5578" spans="1:13">
      <c r="A5578" s="15" t="s">
        <v>545</v>
      </c>
      <c r="B5578" s="1" t="s">
        <v>546</v>
      </c>
      <c r="C5578" t="s">
        <v>547</v>
      </c>
      <c r="D5578" s="1">
        <v>9</v>
      </c>
      <c r="E5578" s="21">
        <v>8.1589866666666655</v>
      </c>
      <c r="F5578" s="22">
        <v>13.250866666666667</v>
      </c>
      <c r="G5578" s="18"/>
      <c r="H5578" s="25">
        <v>0.48624221292822056</v>
      </c>
      <c r="I5578" s="26">
        <v>2.4887795128000669</v>
      </c>
      <c r="K5578" s="2">
        <v>0.69962483357187844</v>
      </c>
      <c r="L5578" s="2"/>
      <c r="M5578" s="9">
        <v>2.5987631136040704E-2</v>
      </c>
    </row>
    <row r="5579" spans="1:13">
      <c r="A5579" s="15" t="s">
        <v>19907</v>
      </c>
      <c r="B5579" s="1" t="s">
        <v>19908</v>
      </c>
      <c r="C5579" t="s">
        <v>19909</v>
      </c>
      <c r="D5579" s="1">
        <v>3</v>
      </c>
      <c r="E5579" s="21">
        <v>13.157133333333332</v>
      </c>
      <c r="F5579" s="22">
        <v>12.890666666666666</v>
      </c>
      <c r="G5579" s="18"/>
      <c r="H5579" s="25">
        <v>0.65371939189023098</v>
      </c>
      <c r="I5579" s="26">
        <v>1.4368351413204412</v>
      </c>
      <c r="K5579" s="2">
        <v>-2.951831246756716E-2</v>
      </c>
      <c r="L5579" s="2"/>
      <c r="M5579" s="9">
        <v>0.41138081966651552</v>
      </c>
    </row>
    <row r="5580" spans="1:13">
      <c r="A5580" s="15" t="s">
        <v>7109</v>
      </c>
      <c r="B5580" s="1" t="s">
        <v>7110</v>
      </c>
      <c r="C5580" t="s">
        <v>7111</v>
      </c>
      <c r="D5580" s="1">
        <v>14</v>
      </c>
      <c r="E5580" s="21">
        <v>12.202766666666667</v>
      </c>
      <c r="F5580" s="22">
        <v>11.586366666666668</v>
      </c>
      <c r="G5580" s="18"/>
      <c r="H5580" s="25">
        <v>0.87429112618928795</v>
      </c>
      <c r="I5580" s="26">
        <v>1.0978453913613404</v>
      </c>
      <c r="K5580" s="2">
        <v>-7.4780052311038334E-2</v>
      </c>
      <c r="L5580" s="2"/>
      <c r="M5580" s="9">
        <v>0.27836158287254709</v>
      </c>
    </row>
    <row r="5581" spans="1:13">
      <c r="A5581" s="15" t="s">
        <v>5309</v>
      </c>
      <c r="B5581" s="1" t="s">
        <v>5310</v>
      </c>
      <c r="C5581" t="s">
        <v>5311</v>
      </c>
      <c r="D5581" s="1">
        <v>15</v>
      </c>
      <c r="E5581" s="21">
        <v>13.192033333333333</v>
      </c>
      <c r="F5581" s="22">
        <v>12.6357</v>
      </c>
      <c r="G5581" s="18"/>
      <c r="H5581" s="25">
        <v>0.66309423412764879</v>
      </c>
      <c r="I5581" s="26">
        <v>0.89982960053556771</v>
      </c>
      <c r="K5581" s="2">
        <v>-6.2161359490225276E-2</v>
      </c>
      <c r="L5581" s="2"/>
      <c r="M5581" s="9">
        <v>0.25333492439188837</v>
      </c>
    </row>
    <row r="5582" spans="1:13">
      <c r="A5582" s="15" t="s">
        <v>18869</v>
      </c>
      <c r="B5582" s="1" t="s">
        <v>18870</v>
      </c>
      <c r="C5582" t="s">
        <v>18871</v>
      </c>
      <c r="D5582" s="1">
        <v>3</v>
      </c>
      <c r="E5582" s="21">
        <v>13.128</v>
      </c>
      <c r="F5582" s="22">
        <v>12.766366666666665</v>
      </c>
      <c r="G5582" s="18"/>
      <c r="H5582" s="25">
        <v>0.62775572478472841</v>
      </c>
      <c r="I5582" s="26">
        <v>0.96486608569963372</v>
      </c>
      <c r="K5582" s="2">
        <v>-4.0299154383560458E-2</v>
      </c>
      <c r="L5582" s="2"/>
      <c r="M5582" s="9">
        <v>0.33666891845310332</v>
      </c>
    </row>
    <row r="5583" spans="1:13">
      <c r="A5583" s="15" t="s">
        <v>13470</v>
      </c>
      <c r="B5583" s="1" t="s">
        <v>13471</v>
      </c>
      <c r="C5583" t="s">
        <v>13472</v>
      </c>
      <c r="D5583" s="1">
        <v>8</v>
      </c>
      <c r="E5583" s="21">
        <v>14.159566666666668</v>
      </c>
      <c r="F5583" s="22">
        <v>10.540013333333333</v>
      </c>
      <c r="G5583" s="18"/>
      <c r="H5583" s="25">
        <v>2.1775515087669715</v>
      </c>
      <c r="I5583" s="26">
        <v>1.4625667576330958</v>
      </c>
      <c r="K5583" s="2">
        <v>-0.42590042245823456</v>
      </c>
      <c r="L5583" s="2"/>
      <c r="M5583" s="9">
        <v>5.9876582683795039E-2</v>
      </c>
    </row>
    <row r="5584" spans="1:13">
      <c r="A5584" s="15" t="s">
        <v>20000</v>
      </c>
      <c r="B5584" s="1" t="s">
        <v>20001</v>
      </c>
      <c r="C5584" t="s">
        <v>20002</v>
      </c>
      <c r="D5584" s="1">
        <v>5</v>
      </c>
      <c r="E5584" s="21">
        <v>11.592733333333333</v>
      </c>
      <c r="F5584" s="22">
        <v>16.142933333333332</v>
      </c>
      <c r="G5584" s="18"/>
      <c r="H5584" s="25">
        <v>1.4622417526980036</v>
      </c>
      <c r="I5584" s="26">
        <v>5.6968942287296755</v>
      </c>
      <c r="K5584" s="2">
        <v>0.47768198971135872</v>
      </c>
      <c r="L5584" s="2"/>
      <c r="M5584" s="9">
        <v>0.15942439555023027</v>
      </c>
    </row>
    <row r="5585" spans="1:13">
      <c r="A5585" s="15" t="s">
        <v>1357</v>
      </c>
      <c r="B5585" s="1" t="s">
        <v>1358</v>
      </c>
      <c r="C5585" t="s">
        <v>1359</v>
      </c>
      <c r="D5585" s="1">
        <v>18</v>
      </c>
      <c r="E5585" s="21">
        <v>13.540266666666668</v>
      </c>
      <c r="F5585" s="22">
        <v>12.780766666666665</v>
      </c>
      <c r="G5585" s="18"/>
      <c r="H5585" s="25">
        <v>1.8691871450802584</v>
      </c>
      <c r="I5585" s="26">
        <v>1.6607461345230774</v>
      </c>
      <c r="K5585" s="2">
        <v>-8.3281771784887146E-2</v>
      </c>
      <c r="L5585" s="2"/>
      <c r="M5585" s="9">
        <v>0.34200037414123796</v>
      </c>
    </row>
    <row r="5586" spans="1:13">
      <c r="A5586" s="15" t="s">
        <v>16464</v>
      </c>
      <c r="B5586" s="1" t="s">
        <v>16465</v>
      </c>
      <c r="C5586" t="s">
        <v>16466</v>
      </c>
      <c r="D5586" s="1">
        <v>11</v>
      </c>
      <c r="E5586" s="21">
        <v>10.789366666666666</v>
      </c>
      <c r="F5586" s="22">
        <v>14.062899999999999</v>
      </c>
      <c r="G5586" s="18"/>
      <c r="H5586" s="25">
        <v>0.66852353984981927</v>
      </c>
      <c r="I5586" s="26">
        <v>0.90660309397221917</v>
      </c>
      <c r="K5586" s="2">
        <v>0.38228395095959217</v>
      </c>
      <c r="L5586" s="2"/>
      <c r="M5586" s="9">
        <v>1.1152256559029402E-2</v>
      </c>
    </row>
    <row r="5587" spans="1:13">
      <c r="A5587" s="15" t="s">
        <v>9401</v>
      </c>
      <c r="B5587" s="1" t="s">
        <v>9402</v>
      </c>
      <c r="C5587" t="s">
        <v>9403</v>
      </c>
      <c r="D5587" s="1">
        <v>14</v>
      </c>
      <c r="E5587" s="21">
        <v>11.102933333333333</v>
      </c>
      <c r="F5587" s="22">
        <v>12.033786666666666</v>
      </c>
      <c r="G5587" s="18"/>
      <c r="H5587" s="25">
        <v>0.78236813159364627</v>
      </c>
      <c r="I5587" s="26">
        <v>2.2744492745571141</v>
      </c>
      <c r="K5587" s="2">
        <v>0.11614980725358351</v>
      </c>
      <c r="L5587" s="2"/>
      <c r="M5587" s="9">
        <v>0.3020760336638898</v>
      </c>
    </row>
    <row r="5588" spans="1:13">
      <c r="A5588" s="15" t="s">
        <v>4018</v>
      </c>
      <c r="B5588" s="1" t="s">
        <v>4019</v>
      </c>
      <c r="C5588" t="s">
        <v>4020</v>
      </c>
      <c r="D5588" s="1">
        <v>10</v>
      </c>
      <c r="E5588" s="21">
        <v>12.069633333333334</v>
      </c>
      <c r="F5588" s="22">
        <v>14.077233333333334</v>
      </c>
      <c r="G5588" s="18"/>
      <c r="H5588" s="25">
        <v>0.96450125107919615</v>
      </c>
      <c r="I5588" s="26">
        <v>2.4254993843192896</v>
      </c>
      <c r="K5588" s="2">
        <v>0.22198197327453767</v>
      </c>
      <c r="L5588" s="2"/>
      <c r="M5588" s="9">
        <v>0.16064631412977853</v>
      </c>
    </row>
    <row r="5589" spans="1:13">
      <c r="A5589" s="15" t="s">
        <v>18666</v>
      </c>
      <c r="B5589" s="1" t="s">
        <v>18667</v>
      </c>
      <c r="C5589" t="s">
        <v>18668</v>
      </c>
      <c r="D5589" s="1">
        <v>5</v>
      </c>
      <c r="E5589" s="21">
        <v>12.837833333333334</v>
      </c>
      <c r="F5589" s="22">
        <v>12.7814</v>
      </c>
      <c r="G5589" s="18"/>
      <c r="H5589" s="25">
        <v>0.90313880070193742</v>
      </c>
      <c r="I5589" s="26">
        <v>0.88962884957717037</v>
      </c>
      <c r="K5589" s="2">
        <v>-6.3558671537457916E-3</v>
      </c>
      <c r="L5589" s="2"/>
      <c r="M5589" s="9">
        <v>0.47705208832401619</v>
      </c>
    </row>
    <row r="5590" spans="1:13">
      <c r="A5590" s="15" t="s">
        <v>23021</v>
      </c>
      <c r="B5590" s="1" t="s">
        <v>23022</v>
      </c>
      <c r="C5590" t="s">
        <v>23023</v>
      </c>
      <c r="D5590" s="1">
        <v>2</v>
      </c>
      <c r="E5590" s="21">
        <v>17.858566666666668</v>
      </c>
      <c r="F5590" s="22">
        <v>8.1324466666666666</v>
      </c>
      <c r="G5590" s="18"/>
      <c r="H5590" s="25">
        <v>4.5369990481962148</v>
      </c>
      <c r="I5590" s="26">
        <v>0.58222082291286492</v>
      </c>
      <c r="K5590" s="2">
        <v>-1.1348549329327813</v>
      </c>
      <c r="L5590" s="2"/>
      <c r="M5590" s="9">
        <v>2.2806048479151093E-2</v>
      </c>
    </row>
    <row r="5591" spans="1:13">
      <c r="A5591" s="15" t="s">
        <v>19047</v>
      </c>
      <c r="B5591" s="1" t="s">
        <v>19048</v>
      </c>
      <c r="C5591" t="s">
        <v>19049</v>
      </c>
      <c r="D5591" s="1">
        <v>23</v>
      </c>
      <c r="E5591" s="21">
        <v>14.668066666666666</v>
      </c>
      <c r="F5591" s="22">
        <v>10.239873333333334</v>
      </c>
      <c r="G5591" s="18"/>
      <c r="H5591" s="25">
        <v>0.2828239794171164</v>
      </c>
      <c r="I5591" s="26">
        <v>1.7667604718618046</v>
      </c>
      <c r="K5591" s="2">
        <v>-0.51848085886550288</v>
      </c>
      <c r="L5591" s="2"/>
      <c r="M5591" s="9">
        <v>1.5988480522007242E-2</v>
      </c>
    </row>
    <row r="5592" spans="1:13">
      <c r="A5592" s="15" t="s">
        <v>18798</v>
      </c>
      <c r="B5592" s="1" t="s">
        <v>18799</v>
      </c>
      <c r="C5592" t="s">
        <v>18800</v>
      </c>
      <c r="D5592" s="1">
        <v>4</v>
      </c>
      <c r="E5592" s="21">
        <v>12.789433333333335</v>
      </c>
      <c r="F5592" s="22">
        <v>13.719733333333332</v>
      </c>
      <c r="G5592" s="18"/>
      <c r="H5592" s="25">
        <v>0.72297395757615912</v>
      </c>
      <c r="I5592" s="26">
        <v>2.5693326494117876</v>
      </c>
      <c r="K5592" s="2">
        <v>0.10130009696337361</v>
      </c>
      <c r="L5592" s="2"/>
      <c r="M5592" s="9">
        <v>0.32009269140523139</v>
      </c>
    </row>
    <row r="5593" spans="1:13">
      <c r="A5593" s="15" t="s">
        <v>5815</v>
      </c>
      <c r="B5593" s="1" t="s">
        <v>5816</v>
      </c>
      <c r="C5593" t="s">
        <v>5817</v>
      </c>
      <c r="D5593" s="1">
        <v>11</v>
      </c>
      <c r="E5593" s="21">
        <v>3.6943800000000002</v>
      </c>
      <c r="F5593" s="22">
        <v>27.732733333333332</v>
      </c>
      <c r="G5593" s="18"/>
      <c r="H5593" s="25">
        <v>0.18970075830106736</v>
      </c>
      <c r="I5593" s="26">
        <v>18.35814123334205</v>
      </c>
      <c r="K5593" s="2">
        <v>2.9081856420114587</v>
      </c>
      <c r="L5593" s="2"/>
      <c r="M5593" s="9">
        <v>6.6365588471217027E-2</v>
      </c>
    </row>
    <row r="5594" spans="1:13">
      <c r="A5594" s="15" t="s">
        <v>19402</v>
      </c>
      <c r="B5594" s="1" t="s">
        <v>19403</v>
      </c>
      <c r="C5594" t="s">
        <v>19404</v>
      </c>
      <c r="D5594" s="1">
        <v>1</v>
      </c>
      <c r="E5594" s="21">
        <v>15.591266666666668</v>
      </c>
      <c r="F5594" s="22">
        <v>9.0909233333333344</v>
      </c>
      <c r="G5594" s="18"/>
      <c r="H5594" s="25">
        <v>4.3113325565691714</v>
      </c>
      <c r="I5594" s="26">
        <v>2.0172919943412499</v>
      </c>
      <c r="K5594" s="2">
        <v>-0.7782394038477265</v>
      </c>
      <c r="L5594" s="2"/>
      <c r="M5594" s="9">
        <v>6.1027247584376845E-2</v>
      </c>
    </row>
    <row r="5595" spans="1:13">
      <c r="A5595" s="15" t="s">
        <v>15648</v>
      </c>
      <c r="B5595" s="1" t="s">
        <v>15649</v>
      </c>
      <c r="C5595" t="s">
        <v>15650</v>
      </c>
      <c r="D5595" s="1">
        <v>2</v>
      </c>
      <c r="E5595" s="21">
        <v>5.2125200000000005</v>
      </c>
      <c r="F5595" s="22">
        <v>23.086833333333335</v>
      </c>
      <c r="G5595" s="18"/>
      <c r="H5595" s="25">
        <v>1.3504571042058302</v>
      </c>
      <c r="I5595" s="26">
        <v>11.499849856556091</v>
      </c>
      <c r="K5595" s="2">
        <v>2.1470173826632428</v>
      </c>
      <c r="L5595" s="2"/>
      <c r="M5595" s="9">
        <v>4.7206193746419704E-2</v>
      </c>
    </row>
    <row r="5596" spans="1:13">
      <c r="A5596" s="15" t="s">
        <v>11931</v>
      </c>
      <c r="B5596" s="1" t="s">
        <v>11932</v>
      </c>
      <c r="C5596" t="s">
        <v>11933</v>
      </c>
      <c r="D5596" s="1">
        <v>9</v>
      </c>
      <c r="E5596" s="21">
        <v>12.222566666666665</v>
      </c>
      <c r="F5596" s="22">
        <v>12.261799999999999</v>
      </c>
      <c r="G5596" s="18"/>
      <c r="H5596" s="25">
        <v>1.2787646004379907</v>
      </c>
      <c r="I5596" s="26">
        <v>0.74432818030758496</v>
      </c>
      <c r="K5596" s="2">
        <v>4.6235040221651496E-3</v>
      </c>
      <c r="L5596" s="2"/>
      <c r="M5596" s="9">
        <v>0.4859579938316983</v>
      </c>
    </row>
    <row r="5597" spans="1:13">
      <c r="A5597" s="15" t="s">
        <v>14610</v>
      </c>
      <c r="B5597" s="1" t="s">
        <v>14611</v>
      </c>
      <c r="C5597" t="s">
        <v>14612</v>
      </c>
      <c r="D5597" s="1">
        <v>1</v>
      </c>
      <c r="E5597" s="21">
        <v>6.8784433333333332</v>
      </c>
      <c r="F5597" s="22">
        <v>20.7651</v>
      </c>
      <c r="G5597" s="18"/>
      <c r="H5597" s="25">
        <v>1.6528405359965415</v>
      </c>
      <c r="I5597" s="26">
        <v>8.8990434165701231</v>
      </c>
      <c r="K5597" s="2">
        <v>1.5940068100971427</v>
      </c>
      <c r="L5597" s="2"/>
      <c r="M5597" s="9">
        <v>4.7836260465654847E-2</v>
      </c>
    </row>
    <row r="5598" spans="1:13">
      <c r="A5598" s="15" t="s">
        <v>1170</v>
      </c>
      <c r="B5598" s="1" t="s">
        <v>1168</v>
      </c>
      <c r="C5598" t="s">
        <v>1171</v>
      </c>
      <c r="D5598" s="1">
        <v>1</v>
      </c>
      <c r="E5598" s="21">
        <v>14.051233333333334</v>
      </c>
      <c r="F5598" s="22">
        <v>10.537493333333332</v>
      </c>
      <c r="G5598" s="18"/>
      <c r="H5598" s="25">
        <v>2.0648215427327594</v>
      </c>
      <c r="I5598" s="26">
        <v>1.5640228982126059</v>
      </c>
      <c r="K5598" s="2">
        <v>-0.41516504872740229</v>
      </c>
      <c r="L5598" s="2"/>
      <c r="M5598" s="9">
        <v>6.1954895181344602E-2</v>
      </c>
    </row>
    <row r="5599" spans="1:13">
      <c r="A5599" s="15" t="s">
        <v>18890</v>
      </c>
      <c r="B5599" s="1" t="s">
        <v>18891</v>
      </c>
      <c r="C5599" t="s">
        <v>18892</v>
      </c>
      <c r="D5599" s="1">
        <v>1</v>
      </c>
      <c r="E5599" s="21">
        <v>11.279433333333332</v>
      </c>
      <c r="F5599" s="22">
        <v>12.572433333333334</v>
      </c>
      <c r="G5599" s="18"/>
      <c r="H5599" s="25">
        <v>0.95430804425684945</v>
      </c>
      <c r="I5599" s="26">
        <v>1.2049686399792046</v>
      </c>
      <c r="K5599" s="2">
        <v>0.15656931329140275</v>
      </c>
      <c r="L5599" s="2"/>
      <c r="M5599" s="9">
        <v>0.1419513526486478</v>
      </c>
    </row>
    <row r="5600" spans="1:13">
      <c r="A5600" s="15" t="s">
        <v>4216</v>
      </c>
      <c r="B5600" s="1" t="s">
        <v>4217</v>
      </c>
      <c r="C5600" t="s">
        <v>4218</v>
      </c>
      <c r="D5600" s="1">
        <v>3</v>
      </c>
      <c r="E5600" s="21">
        <v>13.683666666666667</v>
      </c>
      <c r="F5600" s="22">
        <v>13.497866666666667</v>
      </c>
      <c r="G5600" s="18"/>
      <c r="H5600" s="25">
        <v>1.0484996153234072</v>
      </c>
      <c r="I5600" s="26">
        <v>2.8817864846885044</v>
      </c>
      <c r="K5600" s="2">
        <v>-1.9723457855939999E-2</v>
      </c>
      <c r="L5600" s="2"/>
      <c r="M5600" s="9">
        <v>0.46832264938633689</v>
      </c>
    </row>
    <row r="5601" spans="1:13">
      <c r="A5601" s="15" t="s">
        <v>16437</v>
      </c>
      <c r="B5601" s="1" t="s">
        <v>16438</v>
      </c>
      <c r="C5601" t="s">
        <v>16439</v>
      </c>
      <c r="D5601" s="1">
        <v>21</v>
      </c>
      <c r="E5601" s="21">
        <v>10.53782</v>
      </c>
      <c r="F5601" s="22">
        <v>16.127966666666669</v>
      </c>
      <c r="G5601" s="18"/>
      <c r="H5601" s="25">
        <v>1.1456354573772589</v>
      </c>
      <c r="I5601" s="26">
        <v>4.5245057733782712</v>
      </c>
      <c r="K5601" s="2">
        <v>0.61398812030500516</v>
      </c>
      <c r="L5601" s="2"/>
      <c r="M5601" s="9">
        <v>7.8551741387477572E-2</v>
      </c>
    </row>
    <row r="5602" spans="1:13">
      <c r="A5602" s="15" t="s">
        <v>20906</v>
      </c>
      <c r="B5602" s="1" t="s">
        <v>20907</v>
      </c>
      <c r="C5602" t="s">
        <v>20908</v>
      </c>
      <c r="D5602" s="1">
        <v>3</v>
      </c>
      <c r="E5602" s="21">
        <v>10.263866666666667</v>
      </c>
      <c r="F5602" s="22">
        <v>12.888033333333333</v>
      </c>
      <c r="G5602" s="18"/>
      <c r="H5602" s="25">
        <v>2.0352747333550192</v>
      </c>
      <c r="I5602" s="26">
        <v>1.5386946816484846</v>
      </c>
      <c r="K5602" s="2">
        <v>0.32845779626605726</v>
      </c>
      <c r="L5602" s="2"/>
      <c r="M5602" s="9">
        <v>0.1031127564679334</v>
      </c>
    </row>
    <row r="5603" spans="1:13">
      <c r="A5603" s="15" t="s">
        <v>2032</v>
      </c>
      <c r="B5603" s="1" t="s">
        <v>2033</v>
      </c>
      <c r="C5603" t="s">
        <v>2034</v>
      </c>
      <c r="D5603" s="1">
        <v>59</v>
      </c>
      <c r="E5603" s="21">
        <v>13.656499999999999</v>
      </c>
      <c r="F5603" s="22">
        <v>10.918823333333334</v>
      </c>
      <c r="G5603" s="18"/>
      <c r="H5603" s="25">
        <v>0.39152357527995651</v>
      </c>
      <c r="I5603" s="26">
        <v>1.6467981071258593</v>
      </c>
      <c r="K5603" s="2">
        <v>-0.3227703926178066</v>
      </c>
      <c r="L5603" s="2"/>
      <c r="M5603" s="9">
        <v>4.2651358146403522E-2</v>
      </c>
    </row>
    <row r="5604" spans="1:13">
      <c r="A5604" s="15" t="s">
        <v>3071</v>
      </c>
      <c r="B5604" s="1" t="s">
        <v>3072</v>
      </c>
      <c r="C5604" t="s">
        <v>3073</v>
      </c>
      <c r="D5604" s="1">
        <v>71</v>
      </c>
      <c r="E5604" s="21">
        <v>11.218999999999999</v>
      </c>
      <c r="F5604" s="22">
        <v>14.100200000000001</v>
      </c>
      <c r="G5604" s="18"/>
      <c r="H5604" s="25">
        <v>0.61958929138583441</v>
      </c>
      <c r="I5604" s="26">
        <v>1.5340863502423849</v>
      </c>
      <c r="K5604" s="2">
        <v>0.32977153846778484</v>
      </c>
      <c r="L5604" s="2"/>
      <c r="M5604" s="9">
        <v>3.6014526933470001E-2</v>
      </c>
    </row>
    <row r="5605" spans="1:13">
      <c r="A5605" s="15" t="s">
        <v>9854</v>
      </c>
      <c r="B5605" s="1" t="s">
        <v>9855</v>
      </c>
      <c r="C5605" t="s">
        <v>9856</v>
      </c>
      <c r="D5605" s="1">
        <v>10</v>
      </c>
      <c r="E5605" s="21">
        <v>8.7595666666666663</v>
      </c>
      <c r="F5605" s="22">
        <v>20.111733333333333</v>
      </c>
      <c r="G5605" s="18"/>
      <c r="H5605" s="25">
        <v>0.10976310506419441</v>
      </c>
      <c r="I5605" s="26">
        <v>9.9610185836255472</v>
      </c>
      <c r="K5605" s="2">
        <v>1.1991060189508735</v>
      </c>
      <c r="L5605" s="2"/>
      <c r="M5605" s="9">
        <v>8.5795411938537458E-2</v>
      </c>
    </row>
    <row r="5606" spans="1:13">
      <c r="A5606" s="15" t="s">
        <v>19372</v>
      </c>
      <c r="B5606" s="1" t="s">
        <v>19373</v>
      </c>
      <c r="C5606" t="s">
        <v>19374</v>
      </c>
      <c r="D5606" s="1">
        <v>2</v>
      </c>
      <c r="E5606" s="21">
        <v>13.550466666666667</v>
      </c>
      <c r="F5606" s="22">
        <v>8.2389266666666661</v>
      </c>
      <c r="G5606" s="18"/>
      <c r="H5606" s="25">
        <v>3.5269840733030398</v>
      </c>
      <c r="I5606" s="26">
        <v>2.9869070655333938</v>
      </c>
      <c r="K5606" s="2">
        <v>-0.71781423122553134</v>
      </c>
      <c r="L5606" s="2"/>
      <c r="M5606" s="9">
        <v>8.4461010560217431E-2</v>
      </c>
    </row>
    <row r="5607" spans="1:13">
      <c r="A5607" s="15" t="s">
        <v>21059</v>
      </c>
      <c r="B5607" s="1" t="s">
        <v>21060</v>
      </c>
      <c r="C5607" t="s">
        <v>21061</v>
      </c>
      <c r="D5607" s="1">
        <v>1</v>
      </c>
      <c r="E5607" s="21">
        <v>13.265799999999999</v>
      </c>
      <c r="F5607" s="22">
        <v>9.0420999999999996</v>
      </c>
      <c r="G5607" s="18"/>
      <c r="H5607" s="25">
        <v>0.94948067910832246</v>
      </c>
      <c r="I5607" s="26">
        <v>1.7724673494595031</v>
      </c>
      <c r="K5607" s="2">
        <v>-0.55298190239226142</v>
      </c>
      <c r="L5607" s="2"/>
      <c r="M5607" s="9">
        <v>2.3491032160021172E-2</v>
      </c>
    </row>
    <row r="5608" spans="1:13">
      <c r="A5608" s="15" t="s">
        <v>17509</v>
      </c>
      <c r="B5608" s="1" t="s">
        <v>17510</v>
      </c>
      <c r="C5608" t="s">
        <v>17511</v>
      </c>
      <c r="D5608" s="1">
        <v>26</v>
      </c>
      <c r="E5608" s="21">
        <v>12.116533333333331</v>
      </c>
      <c r="F5608" s="22">
        <v>11.121246666666666</v>
      </c>
      <c r="G5608" s="18"/>
      <c r="H5608" s="25">
        <v>1.4713970277710002</v>
      </c>
      <c r="I5608" s="26">
        <v>1.2529637419068973</v>
      </c>
      <c r="K5608" s="2">
        <v>-0.12365846775108824</v>
      </c>
      <c r="L5608" s="2"/>
      <c r="M5608" s="9">
        <v>0.24646356611690898</v>
      </c>
    </row>
    <row r="5609" spans="1:13">
      <c r="A5609" s="15" t="s">
        <v>14075</v>
      </c>
      <c r="B5609" s="1" t="s">
        <v>14076</v>
      </c>
      <c r="C5609" t="s">
        <v>14077</v>
      </c>
      <c r="D5609" s="1">
        <v>1</v>
      </c>
      <c r="E5609" s="21">
        <v>14.567466666666666</v>
      </c>
      <c r="F5609" s="22">
        <v>11.870366666666667</v>
      </c>
      <c r="G5609" s="18"/>
      <c r="H5609" s="25">
        <v>1.271700209693045</v>
      </c>
      <c r="I5609" s="26">
        <v>1.1249131047922472</v>
      </c>
      <c r="K5609" s="2">
        <v>-0.29538551007968072</v>
      </c>
      <c r="L5609" s="2"/>
      <c r="M5609" s="9">
        <v>4.4309845594145282E-2</v>
      </c>
    </row>
    <row r="5610" spans="1:13">
      <c r="A5610" s="15" t="s">
        <v>1316</v>
      </c>
      <c r="B5610" s="1" t="s">
        <v>1317</v>
      </c>
      <c r="C5610" t="s">
        <v>1318</v>
      </c>
      <c r="D5610" s="1">
        <v>3</v>
      </c>
      <c r="E5610" s="21">
        <v>11.238300000000001</v>
      </c>
      <c r="F5610" s="22">
        <v>16.258133333333333</v>
      </c>
      <c r="G5610" s="18"/>
      <c r="H5610" s="25">
        <v>1.0308266634114582</v>
      </c>
      <c r="I5610" s="26">
        <v>5.5964202212962286</v>
      </c>
      <c r="K5610" s="2">
        <v>0.53273780700948836</v>
      </c>
      <c r="L5610" s="2"/>
      <c r="M5610" s="9">
        <v>0.13207094873317227</v>
      </c>
    </row>
    <row r="5611" spans="1:13">
      <c r="A5611" s="15" t="s">
        <v>1036</v>
      </c>
      <c r="B5611" s="1" t="s">
        <v>1037</v>
      </c>
      <c r="C5611" t="s">
        <v>1038</v>
      </c>
      <c r="D5611" s="1">
        <v>25</v>
      </c>
      <c r="E5611" s="21">
        <v>11.937700000000001</v>
      </c>
      <c r="F5611" s="22">
        <v>11.437486666666665</v>
      </c>
      <c r="G5611" s="18"/>
      <c r="H5611" s="25">
        <v>0.55100645186785213</v>
      </c>
      <c r="I5611" s="26">
        <v>2.4197441022830111</v>
      </c>
      <c r="K5611" s="2">
        <v>-6.1754842187463417E-2</v>
      </c>
      <c r="L5611" s="2"/>
      <c r="M5611" s="9">
        <v>0.3943896460024115</v>
      </c>
    </row>
    <row r="5612" spans="1:13">
      <c r="A5612" s="15" t="s">
        <v>17183</v>
      </c>
      <c r="B5612" s="1" t="s">
        <v>17184</v>
      </c>
      <c r="C5612" t="s">
        <v>17185</v>
      </c>
      <c r="D5612" s="1">
        <v>8</v>
      </c>
      <c r="E5612" s="21">
        <v>9.7869333333333337</v>
      </c>
      <c r="F5612" s="22">
        <v>16.147133333333333</v>
      </c>
      <c r="G5612" s="18"/>
      <c r="H5612" s="25">
        <v>0.6504638523648596</v>
      </c>
      <c r="I5612" s="26">
        <v>3.7669749671763553</v>
      </c>
      <c r="K5612" s="2">
        <v>0.72234928268102183</v>
      </c>
      <c r="L5612" s="2"/>
      <c r="M5612" s="9">
        <v>4.0099533760660076E-2</v>
      </c>
    </row>
    <row r="5613" spans="1:13">
      <c r="A5613" s="15" t="s">
        <v>11065</v>
      </c>
      <c r="B5613" s="1" t="s">
        <v>11066</v>
      </c>
      <c r="C5613" t="s">
        <v>11067</v>
      </c>
      <c r="D5613" s="1">
        <v>15</v>
      </c>
      <c r="E5613" s="21">
        <v>12.942</v>
      </c>
      <c r="F5613" s="22">
        <v>11.8207</v>
      </c>
      <c r="G5613" s="18"/>
      <c r="H5613" s="25">
        <v>0.29583399060959836</v>
      </c>
      <c r="I5613" s="26">
        <v>0.65772542143359514</v>
      </c>
      <c r="K5613" s="2">
        <v>-0.13074511055392124</v>
      </c>
      <c r="L5613" s="2"/>
      <c r="M5613" s="9">
        <v>4.6422836104543029E-2</v>
      </c>
    </row>
    <row r="5614" spans="1:13">
      <c r="A5614" s="15" t="s">
        <v>5082</v>
      </c>
      <c r="B5614" s="1" t="s">
        <v>5083</v>
      </c>
      <c r="C5614" t="s">
        <v>5084</v>
      </c>
      <c r="D5614" s="1">
        <v>11</v>
      </c>
      <c r="E5614" s="21">
        <v>10.561919999999999</v>
      </c>
      <c r="F5614" s="22">
        <v>15.537766666666665</v>
      </c>
      <c r="G5614" s="18"/>
      <c r="H5614" s="25">
        <v>1.3312421497233398</v>
      </c>
      <c r="I5614" s="26">
        <v>3.4985540960993244</v>
      </c>
      <c r="K5614" s="2">
        <v>0.55690703267800457</v>
      </c>
      <c r="L5614" s="2"/>
      <c r="M5614" s="9">
        <v>6.441168724239478E-2</v>
      </c>
    </row>
    <row r="5615" spans="1:13">
      <c r="A5615" s="15" t="s">
        <v>11901</v>
      </c>
      <c r="B5615" s="1" t="s">
        <v>11902</v>
      </c>
      <c r="C5615" t="s">
        <v>11903</v>
      </c>
      <c r="D5615" s="1">
        <v>22</v>
      </c>
      <c r="E5615" s="21">
        <v>14.238266666666666</v>
      </c>
      <c r="F5615" s="22">
        <v>10.18276</v>
      </c>
      <c r="G5615" s="18"/>
      <c r="H5615" s="25">
        <v>1.4415782890059536</v>
      </c>
      <c r="I5615" s="26">
        <v>2.3525349147674799</v>
      </c>
      <c r="K5615" s="2">
        <v>-0.48364487501613052</v>
      </c>
      <c r="L5615" s="2"/>
      <c r="M5615" s="9">
        <v>5.2407976301828495E-2</v>
      </c>
    </row>
    <row r="5616" spans="1:13">
      <c r="A5616" s="15" t="s">
        <v>12142</v>
      </c>
      <c r="B5616" s="1" t="s">
        <v>12143</v>
      </c>
      <c r="C5616" t="s">
        <v>12144</v>
      </c>
      <c r="D5616" s="1">
        <v>4</v>
      </c>
      <c r="E5616" s="21">
        <v>11.19711</v>
      </c>
      <c r="F5616" s="22">
        <v>11.555013333333333</v>
      </c>
      <c r="G5616" s="18"/>
      <c r="H5616" s="25">
        <v>1.5819897001244958</v>
      </c>
      <c r="I5616" s="26">
        <v>3.1128972733666238</v>
      </c>
      <c r="K5616" s="2">
        <v>4.5392507132569593E-2</v>
      </c>
      <c r="L5616" s="2"/>
      <c r="M5616" s="9">
        <v>0.44595461248101503</v>
      </c>
    </row>
    <row r="5617" spans="1:13">
      <c r="A5617" s="15" t="s">
        <v>17178</v>
      </c>
      <c r="B5617" s="1" t="s">
        <v>17179</v>
      </c>
      <c r="C5617" t="s">
        <v>17180</v>
      </c>
      <c r="D5617" s="1">
        <v>3</v>
      </c>
      <c r="E5617" s="21">
        <v>11.957233333333335</v>
      </c>
      <c r="F5617" s="22">
        <v>13.741300000000001</v>
      </c>
      <c r="G5617" s="18"/>
      <c r="H5617" s="25">
        <v>1.5501097391260026</v>
      </c>
      <c r="I5617" s="26">
        <v>1.6839361597162767</v>
      </c>
      <c r="K5617" s="2">
        <v>0.2006348801031709</v>
      </c>
      <c r="L5617" s="2"/>
      <c r="M5617" s="9">
        <v>0.15795617027827835</v>
      </c>
    </row>
    <row r="5618" spans="1:13">
      <c r="A5618" s="15" t="s">
        <v>403</v>
      </c>
      <c r="B5618" s="1" t="s">
        <v>404</v>
      </c>
      <c r="C5618" t="s">
        <v>405</v>
      </c>
      <c r="D5618" s="1">
        <v>23</v>
      </c>
      <c r="E5618" s="21">
        <v>13.327933333333334</v>
      </c>
      <c r="F5618" s="22">
        <v>13.782966666666667</v>
      </c>
      <c r="G5618" s="18"/>
      <c r="H5618" s="25">
        <v>0.72228761815036924</v>
      </c>
      <c r="I5618" s="26">
        <v>3.2482510622384728</v>
      </c>
      <c r="K5618" s="2">
        <v>4.8433359900429886E-2</v>
      </c>
      <c r="L5618" s="2"/>
      <c r="M5618" s="9">
        <v>0.42794847723501656</v>
      </c>
    </row>
    <row r="5619" spans="1:13">
      <c r="A5619" s="15" t="s">
        <v>7124</v>
      </c>
      <c r="B5619" s="1" t="s">
        <v>7125</v>
      </c>
      <c r="C5619" t="s">
        <v>7126</v>
      </c>
      <c r="D5619" s="1">
        <v>1</v>
      </c>
      <c r="E5619" s="21">
        <v>18.537700000000001</v>
      </c>
      <c r="F5619" s="22">
        <v>4.4620876666666662</v>
      </c>
      <c r="G5619" s="18"/>
      <c r="H5619" s="25">
        <v>9.3712224181266759</v>
      </c>
      <c r="I5619" s="26">
        <v>7.1198784848230607</v>
      </c>
      <c r="K5619" s="2">
        <v>-2.0546714941357047</v>
      </c>
      <c r="L5619" s="2"/>
      <c r="M5619" s="9">
        <v>7.8763663940056003E-2</v>
      </c>
    </row>
    <row r="5620" spans="1:13">
      <c r="A5620" s="15" t="s">
        <v>14577</v>
      </c>
      <c r="B5620" s="1" t="s">
        <v>14578</v>
      </c>
      <c r="C5620" t="s">
        <v>14579</v>
      </c>
      <c r="D5620" s="1">
        <v>6</v>
      </c>
      <c r="E5620" s="21">
        <v>13.746600000000001</v>
      </c>
      <c r="F5620" s="22">
        <v>10.9056</v>
      </c>
      <c r="G5620" s="18"/>
      <c r="H5620" s="25">
        <v>1.5058493184910631</v>
      </c>
      <c r="I5620" s="26">
        <v>1.5804576520742359</v>
      </c>
      <c r="K5620" s="2">
        <v>-0.33400568959768556</v>
      </c>
      <c r="L5620" s="2"/>
      <c r="M5620" s="9">
        <v>6.7209700495107008E-2</v>
      </c>
    </row>
    <row r="5621" spans="1:13">
      <c r="A5621" s="15" t="s">
        <v>7326</v>
      </c>
      <c r="B5621" s="1" t="s">
        <v>7327</v>
      </c>
      <c r="C5621" t="s">
        <v>7328</v>
      </c>
      <c r="D5621" s="1">
        <v>16</v>
      </c>
      <c r="E5621" s="21">
        <v>12.746166666666667</v>
      </c>
      <c r="F5621" s="22">
        <v>11.890900000000002</v>
      </c>
      <c r="G5621" s="18"/>
      <c r="H5621" s="25">
        <v>0.95488229815686376</v>
      </c>
      <c r="I5621" s="26">
        <v>0.55711985245546558</v>
      </c>
      <c r="K5621" s="2">
        <v>-0.10020551630861362</v>
      </c>
      <c r="L5621" s="2"/>
      <c r="M5621" s="9">
        <v>0.15940157909340327</v>
      </c>
    </row>
    <row r="5622" spans="1:13">
      <c r="A5622" s="15" t="s">
        <v>17730</v>
      </c>
      <c r="B5622" s="1" t="s">
        <v>17731</v>
      </c>
      <c r="C5622" t="s">
        <v>17732</v>
      </c>
      <c r="D5622" s="1">
        <v>8</v>
      </c>
      <c r="E5622" s="21">
        <v>4.9061500000000002</v>
      </c>
      <c r="F5622" s="22">
        <v>24.959333333333333</v>
      </c>
      <c r="G5622" s="18"/>
      <c r="H5622" s="25">
        <v>0.15058262150726412</v>
      </c>
      <c r="I5622" s="26">
        <v>14.792891585600604</v>
      </c>
      <c r="K5622" s="2">
        <v>2.3469161517088093</v>
      </c>
      <c r="L5622" s="2"/>
      <c r="M5622" s="9">
        <v>6.1970937074902963E-2</v>
      </c>
    </row>
    <row r="5623" spans="1:13">
      <c r="A5623" s="15" t="s">
        <v>20703</v>
      </c>
      <c r="B5623" s="1" t="s">
        <v>20704</v>
      </c>
      <c r="C5623" t="s">
        <v>20705</v>
      </c>
      <c r="D5623" s="1">
        <v>2</v>
      </c>
      <c r="E5623" s="21">
        <v>15.215466666666666</v>
      </c>
      <c r="F5623" s="22">
        <v>9.8514499999999998</v>
      </c>
      <c r="G5623" s="18"/>
      <c r="H5623" s="25">
        <v>1.6491650291384838</v>
      </c>
      <c r="I5623" s="26">
        <v>1.9003090638367341</v>
      </c>
      <c r="K5623" s="2">
        <v>-0.62713059229659451</v>
      </c>
      <c r="L5623" s="2"/>
      <c r="M5623" s="9">
        <v>2.266359897259208E-2</v>
      </c>
    </row>
    <row r="5624" spans="1:13">
      <c r="A5624" s="15" t="s">
        <v>2227</v>
      </c>
      <c r="B5624" s="1" t="s">
        <v>2228</v>
      </c>
      <c r="C5624" t="s">
        <v>2229</v>
      </c>
      <c r="D5624" s="1">
        <v>34</v>
      </c>
      <c r="E5624" s="21">
        <v>1.063283</v>
      </c>
      <c r="F5624" s="22">
        <v>31.546266666666668</v>
      </c>
      <c r="G5624" s="18"/>
      <c r="H5624" s="25">
        <v>0.24472398239445159</v>
      </c>
      <c r="I5624" s="26">
        <v>22.821797756823038</v>
      </c>
      <c r="K5624" s="2">
        <v>4.890871743819055</v>
      </c>
      <c r="L5624" s="2"/>
      <c r="M5624" s="9">
        <v>6.3801071267145598E-2</v>
      </c>
    </row>
    <row r="5625" spans="1:13">
      <c r="A5625" s="15" t="s">
        <v>21661</v>
      </c>
      <c r="B5625" s="1"/>
      <c r="C5625" t="s">
        <v>21662</v>
      </c>
      <c r="D5625" s="1">
        <v>2</v>
      </c>
      <c r="E5625" s="21">
        <v>18.838600000000003</v>
      </c>
      <c r="F5625" s="22">
        <v>7.7154333333333334</v>
      </c>
      <c r="G5625" s="18"/>
      <c r="H5625" s="25">
        <v>3.6536070984713125</v>
      </c>
      <c r="I5625" s="26">
        <v>1.8380659803808257</v>
      </c>
      <c r="K5625" s="2">
        <v>-1.2878726619224026</v>
      </c>
      <c r="L5625" s="2"/>
      <c r="M5625" s="9">
        <v>1.284534951900904E-2</v>
      </c>
    </row>
    <row r="5626" spans="1:13">
      <c r="A5626" s="15" t="s">
        <v>22252</v>
      </c>
      <c r="B5626" s="1" t="s">
        <v>22253</v>
      </c>
      <c r="C5626" t="s">
        <v>22254</v>
      </c>
      <c r="D5626" s="1">
        <v>1</v>
      </c>
      <c r="E5626" s="21">
        <v>9.224616666666666</v>
      </c>
      <c r="F5626" s="22">
        <v>17.479699999999998</v>
      </c>
      <c r="G5626" s="18"/>
      <c r="H5626" s="25">
        <v>1.225571705545355</v>
      </c>
      <c r="I5626" s="26">
        <v>5.4228292431165608</v>
      </c>
      <c r="K5626" s="2">
        <v>0.92211955876101381</v>
      </c>
      <c r="L5626" s="2"/>
      <c r="M5626" s="9">
        <v>5.1264873091138481E-2</v>
      </c>
    </row>
    <row r="5627" spans="1:13">
      <c r="A5627" s="15" t="s">
        <v>18810</v>
      </c>
      <c r="B5627" s="1" t="s">
        <v>18811</v>
      </c>
      <c r="C5627" t="s">
        <v>18812</v>
      </c>
      <c r="D5627" s="1">
        <v>1</v>
      </c>
      <c r="E5627" s="21">
        <v>4.9154833333333334</v>
      </c>
      <c r="F5627" s="22">
        <v>25.489666666666668</v>
      </c>
      <c r="G5627" s="18"/>
      <c r="H5627" s="25">
        <v>2.0455651164001942</v>
      </c>
      <c r="I5627" s="26">
        <v>15.76084422305269</v>
      </c>
      <c r="K5627" s="2">
        <v>2.3745073200257814</v>
      </c>
      <c r="L5627" s="2"/>
      <c r="M5627" s="9">
        <v>6.7867474833721603E-2</v>
      </c>
    </row>
    <row r="5628" spans="1:13">
      <c r="A5628" s="15" t="s">
        <v>21900</v>
      </c>
      <c r="B5628" s="1" t="s">
        <v>21901</v>
      </c>
      <c r="C5628" t="s">
        <v>21902</v>
      </c>
      <c r="D5628" s="1">
        <v>2</v>
      </c>
      <c r="E5628" s="21">
        <v>7.2745966666666666</v>
      </c>
      <c r="F5628" s="22">
        <v>21.056466666666665</v>
      </c>
      <c r="G5628" s="18"/>
      <c r="H5628" s="25">
        <v>3.1166703675610834</v>
      </c>
      <c r="I5628" s="26">
        <v>10.163855570271226</v>
      </c>
      <c r="K5628" s="2">
        <v>1.5333242020066644</v>
      </c>
      <c r="L5628" s="2"/>
      <c r="M5628" s="9">
        <v>6.7705496533273041E-2</v>
      </c>
    </row>
    <row r="5629" spans="1:13">
      <c r="A5629" s="15" t="s">
        <v>10629</v>
      </c>
      <c r="B5629" s="1" t="s">
        <v>10630</v>
      </c>
      <c r="C5629" t="s">
        <v>10631</v>
      </c>
      <c r="D5629" s="1">
        <v>8</v>
      </c>
      <c r="E5629" s="21">
        <v>10.31047</v>
      </c>
      <c r="F5629" s="22">
        <v>14.673666666666668</v>
      </c>
      <c r="G5629" s="18"/>
      <c r="H5629" s="25">
        <v>0.85251685772188635</v>
      </c>
      <c r="I5629" s="26">
        <v>1.5681517220388257</v>
      </c>
      <c r="K5629" s="2">
        <v>0.50911931869245786</v>
      </c>
      <c r="L5629" s="2"/>
      <c r="M5629" s="9">
        <v>1.6445498644410996E-2</v>
      </c>
    </row>
    <row r="5630" spans="1:13">
      <c r="A5630" s="15" t="s">
        <v>4910</v>
      </c>
      <c r="B5630" s="1" t="s">
        <v>4911</v>
      </c>
      <c r="C5630" t="s">
        <v>4912</v>
      </c>
      <c r="D5630" s="1">
        <v>7</v>
      </c>
      <c r="E5630" s="21">
        <v>8.9856833333333324</v>
      </c>
      <c r="F5630" s="22">
        <v>13.327766666666667</v>
      </c>
      <c r="G5630" s="18"/>
      <c r="H5630" s="25">
        <v>0.52082995779172869</v>
      </c>
      <c r="I5630" s="26">
        <v>1.6490550637663119</v>
      </c>
      <c r="K5630" s="2">
        <v>0.56873492282824989</v>
      </c>
      <c r="L5630" s="2"/>
      <c r="M5630" s="9">
        <v>1.5445499028169111E-2</v>
      </c>
    </row>
    <row r="5631" spans="1:13">
      <c r="A5631" s="15" t="s">
        <v>9866</v>
      </c>
      <c r="B5631" s="1" t="s">
        <v>9867</v>
      </c>
      <c r="C5631" t="s">
        <v>9868</v>
      </c>
      <c r="D5631" s="1">
        <v>8</v>
      </c>
      <c r="E5631" s="21">
        <v>13.793399999999998</v>
      </c>
      <c r="F5631" s="22">
        <v>12.508366666666666</v>
      </c>
      <c r="G5631" s="18"/>
      <c r="H5631" s="25">
        <v>2.2184294534647853</v>
      </c>
      <c r="I5631" s="26">
        <v>1.4635227580510433</v>
      </c>
      <c r="K5631" s="2">
        <v>-0.14108470162635314</v>
      </c>
      <c r="L5631" s="2"/>
      <c r="M5631" s="9">
        <v>0.25922702594486374</v>
      </c>
    </row>
    <row r="5632" spans="1:13">
      <c r="A5632" s="15" t="s">
        <v>22503</v>
      </c>
      <c r="B5632" s="1" t="s">
        <v>22504</v>
      </c>
      <c r="C5632" t="s">
        <v>22505</v>
      </c>
      <c r="D5632" s="1">
        <v>4</v>
      </c>
      <c r="E5632" s="21">
        <v>8.4158500000000007</v>
      </c>
      <c r="F5632" s="22">
        <v>20.896406666666667</v>
      </c>
      <c r="G5632" s="18"/>
      <c r="H5632" s="25">
        <v>3.6012907162432746</v>
      </c>
      <c r="I5632" s="26">
        <v>11.201054367341182</v>
      </c>
      <c r="K5632" s="2">
        <v>1.3120739825952763</v>
      </c>
      <c r="L5632" s="2"/>
      <c r="M5632" s="9">
        <v>9.7523384696001358E-2</v>
      </c>
    </row>
    <row r="5633" spans="1:13">
      <c r="A5633" s="15" t="s">
        <v>9363</v>
      </c>
      <c r="B5633" s="1" t="s">
        <v>9364</v>
      </c>
      <c r="C5633" t="s">
        <v>9365</v>
      </c>
      <c r="D5633" s="1">
        <v>2</v>
      </c>
      <c r="E5633" s="21">
        <v>13.514976666666668</v>
      </c>
      <c r="F5633" s="22">
        <v>8.2093033333333327</v>
      </c>
      <c r="G5633" s="18"/>
      <c r="H5633" s="25">
        <v>4.7280295342386847</v>
      </c>
      <c r="I5633" s="26">
        <v>6.5444122586091185</v>
      </c>
      <c r="K5633" s="2">
        <v>-0.71922732030792291</v>
      </c>
      <c r="L5633" s="2"/>
      <c r="M5633" s="9">
        <v>0.19432350242212823</v>
      </c>
    </row>
    <row r="5634" spans="1:13">
      <c r="A5634" s="15" t="s">
        <v>9279</v>
      </c>
      <c r="B5634" s="1" t="s">
        <v>9280</v>
      </c>
      <c r="C5634" t="s">
        <v>9281</v>
      </c>
      <c r="D5634" s="1">
        <v>16</v>
      </c>
      <c r="E5634" s="21">
        <v>11.488323333333332</v>
      </c>
      <c r="F5634" s="22">
        <v>14.9261</v>
      </c>
      <c r="G5634" s="18"/>
      <c r="H5634" s="25">
        <v>2.374307313435517</v>
      </c>
      <c r="I5634" s="26">
        <v>3.1300799542503608</v>
      </c>
      <c r="K5634" s="2">
        <v>0.37766899805182058</v>
      </c>
      <c r="L5634" s="2"/>
      <c r="M5634" s="9">
        <v>0.13373651550956797</v>
      </c>
    </row>
    <row r="5635" spans="1:13">
      <c r="A5635" s="15" t="s">
        <v>13258</v>
      </c>
      <c r="B5635" s="1" t="s">
        <v>13259</v>
      </c>
      <c r="C5635" t="s">
        <v>13260</v>
      </c>
      <c r="D5635" s="1">
        <v>16</v>
      </c>
      <c r="E5635" s="21">
        <v>13.311</v>
      </c>
      <c r="F5635" s="22">
        <v>11.4491</v>
      </c>
      <c r="G5635" s="18"/>
      <c r="H5635" s="25">
        <v>0.38368277261300143</v>
      </c>
      <c r="I5635" s="26">
        <v>0.93639906556980246</v>
      </c>
      <c r="K5635" s="2">
        <v>-0.21738476473689913</v>
      </c>
      <c r="L5635" s="2"/>
      <c r="M5635" s="9">
        <v>3.1732013468650073E-2</v>
      </c>
    </row>
    <row r="5636" spans="1:13">
      <c r="A5636" s="15" t="s">
        <v>4683</v>
      </c>
      <c r="B5636" s="1" t="s">
        <v>4684</v>
      </c>
      <c r="C5636" t="s">
        <v>4685</v>
      </c>
      <c r="D5636" s="1">
        <v>10</v>
      </c>
      <c r="E5636" s="21">
        <v>13.221500000000001</v>
      </c>
      <c r="F5636" s="22">
        <v>11.060813333333334</v>
      </c>
      <c r="G5636" s="18"/>
      <c r="H5636" s="25">
        <v>3.623898040784252</v>
      </c>
      <c r="I5636" s="26">
        <v>1.7908424326370391</v>
      </c>
      <c r="K5636" s="2">
        <v>-0.2574283871776627</v>
      </c>
      <c r="L5636" s="2"/>
      <c r="M5636" s="9">
        <v>0.23861344081708297</v>
      </c>
    </row>
    <row r="5637" spans="1:13">
      <c r="A5637" s="15" t="s">
        <v>4322</v>
      </c>
      <c r="B5637" s="1" t="s">
        <v>4323</v>
      </c>
      <c r="C5637" t="s">
        <v>4324</v>
      </c>
      <c r="D5637" s="1">
        <v>10</v>
      </c>
      <c r="E5637" s="21">
        <v>8.7638833333333341</v>
      </c>
      <c r="F5637" s="22">
        <v>13.675466666666665</v>
      </c>
      <c r="G5637" s="18"/>
      <c r="H5637" s="25">
        <v>0.83736229299708331</v>
      </c>
      <c r="I5637" s="26">
        <v>2.0146603791541171</v>
      </c>
      <c r="K5637" s="2">
        <v>0.64194788080794374</v>
      </c>
      <c r="L5637" s="2"/>
      <c r="M5637" s="9">
        <v>1.9976141197998832E-2</v>
      </c>
    </row>
    <row r="5638" spans="1:13">
      <c r="A5638" s="15" t="s">
        <v>20315</v>
      </c>
      <c r="B5638" s="1" t="s">
        <v>20316</v>
      </c>
      <c r="C5638" t="s">
        <v>20317</v>
      </c>
      <c r="D5638" s="1">
        <v>5</v>
      </c>
      <c r="E5638" s="21">
        <v>14.402066666666665</v>
      </c>
      <c r="F5638" s="22">
        <v>10.016146666666666</v>
      </c>
      <c r="G5638" s="18"/>
      <c r="H5638" s="25">
        <v>2.5922329685684877</v>
      </c>
      <c r="I5638" s="26">
        <v>2.0883835070535612</v>
      </c>
      <c r="K5638" s="2">
        <v>-0.52394825731134842</v>
      </c>
      <c r="L5638" s="2"/>
      <c r="M5638" s="9">
        <v>6.5495859527693615E-2</v>
      </c>
    </row>
    <row r="5639" spans="1:13">
      <c r="A5639" s="15" t="s">
        <v>13922</v>
      </c>
      <c r="B5639" s="1" t="s">
        <v>13923</v>
      </c>
      <c r="C5639" t="s">
        <v>13924</v>
      </c>
      <c r="D5639" s="1">
        <v>20</v>
      </c>
      <c r="E5639" s="21">
        <v>12.166266666666667</v>
      </c>
      <c r="F5639" s="22">
        <v>13.726666666666667</v>
      </c>
      <c r="G5639" s="18"/>
      <c r="H5639" s="25">
        <v>1.0381220753520921</v>
      </c>
      <c r="I5639" s="26">
        <v>1.929683316851071</v>
      </c>
      <c r="K5639" s="2">
        <v>0.1740947978270555</v>
      </c>
      <c r="L5639" s="2"/>
      <c r="M5639" s="9">
        <v>0.17687208243033026</v>
      </c>
    </row>
    <row r="5640" spans="1:13">
      <c r="A5640" s="15" t="s">
        <v>11428</v>
      </c>
      <c r="B5640" s="1" t="s">
        <v>11429</v>
      </c>
      <c r="C5640" t="s">
        <v>11430</v>
      </c>
      <c r="D5640" s="1">
        <v>14</v>
      </c>
      <c r="E5640" s="21">
        <v>14.3194</v>
      </c>
      <c r="F5640" s="22">
        <v>10.642773333333333</v>
      </c>
      <c r="G5640" s="18"/>
      <c r="H5640" s="25">
        <v>0.65826338193765632</v>
      </c>
      <c r="I5640" s="26">
        <v>1.4315502876718325</v>
      </c>
      <c r="K5640" s="2">
        <v>-0.42809690056707012</v>
      </c>
      <c r="L5640" s="2"/>
      <c r="M5640" s="9">
        <v>1.8326456544961636E-2</v>
      </c>
    </row>
    <row r="5641" spans="1:13">
      <c r="A5641" s="15" t="s">
        <v>22741</v>
      </c>
      <c r="B5641" s="1" t="s">
        <v>22742</v>
      </c>
      <c r="C5641" t="s">
        <v>22743</v>
      </c>
      <c r="D5641" s="1">
        <v>2</v>
      </c>
      <c r="E5641" s="21">
        <v>12.712533333333333</v>
      </c>
      <c r="F5641" s="22">
        <v>13.801166666666667</v>
      </c>
      <c r="G5641" s="18"/>
      <c r="H5641" s="25">
        <v>0.29837971334079183</v>
      </c>
      <c r="I5641" s="26">
        <v>2.7038751475120542</v>
      </c>
      <c r="K5641" s="2">
        <v>0.11853867186451396</v>
      </c>
      <c r="L5641" s="2"/>
      <c r="M5641" s="9">
        <v>0.29620704255492974</v>
      </c>
    </row>
    <row r="5642" spans="1:13">
      <c r="A5642" s="15" t="s">
        <v>20418</v>
      </c>
      <c r="B5642" s="1" t="s">
        <v>20419</v>
      </c>
      <c r="C5642" t="s">
        <v>20420</v>
      </c>
      <c r="D5642" s="1">
        <v>2</v>
      </c>
      <c r="E5642" s="21">
        <v>15.377000000000001</v>
      </c>
      <c r="F5642" s="22">
        <v>10.202343333333333</v>
      </c>
      <c r="G5642" s="18"/>
      <c r="H5642" s="25">
        <v>2.1340512810145995</v>
      </c>
      <c r="I5642" s="26">
        <v>1.0019698501618364</v>
      </c>
      <c r="K5642" s="2">
        <v>-0.59187350908025693</v>
      </c>
      <c r="L5642" s="2"/>
      <c r="M5642" s="9">
        <v>2.1289061779897808E-2</v>
      </c>
    </row>
    <row r="5643" spans="1:13">
      <c r="A5643" s="15" t="s">
        <v>8866</v>
      </c>
      <c r="B5643" s="1" t="s">
        <v>8867</v>
      </c>
      <c r="C5643" t="s">
        <v>8868</v>
      </c>
      <c r="D5643" s="1">
        <v>5</v>
      </c>
      <c r="E5643" s="21">
        <v>14.274900000000001</v>
      </c>
      <c r="F5643" s="22">
        <v>9.9017366666666664</v>
      </c>
      <c r="G5643" s="18"/>
      <c r="H5643" s="25">
        <v>2.125429907101148</v>
      </c>
      <c r="I5643" s="26">
        <v>2.8738917621638644</v>
      </c>
      <c r="K5643" s="2">
        <v>-0.52772715217073485</v>
      </c>
      <c r="L5643" s="2"/>
      <c r="M5643" s="9">
        <v>7.5634432856965098E-2</v>
      </c>
    </row>
    <row r="5644" spans="1:13">
      <c r="A5644" s="15" t="s">
        <v>6565</v>
      </c>
      <c r="B5644" s="1" t="s">
        <v>6566</v>
      </c>
      <c r="C5644" t="s">
        <v>6567</v>
      </c>
      <c r="D5644" s="1">
        <v>10</v>
      </c>
      <c r="E5644" s="21">
        <v>11.289733333333336</v>
      </c>
      <c r="F5644" s="22">
        <v>14.746699999999999</v>
      </c>
      <c r="G5644" s="18"/>
      <c r="H5644" s="25">
        <v>0.466853942184634</v>
      </c>
      <c r="I5644" s="26">
        <v>2.8254343028992963</v>
      </c>
      <c r="K5644" s="2">
        <v>0.38538073626051556</v>
      </c>
      <c r="L5644" s="2"/>
      <c r="M5644" s="9">
        <v>7.7559617057201671E-2</v>
      </c>
    </row>
    <row r="5645" spans="1:13">
      <c r="A5645" s="15" t="s">
        <v>2408</v>
      </c>
      <c r="B5645" s="1" t="s">
        <v>2406</v>
      </c>
      <c r="C5645" t="s">
        <v>2409</v>
      </c>
      <c r="D5645" s="1">
        <v>4</v>
      </c>
      <c r="E5645" s="21">
        <v>16.257200000000001</v>
      </c>
      <c r="F5645" s="22">
        <v>9.0660833333333333</v>
      </c>
      <c r="G5645" s="18"/>
      <c r="H5645" s="25">
        <v>2.6308519475637704</v>
      </c>
      <c r="I5645" s="26">
        <v>2.2330643152030665</v>
      </c>
      <c r="K5645" s="2">
        <v>-0.84252747413428752</v>
      </c>
      <c r="L5645" s="2"/>
      <c r="M5645" s="9">
        <v>2.3875167491202321E-2</v>
      </c>
    </row>
    <row r="5646" spans="1:13">
      <c r="A5646" s="15" t="s">
        <v>18618</v>
      </c>
      <c r="B5646" s="1" t="s">
        <v>18619</v>
      </c>
      <c r="C5646" t="s">
        <v>18620</v>
      </c>
      <c r="D5646" s="1">
        <v>3</v>
      </c>
      <c r="E5646" s="21">
        <v>12.657200000000001</v>
      </c>
      <c r="F5646" s="22">
        <v>14.332433333333332</v>
      </c>
      <c r="G5646" s="18"/>
      <c r="H5646" s="25">
        <v>0.39536693083767149</v>
      </c>
      <c r="I5646" s="26">
        <v>3.6235247568263373</v>
      </c>
      <c r="K5646" s="2">
        <v>0.1793252784173924</v>
      </c>
      <c r="L5646" s="2"/>
      <c r="M5646" s="9">
        <v>0.2696962918903601</v>
      </c>
    </row>
    <row r="5647" spans="1:13">
      <c r="A5647" s="15" t="s">
        <v>8168</v>
      </c>
      <c r="B5647" s="1" t="s">
        <v>8169</v>
      </c>
      <c r="C5647" t="s">
        <v>8170</v>
      </c>
      <c r="D5647" s="1">
        <v>8</v>
      </c>
      <c r="E5647" s="21">
        <v>11.737</v>
      </c>
      <c r="F5647" s="22">
        <v>14.291733333333331</v>
      </c>
      <c r="G5647" s="18"/>
      <c r="H5647" s="25">
        <v>0.55923591622856306</v>
      </c>
      <c r="I5647" s="26">
        <v>2.337284433553898</v>
      </c>
      <c r="K5647" s="2">
        <v>0.28411720040911015</v>
      </c>
      <c r="L5647" s="2"/>
      <c r="M5647" s="9">
        <v>9.7197364146252227E-2</v>
      </c>
    </row>
    <row r="5648" spans="1:13">
      <c r="A5648" s="15" t="s">
        <v>15792</v>
      </c>
      <c r="B5648" s="1" t="s">
        <v>15793</v>
      </c>
      <c r="C5648" t="s">
        <v>15794</v>
      </c>
      <c r="D5648" s="1">
        <v>9</v>
      </c>
      <c r="E5648" s="21">
        <v>11.492833333333332</v>
      </c>
      <c r="F5648" s="22">
        <v>13.807366666666667</v>
      </c>
      <c r="G5648" s="18"/>
      <c r="H5648" s="25">
        <v>0.81560768959919272</v>
      </c>
      <c r="I5648" s="26">
        <v>1.3292291161922887</v>
      </c>
      <c r="K5648" s="2">
        <v>0.26470368574529463</v>
      </c>
      <c r="L5648" s="2"/>
      <c r="M5648" s="9">
        <v>5.1308527087185557E-2</v>
      </c>
    </row>
    <row r="5649" spans="1:13">
      <c r="A5649" s="15" t="s">
        <v>4336</v>
      </c>
      <c r="B5649" s="1" t="s">
        <v>4337</v>
      </c>
      <c r="C5649" t="s">
        <v>4338</v>
      </c>
      <c r="D5649" s="1">
        <v>14</v>
      </c>
      <c r="E5649" s="21">
        <v>11.004566666666667</v>
      </c>
      <c r="F5649" s="22">
        <v>16.349833333333333</v>
      </c>
      <c r="G5649" s="18"/>
      <c r="H5649" s="25">
        <v>0.56929086883010316</v>
      </c>
      <c r="I5649" s="26">
        <v>5.5905472096507118</v>
      </c>
      <c r="K5649" s="2">
        <v>0.57117359278528279</v>
      </c>
      <c r="L5649" s="2"/>
      <c r="M5649" s="9">
        <v>0.11711672448487773</v>
      </c>
    </row>
    <row r="5650" spans="1:13">
      <c r="A5650" s="15" t="s">
        <v>16925</v>
      </c>
      <c r="B5650" s="1" t="s">
        <v>16923</v>
      </c>
      <c r="C5650" t="s">
        <v>16926</v>
      </c>
      <c r="D5650" s="1">
        <v>1</v>
      </c>
      <c r="E5650" s="21">
        <v>14.0511</v>
      </c>
      <c r="F5650" s="22">
        <v>10.552840000000002</v>
      </c>
      <c r="G5650" s="18"/>
      <c r="H5650" s="25">
        <v>1.7432315709623811</v>
      </c>
      <c r="I5650" s="26">
        <v>1.9172552952854132</v>
      </c>
      <c r="K5650" s="2">
        <v>-0.41305176526893866</v>
      </c>
      <c r="L5650" s="2"/>
      <c r="M5650" s="9">
        <v>6.2510077987345619E-2</v>
      </c>
    </row>
    <row r="5651" spans="1:13">
      <c r="A5651" s="15" t="s">
        <v>20727</v>
      </c>
      <c r="B5651" s="1" t="s">
        <v>20728</v>
      </c>
      <c r="C5651" t="s">
        <v>20729</v>
      </c>
      <c r="D5651" s="1">
        <v>2</v>
      </c>
      <c r="E5651" s="21">
        <v>14.658266666666668</v>
      </c>
      <c r="F5651" s="22">
        <v>9.9049733333333325</v>
      </c>
      <c r="G5651" s="18"/>
      <c r="H5651" s="25">
        <v>1.6369937823135838</v>
      </c>
      <c r="I5651" s="26">
        <v>1.474857922015991</v>
      </c>
      <c r="K5651" s="2">
        <v>-0.56548951939175918</v>
      </c>
      <c r="L5651" s="2"/>
      <c r="M5651" s="9">
        <v>2.2097248153190623E-2</v>
      </c>
    </row>
    <row r="5652" spans="1:13">
      <c r="A5652" s="15" t="s">
        <v>705</v>
      </c>
      <c r="B5652" s="1" t="s">
        <v>706</v>
      </c>
      <c r="C5652" t="s">
        <v>707</v>
      </c>
      <c r="D5652" s="1">
        <v>46</v>
      </c>
      <c r="E5652" s="21">
        <v>16.309033333333332</v>
      </c>
      <c r="F5652" s="22">
        <v>10.875533333333331</v>
      </c>
      <c r="G5652" s="18"/>
      <c r="H5652" s="25">
        <v>2.4625085021850039</v>
      </c>
      <c r="I5652" s="26">
        <v>1.2242203491746624</v>
      </c>
      <c r="K5652" s="2">
        <v>-0.58458512128521423</v>
      </c>
      <c r="L5652" s="2"/>
      <c r="M5652" s="9">
        <v>2.6984137445686542E-2</v>
      </c>
    </row>
    <row r="5653" spans="1:13">
      <c r="A5653" s="15" t="s">
        <v>22267</v>
      </c>
      <c r="B5653" s="1" t="s">
        <v>22268</v>
      </c>
      <c r="C5653" t="s">
        <v>22269</v>
      </c>
      <c r="D5653" s="1">
        <v>2</v>
      </c>
      <c r="E5653" s="21">
        <v>7.2363033333333329</v>
      </c>
      <c r="F5653" s="22">
        <v>13.997533333333331</v>
      </c>
      <c r="G5653" s="18"/>
      <c r="H5653" s="25">
        <v>1.2108533675195126</v>
      </c>
      <c r="I5653" s="26">
        <v>2.7626431263073785</v>
      </c>
      <c r="K5653" s="2">
        <v>0.95184782602564855</v>
      </c>
      <c r="L5653" s="2"/>
      <c r="M5653" s="9">
        <v>2.0198585628006045E-2</v>
      </c>
    </row>
    <row r="5654" spans="1:13">
      <c r="A5654" s="15" t="s">
        <v>7703</v>
      </c>
      <c r="B5654" s="1" t="s">
        <v>7704</v>
      </c>
      <c r="C5654" t="s">
        <v>7705</v>
      </c>
      <c r="D5654" s="1">
        <v>7</v>
      </c>
      <c r="E5654" s="21">
        <v>14.680466666666666</v>
      </c>
      <c r="F5654" s="22">
        <v>9.9508666666666681</v>
      </c>
      <c r="G5654" s="18"/>
      <c r="H5654" s="25">
        <v>0.88922822904658883</v>
      </c>
      <c r="I5654" s="26">
        <v>2.2645949880129361</v>
      </c>
      <c r="K5654" s="2">
        <v>-0.56100374251621199</v>
      </c>
      <c r="L5654" s="2"/>
      <c r="M5654" s="9">
        <v>2.7992507771326409E-2</v>
      </c>
    </row>
    <row r="5655" spans="1:13">
      <c r="A5655" s="15" t="s">
        <v>11383</v>
      </c>
      <c r="B5655" s="1" t="s">
        <v>11384</v>
      </c>
      <c r="C5655" t="s">
        <v>11385</v>
      </c>
      <c r="D5655" s="1">
        <v>17</v>
      </c>
      <c r="E5655" s="21">
        <v>11.173499999999999</v>
      </c>
      <c r="F5655" s="22">
        <v>14.390433333333334</v>
      </c>
      <c r="G5655" s="18"/>
      <c r="H5655" s="25">
        <v>0.12762491919684038</v>
      </c>
      <c r="I5655" s="26">
        <v>2.0843366362786324</v>
      </c>
      <c r="K5655" s="2">
        <v>0.36502886795835043</v>
      </c>
      <c r="L5655" s="2"/>
      <c r="M5655" s="9">
        <v>4.7398501859625276E-2</v>
      </c>
    </row>
    <row r="5656" spans="1:13">
      <c r="A5656" s="15" t="s">
        <v>21865</v>
      </c>
      <c r="B5656" s="1" t="s">
        <v>21866</v>
      </c>
      <c r="C5656" t="s">
        <v>21867</v>
      </c>
      <c r="D5656" s="1">
        <v>2</v>
      </c>
      <c r="E5656" s="21">
        <v>13.222966666666665</v>
      </c>
      <c r="F5656" s="22">
        <v>10.819076666666666</v>
      </c>
      <c r="G5656" s="18"/>
      <c r="H5656" s="25">
        <v>2.0194441817820437</v>
      </c>
      <c r="I5656" s="26">
        <v>2.3743009957950454</v>
      </c>
      <c r="K5656" s="2">
        <v>-0.28946851168056453</v>
      </c>
      <c r="L5656" s="2"/>
      <c r="M5656" s="9">
        <v>0.16008474018317237</v>
      </c>
    </row>
    <row r="5657" spans="1:13">
      <c r="A5657" s="15" t="s">
        <v>1624</v>
      </c>
      <c r="B5657" s="1" t="s">
        <v>1625</v>
      </c>
      <c r="C5657" t="s">
        <v>1626</v>
      </c>
      <c r="D5657" s="1">
        <v>9</v>
      </c>
      <c r="E5657" s="21">
        <v>11.359203333333333</v>
      </c>
      <c r="F5657" s="22">
        <v>14.595566666666665</v>
      </c>
      <c r="G5657" s="18"/>
      <c r="H5657" s="25">
        <v>2.7142459140677242</v>
      </c>
      <c r="I5657" s="26">
        <v>2.6840586754639735</v>
      </c>
      <c r="K5657" s="2">
        <v>0.36166856757027971</v>
      </c>
      <c r="L5657" s="2"/>
      <c r="M5657" s="9">
        <v>0.14033451054129609</v>
      </c>
    </row>
    <row r="5658" spans="1:13">
      <c r="A5658" s="15" t="s">
        <v>16676</v>
      </c>
      <c r="B5658" s="1" t="s">
        <v>16677</v>
      </c>
      <c r="C5658" t="s">
        <v>16678</v>
      </c>
      <c r="D5658" s="1">
        <v>1</v>
      </c>
      <c r="E5658" s="21">
        <v>1.7302573333333333</v>
      </c>
      <c r="F5658" s="22">
        <v>4.7020636666666666</v>
      </c>
      <c r="G5658" s="18"/>
      <c r="H5658" s="25">
        <v>0.99826440141945016</v>
      </c>
      <c r="I5658" s="26">
        <v>3.895655485589085</v>
      </c>
      <c r="K5658" s="2">
        <v>1.4423074541205756</v>
      </c>
      <c r="L5658" s="2"/>
      <c r="M5658" s="9">
        <v>0.16892136521552775</v>
      </c>
    </row>
    <row r="5659" spans="1:13">
      <c r="A5659" s="15" t="s">
        <v>11642</v>
      </c>
      <c r="B5659" s="1" t="s">
        <v>11643</v>
      </c>
      <c r="C5659" t="s">
        <v>11644</v>
      </c>
      <c r="D5659" s="1">
        <v>34</v>
      </c>
      <c r="E5659" s="21">
        <v>12.471933333333334</v>
      </c>
      <c r="F5659" s="22">
        <v>11.183936666666668</v>
      </c>
      <c r="G5659" s="18"/>
      <c r="H5659" s="25">
        <v>0.10500711087032803</v>
      </c>
      <c r="I5659" s="26">
        <v>2.5350814063917815</v>
      </c>
      <c r="K5659" s="2">
        <v>-0.15725702544528225</v>
      </c>
      <c r="L5659" s="2"/>
      <c r="M5659" s="9">
        <v>0.24929872413360249</v>
      </c>
    </row>
    <row r="5660" spans="1:13">
      <c r="A5660" s="15" t="s">
        <v>13072</v>
      </c>
      <c r="B5660" s="1" t="s">
        <v>13073</v>
      </c>
      <c r="C5660" t="s">
        <v>13074</v>
      </c>
      <c r="D5660" s="1">
        <v>4</v>
      </c>
      <c r="E5660" s="21">
        <v>6.576223333333334</v>
      </c>
      <c r="F5660" s="22">
        <v>24.9678</v>
      </c>
      <c r="G5660" s="18"/>
      <c r="H5660" s="25">
        <v>1.4457351182126468</v>
      </c>
      <c r="I5660" s="26">
        <v>16.99825790603261</v>
      </c>
      <c r="K5660" s="2">
        <v>1.9247375060326257</v>
      </c>
      <c r="L5660" s="2"/>
      <c r="M5660" s="9">
        <v>9.4721770684031287E-2</v>
      </c>
    </row>
    <row r="5661" spans="1:13">
      <c r="A5661" s="15" t="s">
        <v>53</v>
      </c>
      <c r="B5661" s="1" t="s">
        <v>54</v>
      </c>
      <c r="C5661" t="s">
        <v>55</v>
      </c>
      <c r="D5661" s="1">
        <v>54</v>
      </c>
      <c r="E5661" s="21">
        <v>13.122400000000001</v>
      </c>
      <c r="F5661" s="22">
        <v>13.306899999999999</v>
      </c>
      <c r="G5661" s="18"/>
      <c r="H5661" s="25">
        <v>1.5092797586928677</v>
      </c>
      <c r="I5661" s="26">
        <v>2.2491880157070079</v>
      </c>
      <c r="K5661" s="2">
        <v>2.014291404047593E-2</v>
      </c>
      <c r="L5661" s="2"/>
      <c r="M5661" s="9">
        <v>0.46469651975277065</v>
      </c>
    </row>
    <row r="5662" spans="1:13">
      <c r="A5662" s="15" t="s">
        <v>15815</v>
      </c>
      <c r="B5662" s="1" t="s">
        <v>15816</v>
      </c>
      <c r="C5662" t="s">
        <v>15817</v>
      </c>
      <c r="D5662" s="1">
        <v>13</v>
      </c>
      <c r="E5662" s="21">
        <v>12.605166666666667</v>
      </c>
      <c r="F5662" s="22">
        <v>13.216333333333333</v>
      </c>
      <c r="G5662" s="18"/>
      <c r="H5662" s="25">
        <v>0.36063219952374348</v>
      </c>
      <c r="I5662" s="26">
        <v>1.4607828871305055</v>
      </c>
      <c r="K5662" s="2">
        <v>6.8306785229549541E-2</v>
      </c>
      <c r="L5662" s="2"/>
      <c r="M5662" s="9">
        <v>0.29349919384335554</v>
      </c>
    </row>
    <row r="5663" spans="1:13">
      <c r="A5663" s="15" t="s">
        <v>17693</v>
      </c>
      <c r="B5663" s="1" t="s">
        <v>17694</v>
      </c>
      <c r="C5663" t="s">
        <v>17695</v>
      </c>
      <c r="D5663" s="1">
        <v>6</v>
      </c>
      <c r="E5663" s="21">
        <v>9.5953333333333344</v>
      </c>
      <c r="F5663" s="22">
        <v>15.4985</v>
      </c>
      <c r="G5663" s="18"/>
      <c r="H5663" s="25">
        <v>0.26532200405042417</v>
      </c>
      <c r="I5663" s="26">
        <v>2.3900659656168588</v>
      </c>
      <c r="K5663" s="2">
        <v>0.6917237627498265</v>
      </c>
      <c r="L5663" s="2"/>
      <c r="M5663" s="9">
        <v>1.6273376444239561E-2</v>
      </c>
    </row>
    <row r="5664" spans="1:13">
      <c r="A5664" s="15" t="s">
        <v>4524</v>
      </c>
      <c r="B5664" s="1" t="s">
        <v>4525</v>
      </c>
      <c r="C5664" t="s">
        <v>4526</v>
      </c>
      <c r="D5664" s="1">
        <v>33</v>
      </c>
      <c r="E5664" s="21">
        <v>13.922233333333333</v>
      </c>
      <c r="F5664" s="22">
        <v>9.5221033333333338</v>
      </c>
      <c r="G5664" s="18"/>
      <c r="H5664" s="25">
        <v>1.51731509032677</v>
      </c>
      <c r="I5664" s="26">
        <v>1.0833747604745705</v>
      </c>
      <c r="K5664" s="2">
        <v>-0.54803846935924116</v>
      </c>
      <c r="L5664" s="2"/>
      <c r="M5664" s="9">
        <v>1.7843059337962479E-2</v>
      </c>
    </row>
    <row r="5665" spans="1:13">
      <c r="A5665" s="15" t="s">
        <v>8334</v>
      </c>
      <c r="B5665" s="1" t="s">
        <v>8335</v>
      </c>
      <c r="C5665" t="s">
        <v>8336</v>
      </c>
      <c r="D5665" s="1">
        <v>19</v>
      </c>
      <c r="E5665" s="21">
        <v>13.4183</v>
      </c>
      <c r="F5665" s="22">
        <v>13.491033333333334</v>
      </c>
      <c r="G5665" s="18"/>
      <c r="H5665" s="25">
        <v>0.53561453490360034</v>
      </c>
      <c r="I5665" s="26">
        <v>2.9335911513592552</v>
      </c>
      <c r="K5665" s="2">
        <v>7.7989501666312086E-3</v>
      </c>
      <c r="L5665" s="2"/>
      <c r="M5665" s="9">
        <v>0.48685386486631083</v>
      </c>
    </row>
    <row r="5666" spans="1:13">
      <c r="A5666" s="15" t="s">
        <v>1277</v>
      </c>
      <c r="B5666" s="1" t="s">
        <v>1278</v>
      </c>
      <c r="C5666" t="s">
        <v>1279</v>
      </c>
      <c r="D5666" s="1">
        <v>18</v>
      </c>
      <c r="E5666" s="21">
        <v>10.247310000000001</v>
      </c>
      <c r="F5666" s="22">
        <v>13.137133333333333</v>
      </c>
      <c r="G5666" s="18"/>
      <c r="H5666" s="25">
        <v>0.72611088498933796</v>
      </c>
      <c r="I5666" s="26">
        <v>1.3635426261519414</v>
      </c>
      <c r="K5666" s="2">
        <v>0.35840525755144709</v>
      </c>
      <c r="L5666" s="2"/>
      <c r="M5666" s="9">
        <v>3.0581723058716898E-2</v>
      </c>
    </row>
    <row r="5667" spans="1:13">
      <c r="A5667" s="15" t="s">
        <v>20198</v>
      </c>
      <c r="B5667" s="1" t="s">
        <v>20199</v>
      </c>
      <c r="C5667" t="s">
        <v>20200</v>
      </c>
      <c r="D5667" s="1">
        <v>15</v>
      </c>
      <c r="E5667" s="21">
        <v>15.2234</v>
      </c>
      <c r="F5667" s="22">
        <v>9.8210533333333334</v>
      </c>
      <c r="G5667" s="18"/>
      <c r="H5667" s="25">
        <v>1.4191330733937539</v>
      </c>
      <c r="I5667" s="26">
        <v>1.9646536166035309</v>
      </c>
      <c r="K5667" s="2">
        <v>-0.6323409361726503</v>
      </c>
      <c r="L5667" s="2"/>
      <c r="M5667" s="9">
        <v>2.0479242289985107E-2</v>
      </c>
    </row>
    <row r="5668" spans="1:13">
      <c r="A5668" s="15" t="s">
        <v>4138</v>
      </c>
      <c r="B5668" s="1" t="s">
        <v>4139</v>
      </c>
      <c r="C5668" t="s">
        <v>4140</v>
      </c>
      <c r="D5668" s="1">
        <v>32</v>
      </c>
      <c r="E5668" s="21">
        <v>15.518466666666667</v>
      </c>
      <c r="F5668" s="22">
        <v>9.9885133333333318</v>
      </c>
      <c r="G5668" s="18"/>
      <c r="H5668" s="25">
        <v>1.4574880525525185</v>
      </c>
      <c r="I5668" s="26">
        <v>1.3341812990120003</v>
      </c>
      <c r="K5668" s="2">
        <v>-0.63564414438406436</v>
      </c>
      <c r="L5668" s="2"/>
      <c r="M5668" s="9">
        <v>1.2028162454714783E-2</v>
      </c>
    </row>
    <row r="5669" spans="1:13">
      <c r="A5669" s="15" t="s">
        <v>4901</v>
      </c>
      <c r="B5669" s="1" t="s">
        <v>4902</v>
      </c>
      <c r="C5669" t="s">
        <v>4903</v>
      </c>
      <c r="D5669" s="1">
        <v>5</v>
      </c>
      <c r="E5669" s="21">
        <v>11.930466666666666</v>
      </c>
      <c r="F5669" s="22">
        <v>13.828133333333334</v>
      </c>
      <c r="G5669" s="18"/>
      <c r="H5669" s="25">
        <v>0.98445920348856175</v>
      </c>
      <c r="I5669" s="26">
        <v>1.0680868238740393</v>
      </c>
      <c r="K5669" s="2">
        <v>0.21295594356856154</v>
      </c>
      <c r="L5669" s="2"/>
      <c r="M5669" s="9">
        <v>6.6673476445268831E-2</v>
      </c>
    </row>
    <row r="5670" spans="1:13">
      <c r="A5670" s="15" t="s">
        <v>3183</v>
      </c>
      <c r="B5670" s="1" t="s">
        <v>3184</v>
      </c>
      <c r="C5670" t="s">
        <v>3185</v>
      </c>
      <c r="D5670" s="1">
        <v>5</v>
      </c>
      <c r="E5670" s="21">
        <v>15.298999999999999</v>
      </c>
      <c r="F5670" s="22">
        <v>9.6694866666666659</v>
      </c>
      <c r="G5670" s="18"/>
      <c r="H5670" s="25">
        <v>1.1495478589428103</v>
      </c>
      <c r="I5670" s="26">
        <v>2.1712780195160009</v>
      </c>
      <c r="K5670" s="2">
        <v>-0.66192614893350166</v>
      </c>
      <c r="L5670" s="2"/>
      <c r="M5670" s="9">
        <v>1.9185882929757422E-2</v>
      </c>
    </row>
    <row r="5671" spans="1:13">
      <c r="A5671" s="15" t="s">
        <v>10575</v>
      </c>
      <c r="B5671" s="1" t="s">
        <v>10576</v>
      </c>
      <c r="C5671" t="s">
        <v>10577</v>
      </c>
      <c r="D5671" s="1">
        <v>10</v>
      </c>
      <c r="E5671" s="21">
        <v>14.7202</v>
      </c>
      <c r="F5671" s="22">
        <v>11.570300000000001</v>
      </c>
      <c r="G5671" s="18"/>
      <c r="H5671" s="25">
        <v>2.775402145635824</v>
      </c>
      <c r="I5671" s="26">
        <v>0.65260104964671906</v>
      </c>
      <c r="K5671" s="2">
        <v>-0.34737100131310827</v>
      </c>
      <c r="L5671" s="2"/>
      <c r="M5671" s="9">
        <v>9.0733695492552516E-2</v>
      </c>
    </row>
    <row r="5672" spans="1:13">
      <c r="A5672" s="15" t="s">
        <v>22633</v>
      </c>
      <c r="B5672" s="1" t="s">
        <v>22634</v>
      </c>
      <c r="C5672" t="s">
        <v>22635</v>
      </c>
      <c r="D5672" s="1">
        <v>1</v>
      </c>
      <c r="E5672" s="21">
        <v>8.307523333333334</v>
      </c>
      <c r="F5672" s="22">
        <v>17.634</v>
      </c>
      <c r="G5672" s="18"/>
      <c r="H5672" s="25">
        <v>2.587958465167735</v>
      </c>
      <c r="I5672" s="26">
        <v>5.0065853842713945</v>
      </c>
      <c r="K5672" s="2">
        <v>1.0858694196911369</v>
      </c>
      <c r="L5672" s="2"/>
      <c r="M5672" s="9">
        <v>4.0540058802963685E-2</v>
      </c>
    </row>
    <row r="5673" spans="1:13">
      <c r="A5673" s="15" t="s">
        <v>6288</v>
      </c>
      <c r="B5673" s="1" t="s">
        <v>6289</v>
      </c>
      <c r="C5673" t="s">
        <v>6290</v>
      </c>
      <c r="D5673" s="1">
        <v>1</v>
      </c>
      <c r="E5673" s="21">
        <v>14.417166666666667</v>
      </c>
      <c r="F5673" s="22">
        <v>10.024386666666667</v>
      </c>
      <c r="G5673" s="18"/>
      <c r="H5673" s="25">
        <v>1.0841628490837221</v>
      </c>
      <c r="I5673" s="26">
        <v>2.5184497306941251</v>
      </c>
      <c r="K5673" s="2">
        <v>-0.5242736974809159</v>
      </c>
      <c r="L5673" s="2"/>
      <c r="M5673" s="9">
        <v>4.3539941279347592E-2</v>
      </c>
    </row>
    <row r="5674" spans="1:13">
      <c r="A5674" s="15" t="s">
        <v>19932</v>
      </c>
      <c r="B5674" s="1" t="s">
        <v>19933</v>
      </c>
      <c r="C5674" t="s">
        <v>19934</v>
      </c>
      <c r="D5674" s="1">
        <v>1</v>
      </c>
      <c r="E5674" s="21">
        <v>11.168950000000001</v>
      </c>
      <c r="F5674" s="22">
        <v>15.804366666666667</v>
      </c>
      <c r="G5674" s="18"/>
      <c r="H5674" s="25">
        <v>2.1683653964449729</v>
      </c>
      <c r="I5674" s="26">
        <v>4.2993234646085146</v>
      </c>
      <c r="K5674" s="2">
        <v>0.50082965930097567</v>
      </c>
      <c r="L5674" s="2"/>
      <c r="M5674" s="9">
        <v>0.11507576507193894</v>
      </c>
    </row>
    <row r="5675" spans="1:13">
      <c r="A5675" s="15" t="s">
        <v>11336</v>
      </c>
      <c r="B5675" s="1" t="s">
        <v>11337</v>
      </c>
      <c r="C5675" t="s">
        <v>11338</v>
      </c>
      <c r="D5675" s="1">
        <v>6</v>
      </c>
      <c r="E5675" s="21">
        <v>6.2487633333333337</v>
      </c>
      <c r="F5675" s="22">
        <v>25.399486666666672</v>
      </c>
      <c r="G5675" s="18"/>
      <c r="H5675" s="25">
        <v>0.66959150534735246</v>
      </c>
      <c r="I5675" s="26">
        <v>17.535827149938864</v>
      </c>
      <c r="K5675" s="2">
        <v>2.0231567344906525</v>
      </c>
      <c r="L5675" s="2"/>
      <c r="M5675" s="9">
        <v>9.2770006042406039E-2</v>
      </c>
    </row>
    <row r="5676" spans="1:13">
      <c r="A5676" s="15" t="s">
        <v>20780</v>
      </c>
      <c r="B5676" s="1"/>
      <c r="C5676" t="s">
        <v>20781</v>
      </c>
      <c r="D5676" s="1">
        <v>1</v>
      </c>
      <c r="E5676" s="21">
        <v>13.622786666666668</v>
      </c>
      <c r="F5676" s="22">
        <v>10.745660000000001</v>
      </c>
      <c r="G5676" s="18"/>
      <c r="H5676" s="25">
        <v>3.3979376843216658</v>
      </c>
      <c r="I5676" s="26">
        <v>2.0565646692482082</v>
      </c>
      <c r="K5676" s="2">
        <v>-0.3422677540899951</v>
      </c>
      <c r="L5676" s="2"/>
      <c r="M5676" s="9">
        <v>0.17331734267412446</v>
      </c>
    </row>
    <row r="5677" spans="1:13">
      <c r="A5677" s="15" t="s">
        <v>21882</v>
      </c>
      <c r="B5677" s="1" t="s">
        <v>21883</v>
      </c>
      <c r="C5677" t="s">
        <v>21884</v>
      </c>
      <c r="D5677" s="1">
        <v>1</v>
      </c>
      <c r="E5677" s="21">
        <v>0.10000000000000002</v>
      </c>
      <c r="F5677" s="22">
        <v>33.333333333333336</v>
      </c>
      <c r="G5677" s="18"/>
      <c r="H5677" s="25">
        <v>1.6996749443881478E-17</v>
      </c>
      <c r="I5677" s="26">
        <v>25.502202055770272</v>
      </c>
      <c r="K5677" s="2">
        <v>8.3808217839409309</v>
      </c>
      <c r="L5677" s="2"/>
      <c r="M5677" s="9">
        <v>6.7117403787408825E-2</v>
      </c>
    </row>
    <row r="5678" spans="1:13">
      <c r="A5678" s="15" t="s">
        <v>954</v>
      </c>
      <c r="B5678" s="1" t="s">
        <v>955</v>
      </c>
      <c r="C5678" t="s">
        <v>956</v>
      </c>
      <c r="D5678" s="1">
        <v>30</v>
      </c>
      <c r="E5678" s="21">
        <v>16.922999999999998</v>
      </c>
      <c r="F5678" s="22">
        <v>8.0400700000000001</v>
      </c>
      <c r="G5678" s="18"/>
      <c r="H5678" s="25">
        <v>2.0623221111164951</v>
      </c>
      <c r="I5678" s="26">
        <v>2.3184084799491194</v>
      </c>
      <c r="K5678" s="2">
        <v>-1.0737053755366885</v>
      </c>
      <c r="L5678" s="2"/>
      <c r="M5678" s="9">
        <v>1.1492689361713335E-2</v>
      </c>
    </row>
    <row r="5679" spans="1:13">
      <c r="A5679" s="15" t="s">
        <v>11964</v>
      </c>
      <c r="B5679" s="1" t="s">
        <v>11965</v>
      </c>
      <c r="C5679" t="s">
        <v>11966</v>
      </c>
      <c r="D5679" s="1">
        <v>25</v>
      </c>
      <c r="E5679" s="21">
        <v>13.877766666666668</v>
      </c>
      <c r="F5679" s="22">
        <v>10.723416666666665</v>
      </c>
      <c r="G5679" s="18"/>
      <c r="H5679" s="25">
        <v>0.72396382736524434</v>
      </c>
      <c r="I5679" s="26">
        <v>1.5120711245947949</v>
      </c>
      <c r="K5679" s="2">
        <v>-0.37201076859048404</v>
      </c>
      <c r="L5679" s="2"/>
      <c r="M5679" s="9">
        <v>3.0193624255918511E-2</v>
      </c>
    </row>
    <row r="5680" spans="1:13">
      <c r="A5680" s="15" t="s">
        <v>13503</v>
      </c>
      <c r="B5680" s="1" t="s">
        <v>13504</v>
      </c>
      <c r="C5680" t="s">
        <v>13505</v>
      </c>
      <c r="D5680" s="1">
        <v>15</v>
      </c>
      <c r="E5680" s="21">
        <v>12.1927</v>
      </c>
      <c r="F5680" s="22">
        <v>13.653666666666666</v>
      </c>
      <c r="G5680" s="18"/>
      <c r="H5680" s="25">
        <v>1.1541001992894722</v>
      </c>
      <c r="I5680" s="26">
        <v>1.7106494244389596</v>
      </c>
      <c r="K5680" s="2">
        <v>0.16327079876731099</v>
      </c>
      <c r="L5680" s="2"/>
      <c r="M5680" s="9">
        <v>0.17822876323517797</v>
      </c>
    </row>
    <row r="5681" spans="1:13">
      <c r="A5681" s="15" t="s">
        <v>16779</v>
      </c>
      <c r="B5681" s="1" t="s">
        <v>16780</v>
      </c>
      <c r="C5681" t="s">
        <v>16781</v>
      </c>
      <c r="D5681" s="1">
        <v>21</v>
      </c>
      <c r="E5681" s="21">
        <v>10.690199999999999</v>
      </c>
      <c r="F5681" s="22">
        <v>15.030433333333335</v>
      </c>
      <c r="G5681" s="18"/>
      <c r="H5681" s="25">
        <v>0.19997929892866409</v>
      </c>
      <c r="I5681" s="26">
        <v>2.7449667581472212</v>
      </c>
      <c r="K5681" s="2">
        <v>0.4915977590280286</v>
      </c>
      <c r="L5681" s="2"/>
      <c r="M5681" s="9">
        <v>4.5027914902804375E-2</v>
      </c>
    </row>
    <row r="5682" spans="1:13">
      <c r="A5682" s="15" t="s">
        <v>23366</v>
      </c>
      <c r="B5682" s="1" t="s">
        <v>23367</v>
      </c>
      <c r="C5682" t="s">
        <v>23368</v>
      </c>
      <c r="D5682" s="1">
        <v>1</v>
      </c>
      <c r="E5682" s="21">
        <v>9.2791100000000011</v>
      </c>
      <c r="F5682" s="22">
        <v>17.974399999999999</v>
      </c>
      <c r="G5682" s="18"/>
      <c r="H5682" s="25">
        <v>0.76810622683324159</v>
      </c>
      <c r="I5682" s="26">
        <v>6.7861053712715043</v>
      </c>
      <c r="K5682" s="2">
        <v>0.95388527122818634</v>
      </c>
      <c r="L5682" s="2"/>
      <c r="M5682" s="9">
        <v>7.0171511109569137E-2</v>
      </c>
    </row>
    <row r="5683" spans="1:13">
      <c r="A5683" s="15" t="s">
        <v>18774</v>
      </c>
      <c r="B5683" s="1" t="s">
        <v>18775</v>
      </c>
      <c r="C5683" t="s">
        <v>18776</v>
      </c>
      <c r="D5683" s="1">
        <v>2</v>
      </c>
      <c r="E5683" s="21">
        <v>12.4688</v>
      </c>
      <c r="F5683" s="22">
        <v>11.642383333333333</v>
      </c>
      <c r="G5683" s="18"/>
      <c r="H5683" s="25">
        <v>1.1047043993756884</v>
      </c>
      <c r="I5683" s="26">
        <v>1.6459085700103122</v>
      </c>
      <c r="K5683" s="2">
        <v>-9.8936201377687771E-2</v>
      </c>
      <c r="L5683" s="2"/>
      <c r="M5683" s="9">
        <v>0.28829026483628112</v>
      </c>
    </row>
    <row r="5684" spans="1:13">
      <c r="A5684" s="15" t="s">
        <v>21968</v>
      </c>
      <c r="B5684" s="1" t="s">
        <v>21969</v>
      </c>
      <c r="C5684" t="s">
        <v>21970</v>
      </c>
      <c r="D5684" s="1">
        <v>2</v>
      </c>
      <c r="E5684" s="21">
        <v>13.314466666666666</v>
      </c>
      <c r="F5684" s="22">
        <v>10.23075</v>
      </c>
      <c r="G5684" s="18"/>
      <c r="H5684" s="25">
        <v>1.210454221907352</v>
      </c>
      <c r="I5684" s="26">
        <v>2.8235379973536734</v>
      </c>
      <c r="K5684" s="2">
        <v>-0.38008272949464006</v>
      </c>
      <c r="L5684" s="2"/>
      <c r="M5684" s="9">
        <v>0.10749889112491663</v>
      </c>
    </row>
    <row r="5685" spans="1:13">
      <c r="A5685" s="15" t="s">
        <v>16163</v>
      </c>
      <c r="B5685" s="1" t="s">
        <v>16164</v>
      </c>
      <c r="C5685" t="s">
        <v>16165</v>
      </c>
      <c r="D5685" s="1">
        <v>33</v>
      </c>
      <c r="E5685" s="21">
        <v>10.913333333333332</v>
      </c>
      <c r="F5685" s="22">
        <v>15.101033333333334</v>
      </c>
      <c r="G5685" s="18"/>
      <c r="H5685" s="25">
        <v>0.68407854324875128</v>
      </c>
      <c r="I5685" s="26">
        <v>3.166632107355269</v>
      </c>
      <c r="K5685" s="2">
        <v>0.46855545255671005</v>
      </c>
      <c r="L5685" s="2"/>
      <c r="M5685" s="9">
        <v>6.8012406672217363E-2</v>
      </c>
    </row>
    <row r="5686" spans="1:13">
      <c r="A5686" s="15" t="s">
        <v>21561</v>
      </c>
      <c r="B5686" s="1" t="s">
        <v>21562</v>
      </c>
      <c r="C5686" t="s">
        <v>21563</v>
      </c>
      <c r="D5686" s="1">
        <v>1</v>
      </c>
      <c r="E5686" s="21">
        <v>15.163499999999999</v>
      </c>
      <c r="F5686" s="22">
        <v>10.54562</v>
      </c>
      <c r="G5686" s="18"/>
      <c r="H5686" s="25">
        <v>3.0133717311344133</v>
      </c>
      <c r="I5686" s="26">
        <v>0.67495266441432822</v>
      </c>
      <c r="K5686" s="2">
        <v>-0.52395887428498433</v>
      </c>
      <c r="L5686" s="2"/>
      <c r="M5686" s="9">
        <v>5.0482940021192566E-2</v>
      </c>
    </row>
    <row r="5687" spans="1:13">
      <c r="A5687" s="15" t="s">
        <v>15079</v>
      </c>
      <c r="B5687" s="1" t="s">
        <v>15080</v>
      </c>
      <c r="C5687" t="s">
        <v>15081</v>
      </c>
      <c r="D5687" s="1">
        <v>10</v>
      </c>
      <c r="E5687" s="21">
        <v>13.722033333333334</v>
      </c>
      <c r="F5687" s="22">
        <v>12.922833333333335</v>
      </c>
      <c r="G5687" s="18"/>
      <c r="H5687" s="25">
        <v>1.1393028760313622</v>
      </c>
      <c r="I5687" s="26">
        <v>2.0895061075128005</v>
      </c>
      <c r="K5687" s="2">
        <v>-8.657186032075509E-2</v>
      </c>
      <c r="L5687" s="2"/>
      <c r="M5687" s="9">
        <v>0.32628337590235612</v>
      </c>
    </row>
    <row r="5688" spans="1:13">
      <c r="A5688" s="15" t="s">
        <v>16922</v>
      </c>
      <c r="B5688" s="1" t="s">
        <v>16923</v>
      </c>
      <c r="C5688" t="s">
        <v>16924</v>
      </c>
      <c r="D5688" s="1">
        <v>9</v>
      </c>
      <c r="E5688" s="21">
        <v>14.127600000000001</v>
      </c>
      <c r="F5688" s="22">
        <v>10.583673333333335</v>
      </c>
      <c r="G5688" s="18"/>
      <c r="H5688" s="25">
        <v>1.413943008045232</v>
      </c>
      <c r="I5688" s="26">
        <v>1.6974900011880178</v>
      </c>
      <c r="K5688" s="2">
        <v>-0.41667596269797125</v>
      </c>
      <c r="L5688" s="2"/>
      <c r="M5688" s="9">
        <v>4.3439052084628886E-2</v>
      </c>
    </row>
    <row r="5689" spans="1:13">
      <c r="A5689" s="15" t="s">
        <v>9842</v>
      </c>
      <c r="B5689" s="1" t="s">
        <v>9843</v>
      </c>
      <c r="C5689" t="s">
        <v>9844</v>
      </c>
      <c r="D5689" s="1">
        <v>33</v>
      </c>
      <c r="E5689" s="21">
        <v>16.44243333333333</v>
      </c>
      <c r="F5689" s="22">
        <v>8.4473066666666679</v>
      </c>
      <c r="G5689" s="18"/>
      <c r="H5689" s="25">
        <v>1.4139858709808013</v>
      </c>
      <c r="I5689" s="26">
        <v>3.2498823237977872</v>
      </c>
      <c r="K5689" s="2">
        <v>-0.96086048885720698</v>
      </c>
      <c r="L5689" s="2"/>
      <c r="M5689" s="9">
        <v>1.9891902847875134E-2</v>
      </c>
    </row>
    <row r="5690" spans="1:13">
      <c r="A5690" s="15" t="s">
        <v>18223</v>
      </c>
      <c r="B5690" s="1" t="s">
        <v>18224</v>
      </c>
      <c r="C5690" t="s">
        <v>18225</v>
      </c>
      <c r="D5690" s="1">
        <v>2</v>
      </c>
      <c r="E5690" s="21">
        <v>18.118539999999999</v>
      </c>
      <c r="F5690" s="22">
        <v>8.2213866666666675</v>
      </c>
      <c r="G5690" s="18"/>
      <c r="H5690" s="25">
        <v>9.5722645905135781</v>
      </c>
      <c r="I5690" s="26">
        <v>1.6263294444033545</v>
      </c>
      <c r="K5690" s="2">
        <v>-1.1400130542207445</v>
      </c>
      <c r="L5690" s="2"/>
      <c r="M5690" s="9">
        <v>0.10469431278815722</v>
      </c>
    </row>
    <row r="5691" spans="1:13">
      <c r="A5691" s="15" t="s">
        <v>21392</v>
      </c>
      <c r="B5691" s="1" t="s">
        <v>21393</v>
      </c>
      <c r="C5691" t="s">
        <v>21394</v>
      </c>
      <c r="D5691" s="1">
        <v>5</v>
      </c>
      <c r="E5691" s="21">
        <v>11.836003333333332</v>
      </c>
      <c r="F5691" s="22">
        <v>15.991626666666667</v>
      </c>
      <c r="G5691" s="18"/>
      <c r="H5691" s="25">
        <v>2.9564872671860587</v>
      </c>
      <c r="I5691" s="26">
        <v>5.9730691430899485</v>
      </c>
      <c r="K5691" s="2">
        <v>0.43413468913207282</v>
      </c>
      <c r="L5691" s="2"/>
      <c r="M5691" s="9">
        <v>0.20581380854738879</v>
      </c>
    </row>
    <row r="5692" spans="1:13">
      <c r="A5692" s="15" t="s">
        <v>11310</v>
      </c>
      <c r="B5692" s="1" t="s">
        <v>11311</v>
      </c>
      <c r="C5692" t="s">
        <v>11312</v>
      </c>
      <c r="D5692" s="1">
        <v>10</v>
      </c>
      <c r="E5692" s="21">
        <v>9.7150366666666645</v>
      </c>
      <c r="F5692" s="22">
        <v>15.423233333333334</v>
      </c>
      <c r="G5692" s="18"/>
      <c r="H5692" s="25">
        <v>0.95014642147057171</v>
      </c>
      <c r="I5692" s="26">
        <v>2.3871151089407809</v>
      </c>
      <c r="K5692" s="2">
        <v>0.66681389819561954</v>
      </c>
      <c r="L5692" s="2"/>
      <c r="M5692" s="9">
        <v>2.0626264097242497E-2</v>
      </c>
    </row>
    <row r="5693" spans="1:13">
      <c r="A5693" s="15" t="s">
        <v>22497</v>
      </c>
      <c r="B5693" s="1" t="s">
        <v>22498</v>
      </c>
      <c r="C5693" t="s">
        <v>22499</v>
      </c>
      <c r="D5693" s="1">
        <v>1</v>
      </c>
      <c r="E5693" s="21">
        <v>14.113900000000001</v>
      </c>
      <c r="F5693" s="22">
        <v>10.359186666666666</v>
      </c>
      <c r="G5693" s="18"/>
      <c r="H5693" s="25">
        <v>2.918624628142501</v>
      </c>
      <c r="I5693" s="26">
        <v>2.2652029554177608</v>
      </c>
      <c r="K5693" s="2">
        <v>-0.44620595653153</v>
      </c>
      <c r="L5693" s="2"/>
      <c r="M5693" s="9">
        <v>0.1052309325783559</v>
      </c>
    </row>
    <row r="5694" spans="1:13">
      <c r="A5694" s="15" t="s">
        <v>10093</v>
      </c>
      <c r="B5694" s="1" t="s">
        <v>10094</v>
      </c>
      <c r="C5694" t="s">
        <v>10095</v>
      </c>
      <c r="D5694" s="1">
        <v>28</v>
      </c>
      <c r="E5694" s="21">
        <v>15.500400000000001</v>
      </c>
      <c r="F5694" s="22">
        <v>10.470766666666668</v>
      </c>
      <c r="G5694" s="18"/>
      <c r="H5694" s="25">
        <v>1.6965353665632794</v>
      </c>
      <c r="I5694" s="26">
        <v>0.41254929806428337</v>
      </c>
      <c r="K5694" s="2">
        <v>-0.56593836598710112</v>
      </c>
      <c r="L5694" s="2"/>
      <c r="M5694" s="9">
        <v>1.1326432005187875E-2</v>
      </c>
    </row>
    <row r="5695" spans="1:13">
      <c r="A5695" s="15" t="s">
        <v>6341</v>
      </c>
      <c r="B5695" s="1" t="s">
        <v>6342</v>
      </c>
      <c r="C5695" t="s">
        <v>6343</v>
      </c>
      <c r="D5695" s="1">
        <v>40</v>
      </c>
      <c r="E5695" s="21">
        <v>13.699833333333332</v>
      </c>
      <c r="F5695" s="22">
        <v>13.500266666666667</v>
      </c>
      <c r="G5695" s="18"/>
      <c r="H5695" s="25">
        <v>0.81038206010087255</v>
      </c>
      <c r="I5695" s="26">
        <v>3.3308328948377759</v>
      </c>
      <c r="K5695" s="2">
        <v>-2.1170437370010856E-2</v>
      </c>
      <c r="L5695" s="2"/>
      <c r="M5695" s="9">
        <v>0.46945864082799726</v>
      </c>
    </row>
    <row r="5696" spans="1:13">
      <c r="A5696" s="15" t="s">
        <v>3450</v>
      </c>
      <c r="B5696" s="1" t="s">
        <v>3451</v>
      </c>
      <c r="C5696" t="s">
        <v>3452</v>
      </c>
      <c r="D5696" s="1">
        <v>61</v>
      </c>
      <c r="E5696" s="21">
        <v>12.546900000000001</v>
      </c>
      <c r="F5696" s="22">
        <v>11.534053333333333</v>
      </c>
      <c r="G5696" s="18"/>
      <c r="H5696" s="25">
        <v>0.51328826209061074</v>
      </c>
      <c r="I5696" s="26">
        <v>1.6831299933556325</v>
      </c>
      <c r="K5696" s="2">
        <v>-0.12143135870858895</v>
      </c>
      <c r="L5696" s="2"/>
      <c r="M5696" s="9">
        <v>0.22210255518751515</v>
      </c>
    </row>
    <row r="5697" spans="1:13">
      <c r="A5697" s="15" t="s">
        <v>6506</v>
      </c>
      <c r="B5697" s="1" t="s">
        <v>6507</v>
      </c>
      <c r="C5697" t="s">
        <v>6508</v>
      </c>
      <c r="D5697" s="1">
        <v>3</v>
      </c>
      <c r="E5697" s="21">
        <v>12.020200000000001</v>
      </c>
      <c r="F5697" s="22">
        <v>14.030500000000002</v>
      </c>
      <c r="G5697" s="18"/>
      <c r="H5697" s="25">
        <v>1.2509109840432291</v>
      </c>
      <c r="I5697" s="26">
        <v>2.3780813253545334</v>
      </c>
      <c r="K5697" s="2">
        <v>0.22310552193176156</v>
      </c>
      <c r="L5697" s="2"/>
      <c r="M5697" s="9">
        <v>0.16638639253258469</v>
      </c>
    </row>
    <row r="5698" spans="1:13">
      <c r="A5698" s="15" t="s">
        <v>7397</v>
      </c>
      <c r="B5698" s="1" t="s">
        <v>7398</v>
      </c>
      <c r="C5698" t="s">
        <v>7399</v>
      </c>
      <c r="D5698" s="1">
        <v>5</v>
      </c>
      <c r="E5698" s="21">
        <v>12.648966666666666</v>
      </c>
      <c r="F5698" s="22">
        <v>13.200866666666665</v>
      </c>
      <c r="G5698" s="18"/>
      <c r="H5698" s="25">
        <v>0.72684799878195505</v>
      </c>
      <c r="I5698" s="26">
        <v>1.3851656952629652</v>
      </c>
      <c r="K5698" s="2">
        <v>6.1613117376723633E-2</v>
      </c>
      <c r="L5698" s="2"/>
      <c r="M5698" s="9">
        <v>0.31802921946314316</v>
      </c>
    </row>
    <row r="5699" spans="1:13">
      <c r="A5699" s="15" t="s">
        <v>16913</v>
      </c>
      <c r="B5699" s="1" t="s">
        <v>16914</v>
      </c>
      <c r="C5699" t="s">
        <v>16915</v>
      </c>
      <c r="D5699" s="1">
        <v>11</v>
      </c>
      <c r="E5699" s="21">
        <v>9.0847300000000004</v>
      </c>
      <c r="F5699" s="22">
        <v>13.060266666666669</v>
      </c>
      <c r="G5699" s="18"/>
      <c r="H5699" s="25">
        <v>1.1533262280465075</v>
      </c>
      <c r="I5699" s="26">
        <v>2.8898643122702694</v>
      </c>
      <c r="K5699" s="2">
        <v>0.52366881134618637</v>
      </c>
      <c r="L5699" s="2"/>
      <c r="M5699" s="9">
        <v>6.963427188632855E-2</v>
      </c>
    </row>
    <row r="5700" spans="1:13">
      <c r="A5700" s="15" t="s">
        <v>19378</v>
      </c>
      <c r="B5700" s="1" t="s">
        <v>19379</v>
      </c>
      <c r="C5700" t="s">
        <v>19380</v>
      </c>
      <c r="D5700" s="1">
        <v>2</v>
      </c>
      <c r="E5700" s="21">
        <v>10.667703333333334</v>
      </c>
      <c r="F5700" s="22">
        <v>14.850099999999999</v>
      </c>
      <c r="G5700" s="18"/>
      <c r="H5700" s="25">
        <v>1.7562338893306151</v>
      </c>
      <c r="I5700" s="26">
        <v>2.4281017359245665</v>
      </c>
      <c r="K5700" s="2">
        <v>0.47722303660866461</v>
      </c>
      <c r="L5700" s="2"/>
      <c r="M5700" s="9">
        <v>5.8474830488247344E-2</v>
      </c>
    </row>
    <row r="5701" spans="1:13">
      <c r="A5701" s="15" t="s">
        <v>6693</v>
      </c>
      <c r="B5701" s="1" t="s">
        <v>6694</v>
      </c>
      <c r="C5701" t="s">
        <v>6695</v>
      </c>
      <c r="D5701" s="1">
        <v>2</v>
      </c>
      <c r="E5701" s="21">
        <v>10.060753333333333</v>
      </c>
      <c r="F5701" s="22">
        <v>15.298133333333332</v>
      </c>
      <c r="G5701" s="18"/>
      <c r="H5701" s="25">
        <v>2.1640770291820353</v>
      </c>
      <c r="I5701" s="26">
        <v>2.5564602565526644</v>
      </c>
      <c r="K5701" s="2">
        <v>0.60461729118239949</v>
      </c>
      <c r="L5701" s="2"/>
      <c r="M5701" s="9">
        <v>4.5816773348775867E-2</v>
      </c>
    </row>
    <row r="5702" spans="1:13">
      <c r="A5702" s="15" t="s">
        <v>16426</v>
      </c>
      <c r="B5702" s="1" t="s">
        <v>16427</v>
      </c>
      <c r="C5702" t="s">
        <v>16428</v>
      </c>
      <c r="D5702" s="1">
        <v>13</v>
      </c>
      <c r="E5702" s="21">
        <v>12.307499999999999</v>
      </c>
      <c r="F5702" s="22">
        <v>11.860233333333333</v>
      </c>
      <c r="G5702" s="18"/>
      <c r="H5702" s="25">
        <v>0.28285821536593242</v>
      </c>
      <c r="I5702" s="26">
        <v>1.3507071715710008</v>
      </c>
      <c r="K5702" s="2">
        <v>-5.3405346423139773E-2</v>
      </c>
      <c r="L5702" s="2"/>
      <c r="M5702" s="9">
        <v>0.33220429940905088</v>
      </c>
    </row>
    <row r="5703" spans="1:13">
      <c r="A5703" s="15" t="s">
        <v>1724</v>
      </c>
      <c r="B5703" s="1" t="s">
        <v>1725</v>
      </c>
      <c r="C5703" t="s">
        <v>1726</v>
      </c>
      <c r="D5703" s="1">
        <v>11</v>
      </c>
      <c r="E5703" s="21">
        <v>11.291733333333333</v>
      </c>
      <c r="F5703" s="22">
        <v>14.436433333333333</v>
      </c>
      <c r="G5703" s="18"/>
      <c r="H5703" s="25">
        <v>1.1185624047559137</v>
      </c>
      <c r="I5703" s="26">
        <v>2.3412914605690074</v>
      </c>
      <c r="K5703" s="2">
        <v>0.35444739038959538</v>
      </c>
      <c r="L5703" s="2"/>
      <c r="M5703" s="9">
        <v>7.6965160893730331E-2</v>
      </c>
    </row>
    <row r="5704" spans="1:13">
      <c r="A5704" s="15" t="s">
        <v>8340</v>
      </c>
      <c r="B5704" s="1" t="s">
        <v>8341</v>
      </c>
      <c r="C5704" t="s">
        <v>8342</v>
      </c>
      <c r="D5704" s="1">
        <v>19</v>
      </c>
      <c r="E5704" s="21">
        <v>7.7174633333333338</v>
      </c>
      <c r="F5704" s="22">
        <v>20.124866666666666</v>
      </c>
      <c r="G5704" s="18"/>
      <c r="H5704" s="25">
        <v>1.7691636991904771</v>
      </c>
      <c r="I5704" s="26">
        <v>9.254330782035689</v>
      </c>
      <c r="K5704" s="2">
        <v>1.3827805964290303</v>
      </c>
      <c r="L5704" s="2"/>
      <c r="M5704" s="9">
        <v>6.5557472224071059E-2</v>
      </c>
    </row>
    <row r="5705" spans="1:13">
      <c r="A5705" s="15" t="s">
        <v>4677</v>
      </c>
      <c r="B5705" s="1" t="s">
        <v>4678</v>
      </c>
      <c r="C5705" t="s">
        <v>4679</v>
      </c>
      <c r="D5705" s="1">
        <v>6</v>
      </c>
      <c r="E5705" s="21">
        <v>15.981633333333333</v>
      </c>
      <c r="F5705" s="22">
        <v>11.41878</v>
      </c>
      <c r="G5705" s="18"/>
      <c r="H5705" s="25">
        <v>0.96107649192628453</v>
      </c>
      <c r="I5705" s="26">
        <v>1.6584771005955916</v>
      </c>
      <c r="K5705" s="2">
        <v>-0.48500634099388512</v>
      </c>
      <c r="L5705" s="2"/>
      <c r="M5705" s="9">
        <v>1.7509485900598386E-2</v>
      </c>
    </row>
    <row r="5706" spans="1:13">
      <c r="A5706" s="15" t="s">
        <v>4895</v>
      </c>
      <c r="B5706" s="1" t="s">
        <v>4896</v>
      </c>
      <c r="C5706" t="s">
        <v>4897</v>
      </c>
      <c r="D5706" s="1">
        <v>43</v>
      </c>
      <c r="E5706" s="21">
        <v>11.055966666666665</v>
      </c>
      <c r="F5706" s="22">
        <v>14.330999999999998</v>
      </c>
      <c r="G5706" s="18"/>
      <c r="H5706" s="25">
        <v>0.60181710123037657</v>
      </c>
      <c r="I5706" s="26">
        <v>1.8703933837564923</v>
      </c>
      <c r="K5706" s="2">
        <v>0.37431411147015375</v>
      </c>
      <c r="L5706" s="2"/>
      <c r="M5706" s="9">
        <v>3.994155054512516E-2</v>
      </c>
    </row>
    <row r="5707" spans="1:13">
      <c r="A5707" s="15" t="s">
        <v>19618</v>
      </c>
      <c r="B5707" s="1" t="s">
        <v>19619</v>
      </c>
      <c r="C5707" t="s">
        <v>19620</v>
      </c>
      <c r="D5707" s="1">
        <v>2</v>
      </c>
      <c r="E5707" s="21">
        <v>5.0324666666666671</v>
      </c>
      <c r="F5707" s="22">
        <v>22.9194</v>
      </c>
      <c r="G5707" s="18"/>
      <c r="H5707" s="25">
        <v>1.1042985842757094</v>
      </c>
      <c r="I5707" s="26">
        <v>11.553507177909228</v>
      </c>
      <c r="K5707" s="2">
        <v>2.187231660340875</v>
      </c>
      <c r="L5707" s="2"/>
      <c r="M5707" s="9">
        <v>4.7362406980894556E-2</v>
      </c>
    </row>
    <row r="5708" spans="1:13">
      <c r="A5708" s="15" t="s">
        <v>666</v>
      </c>
      <c r="B5708" s="1" t="s">
        <v>667</v>
      </c>
      <c r="C5708" t="s">
        <v>668</v>
      </c>
      <c r="D5708" s="1">
        <v>4</v>
      </c>
      <c r="E5708" s="21">
        <v>12.912933333333333</v>
      </c>
      <c r="F5708" s="22">
        <v>11.659033333333333</v>
      </c>
      <c r="G5708" s="18"/>
      <c r="H5708" s="25">
        <v>0.84294043284999243</v>
      </c>
      <c r="I5708" s="26">
        <v>1.1562665883494752</v>
      </c>
      <c r="K5708" s="2">
        <v>-0.14736858634277333</v>
      </c>
      <c r="L5708" s="2"/>
      <c r="M5708" s="9">
        <v>0.13345924981745907</v>
      </c>
    </row>
    <row r="5709" spans="1:13">
      <c r="A5709" s="15" t="s">
        <v>22903</v>
      </c>
      <c r="B5709" s="1" t="s">
        <v>22904</v>
      </c>
      <c r="C5709" t="s">
        <v>22905</v>
      </c>
      <c r="D5709" s="1">
        <v>2</v>
      </c>
      <c r="E5709" s="21">
        <v>14.542400000000001</v>
      </c>
      <c r="F5709" s="22">
        <v>9.4804433333333336</v>
      </c>
      <c r="G5709" s="18"/>
      <c r="H5709" s="25">
        <v>0.59035718848846097</v>
      </c>
      <c r="I5709" s="26">
        <v>2.1906497423443461</v>
      </c>
      <c r="K5709" s="2">
        <v>-0.61723895312352361</v>
      </c>
      <c r="L5709" s="2"/>
      <c r="M5709" s="9">
        <v>2.0452298716032179E-2</v>
      </c>
    </row>
    <row r="5710" spans="1:13">
      <c r="A5710" s="15" t="s">
        <v>20430</v>
      </c>
      <c r="B5710" s="1" t="s">
        <v>20431</v>
      </c>
      <c r="C5710" t="s">
        <v>20432</v>
      </c>
      <c r="D5710" s="1">
        <v>2</v>
      </c>
      <c r="E5710" s="21">
        <v>15.538866666666665</v>
      </c>
      <c r="F5710" s="22">
        <v>9.0591300000000015</v>
      </c>
      <c r="G5710" s="18"/>
      <c r="H5710" s="25">
        <v>2.8761161526150731</v>
      </c>
      <c r="I5710" s="26">
        <v>2.894297590590845</v>
      </c>
      <c r="K5710" s="2">
        <v>-0.77843687226308678</v>
      </c>
      <c r="L5710" s="2"/>
      <c r="M5710" s="9">
        <v>4.4339978009648166E-2</v>
      </c>
    </row>
    <row r="5711" spans="1:13">
      <c r="A5711" s="15" t="s">
        <v>20627</v>
      </c>
      <c r="B5711" s="1" t="s">
        <v>20628</v>
      </c>
      <c r="C5711" t="s">
        <v>20629</v>
      </c>
      <c r="D5711" s="1">
        <v>4</v>
      </c>
      <c r="E5711" s="21">
        <v>15.6534</v>
      </c>
      <c r="F5711" s="22">
        <v>11.714483333333334</v>
      </c>
      <c r="G5711" s="18"/>
      <c r="H5711" s="25">
        <v>2.2669968769277085</v>
      </c>
      <c r="I5711" s="26">
        <v>2.0522038460721492</v>
      </c>
      <c r="K5711" s="2">
        <v>-0.4181827264549226</v>
      </c>
      <c r="L5711" s="2"/>
      <c r="M5711" s="9">
        <v>6.8474159027892056E-2</v>
      </c>
    </row>
    <row r="5712" spans="1:13">
      <c r="A5712" s="15" t="s">
        <v>12669</v>
      </c>
      <c r="B5712" s="1" t="s">
        <v>12670</v>
      </c>
      <c r="C5712" t="s">
        <v>12671</v>
      </c>
      <c r="D5712" s="1">
        <v>11</v>
      </c>
      <c r="E5712" s="21">
        <v>7.4421433333333331</v>
      </c>
      <c r="F5712" s="22">
        <v>19.617666666666665</v>
      </c>
      <c r="G5712" s="18"/>
      <c r="H5712" s="25">
        <v>1.0659710533749771</v>
      </c>
      <c r="I5712" s="26">
        <v>7.8342152155358411</v>
      </c>
      <c r="K5712" s="2">
        <v>1.3983633753248579</v>
      </c>
      <c r="L5712" s="2"/>
      <c r="M5712" s="9">
        <v>4.7414611985831252E-2</v>
      </c>
    </row>
    <row r="5713" spans="1:13">
      <c r="A5713" s="15" t="s">
        <v>17381</v>
      </c>
      <c r="B5713" s="1" t="s">
        <v>17382</v>
      </c>
      <c r="C5713" t="s">
        <v>17383</v>
      </c>
      <c r="D5713" s="1">
        <v>1</v>
      </c>
      <c r="E5713" s="21">
        <v>11.548000000000002</v>
      </c>
      <c r="F5713" s="22">
        <v>11.922669999999998</v>
      </c>
      <c r="G5713" s="18"/>
      <c r="H5713" s="25">
        <v>0.8972194770511841</v>
      </c>
      <c r="I5713" s="26">
        <v>1.8517704038838201</v>
      </c>
      <c r="K5713" s="2">
        <v>4.6064340933422807E-2</v>
      </c>
      <c r="L5713" s="2"/>
      <c r="M5713" s="9">
        <v>0.40513106905001395</v>
      </c>
    </row>
    <row r="5714" spans="1:13">
      <c r="A5714" s="15" t="s">
        <v>13411</v>
      </c>
      <c r="B5714" s="1" t="s">
        <v>13412</v>
      </c>
      <c r="C5714" t="s">
        <v>13413</v>
      </c>
      <c r="D5714" s="1">
        <v>10</v>
      </c>
      <c r="E5714" s="21">
        <v>7.7973166666666671</v>
      </c>
      <c r="F5714" s="22">
        <v>16.983066666666669</v>
      </c>
      <c r="G5714" s="18"/>
      <c r="H5714" s="25">
        <v>1.2391481369204058</v>
      </c>
      <c r="I5714" s="26">
        <v>3.1506387294219005</v>
      </c>
      <c r="K5714" s="2">
        <v>1.1230473608305391</v>
      </c>
      <c r="L5714" s="2"/>
      <c r="M5714" s="9">
        <v>1.2925009336131532E-2</v>
      </c>
    </row>
    <row r="5715" spans="1:13">
      <c r="A5715" s="15" t="s">
        <v>10464</v>
      </c>
      <c r="B5715" s="1" t="s">
        <v>10465</v>
      </c>
      <c r="C5715" t="s">
        <v>10466</v>
      </c>
      <c r="D5715" s="1">
        <v>11</v>
      </c>
      <c r="E5715" s="21">
        <v>11.416166666666667</v>
      </c>
      <c r="F5715" s="22">
        <v>13.594166666666666</v>
      </c>
      <c r="G5715" s="18"/>
      <c r="H5715" s="25">
        <v>0.89343524853977707</v>
      </c>
      <c r="I5715" s="26">
        <v>0.86339336535169908</v>
      </c>
      <c r="K5715" s="2">
        <v>0.25190941346472023</v>
      </c>
      <c r="L5715" s="2"/>
      <c r="M5715" s="9">
        <v>3.542874784805175E-2</v>
      </c>
    </row>
    <row r="5716" spans="1:13">
      <c r="A5716" s="15" t="s">
        <v>21877</v>
      </c>
      <c r="B5716" s="1" t="s">
        <v>21878</v>
      </c>
      <c r="C5716" t="s">
        <v>21879</v>
      </c>
      <c r="D5716" s="1">
        <v>5</v>
      </c>
      <c r="E5716" s="21">
        <v>19.33046666666667</v>
      </c>
      <c r="F5716" s="22">
        <v>5.0676466666666675</v>
      </c>
      <c r="G5716" s="18"/>
      <c r="H5716" s="25">
        <v>6.4602080534092128</v>
      </c>
      <c r="I5716" s="26">
        <v>1.5926035485748877</v>
      </c>
      <c r="K5716" s="2">
        <v>-1.9314886232494635</v>
      </c>
      <c r="L5716" s="2"/>
      <c r="M5716" s="9">
        <v>2.2372387634056617E-2</v>
      </c>
    </row>
    <row r="5717" spans="1:13">
      <c r="A5717" s="15" t="s">
        <v>22028</v>
      </c>
      <c r="B5717" s="1"/>
      <c r="C5717" t="s">
        <v>22029</v>
      </c>
      <c r="D5717" s="1">
        <v>4</v>
      </c>
      <c r="E5717" s="21">
        <v>9.6160133333333331</v>
      </c>
      <c r="F5717" s="22">
        <v>15.806266666666668</v>
      </c>
      <c r="G5717" s="18"/>
      <c r="H5717" s="25">
        <v>0.93629786848701779</v>
      </c>
      <c r="I5717" s="26">
        <v>3.0865955101589293</v>
      </c>
      <c r="K5717" s="2">
        <v>0.71698585154672556</v>
      </c>
      <c r="L5717" s="2"/>
      <c r="M5717" s="9">
        <v>2.8860307215998627E-2</v>
      </c>
    </row>
    <row r="5718" spans="1:13">
      <c r="A5718" s="15" t="s">
        <v>19973</v>
      </c>
      <c r="B5718" s="1" t="s">
        <v>19974</v>
      </c>
      <c r="C5718" t="s">
        <v>19975</v>
      </c>
      <c r="D5718" s="1">
        <v>1</v>
      </c>
      <c r="E5718" s="21">
        <v>14.371566666666666</v>
      </c>
      <c r="F5718" s="22">
        <v>10.562510000000001</v>
      </c>
      <c r="G5718" s="18"/>
      <c r="H5718" s="25">
        <v>2.7465371658387139</v>
      </c>
      <c r="I5718" s="26">
        <v>1.3988010413564871</v>
      </c>
      <c r="K5718" s="2">
        <v>-0.44426463352210432</v>
      </c>
      <c r="L5718" s="2"/>
      <c r="M5718" s="9">
        <v>7.4223492469656233E-2</v>
      </c>
    </row>
    <row r="5719" spans="1:13">
      <c r="A5719" s="15" t="s">
        <v>13185</v>
      </c>
      <c r="B5719" s="1" t="s">
        <v>13186</v>
      </c>
      <c r="C5719" t="s">
        <v>13187</v>
      </c>
      <c r="D5719" s="1">
        <v>3</v>
      </c>
      <c r="E5719" s="21">
        <v>9.8923599999999983</v>
      </c>
      <c r="F5719" s="22">
        <v>20.024699999999999</v>
      </c>
      <c r="G5719" s="18"/>
      <c r="H5719" s="25">
        <v>4.0178846938158923</v>
      </c>
      <c r="I5719" s="26">
        <v>11.667856690498045</v>
      </c>
      <c r="K5719" s="2">
        <v>1.0173939811127353</v>
      </c>
      <c r="L5719" s="2"/>
      <c r="M5719" s="9">
        <v>0.14691681590589226</v>
      </c>
    </row>
    <row r="5720" spans="1:13">
      <c r="A5720" s="15" t="s">
        <v>18317</v>
      </c>
      <c r="B5720" s="1" t="s">
        <v>18318</v>
      </c>
      <c r="C5720" t="s">
        <v>18319</v>
      </c>
      <c r="D5720" s="1">
        <v>6</v>
      </c>
      <c r="E5720" s="21">
        <v>13.126133333333334</v>
      </c>
      <c r="F5720" s="22">
        <v>11.455466666666666</v>
      </c>
      <c r="G5720" s="18"/>
      <c r="H5720" s="25">
        <v>0.74324855420870728</v>
      </c>
      <c r="I5720" s="26">
        <v>1.2083684220192672</v>
      </c>
      <c r="K5720" s="2">
        <v>-0.19640576139461463</v>
      </c>
      <c r="L5720" s="2"/>
      <c r="M5720" s="9">
        <v>8.0787653243648366E-2</v>
      </c>
    </row>
    <row r="5721" spans="1:13">
      <c r="A5721" s="15" t="s">
        <v>13069</v>
      </c>
      <c r="B5721" s="1" t="s">
        <v>13070</v>
      </c>
      <c r="C5721" t="s">
        <v>13071</v>
      </c>
      <c r="D5721" s="1">
        <v>6</v>
      </c>
      <c r="E5721" s="21">
        <v>10.153943333333332</v>
      </c>
      <c r="F5721" s="22">
        <v>9.5160900000000002</v>
      </c>
      <c r="G5721" s="18"/>
      <c r="H5721" s="25">
        <v>1.2001995140947748</v>
      </c>
      <c r="I5721" s="26">
        <v>3.8288756435930367</v>
      </c>
      <c r="K5721" s="2">
        <v>-9.3599292407636911E-2</v>
      </c>
      <c r="L5721" s="2"/>
      <c r="M5721" s="9">
        <v>0.41655088092499365</v>
      </c>
    </row>
    <row r="5722" spans="1:13">
      <c r="A5722" s="15" t="s">
        <v>12154</v>
      </c>
      <c r="B5722" s="1" t="s">
        <v>12155</v>
      </c>
      <c r="C5722" t="s">
        <v>12156</v>
      </c>
      <c r="D5722" s="1">
        <v>10</v>
      </c>
      <c r="E5722" s="21">
        <v>12.236233333333333</v>
      </c>
      <c r="F5722" s="22">
        <v>11.379150000000001</v>
      </c>
      <c r="G5722" s="18"/>
      <c r="H5722" s="25">
        <v>2.3179321848003545</v>
      </c>
      <c r="I5722" s="26">
        <v>2.1548321100494054</v>
      </c>
      <c r="K5722" s="2">
        <v>-0.10476672789053718</v>
      </c>
      <c r="L5722" s="2"/>
      <c r="M5722" s="9">
        <v>0.35841062389248829</v>
      </c>
    </row>
    <row r="5723" spans="1:13">
      <c r="A5723" s="15" t="s">
        <v>8174</v>
      </c>
      <c r="B5723" s="1" t="s">
        <v>8175</v>
      </c>
      <c r="C5723" t="s">
        <v>8176</v>
      </c>
      <c r="D5723" s="1">
        <v>23</v>
      </c>
      <c r="E5723" s="21">
        <v>13.412866666666666</v>
      </c>
      <c r="F5723" s="22">
        <v>11.0131</v>
      </c>
      <c r="G5723" s="18"/>
      <c r="H5723" s="25">
        <v>1.6647340157915003</v>
      </c>
      <c r="I5723" s="26">
        <v>0.41427393111321897</v>
      </c>
      <c r="K5723" s="2">
        <v>-0.28439699024218584</v>
      </c>
      <c r="L5723" s="2"/>
      <c r="M5723" s="9">
        <v>5.822057054796527E-2</v>
      </c>
    </row>
    <row r="5724" spans="1:13">
      <c r="A5724" s="15" t="s">
        <v>14437</v>
      </c>
      <c r="B5724" s="1" t="s">
        <v>14438</v>
      </c>
      <c r="C5724" t="s">
        <v>14439</v>
      </c>
      <c r="D5724" s="1">
        <v>9</v>
      </c>
      <c r="E5724" s="21">
        <v>13.7066</v>
      </c>
      <c r="F5724" s="22">
        <v>10.463150000000001</v>
      </c>
      <c r="G5724" s="18"/>
      <c r="H5724" s="25">
        <v>1.0355482219578191</v>
      </c>
      <c r="I5724" s="26">
        <v>2.5267862409590491</v>
      </c>
      <c r="K5724" s="2">
        <v>-0.38955349700337494</v>
      </c>
      <c r="L5724" s="2"/>
      <c r="M5724" s="9">
        <v>7.9692961284555941E-2</v>
      </c>
    </row>
    <row r="5725" spans="1:13">
      <c r="A5725" s="15" t="s">
        <v>2820</v>
      </c>
      <c r="B5725" s="1" t="s">
        <v>2821</v>
      </c>
      <c r="C5725" t="s">
        <v>2822</v>
      </c>
      <c r="D5725" s="1">
        <v>36</v>
      </c>
      <c r="E5725" s="21">
        <v>11.262703333333334</v>
      </c>
      <c r="F5725" s="22">
        <v>12.519499999999999</v>
      </c>
      <c r="G5725" s="18"/>
      <c r="H5725" s="25">
        <v>1.9287766589300224</v>
      </c>
      <c r="I5725" s="26">
        <v>1.2934025166204062</v>
      </c>
      <c r="K5725" s="2">
        <v>0.15262379326313436</v>
      </c>
      <c r="L5725" s="2"/>
      <c r="M5725" s="9">
        <v>0.23582078150246455</v>
      </c>
    </row>
    <row r="5726" spans="1:13">
      <c r="A5726" s="15" t="s">
        <v>10361</v>
      </c>
      <c r="B5726" s="1" t="s">
        <v>10362</v>
      </c>
      <c r="C5726" t="s">
        <v>10363</v>
      </c>
      <c r="D5726" s="1">
        <v>5</v>
      </c>
      <c r="E5726" s="21">
        <v>12.088866666666668</v>
      </c>
      <c r="F5726" s="22">
        <v>13.433</v>
      </c>
      <c r="G5726" s="18"/>
      <c r="H5726" s="25">
        <v>0.35022056383561095</v>
      </c>
      <c r="I5726" s="26">
        <v>1.2922498674791958</v>
      </c>
      <c r="K5726" s="2">
        <v>0.15210254068561263</v>
      </c>
      <c r="L5726" s="2"/>
      <c r="M5726" s="9">
        <v>0.10748691336661967</v>
      </c>
    </row>
    <row r="5727" spans="1:13">
      <c r="A5727" s="15" t="s">
        <v>16814</v>
      </c>
      <c r="B5727" s="1" t="s">
        <v>16815</v>
      </c>
      <c r="C5727" t="s">
        <v>16816</v>
      </c>
      <c r="D5727" s="1">
        <v>6</v>
      </c>
      <c r="E5727" s="21">
        <v>8.2163733333333351</v>
      </c>
      <c r="F5727" s="22">
        <v>14.051566666666668</v>
      </c>
      <c r="G5727" s="18"/>
      <c r="H5727" s="25">
        <v>2.405969882694567</v>
      </c>
      <c r="I5727" s="26">
        <v>1.9798800073068366</v>
      </c>
      <c r="K5727" s="2">
        <v>0.77415735034516076</v>
      </c>
      <c r="L5727" s="2"/>
      <c r="M5727" s="9">
        <v>3.050676111855518E-2</v>
      </c>
    </row>
    <row r="5728" spans="1:13">
      <c r="A5728" s="15" t="s">
        <v>18467</v>
      </c>
      <c r="B5728" s="1" t="s">
        <v>18468</v>
      </c>
      <c r="C5728" t="s">
        <v>18469</v>
      </c>
      <c r="D5728" s="1">
        <v>2</v>
      </c>
      <c r="E5728" s="21">
        <v>13.077799999999998</v>
      </c>
      <c r="F5728" s="22">
        <v>11.385033333333332</v>
      </c>
      <c r="G5728" s="18"/>
      <c r="H5728" s="25">
        <v>0.59689275418621068</v>
      </c>
      <c r="I5728" s="26">
        <v>1.4407373713947258</v>
      </c>
      <c r="K5728" s="2">
        <v>-0.19998134986497637</v>
      </c>
      <c r="L5728" s="2"/>
      <c r="M5728" s="9">
        <v>9.3627204975981898E-2</v>
      </c>
    </row>
    <row r="5729" spans="1:13">
      <c r="A5729" s="15" t="s">
        <v>20971</v>
      </c>
      <c r="B5729" s="1" t="s">
        <v>20972</v>
      </c>
      <c r="C5729" t="s">
        <v>20973</v>
      </c>
      <c r="D5729" s="1">
        <v>1</v>
      </c>
      <c r="E5729" s="21">
        <v>10.897266666666667</v>
      </c>
      <c r="F5729" s="22">
        <v>14.039433333333333</v>
      </c>
      <c r="G5729" s="18"/>
      <c r="H5729" s="25">
        <v>0.66758418445416534</v>
      </c>
      <c r="I5729" s="26">
        <v>1.0455688132941487</v>
      </c>
      <c r="K5729" s="2">
        <v>0.3655183931388935</v>
      </c>
      <c r="L5729" s="2"/>
      <c r="M5729" s="9">
        <v>1.5172978154032344E-2</v>
      </c>
    </row>
    <row r="5730" spans="1:13">
      <c r="A5730" s="15" t="s">
        <v>18693</v>
      </c>
      <c r="B5730" s="1" t="s">
        <v>18694</v>
      </c>
      <c r="C5730" t="s">
        <v>18695</v>
      </c>
      <c r="D5730" s="1">
        <v>3</v>
      </c>
      <c r="E5730" s="21">
        <v>7.5514166666666673</v>
      </c>
      <c r="F5730" s="22">
        <v>17.598400000000002</v>
      </c>
      <c r="G5730" s="18"/>
      <c r="H5730" s="25">
        <v>1.7273087639542994</v>
      </c>
      <c r="I5730" s="26">
        <v>3.9634564801445604</v>
      </c>
      <c r="K5730" s="2">
        <v>1.2206250402822176</v>
      </c>
      <c r="L5730" s="2"/>
      <c r="M5730" s="9">
        <v>1.8514713038317823E-2</v>
      </c>
    </row>
    <row r="5731" spans="1:13">
      <c r="A5731" s="15" t="s">
        <v>19725</v>
      </c>
      <c r="B5731" s="1" t="s">
        <v>19726</v>
      </c>
      <c r="C5731" t="s">
        <v>19727</v>
      </c>
      <c r="D5731" s="1">
        <v>3</v>
      </c>
      <c r="E5731" s="21">
        <v>12.022033333333333</v>
      </c>
      <c r="F5731" s="22">
        <v>14.177166666666665</v>
      </c>
      <c r="G5731" s="18"/>
      <c r="H5731" s="25">
        <v>0.95490102279416023</v>
      </c>
      <c r="I5731" s="26">
        <v>2.6282386808152376</v>
      </c>
      <c r="K5731" s="2">
        <v>0.23788831075728895</v>
      </c>
      <c r="L5731" s="2"/>
      <c r="M5731" s="9">
        <v>0.16023228209182644</v>
      </c>
    </row>
    <row r="5732" spans="1:13">
      <c r="A5732" s="15" t="s">
        <v>5126</v>
      </c>
      <c r="B5732" s="1" t="s">
        <v>5127</v>
      </c>
      <c r="C5732" t="s">
        <v>5128</v>
      </c>
      <c r="D5732" s="1">
        <v>15</v>
      </c>
      <c r="E5732" s="21">
        <v>3.6558933333333337</v>
      </c>
      <c r="F5732" s="22">
        <v>26.9602</v>
      </c>
      <c r="G5732" s="18"/>
      <c r="H5732" s="25">
        <v>0.52178276718700611</v>
      </c>
      <c r="I5732" s="26">
        <v>18.021452077732253</v>
      </c>
      <c r="K5732" s="2">
        <v>2.8825353158299962</v>
      </c>
      <c r="L5732" s="2"/>
      <c r="M5732" s="9">
        <v>6.8002850304684365E-2</v>
      </c>
    </row>
    <row r="5733" spans="1:13">
      <c r="A5733" s="15" t="s">
        <v>2651</v>
      </c>
      <c r="B5733" s="1" t="s">
        <v>2652</v>
      </c>
      <c r="C5733" t="s">
        <v>2653</v>
      </c>
      <c r="D5733" s="1">
        <v>11</v>
      </c>
      <c r="E5733" s="21">
        <v>11.816333333333333</v>
      </c>
      <c r="F5733" s="22">
        <v>15.201466666666667</v>
      </c>
      <c r="G5733" s="18"/>
      <c r="H5733" s="25">
        <v>0.24078343658427473</v>
      </c>
      <c r="I5733" s="26">
        <v>4.4169259551562909</v>
      </c>
      <c r="K5733" s="2">
        <v>0.36342809481585148</v>
      </c>
      <c r="L5733" s="2"/>
      <c r="M5733" s="9">
        <v>0.1616889969379624</v>
      </c>
    </row>
    <row r="5734" spans="1:13">
      <c r="A5734" s="15" t="s">
        <v>23336</v>
      </c>
      <c r="B5734" s="1" t="s">
        <v>23337</v>
      </c>
      <c r="C5734" t="s">
        <v>23338</v>
      </c>
      <c r="D5734" s="1">
        <v>2</v>
      </c>
      <c r="E5734" s="21">
        <v>7.9509633333333332</v>
      </c>
      <c r="F5734" s="22">
        <v>19.317600000000002</v>
      </c>
      <c r="G5734" s="18"/>
      <c r="H5734" s="25">
        <v>0.43273063288070263</v>
      </c>
      <c r="I5734" s="26">
        <v>8.0862382731403599</v>
      </c>
      <c r="K5734" s="2">
        <v>1.280714294212248</v>
      </c>
      <c r="L5734" s="2"/>
      <c r="M5734" s="9">
        <v>5.782817050948711E-2</v>
      </c>
    </row>
    <row r="5735" spans="1:13">
      <c r="A5735" s="15" t="s">
        <v>200</v>
      </c>
      <c r="B5735" s="1" t="s">
        <v>201</v>
      </c>
      <c r="C5735" t="s">
        <v>202</v>
      </c>
      <c r="D5735" s="1">
        <v>13</v>
      </c>
      <c r="E5735" s="21">
        <v>11.420000000000002</v>
      </c>
      <c r="F5735" s="22">
        <v>14.284966666666667</v>
      </c>
      <c r="G5735" s="18"/>
      <c r="H5735" s="25">
        <v>0.15299552281030931</v>
      </c>
      <c r="I5735" s="26">
        <v>2.1559664244448009</v>
      </c>
      <c r="K5735" s="2">
        <v>0.32293501911284977</v>
      </c>
      <c r="L5735" s="2"/>
      <c r="M5735" s="9">
        <v>6.4697207810090543E-2</v>
      </c>
    </row>
    <row r="5736" spans="1:13">
      <c r="A5736" s="15" t="s">
        <v>12740</v>
      </c>
      <c r="B5736" s="1" t="s">
        <v>12741</v>
      </c>
      <c r="C5736" t="s">
        <v>12742</v>
      </c>
      <c r="D5736" s="1">
        <v>11</v>
      </c>
      <c r="E5736" s="21">
        <v>13.123393333333334</v>
      </c>
      <c r="F5736" s="22">
        <v>14.11492</v>
      </c>
      <c r="G5736" s="18"/>
      <c r="H5736" s="25">
        <v>3.4677828761520333</v>
      </c>
      <c r="I5736" s="26">
        <v>3.8784964026282092</v>
      </c>
      <c r="K5736" s="2">
        <v>0.10508014418374595</v>
      </c>
      <c r="L5736" s="2"/>
      <c r="M5736" s="9">
        <v>0.40062880106235704</v>
      </c>
    </row>
    <row r="5737" spans="1:13">
      <c r="A5737" s="15" t="s">
        <v>9178</v>
      </c>
      <c r="B5737" s="1" t="s">
        <v>9179</v>
      </c>
      <c r="C5737" t="s">
        <v>9180</v>
      </c>
      <c r="D5737" s="1">
        <v>147</v>
      </c>
      <c r="E5737" s="21">
        <v>11.161113333333333</v>
      </c>
      <c r="F5737" s="22">
        <v>15.042733333333333</v>
      </c>
      <c r="G5737" s="18"/>
      <c r="H5737" s="25">
        <v>1.5708280467744928</v>
      </c>
      <c r="I5737" s="26">
        <v>3.2096489034368409</v>
      </c>
      <c r="K5737" s="2">
        <v>0.43058579034863964</v>
      </c>
      <c r="L5737" s="2"/>
      <c r="M5737" s="9">
        <v>9.3529789146151524E-2</v>
      </c>
    </row>
    <row r="5738" spans="1:13">
      <c r="A5738" s="15" t="s">
        <v>22246</v>
      </c>
      <c r="B5738" s="1" t="s">
        <v>22247</v>
      </c>
      <c r="C5738" t="s">
        <v>22248</v>
      </c>
      <c r="D5738" s="1">
        <v>3</v>
      </c>
      <c r="E5738" s="21">
        <v>3.6279633333333337</v>
      </c>
      <c r="F5738" s="22">
        <v>28.53006666666667</v>
      </c>
      <c r="G5738" s="18"/>
      <c r="H5738" s="25">
        <v>1.8267187693329621</v>
      </c>
      <c r="I5738" s="26">
        <v>21.240941738146475</v>
      </c>
      <c r="K5738" s="2">
        <v>2.9752513378975673</v>
      </c>
      <c r="L5738" s="2"/>
      <c r="M5738" s="9">
        <v>8.1969768024559242E-2</v>
      </c>
    </row>
    <row r="5739" spans="1:13">
      <c r="A5739" s="15" t="s">
        <v>557</v>
      </c>
      <c r="B5739" s="1" t="s">
        <v>558</v>
      </c>
      <c r="C5739" t="s">
        <v>559</v>
      </c>
      <c r="D5739" s="1">
        <v>28</v>
      </c>
      <c r="E5739" s="21">
        <v>14.3894</v>
      </c>
      <c r="F5739" s="22">
        <v>10.844066666666665</v>
      </c>
      <c r="G5739" s="18"/>
      <c r="H5739" s="25">
        <v>1.0017600361363994</v>
      </c>
      <c r="I5739" s="26">
        <v>0.61500967743063473</v>
      </c>
      <c r="K5739" s="2">
        <v>-0.40810054910567833</v>
      </c>
      <c r="L5739" s="2"/>
      <c r="M5739" s="9">
        <v>1.0296346486834706E-2</v>
      </c>
    </row>
    <row r="5740" spans="1:13">
      <c r="A5740" s="15" t="s">
        <v>22624</v>
      </c>
      <c r="B5740" s="1" t="s">
        <v>22625</v>
      </c>
      <c r="C5740" t="s">
        <v>22626</v>
      </c>
      <c r="D5740" s="1">
        <v>5</v>
      </c>
      <c r="E5740" s="21">
        <v>10.989699999999999</v>
      </c>
      <c r="F5740" s="22">
        <v>14.232833333333334</v>
      </c>
      <c r="G5740" s="18"/>
      <c r="H5740" s="25">
        <v>0.48423154585384071</v>
      </c>
      <c r="I5740" s="26">
        <v>1.0744638585514796</v>
      </c>
      <c r="K5740" s="2">
        <v>0.3730708843613767</v>
      </c>
      <c r="L5740" s="2"/>
      <c r="M5740" s="9">
        <v>1.2512147809980128E-2</v>
      </c>
    </row>
    <row r="5741" spans="1:13">
      <c r="A5741" s="15" t="s">
        <v>15037</v>
      </c>
      <c r="B5741" s="1" t="s">
        <v>15038</v>
      </c>
      <c r="C5741" t="s">
        <v>15039</v>
      </c>
      <c r="D5741" s="1">
        <v>6</v>
      </c>
      <c r="E5741" s="21">
        <v>17.012333333333334</v>
      </c>
      <c r="F5741" s="22">
        <v>8.8150166666666667</v>
      </c>
      <c r="G5741" s="18"/>
      <c r="H5741" s="25">
        <v>2.2903142258941842</v>
      </c>
      <c r="I5741" s="26">
        <v>1.7934884871761285</v>
      </c>
      <c r="K5741" s="2">
        <v>-0.94854582560046707</v>
      </c>
      <c r="L5741" s="2"/>
      <c r="M5741" s="9">
        <v>1.1870064713077782E-2</v>
      </c>
    </row>
    <row r="5742" spans="1:13">
      <c r="A5742" s="15" t="s">
        <v>19300</v>
      </c>
      <c r="B5742" s="1" t="s">
        <v>19301</v>
      </c>
      <c r="C5742" t="s">
        <v>19302</v>
      </c>
      <c r="D5742" s="1">
        <v>3</v>
      </c>
      <c r="E5742" s="21">
        <v>12.811733333333331</v>
      </c>
      <c r="F5742" s="22">
        <v>11.517833333333334</v>
      </c>
      <c r="G5742" s="18"/>
      <c r="H5742" s="25">
        <v>0.48065228942899396</v>
      </c>
      <c r="I5742" s="26">
        <v>1.576498006130451</v>
      </c>
      <c r="K5742" s="2">
        <v>-0.15359632387005392</v>
      </c>
      <c r="L5742" s="2"/>
      <c r="M5742" s="9">
        <v>0.15633772370876062</v>
      </c>
    </row>
    <row r="5743" spans="1:13">
      <c r="A5743" s="15" t="s">
        <v>13997</v>
      </c>
      <c r="B5743" s="1" t="s">
        <v>13998</v>
      </c>
      <c r="C5743" t="s">
        <v>13999</v>
      </c>
      <c r="D5743" s="1">
        <v>16</v>
      </c>
      <c r="E5743" s="21">
        <v>12.410966666666667</v>
      </c>
      <c r="F5743" s="22">
        <v>11.542026666666667</v>
      </c>
      <c r="G5743" s="18"/>
      <c r="H5743" s="25">
        <v>0.71222429285537092</v>
      </c>
      <c r="I5743" s="26">
        <v>1.6078288590933207</v>
      </c>
      <c r="K5743" s="2">
        <v>-0.10471891930218823</v>
      </c>
      <c r="L5743" s="2"/>
      <c r="M5743" s="9">
        <v>0.25480742811051332</v>
      </c>
    </row>
    <row r="5744" spans="1:13">
      <c r="A5744" s="15" t="s">
        <v>8687</v>
      </c>
      <c r="B5744" s="1" t="s">
        <v>8688</v>
      </c>
      <c r="C5744" t="s">
        <v>8689</v>
      </c>
      <c r="D5744" s="1">
        <v>7</v>
      </c>
      <c r="E5744" s="21">
        <v>10.876446666666666</v>
      </c>
      <c r="F5744" s="22">
        <v>16.1936</v>
      </c>
      <c r="G5744" s="18"/>
      <c r="H5744" s="25">
        <v>1.332300235882788</v>
      </c>
      <c r="I5744" s="26">
        <v>5.4019306335790782</v>
      </c>
      <c r="K5744" s="2">
        <v>0.57421644156956897</v>
      </c>
      <c r="L5744" s="2"/>
      <c r="M5744" s="9">
        <v>0.11631221130129789</v>
      </c>
    </row>
    <row r="5745" spans="1:13">
      <c r="A5745" s="15" t="s">
        <v>3805</v>
      </c>
      <c r="B5745" s="1" t="s">
        <v>3806</v>
      </c>
      <c r="C5745" t="s">
        <v>3807</v>
      </c>
      <c r="D5745" s="1">
        <v>3</v>
      </c>
      <c r="E5745" s="21">
        <v>12.425833333333335</v>
      </c>
      <c r="F5745" s="22">
        <v>13.221966666666667</v>
      </c>
      <c r="G5745" s="18"/>
      <c r="H5745" s="25">
        <v>0.57218581189446993</v>
      </c>
      <c r="I5745" s="26">
        <v>1.1916006769607568</v>
      </c>
      <c r="K5745" s="2">
        <v>8.9594173913325109E-2</v>
      </c>
      <c r="L5745" s="2"/>
      <c r="M5745" s="9">
        <v>0.21309104094137804</v>
      </c>
    </row>
    <row r="5746" spans="1:13">
      <c r="A5746" s="15" t="s">
        <v>7712</v>
      </c>
      <c r="B5746" s="1" t="s">
        <v>7713</v>
      </c>
      <c r="C5746" t="s">
        <v>7714</v>
      </c>
      <c r="D5746" s="1">
        <v>9</v>
      </c>
      <c r="E5746" s="21">
        <v>8.1214700000000004</v>
      </c>
      <c r="F5746" s="22">
        <v>11.377386666666666</v>
      </c>
      <c r="G5746" s="18"/>
      <c r="H5746" s="25">
        <v>0.92071670729926425</v>
      </c>
      <c r="I5746" s="26">
        <v>5.4257634859744295</v>
      </c>
      <c r="K5746" s="2">
        <v>0.48635642885316277</v>
      </c>
      <c r="L5746" s="2"/>
      <c r="M5746" s="9">
        <v>0.21679713702372785</v>
      </c>
    </row>
    <row r="5747" spans="1:13">
      <c r="A5747" s="15" t="s">
        <v>19062</v>
      </c>
      <c r="B5747" s="1" t="s">
        <v>19063</v>
      </c>
      <c r="C5747" t="s">
        <v>19064</v>
      </c>
      <c r="D5747" s="1">
        <v>13</v>
      </c>
      <c r="E5747" s="21">
        <v>16.899633333333338</v>
      </c>
      <c r="F5747" s="22">
        <v>10.834126666666668</v>
      </c>
      <c r="G5747" s="18"/>
      <c r="H5747" s="25">
        <v>0.97717840916248866</v>
      </c>
      <c r="I5747" s="26">
        <v>1.9371240889868968</v>
      </c>
      <c r="K5747" s="2">
        <v>-0.6414090818727276</v>
      </c>
      <c r="L5747" s="2"/>
      <c r="M5747" s="9">
        <v>1.203473822785917E-2</v>
      </c>
    </row>
    <row r="5748" spans="1:13">
      <c r="A5748" s="15" t="s">
        <v>5112</v>
      </c>
      <c r="B5748" s="1" t="s">
        <v>5113</v>
      </c>
      <c r="C5748" t="s">
        <v>5114</v>
      </c>
      <c r="D5748" s="1">
        <v>5</v>
      </c>
      <c r="E5748" s="21">
        <v>11.056366666666667</v>
      </c>
      <c r="F5748" s="22">
        <v>11.867800000000001</v>
      </c>
      <c r="G5748" s="18"/>
      <c r="H5748" s="25">
        <v>0.63658545642618469</v>
      </c>
      <c r="I5748" s="26">
        <v>0.64584963420288488</v>
      </c>
      <c r="K5748" s="2">
        <v>0.10217515307352884</v>
      </c>
      <c r="L5748" s="2"/>
      <c r="M5748" s="9">
        <v>0.12918654775181612</v>
      </c>
    </row>
    <row r="5749" spans="1:13">
      <c r="A5749" s="15" t="s">
        <v>10268</v>
      </c>
      <c r="B5749" s="1" t="s">
        <v>10269</v>
      </c>
      <c r="C5749" t="s">
        <v>10270</v>
      </c>
      <c r="D5749" s="1">
        <v>47</v>
      </c>
      <c r="E5749" s="21">
        <v>12.898566666666667</v>
      </c>
      <c r="F5749" s="22">
        <v>11.237676666666667</v>
      </c>
      <c r="G5749" s="18"/>
      <c r="H5749" s="25">
        <v>1.4699228698585967</v>
      </c>
      <c r="I5749" s="26">
        <v>2.0380759268568154</v>
      </c>
      <c r="K5749" s="2">
        <v>-0.19886696087550895</v>
      </c>
      <c r="L5749" s="2"/>
      <c r="M5749" s="9">
        <v>0.19310277996271749</v>
      </c>
    </row>
    <row r="5750" spans="1:13">
      <c r="A5750" s="15" t="s">
        <v>8645</v>
      </c>
      <c r="B5750" s="1" t="s">
        <v>8646</v>
      </c>
      <c r="C5750" t="s">
        <v>8647</v>
      </c>
      <c r="D5750" s="1">
        <v>11</v>
      </c>
      <c r="E5750" s="21">
        <v>13.184433333333333</v>
      </c>
      <c r="F5750" s="22">
        <v>10.501223333333334</v>
      </c>
      <c r="G5750" s="18"/>
      <c r="H5750" s="25">
        <v>2.8015983979388186</v>
      </c>
      <c r="I5750" s="26">
        <v>2.4731116365084116</v>
      </c>
      <c r="K5750" s="2">
        <v>-0.32827816200978754</v>
      </c>
      <c r="L5750" s="2"/>
      <c r="M5750" s="9">
        <v>0.17514462778454873</v>
      </c>
    </row>
    <row r="5751" spans="1:13">
      <c r="A5751" s="15" t="s">
        <v>4689</v>
      </c>
      <c r="B5751" s="1" t="s">
        <v>4690</v>
      </c>
      <c r="C5751" t="s">
        <v>4691</v>
      </c>
      <c r="D5751" s="1">
        <v>7</v>
      </c>
      <c r="E5751" s="21">
        <v>13.3363</v>
      </c>
      <c r="F5751" s="22">
        <v>13.044266666666667</v>
      </c>
      <c r="G5751" s="18"/>
      <c r="H5751" s="25">
        <v>1.9509861122006942</v>
      </c>
      <c r="I5751" s="26">
        <v>2.071020845702257</v>
      </c>
      <c r="K5751" s="2">
        <v>-3.1942623403131358E-2</v>
      </c>
      <c r="L5751" s="2"/>
      <c r="M5751" s="9">
        <v>0.445977334901342</v>
      </c>
    </row>
    <row r="5752" spans="1:13">
      <c r="A5752" s="15" t="s">
        <v>7006</v>
      </c>
      <c r="B5752" s="1" t="s">
        <v>7007</v>
      </c>
      <c r="C5752" t="s">
        <v>7008</v>
      </c>
      <c r="D5752" s="1">
        <v>22</v>
      </c>
      <c r="E5752" s="21">
        <v>12.131200000000002</v>
      </c>
      <c r="F5752" s="22">
        <v>12.108499999999999</v>
      </c>
      <c r="G5752" s="18"/>
      <c r="H5752" s="25">
        <v>0.87156192551074618</v>
      </c>
      <c r="I5752" s="26">
        <v>1.1722020986161044</v>
      </c>
      <c r="K5752" s="2">
        <v>-2.7021115774379886E-3</v>
      </c>
      <c r="L5752" s="2"/>
      <c r="M5752" s="9">
        <v>0.49126484047077729</v>
      </c>
    </row>
    <row r="5753" spans="1:13">
      <c r="A5753" s="15" t="s">
        <v>411</v>
      </c>
      <c r="B5753" s="1" t="s">
        <v>412</v>
      </c>
      <c r="C5753" t="s">
        <v>413</v>
      </c>
      <c r="D5753" s="1">
        <v>17</v>
      </c>
      <c r="E5753" s="21">
        <v>12.943033333333332</v>
      </c>
      <c r="F5753" s="22">
        <v>11.291293333333334</v>
      </c>
      <c r="G5753" s="18"/>
      <c r="H5753" s="25">
        <v>0.30410913063131412</v>
      </c>
      <c r="I5753" s="26">
        <v>1.5885771722309718</v>
      </c>
      <c r="K5753" s="2">
        <v>-0.19696502189741341</v>
      </c>
      <c r="L5753" s="2"/>
      <c r="M5753" s="9">
        <v>0.10438682187446015</v>
      </c>
    </row>
    <row r="5754" spans="1:13">
      <c r="A5754" s="15" t="s">
        <v>4419</v>
      </c>
      <c r="B5754" s="1" t="s">
        <v>4420</v>
      </c>
      <c r="C5754" t="s">
        <v>4421</v>
      </c>
      <c r="D5754" s="1">
        <v>7</v>
      </c>
      <c r="E5754" s="21">
        <v>18.856133333333332</v>
      </c>
      <c r="F5754" s="22">
        <v>8.4131433333333323</v>
      </c>
      <c r="G5754" s="18"/>
      <c r="H5754" s="25">
        <v>6.2975308052706982</v>
      </c>
      <c r="I5754" s="26">
        <v>0.44770798801599826</v>
      </c>
      <c r="K5754" s="2">
        <v>-1.1643170365980133</v>
      </c>
      <c r="L5754" s="2"/>
      <c r="M5754" s="9">
        <v>4.0565306224980724E-2</v>
      </c>
    </row>
    <row r="5755" spans="1:13">
      <c r="A5755" s="15" t="s">
        <v>1372</v>
      </c>
      <c r="B5755" s="1" t="s">
        <v>1373</v>
      </c>
      <c r="C5755" t="s">
        <v>1374</v>
      </c>
      <c r="D5755" s="1">
        <v>4</v>
      </c>
      <c r="E5755" s="21">
        <v>11.786766666666665</v>
      </c>
      <c r="F5755" s="22">
        <v>14.036266666666668</v>
      </c>
      <c r="G5755" s="18"/>
      <c r="H5755" s="25">
        <v>1.99526204377605</v>
      </c>
      <c r="I5755" s="26">
        <v>2.089317018389822</v>
      </c>
      <c r="K5755" s="2">
        <v>0.25199124800051115</v>
      </c>
      <c r="L5755" s="2"/>
      <c r="M5755" s="9">
        <v>0.15810250159802583</v>
      </c>
    </row>
    <row r="5756" spans="1:13">
      <c r="A5756" s="15" t="s">
        <v>12109</v>
      </c>
      <c r="B5756" s="1" t="s">
        <v>12110</v>
      </c>
      <c r="C5756" t="s">
        <v>12111</v>
      </c>
      <c r="D5756" s="1">
        <v>7</v>
      </c>
      <c r="E5756" s="21">
        <v>4.5749333333333331</v>
      </c>
      <c r="F5756" s="22">
        <v>21.92486666666667</v>
      </c>
      <c r="G5756" s="18"/>
      <c r="H5756" s="25">
        <v>0.15752657627630126</v>
      </c>
      <c r="I5756" s="26">
        <v>9.2188104093387935</v>
      </c>
      <c r="K5756" s="2">
        <v>2.260745443649721</v>
      </c>
      <c r="L5756" s="2"/>
      <c r="M5756" s="9">
        <v>3.019240676384672E-2</v>
      </c>
    </row>
    <row r="5757" spans="1:13">
      <c r="A5757" s="15" t="s">
        <v>2485</v>
      </c>
      <c r="B5757" s="1" t="s">
        <v>2486</v>
      </c>
      <c r="C5757" t="s">
        <v>2487</v>
      </c>
      <c r="D5757" s="1">
        <v>17</v>
      </c>
      <c r="E5757" s="21">
        <v>11.884766666666669</v>
      </c>
      <c r="F5757" s="22">
        <v>13.470233333333335</v>
      </c>
      <c r="G5757" s="18"/>
      <c r="H5757" s="25">
        <v>0.99590741704906161</v>
      </c>
      <c r="I5757" s="26">
        <v>0.82709141171537592</v>
      </c>
      <c r="K5757" s="2">
        <v>0.18066126242724345</v>
      </c>
      <c r="L5757" s="2"/>
      <c r="M5757" s="9">
        <v>7.5463634937337501E-2</v>
      </c>
    </row>
    <row r="5758" spans="1:13">
      <c r="A5758" s="15" t="s">
        <v>5384</v>
      </c>
      <c r="B5758" s="1" t="s">
        <v>5385</v>
      </c>
      <c r="C5758" t="s">
        <v>5386</v>
      </c>
      <c r="D5758" s="1">
        <v>28</v>
      </c>
      <c r="E5758" s="21">
        <v>11.229466666666667</v>
      </c>
      <c r="F5758" s="22">
        <v>13.799733333333334</v>
      </c>
      <c r="G5758" s="18"/>
      <c r="H5758" s="25">
        <v>0.57247805489235482</v>
      </c>
      <c r="I5758" s="26">
        <v>1.0648570060497951</v>
      </c>
      <c r="K5758" s="2">
        <v>0.29735097869577742</v>
      </c>
      <c r="L5758" s="2"/>
      <c r="M5758" s="9">
        <v>2.2811391099724767E-2</v>
      </c>
    </row>
    <row r="5759" spans="1:13">
      <c r="A5759" s="15" t="s">
        <v>4536</v>
      </c>
      <c r="B5759" s="1" t="s">
        <v>4537</v>
      </c>
      <c r="C5759" t="s">
        <v>4538</v>
      </c>
      <c r="D5759" s="1">
        <v>34</v>
      </c>
      <c r="E5759" s="21">
        <v>11.887666666666666</v>
      </c>
      <c r="F5759" s="22">
        <v>12.535499999999999</v>
      </c>
      <c r="G5759" s="18"/>
      <c r="H5759" s="25">
        <v>0.45874569571096063</v>
      </c>
      <c r="I5759" s="26">
        <v>0.57900911909917252</v>
      </c>
      <c r="K5759" s="2">
        <v>7.6553973691265639E-2</v>
      </c>
      <c r="L5759" s="2"/>
      <c r="M5759" s="9">
        <v>0.13331819625180635</v>
      </c>
    </row>
    <row r="5760" spans="1:13">
      <c r="A5760" s="15" t="s">
        <v>16106</v>
      </c>
      <c r="B5760" s="1" t="s">
        <v>16107</v>
      </c>
      <c r="C5760" t="s">
        <v>16108</v>
      </c>
      <c r="D5760" s="1">
        <v>11</v>
      </c>
      <c r="E5760" s="21">
        <v>13.9412</v>
      </c>
      <c r="F5760" s="22">
        <v>11.054243333333334</v>
      </c>
      <c r="G5760" s="18"/>
      <c r="H5760" s="25">
        <v>1.5976117550894517</v>
      </c>
      <c r="I5760" s="26">
        <v>1.1621205757722959</v>
      </c>
      <c r="K5760" s="2">
        <v>-0.33475447211282844</v>
      </c>
      <c r="L5760" s="2"/>
      <c r="M5760" s="9">
        <v>5.3095752504331302E-2</v>
      </c>
    </row>
    <row r="5761" spans="1:13">
      <c r="A5761" s="15" t="s">
        <v>21044</v>
      </c>
      <c r="B5761" s="1" t="s">
        <v>21045</v>
      </c>
      <c r="C5761" t="s">
        <v>21046</v>
      </c>
      <c r="D5761" s="1">
        <v>1</v>
      </c>
      <c r="E5761" s="21">
        <v>12.159533333333334</v>
      </c>
      <c r="F5761" s="22">
        <v>11.917133333333334</v>
      </c>
      <c r="G5761" s="18"/>
      <c r="H5761" s="25">
        <v>1.4930043849009063</v>
      </c>
      <c r="I5761" s="26">
        <v>0.70827283820102394</v>
      </c>
      <c r="K5761" s="2">
        <v>-2.9050623920948947E-2</v>
      </c>
      <c r="L5761" s="2"/>
      <c r="M5761" s="9">
        <v>0.42259196206490229</v>
      </c>
    </row>
    <row r="5762" spans="1:13">
      <c r="A5762" s="15" t="s">
        <v>5010</v>
      </c>
      <c r="B5762" s="1" t="s">
        <v>5011</v>
      </c>
      <c r="C5762" t="s">
        <v>5012</v>
      </c>
      <c r="D5762" s="1">
        <v>8</v>
      </c>
      <c r="E5762" s="21">
        <v>11.731430000000001</v>
      </c>
      <c r="F5762" s="22">
        <v>1.054527</v>
      </c>
      <c r="G5762" s="18"/>
      <c r="H5762" s="25">
        <v>8.8518320615960633</v>
      </c>
      <c r="I5762" s="26">
        <v>0.41247743262753161</v>
      </c>
      <c r="K5762" s="2">
        <v>-3.4757109417388063</v>
      </c>
      <c r="L5762" s="2"/>
      <c r="M5762" s="9">
        <v>7.7804793197689598E-2</v>
      </c>
    </row>
    <row r="5763" spans="1:13">
      <c r="A5763" s="15" t="s">
        <v>10921</v>
      </c>
      <c r="B5763" s="1" t="s">
        <v>10922</v>
      </c>
      <c r="C5763" t="s">
        <v>10923</v>
      </c>
      <c r="D5763" s="1">
        <v>19</v>
      </c>
      <c r="E5763" s="21">
        <v>12.345033333333333</v>
      </c>
      <c r="F5763" s="22">
        <v>11.247666666666667</v>
      </c>
      <c r="G5763" s="18"/>
      <c r="H5763" s="25">
        <v>1.0656819053232225</v>
      </c>
      <c r="I5763" s="26">
        <v>2.3720807194809641</v>
      </c>
      <c r="K5763" s="2">
        <v>-0.13430498719719416</v>
      </c>
      <c r="L5763" s="2"/>
      <c r="M5763" s="9">
        <v>0.28604026952093059</v>
      </c>
    </row>
    <row r="5764" spans="1:13">
      <c r="A5764" s="15" t="s">
        <v>1178</v>
      </c>
      <c r="B5764" s="1" t="s">
        <v>1179</v>
      </c>
      <c r="C5764" t="s">
        <v>1180</v>
      </c>
      <c r="D5764" s="1">
        <v>1</v>
      </c>
      <c r="E5764" s="21">
        <v>8.2433866666666678</v>
      </c>
      <c r="F5764" s="22">
        <v>7.3393699999999997</v>
      </c>
      <c r="G5764" s="18"/>
      <c r="H5764" s="25">
        <v>3.1326757991425342</v>
      </c>
      <c r="I5764" s="26">
        <v>1.2096488245767818</v>
      </c>
      <c r="K5764" s="2">
        <v>-0.16758093821436065</v>
      </c>
      <c r="L5764" s="2"/>
      <c r="M5764" s="9">
        <v>0.3590596375785654</v>
      </c>
    </row>
    <row r="5765" spans="1:13">
      <c r="A5765" s="15" t="s">
        <v>1866</v>
      </c>
      <c r="B5765" s="1" t="s">
        <v>1867</v>
      </c>
      <c r="C5765" t="s">
        <v>1868</v>
      </c>
      <c r="D5765" s="1">
        <v>17</v>
      </c>
      <c r="E5765" s="21">
        <v>10.9358</v>
      </c>
      <c r="F5765" s="22">
        <v>12.567666666666666</v>
      </c>
      <c r="G5765" s="18"/>
      <c r="H5765" s="25">
        <v>0.83383567325942631</v>
      </c>
      <c r="I5765" s="26">
        <v>1.0691921826001789</v>
      </c>
      <c r="K5765" s="2">
        <v>0.20065805803655259</v>
      </c>
      <c r="L5765" s="2"/>
      <c r="M5765" s="9">
        <v>7.7907779235880811E-2</v>
      </c>
    </row>
    <row r="5766" spans="1:13">
      <c r="A5766" s="15" t="s">
        <v>6497</v>
      </c>
      <c r="B5766" s="1" t="s">
        <v>6498</v>
      </c>
      <c r="C5766" t="s">
        <v>6499</v>
      </c>
      <c r="D5766" s="1">
        <v>2</v>
      </c>
      <c r="E5766" s="21">
        <v>8.6425666666666672</v>
      </c>
      <c r="F5766" s="22">
        <v>17.177899999999998</v>
      </c>
      <c r="G5766" s="18"/>
      <c r="H5766" s="25">
        <v>2.3193565475004734</v>
      </c>
      <c r="I5766" s="26">
        <v>4.2292799611754273</v>
      </c>
      <c r="K5766" s="2">
        <v>0.99102194539901223</v>
      </c>
      <c r="L5766" s="2"/>
      <c r="M5766" s="9">
        <v>3.4706729725977506E-2</v>
      </c>
    </row>
    <row r="5767" spans="1:13">
      <c r="A5767" s="15" t="s">
        <v>10527</v>
      </c>
      <c r="B5767" s="1" t="s">
        <v>10528</v>
      </c>
      <c r="C5767" t="s">
        <v>10529</v>
      </c>
      <c r="D5767" s="1">
        <v>27</v>
      </c>
      <c r="E5767" s="21">
        <v>11.397813333333332</v>
      </c>
      <c r="F5767" s="22">
        <v>12.502566666666667</v>
      </c>
      <c r="G5767" s="18"/>
      <c r="H5767" s="25">
        <v>1.5131069911058455</v>
      </c>
      <c r="I5767" s="26">
        <v>1.3053450169718857</v>
      </c>
      <c r="K5767" s="2">
        <v>0.13346722748311374</v>
      </c>
      <c r="L5767" s="2"/>
      <c r="M5767" s="9">
        <v>0.23080696488518262</v>
      </c>
    </row>
    <row r="5768" spans="1:13">
      <c r="A5768" s="15" t="s">
        <v>18825</v>
      </c>
      <c r="B5768" s="1" t="s">
        <v>18826</v>
      </c>
      <c r="C5768" t="s">
        <v>18827</v>
      </c>
      <c r="D5768" s="1">
        <v>3</v>
      </c>
      <c r="E5768" s="21">
        <v>6.3650933333333342</v>
      </c>
      <c r="F5768" s="22">
        <v>18.629866666666668</v>
      </c>
      <c r="G5768" s="18"/>
      <c r="H5768" s="25">
        <v>1.9699617413628399</v>
      </c>
      <c r="I5768" s="26">
        <v>4.8659704287360066</v>
      </c>
      <c r="K5768" s="2">
        <v>1.5493637749180678</v>
      </c>
      <c r="L5768" s="2"/>
      <c r="M5768" s="9">
        <v>1.8288291662811658E-2</v>
      </c>
    </row>
    <row r="5769" spans="1:13">
      <c r="A5769" s="15" t="s">
        <v>10040</v>
      </c>
      <c r="B5769" s="1" t="s">
        <v>10038</v>
      </c>
      <c r="C5769" t="s">
        <v>10041</v>
      </c>
      <c r="D5769" s="1">
        <v>1</v>
      </c>
      <c r="E5769" s="21">
        <v>13.769433333333334</v>
      </c>
      <c r="F5769" s="22">
        <v>10.766673333333335</v>
      </c>
      <c r="G5769" s="18"/>
      <c r="H5769" s="25">
        <v>0.48769929601480216</v>
      </c>
      <c r="I5769" s="26">
        <v>1.9314761634908342</v>
      </c>
      <c r="K5769" s="2">
        <v>-0.35489663057755289</v>
      </c>
      <c r="L5769" s="2"/>
      <c r="M5769" s="9">
        <v>4.9677630634276028E-2</v>
      </c>
    </row>
    <row r="5770" spans="1:13">
      <c r="A5770" s="15" t="s">
        <v>17467</v>
      </c>
      <c r="B5770" s="1" t="s">
        <v>17468</v>
      </c>
      <c r="C5770" t="s">
        <v>17469</v>
      </c>
      <c r="D5770" s="1">
        <v>1</v>
      </c>
      <c r="E5770" s="21">
        <v>11.702979999999998</v>
      </c>
      <c r="F5770" s="22">
        <v>0.92280799999999985</v>
      </c>
      <c r="G5770" s="18"/>
      <c r="H5770" s="25">
        <v>9.1255591198128787</v>
      </c>
      <c r="I5770" s="26">
        <v>0.36638424585672358</v>
      </c>
      <c r="K5770" s="2">
        <v>-3.664701617379865</v>
      </c>
      <c r="L5770" s="2"/>
      <c r="M5770" s="9">
        <v>8.0517957220905684E-2</v>
      </c>
    </row>
    <row r="5771" spans="1:13">
      <c r="A5771" s="15" t="s">
        <v>21056</v>
      </c>
      <c r="B5771" s="1" t="s">
        <v>21057</v>
      </c>
      <c r="C5771" t="s">
        <v>21058</v>
      </c>
      <c r="D5771" s="1">
        <v>3</v>
      </c>
      <c r="E5771" s="21">
        <v>8.3224966666666678</v>
      </c>
      <c r="F5771" s="22">
        <v>19.624499999999998</v>
      </c>
      <c r="G5771" s="18"/>
      <c r="H5771" s="25">
        <v>1.5371701667132753</v>
      </c>
      <c r="I5771" s="26">
        <v>9.2286506581406584</v>
      </c>
      <c r="K5771" s="2">
        <v>1.2375676043256025</v>
      </c>
      <c r="L5771" s="2"/>
      <c r="M5771" s="9">
        <v>7.7441672074029827E-2</v>
      </c>
    </row>
    <row r="5772" spans="1:13">
      <c r="A5772" s="15" t="s">
        <v>14149</v>
      </c>
      <c r="B5772" s="1" t="s">
        <v>14150</v>
      </c>
      <c r="C5772" t="s">
        <v>14151</v>
      </c>
      <c r="D5772" s="1">
        <v>35</v>
      </c>
      <c r="E5772" s="21">
        <v>11.291406666666667</v>
      </c>
      <c r="F5772" s="22">
        <v>15.564599999999999</v>
      </c>
      <c r="G5772" s="18"/>
      <c r="H5772" s="25">
        <v>2.1616479214093349</v>
      </c>
      <c r="I5772" s="26">
        <v>4.4209148137009064</v>
      </c>
      <c r="K5772" s="2">
        <v>0.46304327485648106</v>
      </c>
      <c r="L5772" s="2"/>
      <c r="M5772" s="9">
        <v>0.13535957992366984</v>
      </c>
    </row>
    <row r="5773" spans="1:13">
      <c r="A5773" s="15" t="s">
        <v>10207</v>
      </c>
      <c r="B5773" s="1" t="s">
        <v>10208</v>
      </c>
      <c r="C5773" t="s">
        <v>10209</v>
      </c>
      <c r="D5773" s="1">
        <v>32</v>
      </c>
      <c r="E5773" s="21">
        <v>13.526166666666667</v>
      </c>
      <c r="F5773" s="22">
        <v>12.3223</v>
      </c>
      <c r="G5773" s="18"/>
      <c r="H5773" s="25">
        <v>0.30071264245677071</v>
      </c>
      <c r="I5773" s="26">
        <v>0.84866389695803557</v>
      </c>
      <c r="K5773" s="2">
        <v>-0.13448147038038463</v>
      </c>
      <c r="L5773" s="2"/>
      <c r="M5773" s="9">
        <v>6.3660782579781264E-2</v>
      </c>
    </row>
    <row r="5774" spans="1:13">
      <c r="A5774" s="15" t="s">
        <v>19084</v>
      </c>
      <c r="B5774" s="1" t="s">
        <v>19085</v>
      </c>
      <c r="C5774" t="s">
        <v>19086</v>
      </c>
      <c r="D5774" s="1">
        <v>1</v>
      </c>
      <c r="E5774" s="21">
        <v>7.3379466666666664</v>
      </c>
      <c r="F5774" s="22">
        <v>18.208066666666664</v>
      </c>
      <c r="G5774" s="18"/>
      <c r="H5774" s="25">
        <v>2.4575763008772182</v>
      </c>
      <c r="I5774" s="26">
        <v>4.9087155492382566</v>
      </c>
      <c r="K5774" s="2">
        <v>1.3111294210166948</v>
      </c>
      <c r="L5774" s="2"/>
      <c r="M5774" s="9">
        <v>2.6873234277348026E-2</v>
      </c>
    </row>
    <row r="5775" spans="1:13">
      <c r="A5775" s="15" t="s">
        <v>11790</v>
      </c>
      <c r="B5775" s="1" t="s">
        <v>11791</v>
      </c>
      <c r="C5775" t="s">
        <v>11792</v>
      </c>
      <c r="D5775" s="1">
        <v>8</v>
      </c>
      <c r="E5775" s="21">
        <v>12.264800000000001</v>
      </c>
      <c r="F5775" s="22">
        <v>14.241466666666668</v>
      </c>
      <c r="G5775" s="18"/>
      <c r="H5775" s="25">
        <v>0.42518550069352073</v>
      </c>
      <c r="I5775" s="26">
        <v>3.199255788981751</v>
      </c>
      <c r="K5775" s="2">
        <v>0.21557402253291158</v>
      </c>
      <c r="L5775" s="2"/>
      <c r="M5775" s="9">
        <v>0.20960834120304089</v>
      </c>
    </row>
    <row r="5776" spans="1:13">
      <c r="A5776" s="15" t="s">
        <v>11324</v>
      </c>
      <c r="B5776" s="1" t="s">
        <v>11325</v>
      </c>
      <c r="C5776" t="s">
        <v>11326</v>
      </c>
      <c r="D5776" s="1">
        <v>3</v>
      </c>
      <c r="E5776" s="21">
        <v>12.639333333333335</v>
      </c>
      <c r="F5776" s="22">
        <v>13.153566666666668</v>
      </c>
      <c r="G5776" s="18"/>
      <c r="H5776" s="25">
        <v>1.5559099149157931</v>
      </c>
      <c r="I5776" s="26">
        <v>1.4116755729746595</v>
      </c>
      <c r="K5776" s="2">
        <v>5.7533677779782709E-2</v>
      </c>
      <c r="L5776" s="2"/>
      <c r="M5776" s="9">
        <v>0.37227101312580801</v>
      </c>
    </row>
    <row r="5777" spans="1:13">
      <c r="A5777" s="15" t="s">
        <v>6621</v>
      </c>
      <c r="B5777" s="1" t="s">
        <v>6622</v>
      </c>
      <c r="C5777" t="s">
        <v>6623</v>
      </c>
      <c r="D5777" s="1">
        <v>5</v>
      </c>
      <c r="E5777" s="21">
        <v>11.020619999999999</v>
      </c>
      <c r="F5777" s="22">
        <v>15.898400000000001</v>
      </c>
      <c r="G5777" s="18"/>
      <c r="H5777" s="25">
        <v>2.6783139907785314</v>
      </c>
      <c r="I5777" s="26">
        <v>4.7949408724196019</v>
      </c>
      <c r="K5777" s="2">
        <v>0.528676191758779</v>
      </c>
      <c r="L5777" s="2"/>
      <c r="M5777" s="9">
        <v>0.13072220355480127</v>
      </c>
    </row>
    <row r="5778" spans="1:13">
      <c r="A5778" s="15" t="s">
        <v>15142</v>
      </c>
      <c r="B5778" s="1" t="s">
        <v>15143</v>
      </c>
      <c r="C5778" t="s">
        <v>15144</v>
      </c>
      <c r="D5778" s="1">
        <v>9</v>
      </c>
      <c r="E5778" s="21">
        <v>14.707666666666668</v>
      </c>
      <c r="F5778" s="22">
        <v>11.597933333333332</v>
      </c>
      <c r="G5778" s="18"/>
      <c r="H5778" s="25">
        <v>1.8703340726547446</v>
      </c>
      <c r="I5778" s="26">
        <v>0.84604078703885921</v>
      </c>
      <c r="K5778" s="2">
        <v>-0.34270063432551218</v>
      </c>
      <c r="L5778" s="2"/>
      <c r="M5778" s="9">
        <v>4.9228266052233481E-2</v>
      </c>
    </row>
    <row r="5779" spans="1:13">
      <c r="A5779" s="15" t="s">
        <v>20491</v>
      </c>
      <c r="B5779" s="1" t="s">
        <v>20492</v>
      </c>
      <c r="C5779" t="s">
        <v>20493</v>
      </c>
      <c r="D5779" s="1">
        <v>6</v>
      </c>
      <c r="E5779" s="21">
        <v>11.744963333333333</v>
      </c>
      <c r="F5779" s="22">
        <v>6.1841866666666663</v>
      </c>
      <c r="G5779" s="18"/>
      <c r="H5779" s="25">
        <v>3.7879570581295314</v>
      </c>
      <c r="I5779" s="26">
        <v>1.6955682629824547</v>
      </c>
      <c r="K5779" s="2">
        <v>-0.92538643731868442</v>
      </c>
      <c r="L5779" s="2"/>
      <c r="M5779" s="9">
        <v>6.3445163761239598E-2</v>
      </c>
    </row>
    <row r="5780" spans="1:13">
      <c r="A5780" s="15" t="s">
        <v>14428</v>
      </c>
      <c r="B5780" s="1" t="s">
        <v>14429</v>
      </c>
      <c r="C5780" t="s">
        <v>14430</v>
      </c>
      <c r="D5780" s="1">
        <v>2</v>
      </c>
      <c r="E5780" s="21">
        <v>12.403733333333335</v>
      </c>
      <c r="F5780" s="22">
        <v>11.464913333333334</v>
      </c>
      <c r="G5780" s="18"/>
      <c r="H5780" s="25">
        <v>1.310286782858368</v>
      </c>
      <c r="I5780" s="26">
        <v>1.8196936117196694</v>
      </c>
      <c r="K5780" s="2">
        <v>-0.1135489658330982</v>
      </c>
      <c r="L5780" s="2"/>
      <c r="M5780" s="9">
        <v>0.28745623138681675</v>
      </c>
    </row>
    <row r="5781" spans="1:13">
      <c r="A5781" s="15" t="s">
        <v>328</v>
      </c>
      <c r="B5781" s="1" t="s">
        <v>329</v>
      </c>
      <c r="C5781" t="s">
        <v>330</v>
      </c>
      <c r="D5781" s="1">
        <v>11</v>
      </c>
      <c r="E5781" s="21">
        <v>11.371989999999998</v>
      </c>
      <c r="F5781" s="22">
        <v>14.177199999999999</v>
      </c>
      <c r="G5781" s="18"/>
      <c r="H5781" s="25">
        <v>1.7814974008681552</v>
      </c>
      <c r="I5781" s="26">
        <v>1.8635944945185916</v>
      </c>
      <c r="K5781" s="2">
        <v>0.31808789264538467</v>
      </c>
      <c r="L5781" s="2"/>
      <c r="M5781" s="9">
        <v>9.3285757146368789E-2</v>
      </c>
    </row>
    <row r="5782" spans="1:13">
      <c r="A5782" s="15" t="s">
        <v>21522</v>
      </c>
      <c r="B5782" s="1" t="s">
        <v>21523</v>
      </c>
      <c r="C5782" t="s">
        <v>21524</v>
      </c>
      <c r="D5782" s="1">
        <v>3</v>
      </c>
      <c r="E5782" s="21">
        <v>10.392180000000002</v>
      </c>
      <c r="F5782" s="22">
        <v>15.944933333333331</v>
      </c>
      <c r="G5782" s="18"/>
      <c r="H5782" s="25">
        <v>3.4931094940324998</v>
      </c>
      <c r="I5782" s="26">
        <v>4.371985858089352</v>
      </c>
      <c r="K5782" s="2">
        <v>0.61759974098720594</v>
      </c>
      <c r="L5782" s="2"/>
      <c r="M5782" s="9">
        <v>0.10962633663777974</v>
      </c>
    </row>
    <row r="5783" spans="1:13">
      <c r="A5783" s="15" t="s">
        <v>8579</v>
      </c>
      <c r="B5783" s="1" t="s">
        <v>8580</v>
      </c>
      <c r="C5783" t="s">
        <v>8581</v>
      </c>
      <c r="D5783" s="1">
        <v>10</v>
      </c>
      <c r="E5783" s="21">
        <v>15.979733333333334</v>
      </c>
      <c r="F5783" s="22">
        <v>9.5610133333333334</v>
      </c>
      <c r="G5783" s="18"/>
      <c r="H5783" s="25">
        <v>1.5518909411854076</v>
      </c>
      <c r="I5783" s="26">
        <v>1.6044890506741833</v>
      </c>
      <c r="K5783" s="2">
        <v>-0.74100789618921914</v>
      </c>
      <c r="L5783" s="2"/>
      <c r="M5783" s="9">
        <v>1.1368982555008606E-2</v>
      </c>
    </row>
    <row r="5784" spans="1:13">
      <c r="A5784" s="15" t="s">
        <v>1697</v>
      </c>
      <c r="B5784" s="1" t="s">
        <v>1698</v>
      </c>
      <c r="C5784" t="s">
        <v>1699</v>
      </c>
      <c r="D5784" s="1">
        <v>4</v>
      </c>
      <c r="E5784" s="21">
        <v>11.479129999999998</v>
      </c>
      <c r="F5784" s="22">
        <v>11.585099999999999</v>
      </c>
      <c r="G5784" s="18"/>
      <c r="H5784" s="25">
        <v>7.1896270629776069</v>
      </c>
      <c r="I5784" s="26">
        <v>1.0079647364863513</v>
      </c>
      <c r="K5784" s="2">
        <v>1.3257192568610963E-2</v>
      </c>
      <c r="L5784" s="2"/>
      <c r="M5784" s="9">
        <v>0.49181738846235273</v>
      </c>
    </row>
    <row r="5785" spans="1:13">
      <c r="A5785" s="15" t="s">
        <v>3432</v>
      </c>
      <c r="B5785" s="1" t="s">
        <v>3433</v>
      </c>
      <c r="C5785" t="s">
        <v>3434</v>
      </c>
      <c r="D5785" s="1">
        <v>10</v>
      </c>
      <c r="E5785" s="21">
        <v>8.6043366666666667</v>
      </c>
      <c r="F5785" s="22">
        <v>17.0914</v>
      </c>
      <c r="G5785" s="18"/>
      <c r="H5785" s="25">
        <v>2.0236705256126415</v>
      </c>
      <c r="I5785" s="26">
        <v>4.1420539192531001</v>
      </c>
      <c r="K5785" s="2">
        <v>0.9901346965614094</v>
      </c>
      <c r="L5785" s="2"/>
      <c r="M5785" s="9">
        <v>3.1703552966306441E-2</v>
      </c>
    </row>
    <row r="5786" spans="1:13">
      <c r="A5786" s="15" t="s">
        <v>11696</v>
      </c>
      <c r="B5786" s="1" t="s">
        <v>11697</v>
      </c>
      <c r="C5786" t="s">
        <v>11698</v>
      </c>
      <c r="D5786" s="1">
        <v>7</v>
      </c>
      <c r="E5786" s="21">
        <v>7.347923333333334</v>
      </c>
      <c r="F5786" s="22">
        <v>20.294439999999998</v>
      </c>
      <c r="G5786" s="18"/>
      <c r="H5786" s="25">
        <v>2.2774905692303817</v>
      </c>
      <c r="I5786" s="26">
        <v>9.4699853113296779</v>
      </c>
      <c r="K5786" s="2">
        <v>1.4656760523297754</v>
      </c>
      <c r="L5786" s="2"/>
      <c r="M5786" s="9">
        <v>6.4407194388984512E-2</v>
      </c>
    </row>
    <row r="5787" spans="1:13">
      <c r="A5787" s="15" t="s">
        <v>1101</v>
      </c>
      <c r="B5787" s="1" t="s">
        <v>1102</v>
      </c>
      <c r="C5787" t="s">
        <v>1103</v>
      </c>
      <c r="D5787" s="1">
        <v>10</v>
      </c>
      <c r="E5787" s="21">
        <v>7.3761999999999999</v>
      </c>
      <c r="F5787" s="22">
        <v>19.165266666666664</v>
      </c>
      <c r="G5787" s="18"/>
      <c r="H5787" s="25">
        <v>2.0097058746742031</v>
      </c>
      <c r="I5787" s="26">
        <v>7.2420349987647397</v>
      </c>
      <c r="K5787" s="2">
        <v>1.3775443930445321</v>
      </c>
      <c r="L5787" s="2"/>
      <c r="M5787" s="9">
        <v>4.5511885637067963E-2</v>
      </c>
    </row>
    <row r="5788" spans="1:13">
      <c r="A5788" s="15" t="s">
        <v>18007</v>
      </c>
      <c r="B5788" s="1" t="s">
        <v>18008</v>
      </c>
      <c r="C5788" t="s">
        <v>18009</v>
      </c>
      <c r="D5788" s="1">
        <v>7</v>
      </c>
      <c r="E5788" s="21">
        <v>14.307166666666665</v>
      </c>
      <c r="F5788" s="22">
        <v>10.285416666666668</v>
      </c>
      <c r="G5788" s="18"/>
      <c r="H5788" s="25">
        <v>1.1548027638230405</v>
      </c>
      <c r="I5788" s="26">
        <v>2.2850339069329646</v>
      </c>
      <c r="K5788" s="2">
        <v>-0.47613775562356409</v>
      </c>
      <c r="L5788" s="2"/>
      <c r="M5788" s="9">
        <v>4.5407517514187999E-2</v>
      </c>
    </row>
    <row r="5789" spans="1:13">
      <c r="A5789" s="15" t="s">
        <v>6103</v>
      </c>
      <c r="B5789" s="1" t="s">
        <v>6104</v>
      </c>
      <c r="C5789" t="s">
        <v>6105</v>
      </c>
      <c r="D5789" s="1">
        <v>4</v>
      </c>
      <c r="E5789" s="21">
        <v>16.237866666666665</v>
      </c>
      <c r="F5789" s="22">
        <v>11.485943333333333</v>
      </c>
      <c r="G5789" s="18"/>
      <c r="H5789" s="25">
        <v>1.8466545354595514</v>
      </c>
      <c r="I5789" s="26">
        <v>2.4365544975709739</v>
      </c>
      <c r="K5789" s="2">
        <v>-0.49949275426230261</v>
      </c>
      <c r="L5789" s="2"/>
      <c r="M5789" s="9">
        <v>4.6453193210671102E-2</v>
      </c>
    </row>
    <row r="5790" spans="1:13">
      <c r="A5790" s="15" t="s">
        <v>3516</v>
      </c>
      <c r="B5790" s="1" t="s">
        <v>3517</v>
      </c>
      <c r="C5790" t="s">
        <v>3518</v>
      </c>
      <c r="D5790" s="1">
        <v>19</v>
      </c>
      <c r="E5790" s="21">
        <v>12.222833333333334</v>
      </c>
      <c r="F5790" s="22">
        <v>13.2005</v>
      </c>
      <c r="G5790" s="18"/>
      <c r="H5790" s="25">
        <v>1.2040393529006157</v>
      </c>
      <c r="I5790" s="26">
        <v>1.0142277702764797</v>
      </c>
      <c r="K5790" s="2">
        <v>0.1110138259444705</v>
      </c>
      <c r="L5790" s="2"/>
      <c r="M5790" s="9">
        <v>0.20663230719345754</v>
      </c>
    </row>
    <row r="5791" spans="1:13">
      <c r="A5791" s="15" t="s">
        <v>21255</v>
      </c>
      <c r="B5791" s="1" t="s">
        <v>21256</v>
      </c>
      <c r="C5791" t="s">
        <v>21257</v>
      </c>
      <c r="D5791" s="1">
        <v>4</v>
      </c>
      <c r="E5791" s="21">
        <v>12.509500000000001</v>
      </c>
      <c r="F5791" s="22">
        <v>12.055066666666667</v>
      </c>
      <c r="G5791" s="18"/>
      <c r="H5791" s="25">
        <v>1.4253431621893722</v>
      </c>
      <c r="I5791" s="26">
        <v>0.80024608923338958</v>
      </c>
      <c r="K5791" s="2">
        <v>-5.3384497355953846E-2</v>
      </c>
      <c r="L5791" s="2"/>
      <c r="M5791" s="9">
        <v>0.35463834210273998</v>
      </c>
    </row>
    <row r="5792" spans="1:13">
      <c r="A5792" s="15" t="s">
        <v>3204</v>
      </c>
      <c r="B5792" s="1" t="s">
        <v>3205</v>
      </c>
      <c r="C5792" t="s">
        <v>3206</v>
      </c>
      <c r="D5792" s="1">
        <v>1</v>
      </c>
      <c r="E5792" s="21">
        <v>13.582333333333333</v>
      </c>
      <c r="F5792" s="22">
        <v>13.422633333333332</v>
      </c>
      <c r="G5792" s="18"/>
      <c r="H5792" s="25">
        <v>0.85262815654500446</v>
      </c>
      <c r="I5792" s="26">
        <v>2.9254076678872192</v>
      </c>
      <c r="K5792" s="2">
        <v>-1.7063608096540093E-2</v>
      </c>
      <c r="L5792" s="2"/>
      <c r="M5792" s="9">
        <v>0.47272442441745849</v>
      </c>
    </row>
    <row r="5793" spans="1:13">
      <c r="A5793" s="15" t="s">
        <v>21528</v>
      </c>
      <c r="B5793" s="1" t="s">
        <v>21529</v>
      </c>
      <c r="C5793" t="s">
        <v>21530</v>
      </c>
      <c r="D5793" s="1">
        <v>1</v>
      </c>
      <c r="E5793" s="21">
        <v>20.244966666666667</v>
      </c>
      <c r="F5793" s="22">
        <v>5.2583566666666668</v>
      </c>
      <c r="G5793" s="18"/>
      <c r="H5793" s="25">
        <v>9.6793182137655371</v>
      </c>
      <c r="I5793" s="26">
        <v>4.0101052506428472</v>
      </c>
      <c r="K5793" s="2">
        <v>-1.9448793613304356</v>
      </c>
      <c r="L5793" s="2"/>
      <c r="M5793" s="9">
        <v>5.5657454126444225E-2</v>
      </c>
    </row>
    <row r="5794" spans="1:13">
      <c r="A5794" s="15" t="s">
        <v>21473</v>
      </c>
      <c r="B5794" s="1" t="s">
        <v>21474</v>
      </c>
      <c r="C5794" t="s">
        <v>21475</v>
      </c>
      <c r="D5794" s="1">
        <v>1</v>
      </c>
      <c r="E5794" s="21">
        <v>14.784133333333335</v>
      </c>
      <c r="F5794" s="22">
        <v>12.307640000000001</v>
      </c>
      <c r="G5794" s="18"/>
      <c r="H5794" s="25">
        <v>1.8268433056322222</v>
      </c>
      <c r="I5794" s="26">
        <v>2.3423424051150059</v>
      </c>
      <c r="K5794" s="2">
        <v>-0.26449552273489224</v>
      </c>
      <c r="L5794" s="2"/>
      <c r="M5794" s="9">
        <v>0.14382184939047651</v>
      </c>
    </row>
    <row r="5795" spans="1:13">
      <c r="A5795" s="15" t="s">
        <v>18217</v>
      </c>
      <c r="B5795" s="1" t="s">
        <v>18218</v>
      </c>
      <c r="C5795" t="s">
        <v>18219</v>
      </c>
      <c r="D5795" s="1">
        <v>7</v>
      </c>
      <c r="E5795" s="21">
        <v>3.8802599999999998</v>
      </c>
      <c r="F5795" s="22">
        <v>27.531359999999996</v>
      </c>
      <c r="G5795" s="18"/>
      <c r="H5795" s="25">
        <v>1.5421330863125913</v>
      </c>
      <c r="I5795" s="26">
        <v>19.938920222890708</v>
      </c>
      <c r="K5795" s="2">
        <v>2.8268506485244944</v>
      </c>
      <c r="L5795" s="2"/>
      <c r="M5795" s="9">
        <v>8.026044923901067E-2</v>
      </c>
    </row>
    <row r="5796" spans="1:13">
      <c r="A5796" s="15" t="s">
        <v>32</v>
      </c>
      <c r="B5796" s="1" t="s">
        <v>33</v>
      </c>
      <c r="C5796" t="s">
        <v>34</v>
      </c>
      <c r="D5796" s="1">
        <v>2</v>
      </c>
      <c r="E5796" s="21">
        <v>9.7090599999999991</v>
      </c>
      <c r="F5796" s="22">
        <v>16.738166666666668</v>
      </c>
      <c r="G5796" s="18"/>
      <c r="H5796" s="25">
        <v>1.6191737489534745</v>
      </c>
      <c r="I5796" s="26">
        <v>5.1896001429140304</v>
      </c>
      <c r="K5796" s="2">
        <v>0.78573798756778301</v>
      </c>
      <c r="L5796" s="2"/>
      <c r="M5796" s="9">
        <v>6.7991588250187973E-2</v>
      </c>
    </row>
    <row r="5797" spans="1:13">
      <c r="A5797" s="15" t="s">
        <v>8034</v>
      </c>
      <c r="B5797" s="1" t="s">
        <v>8035</v>
      </c>
      <c r="C5797" t="s">
        <v>8036</v>
      </c>
      <c r="D5797" s="1">
        <v>18</v>
      </c>
      <c r="E5797" s="21">
        <v>10.689476666666666</v>
      </c>
      <c r="F5797" s="22">
        <v>15.381833333333333</v>
      </c>
      <c r="G5797" s="18"/>
      <c r="H5797" s="25">
        <v>1.0632765536930329</v>
      </c>
      <c r="I5797" s="26">
        <v>3.5920616786649626</v>
      </c>
      <c r="K5797" s="2">
        <v>0.52503624219938161</v>
      </c>
      <c r="L5797" s="2"/>
      <c r="M5797" s="9">
        <v>7.2320782367729097E-2</v>
      </c>
    </row>
    <row r="5798" spans="1:13">
      <c r="A5798" s="15" t="s">
        <v>5533</v>
      </c>
      <c r="B5798" s="1" t="s">
        <v>5534</v>
      </c>
      <c r="C5798" t="s">
        <v>5535</v>
      </c>
      <c r="D5798" s="1">
        <v>1</v>
      </c>
      <c r="E5798" s="21">
        <v>12.410133333333334</v>
      </c>
      <c r="F5798" s="22">
        <v>11.601000000000001</v>
      </c>
      <c r="G5798" s="18"/>
      <c r="H5798" s="25">
        <v>1.014136935198267</v>
      </c>
      <c r="I5798" s="26">
        <v>1.9291281243089922</v>
      </c>
      <c r="K5798" s="2">
        <v>-9.7269445480108283E-2</v>
      </c>
      <c r="L5798" s="2"/>
      <c r="M5798" s="9">
        <v>0.30933931816319715</v>
      </c>
    </row>
    <row r="5799" spans="1:13">
      <c r="A5799" s="15" t="s">
        <v>4299</v>
      </c>
      <c r="B5799" s="1" t="s">
        <v>4300</v>
      </c>
      <c r="C5799" t="s">
        <v>4301</v>
      </c>
      <c r="D5799" s="1">
        <v>25</v>
      </c>
      <c r="E5799" s="21">
        <v>11.771000000000001</v>
      </c>
      <c r="F5799" s="22">
        <v>13.4018</v>
      </c>
      <c r="G5799" s="18"/>
      <c r="H5799" s="25">
        <v>0.34355289257987698</v>
      </c>
      <c r="I5799" s="26">
        <v>0.93822745110127703</v>
      </c>
      <c r="K5799" s="2">
        <v>0.18718989343456449</v>
      </c>
      <c r="L5799" s="2"/>
      <c r="M5799" s="9">
        <v>4.1844719428003739E-2</v>
      </c>
    </row>
    <row r="5800" spans="1:13">
      <c r="A5800" s="15" t="s">
        <v>5629</v>
      </c>
      <c r="B5800" s="1" t="s">
        <v>5630</v>
      </c>
      <c r="C5800" t="s">
        <v>5631</v>
      </c>
      <c r="D5800" s="1">
        <v>5</v>
      </c>
      <c r="E5800" s="21">
        <v>17.422999999999998</v>
      </c>
      <c r="F5800" s="22">
        <v>8.2676499999999979</v>
      </c>
      <c r="G5800" s="18"/>
      <c r="H5800" s="25">
        <v>2.3432082963322021</v>
      </c>
      <c r="I5800" s="26">
        <v>2.3493229786259788</v>
      </c>
      <c r="K5800" s="2">
        <v>-1.0754438369020425</v>
      </c>
      <c r="L5800" s="2"/>
      <c r="M5800" s="9">
        <v>1.2430884785555499E-2</v>
      </c>
    </row>
    <row r="5801" spans="1:13">
      <c r="A5801" s="15" t="s">
        <v>3510</v>
      </c>
      <c r="B5801" s="1" t="s">
        <v>3511</v>
      </c>
      <c r="C5801" t="s">
        <v>3512</v>
      </c>
      <c r="D5801" s="1">
        <v>24</v>
      </c>
      <c r="E5801" s="21">
        <v>9.0669666666666675</v>
      </c>
      <c r="F5801" s="22">
        <v>18.758833333333332</v>
      </c>
      <c r="G5801" s="18"/>
      <c r="H5801" s="25">
        <v>1.5681045909738645</v>
      </c>
      <c r="I5801" s="26">
        <v>8.377685316561692</v>
      </c>
      <c r="K5801" s="2">
        <v>1.0488782190248336</v>
      </c>
      <c r="L5801" s="2"/>
      <c r="M5801" s="9">
        <v>8.6139439891035341E-2</v>
      </c>
    </row>
    <row r="5802" spans="1:13">
      <c r="A5802" s="15" t="s">
        <v>9749</v>
      </c>
      <c r="B5802" s="1" t="s">
        <v>9750</v>
      </c>
      <c r="C5802" t="s">
        <v>9751</v>
      </c>
      <c r="D5802" s="1">
        <v>1</v>
      </c>
      <c r="E5802" s="21">
        <v>12.191700000000003</v>
      </c>
      <c r="F5802" s="22">
        <v>13.266433333333334</v>
      </c>
      <c r="G5802" s="18"/>
      <c r="H5802" s="25">
        <v>1.0242932343816391</v>
      </c>
      <c r="I5802" s="26">
        <v>0.29149549453350659</v>
      </c>
      <c r="K5802" s="2">
        <v>0.12188124766998137</v>
      </c>
      <c r="L5802" s="2"/>
      <c r="M5802" s="9">
        <v>0.10653594853397221</v>
      </c>
    </row>
    <row r="5803" spans="1:13">
      <c r="A5803" s="15" t="s">
        <v>8481</v>
      </c>
      <c r="B5803" s="1" t="s">
        <v>8482</v>
      </c>
      <c r="C5803" t="s">
        <v>8483</v>
      </c>
      <c r="D5803" s="1">
        <v>4</v>
      </c>
      <c r="E5803" s="21">
        <v>10.069186666666667</v>
      </c>
      <c r="F5803" s="22">
        <v>16.923866666666669</v>
      </c>
      <c r="G5803" s="18"/>
      <c r="H5803" s="25">
        <v>1.4897851142139011</v>
      </c>
      <c r="I5803" s="26">
        <v>5.6205227962648809</v>
      </c>
      <c r="K5803" s="2">
        <v>0.74911206958706933</v>
      </c>
      <c r="L5803" s="2"/>
      <c r="M5803" s="9">
        <v>8.0695995919276398E-2</v>
      </c>
    </row>
    <row r="5804" spans="1:13">
      <c r="A5804" s="15" t="s">
        <v>4778</v>
      </c>
      <c r="B5804" s="1" t="s">
        <v>4779</v>
      </c>
      <c r="C5804" t="s">
        <v>4780</v>
      </c>
      <c r="D5804" s="1">
        <v>30</v>
      </c>
      <c r="E5804" s="21">
        <v>14.088700000000001</v>
      </c>
      <c r="F5804" s="22">
        <v>12.197633333333334</v>
      </c>
      <c r="G5804" s="18"/>
      <c r="H5804" s="25">
        <v>0.78264329678340649</v>
      </c>
      <c r="I5804" s="26">
        <v>1.3157800436749807</v>
      </c>
      <c r="K5804" s="2">
        <v>-0.2079372430984669</v>
      </c>
      <c r="L5804" s="2"/>
      <c r="M5804" s="9">
        <v>7.4294705526781288E-2</v>
      </c>
    </row>
    <row r="5805" spans="1:13">
      <c r="A5805" s="15" t="s">
        <v>2303</v>
      </c>
      <c r="B5805" s="1"/>
      <c r="C5805" t="s">
        <v>2304</v>
      </c>
      <c r="D5805" s="1">
        <v>3</v>
      </c>
      <c r="E5805" s="21">
        <v>13.753566666666666</v>
      </c>
      <c r="F5805" s="22">
        <v>10.79576</v>
      </c>
      <c r="G5805" s="18"/>
      <c r="H5805" s="25">
        <v>1.0023392655849277</v>
      </c>
      <c r="I5805" s="26">
        <v>1.8650504263424152</v>
      </c>
      <c r="K5805" s="2">
        <v>-0.34934098666698388</v>
      </c>
      <c r="L5805" s="2"/>
      <c r="M5805" s="9">
        <v>5.8394792490696193E-2</v>
      </c>
    </row>
    <row r="5806" spans="1:13">
      <c r="A5806" s="15" t="s">
        <v>2642</v>
      </c>
      <c r="B5806" s="1" t="s">
        <v>2643</v>
      </c>
      <c r="C5806" t="s">
        <v>2644</v>
      </c>
      <c r="D5806" s="1">
        <v>8</v>
      </c>
      <c r="E5806" s="21">
        <v>12.136800000000001</v>
      </c>
      <c r="F5806" s="22">
        <v>13.203533333333334</v>
      </c>
      <c r="G5806" s="18"/>
      <c r="H5806" s="25">
        <v>1.1215330623748909</v>
      </c>
      <c r="I5806" s="26">
        <v>0.80652101233218521</v>
      </c>
      <c r="K5806" s="2">
        <v>0.1215359644414457</v>
      </c>
      <c r="L5806" s="2"/>
      <c r="M5806" s="9">
        <v>0.15984241409815411</v>
      </c>
    </row>
    <row r="5807" spans="1:13">
      <c r="A5807" s="15" t="s">
        <v>16160</v>
      </c>
      <c r="B5807" s="1" t="s">
        <v>16161</v>
      </c>
      <c r="C5807" t="s">
        <v>16162</v>
      </c>
      <c r="D5807" s="1">
        <v>9</v>
      </c>
      <c r="E5807" s="21">
        <v>14.046799999999999</v>
      </c>
      <c r="F5807" s="22">
        <v>10.872583333333333</v>
      </c>
      <c r="G5807" s="18"/>
      <c r="H5807" s="25">
        <v>0.42320854197428504</v>
      </c>
      <c r="I5807" s="26">
        <v>1.238091214666081</v>
      </c>
      <c r="K5807" s="2">
        <v>-0.36954674123814324</v>
      </c>
      <c r="L5807" s="2"/>
      <c r="M5807" s="9">
        <v>1.6713407811666577E-2</v>
      </c>
    </row>
    <row r="5808" spans="1:13">
      <c r="A5808" s="15" t="s">
        <v>16319</v>
      </c>
      <c r="B5808" s="1"/>
      <c r="C5808" t="s">
        <v>16320</v>
      </c>
      <c r="D5808" s="1">
        <v>4</v>
      </c>
      <c r="E5808" s="21">
        <v>12.444066666666666</v>
      </c>
      <c r="F5808" s="22">
        <v>15.496343333333334</v>
      </c>
      <c r="G5808" s="18"/>
      <c r="H5808" s="25">
        <v>1.3901545609511676</v>
      </c>
      <c r="I5808" s="26">
        <v>5.8270348297082739</v>
      </c>
      <c r="K5808" s="2">
        <v>0.31646979445576051</v>
      </c>
      <c r="L5808" s="2"/>
      <c r="M5808" s="9">
        <v>0.24875049790974577</v>
      </c>
    </row>
    <row r="5809" spans="1:13">
      <c r="A5809" s="15" t="s">
        <v>554</v>
      </c>
      <c r="B5809" s="1" t="s">
        <v>555</v>
      </c>
      <c r="C5809" t="s">
        <v>556</v>
      </c>
      <c r="D5809" s="1">
        <v>187</v>
      </c>
      <c r="E5809" s="21">
        <v>9.0794366666666662</v>
      </c>
      <c r="F5809" s="22">
        <v>16.136666666666667</v>
      </c>
      <c r="G5809" s="18"/>
      <c r="H5809" s="25">
        <v>0.45517033837161874</v>
      </c>
      <c r="I5809" s="26">
        <v>3.2228385537183506</v>
      </c>
      <c r="K5809" s="2">
        <v>0.82966790003583124</v>
      </c>
      <c r="L5809" s="2"/>
      <c r="M5809" s="9">
        <v>2.1903951374415424E-2</v>
      </c>
    </row>
    <row r="5810" spans="1:13">
      <c r="A5810" s="15" t="s">
        <v>7479</v>
      </c>
      <c r="B5810" s="1" t="s">
        <v>7480</v>
      </c>
      <c r="C5810" t="s">
        <v>7481</v>
      </c>
      <c r="D5810" s="1">
        <v>28</v>
      </c>
      <c r="E5810" s="21">
        <v>13.059533333333334</v>
      </c>
      <c r="F5810" s="22">
        <v>11.417366666666666</v>
      </c>
      <c r="G5810" s="18"/>
      <c r="H5810" s="25">
        <v>0.80861523812832892</v>
      </c>
      <c r="I5810" s="26">
        <v>1.3405520218676084</v>
      </c>
      <c r="K5810" s="2">
        <v>-0.19387340298433528</v>
      </c>
      <c r="L5810" s="2"/>
      <c r="M5810" s="9">
        <v>9.9415599560222584E-2</v>
      </c>
    </row>
    <row r="5811" spans="1:13">
      <c r="A5811" s="15" t="s">
        <v>2328</v>
      </c>
      <c r="B5811" s="1" t="s">
        <v>2329</v>
      </c>
      <c r="C5811" t="s">
        <v>2330</v>
      </c>
      <c r="D5811" s="1">
        <v>13</v>
      </c>
      <c r="E5811" s="21">
        <v>9.9544066666666655</v>
      </c>
      <c r="F5811" s="22">
        <v>16.0549</v>
      </c>
      <c r="G5811" s="18"/>
      <c r="H5811" s="25">
        <v>0.26532685584639415</v>
      </c>
      <c r="I5811" s="26">
        <v>4.1274997419745629</v>
      </c>
      <c r="K5811" s="2">
        <v>0.68960644743164135</v>
      </c>
      <c r="L5811" s="2"/>
      <c r="M5811" s="9">
        <v>5.1973531430191296E-2</v>
      </c>
    </row>
    <row r="5812" spans="1:13">
      <c r="A5812" s="15" t="s">
        <v>1039</v>
      </c>
      <c r="B5812" s="1" t="s">
        <v>1040</v>
      </c>
      <c r="C5812" t="s">
        <v>1041</v>
      </c>
      <c r="D5812" s="1">
        <v>33</v>
      </c>
      <c r="E5812" s="21">
        <v>15.2209</v>
      </c>
      <c r="F5812" s="22">
        <v>9.881006666666666</v>
      </c>
      <c r="G5812" s="18"/>
      <c r="H5812" s="25">
        <v>0.71766162639505804</v>
      </c>
      <c r="I5812" s="26">
        <v>1.9968361956187886</v>
      </c>
      <c r="K5812" s="2">
        <v>-0.6233237321231051</v>
      </c>
      <c r="L5812" s="2"/>
      <c r="M5812" s="9">
        <v>1.5344676832950269E-2</v>
      </c>
    </row>
    <row r="5813" spans="1:13">
      <c r="A5813" s="15" t="s">
        <v>6359</v>
      </c>
      <c r="B5813" s="1" t="s">
        <v>6360</v>
      </c>
      <c r="C5813" t="s">
        <v>6361</v>
      </c>
      <c r="D5813" s="1">
        <v>9</v>
      </c>
      <c r="E5813" s="21">
        <v>12.125866666666667</v>
      </c>
      <c r="F5813" s="22">
        <v>11.83296</v>
      </c>
      <c r="G5813" s="18"/>
      <c r="H5813" s="25">
        <v>2.4807078532816611</v>
      </c>
      <c r="I5813" s="26">
        <v>1.6972117719365538</v>
      </c>
      <c r="K5813" s="2">
        <v>-3.5276856919220799E-2</v>
      </c>
      <c r="L5813" s="2"/>
      <c r="M5813" s="9">
        <v>0.44856790334565511</v>
      </c>
    </row>
    <row r="5814" spans="1:13">
      <c r="A5814" s="15" t="s">
        <v>3320</v>
      </c>
      <c r="B5814" s="1" t="s">
        <v>3321</v>
      </c>
      <c r="C5814" t="s">
        <v>3322</v>
      </c>
      <c r="D5814" s="1">
        <v>2</v>
      </c>
      <c r="E5814" s="21">
        <v>10.049223333333332</v>
      </c>
      <c r="F5814" s="22">
        <v>15.704266666666667</v>
      </c>
      <c r="G5814" s="18"/>
      <c r="H5814" s="25">
        <v>0.69654730667294518</v>
      </c>
      <c r="I5814" s="26">
        <v>3.2881562331089609</v>
      </c>
      <c r="K5814" s="2">
        <v>0.64407257060117284</v>
      </c>
      <c r="L5814" s="2"/>
      <c r="M5814" s="9">
        <v>3.9036594816565899E-2</v>
      </c>
    </row>
    <row r="5815" spans="1:13">
      <c r="A5815" s="15" t="s">
        <v>21704</v>
      </c>
      <c r="B5815" s="1" t="s">
        <v>21705</v>
      </c>
      <c r="C5815" t="s">
        <v>21706</v>
      </c>
      <c r="D5815" s="1">
        <v>1</v>
      </c>
      <c r="E5815" s="21">
        <v>13.389799999999999</v>
      </c>
      <c r="F5815" s="22">
        <v>12.639699999999999</v>
      </c>
      <c r="G5815" s="18"/>
      <c r="H5815" s="25">
        <v>2.923259364134501</v>
      </c>
      <c r="I5815" s="26">
        <v>1.373870605260918</v>
      </c>
      <c r="K5815" s="2">
        <v>-8.3172189729360579E-2</v>
      </c>
      <c r="L5815" s="2"/>
      <c r="M5815" s="9">
        <v>0.3785684811338626</v>
      </c>
    </row>
    <row r="5816" spans="1:13">
      <c r="A5816" s="15" t="s">
        <v>2084</v>
      </c>
      <c r="B5816" s="1" t="s">
        <v>2085</v>
      </c>
      <c r="C5816" t="s">
        <v>2086</v>
      </c>
      <c r="D5816" s="1">
        <v>18</v>
      </c>
      <c r="E5816" s="21">
        <v>7.0601266666666662</v>
      </c>
      <c r="F5816" s="22">
        <v>18.554100000000002</v>
      </c>
      <c r="G5816" s="18"/>
      <c r="H5816" s="25">
        <v>0.72063220676939854</v>
      </c>
      <c r="I5816" s="26">
        <v>5.5171481147418771</v>
      </c>
      <c r="K5816" s="2">
        <v>1.3939720497903296</v>
      </c>
      <c r="L5816" s="2"/>
      <c r="M5816" s="9">
        <v>2.4352326696386664E-2</v>
      </c>
    </row>
    <row r="5817" spans="1:13">
      <c r="A5817" s="15" t="s">
        <v>3447</v>
      </c>
      <c r="B5817" s="1" t="s">
        <v>3448</v>
      </c>
      <c r="C5817" t="s">
        <v>3449</v>
      </c>
      <c r="D5817" s="1">
        <v>11</v>
      </c>
      <c r="E5817" s="21">
        <v>15.521166666666666</v>
      </c>
      <c r="F5817" s="22">
        <v>9.5752233333333336</v>
      </c>
      <c r="G5817" s="18"/>
      <c r="H5817" s="25">
        <v>0.81608138278809728</v>
      </c>
      <c r="I5817" s="26">
        <v>2.2711118399218746</v>
      </c>
      <c r="K5817" s="2">
        <v>-0.69685896137687231</v>
      </c>
      <c r="L5817" s="2"/>
      <c r="M5817" s="9">
        <v>1.6146960561605698E-2</v>
      </c>
    </row>
    <row r="5818" spans="1:13">
      <c r="A5818" s="15" t="s">
        <v>20107</v>
      </c>
      <c r="B5818" s="1" t="s">
        <v>20108</v>
      </c>
      <c r="C5818" t="s">
        <v>20109</v>
      </c>
      <c r="D5818" s="1">
        <v>7</v>
      </c>
      <c r="E5818" s="21">
        <v>7.1740633333333337</v>
      </c>
      <c r="F5818" s="22">
        <v>23.162599999999998</v>
      </c>
      <c r="G5818" s="18"/>
      <c r="H5818" s="25">
        <v>1.3743412331853082</v>
      </c>
      <c r="I5818" s="26">
        <v>15.240458041673163</v>
      </c>
      <c r="K5818" s="2">
        <v>1.6909348181026203</v>
      </c>
      <c r="L5818" s="2"/>
      <c r="M5818" s="9">
        <v>0.10009930572503717</v>
      </c>
    </row>
    <row r="5819" spans="1:13">
      <c r="A5819" s="15" t="s">
        <v>16685</v>
      </c>
      <c r="B5819" s="1"/>
      <c r="C5819" t="s">
        <v>16686</v>
      </c>
      <c r="D5819" s="1">
        <v>1</v>
      </c>
      <c r="E5819" s="21">
        <v>14.044333333333332</v>
      </c>
      <c r="F5819" s="22">
        <v>10.22275</v>
      </c>
      <c r="G5819" s="18"/>
      <c r="H5819" s="25">
        <v>3.9521078709131188</v>
      </c>
      <c r="I5819" s="26">
        <v>1.3945925648374882</v>
      </c>
      <c r="K5819" s="2">
        <v>-0.45820479841160022</v>
      </c>
      <c r="L5819" s="2"/>
      <c r="M5819" s="9">
        <v>0.12556749088928132</v>
      </c>
    </row>
    <row r="5820" spans="1:13">
      <c r="A5820" s="15" t="s">
        <v>22983</v>
      </c>
      <c r="B5820" s="1" t="s">
        <v>22984</v>
      </c>
      <c r="C5820" t="s">
        <v>22985</v>
      </c>
      <c r="D5820" s="1">
        <v>1</v>
      </c>
      <c r="E5820" s="21">
        <v>11.826986666666668</v>
      </c>
      <c r="F5820" s="22">
        <v>10.800379999999999</v>
      </c>
      <c r="G5820" s="18"/>
      <c r="H5820" s="25">
        <v>3.4175847972703317</v>
      </c>
      <c r="I5820" s="26">
        <v>4.1716864751320895</v>
      </c>
      <c r="K5820" s="2">
        <v>-0.1310004711188108</v>
      </c>
      <c r="L5820" s="2"/>
      <c r="M5820" s="9">
        <v>0.40060689049548059</v>
      </c>
    </row>
    <row r="5821" spans="1:13">
      <c r="A5821" s="15" t="s">
        <v>18828</v>
      </c>
      <c r="B5821" s="1" t="s">
        <v>18829</v>
      </c>
      <c r="C5821" t="s">
        <v>18830</v>
      </c>
      <c r="D5821" s="1">
        <v>1</v>
      </c>
      <c r="E5821" s="21">
        <v>11.469133333333334</v>
      </c>
      <c r="F5821" s="22">
        <v>15.043166666666666</v>
      </c>
      <c r="G5821" s="18"/>
      <c r="H5821" s="25">
        <v>0.79503142914814018</v>
      </c>
      <c r="I5821" s="26">
        <v>3.923592263899665</v>
      </c>
      <c r="K5821" s="2">
        <v>0.3913519159514704</v>
      </c>
      <c r="L5821" s="2"/>
      <c r="M5821" s="9">
        <v>0.12965802244916003</v>
      </c>
    </row>
    <row r="5822" spans="1:13">
      <c r="A5822" s="15" t="s">
        <v>6600</v>
      </c>
      <c r="B5822" s="1" t="s">
        <v>6601</v>
      </c>
      <c r="C5822" t="s">
        <v>6602</v>
      </c>
      <c r="D5822" s="1">
        <v>11</v>
      </c>
      <c r="E5822" s="21">
        <v>15.235866666666666</v>
      </c>
      <c r="F5822" s="22">
        <v>9.5078600000000009</v>
      </c>
      <c r="G5822" s="18"/>
      <c r="H5822" s="25">
        <v>1.0137926875517171</v>
      </c>
      <c r="I5822" s="26">
        <v>2.7130206394902299</v>
      </c>
      <c r="K5822" s="2">
        <v>-0.68027900228475124</v>
      </c>
      <c r="L5822" s="2"/>
      <c r="M5822" s="9">
        <v>2.6942223511651042E-2</v>
      </c>
    </row>
    <row r="5823" spans="1:13">
      <c r="A5823" s="15" t="s">
        <v>20965</v>
      </c>
      <c r="B5823" s="1" t="s">
        <v>20966</v>
      </c>
      <c r="C5823" t="s">
        <v>20967</v>
      </c>
      <c r="D5823" s="1">
        <v>1</v>
      </c>
      <c r="E5823" s="21">
        <v>12.260780000000002</v>
      </c>
      <c r="F5823" s="22">
        <v>9.9404699999999995</v>
      </c>
      <c r="G5823" s="18"/>
      <c r="H5823" s="25">
        <v>4.2075321076849743</v>
      </c>
      <c r="I5823" s="26">
        <v>4.6664160391996781</v>
      </c>
      <c r="K5823" s="2">
        <v>-0.30266479132961499</v>
      </c>
      <c r="L5823" s="2"/>
      <c r="M5823" s="9">
        <v>0.31006424557759887</v>
      </c>
    </row>
    <row r="5824" spans="1:13">
      <c r="A5824" s="15" t="s">
        <v>21356</v>
      </c>
      <c r="B5824" s="1" t="s">
        <v>21357</v>
      </c>
      <c r="C5824" t="s">
        <v>21358</v>
      </c>
      <c r="D5824" s="1">
        <v>3</v>
      </c>
      <c r="E5824" s="21">
        <v>14.965966666666667</v>
      </c>
      <c r="F5824" s="22">
        <v>9.0174266666666671</v>
      </c>
      <c r="G5824" s="18"/>
      <c r="H5824" s="25">
        <v>1.1578623291796546</v>
      </c>
      <c r="I5824" s="26">
        <v>3.4849700502921608</v>
      </c>
      <c r="K5824" s="2">
        <v>-0.7308977763546638</v>
      </c>
      <c r="L5824" s="2"/>
      <c r="M5824" s="9">
        <v>4.2509933998898297E-2</v>
      </c>
    </row>
    <row r="5825" spans="1:13">
      <c r="A5825" s="15" t="s">
        <v>14114</v>
      </c>
      <c r="B5825" s="1" t="s">
        <v>14115</v>
      </c>
      <c r="C5825" t="s">
        <v>14116</v>
      </c>
      <c r="D5825" s="1">
        <v>1</v>
      </c>
      <c r="E5825" s="21">
        <v>9.6945499999999996</v>
      </c>
      <c r="F5825" s="22">
        <v>16.565533333333335</v>
      </c>
      <c r="G5825" s="18"/>
      <c r="H5825" s="25">
        <v>0.63781539735255655</v>
      </c>
      <c r="I5825" s="26">
        <v>4.8666856076115321</v>
      </c>
      <c r="K5825" s="2">
        <v>0.77293881403311981</v>
      </c>
      <c r="L5825" s="2"/>
      <c r="M5825" s="9">
        <v>5.8193608931947041E-2</v>
      </c>
    </row>
    <row r="5826" spans="1:13">
      <c r="A5826" s="15" t="s">
        <v>5330</v>
      </c>
      <c r="B5826" s="1" t="s">
        <v>5331</v>
      </c>
      <c r="C5826" t="s">
        <v>5332</v>
      </c>
      <c r="D5826" s="1">
        <v>1</v>
      </c>
      <c r="E5826" s="21">
        <v>9.5089766666666673</v>
      </c>
      <c r="F5826" s="22">
        <v>17.255033333333333</v>
      </c>
      <c r="G5826" s="18"/>
      <c r="H5826" s="25">
        <v>4.1274028029056407</v>
      </c>
      <c r="I5826" s="26">
        <v>5.8341682734845097</v>
      </c>
      <c r="K5826" s="2">
        <v>0.85965526561809458</v>
      </c>
      <c r="L5826" s="2"/>
      <c r="M5826" s="9">
        <v>9.3905898582109612E-2</v>
      </c>
    </row>
    <row r="5827" spans="1:13">
      <c r="A5827" s="15" t="s">
        <v>3441</v>
      </c>
      <c r="B5827" s="1" t="s">
        <v>3442</v>
      </c>
      <c r="C5827" t="s">
        <v>3443</v>
      </c>
      <c r="D5827" s="1">
        <v>102</v>
      </c>
      <c r="E5827" s="21">
        <v>6.5181899999999997</v>
      </c>
      <c r="F5827" s="22">
        <v>8.5058966666666667</v>
      </c>
      <c r="G5827" s="18"/>
      <c r="H5827" s="25">
        <v>1.6531519455875825</v>
      </c>
      <c r="I5827" s="26">
        <v>0.86353036317973952</v>
      </c>
      <c r="K5827" s="2">
        <v>0.38399192249272524</v>
      </c>
      <c r="L5827" s="2"/>
      <c r="M5827" s="9">
        <v>9.6738004567708147E-2</v>
      </c>
    </row>
    <row r="5828" spans="1:13">
      <c r="A5828" s="15" t="s">
        <v>11286</v>
      </c>
      <c r="B5828" s="1" t="s">
        <v>11287</v>
      </c>
      <c r="C5828" t="s">
        <v>11288</v>
      </c>
      <c r="D5828" s="1">
        <v>5</v>
      </c>
      <c r="E5828" s="21">
        <v>7.7215233333333337</v>
      </c>
      <c r="F5828" s="22">
        <v>14.2569</v>
      </c>
      <c r="G5828" s="18"/>
      <c r="H5828" s="25">
        <v>1.2400431607945435</v>
      </c>
      <c r="I5828" s="26">
        <v>2.2584676154419516</v>
      </c>
      <c r="K5828" s="2">
        <v>0.8847029169357582</v>
      </c>
      <c r="L5828" s="2"/>
      <c r="M5828" s="9">
        <v>1.5129144346428584E-2</v>
      </c>
    </row>
    <row r="5829" spans="1:13">
      <c r="A5829" s="15" t="s">
        <v>19817</v>
      </c>
      <c r="B5829" s="1" t="s">
        <v>19818</v>
      </c>
      <c r="C5829" t="s">
        <v>19819</v>
      </c>
      <c r="D5829" s="1">
        <v>1</v>
      </c>
      <c r="E5829" s="21">
        <v>9.3457433333333331</v>
      </c>
      <c r="F5829" s="22">
        <v>17.637066666666666</v>
      </c>
      <c r="G5829" s="18"/>
      <c r="H5829" s="25">
        <v>3.3195626181220521</v>
      </c>
      <c r="I5829" s="26">
        <v>6.4710082524544354</v>
      </c>
      <c r="K5829" s="2">
        <v>0.91622931558115994</v>
      </c>
      <c r="L5829" s="2"/>
      <c r="M5829" s="9">
        <v>8.5763954930173705E-2</v>
      </c>
    </row>
    <row r="5830" spans="1:13">
      <c r="A5830" s="15" t="s">
        <v>13755</v>
      </c>
      <c r="B5830" s="1" t="s">
        <v>13756</v>
      </c>
      <c r="C5830" t="s">
        <v>13757</v>
      </c>
      <c r="D5830" s="1">
        <v>6</v>
      </c>
      <c r="E5830" s="21">
        <v>5.7664833333333334</v>
      </c>
      <c r="F5830" s="22">
        <v>20.1511</v>
      </c>
      <c r="G5830" s="18"/>
      <c r="H5830" s="25">
        <v>0.3089213811527674</v>
      </c>
      <c r="I5830" s="26">
        <v>7.3655266641293169</v>
      </c>
      <c r="K5830" s="2">
        <v>1.805094923764835</v>
      </c>
      <c r="L5830" s="2"/>
      <c r="M5830" s="9">
        <v>2.7780146482028915E-2</v>
      </c>
    </row>
    <row r="5831" spans="1:13">
      <c r="A5831" s="15" t="s">
        <v>14240</v>
      </c>
      <c r="B5831" s="1" t="s">
        <v>14241</v>
      </c>
      <c r="C5831" t="s">
        <v>14242</v>
      </c>
      <c r="D5831" s="1">
        <v>1</v>
      </c>
      <c r="E5831" s="21">
        <v>8.9898299999999995</v>
      </c>
      <c r="F5831" s="22">
        <v>12.829693333333333</v>
      </c>
      <c r="G5831" s="18"/>
      <c r="H5831" s="25">
        <v>0.83863317821321581</v>
      </c>
      <c r="I5831" s="26">
        <v>3.5939438749281134</v>
      </c>
      <c r="K5831" s="2">
        <v>0.51312094689244203</v>
      </c>
      <c r="L5831" s="2"/>
      <c r="M5831" s="9">
        <v>0.10089687990548317</v>
      </c>
    </row>
    <row r="5832" spans="1:13">
      <c r="A5832" s="15" t="s">
        <v>21740</v>
      </c>
      <c r="B5832" s="1" t="s">
        <v>21741</v>
      </c>
      <c r="C5832" t="s">
        <v>21742</v>
      </c>
      <c r="D5832" s="1">
        <v>2</v>
      </c>
      <c r="E5832" s="21">
        <v>7.4344800000000006</v>
      </c>
      <c r="F5832" s="22">
        <v>19.317466666666668</v>
      </c>
      <c r="G5832" s="18"/>
      <c r="H5832" s="25">
        <v>1.0246155053970158</v>
      </c>
      <c r="I5832" s="26">
        <v>7.6788171024795986</v>
      </c>
      <c r="K5832" s="2">
        <v>1.3776021659798834</v>
      </c>
      <c r="L5832" s="2"/>
      <c r="M5832" s="9">
        <v>4.7843651942007501E-2</v>
      </c>
    </row>
    <row r="5833" spans="1:13">
      <c r="A5833" s="15" t="s">
        <v>363</v>
      </c>
      <c r="B5833" s="1" t="s">
        <v>364</v>
      </c>
      <c r="C5833" t="s">
        <v>365</v>
      </c>
      <c r="D5833" s="1">
        <v>2</v>
      </c>
      <c r="E5833" s="21">
        <v>14.1357</v>
      </c>
      <c r="F5833" s="22">
        <v>10.190366666666668</v>
      </c>
      <c r="G5833" s="18"/>
      <c r="H5833" s="25">
        <v>1.1650106823544573</v>
      </c>
      <c r="I5833" s="26">
        <v>2.2817208031074503</v>
      </c>
      <c r="K5833" s="2">
        <v>-0.47213736415957025</v>
      </c>
      <c r="L5833" s="2"/>
      <c r="M5833" s="9">
        <v>4.7422480789057302E-2</v>
      </c>
    </row>
    <row r="5834" spans="1:13">
      <c r="A5834" s="15" t="s">
        <v>6707</v>
      </c>
      <c r="B5834" s="1" t="s">
        <v>6708</v>
      </c>
      <c r="C5834" t="s">
        <v>6709</v>
      </c>
      <c r="D5834" s="1">
        <v>9</v>
      </c>
      <c r="E5834" s="21">
        <v>15.605666666666666</v>
      </c>
      <c r="F5834" s="22">
        <v>9.0918733333333339</v>
      </c>
      <c r="G5834" s="18"/>
      <c r="H5834" s="25">
        <v>0.81330560266933705</v>
      </c>
      <c r="I5834" s="26">
        <v>2.4078171860906195</v>
      </c>
      <c r="K5834" s="2">
        <v>-0.77942049983101314</v>
      </c>
      <c r="L5834" s="2"/>
      <c r="M5834" s="9">
        <v>1.4767084964751955E-2</v>
      </c>
    </row>
    <row r="5835" spans="1:13">
      <c r="A5835" s="15" t="s">
        <v>1010</v>
      </c>
      <c r="B5835" s="1" t="s">
        <v>1011</v>
      </c>
      <c r="C5835" t="s">
        <v>1012</v>
      </c>
      <c r="D5835" s="1">
        <v>31</v>
      </c>
      <c r="E5835" s="21">
        <v>11.762833333333333</v>
      </c>
      <c r="F5835" s="22">
        <v>13.401766666666667</v>
      </c>
      <c r="G5835" s="18"/>
      <c r="H5835" s="25">
        <v>0.64518258914305271</v>
      </c>
      <c r="I5835" s="26">
        <v>0.82118820213963994</v>
      </c>
      <c r="K5835" s="2">
        <v>0.18818758780852465</v>
      </c>
      <c r="L5835" s="2"/>
      <c r="M5835" s="9">
        <v>4.5487104350136066E-2</v>
      </c>
    </row>
    <row r="5836" spans="1:13">
      <c r="A5836" s="15" t="s">
        <v>2269</v>
      </c>
      <c r="B5836" s="1" t="s">
        <v>2270</v>
      </c>
      <c r="C5836" t="s">
        <v>2271</v>
      </c>
      <c r="D5836" s="1">
        <v>12</v>
      </c>
      <c r="E5836" s="21">
        <v>11.793133333333332</v>
      </c>
      <c r="F5836" s="22">
        <v>12.293066666666666</v>
      </c>
      <c r="G5836" s="18"/>
      <c r="H5836" s="25">
        <v>0.71445389867599807</v>
      </c>
      <c r="I5836" s="26">
        <v>1.2963287944550697</v>
      </c>
      <c r="K5836" s="2">
        <v>5.9897778984716286E-2</v>
      </c>
      <c r="L5836" s="2"/>
      <c r="M5836" s="9">
        <v>0.32541848472110396</v>
      </c>
    </row>
    <row r="5837" spans="1:13">
      <c r="A5837" s="15" t="s">
        <v>16882</v>
      </c>
      <c r="B5837" s="1" t="s">
        <v>16883</v>
      </c>
      <c r="C5837" t="s">
        <v>16884</v>
      </c>
      <c r="D5837" s="1">
        <v>4</v>
      </c>
      <c r="E5837" s="21">
        <v>3.4536766666666665</v>
      </c>
      <c r="F5837" s="22">
        <v>26.746766666666662</v>
      </c>
      <c r="G5837" s="18"/>
      <c r="H5837" s="25">
        <v>0.89385211401737763</v>
      </c>
      <c r="I5837" s="26">
        <v>18.149927830526867</v>
      </c>
      <c r="K5837" s="2">
        <v>2.9531595700034434</v>
      </c>
      <c r="L5837" s="2"/>
      <c r="M5837" s="9">
        <v>6.9215007048376409E-2</v>
      </c>
    </row>
    <row r="5838" spans="1:13">
      <c r="A5838" s="15" t="s">
        <v>3680</v>
      </c>
      <c r="B5838" s="1" t="s">
        <v>3681</v>
      </c>
      <c r="C5838" t="s">
        <v>3682</v>
      </c>
      <c r="D5838" s="1">
        <v>27</v>
      </c>
      <c r="E5838" s="21">
        <v>11.107366666666666</v>
      </c>
      <c r="F5838" s="22">
        <v>11.960586666666666</v>
      </c>
      <c r="G5838" s="18"/>
      <c r="H5838" s="25">
        <v>1.0152725808044523</v>
      </c>
      <c r="I5838" s="26">
        <v>2.5789224281729215</v>
      </c>
      <c r="K5838" s="2">
        <v>0.10677133217498992</v>
      </c>
      <c r="L5838" s="2"/>
      <c r="M5838" s="9">
        <v>0.33992303150789743</v>
      </c>
    </row>
    <row r="5839" spans="1:13">
      <c r="A5839" s="15" t="s">
        <v>10886</v>
      </c>
      <c r="B5839" s="1" t="s">
        <v>10887</v>
      </c>
      <c r="C5839" t="s">
        <v>10888</v>
      </c>
      <c r="D5839" s="1">
        <v>3</v>
      </c>
      <c r="E5839" s="21">
        <v>14.720599999999999</v>
      </c>
      <c r="F5839" s="22">
        <v>10.200900000000001</v>
      </c>
      <c r="G5839" s="18"/>
      <c r="H5839" s="25">
        <v>0.72309391506221421</v>
      </c>
      <c r="I5839" s="26">
        <v>1.9684712875731738</v>
      </c>
      <c r="K5839" s="2">
        <v>-0.52914003249853192</v>
      </c>
      <c r="L5839" s="2"/>
      <c r="M5839" s="9">
        <v>2.2103927334890711E-2</v>
      </c>
    </row>
    <row r="5840" spans="1:13">
      <c r="A5840" s="15" t="s">
        <v>20219</v>
      </c>
      <c r="B5840" s="1" t="s">
        <v>20220</v>
      </c>
      <c r="C5840" t="s">
        <v>20221</v>
      </c>
      <c r="D5840" s="1">
        <v>5</v>
      </c>
      <c r="E5840" s="21">
        <v>15.585099999999999</v>
      </c>
      <c r="F5840" s="22">
        <v>9.8253033333333324</v>
      </c>
      <c r="G5840" s="18"/>
      <c r="H5840" s="25">
        <v>1.2292500925360967</v>
      </c>
      <c r="I5840" s="26">
        <v>1.692349655961596</v>
      </c>
      <c r="K5840" s="2">
        <v>-0.66559355886236482</v>
      </c>
      <c r="L5840" s="2"/>
      <c r="M5840" s="9">
        <v>1.2500487447483272E-2</v>
      </c>
    </row>
    <row r="5841" spans="1:13">
      <c r="A5841" s="15" t="s">
        <v>15868</v>
      </c>
      <c r="B5841" s="1" t="s">
        <v>15869</v>
      </c>
      <c r="C5841" t="s">
        <v>15870</v>
      </c>
      <c r="D5841" s="1">
        <v>3</v>
      </c>
      <c r="E5841" s="21">
        <v>11.521533333333332</v>
      </c>
      <c r="F5841" s="22">
        <v>13.466199999999999</v>
      </c>
      <c r="G5841" s="18"/>
      <c r="H5841" s="25">
        <v>0.79295687356459243</v>
      </c>
      <c r="I5841" s="26">
        <v>0.31850932482425043</v>
      </c>
      <c r="K5841" s="2">
        <v>0.22501006762355735</v>
      </c>
      <c r="L5841" s="2"/>
      <c r="M5841" s="9">
        <v>1.9542518027443011E-2</v>
      </c>
    </row>
    <row r="5842" spans="1:13">
      <c r="A5842" s="15" t="s">
        <v>3083</v>
      </c>
      <c r="B5842" s="1" t="s">
        <v>3084</v>
      </c>
      <c r="C5842" t="s">
        <v>3085</v>
      </c>
      <c r="D5842" s="1">
        <v>2</v>
      </c>
      <c r="E5842" s="21">
        <v>14.986966666666667</v>
      </c>
      <c r="F5842" s="22">
        <v>9.5959699999999994</v>
      </c>
      <c r="G5842" s="18"/>
      <c r="H5842" s="25">
        <v>3.6019986206734398</v>
      </c>
      <c r="I5842" s="26">
        <v>2.9112102469076389</v>
      </c>
      <c r="K5842" s="2">
        <v>-0.64320786168454247</v>
      </c>
      <c r="L5842" s="2"/>
      <c r="M5842" s="9">
        <v>8.2474621205854193E-2</v>
      </c>
    </row>
    <row r="5843" spans="1:13">
      <c r="A5843" s="15" t="s">
        <v>22618</v>
      </c>
      <c r="B5843" s="1" t="s">
        <v>22619</v>
      </c>
      <c r="C5843" t="s">
        <v>22620</v>
      </c>
      <c r="D5843" s="1">
        <v>2</v>
      </c>
      <c r="E5843" s="21">
        <v>2.4981366666666669</v>
      </c>
      <c r="F5843" s="22">
        <v>28.062366666666662</v>
      </c>
      <c r="G5843" s="18"/>
      <c r="H5843" s="25">
        <v>0.62148146797256398</v>
      </c>
      <c r="I5843" s="26">
        <v>19.725582599845652</v>
      </c>
      <c r="K5843" s="2">
        <v>3.4897123747890233</v>
      </c>
      <c r="L5843" s="2"/>
      <c r="M5843" s="9">
        <v>6.7801215449858968E-2</v>
      </c>
    </row>
    <row r="5844" spans="1:13">
      <c r="A5844" s="15" t="s">
        <v>3391</v>
      </c>
      <c r="B5844" s="1" t="s">
        <v>3392</v>
      </c>
      <c r="C5844" t="s">
        <v>3393</v>
      </c>
      <c r="D5844" s="1">
        <v>9</v>
      </c>
      <c r="E5844" s="21">
        <v>1.9284220000000001</v>
      </c>
      <c r="F5844" s="22">
        <v>3.4992833333333331</v>
      </c>
      <c r="G5844" s="18"/>
      <c r="H5844" s="25">
        <v>1.2453884567684093</v>
      </c>
      <c r="I5844" s="26">
        <v>2.711196487942793</v>
      </c>
      <c r="K5844" s="2">
        <v>0.85963868919863518</v>
      </c>
      <c r="L5844" s="2"/>
      <c r="M5844" s="9">
        <v>0.24168586466779396</v>
      </c>
    </row>
    <row r="5845" spans="1:13">
      <c r="A5845" s="15" t="s">
        <v>11251</v>
      </c>
      <c r="B5845" s="1" t="s">
        <v>11252</v>
      </c>
      <c r="C5845" t="s">
        <v>11253</v>
      </c>
      <c r="D5845" s="1">
        <v>7</v>
      </c>
      <c r="E5845" s="21">
        <v>10.431533333333334</v>
      </c>
      <c r="F5845" s="22">
        <v>17.2941</v>
      </c>
      <c r="G5845" s="18"/>
      <c r="H5845" s="25">
        <v>0.32240394435138908</v>
      </c>
      <c r="I5845" s="26">
        <v>7.3350509343834833</v>
      </c>
      <c r="K5845" s="2">
        <v>0.72932870106033099</v>
      </c>
      <c r="L5845" s="2"/>
      <c r="M5845" s="9">
        <v>0.12061891849411573</v>
      </c>
    </row>
    <row r="5846" spans="1:13">
      <c r="A5846" s="15" t="s">
        <v>12444</v>
      </c>
      <c r="B5846" s="1" t="s">
        <v>12445</v>
      </c>
      <c r="C5846" t="s">
        <v>12446</v>
      </c>
      <c r="D5846" s="1">
        <v>3</v>
      </c>
      <c r="E5846" s="21">
        <v>14.254300000000001</v>
      </c>
      <c r="F5846" s="22">
        <v>10.128453333333335</v>
      </c>
      <c r="G5846" s="18"/>
      <c r="H5846" s="25">
        <v>2.3569710307935408</v>
      </c>
      <c r="I5846" s="26">
        <v>2.7318233159802481</v>
      </c>
      <c r="K5846" s="2">
        <v>-0.49298330912284533</v>
      </c>
      <c r="L5846" s="2"/>
      <c r="M5846" s="9">
        <v>8.5224173152215726E-2</v>
      </c>
    </row>
    <row r="5847" spans="1:13">
      <c r="A5847" s="15" t="s">
        <v>20249</v>
      </c>
      <c r="B5847" s="1" t="s">
        <v>20250</v>
      </c>
      <c r="C5847" t="s">
        <v>20251</v>
      </c>
      <c r="D5847" s="1">
        <v>6</v>
      </c>
      <c r="E5847" s="21">
        <v>14.039733333333336</v>
      </c>
      <c r="F5847" s="22">
        <v>11.059600000000001</v>
      </c>
      <c r="G5847" s="18"/>
      <c r="H5847" s="25">
        <v>0.64083459124280517</v>
      </c>
      <c r="I5847" s="26">
        <v>0.91887723336689531</v>
      </c>
      <c r="K5847" s="2">
        <v>-0.3442163261738011</v>
      </c>
      <c r="L5847" s="2"/>
      <c r="M5847" s="9">
        <v>1.3527044209598334E-2</v>
      </c>
    </row>
    <row r="5848" spans="1:13">
      <c r="A5848" s="15" t="s">
        <v>17363</v>
      </c>
      <c r="B5848" s="1" t="s">
        <v>17364</v>
      </c>
      <c r="C5848" t="s">
        <v>17365</v>
      </c>
      <c r="D5848" s="1">
        <v>5</v>
      </c>
      <c r="E5848" s="21">
        <v>10.594713333333333</v>
      </c>
      <c r="F5848" s="22">
        <v>12.877633333333334</v>
      </c>
      <c r="G5848" s="18"/>
      <c r="H5848" s="25">
        <v>1.4937308899977053</v>
      </c>
      <c r="I5848" s="26">
        <v>1.2745262505469763</v>
      </c>
      <c r="K5848" s="2">
        <v>0.28152292512610388</v>
      </c>
      <c r="L5848" s="2"/>
      <c r="M5848" s="9">
        <v>8.2625882344456572E-2</v>
      </c>
    </row>
    <row r="5849" spans="1:13">
      <c r="A5849" s="15" t="s">
        <v>112</v>
      </c>
      <c r="B5849" s="1" t="s">
        <v>113</v>
      </c>
      <c r="C5849" t="s">
        <v>114</v>
      </c>
      <c r="D5849" s="1">
        <v>3</v>
      </c>
      <c r="E5849" s="21">
        <v>13.614533333333334</v>
      </c>
      <c r="F5849" s="22">
        <v>14.825066666666666</v>
      </c>
      <c r="G5849" s="18"/>
      <c r="H5849" s="25">
        <v>1.3595160989607054</v>
      </c>
      <c r="I5849" s="26">
        <v>6.2094281228896833</v>
      </c>
      <c r="K5849" s="2">
        <v>0.12289106059136895</v>
      </c>
      <c r="L5849" s="2"/>
      <c r="M5849" s="9">
        <v>0.40061161519644217</v>
      </c>
    </row>
    <row r="5850" spans="1:13">
      <c r="A5850" s="15" t="s">
        <v>14748</v>
      </c>
      <c r="B5850" s="1" t="s">
        <v>14749</v>
      </c>
      <c r="C5850" t="s">
        <v>14750</v>
      </c>
      <c r="D5850" s="1">
        <v>2</v>
      </c>
      <c r="E5850" s="21">
        <v>11.8675</v>
      </c>
      <c r="F5850" s="22">
        <v>12.423699999999998</v>
      </c>
      <c r="G5850" s="18"/>
      <c r="H5850" s="25">
        <v>0.32262169796837947</v>
      </c>
      <c r="I5850" s="26">
        <v>0.76664556999959244</v>
      </c>
      <c r="K5850" s="2">
        <v>6.6078848163083556E-2</v>
      </c>
      <c r="L5850" s="2"/>
      <c r="M5850" s="9">
        <v>0.19047977362303509</v>
      </c>
    </row>
    <row r="5851" spans="1:13">
      <c r="A5851" s="15" t="s">
        <v>14285</v>
      </c>
      <c r="B5851" s="1" t="s">
        <v>14286</v>
      </c>
      <c r="C5851" t="s">
        <v>14287</v>
      </c>
      <c r="D5851" s="1">
        <v>1</v>
      </c>
      <c r="E5851" s="21">
        <v>0.81896133333333321</v>
      </c>
      <c r="F5851" s="22">
        <v>32.298033333333329</v>
      </c>
      <c r="G5851" s="18"/>
      <c r="H5851" s="25">
        <v>0.12089389814764596</v>
      </c>
      <c r="I5851" s="26">
        <v>26.540987282754454</v>
      </c>
      <c r="K5851" s="2">
        <v>5.3015071722346763</v>
      </c>
      <c r="L5851" s="2"/>
      <c r="M5851" s="9">
        <v>7.9887266684680172E-2</v>
      </c>
    </row>
    <row r="5852" spans="1:13">
      <c r="A5852" s="15" t="s">
        <v>6005</v>
      </c>
      <c r="B5852" s="1" t="s">
        <v>6006</v>
      </c>
      <c r="C5852" t="s">
        <v>6007</v>
      </c>
      <c r="D5852" s="1">
        <v>4</v>
      </c>
      <c r="E5852" s="21">
        <v>14.473133333333335</v>
      </c>
      <c r="F5852" s="22">
        <v>9.3106766666666658</v>
      </c>
      <c r="G5852" s="18"/>
      <c r="H5852" s="25">
        <v>1.0926707341799415</v>
      </c>
      <c r="I5852" s="26">
        <v>4.115128305002572</v>
      </c>
      <c r="K5852" s="2">
        <v>-0.63641936256790055</v>
      </c>
      <c r="L5852" s="2"/>
      <c r="M5852" s="9">
        <v>7.6896158502677586E-2</v>
      </c>
    </row>
    <row r="5853" spans="1:13">
      <c r="A5853" s="15" t="s">
        <v>6699</v>
      </c>
      <c r="B5853" s="1" t="s">
        <v>6697</v>
      </c>
      <c r="C5853" t="s">
        <v>6700</v>
      </c>
      <c r="D5853" s="1">
        <v>5</v>
      </c>
      <c r="E5853" s="21">
        <v>13.817866666666665</v>
      </c>
      <c r="F5853" s="22">
        <v>9.8907333333333334</v>
      </c>
      <c r="G5853" s="18"/>
      <c r="H5853" s="25">
        <v>1.4477258073728367</v>
      </c>
      <c r="I5853" s="26">
        <v>3.1790798060654777</v>
      </c>
      <c r="K5853" s="2">
        <v>-0.48238549948716702</v>
      </c>
      <c r="L5853" s="2"/>
      <c r="M5853" s="9">
        <v>8.7900260588727561E-2</v>
      </c>
    </row>
    <row r="5854" spans="1:13">
      <c r="A5854" s="15" t="s">
        <v>23460</v>
      </c>
      <c r="B5854" s="1"/>
      <c r="C5854" t="s">
        <v>23461</v>
      </c>
      <c r="D5854" s="1">
        <v>1</v>
      </c>
      <c r="E5854" s="21">
        <v>8.4093499999999999</v>
      </c>
      <c r="F5854" s="22">
        <v>18.1233</v>
      </c>
      <c r="G5854" s="18"/>
      <c r="H5854" s="25">
        <v>1.6118570985357257</v>
      </c>
      <c r="I5854" s="26">
        <v>6.5644204100590562</v>
      </c>
      <c r="K5854" s="2">
        <v>1.1077794770253115</v>
      </c>
      <c r="L5854" s="2"/>
      <c r="M5854" s="9">
        <v>5.5049882900942898E-2</v>
      </c>
    </row>
    <row r="5855" spans="1:13">
      <c r="A5855" s="15" t="s">
        <v>17709</v>
      </c>
      <c r="B5855" s="1" t="s">
        <v>17710</v>
      </c>
      <c r="C5855" t="s">
        <v>17711</v>
      </c>
      <c r="D5855" s="1">
        <v>1</v>
      </c>
      <c r="E5855" s="21">
        <v>15.651866666666669</v>
      </c>
      <c r="F5855" s="22">
        <v>9.2921866666666659</v>
      </c>
      <c r="G5855" s="18"/>
      <c r="H5855" s="25">
        <v>1.8253465488321208</v>
      </c>
      <c r="I5855" s="26">
        <v>1.8009251140825857</v>
      </c>
      <c r="K5855" s="2">
        <v>-0.75224468431898783</v>
      </c>
      <c r="L5855" s="2"/>
      <c r="M5855" s="9">
        <v>1.5918037761288535E-2</v>
      </c>
    </row>
    <row r="5856" spans="1:13">
      <c r="A5856" s="15" t="s">
        <v>8310</v>
      </c>
      <c r="B5856" s="1" t="s">
        <v>8311</v>
      </c>
      <c r="C5856" t="s">
        <v>8312</v>
      </c>
      <c r="D5856" s="1">
        <v>37</v>
      </c>
      <c r="E5856" s="21">
        <v>10.129306666666666</v>
      </c>
      <c r="F5856" s="22">
        <v>14.945433333333334</v>
      </c>
      <c r="G5856" s="18"/>
      <c r="H5856" s="25">
        <v>0.76172676212230683</v>
      </c>
      <c r="I5856" s="26">
        <v>1.776797693417383</v>
      </c>
      <c r="K5856" s="2">
        <v>0.56116930008241861</v>
      </c>
      <c r="L5856" s="2"/>
      <c r="M5856" s="9">
        <v>1.5732078836256949E-2</v>
      </c>
    </row>
    <row r="5857" spans="1:13">
      <c r="A5857" s="15" t="s">
        <v>837</v>
      </c>
      <c r="B5857" s="1" t="s">
        <v>838</v>
      </c>
      <c r="C5857" t="s">
        <v>839</v>
      </c>
      <c r="D5857" s="1">
        <v>28</v>
      </c>
      <c r="E5857" s="21">
        <v>13.397599999999999</v>
      </c>
      <c r="F5857" s="22">
        <v>11.066139999999999</v>
      </c>
      <c r="G5857" s="18"/>
      <c r="H5857" s="25">
        <v>1.1021340344985262</v>
      </c>
      <c r="I5857" s="26">
        <v>1.8522971702186499</v>
      </c>
      <c r="K5857" s="2">
        <v>-0.2758225035601467</v>
      </c>
      <c r="L5857" s="2"/>
      <c r="M5857" s="9">
        <v>9.4254240624645436E-2</v>
      </c>
    </row>
    <row r="5858" spans="1:13">
      <c r="A5858" s="15" t="s">
        <v>7947</v>
      </c>
      <c r="B5858" s="1" t="s">
        <v>7948</v>
      </c>
      <c r="C5858" t="s">
        <v>7949</v>
      </c>
      <c r="D5858" s="1">
        <v>2</v>
      </c>
      <c r="E5858" s="21">
        <v>11.630563333333333</v>
      </c>
      <c r="F5858" s="22">
        <v>14.517433333333331</v>
      </c>
      <c r="G5858" s="18"/>
      <c r="H5858" s="25">
        <v>1.9981173191365422</v>
      </c>
      <c r="I5858" s="26">
        <v>2.8074833398140382</v>
      </c>
      <c r="K5858" s="2">
        <v>0.31986543263466549</v>
      </c>
      <c r="L5858" s="2"/>
      <c r="M5858" s="9">
        <v>0.1428141607792191</v>
      </c>
    </row>
    <row r="5859" spans="1:13">
      <c r="A5859" s="15" t="s">
        <v>21097</v>
      </c>
      <c r="B5859" s="1" t="s">
        <v>21098</v>
      </c>
      <c r="C5859" t="s">
        <v>21099</v>
      </c>
      <c r="D5859" s="1">
        <v>1</v>
      </c>
      <c r="E5859" s="21">
        <v>6.825776666666667</v>
      </c>
      <c r="F5859" s="22">
        <v>18.144833333333334</v>
      </c>
      <c r="G5859" s="18"/>
      <c r="H5859" s="25">
        <v>0.65185004842627214</v>
      </c>
      <c r="I5859" s="26">
        <v>4.6252664251190128</v>
      </c>
      <c r="K5859" s="2">
        <v>1.4104936885926882</v>
      </c>
      <c r="L5859" s="2"/>
      <c r="M5859" s="9">
        <v>1.6745749553605124E-2</v>
      </c>
    </row>
    <row r="5860" spans="1:13">
      <c r="A5860" s="15" t="s">
        <v>9079</v>
      </c>
      <c r="B5860" s="1" t="s">
        <v>9080</v>
      </c>
      <c r="C5860" t="s">
        <v>9081</v>
      </c>
      <c r="D5860" s="1">
        <v>4</v>
      </c>
      <c r="E5860" s="21">
        <v>6.3814233333333341</v>
      </c>
      <c r="F5860" s="22">
        <v>20.2803</v>
      </c>
      <c r="G5860" s="18"/>
      <c r="H5860" s="25">
        <v>0.2037442986523387</v>
      </c>
      <c r="I5860" s="26">
        <v>8.4035942691208003</v>
      </c>
      <c r="K5860" s="2">
        <v>1.6681288454564653</v>
      </c>
      <c r="L5860" s="2"/>
      <c r="M5860" s="9">
        <v>4.0602914830293407E-2</v>
      </c>
    </row>
    <row r="5861" spans="1:13">
      <c r="A5861" s="15" t="s">
        <v>4811</v>
      </c>
      <c r="B5861" s="1" t="s">
        <v>4812</v>
      </c>
      <c r="C5861" t="s">
        <v>4813</v>
      </c>
      <c r="D5861" s="1">
        <v>3</v>
      </c>
      <c r="E5861" s="21">
        <v>11.964</v>
      </c>
      <c r="F5861" s="22">
        <v>11.490859999999998</v>
      </c>
      <c r="G5861" s="18"/>
      <c r="H5861" s="25">
        <v>0.33836919186001596</v>
      </c>
      <c r="I5861" s="26">
        <v>2.6842053794000345</v>
      </c>
      <c r="K5861" s="2">
        <v>-5.8213039230345875E-2</v>
      </c>
      <c r="L5861" s="2"/>
      <c r="M5861" s="9">
        <v>0.40848192463177546</v>
      </c>
    </row>
    <row r="5862" spans="1:13">
      <c r="A5862" s="15" t="s">
        <v>14778</v>
      </c>
      <c r="B5862" s="1" t="s">
        <v>14779</v>
      </c>
      <c r="C5862" t="s">
        <v>14780</v>
      </c>
      <c r="D5862" s="1">
        <v>5</v>
      </c>
      <c r="E5862" s="21">
        <v>11.403033333333335</v>
      </c>
      <c r="F5862" s="22">
        <v>12.379533333333333</v>
      </c>
      <c r="G5862" s="18"/>
      <c r="H5862" s="25">
        <v>1.2908606831619487</v>
      </c>
      <c r="I5862" s="26">
        <v>1.5244299798066741</v>
      </c>
      <c r="K5862" s="2">
        <v>0.11853928251425122</v>
      </c>
      <c r="L5862" s="2"/>
      <c r="M5862" s="9">
        <v>0.25694167451334027</v>
      </c>
    </row>
    <row r="5863" spans="1:13">
      <c r="A5863" s="15" t="s">
        <v>15600</v>
      </c>
      <c r="B5863" s="1" t="s">
        <v>15601</v>
      </c>
      <c r="C5863" t="s">
        <v>15602</v>
      </c>
      <c r="D5863" s="1">
        <v>2</v>
      </c>
      <c r="E5863" s="21">
        <v>2.7162736666666665</v>
      </c>
      <c r="F5863" s="22">
        <v>26.702313333333336</v>
      </c>
      <c r="G5863" s="18"/>
      <c r="H5863" s="25">
        <v>2.911022663178755</v>
      </c>
      <c r="I5863" s="26">
        <v>16.803077169213182</v>
      </c>
      <c r="K5863" s="2">
        <v>3.297263989390081</v>
      </c>
      <c r="L5863" s="2"/>
      <c r="M5863" s="9">
        <v>5.7578032230188869E-2</v>
      </c>
    </row>
    <row r="5864" spans="1:13">
      <c r="A5864" s="15" t="s">
        <v>21677</v>
      </c>
      <c r="B5864" s="1" t="s">
        <v>21678</v>
      </c>
      <c r="C5864" t="s">
        <v>21679</v>
      </c>
      <c r="D5864" s="1">
        <v>2</v>
      </c>
      <c r="E5864" s="21">
        <v>8.4777333333333331</v>
      </c>
      <c r="F5864" s="22">
        <v>19.662009999999999</v>
      </c>
      <c r="G5864" s="18"/>
      <c r="H5864" s="25">
        <v>2.6202625652658051</v>
      </c>
      <c r="I5864" s="26">
        <v>9.8889632777809453</v>
      </c>
      <c r="K5864" s="2">
        <v>1.2136603201412255</v>
      </c>
      <c r="L5864" s="2"/>
      <c r="M5864" s="9">
        <v>9.2439336019762633E-2</v>
      </c>
    </row>
    <row r="5865" spans="1:13">
      <c r="A5865" s="15" t="s">
        <v>1378</v>
      </c>
      <c r="B5865" s="1" t="s">
        <v>1379</v>
      </c>
      <c r="C5865" t="s">
        <v>1380</v>
      </c>
      <c r="D5865" s="1">
        <v>47</v>
      </c>
      <c r="E5865" s="21">
        <v>10.645033333333332</v>
      </c>
      <c r="F5865" s="22">
        <v>16.041266666666669</v>
      </c>
      <c r="G5865" s="18"/>
      <c r="H5865" s="25">
        <v>0.3486078073327295</v>
      </c>
      <c r="I5865" s="26">
        <v>5.0482533556997042</v>
      </c>
      <c r="K5865" s="2">
        <v>0.59160759844920052</v>
      </c>
      <c r="L5865" s="2"/>
      <c r="M5865" s="9">
        <v>9.6645023776053635E-2</v>
      </c>
    </row>
    <row r="5866" spans="1:13">
      <c r="A5866" s="15" t="s">
        <v>5274</v>
      </c>
      <c r="B5866" s="1" t="s">
        <v>5275</v>
      </c>
      <c r="C5866" t="s">
        <v>5276</v>
      </c>
      <c r="D5866" s="1">
        <v>9</v>
      </c>
      <c r="E5866" s="21">
        <v>11.956266666666666</v>
      </c>
      <c r="F5866" s="22">
        <v>13.819899999999999</v>
      </c>
      <c r="G5866" s="18"/>
      <c r="H5866" s="25">
        <v>0.82987496849425046</v>
      </c>
      <c r="I5866" s="26">
        <v>1.8961216416675395</v>
      </c>
      <c r="K5866" s="2">
        <v>0.20898019686061939</v>
      </c>
      <c r="L5866" s="2"/>
      <c r="M5866" s="9">
        <v>0.12803059904393338</v>
      </c>
    </row>
    <row r="5867" spans="1:13">
      <c r="A5867" s="15" t="s">
        <v>9503</v>
      </c>
      <c r="B5867" s="1" t="s">
        <v>9504</v>
      </c>
      <c r="C5867" t="s">
        <v>9505</v>
      </c>
      <c r="D5867" s="1">
        <v>2</v>
      </c>
      <c r="E5867" s="21">
        <v>17.548766666666666</v>
      </c>
      <c r="F5867" s="22">
        <v>8.10093</v>
      </c>
      <c r="G5867" s="18"/>
      <c r="H5867" s="25">
        <v>3.1947382902725154</v>
      </c>
      <c r="I5867" s="26">
        <v>2.6562468977299507</v>
      </c>
      <c r="K5867" s="2">
        <v>-1.1152101946254558</v>
      </c>
      <c r="L5867" s="2"/>
      <c r="M5867" s="9">
        <v>1.956322685736165E-2</v>
      </c>
    </row>
    <row r="5868" spans="1:13">
      <c r="A5868" s="15" t="s">
        <v>18654</v>
      </c>
      <c r="B5868" s="1" t="s">
        <v>18655</v>
      </c>
      <c r="C5868" t="s">
        <v>18656</v>
      </c>
      <c r="D5868" s="1">
        <v>4</v>
      </c>
      <c r="E5868" s="21">
        <v>13.097</v>
      </c>
      <c r="F5868" s="22">
        <v>13.0815</v>
      </c>
      <c r="G5868" s="18"/>
      <c r="H5868" s="25">
        <v>1.8281908625742527</v>
      </c>
      <c r="I5868" s="26">
        <v>1.8819407562407324</v>
      </c>
      <c r="K5868" s="2">
        <v>-1.7084077198384275E-3</v>
      </c>
      <c r="L5868" s="2"/>
      <c r="M5868" s="9">
        <v>0.49691171540518669</v>
      </c>
    </row>
    <row r="5869" spans="1:13">
      <c r="A5869" s="15" t="s">
        <v>14715</v>
      </c>
      <c r="B5869" s="1" t="s">
        <v>14716</v>
      </c>
      <c r="C5869" t="s">
        <v>14717</v>
      </c>
      <c r="D5869" s="1">
        <v>5</v>
      </c>
      <c r="E5869" s="21">
        <v>18.2273</v>
      </c>
      <c r="F5869" s="22">
        <v>8.0427633333333333</v>
      </c>
      <c r="G5869" s="18"/>
      <c r="H5869" s="25">
        <v>3.5571253576448534</v>
      </c>
      <c r="I5869" s="26">
        <v>1.9121527231456541</v>
      </c>
      <c r="K5869" s="2">
        <v>-1.1803376985961138</v>
      </c>
      <c r="L5869" s="2"/>
      <c r="M5869" s="9">
        <v>1.5313361918642736E-2</v>
      </c>
    </row>
    <row r="5870" spans="1:13">
      <c r="A5870" s="15" t="s">
        <v>22977</v>
      </c>
      <c r="B5870" s="1" t="s">
        <v>22978</v>
      </c>
      <c r="C5870" t="s">
        <v>22979</v>
      </c>
      <c r="D5870" s="1">
        <v>1</v>
      </c>
      <c r="E5870" s="21">
        <v>12.156999999999998</v>
      </c>
      <c r="F5870" s="22">
        <v>13.560133333333333</v>
      </c>
      <c r="G5870" s="18"/>
      <c r="H5870" s="25">
        <v>0.49070146728942998</v>
      </c>
      <c r="I5870" s="26">
        <v>1.4430831449827597</v>
      </c>
      <c r="K5870" s="2">
        <v>0.15758410738063369</v>
      </c>
      <c r="L5870" s="2"/>
      <c r="M5870" s="9">
        <v>0.12358693549972441</v>
      </c>
    </row>
    <row r="5871" spans="1:13">
      <c r="A5871" s="15" t="s">
        <v>21142</v>
      </c>
      <c r="B5871" s="1"/>
      <c r="C5871" t="s">
        <v>21143</v>
      </c>
      <c r="D5871" s="1">
        <v>2</v>
      </c>
      <c r="E5871" s="21">
        <v>0.76231233333333337</v>
      </c>
      <c r="F5871" s="22">
        <v>32.011933333333332</v>
      </c>
      <c r="G5871" s="18"/>
      <c r="H5871" s="25">
        <v>0.35881862456725017</v>
      </c>
      <c r="I5871" s="26">
        <v>26.040775539590474</v>
      </c>
      <c r="K5871" s="2">
        <v>5.3920837821812739</v>
      </c>
      <c r="L5871" s="2"/>
      <c r="M5871" s="9">
        <v>7.8375346713488503E-2</v>
      </c>
    </row>
    <row r="5872" spans="1:13">
      <c r="A5872" s="15" t="s">
        <v>4242</v>
      </c>
      <c r="B5872" s="1" t="s">
        <v>4243</v>
      </c>
      <c r="C5872" t="s">
        <v>4244</v>
      </c>
      <c r="D5872" s="1">
        <v>16</v>
      </c>
      <c r="E5872" s="21">
        <v>13.796633333333334</v>
      </c>
      <c r="F5872" s="22">
        <v>12.339833333333333</v>
      </c>
      <c r="G5872" s="18"/>
      <c r="H5872" s="25">
        <v>1.5210240705962983</v>
      </c>
      <c r="I5872" s="26">
        <v>1.1468396763860818</v>
      </c>
      <c r="K5872" s="2">
        <v>-0.1609933532208396</v>
      </c>
      <c r="L5872" s="2"/>
      <c r="M5872" s="9">
        <v>0.16183240763996845</v>
      </c>
    </row>
    <row r="5873" spans="1:13">
      <c r="A5873" s="15" t="s">
        <v>15489</v>
      </c>
      <c r="B5873" s="1" t="s">
        <v>15490</v>
      </c>
      <c r="C5873" t="s">
        <v>15491</v>
      </c>
      <c r="D5873" s="1">
        <v>1</v>
      </c>
      <c r="E5873" s="21">
        <v>8.7911300000000008</v>
      </c>
      <c r="F5873" s="22">
        <v>19.870099999999997</v>
      </c>
      <c r="G5873" s="18"/>
      <c r="H5873" s="25">
        <v>0.96681378770681536</v>
      </c>
      <c r="I5873" s="26">
        <v>10.744022097427017</v>
      </c>
      <c r="K5873" s="2">
        <v>1.1764786087624508</v>
      </c>
      <c r="L5873" s="2"/>
      <c r="M5873" s="9">
        <v>0.10334805606534682</v>
      </c>
    </row>
    <row r="5874" spans="1:13">
      <c r="A5874" s="15" t="s">
        <v>7989</v>
      </c>
      <c r="B5874" s="1" t="s">
        <v>7990</v>
      </c>
      <c r="C5874" t="s">
        <v>7991</v>
      </c>
      <c r="D5874" s="1">
        <v>17</v>
      </c>
      <c r="E5874" s="21">
        <v>16.756266666666669</v>
      </c>
      <c r="F5874" s="22">
        <v>9.0216499999999993</v>
      </c>
      <c r="G5874" s="18"/>
      <c r="H5874" s="25">
        <v>2.4644168830239135</v>
      </c>
      <c r="I5874" s="26">
        <v>1.2219683649342281</v>
      </c>
      <c r="K5874" s="2">
        <v>-0.89323752710136051</v>
      </c>
      <c r="L5874" s="2"/>
      <c r="M5874" s="9">
        <v>1.1904388811590059E-2</v>
      </c>
    </row>
    <row r="5875" spans="1:13">
      <c r="A5875" s="15" t="s">
        <v>15429</v>
      </c>
      <c r="B5875" s="1" t="s">
        <v>15430</v>
      </c>
      <c r="C5875" t="s">
        <v>15431</v>
      </c>
      <c r="D5875" s="1">
        <v>17</v>
      </c>
      <c r="E5875" s="21">
        <v>13.792466666666668</v>
      </c>
      <c r="F5875" s="22">
        <v>12.569566666666667</v>
      </c>
      <c r="G5875" s="18"/>
      <c r="H5875" s="25">
        <v>0.62947038320586068</v>
      </c>
      <c r="I5875" s="26">
        <v>1.6800155038967084</v>
      </c>
      <c r="K5875" s="2">
        <v>-0.13394557981268032</v>
      </c>
      <c r="L5875" s="2"/>
      <c r="M5875" s="9">
        <v>0.18635132519211722</v>
      </c>
    </row>
    <row r="5876" spans="1:13">
      <c r="A5876" s="15" t="s">
        <v>14721</v>
      </c>
      <c r="B5876" s="1" t="s">
        <v>14722</v>
      </c>
      <c r="C5876" t="s">
        <v>14723</v>
      </c>
      <c r="D5876" s="1">
        <v>6</v>
      </c>
      <c r="E5876" s="21">
        <v>15.709299999999999</v>
      </c>
      <c r="F5876" s="22">
        <v>9.4147733333333328</v>
      </c>
      <c r="G5876" s="18"/>
      <c r="H5876" s="25">
        <v>3.2819319112376464</v>
      </c>
      <c r="I5876" s="26">
        <v>2.1729636186860875</v>
      </c>
      <c r="K5876" s="2">
        <v>-0.73862062959388863</v>
      </c>
      <c r="L5876" s="2"/>
      <c r="M5876" s="9">
        <v>4.3708345001599744E-2</v>
      </c>
    </row>
    <row r="5877" spans="1:13">
      <c r="A5877" s="15" t="s">
        <v>18843</v>
      </c>
      <c r="B5877" s="1" t="s">
        <v>18844</v>
      </c>
      <c r="C5877" t="s">
        <v>18845</v>
      </c>
      <c r="D5877" s="1">
        <v>10</v>
      </c>
      <c r="E5877" s="21">
        <v>7.6132800000000005</v>
      </c>
      <c r="F5877" s="22">
        <v>18.156566666666667</v>
      </c>
      <c r="G5877" s="18"/>
      <c r="H5877" s="25">
        <v>0.14463323304137268</v>
      </c>
      <c r="I5877" s="26">
        <v>5.6988242790362813</v>
      </c>
      <c r="K5877" s="2">
        <v>1.2539013771218039</v>
      </c>
      <c r="L5877" s="2"/>
      <c r="M5877" s="9">
        <v>3.1368448680162336E-2</v>
      </c>
    </row>
    <row r="5878" spans="1:13">
      <c r="A5878" s="15" t="s">
        <v>19360</v>
      </c>
      <c r="B5878" s="1" t="s">
        <v>19361</v>
      </c>
      <c r="C5878" t="s">
        <v>19362</v>
      </c>
      <c r="D5878" s="1">
        <v>10</v>
      </c>
      <c r="E5878" s="21">
        <v>12.879099999999999</v>
      </c>
      <c r="F5878" s="22">
        <v>13.681433333333333</v>
      </c>
      <c r="G5878" s="18"/>
      <c r="H5878" s="25">
        <v>1.7024285388820335</v>
      </c>
      <c r="I5878" s="26">
        <v>2.9556743838476707</v>
      </c>
      <c r="K5878" s="2">
        <v>8.7187601379343588E-2</v>
      </c>
      <c r="L5878" s="2"/>
      <c r="M5878" s="9">
        <v>0.3767866439117768</v>
      </c>
    </row>
    <row r="5879" spans="1:13">
      <c r="A5879" s="15" t="s">
        <v>13587</v>
      </c>
      <c r="B5879" s="1" t="s">
        <v>13588</v>
      </c>
      <c r="C5879" t="s">
        <v>13589</v>
      </c>
      <c r="D5879" s="1">
        <v>1</v>
      </c>
      <c r="E5879" s="21">
        <v>16.271000000000001</v>
      </c>
      <c r="F5879" s="22">
        <v>9.0473433333333322</v>
      </c>
      <c r="G5879" s="18"/>
      <c r="H5879" s="25">
        <v>3.5795118535912094</v>
      </c>
      <c r="I5879" s="26">
        <v>2.2824429338831966</v>
      </c>
      <c r="K5879" s="2">
        <v>-0.84673679462208196</v>
      </c>
      <c r="L5879" s="2"/>
      <c r="M5879" s="9">
        <v>3.8027393002525792E-2</v>
      </c>
    </row>
    <row r="5880" spans="1:13">
      <c r="A5880" s="15" t="s">
        <v>2396</v>
      </c>
      <c r="B5880" s="1" t="s">
        <v>2397</v>
      </c>
      <c r="C5880" t="s">
        <v>2398</v>
      </c>
      <c r="D5880" s="1">
        <v>5</v>
      </c>
      <c r="E5880" s="21">
        <v>10.688743333333333</v>
      </c>
      <c r="F5880" s="22">
        <v>2.1153866666666663</v>
      </c>
      <c r="G5880" s="18"/>
      <c r="H5880" s="25">
        <v>3.0992064330459432</v>
      </c>
      <c r="I5880" s="26">
        <v>0.1936053553839184</v>
      </c>
      <c r="K5880" s="2">
        <v>-2.3370989470994741</v>
      </c>
      <c r="L5880" s="2"/>
      <c r="M5880" s="9">
        <v>1.2421304036980387E-2</v>
      </c>
    </row>
    <row r="5881" spans="1:13">
      <c r="A5881" s="15" t="s">
        <v>16330</v>
      </c>
      <c r="B5881" s="1" t="s">
        <v>16331</v>
      </c>
      <c r="C5881" t="s">
        <v>16332</v>
      </c>
      <c r="D5881" s="1">
        <v>1</v>
      </c>
      <c r="E5881" s="21">
        <v>9.8035266666666665</v>
      </c>
      <c r="F5881" s="22">
        <v>15.516233333333332</v>
      </c>
      <c r="G5881" s="18"/>
      <c r="H5881" s="25">
        <v>2.0523097846410381</v>
      </c>
      <c r="I5881" s="26">
        <v>2.7028214338600618</v>
      </c>
      <c r="K5881" s="2">
        <v>0.66240564153666159</v>
      </c>
      <c r="L5881" s="2"/>
      <c r="M5881" s="9">
        <v>3.8988657839050374E-2</v>
      </c>
    </row>
    <row r="5882" spans="1:13">
      <c r="A5882" s="15" t="s">
        <v>9543</v>
      </c>
      <c r="B5882" s="1" t="s">
        <v>9544</v>
      </c>
      <c r="C5882" t="s">
        <v>9545</v>
      </c>
      <c r="D5882" s="1">
        <v>33</v>
      </c>
      <c r="E5882" s="21">
        <v>13.114566666666667</v>
      </c>
      <c r="F5882" s="22">
        <v>11.295900000000001</v>
      </c>
      <c r="G5882" s="18"/>
      <c r="H5882" s="25">
        <v>0.51582249207778141</v>
      </c>
      <c r="I5882" s="26">
        <v>1.5116635075306968</v>
      </c>
      <c r="K5882" s="2">
        <v>-0.21537091672903239</v>
      </c>
      <c r="L5882" s="2"/>
      <c r="M5882" s="9">
        <v>8.5928749510804481E-2</v>
      </c>
    </row>
    <row r="5883" spans="1:13">
      <c r="A5883" s="15" t="s">
        <v>18763</v>
      </c>
      <c r="B5883" s="1" t="s">
        <v>18764</v>
      </c>
      <c r="C5883" t="s">
        <v>18765</v>
      </c>
      <c r="D5883" s="1">
        <v>5</v>
      </c>
      <c r="E5883" s="21">
        <v>11.770099999999999</v>
      </c>
      <c r="F5883" s="22">
        <v>13.934433333333333</v>
      </c>
      <c r="G5883" s="18"/>
      <c r="H5883" s="25">
        <v>0.82738901974826817</v>
      </c>
      <c r="I5883" s="26">
        <v>2.0792779331617544</v>
      </c>
      <c r="K5883" s="2">
        <v>0.24352775634990945</v>
      </c>
      <c r="L5883" s="2"/>
      <c r="M5883" s="9">
        <v>0.11430265121358027</v>
      </c>
    </row>
    <row r="5884" spans="1:13">
      <c r="A5884" s="15" t="s">
        <v>19065</v>
      </c>
      <c r="B5884" s="1" t="s">
        <v>19066</v>
      </c>
      <c r="C5884" t="s">
        <v>19067</v>
      </c>
      <c r="D5884" s="1">
        <v>3</v>
      </c>
      <c r="E5884" s="21">
        <v>15.449733333333333</v>
      </c>
      <c r="F5884" s="22">
        <v>8.7783800000000003</v>
      </c>
      <c r="G5884" s="18"/>
      <c r="H5884" s="25">
        <v>3.6597573913216461</v>
      </c>
      <c r="I5884" s="26">
        <v>3.9040583621277971</v>
      </c>
      <c r="K5884" s="2">
        <v>-0.81555530874029158</v>
      </c>
      <c r="L5884" s="2"/>
      <c r="M5884" s="9">
        <v>7.2944508937678482E-2</v>
      </c>
    </row>
    <row r="5885" spans="1:13">
      <c r="A5885" s="15" t="s">
        <v>23390</v>
      </c>
      <c r="B5885" s="1" t="s">
        <v>23391</v>
      </c>
      <c r="C5885" t="s">
        <v>23392</v>
      </c>
      <c r="D5885" s="1">
        <v>1</v>
      </c>
      <c r="E5885" s="21">
        <v>14.343200000000001</v>
      </c>
      <c r="F5885" s="22">
        <v>12.905733333333332</v>
      </c>
      <c r="G5885" s="18"/>
      <c r="H5885" s="25">
        <v>2.699839563751893</v>
      </c>
      <c r="I5885" s="26">
        <v>1.8213920537142252</v>
      </c>
      <c r="K5885" s="2">
        <v>-0.1523548074420174</v>
      </c>
      <c r="L5885" s="2"/>
      <c r="M5885" s="9">
        <v>0.27757560678490767</v>
      </c>
    </row>
    <row r="5886" spans="1:13">
      <c r="A5886" s="15" t="s">
        <v>12166</v>
      </c>
      <c r="B5886" s="1" t="s">
        <v>12167</v>
      </c>
      <c r="C5886" t="s">
        <v>12168</v>
      </c>
      <c r="D5886" s="1">
        <v>10</v>
      </c>
      <c r="E5886" s="21">
        <v>8.0043966666666666</v>
      </c>
      <c r="F5886" s="22">
        <v>17.006</v>
      </c>
      <c r="G5886" s="18"/>
      <c r="H5886" s="25">
        <v>0.32099027716323913</v>
      </c>
      <c r="I5886" s="26">
        <v>3.794941368453546</v>
      </c>
      <c r="K5886" s="2">
        <v>1.0871792745478401</v>
      </c>
      <c r="L5886" s="2"/>
      <c r="M5886" s="9">
        <v>1.7776703897204364E-2</v>
      </c>
    </row>
    <row r="5887" spans="1:13">
      <c r="A5887" s="15" t="s">
        <v>13276</v>
      </c>
      <c r="B5887" s="1" t="s">
        <v>13277</v>
      </c>
      <c r="C5887" t="s">
        <v>13278</v>
      </c>
      <c r="D5887" s="1">
        <v>15</v>
      </c>
      <c r="E5887" s="21">
        <v>14.271266666666667</v>
      </c>
      <c r="F5887" s="22">
        <v>12.022166666666669</v>
      </c>
      <c r="G5887" s="18"/>
      <c r="H5887" s="25">
        <v>1.0016723333173039</v>
      </c>
      <c r="I5887" s="26">
        <v>1.2326955842110134</v>
      </c>
      <c r="K5887" s="2">
        <v>-0.2474164631599543</v>
      </c>
      <c r="L5887" s="2"/>
      <c r="M5887" s="9">
        <v>5.6765327137209227E-2</v>
      </c>
    </row>
    <row r="5888" spans="1:13">
      <c r="A5888" s="15" t="s">
        <v>13128</v>
      </c>
      <c r="B5888" s="1" t="s">
        <v>13129</v>
      </c>
      <c r="C5888" t="s">
        <v>13130</v>
      </c>
      <c r="D5888" s="1">
        <v>4</v>
      </c>
      <c r="E5888" s="21">
        <v>11.743866666666667</v>
      </c>
      <c r="F5888" s="22">
        <v>13.388766666666667</v>
      </c>
      <c r="G5888" s="18"/>
      <c r="H5888" s="25">
        <v>0.31408779558163891</v>
      </c>
      <c r="I5888" s="26">
        <v>0.91730236200139292</v>
      </c>
      <c r="K5888" s="2">
        <v>0.18911557618063432</v>
      </c>
      <c r="L5888" s="2"/>
      <c r="M5888" s="9">
        <v>3.829193861532669E-2</v>
      </c>
    </row>
    <row r="5889" spans="1:13">
      <c r="A5889" s="15" t="s">
        <v>4928</v>
      </c>
      <c r="B5889" s="1" t="s">
        <v>4929</v>
      </c>
      <c r="C5889" t="s">
        <v>4930</v>
      </c>
      <c r="D5889" s="1">
        <v>10</v>
      </c>
      <c r="E5889" s="21">
        <v>10.649499999999998</v>
      </c>
      <c r="F5889" s="22">
        <v>15.654266666666667</v>
      </c>
      <c r="G5889" s="18"/>
      <c r="H5889" s="25">
        <v>0.76135728800609814</v>
      </c>
      <c r="I5889" s="26">
        <v>4.3084431113028829</v>
      </c>
      <c r="K5889" s="2">
        <v>0.55577022946186905</v>
      </c>
      <c r="L5889" s="2"/>
      <c r="M5889" s="9">
        <v>8.5173663620221288E-2</v>
      </c>
    </row>
    <row r="5890" spans="1:13">
      <c r="A5890" s="15" t="s">
        <v>8156</v>
      </c>
      <c r="B5890" s="1" t="s">
        <v>8157</v>
      </c>
      <c r="C5890" t="s">
        <v>8158</v>
      </c>
      <c r="D5890" s="1">
        <v>3</v>
      </c>
      <c r="E5890" s="21">
        <v>11.103623333333333</v>
      </c>
      <c r="F5890" s="22">
        <v>12.520266666666666</v>
      </c>
      <c r="G5890" s="18"/>
      <c r="H5890" s="25">
        <v>1.5719695886477352</v>
      </c>
      <c r="I5890" s="26">
        <v>1.5261326100091479</v>
      </c>
      <c r="K5890" s="2">
        <v>0.1732347567560624</v>
      </c>
      <c r="L5890" s="2"/>
      <c r="M5890" s="9">
        <v>0.19797004644051439</v>
      </c>
    </row>
    <row r="5891" spans="1:13">
      <c r="A5891" s="15" t="s">
        <v>18413</v>
      </c>
      <c r="B5891" s="1" t="s">
        <v>18414</v>
      </c>
      <c r="C5891" t="s">
        <v>18415</v>
      </c>
      <c r="D5891" s="1">
        <v>14</v>
      </c>
      <c r="E5891" s="21">
        <v>14.028166666666666</v>
      </c>
      <c r="F5891" s="22">
        <v>10.225913333333333</v>
      </c>
      <c r="G5891" s="18"/>
      <c r="H5891" s="25">
        <v>2.6643022751432155</v>
      </c>
      <c r="I5891" s="26">
        <v>2.8395346672533019</v>
      </c>
      <c r="K5891" s="2">
        <v>-0.45609677220173095</v>
      </c>
      <c r="L5891" s="2"/>
      <c r="M5891" s="9">
        <v>0.11255330997048162</v>
      </c>
    </row>
    <row r="5892" spans="1:13">
      <c r="A5892" s="15" t="s">
        <v>23027</v>
      </c>
      <c r="B5892" s="1" t="s">
        <v>23028</v>
      </c>
      <c r="C5892" t="s">
        <v>23029</v>
      </c>
      <c r="D5892" s="1">
        <v>1</v>
      </c>
      <c r="E5892" s="21">
        <v>13.97931</v>
      </c>
      <c r="F5892" s="22">
        <v>13.523436666666667</v>
      </c>
      <c r="G5892" s="18"/>
      <c r="H5892" s="25">
        <v>5.7037049083293283</v>
      </c>
      <c r="I5892" s="26">
        <v>4.0354303837426508</v>
      </c>
      <c r="K5892" s="2">
        <v>-4.7831327399283405E-2</v>
      </c>
      <c r="L5892" s="2"/>
      <c r="M5892" s="9">
        <v>0.46640079312250493</v>
      </c>
    </row>
    <row r="5893" spans="1:13">
      <c r="A5893" s="15" t="s">
        <v>5972</v>
      </c>
      <c r="B5893" s="1" t="s">
        <v>5973</v>
      </c>
      <c r="C5893" t="s">
        <v>5974</v>
      </c>
      <c r="D5893" s="1">
        <v>8</v>
      </c>
      <c r="E5893" s="21">
        <v>14.152099999999999</v>
      </c>
      <c r="F5893" s="22">
        <v>12.188333333333333</v>
      </c>
      <c r="G5893" s="18"/>
      <c r="H5893" s="25">
        <v>0.19757054436327234</v>
      </c>
      <c r="I5893" s="26">
        <v>1.4055956756241574</v>
      </c>
      <c r="K5893" s="2">
        <v>-0.21551528608411732</v>
      </c>
      <c r="L5893" s="2"/>
      <c r="M5893" s="9">
        <v>5.9550649578478596E-2</v>
      </c>
    </row>
    <row r="5894" spans="1:13">
      <c r="A5894" s="15" t="s">
        <v>14069</v>
      </c>
      <c r="B5894" s="1" t="s">
        <v>14070</v>
      </c>
      <c r="C5894" t="s">
        <v>14071</v>
      </c>
      <c r="D5894" s="1">
        <v>6</v>
      </c>
      <c r="E5894" s="21">
        <v>13.2659</v>
      </c>
      <c r="F5894" s="22">
        <v>10.914463333333332</v>
      </c>
      <c r="G5894" s="18"/>
      <c r="H5894" s="25">
        <v>1.5998341820326252</v>
      </c>
      <c r="I5894" s="26">
        <v>2.3500419258033181</v>
      </c>
      <c r="K5894" s="2">
        <v>-0.28148136138828156</v>
      </c>
      <c r="L5894" s="2"/>
      <c r="M5894" s="9">
        <v>0.14548667174617638</v>
      </c>
    </row>
    <row r="5895" spans="1:13">
      <c r="A5895" s="15" t="s">
        <v>17119</v>
      </c>
      <c r="B5895" s="1" t="s">
        <v>17120</v>
      </c>
      <c r="C5895" t="s">
        <v>17121</v>
      </c>
      <c r="D5895" s="1">
        <v>5</v>
      </c>
      <c r="E5895" s="21">
        <v>13.369533333333331</v>
      </c>
      <c r="F5895" s="22">
        <v>10.329213333333334</v>
      </c>
      <c r="G5895" s="18"/>
      <c r="H5895" s="25">
        <v>1.914519930252337</v>
      </c>
      <c r="I5895" s="26">
        <v>2.8195071201423345</v>
      </c>
      <c r="K5895" s="2">
        <v>-0.37221872510327281</v>
      </c>
      <c r="L5895" s="2"/>
      <c r="M5895" s="9">
        <v>0.12979367816707391</v>
      </c>
    </row>
    <row r="5896" spans="1:13">
      <c r="A5896" s="15" t="s">
        <v>17978</v>
      </c>
      <c r="B5896" s="1" t="s">
        <v>17979</v>
      </c>
      <c r="C5896" t="s">
        <v>17980</v>
      </c>
      <c r="D5896" s="1">
        <v>5</v>
      </c>
      <c r="E5896" s="21">
        <v>12.357699999999999</v>
      </c>
      <c r="F5896" s="22">
        <v>11.739200000000002</v>
      </c>
      <c r="G5896" s="18"/>
      <c r="H5896" s="25">
        <v>1.4865102623258271</v>
      </c>
      <c r="I5896" s="26">
        <v>1.6203067333069863</v>
      </c>
      <c r="K5896" s="2">
        <v>-7.4076160206373642E-2</v>
      </c>
      <c r="L5896" s="2"/>
      <c r="M5896" s="9">
        <v>0.3529782370527873</v>
      </c>
    </row>
    <row r="5897" spans="1:13">
      <c r="A5897" s="15" t="s">
        <v>21053</v>
      </c>
      <c r="B5897" s="1" t="s">
        <v>21054</v>
      </c>
      <c r="C5897" t="s">
        <v>21055</v>
      </c>
      <c r="D5897" s="1">
        <v>1</v>
      </c>
      <c r="E5897" s="21">
        <v>13.952133333333334</v>
      </c>
      <c r="F5897" s="22">
        <v>12.764833333333334</v>
      </c>
      <c r="G5897" s="18"/>
      <c r="H5897" s="25">
        <v>2.0768603379460346</v>
      </c>
      <c r="I5897" s="26">
        <v>2.3727027844492765</v>
      </c>
      <c r="K5897" s="2">
        <v>-0.12831103136078872</v>
      </c>
      <c r="L5897" s="2"/>
      <c r="M5897" s="9">
        <v>0.30679297154386781</v>
      </c>
    </row>
    <row r="5898" spans="1:13">
      <c r="A5898" s="15" t="s">
        <v>15287</v>
      </c>
      <c r="B5898" s="1" t="s">
        <v>15288</v>
      </c>
      <c r="C5898" t="s">
        <v>15289</v>
      </c>
      <c r="D5898" s="1">
        <v>5</v>
      </c>
      <c r="E5898" s="21">
        <v>11.58197</v>
      </c>
      <c r="F5898" s="22">
        <v>14.955299999999999</v>
      </c>
      <c r="G5898" s="18"/>
      <c r="H5898" s="25">
        <v>1.4413484695589676</v>
      </c>
      <c r="I5898" s="26">
        <v>3.9174736604092164</v>
      </c>
      <c r="K5898" s="2">
        <v>0.3687761858610249</v>
      </c>
      <c r="L5898" s="2"/>
      <c r="M5898" s="9">
        <v>0.15047371580616295</v>
      </c>
    </row>
    <row r="5899" spans="1:13">
      <c r="A5899" s="15" t="s">
        <v>10647</v>
      </c>
      <c r="B5899" s="1" t="s">
        <v>10648</v>
      </c>
      <c r="C5899" t="s">
        <v>10649</v>
      </c>
      <c r="D5899" s="1">
        <v>19</v>
      </c>
      <c r="E5899" s="21">
        <v>12.474400000000001</v>
      </c>
      <c r="F5899" s="22">
        <v>12.001300000000001</v>
      </c>
      <c r="G5899" s="18"/>
      <c r="H5899" s="25">
        <v>1.3107989205061163</v>
      </c>
      <c r="I5899" s="26">
        <v>1.0625884292613017</v>
      </c>
      <c r="K5899" s="2">
        <v>-5.5779736424237093E-2</v>
      </c>
      <c r="L5899" s="2"/>
      <c r="M5899" s="9">
        <v>0.35343363111340159</v>
      </c>
    </row>
    <row r="5900" spans="1:13">
      <c r="A5900" s="15" t="s">
        <v>21832</v>
      </c>
      <c r="B5900" s="1" t="s">
        <v>21833</v>
      </c>
      <c r="C5900" t="s">
        <v>21834</v>
      </c>
      <c r="D5900" s="1">
        <v>9</v>
      </c>
      <c r="E5900" s="21">
        <v>12.8172</v>
      </c>
      <c r="F5900" s="22">
        <v>11.212733333333333</v>
      </c>
      <c r="G5900" s="18"/>
      <c r="H5900" s="25">
        <v>1.3924982010760374</v>
      </c>
      <c r="I5900" s="26">
        <v>1.9107235810899987</v>
      </c>
      <c r="K5900" s="2">
        <v>-0.1929431228694051</v>
      </c>
      <c r="L5900" s="2"/>
      <c r="M5900" s="9">
        <v>0.18714712960352545</v>
      </c>
    </row>
    <row r="5901" spans="1:13">
      <c r="A5901" s="15" t="s">
        <v>19477</v>
      </c>
      <c r="B5901" s="1" t="s">
        <v>19478</v>
      </c>
      <c r="C5901" t="s">
        <v>19479</v>
      </c>
      <c r="D5901" s="1">
        <v>2</v>
      </c>
      <c r="E5901" s="21">
        <v>15.211466666666666</v>
      </c>
      <c r="F5901" s="22">
        <v>9.1262366666666672</v>
      </c>
      <c r="G5901" s="18"/>
      <c r="H5901" s="25">
        <v>3.3686466619895579</v>
      </c>
      <c r="I5901" s="26">
        <v>3.4036464741851971</v>
      </c>
      <c r="K5901" s="2">
        <v>-0.73706729009320537</v>
      </c>
      <c r="L5901" s="2"/>
      <c r="M5901" s="9">
        <v>7.044161643670363E-2</v>
      </c>
    </row>
    <row r="5902" spans="1:13">
      <c r="A5902" s="15" t="s">
        <v>5750</v>
      </c>
      <c r="B5902" s="1" t="s">
        <v>5751</v>
      </c>
      <c r="C5902" t="s">
        <v>5752</v>
      </c>
      <c r="D5902" s="1">
        <v>19</v>
      </c>
      <c r="E5902" s="21">
        <v>16.010266666666666</v>
      </c>
      <c r="F5902" s="22">
        <v>9.6079533333333327</v>
      </c>
      <c r="G5902" s="18"/>
      <c r="H5902" s="25">
        <v>1.9445341095834077</v>
      </c>
      <c r="I5902" s="26">
        <v>1.6554894957484052</v>
      </c>
      <c r="K5902" s="2">
        <v>-0.73669628867505088</v>
      </c>
      <c r="L5902" s="2"/>
      <c r="M5902" s="9">
        <v>1.5486849312018401E-2</v>
      </c>
    </row>
    <row r="5903" spans="1:13">
      <c r="A5903" s="15" t="s">
        <v>16145</v>
      </c>
      <c r="B5903" s="1" t="s">
        <v>16146</v>
      </c>
      <c r="C5903" t="s">
        <v>16147</v>
      </c>
      <c r="D5903" s="1">
        <v>11</v>
      </c>
      <c r="E5903" s="21">
        <v>16.383566666666667</v>
      </c>
      <c r="F5903" s="22">
        <v>8.8569200000000006</v>
      </c>
      <c r="G5903" s="18"/>
      <c r="H5903" s="25">
        <v>0.2298697529761877</v>
      </c>
      <c r="I5903" s="26">
        <v>2.5978863372364884</v>
      </c>
      <c r="K5903" s="2">
        <v>-0.88737246981201634</v>
      </c>
      <c r="L5903" s="2"/>
      <c r="M5903" s="9">
        <v>1.1287877286950012E-2</v>
      </c>
    </row>
    <row r="5904" spans="1:13">
      <c r="A5904" s="15" t="s">
        <v>21317</v>
      </c>
      <c r="B5904" s="1" t="s">
        <v>21318</v>
      </c>
      <c r="C5904" t="s">
        <v>21319</v>
      </c>
      <c r="D5904" s="1">
        <v>1</v>
      </c>
      <c r="E5904" s="21">
        <v>9.6158000000000001</v>
      </c>
      <c r="F5904" s="22">
        <v>18.03331</v>
      </c>
      <c r="G5904" s="18"/>
      <c r="H5904" s="25">
        <v>0.66901192956478739</v>
      </c>
      <c r="I5904" s="26">
        <v>8.0645593238130484</v>
      </c>
      <c r="K5904" s="2">
        <v>0.90718543191311651</v>
      </c>
      <c r="L5904" s="2"/>
      <c r="M5904" s="9">
        <v>0.10093666265463314</v>
      </c>
    </row>
    <row r="5905" spans="1:13">
      <c r="A5905" s="15" t="s">
        <v>1630</v>
      </c>
      <c r="B5905" s="1" t="s">
        <v>1625</v>
      </c>
      <c r="C5905" t="s">
        <v>1626</v>
      </c>
      <c r="D5905" s="1">
        <v>13</v>
      </c>
      <c r="E5905" s="21">
        <v>11.083593333333333</v>
      </c>
      <c r="F5905" s="22">
        <v>14.549866666666667</v>
      </c>
      <c r="G5905" s="18"/>
      <c r="H5905" s="25">
        <v>1.2653269222352517</v>
      </c>
      <c r="I5905" s="26">
        <v>2.3600421062627905</v>
      </c>
      <c r="K5905" s="2">
        <v>0.39258024933101759</v>
      </c>
      <c r="L5905" s="2"/>
      <c r="M5905" s="9">
        <v>6.7869278062601804E-2</v>
      </c>
    </row>
    <row r="5906" spans="1:13">
      <c r="A5906" s="15" t="s">
        <v>13354</v>
      </c>
      <c r="B5906" s="1" t="s">
        <v>13355</v>
      </c>
      <c r="C5906" t="s">
        <v>13356</v>
      </c>
      <c r="D5906" s="1">
        <v>40</v>
      </c>
      <c r="E5906" s="21">
        <v>12.415500000000002</v>
      </c>
      <c r="F5906" s="22">
        <v>12.311633333333333</v>
      </c>
      <c r="G5906" s="18"/>
      <c r="H5906" s="25">
        <v>0.11119838128318235</v>
      </c>
      <c r="I5906" s="26">
        <v>0.33000291412854632</v>
      </c>
      <c r="K5906" s="2">
        <v>-1.2120192359089043E-2</v>
      </c>
      <c r="L5906" s="2"/>
      <c r="M5906" s="9">
        <v>0.34449773257552563</v>
      </c>
    </row>
    <row r="5907" spans="1:13">
      <c r="A5907" s="15" t="s">
        <v>998</v>
      </c>
      <c r="B5907" s="1" t="s">
        <v>973</v>
      </c>
      <c r="C5907" t="s">
        <v>999</v>
      </c>
      <c r="D5907" s="1">
        <v>1</v>
      </c>
      <c r="E5907" s="21">
        <v>14.656233333333333</v>
      </c>
      <c r="F5907" s="22">
        <v>10.10988</v>
      </c>
      <c r="G5907" s="18"/>
      <c r="H5907" s="25">
        <v>1.1640043570937926</v>
      </c>
      <c r="I5907" s="26">
        <v>1.932576987134025</v>
      </c>
      <c r="K5907" s="2">
        <v>-0.53574850387315132</v>
      </c>
      <c r="L5907" s="2"/>
      <c r="M5907" s="9">
        <v>2.576066720596918E-2</v>
      </c>
    </row>
    <row r="5908" spans="1:13">
      <c r="A5908" s="15" t="s">
        <v>6299</v>
      </c>
      <c r="B5908" s="1" t="s">
        <v>6300</v>
      </c>
      <c r="C5908" t="s">
        <v>6301</v>
      </c>
      <c r="D5908" s="1">
        <v>25</v>
      </c>
      <c r="E5908" s="21">
        <v>11.761699999999999</v>
      </c>
      <c r="F5908" s="22">
        <v>12.542999999999999</v>
      </c>
      <c r="G5908" s="18"/>
      <c r="H5908" s="25">
        <v>0.4606306437917479</v>
      </c>
      <c r="I5908" s="26">
        <v>0.78698690586311582</v>
      </c>
      <c r="K5908" s="2">
        <v>9.2785851259537463E-2</v>
      </c>
      <c r="L5908" s="2"/>
      <c r="M5908" s="9">
        <v>0.13820943652704598</v>
      </c>
    </row>
    <row r="5909" spans="1:13">
      <c r="A5909" s="15" t="s">
        <v>14944</v>
      </c>
      <c r="B5909" s="1" t="s">
        <v>14945</v>
      </c>
      <c r="C5909" t="s">
        <v>14946</v>
      </c>
      <c r="D5909" s="1">
        <v>2</v>
      </c>
      <c r="E5909" s="21">
        <v>7.2073933333333331</v>
      </c>
      <c r="F5909" s="22">
        <v>12.55402</v>
      </c>
      <c r="G5909" s="18"/>
      <c r="H5909" s="25">
        <v>1.2763981927805013</v>
      </c>
      <c r="I5909" s="26">
        <v>6.2342791366123462</v>
      </c>
      <c r="K5909" s="2">
        <v>0.80059992675924418</v>
      </c>
      <c r="L5909" s="2"/>
      <c r="M5909" s="9">
        <v>0.14217570242336225</v>
      </c>
    </row>
    <row r="5910" spans="1:13">
      <c r="A5910" s="15" t="s">
        <v>9012</v>
      </c>
      <c r="B5910" s="1" t="s">
        <v>9013</v>
      </c>
      <c r="C5910" t="s">
        <v>9014</v>
      </c>
      <c r="D5910" s="1">
        <v>3</v>
      </c>
      <c r="E5910" s="21">
        <v>2.0090246666666665</v>
      </c>
      <c r="F5910" s="22">
        <v>0.88432900000000003</v>
      </c>
      <c r="G5910" s="18"/>
      <c r="H5910" s="25">
        <v>1.3481886655306572</v>
      </c>
      <c r="I5910" s="26">
        <v>0.46320814252666159</v>
      </c>
      <c r="K5910" s="2">
        <v>-1.1838401720311307</v>
      </c>
      <c r="L5910" s="2"/>
      <c r="M5910" s="9">
        <v>0.15546984912749523</v>
      </c>
    </row>
    <row r="5911" spans="1:13">
      <c r="A5911" s="15" t="s">
        <v>5801</v>
      </c>
      <c r="B5911" s="1" t="s">
        <v>5802</v>
      </c>
      <c r="C5911" t="s">
        <v>5803</v>
      </c>
      <c r="D5911" s="1">
        <v>14</v>
      </c>
      <c r="E5911" s="21">
        <v>13.385666666666665</v>
      </c>
      <c r="F5911" s="22">
        <v>12.580299999999999</v>
      </c>
      <c r="G5911" s="18"/>
      <c r="H5911" s="25">
        <v>0.83034060681947419</v>
      </c>
      <c r="I5911" s="26">
        <v>1.1797486554347074</v>
      </c>
      <c r="K5911" s="2">
        <v>-8.9522667198913039E-2</v>
      </c>
      <c r="L5911" s="2"/>
      <c r="M5911" s="9">
        <v>0.22882043945148217</v>
      </c>
    </row>
    <row r="5912" spans="1:13">
      <c r="A5912" s="15" t="s">
        <v>2916</v>
      </c>
      <c r="B5912" s="1" t="s">
        <v>2917</v>
      </c>
      <c r="C5912" t="s">
        <v>2918</v>
      </c>
      <c r="D5912" s="1">
        <v>1</v>
      </c>
      <c r="E5912" s="21">
        <v>2.748426666666667</v>
      </c>
      <c r="F5912" s="22">
        <v>29.050313333333335</v>
      </c>
      <c r="G5912" s="18"/>
      <c r="H5912" s="25">
        <v>0.66157865748022038</v>
      </c>
      <c r="I5912" s="26">
        <v>22.843593452750234</v>
      </c>
      <c r="K5912" s="2">
        <v>3.4018758333453314</v>
      </c>
      <c r="L5912" s="2"/>
      <c r="M5912" s="9">
        <v>8.4257319595250804E-2</v>
      </c>
    </row>
    <row r="5913" spans="1:13">
      <c r="A5913" s="15" t="s">
        <v>21225</v>
      </c>
      <c r="B5913" s="1" t="s">
        <v>21226</v>
      </c>
      <c r="C5913" t="s">
        <v>21227</v>
      </c>
      <c r="D5913" s="1">
        <v>1</v>
      </c>
      <c r="E5913" s="21">
        <v>7.5021599999999999</v>
      </c>
      <c r="F5913" s="22">
        <v>17.612566666666666</v>
      </c>
      <c r="G5913" s="18"/>
      <c r="H5913" s="25">
        <v>1.5180553687860039</v>
      </c>
      <c r="I5913" s="26">
        <v>4.4708582065788391</v>
      </c>
      <c r="K5913" s="2">
        <v>1.2312272303270881</v>
      </c>
      <c r="L5913" s="2"/>
      <c r="M5913" s="9">
        <v>2.2425476280983302E-2</v>
      </c>
    </row>
    <row r="5914" spans="1:13">
      <c r="A5914" s="15" t="s">
        <v>16856</v>
      </c>
      <c r="B5914" s="1"/>
      <c r="C5914" t="s">
        <v>16857</v>
      </c>
      <c r="D5914" s="1">
        <v>1</v>
      </c>
      <c r="E5914" s="21">
        <v>13.185499999999999</v>
      </c>
      <c r="F5914" s="22">
        <v>11.118633333333333</v>
      </c>
      <c r="G5914" s="18"/>
      <c r="H5914" s="25">
        <v>1.0510166506768575</v>
      </c>
      <c r="I5914" s="26">
        <v>1.0373363501455708</v>
      </c>
      <c r="K5914" s="2">
        <v>-0.24597281235231813</v>
      </c>
      <c r="L5914" s="2"/>
      <c r="M5914" s="9">
        <v>5.8207603630108594E-2</v>
      </c>
    </row>
    <row r="5915" spans="1:13">
      <c r="A5915" s="15" t="s">
        <v>1083</v>
      </c>
      <c r="B5915" s="1" t="s">
        <v>1084</v>
      </c>
      <c r="C5915" t="s">
        <v>1085</v>
      </c>
      <c r="D5915" s="1">
        <v>5</v>
      </c>
      <c r="E5915" s="21">
        <v>8.8885533333333342</v>
      </c>
      <c r="F5915" s="22">
        <v>16.637133333333335</v>
      </c>
      <c r="G5915" s="18"/>
      <c r="H5915" s="25">
        <v>1.2371176348809036</v>
      </c>
      <c r="I5915" s="26">
        <v>4.0136215383781781</v>
      </c>
      <c r="K5915" s="2">
        <v>0.90438633506287114</v>
      </c>
      <c r="L5915" s="2"/>
      <c r="M5915" s="9">
        <v>3.1537650675334067E-2</v>
      </c>
    </row>
    <row r="5916" spans="1:13">
      <c r="A5916" s="15" t="s">
        <v>18384</v>
      </c>
      <c r="B5916" s="1" t="s">
        <v>18385</v>
      </c>
      <c r="C5916" t="s">
        <v>18386</v>
      </c>
      <c r="D5916" s="1">
        <v>2</v>
      </c>
      <c r="E5916" s="21">
        <v>11.457536666666668</v>
      </c>
      <c r="F5916" s="22">
        <v>15.917400000000001</v>
      </c>
      <c r="G5916" s="18"/>
      <c r="H5916" s="25">
        <v>1.548197340145413</v>
      </c>
      <c r="I5916" s="26">
        <v>5.916383512755071</v>
      </c>
      <c r="K5916" s="2">
        <v>0.47430779795045125</v>
      </c>
      <c r="L5916" s="2"/>
      <c r="M5916" s="9">
        <v>0.17195188882372342</v>
      </c>
    </row>
    <row r="5917" spans="1:13">
      <c r="A5917" s="15" t="s">
        <v>473</v>
      </c>
      <c r="B5917" s="1" t="s">
        <v>474</v>
      </c>
      <c r="C5917" t="s">
        <v>475</v>
      </c>
      <c r="D5917" s="1">
        <v>11</v>
      </c>
      <c r="E5917" s="21">
        <v>14.654843333333332</v>
      </c>
      <c r="F5917" s="22">
        <v>10.599896666666666</v>
      </c>
      <c r="G5917" s="18"/>
      <c r="H5917" s="25">
        <v>4.8910788493576138</v>
      </c>
      <c r="I5917" s="26">
        <v>1.296568520762915</v>
      </c>
      <c r="K5917" s="2">
        <v>-0.46732734435903911</v>
      </c>
      <c r="L5917" s="2"/>
      <c r="M5917" s="9">
        <v>0.1521548641342868</v>
      </c>
    </row>
    <row r="5918" spans="1:13">
      <c r="A5918" s="15" t="s">
        <v>5915</v>
      </c>
      <c r="B5918" s="1" t="s">
        <v>5916</v>
      </c>
      <c r="C5918" t="s">
        <v>5917</v>
      </c>
      <c r="D5918" s="1">
        <v>4</v>
      </c>
      <c r="E5918" s="21">
        <v>10.790473333333333</v>
      </c>
      <c r="F5918" s="22">
        <v>11.938926666666667</v>
      </c>
      <c r="G5918" s="18"/>
      <c r="H5918" s="25">
        <v>1.9951986793633716</v>
      </c>
      <c r="I5918" s="26">
        <v>2.9938336620683001</v>
      </c>
      <c r="K5918" s="2">
        <v>0.14591499000450248</v>
      </c>
      <c r="L5918" s="2"/>
      <c r="M5918" s="9">
        <v>0.33417846970254111</v>
      </c>
    </row>
    <row r="5919" spans="1:13">
      <c r="A5919" s="15" t="s">
        <v>9611</v>
      </c>
      <c r="B5919" s="1" t="s">
        <v>9608</v>
      </c>
      <c r="C5919" t="s">
        <v>9612</v>
      </c>
      <c r="D5919" s="1">
        <v>2</v>
      </c>
      <c r="E5919" s="21">
        <v>11.151933333333334</v>
      </c>
      <c r="F5919" s="22">
        <v>14.122633333333333</v>
      </c>
      <c r="G5919" s="18"/>
      <c r="H5919" s="25">
        <v>1.0205395746042056</v>
      </c>
      <c r="I5919" s="26">
        <v>1.6478876124703814</v>
      </c>
      <c r="K5919" s="2">
        <v>0.34071527951916264</v>
      </c>
      <c r="L5919" s="2"/>
      <c r="M5919" s="9">
        <v>4.7944352654957167E-2</v>
      </c>
    </row>
    <row r="5920" spans="1:13">
      <c r="A5920" s="15" t="s">
        <v>22921</v>
      </c>
      <c r="B5920" s="1" t="s">
        <v>22922</v>
      </c>
      <c r="C5920" t="s">
        <v>22923</v>
      </c>
      <c r="D5920" s="1">
        <v>3</v>
      </c>
      <c r="E5920" s="21">
        <v>10.450330000000001</v>
      </c>
      <c r="F5920" s="22">
        <v>14.1563</v>
      </c>
      <c r="G5920" s="18"/>
      <c r="H5920" s="25">
        <v>2.1277690896100476</v>
      </c>
      <c r="I5920" s="26">
        <v>0.85974035615411237</v>
      </c>
      <c r="K5920" s="2">
        <v>0.43789574038390844</v>
      </c>
      <c r="L5920" s="2"/>
      <c r="M5920" s="9">
        <v>4.2762527690508333E-2</v>
      </c>
    </row>
    <row r="5921" spans="1:13">
      <c r="A5921" s="15" t="s">
        <v>13728</v>
      </c>
      <c r="B5921" s="1" t="s">
        <v>13729</v>
      </c>
      <c r="C5921" t="s">
        <v>13730</v>
      </c>
      <c r="D5921" s="1">
        <v>13</v>
      </c>
      <c r="E5921" s="21">
        <v>13.577199999999999</v>
      </c>
      <c r="F5921" s="22">
        <v>11.386533333333333</v>
      </c>
      <c r="G5921" s="18"/>
      <c r="H5921" s="25">
        <v>0.72375140068949073</v>
      </c>
      <c r="I5921" s="26">
        <v>0.9384756274583449</v>
      </c>
      <c r="K5921" s="2">
        <v>-0.25385740526333705</v>
      </c>
      <c r="L5921" s="2"/>
      <c r="M5921" s="9">
        <v>3.1399566660244023E-2</v>
      </c>
    </row>
    <row r="5922" spans="1:13">
      <c r="A5922" s="15" t="s">
        <v>21006</v>
      </c>
      <c r="B5922" s="1" t="s">
        <v>21007</v>
      </c>
      <c r="C5922" t="s">
        <v>21008</v>
      </c>
      <c r="D5922" s="1">
        <v>3</v>
      </c>
      <c r="E5922" s="21">
        <v>6.1345166666666673</v>
      </c>
      <c r="F5922" s="22">
        <v>20.278199999999998</v>
      </c>
      <c r="G5922" s="18"/>
      <c r="H5922" s="25">
        <v>1.4777800152029799</v>
      </c>
      <c r="I5922" s="26">
        <v>8.1210951435135978</v>
      </c>
      <c r="K5922" s="2">
        <v>1.724908012035179</v>
      </c>
      <c r="L5922" s="2"/>
      <c r="M5922" s="9">
        <v>3.742742199963444E-2</v>
      </c>
    </row>
    <row r="5923" spans="1:13">
      <c r="A5923" s="15" t="s">
        <v>13324</v>
      </c>
      <c r="B5923" s="1" t="s">
        <v>13325</v>
      </c>
      <c r="C5923" t="s">
        <v>13326</v>
      </c>
      <c r="D5923" s="1">
        <v>17</v>
      </c>
      <c r="E5923" s="21">
        <v>11.2845</v>
      </c>
      <c r="F5923" s="22">
        <v>15.127433333333334</v>
      </c>
      <c r="G5923" s="18"/>
      <c r="H5923" s="25">
        <v>2.1958174400436898</v>
      </c>
      <c r="I5923" s="26">
        <v>4.0379724247861555</v>
      </c>
      <c r="K5923" s="2">
        <v>0.42282473052339314</v>
      </c>
      <c r="L5923" s="2"/>
      <c r="M5923" s="9">
        <v>0.1432149745763151</v>
      </c>
    </row>
    <row r="5924" spans="1:13">
      <c r="A5924" s="15" t="s">
        <v>2951</v>
      </c>
      <c r="B5924" s="1" t="s">
        <v>2949</v>
      </c>
      <c r="C5924" t="s">
        <v>2952</v>
      </c>
      <c r="D5924" s="1">
        <v>3</v>
      </c>
      <c r="E5924" s="21">
        <v>12.374600000000001</v>
      </c>
      <c r="F5924" s="22">
        <v>11.712233333333332</v>
      </c>
      <c r="G5924" s="18"/>
      <c r="H5924" s="25">
        <v>1.4501043445214556</v>
      </c>
      <c r="I5924" s="26">
        <v>1.7070821899760276</v>
      </c>
      <c r="K5924" s="2">
        <v>-7.9365691206532696E-2</v>
      </c>
      <c r="L5924" s="2"/>
      <c r="M5924" s="9">
        <v>0.34560780637786881</v>
      </c>
    </row>
    <row r="5925" spans="1:13">
      <c r="A5925" s="15" t="s">
        <v>12491</v>
      </c>
      <c r="B5925" s="1" t="s">
        <v>12492</v>
      </c>
      <c r="C5925" t="s">
        <v>12493</v>
      </c>
      <c r="D5925" s="1">
        <v>4</v>
      </c>
      <c r="E5925" s="21">
        <v>3.9001633333333334</v>
      </c>
      <c r="F5925" s="22">
        <v>0.92047766666666675</v>
      </c>
      <c r="G5925" s="18"/>
      <c r="H5925" s="25">
        <v>2.3567882090322287</v>
      </c>
      <c r="I5925" s="26">
        <v>0.16182904704141707</v>
      </c>
      <c r="K5925" s="2">
        <v>-2.0830799199295633</v>
      </c>
      <c r="L5925" s="2"/>
      <c r="M5925" s="9">
        <v>7.1336659697204444E-2</v>
      </c>
    </row>
    <row r="5926" spans="1:13">
      <c r="A5926" s="15" t="s">
        <v>7679</v>
      </c>
      <c r="B5926" s="1" t="s">
        <v>7680</v>
      </c>
      <c r="C5926" t="s">
        <v>7681</v>
      </c>
      <c r="D5926" s="1">
        <v>2</v>
      </c>
      <c r="E5926" s="21">
        <v>3.3571466666666665</v>
      </c>
      <c r="F5926" s="22">
        <v>1.5781799999999999</v>
      </c>
      <c r="G5926" s="18"/>
      <c r="H5926" s="25">
        <v>1.172988067131687</v>
      </c>
      <c r="I5926" s="26">
        <v>0.10970826632483083</v>
      </c>
      <c r="K5926" s="2">
        <v>-1.0889738047794211</v>
      </c>
      <c r="L5926" s="2"/>
      <c r="M5926" s="9">
        <v>4.9518855235177073E-2</v>
      </c>
    </row>
    <row r="5927" spans="1:13">
      <c r="A5927" s="15" t="s">
        <v>15118</v>
      </c>
      <c r="B5927" s="1" t="s">
        <v>15119</v>
      </c>
      <c r="C5927" t="s">
        <v>15120</v>
      </c>
      <c r="D5927" s="1">
        <v>3</v>
      </c>
      <c r="E5927" s="21">
        <v>11.702599999999999</v>
      </c>
      <c r="F5927" s="22">
        <v>12.487499999999999</v>
      </c>
      <c r="G5927" s="18"/>
      <c r="H5927" s="25">
        <v>1.0672788623410474</v>
      </c>
      <c r="I5927" s="26">
        <v>0.62084174311977436</v>
      </c>
      <c r="K5927" s="2">
        <v>9.3655584927861871E-2</v>
      </c>
      <c r="L5927" s="2"/>
      <c r="M5927" s="9">
        <v>0.20169304454783427</v>
      </c>
    </row>
    <row r="5928" spans="1:13">
      <c r="A5928" s="15" t="s">
        <v>10590</v>
      </c>
      <c r="B5928" s="1" t="s">
        <v>10591</v>
      </c>
      <c r="C5928" t="s">
        <v>10592</v>
      </c>
      <c r="D5928" s="1">
        <v>57</v>
      </c>
      <c r="E5928" s="21">
        <v>11.752866666666668</v>
      </c>
      <c r="F5928" s="22">
        <v>11.8294</v>
      </c>
      <c r="G5928" s="18"/>
      <c r="H5928" s="25">
        <v>0.52075080732854695</v>
      </c>
      <c r="I5928" s="26">
        <v>1.964259501695232</v>
      </c>
      <c r="K5928" s="2">
        <v>9.364209952398261E-3</v>
      </c>
      <c r="L5928" s="2"/>
      <c r="M5928" s="9">
        <v>0.4803241916119968</v>
      </c>
    </row>
    <row r="5929" spans="1:13">
      <c r="A5929" s="15" t="s">
        <v>22380</v>
      </c>
      <c r="B5929" s="1" t="s">
        <v>22381</v>
      </c>
      <c r="C5929" t="s">
        <v>22382</v>
      </c>
      <c r="D5929" s="1">
        <v>3</v>
      </c>
      <c r="E5929" s="21">
        <v>11.927433333333333</v>
      </c>
      <c r="F5929" s="22">
        <v>14.210999999999999</v>
      </c>
      <c r="G5929" s="18"/>
      <c r="H5929" s="25">
        <v>1.5395866241732987</v>
      </c>
      <c r="I5929" s="26">
        <v>2.9321925789415739</v>
      </c>
      <c r="K5929" s="2">
        <v>0.25272445514399733</v>
      </c>
      <c r="L5929" s="2"/>
      <c r="M5929" s="9">
        <v>0.18395866859483148</v>
      </c>
    </row>
    <row r="5930" spans="1:13">
      <c r="A5930" s="15" t="s">
        <v>12672</v>
      </c>
      <c r="B5930" s="1" t="s">
        <v>12673</v>
      </c>
      <c r="C5930" t="s">
        <v>12674</v>
      </c>
      <c r="D5930" s="1">
        <v>2</v>
      </c>
      <c r="E5930" s="21">
        <v>8.818483333333333</v>
      </c>
      <c r="F5930" s="22">
        <v>16.4041</v>
      </c>
      <c r="G5930" s="18"/>
      <c r="H5930" s="25">
        <v>1.267289730422108</v>
      </c>
      <c r="I5930" s="26">
        <v>3.167070518633909</v>
      </c>
      <c r="K5930" s="2">
        <v>0.89545398644430485</v>
      </c>
      <c r="L5930" s="2"/>
      <c r="M5930" s="9">
        <v>2.0600215976730459E-2</v>
      </c>
    </row>
    <row r="5931" spans="1:13">
      <c r="A5931" s="15" t="s">
        <v>20444</v>
      </c>
      <c r="B5931" s="1" t="s">
        <v>20445</v>
      </c>
      <c r="C5931" t="s">
        <v>20446</v>
      </c>
      <c r="D5931" s="1">
        <v>1</v>
      </c>
      <c r="E5931" s="21">
        <v>12.011833333333334</v>
      </c>
      <c r="F5931" s="22">
        <v>12.134933333333334</v>
      </c>
      <c r="G5931" s="18"/>
      <c r="H5931" s="25">
        <v>0.76711361175078485</v>
      </c>
      <c r="I5931" s="26">
        <v>1.3913289127066018</v>
      </c>
      <c r="K5931" s="2">
        <v>1.4709820205037768E-2</v>
      </c>
      <c r="L5931" s="2"/>
      <c r="M5931" s="9">
        <v>0.45967528141054009</v>
      </c>
    </row>
    <row r="5932" spans="1:13">
      <c r="A5932" s="15" t="s">
        <v>3564</v>
      </c>
      <c r="B5932" s="1" t="s">
        <v>3565</v>
      </c>
      <c r="C5932" t="s">
        <v>3566</v>
      </c>
      <c r="D5932" s="1">
        <v>4</v>
      </c>
      <c r="E5932" s="21">
        <v>12.1579</v>
      </c>
      <c r="F5932" s="22">
        <v>13.887166666666667</v>
      </c>
      <c r="G5932" s="18"/>
      <c r="H5932" s="25">
        <v>0.57882127638848935</v>
      </c>
      <c r="I5932" s="26">
        <v>2.5448243050028565</v>
      </c>
      <c r="K5932" s="2">
        <v>0.19185822542670342</v>
      </c>
      <c r="L5932" s="2"/>
      <c r="M5932" s="9">
        <v>0.19263966843119151</v>
      </c>
    </row>
    <row r="5933" spans="1:13">
      <c r="A5933" s="15" t="s">
        <v>2675</v>
      </c>
      <c r="B5933" s="1" t="s">
        <v>2676</v>
      </c>
      <c r="C5933" t="s">
        <v>2677</v>
      </c>
      <c r="D5933" s="1">
        <v>26</v>
      </c>
      <c r="E5933" s="21">
        <v>13.648966666666666</v>
      </c>
      <c r="F5933" s="22">
        <v>11.084089999999998</v>
      </c>
      <c r="G5933" s="18"/>
      <c r="H5933" s="25">
        <v>2.0411981391656457</v>
      </c>
      <c r="I5933" s="26">
        <v>1.4422353259090746</v>
      </c>
      <c r="K5933" s="2">
        <v>-0.30030140170441028</v>
      </c>
      <c r="L5933" s="2"/>
      <c r="M5933" s="9">
        <v>0.10347720151721075</v>
      </c>
    </row>
    <row r="5934" spans="1:13">
      <c r="A5934" s="15" t="s">
        <v>7581</v>
      </c>
      <c r="B5934" s="1" t="s">
        <v>7582</v>
      </c>
      <c r="C5934" t="s">
        <v>7583</v>
      </c>
      <c r="D5934" s="1">
        <v>7</v>
      </c>
      <c r="E5934" s="21">
        <v>10.172709999999999</v>
      </c>
      <c r="F5934" s="22">
        <v>17.956656666666667</v>
      </c>
      <c r="G5934" s="18"/>
      <c r="H5934" s="25">
        <v>5.8454476613087571</v>
      </c>
      <c r="I5934" s="26">
        <v>8.5677797435877956</v>
      </c>
      <c r="K5934" s="2">
        <v>0.81981469807814933</v>
      </c>
      <c r="L5934" s="2"/>
      <c r="M5934" s="9">
        <v>0.16572663785874811</v>
      </c>
    </row>
    <row r="5935" spans="1:13">
      <c r="A5935" s="15" t="s">
        <v>11708</v>
      </c>
      <c r="B5935" s="1" t="s">
        <v>11709</v>
      </c>
      <c r="C5935" t="s">
        <v>11710</v>
      </c>
      <c r="D5935" s="1">
        <v>14</v>
      </c>
      <c r="E5935" s="21">
        <v>15.50282</v>
      </c>
      <c r="F5935" s="22">
        <v>12.715696666666666</v>
      </c>
      <c r="G5935" s="18"/>
      <c r="H5935" s="25">
        <v>5.3620835692107631</v>
      </c>
      <c r="I5935" s="26">
        <v>4.3176635702696124</v>
      </c>
      <c r="K5935" s="2">
        <v>-0.28592016258113584</v>
      </c>
      <c r="L5935" s="2"/>
      <c r="M5935" s="9">
        <v>0.29406555732584416</v>
      </c>
    </row>
    <row r="5936" spans="1:13">
      <c r="A5936" s="15" t="s">
        <v>16773</v>
      </c>
      <c r="B5936" s="1" t="s">
        <v>16774</v>
      </c>
      <c r="C5936" t="s">
        <v>16775</v>
      </c>
      <c r="D5936" s="1">
        <v>6</v>
      </c>
      <c r="E5936" s="21">
        <v>13.293633333333332</v>
      </c>
      <c r="F5936" s="22">
        <v>10.565489999999999</v>
      </c>
      <c r="G5936" s="18"/>
      <c r="H5936" s="25">
        <v>1.2678972053496032</v>
      </c>
      <c r="I5936" s="26">
        <v>2.6925819943504137</v>
      </c>
      <c r="K5936" s="2">
        <v>-0.33137578968550607</v>
      </c>
      <c r="L5936" s="2"/>
      <c r="M5936" s="9">
        <v>0.12444712684535071</v>
      </c>
    </row>
    <row r="5937" spans="1:13">
      <c r="A5937" s="15" t="s">
        <v>2369</v>
      </c>
      <c r="B5937" s="1" t="s">
        <v>2370</v>
      </c>
      <c r="C5937" t="s">
        <v>2371</v>
      </c>
      <c r="D5937" s="1">
        <v>13</v>
      </c>
      <c r="E5937" s="21">
        <v>11.670833333333334</v>
      </c>
      <c r="F5937" s="22">
        <v>12.694266666666666</v>
      </c>
      <c r="G5937" s="18"/>
      <c r="H5937" s="25">
        <v>0.55297744378350022</v>
      </c>
      <c r="I5937" s="26">
        <v>0.31991468133446704</v>
      </c>
      <c r="K5937" s="2">
        <v>0.12126947696395905</v>
      </c>
      <c r="L5937" s="2"/>
      <c r="M5937" s="9">
        <v>4.3538339629555452E-2</v>
      </c>
    </row>
    <row r="5938" spans="1:13">
      <c r="A5938" s="15" t="s">
        <v>22166</v>
      </c>
      <c r="B5938" s="1" t="s">
        <v>22167</v>
      </c>
      <c r="C5938" t="s">
        <v>22168</v>
      </c>
      <c r="D5938" s="1">
        <v>2</v>
      </c>
      <c r="E5938" s="21">
        <v>5.7294833333333335</v>
      </c>
      <c r="F5938" s="22">
        <v>22.799653333333328</v>
      </c>
      <c r="G5938" s="18"/>
      <c r="H5938" s="25">
        <v>1.1534510584473576</v>
      </c>
      <c r="I5938" s="26">
        <v>13.456351572790208</v>
      </c>
      <c r="K5938" s="2">
        <v>1.9925349362198332</v>
      </c>
      <c r="L5938" s="2"/>
      <c r="M5938" s="9">
        <v>7.1114744838409141E-2</v>
      </c>
    </row>
    <row r="5939" spans="1:13">
      <c r="A5939" s="15" t="s">
        <v>2363</v>
      </c>
      <c r="B5939" s="1" t="s">
        <v>2364</v>
      </c>
      <c r="C5939" t="s">
        <v>2365</v>
      </c>
      <c r="D5939" s="1">
        <v>4</v>
      </c>
      <c r="E5939" s="21">
        <v>11.531700000000001</v>
      </c>
      <c r="F5939" s="22">
        <v>15.333499999999999</v>
      </c>
      <c r="G5939" s="18"/>
      <c r="H5939" s="25">
        <v>1.077046753859831</v>
      </c>
      <c r="I5939" s="26">
        <v>4.8785585945031045</v>
      </c>
      <c r="K5939" s="2">
        <v>0.41108183146230654</v>
      </c>
      <c r="L5939" s="2"/>
      <c r="M5939" s="9">
        <v>0.16293583858238758</v>
      </c>
    </row>
    <row r="5940" spans="1:13">
      <c r="A5940" s="15" t="s">
        <v>1274</v>
      </c>
      <c r="B5940" s="1" t="s">
        <v>1275</v>
      </c>
      <c r="C5940" t="s">
        <v>1276</v>
      </c>
      <c r="D5940" s="1">
        <v>55</v>
      </c>
      <c r="E5940" s="21">
        <v>13.512166666666666</v>
      </c>
      <c r="F5940" s="22">
        <v>11.081033333333332</v>
      </c>
      <c r="G5940" s="18"/>
      <c r="H5940" s="25">
        <v>2.5089386886357667</v>
      </c>
      <c r="I5940" s="26">
        <v>1.5803365411624646</v>
      </c>
      <c r="K5940" s="2">
        <v>-0.28616660588917725</v>
      </c>
      <c r="L5940" s="2"/>
      <c r="M5940" s="9">
        <v>0.14720161473555701</v>
      </c>
    </row>
    <row r="5941" spans="1:13">
      <c r="A5941" s="15" t="s">
        <v>17724</v>
      </c>
      <c r="B5941" s="1" t="s">
        <v>17725</v>
      </c>
      <c r="C5941" t="s">
        <v>17726</v>
      </c>
      <c r="D5941" s="1">
        <v>4</v>
      </c>
      <c r="E5941" s="21">
        <v>13.709806666666665</v>
      </c>
      <c r="F5941" s="22">
        <v>4.4782366666666675</v>
      </c>
      <c r="G5941" s="18"/>
      <c r="H5941" s="25">
        <v>5.0519093206562333</v>
      </c>
      <c r="I5941" s="26">
        <v>1.7101012635026422</v>
      </c>
      <c r="K5941" s="2">
        <v>-1.6142055474954229</v>
      </c>
      <c r="L5941" s="2"/>
      <c r="M5941" s="9">
        <v>3.6527950452432359E-2</v>
      </c>
    </row>
    <row r="5942" spans="1:13">
      <c r="A5942" s="15" t="s">
        <v>21652</v>
      </c>
      <c r="B5942" s="1" t="s">
        <v>21653</v>
      </c>
      <c r="C5942" t="s">
        <v>21654</v>
      </c>
      <c r="D5942" s="1">
        <v>1</v>
      </c>
      <c r="E5942" s="21">
        <v>8.0214499999999997</v>
      </c>
      <c r="F5942" s="22">
        <v>19.107106666666667</v>
      </c>
      <c r="G5942" s="18"/>
      <c r="H5942" s="25">
        <v>1.1702500363597648</v>
      </c>
      <c r="I5942" s="26">
        <v>8.4973931928641129</v>
      </c>
      <c r="K5942" s="2">
        <v>1.2521743771581697</v>
      </c>
      <c r="L5942" s="2"/>
      <c r="M5942" s="9">
        <v>6.8016469175259414E-2</v>
      </c>
    </row>
    <row r="5943" spans="1:13">
      <c r="A5943" s="15" t="s">
        <v>23408</v>
      </c>
      <c r="B5943" s="1" t="s">
        <v>19746</v>
      </c>
      <c r="C5943" t="s">
        <v>19747</v>
      </c>
      <c r="D5943" s="1">
        <v>1</v>
      </c>
      <c r="E5943" s="21">
        <v>11.048866666666667</v>
      </c>
      <c r="F5943" s="22">
        <v>15.432033333333331</v>
      </c>
      <c r="G5943" s="18"/>
      <c r="H5943" s="25">
        <v>0.48076673484480248</v>
      </c>
      <c r="I5943" s="26">
        <v>4.1840331073419295</v>
      </c>
      <c r="K5943" s="2">
        <v>0.48202977143161463</v>
      </c>
      <c r="L5943" s="2"/>
      <c r="M5943" s="9">
        <v>0.10085926313807193</v>
      </c>
    </row>
    <row r="5944" spans="1:13">
      <c r="A5944" s="15" t="s">
        <v>2017</v>
      </c>
      <c r="B5944" s="1" t="s">
        <v>2018</v>
      </c>
      <c r="C5944" t="s">
        <v>2019</v>
      </c>
      <c r="D5944" s="1">
        <v>13</v>
      </c>
      <c r="E5944" s="21">
        <v>9.1605266666666676</v>
      </c>
      <c r="F5944" s="22">
        <v>17.128366666666665</v>
      </c>
      <c r="G5944" s="18"/>
      <c r="H5944" s="25">
        <v>0.26752801280115196</v>
      </c>
      <c r="I5944" s="26">
        <v>5.6826970201950298</v>
      </c>
      <c r="K5944" s="2">
        <v>0.90288513415074156</v>
      </c>
      <c r="L5944" s="2"/>
      <c r="M5944" s="9">
        <v>5.8140635429132149E-2</v>
      </c>
    </row>
    <row r="5945" spans="1:13">
      <c r="A5945" s="15" t="s">
        <v>5608</v>
      </c>
      <c r="B5945" s="1" t="s">
        <v>5609</v>
      </c>
      <c r="C5945" t="s">
        <v>5610</v>
      </c>
      <c r="D5945" s="1">
        <v>10</v>
      </c>
      <c r="E5945" s="21">
        <v>15.6897</v>
      </c>
      <c r="F5945" s="22">
        <v>10.059943333333335</v>
      </c>
      <c r="G5945" s="18"/>
      <c r="H5945" s="25">
        <v>1.8186267016625477</v>
      </c>
      <c r="I5945" s="26">
        <v>0.6301722336261204</v>
      </c>
      <c r="K5945" s="2">
        <v>-0.6411955884433358</v>
      </c>
      <c r="L5945" s="2"/>
      <c r="M5945" s="9">
        <v>1.100870649759979E-2</v>
      </c>
    </row>
    <row r="5946" spans="1:13">
      <c r="A5946" s="15" t="s">
        <v>15582</v>
      </c>
      <c r="B5946" s="1" t="s">
        <v>15583</v>
      </c>
      <c r="C5946" t="s">
        <v>15584</v>
      </c>
      <c r="D5946" s="1">
        <v>8</v>
      </c>
      <c r="E5946" s="21">
        <v>19.857800000000001</v>
      </c>
      <c r="F5946" s="22">
        <v>10.356896666666666</v>
      </c>
      <c r="G5946" s="18"/>
      <c r="H5946" s="25">
        <v>8.9676491774600624</v>
      </c>
      <c r="I5946" s="26">
        <v>4.8227748297047146</v>
      </c>
      <c r="K5946" s="2">
        <v>-0.93911401921777682</v>
      </c>
      <c r="L5946" s="2"/>
      <c r="M5946" s="9">
        <v>0.12097165156539331</v>
      </c>
    </row>
    <row r="5947" spans="1:13">
      <c r="A5947" s="15" t="s">
        <v>21626</v>
      </c>
      <c r="B5947" s="1" t="s">
        <v>21627</v>
      </c>
      <c r="C5947" t="s">
        <v>21628</v>
      </c>
      <c r="D5947" s="1">
        <v>2</v>
      </c>
      <c r="E5947" s="21">
        <v>13.511200000000001</v>
      </c>
      <c r="F5947" s="22">
        <v>9.4217133333333329</v>
      </c>
      <c r="G5947" s="18"/>
      <c r="H5947" s="25">
        <v>1.6200326138692396</v>
      </c>
      <c r="I5947" s="26">
        <v>4.8198736039063652</v>
      </c>
      <c r="K5947" s="2">
        <v>-0.52009447151070631</v>
      </c>
      <c r="L5947" s="2"/>
      <c r="M5947" s="9">
        <v>0.15140686302074444</v>
      </c>
    </row>
    <row r="5948" spans="1:13">
      <c r="A5948" s="15" t="s">
        <v>5215</v>
      </c>
      <c r="B5948" s="1" t="s">
        <v>5216</v>
      </c>
      <c r="C5948" t="s">
        <v>5217</v>
      </c>
      <c r="D5948" s="1">
        <v>19</v>
      </c>
      <c r="E5948" s="21">
        <v>10.403416666666667</v>
      </c>
      <c r="F5948" s="22">
        <v>13.604733333333334</v>
      </c>
      <c r="G5948" s="18"/>
      <c r="H5948" s="25">
        <v>1.0969281794326073</v>
      </c>
      <c r="I5948" s="26">
        <v>0.25686942856894002</v>
      </c>
      <c r="K5948" s="2">
        <v>0.38705126572648824</v>
      </c>
      <c r="L5948" s="2"/>
      <c r="M5948" s="9">
        <v>1.1645334604727943E-2</v>
      </c>
    </row>
    <row r="5949" spans="1:13">
      <c r="A5949" s="15" t="s">
        <v>3397</v>
      </c>
      <c r="B5949" s="1" t="s">
        <v>3398</v>
      </c>
      <c r="C5949" t="s">
        <v>3399</v>
      </c>
      <c r="D5949" s="1">
        <v>19</v>
      </c>
      <c r="E5949" s="21">
        <v>12.828233333333335</v>
      </c>
      <c r="F5949" s="22">
        <v>11.445133333333333</v>
      </c>
      <c r="G5949" s="18"/>
      <c r="H5949" s="25">
        <v>0.59477059723336467</v>
      </c>
      <c r="I5949" s="26">
        <v>0.69058174268752159</v>
      </c>
      <c r="K5949" s="2">
        <v>-0.16458823030074243</v>
      </c>
      <c r="L5949" s="2"/>
      <c r="M5949" s="9">
        <v>4.9052626196446271E-2</v>
      </c>
    </row>
    <row r="5950" spans="1:13">
      <c r="A5950" s="15" t="s">
        <v>9596</v>
      </c>
      <c r="B5950" s="1" t="s">
        <v>9597</v>
      </c>
      <c r="C5950" t="s">
        <v>9598</v>
      </c>
      <c r="D5950" s="1">
        <v>6</v>
      </c>
      <c r="E5950" s="21">
        <v>7.9363233333333332</v>
      </c>
      <c r="F5950" s="22">
        <v>23.76707</v>
      </c>
      <c r="G5950" s="18"/>
      <c r="H5950" s="25">
        <v>0.28527447595838884</v>
      </c>
      <c r="I5950" s="26">
        <v>18.55489454391213</v>
      </c>
      <c r="K5950" s="2">
        <v>1.5824213502663556</v>
      </c>
      <c r="L5950" s="2"/>
      <c r="M5950" s="9">
        <v>0.13901435529338241</v>
      </c>
    </row>
    <row r="5951" spans="1:13">
      <c r="A5951" s="15" t="s">
        <v>22761</v>
      </c>
      <c r="B5951" s="1" t="s">
        <v>7229</v>
      </c>
      <c r="C5951" t="s">
        <v>7230</v>
      </c>
      <c r="D5951" s="1">
        <v>1</v>
      </c>
      <c r="E5951" s="21">
        <v>14.603233333333334</v>
      </c>
      <c r="F5951" s="22">
        <v>10.499573333333332</v>
      </c>
      <c r="G5951" s="18"/>
      <c r="H5951" s="25">
        <v>2.0458660032693574</v>
      </c>
      <c r="I5951" s="26">
        <v>1.5747122836040091</v>
      </c>
      <c r="K5951" s="2">
        <v>-0.47595713178673643</v>
      </c>
      <c r="L5951" s="2"/>
      <c r="M5951" s="9">
        <v>4.4273054410004793E-2</v>
      </c>
    </row>
    <row r="5952" spans="1:13">
      <c r="A5952" s="15" t="s">
        <v>15477</v>
      </c>
      <c r="B5952" s="1" t="s">
        <v>15478</v>
      </c>
      <c r="C5952" t="s">
        <v>15479</v>
      </c>
      <c r="D5952" s="1">
        <v>8</v>
      </c>
      <c r="E5952" s="21">
        <v>11.300433333333332</v>
      </c>
      <c r="F5952" s="22">
        <v>14.464699999999999</v>
      </c>
      <c r="G5952" s="18"/>
      <c r="H5952" s="25">
        <v>1.3213666006575668</v>
      </c>
      <c r="I5952" s="26">
        <v>2.3959343208861212</v>
      </c>
      <c r="K5952" s="2">
        <v>0.35615830570272144</v>
      </c>
      <c r="L5952" s="2"/>
      <c r="M5952" s="9">
        <v>8.3486780937796032E-2</v>
      </c>
    </row>
    <row r="5953" spans="1:13">
      <c r="A5953" s="15" t="s">
        <v>5527</v>
      </c>
      <c r="B5953" s="1" t="s">
        <v>5528</v>
      </c>
      <c r="C5953" t="s">
        <v>5529</v>
      </c>
      <c r="D5953" s="1">
        <v>30</v>
      </c>
      <c r="E5953" s="21">
        <v>14.214933333333335</v>
      </c>
      <c r="F5953" s="22">
        <v>12.761699999999999</v>
      </c>
      <c r="G5953" s="18"/>
      <c r="H5953" s="25">
        <v>0.35126812171521254</v>
      </c>
      <c r="I5953" s="26">
        <v>2.7104363799949271</v>
      </c>
      <c r="K5953" s="2">
        <v>-0.15558680804366776</v>
      </c>
      <c r="L5953" s="2"/>
      <c r="M5953" s="9">
        <v>0.23958140425296631</v>
      </c>
    </row>
    <row r="5954" spans="1:13">
      <c r="A5954" s="15" t="s">
        <v>11304</v>
      </c>
      <c r="B5954" s="1" t="s">
        <v>11305</v>
      </c>
      <c r="C5954" t="s">
        <v>11306</v>
      </c>
      <c r="D5954" s="1">
        <v>3</v>
      </c>
      <c r="E5954" s="21">
        <v>12.518433333333334</v>
      </c>
      <c r="F5954" s="22">
        <v>11.659266666666667</v>
      </c>
      <c r="G5954" s="18"/>
      <c r="H5954" s="25">
        <v>1.290872613131649</v>
      </c>
      <c r="I5954" s="26">
        <v>1.7958824720268609</v>
      </c>
      <c r="K5954" s="2">
        <v>-0.10257697189453997</v>
      </c>
      <c r="L5954" s="2"/>
      <c r="M5954" s="9">
        <v>0.30147596691658657</v>
      </c>
    </row>
    <row r="5955" spans="1:13">
      <c r="A5955" s="15" t="s">
        <v>22685</v>
      </c>
      <c r="B5955" s="1" t="s">
        <v>22686</v>
      </c>
      <c r="C5955" t="s">
        <v>22687</v>
      </c>
      <c r="D5955" s="1">
        <v>3</v>
      </c>
      <c r="E5955" s="21">
        <v>15.147666666666666</v>
      </c>
      <c r="F5955" s="22">
        <v>9.9720399999999998</v>
      </c>
      <c r="G5955" s="18"/>
      <c r="H5955" s="25">
        <v>1.4307154515602789</v>
      </c>
      <c r="I5955" s="26">
        <v>1.9808792972061697</v>
      </c>
      <c r="K5955" s="2">
        <v>-0.60313500441538404</v>
      </c>
      <c r="L5955" s="2"/>
      <c r="M5955" s="9">
        <v>2.298673849622581E-2</v>
      </c>
    </row>
    <row r="5956" spans="1:13">
      <c r="A5956" s="15" t="s">
        <v>17599</v>
      </c>
      <c r="B5956" s="1" t="s">
        <v>17600</v>
      </c>
      <c r="C5956" t="s">
        <v>17601</v>
      </c>
      <c r="D5956" s="1">
        <v>1</v>
      </c>
      <c r="E5956" s="21">
        <v>23.541533333333334</v>
      </c>
      <c r="F5956" s="22">
        <v>6.8436566666666669</v>
      </c>
      <c r="G5956" s="18"/>
      <c r="H5956" s="25">
        <v>5.8241200797488135</v>
      </c>
      <c r="I5956" s="26">
        <v>1.4436483953627122</v>
      </c>
      <c r="K5956" s="2">
        <v>-1.7823690011855349</v>
      </c>
      <c r="L5956" s="2"/>
      <c r="M5956" s="9">
        <v>1.2169106419510738E-2</v>
      </c>
    </row>
    <row r="5957" spans="1:13">
      <c r="A5957" s="15" t="s">
        <v>15608</v>
      </c>
      <c r="B5957" s="1" t="s">
        <v>15609</v>
      </c>
      <c r="C5957" t="s">
        <v>15610</v>
      </c>
      <c r="D5957" s="1">
        <v>2</v>
      </c>
      <c r="E5957" s="21">
        <v>13.28631</v>
      </c>
      <c r="F5957" s="22">
        <v>11.6288</v>
      </c>
      <c r="G5957" s="18"/>
      <c r="H5957" s="25">
        <v>2.9610707106214078</v>
      </c>
      <c r="I5957" s="26">
        <v>0.86782848535871404</v>
      </c>
      <c r="K5957" s="2">
        <v>-0.19223825149961943</v>
      </c>
      <c r="L5957" s="2"/>
      <c r="M5957" s="9">
        <v>0.23751573017717431</v>
      </c>
    </row>
    <row r="5958" spans="1:13">
      <c r="A5958" s="15" t="s">
        <v>21850</v>
      </c>
      <c r="B5958" s="1" t="s">
        <v>21851</v>
      </c>
      <c r="C5958" t="s">
        <v>21852</v>
      </c>
      <c r="D5958" s="1">
        <v>3</v>
      </c>
      <c r="E5958" s="21">
        <v>9.169056666666668</v>
      </c>
      <c r="F5958" s="22">
        <v>16.902733333333334</v>
      </c>
      <c r="G5958" s="18"/>
      <c r="H5958" s="25">
        <v>1.3579680751156569</v>
      </c>
      <c r="I5958" s="26">
        <v>5.15820173154688</v>
      </c>
      <c r="K5958" s="2">
        <v>0.88241134410100308</v>
      </c>
      <c r="L5958" s="2"/>
      <c r="M5958" s="9">
        <v>5.3982433500120795E-2</v>
      </c>
    </row>
    <row r="5959" spans="1:13">
      <c r="A5959" s="15" t="s">
        <v>18816</v>
      </c>
      <c r="B5959" s="1" t="s">
        <v>18817</v>
      </c>
      <c r="C5959" t="s">
        <v>18818</v>
      </c>
      <c r="D5959" s="1">
        <v>2</v>
      </c>
      <c r="E5959" s="21">
        <v>14.764766666666667</v>
      </c>
      <c r="F5959" s="22">
        <v>11.745333333333333</v>
      </c>
      <c r="G5959" s="18"/>
      <c r="H5959" s="25">
        <v>1.0950333982730076</v>
      </c>
      <c r="I5959" s="26">
        <v>1.297943782809307</v>
      </c>
      <c r="K5959" s="2">
        <v>-0.33007089947145457</v>
      </c>
      <c r="L5959" s="2"/>
      <c r="M5959" s="9">
        <v>3.4322488887703659E-2</v>
      </c>
    </row>
    <row r="5960" spans="1:13">
      <c r="A5960" s="15" t="s">
        <v>7667</v>
      </c>
      <c r="B5960" s="1" t="s">
        <v>7668</v>
      </c>
      <c r="C5960" t="s">
        <v>7669</v>
      </c>
      <c r="D5960" s="1">
        <v>4</v>
      </c>
      <c r="E5960" s="21">
        <v>8.194563333333333</v>
      </c>
      <c r="F5960" s="22">
        <v>19.081323333333334</v>
      </c>
      <c r="G5960" s="18"/>
      <c r="H5960" s="25">
        <v>1.5481756836461886</v>
      </c>
      <c r="I5960" s="26">
        <v>8.7264403031610343</v>
      </c>
      <c r="K5960" s="2">
        <v>1.2194222499356364</v>
      </c>
      <c r="L5960" s="2"/>
      <c r="M5960" s="9">
        <v>7.5065751833227112E-2</v>
      </c>
    </row>
    <row r="5961" spans="1:13">
      <c r="A5961" s="15" t="s">
        <v>5387</v>
      </c>
      <c r="B5961" s="1" t="s">
        <v>5388</v>
      </c>
      <c r="C5961" t="s">
        <v>5389</v>
      </c>
      <c r="D5961" s="1">
        <v>15</v>
      </c>
      <c r="E5961" s="21">
        <v>16.645233333333334</v>
      </c>
      <c r="F5961" s="22">
        <v>9.0758299999999998</v>
      </c>
      <c r="G5961" s="18"/>
      <c r="H5961" s="25">
        <v>2.6766732567374301</v>
      </c>
      <c r="I5961" s="26">
        <v>1.4003097581249675</v>
      </c>
      <c r="K5961" s="2">
        <v>-0.8750076032029348</v>
      </c>
      <c r="L5961" s="2"/>
      <c r="M5961" s="9">
        <v>1.550830068556952E-2</v>
      </c>
    </row>
    <row r="5962" spans="1:13">
      <c r="A5962" s="15" t="s">
        <v>3712</v>
      </c>
      <c r="B5962" s="1" t="s">
        <v>3713</v>
      </c>
      <c r="C5962" t="s">
        <v>3714</v>
      </c>
      <c r="D5962" s="1">
        <v>30</v>
      </c>
      <c r="E5962" s="21">
        <v>12.258553333333333</v>
      </c>
      <c r="F5962" s="22">
        <v>14.440066666666667</v>
      </c>
      <c r="G5962" s="18"/>
      <c r="H5962" s="25">
        <v>3.1538593238337791</v>
      </c>
      <c r="I5962" s="26">
        <v>3.883428485672602</v>
      </c>
      <c r="K5962" s="2">
        <v>0.23628867031341211</v>
      </c>
      <c r="L5962" s="2"/>
      <c r="M5962" s="9">
        <v>0.27978428153388291</v>
      </c>
    </row>
    <row r="5963" spans="1:13">
      <c r="A5963" s="15" t="s">
        <v>4109</v>
      </c>
      <c r="B5963" s="1" t="s">
        <v>4107</v>
      </c>
      <c r="C5963" t="s">
        <v>4110</v>
      </c>
      <c r="D5963" s="1">
        <v>1</v>
      </c>
      <c r="E5963" s="21">
        <v>12.038233333333332</v>
      </c>
      <c r="F5963" s="22">
        <v>11.888766666666667</v>
      </c>
      <c r="G5963" s="18"/>
      <c r="H5963" s="25">
        <v>0.92672291615851043</v>
      </c>
      <c r="I5963" s="26">
        <v>1.6548423258224165</v>
      </c>
      <c r="K5963" s="2">
        <v>-1.8024626881356965E-2</v>
      </c>
      <c r="L5963" s="2"/>
      <c r="M5963" s="9">
        <v>0.45910044207892697</v>
      </c>
    </row>
    <row r="5964" spans="1:13">
      <c r="A5964" s="15" t="s">
        <v>3709</v>
      </c>
      <c r="B5964" s="1" t="s">
        <v>3710</v>
      </c>
      <c r="C5964" t="s">
        <v>3711</v>
      </c>
      <c r="D5964" s="1">
        <v>18</v>
      </c>
      <c r="E5964" s="21">
        <v>10.058596666666668</v>
      </c>
      <c r="F5964" s="22">
        <v>12.714</v>
      </c>
      <c r="G5964" s="18"/>
      <c r="H5964" s="25">
        <v>1.9077035715837249</v>
      </c>
      <c r="I5964" s="26">
        <v>1.3020651750200523</v>
      </c>
      <c r="K5964" s="2">
        <v>0.33798895313848371</v>
      </c>
      <c r="L5964" s="2"/>
      <c r="M5964" s="9">
        <v>8.4417250628044616E-2</v>
      </c>
    </row>
    <row r="5965" spans="1:13">
      <c r="A5965" s="15" t="s">
        <v>21632</v>
      </c>
      <c r="B5965" s="1"/>
      <c r="C5965" t="s">
        <v>21633</v>
      </c>
      <c r="D5965" s="1">
        <v>2</v>
      </c>
      <c r="E5965" s="21">
        <v>7.9975099999999992</v>
      </c>
      <c r="F5965" s="22">
        <v>18.616733333333332</v>
      </c>
      <c r="G5965" s="18"/>
      <c r="H5965" s="25">
        <v>1.9585214650598024</v>
      </c>
      <c r="I5965" s="26">
        <v>7.4589129779970831</v>
      </c>
      <c r="K5965" s="2">
        <v>1.2189771499138427</v>
      </c>
      <c r="L5965" s="2"/>
      <c r="M5965" s="9">
        <v>6.0077388396632354E-2</v>
      </c>
    </row>
    <row r="5966" spans="1:13">
      <c r="A5966" s="15" t="s">
        <v>16707</v>
      </c>
      <c r="B5966" s="1" t="s">
        <v>16708</v>
      </c>
      <c r="C5966" t="s">
        <v>16709</v>
      </c>
      <c r="D5966" s="1">
        <v>1</v>
      </c>
      <c r="E5966" s="21">
        <v>12.7553</v>
      </c>
      <c r="F5966" s="22">
        <v>11.37518</v>
      </c>
      <c r="G5966" s="18"/>
      <c r="H5966" s="25">
        <v>1.017266356467174</v>
      </c>
      <c r="I5966" s="26">
        <v>1.7314523554519268</v>
      </c>
      <c r="K5966" s="2">
        <v>-0.16520745640946904</v>
      </c>
      <c r="L5966" s="2"/>
      <c r="M5966" s="9">
        <v>0.18463753846543943</v>
      </c>
    </row>
    <row r="5967" spans="1:13">
      <c r="A5967" s="15" t="s">
        <v>16817</v>
      </c>
      <c r="B5967" s="1" t="s">
        <v>16818</v>
      </c>
      <c r="C5967" t="s">
        <v>16819</v>
      </c>
      <c r="D5967" s="1">
        <v>14</v>
      </c>
      <c r="E5967" s="21">
        <v>3.4864466666666662</v>
      </c>
      <c r="F5967" s="22">
        <v>27.371733333333335</v>
      </c>
      <c r="G5967" s="18"/>
      <c r="H5967" s="25">
        <v>1.2144064604708513</v>
      </c>
      <c r="I5967" s="26">
        <v>20.671842360160678</v>
      </c>
      <c r="K5967" s="2">
        <v>2.9728574797041141</v>
      </c>
      <c r="L5967" s="2"/>
      <c r="M5967" s="9">
        <v>8.3893289069524798E-2</v>
      </c>
    </row>
    <row r="5968" spans="1:13">
      <c r="A5968" s="15" t="s">
        <v>3039</v>
      </c>
      <c r="B5968" s="1"/>
      <c r="C5968" t="s">
        <v>3040</v>
      </c>
      <c r="D5968" s="1">
        <v>1</v>
      </c>
      <c r="E5968" s="21">
        <v>13.455433333333334</v>
      </c>
      <c r="F5968" s="22">
        <v>10.420200000000001</v>
      </c>
      <c r="G5968" s="18"/>
      <c r="H5968" s="25">
        <v>4.7970546519018775E-2</v>
      </c>
      <c r="I5968" s="26">
        <v>3.1894282230518982</v>
      </c>
      <c r="K5968" s="2">
        <v>-0.36880588560416294</v>
      </c>
      <c r="L5968" s="2"/>
      <c r="M5968" s="9">
        <v>0.11705538889430521</v>
      </c>
    </row>
    <row r="5969" spans="1:13">
      <c r="A5969" s="15" t="s">
        <v>13536</v>
      </c>
      <c r="B5969" s="1" t="s">
        <v>13537</v>
      </c>
      <c r="C5969" t="s">
        <v>13538</v>
      </c>
      <c r="D5969" s="1">
        <v>1</v>
      </c>
      <c r="E5969" s="21">
        <v>15.884666666666668</v>
      </c>
      <c r="F5969" s="22">
        <v>9.6232733333333318</v>
      </c>
      <c r="G5969" s="18"/>
      <c r="H5969" s="25">
        <v>1.0608423649785748</v>
      </c>
      <c r="I5969" s="26">
        <v>1.849085545920832</v>
      </c>
      <c r="K5969" s="2">
        <v>-0.72303520415108813</v>
      </c>
      <c r="L5969" s="2"/>
      <c r="M5969" s="9">
        <v>1.0902383231515213E-2</v>
      </c>
    </row>
    <row r="5970" spans="1:13">
      <c r="A5970" s="15" t="s">
        <v>8048</v>
      </c>
      <c r="B5970" s="1" t="s">
        <v>8044</v>
      </c>
      <c r="C5970" t="s">
        <v>8049</v>
      </c>
      <c r="D5970" s="1">
        <v>5</v>
      </c>
      <c r="E5970" s="21">
        <v>15.205599999999999</v>
      </c>
      <c r="F5970" s="22">
        <v>11.615830000000001</v>
      </c>
      <c r="G5970" s="18"/>
      <c r="H5970" s="25">
        <v>0.87705770049638176</v>
      </c>
      <c r="I5970" s="26">
        <v>1.6168318226395664</v>
      </c>
      <c r="K5970" s="2">
        <v>-0.38851050053730879</v>
      </c>
      <c r="L5970" s="2"/>
      <c r="M5970" s="9">
        <v>2.7778367963377831E-2</v>
      </c>
    </row>
    <row r="5971" spans="1:13">
      <c r="A5971" s="15" t="s">
        <v>9557</v>
      </c>
      <c r="B5971" s="1" t="s">
        <v>9558</v>
      </c>
      <c r="C5971" t="s">
        <v>9559</v>
      </c>
      <c r="D5971" s="1">
        <v>12</v>
      </c>
      <c r="E5971" s="21">
        <v>9.7935966666666658</v>
      </c>
      <c r="F5971" s="22">
        <v>16.858566666666665</v>
      </c>
      <c r="G5971" s="18"/>
      <c r="H5971" s="25">
        <v>0.4635380260920714</v>
      </c>
      <c r="I5971" s="26">
        <v>5.9945752487839705</v>
      </c>
      <c r="K5971" s="2">
        <v>0.78357119468527259</v>
      </c>
      <c r="L5971" s="2"/>
      <c r="M5971" s="9">
        <v>8.1112026852533214E-2</v>
      </c>
    </row>
    <row r="5972" spans="1:13">
      <c r="A5972" s="15" t="s">
        <v>799</v>
      </c>
      <c r="B5972" s="1" t="s">
        <v>800</v>
      </c>
      <c r="C5972" t="s">
        <v>801</v>
      </c>
      <c r="D5972" s="1">
        <v>2</v>
      </c>
      <c r="E5972" s="21">
        <v>10.646173333333333</v>
      </c>
      <c r="F5972" s="22">
        <v>18.727890000000002</v>
      </c>
      <c r="G5972" s="18"/>
      <c r="H5972" s="25">
        <v>1.3786970487142427</v>
      </c>
      <c r="I5972" s="26">
        <v>10.905586765979166</v>
      </c>
      <c r="K5972" s="2">
        <v>0.81485340529447359</v>
      </c>
      <c r="L5972" s="2"/>
      <c r="M5972" s="9">
        <v>0.17006398328089037</v>
      </c>
    </row>
    <row r="5973" spans="1:13">
      <c r="A5973" s="15" t="s">
        <v>5233</v>
      </c>
      <c r="B5973" s="1" t="s">
        <v>5234</v>
      </c>
      <c r="C5973" t="s">
        <v>5235</v>
      </c>
      <c r="D5973" s="1">
        <v>10</v>
      </c>
      <c r="E5973" s="21">
        <v>11.160466666666666</v>
      </c>
      <c r="F5973" s="22">
        <v>12.933933333333334</v>
      </c>
      <c r="G5973" s="18"/>
      <c r="H5973" s="25">
        <v>0.62444824712167568</v>
      </c>
      <c r="I5973" s="26">
        <v>0.81094877972245116</v>
      </c>
      <c r="K5973" s="2">
        <v>0.21276372563477436</v>
      </c>
      <c r="L5973" s="2"/>
      <c r="M5973" s="9">
        <v>3.6445210276166339E-2</v>
      </c>
    </row>
    <row r="5974" spans="1:13">
      <c r="A5974" s="15" t="s">
        <v>18568</v>
      </c>
      <c r="B5974" s="1" t="s">
        <v>18569</v>
      </c>
      <c r="C5974" t="s">
        <v>18570</v>
      </c>
      <c r="D5974" s="1">
        <v>1</v>
      </c>
      <c r="E5974" s="21">
        <v>14.298366666666666</v>
      </c>
      <c r="F5974" s="22">
        <v>10.854433333333333</v>
      </c>
      <c r="G5974" s="18"/>
      <c r="H5974" s="25">
        <v>1.4875471768429169</v>
      </c>
      <c r="I5974" s="26">
        <v>0.54524543403253989</v>
      </c>
      <c r="K5974" s="2">
        <v>-0.39756594367685016</v>
      </c>
      <c r="L5974" s="2"/>
      <c r="M5974" s="9">
        <v>2.1765686087026392E-2</v>
      </c>
    </row>
    <row r="5975" spans="1:13">
      <c r="A5975" s="15" t="s">
        <v>22416</v>
      </c>
      <c r="B5975" s="1" t="s">
        <v>22417</v>
      </c>
      <c r="C5975" t="s">
        <v>22418</v>
      </c>
      <c r="D5975" s="1">
        <v>2</v>
      </c>
      <c r="E5975" s="21">
        <v>14.265756666666666</v>
      </c>
      <c r="F5975" s="22">
        <v>9.95458</v>
      </c>
      <c r="G5975" s="18"/>
      <c r="H5975" s="25">
        <v>5.5369829919039306</v>
      </c>
      <c r="I5975" s="26">
        <v>3.0037052127663935</v>
      </c>
      <c r="K5975" s="2">
        <v>-0.51912391791896306</v>
      </c>
      <c r="L5975" s="2"/>
      <c r="M5975" s="9">
        <v>0.18559622573187307</v>
      </c>
    </row>
    <row r="5976" spans="1:13">
      <c r="A5976" s="15" t="s">
        <v>12072</v>
      </c>
      <c r="B5976" s="1" t="s">
        <v>12073</v>
      </c>
      <c r="C5976" t="s">
        <v>12074</v>
      </c>
      <c r="D5976" s="1">
        <v>4</v>
      </c>
      <c r="E5976" s="21">
        <v>11.877133333333333</v>
      </c>
      <c r="F5976" s="22">
        <v>10.847303333333334</v>
      </c>
      <c r="G5976" s="18"/>
      <c r="H5976" s="25">
        <v>1.0332523909158562</v>
      </c>
      <c r="I5976" s="26">
        <v>4.4032461680030215</v>
      </c>
      <c r="K5976" s="2">
        <v>-0.13085023940625179</v>
      </c>
      <c r="L5976" s="2"/>
      <c r="M5976" s="9">
        <v>0.38096498926960293</v>
      </c>
    </row>
    <row r="5977" spans="1:13">
      <c r="A5977" s="15" t="s">
        <v>12075</v>
      </c>
      <c r="B5977" s="1" t="s">
        <v>12076</v>
      </c>
      <c r="C5977" t="s">
        <v>12077</v>
      </c>
      <c r="D5977" s="1">
        <v>9</v>
      </c>
      <c r="E5977" s="21">
        <v>9.8899699999999999</v>
      </c>
      <c r="F5977" s="22">
        <v>20.149496666666668</v>
      </c>
      <c r="G5977" s="18"/>
      <c r="H5977" s="25">
        <v>0.85634894447298815</v>
      </c>
      <c r="I5977" s="26">
        <v>13.348407957319608</v>
      </c>
      <c r="K5977" s="2">
        <v>1.0267057508927158</v>
      </c>
      <c r="L5977" s="2"/>
      <c r="M5977" s="9">
        <v>0.1611610539293637</v>
      </c>
    </row>
    <row r="5978" spans="1:13">
      <c r="A5978" s="15" t="s">
        <v>6852</v>
      </c>
      <c r="B5978" s="1" t="s">
        <v>6853</v>
      </c>
      <c r="C5978" t="s">
        <v>6854</v>
      </c>
      <c r="D5978" s="1">
        <v>11</v>
      </c>
      <c r="E5978" s="21">
        <v>14.667000000000002</v>
      </c>
      <c r="F5978" s="22">
        <v>10.439393333333333</v>
      </c>
      <c r="G5978" s="18"/>
      <c r="H5978" s="25">
        <v>0.90934673255035092</v>
      </c>
      <c r="I5978" s="26">
        <v>1.6702405515773253</v>
      </c>
      <c r="K5978" s="2">
        <v>-0.49053593647725152</v>
      </c>
      <c r="L5978" s="2"/>
      <c r="M5978" s="9">
        <v>2.0604373613526728E-2</v>
      </c>
    </row>
    <row r="5979" spans="1:13">
      <c r="A5979" s="15" t="s">
        <v>7992</v>
      </c>
      <c r="B5979" s="1" t="s">
        <v>7993</v>
      </c>
      <c r="C5979" t="s">
        <v>7994</v>
      </c>
      <c r="D5979" s="1">
        <v>8</v>
      </c>
      <c r="E5979" s="21">
        <v>17.015933333333333</v>
      </c>
      <c r="F5979" s="22">
        <v>6.2351666666666672</v>
      </c>
      <c r="G5979" s="18"/>
      <c r="H5979" s="25">
        <v>2.1535581355824345</v>
      </c>
      <c r="I5979" s="26">
        <v>3.830166980398285</v>
      </c>
      <c r="K5979" s="2">
        <v>-1.4483862570178243</v>
      </c>
      <c r="L5979" s="2"/>
      <c r="M5979" s="9">
        <v>1.6282932396177754E-2</v>
      </c>
    </row>
    <row r="5980" spans="1:13">
      <c r="A5980" s="15" t="s">
        <v>22033</v>
      </c>
      <c r="B5980" s="1" t="s">
        <v>22034</v>
      </c>
      <c r="C5980" t="s">
        <v>22035</v>
      </c>
      <c r="D5980" s="1">
        <v>2</v>
      </c>
      <c r="E5980" s="21">
        <v>7.0377433333333341</v>
      </c>
      <c r="F5980" s="22">
        <v>12.746699999999999</v>
      </c>
      <c r="G5980" s="18"/>
      <c r="H5980" s="25">
        <v>0.81464495495481537</v>
      </c>
      <c r="I5980" s="26">
        <v>6.5855281289810055</v>
      </c>
      <c r="K5980" s="2">
        <v>0.85693899029345721</v>
      </c>
      <c r="L5980" s="2"/>
      <c r="M5980" s="9">
        <v>0.1373472515363047</v>
      </c>
    </row>
    <row r="5981" spans="1:13">
      <c r="A5981" s="15" t="s">
        <v>15974</v>
      </c>
      <c r="B5981" s="1" t="s">
        <v>15975</v>
      </c>
      <c r="C5981" t="s">
        <v>15976</v>
      </c>
      <c r="D5981" s="1">
        <v>2</v>
      </c>
      <c r="E5981" s="21">
        <v>1.2229633333333334</v>
      </c>
      <c r="F5981" s="22">
        <v>25.164933333333334</v>
      </c>
      <c r="G5981" s="18"/>
      <c r="H5981" s="25">
        <v>0.58777098076830303</v>
      </c>
      <c r="I5981" s="26">
        <v>12.949891988867446</v>
      </c>
      <c r="K5981" s="2">
        <v>4.36296172086477</v>
      </c>
      <c r="L5981" s="2"/>
      <c r="M5981" s="9">
        <v>3.1464062884148235E-2</v>
      </c>
    </row>
    <row r="5982" spans="1:13">
      <c r="A5982" s="15" t="s">
        <v>17539</v>
      </c>
      <c r="B5982" s="1" t="s">
        <v>17540</v>
      </c>
      <c r="C5982" t="s">
        <v>17541</v>
      </c>
      <c r="D5982" s="1">
        <v>3</v>
      </c>
      <c r="E5982" s="21">
        <v>13.849566666666666</v>
      </c>
      <c r="F5982" s="22">
        <v>13.150216666666665</v>
      </c>
      <c r="G5982" s="18"/>
      <c r="H5982" s="25">
        <v>3.4052893362140897</v>
      </c>
      <c r="I5982" s="26">
        <v>3.0930055651151753</v>
      </c>
      <c r="K5982" s="2">
        <v>-7.4754267132836436E-2</v>
      </c>
      <c r="L5982" s="2"/>
      <c r="M5982" s="9">
        <v>0.41995493727152433</v>
      </c>
    </row>
    <row r="5983" spans="1:13">
      <c r="A5983" s="15" t="s">
        <v>21734</v>
      </c>
      <c r="B5983" s="1" t="s">
        <v>21735</v>
      </c>
      <c r="C5983" t="s">
        <v>21736</v>
      </c>
      <c r="D5983" s="1">
        <v>3</v>
      </c>
      <c r="E5983" s="21">
        <v>13.107633333333334</v>
      </c>
      <c r="F5983" s="22">
        <v>13.682433333333336</v>
      </c>
      <c r="G5983" s="18"/>
      <c r="H5983" s="25">
        <v>0.97612362092786831</v>
      </c>
      <c r="I5983" s="26">
        <v>3.3856860963965985</v>
      </c>
      <c r="K5983" s="2">
        <v>6.1917605838695988E-2</v>
      </c>
      <c r="L5983" s="2"/>
      <c r="M5983" s="9">
        <v>0.41423543466680712</v>
      </c>
    </row>
    <row r="5984" spans="1:13">
      <c r="A5984" s="15" t="s">
        <v>20133</v>
      </c>
      <c r="B5984" s="1" t="s">
        <v>20134</v>
      </c>
      <c r="C5984" t="s">
        <v>20135</v>
      </c>
      <c r="D5984" s="1">
        <v>1</v>
      </c>
      <c r="E5984" s="21">
        <v>3.8264933333333331</v>
      </c>
      <c r="F5984" s="22">
        <v>2.3699066666666666</v>
      </c>
      <c r="G5984" s="18"/>
      <c r="H5984" s="25">
        <v>1.0313953374110898</v>
      </c>
      <c r="I5984" s="26">
        <v>0.63087600971453339</v>
      </c>
      <c r="K5984" s="2">
        <v>-0.69119264313367634</v>
      </c>
      <c r="L5984" s="2"/>
      <c r="M5984" s="9">
        <v>7.7795316895414593E-2</v>
      </c>
    </row>
    <row r="5985" spans="1:13">
      <c r="A5985" s="15" t="s">
        <v>17778</v>
      </c>
      <c r="B5985" s="1" t="s">
        <v>17779</v>
      </c>
      <c r="C5985" t="s">
        <v>17780</v>
      </c>
      <c r="D5985" s="1">
        <v>2</v>
      </c>
      <c r="E5985" s="21">
        <v>12.719200000000001</v>
      </c>
      <c r="F5985" s="22">
        <v>6.133026666666666</v>
      </c>
      <c r="G5985" s="18"/>
      <c r="H5985" s="25">
        <v>2.3944123036770382</v>
      </c>
      <c r="I5985" s="26">
        <v>0.43694977175109401</v>
      </c>
      <c r="K5985" s="2">
        <v>-1.0523368032260088</v>
      </c>
      <c r="L5985" s="2"/>
      <c r="M5985" s="9">
        <v>1.2978363548727176E-2</v>
      </c>
    </row>
    <row r="5986" spans="1:13">
      <c r="A5986" s="15" t="s">
        <v>3270</v>
      </c>
      <c r="B5986" s="1" t="s">
        <v>3271</v>
      </c>
      <c r="C5986" t="s">
        <v>3272</v>
      </c>
      <c r="D5986" s="1">
        <v>1</v>
      </c>
      <c r="E5986" s="21">
        <v>14.790966666666668</v>
      </c>
      <c r="F5986" s="22">
        <v>9.9025633333333332</v>
      </c>
      <c r="G5986" s="18"/>
      <c r="H5986" s="25">
        <v>1.0099300239785589</v>
      </c>
      <c r="I5986" s="26">
        <v>2.6945530232365638</v>
      </c>
      <c r="K5986" s="2">
        <v>-0.57884241490395871</v>
      </c>
      <c r="L5986" s="2"/>
      <c r="M5986" s="9">
        <v>3.8176254715856006E-2</v>
      </c>
    </row>
    <row r="5987" spans="1:13">
      <c r="A5987" s="15" t="s">
        <v>4086</v>
      </c>
      <c r="B5987" s="1" t="s">
        <v>4087</v>
      </c>
      <c r="C5987" t="s">
        <v>4088</v>
      </c>
      <c r="D5987" s="1">
        <v>10</v>
      </c>
      <c r="E5987" s="21">
        <v>13.1532</v>
      </c>
      <c r="F5987" s="22">
        <v>12.726900000000001</v>
      </c>
      <c r="G5987" s="18"/>
      <c r="H5987" s="25">
        <v>0.45063099094491943</v>
      </c>
      <c r="I5987" s="26">
        <v>1.3575495239585182</v>
      </c>
      <c r="K5987" s="2">
        <v>-4.7532778439799819E-2</v>
      </c>
      <c r="L5987" s="2"/>
      <c r="M5987" s="9">
        <v>0.34459248069668214</v>
      </c>
    </row>
    <row r="5988" spans="1:13">
      <c r="A5988" s="15" t="s">
        <v>16968</v>
      </c>
      <c r="B5988" s="1" t="s">
        <v>16969</v>
      </c>
      <c r="C5988" t="s">
        <v>16970</v>
      </c>
      <c r="D5988" s="1">
        <v>5</v>
      </c>
      <c r="E5988" s="21">
        <v>8.0462500000000006</v>
      </c>
      <c r="F5988" s="22">
        <v>17.583600000000001</v>
      </c>
      <c r="G5988" s="18"/>
      <c r="H5988" s="25">
        <v>1.5289335706955989</v>
      </c>
      <c r="I5988" s="26">
        <v>5.1992303074589801</v>
      </c>
      <c r="K5988" s="2">
        <v>1.1278420038203494</v>
      </c>
      <c r="L5988" s="2"/>
      <c r="M5988" s="9">
        <v>3.5083207435897247E-2</v>
      </c>
    </row>
    <row r="5989" spans="1:13">
      <c r="A5989" s="15" t="s">
        <v>16575</v>
      </c>
      <c r="B5989" s="1" t="s">
        <v>16576</v>
      </c>
      <c r="C5989" t="s">
        <v>16577</v>
      </c>
      <c r="D5989" s="1">
        <v>40</v>
      </c>
      <c r="E5989" s="21">
        <v>5.5810900000000006</v>
      </c>
      <c r="F5989" s="22">
        <v>23.42671</v>
      </c>
      <c r="G5989" s="18"/>
      <c r="H5989" s="25">
        <v>1.2395550844153651</v>
      </c>
      <c r="I5989" s="26">
        <v>14.989619940822379</v>
      </c>
      <c r="K5989" s="2">
        <v>2.0695355428201996</v>
      </c>
      <c r="L5989" s="2"/>
      <c r="M5989" s="9">
        <v>7.9862356487562153E-2</v>
      </c>
    </row>
    <row r="5990" spans="1:13">
      <c r="A5990" s="15" t="s">
        <v>8953</v>
      </c>
      <c r="B5990" s="1" t="s">
        <v>8954</v>
      </c>
      <c r="C5990" t="s">
        <v>8955</v>
      </c>
      <c r="D5990" s="1">
        <v>10</v>
      </c>
      <c r="E5990" s="21">
        <v>10.304103333333334</v>
      </c>
      <c r="F5990" s="22">
        <v>15.464399999999999</v>
      </c>
      <c r="G5990" s="18"/>
      <c r="H5990" s="25">
        <v>1.9380693164160334</v>
      </c>
      <c r="I5990" s="26">
        <v>3.6332245017339662</v>
      </c>
      <c r="K5990" s="2">
        <v>0.58573189317831287</v>
      </c>
      <c r="L5990" s="2"/>
      <c r="M5990" s="9">
        <v>7.2267791737238449E-2</v>
      </c>
    </row>
    <row r="5991" spans="1:13">
      <c r="A5991" s="15" t="s">
        <v>17584</v>
      </c>
      <c r="B5991" s="1" t="s">
        <v>17585</v>
      </c>
      <c r="C5991" t="s">
        <v>17586</v>
      </c>
      <c r="D5991" s="1">
        <v>5</v>
      </c>
      <c r="E5991" s="21">
        <v>12.6419</v>
      </c>
      <c r="F5991" s="22">
        <v>11.764166666666666</v>
      </c>
      <c r="G5991" s="18"/>
      <c r="H5991" s="25">
        <v>0.90845653721022912</v>
      </c>
      <c r="I5991" s="26">
        <v>1.4434324276991057</v>
      </c>
      <c r="K5991" s="2">
        <v>-0.10381417942403365</v>
      </c>
      <c r="L5991" s="2"/>
      <c r="M5991" s="9">
        <v>0.24656294732960399</v>
      </c>
    </row>
    <row r="5992" spans="1:13">
      <c r="A5992" s="15" t="s">
        <v>22210</v>
      </c>
      <c r="B5992" s="1" t="s">
        <v>22211</v>
      </c>
      <c r="C5992" t="s">
        <v>22212</v>
      </c>
      <c r="D5992" s="1">
        <v>1</v>
      </c>
      <c r="E5992" s="21">
        <v>7.8218000000000005</v>
      </c>
      <c r="F5992" s="22">
        <v>18.491533333333333</v>
      </c>
      <c r="G5992" s="18"/>
      <c r="H5992" s="25">
        <v>2.4678006465069253</v>
      </c>
      <c r="I5992" s="26">
        <v>6.1061089658909076</v>
      </c>
      <c r="K5992" s="2">
        <v>1.2412923066009041</v>
      </c>
      <c r="L5992" s="2"/>
      <c r="M5992" s="9">
        <v>4.2511431397655432E-2</v>
      </c>
    </row>
    <row r="5993" spans="1:13">
      <c r="A5993" s="15" t="s">
        <v>44</v>
      </c>
      <c r="B5993" s="1" t="s">
        <v>45</v>
      </c>
      <c r="C5993" t="s">
        <v>46</v>
      </c>
      <c r="D5993" s="1">
        <v>7</v>
      </c>
      <c r="E5993" s="21">
        <v>13.318433333333333</v>
      </c>
      <c r="F5993" s="22">
        <v>10.937040000000001</v>
      </c>
      <c r="G5993" s="18"/>
      <c r="H5993" s="25">
        <v>0.92333534716988575</v>
      </c>
      <c r="I5993" s="26">
        <v>1.8331336947424171</v>
      </c>
      <c r="K5993" s="2">
        <v>-0.28420204603810706</v>
      </c>
      <c r="L5993" s="2"/>
      <c r="M5993" s="9">
        <v>8.2960600035688156E-2</v>
      </c>
    </row>
    <row r="5994" spans="1:13">
      <c r="A5994" s="15" t="s">
        <v>18262</v>
      </c>
      <c r="B5994" s="1" t="s">
        <v>18263</v>
      </c>
      <c r="C5994" t="s">
        <v>18264</v>
      </c>
      <c r="D5994" s="1">
        <v>31</v>
      </c>
      <c r="E5994" s="21">
        <v>12.391033333333333</v>
      </c>
      <c r="F5994" s="22">
        <v>11.422030000000001</v>
      </c>
      <c r="G5994" s="18"/>
      <c r="H5994" s="25">
        <v>1.0070979611404913</v>
      </c>
      <c r="I5994" s="26">
        <v>2.5381539269122224</v>
      </c>
      <c r="K5994" s="2">
        <v>-0.11747742512642675</v>
      </c>
      <c r="L5994" s="2"/>
      <c r="M5994" s="9">
        <v>0.3169395870454893</v>
      </c>
    </row>
    <row r="5995" spans="1:13">
      <c r="A5995" s="15" t="s">
        <v>19519</v>
      </c>
      <c r="B5995" s="1" t="s">
        <v>19520</v>
      </c>
      <c r="C5995" t="s">
        <v>19521</v>
      </c>
      <c r="D5995" s="1">
        <v>1</v>
      </c>
      <c r="E5995" s="21">
        <v>7.1740433333333335</v>
      </c>
      <c r="F5995" s="22">
        <v>20.695966666666667</v>
      </c>
      <c r="G5995" s="18"/>
      <c r="H5995" s="25">
        <v>0.54823178467992306</v>
      </c>
      <c r="I5995" s="26">
        <v>10.91605037196757</v>
      </c>
      <c r="K5995" s="2">
        <v>1.5284912707669078</v>
      </c>
      <c r="L5995" s="2"/>
      <c r="M5995" s="9">
        <v>7.4057252097917373E-2</v>
      </c>
    </row>
    <row r="5996" spans="1:13">
      <c r="A5996" s="15" t="s">
        <v>7766</v>
      </c>
      <c r="B5996" s="1" t="s">
        <v>7764</v>
      </c>
      <c r="C5996" t="s">
        <v>7767</v>
      </c>
      <c r="D5996" s="1">
        <v>1</v>
      </c>
      <c r="E5996" s="21">
        <v>10.599566666666666</v>
      </c>
      <c r="F5996" s="22">
        <v>15.128799999999998</v>
      </c>
      <c r="G5996" s="18"/>
      <c r="H5996" s="25">
        <v>0.45009168325279419</v>
      </c>
      <c r="I5996" s="26">
        <v>3.1092686937606437</v>
      </c>
      <c r="K5996" s="2">
        <v>0.51329227360380258</v>
      </c>
      <c r="L5996" s="2"/>
      <c r="M5996" s="9">
        <v>5.4664828893775268E-2</v>
      </c>
    </row>
    <row r="5997" spans="1:13">
      <c r="A5997" s="15" t="s">
        <v>3462</v>
      </c>
      <c r="B5997" s="1" t="s">
        <v>3463</v>
      </c>
      <c r="C5997" t="s">
        <v>3464</v>
      </c>
      <c r="D5997" s="1">
        <v>3</v>
      </c>
      <c r="E5997" s="21">
        <v>18.156166666666667</v>
      </c>
      <c r="F5997" s="22">
        <v>8.0166899999999988</v>
      </c>
      <c r="G5997" s="18"/>
      <c r="H5997" s="25">
        <v>2.6459363660778359</v>
      </c>
      <c r="I5997" s="26">
        <v>2.3040402575258998</v>
      </c>
      <c r="K5997" s="2">
        <v>-1.1793810444575497</v>
      </c>
      <c r="L5997" s="2"/>
      <c r="M5997" s="9">
        <v>1.1253564954633831E-2</v>
      </c>
    </row>
    <row r="5998" spans="1:13">
      <c r="A5998" s="15" t="s">
        <v>16176</v>
      </c>
      <c r="B5998" s="1" t="s">
        <v>16177</v>
      </c>
      <c r="C5998" t="s">
        <v>16178</v>
      </c>
      <c r="D5998" s="1">
        <v>1</v>
      </c>
      <c r="E5998" s="21">
        <v>9.0798966666666665</v>
      </c>
      <c r="F5998" s="22">
        <v>12.938233333333335</v>
      </c>
      <c r="G5998" s="18"/>
      <c r="H5998" s="25">
        <v>2.1744745484905836</v>
      </c>
      <c r="I5998" s="26">
        <v>3.5880016225377198</v>
      </c>
      <c r="K5998" s="2">
        <v>0.51089285204542489</v>
      </c>
      <c r="L5998" s="2"/>
      <c r="M5998" s="9">
        <v>0.12377590568457336</v>
      </c>
    </row>
    <row r="5999" spans="1:13">
      <c r="A5999" s="15" t="s">
        <v>13432</v>
      </c>
      <c r="B5999" s="1" t="s">
        <v>13433</v>
      </c>
      <c r="C5999" t="s">
        <v>13434</v>
      </c>
      <c r="D5999" s="1">
        <v>2</v>
      </c>
      <c r="E5999" s="21">
        <v>0.89680800000000005</v>
      </c>
      <c r="F5999" s="22">
        <v>0.22049033333333334</v>
      </c>
      <c r="G5999" s="18"/>
      <c r="H5999" s="25">
        <v>0.83210523823852955</v>
      </c>
      <c r="I5999" s="26">
        <v>4.5884913526488519E-2</v>
      </c>
      <c r="K5999" s="2">
        <v>-2.0240837408061041</v>
      </c>
      <c r="L5999" s="2"/>
      <c r="M5999" s="9">
        <v>0.14947454397241</v>
      </c>
    </row>
    <row r="6000" spans="1:13">
      <c r="A6000" s="15" t="s">
        <v>14556</v>
      </c>
      <c r="B6000" s="1" t="s">
        <v>14557</v>
      </c>
      <c r="C6000" t="s">
        <v>14558</v>
      </c>
      <c r="D6000" s="1">
        <v>6</v>
      </c>
      <c r="E6000" s="21">
        <v>15.513433333333333</v>
      </c>
      <c r="F6000" s="22">
        <v>12.18614</v>
      </c>
      <c r="G6000" s="18"/>
      <c r="H6000" s="25">
        <v>0.69348280680441776</v>
      </c>
      <c r="I6000" s="26">
        <v>3.3228546273949497</v>
      </c>
      <c r="K6000" s="2">
        <v>-0.34827678979284843</v>
      </c>
      <c r="L6000" s="2"/>
      <c r="M6000" s="9">
        <v>0.11182057242232363</v>
      </c>
    </row>
    <row r="6001" spans="1:13">
      <c r="A6001" s="15" t="s">
        <v>17996</v>
      </c>
      <c r="B6001" s="1" t="s">
        <v>17997</v>
      </c>
      <c r="C6001" t="s">
        <v>17998</v>
      </c>
      <c r="D6001" s="1">
        <v>3</v>
      </c>
      <c r="E6001" s="21">
        <v>13.742433333333333</v>
      </c>
      <c r="F6001" s="22">
        <v>10.622176666666666</v>
      </c>
      <c r="G6001" s="18"/>
      <c r="H6001" s="25">
        <v>1.6591079601199352</v>
      </c>
      <c r="I6001" s="26">
        <v>2.204099351125842</v>
      </c>
      <c r="K6001" s="2">
        <v>-0.37155805119618124</v>
      </c>
      <c r="L6001" s="2"/>
      <c r="M6001" s="9">
        <v>8.6903675174771641E-2</v>
      </c>
    </row>
    <row r="6002" spans="1:13">
      <c r="A6002" s="15" t="s">
        <v>7626</v>
      </c>
      <c r="B6002" s="1" t="s">
        <v>7627</v>
      </c>
      <c r="C6002" t="s">
        <v>7628</v>
      </c>
      <c r="D6002" s="1">
        <v>12</v>
      </c>
      <c r="E6002" s="21">
        <v>13.973500000000001</v>
      </c>
      <c r="F6002" s="22">
        <v>10.537576666666666</v>
      </c>
      <c r="G6002" s="18"/>
      <c r="H6002" s="25">
        <v>1.1207307303719298</v>
      </c>
      <c r="I6002" s="26">
        <v>2.3986701617007191</v>
      </c>
      <c r="K6002" s="2">
        <v>-0.40715029616360487</v>
      </c>
      <c r="L6002" s="2"/>
      <c r="M6002" s="9">
        <v>6.7553292274169369E-2</v>
      </c>
    </row>
    <row r="6003" spans="1:13">
      <c r="A6003" s="15" t="s">
        <v>17053</v>
      </c>
      <c r="B6003" s="1" t="s">
        <v>17054</v>
      </c>
      <c r="C6003" t="s">
        <v>17055</v>
      </c>
      <c r="D6003" s="1">
        <v>3</v>
      </c>
      <c r="E6003" s="21">
        <v>13.494400000000001</v>
      </c>
      <c r="F6003" s="22">
        <v>12.633600000000001</v>
      </c>
      <c r="G6003" s="18"/>
      <c r="H6003" s="25">
        <v>0.79257310703808304</v>
      </c>
      <c r="I6003" s="26">
        <v>0.73003860171911428</v>
      </c>
      <c r="K6003" s="2">
        <v>-9.5095031822735723E-2</v>
      </c>
      <c r="L6003" s="2"/>
      <c r="M6003" s="9">
        <v>0.15279637390744921</v>
      </c>
    </row>
    <row r="6004" spans="1:13">
      <c r="A6004" s="15" t="s">
        <v>18360</v>
      </c>
      <c r="B6004" s="1" t="s">
        <v>18361</v>
      </c>
      <c r="C6004" t="s">
        <v>18362</v>
      </c>
      <c r="D6004" s="1">
        <v>5</v>
      </c>
      <c r="E6004" s="21">
        <v>11.10995</v>
      </c>
      <c r="F6004" s="22">
        <v>14.470866666666666</v>
      </c>
      <c r="G6004" s="18"/>
      <c r="H6004" s="25">
        <v>1.3784365718088025</v>
      </c>
      <c r="I6004" s="26">
        <v>2.5281086395432828</v>
      </c>
      <c r="K6004" s="2">
        <v>0.38129900417192214</v>
      </c>
      <c r="L6004" s="2"/>
      <c r="M6004" s="9">
        <v>8.2078648501143367E-2</v>
      </c>
    </row>
    <row r="6005" spans="1:13">
      <c r="A6005" s="15" t="s">
        <v>16693</v>
      </c>
      <c r="B6005" s="1" t="s">
        <v>16694</v>
      </c>
      <c r="C6005" t="s">
        <v>16695</v>
      </c>
      <c r="D6005" s="1">
        <v>5</v>
      </c>
      <c r="E6005" s="21">
        <v>11.704610000000001</v>
      </c>
      <c r="F6005" s="22">
        <v>12.043073333333334</v>
      </c>
      <c r="G6005" s="18"/>
      <c r="H6005" s="25">
        <v>2.0139113804485009</v>
      </c>
      <c r="I6005" s="26">
        <v>2.0839773689110221</v>
      </c>
      <c r="K6005" s="2">
        <v>4.1126743434993042E-2</v>
      </c>
      <c r="L6005" s="2"/>
      <c r="M6005" s="9">
        <v>0.43849271233277393</v>
      </c>
    </row>
    <row r="6006" spans="1:13">
      <c r="A6006" s="15" t="s">
        <v>18657</v>
      </c>
      <c r="B6006" s="1" t="s">
        <v>18658</v>
      </c>
      <c r="C6006" t="s">
        <v>18659</v>
      </c>
      <c r="D6006" s="1">
        <v>12</v>
      </c>
      <c r="E6006" s="21">
        <v>9.3920566666666669</v>
      </c>
      <c r="F6006" s="22">
        <v>18.628583333333335</v>
      </c>
      <c r="G6006" s="18"/>
      <c r="H6006" s="25">
        <v>1.273222156433556</v>
      </c>
      <c r="I6006" s="26">
        <v>9.5290373218302236</v>
      </c>
      <c r="K6006" s="2">
        <v>0.98800494632594626</v>
      </c>
      <c r="L6006" s="2"/>
      <c r="M6006" s="9">
        <v>0.115404542833951</v>
      </c>
    </row>
    <row r="6007" spans="1:13">
      <c r="A6007" s="15" t="s">
        <v>18508</v>
      </c>
      <c r="B6007" s="1" t="s">
        <v>18509</v>
      </c>
      <c r="C6007" t="s">
        <v>18510</v>
      </c>
      <c r="D6007" s="1">
        <v>5</v>
      </c>
      <c r="E6007" s="21">
        <v>9.1877666666666666</v>
      </c>
      <c r="F6007" s="22">
        <v>17.557866666666666</v>
      </c>
      <c r="G6007" s="18"/>
      <c r="H6007" s="25">
        <v>1.1722483873878111</v>
      </c>
      <c r="I6007" s="26">
        <v>6.8783364342937832</v>
      </c>
      <c r="K6007" s="2">
        <v>0.93433144027452486</v>
      </c>
      <c r="L6007" s="2"/>
      <c r="M6007" s="9">
        <v>7.8397066312260802E-2</v>
      </c>
    </row>
    <row r="6008" spans="1:13">
      <c r="A6008" s="15" t="s">
        <v>5966</v>
      </c>
      <c r="B6008" s="1" t="s">
        <v>5967</v>
      </c>
      <c r="C6008" t="s">
        <v>5968</v>
      </c>
      <c r="D6008" s="1">
        <v>10</v>
      </c>
      <c r="E6008" s="21">
        <v>11.847266666666664</v>
      </c>
      <c r="F6008" s="22">
        <v>13.508933333333333</v>
      </c>
      <c r="G6008" s="18"/>
      <c r="H6008" s="25">
        <v>0.91776145775105022</v>
      </c>
      <c r="I6008" s="26">
        <v>1.3824934731612055</v>
      </c>
      <c r="K6008" s="2">
        <v>0.18935951662346226</v>
      </c>
      <c r="L6008" s="2"/>
      <c r="M6008" s="9">
        <v>0.10791602441656212</v>
      </c>
    </row>
    <row r="6009" spans="1:13">
      <c r="A6009" s="15" t="s">
        <v>19748</v>
      </c>
      <c r="B6009" s="1" t="s">
        <v>19749</v>
      </c>
      <c r="C6009" t="s">
        <v>19750</v>
      </c>
      <c r="D6009" s="1">
        <v>1</v>
      </c>
      <c r="E6009" s="21">
        <v>13.298866666666667</v>
      </c>
      <c r="F6009" s="22">
        <v>12.7735</v>
      </c>
      <c r="G6009" s="18"/>
      <c r="H6009" s="25">
        <v>3.3003771365305101</v>
      </c>
      <c r="I6009" s="26">
        <v>1.2855782978877641</v>
      </c>
      <c r="K6009" s="2">
        <v>-5.8149419529633567E-2</v>
      </c>
      <c r="L6009" s="2"/>
      <c r="M6009" s="9">
        <v>0.42185785743871557</v>
      </c>
    </row>
    <row r="6010" spans="1:13">
      <c r="A6010" s="15" t="s">
        <v>10560</v>
      </c>
      <c r="B6010" s="1" t="s">
        <v>10561</v>
      </c>
      <c r="C6010" t="s">
        <v>10562</v>
      </c>
      <c r="D6010" s="1">
        <v>5</v>
      </c>
      <c r="E6010" s="21">
        <v>0.75190799999999991</v>
      </c>
      <c r="F6010" s="22">
        <v>32.416913333333333</v>
      </c>
      <c r="G6010" s="18"/>
      <c r="H6010" s="25">
        <v>0.65783449749690093</v>
      </c>
      <c r="I6010" s="26">
        <v>28.844582699954817</v>
      </c>
      <c r="K6010" s="2">
        <v>5.4300467657640841</v>
      </c>
      <c r="L6010" s="2"/>
      <c r="M6010" s="9">
        <v>9.1806348764299828E-2</v>
      </c>
    </row>
    <row r="6011" spans="1:13">
      <c r="A6011" s="15" t="s">
        <v>20881</v>
      </c>
      <c r="B6011" s="1" t="s">
        <v>20882</v>
      </c>
      <c r="C6011" t="s">
        <v>20883</v>
      </c>
      <c r="D6011" s="1">
        <v>2</v>
      </c>
      <c r="E6011" s="21">
        <v>14.197066666666666</v>
      </c>
      <c r="F6011" s="22">
        <v>10.794013333333332</v>
      </c>
      <c r="G6011" s="18"/>
      <c r="H6011" s="25">
        <v>2.0969894142158423</v>
      </c>
      <c r="I6011" s="26">
        <v>1.0236000461768906</v>
      </c>
      <c r="K6011" s="2">
        <v>-0.39536150291622929</v>
      </c>
      <c r="L6011" s="2"/>
      <c r="M6011" s="9">
        <v>5.3320713576900172E-2</v>
      </c>
    </row>
    <row r="6012" spans="1:13">
      <c r="A6012" s="15" t="s">
        <v>21998</v>
      </c>
      <c r="B6012" s="1" t="s">
        <v>21999</v>
      </c>
      <c r="C6012" t="s">
        <v>22000</v>
      </c>
      <c r="D6012" s="1">
        <v>2</v>
      </c>
      <c r="E6012" s="21">
        <v>13.576533333333332</v>
      </c>
      <c r="F6012" s="22">
        <v>13.346196666666666</v>
      </c>
      <c r="G6012" s="18"/>
      <c r="H6012" s="25">
        <v>2.0659533618485475</v>
      </c>
      <c r="I6012" s="26">
        <v>2.999927087452853</v>
      </c>
      <c r="K6012" s="2">
        <v>-2.4686476810875144E-2</v>
      </c>
      <c r="L6012" s="2"/>
      <c r="M6012" s="9">
        <v>0.46724301533258944</v>
      </c>
    </row>
    <row r="6013" spans="1:13">
      <c r="A6013" s="15" t="s">
        <v>11292</v>
      </c>
      <c r="B6013" s="1" t="s">
        <v>11293</v>
      </c>
      <c r="C6013" t="s">
        <v>11294</v>
      </c>
      <c r="D6013" s="1">
        <v>12</v>
      </c>
      <c r="E6013" s="21">
        <v>12.740233333333334</v>
      </c>
      <c r="F6013" s="22">
        <v>11.358399999999998</v>
      </c>
      <c r="G6013" s="18"/>
      <c r="H6013" s="25">
        <v>0.82323287916198573</v>
      </c>
      <c r="I6013" s="26">
        <v>0.79895762090363687</v>
      </c>
      <c r="K6013" s="2">
        <v>-0.1656320762913373</v>
      </c>
      <c r="L6013" s="2"/>
      <c r="M6013" s="9">
        <v>7.7812572467015326E-2</v>
      </c>
    </row>
    <row r="6014" spans="1:13">
      <c r="A6014" s="15" t="s">
        <v>23427</v>
      </c>
      <c r="B6014" s="1" t="s">
        <v>23428</v>
      </c>
      <c r="C6014" t="s">
        <v>23429</v>
      </c>
      <c r="D6014" s="1">
        <v>1</v>
      </c>
      <c r="E6014" s="21">
        <v>10.363183333333332</v>
      </c>
      <c r="F6014" s="22">
        <v>15.145799999999999</v>
      </c>
      <c r="G6014" s="18"/>
      <c r="H6014" s="25">
        <v>1.691432972610315</v>
      </c>
      <c r="I6014" s="26">
        <v>2.6540303332855895</v>
      </c>
      <c r="K6014" s="2">
        <v>0.54745054910413549</v>
      </c>
      <c r="L6014" s="2"/>
      <c r="M6014" s="9">
        <v>4.8897580874667217E-2</v>
      </c>
    </row>
    <row r="6015" spans="1:13">
      <c r="A6015" s="15" t="s">
        <v>13827</v>
      </c>
      <c r="B6015" s="1" t="s">
        <v>13828</v>
      </c>
      <c r="C6015" t="s">
        <v>13829</v>
      </c>
      <c r="D6015" s="1">
        <v>4</v>
      </c>
      <c r="E6015" s="21">
        <v>7.4038966666666672</v>
      </c>
      <c r="F6015" s="22">
        <v>0.92912966666666674</v>
      </c>
      <c r="G6015" s="18"/>
      <c r="H6015" s="25">
        <v>6.7779081694305443</v>
      </c>
      <c r="I6015" s="26">
        <v>0.23974383738134597</v>
      </c>
      <c r="K6015" s="2">
        <v>-2.9943329060644537</v>
      </c>
      <c r="L6015" s="2"/>
      <c r="M6015" s="9">
        <v>0.11650776757574312</v>
      </c>
    </row>
    <row r="6016" spans="1:13">
      <c r="A6016" s="15" t="s">
        <v>21332</v>
      </c>
      <c r="B6016" s="1" t="s">
        <v>21333</v>
      </c>
      <c r="C6016" t="s">
        <v>21334</v>
      </c>
      <c r="D6016" s="1">
        <v>1</v>
      </c>
      <c r="E6016" s="21">
        <v>7.2058566666666666</v>
      </c>
      <c r="F6016" s="22">
        <v>13.445066666666667</v>
      </c>
      <c r="G6016" s="18"/>
      <c r="H6016" s="25">
        <v>0.95015646871098303</v>
      </c>
      <c r="I6016" s="26">
        <v>3.1601982063366347</v>
      </c>
      <c r="K6016" s="2">
        <v>0.89983504856948981</v>
      </c>
      <c r="L6016" s="2"/>
      <c r="M6016" s="9">
        <v>2.9812138377339932E-2</v>
      </c>
    </row>
    <row r="6017" spans="1:13">
      <c r="A6017" s="15" t="s">
        <v>19114</v>
      </c>
      <c r="B6017" s="1" t="s">
        <v>19115</v>
      </c>
      <c r="C6017" t="s">
        <v>19116</v>
      </c>
      <c r="D6017" s="1">
        <v>4</v>
      </c>
      <c r="E6017" s="21">
        <v>11.04862</v>
      </c>
      <c r="F6017" s="22">
        <v>11.934323333333333</v>
      </c>
      <c r="G6017" s="18"/>
      <c r="H6017" s="25">
        <v>1.951621175125952</v>
      </c>
      <c r="I6017" s="26">
        <v>3.1082469639063968</v>
      </c>
      <c r="K6017" s="2">
        <v>0.11125058438832942</v>
      </c>
      <c r="L6017" s="2"/>
      <c r="M6017" s="9">
        <v>0.37397295099877553</v>
      </c>
    </row>
    <row r="6018" spans="1:13">
      <c r="A6018" s="15" t="s">
        <v>2156</v>
      </c>
      <c r="B6018" s="1" t="s">
        <v>2157</v>
      </c>
      <c r="C6018" t="s">
        <v>2158</v>
      </c>
      <c r="D6018" s="1">
        <v>8</v>
      </c>
      <c r="E6018" s="21">
        <v>10.518163333333334</v>
      </c>
      <c r="F6018" s="22">
        <v>15.35</v>
      </c>
      <c r="G6018" s="18"/>
      <c r="H6018" s="25">
        <v>1.4543902818821819</v>
      </c>
      <c r="I6018" s="26">
        <v>3.7195918364788398</v>
      </c>
      <c r="K6018" s="2">
        <v>0.54535585032132994</v>
      </c>
      <c r="L6018" s="2"/>
      <c r="M6018" s="9">
        <v>7.7269118942740966E-2</v>
      </c>
    </row>
    <row r="6019" spans="1:13">
      <c r="A6019" s="15" t="s">
        <v>17128</v>
      </c>
      <c r="B6019" s="1" t="s">
        <v>17129</v>
      </c>
      <c r="C6019" t="s">
        <v>17130</v>
      </c>
      <c r="D6019" s="1">
        <v>6</v>
      </c>
      <c r="E6019" s="21">
        <v>7.9785433333333344</v>
      </c>
      <c r="F6019" s="22">
        <v>16.971633333333333</v>
      </c>
      <c r="G6019" s="18"/>
      <c r="H6019" s="25">
        <v>0.77833295538177849</v>
      </c>
      <c r="I6019" s="26">
        <v>3.9489698458374343</v>
      </c>
      <c r="K6019" s="2">
        <v>1.0889281366899948</v>
      </c>
      <c r="L6019" s="2"/>
      <c r="M6019" s="9">
        <v>2.0372664707440733E-2</v>
      </c>
    </row>
    <row r="6020" spans="1:13">
      <c r="A6020" s="15" t="s">
        <v>21880</v>
      </c>
      <c r="B6020" s="1" t="s">
        <v>21878</v>
      </c>
      <c r="C6020" t="s">
        <v>21881</v>
      </c>
      <c r="D6020" s="1">
        <v>1</v>
      </c>
      <c r="E6020" s="21">
        <v>18.922166666666666</v>
      </c>
      <c r="F6020" s="22">
        <v>5.6487666666666669</v>
      </c>
      <c r="G6020" s="18"/>
      <c r="H6020" s="25">
        <v>6.5465421883108306</v>
      </c>
      <c r="I6020" s="26">
        <v>1.0985997824655391</v>
      </c>
      <c r="K6020" s="2">
        <v>-1.7440694790274605</v>
      </c>
      <c r="L6020" s="2"/>
      <c r="M6020" s="9">
        <v>2.6286238702049228E-2</v>
      </c>
    </row>
    <row r="6021" spans="1:13">
      <c r="A6021" s="15" t="s">
        <v>18780</v>
      </c>
      <c r="B6021" s="1" t="s">
        <v>18781</v>
      </c>
      <c r="C6021" t="s">
        <v>18782</v>
      </c>
      <c r="D6021" s="1">
        <v>14</v>
      </c>
      <c r="E6021" s="21">
        <v>12.894933333333334</v>
      </c>
      <c r="F6021" s="22">
        <v>10.938226666666667</v>
      </c>
      <c r="G6021" s="18"/>
      <c r="H6021" s="25">
        <v>0.9792497451280413</v>
      </c>
      <c r="I6021" s="26">
        <v>2.8910088664916396</v>
      </c>
      <c r="K6021" s="2">
        <v>-0.23742545075696966</v>
      </c>
      <c r="L6021" s="2"/>
      <c r="M6021" s="9">
        <v>0.19967914376579807</v>
      </c>
    </row>
    <row r="6022" spans="1:13">
      <c r="A6022" s="15" t="s">
        <v>3896</v>
      </c>
      <c r="B6022" s="1" t="s">
        <v>3897</v>
      </c>
      <c r="C6022" t="s">
        <v>3898</v>
      </c>
      <c r="D6022" s="1">
        <v>51</v>
      </c>
      <c r="E6022" s="21">
        <v>16.9284</v>
      </c>
      <c r="F6022" s="22">
        <v>8.4429199999999991</v>
      </c>
      <c r="G6022" s="18"/>
      <c r="H6022" s="25">
        <v>1.7101426110123099</v>
      </c>
      <c r="I6022" s="26">
        <v>3.1274475398957522</v>
      </c>
      <c r="K6022" s="2">
        <v>-1.0036316731272796</v>
      </c>
      <c r="L6022" s="2"/>
      <c r="M6022" s="9">
        <v>1.751124771169205E-2</v>
      </c>
    </row>
    <row r="6023" spans="1:13">
      <c r="A6023" s="15" t="s">
        <v>15423</v>
      </c>
      <c r="B6023" s="1" t="s">
        <v>15424</v>
      </c>
      <c r="C6023" t="s">
        <v>15425</v>
      </c>
      <c r="D6023" s="1">
        <v>8</v>
      </c>
      <c r="E6023" s="21">
        <v>16.545966666666668</v>
      </c>
      <c r="F6023" s="22">
        <v>11.418730000000002</v>
      </c>
      <c r="G6023" s="18"/>
      <c r="H6023" s="25">
        <v>2.0008571796440986</v>
      </c>
      <c r="I6023" s="26">
        <v>2.797116474997055</v>
      </c>
      <c r="K6023" s="2">
        <v>-0.53507737886678242</v>
      </c>
      <c r="L6023" s="2"/>
      <c r="M6023" s="9">
        <v>5.0828676755841032E-2</v>
      </c>
    </row>
    <row r="6024" spans="1:13">
      <c r="A6024" s="15" t="s">
        <v>19912</v>
      </c>
      <c r="B6024" s="1" t="s">
        <v>19913</v>
      </c>
      <c r="C6024" t="s">
        <v>19914</v>
      </c>
      <c r="D6024" s="1">
        <v>2</v>
      </c>
      <c r="E6024" s="21">
        <v>11.290866666666666</v>
      </c>
      <c r="F6024" s="22">
        <v>13.9962</v>
      </c>
      <c r="G6024" s="18"/>
      <c r="H6024" s="25">
        <v>0.99651306731689815</v>
      </c>
      <c r="I6024" s="26">
        <v>1.2327516335418098</v>
      </c>
      <c r="K6024" s="2">
        <v>0.3098789563185313</v>
      </c>
      <c r="L6024" s="2"/>
      <c r="M6024" s="9">
        <v>3.7772241196745195E-2</v>
      </c>
    </row>
    <row r="6025" spans="1:13">
      <c r="A6025" s="15" t="s">
        <v>18404</v>
      </c>
      <c r="B6025" s="1" t="s">
        <v>18405</v>
      </c>
      <c r="C6025" t="s">
        <v>18406</v>
      </c>
      <c r="D6025" s="1">
        <v>4</v>
      </c>
      <c r="E6025" s="21">
        <v>11.377843333333333</v>
      </c>
      <c r="F6025" s="22">
        <v>14.032933333333332</v>
      </c>
      <c r="G6025" s="18"/>
      <c r="H6025" s="25">
        <v>1.5941281001329042</v>
      </c>
      <c r="I6025" s="26">
        <v>1.9395089825348435</v>
      </c>
      <c r="K6025" s="2">
        <v>0.30258948887345027</v>
      </c>
      <c r="L6025" s="2"/>
      <c r="M6025" s="9">
        <v>9.8064175059260225E-2</v>
      </c>
    </row>
    <row r="6026" spans="1:13">
      <c r="A6026" s="15" t="s">
        <v>17110</v>
      </c>
      <c r="B6026" s="1" t="s">
        <v>17111</v>
      </c>
      <c r="C6026" t="s">
        <v>17112</v>
      </c>
      <c r="D6026" s="1">
        <v>7</v>
      </c>
      <c r="E6026" s="21">
        <v>11.001199999999999</v>
      </c>
      <c r="F6026" s="22">
        <v>14.345233333333333</v>
      </c>
      <c r="G6026" s="18"/>
      <c r="H6026" s="25">
        <v>0.78693705593268393</v>
      </c>
      <c r="I6026" s="26">
        <v>1.8135148230255274</v>
      </c>
      <c r="K6026" s="2">
        <v>0.38291053446872475</v>
      </c>
      <c r="L6026" s="2"/>
      <c r="M6026" s="9">
        <v>3.85500906084532E-2</v>
      </c>
    </row>
    <row r="6027" spans="1:13">
      <c r="A6027" s="15" t="s">
        <v>9776</v>
      </c>
      <c r="B6027" s="1" t="s">
        <v>9777</v>
      </c>
      <c r="C6027" t="s">
        <v>9778</v>
      </c>
      <c r="D6027" s="1">
        <v>57</v>
      </c>
      <c r="E6027" s="21">
        <v>12.0045</v>
      </c>
      <c r="F6027" s="22">
        <v>11.294503333333333</v>
      </c>
      <c r="G6027" s="18"/>
      <c r="H6027" s="25">
        <v>0.82077211819115792</v>
      </c>
      <c r="I6027" s="26">
        <v>2.4596053575794055</v>
      </c>
      <c r="K6027" s="2">
        <v>-8.7954484283954013E-2</v>
      </c>
      <c r="L6027" s="2"/>
      <c r="M6027" s="9">
        <v>0.35685982321775361</v>
      </c>
    </row>
    <row r="6028" spans="1:13">
      <c r="A6028" s="15" t="s">
        <v>11940</v>
      </c>
      <c r="B6028" s="1" t="s">
        <v>11941</v>
      </c>
      <c r="C6028" t="s">
        <v>11942</v>
      </c>
      <c r="D6028" s="1">
        <v>6</v>
      </c>
      <c r="E6028" s="21">
        <v>10.977600000000001</v>
      </c>
      <c r="F6028" s="22">
        <v>12.408216666666666</v>
      </c>
      <c r="G6028" s="18"/>
      <c r="H6028" s="25">
        <v>0.64882741156643542</v>
      </c>
      <c r="I6028" s="26">
        <v>2.199039460954118</v>
      </c>
      <c r="K6028" s="2">
        <v>0.17673310669878109</v>
      </c>
      <c r="L6028" s="2"/>
      <c r="M6028" s="9">
        <v>0.20572346048291182</v>
      </c>
    </row>
    <row r="6029" spans="1:13">
      <c r="A6029" s="15" t="s">
        <v>11958</v>
      </c>
      <c r="B6029" s="1" t="s">
        <v>11959</v>
      </c>
      <c r="C6029" t="s">
        <v>11960</v>
      </c>
      <c r="D6029" s="1">
        <v>33</v>
      </c>
      <c r="E6029" s="21">
        <v>11.437666666666667</v>
      </c>
      <c r="F6029" s="22">
        <v>15.469533333333331</v>
      </c>
      <c r="G6029" s="18"/>
      <c r="H6029" s="25">
        <v>0.75920087811680859</v>
      </c>
      <c r="I6029" s="26">
        <v>4.9980660303094728</v>
      </c>
      <c r="K6029" s="2">
        <v>0.43563690979606179</v>
      </c>
      <c r="L6029" s="2"/>
      <c r="M6029" s="9">
        <v>0.15315662987039338</v>
      </c>
    </row>
    <row r="6030" spans="1:13">
      <c r="A6030" s="15" t="s">
        <v>16206</v>
      </c>
      <c r="B6030" s="1" t="s">
        <v>16207</v>
      </c>
      <c r="C6030" t="s">
        <v>16208</v>
      </c>
      <c r="D6030" s="1">
        <v>18</v>
      </c>
      <c r="E6030" s="21">
        <v>12.044433333333332</v>
      </c>
      <c r="F6030" s="22">
        <v>14.044266666666667</v>
      </c>
      <c r="G6030" s="18"/>
      <c r="H6030" s="25">
        <v>1.9470372115944163</v>
      </c>
      <c r="I6030" s="26">
        <v>2.8090400145482475</v>
      </c>
      <c r="K6030" s="2">
        <v>0.22161477564520385</v>
      </c>
      <c r="L6030" s="2"/>
      <c r="M6030" s="9">
        <v>0.2189092024613446</v>
      </c>
    </row>
    <row r="6031" spans="1:13">
      <c r="A6031" s="15" t="s">
        <v>21285</v>
      </c>
      <c r="B6031" s="1" t="s">
        <v>21286</v>
      </c>
      <c r="C6031" t="s">
        <v>21287</v>
      </c>
      <c r="D6031" s="1">
        <v>4</v>
      </c>
      <c r="E6031" s="21">
        <v>13.109666666666667</v>
      </c>
      <c r="F6031" s="22">
        <v>10.908753333333332</v>
      </c>
      <c r="G6031" s="18"/>
      <c r="H6031" s="25">
        <v>0.8096145399715432</v>
      </c>
      <c r="I6031" s="26">
        <v>2.3803476322867962</v>
      </c>
      <c r="K6031" s="2">
        <v>-0.26514476530065023</v>
      </c>
      <c r="L6031" s="2"/>
      <c r="M6031" s="9">
        <v>0.13369023049378986</v>
      </c>
    </row>
    <row r="6032" spans="1:13">
      <c r="A6032" s="15" t="s">
        <v>20833</v>
      </c>
      <c r="B6032" s="1" t="s">
        <v>20834</v>
      </c>
      <c r="C6032" t="s">
        <v>20835</v>
      </c>
      <c r="D6032" s="1">
        <v>14</v>
      </c>
      <c r="E6032" s="21">
        <v>12.618333333333334</v>
      </c>
      <c r="F6032" s="22">
        <v>12.212033333333332</v>
      </c>
      <c r="G6032" s="18"/>
      <c r="H6032" s="25">
        <v>0.56531709096164151</v>
      </c>
      <c r="I6032" s="26">
        <v>0.42952039920512874</v>
      </c>
      <c r="K6032" s="2">
        <v>-4.7217934921392007E-2</v>
      </c>
      <c r="L6032" s="2"/>
      <c r="M6032" s="9">
        <v>0.22340809440629042</v>
      </c>
    </row>
    <row r="6033" spans="1:13">
      <c r="A6033" s="15" t="s">
        <v>18036</v>
      </c>
      <c r="B6033" s="1" t="s">
        <v>18037</v>
      </c>
      <c r="C6033" t="s">
        <v>18038</v>
      </c>
      <c r="D6033" s="1">
        <v>2</v>
      </c>
      <c r="E6033" s="21">
        <v>15.130033333333335</v>
      </c>
      <c r="F6033" s="22">
        <v>11.471933333333332</v>
      </c>
      <c r="G6033" s="18"/>
      <c r="H6033" s="25">
        <v>0.78323640322276478</v>
      </c>
      <c r="I6033" s="26">
        <v>1.097483040111934</v>
      </c>
      <c r="K6033" s="2">
        <v>-0.39930662072792722</v>
      </c>
      <c r="L6033" s="2"/>
      <c r="M6033" s="9">
        <v>1.2922266860507958E-2</v>
      </c>
    </row>
    <row r="6034" spans="1:13">
      <c r="A6034" s="15" t="s">
        <v>3033</v>
      </c>
      <c r="B6034" s="1" t="s">
        <v>3034</v>
      </c>
      <c r="C6034" t="s">
        <v>3035</v>
      </c>
      <c r="D6034" s="1">
        <v>13</v>
      </c>
      <c r="E6034" s="21">
        <v>17.590066666666669</v>
      </c>
      <c r="F6034" s="22">
        <v>7.9073133333333336</v>
      </c>
      <c r="G6034" s="18"/>
      <c r="H6034" s="25">
        <v>3.1939785571185864</v>
      </c>
      <c r="I6034" s="26">
        <v>3.4658750436409744</v>
      </c>
      <c r="K6034" s="2">
        <v>-1.15350145187134</v>
      </c>
      <c r="L6034" s="2"/>
      <c r="M6034" s="9">
        <v>2.4674438646589129E-2</v>
      </c>
    </row>
    <row r="6035" spans="1:13">
      <c r="A6035" s="15" t="s">
        <v>11681</v>
      </c>
      <c r="B6035" s="1" t="s">
        <v>11682</v>
      </c>
      <c r="C6035" t="s">
        <v>11683</v>
      </c>
      <c r="D6035" s="1">
        <v>6</v>
      </c>
      <c r="E6035" s="21">
        <v>13.0098</v>
      </c>
      <c r="F6035" s="22">
        <v>11.691633333333334</v>
      </c>
      <c r="G6035" s="18"/>
      <c r="H6035" s="25">
        <v>0.73036794151988926</v>
      </c>
      <c r="I6035" s="26">
        <v>0.62136081573698621</v>
      </c>
      <c r="K6035" s="2">
        <v>-0.15412229369084174</v>
      </c>
      <c r="L6035" s="2"/>
      <c r="M6035" s="9">
        <v>6.0263040350812862E-2</v>
      </c>
    </row>
    <row r="6036" spans="1:13">
      <c r="A6036" s="15" t="s">
        <v>11684</v>
      </c>
      <c r="B6036" s="1" t="s">
        <v>11685</v>
      </c>
      <c r="C6036" t="s">
        <v>11686</v>
      </c>
      <c r="D6036" s="1">
        <v>2</v>
      </c>
      <c r="E6036" s="21">
        <v>11.383846666666669</v>
      </c>
      <c r="F6036" s="22">
        <v>12.233333333333334</v>
      </c>
      <c r="G6036" s="18"/>
      <c r="H6036" s="25">
        <v>2.1004271447811038</v>
      </c>
      <c r="I6036" s="26">
        <v>1.8129461446312574</v>
      </c>
      <c r="K6036" s="2">
        <v>0.10382942744420934</v>
      </c>
      <c r="L6036" s="2"/>
      <c r="M6036" s="9">
        <v>0.34079072023346701</v>
      </c>
    </row>
    <row r="6037" spans="1:13">
      <c r="A6037" s="15" t="s">
        <v>582</v>
      </c>
      <c r="B6037" s="1" t="s">
        <v>583</v>
      </c>
      <c r="C6037" t="s">
        <v>584</v>
      </c>
      <c r="D6037" s="1">
        <v>11</v>
      </c>
      <c r="E6037" s="21">
        <v>13.262266666666667</v>
      </c>
      <c r="F6037" s="22">
        <v>12.848366666666665</v>
      </c>
      <c r="G6037" s="18"/>
      <c r="H6037" s="25">
        <v>1.4433112253888045</v>
      </c>
      <c r="I6037" s="26">
        <v>1.493060669675996</v>
      </c>
      <c r="K6037" s="2">
        <v>-4.5742398727598041E-2</v>
      </c>
      <c r="L6037" s="2"/>
      <c r="M6037" s="9">
        <v>0.39572058726822223</v>
      </c>
    </row>
    <row r="6038" spans="1:13">
      <c r="A6038" s="15" t="s">
        <v>9009</v>
      </c>
      <c r="B6038" s="1" t="s">
        <v>9010</v>
      </c>
      <c r="C6038" t="s">
        <v>9011</v>
      </c>
      <c r="D6038" s="1">
        <v>4</v>
      </c>
      <c r="E6038" s="21">
        <v>2.5675266666666663</v>
      </c>
      <c r="F6038" s="22">
        <v>2.2001033333333333</v>
      </c>
      <c r="G6038" s="18"/>
      <c r="H6038" s="25">
        <v>0.83411816287222362</v>
      </c>
      <c r="I6038" s="26">
        <v>0.55715500018696129</v>
      </c>
      <c r="K6038" s="2">
        <v>-0.222807975532578</v>
      </c>
      <c r="L6038" s="2"/>
      <c r="M6038" s="9">
        <v>0.31145878069851968</v>
      </c>
    </row>
    <row r="6039" spans="1:13">
      <c r="A6039" s="15" t="s">
        <v>16197</v>
      </c>
      <c r="B6039" s="1" t="s">
        <v>16198</v>
      </c>
      <c r="C6039" t="s">
        <v>16199</v>
      </c>
      <c r="D6039" s="1">
        <v>163</v>
      </c>
      <c r="E6039" s="21">
        <v>12.591633333333334</v>
      </c>
      <c r="F6039" s="22">
        <v>11.260413333333332</v>
      </c>
      <c r="G6039" s="18"/>
      <c r="H6039" s="25">
        <v>2.1111974382641976</v>
      </c>
      <c r="I6039" s="26">
        <v>2.4944089320986129</v>
      </c>
      <c r="K6039" s="2">
        <v>-0.16120565042812751</v>
      </c>
      <c r="L6039" s="2"/>
      <c r="M6039" s="9">
        <v>0.29289908056635355</v>
      </c>
    </row>
    <row r="6040" spans="1:13">
      <c r="A6040" s="15" t="s">
        <v>19017</v>
      </c>
      <c r="B6040" s="1" t="s">
        <v>19018</v>
      </c>
      <c r="C6040" t="s">
        <v>19019</v>
      </c>
      <c r="D6040" s="1">
        <v>1</v>
      </c>
      <c r="E6040" s="21">
        <v>11.660333333333334</v>
      </c>
      <c r="F6040" s="22">
        <v>12.217766666666668</v>
      </c>
      <c r="G6040" s="18"/>
      <c r="H6040" s="25">
        <v>0.90157571137056114</v>
      </c>
      <c r="I6040" s="26">
        <v>1.7881190126312343</v>
      </c>
      <c r="K6040" s="2">
        <v>6.7371562015038411E-2</v>
      </c>
      <c r="L6040" s="2"/>
      <c r="M6040" s="9">
        <v>0.35451677499286299</v>
      </c>
    </row>
    <row r="6041" spans="1:13">
      <c r="A6041" s="15" t="s">
        <v>9309</v>
      </c>
      <c r="B6041" s="1" t="s">
        <v>9310</v>
      </c>
      <c r="C6041" t="s">
        <v>9311</v>
      </c>
      <c r="D6041" s="1">
        <v>8</v>
      </c>
      <c r="E6041" s="21">
        <v>7.3032600000000008</v>
      </c>
      <c r="F6041" s="22">
        <v>17.349833333333333</v>
      </c>
      <c r="G6041" s="18"/>
      <c r="H6041" s="25">
        <v>0.73272258113149513</v>
      </c>
      <c r="I6041" s="26">
        <v>3.9429769988339496</v>
      </c>
      <c r="K6041" s="2">
        <v>1.2483093066729196</v>
      </c>
      <c r="L6041" s="2"/>
      <c r="M6041" s="9">
        <v>1.5512206334306047E-2</v>
      </c>
    </row>
    <row r="6042" spans="1:13">
      <c r="A6042" s="15" t="s">
        <v>19267</v>
      </c>
      <c r="B6042" s="1" t="s">
        <v>19268</v>
      </c>
      <c r="C6042" t="s">
        <v>19269</v>
      </c>
      <c r="D6042" s="1">
        <v>2</v>
      </c>
      <c r="E6042" s="21">
        <v>15.759466666666668</v>
      </c>
      <c r="F6042" s="22">
        <v>9.4562600000000003</v>
      </c>
      <c r="G6042" s="18"/>
      <c r="H6042" s="25">
        <v>3.2208357616204681</v>
      </c>
      <c r="I6042" s="26">
        <v>1.786913387016841</v>
      </c>
      <c r="K6042" s="2">
        <v>-0.73687710370737669</v>
      </c>
      <c r="L6042" s="2"/>
      <c r="M6042" s="9">
        <v>3.7516298659419439E-2</v>
      </c>
    </row>
    <row r="6043" spans="1:13">
      <c r="A6043" s="15" t="s">
        <v>2603</v>
      </c>
      <c r="B6043" s="1" t="s">
        <v>2604</v>
      </c>
      <c r="C6043" t="s">
        <v>2605</v>
      </c>
      <c r="D6043" s="1">
        <v>14</v>
      </c>
      <c r="E6043" s="21">
        <v>10.513846666666666</v>
      </c>
      <c r="F6043" s="22">
        <v>15.174633333333333</v>
      </c>
      <c r="G6043" s="18"/>
      <c r="H6043" s="25">
        <v>0.73303252215255355</v>
      </c>
      <c r="I6043" s="26">
        <v>3.3323903872945912</v>
      </c>
      <c r="K6043" s="2">
        <v>0.52937105687696984</v>
      </c>
      <c r="L6043" s="2"/>
      <c r="M6043" s="9">
        <v>6.1000295881422625E-2</v>
      </c>
    </row>
    <row r="6044" spans="1:13">
      <c r="A6044" s="15" t="s">
        <v>3926</v>
      </c>
      <c r="B6044" s="1" t="s">
        <v>3927</v>
      </c>
      <c r="C6044" t="s">
        <v>3928</v>
      </c>
      <c r="D6044" s="1">
        <v>18</v>
      </c>
      <c r="E6044" s="21">
        <v>11.999566666666666</v>
      </c>
      <c r="F6044" s="22">
        <v>13.809599999999998</v>
      </c>
      <c r="G6044" s="18"/>
      <c r="H6044" s="25">
        <v>0.85182207257932263</v>
      </c>
      <c r="I6044" s="26">
        <v>1.5895235040728402</v>
      </c>
      <c r="K6044" s="2">
        <v>0.20268922445142709</v>
      </c>
      <c r="L6044" s="2"/>
      <c r="M6044" s="9">
        <v>0.10750333885389105</v>
      </c>
    </row>
    <row r="6045" spans="1:13">
      <c r="A6045" s="15" t="s">
        <v>2393</v>
      </c>
      <c r="B6045" s="1" t="s">
        <v>2394</v>
      </c>
      <c r="C6045" t="s">
        <v>2395</v>
      </c>
      <c r="D6045" s="1">
        <v>9</v>
      </c>
      <c r="E6045" s="21">
        <v>1.341558</v>
      </c>
      <c r="F6045" s="22">
        <v>0.33461199999999997</v>
      </c>
      <c r="G6045" s="18"/>
      <c r="H6045" s="25">
        <v>0.72777911795544159</v>
      </c>
      <c r="I6045" s="26">
        <v>6.0652918948720234E-2</v>
      </c>
      <c r="K6045" s="2">
        <v>-2.0033483384672892</v>
      </c>
      <c r="L6045" s="2"/>
      <c r="M6045" s="9">
        <v>5.9935151284502344E-2</v>
      </c>
    </row>
    <row r="6046" spans="1:13">
      <c r="A6046" s="15" t="s">
        <v>13429</v>
      </c>
      <c r="B6046" s="1" t="s">
        <v>13430</v>
      </c>
      <c r="C6046" t="s">
        <v>13431</v>
      </c>
      <c r="D6046" s="1">
        <v>8</v>
      </c>
      <c r="E6046" s="21">
        <v>0.85829900000000003</v>
      </c>
      <c r="F6046" s="22">
        <v>0.37064366666666665</v>
      </c>
      <c r="G6046" s="18"/>
      <c r="H6046" s="25">
        <v>0.73141026116058838</v>
      </c>
      <c r="I6046" s="26">
        <v>8.2578807991719599E-2</v>
      </c>
      <c r="K6046" s="2">
        <v>-1.2114474578023366</v>
      </c>
      <c r="L6046" s="2"/>
      <c r="M6046" s="9">
        <v>0.19263975579369835</v>
      </c>
    </row>
    <row r="6047" spans="1:13">
      <c r="A6047" s="15" t="s">
        <v>4080</v>
      </c>
      <c r="B6047" s="1" t="s">
        <v>4081</v>
      </c>
      <c r="C6047" t="s">
        <v>4082</v>
      </c>
      <c r="D6047" s="1">
        <v>18</v>
      </c>
      <c r="E6047" s="21">
        <v>9.0698466666666668</v>
      </c>
      <c r="F6047" s="22">
        <v>16.466066666666666</v>
      </c>
      <c r="G6047" s="18"/>
      <c r="H6047" s="25">
        <v>0.83164201681572902</v>
      </c>
      <c r="I6047" s="26">
        <v>4.3314329434187622</v>
      </c>
      <c r="K6047" s="2">
        <v>0.86034590618761475</v>
      </c>
      <c r="L6047" s="2"/>
      <c r="M6047" s="9">
        <v>3.9351828460499283E-2</v>
      </c>
    </row>
    <row r="6048" spans="1:13">
      <c r="A6048" s="15" t="s">
        <v>19991</v>
      </c>
      <c r="B6048" s="1" t="s">
        <v>19992</v>
      </c>
      <c r="C6048" t="s">
        <v>19993</v>
      </c>
      <c r="D6048" s="1">
        <v>1</v>
      </c>
      <c r="E6048" s="21">
        <v>18.551300000000001</v>
      </c>
      <c r="F6048" s="22">
        <v>11.581713333333333</v>
      </c>
      <c r="G6048" s="18"/>
      <c r="H6048" s="25">
        <v>6.1866908109263061</v>
      </c>
      <c r="I6048" s="26">
        <v>6.1862848043501302</v>
      </c>
      <c r="K6048" s="2">
        <v>-0.67967159533570487</v>
      </c>
      <c r="L6048" s="2"/>
      <c r="M6048" s="9">
        <v>0.1533723742982008</v>
      </c>
    </row>
    <row r="6049" spans="1:13">
      <c r="A6049" s="15" t="s">
        <v>12238</v>
      </c>
      <c r="B6049" s="1" t="s">
        <v>12239</v>
      </c>
      <c r="C6049" t="s">
        <v>12240</v>
      </c>
      <c r="D6049" s="1">
        <v>24</v>
      </c>
      <c r="E6049" s="21">
        <v>11.879433333333333</v>
      </c>
      <c r="F6049" s="22">
        <v>14.072066666666666</v>
      </c>
      <c r="G6049" s="18"/>
      <c r="H6049" s="25">
        <v>0.53483194868419515</v>
      </c>
      <c r="I6049" s="26">
        <v>2.7389583445779735</v>
      </c>
      <c r="K6049" s="2">
        <v>0.24436820365478781</v>
      </c>
      <c r="L6049" s="2"/>
      <c r="M6049" s="9">
        <v>0.15621102408604143</v>
      </c>
    </row>
    <row r="6050" spans="1:13">
      <c r="A6050" s="15" t="s">
        <v>22201</v>
      </c>
      <c r="B6050" s="1" t="s">
        <v>22202</v>
      </c>
      <c r="C6050" t="s">
        <v>22203</v>
      </c>
      <c r="D6050" s="1">
        <v>1</v>
      </c>
      <c r="E6050" s="21">
        <v>6.9008466666666664</v>
      </c>
      <c r="F6050" s="22">
        <v>6.5727166666666674</v>
      </c>
      <c r="G6050" s="18"/>
      <c r="H6050" s="25">
        <v>1.2857703092828585</v>
      </c>
      <c r="I6050" s="26">
        <v>1.536891986521278</v>
      </c>
      <c r="K6050" s="2">
        <v>-7.0283581954387067E-2</v>
      </c>
      <c r="L6050" s="2"/>
      <c r="M6050" s="9">
        <v>0.41394040586945524</v>
      </c>
    </row>
    <row r="6051" spans="1:13">
      <c r="A6051" s="15" t="s">
        <v>21130</v>
      </c>
      <c r="B6051" s="1" t="s">
        <v>21131</v>
      </c>
      <c r="C6051" t="s">
        <v>21132</v>
      </c>
      <c r="D6051" s="1">
        <v>2</v>
      </c>
      <c r="E6051" s="21">
        <v>15.1539</v>
      </c>
      <c r="F6051" s="22">
        <v>12.226916666666668</v>
      </c>
      <c r="G6051" s="18"/>
      <c r="H6051" s="25">
        <v>1.7352857171082814</v>
      </c>
      <c r="I6051" s="26">
        <v>3.0191974622129889</v>
      </c>
      <c r="K6051" s="2">
        <v>-0.30962849589173713</v>
      </c>
      <c r="L6051" s="2"/>
      <c r="M6051" s="9">
        <v>0.14210264225156097</v>
      </c>
    </row>
    <row r="6052" spans="1:13">
      <c r="A6052" s="15" t="s">
        <v>20558</v>
      </c>
      <c r="B6052" s="1" t="s">
        <v>20559</v>
      </c>
      <c r="C6052" t="s">
        <v>20560</v>
      </c>
      <c r="D6052" s="1">
        <v>2</v>
      </c>
      <c r="E6052" s="21">
        <v>8.9794666666666672</v>
      </c>
      <c r="F6052" s="22">
        <v>18.773223333333334</v>
      </c>
      <c r="G6052" s="18"/>
      <c r="H6052" s="25">
        <v>1.0640963152522118</v>
      </c>
      <c r="I6052" s="26">
        <v>9.442800919781865</v>
      </c>
      <c r="K6052" s="2">
        <v>1.0639747158506176</v>
      </c>
      <c r="L6052" s="2"/>
      <c r="M6052" s="9">
        <v>0.10272072447227298</v>
      </c>
    </row>
    <row r="6053" spans="1:13">
      <c r="A6053" s="15" t="s">
        <v>22104</v>
      </c>
      <c r="B6053" s="1" t="s">
        <v>22105</v>
      </c>
      <c r="C6053" t="s">
        <v>22106</v>
      </c>
      <c r="D6053" s="1">
        <v>2</v>
      </c>
      <c r="E6053" s="21">
        <v>17.539333333333335</v>
      </c>
      <c r="F6053" s="22">
        <v>8.5341933333333326</v>
      </c>
      <c r="G6053" s="18"/>
      <c r="H6053" s="25">
        <v>3.1348959062994926</v>
      </c>
      <c r="I6053" s="26">
        <v>2.1584875021489762</v>
      </c>
      <c r="K6053" s="2">
        <v>-1.0392672134778225</v>
      </c>
      <c r="L6053" s="2"/>
      <c r="M6053" s="9">
        <v>1.7737665267338693E-2</v>
      </c>
    </row>
    <row r="6054" spans="1:13">
      <c r="A6054" s="15" t="s">
        <v>15681</v>
      </c>
      <c r="B6054" s="1" t="s">
        <v>15682</v>
      </c>
      <c r="C6054" t="s">
        <v>15683</v>
      </c>
      <c r="D6054" s="1">
        <v>7</v>
      </c>
      <c r="E6054" s="21">
        <v>11.96102</v>
      </c>
      <c r="F6054" s="22">
        <v>14.915366666666666</v>
      </c>
      <c r="G6054" s="18"/>
      <c r="H6054" s="25">
        <v>2.5325214710244812</v>
      </c>
      <c r="I6054" s="26">
        <v>4.6670067734398364</v>
      </c>
      <c r="K6054" s="2">
        <v>0.31845902059598175</v>
      </c>
      <c r="L6054" s="2"/>
      <c r="M6054" s="9">
        <v>0.22952884132835635</v>
      </c>
    </row>
    <row r="6055" spans="1:13">
      <c r="A6055" s="15" t="s">
        <v>20636</v>
      </c>
      <c r="B6055" s="1" t="s">
        <v>20637</v>
      </c>
      <c r="C6055" t="s">
        <v>20638</v>
      </c>
      <c r="D6055" s="1">
        <v>1</v>
      </c>
      <c r="E6055" s="21">
        <v>12.727566666666668</v>
      </c>
      <c r="F6055" s="22">
        <v>10.836583333333332</v>
      </c>
      <c r="G6055" s="18"/>
      <c r="H6055" s="25">
        <v>2.6033082612962475</v>
      </c>
      <c r="I6055" s="26">
        <v>2.8557831414225667</v>
      </c>
      <c r="K6055" s="2">
        <v>-0.2320466613971145</v>
      </c>
      <c r="L6055" s="2"/>
      <c r="M6055" s="9">
        <v>0.25676786555539061</v>
      </c>
    </row>
    <row r="6056" spans="1:13">
      <c r="A6056" s="15" t="s">
        <v>6488</v>
      </c>
      <c r="B6056" s="1" t="s">
        <v>6489</v>
      </c>
      <c r="C6056" t="s">
        <v>6490</v>
      </c>
      <c r="D6056" s="1">
        <v>25</v>
      </c>
      <c r="E6056" s="21">
        <v>17.7728</v>
      </c>
      <c r="F6056" s="22">
        <v>7.918543333333333</v>
      </c>
      <c r="G6056" s="18"/>
      <c r="H6056" s="25">
        <v>2.4658020784320778</v>
      </c>
      <c r="I6056" s="26">
        <v>3.2264594633178549</v>
      </c>
      <c r="K6056" s="2">
        <v>-1.1663640205325581</v>
      </c>
      <c r="L6056" s="2"/>
      <c r="M6056" s="9">
        <v>1.6707699826393588E-2</v>
      </c>
    </row>
    <row r="6057" spans="1:13">
      <c r="A6057" s="15" t="s">
        <v>11472</v>
      </c>
      <c r="B6057" s="1" t="s">
        <v>11473</v>
      </c>
      <c r="C6057" t="s">
        <v>11474</v>
      </c>
      <c r="D6057" s="1">
        <v>11</v>
      </c>
      <c r="E6057" s="21">
        <v>9.5596499999999995</v>
      </c>
      <c r="F6057" s="22">
        <v>15.372199999999999</v>
      </c>
      <c r="G6057" s="18"/>
      <c r="H6057" s="25">
        <v>2.8763768993127452</v>
      </c>
      <c r="I6057" s="26">
        <v>2.5166034332011895</v>
      </c>
      <c r="K6057" s="2">
        <v>0.68529394779984021</v>
      </c>
      <c r="L6057" s="2"/>
      <c r="M6057" s="9">
        <v>4.8810831552323374E-2</v>
      </c>
    </row>
    <row r="6058" spans="1:13">
      <c r="A6058" s="15" t="s">
        <v>15272</v>
      </c>
      <c r="B6058" s="1" t="s">
        <v>15273</v>
      </c>
      <c r="C6058" t="s">
        <v>15274</v>
      </c>
      <c r="D6058" s="1">
        <v>12</v>
      </c>
      <c r="E6058" s="21">
        <v>8.7573799999999995</v>
      </c>
      <c r="F6058" s="22">
        <v>15.963999999999999</v>
      </c>
      <c r="G6058" s="18"/>
      <c r="H6058" s="25">
        <v>0.85387320961604152</v>
      </c>
      <c r="I6058" s="26">
        <v>2.7838808397630892</v>
      </c>
      <c r="K6058" s="2">
        <v>0.86625096454477335</v>
      </c>
      <c r="L6058" s="2"/>
      <c r="M6058" s="9">
        <v>1.5993190479306762E-2</v>
      </c>
    </row>
    <row r="6059" spans="1:13">
      <c r="A6059" s="15" t="s">
        <v>3893</v>
      </c>
      <c r="B6059" s="1" t="s">
        <v>3894</v>
      </c>
      <c r="C6059" t="s">
        <v>3895</v>
      </c>
      <c r="D6059" s="1">
        <v>27</v>
      </c>
      <c r="E6059" s="21">
        <v>13.380800000000001</v>
      </c>
      <c r="F6059" s="22">
        <v>13.532400000000001</v>
      </c>
      <c r="G6059" s="18"/>
      <c r="H6059" s="25">
        <v>0.8650042254232051</v>
      </c>
      <c r="I6059" s="26">
        <v>3.5555126381437541</v>
      </c>
      <c r="K6059" s="2">
        <v>1.6253353854631475E-2</v>
      </c>
      <c r="L6059" s="2"/>
      <c r="M6059" s="9">
        <v>0.47858807662503711</v>
      </c>
    </row>
    <row r="6060" spans="1:13">
      <c r="A6060" s="15" t="s">
        <v>21323</v>
      </c>
      <c r="B6060" s="1" t="s">
        <v>21324</v>
      </c>
      <c r="C6060" t="s">
        <v>21325</v>
      </c>
      <c r="D6060" s="1">
        <v>4</v>
      </c>
      <c r="E6060" s="21">
        <v>10.012130000000001</v>
      </c>
      <c r="F6060" s="22">
        <v>15.242733333333334</v>
      </c>
      <c r="G6060" s="18"/>
      <c r="H6060" s="25">
        <v>1.5992670066939949</v>
      </c>
      <c r="I6060" s="26">
        <v>2.3573493787161159</v>
      </c>
      <c r="K6060" s="2">
        <v>0.60637270213551497</v>
      </c>
      <c r="L6060" s="2"/>
      <c r="M6060" s="9">
        <v>3.1844605549110734E-2</v>
      </c>
    </row>
    <row r="6061" spans="1:13">
      <c r="A6061" s="15" t="s">
        <v>15112</v>
      </c>
      <c r="B6061" s="1" t="s">
        <v>15113</v>
      </c>
      <c r="C6061" t="s">
        <v>15114</v>
      </c>
      <c r="D6061" s="1">
        <v>6</v>
      </c>
      <c r="E6061" s="21">
        <v>15.3795</v>
      </c>
      <c r="F6061" s="22">
        <v>9.931496666666666</v>
      </c>
      <c r="G6061" s="18"/>
      <c r="H6061" s="25">
        <v>1.5853251496144263</v>
      </c>
      <c r="I6061" s="26">
        <v>1.7576720900194569</v>
      </c>
      <c r="K6061" s="2">
        <v>-0.63092554892084118</v>
      </c>
      <c r="L6061" s="2"/>
      <c r="M6061" s="9">
        <v>1.9002853824419307E-2</v>
      </c>
    </row>
    <row r="6062" spans="1:13">
      <c r="A6062" s="15" t="s">
        <v>11254</v>
      </c>
      <c r="B6062" s="1" t="s">
        <v>11255</v>
      </c>
      <c r="C6062" t="s">
        <v>11256</v>
      </c>
      <c r="D6062" s="1">
        <v>5</v>
      </c>
      <c r="E6062" s="21">
        <v>11.6364</v>
      </c>
      <c r="F6062" s="22">
        <v>12.543333333333331</v>
      </c>
      <c r="G6062" s="18"/>
      <c r="H6062" s="25">
        <v>1.1194296002875748</v>
      </c>
      <c r="I6062" s="26">
        <v>0.93945954853486524</v>
      </c>
      <c r="K6062" s="2">
        <v>0.10827599379433912</v>
      </c>
      <c r="L6062" s="2"/>
      <c r="M6062" s="9">
        <v>0.20674972046389328</v>
      </c>
    </row>
    <row r="6063" spans="1:13">
      <c r="A6063" s="15" t="s">
        <v>18331</v>
      </c>
      <c r="B6063" s="1" t="s">
        <v>18332</v>
      </c>
      <c r="C6063" t="s">
        <v>18333</v>
      </c>
      <c r="D6063" s="1">
        <v>3</v>
      </c>
      <c r="E6063" s="21">
        <v>11.621499999999999</v>
      </c>
      <c r="F6063" s="22">
        <v>14.270466666666666</v>
      </c>
      <c r="G6063" s="18"/>
      <c r="H6063" s="25">
        <v>1.5419871886627305</v>
      </c>
      <c r="I6063" s="26">
        <v>2.5241403295643714</v>
      </c>
      <c r="K6063" s="2">
        <v>0.29623622295538254</v>
      </c>
      <c r="L6063" s="2"/>
      <c r="M6063" s="9">
        <v>0.12902478228487863</v>
      </c>
    </row>
    <row r="6064" spans="1:13">
      <c r="A6064" s="15" t="s">
        <v>23056</v>
      </c>
      <c r="B6064" s="1" t="s">
        <v>23057</v>
      </c>
      <c r="C6064" t="s">
        <v>23058</v>
      </c>
      <c r="D6064" s="1">
        <v>1</v>
      </c>
      <c r="E6064" s="21">
        <v>13.094166666666666</v>
      </c>
      <c r="F6064" s="22">
        <v>10.763223333333334</v>
      </c>
      <c r="G6064" s="18"/>
      <c r="H6064" s="25">
        <v>3.4389227038904719</v>
      </c>
      <c r="I6064" s="26">
        <v>2.3494517314967971</v>
      </c>
      <c r="K6064" s="2">
        <v>-0.28281405124975817</v>
      </c>
      <c r="L6064" s="2"/>
      <c r="M6064" s="9">
        <v>0.22824694308287641</v>
      </c>
    </row>
    <row r="6065" spans="1:13">
      <c r="A6065" s="15" t="s">
        <v>22404</v>
      </c>
      <c r="B6065" s="1" t="s">
        <v>22405</v>
      </c>
      <c r="C6065" t="s">
        <v>22406</v>
      </c>
      <c r="D6065" s="1">
        <v>2</v>
      </c>
      <c r="E6065" s="21">
        <v>14.330666666666668</v>
      </c>
      <c r="F6065" s="22">
        <v>12.774036666666667</v>
      </c>
      <c r="G6065" s="18"/>
      <c r="H6065" s="25">
        <v>1.3555639761122793</v>
      </c>
      <c r="I6065" s="26">
        <v>3.1529100677046462</v>
      </c>
      <c r="K6065" s="2">
        <v>-0.1658912289926599</v>
      </c>
      <c r="L6065" s="2"/>
      <c r="M6065" s="9">
        <v>0.27222861910102875</v>
      </c>
    </row>
    <row r="6066" spans="1:13">
      <c r="A6066" s="15" t="s">
        <v>1783</v>
      </c>
      <c r="B6066" s="1" t="s">
        <v>1784</v>
      </c>
      <c r="C6066" t="s">
        <v>1785</v>
      </c>
      <c r="D6066" s="1">
        <v>16</v>
      </c>
      <c r="E6066" s="21">
        <v>10.652053333333333</v>
      </c>
      <c r="F6066" s="22">
        <v>11.060173333333333</v>
      </c>
      <c r="G6066" s="18"/>
      <c r="H6066" s="25">
        <v>0.96244275078226493</v>
      </c>
      <c r="I6066" s="26">
        <v>5.0934435264301632</v>
      </c>
      <c r="K6066" s="2">
        <v>5.4242438393839937E-2</v>
      </c>
      <c r="L6066" s="2"/>
      <c r="M6066" s="9">
        <v>0.45908871188047506</v>
      </c>
    </row>
    <row r="6067" spans="1:13">
      <c r="A6067" s="15" t="s">
        <v>16296</v>
      </c>
      <c r="B6067" s="1" t="s">
        <v>16294</v>
      </c>
      <c r="C6067" t="s">
        <v>16297</v>
      </c>
      <c r="D6067" s="1">
        <v>1</v>
      </c>
      <c r="E6067" s="21">
        <v>13.026633333333331</v>
      </c>
      <c r="F6067" s="22">
        <v>11.132496666666666</v>
      </c>
      <c r="G6067" s="18"/>
      <c r="H6067" s="25">
        <v>2.1790225729288291</v>
      </c>
      <c r="I6067" s="26">
        <v>2.0978774358940342</v>
      </c>
      <c r="K6067" s="2">
        <v>-0.22668709513117591</v>
      </c>
      <c r="L6067" s="2"/>
      <c r="M6067" s="9">
        <v>0.20489337882722758</v>
      </c>
    </row>
    <row r="6068" spans="1:13">
      <c r="A6068" s="15" t="s">
        <v>7662</v>
      </c>
      <c r="B6068" s="1" t="s">
        <v>7663</v>
      </c>
      <c r="C6068" t="s">
        <v>7664</v>
      </c>
      <c r="D6068" s="1">
        <v>5</v>
      </c>
      <c r="E6068" s="21">
        <v>12.635399999999999</v>
      </c>
      <c r="F6068" s="22">
        <v>11.926566666666668</v>
      </c>
      <c r="G6068" s="18"/>
      <c r="H6068" s="25">
        <v>0.38489194587572212</v>
      </c>
      <c r="I6068" s="26">
        <v>1.1414263547567727</v>
      </c>
      <c r="K6068" s="2">
        <v>-8.3292546295990616E-2</v>
      </c>
      <c r="L6068" s="2"/>
      <c r="M6068" s="9">
        <v>0.217815726663739</v>
      </c>
    </row>
    <row r="6069" spans="1:13">
      <c r="A6069" s="15" t="s">
        <v>17181</v>
      </c>
      <c r="B6069" s="1"/>
      <c r="C6069" t="s">
        <v>17182</v>
      </c>
      <c r="D6069" s="1">
        <v>4</v>
      </c>
      <c r="E6069" s="21">
        <v>13.514099999999999</v>
      </c>
      <c r="F6069" s="22">
        <v>13.696860000000001</v>
      </c>
      <c r="G6069" s="18"/>
      <c r="H6069" s="25">
        <v>1.1683276124443862</v>
      </c>
      <c r="I6069" s="26">
        <v>4.1436671732657304</v>
      </c>
      <c r="K6069" s="2">
        <v>1.9379758043676205E-2</v>
      </c>
      <c r="L6069" s="2"/>
      <c r="M6069" s="9">
        <v>0.47810153479309164</v>
      </c>
    </row>
    <row r="6070" spans="1:13">
      <c r="A6070" s="15" t="s">
        <v>3549</v>
      </c>
      <c r="B6070" s="1" t="s">
        <v>3550</v>
      </c>
      <c r="C6070" t="s">
        <v>3551</v>
      </c>
      <c r="D6070" s="1">
        <v>2</v>
      </c>
      <c r="E6070" s="21">
        <v>9.5894266666666681</v>
      </c>
      <c r="F6070" s="22">
        <v>13.092500000000001</v>
      </c>
      <c r="G6070" s="18"/>
      <c r="H6070" s="25">
        <v>2.7670553021096835</v>
      </c>
      <c r="I6070" s="26">
        <v>0.87783137902446795</v>
      </c>
      <c r="K6070" s="2">
        <v>0.44922413780796566</v>
      </c>
      <c r="L6070" s="2"/>
      <c r="M6070" s="9">
        <v>7.7580883762658218E-2</v>
      </c>
    </row>
    <row r="6071" spans="1:13">
      <c r="A6071" s="15" t="s">
        <v>11041</v>
      </c>
      <c r="B6071" s="1" t="s">
        <v>11042</v>
      </c>
      <c r="C6071" t="s">
        <v>11043</v>
      </c>
      <c r="D6071" s="1">
        <v>1</v>
      </c>
      <c r="E6071" s="21">
        <v>10.724183333333334</v>
      </c>
      <c r="F6071" s="22">
        <v>16.786906666666667</v>
      </c>
      <c r="G6071" s="18"/>
      <c r="H6071" s="25">
        <v>1.3111906710441972</v>
      </c>
      <c r="I6071" s="26">
        <v>7.413363592333325</v>
      </c>
      <c r="K6071" s="2">
        <v>0.64646862051192688</v>
      </c>
      <c r="L6071" s="2"/>
      <c r="M6071" s="9">
        <v>0.15117552523955852</v>
      </c>
    </row>
    <row r="6072" spans="1:13">
      <c r="A6072" s="15" t="s">
        <v>2470</v>
      </c>
      <c r="B6072" s="1" t="s">
        <v>2471</v>
      </c>
      <c r="C6072" t="s">
        <v>2472</v>
      </c>
      <c r="D6072" s="1">
        <v>15</v>
      </c>
      <c r="E6072" s="21">
        <v>12.851633333333334</v>
      </c>
      <c r="F6072" s="22">
        <v>12.6349</v>
      </c>
      <c r="G6072" s="18"/>
      <c r="H6072" s="25">
        <v>0.85855012860830227</v>
      </c>
      <c r="I6072" s="26">
        <v>0.56145032727748956</v>
      </c>
      <c r="K6072" s="2">
        <v>-2.4537479351366562E-2</v>
      </c>
      <c r="L6072" s="2"/>
      <c r="M6072" s="9">
        <v>0.38961103543595899</v>
      </c>
    </row>
    <row r="6073" spans="1:13">
      <c r="A6073" s="15" t="s">
        <v>19195</v>
      </c>
      <c r="B6073" s="1" t="s">
        <v>19196</v>
      </c>
      <c r="C6073" t="s">
        <v>19197</v>
      </c>
      <c r="D6073" s="1">
        <v>1</v>
      </c>
      <c r="E6073" s="21">
        <v>15.0396</v>
      </c>
      <c r="F6073" s="22">
        <v>9.784889999999999</v>
      </c>
      <c r="G6073" s="18"/>
      <c r="H6073" s="25">
        <v>2.311285112226519</v>
      </c>
      <c r="I6073" s="26">
        <v>2.7684609970704002</v>
      </c>
      <c r="K6073" s="2">
        <v>-0.62013865942254753</v>
      </c>
      <c r="L6073" s="2"/>
      <c r="M6073" s="9">
        <v>5.3440220332598411E-2</v>
      </c>
    </row>
    <row r="6074" spans="1:13">
      <c r="A6074" s="15" t="s">
        <v>23048</v>
      </c>
      <c r="B6074" s="1"/>
      <c r="C6074" t="s">
        <v>23049</v>
      </c>
      <c r="D6074" s="1">
        <v>1</v>
      </c>
      <c r="E6074" s="21">
        <v>11.214233333333334</v>
      </c>
      <c r="F6074" s="22">
        <v>15.978166666666667</v>
      </c>
      <c r="G6074" s="18"/>
      <c r="H6074" s="25">
        <v>3.8833657776899231</v>
      </c>
      <c r="I6074" s="26">
        <v>6.2674894761246582</v>
      </c>
      <c r="K6074" s="2">
        <v>0.51077088984125807</v>
      </c>
      <c r="L6074" s="2"/>
      <c r="M6074" s="9">
        <v>0.19812666478423135</v>
      </c>
    </row>
    <row r="6075" spans="1:13">
      <c r="A6075" s="15" t="s">
        <v>21493</v>
      </c>
      <c r="B6075" s="1" t="s">
        <v>21494</v>
      </c>
      <c r="C6075" t="s">
        <v>21495</v>
      </c>
      <c r="D6075" s="1">
        <v>1</v>
      </c>
      <c r="E6075" s="21">
        <v>10.990033333333335</v>
      </c>
      <c r="F6075" s="22">
        <v>12.938333333333333</v>
      </c>
      <c r="G6075" s="18"/>
      <c r="H6075" s="25">
        <v>1.1551495328888524</v>
      </c>
      <c r="I6075" s="26">
        <v>0.56922411520712435</v>
      </c>
      <c r="K6075" s="2">
        <v>0.23545602477442548</v>
      </c>
      <c r="L6075" s="2"/>
      <c r="M6075" s="9">
        <v>4.9353019138291557E-2</v>
      </c>
    </row>
    <row r="6076" spans="1:13">
      <c r="A6076" s="15" t="s">
        <v>9743</v>
      </c>
      <c r="B6076" s="1" t="s">
        <v>9744</v>
      </c>
      <c r="C6076" t="s">
        <v>9745</v>
      </c>
      <c r="D6076" s="1">
        <v>7</v>
      </c>
      <c r="E6076" s="21">
        <v>16.069933333333335</v>
      </c>
      <c r="F6076" s="22">
        <v>11.296723333333333</v>
      </c>
      <c r="G6076" s="18"/>
      <c r="H6076" s="25">
        <v>3.190650423241832</v>
      </c>
      <c r="I6076" s="26">
        <v>2.1832151413988861</v>
      </c>
      <c r="K6076" s="2">
        <v>-0.50845957098455818</v>
      </c>
      <c r="L6076" s="2"/>
      <c r="M6076" s="9">
        <v>7.4366130753096726E-2</v>
      </c>
    </row>
    <row r="6077" spans="1:13">
      <c r="A6077" s="15" t="s">
        <v>14571</v>
      </c>
      <c r="B6077" s="1" t="s">
        <v>14572</v>
      </c>
      <c r="C6077" t="s">
        <v>14573</v>
      </c>
      <c r="D6077" s="1">
        <v>4</v>
      </c>
      <c r="E6077" s="21">
        <v>14.428800000000001</v>
      </c>
      <c r="F6077" s="22">
        <v>12.0777</v>
      </c>
      <c r="G6077" s="18"/>
      <c r="H6077" s="25">
        <v>1.2726201475695718</v>
      </c>
      <c r="I6077" s="26">
        <v>1.7097336049806062</v>
      </c>
      <c r="K6077" s="2">
        <v>-0.25660557700479159</v>
      </c>
      <c r="L6077" s="2"/>
      <c r="M6077" s="9">
        <v>9.0963324094501002E-2</v>
      </c>
    </row>
    <row r="6078" spans="1:13">
      <c r="A6078" s="15" t="s">
        <v>5545</v>
      </c>
      <c r="B6078" s="1" t="s">
        <v>5546</v>
      </c>
      <c r="C6078" t="s">
        <v>5547</v>
      </c>
      <c r="D6078" s="1">
        <v>8</v>
      </c>
      <c r="E6078" s="21">
        <v>8.283949999999999</v>
      </c>
      <c r="F6078" s="22">
        <v>13.961233333333332</v>
      </c>
      <c r="G6078" s="18"/>
      <c r="H6078" s="25">
        <v>0.70569013547023607</v>
      </c>
      <c r="I6078" s="26">
        <v>2.141897500659943</v>
      </c>
      <c r="K6078" s="2">
        <v>0.75303564372364895</v>
      </c>
      <c r="L6078" s="2"/>
      <c r="M6078" s="9">
        <v>1.5335974547574602E-2</v>
      </c>
    </row>
    <row r="6079" spans="1:13">
      <c r="A6079" s="15" t="s">
        <v>10708</v>
      </c>
      <c r="B6079" s="1" t="s">
        <v>10709</v>
      </c>
      <c r="C6079" t="s">
        <v>10710</v>
      </c>
      <c r="D6079" s="1">
        <v>4</v>
      </c>
      <c r="E6079" s="21">
        <v>13.349600000000001</v>
      </c>
      <c r="F6079" s="22">
        <v>11.308433333333333</v>
      </c>
      <c r="G6079" s="18"/>
      <c r="H6079" s="25">
        <v>1.3654691062048976</v>
      </c>
      <c r="I6079" s="26">
        <v>0.95333369988337979</v>
      </c>
      <c r="K6079" s="2">
        <v>-0.23939744177661343</v>
      </c>
      <c r="L6079" s="2"/>
      <c r="M6079" s="9">
        <v>7.5363089194169508E-2</v>
      </c>
    </row>
    <row r="6080" spans="1:13">
      <c r="A6080" s="15" t="s">
        <v>18305</v>
      </c>
      <c r="B6080" s="1" t="s">
        <v>18306</v>
      </c>
      <c r="C6080" t="s">
        <v>18307</v>
      </c>
      <c r="D6080" s="1">
        <v>1</v>
      </c>
      <c r="E6080" s="21">
        <v>13.709366666666668</v>
      </c>
      <c r="F6080" s="22">
        <v>10.128073333333333</v>
      </c>
      <c r="G6080" s="18"/>
      <c r="H6080" s="25">
        <v>3.9904661436144662</v>
      </c>
      <c r="I6080" s="26">
        <v>2.1024434496635833</v>
      </c>
      <c r="K6080" s="2">
        <v>-0.43680216839740121</v>
      </c>
      <c r="L6080" s="2"/>
      <c r="M6080" s="9">
        <v>0.15414558014465343</v>
      </c>
    </row>
    <row r="6081" spans="1:13">
      <c r="A6081" s="15" t="s">
        <v>2230</v>
      </c>
      <c r="B6081" s="1" t="s">
        <v>2231</v>
      </c>
      <c r="C6081" t="s">
        <v>2232</v>
      </c>
      <c r="D6081" s="1">
        <v>3</v>
      </c>
      <c r="E6081" s="21">
        <v>13.155499999999998</v>
      </c>
      <c r="F6081" s="22">
        <v>12.509433333333334</v>
      </c>
      <c r="G6081" s="18"/>
      <c r="H6081" s="25">
        <v>0.92450532178024869</v>
      </c>
      <c r="I6081" s="26">
        <v>0.9291109208987548</v>
      </c>
      <c r="K6081" s="2">
        <v>-7.2649643808545231E-2</v>
      </c>
      <c r="L6081" s="2"/>
      <c r="M6081" s="9">
        <v>0.25529838980547082</v>
      </c>
    </row>
    <row r="6082" spans="1:13">
      <c r="A6082" s="15" t="s">
        <v>12295</v>
      </c>
      <c r="B6082" s="1" t="s">
        <v>12296</v>
      </c>
      <c r="C6082" t="s">
        <v>12297</v>
      </c>
      <c r="D6082" s="1">
        <v>5</v>
      </c>
      <c r="E6082" s="21">
        <v>14.6394</v>
      </c>
      <c r="F6082" s="22">
        <v>9.7665600000000001</v>
      </c>
      <c r="G6082" s="18"/>
      <c r="H6082" s="25">
        <v>2.7106658462451594</v>
      </c>
      <c r="I6082" s="26">
        <v>2.9259749590179309</v>
      </c>
      <c r="K6082" s="2">
        <v>-0.58393401812039492</v>
      </c>
      <c r="L6082" s="2"/>
      <c r="M6082" s="9">
        <v>7.5767286581662138E-2</v>
      </c>
    </row>
    <row r="6083" spans="1:13">
      <c r="A6083" s="15" t="s">
        <v>11190</v>
      </c>
      <c r="B6083" s="1" t="s">
        <v>11191</v>
      </c>
      <c r="C6083" t="s">
        <v>11192</v>
      </c>
      <c r="D6083" s="1">
        <v>1</v>
      </c>
      <c r="E6083" s="21">
        <v>7.1933600000000011</v>
      </c>
      <c r="F6083" s="22">
        <v>17.577966666666669</v>
      </c>
      <c r="G6083" s="18"/>
      <c r="H6083" s="25">
        <v>1.2120547550750334</v>
      </c>
      <c r="I6083" s="26">
        <v>4.3780275745286472</v>
      </c>
      <c r="K6083" s="2">
        <v>1.2890304838545878</v>
      </c>
      <c r="L6083" s="2"/>
      <c r="M6083" s="9">
        <v>1.9291669540383079E-2</v>
      </c>
    </row>
    <row r="6084" spans="1:13">
      <c r="A6084" s="15" t="s">
        <v>945</v>
      </c>
      <c r="B6084" s="1" t="s">
        <v>946</v>
      </c>
      <c r="C6084" t="s">
        <v>947</v>
      </c>
      <c r="D6084" s="1">
        <v>57</v>
      </c>
      <c r="E6084" s="21">
        <v>15.622166666666667</v>
      </c>
      <c r="F6084" s="22">
        <v>8.8351299999999995</v>
      </c>
      <c r="G6084" s="18"/>
      <c r="H6084" s="25">
        <v>0.72298875740452062</v>
      </c>
      <c r="I6084" s="26">
        <v>3.3705343183091947</v>
      </c>
      <c r="K6084" s="2">
        <v>-0.82227128950817419</v>
      </c>
      <c r="L6084" s="2"/>
      <c r="M6084" s="9">
        <v>2.7214959902459233E-2</v>
      </c>
    </row>
    <row r="6085" spans="1:13">
      <c r="A6085" s="15" t="s">
        <v>1116</v>
      </c>
      <c r="B6085" s="1" t="s">
        <v>1117</v>
      </c>
      <c r="C6085" t="s">
        <v>1118</v>
      </c>
      <c r="D6085" s="1">
        <v>84</v>
      </c>
      <c r="E6085" s="21">
        <v>15.179600000000001</v>
      </c>
      <c r="F6085" s="22">
        <v>12.49727</v>
      </c>
      <c r="G6085" s="18"/>
      <c r="H6085" s="25">
        <v>1.0529432510824122</v>
      </c>
      <c r="I6085" s="26">
        <v>3.7542496927748394</v>
      </c>
      <c r="K6085" s="2">
        <v>-0.28052079869471963</v>
      </c>
      <c r="L6085" s="2"/>
      <c r="M6085" s="9">
        <v>0.18443911446056074</v>
      </c>
    </row>
    <row r="6086" spans="1:13">
      <c r="A6086" s="15" t="s">
        <v>17222</v>
      </c>
      <c r="B6086" s="1" t="s">
        <v>17223</v>
      </c>
      <c r="C6086" t="s">
        <v>17224</v>
      </c>
      <c r="D6086" s="1">
        <v>8</v>
      </c>
      <c r="E6086" s="21">
        <v>11.8217</v>
      </c>
      <c r="F6086" s="22">
        <v>14.085066666666668</v>
      </c>
      <c r="G6086" s="18"/>
      <c r="H6086" s="25">
        <v>1.1064432068569994</v>
      </c>
      <c r="I6086" s="26">
        <v>2.7222527148178752</v>
      </c>
      <c r="K6086" s="2">
        <v>0.25272887740804445</v>
      </c>
      <c r="L6086" s="2"/>
      <c r="M6086" s="9">
        <v>0.1603061110433486</v>
      </c>
    </row>
    <row r="6087" spans="1:13">
      <c r="A6087" s="15" t="s">
        <v>3103</v>
      </c>
      <c r="B6087" s="1" t="s">
        <v>3104</v>
      </c>
      <c r="C6087" t="s">
        <v>3105</v>
      </c>
      <c r="D6087" s="1">
        <v>1</v>
      </c>
      <c r="E6087" s="21">
        <v>12.004199999999999</v>
      </c>
      <c r="F6087" s="22">
        <v>13.904266666666667</v>
      </c>
      <c r="G6087" s="18"/>
      <c r="H6087" s="25">
        <v>0.45889235121104388</v>
      </c>
      <c r="I6087" s="26">
        <v>2.5718349292544644</v>
      </c>
      <c r="K6087" s="2">
        <v>0.21198839588618418</v>
      </c>
      <c r="L6087" s="2"/>
      <c r="M6087" s="9">
        <v>0.17239356701038033</v>
      </c>
    </row>
    <row r="6088" spans="1:13">
      <c r="A6088" s="15" t="s">
        <v>22667</v>
      </c>
      <c r="B6088" s="1" t="s">
        <v>22668</v>
      </c>
      <c r="C6088" t="s">
        <v>22669</v>
      </c>
      <c r="D6088" s="1">
        <v>1</v>
      </c>
      <c r="E6088" s="21">
        <v>14.183666666666667</v>
      </c>
      <c r="F6088" s="22">
        <v>10.36675</v>
      </c>
      <c r="G6088" s="18"/>
      <c r="H6088" s="25">
        <v>0.30820149794141782</v>
      </c>
      <c r="I6088" s="26">
        <v>2.5478572491605611</v>
      </c>
      <c r="K6088" s="2">
        <v>-0.45226685985293974</v>
      </c>
      <c r="L6088" s="2"/>
      <c r="M6088" s="9">
        <v>5.1081578954619289E-2</v>
      </c>
    </row>
    <row r="6089" spans="1:13">
      <c r="A6089" s="15" t="s">
        <v>21921</v>
      </c>
      <c r="B6089" s="1" t="s">
        <v>21922</v>
      </c>
      <c r="C6089" t="s">
        <v>21923</v>
      </c>
      <c r="D6089" s="1">
        <v>5</v>
      </c>
      <c r="E6089" s="21">
        <v>14.692466666666666</v>
      </c>
      <c r="F6089" s="22">
        <v>12.276066666666667</v>
      </c>
      <c r="G6089" s="18"/>
      <c r="H6089" s="25">
        <v>3.2240121034719111</v>
      </c>
      <c r="I6089" s="26">
        <v>2.2009178774623406</v>
      </c>
      <c r="K6089" s="2">
        <v>-0.25922823956723512</v>
      </c>
      <c r="L6089" s="2"/>
      <c r="M6089" s="9">
        <v>0.20724800357781806</v>
      </c>
    </row>
    <row r="6090" spans="1:13">
      <c r="A6090" s="15" t="s">
        <v>15762</v>
      </c>
      <c r="B6090" s="1" t="s">
        <v>15763</v>
      </c>
      <c r="C6090" t="s">
        <v>15764</v>
      </c>
      <c r="D6090" s="1">
        <v>24</v>
      </c>
      <c r="E6090" s="21">
        <v>12.413066666666666</v>
      </c>
      <c r="F6090" s="22">
        <v>13.1579</v>
      </c>
      <c r="G6090" s="18"/>
      <c r="H6090" s="25">
        <v>0.60199927187109892</v>
      </c>
      <c r="I6090" s="26">
        <v>1.3895353863792026</v>
      </c>
      <c r="K6090" s="2">
        <v>8.4069673941057979E-2</v>
      </c>
      <c r="L6090" s="2"/>
      <c r="M6090" s="9">
        <v>0.25563682636280782</v>
      </c>
    </row>
    <row r="6091" spans="1:13">
      <c r="A6091" s="15" t="s">
        <v>17213</v>
      </c>
      <c r="B6091" s="1" t="s">
        <v>17214</v>
      </c>
      <c r="C6091" t="s">
        <v>17215</v>
      </c>
      <c r="D6091" s="1">
        <v>5</v>
      </c>
      <c r="E6091" s="21">
        <v>13.971166666666667</v>
      </c>
      <c r="F6091" s="22">
        <v>10.608166666666667</v>
      </c>
      <c r="G6091" s="18"/>
      <c r="H6091" s="25">
        <v>0.4733357194775541</v>
      </c>
      <c r="I6091" s="26">
        <v>2.3393790080560573</v>
      </c>
      <c r="K6091" s="2">
        <v>-0.39727715131848712</v>
      </c>
      <c r="L6091" s="2"/>
      <c r="M6091" s="9">
        <v>5.7358209815373234E-2</v>
      </c>
    </row>
    <row r="6092" spans="1:13">
      <c r="A6092" s="15" t="s">
        <v>22350</v>
      </c>
      <c r="B6092" s="1" t="s">
        <v>22351</v>
      </c>
      <c r="C6092" t="s">
        <v>22352</v>
      </c>
      <c r="D6092" s="1">
        <v>2</v>
      </c>
      <c r="E6092" s="21">
        <v>9.8591866666666661</v>
      </c>
      <c r="F6092" s="22">
        <v>15.780966666666666</v>
      </c>
      <c r="G6092" s="18"/>
      <c r="H6092" s="25">
        <v>0.25522281585574053</v>
      </c>
      <c r="I6092" s="26">
        <v>3.7422779604584924</v>
      </c>
      <c r="K6092" s="2">
        <v>0.67864503913086849</v>
      </c>
      <c r="L6092" s="2"/>
      <c r="M6092" s="9">
        <v>4.4916479818246688E-2</v>
      </c>
    </row>
    <row r="6093" spans="1:13">
      <c r="A6093" s="15" t="s">
        <v>23178</v>
      </c>
      <c r="B6093" s="1" t="s">
        <v>23179</v>
      </c>
      <c r="C6093" t="s">
        <v>23180</v>
      </c>
      <c r="D6093" s="1">
        <v>2</v>
      </c>
      <c r="E6093" s="21">
        <v>12.806733333333334</v>
      </c>
      <c r="F6093" s="22">
        <v>11.200980000000001</v>
      </c>
      <c r="G6093" s="18"/>
      <c r="H6093" s="25">
        <v>0.91522468461757145</v>
      </c>
      <c r="I6093" s="26">
        <v>2.6075676012713309</v>
      </c>
      <c r="K6093" s="2">
        <v>-0.1932775658114218</v>
      </c>
      <c r="L6093" s="2"/>
      <c r="M6093" s="9">
        <v>0.22029261204409015</v>
      </c>
    </row>
    <row r="6094" spans="1:13">
      <c r="A6094" s="15" t="s">
        <v>7482</v>
      </c>
      <c r="B6094" s="1" t="s">
        <v>7483</v>
      </c>
      <c r="C6094" t="s">
        <v>7484</v>
      </c>
      <c r="D6094" s="1">
        <v>17</v>
      </c>
      <c r="E6094" s="21">
        <v>15.522866666666667</v>
      </c>
      <c r="F6094" s="22">
        <v>10.1097</v>
      </c>
      <c r="G6094" s="18"/>
      <c r="H6094" s="25">
        <v>3.1371296631368826</v>
      </c>
      <c r="I6094" s="26">
        <v>1.1328409552977861</v>
      </c>
      <c r="K6094" s="2">
        <v>-0.61865482343076028</v>
      </c>
      <c r="L6094" s="2"/>
      <c r="M6094" s="9">
        <v>4.2343837497678623E-2</v>
      </c>
    </row>
    <row r="6095" spans="1:13">
      <c r="A6095" s="15" t="s">
        <v>15165</v>
      </c>
      <c r="B6095" s="1" t="s">
        <v>15166</v>
      </c>
      <c r="C6095" t="s">
        <v>15167</v>
      </c>
      <c r="D6095" s="1">
        <v>5</v>
      </c>
      <c r="E6095" s="21">
        <v>12.500766666666665</v>
      </c>
      <c r="F6095" s="22">
        <v>14.951433333333334</v>
      </c>
      <c r="G6095" s="18"/>
      <c r="H6095" s="25">
        <v>0.57978858503193442</v>
      </c>
      <c r="I6095" s="26">
        <v>5.7661386770813383</v>
      </c>
      <c r="K6095" s="2">
        <v>0.25826721891147164</v>
      </c>
      <c r="L6095" s="2"/>
      <c r="M6095" s="9">
        <v>0.28572475863934732</v>
      </c>
    </row>
    <row r="6096" spans="1:13">
      <c r="A6096" s="15" t="s">
        <v>8803</v>
      </c>
      <c r="B6096" s="1" t="s">
        <v>8804</v>
      </c>
      <c r="C6096" t="s">
        <v>8805</v>
      </c>
      <c r="D6096" s="1">
        <v>2</v>
      </c>
      <c r="E6096" s="21">
        <v>13.293500000000002</v>
      </c>
      <c r="F6096" s="22">
        <v>10.436246666666667</v>
      </c>
      <c r="G6096" s="18"/>
      <c r="H6096" s="25">
        <v>3.3040205522968424</v>
      </c>
      <c r="I6096" s="26">
        <v>3.5813345996336778</v>
      </c>
      <c r="K6096" s="2">
        <v>-0.34911804825894405</v>
      </c>
      <c r="L6096" s="2"/>
      <c r="M6096" s="9">
        <v>0.21848497017479329</v>
      </c>
    </row>
    <row r="6097" spans="1:13">
      <c r="A6097" s="15" t="s">
        <v>17044</v>
      </c>
      <c r="B6097" s="1" t="s">
        <v>17045</v>
      </c>
      <c r="C6097" t="s">
        <v>17046</v>
      </c>
      <c r="D6097" s="1">
        <v>7</v>
      </c>
      <c r="E6097" s="21">
        <v>14.2622</v>
      </c>
      <c r="F6097" s="22">
        <v>12.625833333333333</v>
      </c>
      <c r="G6097" s="18"/>
      <c r="H6097" s="25">
        <v>0.71826905126143326</v>
      </c>
      <c r="I6097" s="26">
        <v>2.5375518937222501</v>
      </c>
      <c r="K6097" s="2">
        <v>-0.17581792816965219</v>
      </c>
      <c r="L6097" s="2"/>
      <c r="M6097" s="9">
        <v>0.20676291404984348</v>
      </c>
    </row>
    <row r="6098" spans="1:13">
      <c r="A6098" s="15" t="s">
        <v>4572</v>
      </c>
      <c r="B6098" s="1" t="s">
        <v>4573</v>
      </c>
      <c r="C6098" t="s">
        <v>4574</v>
      </c>
      <c r="D6098" s="1">
        <v>13</v>
      </c>
      <c r="E6098" s="21">
        <v>12.402633333333334</v>
      </c>
      <c r="F6098" s="22">
        <v>13.703333333333333</v>
      </c>
      <c r="G6098" s="18"/>
      <c r="H6098" s="25">
        <v>1.0351386686494393</v>
      </c>
      <c r="I6098" s="26">
        <v>2.6811926083989825</v>
      </c>
      <c r="K6098" s="2">
        <v>0.1438804043105294</v>
      </c>
      <c r="L6098" s="2"/>
      <c r="M6098" s="9">
        <v>0.27267218344901639</v>
      </c>
    </row>
    <row r="6099" spans="1:13">
      <c r="A6099" s="15" t="s">
        <v>15278</v>
      </c>
      <c r="B6099" s="1" t="s">
        <v>15279</v>
      </c>
      <c r="C6099" t="s">
        <v>15280</v>
      </c>
      <c r="D6099" s="1">
        <v>12</v>
      </c>
      <c r="E6099" s="21">
        <v>10.215976666666666</v>
      </c>
      <c r="F6099" s="22">
        <v>16.911433333333335</v>
      </c>
      <c r="G6099" s="18"/>
      <c r="H6099" s="25">
        <v>2.0046980661519562</v>
      </c>
      <c r="I6099" s="26">
        <v>7.1680011504835361</v>
      </c>
      <c r="K6099" s="2">
        <v>0.72717180592218711</v>
      </c>
      <c r="L6099" s="2"/>
      <c r="M6099" s="9">
        <v>0.12816710155273464</v>
      </c>
    </row>
    <row r="6100" spans="1:13">
      <c r="A6100" s="15" t="s">
        <v>5759</v>
      </c>
      <c r="B6100" s="1" t="s">
        <v>5760</v>
      </c>
      <c r="C6100" t="s">
        <v>5761</v>
      </c>
      <c r="D6100" s="1">
        <v>23</v>
      </c>
      <c r="E6100" s="21">
        <v>13.190599999999998</v>
      </c>
      <c r="F6100" s="22">
        <v>11.393633333333334</v>
      </c>
      <c r="G6100" s="18"/>
      <c r="H6100" s="25">
        <v>0.10164664283683944</v>
      </c>
      <c r="I6100" s="26">
        <v>1.2333920152706248</v>
      </c>
      <c r="K6100" s="2">
        <v>-0.21128230619453975</v>
      </c>
      <c r="L6100" s="2"/>
      <c r="M6100" s="9">
        <v>5.3827343057355932E-2</v>
      </c>
    </row>
    <row r="6101" spans="1:13">
      <c r="A6101" s="15" t="s">
        <v>7641</v>
      </c>
      <c r="B6101" s="1" t="s">
        <v>7642</v>
      </c>
      <c r="C6101" t="s">
        <v>7643</v>
      </c>
      <c r="D6101" s="1">
        <v>11</v>
      </c>
      <c r="E6101" s="21">
        <v>12.587633333333335</v>
      </c>
      <c r="F6101" s="22">
        <v>10.848773333333334</v>
      </c>
      <c r="G6101" s="18"/>
      <c r="H6101" s="25">
        <v>1.9130851897741883</v>
      </c>
      <c r="I6101" s="26">
        <v>3.5567875357593839</v>
      </c>
      <c r="K6101" s="2">
        <v>-0.2144751330130121</v>
      </c>
      <c r="L6101" s="2"/>
      <c r="M6101" s="9">
        <v>0.28242644061070349</v>
      </c>
    </row>
    <row r="6102" spans="1:13">
      <c r="A6102" s="15" t="s">
        <v>3284</v>
      </c>
      <c r="B6102" s="1" t="s">
        <v>3285</v>
      </c>
      <c r="C6102" t="s">
        <v>3286</v>
      </c>
      <c r="D6102" s="1">
        <v>16</v>
      </c>
      <c r="E6102" s="21">
        <v>18.144300000000001</v>
      </c>
      <c r="F6102" s="22">
        <v>8.0520633333333347</v>
      </c>
      <c r="G6102" s="18"/>
      <c r="H6102" s="25">
        <v>2.6974434915304393</v>
      </c>
      <c r="I6102" s="26">
        <v>2.5006620409870046</v>
      </c>
      <c r="K6102" s="2">
        <v>-1.1720859743764895</v>
      </c>
      <c r="L6102" s="2"/>
      <c r="M6102" s="9">
        <v>1.2583221286216296E-2</v>
      </c>
    </row>
    <row r="6103" spans="1:13">
      <c r="A6103" s="15" t="s">
        <v>7154</v>
      </c>
      <c r="B6103" s="1" t="s">
        <v>7155</v>
      </c>
      <c r="C6103" t="s">
        <v>7156</v>
      </c>
      <c r="D6103" s="1">
        <v>9</v>
      </c>
      <c r="E6103" s="21">
        <v>6.197563333333334</v>
      </c>
      <c r="F6103" s="22">
        <v>18.590466666666668</v>
      </c>
      <c r="G6103" s="18"/>
      <c r="H6103" s="25">
        <v>0.50647236077927649</v>
      </c>
      <c r="I6103" s="26">
        <v>5.3756051960066245</v>
      </c>
      <c r="K6103" s="2">
        <v>1.584789971422107</v>
      </c>
      <c r="L6103" s="2"/>
      <c r="M6103" s="9">
        <v>1.9135245654922414E-2</v>
      </c>
    </row>
    <row r="6104" spans="1:13">
      <c r="A6104" s="15" t="s">
        <v>2179</v>
      </c>
      <c r="B6104" s="1" t="s">
        <v>2180</v>
      </c>
      <c r="C6104" t="s">
        <v>2181</v>
      </c>
      <c r="D6104" s="1">
        <v>4</v>
      </c>
      <c r="E6104" s="21">
        <v>14.924333333333331</v>
      </c>
      <c r="F6104" s="22">
        <v>10.481153333333333</v>
      </c>
      <c r="G6104" s="18"/>
      <c r="H6104" s="25">
        <v>1.2648269855333312</v>
      </c>
      <c r="I6104" s="26">
        <v>1.2655782870029548</v>
      </c>
      <c r="K6104" s="2">
        <v>-0.50986901004754015</v>
      </c>
      <c r="L6104" s="2"/>
      <c r="M6104" s="9">
        <v>1.5871007920110654E-2</v>
      </c>
    </row>
    <row r="6105" spans="1:13">
      <c r="A6105" s="15" t="s">
        <v>9345</v>
      </c>
      <c r="B6105" s="1" t="s">
        <v>9346</v>
      </c>
      <c r="C6105" t="s">
        <v>9347</v>
      </c>
      <c r="D6105" s="1">
        <v>18</v>
      </c>
      <c r="E6105" s="21">
        <v>12.314766666666666</v>
      </c>
      <c r="F6105" s="22">
        <v>11.970800000000002</v>
      </c>
      <c r="G6105" s="18"/>
      <c r="H6105" s="25">
        <v>0.4379835651406721</v>
      </c>
      <c r="I6105" s="26">
        <v>1.5116848580309135</v>
      </c>
      <c r="K6105" s="2">
        <v>-4.0869722933829039E-2</v>
      </c>
      <c r="L6105" s="2"/>
      <c r="M6105" s="9">
        <v>0.38571827257157792</v>
      </c>
    </row>
    <row r="6106" spans="1:13">
      <c r="A6106" s="15" t="s">
        <v>14202</v>
      </c>
      <c r="B6106" s="1" t="s">
        <v>14203</v>
      </c>
      <c r="C6106" t="s">
        <v>14204</v>
      </c>
      <c r="D6106" s="1">
        <v>11</v>
      </c>
      <c r="E6106" s="21">
        <v>13.987900000000002</v>
      </c>
      <c r="F6106" s="22">
        <v>9.9127700000000001</v>
      </c>
      <c r="G6106" s="18"/>
      <c r="H6106" s="25">
        <v>1.984850251278399</v>
      </c>
      <c r="I6106" s="26">
        <v>3.371269186478592</v>
      </c>
      <c r="K6106" s="2">
        <v>-0.49681922530088773</v>
      </c>
      <c r="L6106" s="2"/>
      <c r="M6106" s="9">
        <v>0.10070978697805126</v>
      </c>
    </row>
    <row r="6107" spans="1:13">
      <c r="A6107" s="15" t="s">
        <v>13243</v>
      </c>
      <c r="B6107" s="1" t="s">
        <v>13244</v>
      </c>
      <c r="C6107" t="s">
        <v>13245</v>
      </c>
      <c r="D6107" s="1">
        <v>11</v>
      </c>
      <c r="E6107" s="21">
        <v>15.576066666666668</v>
      </c>
      <c r="F6107" s="22">
        <v>9.6745233333333349</v>
      </c>
      <c r="G6107" s="18"/>
      <c r="H6107" s="25">
        <v>0.53875367593486967</v>
      </c>
      <c r="I6107" s="26">
        <v>2.1937953628434297</v>
      </c>
      <c r="K6107" s="2">
        <v>-0.68706847791752335</v>
      </c>
      <c r="L6107" s="2"/>
      <c r="M6107" s="9">
        <v>1.4131510253468711E-2</v>
      </c>
    </row>
    <row r="6108" spans="1:13">
      <c r="A6108" s="15" t="s">
        <v>22231</v>
      </c>
      <c r="B6108" s="1" t="s">
        <v>22232</v>
      </c>
      <c r="C6108" t="s">
        <v>22233</v>
      </c>
      <c r="D6108" s="1">
        <v>3</v>
      </c>
      <c r="E6108" s="21">
        <v>15.763400000000003</v>
      </c>
      <c r="F6108" s="22">
        <v>8.6406666666666663</v>
      </c>
      <c r="G6108" s="18"/>
      <c r="H6108" s="25">
        <v>2.2198796791718234</v>
      </c>
      <c r="I6108" s="26">
        <v>4.0154405416259538</v>
      </c>
      <c r="K6108" s="2">
        <v>-0.86736421027337807</v>
      </c>
      <c r="L6108" s="2"/>
      <c r="M6108" s="9">
        <v>4.6592094830032543E-2</v>
      </c>
    </row>
    <row r="6109" spans="1:13">
      <c r="A6109" s="15" t="s">
        <v>1337</v>
      </c>
      <c r="B6109" s="1" t="s">
        <v>1335</v>
      </c>
      <c r="C6109" t="s">
        <v>1338</v>
      </c>
      <c r="D6109" s="1">
        <v>1</v>
      </c>
      <c r="E6109" s="21">
        <v>10.057926666666665</v>
      </c>
      <c r="F6109" s="22">
        <v>14.646966666666666</v>
      </c>
      <c r="G6109" s="18"/>
      <c r="H6109" s="25">
        <v>0.51143380572008834</v>
      </c>
      <c r="I6109" s="26">
        <v>1.4840462942015431</v>
      </c>
      <c r="K6109" s="2">
        <v>0.5422689789679761</v>
      </c>
      <c r="L6109" s="2"/>
      <c r="M6109" s="9">
        <v>1.1024105277205503E-2</v>
      </c>
    </row>
    <row r="6110" spans="1:13">
      <c r="A6110" s="15" t="s">
        <v>8144</v>
      </c>
      <c r="B6110" s="1" t="s">
        <v>8145</v>
      </c>
      <c r="C6110" t="s">
        <v>8146</v>
      </c>
      <c r="D6110" s="1">
        <v>12</v>
      </c>
      <c r="E6110" s="21">
        <v>11.100499999999998</v>
      </c>
      <c r="F6110" s="22">
        <v>14.469466666666667</v>
      </c>
      <c r="G6110" s="18"/>
      <c r="H6110" s="25">
        <v>0.59061165752125133</v>
      </c>
      <c r="I6110" s="26">
        <v>2.6747283494466005</v>
      </c>
      <c r="K6110" s="2">
        <v>0.38238708485306405</v>
      </c>
      <c r="L6110" s="2"/>
      <c r="M6110" s="9">
        <v>7.4909835158142493E-2</v>
      </c>
    </row>
    <row r="6111" spans="1:13">
      <c r="A6111" s="15" t="s">
        <v>8295</v>
      </c>
      <c r="B6111" s="1" t="s">
        <v>8296</v>
      </c>
      <c r="C6111" t="s">
        <v>8297</v>
      </c>
      <c r="D6111" s="1">
        <v>18</v>
      </c>
      <c r="E6111" s="21">
        <v>10.783956666666667</v>
      </c>
      <c r="F6111" s="22">
        <v>18.293723333333332</v>
      </c>
      <c r="G6111" s="18"/>
      <c r="H6111" s="25">
        <v>1.9268794826437319</v>
      </c>
      <c r="I6111" s="26">
        <v>11.26036201614466</v>
      </c>
      <c r="K6111" s="2">
        <v>0.76246213318526379</v>
      </c>
      <c r="L6111" s="2"/>
      <c r="M6111" s="9">
        <v>0.19427270408749428</v>
      </c>
    </row>
    <row r="6112" spans="1:13">
      <c r="A6112" s="15" t="s">
        <v>20450</v>
      </c>
      <c r="B6112" s="1" t="s">
        <v>20451</v>
      </c>
      <c r="C6112" t="s">
        <v>20452</v>
      </c>
      <c r="D6112" s="1">
        <v>3</v>
      </c>
      <c r="E6112" s="21">
        <v>16.239033333333335</v>
      </c>
      <c r="F6112" s="22">
        <v>9.4027633333333327</v>
      </c>
      <c r="G6112" s="18"/>
      <c r="H6112" s="25">
        <v>2.683266237877497</v>
      </c>
      <c r="I6112" s="26">
        <v>1.4085718936686711</v>
      </c>
      <c r="K6112" s="2">
        <v>-0.78830904427111115</v>
      </c>
      <c r="L6112" s="2"/>
      <c r="M6112" s="9">
        <v>1.9887447015584848E-2</v>
      </c>
    </row>
    <row r="6113" spans="1:13">
      <c r="A6113" s="15" t="s">
        <v>20706</v>
      </c>
      <c r="B6113" s="1" t="s">
        <v>20707</v>
      </c>
      <c r="C6113" t="s">
        <v>20708</v>
      </c>
      <c r="D6113" s="1">
        <v>1</v>
      </c>
      <c r="E6113" s="21">
        <v>13.898400000000001</v>
      </c>
      <c r="F6113" s="22">
        <v>12.410233333333332</v>
      </c>
      <c r="G6113" s="18"/>
      <c r="H6113" s="25">
        <v>3.5046863725588908</v>
      </c>
      <c r="I6113" s="26">
        <v>1.5202807843728514</v>
      </c>
      <c r="K6113" s="2">
        <v>-0.1633885669489992</v>
      </c>
      <c r="L6113" s="2"/>
      <c r="M6113" s="9">
        <v>0.3010853075224515</v>
      </c>
    </row>
    <row r="6114" spans="1:13">
      <c r="A6114" s="15" t="s">
        <v>22183</v>
      </c>
      <c r="B6114" s="1" t="s">
        <v>22184</v>
      </c>
      <c r="C6114" t="s">
        <v>22185</v>
      </c>
      <c r="D6114" s="1">
        <v>1</v>
      </c>
      <c r="E6114" s="21">
        <v>14.191533333333332</v>
      </c>
      <c r="F6114" s="22">
        <v>12.533566666666665</v>
      </c>
      <c r="G6114" s="18"/>
      <c r="H6114" s="25">
        <v>1.2580875658448156</v>
      </c>
      <c r="I6114" s="26">
        <v>2.3991106359093499</v>
      </c>
      <c r="K6114" s="2">
        <v>-0.17923345511620994</v>
      </c>
      <c r="L6114" s="2"/>
      <c r="M6114" s="9">
        <v>0.20972926918011911</v>
      </c>
    </row>
    <row r="6115" spans="1:13">
      <c r="A6115" s="15" t="s">
        <v>12081</v>
      </c>
      <c r="B6115" s="1" t="s">
        <v>12082</v>
      </c>
      <c r="C6115" t="s">
        <v>12083</v>
      </c>
      <c r="D6115" s="1">
        <v>3</v>
      </c>
      <c r="E6115" s="21">
        <v>12.085533333333332</v>
      </c>
      <c r="F6115" s="22">
        <v>11.795893333333334</v>
      </c>
      <c r="G6115" s="18"/>
      <c r="H6115" s="25">
        <v>0.81769260931803356</v>
      </c>
      <c r="I6115" s="26">
        <v>2.2604064139294247</v>
      </c>
      <c r="K6115" s="2">
        <v>-3.4996458771025529E-2</v>
      </c>
      <c r="L6115" s="2"/>
      <c r="M6115" s="9">
        <v>0.43663870502837282</v>
      </c>
    </row>
    <row r="6116" spans="1:13">
      <c r="A6116" s="15" t="s">
        <v>9628</v>
      </c>
      <c r="B6116" s="1" t="s">
        <v>9629</v>
      </c>
      <c r="C6116" t="s">
        <v>9630</v>
      </c>
      <c r="D6116" s="1">
        <v>1</v>
      </c>
      <c r="E6116" s="21">
        <v>11.384300000000001</v>
      </c>
      <c r="F6116" s="22">
        <v>14.310366666666667</v>
      </c>
      <c r="G6116" s="18"/>
      <c r="H6116" s="25">
        <v>0.7077744202781</v>
      </c>
      <c r="I6116" s="26">
        <v>2.7030875426691789</v>
      </c>
      <c r="K6116" s="2">
        <v>0.33001505242586188</v>
      </c>
      <c r="L6116" s="2"/>
      <c r="M6116" s="9">
        <v>9.9732270643677831E-2</v>
      </c>
    </row>
    <row r="6117" spans="1:13">
      <c r="A6117" s="15" t="s">
        <v>13366</v>
      </c>
      <c r="B6117" s="1" t="s">
        <v>13367</v>
      </c>
      <c r="C6117" t="s">
        <v>13368</v>
      </c>
      <c r="D6117" s="1">
        <v>4</v>
      </c>
      <c r="E6117" s="21">
        <v>12.6706</v>
      </c>
      <c r="F6117" s="22">
        <v>13.022433333333332</v>
      </c>
      <c r="G6117" s="18"/>
      <c r="H6117" s="25">
        <v>1.3218271445238217</v>
      </c>
      <c r="I6117" s="26">
        <v>1.4803008624375433</v>
      </c>
      <c r="K6117" s="2">
        <v>3.9514208348229912E-2</v>
      </c>
      <c r="L6117" s="2"/>
      <c r="M6117" s="9">
        <v>0.40725694280748836</v>
      </c>
    </row>
    <row r="6118" spans="1:13">
      <c r="A6118" s="15" t="s">
        <v>19077</v>
      </c>
      <c r="B6118" s="1" t="s">
        <v>19078</v>
      </c>
      <c r="C6118" t="s">
        <v>19079</v>
      </c>
      <c r="D6118" s="1">
        <v>6</v>
      </c>
      <c r="E6118" s="21">
        <v>14.273033333333336</v>
      </c>
      <c r="F6118" s="22">
        <v>10.919183333333331</v>
      </c>
      <c r="G6118" s="18"/>
      <c r="H6118" s="25">
        <v>0.93621360988469571</v>
      </c>
      <c r="I6118" s="26">
        <v>1.22202761050368</v>
      </c>
      <c r="K6118" s="2">
        <v>-0.38642701344473568</v>
      </c>
      <c r="L6118" s="2"/>
      <c r="M6118" s="9">
        <v>2.163126855597319E-2</v>
      </c>
    </row>
    <row r="6119" spans="1:13">
      <c r="A6119" s="15" t="s">
        <v>5354</v>
      </c>
      <c r="B6119" s="1" t="s">
        <v>5355</v>
      </c>
      <c r="C6119" t="s">
        <v>5356</v>
      </c>
      <c r="D6119" s="1">
        <v>27</v>
      </c>
      <c r="E6119" s="21">
        <v>14.346400000000001</v>
      </c>
      <c r="F6119" s="22">
        <v>10.645533333333333</v>
      </c>
      <c r="G6119" s="18"/>
      <c r="H6119" s="25">
        <v>0.60566724362474855</v>
      </c>
      <c r="I6119" s="26">
        <v>1.6422176540682267</v>
      </c>
      <c r="K6119" s="2">
        <v>-0.43044053147766476</v>
      </c>
      <c r="L6119" s="2"/>
      <c r="M6119" s="9">
        <v>2.3099279219529593E-2</v>
      </c>
    </row>
    <row r="6120" spans="1:13">
      <c r="A6120" s="15" t="s">
        <v>1664</v>
      </c>
      <c r="B6120" s="1" t="s">
        <v>1665</v>
      </c>
      <c r="C6120" t="s">
        <v>1666</v>
      </c>
      <c r="D6120" s="1">
        <v>8</v>
      </c>
      <c r="E6120" s="21">
        <v>10.689333333333332</v>
      </c>
      <c r="F6120" s="22">
        <v>14.629900000000001</v>
      </c>
      <c r="G6120" s="18"/>
      <c r="H6120" s="25">
        <v>0.8072101172144297</v>
      </c>
      <c r="I6120" s="26">
        <v>2.4850227423506563</v>
      </c>
      <c r="K6120" s="2">
        <v>0.45274802960688648</v>
      </c>
      <c r="L6120" s="2"/>
      <c r="M6120" s="9">
        <v>4.9624496581131577E-2</v>
      </c>
    </row>
    <row r="6121" spans="1:13">
      <c r="A6121" s="15" t="s">
        <v>22092</v>
      </c>
      <c r="B6121" s="1" t="s">
        <v>22093</v>
      </c>
      <c r="C6121" t="s">
        <v>22094</v>
      </c>
      <c r="D6121" s="1">
        <v>2</v>
      </c>
      <c r="E6121" s="21">
        <v>9.1702633333333328</v>
      </c>
      <c r="F6121" s="22">
        <v>12.833396666666667</v>
      </c>
      <c r="G6121" s="18"/>
      <c r="H6121" s="25">
        <v>0.88954545315758504</v>
      </c>
      <c r="I6121" s="26">
        <v>3.3708645933993431</v>
      </c>
      <c r="K6121" s="2">
        <v>0.4848679968958256</v>
      </c>
      <c r="L6121" s="2"/>
      <c r="M6121" s="9">
        <v>9.9126557100931961E-2</v>
      </c>
    </row>
    <row r="6122" spans="1:13">
      <c r="A6122" s="15" t="s">
        <v>5703</v>
      </c>
      <c r="B6122" s="1" t="s">
        <v>5704</v>
      </c>
      <c r="C6122" t="s">
        <v>5705</v>
      </c>
      <c r="D6122" s="1">
        <v>5</v>
      </c>
      <c r="E6122" s="21">
        <v>12.5794</v>
      </c>
      <c r="F6122" s="22">
        <v>13.729833333333332</v>
      </c>
      <c r="G6122" s="18"/>
      <c r="H6122" s="25">
        <v>1.0877053047586009</v>
      </c>
      <c r="I6122" s="26">
        <v>2.8314954782470423</v>
      </c>
      <c r="K6122" s="2">
        <v>0.12625100110133219</v>
      </c>
      <c r="L6122" s="2"/>
      <c r="M6122" s="9">
        <v>0.3055063686708383</v>
      </c>
    </row>
    <row r="6123" spans="1:13">
      <c r="A6123" s="15" t="s">
        <v>22682</v>
      </c>
      <c r="B6123" s="1" t="s">
        <v>22683</v>
      </c>
      <c r="C6123" t="s">
        <v>22684</v>
      </c>
      <c r="D6123" s="1">
        <v>2</v>
      </c>
      <c r="E6123" s="21">
        <v>11.905833333333334</v>
      </c>
      <c r="F6123" s="22">
        <v>13.946899999999999</v>
      </c>
      <c r="G6123" s="18"/>
      <c r="H6123" s="25">
        <v>0.50021084887608469</v>
      </c>
      <c r="I6123" s="26">
        <v>2.3935944288872419</v>
      </c>
      <c r="K6123" s="2">
        <v>0.22827588382202949</v>
      </c>
      <c r="L6123" s="2"/>
      <c r="M6123" s="9">
        <v>0.14357561525683002</v>
      </c>
    </row>
    <row r="6124" spans="1:13">
      <c r="A6124" s="15" t="s">
        <v>16276</v>
      </c>
      <c r="B6124" s="1" t="s">
        <v>16277</v>
      </c>
      <c r="C6124" t="s">
        <v>16278</v>
      </c>
      <c r="D6124" s="1">
        <v>8</v>
      </c>
      <c r="E6124" s="21">
        <v>12.489600000000001</v>
      </c>
      <c r="F6124" s="22">
        <v>11.692073333333333</v>
      </c>
      <c r="G6124" s="18"/>
      <c r="H6124" s="25">
        <v>1.7933758446014485</v>
      </c>
      <c r="I6124" s="26">
        <v>1.9247285715480407</v>
      </c>
      <c r="K6124" s="2">
        <v>-9.5196490053734928E-2</v>
      </c>
      <c r="L6124" s="2"/>
      <c r="M6124" s="9">
        <v>0.34226399767372728</v>
      </c>
    </row>
    <row r="6125" spans="1:13">
      <c r="A6125" s="15" t="s">
        <v>23494</v>
      </c>
      <c r="B6125" s="1" t="s">
        <v>23495</v>
      </c>
      <c r="C6125" t="s">
        <v>23496</v>
      </c>
      <c r="D6125" s="1">
        <v>1</v>
      </c>
      <c r="E6125" s="21">
        <v>8.91751</v>
      </c>
      <c r="F6125" s="22">
        <v>17.406466666666663</v>
      </c>
      <c r="G6125" s="18"/>
      <c r="H6125" s="25">
        <v>1.3260258595140544</v>
      </c>
      <c r="I6125" s="26">
        <v>6.5921924913744325</v>
      </c>
      <c r="K6125" s="2">
        <v>0.96491054685547439</v>
      </c>
      <c r="L6125" s="2"/>
      <c r="M6125" s="9">
        <v>7.1223895592393005E-2</v>
      </c>
    </row>
    <row r="6126" spans="1:13">
      <c r="A6126" s="15" t="s">
        <v>15741</v>
      </c>
      <c r="B6126" s="1" t="s">
        <v>15742</v>
      </c>
      <c r="C6126" t="s">
        <v>15743</v>
      </c>
      <c r="D6126" s="1">
        <v>4</v>
      </c>
      <c r="E6126" s="21">
        <v>10.9649</v>
      </c>
      <c r="F6126" s="22">
        <v>14.470833333333333</v>
      </c>
      <c r="G6126" s="18"/>
      <c r="H6126" s="25">
        <v>0.17396261092545179</v>
      </c>
      <c r="I6126" s="26">
        <v>2.5108518202660517</v>
      </c>
      <c r="K6126" s="2">
        <v>0.40025535020821623</v>
      </c>
      <c r="L6126" s="2"/>
      <c r="M6126" s="9">
        <v>5.8713340752343593E-2</v>
      </c>
    </row>
    <row r="6127" spans="1:13">
      <c r="A6127" s="15" t="s">
        <v>482</v>
      </c>
      <c r="B6127" s="1" t="s">
        <v>483</v>
      </c>
      <c r="C6127" t="s">
        <v>484</v>
      </c>
      <c r="D6127" s="1">
        <v>1</v>
      </c>
      <c r="E6127" s="21">
        <v>8.9396399999999989</v>
      </c>
      <c r="F6127" s="22">
        <v>11.631466666666666</v>
      </c>
      <c r="G6127" s="18"/>
      <c r="H6127" s="25">
        <v>2.1383682799508583</v>
      </c>
      <c r="I6127" s="26">
        <v>4.8558916614493501</v>
      </c>
      <c r="K6127" s="2">
        <v>0.37974438427611867</v>
      </c>
      <c r="L6127" s="2"/>
      <c r="M6127" s="9">
        <v>0.2494100896762399</v>
      </c>
    </row>
    <row r="6128" spans="1:13">
      <c r="A6128" s="15" t="s">
        <v>4641</v>
      </c>
      <c r="B6128" s="1" t="s">
        <v>4642</v>
      </c>
      <c r="C6128" t="s">
        <v>4643</v>
      </c>
      <c r="D6128" s="1">
        <v>6</v>
      </c>
      <c r="E6128" s="21">
        <v>9.6850466666666666</v>
      </c>
      <c r="F6128" s="22">
        <v>15.672400000000001</v>
      </c>
      <c r="G6128" s="18"/>
      <c r="H6128" s="25">
        <v>1.7113304165278238</v>
      </c>
      <c r="I6128" s="26">
        <v>3.4950151172777422</v>
      </c>
      <c r="K6128" s="2">
        <v>0.69439521900488466</v>
      </c>
      <c r="L6128" s="2"/>
      <c r="M6128" s="9">
        <v>4.7513057593458696E-2</v>
      </c>
    </row>
    <row r="6129" spans="1:13">
      <c r="A6129" s="15" t="s">
        <v>21683</v>
      </c>
      <c r="B6129" s="1" t="s">
        <v>21684</v>
      </c>
      <c r="C6129" t="s">
        <v>21685</v>
      </c>
      <c r="D6129" s="1">
        <v>1</v>
      </c>
      <c r="E6129" s="21">
        <v>13.3446</v>
      </c>
      <c r="F6129" s="22">
        <v>12.9208</v>
      </c>
      <c r="G6129" s="18"/>
      <c r="H6129" s="25">
        <v>2.5214587523891838</v>
      </c>
      <c r="I6129" s="26">
        <v>2.1729226148208829</v>
      </c>
      <c r="K6129" s="2">
        <v>-4.6560663589626849E-2</v>
      </c>
      <c r="L6129" s="2"/>
      <c r="M6129" s="9">
        <v>0.43291481881987665</v>
      </c>
    </row>
    <row r="6130" spans="1:13">
      <c r="A6130" s="15" t="s">
        <v>5981</v>
      </c>
      <c r="B6130" s="1" t="s">
        <v>5982</v>
      </c>
      <c r="C6130" t="s">
        <v>5983</v>
      </c>
      <c r="D6130" s="1">
        <v>21</v>
      </c>
      <c r="E6130" s="21">
        <v>7.6618233333333334</v>
      </c>
      <c r="F6130" s="22">
        <v>20.734633333333331</v>
      </c>
      <c r="G6130" s="18"/>
      <c r="H6130" s="25">
        <v>1.5919716778992408</v>
      </c>
      <c r="I6130" s="26">
        <v>12.706908104780389</v>
      </c>
      <c r="K6130" s="2">
        <v>1.4362828696387848</v>
      </c>
      <c r="L6130" s="2"/>
      <c r="M6130" s="9">
        <v>0.1044534236335746</v>
      </c>
    </row>
    <row r="6131" spans="1:13">
      <c r="A6131" s="15" t="s">
        <v>20609</v>
      </c>
      <c r="B6131" s="1" t="s">
        <v>20610</v>
      </c>
      <c r="C6131" t="s">
        <v>20611</v>
      </c>
      <c r="D6131" s="1">
        <v>2</v>
      </c>
      <c r="E6131" s="21">
        <v>12.412166666666666</v>
      </c>
      <c r="F6131" s="22">
        <v>12.101233333333333</v>
      </c>
      <c r="G6131" s="18"/>
      <c r="H6131" s="25">
        <v>2.400913939176776</v>
      </c>
      <c r="I6131" s="26">
        <v>0.70532031257672845</v>
      </c>
      <c r="K6131" s="2">
        <v>-3.6600882597524954E-2</v>
      </c>
      <c r="L6131" s="2"/>
      <c r="M6131" s="9">
        <v>0.43452174702428353</v>
      </c>
    </row>
    <row r="6132" spans="1:13">
      <c r="A6132" s="15" t="s">
        <v>16016</v>
      </c>
      <c r="B6132" s="1" t="s">
        <v>16017</v>
      </c>
      <c r="C6132" t="s">
        <v>16018</v>
      </c>
      <c r="D6132" s="1">
        <v>6</v>
      </c>
      <c r="E6132" s="21">
        <v>13.475533333333333</v>
      </c>
      <c r="F6132" s="22">
        <v>11.028066666666666</v>
      </c>
      <c r="G6132" s="18"/>
      <c r="H6132" s="25">
        <v>1.4108350163407959</v>
      </c>
      <c r="I6132" s="26">
        <v>1.7865007621978199</v>
      </c>
      <c r="K6132" s="2">
        <v>-0.28916247910947235</v>
      </c>
      <c r="L6132" s="2"/>
      <c r="M6132" s="9">
        <v>9.5196492156684326E-2</v>
      </c>
    </row>
    <row r="6133" spans="1:13">
      <c r="A6133" s="15" t="s">
        <v>5954</v>
      </c>
      <c r="B6133" s="1" t="s">
        <v>5955</v>
      </c>
      <c r="C6133" t="s">
        <v>5956</v>
      </c>
      <c r="D6133" s="1">
        <v>14</v>
      </c>
      <c r="E6133" s="21">
        <v>9.7560666666666673</v>
      </c>
      <c r="F6133" s="22">
        <v>13.182366666666667</v>
      </c>
      <c r="G6133" s="18"/>
      <c r="H6133" s="25">
        <v>0.57313573726765021</v>
      </c>
      <c r="I6133" s="26">
        <v>2.3079921237589338</v>
      </c>
      <c r="K6133" s="2">
        <v>0.43423788289353576</v>
      </c>
      <c r="L6133" s="2"/>
      <c r="M6133" s="9">
        <v>5.4743073661364043E-2</v>
      </c>
    </row>
    <row r="6134" spans="1:13">
      <c r="A6134" s="15" t="s">
        <v>19976</v>
      </c>
      <c r="B6134" s="1" t="s">
        <v>19977</v>
      </c>
      <c r="C6134" t="s">
        <v>19978</v>
      </c>
      <c r="D6134" s="1">
        <v>3</v>
      </c>
      <c r="E6134" s="21">
        <v>13.147033333333333</v>
      </c>
      <c r="F6134" s="22">
        <v>10.73874</v>
      </c>
      <c r="G6134" s="18"/>
      <c r="H6134" s="25">
        <v>1.7868048979486797</v>
      </c>
      <c r="I6134" s="26">
        <v>2.9947848775496371</v>
      </c>
      <c r="K6134" s="2">
        <v>-0.29191255920257952</v>
      </c>
      <c r="L6134" s="2"/>
      <c r="M6134" s="9">
        <v>0.18367557379342866</v>
      </c>
    </row>
    <row r="6135" spans="1:13">
      <c r="A6135" s="15" t="s">
        <v>8198</v>
      </c>
      <c r="B6135" s="1" t="s">
        <v>8199</v>
      </c>
      <c r="C6135" t="s">
        <v>8200</v>
      </c>
      <c r="D6135" s="1">
        <v>34</v>
      </c>
      <c r="E6135" s="21">
        <v>9.1822333333333344</v>
      </c>
      <c r="F6135" s="22">
        <v>15.463833333333332</v>
      </c>
      <c r="G6135" s="18"/>
      <c r="H6135" s="25">
        <v>0.6964567209334207</v>
      </c>
      <c r="I6135" s="26">
        <v>2.3384724978783487</v>
      </c>
      <c r="K6135" s="2">
        <v>0.75198099509600447</v>
      </c>
      <c r="L6135" s="2"/>
      <c r="M6135" s="9">
        <v>1.4624167572295886E-2</v>
      </c>
    </row>
    <row r="6136" spans="1:13">
      <c r="A6136" s="15" t="s">
        <v>11097</v>
      </c>
      <c r="B6136" s="1" t="s">
        <v>11098</v>
      </c>
      <c r="C6136" t="s">
        <v>11099</v>
      </c>
      <c r="D6136" s="1">
        <v>9</v>
      </c>
      <c r="E6136" s="21">
        <v>12.331666666666665</v>
      </c>
      <c r="F6136" s="22">
        <v>12.952466666666666</v>
      </c>
      <c r="G6136" s="18"/>
      <c r="H6136" s="25">
        <v>1.058199935424933</v>
      </c>
      <c r="I6136" s="26">
        <v>0.83648449079067366</v>
      </c>
      <c r="K6136" s="2">
        <v>7.0859072742176954E-2</v>
      </c>
      <c r="L6136" s="2"/>
      <c r="M6136" s="9">
        <v>0.2694452226243424</v>
      </c>
    </row>
    <row r="6137" spans="1:13">
      <c r="A6137" s="15" t="s">
        <v>23231</v>
      </c>
      <c r="B6137" s="1" t="s">
        <v>23232</v>
      </c>
      <c r="C6137" t="s">
        <v>23233</v>
      </c>
      <c r="D6137" s="1">
        <v>1</v>
      </c>
      <c r="E6137" s="21">
        <v>15.515366666666665</v>
      </c>
      <c r="F6137" s="22">
        <v>9.6996466666666663</v>
      </c>
      <c r="G6137" s="18"/>
      <c r="H6137" s="25">
        <v>1.2302064718303727</v>
      </c>
      <c r="I6137" s="26">
        <v>1.4956371312030752</v>
      </c>
      <c r="K6137" s="2">
        <v>-0.67769369206097907</v>
      </c>
      <c r="L6137" s="2"/>
      <c r="M6137" s="9">
        <v>1.0393161089997213E-2</v>
      </c>
    </row>
    <row r="6138" spans="1:13">
      <c r="A6138" s="15" t="s">
        <v>6652</v>
      </c>
      <c r="B6138" s="1" t="s">
        <v>6653</v>
      </c>
      <c r="C6138" t="s">
        <v>6654</v>
      </c>
      <c r="D6138" s="1">
        <v>20</v>
      </c>
      <c r="E6138" s="21">
        <v>12.172166666666667</v>
      </c>
      <c r="F6138" s="22">
        <v>11.774416666666667</v>
      </c>
      <c r="G6138" s="18"/>
      <c r="H6138" s="25">
        <v>0.88037832965909213</v>
      </c>
      <c r="I6138" s="26">
        <v>2.2140264995779337</v>
      </c>
      <c r="K6138" s="2">
        <v>-4.793040614049985E-2</v>
      </c>
      <c r="L6138" s="2"/>
      <c r="M6138" s="9">
        <v>0.41231648533283505</v>
      </c>
    </row>
    <row r="6139" spans="1:13">
      <c r="A6139" s="15" t="s">
        <v>13405</v>
      </c>
      <c r="B6139" s="1" t="s">
        <v>13406</v>
      </c>
      <c r="C6139" t="s">
        <v>13407</v>
      </c>
      <c r="D6139" s="1">
        <v>7</v>
      </c>
      <c r="E6139" s="21">
        <v>14.225233333333334</v>
      </c>
      <c r="F6139" s="22">
        <v>12.643253333333334</v>
      </c>
      <c r="G6139" s="18"/>
      <c r="H6139" s="25">
        <v>0.48541708183101029</v>
      </c>
      <c r="I6139" s="26">
        <v>2.7994198332035403</v>
      </c>
      <c r="K6139" s="2">
        <v>-0.17008457462313062</v>
      </c>
      <c r="L6139" s="2"/>
      <c r="M6139" s="9">
        <v>0.22937562415776419</v>
      </c>
    </row>
    <row r="6140" spans="1:13">
      <c r="A6140" s="15" t="s">
        <v>15729</v>
      </c>
      <c r="B6140" s="1" t="s">
        <v>15730</v>
      </c>
      <c r="C6140" t="s">
        <v>15731</v>
      </c>
      <c r="D6140" s="1">
        <v>1</v>
      </c>
      <c r="E6140" s="21">
        <v>15.720073333333332</v>
      </c>
      <c r="F6140" s="22">
        <v>7.6467066666666668</v>
      </c>
      <c r="G6140" s="18"/>
      <c r="H6140" s="25">
        <v>9.4981150551113807</v>
      </c>
      <c r="I6140" s="26">
        <v>4.8135470424764026</v>
      </c>
      <c r="K6140" s="2">
        <v>-1.0396975103056718</v>
      </c>
      <c r="L6140" s="2"/>
      <c r="M6140" s="9">
        <v>0.1636545672949532</v>
      </c>
    </row>
    <row r="6141" spans="1:13">
      <c r="A6141" s="15" t="s">
        <v>16411</v>
      </c>
      <c r="B6141" s="1" t="s">
        <v>16412</v>
      </c>
      <c r="C6141" t="s">
        <v>16413</v>
      </c>
      <c r="D6141" s="1">
        <v>3</v>
      </c>
      <c r="E6141" s="21">
        <v>13.301033333333335</v>
      </c>
      <c r="F6141" s="22">
        <v>11.458766666666667</v>
      </c>
      <c r="G6141" s="18"/>
      <c r="H6141" s="25">
        <v>1.6022418804079901</v>
      </c>
      <c r="I6141" s="26">
        <v>1.3442731282493647</v>
      </c>
      <c r="K6141" s="2">
        <v>-0.2150865585855303</v>
      </c>
      <c r="L6141" s="2"/>
      <c r="M6141" s="9">
        <v>0.13237495627564017</v>
      </c>
    </row>
    <row r="6142" spans="1:13">
      <c r="A6142" s="15" t="s">
        <v>7121</v>
      </c>
      <c r="B6142" s="1" t="s">
        <v>7122</v>
      </c>
      <c r="C6142" t="s">
        <v>7123</v>
      </c>
      <c r="D6142" s="1">
        <v>16</v>
      </c>
      <c r="E6142" s="21">
        <v>15.720966666666667</v>
      </c>
      <c r="F6142" s="22">
        <v>9.8175799999999995</v>
      </c>
      <c r="G6142" s="18"/>
      <c r="H6142" s="25">
        <v>0.76252855902801053</v>
      </c>
      <c r="I6142" s="26">
        <v>1.7824995330153761</v>
      </c>
      <c r="K6142" s="2">
        <v>-0.67925057614712603</v>
      </c>
      <c r="L6142" s="2"/>
      <c r="M6142" s="9">
        <v>1.0073392727116321E-2</v>
      </c>
    </row>
    <row r="6143" spans="1:13">
      <c r="A6143" s="15" t="s">
        <v>1640</v>
      </c>
      <c r="B6143" s="1" t="s">
        <v>1641</v>
      </c>
      <c r="C6143" t="s">
        <v>1642</v>
      </c>
      <c r="D6143" s="1">
        <v>18</v>
      </c>
      <c r="E6143" s="21">
        <v>12.096299999999999</v>
      </c>
      <c r="F6143" s="22">
        <v>13.737066666666665</v>
      </c>
      <c r="G6143" s="18"/>
      <c r="H6143" s="25">
        <v>1.007053980678295</v>
      </c>
      <c r="I6143" s="26">
        <v>2.3432939067333023</v>
      </c>
      <c r="K6143" s="2">
        <v>0.18350814697799311</v>
      </c>
      <c r="L6143" s="2"/>
      <c r="M6143" s="9">
        <v>0.19901497041961846</v>
      </c>
    </row>
    <row r="6144" spans="1:13">
      <c r="A6144" s="15" t="s">
        <v>14888</v>
      </c>
      <c r="B6144" s="1" t="s">
        <v>14889</v>
      </c>
      <c r="C6144" t="s">
        <v>14890</v>
      </c>
      <c r="D6144" s="1">
        <v>2</v>
      </c>
      <c r="E6144" s="21">
        <v>13.322400000000002</v>
      </c>
      <c r="F6144" s="22">
        <v>11.123166666666668</v>
      </c>
      <c r="G6144" s="18"/>
      <c r="H6144" s="25">
        <v>0.86954319616681497</v>
      </c>
      <c r="I6144" s="26">
        <v>2.0319762408387758</v>
      </c>
      <c r="K6144" s="2">
        <v>-0.26028643505610044</v>
      </c>
      <c r="L6144" s="2"/>
      <c r="M6144" s="9">
        <v>0.10906745616652506</v>
      </c>
    </row>
    <row r="6145" spans="1:13">
      <c r="A6145" s="15" t="s">
        <v>20190</v>
      </c>
      <c r="B6145" s="1" t="s">
        <v>20191</v>
      </c>
      <c r="C6145" t="s">
        <v>20192</v>
      </c>
      <c r="D6145" s="1">
        <v>3</v>
      </c>
      <c r="E6145" s="21">
        <v>12.425199999999998</v>
      </c>
      <c r="F6145" s="22">
        <v>11.855800000000002</v>
      </c>
      <c r="G6145" s="18"/>
      <c r="H6145" s="25">
        <v>0.23019602516116547</v>
      </c>
      <c r="I6145" s="26">
        <v>0.29874884100193561</v>
      </c>
      <c r="K6145" s="2">
        <v>-6.7676058465816327E-2</v>
      </c>
      <c r="L6145" s="2"/>
      <c r="M6145" s="9">
        <v>4.9532856758026211E-2</v>
      </c>
    </row>
    <row r="6146" spans="1:13">
      <c r="A6146" s="15" t="s">
        <v>18280</v>
      </c>
      <c r="B6146" s="1" t="s">
        <v>18281</v>
      </c>
      <c r="C6146" t="s">
        <v>18282</v>
      </c>
      <c r="D6146" s="1">
        <v>10</v>
      </c>
      <c r="E6146" s="21">
        <v>4.235386666666666</v>
      </c>
      <c r="F6146" s="22">
        <v>25.509366666666665</v>
      </c>
      <c r="G6146" s="18"/>
      <c r="H6146" s="25">
        <v>0.33942735324857543</v>
      </c>
      <c r="I6146" s="26">
        <v>19.455322582864916</v>
      </c>
      <c r="K6146" s="2">
        <v>2.5904614903818657</v>
      </c>
      <c r="L6146" s="2"/>
      <c r="M6146" s="9">
        <v>9.2445815225733183E-2</v>
      </c>
    </row>
    <row r="6147" spans="1:13">
      <c r="A6147" s="15" t="s">
        <v>22744</v>
      </c>
      <c r="B6147" s="1" t="s">
        <v>22745</v>
      </c>
      <c r="C6147" t="s">
        <v>22746</v>
      </c>
      <c r="D6147" s="1">
        <v>2</v>
      </c>
      <c r="E6147" s="21">
        <v>10.403409999999999</v>
      </c>
      <c r="F6147" s="22">
        <v>14.715566666666666</v>
      </c>
      <c r="G6147" s="18"/>
      <c r="H6147" s="25">
        <v>0.63315063713148023</v>
      </c>
      <c r="I6147" s="26">
        <v>2.0176383826973008</v>
      </c>
      <c r="K6147" s="2">
        <v>0.50028661027085808</v>
      </c>
      <c r="L6147" s="2"/>
      <c r="M6147" s="9">
        <v>2.5075570945383523E-2</v>
      </c>
    </row>
    <row r="6148" spans="1:13">
      <c r="A6148" s="15" t="s">
        <v>23258</v>
      </c>
      <c r="B6148" s="1" t="s">
        <v>23259</v>
      </c>
      <c r="C6148" t="s">
        <v>23260</v>
      </c>
      <c r="D6148" s="1">
        <v>1</v>
      </c>
      <c r="E6148" s="21">
        <v>12.809366666666667</v>
      </c>
      <c r="F6148" s="22">
        <v>11.308733333333334</v>
      </c>
      <c r="G6148" s="18"/>
      <c r="H6148" s="25">
        <v>1.503773281892365</v>
      </c>
      <c r="I6148" s="26">
        <v>2.175365891829073</v>
      </c>
      <c r="K6148" s="2">
        <v>-0.17976180105477543</v>
      </c>
      <c r="L6148" s="2"/>
      <c r="M6148" s="9">
        <v>0.22528906645136534</v>
      </c>
    </row>
    <row r="6149" spans="1:13">
      <c r="A6149" s="15" t="s">
        <v>20606</v>
      </c>
      <c r="B6149" s="1" t="s">
        <v>20607</v>
      </c>
      <c r="C6149" t="s">
        <v>20608</v>
      </c>
      <c r="D6149" s="1">
        <v>1</v>
      </c>
      <c r="E6149" s="21">
        <v>14.335666666666668</v>
      </c>
      <c r="F6149" s="22">
        <v>10.083399999999999</v>
      </c>
      <c r="G6149" s="18"/>
      <c r="H6149" s="25">
        <v>1.9126187109126693</v>
      </c>
      <c r="I6149" s="26">
        <v>6.6270430811939188E-2</v>
      </c>
      <c r="K6149" s="2">
        <v>-0.50762681719744418</v>
      </c>
      <c r="L6149" s="2"/>
      <c r="M6149" s="9">
        <v>2.0625749562079344E-2</v>
      </c>
    </row>
    <row r="6150" spans="1:13">
      <c r="A6150" s="15" t="s">
        <v>21686</v>
      </c>
      <c r="B6150" s="1" t="s">
        <v>21687</v>
      </c>
      <c r="C6150" t="s">
        <v>21688</v>
      </c>
      <c r="D6150" s="1">
        <v>2</v>
      </c>
      <c r="E6150" s="21">
        <v>14.781433333333334</v>
      </c>
      <c r="F6150" s="22">
        <v>9.907849999999998</v>
      </c>
      <c r="G6150" s="18"/>
      <c r="H6150" s="25">
        <v>2.0810474125625622</v>
      </c>
      <c r="I6150" s="26">
        <v>2.6375479762271667</v>
      </c>
      <c r="K6150" s="2">
        <v>-0.57714224006764581</v>
      </c>
      <c r="L6150" s="2"/>
      <c r="M6150" s="9">
        <v>5.3922022579212352E-2</v>
      </c>
    </row>
    <row r="6151" spans="1:13">
      <c r="A6151" s="15" t="s">
        <v>18544</v>
      </c>
      <c r="B6151" s="1" t="s">
        <v>18545</v>
      </c>
      <c r="C6151" t="s">
        <v>18546</v>
      </c>
      <c r="D6151" s="1">
        <v>5</v>
      </c>
      <c r="E6151" s="21">
        <v>11.336933333333333</v>
      </c>
      <c r="F6151" s="22">
        <v>15.091200000000001</v>
      </c>
      <c r="G6151" s="18"/>
      <c r="H6151" s="25">
        <v>1.5282459433393996</v>
      </c>
      <c r="I6151" s="26">
        <v>4.5788624711821067</v>
      </c>
      <c r="K6151" s="2">
        <v>0.41267708783291851</v>
      </c>
      <c r="L6151" s="2"/>
      <c r="M6151" s="9">
        <v>0.15834526375840235</v>
      </c>
    </row>
    <row r="6152" spans="1:13">
      <c r="A6152" s="15" t="s">
        <v>4823</v>
      </c>
      <c r="B6152" s="1" t="s">
        <v>4824</v>
      </c>
      <c r="C6152" t="s">
        <v>4825</v>
      </c>
      <c r="D6152" s="1">
        <v>10</v>
      </c>
      <c r="E6152" s="21">
        <v>7.9772533333333326</v>
      </c>
      <c r="F6152" s="22">
        <v>19.447570000000002</v>
      </c>
      <c r="G6152" s="18"/>
      <c r="H6152" s="25">
        <v>0.82757051943223159</v>
      </c>
      <c r="I6152" s="26">
        <v>10.281602258583041</v>
      </c>
      <c r="K6152" s="2">
        <v>1.2856259004202502</v>
      </c>
      <c r="L6152" s="2"/>
      <c r="M6152" s="9">
        <v>8.967653792343673E-2</v>
      </c>
    </row>
    <row r="6153" spans="1:13">
      <c r="A6153" s="15" t="s">
        <v>9392</v>
      </c>
      <c r="B6153" s="1" t="s">
        <v>9393</v>
      </c>
      <c r="C6153" t="s">
        <v>9394</v>
      </c>
      <c r="D6153" s="1">
        <v>16</v>
      </c>
      <c r="E6153" s="21">
        <v>13.739133333333333</v>
      </c>
      <c r="F6153" s="22">
        <v>11.187033333333332</v>
      </c>
      <c r="G6153" s="18"/>
      <c r="H6153" s="25">
        <v>1.8650702730281683</v>
      </c>
      <c r="I6153" s="26">
        <v>1.2910454265181119</v>
      </c>
      <c r="K6153" s="2">
        <v>-0.29646349993496252</v>
      </c>
      <c r="L6153" s="2"/>
      <c r="M6153" s="9">
        <v>8.7777474580021303E-2</v>
      </c>
    </row>
    <row r="6154" spans="1:13">
      <c r="A6154" s="15" t="s">
        <v>8827</v>
      </c>
      <c r="B6154" s="1" t="s">
        <v>8828</v>
      </c>
      <c r="C6154" t="s">
        <v>8829</v>
      </c>
      <c r="D6154" s="1">
        <v>25</v>
      </c>
      <c r="E6154" s="21">
        <v>10.337966666666667</v>
      </c>
      <c r="F6154" s="22">
        <v>14.555866666666667</v>
      </c>
      <c r="G6154" s="18"/>
      <c r="H6154" s="25">
        <v>0.23164132475301807</v>
      </c>
      <c r="I6154" s="26">
        <v>1.5483841136272785</v>
      </c>
      <c r="K6154" s="2">
        <v>0.49364828547313733</v>
      </c>
      <c r="L6154" s="2"/>
      <c r="M6154" s="9">
        <v>1.3128444445125068E-2</v>
      </c>
    </row>
    <row r="6155" spans="1:13">
      <c r="A6155" s="15" t="s">
        <v>16429</v>
      </c>
      <c r="B6155" s="1"/>
      <c r="C6155" t="s">
        <v>16430</v>
      </c>
      <c r="D6155" s="1">
        <v>4</v>
      </c>
      <c r="E6155" s="21">
        <v>8.634526666666666</v>
      </c>
      <c r="F6155" s="22">
        <v>16.966033333333332</v>
      </c>
      <c r="G6155" s="18"/>
      <c r="H6155" s="25">
        <v>1.3986362443585303</v>
      </c>
      <c r="I6155" s="26">
        <v>5.1236258502483691</v>
      </c>
      <c r="K6155" s="2">
        <v>0.97446030311794929</v>
      </c>
      <c r="L6155" s="2"/>
      <c r="M6155" s="9">
        <v>4.5512712955697324E-2</v>
      </c>
    </row>
    <row r="6156" spans="1:13">
      <c r="A6156" s="15" t="s">
        <v>3691</v>
      </c>
      <c r="B6156" s="1" t="s">
        <v>3692</v>
      </c>
      <c r="C6156" t="s">
        <v>3693</v>
      </c>
      <c r="D6156" s="1">
        <v>15</v>
      </c>
      <c r="E6156" s="21">
        <v>10.643973333333333</v>
      </c>
      <c r="F6156" s="22">
        <v>14.060833333333333</v>
      </c>
      <c r="G6156" s="18"/>
      <c r="H6156" s="25">
        <v>0.93280528414741215</v>
      </c>
      <c r="I6156" s="26">
        <v>0.81757944160389295</v>
      </c>
      <c r="K6156" s="2">
        <v>0.40164529906744345</v>
      </c>
      <c r="L6156" s="2"/>
      <c r="M6156" s="9">
        <v>1.2493588793799261E-2</v>
      </c>
    </row>
    <row r="6157" spans="1:13">
      <c r="A6157" s="15" t="s">
        <v>3843</v>
      </c>
      <c r="B6157" s="1" t="s">
        <v>3844</v>
      </c>
      <c r="C6157" t="s">
        <v>3845</v>
      </c>
      <c r="D6157" s="1">
        <v>5</v>
      </c>
      <c r="E6157" s="21">
        <v>9.5304166666666674</v>
      </c>
      <c r="F6157" s="22">
        <v>15.728533333333333</v>
      </c>
      <c r="G6157" s="18"/>
      <c r="H6157" s="25">
        <v>0.5803309101136469</v>
      </c>
      <c r="I6157" s="26">
        <v>3.4891930189276343</v>
      </c>
      <c r="K6157" s="2">
        <v>0.72277295268485775</v>
      </c>
      <c r="L6157" s="2"/>
      <c r="M6157" s="9">
        <v>3.5437468986443781E-2</v>
      </c>
    </row>
    <row r="6158" spans="1:13">
      <c r="A6158" s="15" t="s">
        <v>10322</v>
      </c>
      <c r="B6158" s="1" t="s">
        <v>10323</v>
      </c>
      <c r="C6158" t="s">
        <v>10324</v>
      </c>
      <c r="D6158" s="1">
        <v>4</v>
      </c>
      <c r="E6158" s="21">
        <v>7.7201466666666656</v>
      </c>
      <c r="F6158" s="22">
        <v>18.898466666666664</v>
      </c>
      <c r="G6158" s="18"/>
      <c r="H6158" s="25">
        <v>1.9614383419402577</v>
      </c>
      <c r="I6158" s="26">
        <v>8.5399869931595038</v>
      </c>
      <c r="K6158" s="2">
        <v>1.2915690245964417</v>
      </c>
      <c r="L6158" s="2"/>
      <c r="M6158" s="9">
        <v>6.9885274031666597E-2</v>
      </c>
    </row>
    <row r="6159" spans="1:13">
      <c r="A6159" s="15" t="s">
        <v>14302</v>
      </c>
      <c r="B6159" s="1" t="s">
        <v>14303</v>
      </c>
      <c r="C6159" t="s">
        <v>14304</v>
      </c>
      <c r="D6159" s="1">
        <v>17</v>
      </c>
      <c r="E6159" s="21">
        <v>11.164623333333333</v>
      </c>
      <c r="F6159" s="22">
        <v>11.325013333333333</v>
      </c>
      <c r="G6159" s="18"/>
      <c r="H6159" s="25">
        <v>1.0680905629361837</v>
      </c>
      <c r="I6159" s="26">
        <v>3.2962192285303669</v>
      </c>
      <c r="K6159" s="2">
        <v>2.0578169774398757E-2</v>
      </c>
      <c r="L6159" s="2"/>
      <c r="M6159" s="9">
        <v>0.4761323489307896</v>
      </c>
    </row>
    <row r="6160" spans="1:13">
      <c r="A6160" s="15" t="s">
        <v>13515</v>
      </c>
      <c r="B6160" s="1" t="s">
        <v>13516</v>
      </c>
      <c r="C6160" t="s">
        <v>13517</v>
      </c>
      <c r="D6160" s="1">
        <v>18</v>
      </c>
      <c r="E6160" s="21">
        <v>9.002303333333332</v>
      </c>
      <c r="F6160" s="22">
        <v>15.850133333333332</v>
      </c>
      <c r="G6160" s="18"/>
      <c r="H6160" s="25">
        <v>0.86441069442327712</v>
      </c>
      <c r="I6160" s="26">
        <v>3.045088393353045</v>
      </c>
      <c r="K6160" s="2">
        <v>0.81612889416922163</v>
      </c>
      <c r="L6160" s="2"/>
      <c r="M6160" s="9">
        <v>2.1992747393256209E-2</v>
      </c>
    </row>
    <row r="6161" spans="1:13">
      <c r="A6161" s="15" t="s">
        <v>10313</v>
      </c>
      <c r="B6161" s="1" t="s">
        <v>10314</v>
      </c>
      <c r="C6161" t="s">
        <v>10315</v>
      </c>
      <c r="D6161" s="1">
        <v>42</v>
      </c>
      <c r="E6161" s="21">
        <v>11.8621</v>
      </c>
      <c r="F6161" s="22">
        <v>12.372400000000001</v>
      </c>
      <c r="G6161" s="18"/>
      <c r="H6161" s="25">
        <v>0.94667271535626285</v>
      </c>
      <c r="I6161" s="26">
        <v>1.2298773760013639</v>
      </c>
      <c r="K6161" s="2">
        <v>6.0765942485326976E-2</v>
      </c>
      <c r="L6161" s="2"/>
      <c r="M6161" s="9">
        <v>0.3299419486487018</v>
      </c>
    </row>
    <row r="6162" spans="1:13">
      <c r="A6162" s="15" t="s">
        <v>10393</v>
      </c>
      <c r="B6162" s="1" t="s">
        <v>10394</v>
      </c>
      <c r="C6162" t="s">
        <v>10395</v>
      </c>
      <c r="D6162" s="1">
        <v>24</v>
      </c>
      <c r="E6162" s="21">
        <v>13.677033333333334</v>
      </c>
      <c r="F6162" s="22">
        <v>10.843170000000001</v>
      </c>
      <c r="G6162" s="18"/>
      <c r="H6162" s="25">
        <v>1.1341066719375803</v>
      </c>
      <c r="I6162" s="26">
        <v>1.7468626908546547</v>
      </c>
      <c r="K6162" s="2">
        <v>-0.3349687409902945</v>
      </c>
      <c r="L6162" s="2"/>
      <c r="M6162" s="9">
        <v>6.1494294055486426E-2</v>
      </c>
    </row>
    <row r="6163" spans="1:13">
      <c r="A6163" s="15" t="s">
        <v>14855</v>
      </c>
      <c r="B6163" s="1" t="s">
        <v>14856</v>
      </c>
      <c r="C6163" t="s">
        <v>14857</v>
      </c>
      <c r="D6163" s="1">
        <v>10</v>
      </c>
      <c r="E6163" s="21">
        <v>9.9057600000000008</v>
      </c>
      <c r="F6163" s="22">
        <v>14.842233333333333</v>
      </c>
      <c r="G6163" s="18"/>
      <c r="H6163" s="25">
        <v>1.3074028808290028</v>
      </c>
      <c r="I6163" s="26">
        <v>1.9012148151467281</v>
      </c>
      <c r="K6163" s="2">
        <v>0.58336862038104453</v>
      </c>
      <c r="L6163" s="2"/>
      <c r="M6163" s="9">
        <v>2.2477357136372455E-2</v>
      </c>
    </row>
    <row r="6164" spans="1:13">
      <c r="A6164" s="15" t="s">
        <v>22655</v>
      </c>
      <c r="B6164" s="1" t="s">
        <v>22656</v>
      </c>
      <c r="C6164" t="s">
        <v>22657</v>
      </c>
      <c r="D6164" s="1">
        <v>2</v>
      </c>
      <c r="E6164" s="21">
        <v>13.805466666666668</v>
      </c>
      <c r="F6164" s="22">
        <v>10.574483333333333</v>
      </c>
      <c r="G6164" s="18"/>
      <c r="H6164" s="25">
        <v>1.1483998011726289</v>
      </c>
      <c r="I6164" s="26">
        <v>2.4553514028002819</v>
      </c>
      <c r="K6164" s="2">
        <v>-0.38465248087980436</v>
      </c>
      <c r="L6164" s="2"/>
      <c r="M6164" s="9">
        <v>7.9240204154355467E-2</v>
      </c>
    </row>
    <row r="6165" spans="1:13">
      <c r="A6165" s="15" t="s">
        <v>20512</v>
      </c>
      <c r="B6165" s="1" t="s">
        <v>20513</v>
      </c>
      <c r="C6165" t="s">
        <v>20514</v>
      </c>
      <c r="D6165" s="1">
        <v>1</v>
      </c>
      <c r="E6165" s="21">
        <v>14.889366666666666</v>
      </c>
      <c r="F6165" s="22">
        <v>9.8512266666666672</v>
      </c>
      <c r="G6165" s="18"/>
      <c r="H6165" s="25">
        <v>1.072435845789077</v>
      </c>
      <c r="I6165" s="26">
        <v>2.9055214741304787</v>
      </c>
      <c r="K6165" s="2">
        <v>-0.59590710475259856</v>
      </c>
      <c r="L6165" s="2"/>
      <c r="M6165" s="9">
        <v>4.2165516679698402E-2</v>
      </c>
    </row>
    <row r="6166" spans="1:13">
      <c r="A6166" s="15" t="s">
        <v>18737</v>
      </c>
      <c r="B6166" s="1" t="s">
        <v>18738</v>
      </c>
      <c r="C6166" t="s">
        <v>18739</v>
      </c>
      <c r="D6166" s="1">
        <v>3</v>
      </c>
      <c r="E6166" s="21">
        <v>16.295999999999999</v>
      </c>
      <c r="F6166" s="22">
        <v>13.063136666666665</v>
      </c>
      <c r="G6166" s="18"/>
      <c r="H6166" s="25">
        <v>2.3289902017827502</v>
      </c>
      <c r="I6166" s="26">
        <v>6.8770773990870095</v>
      </c>
      <c r="K6166" s="2">
        <v>-0.3190165329341772</v>
      </c>
      <c r="L6166" s="2"/>
      <c r="M6166" s="9">
        <v>0.27577836390492921</v>
      </c>
    </row>
    <row r="6167" spans="1:13">
      <c r="A6167" s="15" t="s">
        <v>10653</v>
      </c>
      <c r="B6167" s="1" t="s">
        <v>10654</v>
      </c>
      <c r="C6167" t="s">
        <v>10655</v>
      </c>
      <c r="D6167" s="1">
        <v>9</v>
      </c>
      <c r="E6167" s="21">
        <v>12.453966666666666</v>
      </c>
      <c r="F6167" s="22">
        <v>11.735799999999999</v>
      </c>
      <c r="G6167" s="18"/>
      <c r="H6167" s="25">
        <v>0.53518193479725529</v>
      </c>
      <c r="I6167" s="26">
        <v>1.906184681503871</v>
      </c>
      <c r="K6167" s="2">
        <v>-8.5689132816551661E-2</v>
      </c>
      <c r="L6167" s="2"/>
      <c r="M6167" s="9">
        <v>0.31313837299315922</v>
      </c>
    </row>
    <row r="6168" spans="1:13">
      <c r="A6168" s="15" t="s">
        <v>2692</v>
      </c>
      <c r="B6168" s="1" t="s">
        <v>2693</v>
      </c>
      <c r="C6168" t="s">
        <v>2694</v>
      </c>
      <c r="D6168" s="1">
        <v>38</v>
      </c>
      <c r="E6168" s="21">
        <v>11.54537</v>
      </c>
      <c r="F6168" s="22">
        <v>13.461766666666668</v>
      </c>
      <c r="G6168" s="18"/>
      <c r="H6168" s="25">
        <v>1.5308241988223075</v>
      </c>
      <c r="I6168" s="26">
        <v>0.89991428665919815</v>
      </c>
      <c r="K6168" s="2">
        <v>0.22155334712090879</v>
      </c>
      <c r="L6168" s="2"/>
      <c r="M6168" s="9">
        <v>9.4557162640184544E-2</v>
      </c>
    </row>
    <row r="6169" spans="1:13">
      <c r="A6169" s="15" t="s">
        <v>19784</v>
      </c>
      <c r="B6169" s="1" t="s">
        <v>19785</v>
      </c>
      <c r="C6169" t="s">
        <v>19786</v>
      </c>
      <c r="D6169" s="1">
        <v>3</v>
      </c>
      <c r="E6169" s="21">
        <v>3.5929699999999998</v>
      </c>
      <c r="F6169" s="22">
        <v>25.064029999999999</v>
      </c>
      <c r="G6169" s="18"/>
      <c r="H6169" s="25">
        <v>2.3923148731720083</v>
      </c>
      <c r="I6169" s="26">
        <v>17.322791156355258</v>
      </c>
      <c r="K6169" s="2">
        <v>2.8023696071127731</v>
      </c>
      <c r="L6169" s="2"/>
      <c r="M6169" s="9">
        <v>7.5134034352613635E-2</v>
      </c>
    </row>
    <row r="6170" spans="1:13">
      <c r="A6170" s="15" t="s">
        <v>21938</v>
      </c>
      <c r="B6170" s="1" t="s">
        <v>21939</v>
      </c>
      <c r="C6170" t="s">
        <v>21940</v>
      </c>
      <c r="D6170" s="1">
        <v>1</v>
      </c>
      <c r="E6170" s="21">
        <v>11.883733333333332</v>
      </c>
      <c r="F6170" s="22">
        <v>13.917033333333334</v>
      </c>
      <c r="G6170" s="18"/>
      <c r="H6170" s="25">
        <v>1.0811692852339705</v>
      </c>
      <c r="I6170" s="26">
        <v>2.477893105711646</v>
      </c>
      <c r="K6170" s="2">
        <v>0.22786357039599917</v>
      </c>
      <c r="L6170" s="2"/>
      <c r="M6170" s="9">
        <v>0.16528481790228297</v>
      </c>
    </row>
    <row r="6171" spans="1:13">
      <c r="A6171" s="15" t="s">
        <v>3659</v>
      </c>
      <c r="B6171" s="1" t="s">
        <v>3660</v>
      </c>
      <c r="C6171" t="s">
        <v>3661</v>
      </c>
      <c r="D6171" s="1">
        <v>53</v>
      </c>
      <c r="E6171" s="21">
        <v>13.212200000000001</v>
      </c>
      <c r="F6171" s="22">
        <v>12.350133333333332</v>
      </c>
      <c r="G6171" s="18"/>
      <c r="H6171" s="25">
        <v>0.16929155324469042</v>
      </c>
      <c r="I6171" s="26">
        <v>0.64235375248637916</v>
      </c>
      <c r="K6171" s="2">
        <v>-9.7344096351930309E-2</v>
      </c>
      <c r="L6171" s="2"/>
      <c r="M6171" s="9">
        <v>6.7544273857374645E-2</v>
      </c>
    </row>
    <row r="6172" spans="1:13">
      <c r="A6172" s="15" t="s">
        <v>2512</v>
      </c>
      <c r="B6172" s="1" t="s">
        <v>2513</v>
      </c>
      <c r="C6172" t="s">
        <v>2514</v>
      </c>
      <c r="D6172" s="1">
        <v>82</v>
      </c>
      <c r="E6172" s="21">
        <v>11.223083333333333</v>
      </c>
      <c r="F6172" s="22">
        <v>12.660466666666666</v>
      </c>
      <c r="G6172" s="18"/>
      <c r="H6172" s="25">
        <v>1.316198323138779</v>
      </c>
      <c r="I6172" s="26">
        <v>1.4677774536125467</v>
      </c>
      <c r="K6172" s="2">
        <v>0.17386149967580902</v>
      </c>
      <c r="L6172" s="2"/>
      <c r="M6172" s="9">
        <v>0.17198581399874613</v>
      </c>
    </row>
    <row r="6173" spans="1:13">
      <c r="A6173" s="15" t="s">
        <v>9446</v>
      </c>
      <c r="B6173" s="1" t="s">
        <v>9447</v>
      </c>
      <c r="C6173" t="s">
        <v>9448</v>
      </c>
      <c r="D6173" s="1">
        <v>8</v>
      </c>
      <c r="E6173" s="21">
        <v>13.227566666666666</v>
      </c>
      <c r="F6173" s="22">
        <v>14.005096666666667</v>
      </c>
      <c r="G6173" s="18"/>
      <c r="H6173" s="25">
        <v>1.9933256290263603</v>
      </c>
      <c r="I6173" s="26">
        <v>4.6702101141204944</v>
      </c>
      <c r="K6173" s="2">
        <v>8.2404252370209652E-2</v>
      </c>
      <c r="L6173" s="2"/>
      <c r="M6173" s="9">
        <v>0.41951606212863551</v>
      </c>
    </row>
    <row r="6174" spans="1:13">
      <c r="A6174" s="15" t="s">
        <v>10166</v>
      </c>
      <c r="B6174" s="1" t="s">
        <v>10167</v>
      </c>
      <c r="C6174" t="s">
        <v>10168</v>
      </c>
      <c r="D6174" s="1">
        <v>7</v>
      </c>
      <c r="E6174" s="21">
        <v>12.603433333333333</v>
      </c>
      <c r="F6174" s="22">
        <v>11.555093333333332</v>
      </c>
      <c r="G6174" s="18"/>
      <c r="H6174" s="25">
        <v>0.48470222130018531</v>
      </c>
      <c r="I6174" s="26">
        <v>2.1669395718693631</v>
      </c>
      <c r="K6174" s="2">
        <v>-0.12528788263533705</v>
      </c>
      <c r="L6174" s="2"/>
      <c r="M6174" s="9">
        <v>0.2642114928121676</v>
      </c>
    </row>
    <row r="6175" spans="1:13">
      <c r="A6175" s="15" t="s">
        <v>12169</v>
      </c>
      <c r="B6175" s="1" t="s">
        <v>12170</v>
      </c>
      <c r="C6175" t="s">
        <v>12171</v>
      </c>
      <c r="D6175" s="1">
        <v>3</v>
      </c>
      <c r="E6175" s="21">
        <v>13.226333333333335</v>
      </c>
      <c r="F6175" s="22">
        <v>13.151466666666666</v>
      </c>
      <c r="G6175" s="18"/>
      <c r="H6175" s="25">
        <v>0.43537535912512687</v>
      </c>
      <c r="I6175" s="26">
        <v>2.5188937181495574</v>
      </c>
      <c r="K6175" s="2">
        <v>-8.1894668060590176E-3</v>
      </c>
      <c r="L6175" s="2"/>
      <c r="M6175" s="9">
        <v>0.48439330343787657</v>
      </c>
    </row>
    <row r="6176" spans="1:13">
      <c r="A6176" s="15" t="s">
        <v>7297</v>
      </c>
      <c r="B6176" s="1" t="s">
        <v>7298</v>
      </c>
      <c r="C6176" t="s">
        <v>7299</v>
      </c>
      <c r="D6176" s="1">
        <v>2</v>
      </c>
      <c r="E6176" s="21">
        <v>13.3255</v>
      </c>
      <c r="F6176" s="22">
        <v>12.610466666666667</v>
      </c>
      <c r="G6176" s="18"/>
      <c r="H6176" s="25">
        <v>0.67565747979283086</v>
      </c>
      <c r="I6176" s="26">
        <v>1.3351984172149591</v>
      </c>
      <c r="K6176" s="2">
        <v>-7.9568001412903197E-2</v>
      </c>
      <c r="L6176" s="2"/>
      <c r="M6176" s="9">
        <v>0.26174233133755026</v>
      </c>
    </row>
    <row r="6177" spans="1:13">
      <c r="A6177" s="15" t="s">
        <v>11776</v>
      </c>
      <c r="B6177" s="1" t="s">
        <v>11777</v>
      </c>
      <c r="C6177" t="s">
        <v>11778</v>
      </c>
      <c r="D6177" s="1">
        <v>19</v>
      </c>
      <c r="E6177" s="21">
        <v>18.535366666666665</v>
      </c>
      <c r="F6177" s="22">
        <v>8.0332966666666668</v>
      </c>
      <c r="G6177" s="18"/>
      <c r="H6177" s="25">
        <v>4.6309094769098369</v>
      </c>
      <c r="I6177" s="26">
        <v>2.0780409933476602</v>
      </c>
      <c r="K6177" s="2">
        <v>-1.2062165940320935</v>
      </c>
      <c r="L6177" s="2"/>
      <c r="M6177" s="9">
        <v>2.4267311155750957E-2</v>
      </c>
    </row>
    <row r="6178" spans="1:13">
      <c r="A6178" s="15" t="s">
        <v>428</v>
      </c>
      <c r="B6178" s="1" t="s">
        <v>429</v>
      </c>
      <c r="C6178" t="s">
        <v>430</v>
      </c>
      <c r="D6178" s="1">
        <v>15</v>
      </c>
      <c r="E6178" s="21">
        <v>11.292366666666666</v>
      </c>
      <c r="F6178" s="22">
        <v>12.751633333333332</v>
      </c>
      <c r="G6178" s="18"/>
      <c r="H6178" s="25">
        <v>0.64422345760871913</v>
      </c>
      <c r="I6178" s="26">
        <v>0.62640005055342562</v>
      </c>
      <c r="K6178" s="2">
        <v>0.17533417166396337</v>
      </c>
      <c r="L6178" s="2"/>
      <c r="M6178" s="9">
        <v>4.2282514699591468E-2</v>
      </c>
    </row>
    <row r="6179" spans="1:13">
      <c r="A6179" s="15" t="s">
        <v>8588</v>
      </c>
      <c r="B6179" s="1" t="s">
        <v>8589</v>
      </c>
      <c r="C6179" t="s">
        <v>8590</v>
      </c>
      <c r="D6179" s="1">
        <v>2</v>
      </c>
      <c r="E6179" s="21">
        <v>12.816133333333333</v>
      </c>
      <c r="F6179" s="22">
        <v>11.845866666666666</v>
      </c>
      <c r="G6179" s="18"/>
      <c r="H6179" s="25">
        <v>0.84878981104472062</v>
      </c>
      <c r="I6179" s="26">
        <v>1.041302311210982</v>
      </c>
      <c r="K6179" s="2">
        <v>-0.11357730927561445</v>
      </c>
      <c r="L6179" s="2"/>
      <c r="M6179" s="9">
        <v>0.17399421125641165</v>
      </c>
    </row>
    <row r="6180" spans="1:13">
      <c r="A6180" s="15" t="s">
        <v>16353</v>
      </c>
      <c r="B6180" s="1" t="s">
        <v>16354</v>
      </c>
      <c r="C6180" t="s">
        <v>16355</v>
      </c>
      <c r="D6180" s="1">
        <v>7</v>
      </c>
      <c r="E6180" s="21">
        <v>13.334166666666667</v>
      </c>
      <c r="F6180" s="22">
        <v>12.441899999999999</v>
      </c>
      <c r="G6180" s="18"/>
      <c r="H6180" s="25">
        <v>2.4385848649028654</v>
      </c>
      <c r="I6180" s="26">
        <v>0.84980176511937144</v>
      </c>
      <c r="K6180" s="2">
        <v>-9.9920848944871632E-2</v>
      </c>
      <c r="L6180" s="2"/>
      <c r="M6180" s="9">
        <v>0.32148735462934608</v>
      </c>
    </row>
    <row r="6181" spans="1:13">
      <c r="A6181" s="15" t="s">
        <v>7187</v>
      </c>
      <c r="B6181" s="1" t="s">
        <v>7188</v>
      </c>
      <c r="C6181" t="s">
        <v>7189</v>
      </c>
      <c r="D6181" s="1">
        <v>6</v>
      </c>
      <c r="E6181" s="21">
        <v>9.4775633333333342</v>
      </c>
      <c r="F6181" s="22">
        <v>15.483800000000002</v>
      </c>
      <c r="G6181" s="18"/>
      <c r="H6181" s="25">
        <v>0.9771759791528507</v>
      </c>
      <c r="I6181" s="26">
        <v>2.8754995113892678</v>
      </c>
      <c r="K6181" s="2">
        <v>0.70817148069009817</v>
      </c>
      <c r="L6181" s="2"/>
      <c r="M6181" s="9">
        <v>2.6937340916362275E-2</v>
      </c>
    </row>
    <row r="6182" spans="1:13">
      <c r="A6182" s="15" t="s">
        <v>16440</v>
      </c>
      <c r="B6182" s="1" t="s">
        <v>16441</v>
      </c>
      <c r="C6182" t="s">
        <v>16442</v>
      </c>
      <c r="D6182" s="1">
        <v>1</v>
      </c>
      <c r="E6182" s="21">
        <v>3.0760166666666664</v>
      </c>
      <c r="F6182" s="22">
        <v>23.909453333333332</v>
      </c>
      <c r="G6182" s="18"/>
      <c r="H6182" s="25">
        <v>1.7322214715310897</v>
      </c>
      <c r="I6182" s="26">
        <v>13.916595884429984</v>
      </c>
      <c r="K6182" s="2">
        <v>2.9584459192569401</v>
      </c>
      <c r="L6182" s="2"/>
      <c r="M6182" s="9">
        <v>5.1218476699333514E-2</v>
      </c>
    </row>
    <row r="6183" spans="1:13">
      <c r="A6183" s="15" t="s">
        <v>9840</v>
      </c>
      <c r="B6183" s="1"/>
      <c r="C6183" t="s">
        <v>9841</v>
      </c>
      <c r="D6183" s="1">
        <v>2</v>
      </c>
      <c r="E6183" s="21">
        <v>12.8681</v>
      </c>
      <c r="F6183" s="22">
        <v>13.378766666666666</v>
      </c>
      <c r="G6183" s="18"/>
      <c r="H6183" s="25">
        <v>1.4777791546777213</v>
      </c>
      <c r="I6183" s="26">
        <v>2.5991918173411803</v>
      </c>
      <c r="K6183" s="2">
        <v>5.6146073448459587E-2</v>
      </c>
      <c r="L6183" s="2"/>
      <c r="M6183" s="9">
        <v>0.41047288096741819</v>
      </c>
    </row>
    <row r="6184" spans="1:13">
      <c r="A6184" s="15" t="s">
        <v>19129</v>
      </c>
      <c r="B6184" s="1" t="s">
        <v>19130</v>
      </c>
      <c r="C6184" t="s">
        <v>19131</v>
      </c>
      <c r="D6184" s="1">
        <v>7</v>
      </c>
      <c r="E6184" s="21">
        <v>11.530533333333333</v>
      </c>
      <c r="F6184" s="22">
        <v>13.756133333333333</v>
      </c>
      <c r="G6184" s="18"/>
      <c r="H6184" s="25">
        <v>1.3340715885338892</v>
      </c>
      <c r="I6184" s="26">
        <v>1.6598347578398684</v>
      </c>
      <c r="K6184" s="2">
        <v>0.25461575962270078</v>
      </c>
      <c r="L6184" s="2"/>
      <c r="M6184" s="9">
        <v>0.10006040261640019</v>
      </c>
    </row>
    <row r="6185" spans="1:13">
      <c r="A6185" s="15" t="s">
        <v>4970</v>
      </c>
      <c r="B6185" s="1" t="s">
        <v>4971</v>
      </c>
      <c r="C6185" t="s">
        <v>4972</v>
      </c>
      <c r="D6185" s="1">
        <v>1</v>
      </c>
      <c r="E6185" s="21">
        <v>8.6482600000000005</v>
      </c>
      <c r="F6185" s="22">
        <v>16.443033333333336</v>
      </c>
      <c r="G6185" s="18"/>
      <c r="H6185" s="25">
        <v>2.6300037365182556</v>
      </c>
      <c r="I6185" s="26">
        <v>3.8686676987476289</v>
      </c>
      <c r="K6185" s="2">
        <v>0.92699466335018832</v>
      </c>
      <c r="L6185" s="2"/>
      <c r="M6185" s="9">
        <v>3.9944618098552806E-2</v>
      </c>
    </row>
    <row r="6186" spans="1:13">
      <c r="A6186" s="15" t="s">
        <v>16879</v>
      </c>
      <c r="B6186" s="1" t="s">
        <v>16880</v>
      </c>
      <c r="C6186" t="s">
        <v>16881</v>
      </c>
      <c r="D6186" s="1">
        <v>5</v>
      </c>
      <c r="E6186" s="21">
        <v>10.522703333333332</v>
      </c>
      <c r="F6186" s="22">
        <v>9.9018866666666678</v>
      </c>
      <c r="G6186" s="18"/>
      <c r="H6186" s="25">
        <v>4.7326682923308052</v>
      </c>
      <c r="I6186" s="26">
        <v>3.7179717697332362</v>
      </c>
      <c r="K6186" s="2">
        <v>-8.7730045621417632E-2</v>
      </c>
      <c r="L6186" s="2"/>
      <c r="M6186" s="9">
        <v>0.44587110934368601</v>
      </c>
    </row>
    <row r="6187" spans="1:13">
      <c r="A6187" s="15" t="s">
        <v>4302</v>
      </c>
      <c r="B6187" s="1" t="s">
        <v>4303</v>
      </c>
      <c r="C6187" t="s">
        <v>4304</v>
      </c>
      <c r="D6187" s="1">
        <v>11</v>
      </c>
      <c r="E6187" s="21">
        <v>10.878166666666667</v>
      </c>
      <c r="F6187" s="22">
        <v>13.917733333333333</v>
      </c>
      <c r="G6187" s="18"/>
      <c r="H6187" s="25">
        <v>0.4708164221151741</v>
      </c>
      <c r="I6187" s="26">
        <v>1.0924030681636396</v>
      </c>
      <c r="K6187" s="2">
        <v>0.35548883553387428</v>
      </c>
      <c r="L6187" s="2"/>
      <c r="M6187" s="9">
        <v>1.4877912944573636E-2</v>
      </c>
    </row>
    <row r="6188" spans="1:13">
      <c r="A6188" s="15" t="s">
        <v>20433</v>
      </c>
      <c r="B6188" s="1" t="s">
        <v>20434</v>
      </c>
      <c r="C6188" t="s">
        <v>20435</v>
      </c>
      <c r="D6188" s="1">
        <v>1</v>
      </c>
      <c r="E6188" s="21">
        <v>12.714433333333332</v>
      </c>
      <c r="F6188" s="22">
        <v>13.268166666666668</v>
      </c>
      <c r="G6188" s="18"/>
      <c r="H6188" s="25">
        <v>1.0954579514218397</v>
      </c>
      <c r="I6188" s="26">
        <v>2.2110435326635458</v>
      </c>
      <c r="K6188" s="2">
        <v>6.1501875296901376E-2</v>
      </c>
      <c r="L6188" s="2"/>
      <c r="M6188" s="9">
        <v>0.38257913110716052</v>
      </c>
    </row>
    <row r="6189" spans="1:13">
      <c r="A6189" s="15" t="s">
        <v>4743</v>
      </c>
      <c r="B6189" s="1" t="s">
        <v>4741</v>
      </c>
      <c r="C6189" t="s">
        <v>4744</v>
      </c>
      <c r="D6189" s="1">
        <v>59</v>
      </c>
      <c r="E6189" s="21">
        <v>13.082433333333334</v>
      </c>
      <c r="F6189" s="22">
        <v>11.528</v>
      </c>
      <c r="G6189" s="18"/>
      <c r="H6189" s="25">
        <v>1.1047330642889854</v>
      </c>
      <c r="I6189" s="26">
        <v>1.5339994915253292</v>
      </c>
      <c r="K6189" s="2">
        <v>-0.18248866652802145</v>
      </c>
      <c r="L6189" s="2"/>
      <c r="M6189" s="9">
        <v>0.14660341079061395</v>
      </c>
    </row>
    <row r="6190" spans="1:13">
      <c r="A6190" s="15" t="s">
        <v>18484</v>
      </c>
      <c r="B6190" s="1" t="s">
        <v>18485</v>
      </c>
      <c r="C6190" t="s">
        <v>18486</v>
      </c>
      <c r="D6190" s="1">
        <v>10</v>
      </c>
      <c r="E6190" s="21">
        <v>10.941233333333335</v>
      </c>
      <c r="F6190" s="22">
        <v>14.773000000000001</v>
      </c>
      <c r="G6190" s="18"/>
      <c r="H6190" s="25">
        <v>0.54592116952297531</v>
      </c>
      <c r="I6190" s="26">
        <v>3.2793863648554713</v>
      </c>
      <c r="K6190" s="2">
        <v>0.43318745568699163</v>
      </c>
      <c r="L6190" s="2"/>
      <c r="M6190" s="9">
        <v>8.4024709380251056E-2</v>
      </c>
    </row>
    <row r="6191" spans="1:13">
      <c r="A6191" s="15" t="s">
        <v>22752</v>
      </c>
      <c r="B6191" s="1" t="s">
        <v>22753</v>
      </c>
      <c r="C6191" t="s">
        <v>22754</v>
      </c>
      <c r="D6191" s="1">
        <v>3</v>
      </c>
      <c r="E6191" s="21">
        <v>12.127000000000001</v>
      </c>
      <c r="F6191" s="22">
        <v>13.640733333333335</v>
      </c>
      <c r="G6191" s="18"/>
      <c r="H6191" s="25">
        <v>1.8640802986996032</v>
      </c>
      <c r="I6191" s="26">
        <v>2.2638480212534637</v>
      </c>
      <c r="K6191" s="2">
        <v>0.16969850853508167</v>
      </c>
      <c r="L6191" s="2"/>
      <c r="M6191" s="9">
        <v>0.24593005063097706</v>
      </c>
    </row>
    <row r="6192" spans="1:13">
      <c r="A6192" s="15" t="s">
        <v>4171</v>
      </c>
      <c r="B6192" s="1" t="s">
        <v>4172</v>
      </c>
      <c r="C6192" t="s">
        <v>4173</v>
      </c>
      <c r="D6192" s="1">
        <v>8</v>
      </c>
      <c r="E6192" s="21">
        <v>9.5235199999999995</v>
      </c>
      <c r="F6192" s="22">
        <v>13.729533333333334</v>
      </c>
      <c r="G6192" s="18"/>
      <c r="H6192" s="25">
        <v>1.4899032346766645</v>
      </c>
      <c r="I6192" s="26">
        <v>1.1037971205494841</v>
      </c>
      <c r="K6192" s="2">
        <v>0.52771577561924032</v>
      </c>
      <c r="L6192" s="2"/>
      <c r="M6192" s="9">
        <v>1.9656674296501062E-2</v>
      </c>
    </row>
    <row r="6193" spans="1:13">
      <c r="A6193" s="15" t="s">
        <v>11516</v>
      </c>
      <c r="B6193" s="1" t="s">
        <v>11517</v>
      </c>
      <c r="C6193" t="s">
        <v>11518</v>
      </c>
      <c r="D6193" s="1">
        <v>14</v>
      </c>
      <c r="E6193" s="21">
        <v>9.1157766666666671</v>
      </c>
      <c r="F6193" s="22">
        <v>15.466900000000001</v>
      </c>
      <c r="G6193" s="18"/>
      <c r="H6193" s="25">
        <v>1.9324138696028161</v>
      </c>
      <c r="I6193" s="26">
        <v>2.3080449129078957</v>
      </c>
      <c r="K6193" s="2">
        <v>0.76274658463742706</v>
      </c>
      <c r="L6193" s="2"/>
      <c r="M6193" s="9">
        <v>2.3220783463876085E-2</v>
      </c>
    </row>
    <row r="6194" spans="1:13">
      <c r="A6194" s="15" t="s">
        <v>18681</v>
      </c>
      <c r="B6194" s="1" t="s">
        <v>18682</v>
      </c>
      <c r="C6194" t="s">
        <v>18683</v>
      </c>
      <c r="D6194" s="1">
        <v>6</v>
      </c>
      <c r="E6194" s="21">
        <v>11.0099</v>
      </c>
      <c r="F6194" s="22">
        <v>14.239333333333333</v>
      </c>
      <c r="G6194" s="18"/>
      <c r="H6194" s="25">
        <v>0.36322060789553245</v>
      </c>
      <c r="I6194" s="26">
        <v>2.0628741147567351</v>
      </c>
      <c r="K6194" s="2">
        <v>0.37108023747497892</v>
      </c>
      <c r="L6194" s="2"/>
      <c r="M6194" s="9">
        <v>4.7329103418984442E-2</v>
      </c>
    </row>
    <row r="6195" spans="1:13">
      <c r="A6195" s="15" t="s">
        <v>14846</v>
      </c>
      <c r="B6195" s="1" t="s">
        <v>14847</v>
      </c>
      <c r="C6195" t="s">
        <v>14848</v>
      </c>
      <c r="D6195" s="1">
        <v>11</v>
      </c>
      <c r="E6195" s="21">
        <v>17.5227</v>
      </c>
      <c r="F6195" s="22">
        <v>8.4129333333333332</v>
      </c>
      <c r="G6195" s="18"/>
      <c r="H6195" s="25">
        <v>3.2145274256101799</v>
      </c>
      <c r="I6195" s="26">
        <v>2.2884807180602027</v>
      </c>
      <c r="K6195" s="2">
        <v>-1.0585442738695734</v>
      </c>
      <c r="L6195" s="2"/>
      <c r="M6195" s="9">
        <v>1.8845089342997345E-2</v>
      </c>
    </row>
    <row r="6196" spans="1:13">
      <c r="A6196" s="15" t="s">
        <v>16385</v>
      </c>
      <c r="B6196" s="1" t="s">
        <v>16386</v>
      </c>
      <c r="C6196" t="s">
        <v>16387</v>
      </c>
      <c r="D6196" s="1">
        <v>9</v>
      </c>
      <c r="E6196" s="21">
        <v>11.436733333333335</v>
      </c>
      <c r="F6196" s="22">
        <v>15.13555</v>
      </c>
      <c r="G6196" s="18"/>
      <c r="H6196" s="25">
        <v>0.38035071096730427</v>
      </c>
      <c r="I6196" s="26">
        <v>4.8946526784338866</v>
      </c>
      <c r="K6196" s="2">
        <v>0.40426606627419304</v>
      </c>
      <c r="L6196" s="2"/>
      <c r="M6196" s="9">
        <v>0.16489401714572333</v>
      </c>
    </row>
    <row r="6197" spans="1:13">
      <c r="A6197" s="15" t="s">
        <v>6335</v>
      </c>
      <c r="B6197" s="1" t="s">
        <v>6336</v>
      </c>
      <c r="C6197" t="s">
        <v>6337</v>
      </c>
      <c r="D6197" s="1">
        <v>6</v>
      </c>
      <c r="E6197" s="21">
        <v>11.7674</v>
      </c>
      <c r="F6197" s="22">
        <v>14.3714</v>
      </c>
      <c r="G6197" s="18"/>
      <c r="H6197" s="25">
        <v>0.41732976169930658</v>
      </c>
      <c r="I6197" s="26">
        <v>3.5496758880213379</v>
      </c>
      <c r="K6197" s="2">
        <v>0.28840501681037611</v>
      </c>
      <c r="L6197" s="2"/>
      <c r="M6197" s="9">
        <v>0.17205925973924738</v>
      </c>
    </row>
    <row r="6198" spans="1:13">
      <c r="A6198" s="15" t="s">
        <v>7335</v>
      </c>
      <c r="B6198" s="1" t="s">
        <v>7336</v>
      </c>
      <c r="C6198" t="s">
        <v>7337</v>
      </c>
      <c r="D6198" s="1">
        <v>14</v>
      </c>
      <c r="E6198" s="21">
        <v>10.995776666666666</v>
      </c>
      <c r="F6198" s="22">
        <v>14.191166666666668</v>
      </c>
      <c r="G6198" s="18"/>
      <c r="H6198" s="25">
        <v>3.3718969809342276</v>
      </c>
      <c r="I6198" s="26">
        <v>1.6514719202376205</v>
      </c>
      <c r="K6198" s="2">
        <v>0.3680436894072604</v>
      </c>
      <c r="L6198" s="2"/>
      <c r="M6198" s="9">
        <v>0.13952326884370134</v>
      </c>
    </row>
    <row r="6199" spans="1:13">
      <c r="A6199" s="15" t="s">
        <v>19656</v>
      </c>
      <c r="B6199" s="1" t="s">
        <v>19657</v>
      </c>
      <c r="C6199" t="s">
        <v>19658</v>
      </c>
      <c r="D6199" s="1">
        <v>23</v>
      </c>
      <c r="E6199" s="21">
        <v>13.024733333333335</v>
      </c>
      <c r="F6199" s="22">
        <v>10.423586666666667</v>
      </c>
      <c r="G6199" s="18"/>
      <c r="H6199" s="25">
        <v>3.6856835354291166</v>
      </c>
      <c r="I6199" s="26">
        <v>3.1507198964257883</v>
      </c>
      <c r="K6199" s="2">
        <v>-0.32140205324060567</v>
      </c>
      <c r="L6199" s="2"/>
      <c r="M6199" s="9">
        <v>0.23778462609431586</v>
      </c>
    </row>
    <row r="6200" spans="1:13">
      <c r="A6200" s="15" t="s">
        <v>5022</v>
      </c>
      <c r="B6200" s="1" t="s">
        <v>5020</v>
      </c>
      <c r="C6200" t="s">
        <v>5023</v>
      </c>
      <c r="D6200" s="1">
        <v>1</v>
      </c>
      <c r="E6200" s="21">
        <v>12.886899999999999</v>
      </c>
      <c r="F6200" s="22">
        <v>12.594166666666666</v>
      </c>
      <c r="G6200" s="18"/>
      <c r="H6200" s="25">
        <v>1.8698797715361304</v>
      </c>
      <c r="I6200" s="26">
        <v>0.80810881899242548</v>
      </c>
      <c r="K6200" s="2">
        <v>-3.314959415352519E-2</v>
      </c>
      <c r="L6200" s="2"/>
      <c r="M6200" s="9">
        <v>0.42436415497127106</v>
      </c>
    </row>
    <row r="6201" spans="1:13">
      <c r="A6201" s="15" t="s">
        <v>11213</v>
      </c>
      <c r="B6201" s="1" t="s">
        <v>11214</v>
      </c>
      <c r="C6201" t="s">
        <v>11215</v>
      </c>
      <c r="D6201" s="1">
        <v>27</v>
      </c>
      <c r="E6201" s="21">
        <v>13.601999999999999</v>
      </c>
      <c r="F6201" s="22">
        <v>13.122399999999999</v>
      </c>
      <c r="G6201" s="18"/>
      <c r="H6201" s="25">
        <v>1.5776157073254562</v>
      </c>
      <c r="I6201" s="26">
        <v>3.1252638880581034</v>
      </c>
      <c r="K6201" s="2">
        <v>-5.1787193462014755E-2</v>
      </c>
      <c r="L6201" s="2"/>
      <c r="M6201" s="9">
        <v>0.42795403608343641</v>
      </c>
    </row>
    <row r="6202" spans="1:13">
      <c r="A6202" s="15" t="s">
        <v>2633</v>
      </c>
      <c r="B6202" s="1" t="s">
        <v>2634</v>
      </c>
      <c r="C6202" t="s">
        <v>2635</v>
      </c>
      <c r="D6202" s="1">
        <v>6</v>
      </c>
      <c r="E6202" s="21">
        <v>10.886266666666666</v>
      </c>
      <c r="F6202" s="22">
        <v>15.021866666666668</v>
      </c>
      <c r="G6202" s="18"/>
      <c r="H6202" s="25">
        <v>0.60870046273461331</v>
      </c>
      <c r="I6202" s="26">
        <v>3.8118375310778068</v>
      </c>
      <c r="K6202" s="2">
        <v>0.46455481660683501</v>
      </c>
      <c r="L6202" s="2"/>
      <c r="M6202" s="9">
        <v>9.5853724736203391E-2</v>
      </c>
    </row>
    <row r="6203" spans="1:13">
      <c r="A6203" s="15" t="s">
        <v>19396</v>
      </c>
      <c r="B6203" s="1" t="s">
        <v>19397</v>
      </c>
      <c r="C6203" t="s">
        <v>19398</v>
      </c>
      <c r="D6203" s="1">
        <v>6</v>
      </c>
      <c r="E6203" s="21">
        <v>9.4553333333333338</v>
      </c>
      <c r="F6203" s="22">
        <v>15.810033333333335</v>
      </c>
      <c r="G6203" s="18"/>
      <c r="H6203" s="25">
        <v>0.58728985674310141</v>
      </c>
      <c r="I6203" s="26">
        <v>3.6823658717369931</v>
      </c>
      <c r="K6203" s="2">
        <v>0.74164018523425845</v>
      </c>
      <c r="L6203" s="2"/>
      <c r="M6203" s="9">
        <v>3.7874519561644546E-2</v>
      </c>
    </row>
    <row r="6204" spans="1:13">
      <c r="A6204" s="15" t="s">
        <v>7376</v>
      </c>
      <c r="B6204" s="1" t="s">
        <v>7377</v>
      </c>
      <c r="C6204" t="s">
        <v>7378</v>
      </c>
      <c r="D6204" s="1">
        <v>5</v>
      </c>
      <c r="E6204" s="21">
        <v>12.956466666666666</v>
      </c>
      <c r="F6204" s="22">
        <v>11.793900000000001</v>
      </c>
      <c r="G6204" s="18"/>
      <c r="H6204" s="25">
        <v>0.66174013278123989</v>
      </c>
      <c r="I6204" s="26">
        <v>0.83734742490796477</v>
      </c>
      <c r="K6204" s="2">
        <v>-0.13563147047239552</v>
      </c>
      <c r="L6204" s="2"/>
      <c r="M6204" s="9">
        <v>9.307578473530842E-2</v>
      </c>
    </row>
    <row r="6205" spans="1:13">
      <c r="A6205" s="15" t="s">
        <v>21829</v>
      </c>
      <c r="B6205" s="1" t="s">
        <v>21830</v>
      </c>
      <c r="C6205" t="s">
        <v>21831</v>
      </c>
      <c r="D6205" s="1">
        <v>2</v>
      </c>
      <c r="E6205" s="21">
        <v>9.6783133333333335</v>
      </c>
      <c r="F6205" s="22">
        <v>15.604933333333333</v>
      </c>
      <c r="G6205" s="18"/>
      <c r="H6205" s="25">
        <v>0.41467675378942265</v>
      </c>
      <c r="I6205" s="26">
        <v>3.4517199717435583</v>
      </c>
      <c r="K6205" s="2">
        <v>0.68917464182779942</v>
      </c>
      <c r="L6205" s="2"/>
      <c r="M6205" s="9">
        <v>3.7871538872058713E-2</v>
      </c>
    </row>
    <row r="6206" spans="1:13">
      <c r="A6206" s="15" t="s">
        <v>16270</v>
      </c>
      <c r="B6206" s="1" t="s">
        <v>16271</v>
      </c>
      <c r="C6206" t="s">
        <v>16272</v>
      </c>
      <c r="D6206" s="1">
        <v>2</v>
      </c>
      <c r="E6206" s="21">
        <v>13.0661</v>
      </c>
      <c r="F6206" s="22">
        <v>10.675746666666667</v>
      </c>
      <c r="G6206" s="18"/>
      <c r="H6206" s="25">
        <v>0.51567089310916059</v>
      </c>
      <c r="I6206" s="26">
        <v>2.9714868561098036</v>
      </c>
      <c r="K6206" s="2">
        <v>-0.2914916102723541</v>
      </c>
      <c r="L6206" s="2"/>
      <c r="M6206" s="9">
        <v>0.15451879902506105</v>
      </c>
    </row>
    <row r="6207" spans="1:13">
      <c r="A6207" s="15" t="s">
        <v>18078</v>
      </c>
      <c r="B6207" s="1" t="s">
        <v>18079</v>
      </c>
      <c r="C6207" t="s">
        <v>18080</v>
      </c>
      <c r="D6207" s="1">
        <v>10</v>
      </c>
      <c r="E6207" s="21">
        <v>11.238646666666666</v>
      </c>
      <c r="F6207" s="22">
        <v>15.239956666666666</v>
      </c>
      <c r="G6207" s="18"/>
      <c r="H6207" s="25">
        <v>2.0075343918681385</v>
      </c>
      <c r="I6207" s="26">
        <v>4.8937325613107685</v>
      </c>
      <c r="K6207" s="2">
        <v>0.43939048084828858</v>
      </c>
      <c r="L6207" s="2"/>
      <c r="M6207" s="9">
        <v>0.16405134448778461</v>
      </c>
    </row>
    <row r="6208" spans="1:13">
      <c r="A6208" s="15" t="s">
        <v>19859</v>
      </c>
      <c r="B6208" s="1" t="s">
        <v>19860</v>
      </c>
      <c r="C6208" t="s">
        <v>19861</v>
      </c>
      <c r="D6208" s="1">
        <v>7</v>
      </c>
      <c r="E6208" s="21">
        <v>10.284296666666668</v>
      </c>
      <c r="F6208" s="22">
        <v>12.762033333333335</v>
      </c>
      <c r="G6208" s="18"/>
      <c r="H6208" s="25">
        <v>0.43985644139120422</v>
      </c>
      <c r="I6208" s="26">
        <v>2.5990250409207891</v>
      </c>
      <c r="K6208" s="2">
        <v>0.31141507464708684</v>
      </c>
      <c r="L6208" s="2"/>
      <c r="M6208" s="9">
        <v>0.11944693600384548</v>
      </c>
    </row>
    <row r="6209" spans="1:13">
      <c r="A6209" s="15" t="s">
        <v>5827</v>
      </c>
      <c r="B6209" s="1" t="s">
        <v>5828</v>
      </c>
      <c r="C6209" t="s">
        <v>5829</v>
      </c>
      <c r="D6209" s="1">
        <v>7</v>
      </c>
      <c r="E6209" s="21">
        <v>11.212933333333334</v>
      </c>
      <c r="F6209" s="22">
        <v>12.292199999999999</v>
      </c>
      <c r="G6209" s="18"/>
      <c r="H6209" s="25">
        <v>0.50177873941941109</v>
      </c>
      <c r="I6209" s="26">
        <v>1.9434753998957757</v>
      </c>
      <c r="K6209" s="2">
        <v>0.13257940517872924</v>
      </c>
      <c r="L6209" s="2"/>
      <c r="M6209" s="9">
        <v>0.23730615506844019</v>
      </c>
    </row>
    <row r="6210" spans="1:13">
      <c r="A6210" s="15" t="s">
        <v>14042</v>
      </c>
      <c r="B6210" s="1" t="s">
        <v>14043</v>
      </c>
      <c r="C6210" t="s">
        <v>14044</v>
      </c>
      <c r="D6210" s="1">
        <v>8</v>
      </c>
      <c r="E6210" s="21">
        <v>2.6303633333333334</v>
      </c>
      <c r="F6210" s="22">
        <v>4.5074733333333334</v>
      </c>
      <c r="G6210" s="18"/>
      <c r="H6210" s="25">
        <v>0.73140074277603284</v>
      </c>
      <c r="I6210" s="26">
        <v>0.77025908565451839</v>
      </c>
      <c r="K6210" s="2">
        <v>0.77705686312192335</v>
      </c>
      <c r="L6210" s="2"/>
      <c r="M6210" s="9">
        <v>3.481877444941521E-2</v>
      </c>
    </row>
    <row r="6211" spans="1:13">
      <c r="A6211" s="15" t="s">
        <v>19150</v>
      </c>
      <c r="B6211" s="1" t="s">
        <v>19151</v>
      </c>
      <c r="C6211" t="s">
        <v>19152</v>
      </c>
      <c r="D6211" s="1">
        <v>2</v>
      </c>
      <c r="E6211" s="21">
        <v>9.5769500000000001</v>
      </c>
      <c r="F6211" s="22">
        <v>15.138266666666667</v>
      </c>
      <c r="G6211" s="18"/>
      <c r="H6211" s="25">
        <v>1.8394674283879076</v>
      </c>
      <c r="I6211" s="26">
        <v>2.1935697124398228</v>
      </c>
      <c r="K6211" s="2">
        <v>0.66056185122314803</v>
      </c>
      <c r="L6211" s="2"/>
      <c r="M6211" s="9">
        <v>2.8039486945422222E-2</v>
      </c>
    </row>
    <row r="6212" spans="1:13">
      <c r="A6212" s="15" t="s">
        <v>17637</v>
      </c>
      <c r="B6212" s="1" t="s">
        <v>17638</v>
      </c>
      <c r="C6212" t="s">
        <v>17639</v>
      </c>
      <c r="D6212" s="1">
        <v>1</v>
      </c>
      <c r="E6212" s="21">
        <v>14.226800000000003</v>
      </c>
      <c r="F6212" s="22">
        <v>12.078066666666667</v>
      </c>
      <c r="G6212" s="18"/>
      <c r="H6212" s="25">
        <v>0.85016673070639515</v>
      </c>
      <c r="I6212" s="26">
        <v>1.491002838137232</v>
      </c>
      <c r="K6212" s="2">
        <v>-0.23622165513586182</v>
      </c>
      <c r="L6212" s="2"/>
      <c r="M6212" s="9">
        <v>7.2360223602099177E-2</v>
      </c>
    </row>
    <row r="6213" spans="1:13">
      <c r="A6213" s="15" t="s">
        <v>7024</v>
      </c>
      <c r="B6213" s="1" t="s">
        <v>7022</v>
      </c>
      <c r="C6213" t="s">
        <v>7025</v>
      </c>
      <c r="D6213" s="1">
        <v>1</v>
      </c>
      <c r="E6213" s="21">
        <v>3.1097600000000001</v>
      </c>
      <c r="F6213" s="22">
        <v>27.018033333333335</v>
      </c>
      <c r="G6213" s="18"/>
      <c r="H6213" s="25">
        <v>1.4186139993317408</v>
      </c>
      <c r="I6213" s="26">
        <v>21.976221529265057</v>
      </c>
      <c r="K6213" s="2">
        <v>3.1190475156377184</v>
      </c>
      <c r="L6213" s="2"/>
      <c r="M6213" s="9">
        <v>9.3624009056295629E-2</v>
      </c>
    </row>
    <row r="6214" spans="1:13">
      <c r="A6214" s="15" t="s">
        <v>822</v>
      </c>
      <c r="B6214" s="1" t="s">
        <v>823</v>
      </c>
      <c r="C6214" t="s">
        <v>824</v>
      </c>
      <c r="D6214" s="1">
        <v>12</v>
      </c>
      <c r="E6214" s="21">
        <v>10.616566666666666</v>
      </c>
      <c r="F6214" s="22">
        <v>14.838466666666667</v>
      </c>
      <c r="G6214" s="18"/>
      <c r="H6214" s="25">
        <v>0.49475919732060886</v>
      </c>
      <c r="I6214" s="26">
        <v>3.02709729003434</v>
      </c>
      <c r="K6214" s="2">
        <v>0.48302473599965529</v>
      </c>
      <c r="L6214" s="2"/>
      <c r="M6214" s="9">
        <v>6.0106889045527377E-2</v>
      </c>
    </row>
    <row r="6215" spans="1:13">
      <c r="A6215" s="15" t="s">
        <v>3273</v>
      </c>
      <c r="B6215" s="1" t="s">
        <v>3274</v>
      </c>
      <c r="C6215" t="s">
        <v>3275</v>
      </c>
      <c r="D6215" s="1">
        <v>12</v>
      </c>
      <c r="E6215" s="21">
        <v>12.541933333333333</v>
      </c>
      <c r="F6215" s="22">
        <v>12.160866666666669</v>
      </c>
      <c r="G6215" s="18"/>
      <c r="H6215" s="25">
        <v>0.79425993436238085</v>
      </c>
      <c r="I6215" s="26">
        <v>0.78092766843884687</v>
      </c>
      <c r="K6215" s="2">
        <v>-4.4513707291301843E-2</v>
      </c>
      <c r="L6215" s="2"/>
      <c r="M6215" s="9">
        <v>0.3232843463026151</v>
      </c>
    </row>
    <row r="6216" spans="1:13">
      <c r="A6216" s="15" t="s">
        <v>23445</v>
      </c>
      <c r="B6216" s="1" t="s">
        <v>23446</v>
      </c>
      <c r="C6216" t="s">
        <v>23447</v>
      </c>
      <c r="D6216" s="1">
        <v>1</v>
      </c>
      <c r="E6216" s="21">
        <v>16.204733333333333</v>
      </c>
      <c r="F6216" s="22">
        <v>8.1614333333333331</v>
      </c>
      <c r="G6216" s="18"/>
      <c r="H6216" s="25">
        <v>4.0197524766250643</v>
      </c>
      <c r="I6216" s="26">
        <v>5.2694546569292475</v>
      </c>
      <c r="K6216" s="2">
        <v>-0.9895208300957713</v>
      </c>
      <c r="L6216" s="2"/>
      <c r="M6216" s="9">
        <v>7.6772701550208405E-2</v>
      </c>
    </row>
    <row r="6217" spans="1:13">
      <c r="A6217" s="15" t="s">
        <v>19576</v>
      </c>
      <c r="B6217" s="1" t="s">
        <v>19577</v>
      </c>
      <c r="C6217" t="s">
        <v>19578</v>
      </c>
      <c r="D6217" s="1">
        <v>1</v>
      </c>
      <c r="E6217" s="21">
        <v>12.788899999999998</v>
      </c>
      <c r="F6217" s="22">
        <v>11.49611</v>
      </c>
      <c r="G6217" s="18"/>
      <c r="H6217" s="25">
        <v>2.5476157402559942</v>
      </c>
      <c r="I6217" s="26">
        <v>2.080211769099491</v>
      </c>
      <c r="K6217" s="2">
        <v>-0.15374640900703732</v>
      </c>
      <c r="L6217" s="2"/>
      <c r="M6217" s="9">
        <v>0.29938805963760762</v>
      </c>
    </row>
    <row r="6218" spans="1:13">
      <c r="A6218" s="15" t="s">
        <v>2447</v>
      </c>
      <c r="B6218" s="1"/>
      <c r="C6218" t="s">
        <v>2448</v>
      </c>
      <c r="D6218" s="1">
        <v>9</v>
      </c>
      <c r="E6218" s="21">
        <v>14.048866666666667</v>
      </c>
      <c r="F6218" s="22">
        <v>10.920623333333333</v>
      </c>
      <c r="G6218" s="18"/>
      <c r="H6218" s="25">
        <v>1.0749250082370083</v>
      </c>
      <c r="I6218" s="26">
        <v>1.6149053494348453</v>
      </c>
      <c r="K6218" s="2">
        <v>-0.36339854622766921</v>
      </c>
      <c r="L6218" s="2"/>
      <c r="M6218" s="9">
        <v>4.2920174066834446E-2</v>
      </c>
    </row>
    <row r="6219" spans="1:13">
      <c r="A6219" s="15" t="s">
        <v>15480</v>
      </c>
      <c r="B6219" s="1" t="s">
        <v>15481</v>
      </c>
      <c r="C6219" t="s">
        <v>15482</v>
      </c>
      <c r="D6219" s="1">
        <v>14</v>
      </c>
      <c r="E6219" s="21">
        <v>12.372833333333332</v>
      </c>
      <c r="F6219" s="22">
        <v>14.131100000000002</v>
      </c>
      <c r="G6219" s="18"/>
      <c r="H6219" s="25">
        <v>1.2963151481539255</v>
      </c>
      <c r="I6219" s="26">
        <v>3.8781716839252955</v>
      </c>
      <c r="K6219" s="2">
        <v>0.19169786301026961</v>
      </c>
      <c r="L6219" s="2"/>
      <c r="M6219" s="9">
        <v>0.28260708892711528</v>
      </c>
    </row>
    <row r="6220" spans="1:13">
      <c r="A6220" s="15" t="s">
        <v>13782</v>
      </c>
      <c r="B6220" s="1" t="s">
        <v>13783</v>
      </c>
      <c r="C6220" t="s">
        <v>13784</v>
      </c>
      <c r="D6220" s="1">
        <v>2</v>
      </c>
      <c r="E6220" s="21">
        <v>13.100806666666669</v>
      </c>
      <c r="F6220" s="22">
        <v>13.263133333333334</v>
      </c>
      <c r="G6220" s="18"/>
      <c r="H6220" s="25">
        <v>4.5275641292126787</v>
      </c>
      <c r="I6220" s="26">
        <v>2.4487127155575696</v>
      </c>
      <c r="K6220" s="2">
        <v>1.7765996771483605E-2</v>
      </c>
      <c r="L6220" s="2"/>
      <c r="M6220" s="9">
        <v>0.48335305121520761</v>
      </c>
    </row>
    <row r="6221" spans="1:13">
      <c r="A6221" s="15" t="s">
        <v>20204</v>
      </c>
      <c r="B6221" s="1" t="s">
        <v>20205</v>
      </c>
      <c r="C6221" t="s">
        <v>20206</v>
      </c>
      <c r="D6221" s="1">
        <v>4</v>
      </c>
      <c r="E6221" s="21">
        <v>13.037866666666668</v>
      </c>
      <c r="F6221" s="22">
        <v>11.412903333333333</v>
      </c>
      <c r="G6221" s="18"/>
      <c r="H6221" s="25">
        <v>1.7336614558019328</v>
      </c>
      <c r="I6221" s="26">
        <v>1.8629760234724855</v>
      </c>
      <c r="K6221" s="2">
        <v>-0.19204198041043269</v>
      </c>
      <c r="L6221" s="2"/>
      <c r="M6221" s="9">
        <v>0.20063438917367404</v>
      </c>
    </row>
    <row r="6222" spans="1:13">
      <c r="A6222" s="15" t="s">
        <v>15771</v>
      </c>
      <c r="B6222" s="1" t="s">
        <v>15772</v>
      </c>
      <c r="C6222" t="s">
        <v>15773</v>
      </c>
      <c r="D6222" s="1">
        <v>6</v>
      </c>
      <c r="E6222" s="21">
        <v>8.94693</v>
      </c>
      <c r="F6222" s="22">
        <v>9.0555233333333334</v>
      </c>
      <c r="G6222" s="18"/>
      <c r="H6222" s="25">
        <v>2.8834769540088252</v>
      </c>
      <c r="I6222" s="26">
        <v>2.1977661851601318</v>
      </c>
      <c r="K6222" s="2">
        <v>1.7405290358434709E-2</v>
      </c>
      <c r="L6222" s="2"/>
      <c r="M6222" s="9">
        <v>0.48408181169619663</v>
      </c>
    </row>
    <row r="6223" spans="1:13">
      <c r="A6223" s="15" t="s">
        <v>4934</v>
      </c>
      <c r="B6223" s="1" t="s">
        <v>4935</v>
      </c>
      <c r="C6223" t="s">
        <v>4936</v>
      </c>
      <c r="D6223" s="1">
        <v>10</v>
      </c>
      <c r="E6223" s="21">
        <v>12.232476666666665</v>
      </c>
      <c r="F6223" s="22">
        <v>13.282466666666666</v>
      </c>
      <c r="G6223" s="18"/>
      <c r="H6223" s="25">
        <v>3.5575073497651934</v>
      </c>
      <c r="I6223" s="26">
        <v>1.5498424769418773</v>
      </c>
      <c r="K6223" s="2">
        <v>0.11880656141906817</v>
      </c>
      <c r="L6223" s="2"/>
      <c r="M6223" s="9">
        <v>0.35850360788135488</v>
      </c>
    </row>
    <row r="6224" spans="1:13">
      <c r="A6224" s="15" t="s">
        <v>3282</v>
      </c>
      <c r="B6224" s="1" t="s">
        <v>3280</v>
      </c>
      <c r="C6224" t="s">
        <v>3283</v>
      </c>
      <c r="D6224" s="1">
        <v>3</v>
      </c>
      <c r="E6224" s="21">
        <v>9.7306799999999996</v>
      </c>
      <c r="F6224" s="22">
        <v>12.359323333333334</v>
      </c>
      <c r="G6224" s="18"/>
      <c r="H6224" s="25">
        <v>1.6262143712315515</v>
      </c>
      <c r="I6224" s="26">
        <v>3.8645664562319717</v>
      </c>
      <c r="K6224" s="2">
        <v>0.34498722643600793</v>
      </c>
      <c r="L6224" s="2"/>
      <c r="M6224" s="9">
        <v>0.20465252995078545</v>
      </c>
    </row>
    <row r="6225" spans="1:13">
      <c r="A6225" s="15" t="s">
        <v>5756</v>
      </c>
      <c r="B6225" s="1" t="s">
        <v>5757</v>
      </c>
      <c r="C6225" t="s">
        <v>5758</v>
      </c>
      <c r="D6225" s="1">
        <v>7</v>
      </c>
      <c r="E6225" s="21">
        <v>14.836166666666665</v>
      </c>
      <c r="F6225" s="22">
        <v>12.200216666666668</v>
      </c>
      <c r="G6225" s="18"/>
      <c r="H6225" s="25">
        <v>0.5775120547082403</v>
      </c>
      <c r="I6225" s="26">
        <v>2.7764089091546484</v>
      </c>
      <c r="K6225" s="2">
        <v>-0.2822116108116316</v>
      </c>
      <c r="L6225" s="2"/>
      <c r="M6225" s="9">
        <v>0.12173369424415627</v>
      </c>
    </row>
    <row r="6226" spans="1:13">
      <c r="A6226" s="15" t="s">
        <v>15088</v>
      </c>
      <c r="B6226" s="1" t="s">
        <v>15089</v>
      </c>
      <c r="C6226" t="s">
        <v>15090</v>
      </c>
      <c r="D6226" s="1">
        <v>6</v>
      </c>
      <c r="E6226" s="21">
        <v>8.588493333333334</v>
      </c>
      <c r="F6226" s="22">
        <v>16.537433333333336</v>
      </c>
      <c r="G6226" s="18"/>
      <c r="H6226" s="25">
        <v>2.4243270942744806</v>
      </c>
      <c r="I6226" s="26">
        <v>2.7905152075079829</v>
      </c>
      <c r="K6226" s="2">
        <v>0.94525837182035466</v>
      </c>
      <c r="L6226" s="2"/>
      <c r="M6226" s="9">
        <v>2.2211628765120409E-2</v>
      </c>
    </row>
    <row r="6227" spans="1:13">
      <c r="A6227" s="15" t="s">
        <v>13151</v>
      </c>
      <c r="B6227" s="1" t="s">
        <v>13152</v>
      </c>
      <c r="C6227" t="s">
        <v>13153</v>
      </c>
      <c r="D6227" s="1">
        <v>7</v>
      </c>
      <c r="E6227" s="21">
        <v>13.862266666666665</v>
      </c>
      <c r="F6227" s="22">
        <v>10.770233333333332</v>
      </c>
      <c r="G6227" s="18"/>
      <c r="H6227" s="25">
        <v>0.14207520309094504</v>
      </c>
      <c r="I6227" s="26">
        <v>1.5491695076179797</v>
      </c>
      <c r="K6227" s="2">
        <v>-0.36411367106392722</v>
      </c>
      <c r="L6227" s="2"/>
      <c r="M6227" s="9">
        <v>2.6680090669053625E-2</v>
      </c>
    </row>
    <row r="6228" spans="1:13">
      <c r="A6228" s="15" t="s">
        <v>14473</v>
      </c>
      <c r="B6228" s="1" t="s">
        <v>14474</v>
      </c>
      <c r="C6228" t="s">
        <v>14475</v>
      </c>
      <c r="D6228" s="1">
        <v>2</v>
      </c>
      <c r="E6228" s="21">
        <v>15.272933333333333</v>
      </c>
      <c r="F6228" s="22">
        <v>10.051096666666666</v>
      </c>
      <c r="G6228" s="18"/>
      <c r="H6228" s="25">
        <v>1.3371840274746531</v>
      </c>
      <c r="I6228" s="26">
        <v>1.9756056041207566</v>
      </c>
      <c r="K6228" s="2">
        <v>-0.6036242528263509</v>
      </c>
      <c r="L6228" s="2"/>
      <c r="M6228" s="9">
        <v>2.1414820919755731E-2</v>
      </c>
    </row>
    <row r="6229" spans="1:13">
      <c r="A6229" s="15" t="s">
        <v>1807</v>
      </c>
      <c r="B6229" s="1" t="s">
        <v>1808</v>
      </c>
      <c r="C6229" t="s">
        <v>1809</v>
      </c>
      <c r="D6229" s="1">
        <v>5</v>
      </c>
      <c r="E6229" s="21">
        <v>4.5751066666666667</v>
      </c>
      <c r="F6229" s="22">
        <v>26.338033333333339</v>
      </c>
      <c r="G6229" s="18"/>
      <c r="H6229" s="25">
        <v>1.6873890112932859</v>
      </c>
      <c r="I6229" s="26">
        <v>23.007372328089382</v>
      </c>
      <c r="K6229" s="2">
        <v>2.5252703385414152</v>
      </c>
      <c r="L6229" s="2"/>
      <c r="M6229" s="9">
        <v>0.11875929651833467</v>
      </c>
    </row>
    <row r="6230" spans="1:13">
      <c r="A6230" s="15" t="s">
        <v>20530</v>
      </c>
      <c r="B6230" s="1" t="s">
        <v>20531</v>
      </c>
      <c r="C6230" t="s">
        <v>20532</v>
      </c>
      <c r="D6230" s="1">
        <v>12</v>
      </c>
      <c r="E6230" s="21">
        <v>11.128079999999999</v>
      </c>
      <c r="F6230" s="22">
        <v>14.773899999999999</v>
      </c>
      <c r="G6230" s="18"/>
      <c r="H6230" s="25">
        <v>3.0054189077730986</v>
      </c>
      <c r="I6230" s="26">
        <v>3.4995205200141366</v>
      </c>
      <c r="K6230" s="2">
        <v>0.40884602104155277</v>
      </c>
      <c r="L6230" s="2"/>
      <c r="M6230" s="9">
        <v>0.15512836940357103</v>
      </c>
    </row>
    <row r="6231" spans="1:13">
      <c r="A6231" s="15" t="s">
        <v>13931</v>
      </c>
      <c r="B6231" s="1" t="s">
        <v>13932</v>
      </c>
      <c r="C6231" t="s">
        <v>13933</v>
      </c>
      <c r="D6231" s="1">
        <v>6</v>
      </c>
      <c r="E6231" s="21">
        <v>16.369</v>
      </c>
      <c r="F6231" s="22">
        <v>8.5024533333333334</v>
      </c>
      <c r="G6231" s="18"/>
      <c r="H6231" s="25">
        <v>2.8949390822606182</v>
      </c>
      <c r="I6231" s="26">
        <v>4.2070504066071441</v>
      </c>
      <c r="K6231" s="2">
        <v>-0.94501510102183406</v>
      </c>
      <c r="L6231" s="2"/>
      <c r="M6231" s="9">
        <v>4.7397754393357472E-2</v>
      </c>
    </row>
    <row r="6232" spans="1:13">
      <c r="A6232" s="15" t="s">
        <v>2064</v>
      </c>
      <c r="B6232" s="1" t="s">
        <v>2062</v>
      </c>
      <c r="C6232" t="s">
        <v>2065</v>
      </c>
      <c r="D6232" s="1">
        <v>1</v>
      </c>
      <c r="E6232" s="21">
        <v>25.804333333333332</v>
      </c>
      <c r="F6232" s="22">
        <v>3.4917033333333336</v>
      </c>
      <c r="G6232" s="18"/>
      <c r="H6232" s="25">
        <v>8.134094976291669</v>
      </c>
      <c r="I6232" s="26">
        <v>1.321696561708976</v>
      </c>
      <c r="K6232" s="2">
        <v>-2.8856104652786301</v>
      </c>
      <c r="L6232" s="2"/>
      <c r="M6232" s="9">
        <v>1.2969107625690998E-2</v>
      </c>
    </row>
    <row r="6233" spans="1:13">
      <c r="A6233" s="15" t="s">
        <v>8797</v>
      </c>
      <c r="B6233" s="1" t="s">
        <v>8798</v>
      </c>
      <c r="C6233" t="s">
        <v>8799</v>
      </c>
      <c r="D6233" s="1">
        <v>13</v>
      </c>
      <c r="E6233" s="21">
        <v>12.703899999999999</v>
      </c>
      <c r="F6233" s="22">
        <v>12.876800000000001</v>
      </c>
      <c r="G6233" s="18"/>
      <c r="H6233" s="25">
        <v>0.72974316029682684</v>
      </c>
      <c r="I6233" s="26">
        <v>1.1158017879533979</v>
      </c>
      <c r="K6233" s="2">
        <v>1.9502654046610134E-2</v>
      </c>
      <c r="L6233" s="2"/>
      <c r="M6233" s="9">
        <v>0.43159924308854047</v>
      </c>
    </row>
    <row r="6234" spans="1:13">
      <c r="A6234" s="15" t="s">
        <v>1348</v>
      </c>
      <c r="B6234" s="1" t="s">
        <v>1349</v>
      </c>
      <c r="C6234" t="s">
        <v>1350</v>
      </c>
      <c r="D6234" s="1">
        <v>12</v>
      </c>
      <c r="E6234" s="21">
        <v>12.9011</v>
      </c>
      <c r="F6234" s="22">
        <v>12.651533333333333</v>
      </c>
      <c r="G6234" s="18"/>
      <c r="H6234" s="25">
        <v>0.59996425726871405</v>
      </c>
      <c r="I6234" s="26">
        <v>0.86521179680661631</v>
      </c>
      <c r="K6234" s="2">
        <v>-2.8181834462830298E-2</v>
      </c>
      <c r="L6234" s="2"/>
      <c r="M6234" s="9">
        <v>0.3760068188645016</v>
      </c>
    </row>
    <row r="6235" spans="1:13">
      <c r="A6235" s="15" t="s">
        <v>23360</v>
      </c>
      <c r="B6235" s="1" t="s">
        <v>23361</v>
      </c>
      <c r="C6235" t="s">
        <v>23362</v>
      </c>
      <c r="D6235" s="1">
        <v>1</v>
      </c>
      <c r="E6235" s="21">
        <v>11.512366666666665</v>
      </c>
      <c r="F6235" s="22">
        <v>14.133433333333334</v>
      </c>
      <c r="G6235" s="18"/>
      <c r="H6235" s="25">
        <v>0.9572804413197491</v>
      </c>
      <c r="I6235" s="26">
        <v>2.6097612330121969</v>
      </c>
      <c r="K6235" s="2">
        <v>0.29592752429663816</v>
      </c>
      <c r="L6235" s="2"/>
      <c r="M6235" s="9">
        <v>0.11885472436625737</v>
      </c>
    </row>
    <row r="6236" spans="1:13">
      <c r="A6236" s="15" t="s">
        <v>1857</v>
      </c>
      <c r="B6236" s="1" t="s">
        <v>1858</v>
      </c>
      <c r="C6236" t="s">
        <v>1859</v>
      </c>
      <c r="D6236" s="1">
        <v>16</v>
      </c>
      <c r="E6236" s="21">
        <v>12.846633333333335</v>
      </c>
      <c r="F6236" s="22">
        <v>11.596116666666667</v>
      </c>
      <c r="G6236" s="18"/>
      <c r="H6236" s="25">
        <v>0.76275413032859596</v>
      </c>
      <c r="I6236" s="26">
        <v>1.7289506863509256</v>
      </c>
      <c r="K6236" s="2">
        <v>-0.14774857422901569</v>
      </c>
      <c r="L6236" s="2"/>
      <c r="M6236" s="9">
        <v>0.19285473689405541</v>
      </c>
    </row>
    <row r="6237" spans="1:13">
      <c r="A6237" s="15" t="s">
        <v>18057</v>
      </c>
      <c r="B6237" s="1" t="s">
        <v>18058</v>
      </c>
      <c r="C6237" t="s">
        <v>18059</v>
      </c>
      <c r="D6237" s="1">
        <v>4</v>
      </c>
      <c r="E6237" s="21">
        <v>2.8146599999999999</v>
      </c>
      <c r="F6237" s="22">
        <v>4.2395266666666673</v>
      </c>
      <c r="G6237" s="18"/>
      <c r="H6237" s="25">
        <v>2.2148468361717475</v>
      </c>
      <c r="I6237" s="26">
        <v>1.5966443393045706</v>
      </c>
      <c r="K6237" s="2">
        <v>0.5909425393488924</v>
      </c>
      <c r="L6237" s="2"/>
      <c r="M6237" s="9">
        <v>0.24353672736005053</v>
      </c>
    </row>
    <row r="6238" spans="1:13">
      <c r="A6238" s="15" t="s">
        <v>13722</v>
      </c>
      <c r="B6238" s="1" t="s">
        <v>13723</v>
      </c>
      <c r="C6238" t="s">
        <v>13724</v>
      </c>
      <c r="D6238" s="1">
        <v>2</v>
      </c>
      <c r="E6238" s="21">
        <v>9.5852233333333334</v>
      </c>
      <c r="F6238" s="22">
        <v>7.6994800000000003</v>
      </c>
      <c r="G6238" s="18"/>
      <c r="H6238" s="25">
        <v>3.4659394432149733</v>
      </c>
      <c r="I6238" s="26">
        <v>0.7864025416413658</v>
      </c>
      <c r="K6238" s="2">
        <v>-0.31605103296114351</v>
      </c>
      <c r="L6238" s="2"/>
      <c r="M6238" s="9">
        <v>0.24000425648212692</v>
      </c>
    </row>
    <row r="6239" spans="1:13">
      <c r="A6239" s="15" t="s">
        <v>11298</v>
      </c>
      <c r="B6239" s="1" t="s">
        <v>11299</v>
      </c>
      <c r="C6239" t="s">
        <v>11300</v>
      </c>
      <c r="D6239" s="1">
        <v>7</v>
      </c>
      <c r="E6239" s="21">
        <v>11.845756666666666</v>
      </c>
      <c r="F6239" s="22">
        <v>15.070933333333334</v>
      </c>
      <c r="G6239" s="18"/>
      <c r="H6239" s="25">
        <v>7.3600710795095852</v>
      </c>
      <c r="I6239" s="26">
        <v>4.9376167584507034</v>
      </c>
      <c r="K6239" s="2">
        <v>0.34739840891401191</v>
      </c>
      <c r="L6239" s="2"/>
      <c r="M6239" s="9">
        <v>0.31264838536737877</v>
      </c>
    </row>
    <row r="6240" spans="1:13">
      <c r="A6240" s="15" t="s">
        <v>12725</v>
      </c>
      <c r="B6240" s="1" t="s">
        <v>12726</v>
      </c>
      <c r="C6240" t="s">
        <v>12727</v>
      </c>
      <c r="D6240" s="1">
        <v>3</v>
      </c>
      <c r="E6240" s="21">
        <v>10.515566666666667</v>
      </c>
      <c r="F6240" s="22">
        <v>14.440733333333334</v>
      </c>
      <c r="G6240" s="18"/>
      <c r="H6240" s="25">
        <v>1.4645178603668083</v>
      </c>
      <c r="I6240" s="26">
        <v>0.97072686340357073</v>
      </c>
      <c r="K6240" s="2">
        <v>0.4576174107882624</v>
      </c>
      <c r="L6240" s="2"/>
      <c r="M6240" s="9">
        <v>2.0377384331421586E-2</v>
      </c>
    </row>
    <row r="6241" spans="1:13">
      <c r="A6241" s="15" t="s">
        <v>19826</v>
      </c>
      <c r="B6241" s="1" t="s">
        <v>19827</v>
      </c>
      <c r="C6241" t="s">
        <v>19828</v>
      </c>
      <c r="D6241" s="1">
        <v>3</v>
      </c>
      <c r="E6241" s="21">
        <v>14.076633333333334</v>
      </c>
      <c r="F6241" s="22">
        <v>10.413763333333334</v>
      </c>
      <c r="G6241" s="18"/>
      <c r="H6241" s="25">
        <v>1.0967100087686499</v>
      </c>
      <c r="I6241" s="26">
        <v>2.1594886413763144</v>
      </c>
      <c r="K6241" s="2">
        <v>-0.43481080509042969</v>
      </c>
      <c r="L6241" s="2"/>
      <c r="M6241" s="9">
        <v>4.9374456569368778E-2</v>
      </c>
    </row>
    <row r="6242" spans="1:13">
      <c r="A6242" s="15" t="s">
        <v>1771</v>
      </c>
      <c r="B6242" s="1" t="s">
        <v>1772</v>
      </c>
      <c r="C6242" t="s">
        <v>1773</v>
      </c>
      <c r="D6242" s="1">
        <v>18</v>
      </c>
      <c r="E6242" s="21">
        <v>12.321033333333332</v>
      </c>
      <c r="F6242" s="22">
        <v>12.210966666666666</v>
      </c>
      <c r="G6242" s="18"/>
      <c r="H6242" s="25">
        <v>0.45157746105550234</v>
      </c>
      <c r="I6242" s="26">
        <v>0.9272028976083575</v>
      </c>
      <c r="K6242" s="2">
        <v>-1.2945842139522785E-2</v>
      </c>
      <c r="L6242" s="2"/>
      <c r="M6242" s="9">
        <v>0.44387767064390166</v>
      </c>
    </row>
    <row r="6243" spans="1:13">
      <c r="A6243" s="15" t="s">
        <v>8538</v>
      </c>
      <c r="B6243" s="1"/>
      <c r="C6243" t="s">
        <v>8539</v>
      </c>
      <c r="D6243" s="1">
        <v>2</v>
      </c>
      <c r="E6243" s="21">
        <v>7.5324500000000008</v>
      </c>
      <c r="F6243" s="22">
        <v>17.127733333333335</v>
      </c>
      <c r="G6243" s="18"/>
      <c r="H6243" s="25">
        <v>1.1503506297212145</v>
      </c>
      <c r="I6243" s="26">
        <v>3.0111890281636811</v>
      </c>
      <c r="K6243" s="2">
        <v>1.1851431428401265</v>
      </c>
      <c r="L6243" s="2"/>
      <c r="M6243" s="9">
        <v>1.057666519284263E-2</v>
      </c>
    </row>
    <row r="6244" spans="1:13">
      <c r="A6244" s="15" t="s">
        <v>7816</v>
      </c>
      <c r="B6244" s="1" t="s">
        <v>7817</v>
      </c>
      <c r="C6244" t="s">
        <v>7818</v>
      </c>
      <c r="D6244" s="1">
        <v>20</v>
      </c>
      <c r="E6244" s="21">
        <v>15.882099999999999</v>
      </c>
      <c r="F6244" s="22">
        <v>10.686266666666667</v>
      </c>
      <c r="G6244" s="18"/>
      <c r="H6244" s="25">
        <v>5.2152376925697368</v>
      </c>
      <c r="I6244" s="26">
        <v>0.36238468970602677</v>
      </c>
      <c r="K6244" s="2">
        <v>-0.5716437605295166</v>
      </c>
      <c r="L6244" s="2"/>
      <c r="M6244" s="9">
        <v>0.10928461662682908</v>
      </c>
    </row>
    <row r="6245" spans="1:13">
      <c r="A6245" s="15" t="s">
        <v>5683</v>
      </c>
      <c r="B6245" s="1" t="s">
        <v>5684</v>
      </c>
      <c r="C6245" t="s">
        <v>5685</v>
      </c>
      <c r="D6245" s="1">
        <v>14</v>
      </c>
      <c r="E6245" s="21">
        <v>11.084173333333332</v>
      </c>
      <c r="F6245" s="22">
        <v>16.588326666666664</v>
      </c>
      <c r="G6245" s="18"/>
      <c r="H6245" s="25">
        <v>3.170623565646566</v>
      </c>
      <c r="I6245" s="26">
        <v>8.2546329057162406</v>
      </c>
      <c r="K6245" s="2">
        <v>0.58166718615185919</v>
      </c>
      <c r="L6245" s="2"/>
      <c r="M6245" s="9">
        <v>0.20613129154913495</v>
      </c>
    </row>
    <row r="6246" spans="1:13">
      <c r="A6246" s="15" t="s">
        <v>13090</v>
      </c>
      <c r="B6246" s="1" t="s">
        <v>13091</v>
      </c>
      <c r="C6246" t="s">
        <v>13092</v>
      </c>
      <c r="D6246" s="1">
        <v>17</v>
      </c>
      <c r="E6246" s="21">
        <v>11.241533333333331</v>
      </c>
      <c r="F6246" s="22">
        <v>14.043933333333333</v>
      </c>
      <c r="G6246" s="18"/>
      <c r="H6246" s="25">
        <v>1.0032767929805484</v>
      </c>
      <c r="I6246" s="26">
        <v>1.9678647624604142</v>
      </c>
      <c r="K6246" s="2">
        <v>0.32110822179438014</v>
      </c>
      <c r="L6246" s="2"/>
      <c r="M6246" s="9">
        <v>7.067534659886017E-2</v>
      </c>
    </row>
    <row r="6247" spans="1:13">
      <c r="A6247" s="15" t="s">
        <v>1495</v>
      </c>
      <c r="B6247" s="1" t="s">
        <v>1496</v>
      </c>
      <c r="C6247" t="s">
        <v>1497</v>
      </c>
      <c r="D6247" s="1">
        <v>10</v>
      </c>
      <c r="E6247" s="21">
        <v>13.365833333333335</v>
      </c>
      <c r="F6247" s="22">
        <v>12.658666666666667</v>
      </c>
      <c r="G6247" s="18"/>
      <c r="H6247" s="25">
        <v>0.62299005074987657</v>
      </c>
      <c r="I6247" s="26">
        <v>1.6540009804511495</v>
      </c>
      <c r="K6247" s="2">
        <v>-7.8424335415265986E-2</v>
      </c>
      <c r="L6247" s="2"/>
      <c r="M6247" s="9">
        <v>0.29621029406590171</v>
      </c>
    </row>
    <row r="6248" spans="1:13">
      <c r="A6248" s="15" t="s">
        <v>3429</v>
      </c>
      <c r="B6248" s="1" t="s">
        <v>3430</v>
      </c>
      <c r="C6248" t="s">
        <v>3431</v>
      </c>
      <c r="D6248" s="1">
        <v>17</v>
      </c>
      <c r="E6248" s="21">
        <v>7.1555766666666676</v>
      </c>
      <c r="F6248" s="22">
        <v>21.406733333333335</v>
      </c>
      <c r="G6248" s="18"/>
      <c r="H6248" s="25">
        <v>0.99233763509871931</v>
      </c>
      <c r="I6248" s="26">
        <v>14.542968736242722</v>
      </c>
      <c r="K6248" s="2">
        <v>1.5809247140232097</v>
      </c>
      <c r="L6248" s="2"/>
      <c r="M6248" s="9">
        <v>0.11230644601607216</v>
      </c>
    </row>
    <row r="6249" spans="1:13">
      <c r="A6249" s="15" t="s">
        <v>19447</v>
      </c>
      <c r="B6249" s="1" t="s">
        <v>19448</v>
      </c>
      <c r="C6249" t="s">
        <v>19449</v>
      </c>
      <c r="D6249" s="1">
        <v>3</v>
      </c>
      <c r="E6249" s="21">
        <v>15.799300000000002</v>
      </c>
      <c r="F6249" s="22">
        <v>11.908276666666666</v>
      </c>
      <c r="G6249" s="18"/>
      <c r="H6249" s="25">
        <v>2.4865721123667215</v>
      </c>
      <c r="I6249" s="26">
        <v>3.5346978693564917</v>
      </c>
      <c r="K6249" s="2">
        <v>-0.4078959947027993</v>
      </c>
      <c r="L6249" s="2"/>
      <c r="M6249" s="9">
        <v>0.12800360575708578</v>
      </c>
    </row>
    <row r="6250" spans="1:13">
      <c r="A6250" s="15" t="s">
        <v>18022</v>
      </c>
      <c r="B6250" s="1" t="s">
        <v>18023</v>
      </c>
      <c r="C6250" t="s">
        <v>18024</v>
      </c>
      <c r="D6250" s="1">
        <v>16</v>
      </c>
      <c r="E6250" s="21">
        <v>14.879033333333334</v>
      </c>
      <c r="F6250" s="22">
        <v>11.266366666666665</v>
      </c>
      <c r="G6250" s="18"/>
      <c r="H6250" s="25">
        <v>1.4441340842641082</v>
      </c>
      <c r="I6250" s="26">
        <v>0.44031155257764143</v>
      </c>
      <c r="K6250" s="2">
        <v>-0.40125846961517914</v>
      </c>
      <c r="L6250" s="2"/>
      <c r="M6250" s="9">
        <v>1.7309760251684247E-2</v>
      </c>
    </row>
    <row r="6251" spans="1:13">
      <c r="A6251" s="15" t="s">
        <v>9616</v>
      </c>
      <c r="B6251" s="1" t="s">
        <v>9617</v>
      </c>
      <c r="C6251" t="s">
        <v>9618</v>
      </c>
      <c r="D6251" s="1">
        <v>7</v>
      </c>
      <c r="E6251" s="21">
        <v>12.767366666666666</v>
      </c>
      <c r="F6251" s="22">
        <v>11.222763333333333</v>
      </c>
      <c r="G6251" s="18"/>
      <c r="H6251" s="25">
        <v>1.971230865051933</v>
      </c>
      <c r="I6251" s="26">
        <v>2.7498062109962165</v>
      </c>
      <c r="K6251" s="2">
        <v>-0.18603304428652928</v>
      </c>
      <c r="L6251" s="2"/>
      <c r="M6251" s="9">
        <v>0.27089021248613654</v>
      </c>
    </row>
    <row r="6252" spans="1:13">
      <c r="A6252" s="15" t="s">
        <v>15809</v>
      </c>
      <c r="B6252" s="1" t="s">
        <v>15810</v>
      </c>
      <c r="C6252" t="s">
        <v>15811</v>
      </c>
      <c r="D6252" s="1">
        <v>5</v>
      </c>
      <c r="E6252" s="21">
        <v>10.847633333333334</v>
      </c>
      <c r="F6252" s="22">
        <v>14.447566666666665</v>
      </c>
      <c r="G6252" s="18"/>
      <c r="H6252" s="25">
        <v>0.66909671448403707</v>
      </c>
      <c r="I6252" s="26">
        <v>2.2890482177825375</v>
      </c>
      <c r="K6252" s="2">
        <v>0.41344620797945503</v>
      </c>
      <c r="L6252" s="2"/>
      <c r="M6252" s="9">
        <v>4.9543915611081207E-2</v>
      </c>
    </row>
    <row r="6253" spans="1:13">
      <c r="A6253" s="15" t="s">
        <v>3160</v>
      </c>
      <c r="B6253" s="1" t="s">
        <v>3161</v>
      </c>
      <c r="C6253" t="s">
        <v>3162</v>
      </c>
      <c r="D6253" s="1">
        <v>13</v>
      </c>
      <c r="E6253" s="21">
        <v>13.780933333333332</v>
      </c>
      <c r="F6253" s="22">
        <v>11.1595</v>
      </c>
      <c r="G6253" s="18"/>
      <c r="H6253" s="25">
        <v>1.6890413148686845</v>
      </c>
      <c r="I6253" s="26">
        <v>0.53258951360311269</v>
      </c>
      <c r="K6253" s="2">
        <v>-0.30440121108253998</v>
      </c>
      <c r="L6253" s="2"/>
      <c r="M6253" s="9">
        <v>5.1574872980994245E-2</v>
      </c>
    </row>
    <row r="6254" spans="1:13">
      <c r="A6254" s="15" t="s">
        <v>21139</v>
      </c>
      <c r="B6254" s="1" t="s">
        <v>21140</v>
      </c>
      <c r="C6254" t="s">
        <v>21141</v>
      </c>
      <c r="D6254" s="1">
        <v>2</v>
      </c>
      <c r="E6254" s="21">
        <v>5.1683400000000006</v>
      </c>
      <c r="F6254" s="22">
        <v>7.8473866666666661</v>
      </c>
      <c r="G6254" s="18"/>
      <c r="H6254" s="25">
        <v>2.7293725991883182</v>
      </c>
      <c r="I6254" s="26">
        <v>0.35975145661043967</v>
      </c>
      <c r="K6254" s="2">
        <v>0.60251130724603585</v>
      </c>
      <c r="L6254" s="2"/>
      <c r="M6254" s="9">
        <v>0.1131872616965065</v>
      </c>
    </row>
    <row r="6255" spans="1:13">
      <c r="A6255" s="15" t="s">
        <v>7500</v>
      </c>
      <c r="B6255" s="1" t="s">
        <v>7501</v>
      </c>
      <c r="C6255" t="s">
        <v>7502</v>
      </c>
      <c r="D6255" s="1">
        <v>4</v>
      </c>
      <c r="E6255" s="21">
        <v>13.667966666666667</v>
      </c>
      <c r="F6255" s="22">
        <v>12.938339999999998</v>
      </c>
      <c r="G6255" s="18"/>
      <c r="H6255" s="25">
        <v>1.7968569011842093</v>
      </c>
      <c r="I6255" s="26">
        <v>2.8163423681789927</v>
      </c>
      <c r="K6255" s="2">
        <v>-7.9146104244665366E-2</v>
      </c>
      <c r="L6255" s="2"/>
      <c r="M6255" s="9">
        <v>0.38575983241254835</v>
      </c>
    </row>
    <row r="6256" spans="1:13">
      <c r="A6256" s="15" t="s">
        <v>18277</v>
      </c>
      <c r="B6256" s="1" t="s">
        <v>18278</v>
      </c>
      <c r="C6256" t="s">
        <v>18279</v>
      </c>
      <c r="D6256" s="1">
        <v>12</v>
      </c>
      <c r="E6256" s="21">
        <v>12.0824</v>
      </c>
      <c r="F6256" s="22">
        <v>11.404913333333335</v>
      </c>
      <c r="G6256" s="18"/>
      <c r="H6256" s="25">
        <v>2.0735900920866737</v>
      </c>
      <c r="I6256" s="26">
        <v>3.3820049353206532</v>
      </c>
      <c r="K6256" s="2">
        <v>-8.3251570787871293E-2</v>
      </c>
      <c r="L6256" s="2"/>
      <c r="M6256" s="9">
        <v>0.41043099956874513</v>
      </c>
    </row>
    <row r="6257" spans="1:13">
      <c r="A6257" s="15" t="s">
        <v>13110</v>
      </c>
      <c r="B6257" s="1" t="s">
        <v>13111</v>
      </c>
      <c r="C6257" t="s">
        <v>13112</v>
      </c>
      <c r="D6257" s="1">
        <v>1</v>
      </c>
      <c r="E6257" s="21">
        <v>13.142966666666666</v>
      </c>
      <c r="F6257" s="22">
        <v>11.015736666666667</v>
      </c>
      <c r="G6257" s="18"/>
      <c r="H6257" s="25">
        <v>1.7419291901031317</v>
      </c>
      <c r="I6257" s="26">
        <v>2.1027954841194996</v>
      </c>
      <c r="K6257" s="2">
        <v>-0.25472498442920927</v>
      </c>
      <c r="L6257" s="2"/>
      <c r="M6257" s="9">
        <v>0.1580500310203061</v>
      </c>
    </row>
    <row r="6258" spans="1:13">
      <c r="A6258" s="15" t="s">
        <v>16185</v>
      </c>
      <c r="B6258" s="1" t="s">
        <v>16186</v>
      </c>
      <c r="C6258" t="s">
        <v>16187</v>
      </c>
      <c r="D6258" s="1">
        <v>2</v>
      </c>
      <c r="E6258" s="21">
        <v>10.476233333333333</v>
      </c>
      <c r="F6258" s="22">
        <v>12.737233333333334</v>
      </c>
      <c r="G6258" s="18"/>
      <c r="H6258" s="25">
        <v>0.32935771333511188</v>
      </c>
      <c r="I6258" s="26">
        <v>1.778548940381818</v>
      </c>
      <c r="K6258" s="2">
        <v>0.28193184466887244</v>
      </c>
      <c r="L6258" s="2"/>
      <c r="M6258" s="9">
        <v>7.2546109131179357E-2</v>
      </c>
    </row>
    <row r="6259" spans="1:13">
      <c r="A6259" s="15" t="s">
        <v>22186</v>
      </c>
      <c r="B6259" s="1" t="s">
        <v>22187</v>
      </c>
      <c r="C6259" t="s">
        <v>22188</v>
      </c>
      <c r="D6259" s="1">
        <v>5</v>
      </c>
      <c r="E6259" s="21">
        <v>8.5065233333333339</v>
      </c>
      <c r="F6259" s="22">
        <v>17.368466666666666</v>
      </c>
      <c r="G6259" s="18"/>
      <c r="H6259" s="25">
        <v>2.161774640806323</v>
      </c>
      <c r="I6259" s="26">
        <v>6.2475820205366919</v>
      </c>
      <c r="K6259" s="2">
        <v>1.0298288753621867</v>
      </c>
      <c r="L6259" s="2"/>
      <c r="M6259" s="9">
        <v>6.3400641411822681E-2</v>
      </c>
    </row>
    <row r="6260" spans="1:13">
      <c r="A6260" s="15" t="s">
        <v>20351</v>
      </c>
      <c r="B6260" s="1" t="s">
        <v>20352</v>
      </c>
      <c r="C6260" t="s">
        <v>20353</v>
      </c>
      <c r="D6260" s="1">
        <v>2</v>
      </c>
      <c r="E6260" s="21">
        <v>12.162033333333333</v>
      </c>
      <c r="F6260" s="22">
        <v>12.099199999999998</v>
      </c>
      <c r="G6260" s="18"/>
      <c r="H6260" s="25">
        <v>1.5778773600420604</v>
      </c>
      <c r="I6260" s="26">
        <v>0.49412329433047414</v>
      </c>
      <c r="K6260" s="2">
        <v>-7.4727891885611039E-3</v>
      </c>
      <c r="L6260" s="2"/>
      <c r="M6260" s="9">
        <v>0.48028463217679912</v>
      </c>
    </row>
    <row r="6261" spans="1:13">
      <c r="A6261" s="15" t="s">
        <v>16382</v>
      </c>
      <c r="B6261" s="1" t="s">
        <v>16383</v>
      </c>
      <c r="C6261" t="s">
        <v>16384</v>
      </c>
      <c r="D6261" s="1">
        <v>8</v>
      </c>
      <c r="E6261" s="21">
        <v>12.381566666666666</v>
      </c>
      <c r="F6261" s="22">
        <v>13.063933333333333</v>
      </c>
      <c r="G6261" s="18"/>
      <c r="H6261" s="25">
        <v>0.88818462232428486</v>
      </c>
      <c r="I6261" s="26">
        <v>1.1452698997761763</v>
      </c>
      <c r="K6261" s="2">
        <v>7.739546034599265E-2</v>
      </c>
      <c r="L6261" s="2"/>
      <c r="M6261" s="9">
        <v>0.26483460478984183</v>
      </c>
    </row>
    <row r="6262" spans="1:13">
      <c r="A6262" s="15" t="s">
        <v>4898</v>
      </c>
      <c r="B6262" s="1" t="s">
        <v>4899</v>
      </c>
      <c r="C6262" t="s">
        <v>4900</v>
      </c>
      <c r="D6262" s="1">
        <v>4</v>
      </c>
      <c r="E6262" s="21">
        <v>5.9045233333333336</v>
      </c>
      <c r="F6262" s="22">
        <v>19.523866666666667</v>
      </c>
      <c r="G6262" s="18"/>
      <c r="H6262" s="25">
        <v>0.46819234565863344</v>
      </c>
      <c r="I6262" s="26">
        <v>7.6074919824692051</v>
      </c>
      <c r="K6262" s="2">
        <v>1.7253463023455438</v>
      </c>
      <c r="L6262" s="2"/>
      <c r="M6262" s="9">
        <v>3.3999532921170222E-2</v>
      </c>
    </row>
    <row r="6263" spans="1:13">
      <c r="A6263" s="15" t="s">
        <v>19099</v>
      </c>
      <c r="B6263" s="1" t="s">
        <v>19100</v>
      </c>
      <c r="C6263" t="s">
        <v>19101</v>
      </c>
      <c r="D6263" s="1">
        <v>2</v>
      </c>
      <c r="E6263" s="21">
        <v>12.978466666666668</v>
      </c>
      <c r="F6263" s="22">
        <v>11.418999999999999</v>
      </c>
      <c r="G6263" s="18"/>
      <c r="H6263" s="25">
        <v>1.2691049181739606</v>
      </c>
      <c r="I6263" s="26">
        <v>1.9957126722050929</v>
      </c>
      <c r="K6263" s="2">
        <v>-0.18468363244001795</v>
      </c>
      <c r="L6263" s="2"/>
      <c r="M6263" s="9">
        <v>0.19363192253918515</v>
      </c>
    </row>
    <row r="6264" spans="1:13">
      <c r="A6264" s="15" t="s">
        <v>9578</v>
      </c>
      <c r="B6264" s="1" t="s">
        <v>9579</v>
      </c>
      <c r="C6264" t="s">
        <v>9580</v>
      </c>
      <c r="D6264" s="1">
        <v>52</v>
      </c>
      <c r="E6264" s="21">
        <v>11.725466666666668</v>
      </c>
      <c r="F6264" s="22">
        <v>12.138166666666669</v>
      </c>
      <c r="G6264" s="18"/>
      <c r="H6264" s="25">
        <v>1.4089594825023655</v>
      </c>
      <c r="I6264" s="26">
        <v>2.0654759871112764</v>
      </c>
      <c r="K6264" s="2">
        <v>4.9905192918349522E-2</v>
      </c>
      <c r="L6264" s="2"/>
      <c r="M6264" s="9">
        <v>0.41331132441169399</v>
      </c>
    </row>
    <row r="6265" spans="1:13">
      <c r="A6265" s="15" t="s">
        <v>7656</v>
      </c>
      <c r="B6265" s="1" t="s">
        <v>7657</v>
      </c>
      <c r="C6265" t="s">
        <v>7658</v>
      </c>
      <c r="D6265" s="1">
        <v>16</v>
      </c>
      <c r="E6265" s="21">
        <v>12.551899999999998</v>
      </c>
      <c r="F6265" s="22">
        <v>13.0771</v>
      </c>
      <c r="G6265" s="18"/>
      <c r="H6265" s="25">
        <v>1.1241349607587163</v>
      </c>
      <c r="I6265" s="26">
        <v>1.4848676944428412</v>
      </c>
      <c r="K6265" s="2">
        <v>5.9136878165947537E-2</v>
      </c>
      <c r="L6265" s="2"/>
      <c r="M6265" s="9">
        <v>0.35258524734946917</v>
      </c>
    </row>
    <row r="6266" spans="1:13">
      <c r="A6266" s="15" t="s">
        <v>6758</v>
      </c>
      <c r="B6266" s="1" t="s">
        <v>6759</v>
      </c>
      <c r="C6266" t="s">
        <v>6760</v>
      </c>
      <c r="D6266" s="1">
        <v>19</v>
      </c>
      <c r="E6266" s="21">
        <v>11.111853333333334</v>
      </c>
      <c r="F6266" s="22">
        <v>15.554733333333333</v>
      </c>
      <c r="G6266" s="18"/>
      <c r="H6266" s="25">
        <v>4.0066219690074751</v>
      </c>
      <c r="I6266" s="26">
        <v>5.4597155734830496</v>
      </c>
      <c r="K6266" s="2">
        <v>0.48525419960688931</v>
      </c>
      <c r="L6266" s="2"/>
      <c r="M6266" s="9">
        <v>0.19466872331732232</v>
      </c>
    </row>
    <row r="6267" spans="1:13">
      <c r="A6267" s="15" t="s">
        <v>5900</v>
      </c>
      <c r="B6267" s="1" t="s">
        <v>5901</v>
      </c>
      <c r="C6267" t="s">
        <v>5902</v>
      </c>
      <c r="D6267" s="1">
        <v>75</v>
      </c>
      <c r="E6267" s="21">
        <v>17.694766666666666</v>
      </c>
      <c r="F6267" s="22">
        <v>7.8858966666666674</v>
      </c>
      <c r="G6267" s="18"/>
      <c r="H6267" s="25">
        <v>3.1431781453384562</v>
      </c>
      <c r="I6267" s="26">
        <v>3.8274089528339315</v>
      </c>
      <c r="K6267" s="2">
        <v>-1.1659760264462447</v>
      </c>
      <c r="L6267" s="2"/>
      <c r="M6267" s="9">
        <v>2.686356754474022E-2</v>
      </c>
    </row>
    <row r="6268" spans="1:13">
      <c r="A6268" s="15" t="s">
        <v>3044</v>
      </c>
      <c r="B6268" s="1" t="s">
        <v>3045</v>
      </c>
      <c r="C6268" t="s">
        <v>3046</v>
      </c>
      <c r="D6268" s="1">
        <v>8</v>
      </c>
      <c r="E6268" s="21">
        <v>10.674953333333335</v>
      </c>
      <c r="F6268" s="22">
        <v>12.684100000000001</v>
      </c>
      <c r="G6268" s="18"/>
      <c r="H6268" s="25">
        <v>0.71076410610928709</v>
      </c>
      <c r="I6268" s="26">
        <v>1.7710091727599793</v>
      </c>
      <c r="K6268" s="2">
        <v>0.24879139367422803</v>
      </c>
      <c r="L6268" s="2"/>
      <c r="M6268" s="9">
        <v>9.8793681238883893E-2</v>
      </c>
    </row>
    <row r="6269" spans="1:13">
      <c r="A6269" s="15" t="s">
        <v>21109</v>
      </c>
      <c r="B6269" s="1" t="s">
        <v>21110</v>
      </c>
      <c r="C6269" t="s">
        <v>21111</v>
      </c>
      <c r="D6269" s="1">
        <v>2</v>
      </c>
      <c r="E6269" s="21">
        <v>14.628099999999998</v>
      </c>
      <c r="F6269" s="22">
        <v>10.280329999999999</v>
      </c>
      <c r="G6269" s="18"/>
      <c r="H6269" s="25">
        <v>3.1779494064569529</v>
      </c>
      <c r="I6269" s="26">
        <v>2.303387760647349</v>
      </c>
      <c r="K6269" s="2">
        <v>-0.50885581833323346</v>
      </c>
      <c r="L6269" s="2"/>
      <c r="M6269" s="9">
        <v>9.0316800659203278E-2</v>
      </c>
    </row>
    <row r="6270" spans="1:13">
      <c r="A6270" s="15" t="s">
        <v>21029</v>
      </c>
      <c r="B6270" s="1" t="s">
        <v>21030</v>
      </c>
      <c r="C6270" t="s">
        <v>21031</v>
      </c>
      <c r="D6270" s="1">
        <v>1</v>
      </c>
      <c r="E6270" s="21">
        <v>13.866266666666666</v>
      </c>
      <c r="F6270" s="22">
        <v>12.1427</v>
      </c>
      <c r="G6270" s="18"/>
      <c r="H6270" s="25">
        <v>1.2551177009879728</v>
      </c>
      <c r="I6270" s="26">
        <v>0.83191223094747258</v>
      </c>
      <c r="K6270" s="2">
        <v>-0.1914901619410537</v>
      </c>
      <c r="L6270" s="2"/>
      <c r="M6270" s="9">
        <v>8.506550571405154E-2</v>
      </c>
    </row>
    <row r="6271" spans="1:13">
      <c r="A6271" s="15" t="s">
        <v>20237</v>
      </c>
      <c r="B6271" s="1" t="s">
        <v>20238</v>
      </c>
      <c r="C6271" t="s">
        <v>20239</v>
      </c>
      <c r="D6271" s="1">
        <v>3</v>
      </c>
      <c r="E6271" s="21">
        <v>4.5764400000000007</v>
      </c>
      <c r="F6271" s="22">
        <v>23.397333333333336</v>
      </c>
      <c r="G6271" s="18"/>
      <c r="H6271" s="25">
        <v>1.8009478240359953</v>
      </c>
      <c r="I6271" s="26">
        <v>15.210337341536283</v>
      </c>
      <c r="K6271" s="2">
        <v>2.3540464395115124</v>
      </c>
      <c r="L6271" s="2"/>
      <c r="M6271" s="9">
        <v>7.5047551255255432E-2</v>
      </c>
    </row>
    <row r="6272" spans="1:13">
      <c r="A6272" s="15" t="s">
        <v>13584</v>
      </c>
      <c r="B6272" s="1" t="s">
        <v>13585</v>
      </c>
      <c r="C6272" t="s">
        <v>13586</v>
      </c>
      <c r="D6272" s="1">
        <v>6</v>
      </c>
      <c r="E6272" s="21">
        <v>13.527266666666668</v>
      </c>
      <c r="F6272" s="22">
        <v>10.241303333333335</v>
      </c>
      <c r="G6272" s="18"/>
      <c r="H6272" s="25">
        <v>1.903495829607553</v>
      </c>
      <c r="I6272" s="26">
        <v>3.6199906283073853</v>
      </c>
      <c r="K6272" s="2">
        <v>-0.40147102840278365</v>
      </c>
      <c r="L6272" s="2"/>
      <c r="M6272" s="9">
        <v>0.15163812043275662</v>
      </c>
    </row>
    <row r="6273" spans="1:13">
      <c r="A6273" s="15" t="s">
        <v>1688</v>
      </c>
      <c r="B6273" s="1" t="s">
        <v>1689</v>
      </c>
      <c r="C6273" t="s">
        <v>1690</v>
      </c>
      <c r="D6273" s="1">
        <v>12</v>
      </c>
      <c r="E6273" s="21">
        <v>3.6043866666666666</v>
      </c>
      <c r="F6273" s="22">
        <v>26.366633333333336</v>
      </c>
      <c r="G6273" s="18"/>
      <c r="H6273" s="25">
        <v>1.1180291918073237</v>
      </c>
      <c r="I6273" s="26">
        <v>22.026717494064641</v>
      </c>
      <c r="K6273" s="2">
        <v>2.8708876779751646</v>
      </c>
      <c r="L6273" s="2"/>
      <c r="M6273" s="9">
        <v>0.10246222720590557</v>
      </c>
    </row>
    <row r="6274" spans="1:13">
      <c r="A6274" s="15" t="s">
        <v>6294</v>
      </c>
      <c r="B6274" s="1" t="s">
        <v>6292</v>
      </c>
      <c r="C6274" t="s">
        <v>6295</v>
      </c>
      <c r="D6274" s="1">
        <v>1</v>
      </c>
      <c r="E6274" s="21">
        <v>11.877333333333334</v>
      </c>
      <c r="F6274" s="22">
        <v>13.891133333333334</v>
      </c>
      <c r="G6274" s="18"/>
      <c r="H6274" s="25">
        <v>1.3908695421689745</v>
      </c>
      <c r="I6274" s="26">
        <v>2.5956894967105284</v>
      </c>
      <c r="K6274" s="2">
        <v>0.22595334649819199</v>
      </c>
      <c r="L6274" s="2"/>
      <c r="M6274" s="9">
        <v>0.18572030279229504</v>
      </c>
    </row>
    <row r="6275" spans="1:13">
      <c r="A6275" s="15" t="s">
        <v>4952</v>
      </c>
      <c r="B6275" s="1" t="s">
        <v>4953</v>
      </c>
      <c r="C6275" t="s">
        <v>4954</v>
      </c>
      <c r="D6275" s="1">
        <v>32</v>
      </c>
      <c r="E6275" s="21">
        <v>12.693333333333333</v>
      </c>
      <c r="F6275" s="22">
        <v>11.771933333333331</v>
      </c>
      <c r="G6275" s="18"/>
      <c r="H6275" s="25">
        <v>0.94458819775250913</v>
      </c>
      <c r="I6275" s="26">
        <v>1.2612191733926872</v>
      </c>
      <c r="K6275" s="2">
        <v>-0.10871970076326017</v>
      </c>
      <c r="L6275" s="2"/>
      <c r="M6275" s="9">
        <v>0.2190052668097856</v>
      </c>
    </row>
    <row r="6276" spans="1:13">
      <c r="A6276" s="15" t="s">
        <v>12265</v>
      </c>
      <c r="B6276" s="1" t="s">
        <v>12266</v>
      </c>
      <c r="C6276" t="s">
        <v>12267</v>
      </c>
      <c r="D6276" s="1">
        <v>4</v>
      </c>
      <c r="E6276" s="21">
        <v>12.788866666666665</v>
      </c>
      <c r="F6276" s="22">
        <v>10.408983333333333</v>
      </c>
      <c r="G6276" s="18"/>
      <c r="H6276" s="25">
        <v>2.3369625720865388</v>
      </c>
      <c r="I6276" s="26">
        <v>4.9597897436114469</v>
      </c>
      <c r="K6276" s="2">
        <v>-0.29705925551154583</v>
      </c>
      <c r="L6276" s="2"/>
      <c r="M6276" s="9">
        <v>0.28080149862301618</v>
      </c>
    </row>
    <row r="6277" spans="1:13">
      <c r="A6277" s="15" t="s">
        <v>8028</v>
      </c>
      <c r="B6277" s="1" t="s">
        <v>8029</v>
      </c>
      <c r="C6277" t="s">
        <v>8030</v>
      </c>
      <c r="D6277" s="1">
        <v>4</v>
      </c>
      <c r="E6277" s="21">
        <v>12.131133333333333</v>
      </c>
      <c r="F6277" s="22">
        <v>12.342933333333335</v>
      </c>
      <c r="G6277" s="18"/>
      <c r="H6277" s="25">
        <v>1.1465853537060962</v>
      </c>
      <c r="I6277" s="26">
        <v>0.97286068033060857</v>
      </c>
      <c r="K6277" s="2">
        <v>2.4970957406364319E-2</v>
      </c>
      <c r="L6277" s="2"/>
      <c r="M6277" s="9">
        <v>0.42588745270526235</v>
      </c>
    </row>
    <row r="6278" spans="1:13">
      <c r="A6278" s="15" t="s">
        <v>13752</v>
      </c>
      <c r="B6278" s="1" t="s">
        <v>13753</v>
      </c>
      <c r="C6278" t="s">
        <v>13754</v>
      </c>
      <c r="D6278" s="1">
        <v>16</v>
      </c>
      <c r="E6278" s="21">
        <v>10.11951</v>
      </c>
      <c r="F6278" s="22">
        <v>17.952993333333335</v>
      </c>
      <c r="G6278" s="18"/>
      <c r="H6278" s="25">
        <v>1.4047326221384642</v>
      </c>
      <c r="I6278" s="26">
        <v>10.421271471088996</v>
      </c>
      <c r="K6278" s="2">
        <v>0.82708497258947089</v>
      </c>
      <c r="L6278" s="2"/>
      <c r="M6278" s="9">
        <v>0.16724292186261755</v>
      </c>
    </row>
    <row r="6279" spans="1:13">
      <c r="A6279" s="15" t="s">
        <v>5390</v>
      </c>
      <c r="B6279" s="1" t="s">
        <v>5391</v>
      </c>
      <c r="C6279" t="s">
        <v>5392</v>
      </c>
      <c r="D6279" s="1">
        <v>20</v>
      </c>
      <c r="E6279" s="21">
        <v>13.266300000000001</v>
      </c>
      <c r="F6279" s="22">
        <v>11.377266666666666</v>
      </c>
      <c r="G6279" s="18"/>
      <c r="H6279" s="25">
        <v>0.54490170673250737</v>
      </c>
      <c r="I6279" s="26">
        <v>1.7062963585887754</v>
      </c>
      <c r="K6279" s="2">
        <v>-0.22161205725474475</v>
      </c>
      <c r="L6279" s="2"/>
      <c r="M6279" s="9">
        <v>9.8559911254487834E-2</v>
      </c>
    </row>
    <row r="6280" spans="1:13">
      <c r="A6280" s="15" t="s">
        <v>21115</v>
      </c>
      <c r="B6280" s="1" t="s">
        <v>21116</v>
      </c>
      <c r="C6280" t="s">
        <v>21117</v>
      </c>
      <c r="D6280" s="1">
        <v>1</v>
      </c>
      <c r="E6280" s="21">
        <v>9.8852499999999992</v>
      </c>
      <c r="F6280" s="22">
        <v>12.541833333333335</v>
      </c>
      <c r="G6280" s="18"/>
      <c r="H6280" s="25">
        <v>2.8185165499780229</v>
      </c>
      <c r="I6280" s="26">
        <v>2.3981324761850265</v>
      </c>
      <c r="K6280" s="2">
        <v>0.34339889546893299</v>
      </c>
      <c r="L6280" s="2"/>
      <c r="M6280" s="9">
        <v>0.17511525405822811</v>
      </c>
    </row>
    <row r="6281" spans="1:13">
      <c r="A6281" s="15" t="s">
        <v>12121</v>
      </c>
      <c r="B6281" s="1" t="s">
        <v>12122</v>
      </c>
      <c r="C6281" t="s">
        <v>12123</v>
      </c>
      <c r="D6281" s="1">
        <v>4</v>
      </c>
      <c r="E6281" s="21">
        <v>15.993033333333335</v>
      </c>
      <c r="F6281" s="22">
        <v>9.4772233333333329</v>
      </c>
      <c r="G6281" s="18"/>
      <c r="H6281" s="25">
        <v>3.8221531135386706</v>
      </c>
      <c r="I6281" s="26">
        <v>1.0262401117834623</v>
      </c>
      <c r="K6281" s="2">
        <v>-0.75490725403026604</v>
      </c>
      <c r="L6281" s="2"/>
      <c r="M6281" s="9">
        <v>4.0975186950725634E-2</v>
      </c>
    </row>
    <row r="6282" spans="1:13">
      <c r="A6282" s="15" t="s">
        <v>22143</v>
      </c>
      <c r="B6282" s="1" t="s">
        <v>22144</v>
      </c>
      <c r="C6282" t="s">
        <v>22145</v>
      </c>
      <c r="D6282" s="1">
        <v>1</v>
      </c>
      <c r="E6282" s="21">
        <v>11.66442</v>
      </c>
      <c r="F6282" s="22">
        <v>14.087233333333332</v>
      </c>
      <c r="G6282" s="18"/>
      <c r="H6282" s="25">
        <v>1.9670060063965171</v>
      </c>
      <c r="I6282" s="26">
        <v>2.1522497539396683</v>
      </c>
      <c r="K6282" s="2">
        <v>0.27227372817840162</v>
      </c>
      <c r="L6282" s="2"/>
      <c r="M6282" s="9">
        <v>0.14453662041914062</v>
      </c>
    </row>
    <row r="6283" spans="1:13">
      <c r="A6283" s="15" t="s">
        <v>10608</v>
      </c>
      <c r="B6283" s="1" t="s">
        <v>10609</v>
      </c>
      <c r="C6283" t="s">
        <v>10610</v>
      </c>
      <c r="D6283" s="1">
        <v>3</v>
      </c>
      <c r="E6283" s="21">
        <v>11.3512</v>
      </c>
      <c r="F6283" s="22">
        <v>12.801166666666665</v>
      </c>
      <c r="G6283" s="18"/>
      <c r="H6283" s="25">
        <v>1.1941537715051611</v>
      </c>
      <c r="I6283" s="26">
        <v>0.90869661787272693</v>
      </c>
      <c r="K6283" s="2">
        <v>0.17343047878705561</v>
      </c>
      <c r="L6283" s="2"/>
      <c r="M6283" s="9">
        <v>0.1144482289484645</v>
      </c>
    </row>
    <row r="6284" spans="1:13">
      <c r="A6284" s="15" t="s">
        <v>12262</v>
      </c>
      <c r="B6284" s="1" t="s">
        <v>12263</v>
      </c>
      <c r="C6284" t="s">
        <v>12264</v>
      </c>
      <c r="D6284" s="1">
        <v>8</v>
      </c>
      <c r="E6284" s="21">
        <v>9.9681266666666684</v>
      </c>
      <c r="F6284" s="22">
        <v>13.600166666666667</v>
      </c>
      <c r="G6284" s="18"/>
      <c r="H6284" s="25">
        <v>2.2076597708961589</v>
      </c>
      <c r="I6284" s="26">
        <v>1.0319777436230564</v>
      </c>
      <c r="K6284" s="2">
        <v>0.44823002529334233</v>
      </c>
      <c r="L6284" s="2"/>
      <c r="M6284" s="9">
        <v>5.0861858293041053E-2</v>
      </c>
    </row>
    <row r="6285" spans="1:13">
      <c r="A6285" s="15" t="s">
        <v>4114</v>
      </c>
      <c r="B6285" s="1" t="s">
        <v>4115</v>
      </c>
      <c r="C6285" t="s">
        <v>4116</v>
      </c>
      <c r="D6285" s="1">
        <v>6</v>
      </c>
      <c r="E6285" s="21">
        <v>12.338166666666666</v>
      </c>
      <c r="F6285" s="22">
        <v>11.764376666666665</v>
      </c>
      <c r="G6285" s="18"/>
      <c r="H6285" s="25">
        <v>0.21827309347084708</v>
      </c>
      <c r="I6285" s="26">
        <v>2.0285440504542573</v>
      </c>
      <c r="K6285" s="2">
        <v>-6.8703158098427183E-2</v>
      </c>
      <c r="L6285" s="2"/>
      <c r="M6285" s="9">
        <v>0.35295698089147659</v>
      </c>
    </row>
    <row r="6286" spans="1:13">
      <c r="A6286" s="15" t="s">
        <v>11359</v>
      </c>
      <c r="B6286" s="1" t="s">
        <v>11360</v>
      </c>
      <c r="C6286" t="s">
        <v>11361</v>
      </c>
      <c r="D6286" s="1">
        <v>5</v>
      </c>
      <c r="E6286" s="21">
        <v>12.147233333333332</v>
      </c>
      <c r="F6286" s="22">
        <v>13.748766666666667</v>
      </c>
      <c r="G6286" s="18"/>
      <c r="H6286" s="25">
        <v>0.99386541510072379</v>
      </c>
      <c r="I6286" s="26">
        <v>2.6178319776741379</v>
      </c>
      <c r="K6286" s="2">
        <v>0.17867444595765439</v>
      </c>
      <c r="L6286" s="2"/>
      <c r="M6286" s="9">
        <v>0.22351840218616578</v>
      </c>
    </row>
    <row r="6287" spans="1:13">
      <c r="A6287" s="15" t="s">
        <v>21903</v>
      </c>
      <c r="B6287" s="1" t="s">
        <v>21904</v>
      </c>
      <c r="C6287" t="s">
        <v>21905</v>
      </c>
      <c r="D6287" s="1">
        <v>4</v>
      </c>
      <c r="E6287" s="21">
        <v>12.370166666666668</v>
      </c>
      <c r="F6287" s="22">
        <v>13.818</v>
      </c>
      <c r="G6287" s="18"/>
      <c r="H6287" s="25">
        <v>2.0542469796334877</v>
      </c>
      <c r="I6287" s="26">
        <v>3.0100670108819783</v>
      </c>
      <c r="K6287" s="2">
        <v>0.15968387869120279</v>
      </c>
      <c r="L6287" s="2"/>
      <c r="M6287" s="9">
        <v>0.29742614114245847</v>
      </c>
    </row>
    <row r="6288" spans="1:13">
      <c r="A6288" s="15" t="s">
        <v>14927</v>
      </c>
      <c r="B6288" s="1" t="s">
        <v>14928</v>
      </c>
      <c r="C6288" t="s">
        <v>14929</v>
      </c>
      <c r="D6288" s="1">
        <v>5</v>
      </c>
      <c r="E6288" s="21">
        <v>10.008243333333333</v>
      </c>
      <c r="F6288" s="22">
        <v>16.950800000000001</v>
      </c>
      <c r="G6288" s="18"/>
      <c r="H6288" s="25">
        <v>0.42530987483637595</v>
      </c>
      <c r="I6288" s="26">
        <v>7.6929043351649673</v>
      </c>
      <c r="K6288" s="2">
        <v>0.76016459184886731</v>
      </c>
      <c r="L6288" s="2"/>
      <c r="M6288" s="9">
        <v>0.12789456568010296</v>
      </c>
    </row>
    <row r="6289" spans="1:13">
      <c r="A6289" s="15" t="s">
        <v>23131</v>
      </c>
      <c r="B6289" s="1" t="s">
        <v>23132</v>
      </c>
      <c r="C6289" t="s">
        <v>23133</v>
      </c>
      <c r="D6289" s="1">
        <v>1</v>
      </c>
      <c r="E6289" s="21">
        <v>4.5129333333333337</v>
      </c>
      <c r="F6289" s="22">
        <v>22.179126666666665</v>
      </c>
      <c r="G6289" s="18"/>
      <c r="H6289" s="25">
        <v>1.4869521429532742</v>
      </c>
      <c r="I6289" s="26">
        <v>12.632593211298039</v>
      </c>
      <c r="K6289" s="2">
        <v>2.2970651867221448</v>
      </c>
      <c r="L6289" s="2"/>
      <c r="M6289" s="9">
        <v>5.9071692733038944E-2</v>
      </c>
    </row>
    <row r="6290" spans="1:13">
      <c r="A6290" s="15" t="s">
        <v>22959</v>
      </c>
      <c r="B6290" s="1" t="s">
        <v>22960</v>
      </c>
      <c r="C6290" t="s">
        <v>22961</v>
      </c>
      <c r="D6290" s="1">
        <v>1</v>
      </c>
      <c r="E6290" s="21">
        <v>21.0701</v>
      </c>
      <c r="F6290" s="22">
        <v>6.0855399999999991</v>
      </c>
      <c r="G6290" s="18"/>
      <c r="H6290" s="25">
        <v>4.5316783524429436</v>
      </c>
      <c r="I6290" s="26">
        <v>2.3107000001947462</v>
      </c>
      <c r="K6290" s="2">
        <v>-1.7917399701081809</v>
      </c>
      <c r="L6290" s="2"/>
      <c r="M6290" s="9">
        <v>1.082316258893805E-2</v>
      </c>
    </row>
    <row r="6291" spans="1:13">
      <c r="A6291" s="15" t="s">
        <v>8050</v>
      </c>
      <c r="B6291" s="1" t="s">
        <v>8044</v>
      </c>
      <c r="C6291" t="s">
        <v>8051</v>
      </c>
      <c r="D6291" s="1">
        <v>26</v>
      </c>
      <c r="E6291" s="21">
        <v>17.659366666666667</v>
      </c>
      <c r="F6291" s="22">
        <v>8.57972</v>
      </c>
      <c r="G6291" s="18"/>
      <c r="H6291" s="25">
        <v>2.5069320320529869</v>
      </c>
      <c r="I6291" s="26">
        <v>2.0779144322372822</v>
      </c>
      <c r="K6291" s="2">
        <v>-1.0414311321661869</v>
      </c>
      <c r="L6291" s="2"/>
      <c r="M6291" s="9">
        <v>1.211300132634004E-2</v>
      </c>
    </row>
    <row r="6292" spans="1:13">
      <c r="A6292" s="15" t="s">
        <v>13773</v>
      </c>
      <c r="B6292" s="1" t="s">
        <v>13774</v>
      </c>
      <c r="C6292" t="s">
        <v>13775</v>
      </c>
      <c r="D6292" s="1">
        <v>4</v>
      </c>
      <c r="E6292" s="21">
        <v>14.2994</v>
      </c>
      <c r="F6292" s="22">
        <v>10.948966666666669</v>
      </c>
      <c r="G6292" s="18"/>
      <c r="H6292" s="25">
        <v>0.72746028757589221</v>
      </c>
      <c r="I6292" s="26">
        <v>1.1502084043047738</v>
      </c>
      <c r="K6292" s="2">
        <v>-0.38515989440998316</v>
      </c>
      <c r="L6292" s="2"/>
      <c r="M6292" s="9">
        <v>1.6176374746624127E-2</v>
      </c>
    </row>
    <row r="6293" spans="1:13">
      <c r="A6293" s="15" t="s">
        <v>13051</v>
      </c>
      <c r="B6293" s="1" t="s">
        <v>13052</v>
      </c>
      <c r="C6293" t="s">
        <v>13053</v>
      </c>
      <c r="D6293" s="1">
        <v>23</v>
      </c>
      <c r="E6293" s="21">
        <v>15.682766666666666</v>
      </c>
      <c r="F6293" s="22">
        <v>9.7778000000000009</v>
      </c>
      <c r="G6293" s="18"/>
      <c r="H6293" s="25">
        <v>0.75985246155640962</v>
      </c>
      <c r="I6293" s="26">
        <v>2.0455388214355685</v>
      </c>
      <c r="K6293" s="2">
        <v>-0.68159829300245844</v>
      </c>
      <c r="L6293" s="2"/>
      <c r="M6293" s="9">
        <v>1.2980771943853086E-2</v>
      </c>
    </row>
    <row r="6294" spans="1:13">
      <c r="A6294" s="15" t="s">
        <v>8081</v>
      </c>
      <c r="B6294" s="1" t="s">
        <v>8082</v>
      </c>
      <c r="C6294" t="s">
        <v>8083</v>
      </c>
      <c r="D6294" s="1">
        <v>11</v>
      </c>
      <c r="E6294" s="21">
        <v>16.0396</v>
      </c>
      <c r="F6294" s="22">
        <v>8.6627866666666655</v>
      </c>
      <c r="G6294" s="18"/>
      <c r="H6294" s="25">
        <v>2.142792824796655</v>
      </c>
      <c r="I6294" s="26">
        <v>4.3866023168887036</v>
      </c>
      <c r="K6294" s="2">
        <v>-0.88873506947306324</v>
      </c>
      <c r="L6294" s="2"/>
      <c r="M6294" s="9">
        <v>4.9459723200382555E-2</v>
      </c>
    </row>
    <row r="6295" spans="1:13">
      <c r="A6295" s="15" t="s">
        <v>9464</v>
      </c>
      <c r="B6295" s="1" t="s">
        <v>9465</v>
      </c>
      <c r="C6295" t="s">
        <v>9466</v>
      </c>
      <c r="D6295" s="1">
        <v>13</v>
      </c>
      <c r="E6295" s="21">
        <v>13.459133333333332</v>
      </c>
      <c r="F6295" s="22">
        <v>11.519466666666666</v>
      </c>
      <c r="G6295" s="18"/>
      <c r="H6295" s="25">
        <v>0.54374980766280068</v>
      </c>
      <c r="I6295" s="26">
        <v>1.0424131250772566</v>
      </c>
      <c r="K6295" s="2">
        <v>-0.22451159046346239</v>
      </c>
      <c r="L6295" s="2"/>
      <c r="M6295" s="9">
        <v>4.0808115757607663E-2</v>
      </c>
    </row>
    <row r="6296" spans="1:13">
      <c r="A6296" s="15" t="s">
        <v>281</v>
      </c>
      <c r="B6296" s="1" t="s">
        <v>282</v>
      </c>
      <c r="C6296" t="s">
        <v>283</v>
      </c>
      <c r="D6296" s="1">
        <v>37</v>
      </c>
      <c r="E6296" s="21">
        <v>11.603666666666667</v>
      </c>
      <c r="F6296" s="22">
        <v>13.911933333333332</v>
      </c>
      <c r="G6296" s="18"/>
      <c r="H6296" s="25">
        <v>1.2894338693137133</v>
      </c>
      <c r="I6296" s="26">
        <v>2.0485053193324587</v>
      </c>
      <c r="K6296" s="2">
        <v>0.26174216671856748</v>
      </c>
      <c r="L6296" s="2"/>
      <c r="M6296" s="9">
        <v>0.11672043141121678</v>
      </c>
    </row>
    <row r="6297" spans="1:13">
      <c r="A6297" s="15" t="s">
        <v>14425</v>
      </c>
      <c r="B6297" s="1" t="s">
        <v>14426</v>
      </c>
      <c r="C6297" t="s">
        <v>14427</v>
      </c>
      <c r="D6297" s="1">
        <v>10</v>
      </c>
      <c r="E6297" s="21">
        <v>14.343433333333332</v>
      </c>
      <c r="F6297" s="22">
        <v>10.721396666666669</v>
      </c>
      <c r="G6297" s="18"/>
      <c r="H6297" s="25">
        <v>1.2759117380655027</v>
      </c>
      <c r="I6297" s="26">
        <v>1.393923282334175</v>
      </c>
      <c r="K6297" s="2">
        <v>-0.4198975412079784</v>
      </c>
      <c r="L6297" s="2"/>
      <c r="M6297" s="9">
        <v>2.893181458573988E-2</v>
      </c>
    </row>
    <row r="6298" spans="1:13">
      <c r="A6298" s="15" t="s">
        <v>22843</v>
      </c>
      <c r="B6298" s="1"/>
      <c r="C6298" t="s">
        <v>22844</v>
      </c>
      <c r="D6298" s="1">
        <v>1</v>
      </c>
      <c r="E6298" s="21">
        <v>9.8316033333333337</v>
      </c>
      <c r="F6298" s="22">
        <v>15.6706</v>
      </c>
      <c r="G6298" s="18"/>
      <c r="H6298" s="25">
        <v>1.9203120707409296</v>
      </c>
      <c r="I6298" s="26">
        <v>4.0236037168190295</v>
      </c>
      <c r="K6298" s="2">
        <v>0.67256180424408551</v>
      </c>
      <c r="L6298" s="2"/>
      <c r="M6298" s="9">
        <v>6.6336288314637865E-2</v>
      </c>
    </row>
    <row r="6299" spans="1:13">
      <c r="A6299" s="15" t="s">
        <v>1733</v>
      </c>
      <c r="B6299" s="1" t="s">
        <v>1734</v>
      </c>
      <c r="C6299" t="s">
        <v>1735</v>
      </c>
      <c r="D6299" s="1">
        <v>63</v>
      </c>
      <c r="E6299" s="21">
        <v>12.374066666666666</v>
      </c>
      <c r="F6299" s="22">
        <v>11.749000000000001</v>
      </c>
      <c r="G6299" s="18"/>
      <c r="H6299" s="25">
        <v>1.5851502210621402</v>
      </c>
      <c r="I6299" s="26">
        <v>1.0992827070412783</v>
      </c>
      <c r="K6299" s="2">
        <v>-7.4781742757326811E-2</v>
      </c>
      <c r="L6299" s="2"/>
      <c r="M6299" s="9">
        <v>0.33220077781572677</v>
      </c>
    </row>
    <row r="6300" spans="1:13">
      <c r="A6300" s="15" t="s">
        <v>9246</v>
      </c>
      <c r="B6300" s="1" t="s">
        <v>9247</v>
      </c>
      <c r="C6300" t="s">
        <v>9248</v>
      </c>
      <c r="D6300" s="1">
        <v>16</v>
      </c>
      <c r="E6300" s="21">
        <v>11.630966666666668</v>
      </c>
      <c r="F6300" s="22">
        <v>12.685166666666667</v>
      </c>
      <c r="G6300" s="18"/>
      <c r="H6300" s="25">
        <v>0.45221086158266233</v>
      </c>
      <c r="I6300" s="26">
        <v>0.76270171320991165</v>
      </c>
      <c r="K6300" s="2">
        <v>0.12517146838038429</v>
      </c>
      <c r="L6300" s="2"/>
      <c r="M6300" s="9">
        <v>7.9553165032521092E-2</v>
      </c>
    </row>
    <row r="6301" spans="1:13">
      <c r="A6301" s="15" t="s">
        <v>21746</v>
      </c>
      <c r="B6301" s="1" t="s">
        <v>21747</v>
      </c>
      <c r="C6301" t="s">
        <v>21748</v>
      </c>
      <c r="D6301" s="1">
        <v>4</v>
      </c>
      <c r="E6301" s="21">
        <v>11.463533333333332</v>
      </c>
      <c r="F6301" s="22">
        <v>14.45983333333333</v>
      </c>
      <c r="G6301" s="18"/>
      <c r="H6301" s="25">
        <v>4.1867568992400045E-2</v>
      </c>
      <c r="I6301" s="26">
        <v>3.1049172248762846</v>
      </c>
      <c r="K6301" s="2">
        <v>0.33499913809304482</v>
      </c>
      <c r="L6301" s="2"/>
      <c r="M6301" s="9">
        <v>0.11462498281669675</v>
      </c>
    </row>
    <row r="6302" spans="1:13">
      <c r="A6302" s="15" t="s">
        <v>20503</v>
      </c>
      <c r="B6302" s="1" t="s">
        <v>20504</v>
      </c>
      <c r="C6302" t="s">
        <v>20505</v>
      </c>
      <c r="D6302" s="1">
        <v>1</v>
      </c>
      <c r="E6302" s="21">
        <v>14.750233333333334</v>
      </c>
      <c r="F6302" s="22">
        <v>10.686993333333334</v>
      </c>
      <c r="G6302" s="18"/>
      <c r="H6302" s="25">
        <v>1.8962879062350715</v>
      </c>
      <c r="I6302" s="26">
        <v>0.8144104666157802</v>
      </c>
      <c r="K6302" s="2">
        <v>-0.46488175264268289</v>
      </c>
      <c r="L6302" s="2"/>
      <c r="M6302" s="9">
        <v>2.7208738182799574E-2</v>
      </c>
    </row>
    <row r="6303" spans="1:13">
      <c r="A6303" s="15" t="s">
        <v>17929</v>
      </c>
      <c r="B6303" s="1" t="s">
        <v>17930</v>
      </c>
      <c r="C6303" t="s">
        <v>17931</v>
      </c>
      <c r="D6303" s="1">
        <v>6</v>
      </c>
      <c r="E6303" s="21">
        <v>10.23973</v>
      </c>
      <c r="F6303" s="22">
        <v>15.626199999999999</v>
      </c>
      <c r="G6303" s="18"/>
      <c r="H6303" s="25">
        <v>0.4396046322549384</v>
      </c>
      <c r="I6303" s="26">
        <v>4.6554636804511746</v>
      </c>
      <c r="K6303" s="2">
        <v>0.60978930947364773</v>
      </c>
      <c r="L6303" s="2"/>
      <c r="M6303" s="9">
        <v>8.4107698865125577E-2</v>
      </c>
    </row>
    <row r="6304" spans="1:13">
      <c r="A6304" s="15" t="s">
        <v>197</v>
      </c>
      <c r="B6304" s="1" t="s">
        <v>198</v>
      </c>
      <c r="C6304" t="s">
        <v>199</v>
      </c>
      <c r="D6304" s="1">
        <v>6</v>
      </c>
      <c r="E6304" s="21">
        <v>6.9710933333333331</v>
      </c>
      <c r="F6304" s="22">
        <v>20.668566666666667</v>
      </c>
      <c r="G6304" s="18"/>
      <c r="H6304" s="25">
        <v>0.6933358010613131</v>
      </c>
      <c r="I6304" s="26">
        <v>12.630684075430489</v>
      </c>
      <c r="K6304" s="2">
        <v>1.5679814949852424</v>
      </c>
      <c r="L6304" s="2"/>
      <c r="M6304" s="9">
        <v>9.4072186438384789E-2</v>
      </c>
    </row>
    <row r="6305" spans="1:13">
      <c r="A6305" s="15" t="s">
        <v>17041</v>
      </c>
      <c r="B6305" s="1" t="s">
        <v>17042</v>
      </c>
      <c r="C6305" t="s">
        <v>17043</v>
      </c>
      <c r="D6305" s="1">
        <v>5</v>
      </c>
      <c r="E6305" s="21">
        <v>11.861766666666668</v>
      </c>
      <c r="F6305" s="22">
        <v>14.468249999999999</v>
      </c>
      <c r="G6305" s="18"/>
      <c r="H6305" s="25">
        <v>0.70780076528168134</v>
      </c>
      <c r="I6305" s="26">
        <v>4.1694023873332204</v>
      </c>
      <c r="K6305" s="2">
        <v>0.28657153409675823</v>
      </c>
      <c r="L6305" s="2"/>
      <c r="M6305" s="9">
        <v>0.20817974754203419</v>
      </c>
    </row>
    <row r="6306" spans="1:13">
      <c r="A6306" s="15" t="s">
        <v>1146</v>
      </c>
      <c r="B6306" s="1" t="s">
        <v>1147</v>
      </c>
      <c r="C6306" t="s">
        <v>1148</v>
      </c>
      <c r="D6306" s="1">
        <v>12</v>
      </c>
      <c r="E6306" s="21">
        <v>9.8501799999999999</v>
      </c>
      <c r="F6306" s="22">
        <v>12.594686666666668</v>
      </c>
      <c r="G6306" s="18"/>
      <c r="H6306" s="25">
        <v>0.60258275215940249</v>
      </c>
      <c r="I6306" s="26">
        <v>3.77455435045428</v>
      </c>
      <c r="K6306" s="2">
        <v>0.35459323742893267</v>
      </c>
      <c r="L6306" s="2"/>
      <c r="M6306" s="9">
        <v>0.17517011092653706</v>
      </c>
    </row>
    <row r="6307" spans="1:13">
      <c r="A6307" s="15" t="s">
        <v>5623</v>
      </c>
      <c r="B6307" s="1" t="s">
        <v>5624</v>
      </c>
      <c r="C6307" t="s">
        <v>5625</v>
      </c>
      <c r="D6307" s="1">
        <v>4</v>
      </c>
      <c r="E6307" s="21">
        <v>11.931600000000001</v>
      </c>
      <c r="F6307" s="22">
        <v>12.315466666666666</v>
      </c>
      <c r="G6307" s="18"/>
      <c r="H6307" s="25">
        <v>0.77729104587663933</v>
      </c>
      <c r="I6307" s="26">
        <v>1.3435295022191853</v>
      </c>
      <c r="K6307" s="2">
        <v>4.5683778449576308E-2</v>
      </c>
      <c r="L6307" s="2"/>
      <c r="M6307" s="9">
        <v>0.37088708503687523</v>
      </c>
    </row>
    <row r="6308" spans="1:13">
      <c r="A6308" s="15" t="s">
        <v>3201</v>
      </c>
      <c r="B6308" s="1" t="s">
        <v>3202</v>
      </c>
      <c r="C6308" t="s">
        <v>3203</v>
      </c>
      <c r="D6308" s="1">
        <v>1</v>
      </c>
      <c r="E6308" s="21">
        <v>16.294933333333333</v>
      </c>
      <c r="F6308" s="22">
        <v>8.8479900000000011</v>
      </c>
      <c r="G6308" s="18"/>
      <c r="H6308" s="25">
        <v>2.3262486224248273</v>
      </c>
      <c r="I6308" s="26">
        <v>2.9511804390955167</v>
      </c>
      <c r="K6308" s="2">
        <v>-0.88100178950866892</v>
      </c>
      <c r="L6308" s="2"/>
      <c r="M6308" s="9">
        <v>2.682581222650272E-2</v>
      </c>
    </row>
    <row r="6309" spans="1:13">
      <c r="A6309" s="15" t="s">
        <v>8215</v>
      </c>
      <c r="B6309" s="1" t="s">
        <v>8216</v>
      </c>
      <c r="C6309" t="s">
        <v>8217</v>
      </c>
      <c r="D6309" s="1">
        <v>14</v>
      </c>
      <c r="E6309" s="21">
        <v>11.5876</v>
      </c>
      <c r="F6309" s="22">
        <v>12.344266666666664</v>
      </c>
      <c r="G6309" s="18"/>
      <c r="H6309" s="25">
        <v>0.37053999784098923</v>
      </c>
      <c r="I6309" s="26">
        <v>1.7649233703856362</v>
      </c>
      <c r="K6309" s="2">
        <v>9.125934389644462E-2</v>
      </c>
      <c r="L6309" s="2"/>
      <c r="M6309" s="9">
        <v>0.28709296925923028</v>
      </c>
    </row>
    <row r="6310" spans="1:13">
      <c r="A6310" s="15" t="s">
        <v>15871</v>
      </c>
      <c r="B6310" s="1" t="s">
        <v>15872</v>
      </c>
      <c r="C6310" t="s">
        <v>15873</v>
      </c>
      <c r="D6310" s="1">
        <v>10</v>
      </c>
      <c r="E6310" s="21">
        <v>10.789806666666665</v>
      </c>
      <c r="F6310" s="22">
        <v>15.596760000000002</v>
      </c>
      <c r="G6310" s="18"/>
      <c r="H6310" s="25">
        <v>2.9956051816174631</v>
      </c>
      <c r="I6310" s="26">
        <v>5.4637477631018063</v>
      </c>
      <c r="K6310" s="2">
        <v>0.53157734666790457</v>
      </c>
      <c r="L6310" s="2"/>
      <c r="M6310" s="9">
        <v>0.16003776264830644</v>
      </c>
    </row>
    <row r="6311" spans="1:13">
      <c r="A6311" s="15" t="s">
        <v>7527</v>
      </c>
      <c r="B6311" s="1" t="s">
        <v>7528</v>
      </c>
      <c r="C6311" t="s">
        <v>7529</v>
      </c>
      <c r="D6311" s="1">
        <v>35</v>
      </c>
      <c r="E6311" s="21">
        <v>9.4509866666666671</v>
      </c>
      <c r="F6311" s="22">
        <v>16.862100000000002</v>
      </c>
      <c r="G6311" s="18"/>
      <c r="H6311" s="25">
        <v>0.9287091330084648</v>
      </c>
      <c r="I6311" s="26">
        <v>6.6829478577944919</v>
      </c>
      <c r="K6311" s="2">
        <v>0.83524736302518032</v>
      </c>
      <c r="L6311" s="2"/>
      <c r="M6311" s="9">
        <v>9.1688588957773764E-2</v>
      </c>
    </row>
    <row r="6312" spans="1:13">
      <c r="A6312" s="15" t="s">
        <v>5094</v>
      </c>
      <c r="B6312" s="1" t="s">
        <v>5095</v>
      </c>
      <c r="C6312" t="s">
        <v>5096</v>
      </c>
      <c r="D6312" s="1">
        <v>12</v>
      </c>
      <c r="E6312" s="21">
        <v>10.957796666666667</v>
      </c>
      <c r="F6312" s="22">
        <v>14.504666666666665</v>
      </c>
      <c r="G6312" s="18"/>
      <c r="H6312" s="25">
        <v>1.4839263529681446</v>
      </c>
      <c r="I6312" s="26">
        <v>2.6159643753945403</v>
      </c>
      <c r="K6312" s="2">
        <v>0.4045594028887437</v>
      </c>
      <c r="L6312" s="2"/>
      <c r="M6312" s="9">
        <v>8.065339700546828E-2</v>
      </c>
    </row>
    <row r="6313" spans="1:13">
      <c r="A6313" s="15" t="s">
        <v>10809</v>
      </c>
      <c r="B6313" s="1" t="s">
        <v>10810</v>
      </c>
      <c r="C6313" t="s">
        <v>10811</v>
      </c>
      <c r="D6313" s="1">
        <v>2</v>
      </c>
      <c r="E6313" s="21">
        <v>15.258966666666666</v>
      </c>
      <c r="F6313" s="22">
        <v>11.836143333333332</v>
      </c>
      <c r="G6313" s="18"/>
      <c r="H6313" s="25">
        <v>2.0754019281414688</v>
      </c>
      <c r="I6313" s="26">
        <v>2.306870365372391</v>
      </c>
      <c r="K6313" s="2">
        <v>-0.36645819404067781</v>
      </c>
      <c r="L6313" s="2"/>
      <c r="M6313" s="9">
        <v>9.0954774454495596E-2</v>
      </c>
    </row>
    <row r="6314" spans="1:13">
      <c r="A6314" s="15" t="s">
        <v>14102</v>
      </c>
      <c r="B6314" s="1" t="s">
        <v>14103</v>
      </c>
      <c r="C6314" t="s">
        <v>14104</v>
      </c>
      <c r="D6314" s="1">
        <v>10</v>
      </c>
      <c r="E6314" s="21">
        <v>8.7516766666666665</v>
      </c>
      <c r="F6314" s="22">
        <v>16.375133333333334</v>
      </c>
      <c r="G6314" s="18"/>
      <c r="H6314" s="25">
        <v>0.33374005353468295</v>
      </c>
      <c r="I6314" s="26">
        <v>4.2877448820251942</v>
      </c>
      <c r="K6314" s="2">
        <v>0.90387531031306556</v>
      </c>
      <c r="L6314" s="2"/>
      <c r="M6314" s="9">
        <v>3.4559166462874276E-2</v>
      </c>
    </row>
    <row r="6315" spans="1:13">
      <c r="A6315" s="15" t="s">
        <v>13453</v>
      </c>
      <c r="B6315" s="1" t="s">
        <v>13454</v>
      </c>
      <c r="C6315" t="s">
        <v>13455</v>
      </c>
      <c r="D6315" s="1">
        <v>3</v>
      </c>
      <c r="E6315" s="21">
        <v>8.6438333333333333</v>
      </c>
      <c r="F6315" s="22">
        <v>17.862393333333333</v>
      </c>
      <c r="G6315" s="18"/>
      <c r="H6315" s="25">
        <v>1.6288527755550404</v>
      </c>
      <c r="I6315" s="26">
        <v>7.6049368278857701</v>
      </c>
      <c r="K6315" s="2">
        <v>1.0471822360269032</v>
      </c>
      <c r="L6315" s="2"/>
      <c r="M6315" s="9">
        <v>7.9989564125470175E-2</v>
      </c>
    </row>
    <row r="6316" spans="1:13">
      <c r="A6316" s="15" t="s">
        <v>5182</v>
      </c>
      <c r="B6316" s="1" t="s">
        <v>5183</v>
      </c>
      <c r="C6316" t="s">
        <v>5184</v>
      </c>
      <c r="D6316" s="1">
        <v>17</v>
      </c>
      <c r="E6316" s="21">
        <v>7.6114166666666669</v>
      </c>
      <c r="F6316" s="22">
        <v>18.438496666666666</v>
      </c>
      <c r="G6316" s="18"/>
      <c r="H6316" s="25">
        <v>1.884996298732001</v>
      </c>
      <c r="I6316" s="26">
        <v>7.9469588429809681</v>
      </c>
      <c r="K6316" s="2">
        <v>1.2764841304121288</v>
      </c>
      <c r="L6316" s="2"/>
      <c r="M6316" s="9">
        <v>6.4708273544016481E-2</v>
      </c>
    </row>
    <row r="6317" spans="1:13">
      <c r="A6317" s="15" t="s">
        <v>20230</v>
      </c>
      <c r="B6317" s="1" t="s">
        <v>20231</v>
      </c>
      <c r="C6317" t="s">
        <v>20232</v>
      </c>
      <c r="D6317" s="1">
        <v>6</v>
      </c>
      <c r="E6317" s="21">
        <v>16.081233333333333</v>
      </c>
      <c r="F6317" s="22">
        <v>11.398033333333332</v>
      </c>
      <c r="G6317" s="18"/>
      <c r="H6317" s="25">
        <v>0.85930784549737194</v>
      </c>
      <c r="I6317" s="26">
        <v>2.7791282757968081</v>
      </c>
      <c r="K6317" s="2">
        <v>-0.49659313981112635</v>
      </c>
      <c r="L6317" s="2"/>
      <c r="M6317" s="9">
        <v>4.3081119425767464E-2</v>
      </c>
    </row>
    <row r="6318" spans="1:13">
      <c r="A6318" s="15" t="s">
        <v>18630</v>
      </c>
      <c r="B6318" s="1" t="s">
        <v>18631</v>
      </c>
      <c r="C6318" t="s">
        <v>18632</v>
      </c>
      <c r="D6318" s="1">
        <v>4</v>
      </c>
      <c r="E6318" s="21">
        <v>11.112353333333333</v>
      </c>
      <c r="F6318" s="22">
        <v>12.529200000000001</v>
      </c>
      <c r="G6318" s="18"/>
      <c r="H6318" s="25">
        <v>3.2690428912042924</v>
      </c>
      <c r="I6318" s="26">
        <v>1.9605948663607122</v>
      </c>
      <c r="K6318" s="2">
        <v>0.1731299225689224</v>
      </c>
      <c r="L6318" s="2"/>
      <c r="M6318" s="9">
        <v>0.30913642671682362</v>
      </c>
    </row>
    <row r="6319" spans="1:13">
      <c r="A6319" s="15" t="s">
        <v>22344</v>
      </c>
      <c r="B6319" s="1" t="s">
        <v>22345</v>
      </c>
      <c r="C6319" t="s">
        <v>22346</v>
      </c>
      <c r="D6319" s="1">
        <v>1</v>
      </c>
      <c r="E6319" s="21">
        <v>10.087853333333333</v>
      </c>
      <c r="F6319" s="22">
        <v>9.6668900000000004</v>
      </c>
      <c r="G6319" s="18"/>
      <c r="H6319" s="25">
        <v>3.4396268613082643</v>
      </c>
      <c r="I6319" s="26">
        <v>2.7325829305439191</v>
      </c>
      <c r="K6319" s="2">
        <v>-6.1495475314286674E-2</v>
      </c>
      <c r="L6319" s="2"/>
      <c r="M6319" s="9">
        <v>0.44928325427269761</v>
      </c>
    </row>
    <row r="6320" spans="1:13">
      <c r="A6320" s="15" t="s">
        <v>12488</v>
      </c>
      <c r="B6320" s="1" t="s">
        <v>12489</v>
      </c>
      <c r="C6320" t="s">
        <v>12490</v>
      </c>
      <c r="D6320" s="1">
        <v>3</v>
      </c>
      <c r="E6320" s="21">
        <v>7.0872833333333327</v>
      </c>
      <c r="F6320" s="22">
        <v>7.1753566666666657</v>
      </c>
      <c r="G6320" s="18"/>
      <c r="H6320" s="25">
        <v>0.1405924650659959</v>
      </c>
      <c r="I6320" s="26">
        <v>0.2370741416378708</v>
      </c>
      <c r="K6320" s="2">
        <v>1.7817820028323168E-2</v>
      </c>
      <c r="L6320" s="2"/>
      <c r="M6320" s="9">
        <v>0.33407850602419586</v>
      </c>
    </row>
    <row r="6321" spans="1:13">
      <c r="A6321" s="15" t="s">
        <v>2959</v>
      </c>
      <c r="B6321" s="1" t="s">
        <v>2960</v>
      </c>
      <c r="C6321" t="s">
        <v>2961</v>
      </c>
      <c r="D6321" s="1">
        <v>14</v>
      </c>
      <c r="E6321" s="21">
        <v>14.485500000000002</v>
      </c>
      <c r="F6321" s="22">
        <v>12.166686666666665</v>
      </c>
      <c r="G6321" s="18"/>
      <c r="H6321" s="25">
        <v>1.2920828572502612</v>
      </c>
      <c r="I6321" s="26">
        <v>1.9587001936318342</v>
      </c>
      <c r="K6321" s="2">
        <v>-0.25167314854750006</v>
      </c>
      <c r="L6321" s="2"/>
      <c r="M6321" s="9">
        <v>0.11036040872221443</v>
      </c>
    </row>
    <row r="6322" spans="1:13">
      <c r="A6322" s="15" t="s">
        <v>4985</v>
      </c>
      <c r="B6322" s="1" t="s">
        <v>4986</v>
      </c>
      <c r="C6322" t="s">
        <v>4987</v>
      </c>
      <c r="D6322" s="1">
        <v>6</v>
      </c>
      <c r="E6322" s="21">
        <v>14.196566666666667</v>
      </c>
      <c r="F6322" s="22">
        <v>12.579700000000001</v>
      </c>
      <c r="G6322" s="18"/>
      <c r="H6322" s="25">
        <v>1.6250773438003911</v>
      </c>
      <c r="I6322" s="26">
        <v>2.8805774230178249</v>
      </c>
      <c r="K6322" s="2">
        <v>-0.17444454960684025</v>
      </c>
      <c r="L6322" s="2"/>
      <c r="M6322" s="9">
        <v>0.25696842954139404</v>
      </c>
    </row>
    <row r="6323" spans="1:13">
      <c r="A6323" s="15" t="s">
        <v>11600</v>
      </c>
      <c r="B6323" s="1" t="s">
        <v>11601</v>
      </c>
      <c r="C6323" t="s">
        <v>11602</v>
      </c>
      <c r="D6323" s="1">
        <v>2</v>
      </c>
      <c r="E6323" s="21">
        <v>8.6174133333333334</v>
      </c>
      <c r="F6323" s="22">
        <v>7.2482199999999999</v>
      </c>
      <c r="G6323" s="18"/>
      <c r="H6323" s="25">
        <v>3.6635381040919075</v>
      </c>
      <c r="I6323" s="26">
        <v>0.48076459894630363</v>
      </c>
      <c r="K6323" s="2">
        <v>-0.24962813912505172</v>
      </c>
      <c r="L6323" s="2"/>
      <c r="M6323" s="9">
        <v>0.30960420654532678</v>
      </c>
    </row>
    <row r="6324" spans="1:13">
      <c r="A6324" s="15" t="s">
        <v>22536</v>
      </c>
      <c r="B6324" s="1" t="s">
        <v>22537</v>
      </c>
      <c r="C6324" t="s">
        <v>22538</v>
      </c>
      <c r="D6324" s="1">
        <v>1</v>
      </c>
      <c r="E6324" s="21">
        <v>12.158933333333335</v>
      </c>
      <c r="F6324" s="22">
        <v>13.168333333333331</v>
      </c>
      <c r="G6324" s="18"/>
      <c r="H6324" s="25">
        <v>1.67734083099807</v>
      </c>
      <c r="I6324" s="26">
        <v>1.1527838710414604</v>
      </c>
      <c r="K6324" s="2">
        <v>0.11505608960271441</v>
      </c>
      <c r="L6324" s="2"/>
      <c r="M6324" s="9">
        <v>0.25405894979945076</v>
      </c>
    </row>
    <row r="6325" spans="1:13">
      <c r="A6325" s="15" t="s">
        <v>15515</v>
      </c>
      <c r="B6325" s="1" t="s">
        <v>15516</v>
      </c>
      <c r="C6325" t="s">
        <v>15517</v>
      </c>
      <c r="D6325" s="1">
        <v>2</v>
      </c>
      <c r="E6325" s="21">
        <v>13.876033333333334</v>
      </c>
      <c r="F6325" s="22">
        <v>12.119399999999999</v>
      </c>
      <c r="G6325" s="18"/>
      <c r="H6325" s="25">
        <v>1.048252929084071</v>
      </c>
      <c r="I6325" s="26">
        <v>1.1624974107498043</v>
      </c>
      <c r="K6325" s="2">
        <v>-0.19527693492063197</v>
      </c>
      <c r="L6325" s="2"/>
      <c r="M6325" s="9">
        <v>8.8140834455041853E-2</v>
      </c>
    </row>
    <row r="6326" spans="1:13">
      <c r="A6326" s="15" t="s">
        <v>2574</v>
      </c>
      <c r="B6326" s="1" t="s">
        <v>2575</v>
      </c>
      <c r="C6326" t="s">
        <v>2576</v>
      </c>
      <c r="D6326" s="1">
        <v>11</v>
      </c>
      <c r="E6326" s="21">
        <v>16.4282</v>
      </c>
      <c r="F6326" s="22">
        <v>9.5048099999999991</v>
      </c>
      <c r="G6326" s="18"/>
      <c r="H6326" s="25">
        <v>2.1874262707574919</v>
      </c>
      <c r="I6326" s="26">
        <v>1.661203303361759</v>
      </c>
      <c r="K6326" s="2">
        <v>-0.78944472320190329</v>
      </c>
      <c r="L6326" s="2"/>
      <c r="M6326" s="9">
        <v>1.5319726944133366E-2</v>
      </c>
    </row>
    <row r="6327" spans="1:13">
      <c r="A6327" s="15" t="s">
        <v>20869</v>
      </c>
      <c r="B6327" s="1" t="s">
        <v>20870</v>
      </c>
      <c r="C6327" t="s">
        <v>20871</v>
      </c>
      <c r="D6327" s="1">
        <v>1</v>
      </c>
      <c r="E6327" s="21">
        <v>13.800166666666668</v>
      </c>
      <c r="F6327" s="22">
        <v>12.5235</v>
      </c>
      <c r="G6327" s="18"/>
      <c r="H6327" s="25">
        <v>2.35191360668995</v>
      </c>
      <c r="I6327" s="26">
        <v>2.0131828257761382</v>
      </c>
      <c r="K6327" s="2">
        <v>-0.14004787552690931</v>
      </c>
      <c r="L6327" s="2"/>
      <c r="M6327" s="9">
        <v>0.29049680283695961</v>
      </c>
    </row>
    <row r="6328" spans="1:13">
      <c r="A6328" s="15" t="s">
        <v>1765</v>
      </c>
      <c r="B6328" s="1" t="s">
        <v>1766</v>
      </c>
      <c r="C6328" t="s">
        <v>1767</v>
      </c>
      <c r="D6328" s="1">
        <v>18</v>
      </c>
      <c r="E6328" s="21">
        <v>12.112303333333331</v>
      </c>
      <c r="F6328" s="22">
        <v>15.056366666666667</v>
      </c>
      <c r="G6328" s="18"/>
      <c r="H6328" s="25">
        <v>3.9673811393705765</v>
      </c>
      <c r="I6328" s="26">
        <v>6.1974052072890391</v>
      </c>
      <c r="K6328" s="2">
        <v>0.31390042657372141</v>
      </c>
      <c r="L6328" s="2"/>
      <c r="M6328" s="9">
        <v>0.29617935641751558</v>
      </c>
    </row>
    <row r="6329" spans="1:13">
      <c r="A6329" s="15" t="s">
        <v>19713</v>
      </c>
      <c r="B6329" s="1" t="s">
        <v>19714</v>
      </c>
      <c r="C6329" t="s">
        <v>19715</v>
      </c>
      <c r="D6329" s="1">
        <v>3</v>
      </c>
      <c r="E6329" s="21">
        <v>8.3463133333333328</v>
      </c>
      <c r="F6329" s="22">
        <v>18.903960000000001</v>
      </c>
      <c r="G6329" s="18"/>
      <c r="H6329" s="25">
        <v>0.98292680105556851</v>
      </c>
      <c r="I6329" s="26">
        <v>10.422741193697556</v>
      </c>
      <c r="K6329" s="2">
        <v>1.1794774940413784</v>
      </c>
      <c r="L6329" s="2"/>
      <c r="M6329" s="9">
        <v>0.10666976674873228</v>
      </c>
    </row>
    <row r="6330" spans="1:13">
      <c r="A6330" s="15" t="s">
        <v>8129</v>
      </c>
      <c r="B6330" s="1" t="s">
        <v>8130</v>
      </c>
      <c r="C6330" t="s">
        <v>8131</v>
      </c>
      <c r="D6330" s="1">
        <v>32</v>
      </c>
      <c r="E6330" s="21">
        <v>11.6959</v>
      </c>
      <c r="F6330" s="22">
        <v>13.741399999999999</v>
      </c>
      <c r="G6330" s="18"/>
      <c r="H6330" s="25">
        <v>0.92529101908534717</v>
      </c>
      <c r="I6330" s="26">
        <v>1.923802586025932</v>
      </c>
      <c r="K6330" s="2">
        <v>0.23252611475583304</v>
      </c>
      <c r="L6330" s="2"/>
      <c r="M6330" s="9">
        <v>0.11581494424134868</v>
      </c>
    </row>
    <row r="6331" spans="1:13">
      <c r="A6331" s="15" t="s">
        <v>9288</v>
      </c>
      <c r="B6331" s="1" t="s">
        <v>9289</v>
      </c>
      <c r="C6331" t="s">
        <v>9290</v>
      </c>
      <c r="D6331" s="1">
        <v>14</v>
      </c>
      <c r="E6331" s="21">
        <v>13.254333333333333</v>
      </c>
      <c r="F6331" s="22">
        <v>12.613</v>
      </c>
      <c r="G6331" s="18"/>
      <c r="H6331" s="25">
        <v>0.19286483176912672</v>
      </c>
      <c r="I6331" s="26">
        <v>1.0052325452351805</v>
      </c>
      <c r="K6331" s="2">
        <v>-7.1552646070098286E-2</v>
      </c>
      <c r="L6331" s="2"/>
      <c r="M6331" s="9">
        <v>0.204776829942897</v>
      </c>
    </row>
    <row r="6332" spans="1:13">
      <c r="A6332" s="15" t="s">
        <v>18807</v>
      </c>
      <c r="B6332" s="1" t="s">
        <v>18808</v>
      </c>
      <c r="C6332" t="s">
        <v>18809</v>
      </c>
      <c r="D6332" s="1">
        <v>3</v>
      </c>
      <c r="E6332" s="21">
        <v>8.3502366666666674</v>
      </c>
      <c r="F6332" s="22">
        <v>6.9019366666666668</v>
      </c>
      <c r="G6332" s="18"/>
      <c r="H6332" s="25">
        <v>4.4850885546478692</v>
      </c>
      <c r="I6332" s="26">
        <v>0.16067763544853833</v>
      </c>
      <c r="K6332" s="2">
        <v>-0.27481585234337552</v>
      </c>
      <c r="L6332" s="2"/>
      <c r="M6332" s="9">
        <v>0.33275461694456582</v>
      </c>
    </row>
    <row r="6333" spans="1:13">
      <c r="A6333" s="15" t="s">
        <v>4092</v>
      </c>
      <c r="B6333" s="1" t="s">
        <v>4093</v>
      </c>
      <c r="C6333" t="s">
        <v>4094</v>
      </c>
      <c r="D6333" s="1">
        <v>17</v>
      </c>
      <c r="E6333" s="21">
        <v>16.368966666666665</v>
      </c>
      <c r="F6333" s="22">
        <v>11.038166666666667</v>
      </c>
      <c r="G6333" s="18"/>
      <c r="H6333" s="25">
        <v>1.7052095746075706</v>
      </c>
      <c r="I6333" s="26">
        <v>2.2983491082368968</v>
      </c>
      <c r="K6333" s="2">
        <v>-0.56846267659231109</v>
      </c>
      <c r="L6333" s="2"/>
      <c r="M6333" s="9">
        <v>3.09076435133026E-2</v>
      </c>
    </row>
    <row r="6334" spans="1:13">
      <c r="A6334" s="15" t="s">
        <v>9291</v>
      </c>
      <c r="B6334" s="1" t="s">
        <v>9292</v>
      </c>
      <c r="C6334" t="s">
        <v>9293</v>
      </c>
      <c r="D6334" s="1">
        <v>60</v>
      </c>
      <c r="E6334" s="21">
        <v>13.700200000000001</v>
      </c>
      <c r="F6334" s="22">
        <v>11.012473333333332</v>
      </c>
      <c r="G6334" s="18"/>
      <c r="H6334" s="25">
        <v>0.92920709747612185</v>
      </c>
      <c r="I6334" s="26">
        <v>1.7847519391033932</v>
      </c>
      <c r="K6334" s="2">
        <v>-0.31505842860475358</v>
      </c>
      <c r="L6334" s="2"/>
      <c r="M6334" s="9">
        <v>6.3798225750846038E-2</v>
      </c>
    </row>
    <row r="6335" spans="1:13">
      <c r="A6335" s="15" t="s">
        <v>13285</v>
      </c>
      <c r="B6335" s="1" t="s">
        <v>13286</v>
      </c>
      <c r="C6335" t="s">
        <v>13287</v>
      </c>
      <c r="D6335" s="1">
        <v>5</v>
      </c>
      <c r="E6335" s="21">
        <v>12.664066666666665</v>
      </c>
      <c r="F6335" s="22">
        <v>11.883966666666666</v>
      </c>
      <c r="G6335" s="18"/>
      <c r="H6335" s="25">
        <v>1.2169896685400967</v>
      </c>
      <c r="I6335" s="26">
        <v>0.72915401893792808</v>
      </c>
      <c r="K6335" s="2">
        <v>-9.1724291621527079E-2</v>
      </c>
      <c r="L6335" s="2"/>
      <c r="M6335" s="9">
        <v>0.23202513721443563</v>
      </c>
    </row>
    <row r="6336" spans="1:13">
      <c r="A6336" s="15" t="s">
        <v>9276</v>
      </c>
      <c r="B6336" s="1" t="s">
        <v>9277</v>
      </c>
      <c r="C6336" t="s">
        <v>9278</v>
      </c>
      <c r="D6336" s="1">
        <v>32</v>
      </c>
      <c r="E6336" s="21">
        <v>15.194033333333332</v>
      </c>
      <c r="F6336" s="22">
        <v>9.3817233333333334</v>
      </c>
      <c r="G6336" s="18"/>
      <c r="H6336" s="25">
        <v>3.1743934071462152</v>
      </c>
      <c r="I6336" s="26">
        <v>3.6108502670469886</v>
      </c>
      <c r="K6336" s="2">
        <v>-0.69558002985559231</v>
      </c>
      <c r="L6336" s="2"/>
      <c r="M6336" s="9">
        <v>7.7361497345916658E-2</v>
      </c>
    </row>
    <row r="6337" spans="1:13">
      <c r="A6337" s="15" t="s">
        <v>21428</v>
      </c>
      <c r="B6337" s="1" t="s">
        <v>21429</v>
      </c>
      <c r="C6337" t="s">
        <v>21430</v>
      </c>
      <c r="D6337" s="1">
        <v>1</v>
      </c>
      <c r="E6337" s="21">
        <v>17.565566666666665</v>
      </c>
      <c r="F6337" s="22">
        <v>8.258936666666667</v>
      </c>
      <c r="G6337" s="18"/>
      <c r="H6337" s="25">
        <v>5.6352888340646148</v>
      </c>
      <c r="I6337" s="26">
        <v>3.1456629474616835</v>
      </c>
      <c r="K6337" s="2">
        <v>-1.0887221662159832</v>
      </c>
      <c r="L6337" s="2"/>
      <c r="M6337" s="9">
        <v>5.4649253316248342E-2</v>
      </c>
    </row>
    <row r="6338" spans="1:13">
      <c r="A6338" s="15" t="s">
        <v>21001</v>
      </c>
      <c r="B6338" s="1" t="s">
        <v>21002</v>
      </c>
      <c r="C6338" t="s">
        <v>21003</v>
      </c>
      <c r="D6338" s="1">
        <v>9</v>
      </c>
      <c r="E6338" s="21">
        <v>15.771966666666666</v>
      </c>
      <c r="F6338" s="22">
        <v>9.9112133333333343</v>
      </c>
      <c r="G6338" s="18"/>
      <c r="H6338" s="25">
        <v>2.6268081417060851</v>
      </c>
      <c r="I6338" s="26">
        <v>1.6806263268595181</v>
      </c>
      <c r="K6338" s="2">
        <v>-0.67022897805046</v>
      </c>
      <c r="L6338" s="2"/>
      <c r="M6338" s="9">
        <v>3.0249615618881807E-2</v>
      </c>
    </row>
    <row r="6339" spans="1:13">
      <c r="A6339" s="15" t="s">
        <v>21216</v>
      </c>
      <c r="B6339" s="1" t="s">
        <v>21217</v>
      </c>
      <c r="C6339" t="s">
        <v>21218</v>
      </c>
      <c r="D6339" s="1">
        <v>1</v>
      </c>
      <c r="E6339" s="21">
        <v>8.3939400000000006</v>
      </c>
      <c r="F6339" s="22">
        <v>16.902833333333334</v>
      </c>
      <c r="G6339" s="18"/>
      <c r="H6339" s="25">
        <v>2.3025822477383904</v>
      </c>
      <c r="I6339" s="26">
        <v>4.3378997179894903</v>
      </c>
      <c r="K6339" s="2">
        <v>1.0098450422150436</v>
      </c>
      <c r="L6339" s="2"/>
      <c r="M6339" s="9">
        <v>3.644670075598333E-2</v>
      </c>
    </row>
    <row r="6340" spans="1:13">
      <c r="A6340" s="15" t="s">
        <v>23050</v>
      </c>
      <c r="B6340" s="1" t="s">
        <v>23051</v>
      </c>
      <c r="C6340" t="s">
        <v>23052</v>
      </c>
      <c r="D6340" s="1">
        <v>1</v>
      </c>
      <c r="E6340" s="21">
        <v>16.62</v>
      </c>
      <c r="F6340" s="22">
        <v>13.326500000000001</v>
      </c>
      <c r="G6340" s="18"/>
      <c r="H6340" s="25">
        <v>2.8725715674287255</v>
      </c>
      <c r="I6340" s="26">
        <v>8.8568608598080623</v>
      </c>
      <c r="K6340" s="2">
        <v>-0.31862245356906316</v>
      </c>
      <c r="L6340" s="2"/>
      <c r="M6340" s="9">
        <v>0.31755164319341422</v>
      </c>
    </row>
    <row r="6341" spans="1:13">
      <c r="A6341" s="15" t="s">
        <v>4027</v>
      </c>
      <c r="B6341" s="1"/>
      <c r="C6341" t="s">
        <v>4028</v>
      </c>
      <c r="D6341" s="1">
        <v>20</v>
      </c>
      <c r="E6341" s="21">
        <v>14.678333333333333</v>
      </c>
      <c r="F6341" s="22">
        <v>10.601206666666668</v>
      </c>
      <c r="G6341" s="18"/>
      <c r="H6341" s="25">
        <v>0.2879377768430767</v>
      </c>
      <c r="I6341" s="26">
        <v>1.3333772347439121</v>
      </c>
      <c r="K6341" s="2">
        <v>-0.46945967840381686</v>
      </c>
      <c r="L6341" s="2"/>
      <c r="M6341" s="9">
        <v>1.0474246755112078E-2</v>
      </c>
    </row>
    <row r="6342" spans="1:13">
      <c r="A6342" s="15" t="s">
        <v>13211</v>
      </c>
      <c r="B6342" s="1"/>
      <c r="C6342" t="s">
        <v>13212</v>
      </c>
      <c r="D6342" s="1">
        <v>11</v>
      </c>
      <c r="E6342" s="21">
        <v>16.150166666666667</v>
      </c>
      <c r="F6342" s="22">
        <v>9.7440699999999989</v>
      </c>
      <c r="G6342" s="18"/>
      <c r="H6342" s="25">
        <v>3.4214849251945183</v>
      </c>
      <c r="I6342" s="26">
        <v>1.2184150335168935</v>
      </c>
      <c r="K6342" s="2">
        <v>-0.72895265082792338</v>
      </c>
      <c r="L6342" s="2"/>
      <c r="M6342" s="9">
        <v>3.495420851453078E-2</v>
      </c>
    </row>
    <row r="6343" spans="1:13">
      <c r="A6343" s="15" t="s">
        <v>12328</v>
      </c>
      <c r="B6343" s="1" t="s">
        <v>12329</v>
      </c>
      <c r="C6343" t="s">
        <v>12330</v>
      </c>
      <c r="D6343" s="1">
        <v>2</v>
      </c>
      <c r="E6343" s="21">
        <v>15.754133333333334</v>
      </c>
      <c r="F6343" s="22">
        <v>11.446836666666668</v>
      </c>
      <c r="G6343" s="18"/>
      <c r="H6343" s="25">
        <v>1.4775135205247143</v>
      </c>
      <c r="I6343" s="26">
        <v>2.2004282919543838</v>
      </c>
      <c r="K6343" s="2">
        <v>-0.46078142634906905</v>
      </c>
      <c r="L6343" s="2"/>
      <c r="M6343" s="9">
        <v>4.2238001902571709E-2</v>
      </c>
    </row>
    <row r="6344" spans="1:13">
      <c r="A6344" s="15" t="s">
        <v>13707</v>
      </c>
      <c r="B6344" s="1" t="s">
        <v>13708</v>
      </c>
      <c r="C6344" t="s">
        <v>13709</v>
      </c>
      <c r="D6344" s="1">
        <v>19</v>
      </c>
      <c r="E6344" s="21">
        <v>11.278333333333334</v>
      </c>
      <c r="F6344" s="22">
        <v>13.914233333333334</v>
      </c>
      <c r="G6344" s="18"/>
      <c r="H6344" s="25">
        <v>0.19215715790293444</v>
      </c>
      <c r="I6344" s="26">
        <v>1.7926211934854768</v>
      </c>
      <c r="K6344" s="2">
        <v>0.30300753132330577</v>
      </c>
      <c r="L6344" s="2"/>
      <c r="M6344" s="9">
        <v>5.3036870895419072E-2</v>
      </c>
    </row>
    <row r="6345" spans="1:13">
      <c r="A6345" s="15" t="s">
        <v>13914</v>
      </c>
      <c r="B6345" s="1" t="s">
        <v>13912</v>
      </c>
      <c r="C6345" t="s">
        <v>13915</v>
      </c>
      <c r="D6345" s="1">
        <v>1</v>
      </c>
      <c r="E6345" s="21">
        <v>9.8471700000000002</v>
      </c>
      <c r="F6345" s="22">
        <v>15.821566666666667</v>
      </c>
      <c r="G6345" s="18"/>
      <c r="H6345" s="25">
        <v>1.6842095952998204</v>
      </c>
      <c r="I6345" s="26">
        <v>4.670251676658693</v>
      </c>
      <c r="K6345" s="2">
        <v>0.68411139400143539</v>
      </c>
      <c r="L6345" s="2"/>
      <c r="M6345" s="9">
        <v>7.7915930254658955E-2</v>
      </c>
    </row>
    <row r="6346" spans="1:13">
      <c r="A6346" s="15" t="s">
        <v>1578</v>
      </c>
      <c r="B6346" s="1" t="s">
        <v>1579</v>
      </c>
      <c r="C6346" t="s">
        <v>1580</v>
      </c>
      <c r="D6346" s="1">
        <v>1</v>
      </c>
      <c r="E6346" s="21">
        <v>15.219233333333333</v>
      </c>
      <c r="F6346" s="22">
        <v>9.8893399999999989</v>
      </c>
      <c r="G6346" s="18"/>
      <c r="H6346" s="25">
        <v>0.90515236470625882</v>
      </c>
      <c r="I6346" s="26">
        <v>2.2269972898950776</v>
      </c>
      <c r="K6346" s="2">
        <v>-0.62194953915335505</v>
      </c>
      <c r="L6346" s="2"/>
      <c r="M6346" s="9">
        <v>2.0742339451880591E-2</v>
      </c>
    </row>
    <row r="6347" spans="1:13">
      <c r="A6347" s="15" t="s">
        <v>14995</v>
      </c>
      <c r="B6347" s="1" t="s">
        <v>14996</v>
      </c>
      <c r="C6347" t="s">
        <v>14997</v>
      </c>
      <c r="D6347" s="1">
        <v>8</v>
      </c>
      <c r="E6347" s="21">
        <v>10.72334</v>
      </c>
      <c r="F6347" s="22">
        <v>14.394533333333333</v>
      </c>
      <c r="G6347" s="18"/>
      <c r="H6347" s="25">
        <v>1.4497814858798557</v>
      </c>
      <c r="I6347" s="26">
        <v>2.2483670837595326</v>
      </c>
      <c r="K6347" s="2">
        <v>0.42476668570886111</v>
      </c>
      <c r="L6347" s="2"/>
      <c r="M6347" s="9">
        <v>6.0459599969337134E-2</v>
      </c>
    </row>
    <row r="6348" spans="1:13">
      <c r="A6348" s="15" t="s">
        <v>2781</v>
      </c>
      <c r="B6348" s="1" t="s">
        <v>2782</v>
      </c>
      <c r="C6348" t="s">
        <v>2783</v>
      </c>
      <c r="D6348" s="1">
        <v>36</v>
      </c>
      <c r="E6348" s="21">
        <v>12.198833333333333</v>
      </c>
      <c r="F6348" s="22">
        <v>13.307866666666664</v>
      </c>
      <c r="G6348" s="18"/>
      <c r="H6348" s="25">
        <v>0.24632832426120468</v>
      </c>
      <c r="I6348" s="26">
        <v>1.6225759776766486</v>
      </c>
      <c r="K6348" s="2">
        <v>0.12553613829656685</v>
      </c>
      <c r="L6348" s="2"/>
      <c r="M6348" s="9">
        <v>0.1881501147650334</v>
      </c>
    </row>
    <row r="6349" spans="1:13">
      <c r="A6349" s="15" t="s">
        <v>22551</v>
      </c>
      <c r="B6349" s="1"/>
      <c r="C6349" t="s">
        <v>22552</v>
      </c>
      <c r="D6349" s="1">
        <v>2</v>
      </c>
      <c r="E6349" s="21">
        <v>8.9338400000000018</v>
      </c>
      <c r="F6349" s="22">
        <v>17.545366666666666</v>
      </c>
      <c r="G6349" s="18"/>
      <c r="H6349" s="25">
        <v>0.62608382418011799</v>
      </c>
      <c r="I6349" s="26">
        <v>7.6123112451694537</v>
      </c>
      <c r="K6349" s="2">
        <v>0.97373777565517416</v>
      </c>
      <c r="L6349" s="2"/>
      <c r="M6349" s="9">
        <v>8.7430720465337411E-2</v>
      </c>
    </row>
    <row r="6350" spans="1:13">
      <c r="A6350" s="15" t="s">
        <v>14332</v>
      </c>
      <c r="B6350" s="1" t="s">
        <v>14333</v>
      </c>
      <c r="C6350" t="s">
        <v>14334</v>
      </c>
      <c r="D6350" s="1">
        <v>6</v>
      </c>
      <c r="E6350" s="21">
        <v>15.172166666666667</v>
      </c>
      <c r="F6350" s="22">
        <v>10.391906666666666</v>
      </c>
      <c r="G6350" s="18"/>
      <c r="H6350" s="25">
        <v>1.4085919577128541</v>
      </c>
      <c r="I6350" s="26">
        <v>1.21859383985532</v>
      </c>
      <c r="K6350" s="2">
        <v>-0.54596674626644204</v>
      </c>
      <c r="L6350" s="2"/>
      <c r="M6350" s="9">
        <v>1.4726868664243945E-2</v>
      </c>
    </row>
    <row r="6351" spans="1:13">
      <c r="A6351" s="15" t="s">
        <v>14497</v>
      </c>
      <c r="B6351" s="1"/>
      <c r="C6351" t="s">
        <v>14498</v>
      </c>
      <c r="D6351" s="1">
        <v>1</v>
      </c>
      <c r="E6351" s="21">
        <v>8.6548266666666667</v>
      </c>
      <c r="F6351" s="22">
        <v>17.556676666666668</v>
      </c>
      <c r="G6351" s="18"/>
      <c r="H6351" s="25">
        <v>1.5186119183758915</v>
      </c>
      <c r="I6351" s="26">
        <v>7.3421416020554453</v>
      </c>
      <c r="K6351" s="2">
        <v>1.0204429488865201</v>
      </c>
      <c r="L6351" s="2"/>
      <c r="M6351" s="9">
        <v>7.9748491088430087E-2</v>
      </c>
    </row>
    <row r="6352" spans="1:13">
      <c r="A6352" s="15" t="s">
        <v>6835</v>
      </c>
      <c r="B6352" s="1" t="s">
        <v>6836</v>
      </c>
      <c r="C6352" t="s">
        <v>6837</v>
      </c>
      <c r="D6352" s="1">
        <v>52</v>
      </c>
      <c r="E6352" s="21">
        <v>16.844833333333334</v>
      </c>
      <c r="F6352" s="22">
        <v>8.3990100000000005</v>
      </c>
      <c r="G6352" s="18"/>
      <c r="H6352" s="25">
        <v>1.4170373401337497</v>
      </c>
      <c r="I6352" s="26">
        <v>4.0547834824685731</v>
      </c>
      <c r="K6352" s="2">
        <v>-1.0040149631047828</v>
      </c>
      <c r="L6352" s="2"/>
      <c r="M6352" s="9">
        <v>2.7297743943184096E-2</v>
      </c>
    </row>
    <row r="6353" spans="1:13">
      <c r="A6353" s="15" t="s">
        <v>15877</v>
      </c>
      <c r="B6353" s="1" t="s">
        <v>15878</v>
      </c>
      <c r="C6353" t="s">
        <v>15879</v>
      </c>
      <c r="D6353" s="1">
        <v>7</v>
      </c>
      <c r="E6353" s="21">
        <v>7.0975633333333334</v>
      </c>
      <c r="F6353" s="22">
        <v>18.258966666666666</v>
      </c>
      <c r="G6353" s="18"/>
      <c r="H6353" s="25">
        <v>0.66071444152018788</v>
      </c>
      <c r="I6353" s="26">
        <v>6.6581546439935853</v>
      </c>
      <c r="K6353" s="2">
        <v>1.3632093982563542</v>
      </c>
      <c r="L6353" s="2"/>
      <c r="M6353" s="9">
        <v>3.9858210980941028E-2</v>
      </c>
    </row>
    <row r="6354" spans="1:13">
      <c r="A6354" s="15" t="s">
        <v>3590</v>
      </c>
      <c r="B6354" s="1" t="s">
        <v>3591</v>
      </c>
      <c r="C6354" t="s">
        <v>3592</v>
      </c>
      <c r="D6354" s="1">
        <v>46</v>
      </c>
      <c r="E6354" s="21">
        <v>12.8498</v>
      </c>
      <c r="F6354" s="22">
        <v>13.039833333333334</v>
      </c>
      <c r="G6354" s="18"/>
      <c r="H6354" s="25">
        <v>1.3691270613058528</v>
      </c>
      <c r="I6354" s="26">
        <v>2.0202556133651455</v>
      </c>
      <c r="K6354" s="2">
        <v>2.1179525250470999E-2</v>
      </c>
      <c r="L6354" s="2"/>
      <c r="M6354" s="9">
        <v>0.45948030749025315</v>
      </c>
    </row>
    <row r="6355" spans="1:13">
      <c r="A6355" s="15" t="s">
        <v>5153</v>
      </c>
      <c r="B6355" s="1" t="s">
        <v>5154</v>
      </c>
      <c r="C6355" t="s">
        <v>5155</v>
      </c>
      <c r="D6355" s="1">
        <v>8</v>
      </c>
      <c r="E6355" s="21">
        <v>9.6626766666666679</v>
      </c>
      <c r="F6355" s="22">
        <v>15.828633333333334</v>
      </c>
      <c r="G6355" s="18"/>
      <c r="H6355" s="25">
        <v>1.2762451514631878</v>
      </c>
      <c r="I6355" s="26">
        <v>4.3968653622021803</v>
      </c>
      <c r="K6355" s="2">
        <v>0.71204190474062412</v>
      </c>
      <c r="L6355" s="2"/>
      <c r="M6355" s="9">
        <v>6.2834097933757757E-2</v>
      </c>
    </row>
    <row r="6356" spans="1:13">
      <c r="A6356" s="15" t="s">
        <v>19522</v>
      </c>
      <c r="B6356" s="1" t="s">
        <v>19523</v>
      </c>
      <c r="C6356" t="s">
        <v>19524</v>
      </c>
      <c r="D6356" s="1">
        <v>2</v>
      </c>
      <c r="E6356" s="21">
        <v>12.143566666666667</v>
      </c>
      <c r="F6356" s="22">
        <v>11.950200000000001</v>
      </c>
      <c r="G6356" s="18"/>
      <c r="H6356" s="25">
        <v>1.6700765740927264</v>
      </c>
      <c r="I6356" s="26">
        <v>2.0158235513060077</v>
      </c>
      <c r="K6356" s="2">
        <v>-2.315745185372857E-2</v>
      </c>
      <c r="L6356" s="2"/>
      <c r="M6356" s="9">
        <v>0.4614556933735191</v>
      </c>
    </row>
    <row r="6357" spans="1:13">
      <c r="A6357" s="15" t="s">
        <v>4488</v>
      </c>
      <c r="B6357" s="1" t="s">
        <v>4489</v>
      </c>
      <c r="C6357" t="s">
        <v>4490</v>
      </c>
      <c r="D6357" s="1">
        <v>3</v>
      </c>
      <c r="E6357" s="21">
        <v>13.171933333333333</v>
      </c>
      <c r="F6357" s="22">
        <v>12.568533333333335</v>
      </c>
      <c r="G6357" s="18"/>
      <c r="H6357" s="25">
        <v>1.8384775286451922</v>
      </c>
      <c r="I6357" s="26">
        <v>1.2350699467371602</v>
      </c>
      <c r="K6357" s="2">
        <v>-6.7650808813270805E-2</v>
      </c>
      <c r="L6357" s="2"/>
      <c r="M6357" s="9">
        <v>0.35760928581470158</v>
      </c>
    </row>
    <row r="6358" spans="1:13">
      <c r="A6358" s="15" t="s">
        <v>11811</v>
      </c>
      <c r="B6358" s="1" t="s">
        <v>11812</v>
      </c>
      <c r="C6358" t="s">
        <v>11813</v>
      </c>
      <c r="D6358" s="1">
        <v>15</v>
      </c>
      <c r="E6358" s="21">
        <v>11.467393333333334</v>
      </c>
      <c r="F6358" s="22">
        <v>14.651166666666667</v>
      </c>
      <c r="G6358" s="18"/>
      <c r="H6358" s="25">
        <v>1.9674966155328757</v>
      </c>
      <c r="I6358" s="26">
        <v>4.1734011756999081</v>
      </c>
      <c r="K6358" s="2">
        <v>0.35347806254939562</v>
      </c>
      <c r="L6358" s="2"/>
      <c r="M6358" s="9">
        <v>0.18379548031398033</v>
      </c>
    </row>
    <row r="6359" spans="1:13">
      <c r="A6359" s="15" t="s">
        <v>3414</v>
      </c>
      <c r="B6359" s="1" t="s">
        <v>3415</v>
      </c>
      <c r="C6359" t="s">
        <v>3416</v>
      </c>
      <c r="D6359" s="1">
        <v>17</v>
      </c>
      <c r="E6359" s="21">
        <v>11.703933333333334</v>
      </c>
      <c r="F6359" s="22">
        <v>11.614780000000001</v>
      </c>
      <c r="G6359" s="18"/>
      <c r="H6359" s="25">
        <v>2.066049925179279</v>
      </c>
      <c r="I6359" s="26">
        <v>3.7092553531942234</v>
      </c>
      <c r="K6359" s="2">
        <v>-1.1031629124775455E-2</v>
      </c>
      <c r="L6359" s="2"/>
      <c r="M6359" s="9">
        <v>0.48863542770792695</v>
      </c>
    </row>
    <row r="6360" spans="1:13">
      <c r="A6360" s="15" t="s">
        <v>4015</v>
      </c>
      <c r="B6360" s="1" t="s">
        <v>4016</v>
      </c>
      <c r="C6360" t="s">
        <v>4017</v>
      </c>
      <c r="D6360" s="1">
        <v>14</v>
      </c>
      <c r="E6360" s="21">
        <v>12.515733333333335</v>
      </c>
      <c r="F6360" s="22">
        <v>12.891466666666666</v>
      </c>
      <c r="G6360" s="18"/>
      <c r="H6360" s="25">
        <v>1.1174411945750586</v>
      </c>
      <c r="I6360" s="26">
        <v>1.0333338973116737</v>
      </c>
      <c r="K6360" s="2">
        <v>4.2673583741381707E-2</v>
      </c>
      <c r="L6360" s="2"/>
      <c r="M6360" s="9">
        <v>0.37106075986533427</v>
      </c>
    </row>
    <row r="6361" spans="1:13">
      <c r="A6361" s="15" t="s">
        <v>21490</v>
      </c>
      <c r="B6361" s="1" t="s">
        <v>21491</v>
      </c>
      <c r="C6361" t="s">
        <v>21492</v>
      </c>
      <c r="D6361" s="1">
        <v>4</v>
      </c>
      <c r="E6361" s="21">
        <v>13.194833333333335</v>
      </c>
      <c r="F6361" s="22">
        <v>13.314056666666668</v>
      </c>
      <c r="G6361" s="18"/>
      <c r="H6361" s="25">
        <v>1.9262459898292488</v>
      </c>
      <c r="I6361" s="26">
        <v>3.1242633129480799</v>
      </c>
      <c r="K6361" s="2">
        <v>1.2977085913030978E-2</v>
      </c>
      <c r="L6361" s="2"/>
      <c r="M6361" s="9">
        <v>0.48285661400106233</v>
      </c>
    </row>
    <row r="6362" spans="1:13">
      <c r="A6362" s="15" t="s">
        <v>6914</v>
      </c>
      <c r="B6362" s="1" t="s">
        <v>6915</v>
      </c>
      <c r="C6362" t="s">
        <v>6916</v>
      </c>
      <c r="D6362" s="1">
        <v>7</v>
      </c>
      <c r="E6362" s="21">
        <v>10.456703333333335</v>
      </c>
      <c r="F6362" s="22">
        <v>16.572866666666666</v>
      </c>
      <c r="G6362" s="18"/>
      <c r="H6362" s="25">
        <v>0.6734447045105737</v>
      </c>
      <c r="I6362" s="26">
        <v>7.7436661061368897</v>
      </c>
      <c r="K6362" s="2">
        <v>0.66439508483563403</v>
      </c>
      <c r="L6362" s="2"/>
      <c r="M6362" s="9">
        <v>0.15598989398993343</v>
      </c>
    </row>
    <row r="6363" spans="1:13">
      <c r="A6363" s="15" t="s">
        <v>19985</v>
      </c>
      <c r="B6363" s="1" t="s">
        <v>19986</v>
      </c>
      <c r="C6363" t="s">
        <v>19987</v>
      </c>
      <c r="D6363" s="1">
        <v>3</v>
      </c>
      <c r="E6363" s="21">
        <v>11.611533333333334</v>
      </c>
      <c r="F6363" s="22">
        <v>13.549033333333334</v>
      </c>
      <c r="G6363" s="18"/>
      <c r="H6363" s="25">
        <v>1.5171038472475544</v>
      </c>
      <c r="I6363" s="26">
        <v>0.74802657929603933</v>
      </c>
      <c r="K6363" s="2">
        <v>0.22263142857899618</v>
      </c>
      <c r="L6363" s="2"/>
      <c r="M6363" s="9">
        <v>8.4959670821680988E-2</v>
      </c>
    </row>
    <row r="6364" spans="1:13">
      <c r="A6364" s="15" t="s">
        <v>21437</v>
      </c>
      <c r="B6364" s="1" t="s">
        <v>21438</v>
      </c>
      <c r="C6364" t="s">
        <v>21439</v>
      </c>
      <c r="D6364" s="1">
        <v>1</v>
      </c>
      <c r="E6364" s="21">
        <v>12.258466666666669</v>
      </c>
      <c r="F6364" s="22">
        <v>11.376766666666667</v>
      </c>
      <c r="G6364" s="18"/>
      <c r="H6364" s="25">
        <v>2.5448490295758766</v>
      </c>
      <c r="I6364" s="26">
        <v>2.8265970748115747</v>
      </c>
      <c r="K6364" s="2">
        <v>-0.10768793796668973</v>
      </c>
      <c r="L6364" s="2"/>
      <c r="M6364" s="9">
        <v>0.3787754989462801</v>
      </c>
    </row>
    <row r="6365" spans="1:13">
      <c r="A6365" s="15" t="s">
        <v>10764</v>
      </c>
      <c r="B6365" s="1" t="s">
        <v>10765</v>
      </c>
      <c r="C6365" t="s">
        <v>10766</v>
      </c>
      <c r="D6365" s="1">
        <v>5</v>
      </c>
      <c r="E6365" s="21">
        <v>15.397899999999998</v>
      </c>
      <c r="F6365" s="22">
        <v>10.198786666666667</v>
      </c>
      <c r="G6365" s="18"/>
      <c r="H6365" s="25">
        <v>1.7592007759207009</v>
      </c>
      <c r="I6365" s="26">
        <v>1.4802313638527318</v>
      </c>
      <c r="K6365" s="2">
        <v>-0.5943360790789286</v>
      </c>
      <c r="L6365" s="2"/>
      <c r="M6365" s="9">
        <v>1.9771970964026362E-2</v>
      </c>
    </row>
    <row r="6366" spans="1:13">
      <c r="A6366" s="15" t="s">
        <v>22615</v>
      </c>
      <c r="B6366" s="1" t="s">
        <v>22616</v>
      </c>
      <c r="C6366" t="s">
        <v>22617</v>
      </c>
      <c r="D6366" s="1">
        <v>1</v>
      </c>
      <c r="E6366" s="21">
        <v>15.498199999999999</v>
      </c>
      <c r="F6366" s="22">
        <v>9.9682999999999993</v>
      </c>
      <c r="G6366" s="18"/>
      <c r="H6366" s="25">
        <v>0.36499412324036096</v>
      </c>
      <c r="I6366" s="26">
        <v>1.8938593532783787</v>
      </c>
      <c r="K6366" s="2">
        <v>-0.63668127437601241</v>
      </c>
      <c r="L6366" s="2"/>
      <c r="M6366" s="9">
        <v>1.1452011946495316E-2</v>
      </c>
    </row>
    <row r="6367" spans="1:13">
      <c r="A6367" s="15" t="s">
        <v>6536</v>
      </c>
      <c r="B6367" s="1" t="s">
        <v>6537</v>
      </c>
      <c r="C6367" t="s">
        <v>6538</v>
      </c>
      <c r="D6367" s="1">
        <v>13</v>
      </c>
      <c r="E6367" s="21">
        <v>14.596333333333334</v>
      </c>
      <c r="F6367" s="22">
        <v>10.416700000000001</v>
      </c>
      <c r="G6367" s="18"/>
      <c r="H6367" s="25">
        <v>1.987890395201229</v>
      </c>
      <c r="I6367" s="26">
        <v>1.9446459189271426</v>
      </c>
      <c r="K6367" s="2">
        <v>-0.48670769725810348</v>
      </c>
      <c r="L6367" s="2"/>
      <c r="M6367" s="9">
        <v>4.9967924668690468E-2</v>
      </c>
    </row>
    <row r="6368" spans="1:13">
      <c r="A6368" s="15" t="s">
        <v>22724</v>
      </c>
      <c r="B6368" s="1" t="s">
        <v>22725</v>
      </c>
      <c r="C6368" t="s">
        <v>22726</v>
      </c>
      <c r="D6368" s="1">
        <v>1</v>
      </c>
      <c r="E6368" s="21">
        <v>28.790733333333332</v>
      </c>
      <c r="F6368" s="22">
        <v>3.0604333333333336</v>
      </c>
      <c r="G6368" s="18"/>
      <c r="H6368" s="25">
        <v>17.35534041421641</v>
      </c>
      <c r="I6368" s="26">
        <v>0.8404756008554517</v>
      </c>
      <c r="K6368" s="2">
        <v>-3.233796689698154</v>
      </c>
      <c r="L6368" s="2"/>
      <c r="M6368" s="9">
        <v>5.1557226146617216E-2</v>
      </c>
    </row>
    <row r="6369" spans="1:13">
      <c r="A6369" s="15" t="s">
        <v>15527</v>
      </c>
      <c r="B6369" s="1" t="s">
        <v>15528</v>
      </c>
      <c r="C6369" t="s">
        <v>15529</v>
      </c>
      <c r="D6369" s="1">
        <v>9</v>
      </c>
      <c r="E6369" s="21">
        <v>15.037233333333333</v>
      </c>
      <c r="F6369" s="22">
        <v>10.135869999999999</v>
      </c>
      <c r="G6369" s="18"/>
      <c r="H6369" s="25">
        <v>2.4718852528653641</v>
      </c>
      <c r="I6369" s="26">
        <v>2.1145767968319444</v>
      </c>
      <c r="K6369" s="2">
        <v>-0.56906922713927965</v>
      </c>
      <c r="L6369" s="2"/>
      <c r="M6369" s="9">
        <v>4.9720531307211206E-2</v>
      </c>
    </row>
    <row r="6370" spans="1:13">
      <c r="A6370" s="15" t="s">
        <v>21924</v>
      </c>
      <c r="B6370" s="1" t="s">
        <v>21925</v>
      </c>
      <c r="C6370" t="s">
        <v>21926</v>
      </c>
      <c r="D6370" s="1">
        <v>1</v>
      </c>
      <c r="E6370" s="21">
        <v>10.419359999999999</v>
      </c>
      <c r="F6370" s="22">
        <v>10.947883333333332</v>
      </c>
      <c r="G6370" s="18"/>
      <c r="H6370" s="25">
        <v>3.9455743752716139</v>
      </c>
      <c r="I6370" s="26">
        <v>5.4593609690909233</v>
      </c>
      <c r="K6370" s="2">
        <v>7.1385301678307408E-2</v>
      </c>
      <c r="L6370" s="2"/>
      <c r="M6370" s="9">
        <v>0.45914772030362117</v>
      </c>
    </row>
    <row r="6371" spans="1:13">
      <c r="A6371" s="15" t="s">
        <v>21567</v>
      </c>
      <c r="B6371" s="1" t="s">
        <v>21568</v>
      </c>
      <c r="C6371" t="s">
        <v>21569</v>
      </c>
      <c r="D6371" s="1">
        <v>1</v>
      </c>
      <c r="E6371" s="21">
        <v>12.497866666666667</v>
      </c>
      <c r="F6371" s="22">
        <v>12.9337</v>
      </c>
      <c r="G6371" s="18"/>
      <c r="H6371" s="25">
        <v>0.28371093269969966</v>
      </c>
      <c r="I6371" s="26">
        <v>1.1760614652304531</v>
      </c>
      <c r="K6371" s="2">
        <v>4.9453198338982825E-2</v>
      </c>
      <c r="L6371" s="2"/>
      <c r="M6371" s="9">
        <v>0.31424652863993607</v>
      </c>
    </row>
    <row r="6372" spans="1:13">
      <c r="A6372" s="15" t="s">
        <v>22007</v>
      </c>
      <c r="B6372" s="1" t="s">
        <v>22008</v>
      </c>
      <c r="C6372" t="s">
        <v>22009</v>
      </c>
      <c r="D6372" s="1">
        <v>2</v>
      </c>
      <c r="E6372" s="21">
        <v>8.3285166666666672</v>
      </c>
      <c r="F6372" s="22">
        <v>17.753980000000002</v>
      </c>
      <c r="G6372" s="18"/>
      <c r="H6372" s="25">
        <v>2.6968787998783519</v>
      </c>
      <c r="I6372" s="26">
        <v>7.5993812798937759</v>
      </c>
      <c r="K6372" s="2">
        <v>1.0920110018100742</v>
      </c>
      <c r="L6372" s="2"/>
      <c r="M6372" s="9">
        <v>8.1867197654410445E-2</v>
      </c>
    </row>
    <row r="6373" spans="1:13">
      <c r="A6373" s="15" t="s">
        <v>12898</v>
      </c>
      <c r="B6373" s="1" t="s">
        <v>12899</v>
      </c>
      <c r="C6373" t="s">
        <v>12900</v>
      </c>
      <c r="D6373" s="1">
        <v>6</v>
      </c>
      <c r="E6373" s="21">
        <v>8.0221233333333331</v>
      </c>
      <c r="F6373" s="22">
        <v>16.957899999999999</v>
      </c>
      <c r="G6373" s="18"/>
      <c r="H6373" s="25">
        <v>2.1552231688698331</v>
      </c>
      <c r="I6373" s="26">
        <v>4.6667115970456079</v>
      </c>
      <c r="K6373" s="2">
        <v>1.0799014716054289</v>
      </c>
      <c r="L6373" s="2"/>
      <c r="M6373" s="9">
        <v>3.6146507786410376E-2</v>
      </c>
    </row>
    <row r="6374" spans="1:13">
      <c r="A6374" s="15" t="s">
        <v>10201</v>
      </c>
      <c r="B6374" s="1" t="s">
        <v>10202</v>
      </c>
      <c r="C6374" t="s">
        <v>10203</v>
      </c>
      <c r="D6374" s="1">
        <v>13</v>
      </c>
      <c r="E6374" s="21">
        <v>5.8600233333333334</v>
      </c>
      <c r="F6374" s="22">
        <v>14.639783333333334</v>
      </c>
      <c r="G6374" s="18"/>
      <c r="H6374" s="25">
        <v>2.3829574778063778</v>
      </c>
      <c r="I6374" s="26">
        <v>5.0907544864031031</v>
      </c>
      <c r="K6374" s="2">
        <v>1.3209158878346976</v>
      </c>
      <c r="L6374" s="2"/>
      <c r="M6374" s="9">
        <v>4.5914676346850841E-2</v>
      </c>
    </row>
    <row r="6375" spans="1:13">
      <c r="A6375" s="15" t="s">
        <v>23430</v>
      </c>
      <c r="B6375" s="1" t="s">
        <v>23431</v>
      </c>
      <c r="C6375" t="s">
        <v>23432</v>
      </c>
      <c r="D6375" s="1">
        <v>1</v>
      </c>
      <c r="E6375" s="21">
        <v>11.419166666666667</v>
      </c>
      <c r="F6375" s="22">
        <v>12.739033333333333</v>
      </c>
      <c r="G6375" s="18"/>
      <c r="H6375" s="25">
        <v>0.54887599085160765</v>
      </c>
      <c r="I6375" s="26">
        <v>1.0070937708740599</v>
      </c>
      <c r="K6375" s="2">
        <v>0.1577984353948233</v>
      </c>
      <c r="L6375" s="2"/>
      <c r="M6375" s="9">
        <v>8.4251696788252492E-2</v>
      </c>
    </row>
    <row r="6376" spans="1:13">
      <c r="A6376" s="15" t="s">
        <v>5426</v>
      </c>
      <c r="B6376" s="1" t="s">
        <v>5427</v>
      </c>
      <c r="C6376" t="s">
        <v>5428</v>
      </c>
      <c r="D6376" s="1">
        <v>18</v>
      </c>
      <c r="E6376" s="21">
        <v>11.718626666666665</v>
      </c>
      <c r="F6376" s="22">
        <v>12.527000000000001</v>
      </c>
      <c r="G6376" s="18"/>
      <c r="H6376" s="25">
        <v>1.760750456519423</v>
      </c>
      <c r="I6376" s="26">
        <v>1.1760637227633539</v>
      </c>
      <c r="K6376" s="2">
        <v>9.6237448643028162E-2</v>
      </c>
      <c r="L6376" s="2"/>
      <c r="M6376" s="9">
        <v>0.30436098353963398</v>
      </c>
    </row>
    <row r="6377" spans="1:13">
      <c r="A6377" s="15" t="s">
        <v>6494</v>
      </c>
      <c r="B6377" s="1" t="s">
        <v>6495</v>
      </c>
      <c r="C6377" t="s">
        <v>6496</v>
      </c>
      <c r="D6377" s="1">
        <v>12</v>
      </c>
      <c r="E6377" s="21">
        <v>12.454700000000001</v>
      </c>
      <c r="F6377" s="22">
        <v>12.986766666666668</v>
      </c>
      <c r="G6377" s="18"/>
      <c r="H6377" s="25">
        <v>0.58027858826601497</v>
      </c>
      <c r="I6377" s="26">
        <v>1.2709677625075042</v>
      </c>
      <c r="K6377" s="2">
        <v>6.0352014324335443E-2</v>
      </c>
      <c r="L6377" s="2"/>
      <c r="M6377" s="9">
        <v>0.30481317892334392</v>
      </c>
    </row>
    <row r="6378" spans="1:13">
      <c r="A6378" s="15" t="s">
        <v>15856</v>
      </c>
      <c r="B6378" s="1" t="s">
        <v>15857</v>
      </c>
      <c r="C6378" t="s">
        <v>15858</v>
      </c>
      <c r="D6378" s="1">
        <v>5</v>
      </c>
      <c r="E6378" s="21">
        <v>11.057460000000001</v>
      </c>
      <c r="F6378" s="22">
        <v>15.989826666666668</v>
      </c>
      <c r="G6378" s="18"/>
      <c r="H6378" s="25">
        <v>1.9262199881633282</v>
      </c>
      <c r="I6378" s="26">
        <v>7.2748919813378192</v>
      </c>
      <c r="K6378" s="2">
        <v>0.53213427641897959</v>
      </c>
      <c r="L6378" s="2"/>
      <c r="M6378" s="9">
        <v>0.19486180330338507</v>
      </c>
    </row>
    <row r="6379" spans="1:13">
      <c r="A6379" s="15" t="s">
        <v>9485</v>
      </c>
      <c r="B6379" s="1" t="s">
        <v>9486</v>
      </c>
      <c r="C6379" t="s">
        <v>9487</v>
      </c>
      <c r="D6379" s="1">
        <v>25</v>
      </c>
      <c r="E6379" s="21">
        <v>8.5743566666666666</v>
      </c>
      <c r="F6379" s="22">
        <v>16.981733333333334</v>
      </c>
      <c r="G6379" s="18"/>
      <c r="H6379" s="25">
        <v>0.503748699386245</v>
      </c>
      <c r="I6379" s="26">
        <v>5.8974883012459882</v>
      </c>
      <c r="K6379" s="2">
        <v>0.98588338779452334</v>
      </c>
      <c r="L6379" s="2"/>
      <c r="M6379" s="9">
        <v>5.6436759590950514E-2</v>
      </c>
    </row>
    <row r="6380" spans="1:13">
      <c r="A6380" s="15" t="s">
        <v>942</v>
      </c>
      <c r="B6380" s="1" t="s">
        <v>943</v>
      </c>
      <c r="C6380" t="s">
        <v>944</v>
      </c>
      <c r="D6380" s="1">
        <v>174</v>
      </c>
      <c r="E6380" s="21">
        <v>8.3985500000000002</v>
      </c>
      <c r="F6380" s="22">
        <v>14.2363</v>
      </c>
      <c r="G6380" s="18"/>
      <c r="H6380" s="25">
        <v>0.54930313134006481</v>
      </c>
      <c r="I6380" s="26">
        <v>1.8427804318474759</v>
      </c>
      <c r="K6380" s="2">
        <v>0.76136206517283356</v>
      </c>
      <c r="L6380" s="2"/>
      <c r="M6380" s="9">
        <v>1.0135662505700112E-2</v>
      </c>
    </row>
    <row r="6381" spans="1:13">
      <c r="A6381" s="15" t="s">
        <v>11805</v>
      </c>
      <c r="B6381" s="1" t="s">
        <v>11806</v>
      </c>
      <c r="C6381" t="s">
        <v>11807</v>
      </c>
      <c r="D6381" s="1">
        <v>8</v>
      </c>
      <c r="E6381" s="21">
        <v>11.302166666666666</v>
      </c>
      <c r="F6381" s="22">
        <v>11.187533333333334</v>
      </c>
      <c r="G6381" s="18"/>
      <c r="H6381" s="25">
        <v>0.24574955408572602</v>
      </c>
      <c r="I6381" s="26">
        <v>0.78800114424620848</v>
      </c>
      <c r="K6381" s="2">
        <v>-1.4707388163696333E-2</v>
      </c>
      <c r="L6381" s="2"/>
      <c r="M6381" s="9">
        <v>0.42706248112206258</v>
      </c>
    </row>
    <row r="6382" spans="1:13">
      <c r="A6382" s="15" t="s">
        <v>8985</v>
      </c>
      <c r="B6382" s="1" t="s">
        <v>8986</v>
      </c>
      <c r="C6382" t="s">
        <v>8987</v>
      </c>
      <c r="D6382" s="1">
        <v>39</v>
      </c>
      <c r="E6382" s="21">
        <v>9.9261566666666656</v>
      </c>
      <c r="F6382" s="22">
        <v>13.175166666666668</v>
      </c>
      <c r="G6382" s="18"/>
      <c r="H6382" s="25">
        <v>0.11151134217349043</v>
      </c>
      <c r="I6382" s="26">
        <v>2.3231506996605482</v>
      </c>
      <c r="K6382" s="2">
        <v>0.40851408186505511</v>
      </c>
      <c r="L6382" s="2"/>
      <c r="M6382" s="9">
        <v>5.8385415787193667E-2</v>
      </c>
    </row>
    <row r="6383" spans="1:13">
      <c r="A6383" s="15" t="s">
        <v>20477</v>
      </c>
      <c r="B6383" s="1" t="s">
        <v>20478</v>
      </c>
      <c r="C6383" t="s">
        <v>20479</v>
      </c>
      <c r="D6383" s="1">
        <v>4</v>
      </c>
      <c r="E6383" s="21">
        <v>13.955999999999998</v>
      </c>
      <c r="F6383" s="22">
        <v>10.328833333333334</v>
      </c>
      <c r="G6383" s="18"/>
      <c r="H6383" s="25">
        <v>0.96150763387505112</v>
      </c>
      <c r="I6383" s="26">
        <v>2.9195002249243482</v>
      </c>
      <c r="K6383" s="2">
        <v>-0.43420819512814723</v>
      </c>
      <c r="L6383" s="2"/>
      <c r="M6383" s="9">
        <v>8.0554198967123153E-2</v>
      </c>
    </row>
    <row r="6384" spans="1:13">
      <c r="A6384" s="15" t="s">
        <v>6419</v>
      </c>
      <c r="B6384" s="1" t="s">
        <v>6420</v>
      </c>
      <c r="C6384" t="s">
        <v>6421</v>
      </c>
      <c r="D6384" s="1">
        <v>54</v>
      </c>
      <c r="E6384" s="21">
        <v>11.827833333333333</v>
      </c>
      <c r="F6384" s="22">
        <v>11.867766666666666</v>
      </c>
      <c r="G6384" s="18"/>
      <c r="H6384" s="25">
        <v>0.85952904158808574</v>
      </c>
      <c r="I6384" s="26">
        <v>1.6512693612289222</v>
      </c>
      <c r="K6384" s="2">
        <v>4.8626476229715566E-3</v>
      </c>
      <c r="L6384" s="2"/>
      <c r="M6384" s="9">
        <v>0.4884013642627566</v>
      </c>
    </row>
    <row r="6385" spans="1:13">
      <c r="A6385" s="15" t="s">
        <v>1447</v>
      </c>
      <c r="B6385" s="1" t="s">
        <v>1448</v>
      </c>
      <c r="C6385" t="s">
        <v>1449</v>
      </c>
      <c r="D6385" s="1">
        <v>77</v>
      </c>
      <c r="E6385" s="21">
        <v>11.037646666666665</v>
      </c>
      <c r="F6385" s="22">
        <v>12.523733333333334</v>
      </c>
      <c r="G6385" s="18"/>
      <c r="H6385" s="25">
        <v>1.1491177026455264</v>
      </c>
      <c r="I6385" s="26">
        <v>1.9656728144157827</v>
      </c>
      <c r="K6385" s="2">
        <v>0.18223208642151992</v>
      </c>
      <c r="L6385" s="2"/>
      <c r="M6385" s="9">
        <v>0.19576318236578691</v>
      </c>
    </row>
    <row r="6386" spans="1:13">
      <c r="A6386" s="15" t="s">
        <v>2948</v>
      </c>
      <c r="B6386" s="1" t="s">
        <v>2949</v>
      </c>
      <c r="C6386" t="s">
        <v>2950</v>
      </c>
      <c r="D6386" s="1">
        <v>57</v>
      </c>
      <c r="E6386" s="21">
        <v>12.383066666666666</v>
      </c>
      <c r="F6386" s="22">
        <v>11.995433333333333</v>
      </c>
      <c r="G6386" s="18"/>
      <c r="H6386" s="25">
        <v>0.47247544204258207</v>
      </c>
      <c r="I6386" s="26">
        <v>1.5648588253683922</v>
      </c>
      <c r="K6386" s="2">
        <v>-4.5883366523937173E-2</v>
      </c>
      <c r="L6386" s="2"/>
      <c r="M6386" s="9">
        <v>0.37599150483405824</v>
      </c>
    </row>
    <row r="6387" spans="1:13">
      <c r="A6387" s="15" t="s">
        <v>20954</v>
      </c>
      <c r="B6387" s="3">
        <v>41704</v>
      </c>
      <c r="C6387" t="s">
        <v>20955</v>
      </c>
      <c r="D6387" s="1">
        <v>1</v>
      </c>
      <c r="E6387" s="21">
        <v>12.7761</v>
      </c>
      <c r="F6387" s="22">
        <v>13.362866666666667</v>
      </c>
      <c r="G6387" s="18"/>
      <c r="H6387" s="25">
        <v>2.7167482106371281</v>
      </c>
      <c r="I6387" s="26">
        <v>2.7934985525919567</v>
      </c>
      <c r="K6387" s="2">
        <v>6.4782024873044547E-2</v>
      </c>
      <c r="L6387" s="2"/>
      <c r="M6387" s="9">
        <v>0.4205612650639462</v>
      </c>
    </row>
    <row r="6388" spans="1:13">
      <c r="A6388" s="15" t="s">
        <v>18743</v>
      </c>
      <c r="B6388" s="1" t="s">
        <v>18744</v>
      </c>
      <c r="C6388" t="s">
        <v>18745</v>
      </c>
      <c r="D6388" s="1">
        <v>3</v>
      </c>
      <c r="E6388" s="21">
        <v>12.098566666666668</v>
      </c>
      <c r="F6388" s="22">
        <v>12.273333333333333</v>
      </c>
      <c r="G6388" s="18"/>
      <c r="H6388" s="25">
        <v>0.82996982073647307</v>
      </c>
      <c r="I6388" s="26">
        <v>1.211659334686666</v>
      </c>
      <c r="K6388" s="2">
        <v>2.0690986349300802E-2</v>
      </c>
      <c r="L6388" s="2"/>
      <c r="M6388" s="9">
        <v>0.43727694770733166</v>
      </c>
    </row>
    <row r="6389" spans="1:13">
      <c r="A6389" s="15" t="s">
        <v>7243</v>
      </c>
      <c r="B6389" s="1" t="s">
        <v>7244</v>
      </c>
      <c r="C6389" t="s">
        <v>7245</v>
      </c>
      <c r="D6389" s="1">
        <v>15</v>
      </c>
      <c r="E6389" s="21">
        <v>12.661066666666665</v>
      </c>
      <c r="F6389" s="22">
        <v>11.129973333333334</v>
      </c>
      <c r="G6389" s="18"/>
      <c r="H6389" s="25">
        <v>1.1659562355994901</v>
      </c>
      <c r="I6389" s="26">
        <v>3.4195285102091613</v>
      </c>
      <c r="K6389" s="2">
        <v>-0.18594881764648047</v>
      </c>
      <c r="L6389" s="2"/>
      <c r="M6389" s="9">
        <v>0.28527459220092416</v>
      </c>
    </row>
    <row r="6390" spans="1:13">
      <c r="A6390" s="15" t="s">
        <v>22777</v>
      </c>
      <c r="B6390" s="1" t="s">
        <v>22778</v>
      </c>
      <c r="C6390" t="s">
        <v>22779</v>
      </c>
      <c r="D6390" s="1">
        <v>1</v>
      </c>
      <c r="E6390" s="21">
        <v>10.284363333333333</v>
      </c>
      <c r="F6390" s="22">
        <v>11.916166666666667</v>
      </c>
      <c r="G6390" s="18"/>
      <c r="H6390" s="25">
        <v>3.7596567638859484</v>
      </c>
      <c r="I6390" s="26">
        <v>0.58930001131285636</v>
      </c>
      <c r="K6390" s="2">
        <v>0.21246772249547294</v>
      </c>
      <c r="L6390" s="2"/>
      <c r="M6390" s="9">
        <v>0.28312372921147494</v>
      </c>
    </row>
    <row r="6391" spans="1:13">
      <c r="A6391" s="15" t="s">
        <v>14685</v>
      </c>
      <c r="B6391" s="1" t="s">
        <v>14686</v>
      </c>
      <c r="C6391" t="s">
        <v>14687</v>
      </c>
      <c r="D6391" s="1">
        <v>5</v>
      </c>
      <c r="E6391" s="21">
        <v>7.384946666666667</v>
      </c>
      <c r="F6391" s="22">
        <v>24.289693333333332</v>
      </c>
      <c r="G6391" s="18"/>
      <c r="H6391" s="25">
        <v>1.9404015505130199</v>
      </c>
      <c r="I6391" s="26">
        <v>24.375836955233634</v>
      </c>
      <c r="K6391" s="2">
        <v>1.7176848683686368</v>
      </c>
      <c r="L6391" s="2"/>
      <c r="M6391" s="9">
        <v>0.18345950377418158</v>
      </c>
    </row>
    <row r="6392" spans="1:13">
      <c r="A6392" s="15" t="s">
        <v>7614</v>
      </c>
      <c r="B6392" s="1" t="s">
        <v>7615</v>
      </c>
      <c r="C6392" t="s">
        <v>7616</v>
      </c>
      <c r="D6392" s="1">
        <v>3</v>
      </c>
      <c r="E6392" s="21">
        <v>11.275526666666666</v>
      </c>
      <c r="F6392" s="22">
        <v>11.863666666666667</v>
      </c>
      <c r="G6392" s="18"/>
      <c r="H6392" s="25">
        <v>1.1799707420666545</v>
      </c>
      <c r="I6392" s="26">
        <v>2.5284285758813319</v>
      </c>
      <c r="K6392" s="2">
        <v>7.3355146432357562E-2</v>
      </c>
      <c r="L6392" s="2"/>
      <c r="M6392" s="9">
        <v>0.38986968034477976</v>
      </c>
    </row>
    <row r="6393" spans="1:13">
      <c r="A6393" s="15" t="s">
        <v>18422</v>
      </c>
      <c r="B6393" s="1" t="s">
        <v>18423</v>
      </c>
      <c r="C6393" t="s">
        <v>18424</v>
      </c>
      <c r="D6393" s="1">
        <v>7</v>
      </c>
      <c r="E6393" s="21">
        <v>13.998566666666667</v>
      </c>
      <c r="F6393" s="22">
        <v>10.792813333333333</v>
      </c>
      <c r="G6393" s="18"/>
      <c r="H6393" s="25">
        <v>0.10204000849340115</v>
      </c>
      <c r="I6393" s="26">
        <v>1.862517986096599</v>
      </c>
      <c r="K6393" s="2">
        <v>-0.37520813787093737</v>
      </c>
      <c r="L6393" s="2"/>
      <c r="M6393" s="9">
        <v>3.7165569840875066E-2</v>
      </c>
    </row>
    <row r="6394" spans="1:13">
      <c r="A6394" s="15" t="s">
        <v>15251</v>
      </c>
      <c r="B6394" s="1" t="s">
        <v>15252</v>
      </c>
      <c r="C6394" t="s">
        <v>15253</v>
      </c>
      <c r="D6394" s="1">
        <v>8</v>
      </c>
      <c r="E6394" s="21">
        <v>9.6004533333333342</v>
      </c>
      <c r="F6394" s="22">
        <v>14.998566666666667</v>
      </c>
      <c r="G6394" s="18"/>
      <c r="H6394" s="25">
        <v>0.65675681658688034</v>
      </c>
      <c r="I6394" s="26">
        <v>2.1272470104182486</v>
      </c>
      <c r="K6394" s="2">
        <v>0.64365020000433948</v>
      </c>
      <c r="L6394" s="2"/>
      <c r="M6394" s="9">
        <v>1.6733561546824493E-2</v>
      </c>
    </row>
    <row r="6395" spans="1:13">
      <c r="A6395" s="15" t="s">
        <v>15054</v>
      </c>
      <c r="B6395" s="1"/>
      <c r="C6395" t="s">
        <v>15055</v>
      </c>
      <c r="D6395" s="1">
        <v>7</v>
      </c>
      <c r="E6395" s="21">
        <v>7.8007466666666661</v>
      </c>
      <c r="F6395" s="22">
        <v>16.765933333333333</v>
      </c>
      <c r="G6395" s="18"/>
      <c r="H6395" s="25">
        <v>0.59190513364333408</v>
      </c>
      <c r="I6395" s="26">
        <v>4.0535333899369164</v>
      </c>
      <c r="K6395" s="2">
        <v>1.1038486713292792</v>
      </c>
      <c r="L6395" s="2"/>
      <c r="M6395" s="9">
        <v>2.1416040648751751E-2</v>
      </c>
    </row>
    <row r="6396" spans="1:13">
      <c r="A6396" s="15" t="s">
        <v>14006</v>
      </c>
      <c r="B6396" s="1" t="s">
        <v>14007</v>
      </c>
      <c r="C6396" t="s">
        <v>14008</v>
      </c>
      <c r="D6396" s="1">
        <v>4</v>
      </c>
      <c r="E6396" s="21">
        <v>10.498596666666666</v>
      </c>
      <c r="F6396" s="22">
        <v>14.686099999999998</v>
      </c>
      <c r="G6396" s="18"/>
      <c r="H6396" s="25">
        <v>2.1091115980984259</v>
      </c>
      <c r="I6396" s="26">
        <v>2.746126309913663</v>
      </c>
      <c r="K6396" s="2">
        <v>0.48425483099182892</v>
      </c>
      <c r="L6396" s="2"/>
      <c r="M6396" s="9">
        <v>7.7311935832911668E-2</v>
      </c>
    </row>
    <row r="6397" spans="1:13">
      <c r="A6397" s="15" t="s">
        <v>17164</v>
      </c>
      <c r="B6397" s="1"/>
      <c r="C6397" t="s">
        <v>17165</v>
      </c>
      <c r="D6397" s="1">
        <v>3</v>
      </c>
      <c r="E6397" s="21">
        <v>19.307733333333335</v>
      </c>
      <c r="F6397" s="22">
        <v>7.9394866666666664</v>
      </c>
      <c r="G6397" s="18"/>
      <c r="H6397" s="25">
        <v>3.910429081741972</v>
      </c>
      <c r="I6397" s="26">
        <v>1.2945041840926343</v>
      </c>
      <c r="K6397" s="2">
        <v>-1.2820611694162514</v>
      </c>
      <c r="L6397" s="2"/>
      <c r="M6397" s="9">
        <v>1.2433526720895437E-2</v>
      </c>
    </row>
    <row r="6398" spans="1:13">
      <c r="A6398" s="15" t="s">
        <v>19068</v>
      </c>
      <c r="B6398" s="1" t="s">
        <v>19069</v>
      </c>
      <c r="C6398" t="s">
        <v>19070</v>
      </c>
      <c r="D6398" s="1">
        <v>15</v>
      </c>
      <c r="E6398" s="21">
        <v>13.664533333333333</v>
      </c>
      <c r="F6398" s="22">
        <v>12.163933333333333</v>
      </c>
      <c r="G6398" s="18"/>
      <c r="H6398" s="25">
        <v>0.90089608908760022</v>
      </c>
      <c r="I6398" s="26">
        <v>0.60246532127030616</v>
      </c>
      <c r="K6398" s="2">
        <v>-0.16782637570559145</v>
      </c>
      <c r="L6398" s="2"/>
      <c r="M6398" s="9">
        <v>5.9476143444599353E-2</v>
      </c>
    </row>
    <row r="6399" spans="1:13">
      <c r="A6399" s="15" t="s">
        <v>7196</v>
      </c>
      <c r="B6399" s="1" t="s">
        <v>7197</v>
      </c>
      <c r="C6399" t="s">
        <v>7198</v>
      </c>
      <c r="D6399" s="1">
        <v>34</v>
      </c>
      <c r="E6399" s="21">
        <v>10.089706666666666</v>
      </c>
      <c r="F6399" s="22">
        <v>14.316600000000001</v>
      </c>
      <c r="G6399" s="18"/>
      <c r="H6399" s="25">
        <v>1.1169988944190286</v>
      </c>
      <c r="I6399" s="26">
        <v>0.94304857245000906</v>
      </c>
      <c r="K6399" s="2">
        <v>0.50480468035150416</v>
      </c>
      <c r="L6399" s="2"/>
      <c r="M6399" s="9">
        <v>1.123745187729837E-2</v>
      </c>
    </row>
    <row r="6400" spans="1:13">
      <c r="A6400" s="15" t="s">
        <v>9389</v>
      </c>
      <c r="B6400" s="1" t="s">
        <v>9390</v>
      </c>
      <c r="C6400" t="s">
        <v>9391</v>
      </c>
      <c r="D6400" s="1">
        <v>3</v>
      </c>
      <c r="E6400" s="21">
        <v>10.66351</v>
      </c>
      <c r="F6400" s="22">
        <v>19.430423333333334</v>
      </c>
      <c r="G6400" s="18"/>
      <c r="H6400" s="25">
        <v>3.8813289122799182</v>
      </c>
      <c r="I6400" s="26">
        <v>16.317364525426076</v>
      </c>
      <c r="K6400" s="2">
        <v>0.86563493982255846</v>
      </c>
      <c r="L6400" s="2"/>
      <c r="M6400" s="9">
        <v>0.24328430930907427</v>
      </c>
    </row>
    <row r="6401" spans="1:13">
      <c r="A6401" s="15" t="s">
        <v>5357</v>
      </c>
      <c r="B6401" s="1" t="s">
        <v>5358</v>
      </c>
      <c r="C6401" t="s">
        <v>5359</v>
      </c>
      <c r="D6401" s="1">
        <v>10</v>
      </c>
      <c r="E6401" s="21">
        <v>14.3849</v>
      </c>
      <c r="F6401" s="22">
        <v>12.194056666666667</v>
      </c>
      <c r="G6401" s="18"/>
      <c r="H6401" s="25">
        <v>1.7795158779848046</v>
      </c>
      <c r="I6401" s="26">
        <v>1.914380541228248</v>
      </c>
      <c r="K6401" s="2">
        <v>-0.23837703644853647</v>
      </c>
      <c r="L6401" s="2"/>
      <c r="M6401" s="9">
        <v>0.14272998554871943</v>
      </c>
    </row>
    <row r="6402" spans="1:13">
      <c r="A6402" s="15" t="s">
        <v>2337</v>
      </c>
      <c r="B6402" s="1" t="s">
        <v>2338</v>
      </c>
      <c r="C6402" t="s">
        <v>2339</v>
      </c>
      <c r="D6402" s="1">
        <v>20</v>
      </c>
      <c r="E6402" s="21">
        <v>12.632133333333334</v>
      </c>
      <c r="F6402" s="22">
        <v>10.558009999999999</v>
      </c>
      <c r="G6402" s="18"/>
      <c r="H6402" s="25">
        <v>1.4529631803088934</v>
      </c>
      <c r="I6402" s="26">
        <v>5.2049134384829117</v>
      </c>
      <c r="K6402" s="2">
        <v>-0.25876036660266277</v>
      </c>
      <c r="L6402" s="2"/>
      <c r="M6402" s="9">
        <v>0.30343155554441503</v>
      </c>
    </row>
    <row r="6403" spans="1:13">
      <c r="A6403" s="15" t="s">
        <v>12840</v>
      </c>
      <c r="B6403" s="1" t="s">
        <v>12841</v>
      </c>
      <c r="C6403" t="s">
        <v>12842</v>
      </c>
      <c r="D6403" s="1">
        <v>14</v>
      </c>
      <c r="E6403" s="21">
        <v>10.88935</v>
      </c>
      <c r="F6403" s="22">
        <v>13.051</v>
      </c>
      <c r="G6403" s="18"/>
      <c r="H6403" s="25">
        <v>1.4951598668704251</v>
      </c>
      <c r="I6403" s="26">
        <v>0.90559802892895014</v>
      </c>
      <c r="K6403" s="2">
        <v>0.26124251369324969</v>
      </c>
      <c r="L6403" s="2"/>
      <c r="M6403" s="9">
        <v>7.4121107383835719E-2</v>
      </c>
    </row>
    <row r="6404" spans="1:13">
      <c r="A6404" s="15" t="s">
        <v>18728</v>
      </c>
      <c r="B6404" s="1" t="s">
        <v>18729</v>
      </c>
      <c r="C6404" t="s">
        <v>18730</v>
      </c>
      <c r="D6404" s="1">
        <v>2</v>
      </c>
      <c r="E6404" s="21">
        <v>13.157766666666667</v>
      </c>
      <c r="F6404" s="22">
        <v>10.787643333333333</v>
      </c>
      <c r="G6404" s="18"/>
      <c r="H6404" s="25">
        <v>1.0903093429542525</v>
      </c>
      <c r="I6404" s="26">
        <v>2.918146214197185</v>
      </c>
      <c r="K6404" s="2">
        <v>-0.28653490568913981</v>
      </c>
      <c r="L6404" s="2"/>
      <c r="M6404" s="9">
        <v>0.16295442192454254</v>
      </c>
    </row>
    <row r="6405" spans="1:13">
      <c r="A6405" s="15" t="s">
        <v>5792</v>
      </c>
      <c r="B6405" s="1" t="s">
        <v>5793</v>
      </c>
      <c r="C6405" t="s">
        <v>5794</v>
      </c>
      <c r="D6405" s="1">
        <v>6</v>
      </c>
      <c r="E6405" s="21">
        <v>13.5268</v>
      </c>
      <c r="F6405" s="22">
        <v>12.708766666666667</v>
      </c>
      <c r="G6405" s="18"/>
      <c r="H6405" s="25">
        <v>1.0420485785221338</v>
      </c>
      <c r="I6405" s="26">
        <v>2.2969512518408677</v>
      </c>
      <c r="K6405" s="2">
        <v>-8.9996555514009022E-2</v>
      </c>
      <c r="L6405" s="2"/>
      <c r="M6405" s="9">
        <v>0.33216639347140886</v>
      </c>
    </row>
    <row r="6406" spans="1:13">
      <c r="A6406" s="15" t="s">
        <v>19474</v>
      </c>
      <c r="B6406" s="1" t="s">
        <v>19475</v>
      </c>
      <c r="C6406" t="s">
        <v>19476</v>
      </c>
      <c r="D6406" s="1">
        <v>8</v>
      </c>
      <c r="E6406" s="21">
        <v>8.925556666666667</v>
      </c>
      <c r="F6406" s="22">
        <v>17.204056666666663</v>
      </c>
      <c r="G6406" s="18"/>
      <c r="H6406" s="25">
        <v>1.2402641426056573</v>
      </c>
      <c r="I6406" s="26">
        <v>7.1939454930958044</v>
      </c>
      <c r="K6406" s="2">
        <v>0.94673473367892769</v>
      </c>
      <c r="L6406" s="2"/>
      <c r="M6406" s="9">
        <v>8.6575778321892533E-2</v>
      </c>
    </row>
    <row r="6407" spans="1:13">
      <c r="A6407" s="15" t="s">
        <v>17894</v>
      </c>
      <c r="B6407" s="1" t="s">
        <v>17895</v>
      </c>
      <c r="C6407" t="s">
        <v>17896</v>
      </c>
      <c r="D6407" s="1">
        <v>3</v>
      </c>
      <c r="E6407" s="21">
        <v>15.7492</v>
      </c>
      <c r="F6407" s="22">
        <v>11.355699999999999</v>
      </c>
      <c r="G6407" s="18"/>
      <c r="H6407" s="25">
        <v>3.0701772570977139</v>
      </c>
      <c r="I6407" s="26">
        <v>2.2380842075310841</v>
      </c>
      <c r="K6407" s="2">
        <v>-0.47186190609265766</v>
      </c>
      <c r="L6407" s="2"/>
      <c r="M6407" s="9">
        <v>8.3485388467052737E-2</v>
      </c>
    </row>
    <row r="6408" spans="1:13">
      <c r="A6408" s="15" t="s">
        <v>172</v>
      </c>
      <c r="B6408" s="1" t="s">
        <v>173</v>
      </c>
      <c r="C6408" t="s">
        <v>174</v>
      </c>
      <c r="D6408" s="1">
        <v>2</v>
      </c>
      <c r="E6408" s="21">
        <v>13.4596</v>
      </c>
      <c r="F6408" s="22">
        <v>11.138096666666668</v>
      </c>
      <c r="G6408" s="18"/>
      <c r="H6408" s="25">
        <v>1.2775765065153633</v>
      </c>
      <c r="I6408" s="26">
        <v>1.9395443477872154</v>
      </c>
      <c r="K6408" s="2">
        <v>-0.27313281691977753</v>
      </c>
      <c r="L6408" s="2"/>
      <c r="M6408" s="9">
        <v>0.10819957384433417</v>
      </c>
    </row>
    <row r="6409" spans="1:13">
      <c r="A6409" s="15" t="s">
        <v>13119</v>
      </c>
      <c r="B6409" s="1" t="s">
        <v>13120</v>
      </c>
      <c r="C6409" t="s">
        <v>13121</v>
      </c>
      <c r="D6409" s="1">
        <v>2</v>
      </c>
      <c r="E6409" s="21">
        <v>9.8231533333333338</v>
      </c>
      <c r="F6409" s="22">
        <v>16.226990000000001</v>
      </c>
      <c r="G6409" s="18"/>
      <c r="H6409" s="25">
        <v>1.893910626648817</v>
      </c>
      <c r="I6409" s="26">
        <v>5.9900896813236377</v>
      </c>
      <c r="K6409" s="2">
        <v>0.72413729029424978</v>
      </c>
      <c r="L6409" s="2"/>
      <c r="M6409" s="9">
        <v>0.10471184659791362</v>
      </c>
    </row>
    <row r="6410" spans="1:13">
      <c r="A6410" s="15" t="s">
        <v>3234</v>
      </c>
      <c r="B6410" s="1" t="s">
        <v>3235</v>
      </c>
      <c r="C6410" t="s">
        <v>3236</v>
      </c>
      <c r="D6410" s="1">
        <v>192</v>
      </c>
      <c r="E6410" s="21">
        <v>18.761733333333336</v>
      </c>
      <c r="F6410" s="22">
        <v>9.5151199999999996</v>
      </c>
      <c r="G6410" s="18"/>
      <c r="H6410" s="25">
        <v>6.0240954576876797</v>
      </c>
      <c r="I6410" s="26">
        <v>2.0429903319399232</v>
      </c>
      <c r="K6410" s="2">
        <v>-0.97949936345998978</v>
      </c>
      <c r="L6410" s="2"/>
      <c r="M6410" s="9">
        <v>5.3711617665727247E-2</v>
      </c>
    </row>
    <row r="6411" spans="1:13">
      <c r="A6411" s="15" t="s">
        <v>9532</v>
      </c>
      <c r="B6411" s="1" t="s">
        <v>9528</v>
      </c>
      <c r="C6411" t="s">
        <v>9533</v>
      </c>
      <c r="D6411" s="1">
        <v>1</v>
      </c>
      <c r="E6411" s="21">
        <v>13.314833333333333</v>
      </c>
      <c r="F6411" s="22">
        <v>13.460920000000002</v>
      </c>
      <c r="G6411" s="18"/>
      <c r="H6411" s="25">
        <v>1.5500247395875113</v>
      </c>
      <c r="I6411" s="26">
        <v>4.0040197563448565</v>
      </c>
      <c r="K6411" s="2">
        <v>1.5742645832051094E-2</v>
      </c>
      <c r="L6411" s="2"/>
      <c r="M6411" s="9">
        <v>0.48215432566973881</v>
      </c>
    </row>
    <row r="6412" spans="1:13">
      <c r="A6412" s="15" t="s">
        <v>1943</v>
      </c>
      <c r="B6412" s="1" t="s">
        <v>1944</v>
      </c>
      <c r="C6412" t="s">
        <v>1945</v>
      </c>
      <c r="D6412" s="1">
        <v>22</v>
      </c>
      <c r="E6412" s="21">
        <v>12.835866666666666</v>
      </c>
      <c r="F6412" s="22">
        <v>11.972</v>
      </c>
      <c r="G6412" s="18"/>
      <c r="H6412" s="25">
        <v>1.776252150831461</v>
      </c>
      <c r="I6412" s="26">
        <v>0.90244638067865235</v>
      </c>
      <c r="K6412" s="2">
        <v>-0.10051652478044591</v>
      </c>
      <c r="L6412" s="2"/>
      <c r="M6412" s="9">
        <v>0.28101313504318431</v>
      </c>
    </row>
    <row r="6413" spans="1:13">
      <c r="A6413" s="15" t="s">
        <v>14634</v>
      </c>
      <c r="B6413" s="1" t="s">
        <v>14635</v>
      </c>
      <c r="C6413" t="s">
        <v>14636</v>
      </c>
      <c r="D6413" s="1">
        <v>10</v>
      </c>
      <c r="E6413" s="21">
        <v>12.438866666666668</v>
      </c>
      <c r="F6413" s="22">
        <v>13.946680000000001</v>
      </c>
      <c r="G6413" s="18"/>
      <c r="H6413" s="25">
        <v>1.3672304316878461</v>
      </c>
      <c r="I6413" s="26">
        <v>3.9920606903202303</v>
      </c>
      <c r="K6413" s="2">
        <v>0.16506668587110737</v>
      </c>
      <c r="L6413" s="2"/>
      <c r="M6413" s="9">
        <v>0.31574504674115611</v>
      </c>
    </row>
    <row r="6414" spans="1:13">
      <c r="A6414" s="15" t="s">
        <v>3730</v>
      </c>
      <c r="B6414" s="1" t="s">
        <v>3731</v>
      </c>
      <c r="C6414" t="s">
        <v>3732</v>
      </c>
      <c r="D6414" s="1">
        <v>55</v>
      </c>
      <c r="E6414" s="21">
        <v>12.266733333333333</v>
      </c>
      <c r="F6414" s="22">
        <v>13.149466666666667</v>
      </c>
      <c r="G6414" s="18"/>
      <c r="H6414" s="25">
        <v>0.92026131795992183</v>
      </c>
      <c r="I6414" s="26">
        <v>1.43575119478736</v>
      </c>
      <c r="K6414" s="2">
        <v>0.10025317971084126</v>
      </c>
      <c r="L6414" s="2"/>
      <c r="M6414" s="9">
        <v>0.24531236188907768</v>
      </c>
    </row>
    <row r="6415" spans="1:13">
      <c r="A6415" s="15" t="s">
        <v>15159</v>
      </c>
      <c r="B6415" s="1" t="s">
        <v>15160</v>
      </c>
      <c r="C6415" t="s">
        <v>15161</v>
      </c>
      <c r="D6415" s="1">
        <v>1</v>
      </c>
      <c r="E6415" s="21">
        <v>10.780203333333333</v>
      </c>
      <c r="F6415" s="22">
        <v>14.282833333333334</v>
      </c>
      <c r="G6415" s="18"/>
      <c r="H6415" s="25">
        <v>1.4411665316795841</v>
      </c>
      <c r="I6415" s="26">
        <v>1.8812578035275618</v>
      </c>
      <c r="K6415" s="2">
        <v>0.40589780991119329</v>
      </c>
      <c r="L6415" s="2"/>
      <c r="M6415" s="9">
        <v>5.1759331344254901E-2</v>
      </c>
    </row>
    <row r="6416" spans="1:13">
      <c r="A6416" s="15" t="s">
        <v>1033</v>
      </c>
      <c r="B6416" s="1" t="s">
        <v>1034</v>
      </c>
      <c r="C6416" t="s">
        <v>1035</v>
      </c>
      <c r="D6416" s="1">
        <v>5</v>
      </c>
      <c r="E6416" s="21">
        <v>10.924546666666666</v>
      </c>
      <c r="F6416" s="22">
        <v>16.316209999999998</v>
      </c>
      <c r="G6416" s="18"/>
      <c r="H6416" s="25">
        <v>4.1762850772586564</v>
      </c>
      <c r="I6416" s="26">
        <v>8.0818490335628095</v>
      </c>
      <c r="K6416" s="2">
        <v>0.57873256697276665</v>
      </c>
      <c r="L6416" s="2"/>
      <c r="M6416" s="9">
        <v>0.21640759179009827</v>
      </c>
    </row>
    <row r="6417" spans="1:13">
      <c r="A6417" s="15" t="s">
        <v>7193</v>
      </c>
      <c r="B6417" s="1" t="s">
        <v>7194</v>
      </c>
      <c r="C6417" t="s">
        <v>7195</v>
      </c>
      <c r="D6417" s="1">
        <v>21</v>
      </c>
      <c r="E6417" s="21">
        <v>10.554723333333335</v>
      </c>
      <c r="F6417" s="22">
        <v>15.582833333333333</v>
      </c>
      <c r="G6417" s="18"/>
      <c r="H6417" s="25">
        <v>1.3132274755857474</v>
      </c>
      <c r="I6417" s="26">
        <v>5.43911866236924</v>
      </c>
      <c r="K6417" s="2">
        <v>0.56206881145322163</v>
      </c>
      <c r="L6417" s="2"/>
      <c r="M6417" s="9">
        <v>0.12832948081941928</v>
      </c>
    </row>
    <row r="6418" spans="1:13">
      <c r="A6418" s="15" t="s">
        <v>2410</v>
      </c>
      <c r="B6418" s="1" t="s">
        <v>2411</v>
      </c>
      <c r="C6418" t="s">
        <v>2412</v>
      </c>
      <c r="D6418" s="1">
        <v>8</v>
      </c>
      <c r="E6418" s="21">
        <v>12.693800000000001</v>
      </c>
      <c r="F6418" s="22">
        <v>11.096706666666668</v>
      </c>
      <c r="G6418" s="18"/>
      <c r="H6418" s="25">
        <v>1.694893999635368</v>
      </c>
      <c r="I6418" s="26">
        <v>3.3016589533344169</v>
      </c>
      <c r="K6418" s="2">
        <v>-0.19399244699817994</v>
      </c>
      <c r="L6418" s="2"/>
      <c r="M6418" s="9">
        <v>0.28250389826087796</v>
      </c>
    </row>
    <row r="6419" spans="1:13">
      <c r="A6419" s="15" t="s">
        <v>18939</v>
      </c>
      <c r="B6419" s="1" t="s">
        <v>18940</v>
      </c>
      <c r="C6419" t="s">
        <v>18941</v>
      </c>
      <c r="D6419" s="1">
        <v>3</v>
      </c>
      <c r="E6419" s="21">
        <v>11.125466666666666</v>
      </c>
      <c r="F6419" s="22">
        <v>14.381466666666666</v>
      </c>
      <c r="G6419" s="18"/>
      <c r="H6419" s="25">
        <v>0.28575411341454587</v>
      </c>
      <c r="I6419" s="26">
        <v>2.9017071739466309</v>
      </c>
      <c r="K6419" s="2">
        <v>0.3703449614495653</v>
      </c>
      <c r="L6419" s="2"/>
      <c r="M6419" s="9">
        <v>8.893999729307453E-2</v>
      </c>
    </row>
    <row r="6420" spans="1:13">
      <c r="A6420" s="15" t="s">
        <v>6482</v>
      </c>
      <c r="B6420" s="1" t="s">
        <v>6483</v>
      </c>
      <c r="C6420" t="s">
        <v>6484</v>
      </c>
      <c r="D6420" s="1">
        <v>26</v>
      </c>
      <c r="E6420" s="21">
        <v>13.395066666666667</v>
      </c>
      <c r="F6420" s="22">
        <v>12.503133333333333</v>
      </c>
      <c r="G6420" s="18"/>
      <c r="H6420" s="25">
        <v>0.78575151500543294</v>
      </c>
      <c r="I6420" s="26">
        <v>1.4480646405921707</v>
      </c>
      <c r="K6420" s="2">
        <v>-9.9412076302034483E-2</v>
      </c>
      <c r="L6420" s="2"/>
      <c r="M6420" s="9">
        <v>0.2357648713955873</v>
      </c>
    </row>
    <row r="6421" spans="1:13">
      <c r="A6421" s="15" t="s">
        <v>6413</v>
      </c>
      <c r="B6421" s="1" t="s">
        <v>6414</v>
      </c>
      <c r="C6421" t="s">
        <v>6415</v>
      </c>
      <c r="D6421" s="1">
        <v>11</v>
      </c>
      <c r="E6421" s="21">
        <v>12.4336</v>
      </c>
      <c r="F6421" s="22">
        <v>11.451639999999998</v>
      </c>
      <c r="G6421" s="18"/>
      <c r="H6421" s="25">
        <v>0.55215270532706751</v>
      </c>
      <c r="I6421" s="26">
        <v>1.8536685153500452</v>
      </c>
      <c r="K6421" s="2">
        <v>-0.11868984913381297</v>
      </c>
      <c r="L6421" s="2"/>
      <c r="M6421" s="9">
        <v>0.24930577251214309</v>
      </c>
    </row>
    <row r="6422" spans="1:13">
      <c r="A6422" s="15" t="s">
        <v>18920</v>
      </c>
      <c r="B6422" s="1" t="s">
        <v>18921</v>
      </c>
      <c r="C6422" t="s">
        <v>18922</v>
      </c>
      <c r="D6422" s="1">
        <v>4</v>
      </c>
      <c r="E6422" s="21">
        <v>10.864453333333335</v>
      </c>
      <c r="F6422" s="22">
        <v>12.849866666666665</v>
      </c>
      <c r="G6422" s="18"/>
      <c r="H6422" s="25">
        <v>1.1728922655271175</v>
      </c>
      <c r="I6422" s="26">
        <v>1.7877223535362976</v>
      </c>
      <c r="K6422" s="2">
        <v>0.24213780547985977</v>
      </c>
      <c r="L6422" s="2"/>
      <c r="M6422" s="9">
        <v>0.12188630115109068</v>
      </c>
    </row>
    <row r="6423" spans="1:13">
      <c r="A6423" s="15" t="s">
        <v>14986</v>
      </c>
      <c r="B6423" s="1" t="s">
        <v>14987</v>
      </c>
      <c r="C6423" t="s">
        <v>14988</v>
      </c>
      <c r="D6423" s="1">
        <v>11</v>
      </c>
      <c r="E6423" s="21">
        <v>13.745833333333332</v>
      </c>
      <c r="F6423" s="22">
        <v>12.122566666666666</v>
      </c>
      <c r="G6423" s="18"/>
      <c r="H6423" s="25">
        <v>2.1502300349807708</v>
      </c>
      <c r="I6423" s="26">
        <v>0.97649996074415379</v>
      </c>
      <c r="K6423" s="2">
        <v>-0.18129918437688344</v>
      </c>
      <c r="L6423" s="2"/>
      <c r="M6423" s="9">
        <v>0.18462327633095335</v>
      </c>
    </row>
    <row r="6424" spans="1:13">
      <c r="A6424" s="15" t="s">
        <v>3534</v>
      </c>
      <c r="B6424" s="1" t="s">
        <v>3535</v>
      </c>
      <c r="C6424" t="s">
        <v>3536</v>
      </c>
      <c r="D6424" s="1">
        <v>17</v>
      </c>
      <c r="E6424" s="21">
        <v>13.058999999999999</v>
      </c>
      <c r="F6424" s="22">
        <v>11.802766666666665</v>
      </c>
      <c r="G6424" s="18"/>
      <c r="H6424" s="25">
        <v>1.6483766954188506</v>
      </c>
      <c r="I6424" s="26">
        <v>0.93949126836460484</v>
      </c>
      <c r="K6424" s="2">
        <v>-0.14591934701418921</v>
      </c>
      <c r="L6424" s="2"/>
      <c r="M6424" s="9">
        <v>0.19274095475847619</v>
      </c>
    </row>
    <row r="6425" spans="1:13">
      <c r="A6425" s="15" t="s">
        <v>22077</v>
      </c>
      <c r="B6425" s="1" t="s">
        <v>22078</v>
      </c>
      <c r="C6425" t="s">
        <v>22079</v>
      </c>
      <c r="D6425" s="1">
        <v>1</v>
      </c>
      <c r="E6425" s="21">
        <v>11.59764</v>
      </c>
      <c r="F6425" s="22">
        <v>15.118963333333332</v>
      </c>
      <c r="G6425" s="18"/>
      <c r="H6425" s="25">
        <v>9.1319155040330919</v>
      </c>
      <c r="I6425" s="26">
        <v>5.3602990363442782</v>
      </c>
      <c r="K6425" s="2">
        <v>0.38252795955743568</v>
      </c>
      <c r="L6425" s="2"/>
      <c r="M6425" s="9">
        <v>0.32791994987754086</v>
      </c>
    </row>
    <row r="6426" spans="1:13">
      <c r="A6426" s="15" t="s">
        <v>11493</v>
      </c>
      <c r="B6426" s="1" t="s">
        <v>11494</v>
      </c>
      <c r="C6426" t="s">
        <v>11495</v>
      </c>
      <c r="D6426" s="1">
        <v>6</v>
      </c>
      <c r="E6426" s="21">
        <v>16.037233333333333</v>
      </c>
      <c r="F6426" s="22">
        <v>9.6144566666666673</v>
      </c>
      <c r="G6426" s="18"/>
      <c r="H6426" s="25">
        <v>1.5151286491032152</v>
      </c>
      <c r="I6426" s="26">
        <v>1.7048233933851711</v>
      </c>
      <c r="K6426" s="2">
        <v>-0.73814804119617916</v>
      </c>
      <c r="L6426" s="2"/>
      <c r="M6426" s="9">
        <v>1.1876804839750003E-2</v>
      </c>
    </row>
    <row r="6427" spans="1:13">
      <c r="A6427" s="15" t="s">
        <v>12485</v>
      </c>
      <c r="B6427" s="1" t="s">
        <v>12486</v>
      </c>
      <c r="C6427" t="s">
        <v>12487</v>
      </c>
      <c r="D6427" s="1">
        <v>3</v>
      </c>
      <c r="E6427" s="21">
        <v>11.732666666666667</v>
      </c>
      <c r="F6427" s="22">
        <v>11.954140000000001</v>
      </c>
      <c r="G6427" s="18"/>
      <c r="H6427" s="25">
        <v>1.5505603804216528</v>
      </c>
      <c r="I6427" s="26">
        <v>2.475538157007485</v>
      </c>
      <c r="K6427" s="2">
        <v>2.6979389484712187E-2</v>
      </c>
      <c r="L6427" s="2"/>
      <c r="M6427" s="9">
        <v>0.4604108244234757</v>
      </c>
    </row>
    <row r="6428" spans="1:13">
      <c r="A6428" s="15" t="s">
        <v>21594</v>
      </c>
      <c r="B6428" s="1" t="s">
        <v>21595</v>
      </c>
      <c r="C6428" t="s">
        <v>21596</v>
      </c>
      <c r="D6428" s="1">
        <v>1</v>
      </c>
      <c r="E6428" s="21">
        <v>11.42883</v>
      </c>
      <c r="F6428" s="22">
        <v>15.122920000000001</v>
      </c>
      <c r="G6428" s="18"/>
      <c r="H6428" s="25">
        <v>1.8983160824003988</v>
      </c>
      <c r="I6428" s="26">
        <v>5.5321727696448466</v>
      </c>
      <c r="K6428" s="2">
        <v>0.40405900981958437</v>
      </c>
      <c r="L6428" s="2"/>
      <c r="M6428" s="9">
        <v>0.20293038016141299</v>
      </c>
    </row>
    <row r="6429" spans="1:13">
      <c r="A6429" s="15" t="s">
        <v>7439</v>
      </c>
      <c r="B6429" s="1" t="s">
        <v>7440</v>
      </c>
      <c r="C6429" t="s">
        <v>7441</v>
      </c>
      <c r="D6429" s="1">
        <v>40</v>
      </c>
      <c r="E6429" s="21">
        <v>13.8444</v>
      </c>
      <c r="F6429" s="22">
        <v>11.3977</v>
      </c>
      <c r="G6429" s="18"/>
      <c r="H6429" s="25">
        <v>0.12354221950410312</v>
      </c>
      <c r="I6429" s="26">
        <v>0.83271399051535056</v>
      </c>
      <c r="K6429" s="2">
        <v>-0.28055980538314851</v>
      </c>
      <c r="L6429" s="2"/>
      <c r="M6429" s="9">
        <v>1.1156619427516112E-2</v>
      </c>
    </row>
    <row r="6430" spans="1:13">
      <c r="A6430" s="15" t="s">
        <v>20854</v>
      </c>
      <c r="B6430" s="1" t="s">
        <v>20855</v>
      </c>
      <c r="C6430" t="s">
        <v>20856</v>
      </c>
      <c r="D6430" s="1">
        <v>1</v>
      </c>
      <c r="E6430" s="21">
        <v>11.3962</v>
      </c>
      <c r="F6430" s="22">
        <v>12.547733333333333</v>
      </c>
      <c r="G6430" s="18"/>
      <c r="H6430" s="25">
        <v>1.0200092989772198</v>
      </c>
      <c r="I6430" s="26">
        <v>1.7586725855978229</v>
      </c>
      <c r="K6430" s="2">
        <v>0.13887392833212392</v>
      </c>
      <c r="L6430" s="2"/>
      <c r="M6430" s="9">
        <v>0.2255889446160329</v>
      </c>
    </row>
    <row r="6431" spans="1:13">
      <c r="A6431" s="15" t="s">
        <v>1673</v>
      </c>
      <c r="B6431" s="1" t="s">
        <v>1674</v>
      </c>
      <c r="C6431" t="s">
        <v>1675</v>
      </c>
      <c r="D6431" s="1">
        <v>31</v>
      </c>
      <c r="E6431" s="21">
        <v>16.164433333333331</v>
      </c>
      <c r="F6431" s="22">
        <v>9.3852099999999989</v>
      </c>
      <c r="G6431" s="18"/>
      <c r="H6431" s="25">
        <v>3.0283842050396079</v>
      </c>
      <c r="I6431" s="26">
        <v>2.4972761985211016</v>
      </c>
      <c r="K6431" s="2">
        <v>-0.78436200092910757</v>
      </c>
      <c r="L6431" s="2"/>
      <c r="M6431" s="9">
        <v>3.6731039181426561E-2</v>
      </c>
    </row>
    <row r="6432" spans="1:13">
      <c r="A6432" s="15" t="s">
        <v>20497</v>
      </c>
      <c r="B6432" s="1" t="s">
        <v>20498</v>
      </c>
      <c r="C6432" t="s">
        <v>20499</v>
      </c>
      <c r="D6432" s="1">
        <v>2</v>
      </c>
      <c r="E6432" s="21">
        <v>13.454266666666667</v>
      </c>
      <c r="F6432" s="22">
        <v>11.558733333333334</v>
      </c>
      <c r="G6432" s="18"/>
      <c r="H6432" s="25">
        <v>1.2207153326362921</v>
      </c>
      <c r="I6432" s="26">
        <v>1.0529112324091394</v>
      </c>
      <c r="K6432" s="2">
        <v>-0.21908044970779436</v>
      </c>
      <c r="L6432" s="2"/>
      <c r="M6432" s="9">
        <v>8.101617435071358E-2</v>
      </c>
    </row>
    <row r="6433" spans="1:13">
      <c r="A6433" s="15" t="s">
        <v>12829</v>
      </c>
      <c r="B6433" s="1"/>
      <c r="C6433" t="s">
        <v>12830</v>
      </c>
      <c r="D6433" s="1">
        <v>4</v>
      </c>
      <c r="E6433" s="21">
        <v>13.044466666666667</v>
      </c>
      <c r="F6433" s="22">
        <v>11.3543</v>
      </c>
      <c r="G6433" s="18"/>
      <c r="H6433" s="25">
        <v>0.90023602090414734</v>
      </c>
      <c r="I6433" s="26">
        <v>2.2608862244703913</v>
      </c>
      <c r="K6433" s="2">
        <v>-0.20019919393752489</v>
      </c>
      <c r="L6433" s="2"/>
      <c r="M6433" s="9">
        <v>0.18243341090619886</v>
      </c>
    </row>
    <row r="6434" spans="1:13">
      <c r="A6434" s="15" t="s">
        <v>23181</v>
      </c>
      <c r="B6434" s="1" t="s">
        <v>23182</v>
      </c>
      <c r="C6434" t="s">
        <v>23183</v>
      </c>
      <c r="D6434" s="1">
        <v>1</v>
      </c>
      <c r="E6434" s="21">
        <v>14.092433333333332</v>
      </c>
      <c r="F6434" s="22">
        <v>12.113566666666665</v>
      </c>
      <c r="G6434" s="18"/>
      <c r="H6434" s="25">
        <v>3.3233533326044946</v>
      </c>
      <c r="I6434" s="26">
        <v>1.6327305605437039</v>
      </c>
      <c r="K6434" s="2">
        <v>-0.21829703405335218</v>
      </c>
      <c r="L6434" s="2"/>
      <c r="M6434" s="9">
        <v>0.23862384920650737</v>
      </c>
    </row>
    <row r="6435" spans="1:13">
      <c r="A6435" s="15" t="s">
        <v>13919</v>
      </c>
      <c r="B6435" s="1" t="s">
        <v>13920</v>
      </c>
      <c r="C6435" t="s">
        <v>13921</v>
      </c>
      <c r="D6435" s="1">
        <v>12</v>
      </c>
      <c r="E6435" s="21">
        <v>11.6068</v>
      </c>
      <c r="F6435" s="22">
        <v>13.4368</v>
      </c>
      <c r="G6435" s="18"/>
      <c r="H6435" s="25">
        <v>1.2533691355702032</v>
      </c>
      <c r="I6435" s="26">
        <v>1.0881036393652956</v>
      </c>
      <c r="K6435" s="2">
        <v>0.21121932304873492</v>
      </c>
      <c r="L6435" s="2"/>
      <c r="M6435" s="9">
        <v>9.1013446776829279E-2</v>
      </c>
    </row>
    <row r="6436" spans="1:13">
      <c r="A6436" s="15" t="s">
        <v>22305</v>
      </c>
      <c r="B6436" s="1" t="s">
        <v>22306</v>
      </c>
      <c r="C6436" t="s">
        <v>22307</v>
      </c>
      <c r="D6436" s="1">
        <v>1</v>
      </c>
      <c r="E6436" s="21">
        <v>15.636333333333333</v>
      </c>
      <c r="F6436" s="22">
        <v>10.360670000000001</v>
      </c>
      <c r="G6436" s="18"/>
      <c r="H6436" s="25">
        <v>1.8508097480112131</v>
      </c>
      <c r="I6436" s="26">
        <v>0.43800733292948385</v>
      </c>
      <c r="K6436" s="2">
        <v>-0.59378494354019329</v>
      </c>
      <c r="L6436" s="2"/>
      <c r="M6436" s="9">
        <v>1.2259150651925206E-2</v>
      </c>
    </row>
    <row r="6437" spans="1:13">
      <c r="A6437" s="15" t="s">
        <v>7998</v>
      </c>
      <c r="B6437" s="1" t="s">
        <v>7999</v>
      </c>
      <c r="C6437" t="s">
        <v>8000</v>
      </c>
      <c r="D6437" s="1">
        <v>8</v>
      </c>
      <c r="E6437" s="21">
        <v>10.701266666666667</v>
      </c>
      <c r="F6437" s="22">
        <v>13.219766666666667</v>
      </c>
      <c r="G6437" s="18"/>
      <c r="H6437" s="25">
        <v>1.0170934535888692</v>
      </c>
      <c r="I6437" s="26">
        <v>0.97998584853728066</v>
      </c>
      <c r="K6437" s="2">
        <v>0.30491514016983728</v>
      </c>
      <c r="L6437" s="2"/>
      <c r="M6437" s="9">
        <v>3.4157291718224139E-2</v>
      </c>
    </row>
    <row r="6438" spans="1:13">
      <c r="A6438" s="15" t="s">
        <v>12397</v>
      </c>
      <c r="B6438" s="1" t="s">
        <v>12398</v>
      </c>
      <c r="C6438" t="s">
        <v>12399</v>
      </c>
      <c r="D6438" s="1">
        <v>16</v>
      </c>
      <c r="E6438" s="21">
        <v>11.284866666666666</v>
      </c>
      <c r="F6438" s="22">
        <v>13.735799999999999</v>
      </c>
      <c r="G6438" s="18"/>
      <c r="H6438" s="25">
        <v>0.54715212083417308</v>
      </c>
      <c r="I6438" s="26">
        <v>1.4535379492809941</v>
      </c>
      <c r="K6438" s="2">
        <v>0.28355156540480181</v>
      </c>
      <c r="L6438" s="2"/>
      <c r="M6438" s="9">
        <v>4.4949244604297285E-2</v>
      </c>
    </row>
    <row r="6439" spans="1:13">
      <c r="A6439" s="15" t="s">
        <v>16446</v>
      </c>
      <c r="B6439" s="1" t="s">
        <v>16447</v>
      </c>
      <c r="C6439" t="s">
        <v>16448</v>
      </c>
      <c r="D6439" s="1">
        <v>12</v>
      </c>
      <c r="E6439" s="21">
        <v>10.858343333333332</v>
      </c>
      <c r="F6439" s="22">
        <v>14.501200000000003</v>
      </c>
      <c r="G6439" s="18"/>
      <c r="H6439" s="25">
        <v>1.1074810154731023</v>
      </c>
      <c r="I6439" s="26">
        <v>2.531310956796883</v>
      </c>
      <c r="K6439" s="2">
        <v>0.41736828402762094</v>
      </c>
      <c r="L6439" s="2"/>
      <c r="M6439" s="9">
        <v>6.543534873982719E-2</v>
      </c>
    </row>
    <row r="6440" spans="1:13">
      <c r="A6440" s="15" t="s">
        <v>1208</v>
      </c>
      <c r="B6440" s="1" t="s">
        <v>1209</v>
      </c>
      <c r="C6440" t="s">
        <v>1210</v>
      </c>
      <c r="D6440" s="1">
        <v>13</v>
      </c>
      <c r="E6440" s="21">
        <v>12.783533333333333</v>
      </c>
      <c r="F6440" s="22">
        <v>12.980933333333333</v>
      </c>
      <c r="G6440" s="18"/>
      <c r="H6440" s="25">
        <v>1.2127333603613506</v>
      </c>
      <c r="I6440" s="26">
        <v>1.3405576687831575</v>
      </c>
      <c r="K6440" s="2">
        <v>2.2107468979066652E-2</v>
      </c>
      <c r="L6440" s="2"/>
      <c r="M6440" s="9">
        <v>0.44242982327749708</v>
      </c>
    </row>
    <row r="6441" spans="1:13">
      <c r="A6441" s="15" t="s">
        <v>7222</v>
      </c>
      <c r="B6441" s="1" t="s">
        <v>7223</v>
      </c>
      <c r="C6441" t="s">
        <v>7224</v>
      </c>
      <c r="D6441" s="1">
        <v>5</v>
      </c>
      <c r="E6441" s="21">
        <v>13.156433333333332</v>
      </c>
      <c r="F6441" s="22">
        <v>12.863999999999999</v>
      </c>
      <c r="G6441" s="18"/>
      <c r="H6441" s="25">
        <v>0.99321158034596668</v>
      </c>
      <c r="I6441" s="26">
        <v>1.8862180759392626</v>
      </c>
      <c r="K6441" s="2">
        <v>-3.2429120473390992E-2</v>
      </c>
      <c r="L6441" s="2"/>
      <c r="M6441" s="9">
        <v>0.42794398259197231</v>
      </c>
    </row>
    <row r="6442" spans="1:13">
      <c r="A6442" s="15" t="s">
        <v>266</v>
      </c>
      <c r="B6442" s="1" t="s">
        <v>267</v>
      </c>
      <c r="C6442" t="s">
        <v>268</v>
      </c>
      <c r="D6442" s="1">
        <v>3</v>
      </c>
      <c r="E6442" s="21">
        <v>12.564696666666668</v>
      </c>
      <c r="F6442" s="22">
        <v>11.691566666666667</v>
      </c>
      <c r="G6442" s="18"/>
      <c r="H6442" s="25">
        <v>3.5833996338719061</v>
      </c>
      <c r="I6442" s="26">
        <v>2.1871647636456872</v>
      </c>
      <c r="K6442" s="2">
        <v>-0.10390757895005344</v>
      </c>
      <c r="L6442" s="2"/>
      <c r="M6442" s="9">
        <v>0.39118725910805019</v>
      </c>
    </row>
    <row r="6443" spans="1:13">
      <c r="A6443" s="15" t="s">
        <v>2850</v>
      </c>
      <c r="B6443" s="1" t="s">
        <v>2851</v>
      </c>
      <c r="C6443" t="s">
        <v>2852</v>
      </c>
      <c r="D6443" s="1">
        <v>68</v>
      </c>
      <c r="E6443" s="21">
        <v>12.320466666666666</v>
      </c>
      <c r="F6443" s="22">
        <v>13.057533333333334</v>
      </c>
      <c r="G6443" s="18"/>
      <c r="H6443" s="25">
        <v>0.84634558150517547</v>
      </c>
      <c r="I6443" s="26">
        <v>1.272804251773749</v>
      </c>
      <c r="K6443" s="2">
        <v>8.3825484096371611E-2</v>
      </c>
      <c r="L6443" s="2"/>
      <c r="M6443" s="9">
        <v>0.25980329791697127</v>
      </c>
    </row>
    <row r="6444" spans="1:13">
      <c r="A6444" s="15" t="s">
        <v>14592</v>
      </c>
      <c r="B6444" s="1" t="s">
        <v>14593</v>
      </c>
      <c r="C6444" t="s">
        <v>14594</v>
      </c>
      <c r="D6444" s="1">
        <v>7</v>
      </c>
      <c r="E6444" s="21">
        <v>11.066933333333333</v>
      </c>
      <c r="F6444" s="22">
        <v>15.114753333333335</v>
      </c>
      <c r="G6444" s="18"/>
      <c r="H6444" s="25">
        <v>0.98784876035420155</v>
      </c>
      <c r="I6444" s="26">
        <v>5.0499621795151421</v>
      </c>
      <c r="K6444" s="2">
        <v>0.44970193078951121</v>
      </c>
      <c r="L6444" s="2"/>
      <c r="M6444" s="9">
        <v>0.15603280880915157</v>
      </c>
    </row>
    <row r="6445" spans="1:13">
      <c r="A6445" s="15" t="s">
        <v>18930</v>
      </c>
      <c r="B6445" s="1" t="s">
        <v>18931</v>
      </c>
      <c r="C6445" t="s">
        <v>18932</v>
      </c>
      <c r="D6445" s="1">
        <v>3</v>
      </c>
      <c r="E6445" s="21">
        <v>12.065366666666668</v>
      </c>
      <c r="F6445" s="22">
        <v>12.113466666666667</v>
      </c>
      <c r="G6445" s="18"/>
      <c r="H6445" s="25">
        <v>1.0438362627027931</v>
      </c>
      <c r="I6445" s="26">
        <v>1.8255013457495157</v>
      </c>
      <c r="K6445" s="2">
        <v>5.7400389879660963E-3</v>
      </c>
      <c r="L6445" s="2"/>
      <c r="M6445" s="9">
        <v>0.48772016477825042</v>
      </c>
    </row>
    <row r="6446" spans="1:13">
      <c r="A6446" s="15" t="s">
        <v>4847</v>
      </c>
      <c r="B6446" s="1" t="s">
        <v>4848</v>
      </c>
      <c r="C6446" t="s">
        <v>4849</v>
      </c>
      <c r="D6446" s="1">
        <v>1</v>
      </c>
      <c r="E6446" s="21">
        <v>13.865050000000002</v>
      </c>
      <c r="F6446" s="22">
        <v>13.457716666666665</v>
      </c>
      <c r="G6446" s="18"/>
      <c r="H6446" s="25">
        <v>4.2451451061771657</v>
      </c>
      <c r="I6446" s="26">
        <v>3.854919371508748</v>
      </c>
      <c r="K6446" s="2">
        <v>-4.3019166359925622E-2</v>
      </c>
      <c r="L6446" s="2"/>
      <c r="M6446" s="9">
        <v>0.46289923990328002</v>
      </c>
    </row>
    <row r="6447" spans="1:13">
      <c r="A6447" s="15" t="s">
        <v>18954</v>
      </c>
      <c r="B6447" s="1" t="s">
        <v>18955</v>
      </c>
      <c r="C6447" t="s">
        <v>18956</v>
      </c>
      <c r="D6447" s="1">
        <v>2</v>
      </c>
      <c r="E6447" s="21">
        <v>9.7899966666666671</v>
      </c>
      <c r="F6447" s="22">
        <v>16.706599999999998</v>
      </c>
      <c r="G6447" s="18"/>
      <c r="H6447" s="25">
        <v>4.0119175686488546</v>
      </c>
      <c r="I6447" s="26">
        <v>7.4559373682991792</v>
      </c>
      <c r="K6447" s="2">
        <v>0.77103788323599276</v>
      </c>
      <c r="L6447" s="2"/>
      <c r="M6447" s="9">
        <v>0.14808071166244524</v>
      </c>
    </row>
    <row r="6448" spans="1:13">
      <c r="A6448" s="15" t="s">
        <v>21082</v>
      </c>
      <c r="B6448" s="1" t="s">
        <v>21083</v>
      </c>
      <c r="C6448" t="s">
        <v>21084</v>
      </c>
      <c r="D6448" s="1">
        <v>4</v>
      </c>
      <c r="E6448" s="21">
        <v>10.770666666666665</v>
      </c>
      <c r="F6448" s="22">
        <v>14.258566666666667</v>
      </c>
      <c r="G6448" s="18"/>
      <c r="H6448" s="25">
        <v>1.3120576295778072</v>
      </c>
      <c r="I6448" s="26">
        <v>1.8901285520655224</v>
      </c>
      <c r="K6448" s="2">
        <v>0.40472141263797679</v>
      </c>
      <c r="L6448" s="2"/>
      <c r="M6448" s="9">
        <v>4.9169201696549439E-2</v>
      </c>
    </row>
    <row r="6449" spans="1:13">
      <c r="A6449" s="15" t="s">
        <v>23261</v>
      </c>
      <c r="B6449" s="1" t="s">
        <v>23262</v>
      </c>
      <c r="C6449" t="s">
        <v>23263</v>
      </c>
      <c r="D6449" s="1">
        <v>1</v>
      </c>
      <c r="E6449" s="21">
        <v>10.4001</v>
      </c>
      <c r="F6449" s="22">
        <v>15.074066666666667</v>
      </c>
      <c r="G6449" s="18"/>
      <c r="H6449" s="25">
        <v>5.175789794804251E-2</v>
      </c>
      <c r="I6449" s="26">
        <v>3.7284972795126659</v>
      </c>
      <c r="K6449" s="2">
        <v>0.53547127790681381</v>
      </c>
      <c r="L6449" s="2"/>
      <c r="M6449" s="9">
        <v>7.2253752407554467E-2</v>
      </c>
    </row>
    <row r="6450" spans="1:13">
      <c r="A6450" s="15" t="s">
        <v>23288</v>
      </c>
      <c r="B6450" s="1" t="s">
        <v>23289</v>
      </c>
      <c r="C6450" t="s">
        <v>23290</v>
      </c>
      <c r="D6450" s="1">
        <v>1</v>
      </c>
      <c r="E6450" s="21">
        <v>11.268733333333332</v>
      </c>
      <c r="F6450" s="22">
        <v>11.200133333333333</v>
      </c>
      <c r="G6450" s="18"/>
      <c r="H6450" s="25">
        <v>1.3249097944136927</v>
      </c>
      <c r="I6450" s="26">
        <v>3.5661299476229615</v>
      </c>
      <c r="K6450" s="2">
        <v>-8.8094507647236489E-3</v>
      </c>
      <c r="L6450" s="2"/>
      <c r="M6450" s="9">
        <v>0.49019819729062514</v>
      </c>
    </row>
    <row r="6451" spans="1:13">
      <c r="A6451" s="15" t="s">
        <v>17035</v>
      </c>
      <c r="B6451" s="1" t="s">
        <v>17036</v>
      </c>
      <c r="C6451" t="s">
        <v>17037</v>
      </c>
      <c r="D6451" s="1">
        <v>11</v>
      </c>
      <c r="E6451" s="21">
        <v>12.781766666666668</v>
      </c>
      <c r="F6451" s="22">
        <v>12.080233333333334</v>
      </c>
      <c r="G6451" s="18"/>
      <c r="H6451" s="25">
        <v>0.20720119047277066</v>
      </c>
      <c r="I6451" s="26">
        <v>0.69620345685247331</v>
      </c>
      <c r="K6451" s="2">
        <v>-8.1438935068483334E-2</v>
      </c>
      <c r="L6451" s="2"/>
      <c r="M6451" s="9">
        <v>0.11450218171477405</v>
      </c>
    </row>
    <row r="6452" spans="1:13">
      <c r="A6452" s="15" t="s">
        <v>23143</v>
      </c>
      <c r="B6452" s="1" t="s">
        <v>23144</v>
      </c>
      <c r="C6452" t="s">
        <v>23145</v>
      </c>
      <c r="D6452" s="1">
        <v>1</v>
      </c>
      <c r="E6452" s="21">
        <v>10.712696666666668</v>
      </c>
      <c r="F6452" s="22">
        <v>14.538199999999998</v>
      </c>
      <c r="G6452" s="18"/>
      <c r="H6452" s="25">
        <v>0.82796061442156432</v>
      </c>
      <c r="I6452" s="26">
        <v>2.763945735719147</v>
      </c>
      <c r="K6452" s="2">
        <v>0.44052696773710853</v>
      </c>
      <c r="L6452" s="2"/>
      <c r="M6452" s="9">
        <v>6.4692945871787977E-2</v>
      </c>
    </row>
    <row r="6453" spans="1:13">
      <c r="A6453" s="15" t="s">
        <v>15218</v>
      </c>
      <c r="B6453" s="1" t="s">
        <v>15219</v>
      </c>
      <c r="C6453" t="s">
        <v>15220</v>
      </c>
      <c r="D6453" s="1">
        <v>4</v>
      </c>
      <c r="E6453" s="21">
        <v>5.6809566666666669</v>
      </c>
      <c r="F6453" s="22">
        <v>8.5190233333333332</v>
      </c>
      <c r="G6453" s="18"/>
      <c r="H6453" s="25">
        <v>2.9317917583336848</v>
      </c>
      <c r="I6453" s="26">
        <v>0.65190364482286289</v>
      </c>
      <c r="K6453" s="2">
        <v>0.58455414321158139</v>
      </c>
      <c r="L6453" s="2"/>
      <c r="M6453" s="9">
        <v>0.11841850414202872</v>
      </c>
    </row>
    <row r="6454" spans="1:13">
      <c r="A6454" s="15" t="s">
        <v>4380</v>
      </c>
      <c r="B6454" s="1" t="s">
        <v>4381</v>
      </c>
      <c r="C6454" t="s">
        <v>4382</v>
      </c>
      <c r="D6454" s="1">
        <v>34</v>
      </c>
      <c r="E6454" s="21">
        <v>8.0235733333333332</v>
      </c>
      <c r="F6454" s="22">
        <v>18.083739999999999</v>
      </c>
      <c r="G6454" s="18"/>
      <c r="H6454" s="25">
        <v>1.8664605075472007</v>
      </c>
      <c r="I6454" s="26">
        <v>8.4229704151682743</v>
      </c>
      <c r="K6454" s="2">
        <v>1.1723762850603154</v>
      </c>
      <c r="L6454" s="2"/>
      <c r="M6454" s="9">
        <v>8.2198445406268625E-2</v>
      </c>
    </row>
    <row r="6455" spans="1:13">
      <c r="A6455" s="15" t="s">
        <v>13743</v>
      </c>
      <c r="B6455" s="1" t="s">
        <v>13744</v>
      </c>
      <c r="C6455" t="s">
        <v>13745</v>
      </c>
      <c r="D6455" s="1">
        <v>28</v>
      </c>
      <c r="E6455" s="21">
        <v>13.675666666666666</v>
      </c>
      <c r="F6455" s="22">
        <v>12.055933333333334</v>
      </c>
      <c r="G6455" s="18"/>
      <c r="H6455" s="25">
        <v>0.59677438226965918</v>
      </c>
      <c r="I6455" s="26">
        <v>0.68410975971208954</v>
      </c>
      <c r="K6455" s="2">
        <v>-0.18186781950235992</v>
      </c>
      <c r="L6455" s="2"/>
      <c r="M6455" s="9">
        <v>3.4113183036420691E-2</v>
      </c>
    </row>
    <row r="6456" spans="1:13">
      <c r="A6456" s="15" t="s">
        <v>2029</v>
      </c>
      <c r="B6456" s="1" t="s">
        <v>2030</v>
      </c>
      <c r="C6456" t="s">
        <v>2031</v>
      </c>
      <c r="D6456" s="1">
        <v>4</v>
      </c>
      <c r="E6456" s="21">
        <v>10.432423333333334</v>
      </c>
      <c r="F6456" s="22">
        <v>15.487429999999998</v>
      </c>
      <c r="G6456" s="18"/>
      <c r="H6456" s="25">
        <v>0.70077294228111686</v>
      </c>
      <c r="I6456" s="26">
        <v>5.0835836942751369</v>
      </c>
      <c r="K6456" s="2">
        <v>0.57002344325351517</v>
      </c>
      <c r="L6456" s="2"/>
      <c r="M6456" s="9">
        <v>0.11093393498683031</v>
      </c>
    </row>
    <row r="6457" spans="1:13">
      <c r="A6457" s="15" t="s">
        <v>18603</v>
      </c>
      <c r="B6457" s="1" t="s">
        <v>18604</v>
      </c>
      <c r="C6457" t="s">
        <v>18605</v>
      </c>
      <c r="D6457" s="1">
        <v>3</v>
      </c>
      <c r="E6457" s="21">
        <v>10.429083333333333</v>
      </c>
      <c r="F6457" s="22">
        <v>14.161466666666668</v>
      </c>
      <c r="G6457" s="18"/>
      <c r="H6457" s="25">
        <v>1.4884906838248428</v>
      </c>
      <c r="I6457" s="26">
        <v>1.1750770712312169</v>
      </c>
      <c r="K6457" s="2">
        <v>0.44135833195290936</v>
      </c>
      <c r="L6457" s="2"/>
      <c r="M6457" s="9">
        <v>2.7232965280228127E-2</v>
      </c>
    </row>
    <row r="6458" spans="1:13">
      <c r="A6458" s="15" t="s">
        <v>7044</v>
      </c>
      <c r="B6458" s="1" t="s">
        <v>7045</v>
      </c>
      <c r="C6458" t="s">
        <v>7046</v>
      </c>
      <c r="D6458" s="1">
        <v>21</v>
      </c>
      <c r="E6458" s="21">
        <v>13.426000000000002</v>
      </c>
      <c r="F6458" s="22">
        <v>10.828556666666666</v>
      </c>
      <c r="G6458" s="18"/>
      <c r="H6458" s="25">
        <v>1.4015163324057271</v>
      </c>
      <c r="I6458" s="26">
        <v>3.2012284733572716</v>
      </c>
      <c r="K6458" s="2">
        <v>-0.31018858792352794</v>
      </c>
      <c r="L6458" s="2"/>
      <c r="M6458" s="9">
        <v>0.16762862044552926</v>
      </c>
    </row>
    <row r="6459" spans="1:13">
      <c r="A6459" s="15" t="s">
        <v>20676</v>
      </c>
      <c r="B6459" s="1" t="s">
        <v>20677</v>
      </c>
      <c r="C6459" t="s">
        <v>20678</v>
      </c>
      <c r="D6459" s="1">
        <v>3</v>
      </c>
      <c r="E6459" s="21">
        <v>18.199066666666667</v>
      </c>
      <c r="F6459" s="22">
        <v>10.431673333333334</v>
      </c>
      <c r="G6459" s="18"/>
      <c r="H6459" s="25">
        <v>3.6230764749496123</v>
      </c>
      <c r="I6459" s="26">
        <v>3.933366322646966</v>
      </c>
      <c r="K6459" s="2">
        <v>-0.80289386660830897</v>
      </c>
      <c r="L6459" s="2"/>
      <c r="M6459" s="9">
        <v>5.3803628774781717E-2</v>
      </c>
    </row>
    <row r="6460" spans="1:13">
      <c r="A6460" s="15" t="s">
        <v>1214</v>
      </c>
      <c r="B6460" s="1" t="s">
        <v>1215</v>
      </c>
      <c r="C6460" t="s">
        <v>1216</v>
      </c>
      <c r="D6460" s="1">
        <v>4</v>
      </c>
      <c r="E6460" s="21">
        <v>16.600199999999997</v>
      </c>
      <c r="F6460" s="22">
        <v>8.7044233333333327</v>
      </c>
      <c r="G6460" s="18"/>
      <c r="H6460" s="25">
        <v>4.5436310193500651</v>
      </c>
      <c r="I6460" s="26">
        <v>3.8466452881742765</v>
      </c>
      <c r="K6460" s="2">
        <v>-0.93137999549842687</v>
      </c>
      <c r="L6460" s="2"/>
      <c r="M6460" s="9">
        <v>6.4652274626214326E-2</v>
      </c>
    </row>
    <row r="6461" spans="1:13">
      <c r="A6461" s="15" t="s">
        <v>9566</v>
      </c>
      <c r="B6461" s="1" t="s">
        <v>9567</v>
      </c>
      <c r="C6461" t="s">
        <v>9568</v>
      </c>
      <c r="D6461" s="1">
        <v>19</v>
      </c>
      <c r="E6461" s="21">
        <v>13.366133333333332</v>
      </c>
      <c r="F6461" s="22">
        <v>12.452066666666667</v>
      </c>
      <c r="G6461" s="18"/>
      <c r="H6461" s="25">
        <v>0.85716562188023726</v>
      </c>
      <c r="I6461" s="26">
        <v>1.3576818196224529</v>
      </c>
      <c r="K6461" s="2">
        <v>-0.10219696498580126</v>
      </c>
      <c r="L6461" s="2"/>
      <c r="M6461" s="9">
        <v>0.22460023316985414</v>
      </c>
    </row>
    <row r="6462" spans="1:13">
      <c r="A6462" s="15" t="s">
        <v>22989</v>
      </c>
      <c r="B6462" s="1"/>
      <c r="C6462" t="s">
        <v>22990</v>
      </c>
      <c r="D6462" s="1">
        <v>2</v>
      </c>
      <c r="E6462" s="21">
        <v>13.065733333333332</v>
      </c>
      <c r="F6462" s="22">
        <v>13.23024</v>
      </c>
      <c r="G6462" s="18"/>
      <c r="H6462" s="25">
        <v>2.7244090190963113</v>
      </c>
      <c r="I6462" s="26">
        <v>2.9899450400968983</v>
      </c>
      <c r="K6462" s="2">
        <v>1.8051132424791356E-2</v>
      </c>
      <c r="L6462" s="2"/>
      <c r="M6462" s="9">
        <v>0.47896457936920878</v>
      </c>
    </row>
    <row r="6463" spans="1:13">
      <c r="A6463" s="15" t="s">
        <v>4007</v>
      </c>
      <c r="B6463" s="1" t="s">
        <v>4005</v>
      </c>
      <c r="C6463" t="s">
        <v>4008</v>
      </c>
      <c r="D6463" s="1">
        <v>8</v>
      </c>
      <c r="E6463" s="21">
        <v>11.951733333333335</v>
      </c>
      <c r="F6463" s="22">
        <v>13.672066666666666</v>
      </c>
      <c r="G6463" s="18"/>
      <c r="H6463" s="25">
        <v>0.98066602028077432</v>
      </c>
      <c r="I6463" s="26">
        <v>2.3378521602816158</v>
      </c>
      <c r="K6463" s="2">
        <v>0.19401147266471941</v>
      </c>
      <c r="L6463" s="2"/>
      <c r="M6463" s="9">
        <v>0.18713510986128484</v>
      </c>
    </row>
    <row r="6464" spans="1:13">
      <c r="A6464" s="15" t="s">
        <v>18346</v>
      </c>
      <c r="B6464" s="1" t="s">
        <v>18347</v>
      </c>
      <c r="C6464" t="s">
        <v>18348</v>
      </c>
      <c r="D6464" s="1">
        <v>4</v>
      </c>
      <c r="E6464" s="21">
        <v>13.101800000000003</v>
      </c>
      <c r="F6464" s="22">
        <v>12.830666666666666</v>
      </c>
      <c r="G6464" s="18"/>
      <c r="H6464" s="25">
        <v>0.51208914263045957</v>
      </c>
      <c r="I6464" s="26">
        <v>1.9123259197462537</v>
      </c>
      <c r="K6464" s="2">
        <v>-3.0168897903005913E-2</v>
      </c>
      <c r="L6464" s="2"/>
      <c r="M6464" s="9">
        <v>0.42792277025523828</v>
      </c>
    </row>
    <row r="6465" spans="1:13">
      <c r="A6465" s="15" t="s">
        <v>19363</v>
      </c>
      <c r="B6465" s="1" t="s">
        <v>19364</v>
      </c>
      <c r="C6465" t="s">
        <v>19365</v>
      </c>
      <c r="D6465" s="1">
        <v>2</v>
      </c>
      <c r="E6465" s="21">
        <v>13.445966666666665</v>
      </c>
      <c r="F6465" s="22">
        <v>12.887833333333333</v>
      </c>
      <c r="G6465" s="18"/>
      <c r="H6465" s="25">
        <v>1.4772806785893247</v>
      </c>
      <c r="I6465" s="26">
        <v>2.7775302740624359</v>
      </c>
      <c r="K6465" s="2">
        <v>-6.1163735951140649E-2</v>
      </c>
      <c r="L6465" s="2"/>
      <c r="M6465" s="9">
        <v>0.4072278455136551</v>
      </c>
    </row>
    <row r="6466" spans="1:13">
      <c r="A6466" s="15" t="s">
        <v>8352</v>
      </c>
      <c r="B6466" s="1" t="s">
        <v>8353</v>
      </c>
      <c r="C6466" t="s">
        <v>8354</v>
      </c>
      <c r="D6466" s="1">
        <v>106</v>
      </c>
      <c r="E6466" s="21">
        <v>16.092699999999997</v>
      </c>
      <c r="F6466" s="22">
        <v>10.947506666666667</v>
      </c>
      <c r="G6466" s="18"/>
      <c r="H6466" s="25">
        <v>0.66057445454694985</v>
      </c>
      <c r="I6466" s="26">
        <v>1.7570490972460957</v>
      </c>
      <c r="K6466" s="2">
        <v>-0.55580407042220603</v>
      </c>
      <c r="L6466" s="2"/>
      <c r="M6466" s="9">
        <v>1.2600841737686623E-2</v>
      </c>
    </row>
    <row r="6467" spans="1:13">
      <c r="A6467" s="15" t="s">
        <v>5843</v>
      </c>
      <c r="B6467" s="1" t="s">
        <v>5844</v>
      </c>
      <c r="C6467" t="s">
        <v>5845</v>
      </c>
      <c r="D6467" s="1">
        <v>43</v>
      </c>
      <c r="E6467" s="21">
        <v>10.998336666666667</v>
      </c>
      <c r="F6467" s="22">
        <v>13.849500000000001</v>
      </c>
      <c r="G6467" s="18"/>
      <c r="H6467" s="25">
        <v>1.3521760103748814</v>
      </c>
      <c r="I6467" s="26">
        <v>1.2419733612280095</v>
      </c>
      <c r="K6467" s="2">
        <v>0.33254853820366581</v>
      </c>
      <c r="L6467" s="2"/>
      <c r="M6467" s="9">
        <v>4.6558133074426737E-2</v>
      </c>
    </row>
    <row r="6468" spans="1:13">
      <c r="A6468" s="15" t="s">
        <v>9003</v>
      </c>
      <c r="B6468" s="1" t="s">
        <v>9004</v>
      </c>
      <c r="C6468" t="s">
        <v>9005</v>
      </c>
      <c r="D6468" s="1">
        <v>7</v>
      </c>
      <c r="E6468" s="21">
        <v>11.484533333333333</v>
      </c>
      <c r="F6468" s="22">
        <v>14.402833333333334</v>
      </c>
      <c r="G6468" s="18"/>
      <c r="H6468" s="25">
        <v>0.38820738443946828</v>
      </c>
      <c r="I6468" s="26">
        <v>3.7749556412404868</v>
      </c>
      <c r="K6468" s="2">
        <v>0.32666041243583838</v>
      </c>
      <c r="L6468" s="2"/>
      <c r="M6468" s="9">
        <v>0.16063270569603919</v>
      </c>
    </row>
    <row r="6469" spans="1:13">
      <c r="A6469" s="15" t="s">
        <v>9264</v>
      </c>
      <c r="B6469" s="1" t="s">
        <v>9265</v>
      </c>
      <c r="C6469" t="s">
        <v>9266</v>
      </c>
      <c r="D6469" s="1">
        <v>8</v>
      </c>
      <c r="E6469" s="21">
        <v>12.775700000000001</v>
      </c>
      <c r="F6469" s="22">
        <v>12.879300000000001</v>
      </c>
      <c r="G6469" s="18"/>
      <c r="H6469" s="25">
        <v>0.45939878101710352</v>
      </c>
      <c r="I6469" s="26">
        <v>0.97371623689861508</v>
      </c>
      <c r="K6469" s="2">
        <v>1.1651843202403825E-2</v>
      </c>
      <c r="L6469" s="2"/>
      <c r="M6469" s="9">
        <v>0.44925430854880294</v>
      </c>
    </row>
    <row r="6470" spans="1:13">
      <c r="A6470" s="15" t="s">
        <v>16910</v>
      </c>
      <c r="B6470" s="1" t="s">
        <v>16911</v>
      </c>
      <c r="C6470" t="s">
        <v>16912</v>
      </c>
      <c r="D6470" s="1">
        <v>7</v>
      </c>
      <c r="E6470" s="21">
        <v>9.1904166666666676</v>
      </c>
      <c r="F6470" s="22">
        <v>16.514633333333332</v>
      </c>
      <c r="G6470" s="18"/>
      <c r="H6470" s="25">
        <v>0.78101957800898536</v>
      </c>
      <c r="I6470" s="26">
        <v>5.9266564514347735</v>
      </c>
      <c r="K6470" s="2">
        <v>0.84554276280504315</v>
      </c>
      <c r="L6470" s="2"/>
      <c r="M6470" s="9">
        <v>7.5402561512550773E-2</v>
      </c>
    </row>
    <row r="6471" spans="1:13">
      <c r="A6471" s="15" t="s">
        <v>10467</v>
      </c>
      <c r="B6471" s="1" t="s">
        <v>10468</v>
      </c>
      <c r="C6471" t="s">
        <v>10469</v>
      </c>
      <c r="D6471" s="1">
        <v>16</v>
      </c>
      <c r="E6471" s="21">
        <v>9.5985766666666663</v>
      </c>
      <c r="F6471" s="22">
        <v>16.179500000000001</v>
      </c>
      <c r="G6471" s="18"/>
      <c r="H6471" s="25">
        <v>1.4911142084472819</v>
      </c>
      <c r="I6471" s="26">
        <v>5.6858203919927002</v>
      </c>
      <c r="K6471" s="2">
        <v>0.75327462890314634</v>
      </c>
      <c r="L6471" s="2"/>
      <c r="M6471" s="9">
        <v>8.8527782998209126E-2</v>
      </c>
    </row>
    <row r="6472" spans="1:13">
      <c r="A6472" s="15" t="s">
        <v>14885</v>
      </c>
      <c r="B6472" s="1" t="s">
        <v>14886</v>
      </c>
      <c r="C6472" t="s">
        <v>14887</v>
      </c>
      <c r="D6472" s="1">
        <v>4</v>
      </c>
      <c r="E6472" s="21">
        <v>7.4139699999999999</v>
      </c>
      <c r="F6472" s="22">
        <v>17.519533333333332</v>
      </c>
      <c r="G6472" s="18"/>
      <c r="H6472" s="25">
        <v>1.4676416738087019</v>
      </c>
      <c r="I6472" s="26">
        <v>5.1691453861671599</v>
      </c>
      <c r="K6472" s="2">
        <v>1.2406461639386395</v>
      </c>
      <c r="L6472" s="2"/>
      <c r="M6472" s="9">
        <v>3.0224390201470507E-2</v>
      </c>
    </row>
    <row r="6473" spans="1:13">
      <c r="A6473" s="15" t="s">
        <v>18499</v>
      </c>
      <c r="B6473" s="1" t="s">
        <v>18500</v>
      </c>
      <c r="C6473" t="s">
        <v>18501</v>
      </c>
      <c r="D6473" s="1">
        <v>3</v>
      </c>
      <c r="E6473" s="21">
        <v>16.129499999999997</v>
      </c>
      <c r="F6473" s="22">
        <v>9.6236099999999993</v>
      </c>
      <c r="G6473" s="18"/>
      <c r="H6473" s="25">
        <v>3.8534875256058716</v>
      </c>
      <c r="I6473" s="26">
        <v>1.3345170835549558</v>
      </c>
      <c r="K6473" s="2">
        <v>-0.74505163382309014</v>
      </c>
      <c r="L6473" s="2"/>
      <c r="M6473" s="9">
        <v>4.3948857057976909E-2</v>
      </c>
    </row>
    <row r="6474" spans="1:13">
      <c r="A6474" s="15" t="s">
        <v>11784</v>
      </c>
      <c r="B6474" s="1" t="s">
        <v>11785</v>
      </c>
      <c r="C6474" t="s">
        <v>11786</v>
      </c>
      <c r="D6474" s="1">
        <v>13</v>
      </c>
      <c r="E6474" s="21">
        <v>11.728833333333334</v>
      </c>
      <c r="F6474" s="22">
        <v>13.743600000000001</v>
      </c>
      <c r="G6474" s="18"/>
      <c r="H6474" s="25">
        <v>1.3891544634536985</v>
      </c>
      <c r="I6474" s="26">
        <v>2.0136298790989269</v>
      </c>
      <c r="K6474" s="2">
        <v>0.22870043767105239</v>
      </c>
      <c r="L6474" s="2"/>
      <c r="M6474" s="9">
        <v>0.14625722604807287</v>
      </c>
    </row>
    <row r="6475" spans="1:13">
      <c r="A6475" s="15" t="s">
        <v>4305</v>
      </c>
      <c r="B6475" s="1" t="s">
        <v>4306</v>
      </c>
      <c r="C6475" t="s">
        <v>4307</v>
      </c>
      <c r="D6475" s="1">
        <v>4</v>
      </c>
      <c r="E6475" s="21">
        <v>13.866333333333335</v>
      </c>
      <c r="F6475" s="22">
        <v>12.679436666666668</v>
      </c>
      <c r="G6475" s="18"/>
      <c r="H6475" s="25">
        <v>3.0026143430905785</v>
      </c>
      <c r="I6475" s="26">
        <v>2.9120825534371968</v>
      </c>
      <c r="K6475" s="2">
        <v>-0.12909569750137637</v>
      </c>
      <c r="L6475" s="2"/>
      <c r="M6475" s="9">
        <v>0.35175806951347771</v>
      </c>
    </row>
    <row r="6476" spans="1:13">
      <c r="A6476" s="15" t="s">
        <v>23451</v>
      </c>
      <c r="B6476" s="1" t="s">
        <v>23452</v>
      </c>
      <c r="C6476" t="s">
        <v>23453</v>
      </c>
      <c r="D6476" s="1">
        <v>1</v>
      </c>
      <c r="E6476" s="21">
        <v>6.8631199999999994</v>
      </c>
      <c r="F6476" s="22">
        <v>18.846500000000002</v>
      </c>
      <c r="G6476" s="18"/>
      <c r="H6476" s="25">
        <v>1.7976128134000422</v>
      </c>
      <c r="I6476" s="26">
        <v>8.1933258796412982</v>
      </c>
      <c r="K6476" s="2">
        <v>1.4573601390211723</v>
      </c>
      <c r="L6476" s="2"/>
      <c r="M6476" s="9">
        <v>5.5788297168141807E-2</v>
      </c>
    </row>
    <row r="6477" spans="1:13">
      <c r="A6477" s="15" t="s">
        <v>4728</v>
      </c>
      <c r="B6477" s="1" t="s">
        <v>4729</v>
      </c>
      <c r="C6477" t="s">
        <v>4730</v>
      </c>
      <c r="D6477" s="1">
        <v>3</v>
      </c>
      <c r="E6477" s="21">
        <v>12.539966666666666</v>
      </c>
      <c r="F6477" s="22">
        <v>12.802566666666666</v>
      </c>
      <c r="G6477" s="18"/>
      <c r="H6477" s="25">
        <v>0.71513582159848033</v>
      </c>
      <c r="I6477" s="26">
        <v>0.96095120757160957</v>
      </c>
      <c r="K6477" s="2">
        <v>2.989955841681206E-2</v>
      </c>
      <c r="L6477" s="2"/>
      <c r="M6477" s="9">
        <v>0.38539344361649935</v>
      </c>
    </row>
    <row r="6478" spans="1:13">
      <c r="A6478" s="15" t="s">
        <v>17146</v>
      </c>
      <c r="B6478" s="1" t="s">
        <v>17147</v>
      </c>
      <c r="C6478" t="s">
        <v>17148</v>
      </c>
      <c r="D6478" s="1">
        <v>5</v>
      </c>
      <c r="E6478" s="21">
        <v>10.700136666666666</v>
      </c>
      <c r="F6478" s="22">
        <v>14.531833333333333</v>
      </c>
      <c r="G6478" s="18"/>
      <c r="H6478" s="25">
        <v>0.6956654318228942</v>
      </c>
      <c r="I6478" s="26">
        <v>2.7795912763090422</v>
      </c>
      <c r="K6478" s="2">
        <v>0.44158750113050405</v>
      </c>
      <c r="L6478" s="2"/>
      <c r="M6478" s="9">
        <v>6.3651636737855136E-2</v>
      </c>
    </row>
    <row r="6479" spans="1:13">
      <c r="A6479" s="15" t="s">
        <v>15939</v>
      </c>
      <c r="B6479" s="1" t="s">
        <v>15940</v>
      </c>
      <c r="C6479" t="s">
        <v>15941</v>
      </c>
      <c r="D6479" s="1">
        <v>25</v>
      </c>
      <c r="E6479" s="21">
        <v>12.2782</v>
      </c>
      <c r="F6479" s="22">
        <v>11.378593333333333</v>
      </c>
      <c r="G6479" s="18"/>
      <c r="H6479" s="25">
        <v>2.0050112742825021</v>
      </c>
      <c r="I6479" s="26">
        <v>3.2316383365304659</v>
      </c>
      <c r="K6479" s="2">
        <v>-0.10977685824427029</v>
      </c>
      <c r="L6479" s="2"/>
      <c r="M6479" s="9">
        <v>0.37616092907541948</v>
      </c>
    </row>
    <row r="6480" spans="1:13">
      <c r="A6480" s="15" t="s">
        <v>600</v>
      </c>
      <c r="B6480" s="1" t="s">
        <v>601</v>
      </c>
      <c r="C6480" t="s">
        <v>602</v>
      </c>
      <c r="D6480" s="1">
        <v>34</v>
      </c>
      <c r="E6480" s="21">
        <v>13.654866666666665</v>
      </c>
      <c r="F6480" s="22">
        <v>12.958266666666667</v>
      </c>
      <c r="G6480" s="18"/>
      <c r="H6480" s="25">
        <v>0.42088609306240304</v>
      </c>
      <c r="I6480" s="26">
        <v>2.8611994011836011</v>
      </c>
      <c r="K6480" s="2">
        <v>-7.5542474657579711E-2</v>
      </c>
      <c r="L6480" s="2"/>
      <c r="M6480" s="9">
        <v>0.37415629926618305</v>
      </c>
    </row>
    <row r="6481" spans="1:13">
      <c r="A6481" s="15" t="s">
        <v>20980</v>
      </c>
      <c r="B6481" s="1" t="s">
        <v>20981</v>
      </c>
      <c r="C6481" t="s">
        <v>20982</v>
      </c>
      <c r="D6481" s="1">
        <v>1</v>
      </c>
      <c r="E6481" s="21">
        <v>10.891766666666664</v>
      </c>
      <c r="F6481" s="22">
        <v>14.497733333333334</v>
      </c>
      <c r="G6481" s="18"/>
      <c r="H6481" s="25">
        <v>1.0926590013967454</v>
      </c>
      <c r="I6481" s="26">
        <v>1.5335247808018413</v>
      </c>
      <c r="K6481" s="2">
        <v>0.41258937676925722</v>
      </c>
      <c r="L6481" s="2"/>
      <c r="M6481" s="9">
        <v>2.8996649522084805E-2</v>
      </c>
    </row>
    <row r="6482" spans="1:13">
      <c r="A6482" s="15" t="s">
        <v>4100</v>
      </c>
      <c r="B6482" s="1" t="s">
        <v>4101</v>
      </c>
      <c r="C6482" t="s">
        <v>4102</v>
      </c>
      <c r="D6482" s="1">
        <v>39</v>
      </c>
      <c r="E6482" s="21">
        <v>12.6534</v>
      </c>
      <c r="F6482" s="22">
        <v>11.599089999999999</v>
      </c>
      <c r="G6482" s="18"/>
      <c r="H6482" s="25">
        <v>1.0608322157627001</v>
      </c>
      <c r="I6482" s="26">
        <v>2.1939059410786181</v>
      </c>
      <c r="K6482" s="2">
        <v>-0.12551346877603425</v>
      </c>
      <c r="L6482" s="2"/>
      <c r="M6482" s="9">
        <v>0.28143780488350356</v>
      </c>
    </row>
    <row r="6483" spans="1:13">
      <c r="A6483" s="15" t="s">
        <v>16347</v>
      </c>
      <c r="B6483" s="1" t="s">
        <v>16348</v>
      </c>
      <c r="C6483" t="s">
        <v>16349</v>
      </c>
      <c r="D6483" s="1">
        <v>9</v>
      </c>
      <c r="E6483" s="21">
        <v>14.575733333333332</v>
      </c>
      <c r="F6483" s="22">
        <v>10.756406666666665</v>
      </c>
      <c r="G6483" s="18"/>
      <c r="H6483" s="25">
        <v>1.2142047781710195</v>
      </c>
      <c r="I6483" s="26">
        <v>1.4441350546723029</v>
      </c>
      <c r="K6483" s="2">
        <v>-0.43837226481083447</v>
      </c>
      <c r="L6483" s="2"/>
      <c r="M6483" s="9">
        <v>2.5480503096239782E-2</v>
      </c>
    </row>
    <row r="6484" spans="1:13">
      <c r="A6484" s="15" t="s">
        <v>1676</v>
      </c>
      <c r="B6484" s="1" t="s">
        <v>1677</v>
      </c>
      <c r="C6484" t="s">
        <v>1678</v>
      </c>
      <c r="D6484" s="1">
        <v>97</v>
      </c>
      <c r="E6484" s="21">
        <v>15.711266666666669</v>
      </c>
      <c r="F6484" s="22">
        <v>9.7557033333333347</v>
      </c>
      <c r="G6484" s="18"/>
      <c r="H6484" s="25">
        <v>2.4233051197348829</v>
      </c>
      <c r="I6484" s="26">
        <v>2.316694051495217</v>
      </c>
      <c r="K6484" s="2">
        <v>-0.68748170544166842</v>
      </c>
      <c r="L6484" s="2"/>
      <c r="M6484" s="9">
        <v>3.4392398669353175E-2</v>
      </c>
    </row>
    <row r="6485" spans="1:13">
      <c r="A6485" s="15" t="s">
        <v>12000</v>
      </c>
      <c r="B6485" s="1" t="s">
        <v>12001</v>
      </c>
      <c r="C6485" t="s">
        <v>12002</v>
      </c>
      <c r="D6485" s="1">
        <v>5</v>
      </c>
      <c r="E6485" s="21">
        <v>8.4616400000000009</v>
      </c>
      <c r="F6485" s="22">
        <v>16.232033333333334</v>
      </c>
      <c r="G6485" s="18"/>
      <c r="H6485" s="25">
        <v>1.2346422301217439</v>
      </c>
      <c r="I6485" s="26">
        <v>3.8525773001113626</v>
      </c>
      <c r="K6485" s="2">
        <v>0.93983452012749924</v>
      </c>
      <c r="L6485" s="2"/>
      <c r="M6485" s="9">
        <v>2.8824215507206197E-2</v>
      </c>
    </row>
    <row r="6486" spans="1:13">
      <c r="A6486" s="15" t="s">
        <v>1940</v>
      </c>
      <c r="B6486" s="1" t="s">
        <v>1941</v>
      </c>
      <c r="C6486" t="s">
        <v>1942</v>
      </c>
      <c r="D6486" s="1">
        <v>18</v>
      </c>
      <c r="E6486" s="21">
        <v>11.521466666666667</v>
      </c>
      <c r="F6486" s="22">
        <v>13.333399999999999</v>
      </c>
      <c r="G6486" s="18"/>
      <c r="H6486" s="25">
        <v>0.81677132866753688</v>
      </c>
      <c r="I6486" s="26">
        <v>0.57445597742559895</v>
      </c>
      <c r="K6486" s="2">
        <v>0.21072033119519873</v>
      </c>
      <c r="L6486" s="2"/>
      <c r="M6486" s="9">
        <v>3.2767492032603207E-2</v>
      </c>
    </row>
    <row r="6487" spans="1:13">
      <c r="A6487" s="15" t="s">
        <v>16261</v>
      </c>
      <c r="B6487" s="1" t="s">
        <v>16262</v>
      </c>
      <c r="C6487" t="s">
        <v>16263</v>
      </c>
      <c r="D6487" s="1">
        <v>5</v>
      </c>
      <c r="E6487" s="21">
        <v>11.3148</v>
      </c>
      <c r="F6487" s="22">
        <v>14.005499999999998</v>
      </c>
      <c r="G6487" s="18"/>
      <c r="H6487" s="25">
        <v>0.90341135148945284</v>
      </c>
      <c r="I6487" s="26">
        <v>2.198650977304061</v>
      </c>
      <c r="K6487" s="2">
        <v>0.30778240511649618</v>
      </c>
      <c r="L6487" s="2"/>
      <c r="M6487" s="9">
        <v>8.6791123840402273E-2</v>
      </c>
    </row>
    <row r="6488" spans="1:13">
      <c r="A6488" s="15" t="s">
        <v>13139</v>
      </c>
      <c r="B6488" s="1" t="s">
        <v>13140</v>
      </c>
      <c r="C6488" t="s">
        <v>13141</v>
      </c>
      <c r="D6488" s="1">
        <v>9</v>
      </c>
      <c r="E6488" s="21">
        <v>13.576466666666667</v>
      </c>
      <c r="F6488" s="22">
        <v>12.766066666666667</v>
      </c>
      <c r="G6488" s="18"/>
      <c r="H6488" s="25">
        <v>0.54142521490353035</v>
      </c>
      <c r="I6488" s="26">
        <v>2.4380476007111396</v>
      </c>
      <c r="K6488" s="2">
        <v>-8.8793973961701134E-2</v>
      </c>
      <c r="L6488" s="2"/>
      <c r="M6488" s="9">
        <v>0.33211311141679906</v>
      </c>
    </row>
    <row r="6489" spans="1:13">
      <c r="A6489" s="15" t="s">
        <v>14766</v>
      </c>
      <c r="B6489" s="1" t="s">
        <v>14767</v>
      </c>
      <c r="C6489" t="s">
        <v>14768</v>
      </c>
      <c r="D6489" s="1">
        <v>13</v>
      </c>
      <c r="E6489" s="21">
        <v>10.968296666666667</v>
      </c>
      <c r="F6489" s="22">
        <v>15.603223333333332</v>
      </c>
      <c r="G6489" s="18"/>
      <c r="H6489" s="25">
        <v>4.672760825532734</v>
      </c>
      <c r="I6489" s="26">
        <v>6.23243860055062</v>
      </c>
      <c r="K6489" s="2">
        <v>0.50850459534612591</v>
      </c>
      <c r="L6489" s="2"/>
      <c r="M6489" s="9">
        <v>0.21569124778819751</v>
      </c>
    </row>
    <row r="6490" spans="1:13">
      <c r="A6490" s="15" t="s">
        <v>2841</v>
      </c>
      <c r="B6490" s="1" t="s">
        <v>2842</v>
      </c>
      <c r="C6490" t="s">
        <v>2843</v>
      </c>
      <c r="D6490" s="1">
        <v>6</v>
      </c>
      <c r="E6490" s="21">
        <v>11.174033333333334</v>
      </c>
      <c r="F6490" s="22">
        <v>14.081233333333332</v>
      </c>
      <c r="G6490" s="18"/>
      <c r="H6490" s="25">
        <v>0.90516134657492542</v>
      </c>
      <c r="I6490" s="26">
        <v>2.3301982455004455</v>
      </c>
      <c r="K6490" s="2">
        <v>0.3336236717514886</v>
      </c>
      <c r="L6490" s="2"/>
      <c r="M6490" s="9">
        <v>8.2617241210038578E-2</v>
      </c>
    </row>
    <row r="6491" spans="1:13">
      <c r="A6491" s="15" t="s">
        <v>13925</v>
      </c>
      <c r="B6491" s="1" t="s">
        <v>13926</v>
      </c>
      <c r="C6491" t="s">
        <v>13927</v>
      </c>
      <c r="D6491" s="1">
        <v>7</v>
      </c>
      <c r="E6491" s="21">
        <v>14.023266666666666</v>
      </c>
      <c r="F6491" s="22">
        <v>10.464836666666667</v>
      </c>
      <c r="G6491" s="18"/>
      <c r="H6491" s="25">
        <v>1.4623416985552087</v>
      </c>
      <c r="I6491" s="26">
        <v>2.3267585652648504</v>
      </c>
      <c r="K6491" s="2">
        <v>-0.42227266438532152</v>
      </c>
      <c r="L6491" s="2"/>
      <c r="M6491" s="9">
        <v>6.7839962912308344E-2</v>
      </c>
    </row>
    <row r="6492" spans="1:13">
      <c r="A6492" s="15" t="s">
        <v>13710</v>
      </c>
      <c r="B6492" s="1" t="s">
        <v>13711</v>
      </c>
      <c r="C6492" t="s">
        <v>13712</v>
      </c>
      <c r="D6492" s="1">
        <v>32</v>
      </c>
      <c r="E6492" s="21">
        <v>11.930133333333332</v>
      </c>
      <c r="F6492" s="22">
        <v>12.166533333333334</v>
      </c>
      <c r="G6492" s="18"/>
      <c r="H6492" s="25">
        <v>1.1672696103871349</v>
      </c>
      <c r="I6492" s="26">
        <v>1.982931288101865</v>
      </c>
      <c r="K6492" s="2">
        <v>2.830798588364079E-2</v>
      </c>
      <c r="L6492" s="2"/>
      <c r="M6492" s="9">
        <v>0.4460271191170595</v>
      </c>
    </row>
    <row r="6493" spans="1:13">
      <c r="A6493" s="15" t="s">
        <v>20797</v>
      </c>
      <c r="B6493" s="1" t="s">
        <v>20798</v>
      </c>
      <c r="C6493" t="s">
        <v>20799</v>
      </c>
      <c r="D6493" s="1">
        <v>3</v>
      </c>
      <c r="E6493" s="21">
        <v>14.237699999999998</v>
      </c>
      <c r="F6493" s="22">
        <v>10.794706666666668</v>
      </c>
      <c r="G6493" s="18"/>
      <c r="H6493" s="25">
        <v>1.2325648542774534</v>
      </c>
      <c r="I6493" s="26">
        <v>1.8118730883075946</v>
      </c>
      <c r="K6493" s="2">
        <v>-0.39939206755105799</v>
      </c>
      <c r="L6493" s="2"/>
      <c r="M6493" s="9">
        <v>4.5390815380609198E-2</v>
      </c>
    </row>
    <row r="6494" spans="1:13">
      <c r="A6494" s="15" t="s">
        <v>15642</v>
      </c>
      <c r="B6494" s="1" t="s">
        <v>15643</v>
      </c>
      <c r="C6494" t="s">
        <v>15644</v>
      </c>
      <c r="D6494" s="1">
        <v>1</v>
      </c>
      <c r="E6494" s="21">
        <v>0.95440766666666665</v>
      </c>
      <c r="F6494" s="22">
        <v>31.410366666666665</v>
      </c>
      <c r="G6494" s="18"/>
      <c r="H6494" s="25">
        <v>0.14545208040565635</v>
      </c>
      <c r="I6494" s="26">
        <v>35.653658519895735</v>
      </c>
      <c r="K6494" s="2">
        <v>5.0404913419474546</v>
      </c>
      <c r="L6494" s="2"/>
      <c r="M6494" s="9">
        <v>0.13878494879320957</v>
      </c>
    </row>
    <row r="6495" spans="1:13">
      <c r="A6495" s="15" t="s">
        <v>17482</v>
      </c>
      <c r="B6495" s="1" t="s">
        <v>17483</v>
      </c>
      <c r="C6495" t="s">
        <v>17484</v>
      </c>
      <c r="D6495" s="1">
        <v>1</v>
      </c>
      <c r="E6495" s="21">
        <v>12.780000000000001</v>
      </c>
      <c r="F6495" s="22">
        <v>11.7348</v>
      </c>
      <c r="G6495" s="18"/>
      <c r="H6495" s="25">
        <v>2.1115584789439192</v>
      </c>
      <c r="I6495" s="26">
        <v>1.5642156532908165</v>
      </c>
      <c r="K6495" s="2">
        <v>-0.12309458253349592</v>
      </c>
      <c r="L6495" s="2"/>
      <c r="M6495" s="9">
        <v>0.29726207607073191</v>
      </c>
    </row>
    <row r="6496" spans="1:13">
      <c r="A6496" s="15" t="s">
        <v>22780</v>
      </c>
      <c r="B6496" s="1" t="s">
        <v>22781</v>
      </c>
      <c r="C6496" t="s">
        <v>22782</v>
      </c>
      <c r="D6496" s="1">
        <v>2</v>
      </c>
      <c r="E6496" s="21">
        <v>7.9063899999999991</v>
      </c>
      <c r="F6496" s="22">
        <v>20.909053333333333</v>
      </c>
      <c r="G6496" s="18"/>
      <c r="H6496" s="25">
        <v>4.8776074046913633</v>
      </c>
      <c r="I6496" s="26">
        <v>16.406622035340895</v>
      </c>
      <c r="K6496" s="2">
        <v>1.4030367186305774</v>
      </c>
      <c r="L6496" s="2"/>
      <c r="M6496" s="9">
        <v>0.16329126851249195</v>
      </c>
    </row>
    <row r="6497" spans="1:13">
      <c r="A6497" s="15" t="s">
        <v>14661</v>
      </c>
      <c r="B6497" s="1" t="s">
        <v>14662</v>
      </c>
      <c r="C6497" t="s">
        <v>14663</v>
      </c>
      <c r="D6497" s="1">
        <v>5</v>
      </c>
      <c r="E6497" s="21">
        <v>15.039900000000001</v>
      </c>
      <c r="F6497" s="22">
        <v>11.400499999999999</v>
      </c>
      <c r="G6497" s="18"/>
      <c r="H6497" s="25">
        <v>0.80818584496389212</v>
      </c>
      <c r="I6497" s="26">
        <v>1.1257103490685338</v>
      </c>
      <c r="K6497" s="2">
        <v>-0.3996978754957124</v>
      </c>
      <c r="L6497" s="2"/>
      <c r="M6497" s="9">
        <v>1.3975450507927948E-2</v>
      </c>
    </row>
    <row r="6498" spans="1:13">
      <c r="A6498" s="15" t="s">
        <v>8490</v>
      </c>
      <c r="B6498" s="1" t="s">
        <v>8491</v>
      </c>
      <c r="C6498" t="s">
        <v>8492</v>
      </c>
      <c r="D6498" s="1">
        <v>11</v>
      </c>
      <c r="E6498" s="21">
        <v>12.584366666666668</v>
      </c>
      <c r="F6498" s="22">
        <v>13.2051</v>
      </c>
      <c r="G6498" s="18"/>
      <c r="H6498" s="25">
        <v>0.62727817061757707</v>
      </c>
      <c r="I6498" s="26">
        <v>2.2395419643311039</v>
      </c>
      <c r="K6498" s="2">
        <v>6.9462615010506795E-2</v>
      </c>
      <c r="L6498" s="2"/>
      <c r="M6498" s="9">
        <v>0.36033094585423708</v>
      </c>
    </row>
    <row r="6499" spans="1:13">
      <c r="A6499" s="15" t="s">
        <v>15567</v>
      </c>
      <c r="B6499" s="1" t="s">
        <v>15568</v>
      </c>
      <c r="C6499" t="s">
        <v>15569</v>
      </c>
      <c r="D6499" s="1">
        <v>2</v>
      </c>
      <c r="E6499" s="21">
        <v>15.101433333333333</v>
      </c>
      <c r="F6499" s="22">
        <v>10.354693333333332</v>
      </c>
      <c r="G6499" s="18"/>
      <c r="H6499" s="25">
        <v>2.6622524980424744</v>
      </c>
      <c r="I6499" s="26">
        <v>1.6488412317847194</v>
      </c>
      <c r="K6499" s="2">
        <v>-0.54440066056703618</v>
      </c>
      <c r="L6499" s="2"/>
      <c r="M6499" s="9">
        <v>4.9166641183324873E-2</v>
      </c>
    </row>
    <row r="6500" spans="1:13">
      <c r="A6500" s="15" t="s">
        <v>18514</v>
      </c>
      <c r="B6500" s="1" t="s">
        <v>18515</v>
      </c>
      <c r="C6500" t="s">
        <v>18516</v>
      </c>
      <c r="D6500" s="1">
        <v>4</v>
      </c>
      <c r="E6500" s="21">
        <v>11.871933333333336</v>
      </c>
      <c r="F6500" s="22">
        <v>13.550633333333332</v>
      </c>
      <c r="G6500" s="18"/>
      <c r="H6500" s="25">
        <v>1.1888504419536268</v>
      </c>
      <c r="I6500" s="26">
        <v>1.946376932491078</v>
      </c>
      <c r="K6500" s="2">
        <v>0.19080538658246105</v>
      </c>
      <c r="L6500" s="2"/>
      <c r="M6500" s="9">
        <v>0.16980464725174094</v>
      </c>
    </row>
    <row r="6501" spans="1:13">
      <c r="A6501" s="15" t="s">
        <v>2968</v>
      </c>
      <c r="B6501" s="1" t="s">
        <v>2969</v>
      </c>
      <c r="C6501" t="s">
        <v>2970</v>
      </c>
      <c r="D6501" s="1">
        <v>15</v>
      </c>
      <c r="E6501" s="21">
        <v>14.382099999999999</v>
      </c>
      <c r="F6501" s="22">
        <v>12.280233333333333</v>
      </c>
      <c r="G6501" s="18"/>
      <c r="H6501" s="25">
        <v>1.7385285071001861</v>
      </c>
      <c r="I6501" s="26">
        <v>2.707060716595278</v>
      </c>
      <c r="K6501" s="2">
        <v>-0.22793637282071513</v>
      </c>
      <c r="L6501" s="2"/>
      <c r="M6501" s="9">
        <v>0.19554118301921392</v>
      </c>
    </row>
    <row r="6502" spans="1:13">
      <c r="A6502" s="15" t="s">
        <v>1063</v>
      </c>
      <c r="B6502" s="1" t="s">
        <v>1064</v>
      </c>
      <c r="C6502" t="s">
        <v>1065</v>
      </c>
      <c r="D6502" s="1">
        <v>2</v>
      </c>
      <c r="E6502" s="21">
        <v>6.9432800000000006</v>
      </c>
      <c r="F6502" s="22">
        <v>13.040133333333332</v>
      </c>
      <c r="G6502" s="18"/>
      <c r="H6502" s="25">
        <v>1.910450987306398</v>
      </c>
      <c r="I6502" s="26">
        <v>2.1294281634592305</v>
      </c>
      <c r="K6502" s="2">
        <v>0.90926936403274827</v>
      </c>
      <c r="L6502" s="2"/>
      <c r="M6502" s="9">
        <v>2.2675178592521186E-2</v>
      </c>
    </row>
    <row r="6503" spans="1:13">
      <c r="A6503" s="15" t="s">
        <v>9416</v>
      </c>
      <c r="B6503" s="1" t="s">
        <v>9417</v>
      </c>
      <c r="C6503" t="s">
        <v>9418</v>
      </c>
      <c r="D6503" s="1">
        <v>14</v>
      </c>
      <c r="E6503" s="21">
        <v>8.2233033333333321</v>
      </c>
      <c r="F6503" s="22">
        <v>17.710333333333335</v>
      </c>
      <c r="G6503" s="18"/>
      <c r="H6503" s="25">
        <v>0.65074278730795998</v>
      </c>
      <c r="I6503" s="26">
        <v>7.4361412818298023</v>
      </c>
      <c r="K6503" s="2">
        <v>1.1068014141599376</v>
      </c>
      <c r="L6503" s="2"/>
      <c r="M6503" s="9">
        <v>7.0425002846909043E-2</v>
      </c>
    </row>
    <row r="6504" spans="1:13">
      <c r="A6504" s="15" t="s">
        <v>14282</v>
      </c>
      <c r="B6504" s="1" t="s">
        <v>14283</v>
      </c>
      <c r="C6504" t="s">
        <v>14284</v>
      </c>
      <c r="D6504" s="1">
        <v>9</v>
      </c>
      <c r="E6504" s="21">
        <v>7.9321399999999995</v>
      </c>
      <c r="F6504" s="22">
        <v>16.736666666666668</v>
      </c>
      <c r="G6504" s="18"/>
      <c r="H6504" s="25">
        <v>1.540764050430824</v>
      </c>
      <c r="I6504" s="26">
        <v>4.4651043216629702</v>
      </c>
      <c r="K6504" s="2">
        <v>1.0772301782260887</v>
      </c>
      <c r="L6504" s="2"/>
      <c r="M6504" s="9">
        <v>3.0857495248942615E-2</v>
      </c>
    </row>
    <row r="6505" spans="1:13">
      <c r="A6505" s="15" t="s">
        <v>21499</v>
      </c>
      <c r="B6505" s="1" t="s">
        <v>21500</v>
      </c>
      <c r="C6505" t="s">
        <v>21501</v>
      </c>
      <c r="D6505" s="1">
        <v>1</v>
      </c>
      <c r="E6505" s="21">
        <v>9.906956666666666</v>
      </c>
      <c r="F6505" s="22">
        <v>15.248100000000001</v>
      </c>
      <c r="G6505" s="18"/>
      <c r="H6505" s="25">
        <v>0.49210244526250158</v>
      </c>
      <c r="I6505" s="26">
        <v>2.9475717446739056</v>
      </c>
      <c r="K6505" s="2">
        <v>0.62211563900389932</v>
      </c>
      <c r="L6505" s="2"/>
      <c r="M6505" s="9">
        <v>3.3990471469324365E-2</v>
      </c>
    </row>
    <row r="6506" spans="1:13">
      <c r="A6506" s="15" t="s">
        <v>6734</v>
      </c>
      <c r="B6506" s="1" t="s">
        <v>6735</v>
      </c>
      <c r="C6506" t="s">
        <v>6736</v>
      </c>
      <c r="D6506" s="1">
        <v>12</v>
      </c>
      <c r="E6506" s="21">
        <v>4.3367533333333332</v>
      </c>
      <c r="F6506" s="22">
        <v>23.932030000000001</v>
      </c>
      <c r="G6506" s="18"/>
      <c r="H6506" s="25">
        <v>1.6304672724815235</v>
      </c>
      <c r="I6506" s="26">
        <v>19.342567454650371</v>
      </c>
      <c r="K6506" s="2">
        <v>2.4642554838282069</v>
      </c>
      <c r="L6506" s="2"/>
      <c r="M6506" s="9">
        <v>0.10648737486007072</v>
      </c>
    </row>
    <row r="6507" spans="1:13">
      <c r="A6507" s="15" t="s">
        <v>4919</v>
      </c>
      <c r="B6507" s="1" t="s">
        <v>4920</v>
      </c>
      <c r="C6507" t="s">
        <v>4921</v>
      </c>
      <c r="D6507" s="1">
        <v>12</v>
      </c>
      <c r="E6507" s="21">
        <v>14.082966666666666</v>
      </c>
      <c r="F6507" s="22">
        <v>12.333216666666667</v>
      </c>
      <c r="G6507" s="18"/>
      <c r="H6507" s="25">
        <v>1.121909962222162</v>
      </c>
      <c r="I6507" s="26">
        <v>2.349325308643591</v>
      </c>
      <c r="K6507" s="2">
        <v>-0.19140215605305622</v>
      </c>
      <c r="L6507" s="2"/>
      <c r="M6507" s="9">
        <v>0.18938117479001695</v>
      </c>
    </row>
    <row r="6508" spans="1:13">
      <c r="A6508" s="15" t="s">
        <v>19123</v>
      </c>
      <c r="B6508" s="1" t="s">
        <v>19124</v>
      </c>
      <c r="C6508" t="s">
        <v>19125</v>
      </c>
      <c r="D6508" s="1">
        <v>5</v>
      </c>
      <c r="E6508" s="21">
        <v>5.7449833333333329</v>
      </c>
      <c r="F6508" s="22">
        <v>19.6709</v>
      </c>
      <c r="G6508" s="18"/>
      <c r="H6508" s="25">
        <v>0.52534779806651277</v>
      </c>
      <c r="I6508" s="26">
        <v>9.3619045343348795</v>
      </c>
      <c r="K6508" s="2">
        <v>1.7756883539418375</v>
      </c>
      <c r="L6508" s="2"/>
      <c r="M6508" s="9">
        <v>5.1243901863124407E-2</v>
      </c>
    </row>
    <row r="6509" spans="1:13">
      <c r="A6509" s="15" t="s">
        <v>16515</v>
      </c>
      <c r="B6509" s="1" t="s">
        <v>16516</v>
      </c>
      <c r="C6509" t="s">
        <v>16517</v>
      </c>
      <c r="D6509" s="1">
        <v>10</v>
      </c>
      <c r="E6509" s="21">
        <v>14.713333333333333</v>
      </c>
      <c r="F6509" s="22">
        <v>10.768566666666667</v>
      </c>
      <c r="G6509" s="18"/>
      <c r="H6509" s="25">
        <v>1.2856572028862638</v>
      </c>
      <c r="I6509" s="26">
        <v>1.1659504892289947</v>
      </c>
      <c r="K6509" s="2">
        <v>-0.45029789391728403</v>
      </c>
      <c r="L6509" s="2"/>
      <c r="M6509" s="9">
        <v>1.9567531939811734E-2</v>
      </c>
    </row>
    <row r="6510" spans="1:13">
      <c r="A6510" s="15" t="s">
        <v>5393</v>
      </c>
      <c r="B6510" s="1" t="s">
        <v>5394</v>
      </c>
      <c r="C6510" t="s">
        <v>5395</v>
      </c>
      <c r="D6510" s="1">
        <v>6</v>
      </c>
      <c r="E6510" s="21">
        <v>13.387333333333336</v>
      </c>
      <c r="F6510" s="22">
        <v>12.585166666666666</v>
      </c>
      <c r="G6510" s="18"/>
      <c r="H6510" s="25">
        <v>0.67889499433515743</v>
      </c>
      <c r="I6510" s="26">
        <v>1.8263231294963498</v>
      </c>
      <c r="K6510" s="2">
        <v>-8.914429175578413E-2</v>
      </c>
      <c r="L6510" s="2"/>
      <c r="M6510" s="9">
        <v>0.29082363799481331</v>
      </c>
    </row>
    <row r="6511" spans="1:13">
      <c r="A6511" s="15" t="s">
        <v>10839</v>
      </c>
      <c r="B6511" s="1" t="s">
        <v>10840</v>
      </c>
      <c r="C6511" t="s">
        <v>10841</v>
      </c>
      <c r="D6511" s="1">
        <v>3</v>
      </c>
      <c r="E6511" s="21">
        <v>14.642000000000001</v>
      </c>
      <c r="F6511" s="22">
        <v>11.480233333333333</v>
      </c>
      <c r="G6511" s="18"/>
      <c r="H6511" s="25">
        <v>1.2639148863748693</v>
      </c>
      <c r="I6511" s="26">
        <v>0.45192431150949802</v>
      </c>
      <c r="K6511" s="2">
        <v>-0.35096066486170224</v>
      </c>
      <c r="L6511" s="2"/>
      <c r="M6511" s="9">
        <v>1.7927230208316065E-2</v>
      </c>
    </row>
    <row r="6512" spans="1:13">
      <c r="A6512" s="15" t="s">
        <v>19874</v>
      </c>
      <c r="B6512" s="1" t="s">
        <v>19875</v>
      </c>
      <c r="C6512" t="s">
        <v>19876</v>
      </c>
      <c r="D6512" s="1">
        <v>10</v>
      </c>
      <c r="E6512" s="21">
        <v>12.425566666666667</v>
      </c>
      <c r="F6512" s="22">
        <v>11.452876666666667</v>
      </c>
      <c r="G6512" s="18"/>
      <c r="H6512" s="25">
        <v>1.3434017282009623</v>
      </c>
      <c r="I6512" s="26">
        <v>2.8585738245903931</v>
      </c>
      <c r="K6512" s="2">
        <v>-0.11760163569177777</v>
      </c>
      <c r="L6512" s="2"/>
      <c r="M6512" s="9">
        <v>0.3399027774066834</v>
      </c>
    </row>
    <row r="6513" spans="1:13">
      <c r="A6513" s="15" t="s">
        <v>10602</v>
      </c>
      <c r="B6513" s="1" t="s">
        <v>10603</v>
      </c>
      <c r="C6513" t="s">
        <v>10604</v>
      </c>
      <c r="D6513" s="1">
        <v>9</v>
      </c>
      <c r="E6513" s="21">
        <v>12.324443333333333</v>
      </c>
      <c r="F6513" s="22">
        <v>11.918019999999999</v>
      </c>
      <c r="G6513" s="18"/>
      <c r="H6513" s="25">
        <v>2.9120001149782633</v>
      </c>
      <c r="I6513" s="26">
        <v>2.0455683154566278</v>
      </c>
      <c r="K6513" s="2">
        <v>-4.8377911271173371E-2</v>
      </c>
      <c r="L6513" s="2"/>
      <c r="M6513" s="9">
        <v>0.43978270075570142</v>
      </c>
    </row>
    <row r="6514" spans="1:13">
      <c r="A6514" s="15" t="s">
        <v>12385</v>
      </c>
      <c r="B6514" s="1" t="s">
        <v>12386</v>
      </c>
      <c r="C6514" t="s">
        <v>12387</v>
      </c>
      <c r="D6514" s="1">
        <v>1</v>
      </c>
      <c r="E6514" s="21">
        <v>12.605400000000001</v>
      </c>
      <c r="F6514" s="22">
        <v>11.587003333333334</v>
      </c>
      <c r="G6514" s="18"/>
      <c r="H6514" s="25">
        <v>0.6579443441507804</v>
      </c>
      <c r="I6514" s="26">
        <v>2.282173586306123</v>
      </c>
      <c r="K6514" s="2">
        <v>-0.12153439881821768</v>
      </c>
      <c r="L6514" s="2"/>
      <c r="M6514" s="9">
        <v>0.28309297286800172</v>
      </c>
    </row>
    <row r="6515" spans="1:13">
      <c r="A6515" s="15" t="s">
        <v>1450</v>
      </c>
      <c r="B6515" s="1" t="s">
        <v>1451</v>
      </c>
      <c r="C6515" t="s">
        <v>1452</v>
      </c>
      <c r="D6515" s="1">
        <v>27</v>
      </c>
      <c r="E6515" s="21">
        <v>13.713733333333332</v>
      </c>
      <c r="F6515" s="22">
        <v>12.468733333333333</v>
      </c>
      <c r="G6515" s="18"/>
      <c r="H6515" s="25">
        <v>4.8334980007581896</v>
      </c>
      <c r="I6515" s="26">
        <v>1.9629559198650797</v>
      </c>
      <c r="K6515" s="2">
        <v>-0.13730646113638792</v>
      </c>
      <c r="L6515" s="2"/>
      <c r="M6515" s="9">
        <v>0.37534787820832682</v>
      </c>
    </row>
    <row r="6516" spans="1:13">
      <c r="A6516" s="15" t="s">
        <v>17195</v>
      </c>
      <c r="B6516" s="1" t="s">
        <v>17196</v>
      </c>
      <c r="C6516" t="s">
        <v>17197</v>
      </c>
      <c r="D6516" s="1">
        <v>9</v>
      </c>
      <c r="E6516" s="21">
        <v>11.076029999999998</v>
      </c>
      <c r="F6516" s="22">
        <v>14.756500000000001</v>
      </c>
      <c r="G6516" s="18"/>
      <c r="H6516" s="25">
        <v>1.0826861376687151</v>
      </c>
      <c r="I6516" s="26">
        <v>4.2149100073429819</v>
      </c>
      <c r="K6516" s="2">
        <v>0.41390971191147585</v>
      </c>
      <c r="L6516" s="2"/>
      <c r="M6516" s="9">
        <v>0.14079630195347981</v>
      </c>
    </row>
    <row r="6517" spans="1:13">
      <c r="A6517" s="15" t="s">
        <v>1575</v>
      </c>
      <c r="B6517" s="1" t="s">
        <v>1576</v>
      </c>
      <c r="C6517" t="s">
        <v>1577</v>
      </c>
      <c r="D6517" s="1">
        <v>7</v>
      </c>
      <c r="E6517" s="21">
        <v>14.663633333333332</v>
      </c>
      <c r="F6517" s="22">
        <v>11.005600000000001</v>
      </c>
      <c r="G6517" s="18"/>
      <c r="H6517" s="25">
        <v>1.4381234659560118</v>
      </c>
      <c r="I6517" s="26">
        <v>0.59292190885478302</v>
      </c>
      <c r="K6517" s="2">
        <v>-0.41400481681543427</v>
      </c>
      <c r="L6517" s="2"/>
      <c r="M6517" s="9">
        <v>1.799009896115682E-2</v>
      </c>
    </row>
    <row r="6518" spans="1:13">
      <c r="A6518" s="15" t="s">
        <v>11561</v>
      </c>
      <c r="B6518" s="1" t="s">
        <v>11562</v>
      </c>
      <c r="C6518" t="s">
        <v>11563</v>
      </c>
      <c r="D6518" s="1">
        <v>4</v>
      </c>
      <c r="E6518" s="21">
        <v>14.500733333333335</v>
      </c>
      <c r="F6518" s="22">
        <v>12.131716666666668</v>
      </c>
      <c r="G6518" s="18"/>
      <c r="H6518" s="25">
        <v>1.1339995473250128</v>
      </c>
      <c r="I6518" s="26">
        <v>2.2970104115639662</v>
      </c>
      <c r="K6518" s="2">
        <v>-0.25734215261085736</v>
      </c>
      <c r="L6518" s="2"/>
      <c r="M6518" s="9">
        <v>0.12270718033383236</v>
      </c>
    </row>
    <row r="6519" spans="1:13">
      <c r="A6519" s="15" t="s">
        <v>3971</v>
      </c>
      <c r="B6519" s="1" t="s">
        <v>3972</v>
      </c>
      <c r="C6519" t="s">
        <v>3973</v>
      </c>
      <c r="D6519" s="1">
        <v>6</v>
      </c>
      <c r="E6519" s="21">
        <v>12.431656666666667</v>
      </c>
      <c r="F6519" s="22">
        <v>13.859996666666666</v>
      </c>
      <c r="G6519" s="18"/>
      <c r="H6519" s="25">
        <v>4.5868858136684993</v>
      </c>
      <c r="I6519" s="26">
        <v>3.97311669801346</v>
      </c>
      <c r="K6519" s="2">
        <v>0.15690834496694708</v>
      </c>
      <c r="L6519" s="2"/>
      <c r="M6519" s="9">
        <v>0.37674409046240126</v>
      </c>
    </row>
    <row r="6520" spans="1:13">
      <c r="A6520" s="15" t="s">
        <v>14356</v>
      </c>
      <c r="B6520" s="1" t="s">
        <v>14357</v>
      </c>
      <c r="C6520" t="s">
        <v>14358</v>
      </c>
      <c r="D6520" s="1">
        <v>3</v>
      </c>
      <c r="E6520" s="21">
        <v>11.313333333333333</v>
      </c>
      <c r="F6520" s="22">
        <v>13.876666666666665</v>
      </c>
      <c r="G6520" s="18"/>
      <c r="H6520" s="25">
        <v>0.83110074198819861</v>
      </c>
      <c r="I6520" s="26">
        <v>1.8515273730985975</v>
      </c>
      <c r="K6520" s="2">
        <v>0.29463699359755491</v>
      </c>
      <c r="L6520" s="2"/>
      <c r="M6520" s="9">
        <v>7.1169292096324957E-2</v>
      </c>
    </row>
    <row r="6521" spans="1:13">
      <c r="A6521" s="15" t="s">
        <v>2069</v>
      </c>
      <c r="B6521" s="1" t="s">
        <v>2070</v>
      </c>
      <c r="C6521" t="s">
        <v>2071</v>
      </c>
      <c r="D6521" s="1">
        <v>10</v>
      </c>
      <c r="E6521" s="21">
        <v>9.269146666666666</v>
      </c>
      <c r="F6521" s="22">
        <v>15.961333333333334</v>
      </c>
      <c r="G6521" s="18"/>
      <c r="H6521" s="25">
        <v>0.19727455546353007</v>
      </c>
      <c r="I6521" s="26">
        <v>4.580017643343024</v>
      </c>
      <c r="K6521" s="2">
        <v>0.78407273929850885</v>
      </c>
      <c r="L6521" s="2"/>
      <c r="M6521" s="9">
        <v>5.3199712610612931E-2</v>
      </c>
    </row>
    <row r="6522" spans="1:13">
      <c r="A6522" s="15" t="s">
        <v>8833</v>
      </c>
      <c r="B6522" s="1" t="s">
        <v>8834</v>
      </c>
      <c r="C6522" t="s">
        <v>8835</v>
      </c>
      <c r="D6522" s="1">
        <v>4</v>
      </c>
      <c r="E6522" s="21">
        <v>11.231593333333331</v>
      </c>
      <c r="F6522" s="22">
        <v>13.8559</v>
      </c>
      <c r="G6522" s="18"/>
      <c r="H6522" s="25">
        <v>1.7889423741790467</v>
      </c>
      <c r="I6522" s="26">
        <v>1.7247446970493847</v>
      </c>
      <c r="K6522" s="2">
        <v>0.30293781759915928</v>
      </c>
      <c r="L6522" s="2"/>
      <c r="M6522" s="9">
        <v>9.8290313240789476E-2</v>
      </c>
    </row>
    <row r="6523" spans="1:13">
      <c r="A6523" s="15" t="s">
        <v>1051</v>
      </c>
      <c r="B6523" s="1" t="s">
        <v>1052</v>
      </c>
      <c r="C6523" t="s">
        <v>1053</v>
      </c>
      <c r="D6523" s="1">
        <v>4</v>
      </c>
      <c r="E6523" s="21">
        <v>11.908433333333335</v>
      </c>
      <c r="F6523" s="22">
        <v>14.013933333333332</v>
      </c>
      <c r="G6523" s="18"/>
      <c r="H6523" s="25">
        <v>2.1654018295303237</v>
      </c>
      <c r="I6523" s="26">
        <v>2.8122951166855352</v>
      </c>
      <c r="K6523" s="2">
        <v>0.23487831266164125</v>
      </c>
      <c r="L6523" s="2"/>
      <c r="M6523" s="9">
        <v>0.21621226429481569</v>
      </c>
    </row>
    <row r="6524" spans="1:13">
      <c r="A6524" s="15" t="s">
        <v>17938</v>
      </c>
      <c r="B6524" s="1" t="s">
        <v>17939</v>
      </c>
      <c r="C6524" t="s">
        <v>17940</v>
      </c>
      <c r="D6524" s="1">
        <v>2</v>
      </c>
      <c r="E6524" s="21">
        <v>7.9984733333333331</v>
      </c>
      <c r="F6524" s="22">
        <v>18.100766666666665</v>
      </c>
      <c r="G6524" s="18"/>
      <c r="H6524" s="25">
        <v>1.2180061833313247</v>
      </c>
      <c r="I6524" s="26">
        <v>8.8416055478252016</v>
      </c>
      <c r="K6524" s="2">
        <v>1.1782542401079585</v>
      </c>
      <c r="L6524" s="2"/>
      <c r="M6524" s="9">
        <v>8.6787279693818761E-2</v>
      </c>
    </row>
    <row r="6525" spans="1:13">
      <c r="A6525" s="15" t="s">
        <v>19766</v>
      </c>
      <c r="B6525" s="1" t="s">
        <v>19767</v>
      </c>
      <c r="C6525" t="s">
        <v>19768</v>
      </c>
      <c r="D6525" s="1">
        <v>2</v>
      </c>
      <c r="E6525" s="21">
        <v>9.4594233333333335</v>
      </c>
      <c r="F6525" s="22">
        <v>16.044300000000003</v>
      </c>
      <c r="G6525" s="18"/>
      <c r="H6525" s="25">
        <v>1.8462597909376972</v>
      </c>
      <c r="I6525" s="26">
        <v>5.2452022773197138</v>
      </c>
      <c r="K6525" s="2">
        <v>0.76223670577548086</v>
      </c>
      <c r="L6525" s="2"/>
      <c r="M6525" s="9">
        <v>8.0119582444388493E-2</v>
      </c>
    </row>
    <row r="6526" spans="1:13">
      <c r="A6526" s="15" t="s">
        <v>8114</v>
      </c>
      <c r="B6526" s="1" t="s">
        <v>8115</v>
      </c>
      <c r="C6526" t="s">
        <v>8116</v>
      </c>
      <c r="D6526" s="1">
        <v>12</v>
      </c>
      <c r="E6526" s="21">
        <v>11.533999999999999</v>
      </c>
      <c r="F6526" s="22">
        <v>14.051366666666667</v>
      </c>
      <c r="G6526" s="18"/>
      <c r="H6526" s="25">
        <v>0.32545332998757265</v>
      </c>
      <c r="I6526" s="26">
        <v>2.9646901597525077</v>
      </c>
      <c r="K6526" s="2">
        <v>0.28481752943919475</v>
      </c>
      <c r="L6526" s="2"/>
      <c r="M6526" s="9">
        <v>0.14124123758751139</v>
      </c>
    </row>
    <row r="6527" spans="1:13">
      <c r="A6527" s="15" t="s">
        <v>18135</v>
      </c>
      <c r="B6527" s="1" t="s">
        <v>18136</v>
      </c>
      <c r="C6527" t="s">
        <v>18137</v>
      </c>
      <c r="D6527" s="1">
        <v>4</v>
      </c>
      <c r="E6527" s="21">
        <v>6.0425566666666661</v>
      </c>
      <c r="F6527" s="22">
        <v>27.01662</v>
      </c>
      <c r="G6527" s="18"/>
      <c r="H6527" s="25">
        <v>3.0887786619525412</v>
      </c>
      <c r="I6527" s="26">
        <v>32.465442812707785</v>
      </c>
      <c r="K6527" s="2">
        <v>2.1606161903523788</v>
      </c>
      <c r="L6527" s="2"/>
      <c r="M6527" s="9">
        <v>0.19902115003142751</v>
      </c>
    </row>
    <row r="6528" spans="1:13">
      <c r="A6528" s="15" t="s">
        <v>5497</v>
      </c>
      <c r="B6528" s="1" t="s">
        <v>5498</v>
      </c>
      <c r="C6528" t="s">
        <v>5499</v>
      </c>
      <c r="D6528" s="1">
        <v>6</v>
      </c>
      <c r="E6528" s="21">
        <v>14.2997</v>
      </c>
      <c r="F6528" s="22">
        <v>10.864053333333333</v>
      </c>
      <c r="G6528" s="18"/>
      <c r="H6528" s="25">
        <v>0.70848208869384999</v>
      </c>
      <c r="I6528" s="26">
        <v>1.4052144265318809</v>
      </c>
      <c r="K6528" s="2">
        <v>-0.39642241322887262</v>
      </c>
      <c r="L6528" s="2"/>
      <c r="M6528" s="9">
        <v>2.1533495093894336E-2</v>
      </c>
    </row>
    <row r="6529" spans="1:13">
      <c r="A6529" s="15" t="s">
        <v>20733</v>
      </c>
      <c r="B6529" s="1" t="s">
        <v>20734</v>
      </c>
      <c r="C6529" t="s">
        <v>20735</v>
      </c>
      <c r="D6529" s="1">
        <v>1</v>
      </c>
      <c r="E6529" s="21">
        <v>5.7207599999999994</v>
      </c>
      <c r="F6529" s="22">
        <v>21.22921666666667</v>
      </c>
      <c r="G6529" s="18"/>
      <c r="H6529" s="25">
        <v>1.744649812082643</v>
      </c>
      <c r="I6529" s="26">
        <v>13.795267088419614</v>
      </c>
      <c r="K6529" s="2">
        <v>1.8917724123244632</v>
      </c>
      <c r="L6529" s="2"/>
      <c r="M6529" s="9">
        <v>8.9123523372148863E-2</v>
      </c>
    </row>
    <row r="6530" spans="1:13">
      <c r="A6530" s="15" t="s">
        <v>10126</v>
      </c>
      <c r="B6530" s="1" t="s">
        <v>10127</v>
      </c>
      <c r="C6530" t="s">
        <v>10128</v>
      </c>
      <c r="D6530" s="1">
        <v>18</v>
      </c>
      <c r="E6530" s="21">
        <v>11.945</v>
      </c>
      <c r="F6530" s="22">
        <v>12.617733333333334</v>
      </c>
      <c r="G6530" s="18"/>
      <c r="H6530" s="25">
        <v>0.63817167752886028</v>
      </c>
      <c r="I6530" s="26">
        <v>0.59865917961168336</v>
      </c>
      <c r="K6530" s="2">
        <v>7.9045912115349809E-2</v>
      </c>
      <c r="L6530" s="2"/>
      <c r="M6530" s="9">
        <v>0.16064419048871298</v>
      </c>
    </row>
    <row r="6531" spans="1:13">
      <c r="A6531" s="15" t="s">
        <v>10728</v>
      </c>
      <c r="B6531" s="1" t="s">
        <v>10729</v>
      </c>
      <c r="C6531" t="s">
        <v>10730</v>
      </c>
      <c r="D6531" s="1">
        <v>16</v>
      </c>
      <c r="E6531" s="21">
        <v>13.063166666666666</v>
      </c>
      <c r="F6531" s="22">
        <v>11.342203333333332</v>
      </c>
      <c r="G6531" s="18"/>
      <c r="H6531" s="25">
        <v>1.6580602049785134</v>
      </c>
      <c r="I6531" s="26">
        <v>2.3593108985534998</v>
      </c>
      <c r="K6531" s="2">
        <v>-0.20380374063244003</v>
      </c>
      <c r="L6531" s="2"/>
      <c r="M6531" s="9">
        <v>0.21508543243713504</v>
      </c>
    </row>
    <row r="6532" spans="1:13">
      <c r="A6532" s="15" t="s">
        <v>21812</v>
      </c>
      <c r="B6532" s="1" t="s">
        <v>21813</v>
      </c>
      <c r="C6532" t="s">
        <v>21814</v>
      </c>
      <c r="D6532" s="1">
        <v>2</v>
      </c>
      <c r="E6532" s="21">
        <v>13.194403333333334</v>
      </c>
      <c r="F6532" s="22">
        <v>8.9670766666666673</v>
      </c>
      <c r="G6532" s="18"/>
      <c r="H6532" s="25">
        <v>8.1605885142576149</v>
      </c>
      <c r="I6532" s="26">
        <v>8.6469168453636325</v>
      </c>
      <c r="K6532" s="2">
        <v>-0.55721647409832564</v>
      </c>
      <c r="L6532" s="2"/>
      <c r="M6532" s="9">
        <v>0.3165904952423777</v>
      </c>
    </row>
    <row r="6533" spans="1:13">
      <c r="A6533" s="15" t="s">
        <v>20252</v>
      </c>
      <c r="B6533" s="1" t="s">
        <v>20253</v>
      </c>
      <c r="C6533" t="s">
        <v>20254</v>
      </c>
      <c r="D6533" s="1">
        <v>1</v>
      </c>
      <c r="E6533" s="21">
        <v>10.494066666666667</v>
      </c>
      <c r="F6533" s="22">
        <v>12.895533333333333</v>
      </c>
      <c r="G6533" s="18"/>
      <c r="H6533" s="25">
        <v>0.40763422738201666</v>
      </c>
      <c r="I6533" s="26">
        <v>2.4667976494502661</v>
      </c>
      <c r="K6533" s="2">
        <v>0.29729758105747278</v>
      </c>
      <c r="L6533" s="2"/>
      <c r="M6533" s="9">
        <v>0.11541052771704406</v>
      </c>
    </row>
    <row r="6534" spans="1:13">
      <c r="A6534" s="15" t="s">
        <v>19635</v>
      </c>
      <c r="B6534" s="1" t="s">
        <v>19636</v>
      </c>
      <c r="C6534" t="s">
        <v>19637</v>
      </c>
      <c r="D6534" s="1">
        <v>2</v>
      </c>
      <c r="E6534" s="21">
        <v>14.299200000000001</v>
      </c>
      <c r="F6534" s="22">
        <v>10.381270000000001</v>
      </c>
      <c r="G6534" s="18"/>
      <c r="H6534" s="25">
        <v>2.5928605188092817</v>
      </c>
      <c r="I6534" s="26">
        <v>3.1739581480700068</v>
      </c>
      <c r="K6534" s="2">
        <v>-0.46195148692437848</v>
      </c>
      <c r="L6534" s="2"/>
      <c r="M6534" s="9">
        <v>0.11626202441768524</v>
      </c>
    </row>
    <row r="6535" spans="1:13">
      <c r="A6535" s="15" t="s">
        <v>23503</v>
      </c>
      <c r="B6535" s="1" t="s">
        <v>23504</v>
      </c>
      <c r="C6535" t="s">
        <v>23505</v>
      </c>
      <c r="D6535" s="1">
        <v>1</v>
      </c>
      <c r="E6535" s="21">
        <v>13.633133333333333</v>
      </c>
      <c r="F6535" s="22">
        <v>11.5784</v>
      </c>
      <c r="G6535" s="18"/>
      <c r="H6535" s="25">
        <v>1.4195306278250339</v>
      </c>
      <c r="I6535" s="26">
        <v>0.71884228451030852</v>
      </c>
      <c r="K6535" s="2">
        <v>-0.23568127460774668</v>
      </c>
      <c r="L6535" s="2"/>
      <c r="M6535" s="9">
        <v>6.8128451449539384E-2</v>
      </c>
    </row>
    <row r="6536" spans="1:13">
      <c r="A6536" s="15" t="s">
        <v>14293</v>
      </c>
      <c r="B6536" s="1" t="s">
        <v>14294</v>
      </c>
      <c r="C6536" t="s">
        <v>14295</v>
      </c>
      <c r="D6536" s="1">
        <v>4</v>
      </c>
      <c r="E6536" s="21">
        <v>13.069600000000001</v>
      </c>
      <c r="F6536" s="22">
        <v>12.8851</v>
      </c>
      <c r="G6536" s="18"/>
      <c r="H6536" s="25">
        <v>1.5300692369955029</v>
      </c>
      <c r="I6536" s="26">
        <v>1.8735910626388133</v>
      </c>
      <c r="K6536" s="2">
        <v>-2.0511253731285591E-2</v>
      </c>
      <c r="L6536" s="2"/>
      <c r="M6536" s="9">
        <v>0.4601732399349403</v>
      </c>
    </row>
    <row r="6537" spans="1:13">
      <c r="A6537" s="15" t="s">
        <v>419</v>
      </c>
      <c r="B6537" s="1" t="s">
        <v>420</v>
      </c>
      <c r="C6537" t="s">
        <v>421</v>
      </c>
      <c r="D6537" s="1">
        <v>10</v>
      </c>
      <c r="E6537" s="21">
        <v>21.075100000000003</v>
      </c>
      <c r="F6537" s="22">
        <v>6.5054566666666673</v>
      </c>
      <c r="G6537" s="18"/>
      <c r="H6537" s="25">
        <v>4.2972647311982008</v>
      </c>
      <c r="I6537" s="26">
        <v>2.588294114862784</v>
      </c>
      <c r="K6537" s="2">
        <v>-1.6958172375119234</v>
      </c>
      <c r="L6537" s="2"/>
      <c r="M6537" s="9">
        <v>1.1159495628700427E-2</v>
      </c>
    </row>
    <row r="6538" spans="1:13">
      <c r="A6538" s="15" t="s">
        <v>506</v>
      </c>
      <c r="B6538" s="1" t="s">
        <v>507</v>
      </c>
      <c r="C6538" t="s">
        <v>508</v>
      </c>
      <c r="D6538" s="1">
        <v>58</v>
      </c>
      <c r="E6538" s="21">
        <v>12.431600000000001</v>
      </c>
      <c r="F6538" s="22">
        <v>13.376266666666666</v>
      </c>
      <c r="G6538" s="18"/>
      <c r="H6538" s="25">
        <v>0.39228105995574158</v>
      </c>
      <c r="I6538" s="26">
        <v>2.4056510393931467</v>
      </c>
      <c r="K6538" s="2">
        <v>0.10566352475546972</v>
      </c>
      <c r="L6538" s="2"/>
      <c r="M6538" s="9">
        <v>0.30184983705340734</v>
      </c>
    </row>
    <row r="6539" spans="1:13">
      <c r="A6539" s="15" t="s">
        <v>20700</v>
      </c>
      <c r="B6539" s="1" t="s">
        <v>20701</v>
      </c>
      <c r="C6539" t="s">
        <v>20702</v>
      </c>
      <c r="D6539" s="1">
        <v>2</v>
      </c>
      <c r="E6539" s="21">
        <v>12.1699</v>
      </c>
      <c r="F6539" s="22">
        <v>13.379100000000001</v>
      </c>
      <c r="G6539" s="18"/>
      <c r="H6539" s="25">
        <v>1.5132514695185257</v>
      </c>
      <c r="I6539" s="26">
        <v>2.0379229892221025</v>
      </c>
      <c r="K6539" s="2">
        <v>0.13666375696485852</v>
      </c>
      <c r="L6539" s="2"/>
      <c r="M6539" s="9">
        <v>0.26224708226360977</v>
      </c>
    </row>
    <row r="6540" spans="1:13">
      <c r="A6540" s="15" t="s">
        <v>6640</v>
      </c>
      <c r="B6540" s="1" t="s">
        <v>6641</v>
      </c>
      <c r="C6540" t="s">
        <v>6642</v>
      </c>
      <c r="D6540" s="1">
        <v>6</v>
      </c>
      <c r="E6540" s="21">
        <v>12.00351</v>
      </c>
      <c r="F6540" s="22">
        <v>14.960443333333332</v>
      </c>
      <c r="G6540" s="18"/>
      <c r="H6540" s="25">
        <v>6.4070283222177187</v>
      </c>
      <c r="I6540" s="26">
        <v>4.9044219686557762</v>
      </c>
      <c r="K6540" s="2">
        <v>0.31769659582577092</v>
      </c>
      <c r="L6540" s="2"/>
      <c r="M6540" s="9">
        <v>0.31140169466313283</v>
      </c>
    </row>
    <row r="6541" spans="1:13">
      <c r="A6541" s="15" t="s">
        <v>16761</v>
      </c>
      <c r="B6541" s="1" t="s">
        <v>16762</v>
      </c>
      <c r="C6541" t="s">
        <v>16763</v>
      </c>
      <c r="D6541" s="1">
        <v>17</v>
      </c>
      <c r="E6541" s="21">
        <v>12.016266666666667</v>
      </c>
      <c r="F6541" s="22">
        <v>12.1723</v>
      </c>
      <c r="G6541" s="18"/>
      <c r="H6541" s="25">
        <v>0.7254586296497777</v>
      </c>
      <c r="I6541" s="26">
        <v>1.3236971896925676</v>
      </c>
      <c r="K6541" s="2">
        <v>1.8613061432645177E-2</v>
      </c>
      <c r="L6541" s="2"/>
      <c r="M6541" s="9">
        <v>0.4458436529989202</v>
      </c>
    </row>
    <row r="6542" spans="1:13">
      <c r="A6542" s="15" t="s">
        <v>7623</v>
      </c>
      <c r="B6542" s="1" t="s">
        <v>7624</v>
      </c>
      <c r="C6542" t="s">
        <v>7625</v>
      </c>
      <c r="D6542" s="1">
        <v>21</v>
      </c>
      <c r="E6542" s="21">
        <v>15.100233333333335</v>
      </c>
      <c r="F6542" s="22">
        <v>10.145560000000001</v>
      </c>
      <c r="G6542" s="18"/>
      <c r="H6542" s="25">
        <v>1.6206029258684347</v>
      </c>
      <c r="I6542" s="26">
        <v>2.4131258788550536</v>
      </c>
      <c r="K6542" s="2">
        <v>-0.5737223435848281</v>
      </c>
      <c r="L6542" s="2"/>
      <c r="M6542" s="9">
        <v>3.7869984260276462E-2</v>
      </c>
    </row>
    <row r="6543" spans="1:13">
      <c r="A6543" s="15" t="s">
        <v>13581</v>
      </c>
      <c r="B6543" s="1" t="s">
        <v>13582</v>
      </c>
      <c r="C6543" t="s">
        <v>13583</v>
      </c>
      <c r="D6543" s="1">
        <v>6</v>
      </c>
      <c r="E6543" s="21">
        <v>11.276866666666669</v>
      </c>
      <c r="F6543" s="22">
        <v>12.583466666666666</v>
      </c>
      <c r="G6543" s="18"/>
      <c r="H6543" s="25">
        <v>0.33399792414524521</v>
      </c>
      <c r="I6543" s="26">
        <v>1.9916771759834455</v>
      </c>
      <c r="K6543" s="2">
        <v>0.15816316702604419</v>
      </c>
      <c r="L6543" s="2"/>
      <c r="M6543" s="9">
        <v>0.1978704260789482</v>
      </c>
    </row>
    <row r="6544" spans="1:13">
      <c r="A6544" s="15" t="s">
        <v>19492</v>
      </c>
      <c r="B6544" s="1" t="s">
        <v>19493</v>
      </c>
      <c r="C6544" t="s">
        <v>19494</v>
      </c>
      <c r="D6544" s="1">
        <v>10</v>
      </c>
      <c r="E6544" s="21">
        <v>3.5891800000000003</v>
      </c>
      <c r="F6544" s="22">
        <v>24.141933333333338</v>
      </c>
      <c r="G6544" s="18"/>
      <c r="H6544" s="25">
        <v>1.8776837146867937</v>
      </c>
      <c r="I6544" s="26">
        <v>18.287743237024436</v>
      </c>
      <c r="K6544" s="2">
        <v>2.7498150322738768</v>
      </c>
      <c r="L6544" s="2"/>
      <c r="M6544" s="9">
        <v>8.8761076626886232E-2</v>
      </c>
    </row>
    <row r="6545" spans="1:13">
      <c r="A6545" s="15" t="s">
        <v>9546</v>
      </c>
      <c r="B6545" s="1"/>
      <c r="C6545" t="s">
        <v>9547</v>
      </c>
      <c r="D6545" s="1">
        <v>3</v>
      </c>
      <c r="E6545" s="21">
        <v>14.112633333333335</v>
      </c>
      <c r="F6545" s="22">
        <v>12.757516666666666</v>
      </c>
      <c r="G6545" s="18"/>
      <c r="H6545" s="25">
        <v>2.6069972330889177</v>
      </c>
      <c r="I6545" s="26">
        <v>3.7279774329833875</v>
      </c>
      <c r="K6545" s="2">
        <v>-0.14563968486806947</v>
      </c>
      <c r="L6545" s="2"/>
      <c r="M6545" s="9">
        <v>0.34458487144056638</v>
      </c>
    </row>
    <row r="6546" spans="1:13">
      <c r="A6546" s="15" t="s">
        <v>15617</v>
      </c>
      <c r="B6546" s="1"/>
      <c r="C6546" t="s">
        <v>15618</v>
      </c>
      <c r="D6546" s="1">
        <v>3</v>
      </c>
      <c r="E6546" s="21">
        <v>12.672783333333333</v>
      </c>
      <c r="F6546" s="22">
        <v>10.702823333333333</v>
      </c>
      <c r="G6546" s="18"/>
      <c r="H6546" s="25">
        <v>6.5266078808852424</v>
      </c>
      <c r="I6546" s="26">
        <v>5.0806044452046626</v>
      </c>
      <c r="K6546" s="2">
        <v>-0.24374199937159743</v>
      </c>
      <c r="L6546" s="2"/>
      <c r="M6546" s="9">
        <v>0.37544105049774318</v>
      </c>
    </row>
    <row r="6547" spans="1:13">
      <c r="A6547" s="15" t="s">
        <v>20059</v>
      </c>
      <c r="B6547" s="1" t="s">
        <v>20060</v>
      </c>
      <c r="C6547" t="s">
        <v>20061</v>
      </c>
      <c r="D6547" s="1">
        <v>1</v>
      </c>
      <c r="E6547" s="21">
        <v>13.377190000000001</v>
      </c>
      <c r="F6547" s="22">
        <v>7.5758366666666666</v>
      </c>
      <c r="G6547" s="18"/>
      <c r="H6547" s="25">
        <v>12.484747273225038</v>
      </c>
      <c r="I6547" s="26">
        <v>11.167811738887494</v>
      </c>
      <c r="K6547" s="2">
        <v>-0.82029796456155302</v>
      </c>
      <c r="L6547" s="2"/>
      <c r="M6547" s="9">
        <v>0.32119282258034226</v>
      </c>
    </row>
    <row r="6548" spans="1:13">
      <c r="A6548" s="15" t="s">
        <v>20983</v>
      </c>
      <c r="B6548" s="1" t="s">
        <v>20984</v>
      </c>
      <c r="C6548" t="s">
        <v>20985</v>
      </c>
      <c r="D6548" s="1">
        <v>1</v>
      </c>
      <c r="E6548" s="21">
        <v>12.582299999999998</v>
      </c>
      <c r="F6548" s="22">
        <v>13.717666666666668</v>
      </c>
      <c r="G6548" s="18"/>
      <c r="H6548" s="25">
        <v>1.6009057342642035</v>
      </c>
      <c r="I6548" s="26">
        <v>3.0237099072717331</v>
      </c>
      <c r="K6548" s="2">
        <v>0.12463943846366231</v>
      </c>
      <c r="L6548" s="2"/>
      <c r="M6548" s="9">
        <v>0.32824102162073637</v>
      </c>
    </row>
    <row r="6549" spans="1:13">
      <c r="A6549" s="15" t="s">
        <v>18458</v>
      </c>
      <c r="B6549" s="1" t="s">
        <v>18459</v>
      </c>
      <c r="C6549" t="s">
        <v>18460</v>
      </c>
      <c r="D6549" s="1">
        <v>6</v>
      </c>
      <c r="E6549" s="21">
        <v>11.756333333333332</v>
      </c>
      <c r="F6549" s="22">
        <v>13.3093</v>
      </c>
      <c r="G6549" s="18"/>
      <c r="H6549" s="25">
        <v>0.14129084660137517</v>
      </c>
      <c r="I6549" s="26">
        <v>1.1191762908496594</v>
      </c>
      <c r="K6549" s="2">
        <v>0.17899652483257258</v>
      </c>
      <c r="L6549" s="2"/>
      <c r="M6549" s="9">
        <v>6.0104628371430227E-2</v>
      </c>
    </row>
    <row r="6550" spans="1:13">
      <c r="A6550" s="15" t="s">
        <v>6011</v>
      </c>
      <c r="B6550" s="1" t="s">
        <v>6012</v>
      </c>
      <c r="C6550" t="s">
        <v>6013</v>
      </c>
      <c r="D6550" s="1">
        <v>4</v>
      </c>
      <c r="E6550" s="21">
        <v>15.2813</v>
      </c>
      <c r="F6550" s="22">
        <v>9.5161933333333337</v>
      </c>
      <c r="G6550" s="18"/>
      <c r="H6550" s="25">
        <v>3.1435640585170219</v>
      </c>
      <c r="I6550" s="26">
        <v>3.7980787533348113</v>
      </c>
      <c r="K6550" s="2">
        <v>-0.68331079320963894</v>
      </c>
      <c r="L6550" s="2"/>
      <c r="M6550" s="9">
        <v>8.1822520539144378E-2</v>
      </c>
    </row>
    <row r="6551" spans="1:13">
      <c r="A6551" s="15" t="s">
        <v>4599</v>
      </c>
      <c r="B6551" s="1" t="s">
        <v>4600</v>
      </c>
      <c r="C6551" t="s">
        <v>4601</v>
      </c>
      <c r="D6551" s="1">
        <v>11</v>
      </c>
      <c r="E6551" s="21">
        <v>5.3261200000000004</v>
      </c>
      <c r="F6551" s="22">
        <v>19.144300000000001</v>
      </c>
      <c r="G6551" s="18"/>
      <c r="H6551" s="25">
        <v>0.94587226732788654</v>
      </c>
      <c r="I6551" s="26">
        <v>7.2104161786959216</v>
      </c>
      <c r="K6551" s="2">
        <v>1.8457580712338346</v>
      </c>
      <c r="L6551" s="2"/>
      <c r="M6551" s="9">
        <v>2.9516123486901254E-2</v>
      </c>
    </row>
    <row r="6552" spans="1:13">
      <c r="A6552" s="15" t="s">
        <v>18768</v>
      </c>
      <c r="B6552" s="1" t="s">
        <v>18769</v>
      </c>
      <c r="C6552" t="s">
        <v>18770</v>
      </c>
      <c r="D6552" s="1">
        <v>3</v>
      </c>
      <c r="E6552" s="21">
        <v>13.148299999999999</v>
      </c>
      <c r="F6552" s="22">
        <v>11.863399999999999</v>
      </c>
      <c r="G6552" s="18"/>
      <c r="H6552" s="25">
        <v>0.61237131709445647</v>
      </c>
      <c r="I6552" s="26">
        <v>0.70183307844529552</v>
      </c>
      <c r="K6552" s="2">
        <v>-0.14835873994732104</v>
      </c>
      <c r="L6552" s="2"/>
      <c r="M6552" s="9">
        <v>5.9906487631386257E-2</v>
      </c>
    </row>
    <row r="6553" spans="1:13">
      <c r="A6553" s="15" t="s">
        <v>21419</v>
      </c>
      <c r="B6553" s="1" t="s">
        <v>21420</v>
      </c>
      <c r="C6553" t="s">
        <v>21421</v>
      </c>
      <c r="D6553" s="1">
        <v>3</v>
      </c>
      <c r="E6553" s="21">
        <v>11.777199999999999</v>
      </c>
      <c r="F6553" s="22">
        <v>13.902099999999999</v>
      </c>
      <c r="G6553" s="18"/>
      <c r="H6553" s="25">
        <v>5.6077535609189801E-2</v>
      </c>
      <c r="I6553" s="26">
        <v>2.8486842594432882</v>
      </c>
      <c r="K6553" s="2">
        <v>0.23930624482851579</v>
      </c>
      <c r="L6553" s="2"/>
      <c r="M6553" s="9">
        <v>0.16703728991373254</v>
      </c>
    </row>
    <row r="6554" spans="1:13">
      <c r="A6554" s="15" t="s">
        <v>22530</v>
      </c>
      <c r="B6554" s="1" t="s">
        <v>22531</v>
      </c>
      <c r="C6554" t="s">
        <v>22532</v>
      </c>
      <c r="D6554" s="1">
        <v>2</v>
      </c>
      <c r="E6554" s="21">
        <v>1.8393379999999999</v>
      </c>
      <c r="F6554" s="22">
        <v>29.506066666666669</v>
      </c>
      <c r="G6554" s="18"/>
      <c r="H6554" s="25">
        <v>1.601731369278881</v>
      </c>
      <c r="I6554" s="26">
        <v>32.757436870477726</v>
      </c>
      <c r="K6554" s="2">
        <v>4.0037530923857956</v>
      </c>
      <c r="L6554" s="2"/>
      <c r="M6554" s="9">
        <v>0.14132819371179062</v>
      </c>
    </row>
    <row r="6555" spans="1:13">
      <c r="A6555" s="15" t="s">
        <v>14048</v>
      </c>
      <c r="B6555" s="1" t="s">
        <v>14049</v>
      </c>
      <c r="C6555" t="s">
        <v>14050</v>
      </c>
      <c r="D6555" s="1">
        <v>14</v>
      </c>
      <c r="E6555" s="21">
        <v>11.337800000000001</v>
      </c>
      <c r="F6555" s="22">
        <v>12.708033333333333</v>
      </c>
      <c r="G6555" s="18"/>
      <c r="H6555" s="25">
        <v>1.2988191714014699</v>
      </c>
      <c r="I6555" s="26">
        <v>1.3232664143449471</v>
      </c>
      <c r="K6555" s="2">
        <v>0.1646000541762748</v>
      </c>
      <c r="L6555" s="2"/>
      <c r="M6555" s="9">
        <v>0.16893968325137987</v>
      </c>
    </row>
    <row r="6556" spans="1:13">
      <c r="A6556" s="15" t="s">
        <v>10758</v>
      </c>
      <c r="B6556" s="1" t="s">
        <v>10759</v>
      </c>
      <c r="C6556" t="s">
        <v>10760</v>
      </c>
      <c r="D6556" s="1">
        <v>10</v>
      </c>
      <c r="E6556" s="21">
        <v>15.321566666666667</v>
      </c>
      <c r="F6556" s="22">
        <v>10.086996666666666</v>
      </c>
      <c r="G6556" s="18"/>
      <c r="H6556" s="25">
        <v>1.9719958857292925</v>
      </c>
      <c r="I6556" s="26">
        <v>1.8472444968204274</v>
      </c>
      <c r="K6556" s="2">
        <v>-0.60306713787571786</v>
      </c>
      <c r="L6556" s="2"/>
      <c r="M6556" s="9">
        <v>2.8240759021405978E-2</v>
      </c>
    </row>
    <row r="6557" spans="1:13">
      <c r="A6557" s="15" t="s">
        <v>4325</v>
      </c>
      <c r="B6557" s="1" t="s">
        <v>4326</v>
      </c>
      <c r="C6557" t="s">
        <v>4327</v>
      </c>
      <c r="D6557" s="1">
        <v>23</v>
      </c>
      <c r="E6557" s="21">
        <v>11.635799999999998</v>
      </c>
      <c r="F6557" s="22">
        <v>12.063343333333334</v>
      </c>
      <c r="G6557" s="18"/>
      <c r="H6557" s="25">
        <v>1.5862723473603448</v>
      </c>
      <c r="I6557" s="26">
        <v>2.5209938585076594</v>
      </c>
      <c r="K6557" s="2">
        <v>5.2059398680970453E-2</v>
      </c>
      <c r="L6557" s="2"/>
      <c r="M6557" s="9">
        <v>0.42430482107783096</v>
      </c>
    </row>
    <row r="6558" spans="1:13">
      <c r="A6558" s="15" t="s">
        <v>1244</v>
      </c>
      <c r="B6558" s="1" t="s">
        <v>1245</v>
      </c>
      <c r="C6558" t="s">
        <v>1246</v>
      </c>
      <c r="D6558" s="1">
        <v>25</v>
      </c>
      <c r="E6558" s="21">
        <v>12.698066666666668</v>
      </c>
      <c r="F6558" s="22">
        <v>12.024099999999999</v>
      </c>
      <c r="G6558" s="18"/>
      <c r="H6558" s="25">
        <v>0.39386338155930839</v>
      </c>
      <c r="I6558" s="26">
        <v>1.0858502797347338</v>
      </c>
      <c r="K6558" s="2">
        <v>-7.8679944633154267E-2</v>
      </c>
      <c r="L6558" s="2"/>
      <c r="M6558" s="9">
        <v>0.21945852470323243</v>
      </c>
    </row>
    <row r="6559" spans="1:13">
      <c r="A6559" s="15" t="s">
        <v>2562</v>
      </c>
      <c r="B6559" s="1" t="s">
        <v>2563</v>
      </c>
      <c r="C6559" t="s">
        <v>2564</v>
      </c>
      <c r="D6559" s="1">
        <v>16</v>
      </c>
      <c r="E6559" s="21">
        <v>10.68369</v>
      </c>
      <c r="F6559" s="22">
        <v>13.843666666666666</v>
      </c>
      <c r="G6559" s="18"/>
      <c r="H6559" s="25">
        <v>1.1883528244170583</v>
      </c>
      <c r="I6559" s="26">
        <v>0.30416430318716442</v>
      </c>
      <c r="K6559" s="2">
        <v>0.37381608907027258</v>
      </c>
      <c r="L6559" s="2"/>
      <c r="M6559" s="9">
        <v>1.4597138724291666E-2</v>
      </c>
    </row>
    <row r="6560" spans="1:13">
      <c r="A6560" s="15" t="s">
        <v>21091</v>
      </c>
      <c r="B6560" s="1" t="s">
        <v>21092</v>
      </c>
      <c r="C6560" t="s">
        <v>21093</v>
      </c>
      <c r="D6560" s="1">
        <v>5</v>
      </c>
      <c r="E6560" s="21">
        <v>8.9670199999999998</v>
      </c>
      <c r="F6560" s="22">
        <v>15.271833333333333</v>
      </c>
      <c r="G6560" s="18"/>
      <c r="H6560" s="25">
        <v>1.4260558408772048</v>
      </c>
      <c r="I6560" s="26">
        <v>1.9005512577495436</v>
      </c>
      <c r="K6560" s="2">
        <v>0.76817274268921143</v>
      </c>
      <c r="L6560" s="2"/>
      <c r="M6560" s="9">
        <v>1.3609354085393415E-2</v>
      </c>
    </row>
    <row r="6561" spans="1:13">
      <c r="A6561" s="15" t="s">
        <v>9</v>
      </c>
      <c r="B6561" s="1" t="s">
        <v>10</v>
      </c>
      <c r="C6561" t="s">
        <v>11</v>
      </c>
      <c r="D6561" s="1">
        <v>2</v>
      </c>
      <c r="E6561" s="21">
        <v>12.3086</v>
      </c>
      <c r="F6561" s="22">
        <v>11.953266666666666</v>
      </c>
      <c r="G6561" s="18"/>
      <c r="H6561" s="25">
        <v>1.2349640318648953</v>
      </c>
      <c r="I6561" s="26">
        <v>1.7887493181922771</v>
      </c>
      <c r="K6561" s="2">
        <v>-4.2261735495692655E-2</v>
      </c>
      <c r="L6561" s="2"/>
      <c r="M6561" s="9">
        <v>0.41406733059062273</v>
      </c>
    </row>
    <row r="6562" spans="1:13">
      <c r="A6562" s="15" t="s">
        <v>4775</v>
      </c>
      <c r="B6562" s="1" t="s">
        <v>4773</v>
      </c>
      <c r="C6562" t="s">
        <v>4776</v>
      </c>
      <c r="D6562" s="1">
        <v>1</v>
      </c>
      <c r="E6562" s="21">
        <v>12.940133333333334</v>
      </c>
      <c r="F6562" s="22">
        <v>11.410746666666668</v>
      </c>
      <c r="G6562" s="18"/>
      <c r="H6562" s="25">
        <v>2.6563561138020093</v>
      </c>
      <c r="I6562" s="26">
        <v>2.0520271446872376</v>
      </c>
      <c r="K6562" s="2">
        <v>-0.18145928470687145</v>
      </c>
      <c r="L6562" s="2"/>
      <c r="M6562" s="9">
        <v>0.27131595695417343</v>
      </c>
    </row>
    <row r="6563" spans="1:13">
      <c r="A6563" s="15" t="s">
        <v>11687</v>
      </c>
      <c r="B6563" s="1" t="s">
        <v>11688</v>
      </c>
      <c r="C6563" t="s">
        <v>11689</v>
      </c>
      <c r="D6563" s="1">
        <v>19</v>
      </c>
      <c r="E6563" s="21">
        <v>6.6456833333333334</v>
      </c>
      <c r="F6563" s="22">
        <v>11.405916666666668</v>
      </c>
      <c r="G6563" s="18"/>
      <c r="H6563" s="25">
        <v>0.76982459952467941</v>
      </c>
      <c r="I6563" s="26">
        <v>2.5958181534601543</v>
      </c>
      <c r="K6563" s="2">
        <v>0.77929294192002552</v>
      </c>
      <c r="L6563" s="2"/>
      <c r="M6563" s="9">
        <v>3.5162246701299089E-2</v>
      </c>
    </row>
    <row r="6564" spans="1:13">
      <c r="A6564" s="15" t="s">
        <v>19126</v>
      </c>
      <c r="B6564" s="1" t="s">
        <v>19127</v>
      </c>
      <c r="C6564" t="s">
        <v>19128</v>
      </c>
      <c r="D6564" s="1">
        <v>2</v>
      </c>
      <c r="E6564" s="21">
        <v>9.609493333333333</v>
      </c>
      <c r="F6564" s="22">
        <v>15.606033333333334</v>
      </c>
      <c r="G6564" s="18"/>
      <c r="H6564" s="25">
        <v>0.23621454534666866</v>
      </c>
      <c r="I6564" s="26">
        <v>4.2781446613378309</v>
      </c>
      <c r="K6564" s="2">
        <v>0.69957161550743541</v>
      </c>
      <c r="L6564" s="2"/>
      <c r="M6564" s="9">
        <v>5.8206375283713911E-2</v>
      </c>
    </row>
    <row r="6565" spans="1:13">
      <c r="A6565" s="15" t="s">
        <v>21282</v>
      </c>
      <c r="B6565" s="1" t="s">
        <v>21283</v>
      </c>
      <c r="C6565" t="s">
        <v>21284</v>
      </c>
      <c r="D6565" s="1">
        <v>2</v>
      </c>
      <c r="E6565" s="21">
        <v>8.6327099999999994</v>
      </c>
      <c r="F6565" s="22">
        <v>16.2728</v>
      </c>
      <c r="G6565" s="18"/>
      <c r="H6565" s="25">
        <v>2.0405846233616471</v>
      </c>
      <c r="I6565" s="26">
        <v>4.4304794006969548</v>
      </c>
      <c r="K6565" s="2">
        <v>0.91457708179011399</v>
      </c>
      <c r="L6565" s="2"/>
      <c r="M6565" s="9">
        <v>4.5660118446965825E-2</v>
      </c>
    </row>
    <row r="6566" spans="1:13">
      <c r="A6566" s="15" t="s">
        <v>1525</v>
      </c>
      <c r="B6566" s="1" t="s">
        <v>1526</v>
      </c>
      <c r="C6566" t="s">
        <v>1527</v>
      </c>
      <c r="D6566" s="1">
        <v>15</v>
      </c>
      <c r="E6566" s="21">
        <v>9.7619733333333318</v>
      </c>
      <c r="F6566" s="22">
        <v>15.4741</v>
      </c>
      <c r="G6566" s="18"/>
      <c r="H6566" s="25">
        <v>1.431753921081885</v>
      </c>
      <c r="I6566" s="26">
        <v>3.8668462278709783</v>
      </c>
      <c r="K6566" s="2">
        <v>0.66461078642320182</v>
      </c>
      <c r="L6566" s="2"/>
      <c r="M6566" s="9">
        <v>5.9410238100898377E-2</v>
      </c>
    </row>
    <row r="6567" spans="1:13">
      <c r="A6567" s="15" t="s">
        <v>1325</v>
      </c>
      <c r="B6567" s="1" t="s">
        <v>1326</v>
      </c>
      <c r="C6567" t="s">
        <v>1327</v>
      </c>
      <c r="D6567" s="1">
        <v>23</v>
      </c>
      <c r="E6567" s="21">
        <v>15.5025</v>
      </c>
      <c r="F6567" s="22">
        <v>10.177263333333334</v>
      </c>
      <c r="G6567" s="18"/>
      <c r="H6567" s="25">
        <v>0.65083540161856579</v>
      </c>
      <c r="I6567" s="26">
        <v>1.623245078548933</v>
      </c>
      <c r="K6567" s="2">
        <v>-0.60715121669696781</v>
      </c>
      <c r="L6567" s="2"/>
      <c r="M6567" s="9">
        <v>1.0077124659634458E-2</v>
      </c>
    </row>
    <row r="6568" spans="1:13">
      <c r="A6568" s="15" t="s">
        <v>2197</v>
      </c>
      <c r="B6568" s="1" t="s">
        <v>2198</v>
      </c>
      <c r="C6568" t="s">
        <v>2199</v>
      </c>
      <c r="D6568" s="1">
        <v>27</v>
      </c>
      <c r="E6568" s="21">
        <v>15.062870000000002</v>
      </c>
      <c r="F6568" s="22">
        <v>10.047896666666666</v>
      </c>
      <c r="G6568" s="18"/>
      <c r="H6568" s="25">
        <v>7.6658527115187844</v>
      </c>
      <c r="I6568" s="26">
        <v>1.7674449923642157</v>
      </c>
      <c r="K6568" s="2">
        <v>-0.5841031470903143</v>
      </c>
      <c r="L6568" s="2"/>
      <c r="M6568" s="9">
        <v>0.20103193775976463</v>
      </c>
    </row>
    <row r="6569" spans="1:13">
      <c r="A6569" s="15" t="s">
        <v>22697</v>
      </c>
      <c r="B6569" s="1" t="s">
        <v>22698</v>
      </c>
      <c r="C6569" t="s">
        <v>22699</v>
      </c>
      <c r="D6569" s="1">
        <v>2</v>
      </c>
      <c r="E6569" s="21">
        <v>14.319966666666668</v>
      </c>
      <c r="F6569" s="22">
        <v>10.114673333333334</v>
      </c>
      <c r="G6569" s="18"/>
      <c r="H6569" s="25">
        <v>1.3711689623577885</v>
      </c>
      <c r="I6569" s="26">
        <v>4.0497301075668402</v>
      </c>
      <c r="K6569" s="2">
        <v>-0.50157840745314297</v>
      </c>
      <c r="L6569" s="2"/>
      <c r="M6569" s="9">
        <v>0.11117669702097548</v>
      </c>
    </row>
    <row r="6570" spans="1:13">
      <c r="A6570" s="15" t="s">
        <v>22712</v>
      </c>
      <c r="B6570" s="1" t="s">
        <v>22713</v>
      </c>
      <c r="C6570" t="s">
        <v>22714</v>
      </c>
      <c r="D6570" s="1">
        <v>1</v>
      </c>
      <c r="E6570" s="21">
        <v>2.4344333333333332</v>
      </c>
      <c r="F6570" s="22">
        <v>27.191890000000001</v>
      </c>
      <c r="G6570" s="18"/>
      <c r="H6570" s="25">
        <v>0.69691636932513878</v>
      </c>
      <c r="I6570" s="26">
        <v>27.082905408122301</v>
      </c>
      <c r="K6570" s="2">
        <v>3.4815185326065374</v>
      </c>
      <c r="L6570" s="2"/>
      <c r="M6570" s="9">
        <v>0.12514745338093591</v>
      </c>
    </row>
    <row r="6571" spans="1:13">
      <c r="A6571" s="15" t="s">
        <v>4452</v>
      </c>
      <c r="B6571" s="1" t="s">
        <v>4453</v>
      </c>
      <c r="C6571" t="s">
        <v>4454</v>
      </c>
      <c r="D6571" s="1">
        <v>33</v>
      </c>
      <c r="E6571" s="21">
        <v>12.359366666666668</v>
      </c>
      <c r="F6571" s="22">
        <v>12.213866666666668</v>
      </c>
      <c r="G6571" s="18"/>
      <c r="H6571" s="25">
        <v>0.98016449809883122</v>
      </c>
      <c r="I6571" s="26">
        <v>1.1188994160930341</v>
      </c>
      <c r="K6571" s="2">
        <v>-1.7084815723437882E-2</v>
      </c>
      <c r="L6571" s="2"/>
      <c r="M6571" s="9">
        <v>0.44844394894338452</v>
      </c>
    </row>
    <row r="6572" spans="1:13">
      <c r="A6572" s="15" t="s">
        <v>5147</v>
      </c>
      <c r="B6572" s="1" t="s">
        <v>5148</v>
      </c>
      <c r="C6572" t="s">
        <v>5149</v>
      </c>
      <c r="D6572" s="1">
        <v>5</v>
      </c>
      <c r="E6572" s="21">
        <v>4.6119199999999996</v>
      </c>
      <c r="F6572" s="22">
        <v>9.6026833333333332</v>
      </c>
      <c r="G6572" s="18"/>
      <c r="H6572" s="25">
        <v>2.0171318699331491</v>
      </c>
      <c r="I6572" s="26">
        <v>0.8183334664018902</v>
      </c>
      <c r="K6572" s="2">
        <v>1.0580701150813216</v>
      </c>
      <c r="L6572" s="2"/>
      <c r="M6572" s="9">
        <v>1.916637387465283E-2</v>
      </c>
    </row>
    <row r="6573" spans="1:13">
      <c r="A6573" s="15" t="s">
        <v>2538</v>
      </c>
      <c r="B6573" s="1" t="s">
        <v>2539</v>
      </c>
      <c r="C6573" t="s">
        <v>2540</v>
      </c>
      <c r="D6573" s="1">
        <v>21</v>
      </c>
      <c r="E6573" s="21">
        <v>10.67686</v>
      </c>
      <c r="F6573" s="22">
        <v>15.429883333333335</v>
      </c>
      <c r="G6573" s="18"/>
      <c r="H6573" s="25">
        <v>0.92214089097057206</v>
      </c>
      <c r="I6573" s="26">
        <v>5.7462448438813816</v>
      </c>
      <c r="K6573" s="2">
        <v>0.53123973209843156</v>
      </c>
      <c r="L6573" s="2"/>
      <c r="M6573" s="9">
        <v>0.14809545089890266</v>
      </c>
    </row>
    <row r="6574" spans="1:13">
      <c r="A6574" s="15" t="s">
        <v>13542</v>
      </c>
      <c r="B6574" s="1" t="s">
        <v>13543</v>
      </c>
      <c r="C6574" t="s">
        <v>13544</v>
      </c>
      <c r="D6574" s="1">
        <v>28</v>
      </c>
      <c r="E6574" s="21">
        <v>13.600366666666668</v>
      </c>
      <c r="F6574" s="22">
        <v>12.460666666666667</v>
      </c>
      <c r="G6574" s="18"/>
      <c r="H6574" s="25">
        <v>2.9590181181150781</v>
      </c>
      <c r="I6574" s="26">
        <v>1.555100210061509</v>
      </c>
      <c r="K6574" s="2">
        <v>-0.12626429009825477</v>
      </c>
      <c r="L6574" s="2"/>
      <c r="M6574" s="9">
        <v>0.32373889605008599</v>
      </c>
    </row>
    <row r="6575" spans="1:13">
      <c r="A6575" s="15" t="s">
        <v>16956</v>
      </c>
      <c r="B6575" s="1" t="s">
        <v>16957</v>
      </c>
      <c r="C6575" t="s">
        <v>16958</v>
      </c>
      <c r="D6575" s="1">
        <v>1</v>
      </c>
      <c r="E6575" s="21">
        <v>9.9975866666666668</v>
      </c>
      <c r="F6575" s="22">
        <v>13.434833333333335</v>
      </c>
      <c r="G6575" s="18"/>
      <c r="H6575" s="25">
        <v>1.8147722392998313</v>
      </c>
      <c r="I6575" s="26">
        <v>1.2124845456059778</v>
      </c>
      <c r="K6575" s="2">
        <v>0.42632663644089519</v>
      </c>
      <c r="L6575" s="2"/>
      <c r="M6575" s="9">
        <v>4.515836637121403E-2</v>
      </c>
    </row>
    <row r="6576" spans="1:13">
      <c r="A6576" s="15" t="s">
        <v>22470</v>
      </c>
      <c r="B6576" s="1" t="s">
        <v>22471</v>
      </c>
      <c r="C6576" t="s">
        <v>22472</v>
      </c>
      <c r="D6576" s="1">
        <v>3</v>
      </c>
      <c r="E6576" s="21">
        <v>12.353166666666667</v>
      </c>
      <c r="F6576" s="22">
        <v>13.040133333333335</v>
      </c>
      <c r="G6576" s="18"/>
      <c r="H6576" s="25">
        <v>1.4334563730136098</v>
      </c>
      <c r="I6576" s="26">
        <v>1.2512417925138741</v>
      </c>
      <c r="K6576" s="2">
        <v>7.8077704779068141E-2</v>
      </c>
      <c r="L6576" s="2"/>
      <c r="M6576" s="9">
        <v>0.3139273413342642</v>
      </c>
    </row>
    <row r="6577" spans="1:13">
      <c r="A6577" s="15" t="s">
        <v>18606</v>
      </c>
      <c r="B6577" s="1" t="s">
        <v>18607</v>
      </c>
      <c r="C6577" t="s">
        <v>18608</v>
      </c>
      <c r="D6577" s="1">
        <v>2</v>
      </c>
      <c r="E6577" s="21">
        <v>11.964166666666669</v>
      </c>
      <c r="F6577" s="22">
        <v>12.175199999999998</v>
      </c>
      <c r="G6577" s="18"/>
      <c r="H6577" s="25">
        <v>0.86690323181617779</v>
      </c>
      <c r="I6577" s="26">
        <v>1.1402577647181356</v>
      </c>
      <c r="K6577" s="2">
        <v>2.5225558261270483E-2</v>
      </c>
      <c r="L6577" s="2"/>
      <c r="M6577" s="9">
        <v>0.42228497031901546</v>
      </c>
    </row>
    <row r="6578" spans="1:13">
      <c r="A6578" s="15" t="s">
        <v>3305</v>
      </c>
      <c r="B6578" s="1" t="s">
        <v>3306</v>
      </c>
      <c r="C6578" t="s">
        <v>3307</v>
      </c>
      <c r="D6578" s="1">
        <v>3</v>
      </c>
      <c r="E6578" s="21">
        <v>8.2412666666666663</v>
      </c>
      <c r="F6578" s="22">
        <v>14.611966666666666</v>
      </c>
      <c r="G6578" s="18"/>
      <c r="H6578" s="25">
        <v>2.0200702227727998</v>
      </c>
      <c r="I6578" s="26">
        <v>1.3024698089911082</v>
      </c>
      <c r="K6578" s="2">
        <v>0.82621236870284898</v>
      </c>
      <c r="L6578" s="2"/>
      <c r="M6578" s="9">
        <v>1.3647705710277732E-2</v>
      </c>
    </row>
    <row r="6579" spans="1:13">
      <c r="A6579" s="15" t="s">
        <v>4982</v>
      </c>
      <c r="B6579" s="1" t="s">
        <v>4983</v>
      </c>
      <c r="C6579" t="s">
        <v>4984</v>
      </c>
      <c r="D6579" s="1">
        <v>8</v>
      </c>
      <c r="E6579" s="21">
        <v>12.4529</v>
      </c>
      <c r="F6579" s="22">
        <v>12.127633333333334</v>
      </c>
      <c r="G6579" s="18"/>
      <c r="H6579" s="25">
        <v>0.77887401420255398</v>
      </c>
      <c r="I6579" s="26">
        <v>1.0375175050732079</v>
      </c>
      <c r="K6579" s="2">
        <v>-3.8183711745540742E-2</v>
      </c>
      <c r="L6579" s="2"/>
      <c r="M6579" s="9">
        <v>0.36921157353606926</v>
      </c>
    </row>
    <row r="6580" spans="1:13">
      <c r="A6580" s="15" t="s">
        <v>20480</v>
      </c>
      <c r="B6580" s="1" t="s">
        <v>20481</v>
      </c>
      <c r="C6580" t="s">
        <v>20482</v>
      </c>
      <c r="D6580" s="1">
        <v>1</v>
      </c>
      <c r="E6580" s="21">
        <v>6.8240366666666672</v>
      </c>
      <c r="F6580" s="22">
        <v>18.311499999999999</v>
      </c>
      <c r="G6580" s="18"/>
      <c r="H6580" s="25">
        <v>1.6430997146349113</v>
      </c>
      <c r="I6580" s="26">
        <v>6.5055002029052362</v>
      </c>
      <c r="K6580" s="2">
        <v>1.4240526717755988</v>
      </c>
      <c r="L6580" s="2"/>
      <c r="M6580" s="9">
        <v>3.7475851520227282E-2</v>
      </c>
    </row>
    <row r="6581" spans="1:13">
      <c r="A6581" s="15" t="s">
        <v>21401</v>
      </c>
      <c r="B6581" s="1" t="s">
        <v>21402</v>
      </c>
      <c r="C6581" t="s">
        <v>21403</v>
      </c>
      <c r="D6581" s="1">
        <v>1</v>
      </c>
      <c r="E6581" s="21">
        <v>15.510966666666667</v>
      </c>
      <c r="F6581" s="22">
        <v>12.441416666666667</v>
      </c>
      <c r="G6581" s="18"/>
      <c r="H6581" s="25">
        <v>2.7780097144058575</v>
      </c>
      <c r="I6581" s="26">
        <v>5.3837748987892668</v>
      </c>
      <c r="K6581" s="2">
        <v>-0.31813782992712336</v>
      </c>
      <c r="L6581" s="2"/>
      <c r="M6581" s="9">
        <v>0.24958341445505</v>
      </c>
    </row>
    <row r="6582" spans="1:13">
      <c r="A6582" s="15" t="s">
        <v>11466</v>
      </c>
      <c r="B6582" s="1" t="s">
        <v>11467</v>
      </c>
      <c r="C6582" t="s">
        <v>11468</v>
      </c>
      <c r="D6582" s="1">
        <v>11</v>
      </c>
      <c r="E6582" s="21">
        <v>10.106843333333334</v>
      </c>
      <c r="F6582" s="22">
        <v>16.130976666666665</v>
      </c>
      <c r="G6582" s="18"/>
      <c r="H6582" s="25">
        <v>0.60435336404568285</v>
      </c>
      <c r="I6582" s="26">
        <v>6.9033679687260898</v>
      </c>
      <c r="K6582" s="2">
        <v>0.67450131942015523</v>
      </c>
      <c r="L6582" s="2"/>
      <c r="M6582" s="9">
        <v>0.1351353813076811</v>
      </c>
    </row>
    <row r="6583" spans="1:13">
      <c r="A6583" s="15" t="s">
        <v>3683</v>
      </c>
      <c r="B6583" s="1" t="s">
        <v>3684</v>
      </c>
      <c r="C6583" t="s">
        <v>3685</v>
      </c>
      <c r="D6583" s="1">
        <v>13</v>
      </c>
      <c r="E6583" s="21">
        <v>7.9304899999999998</v>
      </c>
      <c r="F6583" s="22">
        <v>16.577166666666667</v>
      </c>
      <c r="G6583" s="18"/>
      <c r="H6583" s="25">
        <v>0.75373148143088775</v>
      </c>
      <c r="I6583" s="26">
        <v>4.195904557224031</v>
      </c>
      <c r="K6583" s="2">
        <v>1.0637155322213592</v>
      </c>
      <c r="L6583" s="2"/>
      <c r="M6583" s="9">
        <v>2.5394131726771654E-2</v>
      </c>
    </row>
    <row r="6584" spans="1:13">
      <c r="A6584" s="15" t="s">
        <v>12815</v>
      </c>
      <c r="B6584" s="1" t="s">
        <v>12816</v>
      </c>
      <c r="C6584" t="s">
        <v>12817</v>
      </c>
      <c r="D6584" s="1">
        <v>49</v>
      </c>
      <c r="E6584" s="21">
        <v>14.546933333333333</v>
      </c>
      <c r="F6584" s="22">
        <v>10.762970000000001</v>
      </c>
      <c r="G6584" s="18"/>
      <c r="H6584" s="25">
        <v>1.4351615809146132</v>
      </c>
      <c r="I6584" s="26">
        <v>1.4262099882906347</v>
      </c>
      <c r="K6584" s="2">
        <v>-0.43463880894634899</v>
      </c>
      <c r="L6584" s="2"/>
      <c r="M6584" s="9">
        <v>3.0589870878386011E-2</v>
      </c>
    </row>
    <row r="6585" spans="1:13">
      <c r="A6585" s="15" t="s">
        <v>20378</v>
      </c>
      <c r="B6585" s="1" t="s">
        <v>20379</v>
      </c>
      <c r="C6585" t="s">
        <v>20380</v>
      </c>
      <c r="D6585" s="1">
        <v>1</v>
      </c>
      <c r="E6585" s="21">
        <v>12.896446666666668</v>
      </c>
      <c r="F6585" s="22">
        <v>11.552606666666668</v>
      </c>
      <c r="G6585" s="18"/>
      <c r="H6585" s="25">
        <v>3.8966020451841445</v>
      </c>
      <c r="I6585" s="26">
        <v>1.6263171363953832</v>
      </c>
      <c r="K6585" s="2">
        <v>-0.15875520723904879</v>
      </c>
      <c r="L6585" s="2"/>
      <c r="M6585" s="9">
        <v>0.33455539101147558</v>
      </c>
    </row>
    <row r="6586" spans="1:13">
      <c r="A6586" s="15" t="s">
        <v>11487</v>
      </c>
      <c r="B6586" s="1" t="s">
        <v>11488</v>
      </c>
      <c r="C6586" t="s">
        <v>11489</v>
      </c>
      <c r="D6586" s="1">
        <v>3</v>
      </c>
      <c r="E6586" s="21">
        <v>13.336633333333333</v>
      </c>
      <c r="F6586" s="22">
        <v>12.656666666666666</v>
      </c>
      <c r="G6586" s="18"/>
      <c r="H6586" s="25">
        <v>1.6925307865245109</v>
      </c>
      <c r="I6586" s="26">
        <v>2.015361171932553</v>
      </c>
      <c r="K6586" s="2">
        <v>-7.5497023885863504E-2</v>
      </c>
      <c r="L6586" s="2"/>
      <c r="M6586" s="9">
        <v>0.36490976233983347</v>
      </c>
    </row>
    <row r="6587" spans="1:13">
      <c r="A6587" s="15" t="s">
        <v>20127</v>
      </c>
      <c r="B6587" s="1" t="s">
        <v>20128</v>
      </c>
      <c r="C6587" t="s">
        <v>20129</v>
      </c>
      <c r="D6587" s="1">
        <v>9</v>
      </c>
      <c r="E6587" s="21">
        <v>13.116166666666667</v>
      </c>
      <c r="F6587" s="22">
        <v>12.656833333333333</v>
      </c>
      <c r="G6587" s="18"/>
      <c r="H6587" s="25">
        <v>0.72584767226556113</v>
      </c>
      <c r="I6587" s="26">
        <v>1.6534714310605185</v>
      </c>
      <c r="K6587" s="2">
        <v>-5.1429643296492369E-2</v>
      </c>
      <c r="L6587" s="2"/>
      <c r="M6587" s="9">
        <v>0.36723982804138539</v>
      </c>
    </row>
    <row r="6588" spans="1:13">
      <c r="A6588" s="15" t="s">
        <v>1095</v>
      </c>
      <c r="B6588" s="1" t="s">
        <v>1096</v>
      </c>
      <c r="C6588" t="s">
        <v>1097</v>
      </c>
      <c r="D6588" s="1">
        <v>15</v>
      </c>
      <c r="E6588" s="21">
        <v>15.373466666666666</v>
      </c>
      <c r="F6588" s="22">
        <v>10.210323333333333</v>
      </c>
      <c r="G6588" s="18"/>
      <c r="H6588" s="25">
        <v>0.93933796012581727</v>
      </c>
      <c r="I6588" s="26">
        <v>1.7776012951259221</v>
      </c>
      <c r="K6588" s="2">
        <v>-0.59041397155684527</v>
      </c>
      <c r="L6588" s="2"/>
      <c r="M6588" s="9">
        <v>1.4701303160182847E-2</v>
      </c>
    </row>
    <row r="6589" spans="1:13">
      <c r="A6589" s="15" t="s">
        <v>15880</v>
      </c>
      <c r="B6589" s="1" t="s">
        <v>15881</v>
      </c>
      <c r="C6589" t="s">
        <v>15882</v>
      </c>
      <c r="D6589" s="1">
        <v>4</v>
      </c>
      <c r="E6589" s="21">
        <v>18.757633333333334</v>
      </c>
      <c r="F6589" s="22">
        <v>9.0244166666666654</v>
      </c>
      <c r="G6589" s="18"/>
      <c r="H6589" s="25">
        <v>6.2437048795833787</v>
      </c>
      <c r="I6589" s="26">
        <v>0.8840905105436514</v>
      </c>
      <c r="K6589" s="2">
        <v>-1.0555722281545179</v>
      </c>
      <c r="L6589" s="2"/>
      <c r="M6589" s="9">
        <v>4.7214193663333605E-2</v>
      </c>
    </row>
    <row r="6590" spans="1:13">
      <c r="A6590" s="15" t="s">
        <v>9716</v>
      </c>
      <c r="B6590" s="1" t="s">
        <v>9717</v>
      </c>
      <c r="C6590" t="s">
        <v>9718</v>
      </c>
      <c r="D6590" s="1">
        <v>15</v>
      </c>
      <c r="E6590" s="21">
        <v>13.389333333333335</v>
      </c>
      <c r="F6590" s="22">
        <v>12.0646</v>
      </c>
      <c r="G6590" s="18"/>
      <c r="H6590" s="25">
        <v>0.83461445789857569</v>
      </c>
      <c r="I6590" s="26">
        <v>0.28709526293549331</v>
      </c>
      <c r="K6590" s="2">
        <v>-0.15030404538795564</v>
      </c>
      <c r="L6590" s="2"/>
      <c r="M6590" s="9">
        <v>5.0134895675234652E-2</v>
      </c>
    </row>
    <row r="6591" spans="1:13">
      <c r="A6591" s="15" t="s">
        <v>12355</v>
      </c>
      <c r="B6591" s="1" t="s">
        <v>12356</v>
      </c>
      <c r="C6591" t="s">
        <v>12357</v>
      </c>
      <c r="D6591" s="1">
        <v>3</v>
      </c>
      <c r="E6591" s="21">
        <v>10.293623333333333</v>
      </c>
      <c r="F6591" s="22">
        <v>16.41432</v>
      </c>
      <c r="G6591" s="18"/>
      <c r="H6591" s="25">
        <v>0.30778654069555017</v>
      </c>
      <c r="I6591" s="26">
        <v>8.209087583233595</v>
      </c>
      <c r="K6591" s="2">
        <v>0.67320408708346202</v>
      </c>
      <c r="L6591" s="2"/>
      <c r="M6591" s="9">
        <v>0.16722429463207203</v>
      </c>
    </row>
    <row r="6592" spans="1:13">
      <c r="A6592" s="15" t="s">
        <v>16221</v>
      </c>
      <c r="B6592" s="1" t="s">
        <v>16222</v>
      </c>
      <c r="C6592" t="s">
        <v>16223</v>
      </c>
      <c r="D6592" s="1">
        <v>9</v>
      </c>
      <c r="E6592" s="21">
        <v>10.531523333333334</v>
      </c>
      <c r="F6592" s="22">
        <v>15.069666666666668</v>
      </c>
      <c r="G6592" s="18"/>
      <c r="H6592" s="25">
        <v>1.5026529887613165</v>
      </c>
      <c r="I6592" s="26">
        <v>4.342724573736322</v>
      </c>
      <c r="K6592" s="2">
        <v>0.51693337537315276</v>
      </c>
      <c r="L6592" s="2"/>
      <c r="M6592" s="9">
        <v>0.11043188920830338</v>
      </c>
    </row>
    <row r="6593" spans="1:13">
      <c r="A6593" s="15" t="s">
        <v>9722</v>
      </c>
      <c r="B6593" s="1" t="s">
        <v>9723</v>
      </c>
      <c r="C6593" t="s">
        <v>9724</v>
      </c>
      <c r="D6593" s="1">
        <v>2</v>
      </c>
      <c r="E6593" s="21">
        <v>13.241399999999999</v>
      </c>
      <c r="F6593" s="22">
        <v>11.7599</v>
      </c>
      <c r="G6593" s="18"/>
      <c r="H6593" s="25">
        <v>0.57571035252112679</v>
      </c>
      <c r="I6593" s="26">
        <v>0.63186261164908286</v>
      </c>
      <c r="K6593" s="2">
        <v>-0.17117987260831743</v>
      </c>
      <c r="L6593" s="2"/>
      <c r="M6593" s="9">
        <v>3.6427880119978724E-2</v>
      </c>
    </row>
    <row r="6594" spans="1:13">
      <c r="A6594" s="15" t="s">
        <v>12986</v>
      </c>
      <c r="B6594" s="1" t="s">
        <v>12987</v>
      </c>
      <c r="C6594" t="s">
        <v>12988</v>
      </c>
      <c r="D6594" s="1">
        <v>1</v>
      </c>
      <c r="E6594" s="21">
        <v>11.755100000000001</v>
      </c>
      <c r="F6594" s="22">
        <v>12.395566666666667</v>
      </c>
      <c r="G6594" s="18"/>
      <c r="H6594" s="25">
        <v>1.4891481591836151</v>
      </c>
      <c r="I6594" s="26">
        <v>1.6478166898454836</v>
      </c>
      <c r="K6594" s="2">
        <v>7.6537414152506755E-2</v>
      </c>
      <c r="L6594" s="2"/>
      <c r="M6594" s="9">
        <v>0.34933971536535341</v>
      </c>
    </row>
    <row r="6595" spans="1:13">
      <c r="A6595" s="15" t="s">
        <v>2588</v>
      </c>
      <c r="B6595" s="1" t="s">
        <v>2589</v>
      </c>
      <c r="C6595" t="s">
        <v>2590</v>
      </c>
      <c r="D6595" s="1">
        <v>2</v>
      </c>
      <c r="E6595" s="21">
        <v>16.093499999999999</v>
      </c>
      <c r="F6595" s="22">
        <v>11.274253333333332</v>
      </c>
      <c r="G6595" s="18"/>
      <c r="H6595" s="25">
        <v>2.4036657650347459</v>
      </c>
      <c r="I6595" s="26">
        <v>2.9571210652479873</v>
      </c>
      <c r="K6595" s="2">
        <v>-0.51344622578868415</v>
      </c>
      <c r="L6595" s="2"/>
      <c r="M6595" s="9">
        <v>7.1044806064148036E-2</v>
      </c>
    </row>
    <row r="6596" spans="1:13">
      <c r="A6596" s="15" t="s">
        <v>15435</v>
      </c>
      <c r="B6596" s="1" t="s">
        <v>15436</v>
      </c>
      <c r="C6596" t="s">
        <v>15437</v>
      </c>
      <c r="D6596" s="1">
        <v>4</v>
      </c>
      <c r="E6596" s="21">
        <v>12.063299999999998</v>
      </c>
      <c r="F6596" s="22">
        <v>11.88635</v>
      </c>
      <c r="G6596" s="18"/>
      <c r="H6596" s="25">
        <v>0.8463403984213449</v>
      </c>
      <c r="I6596" s="26">
        <v>2.7774487533526129</v>
      </c>
      <c r="K6596" s="2">
        <v>-2.1318852915283314E-2</v>
      </c>
      <c r="L6596" s="2"/>
      <c r="M6596" s="9">
        <v>0.46820959172261395</v>
      </c>
    </row>
    <row r="6597" spans="1:13">
      <c r="A6597" s="15" t="s">
        <v>20647</v>
      </c>
      <c r="B6597" s="1" t="s">
        <v>20648</v>
      </c>
      <c r="C6597" t="s">
        <v>20649</v>
      </c>
      <c r="D6597" s="1">
        <v>1</v>
      </c>
      <c r="E6597" s="21">
        <v>14.563299999999998</v>
      </c>
      <c r="F6597" s="22">
        <v>9.8389066666666665</v>
      </c>
      <c r="G6597" s="18"/>
      <c r="H6597" s="25">
        <v>2.1524467310482005</v>
      </c>
      <c r="I6597" s="26">
        <v>4.5324094863696205</v>
      </c>
      <c r="K6597" s="2">
        <v>-0.56576739061793169</v>
      </c>
      <c r="L6597" s="2"/>
      <c r="M6597" s="9">
        <v>0.1191162380338795</v>
      </c>
    </row>
    <row r="6598" spans="1:13">
      <c r="A6598" s="15" t="s">
        <v>13378</v>
      </c>
      <c r="B6598" s="1" t="s">
        <v>13379</v>
      </c>
      <c r="C6598" t="s">
        <v>13380</v>
      </c>
      <c r="D6598" s="1">
        <v>9</v>
      </c>
      <c r="E6598" s="21">
        <v>17.400633333333335</v>
      </c>
      <c r="F6598" s="22">
        <v>10.338866666666666</v>
      </c>
      <c r="G6598" s="18"/>
      <c r="H6598" s="25">
        <v>2.6387255945500057</v>
      </c>
      <c r="I6598" s="26">
        <v>2.2064137802627353</v>
      </c>
      <c r="K6598" s="2">
        <v>-0.75106176907085875</v>
      </c>
      <c r="L6598" s="2"/>
      <c r="M6598" s="9">
        <v>2.4713613285249739E-2</v>
      </c>
    </row>
    <row r="6599" spans="1:13">
      <c r="A6599" s="15" t="s">
        <v>14538</v>
      </c>
      <c r="B6599" s="1" t="s">
        <v>14539</v>
      </c>
      <c r="C6599" t="s">
        <v>14540</v>
      </c>
      <c r="D6599" s="1">
        <v>1</v>
      </c>
      <c r="E6599" s="21">
        <v>15.555266666666666</v>
      </c>
      <c r="F6599" s="22">
        <v>8.7242800000000003</v>
      </c>
      <c r="G6599" s="18"/>
      <c r="H6599" s="25">
        <v>3.3185330468948688</v>
      </c>
      <c r="I6599" s="26">
        <v>5.7917993427517827</v>
      </c>
      <c r="K6599" s="2">
        <v>-0.83429514928051607</v>
      </c>
      <c r="L6599" s="2"/>
      <c r="M6599" s="9">
        <v>0.10402866946500612</v>
      </c>
    </row>
    <row r="6600" spans="1:13">
      <c r="A6600" s="15" t="s">
        <v>18033</v>
      </c>
      <c r="B6600" s="1" t="s">
        <v>18034</v>
      </c>
      <c r="C6600" t="s">
        <v>18035</v>
      </c>
      <c r="D6600" s="1">
        <v>5</v>
      </c>
      <c r="E6600" s="21">
        <v>10.996333333333334</v>
      </c>
      <c r="F6600" s="22">
        <v>14.170900000000001</v>
      </c>
      <c r="G6600" s="18"/>
      <c r="H6600" s="25">
        <v>0.31777923678763703</v>
      </c>
      <c r="I6600" s="26">
        <v>2.3472848740619452</v>
      </c>
      <c r="K6600" s="2">
        <v>0.36590884211747504</v>
      </c>
      <c r="L6600" s="2"/>
      <c r="M6600" s="9">
        <v>6.3420109883844555E-2</v>
      </c>
    </row>
    <row r="6601" spans="1:13">
      <c r="A6601" s="15" t="s">
        <v>5057</v>
      </c>
      <c r="B6601" s="1" t="s">
        <v>5058</v>
      </c>
      <c r="C6601" t="s">
        <v>5059</v>
      </c>
      <c r="D6601" s="1">
        <v>1</v>
      </c>
      <c r="E6601" s="21">
        <v>14.722099999999999</v>
      </c>
      <c r="F6601" s="22">
        <v>10.41358</v>
      </c>
      <c r="G6601" s="18"/>
      <c r="H6601" s="25">
        <v>1.4735277296338878</v>
      </c>
      <c r="I6601" s="26">
        <v>1.7288150193702037</v>
      </c>
      <c r="K6601" s="2">
        <v>-0.49951734967203798</v>
      </c>
      <c r="L6601" s="2"/>
      <c r="M6601" s="9">
        <v>2.9645098711458043E-2</v>
      </c>
    </row>
    <row r="6602" spans="1:13">
      <c r="A6602" s="15" t="s">
        <v>17718</v>
      </c>
      <c r="B6602" s="1" t="s">
        <v>17719</v>
      </c>
      <c r="C6602" t="s">
        <v>17720</v>
      </c>
      <c r="D6602" s="1">
        <v>3</v>
      </c>
      <c r="E6602" s="21">
        <v>9.742306666666666</v>
      </c>
      <c r="F6602" s="22">
        <v>15.457566666666665</v>
      </c>
      <c r="G6602" s="18"/>
      <c r="H6602" s="25">
        <v>0.10114904712024353</v>
      </c>
      <c r="I6602" s="26">
        <v>3.9981383747105852</v>
      </c>
      <c r="K6602" s="2">
        <v>0.66597792587168592</v>
      </c>
      <c r="L6602" s="2"/>
      <c r="M6602" s="9">
        <v>5.5755708960381227E-2</v>
      </c>
    </row>
    <row r="6603" spans="1:13">
      <c r="A6603" s="15" t="s">
        <v>8192</v>
      </c>
      <c r="B6603" s="1" t="s">
        <v>8193</v>
      </c>
      <c r="C6603" t="s">
        <v>8194</v>
      </c>
      <c r="D6603" s="1">
        <v>14</v>
      </c>
      <c r="E6603" s="21">
        <v>11.420633333333335</v>
      </c>
      <c r="F6603" s="22">
        <v>12.313633333333334</v>
      </c>
      <c r="G6603" s="18"/>
      <c r="H6603" s="25">
        <v>1.1287974323736443</v>
      </c>
      <c r="I6603" s="26">
        <v>2.2058979811707871</v>
      </c>
      <c r="K6603" s="2">
        <v>0.10861385691296097</v>
      </c>
      <c r="L6603" s="2"/>
      <c r="M6603" s="9">
        <v>0.31421736984093801</v>
      </c>
    </row>
    <row r="6604" spans="1:13">
      <c r="A6604" s="15" t="s">
        <v>15588</v>
      </c>
      <c r="B6604" s="1" t="s">
        <v>15589</v>
      </c>
      <c r="C6604" t="s">
        <v>15590</v>
      </c>
      <c r="D6604" s="1">
        <v>6</v>
      </c>
      <c r="E6604" s="21">
        <v>12.334933333333334</v>
      </c>
      <c r="F6604" s="22">
        <v>12.037166666666666</v>
      </c>
      <c r="G6604" s="18"/>
      <c r="H6604" s="25">
        <v>1.4925950232173943</v>
      </c>
      <c r="I6604" s="26">
        <v>1.4395872927104265</v>
      </c>
      <c r="K6604" s="2">
        <v>-3.5254070821929426E-2</v>
      </c>
      <c r="L6604" s="2"/>
      <c r="M6604" s="9">
        <v>0.42432763395612955</v>
      </c>
    </row>
    <row r="6605" spans="1:13">
      <c r="A6605" s="15" t="s">
        <v>3694</v>
      </c>
      <c r="B6605" s="1" t="s">
        <v>3695</v>
      </c>
      <c r="C6605" t="s">
        <v>3696</v>
      </c>
      <c r="D6605" s="1">
        <v>9</v>
      </c>
      <c r="E6605" s="21">
        <v>14.3912</v>
      </c>
      <c r="F6605" s="22">
        <v>10.795306666666667</v>
      </c>
      <c r="G6605" s="18"/>
      <c r="H6605" s="25">
        <v>0.30863105806123931</v>
      </c>
      <c r="I6605" s="26">
        <v>1.8065820269595789</v>
      </c>
      <c r="K6605" s="2">
        <v>-0.4147826680289452</v>
      </c>
      <c r="L6605" s="2"/>
      <c r="M6605" s="9">
        <v>2.7450821273227077E-2</v>
      </c>
    </row>
    <row r="6606" spans="1:13">
      <c r="A6606" s="15" t="s">
        <v>10138</v>
      </c>
      <c r="B6606" s="1" t="s">
        <v>10139</v>
      </c>
      <c r="C6606" t="s">
        <v>10140</v>
      </c>
      <c r="D6606" s="1">
        <v>4</v>
      </c>
      <c r="E6606" s="21">
        <v>12.9124</v>
      </c>
      <c r="F6606" s="22">
        <v>11.774966666666666</v>
      </c>
      <c r="G6606" s="18"/>
      <c r="H6606" s="25">
        <v>1.6271297028817227</v>
      </c>
      <c r="I6606" s="26">
        <v>1.0867766207152845</v>
      </c>
      <c r="K6606" s="2">
        <v>-0.13303420042111117</v>
      </c>
      <c r="L6606" s="2"/>
      <c r="M6606" s="9">
        <v>0.22024805984008355</v>
      </c>
    </row>
    <row r="6607" spans="1:13">
      <c r="A6607" s="15" t="s">
        <v>20024</v>
      </c>
      <c r="B6607" s="1" t="s">
        <v>20025</v>
      </c>
      <c r="C6607" t="s">
        <v>20026</v>
      </c>
      <c r="D6607" s="1">
        <v>1</v>
      </c>
      <c r="E6607" s="21">
        <v>16.143766666666664</v>
      </c>
      <c r="F6607" s="22">
        <v>9.5001499999999997</v>
      </c>
      <c r="G6607" s="18"/>
      <c r="H6607" s="25">
        <v>1.0005665511765482</v>
      </c>
      <c r="I6607" s="26">
        <v>2.5949674627054566</v>
      </c>
      <c r="K6607" s="2">
        <v>-0.76495502999651077</v>
      </c>
      <c r="L6607" s="2"/>
      <c r="M6607" s="9">
        <v>1.7378043679494391E-2</v>
      </c>
    </row>
    <row r="6608" spans="1:13">
      <c r="A6608" s="15" t="s">
        <v>22192</v>
      </c>
      <c r="B6608" s="1" t="s">
        <v>22193</v>
      </c>
      <c r="C6608" t="s">
        <v>22194</v>
      </c>
      <c r="D6608" s="1">
        <v>3</v>
      </c>
      <c r="E6608" s="21">
        <v>10.785400000000001</v>
      </c>
      <c r="F6608" s="22">
        <v>15.643439999999998</v>
      </c>
      <c r="G6608" s="18"/>
      <c r="H6608" s="25">
        <v>0.81717126111972316</v>
      </c>
      <c r="I6608" s="26">
        <v>6.7284525869474709</v>
      </c>
      <c r="K6608" s="2">
        <v>0.53647811389552569</v>
      </c>
      <c r="L6608" s="2"/>
      <c r="M6608" s="9">
        <v>0.17540390145028864</v>
      </c>
    </row>
    <row r="6609" spans="1:13">
      <c r="A6609" s="15" t="s">
        <v>21502</v>
      </c>
      <c r="B6609" s="1" t="s">
        <v>21503</v>
      </c>
      <c r="C6609" t="s">
        <v>21504</v>
      </c>
      <c r="D6609" s="1">
        <v>2</v>
      </c>
      <c r="E6609" s="21">
        <v>11.682433333333334</v>
      </c>
      <c r="F6609" s="22">
        <v>12.072146666666667</v>
      </c>
      <c r="G6609" s="18"/>
      <c r="H6609" s="25">
        <v>0.89489204004356471</v>
      </c>
      <c r="I6609" s="26">
        <v>2.9366203677924401</v>
      </c>
      <c r="K6609" s="2">
        <v>4.7341434262867972E-2</v>
      </c>
      <c r="L6609" s="2"/>
      <c r="M6609" s="9">
        <v>0.43304852175600267</v>
      </c>
    </row>
    <row r="6610" spans="1:13">
      <c r="A6610" s="15" t="s">
        <v>21663</v>
      </c>
      <c r="B6610" s="1" t="s">
        <v>21664</v>
      </c>
      <c r="C6610" t="s">
        <v>21665</v>
      </c>
      <c r="D6610" s="1">
        <v>2</v>
      </c>
      <c r="E6610" s="21">
        <v>13.641566666666668</v>
      </c>
      <c r="F6610" s="22">
        <v>13.321890000000002</v>
      </c>
      <c r="G6610" s="18"/>
      <c r="H6610" s="25">
        <v>1.1048602460643302</v>
      </c>
      <c r="I6610" s="26">
        <v>4.840741078419704</v>
      </c>
      <c r="K6610" s="2">
        <v>-3.4210565672418911E-2</v>
      </c>
      <c r="L6610" s="2"/>
      <c r="M6610" s="9">
        <v>0.4667887421623314</v>
      </c>
    </row>
    <row r="6611" spans="1:13">
      <c r="A6611" s="15" t="s">
        <v>12823</v>
      </c>
      <c r="B6611" s="1" t="s">
        <v>12824</v>
      </c>
      <c r="C6611" t="s">
        <v>12825</v>
      </c>
      <c r="D6611" s="1">
        <v>40</v>
      </c>
      <c r="E6611" s="21">
        <v>13.483433333333332</v>
      </c>
      <c r="F6611" s="22">
        <v>10.967599999999999</v>
      </c>
      <c r="G6611" s="18"/>
      <c r="H6611" s="25">
        <v>0.97276185335020848</v>
      </c>
      <c r="I6611" s="26">
        <v>3.0311849481679629</v>
      </c>
      <c r="K6611" s="2">
        <v>-0.29794004116249106</v>
      </c>
      <c r="L6611" s="2"/>
      <c r="M6611" s="9">
        <v>0.15512298683103987</v>
      </c>
    </row>
    <row r="6612" spans="1:13">
      <c r="A6612" s="15" t="s">
        <v>17339</v>
      </c>
      <c r="B6612" s="1" t="s">
        <v>17340</v>
      </c>
      <c r="C6612" t="s">
        <v>17341</v>
      </c>
      <c r="D6612" s="1">
        <v>7</v>
      </c>
      <c r="E6612" s="21">
        <v>12.302566666666669</v>
      </c>
      <c r="F6612" s="22">
        <v>13.449233333333332</v>
      </c>
      <c r="G6612" s="18"/>
      <c r="H6612" s="25">
        <v>8.5446845075363723E-2</v>
      </c>
      <c r="I6612" s="26">
        <v>2.6259220577415117</v>
      </c>
      <c r="K6612" s="2">
        <v>0.12856460068980999</v>
      </c>
      <c r="L6612" s="2"/>
      <c r="M6612" s="9">
        <v>0.27962256373996203</v>
      </c>
    </row>
    <row r="6613" spans="1:13">
      <c r="A6613" s="15" t="s">
        <v>2728</v>
      </c>
      <c r="B6613" s="1" t="s">
        <v>2729</v>
      </c>
      <c r="C6613" t="s">
        <v>2730</v>
      </c>
      <c r="D6613" s="1">
        <v>5</v>
      </c>
      <c r="E6613" s="21">
        <v>11.389933333333333</v>
      </c>
      <c r="F6613" s="22">
        <v>14.935309999999999</v>
      </c>
      <c r="G6613" s="18"/>
      <c r="H6613" s="25">
        <v>1.1506024784143889</v>
      </c>
      <c r="I6613" s="26">
        <v>5.6579869388590893</v>
      </c>
      <c r="K6613" s="2">
        <v>0.39096787999810456</v>
      </c>
      <c r="L6613" s="2"/>
      <c r="M6613" s="9">
        <v>0.20907170003399328</v>
      </c>
    </row>
    <row r="6614" spans="1:13">
      <c r="A6614" s="15" t="s">
        <v>8233</v>
      </c>
      <c r="B6614" s="1" t="s">
        <v>8234</v>
      </c>
      <c r="C6614" t="s">
        <v>8235</v>
      </c>
      <c r="D6614" s="1">
        <v>7</v>
      </c>
      <c r="E6614" s="21">
        <v>11.5951</v>
      </c>
      <c r="F6614" s="22">
        <v>13.950133333333333</v>
      </c>
      <c r="G6614" s="18"/>
      <c r="H6614" s="25">
        <v>1.3086536707624363</v>
      </c>
      <c r="I6614" s="26">
        <v>2.8843978684178335</v>
      </c>
      <c r="K6614" s="2">
        <v>0.26676364886890197</v>
      </c>
      <c r="L6614" s="2"/>
      <c r="M6614" s="9">
        <v>0.16756973353880147</v>
      </c>
    </row>
    <row r="6615" spans="1:13">
      <c r="A6615" s="15" t="s">
        <v>3878</v>
      </c>
      <c r="B6615" s="1" t="s">
        <v>3879</v>
      </c>
      <c r="C6615" t="s">
        <v>3880</v>
      </c>
      <c r="D6615" s="1">
        <v>17</v>
      </c>
      <c r="E6615" s="21">
        <v>13.873766666666667</v>
      </c>
      <c r="F6615" s="22">
        <v>12.048566666666666</v>
      </c>
      <c r="G6615" s="18"/>
      <c r="H6615" s="25">
        <v>0.21693068785520744</v>
      </c>
      <c r="I6615" s="26">
        <v>0.99923697055970384</v>
      </c>
      <c r="K6615" s="2">
        <v>-0.20349799683446987</v>
      </c>
      <c r="L6615" s="2"/>
      <c r="M6615" s="9">
        <v>3.4074041934920044E-2</v>
      </c>
    </row>
    <row r="6616" spans="1:13">
      <c r="A6616" s="15" t="s">
        <v>18369</v>
      </c>
      <c r="B6616" s="1" t="s">
        <v>18370</v>
      </c>
      <c r="C6616" t="s">
        <v>18371</v>
      </c>
      <c r="D6616" s="1">
        <v>6</v>
      </c>
      <c r="E6616" s="21">
        <v>7.3459466666666664</v>
      </c>
      <c r="F6616" s="22">
        <v>19.355066666666666</v>
      </c>
      <c r="G6616" s="18"/>
      <c r="H6616" s="25">
        <v>0.68638399677828554</v>
      </c>
      <c r="I6616" s="26">
        <v>12.142914957428198</v>
      </c>
      <c r="K6616" s="2">
        <v>1.3976909499546972</v>
      </c>
      <c r="L6616" s="2"/>
      <c r="M6616" s="9">
        <v>0.11044576923041859</v>
      </c>
    </row>
    <row r="6617" spans="1:13">
      <c r="A6617" s="15" t="s">
        <v>15625</v>
      </c>
      <c r="B6617" s="1" t="s">
        <v>15626</v>
      </c>
      <c r="C6617" t="s">
        <v>15627</v>
      </c>
      <c r="D6617" s="1">
        <v>10</v>
      </c>
      <c r="E6617" s="21">
        <v>12.430733333333334</v>
      </c>
      <c r="F6617" s="22">
        <v>13.233733333333333</v>
      </c>
      <c r="G6617" s="18"/>
      <c r="H6617" s="25">
        <v>1.5243489834461579</v>
      </c>
      <c r="I6617" s="26">
        <v>1.835151615898069</v>
      </c>
      <c r="K6617" s="2">
        <v>9.0308705267172468E-2</v>
      </c>
      <c r="L6617" s="2"/>
      <c r="M6617" s="9">
        <v>0.3259154386778394</v>
      </c>
    </row>
    <row r="6618" spans="1:13">
      <c r="A6618" s="15" t="s">
        <v>15750</v>
      </c>
      <c r="B6618" s="1" t="s">
        <v>15751</v>
      </c>
      <c r="C6618" t="s">
        <v>15752</v>
      </c>
      <c r="D6618" s="1">
        <v>2</v>
      </c>
      <c r="E6618" s="21">
        <v>17.235166666666668</v>
      </c>
      <c r="F6618" s="22">
        <v>8.9259133333333338</v>
      </c>
      <c r="G6618" s="18"/>
      <c r="H6618" s="25">
        <v>6.0818329114941463</v>
      </c>
      <c r="I6618" s="26">
        <v>1.4776767623649365</v>
      </c>
      <c r="K6618" s="2">
        <v>-0.94928354601144527</v>
      </c>
      <c r="L6618" s="2"/>
      <c r="M6618" s="9">
        <v>6.4514784134091119E-2</v>
      </c>
    </row>
    <row r="6619" spans="1:13">
      <c r="A6619" s="15" t="s">
        <v>977</v>
      </c>
      <c r="B6619" s="1" t="s">
        <v>973</v>
      </c>
      <c r="C6619" t="s">
        <v>978</v>
      </c>
      <c r="D6619" s="1">
        <v>3</v>
      </c>
      <c r="E6619" s="21">
        <v>12.5923</v>
      </c>
      <c r="F6619" s="22">
        <v>12.802199999999999</v>
      </c>
      <c r="G6619" s="18"/>
      <c r="H6619" s="25">
        <v>0.74519216984614067</v>
      </c>
      <c r="I6619" s="26">
        <v>1.0011579895301239</v>
      </c>
      <c r="K6619" s="2">
        <v>2.3849934874703743E-2</v>
      </c>
      <c r="L6619" s="2"/>
      <c r="M6619" s="9">
        <v>0.41172823504207939</v>
      </c>
    </row>
    <row r="6620" spans="1:13">
      <c r="A6620" s="15" t="s">
        <v>6038</v>
      </c>
      <c r="B6620" s="1" t="s">
        <v>6039</v>
      </c>
      <c r="C6620" t="s">
        <v>6040</v>
      </c>
      <c r="D6620" s="1">
        <v>35</v>
      </c>
      <c r="E6620" s="21">
        <v>12.367733333333334</v>
      </c>
      <c r="F6620" s="22">
        <v>11.990833333333333</v>
      </c>
      <c r="G6620" s="18"/>
      <c r="H6620" s="25">
        <v>0.62548389534290472</v>
      </c>
      <c r="I6620" s="26">
        <v>1.7891758055969118</v>
      </c>
      <c r="K6620" s="2">
        <v>-4.4649192084453226E-2</v>
      </c>
      <c r="L6620" s="2"/>
      <c r="M6620" s="9">
        <v>0.39596159136125197</v>
      </c>
    </row>
    <row r="6621" spans="1:13">
      <c r="A6621" s="15" t="s">
        <v>1721</v>
      </c>
      <c r="B6621" s="1" t="s">
        <v>1722</v>
      </c>
      <c r="C6621" t="s">
        <v>1723</v>
      </c>
      <c r="D6621" s="1">
        <v>6</v>
      </c>
      <c r="E6621" s="21">
        <v>11.8155</v>
      </c>
      <c r="F6621" s="22">
        <v>12.456933333333334</v>
      </c>
      <c r="G6621" s="18"/>
      <c r="H6621" s="25">
        <v>0.86460650587420418</v>
      </c>
      <c r="I6621" s="26">
        <v>1.4289265703084018</v>
      </c>
      <c r="K6621" s="2">
        <v>7.6268265672302007E-2</v>
      </c>
      <c r="L6621" s="2"/>
      <c r="M6621" s="9">
        <v>0.30334002871912136</v>
      </c>
    </row>
    <row r="6622" spans="1:13">
      <c r="A6622" s="15" t="s">
        <v>4461</v>
      </c>
      <c r="B6622" s="1" t="s">
        <v>4462</v>
      </c>
      <c r="C6622" t="s">
        <v>4463</v>
      </c>
      <c r="D6622" s="1">
        <v>27</v>
      </c>
      <c r="E6622" s="21">
        <v>11.191213333333332</v>
      </c>
      <c r="F6622" s="22">
        <v>14.156666666666666</v>
      </c>
      <c r="G6622" s="18"/>
      <c r="H6622" s="25">
        <v>1.1065786309762782</v>
      </c>
      <c r="I6622" s="26">
        <v>2.7806223841675051</v>
      </c>
      <c r="K6622" s="2">
        <v>0.33911514849632668</v>
      </c>
      <c r="L6622" s="2"/>
      <c r="M6622" s="9">
        <v>0.10985592090941346</v>
      </c>
    </row>
    <row r="6623" spans="1:13">
      <c r="A6623" s="15" t="s">
        <v>18031</v>
      </c>
      <c r="B6623" s="1"/>
      <c r="C6623" t="s">
        <v>18032</v>
      </c>
      <c r="D6623" s="1">
        <v>1</v>
      </c>
      <c r="E6623" s="21">
        <v>12.118766666666666</v>
      </c>
      <c r="F6623" s="22">
        <v>14.008450000000002</v>
      </c>
      <c r="G6623" s="18"/>
      <c r="H6623" s="25">
        <v>0.70185515837196299</v>
      </c>
      <c r="I6623" s="26">
        <v>4.0659960314171482</v>
      </c>
      <c r="K6623" s="2">
        <v>0.20905445155755223</v>
      </c>
      <c r="L6623" s="2"/>
      <c r="M6623" s="9">
        <v>0.27017920860562505</v>
      </c>
    </row>
    <row r="6624" spans="1:13">
      <c r="A6624" s="15" t="s">
        <v>20318</v>
      </c>
      <c r="B6624" s="1" t="s">
        <v>20319</v>
      </c>
      <c r="C6624" t="s">
        <v>20320</v>
      </c>
      <c r="D6624" s="1">
        <v>2</v>
      </c>
      <c r="E6624" s="21">
        <v>9.9697733333333343</v>
      </c>
      <c r="F6624" s="22">
        <v>15.361933333333335</v>
      </c>
      <c r="G6624" s="18"/>
      <c r="H6624" s="25">
        <v>2.1323989162521451</v>
      </c>
      <c r="I6624" s="26">
        <v>4.1645209500413367</v>
      </c>
      <c r="K6624" s="2">
        <v>0.62372718397423788</v>
      </c>
      <c r="L6624" s="2"/>
      <c r="M6624" s="9">
        <v>8.402465647775624E-2</v>
      </c>
    </row>
    <row r="6625" spans="1:13">
      <c r="A6625" s="15" t="s">
        <v>17993</v>
      </c>
      <c r="B6625" s="1" t="s">
        <v>17994</v>
      </c>
      <c r="C6625" t="s">
        <v>17995</v>
      </c>
      <c r="D6625" s="1">
        <v>3</v>
      </c>
      <c r="E6625" s="21">
        <v>11.472799999999999</v>
      </c>
      <c r="F6625" s="22">
        <v>12.457300000000002</v>
      </c>
      <c r="G6625" s="18"/>
      <c r="H6625" s="25">
        <v>0.43683320615539251</v>
      </c>
      <c r="I6625" s="26">
        <v>2.1470842484634676</v>
      </c>
      <c r="K6625" s="2">
        <v>0.11877387997103755</v>
      </c>
      <c r="L6625" s="2"/>
      <c r="M6625" s="9">
        <v>0.2740839093372473</v>
      </c>
    </row>
    <row r="6626" spans="1:13">
      <c r="A6626" s="15" t="s">
        <v>569</v>
      </c>
      <c r="B6626" s="1" t="s">
        <v>570</v>
      </c>
      <c r="C6626" t="s">
        <v>571</v>
      </c>
      <c r="D6626" s="1">
        <v>20</v>
      </c>
      <c r="E6626" s="21">
        <v>12.117600000000001</v>
      </c>
      <c r="F6626" s="22">
        <v>12.9963</v>
      </c>
      <c r="G6626" s="18"/>
      <c r="H6626" s="25">
        <v>0.17411602453536604</v>
      </c>
      <c r="I6626" s="26">
        <v>0.73518598327226015</v>
      </c>
      <c r="K6626" s="2">
        <v>0.10099696326982759</v>
      </c>
      <c r="L6626" s="2"/>
      <c r="M6626" s="9">
        <v>8.2619903905191985E-2</v>
      </c>
    </row>
    <row r="6627" spans="1:13">
      <c r="A6627" s="15" t="s">
        <v>8532</v>
      </c>
      <c r="B6627" s="1" t="s">
        <v>8533</v>
      </c>
      <c r="C6627" t="s">
        <v>8534</v>
      </c>
      <c r="D6627" s="1">
        <v>3</v>
      </c>
      <c r="E6627" s="21">
        <v>13.685499999999999</v>
      </c>
      <c r="F6627" s="22">
        <v>12.7089</v>
      </c>
      <c r="G6627" s="18"/>
      <c r="H6627" s="25">
        <v>2.2216356609489281</v>
      </c>
      <c r="I6627" s="26">
        <v>2.4042380664152212</v>
      </c>
      <c r="K6627" s="2">
        <v>-0.10680897914030639</v>
      </c>
      <c r="L6627" s="2"/>
      <c r="M6627" s="9">
        <v>0.34450558000502673</v>
      </c>
    </row>
    <row r="6628" spans="1:13">
      <c r="A6628" s="15" t="s">
        <v>9788</v>
      </c>
      <c r="B6628" s="1" t="s">
        <v>9786</v>
      </c>
      <c r="C6628" t="s">
        <v>9789</v>
      </c>
      <c r="D6628" s="1">
        <v>1</v>
      </c>
      <c r="E6628" s="21">
        <v>18.567533333333333</v>
      </c>
      <c r="F6628" s="22">
        <v>7.8040166666666666</v>
      </c>
      <c r="G6628" s="18"/>
      <c r="H6628" s="25">
        <v>2.3017445347677628</v>
      </c>
      <c r="I6628" s="26">
        <v>2.7199502019032105</v>
      </c>
      <c r="K6628" s="2">
        <v>-1.2504934041505333</v>
      </c>
      <c r="L6628" s="2"/>
      <c r="M6628" s="9">
        <v>1.0263991060170556E-2</v>
      </c>
    </row>
    <row r="6629" spans="1:13">
      <c r="A6629" s="15" t="s">
        <v>16124</v>
      </c>
      <c r="B6629" s="1" t="s">
        <v>16125</v>
      </c>
      <c r="C6629" t="s">
        <v>16126</v>
      </c>
      <c r="D6629" s="1">
        <v>5</v>
      </c>
      <c r="E6629" s="21">
        <v>9.0788700000000002</v>
      </c>
      <c r="F6629" s="22">
        <v>15.305066666666667</v>
      </c>
      <c r="G6629" s="18"/>
      <c r="H6629" s="25">
        <v>0.82922552951534223</v>
      </c>
      <c r="I6629" s="26">
        <v>2.3192846835465035</v>
      </c>
      <c r="K6629" s="2">
        <v>0.75342468003904373</v>
      </c>
      <c r="L6629" s="2"/>
      <c r="M6629" s="9">
        <v>1.5239147933931977E-2</v>
      </c>
    </row>
    <row r="6630" spans="1:13">
      <c r="A6630" s="15" t="s">
        <v>13545</v>
      </c>
      <c r="B6630" s="1" t="s">
        <v>13546</v>
      </c>
      <c r="C6630" t="s">
        <v>13547</v>
      </c>
      <c r="D6630" s="1">
        <v>14</v>
      </c>
      <c r="E6630" s="21">
        <v>12.727466666666666</v>
      </c>
      <c r="F6630" s="22">
        <v>12.884333333333336</v>
      </c>
      <c r="G6630" s="18"/>
      <c r="H6630" s="25">
        <v>1.3999025120819431</v>
      </c>
      <c r="I6630" s="26">
        <v>1.3919703959974621</v>
      </c>
      <c r="K6630" s="2">
        <v>1.7672603409784538E-2</v>
      </c>
      <c r="L6630" s="2"/>
      <c r="M6630" s="9">
        <v>0.45878848827511831</v>
      </c>
    </row>
    <row r="6631" spans="1:13">
      <c r="A6631" s="15" t="s">
        <v>4047</v>
      </c>
      <c r="B6631" s="1" t="s">
        <v>4048</v>
      </c>
      <c r="C6631" t="s">
        <v>4049</v>
      </c>
      <c r="D6631" s="1">
        <v>8</v>
      </c>
      <c r="E6631" s="21">
        <v>14.870766666666666</v>
      </c>
      <c r="F6631" s="22">
        <v>10.722986666666666</v>
      </c>
      <c r="G6631" s="18"/>
      <c r="H6631" s="25">
        <v>2.21669416098237</v>
      </c>
      <c r="I6631" s="26">
        <v>1.1609727260075211</v>
      </c>
      <c r="K6631" s="2">
        <v>-0.47177223316607009</v>
      </c>
      <c r="L6631" s="2"/>
      <c r="M6631" s="9">
        <v>4.0400422025416327E-2</v>
      </c>
    </row>
    <row r="6632" spans="1:13">
      <c r="A6632" s="15" t="s">
        <v>6646</v>
      </c>
      <c r="B6632" s="1" t="s">
        <v>6647</v>
      </c>
      <c r="C6632" t="s">
        <v>6648</v>
      </c>
      <c r="D6632" s="1">
        <v>5</v>
      </c>
      <c r="E6632" s="21">
        <v>12.397833333333333</v>
      </c>
      <c r="F6632" s="22">
        <v>12.263466666666666</v>
      </c>
      <c r="G6632" s="18"/>
      <c r="H6632" s="25">
        <v>1.0490405441799346</v>
      </c>
      <c r="I6632" s="26">
        <v>0.48670687619277891</v>
      </c>
      <c r="K6632" s="2">
        <v>-1.5721153540502943E-2</v>
      </c>
      <c r="L6632" s="2"/>
      <c r="M6632" s="9">
        <v>0.43871439499259474</v>
      </c>
    </row>
    <row r="6633" spans="1:13">
      <c r="A6633" s="15" t="s">
        <v>5242</v>
      </c>
      <c r="B6633" s="1" t="s">
        <v>5243</v>
      </c>
      <c r="C6633" t="s">
        <v>5244</v>
      </c>
      <c r="D6633" s="1">
        <v>8</v>
      </c>
      <c r="E6633" s="21">
        <v>12.814766666666666</v>
      </c>
      <c r="F6633" s="22">
        <v>11.856866666666667</v>
      </c>
      <c r="G6633" s="18"/>
      <c r="H6633" s="25">
        <v>0.58367799627305883</v>
      </c>
      <c r="I6633" s="26">
        <v>1.2378196408739577</v>
      </c>
      <c r="K6633" s="2">
        <v>-0.11208440097936821</v>
      </c>
      <c r="L6633" s="2"/>
      <c r="M6633" s="9">
        <v>0.18063288560650298</v>
      </c>
    </row>
    <row r="6634" spans="1:13">
      <c r="A6634" s="15" t="s">
        <v>16028</v>
      </c>
      <c r="B6634" s="1" t="s">
        <v>16029</v>
      </c>
      <c r="C6634" t="s">
        <v>16030</v>
      </c>
      <c r="D6634" s="1">
        <v>34</v>
      </c>
      <c r="E6634" s="21">
        <v>8.5512499999999996</v>
      </c>
      <c r="F6634" s="22">
        <v>15.933733333333336</v>
      </c>
      <c r="G6634" s="18"/>
      <c r="H6634" s="25">
        <v>1.3088065164874452</v>
      </c>
      <c r="I6634" s="26">
        <v>2.0496544131470604</v>
      </c>
      <c r="K6634" s="2">
        <v>0.89787710529365961</v>
      </c>
      <c r="L6634" s="2"/>
      <c r="M6634" s="9">
        <v>1.0133828568472095E-2</v>
      </c>
    </row>
    <row r="6635" spans="1:13">
      <c r="A6635" s="15" t="s">
        <v>12</v>
      </c>
      <c r="B6635" s="1" t="s">
        <v>13</v>
      </c>
      <c r="C6635" t="s">
        <v>14</v>
      </c>
      <c r="D6635" s="1">
        <v>1</v>
      </c>
      <c r="E6635" s="21">
        <v>21.441156666666668</v>
      </c>
      <c r="F6635" s="22">
        <v>4.7609553333333334</v>
      </c>
      <c r="G6635" s="18"/>
      <c r="H6635" s="25">
        <v>25.844861611230058</v>
      </c>
      <c r="I6635" s="26">
        <v>7.5113551202959599</v>
      </c>
      <c r="K6635" s="2">
        <v>-2.1710597367659674</v>
      </c>
      <c r="L6635" s="2"/>
      <c r="M6635" s="9">
        <v>0.20697196156140607</v>
      </c>
    </row>
    <row r="6636" spans="1:13">
      <c r="A6636" s="15" t="s">
        <v>12373</v>
      </c>
      <c r="B6636" s="1" t="s">
        <v>12374</v>
      </c>
      <c r="C6636" t="s">
        <v>12375</v>
      </c>
      <c r="D6636" s="1">
        <v>1</v>
      </c>
      <c r="E6636" s="21">
        <v>6.885793333333333</v>
      </c>
      <c r="F6636" s="22">
        <v>14.801233333333334</v>
      </c>
      <c r="G6636" s="18"/>
      <c r="H6636" s="25">
        <v>0.71805891961128998</v>
      </c>
      <c r="I6636" s="26">
        <v>3.3389265645313824</v>
      </c>
      <c r="K6636" s="2">
        <v>1.1040226090700664</v>
      </c>
      <c r="L6636" s="2"/>
      <c r="M6636" s="9">
        <v>1.8635001391985581E-2</v>
      </c>
    </row>
    <row r="6637" spans="1:13">
      <c r="A6637" s="15" t="s">
        <v>6094</v>
      </c>
      <c r="B6637" s="1" t="s">
        <v>6095</v>
      </c>
      <c r="C6637" t="s">
        <v>6096</v>
      </c>
      <c r="D6637" s="1">
        <v>6</v>
      </c>
      <c r="E6637" s="21">
        <v>13.089466666666667</v>
      </c>
      <c r="F6637" s="22">
        <v>11.166656666666666</v>
      </c>
      <c r="G6637" s="18"/>
      <c r="H6637" s="25">
        <v>0.9284881061884056</v>
      </c>
      <c r="I6637" s="26">
        <v>3.1532125210066901</v>
      </c>
      <c r="K6637" s="2">
        <v>-0.22920901265607824</v>
      </c>
      <c r="L6637" s="2"/>
      <c r="M6637" s="9">
        <v>0.21894369220421628</v>
      </c>
    </row>
    <row r="6638" spans="1:13">
      <c r="A6638" s="15" t="s">
        <v>12030</v>
      </c>
      <c r="B6638" s="1" t="s">
        <v>12031</v>
      </c>
      <c r="C6638" t="s">
        <v>12032</v>
      </c>
      <c r="D6638" s="1">
        <v>12</v>
      </c>
      <c r="E6638" s="21">
        <v>12.912866666666668</v>
      </c>
      <c r="F6638" s="22">
        <v>12.697800000000001</v>
      </c>
      <c r="G6638" s="18"/>
      <c r="H6638" s="25">
        <v>0.8804276763785498</v>
      </c>
      <c r="I6638" s="26">
        <v>1.1351403921982517</v>
      </c>
      <c r="K6638" s="2">
        <v>-2.4230755975309836E-2</v>
      </c>
      <c r="L6638" s="2"/>
      <c r="M6638" s="9">
        <v>0.42107101718857542</v>
      </c>
    </row>
    <row r="6639" spans="1:13">
      <c r="A6639" s="15" t="s">
        <v>10880</v>
      </c>
      <c r="B6639" s="1" t="s">
        <v>10881</v>
      </c>
      <c r="C6639" t="s">
        <v>10882</v>
      </c>
      <c r="D6639" s="1">
        <v>9</v>
      </c>
      <c r="E6639" s="21">
        <v>15.084433333333331</v>
      </c>
      <c r="F6639" s="22">
        <v>10.164199999999999</v>
      </c>
      <c r="G6639" s="18"/>
      <c r="H6639" s="25">
        <v>0.55082892383509818</v>
      </c>
      <c r="I6639" s="26">
        <v>2.4998756149056685</v>
      </c>
      <c r="K6639" s="2">
        <v>-0.56956383220060036</v>
      </c>
      <c r="L6639" s="2"/>
      <c r="M6639" s="9">
        <v>2.8788971129152616E-2</v>
      </c>
    </row>
    <row r="6640" spans="1:13">
      <c r="A6640" s="15" t="s">
        <v>488</v>
      </c>
      <c r="B6640" s="1" t="s">
        <v>489</v>
      </c>
      <c r="C6640" t="s">
        <v>490</v>
      </c>
      <c r="D6640" s="1">
        <v>20</v>
      </c>
      <c r="E6640" s="21">
        <v>13.555466666666666</v>
      </c>
      <c r="F6640" s="22">
        <v>12.341200000000001</v>
      </c>
      <c r="G6640" s="18"/>
      <c r="H6640" s="25">
        <v>0.61817707279818568</v>
      </c>
      <c r="I6640" s="26">
        <v>1.5398219669818889</v>
      </c>
      <c r="K6640" s="2">
        <v>-0.13539209874707969</v>
      </c>
      <c r="L6640" s="2"/>
      <c r="M6640" s="9">
        <v>0.17116896921692035</v>
      </c>
    </row>
    <row r="6641" spans="1:13">
      <c r="A6641" s="15" t="s">
        <v>8280</v>
      </c>
      <c r="B6641" s="1" t="s">
        <v>8281</v>
      </c>
      <c r="C6641" t="s">
        <v>8282</v>
      </c>
      <c r="D6641" s="1">
        <v>10</v>
      </c>
      <c r="E6641" s="21">
        <v>10.58667</v>
      </c>
      <c r="F6641" s="22">
        <v>14.764099999999999</v>
      </c>
      <c r="G6641" s="18"/>
      <c r="H6641" s="25">
        <v>1.007586789165082</v>
      </c>
      <c r="I6641" s="26">
        <v>3.6754642006146718</v>
      </c>
      <c r="K6641" s="2">
        <v>0.47984454836284107</v>
      </c>
      <c r="L6641" s="2"/>
      <c r="M6641" s="9">
        <v>9.2008080483572924E-2</v>
      </c>
    </row>
    <row r="6642" spans="1:13">
      <c r="A6642" s="15" t="s">
        <v>20909</v>
      </c>
      <c r="B6642" s="1" t="s">
        <v>20910</v>
      </c>
      <c r="C6642" t="s">
        <v>20911</v>
      </c>
      <c r="D6642" s="1">
        <v>1</v>
      </c>
      <c r="E6642" s="21">
        <v>14.306166666666668</v>
      </c>
      <c r="F6642" s="22">
        <v>13.270440000000001</v>
      </c>
      <c r="G6642" s="18"/>
      <c r="H6642" s="25">
        <v>3.4713019810055861</v>
      </c>
      <c r="I6642" s="26">
        <v>6.1170451169498481</v>
      </c>
      <c r="K6642" s="2">
        <v>-0.10842094804248774</v>
      </c>
      <c r="L6642" s="2"/>
      <c r="M6642" s="9">
        <v>0.42227624060966212</v>
      </c>
    </row>
    <row r="6643" spans="1:13">
      <c r="A6643" s="15" t="s">
        <v>19282</v>
      </c>
      <c r="B6643" s="1" t="s">
        <v>19283</v>
      </c>
      <c r="C6643" t="s">
        <v>19284</v>
      </c>
      <c r="D6643" s="1">
        <v>2</v>
      </c>
      <c r="E6643" s="21">
        <v>13.545566666666666</v>
      </c>
      <c r="F6643" s="22">
        <v>12.889803333333333</v>
      </c>
      <c r="G6643" s="18"/>
      <c r="H6643" s="25">
        <v>2.1244911492715981</v>
      </c>
      <c r="I6643" s="26">
        <v>3.3590299607227894</v>
      </c>
      <c r="K6643" s="2">
        <v>-7.159049676631242E-2</v>
      </c>
      <c r="L6643" s="2"/>
      <c r="M6643" s="9">
        <v>0.4133015033733739</v>
      </c>
    </row>
    <row r="6644" spans="1:13">
      <c r="A6644" s="15" t="s">
        <v>15874</v>
      </c>
      <c r="B6644" s="1" t="s">
        <v>15875</v>
      </c>
      <c r="C6644" t="s">
        <v>15876</v>
      </c>
      <c r="D6644" s="1">
        <v>6</v>
      </c>
      <c r="E6644" s="21">
        <v>10.513983333333334</v>
      </c>
      <c r="F6644" s="22">
        <v>14.149299999999998</v>
      </c>
      <c r="G6644" s="18"/>
      <c r="H6644" s="25">
        <v>0.68267744274535203</v>
      </c>
      <c r="I6644" s="26">
        <v>1.5075495447911484</v>
      </c>
      <c r="K6644" s="2">
        <v>0.42842132814132483</v>
      </c>
      <c r="L6644" s="2"/>
      <c r="M6644" s="9">
        <v>2.1245239899663322E-2</v>
      </c>
    </row>
    <row r="6645" spans="1:13">
      <c r="A6645" s="15" t="s">
        <v>14296</v>
      </c>
      <c r="B6645" s="1" t="s">
        <v>14297</v>
      </c>
      <c r="C6645" t="s">
        <v>14298</v>
      </c>
      <c r="D6645" s="1">
        <v>5</v>
      </c>
      <c r="E6645" s="21">
        <v>15.015066666666668</v>
      </c>
      <c r="F6645" s="22">
        <v>10.363376666666666</v>
      </c>
      <c r="G6645" s="18"/>
      <c r="H6645" s="25">
        <v>2.0661298127981378</v>
      </c>
      <c r="I6645" s="26">
        <v>1.8254540330102491</v>
      </c>
      <c r="K6645" s="2">
        <v>-0.53491673201026246</v>
      </c>
      <c r="L6645" s="2"/>
      <c r="M6645" s="9">
        <v>3.8788217768816469E-2</v>
      </c>
    </row>
    <row r="6646" spans="1:13">
      <c r="A6646" s="15" t="s">
        <v>7021</v>
      </c>
      <c r="B6646" s="1" t="s">
        <v>7022</v>
      </c>
      <c r="C6646" t="s">
        <v>7023</v>
      </c>
      <c r="D6646" s="1">
        <v>14</v>
      </c>
      <c r="E6646" s="21">
        <v>3.7143166666666665</v>
      </c>
      <c r="F6646" s="22">
        <v>24.578366666666668</v>
      </c>
      <c r="G6646" s="18"/>
      <c r="H6646" s="25">
        <v>0.80396782487443741</v>
      </c>
      <c r="I6646" s="26">
        <v>22.006663143769284</v>
      </c>
      <c r="K6646" s="2">
        <v>2.7262203222850925</v>
      </c>
      <c r="L6646" s="2"/>
      <c r="M6646" s="9">
        <v>0.11793742694066336</v>
      </c>
    </row>
    <row r="6647" spans="1:13">
      <c r="A6647" s="15" t="s">
        <v>21064</v>
      </c>
      <c r="B6647" s="1" t="s">
        <v>21065</v>
      </c>
      <c r="C6647" t="s">
        <v>21066</v>
      </c>
      <c r="D6647" s="1">
        <v>1</v>
      </c>
      <c r="E6647" s="21">
        <v>11.049900000000001</v>
      </c>
      <c r="F6647" s="22">
        <v>12.906466666666667</v>
      </c>
      <c r="G6647" s="18"/>
      <c r="H6647" s="25">
        <v>0.90881811711695071</v>
      </c>
      <c r="I6647" s="26">
        <v>1.4489291125977608</v>
      </c>
      <c r="K6647" s="2">
        <v>0.22406078241264324</v>
      </c>
      <c r="L6647" s="2"/>
      <c r="M6647" s="9">
        <v>9.3640410639502514E-2</v>
      </c>
    </row>
    <row r="6648" spans="1:13">
      <c r="A6648" s="15" t="s">
        <v>21713</v>
      </c>
      <c r="B6648" s="1" t="s">
        <v>21714</v>
      </c>
      <c r="C6648" t="s">
        <v>21715</v>
      </c>
      <c r="D6648" s="1">
        <v>1</v>
      </c>
      <c r="E6648" s="21">
        <v>14.228233333333334</v>
      </c>
      <c r="F6648" s="22">
        <v>13.052096666666666</v>
      </c>
      <c r="G6648" s="18"/>
      <c r="H6648" s="25">
        <v>2.9353445731861396</v>
      </c>
      <c r="I6648" s="26">
        <v>4.8916978665932929</v>
      </c>
      <c r="K6648" s="2">
        <v>-0.12447496142696718</v>
      </c>
      <c r="L6648" s="2"/>
      <c r="M6648" s="9">
        <v>0.39197746237868408</v>
      </c>
    </row>
    <row r="6649" spans="1:13">
      <c r="A6649" s="15" t="s">
        <v>21476</v>
      </c>
      <c r="B6649" s="1" t="s">
        <v>21477</v>
      </c>
      <c r="C6649" t="s">
        <v>21478</v>
      </c>
      <c r="D6649" s="1">
        <v>1</v>
      </c>
      <c r="E6649" s="21">
        <v>12.861221000000002</v>
      </c>
      <c r="F6649" s="22">
        <v>12.9185</v>
      </c>
      <c r="G6649" s="18"/>
      <c r="H6649" s="25">
        <v>11.239266584907707</v>
      </c>
      <c r="I6649" s="26">
        <v>2.0790626637982816</v>
      </c>
      <c r="K6649" s="2">
        <v>6.4109510905889597E-3</v>
      </c>
      <c r="L6649" s="2"/>
      <c r="M6649" s="9">
        <v>0.49730710878027012</v>
      </c>
    </row>
    <row r="6650" spans="1:13">
      <c r="A6650" s="15" t="s">
        <v>12636</v>
      </c>
      <c r="B6650" s="1" t="s">
        <v>12637</v>
      </c>
      <c r="C6650" t="s">
        <v>12638</v>
      </c>
      <c r="D6650" s="1">
        <v>9</v>
      </c>
      <c r="E6650" s="21">
        <v>12.106699999999998</v>
      </c>
      <c r="F6650" s="22">
        <v>12.4238</v>
      </c>
      <c r="G6650" s="18"/>
      <c r="H6650" s="25">
        <v>0.59306113512858016</v>
      </c>
      <c r="I6650" s="26">
        <v>0.91600014737990088</v>
      </c>
      <c r="K6650" s="2">
        <v>3.7300836246192015E-2</v>
      </c>
      <c r="L6650" s="2"/>
      <c r="M6650" s="9">
        <v>0.34818429572247811</v>
      </c>
    </row>
    <row r="6651" spans="1:13">
      <c r="A6651" s="15" t="s">
        <v>4428</v>
      </c>
      <c r="B6651" s="1" t="s">
        <v>4429</v>
      </c>
      <c r="C6651" t="s">
        <v>4430</v>
      </c>
      <c r="D6651" s="1">
        <v>13</v>
      </c>
      <c r="E6651" s="21">
        <v>9.7259166666666665</v>
      </c>
      <c r="F6651" s="22">
        <v>13.520633333333334</v>
      </c>
      <c r="G6651" s="18"/>
      <c r="H6651" s="25">
        <v>0.28922268139503443</v>
      </c>
      <c r="I6651" s="26">
        <v>1.5094825912654084</v>
      </c>
      <c r="K6651" s="2">
        <v>0.47525659642353413</v>
      </c>
      <c r="L6651" s="2"/>
      <c r="M6651" s="9">
        <v>1.6082765525638289E-2</v>
      </c>
    </row>
    <row r="6652" spans="1:13">
      <c r="A6652" s="15" t="s">
        <v>23342</v>
      </c>
      <c r="B6652" s="1" t="s">
        <v>23343</v>
      </c>
      <c r="C6652" t="s">
        <v>23344</v>
      </c>
      <c r="D6652" s="1">
        <v>1</v>
      </c>
      <c r="E6652" s="21">
        <v>11.493659999999998</v>
      </c>
      <c r="F6652" s="22">
        <v>12.175493333333335</v>
      </c>
      <c r="G6652" s="18"/>
      <c r="H6652" s="25">
        <v>2.3667550905828949</v>
      </c>
      <c r="I6652" s="26">
        <v>2.8045483629513868</v>
      </c>
      <c r="K6652" s="2">
        <v>8.3141951606249251E-2</v>
      </c>
      <c r="L6652" s="2"/>
      <c r="M6652" s="9">
        <v>0.40295406625106622</v>
      </c>
    </row>
    <row r="6653" spans="1:13">
      <c r="A6653" s="15" t="s">
        <v>8209</v>
      </c>
      <c r="B6653" s="1" t="s">
        <v>8210</v>
      </c>
      <c r="C6653" t="s">
        <v>8211</v>
      </c>
      <c r="D6653" s="1">
        <v>11</v>
      </c>
      <c r="E6653" s="21">
        <v>12.868</v>
      </c>
      <c r="F6653" s="22">
        <v>11.697299999999998</v>
      </c>
      <c r="G6653" s="18"/>
      <c r="H6653" s="25">
        <v>1.4310536922142376</v>
      </c>
      <c r="I6653" s="26">
        <v>1.671172782808541</v>
      </c>
      <c r="K6653" s="2">
        <v>-0.13761227934029768</v>
      </c>
      <c r="L6653" s="2"/>
      <c r="M6653" s="9">
        <v>0.23947288421187032</v>
      </c>
    </row>
    <row r="6654" spans="1:13">
      <c r="A6654" s="15" t="s">
        <v>14027</v>
      </c>
      <c r="B6654" s="1" t="s">
        <v>14028</v>
      </c>
      <c r="C6654" t="s">
        <v>14029</v>
      </c>
      <c r="D6654" s="1">
        <v>9</v>
      </c>
      <c r="E6654" s="21">
        <v>13.306233333333333</v>
      </c>
      <c r="F6654" s="22">
        <v>12.612699999999998</v>
      </c>
      <c r="G6654" s="18"/>
      <c r="H6654" s="25">
        <v>0.38166714992691397</v>
      </c>
      <c r="I6654" s="26">
        <v>1.9088733404812546</v>
      </c>
      <c r="K6654" s="2">
        <v>-7.7225091261215198E-2</v>
      </c>
      <c r="L6654" s="2"/>
      <c r="M6654" s="9">
        <v>0.31626362381751788</v>
      </c>
    </row>
    <row r="6655" spans="1:13">
      <c r="A6655" s="15" t="s">
        <v>11009</v>
      </c>
      <c r="B6655" s="1" t="s">
        <v>11010</v>
      </c>
      <c r="C6655" t="s">
        <v>11011</v>
      </c>
      <c r="D6655" s="1">
        <v>8</v>
      </c>
      <c r="E6655" s="21">
        <v>8.6780833333333334</v>
      </c>
      <c r="F6655" s="22">
        <v>15.743533333333332</v>
      </c>
      <c r="G6655" s="18"/>
      <c r="H6655" s="25">
        <v>0.67496536283970376</v>
      </c>
      <c r="I6655" s="26">
        <v>3.0463643155954645</v>
      </c>
      <c r="K6655" s="2">
        <v>0.85931101719391811</v>
      </c>
      <c r="L6655" s="2"/>
      <c r="M6655" s="9">
        <v>1.9730143488674096E-2</v>
      </c>
    </row>
    <row r="6656" spans="1:13">
      <c r="A6656" s="15" t="s">
        <v>13315</v>
      </c>
      <c r="B6656" s="1" t="s">
        <v>13316</v>
      </c>
      <c r="C6656" t="s">
        <v>13317</v>
      </c>
      <c r="D6656" s="1">
        <v>8</v>
      </c>
      <c r="E6656" s="21">
        <v>13.589666666666666</v>
      </c>
      <c r="F6656" s="22">
        <v>12.422466666666665</v>
      </c>
      <c r="G6656" s="18"/>
      <c r="H6656" s="25">
        <v>1.4151222644469037</v>
      </c>
      <c r="I6656" s="26">
        <v>1.9188382275046998</v>
      </c>
      <c r="K6656" s="2">
        <v>-0.12955839878480746</v>
      </c>
      <c r="L6656" s="2"/>
      <c r="M6656" s="9">
        <v>0.25670418352685298</v>
      </c>
    </row>
    <row r="6657" spans="1:13">
      <c r="A6657" s="15" t="s">
        <v>5115</v>
      </c>
      <c r="B6657" s="1" t="s">
        <v>5116</v>
      </c>
      <c r="C6657" t="s">
        <v>5117</v>
      </c>
      <c r="D6657" s="1">
        <v>7</v>
      </c>
      <c r="E6657" s="21">
        <v>11.753966666666669</v>
      </c>
      <c r="F6657" s="22">
        <v>13.677466666666668</v>
      </c>
      <c r="G6657" s="18"/>
      <c r="H6657" s="25">
        <v>0.69184557766407218</v>
      </c>
      <c r="I6657" s="26">
        <v>2.2508849511544011</v>
      </c>
      <c r="K6657" s="2">
        <v>0.2186533276604678</v>
      </c>
      <c r="L6657" s="2"/>
      <c r="M6657" s="9">
        <v>0.14807846587659079</v>
      </c>
    </row>
    <row r="6658" spans="1:13">
      <c r="A6658" s="15" t="s">
        <v>17318</v>
      </c>
      <c r="B6658" s="1" t="s">
        <v>17319</v>
      </c>
      <c r="C6658" t="s">
        <v>17320</v>
      </c>
      <c r="D6658" s="1">
        <v>9</v>
      </c>
      <c r="E6658" s="21">
        <v>8.39269</v>
      </c>
      <c r="F6658" s="22">
        <v>16.895836666666668</v>
      </c>
      <c r="G6658" s="18"/>
      <c r="H6658" s="25">
        <v>0.48454610802275516</v>
      </c>
      <c r="I6658" s="26">
        <v>6.3231769337124595</v>
      </c>
      <c r="K6658" s="2">
        <v>1.0094625950184557</v>
      </c>
      <c r="L6658" s="2"/>
      <c r="M6658" s="9">
        <v>6.3396312835428389E-2</v>
      </c>
    </row>
    <row r="6659" spans="1:13">
      <c r="A6659" s="15" t="s">
        <v>6503</v>
      </c>
      <c r="B6659" s="1" t="s">
        <v>6504</v>
      </c>
      <c r="C6659" t="s">
        <v>6505</v>
      </c>
      <c r="D6659" s="1">
        <v>9</v>
      </c>
      <c r="E6659" s="21">
        <v>8.9795333333333325</v>
      </c>
      <c r="F6659" s="22">
        <v>17.674039999999998</v>
      </c>
      <c r="G6659" s="18"/>
      <c r="H6659" s="25">
        <v>0.85562344529198953</v>
      </c>
      <c r="I6659" s="26">
        <v>10.240062494477272</v>
      </c>
      <c r="K6659" s="2">
        <v>0.97691947924939393</v>
      </c>
      <c r="L6659" s="2"/>
      <c r="M6659" s="9">
        <v>0.14071169910776807</v>
      </c>
    </row>
    <row r="6660" spans="1:13">
      <c r="A6660" s="15" t="s">
        <v>17651</v>
      </c>
      <c r="B6660" s="1" t="s">
        <v>17652</v>
      </c>
      <c r="C6660" t="s">
        <v>17653</v>
      </c>
      <c r="D6660" s="1">
        <v>6</v>
      </c>
      <c r="E6660" s="21">
        <v>22.961766666666666</v>
      </c>
      <c r="F6660" s="22">
        <v>7.344573333333333</v>
      </c>
      <c r="G6660" s="18"/>
      <c r="H6660" s="25">
        <v>5.6796194717017174</v>
      </c>
      <c r="I6660" s="26">
        <v>3.6229739788788593</v>
      </c>
      <c r="K6660" s="2">
        <v>-1.6444830583417309</v>
      </c>
      <c r="L6660" s="2"/>
      <c r="M6660" s="9">
        <v>1.8626048021115348E-2</v>
      </c>
    </row>
    <row r="6661" spans="1:13">
      <c r="A6661" s="15" t="s">
        <v>11865</v>
      </c>
      <c r="B6661" s="1" t="s">
        <v>11866</v>
      </c>
      <c r="C6661" t="s">
        <v>11867</v>
      </c>
      <c r="D6661" s="1">
        <v>4</v>
      </c>
      <c r="E6661" s="21">
        <v>9.7997900000000016</v>
      </c>
      <c r="F6661" s="22">
        <v>15.239566666666667</v>
      </c>
      <c r="G6661" s="18"/>
      <c r="H6661" s="25">
        <v>1.5134457433618027</v>
      </c>
      <c r="I6661" s="26">
        <v>3.3062293104582547</v>
      </c>
      <c r="K6661" s="2">
        <v>0.6369991416199714</v>
      </c>
      <c r="L6661" s="2"/>
      <c r="M6661" s="9">
        <v>5.0447650840216102E-2</v>
      </c>
    </row>
    <row r="6662" spans="1:13">
      <c r="A6662" s="15" t="s">
        <v>12892</v>
      </c>
      <c r="B6662" s="1" t="s">
        <v>12893</v>
      </c>
      <c r="C6662" t="s">
        <v>12894</v>
      </c>
      <c r="D6662" s="1">
        <v>8</v>
      </c>
      <c r="E6662" s="21">
        <v>10.966603333333333</v>
      </c>
      <c r="F6662" s="22">
        <v>13.749033333333331</v>
      </c>
      <c r="G6662" s="18"/>
      <c r="H6662" s="25">
        <v>0.90275526087269797</v>
      </c>
      <c r="I6662" s="26">
        <v>1.1025609204635052</v>
      </c>
      <c r="K6662" s="2">
        <v>0.3262134376968665</v>
      </c>
      <c r="L6662" s="2"/>
      <c r="M6662" s="9">
        <v>2.7741454206675301E-2</v>
      </c>
    </row>
    <row r="6663" spans="1:13">
      <c r="A6663" s="15" t="s">
        <v>16737</v>
      </c>
      <c r="B6663" s="1" t="s">
        <v>16738</v>
      </c>
      <c r="C6663" t="s">
        <v>16739</v>
      </c>
      <c r="D6663" s="1">
        <v>6</v>
      </c>
      <c r="E6663" s="21">
        <v>11.647633333333332</v>
      </c>
      <c r="F6663" s="22">
        <v>12.401666666666666</v>
      </c>
      <c r="G6663" s="18"/>
      <c r="H6663" s="25">
        <v>1.2540581100305253</v>
      </c>
      <c r="I6663" s="26">
        <v>1.8928262528117508</v>
      </c>
      <c r="K6663" s="2">
        <v>9.0497172778387994E-2</v>
      </c>
      <c r="L6663" s="2"/>
      <c r="M6663" s="9">
        <v>0.3281429256606278</v>
      </c>
    </row>
    <row r="6664" spans="1:13">
      <c r="A6664" s="15" t="s">
        <v>9625</v>
      </c>
      <c r="B6664" s="1" t="s">
        <v>9626</v>
      </c>
      <c r="C6664" t="s">
        <v>9627</v>
      </c>
      <c r="D6664" s="1">
        <v>5</v>
      </c>
      <c r="E6664" s="21">
        <v>11.848833333333333</v>
      </c>
      <c r="F6664" s="22">
        <v>13.608499999999999</v>
      </c>
      <c r="G6664" s="18"/>
      <c r="H6664" s="25">
        <v>1.2370784992607913</v>
      </c>
      <c r="I6664" s="26">
        <v>2.1623523464042642</v>
      </c>
      <c r="K6664" s="2">
        <v>0.19976303957251634</v>
      </c>
      <c r="L6664" s="2"/>
      <c r="M6664" s="9">
        <v>0.17868359253464425</v>
      </c>
    </row>
    <row r="6665" spans="1:13">
      <c r="A6665" s="15" t="s">
        <v>2390</v>
      </c>
      <c r="B6665" s="1" t="s">
        <v>2391</v>
      </c>
      <c r="C6665" t="s">
        <v>2392</v>
      </c>
      <c r="D6665" s="1">
        <v>12</v>
      </c>
      <c r="E6665" s="21">
        <v>5.280923333333333</v>
      </c>
      <c r="F6665" s="22">
        <v>14.913866666666665</v>
      </c>
      <c r="G6665" s="18"/>
      <c r="H6665" s="25">
        <v>0.85540741371193485</v>
      </c>
      <c r="I6665" s="26">
        <v>3.9101249626237422</v>
      </c>
      <c r="K6665" s="2">
        <v>1.4977922465620066</v>
      </c>
      <c r="L6665" s="2"/>
      <c r="M6665" s="9">
        <v>1.7044783854625049E-2</v>
      </c>
    </row>
    <row r="6666" spans="1:13">
      <c r="A6666" s="15" t="s">
        <v>6681</v>
      </c>
      <c r="B6666" s="1" t="s">
        <v>6682</v>
      </c>
      <c r="C6666" t="s">
        <v>6683</v>
      </c>
      <c r="D6666" s="1">
        <v>12</v>
      </c>
      <c r="E6666" s="21">
        <v>9.7869266666666661</v>
      </c>
      <c r="F6666" s="22">
        <v>14.953633333333334</v>
      </c>
      <c r="G6666" s="18"/>
      <c r="H6666" s="25">
        <v>0.68756438719099855</v>
      </c>
      <c r="I6666" s="26">
        <v>2.5783943653625316</v>
      </c>
      <c r="K6666" s="2">
        <v>0.61156826868120362</v>
      </c>
      <c r="L6666" s="2"/>
      <c r="M6666" s="9">
        <v>2.8282340598511771E-2</v>
      </c>
    </row>
    <row r="6667" spans="1:13">
      <c r="A6667" s="15" t="s">
        <v>13054</v>
      </c>
      <c r="B6667" s="1" t="s">
        <v>13055</v>
      </c>
      <c r="C6667" t="s">
        <v>13056</v>
      </c>
      <c r="D6667" s="1">
        <v>6</v>
      </c>
      <c r="E6667" s="21">
        <v>9.3231099999999998</v>
      </c>
      <c r="F6667" s="22">
        <v>10.612556666666668</v>
      </c>
      <c r="G6667" s="18"/>
      <c r="H6667" s="25">
        <v>2.41686929234909</v>
      </c>
      <c r="I6667" s="26">
        <v>0.76679468479726243</v>
      </c>
      <c r="K6667" s="2">
        <v>0.18688906317360618</v>
      </c>
      <c r="L6667" s="2"/>
      <c r="M6667" s="9">
        <v>0.2490416458165681</v>
      </c>
    </row>
    <row r="6668" spans="1:13">
      <c r="A6668" s="15" t="s">
        <v>13318</v>
      </c>
      <c r="B6668" s="1" t="s">
        <v>13319</v>
      </c>
      <c r="C6668" t="s">
        <v>13320</v>
      </c>
      <c r="D6668" s="1">
        <v>12</v>
      </c>
      <c r="E6668" s="21">
        <v>10.603520000000001</v>
      </c>
      <c r="F6668" s="22">
        <v>14.407033333333333</v>
      </c>
      <c r="G6668" s="18"/>
      <c r="H6668" s="25">
        <v>1.1505104246376907</v>
      </c>
      <c r="I6668" s="26">
        <v>2.4507378589586764</v>
      </c>
      <c r="K6668" s="2">
        <v>0.44223002040385623</v>
      </c>
      <c r="L6668" s="2"/>
      <c r="M6668" s="9">
        <v>5.7720638760217734E-2</v>
      </c>
    </row>
    <row r="6669" spans="1:13">
      <c r="A6669" s="15" t="s">
        <v>12927</v>
      </c>
      <c r="B6669" s="1" t="s">
        <v>12928</v>
      </c>
      <c r="C6669" t="s">
        <v>12929</v>
      </c>
      <c r="D6669" s="1">
        <v>30</v>
      </c>
      <c r="E6669" s="21">
        <v>14.447133333333333</v>
      </c>
      <c r="F6669" s="22">
        <v>11.710900000000001</v>
      </c>
      <c r="G6669" s="18"/>
      <c r="H6669" s="25">
        <v>0.67144114658943399</v>
      </c>
      <c r="I6669" s="26">
        <v>1.2775711056532235</v>
      </c>
      <c r="K6669" s="2">
        <v>-0.30293130158636372</v>
      </c>
      <c r="L6669" s="2"/>
      <c r="M6669" s="9">
        <v>2.9656769748502412E-2</v>
      </c>
    </row>
    <row r="6670" spans="1:13">
      <c r="A6670" s="15" t="s">
        <v>21335</v>
      </c>
      <c r="B6670" s="1" t="s">
        <v>21336</v>
      </c>
      <c r="C6670" t="s">
        <v>21337</v>
      </c>
      <c r="D6670" s="1">
        <v>3</v>
      </c>
      <c r="E6670" s="21">
        <v>10.592700000000001</v>
      </c>
      <c r="F6670" s="22">
        <v>12.2836</v>
      </c>
      <c r="G6670" s="18"/>
      <c r="H6670" s="25">
        <v>0.55960352929551882</v>
      </c>
      <c r="I6670" s="26">
        <v>1.7896949544545391</v>
      </c>
      <c r="K6670" s="2">
        <v>0.21366307026069126</v>
      </c>
      <c r="L6670" s="2"/>
      <c r="M6670" s="9">
        <v>0.12778636077687461</v>
      </c>
    </row>
    <row r="6671" spans="1:13">
      <c r="A6671" s="15" t="s">
        <v>20459</v>
      </c>
      <c r="B6671" s="1" t="s">
        <v>20460</v>
      </c>
      <c r="C6671" t="s">
        <v>20461</v>
      </c>
      <c r="D6671" s="1">
        <v>1</v>
      </c>
      <c r="E6671" s="21">
        <v>15.459966666666666</v>
      </c>
      <c r="F6671" s="22">
        <v>10.29609</v>
      </c>
      <c r="G6671" s="18"/>
      <c r="H6671" s="25">
        <v>1.7498057958908855</v>
      </c>
      <c r="I6671" s="26">
        <v>0.87392071728504017</v>
      </c>
      <c r="K6671" s="2">
        <v>-0.58644063907530675</v>
      </c>
      <c r="L6671" s="2"/>
      <c r="M6671" s="9">
        <v>1.3787525803813493E-2</v>
      </c>
    </row>
    <row r="6672" spans="1:13">
      <c r="A6672" s="15" t="s">
        <v>10572</v>
      </c>
      <c r="B6672" s="1" t="s">
        <v>10573</v>
      </c>
      <c r="C6672" t="s">
        <v>10574</v>
      </c>
      <c r="D6672" s="1">
        <v>16</v>
      </c>
      <c r="E6672" s="21">
        <v>12.259233333333334</v>
      </c>
      <c r="F6672" s="22">
        <v>13.222633333333334</v>
      </c>
      <c r="G6672" s="18"/>
      <c r="H6672" s="25">
        <v>1.2861326538632529</v>
      </c>
      <c r="I6672" s="26">
        <v>1.7385188130512861</v>
      </c>
      <c r="K6672" s="2">
        <v>0.10914076444910287</v>
      </c>
      <c r="L6672" s="2"/>
      <c r="M6672" s="9">
        <v>0.27569111918684702</v>
      </c>
    </row>
    <row r="6673" spans="1:13">
      <c r="A6673" s="15" t="s">
        <v>12364</v>
      </c>
      <c r="B6673" s="1" t="s">
        <v>12365</v>
      </c>
      <c r="C6673" t="s">
        <v>12366</v>
      </c>
      <c r="D6673" s="1">
        <v>213</v>
      </c>
      <c r="E6673" s="21">
        <v>14.079633333333334</v>
      </c>
      <c r="F6673" s="22">
        <v>11.109729999999999</v>
      </c>
      <c r="G6673" s="18"/>
      <c r="H6673" s="25">
        <v>0.45566995000036231</v>
      </c>
      <c r="I6673" s="26">
        <v>1.1969826981623413</v>
      </c>
      <c r="K6673" s="2">
        <v>-0.34178600799727915</v>
      </c>
      <c r="L6673" s="2"/>
      <c r="M6673" s="9">
        <v>1.8615011480004561E-2</v>
      </c>
    </row>
    <row r="6674" spans="1:13">
      <c r="A6674" s="15" t="s">
        <v>1613</v>
      </c>
      <c r="B6674" s="1" t="s">
        <v>1614</v>
      </c>
      <c r="C6674" t="s">
        <v>1615</v>
      </c>
      <c r="D6674" s="1">
        <v>18</v>
      </c>
      <c r="E6674" s="21">
        <v>11.086613333333334</v>
      </c>
      <c r="F6674" s="22">
        <v>13.992600000000001</v>
      </c>
      <c r="G6674" s="18"/>
      <c r="H6674" s="25">
        <v>1.1796868052722014</v>
      </c>
      <c r="I6674" s="26">
        <v>2.1807997592626394</v>
      </c>
      <c r="K6674" s="2">
        <v>0.33584533050209031</v>
      </c>
      <c r="L6674" s="2"/>
      <c r="M6674" s="9">
        <v>8.1490754198317791E-2</v>
      </c>
    </row>
    <row r="6675" spans="1:13">
      <c r="A6675" s="15" t="s">
        <v>8809</v>
      </c>
      <c r="B6675" s="1" t="s">
        <v>8807</v>
      </c>
      <c r="C6675" t="s">
        <v>8810</v>
      </c>
      <c r="D6675" s="1">
        <v>1</v>
      </c>
      <c r="E6675" s="21">
        <v>11.916083333333333</v>
      </c>
      <c r="F6675" s="22">
        <v>14.492466666666665</v>
      </c>
      <c r="G6675" s="18"/>
      <c r="H6675" s="25">
        <v>4.7128941363490604</v>
      </c>
      <c r="I6675" s="26">
        <v>3.7674876673100575</v>
      </c>
      <c r="K6675" s="2">
        <v>0.2823930493461953</v>
      </c>
      <c r="L6675" s="2"/>
      <c r="M6675" s="9">
        <v>0.28392077304623514</v>
      </c>
    </row>
    <row r="6676" spans="1:13">
      <c r="A6676" s="15" t="s">
        <v>20785</v>
      </c>
      <c r="B6676" s="1" t="s">
        <v>20786</v>
      </c>
      <c r="C6676" t="s">
        <v>20787</v>
      </c>
      <c r="D6676" s="1">
        <v>2</v>
      </c>
      <c r="E6676" s="21">
        <v>9.6616166666666654</v>
      </c>
      <c r="F6676" s="22">
        <v>20.304423333333332</v>
      </c>
      <c r="G6676" s="18"/>
      <c r="H6676" s="25">
        <v>1.8151268397644709</v>
      </c>
      <c r="I6676" s="26">
        <v>20.903059681339315</v>
      </c>
      <c r="K6676" s="2">
        <v>1.0714575350152176</v>
      </c>
      <c r="L6676" s="2"/>
      <c r="M6676" s="9">
        <v>0.24941626126229854</v>
      </c>
    </row>
    <row r="6677" spans="1:13">
      <c r="A6677" s="15" t="s">
        <v>20240</v>
      </c>
      <c r="B6677" s="1" t="s">
        <v>20241</v>
      </c>
      <c r="C6677" t="s">
        <v>20242</v>
      </c>
      <c r="D6677" s="1">
        <v>2</v>
      </c>
      <c r="E6677" s="21">
        <v>13.8513</v>
      </c>
      <c r="F6677" s="22">
        <v>12.037933333333333</v>
      </c>
      <c r="G6677" s="18"/>
      <c r="H6677" s="25">
        <v>0.38868016414527756</v>
      </c>
      <c r="I6677" s="26">
        <v>0.68681482463130716</v>
      </c>
      <c r="K6677" s="2">
        <v>-0.20243365318069179</v>
      </c>
      <c r="L6677" s="2"/>
      <c r="M6677" s="9">
        <v>1.9091650266648243E-2</v>
      </c>
    </row>
    <row r="6678" spans="1:13">
      <c r="A6678" s="15" t="s">
        <v>9027</v>
      </c>
      <c r="B6678" s="1" t="s">
        <v>9028</v>
      </c>
      <c r="C6678" t="s">
        <v>9029</v>
      </c>
      <c r="D6678" s="1">
        <v>37</v>
      </c>
      <c r="E6678" s="21">
        <v>14.451333333333332</v>
      </c>
      <c r="F6678" s="22">
        <v>11.749366666666665</v>
      </c>
      <c r="G6678" s="18"/>
      <c r="H6678" s="25">
        <v>0.46659985355048467</v>
      </c>
      <c r="I6678" s="26">
        <v>1.3808319678126415</v>
      </c>
      <c r="K6678" s="2">
        <v>-0.298619614825756</v>
      </c>
      <c r="L6678" s="2"/>
      <c r="M6678" s="9">
        <v>3.1214029540904138E-2</v>
      </c>
    </row>
    <row r="6679" spans="1:13">
      <c r="A6679" s="15" t="s">
        <v>19958</v>
      </c>
      <c r="B6679" s="1" t="s">
        <v>19959</v>
      </c>
      <c r="C6679" t="s">
        <v>19960</v>
      </c>
      <c r="D6679" s="1">
        <v>5</v>
      </c>
      <c r="E6679" s="21">
        <v>14.075733333333334</v>
      </c>
      <c r="F6679" s="22">
        <v>11.105366666666667</v>
      </c>
      <c r="G6679" s="18"/>
      <c r="H6679" s="25">
        <v>1.8911535113081797</v>
      </c>
      <c r="I6679" s="26">
        <v>0.92800729702590878</v>
      </c>
      <c r="K6679" s="2">
        <v>-0.3419530601727902</v>
      </c>
      <c r="L6679" s="2"/>
      <c r="M6679" s="9">
        <v>5.7258860965978424E-2</v>
      </c>
    </row>
    <row r="6680" spans="1:13">
      <c r="A6680" s="15" t="s">
        <v>10770</v>
      </c>
      <c r="B6680" s="1" t="s">
        <v>10771</v>
      </c>
      <c r="C6680" t="s">
        <v>10772</v>
      </c>
      <c r="D6680" s="1">
        <v>29</v>
      </c>
      <c r="E6680" s="21">
        <v>11.894366666666665</v>
      </c>
      <c r="F6680" s="22">
        <v>12.107143333333333</v>
      </c>
      <c r="G6680" s="18"/>
      <c r="H6680" s="25">
        <v>0.53678804321010531</v>
      </c>
      <c r="I6680" s="26">
        <v>2.3915782411690638</v>
      </c>
      <c r="K6680" s="2">
        <v>2.558004758046185E-2</v>
      </c>
      <c r="L6680" s="2"/>
      <c r="M6680" s="9">
        <v>0.45449440771482552</v>
      </c>
    </row>
    <row r="6681" spans="1:13">
      <c r="A6681" s="15" t="s">
        <v>3668</v>
      </c>
      <c r="B6681" s="1" t="s">
        <v>3669</v>
      </c>
      <c r="C6681" t="s">
        <v>3670</v>
      </c>
      <c r="D6681" s="1">
        <v>14</v>
      </c>
      <c r="E6681" s="21">
        <v>10.912133333333335</v>
      </c>
      <c r="F6681" s="22">
        <v>14.552733333333334</v>
      </c>
      <c r="G6681" s="18"/>
      <c r="H6681" s="25">
        <v>0.6022879405511401</v>
      </c>
      <c r="I6681" s="26">
        <v>3.7691734496217162</v>
      </c>
      <c r="K6681" s="2">
        <v>0.41535697182320447</v>
      </c>
      <c r="L6681" s="2"/>
      <c r="M6681" s="9">
        <v>0.11669934903713697</v>
      </c>
    </row>
    <row r="6682" spans="1:13">
      <c r="A6682" s="15" t="s">
        <v>2224</v>
      </c>
      <c r="B6682" s="1" t="s">
        <v>2225</v>
      </c>
      <c r="C6682" t="s">
        <v>2226</v>
      </c>
      <c r="D6682" s="1">
        <v>1</v>
      </c>
      <c r="E6682" s="21">
        <v>12.610866666666666</v>
      </c>
      <c r="F6682" s="22">
        <v>10.946283333333334</v>
      </c>
      <c r="G6682" s="18"/>
      <c r="H6682" s="25">
        <v>0.96527996111663517</v>
      </c>
      <c r="I6682" s="26">
        <v>4.937357068901675</v>
      </c>
      <c r="K6682" s="2">
        <v>-0.20422632173234945</v>
      </c>
      <c r="L6682" s="2"/>
      <c r="M6682" s="9">
        <v>0.32876472372136972</v>
      </c>
    </row>
    <row r="6683" spans="1:13">
      <c r="A6683" s="15" t="s">
        <v>7974</v>
      </c>
      <c r="B6683" s="1" t="s">
        <v>7975</v>
      </c>
      <c r="C6683" t="s">
        <v>7976</v>
      </c>
      <c r="D6683" s="1">
        <v>10</v>
      </c>
      <c r="E6683" s="21">
        <v>12.6577</v>
      </c>
      <c r="F6683" s="22">
        <v>12.884799999999998</v>
      </c>
      <c r="G6683" s="18"/>
      <c r="H6683" s="25">
        <v>0.9099064292552288</v>
      </c>
      <c r="I6683" s="26">
        <v>1.4651224624583434</v>
      </c>
      <c r="K6683" s="2">
        <v>2.565486365988193E-2</v>
      </c>
      <c r="L6683" s="2"/>
      <c r="M6683" s="9">
        <v>0.43058027587763065</v>
      </c>
    </row>
    <row r="6684" spans="1:13">
      <c r="A6684" s="15" t="s">
        <v>10842</v>
      </c>
      <c r="B6684" s="1" t="s">
        <v>10843</v>
      </c>
      <c r="C6684" t="s">
        <v>10844</v>
      </c>
      <c r="D6684" s="1">
        <v>32</v>
      </c>
      <c r="E6684" s="21">
        <v>12.016366666666668</v>
      </c>
      <c r="F6684" s="22">
        <v>11.827130000000002</v>
      </c>
      <c r="G6684" s="18"/>
      <c r="H6684" s="25">
        <v>0.58655596777573848</v>
      </c>
      <c r="I6684" s="26">
        <v>3.1882185548829538</v>
      </c>
      <c r="K6684" s="2">
        <v>-2.2900712667477403E-2</v>
      </c>
      <c r="L6684" s="2"/>
      <c r="M6684" s="9">
        <v>0.46947442344046647</v>
      </c>
    </row>
    <row r="6685" spans="1:13">
      <c r="A6685" s="15" t="s">
        <v>20927</v>
      </c>
      <c r="B6685" s="1" t="s">
        <v>20928</v>
      </c>
      <c r="C6685" t="s">
        <v>20929</v>
      </c>
      <c r="D6685" s="1">
        <v>4</v>
      </c>
      <c r="E6685" s="21">
        <v>10.378446666666667</v>
      </c>
      <c r="F6685" s="22">
        <v>15.156533333333334</v>
      </c>
      <c r="G6685" s="18"/>
      <c r="H6685" s="25">
        <v>1.625848486954834</v>
      </c>
      <c r="I6685" s="26">
        <v>4.4656667479037626</v>
      </c>
      <c r="K6685" s="2">
        <v>0.54634927899758112</v>
      </c>
      <c r="L6685" s="2"/>
      <c r="M6685" s="9">
        <v>0.10720531656141019</v>
      </c>
    </row>
    <row r="6686" spans="1:13">
      <c r="A6686" s="15" t="s">
        <v>12361</v>
      </c>
      <c r="B6686" s="1" t="s">
        <v>12362</v>
      </c>
      <c r="C6686" t="s">
        <v>12363</v>
      </c>
      <c r="D6686" s="1">
        <v>12</v>
      </c>
      <c r="E6686" s="21">
        <v>16.366333333333333</v>
      </c>
      <c r="F6686" s="22">
        <v>10.446226666666668</v>
      </c>
      <c r="G6686" s="18"/>
      <c r="H6686" s="25">
        <v>2.9646509446026541</v>
      </c>
      <c r="I6686" s="26">
        <v>0.53912111453117184</v>
      </c>
      <c r="K6686" s="2">
        <v>-0.6477492273558445</v>
      </c>
      <c r="L6686" s="2"/>
      <c r="M6686" s="9">
        <v>2.7355174290974643E-2</v>
      </c>
    </row>
    <row r="6687" spans="1:13">
      <c r="A6687" s="15" t="s">
        <v>1670</v>
      </c>
      <c r="B6687" s="1" t="s">
        <v>1671</v>
      </c>
      <c r="C6687" t="s">
        <v>1672</v>
      </c>
      <c r="D6687" s="1">
        <v>12</v>
      </c>
      <c r="E6687" s="21">
        <v>14.303199999999999</v>
      </c>
      <c r="F6687" s="22">
        <v>12.579736666666667</v>
      </c>
      <c r="G6687" s="18"/>
      <c r="H6687" s="25">
        <v>1.2481156316623878</v>
      </c>
      <c r="I6687" s="26">
        <v>3.9391919531844715</v>
      </c>
      <c r="K6687" s="2">
        <v>-0.18523622933292724</v>
      </c>
      <c r="L6687" s="2"/>
      <c r="M6687" s="9">
        <v>0.2882353566622482</v>
      </c>
    </row>
    <row r="6688" spans="1:13">
      <c r="A6688" s="15" t="s">
        <v>6222</v>
      </c>
      <c r="B6688" s="1" t="s">
        <v>6223</v>
      </c>
      <c r="C6688" t="s">
        <v>6224</v>
      </c>
      <c r="D6688" s="1">
        <v>25</v>
      </c>
      <c r="E6688" s="21">
        <v>9.5861533333333337</v>
      </c>
      <c r="F6688" s="22">
        <v>14.772866666666667</v>
      </c>
      <c r="G6688" s="18"/>
      <c r="H6688" s="25">
        <v>0.76910018595325635</v>
      </c>
      <c r="I6688" s="26">
        <v>1.7924936857164471</v>
      </c>
      <c r="K6688" s="2">
        <v>0.62392588586510389</v>
      </c>
      <c r="L6688" s="2"/>
      <c r="M6688" s="9">
        <v>1.3536456766273446E-2</v>
      </c>
    </row>
    <row r="6689" spans="1:13">
      <c r="A6689" s="15" t="s">
        <v>22580</v>
      </c>
      <c r="B6689" s="1" t="s">
        <v>22581</v>
      </c>
      <c r="C6689" t="s">
        <v>22582</v>
      </c>
      <c r="D6689" s="1">
        <v>1</v>
      </c>
      <c r="E6689" s="21">
        <v>10.573433333333334</v>
      </c>
      <c r="F6689" s="22">
        <v>12.477396666666666</v>
      </c>
      <c r="G6689" s="18"/>
      <c r="H6689" s="25">
        <v>0.33025530023503519</v>
      </c>
      <c r="I6689" s="26">
        <v>3.8476438729478808</v>
      </c>
      <c r="K6689" s="2">
        <v>0.23887304109194718</v>
      </c>
      <c r="L6689" s="2"/>
      <c r="M6689" s="9">
        <v>0.25528012735785222</v>
      </c>
    </row>
    <row r="6690" spans="1:13">
      <c r="A6690" s="15" t="s">
        <v>18963</v>
      </c>
      <c r="B6690" s="1" t="s">
        <v>18964</v>
      </c>
      <c r="C6690" t="s">
        <v>18965</v>
      </c>
      <c r="D6690" s="1">
        <v>4</v>
      </c>
      <c r="E6690" s="21">
        <v>9.3223933333333324</v>
      </c>
      <c r="F6690" s="22">
        <v>13.707133333333333</v>
      </c>
      <c r="G6690" s="18"/>
      <c r="H6690" s="25">
        <v>1.8573837713658796</v>
      </c>
      <c r="I6690" s="26">
        <v>1.9029131360451907</v>
      </c>
      <c r="K6690" s="2">
        <v>0.55615459205530482</v>
      </c>
      <c r="L6690" s="2"/>
      <c r="M6690" s="9">
        <v>4.0841289864080532E-2</v>
      </c>
    </row>
    <row r="6691" spans="1:13">
      <c r="A6691" s="15" t="s">
        <v>16157</v>
      </c>
      <c r="B6691" s="1" t="s">
        <v>16158</v>
      </c>
      <c r="C6691" t="s">
        <v>16159</v>
      </c>
      <c r="D6691" s="1">
        <v>3</v>
      </c>
      <c r="E6691" s="21">
        <v>10.435976666666667</v>
      </c>
      <c r="F6691" s="22">
        <v>12.703433333333335</v>
      </c>
      <c r="G6691" s="18"/>
      <c r="H6691" s="25">
        <v>2.1869887635818706</v>
      </c>
      <c r="I6691" s="26">
        <v>2.3836145353922711</v>
      </c>
      <c r="K6691" s="2">
        <v>0.2836528405925916</v>
      </c>
      <c r="L6691" s="2"/>
      <c r="M6691" s="9">
        <v>0.18035375171788251</v>
      </c>
    </row>
    <row r="6692" spans="1:13">
      <c r="A6692" s="15" t="s">
        <v>160</v>
      </c>
      <c r="B6692" s="1" t="s">
        <v>161</v>
      </c>
      <c r="C6692" t="s">
        <v>162</v>
      </c>
      <c r="D6692" s="1">
        <v>6</v>
      </c>
      <c r="E6692" s="21">
        <v>13.381733333333331</v>
      </c>
      <c r="F6692" s="22">
        <v>12.959956666666665</v>
      </c>
      <c r="G6692" s="18"/>
      <c r="H6692" s="25">
        <v>0.86489762592652153</v>
      </c>
      <c r="I6692" s="26">
        <v>3.2589344119870485</v>
      </c>
      <c r="K6692" s="2">
        <v>-4.620410570462441E-2</v>
      </c>
      <c r="L6692" s="2"/>
      <c r="M6692" s="9">
        <v>0.43403257184668792</v>
      </c>
    </row>
    <row r="6693" spans="1:13">
      <c r="A6693" s="15" t="s">
        <v>1531</v>
      </c>
      <c r="B6693" s="1" t="s">
        <v>1532</v>
      </c>
      <c r="C6693" t="s">
        <v>1533</v>
      </c>
      <c r="D6693" s="1">
        <v>5</v>
      </c>
      <c r="E6693" s="21">
        <v>13.603533333333333</v>
      </c>
      <c r="F6693" s="22">
        <v>12.411</v>
      </c>
      <c r="G6693" s="18"/>
      <c r="H6693" s="25">
        <v>0.85754890433918307</v>
      </c>
      <c r="I6693" s="26">
        <v>1.9190894898362711</v>
      </c>
      <c r="K6693" s="2">
        <v>-0.13236205721688254</v>
      </c>
      <c r="L6693" s="2"/>
      <c r="M6693" s="9">
        <v>0.2252704089612689</v>
      </c>
    </row>
    <row r="6694" spans="1:13">
      <c r="A6694" s="15" t="s">
        <v>5611</v>
      </c>
      <c r="B6694" s="1" t="s">
        <v>5612</v>
      </c>
      <c r="C6694" t="s">
        <v>5613</v>
      </c>
      <c r="D6694" s="1">
        <v>6</v>
      </c>
      <c r="E6694" s="21">
        <v>10.378683333333335</v>
      </c>
      <c r="F6694" s="22">
        <v>14.871233333333331</v>
      </c>
      <c r="G6694" s="18"/>
      <c r="H6694" s="25">
        <v>0.41459578004766651</v>
      </c>
      <c r="I6694" s="26">
        <v>3.789896576865047</v>
      </c>
      <c r="K6694" s="2">
        <v>0.5189008697897779</v>
      </c>
      <c r="L6694" s="2"/>
      <c r="M6694" s="9">
        <v>8.0731014019476396E-2</v>
      </c>
    </row>
    <row r="6695" spans="1:13">
      <c r="A6695" s="15" t="s">
        <v>12127</v>
      </c>
      <c r="B6695" s="1" t="s">
        <v>12128</v>
      </c>
      <c r="C6695" t="s">
        <v>12129</v>
      </c>
      <c r="D6695" s="1">
        <v>2</v>
      </c>
      <c r="E6695" s="21">
        <v>10.6699</v>
      </c>
      <c r="F6695" s="22">
        <v>13.988266666666666</v>
      </c>
      <c r="G6695" s="18"/>
      <c r="H6695" s="25">
        <v>0.21417067959923869</v>
      </c>
      <c r="I6695" s="26">
        <v>1.0867078923672786</v>
      </c>
      <c r="K6695" s="2">
        <v>0.39067054930776535</v>
      </c>
      <c r="L6695" s="2"/>
      <c r="M6695" s="9">
        <v>1.0435551348734128E-2</v>
      </c>
    </row>
    <row r="6696" spans="1:13">
      <c r="A6696" s="15" t="s">
        <v>13145</v>
      </c>
      <c r="B6696" s="1" t="s">
        <v>13146</v>
      </c>
      <c r="C6696" t="s">
        <v>13147</v>
      </c>
      <c r="D6696" s="1">
        <v>51</v>
      </c>
      <c r="E6696" s="21">
        <v>12.487366666666667</v>
      </c>
      <c r="F6696" s="22">
        <v>11.793619999999999</v>
      </c>
      <c r="G6696" s="18"/>
      <c r="H6696" s="25">
        <v>0.92488006970273307</v>
      </c>
      <c r="I6696" s="26">
        <v>2.3464943356420012</v>
      </c>
      <c r="K6696" s="2">
        <v>-8.2462658566979888E-2</v>
      </c>
      <c r="L6696" s="2"/>
      <c r="M6696" s="9">
        <v>0.35615033411708841</v>
      </c>
    </row>
    <row r="6697" spans="1:13">
      <c r="A6697" s="15" t="s">
        <v>21962</v>
      </c>
      <c r="B6697" s="1" t="s">
        <v>21963</v>
      </c>
      <c r="C6697" t="s">
        <v>21964</v>
      </c>
      <c r="D6697" s="1">
        <v>1</v>
      </c>
      <c r="E6697" s="21">
        <v>10.270186666666666</v>
      </c>
      <c r="F6697" s="22">
        <v>14.459433333333335</v>
      </c>
      <c r="G6697" s="18"/>
      <c r="H6697" s="25">
        <v>0.86520971245897016</v>
      </c>
      <c r="I6697" s="26">
        <v>1.7373348967120108</v>
      </c>
      <c r="K6697" s="2">
        <v>0.4935486103081459</v>
      </c>
      <c r="L6697" s="2"/>
      <c r="M6697" s="9">
        <v>2.2093932270099734E-2</v>
      </c>
    </row>
    <row r="6698" spans="1:13">
      <c r="A6698" s="15" t="s">
        <v>9683</v>
      </c>
      <c r="B6698" s="1" t="s">
        <v>9684</v>
      </c>
      <c r="C6698" t="s">
        <v>9685</v>
      </c>
      <c r="D6698" s="1">
        <v>18</v>
      </c>
      <c r="E6698" s="21">
        <v>11.373800000000001</v>
      </c>
      <c r="F6698" s="22">
        <v>12.891466666666666</v>
      </c>
      <c r="G6698" s="18"/>
      <c r="H6698" s="25">
        <v>0.63808700817364994</v>
      </c>
      <c r="I6698" s="26">
        <v>0.97617691190343825</v>
      </c>
      <c r="K6698" s="2">
        <v>0.1807020680731114</v>
      </c>
      <c r="L6698" s="2"/>
      <c r="M6698" s="9">
        <v>6.7193552079413243E-2</v>
      </c>
    </row>
    <row r="6699" spans="1:13">
      <c r="A6699" s="15" t="s">
        <v>12866</v>
      </c>
      <c r="B6699" s="1" t="s">
        <v>12867</v>
      </c>
      <c r="C6699" t="s">
        <v>12868</v>
      </c>
      <c r="D6699" s="1">
        <v>13</v>
      </c>
      <c r="E6699" s="21">
        <v>15.017566666666667</v>
      </c>
      <c r="F6699" s="22">
        <v>10.542209999999999</v>
      </c>
      <c r="G6699" s="18"/>
      <c r="H6699" s="25">
        <v>1.7012732653319784</v>
      </c>
      <c r="I6699" s="26">
        <v>1.505042743678721</v>
      </c>
      <c r="K6699" s="2">
        <v>-0.5104737325173232</v>
      </c>
      <c r="L6699" s="2"/>
      <c r="M6699" s="9">
        <v>2.7167587432209539E-2</v>
      </c>
    </row>
    <row r="6700" spans="1:13">
      <c r="A6700" s="15" t="s">
        <v>9443</v>
      </c>
      <c r="B6700" s="1" t="s">
        <v>9444</v>
      </c>
      <c r="C6700" t="s">
        <v>9445</v>
      </c>
      <c r="D6700" s="1">
        <v>12</v>
      </c>
      <c r="E6700" s="21">
        <v>11.542033333333334</v>
      </c>
      <c r="F6700" s="22">
        <v>14.312133333333334</v>
      </c>
      <c r="G6700" s="18"/>
      <c r="H6700" s="25">
        <v>1.5481233327268566</v>
      </c>
      <c r="I6700" s="26">
        <v>4.1688566853914937</v>
      </c>
      <c r="K6700" s="2">
        <v>0.31034133023948868</v>
      </c>
      <c r="L6700" s="2"/>
      <c r="M6700" s="9">
        <v>0.20597504268210576</v>
      </c>
    </row>
    <row r="6701" spans="1:13">
      <c r="A6701" s="15" t="s">
        <v>17596</v>
      </c>
      <c r="B6701" s="1" t="s">
        <v>17597</v>
      </c>
      <c r="C6701" t="s">
        <v>17598</v>
      </c>
      <c r="D6701" s="1">
        <v>2</v>
      </c>
      <c r="E6701" s="21">
        <v>12.952800000000002</v>
      </c>
      <c r="F6701" s="22">
        <v>13.148633333333331</v>
      </c>
      <c r="G6701" s="18"/>
      <c r="H6701" s="25">
        <v>1.915037876910004</v>
      </c>
      <c r="I6701" s="26">
        <v>2.7178298499599669</v>
      </c>
      <c r="K6701" s="2">
        <v>2.1648855580959227E-2</v>
      </c>
      <c r="L6701" s="2"/>
      <c r="M6701" s="9">
        <v>0.46918920489512761</v>
      </c>
    </row>
    <row r="6702" spans="1:13">
      <c r="A6702" s="15" t="s">
        <v>7139</v>
      </c>
      <c r="B6702" s="1" t="s">
        <v>7140</v>
      </c>
      <c r="C6702" t="s">
        <v>7141</v>
      </c>
      <c r="D6702" s="1">
        <v>7</v>
      </c>
      <c r="E6702" s="21">
        <v>13.556866666666666</v>
      </c>
      <c r="F6702" s="22">
        <v>12.8179</v>
      </c>
      <c r="G6702" s="18"/>
      <c r="H6702" s="25">
        <v>1.5510225960099147</v>
      </c>
      <c r="I6702" s="26">
        <v>3.2917195308835185</v>
      </c>
      <c r="K6702" s="2">
        <v>-8.0863854143539138E-2</v>
      </c>
      <c r="L6702" s="2"/>
      <c r="M6702" s="9">
        <v>0.39363179208092619</v>
      </c>
    </row>
    <row r="6703" spans="1:13">
      <c r="A6703" s="15" t="s">
        <v>4973</v>
      </c>
      <c r="B6703" s="1" t="s">
        <v>4974</v>
      </c>
      <c r="C6703" t="s">
        <v>4975</v>
      </c>
      <c r="D6703" s="1">
        <v>17</v>
      </c>
      <c r="E6703" s="21">
        <v>13.114466666666667</v>
      </c>
      <c r="F6703" s="22">
        <v>11.745166666666668</v>
      </c>
      <c r="G6703" s="18"/>
      <c r="H6703" s="25">
        <v>0.76556212898322851</v>
      </c>
      <c r="I6703" s="26">
        <v>1.3392805693107523</v>
      </c>
      <c r="K6703" s="2">
        <v>-0.15909195223567615</v>
      </c>
      <c r="L6703" s="2"/>
      <c r="M6703" s="9">
        <v>0.13083158568987863</v>
      </c>
    </row>
    <row r="6704" spans="1:13">
      <c r="A6704" s="15" t="s">
        <v>22273</v>
      </c>
      <c r="B6704" s="1" t="s">
        <v>22274</v>
      </c>
      <c r="C6704" t="s">
        <v>22275</v>
      </c>
      <c r="D6704" s="1">
        <v>1</v>
      </c>
      <c r="E6704" s="21">
        <v>14.203299999999999</v>
      </c>
      <c r="F6704" s="22">
        <v>10.55585</v>
      </c>
      <c r="G6704" s="18"/>
      <c r="H6704" s="25">
        <v>2.5386779492484011</v>
      </c>
      <c r="I6704" s="26">
        <v>1.6125148678694512</v>
      </c>
      <c r="K6704" s="2">
        <v>-0.42818340993921727</v>
      </c>
      <c r="L6704" s="2"/>
      <c r="M6704" s="9">
        <v>7.6866856382314733E-2</v>
      </c>
    </row>
    <row r="6705" spans="1:13">
      <c r="A6705" s="15" t="s">
        <v>3781</v>
      </c>
      <c r="B6705" s="1" t="s">
        <v>3782</v>
      </c>
      <c r="C6705" t="s">
        <v>3783</v>
      </c>
      <c r="D6705" s="1">
        <v>78</v>
      </c>
      <c r="E6705" s="21">
        <v>15.3925</v>
      </c>
      <c r="F6705" s="22">
        <v>10.235750000000001</v>
      </c>
      <c r="G6705" s="18"/>
      <c r="H6705" s="25">
        <v>1.4222182251679938</v>
      </c>
      <c r="I6705" s="26">
        <v>1.8444382767932355</v>
      </c>
      <c r="K6705" s="2">
        <v>-0.58861075230418858</v>
      </c>
      <c r="L6705" s="2"/>
      <c r="M6705" s="9">
        <v>2.0832120338711877E-2</v>
      </c>
    </row>
    <row r="6706" spans="1:13">
      <c r="A6706" s="15" t="s">
        <v>11660</v>
      </c>
      <c r="B6706" s="1" t="s">
        <v>11661</v>
      </c>
      <c r="C6706" t="s">
        <v>11662</v>
      </c>
      <c r="D6706" s="1">
        <v>9</v>
      </c>
      <c r="E6706" s="21">
        <v>12.799000000000001</v>
      </c>
      <c r="F6706" s="22">
        <v>12.634266666666667</v>
      </c>
      <c r="G6706" s="18"/>
      <c r="H6706" s="25">
        <v>0.16386677515591738</v>
      </c>
      <c r="I6706" s="26">
        <v>0.97855155374325298</v>
      </c>
      <c r="K6706" s="2">
        <v>-1.8689167203770462E-2</v>
      </c>
      <c r="L6706" s="2"/>
      <c r="M6706" s="9">
        <v>0.4128469350459954</v>
      </c>
    </row>
    <row r="6707" spans="1:13">
      <c r="A6707" s="15" t="s">
        <v>10485</v>
      </c>
      <c r="B6707" s="1" t="s">
        <v>10486</v>
      </c>
      <c r="C6707" t="s">
        <v>10487</v>
      </c>
      <c r="D6707" s="1">
        <v>21</v>
      </c>
      <c r="E6707" s="21">
        <v>13.061300000000001</v>
      </c>
      <c r="F6707" s="22">
        <v>12.512966666666665</v>
      </c>
      <c r="G6707" s="18"/>
      <c r="H6707" s="25">
        <v>1.4541977066410199</v>
      </c>
      <c r="I6707" s="26">
        <v>0.31940257252147058</v>
      </c>
      <c r="K6707" s="2">
        <v>-6.187462157543256E-2</v>
      </c>
      <c r="L6707" s="2"/>
      <c r="M6707" s="9">
        <v>0.310542687154024</v>
      </c>
    </row>
    <row r="6708" spans="1:13">
      <c r="A6708" s="15" t="s">
        <v>15498</v>
      </c>
      <c r="B6708" s="1" t="s">
        <v>15499</v>
      </c>
      <c r="C6708" t="s">
        <v>15500</v>
      </c>
      <c r="D6708" s="1">
        <v>11</v>
      </c>
      <c r="E6708" s="21">
        <v>12.68</v>
      </c>
      <c r="F6708" s="22">
        <v>11.611146666666665</v>
      </c>
      <c r="G6708" s="18"/>
      <c r="H6708" s="25">
        <v>2.3719492384956347</v>
      </c>
      <c r="I6708" s="26">
        <v>2.6209006327088029</v>
      </c>
      <c r="K6708" s="2">
        <v>-0.12704429191074179</v>
      </c>
      <c r="L6708" s="2"/>
      <c r="M6708" s="9">
        <v>0.34254591606360946</v>
      </c>
    </row>
    <row r="6709" spans="1:13">
      <c r="A6709" s="15" t="s">
        <v>18274</v>
      </c>
      <c r="B6709" s="1" t="s">
        <v>18275</v>
      </c>
      <c r="C6709" t="s">
        <v>18276</v>
      </c>
      <c r="D6709" s="1">
        <v>4</v>
      </c>
      <c r="E6709" s="21">
        <v>16.525000000000002</v>
      </c>
      <c r="F6709" s="22">
        <v>9.3812499999999996</v>
      </c>
      <c r="G6709" s="18"/>
      <c r="H6709" s="25">
        <v>0.47795097028879419</v>
      </c>
      <c r="I6709" s="26">
        <v>2.3623651458866415</v>
      </c>
      <c r="K6709" s="2">
        <v>-0.81679819988700353</v>
      </c>
      <c r="L6709" s="2"/>
      <c r="M6709" s="9">
        <v>1.0647439932564314E-2</v>
      </c>
    </row>
    <row r="6710" spans="1:13">
      <c r="A6710" s="15" t="s">
        <v>9330</v>
      </c>
      <c r="B6710" s="1" t="s">
        <v>9331</v>
      </c>
      <c r="C6710" t="s">
        <v>9332</v>
      </c>
      <c r="D6710" s="1">
        <v>37</v>
      </c>
      <c r="E6710" s="21">
        <v>11.797166666666664</v>
      </c>
      <c r="F6710" s="22">
        <v>12.052986666666667</v>
      </c>
      <c r="G6710" s="18"/>
      <c r="H6710" s="25">
        <v>0.58865397589189294</v>
      </c>
      <c r="I6710" s="26">
        <v>2.9057023179488568</v>
      </c>
      <c r="K6710" s="2">
        <v>3.095027482828866E-2</v>
      </c>
      <c r="L6710" s="2"/>
      <c r="M6710" s="9">
        <v>0.45471953493513484</v>
      </c>
    </row>
    <row r="6711" spans="1:13">
      <c r="A6711" s="15" t="s">
        <v>8854</v>
      </c>
      <c r="B6711" s="1" t="s">
        <v>8855</v>
      </c>
      <c r="C6711" t="s">
        <v>8856</v>
      </c>
      <c r="D6711" s="1">
        <v>9</v>
      </c>
      <c r="E6711" s="21">
        <v>11.3559</v>
      </c>
      <c r="F6711" s="22">
        <v>13.664499999999999</v>
      </c>
      <c r="G6711" s="18"/>
      <c r="H6711" s="25">
        <v>0.18865924308127643</v>
      </c>
      <c r="I6711" s="26">
        <v>1.5693584899569633</v>
      </c>
      <c r="K6711" s="2">
        <v>0.26699062106651494</v>
      </c>
      <c r="L6711" s="2"/>
      <c r="M6711" s="9">
        <v>5.3140677776031313E-2</v>
      </c>
    </row>
    <row r="6712" spans="1:13">
      <c r="A6712" s="15" t="s">
        <v>12066</v>
      </c>
      <c r="B6712" s="1" t="s">
        <v>12067</v>
      </c>
      <c r="C6712" t="s">
        <v>12068</v>
      </c>
      <c r="D6712" s="1">
        <v>12</v>
      </c>
      <c r="E6712" s="21">
        <v>12.653133333333335</v>
      </c>
      <c r="F6712" s="22">
        <v>12.829100000000002</v>
      </c>
      <c r="G6712" s="18"/>
      <c r="H6712" s="25">
        <v>0.15891461019470002</v>
      </c>
      <c r="I6712" s="26">
        <v>1.4712336558140586</v>
      </c>
      <c r="K6712" s="2">
        <v>1.9925276517001055E-2</v>
      </c>
      <c r="L6712" s="2"/>
      <c r="M6712" s="9">
        <v>0.43721844927668141</v>
      </c>
    </row>
    <row r="6713" spans="1:13">
      <c r="A6713" s="15" t="s">
        <v>3905</v>
      </c>
      <c r="B6713" s="1" t="s">
        <v>3906</v>
      </c>
      <c r="C6713" t="s">
        <v>3907</v>
      </c>
      <c r="D6713" s="1">
        <v>4</v>
      </c>
      <c r="E6713" s="21">
        <v>13.175766666666666</v>
      </c>
      <c r="F6713" s="22">
        <v>11.818400000000002</v>
      </c>
      <c r="G6713" s="18"/>
      <c r="H6713" s="25">
        <v>0.17310824166784569</v>
      </c>
      <c r="I6713" s="26">
        <v>0.92402969649248834</v>
      </c>
      <c r="K6713" s="2">
        <v>-0.15685217768562096</v>
      </c>
      <c r="L6713" s="2"/>
      <c r="M6713" s="9">
        <v>5.4488842773820566E-2</v>
      </c>
    </row>
    <row r="6714" spans="1:13">
      <c r="A6714" s="15" t="s">
        <v>14389</v>
      </c>
      <c r="B6714" s="1" t="s">
        <v>14390</v>
      </c>
      <c r="C6714" t="s">
        <v>14391</v>
      </c>
      <c r="D6714" s="1">
        <v>5</v>
      </c>
      <c r="E6714" s="21">
        <v>9.7219633333333331</v>
      </c>
      <c r="F6714" s="22">
        <v>13.386833333333334</v>
      </c>
      <c r="G6714" s="18"/>
      <c r="H6714" s="25">
        <v>0.6952164840057613</v>
      </c>
      <c r="I6714" s="26">
        <v>1.5406553681253099</v>
      </c>
      <c r="K6714" s="2">
        <v>0.46149513221315874</v>
      </c>
      <c r="L6714" s="2"/>
      <c r="M6714" s="9">
        <v>2.1909914761415555E-2</v>
      </c>
    </row>
    <row r="6715" spans="1:13">
      <c r="A6715" s="15" t="s">
        <v>18945</v>
      </c>
      <c r="B6715" s="1" t="s">
        <v>18946</v>
      </c>
      <c r="C6715" t="s">
        <v>18947</v>
      </c>
      <c r="D6715" s="1">
        <v>1</v>
      </c>
      <c r="E6715" s="21">
        <v>12.9985</v>
      </c>
      <c r="F6715" s="22">
        <v>12.613999999999999</v>
      </c>
      <c r="G6715" s="18"/>
      <c r="H6715" s="25">
        <v>0.66068775529746226</v>
      </c>
      <c r="I6715" s="26">
        <v>1.4471659510919954</v>
      </c>
      <c r="K6715" s="2">
        <v>-4.331931051514834E-2</v>
      </c>
      <c r="L6715" s="2"/>
      <c r="M6715" s="9">
        <v>0.37379234276587425</v>
      </c>
    </row>
    <row r="6716" spans="1:13">
      <c r="A6716" s="15" t="s">
        <v>12421</v>
      </c>
      <c r="B6716" s="1" t="s">
        <v>12422</v>
      </c>
      <c r="C6716" t="s">
        <v>12423</v>
      </c>
      <c r="D6716" s="1">
        <v>8</v>
      </c>
      <c r="E6716" s="21">
        <v>14.141966666666667</v>
      </c>
      <c r="F6716" s="22">
        <v>11.911166666666666</v>
      </c>
      <c r="G6716" s="18"/>
      <c r="H6716" s="25">
        <v>0.88484532169941021</v>
      </c>
      <c r="I6716" s="26">
        <v>1.3060152462101406</v>
      </c>
      <c r="K6716" s="2">
        <v>-0.24766803570732709</v>
      </c>
      <c r="L6716" s="2"/>
      <c r="M6716" s="9">
        <v>5.689616904978137E-2</v>
      </c>
    </row>
    <row r="6717" spans="1:13">
      <c r="A6717" s="15" t="s">
        <v>23363</v>
      </c>
      <c r="B6717" s="1" t="s">
        <v>23364</v>
      </c>
      <c r="C6717" t="s">
        <v>23365</v>
      </c>
      <c r="D6717" s="1">
        <v>2</v>
      </c>
      <c r="E6717" s="21">
        <v>13.073533333333332</v>
      </c>
      <c r="F6717" s="22">
        <v>11.760733333333333</v>
      </c>
      <c r="G6717" s="18"/>
      <c r="H6717" s="25">
        <v>0.74836292220642087</v>
      </c>
      <c r="I6717" s="26">
        <v>0.71540760642680701</v>
      </c>
      <c r="K6717" s="2">
        <v>-0.1526710841005538</v>
      </c>
      <c r="L6717" s="2"/>
      <c r="M6717" s="9">
        <v>7.0713760629403571E-2</v>
      </c>
    </row>
    <row r="6718" spans="1:13">
      <c r="A6718" s="15" t="s">
        <v>4278</v>
      </c>
      <c r="B6718" s="1" t="s">
        <v>4279</v>
      </c>
      <c r="C6718" t="s">
        <v>4280</v>
      </c>
      <c r="D6718" s="1">
        <v>12</v>
      </c>
      <c r="E6718" s="21">
        <v>13.416466666666667</v>
      </c>
      <c r="F6718" s="22">
        <v>10.750803333333335</v>
      </c>
      <c r="G6718" s="18"/>
      <c r="H6718" s="25">
        <v>1.3191911814946815</v>
      </c>
      <c r="I6718" s="26">
        <v>4.1384572972344742</v>
      </c>
      <c r="K6718" s="2">
        <v>-0.31956030984693135</v>
      </c>
      <c r="L6718" s="2"/>
      <c r="M6718" s="9">
        <v>0.20915571268240965</v>
      </c>
    </row>
    <row r="6719" spans="1:13">
      <c r="A6719" s="15" t="s">
        <v>11076</v>
      </c>
      <c r="B6719" s="1" t="s">
        <v>11077</v>
      </c>
      <c r="C6719" t="s">
        <v>11078</v>
      </c>
      <c r="D6719" s="1">
        <v>4</v>
      </c>
      <c r="E6719" s="21">
        <v>11.003813333333333</v>
      </c>
      <c r="F6719" s="22">
        <v>12.929599999999999</v>
      </c>
      <c r="G6719" s="18"/>
      <c r="H6719" s="25">
        <v>3.1999970710194949</v>
      </c>
      <c r="I6719" s="26">
        <v>1.5616614838049889</v>
      </c>
      <c r="K6719" s="2">
        <v>0.23267407215986846</v>
      </c>
      <c r="L6719" s="2"/>
      <c r="M6719" s="9">
        <v>0.23594644987094862</v>
      </c>
    </row>
    <row r="6720" spans="1:13">
      <c r="A6720" s="15" t="s">
        <v>4835</v>
      </c>
      <c r="B6720" s="1" t="s">
        <v>4836</v>
      </c>
      <c r="C6720" t="s">
        <v>4837</v>
      </c>
      <c r="D6720" s="1">
        <v>13</v>
      </c>
      <c r="E6720" s="21">
        <v>13.873666666666667</v>
      </c>
      <c r="F6720" s="22">
        <v>12.1027</v>
      </c>
      <c r="G6720" s="18"/>
      <c r="H6720" s="25">
        <v>1.4929008149684067</v>
      </c>
      <c r="I6720" s="26">
        <v>1.5091081704105764</v>
      </c>
      <c r="K6720" s="2">
        <v>-0.19702019216485925</v>
      </c>
      <c r="L6720" s="2"/>
      <c r="M6720" s="9">
        <v>0.14367518187527106</v>
      </c>
    </row>
    <row r="6721" spans="1:13">
      <c r="A6721" s="15" t="s">
        <v>19327</v>
      </c>
      <c r="B6721" s="1" t="s">
        <v>19328</v>
      </c>
      <c r="C6721" t="s">
        <v>19329</v>
      </c>
      <c r="D6721" s="1">
        <v>1</v>
      </c>
      <c r="E6721" s="21">
        <v>16.920733333333335</v>
      </c>
      <c r="F6721" s="22">
        <v>10.771839999999999</v>
      </c>
      <c r="G6721" s="18"/>
      <c r="H6721" s="25">
        <v>5.0805666183343545</v>
      </c>
      <c r="I6721" s="26">
        <v>2.8803758832485746</v>
      </c>
      <c r="K6721" s="2">
        <v>-0.65152738927971809</v>
      </c>
      <c r="L6721" s="2"/>
      <c r="M6721" s="9">
        <v>9.8809833057424648E-2</v>
      </c>
    </row>
    <row r="6722" spans="1:13">
      <c r="A6722" s="15" t="s">
        <v>18612</v>
      </c>
      <c r="B6722" s="1" t="s">
        <v>18613</v>
      </c>
      <c r="C6722" t="s">
        <v>18614</v>
      </c>
      <c r="D6722" s="1">
        <v>5</v>
      </c>
      <c r="E6722" s="21">
        <v>12.035366666666667</v>
      </c>
      <c r="F6722" s="22">
        <v>12.104283333333333</v>
      </c>
      <c r="G6722" s="18"/>
      <c r="H6722" s="25">
        <v>1.4905442037502177</v>
      </c>
      <c r="I6722" s="26">
        <v>2.2921727718113565</v>
      </c>
      <c r="K6722" s="2">
        <v>8.2375679316409756E-3</v>
      </c>
      <c r="L6722" s="2"/>
      <c r="M6722" s="9">
        <v>0.48644471756886287</v>
      </c>
    </row>
    <row r="6723" spans="1:13">
      <c r="A6723" s="15" t="s">
        <v>18550</v>
      </c>
      <c r="B6723" s="1" t="s">
        <v>18551</v>
      </c>
      <c r="C6723" t="s">
        <v>18552</v>
      </c>
      <c r="D6723" s="1">
        <v>4</v>
      </c>
      <c r="E6723" s="21">
        <v>11.928966666666668</v>
      </c>
      <c r="F6723" s="22">
        <v>13.448166666666665</v>
      </c>
      <c r="G6723" s="18"/>
      <c r="H6723" s="25">
        <v>1.1992176296791726</v>
      </c>
      <c r="I6723" s="26">
        <v>2.0495989615857617</v>
      </c>
      <c r="K6723" s="2">
        <v>0.17294043288782479</v>
      </c>
      <c r="L6723" s="2"/>
      <c r="M6723" s="9">
        <v>0.20016947836867122</v>
      </c>
    </row>
    <row r="6724" spans="1:13">
      <c r="A6724" s="15" t="s">
        <v>19734</v>
      </c>
      <c r="B6724" s="1" t="s">
        <v>19735</v>
      </c>
      <c r="C6724" t="s">
        <v>19736</v>
      </c>
      <c r="D6724" s="1">
        <v>5</v>
      </c>
      <c r="E6724" s="21">
        <v>12.428833333333335</v>
      </c>
      <c r="F6724" s="22">
        <v>14.021333333333333</v>
      </c>
      <c r="G6724" s="18"/>
      <c r="H6724" s="25">
        <v>0.22590219860225602</v>
      </c>
      <c r="I6724" s="26">
        <v>5.1126640084532546</v>
      </c>
      <c r="K6724" s="2">
        <v>0.17393266614436173</v>
      </c>
      <c r="L6724" s="2"/>
      <c r="M6724" s="9">
        <v>0.33821372323557425</v>
      </c>
    </row>
    <row r="6725" spans="1:13">
      <c r="A6725" s="15" t="s">
        <v>10853</v>
      </c>
      <c r="B6725" s="1" t="s">
        <v>10854</v>
      </c>
      <c r="C6725" t="s">
        <v>10855</v>
      </c>
      <c r="D6725" s="1">
        <v>19</v>
      </c>
      <c r="E6725" s="21">
        <v>7.3638800000000009</v>
      </c>
      <c r="F6725" s="22">
        <v>20.704546666666669</v>
      </c>
      <c r="G6725" s="18"/>
      <c r="H6725" s="25">
        <v>3.7554590342193839</v>
      </c>
      <c r="I6725" s="26">
        <v>18.134794894636478</v>
      </c>
      <c r="K6725" s="2">
        <v>1.4914095925541164</v>
      </c>
      <c r="L6725" s="2"/>
      <c r="M6725" s="9">
        <v>0.17450032897324755</v>
      </c>
    </row>
    <row r="6726" spans="1:13">
      <c r="A6726" s="15" t="s">
        <v>20121</v>
      </c>
      <c r="B6726" s="1" t="s">
        <v>20122</v>
      </c>
      <c r="C6726" t="s">
        <v>20123</v>
      </c>
      <c r="D6726" s="1">
        <v>2</v>
      </c>
      <c r="E6726" s="21">
        <v>13.657333333333334</v>
      </c>
      <c r="F6726" s="22">
        <v>10.947449999999998</v>
      </c>
      <c r="G6726" s="18"/>
      <c r="H6726" s="25">
        <v>2.9185530016316945</v>
      </c>
      <c r="I6726" s="26">
        <v>2.7972636264928683</v>
      </c>
      <c r="K6726" s="2">
        <v>-0.31908095665529773</v>
      </c>
      <c r="L6726" s="2"/>
      <c r="M6726" s="9">
        <v>0.18993881762719905</v>
      </c>
    </row>
    <row r="6727" spans="1:13">
      <c r="A6727" s="15" t="s">
        <v>10135</v>
      </c>
      <c r="B6727" s="1" t="s">
        <v>10136</v>
      </c>
      <c r="C6727" t="s">
        <v>10137</v>
      </c>
      <c r="D6727" s="1">
        <v>19</v>
      </c>
      <c r="E6727" s="21">
        <v>11.781300000000002</v>
      </c>
      <c r="F6727" s="22">
        <v>13.270633333333334</v>
      </c>
      <c r="G6727" s="18"/>
      <c r="H6727" s="25">
        <v>0.41453300230500417</v>
      </c>
      <c r="I6727" s="26">
        <v>1.1790674337514935</v>
      </c>
      <c r="K6727" s="2">
        <v>0.17173848292911498</v>
      </c>
      <c r="L6727" s="2"/>
      <c r="M6727" s="9">
        <v>7.9260771261761273E-2</v>
      </c>
    </row>
    <row r="6728" spans="1:13">
      <c r="A6728" s="15" t="s">
        <v>12910</v>
      </c>
      <c r="B6728" s="1" t="s">
        <v>12911</v>
      </c>
      <c r="C6728" t="s">
        <v>12912</v>
      </c>
      <c r="D6728" s="1">
        <v>22</v>
      </c>
      <c r="E6728" s="21">
        <v>12.2156</v>
      </c>
      <c r="F6728" s="22">
        <v>12.919033333333331</v>
      </c>
      <c r="G6728" s="18"/>
      <c r="H6728" s="25">
        <v>1.2177091565722915</v>
      </c>
      <c r="I6728" s="26">
        <v>0.56981366544979706</v>
      </c>
      <c r="K6728" s="2">
        <v>8.0773397463443627E-2</v>
      </c>
      <c r="L6728" s="2"/>
      <c r="M6728" s="9">
        <v>0.24306902951867512</v>
      </c>
    </row>
    <row r="6729" spans="1:13">
      <c r="A6729" s="15" t="s">
        <v>21100</v>
      </c>
      <c r="B6729" s="1" t="s">
        <v>21101</v>
      </c>
      <c r="C6729" t="s">
        <v>21102</v>
      </c>
      <c r="D6729" s="1">
        <v>1</v>
      </c>
      <c r="E6729" s="21">
        <v>14.605666666666666</v>
      </c>
      <c r="F6729" s="22">
        <v>10.729666666666667</v>
      </c>
      <c r="G6729" s="18"/>
      <c r="H6729" s="25">
        <v>1.5542358132964686</v>
      </c>
      <c r="I6729" s="26">
        <v>1.1406727152576819</v>
      </c>
      <c r="K6729" s="2">
        <v>-0.44492295331152021</v>
      </c>
      <c r="L6729" s="2"/>
      <c r="M6729" s="9">
        <v>2.5918406532074518E-2</v>
      </c>
    </row>
    <row r="6730" spans="1:13">
      <c r="A6730" s="15" t="s">
        <v>18911</v>
      </c>
      <c r="B6730" s="1" t="s">
        <v>18912</v>
      </c>
      <c r="C6730" t="s">
        <v>18913</v>
      </c>
      <c r="D6730" s="1">
        <v>1</v>
      </c>
      <c r="E6730" s="21">
        <v>20.162000000000003</v>
      </c>
      <c r="F6730" s="22">
        <v>9.2869166666666665</v>
      </c>
      <c r="G6730" s="18"/>
      <c r="H6730" s="25">
        <v>3.8370975906275677</v>
      </c>
      <c r="I6730" s="26">
        <v>4.0230066612464528</v>
      </c>
      <c r="K6730" s="2">
        <v>-1.1183671617454403</v>
      </c>
      <c r="L6730" s="2"/>
      <c r="M6730" s="9">
        <v>2.7633392383372202E-2</v>
      </c>
    </row>
    <row r="6731" spans="1:13">
      <c r="A6731" s="15" t="s">
        <v>15611</v>
      </c>
      <c r="B6731" s="1" t="s">
        <v>15612</v>
      </c>
      <c r="C6731" t="s">
        <v>15613</v>
      </c>
      <c r="D6731" s="1">
        <v>6</v>
      </c>
      <c r="E6731" s="21">
        <v>11.134266666666667</v>
      </c>
      <c r="F6731" s="22">
        <v>15.441986666666665</v>
      </c>
      <c r="G6731" s="18"/>
      <c r="H6731" s="25">
        <v>1.0799862699744542</v>
      </c>
      <c r="I6731" s="26">
        <v>7.5782015823368987</v>
      </c>
      <c r="K6731" s="2">
        <v>0.47185183100634748</v>
      </c>
      <c r="L6731" s="2"/>
      <c r="M6731" s="9">
        <v>0.22699277977339308</v>
      </c>
    </row>
    <row r="6732" spans="1:13">
      <c r="A6732" s="15" t="s">
        <v>16572</v>
      </c>
      <c r="B6732" s="1" t="s">
        <v>16573</v>
      </c>
      <c r="C6732" t="s">
        <v>16574</v>
      </c>
      <c r="D6732" s="1">
        <v>9</v>
      </c>
      <c r="E6732" s="21">
        <v>8.3713433333333338</v>
      </c>
      <c r="F6732" s="22">
        <v>14.040766666666668</v>
      </c>
      <c r="G6732" s="18"/>
      <c r="H6732" s="25">
        <v>1.6478576730510799</v>
      </c>
      <c r="I6732" s="26">
        <v>2.8011294370901991</v>
      </c>
      <c r="K6732" s="2">
        <v>0.74609066017725001</v>
      </c>
      <c r="L6732" s="2"/>
      <c r="M6732" s="9">
        <v>3.5852869445468748E-2</v>
      </c>
    </row>
    <row r="6733" spans="1:13">
      <c r="A6733" s="15" t="s">
        <v>6669</v>
      </c>
      <c r="B6733" s="1" t="s">
        <v>6670</v>
      </c>
      <c r="C6733" t="s">
        <v>6671</v>
      </c>
      <c r="D6733" s="1">
        <v>10</v>
      </c>
      <c r="E6733" s="21">
        <v>15.477200000000002</v>
      </c>
      <c r="F6733" s="22">
        <v>11.432466666666665</v>
      </c>
      <c r="G6733" s="18"/>
      <c r="H6733" s="25">
        <v>1.6485399995147223</v>
      </c>
      <c r="I6733" s="26">
        <v>2.5138390846140886</v>
      </c>
      <c r="K6733" s="2">
        <v>-0.4370077825635752</v>
      </c>
      <c r="L6733" s="2"/>
      <c r="M6733" s="9">
        <v>6.2963175455083065E-2</v>
      </c>
    </row>
    <row r="6734" spans="1:13">
      <c r="A6734" s="15" t="s">
        <v>6062</v>
      </c>
      <c r="B6734" s="1" t="s">
        <v>6063</v>
      </c>
      <c r="C6734" t="s">
        <v>6064</v>
      </c>
      <c r="D6734" s="1">
        <v>10</v>
      </c>
      <c r="E6734" s="21">
        <v>14.773133333333334</v>
      </c>
      <c r="F6734" s="22">
        <v>12.141576666666667</v>
      </c>
      <c r="G6734" s="18"/>
      <c r="H6734" s="25">
        <v>1.9522401628215096</v>
      </c>
      <c r="I6734" s="26">
        <v>3.5694461344350485</v>
      </c>
      <c r="K6734" s="2">
        <v>-0.28302007189930711</v>
      </c>
      <c r="L6734" s="2"/>
      <c r="M6734" s="9">
        <v>0.19790939113745584</v>
      </c>
    </row>
    <row r="6735" spans="1:13">
      <c r="A6735" s="15" t="s">
        <v>7080</v>
      </c>
      <c r="B6735" s="1" t="s">
        <v>7081</v>
      </c>
      <c r="C6735" t="s">
        <v>7082</v>
      </c>
      <c r="D6735" s="1">
        <v>13</v>
      </c>
      <c r="E6735" s="21">
        <v>15.2682</v>
      </c>
      <c r="F6735" s="22">
        <v>10.109276666666666</v>
      </c>
      <c r="G6735" s="18"/>
      <c r="H6735" s="25">
        <v>2.0823665551482615</v>
      </c>
      <c r="I6735" s="26">
        <v>2.6169458845442946</v>
      </c>
      <c r="K6735" s="2">
        <v>-0.59485021580509811</v>
      </c>
      <c r="L6735" s="2"/>
      <c r="M6735" s="9">
        <v>4.7281443237689798E-2</v>
      </c>
    </row>
    <row r="6736" spans="1:13">
      <c r="A6736" s="15" t="s">
        <v>1158</v>
      </c>
      <c r="B6736" s="1" t="s">
        <v>1159</v>
      </c>
      <c r="C6736" t="s">
        <v>1160</v>
      </c>
      <c r="D6736" s="1">
        <v>10</v>
      </c>
      <c r="E6736" s="21">
        <v>13.752966666666666</v>
      </c>
      <c r="F6736" s="22">
        <v>12.590943333333334</v>
      </c>
      <c r="G6736" s="18"/>
      <c r="H6736" s="25">
        <v>0.64352661431624814</v>
      </c>
      <c r="I6736" s="26">
        <v>2.9920871238373663</v>
      </c>
      <c r="K6736" s="2">
        <v>-0.12735648135286429</v>
      </c>
      <c r="L6736" s="2"/>
      <c r="M6736" s="9">
        <v>0.30532120515061506</v>
      </c>
    </row>
    <row r="6737" spans="1:13">
      <c r="A6737" s="15" t="s">
        <v>16488</v>
      </c>
      <c r="B6737" s="1" t="s">
        <v>16489</v>
      </c>
      <c r="C6737" t="s">
        <v>16490</v>
      </c>
      <c r="D6737" s="1">
        <v>8</v>
      </c>
      <c r="E6737" s="21">
        <v>12.704866666666666</v>
      </c>
      <c r="F6737" s="22">
        <v>11.751266666666666</v>
      </c>
      <c r="G6737" s="18"/>
      <c r="H6737" s="25">
        <v>1.184713983767109</v>
      </c>
      <c r="I6737" s="26">
        <v>2.219309542027279</v>
      </c>
      <c r="K6737" s="2">
        <v>-0.11256496188822041</v>
      </c>
      <c r="L6737" s="2"/>
      <c r="M6737" s="9">
        <v>0.30558790856390267</v>
      </c>
    </row>
    <row r="6738" spans="1:13">
      <c r="A6738" s="15" t="s">
        <v>15844</v>
      </c>
      <c r="B6738" s="1" t="s">
        <v>15845</v>
      </c>
      <c r="C6738" t="s">
        <v>15846</v>
      </c>
      <c r="D6738" s="1">
        <v>1</v>
      </c>
      <c r="E6738" s="21">
        <v>12.393900000000002</v>
      </c>
      <c r="F6738" s="22">
        <v>13.470533333333334</v>
      </c>
      <c r="G6738" s="18"/>
      <c r="H6738" s="25">
        <v>0.63403016489753861</v>
      </c>
      <c r="I6738" s="26">
        <v>3.2606320312683774</v>
      </c>
      <c r="K6738" s="2">
        <v>0.12017673886208545</v>
      </c>
      <c r="L6738" s="2"/>
      <c r="M6738" s="9">
        <v>0.33224062659690001</v>
      </c>
    </row>
    <row r="6739" spans="1:13">
      <c r="A6739" s="15" t="s">
        <v>7403</v>
      </c>
      <c r="B6739" s="1" t="s">
        <v>7404</v>
      </c>
      <c r="C6739" t="s">
        <v>7405</v>
      </c>
      <c r="D6739" s="1">
        <v>2</v>
      </c>
      <c r="E6739" s="21">
        <v>12.420999999999999</v>
      </c>
      <c r="F6739" s="22">
        <v>13.537253333333334</v>
      </c>
      <c r="G6739" s="18"/>
      <c r="H6739" s="25">
        <v>1.3941312384420628</v>
      </c>
      <c r="I6739" s="26">
        <v>3.3153461756705407</v>
      </c>
      <c r="K6739" s="2">
        <v>0.1241537223572846</v>
      </c>
      <c r="L6739" s="2"/>
      <c r="M6739" s="9">
        <v>0.33860348377508537</v>
      </c>
    </row>
    <row r="6740" spans="1:13">
      <c r="A6740" s="15" t="s">
        <v>11832</v>
      </c>
      <c r="B6740" s="1" t="s">
        <v>11833</v>
      </c>
      <c r="C6740" t="s">
        <v>11834</v>
      </c>
      <c r="D6740" s="1">
        <v>3</v>
      </c>
      <c r="E6740" s="21">
        <v>12.918899999999999</v>
      </c>
      <c r="F6740" s="22">
        <v>11.199636666666665</v>
      </c>
      <c r="G6740" s="18"/>
      <c r="H6740" s="25">
        <v>1.175981687782595</v>
      </c>
      <c r="I6740" s="26">
        <v>3.6434968892580866</v>
      </c>
      <c r="K6740" s="2">
        <v>-0.20603130491996213</v>
      </c>
      <c r="L6740" s="2"/>
      <c r="M6740" s="9">
        <v>0.27418171979510975</v>
      </c>
    </row>
    <row r="6741" spans="1:13">
      <c r="A6741" s="15" t="s">
        <v>14184</v>
      </c>
      <c r="B6741" s="1" t="s">
        <v>14185</v>
      </c>
      <c r="C6741" t="s">
        <v>14186</v>
      </c>
      <c r="D6741" s="1">
        <v>3</v>
      </c>
      <c r="E6741" s="21">
        <v>5.8206566666666673</v>
      </c>
      <c r="F6741" s="22">
        <v>21.116433333333333</v>
      </c>
      <c r="G6741" s="18"/>
      <c r="H6741" s="25">
        <v>0.48458006669005022</v>
      </c>
      <c r="I6741" s="26">
        <v>16.53736939913157</v>
      </c>
      <c r="K6741" s="2">
        <v>1.859112349804936</v>
      </c>
      <c r="L6741" s="2"/>
      <c r="M6741" s="9">
        <v>0.12275291964124181</v>
      </c>
    </row>
    <row r="6742" spans="1:13">
      <c r="A6742" s="15" t="s">
        <v>16249</v>
      </c>
      <c r="B6742" s="1" t="s">
        <v>16250</v>
      </c>
      <c r="C6742" t="s">
        <v>16251</v>
      </c>
      <c r="D6742" s="1">
        <v>7</v>
      </c>
      <c r="E6742" s="21">
        <v>13.507566666666667</v>
      </c>
      <c r="F6742" s="22">
        <v>12.25</v>
      </c>
      <c r="G6742" s="18"/>
      <c r="H6742" s="25">
        <v>2.1461268469811774</v>
      </c>
      <c r="I6742" s="26">
        <v>1.2702589302972838</v>
      </c>
      <c r="K6742" s="2">
        <v>-0.14098605318406932</v>
      </c>
      <c r="L6742" s="2"/>
      <c r="M6742" s="9">
        <v>0.25057422522867145</v>
      </c>
    </row>
    <row r="6743" spans="1:13">
      <c r="A6743" s="15" t="s">
        <v>21749</v>
      </c>
      <c r="B6743" s="1" t="s">
        <v>21750</v>
      </c>
      <c r="C6743" t="s">
        <v>21751</v>
      </c>
      <c r="D6743" s="1">
        <v>7</v>
      </c>
      <c r="E6743" s="21">
        <v>13.051899999999998</v>
      </c>
      <c r="F6743" s="22">
        <v>11.695599999999999</v>
      </c>
      <c r="G6743" s="18"/>
      <c r="H6743" s="25">
        <v>1.3733094043222744</v>
      </c>
      <c r="I6743" s="26">
        <v>1.3849418291033022</v>
      </c>
      <c r="K6743" s="2">
        <v>-0.15829396327608636</v>
      </c>
      <c r="L6743" s="2"/>
      <c r="M6743" s="9">
        <v>0.18217041924559083</v>
      </c>
    </row>
    <row r="6744" spans="1:13">
      <c r="A6744" s="15" t="s">
        <v>21941</v>
      </c>
      <c r="B6744" s="1" t="s">
        <v>21942</v>
      </c>
      <c r="C6744" t="s">
        <v>21943</v>
      </c>
      <c r="D6744" s="1">
        <v>1</v>
      </c>
      <c r="E6744" s="21">
        <v>15.203866666666668</v>
      </c>
      <c r="F6744" s="22">
        <v>10.428023333333334</v>
      </c>
      <c r="G6744" s="18"/>
      <c r="H6744" s="25">
        <v>2.4181855704915152</v>
      </c>
      <c r="I6744" s="26">
        <v>1.4903619438355764</v>
      </c>
      <c r="K6744" s="2">
        <v>-0.5439725622596403</v>
      </c>
      <c r="L6744" s="2"/>
      <c r="M6744" s="9">
        <v>3.9108004344726353E-2</v>
      </c>
    </row>
    <row r="6745" spans="1:13">
      <c r="A6745" s="15" t="s">
        <v>19029</v>
      </c>
      <c r="B6745" s="1" t="s">
        <v>19030</v>
      </c>
      <c r="C6745" t="s">
        <v>19031</v>
      </c>
      <c r="D6745" s="1">
        <v>1</v>
      </c>
      <c r="E6745" s="21">
        <v>12.441776666666668</v>
      </c>
      <c r="F6745" s="22">
        <v>14.389763333333335</v>
      </c>
      <c r="G6745" s="18"/>
      <c r="H6745" s="25">
        <v>3.0879089488897291</v>
      </c>
      <c r="I6745" s="26">
        <v>6.6261801747336522</v>
      </c>
      <c r="K6745" s="2">
        <v>0.20985034962244933</v>
      </c>
      <c r="L6745" s="2"/>
      <c r="M6745" s="9">
        <v>0.36049729484354082</v>
      </c>
    </row>
    <row r="6746" spans="1:13">
      <c r="A6746" s="15" t="s">
        <v>20345</v>
      </c>
      <c r="B6746" s="1" t="s">
        <v>20346</v>
      </c>
      <c r="C6746" t="s">
        <v>20347</v>
      </c>
      <c r="D6746" s="1">
        <v>1</v>
      </c>
      <c r="E6746" s="21">
        <v>10.199626666666667</v>
      </c>
      <c r="F6746" s="22">
        <v>16.576843333333333</v>
      </c>
      <c r="G6746" s="18"/>
      <c r="H6746" s="25">
        <v>1.147219154361246</v>
      </c>
      <c r="I6746" s="26">
        <v>9.5266714174801521</v>
      </c>
      <c r="K6746" s="2">
        <v>0.70065295922721815</v>
      </c>
      <c r="L6746" s="2"/>
      <c r="M6746" s="9">
        <v>0.19194776549035142</v>
      </c>
    </row>
    <row r="6747" spans="1:13">
      <c r="A6747" s="15" t="s">
        <v>20630</v>
      </c>
      <c r="B6747" s="1" t="s">
        <v>20631</v>
      </c>
      <c r="C6747" t="s">
        <v>20632</v>
      </c>
      <c r="D6747" s="1">
        <v>1</v>
      </c>
      <c r="E6747" s="21">
        <v>10.864966666666668</v>
      </c>
      <c r="F6747" s="22">
        <v>14.779046666666666</v>
      </c>
      <c r="G6747" s="18"/>
      <c r="H6747" s="25">
        <v>0.91697324024931748</v>
      </c>
      <c r="I6747" s="26">
        <v>4.4758258007359242</v>
      </c>
      <c r="K6747" s="2">
        <v>0.44386946198642507</v>
      </c>
      <c r="L6747" s="2"/>
      <c r="M6747" s="9">
        <v>0.13821514788654282</v>
      </c>
    </row>
    <row r="6748" spans="1:13">
      <c r="A6748" s="15" t="s">
        <v>14000</v>
      </c>
      <c r="B6748" s="1" t="s">
        <v>14001</v>
      </c>
      <c r="C6748" t="s">
        <v>14002</v>
      </c>
      <c r="D6748" s="1">
        <v>3</v>
      </c>
      <c r="E6748" s="21">
        <v>10.945033333333333</v>
      </c>
      <c r="F6748" s="22">
        <v>12.618663333333332</v>
      </c>
      <c r="G6748" s="18"/>
      <c r="H6748" s="25">
        <v>1.2693939354405839</v>
      </c>
      <c r="I6748" s="26">
        <v>2.758730834465974</v>
      </c>
      <c r="K6748" s="2">
        <v>0.20528274868418883</v>
      </c>
      <c r="L6748" s="2"/>
      <c r="M6748" s="9">
        <v>0.2315533571247391</v>
      </c>
    </row>
    <row r="6749" spans="1:13">
      <c r="A6749" s="15" t="s">
        <v>19074</v>
      </c>
      <c r="B6749" s="1" t="s">
        <v>19075</v>
      </c>
      <c r="C6749" t="s">
        <v>19076</v>
      </c>
      <c r="D6749" s="1">
        <v>3</v>
      </c>
      <c r="E6749" s="21">
        <v>12.802666666666667</v>
      </c>
      <c r="F6749" s="22">
        <v>12.747133333333332</v>
      </c>
      <c r="G6749" s="18"/>
      <c r="H6749" s="25">
        <v>1.0827606214363972</v>
      </c>
      <c r="I6749" s="26">
        <v>0.58722735233752033</v>
      </c>
      <c r="K6749" s="2">
        <v>-6.2715004242358359E-3</v>
      </c>
      <c r="L6749" s="2"/>
      <c r="M6749" s="9">
        <v>0.47673980750038325</v>
      </c>
    </row>
    <row r="6750" spans="1:13">
      <c r="A6750" s="15" t="s">
        <v>9386</v>
      </c>
      <c r="B6750" s="1" t="s">
        <v>9387</v>
      </c>
      <c r="C6750" t="s">
        <v>9388</v>
      </c>
      <c r="D6750" s="1">
        <v>3</v>
      </c>
      <c r="E6750" s="21">
        <v>9.1474966666666671</v>
      </c>
      <c r="F6750" s="22">
        <v>14.082766666666666</v>
      </c>
      <c r="G6750" s="18"/>
      <c r="H6750" s="25">
        <v>1.5815471109117574</v>
      </c>
      <c r="I6750" s="26">
        <v>1.3812463007491942</v>
      </c>
      <c r="K6750" s="2">
        <v>0.62248190027655959</v>
      </c>
      <c r="L6750" s="2"/>
      <c r="M6750" s="9">
        <v>1.799490223933517E-2</v>
      </c>
    </row>
    <row r="6751" spans="1:13">
      <c r="A6751" s="15" t="s">
        <v>13216</v>
      </c>
      <c r="B6751" s="1" t="s">
        <v>13217</v>
      </c>
      <c r="C6751" t="s">
        <v>13218</v>
      </c>
      <c r="D6751" s="1">
        <v>2</v>
      </c>
      <c r="E6751" s="21">
        <v>12.864066666666666</v>
      </c>
      <c r="F6751" s="22">
        <v>12.792866666666667</v>
      </c>
      <c r="G6751" s="18"/>
      <c r="H6751" s="25">
        <v>0.49582022279585658</v>
      </c>
      <c r="I6751" s="26">
        <v>1.8347646724671105</v>
      </c>
      <c r="K6751" s="2">
        <v>-8.0072040771181751E-3</v>
      </c>
      <c r="L6751" s="2"/>
      <c r="M6751" s="9">
        <v>0.48039387045540943</v>
      </c>
    </row>
    <row r="6752" spans="1:13">
      <c r="A6752" s="15" t="s">
        <v>20674</v>
      </c>
      <c r="B6752" s="1"/>
      <c r="C6752" t="s">
        <v>20675</v>
      </c>
      <c r="D6752" s="1">
        <v>2</v>
      </c>
      <c r="E6752" s="21">
        <v>11.264276666666666</v>
      </c>
      <c r="F6752" s="22">
        <v>12.940599999999998</v>
      </c>
      <c r="G6752" s="18"/>
      <c r="H6752" s="25">
        <v>1.6365476444739842</v>
      </c>
      <c r="I6752" s="26">
        <v>1.058406779078819</v>
      </c>
      <c r="K6752" s="2">
        <v>0.20014983628266161</v>
      </c>
      <c r="L6752" s="2"/>
      <c r="M6752" s="9">
        <v>0.13736765641136545</v>
      </c>
    </row>
    <row r="6753" spans="1:13">
      <c r="A6753" s="15" t="s">
        <v>585</v>
      </c>
      <c r="B6753" s="1" t="s">
        <v>586</v>
      </c>
      <c r="C6753" t="s">
        <v>587</v>
      </c>
      <c r="D6753" s="1">
        <v>55</v>
      </c>
      <c r="E6753" s="21">
        <v>14.399033333333334</v>
      </c>
      <c r="F6753" s="22">
        <v>10.45805</v>
      </c>
      <c r="G6753" s="18"/>
      <c r="H6753" s="25">
        <v>1.45414483574826</v>
      </c>
      <c r="I6753" s="26">
        <v>2.95111120046331</v>
      </c>
      <c r="K6753" s="2">
        <v>-0.46135808798545264</v>
      </c>
      <c r="L6753" s="2"/>
      <c r="M6753" s="9">
        <v>7.8569500391213395E-2</v>
      </c>
    </row>
    <row r="6754" spans="1:13">
      <c r="A6754" s="15" t="s">
        <v>16560</v>
      </c>
      <c r="B6754" s="1" t="s">
        <v>16561</v>
      </c>
      <c r="C6754" t="s">
        <v>16562</v>
      </c>
      <c r="D6754" s="1">
        <v>1</v>
      </c>
      <c r="E6754" s="21">
        <v>12.13</v>
      </c>
      <c r="F6754" s="22">
        <v>11.281499999999999</v>
      </c>
      <c r="G6754" s="18"/>
      <c r="H6754" s="25">
        <v>1.1992203258784431</v>
      </c>
      <c r="I6754" s="26">
        <v>4.9117071325965691</v>
      </c>
      <c r="K6754" s="2">
        <v>-0.10462064773162127</v>
      </c>
      <c r="L6754" s="2"/>
      <c r="M6754" s="9">
        <v>0.41190764849203809</v>
      </c>
    </row>
    <row r="6755" spans="1:13">
      <c r="A6755" s="15" t="s">
        <v>9112</v>
      </c>
      <c r="B6755" s="1" t="s">
        <v>9113</v>
      </c>
      <c r="C6755" t="s">
        <v>9114</v>
      </c>
      <c r="D6755" s="1">
        <v>5</v>
      </c>
      <c r="E6755" s="21">
        <v>9.1477899999999988</v>
      </c>
      <c r="F6755" s="22">
        <v>16.638666666666669</v>
      </c>
      <c r="G6755" s="18"/>
      <c r="H6755" s="25">
        <v>0.35210531776728393</v>
      </c>
      <c r="I6755" s="26">
        <v>7.7768587465205599</v>
      </c>
      <c r="K6755" s="2">
        <v>0.86304467607375501</v>
      </c>
      <c r="L6755" s="2"/>
      <c r="M6755" s="9">
        <v>0.11513651531855858</v>
      </c>
    </row>
    <row r="6756" spans="1:13">
      <c r="A6756" s="15" t="s">
        <v>2099</v>
      </c>
      <c r="B6756" s="1" t="s">
        <v>2100</v>
      </c>
      <c r="C6756" t="s">
        <v>2101</v>
      </c>
      <c r="D6756" s="1">
        <v>156</v>
      </c>
      <c r="E6756" s="21">
        <v>14.808333333333332</v>
      </c>
      <c r="F6756" s="22">
        <v>10.271493333333332</v>
      </c>
      <c r="G6756" s="18"/>
      <c r="H6756" s="25">
        <v>2.0698369509053962</v>
      </c>
      <c r="I6756" s="26">
        <v>2.6451394017959413</v>
      </c>
      <c r="K6756" s="2">
        <v>-0.52776333068535475</v>
      </c>
      <c r="L6756" s="2"/>
      <c r="M6756" s="9">
        <v>6.2445690639628293E-2</v>
      </c>
    </row>
    <row r="6757" spans="1:13">
      <c r="A6757" s="15" t="s">
        <v>400</v>
      </c>
      <c r="B6757" s="1" t="s">
        <v>401</v>
      </c>
      <c r="C6757" t="s">
        <v>402</v>
      </c>
      <c r="D6757" s="1">
        <v>22</v>
      </c>
      <c r="E6757" s="21">
        <v>13.276866666666665</v>
      </c>
      <c r="F6757" s="22">
        <v>11.489433333333332</v>
      </c>
      <c r="G6757" s="18"/>
      <c r="H6757" s="25">
        <v>1.3366467047553487</v>
      </c>
      <c r="I6757" s="26">
        <v>1.9609937591265583</v>
      </c>
      <c r="K6757" s="2">
        <v>-0.20860706656923764</v>
      </c>
      <c r="L6757" s="2"/>
      <c r="M6757" s="9">
        <v>0.16494964839151513</v>
      </c>
    </row>
    <row r="6758" spans="1:13">
      <c r="A6758" s="15" t="s">
        <v>20039</v>
      </c>
      <c r="B6758" s="1" t="s">
        <v>20040</v>
      </c>
      <c r="C6758" t="s">
        <v>20041</v>
      </c>
      <c r="D6758" s="1">
        <v>1</v>
      </c>
      <c r="E6758" s="21">
        <v>14.755066666666666</v>
      </c>
      <c r="F6758" s="22">
        <v>10.157226666666666</v>
      </c>
      <c r="G6758" s="18"/>
      <c r="H6758" s="25">
        <v>2.0693840057691988</v>
      </c>
      <c r="I6758" s="26">
        <v>3.5338604100096189</v>
      </c>
      <c r="K6758" s="2">
        <v>-0.53870389736902691</v>
      </c>
      <c r="L6758" s="2"/>
      <c r="M6758" s="9">
        <v>8.8095991751975411E-2</v>
      </c>
    </row>
    <row r="6759" spans="1:13">
      <c r="A6759" s="15" t="s">
        <v>6672</v>
      </c>
      <c r="B6759" s="1" t="s">
        <v>6673</v>
      </c>
      <c r="C6759" t="s">
        <v>6674</v>
      </c>
      <c r="D6759" s="1">
        <v>9</v>
      </c>
      <c r="E6759" s="21">
        <v>8.1995533333333324</v>
      </c>
      <c r="F6759" s="22">
        <v>16.021433333333334</v>
      </c>
      <c r="G6759" s="18"/>
      <c r="H6759" s="25">
        <v>0.57363675477895693</v>
      </c>
      <c r="I6759" s="26">
        <v>3.4349426142707662</v>
      </c>
      <c r="K6759" s="2">
        <v>0.96638599517761448</v>
      </c>
      <c r="L6759" s="2"/>
      <c r="M6759" s="9">
        <v>2.0076457619991907E-2</v>
      </c>
    </row>
    <row r="6760" spans="1:13">
      <c r="A6760" s="15" t="s">
        <v>23128</v>
      </c>
      <c r="B6760" s="1" t="s">
        <v>23129</v>
      </c>
      <c r="C6760" t="s">
        <v>23130</v>
      </c>
      <c r="D6760" s="1">
        <v>1</v>
      </c>
      <c r="E6760" s="21">
        <v>16.961466666666666</v>
      </c>
      <c r="F6760" s="22">
        <v>10.343590000000001</v>
      </c>
      <c r="G6760" s="18"/>
      <c r="H6760" s="25">
        <v>3.3138148429466221</v>
      </c>
      <c r="I6760" s="26">
        <v>1.9028841544613255</v>
      </c>
      <c r="K6760" s="2">
        <v>-0.71352393013109083</v>
      </c>
      <c r="L6760" s="2"/>
      <c r="M6760" s="9">
        <v>3.6483948226990207E-2</v>
      </c>
    </row>
    <row r="6761" spans="1:13">
      <c r="A6761" s="15" t="s">
        <v>6147</v>
      </c>
      <c r="B6761" s="1" t="s">
        <v>6148</v>
      </c>
      <c r="C6761" t="s">
        <v>6149</v>
      </c>
      <c r="D6761" s="1">
        <v>26</v>
      </c>
      <c r="E6761" s="21">
        <v>10.995199999999999</v>
      </c>
      <c r="F6761" s="22">
        <v>14.171833333333334</v>
      </c>
      <c r="G6761" s="18"/>
      <c r="H6761" s="25">
        <v>0.52552861958222596</v>
      </c>
      <c r="I6761" s="26">
        <v>2.8161361833784366</v>
      </c>
      <c r="K6761" s="2">
        <v>0.36615255727199869</v>
      </c>
      <c r="L6761" s="2"/>
      <c r="M6761" s="9">
        <v>9.0161198617133481E-2</v>
      </c>
    </row>
    <row r="6762" spans="1:13">
      <c r="A6762" s="15" t="s">
        <v>8162</v>
      </c>
      <c r="B6762" s="1" t="s">
        <v>8163</v>
      </c>
      <c r="C6762" t="s">
        <v>8164</v>
      </c>
      <c r="D6762" s="1">
        <v>137</v>
      </c>
      <c r="E6762" s="21">
        <v>9.6520666666666664</v>
      </c>
      <c r="F6762" s="22">
        <v>14.874966666666666</v>
      </c>
      <c r="G6762" s="18"/>
      <c r="H6762" s="25">
        <v>0.44637084910792857</v>
      </c>
      <c r="I6762" s="26">
        <v>2.3049534926617041</v>
      </c>
      <c r="K6762" s="2">
        <v>0.62397665011511905</v>
      </c>
      <c r="L6762" s="2"/>
      <c r="M6762" s="9">
        <v>2.0585005822009544E-2</v>
      </c>
    </row>
    <row r="6763" spans="1:13">
      <c r="A6763" s="15" t="s">
        <v>16701</v>
      </c>
      <c r="B6763" s="1" t="s">
        <v>16702</v>
      </c>
      <c r="C6763" t="s">
        <v>16703</v>
      </c>
      <c r="D6763" s="1">
        <v>7</v>
      </c>
      <c r="E6763" s="21">
        <v>9.4205966666666665</v>
      </c>
      <c r="F6763" s="22">
        <v>17.003266666666665</v>
      </c>
      <c r="G6763" s="18"/>
      <c r="H6763" s="25">
        <v>3.066154026077843</v>
      </c>
      <c r="I6763" s="26">
        <v>9.6585523347618363</v>
      </c>
      <c r="K6763" s="2">
        <v>0.85192160053127486</v>
      </c>
      <c r="L6763" s="2"/>
      <c r="M6763" s="9">
        <v>0.16637193723274646</v>
      </c>
    </row>
    <row r="6764" spans="1:13">
      <c r="A6764" s="15" t="s">
        <v>13800</v>
      </c>
      <c r="B6764" s="1" t="s">
        <v>13801</v>
      </c>
      <c r="C6764" t="s">
        <v>13802</v>
      </c>
      <c r="D6764" s="1">
        <v>4</v>
      </c>
      <c r="E6764" s="21">
        <v>14.580566666666664</v>
      </c>
      <c r="F6764" s="22">
        <v>10.501493333333334</v>
      </c>
      <c r="G6764" s="18"/>
      <c r="H6764" s="25">
        <v>1.3894077239361131</v>
      </c>
      <c r="I6764" s="26">
        <v>2.5756390803319715</v>
      </c>
      <c r="K6764" s="2">
        <v>-0.47345229380228004</v>
      </c>
      <c r="L6764" s="2"/>
      <c r="M6764" s="9">
        <v>5.8629455392133337E-2</v>
      </c>
    </row>
    <row r="6765" spans="1:13">
      <c r="A6765" s="15" t="s">
        <v>23330</v>
      </c>
      <c r="B6765" s="1" t="s">
        <v>23331</v>
      </c>
      <c r="C6765" t="s">
        <v>23332</v>
      </c>
      <c r="D6765" s="1">
        <v>1</v>
      </c>
      <c r="E6765" s="21">
        <v>5.9852300000000005</v>
      </c>
      <c r="F6765" s="22">
        <v>14.096593333333333</v>
      </c>
      <c r="G6765" s="18"/>
      <c r="H6765" s="25">
        <v>1.3869903865564448</v>
      </c>
      <c r="I6765" s="26">
        <v>8.4673466896149545</v>
      </c>
      <c r="K6765" s="2">
        <v>1.2358679613424759</v>
      </c>
      <c r="L6765" s="2"/>
      <c r="M6765" s="9">
        <v>0.11836031495479964</v>
      </c>
    </row>
    <row r="6766" spans="1:13">
      <c r="A6766" s="15" t="s">
        <v>20216</v>
      </c>
      <c r="B6766" s="1" t="s">
        <v>20217</v>
      </c>
      <c r="C6766" t="s">
        <v>20218</v>
      </c>
      <c r="D6766" s="1">
        <v>2</v>
      </c>
      <c r="E6766" s="21">
        <v>15.039833333333334</v>
      </c>
      <c r="F6766" s="22">
        <v>10.491620000000001</v>
      </c>
      <c r="G6766" s="18"/>
      <c r="H6766" s="25">
        <v>1.1815901545516243</v>
      </c>
      <c r="I6766" s="26">
        <v>1.7439234526492182</v>
      </c>
      <c r="K6766" s="2">
        <v>-0.51955111947690957</v>
      </c>
      <c r="L6766" s="2"/>
      <c r="M6766" s="9">
        <v>2.2090260765657042E-2</v>
      </c>
    </row>
    <row r="6767" spans="1:13">
      <c r="A6767" s="15" t="s">
        <v>15657</v>
      </c>
      <c r="B6767" s="1" t="s">
        <v>15658</v>
      </c>
      <c r="C6767" t="s">
        <v>15659</v>
      </c>
      <c r="D6767" s="1">
        <v>12</v>
      </c>
      <c r="E6767" s="21">
        <v>15.241366666666666</v>
      </c>
      <c r="F6767" s="22">
        <v>10.14982</v>
      </c>
      <c r="G6767" s="18"/>
      <c r="H6767" s="25">
        <v>1.3450974400887601</v>
      </c>
      <c r="I6767" s="26">
        <v>2.5856200751850529</v>
      </c>
      <c r="K6767" s="2">
        <v>-0.58653813012621203</v>
      </c>
      <c r="L6767" s="2"/>
      <c r="M6767" s="9">
        <v>3.5721414248697222E-2</v>
      </c>
    </row>
    <row r="6768" spans="1:13">
      <c r="A6768" s="15" t="s">
        <v>23384</v>
      </c>
      <c r="B6768" s="1" t="s">
        <v>23385</v>
      </c>
      <c r="C6768" t="s">
        <v>23386</v>
      </c>
      <c r="D6768" s="1">
        <v>1</v>
      </c>
      <c r="E6768" s="21">
        <v>5.3667200000000008</v>
      </c>
      <c r="F6768" s="22">
        <v>25.115816666666664</v>
      </c>
      <c r="G6768" s="18"/>
      <c r="H6768" s="25">
        <v>2.4996982856536869</v>
      </c>
      <c r="I6768" s="26">
        <v>30.644596935108048</v>
      </c>
      <c r="K6768" s="2">
        <v>2.2264836615992079</v>
      </c>
      <c r="L6768" s="2"/>
      <c r="M6768" s="9">
        <v>0.19925777184708318</v>
      </c>
    </row>
    <row r="6769" spans="1:13">
      <c r="A6769" s="15" t="s">
        <v>22862</v>
      </c>
      <c r="B6769" s="1" t="s">
        <v>22863</v>
      </c>
      <c r="C6769" t="s">
        <v>22864</v>
      </c>
      <c r="D6769" s="1">
        <v>2</v>
      </c>
      <c r="E6769" s="21">
        <v>13.871566666666666</v>
      </c>
      <c r="F6769" s="22">
        <v>12.374766666666666</v>
      </c>
      <c r="G6769" s="18"/>
      <c r="H6769" s="25">
        <v>2.20402378465691</v>
      </c>
      <c r="I6769" s="26">
        <v>2.4436066916206642</v>
      </c>
      <c r="K6769" s="2">
        <v>-0.16472941347680797</v>
      </c>
      <c r="L6769" s="2"/>
      <c r="M6769" s="9">
        <v>0.27167947542228016</v>
      </c>
    </row>
    <row r="6770" spans="1:13">
      <c r="A6770" s="15" t="s">
        <v>15290</v>
      </c>
      <c r="B6770" s="1" t="s">
        <v>15291</v>
      </c>
      <c r="C6770" t="s">
        <v>15292</v>
      </c>
      <c r="D6770" s="1">
        <v>2</v>
      </c>
      <c r="E6770" s="21">
        <v>10.346783333333333</v>
      </c>
      <c r="F6770" s="22">
        <v>14.359433333333333</v>
      </c>
      <c r="G6770" s="18"/>
      <c r="H6770" s="25">
        <v>2.8897970449208596</v>
      </c>
      <c r="I6770" s="26">
        <v>1.4674162951709822</v>
      </c>
      <c r="K6770" s="2">
        <v>0.47281649296060241</v>
      </c>
      <c r="L6770" s="2"/>
      <c r="M6770" s="9">
        <v>7.3938677656756449E-2</v>
      </c>
    </row>
    <row r="6771" spans="1:13">
      <c r="A6771" s="15" t="s">
        <v>6097</v>
      </c>
      <c r="B6771" s="1" t="s">
        <v>6098</v>
      </c>
      <c r="C6771" t="s">
        <v>6099</v>
      </c>
      <c r="D6771" s="1">
        <v>10</v>
      </c>
      <c r="E6771" s="21">
        <v>13.803400000000002</v>
      </c>
      <c r="F6771" s="22">
        <v>12.061199999999999</v>
      </c>
      <c r="G6771" s="18"/>
      <c r="H6771" s="25">
        <v>1.0721524192016727</v>
      </c>
      <c r="I6771" s="26">
        <v>1.2527031132714563</v>
      </c>
      <c r="K6771" s="2">
        <v>-0.19465021798605611</v>
      </c>
      <c r="L6771" s="2"/>
      <c r="M6771" s="9">
        <v>9.8220231976601971E-2</v>
      </c>
    </row>
    <row r="6772" spans="1:13">
      <c r="A6772" s="15" t="s">
        <v>6213</v>
      </c>
      <c r="B6772" s="1" t="s">
        <v>6214</v>
      </c>
      <c r="C6772" t="s">
        <v>6215</v>
      </c>
      <c r="D6772" s="1">
        <v>18</v>
      </c>
      <c r="E6772" s="21">
        <v>9.7735733333333332</v>
      </c>
      <c r="F6772" s="22">
        <v>15.321333333333333</v>
      </c>
      <c r="G6772" s="18"/>
      <c r="H6772" s="25">
        <v>0.81432779157617685</v>
      </c>
      <c r="I6772" s="26">
        <v>3.4684711680123987</v>
      </c>
      <c r="K6772" s="2">
        <v>0.64858382270072845</v>
      </c>
      <c r="L6772" s="2"/>
      <c r="M6772" s="9">
        <v>4.6246384394974291E-2</v>
      </c>
    </row>
    <row r="6773" spans="1:13">
      <c r="A6773" s="15" t="s">
        <v>20567</v>
      </c>
      <c r="B6773" s="1" t="s">
        <v>20568</v>
      </c>
      <c r="C6773" t="s">
        <v>20569</v>
      </c>
      <c r="D6773" s="1">
        <v>3</v>
      </c>
      <c r="E6773" s="21">
        <v>8.7165066666666675</v>
      </c>
      <c r="F6773" s="22">
        <v>16.060466666666667</v>
      </c>
      <c r="G6773" s="18"/>
      <c r="H6773" s="25">
        <v>0.26359279510892064</v>
      </c>
      <c r="I6773" s="26">
        <v>4.250719874719274</v>
      </c>
      <c r="K6773" s="2">
        <v>0.88169184972983683</v>
      </c>
      <c r="L6773" s="2"/>
      <c r="M6773" s="9">
        <v>3.6867357986715248E-2</v>
      </c>
    </row>
    <row r="6774" spans="1:13">
      <c r="A6774" s="15" t="s">
        <v>17681</v>
      </c>
      <c r="B6774" s="1" t="s">
        <v>17682</v>
      </c>
      <c r="C6774" t="s">
        <v>17683</v>
      </c>
      <c r="D6774" s="1">
        <v>4</v>
      </c>
      <c r="E6774" s="21">
        <v>10.596366666666666</v>
      </c>
      <c r="F6774" s="22">
        <v>12.66203</v>
      </c>
      <c r="G6774" s="18"/>
      <c r="H6774" s="25">
        <v>0.77905145743611381</v>
      </c>
      <c r="I6774" s="26">
        <v>3.3743136319405784</v>
      </c>
      <c r="K6774" s="2">
        <v>0.25693904749770369</v>
      </c>
      <c r="L6774" s="2"/>
      <c r="M6774" s="9">
        <v>0.21512432668790751</v>
      </c>
    </row>
    <row r="6775" spans="1:13">
      <c r="A6775" s="15" t="s">
        <v>6779</v>
      </c>
      <c r="B6775" s="1" t="s">
        <v>6780</v>
      </c>
      <c r="C6775" t="s">
        <v>6781</v>
      </c>
      <c r="D6775" s="1">
        <v>21</v>
      </c>
      <c r="E6775" s="21">
        <v>12.315866666666667</v>
      </c>
      <c r="F6775" s="22">
        <v>12.030200000000001</v>
      </c>
      <c r="G6775" s="18"/>
      <c r="H6775" s="25">
        <v>1.5968073845437081</v>
      </c>
      <c r="I6775" s="26">
        <v>1.688902759190104</v>
      </c>
      <c r="K6775" s="2">
        <v>-3.385752648756192E-2</v>
      </c>
      <c r="L6775" s="2"/>
      <c r="M6775" s="9">
        <v>0.43528956744102981</v>
      </c>
    </row>
    <row r="6776" spans="1:13">
      <c r="A6776" s="15" t="s">
        <v>9216</v>
      </c>
      <c r="B6776" s="1" t="s">
        <v>9217</v>
      </c>
      <c r="C6776" t="s">
        <v>9218</v>
      </c>
      <c r="D6776" s="1">
        <v>4</v>
      </c>
      <c r="E6776" s="21">
        <v>16.188700000000001</v>
      </c>
      <c r="F6776" s="22">
        <v>9.5265699999999995</v>
      </c>
      <c r="G6776" s="18"/>
      <c r="H6776" s="25">
        <v>1.7545848597317821</v>
      </c>
      <c r="I6776" s="26">
        <v>2.781116637737441</v>
      </c>
      <c r="K6776" s="2">
        <v>-0.76495836098149927</v>
      </c>
      <c r="L6776" s="2"/>
      <c r="M6776" s="9">
        <v>2.5452386868277437E-2</v>
      </c>
    </row>
    <row r="6777" spans="1:13">
      <c r="A6777" s="15" t="s">
        <v>9482</v>
      </c>
      <c r="B6777" s="1" t="s">
        <v>9483</v>
      </c>
      <c r="C6777" t="s">
        <v>9484</v>
      </c>
      <c r="D6777" s="1">
        <v>2</v>
      </c>
      <c r="E6777" s="21">
        <v>2.5263200000000001</v>
      </c>
      <c r="F6777" s="22">
        <v>25.506399999999999</v>
      </c>
      <c r="G6777" s="18"/>
      <c r="H6777" s="25">
        <v>1.6675630845938032</v>
      </c>
      <c r="I6777" s="26">
        <v>25.451304070125758</v>
      </c>
      <c r="K6777" s="2">
        <v>3.3357499929404053</v>
      </c>
      <c r="L6777" s="2"/>
      <c r="M6777" s="9">
        <v>0.1279032139798649</v>
      </c>
    </row>
    <row r="6778" spans="1:13">
      <c r="A6778" s="15" t="s">
        <v>10644</v>
      </c>
      <c r="B6778" s="1" t="s">
        <v>10645</v>
      </c>
      <c r="C6778" t="s">
        <v>10646</v>
      </c>
      <c r="D6778" s="1">
        <v>4</v>
      </c>
      <c r="E6778" s="21">
        <v>9.614513333333333</v>
      </c>
      <c r="F6778" s="22">
        <v>16.24511</v>
      </c>
      <c r="G6778" s="18"/>
      <c r="H6778" s="25">
        <v>0.7633634065982815</v>
      </c>
      <c r="I6778" s="26">
        <v>7.3618293829930597</v>
      </c>
      <c r="K6778" s="2">
        <v>0.75671977427199844</v>
      </c>
      <c r="L6778" s="2"/>
      <c r="M6778" s="9">
        <v>0.12896593251632749</v>
      </c>
    </row>
    <row r="6779" spans="1:13">
      <c r="A6779" s="15" t="s">
        <v>21779</v>
      </c>
      <c r="B6779" s="1" t="s">
        <v>21780</v>
      </c>
      <c r="C6779" t="s">
        <v>21781</v>
      </c>
      <c r="D6779" s="1">
        <v>2</v>
      </c>
      <c r="E6779" s="21">
        <v>11.402799999999999</v>
      </c>
      <c r="F6779" s="22">
        <v>12.224613333333332</v>
      </c>
      <c r="G6779" s="18"/>
      <c r="H6779" s="25">
        <v>0.35876430981913499</v>
      </c>
      <c r="I6779" s="26">
        <v>3.2455336720689481</v>
      </c>
      <c r="K6779" s="2">
        <v>0.10040070617032304</v>
      </c>
      <c r="L6779" s="2"/>
      <c r="M6779" s="9">
        <v>0.36876214627496035</v>
      </c>
    </row>
    <row r="6780" spans="1:13">
      <c r="A6780" s="15" t="s">
        <v>1507</v>
      </c>
      <c r="B6780" s="1" t="s">
        <v>1508</v>
      </c>
      <c r="C6780" t="s">
        <v>1509</v>
      </c>
      <c r="D6780" s="1">
        <v>13</v>
      </c>
      <c r="E6780" s="21">
        <v>13.629166666666668</v>
      </c>
      <c r="F6780" s="22">
        <v>11.5281</v>
      </c>
      <c r="G6780" s="18"/>
      <c r="H6780" s="25">
        <v>0.86781934948083139</v>
      </c>
      <c r="I6780" s="26">
        <v>1.0145058846551849</v>
      </c>
      <c r="K6780" s="2">
        <v>-0.24154259831219305</v>
      </c>
      <c r="L6780" s="2"/>
      <c r="M6780" s="9">
        <v>4.5227079323919658E-2</v>
      </c>
    </row>
    <row r="6781" spans="1:13">
      <c r="A6781" s="15" t="s">
        <v>11737</v>
      </c>
      <c r="B6781" s="1" t="s">
        <v>11738</v>
      </c>
      <c r="C6781" t="s">
        <v>11739</v>
      </c>
      <c r="D6781" s="1">
        <v>9</v>
      </c>
      <c r="E6781" s="21">
        <v>14.866666666666667</v>
      </c>
      <c r="F6781" s="22">
        <v>11.5221</v>
      </c>
      <c r="G6781" s="18"/>
      <c r="H6781" s="25">
        <v>1.0579935979642467</v>
      </c>
      <c r="I6781" s="26">
        <v>0.9768200909072261</v>
      </c>
      <c r="K6781" s="2">
        <v>-0.36767752532835019</v>
      </c>
      <c r="L6781" s="2"/>
      <c r="M6781" s="9">
        <v>1.8534542226956326E-2</v>
      </c>
    </row>
    <row r="6782" spans="1:13">
      <c r="A6782" s="15" t="s">
        <v>23120</v>
      </c>
      <c r="B6782" s="1" t="s">
        <v>23121</v>
      </c>
      <c r="C6782" t="s">
        <v>23122</v>
      </c>
      <c r="D6782" s="1">
        <v>1</v>
      </c>
      <c r="E6782" s="21">
        <v>4.3521900000000002</v>
      </c>
      <c r="F6782" s="22">
        <v>20.491333333333333</v>
      </c>
      <c r="G6782" s="18"/>
      <c r="H6782" s="25">
        <v>0.59533292727682441</v>
      </c>
      <c r="I6782" s="26">
        <v>11.346089556465406</v>
      </c>
      <c r="K6782" s="2">
        <v>2.2352004152801275</v>
      </c>
      <c r="L6782" s="2"/>
      <c r="M6782" s="9">
        <v>5.6440532714547666E-2</v>
      </c>
    </row>
    <row r="6783" spans="1:13">
      <c r="A6783" s="15" t="s">
        <v>14712</v>
      </c>
      <c r="B6783" s="1" t="s">
        <v>14713</v>
      </c>
      <c r="C6783" t="s">
        <v>14714</v>
      </c>
      <c r="D6783" s="1">
        <v>15</v>
      </c>
      <c r="E6783" s="21">
        <v>14.605933333333333</v>
      </c>
      <c r="F6783" s="22">
        <v>10.671863333333334</v>
      </c>
      <c r="G6783" s="18"/>
      <c r="H6783" s="25">
        <v>3.7795551620969032</v>
      </c>
      <c r="I6783" s="26">
        <v>1.9322121943599477</v>
      </c>
      <c r="K6783" s="2">
        <v>-0.4527424545035022</v>
      </c>
      <c r="L6783" s="2"/>
      <c r="M6783" s="9">
        <v>0.12228832136056364</v>
      </c>
    </row>
    <row r="6784" spans="1:13">
      <c r="A6784" s="15" t="s">
        <v>22736</v>
      </c>
      <c r="B6784" s="1" t="s">
        <v>22737</v>
      </c>
      <c r="C6784" t="s">
        <v>22738</v>
      </c>
      <c r="D6784" s="1">
        <v>1</v>
      </c>
      <c r="E6784" s="21">
        <v>12.8932</v>
      </c>
      <c r="F6784" s="22">
        <v>10.829343333333332</v>
      </c>
      <c r="G6784" s="18"/>
      <c r="H6784" s="25">
        <v>3.3887733946075564</v>
      </c>
      <c r="I6784" s="26">
        <v>4.8519437389188047</v>
      </c>
      <c r="K6784" s="2">
        <v>-0.25166461086608255</v>
      </c>
      <c r="L6784" s="2"/>
      <c r="M6784" s="9">
        <v>0.32011783268937849</v>
      </c>
    </row>
    <row r="6785" spans="1:13">
      <c r="A6785" s="15" t="s">
        <v>9587</v>
      </c>
      <c r="B6785" s="1" t="s">
        <v>9588</v>
      </c>
      <c r="C6785" t="s">
        <v>9589</v>
      </c>
      <c r="D6785" s="1">
        <v>6</v>
      </c>
      <c r="E6785" s="21">
        <v>12.683666666666667</v>
      </c>
      <c r="F6785" s="22">
        <v>13.545083333333332</v>
      </c>
      <c r="G6785" s="18"/>
      <c r="H6785" s="25">
        <v>1.333947991240038</v>
      </c>
      <c r="I6785" s="26">
        <v>4.3075550264428806</v>
      </c>
      <c r="K6785" s="2">
        <v>9.4797401171868412E-2</v>
      </c>
      <c r="L6785" s="2"/>
      <c r="M6785" s="9">
        <v>0.40044665228462822</v>
      </c>
    </row>
    <row r="6786" spans="1:13">
      <c r="A6786" s="15" t="s">
        <v>20101</v>
      </c>
      <c r="B6786" s="1" t="s">
        <v>20102</v>
      </c>
      <c r="C6786" t="s">
        <v>20103</v>
      </c>
      <c r="D6786" s="1">
        <v>1</v>
      </c>
      <c r="E6786" s="21">
        <v>13.966366666666667</v>
      </c>
      <c r="F6786" s="22">
        <v>12.368233333333334</v>
      </c>
      <c r="G6786" s="18"/>
      <c r="H6786" s="25">
        <v>2.6876003913032296</v>
      </c>
      <c r="I6786" s="26">
        <v>2.7859215644618018</v>
      </c>
      <c r="K6786" s="2">
        <v>-0.17531731234907516</v>
      </c>
      <c r="L6786" s="2"/>
      <c r="M6786" s="9">
        <v>0.29032315200857639</v>
      </c>
    </row>
    <row r="6787" spans="1:13">
      <c r="A6787" s="15" t="s">
        <v>21513</v>
      </c>
      <c r="B6787" s="1" t="s">
        <v>21514</v>
      </c>
      <c r="C6787" t="s">
        <v>21515</v>
      </c>
      <c r="D6787" s="1">
        <v>1</v>
      </c>
      <c r="E6787" s="21">
        <v>14.809100000000001</v>
      </c>
      <c r="F6787" s="22">
        <v>12.146586666666666</v>
      </c>
      <c r="G6787" s="18"/>
      <c r="H6787" s="25">
        <v>2.449779018605549</v>
      </c>
      <c r="I6787" s="26">
        <v>3.6435529957080814</v>
      </c>
      <c r="K6787" s="2">
        <v>-0.28593300919144171</v>
      </c>
      <c r="L6787" s="2"/>
      <c r="M6787" s="9">
        <v>0.21155685008650277</v>
      </c>
    </row>
    <row r="6788" spans="1:13">
      <c r="A6788" s="15" t="s">
        <v>19865</v>
      </c>
      <c r="B6788" s="1" t="s">
        <v>19866</v>
      </c>
      <c r="C6788" t="s">
        <v>19867</v>
      </c>
      <c r="D6788" s="1">
        <v>3</v>
      </c>
      <c r="E6788" s="21">
        <v>11.902366666666666</v>
      </c>
      <c r="F6788" s="22">
        <v>12.373866666666666</v>
      </c>
      <c r="G6788" s="18"/>
      <c r="H6788" s="25">
        <v>2.1808985334795747</v>
      </c>
      <c r="I6788" s="26">
        <v>1.4611928323576373</v>
      </c>
      <c r="K6788" s="2">
        <v>5.6047925986609869E-2</v>
      </c>
      <c r="L6788" s="2"/>
      <c r="M6788" s="9">
        <v>0.40608128146147776</v>
      </c>
    </row>
    <row r="6789" spans="1:13">
      <c r="A6789" s="15" t="s">
        <v>20465</v>
      </c>
      <c r="B6789" s="1" t="s">
        <v>20466</v>
      </c>
      <c r="C6789" t="s">
        <v>20467</v>
      </c>
      <c r="D6789" s="1">
        <v>2</v>
      </c>
      <c r="E6789" s="21">
        <v>9.5951433333333327</v>
      </c>
      <c r="F6789" s="22">
        <v>14.908233333333333</v>
      </c>
      <c r="G6789" s="18"/>
      <c r="H6789" s="25">
        <v>1.9531114398910681</v>
      </c>
      <c r="I6789" s="26">
        <v>1.6367312556841258</v>
      </c>
      <c r="K6789" s="2">
        <v>0.6357330415832686</v>
      </c>
      <c r="L6789" s="2"/>
      <c r="M6789" s="9">
        <v>2.3860175894308354E-2</v>
      </c>
    </row>
    <row r="6790" spans="1:13">
      <c r="A6790" s="15" t="s">
        <v>20521</v>
      </c>
      <c r="B6790" s="1" t="s">
        <v>20522</v>
      </c>
      <c r="C6790" t="s">
        <v>20523</v>
      </c>
      <c r="D6790" s="1">
        <v>5</v>
      </c>
      <c r="E6790" s="21">
        <v>15.0854</v>
      </c>
      <c r="F6790" s="22">
        <v>10.560763333333332</v>
      </c>
      <c r="G6790" s="18"/>
      <c r="H6790" s="25">
        <v>0.93050475012221101</v>
      </c>
      <c r="I6790" s="26">
        <v>1.4515663637027927</v>
      </c>
      <c r="K6790" s="2">
        <v>-0.51443883441789318</v>
      </c>
      <c r="L6790" s="2"/>
      <c r="M6790" s="9">
        <v>1.4003944537747386E-2</v>
      </c>
    </row>
    <row r="6791" spans="1:13">
      <c r="A6791" s="15" t="s">
        <v>21944</v>
      </c>
      <c r="B6791" s="1" t="s">
        <v>21945</v>
      </c>
      <c r="C6791" t="s">
        <v>21946</v>
      </c>
      <c r="D6791" s="1">
        <v>3</v>
      </c>
      <c r="E6791" s="21">
        <v>13.389933333333332</v>
      </c>
      <c r="F6791" s="22">
        <v>12.704099999999999</v>
      </c>
      <c r="G6791" s="18"/>
      <c r="H6791" s="25">
        <v>1.0142097629846267</v>
      </c>
      <c r="I6791" s="26">
        <v>2.6773251334120798</v>
      </c>
      <c r="K6791" s="2">
        <v>-7.5854603921144889E-2</v>
      </c>
      <c r="L6791" s="2"/>
      <c r="M6791" s="9">
        <v>0.37488250298547421</v>
      </c>
    </row>
    <row r="6792" spans="1:13">
      <c r="A6792" s="15" t="s">
        <v>15651</v>
      </c>
      <c r="B6792" s="1" t="s">
        <v>15652</v>
      </c>
      <c r="C6792" t="s">
        <v>15653</v>
      </c>
      <c r="D6792" s="1">
        <v>1</v>
      </c>
      <c r="E6792" s="21">
        <v>11.251166666666668</v>
      </c>
      <c r="F6792" s="22">
        <v>13.708566666666664</v>
      </c>
      <c r="G6792" s="18"/>
      <c r="H6792" s="25">
        <v>0.82464150594869656</v>
      </c>
      <c r="I6792" s="26">
        <v>1.3776347314630735</v>
      </c>
      <c r="K6792" s="2">
        <v>0.28500312792486543</v>
      </c>
      <c r="L6792" s="2"/>
      <c r="M6792" s="9">
        <v>4.8095719399628735E-2</v>
      </c>
    </row>
    <row r="6793" spans="1:13">
      <c r="A6793" s="15" t="s">
        <v>2467</v>
      </c>
      <c r="B6793" s="1" t="s">
        <v>2468</v>
      </c>
      <c r="C6793" t="s">
        <v>2469</v>
      </c>
      <c r="D6793" s="1">
        <v>60</v>
      </c>
      <c r="E6793" s="21">
        <v>13.009300000000001</v>
      </c>
      <c r="F6793" s="22">
        <v>12.446100000000001</v>
      </c>
      <c r="G6793" s="18"/>
      <c r="H6793" s="25">
        <v>1.2699236512483727</v>
      </c>
      <c r="I6793" s="26">
        <v>0.93859775729542483</v>
      </c>
      <c r="K6793" s="2">
        <v>-6.3849593171356994E-2</v>
      </c>
      <c r="L6793" s="2"/>
      <c r="M6793" s="9">
        <v>0.31608886745038606</v>
      </c>
    </row>
    <row r="6794" spans="1:13">
      <c r="A6794" s="15" t="s">
        <v>15693</v>
      </c>
      <c r="B6794" s="1" t="s">
        <v>15694</v>
      </c>
      <c r="C6794" t="s">
        <v>15695</v>
      </c>
      <c r="D6794" s="1">
        <v>2</v>
      </c>
      <c r="E6794" s="21">
        <v>13.818433333333333</v>
      </c>
      <c r="F6794" s="22">
        <v>10.244390000000001</v>
      </c>
      <c r="G6794" s="18"/>
      <c r="H6794" s="25">
        <v>2.3338592809621845</v>
      </c>
      <c r="I6794" s="26">
        <v>4.0561888615176702</v>
      </c>
      <c r="K6794" s="2">
        <v>-0.43175997732010646</v>
      </c>
      <c r="L6794" s="2"/>
      <c r="M6794" s="9">
        <v>0.16211844118771448</v>
      </c>
    </row>
    <row r="6795" spans="1:13">
      <c r="A6795" s="15" t="s">
        <v>14706</v>
      </c>
      <c r="B6795" s="1" t="s">
        <v>14707</v>
      </c>
      <c r="C6795" t="s">
        <v>14708</v>
      </c>
      <c r="D6795" s="1">
        <v>1</v>
      </c>
      <c r="E6795" s="21">
        <v>13.535130000000001</v>
      </c>
      <c r="F6795" s="22">
        <v>12.955133333333334</v>
      </c>
      <c r="G6795" s="18"/>
      <c r="H6795" s="25">
        <v>4.0366656856494885</v>
      </c>
      <c r="I6795" s="26">
        <v>3.7252641977896417</v>
      </c>
      <c r="K6795" s="2">
        <v>-6.318488046881128E-2</v>
      </c>
      <c r="L6795" s="2"/>
      <c r="M6795" s="9">
        <v>0.4445627077397355</v>
      </c>
    </row>
    <row r="6796" spans="1:13">
      <c r="A6796" s="15" t="s">
        <v>684</v>
      </c>
      <c r="B6796" s="1" t="s">
        <v>685</v>
      </c>
      <c r="C6796" t="s">
        <v>686</v>
      </c>
      <c r="D6796" s="1">
        <v>5</v>
      </c>
      <c r="E6796" s="21">
        <v>14.2097</v>
      </c>
      <c r="F6796" s="22">
        <v>8.942756666666666</v>
      </c>
      <c r="G6796" s="18"/>
      <c r="H6796" s="25">
        <v>3.110707364893071</v>
      </c>
      <c r="I6796" s="26">
        <v>9.4466426700406814</v>
      </c>
      <c r="K6796" s="2">
        <v>-0.66808457042004599</v>
      </c>
      <c r="L6796" s="2"/>
      <c r="M6796" s="9">
        <v>0.24037837036584844</v>
      </c>
    </row>
    <row r="6797" spans="1:13">
      <c r="A6797" s="15" t="s">
        <v>2503</v>
      </c>
      <c r="B6797" s="1" t="s">
        <v>2504</v>
      </c>
      <c r="C6797" t="s">
        <v>2505</v>
      </c>
      <c r="D6797" s="1">
        <v>33</v>
      </c>
      <c r="E6797" s="21">
        <v>15.302333333333335</v>
      </c>
      <c r="F6797" s="22">
        <v>10.465059999999999</v>
      </c>
      <c r="G6797" s="18"/>
      <c r="H6797" s="25">
        <v>2.2107001930006933</v>
      </c>
      <c r="I6797" s="26">
        <v>1.0128203092355528</v>
      </c>
      <c r="K6797" s="2">
        <v>-0.54817107188076397</v>
      </c>
      <c r="L6797" s="2"/>
      <c r="M6797" s="9">
        <v>2.6635783474500387E-2</v>
      </c>
    </row>
    <row r="6798" spans="1:13">
      <c r="A6798" s="15" t="s">
        <v>14140</v>
      </c>
      <c r="B6798" s="1" t="s">
        <v>14141</v>
      </c>
      <c r="C6798" t="s">
        <v>14142</v>
      </c>
      <c r="D6798" s="1">
        <v>10</v>
      </c>
      <c r="E6798" s="21">
        <v>12.439766666666666</v>
      </c>
      <c r="F6798" s="22">
        <v>13.415633333333332</v>
      </c>
      <c r="G6798" s="18"/>
      <c r="H6798" s="25">
        <v>0.62074892133078519</v>
      </c>
      <c r="I6798" s="26">
        <v>2.7296501924849941</v>
      </c>
      <c r="K6798" s="2">
        <v>0.10895573880791462</v>
      </c>
      <c r="L6798" s="2"/>
      <c r="M6798" s="9">
        <v>0.3201008559150092</v>
      </c>
    </row>
    <row r="6799" spans="1:13">
      <c r="A6799" s="15" t="s">
        <v>11892</v>
      </c>
      <c r="B6799" s="1" t="s">
        <v>11893</v>
      </c>
      <c r="C6799" t="s">
        <v>11894</v>
      </c>
      <c r="D6799" s="1">
        <v>7</v>
      </c>
      <c r="E6799" s="21">
        <v>12.266133333333334</v>
      </c>
      <c r="F6799" s="22">
        <v>11.882553333333334</v>
      </c>
      <c r="G6799" s="18"/>
      <c r="H6799" s="25">
        <v>1.2845076112399383</v>
      </c>
      <c r="I6799" s="26">
        <v>2.8595799080517548</v>
      </c>
      <c r="K6799" s="2">
        <v>-4.5835661317677891E-2</v>
      </c>
      <c r="L6799" s="2"/>
      <c r="M6799" s="9">
        <v>0.43553291205438222</v>
      </c>
    </row>
    <row r="6800" spans="1:13">
      <c r="A6800" s="15" t="s">
        <v>5647</v>
      </c>
      <c r="B6800" s="1" t="s">
        <v>5648</v>
      </c>
      <c r="C6800" t="s">
        <v>5649</v>
      </c>
      <c r="D6800" s="1">
        <v>7</v>
      </c>
      <c r="E6800" s="21">
        <v>14.612699999999998</v>
      </c>
      <c r="F6800" s="22">
        <v>11.376033333333334</v>
      </c>
      <c r="G6800" s="18"/>
      <c r="H6800" s="25">
        <v>2.1858174054572883</v>
      </c>
      <c r="I6800" s="26">
        <v>0.30229636672201821</v>
      </c>
      <c r="K6800" s="2">
        <v>-0.36122517329179432</v>
      </c>
      <c r="L6800" s="2"/>
      <c r="M6800" s="9">
        <v>5.2639774922443448E-2</v>
      </c>
    </row>
    <row r="6801" spans="1:13">
      <c r="A6801" s="15" t="s">
        <v>21891</v>
      </c>
      <c r="B6801" s="1" t="s">
        <v>21892</v>
      </c>
      <c r="C6801" t="s">
        <v>21893</v>
      </c>
      <c r="D6801" s="1">
        <v>3</v>
      </c>
      <c r="E6801" s="21">
        <v>12.652136666666669</v>
      </c>
      <c r="F6801" s="22">
        <v>12.967833333333333</v>
      </c>
      <c r="G6801" s="18"/>
      <c r="H6801" s="25">
        <v>2.9904986274922867</v>
      </c>
      <c r="I6801" s="26">
        <v>2.088594207435535</v>
      </c>
      <c r="K6801" s="2">
        <v>3.5556409268942608E-2</v>
      </c>
      <c r="L6801" s="2"/>
      <c r="M6801" s="9">
        <v>0.45460730789556925</v>
      </c>
    </row>
    <row r="6802" spans="1:13">
      <c r="A6802" s="15" t="s">
        <v>19707</v>
      </c>
      <c r="B6802" s="1" t="s">
        <v>19708</v>
      </c>
      <c r="C6802" t="s">
        <v>19709</v>
      </c>
      <c r="D6802" s="1">
        <v>1</v>
      </c>
      <c r="E6802" s="21">
        <v>11.864983333333333</v>
      </c>
      <c r="F6802" s="22">
        <v>14.385633333333333</v>
      </c>
      <c r="G6802" s="18"/>
      <c r="H6802" s="25">
        <v>3.3228228474947867</v>
      </c>
      <c r="I6802" s="26">
        <v>5.6905594288552468</v>
      </c>
      <c r="K6802" s="2">
        <v>0.27791866372008361</v>
      </c>
      <c r="L6802" s="2"/>
      <c r="M6802" s="9">
        <v>0.30411800801536137</v>
      </c>
    </row>
    <row r="6803" spans="1:13">
      <c r="A6803" s="15" t="s">
        <v>21725</v>
      </c>
      <c r="B6803" s="1" t="s">
        <v>21726</v>
      </c>
      <c r="C6803" t="s">
        <v>21727</v>
      </c>
      <c r="D6803" s="1">
        <v>5</v>
      </c>
      <c r="E6803" s="21">
        <v>13.555433333333333</v>
      </c>
      <c r="F6803" s="22">
        <v>12.070233333333334</v>
      </c>
      <c r="G6803" s="18"/>
      <c r="H6803" s="25">
        <v>1.8296078004133567</v>
      </c>
      <c r="I6803" s="26">
        <v>0.6573529062332758</v>
      </c>
      <c r="K6803" s="2">
        <v>-0.16741766773152511</v>
      </c>
      <c r="L6803" s="2"/>
      <c r="M6803" s="9">
        <v>0.16207348893248735</v>
      </c>
    </row>
    <row r="6804" spans="1:13">
      <c r="A6804" s="15" t="s">
        <v>15714</v>
      </c>
      <c r="B6804" s="1" t="s">
        <v>15715</v>
      </c>
      <c r="C6804" t="s">
        <v>15716</v>
      </c>
      <c r="D6804" s="1">
        <v>4</v>
      </c>
      <c r="E6804" s="21">
        <v>15.713533333333336</v>
      </c>
      <c r="F6804" s="22">
        <v>11.367040000000001</v>
      </c>
      <c r="G6804" s="18"/>
      <c r="H6804" s="25">
        <v>3.5026654169836431</v>
      </c>
      <c r="I6804" s="26">
        <v>2.5201696892868166</v>
      </c>
      <c r="K6804" s="2">
        <v>-0.46715099798090381</v>
      </c>
      <c r="L6804" s="2"/>
      <c r="M6804" s="9">
        <v>0.10685317116695213</v>
      </c>
    </row>
    <row r="6805" spans="1:13">
      <c r="A6805" s="15" t="s">
        <v>20404</v>
      </c>
      <c r="B6805" s="1" t="s">
        <v>20405</v>
      </c>
      <c r="C6805" t="s">
        <v>20406</v>
      </c>
      <c r="D6805" s="1">
        <v>1</v>
      </c>
      <c r="E6805" s="21">
        <v>9.2942533333333337</v>
      </c>
      <c r="F6805" s="22">
        <v>13.613100000000001</v>
      </c>
      <c r="G6805" s="18"/>
      <c r="H6805" s="25">
        <v>1.3245651977284285</v>
      </c>
      <c r="I6805" s="26">
        <v>0.82263393438394006</v>
      </c>
      <c r="K6805" s="2">
        <v>0.55058476338906426</v>
      </c>
      <c r="L6805" s="2"/>
      <c r="M6805" s="9">
        <v>1.2303494781540613E-2</v>
      </c>
    </row>
    <row r="6806" spans="1:13">
      <c r="A6806" s="15" t="s">
        <v>11850</v>
      </c>
      <c r="B6806" s="1" t="s">
        <v>11851</v>
      </c>
      <c r="C6806" t="s">
        <v>11852</v>
      </c>
      <c r="D6806" s="1">
        <v>4</v>
      </c>
      <c r="E6806" s="21">
        <v>15.323300000000001</v>
      </c>
      <c r="F6806" s="22">
        <v>9.8012433333333338</v>
      </c>
      <c r="G6806" s="18"/>
      <c r="H6806" s="25">
        <v>1.7788442005976794</v>
      </c>
      <c r="I6806" s="26">
        <v>3.3178930449357988</v>
      </c>
      <c r="K6806" s="2">
        <v>-0.64469034855991014</v>
      </c>
      <c r="L6806" s="2"/>
      <c r="M6806" s="9">
        <v>5.2649180127424547E-2</v>
      </c>
    </row>
    <row r="6807" spans="1:13">
      <c r="A6807" s="15" t="s">
        <v>15483</v>
      </c>
      <c r="B6807" s="1" t="s">
        <v>15484</v>
      </c>
      <c r="C6807" t="s">
        <v>15485</v>
      </c>
      <c r="D6807" s="1">
        <v>7</v>
      </c>
      <c r="E6807" s="21">
        <v>8.5678000000000001</v>
      </c>
      <c r="F6807" s="22">
        <v>11.675193333333333</v>
      </c>
      <c r="G6807" s="18"/>
      <c r="H6807" s="25">
        <v>3.2104364298331811</v>
      </c>
      <c r="I6807" s="26">
        <v>3.5424524674486957</v>
      </c>
      <c r="K6807" s="2">
        <v>0.4464497317374192</v>
      </c>
      <c r="L6807" s="2"/>
      <c r="M6807" s="9">
        <v>0.196743388887586</v>
      </c>
    </row>
    <row r="6808" spans="1:13">
      <c r="A6808" s="15" t="s">
        <v>6690</v>
      </c>
      <c r="B6808" s="1" t="s">
        <v>6691</v>
      </c>
      <c r="C6808" t="s">
        <v>6692</v>
      </c>
      <c r="D6808" s="1">
        <v>3</v>
      </c>
      <c r="E6808" s="21">
        <v>9.7466966666666668</v>
      </c>
      <c r="F6808" s="22">
        <v>14.707799999999999</v>
      </c>
      <c r="G6808" s="18"/>
      <c r="H6808" s="25">
        <v>0.67297372179999237</v>
      </c>
      <c r="I6808" s="26">
        <v>1.5092299062767072</v>
      </c>
      <c r="K6808" s="2">
        <v>0.59359621255070327</v>
      </c>
      <c r="L6808" s="2"/>
      <c r="M6808" s="9">
        <v>1.0395459386541253E-2</v>
      </c>
    </row>
    <row r="6809" spans="1:13">
      <c r="A6809" s="15" t="s">
        <v>11380</v>
      </c>
      <c r="B6809" s="1" t="s">
        <v>11381</v>
      </c>
      <c r="C6809" t="s">
        <v>11382</v>
      </c>
      <c r="D6809" s="1">
        <v>3</v>
      </c>
      <c r="E6809" s="21">
        <v>8.8536933333333341</v>
      </c>
      <c r="F6809" s="22">
        <v>15.661066666666665</v>
      </c>
      <c r="G6809" s="18"/>
      <c r="H6809" s="25">
        <v>1.8819162389791226</v>
      </c>
      <c r="I6809" s="26">
        <v>3.641085517168384</v>
      </c>
      <c r="K6809" s="2">
        <v>0.82283116856846616</v>
      </c>
      <c r="L6809" s="2"/>
      <c r="M6809" s="9">
        <v>4.0258666646441996E-2</v>
      </c>
    </row>
    <row r="6810" spans="1:13">
      <c r="A6810" s="15" t="s">
        <v>17736</v>
      </c>
      <c r="B6810" s="1" t="s">
        <v>17737</v>
      </c>
      <c r="C6810" t="s">
        <v>17738</v>
      </c>
      <c r="D6810" s="1">
        <v>2</v>
      </c>
      <c r="E6810" s="21">
        <v>13.510266666666666</v>
      </c>
      <c r="F6810" s="22">
        <v>12.747603333333332</v>
      </c>
      <c r="G6810" s="18"/>
      <c r="H6810" s="25">
        <v>1.084113842423079</v>
      </c>
      <c r="I6810" s="26">
        <v>3.202960749998871</v>
      </c>
      <c r="K6810" s="2">
        <v>-8.383011832605923E-2</v>
      </c>
      <c r="L6810" s="2"/>
      <c r="M6810" s="9">
        <v>0.38206709163440905</v>
      </c>
    </row>
    <row r="6811" spans="1:13">
      <c r="A6811" s="15" t="s">
        <v>21995</v>
      </c>
      <c r="B6811" s="1" t="s">
        <v>21996</v>
      </c>
      <c r="C6811" t="s">
        <v>21997</v>
      </c>
      <c r="D6811" s="1">
        <v>1</v>
      </c>
      <c r="E6811" s="21">
        <v>10.66179</v>
      </c>
      <c r="F6811" s="22">
        <v>12.773553333333334</v>
      </c>
      <c r="G6811" s="18"/>
      <c r="H6811" s="25">
        <v>1.5828854346730175</v>
      </c>
      <c r="I6811" s="26">
        <v>2.8702456704145165</v>
      </c>
      <c r="K6811" s="2">
        <v>0.26071023679667127</v>
      </c>
      <c r="L6811" s="2"/>
      <c r="M6811" s="9">
        <v>0.19875063899470105</v>
      </c>
    </row>
    <row r="6812" spans="1:13">
      <c r="A6812" s="15" t="s">
        <v>16052</v>
      </c>
      <c r="B6812" s="1" t="s">
        <v>16053</v>
      </c>
      <c r="C6812" t="s">
        <v>16054</v>
      </c>
      <c r="D6812" s="1">
        <v>6</v>
      </c>
      <c r="E6812" s="21">
        <v>11.833033333333333</v>
      </c>
      <c r="F6812" s="22">
        <v>13.379833333333332</v>
      </c>
      <c r="G6812" s="18"/>
      <c r="H6812" s="25">
        <v>1.2893652172031529</v>
      </c>
      <c r="I6812" s="26">
        <v>1.7917809696872413</v>
      </c>
      <c r="K6812" s="2">
        <v>0.17724019701191152</v>
      </c>
      <c r="L6812" s="2"/>
      <c r="M6812" s="9">
        <v>0.18038084004345153</v>
      </c>
    </row>
    <row r="6813" spans="1:13">
      <c r="A6813" s="15" t="s">
        <v>14751</v>
      </c>
      <c r="B6813" s="1" t="s">
        <v>14752</v>
      </c>
      <c r="C6813" t="s">
        <v>14753</v>
      </c>
      <c r="D6813" s="1">
        <v>2</v>
      </c>
      <c r="E6813" s="21">
        <v>8.5597866666666675</v>
      </c>
      <c r="F6813" s="22">
        <v>17.896023333333332</v>
      </c>
      <c r="G6813" s="18"/>
      <c r="H6813" s="25">
        <v>1.1078411038742508</v>
      </c>
      <c r="I6813" s="26">
        <v>11.414114305921128</v>
      </c>
      <c r="K6813" s="2">
        <v>1.0639922962624258</v>
      </c>
      <c r="L6813" s="2"/>
      <c r="M6813" s="9">
        <v>0.14880592806820372</v>
      </c>
    </row>
    <row r="6814" spans="1:13">
      <c r="A6814" s="15" t="s">
        <v>5930</v>
      </c>
      <c r="B6814" s="1" t="s">
        <v>5931</v>
      </c>
      <c r="C6814" t="s">
        <v>5932</v>
      </c>
      <c r="D6814" s="1">
        <v>24</v>
      </c>
      <c r="E6814" s="21">
        <v>11.412966666666668</v>
      </c>
      <c r="F6814" s="22">
        <v>13.349500000000001</v>
      </c>
      <c r="G6814" s="18"/>
      <c r="H6814" s="25">
        <v>0.65746651879265527</v>
      </c>
      <c r="I6814" s="26">
        <v>0.62302188565089789</v>
      </c>
      <c r="K6814" s="2">
        <v>0.22611185536899772</v>
      </c>
      <c r="L6814" s="2"/>
      <c r="M6814" s="9">
        <v>2.2508282805861857E-2</v>
      </c>
    </row>
    <row r="6815" spans="1:13">
      <c r="A6815" s="15" t="s">
        <v>3471</v>
      </c>
      <c r="B6815" s="1" t="s">
        <v>3472</v>
      </c>
      <c r="C6815" t="s">
        <v>3473</v>
      </c>
      <c r="D6815" s="1">
        <v>23</v>
      </c>
      <c r="E6815" s="21">
        <v>11.791933333333333</v>
      </c>
      <c r="F6815" s="22">
        <v>11.667723333333335</v>
      </c>
      <c r="G6815" s="18"/>
      <c r="H6815" s="25">
        <v>0.48595253197543198</v>
      </c>
      <c r="I6815" s="26">
        <v>4.7850482334698867</v>
      </c>
      <c r="K6815" s="2">
        <v>-1.5277190803090339E-2</v>
      </c>
      <c r="L6815" s="2"/>
      <c r="M6815" s="9">
        <v>0.48616325496192109</v>
      </c>
    </row>
    <row r="6816" spans="1:13">
      <c r="A6816" s="15" t="s">
        <v>3109</v>
      </c>
      <c r="B6816" s="1" t="s">
        <v>3110</v>
      </c>
      <c r="C6816" t="s">
        <v>3111</v>
      </c>
      <c r="D6816" s="1">
        <v>5</v>
      </c>
      <c r="E6816" s="21">
        <v>10.880023333333334</v>
      </c>
      <c r="F6816" s="22">
        <v>14.030900000000001</v>
      </c>
      <c r="G6816" s="18"/>
      <c r="H6816" s="25">
        <v>1.7508492563991112</v>
      </c>
      <c r="I6816" s="26">
        <v>2.112278009637933</v>
      </c>
      <c r="K6816" s="2">
        <v>0.36692590175711592</v>
      </c>
      <c r="L6816" s="2"/>
      <c r="M6816" s="9">
        <v>8.4559891777254051E-2</v>
      </c>
    </row>
    <row r="6817" spans="1:13">
      <c r="A6817" s="15" t="s">
        <v>19525</v>
      </c>
      <c r="B6817" s="1" t="s">
        <v>19526</v>
      </c>
      <c r="C6817" t="s">
        <v>19527</v>
      </c>
      <c r="D6817" s="1">
        <v>4</v>
      </c>
      <c r="E6817" s="21">
        <v>12.547133333333335</v>
      </c>
      <c r="F6817" s="22">
        <v>13.351166666666666</v>
      </c>
      <c r="G6817" s="18"/>
      <c r="H6817" s="25">
        <v>1.2176004366512578</v>
      </c>
      <c r="I6817" s="26">
        <v>3.2480087966834903</v>
      </c>
      <c r="K6817" s="2">
        <v>8.960802799189771E-2</v>
      </c>
      <c r="L6817" s="2"/>
      <c r="M6817" s="9">
        <v>0.37873972343652279</v>
      </c>
    </row>
    <row r="6818" spans="1:13">
      <c r="A6818" s="15" t="s">
        <v>4359</v>
      </c>
      <c r="B6818" s="1" t="s">
        <v>4360</v>
      </c>
      <c r="C6818" t="s">
        <v>4361</v>
      </c>
      <c r="D6818" s="1">
        <v>8</v>
      </c>
      <c r="E6818" s="21">
        <v>19.482600000000001</v>
      </c>
      <c r="F6818" s="22">
        <v>8.9481866666666665</v>
      </c>
      <c r="G6818" s="18"/>
      <c r="H6818" s="25">
        <v>5.9411320798312488</v>
      </c>
      <c r="I6818" s="26">
        <v>1.2355471731315362</v>
      </c>
      <c r="K6818" s="2">
        <v>-1.1225189637538844</v>
      </c>
      <c r="L6818" s="2"/>
      <c r="M6818" s="9">
        <v>3.6267947970157227E-2</v>
      </c>
    </row>
    <row r="6819" spans="1:13">
      <c r="A6819" s="15" t="s">
        <v>7341</v>
      </c>
      <c r="B6819" s="1" t="s">
        <v>7339</v>
      </c>
      <c r="C6819" t="s">
        <v>7342</v>
      </c>
      <c r="D6819" s="1">
        <v>1</v>
      </c>
      <c r="E6819" s="21">
        <v>9.6305500000000013</v>
      </c>
      <c r="F6819" s="22">
        <v>13.966000000000001</v>
      </c>
      <c r="G6819" s="18"/>
      <c r="H6819" s="25">
        <v>2.2582170228966021</v>
      </c>
      <c r="I6819" s="26">
        <v>0.89021128390961202</v>
      </c>
      <c r="K6819" s="2">
        <v>0.53622878009327279</v>
      </c>
      <c r="L6819" s="2"/>
      <c r="M6819" s="9">
        <v>3.4036645168967671E-2</v>
      </c>
    </row>
    <row r="6820" spans="1:13">
      <c r="A6820" s="15" t="s">
        <v>22888</v>
      </c>
      <c r="B6820" s="1" t="s">
        <v>22889</v>
      </c>
      <c r="C6820" t="s">
        <v>22890</v>
      </c>
      <c r="D6820" s="1">
        <v>2</v>
      </c>
      <c r="E6820" s="21">
        <v>4.6809933333333333</v>
      </c>
      <c r="F6820" s="22">
        <v>25.612133333333333</v>
      </c>
      <c r="G6820" s="18"/>
      <c r="H6820" s="25">
        <v>2.5297049198341948</v>
      </c>
      <c r="I6820" s="26">
        <v>32.459101761104442</v>
      </c>
      <c r="K6820" s="2">
        <v>2.4519408100936269</v>
      </c>
      <c r="L6820" s="2"/>
      <c r="M6820" s="9">
        <v>0.19908775049934796</v>
      </c>
    </row>
    <row r="6821" spans="1:13">
      <c r="A6821" s="15" t="s">
        <v>10972</v>
      </c>
      <c r="B6821" s="1" t="s">
        <v>10970</v>
      </c>
      <c r="C6821" t="s">
        <v>10973</v>
      </c>
      <c r="D6821" s="1">
        <v>1</v>
      </c>
      <c r="E6821" s="21">
        <v>15.104799999999999</v>
      </c>
      <c r="F6821" s="22">
        <v>11.437266666666668</v>
      </c>
      <c r="G6821" s="18"/>
      <c r="H6821" s="25">
        <v>2.0809362051730527</v>
      </c>
      <c r="I6821" s="26">
        <v>1.602547054951359</v>
      </c>
      <c r="K6821" s="2">
        <v>-0.40126477065455907</v>
      </c>
      <c r="L6821" s="2"/>
      <c r="M6821" s="9">
        <v>5.8423717561888133E-2</v>
      </c>
    </row>
    <row r="6822" spans="1:13">
      <c r="A6822" s="15" t="s">
        <v>5840</v>
      </c>
      <c r="B6822" s="1" t="s">
        <v>5841</v>
      </c>
      <c r="C6822" t="s">
        <v>5842</v>
      </c>
      <c r="D6822" s="1">
        <v>9</v>
      </c>
      <c r="E6822" s="21">
        <v>13.238999999999999</v>
      </c>
      <c r="F6822" s="22">
        <v>12.643099999999999</v>
      </c>
      <c r="G6822" s="18"/>
      <c r="H6822" s="25">
        <v>1.1550626519804026</v>
      </c>
      <c r="I6822" s="26">
        <v>2.1650623385944305</v>
      </c>
      <c r="K6822" s="2">
        <v>-6.6443907489730503E-2</v>
      </c>
      <c r="L6822" s="2"/>
      <c r="M6822" s="9">
        <v>0.37327897417409983</v>
      </c>
    </row>
    <row r="6823" spans="1:13">
      <c r="A6823" s="15" t="s">
        <v>14763</v>
      </c>
      <c r="B6823" s="1" t="s">
        <v>14764</v>
      </c>
      <c r="C6823" t="s">
        <v>14765</v>
      </c>
      <c r="D6823" s="1">
        <v>1</v>
      </c>
      <c r="E6823" s="21">
        <v>10.539443333333333</v>
      </c>
      <c r="F6823" s="22">
        <v>14.779000000000002</v>
      </c>
      <c r="G6823" s="18"/>
      <c r="H6823" s="25">
        <v>0.76086758547945366</v>
      </c>
      <c r="I6823" s="26">
        <v>4.1085099014119386</v>
      </c>
      <c r="K6823" s="2">
        <v>0.48774998538565367</v>
      </c>
      <c r="L6823" s="2"/>
      <c r="M6823" s="9">
        <v>0.10556380807468137</v>
      </c>
    </row>
    <row r="6824" spans="1:13">
      <c r="A6824" s="15" t="s">
        <v>12561</v>
      </c>
      <c r="B6824" s="1" t="s">
        <v>12562</v>
      </c>
      <c r="C6824" t="s">
        <v>12563</v>
      </c>
      <c r="D6824" s="1">
        <v>17</v>
      </c>
      <c r="E6824" s="21">
        <v>13.893966666666666</v>
      </c>
      <c r="F6824" s="22">
        <v>11.14729</v>
      </c>
      <c r="G6824" s="18"/>
      <c r="H6824" s="25">
        <v>1.0501734634494124</v>
      </c>
      <c r="I6824" s="26">
        <v>1.7164618621746359</v>
      </c>
      <c r="K6824" s="2">
        <v>-0.31776551977785722</v>
      </c>
      <c r="L6824" s="2"/>
      <c r="M6824" s="9">
        <v>6.1077877533156966E-2</v>
      </c>
    </row>
    <row r="6825" spans="1:13">
      <c r="A6825" s="15" t="s">
        <v>23184</v>
      </c>
      <c r="B6825" s="1" t="s">
        <v>23185</v>
      </c>
      <c r="C6825" t="s">
        <v>23186</v>
      </c>
      <c r="D6825" s="1">
        <v>1</v>
      </c>
      <c r="E6825" s="21">
        <v>18.526266666666668</v>
      </c>
      <c r="F6825" s="22">
        <v>7.1008700000000005</v>
      </c>
      <c r="G6825" s="18"/>
      <c r="H6825" s="25">
        <v>0.789963494937161</v>
      </c>
      <c r="I6825" s="26">
        <v>5.4783169084765442</v>
      </c>
      <c r="K6825" s="2">
        <v>-1.3835044851319911</v>
      </c>
      <c r="L6825" s="2"/>
      <c r="M6825" s="9">
        <v>2.4391701818655086E-2</v>
      </c>
    </row>
    <row r="6826" spans="1:13">
      <c r="A6826" s="15" t="s">
        <v>1054</v>
      </c>
      <c r="B6826" s="1" t="s">
        <v>1055</v>
      </c>
      <c r="C6826" t="s">
        <v>1056</v>
      </c>
      <c r="D6826" s="1">
        <v>24</v>
      </c>
      <c r="E6826" s="21">
        <v>13.968666666666669</v>
      </c>
      <c r="F6826" s="22">
        <v>10.951689999999999</v>
      </c>
      <c r="G6826" s="18"/>
      <c r="H6826" s="25">
        <v>0.63341844252700152</v>
      </c>
      <c r="I6826" s="26">
        <v>2.5254986868537519</v>
      </c>
      <c r="K6826" s="2">
        <v>-0.35104080442058255</v>
      </c>
      <c r="L6826" s="2"/>
      <c r="M6826" s="9">
        <v>8.3161497486557281E-2</v>
      </c>
    </row>
    <row r="6827" spans="1:13">
      <c r="A6827" s="15" t="s">
        <v>1931</v>
      </c>
      <c r="B6827" s="1" t="s">
        <v>1932</v>
      </c>
      <c r="C6827" t="s">
        <v>1933</v>
      </c>
      <c r="D6827" s="1">
        <v>2</v>
      </c>
      <c r="E6827" s="21">
        <v>16.319900000000001</v>
      </c>
      <c r="F6827" s="22">
        <v>9.4897866666666673</v>
      </c>
      <c r="G6827" s="18"/>
      <c r="H6827" s="25">
        <v>1.4439870047891705</v>
      </c>
      <c r="I6827" s="26">
        <v>2.612150987449485</v>
      </c>
      <c r="K6827" s="2">
        <v>-0.78218465674543569</v>
      </c>
      <c r="L6827" s="2"/>
      <c r="M6827" s="9">
        <v>1.9247531623538879E-2</v>
      </c>
    </row>
    <row r="6828" spans="1:13">
      <c r="A6828" s="15" t="s">
        <v>7644</v>
      </c>
      <c r="B6828" s="1" t="s">
        <v>7645</v>
      </c>
      <c r="C6828" t="s">
        <v>7646</v>
      </c>
      <c r="D6828" s="1">
        <v>3</v>
      </c>
      <c r="E6828" s="21">
        <v>10.484113333333333</v>
      </c>
      <c r="F6828" s="22">
        <v>15.6218</v>
      </c>
      <c r="G6828" s="18"/>
      <c r="H6828" s="25">
        <v>1.8635727238380924</v>
      </c>
      <c r="I6828" s="26">
        <v>7.2776670355272479</v>
      </c>
      <c r="K6828" s="2">
        <v>0.57535584116467176</v>
      </c>
      <c r="L6828" s="2"/>
      <c r="M6828" s="9">
        <v>0.18573078277444754</v>
      </c>
    </row>
    <row r="6829" spans="1:13">
      <c r="A6829" s="15" t="s">
        <v>2191</v>
      </c>
      <c r="B6829" s="1" t="s">
        <v>2192</v>
      </c>
      <c r="C6829" t="s">
        <v>2193</v>
      </c>
      <c r="D6829" s="1">
        <v>9</v>
      </c>
      <c r="E6829" s="21">
        <v>10.766390000000001</v>
      </c>
      <c r="F6829" s="22">
        <v>14.955170000000001</v>
      </c>
      <c r="G6829" s="18"/>
      <c r="H6829" s="25">
        <v>1.8984221272677884</v>
      </c>
      <c r="I6829" s="26">
        <v>5.4871275627326126</v>
      </c>
      <c r="K6829" s="2">
        <v>0.47410971873470864</v>
      </c>
      <c r="L6829" s="2"/>
      <c r="M6829" s="9">
        <v>0.17414727094029472</v>
      </c>
    </row>
    <row r="6830" spans="1:13">
      <c r="A6830" s="15" t="s">
        <v>3050</v>
      </c>
      <c r="B6830" s="1" t="s">
        <v>3051</v>
      </c>
      <c r="C6830" t="s">
        <v>3052</v>
      </c>
      <c r="D6830" s="1">
        <v>22</v>
      </c>
      <c r="E6830" s="21">
        <v>11.891333333333334</v>
      </c>
      <c r="F6830" s="22">
        <v>12.358733333333333</v>
      </c>
      <c r="G6830" s="18"/>
      <c r="H6830" s="25">
        <v>0.28221311686973927</v>
      </c>
      <c r="I6830" s="26">
        <v>1.8592701587809506</v>
      </c>
      <c r="K6830" s="2">
        <v>5.5620398191551172E-2</v>
      </c>
      <c r="L6830" s="2"/>
      <c r="M6830" s="9">
        <v>0.37021791833489476</v>
      </c>
    </row>
    <row r="6831" spans="1:13">
      <c r="A6831" s="15" t="s">
        <v>9419</v>
      </c>
      <c r="B6831" s="1" t="s">
        <v>9420</v>
      </c>
      <c r="C6831" t="s">
        <v>9421</v>
      </c>
      <c r="D6831" s="1">
        <v>14</v>
      </c>
      <c r="E6831" s="21">
        <v>10.999166666666667</v>
      </c>
      <c r="F6831" s="22">
        <v>15.93793</v>
      </c>
      <c r="G6831" s="18"/>
      <c r="H6831" s="25">
        <v>0.67212360718348096</v>
      </c>
      <c r="I6831" s="26">
        <v>9.8359036440329231</v>
      </c>
      <c r="K6831" s="2">
        <v>0.53507004139346659</v>
      </c>
      <c r="L6831" s="2"/>
      <c r="M6831" s="9">
        <v>0.25197323902834834</v>
      </c>
    </row>
    <row r="6832" spans="1:13">
      <c r="A6832" s="15" t="s">
        <v>19769</v>
      </c>
      <c r="B6832" s="1" t="s">
        <v>19770</v>
      </c>
      <c r="C6832" t="s">
        <v>19771</v>
      </c>
      <c r="D6832" s="1">
        <v>1</v>
      </c>
      <c r="E6832" s="21">
        <v>14.260799999999998</v>
      </c>
      <c r="F6832" s="22">
        <v>10.64382</v>
      </c>
      <c r="G6832" s="18"/>
      <c r="H6832" s="25">
        <v>3.7827614886482186</v>
      </c>
      <c r="I6832" s="26">
        <v>2.5058573968204945</v>
      </c>
      <c r="K6832" s="2">
        <v>-0.42203889817640772</v>
      </c>
      <c r="L6832" s="2"/>
      <c r="M6832" s="9">
        <v>0.15325763546582072</v>
      </c>
    </row>
    <row r="6833" spans="1:13">
      <c r="A6833" s="15" t="s">
        <v>11368</v>
      </c>
      <c r="B6833" s="1" t="s">
        <v>11369</v>
      </c>
      <c r="C6833" t="s">
        <v>11370</v>
      </c>
      <c r="D6833" s="1">
        <v>6</v>
      </c>
      <c r="E6833" s="21">
        <v>15.710566666666667</v>
      </c>
      <c r="F6833" s="22">
        <v>10.022739999999999</v>
      </c>
      <c r="G6833" s="18"/>
      <c r="H6833" s="25">
        <v>1.9096613766145385</v>
      </c>
      <c r="I6833" s="26">
        <v>2.1473301280427322</v>
      </c>
      <c r="K6833" s="2">
        <v>-0.64845825431809712</v>
      </c>
      <c r="L6833" s="2"/>
      <c r="M6833" s="9">
        <v>2.6895413044667957E-2</v>
      </c>
    </row>
    <row r="6834" spans="1:13">
      <c r="A6834" s="15" t="s">
        <v>6371</v>
      </c>
      <c r="B6834" s="1" t="s">
        <v>6372</v>
      </c>
      <c r="C6834" t="s">
        <v>6373</v>
      </c>
      <c r="D6834" s="1">
        <v>19</v>
      </c>
      <c r="E6834" s="21">
        <v>12.485166666666666</v>
      </c>
      <c r="F6834" s="22">
        <v>11.857403333333332</v>
      </c>
      <c r="G6834" s="18"/>
      <c r="H6834" s="25">
        <v>1.4498268908160499</v>
      </c>
      <c r="I6834" s="26">
        <v>2.3844780892332249</v>
      </c>
      <c r="K6834" s="2">
        <v>-7.4426973189208961E-2</v>
      </c>
      <c r="L6834" s="2"/>
      <c r="M6834" s="9">
        <v>0.38233743803304199</v>
      </c>
    </row>
    <row r="6835" spans="1:13">
      <c r="A6835" s="15" t="s">
        <v>11207</v>
      </c>
      <c r="B6835" s="1" t="s">
        <v>11208</v>
      </c>
      <c r="C6835" t="s">
        <v>11209</v>
      </c>
      <c r="D6835" s="1">
        <v>3</v>
      </c>
      <c r="E6835" s="21">
        <v>12.315366666666668</v>
      </c>
      <c r="F6835" s="22">
        <v>11.595936666666667</v>
      </c>
      <c r="G6835" s="18"/>
      <c r="H6835" s="25">
        <v>2.2381662702608351</v>
      </c>
      <c r="I6835" s="26">
        <v>3.9521541694414344</v>
      </c>
      <c r="K6835" s="2">
        <v>-8.6840222992683555E-2</v>
      </c>
      <c r="L6835" s="2"/>
      <c r="M6835" s="9">
        <v>0.41686254490994262</v>
      </c>
    </row>
    <row r="6836" spans="1:13">
      <c r="A6836" s="15" t="s">
        <v>5575</v>
      </c>
      <c r="B6836" s="1" t="s">
        <v>5576</v>
      </c>
      <c r="C6836" t="s">
        <v>5577</v>
      </c>
      <c r="D6836" s="1">
        <v>2</v>
      </c>
      <c r="E6836" s="21">
        <v>12.9442</v>
      </c>
      <c r="F6836" s="22">
        <v>12.747733333333334</v>
      </c>
      <c r="G6836" s="18"/>
      <c r="H6836" s="25">
        <v>0.73914436343653522</v>
      </c>
      <c r="I6836" s="26">
        <v>1.9072881332754446</v>
      </c>
      <c r="K6836" s="2">
        <v>-2.2065058875932408E-2</v>
      </c>
      <c r="L6836" s="2"/>
      <c r="M6836" s="9">
        <v>0.44931203037943046</v>
      </c>
    </row>
    <row r="6837" spans="1:13">
      <c r="A6837" s="15" t="s">
        <v>21820</v>
      </c>
      <c r="B6837" s="1" t="s">
        <v>21821</v>
      </c>
      <c r="C6837" t="s">
        <v>21822</v>
      </c>
      <c r="D6837" s="1">
        <v>4</v>
      </c>
      <c r="E6837" s="21">
        <v>12.351566666666665</v>
      </c>
      <c r="F6837" s="22">
        <v>11.69753</v>
      </c>
      <c r="G6837" s="18"/>
      <c r="H6837" s="25">
        <v>1.0225036006456572</v>
      </c>
      <c r="I6837" s="26">
        <v>3.341258417677389</v>
      </c>
      <c r="K6837" s="2">
        <v>-7.8490115446437345E-2</v>
      </c>
      <c r="L6837" s="2"/>
      <c r="M6837" s="9">
        <v>0.40233467852483173</v>
      </c>
    </row>
    <row r="6838" spans="1:13">
      <c r="A6838" s="15" t="s">
        <v>18523</v>
      </c>
      <c r="B6838" s="1" t="s">
        <v>18524</v>
      </c>
      <c r="C6838" t="s">
        <v>18525</v>
      </c>
      <c r="D6838" s="1">
        <v>1</v>
      </c>
      <c r="E6838" s="21">
        <v>16.743866666666666</v>
      </c>
      <c r="F6838" s="22">
        <v>9.4397800000000007</v>
      </c>
      <c r="G6838" s="18"/>
      <c r="H6838" s="25">
        <v>4.2099380593226421</v>
      </c>
      <c r="I6838" s="26">
        <v>1.6966845662055134</v>
      </c>
      <c r="K6838" s="2">
        <v>-0.82680758622791917</v>
      </c>
      <c r="L6838" s="2"/>
      <c r="M6838" s="9">
        <v>4.3109099654125689E-2</v>
      </c>
    </row>
    <row r="6839" spans="1:13">
      <c r="A6839" s="15" t="s">
        <v>316</v>
      </c>
      <c r="B6839" s="1" t="s">
        <v>317</v>
      </c>
      <c r="C6839" t="s">
        <v>318</v>
      </c>
      <c r="D6839" s="1">
        <v>39</v>
      </c>
      <c r="E6839" s="21">
        <v>13.091466666666667</v>
      </c>
      <c r="F6839" s="22">
        <v>12.0036</v>
      </c>
      <c r="G6839" s="18"/>
      <c r="H6839" s="25">
        <v>2.5747268405276209</v>
      </c>
      <c r="I6839" s="26">
        <v>0.55660036830745974</v>
      </c>
      <c r="K6839" s="2">
        <v>-0.12515958529341947</v>
      </c>
      <c r="L6839" s="2"/>
      <c r="M6839" s="9">
        <v>0.29029439512047994</v>
      </c>
    </row>
    <row r="6840" spans="1:13">
      <c r="A6840" s="15" t="s">
        <v>19411</v>
      </c>
      <c r="B6840" s="1" t="s">
        <v>19412</v>
      </c>
      <c r="C6840" t="s">
        <v>19413</v>
      </c>
      <c r="D6840" s="1">
        <v>1</v>
      </c>
      <c r="E6840" s="21">
        <v>11.641680000000001</v>
      </c>
      <c r="F6840" s="22">
        <v>14.576033333333333</v>
      </c>
      <c r="G6840" s="18"/>
      <c r="H6840" s="25">
        <v>4.4708170970416559</v>
      </c>
      <c r="I6840" s="26">
        <v>6.1201212016865689</v>
      </c>
      <c r="K6840" s="2">
        <v>0.32429889624885755</v>
      </c>
      <c r="L6840" s="2"/>
      <c r="M6840" s="9">
        <v>0.30203484419435661</v>
      </c>
    </row>
    <row r="6841" spans="1:13">
      <c r="A6841" s="15" t="s">
        <v>18601</v>
      </c>
      <c r="B6841" s="1"/>
      <c r="C6841" t="s">
        <v>18602</v>
      </c>
      <c r="D6841" s="1">
        <v>7</v>
      </c>
      <c r="E6841" s="21">
        <v>10.565316666666666</v>
      </c>
      <c r="F6841" s="22">
        <v>15.019753333333332</v>
      </c>
      <c r="G6841" s="18"/>
      <c r="H6841" s="25">
        <v>0.60332222388482692</v>
      </c>
      <c r="I6841" s="26">
        <v>5.3549381541277796</v>
      </c>
      <c r="K6841" s="2">
        <v>0.50752511114380305</v>
      </c>
      <c r="L6841" s="2"/>
      <c r="M6841" s="9">
        <v>0.14559274818526888</v>
      </c>
    </row>
    <row r="6842" spans="1:13">
      <c r="A6842" s="15" t="s">
        <v>1513</v>
      </c>
      <c r="B6842" s="1" t="s">
        <v>1514</v>
      </c>
      <c r="C6842" t="s">
        <v>1515</v>
      </c>
      <c r="D6842" s="1">
        <v>11</v>
      </c>
      <c r="E6842" s="21">
        <v>10.414133333333334</v>
      </c>
      <c r="F6842" s="22">
        <v>12.873763333333335</v>
      </c>
      <c r="G6842" s="18"/>
      <c r="H6842" s="25">
        <v>2.1388657188643987</v>
      </c>
      <c r="I6842" s="26">
        <v>3.4337410796437959</v>
      </c>
      <c r="K6842" s="2">
        <v>0.3058910692660245</v>
      </c>
      <c r="L6842" s="2"/>
      <c r="M6842" s="9">
        <v>0.21110845310014736</v>
      </c>
    </row>
    <row r="6843" spans="1:13">
      <c r="A6843" s="15" t="s">
        <v>16542</v>
      </c>
      <c r="B6843" s="1" t="s">
        <v>16543</v>
      </c>
      <c r="C6843" t="s">
        <v>16544</v>
      </c>
      <c r="D6843" s="1">
        <v>1</v>
      </c>
      <c r="E6843" s="21">
        <v>11.382166666666668</v>
      </c>
      <c r="F6843" s="22">
        <v>12.605866666666666</v>
      </c>
      <c r="G6843" s="18"/>
      <c r="H6843" s="25">
        <v>1.7154275161991788</v>
      </c>
      <c r="I6843" s="26">
        <v>2.2050794233617408</v>
      </c>
      <c r="K6843" s="2">
        <v>0.14732009859906703</v>
      </c>
      <c r="L6843" s="2"/>
      <c r="M6843" s="9">
        <v>0.27887174984565827</v>
      </c>
    </row>
    <row r="6844" spans="1:13">
      <c r="A6844" s="15" t="s">
        <v>6740</v>
      </c>
      <c r="B6844" s="1" t="s">
        <v>6741</v>
      </c>
      <c r="C6844" t="s">
        <v>6742</v>
      </c>
      <c r="D6844" s="1">
        <v>12</v>
      </c>
      <c r="E6844" s="21">
        <v>6.6878733333333331</v>
      </c>
      <c r="F6844" s="22">
        <v>18.007866666666668</v>
      </c>
      <c r="G6844" s="18"/>
      <c r="H6844" s="25">
        <v>0.46799982482190461</v>
      </c>
      <c r="I6844" s="26">
        <v>7.9721246266809738</v>
      </c>
      <c r="K6844" s="2">
        <v>1.4290078514797635</v>
      </c>
      <c r="L6844" s="2"/>
      <c r="M6844" s="9">
        <v>5.6651021966780103E-2</v>
      </c>
    </row>
    <row r="6845" spans="1:13">
      <c r="A6845" s="15" t="s">
        <v>6162</v>
      </c>
      <c r="B6845" s="1" t="s">
        <v>6163</v>
      </c>
      <c r="C6845" t="s">
        <v>6164</v>
      </c>
      <c r="D6845" s="1">
        <v>16</v>
      </c>
      <c r="E6845" s="21">
        <v>12.348266666666666</v>
      </c>
      <c r="F6845" s="22">
        <v>12.955466666666666</v>
      </c>
      <c r="G6845" s="18"/>
      <c r="H6845" s="25">
        <v>0.78674801768630676</v>
      </c>
      <c r="I6845" s="26">
        <v>1.216718259636689</v>
      </c>
      <c r="K6845" s="2">
        <v>6.9252439442523281E-2</v>
      </c>
      <c r="L6845" s="2"/>
      <c r="M6845" s="9">
        <v>0.28728494038969082</v>
      </c>
    </row>
    <row r="6846" spans="1:13">
      <c r="A6846" s="15" t="s">
        <v>8325</v>
      </c>
      <c r="B6846" s="1" t="s">
        <v>8326</v>
      </c>
      <c r="C6846" t="s">
        <v>8327</v>
      </c>
      <c r="D6846" s="1">
        <v>8</v>
      </c>
      <c r="E6846" s="21">
        <v>13.050066666666666</v>
      </c>
      <c r="F6846" s="22">
        <v>11.828699999999998</v>
      </c>
      <c r="G6846" s="18"/>
      <c r="H6846" s="25">
        <v>0.83705940251175304</v>
      </c>
      <c r="I6846" s="26">
        <v>0.81308882048642139</v>
      </c>
      <c r="K6846" s="2">
        <v>-0.14176564981633599</v>
      </c>
      <c r="L6846" s="2"/>
      <c r="M6846" s="9">
        <v>9.9810079594323767E-2</v>
      </c>
    </row>
    <row r="6847" spans="1:13">
      <c r="A6847" s="15" t="s">
        <v>3237</v>
      </c>
      <c r="B6847" s="1" t="s">
        <v>3238</v>
      </c>
      <c r="C6847" t="s">
        <v>3239</v>
      </c>
      <c r="D6847" s="1">
        <v>7</v>
      </c>
      <c r="E6847" s="21">
        <v>13.524799999999999</v>
      </c>
      <c r="F6847" s="22">
        <v>12.446633333333333</v>
      </c>
      <c r="G6847" s="18"/>
      <c r="H6847" s="25">
        <v>1.4923572528051052</v>
      </c>
      <c r="I6847" s="26">
        <v>2.0378259992779917</v>
      </c>
      <c r="K6847" s="2">
        <v>-0.11985169697542829</v>
      </c>
      <c r="L6847" s="2"/>
      <c r="M6847" s="9">
        <v>0.28391760804520089</v>
      </c>
    </row>
    <row r="6848" spans="1:13">
      <c r="A6848" s="15" t="s">
        <v>3837</v>
      </c>
      <c r="B6848" s="1" t="s">
        <v>3838</v>
      </c>
      <c r="C6848" t="s">
        <v>3839</v>
      </c>
      <c r="D6848" s="1">
        <v>5</v>
      </c>
      <c r="E6848" s="21">
        <v>17.372500000000002</v>
      </c>
      <c r="F6848" s="22">
        <v>8.7068399999999997</v>
      </c>
      <c r="G6848" s="18"/>
      <c r="H6848" s="25">
        <v>1.4423225575439078</v>
      </c>
      <c r="I6848" s="26">
        <v>2.9910003432463861</v>
      </c>
      <c r="K6848" s="2">
        <v>-0.99658426366240183</v>
      </c>
      <c r="L6848" s="2"/>
      <c r="M6848" s="9">
        <v>1.4151033129842377E-2</v>
      </c>
    </row>
    <row r="6849" spans="1:13">
      <c r="A6849" s="15" t="s">
        <v>13321</v>
      </c>
      <c r="B6849" s="1" t="s">
        <v>13322</v>
      </c>
      <c r="C6849" t="s">
        <v>13323</v>
      </c>
      <c r="D6849" s="1">
        <v>6</v>
      </c>
      <c r="E6849" s="21">
        <v>11.424033333333334</v>
      </c>
      <c r="F6849" s="22">
        <v>14.252533333333332</v>
      </c>
      <c r="G6849" s="18"/>
      <c r="H6849" s="25">
        <v>1.2535012338778664</v>
      </c>
      <c r="I6849" s="26">
        <v>3.7953005735163226</v>
      </c>
      <c r="K6849" s="2">
        <v>0.31914628158245467</v>
      </c>
      <c r="L6849" s="2"/>
      <c r="M6849" s="9">
        <v>0.17831680657168802</v>
      </c>
    </row>
    <row r="6850" spans="1:13">
      <c r="A6850" s="15" t="s">
        <v>3528</v>
      </c>
      <c r="B6850" s="1" t="s">
        <v>3529</v>
      </c>
      <c r="C6850" t="s">
        <v>3530</v>
      </c>
      <c r="D6850" s="1">
        <v>6</v>
      </c>
      <c r="E6850" s="21">
        <v>11.533433333333333</v>
      </c>
      <c r="F6850" s="22">
        <v>13.599299999999999</v>
      </c>
      <c r="G6850" s="18"/>
      <c r="H6850" s="25">
        <v>0.37640510534971883</v>
      </c>
      <c r="I6850" s="26">
        <v>1.8016151087288441</v>
      </c>
      <c r="K6850" s="2">
        <v>0.23771034719898684</v>
      </c>
      <c r="L6850" s="2"/>
      <c r="M6850" s="9">
        <v>8.8117861005552967E-2</v>
      </c>
    </row>
    <row r="6851" spans="1:13">
      <c r="A6851" s="15" t="s">
        <v>15708</v>
      </c>
      <c r="B6851" s="1" t="s">
        <v>15709</v>
      </c>
      <c r="C6851" t="s">
        <v>15710</v>
      </c>
      <c r="D6851" s="1">
        <v>9</v>
      </c>
      <c r="E6851" s="21">
        <v>12.554933333333333</v>
      </c>
      <c r="F6851" s="22">
        <v>12.710033333333334</v>
      </c>
      <c r="G6851" s="18"/>
      <c r="H6851" s="25">
        <v>0.93994590447181237</v>
      </c>
      <c r="I6851" s="26">
        <v>0.96238807834123385</v>
      </c>
      <c r="K6851" s="2">
        <v>1.7713446037382098E-2</v>
      </c>
      <c r="L6851" s="2"/>
      <c r="M6851" s="9">
        <v>0.43912834832520981</v>
      </c>
    </row>
    <row r="6852" spans="1:13">
      <c r="A6852" s="15" t="s">
        <v>9610</v>
      </c>
      <c r="B6852" s="1" t="s">
        <v>9608</v>
      </c>
      <c r="C6852" t="s">
        <v>9609</v>
      </c>
      <c r="D6852" s="1">
        <v>3</v>
      </c>
      <c r="E6852" s="21">
        <v>10.698900000000002</v>
      </c>
      <c r="F6852" s="22">
        <v>14.962633333333335</v>
      </c>
      <c r="G6852" s="18"/>
      <c r="H6852" s="25">
        <v>0.94773496822687708</v>
      </c>
      <c r="I6852" s="26">
        <v>4.6137890614259041</v>
      </c>
      <c r="K6852" s="2">
        <v>0.48390162864885128</v>
      </c>
      <c r="L6852" s="2"/>
      <c r="M6852" s="9">
        <v>0.12698552446555453</v>
      </c>
    </row>
    <row r="6853" spans="1:13">
      <c r="A6853" s="15" t="s">
        <v>21909</v>
      </c>
      <c r="B6853" s="1" t="s">
        <v>21910</v>
      </c>
      <c r="C6853" t="s">
        <v>21911</v>
      </c>
      <c r="D6853" s="1">
        <v>1</v>
      </c>
      <c r="E6853" s="21">
        <v>14.877266666666666</v>
      </c>
      <c r="F6853" s="22">
        <v>10.146030000000001</v>
      </c>
      <c r="G6853" s="18"/>
      <c r="H6853" s="25">
        <v>2.0500631437429773</v>
      </c>
      <c r="I6853" s="26">
        <v>3.2822257478272259</v>
      </c>
      <c r="K6853" s="2">
        <v>-0.55219415953718931</v>
      </c>
      <c r="L6853" s="2"/>
      <c r="M6853" s="9">
        <v>7.5676711081834921E-2</v>
      </c>
    </row>
    <row r="6854" spans="1:13">
      <c r="A6854" s="15" t="s">
        <v>9210</v>
      </c>
      <c r="B6854" s="1" t="s">
        <v>9211</v>
      </c>
      <c r="C6854" t="s">
        <v>9212</v>
      </c>
      <c r="D6854" s="1">
        <v>7</v>
      </c>
      <c r="E6854" s="21">
        <v>14.597833333333332</v>
      </c>
      <c r="F6854" s="22">
        <v>9.8963400000000004</v>
      </c>
      <c r="G6854" s="18"/>
      <c r="H6854" s="25">
        <v>0.21392485440764825</v>
      </c>
      <c r="I6854" s="26">
        <v>5.2641560614879213</v>
      </c>
      <c r="K6854" s="2">
        <v>-0.5607872829333026</v>
      </c>
      <c r="L6854" s="2"/>
      <c r="M6854" s="9">
        <v>0.1297392665382259</v>
      </c>
    </row>
    <row r="6855" spans="1:13">
      <c r="A6855" s="15" t="s">
        <v>12112</v>
      </c>
      <c r="B6855" s="1" t="s">
        <v>12113</v>
      </c>
      <c r="C6855" t="s">
        <v>12114</v>
      </c>
      <c r="D6855" s="1">
        <v>2</v>
      </c>
      <c r="E6855" s="21">
        <v>9.9628866666666678</v>
      </c>
      <c r="F6855" s="22">
        <v>11.501800000000001</v>
      </c>
      <c r="G6855" s="18"/>
      <c r="H6855" s="25">
        <v>2.6247646505988489</v>
      </c>
      <c r="I6855" s="26">
        <v>0.53099362519713977</v>
      </c>
      <c r="K6855" s="2">
        <v>0.20722393932040375</v>
      </c>
      <c r="L6855" s="2"/>
      <c r="M6855" s="9">
        <v>0.22248019758694473</v>
      </c>
    </row>
    <row r="6856" spans="1:13">
      <c r="A6856" s="15" t="s">
        <v>21413</v>
      </c>
      <c r="B6856" s="1" t="s">
        <v>21414</v>
      </c>
      <c r="C6856" t="s">
        <v>21415</v>
      </c>
      <c r="D6856" s="1">
        <v>3</v>
      </c>
      <c r="E6856" s="21">
        <v>12.485066666666668</v>
      </c>
      <c r="F6856" s="22">
        <v>14.5768</v>
      </c>
      <c r="G6856" s="18"/>
      <c r="H6856" s="25">
        <v>1.0575067864242449</v>
      </c>
      <c r="I6856" s="26">
        <v>8.2331867262925549</v>
      </c>
      <c r="K6856" s="2">
        <v>0.22347051916145405</v>
      </c>
      <c r="L6856" s="2"/>
      <c r="M6856" s="9">
        <v>0.3686686027594458</v>
      </c>
    </row>
    <row r="6857" spans="1:13">
      <c r="A6857" s="15" t="s">
        <v>6142</v>
      </c>
      <c r="B6857" s="1" t="s">
        <v>6140</v>
      </c>
      <c r="C6857" t="s">
        <v>6143</v>
      </c>
      <c r="D6857" s="1">
        <v>1</v>
      </c>
      <c r="E6857" s="21">
        <v>13.0893</v>
      </c>
      <c r="F6857" s="22">
        <v>11.852366666666668</v>
      </c>
      <c r="G6857" s="18"/>
      <c r="H6857" s="25">
        <v>0.63651066762466735</v>
      </c>
      <c r="I6857" s="26">
        <v>0.83102625911178851</v>
      </c>
      <c r="K6857" s="2">
        <v>-0.14321278221147357</v>
      </c>
      <c r="L6857" s="2"/>
      <c r="M6857" s="9">
        <v>8.0387623290409368E-2</v>
      </c>
    </row>
    <row r="6858" spans="1:13">
      <c r="A6858" s="15" t="s">
        <v>4988</v>
      </c>
      <c r="B6858" s="1" t="s">
        <v>4989</v>
      </c>
      <c r="C6858" t="s">
        <v>4990</v>
      </c>
      <c r="D6858" s="1">
        <v>17</v>
      </c>
      <c r="E6858" s="21">
        <v>14.860100000000001</v>
      </c>
      <c r="F6858" s="22">
        <v>11.576209999999998</v>
      </c>
      <c r="G6858" s="18"/>
      <c r="H6858" s="25">
        <v>1.4859909723817306</v>
      </c>
      <c r="I6858" s="26">
        <v>1.8854461913032807</v>
      </c>
      <c r="K6858" s="2">
        <v>-0.36028082577549564</v>
      </c>
      <c r="L6858" s="2"/>
      <c r="M6858" s="9">
        <v>6.0836787533298832E-2</v>
      </c>
    </row>
    <row r="6859" spans="1:13">
      <c r="A6859" s="15" t="s">
        <v>5695</v>
      </c>
      <c r="B6859" s="1" t="s">
        <v>5696</v>
      </c>
      <c r="C6859" t="s">
        <v>5697</v>
      </c>
      <c r="D6859" s="1">
        <v>12</v>
      </c>
      <c r="E6859" s="21">
        <v>11.187633333333332</v>
      </c>
      <c r="F6859" s="22">
        <v>12.994066666666667</v>
      </c>
      <c r="G6859" s="18"/>
      <c r="H6859" s="25">
        <v>0.28035431748652234</v>
      </c>
      <c r="I6859" s="26">
        <v>0.7940810055235753</v>
      </c>
      <c r="K6859" s="2">
        <v>0.21594813572504892</v>
      </c>
      <c r="L6859" s="2"/>
      <c r="M6859" s="9">
        <v>2.2346454325666759E-2</v>
      </c>
    </row>
    <row r="6860" spans="1:13">
      <c r="A6860" s="15" t="s">
        <v>22368</v>
      </c>
      <c r="B6860" s="1" t="s">
        <v>22369</v>
      </c>
      <c r="C6860" t="s">
        <v>22370</v>
      </c>
      <c r="D6860" s="1">
        <v>1</v>
      </c>
      <c r="E6860" s="21">
        <v>12.614233333333333</v>
      </c>
      <c r="F6860" s="22">
        <v>12.752966666666666</v>
      </c>
      <c r="G6860" s="18"/>
      <c r="H6860" s="25">
        <v>1.1140968105749751</v>
      </c>
      <c r="I6860" s="26">
        <v>0.7781891308244635</v>
      </c>
      <c r="K6860" s="2">
        <v>1.5780368943910324E-2</v>
      </c>
      <c r="L6860" s="2"/>
      <c r="M6860" s="9">
        <v>0.4460504685110534</v>
      </c>
    </row>
    <row r="6861" spans="1:13">
      <c r="A6861" s="15" t="s">
        <v>8069</v>
      </c>
      <c r="B6861" s="1" t="s">
        <v>8070</v>
      </c>
      <c r="C6861" t="s">
        <v>8071</v>
      </c>
      <c r="D6861" s="1">
        <v>10</v>
      </c>
      <c r="E6861" s="21">
        <v>13.704700000000001</v>
      </c>
      <c r="F6861" s="22">
        <v>11.297130000000001</v>
      </c>
      <c r="G6861" s="18"/>
      <c r="H6861" s="25">
        <v>0.65054447196175613</v>
      </c>
      <c r="I6861" s="26">
        <v>1.9171597287915243</v>
      </c>
      <c r="K6861" s="2">
        <v>-0.27871444038684878</v>
      </c>
      <c r="L6861" s="2"/>
      <c r="M6861" s="9">
        <v>7.9553790374495836E-2</v>
      </c>
    </row>
    <row r="6862" spans="1:13">
      <c r="A6862" s="15" t="s">
        <v>10242</v>
      </c>
      <c r="B6862" s="1" t="s">
        <v>10243</v>
      </c>
      <c r="C6862" t="s">
        <v>10244</v>
      </c>
      <c r="D6862" s="1">
        <v>14</v>
      </c>
      <c r="E6862" s="21">
        <v>12.852533333333334</v>
      </c>
      <c r="F6862" s="22">
        <v>13.293166666666664</v>
      </c>
      <c r="G6862" s="18"/>
      <c r="H6862" s="25">
        <v>1.5464235976385425</v>
      </c>
      <c r="I6862" s="26">
        <v>4.0027960157036944</v>
      </c>
      <c r="K6862" s="2">
        <v>4.8632067194671474E-2</v>
      </c>
      <c r="L6862" s="2"/>
      <c r="M6862" s="9">
        <v>0.44600483411091008</v>
      </c>
    </row>
    <row r="6863" spans="1:13">
      <c r="A6863" s="15" t="s">
        <v>15154</v>
      </c>
      <c r="B6863" s="1" t="s">
        <v>15152</v>
      </c>
      <c r="C6863" t="s">
        <v>15155</v>
      </c>
      <c r="D6863" s="1">
        <v>4</v>
      </c>
      <c r="E6863" s="21">
        <v>11.380006666666667</v>
      </c>
      <c r="F6863" s="22">
        <v>13.975366666666668</v>
      </c>
      <c r="G6863" s="18"/>
      <c r="H6863" s="25">
        <v>2.0611560960134248</v>
      </c>
      <c r="I6863" s="26">
        <v>3.1742998619117948</v>
      </c>
      <c r="K6863" s="2">
        <v>0.29638473222740247</v>
      </c>
      <c r="L6863" s="2"/>
      <c r="M6863" s="9">
        <v>0.18517785342715506</v>
      </c>
    </row>
    <row r="6864" spans="1:13">
      <c r="A6864" s="15" t="s">
        <v>17521</v>
      </c>
      <c r="B6864" s="1" t="s">
        <v>17522</v>
      </c>
      <c r="C6864" t="s">
        <v>17523</v>
      </c>
      <c r="D6864" s="1">
        <v>1</v>
      </c>
      <c r="E6864" s="21">
        <v>4.7931333333333335</v>
      </c>
      <c r="F6864" s="22">
        <v>19.614039999999999</v>
      </c>
      <c r="G6864" s="18"/>
      <c r="H6864" s="25">
        <v>1.1188282696791922</v>
      </c>
      <c r="I6864" s="26">
        <v>9.4995913186199825</v>
      </c>
      <c r="K6864" s="2">
        <v>2.0328457472086048</v>
      </c>
      <c r="L6864" s="2"/>
      <c r="M6864" s="9">
        <v>4.6789685209206268E-2</v>
      </c>
    </row>
    <row r="6865" spans="1:13">
      <c r="A6865" s="15" t="s">
        <v>7888</v>
      </c>
      <c r="B6865" s="1" t="s">
        <v>7889</v>
      </c>
      <c r="C6865" t="s">
        <v>7890</v>
      </c>
      <c r="D6865" s="1">
        <v>1</v>
      </c>
      <c r="E6865" s="21">
        <v>17.157966666666667</v>
      </c>
      <c r="F6865" s="22">
        <v>10.098116666666668</v>
      </c>
      <c r="G6865" s="18"/>
      <c r="H6865" s="25">
        <v>1.9350095124658502</v>
      </c>
      <c r="I6865" s="26">
        <v>1.5454809725238721</v>
      </c>
      <c r="K6865" s="2">
        <v>-0.76479234349531255</v>
      </c>
      <c r="L6865" s="2"/>
      <c r="M6865" s="9">
        <v>1.1585600708927897E-2</v>
      </c>
    </row>
    <row r="6866" spans="1:13">
      <c r="A6866" s="15" t="s">
        <v>7424</v>
      </c>
      <c r="B6866" s="1" t="s">
        <v>7425</v>
      </c>
      <c r="C6866" t="s">
        <v>7426</v>
      </c>
      <c r="D6866" s="1">
        <v>4</v>
      </c>
      <c r="E6866" s="21">
        <v>13.694433333333334</v>
      </c>
      <c r="F6866" s="22">
        <v>11.255813333333334</v>
      </c>
      <c r="G6866" s="18"/>
      <c r="H6866" s="25">
        <v>2.2108993788350708</v>
      </c>
      <c r="I6866" s="26">
        <v>1.9549427865115028</v>
      </c>
      <c r="K6866" s="2">
        <v>-0.28291926130631623</v>
      </c>
      <c r="L6866" s="2"/>
      <c r="M6866" s="9">
        <v>0.14563698160344801</v>
      </c>
    </row>
    <row r="6867" spans="1:13">
      <c r="A6867" s="15" t="s">
        <v>7557</v>
      </c>
      <c r="B6867" s="1" t="s">
        <v>7558</v>
      </c>
      <c r="C6867" t="s">
        <v>7559</v>
      </c>
      <c r="D6867" s="1">
        <v>2</v>
      </c>
      <c r="E6867" s="21">
        <v>15.185033333333331</v>
      </c>
      <c r="F6867" s="22">
        <v>10.284936666666667</v>
      </c>
      <c r="G6867" s="18"/>
      <c r="H6867" s="25">
        <v>0.1645791704114874</v>
      </c>
      <c r="I6867" s="26">
        <v>2.1297717474023656</v>
      </c>
      <c r="K6867" s="2">
        <v>-0.56211716547464419</v>
      </c>
      <c r="L6867" s="2"/>
      <c r="M6867" s="9">
        <v>1.9143601768308621E-2</v>
      </c>
    </row>
    <row r="6868" spans="1:13">
      <c r="A6868" s="15" t="s">
        <v>13336</v>
      </c>
      <c r="B6868" s="1" t="s">
        <v>13337</v>
      </c>
      <c r="C6868" t="s">
        <v>13338</v>
      </c>
      <c r="D6868" s="1">
        <v>3</v>
      </c>
      <c r="E6868" s="21">
        <v>14.357966666666664</v>
      </c>
      <c r="F6868" s="22">
        <v>10.825176666666666</v>
      </c>
      <c r="G6868" s="18"/>
      <c r="H6868" s="25">
        <v>1.3517588702624936</v>
      </c>
      <c r="I6868" s="26">
        <v>2.1771588441437526</v>
      </c>
      <c r="K6868" s="2">
        <v>-0.40746088346721648</v>
      </c>
      <c r="L6868" s="2"/>
      <c r="M6868" s="9">
        <v>5.9951215458555598E-2</v>
      </c>
    </row>
    <row r="6869" spans="1:13">
      <c r="A6869" s="15" t="s">
        <v>8806</v>
      </c>
      <c r="B6869" s="1" t="s">
        <v>8807</v>
      </c>
      <c r="C6869" t="s">
        <v>8808</v>
      </c>
      <c r="D6869" s="1">
        <v>21</v>
      </c>
      <c r="E6869" s="21">
        <v>13.1487</v>
      </c>
      <c r="F6869" s="22">
        <v>12.391799999999998</v>
      </c>
      <c r="G6869" s="18"/>
      <c r="H6869" s="25">
        <v>1.4653893032228675</v>
      </c>
      <c r="I6869" s="26">
        <v>1.1050382934541219</v>
      </c>
      <c r="K6869" s="2">
        <v>-8.5534403867679881E-2</v>
      </c>
      <c r="L6869" s="2"/>
      <c r="M6869" s="9">
        <v>0.29052415902391587</v>
      </c>
    </row>
    <row r="6870" spans="1:13">
      <c r="A6870" s="15" t="s">
        <v>19249</v>
      </c>
      <c r="B6870" s="1" t="s">
        <v>19250</v>
      </c>
      <c r="C6870" t="s">
        <v>19251</v>
      </c>
      <c r="D6870" s="1">
        <v>1</v>
      </c>
      <c r="E6870" s="21">
        <v>13.967266666666665</v>
      </c>
      <c r="F6870" s="22">
        <v>12.323123333333335</v>
      </c>
      <c r="G6870" s="18"/>
      <c r="H6870" s="25">
        <v>3.3964376578016879</v>
      </c>
      <c r="I6870" s="26">
        <v>2.3509198790331678</v>
      </c>
      <c r="K6870" s="2">
        <v>-0.1806817613713462</v>
      </c>
      <c r="L6870" s="2"/>
      <c r="M6870" s="9">
        <v>0.2971455796429473</v>
      </c>
    </row>
    <row r="6871" spans="1:13">
      <c r="A6871" s="15" t="s">
        <v>6020</v>
      </c>
      <c r="B6871" s="1" t="s">
        <v>6021</v>
      </c>
      <c r="C6871" t="s">
        <v>6022</v>
      </c>
      <c r="D6871" s="1">
        <v>2</v>
      </c>
      <c r="E6871" s="21">
        <v>3.5748466666666672</v>
      </c>
      <c r="F6871" s="22">
        <v>15.931629999999998</v>
      </c>
      <c r="G6871" s="18"/>
      <c r="H6871" s="25">
        <v>1.5263724240935856</v>
      </c>
      <c r="I6871" s="26">
        <v>6.9634445881833518</v>
      </c>
      <c r="K6871" s="2">
        <v>2.1559406118604239</v>
      </c>
      <c r="L6871" s="2"/>
      <c r="M6871" s="9">
        <v>3.6422208654399241E-2</v>
      </c>
    </row>
    <row r="6872" spans="1:13">
      <c r="A6872" s="15" t="s">
        <v>15197</v>
      </c>
      <c r="B6872" s="1" t="s">
        <v>15198</v>
      </c>
      <c r="C6872" t="s">
        <v>15199</v>
      </c>
      <c r="D6872" s="1">
        <v>8</v>
      </c>
      <c r="E6872" s="21">
        <v>5.4321766666666669</v>
      </c>
      <c r="F6872" s="22">
        <v>15.748266666666666</v>
      </c>
      <c r="G6872" s="18"/>
      <c r="H6872" s="25">
        <v>0.1848935213395354</v>
      </c>
      <c r="I6872" s="26">
        <v>3.9362751584884572</v>
      </c>
      <c r="K6872" s="2">
        <v>1.5355907419248929</v>
      </c>
      <c r="L6872" s="2"/>
      <c r="M6872" s="9">
        <v>1.4059191410720356E-2</v>
      </c>
    </row>
    <row r="6873" spans="1:13">
      <c r="A6873" s="15" t="s">
        <v>13255</v>
      </c>
      <c r="B6873" s="1" t="s">
        <v>13256</v>
      </c>
      <c r="C6873" t="s">
        <v>13257</v>
      </c>
      <c r="D6873" s="1">
        <v>4</v>
      </c>
      <c r="E6873" s="21">
        <v>10.355786666666667</v>
      </c>
      <c r="F6873" s="22">
        <v>14.287433333333333</v>
      </c>
      <c r="G6873" s="18"/>
      <c r="H6873" s="25">
        <v>1.1159214740443588</v>
      </c>
      <c r="I6873" s="26">
        <v>1.7274393805090045</v>
      </c>
      <c r="K6873" s="2">
        <v>0.46430961612480304</v>
      </c>
      <c r="L6873" s="2"/>
      <c r="M6873" s="9">
        <v>2.9099357578553989E-2</v>
      </c>
    </row>
    <row r="6874" spans="1:13">
      <c r="A6874" s="15" t="s">
        <v>9719</v>
      </c>
      <c r="B6874" s="1" t="s">
        <v>9720</v>
      </c>
      <c r="C6874" t="s">
        <v>9721</v>
      </c>
      <c r="D6874" s="1">
        <v>1</v>
      </c>
      <c r="E6874" s="21">
        <v>10.361933333333333</v>
      </c>
      <c r="F6874" s="22">
        <v>12.955273333333333</v>
      </c>
      <c r="G6874" s="18"/>
      <c r="H6874" s="25">
        <v>0.69688957757548131</v>
      </c>
      <c r="I6874" s="26">
        <v>3.1524426688099054</v>
      </c>
      <c r="K6874" s="2">
        <v>0.32224624743976477</v>
      </c>
      <c r="L6874" s="2"/>
      <c r="M6874" s="9">
        <v>0.15166762497032729</v>
      </c>
    </row>
    <row r="6875" spans="1:13">
      <c r="A6875" s="15" t="s">
        <v>17669</v>
      </c>
      <c r="B6875" s="1" t="s">
        <v>17670</v>
      </c>
      <c r="C6875" t="s">
        <v>17671</v>
      </c>
      <c r="D6875" s="1">
        <v>8</v>
      </c>
      <c r="E6875" s="21">
        <v>11.420499999999999</v>
      </c>
      <c r="F6875" s="22">
        <v>13.575166666666666</v>
      </c>
      <c r="G6875" s="18"/>
      <c r="H6875" s="25">
        <v>0.36943366116259613</v>
      </c>
      <c r="I6875" s="26">
        <v>1.6618729624533077</v>
      </c>
      <c r="K6875" s="2">
        <v>0.24934409596718257</v>
      </c>
      <c r="L6875" s="2"/>
      <c r="M6875" s="9">
        <v>7.0961038901053292E-2</v>
      </c>
    </row>
    <row r="6876" spans="1:13">
      <c r="A6876" s="15" t="s">
        <v>23312</v>
      </c>
      <c r="B6876" s="1" t="s">
        <v>23313</v>
      </c>
      <c r="C6876" t="s">
        <v>23314</v>
      </c>
      <c r="D6876" s="1">
        <v>1</v>
      </c>
      <c r="E6876" s="21">
        <v>14.777283333333335</v>
      </c>
      <c r="F6876" s="22">
        <v>10.35915</v>
      </c>
      <c r="G6876" s="18"/>
      <c r="H6876" s="25">
        <v>7.9984793298997348</v>
      </c>
      <c r="I6876" s="26">
        <v>2.505560752386581</v>
      </c>
      <c r="K6876" s="2">
        <v>-0.51247543740840229</v>
      </c>
      <c r="L6876" s="2"/>
      <c r="M6876" s="9">
        <v>0.24146937778654967</v>
      </c>
    </row>
    <row r="6877" spans="1:13">
      <c r="A6877" s="15" t="s">
        <v>17932</v>
      </c>
      <c r="B6877" s="1" t="s">
        <v>17933</v>
      </c>
      <c r="C6877" t="s">
        <v>17934</v>
      </c>
      <c r="D6877" s="1">
        <v>4</v>
      </c>
      <c r="E6877" s="21">
        <v>11.313043333333333</v>
      </c>
      <c r="F6877" s="22">
        <v>14.664796666666668</v>
      </c>
      <c r="G6877" s="18"/>
      <c r="H6877" s="25">
        <v>1.5430337448135496</v>
      </c>
      <c r="I6877" s="26">
        <v>5.8434293489382831</v>
      </c>
      <c r="K6877" s="2">
        <v>0.37436998527947885</v>
      </c>
      <c r="L6877" s="2"/>
      <c r="M6877" s="9">
        <v>0.23017910314887405</v>
      </c>
    </row>
    <row r="6878" spans="1:13">
      <c r="A6878" s="15" t="s">
        <v>12837</v>
      </c>
      <c r="B6878" s="1" t="s">
        <v>12838</v>
      </c>
      <c r="C6878" t="s">
        <v>12839</v>
      </c>
      <c r="D6878" s="1">
        <v>11</v>
      </c>
      <c r="E6878" s="21">
        <v>12.180899999999999</v>
      </c>
      <c r="F6878" s="22">
        <v>13.267033333333332</v>
      </c>
      <c r="G6878" s="18"/>
      <c r="H6878" s="25">
        <v>1.3877613951973158</v>
      </c>
      <c r="I6878" s="26">
        <v>2.1703984664879843</v>
      </c>
      <c r="K6878" s="2">
        <v>0.12322507059005136</v>
      </c>
      <c r="L6878" s="2"/>
      <c r="M6878" s="9">
        <v>0.28616081191535542</v>
      </c>
    </row>
    <row r="6879" spans="1:13">
      <c r="A6879" s="15" t="s">
        <v>13441</v>
      </c>
      <c r="B6879" s="1" t="s">
        <v>13442</v>
      </c>
      <c r="C6879" t="s">
        <v>13443</v>
      </c>
      <c r="D6879" s="1">
        <v>27</v>
      </c>
      <c r="E6879" s="21">
        <v>10.472266666666664</v>
      </c>
      <c r="F6879" s="22">
        <v>14.5025</v>
      </c>
      <c r="G6879" s="18"/>
      <c r="H6879" s="25">
        <v>0.39813608644951226</v>
      </c>
      <c r="I6879" s="26">
        <v>3.1794543132430761</v>
      </c>
      <c r="K6879" s="2">
        <v>0.4697278795541453</v>
      </c>
      <c r="L6879" s="2"/>
      <c r="M6879" s="9">
        <v>7.1748860552056079E-2</v>
      </c>
    </row>
    <row r="6880" spans="1:13">
      <c r="A6880" s="15" t="s">
        <v>8744</v>
      </c>
      <c r="B6880" s="1" t="s">
        <v>8745</v>
      </c>
      <c r="C6880" t="s">
        <v>8746</v>
      </c>
      <c r="D6880" s="1">
        <v>9</v>
      </c>
      <c r="E6880" s="21">
        <v>14.114966666666666</v>
      </c>
      <c r="F6880" s="22">
        <v>10.517493333333334</v>
      </c>
      <c r="G6880" s="18"/>
      <c r="H6880" s="25">
        <v>0.97848144761836597</v>
      </c>
      <c r="I6880" s="26">
        <v>3.7766754406664758</v>
      </c>
      <c r="K6880" s="2">
        <v>-0.42443481814779643</v>
      </c>
      <c r="L6880" s="2"/>
      <c r="M6880" s="9">
        <v>0.12329887723399958</v>
      </c>
    </row>
    <row r="6881" spans="1:13">
      <c r="A6881" s="15" t="s">
        <v>17336</v>
      </c>
      <c r="B6881" s="1" t="s">
        <v>17337</v>
      </c>
      <c r="C6881" t="s">
        <v>17338</v>
      </c>
      <c r="D6881" s="1">
        <v>6</v>
      </c>
      <c r="E6881" s="21">
        <v>14.980333333333334</v>
      </c>
      <c r="F6881" s="22">
        <v>12.041323333333333</v>
      </c>
      <c r="G6881" s="18"/>
      <c r="H6881" s="25">
        <v>2.0111645316416262</v>
      </c>
      <c r="I6881" s="26">
        <v>3.9331802469036856</v>
      </c>
      <c r="K6881" s="2">
        <v>-0.3150757741078995</v>
      </c>
      <c r="L6881" s="2"/>
      <c r="M6881" s="9">
        <v>0.19170574755829306</v>
      </c>
    </row>
    <row r="6882" spans="1:13">
      <c r="A6882" s="15" t="s">
        <v>21806</v>
      </c>
      <c r="B6882" s="1" t="s">
        <v>21807</v>
      </c>
      <c r="C6882" t="s">
        <v>21808</v>
      </c>
      <c r="D6882" s="1">
        <v>1</v>
      </c>
      <c r="E6882" s="21">
        <v>14.2523</v>
      </c>
      <c r="F6882" s="22">
        <v>11.205433333333334</v>
      </c>
      <c r="G6882" s="18"/>
      <c r="H6882" s="25">
        <v>5.107848802578248</v>
      </c>
      <c r="I6882" s="26">
        <v>0.87562267177896547</v>
      </c>
      <c r="K6882" s="2">
        <v>-0.34699631510947304</v>
      </c>
      <c r="L6882" s="2"/>
      <c r="M6882" s="9">
        <v>0.21797712898787705</v>
      </c>
    </row>
    <row r="6883" spans="1:13">
      <c r="A6883" s="15" t="s">
        <v>15411</v>
      </c>
      <c r="B6883" s="1" t="s">
        <v>15412</v>
      </c>
      <c r="C6883" t="s">
        <v>15413</v>
      </c>
      <c r="D6883" s="1">
        <v>1</v>
      </c>
      <c r="E6883" s="21">
        <v>15.227333333333334</v>
      </c>
      <c r="F6883" s="22">
        <v>10.472239999999999</v>
      </c>
      <c r="G6883" s="18"/>
      <c r="H6883" s="25">
        <v>2.1304009207971433</v>
      </c>
      <c r="I6883" s="26">
        <v>1.2180022778303827</v>
      </c>
      <c r="K6883" s="2">
        <v>-0.54009324780448209</v>
      </c>
      <c r="L6883" s="2"/>
      <c r="M6883" s="9">
        <v>2.8228312198159505E-2</v>
      </c>
    </row>
    <row r="6884" spans="1:13">
      <c r="A6884" s="15" t="s">
        <v>10731</v>
      </c>
      <c r="B6884" s="1" t="s">
        <v>10732</v>
      </c>
      <c r="C6884" t="s">
        <v>10733</v>
      </c>
      <c r="D6884" s="1">
        <v>13</v>
      </c>
      <c r="E6884" s="21">
        <v>11.350033333333334</v>
      </c>
      <c r="F6884" s="22">
        <v>13.0069</v>
      </c>
      <c r="G6884" s="18"/>
      <c r="H6884" s="25">
        <v>0.13613031746577789</v>
      </c>
      <c r="I6884" s="26">
        <v>0.63666858725713771</v>
      </c>
      <c r="K6884" s="2">
        <v>0.19658062374776442</v>
      </c>
      <c r="L6884" s="2"/>
      <c r="M6884" s="9">
        <v>1.5022932259162472E-2</v>
      </c>
    </row>
    <row r="6885" spans="1:13">
      <c r="A6885" s="15" t="s">
        <v>9354</v>
      </c>
      <c r="B6885" s="1" t="s">
        <v>9355</v>
      </c>
      <c r="C6885" t="s">
        <v>9356</v>
      </c>
      <c r="D6885" s="1">
        <v>5</v>
      </c>
      <c r="E6885" s="21">
        <v>12.391666666666666</v>
      </c>
      <c r="F6885" s="22">
        <v>12.813833333333335</v>
      </c>
      <c r="G6885" s="18"/>
      <c r="H6885" s="25">
        <v>0.40987891301375007</v>
      </c>
      <c r="I6885" s="26">
        <v>0.87036541942642287</v>
      </c>
      <c r="K6885" s="2">
        <v>4.8331889368307956E-2</v>
      </c>
      <c r="L6885" s="2"/>
      <c r="M6885" s="9">
        <v>0.2785249353278782</v>
      </c>
    </row>
    <row r="6886" spans="1:13">
      <c r="A6886" s="15" t="s">
        <v>632</v>
      </c>
      <c r="B6886" s="1" t="s">
        <v>633</v>
      </c>
      <c r="C6886" t="s">
        <v>634</v>
      </c>
      <c r="D6886" s="1">
        <v>25</v>
      </c>
      <c r="E6886" s="21">
        <v>12.082866666666668</v>
      </c>
      <c r="F6886" s="22">
        <v>12.476333333333335</v>
      </c>
      <c r="G6886" s="18"/>
      <c r="H6886" s="25">
        <v>0.35982954761016139</v>
      </c>
      <c r="I6886" s="26">
        <v>1.1082581573502321</v>
      </c>
      <c r="K6886" s="2">
        <v>4.6231227732601042E-2</v>
      </c>
      <c r="L6886" s="2"/>
      <c r="M6886" s="9">
        <v>0.3254168254679769</v>
      </c>
    </row>
    <row r="6887" spans="1:13">
      <c r="A6887" s="15" t="s">
        <v>20527</v>
      </c>
      <c r="B6887" s="1" t="s">
        <v>20528</v>
      </c>
      <c r="C6887" t="s">
        <v>20529</v>
      </c>
      <c r="D6887" s="1">
        <v>3</v>
      </c>
      <c r="E6887" s="21">
        <v>10.455243333333334</v>
      </c>
      <c r="F6887" s="22">
        <v>15.12006</v>
      </c>
      <c r="G6887" s="18"/>
      <c r="H6887" s="25">
        <v>2.1327463141764751</v>
      </c>
      <c r="I6887" s="26">
        <v>5.6784592888212275</v>
      </c>
      <c r="K6887" s="2">
        <v>0.53223722520131156</v>
      </c>
      <c r="L6887" s="2"/>
      <c r="M6887" s="9">
        <v>0.16064934696991942</v>
      </c>
    </row>
    <row r="6888" spans="1:13">
      <c r="A6888" s="15" t="s">
        <v>14529</v>
      </c>
      <c r="B6888" s="1" t="s">
        <v>14530</v>
      </c>
      <c r="C6888" t="s">
        <v>14531</v>
      </c>
      <c r="D6888" s="1">
        <v>10</v>
      </c>
      <c r="E6888" s="21">
        <v>12.375833333333333</v>
      </c>
      <c r="F6888" s="22">
        <v>12.320066666666667</v>
      </c>
      <c r="G6888" s="18"/>
      <c r="H6888" s="25">
        <v>0.44368491447572678</v>
      </c>
      <c r="I6888" s="26">
        <v>0.85879081465356533</v>
      </c>
      <c r="K6888" s="2">
        <v>-6.5156102994761668E-3</v>
      </c>
      <c r="L6888" s="2"/>
      <c r="M6888" s="9">
        <v>0.46962310356001202</v>
      </c>
    </row>
    <row r="6889" spans="1:13">
      <c r="A6889" s="15" t="s">
        <v>21761</v>
      </c>
      <c r="B6889" s="1" t="s">
        <v>21762</v>
      </c>
      <c r="C6889" t="s">
        <v>21763</v>
      </c>
      <c r="D6889" s="1">
        <v>1</v>
      </c>
      <c r="E6889" s="21">
        <v>7.4266466666666666</v>
      </c>
      <c r="F6889" s="22">
        <v>17.219216666666668</v>
      </c>
      <c r="G6889" s="18"/>
      <c r="H6889" s="25">
        <v>1.1161059558273756</v>
      </c>
      <c r="I6889" s="26">
        <v>6.8269698223907005</v>
      </c>
      <c r="K6889" s="2">
        <v>1.2132366666424215</v>
      </c>
      <c r="L6889" s="2"/>
      <c r="M6889" s="9">
        <v>5.679480658861176E-2</v>
      </c>
    </row>
    <row r="6890" spans="1:13">
      <c r="A6890" s="15" t="s">
        <v>7494</v>
      </c>
      <c r="B6890" s="1" t="s">
        <v>7495</v>
      </c>
      <c r="C6890" t="s">
        <v>7496</v>
      </c>
      <c r="D6890" s="1">
        <v>5</v>
      </c>
      <c r="E6890" s="21">
        <v>13.671633333333332</v>
      </c>
      <c r="F6890" s="22">
        <v>12.537486666666666</v>
      </c>
      <c r="G6890" s="18"/>
      <c r="H6890" s="25">
        <v>0.56020651846737157</v>
      </c>
      <c r="I6890" s="26">
        <v>2.7220258004900177</v>
      </c>
      <c r="K6890" s="2">
        <v>-0.12493744368985539</v>
      </c>
      <c r="L6890" s="2"/>
      <c r="M6890" s="9">
        <v>0.29257734338471325</v>
      </c>
    </row>
    <row r="6891" spans="1:13">
      <c r="A6891" s="15" t="s">
        <v>14225</v>
      </c>
      <c r="B6891" s="1" t="s">
        <v>14226</v>
      </c>
      <c r="C6891" t="s">
        <v>14227</v>
      </c>
      <c r="D6891" s="1">
        <v>5</v>
      </c>
      <c r="E6891" s="21">
        <v>11.924233333333333</v>
      </c>
      <c r="F6891" s="22">
        <v>14.045170000000001</v>
      </c>
      <c r="G6891" s="18"/>
      <c r="H6891" s="25">
        <v>1.1775892931465251</v>
      </c>
      <c r="I6891" s="26">
        <v>4.8612222750765017</v>
      </c>
      <c r="K6891" s="2">
        <v>0.23617757530287242</v>
      </c>
      <c r="L6891" s="2"/>
      <c r="M6891" s="9">
        <v>0.28518582559476058</v>
      </c>
    </row>
    <row r="6892" spans="1:13">
      <c r="A6892" s="15" t="s">
        <v>7590</v>
      </c>
      <c r="B6892" s="1" t="s">
        <v>7591</v>
      </c>
      <c r="C6892" t="s">
        <v>7592</v>
      </c>
      <c r="D6892" s="1">
        <v>14</v>
      </c>
      <c r="E6892" s="21">
        <v>12.520099999999999</v>
      </c>
      <c r="F6892" s="22">
        <v>11.907859999999999</v>
      </c>
      <c r="G6892" s="18"/>
      <c r="H6892" s="25">
        <v>1.4894324153851353</v>
      </c>
      <c r="I6892" s="26">
        <v>1.9868830355106473</v>
      </c>
      <c r="K6892" s="2">
        <v>-7.2331920239121134E-2</v>
      </c>
      <c r="L6892" s="2"/>
      <c r="M6892" s="9">
        <v>0.37120633641401179</v>
      </c>
    </row>
    <row r="6893" spans="1:13">
      <c r="A6893" s="15" t="s">
        <v>9805</v>
      </c>
      <c r="B6893" s="1" t="s">
        <v>9806</v>
      </c>
      <c r="C6893" t="s">
        <v>9807</v>
      </c>
      <c r="D6893" s="1">
        <v>33</v>
      </c>
      <c r="E6893" s="21">
        <v>12.095166666666666</v>
      </c>
      <c r="F6893" s="22">
        <v>12.978633333333335</v>
      </c>
      <c r="G6893" s="18"/>
      <c r="H6893" s="25">
        <v>1.7123928881344248</v>
      </c>
      <c r="I6893" s="26">
        <v>0.94474597820437101</v>
      </c>
      <c r="K6893" s="2">
        <v>0.10170782447631296</v>
      </c>
      <c r="L6893" s="2"/>
      <c r="M6893" s="9">
        <v>0.27302421762751294</v>
      </c>
    </row>
    <row r="6894" spans="1:13">
      <c r="A6894" s="15" t="s">
        <v>20998</v>
      </c>
      <c r="B6894" s="1" t="s">
        <v>20999</v>
      </c>
      <c r="C6894" t="s">
        <v>21000</v>
      </c>
      <c r="D6894" s="1">
        <v>1</v>
      </c>
      <c r="E6894" s="21">
        <v>12.882766666666667</v>
      </c>
      <c r="F6894" s="22">
        <v>11.354866666666666</v>
      </c>
      <c r="G6894" s="18"/>
      <c r="H6894" s="25">
        <v>1.8342661784303183</v>
      </c>
      <c r="I6894" s="26">
        <v>0.8608022672677702</v>
      </c>
      <c r="K6894" s="2">
        <v>-0.18213169039913421</v>
      </c>
      <c r="L6894" s="2"/>
      <c r="M6894" s="9">
        <v>0.16469938953199992</v>
      </c>
    </row>
    <row r="6895" spans="1:13">
      <c r="A6895" s="15" t="s">
        <v>5138</v>
      </c>
      <c r="B6895" s="1" t="s">
        <v>5139</v>
      </c>
      <c r="C6895" t="s">
        <v>5140</v>
      </c>
      <c r="D6895" s="1">
        <v>26</v>
      </c>
      <c r="E6895" s="21">
        <v>12.845933333333333</v>
      </c>
      <c r="F6895" s="22">
        <v>12.6868</v>
      </c>
      <c r="G6895" s="18"/>
      <c r="H6895" s="25">
        <v>0.44262078954036144</v>
      </c>
      <c r="I6895" s="26">
        <v>1.481301120636854</v>
      </c>
      <c r="K6895" s="2">
        <v>-1.7983491273808109E-2</v>
      </c>
      <c r="L6895" s="2"/>
      <c r="M6895" s="9">
        <v>0.44595854776348226</v>
      </c>
    </row>
    <row r="6896" spans="1:13">
      <c r="A6896" s="15" t="s">
        <v>10479</v>
      </c>
      <c r="B6896" s="1" t="s">
        <v>10480</v>
      </c>
      <c r="C6896" t="s">
        <v>10481</v>
      </c>
      <c r="D6896" s="1">
        <v>8</v>
      </c>
      <c r="E6896" s="21">
        <v>15.943133333333334</v>
      </c>
      <c r="F6896" s="22">
        <v>10.087743333333334</v>
      </c>
      <c r="G6896" s="18"/>
      <c r="H6896" s="25">
        <v>4.2650229874331718</v>
      </c>
      <c r="I6896" s="26">
        <v>1.1099160930598913</v>
      </c>
      <c r="K6896" s="2">
        <v>-0.6603317185519294</v>
      </c>
      <c r="L6896" s="2"/>
      <c r="M6896" s="9">
        <v>6.4440356762520301E-2</v>
      </c>
    </row>
    <row r="6897" spans="1:13">
      <c r="A6897" s="15" t="s">
        <v>10426</v>
      </c>
      <c r="B6897" s="1" t="s">
        <v>10427</v>
      </c>
      <c r="C6897" t="s">
        <v>10428</v>
      </c>
      <c r="D6897" s="1">
        <v>5</v>
      </c>
      <c r="E6897" s="21">
        <v>9.4985166666666672</v>
      </c>
      <c r="F6897" s="22">
        <v>15.630933333333331</v>
      </c>
      <c r="G6897" s="18"/>
      <c r="H6897" s="25">
        <v>0.1678716013306992</v>
      </c>
      <c r="I6897" s="26">
        <v>5.3953435352471741</v>
      </c>
      <c r="K6897" s="2">
        <v>0.71862978712328518</v>
      </c>
      <c r="L6897" s="2"/>
      <c r="M6897" s="9">
        <v>8.6289045162406916E-2</v>
      </c>
    </row>
    <row r="6898" spans="1:13">
      <c r="A6898" s="15" t="s">
        <v>2962</v>
      </c>
      <c r="B6898" s="1" t="s">
        <v>2963</v>
      </c>
      <c r="C6898" t="s">
        <v>2964</v>
      </c>
      <c r="D6898" s="1">
        <v>1</v>
      </c>
      <c r="E6898" s="21">
        <v>19.270433333333333</v>
      </c>
      <c r="F6898" s="22">
        <v>7.7700099999999992</v>
      </c>
      <c r="G6898" s="18"/>
      <c r="H6898" s="25">
        <v>5.0103472777177087</v>
      </c>
      <c r="I6898" s="26">
        <v>2.1878867895071705</v>
      </c>
      <c r="K6898" s="2">
        <v>-1.3104006533195238</v>
      </c>
      <c r="L6898" s="2"/>
      <c r="M6898" s="9">
        <v>2.3403060822292453E-2</v>
      </c>
    </row>
    <row r="6899" spans="1:13">
      <c r="A6899" s="15" t="s">
        <v>13273</v>
      </c>
      <c r="B6899" s="1" t="s">
        <v>13274</v>
      </c>
      <c r="C6899" t="s">
        <v>13275</v>
      </c>
      <c r="D6899" s="1">
        <v>9</v>
      </c>
      <c r="E6899" s="21">
        <v>12.741633333333333</v>
      </c>
      <c r="F6899" s="22">
        <v>11.90274</v>
      </c>
      <c r="G6899" s="18"/>
      <c r="H6899" s="25">
        <v>1.0820147934909816</v>
      </c>
      <c r="I6899" s="26">
        <v>1.8619113976771366</v>
      </c>
      <c r="K6899" s="2">
        <v>-9.8256507781293578E-2</v>
      </c>
      <c r="L6899" s="2"/>
      <c r="M6899" s="9">
        <v>0.30112623445959352</v>
      </c>
    </row>
    <row r="6900" spans="1:13">
      <c r="A6900" s="15" t="s">
        <v>590</v>
      </c>
      <c r="B6900" s="1" t="s">
        <v>591</v>
      </c>
      <c r="C6900" t="s">
        <v>592</v>
      </c>
      <c r="D6900" s="1">
        <v>52</v>
      </c>
      <c r="E6900" s="21">
        <v>13.890533333333332</v>
      </c>
      <c r="F6900" s="22">
        <v>12.611080000000001</v>
      </c>
      <c r="G6900" s="18"/>
      <c r="H6900" s="25">
        <v>2.3645444938366817</v>
      </c>
      <c r="I6900" s="26">
        <v>3.832498283522118</v>
      </c>
      <c r="K6900" s="2">
        <v>-0.13941016142841431</v>
      </c>
      <c r="L6900" s="2"/>
      <c r="M6900" s="9">
        <v>0.35158511195430969</v>
      </c>
    </row>
    <row r="6901" spans="1:13">
      <c r="A6901" s="15" t="s">
        <v>14111</v>
      </c>
      <c r="B6901" s="1" t="s">
        <v>14112</v>
      </c>
      <c r="C6901" t="s">
        <v>14113</v>
      </c>
      <c r="D6901" s="1">
        <v>2</v>
      </c>
      <c r="E6901" s="21">
        <v>13.6974</v>
      </c>
      <c r="F6901" s="22">
        <v>12.248533333333333</v>
      </c>
      <c r="G6901" s="18"/>
      <c r="H6901" s="25">
        <v>0.72127077439752108</v>
      </c>
      <c r="I6901" s="26">
        <v>1.9245564640543489</v>
      </c>
      <c r="K6901" s="2">
        <v>-0.16129306301086851</v>
      </c>
      <c r="L6901" s="2"/>
      <c r="M6901" s="9">
        <v>0.17905380732421422</v>
      </c>
    </row>
    <row r="6902" spans="1:13">
      <c r="A6902" s="15" t="s">
        <v>2767</v>
      </c>
      <c r="B6902" s="1" t="s">
        <v>2768</v>
      </c>
      <c r="C6902" t="s">
        <v>2769</v>
      </c>
      <c r="D6902" s="1">
        <v>23</v>
      </c>
      <c r="E6902" s="21">
        <v>13.871566666666666</v>
      </c>
      <c r="F6902" s="22">
        <v>11.877166666666668</v>
      </c>
      <c r="G6902" s="18"/>
      <c r="H6902" s="25">
        <v>1.3954196155040002</v>
      </c>
      <c r="I6902" s="26">
        <v>0.79577292196538951</v>
      </c>
      <c r="K6902" s="2">
        <v>-0.2239400180803259</v>
      </c>
      <c r="L6902" s="2"/>
      <c r="M6902" s="9">
        <v>7.3469281928518565E-2</v>
      </c>
    </row>
    <row r="6903" spans="1:13">
      <c r="A6903" s="15" t="s">
        <v>13078</v>
      </c>
      <c r="B6903" s="1" t="s">
        <v>13079</v>
      </c>
      <c r="C6903" t="s">
        <v>13080</v>
      </c>
      <c r="D6903" s="1">
        <v>14</v>
      </c>
      <c r="E6903" s="21">
        <v>13.187733333333332</v>
      </c>
      <c r="F6903" s="22">
        <v>12.78389</v>
      </c>
      <c r="G6903" s="18"/>
      <c r="H6903" s="25">
        <v>0.60992319461825162</v>
      </c>
      <c r="I6903" s="26">
        <v>2.8575025874528972</v>
      </c>
      <c r="K6903" s="2">
        <v>-4.4869720304237679E-2</v>
      </c>
      <c r="L6903" s="2"/>
      <c r="M6903" s="9">
        <v>0.42743841327969856</v>
      </c>
    </row>
    <row r="6904" spans="1:13">
      <c r="A6904" s="15" t="s">
        <v>15224</v>
      </c>
      <c r="B6904" s="1" t="s">
        <v>15222</v>
      </c>
      <c r="C6904" t="s">
        <v>15225</v>
      </c>
      <c r="D6904" s="1">
        <v>2</v>
      </c>
      <c r="E6904" s="21">
        <v>13.981499999999999</v>
      </c>
      <c r="F6904" s="22">
        <v>10.409353333333334</v>
      </c>
      <c r="G6904" s="18"/>
      <c r="H6904" s="25">
        <v>2.5019958513155047</v>
      </c>
      <c r="I6904" s="26">
        <v>4.1974599708077411</v>
      </c>
      <c r="K6904" s="2">
        <v>-0.42563870202592269</v>
      </c>
      <c r="L6904" s="2"/>
      <c r="M6904" s="9">
        <v>0.17139252693007848</v>
      </c>
    </row>
    <row r="6905" spans="1:13">
      <c r="A6905" s="15" t="s">
        <v>10010</v>
      </c>
      <c r="B6905" s="1" t="s">
        <v>10011</v>
      </c>
      <c r="C6905" t="s">
        <v>10012</v>
      </c>
      <c r="D6905" s="1">
        <v>25</v>
      </c>
      <c r="E6905" s="21">
        <v>12.129</v>
      </c>
      <c r="F6905" s="22">
        <v>13.271600000000001</v>
      </c>
      <c r="G6905" s="18"/>
      <c r="H6905" s="25">
        <v>0.30828131633298878</v>
      </c>
      <c r="I6905" s="26">
        <v>2.2753109040304742</v>
      </c>
      <c r="K6905" s="2">
        <v>0.12988170044457489</v>
      </c>
      <c r="L6905" s="2"/>
      <c r="M6905" s="9">
        <v>0.25334493012569581</v>
      </c>
    </row>
    <row r="6906" spans="1:13">
      <c r="A6906" s="15" t="s">
        <v>10740</v>
      </c>
      <c r="B6906" s="1" t="s">
        <v>10741</v>
      </c>
      <c r="C6906" t="s">
        <v>10742</v>
      </c>
      <c r="D6906" s="1">
        <v>7</v>
      </c>
      <c r="E6906" s="21">
        <v>13.837266666666666</v>
      </c>
      <c r="F6906" s="22">
        <v>11.486766666666668</v>
      </c>
      <c r="G6906" s="18"/>
      <c r="H6906" s="25">
        <v>0.32647609917623932</v>
      </c>
      <c r="I6906" s="26">
        <v>0.77080157195826493</v>
      </c>
      <c r="K6906" s="2">
        <v>-0.26858622899074969</v>
      </c>
      <c r="L6906" s="2"/>
      <c r="M6906" s="9">
        <v>1.1945171453471199E-2</v>
      </c>
    </row>
    <row r="6907" spans="1:13">
      <c r="A6907" s="15" t="s">
        <v>7497</v>
      </c>
      <c r="B6907" s="1" t="s">
        <v>7498</v>
      </c>
      <c r="C6907" t="s">
        <v>7499</v>
      </c>
      <c r="D6907" s="1">
        <v>22</v>
      </c>
      <c r="E6907" s="21">
        <v>14.123833333333332</v>
      </c>
      <c r="F6907" s="22">
        <v>11.7727</v>
      </c>
      <c r="G6907" s="18"/>
      <c r="H6907" s="25">
        <v>0.53056235574466948</v>
      </c>
      <c r="I6907" s="26">
        <v>1.0207627197346112</v>
      </c>
      <c r="K6907" s="2">
        <v>-0.26268646994677131</v>
      </c>
      <c r="L6907" s="2"/>
      <c r="M6907" s="9">
        <v>2.4970024357622939E-2</v>
      </c>
    </row>
    <row r="6908" spans="1:13">
      <c r="A6908" s="15" t="s">
        <v>21210</v>
      </c>
      <c r="B6908" s="1" t="s">
        <v>21211</v>
      </c>
      <c r="C6908" t="s">
        <v>21212</v>
      </c>
      <c r="D6908" s="1">
        <v>3</v>
      </c>
      <c r="E6908" s="21">
        <v>12.298266666666665</v>
      </c>
      <c r="F6908" s="22">
        <v>12.116633333333334</v>
      </c>
      <c r="G6908" s="18"/>
      <c r="H6908" s="25">
        <v>0.9968743769068058</v>
      </c>
      <c r="I6908" s="26">
        <v>2.0002687252800033</v>
      </c>
      <c r="K6908" s="2">
        <v>-2.146610010125867E-2</v>
      </c>
      <c r="L6908" s="2"/>
      <c r="M6908" s="9">
        <v>0.45765872421851894</v>
      </c>
    </row>
    <row r="6909" spans="1:13">
      <c r="A6909" s="15" t="s">
        <v>398</v>
      </c>
      <c r="B6909" s="1" t="s">
        <v>390</v>
      </c>
      <c r="C6909" t="s">
        <v>399</v>
      </c>
      <c r="D6909" s="1">
        <v>2</v>
      </c>
      <c r="E6909" s="21">
        <v>11.52487</v>
      </c>
      <c r="F6909" s="22">
        <v>13.366366666666666</v>
      </c>
      <c r="G6909" s="18"/>
      <c r="H6909" s="25">
        <v>2.7895781562272117</v>
      </c>
      <c r="I6909" s="26">
        <v>1.1365563353100157</v>
      </c>
      <c r="K6909" s="2">
        <v>0.21385687869334355</v>
      </c>
      <c r="L6909" s="2"/>
      <c r="M6909" s="9">
        <v>0.20992359066980146</v>
      </c>
    </row>
    <row r="6910" spans="1:13">
      <c r="A6910" s="15" t="s">
        <v>16614</v>
      </c>
      <c r="B6910" s="1" t="s">
        <v>16615</v>
      </c>
      <c r="C6910" t="s">
        <v>16616</v>
      </c>
      <c r="D6910" s="1">
        <v>6</v>
      </c>
      <c r="E6910" s="21">
        <v>15.8254</v>
      </c>
      <c r="F6910" s="22">
        <v>9.7955800000000011</v>
      </c>
      <c r="G6910" s="18"/>
      <c r="H6910" s="25">
        <v>2.3474875164737274</v>
      </c>
      <c r="I6910" s="26">
        <v>2.9238771139020141</v>
      </c>
      <c r="K6910" s="2">
        <v>-0.69203914276405287</v>
      </c>
      <c r="L6910" s="2"/>
      <c r="M6910" s="9">
        <v>4.3182345880096944E-2</v>
      </c>
    </row>
    <row r="6911" spans="1:13">
      <c r="A6911" s="15" t="s">
        <v>18804</v>
      </c>
      <c r="B6911" s="1" t="s">
        <v>18805</v>
      </c>
      <c r="C6911" t="s">
        <v>18806</v>
      </c>
      <c r="D6911" s="1">
        <v>7</v>
      </c>
      <c r="E6911" s="21">
        <v>13.078100000000001</v>
      </c>
      <c r="F6911" s="22">
        <v>11.329976666666667</v>
      </c>
      <c r="G6911" s="18"/>
      <c r="H6911" s="25">
        <v>1.2098812462386543</v>
      </c>
      <c r="I6911" s="26">
        <v>2.5781833194389665</v>
      </c>
      <c r="K6911" s="2">
        <v>-0.20700806979335107</v>
      </c>
      <c r="L6911" s="2"/>
      <c r="M6911" s="9">
        <v>0.20913613710529538</v>
      </c>
    </row>
    <row r="6912" spans="1:13">
      <c r="A6912" s="15" t="s">
        <v>5709</v>
      </c>
      <c r="B6912" s="1" t="s">
        <v>5710</v>
      </c>
      <c r="C6912" t="s">
        <v>5711</v>
      </c>
      <c r="D6912" s="1">
        <v>23</v>
      </c>
      <c r="E6912" s="21">
        <v>11.843033333333333</v>
      </c>
      <c r="F6912" s="22">
        <v>12.440533333333335</v>
      </c>
      <c r="G6912" s="18"/>
      <c r="H6912" s="25">
        <v>0.19612012475351259</v>
      </c>
      <c r="I6912" s="26">
        <v>1.8817730079192059</v>
      </c>
      <c r="K6912" s="2">
        <v>7.1009693019554149E-2</v>
      </c>
      <c r="L6912" s="2"/>
      <c r="M6912" s="9">
        <v>0.33592104279590346</v>
      </c>
    </row>
    <row r="6913" spans="1:13">
      <c r="A6913" s="15" t="s">
        <v>23071</v>
      </c>
      <c r="B6913" s="1" t="s">
        <v>23072</v>
      </c>
      <c r="C6913" t="s">
        <v>23073</v>
      </c>
      <c r="D6913" s="1">
        <v>1</v>
      </c>
      <c r="E6913" s="21">
        <v>10.31437</v>
      </c>
      <c r="F6913" s="22">
        <v>15.198340000000002</v>
      </c>
      <c r="G6913" s="18"/>
      <c r="H6913" s="25">
        <v>0.38401379753857895</v>
      </c>
      <c r="I6913" s="26">
        <v>5.2531854772889828</v>
      </c>
      <c r="K6913" s="2">
        <v>0.55925805323715849</v>
      </c>
      <c r="L6913" s="2"/>
      <c r="M6913" s="9">
        <v>0.12219700465874896</v>
      </c>
    </row>
    <row r="6914" spans="1:13">
      <c r="A6914" s="15" t="s">
        <v>22347</v>
      </c>
      <c r="B6914" s="1" t="s">
        <v>22348</v>
      </c>
      <c r="C6914" t="s">
        <v>22349</v>
      </c>
      <c r="D6914" s="1">
        <v>1</v>
      </c>
      <c r="E6914" s="21">
        <v>11.512799999999999</v>
      </c>
      <c r="F6914" s="22">
        <v>12.517099999999999</v>
      </c>
      <c r="G6914" s="18"/>
      <c r="H6914" s="25">
        <v>1.2204357951158262</v>
      </c>
      <c r="I6914" s="26">
        <v>2.2250072067299032</v>
      </c>
      <c r="K6914" s="2">
        <v>0.1206616025002937</v>
      </c>
      <c r="L6914" s="2"/>
      <c r="M6914" s="9">
        <v>0.29802932066107818</v>
      </c>
    </row>
    <row r="6915" spans="1:13">
      <c r="A6915" s="15" t="s">
        <v>21073</v>
      </c>
      <c r="B6915" s="1" t="s">
        <v>21074</v>
      </c>
      <c r="C6915" t="s">
        <v>21075</v>
      </c>
      <c r="D6915" s="1">
        <v>3</v>
      </c>
      <c r="E6915" s="21">
        <v>9.8267566666666664</v>
      </c>
      <c r="F6915" s="22">
        <v>13.476833333333332</v>
      </c>
      <c r="G6915" s="18"/>
      <c r="H6915" s="25">
        <v>0.94704596616707726</v>
      </c>
      <c r="I6915" s="26">
        <v>2.6355171680968827</v>
      </c>
      <c r="K6915" s="2">
        <v>0.4556943077288737</v>
      </c>
      <c r="L6915" s="2"/>
      <c r="M6915" s="9">
        <v>6.7012877350494895E-2</v>
      </c>
    </row>
    <row r="6916" spans="1:13">
      <c r="A6916" s="15" t="s">
        <v>22828</v>
      </c>
      <c r="B6916" s="1" t="s">
        <v>22829</v>
      </c>
      <c r="C6916" t="s">
        <v>22830</v>
      </c>
      <c r="D6916" s="1">
        <v>1</v>
      </c>
      <c r="E6916" s="21">
        <v>10.834200000000001</v>
      </c>
      <c r="F6916" s="22">
        <v>11.712793333333332</v>
      </c>
      <c r="G6916" s="18"/>
      <c r="H6916" s="25">
        <v>0.92429122575084599</v>
      </c>
      <c r="I6916" s="26">
        <v>7.5406579622028573</v>
      </c>
      <c r="K6916" s="2">
        <v>0.11249255055521</v>
      </c>
      <c r="L6916" s="2"/>
      <c r="M6916" s="9">
        <v>0.43895400305724608</v>
      </c>
    </row>
    <row r="6917" spans="1:13">
      <c r="A6917" s="15" t="s">
        <v>21929</v>
      </c>
      <c r="B6917" s="1" t="s">
        <v>21930</v>
      </c>
      <c r="C6917" t="s">
        <v>21931</v>
      </c>
      <c r="D6917" s="1">
        <v>1</v>
      </c>
      <c r="E6917" s="21">
        <v>9.1699166666666674</v>
      </c>
      <c r="F6917" s="22">
        <v>16.688566666666667</v>
      </c>
      <c r="G6917" s="18"/>
      <c r="H6917" s="25">
        <v>1.9256604755858009</v>
      </c>
      <c r="I6917" s="26">
        <v>9.2159475293283499</v>
      </c>
      <c r="K6917" s="2">
        <v>0.86387952283271496</v>
      </c>
      <c r="L6917" s="2"/>
      <c r="M6917" s="9">
        <v>0.15285332660367904</v>
      </c>
    </row>
    <row r="6918" spans="1:13">
      <c r="A6918" s="15" t="s">
        <v>15133</v>
      </c>
      <c r="B6918" s="1" t="s">
        <v>15134</v>
      </c>
      <c r="C6918" t="s">
        <v>15135</v>
      </c>
      <c r="D6918" s="1">
        <v>3</v>
      </c>
      <c r="E6918" s="21">
        <v>12.820133333333333</v>
      </c>
      <c r="F6918" s="22">
        <v>12.863066666666668</v>
      </c>
      <c r="G6918" s="18"/>
      <c r="H6918" s="25">
        <v>1.3268838318908454</v>
      </c>
      <c r="I6918" s="26">
        <v>2.2698940621388615</v>
      </c>
      <c r="K6918" s="2">
        <v>4.8233681771759386E-3</v>
      </c>
      <c r="L6918" s="2"/>
      <c r="M6918" s="9">
        <v>0.49093687119973428</v>
      </c>
    </row>
    <row r="6919" spans="1:13">
      <c r="A6919" s="15" t="s">
        <v>9383</v>
      </c>
      <c r="B6919" s="1" t="s">
        <v>9384</v>
      </c>
      <c r="C6919" t="s">
        <v>9385</v>
      </c>
      <c r="D6919" s="1">
        <v>6</v>
      </c>
      <c r="E6919" s="21">
        <v>9.4625266666666672</v>
      </c>
      <c r="F6919" s="22">
        <v>12.41811</v>
      </c>
      <c r="G6919" s="18"/>
      <c r="H6919" s="25">
        <v>1.3197767711372037</v>
      </c>
      <c r="I6919" s="26">
        <v>5.4231128744753185</v>
      </c>
      <c r="K6919" s="2">
        <v>0.39214825037836709</v>
      </c>
      <c r="L6919" s="2"/>
      <c r="M6919" s="9">
        <v>0.24035792296037289</v>
      </c>
    </row>
    <row r="6920" spans="1:13">
      <c r="A6920" s="15" t="s">
        <v>6557</v>
      </c>
      <c r="B6920" s="1" t="s">
        <v>6558</v>
      </c>
      <c r="C6920" t="s">
        <v>6559</v>
      </c>
      <c r="D6920" s="1">
        <v>10</v>
      </c>
      <c r="E6920" s="21">
        <v>12.5661</v>
      </c>
      <c r="F6920" s="22">
        <v>12.079066666666668</v>
      </c>
      <c r="G6920" s="18"/>
      <c r="H6920" s="25">
        <v>0.69942331245105149</v>
      </c>
      <c r="I6920" s="26">
        <v>1.6170460269680986</v>
      </c>
      <c r="K6920" s="2">
        <v>-5.7027982239525835E-2</v>
      </c>
      <c r="L6920" s="2"/>
      <c r="M6920" s="9">
        <v>0.35549997008280843</v>
      </c>
    </row>
    <row r="6921" spans="1:13">
      <c r="A6921" s="15" t="s">
        <v>18881</v>
      </c>
      <c r="B6921" s="1" t="s">
        <v>18882</v>
      </c>
      <c r="C6921" t="s">
        <v>18883</v>
      </c>
      <c r="D6921" s="1">
        <v>1</v>
      </c>
      <c r="E6921" s="21">
        <v>11.571263333333334</v>
      </c>
      <c r="F6921" s="22">
        <v>12.340726666666667</v>
      </c>
      <c r="G6921" s="18"/>
      <c r="H6921" s="25">
        <v>2.4644420780438883</v>
      </c>
      <c r="I6921" s="26">
        <v>3.041220156801105</v>
      </c>
      <c r="K6921" s="2">
        <v>9.2880963751076129E-2</v>
      </c>
      <c r="L6921" s="2"/>
      <c r="M6921" s="9">
        <v>0.39721020909244736</v>
      </c>
    </row>
    <row r="6922" spans="1:13">
      <c r="A6922" s="15" t="s">
        <v>17249</v>
      </c>
      <c r="B6922" s="1" t="s">
        <v>17250</v>
      </c>
      <c r="C6922" t="s">
        <v>17251</v>
      </c>
      <c r="D6922" s="1">
        <v>3</v>
      </c>
      <c r="E6922" s="21">
        <v>8.6143366666666665</v>
      </c>
      <c r="F6922" s="22">
        <v>16.503466666666665</v>
      </c>
      <c r="G6922" s="18"/>
      <c r="H6922" s="25">
        <v>0.53200022465534136</v>
      </c>
      <c r="I6922" s="26">
        <v>7.1127430660282744</v>
      </c>
      <c r="K6922" s="2">
        <v>0.93795749092260183</v>
      </c>
      <c r="L6922" s="2"/>
      <c r="M6922" s="9">
        <v>9.0537823542689133E-2</v>
      </c>
    </row>
    <row r="6923" spans="1:13">
      <c r="A6923" s="15" t="s">
        <v>23491</v>
      </c>
      <c r="B6923" s="1" t="s">
        <v>23492</v>
      </c>
      <c r="C6923" t="s">
        <v>23493</v>
      </c>
      <c r="D6923" s="1">
        <v>2</v>
      </c>
      <c r="E6923" s="21">
        <v>11.940400000000002</v>
      </c>
      <c r="F6923" s="22">
        <v>14.295733333333333</v>
      </c>
      <c r="G6923" s="18"/>
      <c r="H6923" s="25">
        <v>2.2347310061839578</v>
      </c>
      <c r="I6923" s="26">
        <v>6.1643242170844115</v>
      </c>
      <c r="K6923" s="2">
        <v>0.25973346102417005</v>
      </c>
      <c r="L6923" s="2"/>
      <c r="M6923" s="9">
        <v>0.3147962211637777</v>
      </c>
    </row>
    <row r="6924" spans="1:13">
      <c r="A6924" s="15" t="s">
        <v>10087</v>
      </c>
      <c r="B6924" s="1" t="s">
        <v>10088</v>
      </c>
      <c r="C6924" t="s">
        <v>10089</v>
      </c>
      <c r="D6924" s="1">
        <v>12</v>
      </c>
      <c r="E6924" s="21">
        <v>11.961566666666668</v>
      </c>
      <c r="F6924" s="22">
        <v>13.2707</v>
      </c>
      <c r="G6924" s="18"/>
      <c r="H6924" s="25">
        <v>0.62175833193720353</v>
      </c>
      <c r="I6924" s="26">
        <v>1.9017895230545439</v>
      </c>
      <c r="K6924" s="2">
        <v>0.14983811272833947</v>
      </c>
      <c r="L6924" s="2"/>
      <c r="M6924" s="9">
        <v>0.19521522211892448</v>
      </c>
    </row>
    <row r="6925" spans="1:13">
      <c r="A6925" s="15" t="s">
        <v>22822</v>
      </c>
      <c r="B6925" s="1" t="s">
        <v>22823</v>
      </c>
      <c r="C6925" t="s">
        <v>22824</v>
      </c>
      <c r="D6925" s="1">
        <v>1</v>
      </c>
      <c r="E6925" s="21">
        <v>6.701786666666667</v>
      </c>
      <c r="F6925" s="22">
        <v>18.881686666666667</v>
      </c>
      <c r="G6925" s="18"/>
      <c r="H6925" s="25">
        <v>1.0813891374215516</v>
      </c>
      <c r="I6925" s="26">
        <v>11.848990646571272</v>
      </c>
      <c r="K6925" s="2">
        <v>1.494369975701543</v>
      </c>
      <c r="L6925" s="2"/>
      <c r="M6925" s="9">
        <v>0.10397802089365381</v>
      </c>
    </row>
    <row r="6926" spans="1:13">
      <c r="A6926" s="15" t="s">
        <v>1860</v>
      </c>
      <c r="B6926" s="1" t="s">
        <v>1861</v>
      </c>
      <c r="C6926" t="s">
        <v>1862</v>
      </c>
      <c r="D6926" s="1">
        <v>86</v>
      </c>
      <c r="E6926" s="21">
        <v>12.806899999999999</v>
      </c>
      <c r="F6926" s="22">
        <v>12.894600000000002</v>
      </c>
      <c r="G6926" s="18"/>
      <c r="H6926" s="25">
        <v>0.79609444163365473</v>
      </c>
      <c r="I6926" s="26">
        <v>2.4560040981236049</v>
      </c>
      <c r="K6926" s="2">
        <v>9.8457168764497002E-3</v>
      </c>
      <c r="L6926" s="2"/>
      <c r="M6926" s="9">
        <v>0.48212989614808471</v>
      </c>
    </row>
    <row r="6927" spans="1:13">
      <c r="A6927" s="15" t="s">
        <v>21326</v>
      </c>
      <c r="B6927" s="1" t="s">
        <v>21327</v>
      </c>
      <c r="C6927" t="s">
        <v>21328</v>
      </c>
      <c r="D6927" s="1">
        <v>1</v>
      </c>
      <c r="E6927" s="21">
        <v>10.228506666666668</v>
      </c>
      <c r="F6927" s="22">
        <v>12.921266666666668</v>
      </c>
      <c r="G6927" s="18"/>
      <c r="H6927" s="25">
        <v>1.2568138295441107</v>
      </c>
      <c r="I6927" s="26">
        <v>3.628701433479105</v>
      </c>
      <c r="K6927" s="2">
        <v>0.33715197276820591</v>
      </c>
      <c r="L6927" s="2"/>
      <c r="M6927" s="9">
        <v>0.18031148133658531</v>
      </c>
    </row>
    <row r="6928" spans="1:13">
      <c r="A6928" s="15" t="s">
        <v>10515</v>
      </c>
      <c r="B6928" s="1" t="s">
        <v>10516</v>
      </c>
      <c r="C6928" t="s">
        <v>10517</v>
      </c>
      <c r="D6928" s="1">
        <v>16</v>
      </c>
      <c r="E6928" s="21">
        <v>12.417933333333332</v>
      </c>
      <c r="F6928" s="22">
        <v>12.374000000000001</v>
      </c>
      <c r="G6928" s="18"/>
      <c r="H6928" s="25">
        <v>0.97361812500247402</v>
      </c>
      <c r="I6928" s="26">
        <v>0.71349292918710816</v>
      </c>
      <c r="K6928" s="2">
        <v>-5.1131525422954622E-3</v>
      </c>
      <c r="L6928" s="2"/>
      <c r="M6928" s="9">
        <v>0.48096896908289105</v>
      </c>
    </row>
    <row r="6929" spans="1:13">
      <c r="A6929" s="15" t="s">
        <v>12704</v>
      </c>
      <c r="B6929" s="1" t="s">
        <v>12705</v>
      </c>
      <c r="C6929" t="s">
        <v>12706</v>
      </c>
      <c r="D6929" s="1">
        <v>15</v>
      </c>
      <c r="E6929" s="21">
        <v>13.9116</v>
      </c>
      <c r="F6929" s="22">
        <v>11.444566666666667</v>
      </c>
      <c r="G6929" s="18"/>
      <c r="H6929" s="25">
        <v>2.5429086652886275</v>
      </c>
      <c r="I6929" s="26">
        <v>0.79412243598410737</v>
      </c>
      <c r="K6929" s="2">
        <v>-0.28162551837328964</v>
      </c>
      <c r="L6929" s="2"/>
      <c r="M6929" s="9">
        <v>0.12243155704807367</v>
      </c>
    </row>
    <row r="6930" spans="1:13">
      <c r="A6930" s="15" t="s">
        <v>18182</v>
      </c>
      <c r="B6930" s="1" t="s">
        <v>18183</v>
      </c>
      <c r="C6930" t="s">
        <v>18184</v>
      </c>
      <c r="D6930" s="1">
        <v>11</v>
      </c>
      <c r="E6930" s="21">
        <v>12.511666666666665</v>
      </c>
      <c r="F6930" s="22">
        <v>13.094333333333333</v>
      </c>
      <c r="G6930" s="18"/>
      <c r="H6930" s="25">
        <v>0.87416463171037351</v>
      </c>
      <c r="I6930" s="26">
        <v>2.4924993888330844</v>
      </c>
      <c r="K6930" s="2">
        <v>6.5668627914700461E-2</v>
      </c>
      <c r="L6930" s="2"/>
      <c r="M6930" s="9">
        <v>0.38463004541650053</v>
      </c>
    </row>
    <row r="6931" spans="1:13">
      <c r="A6931" s="15" t="s">
        <v>19647</v>
      </c>
      <c r="B6931" s="1" t="s">
        <v>19648</v>
      </c>
      <c r="C6931" t="s">
        <v>19649</v>
      </c>
      <c r="D6931" s="1">
        <v>4</v>
      </c>
      <c r="E6931" s="21">
        <v>8.4836033333333329</v>
      </c>
      <c r="F6931" s="22">
        <v>16.348836666666667</v>
      </c>
      <c r="G6931" s="18"/>
      <c r="H6931" s="25">
        <v>0.75482343374681515</v>
      </c>
      <c r="I6931" s="26">
        <v>6.1217299810620007</v>
      </c>
      <c r="K6931" s="2">
        <v>0.94643890993270385</v>
      </c>
      <c r="L6931" s="2"/>
      <c r="M6931" s="9">
        <v>6.993592329526091E-2</v>
      </c>
    </row>
    <row r="6932" spans="1:13">
      <c r="A6932" s="15" t="s">
        <v>19994</v>
      </c>
      <c r="B6932" s="1" t="s">
        <v>19995</v>
      </c>
      <c r="C6932" t="s">
        <v>19996</v>
      </c>
      <c r="D6932" s="1">
        <v>7</v>
      </c>
      <c r="E6932" s="21">
        <v>14.077666666666667</v>
      </c>
      <c r="F6932" s="22">
        <v>10.940606666666667</v>
      </c>
      <c r="G6932" s="18"/>
      <c r="H6932" s="25">
        <v>1.2755167162108592</v>
      </c>
      <c r="I6932" s="26">
        <v>2.5396847095915804</v>
      </c>
      <c r="K6932" s="2">
        <v>-0.36371549206685311</v>
      </c>
      <c r="L6932" s="2"/>
      <c r="M6932" s="9">
        <v>9.0846835638308032E-2</v>
      </c>
    </row>
    <row r="6933" spans="1:13">
      <c r="A6933" s="15" t="s">
        <v>13154</v>
      </c>
      <c r="B6933" s="1"/>
      <c r="C6933" t="s">
        <v>13155</v>
      </c>
      <c r="D6933" s="1">
        <v>4</v>
      </c>
      <c r="E6933" s="21">
        <v>13.321933333333334</v>
      </c>
      <c r="F6933" s="22">
        <v>11.439216666666667</v>
      </c>
      <c r="G6933" s="18"/>
      <c r="H6933" s="25">
        <v>1.0143727733596424</v>
      </c>
      <c r="I6933" s="26">
        <v>2.397190477586904</v>
      </c>
      <c r="K6933" s="2">
        <v>-0.21981520459764944</v>
      </c>
      <c r="L6933" s="2"/>
      <c r="M6933" s="9">
        <v>0.17364805944256292</v>
      </c>
    </row>
    <row r="6934" spans="1:13">
      <c r="A6934" s="15" t="s">
        <v>22154</v>
      </c>
      <c r="B6934" s="1" t="s">
        <v>22155</v>
      </c>
      <c r="C6934" t="s">
        <v>22156</v>
      </c>
      <c r="D6934" s="1">
        <v>1</v>
      </c>
      <c r="E6934" s="21">
        <v>9.5268366666666662</v>
      </c>
      <c r="F6934" s="22">
        <v>14.971933333333334</v>
      </c>
      <c r="G6934" s="18"/>
      <c r="H6934" s="25">
        <v>1.1440083387953663</v>
      </c>
      <c r="I6934" s="26">
        <v>2.9177268623593471</v>
      </c>
      <c r="K6934" s="2">
        <v>0.65219136950080014</v>
      </c>
      <c r="L6934" s="2"/>
      <c r="M6934" s="9">
        <v>3.6195348829441393E-2</v>
      </c>
    </row>
    <row r="6935" spans="1:13">
      <c r="A6935" s="15" t="s">
        <v>11446</v>
      </c>
      <c r="B6935" s="1"/>
      <c r="C6935" t="s">
        <v>11447</v>
      </c>
      <c r="D6935" s="1">
        <v>3</v>
      </c>
      <c r="E6935" s="21">
        <v>13.622033333333334</v>
      </c>
      <c r="F6935" s="22">
        <v>12.336766666666668</v>
      </c>
      <c r="G6935" s="18"/>
      <c r="H6935" s="25">
        <v>1.2268857213829381</v>
      </c>
      <c r="I6935" s="26">
        <v>2.091458824202221</v>
      </c>
      <c r="K6935" s="2">
        <v>-0.14297773835511443</v>
      </c>
      <c r="L6935" s="2"/>
      <c r="M6935" s="9">
        <v>0.24021975266893741</v>
      </c>
    </row>
    <row r="6936" spans="1:13">
      <c r="A6936" s="15" t="s">
        <v>17295</v>
      </c>
      <c r="B6936" s="1" t="s">
        <v>17296</v>
      </c>
      <c r="C6936" t="s">
        <v>17297</v>
      </c>
      <c r="D6936" s="1">
        <v>2</v>
      </c>
      <c r="E6936" s="21">
        <v>12.740566666666666</v>
      </c>
      <c r="F6936" s="22">
        <v>11.846233333333332</v>
      </c>
      <c r="G6936" s="18"/>
      <c r="H6936" s="25">
        <v>1.1297075255716997</v>
      </c>
      <c r="I6936" s="26">
        <v>1.9318250705830839</v>
      </c>
      <c r="K6936" s="2">
        <v>-0.10500103822098698</v>
      </c>
      <c r="L6936" s="2"/>
      <c r="M6936" s="9">
        <v>0.29638945024237967</v>
      </c>
    </row>
    <row r="6937" spans="1:13">
      <c r="A6937" s="15" t="s">
        <v>17407</v>
      </c>
      <c r="B6937" s="1" t="s">
        <v>17408</v>
      </c>
      <c r="C6937" t="s">
        <v>17409</v>
      </c>
      <c r="D6937" s="1">
        <v>7</v>
      </c>
      <c r="E6937" s="21">
        <v>10.631486666666667</v>
      </c>
      <c r="F6937" s="22">
        <v>12.803946666666667</v>
      </c>
      <c r="G6937" s="18"/>
      <c r="H6937" s="25">
        <v>1.1543892751292057</v>
      </c>
      <c r="I6937" s="26">
        <v>3.3226643343156548</v>
      </c>
      <c r="K6937" s="2">
        <v>0.26824522066820117</v>
      </c>
      <c r="L6937" s="2"/>
      <c r="M6937" s="9">
        <v>0.20773588145764654</v>
      </c>
    </row>
    <row r="6938" spans="1:13">
      <c r="A6938" s="15" t="s">
        <v>14205</v>
      </c>
      <c r="B6938" s="1" t="s">
        <v>14206</v>
      </c>
      <c r="C6938" t="s">
        <v>14207</v>
      </c>
      <c r="D6938" s="1">
        <v>7</v>
      </c>
      <c r="E6938" s="21">
        <v>10.729066666666666</v>
      </c>
      <c r="F6938" s="22">
        <v>13.222666666666669</v>
      </c>
      <c r="G6938" s="18"/>
      <c r="H6938" s="25">
        <v>0.56134209118267042</v>
      </c>
      <c r="I6938" s="26">
        <v>1.4603109954161588</v>
      </c>
      <c r="K6938" s="2">
        <v>0.30148858019286956</v>
      </c>
      <c r="L6938" s="2"/>
      <c r="M6938" s="9">
        <v>4.402568163838308E-2</v>
      </c>
    </row>
    <row r="6939" spans="1:13">
      <c r="A6939" s="15" t="s">
        <v>5443</v>
      </c>
      <c r="B6939" s="1" t="s">
        <v>5444</v>
      </c>
      <c r="C6939" t="s">
        <v>5445</v>
      </c>
      <c r="D6939" s="1">
        <v>7</v>
      </c>
      <c r="E6939" s="21">
        <v>10.137373333333334</v>
      </c>
      <c r="F6939" s="22">
        <v>13.411499999999998</v>
      </c>
      <c r="G6939" s="18"/>
      <c r="H6939" s="25">
        <v>2.4810519245137361</v>
      </c>
      <c r="I6939" s="26">
        <v>0.36047148292201991</v>
      </c>
      <c r="K6939" s="2">
        <v>0.40378671544777378</v>
      </c>
      <c r="L6939" s="2"/>
      <c r="M6939" s="9">
        <v>6.6721371578458658E-2</v>
      </c>
    </row>
    <row r="6940" spans="1:13">
      <c r="A6940" s="15" t="s">
        <v>19384</v>
      </c>
      <c r="B6940" s="1" t="s">
        <v>19385</v>
      </c>
      <c r="C6940" t="s">
        <v>19386</v>
      </c>
      <c r="D6940" s="1">
        <v>1</v>
      </c>
      <c r="E6940" s="21">
        <v>20.308566666666668</v>
      </c>
      <c r="F6940" s="22">
        <v>8.5082433333333327</v>
      </c>
      <c r="G6940" s="18"/>
      <c r="H6940" s="25">
        <v>9.4933149054128307</v>
      </c>
      <c r="I6940" s="26">
        <v>2.4989173312923625</v>
      </c>
      <c r="K6940" s="2">
        <v>-1.255155221361238</v>
      </c>
      <c r="L6940" s="2"/>
      <c r="M6940" s="9">
        <v>7.8074193000875494E-2</v>
      </c>
    </row>
    <row r="6941" spans="1:13">
      <c r="A6941" s="15" t="s">
        <v>5212</v>
      </c>
      <c r="B6941" s="1" t="s">
        <v>5213</v>
      </c>
      <c r="C6941" t="s">
        <v>5214</v>
      </c>
      <c r="D6941" s="1">
        <v>5</v>
      </c>
      <c r="E6941" s="21">
        <v>15.420700000000002</v>
      </c>
      <c r="F6941" s="22">
        <v>11.016433333333334</v>
      </c>
      <c r="G6941" s="18"/>
      <c r="H6941" s="25">
        <v>1.5219875590818741</v>
      </c>
      <c r="I6941" s="26">
        <v>0.78427727452306917</v>
      </c>
      <c r="K6941" s="2">
        <v>-0.48521104139564919</v>
      </c>
      <c r="L6941" s="2"/>
      <c r="M6941" s="9">
        <v>1.465601830575471E-2</v>
      </c>
    </row>
    <row r="6942" spans="1:13">
      <c r="A6942" s="15" t="s">
        <v>23297</v>
      </c>
      <c r="B6942" s="1" t="s">
        <v>23298</v>
      </c>
      <c r="C6942" t="s">
        <v>23299</v>
      </c>
      <c r="D6942" s="1">
        <v>1</v>
      </c>
      <c r="E6942" s="21">
        <v>10.000773333333333</v>
      </c>
      <c r="F6942" s="22">
        <v>14.434933333333333</v>
      </c>
      <c r="G6942" s="18"/>
      <c r="H6942" s="25">
        <v>2.6995566788888374</v>
      </c>
      <c r="I6942" s="26">
        <v>1.8687961588502207</v>
      </c>
      <c r="K6942" s="2">
        <v>0.52945288050672978</v>
      </c>
      <c r="L6942" s="2"/>
      <c r="M6942" s="9">
        <v>6.2462079098359706E-2</v>
      </c>
    </row>
    <row r="6943" spans="1:13">
      <c r="A6943" s="15" t="s">
        <v>18948</v>
      </c>
      <c r="B6943" s="1" t="s">
        <v>18949</v>
      </c>
      <c r="C6943" t="s">
        <v>18950</v>
      </c>
      <c r="D6943" s="1">
        <v>2</v>
      </c>
      <c r="E6943" s="21">
        <v>14.062833333333332</v>
      </c>
      <c r="F6943" s="22">
        <v>11.114489999999998</v>
      </c>
      <c r="G6943" s="18"/>
      <c r="H6943" s="25">
        <v>1.5951254694641837</v>
      </c>
      <c r="I6943" s="26">
        <v>1.9141686653218486</v>
      </c>
      <c r="K6943" s="2">
        <v>-0.33944554282757733</v>
      </c>
      <c r="L6943" s="2"/>
      <c r="M6943" s="9">
        <v>8.019048911777106E-2</v>
      </c>
    </row>
    <row r="6944" spans="1:13">
      <c r="A6944" s="15" t="s">
        <v>15669</v>
      </c>
      <c r="B6944" s="1" t="s">
        <v>15670</v>
      </c>
      <c r="C6944" t="s">
        <v>15671</v>
      </c>
      <c r="D6944" s="1">
        <v>1</v>
      </c>
      <c r="E6944" s="21">
        <v>17.517499999999998</v>
      </c>
      <c r="F6944" s="22">
        <v>8.6689566666666664</v>
      </c>
      <c r="G6944" s="18"/>
      <c r="H6944" s="25">
        <v>2.856169093383683</v>
      </c>
      <c r="I6944" s="26">
        <v>3.5396470778078069</v>
      </c>
      <c r="K6944" s="2">
        <v>-1.0148666196326162</v>
      </c>
      <c r="L6944" s="2"/>
      <c r="M6944" s="9">
        <v>2.7954347638479506E-2</v>
      </c>
    </row>
    <row r="6945" spans="1:13">
      <c r="A6945" s="15" t="s">
        <v>22494</v>
      </c>
      <c r="B6945" s="1" t="s">
        <v>22495</v>
      </c>
      <c r="C6945" t="s">
        <v>22496</v>
      </c>
      <c r="D6945" s="1">
        <v>1</v>
      </c>
      <c r="E6945" s="21">
        <v>11.298139999999998</v>
      </c>
      <c r="F6945" s="22">
        <v>12.123186666666667</v>
      </c>
      <c r="G6945" s="18"/>
      <c r="H6945" s="25">
        <v>2.9482985030013569</v>
      </c>
      <c r="I6945" s="26">
        <v>3.5099585721961577</v>
      </c>
      <c r="K6945" s="2">
        <v>0.10168368847403378</v>
      </c>
      <c r="L6945" s="2"/>
      <c r="M6945" s="9">
        <v>0.40594483836096534</v>
      </c>
    </row>
    <row r="6946" spans="1:13">
      <c r="A6946" s="15" t="s">
        <v>4068</v>
      </c>
      <c r="B6946" s="1" t="s">
        <v>4069</v>
      </c>
      <c r="C6946" t="s">
        <v>4070</v>
      </c>
      <c r="D6946" s="1">
        <v>28</v>
      </c>
      <c r="E6946" s="21">
        <v>4.0727599999999997</v>
      </c>
      <c r="F6946" s="22">
        <v>16.4069</v>
      </c>
      <c r="G6946" s="18"/>
      <c r="H6946" s="25">
        <v>0.80871520160066179</v>
      </c>
      <c r="I6946" s="26">
        <v>4.9915191745599854</v>
      </c>
      <c r="K6946" s="2">
        <v>2.0102239680532477</v>
      </c>
      <c r="L6946" s="2"/>
      <c r="M6946" s="9">
        <v>1.6545965636981356E-2</v>
      </c>
    </row>
    <row r="6947" spans="1:13">
      <c r="A6947" s="15" t="s">
        <v>16521</v>
      </c>
      <c r="B6947" s="1" t="s">
        <v>16522</v>
      </c>
      <c r="C6947" t="s">
        <v>16523</v>
      </c>
      <c r="D6947" s="1">
        <v>2</v>
      </c>
      <c r="E6947" s="21">
        <v>13.5565</v>
      </c>
      <c r="F6947" s="22">
        <v>12.7142</v>
      </c>
      <c r="G6947" s="18"/>
      <c r="H6947" s="25">
        <v>1.6543020401365649</v>
      </c>
      <c r="I6947" s="26">
        <v>2.6321426652064264</v>
      </c>
      <c r="K6947" s="2">
        <v>-9.2544065415236229E-2</v>
      </c>
      <c r="L6947" s="2"/>
      <c r="M6947" s="9">
        <v>0.35838464684642651</v>
      </c>
    </row>
    <row r="6948" spans="1:13">
      <c r="A6948" s="15" t="s">
        <v>5726</v>
      </c>
      <c r="B6948" s="1" t="s">
        <v>5727</v>
      </c>
      <c r="C6948" t="s">
        <v>5728</v>
      </c>
      <c r="D6948" s="1">
        <v>50</v>
      </c>
      <c r="E6948" s="21">
        <v>10.5114</v>
      </c>
      <c r="F6948" s="22">
        <v>14.094700000000001</v>
      </c>
      <c r="G6948" s="18"/>
      <c r="H6948" s="25">
        <v>0.20287018016455666</v>
      </c>
      <c r="I6948" s="26">
        <v>1.7514437672960026</v>
      </c>
      <c r="K6948" s="2">
        <v>0.42319793823815344</v>
      </c>
      <c r="L6948" s="2"/>
      <c r="M6948" s="9">
        <v>2.5279753398599999E-2</v>
      </c>
    </row>
    <row r="6949" spans="1:13">
      <c r="A6949" s="15" t="s">
        <v>19465</v>
      </c>
      <c r="B6949" s="1" t="s">
        <v>19466</v>
      </c>
      <c r="C6949" t="s">
        <v>19467</v>
      </c>
      <c r="D6949" s="1">
        <v>1</v>
      </c>
      <c r="E6949" s="21">
        <v>8.6603500000000011</v>
      </c>
      <c r="F6949" s="22">
        <v>16.219466666666666</v>
      </c>
      <c r="G6949" s="18"/>
      <c r="H6949" s="25">
        <v>1.1834112675228263</v>
      </c>
      <c r="I6949" s="26">
        <v>5.6106389229154043</v>
      </c>
      <c r="K6949" s="2">
        <v>0.90522914478443761</v>
      </c>
      <c r="L6949" s="2"/>
      <c r="M6949" s="9">
        <v>6.5431769046054786E-2</v>
      </c>
    </row>
    <row r="6950" spans="1:13">
      <c r="A6950" s="15" t="s">
        <v>19710</v>
      </c>
      <c r="B6950" s="1" t="s">
        <v>19711</v>
      </c>
      <c r="C6950" t="s">
        <v>19712</v>
      </c>
      <c r="D6950" s="1">
        <v>2</v>
      </c>
      <c r="E6950" s="21">
        <v>17.045100000000001</v>
      </c>
      <c r="F6950" s="22">
        <v>9.5259833333333344</v>
      </c>
      <c r="G6950" s="18"/>
      <c r="H6950" s="25">
        <v>3.6371570862419538</v>
      </c>
      <c r="I6950" s="26">
        <v>1.0296241915540507</v>
      </c>
      <c r="K6950" s="2">
        <v>-0.83941713381305072</v>
      </c>
      <c r="L6950" s="2"/>
      <c r="M6950" s="9">
        <v>2.6628221585409902E-2</v>
      </c>
    </row>
    <row r="6951" spans="1:13">
      <c r="A6951" s="15" t="s">
        <v>16626</v>
      </c>
      <c r="B6951" s="1" t="s">
        <v>16627</v>
      </c>
      <c r="C6951" t="s">
        <v>16628</v>
      </c>
      <c r="D6951" s="1">
        <v>4</v>
      </c>
      <c r="E6951" s="21">
        <v>11.8063</v>
      </c>
      <c r="F6951" s="22">
        <v>13.177199999999999</v>
      </c>
      <c r="G6951" s="18"/>
      <c r="H6951" s="25">
        <v>1.159937838851721</v>
      </c>
      <c r="I6951" s="26">
        <v>0.51821716490290026</v>
      </c>
      <c r="K6951" s="2">
        <v>0.15848694070583189</v>
      </c>
      <c r="L6951" s="2"/>
      <c r="M6951" s="9">
        <v>9.4564803548242149E-2</v>
      </c>
    </row>
    <row r="6952" spans="1:13">
      <c r="A6952" s="15" t="s">
        <v>21004</v>
      </c>
      <c r="B6952" s="1" t="s">
        <v>19367</v>
      </c>
      <c r="C6952" t="s">
        <v>21005</v>
      </c>
      <c r="D6952" s="1">
        <v>1</v>
      </c>
      <c r="E6952" s="21">
        <v>14.110366666666666</v>
      </c>
      <c r="F6952" s="22">
        <v>11.017816666666667</v>
      </c>
      <c r="G6952" s="18"/>
      <c r="H6952" s="25">
        <v>0.76103213028973582</v>
      </c>
      <c r="I6952" s="26">
        <v>2.2274802975185581</v>
      </c>
      <c r="K6952" s="2">
        <v>-0.35691711557099759</v>
      </c>
      <c r="L6952" s="2"/>
      <c r="M6952" s="9">
        <v>6.590435217552941E-2</v>
      </c>
    </row>
    <row r="6953" spans="1:13">
      <c r="A6953" s="15" t="s">
        <v>1414</v>
      </c>
      <c r="B6953" s="1" t="s">
        <v>1415</v>
      </c>
      <c r="C6953" t="s">
        <v>1416</v>
      </c>
      <c r="D6953" s="1">
        <v>12</v>
      </c>
      <c r="E6953" s="21">
        <v>10.625323333333334</v>
      </c>
      <c r="F6953" s="22">
        <v>14.399000000000001</v>
      </c>
      <c r="G6953" s="18"/>
      <c r="H6953" s="25">
        <v>0.87131814662230767</v>
      </c>
      <c r="I6953" s="26">
        <v>3.205771946037332</v>
      </c>
      <c r="K6953" s="2">
        <v>0.43846187726048891</v>
      </c>
      <c r="L6953" s="2"/>
      <c r="M6953" s="9">
        <v>8.6294544401871537E-2</v>
      </c>
    </row>
    <row r="6954" spans="1:13">
      <c r="A6954" s="15" t="s">
        <v>272</v>
      </c>
      <c r="B6954" s="1" t="s">
        <v>273</v>
      </c>
      <c r="C6954" t="s">
        <v>274</v>
      </c>
      <c r="D6954" s="1">
        <v>26</v>
      </c>
      <c r="E6954" s="21">
        <v>12.912533333333334</v>
      </c>
      <c r="F6954" s="22">
        <v>12.610933333333334</v>
      </c>
      <c r="G6954" s="18"/>
      <c r="H6954" s="25">
        <v>2.778522341701307</v>
      </c>
      <c r="I6954" s="26">
        <v>1.5662328062370874</v>
      </c>
      <c r="K6954" s="2">
        <v>-3.4097020104233343E-2</v>
      </c>
      <c r="L6954" s="2"/>
      <c r="M6954" s="9">
        <v>0.44994007764926375</v>
      </c>
    </row>
    <row r="6955" spans="1:13">
      <c r="A6955" s="15" t="s">
        <v>23018</v>
      </c>
      <c r="B6955" s="1" t="s">
        <v>23019</v>
      </c>
      <c r="C6955" t="s">
        <v>23020</v>
      </c>
      <c r="D6955" s="1">
        <v>2</v>
      </c>
      <c r="E6955" s="21">
        <v>9.5183499999999999</v>
      </c>
      <c r="F6955" s="22">
        <v>15.686999999999999</v>
      </c>
      <c r="G6955" s="18"/>
      <c r="H6955" s="25">
        <v>1.5705285583204256</v>
      </c>
      <c r="I6955" s="26">
        <v>6.0943815280961893</v>
      </c>
      <c r="K6955" s="2">
        <v>0.72078606597878692</v>
      </c>
      <c r="L6955" s="2"/>
      <c r="M6955" s="9">
        <v>0.11179447560418003</v>
      </c>
    </row>
    <row r="6956" spans="1:13">
      <c r="A6956" s="15" t="s">
        <v>19192</v>
      </c>
      <c r="B6956" s="1" t="s">
        <v>19193</v>
      </c>
      <c r="C6956" t="s">
        <v>19194</v>
      </c>
      <c r="D6956" s="1">
        <v>3</v>
      </c>
      <c r="E6956" s="21">
        <v>10.153576666666666</v>
      </c>
      <c r="F6956" s="22">
        <v>14.789133333333334</v>
      </c>
      <c r="G6956" s="18"/>
      <c r="H6956" s="25">
        <v>1.0489682829491713</v>
      </c>
      <c r="I6956" s="26">
        <v>3.8694175276562377</v>
      </c>
      <c r="K6956" s="2">
        <v>0.54254949458421842</v>
      </c>
      <c r="L6956" s="2"/>
      <c r="M6956" s="9">
        <v>8.3490032575831652E-2</v>
      </c>
    </row>
    <row r="6957" spans="1:13">
      <c r="A6957" s="15" t="s">
        <v>11645</v>
      </c>
      <c r="B6957" s="1" t="s">
        <v>11646</v>
      </c>
      <c r="C6957" t="s">
        <v>11647</v>
      </c>
      <c r="D6957" s="1">
        <v>2</v>
      </c>
      <c r="E6957" s="21">
        <v>12.324066666666667</v>
      </c>
      <c r="F6957" s="22">
        <v>11.381096666666666</v>
      </c>
      <c r="G6957" s="18"/>
      <c r="H6957" s="25">
        <v>1.4367715835627224</v>
      </c>
      <c r="I6957" s="26">
        <v>4.0519112510065352</v>
      </c>
      <c r="K6957" s="2">
        <v>-0.11483881129340327</v>
      </c>
      <c r="L6957" s="2"/>
      <c r="M6957" s="9">
        <v>0.38537211982158748</v>
      </c>
    </row>
    <row r="6958" spans="1:13">
      <c r="A6958" s="15" t="s">
        <v>22609</v>
      </c>
      <c r="B6958" s="1" t="s">
        <v>22610</v>
      </c>
      <c r="C6958" t="s">
        <v>22611</v>
      </c>
      <c r="D6958" s="1">
        <v>1</v>
      </c>
      <c r="E6958" s="21">
        <v>12.466299999999999</v>
      </c>
      <c r="F6958" s="22">
        <v>11.940833333333332</v>
      </c>
      <c r="G6958" s="18"/>
      <c r="H6958" s="25">
        <v>1.8723660219091882</v>
      </c>
      <c r="I6958" s="26">
        <v>2.2360274021874895</v>
      </c>
      <c r="K6958" s="2">
        <v>-6.212981286288409E-2</v>
      </c>
      <c r="L6958" s="2"/>
      <c r="M6958" s="9">
        <v>0.40587793590636406</v>
      </c>
    </row>
    <row r="6959" spans="1:13">
      <c r="A6959" s="15" t="s">
        <v>17272</v>
      </c>
      <c r="B6959" s="1" t="s">
        <v>17273</v>
      </c>
      <c r="C6959" t="s">
        <v>17274</v>
      </c>
      <c r="D6959" s="1">
        <v>3</v>
      </c>
      <c r="E6959" s="21">
        <v>12.344033333333334</v>
      </c>
      <c r="F6959" s="22">
        <v>13.341256666666666</v>
      </c>
      <c r="G6959" s="18"/>
      <c r="H6959" s="25">
        <v>1.6951299222576788</v>
      </c>
      <c r="I6959" s="26">
        <v>3.2928479800369281</v>
      </c>
      <c r="K6959" s="2">
        <v>0.11208070335363857</v>
      </c>
      <c r="L6959" s="2"/>
      <c r="M6959" s="9">
        <v>0.35907315618264579</v>
      </c>
    </row>
    <row r="6960" spans="1:13">
      <c r="A6960" s="15" t="s">
        <v>2853</v>
      </c>
      <c r="B6960" s="1" t="s">
        <v>2854</v>
      </c>
      <c r="C6960" t="s">
        <v>2855</v>
      </c>
      <c r="D6960" s="1">
        <v>25</v>
      </c>
      <c r="E6960" s="21">
        <v>10.336053333333334</v>
      </c>
      <c r="F6960" s="22">
        <v>14.781266666666667</v>
      </c>
      <c r="G6960" s="18"/>
      <c r="H6960" s="25">
        <v>1.8253542006233503</v>
      </c>
      <c r="I6960" s="26">
        <v>4.1823137308591907</v>
      </c>
      <c r="K6960" s="2">
        <v>0.51608448579644184</v>
      </c>
      <c r="L6960" s="2"/>
      <c r="M6960" s="9">
        <v>0.11300080407674405</v>
      </c>
    </row>
    <row r="6961" spans="1:13">
      <c r="A6961" s="15" t="s">
        <v>17010</v>
      </c>
      <c r="B6961" s="1" t="s">
        <v>17011</v>
      </c>
      <c r="C6961" t="s">
        <v>17012</v>
      </c>
      <c r="D6961" s="1">
        <v>9</v>
      </c>
      <c r="E6961" s="21">
        <v>10.492823333333334</v>
      </c>
      <c r="F6961" s="22">
        <v>13.385600000000002</v>
      </c>
      <c r="G6961" s="18"/>
      <c r="H6961" s="25">
        <v>1.6007212057798523</v>
      </c>
      <c r="I6961" s="26">
        <v>1.3559053101157179</v>
      </c>
      <c r="K6961" s="2">
        <v>0.35127888806566077</v>
      </c>
      <c r="L6961" s="2"/>
      <c r="M6961" s="9">
        <v>5.9942604845877767E-2</v>
      </c>
    </row>
    <row r="6962" spans="1:13">
      <c r="A6962" s="15" t="s">
        <v>13249</v>
      </c>
      <c r="B6962" s="1" t="s">
        <v>13250</v>
      </c>
      <c r="C6962" t="s">
        <v>13251</v>
      </c>
      <c r="D6962" s="1">
        <v>3</v>
      </c>
      <c r="E6962" s="21">
        <v>10.917986666666666</v>
      </c>
      <c r="F6962" s="22">
        <v>12.122313333333333</v>
      </c>
      <c r="G6962" s="18"/>
      <c r="H6962" s="25">
        <v>1.0526490167825806</v>
      </c>
      <c r="I6962" s="26">
        <v>4.3459017697749829</v>
      </c>
      <c r="K6962" s="2">
        <v>0.15095819807913008</v>
      </c>
      <c r="L6962" s="2"/>
      <c r="M6962" s="9">
        <v>0.35907970615991108</v>
      </c>
    </row>
    <row r="6963" spans="1:13">
      <c r="A6963" s="15" t="s">
        <v>3031</v>
      </c>
      <c r="B6963" s="1" t="s">
        <v>3029</v>
      </c>
      <c r="C6963" t="s">
        <v>3032</v>
      </c>
      <c r="D6963" s="1">
        <v>1</v>
      </c>
      <c r="E6963" s="21">
        <v>15.472666666666669</v>
      </c>
      <c r="F6963" s="22">
        <v>10.272273333333333</v>
      </c>
      <c r="G6963" s="18"/>
      <c r="H6963" s="25">
        <v>2.649193640210775</v>
      </c>
      <c r="I6963" s="26">
        <v>1.5094786133408258</v>
      </c>
      <c r="K6963" s="2">
        <v>-0.59096636575052996</v>
      </c>
      <c r="L6963" s="2"/>
      <c r="M6963" s="9">
        <v>3.7826254547417275E-2</v>
      </c>
    </row>
    <row r="6964" spans="1:13">
      <c r="A6964" s="15" t="s">
        <v>20806</v>
      </c>
      <c r="B6964" s="1" t="s">
        <v>20807</v>
      </c>
      <c r="C6964" t="s">
        <v>20808</v>
      </c>
      <c r="D6964" s="1">
        <v>2</v>
      </c>
      <c r="E6964" s="21">
        <v>11.58554</v>
      </c>
      <c r="F6964" s="22">
        <v>14.277486666666668</v>
      </c>
      <c r="G6964" s="18"/>
      <c r="H6964" s="25">
        <v>2.4464847317733245</v>
      </c>
      <c r="I6964" s="26">
        <v>5.2171755546975165</v>
      </c>
      <c r="K6964" s="2">
        <v>0.30141674776928556</v>
      </c>
      <c r="L6964" s="2"/>
      <c r="M6964" s="9">
        <v>0.26642935410795765</v>
      </c>
    </row>
    <row r="6965" spans="1:13">
      <c r="A6965" s="15" t="s">
        <v>21764</v>
      </c>
      <c r="B6965" s="1" t="s">
        <v>21765</v>
      </c>
      <c r="C6965" t="s">
        <v>21766</v>
      </c>
      <c r="D6965" s="1">
        <v>2</v>
      </c>
      <c r="E6965" s="21">
        <v>9.4135533333333345</v>
      </c>
      <c r="F6965" s="22">
        <v>12.59487</v>
      </c>
      <c r="G6965" s="18"/>
      <c r="H6965" s="25">
        <v>3.6345194035158661</v>
      </c>
      <c r="I6965" s="26">
        <v>7.3297515728502045</v>
      </c>
      <c r="K6965" s="2">
        <v>0.42002492626644483</v>
      </c>
      <c r="L6965" s="2"/>
      <c r="M6965" s="9">
        <v>0.3013910087639432</v>
      </c>
    </row>
    <row r="6966" spans="1:13">
      <c r="A6966" s="15" t="s">
        <v>4195</v>
      </c>
      <c r="B6966" s="1" t="s">
        <v>4196</v>
      </c>
      <c r="C6966" t="s">
        <v>4197</v>
      </c>
      <c r="D6966" s="1">
        <v>12</v>
      </c>
      <c r="E6966" s="21">
        <v>14.776766666666667</v>
      </c>
      <c r="F6966" s="22">
        <v>11.613480000000001</v>
      </c>
      <c r="G6966" s="18"/>
      <c r="H6966" s="25">
        <v>0.29876851128144905</v>
      </c>
      <c r="I6966" s="26">
        <v>2.0942158344354072</v>
      </c>
      <c r="K6966" s="2">
        <v>-0.34753028195130192</v>
      </c>
      <c r="L6966" s="2"/>
      <c r="M6966" s="9">
        <v>5.0478198383144664E-2</v>
      </c>
    </row>
    <row r="6967" spans="1:13">
      <c r="A6967" s="15" t="s">
        <v>12224</v>
      </c>
      <c r="B6967" s="1" t="s">
        <v>12225</v>
      </c>
      <c r="C6967" t="s">
        <v>12226</v>
      </c>
      <c r="D6967" s="1">
        <v>7</v>
      </c>
      <c r="E6967" s="21">
        <v>13.130066666666666</v>
      </c>
      <c r="F6967" s="22">
        <v>11.779199999999998</v>
      </c>
      <c r="G6967" s="18"/>
      <c r="H6967" s="25">
        <v>0.74036732324794885</v>
      </c>
      <c r="I6967" s="26">
        <v>1.4102523072131452</v>
      </c>
      <c r="K6967" s="2">
        <v>-0.15663268144921863</v>
      </c>
      <c r="L6967" s="2"/>
      <c r="M6967" s="9">
        <v>0.14029732144047996</v>
      </c>
    </row>
    <row r="6968" spans="1:13">
      <c r="A6968" s="15" t="s">
        <v>20142</v>
      </c>
      <c r="B6968" s="1" t="s">
        <v>20143</v>
      </c>
      <c r="C6968" t="s">
        <v>20144</v>
      </c>
      <c r="D6968" s="1">
        <v>1</v>
      </c>
      <c r="E6968" s="21">
        <v>9.8195300000000003</v>
      </c>
      <c r="F6968" s="22">
        <v>14.446033333333332</v>
      </c>
      <c r="G6968" s="18"/>
      <c r="H6968" s="25">
        <v>0.69194259032090188</v>
      </c>
      <c r="I6968" s="26">
        <v>1.492599914020275</v>
      </c>
      <c r="K6968" s="2">
        <v>0.55694752598445063</v>
      </c>
      <c r="L6968" s="2"/>
      <c r="M6968" s="9">
        <v>1.1908420441812607E-2</v>
      </c>
    </row>
    <row r="6969" spans="1:13">
      <c r="A6969" s="15" t="s">
        <v>23457</v>
      </c>
      <c r="B6969" s="1" t="s">
        <v>23458</v>
      </c>
      <c r="C6969" t="s">
        <v>23459</v>
      </c>
      <c r="D6969" s="1">
        <v>1</v>
      </c>
      <c r="E6969" s="21">
        <v>13.368899999999998</v>
      </c>
      <c r="F6969" s="22">
        <v>11.595146666666666</v>
      </c>
      <c r="G6969" s="18"/>
      <c r="H6969" s="25">
        <v>0.86946095944556379</v>
      </c>
      <c r="I6969" s="26">
        <v>1.4917181793265564</v>
      </c>
      <c r="K6969" s="2">
        <v>-0.20535969591498338</v>
      </c>
      <c r="L6969" s="2"/>
      <c r="M6969" s="9">
        <v>0.10332587559619376</v>
      </c>
    </row>
    <row r="6970" spans="1:13">
      <c r="A6970" s="15" t="s">
        <v>16602</v>
      </c>
      <c r="B6970" s="1" t="s">
        <v>16603</v>
      </c>
      <c r="C6970" t="s">
        <v>16604</v>
      </c>
      <c r="D6970" s="1">
        <v>4</v>
      </c>
      <c r="E6970" s="21">
        <v>16.000033333333334</v>
      </c>
      <c r="F6970" s="22">
        <v>11.025083333333333</v>
      </c>
      <c r="G6970" s="18"/>
      <c r="H6970" s="25">
        <v>2.3089263312919397</v>
      </c>
      <c r="I6970" s="26">
        <v>2.1921971582942374</v>
      </c>
      <c r="K6970" s="2">
        <v>-0.53728535025817048</v>
      </c>
      <c r="L6970" s="2"/>
      <c r="M6970" s="9">
        <v>4.5877666203833961E-2</v>
      </c>
    </row>
    <row r="6971" spans="1:13">
      <c r="A6971" s="15" t="s">
        <v>6521</v>
      </c>
      <c r="B6971" s="1" t="s">
        <v>6522</v>
      </c>
      <c r="C6971" t="s">
        <v>6523</v>
      </c>
      <c r="D6971" s="1">
        <v>9</v>
      </c>
      <c r="E6971" s="21">
        <v>11.042233333333334</v>
      </c>
      <c r="F6971" s="22">
        <v>13.656500000000001</v>
      </c>
      <c r="G6971" s="18"/>
      <c r="H6971" s="25">
        <v>1.0718050024763521</v>
      </c>
      <c r="I6971" s="26">
        <v>1.2464426821960166</v>
      </c>
      <c r="K6971" s="2">
        <v>0.30655579312415526</v>
      </c>
      <c r="L6971" s="2"/>
      <c r="M6971" s="9">
        <v>4.4220917668400167E-2</v>
      </c>
    </row>
    <row r="6972" spans="1:13">
      <c r="A6972" s="15" t="s">
        <v>548</v>
      </c>
      <c r="B6972" s="1" t="s">
        <v>549</v>
      </c>
      <c r="C6972" t="s">
        <v>550</v>
      </c>
      <c r="D6972" s="1">
        <v>56</v>
      </c>
      <c r="E6972" s="21">
        <v>11.987233333333334</v>
      </c>
      <c r="F6972" s="22">
        <v>12.6875</v>
      </c>
      <c r="G6972" s="18"/>
      <c r="H6972" s="25">
        <v>0.20408099699220764</v>
      </c>
      <c r="I6972" s="26">
        <v>0.53318735918999383</v>
      </c>
      <c r="K6972" s="2">
        <v>8.1909100731716658E-2</v>
      </c>
      <c r="L6972" s="2"/>
      <c r="M6972" s="9">
        <v>7.5272760243107931E-2</v>
      </c>
    </row>
    <row r="6973" spans="1:13">
      <c r="A6973" s="15" t="s">
        <v>22948</v>
      </c>
      <c r="B6973" s="1" t="s">
        <v>22949</v>
      </c>
      <c r="C6973" t="s">
        <v>22950</v>
      </c>
      <c r="D6973" s="1">
        <v>1</v>
      </c>
      <c r="E6973" s="21">
        <v>9.2753199999999989</v>
      </c>
      <c r="F6973" s="22">
        <v>13.991433333333333</v>
      </c>
      <c r="G6973" s="18"/>
      <c r="H6973" s="25">
        <v>1.2017865374932433</v>
      </c>
      <c r="I6973" s="26">
        <v>1.9660422816748817</v>
      </c>
      <c r="K6973" s="2">
        <v>0.5930748040915198</v>
      </c>
      <c r="L6973" s="2"/>
      <c r="M6973" s="9">
        <v>2.4900476774235403E-2</v>
      </c>
    </row>
    <row r="6974" spans="1:13">
      <c r="A6974" s="15" t="s">
        <v>3543</v>
      </c>
      <c r="B6974" s="1" t="s">
        <v>3544</v>
      </c>
      <c r="C6974" t="s">
        <v>3545</v>
      </c>
      <c r="D6974" s="1">
        <v>1</v>
      </c>
      <c r="E6974" s="21">
        <v>16.121013333333334</v>
      </c>
      <c r="F6974" s="22">
        <v>9.4890533333333327</v>
      </c>
      <c r="G6974" s="18"/>
      <c r="H6974" s="25">
        <v>6.9311691610098043</v>
      </c>
      <c r="I6974" s="26">
        <v>3.5766230379554025</v>
      </c>
      <c r="K6974" s="2">
        <v>-0.76460636112668368</v>
      </c>
      <c r="L6974" s="2"/>
      <c r="M6974" s="9">
        <v>0.13971809422469603</v>
      </c>
    </row>
    <row r="6975" spans="1:13">
      <c r="A6975" s="15" t="s">
        <v>15486</v>
      </c>
      <c r="B6975" s="1" t="s">
        <v>15487</v>
      </c>
      <c r="C6975" t="s">
        <v>15488</v>
      </c>
      <c r="D6975" s="1">
        <v>19</v>
      </c>
      <c r="E6975" s="21">
        <v>12.030933333333332</v>
      </c>
      <c r="F6975" s="22">
        <v>11.848446666666666</v>
      </c>
      <c r="G6975" s="18"/>
      <c r="H6975" s="25">
        <v>1.1302576402455033</v>
      </c>
      <c r="I6975" s="26">
        <v>4.1670077828741032</v>
      </c>
      <c r="K6975" s="2">
        <v>-2.2050634002008455E-2</v>
      </c>
      <c r="L6975" s="2"/>
      <c r="M6975" s="9">
        <v>0.47816177400336296</v>
      </c>
    </row>
    <row r="6976" spans="1:13">
      <c r="A6976" s="15" t="s">
        <v>8072</v>
      </c>
      <c r="B6976" s="1" t="s">
        <v>8073</v>
      </c>
      <c r="C6976" t="s">
        <v>8074</v>
      </c>
      <c r="D6976" s="1">
        <v>8</v>
      </c>
      <c r="E6976" s="21">
        <v>14.2006</v>
      </c>
      <c r="F6976" s="22">
        <v>11.239166666666668</v>
      </c>
      <c r="G6976" s="18"/>
      <c r="H6976" s="25">
        <v>0.31743238650144084</v>
      </c>
      <c r="I6976" s="26">
        <v>1.0559040218378437</v>
      </c>
      <c r="K6976" s="2">
        <v>-0.33741681717003591</v>
      </c>
      <c r="L6976" s="2"/>
      <c r="M6976" s="9">
        <v>1.3217925478158078E-2</v>
      </c>
    </row>
    <row r="6977" spans="1:13">
      <c r="A6977" s="15" t="s">
        <v>15585</v>
      </c>
      <c r="B6977" s="1" t="s">
        <v>15586</v>
      </c>
      <c r="C6977" t="s">
        <v>15587</v>
      </c>
      <c r="D6977" s="1">
        <v>11</v>
      </c>
      <c r="E6977" s="21">
        <v>12.063133333333335</v>
      </c>
      <c r="F6977" s="22">
        <v>12.405066666666665</v>
      </c>
      <c r="G6977" s="18"/>
      <c r="H6977" s="25">
        <v>0.99986359736382691</v>
      </c>
      <c r="I6977" s="26">
        <v>1.6005710616318727</v>
      </c>
      <c r="K6977" s="2">
        <v>4.0324800396984141E-2</v>
      </c>
      <c r="L6977" s="2"/>
      <c r="M6977" s="9">
        <v>0.4053881460612212</v>
      </c>
    </row>
    <row r="6978" spans="1:13">
      <c r="A6978" s="15" t="s">
        <v>11558</v>
      </c>
      <c r="B6978" s="1" t="s">
        <v>11559</v>
      </c>
      <c r="C6978" t="s">
        <v>11560</v>
      </c>
      <c r="D6978" s="1">
        <v>2</v>
      </c>
      <c r="E6978" s="21">
        <v>14.760566666666668</v>
      </c>
      <c r="F6978" s="22">
        <v>11.635006666666667</v>
      </c>
      <c r="G6978" s="18"/>
      <c r="H6978" s="25">
        <v>2.1944070208904574</v>
      </c>
      <c r="I6978" s="26">
        <v>2.1684054658050775</v>
      </c>
      <c r="K6978" s="2">
        <v>-0.34327607097216761</v>
      </c>
      <c r="L6978" s="2"/>
      <c r="M6978" s="9">
        <v>0.10581272203336985</v>
      </c>
    </row>
    <row r="6979" spans="1:13">
      <c r="A6979" s="15" t="s">
        <v>12633</v>
      </c>
      <c r="B6979" s="1" t="s">
        <v>12634</v>
      </c>
      <c r="C6979" t="s">
        <v>12635</v>
      </c>
      <c r="D6979" s="1">
        <v>1</v>
      </c>
      <c r="E6979" s="21">
        <v>12.116533333333335</v>
      </c>
      <c r="F6979" s="22">
        <v>13.222366666666668</v>
      </c>
      <c r="G6979" s="18"/>
      <c r="H6979" s="25">
        <v>1.1996118094339243</v>
      </c>
      <c r="I6979" s="26">
        <v>2.1564325269605118</v>
      </c>
      <c r="K6979" s="2">
        <v>0.1260034396886775</v>
      </c>
      <c r="L6979" s="2"/>
      <c r="M6979" s="9">
        <v>0.27450842092439931</v>
      </c>
    </row>
    <row r="6980" spans="1:13">
      <c r="A6980" s="15" t="s">
        <v>11181</v>
      </c>
      <c r="B6980" s="1" t="s">
        <v>11182</v>
      </c>
      <c r="C6980" t="s">
        <v>11183</v>
      </c>
      <c r="D6980" s="1">
        <v>8</v>
      </c>
      <c r="E6980" s="21">
        <v>12.895833333333334</v>
      </c>
      <c r="F6980" s="22">
        <v>12.054266666666665</v>
      </c>
      <c r="G6980" s="18"/>
      <c r="H6980" s="25">
        <v>1.2673313392058656</v>
      </c>
      <c r="I6980" s="26">
        <v>0.83702055132077446</v>
      </c>
      <c r="K6980" s="2">
        <v>-9.7361117787181137E-2</v>
      </c>
      <c r="L6980" s="2"/>
      <c r="M6980" s="9">
        <v>0.23033026049001637</v>
      </c>
    </row>
    <row r="6981" spans="1:13">
      <c r="A6981" s="15" t="s">
        <v>12916</v>
      </c>
      <c r="B6981" s="1" t="s">
        <v>12917</v>
      </c>
      <c r="C6981" t="s">
        <v>12918</v>
      </c>
      <c r="D6981" s="1">
        <v>5</v>
      </c>
      <c r="E6981" s="21">
        <v>10.502803333333334</v>
      </c>
      <c r="F6981" s="22">
        <v>14.504966666666666</v>
      </c>
      <c r="G6981" s="18"/>
      <c r="H6981" s="25">
        <v>1.5127894777639324</v>
      </c>
      <c r="I6981" s="26">
        <v>3.2026414447036307</v>
      </c>
      <c r="K6981" s="2">
        <v>0.46577252697650234</v>
      </c>
      <c r="L6981" s="2"/>
      <c r="M6981" s="9">
        <v>8.7064277196489709E-2</v>
      </c>
    </row>
    <row r="6982" spans="1:13">
      <c r="A6982" s="15" t="s">
        <v>8690</v>
      </c>
      <c r="B6982" s="1" t="s">
        <v>8691</v>
      </c>
      <c r="C6982" t="s">
        <v>8692</v>
      </c>
      <c r="D6982" s="1">
        <v>3</v>
      </c>
      <c r="E6982" s="21">
        <v>10.899196666666668</v>
      </c>
      <c r="F6982" s="22">
        <v>13.189866666666667</v>
      </c>
      <c r="G6982" s="18"/>
      <c r="H6982" s="25">
        <v>1.7141805357176643</v>
      </c>
      <c r="I6982" s="26">
        <v>0.94437857521935209</v>
      </c>
      <c r="K6982" s="2">
        <v>0.27520817677215254</v>
      </c>
      <c r="L6982" s="2"/>
      <c r="M6982" s="9">
        <v>8.16742857928143E-2</v>
      </c>
    </row>
    <row r="6983" spans="1:13">
      <c r="A6983" s="15" t="s">
        <v>2035</v>
      </c>
      <c r="B6983" s="1" t="s">
        <v>2033</v>
      </c>
      <c r="C6983" t="s">
        <v>2036</v>
      </c>
      <c r="D6983" s="1">
        <v>2</v>
      </c>
      <c r="E6983" s="21">
        <v>11.486566666666667</v>
      </c>
      <c r="F6983" s="22">
        <v>13.540466666666665</v>
      </c>
      <c r="G6983" s="18"/>
      <c r="H6983" s="25">
        <v>0.46922826357044295</v>
      </c>
      <c r="I6983" s="26">
        <v>1.8983509431433883</v>
      </c>
      <c r="K6983" s="2">
        <v>0.23732982061576463</v>
      </c>
      <c r="L6983" s="2"/>
      <c r="M6983" s="9">
        <v>9.9190072162322812E-2</v>
      </c>
    </row>
    <row r="6984" spans="1:13">
      <c r="A6984" s="15" t="s">
        <v>8750</v>
      </c>
      <c r="B6984" s="1" t="s">
        <v>8751</v>
      </c>
      <c r="C6984" t="s">
        <v>8752</v>
      </c>
      <c r="D6984" s="1">
        <v>15</v>
      </c>
      <c r="E6984" s="21">
        <v>9.7270800000000008</v>
      </c>
      <c r="F6984" s="22">
        <v>13.669199999999998</v>
      </c>
      <c r="G6984" s="18"/>
      <c r="H6984" s="25">
        <v>1.0296332419361767</v>
      </c>
      <c r="I6984" s="26">
        <v>1.6028956329093917</v>
      </c>
      <c r="K6984" s="2">
        <v>0.49085012226947022</v>
      </c>
      <c r="L6984" s="2"/>
      <c r="M6984" s="9">
        <v>2.4273071029109482E-2</v>
      </c>
    </row>
    <row r="6985" spans="1:13">
      <c r="A6985" s="15" t="s">
        <v>4485</v>
      </c>
      <c r="B6985" s="1" t="s">
        <v>4486</v>
      </c>
      <c r="C6985" t="s">
        <v>4487</v>
      </c>
      <c r="D6985" s="1">
        <v>15</v>
      </c>
      <c r="E6985" s="21">
        <v>13.5852</v>
      </c>
      <c r="F6985" s="22">
        <v>12.93197</v>
      </c>
      <c r="G6985" s="18"/>
      <c r="H6985" s="25">
        <v>2.3793313535529146</v>
      </c>
      <c r="I6985" s="26">
        <v>4.9163819752639304</v>
      </c>
      <c r="K6985" s="2">
        <v>-7.1093739162884292E-2</v>
      </c>
      <c r="L6985" s="2"/>
      <c r="M6985" s="9">
        <v>0.43699766662594741</v>
      </c>
    </row>
    <row r="6986" spans="1:13">
      <c r="A6986" s="15" t="s">
        <v>14392</v>
      </c>
      <c r="B6986" s="1" t="s">
        <v>14393</v>
      </c>
      <c r="C6986" t="s">
        <v>14394</v>
      </c>
      <c r="D6986" s="1">
        <v>12</v>
      </c>
      <c r="E6986" s="21">
        <v>10.9993</v>
      </c>
      <c r="F6986" s="22">
        <v>12.048346666666667</v>
      </c>
      <c r="G6986" s="18"/>
      <c r="H6986" s="25">
        <v>0.50985492054112769</v>
      </c>
      <c r="I6986" s="26">
        <v>4.4122606204227441</v>
      </c>
      <c r="K6986" s="2">
        <v>0.13142347337234994</v>
      </c>
      <c r="L6986" s="2"/>
      <c r="M6986" s="9">
        <v>0.37633629720344258</v>
      </c>
    </row>
    <row r="6987" spans="1:13">
      <c r="A6987" s="15" t="s">
        <v>15343</v>
      </c>
      <c r="B6987" s="1" t="s">
        <v>15344</v>
      </c>
      <c r="C6987" t="s">
        <v>15345</v>
      </c>
      <c r="D6987" s="1">
        <v>10</v>
      </c>
      <c r="E6987" s="21">
        <v>11.62473</v>
      </c>
      <c r="F6987" s="22">
        <v>13.897640000000001</v>
      </c>
      <c r="G6987" s="18"/>
      <c r="H6987" s="25">
        <v>1.5825396054127712</v>
      </c>
      <c r="I6987" s="26">
        <v>3.6984041940815526</v>
      </c>
      <c r="K6987" s="2">
        <v>0.25764270729271238</v>
      </c>
      <c r="L6987" s="2"/>
      <c r="M6987" s="9">
        <v>0.22611132649052984</v>
      </c>
    </row>
    <row r="6988" spans="1:13">
      <c r="A6988" s="15" t="s">
        <v>13010</v>
      </c>
      <c r="B6988" s="1" t="s">
        <v>13011</v>
      </c>
      <c r="C6988" t="s">
        <v>13012</v>
      </c>
      <c r="D6988" s="1">
        <v>3</v>
      </c>
      <c r="E6988" s="21">
        <v>13.283566666666667</v>
      </c>
      <c r="F6988" s="22">
        <v>13.74427</v>
      </c>
      <c r="G6988" s="18"/>
      <c r="H6988" s="25">
        <v>4.541554205702413</v>
      </c>
      <c r="I6988" s="26">
        <v>7.7623727897273742</v>
      </c>
      <c r="K6988" s="2">
        <v>4.9187717493871304E-2</v>
      </c>
      <c r="L6988" s="2"/>
      <c r="M6988" s="9">
        <v>0.47337926233678695</v>
      </c>
    </row>
    <row r="6989" spans="1:13">
      <c r="A6989" s="15" t="s">
        <v>4725</v>
      </c>
      <c r="B6989" s="1" t="s">
        <v>4726</v>
      </c>
      <c r="C6989" t="s">
        <v>4727</v>
      </c>
      <c r="D6989" s="1">
        <v>8</v>
      </c>
      <c r="E6989" s="21">
        <v>14.438000000000001</v>
      </c>
      <c r="F6989" s="22">
        <v>11.803233333333333</v>
      </c>
      <c r="G6989" s="18"/>
      <c r="H6989" s="25">
        <v>1.4031397507019745</v>
      </c>
      <c r="I6989" s="26">
        <v>0.91204225962031715</v>
      </c>
      <c r="K6989" s="2">
        <v>-0.29068878894866912</v>
      </c>
      <c r="L6989" s="2"/>
      <c r="M6989" s="9">
        <v>4.5187226371538387E-2</v>
      </c>
    </row>
    <row r="6990" spans="1:13">
      <c r="A6990" s="15" t="s">
        <v>22389</v>
      </c>
      <c r="B6990" s="1" t="s">
        <v>22390</v>
      </c>
      <c r="C6990" t="s">
        <v>22391</v>
      </c>
      <c r="D6990" s="1">
        <v>3</v>
      </c>
      <c r="E6990" s="21">
        <v>13.240033333333335</v>
      </c>
      <c r="F6990" s="22">
        <v>12.70754</v>
      </c>
      <c r="G6990" s="18"/>
      <c r="H6990" s="25">
        <v>1.1706102867023394</v>
      </c>
      <c r="I6990" s="26">
        <v>2.9110734684648629</v>
      </c>
      <c r="K6990" s="2">
        <v>-5.9221982284535651E-2</v>
      </c>
      <c r="L6990" s="2"/>
      <c r="M6990" s="9">
        <v>0.41095638578157423</v>
      </c>
    </row>
    <row r="6991" spans="1:13">
      <c r="A6991" s="15" t="s">
        <v>3028</v>
      </c>
      <c r="B6991" s="1" t="s">
        <v>3029</v>
      </c>
      <c r="C6991" t="s">
        <v>3030</v>
      </c>
      <c r="D6991" s="1">
        <v>23</v>
      </c>
      <c r="E6991" s="21">
        <v>14.850533333333333</v>
      </c>
      <c r="F6991" s="22">
        <v>10.789233333333334</v>
      </c>
      <c r="G6991" s="18"/>
      <c r="H6991" s="25">
        <v>0.58178241064278768</v>
      </c>
      <c r="I6991" s="26">
        <v>1.3407606361067457</v>
      </c>
      <c r="K6991" s="2">
        <v>-0.4609223913270496</v>
      </c>
      <c r="L6991" s="2"/>
      <c r="M6991" s="9">
        <v>1.2213607938571142E-2</v>
      </c>
    </row>
    <row r="6992" spans="1:13">
      <c r="A6992" s="15" t="s">
        <v>12406</v>
      </c>
      <c r="B6992" s="1" t="s">
        <v>12407</v>
      </c>
      <c r="C6992" t="s">
        <v>12408</v>
      </c>
      <c r="D6992" s="1">
        <v>4</v>
      </c>
      <c r="E6992" s="21">
        <v>13.083766666666667</v>
      </c>
      <c r="F6992" s="22">
        <v>11.445823333333335</v>
      </c>
      <c r="G6992" s="18"/>
      <c r="H6992" s="25">
        <v>0.66582071410653287</v>
      </c>
      <c r="I6992" s="26">
        <v>2.1535992003233351</v>
      </c>
      <c r="K6992" s="2">
        <v>-0.19295669189674791</v>
      </c>
      <c r="L6992" s="2"/>
      <c r="M6992" s="9">
        <v>0.17260738252088337</v>
      </c>
    </row>
    <row r="6993" spans="1:13">
      <c r="A6993" s="15" t="s">
        <v>23134</v>
      </c>
      <c r="B6993" s="1" t="s">
        <v>23135</v>
      </c>
      <c r="C6993" t="s">
        <v>23136</v>
      </c>
      <c r="D6993" s="1">
        <v>1</v>
      </c>
      <c r="E6993" s="21">
        <v>11.114899999999999</v>
      </c>
      <c r="F6993" s="22">
        <v>15.427603333333332</v>
      </c>
      <c r="G6993" s="18"/>
      <c r="H6993" s="25">
        <v>0.19065238000088078</v>
      </c>
      <c r="I6993" s="26">
        <v>9.6520742574346876</v>
      </c>
      <c r="K6993" s="2">
        <v>0.47301898912321283</v>
      </c>
      <c r="L6993" s="2"/>
      <c r="M6993" s="9">
        <v>0.2751238927774935</v>
      </c>
    </row>
    <row r="6994" spans="1:13">
      <c r="A6994" s="15" t="s">
        <v>14646</v>
      </c>
      <c r="B6994" s="1" t="s">
        <v>14647</v>
      </c>
      <c r="C6994" t="s">
        <v>14648</v>
      </c>
      <c r="D6994" s="1">
        <v>2</v>
      </c>
      <c r="E6994" s="21">
        <v>12.107966666666668</v>
      </c>
      <c r="F6994" s="22">
        <v>13.234566666666666</v>
      </c>
      <c r="G6994" s="18"/>
      <c r="H6994" s="25">
        <v>1.7390597727891124</v>
      </c>
      <c r="I6994" s="26">
        <v>2.3070577828336543</v>
      </c>
      <c r="K6994" s="2">
        <v>0.12835434957398023</v>
      </c>
      <c r="L6994" s="2"/>
      <c r="M6994" s="9">
        <v>0.300947724322705</v>
      </c>
    </row>
    <row r="6995" spans="1:13">
      <c r="A6995" s="15" t="s">
        <v>10632</v>
      </c>
      <c r="B6995" s="1" t="s">
        <v>10633</v>
      </c>
      <c r="C6995" t="s">
        <v>10634</v>
      </c>
      <c r="D6995" s="1">
        <v>16</v>
      </c>
      <c r="E6995" s="21">
        <v>11.446600000000002</v>
      </c>
      <c r="F6995" s="22">
        <v>13.425533333333334</v>
      </c>
      <c r="G6995" s="18"/>
      <c r="H6995" s="25">
        <v>0.97026114525935758</v>
      </c>
      <c r="I6995" s="26">
        <v>1.339521710661433</v>
      </c>
      <c r="K6995" s="2">
        <v>0.23006026466456173</v>
      </c>
      <c r="L6995" s="2"/>
      <c r="M6995" s="9">
        <v>7.8719548863113969E-2</v>
      </c>
    </row>
    <row r="6996" spans="1:13">
      <c r="A6996" s="15" t="s">
        <v>19537</v>
      </c>
      <c r="B6996" s="1" t="s">
        <v>19538</v>
      </c>
      <c r="C6996" t="s">
        <v>19539</v>
      </c>
      <c r="D6996" s="1">
        <v>4</v>
      </c>
      <c r="E6996" s="21">
        <v>9.8027266666666666</v>
      </c>
      <c r="F6996" s="22">
        <v>13.26976</v>
      </c>
      <c r="G6996" s="18"/>
      <c r="H6996" s="25">
        <v>1.0456459114505898</v>
      </c>
      <c r="I6996" s="26">
        <v>3.9025715197546278</v>
      </c>
      <c r="K6996" s="2">
        <v>0.43688727660692883</v>
      </c>
      <c r="L6996" s="2"/>
      <c r="M6996" s="9">
        <v>0.13785657143589017</v>
      </c>
    </row>
    <row r="6997" spans="1:13">
      <c r="A6997" s="15" t="s">
        <v>14090</v>
      </c>
      <c r="B6997" s="1" t="s">
        <v>14091</v>
      </c>
      <c r="C6997" t="s">
        <v>14092</v>
      </c>
      <c r="D6997" s="1">
        <v>2</v>
      </c>
      <c r="E6997" s="21">
        <v>12.773000000000001</v>
      </c>
      <c r="F6997" s="22">
        <v>12.869833333333332</v>
      </c>
      <c r="G6997" s="18"/>
      <c r="H6997" s="25">
        <v>2.8720324023241717</v>
      </c>
      <c r="I6997" s="26">
        <v>2.3450779290533932</v>
      </c>
      <c r="K6997" s="2">
        <v>1.0895959274467461E-2</v>
      </c>
      <c r="L6997" s="2"/>
      <c r="M6997" s="9">
        <v>0.48603484352695336</v>
      </c>
    </row>
    <row r="6998" spans="1:13">
      <c r="A6998" s="15" t="s">
        <v>1631</v>
      </c>
      <c r="B6998" s="1" t="s">
        <v>1632</v>
      </c>
      <c r="C6998" t="s">
        <v>1633</v>
      </c>
      <c r="D6998" s="1">
        <v>49</v>
      </c>
      <c r="E6998" s="21">
        <v>12.091099999999999</v>
      </c>
      <c r="F6998" s="22">
        <v>12.486499999999999</v>
      </c>
      <c r="G6998" s="18"/>
      <c r="H6998" s="25">
        <v>0.46811993121421364</v>
      </c>
      <c r="I6998" s="26">
        <v>1.1461163073615168</v>
      </c>
      <c r="K6998" s="2">
        <v>4.6423641065092926E-2</v>
      </c>
      <c r="L6998" s="2"/>
      <c r="M6998" s="9">
        <v>0.3341269675217089</v>
      </c>
    </row>
    <row r="6999" spans="1:13">
      <c r="A6999" s="15" t="s">
        <v>6362</v>
      </c>
      <c r="B6999" s="1" t="s">
        <v>6363</v>
      </c>
      <c r="C6999" t="s">
        <v>6364</v>
      </c>
      <c r="D6999" s="1">
        <v>2</v>
      </c>
      <c r="E6999" s="21">
        <v>11.057923333333333</v>
      </c>
      <c r="F6999" s="22">
        <v>13.907933333333332</v>
      </c>
      <c r="G6999" s="18"/>
      <c r="H6999" s="25">
        <v>1.2600659393989402</v>
      </c>
      <c r="I6999" s="26">
        <v>2.3860013711926831</v>
      </c>
      <c r="K6999" s="2">
        <v>0.33082758238057003</v>
      </c>
      <c r="L6999" s="2"/>
      <c r="M6999" s="9">
        <v>9.8276844855675796E-2</v>
      </c>
    </row>
    <row r="7000" spans="1:13">
      <c r="A7000" s="15" t="s">
        <v>23030</v>
      </c>
      <c r="B7000" s="1" t="s">
        <v>23031</v>
      </c>
      <c r="C7000" t="s">
        <v>23032</v>
      </c>
      <c r="D7000" s="1">
        <v>1</v>
      </c>
      <c r="E7000" s="21">
        <v>7.6797166666666667</v>
      </c>
      <c r="F7000" s="22">
        <v>16.0185</v>
      </c>
      <c r="G7000" s="18"/>
      <c r="H7000" s="25">
        <v>0.92235750478506595</v>
      </c>
      <c r="I7000" s="26">
        <v>2.726967530059726</v>
      </c>
      <c r="K7000" s="2">
        <v>1.0606140669659176</v>
      </c>
      <c r="L7000" s="2"/>
      <c r="M7000" s="9">
        <v>1.1195462256180806E-2</v>
      </c>
    </row>
    <row r="7001" spans="1:13">
      <c r="A7001" s="15" t="s">
        <v>10542</v>
      </c>
      <c r="B7001" s="1" t="s">
        <v>10543</v>
      </c>
      <c r="C7001" t="s">
        <v>10544</v>
      </c>
      <c r="D7001" s="1">
        <v>2</v>
      </c>
      <c r="E7001" s="21">
        <v>11.262500000000001</v>
      </c>
      <c r="F7001" s="22">
        <v>12.361870000000001</v>
      </c>
      <c r="G7001" s="18"/>
      <c r="H7001" s="25">
        <v>0.40116317129068613</v>
      </c>
      <c r="I7001" s="26">
        <v>3.6234620396383335</v>
      </c>
      <c r="K7001" s="2">
        <v>0.13436989251600534</v>
      </c>
      <c r="L7001" s="2"/>
      <c r="M7001" s="9">
        <v>0.34294072850319157</v>
      </c>
    </row>
    <row r="7002" spans="1:13">
      <c r="A7002" s="15" t="s">
        <v>3519</v>
      </c>
      <c r="B7002" s="1" t="s">
        <v>3520</v>
      </c>
      <c r="C7002" t="s">
        <v>3521</v>
      </c>
      <c r="D7002" s="1">
        <v>20</v>
      </c>
      <c r="E7002" s="21">
        <v>11.4816</v>
      </c>
      <c r="F7002" s="22">
        <v>12.825733333333332</v>
      </c>
      <c r="G7002" s="18"/>
      <c r="H7002" s="25">
        <v>0.47042347943103341</v>
      </c>
      <c r="I7002" s="26">
        <v>1.3039314948774476</v>
      </c>
      <c r="K7002" s="2">
        <v>0.15971761627517667</v>
      </c>
      <c r="L7002" s="2"/>
      <c r="M7002" s="9">
        <v>0.11389532989797975</v>
      </c>
    </row>
    <row r="7003" spans="1:13">
      <c r="A7003" s="15" t="s">
        <v>14305</v>
      </c>
      <c r="B7003" s="1" t="s">
        <v>14306</v>
      </c>
      <c r="C7003" t="s">
        <v>14307</v>
      </c>
      <c r="D7003" s="1">
        <v>52</v>
      </c>
      <c r="E7003" s="21">
        <v>11.985866666666666</v>
      </c>
      <c r="F7003" s="22">
        <v>12.350033333333334</v>
      </c>
      <c r="G7003" s="18"/>
      <c r="H7003" s="25">
        <v>0.81022895735300282</v>
      </c>
      <c r="I7003" s="26">
        <v>2.1281888081966081</v>
      </c>
      <c r="K7003" s="2">
        <v>4.3180705455067241E-2</v>
      </c>
      <c r="L7003" s="2"/>
      <c r="M7003" s="9">
        <v>0.41609620770046157</v>
      </c>
    </row>
    <row r="7004" spans="1:13">
      <c r="A7004" s="15" t="s">
        <v>8902</v>
      </c>
      <c r="B7004" s="1" t="s">
        <v>8903</v>
      </c>
      <c r="C7004" t="s">
        <v>8904</v>
      </c>
      <c r="D7004" s="1">
        <v>10</v>
      </c>
      <c r="E7004" s="21">
        <v>7.3086033333333331</v>
      </c>
      <c r="F7004" s="22">
        <v>17.41873</v>
      </c>
      <c r="G7004" s="18"/>
      <c r="H7004" s="25">
        <v>4.520259630954107</v>
      </c>
      <c r="I7004" s="26">
        <v>8.1987910443369554</v>
      </c>
      <c r="K7004" s="2">
        <v>1.2529718007688107</v>
      </c>
      <c r="L7004" s="2"/>
      <c r="M7004" s="9">
        <v>9.4464070201806499E-2</v>
      </c>
    </row>
    <row r="7005" spans="1:13">
      <c r="A7005" s="15" t="s">
        <v>5176</v>
      </c>
      <c r="B7005" s="1" t="s">
        <v>5177</v>
      </c>
      <c r="C7005" t="s">
        <v>5178</v>
      </c>
      <c r="D7005" s="1">
        <v>8</v>
      </c>
      <c r="E7005" s="21">
        <v>12.173433333333334</v>
      </c>
      <c r="F7005" s="22">
        <v>13.495403333333334</v>
      </c>
      <c r="G7005" s="18"/>
      <c r="H7005" s="25">
        <v>0.29199812214007997</v>
      </c>
      <c r="I7005" s="26">
        <v>3.64220948450708</v>
      </c>
      <c r="K7005" s="2">
        <v>0.14873197904512775</v>
      </c>
      <c r="L7005" s="2"/>
      <c r="M7005" s="9">
        <v>0.31358336036188716</v>
      </c>
    </row>
    <row r="7006" spans="1:13">
      <c r="A7006" s="15" t="s">
        <v>18271</v>
      </c>
      <c r="B7006" s="1" t="s">
        <v>18272</v>
      </c>
      <c r="C7006" t="s">
        <v>18273</v>
      </c>
      <c r="D7006" s="1">
        <v>2</v>
      </c>
      <c r="E7006" s="21">
        <v>10.209849999999999</v>
      </c>
      <c r="F7006" s="22">
        <v>14.429333333333332</v>
      </c>
      <c r="G7006" s="18"/>
      <c r="H7006" s="25">
        <v>0.99167858830369016</v>
      </c>
      <c r="I7006" s="26">
        <v>2.1693417096744794</v>
      </c>
      <c r="K7006" s="2">
        <v>0.49904297497564154</v>
      </c>
      <c r="L7006" s="2"/>
      <c r="M7006" s="9">
        <v>3.472264401181753E-2</v>
      </c>
    </row>
    <row r="7007" spans="1:13">
      <c r="A7007" s="15" t="s">
        <v>14193</v>
      </c>
      <c r="B7007" s="1" t="s">
        <v>14194</v>
      </c>
      <c r="C7007" t="s">
        <v>14195</v>
      </c>
      <c r="D7007" s="1">
        <v>2</v>
      </c>
      <c r="E7007" s="21">
        <v>20.734333333333336</v>
      </c>
      <c r="F7007" s="22">
        <v>6.6747666666666667</v>
      </c>
      <c r="G7007" s="18"/>
      <c r="H7007" s="25">
        <v>9.2270773711578506</v>
      </c>
      <c r="I7007" s="26">
        <v>1.5752234738389772</v>
      </c>
      <c r="K7007" s="2">
        <v>-1.6352323515747802</v>
      </c>
      <c r="L7007" s="2"/>
      <c r="M7007" s="9">
        <v>5.004715132457855E-2</v>
      </c>
    </row>
    <row r="7008" spans="1:13">
      <c r="A7008" s="15" t="s">
        <v>9896</v>
      </c>
      <c r="B7008" s="1" t="s">
        <v>9897</v>
      </c>
      <c r="C7008" t="s">
        <v>9898</v>
      </c>
      <c r="D7008" s="1">
        <v>2</v>
      </c>
      <c r="E7008" s="21">
        <v>9.0523733333333336</v>
      </c>
      <c r="F7008" s="22">
        <v>15.654766666666667</v>
      </c>
      <c r="G7008" s="18"/>
      <c r="H7008" s="25">
        <v>0.88082494795125621</v>
      </c>
      <c r="I7008" s="26">
        <v>2.9639659652791788</v>
      </c>
      <c r="K7008" s="2">
        <v>0.79023401552351902</v>
      </c>
      <c r="L7008" s="2"/>
      <c r="M7008" s="9">
        <v>2.2589555179451971E-2</v>
      </c>
    </row>
    <row r="7009" spans="1:13">
      <c r="A7009" s="15" t="s">
        <v>17593</v>
      </c>
      <c r="B7009" s="1" t="s">
        <v>17594</v>
      </c>
      <c r="C7009" t="s">
        <v>17595</v>
      </c>
      <c r="D7009" s="1">
        <v>6</v>
      </c>
      <c r="E7009" s="21">
        <v>14.4955</v>
      </c>
      <c r="F7009" s="22">
        <v>11.904186666666666</v>
      </c>
      <c r="G7009" s="18"/>
      <c r="H7009" s="25">
        <v>1.5780027471458971</v>
      </c>
      <c r="I7009" s="26">
        <v>2.7964378996382786</v>
      </c>
      <c r="K7009" s="2">
        <v>-0.28413604351899036</v>
      </c>
      <c r="L7009" s="2"/>
      <c r="M7009" s="9">
        <v>0.15071861232848749</v>
      </c>
    </row>
    <row r="7010" spans="1:13">
      <c r="A7010" s="15" t="s">
        <v>16500</v>
      </c>
      <c r="B7010" s="1" t="s">
        <v>16501</v>
      </c>
      <c r="C7010" t="s">
        <v>16502</v>
      </c>
      <c r="D7010" s="1">
        <v>5</v>
      </c>
      <c r="E7010" s="21">
        <v>14.819733333333334</v>
      </c>
      <c r="F7010" s="22">
        <v>10.696813333333333</v>
      </c>
      <c r="G7010" s="18"/>
      <c r="H7010" s="25">
        <v>1.2979328732000488</v>
      </c>
      <c r="I7010" s="26">
        <v>1.5678874610549431</v>
      </c>
      <c r="K7010" s="2">
        <v>-0.47033841780073993</v>
      </c>
      <c r="L7010" s="2"/>
      <c r="M7010" s="9">
        <v>2.545479389812479E-2</v>
      </c>
    </row>
    <row r="7011" spans="1:13">
      <c r="A7011" s="15" t="s">
        <v>16764</v>
      </c>
      <c r="B7011" s="1" t="s">
        <v>16765</v>
      </c>
      <c r="C7011" t="s">
        <v>16766</v>
      </c>
      <c r="D7011" s="1">
        <v>20</v>
      </c>
      <c r="E7011" s="21">
        <v>12.068100000000001</v>
      </c>
      <c r="F7011" s="22">
        <v>12.990566666666666</v>
      </c>
      <c r="G7011" s="18"/>
      <c r="H7011" s="25">
        <v>0.44658135876903754</v>
      </c>
      <c r="I7011" s="26">
        <v>1.0533022184222967</v>
      </c>
      <c r="K7011" s="2">
        <v>0.10626580826864529</v>
      </c>
      <c r="L7011" s="2"/>
      <c r="M7011" s="9">
        <v>0.15089170915740577</v>
      </c>
    </row>
    <row r="7012" spans="1:13">
      <c r="A7012" s="15" t="s">
        <v>20098</v>
      </c>
      <c r="B7012" s="1" t="s">
        <v>20099</v>
      </c>
      <c r="C7012" t="s">
        <v>20100</v>
      </c>
      <c r="D7012" s="1">
        <v>3</v>
      </c>
      <c r="E7012" s="21">
        <v>17.230699999999999</v>
      </c>
      <c r="F7012" s="22">
        <v>9.9215533333333337</v>
      </c>
      <c r="G7012" s="18"/>
      <c r="H7012" s="25">
        <v>3.8104165795881317</v>
      </c>
      <c r="I7012" s="26">
        <v>0.29200764071053531</v>
      </c>
      <c r="K7012" s="2">
        <v>-0.79634339855844816</v>
      </c>
      <c r="L7012" s="2"/>
      <c r="M7012" s="9">
        <v>2.908274760153361E-2</v>
      </c>
    </row>
    <row r="7013" spans="1:13">
      <c r="A7013" s="15" t="s">
        <v>20824</v>
      </c>
      <c r="B7013" s="1" t="s">
        <v>20825</v>
      </c>
      <c r="C7013" t="s">
        <v>20826</v>
      </c>
      <c r="D7013" s="1">
        <v>1</v>
      </c>
      <c r="E7013" s="21">
        <v>11.628083333333331</v>
      </c>
      <c r="F7013" s="22">
        <v>14.150929999999997</v>
      </c>
      <c r="G7013" s="18"/>
      <c r="H7013" s="25">
        <v>3.0445647818421278</v>
      </c>
      <c r="I7013" s="26">
        <v>5.0675304415168618</v>
      </c>
      <c r="K7013" s="2">
        <v>0.28328355439924469</v>
      </c>
      <c r="L7013" s="2"/>
      <c r="M7013" s="9">
        <v>0.2839340243507259</v>
      </c>
    </row>
    <row r="7014" spans="1:13">
      <c r="A7014" s="15" t="s">
        <v>16458</v>
      </c>
      <c r="B7014" s="1" t="s">
        <v>16459</v>
      </c>
      <c r="C7014" t="s">
        <v>16460</v>
      </c>
      <c r="D7014" s="1">
        <v>7</v>
      </c>
      <c r="E7014" s="21">
        <v>12.524666666666667</v>
      </c>
      <c r="F7014" s="22">
        <v>12.1227</v>
      </c>
      <c r="G7014" s="18"/>
      <c r="H7014" s="25">
        <v>0.60615744104426672</v>
      </c>
      <c r="I7014" s="26">
        <v>1.6610425611645396</v>
      </c>
      <c r="K7014" s="2">
        <v>-4.7061152354841637E-2</v>
      </c>
      <c r="L7014" s="2"/>
      <c r="M7014" s="9">
        <v>0.38114238337857265</v>
      </c>
    </row>
    <row r="7015" spans="1:13">
      <c r="A7015" s="15" t="s">
        <v>18855</v>
      </c>
      <c r="B7015" s="1" t="s">
        <v>18856</v>
      </c>
      <c r="C7015" t="s">
        <v>18857</v>
      </c>
      <c r="D7015" s="1">
        <v>1</v>
      </c>
      <c r="E7015" s="21">
        <v>14.790833333333333</v>
      </c>
      <c r="F7015" s="22">
        <v>11.4711</v>
      </c>
      <c r="G7015" s="18"/>
      <c r="H7015" s="25">
        <v>1.9934528395057094</v>
      </c>
      <c r="I7015" s="26">
        <v>1.4409411126066209</v>
      </c>
      <c r="K7015" s="2">
        <v>-0.36669959532983137</v>
      </c>
      <c r="L7015" s="2"/>
      <c r="M7015" s="9">
        <v>6.2541355402136151E-2</v>
      </c>
    </row>
    <row r="7016" spans="1:13">
      <c r="A7016" s="15" t="s">
        <v>13842</v>
      </c>
      <c r="B7016" s="1" t="s">
        <v>13843</v>
      </c>
      <c r="C7016" t="s">
        <v>13844</v>
      </c>
      <c r="D7016" s="1">
        <v>7</v>
      </c>
      <c r="E7016" s="21">
        <v>12.643066666666668</v>
      </c>
      <c r="F7016" s="22">
        <v>11.997233333333332</v>
      </c>
      <c r="G7016" s="18"/>
      <c r="H7016" s="25">
        <v>1.095394323215769</v>
      </c>
      <c r="I7016" s="26">
        <v>1.7060151943442312</v>
      </c>
      <c r="K7016" s="2">
        <v>-7.5644695882875354E-2</v>
      </c>
      <c r="L7016" s="2"/>
      <c r="M7016" s="9">
        <v>0.33443267543805605</v>
      </c>
    </row>
    <row r="7017" spans="1:13">
      <c r="A7017" s="15" t="s">
        <v>5248</v>
      </c>
      <c r="B7017" s="1" t="s">
        <v>5249</v>
      </c>
      <c r="C7017" t="s">
        <v>5250</v>
      </c>
      <c r="D7017" s="1">
        <v>7</v>
      </c>
      <c r="E7017" s="21">
        <v>10.870433333333333</v>
      </c>
      <c r="F7017" s="22">
        <v>14.023766666666667</v>
      </c>
      <c r="G7017" s="18"/>
      <c r="H7017" s="25">
        <v>0.12843836394681021</v>
      </c>
      <c r="I7017" s="26">
        <v>2.4877036184668997</v>
      </c>
      <c r="K7017" s="2">
        <v>0.36746444488172514</v>
      </c>
      <c r="L7017" s="2"/>
      <c r="M7017" s="9">
        <v>7.0940597698330804E-2</v>
      </c>
    </row>
    <row r="7018" spans="1:13">
      <c r="A7018" s="15" t="s">
        <v>16710</v>
      </c>
      <c r="B7018" s="1" t="s">
        <v>16711</v>
      </c>
      <c r="C7018" t="s">
        <v>16712</v>
      </c>
      <c r="D7018" s="1">
        <v>8</v>
      </c>
      <c r="E7018" s="21">
        <v>9.889896666666667</v>
      </c>
      <c r="F7018" s="22">
        <v>11.660666666666666</v>
      </c>
      <c r="G7018" s="18"/>
      <c r="H7018" s="25">
        <v>0.28014289324081348</v>
      </c>
      <c r="I7018" s="26">
        <v>8.1837481444282858</v>
      </c>
      <c r="K7018" s="2">
        <v>0.23762292067307908</v>
      </c>
      <c r="L7018" s="2"/>
      <c r="M7018" s="9">
        <v>0.38676334301768417</v>
      </c>
    </row>
    <row r="7019" spans="1:13">
      <c r="A7019" s="15" t="s">
        <v>13716</v>
      </c>
      <c r="B7019" s="1" t="s">
        <v>13717</v>
      </c>
      <c r="C7019" t="s">
        <v>13718</v>
      </c>
      <c r="D7019" s="1">
        <v>12</v>
      </c>
      <c r="E7019" s="21">
        <v>13.967433333333332</v>
      </c>
      <c r="F7019" s="22">
        <v>12.045836666666666</v>
      </c>
      <c r="G7019" s="18"/>
      <c r="H7019" s="25">
        <v>0.46838297720277239</v>
      </c>
      <c r="I7019" s="26">
        <v>1.9447008240429522</v>
      </c>
      <c r="K7019" s="2">
        <v>-0.21353233210893227</v>
      </c>
      <c r="L7019" s="2"/>
      <c r="M7019" s="9">
        <v>0.11541225063340427</v>
      </c>
    </row>
    <row r="7020" spans="1:13">
      <c r="A7020" s="15" t="s">
        <v>3142</v>
      </c>
      <c r="B7020" s="1" t="s">
        <v>3143</v>
      </c>
      <c r="C7020" t="s">
        <v>3144</v>
      </c>
      <c r="D7020" s="1">
        <v>2</v>
      </c>
      <c r="E7020" s="21">
        <v>14.946866666666665</v>
      </c>
      <c r="F7020" s="22">
        <v>11.769166666666665</v>
      </c>
      <c r="G7020" s="18"/>
      <c r="H7020" s="25">
        <v>2.8344516053962487</v>
      </c>
      <c r="I7020" s="26">
        <v>1.3454050034593052</v>
      </c>
      <c r="K7020" s="2">
        <v>-0.34483091003871535</v>
      </c>
      <c r="L7020" s="2"/>
      <c r="M7020" s="9">
        <v>0.10584941104892717</v>
      </c>
    </row>
    <row r="7021" spans="1:13">
      <c r="A7021" s="15" t="s">
        <v>948</v>
      </c>
      <c r="B7021" s="1" t="s">
        <v>949</v>
      </c>
      <c r="C7021" t="s">
        <v>950</v>
      </c>
      <c r="D7021" s="1">
        <v>28</v>
      </c>
      <c r="E7021" s="21">
        <v>16.521866666666668</v>
      </c>
      <c r="F7021" s="22">
        <v>9.3341933333333333</v>
      </c>
      <c r="G7021" s="18"/>
      <c r="H7021" s="25">
        <v>2.720601467200451</v>
      </c>
      <c r="I7021" s="26">
        <v>3.1838652826608964</v>
      </c>
      <c r="K7021" s="2">
        <v>-0.82377943956883382</v>
      </c>
      <c r="L7021" s="2"/>
      <c r="M7021" s="9">
        <v>3.7297274977145217E-2</v>
      </c>
    </row>
    <row r="7022" spans="1:13">
      <c r="A7022" s="15" t="s">
        <v>4769</v>
      </c>
      <c r="B7022" s="1" t="s">
        <v>4770</v>
      </c>
      <c r="C7022" t="s">
        <v>4771</v>
      </c>
      <c r="D7022" s="1">
        <v>3</v>
      </c>
      <c r="E7022" s="21">
        <v>8.6341300000000007</v>
      </c>
      <c r="F7022" s="22">
        <v>16.068866666666665</v>
      </c>
      <c r="G7022" s="18"/>
      <c r="H7022" s="25">
        <v>0.44340565084355887</v>
      </c>
      <c r="I7022" s="26">
        <v>4.9018884282828488</v>
      </c>
      <c r="K7022" s="2">
        <v>0.89614545961355851</v>
      </c>
      <c r="L7022" s="2"/>
      <c r="M7022" s="9">
        <v>4.9492842808909414E-2</v>
      </c>
    </row>
    <row r="7023" spans="1:13">
      <c r="A7023" s="15" t="s">
        <v>17449</v>
      </c>
      <c r="B7023" s="1" t="s">
        <v>17450</v>
      </c>
      <c r="C7023" t="s">
        <v>17451</v>
      </c>
      <c r="D7023" s="1">
        <v>3</v>
      </c>
      <c r="E7023" s="21">
        <v>11.891633333333333</v>
      </c>
      <c r="F7023" s="22">
        <v>13.278566666666665</v>
      </c>
      <c r="G7023" s="18"/>
      <c r="H7023" s="25">
        <v>0.58127147128801437</v>
      </c>
      <c r="I7023" s="26">
        <v>1.6742756085344435</v>
      </c>
      <c r="K7023" s="2">
        <v>0.15915254073419921</v>
      </c>
      <c r="L7023" s="2"/>
      <c r="M7023" s="9">
        <v>0.15709194389306991</v>
      </c>
    </row>
    <row r="7024" spans="1:13">
      <c r="A7024" s="15" t="s">
        <v>13928</v>
      </c>
      <c r="B7024" s="1" t="s">
        <v>13929</v>
      </c>
      <c r="C7024" t="s">
        <v>13930</v>
      </c>
      <c r="D7024" s="1">
        <v>3</v>
      </c>
      <c r="E7024" s="21">
        <v>11.011369999999999</v>
      </c>
      <c r="F7024" s="22">
        <v>12.521916666666668</v>
      </c>
      <c r="G7024" s="18"/>
      <c r="H7024" s="25">
        <v>1.0157407231670881</v>
      </c>
      <c r="I7024" s="26">
        <v>4.0913212536824037</v>
      </c>
      <c r="K7024" s="2">
        <v>0.18546142958470827</v>
      </c>
      <c r="L7024" s="2"/>
      <c r="M7024" s="9">
        <v>0.31525876795642738</v>
      </c>
    </row>
    <row r="7025" spans="1:13">
      <c r="A7025" s="15" t="s">
        <v>4653</v>
      </c>
      <c r="B7025" s="1" t="s">
        <v>4654</v>
      </c>
      <c r="C7025" t="s">
        <v>4655</v>
      </c>
      <c r="D7025" s="1">
        <v>4</v>
      </c>
      <c r="E7025" s="21">
        <v>11.973466666666667</v>
      </c>
      <c r="F7025" s="22">
        <v>12.290383333333333</v>
      </c>
      <c r="G7025" s="18"/>
      <c r="H7025" s="25">
        <v>1.1999968513847581</v>
      </c>
      <c r="I7025" s="26">
        <v>2.4358186592670079</v>
      </c>
      <c r="K7025" s="2">
        <v>3.7688998718851043E-2</v>
      </c>
      <c r="L7025" s="2"/>
      <c r="M7025" s="9">
        <v>0.43842932288292558</v>
      </c>
    </row>
    <row r="7026" spans="1:13">
      <c r="A7026" s="15" t="s">
        <v>15022</v>
      </c>
      <c r="B7026" s="1" t="s">
        <v>15023</v>
      </c>
      <c r="C7026" t="s">
        <v>15024</v>
      </c>
      <c r="D7026" s="1">
        <v>8</v>
      </c>
      <c r="E7026" s="21">
        <v>11.388933333333334</v>
      </c>
      <c r="F7026" s="22">
        <v>13.802266666666666</v>
      </c>
      <c r="G7026" s="18"/>
      <c r="H7026" s="25">
        <v>0.44435551457513578</v>
      </c>
      <c r="I7026" s="26">
        <v>2.3931148245191625</v>
      </c>
      <c r="K7026" s="2">
        <v>0.2772725787533678</v>
      </c>
      <c r="L7026" s="2"/>
      <c r="M7026" s="9">
        <v>0.10977591895392003</v>
      </c>
    </row>
    <row r="7027" spans="1:13">
      <c r="A7027" s="15" t="s">
        <v>9461</v>
      </c>
      <c r="B7027" s="1" t="s">
        <v>9462</v>
      </c>
      <c r="C7027" t="s">
        <v>9463</v>
      </c>
      <c r="D7027" s="1">
        <v>4</v>
      </c>
      <c r="E7027" s="21">
        <v>12.547700000000001</v>
      </c>
      <c r="F7027" s="22">
        <v>11.945299999999998</v>
      </c>
      <c r="G7027" s="18"/>
      <c r="H7027" s="25">
        <v>0.14467933508279607</v>
      </c>
      <c r="I7027" s="26">
        <v>1.9789746764423395</v>
      </c>
      <c r="K7027" s="2">
        <v>-7.097985486577657E-2</v>
      </c>
      <c r="L7027" s="2"/>
      <c r="M7027" s="9">
        <v>0.34205131370494352</v>
      </c>
    </row>
    <row r="7028" spans="1:13">
      <c r="A7028" s="15" t="s">
        <v>3118</v>
      </c>
      <c r="B7028" s="1" t="s">
        <v>3116</v>
      </c>
      <c r="C7028" t="s">
        <v>3119</v>
      </c>
      <c r="D7028" s="1">
        <v>1</v>
      </c>
      <c r="E7028" s="21">
        <v>14.948276666666667</v>
      </c>
      <c r="F7028" s="22">
        <v>9.8156999999999996</v>
      </c>
      <c r="G7028" s="18"/>
      <c r="H7028" s="25">
        <v>12.634896066910613</v>
      </c>
      <c r="I7028" s="26">
        <v>5.4711692360956992</v>
      </c>
      <c r="K7028" s="2">
        <v>-0.60681610956767507</v>
      </c>
      <c r="L7028" s="2"/>
      <c r="M7028" s="9">
        <v>0.3086101932715456</v>
      </c>
    </row>
    <row r="7029" spans="1:13">
      <c r="A7029" s="15" t="s">
        <v>23345</v>
      </c>
      <c r="B7029" s="1" t="s">
        <v>23346</v>
      </c>
      <c r="C7029" t="s">
        <v>23347</v>
      </c>
      <c r="D7029" s="1">
        <v>1</v>
      </c>
      <c r="E7029" s="21">
        <v>6.3279533333333333</v>
      </c>
      <c r="F7029" s="22">
        <v>18.489843333333329</v>
      </c>
      <c r="G7029" s="18"/>
      <c r="H7029" s="25">
        <v>3.1062801746515611</v>
      </c>
      <c r="I7029" s="26">
        <v>10.717043517810005</v>
      </c>
      <c r="K7029" s="2">
        <v>1.5469221351251243</v>
      </c>
      <c r="L7029" s="2"/>
      <c r="M7029" s="9">
        <v>9.2985844967087034E-2</v>
      </c>
    </row>
    <row r="7030" spans="1:13">
      <c r="A7030" s="15" t="s">
        <v>21201</v>
      </c>
      <c r="B7030" s="1" t="s">
        <v>21202</v>
      </c>
      <c r="C7030" t="s">
        <v>21203</v>
      </c>
      <c r="D7030" s="1">
        <v>1</v>
      </c>
      <c r="E7030" s="21">
        <v>16.456900000000001</v>
      </c>
      <c r="F7030" s="22">
        <v>9.6918433333333329</v>
      </c>
      <c r="G7030" s="18"/>
      <c r="H7030" s="25">
        <v>4.9251726132187512</v>
      </c>
      <c r="I7030" s="26">
        <v>0.50682232235107172</v>
      </c>
      <c r="K7030" s="2">
        <v>-0.76384961046242228</v>
      </c>
      <c r="L7030" s="2"/>
      <c r="M7030" s="9">
        <v>6.0968864751841892E-2</v>
      </c>
    </row>
    <row r="7031" spans="1:13">
      <c r="A7031" s="15" t="s">
        <v>17158</v>
      </c>
      <c r="B7031" s="1" t="s">
        <v>17159</v>
      </c>
      <c r="C7031" t="s">
        <v>17160</v>
      </c>
      <c r="D7031" s="1">
        <v>13</v>
      </c>
      <c r="E7031" s="21">
        <v>13.068366666666668</v>
      </c>
      <c r="F7031" s="22">
        <v>12.93483</v>
      </c>
      <c r="G7031" s="18"/>
      <c r="H7031" s="25">
        <v>1.10825770619172</v>
      </c>
      <c r="I7031" s="26">
        <v>3.511340946518867</v>
      </c>
      <c r="K7031" s="2">
        <v>-1.481774589766182E-2</v>
      </c>
      <c r="L7031" s="2"/>
      <c r="M7031" s="9">
        <v>0.48099319794827716</v>
      </c>
    </row>
    <row r="7032" spans="1:13">
      <c r="A7032" s="15" t="s">
        <v>13530</v>
      </c>
      <c r="B7032" s="1" t="s">
        <v>13531</v>
      </c>
      <c r="C7032" t="s">
        <v>13532</v>
      </c>
      <c r="D7032" s="1">
        <v>10</v>
      </c>
      <c r="E7032" s="21">
        <v>15.255966666666668</v>
      </c>
      <c r="F7032" s="22">
        <v>11.843886666666668</v>
      </c>
      <c r="G7032" s="18"/>
      <c r="H7032" s="25">
        <v>3.1537943184889619</v>
      </c>
      <c r="I7032" s="26">
        <v>4.7400088977799726</v>
      </c>
      <c r="K7032" s="2">
        <v>-0.3652310059233167</v>
      </c>
      <c r="L7032" s="2"/>
      <c r="M7032" s="9">
        <v>0.21416844953392894</v>
      </c>
    </row>
    <row r="7033" spans="1:13">
      <c r="A7033" s="15" t="s">
        <v>16461</v>
      </c>
      <c r="B7033" s="1" t="s">
        <v>16462</v>
      </c>
      <c r="C7033" t="s">
        <v>16463</v>
      </c>
      <c r="D7033" s="1">
        <v>9</v>
      </c>
      <c r="E7033" s="21">
        <v>12.478006666666667</v>
      </c>
      <c r="F7033" s="22">
        <v>11.371493333333333</v>
      </c>
      <c r="G7033" s="18"/>
      <c r="H7033" s="25">
        <v>2.6177101734403845</v>
      </c>
      <c r="I7033" s="26">
        <v>5.3376342302684359</v>
      </c>
      <c r="K7033" s="2">
        <v>-0.1339657602962592</v>
      </c>
      <c r="L7033" s="2"/>
      <c r="M7033" s="9">
        <v>0.40295730412125652</v>
      </c>
    </row>
    <row r="7034" spans="1:13">
      <c r="A7034" s="15" t="s">
        <v>10172</v>
      </c>
      <c r="B7034" s="1" t="s">
        <v>10170</v>
      </c>
      <c r="C7034" t="s">
        <v>10173</v>
      </c>
      <c r="D7034" s="1">
        <v>1</v>
      </c>
      <c r="E7034" s="21">
        <v>13.459383333333333</v>
      </c>
      <c r="F7034" s="22">
        <v>13.47739</v>
      </c>
      <c r="G7034" s="18"/>
      <c r="H7034" s="25">
        <v>3.6816687603359148</v>
      </c>
      <c r="I7034" s="26">
        <v>7.3977171659438286</v>
      </c>
      <c r="K7034" s="2">
        <v>1.9288228958262139E-3</v>
      </c>
      <c r="L7034" s="2"/>
      <c r="M7034" s="9">
        <v>0.49864722860236094</v>
      </c>
    </row>
    <row r="7035" spans="1:13">
      <c r="A7035" s="15" t="s">
        <v>13809</v>
      </c>
      <c r="B7035" s="1" t="s">
        <v>13810</v>
      </c>
      <c r="C7035" t="s">
        <v>13811</v>
      </c>
      <c r="D7035" s="1">
        <v>14</v>
      </c>
      <c r="E7035" s="21">
        <v>13.789266666666668</v>
      </c>
      <c r="F7035" s="22">
        <v>11.991300000000001</v>
      </c>
      <c r="G7035" s="18"/>
      <c r="H7035" s="25">
        <v>1.3365235588396238</v>
      </c>
      <c r="I7035" s="26">
        <v>1.1754502413968879</v>
      </c>
      <c r="K7035" s="2">
        <v>-0.20155766167591077</v>
      </c>
      <c r="L7035" s="2"/>
      <c r="M7035" s="9">
        <v>0.10636015055623606</v>
      </c>
    </row>
    <row r="7036" spans="1:13">
      <c r="A7036" s="15" t="s">
        <v>19886</v>
      </c>
      <c r="B7036" s="1" t="s">
        <v>19887</v>
      </c>
      <c r="C7036" t="s">
        <v>19888</v>
      </c>
      <c r="D7036" s="1">
        <v>1</v>
      </c>
      <c r="E7036" s="21">
        <v>11.491453333333334</v>
      </c>
      <c r="F7036" s="22">
        <v>13.816893333333335</v>
      </c>
      <c r="G7036" s="18"/>
      <c r="H7036" s="25">
        <v>2.1990745959455986</v>
      </c>
      <c r="I7036" s="26">
        <v>3.3102716073055527</v>
      </c>
      <c r="K7036" s="2">
        <v>0.26587200033816033</v>
      </c>
      <c r="L7036" s="2"/>
      <c r="M7036" s="9">
        <v>0.21893018611390966</v>
      </c>
    </row>
    <row r="7037" spans="1:13">
      <c r="A7037" s="15" t="s">
        <v>12213</v>
      </c>
      <c r="B7037" s="1" t="s">
        <v>12214</v>
      </c>
      <c r="C7037" t="s">
        <v>12215</v>
      </c>
      <c r="D7037" s="1">
        <v>16</v>
      </c>
      <c r="E7037" s="21">
        <v>15.066566666666667</v>
      </c>
      <c r="F7037" s="22">
        <v>10.613953333333333</v>
      </c>
      <c r="G7037" s="18"/>
      <c r="H7037" s="25">
        <v>1.614510406697131</v>
      </c>
      <c r="I7037" s="26">
        <v>1.6535529693763487</v>
      </c>
      <c r="K7037" s="2">
        <v>-0.50538858573965484</v>
      </c>
      <c r="L7037" s="2"/>
      <c r="M7037" s="9">
        <v>2.8619076210179176E-2</v>
      </c>
    </row>
    <row r="7038" spans="1:13">
      <c r="A7038" s="15" t="s">
        <v>19915</v>
      </c>
      <c r="B7038" s="1" t="s">
        <v>19916</v>
      </c>
      <c r="C7038" t="s">
        <v>19917</v>
      </c>
      <c r="D7038" s="1">
        <v>8</v>
      </c>
      <c r="E7038" s="21">
        <v>8.8202866666666662</v>
      </c>
      <c r="F7038" s="22">
        <v>15.8254</v>
      </c>
      <c r="G7038" s="18"/>
      <c r="H7038" s="25">
        <v>0.51017933066063503</v>
      </c>
      <c r="I7038" s="26">
        <v>5.3137939167792343</v>
      </c>
      <c r="K7038" s="2">
        <v>0.84334451496966989</v>
      </c>
      <c r="L7038" s="2"/>
      <c r="M7038" s="9">
        <v>6.6060835040301163E-2</v>
      </c>
    </row>
    <row r="7039" spans="1:13">
      <c r="A7039" s="15" t="s">
        <v>3677</v>
      </c>
      <c r="B7039" s="1" t="s">
        <v>3678</v>
      </c>
      <c r="C7039" t="s">
        <v>3679</v>
      </c>
      <c r="D7039" s="1">
        <v>3</v>
      </c>
      <c r="E7039" s="21">
        <v>10.172086666666665</v>
      </c>
      <c r="F7039" s="22">
        <v>12.761626666666666</v>
      </c>
      <c r="G7039" s="18"/>
      <c r="H7039" s="25">
        <v>2.292421372813771</v>
      </c>
      <c r="I7039" s="26">
        <v>4.5547420871146311</v>
      </c>
      <c r="K7039" s="2">
        <v>0.32719657559285981</v>
      </c>
      <c r="L7039" s="2"/>
      <c r="M7039" s="9">
        <v>0.24930683845471882</v>
      </c>
    </row>
    <row r="7040" spans="1:13">
      <c r="A7040" s="15" t="s">
        <v>20900</v>
      </c>
      <c r="B7040" s="1" t="s">
        <v>20901</v>
      </c>
      <c r="C7040" t="s">
        <v>20902</v>
      </c>
      <c r="D7040" s="1">
        <v>1</v>
      </c>
      <c r="E7040" s="21">
        <v>10.590723333333335</v>
      </c>
      <c r="F7040" s="22">
        <v>14.389433333333335</v>
      </c>
      <c r="G7040" s="18"/>
      <c r="H7040" s="25">
        <v>1.8291763866924711</v>
      </c>
      <c r="I7040" s="26">
        <v>3.5419739727069297</v>
      </c>
      <c r="K7040" s="2">
        <v>0.44220865179905033</v>
      </c>
      <c r="L7040" s="2"/>
      <c r="M7040" s="9">
        <v>0.11684780963318418</v>
      </c>
    </row>
    <row r="7041" spans="1:13">
      <c r="A7041" s="15" t="s">
        <v>2378</v>
      </c>
      <c r="B7041" s="1" t="s">
        <v>2379</v>
      </c>
      <c r="C7041" t="s">
        <v>2380</v>
      </c>
      <c r="D7041" s="1">
        <v>12</v>
      </c>
      <c r="E7041" s="21">
        <v>15.9191</v>
      </c>
      <c r="F7041" s="22">
        <v>10.158003333333333</v>
      </c>
      <c r="G7041" s="18"/>
      <c r="H7041" s="25">
        <v>1.9030636458090415</v>
      </c>
      <c r="I7041" s="26">
        <v>1.3453590093478112</v>
      </c>
      <c r="K7041" s="2">
        <v>-0.64814192169746687</v>
      </c>
      <c r="L7041" s="2"/>
      <c r="M7041" s="9">
        <v>1.6042946247450129E-2</v>
      </c>
    </row>
    <row r="7042" spans="1:13">
      <c r="A7042" s="15" t="s">
        <v>3956</v>
      </c>
      <c r="B7042" s="1" t="s">
        <v>3957</v>
      </c>
      <c r="C7042" t="s">
        <v>3958</v>
      </c>
      <c r="D7042" s="1">
        <v>11</v>
      </c>
      <c r="E7042" s="21">
        <v>10.400626666666666</v>
      </c>
      <c r="F7042" s="22">
        <v>14.072766666666666</v>
      </c>
      <c r="G7042" s="18"/>
      <c r="H7042" s="25">
        <v>0.83704472289916099</v>
      </c>
      <c r="I7042" s="26">
        <v>1.3867441773208691</v>
      </c>
      <c r="K7042" s="2">
        <v>0.43623552890710782</v>
      </c>
      <c r="L7042" s="2"/>
      <c r="M7042" s="9">
        <v>1.9664950684058206E-2</v>
      </c>
    </row>
    <row r="7043" spans="1:13">
      <c r="A7043" s="15" t="s">
        <v>11283</v>
      </c>
      <c r="B7043" s="1" t="s">
        <v>11284</v>
      </c>
      <c r="C7043" t="s">
        <v>11285</v>
      </c>
      <c r="D7043" s="1">
        <v>3</v>
      </c>
      <c r="E7043" s="21">
        <v>12.353833333333334</v>
      </c>
      <c r="F7043" s="22">
        <v>13.0784</v>
      </c>
      <c r="G7043" s="18"/>
      <c r="H7043" s="25">
        <v>1.3750754064171655</v>
      </c>
      <c r="I7043" s="26">
        <v>2.3027738295368869</v>
      </c>
      <c r="K7043" s="2">
        <v>8.222728117598721E-2</v>
      </c>
      <c r="L7043" s="2"/>
      <c r="M7043" s="9">
        <v>0.35862454924879344</v>
      </c>
    </row>
    <row r="7044" spans="1:13">
      <c r="A7044" s="15" t="s">
        <v>6684</v>
      </c>
      <c r="B7044" s="1" t="s">
        <v>6685</v>
      </c>
      <c r="C7044" t="s">
        <v>6686</v>
      </c>
      <c r="D7044" s="1">
        <v>6</v>
      </c>
      <c r="E7044" s="21">
        <v>9.922486666666666</v>
      </c>
      <c r="F7044" s="22">
        <v>13.070320000000001</v>
      </c>
      <c r="G7044" s="18"/>
      <c r="H7044" s="25">
        <v>0.95893351935018623</v>
      </c>
      <c r="I7044" s="26">
        <v>4.5116923996655629</v>
      </c>
      <c r="K7044" s="2">
        <v>0.39752083927851128</v>
      </c>
      <c r="L7044" s="2"/>
      <c r="M7044" s="9">
        <v>0.18612535247084061</v>
      </c>
    </row>
    <row r="7045" spans="1:13">
      <c r="A7045" s="15" t="s">
        <v>10596</v>
      </c>
      <c r="B7045" s="1" t="s">
        <v>10597</v>
      </c>
      <c r="C7045" t="s">
        <v>10598</v>
      </c>
      <c r="D7045" s="1">
        <v>2</v>
      </c>
      <c r="E7045" s="21">
        <v>9.4684399999999993</v>
      </c>
      <c r="F7045" s="22">
        <v>13.766733333333333</v>
      </c>
      <c r="G7045" s="18"/>
      <c r="H7045" s="25">
        <v>0.28472356558599055</v>
      </c>
      <c r="I7045" s="26">
        <v>2.5576481664477235</v>
      </c>
      <c r="K7045" s="2">
        <v>0.53998761229906067</v>
      </c>
      <c r="L7045" s="2"/>
      <c r="M7045" s="9">
        <v>3.9740371147837676E-2</v>
      </c>
    </row>
    <row r="7046" spans="1:13">
      <c r="A7046" s="15" t="s">
        <v>20644</v>
      </c>
      <c r="B7046" s="1" t="s">
        <v>20645</v>
      </c>
      <c r="C7046" t="s">
        <v>20646</v>
      </c>
      <c r="D7046" s="1">
        <v>2</v>
      </c>
      <c r="E7046" s="21">
        <v>11.723396666666666</v>
      </c>
      <c r="F7046" s="22">
        <v>11.692576666666668</v>
      </c>
      <c r="G7046" s="18"/>
      <c r="H7046" s="25">
        <v>1.9700908197424098</v>
      </c>
      <c r="I7046" s="26">
        <v>5.8356837762710612</v>
      </c>
      <c r="K7046" s="2">
        <v>-3.7977397909734491E-3</v>
      </c>
      <c r="L7046" s="2"/>
      <c r="M7046" s="9">
        <v>0.49724945263439885</v>
      </c>
    </row>
    <row r="7047" spans="1:13">
      <c r="A7047" s="15" t="s">
        <v>13653</v>
      </c>
      <c r="B7047" s="1" t="s">
        <v>13654</v>
      </c>
      <c r="C7047" t="s">
        <v>13655</v>
      </c>
      <c r="D7047" s="1">
        <v>2</v>
      </c>
      <c r="E7047" s="21">
        <v>10.538233333333332</v>
      </c>
      <c r="F7047" s="22">
        <v>14.139466666666669</v>
      </c>
      <c r="G7047" s="18"/>
      <c r="H7047" s="25">
        <v>4.9796619697860416E-2</v>
      </c>
      <c r="I7047" s="26">
        <v>1.4850162434577385</v>
      </c>
      <c r="K7047" s="2">
        <v>0.42409467471422702</v>
      </c>
      <c r="L7047" s="2"/>
      <c r="M7047" s="9">
        <v>1.6741342001923589E-2</v>
      </c>
    </row>
    <row r="7048" spans="1:13">
      <c r="A7048" s="15" t="s">
        <v>16304</v>
      </c>
      <c r="B7048" s="1" t="s">
        <v>16305</v>
      </c>
      <c r="C7048" t="s">
        <v>16306</v>
      </c>
      <c r="D7048" s="1">
        <v>1</v>
      </c>
      <c r="E7048" s="21">
        <v>8.009783333333333</v>
      </c>
      <c r="F7048" s="22">
        <v>17.612829999999999</v>
      </c>
      <c r="G7048" s="18"/>
      <c r="H7048" s="25">
        <v>2.7630842687535511</v>
      </c>
      <c r="I7048" s="26">
        <v>11.264857650751736</v>
      </c>
      <c r="K7048" s="2">
        <v>1.1367916146069097</v>
      </c>
      <c r="L7048" s="2"/>
      <c r="M7048" s="9">
        <v>0.1452913661592227</v>
      </c>
    </row>
    <row r="7049" spans="1:13">
      <c r="A7049" s="15" t="s">
        <v>7879</v>
      </c>
      <c r="B7049" s="1" t="s">
        <v>7880</v>
      </c>
      <c r="C7049" t="s">
        <v>7881</v>
      </c>
      <c r="D7049" s="1">
        <v>11</v>
      </c>
      <c r="E7049" s="21">
        <v>13.855533333333334</v>
      </c>
      <c r="F7049" s="22">
        <v>11.895366666666668</v>
      </c>
      <c r="G7049" s="18"/>
      <c r="H7049" s="25">
        <v>0.89919342376005718</v>
      </c>
      <c r="I7049" s="26">
        <v>0.7881908673242376</v>
      </c>
      <c r="K7049" s="2">
        <v>-0.22006250219392826</v>
      </c>
      <c r="L7049" s="2"/>
      <c r="M7049" s="9">
        <v>4.1408484165861383E-2</v>
      </c>
    </row>
    <row r="7050" spans="1:13">
      <c r="A7050" s="15" t="s">
        <v>11401</v>
      </c>
      <c r="B7050" s="1" t="s">
        <v>11402</v>
      </c>
      <c r="C7050" t="s">
        <v>11403</v>
      </c>
      <c r="D7050" s="1">
        <v>3</v>
      </c>
      <c r="E7050" s="21">
        <v>18.099833333333333</v>
      </c>
      <c r="F7050" s="22">
        <v>8.1654433333333341</v>
      </c>
      <c r="G7050" s="18"/>
      <c r="H7050" s="25">
        <v>1.2941434284241196</v>
      </c>
      <c r="I7050" s="26">
        <v>4.6320129608015268</v>
      </c>
      <c r="K7050" s="2">
        <v>-1.148373290272281</v>
      </c>
      <c r="L7050" s="2"/>
      <c r="M7050" s="9">
        <v>2.4351648358765177E-2</v>
      </c>
    </row>
    <row r="7051" spans="1:13">
      <c r="A7051" s="15" t="s">
        <v>735</v>
      </c>
      <c r="B7051" s="1" t="s">
        <v>736</v>
      </c>
      <c r="C7051" t="s">
        <v>737</v>
      </c>
      <c r="D7051" s="1">
        <v>17</v>
      </c>
      <c r="E7051" s="21">
        <v>12.742800000000001</v>
      </c>
      <c r="F7051" s="22">
        <v>11.665663333333333</v>
      </c>
      <c r="G7051" s="18"/>
      <c r="H7051" s="25">
        <v>1.0383260037194479</v>
      </c>
      <c r="I7051" s="26">
        <v>3.2521664273270794</v>
      </c>
      <c r="K7051" s="2">
        <v>-0.12741397436144286</v>
      </c>
      <c r="L7051" s="2"/>
      <c r="M7051" s="9">
        <v>0.33600333544722216</v>
      </c>
    </row>
    <row r="7052" spans="1:13">
      <c r="A7052" s="15" t="s">
        <v>1955</v>
      </c>
      <c r="B7052" s="1" t="s">
        <v>1956</v>
      </c>
      <c r="C7052" t="s">
        <v>1957</v>
      </c>
      <c r="D7052" s="1">
        <v>9</v>
      </c>
      <c r="E7052" s="21">
        <v>11.205366666666668</v>
      </c>
      <c r="F7052" s="22">
        <v>13.696800000000001</v>
      </c>
      <c r="G7052" s="18"/>
      <c r="H7052" s="25">
        <v>0.85869741081089346</v>
      </c>
      <c r="I7052" s="26">
        <v>1.5326714031389768</v>
      </c>
      <c r="K7052" s="2">
        <v>0.28964901587315967</v>
      </c>
      <c r="L7052" s="2"/>
      <c r="M7052" s="9">
        <v>5.6595319777149163E-2</v>
      </c>
    </row>
    <row r="7053" spans="1:13">
      <c r="A7053" s="15" t="s">
        <v>12942</v>
      </c>
      <c r="B7053" s="1" t="s">
        <v>12943</v>
      </c>
      <c r="C7053" t="s">
        <v>12944</v>
      </c>
      <c r="D7053" s="1">
        <v>15</v>
      </c>
      <c r="E7053" s="21">
        <v>15.0509</v>
      </c>
      <c r="F7053" s="22">
        <v>11.730029999999999</v>
      </c>
      <c r="G7053" s="18"/>
      <c r="H7053" s="25">
        <v>3.3096421014967752</v>
      </c>
      <c r="I7053" s="26">
        <v>3.6967120608319028</v>
      </c>
      <c r="K7053" s="2">
        <v>-0.35964305540866109</v>
      </c>
      <c r="L7053" s="2"/>
      <c r="M7053" s="9">
        <v>0.19031146896655957</v>
      </c>
    </row>
    <row r="7054" spans="1:13">
      <c r="A7054" s="15" t="s">
        <v>22897</v>
      </c>
      <c r="B7054" s="1" t="s">
        <v>22898</v>
      </c>
      <c r="C7054" t="s">
        <v>22899</v>
      </c>
      <c r="D7054" s="1">
        <v>2</v>
      </c>
      <c r="E7054" s="21">
        <v>9.6747333333333341</v>
      </c>
      <c r="F7054" s="22">
        <v>13.4871</v>
      </c>
      <c r="G7054" s="18"/>
      <c r="H7054" s="25">
        <v>2.0258310209475336</v>
      </c>
      <c r="I7054" s="26">
        <v>2.1343064658103765</v>
      </c>
      <c r="K7054" s="2">
        <v>0.47928637132502411</v>
      </c>
      <c r="L7054" s="2"/>
      <c r="M7054" s="9">
        <v>6.7788298364131791E-2</v>
      </c>
    </row>
    <row r="7055" spans="1:13">
      <c r="A7055" s="15" t="s">
        <v>10390</v>
      </c>
      <c r="B7055" s="1" t="s">
        <v>10391</v>
      </c>
      <c r="C7055" t="s">
        <v>10392</v>
      </c>
      <c r="D7055" s="1">
        <v>8</v>
      </c>
      <c r="E7055" s="21">
        <v>12.063899999999999</v>
      </c>
      <c r="F7055" s="22">
        <v>11.447980000000001</v>
      </c>
      <c r="G7055" s="18"/>
      <c r="H7055" s="25">
        <v>0.44828397249957519</v>
      </c>
      <c r="I7055" s="26">
        <v>3.9958145188684555</v>
      </c>
      <c r="K7055" s="2">
        <v>-7.560331824716951E-2</v>
      </c>
      <c r="L7055" s="2"/>
      <c r="M7055" s="9">
        <v>0.41953379868099822</v>
      </c>
    </row>
    <row r="7056" spans="1:13">
      <c r="A7056" s="15" t="s">
        <v>23436</v>
      </c>
      <c r="B7056" s="1" t="s">
        <v>23437</v>
      </c>
      <c r="C7056" t="s">
        <v>23438</v>
      </c>
      <c r="D7056" s="1">
        <v>1</v>
      </c>
      <c r="E7056" s="21">
        <v>7.6893699999999994</v>
      </c>
      <c r="F7056" s="22">
        <v>16.263000000000002</v>
      </c>
      <c r="G7056" s="18"/>
      <c r="H7056" s="25">
        <v>1.9951290448740435</v>
      </c>
      <c r="I7056" s="26">
        <v>4.2588322941858143</v>
      </c>
      <c r="K7056" s="2">
        <v>1.0806561064809133</v>
      </c>
      <c r="L7056" s="2"/>
      <c r="M7056" s="9">
        <v>3.2416525466044739E-2</v>
      </c>
    </row>
    <row r="7057" spans="1:13">
      <c r="A7057" s="15" t="s">
        <v>10503</v>
      </c>
      <c r="B7057" s="1" t="s">
        <v>10504</v>
      </c>
      <c r="C7057" t="s">
        <v>10505</v>
      </c>
      <c r="D7057" s="1">
        <v>4</v>
      </c>
      <c r="E7057" s="21">
        <v>13.498033333333334</v>
      </c>
      <c r="F7057" s="22">
        <v>11.450973333333332</v>
      </c>
      <c r="G7057" s="18"/>
      <c r="H7057" s="25">
        <v>2.7246437571420681</v>
      </c>
      <c r="I7057" s="26">
        <v>2.1754169844269762</v>
      </c>
      <c r="K7057" s="2">
        <v>-0.23727898888891377</v>
      </c>
      <c r="L7057" s="2"/>
      <c r="M7057" s="9">
        <v>0.21819557423599453</v>
      </c>
    </row>
    <row r="7058" spans="1:13">
      <c r="A7058" s="15" t="s">
        <v>2627</v>
      </c>
      <c r="B7058" s="1" t="s">
        <v>2628</v>
      </c>
      <c r="C7058" t="s">
        <v>2629</v>
      </c>
      <c r="D7058" s="1">
        <v>4</v>
      </c>
      <c r="E7058" s="21">
        <v>14.449166666666665</v>
      </c>
      <c r="F7058" s="22">
        <v>12.179366666666667</v>
      </c>
      <c r="G7058" s="18"/>
      <c r="H7058" s="25">
        <v>0.53603436767928669</v>
      </c>
      <c r="I7058" s="26">
        <v>4.0237771376324174</v>
      </c>
      <c r="K7058" s="2">
        <v>-0.24654717561042183</v>
      </c>
      <c r="L7058" s="2"/>
      <c r="M7058" s="9">
        <v>0.22844415182633621</v>
      </c>
    </row>
    <row r="7059" spans="1:13">
      <c r="A7059" s="15" t="s">
        <v>14479</v>
      </c>
      <c r="B7059" s="1" t="s">
        <v>14480</v>
      </c>
      <c r="C7059" t="s">
        <v>14481</v>
      </c>
      <c r="D7059" s="1">
        <v>5</v>
      </c>
      <c r="E7059" s="21">
        <v>15.829533333333336</v>
      </c>
      <c r="F7059" s="22">
        <v>10.061023333333333</v>
      </c>
      <c r="G7059" s="18"/>
      <c r="H7059" s="25">
        <v>3.8725879787725037</v>
      </c>
      <c r="I7059" s="26">
        <v>2.0308533510407294</v>
      </c>
      <c r="K7059" s="2">
        <v>-0.65384167141564409</v>
      </c>
      <c r="L7059" s="2"/>
      <c r="M7059" s="9">
        <v>6.5382402615691448E-2</v>
      </c>
    </row>
    <row r="7060" spans="1:13">
      <c r="A7060" s="15" t="s">
        <v>8657</v>
      </c>
      <c r="B7060" s="1" t="s">
        <v>8658</v>
      </c>
      <c r="C7060" t="s">
        <v>8659</v>
      </c>
      <c r="D7060" s="1">
        <v>4</v>
      </c>
      <c r="E7060" s="21">
        <v>14.853133333333332</v>
      </c>
      <c r="F7060" s="22">
        <v>10.644193333333332</v>
      </c>
      <c r="G7060" s="18"/>
      <c r="H7060" s="25">
        <v>0.5521211310331573</v>
      </c>
      <c r="I7060" s="26">
        <v>1.4790954749891361</v>
      </c>
      <c r="K7060" s="2">
        <v>-0.48070068618319145</v>
      </c>
      <c r="L7060" s="2"/>
      <c r="M7060" s="9">
        <v>1.3472103271041907E-2</v>
      </c>
    </row>
    <row r="7061" spans="1:13">
      <c r="A7061" s="15" t="s">
        <v>19597</v>
      </c>
      <c r="B7061" s="1" t="s">
        <v>19598</v>
      </c>
      <c r="C7061" t="s">
        <v>19599</v>
      </c>
      <c r="D7061" s="1">
        <v>4</v>
      </c>
      <c r="E7061" s="21">
        <v>13.860300000000001</v>
      </c>
      <c r="F7061" s="22">
        <v>12.1678</v>
      </c>
      <c r="G7061" s="18"/>
      <c r="H7061" s="25">
        <v>2.4068063632124725</v>
      </c>
      <c r="I7061" s="26">
        <v>2.2875932593011408</v>
      </c>
      <c r="K7061" s="2">
        <v>-0.18789013925863768</v>
      </c>
      <c r="L7061" s="2"/>
      <c r="M7061" s="9">
        <v>0.24869161011068769</v>
      </c>
    </row>
    <row r="7062" spans="1:13">
      <c r="A7062" s="15" t="s">
        <v>22437</v>
      </c>
      <c r="B7062" s="1" t="s">
        <v>22438</v>
      </c>
      <c r="C7062" t="s">
        <v>22439</v>
      </c>
      <c r="D7062" s="1">
        <v>1</v>
      </c>
      <c r="E7062" s="21">
        <v>11.583733333333335</v>
      </c>
      <c r="F7062" s="22">
        <v>13.4232</v>
      </c>
      <c r="G7062" s="18"/>
      <c r="H7062" s="25">
        <v>2.3071554462873336</v>
      </c>
      <c r="I7062" s="26">
        <v>1.7467851270262216</v>
      </c>
      <c r="K7062" s="2">
        <v>0.21262834533024721</v>
      </c>
      <c r="L7062" s="2"/>
      <c r="M7062" s="9">
        <v>0.20167834500679119</v>
      </c>
    </row>
    <row r="7063" spans="1:13">
      <c r="A7063" s="15" t="s">
        <v>5620</v>
      </c>
      <c r="B7063" s="1" t="s">
        <v>5621</v>
      </c>
      <c r="C7063" t="s">
        <v>5622</v>
      </c>
      <c r="D7063" s="1">
        <v>8</v>
      </c>
      <c r="E7063" s="21">
        <v>6.7128266666666674</v>
      </c>
      <c r="F7063" s="22">
        <v>17.1126</v>
      </c>
      <c r="G7063" s="18"/>
      <c r="H7063" s="25">
        <v>1.1173408385239103</v>
      </c>
      <c r="I7063" s="26">
        <v>5.5870266161886102</v>
      </c>
      <c r="K7063" s="2">
        <v>1.35006667623893</v>
      </c>
      <c r="L7063" s="2"/>
      <c r="M7063" s="9">
        <v>3.2325797794627138E-2</v>
      </c>
    </row>
    <row r="7064" spans="1:13">
      <c r="A7064" s="15" t="s">
        <v>6368</v>
      </c>
      <c r="B7064" s="1" t="s">
        <v>6369</v>
      </c>
      <c r="C7064" t="s">
        <v>6370</v>
      </c>
      <c r="D7064" s="1">
        <v>11</v>
      </c>
      <c r="E7064" s="21">
        <v>13.581133333333334</v>
      </c>
      <c r="F7064" s="22">
        <v>12.009433333333334</v>
      </c>
      <c r="G7064" s="18"/>
      <c r="H7064" s="25">
        <v>0.5219036724658429</v>
      </c>
      <c r="I7064" s="26">
        <v>0.76280672082338918</v>
      </c>
      <c r="K7064" s="2">
        <v>-0.17743579730954401</v>
      </c>
      <c r="L7064" s="2"/>
      <c r="M7064" s="9">
        <v>3.8080748115339666E-2</v>
      </c>
    </row>
    <row r="7065" spans="1:13">
      <c r="A7065" s="15" t="s">
        <v>19743</v>
      </c>
      <c r="B7065" s="1" t="s">
        <v>19744</v>
      </c>
      <c r="C7065" t="s">
        <v>19745</v>
      </c>
      <c r="D7065" s="1">
        <v>3</v>
      </c>
      <c r="E7065" s="21">
        <v>13.204233333333333</v>
      </c>
      <c r="F7065" s="22">
        <v>11.483643333333333</v>
      </c>
      <c r="G7065" s="18"/>
      <c r="H7065" s="25">
        <v>0.3877577766252196</v>
      </c>
      <c r="I7065" s="26">
        <v>2.8960551953706517</v>
      </c>
      <c r="K7065" s="2">
        <v>-0.20142010974015989</v>
      </c>
      <c r="L7065" s="2"/>
      <c r="M7065" s="9">
        <v>0.21770356268517915</v>
      </c>
    </row>
    <row r="7066" spans="1:13">
      <c r="A7066" s="15" t="s">
        <v>7533</v>
      </c>
      <c r="B7066" s="1" t="s">
        <v>7534</v>
      </c>
      <c r="C7066" t="s">
        <v>7535</v>
      </c>
      <c r="D7066" s="1">
        <v>38</v>
      </c>
      <c r="E7066" s="21">
        <v>11.026063333333333</v>
      </c>
      <c r="F7066" s="22">
        <v>13.069233333333335</v>
      </c>
      <c r="G7066" s="18"/>
      <c r="H7066" s="25">
        <v>1.5984731746367706</v>
      </c>
      <c r="I7066" s="26">
        <v>1.4772833591878487</v>
      </c>
      <c r="K7066" s="2">
        <v>0.24525671895947393</v>
      </c>
      <c r="L7066" s="2"/>
      <c r="M7066" s="9">
        <v>0.11973360937881852</v>
      </c>
    </row>
    <row r="7067" spans="1:13">
      <c r="A7067" s="15" t="s">
        <v>7539</v>
      </c>
      <c r="B7067" s="1" t="s">
        <v>7540</v>
      </c>
      <c r="C7067" t="s">
        <v>7541</v>
      </c>
      <c r="D7067" s="1">
        <v>2</v>
      </c>
      <c r="E7067" s="21">
        <v>10.883213333333332</v>
      </c>
      <c r="F7067" s="22">
        <v>13.854466666666667</v>
      </c>
      <c r="G7067" s="18"/>
      <c r="H7067" s="25">
        <v>2.4678015630381149</v>
      </c>
      <c r="I7067" s="26">
        <v>1.8608880684590654</v>
      </c>
      <c r="K7067" s="2">
        <v>0.34824659099673844</v>
      </c>
      <c r="L7067" s="2"/>
      <c r="M7067" s="9">
        <v>0.11533127455334129</v>
      </c>
    </row>
    <row r="7068" spans="1:13">
      <c r="A7068" s="15" t="s">
        <v>13237</v>
      </c>
      <c r="B7068" s="1" t="s">
        <v>13238</v>
      </c>
      <c r="C7068" t="s">
        <v>13239</v>
      </c>
      <c r="D7068" s="1">
        <v>4</v>
      </c>
      <c r="E7068" s="21">
        <v>15.505233333333335</v>
      </c>
      <c r="F7068" s="22">
        <v>11.019386666666668</v>
      </c>
      <c r="G7068" s="18"/>
      <c r="H7068" s="25">
        <v>0.91372913017662605</v>
      </c>
      <c r="I7068" s="26">
        <v>1.5793844593807134</v>
      </c>
      <c r="K7068" s="2">
        <v>-0.49271131028576337</v>
      </c>
      <c r="L7068" s="2"/>
      <c r="M7068" s="9">
        <v>1.620625667814482E-2</v>
      </c>
    </row>
    <row r="7069" spans="1:13">
      <c r="A7069" s="15" t="s">
        <v>20044</v>
      </c>
      <c r="B7069" s="1" t="s">
        <v>20045</v>
      </c>
      <c r="C7069" t="s">
        <v>20046</v>
      </c>
      <c r="D7069" s="1">
        <v>4</v>
      </c>
      <c r="E7069" s="21">
        <v>12.152289999999999</v>
      </c>
      <c r="F7069" s="22">
        <v>12.885</v>
      </c>
      <c r="G7069" s="18"/>
      <c r="H7069" s="25">
        <v>2.4212690788716569</v>
      </c>
      <c r="I7069" s="26">
        <v>0.70664680711087946</v>
      </c>
      <c r="K7069" s="2">
        <v>8.4464333626586785E-2</v>
      </c>
      <c r="L7069" s="2"/>
      <c r="M7069" s="9">
        <v>0.348194276722746</v>
      </c>
    </row>
    <row r="7070" spans="1:13">
      <c r="A7070" s="15" t="s">
        <v>2165</v>
      </c>
      <c r="B7070" s="1" t="s">
        <v>2166</v>
      </c>
      <c r="C7070" t="s">
        <v>2167</v>
      </c>
      <c r="D7070" s="1">
        <v>16</v>
      </c>
      <c r="E7070" s="21">
        <v>11.6805</v>
      </c>
      <c r="F7070" s="22">
        <v>13.843233333333332</v>
      </c>
      <c r="G7070" s="18"/>
      <c r="H7070" s="25">
        <v>0.82924261829696166</v>
      </c>
      <c r="I7070" s="26">
        <v>4.1426129982576612</v>
      </c>
      <c r="K7070" s="2">
        <v>0.24507891731522569</v>
      </c>
      <c r="L7070" s="2"/>
      <c r="M7070" s="9">
        <v>0.24769790135859004</v>
      </c>
    </row>
    <row r="7071" spans="1:13">
      <c r="A7071" s="15" t="s">
        <v>10690</v>
      </c>
      <c r="B7071" s="1" t="s">
        <v>10691</v>
      </c>
      <c r="C7071" t="s">
        <v>10692</v>
      </c>
      <c r="D7071" s="1">
        <v>15</v>
      </c>
      <c r="E7071" s="21">
        <v>11.978866666666667</v>
      </c>
      <c r="F7071" s="22">
        <v>13.116966666666665</v>
      </c>
      <c r="G7071" s="18"/>
      <c r="H7071" s="25">
        <v>0.53010454000445428</v>
      </c>
      <c r="I7071" s="26">
        <v>1.3941508431060585</v>
      </c>
      <c r="K7071" s="2">
        <v>0.13094271180238015</v>
      </c>
      <c r="L7071" s="2"/>
      <c r="M7071" s="9">
        <v>0.16227098345437485</v>
      </c>
    </row>
    <row r="7072" spans="1:13">
      <c r="A7072" s="15" t="s">
        <v>6</v>
      </c>
      <c r="B7072" s="1" t="s">
        <v>7</v>
      </c>
      <c r="C7072" t="s">
        <v>8</v>
      </c>
      <c r="D7072" s="1">
        <v>37</v>
      </c>
      <c r="E7072" s="21">
        <v>12.157200000000001</v>
      </c>
      <c r="F7072" s="22">
        <v>12.998333333333335</v>
      </c>
      <c r="G7072" s="18"/>
      <c r="H7072" s="25">
        <v>0.83210180266599587</v>
      </c>
      <c r="I7072" s="26">
        <v>1.4368080259148517</v>
      </c>
      <c r="K7072" s="2">
        <v>9.6515659480593027E-2</v>
      </c>
      <c r="L7072" s="2"/>
      <c r="M7072" s="9">
        <v>0.24958458004863432</v>
      </c>
    </row>
    <row r="7073" spans="1:13">
      <c r="A7073" s="15" t="s">
        <v>14143</v>
      </c>
      <c r="B7073" s="1" t="s">
        <v>14144</v>
      </c>
      <c r="C7073" t="s">
        <v>14145</v>
      </c>
      <c r="D7073" s="1">
        <v>5</v>
      </c>
      <c r="E7073" s="21">
        <v>15.188533333333334</v>
      </c>
      <c r="F7073" s="22">
        <v>11.528456666666665</v>
      </c>
      <c r="G7073" s="18"/>
      <c r="H7073" s="25">
        <v>0.7204063459835246</v>
      </c>
      <c r="I7073" s="26">
        <v>2.7266950824456617</v>
      </c>
      <c r="K7073" s="2">
        <v>-0.39778317408070396</v>
      </c>
      <c r="L7073" s="2"/>
      <c r="M7073" s="9">
        <v>6.7563885283849337E-2</v>
      </c>
    </row>
    <row r="7074" spans="1:13">
      <c r="A7074" s="15" t="s">
        <v>4035</v>
      </c>
      <c r="B7074" s="1" t="s">
        <v>4036</v>
      </c>
      <c r="C7074" t="s">
        <v>4037</v>
      </c>
      <c r="D7074" s="1">
        <v>32</v>
      </c>
      <c r="E7074" s="21">
        <v>12.588099999999999</v>
      </c>
      <c r="F7074" s="22">
        <v>12.810899999999998</v>
      </c>
      <c r="G7074" s="18"/>
      <c r="H7074" s="25">
        <v>0.56942231252384168</v>
      </c>
      <c r="I7074" s="26">
        <v>1.3422740368494057</v>
      </c>
      <c r="K7074" s="2">
        <v>2.5311287847168674E-2</v>
      </c>
      <c r="L7074" s="2"/>
      <c r="M7074" s="9">
        <v>0.41955701183815092</v>
      </c>
    </row>
    <row r="7075" spans="1:13">
      <c r="A7075" s="15" t="s">
        <v>6876</v>
      </c>
      <c r="B7075" s="1" t="s">
        <v>6877</v>
      </c>
      <c r="C7075" t="s">
        <v>6878</v>
      </c>
      <c r="D7075" s="1">
        <v>7</v>
      </c>
      <c r="E7075" s="21">
        <v>10.702766666666667</v>
      </c>
      <c r="F7075" s="22">
        <v>14.129399999999999</v>
      </c>
      <c r="G7075" s="18"/>
      <c r="H7075" s="25">
        <v>0.33432801757156644</v>
      </c>
      <c r="I7075" s="26">
        <v>2.2721257117510083</v>
      </c>
      <c r="K7075" s="2">
        <v>0.40071642173037492</v>
      </c>
      <c r="L7075" s="2"/>
      <c r="M7075" s="9">
        <v>5.0740474526038241E-2</v>
      </c>
    </row>
    <row r="7076" spans="1:13">
      <c r="A7076" s="15" t="s">
        <v>6180</v>
      </c>
      <c r="B7076" s="1" t="s">
        <v>6181</v>
      </c>
      <c r="C7076" t="s">
        <v>6182</v>
      </c>
      <c r="D7076" s="1">
        <v>10</v>
      </c>
      <c r="E7076" s="21">
        <v>12.878233333333334</v>
      </c>
      <c r="F7076" s="22">
        <v>11.566876666666667</v>
      </c>
      <c r="G7076" s="18"/>
      <c r="H7076" s="25">
        <v>2.9950727242144355</v>
      </c>
      <c r="I7076" s="26">
        <v>3.4121852466759863</v>
      </c>
      <c r="K7076" s="2">
        <v>-0.1549353398236504</v>
      </c>
      <c r="L7076" s="2"/>
      <c r="M7076" s="9">
        <v>0.34915374395385407</v>
      </c>
    </row>
    <row r="7077" spans="1:13">
      <c r="A7077" s="15" t="s">
        <v>3353</v>
      </c>
      <c r="B7077" s="1" t="s">
        <v>3354</v>
      </c>
      <c r="C7077" t="s">
        <v>3355</v>
      </c>
      <c r="D7077" s="1">
        <v>5</v>
      </c>
      <c r="E7077" s="21">
        <v>9.4931433333333324</v>
      </c>
      <c r="F7077" s="22">
        <v>13.39208</v>
      </c>
      <c r="G7077" s="18"/>
      <c r="H7077" s="25">
        <v>1.4005842942976972</v>
      </c>
      <c r="I7077" s="26">
        <v>4.0997079741366944</v>
      </c>
      <c r="K7077" s="2">
        <v>0.49642228009428102</v>
      </c>
      <c r="L7077" s="2"/>
      <c r="M7077" s="9">
        <v>0.12808322120629642</v>
      </c>
    </row>
    <row r="7078" spans="1:13">
      <c r="A7078" s="15" t="s">
        <v>6121</v>
      </c>
      <c r="B7078" s="1" t="s">
        <v>6122</v>
      </c>
      <c r="C7078" t="s">
        <v>6123</v>
      </c>
      <c r="D7078" s="1">
        <v>8</v>
      </c>
      <c r="E7078" s="21">
        <v>10.848166666666666</v>
      </c>
      <c r="F7078" s="22">
        <v>13.296633333333332</v>
      </c>
      <c r="G7078" s="18"/>
      <c r="H7078" s="25">
        <v>7.3998468452620106E-2</v>
      </c>
      <c r="I7078" s="26">
        <v>0.9316038446321131</v>
      </c>
      <c r="K7078" s="2">
        <v>0.29360975729936517</v>
      </c>
      <c r="L7078" s="2"/>
      <c r="M7078" s="9">
        <v>1.4025251919495342E-2</v>
      </c>
    </row>
    <row r="7079" spans="1:13">
      <c r="A7079" s="15" t="s">
        <v>13491</v>
      </c>
      <c r="B7079" s="1" t="s">
        <v>13492</v>
      </c>
      <c r="C7079" t="s">
        <v>13493</v>
      </c>
      <c r="D7079" s="1">
        <v>9</v>
      </c>
      <c r="E7079" s="21">
        <v>15.163866666666665</v>
      </c>
      <c r="F7079" s="22">
        <v>10.272823333333335</v>
      </c>
      <c r="G7079" s="18"/>
      <c r="H7079" s="25">
        <v>2.3363120731899896</v>
      </c>
      <c r="I7079" s="26">
        <v>2.9931810215276529</v>
      </c>
      <c r="K7079" s="2">
        <v>-0.56180493678612919</v>
      </c>
      <c r="L7079" s="2"/>
      <c r="M7079" s="9">
        <v>6.8485488435975905E-2</v>
      </c>
    </row>
    <row r="7080" spans="1:13">
      <c r="A7080" s="15" t="s">
        <v>14033</v>
      </c>
      <c r="B7080" s="1" t="s">
        <v>14034</v>
      </c>
      <c r="C7080" t="s">
        <v>14035</v>
      </c>
      <c r="D7080" s="1">
        <v>8</v>
      </c>
      <c r="E7080" s="21">
        <v>12.634733333333335</v>
      </c>
      <c r="F7080" s="22">
        <v>12.024799999999999</v>
      </c>
      <c r="G7080" s="18"/>
      <c r="H7080" s="25">
        <v>0.81692937475239136</v>
      </c>
      <c r="I7080" s="26">
        <v>1.7275195281096016</v>
      </c>
      <c r="K7080" s="2">
        <v>-7.1382316444711782E-2</v>
      </c>
      <c r="L7080" s="2"/>
      <c r="M7080" s="9">
        <v>0.33415272294542081</v>
      </c>
    </row>
    <row r="7081" spans="1:13">
      <c r="A7081" s="15" t="s">
        <v>18609</v>
      </c>
      <c r="B7081" s="1" t="s">
        <v>18610</v>
      </c>
      <c r="C7081" t="s">
        <v>18611</v>
      </c>
      <c r="D7081" s="1">
        <v>4</v>
      </c>
      <c r="E7081" s="21">
        <v>11.419533333333334</v>
      </c>
      <c r="F7081" s="22">
        <v>13.88006</v>
      </c>
      <c r="G7081" s="18"/>
      <c r="H7081" s="25">
        <v>0.39331056855026603</v>
      </c>
      <c r="I7081" s="26">
        <v>3.6405260200690805</v>
      </c>
      <c r="K7081" s="2">
        <v>0.28151010910361934</v>
      </c>
      <c r="L7081" s="2"/>
      <c r="M7081" s="9">
        <v>0.18940000659393899</v>
      </c>
    </row>
    <row r="7082" spans="1:13">
      <c r="A7082" s="15" t="s">
        <v>23468</v>
      </c>
      <c r="B7082" s="1" t="s">
        <v>23469</v>
      </c>
      <c r="C7082" t="s">
        <v>23470</v>
      </c>
      <c r="D7082" s="1">
        <v>1</v>
      </c>
      <c r="E7082" s="21">
        <v>13.469799999999999</v>
      </c>
      <c r="F7082" s="22">
        <v>12.251166666666668</v>
      </c>
      <c r="G7082" s="18"/>
      <c r="H7082" s="25">
        <v>0.54237580145135567</v>
      </c>
      <c r="I7082" s="26">
        <v>1.6147683497434902</v>
      </c>
      <c r="K7082" s="2">
        <v>-0.13680928756627747</v>
      </c>
      <c r="L7082" s="2"/>
      <c r="M7082" s="9">
        <v>0.17583030411205788</v>
      </c>
    </row>
    <row r="7083" spans="1:13">
      <c r="A7083" s="15" t="s">
        <v>18165</v>
      </c>
      <c r="B7083" s="1" t="s">
        <v>18166</v>
      </c>
      <c r="C7083" t="s">
        <v>18167</v>
      </c>
      <c r="D7083" s="1">
        <v>1</v>
      </c>
      <c r="E7083" s="21">
        <v>14.881733333333335</v>
      </c>
      <c r="F7083" s="22">
        <v>10.715266666666666</v>
      </c>
      <c r="G7083" s="18"/>
      <c r="H7083" s="25">
        <v>1.3417297802960668</v>
      </c>
      <c r="I7083" s="26">
        <v>0.59573509493174392</v>
      </c>
      <c r="K7083" s="2">
        <v>-0.47387481828183103</v>
      </c>
      <c r="L7083" s="2"/>
      <c r="M7083" s="9">
        <v>1.1686669919255719E-2</v>
      </c>
    </row>
    <row r="7084" spans="1:13">
      <c r="A7084" s="15" t="s">
        <v>3094</v>
      </c>
      <c r="B7084" s="1" t="s">
        <v>3095</v>
      </c>
      <c r="C7084" t="s">
        <v>3096</v>
      </c>
      <c r="D7084" s="1">
        <v>6</v>
      </c>
      <c r="E7084" s="21">
        <v>11.529066666666665</v>
      </c>
      <c r="F7084" s="22">
        <v>12.611666666666666</v>
      </c>
      <c r="G7084" s="18"/>
      <c r="H7084" s="25">
        <v>1.1264347576905342</v>
      </c>
      <c r="I7084" s="26">
        <v>1.7333773401464887</v>
      </c>
      <c r="K7084" s="2">
        <v>0.12948321978649652</v>
      </c>
      <c r="L7084" s="2"/>
      <c r="M7084" s="9">
        <v>0.2429137535625065</v>
      </c>
    </row>
    <row r="7085" spans="1:13">
      <c r="A7085" s="15" t="s">
        <v>10611</v>
      </c>
      <c r="B7085" s="1" t="s">
        <v>10612</v>
      </c>
      <c r="C7085" t="s">
        <v>10613</v>
      </c>
      <c r="D7085" s="1">
        <v>15</v>
      </c>
      <c r="E7085" s="21">
        <v>15.501566666666667</v>
      </c>
      <c r="F7085" s="22">
        <v>10.07591</v>
      </c>
      <c r="G7085" s="18"/>
      <c r="H7085" s="25">
        <v>2.2429080327408384</v>
      </c>
      <c r="I7085" s="26">
        <v>2.94825212461553</v>
      </c>
      <c r="K7085" s="2">
        <v>-0.62150388811175128</v>
      </c>
      <c r="L7085" s="2"/>
      <c r="M7085" s="9">
        <v>5.2827411175856341E-2</v>
      </c>
    </row>
    <row r="7086" spans="1:13">
      <c r="A7086" s="15" t="s">
        <v>18987</v>
      </c>
      <c r="B7086" s="1" t="s">
        <v>18988</v>
      </c>
      <c r="C7086" t="s">
        <v>18989</v>
      </c>
      <c r="D7086" s="1">
        <v>2</v>
      </c>
      <c r="E7086" s="21">
        <v>13.919133333333333</v>
      </c>
      <c r="F7086" s="22">
        <v>11.222500000000002</v>
      </c>
      <c r="G7086" s="18"/>
      <c r="H7086" s="25">
        <v>1.1435649362119034</v>
      </c>
      <c r="I7086" s="26">
        <v>2.1288712525655322</v>
      </c>
      <c r="K7086" s="2">
        <v>-0.31067528916974896</v>
      </c>
      <c r="L7086" s="2"/>
      <c r="M7086" s="9">
        <v>8.9051026535629851E-2</v>
      </c>
    </row>
    <row r="7087" spans="1:13">
      <c r="A7087" s="15" t="s">
        <v>0</v>
      </c>
      <c r="B7087" s="1" t="s">
        <v>1</v>
      </c>
      <c r="C7087" t="s">
        <v>2</v>
      </c>
      <c r="D7087" s="1">
        <v>5</v>
      </c>
      <c r="E7087" s="21">
        <v>10.59192</v>
      </c>
      <c r="F7087" s="22">
        <v>14.465699999999998</v>
      </c>
      <c r="G7087" s="18"/>
      <c r="H7087" s="25">
        <v>3.672712291917243</v>
      </c>
      <c r="I7087" s="26">
        <v>3.9525390889907763</v>
      </c>
      <c r="K7087" s="2">
        <v>0.44967200671774654</v>
      </c>
      <c r="L7087" s="2"/>
      <c r="M7087" s="9">
        <v>0.17513319587492876</v>
      </c>
    </row>
    <row r="7088" spans="1:13">
      <c r="A7088" s="15" t="s">
        <v>23006</v>
      </c>
      <c r="B7088" s="1" t="s">
        <v>23007</v>
      </c>
      <c r="C7088" t="s">
        <v>23008</v>
      </c>
      <c r="D7088" s="1">
        <v>1</v>
      </c>
      <c r="E7088" s="21">
        <v>8.6355033333333342</v>
      </c>
      <c r="F7088" s="22">
        <v>16.026679999999999</v>
      </c>
      <c r="G7088" s="18"/>
      <c r="H7088" s="25">
        <v>0.96377905612922166</v>
      </c>
      <c r="I7088" s="26">
        <v>5.7337476047695102</v>
      </c>
      <c r="K7088" s="2">
        <v>0.89212342059941185</v>
      </c>
      <c r="L7088" s="2"/>
      <c r="M7088" s="9">
        <v>7.0399154118781407E-2</v>
      </c>
    </row>
    <row r="7089" spans="1:13">
      <c r="A7089" s="15" t="s">
        <v>18957</v>
      </c>
      <c r="B7089" s="1" t="s">
        <v>18958</v>
      </c>
      <c r="C7089" t="s">
        <v>18959</v>
      </c>
      <c r="D7089" s="1">
        <v>2</v>
      </c>
      <c r="E7089" s="21">
        <v>11.639066666666666</v>
      </c>
      <c r="F7089" s="22">
        <v>13.859640000000001</v>
      </c>
      <c r="G7089" s="18"/>
      <c r="H7089" s="25">
        <v>1.2312047121958776</v>
      </c>
      <c r="I7089" s="26">
        <v>4.1419032382227305</v>
      </c>
      <c r="K7089" s="2">
        <v>0.25191441079658233</v>
      </c>
      <c r="L7089" s="2"/>
      <c r="M7089" s="9">
        <v>0.24688474689259002</v>
      </c>
    </row>
    <row r="7090" spans="1:13">
      <c r="A7090" s="15" t="s">
        <v>15977</v>
      </c>
      <c r="B7090" s="1" t="s">
        <v>15978</v>
      </c>
      <c r="C7090" t="s">
        <v>15979</v>
      </c>
      <c r="D7090" s="1">
        <v>2</v>
      </c>
      <c r="E7090" s="21">
        <v>8.456883333333332</v>
      </c>
      <c r="F7090" s="22">
        <v>16.148766666666667</v>
      </c>
      <c r="G7090" s="18"/>
      <c r="H7090" s="25">
        <v>2.0976178882802623</v>
      </c>
      <c r="I7090" s="26">
        <v>6.1240900306358457</v>
      </c>
      <c r="K7090" s="2">
        <v>0.93322600463303573</v>
      </c>
      <c r="L7090" s="2"/>
      <c r="M7090" s="9">
        <v>7.9646231304637577E-2</v>
      </c>
    </row>
    <row r="7091" spans="1:13">
      <c r="A7091" s="15" t="s">
        <v>14819</v>
      </c>
      <c r="B7091" s="1" t="s">
        <v>14820</v>
      </c>
      <c r="C7091" t="s">
        <v>14821</v>
      </c>
      <c r="D7091" s="1">
        <v>4</v>
      </c>
      <c r="E7091" s="21">
        <v>8.3975500000000007</v>
      </c>
      <c r="F7091" s="22">
        <v>15.766933333333336</v>
      </c>
      <c r="G7091" s="18"/>
      <c r="H7091" s="25">
        <v>2.5951646749098596</v>
      </c>
      <c r="I7091" s="26">
        <v>4.0180813833636169</v>
      </c>
      <c r="K7091" s="2">
        <v>0.90886169782508319</v>
      </c>
      <c r="L7091" s="2"/>
      <c r="M7091" s="9">
        <v>4.7395589926616681E-2</v>
      </c>
    </row>
    <row r="7092" spans="1:13">
      <c r="A7092" s="15" t="s">
        <v>16079</v>
      </c>
      <c r="B7092" s="1" t="s">
        <v>16080</v>
      </c>
      <c r="C7092" t="s">
        <v>16081</v>
      </c>
      <c r="D7092" s="1">
        <v>3</v>
      </c>
      <c r="E7092" s="21">
        <v>14.460433333333333</v>
      </c>
      <c r="F7092" s="22">
        <v>10.289026666666667</v>
      </c>
      <c r="G7092" s="18"/>
      <c r="H7092" s="25">
        <v>0.9481724227867695</v>
      </c>
      <c r="I7092" s="26">
        <v>4.4926855625709337</v>
      </c>
      <c r="K7092" s="2">
        <v>-0.49100427499213156</v>
      </c>
      <c r="L7092" s="2"/>
      <c r="M7092" s="9">
        <v>0.12629250211298615</v>
      </c>
    </row>
    <row r="7093" spans="1:13">
      <c r="A7093" s="15" t="s">
        <v>20166</v>
      </c>
      <c r="B7093" s="1" t="s">
        <v>20167</v>
      </c>
      <c r="C7093" t="s">
        <v>20168</v>
      </c>
      <c r="D7093" s="1">
        <v>2</v>
      </c>
      <c r="E7093" s="21">
        <v>13.12055</v>
      </c>
      <c r="F7093" s="22">
        <v>12.576536666666668</v>
      </c>
      <c r="G7093" s="18"/>
      <c r="H7093" s="25">
        <v>3.079413145795808</v>
      </c>
      <c r="I7093" s="26">
        <v>2.2489273194199293</v>
      </c>
      <c r="K7093" s="2">
        <v>-6.1093510735019958E-2</v>
      </c>
      <c r="L7093" s="2"/>
      <c r="M7093" s="9">
        <v>0.42481867425073988</v>
      </c>
    </row>
    <row r="7094" spans="1:13">
      <c r="A7094" s="15" t="s">
        <v>17264</v>
      </c>
      <c r="B7094" s="1" t="s">
        <v>17265</v>
      </c>
      <c r="C7094" t="s">
        <v>17266</v>
      </c>
      <c r="D7094" s="1">
        <v>17</v>
      </c>
      <c r="E7094" s="21">
        <v>12.189399999999999</v>
      </c>
      <c r="F7094" s="22">
        <v>12.002353333333332</v>
      </c>
      <c r="G7094" s="18"/>
      <c r="H7094" s="25">
        <v>1.38866387941791</v>
      </c>
      <c r="I7094" s="26">
        <v>3.3785542053566924</v>
      </c>
      <c r="K7094" s="2">
        <v>-2.2309807167919384E-2</v>
      </c>
      <c r="L7094" s="2"/>
      <c r="M7094" s="9">
        <v>0.47333270281887135</v>
      </c>
    </row>
    <row r="7095" spans="1:13">
      <c r="A7095" s="15" t="s">
        <v>12099</v>
      </c>
      <c r="B7095" s="1"/>
      <c r="C7095" t="s">
        <v>12100</v>
      </c>
      <c r="D7095" s="1">
        <v>1</v>
      </c>
      <c r="E7095" s="21">
        <v>13.120699999999999</v>
      </c>
      <c r="F7095" s="22">
        <v>12.223466666666667</v>
      </c>
      <c r="G7095" s="18"/>
      <c r="H7095" s="25">
        <v>1.0735390118668253</v>
      </c>
      <c r="I7095" s="26">
        <v>0.20090511027182317</v>
      </c>
      <c r="K7095" s="2">
        <v>-0.10219118865795057</v>
      </c>
      <c r="L7095" s="2"/>
      <c r="M7095" s="9">
        <v>0.14681112071561964</v>
      </c>
    </row>
    <row r="7096" spans="1:13">
      <c r="A7096" s="15" t="s">
        <v>16058</v>
      </c>
      <c r="B7096" s="1" t="s">
        <v>16059</v>
      </c>
      <c r="C7096" t="s">
        <v>16060</v>
      </c>
      <c r="D7096" s="1">
        <v>4</v>
      </c>
      <c r="E7096" s="21">
        <v>12.4582</v>
      </c>
      <c r="F7096" s="22">
        <v>12.0565</v>
      </c>
      <c r="G7096" s="18"/>
      <c r="H7096" s="25">
        <v>1.2649318519193038</v>
      </c>
      <c r="I7096" s="26">
        <v>2.2211729423887689</v>
      </c>
      <c r="K7096" s="2">
        <v>-4.7284484412435594E-2</v>
      </c>
      <c r="L7096" s="2"/>
      <c r="M7096" s="9">
        <v>0.4175053601487338</v>
      </c>
    </row>
    <row r="7097" spans="1:13">
      <c r="A7097" s="15" t="s">
        <v>7385</v>
      </c>
      <c r="B7097" s="1" t="s">
        <v>7386</v>
      </c>
      <c r="C7097" t="s">
        <v>7387</v>
      </c>
      <c r="D7097" s="1">
        <v>13</v>
      </c>
      <c r="E7097" s="21">
        <v>10.002146666666667</v>
      </c>
      <c r="F7097" s="22">
        <v>13.234906666666667</v>
      </c>
      <c r="G7097" s="18"/>
      <c r="H7097" s="25">
        <v>1.1399112843258168</v>
      </c>
      <c r="I7097" s="26">
        <v>3.7324444001395878</v>
      </c>
      <c r="K7097" s="2">
        <v>0.40403835560043144</v>
      </c>
      <c r="L7097" s="2"/>
      <c r="M7097" s="9">
        <v>0.14519070995751523</v>
      </c>
    </row>
    <row r="7098" spans="1:13">
      <c r="A7098" s="15" t="s">
        <v>12433</v>
      </c>
      <c r="B7098" s="1" t="s">
        <v>12431</v>
      </c>
      <c r="C7098" t="s">
        <v>12434</v>
      </c>
      <c r="D7098" s="1">
        <v>1</v>
      </c>
      <c r="E7098" s="21">
        <v>11.831333333333333</v>
      </c>
      <c r="F7098" s="22">
        <v>13.635133333333334</v>
      </c>
      <c r="G7098" s="18"/>
      <c r="H7098" s="25">
        <v>0.83080930623900329</v>
      </c>
      <c r="I7098" s="26">
        <v>3.6921104430031986</v>
      </c>
      <c r="K7098" s="2">
        <v>0.20471614044004358</v>
      </c>
      <c r="L7098" s="2"/>
      <c r="M7098" s="9">
        <v>0.26215450100525584</v>
      </c>
    </row>
    <row r="7099" spans="1:13">
      <c r="A7099" s="15" t="s">
        <v>18675</v>
      </c>
      <c r="B7099" s="1" t="s">
        <v>18676</v>
      </c>
      <c r="C7099" t="s">
        <v>18677</v>
      </c>
      <c r="D7099" s="1">
        <v>3</v>
      </c>
      <c r="E7099" s="21">
        <v>11.137573333333334</v>
      </c>
      <c r="F7099" s="22">
        <v>12.847200000000001</v>
      </c>
      <c r="G7099" s="18"/>
      <c r="H7099" s="25">
        <v>1.0977150377640517</v>
      </c>
      <c r="I7099" s="26">
        <v>2.296469218169491</v>
      </c>
      <c r="K7099" s="2">
        <v>0.20601903265680754</v>
      </c>
      <c r="L7099" s="2"/>
      <c r="M7099" s="9">
        <v>0.18948274100216242</v>
      </c>
    </row>
    <row r="7100" spans="1:13">
      <c r="A7100" s="15" t="s">
        <v>21018</v>
      </c>
      <c r="B7100" s="1" t="s">
        <v>21019</v>
      </c>
      <c r="C7100" t="s">
        <v>21020</v>
      </c>
      <c r="D7100" s="1">
        <v>1</v>
      </c>
      <c r="E7100" s="21">
        <v>13.048333333333332</v>
      </c>
      <c r="F7100" s="22">
        <v>12.711533333333334</v>
      </c>
      <c r="G7100" s="18"/>
      <c r="H7100" s="25">
        <v>1.6698086726728272</v>
      </c>
      <c r="I7100" s="26">
        <v>2.7319979435082633</v>
      </c>
      <c r="K7100" s="2">
        <v>-3.7727476334265021E-2</v>
      </c>
      <c r="L7100" s="2"/>
      <c r="M7100" s="9">
        <v>0.44476827210120307</v>
      </c>
    </row>
    <row r="7101" spans="1:13">
      <c r="A7101" s="15" t="s">
        <v>10986</v>
      </c>
      <c r="B7101" s="1" t="s">
        <v>10987</v>
      </c>
      <c r="C7101" t="s">
        <v>10988</v>
      </c>
      <c r="D7101" s="1">
        <v>2</v>
      </c>
      <c r="E7101" s="21">
        <v>12.837733333333333</v>
      </c>
      <c r="F7101" s="22">
        <v>13.3165</v>
      </c>
      <c r="G7101" s="18"/>
      <c r="H7101" s="25">
        <v>2.3976607273201456</v>
      </c>
      <c r="I7101" s="26">
        <v>5.0854165650416503</v>
      </c>
      <c r="K7101" s="2">
        <v>5.2824447450412162E-2</v>
      </c>
      <c r="L7101" s="2"/>
      <c r="M7101" s="9">
        <v>0.45534540345286417</v>
      </c>
    </row>
    <row r="7102" spans="1:13">
      <c r="A7102" s="15" t="s">
        <v>13261</v>
      </c>
      <c r="B7102" s="1" t="s">
        <v>13262</v>
      </c>
      <c r="C7102" t="s">
        <v>13263</v>
      </c>
      <c r="D7102" s="1">
        <v>90</v>
      </c>
      <c r="E7102" s="21">
        <v>11.844183333333334</v>
      </c>
      <c r="F7102" s="22">
        <v>13.273466666666666</v>
      </c>
      <c r="G7102" s="18"/>
      <c r="H7102" s="25">
        <v>1.8602995339012718</v>
      </c>
      <c r="I7102" s="26">
        <v>1.7117457589646079</v>
      </c>
      <c r="K7102" s="2">
        <v>0.16436648549083013</v>
      </c>
      <c r="L7102" s="2"/>
      <c r="M7102" s="9">
        <v>0.2259795674360936</v>
      </c>
    </row>
    <row r="7103" spans="1:13">
      <c r="A7103" s="15" t="s">
        <v>6855</v>
      </c>
      <c r="B7103" s="1" t="s">
        <v>6856</v>
      </c>
      <c r="C7103" t="s">
        <v>6857</v>
      </c>
      <c r="D7103" s="1">
        <v>13</v>
      </c>
      <c r="E7103" s="21">
        <v>11.077400000000003</v>
      </c>
      <c r="F7103" s="22">
        <v>13.779400000000001</v>
      </c>
      <c r="G7103" s="18"/>
      <c r="H7103" s="25">
        <v>0.44721783282870042</v>
      </c>
      <c r="I7103" s="26">
        <v>2.1636976151948879</v>
      </c>
      <c r="K7103" s="2">
        <v>0.3148937666510952</v>
      </c>
      <c r="L7103" s="2"/>
      <c r="M7103" s="9">
        <v>7.5667438603406592E-2</v>
      </c>
    </row>
    <row r="7104" spans="1:13">
      <c r="A7104" s="15" t="s">
        <v>9980</v>
      </c>
      <c r="B7104" s="1" t="s">
        <v>9981</v>
      </c>
      <c r="C7104" t="s">
        <v>9982</v>
      </c>
      <c r="D7104" s="1">
        <v>7</v>
      </c>
      <c r="E7104" s="21">
        <v>13.853466666666668</v>
      </c>
      <c r="F7104" s="22">
        <v>11.993433333333334</v>
      </c>
      <c r="G7104" s="18"/>
      <c r="H7104" s="25">
        <v>0.92388025378472804</v>
      </c>
      <c r="I7104" s="26">
        <v>1.5437721377630147</v>
      </c>
      <c r="K7104" s="2">
        <v>-0.20800232391359275</v>
      </c>
      <c r="L7104" s="2"/>
      <c r="M7104" s="9">
        <v>0.1021084589324775</v>
      </c>
    </row>
    <row r="7105" spans="1:13">
      <c r="A7105" s="15" t="s">
        <v>7971</v>
      </c>
      <c r="B7105" s="1" t="s">
        <v>7972</v>
      </c>
      <c r="C7105" t="s">
        <v>7973</v>
      </c>
      <c r="D7105" s="1">
        <v>10</v>
      </c>
      <c r="E7105" s="21">
        <v>12.685533333333332</v>
      </c>
      <c r="F7105" s="22">
        <v>12.676299999999999</v>
      </c>
      <c r="G7105" s="18"/>
      <c r="H7105" s="25">
        <v>1.2237047533344527</v>
      </c>
      <c r="I7105" s="26">
        <v>1.3136895637859038</v>
      </c>
      <c r="K7105" s="2">
        <v>-1.0504670245501287E-3</v>
      </c>
      <c r="L7105" s="2"/>
      <c r="M7105" s="9">
        <v>0.49728402362861335</v>
      </c>
    </row>
    <row r="7106" spans="1:13">
      <c r="A7106" s="15" t="s">
        <v>21461</v>
      </c>
      <c r="B7106" s="1" t="s">
        <v>21462</v>
      </c>
      <c r="C7106" t="s">
        <v>21463</v>
      </c>
      <c r="D7106" s="1">
        <v>8</v>
      </c>
      <c r="E7106" s="21">
        <v>13.145566666666667</v>
      </c>
      <c r="F7106" s="22">
        <v>11.025133333333335</v>
      </c>
      <c r="G7106" s="18"/>
      <c r="H7106" s="25">
        <v>2.4209044680311713</v>
      </c>
      <c r="I7106" s="26">
        <v>0.9066710612638601</v>
      </c>
      <c r="K7106" s="2">
        <v>-0.25378023039467618</v>
      </c>
      <c r="L7106" s="2"/>
      <c r="M7106" s="9">
        <v>0.14711996640110481</v>
      </c>
    </row>
    <row r="7107" spans="1:13">
      <c r="A7107" s="15" t="s">
        <v>3555</v>
      </c>
      <c r="B7107" s="1" t="s">
        <v>3556</v>
      </c>
      <c r="C7107" t="s">
        <v>3557</v>
      </c>
      <c r="D7107" s="1">
        <v>22</v>
      </c>
      <c r="E7107" s="21">
        <v>11.712966666666667</v>
      </c>
      <c r="F7107" s="22">
        <v>12.763</v>
      </c>
      <c r="G7107" s="18"/>
      <c r="H7107" s="25">
        <v>1.1398725820605278</v>
      </c>
      <c r="I7107" s="26">
        <v>1.038495662003458</v>
      </c>
      <c r="K7107" s="2">
        <v>0.12386095214051618</v>
      </c>
      <c r="L7107" s="2"/>
      <c r="M7107" s="9">
        <v>0.18649421890008741</v>
      </c>
    </row>
    <row r="7108" spans="1:13">
      <c r="A7108" s="15" t="s">
        <v>2441</v>
      </c>
      <c r="B7108" s="1" t="s">
        <v>2442</v>
      </c>
      <c r="C7108" t="s">
        <v>2443</v>
      </c>
      <c r="D7108" s="1">
        <v>3</v>
      </c>
      <c r="E7108" s="21">
        <v>7.7903100000000007</v>
      </c>
      <c r="F7108" s="22">
        <v>15.9139</v>
      </c>
      <c r="G7108" s="18"/>
      <c r="H7108" s="25">
        <v>0.70626167027525999</v>
      </c>
      <c r="I7108" s="26">
        <v>2.9097877310896725</v>
      </c>
      <c r="K7108" s="2">
        <v>1.0305347947659831</v>
      </c>
      <c r="L7108" s="2"/>
      <c r="M7108" s="9">
        <v>1.291886301947838E-2</v>
      </c>
    </row>
    <row r="7109" spans="1:13">
      <c r="A7109" s="15" t="s">
        <v>4533</v>
      </c>
      <c r="B7109" s="1" t="s">
        <v>4534</v>
      </c>
      <c r="C7109" t="s">
        <v>4535</v>
      </c>
      <c r="D7109" s="1">
        <v>15</v>
      </c>
      <c r="E7109" s="21">
        <v>12.699866666666667</v>
      </c>
      <c r="F7109" s="22">
        <v>11.786336666666665</v>
      </c>
      <c r="G7109" s="18"/>
      <c r="H7109" s="25">
        <v>1.4426278395114016</v>
      </c>
      <c r="I7109" s="26">
        <v>2.8919454813383609</v>
      </c>
      <c r="K7109" s="2">
        <v>-0.10769796926769953</v>
      </c>
      <c r="L7109" s="2"/>
      <c r="M7109" s="9">
        <v>0.35227536974134427</v>
      </c>
    </row>
    <row r="7110" spans="1:13">
      <c r="A7110" s="15" t="s">
        <v>18063</v>
      </c>
      <c r="B7110" s="1" t="s">
        <v>18064</v>
      </c>
      <c r="C7110" t="s">
        <v>18065</v>
      </c>
      <c r="D7110" s="1">
        <v>10</v>
      </c>
      <c r="E7110" s="21">
        <v>11.482266666666668</v>
      </c>
      <c r="F7110" s="22">
        <v>12.726266666666666</v>
      </c>
      <c r="G7110" s="18"/>
      <c r="H7110" s="25">
        <v>2.2508798775886145</v>
      </c>
      <c r="I7110" s="26">
        <v>1.9260161742138624</v>
      </c>
      <c r="K7110" s="2">
        <v>0.14840179072937315</v>
      </c>
      <c r="L7110" s="2"/>
      <c r="M7110" s="9">
        <v>0.28694641426514883</v>
      </c>
    </row>
    <row r="7111" spans="1:13">
      <c r="A7111" s="15" t="s">
        <v>13779</v>
      </c>
      <c r="B7111" s="1" t="s">
        <v>13780</v>
      </c>
      <c r="C7111" t="s">
        <v>13781</v>
      </c>
      <c r="D7111" s="1">
        <v>8</v>
      </c>
      <c r="E7111" s="21">
        <v>11.373966666666666</v>
      </c>
      <c r="F7111" s="22">
        <v>13.258899999999999</v>
      </c>
      <c r="G7111" s="18"/>
      <c r="H7111" s="25">
        <v>0.55455342694219589</v>
      </c>
      <c r="I7111" s="26">
        <v>0.33938652006230274</v>
      </c>
      <c r="K7111" s="2">
        <v>0.22122560855489856</v>
      </c>
      <c r="L7111" s="2"/>
      <c r="M7111" s="9">
        <v>1.1182822837530469E-2</v>
      </c>
    </row>
    <row r="7112" spans="1:13">
      <c r="A7112" s="15" t="s">
        <v>17189</v>
      </c>
      <c r="B7112" s="1" t="s">
        <v>17190</v>
      </c>
      <c r="C7112" t="s">
        <v>17191</v>
      </c>
      <c r="D7112" s="1">
        <v>6</v>
      </c>
      <c r="E7112" s="21">
        <v>12.828833333333334</v>
      </c>
      <c r="F7112" s="22">
        <v>11.925833333333335</v>
      </c>
      <c r="G7112" s="18"/>
      <c r="H7112" s="25">
        <v>3.041203393943479</v>
      </c>
      <c r="I7112" s="26">
        <v>1.5393778819163551</v>
      </c>
      <c r="K7112" s="2">
        <v>-0.10529989632126088</v>
      </c>
      <c r="L7112" s="2"/>
      <c r="M7112" s="9">
        <v>0.36130598864220204</v>
      </c>
    </row>
    <row r="7113" spans="1:13">
      <c r="A7113" s="15" t="s">
        <v>20536</v>
      </c>
      <c r="B7113" s="1" t="s">
        <v>20537</v>
      </c>
      <c r="C7113" t="s">
        <v>20538</v>
      </c>
      <c r="D7113" s="1">
        <v>3</v>
      </c>
      <c r="E7113" s="21">
        <v>12.748666666666665</v>
      </c>
      <c r="F7113" s="22">
        <v>14.351196666666667</v>
      </c>
      <c r="G7113" s="18"/>
      <c r="H7113" s="25">
        <v>1.7917560166868021</v>
      </c>
      <c r="I7113" s="26">
        <v>10.225960457826606</v>
      </c>
      <c r="K7113" s="2">
        <v>0.170824671126524</v>
      </c>
      <c r="L7113" s="2"/>
      <c r="M7113" s="9">
        <v>0.41882308414960073</v>
      </c>
    </row>
    <row r="7114" spans="1:13">
      <c r="A7114" s="15" t="s">
        <v>16115</v>
      </c>
      <c r="B7114" s="1" t="s">
        <v>16116</v>
      </c>
      <c r="C7114" t="s">
        <v>16117</v>
      </c>
      <c r="D7114" s="1">
        <v>1</v>
      </c>
      <c r="E7114" s="21">
        <v>12.0602</v>
      </c>
      <c r="F7114" s="22">
        <v>13.786389999999999</v>
      </c>
      <c r="G7114" s="18"/>
      <c r="H7114" s="25">
        <v>1.6986299214366958</v>
      </c>
      <c r="I7114" s="26">
        <v>4.8389806355574532</v>
      </c>
      <c r="K7114" s="2">
        <v>0.19299090074192315</v>
      </c>
      <c r="L7114" s="2"/>
      <c r="M7114" s="9">
        <v>0.32587183943507647</v>
      </c>
    </row>
    <row r="7115" spans="1:13">
      <c r="A7115" s="15" t="s">
        <v>11469</v>
      </c>
      <c r="B7115" s="1" t="s">
        <v>11470</v>
      </c>
      <c r="C7115" t="s">
        <v>11471</v>
      </c>
      <c r="D7115" s="1">
        <v>16</v>
      </c>
      <c r="E7115" s="21">
        <v>13.351966666666668</v>
      </c>
      <c r="F7115" s="22">
        <v>11.776999999999999</v>
      </c>
      <c r="G7115" s="18"/>
      <c r="H7115" s="25">
        <v>0.850026507429817</v>
      </c>
      <c r="I7115" s="26">
        <v>0.39885497364330341</v>
      </c>
      <c r="K7115" s="2">
        <v>-0.18108017533984377</v>
      </c>
      <c r="L7115" s="2"/>
      <c r="M7115" s="9">
        <v>3.933144430378472E-2</v>
      </c>
    </row>
    <row r="7116" spans="1:13">
      <c r="A7116" s="15" t="s">
        <v>15594</v>
      </c>
      <c r="B7116" s="1" t="s">
        <v>15595</v>
      </c>
      <c r="C7116" t="s">
        <v>15596</v>
      </c>
      <c r="D7116" s="1">
        <v>2</v>
      </c>
      <c r="E7116" s="21">
        <v>14.021499999999998</v>
      </c>
      <c r="F7116" s="22">
        <v>10.916760000000002</v>
      </c>
      <c r="G7116" s="18"/>
      <c r="H7116" s="25">
        <v>2.2018891411694805</v>
      </c>
      <c r="I7116" s="26">
        <v>2.1626909286349614</v>
      </c>
      <c r="K7116" s="2">
        <v>-0.36109595468680644</v>
      </c>
      <c r="L7116" s="2"/>
      <c r="M7116" s="9">
        <v>0.10712077162727236</v>
      </c>
    </row>
    <row r="7117" spans="1:13">
      <c r="A7117" s="15" t="s">
        <v>19483</v>
      </c>
      <c r="B7117" s="1" t="s">
        <v>19484</v>
      </c>
      <c r="C7117" t="s">
        <v>19485</v>
      </c>
      <c r="D7117" s="1">
        <v>4</v>
      </c>
      <c r="E7117" s="21">
        <v>7.4062133333333335</v>
      </c>
      <c r="F7117" s="22">
        <v>18.330056666666668</v>
      </c>
      <c r="G7117" s="18"/>
      <c r="H7117" s="25">
        <v>0.7255346482652173</v>
      </c>
      <c r="I7117" s="26">
        <v>14.187196299080146</v>
      </c>
      <c r="K7117" s="2">
        <v>1.3074032343842852</v>
      </c>
      <c r="L7117" s="2"/>
      <c r="M7117" s="9">
        <v>0.16061994386627759</v>
      </c>
    </row>
    <row r="7118" spans="1:13">
      <c r="A7118" s="15" t="s">
        <v>11451</v>
      </c>
      <c r="B7118" s="1" t="s">
        <v>11452</v>
      </c>
      <c r="C7118" t="s">
        <v>11453</v>
      </c>
      <c r="D7118" s="1">
        <v>2</v>
      </c>
      <c r="E7118" s="21">
        <v>9.3448866666666675</v>
      </c>
      <c r="F7118" s="22">
        <v>15.171033333333334</v>
      </c>
      <c r="G7118" s="18"/>
      <c r="H7118" s="25">
        <v>1.0360887515234076</v>
      </c>
      <c r="I7118" s="26">
        <v>3.9704141853631967</v>
      </c>
      <c r="K7118" s="2">
        <v>0.6990702817402652</v>
      </c>
      <c r="L7118" s="2"/>
      <c r="M7118" s="9">
        <v>5.6473748926877287E-2</v>
      </c>
    </row>
    <row r="7119" spans="1:13">
      <c r="A7119" s="15" t="s">
        <v>1283</v>
      </c>
      <c r="B7119" s="1" t="s">
        <v>1284</v>
      </c>
      <c r="C7119" t="s">
        <v>1285</v>
      </c>
      <c r="D7119" s="1">
        <v>152</v>
      </c>
      <c r="E7119" s="21">
        <v>10.893733333333335</v>
      </c>
      <c r="F7119" s="22">
        <v>13.189966666666669</v>
      </c>
      <c r="G7119" s="18"/>
      <c r="H7119" s="25">
        <v>1.2941524073050028</v>
      </c>
      <c r="I7119" s="26">
        <v>1.065685762001789</v>
      </c>
      <c r="K7119" s="2">
        <v>0.27594246152554291</v>
      </c>
      <c r="L7119" s="2"/>
      <c r="M7119" s="9">
        <v>6.0682244390136926E-2</v>
      </c>
    </row>
    <row r="7120" spans="1:13">
      <c r="A7120" s="15" t="s">
        <v>16805</v>
      </c>
      <c r="B7120" s="1" t="s">
        <v>16806</v>
      </c>
      <c r="C7120" t="s">
        <v>16807</v>
      </c>
      <c r="D7120" s="1">
        <v>6</v>
      </c>
      <c r="E7120" s="21">
        <v>14.6275</v>
      </c>
      <c r="F7120" s="22">
        <v>12.14813</v>
      </c>
      <c r="G7120" s="18"/>
      <c r="H7120" s="25">
        <v>0.37569568802423053</v>
      </c>
      <c r="I7120" s="26">
        <v>4.6627784508488039</v>
      </c>
      <c r="K7120" s="2">
        <v>-0.26794896583717986</v>
      </c>
      <c r="L7120" s="2"/>
      <c r="M7120" s="9">
        <v>0.24020375962122392</v>
      </c>
    </row>
    <row r="7121" spans="1:13">
      <c r="A7121" s="15" t="s">
        <v>14485</v>
      </c>
      <c r="B7121" s="1" t="s">
        <v>14486</v>
      </c>
      <c r="C7121" t="s">
        <v>14487</v>
      </c>
      <c r="D7121" s="1">
        <v>2</v>
      </c>
      <c r="E7121" s="21">
        <v>11.699733333333333</v>
      </c>
      <c r="F7121" s="22">
        <v>12.622566666666666</v>
      </c>
      <c r="G7121" s="18"/>
      <c r="H7121" s="25">
        <v>1.2574294267804187</v>
      </c>
      <c r="I7121" s="26">
        <v>1.509131559319244</v>
      </c>
      <c r="K7121" s="2">
        <v>0.10952964957368555</v>
      </c>
      <c r="L7121" s="2"/>
      <c r="M7121" s="9">
        <v>0.26531815465471231</v>
      </c>
    </row>
    <row r="7122" spans="1:13">
      <c r="A7122" s="15" t="s">
        <v>16578</v>
      </c>
      <c r="B7122" s="1" t="s">
        <v>16579</v>
      </c>
      <c r="C7122" t="s">
        <v>16580</v>
      </c>
      <c r="D7122" s="1">
        <v>35</v>
      </c>
      <c r="E7122" s="21">
        <v>11.331863333333333</v>
      </c>
      <c r="F7122" s="22">
        <v>12.467566666666668</v>
      </c>
      <c r="G7122" s="18"/>
      <c r="H7122" s="25">
        <v>1.2571747869860155</v>
      </c>
      <c r="I7122" s="26">
        <v>2.693263463408901</v>
      </c>
      <c r="K7122" s="2">
        <v>0.13779480994162116</v>
      </c>
      <c r="L7122" s="2"/>
      <c r="M7122" s="9">
        <v>0.30426289225768677</v>
      </c>
    </row>
    <row r="7123" spans="1:13">
      <c r="A7123" s="15" t="s">
        <v>23300</v>
      </c>
      <c r="B7123" s="1" t="s">
        <v>23301</v>
      </c>
      <c r="C7123" t="s">
        <v>23302</v>
      </c>
      <c r="D7123" s="1">
        <v>1</v>
      </c>
      <c r="E7123" s="21">
        <v>11.711790000000001</v>
      </c>
      <c r="F7123" s="22">
        <v>13.4643</v>
      </c>
      <c r="G7123" s="18"/>
      <c r="H7123" s="25">
        <v>3.4701990787705514</v>
      </c>
      <c r="I7123" s="26">
        <v>2.2865352151235334</v>
      </c>
      <c r="K7123" s="2">
        <v>0.20117763652622275</v>
      </c>
      <c r="L7123" s="2"/>
      <c r="M7123" s="9">
        <v>0.28615214963459701</v>
      </c>
    </row>
    <row r="7124" spans="1:13">
      <c r="A7124" s="15" t="s">
        <v>9563</v>
      </c>
      <c r="B7124" s="1" t="s">
        <v>9564</v>
      </c>
      <c r="C7124" t="s">
        <v>9565</v>
      </c>
      <c r="D7124" s="1">
        <v>2</v>
      </c>
      <c r="E7124" s="21">
        <v>7.832366666666668</v>
      </c>
      <c r="F7124" s="22">
        <v>17.80256</v>
      </c>
      <c r="G7124" s="18"/>
      <c r="H7124" s="25">
        <v>1.7656817641447475</v>
      </c>
      <c r="I7124" s="26">
        <v>12.884457791494372</v>
      </c>
      <c r="K7124" s="2">
        <v>1.1845645046216262</v>
      </c>
      <c r="L7124" s="2"/>
      <c r="M7124" s="9">
        <v>0.16125694024285281</v>
      </c>
    </row>
    <row r="7125" spans="1:13">
      <c r="A7125" s="15" t="s">
        <v>4814</v>
      </c>
      <c r="B7125" s="1" t="s">
        <v>4815</v>
      </c>
      <c r="C7125" t="s">
        <v>4816</v>
      </c>
      <c r="D7125" s="1">
        <v>1</v>
      </c>
      <c r="E7125" s="21">
        <v>10.890403333333333</v>
      </c>
      <c r="F7125" s="22">
        <v>12.725466666666668</v>
      </c>
      <c r="G7125" s="18"/>
      <c r="H7125" s="25">
        <v>2.4868745032737931</v>
      </c>
      <c r="I7125" s="26">
        <v>2.6981220549362375</v>
      </c>
      <c r="K7125" s="2">
        <v>0.22466117738190294</v>
      </c>
      <c r="L7125" s="2"/>
      <c r="M7125" s="9">
        <v>0.25235133506177421</v>
      </c>
    </row>
    <row r="7126" spans="1:13">
      <c r="A7126" s="15" t="s">
        <v>12346</v>
      </c>
      <c r="B7126" s="1" t="s">
        <v>12347</v>
      </c>
      <c r="C7126" t="s">
        <v>12348</v>
      </c>
      <c r="D7126" s="1">
        <v>1</v>
      </c>
      <c r="E7126" s="21">
        <v>12.715366666666668</v>
      </c>
      <c r="F7126" s="22">
        <v>11.745726666666664</v>
      </c>
      <c r="G7126" s="18"/>
      <c r="H7126" s="25">
        <v>1.3641348259366932</v>
      </c>
      <c r="I7126" s="26">
        <v>3.1054120296883929</v>
      </c>
      <c r="K7126" s="2">
        <v>-0.11443709433982943</v>
      </c>
      <c r="L7126" s="2"/>
      <c r="M7126" s="9">
        <v>0.35056527120499903</v>
      </c>
    </row>
    <row r="7127" spans="1:13">
      <c r="A7127" s="15" t="s">
        <v>15275</v>
      </c>
      <c r="B7127" s="1" t="s">
        <v>15276</v>
      </c>
      <c r="C7127" t="s">
        <v>15277</v>
      </c>
      <c r="D7127" s="1">
        <v>4</v>
      </c>
      <c r="E7127" s="21">
        <v>10.731866666666667</v>
      </c>
      <c r="F7127" s="22">
        <v>13.1432</v>
      </c>
      <c r="G7127" s="18"/>
      <c r="H7127" s="25">
        <v>0.65370162408650423</v>
      </c>
      <c r="I7127" s="26">
        <v>1.0621060022427136</v>
      </c>
      <c r="K7127" s="2">
        <v>0.29241553844833273</v>
      </c>
      <c r="L7127" s="2"/>
      <c r="M7127" s="9">
        <v>2.838516761686535E-2</v>
      </c>
    </row>
    <row r="7128" spans="1:13">
      <c r="A7128" s="15" t="s">
        <v>6655</v>
      </c>
      <c r="B7128" s="1" t="s">
        <v>6656</v>
      </c>
      <c r="C7128" t="s">
        <v>6657</v>
      </c>
      <c r="D7128" s="1">
        <v>7</v>
      </c>
      <c r="E7128" s="21">
        <v>11.209933333333334</v>
      </c>
      <c r="F7128" s="22">
        <v>14.256629999999999</v>
      </c>
      <c r="G7128" s="18"/>
      <c r="H7128" s="25">
        <v>1.2645149636652517</v>
      </c>
      <c r="I7128" s="26">
        <v>5.0985502245932679</v>
      </c>
      <c r="K7128" s="2">
        <v>0.34685529771855095</v>
      </c>
      <c r="L7128" s="2"/>
      <c r="M7128" s="9">
        <v>0.22062806957638376</v>
      </c>
    </row>
    <row r="7129" spans="1:13">
      <c r="A7129" s="15" t="s">
        <v>19653</v>
      </c>
      <c r="B7129" s="1" t="s">
        <v>19654</v>
      </c>
      <c r="C7129" t="s">
        <v>19655</v>
      </c>
      <c r="D7129" s="1">
        <v>10</v>
      </c>
      <c r="E7129" s="21">
        <v>13.647</v>
      </c>
      <c r="F7129" s="22">
        <v>11.543266666666668</v>
      </c>
      <c r="G7129" s="18"/>
      <c r="H7129" s="25">
        <v>3.309600386753659</v>
      </c>
      <c r="I7129" s="26">
        <v>0.3580932048131229</v>
      </c>
      <c r="K7129" s="2">
        <v>-0.24153228572680543</v>
      </c>
      <c r="L7129" s="2"/>
      <c r="M7129" s="9">
        <v>0.20287577754451261</v>
      </c>
    </row>
    <row r="7130" spans="1:13">
      <c r="A7130" s="15" t="s">
        <v>15367</v>
      </c>
      <c r="B7130" s="1" t="s">
        <v>15368</v>
      </c>
      <c r="C7130" t="s">
        <v>15369</v>
      </c>
      <c r="D7130" s="1">
        <v>4</v>
      </c>
      <c r="E7130" s="21">
        <v>12.604966666666668</v>
      </c>
      <c r="F7130" s="22">
        <v>12.941366666666667</v>
      </c>
      <c r="G7130" s="18"/>
      <c r="H7130" s="25">
        <v>0.41745469614478287</v>
      </c>
      <c r="I7130" s="26">
        <v>2.6149120450472738</v>
      </c>
      <c r="K7130" s="2">
        <v>3.7997677424640247E-2</v>
      </c>
      <c r="L7130" s="2"/>
      <c r="M7130" s="9">
        <v>0.43304384912758004</v>
      </c>
    </row>
    <row r="7131" spans="1:13">
      <c r="A7131" s="15" t="s">
        <v>19926</v>
      </c>
      <c r="B7131" s="1" t="s">
        <v>19927</v>
      </c>
      <c r="C7131" t="s">
        <v>19928</v>
      </c>
      <c r="D7131" s="1">
        <v>5</v>
      </c>
      <c r="E7131" s="21">
        <v>14.437933333333334</v>
      </c>
      <c r="F7131" s="22">
        <v>10.566913333333334</v>
      </c>
      <c r="G7131" s="18"/>
      <c r="H7131" s="25">
        <v>0.40712959034358298</v>
      </c>
      <c r="I7131" s="26">
        <v>3.1953661421710864</v>
      </c>
      <c r="K7131" s="2">
        <v>-0.45031023024318062</v>
      </c>
      <c r="L7131" s="2"/>
      <c r="M7131" s="9">
        <v>7.8110711825237919E-2</v>
      </c>
    </row>
    <row r="7132" spans="1:13">
      <c r="A7132" s="15" t="s">
        <v>2615</v>
      </c>
      <c r="B7132" s="1" t="s">
        <v>2616</v>
      </c>
      <c r="C7132" t="s">
        <v>2617</v>
      </c>
      <c r="D7132" s="1">
        <v>8</v>
      </c>
      <c r="E7132" s="21">
        <v>10.233686666666665</v>
      </c>
      <c r="F7132" s="22">
        <v>13.381633333333333</v>
      </c>
      <c r="G7132" s="18"/>
      <c r="H7132" s="25">
        <v>0.88348595152007603</v>
      </c>
      <c r="I7132" s="26">
        <v>2.4868872277072369</v>
      </c>
      <c r="K7132" s="2">
        <v>0.38692825203771641</v>
      </c>
      <c r="L7132" s="2"/>
      <c r="M7132" s="9">
        <v>7.9156317477020247E-2</v>
      </c>
    </row>
    <row r="7133" spans="1:13">
      <c r="A7133" s="15" t="s">
        <v>12904</v>
      </c>
      <c r="B7133" s="1" t="s">
        <v>12905</v>
      </c>
      <c r="C7133" t="s">
        <v>12906</v>
      </c>
      <c r="D7133" s="1">
        <v>5</v>
      </c>
      <c r="E7133" s="21">
        <v>10.887366666666665</v>
      </c>
      <c r="F7133" s="22">
        <v>12.285883333333333</v>
      </c>
      <c r="G7133" s="18"/>
      <c r="H7133" s="25">
        <v>1.0773285122623149</v>
      </c>
      <c r="I7133" s="26">
        <v>4.002589515655254</v>
      </c>
      <c r="K7133" s="2">
        <v>0.1743465378481433</v>
      </c>
      <c r="L7133" s="2"/>
      <c r="M7133" s="9">
        <v>0.32549223720147785</v>
      </c>
    </row>
    <row r="7134" spans="1:13">
      <c r="A7134" s="15" t="s">
        <v>6389</v>
      </c>
      <c r="B7134" s="1" t="s">
        <v>6390</v>
      </c>
      <c r="C7134" t="s">
        <v>6391</v>
      </c>
      <c r="D7134" s="1">
        <v>37</v>
      </c>
      <c r="E7134" s="21">
        <v>12.130966666666666</v>
      </c>
      <c r="F7134" s="22">
        <v>12.582333333333333</v>
      </c>
      <c r="G7134" s="18"/>
      <c r="H7134" s="25">
        <v>1.3630076314288682</v>
      </c>
      <c r="I7134" s="26">
        <v>0.72584834733801895</v>
      </c>
      <c r="K7134" s="2">
        <v>5.2704970446496704E-2</v>
      </c>
      <c r="L7134" s="2"/>
      <c r="M7134" s="9">
        <v>0.34729736577956366</v>
      </c>
    </row>
    <row r="7135" spans="1:13">
      <c r="A7135" s="15" t="s">
        <v>22936</v>
      </c>
      <c r="B7135" s="1" t="s">
        <v>22937</v>
      </c>
      <c r="C7135" t="s">
        <v>22938</v>
      </c>
      <c r="D7135" s="1">
        <v>1</v>
      </c>
      <c r="E7135" s="21">
        <v>17.574333333333335</v>
      </c>
      <c r="F7135" s="22">
        <v>10.397880000000001</v>
      </c>
      <c r="G7135" s="18"/>
      <c r="H7135" s="25">
        <v>2.0687274381448448</v>
      </c>
      <c r="I7135" s="26">
        <v>4.733800618815712</v>
      </c>
      <c r="K7135" s="2">
        <v>-0.75718055243295634</v>
      </c>
      <c r="L7135" s="2"/>
      <c r="M7135" s="9">
        <v>5.9053325069859185E-2</v>
      </c>
    </row>
    <row r="7136" spans="1:13">
      <c r="A7136" s="15" t="s">
        <v>6530</v>
      </c>
      <c r="B7136" s="1" t="s">
        <v>6531</v>
      </c>
      <c r="C7136" t="s">
        <v>6532</v>
      </c>
      <c r="D7136" s="1">
        <v>4</v>
      </c>
      <c r="E7136" s="21">
        <v>11.526446666666667</v>
      </c>
      <c r="F7136" s="22">
        <v>12.741199999999999</v>
      </c>
      <c r="G7136" s="18"/>
      <c r="H7136" s="25">
        <v>1.4712832026952902</v>
      </c>
      <c r="I7136" s="26">
        <v>1.7802079990832649</v>
      </c>
      <c r="K7136" s="2">
        <v>0.14455332837419152</v>
      </c>
      <c r="L7136" s="2"/>
      <c r="M7136" s="9">
        <v>0.2419002114487718</v>
      </c>
    </row>
    <row r="7137" spans="1:13">
      <c r="A7137" s="15" t="s">
        <v>6434</v>
      </c>
      <c r="B7137" s="1" t="s">
        <v>6435</v>
      </c>
      <c r="C7137" t="s">
        <v>6436</v>
      </c>
      <c r="D7137" s="1">
        <v>148</v>
      </c>
      <c r="E7137" s="21">
        <v>12.493699999999999</v>
      </c>
      <c r="F7137" s="22">
        <v>12.1235</v>
      </c>
      <c r="G7137" s="18"/>
      <c r="H7137" s="25">
        <v>1.2060199044791924</v>
      </c>
      <c r="I7137" s="26">
        <v>1.7664069378260423</v>
      </c>
      <c r="K7137" s="2">
        <v>-4.3394534769375062E-2</v>
      </c>
      <c r="L7137" s="2"/>
      <c r="M7137" s="9">
        <v>0.40932006935067494</v>
      </c>
    </row>
    <row r="7138" spans="1:13">
      <c r="A7138" s="15" t="s">
        <v>1560</v>
      </c>
      <c r="B7138" s="1" t="s">
        <v>1561</v>
      </c>
      <c r="C7138" t="s">
        <v>1562</v>
      </c>
      <c r="D7138" s="1">
        <v>9</v>
      </c>
      <c r="E7138" s="21">
        <v>13.821100000000001</v>
      </c>
      <c r="F7138" s="22">
        <v>12.054733333333333</v>
      </c>
      <c r="G7138" s="18"/>
      <c r="H7138" s="25">
        <v>0.47888565441031927</v>
      </c>
      <c r="I7138" s="26">
        <v>1.7932705466084409</v>
      </c>
      <c r="K7138" s="2">
        <v>-0.19727270519706991</v>
      </c>
      <c r="L7138" s="2"/>
      <c r="M7138" s="9">
        <v>0.11705075191282546</v>
      </c>
    </row>
    <row r="7139" spans="1:13">
      <c r="A7139" s="15" t="s">
        <v>6065</v>
      </c>
      <c r="B7139" s="1" t="s">
        <v>6066</v>
      </c>
      <c r="C7139" t="s">
        <v>6067</v>
      </c>
      <c r="D7139" s="1">
        <v>7</v>
      </c>
      <c r="E7139" s="21">
        <v>11.038420000000002</v>
      </c>
      <c r="F7139" s="22">
        <v>14.230850000000002</v>
      </c>
      <c r="G7139" s="18"/>
      <c r="H7139" s="25">
        <v>0.99599616525366164</v>
      </c>
      <c r="I7139" s="26">
        <v>4.4643250209298051</v>
      </c>
      <c r="K7139" s="2">
        <v>0.36648815105370136</v>
      </c>
      <c r="L7139" s="2"/>
      <c r="M7139" s="9">
        <v>0.1813158083707393</v>
      </c>
    </row>
    <row r="7140" spans="1:13">
      <c r="A7140" s="15" t="s">
        <v>16342</v>
      </c>
      <c r="B7140" s="1"/>
      <c r="C7140" t="s">
        <v>16343</v>
      </c>
      <c r="D7140" s="1">
        <v>3</v>
      </c>
      <c r="E7140" s="21">
        <v>11.042633333333333</v>
      </c>
      <c r="F7140" s="22">
        <v>12.959833333333334</v>
      </c>
      <c r="G7140" s="18"/>
      <c r="H7140" s="25">
        <v>0.42655234536142639</v>
      </c>
      <c r="I7140" s="26">
        <v>1.929548942974328</v>
      </c>
      <c r="K7140" s="2">
        <v>0.23096291274494959</v>
      </c>
      <c r="L7140" s="2"/>
      <c r="M7140" s="9">
        <v>0.11379435222537863</v>
      </c>
    </row>
    <row r="7141" spans="1:13">
      <c r="A7141" s="15" t="s">
        <v>18777</v>
      </c>
      <c r="B7141" s="1" t="s">
        <v>18778</v>
      </c>
      <c r="C7141" t="s">
        <v>18779</v>
      </c>
      <c r="D7141" s="1">
        <v>1</v>
      </c>
      <c r="E7141" s="21">
        <v>11.436199999999999</v>
      </c>
      <c r="F7141" s="22">
        <v>11.924326666666666</v>
      </c>
      <c r="G7141" s="18"/>
      <c r="H7141" s="25">
        <v>0.50440067406774947</v>
      </c>
      <c r="I7141" s="26">
        <v>3.9038474237773912</v>
      </c>
      <c r="K7141" s="2">
        <v>6.0300047957746579E-2</v>
      </c>
      <c r="L7141" s="2"/>
      <c r="M7141" s="9">
        <v>0.43462780827777842</v>
      </c>
    </row>
    <row r="7142" spans="1:13">
      <c r="A7142" s="15" t="s">
        <v>8814</v>
      </c>
      <c r="B7142" s="1" t="s">
        <v>8812</v>
      </c>
      <c r="C7142" t="s">
        <v>8815</v>
      </c>
      <c r="D7142" s="1">
        <v>1</v>
      </c>
      <c r="E7142" s="21">
        <v>11.867066666666668</v>
      </c>
      <c r="F7142" s="22">
        <v>13.676826666666665</v>
      </c>
      <c r="G7142" s="18"/>
      <c r="H7142" s="25">
        <v>1.5404275910711558</v>
      </c>
      <c r="I7142" s="26">
        <v>4.1873556211687362</v>
      </c>
      <c r="K7142" s="2">
        <v>0.20477016132844328</v>
      </c>
      <c r="L7142" s="2"/>
      <c r="M7142" s="9">
        <v>0.29368519958919392</v>
      </c>
    </row>
    <row r="7143" spans="1:13">
      <c r="A7143" s="15" t="s">
        <v>20875</v>
      </c>
      <c r="B7143" s="1" t="s">
        <v>20876</v>
      </c>
      <c r="C7143" t="s">
        <v>20877</v>
      </c>
      <c r="D7143" s="1">
        <v>1</v>
      </c>
      <c r="E7143" s="21">
        <v>13.664933333333332</v>
      </c>
      <c r="F7143" s="22">
        <v>11.368216666666669</v>
      </c>
      <c r="G7143" s="18"/>
      <c r="H7143" s="25">
        <v>2.7081887975791696</v>
      </c>
      <c r="I7143" s="26">
        <v>1.3440502095656</v>
      </c>
      <c r="K7143" s="2">
        <v>-0.26547246519086154</v>
      </c>
      <c r="L7143" s="2"/>
      <c r="M7143" s="9">
        <v>0.16326869072194319</v>
      </c>
    </row>
    <row r="7144" spans="1:13">
      <c r="A7144" s="15" t="s">
        <v>21719</v>
      </c>
      <c r="B7144" s="1" t="s">
        <v>21720</v>
      </c>
      <c r="C7144" t="s">
        <v>21721</v>
      </c>
      <c r="D7144" s="1">
        <v>1</v>
      </c>
      <c r="E7144" s="21">
        <v>14.537233333333333</v>
      </c>
      <c r="F7144" s="22">
        <v>12.051393333333335</v>
      </c>
      <c r="G7144" s="18"/>
      <c r="H7144" s="25">
        <v>2.6222037532070908</v>
      </c>
      <c r="I7144" s="26">
        <v>3.8522075515388954</v>
      </c>
      <c r="K7144" s="2">
        <v>-0.27055277291297319</v>
      </c>
      <c r="L7144" s="2"/>
      <c r="M7144" s="9">
        <v>0.23894540032163469</v>
      </c>
    </row>
    <row r="7145" spans="1:13">
      <c r="A7145" s="15" t="s">
        <v>23252</v>
      </c>
      <c r="B7145" s="1" t="s">
        <v>23253</v>
      </c>
      <c r="C7145" t="s">
        <v>23254</v>
      </c>
      <c r="D7145" s="1">
        <v>2</v>
      </c>
      <c r="E7145" s="21">
        <v>14.060699999999999</v>
      </c>
      <c r="F7145" s="22">
        <v>11.168170000000002</v>
      </c>
      <c r="G7145" s="18"/>
      <c r="H7145" s="25">
        <v>1.7414041690543822</v>
      </c>
      <c r="I7145" s="26">
        <v>2.0371170733907129</v>
      </c>
      <c r="K7145" s="2">
        <v>-0.33227561225695806</v>
      </c>
      <c r="L7145" s="2"/>
      <c r="M7145" s="9">
        <v>9.4554911426113039E-2</v>
      </c>
    </row>
    <row r="7146" spans="1:13">
      <c r="A7146" s="15" t="s">
        <v>18265</v>
      </c>
      <c r="B7146" s="1" t="s">
        <v>18266</v>
      </c>
      <c r="C7146" t="s">
        <v>18267</v>
      </c>
      <c r="D7146" s="1">
        <v>1</v>
      </c>
      <c r="E7146" s="21">
        <v>15.804533333333334</v>
      </c>
      <c r="F7146" s="22">
        <v>9.769896666666666</v>
      </c>
      <c r="G7146" s="18"/>
      <c r="H7146" s="25">
        <v>3.1361020476593735</v>
      </c>
      <c r="I7146" s="26">
        <v>3.5004145557681312</v>
      </c>
      <c r="K7146" s="2">
        <v>-0.69392322842346799</v>
      </c>
      <c r="L7146" s="2"/>
      <c r="M7146" s="9">
        <v>6.8974726593437258E-2</v>
      </c>
    </row>
    <row r="7147" spans="1:13">
      <c r="A7147" s="15" t="s">
        <v>10461</v>
      </c>
      <c r="B7147" s="1" t="s">
        <v>10462</v>
      </c>
      <c r="C7147" t="s">
        <v>10463</v>
      </c>
      <c r="D7147" s="1">
        <v>1</v>
      </c>
      <c r="E7147" s="21">
        <v>11.811400000000001</v>
      </c>
      <c r="F7147" s="22">
        <v>12.622166666666665</v>
      </c>
      <c r="G7147" s="18"/>
      <c r="H7147" s="25">
        <v>1.5328041101197463</v>
      </c>
      <c r="I7147" s="26">
        <v>0.50443200070310135</v>
      </c>
      <c r="K7147" s="2">
        <v>9.5779601510342732E-2</v>
      </c>
      <c r="L7147" s="2"/>
      <c r="M7147" s="9">
        <v>0.25135561197038725</v>
      </c>
    </row>
    <row r="7148" spans="1:13">
      <c r="A7148" s="15" t="s">
        <v>17870</v>
      </c>
      <c r="B7148" s="1" t="s">
        <v>17871</v>
      </c>
      <c r="C7148" t="s">
        <v>17872</v>
      </c>
      <c r="D7148" s="1">
        <v>4</v>
      </c>
      <c r="E7148" s="21">
        <v>14.927933333333334</v>
      </c>
      <c r="F7148" s="22">
        <v>10.825273333333334</v>
      </c>
      <c r="G7148" s="18"/>
      <c r="H7148" s="25">
        <v>1.5044670230129116</v>
      </c>
      <c r="I7148" s="26">
        <v>1.1498854108707237</v>
      </c>
      <c r="K7148" s="2">
        <v>-0.4636109955644902</v>
      </c>
      <c r="L7148" s="2"/>
      <c r="M7148" s="9">
        <v>2.1939280014408927E-2</v>
      </c>
    </row>
    <row r="7149" spans="1:13">
      <c r="A7149" s="15" t="s">
        <v>15215</v>
      </c>
      <c r="B7149" s="1" t="s">
        <v>15216</v>
      </c>
      <c r="C7149" t="s">
        <v>15217</v>
      </c>
      <c r="D7149" s="1">
        <v>13</v>
      </c>
      <c r="E7149" s="21">
        <v>8.3660766666666664</v>
      </c>
      <c r="F7149" s="22">
        <v>15.769133333333334</v>
      </c>
      <c r="G7149" s="18"/>
      <c r="H7149" s="25">
        <v>0.57424510066114887</v>
      </c>
      <c r="I7149" s="26">
        <v>4.1318093304669068</v>
      </c>
      <c r="K7149" s="2">
        <v>0.91448024823400298</v>
      </c>
      <c r="L7149" s="2"/>
      <c r="M7149" s="9">
        <v>3.4471200306832775E-2</v>
      </c>
    </row>
    <row r="7150" spans="1:13">
      <c r="A7150" s="15" t="s">
        <v>16209</v>
      </c>
      <c r="B7150" s="1" t="s">
        <v>16210</v>
      </c>
      <c r="C7150" t="s">
        <v>16211</v>
      </c>
      <c r="D7150" s="1">
        <v>7</v>
      </c>
      <c r="E7150" s="21">
        <v>12.615</v>
      </c>
      <c r="F7150" s="22">
        <v>11.997999999999999</v>
      </c>
      <c r="G7150" s="18"/>
      <c r="H7150" s="25">
        <v>0.97973712290593495</v>
      </c>
      <c r="I7150" s="26">
        <v>2.0876041099787082</v>
      </c>
      <c r="K7150" s="2">
        <v>-7.2346269693558951E-2</v>
      </c>
      <c r="L7150" s="2"/>
      <c r="M7150" s="9">
        <v>0.3600248538193383</v>
      </c>
    </row>
    <row r="7151" spans="1:13">
      <c r="A7151" s="15" t="s">
        <v>15130</v>
      </c>
      <c r="B7151" s="1" t="s">
        <v>15131</v>
      </c>
      <c r="C7151" t="s">
        <v>15132</v>
      </c>
      <c r="D7151" s="1">
        <v>12</v>
      </c>
      <c r="E7151" s="21">
        <v>10.373363333333332</v>
      </c>
      <c r="F7151" s="22">
        <v>13.424833333333334</v>
      </c>
      <c r="G7151" s="18"/>
      <c r="H7151" s="25">
        <v>0.79267809231322439</v>
      </c>
      <c r="I7151" s="26">
        <v>1.1815273434556364</v>
      </c>
      <c r="K7151" s="2">
        <v>0.37202044563107273</v>
      </c>
      <c r="L7151" s="2"/>
      <c r="M7151" s="9">
        <v>2.2354047497697385E-2</v>
      </c>
    </row>
    <row r="7152" spans="1:13">
      <c r="A7152" s="15" t="s">
        <v>8183</v>
      </c>
      <c r="B7152" s="1" t="s">
        <v>8184</v>
      </c>
      <c r="C7152" t="s">
        <v>8185</v>
      </c>
      <c r="D7152" s="1">
        <v>1</v>
      </c>
      <c r="E7152" s="21">
        <v>13.980113333333335</v>
      </c>
      <c r="F7152" s="22">
        <v>12.627280000000001</v>
      </c>
      <c r="G7152" s="18"/>
      <c r="H7152" s="25">
        <v>5.5869187861050245</v>
      </c>
      <c r="I7152" s="26">
        <v>5.3126957417491925</v>
      </c>
      <c r="K7152" s="2">
        <v>-0.14683214983889345</v>
      </c>
      <c r="L7152" s="2"/>
      <c r="M7152" s="9">
        <v>0.40820969247839062</v>
      </c>
    </row>
    <row r="7153" spans="1:13">
      <c r="A7153" s="15" t="s">
        <v>3169</v>
      </c>
      <c r="B7153" s="1" t="s">
        <v>3170</v>
      </c>
      <c r="C7153" t="s">
        <v>3171</v>
      </c>
      <c r="D7153" s="1">
        <v>13</v>
      </c>
      <c r="E7153" s="21">
        <v>11.6477</v>
      </c>
      <c r="F7153" s="22">
        <v>13.428933333333333</v>
      </c>
      <c r="G7153" s="18"/>
      <c r="H7153" s="25">
        <v>1.309840841476551</v>
      </c>
      <c r="I7153" s="26">
        <v>2.2317305624410286</v>
      </c>
      <c r="K7153" s="2">
        <v>0.20529961250515869</v>
      </c>
      <c r="L7153" s="2"/>
      <c r="M7153" s="9">
        <v>0.18431527095294956</v>
      </c>
    </row>
    <row r="7154" spans="1:13">
      <c r="A7154" s="15" t="s">
        <v>1810</v>
      </c>
      <c r="B7154" s="1" t="s">
        <v>1811</v>
      </c>
      <c r="C7154" t="s">
        <v>1812</v>
      </c>
      <c r="D7154" s="1">
        <v>161</v>
      </c>
      <c r="E7154" s="21">
        <v>9.7789633333333352</v>
      </c>
      <c r="F7154" s="22">
        <v>14.790333333333335</v>
      </c>
      <c r="G7154" s="18"/>
      <c r="H7154" s="25">
        <v>0.36116218826634289</v>
      </c>
      <c r="I7154" s="26">
        <v>3.5048546693598155</v>
      </c>
      <c r="K7154" s="2">
        <v>0.59690112869454004</v>
      </c>
      <c r="L7154" s="2"/>
      <c r="M7154" s="9">
        <v>5.6284163815029764E-2</v>
      </c>
    </row>
    <row r="7155" spans="1:13">
      <c r="A7155" s="15" t="s">
        <v>6491</v>
      </c>
      <c r="B7155" s="1" t="s">
        <v>6492</v>
      </c>
      <c r="C7155" t="s">
        <v>6493</v>
      </c>
      <c r="D7155" s="1">
        <v>13</v>
      </c>
      <c r="E7155" s="21">
        <v>17.102799999999998</v>
      </c>
      <c r="F7155" s="22">
        <v>9.1048433333333332</v>
      </c>
      <c r="G7155" s="18"/>
      <c r="H7155" s="25">
        <v>2.2454386831975754</v>
      </c>
      <c r="I7155" s="26">
        <v>3.3808514767781981</v>
      </c>
      <c r="K7155" s="2">
        <v>-0.90952643840589131</v>
      </c>
      <c r="L7155" s="2"/>
      <c r="M7155" s="9">
        <v>2.715888544157961E-2</v>
      </c>
    </row>
    <row r="7156" spans="1:13">
      <c r="A7156" s="15" t="s">
        <v>13946</v>
      </c>
      <c r="B7156" s="1" t="s">
        <v>13947</v>
      </c>
      <c r="C7156" t="s">
        <v>13948</v>
      </c>
      <c r="D7156" s="1">
        <v>1</v>
      </c>
      <c r="E7156" s="21">
        <v>11.643833333333333</v>
      </c>
      <c r="F7156" s="22">
        <v>12.51666</v>
      </c>
      <c r="G7156" s="18"/>
      <c r="H7156" s="25">
        <v>0.53974884282722968</v>
      </c>
      <c r="I7156" s="26">
        <v>2.649782224787542</v>
      </c>
      <c r="K7156" s="2">
        <v>0.10428354422910517</v>
      </c>
      <c r="L7156" s="2"/>
      <c r="M7156" s="9">
        <v>0.33276497833538021</v>
      </c>
    </row>
    <row r="7157" spans="1:13">
      <c r="A7157" s="15" t="s">
        <v>17557</v>
      </c>
      <c r="B7157" s="1" t="s">
        <v>17558</v>
      </c>
      <c r="C7157" t="s">
        <v>17559</v>
      </c>
      <c r="D7157" s="1">
        <v>4</v>
      </c>
      <c r="E7157" s="21">
        <v>11.219099999999999</v>
      </c>
      <c r="F7157" s="22">
        <v>14.324353333333335</v>
      </c>
      <c r="G7157" s="18"/>
      <c r="H7157" s="25">
        <v>0.82975101687192865</v>
      </c>
      <c r="I7157" s="26">
        <v>4.9374143207283394</v>
      </c>
      <c r="K7157" s="2">
        <v>0.35251306351161615</v>
      </c>
      <c r="L7157" s="2"/>
      <c r="M7157" s="9">
        <v>0.20683827620586778</v>
      </c>
    </row>
    <row r="7158" spans="1:13">
      <c r="A7158" s="15" t="s">
        <v>392</v>
      </c>
      <c r="B7158" s="1" t="s">
        <v>393</v>
      </c>
      <c r="C7158" t="s">
        <v>394</v>
      </c>
      <c r="D7158" s="1">
        <v>59</v>
      </c>
      <c r="E7158" s="21">
        <v>13.935433333333334</v>
      </c>
      <c r="F7158" s="22">
        <v>11.967766666666668</v>
      </c>
      <c r="G7158" s="18"/>
      <c r="H7158" s="25">
        <v>1.0158982741068785</v>
      </c>
      <c r="I7158" s="26">
        <v>1.757254404841065</v>
      </c>
      <c r="K7158" s="2">
        <v>-0.21960391222984735</v>
      </c>
      <c r="L7158" s="2"/>
      <c r="M7158" s="9">
        <v>0.11393531425986436</v>
      </c>
    </row>
    <row r="7159" spans="1:13">
      <c r="A7159" s="15" t="s">
        <v>17536</v>
      </c>
      <c r="B7159" s="1" t="s">
        <v>17537</v>
      </c>
      <c r="C7159" t="s">
        <v>17538</v>
      </c>
      <c r="D7159" s="1">
        <v>6</v>
      </c>
      <c r="E7159" s="21">
        <v>7.5607066666666656</v>
      </c>
      <c r="F7159" s="22">
        <v>19.255703333333333</v>
      </c>
      <c r="G7159" s="18"/>
      <c r="H7159" s="25">
        <v>1.4217228458927391</v>
      </c>
      <c r="I7159" s="26">
        <v>20.125752905271224</v>
      </c>
      <c r="K7159" s="2">
        <v>1.3486928315912776</v>
      </c>
      <c r="L7159" s="2"/>
      <c r="M7159" s="9">
        <v>0.22071077438562339</v>
      </c>
    </row>
    <row r="7160" spans="1:13">
      <c r="A7160" s="15" t="s">
        <v>21264</v>
      </c>
      <c r="B7160" s="1" t="s">
        <v>21265</v>
      </c>
      <c r="C7160" t="s">
        <v>21266</v>
      </c>
      <c r="D7160" s="1">
        <v>8</v>
      </c>
      <c r="E7160" s="21">
        <v>13.0486</v>
      </c>
      <c r="F7160" s="22">
        <v>12.364866666666666</v>
      </c>
      <c r="G7160" s="18"/>
      <c r="H7160" s="25">
        <v>0.63809194478538878</v>
      </c>
      <c r="I7160" s="26">
        <v>0.9876778641507229</v>
      </c>
      <c r="K7160" s="2">
        <v>-7.7648343726981997E-2</v>
      </c>
      <c r="L7160" s="2"/>
      <c r="M7160" s="9">
        <v>0.22020831780527059</v>
      </c>
    </row>
    <row r="7161" spans="1:13">
      <c r="A7161" s="15" t="s">
        <v>16608</v>
      </c>
      <c r="B7161" s="1" t="s">
        <v>16609</v>
      </c>
      <c r="C7161" t="s">
        <v>16610</v>
      </c>
      <c r="D7161" s="1">
        <v>3</v>
      </c>
      <c r="E7161" s="21">
        <v>11.20285</v>
      </c>
      <c r="F7161" s="22">
        <v>13.901533333333333</v>
      </c>
      <c r="G7161" s="18"/>
      <c r="H7161" s="25">
        <v>1.6705514351554744</v>
      </c>
      <c r="I7161" s="26">
        <v>2.820010287806296</v>
      </c>
      <c r="K7161" s="2">
        <v>0.31137822044198327</v>
      </c>
      <c r="L7161" s="2"/>
      <c r="M7161" s="9">
        <v>0.14630587937132897</v>
      </c>
    </row>
    <row r="7162" spans="1:13">
      <c r="A7162" s="15" t="s">
        <v>17284</v>
      </c>
      <c r="B7162" s="1"/>
      <c r="C7162" t="s">
        <v>17285</v>
      </c>
      <c r="D7162" s="1">
        <v>7</v>
      </c>
      <c r="E7162" s="21">
        <v>13.211599999999999</v>
      </c>
      <c r="F7162" s="22">
        <v>12.607333333333331</v>
      </c>
      <c r="G7162" s="18"/>
      <c r="H7162" s="25">
        <v>0.46213906997785797</v>
      </c>
      <c r="I7162" s="26">
        <v>2.7512686388888712</v>
      </c>
      <c r="K7162" s="2">
        <v>-6.7542042497128502E-2</v>
      </c>
      <c r="L7162" s="2"/>
      <c r="M7162" s="9">
        <v>0.38664612192286563</v>
      </c>
    </row>
    <row r="7163" spans="1:13">
      <c r="A7163" s="15" t="s">
        <v>14825</v>
      </c>
      <c r="B7163" s="1" t="s">
        <v>14826</v>
      </c>
      <c r="C7163" t="s">
        <v>14827</v>
      </c>
      <c r="D7163" s="1">
        <v>1</v>
      </c>
      <c r="E7163" s="21">
        <v>8.5613733333333339</v>
      </c>
      <c r="F7163" s="22">
        <v>15.768366666666667</v>
      </c>
      <c r="G7163" s="18"/>
      <c r="H7163" s="25">
        <v>0.14860022891413507</v>
      </c>
      <c r="I7163" s="26">
        <v>4.7753267420495256</v>
      </c>
      <c r="K7163" s="2">
        <v>0.88111908572131392</v>
      </c>
      <c r="L7163" s="2"/>
      <c r="M7163" s="9">
        <v>4.9605215613896476E-2</v>
      </c>
    </row>
    <row r="7164" spans="1:13">
      <c r="A7164" s="15" t="s">
        <v>18156</v>
      </c>
      <c r="B7164" s="1" t="s">
        <v>18157</v>
      </c>
      <c r="C7164" t="s">
        <v>18158</v>
      </c>
      <c r="D7164" s="1">
        <v>2</v>
      </c>
      <c r="E7164" s="21">
        <v>11.918053333333333</v>
      </c>
      <c r="F7164" s="22">
        <v>13.283466666666667</v>
      </c>
      <c r="G7164" s="18"/>
      <c r="H7164" s="25">
        <v>3.2918922656328484</v>
      </c>
      <c r="I7164" s="26">
        <v>2.1837435960600686</v>
      </c>
      <c r="K7164" s="2">
        <v>0.15648309603268132</v>
      </c>
      <c r="L7164" s="2"/>
      <c r="M7164" s="9">
        <v>0.32145852950771886</v>
      </c>
    </row>
    <row r="7165" spans="1:13">
      <c r="A7165" s="15" t="s">
        <v>11579</v>
      </c>
      <c r="B7165" s="1" t="s">
        <v>11580</v>
      </c>
      <c r="C7165" t="s">
        <v>11581</v>
      </c>
      <c r="D7165" s="1">
        <v>8</v>
      </c>
      <c r="E7165" s="21">
        <v>13.370200000000002</v>
      </c>
      <c r="F7165" s="22">
        <v>11.425213333333334</v>
      </c>
      <c r="G7165" s="18"/>
      <c r="H7165" s="25">
        <v>2.527639624234423</v>
      </c>
      <c r="I7165" s="26">
        <v>2.5939916966970618</v>
      </c>
      <c r="K7165" s="2">
        <v>-0.22679994258988007</v>
      </c>
      <c r="L7165" s="2"/>
      <c r="M7165" s="9">
        <v>0.23755379992041853</v>
      </c>
    </row>
    <row r="7166" spans="1:13">
      <c r="A7166" s="15" t="s">
        <v>2746</v>
      </c>
      <c r="B7166" s="1" t="s">
        <v>2747</v>
      </c>
      <c r="C7166" t="s">
        <v>2748</v>
      </c>
      <c r="D7166" s="1">
        <v>4</v>
      </c>
      <c r="E7166" s="21">
        <v>10.686766666666665</v>
      </c>
      <c r="F7166" s="22">
        <v>14.125999999999999</v>
      </c>
      <c r="G7166" s="18"/>
      <c r="H7166" s="25">
        <v>0.73872563467997587</v>
      </c>
      <c r="I7166" s="26">
        <v>1.9528859644126855</v>
      </c>
      <c r="K7166" s="2">
        <v>0.40252757695277408</v>
      </c>
      <c r="L7166" s="2"/>
      <c r="M7166" s="9">
        <v>4.0929960605203125E-2</v>
      </c>
    </row>
    <row r="7167" spans="1:13">
      <c r="A7167" s="15" t="s">
        <v>21543</v>
      </c>
      <c r="B7167" s="1" t="s">
        <v>21544</v>
      </c>
      <c r="C7167" t="s">
        <v>21545</v>
      </c>
      <c r="D7167" s="1">
        <v>3</v>
      </c>
      <c r="E7167" s="21">
        <v>11.788866666666665</v>
      </c>
      <c r="F7167" s="22">
        <v>12.641133333333334</v>
      </c>
      <c r="G7167" s="18"/>
      <c r="H7167" s="25">
        <v>0.81696304893999516</v>
      </c>
      <c r="I7167" s="26">
        <v>0.81949268046354928</v>
      </c>
      <c r="K7167" s="2">
        <v>0.10070078308959041</v>
      </c>
      <c r="L7167" s="2"/>
      <c r="M7167" s="9">
        <v>0.16966257914147961</v>
      </c>
    </row>
    <row r="7168" spans="1:13">
      <c r="A7168" s="15" t="s">
        <v>15919</v>
      </c>
      <c r="B7168" s="1" t="s">
        <v>15920</v>
      </c>
      <c r="C7168" t="s">
        <v>15921</v>
      </c>
      <c r="D7168" s="1">
        <v>37</v>
      </c>
      <c r="E7168" s="21">
        <v>14.0022</v>
      </c>
      <c r="F7168" s="22">
        <v>11.000156666666667</v>
      </c>
      <c r="G7168" s="18"/>
      <c r="H7168" s="25">
        <v>0.58565323357768606</v>
      </c>
      <c r="I7168" s="26">
        <v>3.2629475528474776</v>
      </c>
      <c r="K7168" s="2">
        <v>-0.3481294475015132</v>
      </c>
      <c r="L7168" s="2"/>
      <c r="M7168" s="9">
        <v>0.12693910464507582</v>
      </c>
    </row>
    <row r="7169" spans="1:13">
      <c r="A7169" s="15" t="s">
        <v>15136</v>
      </c>
      <c r="B7169" s="1" t="s">
        <v>15137</v>
      </c>
      <c r="C7169" t="s">
        <v>15138</v>
      </c>
      <c r="D7169" s="1">
        <v>16</v>
      </c>
      <c r="E7169" s="21">
        <v>12.771933333333331</v>
      </c>
      <c r="F7169" s="22">
        <v>12.017766666666667</v>
      </c>
      <c r="G7169" s="18"/>
      <c r="H7169" s="25">
        <v>0.57455012255967164</v>
      </c>
      <c r="I7169" s="26">
        <v>1.6097603061739727</v>
      </c>
      <c r="K7169" s="2">
        <v>-8.7808111166824229E-2</v>
      </c>
      <c r="L7169" s="2"/>
      <c r="M7169" s="9">
        <v>0.27761103052856906</v>
      </c>
    </row>
    <row r="7170" spans="1:13">
      <c r="A7170" s="15" t="s">
        <v>9041</v>
      </c>
      <c r="B7170" s="1" t="s">
        <v>9042</v>
      </c>
      <c r="C7170" t="s">
        <v>9043</v>
      </c>
      <c r="D7170" s="1">
        <v>3</v>
      </c>
      <c r="E7170" s="21">
        <v>15.582633333333334</v>
      </c>
      <c r="F7170" s="22">
        <v>10.292819999999999</v>
      </c>
      <c r="G7170" s="18"/>
      <c r="H7170" s="25">
        <v>0.92158573303482361</v>
      </c>
      <c r="I7170" s="26">
        <v>1.7707030360001192</v>
      </c>
      <c r="K7170" s="2">
        <v>-0.59830075505461799</v>
      </c>
      <c r="L7170" s="2"/>
      <c r="M7170" s="9">
        <v>1.3652849561888961E-2</v>
      </c>
    </row>
    <row r="7171" spans="1:13">
      <c r="A7171" s="15" t="s">
        <v>22258</v>
      </c>
      <c r="B7171" s="1" t="s">
        <v>22259</v>
      </c>
      <c r="C7171" t="s">
        <v>22260</v>
      </c>
      <c r="D7171" s="1">
        <v>2</v>
      </c>
      <c r="E7171" s="21">
        <v>13.038666666666666</v>
      </c>
      <c r="F7171" s="22">
        <v>11.869966666666665</v>
      </c>
      <c r="G7171" s="18"/>
      <c r="H7171" s="25">
        <v>1.5776834674082547</v>
      </c>
      <c r="I7171" s="26">
        <v>1.6864220240892698</v>
      </c>
      <c r="K7171" s="2">
        <v>-0.13548046359846347</v>
      </c>
      <c r="L7171" s="2"/>
      <c r="M7171" s="9">
        <v>0.24976578627601512</v>
      </c>
    </row>
    <row r="7172" spans="1:13">
      <c r="A7172" s="15" t="s">
        <v>22407</v>
      </c>
      <c r="B7172" s="1" t="s">
        <v>22408</v>
      </c>
      <c r="C7172" t="s">
        <v>22409</v>
      </c>
      <c r="D7172" s="1">
        <v>1</v>
      </c>
      <c r="E7172" s="21">
        <v>8.8104300000000002</v>
      </c>
      <c r="F7172" s="22">
        <v>15.582566666666665</v>
      </c>
      <c r="G7172" s="18"/>
      <c r="H7172" s="25">
        <v>2.2614938069117065</v>
      </c>
      <c r="I7172" s="26">
        <v>4.5233725530110256</v>
      </c>
      <c r="K7172" s="2">
        <v>0.82264854717462987</v>
      </c>
      <c r="L7172" s="2"/>
      <c r="M7172" s="9">
        <v>6.3516241500046033E-2</v>
      </c>
    </row>
    <row r="7173" spans="1:13">
      <c r="A7173" s="15" t="s">
        <v>20297</v>
      </c>
      <c r="B7173" s="1" t="s">
        <v>20298</v>
      </c>
      <c r="C7173" t="s">
        <v>20299</v>
      </c>
      <c r="D7173" s="1">
        <v>3</v>
      </c>
      <c r="E7173" s="21">
        <v>13.055033333333334</v>
      </c>
      <c r="F7173" s="22">
        <v>11.589626666666666</v>
      </c>
      <c r="G7173" s="18"/>
      <c r="H7173" s="25">
        <v>1.2373251243441765</v>
      </c>
      <c r="I7173" s="26">
        <v>2.1905779694257461</v>
      </c>
      <c r="K7173" s="2">
        <v>-0.17177204730987988</v>
      </c>
      <c r="L7173" s="2"/>
      <c r="M7173" s="9">
        <v>0.2198382368845869</v>
      </c>
    </row>
    <row r="7174" spans="1:13">
      <c r="A7174" s="15" t="s">
        <v>18176</v>
      </c>
      <c r="B7174" s="1" t="s">
        <v>18177</v>
      </c>
      <c r="C7174" t="s">
        <v>18178</v>
      </c>
      <c r="D7174" s="1">
        <v>5</v>
      </c>
      <c r="E7174" s="21">
        <v>12.911166666666666</v>
      </c>
      <c r="F7174" s="22">
        <v>12.841943333333333</v>
      </c>
      <c r="G7174" s="18"/>
      <c r="H7174" s="25">
        <v>0.33324754062608386</v>
      </c>
      <c r="I7174" s="26">
        <v>3.1823520368798492</v>
      </c>
      <c r="K7174" s="2">
        <v>-7.7558322264754684E-3</v>
      </c>
      <c r="L7174" s="2"/>
      <c r="M7174" s="9">
        <v>0.48834387592228101</v>
      </c>
    </row>
    <row r="7175" spans="1:13">
      <c r="A7175" s="15" t="s">
        <v>13830</v>
      </c>
      <c r="B7175" s="1" t="s">
        <v>13831</v>
      </c>
      <c r="C7175" t="s">
        <v>13832</v>
      </c>
      <c r="D7175" s="1">
        <v>2</v>
      </c>
      <c r="E7175" s="21">
        <v>12.479866666666666</v>
      </c>
      <c r="F7175" s="22">
        <v>11.947563333333333</v>
      </c>
      <c r="G7175" s="18"/>
      <c r="H7175" s="25">
        <v>0.17614546072304318</v>
      </c>
      <c r="I7175" s="26">
        <v>3.0080801739703276</v>
      </c>
      <c r="K7175" s="2">
        <v>-6.288610546272104E-2</v>
      </c>
      <c r="L7175" s="2"/>
      <c r="M7175" s="9">
        <v>0.40750119261464346</v>
      </c>
    </row>
    <row r="7176" spans="1:13">
      <c r="A7176" s="15" t="s">
        <v>7760</v>
      </c>
      <c r="B7176" s="1" t="s">
        <v>7761</v>
      </c>
      <c r="C7176" t="s">
        <v>7762</v>
      </c>
      <c r="D7176" s="1">
        <v>37</v>
      </c>
      <c r="E7176" s="21">
        <v>9.7287833333333342</v>
      </c>
      <c r="F7176" s="22">
        <v>14.642966666666666</v>
      </c>
      <c r="G7176" s="18"/>
      <c r="H7176" s="25">
        <v>0.65112368366795959</v>
      </c>
      <c r="I7176" s="26">
        <v>2.6152693481424398</v>
      </c>
      <c r="K7176" s="2">
        <v>0.58987657323102927</v>
      </c>
      <c r="L7176" s="2"/>
      <c r="M7176" s="9">
        <v>3.2404857791089092E-2</v>
      </c>
    </row>
    <row r="7177" spans="1:13">
      <c r="A7177" s="15" t="s">
        <v>9698</v>
      </c>
      <c r="B7177" s="1" t="s">
        <v>9699</v>
      </c>
      <c r="C7177" t="s">
        <v>9700</v>
      </c>
      <c r="D7177" s="1">
        <v>10</v>
      </c>
      <c r="E7177" s="21">
        <v>13.373800000000001</v>
      </c>
      <c r="F7177" s="22">
        <v>10.778436666666666</v>
      </c>
      <c r="G7177" s="18"/>
      <c r="H7177" s="25">
        <v>1.4344515014457624</v>
      </c>
      <c r="I7177" s="26">
        <v>6.5536657584922171</v>
      </c>
      <c r="K7177" s="2">
        <v>-0.31126150673712966</v>
      </c>
      <c r="L7177" s="2"/>
      <c r="M7177" s="9">
        <v>0.30211746323105043</v>
      </c>
    </row>
    <row r="7178" spans="1:13">
      <c r="A7178" s="15" t="s">
        <v>4470</v>
      </c>
      <c r="B7178" s="1" t="s">
        <v>4471</v>
      </c>
      <c r="C7178" t="s">
        <v>4472</v>
      </c>
      <c r="D7178" s="1">
        <v>4</v>
      </c>
      <c r="E7178" s="21">
        <v>10.839386666666668</v>
      </c>
      <c r="F7178" s="22">
        <v>10.579316666666665</v>
      </c>
      <c r="G7178" s="18"/>
      <c r="H7178" s="25">
        <v>4.4313394857236252</v>
      </c>
      <c r="I7178" s="26">
        <v>3.5704909873620059</v>
      </c>
      <c r="K7178" s="2">
        <v>-3.5036681174424468E-2</v>
      </c>
      <c r="L7178" s="2"/>
      <c r="M7178" s="9">
        <v>0.47645789630934859</v>
      </c>
    </row>
    <row r="7179" spans="1:13">
      <c r="A7179" s="15" t="s">
        <v>11749</v>
      </c>
      <c r="B7179" s="1" t="s">
        <v>11750</v>
      </c>
      <c r="C7179" t="s">
        <v>11751</v>
      </c>
      <c r="D7179" s="1">
        <v>52</v>
      </c>
      <c r="E7179" s="21">
        <v>14.039533333333333</v>
      </c>
      <c r="F7179" s="22">
        <v>11.190166666666668</v>
      </c>
      <c r="G7179" s="18"/>
      <c r="H7179" s="25">
        <v>0.19076184978483823</v>
      </c>
      <c r="I7179" s="26">
        <v>2.1207148071660429</v>
      </c>
      <c r="K7179" s="2">
        <v>-0.32726345800281842</v>
      </c>
      <c r="L7179" s="2"/>
      <c r="M7179" s="9">
        <v>6.3577849025922714E-2</v>
      </c>
    </row>
    <row r="7180" spans="1:13">
      <c r="A7180" s="15" t="s">
        <v>19315</v>
      </c>
      <c r="B7180" s="1" t="s">
        <v>19316</v>
      </c>
      <c r="C7180" t="s">
        <v>19317</v>
      </c>
      <c r="D7180" s="1">
        <v>3</v>
      </c>
      <c r="E7180" s="21">
        <v>13.197566666666667</v>
      </c>
      <c r="F7180" s="22">
        <v>12.353433333333333</v>
      </c>
      <c r="G7180" s="18"/>
      <c r="H7180" s="25">
        <v>0.71513026319219142</v>
      </c>
      <c r="I7180" s="26">
        <v>1.3437022934167127</v>
      </c>
      <c r="K7180" s="2">
        <v>-9.5359894523114885E-2</v>
      </c>
      <c r="L7180" s="2"/>
      <c r="M7180" s="9">
        <v>0.23015341256708272</v>
      </c>
    </row>
    <row r="7181" spans="1:13">
      <c r="A7181" s="15" t="s">
        <v>7906</v>
      </c>
      <c r="B7181" s="1" t="s">
        <v>7907</v>
      </c>
      <c r="C7181" t="s">
        <v>7908</v>
      </c>
      <c r="D7181" s="1">
        <v>29</v>
      </c>
      <c r="E7181" s="21">
        <v>11.659133333333335</v>
      </c>
      <c r="F7181" s="22">
        <v>13.2568</v>
      </c>
      <c r="G7181" s="18"/>
      <c r="H7181" s="25">
        <v>0.34796783376245155</v>
      </c>
      <c r="I7181" s="26">
        <v>1.3718500902066526</v>
      </c>
      <c r="K7181" s="2">
        <v>0.18527202008867841</v>
      </c>
      <c r="L7181" s="2"/>
      <c r="M7181" s="9">
        <v>8.7218525045374931E-2</v>
      </c>
    </row>
    <row r="7182" spans="1:13">
      <c r="A7182" s="15" t="s">
        <v>22750</v>
      </c>
      <c r="B7182" s="1"/>
      <c r="C7182" t="s">
        <v>22751</v>
      </c>
      <c r="D7182" s="1">
        <v>1</v>
      </c>
      <c r="E7182" s="21">
        <v>9.9205033333333343</v>
      </c>
      <c r="F7182" s="22">
        <v>15.266846666666668</v>
      </c>
      <c r="G7182" s="18"/>
      <c r="H7182" s="25">
        <v>0.68748181142000675</v>
      </c>
      <c r="I7182" s="26">
        <v>6.7510900813522934</v>
      </c>
      <c r="K7182" s="2">
        <v>0.62191688231407927</v>
      </c>
      <c r="L7182" s="2"/>
      <c r="M7182" s="9">
        <v>0.15572380322104995</v>
      </c>
    </row>
    <row r="7183" spans="1:13">
      <c r="A7183" s="15" t="s">
        <v>18783</v>
      </c>
      <c r="B7183" s="1" t="s">
        <v>18784</v>
      </c>
      <c r="C7183" t="s">
        <v>18785</v>
      </c>
      <c r="D7183" s="1">
        <v>2</v>
      </c>
      <c r="E7183" s="21">
        <v>12.112766666666667</v>
      </c>
      <c r="F7183" s="22">
        <v>12.407933333333332</v>
      </c>
      <c r="G7183" s="18"/>
      <c r="H7183" s="25">
        <v>1.2683416429863574</v>
      </c>
      <c r="I7183" s="26">
        <v>1.4854310261110522</v>
      </c>
      <c r="K7183" s="2">
        <v>3.4734412631135088E-2</v>
      </c>
      <c r="L7183" s="2"/>
      <c r="M7183" s="9">
        <v>0.42037885379631063</v>
      </c>
    </row>
    <row r="7184" spans="1:13">
      <c r="A7184" s="15" t="s">
        <v>21371</v>
      </c>
      <c r="B7184" s="1" t="s">
        <v>21372</v>
      </c>
      <c r="C7184" t="s">
        <v>21373</v>
      </c>
      <c r="D7184" s="1">
        <v>1</v>
      </c>
      <c r="E7184" s="21">
        <v>12.718400000000001</v>
      </c>
      <c r="F7184" s="22">
        <v>13.059066666666666</v>
      </c>
      <c r="G7184" s="18"/>
      <c r="H7184" s="25">
        <v>1.7801944921833699</v>
      </c>
      <c r="I7184" s="26">
        <v>3.6548096507661416</v>
      </c>
      <c r="K7184" s="2">
        <v>3.8134602817388868E-2</v>
      </c>
      <c r="L7184" s="2"/>
      <c r="M7184" s="9">
        <v>0.45617649427308493</v>
      </c>
    </row>
    <row r="7185" spans="1:13">
      <c r="A7185" s="15" t="s">
        <v>8400</v>
      </c>
      <c r="B7185" s="1" t="s">
        <v>8401</v>
      </c>
      <c r="C7185" t="s">
        <v>8402</v>
      </c>
      <c r="D7185" s="1">
        <v>5</v>
      </c>
      <c r="E7185" s="21">
        <v>16.382233333333332</v>
      </c>
      <c r="F7185" s="22">
        <v>10.6286</v>
      </c>
      <c r="G7185" s="18"/>
      <c r="H7185" s="25">
        <v>3.4205172946987674</v>
      </c>
      <c r="I7185" s="26">
        <v>2.5660140471166484</v>
      </c>
      <c r="K7185" s="2">
        <v>-0.62418047053938164</v>
      </c>
      <c r="L7185" s="2"/>
      <c r="M7185" s="9">
        <v>6.2965900394340926E-2</v>
      </c>
    </row>
    <row r="7186" spans="1:13">
      <c r="A7186" s="15" t="s">
        <v>9425</v>
      </c>
      <c r="B7186" s="1" t="s">
        <v>9426</v>
      </c>
      <c r="C7186" t="s">
        <v>9427</v>
      </c>
      <c r="D7186" s="1">
        <v>2</v>
      </c>
      <c r="E7186" s="21">
        <v>19.010900000000003</v>
      </c>
      <c r="F7186" s="22">
        <v>8.3410099999999989</v>
      </c>
      <c r="G7186" s="18"/>
      <c r="H7186" s="25">
        <v>6.3905045786698151</v>
      </c>
      <c r="I7186" s="26">
        <v>1.1437329319382268</v>
      </c>
      <c r="K7186" s="2">
        <v>-1.1885328395360488</v>
      </c>
      <c r="L7186" s="2"/>
      <c r="M7186" s="9">
        <v>4.1129150237676979E-2</v>
      </c>
    </row>
    <row r="7187" spans="1:13">
      <c r="A7187" s="15" t="s">
        <v>11808</v>
      </c>
      <c r="B7187" s="1" t="s">
        <v>11809</v>
      </c>
      <c r="C7187" t="s">
        <v>11810</v>
      </c>
      <c r="D7187" s="1">
        <v>36</v>
      </c>
      <c r="E7187" s="21">
        <v>11.755249999999998</v>
      </c>
      <c r="F7187" s="22">
        <v>12.676433333333334</v>
      </c>
      <c r="G7187" s="18"/>
      <c r="H7187" s="25">
        <v>1.5425284754259934</v>
      </c>
      <c r="I7187" s="26">
        <v>1.0078839433850177</v>
      </c>
      <c r="K7187" s="2">
        <v>0.10884366175872716</v>
      </c>
      <c r="L7187" s="2"/>
      <c r="M7187" s="9">
        <v>0.25239673870666751</v>
      </c>
    </row>
    <row r="7188" spans="1:13">
      <c r="A7188" s="15" t="s">
        <v>16539</v>
      </c>
      <c r="B7188" s="1" t="s">
        <v>16540</v>
      </c>
      <c r="C7188" t="s">
        <v>16541</v>
      </c>
      <c r="D7188" s="1">
        <v>46</v>
      </c>
      <c r="E7188" s="21">
        <v>11.799666666666667</v>
      </c>
      <c r="F7188" s="22">
        <v>12.255643333333333</v>
      </c>
      <c r="G7188" s="18"/>
      <c r="H7188" s="25">
        <v>1.0641606849218468</v>
      </c>
      <c r="I7188" s="26">
        <v>3.6832488343354317</v>
      </c>
      <c r="K7188" s="2">
        <v>5.4700112415645832E-2</v>
      </c>
      <c r="L7188" s="2"/>
      <c r="M7188" s="9">
        <v>0.43726220238740898</v>
      </c>
    </row>
    <row r="7189" spans="1:13">
      <c r="A7189" s="15" t="s">
        <v>7959</v>
      </c>
      <c r="B7189" s="1" t="s">
        <v>7960</v>
      </c>
      <c r="C7189" t="s">
        <v>7961</v>
      </c>
      <c r="D7189" s="1">
        <v>20</v>
      </c>
      <c r="E7189" s="21">
        <v>12.920499999999999</v>
      </c>
      <c r="F7189" s="22">
        <v>13.348149999999999</v>
      </c>
      <c r="G7189" s="18"/>
      <c r="H7189" s="25">
        <v>1.772159499029377</v>
      </c>
      <c r="I7189" s="26">
        <v>3.9762221049005837</v>
      </c>
      <c r="K7189" s="2">
        <v>4.6977903224296118E-2</v>
      </c>
      <c r="L7189" s="2"/>
      <c r="M7189" s="9">
        <v>0.44822562114542647</v>
      </c>
    </row>
    <row r="7190" spans="1:13">
      <c r="A7190" s="15" t="s">
        <v>3823</v>
      </c>
      <c r="B7190" s="1" t="s">
        <v>3824</v>
      </c>
      <c r="C7190" t="s">
        <v>3825</v>
      </c>
      <c r="D7190" s="1">
        <v>4</v>
      </c>
      <c r="E7190" s="21">
        <v>12.331010000000001</v>
      </c>
      <c r="F7190" s="22">
        <v>11.3119</v>
      </c>
      <c r="G7190" s="18"/>
      <c r="H7190" s="25">
        <v>4.8593800846712902</v>
      </c>
      <c r="I7190" s="26">
        <v>3.871584702676671</v>
      </c>
      <c r="K7190" s="2">
        <v>-0.12444970033233782</v>
      </c>
      <c r="L7190" s="2"/>
      <c r="M7190" s="9">
        <v>0.41381856306980974</v>
      </c>
    </row>
    <row r="7191" spans="1:13">
      <c r="A7191" s="15" t="s">
        <v>11564</v>
      </c>
      <c r="B7191" s="1" t="s">
        <v>11565</v>
      </c>
      <c r="C7191" t="s">
        <v>11566</v>
      </c>
      <c r="D7191" s="1">
        <v>6</v>
      </c>
      <c r="E7191" s="21">
        <v>15.014866666666668</v>
      </c>
      <c r="F7191" s="22">
        <v>11.216683333333334</v>
      </c>
      <c r="G7191" s="18"/>
      <c r="H7191" s="25">
        <v>0.83961596776939218</v>
      </c>
      <c r="I7191" s="26">
        <v>1.2688291929307638</v>
      </c>
      <c r="K7191" s="2">
        <v>-0.42074551590293907</v>
      </c>
      <c r="L7191" s="2"/>
      <c r="M7191" s="9">
        <v>1.5647498816597057E-2</v>
      </c>
    </row>
    <row r="7192" spans="1:13">
      <c r="A7192" s="15" t="s">
        <v>17497</v>
      </c>
      <c r="B7192" s="1" t="s">
        <v>17498</v>
      </c>
      <c r="C7192" t="s">
        <v>17499</v>
      </c>
      <c r="D7192" s="1">
        <v>1</v>
      </c>
      <c r="E7192" s="21">
        <v>10.734920000000001</v>
      </c>
      <c r="F7192" s="22">
        <v>12.838369999999999</v>
      </c>
      <c r="G7192" s="18"/>
      <c r="H7192" s="25">
        <v>2.0812949077917833</v>
      </c>
      <c r="I7192" s="26">
        <v>4.0818290599558482</v>
      </c>
      <c r="K7192" s="2">
        <v>0.2581506051489651</v>
      </c>
      <c r="L7192" s="2"/>
      <c r="M7192" s="9">
        <v>0.26984179910888234</v>
      </c>
    </row>
    <row r="7193" spans="1:13">
      <c r="A7193" s="15" t="s">
        <v>3791</v>
      </c>
      <c r="B7193" s="1" t="s">
        <v>3792</v>
      </c>
      <c r="C7193" t="s">
        <v>3793</v>
      </c>
      <c r="D7193" s="1">
        <v>420</v>
      </c>
      <c r="E7193" s="21">
        <v>12.487399999999999</v>
      </c>
      <c r="F7193" s="22">
        <v>12.274299999999998</v>
      </c>
      <c r="G7193" s="18"/>
      <c r="H7193" s="25">
        <v>1.0401430238193208</v>
      </c>
      <c r="I7193" s="26">
        <v>0.8744397806595946</v>
      </c>
      <c r="K7193" s="2">
        <v>-2.4832374478909878E-2</v>
      </c>
      <c r="L7193" s="2"/>
      <c r="M7193" s="9">
        <v>0.41761133154308488</v>
      </c>
    </row>
    <row r="7194" spans="1:13">
      <c r="A7194" s="15" t="s">
        <v>2188</v>
      </c>
      <c r="B7194" s="1" t="s">
        <v>2189</v>
      </c>
      <c r="C7194" t="s">
        <v>2190</v>
      </c>
      <c r="D7194" s="1">
        <v>22</v>
      </c>
      <c r="E7194" s="21">
        <v>13.850866666666667</v>
      </c>
      <c r="F7194" s="22">
        <v>12.504379999999999</v>
      </c>
      <c r="G7194" s="18"/>
      <c r="H7194" s="25">
        <v>3.0905668644009836</v>
      </c>
      <c r="I7194" s="26">
        <v>4.6241068258854066</v>
      </c>
      <c r="K7194" s="2">
        <v>-0.14754272371282265</v>
      </c>
      <c r="L7194" s="2"/>
      <c r="M7194" s="9">
        <v>0.37364322992666982</v>
      </c>
    </row>
    <row r="7195" spans="1:13">
      <c r="A7195" s="15" t="s">
        <v>9154</v>
      </c>
      <c r="B7195" s="1" t="s">
        <v>9155</v>
      </c>
      <c r="C7195" t="s">
        <v>9156</v>
      </c>
      <c r="D7195" s="1">
        <v>8</v>
      </c>
      <c r="E7195" s="21">
        <v>12.673233333333334</v>
      </c>
      <c r="F7195" s="22">
        <v>12.117066666666668</v>
      </c>
      <c r="G7195" s="18"/>
      <c r="H7195" s="25">
        <v>0.4064962033443032</v>
      </c>
      <c r="I7195" s="26">
        <v>1.5792462168177746</v>
      </c>
      <c r="K7195" s="2">
        <v>-6.4744158080137754E-2</v>
      </c>
      <c r="L7195" s="2"/>
      <c r="M7195" s="9">
        <v>0.32371938583328119</v>
      </c>
    </row>
    <row r="7196" spans="1:13">
      <c r="A7196" s="15" t="s">
        <v>5048</v>
      </c>
      <c r="B7196" s="1" t="s">
        <v>5049</v>
      </c>
      <c r="C7196" t="s">
        <v>5050</v>
      </c>
      <c r="D7196" s="1">
        <v>8</v>
      </c>
      <c r="E7196" s="21">
        <v>6.3623733333333332</v>
      </c>
      <c r="F7196" s="22">
        <v>14.62551</v>
      </c>
      <c r="G7196" s="18"/>
      <c r="H7196" s="25">
        <v>1.7843678993227126</v>
      </c>
      <c r="I7196" s="26">
        <v>7.6314401578142483</v>
      </c>
      <c r="K7196" s="2">
        <v>1.2008499987994876</v>
      </c>
      <c r="L7196" s="2"/>
      <c r="M7196" s="9">
        <v>9.8599390033075662E-2</v>
      </c>
    </row>
    <row r="7197" spans="1:13">
      <c r="A7197" s="15" t="s">
        <v>8292</v>
      </c>
      <c r="B7197" s="1" t="s">
        <v>8293</v>
      </c>
      <c r="C7197" t="s">
        <v>8294</v>
      </c>
      <c r="D7197" s="1">
        <v>282</v>
      </c>
      <c r="E7197" s="21">
        <v>13.895333333333333</v>
      </c>
      <c r="F7197" s="22">
        <v>12.067906666666667</v>
      </c>
      <c r="G7197" s="18"/>
      <c r="H7197" s="25">
        <v>2.342082599596631</v>
      </c>
      <c r="I7197" s="26">
        <v>2.3051314292537106</v>
      </c>
      <c r="K7197" s="2">
        <v>-0.20342499975633507</v>
      </c>
      <c r="L7197" s="2"/>
      <c r="M7197" s="9">
        <v>0.22962851237889645</v>
      </c>
    </row>
    <row r="7198" spans="1:13">
      <c r="A7198" s="15" t="s">
        <v>10939</v>
      </c>
      <c r="B7198" s="1" t="s">
        <v>10940</v>
      </c>
      <c r="C7198" t="s">
        <v>10941</v>
      </c>
      <c r="D7198" s="1">
        <v>15</v>
      </c>
      <c r="E7198" s="21">
        <v>12.957833333333333</v>
      </c>
      <c r="F7198" s="22">
        <v>12.515033333333335</v>
      </c>
      <c r="G7198" s="18"/>
      <c r="H7198" s="25">
        <v>2.3794331958122554</v>
      </c>
      <c r="I7198" s="26">
        <v>1.5189723642427901</v>
      </c>
      <c r="K7198" s="2">
        <v>-5.0162373161607772E-2</v>
      </c>
      <c r="L7198" s="2"/>
      <c r="M7198" s="9">
        <v>0.41764213628397606</v>
      </c>
    </row>
    <row r="7199" spans="1:13">
      <c r="A7199" s="15" t="s">
        <v>21534</v>
      </c>
      <c r="B7199" s="1" t="s">
        <v>21535</v>
      </c>
      <c r="C7199" t="s">
        <v>21536</v>
      </c>
      <c r="D7199" s="1">
        <v>4</v>
      </c>
      <c r="E7199" s="21">
        <v>12.206466666666666</v>
      </c>
      <c r="F7199" s="22">
        <v>12.208550000000001</v>
      </c>
      <c r="G7199" s="18"/>
      <c r="H7199" s="25">
        <v>0.6247291359728101</v>
      </c>
      <c r="I7199" s="26">
        <v>2.3079468478498315</v>
      </c>
      <c r="K7199" s="2">
        <v>2.4621033168655319E-4</v>
      </c>
      <c r="L7199" s="2"/>
      <c r="M7199" s="9">
        <v>0.49943406056307987</v>
      </c>
    </row>
    <row r="7200" spans="1:13">
      <c r="A7200" s="15" t="s">
        <v>9619</v>
      </c>
      <c r="B7200" s="1" t="s">
        <v>9620</v>
      </c>
      <c r="C7200" t="s">
        <v>9621</v>
      </c>
      <c r="D7200" s="1">
        <v>16</v>
      </c>
      <c r="E7200" s="21">
        <v>13.4435</v>
      </c>
      <c r="F7200" s="22">
        <v>12.223500000000001</v>
      </c>
      <c r="G7200" s="18"/>
      <c r="H7200" s="25">
        <v>1.0691666988828268</v>
      </c>
      <c r="I7200" s="26">
        <v>1.6066093520205704</v>
      </c>
      <c r="K7200" s="2">
        <v>-0.13725135451901463</v>
      </c>
      <c r="L7200" s="2"/>
      <c r="M7200" s="9">
        <v>0.20281801042781927</v>
      </c>
    </row>
    <row r="7201" spans="1:13">
      <c r="A7201" s="15" t="s">
        <v>22169</v>
      </c>
      <c r="B7201" s="1" t="s">
        <v>22170</v>
      </c>
      <c r="C7201" t="s">
        <v>22171</v>
      </c>
      <c r="D7201" s="1">
        <v>2</v>
      </c>
      <c r="E7201" s="21">
        <v>11.344000000000001</v>
      </c>
      <c r="F7201" s="22">
        <v>12.931433333333333</v>
      </c>
      <c r="G7201" s="18"/>
      <c r="H7201" s="25">
        <v>1.1874886820513282</v>
      </c>
      <c r="I7201" s="26">
        <v>1.1412257328562716</v>
      </c>
      <c r="K7201" s="2">
        <v>0.1889527561190194</v>
      </c>
      <c r="L7201" s="2"/>
      <c r="M7201" s="9">
        <v>0.11483851791888244</v>
      </c>
    </row>
    <row r="7202" spans="1:13">
      <c r="A7202" s="15" t="s">
        <v>18120</v>
      </c>
      <c r="B7202" s="1" t="s">
        <v>18121</v>
      </c>
      <c r="C7202" t="s">
        <v>18122</v>
      </c>
      <c r="D7202" s="1">
        <v>4</v>
      </c>
      <c r="E7202" s="21">
        <v>7.9197899999999999</v>
      </c>
      <c r="F7202" s="22">
        <v>15.941333333333333</v>
      </c>
      <c r="G7202" s="18"/>
      <c r="H7202" s="25">
        <v>0.63398446794854524</v>
      </c>
      <c r="I7202" s="26">
        <v>3.437100559095319</v>
      </c>
      <c r="K7202" s="2">
        <v>1.0092382197747203</v>
      </c>
      <c r="L7202" s="2"/>
      <c r="M7202" s="9">
        <v>1.9133469950373971E-2</v>
      </c>
    </row>
    <row r="7203" spans="1:13">
      <c r="A7203" s="15" t="s">
        <v>20003</v>
      </c>
      <c r="B7203" s="1" t="s">
        <v>20004</v>
      </c>
      <c r="C7203" t="s">
        <v>20005</v>
      </c>
      <c r="D7203" s="1">
        <v>8</v>
      </c>
      <c r="E7203" s="21">
        <v>8.3314666666666657</v>
      </c>
      <c r="F7203" s="22">
        <v>15.524700000000001</v>
      </c>
      <c r="G7203" s="18"/>
      <c r="H7203" s="25">
        <v>1.8466793341924157</v>
      </c>
      <c r="I7203" s="26">
        <v>2.6960031379803606</v>
      </c>
      <c r="K7203" s="2">
        <v>0.89792299573404999</v>
      </c>
      <c r="L7203" s="2"/>
      <c r="M7203" s="9">
        <v>2.1125347595796963E-2</v>
      </c>
    </row>
    <row r="7204" spans="1:13">
      <c r="A7204" s="15" t="s">
        <v>16873</v>
      </c>
      <c r="B7204" s="1" t="s">
        <v>16874</v>
      </c>
      <c r="C7204" t="s">
        <v>16875</v>
      </c>
      <c r="D7204" s="1">
        <v>15</v>
      </c>
      <c r="E7204" s="21">
        <v>11.723733333333334</v>
      </c>
      <c r="F7204" s="22">
        <v>13.343499999999999</v>
      </c>
      <c r="G7204" s="18"/>
      <c r="H7204" s="25">
        <v>0.1942013474034959</v>
      </c>
      <c r="I7204" s="26">
        <v>2.1658215600552215</v>
      </c>
      <c r="K7204" s="2">
        <v>0.18670507692393995</v>
      </c>
      <c r="L7204" s="2"/>
      <c r="M7204" s="9">
        <v>0.1672360499582454</v>
      </c>
    </row>
    <row r="7205" spans="1:13">
      <c r="A7205" s="15" t="s">
        <v>22101</v>
      </c>
      <c r="B7205" s="1" t="s">
        <v>22102</v>
      </c>
      <c r="C7205" t="s">
        <v>22103</v>
      </c>
      <c r="D7205" s="1">
        <v>1</v>
      </c>
      <c r="E7205" s="21">
        <v>13.8345</v>
      </c>
      <c r="F7205" s="22">
        <v>13.018689999999999</v>
      </c>
      <c r="G7205" s="18"/>
      <c r="H7205" s="25">
        <v>2.1256298854692437</v>
      </c>
      <c r="I7205" s="26">
        <v>6.7204107341962391</v>
      </c>
      <c r="K7205" s="2">
        <v>-8.7686218435628641E-2</v>
      </c>
      <c r="L7205" s="2"/>
      <c r="M7205" s="9">
        <v>0.43895025709264096</v>
      </c>
    </row>
    <row r="7206" spans="1:13">
      <c r="A7206" s="15" t="s">
        <v>17867</v>
      </c>
      <c r="B7206" s="1" t="s">
        <v>17868</v>
      </c>
      <c r="C7206" t="s">
        <v>17869</v>
      </c>
      <c r="D7206" s="1">
        <v>3</v>
      </c>
      <c r="E7206" s="21">
        <v>15.9133</v>
      </c>
      <c r="F7206" s="22">
        <v>10.839416666666667</v>
      </c>
      <c r="G7206" s="18"/>
      <c r="H7206" s="25">
        <v>1.5802513059637056</v>
      </c>
      <c r="I7206" s="26">
        <v>2.1462630816918282</v>
      </c>
      <c r="K7206" s="2">
        <v>-0.55394592491206662</v>
      </c>
      <c r="L7206" s="2"/>
      <c r="M7206" s="9">
        <v>2.9388852682727562E-2</v>
      </c>
    </row>
    <row r="7207" spans="1:13">
      <c r="A7207" s="15" t="s">
        <v>15031</v>
      </c>
      <c r="B7207" s="1" t="s">
        <v>15032</v>
      </c>
      <c r="C7207" t="s">
        <v>15033</v>
      </c>
      <c r="D7207" s="1">
        <v>10</v>
      </c>
      <c r="E7207" s="21">
        <v>10.650013333333334</v>
      </c>
      <c r="F7207" s="22">
        <v>14.415366666666666</v>
      </c>
      <c r="G7207" s="18"/>
      <c r="H7207" s="25">
        <v>0.69839133623874039</v>
      </c>
      <c r="I7207" s="26">
        <v>4.6277508860496548</v>
      </c>
      <c r="K7207" s="2">
        <v>0.43675229678943239</v>
      </c>
      <c r="L7207" s="2"/>
      <c r="M7207" s="9">
        <v>0.1513422881963348</v>
      </c>
    </row>
    <row r="7208" spans="1:13">
      <c r="A7208" s="15" t="s">
        <v>16752</v>
      </c>
      <c r="B7208" s="1" t="s">
        <v>16753</v>
      </c>
      <c r="C7208" t="s">
        <v>16754</v>
      </c>
      <c r="D7208" s="1">
        <v>16</v>
      </c>
      <c r="E7208" s="21">
        <v>14.989666666666666</v>
      </c>
      <c r="F7208" s="22">
        <v>10.563313333333333</v>
      </c>
      <c r="G7208" s="18"/>
      <c r="H7208" s="25">
        <v>1.9936498121117761</v>
      </c>
      <c r="I7208" s="26">
        <v>2.5226158519547375</v>
      </c>
      <c r="K7208" s="2">
        <v>-0.50490587417010135</v>
      </c>
      <c r="L7208" s="2"/>
      <c r="M7208" s="9">
        <v>6.0095171306060603E-2</v>
      </c>
    </row>
    <row r="7209" spans="1:13">
      <c r="A7209" s="15" t="s">
        <v>13626</v>
      </c>
      <c r="B7209" s="1" t="s">
        <v>13627</v>
      </c>
      <c r="C7209" t="s">
        <v>13628</v>
      </c>
      <c r="D7209" s="1">
        <v>5</v>
      </c>
      <c r="E7209" s="21">
        <v>11.261589999999998</v>
      </c>
      <c r="F7209" s="22">
        <v>12.8832</v>
      </c>
      <c r="G7209" s="18"/>
      <c r="H7209" s="25">
        <v>1.9877765871193949</v>
      </c>
      <c r="I7209" s="26">
        <v>2.0584288280142213</v>
      </c>
      <c r="K7209" s="2">
        <v>0.19408044963361429</v>
      </c>
      <c r="L7209" s="2"/>
      <c r="M7209" s="9">
        <v>0.22549298515992716</v>
      </c>
    </row>
    <row r="7210" spans="1:13">
      <c r="A7210" s="15" t="s">
        <v>15239</v>
      </c>
      <c r="B7210" s="1" t="s">
        <v>15240</v>
      </c>
      <c r="C7210" t="s">
        <v>15241</v>
      </c>
      <c r="D7210" s="1">
        <v>1</v>
      </c>
      <c r="E7210" s="21">
        <v>13.680466666666668</v>
      </c>
      <c r="F7210" s="22">
        <v>12.233699999999999</v>
      </c>
      <c r="G7210" s="18"/>
      <c r="H7210" s="25">
        <v>7.2744648785277217</v>
      </c>
      <c r="I7210" s="26">
        <v>2.0554091003982764</v>
      </c>
      <c r="K7210" s="2">
        <v>-0.16125664088746169</v>
      </c>
      <c r="L7210" s="2"/>
      <c r="M7210" s="9">
        <v>0.40037392535730831</v>
      </c>
    </row>
    <row r="7211" spans="1:13">
      <c r="A7211" s="15" t="s">
        <v>23199</v>
      </c>
      <c r="B7211" s="1" t="s">
        <v>23200</v>
      </c>
      <c r="C7211" t="s">
        <v>23201</v>
      </c>
      <c r="D7211" s="1">
        <v>1</v>
      </c>
      <c r="E7211" s="21">
        <v>10.616210000000001</v>
      </c>
      <c r="F7211" s="22">
        <v>14.899156666666665</v>
      </c>
      <c r="G7211" s="18"/>
      <c r="H7211" s="25">
        <v>1.7891219361183848</v>
      </c>
      <c r="I7211" s="26">
        <v>7.1616940652776631</v>
      </c>
      <c r="K7211" s="2">
        <v>0.48896185832716438</v>
      </c>
      <c r="L7211" s="2"/>
      <c r="M7211" s="9">
        <v>0.22059951304666642</v>
      </c>
    </row>
    <row r="7212" spans="1:13">
      <c r="A7212" s="15" t="s">
        <v>14670</v>
      </c>
      <c r="B7212" s="1" t="s">
        <v>14671</v>
      </c>
      <c r="C7212" t="s">
        <v>14672</v>
      </c>
      <c r="D7212" s="1">
        <v>5</v>
      </c>
      <c r="E7212" s="21">
        <v>10.071736666666666</v>
      </c>
      <c r="F7212" s="22">
        <v>15.040030000000002</v>
      </c>
      <c r="G7212" s="18"/>
      <c r="H7212" s="25">
        <v>1.2017231794524617</v>
      </c>
      <c r="I7212" s="26">
        <v>6.2429506483472972</v>
      </c>
      <c r="K7212" s="2">
        <v>0.57849497644218584</v>
      </c>
      <c r="L7212" s="2"/>
      <c r="M7212" s="9">
        <v>0.15738911197320388</v>
      </c>
    </row>
    <row r="7213" spans="1:13">
      <c r="A7213" s="15" t="s">
        <v>623</v>
      </c>
      <c r="B7213" s="1" t="s">
        <v>624</v>
      </c>
      <c r="C7213" t="s">
        <v>625</v>
      </c>
      <c r="D7213" s="1">
        <v>21</v>
      </c>
      <c r="E7213" s="21">
        <v>10.364326666666665</v>
      </c>
      <c r="F7213" s="22">
        <v>14.437033333333334</v>
      </c>
      <c r="G7213" s="18"/>
      <c r="H7213" s="25">
        <v>2.3030298313598481</v>
      </c>
      <c r="I7213" s="26">
        <v>3.7876291876757557</v>
      </c>
      <c r="K7213" s="2">
        <v>0.47814792046692445</v>
      </c>
      <c r="L7213" s="2"/>
      <c r="M7213" s="9">
        <v>0.12397838563236584</v>
      </c>
    </row>
    <row r="7214" spans="1:13">
      <c r="A7214" s="15" t="s">
        <v>10716</v>
      </c>
      <c r="B7214" s="1" t="s">
        <v>10717</v>
      </c>
      <c r="C7214" t="s">
        <v>10718</v>
      </c>
      <c r="D7214" s="1">
        <v>9</v>
      </c>
      <c r="E7214" s="21">
        <v>15.941373333333333</v>
      </c>
      <c r="F7214" s="22">
        <v>11.110893333333335</v>
      </c>
      <c r="G7214" s="18"/>
      <c r="H7214" s="25">
        <v>5.2440543744447607</v>
      </c>
      <c r="I7214" s="26">
        <v>2.537689386062306</v>
      </c>
      <c r="K7214" s="2">
        <v>-0.52080110506879063</v>
      </c>
      <c r="L7214" s="2"/>
      <c r="M7214" s="9">
        <v>0.14497686269045812</v>
      </c>
    </row>
    <row r="7215" spans="1:13">
      <c r="A7215" s="15" t="s">
        <v>13488</v>
      </c>
      <c r="B7215" s="1" t="s">
        <v>13489</v>
      </c>
      <c r="C7215" t="s">
        <v>13490</v>
      </c>
      <c r="D7215" s="1">
        <v>9</v>
      </c>
      <c r="E7215" s="21">
        <v>15.754</v>
      </c>
      <c r="F7215" s="22">
        <v>10.205336666666668</v>
      </c>
      <c r="G7215" s="18"/>
      <c r="H7215" s="25">
        <v>1.1703508362879917</v>
      </c>
      <c r="I7215" s="26">
        <v>1.9853250444280708</v>
      </c>
      <c r="K7215" s="2">
        <v>-0.62639440421375925</v>
      </c>
      <c r="L7215" s="2"/>
      <c r="M7215" s="9">
        <v>1.7027015541550557E-2</v>
      </c>
    </row>
    <row r="7216" spans="1:13">
      <c r="A7216" s="15" t="s">
        <v>17763</v>
      </c>
      <c r="B7216" s="1" t="s">
        <v>17764</v>
      </c>
      <c r="C7216" t="s">
        <v>17765</v>
      </c>
      <c r="D7216" s="1">
        <v>5</v>
      </c>
      <c r="E7216" s="21">
        <v>12.350733333333332</v>
      </c>
      <c r="F7216" s="22">
        <v>12.424300000000001</v>
      </c>
      <c r="G7216" s="18"/>
      <c r="H7216" s="25">
        <v>1.3463739166120727</v>
      </c>
      <c r="I7216" s="26">
        <v>0.48214229227480099</v>
      </c>
      <c r="K7216" s="2">
        <v>8.5678655351311608E-3</v>
      </c>
      <c r="L7216" s="2"/>
      <c r="M7216" s="9">
        <v>0.47329895164931596</v>
      </c>
    </row>
    <row r="7217" spans="1:13">
      <c r="A7217" s="15" t="s">
        <v>13818</v>
      </c>
      <c r="B7217" s="1" t="s">
        <v>13819</v>
      </c>
      <c r="C7217" t="s">
        <v>13820</v>
      </c>
      <c r="D7217" s="1">
        <v>3</v>
      </c>
      <c r="E7217" s="21">
        <v>15.945300000000001</v>
      </c>
      <c r="F7217" s="22">
        <v>10.14714</v>
      </c>
      <c r="G7217" s="18"/>
      <c r="H7217" s="25">
        <v>1.8264538674710631</v>
      </c>
      <c r="I7217" s="26">
        <v>1.6710945259918644</v>
      </c>
      <c r="K7217" s="2">
        <v>-0.65205808413179833</v>
      </c>
      <c r="L7217" s="2"/>
      <c r="M7217" s="9">
        <v>1.815295087858388E-2</v>
      </c>
    </row>
    <row r="7218" spans="1:13">
      <c r="A7218" s="15" t="s">
        <v>4949</v>
      </c>
      <c r="B7218" s="1" t="s">
        <v>4950</v>
      </c>
      <c r="C7218" t="s">
        <v>4951</v>
      </c>
      <c r="D7218" s="1">
        <v>13</v>
      </c>
      <c r="E7218" s="21">
        <v>11.514739999999998</v>
      </c>
      <c r="F7218" s="22">
        <v>12.623566666666667</v>
      </c>
      <c r="G7218" s="18"/>
      <c r="H7218" s="25">
        <v>1.7928501540285116</v>
      </c>
      <c r="I7218" s="26">
        <v>2.6781304026005475</v>
      </c>
      <c r="K7218" s="2">
        <v>0.13263775164688221</v>
      </c>
      <c r="L7218" s="2"/>
      <c r="M7218" s="9">
        <v>0.32224671290360474</v>
      </c>
    </row>
    <row r="7219" spans="1:13">
      <c r="A7219" s="15" t="s">
        <v>21540</v>
      </c>
      <c r="B7219" s="1" t="s">
        <v>21541</v>
      </c>
      <c r="C7219" t="s">
        <v>21542</v>
      </c>
      <c r="D7219" s="1">
        <v>3</v>
      </c>
      <c r="E7219" s="21">
        <v>12.175233333333333</v>
      </c>
      <c r="F7219" s="22">
        <v>12.455599999999999</v>
      </c>
      <c r="G7219" s="18"/>
      <c r="H7219" s="25">
        <v>1.5503453948502381</v>
      </c>
      <c r="I7219" s="26">
        <v>1.3394142787054348</v>
      </c>
      <c r="K7219" s="2">
        <v>3.2845098236221053E-2</v>
      </c>
      <c r="L7219" s="2"/>
      <c r="M7219" s="9">
        <v>0.42794027080499397</v>
      </c>
    </row>
    <row r="7220" spans="1:13">
      <c r="A7220" s="15" t="s">
        <v>17678</v>
      </c>
      <c r="B7220" s="1" t="s">
        <v>17679</v>
      </c>
      <c r="C7220" t="s">
        <v>17680</v>
      </c>
      <c r="D7220" s="1">
        <v>3</v>
      </c>
      <c r="E7220" s="21">
        <v>11.828966666666666</v>
      </c>
      <c r="F7220" s="22">
        <v>12.236220000000001</v>
      </c>
      <c r="G7220" s="18"/>
      <c r="H7220" s="25">
        <v>1.6194327597443923</v>
      </c>
      <c r="I7220" s="26">
        <v>3.6332059885451007</v>
      </c>
      <c r="K7220" s="2">
        <v>4.8833900190312043E-2</v>
      </c>
      <c r="L7220" s="2"/>
      <c r="M7220" s="9">
        <v>0.44591516765428912</v>
      </c>
    </row>
    <row r="7221" spans="1:13">
      <c r="A7221" s="15" t="s">
        <v>1744</v>
      </c>
      <c r="B7221" s="1" t="s">
        <v>1745</v>
      </c>
      <c r="C7221" t="s">
        <v>1746</v>
      </c>
      <c r="D7221" s="1">
        <v>25</v>
      </c>
      <c r="E7221" s="21">
        <v>13.9255</v>
      </c>
      <c r="F7221" s="22">
        <v>11.23657</v>
      </c>
      <c r="G7221" s="18"/>
      <c r="H7221" s="25">
        <v>2.0525025992675467</v>
      </c>
      <c r="I7221" s="26">
        <v>2.3753079062934113</v>
      </c>
      <c r="K7221" s="2">
        <v>-0.30952741362341635</v>
      </c>
      <c r="L7221" s="2"/>
      <c r="M7221" s="9">
        <v>0.13821117540021072</v>
      </c>
    </row>
    <row r="7222" spans="1:13">
      <c r="A7222" s="15" t="s">
        <v>15702</v>
      </c>
      <c r="B7222" s="1" t="s">
        <v>15703</v>
      </c>
      <c r="C7222" t="s">
        <v>15704</v>
      </c>
      <c r="D7222" s="1">
        <v>23</v>
      </c>
      <c r="E7222" s="21">
        <v>12.349633333333331</v>
      </c>
      <c r="F7222" s="22">
        <v>12.092706666666666</v>
      </c>
      <c r="G7222" s="18"/>
      <c r="H7222" s="25">
        <v>0.24057010066367976</v>
      </c>
      <c r="I7222" s="26">
        <v>2.823361624045587</v>
      </c>
      <c r="K7222" s="2">
        <v>-3.0331014194673447E-2</v>
      </c>
      <c r="L7222" s="2"/>
      <c r="M7222" s="9">
        <v>0.45225403357416999</v>
      </c>
    </row>
    <row r="7223" spans="1:13">
      <c r="A7223" s="15" t="s">
        <v>3620</v>
      </c>
      <c r="B7223" s="1" t="s">
        <v>3621</v>
      </c>
      <c r="C7223" t="s">
        <v>3622</v>
      </c>
      <c r="D7223" s="1">
        <v>69</v>
      </c>
      <c r="E7223" s="21">
        <v>13.88</v>
      </c>
      <c r="F7223" s="22">
        <v>11.972966666666666</v>
      </c>
      <c r="G7223" s="18"/>
      <c r="H7223" s="25">
        <v>0.91024562069806181</v>
      </c>
      <c r="I7223" s="26">
        <v>1.7642969827478971</v>
      </c>
      <c r="K7223" s="2">
        <v>-0.21322689976218903</v>
      </c>
      <c r="L7223" s="2"/>
      <c r="M7223" s="9">
        <v>0.11540608173230543</v>
      </c>
    </row>
    <row r="7224" spans="1:13">
      <c r="A7224" s="15" t="s">
        <v>23216</v>
      </c>
      <c r="B7224" s="1" t="s">
        <v>23217</v>
      </c>
      <c r="C7224" t="s">
        <v>23218</v>
      </c>
      <c r="D7224" s="1">
        <v>2</v>
      </c>
      <c r="E7224" s="21">
        <v>6.3258633333333334</v>
      </c>
      <c r="F7224" s="22">
        <v>21.900849666666669</v>
      </c>
      <c r="G7224" s="18"/>
      <c r="H7224" s="25">
        <v>2.9396893494438041</v>
      </c>
      <c r="I7224" s="26">
        <v>33.521306505541816</v>
      </c>
      <c r="K7224" s="2">
        <v>1.7916525490931154</v>
      </c>
      <c r="L7224" s="2"/>
      <c r="M7224" s="9">
        <v>0.26821334778995548</v>
      </c>
    </row>
    <row r="7225" spans="1:13">
      <c r="A7225" s="15" t="s">
        <v>1030</v>
      </c>
      <c r="B7225" s="1" t="s">
        <v>1031</v>
      </c>
      <c r="C7225" t="s">
        <v>1032</v>
      </c>
      <c r="D7225" s="1">
        <v>17</v>
      </c>
      <c r="E7225" s="21">
        <v>14.718466666666666</v>
      </c>
      <c r="F7225" s="22">
        <v>11.552543333333332</v>
      </c>
      <c r="G7225" s="18"/>
      <c r="H7225" s="25">
        <v>2.5573431023883617</v>
      </c>
      <c r="I7225" s="26">
        <v>2.0547773209361089</v>
      </c>
      <c r="K7225" s="2">
        <v>-0.34941688180219804</v>
      </c>
      <c r="L7225" s="2"/>
      <c r="M7225" s="9">
        <v>0.11461549081089047</v>
      </c>
    </row>
    <row r="7226" spans="1:13">
      <c r="A7226" s="15" t="s">
        <v>14595</v>
      </c>
      <c r="B7226" s="1" t="s">
        <v>14596</v>
      </c>
      <c r="C7226" t="s">
        <v>14597</v>
      </c>
      <c r="D7226" s="1">
        <v>7</v>
      </c>
      <c r="E7226" s="21">
        <v>14.449033333333333</v>
      </c>
      <c r="F7226" s="22">
        <v>10.815353333333334</v>
      </c>
      <c r="G7226" s="18"/>
      <c r="H7226" s="25">
        <v>0.92355512197883161</v>
      </c>
      <c r="I7226" s="26">
        <v>3.0322528216712548</v>
      </c>
      <c r="K7226" s="2">
        <v>-0.4178921786780524</v>
      </c>
      <c r="L7226" s="2"/>
      <c r="M7226" s="9">
        <v>8.4867468703260715E-2</v>
      </c>
    </row>
    <row r="7227" spans="1:13">
      <c r="A7227" s="15" t="s">
        <v>18927</v>
      </c>
      <c r="B7227" s="1" t="s">
        <v>18928</v>
      </c>
      <c r="C7227" t="s">
        <v>18929</v>
      </c>
      <c r="D7227" s="1">
        <v>2</v>
      </c>
      <c r="E7227" s="21">
        <v>13.744966666666668</v>
      </c>
      <c r="F7227" s="22">
        <v>11.332523333333333</v>
      </c>
      <c r="G7227" s="18"/>
      <c r="H7227" s="25">
        <v>0.83396793903203126</v>
      </c>
      <c r="I7227" s="26">
        <v>2.4544260974071666</v>
      </c>
      <c r="K7227" s="2">
        <v>-0.27843427643808749</v>
      </c>
      <c r="L7227" s="2"/>
      <c r="M7227" s="9">
        <v>0.12147478236037071</v>
      </c>
    </row>
    <row r="7228" spans="1:13">
      <c r="A7228" s="15" t="s">
        <v>19351</v>
      </c>
      <c r="B7228" s="1" t="s">
        <v>19352</v>
      </c>
      <c r="C7228" t="s">
        <v>19353</v>
      </c>
      <c r="D7228" s="1">
        <v>1</v>
      </c>
      <c r="E7228" s="21">
        <v>12.558366666666666</v>
      </c>
      <c r="F7228" s="22">
        <v>11.857849999999999</v>
      </c>
      <c r="G7228" s="18"/>
      <c r="H7228" s="25">
        <v>0.78123634281396137</v>
      </c>
      <c r="I7228" s="26">
        <v>3.2367449764385343</v>
      </c>
      <c r="K7228" s="2">
        <v>-8.2806388330675704E-2</v>
      </c>
      <c r="L7228" s="2"/>
      <c r="M7228" s="9">
        <v>0.39002134252309689</v>
      </c>
    </row>
    <row r="7229" spans="1:13">
      <c r="A7229" s="15" t="s">
        <v>6743</v>
      </c>
      <c r="B7229" s="1" t="s">
        <v>6744</v>
      </c>
      <c r="C7229" t="s">
        <v>6745</v>
      </c>
      <c r="D7229" s="1">
        <v>2</v>
      </c>
      <c r="E7229" s="21">
        <v>8.2169000000000008</v>
      </c>
      <c r="F7229" s="22">
        <v>13.958203333333335</v>
      </c>
      <c r="G7229" s="18"/>
      <c r="H7229" s="25">
        <v>1.8849626089394964</v>
      </c>
      <c r="I7229" s="26">
        <v>6.1785762509686082</v>
      </c>
      <c r="K7229" s="2">
        <v>0.76444713890281857</v>
      </c>
      <c r="L7229" s="2"/>
      <c r="M7229" s="9">
        <v>0.13058748567186998</v>
      </c>
    </row>
    <row r="7230" spans="1:13">
      <c r="A7230" s="15" t="s">
        <v>13647</v>
      </c>
      <c r="B7230" s="1" t="s">
        <v>13648</v>
      </c>
      <c r="C7230" t="s">
        <v>13649</v>
      </c>
      <c r="D7230" s="1">
        <v>14</v>
      </c>
      <c r="E7230" s="21">
        <v>13.555466666666668</v>
      </c>
      <c r="F7230" s="22">
        <v>11.38022</v>
      </c>
      <c r="G7230" s="18"/>
      <c r="H7230" s="25">
        <v>3.1773949806930473</v>
      </c>
      <c r="I7230" s="26">
        <v>2.8735200171914603</v>
      </c>
      <c r="K7230" s="2">
        <v>-0.25234633311814098</v>
      </c>
      <c r="L7230" s="2"/>
      <c r="M7230" s="9">
        <v>0.24931197236547217</v>
      </c>
    </row>
    <row r="7231" spans="1:13">
      <c r="A7231" s="15" t="s">
        <v>4521</v>
      </c>
      <c r="B7231" s="1" t="s">
        <v>4522</v>
      </c>
      <c r="C7231" t="s">
        <v>4523</v>
      </c>
      <c r="D7231" s="1">
        <v>19</v>
      </c>
      <c r="E7231" s="21">
        <v>9.4895499999999995</v>
      </c>
      <c r="F7231" s="22">
        <v>14.813600000000001</v>
      </c>
      <c r="G7231" s="18"/>
      <c r="H7231" s="25">
        <v>0.27920209669699875</v>
      </c>
      <c r="I7231" s="26">
        <v>2.8251058104078131</v>
      </c>
      <c r="K7231" s="2">
        <v>0.6425107063397939</v>
      </c>
      <c r="L7231" s="2"/>
      <c r="M7231" s="9">
        <v>3.0395430217948011E-2</v>
      </c>
    </row>
    <row r="7232" spans="1:13">
      <c r="A7232" s="15" t="s">
        <v>15103</v>
      </c>
      <c r="B7232" s="1" t="s">
        <v>15104</v>
      </c>
      <c r="C7232" t="s">
        <v>15105</v>
      </c>
      <c r="D7232" s="1">
        <v>9</v>
      </c>
      <c r="E7232" s="21">
        <v>13.478633333333335</v>
      </c>
      <c r="F7232" s="22">
        <v>11.7416</v>
      </c>
      <c r="G7232" s="18"/>
      <c r="H7232" s="25">
        <v>1.2297863283242874</v>
      </c>
      <c r="I7232" s="26">
        <v>0.90138855106995897</v>
      </c>
      <c r="K7232" s="2">
        <v>-0.19904520732597486</v>
      </c>
      <c r="L7232" s="2"/>
      <c r="M7232" s="9">
        <v>8.5842635711418397E-2</v>
      </c>
    </row>
    <row r="7233" spans="1:13">
      <c r="A7233" s="15" t="s">
        <v>21983</v>
      </c>
      <c r="B7233" s="1" t="s">
        <v>21984</v>
      </c>
      <c r="C7233" t="s">
        <v>21985</v>
      </c>
      <c r="D7233" s="1">
        <v>5</v>
      </c>
      <c r="E7233" s="21">
        <v>11.584466666666666</v>
      </c>
      <c r="F7233" s="22">
        <v>13.940899999999999</v>
      </c>
      <c r="G7233" s="18"/>
      <c r="H7233" s="25">
        <v>1.0361805698493549</v>
      </c>
      <c r="I7233" s="26">
        <v>5.1732412847266245</v>
      </c>
      <c r="K7233" s="2">
        <v>0.26713207608511824</v>
      </c>
      <c r="L7233" s="2"/>
      <c r="M7233" s="9">
        <v>0.27513461834309477</v>
      </c>
    </row>
    <row r="7234" spans="1:13">
      <c r="A7234" s="15" t="s">
        <v>1331</v>
      </c>
      <c r="B7234" s="1" t="s">
        <v>1332</v>
      </c>
      <c r="C7234" t="s">
        <v>1333</v>
      </c>
      <c r="D7234" s="1">
        <v>4</v>
      </c>
      <c r="E7234" s="21">
        <v>14.034199999999998</v>
      </c>
      <c r="F7234" s="22">
        <v>11.486066666666668</v>
      </c>
      <c r="G7234" s="18"/>
      <c r="H7234" s="25">
        <v>0.98810803053107554</v>
      </c>
      <c r="I7234" s="26">
        <v>0.14462950367519528</v>
      </c>
      <c r="K7234" s="2">
        <v>-0.28906198691957397</v>
      </c>
      <c r="L7234" s="2"/>
      <c r="M7234" s="9">
        <v>1.4921376784418643E-2</v>
      </c>
    </row>
    <row r="7235" spans="1:13">
      <c r="A7235" s="15" t="s">
        <v>9640</v>
      </c>
      <c r="B7235" s="1" t="s">
        <v>9641</v>
      </c>
      <c r="C7235" t="s">
        <v>9642</v>
      </c>
      <c r="D7235" s="1">
        <v>51</v>
      </c>
      <c r="E7235" s="21">
        <v>11.787133333333331</v>
      </c>
      <c r="F7235" s="22">
        <v>12.6912</v>
      </c>
      <c r="G7235" s="18"/>
      <c r="H7235" s="25">
        <v>1.3873730800809612</v>
      </c>
      <c r="I7235" s="26">
        <v>1.0757234402949485</v>
      </c>
      <c r="K7235" s="2">
        <v>0.10661559463582469</v>
      </c>
      <c r="L7235" s="2"/>
      <c r="M7235" s="9">
        <v>0.24643998933334732</v>
      </c>
    </row>
    <row r="7236" spans="1:13">
      <c r="A7236" s="15" t="s">
        <v>1271</v>
      </c>
      <c r="B7236" s="1" t="s">
        <v>1272</v>
      </c>
      <c r="C7236" t="s">
        <v>1273</v>
      </c>
      <c r="D7236" s="1">
        <v>11</v>
      </c>
      <c r="E7236" s="21">
        <v>13.473799999999999</v>
      </c>
      <c r="F7236" s="22">
        <v>12.62645</v>
      </c>
      <c r="G7236" s="18"/>
      <c r="H7236" s="25">
        <v>3.6205210964721681</v>
      </c>
      <c r="I7236" s="26">
        <v>4.1953007106165776</v>
      </c>
      <c r="K7236" s="2">
        <v>-9.3707715758259993E-2</v>
      </c>
      <c r="L7236" s="2"/>
      <c r="M7236" s="9">
        <v>0.41954519297477882</v>
      </c>
    </row>
    <row r="7237" spans="1:13">
      <c r="A7237" s="15" t="s">
        <v>14956</v>
      </c>
      <c r="B7237" s="1" t="s">
        <v>14957</v>
      </c>
      <c r="C7237" t="s">
        <v>14958</v>
      </c>
      <c r="D7237" s="1">
        <v>3</v>
      </c>
      <c r="E7237" s="21">
        <v>13.103766666666667</v>
      </c>
      <c r="F7237" s="22">
        <v>11.890733333333332</v>
      </c>
      <c r="G7237" s="18"/>
      <c r="H7237" s="25">
        <v>1.1153008801813677</v>
      </c>
      <c r="I7237" s="26">
        <v>1.4452825340857518</v>
      </c>
      <c r="K7237" s="2">
        <v>-0.14014388015874604</v>
      </c>
      <c r="L7237" s="2"/>
      <c r="M7237" s="9">
        <v>0.19197267931275722</v>
      </c>
    </row>
    <row r="7238" spans="1:13">
      <c r="A7238" s="15" t="s">
        <v>16061</v>
      </c>
      <c r="B7238" s="1" t="s">
        <v>16062</v>
      </c>
      <c r="C7238" t="s">
        <v>16063</v>
      </c>
      <c r="D7238" s="1">
        <v>2</v>
      </c>
      <c r="E7238" s="21">
        <v>14.167166666666665</v>
      </c>
      <c r="F7238" s="22">
        <v>12.57911</v>
      </c>
      <c r="G7238" s="18"/>
      <c r="H7238" s="25">
        <v>2.5486961712478382</v>
      </c>
      <c r="I7238" s="26">
        <v>5.6430317846260625</v>
      </c>
      <c r="K7238" s="2">
        <v>-0.17152140633286156</v>
      </c>
      <c r="L7238" s="2"/>
      <c r="M7238" s="9">
        <v>0.365983755990336</v>
      </c>
    </row>
    <row r="7239" spans="1:13">
      <c r="A7239" s="15" t="s">
        <v>18039</v>
      </c>
      <c r="B7239" s="1" t="s">
        <v>18040</v>
      </c>
      <c r="C7239" t="s">
        <v>18041</v>
      </c>
      <c r="D7239" s="1">
        <v>6</v>
      </c>
      <c r="E7239" s="21">
        <v>11.358626666666666</v>
      </c>
      <c r="F7239" s="22">
        <v>12.757600000000002</v>
      </c>
      <c r="G7239" s="18"/>
      <c r="H7239" s="25">
        <v>1.2686577103905268</v>
      </c>
      <c r="I7239" s="26">
        <v>2.3074965677114165</v>
      </c>
      <c r="K7239" s="2">
        <v>0.16756853629787472</v>
      </c>
      <c r="L7239" s="2"/>
      <c r="M7239" s="9">
        <v>0.23971977962794433</v>
      </c>
    </row>
    <row r="7240" spans="1:13">
      <c r="A7240" s="15" t="s">
        <v>7276</v>
      </c>
      <c r="B7240" s="1" t="s">
        <v>7277</v>
      </c>
      <c r="C7240" t="s">
        <v>7278</v>
      </c>
      <c r="D7240" s="1">
        <v>1</v>
      </c>
      <c r="E7240" s="21">
        <v>9.0946599999999993</v>
      </c>
      <c r="F7240" s="22">
        <v>13.839433333333332</v>
      </c>
      <c r="G7240" s="18"/>
      <c r="H7240" s="25">
        <v>1.3682058519462601</v>
      </c>
      <c r="I7240" s="26">
        <v>3.5592901431793154</v>
      </c>
      <c r="K7240" s="2">
        <v>0.605693262425267</v>
      </c>
      <c r="L7240" s="2"/>
      <c r="M7240" s="9">
        <v>7.3201992049041528E-2</v>
      </c>
    </row>
    <row r="7241" spans="1:13">
      <c r="A7241" s="15" t="s">
        <v>18117</v>
      </c>
      <c r="B7241" s="1" t="s">
        <v>18118</v>
      </c>
      <c r="C7241" t="s">
        <v>18119</v>
      </c>
      <c r="D7241" s="1">
        <v>2</v>
      </c>
      <c r="E7241" s="21">
        <v>10.845266666666667</v>
      </c>
      <c r="F7241" s="22">
        <v>12.9099</v>
      </c>
      <c r="G7241" s="18"/>
      <c r="H7241" s="25">
        <v>0.71080295675618432</v>
      </c>
      <c r="I7241" s="26">
        <v>3.4283254994238805</v>
      </c>
      <c r="K7241" s="2">
        <v>0.25141229871785176</v>
      </c>
      <c r="L7241" s="2"/>
      <c r="M7241" s="9">
        <v>0.2175075828628629</v>
      </c>
    </row>
    <row r="7242" spans="1:13">
      <c r="A7242" s="15" t="s">
        <v>5066</v>
      </c>
      <c r="B7242" s="1" t="s">
        <v>5064</v>
      </c>
      <c r="C7242" t="s">
        <v>5065</v>
      </c>
      <c r="D7242" s="1">
        <v>1</v>
      </c>
      <c r="E7242" s="21">
        <v>17.578733333333332</v>
      </c>
      <c r="F7242" s="22">
        <v>10.061426666666668</v>
      </c>
      <c r="G7242" s="18"/>
      <c r="H7242" s="25">
        <v>6.1917517023321755</v>
      </c>
      <c r="I7242" s="26">
        <v>3.4171438348616983</v>
      </c>
      <c r="K7242" s="2">
        <v>-0.80499623073985238</v>
      </c>
      <c r="L7242" s="2"/>
      <c r="M7242" s="9">
        <v>9.7195536544338268E-2</v>
      </c>
    </row>
    <row r="7243" spans="1:13">
      <c r="A7243" s="15" t="s">
        <v>22795</v>
      </c>
      <c r="B7243" s="1" t="s">
        <v>22796</v>
      </c>
      <c r="C7243" t="s">
        <v>22797</v>
      </c>
      <c r="D7243" s="1">
        <v>1</v>
      </c>
      <c r="E7243" s="21">
        <v>10.585800000000001</v>
      </c>
      <c r="F7243" s="22">
        <v>14.395799999999999</v>
      </c>
      <c r="G7243" s="18"/>
      <c r="H7243" s="25">
        <v>0.14937914847795861</v>
      </c>
      <c r="I7243" s="26">
        <v>4.0966894036526709</v>
      </c>
      <c r="K7243" s="2">
        <v>0.44351766206999504</v>
      </c>
      <c r="L7243" s="2"/>
      <c r="M7243" s="9">
        <v>0.12174128502328679</v>
      </c>
    </row>
    <row r="7244" spans="1:13">
      <c r="A7244" s="15" t="s">
        <v>19306</v>
      </c>
      <c r="B7244" s="1" t="s">
        <v>19307</v>
      </c>
      <c r="C7244" t="s">
        <v>19308</v>
      </c>
      <c r="D7244" s="1">
        <v>6</v>
      </c>
      <c r="E7244" s="21">
        <v>9.3275866666666669</v>
      </c>
      <c r="F7244" s="22">
        <v>13.983000000000002</v>
      </c>
      <c r="G7244" s="18"/>
      <c r="H7244" s="25">
        <v>1.5406636199162129</v>
      </c>
      <c r="I7244" s="26">
        <v>2.484650862797416</v>
      </c>
      <c r="K7244" s="2">
        <v>0.5840981537862624</v>
      </c>
      <c r="L7244" s="2"/>
      <c r="M7244" s="9">
        <v>4.4094802869240508E-2</v>
      </c>
    </row>
    <row r="7245" spans="1:13">
      <c r="A7245" s="15" t="s">
        <v>11817</v>
      </c>
      <c r="B7245" s="1" t="s">
        <v>11818</v>
      </c>
      <c r="C7245" t="s">
        <v>11819</v>
      </c>
      <c r="D7245" s="1">
        <v>16</v>
      </c>
      <c r="E7245" s="21">
        <v>15.770666666666669</v>
      </c>
      <c r="F7245" s="22">
        <v>11.158473333333333</v>
      </c>
      <c r="G7245" s="18"/>
      <c r="H7245" s="25">
        <v>1.7404908081726076</v>
      </c>
      <c r="I7245" s="26">
        <v>3.7052281991981744</v>
      </c>
      <c r="K7245" s="2">
        <v>-0.49910399210669659</v>
      </c>
      <c r="L7245" s="2"/>
      <c r="M7245" s="9">
        <v>8.7536377099509274E-2</v>
      </c>
    </row>
    <row r="7246" spans="1:13">
      <c r="A7246" s="15" t="s">
        <v>18256</v>
      </c>
      <c r="B7246" s="1" t="s">
        <v>18257</v>
      </c>
      <c r="C7246" t="s">
        <v>18258</v>
      </c>
      <c r="D7246" s="1">
        <v>3</v>
      </c>
      <c r="E7246" s="21">
        <v>14.334233333333335</v>
      </c>
      <c r="F7246" s="22">
        <v>11.782400000000001</v>
      </c>
      <c r="G7246" s="18"/>
      <c r="H7246" s="25">
        <v>0.41556145554338048</v>
      </c>
      <c r="I7246" s="26">
        <v>2.2727831198774808</v>
      </c>
      <c r="K7246" s="2">
        <v>-0.28283130716471622</v>
      </c>
      <c r="L7246" s="2"/>
      <c r="M7246" s="9">
        <v>9.0778149623623558E-2</v>
      </c>
    </row>
    <row r="7247" spans="1:13">
      <c r="A7247" s="15" t="s">
        <v>8785</v>
      </c>
      <c r="B7247" s="1" t="s">
        <v>8786</v>
      </c>
      <c r="C7247" t="s">
        <v>8787</v>
      </c>
      <c r="D7247" s="1">
        <v>6</v>
      </c>
      <c r="E7247" s="21">
        <v>10.017273333333334</v>
      </c>
      <c r="F7247" s="22">
        <v>13.452606666666668</v>
      </c>
      <c r="G7247" s="18"/>
      <c r="H7247" s="25">
        <v>1.21661097896301</v>
      </c>
      <c r="I7247" s="26">
        <v>3.2115834817319064</v>
      </c>
      <c r="K7247" s="2">
        <v>0.42539588063000311</v>
      </c>
      <c r="L7247" s="2"/>
      <c r="M7247" s="9">
        <v>0.10809469565271616</v>
      </c>
    </row>
    <row r="7248" spans="1:13">
      <c r="A7248" s="15" t="s">
        <v>14679</v>
      </c>
      <c r="B7248" s="1" t="s">
        <v>14680</v>
      </c>
      <c r="C7248" t="s">
        <v>14681</v>
      </c>
      <c r="D7248" s="1">
        <v>3</v>
      </c>
      <c r="E7248" s="21">
        <v>13.452466666666666</v>
      </c>
      <c r="F7248" s="22">
        <v>12.211533333333334</v>
      </c>
      <c r="G7248" s="18"/>
      <c r="H7248" s="25">
        <v>0.49890400212198432</v>
      </c>
      <c r="I7248" s="26">
        <v>1.0621398887779954</v>
      </c>
      <c r="K7248" s="2">
        <v>-0.13962636922556146</v>
      </c>
      <c r="L7248" s="2"/>
      <c r="M7248" s="9">
        <v>9.8063124811994071E-2</v>
      </c>
    </row>
    <row r="7249" spans="1:13">
      <c r="A7249" s="15" t="s">
        <v>1899</v>
      </c>
      <c r="B7249" s="3">
        <v>41887</v>
      </c>
      <c r="C7249" t="s">
        <v>1900</v>
      </c>
      <c r="D7249" s="1">
        <v>15</v>
      </c>
      <c r="E7249" s="21">
        <v>10.187246666666667</v>
      </c>
      <c r="F7249" s="22">
        <v>14.420366666666666</v>
      </c>
      <c r="G7249" s="18"/>
      <c r="H7249" s="25">
        <v>0.78198063053590605</v>
      </c>
      <c r="I7249" s="26">
        <v>3.1438284452770842</v>
      </c>
      <c r="K7249" s="2">
        <v>0.50134366516136164</v>
      </c>
      <c r="L7249" s="2"/>
      <c r="M7249" s="9">
        <v>6.6653987003172155E-2</v>
      </c>
    </row>
    <row r="7250" spans="1:13">
      <c r="A7250" s="15" t="s">
        <v>11606</v>
      </c>
      <c r="B7250" s="1" t="s">
        <v>11607</v>
      </c>
      <c r="C7250" t="s">
        <v>11608</v>
      </c>
      <c r="D7250" s="1">
        <v>10</v>
      </c>
      <c r="E7250" s="21">
        <v>11.077333333333334</v>
      </c>
      <c r="F7250" s="22">
        <v>14.124900000000002</v>
      </c>
      <c r="G7250" s="18"/>
      <c r="H7250" s="25">
        <v>0.63548750053272751</v>
      </c>
      <c r="I7250" s="26">
        <v>4.2430702127115367</v>
      </c>
      <c r="K7250" s="2">
        <v>0.35063003314742736</v>
      </c>
      <c r="L7250" s="2"/>
      <c r="M7250" s="9">
        <v>0.17743746717467149</v>
      </c>
    </row>
    <row r="7251" spans="1:13">
      <c r="A7251" s="15" t="s">
        <v>19838</v>
      </c>
      <c r="B7251" s="1" t="s">
        <v>19839</v>
      </c>
      <c r="C7251" t="s">
        <v>19840</v>
      </c>
      <c r="D7251" s="1">
        <v>4</v>
      </c>
      <c r="E7251" s="21">
        <v>10.369626666666667</v>
      </c>
      <c r="F7251" s="22">
        <v>14.311366666666666</v>
      </c>
      <c r="G7251" s="18"/>
      <c r="H7251" s="25">
        <v>0.54249246458668232</v>
      </c>
      <c r="I7251" s="26">
        <v>3.1779613281683128</v>
      </c>
      <c r="K7251" s="2">
        <v>0.46479749473925441</v>
      </c>
      <c r="L7251" s="2"/>
      <c r="M7251" s="9">
        <v>7.5681737816035988E-2</v>
      </c>
    </row>
    <row r="7252" spans="1:13">
      <c r="A7252" s="15" t="s">
        <v>21767</v>
      </c>
      <c r="B7252" s="1" t="s">
        <v>21768</v>
      </c>
      <c r="C7252" t="s">
        <v>21769</v>
      </c>
      <c r="D7252" s="1">
        <v>21</v>
      </c>
      <c r="E7252" s="21">
        <v>16.809899999999999</v>
      </c>
      <c r="F7252" s="22">
        <v>9.5061633333333333</v>
      </c>
      <c r="G7252" s="18"/>
      <c r="H7252" s="25">
        <v>0.84797849029323857</v>
      </c>
      <c r="I7252" s="26">
        <v>2.4466248967165578</v>
      </c>
      <c r="K7252" s="2">
        <v>-0.82237604707210543</v>
      </c>
      <c r="L7252" s="2"/>
      <c r="M7252" s="9">
        <v>1.1860785353693977E-2</v>
      </c>
    </row>
    <row r="7253" spans="1:13">
      <c r="A7253" s="15" t="s">
        <v>22413</v>
      </c>
      <c r="B7253" s="1" t="s">
        <v>22414</v>
      </c>
      <c r="C7253" t="s">
        <v>22415</v>
      </c>
      <c r="D7253" s="1">
        <v>2</v>
      </c>
      <c r="E7253" s="21">
        <v>15.989433333333332</v>
      </c>
      <c r="F7253" s="22">
        <v>10.80453</v>
      </c>
      <c r="G7253" s="18"/>
      <c r="H7253" s="25">
        <v>1.4423933767642343</v>
      </c>
      <c r="I7253" s="26">
        <v>2.2959167405853447</v>
      </c>
      <c r="K7253" s="2">
        <v>-0.56548249457343158</v>
      </c>
      <c r="L7253" s="2"/>
      <c r="M7253" s="9">
        <v>2.9091514900899996E-2</v>
      </c>
    </row>
    <row r="7254" spans="1:13">
      <c r="A7254" s="15" t="s">
        <v>4515</v>
      </c>
      <c r="B7254" s="1" t="s">
        <v>4516</v>
      </c>
      <c r="C7254" t="s">
        <v>4517</v>
      </c>
      <c r="D7254" s="1">
        <v>26</v>
      </c>
      <c r="E7254" s="21">
        <v>12.021433333333334</v>
      </c>
      <c r="F7254" s="22">
        <v>12.368</v>
      </c>
      <c r="G7254" s="18"/>
      <c r="H7254" s="25">
        <v>1.7012918454319601</v>
      </c>
      <c r="I7254" s="26">
        <v>2.2716922788969494</v>
      </c>
      <c r="K7254" s="2">
        <v>4.1003303400354421E-2</v>
      </c>
      <c r="L7254" s="2"/>
      <c r="M7254" s="9">
        <v>0.43563948188606194</v>
      </c>
    </row>
    <row r="7255" spans="1:13">
      <c r="A7255" s="15" t="s">
        <v>8087</v>
      </c>
      <c r="B7255" s="1" t="s">
        <v>8088</v>
      </c>
      <c r="C7255" t="s">
        <v>8089</v>
      </c>
      <c r="D7255" s="1">
        <v>4</v>
      </c>
      <c r="E7255" s="21">
        <v>15.871366666666669</v>
      </c>
      <c r="F7255" s="22">
        <v>10.200213333333332</v>
      </c>
      <c r="G7255" s="18"/>
      <c r="H7255" s="25">
        <v>1.8054000452346664</v>
      </c>
      <c r="I7255" s="26">
        <v>1.5749943111431715</v>
      </c>
      <c r="K7255" s="2">
        <v>-0.6378270365772658</v>
      </c>
      <c r="L7255" s="2"/>
      <c r="M7255" s="9">
        <v>1.7720095831419234E-2</v>
      </c>
    </row>
    <row r="7256" spans="1:13">
      <c r="A7256" s="15" t="s">
        <v>17225</v>
      </c>
      <c r="B7256" s="1" t="s">
        <v>17226</v>
      </c>
      <c r="C7256" t="s">
        <v>17227</v>
      </c>
      <c r="D7256" s="1">
        <v>4</v>
      </c>
      <c r="E7256" s="21">
        <v>16.814666666666668</v>
      </c>
      <c r="F7256" s="22">
        <v>9.6325333333333329</v>
      </c>
      <c r="G7256" s="18"/>
      <c r="H7256" s="25">
        <v>5.1956394604835046</v>
      </c>
      <c r="I7256" s="26">
        <v>1.4304721609780926</v>
      </c>
      <c r="K7256" s="2">
        <v>-0.80373300076950427</v>
      </c>
      <c r="L7256" s="2"/>
      <c r="M7256" s="9">
        <v>6.4062530994029768E-2</v>
      </c>
    </row>
    <row r="7257" spans="1:13">
      <c r="A7257" s="15" t="s">
        <v>17354</v>
      </c>
      <c r="B7257" s="1" t="s">
        <v>17355</v>
      </c>
      <c r="C7257" t="s">
        <v>17356</v>
      </c>
      <c r="D7257" s="1">
        <v>3</v>
      </c>
      <c r="E7257" s="21">
        <v>6.5931299999999995</v>
      </c>
      <c r="F7257" s="22">
        <v>16.639766666666663</v>
      </c>
      <c r="G7257" s="18"/>
      <c r="H7257" s="25">
        <v>1.1769917066402873</v>
      </c>
      <c r="I7257" s="26">
        <v>3.3462067185596029</v>
      </c>
      <c r="K7257" s="2">
        <v>1.3355997701550433</v>
      </c>
      <c r="L7257" s="2"/>
      <c r="M7257" s="9">
        <v>1.1749802697132909E-2</v>
      </c>
    </row>
    <row r="7258" spans="1:13">
      <c r="A7258" s="15" t="s">
        <v>4275</v>
      </c>
      <c r="B7258" s="1" t="s">
        <v>4276</v>
      </c>
      <c r="C7258" t="s">
        <v>4277</v>
      </c>
      <c r="D7258" s="1">
        <v>2</v>
      </c>
      <c r="E7258" s="21">
        <v>12.761899999999999</v>
      </c>
      <c r="F7258" s="22">
        <v>12.718833333333334</v>
      </c>
      <c r="G7258" s="18"/>
      <c r="H7258" s="25">
        <v>0.5089081351285325</v>
      </c>
      <c r="I7258" s="26">
        <v>1.7446002875539401</v>
      </c>
      <c r="K7258" s="2">
        <v>-4.8767925772253687E-3</v>
      </c>
      <c r="L7258" s="2"/>
      <c r="M7258" s="9">
        <v>0.48724385728030556</v>
      </c>
    </row>
    <row r="7259" spans="1:13">
      <c r="A7259" s="15" t="s">
        <v>4029</v>
      </c>
      <c r="B7259" s="1" t="s">
        <v>4030</v>
      </c>
      <c r="C7259" t="s">
        <v>4031</v>
      </c>
      <c r="D7259" s="1">
        <v>8</v>
      </c>
      <c r="E7259" s="21">
        <v>13.305466666666666</v>
      </c>
      <c r="F7259" s="22">
        <v>11.7727</v>
      </c>
      <c r="G7259" s="18"/>
      <c r="H7259" s="25">
        <v>1.3357029659820836</v>
      </c>
      <c r="I7259" s="26">
        <v>1.4433221504570632</v>
      </c>
      <c r="K7259" s="2">
        <v>-0.17657387932076005</v>
      </c>
      <c r="L7259" s="2"/>
      <c r="M7259" s="9">
        <v>0.15795136707878327</v>
      </c>
    </row>
    <row r="7260" spans="1:13">
      <c r="A7260" s="15" t="s">
        <v>3148</v>
      </c>
      <c r="B7260" s="1" t="s">
        <v>3149</v>
      </c>
      <c r="C7260" t="s">
        <v>3150</v>
      </c>
      <c r="D7260" s="1">
        <v>3</v>
      </c>
      <c r="E7260" s="21">
        <v>18.582833333333337</v>
      </c>
      <c r="F7260" s="22">
        <v>8.7068733333333324</v>
      </c>
      <c r="G7260" s="18"/>
      <c r="H7260" s="25">
        <v>3.7931140430170638</v>
      </c>
      <c r="I7260" s="26">
        <v>0.84527209976038742</v>
      </c>
      <c r="K7260" s="2">
        <v>-1.0937438464503297</v>
      </c>
      <c r="L7260" s="2"/>
      <c r="M7260" s="9">
        <v>1.505601401397523E-2</v>
      </c>
    </row>
    <row r="7261" spans="1:13">
      <c r="A7261" s="15" t="s">
        <v>19162</v>
      </c>
      <c r="B7261" s="1" t="s">
        <v>19163</v>
      </c>
      <c r="C7261" t="s">
        <v>19164</v>
      </c>
      <c r="D7261" s="1">
        <v>2</v>
      </c>
      <c r="E7261" s="21">
        <v>13.517266666666666</v>
      </c>
      <c r="F7261" s="22">
        <v>12.5113</v>
      </c>
      <c r="G7261" s="18"/>
      <c r="H7261" s="25">
        <v>1.4274155678474763</v>
      </c>
      <c r="I7261" s="26">
        <v>2.5483123022894909</v>
      </c>
      <c r="K7261" s="2">
        <v>-0.11157175095442325</v>
      </c>
      <c r="L7261" s="2"/>
      <c r="M7261" s="9">
        <v>0.32208534500251856</v>
      </c>
    </row>
    <row r="7262" spans="1:13">
      <c r="A7262" s="15" t="s">
        <v>22721</v>
      </c>
      <c r="B7262" s="1" t="s">
        <v>22722</v>
      </c>
      <c r="C7262" t="s">
        <v>22723</v>
      </c>
      <c r="D7262" s="1">
        <v>1</v>
      </c>
      <c r="E7262" s="21">
        <v>14.897733333333333</v>
      </c>
      <c r="F7262" s="22">
        <v>11.501803333333333</v>
      </c>
      <c r="G7262" s="18"/>
      <c r="H7262" s="25">
        <v>2.7203347410444483</v>
      </c>
      <c r="I7262" s="26">
        <v>2.6201757168238484</v>
      </c>
      <c r="K7262" s="2">
        <v>-0.37323276886274437</v>
      </c>
      <c r="L7262" s="2"/>
      <c r="M7262" s="9">
        <v>0.12821970536039537</v>
      </c>
    </row>
    <row r="7263" spans="1:13">
      <c r="A7263" s="15" t="s">
        <v>10283</v>
      </c>
      <c r="B7263" s="1" t="s">
        <v>10284</v>
      </c>
      <c r="C7263" t="s">
        <v>10285</v>
      </c>
      <c r="D7263" s="1">
        <v>18</v>
      </c>
      <c r="E7263" s="21">
        <v>14.679600000000001</v>
      </c>
      <c r="F7263" s="22">
        <v>10.626596666666666</v>
      </c>
      <c r="G7263" s="18"/>
      <c r="H7263" s="25">
        <v>1.2399429140085443</v>
      </c>
      <c r="I7263" s="26">
        <v>3.2105863508140255</v>
      </c>
      <c r="K7263" s="2">
        <v>-0.46613303190171473</v>
      </c>
      <c r="L7263" s="2"/>
      <c r="M7263" s="9">
        <v>8.077742331406923E-2</v>
      </c>
    </row>
    <row r="7264" spans="1:13">
      <c r="A7264" s="15" t="s">
        <v>10951</v>
      </c>
      <c r="B7264" s="1" t="s">
        <v>10952</v>
      </c>
      <c r="C7264" t="s">
        <v>10953</v>
      </c>
      <c r="D7264" s="1">
        <v>30</v>
      </c>
      <c r="E7264" s="21">
        <v>13.9217</v>
      </c>
      <c r="F7264" s="22">
        <v>10.867126666666666</v>
      </c>
      <c r="G7264" s="18"/>
      <c r="H7264" s="25">
        <v>1.9727609358460236</v>
      </c>
      <c r="I7264" s="26">
        <v>4.5721772323624243</v>
      </c>
      <c r="K7264" s="2">
        <v>-0.35736485805103063</v>
      </c>
      <c r="L7264" s="2"/>
      <c r="M7264" s="9">
        <v>0.20924161394429105</v>
      </c>
    </row>
    <row r="7265" spans="1:13">
      <c r="A7265" s="15" t="s">
        <v>9857</v>
      </c>
      <c r="B7265" s="1" t="s">
        <v>9858</v>
      </c>
      <c r="C7265" t="s">
        <v>9859</v>
      </c>
      <c r="D7265" s="1">
        <v>10</v>
      </c>
      <c r="E7265" s="21">
        <v>13.752900000000002</v>
      </c>
      <c r="F7265" s="22">
        <v>12.049933333333334</v>
      </c>
      <c r="G7265" s="18"/>
      <c r="H7265" s="25">
        <v>1.4327631939717047</v>
      </c>
      <c r="I7265" s="26">
        <v>1.733601108482963</v>
      </c>
      <c r="K7265" s="2">
        <v>-0.1907106993360409</v>
      </c>
      <c r="L7265" s="2"/>
      <c r="M7265" s="9">
        <v>0.16385721734926059</v>
      </c>
    </row>
    <row r="7266" spans="1:13">
      <c r="A7266" s="15" t="s">
        <v>8923</v>
      </c>
      <c r="B7266" s="1" t="s">
        <v>8924</v>
      </c>
      <c r="C7266" t="s">
        <v>8925</v>
      </c>
      <c r="D7266" s="1">
        <v>1</v>
      </c>
      <c r="E7266" s="21">
        <v>13.463900000000001</v>
      </c>
      <c r="F7266" s="22">
        <v>12.258766666666666</v>
      </c>
      <c r="G7266" s="18"/>
      <c r="H7266" s="25">
        <v>0.47543644159866444</v>
      </c>
      <c r="I7266" s="26">
        <v>1.3715977702421844</v>
      </c>
      <c r="K7266" s="2">
        <v>-0.13528252726253578</v>
      </c>
      <c r="L7266" s="2"/>
      <c r="M7266" s="9">
        <v>0.14472055945493306</v>
      </c>
    </row>
    <row r="7267" spans="1:13">
      <c r="A7267" s="15" t="s">
        <v>10903</v>
      </c>
      <c r="B7267" s="1" t="s">
        <v>10904</v>
      </c>
      <c r="C7267" t="s">
        <v>10905</v>
      </c>
      <c r="D7267" s="1">
        <v>27</v>
      </c>
      <c r="E7267" s="21">
        <v>17.647733333333335</v>
      </c>
      <c r="F7267" s="22">
        <v>9.8134999999999994</v>
      </c>
      <c r="G7267" s="18"/>
      <c r="H7267" s="25">
        <v>3.1584313295262976</v>
      </c>
      <c r="I7267" s="26">
        <v>1.7884644782885712</v>
      </c>
      <c r="K7267" s="2">
        <v>-0.84664322355561805</v>
      </c>
      <c r="L7267" s="2"/>
      <c r="M7267" s="9">
        <v>2.2089482361021963E-2</v>
      </c>
    </row>
    <row r="7268" spans="1:13">
      <c r="A7268" s="15" t="s">
        <v>19117</v>
      </c>
      <c r="B7268" s="1" t="s">
        <v>19118</v>
      </c>
      <c r="C7268" t="s">
        <v>19119</v>
      </c>
      <c r="D7268" s="1">
        <v>3</v>
      </c>
      <c r="E7268" s="21">
        <v>14.270633333333334</v>
      </c>
      <c r="F7268" s="22">
        <v>11.756833333333333</v>
      </c>
      <c r="G7268" s="18"/>
      <c r="H7268" s="25">
        <v>0.35621137451425294</v>
      </c>
      <c r="I7268" s="26">
        <v>1.7914800175646244</v>
      </c>
      <c r="K7268" s="2">
        <v>-0.27954983625244939</v>
      </c>
      <c r="L7268" s="2"/>
      <c r="M7268" s="9">
        <v>6.0115653179481747E-2</v>
      </c>
    </row>
    <row r="7269" spans="1:13">
      <c r="A7269" s="15" t="s">
        <v>18378</v>
      </c>
      <c r="B7269" s="1" t="s">
        <v>18379</v>
      </c>
      <c r="C7269" t="s">
        <v>18380</v>
      </c>
      <c r="D7269" s="1">
        <v>8</v>
      </c>
      <c r="E7269" s="21">
        <v>10.780933333333332</v>
      </c>
      <c r="F7269" s="22">
        <v>13.864833333333332</v>
      </c>
      <c r="G7269" s="18"/>
      <c r="H7269" s="25">
        <v>0.9560561141132532</v>
      </c>
      <c r="I7269" s="26">
        <v>1.6371325918609443</v>
      </c>
      <c r="K7269" s="2">
        <v>0.36294819275915913</v>
      </c>
      <c r="L7269" s="2"/>
      <c r="M7269" s="9">
        <v>4.216047426618269E-2</v>
      </c>
    </row>
    <row r="7270" spans="1:13">
      <c r="A7270" s="15" t="s">
        <v>4551</v>
      </c>
      <c r="B7270" s="1" t="s">
        <v>4552</v>
      </c>
      <c r="C7270" t="s">
        <v>4553</v>
      </c>
      <c r="D7270" s="1">
        <v>5</v>
      </c>
      <c r="E7270" s="21">
        <v>13.373900000000001</v>
      </c>
      <c r="F7270" s="22">
        <v>12.257533333333333</v>
      </c>
      <c r="G7270" s="18"/>
      <c r="H7270" s="25">
        <v>1.4666463002373817</v>
      </c>
      <c r="I7270" s="26">
        <v>1.6655756042081526</v>
      </c>
      <c r="K7270" s="2">
        <v>-0.12575155016258749</v>
      </c>
      <c r="L7270" s="2"/>
      <c r="M7270" s="9">
        <v>0.25110119351213644</v>
      </c>
    </row>
    <row r="7271" spans="1:13">
      <c r="A7271" s="15" t="s">
        <v>1581</v>
      </c>
      <c r="B7271" s="1" t="s">
        <v>1582</v>
      </c>
      <c r="C7271" t="s">
        <v>1583</v>
      </c>
      <c r="D7271" s="1">
        <v>15</v>
      </c>
      <c r="E7271" s="21">
        <v>14.244900000000001</v>
      </c>
      <c r="F7271" s="22">
        <v>11.88725</v>
      </c>
      <c r="G7271" s="18"/>
      <c r="H7271" s="25">
        <v>2.2421211675553976</v>
      </c>
      <c r="I7271" s="26">
        <v>2.6793026494780383</v>
      </c>
      <c r="K7271" s="2">
        <v>-0.26103049371981935</v>
      </c>
      <c r="L7271" s="2"/>
      <c r="M7271" s="9">
        <v>0.18844532549641102</v>
      </c>
    </row>
    <row r="7272" spans="1:13">
      <c r="A7272" s="15" t="s">
        <v>1229</v>
      </c>
      <c r="B7272" s="1" t="s">
        <v>1230</v>
      </c>
      <c r="C7272" t="s">
        <v>1231</v>
      </c>
      <c r="D7272" s="1">
        <v>5</v>
      </c>
      <c r="E7272" s="21">
        <v>10.09994</v>
      </c>
      <c r="F7272" s="22">
        <v>15.41245</v>
      </c>
      <c r="G7272" s="18"/>
      <c r="H7272" s="25">
        <v>1.6744407141191902</v>
      </c>
      <c r="I7272" s="26">
        <v>8.7889118995186237</v>
      </c>
      <c r="K7272" s="2">
        <v>0.60974949185861615</v>
      </c>
      <c r="L7272" s="2"/>
      <c r="M7272" s="9">
        <v>0.21612801637230464</v>
      </c>
    </row>
    <row r="7273" spans="1:13">
      <c r="A7273" s="15" t="s">
        <v>16898</v>
      </c>
      <c r="B7273" s="1" t="s">
        <v>16899</v>
      </c>
      <c r="C7273" t="s">
        <v>16900</v>
      </c>
      <c r="D7273" s="1">
        <v>5</v>
      </c>
      <c r="E7273" s="21">
        <v>14.353966666666667</v>
      </c>
      <c r="F7273" s="22">
        <v>11.170499999999999</v>
      </c>
      <c r="G7273" s="18"/>
      <c r="H7273" s="25">
        <v>0.41703531425208207</v>
      </c>
      <c r="I7273" s="26">
        <v>1.0730760597459998</v>
      </c>
      <c r="K7273" s="2">
        <v>-0.36175571216042207</v>
      </c>
      <c r="L7273" s="2"/>
      <c r="M7273" s="9">
        <v>1.2363154333063477E-2</v>
      </c>
    </row>
    <row r="7274" spans="1:13">
      <c r="A7274" s="15" t="s">
        <v>21395</v>
      </c>
      <c r="B7274" s="1" t="s">
        <v>21396</v>
      </c>
      <c r="C7274" t="s">
        <v>21397</v>
      </c>
      <c r="D7274" s="1">
        <v>2</v>
      </c>
      <c r="E7274" s="21">
        <v>12.232866666666666</v>
      </c>
      <c r="F7274" s="22">
        <v>12.123713333333333</v>
      </c>
      <c r="G7274" s="18"/>
      <c r="H7274" s="25">
        <v>2.2579259206921192</v>
      </c>
      <c r="I7274" s="26">
        <v>3.2203824991036987</v>
      </c>
      <c r="K7274" s="2">
        <v>-1.2930881669777971E-2</v>
      </c>
      <c r="L7274" s="2"/>
      <c r="M7274" s="9">
        <v>0.48527319298434834</v>
      </c>
    </row>
    <row r="7275" spans="1:13">
      <c r="A7275" s="15" t="s">
        <v>6580</v>
      </c>
      <c r="B7275" s="1" t="s">
        <v>6581</v>
      </c>
      <c r="C7275" t="s">
        <v>6582</v>
      </c>
      <c r="D7275" s="1">
        <v>4</v>
      </c>
      <c r="E7275" s="21">
        <v>14.0344</v>
      </c>
      <c r="F7275" s="22">
        <v>11.14513</v>
      </c>
      <c r="G7275" s="18"/>
      <c r="H7275" s="25">
        <v>1.3954096746117253</v>
      </c>
      <c r="I7275" s="26">
        <v>2.2863080476392588</v>
      </c>
      <c r="K7275" s="2">
        <v>-0.33255394222813445</v>
      </c>
      <c r="L7275" s="2"/>
      <c r="M7275" s="9">
        <v>9.4622180277056628E-2</v>
      </c>
    </row>
    <row r="7276" spans="1:13">
      <c r="A7276" s="15" t="s">
        <v>9088</v>
      </c>
      <c r="B7276" s="1" t="s">
        <v>9089</v>
      </c>
      <c r="C7276" t="s">
        <v>9090</v>
      </c>
      <c r="D7276" s="1">
        <v>3</v>
      </c>
      <c r="E7276" s="21">
        <v>14.018133333333333</v>
      </c>
      <c r="F7276" s="22">
        <v>12.207333333333333</v>
      </c>
      <c r="G7276" s="18"/>
      <c r="H7276" s="25">
        <v>2.5112523914042133</v>
      </c>
      <c r="I7276" s="26">
        <v>3.8510307170072466</v>
      </c>
      <c r="K7276" s="2">
        <v>-0.19954617062728308</v>
      </c>
      <c r="L7276" s="2"/>
      <c r="M7276" s="9">
        <v>0.29898414011323027</v>
      </c>
    </row>
    <row r="7277" spans="1:13">
      <c r="A7277" s="15" t="s">
        <v>21455</v>
      </c>
      <c r="B7277" s="1" t="s">
        <v>21456</v>
      </c>
      <c r="C7277" t="s">
        <v>21457</v>
      </c>
      <c r="D7277" s="1">
        <v>4</v>
      </c>
      <c r="E7277" s="21">
        <v>11.867649999999999</v>
      </c>
      <c r="F7277" s="22">
        <v>13.225033333333334</v>
      </c>
      <c r="G7277" s="18"/>
      <c r="H7277" s="25">
        <v>2.0572239942456476</v>
      </c>
      <c r="I7277" s="26">
        <v>2.0369712058184146</v>
      </c>
      <c r="K7277" s="2">
        <v>0.15623707393184172</v>
      </c>
      <c r="L7277" s="2"/>
      <c r="M7277" s="9">
        <v>0.26567909329624306</v>
      </c>
    </row>
    <row r="7278" spans="1:13">
      <c r="A7278" s="15" t="s">
        <v>4458</v>
      </c>
      <c r="B7278" s="1" t="s">
        <v>4459</v>
      </c>
      <c r="C7278" t="s">
        <v>4460</v>
      </c>
      <c r="D7278" s="1">
        <v>14</v>
      </c>
      <c r="E7278" s="21">
        <v>12.131566666666666</v>
      </c>
      <c r="F7278" s="22">
        <v>12.237380000000002</v>
      </c>
      <c r="G7278" s="18"/>
      <c r="H7278" s="25">
        <v>0.77815214664828503</v>
      </c>
      <c r="I7278" s="26">
        <v>2.6992907470667138</v>
      </c>
      <c r="K7278" s="2">
        <v>1.2528841132255202E-2</v>
      </c>
      <c r="L7278" s="2"/>
      <c r="M7278" s="9">
        <v>0.48038209137568144</v>
      </c>
    </row>
    <row r="7279" spans="1:13">
      <c r="A7279" s="15" t="s">
        <v>18197</v>
      </c>
      <c r="B7279" s="1" t="s">
        <v>18198</v>
      </c>
      <c r="C7279" t="s">
        <v>18199</v>
      </c>
      <c r="D7279" s="1">
        <v>8</v>
      </c>
      <c r="E7279" s="21">
        <v>11.111699999999999</v>
      </c>
      <c r="F7279" s="22">
        <v>13.508333333333333</v>
      </c>
      <c r="G7279" s="18"/>
      <c r="H7279" s="25">
        <v>0.97910052088638999</v>
      </c>
      <c r="I7279" s="26">
        <v>0.97011789146130689</v>
      </c>
      <c r="K7279" s="2">
        <v>0.28177013076563728</v>
      </c>
      <c r="L7279" s="2"/>
      <c r="M7279" s="9">
        <v>3.612725208176451E-2</v>
      </c>
    </row>
    <row r="7280" spans="1:13">
      <c r="A7280" s="15" t="s">
        <v>16400</v>
      </c>
      <c r="B7280" s="1"/>
      <c r="C7280" t="s">
        <v>16401</v>
      </c>
      <c r="D7280" s="1">
        <v>4</v>
      </c>
      <c r="E7280" s="21">
        <v>15.571299999999999</v>
      </c>
      <c r="F7280" s="22">
        <v>10.562733333333334</v>
      </c>
      <c r="G7280" s="18"/>
      <c r="H7280" s="25">
        <v>2.6046683838830846</v>
      </c>
      <c r="I7280" s="26">
        <v>0.53512507260764053</v>
      </c>
      <c r="K7280" s="2">
        <v>-0.55990618439277584</v>
      </c>
      <c r="L7280" s="2"/>
      <c r="M7280" s="9">
        <v>3.0123875486216128E-2</v>
      </c>
    </row>
    <row r="7281" spans="1:13">
      <c r="A7281" s="15" t="s">
        <v>8150</v>
      </c>
      <c r="B7281" s="1" t="s">
        <v>8151</v>
      </c>
      <c r="C7281" t="s">
        <v>8152</v>
      </c>
      <c r="D7281" s="1">
        <v>18</v>
      </c>
      <c r="E7281" s="21">
        <v>14.524833333333333</v>
      </c>
      <c r="F7281" s="22">
        <v>10.691353333333334</v>
      </c>
      <c r="G7281" s="18"/>
      <c r="H7281" s="25">
        <v>3.2798334170096637</v>
      </c>
      <c r="I7281" s="26">
        <v>3.709535874814168</v>
      </c>
      <c r="K7281" s="2">
        <v>-0.44207712547351624</v>
      </c>
      <c r="L7281" s="2"/>
      <c r="M7281" s="9">
        <v>0.15926791451508288</v>
      </c>
    </row>
    <row r="7282" spans="1:13">
      <c r="A7282" s="15" t="s">
        <v>10992</v>
      </c>
      <c r="B7282" s="1" t="s">
        <v>10993</v>
      </c>
      <c r="C7282" t="s">
        <v>10994</v>
      </c>
      <c r="D7282" s="1">
        <v>2</v>
      </c>
      <c r="E7282" s="21">
        <v>12.420699999999998</v>
      </c>
      <c r="F7282" s="22">
        <v>12.7339</v>
      </c>
      <c r="G7282" s="18"/>
      <c r="H7282" s="25">
        <v>0.84472719856767942</v>
      </c>
      <c r="I7282" s="26">
        <v>1.1709299423962127</v>
      </c>
      <c r="K7282" s="2">
        <v>3.5927857235499308E-2</v>
      </c>
      <c r="L7282" s="2"/>
      <c r="M7282" s="9">
        <v>0.38654300061983593</v>
      </c>
    </row>
    <row r="7283" spans="1:13">
      <c r="A7283" s="15" t="s">
        <v>6311</v>
      </c>
      <c r="B7283" s="1" t="s">
        <v>6312</v>
      </c>
      <c r="C7283" t="s">
        <v>6313</v>
      </c>
      <c r="D7283" s="1">
        <v>23</v>
      </c>
      <c r="E7283" s="21">
        <v>12.563466666666665</v>
      </c>
      <c r="F7283" s="22">
        <v>12.073073333333335</v>
      </c>
      <c r="G7283" s="18"/>
      <c r="H7283" s="25">
        <v>1.1010430161139628</v>
      </c>
      <c r="I7283" s="26">
        <v>2.4067058017408907</v>
      </c>
      <c r="K7283" s="2">
        <v>-5.7441628667300654E-2</v>
      </c>
      <c r="L7283" s="2"/>
      <c r="M7283" s="9">
        <v>0.40322686133831304</v>
      </c>
    </row>
    <row r="7284" spans="1:13">
      <c r="A7284" s="15" t="s">
        <v>12689</v>
      </c>
      <c r="B7284" s="1" t="s">
        <v>12690</v>
      </c>
      <c r="C7284" t="s">
        <v>12691</v>
      </c>
      <c r="D7284" s="1">
        <v>10</v>
      </c>
      <c r="E7284" s="21">
        <v>10.14804</v>
      </c>
      <c r="F7284" s="22">
        <v>13.335586666666666</v>
      </c>
      <c r="G7284" s="18"/>
      <c r="H7284" s="25">
        <v>1.1340382651392324</v>
      </c>
      <c r="I7284" s="26">
        <v>3.590968895790291</v>
      </c>
      <c r="K7284" s="2">
        <v>0.39408018301917197</v>
      </c>
      <c r="L7284" s="2"/>
      <c r="M7284" s="9">
        <v>0.1406851121140012</v>
      </c>
    </row>
    <row r="7285" spans="1:13">
      <c r="A7285" s="15" t="s">
        <v>5239</v>
      </c>
      <c r="B7285" s="1" t="s">
        <v>5240</v>
      </c>
      <c r="C7285" t="s">
        <v>5241</v>
      </c>
      <c r="D7285" s="1">
        <v>10</v>
      </c>
      <c r="E7285" s="21">
        <v>11.833133333333334</v>
      </c>
      <c r="F7285" s="22">
        <v>12.515433333333334</v>
      </c>
      <c r="G7285" s="18"/>
      <c r="H7285" s="25">
        <v>2.470216610609957</v>
      </c>
      <c r="I7285" s="26">
        <v>2.2742239342978703</v>
      </c>
      <c r="K7285" s="2">
        <v>8.0876103533398802E-2</v>
      </c>
      <c r="L7285" s="2"/>
      <c r="M7285" s="9">
        <v>0.39365537904741227</v>
      </c>
    </row>
    <row r="7286" spans="1:13">
      <c r="A7286" s="15" t="s">
        <v>7953</v>
      </c>
      <c r="B7286" s="1" t="s">
        <v>7954</v>
      </c>
      <c r="C7286" t="s">
        <v>7955</v>
      </c>
      <c r="D7286" s="1">
        <v>13</v>
      </c>
      <c r="E7286" s="21">
        <v>9.0813866666666669</v>
      </c>
      <c r="F7286" s="22">
        <v>13.8972</v>
      </c>
      <c r="G7286" s="18"/>
      <c r="H7286" s="25">
        <v>0.65809797221487787</v>
      </c>
      <c r="I7286" s="26">
        <v>4.1140366466525338</v>
      </c>
      <c r="K7286" s="2">
        <v>0.61380972956716073</v>
      </c>
      <c r="L7286" s="2"/>
      <c r="M7286" s="9">
        <v>8.3537410054813452E-2</v>
      </c>
    </row>
    <row r="7287" spans="1:13">
      <c r="A7287" s="15" t="s">
        <v>957</v>
      </c>
      <c r="B7287" s="1" t="s">
        <v>958</v>
      </c>
      <c r="C7287" t="s">
        <v>959</v>
      </c>
      <c r="D7287" s="1">
        <v>3</v>
      </c>
      <c r="E7287" s="21">
        <v>16.555166666666668</v>
      </c>
      <c r="F7287" s="22">
        <v>8.6230033333333331</v>
      </c>
      <c r="G7287" s="18"/>
      <c r="H7287" s="25">
        <v>7.3006678299545591</v>
      </c>
      <c r="I7287" s="26">
        <v>8.7991813633788336</v>
      </c>
      <c r="K7287" s="2">
        <v>-0.94101919211495821</v>
      </c>
      <c r="L7287" s="2"/>
      <c r="M7287" s="9">
        <v>0.18263455417010707</v>
      </c>
    </row>
    <row r="7288" spans="1:13">
      <c r="A7288" s="15" t="s">
        <v>6422</v>
      </c>
      <c r="B7288" s="1" t="s">
        <v>6423</v>
      </c>
      <c r="C7288" t="s">
        <v>6424</v>
      </c>
      <c r="D7288" s="1">
        <v>42</v>
      </c>
      <c r="E7288" s="21">
        <v>10.907299999999999</v>
      </c>
      <c r="F7288" s="22">
        <v>13.807299999999998</v>
      </c>
      <c r="G7288" s="18"/>
      <c r="H7288" s="25">
        <v>0.70916766000713893</v>
      </c>
      <c r="I7288" s="26">
        <v>2.1160695664368068</v>
      </c>
      <c r="K7288" s="2">
        <v>0.34013720978602091</v>
      </c>
      <c r="L7288" s="2"/>
      <c r="M7288" s="9">
        <v>6.7389044571238496E-2</v>
      </c>
    </row>
    <row r="7289" spans="1:13">
      <c r="A7289" s="15" t="s">
        <v>10699</v>
      </c>
      <c r="B7289" s="1" t="s">
        <v>10700</v>
      </c>
      <c r="C7289" t="s">
        <v>10701</v>
      </c>
      <c r="D7289" s="1">
        <v>9</v>
      </c>
      <c r="E7289" s="21">
        <v>9.9373566666666662</v>
      </c>
      <c r="F7289" s="22">
        <v>15.268393333333334</v>
      </c>
      <c r="G7289" s="18"/>
      <c r="H7289" s="25">
        <v>1.0571897053194066</v>
      </c>
      <c r="I7289" s="26">
        <v>7.3480485461198048</v>
      </c>
      <c r="K7289" s="2">
        <v>0.61961420624987851</v>
      </c>
      <c r="L7289" s="2"/>
      <c r="M7289" s="9">
        <v>0.17516387334906094</v>
      </c>
    </row>
    <row r="7290" spans="1:13">
      <c r="A7290" s="15" t="s">
        <v>3163</v>
      </c>
      <c r="B7290" s="1" t="s">
        <v>3164</v>
      </c>
      <c r="C7290" t="s">
        <v>3165</v>
      </c>
      <c r="D7290" s="1">
        <v>4</v>
      </c>
      <c r="E7290" s="21">
        <v>12.284300000000002</v>
      </c>
      <c r="F7290" s="22">
        <v>13.111353333333334</v>
      </c>
      <c r="G7290" s="18"/>
      <c r="H7290" s="25">
        <v>2.4691470855337783</v>
      </c>
      <c r="I7290" s="26">
        <v>3.0237175573345674</v>
      </c>
      <c r="K7290" s="2">
        <v>9.4000955453199683E-2</v>
      </c>
      <c r="L7290" s="2"/>
      <c r="M7290" s="9">
        <v>0.38934372333470152</v>
      </c>
    </row>
    <row r="7291" spans="1:13">
      <c r="A7291" s="15" t="s">
        <v>14640</v>
      </c>
      <c r="B7291" s="1" t="s">
        <v>14641</v>
      </c>
      <c r="C7291" t="s">
        <v>14642</v>
      </c>
      <c r="D7291" s="1">
        <v>2</v>
      </c>
      <c r="E7291" s="21">
        <v>11.07761</v>
      </c>
      <c r="F7291" s="22">
        <v>12.943066666666667</v>
      </c>
      <c r="G7291" s="18"/>
      <c r="H7291" s="25">
        <v>2.5092824451025746</v>
      </c>
      <c r="I7291" s="26">
        <v>1.9312844672220968</v>
      </c>
      <c r="K7291" s="2">
        <v>0.22453283014164063</v>
      </c>
      <c r="L7291" s="2"/>
      <c r="M7291" s="9">
        <v>0.21765016548249352</v>
      </c>
    </row>
    <row r="7292" spans="1:13">
      <c r="A7292" s="15" t="s">
        <v>19207</v>
      </c>
      <c r="B7292" s="1" t="s">
        <v>19208</v>
      </c>
      <c r="C7292" t="s">
        <v>19209</v>
      </c>
      <c r="D7292" s="1">
        <v>4</v>
      </c>
      <c r="E7292" s="21">
        <v>14.918266666666668</v>
      </c>
      <c r="F7292" s="22">
        <v>10.659246666666666</v>
      </c>
      <c r="G7292" s="18"/>
      <c r="H7292" s="25">
        <v>0.87661402186671278</v>
      </c>
      <c r="I7292" s="26">
        <v>2.4817096974733746</v>
      </c>
      <c r="K7292" s="2">
        <v>-0.48497444009874635</v>
      </c>
      <c r="L7292" s="2"/>
      <c r="M7292" s="9">
        <v>4.2607170091928867E-2</v>
      </c>
    </row>
    <row r="7293" spans="1:13">
      <c r="A7293" s="15" t="s">
        <v>11032</v>
      </c>
      <c r="B7293" s="1" t="s">
        <v>11033</v>
      </c>
      <c r="C7293" t="s">
        <v>11034</v>
      </c>
      <c r="D7293" s="1">
        <v>13</v>
      </c>
      <c r="E7293" s="21">
        <v>12.690933333333334</v>
      </c>
      <c r="F7293" s="22">
        <v>12.061366666666666</v>
      </c>
      <c r="G7293" s="18"/>
      <c r="H7293" s="25">
        <v>1.1488348024556592</v>
      </c>
      <c r="I7293" s="26">
        <v>1.9979929662872415</v>
      </c>
      <c r="K7293" s="2">
        <v>-7.3404786196480248E-2</v>
      </c>
      <c r="L7293" s="2"/>
      <c r="M7293" s="9">
        <v>0.35721389341653675</v>
      </c>
    </row>
    <row r="7294" spans="1:13">
      <c r="A7294" s="15" t="s">
        <v>18969</v>
      </c>
      <c r="B7294" s="1" t="s">
        <v>18970</v>
      </c>
      <c r="C7294" t="s">
        <v>18971</v>
      </c>
      <c r="D7294" s="1">
        <v>1</v>
      </c>
      <c r="E7294" s="21">
        <v>12.306133333333333</v>
      </c>
      <c r="F7294" s="22">
        <v>12.265600000000001</v>
      </c>
      <c r="G7294" s="18"/>
      <c r="H7294" s="25">
        <v>0.71072971186895861</v>
      </c>
      <c r="I7294" s="26">
        <v>2.2121138126235591</v>
      </c>
      <c r="K7294" s="2">
        <v>-4.7597205487579517E-3</v>
      </c>
      <c r="L7294" s="2"/>
      <c r="M7294" s="9">
        <v>0.4903336147105416</v>
      </c>
    </row>
    <row r="7295" spans="1:13">
      <c r="A7295" s="15" t="s">
        <v>14413</v>
      </c>
      <c r="B7295" s="1" t="s">
        <v>14414</v>
      </c>
      <c r="C7295" t="s">
        <v>14415</v>
      </c>
      <c r="D7295" s="1">
        <v>2</v>
      </c>
      <c r="E7295" s="21">
        <v>9.597430000000001</v>
      </c>
      <c r="F7295" s="22">
        <v>14.560766666666666</v>
      </c>
      <c r="G7295" s="18"/>
      <c r="H7295" s="25">
        <v>0.41479001446515068</v>
      </c>
      <c r="I7295" s="26">
        <v>2.0203975607125804</v>
      </c>
      <c r="K7295" s="2">
        <v>0.60136628186674135</v>
      </c>
      <c r="L7295" s="2"/>
      <c r="M7295" s="9">
        <v>1.7045523145442273E-2</v>
      </c>
    </row>
    <row r="7296" spans="1:13">
      <c r="A7296" s="15" t="s">
        <v>3489</v>
      </c>
      <c r="B7296" s="1" t="s">
        <v>3490</v>
      </c>
      <c r="C7296" t="s">
        <v>3491</v>
      </c>
      <c r="D7296" s="1">
        <v>6</v>
      </c>
      <c r="E7296" s="21">
        <v>13.7752</v>
      </c>
      <c r="F7296" s="22">
        <v>11.900566666666668</v>
      </c>
      <c r="G7296" s="18"/>
      <c r="H7296" s="25">
        <v>1.9112030844470718</v>
      </c>
      <c r="I7296" s="26">
        <v>1.0274161393190846</v>
      </c>
      <c r="K7296" s="2">
        <v>-0.21104299355342473</v>
      </c>
      <c r="L7296" s="2"/>
      <c r="M7296" s="9">
        <v>0.13651619540422313</v>
      </c>
    </row>
    <row r="7297" spans="1:13">
      <c r="A7297" s="15" t="s">
        <v>5191</v>
      </c>
      <c r="B7297" s="1" t="s">
        <v>5192</v>
      </c>
      <c r="C7297" t="s">
        <v>5193</v>
      </c>
      <c r="D7297" s="1">
        <v>13</v>
      </c>
      <c r="E7297" s="21">
        <v>7.9256266666666662</v>
      </c>
      <c r="F7297" s="22">
        <v>14.688433333333334</v>
      </c>
      <c r="G7297" s="18"/>
      <c r="H7297" s="25">
        <v>1.7035573333566827</v>
      </c>
      <c r="I7297" s="26">
        <v>3.4582123450322308</v>
      </c>
      <c r="K7297" s="2">
        <v>0.89008360993539626</v>
      </c>
      <c r="L7297" s="2"/>
      <c r="M7297" s="9">
        <v>3.5367948535387939E-2</v>
      </c>
    </row>
    <row r="7298" spans="1:13">
      <c r="A7298" s="15" t="s">
        <v>1152</v>
      </c>
      <c r="B7298" s="1" t="s">
        <v>1153</v>
      </c>
      <c r="C7298" t="s">
        <v>1154</v>
      </c>
      <c r="D7298" s="1">
        <v>18</v>
      </c>
      <c r="E7298" s="21">
        <v>13.944466666666665</v>
      </c>
      <c r="F7298" s="22">
        <v>11.403643333333333</v>
      </c>
      <c r="G7298" s="18"/>
      <c r="H7298" s="25">
        <v>1.3327754249435024</v>
      </c>
      <c r="I7298" s="26">
        <v>1.3820766464394563</v>
      </c>
      <c r="K7298" s="2">
        <v>-0.29019793417011247</v>
      </c>
      <c r="L7298" s="2"/>
      <c r="M7298" s="9">
        <v>6.4916181416708518E-2</v>
      </c>
    </row>
    <row r="7299" spans="1:13">
      <c r="A7299" s="15" t="s">
        <v>22515</v>
      </c>
      <c r="B7299" s="1" t="s">
        <v>22516</v>
      </c>
      <c r="C7299" t="s">
        <v>22517</v>
      </c>
      <c r="D7299" s="1">
        <v>3</v>
      </c>
      <c r="E7299" s="21">
        <v>12.951466666666667</v>
      </c>
      <c r="F7299" s="22">
        <v>13.018076666666667</v>
      </c>
      <c r="G7299" s="18"/>
      <c r="H7299" s="25">
        <v>1.7090759676893652</v>
      </c>
      <c r="I7299" s="26">
        <v>5.0207179955294503</v>
      </c>
      <c r="K7299" s="2">
        <v>7.4008330588662321E-3</v>
      </c>
      <c r="L7299" s="2"/>
      <c r="M7299" s="9">
        <v>0.49308156947987647</v>
      </c>
    </row>
    <row r="7300" spans="1:13">
      <c r="A7300" s="15" t="s">
        <v>18144</v>
      </c>
      <c r="B7300" s="1" t="s">
        <v>18145</v>
      </c>
      <c r="C7300" t="s">
        <v>18146</v>
      </c>
      <c r="D7300" s="1">
        <v>4</v>
      </c>
      <c r="E7300" s="21">
        <v>12.262666666666666</v>
      </c>
      <c r="F7300" s="22">
        <v>13.001366666666668</v>
      </c>
      <c r="G7300" s="18"/>
      <c r="H7300" s="25">
        <v>0.3067430412141946</v>
      </c>
      <c r="I7300" s="26">
        <v>2.2902503298402408</v>
      </c>
      <c r="K7300" s="2">
        <v>8.4390538415646477E-2</v>
      </c>
      <c r="L7300" s="2"/>
      <c r="M7300" s="9">
        <v>0.33408240616666479</v>
      </c>
    </row>
    <row r="7301" spans="1:13">
      <c r="A7301" s="15" t="s">
        <v>15019</v>
      </c>
      <c r="B7301" s="1" t="s">
        <v>15020</v>
      </c>
      <c r="C7301" t="s">
        <v>15021</v>
      </c>
      <c r="D7301" s="1">
        <v>7</v>
      </c>
      <c r="E7301" s="21">
        <v>13.0298</v>
      </c>
      <c r="F7301" s="22">
        <v>12.768079999999999</v>
      </c>
      <c r="G7301" s="18"/>
      <c r="H7301" s="25">
        <v>0.32264728419746491</v>
      </c>
      <c r="I7301" s="26">
        <v>3.5213622334545471</v>
      </c>
      <c r="K7301" s="2">
        <v>-2.9273343442601477E-2</v>
      </c>
      <c r="L7301" s="2"/>
      <c r="M7301" s="9">
        <v>0.46141874806687927</v>
      </c>
    </row>
    <row r="7302" spans="1:13">
      <c r="A7302" s="15" t="s">
        <v>13327</v>
      </c>
      <c r="B7302" s="1" t="s">
        <v>13328</v>
      </c>
      <c r="C7302" t="s">
        <v>13329</v>
      </c>
      <c r="D7302" s="1">
        <v>2</v>
      </c>
      <c r="E7302" s="21">
        <v>14.798233333333334</v>
      </c>
      <c r="F7302" s="22">
        <v>10.578963333333332</v>
      </c>
      <c r="G7302" s="18"/>
      <c r="H7302" s="25">
        <v>2.6795073993802143</v>
      </c>
      <c r="I7302" s="26">
        <v>2.4469734292863357</v>
      </c>
      <c r="K7302" s="2">
        <v>-0.48422669192986056</v>
      </c>
      <c r="L7302" s="2"/>
      <c r="M7302" s="9">
        <v>8.2621346870856413E-2</v>
      </c>
    </row>
    <row r="7303" spans="1:13">
      <c r="A7303" s="15" t="s">
        <v>4671</v>
      </c>
      <c r="B7303" s="1" t="s">
        <v>4672</v>
      </c>
      <c r="C7303" t="s">
        <v>4673</v>
      </c>
      <c r="D7303" s="1">
        <v>8</v>
      </c>
      <c r="E7303" s="21">
        <v>10.939566666666666</v>
      </c>
      <c r="F7303" s="22">
        <v>14.200536666666666</v>
      </c>
      <c r="G7303" s="18"/>
      <c r="H7303" s="25">
        <v>0.8740262829762806</v>
      </c>
      <c r="I7303" s="26">
        <v>4.6127395452196618</v>
      </c>
      <c r="K7303" s="2">
        <v>0.37638986123279228</v>
      </c>
      <c r="L7303" s="2"/>
      <c r="M7303" s="9">
        <v>0.18244146880031592</v>
      </c>
    </row>
    <row r="7304" spans="1:13">
      <c r="A7304" s="15" t="s">
        <v>12869</v>
      </c>
      <c r="B7304" s="1" t="s">
        <v>12867</v>
      </c>
      <c r="C7304" t="s">
        <v>12870</v>
      </c>
      <c r="D7304" s="1">
        <v>2</v>
      </c>
      <c r="E7304" s="21">
        <v>15.731766666666665</v>
      </c>
      <c r="F7304" s="22">
        <v>10.312469999999999</v>
      </c>
      <c r="G7304" s="18"/>
      <c r="H7304" s="25">
        <v>2.4838469685818869</v>
      </c>
      <c r="I7304" s="26">
        <v>1.6042877356945608</v>
      </c>
      <c r="K7304" s="2">
        <v>-0.60929077109906027</v>
      </c>
      <c r="L7304" s="2"/>
      <c r="M7304" s="9">
        <v>3.1971728758927377E-2</v>
      </c>
    </row>
    <row r="7305" spans="1:13">
      <c r="A7305" s="15" t="s">
        <v>16673</v>
      </c>
      <c r="B7305" s="1" t="s">
        <v>16674</v>
      </c>
      <c r="C7305" t="s">
        <v>16675</v>
      </c>
      <c r="D7305" s="1">
        <v>3</v>
      </c>
      <c r="E7305" s="21">
        <v>11.917200000000001</v>
      </c>
      <c r="F7305" s="22">
        <v>13.031066666666668</v>
      </c>
      <c r="G7305" s="18"/>
      <c r="H7305" s="25">
        <v>0.61933198690201663</v>
      </c>
      <c r="I7305" s="26">
        <v>1.1443204373484432</v>
      </c>
      <c r="K7305" s="2">
        <v>0.12890987361118103</v>
      </c>
      <c r="L7305" s="2"/>
      <c r="M7305" s="9">
        <v>0.13833083951294953</v>
      </c>
    </row>
    <row r="7306" spans="1:13">
      <c r="A7306" s="15" t="s">
        <v>22638</v>
      </c>
      <c r="B7306" s="1" t="s">
        <v>22639</v>
      </c>
      <c r="C7306" t="s">
        <v>22640</v>
      </c>
      <c r="D7306" s="1">
        <v>1</v>
      </c>
      <c r="E7306" s="21">
        <v>15.374599999999999</v>
      </c>
      <c r="F7306" s="22">
        <v>11.114523333333333</v>
      </c>
      <c r="G7306" s="18"/>
      <c r="H7306" s="25">
        <v>4.0314737466589099</v>
      </c>
      <c r="I7306" s="26">
        <v>2.1829099272836068</v>
      </c>
      <c r="K7306" s="2">
        <v>-0.46810279935865762</v>
      </c>
      <c r="L7306" s="2"/>
      <c r="M7306" s="9">
        <v>0.12176364476635151</v>
      </c>
    </row>
    <row r="7307" spans="1:13">
      <c r="A7307" s="15" t="s">
        <v>14231</v>
      </c>
      <c r="B7307" s="1" t="s">
        <v>14232</v>
      </c>
      <c r="C7307" t="s">
        <v>14233</v>
      </c>
      <c r="D7307" s="1">
        <v>9</v>
      </c>
      <c r="E7307" s="21">
        <v>16.075466666666667</v>
      </c>
      <c r="F7307" s="22">
        <v>10.718893333333332</v>
      </c>
      <c r="G7307" s="18"/>
      <c r="H7307" s="25">
        <v>3.0034101690134296</v>
      </c>
      <c r="I7307" s="26">
        <v>2.2976409489155092</v>
      </c>
      <c r="K7307" s="2">
        <v>-0.58470465605568145</v>
      </c>
      <c r="L7307" s="2"/>
      <c r="M7307" s="9">
        <v>5.6731533459396667E-2</v>
      </c>
    </row>
    <row r="7308" spans="1:13">
      <c r="A7308" s="15" t="s">
        <v>14607</v>
      </c>
      <c r="B7308" s="1" t="s">
        <v>14608</v>
      </c>
      <c r="C7308" t="s">
        <v>14609</v>
      </c>
      <c r="D7308" s="1">
        <v>4</v>
      </c>
      <c r="E7308" s="21">
        <v>11.853999999999999</v>
      </c>
      <c r="F7308" s="22">
        <v>12.393103333333334</v>
      </c>
      <c r="G7308" s="18"/>
      <c r="H7308" s="25">
        <v>0.58537294095303039</v>
      </c>
      <c r="I7308" s="26">
        <v>3.0844142508802723</v>
      </c>
      <c r="K7308" s="2">
        <v>6.416353260889443E-2</v>
      </c>
      <c r="L7308" s="2"/>
      <c r="M7308" s="9">
        <v>0.40998567964783633</v>
      </c>
    </row>
    <row r="7309" spans="1:13">
      <c r="A7309" s="15" t="s">
        <v>2159</v>
      </c>
      <c r="B7309" s="1" t="s">
        <v>2160</v>
      </c>
      <c r="C7309" t="s">
        <v>2161</v>
      </c>
      <c r="D7309" s="1">
        <v>40</v>
      </c>
      <c r="E7309" s="21">
        <v>9.9550766666666668</v>
      </c>
      <c r="F7309" s="22">
        <v>14.287700000000001</v>
      </c>
      <c r="G7309" s="18"/>
      <c r="H7309" s="25">
        <v>1.0858622793123136</v>
      </c>
      <c r="I7309" s="26">
        <v>1.5502749078792446</v>
      </c>
      <c r="K7309" s="2">
        <v>0.52126936182899553</v>
      </c>
      <c r="L7309" s="2"/>
      <c r="M7309" s="9">
        <v>1.9233488310144816E-2</v>
      </c>
    </row>
    <row r="7310" spans="1:13">
      <c r="A7310" s="15" t="s">
        <v>775</v>
      </c>
      <c r="B7310" s="1" t="s">
        <v>776</v>
      </c>
      <c r="C7310" t="s">
        <v>777</v>
      </c>
      <c r="D7310" s="1">
        <v>10</v>
      </c>
      <c r="E7310" s="21">
        <v>13.488133333333332</v>
      </c>
      <c r="F7310" s="22">
        <v>11.688800000000001</v>
      </c>
      <c r="G7310" s="18"/>
      <c r="H7310" s="25">
        <v>0.42429567913582739</v>
      </c>
      <c r="I7310" s="26">
        <v>1.2966113411504614</v>
      </c>
      <c r="K7310" s="2">
        <v>-0.20656387587035682</v>
      </c>
      <c r="L7310" s="2"/>
      <c r="M7310" s="9">
        <v>6.5392227790740026E-2</v>
      </c>
    </row>
    <row r="7311" spans="1:13">
      <c r="A7311" s="15" t="s">
        <v>8090</v>
      </c>
      <c r="B7311" s="1" t="s">
        <v>8091</v>
      </c>
      <c r="C7311" t="s">
        <v>8092</v>
      </c>
      <c r="D7311" s="1">
        <v>8</v>
      </c>
      <c r="E7311" s="21">
        <v>16.454666666666665</v>
      </c>
      <c r="F7311" s="22">
        <v>9.8119066666666672</v>
      </c>
      <c r="G7311" s="18"/>
      <c r="H7311" s="25">
        <v>1.8814008885225215</v>
      </c>
      <c r="I7311" s="26">
        <v>1.9627223779570424</v>
      </c>
      <c r="K7311" s="2">
        <v>-0.74589138531321064</v>
      </c>
      <c r="L7311" s="2"/>
      <c r="M7311" s="9">
        <v>1.6468715839228078E-2</v>
      </c>
    </row>
    <row r="7312" spans="1:13">
      <c r="A7312" s="15" t="s">
        <v>7208</v>
      </c>
      <c r="B7312" s="1" t="s">
        <v>7209</v>
      </c>
      <c r="C7312" t="s">
        <v>7210</v>
      </c>
      <c r="D7312" s="1">
        <v>4</v>
      </c>
      <c r="E7312" s="21">
        <v>11.497933333333334</v>
      </c>
      <c r="F7312" s="22">
        <v>13.2567</v>
      </c>
      <c r="G7312" s="18"/>
      <c r="H7312" s="25">
        <v>0.13565744849927489</v>
      </c>
      <c r="I7312" s="26">
        <v>0.94046250855629576</v>
      </c>
      <c r="K7312" s="2">
        <v>0.20534711807816275</v>
      </c>
      <c r="L7312" s="2"/>
      <c r="M7312" s="9">
        <v>3.1307724732924612E-2</v>
      </c>
    </row>
    <row r="7313" spans="1:13">
      <c r="A7313" s="15" t="s">
        <v>9064</v>
      </c>
      <c r="B7313" s="1" t="s">
        <v>9065</v>
      </c>
      <c r="C7313" t="s">
        <v>9066</v>
      </c>
      <c r="D7313" s="1">
        <v>4</v>
      </c>
      <c r="E7313" s="21">
        <v>12.998699999999999</v>
      </c>
      <c r="F7313" s="22">
        <v>12.333233333333332</v>
      </c>
      <c r="G7313" s="18"/>
      <c r="H7313" s="25">
        <v>0.69466618602030705</v>
      </c>
      <c r="I7313" s="26">
        <v>0.84802171159312456</v>
      </c>
      <c r="K7313" s="2">
        <v>-7.5816274090034844E-2</v>
      </c>
      <c r="L7313" s="2"/>
      <c r="M7313" s="9">
        <v>0.21138336910948902</v>
      </c>
    </row>
    <row r="7314" spans="1:13">
      <c r="A7314" s="15" t="s">
        <v>15311</v>
      </c>
      <c r="B7314" s="1" t="s">
        <v>15312</v>
      </c>
      <c r="C7314" t="s">
        <v>15313</v>
      </c>
      <c r="D7314" s="1">
        <v>16</v>
      </c>
      <c r="E7314" s="21">
        <v>11.748166666666668</v>
      </c>
      <c r="F7314" s="22">
        <v>12.442633333333333</v>
      </c>
      <c r="G7314" s="18"/>
      <c r="H7314" s="25">
        <v>0.88597045285569953</v>
      </c>
      <c r="I7314" s="26">
        <v>2.9589769132815738</v>
      </c>
      <c r="K7314" s="2">
        <v>8.2856208921117211E-2</v>
      </c>
      <c r="L7314" s="2"/>
      <c r="M7314" s="9">
        <v>0.38235954855024384</v>
      </c>
    </row>
    <row r="7315" spans="1:13">
      <c r="A7315" s="15" t="s">
        <v>3477</v>
      </c>
      <c r="B7315" s="1" t="s">
        <v>3478</v>
      </c>
      <c r="C7315" t="s">
        <v>3479</v>
      </c>
      <c r="D7315" s="1">
        <v>53</v>
      </c>
      <c r="E7315" s="21">
        <v>18.879199999999997</v>
      </c>
      <c r="F7315" s="22">
        <v>7.3861566666666674</v>
      </c>
      <c r="G7315" s="18"/>
      <c r="H7315" s="25">
        <v>7.8169713578853592</v>
      </c>
      <c r="I7315" s="26">
        <v>2.0256800144478189</v>
      </c>
      <c r="K7315" s="2">
        <v>-1.3539018634888738</v>
      </c>
      <c r="L7315" s="2"/>
      <c r="M7315" s="9">
        <v>5.6218948909879322E-2</v>
      </c>
    </row>
    <row r="7316" spans="1:13">
      <c r="A7316" s="15" t="s">
        <v>20573</v>
      </c>
      <c r="B7316" s="1" t="s">
        <v>20574</v>
      </c>
      <c r="C7316" t="s">
        <v>20575</v>
      </c>
      <c r="D7316" s="1">
        <v>2</v>
      </c>
      <c r="E7316" s="21">
        <v>14.769500000000001</v>
      </c>
      <c r="F7316" s="22">
        <v>11.497480000000001</v>
      </c>
      <c r="G7316" s="18"/>
      <c r="H7316" s="25">
        <v>0.31012089578098362</v>
      </c>
      <c r="I7316" s="26">
        <v>2.2515040984195394</v>
      </c>
      <c r="K7316" s="2">
        <v>-0.36130329844609915</v>
      </c>
      <c r="L7316" s="2"/>
      <c r="M7316" s="9">
        <v>5.4844628070770271E-2</v>
      </c>
    </row>
    <row r="7317" spans="1:13">
      <c r="A7317" s="15" t="s">
        <v>13297</v>
      </c>
      <c r="B7317" s="1" t="s">
        <v>13298</v>
      </c>
      <c r="C7317" t="s">
        <v>13299</v>
      </c>
      <c r="D7317" s="1">
        <v>17</v>
      </c>
      <c r="E7317" s="21">
        <v>16.9314</v>
      </c>
      <c r="F7317" s="22">
        <v>9.5332533333333327</v>
      </c>
      <c r="G7317" s="18"/>
      <c r="H7317" s="25">
        <v>1.8347505579778411</v>
      </c>
      <c r="I7317" s="26">
        <v>1.9235021633035343</v>
      </c>
      <c r="K7317" s="2">
        <v>-0.8286607300221871</v>
      </c>
      <c r="L7317" s="2"/>
      <c r="M7317" s="9">
        <v>1.2173119092751691E-2</v>
      </c>
    </row>
    <row r="7318" spans="1:13">
      <c r="A7318" s="15" t="s">
        <v>3480</v>
      </c>
      <c r="B7318" s="1" t="s">
        <v>3481</v>
      </c>
      <c r="C7318" t="s">
        <v>3482</v>
      </c>
      <c r="D7318" s="1">
        <v>2</v>
      </c>
      <c r="E7318" s="21">
        <v>21.194033333333334</v>
      </c>
      <c r="F7318" s="22">
        <v>6.1311200000000001</v>
      </c>
      <c r="G7318" s="18"/>
      <c r="H7318" s="25">
        <v>12.331303325007188</v>
      </c>
      <c r="I7318" s="26">
        <v>1.9220815315433419</v>
      </c>
      <c r="K7318" s="2">
        <v>-1.7894356192418868</v>
      </c>
      <c r="L7318" s="2"/>
      <c r="M7318" s="9">
        <v>7.7576243777397802E-2</v>
      </c>
    </row>
    <row r="7319" spans="1:13">
      <c r="A7319" s="15" t="s">
        <v>3246</v>
      </c>
      <c r="B7319" s="1" t="s">
        <v>3247</v>
      </c>
      <c r="C7319" t="s">
        <v>3248</v>
      </c>
      <c r="D7319" s="1">
        <v>18</v>
      </c>
      <c r="E7319" s="21">
        <v>13.981900000000001</v>
      </c>
      <c r="F7319" s="22">
        <v>11.168676666666665</v>
      </c>
      <c r="G7319" s="18"/>
      <c r="H7319" s="25">
        <v>0.93049894680219836</v>
      </c>
      <c r="I7319" s="26">
        <v>2.7156336744180707</v>
      </c>
      <c r="K7319" s="2">
        <v>-0.3241021652360242</v>
      </c>
      <c r="L7319" s="2"/>
      <c r="M7319" s="9">
        <v>0.11181171858222534</v>
      </c>
    </row>
    <row r="7320" spans="1:13">
      <c r="A7320" s="15" t="s">
        <v>21452</v>
      </c>
      <c r="B7320" s="1" t="s">
        <v>21453</v>
      </c>
      <c r="C7320" t="s">
        <v>21454</v>
      </c>
      <c r="D7320" s="1">
        <v>1</v>
      </c>
      <c r="E7320" s="21">
        <v>10.448666666666666</v>
      </c>
      <c r="F7320" s="22">
        <v>13.412366666666665</v>
      </c>
      <c r="G7320" s="18"/>
      <c r="H7320" s="25">
        <v>0.12398412532793576</v>
      </c>
      <c r="I7320" s="26">
        <v>1.6879001639117617</v>
      </c>
      <c r="K7320" s="2">
        <v>0.36024497447491977</v>
      </c>
      <c r="L7320" s="2"/>
      <c r="M7320" s="9">
        <v>3.5499835042530813E-2</v>
      </c>
    </row>
    <row r="7321" spans="1:13">
      <c r="A7321" s="15" t="s">
        <v>23249</v>
      </c>
      <c r="B7321" s="1" t="s">
        <v>23250</v>
      </c>
      <c r="C7321" t="s">
        <v>23251</v>
      </c>
      <c r="D7321" s="1">
        <v>1</v>
      </c>
      <c r="E7321" s="21">
        <v>11.15827</v>
      </c>
      <c r="F7321" s="22">
        <v>14.579116666666664</v>
      </c>
      <c r="G7321" s="18"/>
      <c r="H7321" s="25">
        <v>3.7009396815808837</v>
      </c>
      <c r="I7321" s="26">
        <v>8.0981809377682694</v>
      </c>
      <c r="K7321" s="2">
        <v>0.38578994469399114</v>
      </c>
      <c r="L7321" s="2"/>
      <c r="M7321" s="9">
        <v>0.30330322278250849</v>
      </c>
    </row>
    <row r="7322" spans="1:13">
      <c r="A7322" s="15" t="s">
        <v>22065</v>
      </c>
      <c r="B7322" s="1" t="s">
        <v>22066</v>
      </c>
      <c r="C7322" t="s">
        <v>22067</v>
      </c>
      <c r="D7322" s="1">
        <v>2</v>
      </c>
      <c r="E7322" s="21">
        <v>13.577966666666667</v>
      </c>
      <c r="F7322" s="22">
        <v>11.341006666666667</v>
      </c>
      <c r="G7322" s="18"/>
      <c r="H7322" s="25">
        <v>0.9230621340588796</v>
      </c>
      <c r="I7322" s="26">
        <v>2.0311929933251767</v>
      </c>
      <c r="K7322" s="2">
        <v>-0.25971874416154489</v>
      </c>
      <c r="L7322" s="2"/>
      <c r="M7322" s="9">
        <v>0.10769730972477332</v>
      </c>
    </row>
    <row r="7323" spans="1:13">
      <c r="A7323" s="15" t="s">
        <v>10614</v>
      </c>
      <c r="B7323" s="1" t="s">
        <v>10615</v>
      </c>
      <c r="C7323" t="s">
        <v>10616</v>
      </c>
      <c r="D7323" s="1">
        <v>6</v>
      </c>
      <c r="E7323" s="21">
        <v>13.247066666666667</v>
      </c>
      <c r="F7323" s="22">
        <v>12.741763333333333</v>
      </c>
      <c r="G7323" s="18"/>
      <c r="H7323" s="25">
        <v>1.2819330416731347</v>
      </c>
      <c r="I7323" s="26">
        <v>4.133077756349774</v>
      </c>
      <c r="K7323" s="2">
        <v>-5.6107989168842812E-2</v>
      </c>
      <c r="L7323" s="2"/>
      <c r="M7323" s="9">
        <v>0.43844812725832277</v>
      </c>
    </row>
    <row r="7324" spans="1:13">
      <c r="A7324" s="15" t="s">
        <v>21915</v>
      </c>
      <c r="B7324" s="1" t="s">
        <v>21916</v>
      </c>
      <c r="C7324" t="s">
        <v>21917</v>
      </c>
      <c r="D7324" s="1">
        <v>1</v>
      </c>
      <c r="E7324" s="21">
        <v>12.019833333333333</v>
      </c>
      <c r="F7324" s="22">
        <v>12.174366666666666</v>
      </c>
      <c r="G7324" s="18"/>
      <c r="H7324" s="25">
        <v>1.5232412984597599</v>
      </c>
      <c r="I7324" s="26">
        <v>1.8948735375568866</v>
      </c>
      <c r="K7324" s="2">
        <v>1.8429830744836402E-2</v>
      </c>
      <c r="L7324" s="2"/>
      <c r="M7324" s="9">
        <v>0.46720817737629566</v>
      </c>
    </row>
    <row r="7325" spans="1:13">
      <c r="A7325" s="15" t="s">
        <v>23074</v>
      </c>
      <c r="B7325" s="1" t="s">
        <v>23075</v>
      </c>
      <c r="C7325" t="s">
        <v>23076</v>
      </c>
      <c r="D7325" s="1">
        <v>1</v>
      </c>
      <c r="E7325" s="21">
        <v>15.907769999999999</v>
      </c>
      <c r="F7325" s="22">
        <v>11.486930000000001</v>
      </c>
      <c r="G7325" s="18"/>
      <c r="H7325" s="25">
        <v>13.268820523456487</v>
      </c>
      <c r="I7325" s="26">
        <v>6.707510518731965</v>
      </c>
      <c r="K7325" s="2">
        <v>-0.46973833399155018</v>
      </c>
      <c r="L7325" s="2"/>
      <c r="M7325" s="9">
        <v>0.34481840948736764</v>
      </c>
    </row>
    <row r="7326" spans="1:13">
      <c r="A7326" s="15" t="s">
        <v>23270</v>
      </c>
      <c r="B7326" s="1" t="s">
        <v>23271</v>
      </c>
      <c r="C7326" t="s">
        <v>23272</v>
      </c>
      <c r="D7326" s="1">
        <v>1</v>
      </c>
      <c r="E7326" s="21">
        <v>10.114303333333334</v>
      </c>
      <c r="F7326" s="22">
        <v>14.592473333333333</v>
      </c>
      <c r="G7326" s="18"/>
      <c r="H7326" s="25">
        <v>3.9662067355387944</v>
      </c>
      <c r="I7326" s="26">
        <v>4.0914411407392075</v>
      </c>
      <c r="K7326" s="2">
        <v>0.52882748038617855</v>
      </c>
      <c r="L7326" s="2"/>
      <c r="M7326" s="9">
        <v>0.15617813694698413</v>
      </c>
    </row>
    <row r="7327" spans="1:13">
      <c r="A7327" s="15" t="s">
        <v>17967</v>
      </c>
      <c r="B7327" s="1" t="s">
        <v>17968</v>
      </c>
      <c r="C7327" t="s">
        <v>17969</v>
      </c>
      <c r="D7327" s="1">
        <v>4</v>
      </c>
      <c r="E7327" s="21">
        <v>13.292299999999999</v>
      </c>
      <c r="F7327" s="22">
        <v>11.67662</v>
      </c>
      <c r="G7327" s="18"/>
      <c r="H7327" s="25">
        <v>1.9441085952178754</v>
      </c>
      <c r="I7327" s="26">
        <v>2.074438963479047</v>
      </c>
      <c r="K7327" s="2">
        <v>-0.18696803778516533</v>
      </c>
      <c r="L7327" s="2"/>
      <c r="M7327" s="9">
        <v>0.22497790036655221</v>
      </c>
    </row>
    <row r="7328" spans="1:13">
      <c r="A7328" s="15" t="s">
        <v>20333</v>
      </c>
      <c r="B7328" s="1" t="s">
        <v>20334</v>
      </c>
      <c r="C7328" t="s">
        <v>20335</v>
      </c>
      <c r="D7328" s="1">
        <v>3</v>
      </c>
      <c r="E7328" s="21">
        <v>13.024233333333333</v>
      </c>
      <c r="F7328" s="22">
        <v>12.004666666666667</v>
      </c>
      <c r="G7328" s="18"/>
      <c r="H7328" s="25">
        <v>0.89962639097201502</v>
      </c>
      <c r="I7328" s="26">
        <v>1.1921551758614868</v>
      </c>
      <c r="K7328" s="2">
        <v>-0.1176031064536129</v>
      </c>
      <c r="L7328" s="2"/>
      <c r="M7328" s="9">
        <v>0.1860764665596745</v>
      </c>
    </row>
    <row r="7329" spans="1:13">
      <c r="A7329" s="15" t="s">
        <v>15570</v>
      </c>
      <c r="B7329" s="1" t="s">
        <v>15571</v>
      </c>
      <c r="C7329" t="s">
        <v>15572</v>
      </c>
      <c r="D7329" s="1">
        <v>8</v>
      </c>
      <c r="E7329" s="21">
        <v>17.978133333333332</v>
      </c>
      <c r="F7329" s="22">
        <v>9.3017866666666666</v>
      </c>
      <c r="G7329" s="18"/>
      <c r="H7329" s="25">
        <v>6.5040518312305489</v>
      </c>
      <c r="I7329" s="26">
        <v>0.5726884769517655</v>
      </c>
      <c r="K7329" s="2">
        <v>-0.95066347620498781</v>
      </c>
      <c r="L7329" s="2"/>
      <c r="M7329" s="9">
        <v>6.4438972217294235E-2</v>
      </c>
    </row>
    <row r="7330" spans="1:13">
      <c r="A7330" s="15" t="s">
        <v>11779</v>
      </c>
      <c r="B7330" s="1" t="s">
        <v>11780</v>
      </c>
      <c r="C7330" t="s">
        <v>11781</v>
      </c>
      <c r="D7330" s="1">
        <v>14</v>
      </c>
      <c r="E7330" s="21">
        <v>11.641666666666666</v>
      </c>
      <c r="F7330" s="22">
        <v>13.170933333333332</v>
      </c>
      <c r="G7330" s="18"/>
      <c r="H7330" s="25">
        <v>0.30026617081072099</v>
      </c>
      <c r="I7330" s="26">
        <v>0.92433222562741646</v>
      </c>
      <c r="K7330" s="2">
        <v>0.17805996816461389</v>
      </c>
      <c r="L7330" s="2"/>
      <c r="M7330" s="9">
        <v>4.5239195056170536E-2</v>
      </c>
    </row>
    <row r="7331" spans="1:13">
      <c r="A7331" s="15" t="s">
        <v>9273</v>
      </c>
      <c r="B7331" s="1" t="s">
        <v>9274</v>
      </c>
      <c r="C7331" t="s">
        <v>9275</v>
      </c>
      <c r="D7331" s="1">
        <v>21</v>
      </c>
      <c r="E7331" s="21">
        <v>15.179499999999999</v>
      </c>
      <c r="F7331" s="22">
        <v>10.398906666666667</v>
      </c>
      <c r="G7331" s="18"/>
      <c r="H7331" s="25">
        <v>2.0463643175153221</v>
      </c>
      <c r="I7331" s="26">
        <v>3.3072469847492991</v>
      </c>
      <c r="K7331" s="2">
        <v>-0.54569241791793399</v>
      </c>
      <c r="L7331" s="2"/>
      <c r="M7331" s="9">
        <v>7.5000084768212058E-2</v>
      </c>
    </row>
    <row r="7332" spans="1:13">
      <c r="A7332" s="15" t="s">
        <v>12192</v>
      </c>
      <c r="B7332" s="1" t="s">
        <v>12193</v>
      </c>
      <c r="C7332" t="s">
        <v>12194</v>
      </c>
      <c r="D7332" s="1">
        <v>10</v>
      </c>
      <c r="E7332" s="21">
        <v>13.369333333333332</v>
      </c>
      <c r="F7332" s="22">
        <v>12.102166666666667</v>
      </c>
      <c r="G7332" s="18"/>
      <c r="H7332" s="25">
        <v>1.1622067343348743</v>
      </c>
      <c r="I7332" s="26">
        <v>0.73545197894446712</v>
      </c>
      <c r="K7332" s="2">
        <v>-0.14366216851589761</v>
      </c>
      <c r="L7332" s="2"/>
      <c r="M7332" s="9">
        <v>0.12345151705000981</v>
      </c>
    </row>
    <row r="7333" spans="1:13">
      <c r="A7333" s="15" t="s">
        <v>1967</v>
      </c>
      <c r="B7333" s="1" t="s">
        <v>1968</v>
      </c>
      <c r="C7333" t="s">
        <v>1969</v>
      </c>
      <c r="D7333" s="1">
        <v>10</v>
      </c>
      <c r="E7333" s="21">
        <v>13.616366666666666</v>
      </c>
      <c r="F7333" s="22">
        <v>12.337766666666667</v>
      </c>
      <c r="G7333" s="18"/>
      <c r="H7333" s="25">
        <v>2.1133351374860845</v>
      </c>
      <c r="I7333" s="26">
        <v>3.3597738708629379</v>
      </c>
      <c r="K7333" s="2">
        <v>-0.14226052488057991</v>
      </c>
      <c r="L7333" s="2"/>
      <c r="M7333" s="9">
        <v>0.33295633635468425</v>
      </c>
    </row>
    <row r="7334" spans="1:13">
      <c r="A7334" s="15" t="s">
        <v>17699</v>
      </c>
      <c r="B7334" s="1" t="s">
        <v>17700</v>
      </c>
      <c r="C7334" t="s">
        <v>17701</v>
      </c>
      <c r="D7334" s="1">
        <v>5</v>
      </c>
      <c r="E7334" s="21">
        <v>10.912999999999998</v>
      </c>
      <c r="F7334" s="22">
        <v>12.74141</v>
      </c>
      <c r="G7334" s="18"/>
      <c r="H7334" s="25">
        <v>0.70791682421030244</v>
      </c>
      <c r="I7334" s="26">
        <v>4.7335359983103542</v>
      </c>
      <c r="K7334" s="2">
        <v>0.22347718388343696</v>
      </c>
      <c r="L7334" s="2"/>
      <c r="M7334" s="9">
        <v>0.30426831756082939</v>
      </c>
    </row>
    <row r="7335" spans="1:13">
      <c r="A7335" s="15" t="s">
        <v>13940</v>
      </c>
      <c r="B7335" s="1" t="s">
        <v>13941</v>
      </c>
      <c r="C7335" t="s">
        <v>13942</v>
      </c>
      <c r="D7335" s="1">
        <v>2</v>
      </c>
      <c r="E7335" s="21">
        <v>12.139133333333334</v>
      </c>
      <c r="F7335" s="22">
        <v>12.868433333333334</v>
      </c>
      <c r="G7335" s="18"/>
      <c r="H7335" s="25">
        <v>0.58333734950998406</v>
      </c>
      <c r="I7335" s="26">
        <v>0.19718393274639134</v>
      </c>
      <c r="K7335" s="2">
        <v>8.4170998564782204E-2</v>
      </c>
      <c r="L7335" s="2"/>
      <c r="M7335" s="9">
        <v>8.0103987236808866E-2</v>
      </c>
    </row>
    <row r="7336" spans="1:13">
      <c r="A7336" s="15" t="s">
        <v>21443</v>
      </c>
      <c r="B7336" s="1" t="s">
        <v>21444</v>
      </c>
      <c r="C7336" t="s">
        <v>21445</v>
      </c>
      <c r="D7336" s="1">
        <v>5</v>
      </c>
      <c r="E7336" s="21">
        <v>11.579966666666669</v>
      </c>
      <c r="F7336" s="22">
        <v>13.551899999999998</v>
      </c>
      <c r="G7336" s="18"/>
      <c r="H7336" s="25">
        <v>0.28831237110698726</v>
      </c>
      <c r="I7336" s="26">
        <v>3.2950414883579318</v>
      </c>
      <c r="K7336" s="2">
        <v>0.22686403363320112</v>
      </c>
      <c r="L7336" s="2"/>
      <c r="M7336" s="9">
        <v>0.215223087200303</v>
      </c>
    </row>
    <row r="7337" spans="1:13">
      <c r="A7337" s="15" t="s">
        <v>8099</v>
      </c>
      <c r="B7337" s="1" t="s">
        <v>8100</v>
      </c>
      <c r="C7337" t="s">
        <v>8101</v>
      </c>
      <c r="D7337" s="1">
        <v>1</v>
      </c>
      <c r="E7337" s="21">
        <v>15.423409999999999</v>
      </c>
      <c r="F7337" s="22">
        <v>9.9543566666666674</v>
      </c>
      <c r="G7337" s="18"/>
      <c r="H7337" s="25">
        <v>6.1187977604509909</v>
      </c>
      <c r="I7337" s="26">
        <v>4.5529816165490198</v>
      </c>
      <c r="K7337" s="2">
        <v>-0.63172178442994509</v>
      </c>
      <c r="L7337" s="2"/>
      <c r="M7337" s="9">
        <v>0.17534137723700574</v>
      </c>
    </row>
    <row r="7338" spans="1:13">
      <c r="A7338" s="15" t="s">
        <v>7932</v>
      </c>
      <c r="B7338" s="1" t="s">
        <v>7933</v>
      </c>
      <c r="C7338" t="s">
        <v>7934</v>
      </c>
      <c r="D7338" s="1">
        <v>3</v>
      </c>
      <c r="E7338" s="21">
        <v>11.765866666666666</v>
      </c>
      <c r="F7338" s="22">
        <v>14.445009999999998</v>
      </c>
      <c r="G7338" s="18"/>
      <c r="H7338" s="25">
        <v>1.5461259467887505</v>
      </c>
      <c r="I7338" s="26">
        <v>10.239295858519766</v>
      </c>
      <c r="K7338" s="2">
        <v>0.29596361012685601</v>
      </c>
      <c r="L7338" s="2"/>
      <c r="M7338" s="9">
        <v>0.36478930036491292</v>
      </c>
    </row>
    <row r="7339" spans="1:13">
      <c r="A7339" s="15" t="s">
        <v>16246</v>
      </c>
      <c r="B7339" s="1" t="s">
        <v>16247</v>
      </c>
      <c r="C7339" t="s">
        <v>16248</v>
      </c>
      <c r="D7339" s="1">
        <v>11</v>
      </c>
      <c r="E7339" s="21">
        <v>13.273766666666667</v>
      </c>
      <c r="F7339" s="22">
        <v>11.652823333333332</v>
      </c>
      <c r="G7339" s="18"/>
      <c r="H7339" s="25">
        <v>0.20757941452208917</v>
      </c>
      <c r="I7339" s="26">
        <v>2.1639261060935859</v>
      </c>
      <c r="K7339" s="2">
        <v>-0.18789827491103478</v>
      </c>
      <c r="L7339" s="2"/>
      <c r="M7339" s="9">
        <v>0.16705412880424589</v>
      </c>
    </row>
    <row r="7340" spans="1:13">
      <c r="A7340" s="15" t="s">
        <v>1869</v>
      </c>
      <c r="B7340" s="1" t="s">
        <v>1870</v>
      </c>
      <c r="C7340" t="s">
        <v>1871</v>
      </c>
      <c r="D7340" s="1">
        <v>10</v>
      </c>
      <c r="E7340" s="21">
        <v>10.534640000000001</v>
      </c>
      <c r="F7340" s="22">
        <v>14.981116666666667</v>
      </c>
      <c r="G7340" s="18"/>
      <c r="H7340" s="25">
        <v>2.0938948280178686</v>
      </c>
      <c r="I7340" s="26">
        <v>8.8878175513358357</v>
      </c>
      <c r="K7340" s="2">
        <v>0.50800414999678212</v>
      </c>
      <c r="L7340" s="2"/>
      <c r="M7340" s="9">
        <v>0.25773322366284612</v>
      </c>
    </row>
    <row r="7341" spans="1:13">
      <c r="A7341" s="15" t="s">
        <v>1822</v>
      </c>
      <c r="B7341" s="1" t="s">
        <v>1823</v>
      </c>
      <c r="C7341" t="s">
        <v>1824</v>
      </c>
      <c r="D7341" s="1">
        <v>4</v>
      </c>
      <c r="E7341" s="21">
        <v>9.3919633333333348</v>
      </c>
      <c r="F7341" s="22">
        <v>16.644363333333335</v>
      </c>
      <c r="G7341" s="18"/>
      <c r="H7341" s="25">
        <v>3.3344316313328894</v>
      </c>
      <c r="I7341" s="26">
        <v>15.458901141414719</v>
      </c>
      <c r="K7341" s="2">
        <v>0.82553500551244052</v>
      </c>
      <c r="L7341" s="2"/>
      <c r="M7341" s="9">
        <v>0.27001774023021824</v>
      </c>
    </row>
    <row r="7342" spans="1:13">
      <c r="A7342" s="15" t="s">
        <v>16252</v>
      </c>
      <c r="B7342" s="1" t="s">
        <v>16253</v>
      </c>
      <c r="C7342" t="s">
        <v>16254</v>
      </c>
      <c r="D7342" s="1">
        <v>2</v>
      </c>
      <c r="E7342" s="21">
        <v>12.955466666666666</v>
      </c>
      <c r="F7342" s="22">
        <v>12.436166666666665</v>
      </c>
      <c r="G7342" s="18"/>
      <c r="H7342" s="25">
        <v>0.91626027597693793</v>
      </c>
      <c r="I7342" s="26">
        <v>1.3774679137218888</v>
      </c>
      <c r="K7342" s="2">
        <v>-5.9019126936500049E-2</v>
      </c>
      <c r="L7342" s="2"/>
      <c r="M7342" s="9">
        <v>0.33668857846790318</v>
      </c>
    </row>
    <row r="7343" spans="1:13">
      <c r="A7343" s="15" t="s">
        <v>17503</v>
      </c>
      <c r="B7343" s="1" t="s">
        <v>17504</v>
      </c>
      <c r="C7343" t="s">
        <v>17505</v>
      </c>
      <c r="D7343" s="1">
        <v>2</v>
      </c>
      <c r="E7343" s="21">
        <v>10.524700000000001</v>
      </c>
      <c r="F7343" s="22">
        <v>13.918300000000002</v>
      </c>
      <c r="G7343" s="18"/>
      <c r="H7343" s="25">
        <v>0.63579782163829446</v>
      </c>
      <c r="I7343" s="26">
        <v>1.5526163177037646</v>
      </c>
      <c r="K7343" s="2">
        <v>0.40320389846556676</v>
      </c>
      <c r="L7343" s="2"/>
      <c r="M7343" s="9">
        <v>2.551751823990956E-2</v>
      </c>
    </row>
    <row r="7344" spans="1:13">
      <c r="A7344" s="15" t="s">
        <v>18188</v>
      </c>
      <c r="B7344" s="1" t="s">
        <v>18189</v>
      </c>
      <c r="C7344" t="s">
        <v>18190</v>
      </c>
      <c r="D7344" s="1">
        <v>1</v>
      </c>
      <c r="E7344" s="21">
        <v>13.113766666666669</v>
      </c>
      <c r="F7344" s="22">
        <v>11.847633333333333</v>
      </c>
      <c r="G7344" s="18"/>
      <c r="H7344" s="25">
        <v>1.4894676711272836</v>
      </c>
      <c r="I7344" s="26">
        <v>1.5986212507449613</v>
      </c>
      <c r="K7344" s="2">
        <v>-0.14648323316082934</v>
      </c>
      <c r="L7344" s="2"/>
      <c r="M7344" s="9">
        <v>0.22072330564574655</v>
      </c>
    </row>
    <row r="7345" spans="1:13">
      <c r="A7345" s="15" t="s">
        <v>20053</v>
      </c>
      <c r="B7345" s="1" t="s">
        <v>20054</v>
      </c>
      <c r="C7345" t="s">
        <v>20055</v>
      </c>
      <c r="D7345" s="1">
        <v>1</v>
      </c>
      <c r="E7345" s="21">
        <v>16.935703333333333</v>
      </c>
      <c r="F7345" s="22">
        <v>7.9606690000000002</v>
      </c>
      <c r="G7345" s="18"/>
      <c r="H7345" s="25">
        <v>21.166405722432739</v>
      </c>
      <c r="I7345" s="26">
        <v>12.684638140480278</v>
      </c>
      <c r="K7345" s="2">
        <v>-1.0891063202363636</v>
      </c>
      <c r="L7345" s="2"/>
      <c r="M7345" s="9">
        <v>0.31271036798576562</v>
      </c>
    </row>
    <row r="7346" spans="1:13">
      <c r="A7346" s="15" t="s">
        <v>19677</v>
      </c>
      <c r="B7346" s="1" t="s">
        <v>19678</v>
      </c>
      <c r="C7346" t="s">
        <v>19679</v>
      </c>
      <c r="D7346" s="1">
        <v>2</v>
      </c>
      <c r="E7346" s="21">
        <v>11.613256666666667</v>
      </c>
      <c r="F7346" s="22">
        <v>14.07569</v>
      </c>
      <c r="G7346" s="18"/>
      <c r="H7346" s="25">
        <v>3.8266990168594841</v>
      </c>
      <c r="I7346" s="26">
        <v>7.1711171512742711</v>
      </c>
      <c r="K7346" s="2">
        <v>0.27743304686364978</v>
      </c>
      <c r="L7346" s="2"/>
      <c r="M7346" s="9">
        <v>0.34229609492761631</v>
      </c>
    </row>
    <row r="7347" spans="1:13">
      <c r="A7347" s="15" t="s">
        <v>23152</v>
      </c>
      <c r="B7347" s="1" t="s">
        <v>23153</v>
      </c>
      <c r="C7347" t="s">
        <v>23154</v>
      </c>
      <c r="D7347" s="1">
        <v>2</v>
      </c>
      <c r="E7347" s="21">
        <v>14.144900000000002</v>
      </c>
      <c r="F7347" s="22">
        <v>12.349066666666666</v>
      </c>
      <c r="G7347" s="18"/>
      <c r="H7347" s="25">
        <v>3.9737512088705209</v>
      </c>
      <c r="I7347" s="26">
        <v>4.5853552723135174</v>
      </c>
      <c r="K7347" s="2">
        <v>-0.19587996926430695</v>
      </c>
      <c r="L7347" s="2"/>
      <c r="M7347" s="9">
        <v>0.34555140477416169</v>
      </c>
    </row>
    <row r="7348" spans="1:13">
      <c r="A7348" s="15" t="s">
        <v>9746</v>
      </c>
      <c r="B7348" s="1" t="s">
        <v>9747</v>
      </c>
      <c r="C7348" t="s">
        <v>9748</v>
      </c>
      <c r="D7348" s="1">
        <v>24</v>
      </c>
      <c r="E7348" s="21">
        <v>8.7218666666666653</v>
      </c>
      <c r="F7348" s="22">
        <v>14.222456666666666</v>
      </c>
      <c r="G7348" s="18"/>
      <c r="H7348" s="25">
        <v>1.8576945854831359</v>
      </c>
      <c r="I7348" s="26">
        <v>3.7582615311648215</v>
      </c>
      <c r="K7348" s="2">
        <v>0.70546184453562477</v>
      </c>
      <c r="L7348" s="2"/>
      <c r="M7348" s="9">
        <v>6.6072161239828384E-2</v>
      </c>
    </row>
    <row r="7349" spans="1:13">
      <c r="A7349" s="15" t="s">
        <v>18760</v>
      </c>
      <c r="B7349" s="1" t="s">
        <v>18761</v>
      </c>
      <c r="C7349" t="s">
        <v>18762</v>
      </c>
      <c r="D7349" s="1">
        <v>1</v>
      </c>
      <c r="E7349" s="21">
        <v>10.889609999999999</v>
      </c>
      <c r="F7349" s="22">
        <v>13.062166666666668</v>
      </c>
      <c r="G7349" s="18"/>
      <c r="H7349" s="25">
        <v>0.89759193696244777</v>
      </c>
      <c r="I7349" s="26">
        <v>0.87852986479307238</v>
      </c>
      <c r="K7349" s="2">
        <v>0.26244193517423947</v>
      </c>
      <c r="L7349" s="2"/>
      <c r="M7349" s="9">
        <v>3.6571215345154451E-2</v>
      </c>
    </row>
    <row r="7350" spans="1:13">
      <c r="A7350" s="15" t="s">
        <v>9825</v>
      </c>
      <c r="B7350" s="1" t="s">
        <v>9826</v>
      </c>
      <c r="C7350" t="s">
        <v>9827</v>
      </c>
      <c r="D7350" s="1">
        <v>10</v>
      </c>
      <c r="E7350" s="21">
        <v>11.464733333333333</v>
      </c>
      <c r="F7350" s="22">
        <v>12.976599999999999</v>
      </c>
      <c r="G7350" s="18"/>
      <c r="H7350" s="25">
        <v>1.1232909210588917</v>
      </c>
      <c r="I7350" s="26">
        <v>0.94479460201675625</v>
      </c>
      <c r="K7350" s="2">
        <v>0.17870963360209133</v>
      </c>
      <c r="L7350" s="2"/>
      <c r="M7350" s="9">
        <v>0.1028129937153737</v>
      </c>
    </row>
    <row r="7351" spans="1:13">
      <c r="A7351" s="15" t="s">
        <v>9413</v>
      </c>
      <c r="B7351" s="1" t="s">
        <v>9414</v>
      </c>
      <c r="C7351" t="s">
        <v>9415</v>
      </c>
      <c r="D7351" s="1">
        <v>22</v>
      </c>
      <c r="E7351" s="21">
        <v>15.293066666666666</v>
      </c>
      <c r="F7351" s="22">
        <v>11.52449</v>
      </c>
      <c r="G7351" s="18"/>
      <c r="H7351" s="25">
        <v>0.33782860052596636</v>
      </c>
      <c r="I7351" s="26">
        <v>4.8355266636944521</v>
      </c>
      <c r="K7351" s="2">
        <v>-0.40817482680109829</v>
      </c>
      <c r="L7351" s="2"/>
      <c r="M7351" s="9">
        <v>0.15838567149917712</v>
      </c>
    </row>
    <row r="7352" spans="1:13">
      <c r="A7352" s="15" t="s">
        <v>8442</v>
      </c>
      <c r="B7352" s="1" t="s">
        <v>8443</v>
      </c>
      <c r="C7352" t="s">
        <v>8444</v>
      </c>
      <c r="D7352" s="1">
        <v>136</v>
      </c>
      <c r="E7352" s="21">
        <v>10.383903333333334</v>
      </c>
      <c r="F7352" s="22">
        <v>13.600466666666668</v>
      </c>
      <c r="G7352" s="18"/>
      <c r="H7352" s="25">
        <v>1.4161642740280322</v>
      </c>
      <c r="I7352" s="26">
        <v>0.19287367195481411</v>
      </c>
      <c r="K7352" s="2">
        <v>0.38930729680820614</v>
      </c>
      <c r="L7352" s="2"/>
      <c r="M7352" s="9">
        <v>1.9984308770745866E-2</v>
      </c>
    </row>
    <row r="7353" spans="1:13">
      <c r="A7353" s="15" t="s">
        <v>14338</v>
      </c>
      <c r="B7353" s="1" t="s">
        <v>14339</v>
      </c>
      <c r="C7353" t="s">
        <v>14340</v>
      </c>
      <c r="D7353" s="1">
        <v>9</v>
      </c>
      <c r="E7353" s="21">
        <v>11.759600000000001</v>
      </c>
      <c r="F7353" s="22">
        <v>13.091133333333334</v>
      </c>
      <c r="G7353" s="18"/>
      <c r="H7353" s="25">
        <v>0.78891076174685271</v>
      </c>
      <c r="I7353" s="26">
        <v>0.98655366976831749</v>
      </c>
      <c r="K7353" s="2">
        <v>0.1547510124578943</v>
      </c>
      <c r="L7353" s="2"/>
      <c r="M7353" s="9">
        <v>9.8629951544181735E-2</v>
      </c>
    </row>
    <row r="7354" spans="1:13">
      <c r="A7354" s="15" t="s">
        <v>13614</v>
      </c>
      <c r="B7354" s="1" t="s">
        <v>13615</v>
      </c>
      <c r="C7354" t="s">
        <v>13616</v>
      </c>
      <c r="D7354" s="1">
        <v>2</v>
      </c>
      <c r="E7354" s="21">
        <v>10.13884</v>
      </c>
      <c r="F7354" s="22">
        <v>14.182899999999998</v>
      </c>
      <c r="G7354" s="18"/>
      <c r="H7354" s="25">
        <v>0.47979879407935228</v>
      </c>
      <c r="I7354" s="26">
        <v>1.8364264727998292</v>
      </c>
      <c r="K7354" s="2">
        <v>0.48425995201338601</v>
      </c>
      <c r="L7354" s="2"/>
      <c r="M7354" s="9">
        <v>2.2681447800873222E-2</v>
      </c>
    </row>
    <row r="7355" spans="1:13">
      <c r="A7355" s="15" t="s">
        <v>9540</v>
      </c>
      <c r="B7355" s="1" t="s">
        <v>9541</v>
      </c>
      <c r="C7355" t="s">
        <v>9542</v>
      </c>
      <c r="D7355" s="1">
        <v>7</v>
      </c>
      <c r="E7355" s="21">
        <v>13.493533333333332</v>
      </c>
      <c r="F7355" s="22">
        <v>12.100933333333336</v>
      </c>
      <c r="G7355" s="18"/>
      <c r="H7355" s="25">
        <v>0.36021369120750135</v>
      </c>
      <c r="I7355" s="26">
        <v>1.3176462891585636</v>
      </c>
      <c r="K7355" s="2">
        <v>-0.15714984750204736</v>
      </c>
      <c r="L7355" s="2"/>
      <c r="M7355" s="9">
        <v>0.10470033305376426</v>
      </c>
    </row>
    <row r="7356" spans="1:13">
      <c r="A7356" s="15" t="s">
        <v>14971</v>
      </c>
      <c r="B7356" s="1" t="s">
        <v>14972</v>
      </c>
      <c r="C7356" t="s">
        <v>14973</v>
      </c>
      <c r="D7356" s="1">
        <v>1</v>
      </c>
      <c r="E7356" s="21">
        <v>12.886899999999999</v>
      </c>
      <c r="F7356" s="22">
        <v>12.663566666666668</v>
      </c>
      <c r="G7356" s="18"/>
      <c r="H7356" s="25">
        <v>2.4817390938614063</v>
      </c>
      <c r="I7356" s="26">
        <v>2.4067291254591341</v>
      </c>
      <c r="K7356" s="2">
        <v>-2.5221464856722019E-2</v>
      </c>
      <c r="L7356" s="2"/>
      <c r="M7356" s="9">
        <v>0.46670485301000902</v>
      </c>
    </row>
    <row r="7357" spans="1:13">
      <c r="A7357" s="15" t="s">
        <v>7273</v>
      </c>
      <c r="B7357" s="1" t="s">
        <v>7274</v>
      </c>
      <c r="C7357" t="s">
        <v>7275</v>
      </c>
      <c r="D7357" s="1">
        <v>29</v>
      </c>
      <c r="E7357" s="21">
        <v>13.311633333333333</v>
      </c>
      <c r="F7357" s="22">
        <v>11.359113333333333</v>
      </c>
      <c r="G7357" s="18"/>
      <c r="H7357" s="25">
        <v>1.7579312282718451</v>
      </c>
      <c r="I7357" s="26">
        <v>4.5758943058197143</v>
      </c>
      <c r="K7357" s="2">
        <v>-0.22883737462112141</v>
      </c>
      <c r="L7357" s="2"/>
      <c r="M7357" s="9">
        <v>0.29703098777999004</v>
      </c>
    </row>
    <row r="7358" spans="1:13">
      <c r="A7358" s="15" t="s">
        <v>19156</v>
      </c>
      <c r="B7358" s="1" t="s">
        <v>19157</v>
      </c>
      <c r="C7358" t="s">
        <v>19158</v>
      </c>
      <c r="D7358" s="1">
        <v>2</v>
      </c>
      <c r="E7358" s="21">
        <v>11.292266666666668</v>
      </c>
      <c r="F7358" s="22">
        <v>13.474766666666667</v>
      </c>
      <c r="G7358" s="18"/>
      <c r="H7358" s="25">
        <v>0.63864953091138621</v>
      </c>
      <c r="I7358" s="26">
        <v>1.3501507779997506</v>
      </c>
      <c r="K7358" s="2">
        <v>0.25492518751017856</v>
      </c>
      <c r="L7358" s="2"/>
      <c r="M7358" s="9">
        <v>5.3091835489600218E-2</v>
      </c>
    </row>
    <row r="7359" spans="1:13">
      <c r="A7359" s="15" t="s">
        <v>14977</v>
      </c>
      <c r="B7359" s="1" t="s">
        <v>14978</v>
      </c>
      <c r="C7359" t="s">
        <v>14979</v>
      </c>
      <c r="D7359" s="1">
        <v>9</v>
      </c>
      <c r="E7359" s="21">
        <v>13.013566666666668</v>
      </c>
      <c r="F7359" s="22">
        <v>11.926399999999999</v>
      </c>
      <c r="G7359" s="18"/>
      <c r="H7359" s="25">
        <v>0.2164059225930135</v>
      </c>
      <c r="I7359" s="26">
        <v>1.5841578330456869</v>
      </c>
      <c r="K7359" s="2">
        <v>-0.12585779065079505</v>
      </c>
      <c r="L7359" s="2"/>
      <c r="M7359" s="9">
        <v>0.18678416074062998</v>
      </c>
    </row>
    <row r="7360" spans="1:13">
      <c r="A7360" s="15" t="s">
        <v>17802</v>
      </c>
      <c r="B7360" s="1" t="s">
        <v>17803</v>
      </c>
      <c r="C7360" t="s">
        <v>17804</v>
      </c>
      <c r="D7360" s="1">
        <v>1</v>
      </c>
      <c r="E7360" s="21">
        <v>15.369133333333332</v>
      </c>
      <c r="F7360" s="22">
        <v>10.110566666666665</v>
      </c>
      <c r="G7360" s="18"/>
      <c r="H7360" s="25">
        <v>2.3193756580884783</v>
      </c>
      <c r="I7360" s="26">
        <v>4.7299352768651453</v>
      </c>
      <c r="K7360" s="2">
        <v>-0.60417195543446156</v>
      </c>
      <c r="L7360" s="2"/>
      <c r="M7360" s="9">
        <v>0.10846052799045024</v>
      </c>
    </row>
    <row r="7361" spans="1:13">
      <c r="A7361" s="15" t="s">
        <v>7228</v>
      </c>
      <c r="B7361" s="1" t="s">
        <v>7229</v>
      </c>
      <c r="C7361" t="s">
        <v>7230</v>
      </c>
      <c r="D7361" s="1">
        <v>4</v>
      </c>
      <c r="E7361" s="21">
        <v>13.716433333333333</v>
      </c>
      <c r="F7361" s="22">
        <v>11.533766666666665</v>
      </c>
      <c r="G7361" s="18"/>
      <c r="H7361" s="25">
        <v>1.6578782534713852</v>
      </c>
      <c r="I7361" s="26">
        <v>1.0960168992006158</v>
      </c>
      <c r="K7361" s="2">
        <v>-0.25004164669700585</v>
      </c>
      <c r="L7361" s="2"/>
      <c r="M7361" s="9">
        <v>9.1701384767401847E-2</v>
      </c>
    </row>
    <row r="7362" spans="1:13">
      <c r="A7362" s="15" t="s">
        <v>23424</v>
      </c>
      <c r="B7362" s="1" t="s">
        <v>23425</v>
      </c>
      <c r="C7362" t="s">
        <v>23426</v>
      </c>
      <c r="D7362" s="1">
        <v>1</v>
      </c>
      <c r="E7362" s="21">
        <v>13.080533333333333</v>
      </c>
      <c r="F7362" s="22">
        <v>12.627943333333334</v>
      </c>
      <c r="G7362" s="18"/>
      <c r="H7362" s="25">
        <v>0.92324581955908824</v>
      </c>
      <c r="I7362" s="26">
        <v>3.2785994335437323</v>
      </c>
      <c r="K7362" s="2">
        <v>-5.0801673298120062E-2</v>
      </c>
      <c r="L7362" s="2"/>
      <c r="M7362" s="9">
        <v>0.43007874161352866</v>
      </c>
    </row>
    <row r="7363" spans="1:13">
      <c r="A7363" s="15" t="s">
        <v>9000</v>
      </c>
      <c r="B7363" s="1" t="s">
        <v>9001</v>
      </c>
      <c r="C7363" t="s">
        <v>9002</v>
      </c>
      <c r="D7363" s="1">
        <v>2</v>
      </c>
      <c r="E7363" s="21">
        <v>17.892099999999999</v>
      </c>
      <c r="F7363" s="22">
        <v>8.8839466666666667</v>
      </c>
      <c r="G7363" s="18"/>
      <c r="H7363" s="25">
        <v>2.0872237733410377</v>
      </c>
      <c r="I7363" s="26">
        <v>2.453666668077251</v>
      </c>
      <c r="K7363" s="2">
        <v>-1.0100500897474054</v>
      </c>
      <c r="L7363" s="2"/>
      <c r="M7363" s="9">
        <v>1.2031707723778819E-2</v>
      </c>
    </row>
    <row r="7364" spans="1:13">
      <c r="A7364" s="15" t="s">
        <v>4422</v>
      </c>
      <c r="B7364" s="1" t="s">
        <v>4423</v>
      </c>
      <c r="C7364" t="s">
        <v>4424</v>
      </c>
      <c r="D7364" s="1">
        <v>11</v>
      </c>
      <c r="E7364" s="21">
        <v>12.577966666666669</v>
      </c>
      <c r="F7364" s="22">
        <v>12.230400000000001</v>
      </c>
      <c r="G7364" s="18"/>
      <c r="H7364" s="25">
        <v>1.0668511626901536</v>
      </c>
      <c r="I7364" s="26">
        <v>1.5880654174182998</v>
      </c>
      <c r="K7364" s="2">
        <v>-4.0427128826441346E-2</v>
      </c>
      <c r="L7364" s="2"/>
      <c r="M7364" s="9">
        <v>0.40512734125772493</v>
      </c>
    </row>
    <row r="7365" spans="1:13">
      <c r="A7365" s="15" t="s">
        <v>20939</v>
      </c>
      <c r="B7365" s="1" t="s">
        <v>20940</v>
      </c>
      <c r="C7365" t="s">
        <v>20941</v>
      </c>
      <c r="D7365" s="1">
        <v>1</v>
      </c>
      <c r="E7365" s="21">
        <v>9.7423533333333339</v>
      </c>
      <c r="F7365" s="22">
        <v>13.4031</v>
      </c>
      <c r="G7365" s="18"/>
      <c r="H7365" s="25">
        <v>1.518248973170518</v>
      </c>
      <c r="I7365" s="26">
        <v>4.6428348484519697</v>
      </c>
      <c r="K7365" s="2">
        <v>0.46022450733319237</v>
      </c>
      <c r="L7365" s="2"/>
      <c r="M7365" s="9">
        <v>0.16606127641639351</v>
      </c>
    </row>
    <row r="7366" spans="1:13">
      <c r="A7366" s="15" t="s">
        <v>20600</v>
      </c>
      <c r="B7366" s="1" t="s">
        <v>20601</v>
      </c>
      <c r="C7366" t="s">
        <v>20602</v>
      </c>
      <c r="D7366" s="1">
        <v>4</v>
      </c>
      <c r="E7366" s="21">
        <v>11.958566666666668</v>
      </c>
      <c r="F7366" s="22">
        <v>13.415356666666666</v>
      </c>
      <c r="G7366" s="18"/>
      <c r="H7366" s="25">
        <v>1.7198754034328443</v>
      </c>
      <c r="I7366" s="26">
        <v>4.179330019229563</v>
      </c>
      <c r="K7366" s="2">
        <v>0.1658409303036332</v>
      </c>
      <c r="L7366" s="2"/>
      <c r="M7366" s="9">
        <v>0.33287821298135511</v>
      </c>
    </row>
    <row r="7367" spans="1:13">
      <c r="A7367" s="15" t="s">
        <v>3950</v>
      </c>
      <c r="B7367" s="1" t="s">
        <v>3951</v>
      </c>
      <c r="C7367" t="s">
        <v>3952</v>
      </c>
      <c r="D7367" s="1">
        <v>7</v>
      </c>
      <c r="E7367" s="21">
        <v>14.740136666666666</v>
      </c>
      <c r="F7367" s="22">
        <v>10.094946666666667</v>
      </c>
      <c r="G7367" s="18"/>
      <c r="H7367" s="25">
        <v>7.2151473494332272</v>
      </c>
      <c r="I7367" s="26">
        <v>6.5917677199392637</v>
      </c>
      <c r="K7367" s="2">
        <v>-0.5461166120992399</v>
      </c>
      <c r="L7367" s="2"/>
      <c r="M7367" s="9">
        <v>0.26274727601721043</v>
      </c>
    </row>
    <row r="7368" spans="1:13">
      <c r="A7368" s="15" t="s">
        <v>10957</v>
      </c>
      <c r="B7368" s="1" t="s">
        <v>10958</v>
      </c>
      <c r="C7368" t="s">
        <v>10959</v>
      </c>
      <c r="D7368" s="1">
        <v>23</v>
      </c>
      <c r="E7368" s="21">
        <v>10.583586666666667</v>
      </c>
      <c r="F7368" s="22">
        <v>13.11952</v>
      </c>
      <c r="G7368" s="18"/>
      <c r="H7368" s="25">
        <v>2.2079726009471528</v>
      </c>
      <c r="I7368" s="26">
        <v>3.7985269893999769</v>
      </c>
      <c r="K7368" s="2">
        <v>0.30988631291168162</v>
      </c>
      <c r="L7368" s="2"/>
      <c r="M7368" s="9">
        <v>0.22156564537805581</v>
      </c>
    </row>
    <row r="7369" spans="1:13">
      <c r="A7369" s="15" t="s">
        <v>18648</v>
      </c>
      <c r="B7369" s="1" t="s">
        <v>18649</v>
      </c>
      <c r="C7369" t="s">
        <v>18650</v>
      </c>
      <c r="D7369" s="1">
        <v>36</v>
      </c>
      <c r="E7369" s="21">
        <v>11.482500000000002</v>
      </c>
      <c r="F7369" s="22">
        <v>13.339866666666667</v>
      </c>
      <c r="G7369" s="18"/>
      <c r="H7369" s="25">
        <v>0.32025283761428286</v>
      </c>
      <c r="I7369" s="26">
        <v>1.2358165128097827</v>
      </c>
      <c r="K7369" s="2">
        <v>0.21630746315103899</v>
      </c>
      <c r="L7369" s="2"/>
      <c r="M7369" s="9">
        <v>5.3619026742768548E-2</v>
      </c>
    </row>
    <row r="7370" spans="1:13">
      <c r="A7370" s="15" t="s">
        <v>18392</v>
      </c>
      <c r="B7370" s="1" t="s">
        <v>18393</v>
      </c>
      <c r="C7370" t="s">
        <v>18394</v>
      </c>
      <c r="D7370" s="1">
        <v>8</v>
      </c>
      <c r="E7370" s="21">
        <v>12.014099999999999</v>
      </c>
      <c r="F7370" s="22">
        <v>13.2049</v>
      </c>
      <c r="G7370" s="18"/>
      <c r="H7370" s="25">
        <v>1.9306400285915546</v>
      </c>
      <c r="I7370" s="26">
        <v>2.8285013293261869</v>
      </c>
      <c r="K7370" s="2">
        <v>0.13634479871828864</v>
      </c>
      <c r="L7370" s="2"/>
      <c r="M7370" s="9">
        <v>0.32047888342617264</v>
      </c>
    </row>
    <row r="7371" spans="1:13">
      <c r="A7371" s="15" t="s">
        <v>3748</v>
      </c>
      <c r="B7371" s="1" t="s">
        <v>3749</v>
      </c>
      <c r="C7371" t="s">
        <v>3750</v>
      </c>
      <c r="D7371" s="1">
        <v>17</v>
      </c>
      <c r="E7371" s="21">
        <v>10.029143333333332</v>
      </c>
      <c r="F7371" s="22">
        <v>13.860533333333334</v>
      </c>
      <c r="G7371" s="18"/>
      <c r="H7371" s="25">
        <v>1.1150803112033378</v>
      </c>
      <c r="I7371" s="26">
        <v>0.77820000214169494</v>
      </c>
      <c r="K7371" s="2">
        <v>0.46678439189166354</v>
      </c>
      <c r="L7371" s="2"/>
      <c r="M7371" s="9">
        <v>1.186992087709667E-2</v>
      </c>
    </row>
    <row r="7372" spans="1:13">
      <c r="A7372" s="15" t="s">
        <v>4539</v>
      </c>
      <c r="B7372" s="1" t="s">
        <v>4540</v>
      </c>
      <c r="C7372" t="s">
        <v>4541</v>
      </c>
      <c r="D7372" s="1">
        <v>36</v>
      </c>
      <c r="E7372" s="21">
        <v>11.365266666666665</v>
      </c>
      <c r="F7372" s="22">
        <v>13.046666666666667</v>
      </c>
      <c r="G7372" s="18"/>
      <c r="H7372" s="25">
        <v>0.76628677617020946</v>
      </c>
      <c r="I7372" s="26">
        <v>0.96530588588971822</v>
      </c>
      <c r="K7372" s="2">
        <v>0.19904972030344903</v>
      </c>
      <c r="L7372" s="2"/>
      <c r="M7372" s="9">
        <v>6.1151837325637726E-2</v>
      </c>
    </row>
    <row r="7373" spans="1:13">
      <c r="A7373" s="15" t="s">
        <v>7608</v>
      </c>
      <c r="B7373" s="1" t="s">
        <v>7609</v>
      </c>
      <c r="C7373" t="s">
        <v>7610</v>
      </c>
      <c r="D7373" s="1">
        <v>8</v>
      </c>
      <c r="E7373" s="21">
        <v>15.1822</v>
      </c>
      <c r="F7373" s="22">
        <v>10.577220000000001</v>
      </c>
      <c r="G7373" s="18"/>
      <c r="H7373" s="25">
        <v>1.3024091791752699</v>
      </c>
      <c r="I7373" s="26">
        <v>1.658616031726446</v>
      </c>
      <c r="K7373" s="2">
        <v>-0.52142036664195568</v>
      </c>
      <c r="L7373" s="2"/>
      <c r="M7373" s="9">
        <v>2.1529656926201898E-2</v>
      </c>
    </row>
    <row r="7374" spans="1:13">
      <c r="A7374" s="15" t="s">
        <v>17219</v>
      </c>
      <c r="B7374" s="1" t="s">
        <v>17220</v>
      </c>
      <c r="C7374" t="s">
        <v>17221</v>
      </c>
      <c r="D7374" s="1">
        <v>10</v>
      </c>
      <c r="E7374" s="21">
        <v>11.618370000000001</v>
      </c>
      <c r="F7374" s="22">
        <v>13.702903333333333</v>
      </c>
      <c r="G7374" s="18"/>
      <c r="H7374" s="25">
        <v>1.8270210033549048</v>
      </c>
      <c r="I7374" s="26">
        <v>4.8711599573441688</v>
      </c>
      <c r="K7374" s="2">
        <v>0.23807391987452889</v>
      </c>
      <c r="L7374" s="2"/>
      <c r="M7374" s="9">
        <v>0.29606435787564084</v>
      </c>
    </row>
    <row r="7375" spans="1:13">
      <c r="A7375" s="15" t="s">
        <v>12027</v>
      </c>
      <c r="B7375" s="1" t="s">
        <v>12028</v>
      </c>
      <c r="C7375" t="s">
        <v>12029</v>
      </c>
      <c r="D7375" s="1">
        <v>9</v>
      </c>
      <c r="E7375" s="21">
        <v>14.873333333333335</v>
      </c>
      <c r="F7375" s="22">
        <v>11.376966666666666</v>
      </c>
      <c r="G7375" s="18"/>
      <c r="H7375" s="25">
        <v>0.68375430041304586</v>
      </c>
      <c r="I7375" s="26">
        <v>1.7880540717029176</v>
      </c>
      <c r="K7375" s="2">
        <v>-0.38661205612102933</v>
      </c>
      <c r="L7375" s="2"/>
      <c r="M7375" s="9">
        <v>3.2271909766098943E-2</v>
      </c>
    </row>
    <row r="7376" spans="1:13">
      <c r="A7376" s="15" t="s">
        <v>5975</v>
      </c>
      <c r="B7376" s="1" t="s">
        <v>5976</v>
      </c>
      <c r="C7376" t="s">
        <v>5977</v>
      </c>
      <c r="D7376" s="1">
        <v>5</v>
      </c>
      <c r="E7376" s="21">
        <v>14.270266666666666</v>
      </c>
      <c r="F7376" s="22">
        <v>11.726233333333333</v>
      </c>
      <c r="G7376" s="18"/>
      <c r="H7376" s="25">
        <v>0.86213848268902482</v>
      </c>
      <c r="I7376" s="26">
        <v>1.3319972422393871</v>
      </c>
      <c r="K7376" s="2">
        <v>-0.28327262506312723</v>
      </c>
      <c r="L7376" s="2"/>
      <c r="M7376" s="9">
        <v>4.3459423031770542E-2</v>
      </c>
    </row>
    <row r="7377" spans="1:13">
      <c r="A7377" s="15" t="s">
        <v>10007</v>
      </c>
      <c r="B7377" s="1" t="s">
        <v>10008</v>
      </c>
      <c r="C7377" t="s">
        <v>10009</v>
      </c>
      <c r="D7377" s="1">
        <v>16</v>
      </c>
      <c r="E7377" s="21">
        <v>13.432699999999999</v>
      </c>
      <c r="F7377" s="22">
        <v>12.248400000000002</v>
      </c>
      <c r="G7377" s="18"/>
      <c r="H7377" s="25">
        <v>0.30722446191669123</v>
      </c>
      <c r="I7377" s="26">
        <v>2.1952952147718037</v>
      </c>
      <c r="K7377" s="2">
        <v>-0.13315601526538648</v>
      </c>
      <c r="L7377" s="2"/>
      <c r="M7377" s="9">
        <v>0.23863033078840357</v>
      </c>
    </row>
    <row r="7378" spans="1:13">
      <c r="A7378" s="15" t="s">
        <v>13713</v>
      </c>
      <c r="B7378" s="1" t="s">
        <v>13714</v>
      </c>
      <c r="C7378" t="s">
        <v>13715</v>
      </c>
      <c r="D7378" s="1">
        <v>17</v>
      </c>
      <c r="E7378" s="21">
        <v>13.408566666666665</v>
      </c>
      <c r="F7378" s="22">
        <v>12.226733333333334</v>
      </c>
      <c r="G7378" s="18"/>
      <c r="H7378" s="25">
        <v>0.22924694836209625</v>
      </c>
      <c r="I7378" s="26">
        <v>1.6478482221774375</v>
      </c>
      <c r="K7378" s="2">
        <v>-0.13311602137587059</v>
      </c>
      <c r="L7378" s="2"/>
      <c r="M7378" s="9">
        <v>0.1774529697686611</v>
      </c>
    </row>
    <row r="7379" spans="1:13">
      <c r="A7379" s="15" t="s">
        <v>5718</v>
      </c>
      <c r="B7379" s="1" t="s">
        <v>5719</v>
      </c>
      <c r="C7379" t="s">
        <v>5720</v>
      </c>
      <c r="D7379" s="1">
        <v>16</v>
      </c>
      <c r="E7379" s="21">
        <v>11.938366666666667</v>
      </c>
      <c r="F7379" s="22">
        <v>13.597833333333332</v>
      </c>
      <c r="G7379" s="18"/>
      <c r="H7379" s="25">
        <v>0.25461685594896072</v>
      </c>
      <c r="I7379" s="26">
        <v>5.3678215780084715</v>
      </c>
      <c r="K7379" s="2">
        <v>0.18777132253352585</v>
      </c>
      <c r="L7379" s="2"/>
      <c r="M7379" s="9">
        <v>0.33944445767707854</v>
      </c>
    </row>
    <row r="7380" spans="1:13">
      <c r="A7380" s="15" t="s">
        <v>7584</v>
      </c>
      <c r="B7380" s="1" t="s">
        <v>7585</v>
      </c>
      <c r="C7380" t="s">
        <v>7586</v>
      </c>
      <c r="D7380" s="1">
        <v>2</v>
      </c>
      <c r="E7380" s="21">
        <v>12.512856666666666</v>
      </c>
      <c r="F7380" s="22">
        <v>13.290783333333332</v>
      </c>
      <c r="G7380" s="18"/>
      <c r="H7380" s="25">
        <v>4.5075902536314656</v>
      </c>
      <c r="I7380" s="26">
        <v>5.6147682740103679</v>
      </c>
      <c r="K7380" s="2">
        <v>8.7014944554670473E-2</v>
      </c>
      <c r="L7380" s="2"/>
      <c r="M7380" s="9">
        <v>0.44313005643510067</v>
      </c>
    </row>
    <row r="7381" spans="1:13">
      <c r="A7381" s="15" t="s">
        <v>15145</v>
      </c>
      <c r="B7381" s="1" t="s">
        <v>15146</v>
      </c>
      <c r="C7381" t="s">
        <v>15147</v>
      </c>
      <c r="D7381" s="1">
        <v>1</v>
      </c>
      <c r="E7381" s="21">
        <v>2.34328</v>
      </c>
      <c r="F7381" s="22">
        <v>16.598699999999997</v>
      </c>
      <c r="G7381" s="18"/>
      <c r="H7381" s="25">
        <v>0.28434947881084643</v>
      </c>
      <c r="I7381" s="26">
        <v>14.256553079899781</v>
      </c>
      <c r="K7381" s="2">
        <v>2.8244689968550998</v>
      </c>
      <c r="L7381" s="2"/>
      <c r="M7381" s="9">
        <v>0.10818451173408397</v>
      </c>
    </row>
    <row r="7382" spans="1:13">
      <c r="A7382" s="15" t="s">
        <v>14036</v>
      </c>
      <c r="B7382" s="1" t="s">
        <v>14037</v>
      </c>
      <c r="C7382" t="s">
        <v>14038</v>
      </c>
      <c r="D7382" s="1">
        <v>1</v>
      </c>
      <c r="E7382" s="21">
        <v>9.2944333333333322</v>
      </c>
      <c r="F7382" s="22">
        <v>13.186336666666667</v>
      </c>
      <c r="G7382" s="18"/>
      <c r="H7382" s="25">
        <v>2.8727339042162154</v>
      </c>
      <c r="I7382" s="26">
        <v>8.6416155656354743</v>
      </c>
      <c r="K7382" s="2">
        <v>0.50460500693953325</v>
      </c>
      <c r="L7382" s="2"/>
      <c r="M7382" s="9">
        <v>0.28376244460202255</v>
      </c>
    </row>
    <row r="7383" spans="1:13">
      <c r="A7383" s="15" t="s">
        <v>17849</v>
      </c>
      <c r="B7383" s="1" t="s">
        <v>17850</v>
      </c>
      <c r="C7383" t="s">
        <v>17851</v>
      </c>
      <c r="D7383" s="1">
        <v>4</v>
      </c>
      <c r="E7383" s="21">
        <v>8.7969100000000005</v>
      </c>
      <c r="F7383" s="22">
        <v>15.074433333333333</v>
      </c>
      <c r="G7383" s="18"/>
      <c r="H7383" s="25">
        <v>1.7406848119921041</v>
      </c>
      <c r="I7383" s="26">
        <v>2.5625086640503825</v>
      </c>
      <c r="K7383" s="2">
        <v>0.77703501323526369</v>
      </c>
      <c r="L7383" s="2"/>
      <c r="M7383" s="9">
        <v>2.544753760381787E-2</v>
      </c>
    </row>
    <row r="7384" spans="1:13">
      <c r="A7384" s="15" t="s">
        <v>17122</v>
      </c>
      <c r="B7384" s="1" t="s">
        <v>17123</v>
      </c>
      <c r="C7384" t="s">
        <v>17124</v>
      </c>
      <c r="D7384" s="1">
        <v>3</v>
      </c>
      <c r="E7384" s="21">
        <v>10.455366666666668</v>
      </c>
      <c r="F7384" s="22">
        <v>13.091406666666666</v>
      </c>
      <c r="G7384" s="18"/>
      <c r="H7384" s="25">
        <v>0.62000809940946222</v>
      </c>
      <c r="I7384" s="26">
        <v>4.4271902678937787</v>
      </c>
      <c r="K7384" s="2">
        <v>0.32437646493541505</v>
      </c>
      <c r="L7384" s="2"/>
      <c r="M7384" s="9">
        <v>0.21748404290817194</v>
      </c>
    </row>
    <row r="7385" spans="1:13">
      <c r="A7385" s="15" t="s">
        <v>21015</v>
      </c>
      <c r="B7385" s="1" t="s">
        <v>21016</v>
      </c>
      <c r="C7385" t="s">
        <v>21017</v>
      </c>
      <c r="D7385" s="1">
        <v>7</v>
      </c>
      <c r="E7385" s="21">
        <v>14.0694</v>
      </c>
      <c r="F7385" s="22">
        <v>11.224153333333334</v>
      </c>
      <c r="G7385" s="18"/>
      <c r="H7385" s="25">
        <v>0.55835161860605387</v>
      </c>
      <c r="I7385" s="26">
        <v>2.3444726602230488</v>
      </c>
      <c r="K7385" s="2">
        <v>-0.32595418220157812</v>
      </c>
      <c r="L7385" s="2"/>
      <c r="M7385" s="9">
        <v>8.049884660605143E-2</v>
      </c>
    </row>
    <row r="7386" spans="1:13">
      <c r="A7386" s="15" t="s">
        <v>8186</v>
      </c>
      <c r="B7386" s="1" t="s">
        <v>8187</v>
      </c>
      <c r="C7386" t="s">
        <v>8188</v>
      </c>
      <c r="D7386" s="1">
        <v>17</v>
      </c>
      <c r="E7386" s="21">
        <v>13.135</v>
      </c>
      <c r="F7386" s="22">
        <v>12.200766666666667</v>
      </c>
      <c r="G7386" s="18"/>
      <c r="H7386" s="25">
        <v>1.2899968875931451</v>
      </c>
      <c r="I7386" s="26">
        <v>0.57044144601644597</v>
      </c>
      <c r="K7386" s="2">
        <v>-0.10644439436813526</v>
      </c>
      <c r="L7386" s="2"/>
      <c r="M7386" s="9">
        <v>0.1926800669279074</v>
      </c>
    </row>
    <row r="7387" spans="1:13">
      <c r="A7387" s="15" t="s">
        <v>2061</v>
      </c>
      <c r="B7387" s="1" t="s">
        <v>2062</v>
      </c>
      <c r="C7387" t="s">
        <v>2063</v>
      </c>
      <c r="D7387" s="1">
        <v>33</v>
      </c>
      <c r="E7387" s="21">
        <v>24.052999999999997</v>
      </c>
      <c r="F7387" s="22">
        <v>5.3262766666666668</v>
      </c>
      <c r="G7387" s="18"/>
      <c r="H7387" s="25">
        <v>7.8323407886787049</v>
      </c>
      <c r="I7387" s="26">
        <v>1.3974629112192336</v>
      </c>
      <c r="K7387" s="2">
        <v>-2.1750175701649814</v>
      </c>
      <c r="L7387" s="2"/>
      <c r="M7387" s="9">
        <v>1.7955640622590079E-2</v>
      </c>
    </row>
    <row r="7388" spans="1:13">
      <c r="A7388" s="15" t="s">
        <v>3525</v>
      </c>
      <c r="B7388" s="1" t="s">
        <v>3526</v>
      </c>
      <c r="C7388" t="s">
        <v>3527</v>
      </c>
      <c r="D7388" s="1">
        <v>18</v>
      </c>
      <c r="E7388" s="21">
        <v>8.8930500000000006</v>
      </c>
      <c r="F7388" s="22">
        <v>14.257799999999998</v>
      </c>
      <c r="G7388" s="18"/>
      <c r="H7388" s="25">
        <v>0.65017044942076463</v>
      </c>
      <c r="I7388" s="26">
        <v>2.3026416590516314</v>
      </c>
      <c r="K7388" s="2">
        <v>0.68100118679210453</v>
      </c>
      <c r="L7388" s="2"/>
      <c r="M7388" s="9">
        <v>2.0185622564250456E-2</v>
      </c>
    </row>
    <row r="7389" spans="1:13">
      <c r="A7389" s="15" t="s">
        <v>6799</v>
      </c>
      <c r="B7389" s="1" t="s">
        <v>6800</v>
      </c>
      <c r="C7389" t="s">
        <v>6801</v>
      </c>
      <c r="D7389" s="1">
        <v>11</v>
      </c>
      <c r="E7389" s="21">
        <v>14.341833333333334</v>
      </c>
      <c r="F7389" s="22">
        <v>11.507233333333334</v>
      </c>
      <c r="G7389" s="18"/>
      <c r="H7389" s="25">
        <v>0.59368015238285865</v>
      </c>
      <c r="I7389" s="26">
        <v>0.77422003547656437</v>
      </c>
      <c r="K7389" s="2">
        <v>-0.31768844704323784</v>
      </c>
      <c r="L7389" s="2"/>
      <c r="M7389" s="9">
        <v>1.1157887038080426E-2</v>
      </c>
    </row>
    <row r="7390" spans="1:13">
      <c r="A7390" s="15" t="s">
        <v>10186</v>
      </c>
      <c r="B7390" s="1" t="s">
        <v>10187</v>
      </c>
      <c r="C7390" t="s">
        <v>10188</v>
      </c>
      <c r="D7390" s="1">
        <v>3</v>
      </c>
      <c r="E7390" s="21">
        <v>7.7302200000000001</v>
      </c>
      <c r="F7390" s="22">
        <v>14.14376</v>
      </c>
      <c r="G7390" s="18"/>
      <c r="H7390" s="25">
        <v>1.7038694264232852</v>
      </c>
      <c r="I7390" s="26">
        <v>6.2910714867024033</v>
      </c>
      <c r="K7390" s="2">
        <v>0.87158432095160221</v>
      </c>
      <c r="L7390" s="2"/>
      <c r="M7390" s="9">
        <v>0.11109426018451145</v>
      </c>
    </row>
    <row r="7391" spans="1:13">
      <c r="A7391" s="15" t="s">
        <v>13264</v>
      </c>
      <c r="B7391" s="1" t="s">
        <v>13265</v>
      </c>
      <c r="C7391" t="s">
        <v>13266</v>
      </c>
      <c r="D7391" s="1">
        <v>13</v>
      </c>
      <c r="E7391" s="21">
        <v>12.131166666666667</v>
      </c>
      <c r="F7391" s="22">
        <v>13.186299999999997</v>
      </c>
      <c r="G7391" s="18"/>
      <c r="H7391" s="25">
        <v>1.2182725899130018</v>
      </c>
      <c r="I7391" s="26">
        <v>3.3054711071192342</v>
      </c>
      <c r="K7391" s="2">
        <v>0.12032150685182072</v>
      </c>
      <c r="L7391" s="2"/>
      <c r="M7391" s="9">
        <v>0.34384217692714464</v>
      </c>
    </row>
    <row r="7392" spans="1:13">
      <c r="A7392" s="15" t="s">
        <v>10102</v>
      </c>
      <c r="B7392" s="1" t="s">
        <v>10103</v>
      </c>
      <c r="C7392" t="s">
        <v>10104</v>
      </c>
      <c r="D7392" s="1">
        <v>76</v>
      </c>
      <c r="E7392" s="21">
        <v>11.712133333333334</v>
      </c>
      <c r="F7392" s="22">
        <v>12.787533333333334</v>
      </c>
      <c r="G7392" s="18"/>
      <c r="H7392" s="25">
        <v>0.63831980490451168</v>
      </c>
      <c r="I7392" s="26">
        <v>1.3814758714264006</v>
      </c>
      <c r="K7392" s="2">
        <v>0.1267341178916111</v>
      </c>
      <c r="L7392" s="2"/>
      <c r="M7392" s="9">
        <v>0.17860043975170575</v>
      </c>
    </row>
    <row r="7393" spans="1:13">
      <c r="A7393" s="15" t="s">
        <v>10865</v>
      </c>
      <c r="B7393" s="1" t="s">
        <v>10866</v>
      </c>
      <c r="C7393" t="s">
        <v>10867</v>
      </c>
      <c r="D7393" s="1">
        <v>33</v>
      </c>
      <c r="E7393" s="21">
        <v>10.335453333333334</v>
      </c>
      <c r="F7393" s="22">
        <v>13.6592</v>
      </c>
      <c r="G7393" s="18"/>
      <c r="H7393" s="25">
        <v>1.5399295249242142</v>
      </c>
      <c r="I7393" s="26">
        <v>0.949401911731802</v>
      </c>
      <c r="K7393" s="2">
        <v>0.40227131990062387</v>
      </c>
      <c r="L7393" s="2"/>
      <c r="M7393" s="9">
        <v>3.1809974317949817E-2</v>
      </c>
    </row>
    <row r="7394" spans="1:13">
      <c r="A7394" s="15" t="s">
        <v>342</v>
      </c>
      <c r="B7394" s="1" t="s">
        <v>343</v>
      </c>
      <c r="C7394" t="s">
        <v>344</v>
      </c>
      <c r="D7394" s="1">
        <v>41</v>
      </c>
      <c r="E7394" s="21">
        <v>14.857200000000001</v>
      </c>
      <c r="F7394" s="22">
        <v>10.803826666666666</v>
      </c>
      <c r="G7394" s="18"/>
      <c r="H7394" s="25">
        <v>0.68052459911453633</v>
      </c>
      <c r="I7394" s="26">
        <v>2.0992685526471666</v>
      </c>
      <c r="K7394" s="2">
        <v>-0.45961985103102704</v>
      </c>
      <c r="L7394" s="2"/>
      <c r="M7394" s="9">
        <v>3.1829455319904776E-2</v>
      </c>
    </row>
    <row r="7395" spans="1:13">
      <c r="A7395" s="15" t="s">
        <v>5560</v>
      </c>
      <c r="B7395" s="1" t="s">
        <v>5561</v>
      </c>
      <c r="C7395" t="s">
        <v>5562</v>
      </c>
      <c r="D7395" s="1">
        <v>16</v>
      </c>
      <c r="E7395" s="21">
        <v>13.405633333333332</v>
      </c>
      <c r="F7395" s="22">
        <v>11.048730000000001</v>
      </c>
      <c r="G7395" s="18"/>
      <c r="H7395" s="25">
        <v>2.1134265549891609</v>
      </c>
      <c r="I7395" s="26">
        <v>1.0939047978229184</v>
      </c>
      <c r="K7395" s="2">
        <v>-0.27895883127774845</v>
      </c>
      <c r="L7395" s="2"/>
      <c r="M7395" s="9">
        <v>0.10994593612135831</v>
      </c>
    </row>
    <row r="7396" spans="1:13">
      <c r="A7396" s="15" t="s">
        <v>14380</v>
      </c>
      <c r="B7396" s="1" t="s">
        <v>14381</v>
      </c>
      <c r="C7396" t="s">
        <v>14382</v>
      </c>
      <c r="D7396" s="1">
        <v>5</v>
      </c>
      <c r="E7396" s="21">
        <v>10.881066666666667</v>
      </c>
      <c r="F7396" s="22">
        <v>13.935899999999998</v>
      </c>
      <c r="G7396" s="18"/>
      <c r="H7396" s="25">
        <v>1.0191745990424472</v>
      </c>
      <c r="I7396" s="26">
        <v>3.2917594337982909</v>
      </c>
      <c r="K7396" s="2">
        <v>0.35698618637732199</v>
      </c>
      <c r="L7396" s="2"/>
      <c r="M7396" s="9">
        <v>0.13108944839238193</v>
      </c>
    </row>
    <row r="7397" spans="1:13">
      <c r="A7397" s="15" t="s">
        <v>8648</v>
      </c>
      <c r="B7397" s="1" t="s">
        <v>8649</v>
      </c>
      <c r="C7397" t="s">
        <v>8650</v>
      </c>
      <c r="D7397" s="1">
        <v>26</v>
      </c>
      <c r="E7397" s="21">
        <v>12.647533333333334</v>
      </c>
      <c r="F7397" s="22">
        <v>12.298699999999998</v>
      </c>
      <c r="G7397" s="18"/>
      <c r="H7397" s="25">
        <v>0.5614982932595014</v>
      </c>
      <c r="I7397" s="26">
        <v>0.8488183374550764</v>
      </c>
      <c r="K7397" s="2">
        <v>-4.0350213917188092E-2</v>
      </c>
      <c r="L7397" s="2"/>
      <c r="M7397" s="9">
        <v>0.32295451431365063</v>
      </c>
    </row>
    <row r="7398" spans="1:13">
      <c r="A7398" s="15" t="s">
        <v>16838</v>
      </c>
      <c r="B7398" s="1" t="s">
        <v>16839</v>
      </c>
      <c r="C7398" t="s">
        <v>16840</v>
      </c>
      <c r="D7398" s="1">
        <v>7</v>
      </c>
      <c r="E7398" s="21">
        <v>12.230966666666667</v>
      </c>
      <c r="F7398" s="22">
        <v>12.5083</v>
      </c>
      <c r="G7398" s="18"/>
      <c r="H7398" s="25">
        <v>0.90204126476194757</v>
      </c>
      <c r="I7398" s="26">
        <v>1.0640949158792183</v>
      </c>
      <c r="K7398" s="2">
        <v>3.2347295640187138E-2</v>
      </c>
      <c r="L7398" s="2"/>
      <c r="M7398" s="9">
        <v>0.39593871720887708</v>
      </c>
    </row>
    <row r="7399" spans="1:13">
      <c r="A7399" s="15" t="s">
        <v>10948</v>
      </c>
      <c r="B7399" s="1" t="s">
        <v>10949</v>
      </c>
      <c r="C7399" t="s">
        <v>10950</v>
      </c>
      <c r="D7399" s="1">
        <v>23</v>
      </c>
      <c r="E7399" s="21">
        <v>20.658766666666665</v>
      </c>
      <c r="F7399" s="22">
        <v>7.1349666666666662</v>
      </c>
      <c r="G7399" s="18"/>
      <c r="H7399" s="25">
        <v>4.0581541239008452</v>
      </c>
      <c r="I7399" s="26">
        <v>3.5497883124115064</v>
      </c>
      <c r="K7399" s="2">
        <v>-1.5337755327262002</v>
      </c>
      <c r="L7399" s="2"/>
      <c r="M7399" s="9">
        <v>1.5473907200596776E-2</v>
      </c>
    </row>
    <row r="7400" spans="1:13">
      <c r="A7400" s="15" t="s">
        <v>19558</v>
      </c>
      <c r="B7400" s="1" t="s">
        <v>19559</v>
      </c>
      <c r="C7400" t="s">
        <v>19560</v>
      </c>
      <c r="D7400" s="1">
        <v>2</v>
      </c>
      <c r="E7400" s="21">
        <v>10.098433333333332</v>
      </c>
      <c r="F7400" s="22">
        <v>14.260299999999999</v>
      </c>
      <c r="G7400" s="18"/>
      <c r="H7400" s="25">
        <v>0.86954251289590989</v>
      </c>
      <c r="I7400" s="26">
        <v>1.7457415301240904</v>
      </c>
      <c r="K7400" s="2">
        <v>0.49787284145083111</v>
      </c>
      <c r="L7400" s="2"/>
      <c r="M7400" s="9">
        <v>2.2628391412580523E-2</v>
      </c>
    </row>
    <row r="7401" spans="1:13">
      <c r="A7401" s="15" t="s">
        <v>2102</v>
      </c>
      <c r="B7401" s="1" t="s">
        <v>2103</v>
      </c>
      <c r="C7401" t="s">
        <v>2104</v>
      </c>
      <c r="D7401" s="1">
        <v>55</v>
      </c>
      <c r="E7401" s="21">
        <v>11.610966666666668</v>
      </c>
      <c r="F7401" s="22">
        <v>12.944299999999998</v>
      </c>
      <c r="G7401" s="18"/>
      <c r="H7401" s="25">
        <v>0.48700831957301677</v>
      </c>
      <c r="I7401" s="26">
        <v>0.27785168705624169</v>
      </c>
      <c r="K7401" s="2">
        <v>0.15682886125468776</v>
      </c>
      <c r="L7401" s="2"/>
      <c r="M7401" s="9">
        <v>1.7548277703923729E-2</v>
      </c>
    </row>
    <row r="7402" spans="1:13">
      <c r="A7402" s="15" t="s">
        <v>17627</v>
      </c>
      <c r="B7402" s="1" t="s">
        <v>17628</v>
      </c>
      <c r="C7402" t="s">
        <v>17629</v>
      </c>
      <c r="D7402" s="1">
        <v>7</v>
      </c>
      <c r="E7402" s="21">
        <v>14.835466666666667</v>
      </c>
      <c r="F7402" s="22">
        <v>11.289626666666669</v>
      </c>
      <c r="G7402" s="18"/>
      <c r="H7402" s="25">
        <v>2.4405172593803535</v>
      </c>
      <c r="I7402" s="26">
        <v>1.4125170286171016</v>
      </c>
      <c r="K7402" s="2">
        <v>-0.39405253032068793</v>
      </c>
      <c r="L7402" s="2"/>
      <c r="M7402" s="9">
        <v>7.177538942173399E-2</v>
      </c>
    </row>
    <row r="7403" spans="1:13">
      <c r="A7403" s="15" t="s">
        <v>12950</v>
      </c>
      <c r="B7403" s="1" t="s">
        <v>12951</v>
      </c>
      <c r="C7403" t="s">
        <v>12952</v>
      </c>
      <c r="D7403" s="1">
        <v>7</v>
      </c>
      <c r="E7403" s="21">
        <v>12.639166666666668</v>
      </c>
      <c r="F7403" s="22">
        <v>11.645446666666667</v>
      </c>
      <c r="G7403" s="18"/>
      <c r="H7403" s="25">
        <v>2.1269483640496105</v>
      </c>
      <c r="I7403" s="26">
        <v>4.7381818066145707</v>
      </c>
      <c r="K7403" s="2">
        <v>-0.11813537012419474</v>
      </c>
      <c r="L7403" s="2"/>
      <c r="M7403" s="9">
        <v>0.40035740378467366</v>
      </c>
    </row>
    <row r="7404" spans="1:13">
      <c r="A7404" s="15" t="s">
        <v>19324</v>
      </c>
      <c r="B7404" s="1" t="s">
        <v>19325</v>
      </c>
      <c r="C7404" t="s">
        <v>19326</v>
      </c>
      <c r="D7404" s="1">
        <v>1</v>
      </c>
      <c r="E7404" s="21">
        <v>11.014633333333334</v>
      </c>
      <c r="F7404" s="22">
        <v>13.729533333333334</v>
      </c>
      <c r="G7404" s="18"/>
      <c r="H7404" s="25">
        <v>0.4406738741215927</v>
      </c>
      <c r="I7404" s="26">
        <v>2.5703666846061726</v>
      </c>
      <c r="K7404" s="2">
        <v>0.31786111923943317</v>
      </c>
      <c r="L7404" s="2"/>
      <c r="M7404" s="9">
        <v>0.10081662141375132</v>
      </c>
    </row>
    <row r="7405" spans="1:13">
      <c r="A7405" s="15" t="s">
        <v>17345</v>
      </c>
      <c r="B7405" s="1" t="s">
        <v>17346</v>
      </c>
      <c r="C7405" t="s">
        <v>17347</v>
      </c>
      <c r="D7405" s="1">
        <v>3</v>
      </c>
      <c r="E7405" s="21">
        <v>11.039350000000001</v>
      </c>
      <c r="F7405" s="22">
        <v>13.555066666666667</v>
      </c>
      <c r="G7405" s="18"/>
      <c r="H7405" s="25">
        <v>3.1452671282579443</v>
      </c>
      <c r="I7405" s="26">
        <v>1.361034872195908</v>
      </c>
      <c r="K7405" s="2">
        <v>0.29617698033915069</v>
      </c>
      <c r="L7405" s="2"/>
      <c r="M7405" s="9">
        <v>0.17043602293018581</v>
      </c>
    </row>
    <row r="7406" spans="1:13">
      <c r="A7406" s="15" t="s">
        <v>14467</v>
      </c>
      <c r="B7406" s="1" t="s">
        <v>14468</v>
      </c>
      <c r="C7406" t="s">
        <v>14469</v>
      </c>
      <c r="D7406" s="1">
        <v>8</v>
      </c>
      <c r="E7406" s="21">
        <v>14.748733333333334</v>
      </c>
      <c r="F7406" s="22">
        <v>11.480373333333333</v>
      </c>
      <c r="G7406" s="18"/>
      <c r="H7406" s="25">
        <v>1.1388309634591665</v>
      </c>
      <c r="I7406" s="26">
        <v>2.4045933194894649</v>
      </c>
      <c r="K7406" s="2">
        <v>-0.36142149853637007</v>
      </c>
      <c r="L7406" s="2"/>
      <c r="M7406" s="9">
        <v>7.5075033169191022E-2</v>
      </c>
    </row>
    <row r="7407" spans="1:13">
      <c r="A7407" s="15" t="s">
        <v>9050</v>
      </c>
      <c r="B7407" s="1" t="s">
        <v>9051</v>
      </c>
      <c r="C7407" t="s">
        <v>9052</v>
      </c>
      <c r="D7407" s="1">
        <v>28</v>
      </c>
      <c r="E7407" s="21">
        <v>14.329766666666666</v>
      </c>
      <c r="F7407" s="22">
        <v>11.682493333333333</v>
      </c>
      <c r="G7407" s="18"/>
      <c r="H7407" s="25">
        <v>0.20282724997724899</v>
      </c>
      <c r="I7407" s="26">
        <v>2.1150470056557422</v>
      </c>
      <c r="K7407" s="2">
        <v>-0.29466690428989217</v>
      </c>
      <c r="L7407" s="2"/>
      <c r="M7407" s="9">
        <v>7.3026978436207146E-2</v>
      </c>
    </row>
    <row r="7408" spans="1:13">
      <c r="A7408" s="15" t="s">
        <v>21038</v>
      </c>
      <c r="B7408" s="1" t="s">
        <v>21039</v>
      </c>
      <c r="C7408" t="s">
        <v>21040</v>
      </c>
      <c r="D7408" s="1">
        <v>4</v>
      </c>
      <c r="E7408" s="21">
        <v>9.8361533333333337</v>
      </c>
      <c r="F7408" s="22">
        <v>15.119543333333333</v>
      </c>
      <c r="G7408" s="18"/>
      <c r="H7408" s="25">
        <v>3.2256543016469306</v>
      </c>
      <c r="I7408" s="26">
        <v>7.8411406738836975</v>
      </c>
      <c r="K7408" s="2">
        <v>0.62024843540565677</v>
      </c>
      <c r="L7408" s="2"/>
      <c r="M7408" s="9">
        <v>0.20591255607805764</v>
      </c>
    </row>
    <row r="7409" spans="1:13">
      <c r="A7409" s="15" t="s">
        <v>12313</v>
      </c>
      <c r="B7409" s="1" t="s">
        <v>12314</v>
      </c>
      <c r="C7409" t="s">
        <v>12315</v>
      </c>
      <c r="D7409" s="1">
        <v>3</v>
      </c>
      <c r="E7409" s="21">
        <v>10.313503333333333</v>
      </c>
      <c r="F7409" s="22">
        <v>13.551766666666666</v>
      </c>
      <c r="G7409" s="18"/>
      <c r="H7409" s="25">
        <v>0.36575060086530697</v>
      </c>
      <c r="I7409" s="26">
        <v>1.696324339073576</v>
      </c>
      <c r="K7409" s="2">
        <v>0.3939464632209696</v>
      </c>
      <c r="L7409" s="2"/>
      <c r="M7409" s="9">
        <v>3.0773259279981646E-2</v>
      </c>
    </row>
    <row r="7410" spans="1:13">
      <c r="A7410" s="15" t="s">
        <v>15062</v>
      </c>
      <c r="B7410" s="1" t="s">
        <v>15063</v>
      </c>
      <c r="C7410" t="s">
        <v>15064</v>
      </c>
      <c r="D7410" s="1">
        <v>17</v>
      </c>
      <c r="E7410" s="21">
        <v>10.624106666666668</v>
      </c>
      <c r="F7410" s="22">
        <v>13.350333333333333</v>
      </c>
      <c r="G7410" s="18"/>
      <c r="H7410" s="25">
        <v>0.70035934214753892</v>
      </c>
      <c r="I7410" s="26">
        <v>1.3450200010904421</v>
      </c>
      <c r="K7410" s="2">
        <v>0.32953422719647718</v>
      </c>
      <c r="L7410" s="2"/>
      <c r="M7410" s="9">
        <v>3.3516312671913011E-2</v>
      </c>
    </row>
    <row r="7411" spans="1:13">
      <c r="A7411" s="15" t="s">
        <v>22440</v>
      </c>
      <c r="B7411" s="1" t="s">
        <v>22441</v>
      </c>
      <c r="C7411" t="s">
        <v>22442</v>
      </c>
      <c r="D7411" s="1">
        <v>1</v>
      </c>
      <c r="E7411" s="21">
        <v>15.584299999999999</v>
      </c>
      <c r="F7411" s="22">
        <v>10.735899999999999</v>
      </c>
      <c r="G7411" s="18"/>
      <c r="H7411" s="25">
        <v>1.660611706570805</v>
      </c>
      <c r="I7411" s="26">
        <v>0.6641359273522246</v>
      </c>
      <c r="K7411" s="2">
        <v>-0.53765021621709919</v>
      </c>
      <c r="L7411" s="2"/>
      <c r="M7411" s="9">
        <v>1.2927706740024794E-2</v>
      </c>
    </row>
    <row r="7412" spans="1:13">
      <c r="A7412" s="15" t="s">
        <v>15744</v>
      </c>
      <c r="B7412" s="1" t="s">
        <v>15745</v>
      </c>
      <c r="C7412" t="s">
        <v>15746</v>
      </c>
      <c r="D7412" s="1">
        <v>1</v>
      </c>
      <c r="E7412" s="21">
        <v>13.910866666666665</v>
      </c>
      <c r="F7412" s="22">
        <v>11.36144</v>
      </c>
      <c r="G7412" s="18"/>
      <c r="H7412" s="25">
        <v>1.0544457564679812</v>
      </c>
      <c r="I7412" s="26">
        <v>2.2726042574104355</v>
      </c>
      <c r="K7412" s="2">
        <v>-0.29206660453256372</v>
      </c>
      <c r="L7412" s="2"/>
      <c r="M7412" s="9">
        <v>0.10504170261334309</v>
      </c>
    </row>
    <row r="7413" spans="1:13">
      <c r="A7413" s="15" t="s">
        <v>1465</v>
      </c>
      <c r="B7413" s="1" t="s">
        <v>1466</v>
      </c>
      <c r="C7413" t="s">
        <v>1467</v>
      </c>
      <c r="D7413" s="1">
        <v>9</v>
      </c>
      <c r="E7413" s="21">
        <v>16.084913333333333</v>
      </c>
      <c r="F7413" s="22">
        <v>9.6042500000000004</v>
      </c>
      <c r="G7413" s="18"/>
      <c r="H7413" s="25">
        <v>6.3992295786706439</v>
      </c>
      <c r="I7413" s="26">
        <v>5.6717459223681699</v>
      </c>
      <c r="K7413" s="2">
        <v>-0.7439632999394199</v>
      </c>
      <c r="L7413" s="2"/>
      <c r="M7413" s="9">
        <v>0.16370382754945279</v>
      </c>
    </row>
    <row r="7414" spans="1:13">
      <c r="A7414" s="15" t="s">
        <v>7157</v>
      </c>
      <c r="B7414" s="1" t="s">
        <v>7158</v>
      </c>
      <c r="C7414" t="s">
        <v>7159</v>
      </c>
      <c r="D7414" s="1">
        <v>28</v>
      </c>
      <c r="E7414" s="21">
        <v>13.490066666666666</v>
      </c>
      <c r="F7414" s="22">
        <v>12.026766666666665</v>
      </c>
      <c r="G7414" s="18"/>
      <c r="H7414" s="25">
        <v>1.0381671461442681</v>
      </c>
      <c r="I7414" s="26">
        <v>0.9386267966201125</v>
      </c>
      <c r="K7414" s="2">
        <v>-0.16564864434617438</v>
      </c>
      <c r="L7414" s="2"/>
      <c r="M7414" s="9">
        <v>9.9995883651850956E-2</v>
      </c>
    </row>
    <row r="7415" spans="1:13">
      <c r="A7415" s="15" t="s">
        <v>6548</v>
      </c>
      <c r="B7415" s="1" t="s">
        <v>6549</v>
      </c>
      <c r="C7415" t="s">
        <v>6550</v>
      </c>
      <c r="D7415" s="1">
        <v>17</v>
      </c>
      <c r="E7415" s="21">
        <v>9.6699700000000011</v>
      </c>
      <c r="F7415" s="22">
        <v>14.654333333333334</v>
      </c>
      <c r="G7415" s="18"/>
      <c r="H7415" s="25">
        <v>0.44328453379291288</v>
      </c>
      <c r="I7415" s="26">
        <v>3.5559123123796614</v>
      </c>
      <c r="K7415" s="2">
        <v>0.59974401826049895</v>
      </c>
      <c r="L7415" s="2"/>
      <c r="M7415" s="9">
        <v>5.8889703671500072E-2</v>
      </c>
    </row>
    <row r="7416" spans="1:13">
      <c r="A7416" s="15" t="s">
        <v>14586</v>
      </c>
      <c r="B7416" s="1" t="s">
        <v>14587</v>
      </c>
      <c r="C7416" t="s">
        <v>14588</v>
      </c>
      <c r="D7416" s="1">
        <v>15</v>
      </c>
      <c r="E7416" s="21">
        <v>12.959866666666665</v>
      </c>
      <c r="F7416" s="22">
        <v>12.4826</v>
      </c>
      <c r="G7416" s="18"/>
      <c r="H7416" s="25">
        <v>1.8084862436118714</v>
      </c>
      <c r="I7416" s="26">
        <v>1.9397711437177345</v>
      </c>
      <c r="K7416" s="2">
        <v>-5.4132411241738745E-2</v>
      </c>
      <c r="L7416" s="2"/>
      <c r="M7416" s="9">
        <v>0.40590758236693647</v>
      </c>
    </row>
    <row r="7417" spans="1:13">
      <c r="A7417" s="15" t="s">
        <v>5735</v>
      </c>
      <c r="B7417" s="1" t="s">
        <v>5736</v>
      </c>
      <c r="C7417" t="s">
        <v>5737</v>
      </c>
      <c r="D7417" s="1">
        <v>6</v>
      </c>
      <c r="E7417" s="21">
        <v>11.581366666666666</v>
      </c>
      <c r="F7417" s="22">
        <v>13.349866666666665</v>
      </c>
      <c r="G7417" s="18"/>
      <c r="H7417" s="25">
        <v>0.86714272373890866</v>
      </c>
      <c r="I7417" s="26">
        <v>2.2347980878221221</v>
      </c>
      <c r="K7417" s="2">
        <v>0.20501982336696845</v>
      </c>
      <c r="L7417" s="2"/>
      <c r="M7417" s="9">
        <v>0.16928914740086071</v>
      </c>
    </row>
    <row r="7418" spans="1:13">
      <c r="A7418" s="15" t="s">
        <v>8349</v>
      </c>
      <c r="B7418" s="1" t="s">
        <v>8350</v>
      </c>
      <c r="C7418" t="s">
        <v>8351</v>
      </c>
      <c r="D7418" s="1">
        <v>7</v>
      </c>
      <c r="E7418" s="21">
        <v>15.865666666666664</v>
      </c>
      <c r="F7418" s="22">
        <v>10.790283333333333</v>
      </c>
      <c r="G7418" s="18"/>
      <c r="H7418" s="25">
        <v>0.91475319257892318</v>
      </c>
      <c r="I7418" s="26">
        <v>2.1582456592875072</v>
      </c>
      <c r="K7418" s="2">
        <v>-0.55617539590165432</v>
      </c>
      <c r="L7418" s="2"/>
      <c r="M7418" s="9">
        <v>2.1968455540234588E-2</v>
      </c>
    </row>
    <row r="7419" spans="1:13">
      <c r="A7419" s="15" t="s">
        <v>7457</v>
      </c>
      <c r="B7419" s="1" t="s">
        <v>7458</v>
      </c>
      <c r="C7419" t="s">
        <v>7459</v>
      </c>
      <c r="D7419" s="1">
        <v>7</v>
      </c>
      <c r="E7419" s="21">
        <v>9.7018433333333345</v>
      </c>
      <c r="F7419" s="22">
        <v>13.895499999999998</v>
      </c>
      <c r="G7419" s="18"/>
      <c r="H7419" s="25">
        <v>1.3541574537081398</v>
      </c>
      <c r="I7419" s="26">
        <v>1.6104837751433567</v>
      </c>
      <c r="K7419" s="2">
        <v>0.51828695978313088</v>
      </c>
      <c r="L7419" s="2"/>
      <c r="M7419" s="9">
        <v>2.6504557359622982E-2</v>
      </c>
    </row>
    <row r="7420" spans="1:13">
      <c r="A7420" s="15" t="s">
        <v>19393</v>
      </c>
      <c r="B7420" s="1" t="s">
        <v>19394</v>
      </c>
      <c r="C7420" t="s">
        <v>19395</v>
      </c>
      <c r="D7420" s="1">
        <v>1</v>
      </c>
      <c r="E7420" s="21">
        <v>12.1286</v>
      </c>
      <c r="F7420" s="22">
        <v>12.290556666666667</v>
      </c>
      <c r="G7420" s="18"/>
      <c r="H7420" s="25">
        <v>3.186502523143508</v>
      </c>
      <c r="I7420" s="26">
        <v>3.1776707552283177</v>
      </c>
      <c r="K7420" s="2">
        <v>1.9137229768209345E-2</v>
      </c>
      <c r="L7420" s="2"/>
      <c r="M7420" s="9">
        <v>0.48111369294243889</v>
      </c>
    </row>
    <row r="7421" spans="1:13">
      <c r="A7421" s="15" t="s">
        <v>19369</v>
      </c>
      <c r="B7421" s="1" t="s">
        <v>19370</v>
      </c>
      <c r="C7421" t="s">
        <v>19371</v>
      </c>
      <c r="D7421" s="1">
        <v>3</v>
      </c>
      <c r="E7421" s="21">
        <v>9.4677500000000006</v>
      </c>
      <c r="F7421" s="22">
        <v>14.818066666666667</v>
      </c>
      <c r="G7421" s="18"/>
      <c r="H7421" s="25">
        <v>1.2358383846199286</v>
      </c>
      <c r="I7421" s="26">
        <v>3.8326863768554564</v>
      </c>
      <c r="K7421" s="2">
        <v>0.64626371282904393</v>
      </c>
      <c r="L7421" s="2"/>
      <c r="M7421" s="9">
        <v>6.443075427031994E-2</v>
      </c>
    </row>
    <row r="7422" spans="1:13">
      <c r="A7422" s="15" t="s">
        <v>4674</v>
      </c>
      <c r="B7422" s="1" t="s">
        <v>4675</v>
      </c>
      <c r="C7422" t="s">
        <v>4676</v>
      </c>
      <c r="D7422" s="1">
        <v>4</v>
      </c>
      <c r="E7422" s="21">
        <v>14.186999999999998</v>
      </c>
      <c r="F7422" s="22">
        <v>11.158496666666666</v>
      </c>
      <c r="G7422" s="18"/>
      <c r="H7422" s="25">
        <v>0.42751541492676026</v>
      </c>
      <c r="I7422" s="26">
        <v>2.5337320020146916</v>
      </c>
      <c r="K7422" s="2">
        <v>-0.34642687508946951</v>
      </c>
      <c r="L7422" s="2"/>
      <c r="M7422" s="9">
        <v>8.0707271201364283E-2</v>
      </c>
    </row>
    <row r="7423" spans="1:13">
      <c r="A7423" s="15" t="s">
        <v>6589</v>
      </c>
      <c r="B7423" s="1" t="s">
        <v>6590</v>
      </c>
      <c r="C7423" t="s">
        <v>6591</v>
      </c>
      <c r="D7423" s="1">
        <v>27</v>
      </c>
      <c r="E7423" s="21">
        <v>15.525766666666668</v>
      </c>
      <c r="F7423" s="22">
        <v>10.840386666666667</v>
      </c>
      <c r="G7423" s="18"/>
      <c r="H7423" s="25">
        <v>1.3224859936246334</v>
      </c>
      <c r="I7423" s="26">
        <v>1.1777917976167664</v>
      </c>
      <c r="K7423" s="2">
        <v>-0.51824829366554348</v>
      </c>
      <c r="L7423" s="2"/>
      <c r="M7423" s="9">
        <v>1.3696372791831096E-2</v>
      </c>
    </row>
    <row r="7424" spans="1:13">
      <c r="A7424" s="15" t="s">
        <v>19405</v>
      </c>
      <c r="B7424" s="1" t="s">
        <v>19406</v>
      </c>
      <c r="C7424" t="s">
        <v>19407</v>
      </c>
      <c r="D7424" s="1">
        <v>6</v>
      </c>
      <c r="E7424" s="21">
        <v>11.036199999999999</v>
      </c>
      <c r="F7424" s="22">
        <v>12.881493333333331</v>
      </c>
      <c r="G7424" s="18"/>
      <c r="H7424" s="25">
        <v>0.95992243957519774</v>
      </c>
      <c r="I7424" s="26">
        <v>3.8485487607841691</v>
      </c>
      <c r="K7424" s="2">
        <v>0.22305634592721274</v>
      </c>
      <c r="L7424" s="2"/>
      <c r="M7424" s="9">
        <v>0.26719051404191585</v>
      </c>
    </row>
    <row r="7425" spans="1:13">
      <c r="A7425" s="15" t="s">
        <v>2387</v>
      </c>
      <c r="B7425" s="1" t="s">
        <v>2388</v>
      </c>
      <c r="C7425" t="s">
        <v>2389</v>
      </c>
      <c r="D7425" s="1">
        <v>29</v>
      </c>
      <c r="E7425" s="21">
        <v>11.877033333333335</v>
      </c>
      <c r="F7425" s="22">
        <v>13.199233333333332</v>
      </c>
      <c r="G7425" s="18"/>
      <c r="H7425" s="25">
        <v>0.4496889184017468</v>
      </c>
      <c r="I7425" s="26">
        <v>2.3392067059867414</v>
      </c>
      <c r="K7425" s="2">
        <v>0.1522796120719887</v>
      </c>
      <c r="L7425" s="2"/>
      <c r="M7425" s="9">
        <v>0.22999171144102287</v>
      </c>
    </row>
    <row r="7426" spans="1:13">
      <c r="A7426" s="15" t="s">
        <v>23497</v>
      </c>
      <c r="B7426" s="1" t="s">
        <v>23498</v>
      </c>
      <c r="C7426" t="s">
        <v>23499</v>
      </c>
      <c r="D7426" s="1">
        <v>1</v>
      </c>
      <c r="E7426" s="21">
        <v>15.680333333333332</v>
      </c>
      <c r="F7426" s="22">
        <v>10.885216666666667</v>
      </c>
      <c r="G7426" s="18"/>
      <c r="H7426" s="25">
        <v>0.97995596499706661</v>
      </c>
      <c r="I7426" s="26">
        <v>2.1356667064018473</v>
      </c>
      <c r="K7426" s="2">
        <v>-0.52658610448115906</v>
      </c>
      <c r="L7426" s="2"/>
      <c r="M7426" s="9">
        <v>2.5036578919931669E-2</v>
      </c>
    </row>
    <row r="7427" spans="1:13">
      <c r="A7427" s="15" t="s">
        <v>8956</v>
      </c>
      <c r="B7427" s="1" t="s">
        <v>8957</v>
      </c>
      <c r="C7427" t="s">
        <v>8958</v>
      </c>
      <c r="D7427" s="1">
        <v>13</v>
      </c>
      <c r="E7427" s="21">
        <v>12.492366666666667</v>
      </c>
      <c r="F7427" s="22">
        <v>12.377066666666666</v>
      </c>
      <c r="G7427" s="18"/>
      <c r="H7427" s="25">
        <v>1.2656474482782851</v>
      </c>
      <c r="I7427" s="26">
        <v>0.92747835733958417</v>
      </c>
      <c r="K7427" s="2">
        <v>-1.3377380000331994E-2</v>
      </c>
      <c r="L7427" s="2"/>
      <c r="M7427" s="9">
        <v>0.46153121647097717</v>
      </c>
    </row>
    <row r="7428" spans="1:13">
      <c r="A7428" s="15" t="s">
        <v>13125</v>
      </c>
      <c r="B7428" s="1" t="s">
        <v>13126</v>
      </c>
      <c r="C7428" t="s">
        <v>13127</v>
      </c>
      <c r="D7428" s="1">
        <v>26</v>
      </c>
      <c r="E7428" s="21">
        <v>10.725323333333334</v>
      </c>
      <c r="F7428" s="22">
        <v>12.904670000000001</v>
      </c>
      <c r="G7428" s="18"/>
      <c r="H7428" s="25">
        <v>1.619611485089351</v>
      </c>
      <c r="I7428" s="26">
        <v>4.7083320582452517</v>
      </c>
      <c r="K7428" s="2">
        <v>0.2668721082014196</v>
      </c>
      <c r="L7428" s="2"/>
      <c r="M7428" s="9">
        <v>0.27899801685771575</v>
      </c>
    </row>
    <row r="7429" spans="1:13">
      <c r="A7429" s="15" t="s">
        <v>14323</v>
      </c>
      <c r="B7429" s="1" t="s">
        <v>14324</v>
      </c>
      <c r="C7429" t="s">
        <v>14325</v>
      </c>
      <c r="D7429" s="1">
        <v>15</v>
      </c>
      <c r="E7429" s="21">
        <v>13.871799999999999</v>
      </c>
      <c r="F7429" s="22">
        <v>11.451163333333334</v>
      </c>
      <c r="G7429" s="18"/>
      <c r="H7429" s="25">
        <v>3.290614400077903</v>
      </c>
      <c r="I7429" s="26">
        <v>1.6701385056435767</v>
      </c>
      <c r="K7429" s="2">
        <v>-0.27666083304838029</v>
      </c>
      <c r="L7429" s="2"/>
      <c r="M7429" s="9">
        <v>0.19467432923909928</v>
      </c>
    </row>
    <row r="7430" spans="1:13">
      <c r="A7430" s="15" t="s">
        <v>18200</v>
      </c>
      <c r="B7430" s="1" t="s">
        <v>18198</v>
      </c>
      <c r="C7430" t="s">
        <v>18201</v>
      </c>
      <c r="D7430" s="1">
        <v>1</v>
      </c>
      <c r="E7430" s="21">
        <v>10.205663333333334</v>
      </c>
      <c r="F7430" s="22">
        <v>14.301233333333334</v>
      </c>
      <c r="G7430" s="18"/>
      <c r="H7430" s="25">
        <v>1.5050912028954542</v>
      </c>
      <c r="I7430" s="26">
        <v>2.8301220191598171</v>
      </c>
      <c r="K7430" s="2">
        <v>0.48676961420305931</v>
      </c>
      <c r="L7430" s="2"/>
      <c r="M7430" s="9">
        <v>6.9647290246362681E-2</v>
      </c>
    </row>
    <row r="7431" spans="1:13">
      <c r="A7431" s="15" t="s">
        <v>3754</v>
      </c>
      <c r="B7431" s="1" t="s">
        <v>3755</v>
      </c>
      <c r="C7431" t="s">
        <v>3756</v>
      </c>
      <c r="D7431" s="1">
        <v>3</v>
      </c>
      <c r="E7431" s="21">
        <v>12.339233333333334</v>
      </c>
      <c r="F7431" s="22">
        <v>12.383666666666665</v>
      </c>
      <c r="G7431" s="18"/>
      <c r="H7431" s="25">
        <v>0.60658312977969686</v>
      </c>
      <c r="I7431" s="26">
        <v>1.5483496902616489</v>
      </c>
      <c r="K7431" s="2">
        <v>5.1857847316681424E-3</v>
      </c>
      <c r="L7431" s="2"/>
      <c r="M7431" s="9">
        <v>0.48588617885934815</v>
      </c>
    </row>
    <row r="7432" spans="1:13">
      <c r="A7432" s="15" t="s">
        <v>12198</v>
      </c>
      <c r="B7432" s="1" t="s">
        <v>12199</v>
      </c>
      <c r="C7432" t="s">
        <v>12200</v>
      </c>
      <c r="D7432" s="1">
        <v>24</v>
      </c>
      <c r="E7432" s="21">
        <v>14.264566666666667</v>
      </c>
      <c r="F7432" s="22">
        <v>11.379433333333333</v>
      </c>
      <c r="G7432" s="18"/>
      <c r="H7432" s="25">
        <v>2.0643227759566281</v>
      </c>
      <c r="I7432" s="26">
        <v>0.4695765042390147</v>
      </c>
      <c r="K7432" s="2">
        <v>-0.32600720404651579</v>
      </c>
      <c r="L7432" s="2"/>
      <c r="M7432" s="9">
        <v>6.1269284483490054E-2</v>
      </c>
    </row>
    <row r="7433" spans="1:13">
      <c r="A7433" s="15" t="s">
        <v>20077</v>
      </c>
      <c r="B7433" s="1" t="s">
        <v>20078</v>
      </c>
      <c r="C7433" t="s">
        <v>20079</v>
      </c>
      <c r="D7433" s="1">
        <v>5</v>
      </c>
      <c r="E7433" s="21">
        <v>13.271066666666664</v>
      </c>
      <c r="F7433" s="22">
        <v>12.129133333333334</v>
      </c>
      <c r="G7433" s="18"/>
      <c r="H7433" s="25">
        <v>1.444124317132474</v>
      </c>
      <c r="I7433" s="26">
        <v>0.66244939680954751</v>
      </c>
      <c r="K7433" s="2">
        <v>-0.12980786367945812</v>
      </c>
      <c r="L7433" s="2"/>
      <c r="M7433" s="9">
        <v>0.1749963067861465</v>
      </c>
    </row>
    <row r="7434" spans="1:13">
      <c r="A7434" s="15" t="s">
        <v>9085</v>
      </c>
      <c r="B7434" s="1" t="s">
        <v>9086</v>
      </c>
      <c r="C7434" t="s">
        <v>9087</v>
      </c>
      <c r="D7434" s="1">
        <v>7</v>
      </c>
      <c r="E7434" s="21">
        <v>13.793433333333335</v>
      </c>
      <c r="F7434" s="22">
        <v>11.955066666666667</v>
      </c>
      <c r="G7434" s="18"/>
      <c r="H7434" s="25">
        <v>0.2105015518549295</v>
      </c>
      <c r="I7434" s="26">
        <v>1.795080503301534</v>
      </c>
      <c r="K7434" s="2">
        <v>-0.20635942863473561</v>
      </c>
      <c r="L7434" s="2"/>
      <c r="M7434" s="9">
        <v>0.10510406887864768</v>
      </c>
    </row>
    <row r="7435" spans="1:13">
      <c r="A7435" s="15" t="s">
        <v>12048</v>
      </c>
      <c r="B7435" s="1" t="s">
        <v>12049</v>
      </c>
      <c r="C7435" t="s">
        <v>12050</v>
      </c>
      <c r="D7435" s="1">
        <v>94</v>
      </c>
      <c r="E7435" s="21">
        <v>12.274633333333332</v>
      </c>
      <c r="F7435" s="22">
        <v>12.828833333333334</v>
      </c>
      <c r="G7435" s="18"/>
      <c r="H7435" s="25">
        <v>0.44847173080734282</v>
      </c>
      <c r="I7435" s="26">
        <v>1.4508285127241372</v>
      </c>
      <c r="K7435" s="2">
        <v>6.3710047157013699E-2</v>
      </c>
      <c r="L7435" s="2"/>
      <c r="M7435" s="9">
        <v>0.31217933207737791</v>
      </c>
    </row>
    <row r="7436" spans="1:13">
      <c r="A7436" s="15" t="s">
        <v>6237</v>
      </c>
      <c r="B7436" s="1" t="s">
        <v>6238</v>
      </c>
      <c r="C7436" t="s">
        <v>6239</v>
      </c>
      <c r="D7436" s="1">
        <v>2</v>
      </c>
      <c r="E7436" s="21">
        <v>8.0078533333333333</v>
      </c>
      <c r="F7436" s="22">
        <v>15.601566666666669</v>
      </c>
      <c r="G7436" s="18"/>
      <c r="H7436" s="25">
        <v>0.81846979689743782</v>
      </c>
      <c r="I7436" s="26">
        <v>2.9065418908615945</v>
      </c>
      <c r="K7436" s="2">
        <v>0.96220345179470601</v>
      </c>
      <c r="L7436" s="2"/>
      <c r="M7436" s="9">
        <v>1.5371541483173556E-2</v>
      </c>
    </row>
    <row r="7437" spans="1:13">
      <c r="A7437" s="15" t="s">
        <v>6168</v>
      </c>
      <c r="B7437" s="1" t="s">
        <v>6169</v>
      </c>
      <c r="C7437" t="s">
        <v>6170</v>
      </c>
      <c r="D7437" s="1">
        <v>20</v>
      </c>
      <c r="E7437" s="21">
        <v>10.990133333333333</v>
      </c>
      <c r="F7437" s="22">
        <v>13.5799</v>
      </c>
      <c r="G7437" s="18"/>
      <c r="H7437" s="25">
        <v>0.42263091857238</v>
      </c>
      <c r="I7437" s="26">
        <v>1.2131281919071861</v>
      </c>
      <c r="K7437" s="2">
        <v>0.30526396656318994</v>
      </c>
      <c r="L7437" s="2"/>
      <c r="M7437" s="9">
        <v>2.5736314134015753E-2</v>
      </c>
    </row>
    <row r="7438" spans="1:13">
      <c r="A7438" s="15" t="s">
        <v>6788</v>
      </c>
      <c r="B7438" s="1" t="s">
        <v>6786</v>
      </c>
      <c r="C7438" t="s">
        <v>6789</v>
      </c>
      <c r="D7438" s="1">
        <v>1</v>
      </c>
      <c r="E7438" s="21">
        <v>12.504800000000001</v>
      </c>
      <c r="F7438" s="22">
        <v>12.609433333333333</v>
      </c>
      <c r="G7438" s="18"/>
      <c r="H7438" s="25">
        <v>1.4557529082917882</v>
      </c>
      <c r="I7438" s="26">
        <v>0.57497914165066288</v>
      </c>
      <c r="K7438" s="2">
        <v>1.2021459109515678E-2</v>
      </c>
      <c r="L7438" s="2"/>
      <c r="M7438" s="9">
        <v>0.46546728899763656</v>
      </c>
    </row>
    <row r="7439" spans="1:13">
      <c r="A7439" s="15" t="s">
        <v>20891</v>
      </c>
      <c r="B7439" s="1" t="s">
        <v>20892</v>
      </c>
      <c r="C7439" t="s">
        <v>20893</v>
      </c>
      <c r="D7439" s="1">
        <v>1</v>
      </c>
      <c r="E7439" s="21">
        <v>12.628399999999999</v>
      </c>
      <c r="F7439" s="22">
        <v>12.016173333333334</v>
      </c>
      <c r="G7439" s="18"/>
      <c r="H7439" s="25">
        <v>1.6535246838193873</v>
      </c>
      <c r="I7439" s="26">
        <v>3.1962232969761861</v>
      </c>
      <c r="K7439" s="2">
        <v>-7.1694334335750634E-2</v>
      </c>
      <c r="L7439" s="2"/>
      <c r="M7439" s="9">
        <v>0.41079569843682878</v>
      </c>
    </row>
    <row r="7440" spans="1:13">
      <c r="A7440" s="15" t="s">
        <v>4695</v>
      </c>
      <c r="B7440" s="1" t="s">
        <v>4696</v>
      </c>
      <c r="C7440" t="s">
        <v>4697</v>
      </c>
      <c r="D7440" s="1">
        <v>1</v>
      </c>
      <c r="E7440" s="21">
        <v>10.399100000000001</v>
      </c>
      <c r="F7440" s="22">
        <v>14.859843333333336</v>
      </c>
      <c r="G7440" s="18"/>
      <c r="H7440" s="25">
        <v>0.15316941600724274</v>
      </c>
      <c r="I7440" s="26">
        <v>8.7962750106299694</v>
      </c>
      <c r="K7440" s="2">
        <v>0.51496023133246083</v>
      </c>
      <c r="L7440" s="2"/>
      <c r="M7440" s="9">
        <v>0.24944127855084586</v>
      </c>
    </row>
    <row r="7441" spans="1:13">
      <c r="A7441" s="15" t="s">
        <v>7780</v>
      </c>
      <c r="B7441" s="1" t="s">
        <v>7781</v>
      </c>
      <c r="C7441" t="s">
        <v>7782</v>
      </c>
      <c r="D7441" s="1">
        <v>2</v>
      </c>
      <c r="E7441" s="21">
        <v>4.824393333333334</v>
      </c>
      <c r="F7441" s="22">
        <v>19.028053333333332</v>
      </c>
      <c r="G7441" s="18"/>
      <c r="H7441" s="25">
        <v>0.73234671688574704</v>
      </c>
      <c r="I7441" s="26">
        <v>14.905688111406771</v>
      </c>
      <c r="K7441" s="2">
        <v>1.9797085338830454</v>
      </c>
      <c r="L7441" s="2"/>
      <c r="M7441" s="9">
        <v>0.11706513210971181</v>
      </c>
    </row>
    <row r="7442" spans="1:13">
      <c r="A7442" s="15" t="s">
        <v>11925</v>
      </c>
      <c r="B7442" s="1" t="s">
        <v>11926</v>
      </c>
      <c r="C7442" t="s">
        <v>11927</v>
      </c>
      <c r="D7442" s="1">
        <v>8</v>
      </c>
      <c r="E7442" s="21">
        <v>15.901200000000003</v>
      </c>
      <c r="F7442" s="22">
        <v>10.613856666666665</v>
      </c>
      <c r="G7442" s="18"/>
      <c r="H7442" s="25">
        <v>1.2840316156543812</v>
      </c>
      <c r="I7442" s="26">
        <v>1.2278182392493331</v>
      </c>
      <c r="K7442" s="2">
        <v>-0.58318667272404345</v>
      </c>
      <c r="L7442" s="2"/>
      <c r="M7442" s="9">
        <v>1.0575944924118653E-2</v>
      </c>
    </row>
    <row r="7443" spans="1:13">
      <c r="A7443" s="15" t="s">
        <v>313</v>
      </c>
      <c r="B7443" s="1" t="s">
        <v>314</v>
      </c>
      <c r="C7443" t="s">
        <v>315</v>
      </c>
      <c r="D7443" s="1">
        <v>61</v>
      </c>
      <c r="E7443" s="21">
        <v>11.019473333333332</v>
      </c>
      <c r="F7443" s="22">
        <v>13.563800000000001</v>
      </c>
      <c r="G7443" s="18"/>
      <c r="H7443" s="25">
        <v>1.1446300660621025</v>
      </c>
      <c r="I7443" s="26">
        <v>0.85592146836026972</v>
      </c>
      <c r="K7443" s="2">
        <v>0.29970614377265226</v>
      </c>
      <c r="L7443" s="2"/>
      <c r="M7443" s="9">
        <v>3.4248435884271664E-2</v>
      </c>
    </row>
    <row r="7444" spans="1:13">
      <c r="A7444" s="15" t="s">
        <v>4038</v>
      </c>
      <c r="B7444" s="1" t="s">
        <v>4039</v>
      </c>
      <c r="C7444" t="s">
        <v>4040</v>
      </c>
      <c r="D7444" s="1">
        <v>8</v>
      </c>
      <c r="E7444" s="21">
        <v>14.289333333333333</v>
      </c>
      <c r="F7444" s="22">
        <v>11.6678</v>
      </c>
      <c r="G7444" s="18"/>
      <c r="H7444" s="25">
        <v>1.414665703738283</v>
      </c>
      <c r="I7444" s="26">
        <v>1.9317870405404451</v>
      </c>
      <c r="K7444" s="2">
        <v>-0.29240604723880514</v>
      </c>
      <c r="L7444" s="2"/>
      <c r="M7444" s="9">
        <v>9.2224251223257461E-2</v>
      </c>
    </row>
    <row r="7445" spans="1:13">
      <c r="A7445" s="15" t="s">
        <v>15453</v>
      </c>
      <c r="B7445" s="1" t="s">
        <v>15454</v>
      </c>
      <c r="C7445" t="s">
        <v>15455</v>
      </c>
      <c r="D7445" s="1">
        <v>20</v>
      </c>
      <c r="E7445" s="21">
        <v>13.167700000000002</v>
      </c>
      <c r="F7445" s="22">
        <v>11.921599999999998</v>
      </c>
      <c r="G7445" s="18"/>
      <c r="H7445" s="25">
        <v>0.26335853887808602</v>
      </c>
      <c r="I7445" s="26">
        <v>1.4279901295177078</v>
      </c>
      <c r="K7445" s="2">
        <v>-0.14342549914798042</v>
      </c>
      <c r="L7445" s="2"/>
      <c r="M7445" s="9">
        <v>0.1378721680761201</v>
      </c>
    </row>
    <row r="7446" spans="1:13">
      <c r="A7446" s="15" t="s">
        <v>4162</v>
      </c>
      <c r="B7446" s="1" t="s">
        <v>4163</v>
      </c>
      <c r="C7446" t="s">
        <v>4164</v>
      </c>
      <c r="D7446" s="1">
        <v>40</v>
      </c>
      <c r="E7446" s="21">
        <v>12.402133333333333</v>
      </c>
      <c r="F7446" s="22">
        <v>12.801033333333331</v>
      </c>
      <c r="G7446" s="18"/>
      <c r="H7446" s="25">
        <v>0.8376354477535749</v>
      </c>
      <c r="I7446" s="26">
        <v>1.4560261547559274</v>
      </c>
      <c r="K7446" s="2">
        <v>4.5671968230755922E-2</v>
      </c>
      <c r="L7446" s="2"/>
      <c r="M7446" s="9">
        <v>0.37583257587113061</v>
      </c>
    </row>
    <row r="7447" spans="1:13">
      <c r="A7447" s="15" t="s">
        <v>17446</v>
      </c>
      <c r="B7447" s="1" t="s">
        <v>17447</v>
      </c>
      <c r="C7447" t="s">
        <v>17448</v>
      </c>
      <c r="D7447" s="1">
        <v>9</v>
      </c>
      <c r="E7447" s="21">
        <v>12.835799999999999</v>
      </c>
      <c r="F7447" s="22">
        <v>12.376199999999999</v>
      </c>
      <c r="G7447" s="18"/>
      <c r="H7447" s="25">
        <v>1.0169094797473377</v>
      </c>
      <c r="I7447" s="26">
        <v>0.45034456808093054</v>
      </c>
      <c r="K7447" s="2">
        <v>-5.2604799558389925E-2</v>
      </c>
      <c r="L7447" s="2"/>
      <c r="M7447" s="9">
        <v>0.29018911461830416</v>
      </c>
    </row>
    <row r="7448" spans="1:13">
      <c r="A7448" s="15" t="s">
        <v>10737</v>
      </c>
      <c r="B7448" s="1" t="s">
        <v>10738</v>
      </c>
      <c r="C7448" t="s">
        <v>10739</v>
      </c>
      <c r="D7448" s="1">
        <v>9</v>
      </c>
      <c r="E7448" s="21">
        <v>13.067</v>
      </c>
      <c r="F7448" s="22">
        <v>11.942366666666667</v>
      </c>
      <c r="G7448" s="18"/>
      <c r="H7448" s="25">
        <v>0.39572763360675178</v>
      </c>
      <c r="I7448" s="26">
        <v>1.6457635958221102</v>
      </c>
      <c r="K7448" s="2">
        <v>-0.12983918700043343</v>
      </c>
      <c r="L7448" s="2"/>
      <c r="M7448" s="9">
        <v>0.19196341500952421</v>
      </c>
    </row>
    <row r="7449" spans="1:13">
      <c r="A7449" s="15" t="s">
        <v>6731</v>
      </c>
      <c r="B7449" s="1" t="s">
        <v>6732</v>
      </c>
      <c r="C7449" t="s">
        <v>6733</v>
      </c>
      <c r="D7449" s="1">
        <v>7</v>
      </c>
      <c r="E7449" s="21">
        <v>14.298533333333333</v>
      </c>
      <c r="F7449" s="22">
        <v>11.19882</v>
      </c>
      <c r="G7449" s="18"/>
      <c r="H7449" s="25">
        <v>3.0031477857963167</v>
      </c>
      <c r="I7449" s="26">
        <v>1.7713881113973851</v>
      </c>
      <c r="K7449" s="2">
        <v>-0.35252044464511861</v>
      </c>
      <c r="L7449" s="2"/>
      <c r="M7449" s="9">
        <v>0.1305455785061998</v>
      </c>
    </row>
    <row r="7450" spans="1:13">
      <c r="A7450" s="15" t="s">
        <v>13985</v>
      </c>
      <c r="B7450" s="1" t="s">
        <v>13986</v>
      </c>
      <c r="C7450" t="s">
        <v>13987</v>
      </c>
      <c r="D7450" s="1">
        <v>12</v>
      </c>
      <c r="E7450" s="21">
        <v>12.816733333333334</v>
      </c>
      <c r="F7450" s="22">
        <v>11.971123333333333</v>
      </c>
      <c r="G7450" s="18"/>
      <c r="H7450" s="25">
        <v>1.9338072947771454</v>
      </c>
      <c r="I7450" s="26">
        <v>2.1647348818350314</v>
      </c>
      <c r="K7450" s="2">
        <v>-9.847006502035216E-2</v>
      </c>
      <c r="L7450" s="2"/>
      <c r="M7450" s="9">
        <v>0.34783891827224839</v>
      </c>
    </row>
    <row r="7451" spans="1:13">
      <c r="A7451" s="15" t="s">
        <v>1193</v>
      </c>
      <c r="B7451" s="1" t="s">
        <v>1194</v>
      </c>
      <c r="C7451" t="s">
        <v>1195</v>
      </c>
      <c r="D7451" s="1">
        <v>8</v>
      </c>
      <c r="E7451" s="21">
        <v>12.801833333333333</v>
      </c>
      <c r="F7451" s="22">
        <v>12.458066666666667</v>
      </c>
      <c r="G7451" s="18"/>
      <c r="H7451" s="25">
        <v>0.3363492430990942</v>
      </c>
      <c r="I7451" s="26">
        <v>1.1266439470095839</v>
      </c>
      <c r="K7451" s="2">
        <v>-3.9270233606877029E-2</v>
      </c>
      <c r="L7451" s="2"/>
      <c r="M7451" s="9">
        <v>0.34729581052081793</v>
      </c>
    </row>
    <row r="7452" spans="1:13">
      <c r="A7452" s="15" t="s">
        <v>9664</v>
      </c>
      <c r="B7452" s="1" t="s">
        <v>9665</v>
      </c>
      <c r="C7452" t="s">
        <v>9666</v>
      </c>
      <c r="D7452" s="1">
        <v>25</v>
      </c>
      <c r="E7452" s="21">
        <v>13.157233333333332</v>
      </c>
      <c r="F7452" s="22">
        <v>12.757706666666666</v>
      </c>
      <c r="G7452" s="18"/>
      <c r="H7452" s="25">
        <v>1.1378896358317594</v>
      </c>
      <c r="I7452" s="26">
        <v>5.3109881069470823</v>
      </c>
      <c r="K7452" s="2">
        <v>-4.4487142391465527E-2</v>
      </c>
      <c r="L7452" s="2"/>
      <c r="M7452" s="9">
        <v>0.46154078157508155</v>
      </c>
    </row>
    <row r="7453" spans="1:13">
      <c r="A7453" s="15" t="s">
        <v>6515</v>
      </c>
      <c r="B7453" s="1" t="s">
        <v>6516</v>
      </c>
      <c r="C7453" t="s">
        <v>6517</v>
      </c>
      <c r="D7453" s="1">
        <v>13</v>
      </c>
      <c r="E7453" s="21">
        <v>12.562533333333333</v>
      </c>
      <c r="F7453" s="22">
        <v>12.13566</v>
      </c>
      <c r="G7453" s="18"/>
      <c r="H7453" s="25">
        <v>0.21529710479552003</v>
      </c>
      <c r="I7453" s="26">
        <v>2.4367638315602131</v>
      </c>
      <c r="K7453" s="2">
        <v>-4.9874852487221323E-2</v>
      </c>
      <c r="L7453" s="2"/>
      <c r="M7453" s="9">
        <v>0.40867543567725995</v>
      </c>
    </row>
    <row r="7454" spans="1:13">
      <c r="A7454" s="15" t="s">
        <v>17310</v>
      </c>
      <c r="B7454" s="1"/>
      <c r="C7454" t="s">
        <v>17311</v>
      </c>
      <c r="D7454" s="1">
        <v>4</v>
      </c>
      <c r="E7454" s="21">
        <v>11.578366666666668</v>
      </c>
      <c r="F7454" s="22">
        <v>12.9557</v>
      </c>
      <c r="G7454" s="18"/>
      <c r="H7454" s="25">
        <v>0.87865773958540516</v>
      </c>
      <c r="I7454" s="26">
        <v>0.76224364215124818</v>
      </c>
      <c r="K7454" s="2">
        <v>0.16215521679279193</v>
      </c>
      <c r="L7454" s="2"/>
      <c r="M7454" s="9">
        <v>8.0122380400017928E-2</v>
      </c>
    </row>
    <row r="7455" spans="1:13">
      <c r="A7455" s="15" t="s">
        <v>3290</v>
      </c>
      <c r="B7455" s="1" t="s">
        <v>3291</v>
      </c>
      <c r="C7455" t="s">
        <v>3292</v>
      </c>
      <c r="D7455" s="1">
        <v>11</v>
      </c>
      <c r="E7455" s="21">
        <v>17.1968</v>
      </c>
      <c r="F7455" s="22">
        <v>9.3981799999999982</v>
      </c>
      <c r="G7455" s="18"/>
      <c r="H7455" s="25">
        <v>2.7074500124656149</v>
      </c>
      <c r="I7455" s="26">
        <v>2.3179359487915159</v>
      </c>
      <c r="K7455" s="2">
        <v>-0.87168682703491229</v>
      </c>
      <c r="L7455" s="2"/>
      <c r="M7455" s="9">
        <v>2.1417204752556443E-2</v>
      </c>
    </row>
    <row r="7456" spans="1:13">
      <c r="A7456" s="15" t="s">
        <v>16784</v>
      </c>
      <c r="B7456" s="1" t="s">
        <v>16785</v>
      </c>
      <c r="C7456" t="s">
        <v>16786</v>
      </c>
      <c r="D7456" s="1">
        <v>7</v>
      </c>
      <c r="E7456" s="21">
        <v>9.7478666666666669</v>
      </c>
      <c r="F7456" s="22">
        <v>14.533466666666667</v>
      </c>
      <c r="G7456" s="18"/>
      <c r="H7456" s="25">
        <v>0.16699823601862837</v>
      </c>
      <c r="I7456" s="26">
        <v>3.0513385822181815</v>
      </c>
      <c r="K7456" s="2">
        <v>0.57622044712650755</v>
      </c>
      <c r="L7456" s="2"/>
      <c r="M7456" s="9">
        <v>4.5672753941776174E-2</v>
      </c>
    </row>
    <row r="7457" spans="1:13">
      <c r="A7457" s="15" t="s">
        <v>20030</v>
      </c>
      <c r="B7457" s="1" t="s">
        <v>20031</v>
      </c>
      <c r="C7457" t="s">
        <v>20032</v>
      </c>
      <c r="D7457" s="1">
        <v>2</v>
      </c>
      <c r="E7457" s="21">
        <v>12.269023333333331</v>
      </c>
      <c r="F7457" s="22">
        <v>11.694023333333334</v>
      </c>
      <c r="G7457" s="18"/>
      <c r="H7457" s="25">
        <v>3.6024246338588846</v>
      </c>
      <c r="I7457" s="26">
        <v>7.0691978724345583</v>
      </c>
      <c r="K7457" s="2">
        <v>-6.9249033811102853E-2</v>
      </c>
      <c r="L7457" s="2"/>
      <c r="M7457" s="9">
        <v>0.46207552791293954</v>
      </c>
    </row>
    <row r="7458" spans="1:13">
      <c r="A7458" s="15" t="s">
        <v>8988</v>
      </c>
      <c r="B7458" s="1" t="s">
        <v>8989</v>
      </c>
      <c r="C7458" t="s">
        <v>8990</v>
      </c>
      <c r="D7458" s="1">
        <v>1</v>
      </c>
      <c r="E7458" s="21">
        <v>14.785600000000001</v>
      </c>
      <c r="F7458" s="22">
        <v>11.444279999999999</v>
      </c>
      <c r="G7458" s="18"/>
      <c r="H7458" s="25">
        <v>1.3950855923562528</v>
      </c>
      <c r="I7458" s="26">
        <v>1.5638830407674413</v>
      </c>
      <c r="K7458" s="2">
        <v>-0.36956608852763245</v>
      </c>
      <c r="L7458" s="2"/>
      <c r="M7458" s="9">
        <v>4.4007005507556221E-2</v>
      </c>
    </row>
    <row r="7459" spans="1:13">
      <c r="A7459" s="15" t="s">
        <v>11289</v>
      </c>
      <c r="B7459" s="1" t="s">
        <v>11290</v>
      </c>
      <c r="C7459" t="s">
        <v>11291</v>
      </c>
      <c r="D7459" s="1">
        <v>3</v>
      </c>
      <c r="E7459" s="21">
        <v>15.949766666666667</v>
      </c>
      <c r="F7459" s="22">
        <v>10.325836666666667</v>
      </c>
      <c r="G7459" s="18"/>
      <c r="H7459" s="25">
        <v>1.7572104607397867</v>
      </c>
      <c r="I7459" s="26">
        <v>0.81020946491221224</v>
      </c>
      <c r="K7459" s="2">
        <v>-0.6272766356319881</v>
      </c>
      <c r="L7459" s="2"/>
      <c r="M7459" s="9">
        <v>1.1160742566902372E-2</v>
      </c>
    </row>
    <row r="7460" spans="1:13">
      <c r="A7460" s="15" t="s">
        <v>5476</v>
      </c>
      <c r="B7460" s="1" t="s">
        <v>5477</v>
      </c>
      <c r="C7460" t="s">
        <v>5478</v>
      </c>
      <c r="D7460" s="1">
        <v>56</v>
      </c>
      <c r="E7460" s="21">
        <v>13.042299999999999</v>
      </c>
      <c r="F7460" s="22">
        <v>12.289533333333333</v>
      </c>
      <c r="G7460" s="18"/>
      <c r="H7460" s="25">
        <v>0.52705674267577685</v>
      </c>
      <c r="I7460" s="26">
        <v>0.641113853643277</v>
      </c>
      <c r="K7460" s="2">
        <v>-8.5768176476910707E-2</v>
      </c>
      <c r="L7460" s="2"/>
      <c r="M7460" s="9">
        <v>0.12663098955295982</v>
      </c>
    </row>
    <row r="7461" spans="1:13">
      <c r="A7461" s="15" t="s">
        <v>7569</v>
      </c>
      <c r="B7461" s="1" t="s">
        <v>7570</v>
      </c>
      <c r="C7461" t="s">
        <v>7571</v>
      </c>
      <c r="D7461" s="1">
        <v>7</v>
      </c>
      <c r="E7461" s="21">
        <v>9.8806833333333319</v>
      </c>
      <c r="F7461" s="22">
        <v>14.550400000000002</v>
      </c>
      <c r="G7461" s="18"/>
      <c r="H7461" s="25">
        <v>1.1039205964349668</v>
      </c>
      <c r="I7461" s="26">
        <v>3.8886299425375999</v>
      </c>
      <c r="K7461" s="2">
        <v>0.55837608929598603</v>
      </c>
      <c r="L7461" s="2"/>
      <c r="M7461" s="9">
        <v>8.363288501473902E-2</v>
      </c>
    </row>
    <row r="7462" spans="1:13">
      <c r="A7462" s="15" t="s">
        <v>13629</v>
      </c>
      <c r="B7462" s="1" t="s">
        <v>13630</v>
      </c>
      <c r="C7462" t="s">
        <v>13631</v>
      </c>
      <c r="D7462" s="1">
        <v>9</v>
      </c>
      <c r="E7462" s="21">
        <v>10.56621</v>
      </c>
      <c r="F7462" s="22">
        <v>13.536066666666668</v>
      </c>
      <c r="G7462" s="18"/>
      <c r="H7462" s="25">
        <v>1.1267064858693236</v>
      </c>
      <c r="I7462" s="26">
        <v>0.74601362811501837</v>
      </c>
      <c r="K7462" s="2">
        <v>0.35735059064071545</v>
      </c>
      <c r="L7462" s="2"/>
      <c r="M7462" s="9">
        <v>2.1216185831859226E-2</v>
      </c>
    </row>
    <row r="7463" spans="1:13">
      <c r="A7463" s="15" t="s">
        <v>20071</v>
      </c>
      <c r="B7463" s="1" t="s">
        <v>20072</v>
      </c>
      <c r="C7463" t="s">
        <v>20073</v>
      </c>
      <c r="D7463" s="1">
        <v>6</v>
      </c>
      <c r="E7463" s="21">
        <v>9.4640366666666669</v>
      </c>
      <c r="F7463" s="22">
        <v>13.718316666666666</v>
      </c>
      <c r="G7463" s="18"/>
      <c r="H7463" s="25">
        <v>1.2212100249479239</v>
      </c>
      <c r="I7463" s="26">
        <v>4.501645949631456</v>
      </c>
      <c r="K7463" s="2">
        <v>0.5355758953492108</v>
      </c>
      <c r="L7463" s="2"/>
      <c r="M7463" s="9">
        <v>0.12555343390315629</v>
      </c>
    </row>
    <row r="7464" spans="1:13">
      <c r="A7464" s="15" t="s">
        <v>9157</v>
      </c>
      <c r="B7464" s="1" t="s">
        <v>9158</v>
      </c>
      <c r="C7464" t="s">
        <v>9159</v>
      </c>
      <c r="D7464" s="1">
        <v>1</v>
      </c>
      <c r="E7464" s="21">
        <v>11.202013333333333</v>
      </c>
      <c r="F7464" s="22">
        <v>15.585680000000002</v>
      </c>
      <c r="G7464" s="18"/>
      <c r="H7464" s="25">
        <v>6.4598875780104246</v>
      </c>
      <c r="I7464" s="26">
        <v>19.082874840408611</v>
      </c>
      <c r="K7464" s="2">
        <v>0.47646305023882746</v>
      </c>
      <c r="L7464" s="2"/>
      <c r="M7464" s="9">
        <v>0.38617313867077674</v>
      </c>
    </row>
    <row r="7465" spans="1:13">
      <c r="A7465" s="15" t="s">
        <v>5369</v>
      </c>
      <c r="B7465" s="1" t="s">
        <v>5370</v>
      </c>
      <c r="C7465" t="s">
        <v>5371</v>
      </c>
      <c r="D7465" s="1">
        <v>3</v>
      </c>
      <c r="E7465" s="21">
        <v>5.5820233333333329</v>
      </c>
      <c r="F7465" s="22">
        <v>17.904753333333336</v>
      </c>
      <c r="G7465" s="18"/>
      <c r="H7465" s="25">
        <v>0.48640428147101378</v>
      </c>
      <c r="I7465" s="26">
        <v>10.58555982263259</v>
      </c>
      <c r="K7465" s="2">
        <v>1.6814825832420033</v>
      </c>
      <c r="L7465" s="2"/>
      <c r="M7465" s="9">
        <v>8.2615188129447403E-2</v>
      </c>
    </row>
    <row r="7466" spans="1:13">
      <c r="A7466" s="15" t="s">
        <v>18202</v>
      </c>
      <c r="B7466" s="1" t="s">
        <v>18203</v>
      </c>
      <c r="C7466" t="s">
        <v>18204</v>
      </c>
      <c r="D7466" s="1">
        <v>6</v>
      </c>
      <c r="E7466" s="21">
        <v>11.072866666666668</v>
      </c>
      <c r="F7466" s="22">
        <v>13.754533333333333</v>
      </c>
      <c r="G7466" s="18"/>
      <c r="H7466" s="25">
        <v>3.2395630883397404</v>
      </c>
      <c r="I7466" s="26">
        <v>2.99861902270584</v>
      </c>
      <c r="K7466" s="2">
        <v>0.31287842104063668</v>
      </c>
      <c r="L7466" s="2"/>
      <c r="M7466" s="9">
        <v>0.21129534373646075</v>
      </c>
    </row>
    <row r="7467" spans="1:13">
      <c r="A7467" s="15" t="s">
        <v>14769</v>
      </c>
      <c r="B7467" s="1" t="s">
        <v>14770</v>
      </c>
      <c r="C7467" t="s">
        <v>14771</v>
      </c>
      <c r="D7467" s="1">
        <v>3</v>
      </c>
      <c r="E7467" s="21">
        <v>14.329300000000002</v>
      </c>
      <c r="F7467" s="22">
        <v>11.107283333333333</v>
      </c>
      <c r="G7467" s="18"/>
      <c r="H7467" s="25">
        <v>1.4408011521372408</v>
      </c>
      <c r="I7467" s="26">
        <v>2.2848935425602135</v>
      </c>
      <c r="K7467" s="2">
        <v>-0.3674621349157649</v>
      </c>
      <c r="L7467" s="2"/>
      <c r="M7467" s="9">
        <v>7.9169145957438555E-2</v>
      </c>
    </row>
    <row r="7468" spans="1:13">
      <c r="A7468" s="15" t="s">
        <v>6356</v>
      </c>
      <c r="B7468" s="1" t="s">
        <v>6357</v>
      </c>
      <c r="C7468" t="s">
        <v>6358</v>
      </c>
      <c r="D7468" s="1">
        <v>6</v>
      </c>
      <c r="E7468" s="21">
        <v>12.362366666666667</v>
      </c>
      <c r="F7468" s="22">
        <v>12.352533333333334</v>
      </c>
      <c r="G7468" s="18"/>
      <c r="H7468" s="25">
        <v>0.33129481332090566</v>
      </c>
      <c r="I7468" s="26">
        <v>1.6330418406560472</v>
      </c>
      <c r="K7468" s="2">
        <v>-1.1480120885770501E-3</v>
      </c>
      <c r="L7468" s="2"/>
      <c r="M7468" s="9">
        <v>0.49685335739120984</v>
      </c>
    </row>
    <row r="7469" spans="1:13">
      <c r="A7469" s="15" t="s">
        <v>10924</v>
      </c>
      <c r="B7469" s="1" t="s">
        <v>10925</v>
      </c>
      <c r="C7469" t="s">
        <v>10926</v>
      </c>
      <c r="D7469" s="1">
        <v>9</v>
      </c>
      <c r="E7469" s="21">
        <v>12.990866666666667</v>
      </c>
      <c r="F7469" s="22">
        <v>12.766933333333332</v>
      </c>
      <c r="G7469" s="18"/>
      <c r="H7469" s="25">
        <v>1.6572683558595289</v>
      </c>
      <c r="I7469" s="26">
        <v>4.7579731738770246</v>
      </c>
      <c r="K7469" s="2">
        <v>-2.5085655549095878E-2</v>
      </c>
      <c r="L7469" s="2"/>
      <c r="M7469" s="9">
        <v>0.47703726587456335</v>
      </c>
    </row>
    <row r="7470" spans="1:13">
      <c r="A7470" s="15" t="s">
        <v>1972</v>
      </c>
      <c r="B7470" s="1" t="s">
        <v>1973</v>
      </c>
      <c r="C7470" t="s">
        <v>1974</v>
      </c>
      <c r="D7470" s="1">
        <v>3</v>
      </c>
      <c r="E7470" s="21">
        <v>10.07625</v>
      </c>
      <c r="F7470" s="22">
        <v>13.6374</v>
      </c>
      <c r="G7470" s="18"/>
      <c r="H7470" s="25">
        <v>2.3190205427938708</v>
      </c>
      <c r="I7470" s="26">
        <v>2.6992002000592721</v>
      </c>
      <c r="K7470" s="2">
        <v>0.43660979555580132</v>
      </c>
      <c r="L7470" s="2"/>
      <c r="M7470" s="9">
        <v>0.10802148374655915</v>
      </c>
    </row>
    <row r="7471" spans="1:13">
      <c r="A7471" s="15" t="s">
        <v>12764</v>
      </c>
      <c r="B7471" s="1" t="s">
        <v>12759</v>
      </c>
      <c r="C7471" t="s">
        <v>12765</v>
      </c>
      <c r="D7471" s="1">
        <v>2</v>
      </c>
      <c r="E7471" s="21">
        <v>12.763133333333334</v>
      </c>
      <c r="F7471" s="22">
        <v>12.066640000000001</v>
      </c>
      <c r="G7471" s="18"/>
      <c r="H7471" s="25">
        <v>1.0361822683936133</v>
      </c>
      <c r="I7471" s="26">
        <v>2.2690164399580586</v>
      </c>
      <c r="K7471" s="2">
        <v>-8.0958544113049077E-2</v>
      </c>
      <c r="L7471" s="2"/>
      <c r="M7471" s="9">
        <v>0.35404041394674718</v>
      </c>
    </row>
    <row r="7472" spans="1:13">
      <c r="A7472" s="15" t="s">
        <v>7214</v>
      </c>
      <c r="B7472" s="1" t="s">
        <v>7212</v>
      </c>
      <c r="C7472" t="s">
        <v>7215</v>
      </c>
      <c r="D7472" s="1">
        <v>1</v>
      </c>
      <c r="E7472" s="21">
        <v>9.7219466666666658</v>
      </c>
      <c r="F7472" s="22">
        <v>14.5631</v>
      </c>
      <c r="G7472" s="18"/>
      <c r="H7472" s="25">
        <v>0.14276868155633204</v>
      </c>
      <c r="I7472" s="26">
        <v>2.8128848554464332</v>
      </c>
      <c r="K7472" s="2">
        <v>0.58300036523109233</v>
      </c>
      <c r="L7472" s="2"/>
      <c r="M7472" s="9">
        <v>3.7159084278355112E-2</v>
      </c>
    </row>
    <row r="7473" spans="1:13">
      <c r="A7473" s="15" t="s">
        <v>9575</v>
      </c>
      <c r="B7473" s="1" t="s">
        <v>9576</v>
      </c>
      <c r="C7473" t="s">
        <v>9577</v>
      </c>
      <c r="D7473" s="1">
        <v>14</v>
      </c>
      <c r="E7473" s="21">
        <v>7.5579499999999991</v>
      </c>
      <c r="F7473" s="22">
        <v>16.500450000000001</v>
      </c>
      <c r="G7473" s="18"/>
      <c r="H7473" s="25">
        <v>0.14214754975025071</v>
      </c>
      <c r="I7473" s="26">
        <v>8.8920371233199447</v>
      </c>
      <c r="K7473" s="2">
        <v>1.1264384906427853</v>
      </c>
      <c r="L7473" s="2"/>
      <c r="M7473" s="9">
        <v>0.10719178219292033</v>
      </c>
    </row>
    <row r="7474" spans="1:13">
      <c r="A7474" s="15" t="s">
        <v>6026</v>
      </c>
      <c r="B7474" s="1" t="s">
        <v>6027</v>
      </c>
      <c r="C7474" t="s">
        <v>6028</v>
      </c>
      <c r="D7474" s="1">
        <v>45</v>
      </c>
      <c r="E7474" s="21">
        <v>13.276499999999999</v>
      </c>
      <c r="F7474" s="22">
        <v>11.846966666666667</v>
      </c>
      <c r="G7474" s="18"/>
      <c r="H7474" s="25">
        <v>0.70115802070574629</v>
      </c>
      <c r="I7474" s="26">
        <v>1.3000849985033032</v>
      </c>
      <c r="K7474" s="2">
        <v>-0.16435715382416788</v>
      </c>
      <c r="L7474" s="2"/>
      <c r="M7474" s="9">
        <v>0.11421120686066416</v>
      </c>
    </row>
    <row r="7475" spans="1:13">
      <c r="A7475" s="15" t="s">
        <v>14158</v>
      </c>
      <c r="B7475" s="1" t="s">
        <v>14159</v>
      </c>
      <c r="C7475" t="s">
        <v>14160</v>
      </c>
      <c r="D7475" s="1">
        <v>1</v>
      </c>
      <c r="E7475" s="21">
        <v>11.620166666666668</v>
      </c>
      <c r="F7475" s="22">
        <v>13.418553333333334</v>
      </c>
      <c r="G7475" s="18"/>
      <c r="H7475" s="25">
        <v>0.82454782962138295</v>
      </c>
      <c r="I7475" s="26">
        <v>3.1863984036107782</v>
      </c>
      <c r="K7475" s="2">
        <v>0.20759838033889474</v>
      </c>
      <c r="L7475" s="2"/>
      <c r="M7475" s="9">
        <v>0.23351546389482386</v>
      </c>
    </row>
    <row r="7476" spans="1:13">
      <c r="A7476" s="15" t="s">
        <v>1001</v>
      </c>
      <c r="B7476" s="1" t="s">
        <v>973</v>
      </c>
      <c r="C7476" t="s">
        <v>999</v>
      </c>
      <c r="D7476" s="1">
        <v>2</v>
      </c>
      <c r="E7476" s="21">
        <v>13.444833333333335</v>
      </c>
      <c r="F7476" s="22">
        <v>11.647493333333335</v>
      </c>
      <c r="G7476" s="18"/>
      <c r="H7476" s="25">
        <v>0.17414598282284111</v>
      </c>
      <c r="I7476" s="26">
        <v>2.4723799243104327</v>
      </c>
      <c r="K7476" s="2">
        <v>-0.20703236649730403</v>
      </c>
      <c r="L7476" s="2"/>
      <c r="M7476" s="9">
        <v>0.1730662340289815</v>
      </c>
    </row>
    <row r="7477" spans="1:13">
      <c r="A7477" s="15" t="s">
        <v>9127</v>
      </c>
      <c r="B7477" s="1" t="s">
        <v>9128</v>
      </c>
      <c r="C7477" t="s">
        <v>9129</v>
      </c>
      <c r="D7477" s="1">
        <v>36</v>
      </c>
      <c r="E7477" s="21">
        <v>11.479633333333334</v>
      </c>
      <c r="F7477" s="22">
        <v>13.2836</v>
      </c>
      <c r="G7477" s="18"/>
      <c r="H7477" s="25">
        <v>0.46359868780372204</v>
      </c>
      <c r="I7477" s="26">
        <v>1.4848023336457956</v>
      </c>
      <c r="K7477" s="2">
        <v>0.21056962354630029</v>
      </c>
      <c r="L7477" s="2"/>
      <c r="M7477" s="9">
        <v>8.3008883683823392E-2</v>
      </c>
    </row>
    <row r="7478" spans="1:13">
      <c r="A7478" s="15" t="s">
        <v>18831</v>
      </c>
      <c r="B7478" s="1" t="s">
        <v>18832</v>
      </c>
      <c r="C7478" t="s">
        <v>18833</v>
      </c>
      <c r="D7478" s="1">
        <v>6</v>
      </c>
      <c r="E7478" s="21">
        <v>14.096066666666667</v>
      </c>
      <c r="F7478" s="22">
        <v>11.780900000000001</v>
      </c>
      <c r="G7478" s="18"/>
      <c r="H7478" s="25">
        <v>2.3101017668780988</v>
      </c>
      <c r="I7478" s="26">
        <v>2.0596841238403556</v>
      </c>
      <c r="K7478" s="2">
        <v>-0.2588428947047145</v>
      </c>
      <c r="L7478" s="2"/>
      <c r="M7478" s="9">
        <v>0.16637231759448562</v>
      </c>
    </row>
    <row r="7479" spans="1:13">
      <c r="A7479" s="15" t="s">
        <v>16151</v>
      </c>
      <c r="B7479" s="1" t="s">
        <v>16152</v>
      </c>
      <c r="C7479" t="s">
        <v>16153</v>
      </c>
      <c r="D7479" s="1">
        <v>1</v>
      </c>
      <c r="E7479" s="21">
        <v>13.376249999999999</v>
      </c>
      <c r="F7479" s="22">
        <v>12.668726666666666</v>
      </c>
      <c r="G7479" s="18"/>
      <c r="H7479" s="25">
        <v>3.7570706943708285</v>
      </c>
      <c r="I7479" s="26">
        <v>6.0282684180561574</v>
      </c>
      <c r="K7479" s="2">
        <v>-7.8402189995249033E-2</v>
      </c>
      <c r="L7479" s="2"/>
      <c r="M7479" s="9">
        <v>0.44744430396554691</v>
      </c>
    </row>
    <row r="7480" spans="1:13">
      <c r="A7480" s="15" t="s">
        <v>14440</v>
      </c>
      <c r="B7480" s="1" t="s">
        <v>14441</v>
      </c>
      <c r="C7480" t="s">
        <v>14442</v>
      </c>
      <c r="D7480" s="1">
        <v>2</v>
      </c>
      <c r="E7480" s="21">
        <v>14.064300000000001</v>
      </c>
      <c r="F7480" s="22">
        <v>11.835716666666668</v>
      </c>
      <c r="G7480" s="18"/>
      <c r="H7480" s="25">
        <v>1.9866138955519128</v>
      </c>
      <c r="I7480" s="26">
        <v>2.3818190959502581</v>
      </c>
      <c r="K7480" s="2">
        <v>-0.24889068386596766</v>
      </c>
      <c r="L7480" s="2"/>
      <c r="M7480" s="9">
        <v>0.17503926349584054</v>
      </c>
    </row>
    <row r="7481" spans="1:13">
      <c r="A7481" s="15" t="s">
        <v>5473</v>
      </c>
      <c r="B7481" s="1" t="s">
        <v>5474</v>
      </c>
      <c r="C7481" t="s">
        <v>5475</v>
      </c>
      <c r="D7481" s="1">
        <v>11</v>
      </c>
      <c r="E7481" s="21">
        <v>12.808199999999999</v>
      </c>
      <c r="F7481" s="22">
        <v>12.124366666666667</v>
      </c>
      <c r="G7481" s="18"/>
      <c r="H7481" s="25">
        <v>2.1467130874898084</v>
      </c>
      <c r="I7481" s="26">
        <v>1.3383045144261205</v>
      </c>
      <c r="K7481" s="2">
        <v>-7.9158352756051473E-2</v>
      </c>
      <c r="L7481" s="2"/>
      <c r="M7481" s="9">
        <v>0.35856843481932876</v>
      </c>
    </row>
    <row r="7482" spans="1:13">
      <c r="A7482" s="15" t="s">
        <v>7682</v>
      </c>
      <c r="B7482" s="1" t="s">
        <v>7683</v>
      </c>
      <c r="C7482" t="s">
        <v>7684</v>
      </c>
      <c r="D7482" s="1">
        <v>3</v>
      </c>
      <c r="E7482" s="21">
        <v>11.155066666666665</v>
      </c>
      <c r="F7482" s="22">
        <v>13.1347</v>
      </c>
      <c r="G7482" s="18"/>
      <c r="H7482" s="25">
        <v>0.35518663169287978</v>
      </c>
      <c r="I7482" s="26">
        <v>1.0649614406165138</v>
      </c>
      <c r="K7482" s="2">
        <v>0.23568411364476555</v>
      </c>
      <c r="L7482" s="2"/>
      <c r="M7482" s="9">
        <v>3.4971414310433047E-2</v>
      </c>
    </row>
    <row r="7483" spans="1:13">
      <c r="A7483" s="15" t="s">
        <v>15889</v>
      </c>
      <c r="B7483" s="1" t="s">
        <v>15890</v>
      </c>
      <c r="C7483" t="s">
        <v>15891</v>
      </c>
      <c r="D7483" s="1">
        <v>9</v>
      </c>
      <c r="E7483" s="21">
        <v>11.538899999999998</v>
      </c>
      <c r="F7483" s="22">
        <v>13.194899999999999</v>
      </c>
      <c r="G7483" s="18"/>
      <c r="H7483" s="25">
        <v>0.15106832891112507</v>
      </c>
      <c r="I7483" s="26">
        <v>1.0266615459829012</v>
      </c>
      <c r="K7483" s="2">
        <v>0.19347471813595019</v>
      </c>
      <c r="L7483" s="2"/>
      <c r="M7483" s="9">
        <v>4.3941747188044201E-2</v>
      </c>
    </row>
    <row r="7484" spans="1:13">
      <c r="A7484" s="15" t="s">
        <v>11047</v>
      </c>
      <c r="B7484" s="1" t="s">
        <v>11048</v>
      </c>
      <c r="C7484" t="s">
        <v>11049</v>
      </c>
      <c r="D7484" s="1">
        <v>12</v>
      </c>
      <c r="E7484" s="21">
        <v>13.972433333333333</v>
      </c>
      <c r="F7484" s="22">
        <v>11.399266666666668</v>
      </c>
      <c r="G7484" s="18"/>
      <c r="H7484" s="25">
        <v>1.0620245963881123</v>
      </c>
      <c r="I7484" s="26">
        <v>1.0010251611889356</v>
      </c>
      <c r="K7484" s="2">
        <v>-0.29364227502596002</v>
      </c>
      <c r="L7484" s="2"/>
      <c r="M7484" s="9">
        <v>3.4970640936460254E-2</v>
      </c>
    </row>
    <row r="7485" spans="1:13">
      <c r="A7485" s="15" t="s">
        <v>1420</v>
      </c>
      <c r="B7485" s="1" t="s">
        <v>1421</v>
      </c>
      <c r="C7485" t="s">
        <v>1422</v>
      </c>
      <c r="D7485" s="1">
        <v>35</v>
      </c>
      <c r="E7485" s="21">
        <v>8.9135600000000004</v>
      </c>
      <c r="F7485" s="22">
        <v>15.187400000000002</v>
      </c>
      <c r="G7485" s="18"/>
      <c r="H7485" s="25">
        <v>1.8760360661778275</v>
      </c>
      <c r="I7485" s="26">
        <v>4.6685015165468258</v>
      </c>
      <c r="K7485" s="2">
        <v>0.76880125738490357</v>
      </c>
      <c r="L7485" s="2"/>
      <c r="M7485" s="9">
        <v>7.2922573971891044E-2</v>
      </c>
    </row>
    <row r="7486" spans="1:13">
      <c r="A7486" s="15" t="s">
        <v>21458</v>
      </c>
      <c r="B7486" s="1" t="s">
        <v>21459</v>
      </c>
      <c r="C7486" t="s">
        <v>21460</v>
      </c>
      <c r="D7486" s="1">
        <v>1</v>
      </c>
      <c r="E7486" s="21">
        <v>7.976516666666666</v>
      </c>
      <c r="F7486" s="22">
        <v>15.612200000000001</v>
      </c>
      <c r="G7486" s="18"/>
      <c r="H7486" s="25">
        <v>1.7764623367899894</v>
      </c>
      <c r="I7486" s="26">
        <v>2.9968153213036022</v>
      </c>
      <c r="K7486" s="2">
        <v>0.96884308340458736</v>
      </c>
      <c r="L7486" s="2"/>
      <c r="M7486" s="9">
        <v>2.1358785649950751E-2</v>
      </c>
    </row>
    <row r="7487" spans="1:13">
      <c r="A7487" s="15" t="s">
        <v>16916</v>
      </c>
      <c r="B7487" s="1" t="s">
        <v>16917</v>
      </c>
      <c r="C7487" t="s">
        <v>16918</v>
      </c>
      <c r="D7487" s="1">
        <v>3</v>
      </c>
      <c r="E7487" s="21">
        <v>10.839566666666665</v>
      </c>
      <c r="F7487" s="22">
        <v>13.303833333333335</v>
      </c>
      <c r="G7487" s="18"/>
      <c r="H7487" s="25">
        <v>0.64594043327023043</v>
      </c>
      <c r="I7487" s="26">
        <v>1.6206068996932395</v>
      </c>
      <c r="K7487" s="2">
        <v>0.29553491694697642</v>
      </c>
      <c r="L7487" s="2"/>
      <c r="M7487" s="9">
        <v>5.7030027272830894E-2</v>
      </c>
    </row>
    <row r="7488" spans="1:13">
      <c r="A7488" s="15" t="s">
        <v>7264</v>
      </c>
      <c r="B7488" s="1" t="s">
        <v>7265</v>
      </c>
      <c r="C7488" t="s">
        <v>7266</v>
      </c>
      <c r="D7488" s="1">
        <v>2</v>
      </c>
      <c r="E7488" s="21">
        <v>10.334863333333333</v>
      </c>
      <c r="F7488" s="22">
        <v>13.687333333333333</v>
      </c>
      <c r="G7488" s="18"/>
      <c r="H7488" s="25">
        <v>1.0806702526827192</v>
      </c>
      <c r="I7488" s="26">
        <v>0.3342735755834339</v>
      </c>
      <c r="K7488" s="2">
        <v>0.40532208663506036</v>
      </c>
      <c r="L7488" s="2"/>
      <c r="M7488" s="9">
        <v>1.0646569910805656E-2</v>
      </c>
    </row>
    <row r="7489" spans="1:13">
      <c r="A7489" s="15" t="s">
        <v>3004</v>
      </c>
      <c r="B7489" s="1"/>
      <c r="C7489" t="s">
        <v>3005</v>
      </c>
      <c r="D7489" s="1">
        <v>24</v>
      </c>
      <c r="E7489" s="21">
        <v>11.480699999999999</v>
      </c>
      <c r="F7489" s="22">
        <v>13.016300000000001</v>
      </c>
      <c r="G7489" s="18"/>
      <c r="H7489" s="25">
        <v>1.107134061439716</v>
      </c>
      <c r="I7489" s="26">
        <v>0.80020061859511216</v>
      </c>
      <c r="K7489" s="2">
        <v>0.18110879923524498</v>
      </c>
      <c r="L7489" s="2"/>
      <c r="M7489" s="9">
        <v>8.7901488469656008E-2</v>
      </c>
    </row>
    <row r="7490" spans="1:13">
      <c r="A7490" s="15" t="s">
        <v>4999</v>
      </c>
      <c r="B7490" s="1" t="s">
        <v>4997</v>
      </c>
      <c r="C7490" t="s">
        <v>5000</v>
      </c>
      <c r="D7490" s="1">
        <v>2</v>
      </c>
      <c r="E7490" s="21">
        <v>10.800786666666667</v>
      </c>
      <c r="F7490" s="22">
        <v>13.239133333333333</v>
      </c>
      <c r="G7490" s="18"/>
      <c r="H7490" s="25">
        <v>1.401834052423226</v>
      </c>
      <c r="I7490" s="26">
        <v>2.4638014943037536</v>
      </c>
      <c r="K7490" s="2">
        <v>0.29367228906681653</v>
      </c>
      <c r="L7490" s="2"/>
      <c r="M7490" s="9">
        <v>0.13736833863314366</v>
      </c>
    </row>
    <row r="7491" spans="1:13">
      <c r="A7491" s="15" t="s">
        <v>15462</v>
      </c>
      <c r="B7491" s="1" t="s">
        <v>15463</v>
      </c>
      <c r="C7491" t="s">
        <v>15464</v>
      </c>
      <c r="D7491" s="1">
        <v>1</v>
      </c>
      <c r="E7491" s="21">
        <v>13.698666666666668</v>
      </c>
      <c r="F7491" s="22">
        <v>12.09442</v>
      </c>
      <c r="G7491" s="18"/>
      <c r="H7491" s="25">
        <v>1.8110159312754006</v>
      </c>
      <c r="I7491" s="26">
        <v>2.7438780776849407</v>
      </c>
      <c r="K7491" s="2">
        <v>-0.17969389298235222</v>
      </c>
      <c r="L7491" s="2"/>
      <c r="M7491" s="9">
        <v>0.25730820285412936</v>
      </c>
    </row>
    <row r="7492" spans="1:13">
      <c r="A7492" s="15" t="s">
        <v>1741</v>
      </c>
      <c r="B7492" s="1" t="s">
        <v>1742</v>
      </c>
      <c r="C7492" t="s">
        <v>1743</v>
      </c>
      <c r="D7492" s="1">
        <v>24</v>
      </c>
      <c r="E7492" s="21">
        <v>12.053800000000001</v>
      </c>
      <c r="F7492" s="22">
        <v>12.620866666666666</v>
      </c>
      <c r="G7492" s="18"/>
      <c r="H7492" s="25">
        <v>0.3090002588995685</v>
      </c>
      <c r="I7492" s="26">
        <v>1.0152805047538995</v>
      </c>
      <c r="K7492" s="2">
        <v>6.6322950141354461E-2</v>
      </c>
      <c r="L7492" s="2"/>
      <c r="M7492" s="9">
        <v>0.23863390320701339</v>
      </c>
    </row>
    <row r="7493" spans="1:13">
      <c r="A7493" s="15" t="s">
        <v>12349</v>
      </c>
      <c r="B7493" s="1" t="s">
        <v>12350</v>
      </c>
      <c r="C7493" t="s">
        <v>12351</v>
      </c>
      <c r="D7493" s="1">
        <v>4</v>
      </c>
      <c r="E7493" s="21">
        <v>10.585756666666667</v>
      </c>
      <c r="F7493" s="22">
        <v>13.100230000000002</v>
      </c>
      <c r="G7493" s="18"/>
      <c r="H7493" s="25">
        <v>1.2777191034939301</v>
      </c>
      <c r="I7493" s="26">
        <v>3.7828696765418632</v>
      </c>
      <c r="K7493" s="2">
        <v>0.30746774486663647</v>
      </c>
      <c r="L7493" s="2"/>
      <c r="M7493" s="9">
        <v>0.20359441850047891</v>
      </c>
    </row>
    <row r="7494" spans="1:13">
      <c r="A7494" s="15" t="s">
        <v>18150</v>
      </c>
      <c r="B7494" s="1" t="s">
        <v>18151</v>
      </c>
      <c r="C7494" t="s">
        <v>18152</v>
      </c>
      <c r="D7494" s="1">
        <v>2</v>
      </c>
      <c r="E7494" s="21">
        <v>14.151366666666666</v>
      </c>
      <c r="F7494" s="22">
        <v>11.708373333333332</v>
      </c>
      <c r="G7494" s="18"/>
      <c r="H7494" s="25">
        <v>2.0026259394438517</v>
      </c>
      <c r="I7494" s="26">
        <v>1.6554982923981969</v>
      </c>
      <c r="K7494" s="2">
        <v>-0.27340073451479158</v>
      </c>
      <c r="L7494" s="2"/>
      <c r="M7494" s="9">
        <v>0.11940392385762799</v>
      </c>
    </row>
    <row r="7495" spans="1:13">
      <c r="A7495" s="15" t="s">
        <v>15821</v>
      </c>
      <c r="B7495" s="1" t="s">
        <v>15822</v>
      </c>
      <c r="C7495" t="s">
        <v>15823</v>
      </c>
      <c r="D7495" s="1">
        <v>13</v>
      </c>
      <c r="E7495" s="21">
        <v>14.452966666666667</v>
      </c>
      <c r="F7495" s="22">
        <v>10.874416666666667</v>
      </c>
      <c r="G7495" s="18"/>
      <c r="H7495" s="25">
        <v>0.98582700984165228</v>
      </c>
      <c r="I7495" s="26">
        <v>4.0329091544731561</v>
      </c>
      <c r="K7495" s="2">
        <v>-0.41042764282563898</v>
      </c>
      <c r="L7495" s="2"/>
      <c r="M7495" s="9">
        <v>0.13700446784682171</v>
      </c>
    </row>
    <row r="7496" spans="1:13">
      <c r="A7496" s="15" t="s">
        <v>3483</v>
      </c>
      <c r="B7496" s="1" t="s">
        <v>3484</v>
      </c>
      <c r="C7496" t="s">
        <v>3485</v>
      </c>
      <c r="D7496" s="1">
        <v>6</v>
      </c>
      <c r="E7496" s="21">
        <v>14.782066666666665</v>
      </c>
      <c r="F7496" s="22">
        <v>10.928670000000002</v>
      </c>
      <c r="G7496" s="18"/>
      <c r="H7496" s="25">
        <v>1.0418990082216866</v>
      </c>
      <c r="I7496" s="26">
        <v>1.3186780815271029</v>
      </c>
      <c r="K7496" s="2">
        <v>-0.43573014717281722</v>
      </c>
      <c r="L7496" s="2"/>
      <c r="M7496" s="9">
        <v>1.9167764850978621E-2</v>
      </c>
    </row>
    <row r="7497" spans="1:13">
      <c r="A7497" s="15" t="s">
        <v>8747</v>
      </c>
      <c r="B7497" s="1" t="s">
        <v>8748</v>
      </c>
      <c r="C7497" t="s">
        <v>8749</v>
      </c>
      <c r="D7497" s="1">
        <v>79</v>
      </c>
      <c r="E7497" s="21">
        <v>14.756900000000002</v>
      </c>
      <c r="F7497" s="22">
        <v>10.819383333333333</v>
      </c>
      <c r="G7497" s="18"/>
      <c r="H7497" s="25">
        <v>2.4252519229968592</v>
      </c>
      <c r="I7497" s="26">
        <v>2.7148412680732097</v>
      </c>
      <c r="K7497" s="2">
        <v>-0.44777141153602551</v>
      </c>
      <c r="L7497" s="2"/>
      <c r="M7497" s="9">
        <v>9.4215673588162671E-2</v>
      </c>
    </row>
    <row r="7498" spans="1:13">
      <c r="A7498" s="15" t="s">
        <v>5301</v>
      </c>
      <c r="B7498" s="1" t="s">
        <v>5302</v>
      </c>
      <c r="C7498" t="s">
        <v>5303</v>
      </c>
      <c r="D7498" s="1">
        <v>17</v>
      </c>
      <c r="E7498" s="21">
        <v>11.411949999999999</v>
      </c>
      <c r="F7498" s="22">
        <v>12.470833333333333</v>
      </c>
      <c r="G7498" s="18"/>
      <c r="H7498" s="25">
        <v>1.5187838909798856</v>
      </c>
      <c r="I7498" s="26">
        <v>4.7650383233855873</v>
      </c>
      <c r="K7498" s="2">
        <v>0.12801254193998743</v>
      </c>
      <c r="L7498" s="2"/>
      <c r="M7498" s="9">
        <v>0.38937732551471227</v>
      </c>
    </row>
    <row r="7499" spans="1:13">
      <c r="A7499" s="15" t="s">
        <v>15591</v>
      </c>
      <c r="B7499" s="1" t="s">
        <v>15592</v>
      </c>
      <c r="C7499" t="s">
        <v>15593</v>
      </c>
      <c r="D7499" s="1">
        <v>7</v>
      </c>
      <c r="E7499" s="21">
        <v>13.062633333333332</v>
      </c>
      <c r="F7499" s="22">
        <v>12.484960000000001</v>
      </c>
      <c r="G7499" s="18"/>
      <c r="H7499" s="25">
        <v>1.421985233162895</v>
      </c>
      <c r="I7499" s="26">
        <v>2.4309326351834519</v>
      </c>
      <c r="K7499" s="2">
        <v>-6.5254564104161208E-2</v>
      </c>
      <c r="L7499" s="2"/>
      <c r="M7499" s="9">
        <v>0.39253991634748048</v>
      </c>
    </row>
    <row r="7500" spans="1:13">
      <c r="A7500" s="15" t="s">
        <v>20688</v>
      </c>
      <c r="B7500" s="1" t="s">
        <v>20689</v>
      </c>
      <c r="C7500" t="s">
        <v>20690</v>
      </c>
      <c r="D7500" s="1">
        <v>1</v>
      </c>
      <c r="E7500" s="21">
        <v>11.947223333333334</v>
      </c>
      <c r="F7500" s="22">
        <v>15.623028666666668</v>
      </c>
      <c r="G7500" s="18"/>
      <c r="H7500" s="25">
        <v>12.366378323601188</v>
      </c>
      <c r="I7500" s="26">
        <v>24.794601368708175</v>
      </c>
      <c r="K7500" s="2">
        <v>0.38699880129024661</v>
      </c>
      <c r="L7500" s="2"/>
      <c r="M7500" s="9">
        <v>0.4301600838175485</v>
      </c>
    </row>
    <row r="7501" spans="1:13">
      <c r="A7501" s="15" t="s">
        <v>3808</v>
      </c>
      <c r="B7501" s="1" t="s">
        <v>3809</v>
      </c>
      <c r="C7501" t="s">
        <v>3810</v>
      </c>
      <c r="D7501" s="1">
        <v>25</v>
      </c>
      <c r="E7501" s="21">
        <v>12.653833333333333</v>
      </c>
      <c r="F7501" s="22">
        <v>12.158866666666668</v>
      </c>
      <c r="G7501" s="18"/>
      <c r="H7501" s="25">
        <v>1.1530059424536081</v>
      </c>
      <c r="I7501" s="26">
        <v>2.1670101068830609</v>
      </c>
      <c r="K7501" s="2">
        <v>-5.7565738202722275E-2</v>
      </c>
      <c r="L7501" s="2"/>
      <c r="M7501" s="9">
        <v>0.39438985876568761</v>
      </c>
    </row>
    <row r="7502" spans="1:13">
      <c r="A7502" s="15" t="s">
        <v>18114</v>
      </c>
      <c r="B7502" s="1" t="s">
        <v>18115</v>
      </c>
      <c r="C7502" t="s">
        <v>18116</v>
      </c>
      <c r="D7502" s="1">
        <v>3</v>
      </c>
      <c r="E7502" s="21">
        <v>11.603886666666666</v>
      </c>
      <c r="F7502" s="22">
        <v>12.408610000000001</v>
      </c>
      <c r="G7502" s="18"/>
      <c r="H7502" s="25">
        <v>2.3853065091374228</v>
      </c>
      <c r="I7502" s="26">
        <v>5.4517479897093537</v>
      </c>
      <c r="K7502" s="2">
        <v>9.6733405131045863E-2</v>
      </c>
      <c r="L7502" s="2"/>
      <c r="M7502" s="9">
        <v>0.42876770170561151</v>
      </c>
    </row>
    <row r="7503" spans="1:13">
      <c r="A7503" s="15" t="s">
        <v>1253</v>
      </c>
      <c r="B7503" s="1" t="s">
        <v>1254</v>
      </c>
      <c r="C7503" t="s">
        <v>1255</v>
      </c>
      <c r="D7503" s="1">
        <v>24</v>
      </c>
      <c r="E7503" s="21">
        <v>15.101900000000001</v>
      </c>
      <c r="F7503" s="22">
        <v>11.08381</v>
      </c>
      <c r="G7503" s="18"/>
      <c r="H7503" s="25">
        <v>2.1989011869567849</v>
      </c>
      <c r="I7503" s="26">
        <v>1.2659235831202449</v>
      </c>
      <c r="K7503" s="2">
        <v>-0.44627618400200203</v>
      </c>
      <c r="L7503" s="2"/>
      <c r="M7503" s="9">
        <v>4.459350414686556E-2</v>
      </c>
    </row>
    <row r="7504" spans="1:13">
      <c r="A7504" s="15" t="s">
        <v>15841</v>
      </c>
      <c r="B7504" s="1" t="s">
        <v>15842</v>
      </c>
      <c r="C7504" t="s">
        <v>15843</v>
      </c>
      <c r="D7504" s="1">
        <v>3</v>
      </c>
      <c r="E7504" s="21">
        <v>18.114900000000002</v>
      </c>
      <c r="F7504" s="22">
        <v>8.9198866666666667</v>
      </c>
      <c r="G7504" s="18"/>
      <c r="H7504" s="25">
        <v>2.8193126343135444</v>
      </c>
      <c r="I7504" s="26">
        <v>1.2271933184438892</v>
      </c>
      <c r="K7504" s="2">
        <v>-1.0220795567427412</v>
      </c>
      <c r="L7504" s="2"/>
      <c r="M7504" s="9">
        <v>1.0471264963470884E-2</v>
      </c>
    </row>
    <row r="7505" spans="1:13">
      <c r="A7505" s="15" t="s">
        <v>23228</v>
      </c>
      <c r="B7505" s="1" t="s">
        <v>23229</v>
      </c>
      <c r="C7505" t="s">
        <v>23230</v>
      </c>
      <c r="D7505" s="1">
        <v>1</v>
      </c>
      <c r="E7505" s="21">
        <v>14.862233333333334</v>
      </c>
      <c r="F7505" s="22">
        <v>10.686613333333334</v>
      </c>
      <c r="G7505" s="18"/>
      <c r="H7505" s="25">
        <v>2.6187584870188672</v>
      </c>
      <c r="I7505" s="26">
        <v>3.4433935015524044</v>
      </c>
      <c r="K7505" s="2">
        <v>-0.4758461997678497</v>
      </c>
      <c r="L7505" s="2"/>
      <c r="M7505" s="9">
        <v>0.11459548243988373</v>
      </c>
    </row>
    <row r="7506" spans="1:13">
      <c r="A7506" s="15" t="s">
        <v>20083</v>
      </c>
      <c r="B7506" s="1" t="s">
        <v>20084</v>
      </c>
      <c r="C7506" t="s">
        <v>20085</v>
      </c>
      <c r="D7506" s="1">
        <v>1</v>
      </c>
      <c r="E7506" s="21">
        <v>10.649743333333333</v>
      </c>
      <c r="F7506" s="22">
        <v>13.884433333333334</v>
      </c>
      <c r="G7506" s="18"/>
      <c r="H7506" s="25">
        <v>1.1744991411803305</v>
      </c>
      <c r="I7506" s="26">
        <v>2.4729154500979904</v>
      </c>
      <c r="K7506" s="2">
        <v>0.38264963665576085</v>
      </c>
      <c r="L7506" s="2"/>
      <c r="M7506" s="9">
        <v>8.0388648458907211E-2</v>
      </c>
    </row>
    <row r="7507" spans="1:13">
      <c r="A7507" s="15" t="s">
        <v>13396</v>
      </c>
      <c r="B7507" s="1" t="s">
        <v>13397</v>
      </c>
      <c r="C7507" t="s">
        <v>13398</v>
      </c>
      <c r="D7507" s="1">
        <v>3</v>
      </c>
      <c r="E7507" s="21">
        <v>18.694199999999999</v>
      </c>
      <c r="F7507" s="22">
        <v>8.6538066666666662</v>
      </c>
      <c r="G7507" s="18"/>
      <c r="H7507" s="25">
        <v>4.4109151340736608</v>
      </c>
      <c r="I7507" s="26">
        <v>0.9416463193966903</v>
      </c>
      <c r="K7507" s="2">
        <v>-1.1111839385846927</v>
      </c>
      <c r="L7507" s="2"/>
      <c r="M7507" s="9">
        <v>2.0557391174915864E-2</v>
      </c>
    </row>
    <row r="7508" spans="1:13">
      <c r="A7508" s="15" t="s">
        <v>4859</v>
      </c>
      <c r="B7508" s="1" t="s">
        <v>4860</v>
      </c>
      <c r="C7508" t="s">
        <v>4861</v>
      </c>
      <c r="D7508" s="1">
        <v>15</v>
      </c>
      <c r="E7508" s="21">
        <v>9.3201466666666679</v>
      </c>
      <c r="F7508" s="22">
        <v>14.762966666666665</v>
      </c>
      <c r="G7508" s="18"/>
      <c r="H7508" s="25">
        <v>0.73594811843861196</v>
      </c>
      <c r="I7508" s="26">
        <v>2.8494003234599017</v>
      </c>
      <c r="K7508" s="2">
        <v>0.66355810167237872</v>
      </c>
      <c r="L7508" s="2"/>
      <c r="M7508" s="9">
        <v>3.136168620181444E-2</v>
      </c>
    </row>
    <row r="7509" spans="1:13">
      <c r="A7509" s="15" t="s">
        <v>23053</v>
      </c>
      <c r="B7509" s="1" t="s">
        <v>23054</v>
      </c>
      <c r="C7509" t="s">
        <v>23055</v>
      </c>
      <c r="D7509" s="1">
        <v>2</v>
      </c>
      <c r="E7509" s="21">
        <v>10.775999999999998</v>
      </c>
      <c r="F7509" s="22">
        <v>13.325000000000001</v>
      </c>
      <c r="G7509" s="18"/>
      <c r="H7509" s="25">
        <v>0.22433798162593896</v>
      </c>
      <c r="I7509" s="26">
        <v>1.8666357625417984</v>
      </c>
      <c r="K7509" s="2">
        <v>0.30631377707159785</v>
      </c>
      <c r="L7509" s="2"/>
      <c r="M7509" s="9">
        <v>6.1975321160843096E-2</v>
      </c>
    </row>
    <row r="7510" spans="1:13">
      <c r="A7510" s="15" t="s">
        <v>15013</v>
      </c>
      <c r="B7510" s="1" t="s">
        <v>15014</v>
      </c>
      <c r="C7510" t="s">
        <v>15015</v>
      </c>
      <c r="D7510" s="1">
        <v>2</v>
      </c>
      <c r="E7510" s="21">
        <v>14.071666666666667</v>
      </c>
      <c r="F7510" s="22">
        <v>11.034366666666665</v>
      </c>
      <c r="G7510" s="18"/>
      <c r="H7510" s="25">
        <v>2.8539330621675885</v>
      </c>
      <c r="I7510" s="26">
        <v>4.7187178685881781</v>
      </c>
      <c r="K7510" s="2">
        <v>-0.35078938694998418</v>
      </c>
      <c r="L7510" s="2"/>
      <c r="M7510" s="9">
        <v>0.23164580198116183</v>
      </c>
    </row>
    <row r="7511" spans="1:13">
      <c r="A7511" s="15" t="s">
        <v>19901</v>
      </c>
      <c r="B7511" s="1" t="s">
        <v>19902</v>
      </c>
      <c r="C7511" t="s">
        <v>19903</v>
      </c>
      <c r="D7511" s="1">
        <v>1</v>
      </c>
      <c r="E7511" s="21">
        <v>11.198333333333332</v>
      </c>
      <c r="F7511" s="22">
        <v>12.910133333333334</v>
      </c>
      <c r="G7511" s="18"/>
      <c r="H7511" s="25">
        <v>1.0319242236391846</v>
      </c>
      <c r="I7511" s="26">
        <v>2.395619605307429</v>
      </c>
      <c r="K7511" s="2">
        <v>0.20521987104886324</v>
      </c>
      <c r="L7511" s="2"/>
      <c r="M7511" s="9">
        <v>0.1946481232257504</v>
      </c>
    </row>
    <row r="7512" spans="1:13">
      <c r="A7512" s="15" t="s">
        <v>4406</v>
      </c>
      <c r="B7512" s="1" t="s">
        <v>4404</v>
      </c>
      <c r="C7512" t="s">
        <v>4407</v>
      </c>
      <c r="D7512" s="1">
        <v>1</v>
      </c>
      <c r="E7512" s="21">
        <v>12.859133333333332</v>
      </c>
      <c r="F7512" s="22">
        <v>12.005383333333333</v>
      </c>
      <c r="G7512" s="18"/>
      <c r="H7512" s="25">
        <v>2.2676719787776562</v>
      </c>
      <c r="I7512" s="26">
        <v>2.3256053471802516</v>
      </c>
      <c r="K7512" s="2">
        <v>-9.9111942933189368E-2</v>
      </c>
      <c r="L7512" s="2"/>
      <c r="M7512" s="9">
        <v>0.36244104032283075</v>
      </c>
    </row>
    <row r="7513" spans="1:13">
      <c r="A7513" s="15" t="s">
        <v>4632</v>
      </c>
      <c r="B7513" s="1" t="s">
        <v>4633</v>
      </c>
      <c r="C7513" t="s">
        <v>4634</v>
      </c>
      <c r="D7513" s="1">
        <v>8</v>
      </c>
      <c r="E7513" s="21">
        <v>10.837400000000001</v>
      </c>
      <c r="F7513" s="22">
        <v>13.883933333333333</v>
      </c>
      <c r="G7513" s="18"/>
      <c r="H7513" s="25">
        <v>0.30065899288063958</v>
      </c>
      <c r="I7513" s="26">
        <v>3.0490303808478822</v>
      </c>
      <c r="K7513" s="2">
        <v>0.35739766156720754</v>
      </c>
      <c r="L7513" s="2"/>
      <c r="M7513" s="9">
        <v>0.10919802304340789</v>
      </c>
    </row>
    <row r="7514" spans="1:13">
      <c r="A7514" s="15" t="s">
        <v>414</v>
      </c>
      <c r="B7514" s="1" t="s">
        <v>412</v>
      </c>
      <c r="C7514" t="s">
        <v>415</v>
      </c>
      <c r="D7514" s="1">
        <v>3</v>
      </c>
      <c r="E7514" s="21">
        <v>12.219933333333335</v>
      </c>
      <c r="F7514" s="22">
        <v>12.363266666666668</v>
      </c>
      <c r="G7514" s="18"/>
      <c r="H7514" s="25">
        <v>1.2881290670322334</v>
      </c>
      <c r="I7514" s="26">
        <v>1.8624358494545017</v>
      </c>
      <c r="K7514" s="2">
        <v>1.6823573211690767E-2</v>
      </c>
      <c r="L7514" s="2"/>
      <c r="M7514" s="9">
        <v>0.46726347335284935</v>
      </c>
    </row>
    <row r="7515" spans="1:13">
      <c r="A7515" s="15" t="s">
        <v>1834</v>
      </c>
      <c r="B7515" s="1" t="s">
        <v>1835</v>
      </c>
      <c r="C7515" t="s">
        <v>1836</v>
      </c>
      <c r="D7515" s="1">
        <v>6</v>
      </c>
      <c r="E7515" s="21">
        <v>17.32296666666667</v>
      </c>
      <c r="F7515" s="22">
        <v>8.990826666666667</v>
      </c>
      <c r="G7515" s="18"/>
      <c r="H7515" s="25">
        <v>3.8210873927892881</v>
      </c>
      <c r="I7515" s="26">
        <v>5.504350889217851</v>
      </c>
      <c r="K7515" s="2">
        <v>-0.94616034542922389</v>
      </c>
      <c r="L7515" s="2"/>
      <c r="M7515" s="9">
        <v>7.3290510349381888E-2</v>
      </c>
    </row>
    <row r="7516" spans="1:13">
      <c r="A7516" s="15" t="s">
        <v>10782</v>
      </c>
      <c r="B7516" s="1" t="s">
        <v>10783</v>
      </c>
      <c r="C7516" t="s">
        <v>10784</v>
      </c>
      <c r="D7516" s="1">
        <v>1</v>
      </c>
      <c r="E7516" s="21">
        <v>5.6826433333333339</v>
      </c>
      <c r="F7516" s="22">
        <v>17.051866666666665</v>
      </c>
      <c r="G7516" s="18"/>
      <c r="H7516" s="25">
        <v>0.88546960209445891</v>
      </c>
      <c r="I7516" s="26">
        <v>4.1004236675413637</v>
      </c>
      <c r="K7516" s="2">
        <v>1.5852956059040624</v>
      </c>
      <c r="L7516" s="2"/>
      <c r="M7516" s="9">
        <v>1.2934233688995855E-2</v>
      </c>
    </row>
    <row r="7517" spans="1:13">
      <c r="A7517" s="15" t="s">
        <v>177</v>
      </c>
      <c r="B7517" s="1" t="s">
        <v>178</v>
      </c>
      <c r="C7517" t="s">
        <v>179</v>
      </c>
      <c r="D7517" s="1">
        <v>6</v>
      </c>
      <c r="E7517" s="21">
        <v>11.185933333333333</v>
      </c>
      <c r="F7517" s="22">
        <v>13.0098</v>
      </c>
      <c r="G7517" s="18"/>
      <c r="H7517" s="25">
        <v>0.56756569957436065</v>
      </c>
      <c r="I7517" s="26">
        <v>1.8304541485653207</v>
      </c>
      <c r="K7517" s="2">
        <v>0.21791314644485019</v>
      </c>
      <c r="L7517" s="2"/>
      <c r="M7517" s="9">
        <v>0.11705791773766058</v>
      </c>
    </row>
    <row r="7518" spans="1:13">
      <c r="A7518" s="15" t="s">
        <v>21150</v>
      </c>
      <c r="B7518" s="1" t="s">
        <v>21151</v>
      </c>
      <c r="C7518" t="s">
        <v>21152</v>
      </c>
      <c r="D7518" s="1">
        <v>2</v>
      </c>
      <c r="E7518" s="21">
        <v>13.547166666666667</v>
      </c>
      <c r="F7518" s="22">
        <v>12.206626666666667</v>
      </c>
      <c r="G7518" s="18"/>
      <c r="H7518" s="25">
        <v>0.93173070322563267</v>
      </c>
      <c r="I7518" s="26">
        <v>2.9008420115775526</v>
      </c>
      <c r="K7518" s="2">
        <v>-0.15032658664298129</v>
      </c>
      <c r="L7518" s="2"/>
      <c r="M7518" s="9">
        <v>0.27811126154976262</v>
      </c>
    </row>
    <row r="7519" spans="1:13">
      <c r="A7519" s="15" t="s">
        <v>15738</v>
      </c>
      <c r="B7519" s="1" t="s">
        <v>15739</v>
      </c>
      <c r="C7519" t="s">
        <v>15740</v>
      </c>
      <c r="D7519" s="1">
        <v>8</v>
      </c>
      <c r="E7519" s="21">
        <v>12.314133333333332</v>
      </c>
      <c r="F7519" s="22">
        <v>12.467500000000001</v>
      </c>
      <c r="G7519" s="18"/>
      <c r="H7519" s="25">
        <v>1.3103954263249447</v>
      </c>
      <c r="I7519" s="26">
        <v>1.3162332202159313</v>
      </c>
      <c r="K7519" s="2">
        <v>1.7857108231543888E-2</v>
      </c>
      <c r="L7519" s="2"/>
      <c r="M7519" s="9">
        <v>0.45686209756482865</v>
      </c>
    </row>
    <row r="7520" spans="1:13">
      <c r="A7520" s="15" t="s">
        <v>10328</v>
      </c>
      <c r="B7520" s="1" t="s">
        <v>10329</v>
      </c>
      <c r="C7520" t="s">
        <v>10330</v>
      </c>
      <c r="D7520" s="1">
        <v>4</v>
      </c>
      <c r="E7520" s="21">
        <v>11.587666666666665</v>
      </c>
      <c r="F7520" s="22">
        <v>12.962966666666667</v>
      </c>
      <c r="G7520" s="18"/>
      <c r="H7520" s="25">
        <v>0.55121050727769461</v>
      </c>
      <c r="I7520" s="26">
        <v>0.76080048194867356</v>
      </c>
      <c r="K7520" s="2">
        <v>0.16180583754071387</v>
      </c>
      <c r="L7520" s="2"/>
      <c r="M7520" s="9">
        <v>5.2869256240114418E-2</v>
      </c>
    </row>
    <row r="7521" spans="1:13">
      <c r="A7521" s="15" t="s">
        <v>19808</v>
      </c>
      <c r="B7521" s="1" t="s">
        <v>19809</v>
      </c>
      <c r="C7521" t="s">
        <v>19810</v>
      </c>
      <c r="D7521" s="1">
        <v>2</v>
      </c>
      <c r="E7521" s="21">
        <v>14.715066666666667</v>
      </c>
      <c r="F7521" s="22">
        <v>10.997806666666667</v>
      </c>
      <c r="G7521" s="18"/>
      <c r="H7521" s="25">
        <v>1.8466198155909825</v>
      </c>
      <c r="I7521" s="26">
        <v>1.49769603195486</v>
      </c>
      <c r="K7521" s="2">
        <v>-0.42007824800931665</v>
      </c>
      <c r="L7521" s="2"/>
      <c r="M7521" s="9">
        <v>4.5825503434458514E-2</v>
      </c>
    </row>
    <row r="7522" spans="1:13">
      <c r="A7522" s="15" t="s">
        <v>100</v>
      </c>
      <c r="B7522" s="1" t="s">
        <v>101</v>
      </c>
      <c r="C7522" t="s">
        <v>102</v>
      </c>
      <c r="D7522" s="1">
        <v>5</v>
      </c>
      <c r="E7522" s="21">
        <v>11.969900000000001</v>
      </c>
      <c r="F7522" s="22">
        <v>12.401380000000001</v>
      </c>
      <c r="G7522" s="18"/>
      <c r="H7522" s="25">
        <v>1.7517467882088382</v>
      </c>
      <c r="I7522" s="26">
        <v>3.7698214436760744</v>
      </c>
      <c r="K7522" s="2">
        <v>5.1089570034103707E-2</v>
      </c>
      <c r="L7522" s="2"/>
      <c r="M7522" s="9">
        <v>0.44562149746595081</v>
      </c>
    </row>
    <row r="7523" spans="1:13">
      <c r="A7523" s="15" t="s">
        <v>11121</v>
      </c>
      <c r="B7523" s="1" t="s">
        <v>11122</v>
      </c>
      <c r="C7523" t="s">
        <v>11123</v>
      </c>
      <c r="D7523" s="1">
        <v>11</v>
      </c>
      <c r="E7523" s="21">
        <v>11.372466666666668</v>
      </c>
      <c r="F7523" s="22">
        <v>13.5589</v>
      </c>
      <c r="G7523" s="18"/>
      <c r="H7523" s="25">
        <v>0.92644035066124675</v>
      </c>
      <c r="I7523" s="26">
        <v>3.4559022396474224</v>
      </c>
      <c r="K7523" s="2">
        <v>0.25369493492731154</v>
      </c>
      <c r="L7523" s="2"/>
      <c r="M7523" s="9">
        <v>0.20996592998283278</v>
      </c>
    </row>
    <row r="7524" spans="1:13">
      <c r="A7524" s="15" t="s">
        <v>3086</v>
      </c>
      <c r="B7524" s="1" t="s">
        <v>3087</v>
      </c>
      <c r="C7524" t="s">
        <v>3088</v>
      </c>
      <c r="D7524" s="1">
        <v>1</v>
      </c>
      <c r="E7524" s="21">
        <v>12.2761</v>
      </c>
      <c r="F7524" s="22">
        <v>12.263330000000002</v>
      </c>
      <c r="G7524" s="18"/>
      <c r="H7524" s="25">
        <v>1.2218741383628671</v>
      </c>
      <c r="I7524" s="26">
        <v>3.0735968419264106</v>
      </c>
      <c r="K7524" s="2">
        <v>-1.5015195817642802E-3</v>
      </c>
      <c r="L7524" s="2"/>
      <c r="M7524" s="9">
        <v>0.49780486318637424</v>
      </c>
    </row>
    <row r="7525" spans="1:13">
      <c r="A7525" s="15" t="s">
        <v>17990</v>
      </c>
      <c r="B7525" s="1" t="s">
        <v>17991</v>
      </c>
      <c r="C7525" t="s">
        <v>17992</v>
      </c>
      <c r="D7525" s="1">
        <v>4</v>
      </c>
      <c r="E7525" s="21">
        <v>11.261533333333333</v>
      </c>
      <c r="F7525" s="22">
        <v>12.803240000000001</v>
      </c>
      <c r="G7525" s="18"/>
      <c r="H7525" s="25">
        <v>0.82077632357015107</v>
      </c>
      <c r="I7525" s="26">
        <v>4.0600941233917247</v>
      </c>
      <c r="K7525" s="2">
        <v>0.18510567279380732</v>
      </c>
      <c r="L7525" s="2"/>
      <c r="M7525" s="9">
        <v>0.30889559316257398</v>
      </c>
    </row>
    <row r="7526" spans="1:13">
      <c r="A7526" s="15" t="s">
        <v>5732</v>
      </c>
      <c r="B7526" s="1" t="s">
        <v>5733</v>
      </c>
      <c r="C7526" t="s">
        <v>5734</v>
      </c>
      <c r="D7526" s="1">
        <v>29</v>
      </c>
      <c r="E7526" s="21">
        <v>12.314366666666666</v>
      </c>
      <c r="F7526" s="22">
        <v>12.988393333333333</v>
      </c>
      <c r="G7526" s="18"/>
      <c r="H7526" s="25">
        <v>0.5033306302355669</v>
      </c>
      <c r="I7526" s="26">
        <v>3.4909903849958384</v>
      </c>
      <c r="K7526" s="2">
        <v>7.6880548878630689E-2</v>
      </c>
      <c r="L7526" s="2"/>
      <c r="M7526" s="9">
        <v>0.40045361769325538</v>
      </c>
    </row>
    <row r="7527" spans="1:13">
      <c r="A7527" s="15" t="s">
        <v>15634</v>
      </c>
      <c r="B7527" s="1" t="s">
        <v>15635</v>
      </c>
      <c r="C7527" t="s">
        <v>15636</v>
      </c>
      <c r="D7527" s="1">
        <v>3</v>
      </c>
      <c r="E7527" s="21">
        <v>11.600233333333334</v>
      </c>
      <c r="F7527" s="22">
        <v>14.309809999999999</v>
      </c>
      <c r="G7527" s="18"/>
      <c r="H7527" s="25">
        <v>2.1887519739187726</v>
      </c>
      <c r="I7527" s="26">
        <v>11.573708536303306</v>
      </c>
      <c r="K7527" s="2">
        <v>0.30285069186852498</v>
      </c>
      <c r="L7527" s="2"/>
      <c r="M7527" s="9">
        <v>0.37979482349001836</v>
      </c>
    </row>
    <row r="7528" spans="1:13">
      <c r="A7528" s="15" t="s">
        <v>3139</v>
      </c>
      <c r="B7528" s="1" t="s">
        <v>3140</v>
      </c>
      <c r="C7528" t="s">
        <v>3141</v>
      </c>
      <c r="D7528" s="1">
        <v>19</v>
      </c>
      <c r="E7528" s="21">
        <v>12.747900000000001</v>
      </c>
      <c r="F7528" s="22">
        <v>12.425866666666666</v>
      </c>
      <c r="G7528" s="18"/>
      <c r="H7528" s="25">
        <v>0.22264049496890806</v>
      </c>
      <c r="I7528" s="26">
        <v>0.69661579319832634</v>
      </c>
      <c r="K7528" s="2">
        <v>-3.6913128235426487E-2</v>
      </c>
      <c r="L7528" s="2"/>
      <c r="M7528" s="9">
        <v>0.27800254285656961</v>
      </c>
    </row>
    <row r="7529" spans="1:13">
      <c r="A7529" s="15" t="s">
        <v>22249</v>
      </c>
      <c r="B7529" s="1" t="s">
        <v>22250</v>
      </c>
      <c r="C7529" t="s">
        <v>22251</v>
      </c>
      <c r="D7529" s="1">
        <v>1</v>
      </c>
      <c r="E7529" s="21">
        <v>10.43211</v>
      </c>
      <c r="F7529" s="22">
        <v>13.312390000000001</v>
      </c>
      <c r="G7529" s="18"/>
      <c r="H7529" s="25">
        <v>1.6705191574178302</v>
      </c>
      <c r="I7529" s="26">
        <v>3.7432697413224107</v>
      </c>
      <c r="K7529" s="2">
        <v>0.35173861736048789</v>
      </c>
      <c r="L7529" s="2"/>
      <c r="M7529" s="9">
        <v>0.17983449719281178</v>
      </c>
    </row>
    <row r="7530" spans="1:13">
      <c r="A7530" s="15" t="s">
        <v>8633</v>
      </c>
      <c r="B7530" s="1" t="s">
        <v>8634</v>
      </c>
      <c r="C7530" t="s">
        <v>8635</v>
      </c>
      <c r="D7530" s="1">
        <v>2</v>
      </c>
      <c r="E7530" s="21">
        <v>10.398016666666665</v>
      </c>
      <c r="F7530" s="22">
        <v>14.272883333333333</v>
      </c>
      <c r="G7530" s="18"/>
      <c r="H7530" s="25">
        <v>2.5444471257688468</v>
      </c>
      <c r="I7530" s="26">
        <v>4.663741527554178</v>
      </c>
      <c r="K7530" s="2">
        <v>0.45696843718571584</v>
      </c>
      <c r="L7530" s="2"/>
      <c r="M7530" s="9">
        <v>0.17194392946707696</v>
      </c>
    </row>
    <row r="7531" spans="1:13">
      <c r="A7531" s="15" t="s">
        <v>23222</v>
      </c>
      <c r="B7531" s="1" t="s">
        <v>23223</v>
      </c>
      <c r="C7531" t="s">
        <v>23224</v>
      </c>
      <c r="D7531" s="1">
        <v>1</v>
      </c>
      <c r="E7531" s="21">
        <v>7.0773833333333336</v>
      </c>
      <c r="F7531" s="22">
        <v>14.82038</v>
      </c>
      <c r="G7531" s="18"/>
      <c r="H7531" s="25">
        <v>0.69828312698599071</v>
      </c>
      <c r="I7531" s="26">
        <v>8.6517192086428718</v>
      </c>
      <c r="K7531" s="2">
        <v>1.0662944719232157</v>
      </c>
      <c r="L7531" s="2"/>
      <c r="M7531" s="9">
        <v>0.12977922903708686</v>
      </c>
    </row>
    <row r="7532" spans="1:13">
      <c r="A7532" s="15" t="s">
        <v>19832</v>
      </c>
      <c r="B7532" s="1" t="s">
        <v>19833</v>
      </c>
      <c r="C7532" t="s">
        <v>19834</v>
      </c>
      <c r="D7532" s="1">
        <v>16</v>
      </c>
      <c r="E7532" s="21">
        <v>14.765766666666666</v>
      </c>
      <c r="F7532" s="22">
        <v>11.037833333333333</v>
      </c>
      <c r="G7532" s="18"/>
      <c r="H7532" s="25">
        <v>1.0925758844736289</v>
      </c>
      <c r="I7532" s="26">
        <v>0.93222336558001606</v>
      </c>
      <c r="K7532" s="2">
        <v>-0.419799259169858</v>
      </c>
      <c r="L7532" s="2"/>
      <c r="M7532" s="9">
        <v>1.4344805133707958E-2</v>
      </c>
    </row>
    <row r="7533" spans="1:13">
      <c r="A7533" s="15" t="s">
        <v>10420</v>
      </c>
      <c r="B7533" s="1" t="s">
        <v>10421</v>
      </c>
      <c r="C7533" t="s">
        <v>10422</v>
      </c>
      <c r="D7533" s="1">
        <v>3</v>
      </c>
      <c r="E7533" s="21">
        <v>14.974699999999999</v>
      </c>
      <c r="F7533" s="22">
        <v>10.831843333333333</v>
      </c>
      <c r="G7533" s="18"/>
      <c r="H7533" s="25">
        <v>0.4401774755709344</v>
      </c>
      <c r="I7533" s="26">
        <v>1.4023476999779096</v>
      </c>
      <c r="K7533" s="2">
        <v>-0.46724832293693336</v>
      </c>
      <c r="L7533" s="2"/>
      <c r="M7533" s="9">
        <v>1.1881425022424673E-2</v>
      </c>
    </row>
    <row r="7534" spans="1:13">
      <c r="A7534" s="15" t="s">
        <v>20771</v>
      </c>
      <c r="B7534" s="1" t="s">
        <v>20772</v>
      </c>
      <c r="C7534" t="s">
        <v>20773</v>
      </c>
      <c r="D7534" s="1">
        <v>3</v>
      </c>
      <c r="E7534" s="21">
        <v>10.851849999999999</v>
      </c>
      <c r="F7534" s="22">
        <v>13.264566666666667</v>
      </c>
      <c r="G7534" s="18"/>
      <c r="H7534" s="25">
        <v>1.7163001318242748</v>
      </c>
      <c r="I7534" s="26">
        <v>1.7407378789850305</v>
      </c>
      <c r="K7534" s="2">
        <v>0.28963653449349819</v>
      </c>
      <c r="L7534" s="2"/>
      <c r="M7534" s="9">
        <v>0.1105232897400283</v>
      </c>
    </row>
    <row r="7535" spans="1:13">
      <c r="A7535" s="15" t="s">
        <v>6088</v>
      </c>
      <c r="B7535" s="1" t="s">
        <v>6089</v>
      </c>
      <c r="C7535" t="s">
        <v>6090</v>
      </c>
      <c r="D7535" s="1">
        <v>1</v>
      </c>
      <c r="E7535" s="21">
        <v>11.113806666666667</v>
      </c>
      <c r="F7535" s="22">
        <v>14.091006666666667</v>
      </c>
      <c r="G7535" s="18"/>
      <c r="H7535" s="25">
        <v>8.1691003393662207</v>
      </c>
      <c r="I7535" s="26">
        <v>7.0456738119312119</v>
      </c>
      <c r="K7535" s="2">
        <v>0.34242163317622554</v>
      </c>
      <c r="L7535" s="2"/>
      <c r="M7535" s="9">
        <v>0.35573122983498445</v>
      </c>
    </row>
    <row r="7536" spans="1:13">
      <c r="A7536" s="15" t="s">
        <v>7831</v>
      </c>
      <c r="B7536" s="1" t="s">
        <v>7832</v>
      </c>
      <c r="C7536" t="s">
        <v>7833</v>
      </c>
      <c r="D7536" s="1">
        <v>27</v>
      </c>
      <c r="E7536" s="21">
        <v>12.4833</v>
      </c>
      <c r="F7536" s="22">
        <v>12.455800000000002</v>
      </c>
      <c r="G7536" s="18"/>
      <c r="H7536" s="25">
        <v>0.48670597900580598</v>
      </c>
      <c r="I7536" s="26">
        <v>0.46202730438795547</v>
      </c>
      <c r="K7536" s="2">
        <v>-3.1816809511645639E-3</v>
      </c>
      <c r="L7536" s="2"/>
      <c r="M7536" s="9">
        <v>0.47882264807595515</v>
      </c>
    </row>
    <row r="7537" spans="1:13">
      <c r="A7537" s="15" t="s">
        <v>20518</v>
      </c>
      <c r="B7537" s="1" t="s">
        <v>20519</v>
      </c>
      <c r="C7537" t="s">
        <v>20520</v>
      </c>
      <c r="D7537" s="1">
        <v>9</v>
      </c>
      <c r="E7537" s="21">
        <v>9.1205833333333342</v>
      </c>
      <c r="F7537" s="22">
        <v>15.597536666666668</v>
      </c>
      <c r="G7537" s="18"/>
      <c r="H7537" s="25">
        <v>3.6958382487378039</v>
      </c>
      <c r="I7537" s="26">
        <v>10.144723872882558</v>
      </c>
      <c r="K7537" s="2">
        <v>0.77412019672588861</v>
      </c>
      <c r="L7537" s="2"/>
      <c r="M7537" s="9">
        <v>0.21395448110561849</v>
      </c>
    </row>
    <row r="7538" spans="1:13">
      <c r="A7538" s="15" t="s">
        <v>6929</v>
      </c>
      <c r="B7538" s="1" t="s">
        <v>6927</v>
      </c>
      <c r="C7538" t="s">
        <v>6930</v>
      </c>
      <c r="D7538" s="1">
        <v>2</v>
      </c>
      <c r="E7538" s="21">
        <v>14.473966666666668</v>
      </c>
      <c r="F7538" s="22">
        <v>11.172273333333331</v>
      </c>
      <c r="G7538" s="18"/>
      <c r="H7538" s="25">
        <v>1.8863009047692585</v>
      </c>
      <c r="I7538" s="26">
        <v>1.3599768476460672</v>
      </c>
      <c r="K7538" s="2">
        <v>-0.37353757904879814</v>
      </c>
      <c r="L7538" s="2"/>
      <c r="M7538" s="9">
        <v>5.6465264507085632E-2</v>
      </c>
    </row>
    <row r="7539" spans="1:13">
      <c r="A7539" s="15" t="s">
        <v>5292</v>
      </c>
      <c r="B7539" s="1" t="s">
        <v>5293</v>
      </c>
      <c r="C7539" t="s">
        <v>5294</v>
      </c>
      <c r="D7539" s="1">
        <v>4</v>
      </c>
      <c r="E7539" s="21">
        <v>15.656799999999999</v>
      </c>
      <c r="F7539" s="22">
        <v>10.970413333333333</v>
      </c>
      <c r="G7539" s="18"/>
      <c r="H7539" s="25">
        <v>3.4270268469914256</v>
      </c>
      <c r="I7539" s="26">
        <v>3.3048145113656986</v>
      </c>
      <c r="K7539" s="2">
        <v>-0.51317149559316533</v>
      </c>
      <c r="L7539" s="2"/>
      <c r="M7539" s="9">
        <v>0.11105761011649036</v>
      </c>
    </row>
    <row r="7540" spans="1:13">
      <c r="A7540" s="15" t="s">
        <v>9602</v>
      </c>
      <c r="B7540" s="1" t="s">
        <v>9603</v>
      </c>
      <c r="C7540" t="s">
        <v>9604</v>
      </c>
      <c r="D7540" s="1">
        <v>26</v>
      </c>
      <c r="E7540" s="21">
        <v>12.139000000000001</v>
      </c>
      <c r="F7540" s="22">
        <v>12.590000000000002</v>
      </c>
      <c r="G7540" s="18"/>
      <c r="H7540" s="25">
        <v>0.16258588499620802</v>
      </c>
      <c r="I7540" s="26">
        <v>0.42281589374099965</v>
      </c>
      <c r="K7540" s="2">
        <v>5.2628704499843956E-2</v>
      </c>
      <c r="L7540" s="2"/>
      <c r="M7540" s="9">
        <v>0.10898205977292487</v>
      </c>
    </row>
    <row r="7541" spans="1:13">
      <c r="A7541" s="15" t="s">
        <v>15417</v>
      </c>
      <c r="B7541" s="1" t="s">
        <v>15418</v>
      </c>
      <c r="C7541" t="s">
        <v>15419</v>
      </c>
      <c r="D7541" s="1">
        <v>3</v>
      </c>
      <c r="E7541" s="21">
        <v>14.971799999999996</v>
      </c>
      <c r="F7541" s="22">
        <v>10.755486666666664</v>
      </c>
      <c r="G7541" s="18"/>
      <c r="H7541" s="25">
        <v>3.1817683966624757</v>
      </c>
      <c r="I7541" s="26">
        <v>2.1787325087154179</v>
      </c>
      <c r="K7541" s="2">
        <v>-0.47717487568784089</v>
      </c>
      <c r="L7541" s="2"/>
      <c r="M7541" s="9">
        <v>9.2466680224185305E-2</v>
      </c>
    </row>
    <row r="7542" spans="1:13">
      <c r="A7542" s="15" t="s">
        <v>19240</v>
      </c>
      <c r="B7542" s="1" t="s">
        <v>19241</v>
      </c>
      <c r="C7542" t="s">
        <v>19242</v>
      </c>
      <c r="D7542" s="1">
        <v>5</v>
      </c>
      <c r="E7542" s="21">
        <v>11.199533333333333</v>
      </c>
      <c r="F7542" s="22">
        <v>13.470700000000001</v>
      </c>
      <c r="G7542" s="18"/>
      <c r="H7542" s="25">
        <v>0.42492023172983118</v>
      </c>
      <c r="I7542" s="26">
        <v>1.830693319483085</v>
      </c>
      <c r="K7542" s="2">
        <v>0.26638620313130523</v>
      </c>
      <c r="L7542" s="2"/>
      <c r="M7542" s="9">
        <v>7.7401276456090115E-2</v>
      </c>
    </row>
    <row r="7543" spans="1:13">
      <c r="A7543" s="15" t="s">
        <v>5879</v>
      </c>
      <c r="B7543" s="1" t="s">
        <v>5880</v>
      </c>
      <c r="C7543" t="s">
        <v>5881</v>
      </c>
      <c r="D7543" s="1">
        <v>20</v>
      </c>
      <c r="E7543" s="21">
        <v>11.148666666666665</v>
      </c>
      <c r="F7543" s="22">
        <v>13.772166666666669</v>
      </c>
      <c r="G7543" s="18"/>
      <c r="H7543" s="25">
        <v>0.92406836507551338</v>
      </c>
      <c r="I7543" s="26">
        <v>3.5487337098369651</v>
      </c>
      <c r="K7543" s="2">
        <v>0.30488436494926424</v>
      </c>
      <c r="L7543" s="2"/>
      <c r="M7543" s="9">
        <v>0.17585123100031153</v>
      </c>
    </row>
    <row r="7544" spans="1:13">
      <c r="A7544" s="15" t="s">
        <v>10915</v>
      </c>
      <c r="B7544" s="1" t="s">
        <v>10916</v>
      </c>
      <c r="C7544" t="s">
        <v>10917</v>
      </c>
      <c r="D7544" s="1">
        <v>7</v>
      </c>
      <c r="E7544" s="21">
        <v>12.12</v>
      </c>
      <c r="F7544" s="22">
        <v>12.9428</v>
      </c>
      <c r="G7544" s="18"/>
      <c r="H7544" s="25">
        <v>1.3102218781565205</v>
      </c>
      <c r="I7544" s="26">
        <v>1.7416500021531254</v>
      </c>
      <c r="K7544" s="2">
        <v>9.4760059874452504E-2</v>
      </c>
      <c r="L7544" s="2"/>
      <c r="M7544" s="9">
        <v>0.30627613397051501</v>
      </c>
    </row>
    <row r="7545" spans="1:13">
      <c r="A7545" s="15" t="s">
        <v>23009</v>
      </c>
      <c r="B7545" s="1" t="s">
        <v>23010</v>
      </c>
      <c r="C7545" t="s">
        <v>23011</v>
      </c>
      <c r="D7545" s="1">
        <v>2</v>
      </c>
      <c r="E7545" s="21">
        <v>8.9124533333333336</v>
      </c>
      <c r="F7545" s="22">
        <v>14.346199999999998</v>
      </c>
      <c r="G7545" s="18"/>
      <c r="H7545" s="25">
        <v>0.82631361155032002</v>
      </c>
      <c r="I7545" s="26">
        <v>2.8315270915179429</v>
      </c>
      <c r="K7545" s="2">
        <v>0.68677412603150878</v>
      </c>
      <c r="L7545" s="2"/>
      <c r="M7545" s="9">
        <v>3.1658232899802338E-2</v>
      </c>
    </row>
    <row r="7546" spans="1:13">
      <c r="A7546" s="15" t="s">
        <v>21291</v>
      </c>
      <c r="B7546" s="1" t="s">
        <v>21292</v>
      </c>
      <c r="C7546" t="s">
        <v>21293</v>
      </c>
      <c r="D7546" s="1">
        <v>4</v>
      </c>
      <c r="E7546" s="21">
        <v>13.123933333333333</v>
      </c>
      <c r="F7546" s="22">
        <v>12.058833333333334</v>
      </c>
      <c r="G7546" s="18"/>
      <c r="H7546" s="25">
        <v>0.41981549915806216</v>
      </c>
      <c r="I7546" s="26">
        <v>0.48589727652388937</v>
      </c>
      <c r="K7546" s="2">
        <v>-0.12210983412711646</v>
      </c>
      <c r="L7546" s="2"/>
      <c r="M7546" s="9">
        <v>4.0349854844692903E-2</v>
      </c>
    </row>
    <row r="7547" spans="1:13">
      <c r="A7547" s="15" t="s">
        <v>5996</v>
      </c>
      <c r="B7547" s="1" t="s">
        <v>5997</v>
      </c>
      <c r="C7547" t="s">
        <v>5998</v>
      </c>
      <c r="D7547" s="1">
        <v>33</v>
      </c>
      <c r="E7547" s="21">
        <v>13.625999999999999</v>
      </c>
      <c r="F7547" s="22">
        <v>11.665856666666665</v>
      </c>
      <c r="G7547" s="18"/>
      <c r="H7547" s="25">
        <v>0.350530897354284</v>
      </c>
      <c r="I7547" s="26">
        <v>1.5654340272376146</v>
      </c>
      <c r="K7547" s="2">
        <v>-0.22406985827513448</v>
      </c>
      <c r="L7547" s="2"/>
      <c r="M7547" s="9">
        <v>7.5766787065930319E-2</v>
      </c>
    </row>
    <row r="7548" spans="1:13">
      <c r="A7548" s="15" t="s">
        <v>11398</v>
      </c>
      <c r="B7548" s="1" t="s">
        <v>11399</v>
      </c>
      <c r="C7548" t="s">
        <v>11400</v>
      </c>
      <c r="D7548" s="1">
        <v>4</v>
      </c>
      <c r="E7548" s="21">
        <v>13.854633333333332</v>
      </c>
      <c r="F7548" s="22">
        <v>12.163310000000001</v>
      </c>
      <c r="G7548" s="18"/>
      <c r="H7548" s="25">
        <v>2.2353037384958121</v>
      </c>
      <c r="I7548" s="26">
        <v>4.6361086856651621</v>
      </c>
      <c r="K7548" s="2">
        <v>-0.18783264737713659</v>
      </c>
      <c r="L7548" s="2"/>
      <c r="M7548" s="9">
        <v>0.33000382924563487</v>
      </c>
    </row>
    <row r="7549" spans="1:13">
      <c r="A7549" s="15" t="s">
        <v>1621</v>
      </c>
      <c r="B7549" s="1" t="s">
        <v>1622</v>
      </c>
      <c r="C7549" t="s">
        <v>1623</v>
      </c>
      <c r="D7549" s="1">
        <v>1</v>
      </c>
      <c r="E7549" s="21">
        <v>13.983533333333334</v>
      </c>
      <c r="F7549" s="22">
        <v>11.815026666666666</v>
      </c>
      <c r="G7549" s="18"/>
      <c r="H7549" s="25">
        <v>1.496381376298614</v>
      </c>
      <c r="I7549" s="26">
        <v>1.984674689749776</v>
      </c>
      <c r="K7549" s="2">
        <v>-0.24310605879377001</v>
      </c>
      <c r="L7549" s="2"/>
      <c r="M7549" s="9">
        <v>0.13436258124950126</v>
      </c>
    </row>
    <row r="7550" spans="1:13">
      <c r="A7550" s="15" t="s">
        <v>12945</v>
      </c>
      <c r="B7550" s="1" t="s">
        <v>12946</v>
      </c>
      <c r="C7550" t="s">
        <v>12947</v>
      </c>
      <c r="D7550" s="1">
        <v>9</v>
      </c>
      <c r="E7550" s="21">
        <v>14.321599999999998</v>
      </c>
      <c r="F7550" s="22">
        <v>12.188443333333334</v>
      </c>
      <c r="G7550" s="18"/>
      <c r="H7550" s="25">
        <v>5.3019749650484016</v>
      </c>
      <c r="I7550" s="26">
        <v>6.9259609164817917</v>
      </c>
      <c r="K7550" s="2">
        <v>-0.23267879697099883</v>
      </c>
      <c r="L7550" s="2"/>
      <c r="M7550" s="9">
        <v>0.37235168934984275</v>
      </c>
    </row>
    <row r="7551" spans="1:13">
      <c r="A7551" s="15" t="s">
        <v>16394</v>
      </c>
      <c r="B7551" s="1" t="s">
        <v>16395</v>
      </c>
      <c r="C7551" t="s">
        <v>16396</v>
      </c>
      <c r="D7551" s="1">
        <v>1</v>
      </c>
      <c r="E7551" s="21">
        <v>6.2562633333333331</v>
      </c>
      <c r="F7551" s="22">
        <v>17.067176666666668</v>
      </c>
      <c r="G7551" s="18"/>
      <c r="H7551" s="25">
        <v>1.7514500840827143</v>
      </c>
      <c r="I7551" s="26">
        <v>8.1664881404820058</v>
      </c>
      <c r="K7551" s="2">
        <v>1.4478512769126448</v>
      </c>
      <c r="L7551" s="2"/>
      <c r="M7551" s="9">
        <v>6.7849153017139965E-2</v>
      </c>
    </row>
    <row r="7552" spans="1:13">
      <c r="A7552" s="15" t="s">
        <v>7763</v>
      </c>
      <c r="B7552" s="1" t="s">
        <v>7764</v>
      </c>
      <c r="C7552" t="s">
        <v>7765</v>
      </c>
      <c r="D7552" s="1">
        <v>32</v>
      </c>
      <c r="E7552" s="21">
        <v>12.839500000000001</v>
      </c>
      <c r="F7552" s="22">
        <v>12.466633333333334</v>
      </c>
      <c r="G7552" s="18"/>
      <c r="H7552" s="25">
        <v>0.48472748013703509</v>
      </c>
      <c r="I7552" s="26">
        <v>1.3675803608319819</v>
      </c>
      <c r="K7552" s="2">
        <v>-4.2517109739688377E-2</v>
      </c>
      <c r="L7552" s="2"/>
      <c r="M7552" s="9">
        <v>0.36571763591983458</v>
      </c>
    </row>
    <row r="7553" spans="1:13">
      <c r="A7553" s="15" t="s">
        <v>22939</v>
      </c>
      <c r="B7553" s="1" t="s">
        <v>22940</v>
      </c>
      <c r="C7553" t="s">
        <v>22941</v>
      </c>
      <c r="D7553" s="1">
        <v>2</v>
      </c>
      <c r="E7553" s="21">
        <v>15.048266666666668</v>
      </c>
      <c r="F7553" s="22">
        <v>10.673220000000001</v>
      </c>
      <c r="G7553" s="18"/>
      <c r="H7553" s="25">
        <v>3.8515765763299128</v>
      </c>
      <c r="I7553" s="26">
        <v>2.8820848462354443</v>
      </c>
      <c r="K7553" s="2">
        <v>-0.49560183185625134</v>
      </c>
      <c r="L7553" s="2"/>
      <c r="M7553" s="9">
        <v>0.12609795118556821</v>
      </c>
    </row>
    <row r="7554" spans="1:13">
      <c r="A7554" s="15" t="s">
        <v>1996</v>
      </c>
      <c r="B7554" s="1" t="s">
        <v>1997</v>
      </c>
      <c r="C7554" t="s">
        <v>1998</v>
      </c>
      <c r="D7554" s="1">
        <v>2</v>
      </c>
      <c r="E7554" s="21">
        <v>14.619399999999999</v>
      </c>
      <c r="F7554" s="22">
        <v>11.527713333333333</v>
      </c>
      <c r="G7554" s="18"/>
      <c r="H7554" s="25">
        <v>2.9053578041267381</v>
      </c>
      <c r="I7554" s="26">
        <v>2.9665578131115713</v>
      </c>
      <c r="K7554" s="2">
        <v>-0.3427777376492338</v>
      </c>
      <c r="L7554" s="2"/>
      <c r="M7554" s="9">
        <v>0.16729101724533585</v>
      </c>
    </row>
    <row r="7555" spans="1:13">
      <c r="A7555" s="15" t="s">
        <v>17781</v>
      </c>
      <c r="B7555" s="1" t="s">
        <v>17782</v>
      </c>
      <c r="C7555" t="s">
        <v>17783</v>
      </c>
      <c r="D7555" s="1">
        <v>5</v>
      </c>
      <c r="E7555" s="21">
        <v>10.614843333333335</v>
      </c>
      <c r="F7555" s="22">
        <v>13.540633333333332</v>
      </c>
      <c r="G7555" s="18"/>
      <c r="H7555" s="25">
        <v>1.0903743639839181</v>
      </c>
      <c r="I7555" s="26">
        <v>0.87308397267005911</v>
      </c>
      <c r="K7555" s="2">
        <v>0.351212141011368</v>
      </c>
      <c r="L7555" s="2"/>
      <c r="M7555" s="9">
        <v>2.3625328832289912E-2</v>
      </c>
    </row>
    <row r="7556" spans="1:13">
      <c r="A7556" s="15" t="s">
        <v>2185</v>
      </c>
      <c r="B7556" s="1" t="s">
        <v>2186</v>
      </c>
      <c r="C7556" t="s">
        <v>2187</v>
      </c>
      <c r="D7556" s="1">
        <v>44</v>
      </c>
      <c r="E7556" s="21">
        <v>13.934033333333334</v>
      </c>
      <c r="F7556" s="22">
        <v>11.912793333333333</v>
      </c>
      <c r="G7556" s="18"/>
      <c r="H7556" s="25">
        <v>0.86616225000477443</v>
      </c>
      <c r="I7556" s="26">
        <v>2.4557411565825316</v>
      </c>
      <c r="K7556" s="2">
        <v>-0.22610118104633967</v>
      </c>
      <c r="L7556" s="2"/>
      <c r="M7556" s="9">
        <v>0.15871719554427602</v>
      </c>
    </row>
    <row r="7557" spans="1:13">
      <c r="A7557" s="15" t="s">
        <v>9285</v>
      </c>
      <c r="B7557" s="1" t="s">
        <v>9286</v>
      </c>
      <c r="C7557" t="s">
        <v>9287</v>
      </c>
      <c r="D7557" s="1">
        <v>4</v>
      </c>
      <c r="E7557" s="21">
        <v>8.915423333333333</v>
      </c>
      <c r="F7557" s="22">
        <v>13.632820000000001</v>
      </c>
      <c r="G7557" s="18"/>
      <c r="H7557" s="25">
        <v>1.8963186202833466</v>
      </c>
      <c r="I7557" s="26">
        <v>9.5312175659356306</v>
      </c>
      <c r="K7557" s="2">
        <v>0.61270881145030276</v>
      </c>
      <c r="L7557" s="2"/>
      <c r="M7557" s="9">
        <v>0.25842138810182691</v>
      </c>
    </row>
    <row r="7558" spans="1:13">
      <c r="A7558" s="15" t="s">
        <v>21238</v>
      </c>
      <c r="B7558" s="1" t="s">
        <v>21239</v>
      </c>
      <c r="C7558" t="s">
        <v>21240</v>
      </c>
      <c r="D7558" s="1">
        <v>5</v>
      </c>
      <c r="E7558" s="21">
        <v>10.278523333333334</v>
      </c>
      <c r="F7558" s="22">
        <v>14.1128</v>
      </c>
      <c r="G7558" s="18"/>
      <c r="H7558" s="25">
        <v>1.5385167004726703</v>
      </c>
      <c r="I7558" s="26">
        <v>2.7104697249738958</v>
      </c>
      <c r="K7558" s="2">
        <v>0.45737123485403658</v>
      </c>
      <c r="L7558" s="2"/>
      <c r="M7558" s="9">
        <v>7.4891629872139653E-2</v>
      </c>
    </row>
    <row r="7559" spans="1:13">
      <c r="A7559" s="15" t="s">
        <v>20621</v>
      </c>
      <c r="B7559" s="1" t="s">
        <v>20622</v>
      </c>
      <c r="C7559" t="s">
        <v>20623</v>
      </c>
      <c r="D7559" s="1">
        <v>1</v>
      </c>
      <c r="E7559" s="21">
        <v>15.481433333333333</v>
      </c>
      <c r="F7559" s="22">
        <v>10.356206666666667</v>
      </c>
      <c r="G7559" s="18"/>
      <c r="H7559" s="25">
        <v>2.3776232383061342</v>
      </c>
      <c r="I7559" s="26">
        <v>3.3489994399123648</v>
      </c>
      <c r="K7559" s="2">
        <v>-0.58004338736215943</v>
      </c>
      <c r="L7559" s="2"/>
      <c r="M7559" s="9">
        <v>7.2806221894590281E-2</v>
      </c>
    </row>
    <row r="7560" spans="1:13">
      <c r="A7560" s="15" t="s">
        <v>3382</v>
      </c>
      <c r="B7560" s="1" t="s">
        <v>3383</v>
      </c>
      <c r="C7560" t="s">
        <v>3384</v>
      </c>
      <c r="D7560" s="1">
        <v>2</v>
      </c>
      <c r="E7560" s="21">
        <v>13.256833333333333</v>
      </c>
      <c r="F7560" s="22">
        <v>12.416266666666667</v>
      </c>
      <c r="G7560" s="18"/>
      <c r="H7560" s="25">
        <v>4.0886884918434871</v>
      </c>
      <c r="I7560" s="26">
        <v>1.7465213893145817</v>
      </c>
      <c r="K7560" s="2">
        <v>-9.4504751266190429E-2</v>
      </c>
      <c r="L7560" s="2"/>
      <c r="M7560" s="9">
        <v>0.40133959149184156</v>
      </c>
    </row>
    <row r="7561" spans="1:13">
      <c r="A7561" s="15" t="s">
        <v>11979</v>
      </c>
      <c r="B7561" s="1" t="s">
        <v>11980</v>
      </c>
      <c r="C7561" t="s">
        <v>11981</v>
      </c>
      <c r="D7561" s="1">
        <v>6</v>
      </c>
      <c r="E7561" s="21">
        <v>10.6433</v>
      </c>
      <c r="F7561" s="22">
        <v>13.093500000000001</v>
      </c>
      <c r="G7561" s="18"/>
      <c r="H7561" s="25">
        <v>1.5543580121709373</v>
      </c>
      <c r="I7561" s="26">
        <v>4.0133197218761349</v>
      </c>
      <c r="K7561" s="2">
        <v>0.2989052591850026</v>
      </c>
      <c r="L7561" s="2"/>
      <c r="M7561" s="9">
        <v>0.22462482246282328</v>
      </c>
    </row>
    <row r="7562" spans="1:13">
      <c r="A7562" s="15" t="s">
        <v>21234</v>
      </c>
      <c r="B7562" s="1" t="s">
        <v>21235</v>
      </c>
      <c r="C7562" t="s">
        <v>21236</v>
      </c>
      <c r="D7562" s="1">
        <v>6</v>
      </c>
      <c r="E7562" s="21">
        <v>13.738066666666667</v>
      </c>
      <c r="F7562" s="22">
        <v>11.868266666666665</v>
      </c>
      <c r="G7562" s="18"/>
      <c r="H7562" s="25">
        <v>2.0845993148164714</v>
      </c>
      <c r="I7562" s="26">
        <v>0.91988888640603428</v>
      </c>
      <c r="K7562" s="2">
        <v>-0.21106974253299685</v>
      </c>
      <c r="L7562" s="2"/>
      <c r="M7562" s="9">
        <v>0.14703343734398572</v>
      </c>
    </row>
    <row r="7563" spans="1:13">
      <c r="A7563" s="15" t="s">
        <v>16367</v>
      </c>
      <c r="B7563" s="1" t="s">
        <v>16368</v>
      </c>
      <c r="C7563" t="s">
        <v>16369</v>
      </c>
      <c r="D7563" s="1">
        <v>1</v>
      </c>
      <c r="E7563" s="21">
        <v>11.619390000000001</v>
      </c>
      <c r="F7563" s="22">
        <v>13.336233333333334</v>
      </c>
      <c r="G7563" s="18"/>
      <c r="H7563" s="25">
        <v>3.4732535840764633</v>
      </c>
      <c r="I7563" s="26">
        <v>3.1779196596725519</v>
      </c>
      <c r="K7563" s="2">
        <v>0.19881691985829095</v>
      </c>
      <c r="L7563" s="2"/>
      <c r="M7563" s="9">
        <v>0.31228603674756306</v>
      </c>
    </row>
    <row r="7564" spans="1:13">
      <c r="A7564" s="15" t="s">
        <v>17491</v>
      </c>
      <c r="B7564" s="1" t="s">
        <v>17492</v>
      </c>
      <c r="C7564" t="s">
        <v>17493</v>
      </c>
      <c r="D7564" s="1">
        <v>2</v>
      </c>
      <c r="E7564" s="21">
        <v>8.3902300000000007</v>
      </c>
      <c r="F7564" s="22">
        <v>15.365133333333333</v>
      </c>
      <c r="G7564" s="18"/>
      <c r="H7564" s="25">
        <v>0.77265104258002515</v>
      </c>
      <c r="I7564" s="26">
        <v>4.1382434151863725</v>
      </c>
      <c r="K7564" s="2">
        <v>0.87287802151316896</v>
      </c>
      <c r="L7564" s="2"/>
      <c r="M7564" s="9">
        <v>4.0443116928528686E-2</v>
      </c>
    </row>
    <row r="7565" spans="1:13">
      <c r="A7565" s="15" t="s">
        <v>1910</v>
      </c>
      <c r="B7565" s="1" t="s">
        <v>1911</v>
      </c>
      <c r="C7565" t="s">
        <v>1912</v>
      </c>
      <c r="D7565" s="1">
        <v>9</v>
      </c>
      <c r="E7565" s="21">
        <v>12.355866666666666</v>
      </c>
      <c r="F7565" s="22">
        <v>12.740366666666667</v>
      </c>
      <c r="G7565" s="18"/>
      <c r="H7565" s="25">
        <v>0.89464741844669393</v>
      </c>
      <c r="I7565" s="26">
        <v>1.6025675347183761</v>
      </c>
      <c r="K7565" s="2">
        <v>4.4210590929332313E-2</v>
      </c>
      <c r="L7565" s="2"/>
      <c r="M7565" s="9">
        <v>0.39048433495615487</v>
      </c>
    </row>
    <row r="7566" spans="1:13">
      <c r="A7566" s="15" t="s">
        <v>12012</v>
      </c>
      <c r="B7566" s="1" t="s">
        <v>12013</v>
      </c>
      <c r="C7566" t="s">
        <v>12014</v>
      </c>
      <c r="D7566" s="1">
        <v>1</v>
      </c>
      <c r="E7566" s="21">
        <v>14.862833333333333</v>
      </c>
      <c r="F7566" s="22">
        <v>10.875083333333331</v>
      </c>
      <c r="G7566" s="18"/>
      <c r="H7566" s="25">
        <v>2.6878366288398898</v>
      </c>
      <c r="I7566" s="26">
        <v>2.1144219129193123</v>
      </c>
      <c r="K7566" s="2">
        <v>-0.45068271004563659</v>
      </c>
      <c r="L7566" s="2"/>
      <c r="M7566" s="9">
        <v>8.2186817385219643E-2</v>
      </c>
    </row>
    <row r="7567" spans="1:13">
      <c r="A7567" s="15" t="s">
        <v>608</v>
      </c>
      <c r="B7567" s="1" t="s">
        <v>591</v>
      </c>
      <c r="C7567" t="s">
        <v>609</v>
      </c>
      <c r="D7567" s="1">
        <v>9</v>
      </c>
      <c r="E7567" s="21">
        <v>17.547000000000001</v>
      </c>
      <c r="F7567" s="22">
        <v>9.7107900000000011</v>
      </c>
      <c r="G7567" s="18"/>
      <c r="H7567" s="25">
        <v>3.9708805912542924</v>
      </c>
      <c r="I7567" s="26">
        <v>2.3603854787512941</v>
      </c>
      <c r="K7567" s="2">
        <v>-0.85356382209336712</v>
      </c>
      <c r="L7567" s="2"/>
      <c r="M7567" s="9">
        <v>3.8293030252183308E-2</v>
      </c>
    </row>
    <row r="7568" spans="1:13">
      <c r="A7568" s="15" t="s">
        <v>3623</v>
      </c>
      <c r="B7568" s="1" t="s">
        <v>3624</v>
      </c>
      <c r="C7568" t="s">
        <v>3625</v>
      </c>
      <c r="D7568" s="1">
        <v>6</v>
      </c>
      <c r="E7568" s="21">
        <v>12.023266666666666</v>
      </c>
      <c r="F7568" s="22">
        <v>13.003733333333335</v>
      </c>
      <c r="G7568" s="18"/>
      <c r="H7568" s="25">
        <v>1.4923558467514904</v>
      </c>
      <c r="I7568" s="26">
        <v>2.1826503987888759</v>
      </c>
      <c r="K7568" s="2">
        <v>0.11309695323197781</v>
      </c>
      <c r="L7568" s="2"/>
      <c r="M7568" s="9">
        <v>0.30950056233126927</v>
      </c>
    </row>
    <row r="7569" spans="1:13">
      <c r="A7569" s="15" t="s">
        <v>12241</v>
      </c>
      <c r="B7569" s="1" t="s">
        <v>12242</v>
      </c>
      <c r="C7569" t="s">
        <v>12243</v>
      </c>
      <c r="D7569" s="1">
        <v>8</v>
      </c>
      <c r="E7569" s="21">
        <v>10.436860000000001</v>
      </c>
      <c r="F7569" s="22">
        <v>13.064406666666665</v>
      </c>
      <c r="G7569" s="18"/>
      <c r="H7569" s="25">
        <v>1.7670055423795252</v>
      </c>
      <c r="I7569" s="26">
        <v>6.7260118209926913</v>
      </c>
      <c r="K7569" s="2">
        <v>0.32395387206560461</v>
      </c>
      <c r="L7569" s="2"/>
      <c r="M7569" s="9">
        <v>0.30614591329527363</v>
      </c>
    </row>
    <row r="7570" spans="1:13">
      <c r="A7570" s="15" t="s">
        <v>13533</v>
      </c>
      <c r="B7570" s="1" t="s">
        <v>13534</v>
      </c>
      <c r="C7570" t="s">
        <v>13535</v>
      </c>
      <c r="D7570" s="1">
        <v>1</v>
      </c>
      <c r="E7570" s="21">
        <v>9.1377933333333328</v>
      </c>
      <c r="F7570" s="22">
        <v>13.65875</v>
      </c>
      <c r="G7570" s="18"/>
      <c r="H7570" s="25">
        <v>2.0836069782071007</v>
      </c>
      <c r="I7570" s="26">
        <v>7.787025019062157</v>
      </c>
      <c r="K7570" s="2">
        <v>0.57990774033630843</v>
      </c>
      <c r="L7570" s="2"/>
      <c r="M7570" s="9">
        <v>0.22778301496840336</v>
      </c>
    </row>
    <row r="7571" spans="1:13">
      <c r="A7571" s="15" t="s">
        <v>16998</v>
      </c>
      <c r="B7571" s="1" t="s">
        <v>16999</v>
      </c>
      <c r="C7571" t="s">
        <v>17000</v>
      </c>
      <c r="D7571" s="1">
        <v>5</v>
      </c>
      <c r="E7571" s="21">
        <v>2.0079533333333335</v>
      </c>
      <c r="F7571" s="22">
        <v>19.5883</v>
      </c>
      <c r="G7571" s="18"/>
      <c r="H7571" s="25">
        <v>0.97071070934307335</v>
      </c>
      <c r="I7571" s="26">
        <v>6.7044980490712307</v>
      </c>
      <c r="K7571" s="2">
        <v>3.2861945513424882</v>
      </c>
      <c r="L7571" s="2"/>
      <c r="M7571" s="9">
        <v>1.4335716652310293E-2</v>
      </c>
    </row>
    <row r="7572" spans="1:13">
      <c r="A7572" s="15" t="s">
        <v>13527</v>
      </c>
      <c r="B7572" s="1" t="s">
        <v>13528</v>
      </c>
      <c r="C7572" t="s">
        <v>13529</v>
      </c>
      <c r="D7572" s="1">
        <v>3</v>
      </c>
      <c r="E7572" s="21">
        <v>12.360966666666668</v>
      </c>
      <c r="F7572" s="22">
        <v>12.9476</v>
      </c>
      <c r="G7572" s="18"/>
      <c r="H7572" s="25">
        <v>1.3839177624892791</v>
      </c>
      <c r="I7572" s="26">
        <v>3.5368416815006158</v>
      </c>
      <c r="K7572" s="2">
        <v>6.6893130112387705E-2</v>
      </c>
      <c r="L7572" s="2"/>
      <c r="M7572" s="9">
        <v>0.4188131910148028</v>
      </c>
    </row>
    <row r="7573" spans="1:13">
      <c r="A7573" s="15" t="s">
        <v>12936</v>
      </c>
      <c r="B7573" s="1" t="s">
        <v>12937</v>
      </c>
      <c r="C7573" t="s">
        <v>12938</v>
      </c>
      <c r="D7573" s="1">
        <v>4</v>
      </c>
      <c r="E7573" s="21">
        <v>16.068000000000001</v>
      </c>
      <c r="F7573" s="22">
        <v>10.623943333333333</v>
      </c>
      <c r="G7573" s="18"/>
      <c r="H7573" s="25">
        <v>2.599839123868998</v>
      </c>
      <c r="I7573" s="26">
        <v>2.6946999902833979</v>
      </c>
      <c r="K7573" s="2">
        <v>-0.59687100981686025</v>
      </c>
      <c r="L7573" s="2"/>
      <c r="M7573" s="9">
        <v>5.369314355220902E-2</v>
      </c>
    </row>
    <row r="7574" spans="1:13">
      <c r="A7574" s="15" t="s">
        <v>22568</v>
      </c>
      <c r="B7574" s="1" t="s">
        <v>22569</v>
      </c>
      <c r="C7574" t="s">
        <v>22570</v>
      </c>
      <c r="D7574" s="1">
        <v>1</v>
      </c>
      <c r="E7574" s="21">
        <v>10.626436666666667</v>
      </c>
      <c r="F7574" s="22">
        <v>13.112983333333332</v>
      </c>
      <c r="G7574" s="18"/>
      <c r="H7574" s="25">
        <v>1.8642160499881286</v>
      </c>
      <c r="I7574" s="26">
        <v>5.098444300552214</v>
      </c>
      <c r="K7574" s="2">
        <v>0.30333804722304214</v>
      </c>
      <c r="L7574" s="2"/>
      <c r="M7574" s="9">
        <v>0.27018307122934393</v>
      </c>
    </row>
    <row r="7575" spans="1:13">
      <c r="A7575" s="15" t="s">
        <v>13824</v>
      </c>
      <c r="B7575" s="1" t="s">
        <v>13825</v>
      </c>
      <c r="C7575" t="s">
        <v>13826</v>
      </c>
      <c r="D7575" s="1">
        <v>4</v>
      </c>
      <c r="E7575" s="21">
        <v>9.2773633333333336</v>
      </c>
      <c r="F7575" s="22">
        <v>14.312333333333333</v>
      </c>
      <c r="G7575" s="18"/>
      <c r="H7575" s="25">
        <v>1.1949079603188473</v>
      </c>
      <c r="I7575" s="26">
        <v>1.257902227255097</v>
      </c>
      <c r="K7575" s="2">
        <v>0.62547214460235834</v>
      </c>
      <c r="L7575" s="2"/>
      <c r="M7575" s="9">
        <v>1.1160546858241293E-2</v>
      </c>
    </row>
    <row r="7576" spans="1:13">
      <c r="A7576" s="15" t="s">
        <v>15025</v>
      </c>
      <c r="B7576" s="1" t="s">
        <v>15026</v>
      </c>
      <c r="C7576" t="s">
        <v>15027</v>
      </c>
      <c r="D7576" s="1">
        <v>32</v>
      </c>
      <c r="E7576" s="21">
        <v>12.646933333333331</v>
      </c>
      <c r="F7576" s="22">
        <v>12.316533333333334</v>
      </c>
      <c r="G7576" s="18"/>
      <c r="H7576" s="25">
        <v>0.97826338137197633</v>
      </c>
      <c r="I7576" s="26">
        <v>0.25742168388333836</v>
      </c>
      <c r="K7576" s="2">
        <v>-3.8191352509709467E-2</v>
      </c>
      <c r="L7576" s="2"/>
      <c r="M7576" s="9">
        <v>0.33099355373722428</v>
      </c>
    </row>
    <row r="7577" spans="1:13">
      <c r="A7577" s="15" t="s">
        <v>12051</v>
      </c>
      <c r="B7577" s="1" t="s">
        <v>12052</v>
      </c>
      <c r="C7577" t="s">
        <v>12053</v>
      </c>
      <c r="D7577" s="1">
        <v>12</v>
      </c>
      <c r="E7577" s="21">
        <v>14.487166666666667</v>
      </c>
      <c r="F7577" s="22">
        <v>11.092043333333331</v>
      </c>
      <c r="G7577" s="18"/>
      <c r="H7577" s="25">
        <v>1.7245287191964451</v>
      </c>
      <c r="I7577" s="26">
        <v>2.2911615160510581</v>
      </c>
      <c r="K7577" s="2">
        <v>-0.38525030914714786</v>
      </c>
      <c r="L7577" s="2"/>
      <c r="M7577" s="9">
        <v>8.0115323501755153E-2</v>
      </c>
    </row>
    <row r="7578" spans="1:13">
      <c r="A7578" s="15" t="s">
        <v>1045</v>
      </c>
      <c r="B7578" s="1" t="s">
        <v>1046</v>
      </c>
      <c r="C7578" t="s">
        <v>1047</v>
      </c>
      <c r="D7578" s="1">
        <v>8</v>
      </c>
      <c r="E7578" s="21">
        <v>12.809100000000001</v>
      </c>
      <c r="F7578" s="22">
        <v>12.5252</v>
      </c>
      <c r="G7578" s="18"/>
      <c r="H7578" s="25">
        <v>0.72259250618865345</v>
      </c>
      <c r="I7578" s="26">
        <v>2.0290778127021034</v>
      </c>
      <c r="K7578" s="2">
        <v>-3.2335471528285697E-2</v>
      </c>
      <c r="L7578" s="2"/>
      <c r="M7578" s="9">
        <v>0.43060731050319667</v>
      </c>
    </row>
    <row r="7579" spans="1:13">
      <c r="A7579" s="15" t="s">
        <v>23068</v>
      </c>
      <c r="B7579" s="1" t="s">
        <v>23069</v>
      </c>
      <c r="C7579" t="s">
        <v>23070</v>
      </c>
      <c r="D7579" s="1">
        <v>3</v>
      </c>
      <c r="E7579" s="21">
        <v>12.421999999999999</v>
      </c>
      <c r="F7579" s="22">
        <v>12.172846666666667</v>
      </c>
      <c r="G7579" s="18"/>
      <c r="H7579" s="25">
        <v>0.85278577028465929</v>
      </c>
      <c r="I7579" s="26">
        <v>3.9865830680588212</v>
      </c>
      <c r="K7579" s="2">
        <v>-2.9230885647440339E-2</v>
      </c>
      <c r="L7579" s="2"/>
      <c r="M7579" s="9">
        <v>0.46815633155828934</v>
      </c>
    </row>
    <row r="7580" spans="1:13">
      <c r="A7580" s="15" t="s">
        <v>21564</v>
      </c>
      <c r="B7580" s="1" t="s">
        <v>21565</v>
      </c>
      <c r="C7580" t="s">
        <v>21566</v>
      </c>
      <c r="D7580" s="1">
        <v>1</v>
      </c>
      <c r="E7580" s="21">
        <v>12.488166666666666</v>
      </c>
      <c r="F7580" s="22">
        <v>12.388633333333333</v>
      </c>
      <c r="G7580" s="18"/>
      <c r="H7580" s="25">
        <v>1.3429055414783768</v>
      </c>
      <c r="I7580" s="26">
        <v>0.81322258535614544</v>
      </c>
      <c r="K7580" s="2">
        <v>-1.1544653063052621E-2</v>
      </c>
      <c r="L7580" s="2"/>
      <c r="M7580" s="9">
        <v>0.46725536712433108</v>
      </c>
    </row>
    <row r="7581" spans="1:13">
      <c r="A7581" s="15" t="s">
        <v>22296</v>
      </c>
      <c r="B7581" s="1" t="s">
        <v>22297</v>
      </c>
      <c r="C7581" t="s">
        <v>22298</v>
      </c>
      <c r="D7581" s="1">
        <v>1</v>
      </c>
      <c r="E7581" s="21">
        <v>10.89091</v>
      </c>
      <c r="F7581" s="22">
        <v>14.044756666666666</v>
      </c>
      <c r="G7581" s="18"/>
      <c r="H7581" s="25">
        <v>1.6054785262656108</v>
      </c>
      <c r="I7581" s="26">
        <v>6.2205482949361723</v>
      </c>
      <c r="K7581" s="2">
        <v>0.36690712437322998</v>
      </c>
      <c r="L7581" s="2"/>
      <c r="M7581" s="9">
        <v>0.25606384574303437</v>
      </c>
    </row>
    <row r="7582" spans="1:13">
      <c r="A7582" s="15" t="s">
        <v>12800</v>
      </c>
      <c r="B7582" s="1" t="s">
        <v>12801</v>
      </c>
      <c r="C7582" t="s">
        <v>12802</v>
      </c>
      <c r="D7582" s="1">
        <v>3</v>
      </c>
      <c r="E7582" s="21">
        <v>13.456666666666669</v>
      </c>
      <c r="F7582" s="22">
        <v>12.1488</v>
      </c>
      <c r="G7582" s="18"/>
      <c r="H7582" s="25">
        <v>1.2057024688260922</v>
      </c>
      <c r="I7582" s="26">
        <v>2.3688018891414333</v>
      </c>
      <c r="K7582" s="2">
        <v>-0.14750726770223849</v>
      </c>
      <c r="L7582" s="2"/>
      <c r="M7582" s="9">
        <v>0.25557741238582732</v>
      </c>
    </row>
    <row r="7583" spans="1:13">
      <c r="A7583" s="15" t="s">
        <v>1313</v>
      </c>
      <c r="B7583" s="1" t="s">
        <v>1314</v>
      </c>
      <c r="C7583" t="s">
        <v>1315</v>
      </c>
      <c r="D7583" s="1">
        <v>25</v>
      </c>
      <c r="E7583" s="21">
        <v>6.7777133333333337</v>
      </c>
      <c r="F7583" s="22">
        <v>16.426066666666667</v>
      </c>
      <c r="G7583" s="18"/>
      <c r="H7583" s="25">
        <v>1.1236344303345887</v>
      </c>
      <c r="I7583" s="26">
        <v>5.3078296245578018</v>
      </c>
      <c r="K7583" s="2">
        <v>1.2771165347679208</v>
      </c>
      <c r="L7583" s="2"/>
      <c r="M7583" s="9">
        <v>3.4313801474023548E-2</v>
      </c>
    </row>
    <row r="7584" spans="1:13">
      <c r="A7584" s="15" t="s">
        <v>16551</v>
      </c>
      <c r="B7584" s="1" t="s">
        <v>16552</v>
      </c>
      <c r="C7584" t="s">
        <v>16553</v>
      </c>
      <c r="D7584" s="1">
        <v>3</v>
      </c>
      <c r="E7584" s="21">
        <v>14.736353333333334</v>
      </c>
      <c r="F7584" s="22">
        <v>11.425139999999999</v>
      </c>
      <c r="G7584" s="18"/>
      <c r="H7584" s="25">
        <v>6.8875622375796617</v>
      </c>
      <c r="I7584" s="26">
        <v>2.892669915424158</v>
      </c>
      <c r="K7584" s="2">
        <v>-0.36716771472115084</v>
      </c>
      <c r="L7584" s="2"/>
      <c r="M7584" s="9">
        <v>0.27671109944813677</v>
      </c>
    </row>
    <row r="7585" spans="1:13">
      <c r="A7585" s="15" t="s">
        <v>7903</v>
      </c>
      <c r="B7585" s="1" t="s">
        <v>7904</v>
      </c>
      <c r="C7585" t="s">
        <v>7905</v>
      </c>
      <c r="D7585" s="1">
        <v>10</v>
      </c>
      <c r="E7585" s="21">
        <v>6.0657700000000006</v>
      </c>
      <c r="F7585" s="22">
        <v>15.600563333333334</v>
      </c>
      <c r="G7585" s="18"/>
      <c r="H7585" s="25">
        <v>1.9145042444194278</v>
      </c>
      <c r="I7585" s="26">
        <v>6.4721234834506447</v>
      </c>
      <c r="K7585" s="2">
        <v>1.3628354250225501</v>
      </c>
      <c r="L7585" s="2"/>
      <c r="M7585" s="9">
        <v>5.70222302110093E-2</v>
      </c>
    </row>
    <row r="7586" spans="1:13">
      <c r="A7586" s="15" t="s">
        <v>4497</v>
      </c>
      <c r="B7586" s="1" t="s">
        <v>4498</v>
      </c>
      <c r="C7586" t="s">
        <v>4499</v>
      </c>
      <c r="D7586" s="1">
        <v>15</v>
      </c>
      <c r="E7586" s="21">
        <v>14.208366666666665</v>
      </c>
      <c r="F7586" s="22">
        <v>11.325816666666666</v>
      </c>
      <c r="G7586" s="18"/>
      <c r="H7586" s="25">
        <v>0.65133027208424221</v>
      </c>
      <c r="I7586" s="26">
        <v>1.3735391752088231</v>
      </c>
      <c r="K7586" s="2">
        <v>-0.32712563610890355</v>
      </c>
      <c r="L7586" s="2"/>
      <c r="M7586" s="9">
        <v>2.9646015300158878E-2</v>
      </c>
    </row>
    <row r="7587" spans="1:13">
      <c r="A7587" s="15" t="s">
        <v>906</v>
      </c>
      <c r="B7587" s="1" t="s">
        <v>907</v>
      </c>
      <c r="C7587" t="s">
        <v>908</v>
      </c>
      <c r="D7587" s="1">
        <v>145</v>
      </c>
      <c r="E7587" s="21">
        <v>14.585933333333335</v>
      </c>
      <c r="F7587" s="22">
        <v>11.111533333333332</v>
      </c>
      <c r="G7587" s="18"/>
      <c r="H7587" s="25">
        <v>1.1009453861719627</v>
      </c>
      <c r="I7587" s="26">
        <v>0.28913841552677377</v>
      </c>
      <c r="K7587" s="2">
        <v>-0.39251979039878743</v>
      </c>
      <c r="L7587" s="2"/>
      <c r="M7587" s="9">
        <v>1.0011005661080583E-2</v>
      </c>
    </row>
    <row r="7588" spans="1:13">
      <c r="A7588" s="15" t="s">
        <v>13749</v>
      </c>
      <c r="B7588" s="1" t="s">
        <v>13750</v>
      </c>
      <c r="C7588" t="s">
        <v>13751</v>
      </c>
      <c r="D7588" s="1">
        <v>5</v>
      </c>
      <c r="E7588" s="21">
        <v>12.753866666666667</v>
      </c>
      <c r="F7588" s="22">
        <v>12.255366666666667</v>
      </c>
      <c r="G7588" s="18"/>
      <c r="H7588" s="25">
        <v>0.47996084562527958</v>
      </c>
      <c r="I7588" s="26">
        <v>0.88317642820295683</v>
      </c>
      <c r="K7588" s="2">
        <v>-5.7521055306775218E-2</v>
      </c>
      <c r="L7588" s="2"/>
      <c r="M7588" s="9">
        <v>0.25402861369451357</v>
      </c>
    </row>
    <row r="7589" spans="1:13">
      <c r="A7589" s="15" t="s">
        <v>3219</v>
      </c>
      <c r="B7589" s="1" t="s">
        <v>3220</v>
      </c>
      <c r="C7589" t="s">
        <v>3221</v>
      </c>
      <c r="D7589" s="1">
        <v>34</v>
      </c>
      <c r="E7589" s="21">
        <v>11.809533333333334</v>
      </c>
      <c r="F7589" s="22">
        <v>13.130433333333334</v>
      </c>
      <c r="G7589" s="18"/>
      <c r="H7589" s="25">
        <v>0.71360019852388856</v>
      </c>
      <c r="I7589" s="26">
        <v>2.2238635487217597</v>
      </c>
      <c r="K7589" s="2">
        <v>0.15296257295880542</v>
      </c>
      <c r="L7589" s="2"/>
      <c r="M7589" s="9">
        <v>0.22593162082039236</v>
      </c>
    </row>
    <row r="7590" spans="1:13">
      <c r="A7590" s="15" t="s">
        <v>13372</v>
      </c>
      <c r="B7590" s="1" t="s">
        <v>13373</v>
      </c>
      <c r="C7590" t="s">
        <v>13374</v>
      </c>
      <c r="D7590" s="1">
        <v>7</v>
      </c>
      <c r="E7590" s="21">
        <v>16.545733333333335</v>
      </c>
      <c r="F7590" s="22">
        <v>9.9016099999999998</v>
      </c>
      <c r="G7590" s="18"/>
      <c r="H7590" s="25">
        <v>3.0852879433423057</v>
      </c>
      <c r="I7590" s="26">
        <v>1.8852501540379245</v>
      </c>
      <c r="K7590" s="2">
        <v>-0.74072420428457897</v>
      </c>
      <c r="L7590" s="2"/>
      <c r="M7590" s="9">
        <v>3.1808330928357963E-2</v>
      </c>
    </row>
    <row r="7591" spans="1:13">
      <c r="A7591" s="15" t="s">
        <v>4464</v>
      </c>
      <c r="B7591" s="1" t="s">
        <v>4465</v>
      </c>
      <c r="C7591" t="s">
        <v>4466</v>
      </c>
      <c r="D7591" s="1">
        <v>5</v>
      </c>
      <c r="E7591" s="21">
        <v>16.6921</v>
      </c>
      <c r="F7591" s="22">
        <v>10.328989999999999</v>
      </c>
      <c r="G7591" s="18"/>
      <c r="H7591" s="25">
        <v>4.4865623911854762</v>
      </c>
      <c r="I7591" s="26">
        <v>1.0937482604786166</v>
      </c>
      <c r="K7591" s="2">
        <v>-0.69246627872216737</v>
      </c>
      <c r="L7591" s="2"/>
      <c r="M7591" s="9">
        <v>5.9988979090444997E-2</v>
      </c>
    </row>
    <row r="7592" spans="1:13">
      <c r="A7592" s="15" t="s">
        <v>23483</v>
      </c>
      <c r="B7592" s="1" t="s">
        <v>23484</v>
      </c>
      <c r="C7592" t="s">
        <v>23485</v>
      </c>
      <c r="D7592" s="1">
        <v>1</v>
      </c>
      <c r="E7592" s="21">
        <v>12.034233333333333</v>
      </c>
      <c r="F7592" s="22">
        <v>12.622366666666666</v>
      </c>
      <c r="G7592" s="18"/>
      <c r="H7592" s="25">
        <v>1.073903488835628</v>
      </c>
      <c r="I7592" s="26">
        <v>1.6164201970197416</v>
      </c>
      <c r="K7592" s="2">
        <v>6.8838203152016178E-2</v>
      </c>
      <c r="L7592" s="2"/>
      <c r="M7592" s="9">
        <v>0.34227444232908538</v>
      </c>
    </row>
    <row r="7593" spans="1:13">
      <c r="A7593" s="15" t="s">
        <v>14864</v>
      </c>
      <c r="B7593" s="1" t="s">
        <v>14865</v>
      </c>
      <c r="C7593" t="s">
        <v>14866</v>
      </c>
      <c r="D7593" s="1">
        <v>11</v>
      </c>
      <c r="E7593" s="21">
        <v>13.113799999999999</v>
      </c>
      <c r="F7593" s="22">
        <v>11.979133333333332</v>
      </c>
      <c r="G7593" s="18"/>
      <c r="H7593" s="25">
        <v>0.69669484711744478</v>
      </c>
      <c r="I7593" s="26">
        <v>1.4888490801063012</v>
      </c>
      <c r="K7593" s="2">
        <v>-0.13056226168042187</v>
      </c>
      <c r="L7593" s="2"/>
      <c r="M7593" s="9">
        <v>0.18376357177957869</v>
      </c>
    </row>
    <row r="7594" spans="1:13">
      <c r="A7594" s="15" t="s">
        <v>14974</v>
      </c>
      <c r="B7594" s="1" t="s">
        <v>14975</v>
      </c>
      <c r="C7594" t="s">
        <v>14976</v>
      </c>
      <c r="D7594" s="1">
        <v>4</v>
      </c>
      <c r="E7594" s="21">
        <v>13.032400000000001</v>
      </c>
      <c r="F7594" s="22">
        <v>12.814070000000001</v>
      </c>
      <c r="G7594" s="18"/>
      <c r="H7594" s="25">
        <v>0.19058992628153312</v>
      </c>
      <c r="I7594" s="26">
        <v>6.86070443509265</v>
      </c>
      <c r="K7594" s="2">
        <v>-2.4374013200426516E-2</v>
      </c>
      <c r="L7594" s="2"/>
      <c r="M7594" s="9">
        <v>0.48323456462543157</v>
      </c>
    </row>
    <row r="7595" spans="1:13">
      <c r="A7595" s="15" t="s">
        <v>2449</v>
      </c>
      <c r="B7595" s="1" t="s">
        <v>2450</v>
      </c>
      <c r="C7595" t="s">
        <v>2451</v>
      </c>
      <c r="D7595" s="1">
        <v>7</v>
      </c>
      <c r="E7595" s="21">
        <v>11.184800000000001</v>
      </c>
      <c r="F7595" s="22">
        <v>13.432699999999999</v>
      </c>
      <c r="G7595" s="18"/>
      <c r="H7595" s="25">
        <v>0.6490632326668947</v>
      </c>
      <c r="I7595" s="26">
        <v>1.588390745377219</v>
      </c>
      <c r="K7595" s="2">
        <v>0.26420985934285252</v>
      </c>
      <c r="L7595" s="2"/>
      <c r="M7595" s="9">
        <v>6.6314051525409881E-2</v>
      </c>
    </row>
    <row r="7596" spans="1:13">
      <c r="A7596" s="15" t="s">
        <v>9184</v>
      </c>
      <c r="B7596" s="1" t="s">
        <v>9185</v>
      </c>
      <c r="C7596" t="s">
        <v>9186</v>
      </c>
      <c r="D7596" s="1">
        <v>6</v>
      </c>
      <c r="E7596" s="21">
        <v>12.479333333333335</v>
      </c>
      <c r="F7596" s="22">
        <v>12.657533333333333</v>
      </c>
      <c r="G7596" s="18"/>
      <c r="H7596" s="25">
        <v>1.2717004534611653</v>
      </c>
      <c r="I7596" s="26">
        <v>0.97813080072827374</v>
      </c>
      <c r="K7596" s="2">
        <v>2.0455418459231843E-2</v>
      </c>
      <c r="L7596" s="2"/>
      <c r="M7596" s="9">
        <v>0.4416043212834625</v>
      </c>
    </row>
    <row r="7597" spans="1:13">
      <c r="A7597" s="15" t="s">
        <v>21103</v>
      </c>
      <c r="B7597" s="1" t="s">
        <v>21104</v>
      </c>
      <c r="C7597" t="s">
        <v>21105</v>
      </c>
      <c r="D7597" s="1">
        <v>10</v>
      </c>
      <c r="E7597" s="21">
        <v>11.201266666666667</v>
      </c>
      <c r="F7597" s="22">
        <v>12.868806666666666</v>
      </c>
      <c r="G7597" s="18"/>
      <c r="H7597" s="25">
        <v>0.82506881127172293</v>
      </c>
      <c r="I7597" s="26">
        <v>4.3008698245975108</v>
      </c>
      <c r="K7597" s="2">
        <v>0.20021639265687274</v>
      </c>
      <c r="L7597" s="2"/>
      <c r="M7597" s="9">
        <v>0.30479247543870536</v>
      </c>
    </row>
    <row r="7598" spans="1:13">
      <c r="A7598" s="15" t="s">
        <v>9198</v>
      </c>
      <c r="B7598" s="1" t="s">
        <v>9199</v>
      </c>
      <c r="C7598" t="s">
        <v>9200</v>
      </c>
      <c r="D7598" s="1">
        <v>7</v>
      </c>
      <c r="E7598" s="21">
        <v>12.865733333333333</v>
      </c>
      <c r="F7598" s="22">
        <v>12.169666666666666</v>
      </c>
      <c r="G7598" s="18"/>
      <c r="H7598" s="25">
        <v>1.4656270273617817</v>
      </c>
      <c r="I7598" s="26">
        <v>1.1071395681364353</v>
      </c>
      <c r="K7598" s="2">
        <v>-8.0244039077632556E-2</v>
      </c>
      <c r="L7598" s="2"/>
      <c r="M7598" s="9">
        <v>0.30560039041592457</v>
      </c>
    </row>
    <row r="7599" spans="1:13">
      <c r="A7599" s="15" t="s">
        <v>6592</v>
      </c>
      <c r="B7599" s="1" t="s">
        <v>6593</v>
      </c>
      <c r="C7599" t="s">
        <v>6594</v>
      </c>
      <c r="D7599" s="1">
        <v>6</v>
      </c>
      <c r="E7599" s="21">
        <v>11.317300000000001</v>
      </c>
      <c r="F7599" s="22">
        <v>12.81546</v>
      </c>
      <c r="G7599" s="18"/>
      <c r="H7599" s="25">
        <v>0.33693209998455176</v>
      </c>
      <c r="I7599" s="26">
        <v>3.949106217715598</v>
      </c>
      <c r="K7599" s="2">
        <v>0.17935545244789283</v>
      </c>
      <c r="L7599" s="2"/>
      <c r="M7599" s="9">
        <v>0.30609877059533186</v>
      </c>
    </row>
    <row r="7600" spans="1:13">
      <c r="A7600" s="15" t="s">
        <v>20533</v>
      </c>
      <c r="B7600" s="1" t="s">
        <v>20534</v>
      </c>
      <c r="C7600" t="s">
        <v>20535</v>
      </c>
      <c r="D7600" s="1">
        <v>1</v>
      </c>
      <c r="E7600" s="21">
        <v>11.516149999999998</v>
      </c>
      <c r="F7600" s="22">
        <v>13.274833333333333</v>
      </c>
      <c r="G7600" s="18"/>
      <c r="H7600" s="25">
        <v>3.2773256257961343</v>
      </c>
      <c r="I7600" s="26">
        <v>1.7208595362008339</v>
      </c>
      <c r="K7600" s="2">
        <v>0.20503526247548859</v>
      </c>
      <c r="L7600" s="2"/>
      <c r="M7600" s="9">
        <v>0.2628129870128415</v>
      </c>
    </row>
    <row r="7601" spans="1:13">
      <c r="A7601" s="15" t="s">
        <v>17366</v>
      </c>
      <c r="B7601" s="1" t="s">
        <v>17367</v>
      </c>
      <c r="C7601" t="s">
        <v>17368</v>
      </c>
      <c r="D7601" s="1">
        <v>4</v>
      </c>
      <c r="E7601" s="21">
        <v>14.437899999999999</v>
      </c>
      <c r="F7601" s="22">
        <v>11.463723333333334</v>
      </c>
      <c r="G7601" s="18"/>
      <c r="H7601" s="25">
        <v>1.8432256210242048</v>
      </c>
      <c r="I7601" s="26">
        <v>1.3705048528310046</v>
      </c>
      <c r="K7601" s="2">
        <v>-0.3327852197629268</v>
      </c>
      <c r="L7601" s="2"/>
      <c r="M7601" s="9">
        <v>6.7851576212969208E-2</v>
      </c>
    </row>
    <row r="7602" spans="1:13">
      <c r="A7602" s="15" t="s">
        <v>4266</v>
      </c>
      <c r="B7602" s="1" t="s">
        <v>4267</v>
      </c>
      <c r="C7602" t="s">
        <v>4268</v>
      </c>
      <c r="D7602" s="1">
        <v>71</v>
      </c>
      <c r="E7602" s="21">
        <v>12.389333333333333</v>
      </c>
      <c r="F7602" s="22">
        <v>12.793799999999999</v>
      </c>
      <c r="G7602" s="18"/>
      <c r="H7602" s="25">
        <v>0.43043408709503217</v>
      </c>
      <c r="I7602" s="26">
        <v>2.1729186662183313</v>
      </c>
      <c r="K7602" s="2">
        <v>4.6346276980036467E-2</v>
      </c>
      <c r="L7602" s="2"/>
      <c r="M7602" s="9">
        <v>0.40485724116530519</v>
      </c>
    </row>
    <row r="7603" spans="1:13">
      <c r="A7603" s="15" t="s">
        <v>15082</v>
      </c>
      <c r="B7603" s="1" t="s">
        <v>15083</v>
      </c>
      <c r="C7603" t="s">
        <v>15084</v>
      </c>
      <c r="D7603" s="1">
        <v>1</v>
      </c>
      <c r="E7603" s="21">
        <v>12.794686666666669</v>
      </c>
      <c r="F7603" s="22">
        <v>13.101609999999999</v>
      </c>
      <c r="G7603" s="18"/>
      <c r="H7603" s="25">
        <v>4.7057879969812975</v>
      </c>
      <c r="I7603" s="26">
        <v>8.0195556626474058</v>
      </c>
      <c r="K7603" s="2">
        <v>3.4199292018059005E-2</v>
      </c>
      <c r="L7603" s="2"/>
      <c r="M7603" s="9">
        <v>0.48263516824380426</v>
      </c>
    </row>
    <row r="7604" spans="1:13">
      <c r="A7604" s="15" t="s">
        <v>4207</v>
      </c>
      <c r="B7604" s="1" t="s">
        <v>4208</v>
      </c>
      <c r="C7604" t="s">
        <v>4209</v>
      </c>
      <c r="D7604" s="1">
        <v>65</v>
      </c>
      <c r="E7604" s="21">
        <v>12.2699</v>
      </c>
      <c r="F7604" s="22">
        <v>12.388376666666666</v>
      </c>
      <c r="G7604" s="18"/>
      <c r="H7604" s="25">
        <v>0.88356738848828109</v>
      </c>
      <c r="I7604" s="26">
        <v>2.7938349216862024</v>
      </c>
      <c r="K7604" s="2">
        <v>1.3863662663407682E-2</v>
      </c>
      <c r="L7604" s="2"/>
      <c r="M7604" s="9">
        <v>0.47905848608067647</v>
      </c>
    </row>
    <row r="7605" spans="1:13">
      <c r="A7605" s="15" t="s">
        <v>19680</v>
      </c>
      <c r="B7605" s="1" t="s">
        <v>19681</v>
      </c>
      <c r="C7605" t="s">
        <v>19682</v>
      </c>
      <c r="D7605" s="1">
        <v>3</v>
      </c>
      <c r="E7605" s="21">
        <v>12.5764</v>
      </c>
      <c r="F7605" s="22">
        <v>12.94824</v>
      </c>
      <c r="G7605" s="18"/>
      <c r="H7605" s="25">
        <v>3.2075304332149388</v>
      </c>
      <c r="I7605" s="26">
        <v>5.155650512476579</v>
      </c>
      <c r="K7605" s="2">
        <v>4.2037002520958322E-2</v>
      </c>
      <c r="L7605" s="2"/>
      <c r="M7605" s="9">
        <v>0.46813522050267425</v>
      </c>
    </row>
    <row r="7606" spans="1:13">
      <c r="A7606" s="15" t="s">
        <v>7748</v>
      </c>
      <c r="B7606" s="1" t="s">
        <v>7749</v>
      </c>
      <c r="C7606" t="s">
        <v>7750</v>
      </c>
      <c r="D7606" s="1">
        <v>9</v>
      </c>
      <c r="E7606" s="21">
        <v>12.360433333333333</v>
      </c>
      <c r="F7606" s="22">
        <v>12.400133333333335</v>
      </c>
      <c r="G7606" s="18"/>
      <c r="H7606" s="25">
        <v>0.27727679912559117</v>
      </c>
      <c r="I7606" s="26">
        <v>2.061495006865961</v>
      </c>
      <c r="K7606" s="2">
        <v>4.6263110997676656E-3</v>
      </c>
      <c r="L7606" s="2"/>
      <c r="M7606" s="9">
        <v>0.48963497509493181</v>
      </c>
    </row>
    <row r="7607" spans="1:13">
      <c r="A7607" s="15" t="s">
        <v>16755</v>
      </c>
      <c r="B7607" s="1" t="s">
        <v>16756</v>
      </c>
      <c r="C7607" t="s">
        <v>16757</v>
      </c>
      <c r="D7607" s="1">
        <v>14</v>
      </c>
      <c r="E7607" s="21">
        <v>12.2125</v>
      </c>
      <c r="F7607" s="22">
        <v>12.885600000000002</v>
      </c>
      <c r="G7607" s="18"/>
      <c r="H7607" s="25">
        <v>0.41957869345332577</v>
      </c>
      <c r="I7607" s="26">
        <v>2.4077439585636919</v>
      </c>
      <c r="K7607" s="2">
        <v>7.7401153651221508E-2</v>
      </c>
      <c r="L7607" s="2"/>
      <c r="M7607" s="9">
        <v>0.35598541690293045</v>
      </c>
    </row>
    <row r="7608" spans="1:13">
      <c r="A7608" s="15" t="s">
        <v>8911</v>
      </c>
      <c r="B7608" s="1" t="s">
        <v>8912</v>
      </c>
      <c r="C7608" t="s">
        <v>8913</v>
      </c>
      <c r="D7608" s="1">
        <v>8</v>
      </c>
      <c r="E7608" s="21">
        <v>14.734766666666665</v>
      </c>
      <c r="F7608" s="22">
        <v>11.377540000000002</v>
      </c>
      <c r="G7608" s="18"/>
      <c r="H7608" s="25">
        <v>2.2529216260965073</v>
      </c>
      <c r="I7608" s="26">
        <v>1.7130511179763348</v>
      </c>
      <c r="K7608" s="2">
        <v>-0.373035556358086</v>
      </c>
      <c r="L7608" s="2"/>
      <c r="M7608" s="9">
        <v>7.9891486052573457E-2</v>
      </c>
    </row>
    <row r="7609" spans="1:13">
      <c r="A7609" s="15" t="s">
        <v>10696</v>
      </c>
      <c r="B7609" s="1" t="s">
        <v>10697</v>
      </c>
      <c r="C7609" t="s">
        <v>10698</v>
      </c>
      <c r="D7609" s="1">
        <v>1</v>
      </c>
      <c r="E7609" s="21">
        <v>14.202233333333334</v>
      </c>
      <c r="F7609" s="22">
        <v>11.184836666666667</v>
      </c>
      <c r="G7609" s="18"/>
      <c r="H7609" s="25">
        <v>1.9070508496978538</v>
      </c>
      <c r="I7609" s="26">
        <v>2.7121487752395388</v>
      </c>
      <c r="K7609" s="2">
        <v>-0.34457362590460877</v>
      </c>
      <c r="L7609" s="2"/>
      <c r="M7609" s="9">
        <v>0.12596191356250896</v>
      </c>
    </row>
    <row r="7610" spans="1:13">
      <c r="A7610" s="15" t="s">
        <v>588</v>
      </c>
      <c r="B7610" s="1" t="s">
        <v>586</v>
      </c>
      <c r="C7610" t="s">
        <v>589</v>
      </c>
      <c r="D7610" s="1">
        <v>10</v>
      </c>
      <c r="E7610" s="21">
        <v>13.542256666666667</v>
      </c>
      <c r="F7610" s="22">
        <v>12.31324</v>
      </c>
      <c r="G7610" s="18"/>
      <c r="H7610" s="25">
        <v>3.3490026089320013</v>
      </c>
      <c r="I7610" s="26">
        <v>3.5663802114749314</v>
      </c>
      <c r="K7610" s="2">
        <v>-0.13725773791875934</v>
      </c>
      <c r="L7610" s="2"/>
      <c r="M7610" s="9">
        <v>0.36895353226995986</v>
      </c>
    </row>
    <row r="7611" spans="1:13">
      <c r="A7611" s="15" t="s">
        <v>1946</v>
      </c>
      <c r="B7611" s="1" t="s">
        <v>1947</v>
      </c>
      <c r="C7611" t="s">
        <v>1948</v>
      </c>
      <c r="D7611" s="1">
        <v>16</v>
      </c>
      <c r="E7611" s="21">
        <v>15.233733333333333</v>
      </c>
      <c r="F7611" s="22">
        <v>10.986856666666668</v>
      </c>
      <c r="G7611" s="18"/>
      <c r="H7611" s="25">
        <v>0.86253633160194032</v>
      </c>
      <c r="I7611" s="26">
        <v>1.3397166333345767</v>
      </c>
      <c r="K7611" s="2">
        <v>-0.47149085554389941</v>
      </c>
      <c r="L7611" s="2"/>
      <c r="M7611" s="9">
        <v>1.3477751145190245E-2</v>
      </c>
    </row>
    <row r="7612" spans="1:13">
      <c r="A7612" s="15" t="s">
        <v>19918</v>
      </c>
      <c r="B7612" s="1" t="s">
        <v>19919</v>
      </c>
      <c r="C7612" t="s">
        <v>19920</v>
      </c>
      <c r="D7612" s="1">
        <v>21</v>
      </c>
      <c r="E7612" s="21">
        <v>11.611666666666666</v>
      </c>
      <c r="F7612" s="22">
        <v>12.785359999999999</v>
      </c>
      <c r="G7612" s="18"/>
      <c r="H7612" s="25">
        <v>0.87378842023303005</v>
      </c>
      <c r="I7612" s="26">
        <v>2.8322644606039202</v>
      </c>
      <c r="K7612" s="2">
        <v>0.13891772084049384</v>
      </c>
      <c r="L7612" s="2"/>
      <c r="M7612" s="9">
        <v>0.29793955610991529</v>
      </c>
    </row>
    <row r="7613" spans="1:13">
      <c r="A7613" s="15" t="s">
        <v>13803</v>
      </c>
      <c r="B7613" s="1" t="s">
        <v>13804</v>
      </c>
      <c r="C7613" t="s">
        <v>13805</v>
      </c>
      <c r="D7613" s="1">
        <v>7</v>
      </c>
      <c r="E7613" s="21">
        <v>15.1693</v>
      </c>
      <c r="F7613" s="22">
        <v>11.008246666666667</v>
      </c>
      <c r="G7613" s="18"/>
      <c r="H7613" s="25">
        <v>0.87594541496602496</v>
      </c>
      <c r="I7613" s="26">
        <v>1.2601188541297734</v>
      </c>
      <c r="K7613" s="2">
        <v>-0.46256981013242138</v>
      </c>
      <c r="L7613" s="2"/>
      <c r="M7613" s="9">
        <v>1.2928390467661055E-2</v>
      </c>
    </row>
    <row r="7614" spans="1:13">
      <c r="A7614" s="15" t="s">
        <v>1863</v>
      </c>
      <c r="B7614" s="1" t="s">
        <v>1864</v>
      </c>
      <c r="C7614" t="s">
        <v>1865</v>
      </c>
      <c r="D7614" s="1">
        <v>3</v>
      </c>
      <c r="E7614" s="21">
        <v>10.806916666666666</v>
      </c>
      <c r="F7614" s="22">
        <v>13.599866666666665</v>
      </c>
      <c r="G7614" s="18"/>
      <c r="H7614" s="25">
        <v>1.4536014398153712</v>
      </c>
      <c r="I7614" s="26">
        <v>0.9325956590791814</v>
      </c>
      <c r="K7614" s="2">
        <v>0.33163754247238042</v>
      </c>
      <c r="L7614" s="2"/>
      <c r="M7614" s="9">
        <v>4.2654065871702479E-2</v>
      </c>
    </row>
    <row r="7615" spans="1:13">
      <c r="A7615" s="15" t="s">
        <v>3635</v>
      </c>
      <c r="B7615" s="1" t="s">
        <v>3636</v>
      </c>
      <c r="C7615" t="s">
        <v>3637</v>
      </c>
      <c r="D7615" s="1">
        <v>8</v>
      </c>
      <c r="E7615" s="21">
        <v>14.221266666666667</v>
      </c>
      <c r="F7615" s="22">
        <v>11.613433333333333</v>
      </c>
      <c r="G7615" s="18"/>
      <c r="H7615" s="25">
        <v>1.0071616619656121</v>
      </c>
      <c r="I7615" s="26">
        <v>1.419424285875557</v>
      </c>
      <c r="K7615" s="2">
        <v>-0.29225542343150995</v>
      </c>
      <c r="L7615" s="2"/>
      <c r="M7615" s="9">
        <v>5.0326279566989984E-2</v>
      </c>
    </row>
    <row r="7616" spans="1:13">
      <c r="A7616" s="15" t="s">
        <v>15045</v>
      </c>
      <c r="B7616" s="1" t="s">
        <v>15046</v>
      </c>
      <c r="C7616" t="s">
        <v>15047</v>
      </c>
      <c r="D7616" s="1">
        <v>31</v>
      </c>
      <c r="E7616" s="21">
        <v>13.769333333333334</v>
      </c>
      <c r="F7616" s="22">
        <v>11.789433333333333</v>
      </c>
      <c r="G7616" s="18"/>
      <c r="H7616" s="25">
        <v>1.1356708604755748</v>
      </c>
      <c r="I7616" s="26">
        <v>0.35676491325988496</v>
      </c>
      <c r="K7616" s="2">
        <v>-0.22396433460487494</v>
      </c>
      <c r="L7616" s="2"/>
      <c r="M7616" s="9">
        <v>4.0120166504285737E-2</v>
      </c>
    </row>
    <row r="7617" spans="1:13">
      <c r="A7617" s="15" t="s">
        <v>2597</v>
      </c>
      <c r="B7617" s="1" t="s">
        <v>2598</v>
      </c>
      <c r="C7617" t="s">
        <v>2599</v>
      </c>
      <c r="D7617" s="1">
        <v>15</v>
      </c>
      <c r="E7617" s="21">
        <v>14.206733333333332</v>
      </c>
      <c r="F7617" s="22">
        <v>11.382566666666667</v>
      </c>
      <c r="G7617" s="18"/>
      <c r="H7617" s="25">
        <v>1.0324067237931636</v>
      </c>
      <c r="I7617" s="26">
        <v>1.0270335989310835</v>
      </c>
      <c r="K7617" s="2">
        <v>-0.31974895330467651</v>
      </c>
      <c r="L7617" s="2"/>
      <c r="M7617" s="9">
        <v>2.8160320324966587E-2</v>
      </c>
    </row>
    <row r="7618" spans="1:13">
      <c r="A7618" s="15" t="s">
        <v>9917</v>
      </c>
      <c r="B7618" s="1" t="s">
        <v>9918</v>
      </c>
      <c r="C7618" t="s">
        <v>9919</v>
      </c>
      <c r="D7618" s="1">
        <v>10</v>
      </c>
      <c r="E7618" s="21">
        <v>13.268066666666668</v>
      </c>
      <c r="F7618" s="22">
        <v>11.861066666666666</v>
      </c>
      <c r="G7618" s="18"/>
      <c r="H7618" s="25">
        <v>0.81170029156908186</v>
      </c>
      <c r="I7618" s="26">
        <v>2.1050415680772949</v>
      </c>
      <c r="K7618" s="2">
        <v>-0.1617244088180122</v>
      </c>
      <c r="L7618" s="2"/>
      <c r="M7618" s="9">
        <v>0.20579874536461304</v>
      </c>
    </row>
    <row r="7619" spans="1:13">
      <c r="A7619" s="15" t="s">
        <v>18713</v>
      </c>
      <c r="B7619" s="1" t="s">
        <v>18714</v>
      </c>
      <c r="C7619" t="s">
        <v>18715</v>
      </c>
      <c r="D7619" s="1">
        <v>2</v>
      </c>
      <c r="E7619" s="21">
        <v>15.863833333333332</v>
      </c>
      <c r="F7619" s="22">
        <v>10.22752</v>
      </c>
      <c r="G7619" s="18"/>
      <c r="H7619" s="25">
        <v>1.8412816224937825</v>
      </c>
      <c r="I7619" s="26">
        <v>2.8666829017524749</v>
      </c>
      <c r="K7619" s="2">
        <v>-0.63328506726191669</v>
      </c>
      <c r="L7619" s="2"/>
      <c r="M7619" s="9">
        <v>4.0560028006828466E-2</v>
      </c>
    </row>
    <row r="7620" spans="1:13">
      <c r="A7620" s="15" t="s">
        <v>19955</v>
      </c>
      <c r="B7620" s="1" t="s">
        <v>19956</v>
      </c>
      <c r="C7620" t="s">
        <v>19957</v>
      </c>
      <c r="D7620" s="1">
        <v>1</v>
      </c>
      <c r="E7620" s="21">
        <v>13.706100000000001</v>
      </c>
      <c r="F7620" s="22">
        <v>11.448646666666667</v>
      </c>
      <c r="G7620" s="18"/>
      <c r="H7620" s="25">
        <v>2.1986025038646728</v>
      </c>
      <c r="I7620" s="26">
        <v>3.8914891944515744</v>
      </c>
      <c r="K7620" s="2">
        <v>-0.25964104925396331</v>
      </c>
      <c r="L7620" s="2"/>
      <c r="M7620" s="9">
        <v>0.25021928389976716</v>
      </c>
    </row>
    <row r="7621" spans="1:13">
      <c r="A7621" s="15" t="s">
        <v>8914</v>
      </c>
      <c r="B7621" s="1" t="s">
        <v>8915</v>
      </c>
      <c r="C7621" t="s">
        <v>8916</v>
      </c>
      <c r="D7621" s="1">
        <v>11</v>
      </c>
      <c r="E7621" s="21">
        <v>12.108600000000001</v>
      </c>
      <c r="F7621" s="22">
        <v>12.8817</v>
      </c>
      <c r="G7621" s="18"/>
      <c r="H7621" s="25">
        <v>0.76483077213197925</v>
      </c>
      <c r="I7621" s="26">
        <v>1.7004699379877388</v>
      </c>
      <c r="K7621" s="2">
        <v>8.9290928874106543E-2</v>
      </c>
      <c r="L7621" s="2"/>
      <c r="M7621" s="9">
        <v>0.28948029367109185</v>
      </c>
    </row>
    <row r="7622" spans="1:13">
      <c r="A7622" s="15" t="s">
        <v>10581</v>
      </c>
      <c r="B7622" s="1" t="s">
        <v>10582</v>
      </c>
      <c r="C7622" t="s">
        <v>10583</v>
      </c>
      <c r="D7622" s="1">
        <v>11</v>
      </c>
      <c r="E7622" s="21">
        <v>7.8453200000000001</v>
      </c>
      <c r="F7622" s="22">
        <v>15.561299999999997</v>
      </c>
      <c r="G7622" s="18"/>
      <c r="H7622" s="25">
        <v>0.91682726077489629</v>
      </c>
      <c r="I7622" s="26">
        <v>2.8594016629358174</v>
      </c>
      <c r="K7622" s="2">
        <v>0.988058389849512</v>
      </c>
      <c r="L7622" s="2"/>
      <c r="M7622" s="9">
        <v>1.468530830084061E-2</v>
      </c>
    </row>
    <row r="7623" spans="1:13">
      <c r="A7623" s="15" t="s">
        <v>12057</v>
      </c>
      <c r="B7623" s="1" t="s">
        <v>12058</v>
      </c>
      <c r="C7623" t="s">
        <v>12059</v>
      </c>
      <c r="D7623" s="1">
        <v>4</v>
      </c>
      <c r="E7623" s="21">
        <v>13.642099999999999</v>
      </c>
      <c r="F7623" s="22">
        <v>11.42474</v>
      </c>
      <c r="G7623" s="18"/>
      <c r="H7623" s="25">
        <v>1.2303630317918366</v>
      </c>
      <c r="I7623" s="26">
        <v>4.3310386990651564</v>
      </c>
      <c r="K7623" s="2">
        <v>-0.25590440973318113</v>
      </c>
      <c r="L7623" s="2"/>
      <c r="M7623" s="9">
        <v>0.25543737362427249</v>
      </c>
    </row>
    <row r="7624" spans="1:13">
      <c r="A7624" s="15" t="s">
        <v>10384</v>
      </c>
      <c r="B7624" s="1" t="s">
        <v>10385</v>
      </c>
      <c r="C7624" t="s">
        <v>10386</v>
      </c>
      <c r="D7624" s="1">
        <v>30</v>
      </c>
      <c r="E7624" s="21">
        <v>13.262233333333333</v>
      </c>
      <c r="F7624" s="22">
        <v>11.886429999999999</v>
      </c>
      <c r="G7624" s="18"/>
      <c r="H7624" s="25">
        <v>1.1035566923966047</v>
      </c>
      <c r="I7624" s="26">
        <v>1.8699255543202862</v>
      </c>
      <c r="K7624" s="2">
        <v>-0.15800826532532511</v>
      </c>
      <c r="L7624" s="2"/>
      <c r="M7624" s="9">
        <v>0.20231390831882742</v>
      </c>
    </row>
    <row r="7625" spans="1:13">
      <c r="A7625" s="15" t="s">
        <v>13881</v>
      </c>
      <c r="B7625" s="1" t="s">
        <v>13882</v>
      </c>
      <c r="C7625" t="s">
        <v>13883</v>
      </c>
      <c r="D7625" s="1">
        <v>2</v>
      </c>
      <c r="E7625" s="21">
        <v>10.32409</v>
      </c>
      <c r="F7625" s="22">
        <v>13.698866666666667</v>
      </c>
      <c r="G7625" s="18"/>
      <c r="H7625" s="25">
        <v>1.1899480304198164</v>
      </c>
      <c r="I7625" s="26">
        <v>1.1196926378847603</v>
      </c>
      <c r="K7625" s="2">
        <v>0.40804191795623806</v>
      </c>
      <c r="L7625" s="2"/>
      <c r="M7625" s="9">
        <v>2.4351562657599538E-2</v>
      </c>
    </row>
    <row r="7626" spans="1:13">
      <c r="A7626" s="15" t="s">
        <v>20145</v>
      </c>
      <c r="B7626" s="1" t="s">
        <v>20146</v>
      </c>
      <c r="C7626" t="s">
        <v>20147</v>
      </c>
      <c r="D7626" s="1">
        <v>1</v>
      </c>
      <c r="E7626" s="21">
        <v>14.169600000000001</v>
      </c>
      <c r="F7626" s="22">
        <v>11.165156666666666</v>
      </c>
      <c r="G7626" s="18"/>
      <c r="H7626" s="25">
        <v>0.75044819274884045</v>
      </c>
      <c r="I7626" s="26">
        <v>4.0039521006167611</v>
      </c>
      <c r="K7626" s="2">
        <v>-0.34379553750882158</v>
      </c>
      <c r="L7626" s="2"/>
      <c r="M7626" s="9">
        <v>0.16934149993402015</v>
      </c>
    </row>
    <row r="7627" spans="1:13">
      <c r="A7627" s="15" t="s">
        <v>18574</v>
      </c>
      <c r="B7627" s="1" t="s">
        <v>18575</v>
      </c>
      <c r="C7627" t="s">
        <v>18576</v>
      </c>
      <c r="D7627" s="1">
        <v>4</v>
      </c>
      <c r="E7627" s="21">
        <v>7.3842500000000006</v>
      </c>
      <c r="F7627" s="22">
        <v>16.049466666666664</v>
      </c>
      <c r="G7627" s="18"/>
      <c r="H7627" s="25">
        <v>1.4498559514655207</v>
      </c>
      <c r="I7627" s="26">
        <v>4.6045433675157614</v>
      </c>
      <c r="K7627" s="2">
        <v>1.1200020539506503</v>
      </c>
      <c r="L7627" s="2"/>
      <c r="M7627" s="9">
        <v>3.3657076724463511E-2</v>
      </c>
    </row>
    <row r="7628" spans="1:13">
      <c r="A7628" s="15" t="s">
        <v>3195</v>
      </c>
      <c r="B7628" s="1" t="s">
        <v>3196</v>
      </c>
      <c r="C7628" t="s">
        <v>3197</v>
      </c>
      <c r="D7628" s="1">
        <v>2</v>
      </c>
      <c r="E7628" s="21">
        <v>12.665480000000001</v>
      </c>
      <c r="F7628" s="22">
        <v>11.229876666666668</v>
      </c>
      <c r="G7628" s="18"/>
      <c r="H7628" s="25">
        <v>8.5914126959947588</v>
      </c>
      <c r="I7628" s="26">
        <v>14.112892539838647</v>
      </c>
      <c r="K7628" s="2">
        <v>-0.17355967048624105</v>
      </c>
      <c r="L7628" s="2"/>
      <c r="M7628" s="9">
        <v>0.45450071926923669</v>
      </c>
    </row>
    <row r="7629" spans="1:13">
      <c r="A7629" s="15" t="s">
        <v>16690</v>
      </c>
      <c r="B7629" s="1" t="s">
        <v>16691</v>
      </c>
      <c r="C7629" t="s">
        <v>16692</v>
      </c>
      <c r="D7629" s="1">
        <v>4</v>
      </c>
      <c r="E7629" s="21">
        <v>11.418516666666667</v>
      </c>
      <c r="F7629" s="22">
        <v>13.015133333333333</v>
      </c>
      <c r="G7629" s="18"/>
      <c r="H7629" s="25">
        <v>1.6991637607462673</v>
      </c>
      <c r="I7629" s="26">
        <v>1.3830064726288638</v>
      </c>
      <c r="K7629" s="2">
        <v>0.1888148432917752</v>
      </c>
      <c r="L7629" s="2"/>
      <c r="M7629" s="9">
        <v>0.17204561883579819</v>
      </c>
    </row>
    <row r="7630" spans="1:13">
      <c r="A7630" s="15" t="s">
        <v>9905</v>
      </c>
      <c r="B7630" s="1" t="s">
        <v>9906</v>
      </c>
      <c r="C7630" t="s">
        <v>9907</v>
      </c>
      <c r="D7630" s="1">
        <v>8</v>
      </c>
      <c r="E7630" s="21">
        <v>10.233040000000001</v>
      </c>
      <c r="F7630" s="22">
        <v>14.649523333333335</v>
      </c>
      <c r="G7630" s="18"/>
      <c r="H7630" s="25">
        <v>6.8711047525998294</v>
      </c>
      <c r="I7630" s="26">
        <v>8.9295404457694989</v>
      </c>
      <c r="K7630" s="2">
        <v>0.51761892279641397</v>
      </c>
      <c r="L7630" s="2"/>
      <c r="M7630" s="9">
        <v>0.29990500647043478</v>
      </c>
    </row>
    <row r="7631" spans="1:13">
      <c r="A7631" s="15" t="s">
        <v>15396</v>
      </c>
      <c r="B7631" s="1" t="s">
        <v>15397</v>
      </c>
      <c r="C7631" t="s">
        <v>15398</v>
      </c>
      <c r="D7631" s="1">
        <v>1</v>
      </c>
      <c r="E7631" s="21">
        <v>14.259833333333333</v>
      </c>
      <c r="F7631" s="22">
        <v>11.2738</v>
      </c>
      <c r="G7631" s="18"/>
      <c r="H7631" s="25">
        <v>0.47791729758749463</v>
      </c>
      <c r="I7631" s="26">
        <v>1.4818247264774684</v>
      </c>
      <c r="K7631" s="2">
        <v>-0.3389832408379137</v>
      </c>
      <c r="L7631" s="2"/>
      <c r="M7631" s="9">
        <v>2.8901650773947182E-2</v>
      </c>
    </row>
    <row r="7632" spans="1:13">
      <c r="A7632" s="15" t="s">
        <v>19591</v>
      </c>
      <c r="B7632" s="1" t="s">
        <v>19592</v>
      </c>
      <c r="C7632" t="s">
        <v>19593</v>
      </c>
      <c r="D7632" s="1">
        <v>3</v>
      </c>
      <c r="E7632" s="21">
        <v>11.008166666666668</v>
      </c>
      <c r="F7632" s="22">
        <v>13.82047</v>
      </c>
      <c r="G7632" s="18"/>
      <c r="H7632" s="25">
        <v>1.5728959607467141</v>
      </c>
      <c r="I7632" s="26">
        <v>5.1108060547921408</v>
      </c>
      <c r="K7632" s="2">
        <v>0.3282324609331454</v>
      </c>
      <c r="L7632" s="2"/>
      <c r="M7632" s="9">
        <v>0.24189168760411045</v>
      </c>
    </row>
    <row r="7633" spans="1:13">
      <c r="A7633" s="15" t="s">
        <v>11573</v>
      </c>
      <c r="B7633" s="1" t="s">
        <v>11574</v>
      </c>
      <c r="C7633" t="s">
        <v>11575</v>
      </c>
      <c r="D7633" s="1">
        <v>1</v>
      </c>
      <c r="E7633" s="21">
        <v>13.654433333333335</v>
      </c>
      <c r="F7633" s="22">
        <v>11.454166666666667</v>
      </c>
      <c r="G7633" s="18"/>
      <c r="H7633" s="25">
        <v>2.7250400627024312</v>
      </c>
      <c r="I7633" s="26">
        <v>2.2964141968149558</v>
      </c>
      <c r="K7633" s="2">
        <v>-0.25349694167246745</v>
      </c>
      <c r="L7633" s="2"/>
      <c r="M7633" s="9">
        <v>0.20778448990932485</v>
      </c>
    </row>
    <row r="7634" spans="1:13">
      <c r="A7634" s="15" t="s">
        <v>7074</v>
      </c>
      <c r="B7634" s="1" t="s">
        <v>7075</v>
      </c>
      <c r="C7634" t="s">
        <v>7076</v>
      </c>
      <c r="D7634" s="1">
        <v>7</v>
      </c>
      <c r="E7634" s="21">
        <v>11.559066666666666</v>
      </c>
      <c r="F7634" s="22">
        <v>13.189133333333332</v>
      </c>
      <c r="G7634" s="18"/>
      <c r="H7634" s="25">
        <v>0.71821902184036657</v>
      </c>
      <c r="I7634" s="26">
        <v>1.5085664265564622</v>
      </c>
      <c r="K7634" s="2">
        <v>0.19032485469190061</v>
      </c>
      <c r="L7634" s="2"/>
      <c r="M7634" s="9">
        <v>0.11273598273975927</v>
      </c>
    </row>
    <row r="7635" spans="1:13">
      <c r="A7635" s="15" t="s">
        <v>11540</v>
      </c>
      <c r="B7635" s="1" t="s">
        <v>11541</v>
      </c>
      <c r="C7635" t="s">
        <v>11542</v>
      </c>
      <c r="D7635" s="1">
        <v>11</v>
      </c>
      <c r="E7635" s="21">
        <v>14.0421</v>
      </c>
      <c r="F7635" s="22">
        <v>11.38823</v>
      </c>
      <c r="G7635" s="18"/>
      <c r="H7635" s="25">
        <v>1.3715903871054211</v>
      </c>
      <c r="I7635" s="26">
        <v>2.2048704140379747</v>
      </c>
      <c r="K7635" s="2">
        <v>-0.30221517165087625</v>
      </c>
      <c r="L7635" s="2"/>
      <c r="M7635" s="9">
        <v>0.10425214508609745</v>
      </c>
    </row>
    <row r="7636" spans="1:13">
      <c r="A7636" s="15" t="s">
        <v>322</v>
      </c>
      <c r="B7636" s="1" t="s">
        <v>323</v>
      </c>
      <c r="C7636" t="s">
        <v>324</v>
      </c>
      <c r="D7636" s="1">
        <v>19</v>
      </c>
      <c r="E7636" s="21">
        <v>10.747120000000001</v>
      </c>
      <c r="F7636" s="22">
        <v>13.682066666666666</v>
      </c>
      <c r="G7636" s="18"/>
      <c r="H7636" s="25">
        <v>1.8110802067274701</v>
      </c>
      <c r="I7636" s="26">
        <v>1.256083143479497</v>
      </c>
      <c r="K7636" s="2">
        <v>0.34833606480289592</v>
      </c>
      <c r="L7636" s="2"/>
      <c r="M7636" s="9">
        <v>6.416186516293991E-2</v>
      </c>
    </row>
    <row r="7637" spans="1:13">
      <c r="A7637" s="15" t="s">
        <v>17155</v>
      </c>
      <c r="B7637" s="1" t="s">
        <v>17156</v>
      </c>
      <c r="C7637" t="s">
        <v>17157</v>
      </c>
      <c r="D7637" s="1">
        <v>15</v>
      </c>
      <c r="E7637" s="21">
        <v>15.098033333333333</v>
      </c>
      <c r="F7637" s="22">
        <v>11.155053333333333</v>
      </c>
      <c r="G7637" s="18"/>
      <c r="H7637" s="25">
        <v>1.3563258838986065</v>
      </c>
      <c r="I7637" s="26">
        <v>2.6284021496021781</v>
      </c>
      <c r="K7637" s="2">
        <v>-0.43666322537843549</v>
      </c>
      <c r="L7637" s="2"/>
      <c r="M7637" s="9">
        <v>6.4030559894908107E-2</v>
      </c>
    </row>
    <row r="7638" spans="1:13">
      <c r="A7638" s="15" t="s">
        <v>20724</v>
      </c>
      <c r="B7638" s="1" t="s">
        <v>20725</v>
      </c>
      <c r="C7638" t="s">
        <v>20726</v>
      </c>
      <c r="D7638" s="1">
        <v>9</v>
      </c>
      <c r="E7638" s="21">
        <v>12.400499999999999</v>
      </c>
      <c r="F7638" s="22">
        <v>12.702766666666667</v>
      </c>
      <c r="G7638" s="18"/>
      <c r="H7638" s="25">
        <v>1.3726098353137357</v>
      </c>
      <c r="I7638" s="26">
        <v>1.7961557180081487</v>
      </c>
      <c r="K7638" s="2">
        <v>3.4744458038532357E-2</v>
      </c>
      <c r="L7638" s="2"/>
      <c r="M7638" s="9">
        <v>0.42964576879198801</v>
      </c>
    </row>
    <row r="7639" spans="1:13">
      <c r="A7639" s="15" t="s">
        <v>16977</v>
      </c>
      <c r="B7639" s="1" t="s">
        <v>16978</v>
      </c>
      <c r="C7639" t="s">
        <v>16979</v>
      </c>
      <c r="D7639" s="1">
        <v>2</v>
      </c>
      <c r="E7639" s="21">
        <v>11.760226666666666</v>
      </c>
      <c r="F7639" s="22">
        <v>13.360503333333332</v>
      </c>
      <c r="G7639" s="18"/>
      <c r="H7639" s="25">
        <v>4.9488320391920153</v>
      </c>
      <c r="I7639" s="26">
        <v>4.6796986425445608</v>
      </c>
      <c r="K7639" s="2">
        <v>0.18405849286628279</v>
      </c>
      <c r="L7639" s="2"/>
      <c r="M7639" s="9">
        <v>0.37690750418149438</v>
      </c>
    </row>
    <row r="7640" spans="1:13">
      <c r="A7640" s="15" t="s">
        <v>9467</v>
      </c>
      <c r="B7640" s="1" t="s">
        <v>9468</v>
      </c>
      <c r="C7640" t="s">
        <v>9469</v>
      </c>
      <c r="D7640" s="1">
        <v>21</v>
      </c>
      <c r="E7640" s="21">
        <v>15.712833333333334</v>
      </c>
      <c r="F7640" s="22">
        <v>10.324063333333333</v>
      </c>
      <c r="G7640" s="18"/>
      <c r="H7640" s="25">
        <v>2.3177753910449059</v>
      </c>
      <c r="I7640" s="26">
        <v>2.8074190602817701</v>
      </c>
      <c r="K7640" s="2">
        <v>-0.60593245358553205</v>
      </c>
      <c r="L7640" s="2"/>
      <c r="M7640" s="9">
        <v>5.1583647465096819E-2</v>
      </c>
    </row>
    <row r="7641" spans="1:13">
      <c r="A7641" s="15" t="s">
        <v>15774</v>
      </c>
      <c r="B7641" s="1" t="s">
        <v>15775</v>
      </c>
      <c r="C7641" t="s">
        <v>15776</v>
      </c>
      <c r="D7641" s="1">
        <v>5</v>
      </c>
      <c r="E7641" s="21">
        <v>15.542200000000001</v>
      </c>
      <c r="F7641" s="22">
        <v>10.494693333333332</v>
      </c>
      <c r="G7641" s="18"/>
      <c r="H7641" s="25">
        <v>3.1635901188365039</v>
      </c>
      <c r="I7641" s="26">
        <v>1.8985597211921927</v>
      </c>
      <c r="K7641" s="2">
        <v>-0.56653072174610897</v>
      </c>
      <c r="L7641" s="2"/>
      <c r="M7641" s="9">
        <v>6.0833960363956802E-2</v>
      </c>
    </row>
    <row r="7642" spans="1:13">
      <c r="A7642" s="15" t="s">
        <v>12607</v>
      </c>
      <c r="B7642" s="1" t="s">
        <v>12608</v>
      </c>
      <c r="C7642" t="s">
        <v>12609</v>
      </c>
      <c r="D7642" s="1">
        <v>14</v>
      </c>
      <c r="E7642" s="21">
        <v>11.161666666666667</v>
      </c>
      <c r="F7642" s="22">
        <v>12.986876666666666</v>
      </c>
      <c r="G7642" s="18"/>
      <c r="H7642" s="25">
        <v>1.0358589302281149</v>
      </c>
      <c r="I7642" s="26">
        <v>4.0323564617520367</v>
      </c>
      <c r="K7642" s="2">
        <v>0.21850203818248667</v>
      </c>
      <c r="L7642" s="2"/>
      <c r="M7642" s="9">
        <v>0.2787035656381025</v>
      </c>
    </row>
    <row r="7643" spans="1:13">
      <c r="A7643" s="15" t="s">
        <v>18866</v>
      </c>
      <c r="B7643" s="1" t="s">
        <v>18867</v>
      </c>
      <c r="C7643" t="s">
        <v>18868</v>
      </c>
      <c r="D7643" s="1">
        <v>5</v>
      </c>
      <c r="E7643" s="21">
        <v>11.510400000000002</v>
      </c>
      <c r="F7643" s="22">
        <v>12.859926666666667</v>
      </c>
      <c r="G7643" s="18"/>
      <c r="H7643" s="25">
        <v>1.1490167405220864</v>
      </c>
      <c r="I7643" s="26">
        <v>2.8431151749679953</v>
      </c>
      <c r="K7643" s="2">
        <v>0.15994444606698191</v>
      </c>
      <c r="L7643" s="2"/>
      <c r="M7643" s="9">
        <v>0.2780974963097505</v>
      </c>
    </row>
    <row r="7644" spans="1:13">
      <c r="A7644" s="15" t="s">
        <v>11705</v>
      </c>
      <c r="B7644" s="1" t="s">
        <v>11706</v>
      </c>
      <c r="C7644" t="s">
        <v>11707</v>
      </c>
      <c r="D7644" s="1">
        <v>11</v>
      </c>
      <c r="E7644" s="21">
        <v>13.655200000000001</v>
      </c>
      <c r="F7644" s="22">
        <v>12.03504</v>
      </c>
      <c r="G7644" s="18"/>
      <c r="H7644" s="25">
        <v>2.6288534249744635</v>
      </c>
      <c r="I7644" s="26">
        <v>2.9299821604917655</v>
      </c>
      <c r="K7644" s="2">
        <v>-0.18220950779466735</v>
      </c>
      <c r="L7644" s="2"/>
      <c r="M7644" s="9">
        <v>0.29084860247460681</v>
      </c>
    </row>
    <row r="7645" spans="1:13">
      <c r="A7645" s="15" t="s">
        <v>2847</v>
      </c>
      <c r="B7645" s="1" t="s">
        <v>2848</v>
      </c>
      <c r="C7645" t="s">
        <v>2849</v>
      </c>
      <c r="D7645" s="1">
        <v>16</v>
      </c>
      <c r="E7645" s="21">
        <v>11.017099999999999</v>
      </c>
      <c r="F7645" s="22">
        <v>13.603499999999999</v>
      </c>
      <c r="G7645" s="18"/>
      <c r="H7645" s="25">
        <v>0.42853432767982541</v>
      </c>
      <c r="I7645" s="26">
        <v>2.515559969470031</v>
      </c>
      <c r="K7645" s="2">
        <v>0.30423336816478724</v>
      </c>
      <c r="L7645" s="2"/>
      <c r="M7645" s="9">
        <v>0.10575911753961385</v>
      </c>
    </row>
    <row r="7646" spans="1:13">
      <c r="A7646" s="15" t="s">
        <v>20327</v>
      </c>
      <c r="B7646" s="1" t="s">
        <v>20328</v>
      </c>
      <c r="C7646" t="s">
        <v>20329</v>
      </c>
      <c r="D7646" s="1">
        <v>2</v>
      </c>
      <c r="E7646" s="21">
        <v>11.802199999999999</v>
      </c>
      <c r="F7646" s="22">
        <v>13.311970000000001</v>
      </c>
      <c r="G7646" s="18"/>
      <c r="H7646" s="25">
        <v>0.9476162883783712</v>
      </c>
      <c r="I7646" s="26">
        <v>4.4205950910143299</v>
      </c>
      <c r="K7646" s="2">
        <v>0.17366827576448859</v>
      </c>
      <c r="L7646" s="2"/>
      <c r="M7646" s="9">
        <v>0.32723827544228973</v>
      </c>
    </row>
    <row r="7647" spans="1:13">
      <c r="A7647" s="15" t="s">
        <v>5470</v>
      </c>
      <c r="B7647" s="1" t="s">
        <v>5471</v>
      </c>
      <c r="C7647" t="s">
        <v>5472</v>
      </c>
      <c r="D7647" s="1">
        <v>8</v>
      </c>
      <c r="E7647" s="21">
        <v>13.432633333333333</v>
      </c>
      <c r="F7647" s="22">
        <v>11.7684</v>
      </c>
      <c r="G7647" s="18"/>
      <c r="H7647" s="25">
        <v>1.8736336950784662</v>
      </c>
      <c r="I7647" s="26">
        <v>1.9303817472199718</v>
      </c>
      <c r="K7647" s="2">
        <v>-0.19082396964331119</v>
      </c>
      <c r="L7647" s="2"/>
      <c r="M7647" s="9">
        <v>0.207372064358602</v>
      </c>
    </row>
    <row r="7648" spans="1:13">
      <c r="A7648" s="15" t="s">
        <v>22175</v>
      </c>
      <c r="B7648" s="1" t="s">
        <v>22176</v>
      </c>
      <c r="C7648" t="s">
        <v>22177</v>
      </c>
      <c r="D7648" s="1">
        <v>2</v>
      </c>
      <c r="E7648" s="21">
        <v>14.541333333333332</v>
      </c>
      <c r="F7648" s="22">
        <v>11.369833333333332</v>
      </c>
      <c r="G7648" s="18"/>
      <c r="H7648" s="25">
        <v>0.94061312628164639</v>
      </c>
      <c r="I7648" s="26">
        <v>1.022571387891003</v>
      </c>
      <c r="K7648" s="2">
        <v>-0.35494845345806775</v>
      </c>
      <c r="L7648" s="2"/>
      <c r="M7648" s="9">
        <v>1.9362872456319225E-2</v>
      </c>
    </row>
    <row r="7649" spans="1:13">
      <c r="A7649" s="15" t="s">
        <v>15065</v>
      </c>
      <c r="B7649" s="1" t="s">
        <v>15063</v>
      </c>
      <c r="C7649" t="s">
        <v>15066</v>
      </c>
      <c r="D7649" s="1">
        <v>1</v>
      </c>
      <c r="E7649" s="21">
        <v>10.832336666666668</v>
      </c>
      <c r="F7649" s="22">
        <v>13.744866666666667</v>
      </c>
      <c r="G7649" s="18"/>
      <c r="H7649" s="25">
        <v>1.0516545526138006</v>
      </c>
      <c r="I7649" s="26">
        <v>2.5124357152638406</v>
      </c>
      <c r="K7649" s="2">
        <v>0.34354842855353951</v>
      </c>
      <c r="L7649" s="2"/>
      <c r="M7649" s="9">
        <v>9.6208637207922609E-2</v>
      </c>
    </row>
    <row r="7650" spans="1:13">
      <c r="A7650" s="15" t="s">
        <v>15372</v>
      </c>
      <c r="B7650" s="1" t="s">
        <v>15373</v>
      </c>
      <c r="C7650" t="s">
        <v>15374</v>
      </c>
      <c r="D7650" s="1">
        <v>5</v>
      </c>
      <c r="E7650" s="21">
        <v>15.245799999999997</v>
      </c>
      <c r="F7650" s="22">
        <v>10.974299999999999</v>
      </c>
      <c r="G7650" s="18"/>
      <c r="H7650" s="25">
        <v>0.35491036896658845</v>
      </c>
      <c r="I7650" s="26">
        <v>1.5745541876988525</v>
      </c>
      <c r="K7650" s="2">
        <v>-0.47428293571589408</v>
      </c>
      <c r="L7650" s="2"/>
      <c r="M7650" s="9">
        <v>1.3692996753764522E-2</v>
      </c>
    </row>
    <row r="7651" spans="1:13">
      <c r="A7651" s="15" t="s">
        <v>14078</v>
      </c>
      <c r="B7651" s="1" t="s">
        <v>14079</v>
      </c>
      <c r="C7651" t="s">
        <v>14080</v>
      </c>
      <c r="D7651" s="1">
        <v>1</v>
      </c>
      <c r="E7651" s="21">
        <v>16.577866666666665</v>
      </c>
      <c r="F7651" s="22">
        <v>10.197203333333333</v>
      </c>
      <c r="G7651" s="18"/>
      <c r="H7651" s="25">
        <v>2.9027506512501944</v>
      </c>
      <c r="I7651" s="26">
        <v>1.6953629187384516</v>
      </c>
      <c r="K7651" s="2">
        <v>-0.70108482915292958</v>
      </c>
      <c r="L7651" s="2"/>
      <c r="M7651" s="9">
        <v>2.9591676772475893E-2</v>
      </c>
    </row>
    <row r="7652" spans="1:13">
      <c r="A7652" s="15" t="s">
        <v>23146</v>
      </c>
      <c r="B7652" s="1" t="s">
        <v>23147</v>
      </c>
      <c r="C7652" t="s">
        <v>23148</v>
      </c>
      <c r="D7652" s="1">
        <v>1</v>
      </c>
      <c r="E7652" s="21">
        <v>14.201099999999999</v>
      </c>
      <c r="F7652" s="22">
        <v>11.757113333333335</v>
      </c>
      <c r="G7652" s="18"/>
      <c r="H7652" s="25">
        <v>1.2703227503276475</v>
      </c>
      <c r="I7652" s="26">
        <v>3.6411333947732936</v>
      </c>
      <c r="K7652" s="2">
        <v>-0.27246879768982468</v>
      </c>
      <c r="L7652" s="2"/>
      <c r="M7652" s="9">
        <v>0.20229714670133125</v>
      </c>
    </row>
    <row r="7653" spans="1:13">
      <c r="A7653" s="15" t="s">
        <v>19210</v>
      </c>
      <c r="B7653" s="1" t="s">
        <v>19211</v>
      </c>
      <c r="C7653" t="s">
        <v>19212</v>
      </c>
      <c r="D7653" s="1">
        <v>1</v>
      </c>
      <c r="E7653" s="21">
        <v>12.9457</v>
      </c>
      <c r="F7653" s="22">
        <v>11.683236666666668</v>
      </c>
      <c r="G7653" s="18"/>
      <c r="H7653" s="25">
        <v>1.811101424548061</v>
      </c>
      <c r="I7653" s="26">
        <v>6.7360330954526386</v>
      </c>
      <c r="K7653" s="2">
        <v>-0.14803297000674001</v>
      </c>
      <c r="L7653" s="2"/>
      <c r="M7653" s="9">
        <v>0.40545889162619031</v>
      </c>
    </row>
    <row r="7654" spans="1:13">
      <c r="A7654" s="15" t="s">
        <v>9793</v>
      </c>
      <c r="B7654" s="1" t="s">
        <v>9794</v>
      </c>
      <c r="C7654" t="s">
        <v>9795</v>
      </c>
      <c r="D7654" s="1">
        <v>3</v>
      </c>
      <c r="E7654" s="21">
        <v>12.758266666666666</v>
      </c>
      <c r="F7654" s="22">
        <v>12.456833333333334</v>
      </c>
      <c r="G7654" s="18"/>
      <c r="H7654" s="25">
        <v>1.4189636018352731</v>
      </c>
      <c r="I7654" s="26">
        <v>1.4688172464038316</v>
      </c>
      <c r="K7654" s="2">
        <v>-3.4494972689107395E-2</v>
      </c>
      <c r="L7654" s="2"/>
      <c r="M7654" s="9">
        <v>0.42227766628358837</v>
      </c>
    </row>
    <row r="7655" spans="1:13">
      <c r="A7655" s="15" t="s">
        <v>17431</v>
      </c>
      <c r="B7655" s="1" t="s">
        <v>17432</v>
      </c>
      <c r="C7655" t="s">
        <v>17433</v>
      </c>
      <c r="D7655" s="1">
        <v>10</v>
      </c>
      <c r="E7655" s="21">
        <v>11.262366666666667</v>
      </c>
      <c r="F7655" s="22">
        <v>13.129366666666668</v>
      </c>
      <c r="G7655" s="18"/>
      <c r="H7655" s="25">
        <v>0.58134071191800518</v>
      </c>
      <c r="I7655" s="26">
        <v>0.91458493500239413</v>
      </c>
      <c r="K7655" s="2">
        <v>0.22128729899470609</v>
      </c>
      <c r="L7655" s="2"/>
      <c r="M7655" s="9">
        <v>3.6951369058572422E-2</v>
      </c>
    </row>
    <row r="7656" spans="1:13">
      <c r="A7656" s="15" t="s">
        <v>74</v>
      </c>
      <c r="B7656" s="1" t="s">
        <v>75</v>
      </c>
      <c r="C7656" t="s">
        <v>76</v>
      </c>
      <c r="D7656" s="1">
        <v>179</v>
      </c>
      <c r="E7656" s="21">
        <v>14.056466666666665</v>
      </c>
      <c r="F7656" s="22">
        <v>11.417503333333334</v>
      </c>
      <c r="G7656" s="18"/>
      <c r="H7656" s="25">
        <v>1.0155659226920393</v>
      </c>
      <c r="I7656" s="26">
        <v>1.9306612095428057</v>
      </c>
      <c r="K7656" s="2">
        <v>-0.29998678299525894</v>
      </c>
      <c r="L7656" s="2"/>
      <c r="M7656" s="9">
        <v>7.7271626893405679E-2</v>
      </c>
    </row>
    <row r="7657" spans="1:13">
      <c r="A7657" s="15" t="s">
        <v>6174</v>
      </c>
      <c r="B7657" s="1" t="s">
        <v>6175</v>
      </c>
      <c r="C7657" t="s">
        <v>6176</v>
      </c>
      <c r="D7657" s="1">
        <v>19</v>
      </c>
      <c r="E7657" s="21">
        <v>11.019300000000001</v>
      </c>
      <c r="F7657" s="22">
        <v>13.148733333333334</v>
      </c>
      <c r="G7657" s="18"/>
      <c r="H7657" s="25">
        <v>0.32233912266431458</v>
      </c>
      <c r="I7657" s="26">
        <v>3.1488813002927345</v>
      </c>
      <c r="K7657" s="2">
        <v>0.25489124624890919</v>
      </c>
      <c r="L7657" s="2"/>
      <c r="M7657" s="9">
        <v>0.18919039202399771</v>
      </c>
    </row>
    <row r="7658" spans="1:13">
      <c r="A7658" s="15" t="s">
        <v>5804</v>
      </c>
      <c r="B7658" s="1" t="s">
        <v>5802</v>
      </c>
      <c r="C7658" t="s">
        <v>5805</v>
      </c>
      <c r="D7658" s="1">
        <v>1</v>
      </c>
      <c r="E7658" s="21">
        <v>14.7986</v>
      </c>
      <c r="F7658" s="22">
        <v>11.304033333333331</v>
      </c>
      <c r="G7658" s="18"/>
      <c r="H7658" s="25">
        <v>1.4211663484617136</v>
      </c>
      <c r="I7658" s="26">
        <v>2.4489757335125582</v>
      </c>
      <c r="K7658" s="2">
        <v>-0.38862307323670664</v>
      </c>
      <c r="L7658" s="2"/>
      <c r="M7658" s="9">
        <v>7.4416378997059038E-2</v>
      </c>
    </row>
    <row r="7659" spans="1:13">
      <c r="A7659" s="15" t="s">
        <v>17820</v>
      </c>
      <c r="B7659" s="1" t="s">
        <v>17821</v>
      </c>
      <c r="C7659" t="s">
        <v>17822</v>
      </c>
      <c r="D7659" s="1">
        <v>1</v>
      </c>
      <c r="E7659" s="21">
        <v>9.644423333333334</v>
      </c>
      <c r="F7659" s="22">
        <v>14.941750000000001</v>
      </c>
      <c r="G7659" s="18"/>
      <c r="H7659" s="25">
        <v>1.6533418728845268</v>
      </c>
      <c r="I7659" s="26">
        <v>9.3848803560567564</v>
      </c>
      <c r="K7659" s="2">
        <v>0.63158224536255969</v>
      </c>
      <c r="L7659" s="2"/>
      <c r="M7659" s="9">
        <v>0.22968611250641696</v>
      </c>
    </row>
    <row r="7660" spans="1:13">
      <c r="A7660" s="15" t="s">
        <v>3062</v>
      </c>
      <c r="B7660" s="1" t="s">
        <v>3063</v>
      </c>
      <c r="C7660" t="s">
        <v>3064</v>
      </c>
      <c r="D7660" s="1">
        <v>11</v>
      </c>
      <c r="E7660" s="21">
        <v>12.888800000000002</v>
      </c>
      <c r="F7660" s="22">
        <v>11.901816666666667</v>
      </c>
      <c r="G7660" s="18"/>
      <c r="H7660" s="25">
        <v>2.1246987056992288</v>
      </c>
      <c r="I7660" s="26">
        <v>4.864906069579698</v>
      </c>
      <c r="K7660" s="2">
        <v>-0.11493614905839614</v>
      </c>
      <c r="L7660" s="2"/>
      <c r="M7660" s="9">
        <v>0.402929281309586</v>
      </c>
    </row>
    <row r="7661" spans="1:13">
      <c r="A7661" s="15" t="s">
        <v>14488</v>
      </c>
      <c r="B7661" s="1" t="s">
        <v>14489</v>
      </c>
      <c r="C7661" t="s">
        <v>14490</v>
      </c>
      <c r="D7661" s="1">
        <v>23</v>
      </c>
      <c r="E7661" s="21">
        <v>11.137733333333335</v>
      </c>
      <c r="F7661" s="22">
        <v>13.212366666666668</v>
      </c>
      <c r="G7661" s="18"/>
      <c r="H7661" s="25">
        <v>0.27353358721249132</v>
      </c>
      <c r="I7661" s="26">
        <v>0.90632823156587949</v>
      </c>
      <c r="K7661" s="2">
        <v>0.24643325640162139</v>
      </c>
      <c r="L7661" s="2"/>
      <c r="M7661" s="9">
        <v>2.1364193532331495E-2</v>
      </c>
    </row>
    <row r="7662" spans="1:13">
      <c r="A7662" s="15" t="s">
        <v>3311</v>
      </c>
      <c r="B7662" s="1" t="s">
        <v>3312</v>
      </c>
      <c r="C7662" t="s">
        <v>3313</v>
      </c>
      <c r="D7662" s="1">
        <v>16</v>
      </c>
      <c r="E7662" s="21">
        <v>11.385833333333332</v>
      </c>
      <c r="F7662" s="22">
        <v>12.933766666666665</v>
      </c>
      <c r="G7662" s="18"/>
      <c r="H7662" s="25">
        <v>1.0226937778892236</v>
      </c>
      <c r="I7662" s="26">
        <v>3.0683476242651082</v>
      </c>
      <c r="K7662" s="2">
        <v>0.18390260188189828</v>
      </c>
      <c r="L7662" s="2"/>
      <c r="M7662" s="9">
        <v>0.2613921895171088</v>
      </c>
    </row>
    <row r="7663" spans="1:13">
      <c r="A7663" s="15" t="s">
        <v>8776</v>
      </c>
      <c r="B7663" s="1" t="s">
        <v>8777</v>
      </c>
      <c r="C7663" t="s">
        <v>8778</v>
      </c>
      <c r="D7663" s="1">
        <v>4</v>
      </c>
      <c r="E7663" s="21">
        <v>12.376566666666667</v>
      </c>
      <c r="F7663" s="22">
        <v>12.493733333333333</v>
      </c>
      <c r="G7663" s="18"/>
      <c r="H7663" s="25">
        <v>8.1144952605404524E-2</v>
      </c>
      <c r="I7663" s="26">
        <v>0.66435425289022842</v>
      </c>
      <c r="K7663" s="2">
        <v>1.3593484560383555E-2</v>
      </c>
      <c r="L7663" s="2"/>
      <c r="M7663" s="9">
        <v>0.40842188102005239</v>
      </c>
    </row>
    <row r="7664" spans="1:13">
      <c r="A7664" s="15" t="s">
        <v>22225</v>
      </c>
      <c r="B7664" s="1" t="s">
        <v>22226</v>
      </c>
      <c r="C7664" t="s">
        <v>22227</v>
      </c>
      <c r="D7664" s="1">
        <v>1</v>
      </c>
      <c r="E7664" s="21">
        <v>11.494233333333334</v>
      </c>
      <c r="F7664" s="22">
        <v>12.954433333333332</v>
      </c>
      <c r="G7664" s="18"/>
      <c r="H7664" s="25">
        <v>1.2217206404630048</v>
      </c>
      <c r="I7664" s="26">
        <v>1.7455798301233341</v>
      </c>
      <c r="K7664" s="2">
        <v>0.17253566764767189</v>
      </c>
      <c r="L7664" s="2"/>
      <c r="M7664" s="9">
        <v>0.18530121754859136</v>
      </c>
    </row>
    <row r="7665" spans="1:13">
      <c r="A7665" s="15" t="s">
        <v>9773</v>
      </c>
      <c r="B7665" s="1" t="s">
        <v>9774</v>
      </c>
      <c r="C7665" t="s">
        <v>9775</v>
      </c>
      <c r="D7665" s="1">
        <v>6</v>
      </c>
      <c r="E7665" s="21">
        <v>13.069233333333335</v>
      </c>
      <c r="F7665" s="22">
        <v>12.329266666666664</v>
      </c>
      <c r="G7665" s="18"/>
      <c r="H7665" s="25">
        <v>1.9937184513700397</v>
      </c>
      <c r="I7665" s="26">
        <v>2.3136510569516267</v>
      </c>
      <c r="K7665" s="2">
        <v>-8.4087520185107956E-2</v>
      </c>
      <c r="L7665" s="2"/>
      <c r="M7665" s="9">
        <v>0.37357627320095743</v>
      </c>
    </row>
    <row r="7666" spans="1:13">
      <c r="A7666" s="15" t="s">
        <v>147</v>
      </c>
      <c r="B7666" s="1" t="s">
        <v>148</v>
      </c>
      <c r="C7666" t="s">
        <v>149</v>
      </c>
      <c r="D7666" s="1">
        <v>7</v>
      </c>
      <c r="E7666" s="21">
        <v>10.359760000000001</v>
      </c>
      <c r="F7666" s="22">
        <v>14.347483333333335</v>
      </c>
      <c r="G7666" s="18"/>
      <c r="H7666" s="25">
        <v>1.3094311882645608</v>
      </c>
      <c r="I7666" s="26">
        <v>7.0357254832627847</v>
      </c>
      <c r="K7666" s="2">
        <v>0.46980711737764319</v>
      </c>
      <c r="L7666" s="2"/>
      <c r="M7666" s="9">
        <v>0.2292223284821123</v>
      </c>
    </row>
    <row r="7667" spans="1:13">
      <c r="A7667" s="15" t="s">
        <v>15666</v>
      </c>
      <c r="B7667" s="1" t="s">
        <v>15667</v>
      </c>
      <c r="C7667" t="s">
        <v>15668</v>
      </c>
      <c r="D7667" s="1">
        <v>5</v>
      </c>
      <c r="E7667" s="21">
        <v>11.975326666666666</v>
      </c>
      <c r="F7667" s="22">
        <v>12.45661</v>
      </c>
      <c r="G7667" s="18"/>
      <c r="H7667" s="25">
        <v>3.90112454609352</v>
      </c>
      <c r="I7667" s="26">
        <v>4.8347053146288008</v>
      </c>
      <c r="K7667" s="2">
        <v>5.6846489233425959E-2</v>
      </c>
      <c r="L7667" s="2"/>
      <c r="M7667" s="9">
        <v>0.45962161842845412</v>
      </c>
    </row>
    <row r="7668" spans="1:13">
      <c r="A7668" s="15" t="s">
        <v>2138</v>
      </c>
      <c r="B7668" s="1" t="s">
        <v>2139</v>
      </c>
      <c r="C7668" t="s">
        <v>2140</v>
      </c>
      <c r="D7668" s="1">
        <v>13</v>
      </c>
      <c r="E7668" s="21">
        <v>14.4846</v>
      </c>
      <c r="F7668" s="22">
        <v>11.441583333333334</v>
      </c>
      <c r="G7668" s="18"/>
      <c r="H7668" s="25">
        <v>0.57434842212719661</v>
      </c>
      <c r="I7668" s="26">
        <v>1.7949950392224912</v>
      </c>
      <c r="K7668" s="2">
        <v>-0.34023313235927144</v>
      </c>
      <c r="L7668" s="2"/>
      <c r="M7668" s="9">
        <v>4.2771014748065772E-2</v>
      </c>
    </row>
    <row r="7669" spans="1:13">
      <c r="A7669" s="15" t="s">
        <v>22865</v>
      </c>
      <c r="B7669" s="1" t="s">
        <v>22866</v>
      </c>
      <c r="C7669" t="s">
        <v>22867</v>
      </c>
      <c r="D7669" s="1">
        <v>1</v>
      </c>
      <c r="E7669" s="21">
        <v>10.984876666666667</v>
      </c>
      <c r="F7669" s="22">
        <v>13.599600000000001</v>
      </c>
      <c r="G7669" s="18"/>
      <c r="H7669" s="25">
        <v>1.7265195196212892</v>
      </c>
      <c r="I7669" s="26">
        <v>2.1622398756844667</v>
      </c>
      <c r="K7669" s="2">
        <v>0.30804554673377987</v>
      </c>
      <c r="L7669" s="2"/>
      <c r="M7669" s="9">
        <v>0.11843296494104533</v>
      </c>
    </row>
    <row r="7670" spans="1:13">
      <c r="A7670" s="15" t="s">
        <v>8147</v>
      </c>
      <c r="B7670" s="1" t="s">
        <v>8148</v>
      </c>
      <c r="C7670" t="s">
        <v>8149</v>
      </c>
      <c r="D7670" s="1">
        <v>10</v>
      </c>
      <c r="E7670" s="21">
        <v>15.389000000000001</v>
      </c>
      <c r="F7670" s="22">
        <v>10.0708</v>
      </c>
      <c r="G7670" s="18"/>
      <c r="H7670" s="25">
        <v>5.8750692140603737</v>
      </c>
      <c r="I7670" s="26">
        <v>2.0358264759060396</v>
      </c>
      <c r="K7670" s="2">
        <v>-0.61172119415022574</v>
      </c>
      <c r="L7670" s="2"/>
      <c r="M7670" s="9">
        <v>0.13851557497643566</v>
      </c>
    </row>
    <row r="7671" spans="1:13">
      <c r="A7671" s="15" t="s">
        <v>19414</v>
      </c>
      <c r="B7671" s="1" t="s">
        <v>19415</v>
      </c>
      <c r="C7671" t="s">
        <v>19416</v>
      </c>
      <c r="D7671" s="1">
        <v>12</v>
      </c>
      <c r="E7671" s="21">
        <v>5.5799899999999996</v>
      </c>
      <c r="F7671" s="22">
        <v>17.058</v>
      </c>
      <c r="G7671" s="18"/>
      <c r="H7671" s="25">
        <v>0.26869000502437773</v>
      </c>
      <c r="I7671" s="26">
        <v>5.5655616005934219</v>
      </c>
      <c r="K7671" s="2">
        <v>1.6121140631594342</v>
      </c>
      <c r="L7671" s="2"/>
      <c r="M7671" s="9">
        <v>2.4502704106760115E-2</v>
      </c>
    </row>
    <row r="7672" spans="1:13">
      <c r="A7672" s="15" t="s">
        <v>14637</v>
      </c>
      <c r="B7672" s="1" t="s">
        <v>14638</v>
      </c>
      <c r="C7672" t="s">
        <v>14639</v>
      </c>
      <c r="D7672" s="1">
        <v>4</v>
      </c>
      <c r="E7672" s="21">
        <v>10.702223333333331</v>
      </c>
      <c r="F7672" s="22">
        <v>14.036693333333334</v>
      </c>
      <c r="G7672" s="18"/>
      <c r="H7672" s="25">
        <v>2.0489033668363654</v>
      </c>
      <c r="I7672" s="26">
        <v>6.0418156645277854</v>
      </c>
      <c r="K7672" s="2">
        <v>0.39129257515872734</v>
      </c>
      <c r="L7672" s="2"/>
      <c r="M7672" s="9">
        <v>0.24326247860099928</v>
      </c>
    </row>
    <row r="7673" spans="1:13">
      <c r="A7673" s="15" t="s">
        <v>17715</v>
      </c>
      <c r="B7673" s="1" t="s">
        <v>17716</v>
      </c>
      <c r="C7673" t="s">
        <v>17717</v>
      </c>
      <c r="D7673" s="1">
        <v>5</v>
      </c>
      <c r="E7673" s="21">
        <v>11.758173333333332</v>
      </c>
      <c r="F7673" s="22">
        <v>13.077033333333333</v>
      </c>
      <c r="G7673" s="18"/>
      <c r="H7673" s="25">
        <v>2.1965364358765722</v>
      </c>
      <c r="I7673" s="26">
        <v>1.8366272467034261</v>
      </c>
      <c r="K7673" s="2">
        <v>0.15337133627568525</v>
      </c>
      <c r="L7673" s="2"/>
      <c r="M7673" s="9">
        <v>0.26928252178133999</v>
      </c>
    </row>
    <row r="7674" spans="1:13">
      <c r="A7674" s="15" t="s">
        <v>16944</v>
      </c>
      <c r="B7674" s="1" t="s">
        <v>16945</v>
      </c>
      <c r="C7674" t="s">
        <v>16946</v>
      </c>
      <c r="D7674" s="1">
        <v>16</v>
      </c>
      <c r="E7674" s="21">
        <v>12.694666666666668</v>
      </c>
      <c r="F7674" s="22">
        <v>12.2111</v>
      </c>
      <c r="G7674" s="18"/>
      <c r="H7674" s="25">
        <v>1.3783570231740874</v>
      </c>
      <c r="I7674" s="26">
        <v>2.3154574062158875</v>
      </c>
      <c r="K7674" s="2">
        <v>-5.602934656551159E-2</v>
      </c>
      <c r="L7674" s="2"/>
      <c r="M7674" s="9">
        <v>0.40612774283666875</v>
      </c>
    </row>
    <row r="7675" spans="1:13">
      <c r="A7675" s="15" t="s">
        <v>4512</v>
      </c>
      <c r="B7675" s="1" t="s">
        <v>4513</v>
      </c>
      <c r="C7675" t="s">
        <v>4514</v>
      </c>
      <c r="D7675" s="1">
        <v>7</v>
      </c>
      <c r="E7675" s="21">
        <v>13.087200000000001</v>
      </c>
      <c r="F7675" s="22">
        <v>12.044499999999999</v>
      </c>
      <c r="G7675" s="18"/>
      <c r="H7675" s="25">
        <v>2.4100469476754944</v>
      </c>
      <c r="I7675" s="26">
        <v>0.92430103862323953</v>
      </c>
      <c r="K7675" s="2">
        <v>-0.11978196178470944</v>
      </c>
      <c r="L7675" s="2"/>
      <c r="M7675" s="9">
        <v>0.29451299401884368</v>
      </c>
    </row>
    <row r="7676" spans="1:13">
      <c r="A7676" s="15" t="s">
        <v>12054</v>
      </c>
      <c r="B7676" s="1" t="s">
        <v>12055</v>
      </c>
      <c r="C7676" t="s">
        <v>12056</v>
      </c>
      <c r="D7676" s="1">
        <v>15</v>
      </c>
      <c r="E7676" s="21">
        <v>14.811999999999999</v>
      </c>
      <c r="F7676" s="22">
        <v>10.884803333333332</v>
      </c>
      <c r="G7676" s="18"/>
      <c r="H7676" s="25">
        <v>0.91642551797732097</v>
      </c>
      <c r="I7676" s="26">
        <v>3.091101943681795</v>
      </c>
      <c r="K7676" s="2">
        <v>-0.44445111347988359</v>
      </c>
      <c r="L7676" s="2"/>
      <c r="M7676" s="9">
        <v>7.6217361171741271E-2</v>
      </c>
    </row>
    <row r="7677" spans="1:13">
      <c r="A7677" s="15" t="s">
        <v>14270</v>
      </c>
      <c r="B7677" s="1" t="s">
        <v>14271</v>
      </c>
      <c r="C7677" t="s">
        <v>14272</v>
      </c>
      <c r="D7677" s="1">
        <v>1</v>
      </c>
      <c r="E7677" s="21">
        <v>3.7516433333333326</v>
      </c>
      <c r="F7677" s="22">
        <v>18.175233333333335</v>
      </c>
      <c r="G7677" s="18"/>
      <c r="H7677" s="25">
        <v>0.77675701415136089</v>
      </c>
      <c r="I7677" s="26">
        <v>5.9634020980756652</v>
      </c>
      <c r="K7677" s="2">
        <v>2.2763793022961436</v>
      </c>
      <c r="L7677" s="2"/>
      <c r="M7677" s="9">
        <v>1.7195904173270868E-2</v>
      </c>
    </row>
    <row r="7678" spans="1:13">
      <c r="A7678" s="15" t="s">
        <v>13042</v>
      </c>
      <c r="B7678" s="1" t="s">
        <v>13043</v>
      </c>
      <c r="C7678" t="s">
        <v>13044</v>
      </c>
      <c r="D7678" s="1">
        <v>9</v>
      </c>
      <c r="E7678" s="21">
        <v>11.909233333333333</v>
      </c>
      <c r="F7678" s="22">
        <v>12.626503333333332</v>
      </c>
      <c r="G7678" s="18"/>
      <c r="H7678" s="25">
        <v>1.283151925273595</v>
      </c>
      <c r="I7678" s="26">
        <v>3.2347939110603883</v>
      </c>
      <c r="K7678" s="2">
        <v>8.4374626344140544E-2</v>
      </c>
      <c r="L7678" s="2"/>
      <c r="M7678" s="9">
        <v>0.39195911872759115</v>
      </c>
    </row>
    <row r="7679" spans="1:13">
      <c r="A7679" s="15" t="s">
        <v>15203</v>
      </c>
      <c r="B7679" s="1" t="s">
        <v>15204</v>
      </c>
      <c r="C7679" t="s">
        <v>15205</v>
      </c>
      <c r="D7679" s="1">
        <v>3</v>
      </c>
      <c r="E7679" s="21">
        <v>10.026416666666668</v>
      </c>
      <c r="F7679" s="22">
        <v>14.191733333333334</v>
      </c>
      <c r="G7679" s="18"/>
      <c r="H7679" s="25">
        <v>5.1539848412110514</v>
      </c>
      <c r="I7679" s="26">
        <v>2.5540646689802826</v>
      </c>
      <c r="K7679" s="2">
        <v>0.50124471196633424</v>
      </c>
      <c r="L7679" s="2"/>
      <c r="M7679" s="9">
        <v>0.17337723075717579</v>
      </c>
    </row>
    <row r="7680" spans="1:13">
      <c r="A7680" s="15" t="s">
        <v>9145</v>
      </c>
      <c r="B7680" s="1" t="s">
        <v>9146</v>
      </c>
      <c r="C7680" t="s">
        <v>9147</v>
      </c>
      <c r="D7680" s="1">
        <v>18</v>
      </c>
      <c r="E7680" s="21">
        <v>9.1835500000000003</v>
      </c>
      <c r="F7680" s="22">
        <v>14.963196666666667</v>
      </c>
      <c r="G7680" s="18"/>
      <c r="H7680" s="25">
        <v>2.498877649245749</v>
      </c>
      <c r="I7680" s="26">
        <v>6.7733874459559305</v>
      </c>
      <c r="K7680" s="2">
        <v>0.70429456285668846</v>
      </c>
      <c r="L7680" s="2"/>
      <c r="M7680" s="9">
        <v>0.15236316328034821</v>
      </c>
    </row>
    <row r="7681" spans="1:13">
      <c r="A7681" s="15" t="s">
        <v>2600</v>
      </c>
      <c r="B7681" s="1" t="s">
        <v>2601</v>
      </c>
      <c r="C7681" t="s">
        <v>2602</v>
      </c>
      <c r="D7681" s="1">
        <v>37</v>
      </c>
      <c r="E7681" s="21">
        <v>11.676366666666667</v>
      </c>
      <c r="F7681" s="22">
        <v>12.844199999999999</v>
      </c>
      <c r="G7681" s="18"/>
      <c r="H7681" s="25">
        <v>2.6729050606658884</v>
      </c>
      <c r="I7681" s="26">
        <v>2.133072835137138</v>
      </c>
      <c r="K7681" s="2">
        <v>0.13752561404726171</v>
      </c>
      <c r="L7681" s="2"/>
      <c r="M7681" s="9">
        <v>0.32355005832545219</v>
      </c>
    </row>
    <row r="7682" spans="1:13">
      <c r="A7682" s="15" t="s">
        <v>2895</v>
      </c>
      <c r="B7682" s="1" t="s">
        <v>2896</v>
      </c>
      <c r="C7682" t="s">
        <v>2897</v>
      </c>
      <c r="D7682" s="1">
        <v>7</v>
      </c>
      <c r="E7682" s="21">
        <v>11.607100000000001</v>
      </c>
      <c r="F7682" s="22">
        <v>12.877966666666666</v>
      </c>
      <c r="G7682" s="18"/>
      <c r="H7682" s="25">
        <v>0.28797116175061716</v>
      </c>
      <c r="I7682" s="26">
        <v>2.2337340538509509</v>
      </c>
      <c r="K7682" s="2">
        <v>0.14989725673419013</v>
      </c>
      <c r="L7682" s="2"/>
      <c r="M7682" s="9">
        <v>0.22640932786001663</v>
      </c>
    </row>
    <row r="7683" spans="1:13">
      <c r="A7683" s="15" t="s">
        <v>2529</v>
      </c>
      <c r="B7683" s="1" t="s">
        <v>2530</v>
      </c>
      <c r="C7683" t="s">
        <v>2531</v>
      </c>
      <c r="D7683" s="1">
        <v>6</v>
      </c>
      <c r="E7683" s="21">
        <v>15.224933333333333</v>
      </c>
      <c r="F7683" s="22">
        <v>10.459126666666668</v>
      </c>
      <c r="G7683" s="18"/>
      <c r="H7683" s="25">
        <v>2.5349233998946308</v>
      </c>
      <c r="I7683" s="26">
        <v>5.1779780849413912</v>
      </c>
      <c r="K7683" s="2">
        <v>-0.5416735188037376</v>
      </c>
      <c r="L7683" s="2"/>
      <c r="M7683" s="9">
        <v>0.14560255288945367</v>
      </c>
    </row>
    <row r="7684" spans="1:13">
      <c r="A7684" s="15" t="s">
        <v>6112</v>
      </c>
      <c r="B7684" s="1" t="s">
        <v>6113</v>
      </c>
      <c r="C7684" t="s">
        <v>6114</v>
      </c>
      <c r="D7684" s="1">
        <v>7</v>
      </c>
      <c r="E7684" s="21">
        <v>12.087733333333333</v>
      </c>
      <c r="F7684" s="22">
        <v>12.902466666666667</v>
      </c>
      <c r="G7684" s="18"/>
      <c r="H7684" s="25">
        <v>0.61271064405095299</v>
      </c>
      <c r="I7684" s="26">
        <v>1.9273555103647406</v>
      </c>
      <c r="K7684" s="2">
        <v>9.4103164676482068E-2</v>
      </c>
      <c r="L7684" s="2"/>
      <c r="M7684" s="9">
        <v>0.29499332060700828</v>
      </c>
    </row>
    <row r="7685" spans="1:13">
      <c r="A7685" s="15" t="s">
        <v>16820</v>
      </c>
      <c r="B7685" s="1" t="s">
        <v>16821</v>
      </c>
      <c r="C7685" t="s">
        <v>16822</v>
      </c>
      <c r="D7685" s="1">
        <v>3</v>
      </c>
      <c r="E7685" s="21">
        <v>10.405786666666666</v>
      </c>
      <c r="F7685" s="22">
        <v>13.342033333333333</v>
      </c>
      <c r="G7685" s="18"/>
      <c r="H7685" s="25">
        <v>2.1702558370462639</v>
      </c>
      <c r="I7685" s="26">
        <v>3.5941492099429153</v>
      </c>
      <c r="K7685" s="2">
        <v>0.35859251536523523</v>
      </c>
      <c r="L7685" s="2"/>
      <c r="M7685" s="9">
        <v>0.18082597909000059</v>
      </c>
    </row>
    <row r="7686" spans="1:13">
      <c r="A7686" s="15" t="s">
        <v>20148</v>
      </c>
      <c r="B7686" s="1" t="s">
        <v>20149</v>
      </c>
      <c r="C7686" t="s">
        <v>20150</v>
      </c>
      <c r="D7686" s="1">
        <v>2</v>
      </c>
      <c r="E7686" s="21">
        <v>8.0846166666666672</v>
      </c>
      <c r="F7686" s="22">
        <v>14.859866666666667</v>
      </c>
      <c r="G7686" s="18"/>
      <c r="H7686" s="25">
        <v>0.83904100295118667</v>
      </c>
      <c r="I7686" s="26">
        <v>3.2479655575965309</v>
      </c>
      <c r="K7686" s="2">
        <v>0.87816989621695729</v>
      </c>
      <c r="L7686" s="2"/>
      <c r="M7686" s="9">
        <v>2.5611780622730895E-2</v>
      </c>
    </row>
    <row r="7687" spans="1:13">
      <c r="A7687" s="15" t="s">
        <v>10192</v>
      </c>
      <c r="B7687" s="1" t="s">
        <v>10193</v>
      </c>
      <c r="C7687" t="s">
        <v>10194</v>
      </c>
      <c r="D7687" s="1">
        <v>12</v>
      </c>
      <c r="E7687" s="21">
        <v>7.5955300000000001</v>
      </c>
      <c r="F7687" s="22">
        <v>15.151266666666666</v>
      </c>
      <c r="G7687" s="18"/>
      <c r="H7687" s="25">
        <v>1.185297042432828</v>
      </c>
      <c r="I7687" s="26">
        <v>4.1709038281088793</v>
      </c>
      <c r="K7687" s="2">
        <v>0.99621586846614596</v>
      </c>
      <c r="L7687" s="2"/>
      <c r="M7687" s="9">
        <v>3.5956234919863793E-2</v>
      </c>
    </row>
    <row r="7688" spans="1:13">
      <c r="A7688" s="15" t="s">
        <v>5441</v>
      </c>
      <c r="B7688" s="1" t="s">
        <v>3666</v>
      </c>
      <c r="C7688" t="s">
        <v>5442</v>
      </c>
      <c r="D7688" s="1">
        <v>2</v>
      </c>
      <c r="E7688" s="21">
        <v>11.732766666666668</v>
      </c>
      <c r="F7688" s="22">
        <v>13.189466666666666</v>
      </c>
      <c r="G7688" s="18"/>
      <c r="H7688" s="25">
        <v>2.0096628606145099</v>
      </c>
      <c r="I7688" s="26">
        <v>3.3739458225249255</v>
      </c>
      <c r="K7688" s="2">
        <v>0.16884297766213474</v>
      </c>
      <c r="L7688" s="2"/>
      <c r="M7688" s="9">
        <v>0.30947822733893876</v>
      </c>
    </row>
    <row r="7689" spans="1:13">
      <c r="A7689" s="15" t="s">
        <v>14009</v>
      </c>
      <c r="B7689" s="1" t="s">
        <v>14010</v>
      </c>
      <c r="C7689" t="s">
        <v>14011</v>
      </c>
      <c r="D7689" s="1">
        <v>4</v>
      </c>
      <c r="E7689" s="21">
        <v>15.007966666666666</v>
      </c>
      <c r="F7689" s="22">
        <v>10.705256666666665</v>
      </c>
      <c r="G7689" s="18"/>
      <c r="H7689" s="25">
        <v>3.2247026069598093</v>
      </c>
      <c r="I7689" s="26">
        <v>3.1888210762652323</v>
      </c>
      <c r="K7689" s="2">
        <v>-0.48740914283391712</v>
      </c>
      <c r="L7689" s="2"/>
      <c r="M7689" s="9">
        <v>0.117643691186934</v>
      </c>
    </row>
    <row r="7690" spans="1:13">
      <c r="A7690" s="15" t="s">
        <v>20912</v>
      </c>
      <c r="B7690" s="1" t="s">
        <v>20913</v>
      </c>
      <c r="C7690" t="s">
        <v>20914</v>
      </c>
      <c r="D7690" s="1">
        <v>1</v>
      </c>
      <c r="E7690" s="21">
        <v>8.7960266666666662</v>
      </c>
      <c r="F7690" s="22">
        <v>15.0311</v>
      </c>
      <c r="G7690" s="18"/>
      <c r="H7690" s="25">
        <v>2.7452769460353799</v>
      </c>
      <c r="I7690" s="26">
        <v>3.7158473313633369</v>
      </c>
      <c r="K7690" s="2">
        <v>0.77302670876396518</v>
      </c>
      <c r="L7690" s="2"/>
      <c r="M7690" s="9">
        <v>6.2535126294701343E-2</v>
      </c>
    </row>
    <row r="7691" spans="1:13">
      <c r="A7691" s="15" t="s">
        <v>9342</v>
      </c>
      <c r="B7691" s="1" t="s">
        <v>9343</v>
      </c>
      <c r="C7691" t="s">
        <v>9344</v>
      </c>
      <c r="D7691" s="1">
        <v>43</v>
      </c>
      <c r="E7691" s="21">
        <v>13.027433333333335</v>
      </c>
      <c r="F7691" s="22">
        <v>12.214133333333335</v>
      </c>
      <c r="G7691" s="18"/>
      <c r="H7691" s="25">
        <v>0.75955190957125074</v>
      </c>
      <c r="I7691" s="26">
        <v>0.20129869183214599</v>
      </c>
      <c r="K7691" s="2">
        <v>-9.3001372637929583E-2</v>
      </c>
      <c r="L7691" s="2"/>
      <c r="M7691" s="9">
        <v>0.10190392817611632</v>
      </c>
    </row>
    <row r="7692" spans="1:13">
      <c r="A7692" s="15" t="s">
        <v>11630</v>
      </c>
      <c r="B7692" s="1" t="s">
        <v>11631</v>
      </c>
      <c r="C7692" t="s">
        <v>11632</v>
      </c>
      <c r="D7692" s="1">
        <v>7</v>
      </c>
      <c r="E7692" s="21">
        <v>12.775266666666667</v>
      </c>
      <c r="F7692" s="22">
        <v>12.458666666666666</v>
      </c>
      <c r="G7692" s="18"/>
      <c r="H7692" s="25">
        <v>1.5213051414273646</v>
      </c>
      <c r="I7692" s="26">
        <v>1.8218574733862503</v>
      </c>
      <c r="K7692" s="2">
        <v>-3.6203727204154164E-2</v>
      </c>
      <c r="L7692" s="2"/>
      <c r="M7692" s="9">
        <v>0.42980014577130998</v>
      </c>
    </row>
    <row r="7693" spans="1:13">
      <c r="A7693" s="15" t="s">
        <v>20270</v>
      </c>
      <c r="B7693" s="1" t="s">
        <v>20271</v>
      </c>
      <c r="C7693" t="s">
        <v>20272</v>
      </c>
      <c r="D7693" s="1">
        <v>2</v>
      </c>
      <c r="E7693" s="21">
        <v>14.482733333333334</v>
      </c>
      <c r="F7693" s="22">
        <v>11.148223333333334</v>
      </c>
      <c r="G7693" s="18"/>
      <c r="H7693" s="25">
        <v>0.78504931267617439</v>
      </c>
      <c r="I7693" s="26">
        <v>2.1790788321291306</v>
      </c>
      <c r="K7693" s="2">
        <v>-0.3775200991778222</v>
      </c>
      <c r="L7693" s="2"/>
      <c r="M7693" s="9">
        <v>5.4834141529685763E-2</v>
      </c>
    </row>
    <row r="7694" spans="1:13">
      <c r="A7694" s="15" t="s">
        <v>5503</v>
      </c>
      <c r="B7694" s="1" t="s">
        <v>5504</v>
      </c>
      <c r="C7694" t="s">
        <v>5505</v>
      </c>
      <c r="D7694" s="1">
        <v>19</v>
      </c>
      <c r="E7694" s="21">
        <v>10.325246666666667</v>
      </c>
      <c r="F7694" s="22">
        <v>14.015833333333333</v>
      </c>
      <c r="G7694" s="18"/>
      <c r="H7694" s="25">
        <v>1.0666169018130798</v>
      </c>
      <c r="I7694" s="26">
        <v>3.2234301005812669</v>
      </c>
      <c r="K7694" s="2">
        <v>0.44088127705963204</v>
      </c>
      <c r="L7694" s="2"/>
      <c r="M7694" s="9">
        <v>9.3428704540068283E-2</v>
      </c>
    </row>
    <row r="7695" spans="1:13">
      <c r="A7695" s="15" t="s">
        <v>15168</v>
      </c>
      <c r="B7695" s="1" t="s">
        <v>15169</v>
      </c>
      <c r="C7695" t="s">
        <v>15170</v>
      </c>
      <c r="D7695" s="1">
        <v>9</v>
      </c>
      <c r="E7695" s="21">
        <v>14.264033333333332</v>
      </c>
      <c r="F7695" s="22">
        <v>11.4826</v>
      </c>
      <c r="G7695" s="18"/>
      <c r="H7695" s="25">
        <v>1.0004543484504094</v>
      </c>
      <c r="I7695" s="26">
        <v>0.51547569292838635</v>
      </c>
      <c r="K7695" s="2">
        <v>-0.31293263168658975</v>
      </c>
      <c r="L7695" s="2"/>
      <c r="M7695" s="9">
        <v>1.6049811402474412E-2</v>
      </c>
    </row>
    <row r="7696" spans="1:13">
      <c r="A7696" s="15" t="s">
        <v>20709</v>
      </c>
      <c r="B7696" s="1" t="s">
        <v>20710</v>
      </c>
      <c r="C7696" t="s">
        <v>20711</v>
      </c>
      <c r="D7696" s="1">
        <v>3</v>
      </c>
      <c r="E7696" s="21">
        <v>12.087716666666665</v>
      </c>
      <c r="F7696" s="22">
        <v>12.665833333333333</v>
      </c>
      <c r="G7696" s="18"/>
      <c r="H7696" s="25">
        <v>2.4094859131842599</v>
      </c>
      <c r="I7696" s="26">
        <v>1.2381633346749261</v>
      </c>
      <c r="K7696" s="2">
        <v>6.7400250997725841E-2</v>
      </c>
      <c r="L7696" s="2"/>
      <c r="M7696" s="9">
        <v>0.38846448892824592</v>
      </c>
    </row>
    <row r="7697" spans="1:13">
      <c r="A7697" s="15" t="s">
        <v>18072</v>
      </c>
      <c r="B7697" s="1" t="s">
        <v>18073</v>
      </c>
      <c r="C7697" t="s">
        <v>18074</v>
      </c>
      <c r="D7697" s="1">
        <v>5</v>
      </c>
      <c r="E7697" s="21">
        <v>11.436766666666665</v>
      </c>
      <c r="F7697" s="22">
        <v>13.260399999999999</v>
      </c>
      <c r="G7697" s="18"/>
      <c r="H7697" s="25">
        <v>0.42444286227162997</v>
      </c>
      <c r="I7697" s="26">
        <v>1.8975262132576827</v>
      </c>
      <c r="K7697" s="2">
        <v>0.21344505524100024</v>
      </c>
      <c r="L7697" s="2"/>
      <c r="M7697" s="9">
        <v>0.11987516738682402</v>
      </c>
    </row>
    <row r="7698" spans="1:13">
      <c r="A7698" s="15" t="s">
        <v>11228</v>
      </c>
      <c r="B7698" s="1" t="s">
        <v>11229</v>
      </c>
      <c r="C7698" t="s">
        <v>11230</v>
      </c>
      <c r="D7698" s="1">
        <v>6</v>
      </c>
      <c r="E7698" s="21">
        <v>12.484033333333334</v>
      </c>
      <c r="F7698" s="22">
        <v>12.447333333333333</v>
      </c>
      <c r="G7698" s="18"/>
      <c r="H7698" s="25">
        <v>0.50250438140710108</v>
      </c>
      <c r="I7698" s="26">
        <v>0.94749192256891235</v>
      </c>
      <c r="K7698" s="2">
        <v>-4.247416273020806E-3</v>
      </c>
      <c r="L7698" s="2"/>
      <c r="M7698" s="9">
        <v>0.4820881118217325</v>
      </c>
    </row>
    <row r="7699" spans="1:13">
      <c r="A7699" s="15" t="s">
        <v>4772</v>
      </c>
      <c r="B7699" s="1" t="s">
        <v>4773</v>
      </c>
      <c r="C7699" t="s">
        <v>4774</v>
      </c>
      <c r="D7699" s="1">
        <v>32</v>
      </c>
      <c r="E7699" s="21">
        <v>10.460056666666667</v>
      </c>
      <c r="F7699" s="22">
        <v>13.793166666666666</v>
      </c>
      <c r="G7699" s="18"/>
      <c r="H7699" s="25">
        <v>0.80658423034010129</v>
      </c>
      <c r="I7699" s="26">
        <v>1.0501596561158373</v>
      </c>
      <c r="K7699" s="2">
        <v>0.39906304478571114</v>
      </c>
      <c r="L7699" s="2"/>
      <c r="M7699" s="9">
        <v>1.5337918457278934E-2</v>
      </c>
    </row>
    <row r="7700" spans="1:13">
      <c r="A7700" s="15" t="s">
        <v>17975</v>
      </c>
      <c r="B7700" s="1" t="s">
        <v>17976</v>
      </c>
      <c r="C7700" t="s">
        <v>17977</v>
      </c>
      <c r="D7700" s="1">
        <v>5</v>
      </c>
      <c r="E7700" s="21">
        <v>13.173200000000001</v>
      </c>
      <c r="F7700" s="22">
        <v>12.031233333333333</v>
      </c>
      <c r="G7700" s="18"/>
      <c r="H7700" s="25">
        <v>1.2465544031449252</v>
      </c>
      <c r="I7700" s="26">
        <v>0.84170203952071587</v>
      </c>
      <c r="K7700" s="2">
        <v>-0.13082130179607698</v>
      </c>
      <c r="L7700" s="2"/>
      <c r="M7700" s="9">
        <v>0.16335922509441878</v>
      </c>
    </row>
    <row r="7701" spans="1:13">
      <c r="A7701" s="15" t="s">
        <v>9725</v>
      </c>
      <c r="B7701" s="1" t="s">
        <v>9726</v>
      </c>
      <c r="C7701" t="s">
        <v>9727</v>
      </c>
      <c r="D7701" s="1">
        <v>11</v>
      </c>
      <c r="E7701" s="21">
        <v>11.641533333333333</v>
      </c>
      <c r="F7701" s="22">
        <v>13.099966666666667</v>
      </c>
      <c r="G7701" s="18"/>
      <c r="H7701" s="25">
        <v>0.93860168513237485</v>
      </c>
      <c r="I7701" s="26">
        <v>1.0208528117869549</v>
      </c>
      <c r="K7701" s="2">
        <v>0.17028204930985197</v>
      </c>
      <c r="L7701" s="2"/>
      <c r="M7701" s="9">
        <v>9.8989549277801514E-2</v>
      </c>
    </row>
    <row r="7702" spans="1:13">
      <c r="A7702" s="15" t="s">
        <v>4269</v>
      </c>
      <c r="B7702" s="1" t="s">
        <v>4270</v>
      </c>
      <c r="C7702" t="s">
        <v>4271</v>
      </c>
      <c r="D7702" s="1">
        <v>4</v>
      </c>
      <c r="E7702" s="21">
        <v>13.245133333333333</v>
      </c>
      <c r="F7702" s="22">
        <v>12.172600000000001</v>
      </c>
      <c r="G7702" s="18"/>
      <c r="H7702" s="25">
        <v>1.157809752650812</v>
      </c>
      <c r="I7702" s="26">
        <v>1.7959159752059688</v>
      </c>
      <c r="K7702" s="2">
        <v>-0.12182501415751171</v>
      </c>
      <c r="L7702" s="2"/>
      <c r="M7702" s="9">
        <v>0.25156186476932774</v>
      </c>
    </row>
    <row r="7703" spans="1:13">
      <c r="A7703" s="15" t="s">
        <v>4272</v>
      </c>
      <c r="B7703" s="1" t="s">
        <v>4273</v>
      </c>
      <c r="C7703" t="s">
        <v>4274</v>
      </c>
      <c r="D7703" s="1">
        <v>13</v>
      </c>
      <c r="E7703" s="21">
        <v>10.091089999999999</v>
      </c>
      <c r="F7703" s="22">
        <v>13.761533333333333</v>
      </c>
      <c r="G7703" s="18"/>
      <c r="H7703" s="25">
        <v>0.42909380944031356</v>
      </c>
      <c r="I7703" s="26">
        <v>2.8518630004495948</v>
      </c>
      <c r="K7703" s="2">
        <v>0.44755920939274241</v>
      </c>
      <c r="L7703" s="2"/>
      <c r="M7703" s="9">
        <v>7.0225723962541287E-2</v>
      </c>
    </row>
    <row r="7704" spans="1:13">
      <c r="A7704" s="15" t="s">
        <v>11024</v>
      </c>
      <c r="B7704" s="1"/>
      <c r="C7704" t="s">
        <v>11025</v>
      </c>
      <c r="D7704" s="1">
        <v>2</v>
      </c>
      <c r="E7704" s="21">
        <v>14.651466666666664</v>
      </c>
      <c r="F7704" s="22">
        <v>10.990713333333332</v>
      </c>
      <c r="G7704" s="18"/>
      <c r="H7704" s="25">
        <v>2.9269908990861944</v>
      </c>
      <c r="I7704" s="26">
        <v>3.2584376487104012</v>
      </c>
      <c r="K7704" s="2">
        <v>-0.41476006608674149</v>
      </c>
      <c r="L7704" s="2"/>
      <c r="M7704" s="9">
        <v>0.14327782263198918</v>
      </c>
    </row>
    <row r="7705" spans="1:13">
      <c r="A7705" s="15" t="s">
        <v>20294</v>
      </c>
      <c r="B7705" s="1" t="s">
        <v>20295</v>
      </c>
      <c r="C7705" t="s">
        <v>20296</v>
      </c>
      <c r="D7705" s="1">
        <v>9</v>
      </c>
      <c r="E7705" s="21">
        <v>14.605066666666668</v>
      </c>
      <c r="F7705" s="22">
        <v>11.140666666666666</v>
      </c>
      <c r="G7705" s="18"/>
      <c r="H7705" s="25">
        <v>3.0507022410148861</v>
      </c>
      <c r="I7705" s="26">
        <v>1.5206572833263197</v>
      </c>
      <c r="K7705" s="2">
        <v>-0.39063337622506433</v>
      </c>
      <c r="L7705" s="2"/>
      <c r="M7705" s="9">
        <v>0.10523811313487204</v>
      </c>
    </row>
    <row r="7706" spans="1:13">
      <c r="A7706" s="15" t="s">
        <v>17563</v>
      </c>
      <c r="B7706" s="1" t="s">
        <v>17564</v>
      </c>
      <c r="C7706" t="s">
        <v>17565</v>
      </c>
      <c r="D7706" s="1">
        <v>2</v>
      </c>
      <c r="E7706" s="21">
        <v>12.940316666666666</v>
      </c>
      <c r="F7706" s="22">
        <v>12.456300000000001</v>
      </c>
      <c r="G7706" s="18"/>
      <c r="H7706" s="25">
        <v>3.062079522290913</v>
      </c>
      <c r="I7706" s="26">
        <v>2.0295715015736637</v>
      </c>
      <c r="K7706" s="2">
        <v>-5.4997326316948425E-2</v>
      </c>
      <c r="L7706" s="2"/>
      <c r="M7706" s="9">
        <v>0.43058554922898662</v>
      </c>
    </row>
    <row r="7707" spans="1:13">
      <c r="A7707" s="15" t="s">
        <v>11719</v>
      </c>
      <c r="B7707" s="1" t="s">
        <v>11720</v>
      </c>
      <c r="C7707" t="s">
        <v>11721</v>
      </c>
      <c r="D7707" s="1">
        <v>1</v>
      </c>
      <c r="E7707" s="21">
        <v>11.681980000000001</v>
      </c>
      <c r="F7707" s="22">
        <v>13.734936666666664</v>
      </c>
      <c r="G7707" s="18"/>
      <c r="H7707" s="25">
        <v>6.5544027141227756</v>
      </c>
      <c r="I7707" s="26">
        <v>11.295520945252298</v>
      </c>
      <c r="K7707" s="2">
        <v>0.23356543805587324</v>
      </c>
      <c r="L7707" s="2"/>
      <c r="M7707" s="9">
        <v>0.41752924846809775</v>
      </c>
    </row>
    <row r="7708" spans="1:13">
      <c r="A7708" s="15" t="s">
        <v>5780</v>
      </c>
      <c r="B7708" s="1" t="s">
        <v>5781</v>
      </c>
      <c r="C7708" t="s">
        <v>5782</v>
      </c>
      <c r="D7708" s="1">
        <v>2</v>
      </c>
      <c r="E7708" s="21">
        <v>13.273733333333334</v>
      </c>
      <c r="F7708" s="22">
        <v>11.818416666666666</v>
      </c>
      <c r="G7708" s="18"/>
      <c r="H7708" s="25">
        <v>1.832113922040143</v>
      </c>
      <c r="I7708" s="26">
        <v>3.4169397618092909</v>
      </c>
      <c r="K7708" s="2">
        <v>-0.16753742801877144</v>
      </c>
      <c r="L7708" s="2"/>
      <c r="M7708" s="9">
        <v>0.30728055779397889</v>
      </c>
    </row>
    <row r="7709" spans="1:13">
      <c r="A7709" s="15" t="s">
        <v>13066</v>
      </c>
      <c r="B7709" s="1" t="s">
        <v>13067</v>
      </c>
      <c r="C7709" t="s">
        <v>13068</v>
      </c>
      <c r="D7709" s="1">
        <v>7</v>
      </c>
      <c r="E7709" s="21">
        <v>10.757556666666666</v>
      </c>
      <c r="F7709" s="22">
        <v>13.239033333333333</v>
      </c>
      <c r="G7709" s="18"/>
      <c r="H7709" s="25">
        <v>1.5038144581807071</v>
      </c>
      <c r="I7709" s="26">
        <v>4.5908079564857998</v>
      </c>
      <c r="K7709" s="2">
        <v>0.29944734571196452</v>
      </c>
      <c r="L7709" s="2"/>
      <c r="M7709" s="9">
        <v>0.24695736372491112</v>
      </c>
    </row>
    <row r="7710" spans="1:13">
      <c r="A7710" s="15" t="s">
        <v>19820</v>
      </c>
      <c r="B7710" s="1" t="s">
        <v>19821</v>
      </c>
      <c r="C7710" t="s">
        <v>19822</v>
      </c>
      <c r="D7710" s="1">
        <v>8</v>
      </c>
      <c r="E7710" s="21">
        <v>9.8913333333333338</v>
      </c>
      <c r="F7710" s="22">
        <v>13.796810000000001</v>
      </c>
      <c r="G7710" s="18"/>
      <c r="H7710" s="25">
        <v>0.79818116203862755</v>
      </c>
      <c r="I7710" s="26">
        <v>4.2251843653620575</v>
      </c>
      <c r="K7710" s="2">
        <v>0.48009782408995971</v>
      </c>
      <c r="L7710" s="2"/>
      <c r="M7710" s="9">
        <v>0.12632524621646027</v>
      </c>
    </row>
    <row r="7711" spans="1:13">
      <c r="A7711" s="15" t="s">
        <v>13036</v>
      </c>
      <c r="B7711" s="1" t="s">
        <v>13037</v>
      </c>
      <c r="C7711" t="s">
        <v>13038</v>
      </c>
      <c r="D7711" s="1">
        <v>7</v>
      </c>
      <c r="E7711" s="21">
        <v>6.6638433333333325</v>
      </c>
      <c r="F7711" s="22">
        <v>16.75046</v>
      </c>
      <c r="G7711" s="18"/>
      <c r="H7711" s="25">
        <v>1.5600232576578263</v>
      </c>
      <c r="I7711" s="26">
        <v>12.141805794806636</v>
      </c>
      <c r="K7711" s="2">
        <v>1.3297743267909126</v>
      </c>
      <c r="L7711" s="2"/>
      <c r="M7711" s="9">
        <v>0.1461941678464013</v>
      </c>
    </row>
    <row r="7712" spans="1:13">
      <c r="A7712" s="15" t="s">
        <v>4254</v>
      </c>
      <c r="B7712" s="1" t="s">
        <v>4255</v>
      </c>
      <c r="C7712" t="s">
        <v>4256</v>
      </c>
      <c r="D7712" s="1">
        <v>12</v>
      </c>
      <c r="E7712" s="21">
        <v>11.679499999999999</v>
      </c>
      <c r="F7712" s="22">
        <v>13.139666666666665</v>
      </c>
      <c r="G7712" s="18"/>
      <c r="H7712" s="25">
        <v>0.70228512016131972</v>
      </c>
      <c r="I7712" s="26">
        <v>2.3570500001767734</v>
      </c>
      <c r="K7712" s="2">
        <v>0.16995016345783992</v>
      </c>
      <c r="L7712" s="2"/>
      <c r="M7712" s="9">
        <v>0.21609737533974147</v>
      </c>
    </row>
    <row r="7713" spans="1:13">
      <c r="A7713" s="15" t="s">
        <v>19781</v>
      </c>
      <c r="B7713" s="1" t="s">
        <v>19782</v>
      </c>
      <c r="C7713" t="s">
        <v>19783</v>
      </c>
      <c r="D7713" s="1">
        <v>3</v>
      </c>
      <c r="E7713" s="21">
        <v>12.737633333333333</v>
      </c>
      <c r="F7713" s="22">
        <v>12.004510000000002</v>
      </c>
      <c r="G7713" s="18"/>
      <c r="H7713" s="25">
        <v>2.0285640249529671</v>
      </c>
      <c r="I7713" s="26">
        <v>5.7744564875233024</v>
      </c>
      <c r="K7713" s="2">
        <v>-8.5520731270031985E-2</v>
      </c>
      <c r="L7713" s="2"/>
      <c r="M7713" s="9">
        <v>0.43693338656734182</v>
      </c>
    </row>
    <row r="7714" spans="1:13">
      <c r="A7714" s="15" t="s">
        <v>11410</v>
      </c>
      <c r="B7714" s="1" t="s">
        <v>11411</v>
      </c>
      <c r="C7714" t="s">
        <v>11412</v>
      </c>
      <c r="D7714" s="1">
        <v>4</v>
      </c>
      <c r="E7714" s="21">
        <v>10.899566666666667</v>
      </c>
      <c r="F7714" s="22">
        <v>13.260713333333333</v>
      </c>
      <c r="G7714" s="18"/>
      <c r="H7714" s="25">
        <v>0.23106095155463496</v>
      </c>
      <c r="I7714" s="26">
        <v>3.2821847843370144</v>
      </c>
      <c r="K7714" s="2">
        <v>0.28288760539506591</v>
      </c>
      <c r="L7714" s="2"/>
      <c r="M7714" s="9">
        <v>0.1751792209192585</v>
      </c>
    </row>
    <row r="7715" spans="1:13">
      <c r="A7715" s="15" t="s">
        <v>9231</v>
      </c>
      <c r="B7715" s="1" t="s">
        <v>9232</v>
      </c>
      <c r="C7715" t="s">
        <v>9233</v>
      </c>
      <c r="D7715" s="1">
        <v>8</v>
      </c>
      <c r="E7715" s="21">
        <v>11.873343333333333</v>
      </c>
      <c r="F7715" s="22">
        <v>13.161733333333336</v>
      </c>
      <c r="G7715" s="18"/>
      <c r="H7715" s="25">
        <v>2.739057184987812</v>
      </c>
      <c r="I7715" s="26">
        <v>4.374293915974703</v>
      </c>
      <c r="K7715" s="2">
        <v>0.14862326639416323</v>
      </c>
      <c r="L7715" s="2"/>
      <c r="M7715" s="9">
        <v>0.36978653163846875</v>
      </c>
    </row>
    <row r="7716" spans="1:13">
      <c r="A7716" s="15" t="s">
        <v>3408</v>
      </c>
      <c r="B7716" s="1" t="s">
        <v>3409</v>
      </c>
      <c r="C7716" t="s">
        <v>3410</v>
      </c>
      <c r="D7716" s="1">
        <v>16</v>
      </c>
      <c r="E7716" s="21">
        <v>12.753833333333333</v>
      </c>
      <c r="F7716" s="22">
        <v>12.521063333333332</v>
      </c>
      <c r="G7716" s="18"/>
      <c r="H7716" s="25">
        <v>3.0084456257897267</v>
      </c>
      <c r="I7716" s="26">
        <v>2.853512782174513</v>
      </c>
      <c r="K7716" s="2">
        <v>-2.6573847063953247E-2</v>
      </c>
      <c r="L7716" s="2"/>
      <c r="M7716" s="9">
        <v>0.4705821807314382</v>
      </c>
    </row>
    <row r="7717" spans="1:13">
      <c r="A7717" s="15" t="s">
        <v>109</v>
      </c>
      <c r="B7717" s="1" t="s">
        <v>110</v>
      </c>
      <c r="C7717" t="s">
        <v>111</v>
      </c>
      <c r="D7717" s="1">
        <v>24</v>
      </c>
      <c r="E7717" s="21">
        <v>11.916233333333333</v>
      </c>
      <c r="F7717" s="22">
        <v>12.780633333333334</v>
      </c>
      <c r="G7717" s="18"/>
      <c r="H7717" s="25">
        <v>0.82966095685727737</v>
      </c>
      <c r="I7717" s="26">
        <v>1.1535343529055961</v>
      </c>
      <c r="K7717" s="2">
        <v>0.10103105099469847</v>
      </c>
      <c r="L7717" s="2"/>
      <c r="M7717" s="9">
        <v>0.21102914626301936</v>
      </c>
    </row>
    <row r="7718" spans="1:13">
      <c r="A7718" s="15" t="s">
        <v>3350</v>
      </c>
      <c r="B7718" s="1" t="s">
        <v>3351</v>
      </c>
      <c r="C7718" t="s">
        <v>3352</v>
      </c>
      <c r="D7718" s="1">
        <v>3</v>
      </c>
      <c r="E7718" s="21">
        <v>14.706799999999999</v>
      </c>
      <c r="F7718" s="22">
        <v>11.027633333333334</v>
      </c>
      <c r="G7718" s="18"/>
      <c r="H7718" s="25">
        <v>0.84486404231686918</v>
      </c>
      <c r="I7718" s="26">
        <v>2.304083184985585</v>
      </c>
      <c r="K7718" s="2">
        <v>-0.41536016595801523</v>
      </c>
      <c r="L7718" s="2"/>
      <c r="M7718" s="9">
        <v>5.0272161469096903E-2</v>
      </c>
    </row>
    <row r="7719" spans="1:13">
      <c r="A7719" s="15" t="s">
        <v>4356</v>
      </c>
      <c r="B7719" s="1" t="s">
        <v>4357</v>
      </c>
      <c r="C7719" t="s">
        <v>4358</v>
      </c>
      <c r="D7719" s="1">
        <v>13</v>
      </c>
      <c r="E7719" s="21">
        <v>13.845833333333333</v>
      </c>
      <c r="F7719" s="22">
        <v>11.776999999999999</v>
      </c>
      <c r="G7719" s="18"/>
      <c r="H7719" s="25">
        <v>1.2802683950380609</v>
      </c>
      <c r="I7719" s="26">
        <v>1.3150502233755186</v>
      </c>
      <c r="K7719" s="2">
        <v>-0.23347980442256971</v>
      </c>
      <c r="L7719" s="2"/>
      <c r="M7719" s="9">
        <v>8.7455143886385145E-2</v>
      </c>
    </row>
    <row r="7720" spans="1:13">
      <c r="A7720" s="15" t="s">
        <v>12586</v>
      </c>
      <c r="B7720" s="1" t="s">
        <v>12587</v>
      </c>
      <c r="C7720" t="s">
        <v>12588</v>
      </c>
      <c r="D7720" s="1">
        <v>20</v>
      </c>
      <c r="E7720" s="21">
        <v>9.6311499999999999</v>
      </c>
      <c r="F7720" s="22">
        <v>14.116900000000001</v>
      </c>
      <c r="G7720" s="18"/>
      <c r="H7720" s="25">
        <v>1.0467821633463192</v>
      </c>
      <c r="I7720" s="26">
        <v>1.7443002923808693</v>
      </c>
      <c r="K7720" s="2">
        <v>0.55164333748853067</v>
      </c>
      <c r="L7720" s="2"/>
      <c r="M7720" s="9">
        <v>2.1040667257724154E-2</v>
      </c>
    </row>
    <row r="7721" spans="1:13">
      <c r="A7721" s="15" t="s">
        <v>10883</v>
      </c>
      <c r="B7721" s="1" t="s">
        <v>10884</v>
      </c>
      <c r="C7721" t="s">
        <v>10885</v>
      </c>
      <c r="D7721" s="1">
        <v>8</v>
      </c>
      <c r="E7721" s="21">
        <v>13.074100000000001</v>
      </c>
      <c r="F7721" s="22">
        <v>12.207133333333331</v>
      </c>
      <c r="G7721" s="18"/>
      <c r="H7721" s="25">
        <v>0.76691978720072174</v>
      </c>
      <c r="I7721" s="26">
        <v>0.26725797150568387</v>
      </c>
      <c r="K7721" s="2">
        <v>-9.8987192809134886E-2</v>
      </c>
      <c r="L7721" s="2"/>
      <c r="M7721" s="9">
        <v>9.6482520025799434E-2</v>
      </c>
    </row>
    <row r="7722" spans="1:13">
      <c r="A7722" s="15" t="s">
        <v>5830</v>
      </c>
      <c r="B7722" s="1" t="s">
        <v>5831</v>
      </c>
      <c r="C7722" t="s">
        <v>5832</v>
      </c>
      <c r="D7722" s="1">
        <v>5</v>
      </c>
      <c r="E7722" s="21">
        <v>6.9338199999999999</v>
      </c>
      <c r="F7722" s="22">
        <v>16.102333333333334</v>
      </c>
      <c r="G7722" s="18"/>
      <c r="H7722" s="25">
        <v>0.15532501665861853</v>
      </c>
      <c r="I7722" s="26">
        <v>4.2436091117506622</v>
      </c>
      <c r="K7722" s="2">
        <v>1.2155474692424459</v>
      </c>
      <c r="L7722" s="2"/>
      <c r="M7722" s="9">
        <v>2.2084590367885387E-2</v>
      </c>
    </row>
    <row r="7723" spans="1:13">
      <c r="A7723" s="15" t="s">
        <v>17944</v>
      </c>
      <c r="B7723" s="1" t="s">
        <v>17945</v>
      </c>
      <c r="C7723" t="s">
        <v>17946</v>
      </c>
      <c r="D7723" s="1">
        <v>4</v>
      </c>
      <c r="E7723" s="21">
        <v>12.091666666666667</v>
      </c>
      <c r="F7723" s="22">
        <v>12.655166666666668</v>
      </c>
      <c r="G7723" s="18"/>
      <c r="H7723" s="25">
        <v>0.92812379203063955</v>
      </c>
      <c r="I7723" s="26">
        <v>1.4171206100164286</v>
      </c>
      <c r="K7723" s="2">
        <v>6.5713394082406451E-2</v>
      </c>
      <c r="L7723" s="2"/>
      <c r="M7723" s="9">
        <v>0.32790937708168882</v>
      </c>
    </row>
    <row r="7724" spans="1:13">
      <c r="A7724" s="15" t="s">
        <v>7512</v>
      </c>
      <c r="B7724" s="1" t="s">
        <v>7513</v>
      </c>
      <c r="C7724" t="s">
        <v>7514</v>
      </c>
      <c r="D7724" s="1">
        <v>5</v>
      </c>
      <c r="E7724" s="21">
        <v>11.004433333333333</v>
      </c>
      <c r="F7724" s="22">
        <v>13.273666666666665</v>
      </c>
      <c r="G7724" s="18"/>
      <c r="H7724" s="25">
        <v>0.51114387733135691</v>
      </c>
      <c r="I7724" s="26">
        <v>2.070347449906258</v>
      </c>
      <c r="K7724" s="2">
        <v>0.27048209386525063</v>
      </c>
      <c r="L7724" s="2"/>
      <c r="M7724" s="9">
        <v>9.7003124743276145E-2</v>
      </c>
    </row>
    <row r="7725" spans="1:13">
      <c r="A7725" s="15" t="s">
        <v>13943</v>
      </c>
      <c r="B7725" s="1" t="s">
        <v>13944</v>
      </c>
      <c r="C7725" t="s">
        <v>13945</v>
      </c>
      <c r="D7725" s="1">
        <v>2</v>
      </c>
      <c r="E7725" s="21">
        <v>11.057023333333333</v>
      </c>
      <c r="F7725" s="22">
        <v>13.273166666666667</v>
      </c>
      <c r="G7725" s="18"/>
      <c r="H7725" s="25">
        <v>1.2580200108238873</v>
      </c>
      <c r="I7725" s="26">
        <v>1.4861727501651123</v>
      </c>
      <c r="K7725" s="2">
        <v>0.26354955581320705</v>
      </c>
      <c r="L7725" s="2"/>
      <c r="M7725" s="9">
        <v>8.599305700784593E-2</v>
      </c>
    </row>
    <row r="7726" spans="1:13">
      <c r="A7726" s="15" t="s">
        <v>17712</v>
      </c>
      <c r="B7726" s="1" t="s">
        <v>17713</v>
      </c>
      <c r="C7726" t="s">
        <v>17714</v>
      </c>
      <c r="D7726" s="1">
        <v>2</v>
      </c>
      <c r="E7726" s="21">
        <v>10.832866666666666</v>
      </c>
      <c r="F7726" s="22">
        <v>13.723023333333336</v>
      </c>
      <c r="G7726" s="18"/>
      <c r="H7726" s="25">
        <v>0.6582458988351797</v>
      </c>
      <c r="I7726" s="26">
        <v>3.7615999731009757</v>
      </c>
      <c r="K7726" s="2">
        <v>0.34118328893269617</v>
      </c>
      <c r="L7726" s="2"/>
      <c r="M7726" s="9">
        <v>0.16395375952508243</v>
      </c>
    </row>
    <row r="7727" spans="1:13">
      <c r="A7727" s="15" t="s">
        <v>3362</v>
      </c>
      <c r="B7727" s="1" t="s">
        <v>3363</v>
      </c>
      <c r="C7727" t="s">
        <v>3364</v>
      </c>
      <c r="D7727" s="1">
        <v>5</v>
      </c>
      <c r="E7727" s="21">
        <v>13.490033333333335</v>
      </c>
      <c r="F7727" s="22">
        <v>12.074253333333333</v>
      </c>
      <c r="G7727" s="18"/>
      <c r="H7727" s="25">
        <v>0.25251056083525114</v>
      </c>
      <c r="I7727" s="26">
        <v>2.9429061097040314</v>
      </c>
      <c r="K7727" s="2">
        <v>-0.159959936957769</v>
      </c>
      <c r="L7727" s="2"/>
      <c r="M7727" s="9">
        <v>0.26114267819688525</v>
      </c>
    </row>
    <row r="7728" spans="1:13">
      <c r="A7728" s="15" t="s">
        <v>4527</v>
      </c>
      <c r="B7728" s="1" t="s">
        <v>4528</v>
      </c>
      <c r="C7728" t="s">
        <v>4529</v>
      </c>
      <c r="D7728" s="1">
        <v>28</v>
      </c>
      <c r="E7728" s="21">
        <v>12.1997</v>
      </c>
      <c r="F7728" s="22">
        <v>12.859933333333332</v>
      </c>
      <c r="G7728" s="18"/>
      <c r="H7728" s="25">
        <v>0.54558149712027426</v>
      </c>
      <c r="I7728" s="26">
        <v>3.142746029085604</v>
      </c>
      <c r="K7728" s="2">
        <v>7.6037492423107172E-2</v>
      </c>
      <c r="L7728" s="2"/>
      <c r="M7728" s="9">
        <v>0.39166372517029596</v>
      </c>
    </row>
    <row r="7729" spans="1:13">
      <c r="A7729" s="15" t="s">
        <v>23387</v>
      </c>
      <c r="B7729" s="1" t="s">
        <v>23388</v>
      </c>
      <c r="C7729" t="s">
        <v>23389</v>
      </c>
      <c r="D7729" s="1">
        <v>1</v>
      </c>
      <c r="E7729" s="21">
        <v>9.6436066666666687</v>
      </c>
      <c r="F7729" s="22">
        <v>14.013100000000001</v>
      </c>
      <c r="G7729" s="18"/>
      <c r="H7729" s="25">
        <v>1.1503150612477149</v>
      </c>
      <c r="I7729" s="26">
        <v>1.37597736536616</v>
      </c>
      <c r="K7729" s="2">
        <v>0.53913143222170989</v>
      </c>
      <c r="L7729" s="2"/>
      <c r="M7729" s="9">
        <v>1.6586552817233636E-2</v>
      </c>
    </row>
    <row r="7730" spans="1:13">
      <c r="A7730" s="15" t="s">
        <v>22356</v>
      </c>
      <c r="B7730" s="1" t="s">
        <v>22357</v>
      </c>
      <c r="C7730" t="s">
        <v>22358</v>
      </c>
      <c r="D7730" s="1">
        <v>3</v>
      </c>
      <c r="E7730" s="21">
        <v>12.572133333333333</v>
      </c>
      <c r="F7730" s="22">
        <v>12.651066666666665</v>
      </c>
      <c r="G7730" s="18"/>
      <c r="H7730" s="25">
        <v>1.8728456752581879</v>
      </c>
      <c r="I7730" s="26">
        <v>3.3273158346230636</v>
      </c>
      <c r="K7730" s="2">
        <v>9.0295521820148821E-3</v>
      </c>
      <c r="L7730" s="2"/>
      <c r="M7730" s="9">
        <v>0.48878557729386729</v>
      </c>
    </row>
    <row r="7731" spans="1:13">
      <c r="A7731" s="15" t="s">
        <v>5668</v>
      </c>
      <c r="B7731" s="1" t="s">
        <v>5669</v>
      </c>
      <c r="C7731" t="s">
        <v>5670</v>
      </c>
      <c r="D7731" s="1">
        <v>19</v>
      </c>
      <c r="E7731" s="21">
        <v>16.563466666666667</v>
      </c>
      <c r="F7731" s="22">
        <v>10.2159</v>
      </c>
      <c r="G7731" s="18"/>
      <c r="H7731" s="25">
        <v>1.5006449624522564</v>
      </c>
      <c r="I7731" s="26">
        <v>2.5830032050115599</v>
      </c>
      <c r="K7731" s="2">
        <v>-0.69718834651739392</v>
      </c>
      <c r="L7731" s="2"/>
      <c r="M7731" s="9">
        <v>2.2831060089482557E-2</v>
      </c>
    </row>
    <row r="7732" spans="1:13">
      <c r="A7732" s="15" t="s">
        <v>12307</v>
      </c>
      <c r="B7732" s="1" t="s">
        <v>12308</v>
      </c>
      <c r="C7732" t="s">
        <v>12309</v>
      </c>
      <c r="D7732" s="1">
        <v>7</v>
      </c>
      <c r="E7732" s="21">
        <v>17.326866666666664</v>
      </c>
      <c r="F7732" s="22">
        <v>9.502813333333334</v>
      </c>
      <c r="G7732" s="18"/>
      <c r="H7732" s="25">
        <v>2.3567159827466262</v>
      </c>
      <c r="I7732" s="26">
        <v>1.7838877653129728</v>
      </c>
      <c r="K7732" s="2">
        <v>-0.86658419035625001</v>
      </c>
      <c r="L7732" s="2"/>
      <c r="M7732" s="9">
        <v>1.3686166688431886E-2</v>
      </c>
    </row>
    <row r="7733" spans="1:13">
      <c r="A7733" s="15" t="s">
        <v>10945</v>
      </c>
      <c r="B7733" s="1" t="s">
        <v>10946</v>
      </c>
      <c r="C7733" t="s">
        <v>10947</v>
      </c>
      <c r="D7733" s="1">
        <v>9</v>
      </c>
      <c r="E7733" s="21">
        <v>21.681566666666669</v>
      </c>
      <c r="F7733" s="22">
        <v>6.8143900000000004</v>
      </c>
      <c r="G7733" s="18"/>
      <c r="H7733" s="25">
        <v>3.8719273202544962</v>
      </c>
      <c r="I7733" s="26">
        <v>3.1552188708709243</v>
      </c>
      <c r="K7733" s="2">
        <v>-1.6698125837330926</v>
      </c>
      <c r="L7733" s="2"/>
      <c r="M7733" s="9">
        <v>1.0574291825270735E-2</v>
      </c>
    </row>
    <row r="7734" spans="1:13">
      <c r="A7734" s="15" t="s">
        <v>13955</v>
      </c>
      <c r="B7734" s="1" t="s">
        <v>13956</v>
      </c>
      <c r="C7734" t="s">
        <v>13957</v>
      </c>
      <c r="D7734" s="1">
        <v>8</v>
      </c>
      <c r="E7734" s="21">
        <v>12.047473333333334</v>
      </c>
      <c r="F7734" s="22">
        <v>12.492546666666668</v>
      </c>
      <c r="G7734" s="18"/>
      <c r="H7734" s="25">
        <v>2.7173127718636465</v>
      </c>
      <c r="I7734" s="26">
        <v>4.9606036375156304</v>
      </c>
      <c r="K7734" s="2">
        <v>5.2336999633071105E-2</v>
      </c>
      <c r="L7734" s="2"/>
      <c r="M7734" s="9">
        <v>0.45905872327518554</v>
      </c>
    </row>
    <row r="7735" spans="1:13">
      <c r="A7735" s="15" t="s">
        <v>708</v>
      </c>
      <c r="B7735" s="1" t="s">
        <v>709</v>
      </c>
      <c r="C7735" t="s">
        <v>710</v>
      </c>
      <c r="D7735" s="1">
        <v>16</v>
      </c>
      <c r="E7735" s="21">
        <v>12.572983333333333</v>
      </c>
      <c r="F7735" s="22">
        <v>12.779499999999999</v>
      </c>
      <c r="G7735" s="18"/>
      <c r="H7735" s="25">
        <v>5.2255923827670792</v>
      </c>
      <c r="I7735" s="26">
        <v>1.2544030811505531</v>
      </c>
      <c r="K7735" s="2">
        <v>2.3504376836556699E-2</v>
      </c>
      <c r="L7735" s="2"/>
      <c r="M7735" s="9">
        <v>0.48012706160208685</v>
      </c>
    </row>
    <row r="7736" spans="1:13">
      <c r="A7736" s="15" t="s">
        <v>23282</v>
      </c>
      <c r="B7736" s="1" t="s">
        <v>23283</v>
      </c>
      <c r="C7736" t="s">
        <v>23284</v>
      </c>
      <c r="D7736" s="1">
        <v>1</v>
      </c>
      <c r="E7736" s="21">
        <v>12.307629999999998</v>
      </c>
      <c r="F7736" s="22">
        <v>12.900193333333334</v>
      </c>
      <c r="G7736" s="18"/>
      <c r="H7736" s="25">
        <v>4.8854708036892447</v>
      </c>
      <c r="I7736" s="26">
        <v>5.2100955077746232</v>
      </c>
      <c r="K7736" s="2">
        <v>6.7839709075874208E-2</v>
      </c>
      <c r="L7736" s="2"/>
      <c r="M7736" s="9">
        <v>0.45666465503612025</v>
      </c>
    </row>
    <row r="7737" spans="1:13">
      <c r="A7737" s="15" t="s">
        <v>15717</v>
      </c>
      <c r="B7737" s="1" t="s">
        <v>15718</v>
      </c>
      <c r="C7737" t="s">
        <v>15719</v>
      </c>
      <c r="D7737" s="1">
        <v>2</v>
      </c>
      <c r="E7737" s="21">
        <v>13.191899999999999</v>
      </c>
      <c r="F7737" s="22">
        <v>11.961596666666665</v>
      </c>
      <c r="G7737" s="18"/>
      <c r="H7737" s="25">
        <v>0.92142324151282373</v>
      </c>
      <c r="I7737" s="26">
        <v>1.922188170297948</v>
      </c>
      <c r="K7737" s="2">
        <v>-0.14124239043756559</v>
      </c>
      <c r="L7737" s="2"/>
      <c r="M7737" s="9">
        <v>0.22154058486587605</v>
      </c>
    </row>
    <row r="7738" spans="1:13">
      <c r="A7738" s="15" t="s">
        <v>4467</v>
      </c>
      <c r="B7738" s="1" t="s">
        <v>4468</v>
      </c>
      <c r="C7738" t="s">
        <v>4469</v>
      </c>
      <c r="D7738" s="1">
        <v>17</v>
      </c>
      <c r="E7738" s="21">
        <v>12.484643333333333</v>
      </c>
      <c r="F7738" s="22">
        <v>11.887496666666665</v>
      </c>
      <c r="G7738" s="18"/>
      <c r="H7738" s="25">
        <v>4.6526223154940629</v>
      </c>
      <c r="I7738" s="26">
        <v>2.8304243242018217</v>
      </c>
      <c r="K7738" s="2">
        <v>-7.0709669777103357E-2</v>
      </c>
      <c r="L7738" s="2"/>
      <c r="M7738" s="9">
        <v>0.44224912320555848</v>
      </c>
    </row>
    <row r="7739" spans="1:13">
      <c r="A7739" s="15" t="s">
        <v>5482</v>
      </c>
      <c r="B7739" s="1" t="s">
        <v>5483</v>
      </c>
      <c r="C7739" t="s">
        <v>5484</v>
      </c>
      <c r="D7739" s="1">
        <v>31</v>
      </c>
      <c r="E7739" s="21">
        <v>12.217033333333333</v>
      </c>
      <c r="F7739" s="22">
        <v>12.573599999999999</v>
      </c>
      <c r="G7739" s="18"/>
      <c r="H7739" s="25">
        <v>0.60345331495761378</v>
      </c>
      <c r="I7739" s="26">
        <v>1.7713920712253612</v>
      </c>
      <c r="K7739" s="2">
        <v>4.1503775431975837E-2</v>
      </c>
      <c r="L7739" s="2"/>
      <c r="M7739" s="9">
        <v>0.40060118463698091</v>
      </c>
    </row>
    <row r="7740" spans="1:13">
      <c r="A7740" s="15" t="s">
        <v>13797</v>
      </c>
      <c r="B7740" s="1" t="s">
        <v>13798</v>
      </c>
      <c r="C7740" t="s">
        <v>13799</v>
      </c>
      <c r="D7740" s="1">
        <v>24</v>
      </c>
      <c r="E7740" s="21">
        <v>11.009466666666668</v>
      </c>
      <c r="F7740" s="22">
        <v>13.545066666666665</v>
      </c>
      <c r="G7740" s="18"/>
      <c r="H7740" s="25">
        <v>0.87362209984256556</v>
      </c>
      <c r="I7740" s="26">
        <v>2.8098874396198408</v>
      </c>
      <c r="K7740" s="2">
        <v>0.29902291238202172</v>
      </c>
      <c r="L7740" s="2"/>
      <c r="M7740" s="9">
        <v>0.13703262796548138</v>
      </c>
    </row>
    <row r="7741" spans="1:13">
      <c r="A7741" s="15" t="s">
        <v>9755</v>
      </c>
      <c r="B7741" s="1" t="s">
        <v>9756</v>
      </c>
      <c r="C7741" t="s">
        <v>9757</v>
      </c>
      <c r="D7741" s="1">
        <v>17</v>
      </c>
      <c r="E7741" s="21">
        <v>11.9413</v>
      </c>
      <c r="F7741" s="22">
        <v>12.932666666666668</v>
      </c>
      <c r="G7741" s="18"/>
      <c r="H7741" s="25">
        <v>1.5238754903206488</v>
      </c>
      <c r="I7741" s="26">
        <v>1.7671907716297357</v>
      </c>
      <c r="K7741" s="2">
        <v>0.11505987864904446</v>
      </c>
      <c r="L7741" s="2"/>
      <c r="M7741" s="9">
        <v>0.28483237558767283</v>
      </c>
    </row>
    <row r="7742" spans="1:13">
      <c r="A7742" s="15" t="s">
        <v>6050</v>
      </c>
      <c r="B7742" s="1" t="s">
        <v>6051</v>
      </c>
      <c r="C7742" t="s">
        <v>6052</v>
      </c>
      <c r="D7742" s="1">
        <v>10</v>
      </c>
      <c r="E7742" s="21">
        <v>19.191100000000002</v>
      </c>
      <c r="F7742" s="22">
        <v>8.2835033333333339</v>
      </c>
      <c r="G7742" s="18"/>
      <c r="H7742" s="25">
        <v>4.8911655022090557</v>
      </c>
      <c r="I7742" s="26">
        <v>3.8032580158376494</v>
      </c>
      <c r="K7742" s="2">
        <v>-1.2121244472450008</v>
      </c>
      <c r="L7742" s="2"/>
      <c r="M7742" s="9">
        <v>3.5062990797304794E-2</v>
      </c>
    </row>
    <row r="7743" spans="1:13">
      <c r="A7743" s="15" t="s">
        <v>3784</v>
      </c>
      <c r="B7743" s="1" t="s">
        <v>3782</v>
      </c>
      <c r="C7743" t="s">
        <v>3783</v>
      </c>
      <c r="D7743" s="1">
        <v>1</v>
      </c>
      <c r="E7743" s="21">
        <v>15.407966666666667</v>
      </c>
      <c r="F7743" s="22">
        <v>10.606416666666666</v>
      </c>
      <c r="G7743" s="18"/>
      <c r="H7743" s="25">
        <v>0.98661112062115597</v>
      </c>
      <c r="I7743" s="26">
        <v>2.7260222139288088</v>
      </c>
      <c r="K7743" s="2">
        <v>-0.5387391570883846</v>
      </c>
      <c r="L7743" s="2"/>
      <c r="M7743" s="9">
        <v>4.0476718783810761E-2</v>
      </c>
    </row>
    <row r="7744" spans="1:13">
      <c r="A7744" s="15" t="s">
        <v>15510</v>
      </c>
      <c r="B7744" s="1" t="s">
        <v>15511</v>
      </c>
      <c r="C7744" t="s">
        <v>15512</v>
      </c>
      <c r="D7744" s="1">
        <v>19</v>
      </c>
      <c r="E7744" s="21">
        <v>11.299199999999999</v>
      </c>
      <c r="F7744" s="22">
        <v>13.347733333333332</v>
      </c>
      <c r="G7744" s="18"/>
      <c r="H7744" s="25">
        <v>0.77385010822510014</v>
      </c>
      <c r="I7744" s="26">
        <v>2.2204644589214473</v>
      </c>
      <c r="K7744" s="2">
        <v>0.24037413782577069</v>
      </c>
      <c r="L7744" s="2"/>
      <c r="M7744" s="9">
        <v>0.13468630932195685</v>
      </c>
    </row>
    <row r="7745" spans="1:13">
      <c r="A7745" s="15" t="s">
        <v>12412</v>
      </c>
      <c r="B7745" s="1" t="s">
        <v>12413</v>
      </c>
      <c r="C7745" t="s">
        <v>12414</v>
      </c>
      <c r="D7745" s="1">
        <v>10</v>
      </c>
      <c r="E7745" s="21">
        <v>11.834166666666667</v>
      </c>
      <c r="F7745" s="22">
        <v>12.836399999999999</v>
      </c>
      <c r="G7745" s="18"/>
      <c r="H7745" s="25">
        <v>1.5054526141109061</v>
      </c>
      <c r="I7745" s="26">
        <v>1.2072342109135243</v>
      </c>
      <c r="K7745" s="2">
        <v>0.11728253324691486</v>
      </c>
      <c r="L7745" s="2"/>
      <c r="M7745" s="9">
        <v>0.24458392268774728</v>
      </c>
    </row>
    <row r="7746" spans="1:13">
      <c r="A7746" s="15" t="s">
        <v>23033</v>
      </c>
      <c r="B7746" s="1" t="s">
        <v>23034</v>
      </c>
      <c r="C7746" t="s">
        <v>23035</v>
      </c>
      <c r="D7746" s="1">
        <v>1</v>
      </c>
      <c r="E7746" s="21">
        <v>12.435180000000001</v>
      </c>
      <c r="F7746" s="22">
        <v>12.450899999999999</v>
      </c>
      <c r="G7746" s="18"/>
      <c r="H7746" s="25">
        <v>4.6950900546421863</v>
      </c>
      <c r="I7746" s="26">
        <v>1.1162623213205753</v>
      </c>
      <c r="K7746" s="2">
        <v>1.8226389257959732E-3</v>
      </c>
      <c r="L7746" s="2"/>
      <c r="M7746" s="9">
        <v>0.49813447583649356</v>
      </c>
    </row>
    <row r="7747" spans="1:13">
      <c r="A7747" s="15" t="s">
        <v>1780</v>
      </c>
      <c r="B7747" s="1" t="s">
        <v>1781</v>
      </c>
      <c r="C7747" t="s">
        <v>1782</v>
      </c>
      <c r="D7747" s="1">
        <v>10</v>
      </c>
      <c r="E7747" s="21">
        <v>12.966266666666668</v>
      </c>
      <c r="F7747" s="22">
        <v>12.275633333333333</v>
      </c>
      <c r="G7747" s="18"/>
      <c r="H7747" s="25">
        <v>2.0834439045324107</v>
      </c>
      <c r="I7747" s="26">
        <v>0.98788103703499275</v>
      </c>
      <c r="K7747" s="2">
        <v>-7.8965690048752618E-2</v>
      </c>
      <c r="L7747" s="2"/>
      <c r="M7747" s="9">
        <v>0.34388387290306277</v>
      </c>
    </row>
    <row r="7748" spans="1:13">
      <c r="A7748" s="15" t="s">
        <v>22953</v>
      </c>
      <c r="B7748" s="1" t="s">
        <v>22954</v>
      </c>
      <c r="C7748" t="s">
        <v>22955</v>
      </c>
      <c r="D7748" s="1">
        <v>1</v>
      </c>
      <c r="E7748" s="21">
        <v>10.829166666666667</v>
      </c>
      <c r="F7748" s="22">
        <v>13.749416666666667</v>
      </c>
      <c r="G7748" s="18"/>
      <c r="H7748" s="25">
        <v>0.49994524033471271</v>
      </c>
      <c r="I7748" s="26">
        <v>3.715230357034863</v>
      </c>
      <c r="K7748" s="2">
        <v>0.34444818411848882</v>
      </c>
      <c r="L7748" s="2"/>
      <c r="M7748" s="9">
        <v>0.15803769354385461</v>
      </c>
    </row>
    <row r="7749" spans="1:13">
      <c r="A7749" s="15" t="s">
        <v>1426</v>
      </c>
      <c r="B7749" s="1" t="s">
        <v>1427</v>
      </c>
      <c r="C7749" t="s">
        <v>1428</v>
      </c>
      <c r="D7749" s="1">
        <v>153</v>
      </c>
      <c r="E7749" s="21">
        <v>9.1599233333333334</v>
      </c>
      <c r="F7749" s="22">
        <v>14.242699999999999</v>
      </c>
      <c r="G7749" s="18"/>
      <c r="H7749" s="25">
        <v>1.900471816584848</v>
      </c>
      <c r="I7749" s="26">
        <v>4.5985157311897984</v>
      </c>
      <c r="K7749" s="2">
        <v>0.63681523665458362</v>
      </c>
      <c r="L7749" s="2"/>
      <c r="M7749" s="9">
        <v>0.10434329616288798</v>
      </c>
    </row>
    <row r="7750" spans="1:13">
      <c r="A7750" s="15" t="s">
        <v>21932</v>
      </c>
      <c r="B7750" s="1" t="s">
        <v>21933</v>
      </c>
      <c r="C7750" t="s">
        <v>21934</v>
      </c>
      <c r="D7750" s="1">
        <v>1</v>
      </c>
      <c r="E7750" s="21">
        <v>11.967873333333335</v>
      </c>
      <c r="F7750" s="22">
        <v>12.622</v>
      </c>
      <c r="G7750" s="18"/>
      <c r="H7750" s="25">
        <v>2.1339166760052519</v>
      </c>
      <c r="I7750" s="26">
        <v>3.1000530511589681</v>
      </c>
      <c r="K7750" s="2">
        <v>7.6773717411519879E-2</v>
      </c>
      <c r="L7750" s="2"/>
      <c r="M7750" s="9">
        <v>0.40896050332599604</v>
      </c>
    </row>
    <row r="7751" spans="1:13">
      <c r="A7751" s="15" t="s">
        <v>15696</v>
      </c>
      <c r="B7751" s="1" t="s">
        <v>15697</v>
      </c>
      <c r="C7751" t="s">
        <v>15698</v>
      </c>
      <c r="D7751" s="1">
        <v>10</v>
      </c>
      <c r="E7751" s="21">
        <v>11.372983333333332</v>
      </c>
      <c r="F7751" s="22">
        <v>12.784349999999998</v>
      </c>
      <c r="G7751" s="18"/>
      <c r="H7751" s="25">
        <v>2.5074010281232115</v>
      </c>
      <c r="I7751" s="26">
        <v>7.1599502692057886</v>
      </c>
      <c r="K7751" s="2">
        <v>0.16876806277276976</v>
      </c>
      <c r="L7751" s="2"/>
      <c r="M7751" s="9">
        <v>0.4029580819843257</v>
      </c>
    </row>
    <row r="7752" spans="1:13">
      <c r="A7752" s="15" t="s">
        <v>15229</v>
      </c>
      <c r="B7752" s="1" t="s">
        <v>15230</v>
      </c>
      <c r="C7752" t="s">
        <v>15231</v>
      </c>
      <c r="D7752" s="1">
        <v>3</v>
      </c>
      <c r="E7752" s="21">
        <v>11.870989999999999</v>
      </c>
      <c r="F7752" s="22">
        <v>13.07634</v>
      </c>
      <c r="G7752" s="18"/>
      <c r="H7752" s="25">
        <v>2.6165324970846475</v>
      </c>
      <c r="I7752" s="26">
        <v>3.7686938497044356</v>
      </c>
      <c r="K7752" s="2">
        <v>0.1395185386157041</v>
      </c>
      <c r="L7752" s="2"/>
      <c r="M7752" s="9">
        <v>0.36241541939795779</v>
      </c>
    </row>
    <row r="7753" spans="1:13">
      <c r="A7753" s="15" t="s">
        <v>21838</v>
      </c>
      <c r="B7753" s="1" t="s">
        <v>21839</v>
      </c>
      <c r="C7753" t="s">
        <v>21840</v>
      </c>
      <c r="D7753" s="1">
        <v>1</v>
      </c>
      <c r="E7753" s="21">
        <v>11.820746666666667</v>
      </c>
      <c r="F7753" s="22">
        <v>13.103746666666666</v>
      </c>
      <c r="G7753" s="18"/>
      <c r="H7753" s="25">
        <v>4.6821233323923988</v>
      </c>
      <c r="I7753" s="26">
        <v>3.7612864265478883</v>
      </c>
      <c r="K7753" s="2">
        <v>0.14865820354298379</v>
      </c>
      <c r="L7753" s="2"/>
      <c r="M7753" s="9">
        <v>0.3883759934276419</v>
      </c>
    </row>
    <row r="7754" spans="1:13">
      <c r="A7754" s="15" t="s">
        <v>23211</v>
      </c>
      <c r="B7754" s="1" t="s">
        <v>23212</v>
      </c>
      <c r="C7754" t="s">
        <v>23213</v>
      </c>
      <c r="D7754" s="1">
        <v>1</v>
      </c>
      <c r="E7754" s="21">
        <v>9.2427466666666671</v>
      </c>
      <c r="F7754" s="22">
        <v>14.127533333333332</v>
      </c>
      <c r="G7754" s="18"/>
      <c r="H7754" s="25">
        <v>2.9733330113079046</v>
      </c>
      <c r="I7754" s="26">
        <v>4.7147450326961904</v>
      </c>
      <c r="K7754" s="2">
        <v>0.61211604707440459</v>
      </c>
      <c r="L7754" s="2"/>
      <c r="M7754" s="9">
        <v>0.13346610796957642</v>
      </c>
    </row>
    <row r="7755" spans="1:13">
      <c r="A7755" s="15" t="s">
        <v>5366</v>
      </c>
      <c r="B7755" s="1" t="s">
        <v>5367</v>
      </c>
      <c r="C7755" t="s">
        <v>5368</v>
      </c>
      <c r="D7755" s="1">
        <v>14</v>
      </c>
      <c r="E7755" s="21">
        <v>13.723666666666666</v>
      </c>
      <c r="F7755" s="22">
        <v>11.860766666666668</v>
      </c>
      <c r="G7755" s="18"/>
      <c r="H7755" s="25">
        <v>1.4499862390151617</v>
      </c>
      <c r="I7755" s="26">
        <v>1.7715013980613323</v>
      </c>
      <c r="K7755" s="2">
        <v>-0.21046872280988585</v>
      </c>
      <c r="L7755" s="2"/>
      <c r="M7755" s="9">
        <v>0.14887080929113658</v>
      </c>
    </row>
    <row r="7756" spans="1:13">
      <c r="A7756" s="15" t="s">
        <v>4680</v>
      </c>
      <c r="B7756" s="1" t="s">
        <v>4681</v>
      </c>
      <c r="C7756" t="s">
        <v>4682</v>
      </c>
      <c r="D7756" s="1">
        <v>1</v>
      </c>
      <c r="E7756" s="21">
        <v>12.539400000000001</v>
      </c>
      <c r="F7756" s="22">
        <v>12.739110000000002</v>
      </c>
      <c r="G7756" s="18"/>
      <c r="H7756" s="25">
        <v>1.7121225452636284</v>
      </c>
      <c r="I7756" s="26">
        <v>4.3106795856685949</v>
      </c>
      <c r="K7756" s="2">
        <v>2.2796171237658213E-2</v>
      </c>
      <c r="L7756" s="2"/>
      <c r="M7756" s="9">
        <v>0.47782569490323579</v>
      </c>
    </row>
    <row r="7757" spans="1:13">
      <c r="A7757" s="15" t="s">
        <v>3112</v>
      </c>
      <c r="B7757" s="1" t="s">
        <v>3113</v>
      </c>
      <c r="C7757" t="s">
        <v>3114</v>
      </c>
      <c r="D7757" s="1">
        <v>30</v>
      </c>
      <c r="E7757" s="21">
        <v>16.795300000000001</v>
      </c>
      <c r="F7757" s="22">
        <v>10.144536666666665</v>
      </c>
      <c r="G7757" s="18"/>
      <c r="H7757" s="25">
        <v>4.5673313794818924</v>
      </c>
      <c r="I7757" s="26">
        <v>4.3935985171876304</v>
      </c>
      <c r="K7757" s="2">
        <v>-0.72735459130633506</v>
      </c>
      <c r="L7757" s="2"/>
      <c r="M7757" s="9">
        <v>9.9335897655887975E-2</v>
      </c>
    </row>
    <row r="7758" spans="1:13">
      <c r="A7758" s="15" t="s">
        <v>17835</v>
      </c>
      <c r="B7758" s="1" t="s">
        <v>17836</v>
      </c>
      <c r="C7758" t="s">
        <v>17837</v>
      </c>
      <c r="D7758" s="1">
        <v>18</v>
      </c>
      <c r="E7758" s="21">
        <v>11.752433333333334</v>
      </c>
      <c r="F7758" s="22">
        <v>13.047700000000001</v>
      </c>
      <c r="G7758" s="18"/>
      <c r="H7758" s="25">
        <v>0.8623238738045782</v>
      </c>
      <c r="I7758" s="26">
        <v>1.9630803625934332</v>
      </c>
      <c r="K7758" s="2">
        <v>0.1508360195483765</v>
      </c>
      <c r="L7758" s="2"/>
      <c r="M7758" s="9">
        <v>0.21241395916579456</v>
      </c>
    </row>
    <row r="7759" spans="1:13">
      <c r="A7759" s="15" t="s">
        <v>3980</v>
      </c>
      <c r="B7759" s="1" t="s">
        <v>3981</v>
      </c>
      <c r="C7759" t="s">
        <v>3982</v>
      </c>
      <c r="D7759" s="1">
        <v>24</v>
      </c>
      <c r="E7759" s="21">
        <v>10.403533333333334</v>
      </c>
      <c r="F7759" s="22">
        <v>13.632533333333335</v>
      </c>
      <c r="G7759" s="18"/>
      <c r="H7759" s="25">
        <v>0.32047490281351676</v>
      </c>
      <c r="I7759" s="26">
        <v>2.2452622215084919</v>
      </c>
      <c r="K7759" s="2">
        <v>0.38998009152496382</v>
      </c>
      <c r="L7759" s="2"/>
      <c r="M7759" s="9">
        <v>5.6194446434444649E-2</v>
      </c>
    </row>
    <row r="7760" spans="1:13">
      <c r="A7760" s="15" t="s">
        <v>18562</v>
      </c>
      <c r="B7760" s="1" t="s">
        <v>18563</v>
      </c>
      <c r="C7760" t="s">
        <v>18564</v>
      </c>
      <c r="D7760" s="1">
        <v>3</v>
      </c>
      <c r="E7760" s="21">
        <v>15.4741</v>
      </c>
      <c r="F7760" s="22">
        <v>10.665406666666668</v>
      </c>
      <c r="G7760" s="18"/>
      <c r="H7760" s="25">
        <v>3.535352444948026</v>
      </c>
      <c r="I7760" s="26">
        <v>0.74424838067229504</v>
      </c>
      <c r="K7760" s="2">
        <v>-0.53691652630625275</v>
      </c>
      <c r="L7760" s="2"/>
      <c r="M7760" s="9">
        <v>6.422579082957601E-2</v>
      </c>
    </row>
    <row r="7761" spans="1:13">
      <c r="A7761" s="15" t="s">
        <v>14682</v>
      </c>
      <c r="B7761" s="1" t="s">
        <v>14683</v>
      </c>
      <c r="C7761" t="s">
        <v>14684</v>
      </c>
      <c r="D7761" s="1">
        <v>5</v>
      </c>
      <c r="E7761" s="21">
        <v>12.868933333333333</v>
      </c>
      <c r="F7761" s="22">
        <v>12.304699999999999</v>
      </c>
      <c r="G7761" s="18"/>
      <c r="H7761" s="25">
        <v>1.1508940886690366</v>
      </c>
      <c r="I7761" s="26">
        <v>0.50881379698274687</v>
      </c>
      <c r="K7761" s="2">
        <v>-6.4682993937270825E-2</v>
      </c>
      <c r="L7761" s="2"/>
      <c r="M7761" s="9">
        <v>0.27441323938645762</v>
      </c>
    </row>
    <row r="7762" spans="1:13">
      <c r="A7762" s="15" t="s">
        <v>19090</v>
      </c>
      <c r="B7762" s="1" t="s">
        <v>19091</v>
      </c>
      <c r="C7762" t="s">
        <v>19092</v>
      </c>
      <c r="D7762" s="1">
        <v>3</v>
      </c>
      <c r="E7762" s="21">
        <v>11.531033333333333</v>
      </c>
      <c r="F7762" s="22">
        <v>13.164433333333333</v>
      </c>
      <c r="G7762" s="18"/>
      <c r="H7762" s="25">
        <v>1.1520686712749952</v>
      </c>
      <c r="I7762" s="26">
        <v>1.358548763693572</v>
      </c>
      <c r="K7762" s="2">
        <v>0.19112361814498663</v>
      </c>
      <c r="L7762" s="2"/>
      <c r="M7762" s="9">
        <v>0.12438578079294632</v>
      </c>
    </row>
    <row r="7763" spans="1:13">
      <c r="A7763" s="15" t="s">
        <v>20453</v>
      </c>
      <c r="B7763" s="1" t="s">
        <v>20454</v>
      </c>
      <c r="C7763" t="s">
        <v>20455</v>
      </c>
      <c r="D7763" s="1">
        <v>5</v>
      </c>
      <c r="E7763" s="21">
        <v>14.204166666666666</v>
      </c>
      <c r="F7763" s="22">
        <v>11.378853333333332</v>
      </c>
      <c r="G7763" s="18"/>
      <c r="H7763" s="25">
        <v>1.4715623035853196</v>
      </c>
      <c r="I7763" s="26">
        <v>2.0150706946738559</v>
      </c>
      <c r="K7763" s="2">
        <v>-0.31995901154118711</v>
      </c>
      <c r="L7763" s="2"/>
      <c r="M7763" s="9">
        <v>8.6764231475474601E-2</v>
      </c>
    </row>
    <row r="7764" spans="1:13">
      <c r="A7764" s="15" t="s">
        <v>17292</v>
      </c>
      <c r="B7764" s="1" t="s">
        <v>17293</v>
      </c>
      <c r="C7764" t="s">
        <v>17294</v>
      </c>
      <c r="D7764" s="1">
        <v>6</v>
      </c>
      <c r="E7764" s="21">
        <v>12.493366666666667</v>
      </c>
      <c r="F7764" s="22">
        <v>12.705783333333335</v>
      </c>
      <c r="G7764" s="18"/>
      <c r="H7764" s="25">
        <v>1.3452869594749419</v>
      </c>
      <c r="I7764" s="26">
        <v>4.1779991001475034</v>
      </c>
      <c r="K7764" s="2">
        <v>2.4323021246202621E-2</v>
      </c>
      <c r="L7764" s="2"/>
      <c r="M7764" s="9">
        <v>0.47493389906289152</v>
      </c>
    </row>
    <row r="7765" spans="1:13">
      <c r="A7765" s="15" t="s">
        <v>11802</v>
      </c>
      <c r="B7765" s="1" t="s">
        <v>11803</v>
      </c>
      <c r="C7765" t="s">
        <v>11804</v>
      </c>
      <c r="D7765" s="1">
        <v>2</v>
      </c>
      <c r="E7765" s="21">
        <v>15.046100000000001</v>
      </c>
      <c r="F7765" s="22">
        <v>10.840306666666669</v>
      </c>
      <c r="G7765" s="18"/>
      <c r="H7765" s="25">
        <v>2.9658199995953778</v>
      </c>
      <c r="I7765" s="26">
        <v>2.3774024821500648</v>
      </c>
      <c r="K7765" s="2">
        <v>-0.47298401364279424</v>
      </c>
      <c r="L7765" s="2"/>
      <c r="M7765" s="9">
        <v>9.0495725193402182E-2</v>
      </c>
    </row>
    <row r="7766" spans="1:13">
      <c r="A7766" s="15" t="s">
        <v>3944</v>
      </c>
      <c r="B7766" s="1" t="s">
        <v>3945</v>
      </c>
      <c r="C7766" t="s">
        <v>3946</v>
      </c>
      <c r="D7766" s="1">
        <v>2</v>
      </c>
      <c r="E7766" s="21">
        <v>12.824533333333333</v>
      </c>
      <c r="F7766" s="22">
        <v>12.149323333333335</v>
      </c>
      <c r="G7766" s="18"/>
      <c r="H7766" s="25">
        <v>1.8012791686280649</v>
      </c>
      <c r="I7766" s="26">
        <v>3.227317535916371</v>
      </c>
      <c r="K7766" s="2">
        <v>-7.8030365182698097E-2</v>
      </c>
      <c r="L7766" s="2"/>
      <c r="M7766" s="9">
        <v>0.40484878428852589</v>
      </c>
    </row>
    <row r="7767" spans="1:13">
      <c r="A7767" s="15" t="s">
        <v>21755</v>
      </c>
      <c r="B7767" s="1" t="s">
        <v>21756</v>
      </c>
      <c r="C7767" t="s">
        <v>21757</v>
      </c>
      <c r="D7767" s="1">
        <v>3</v>
      </c>
      <c r="E7767" s="21">
        <v>9.2170199999999998</v>
      </c>
      <c r="F7767" s="22">
        <v>14.611699999999999</v>
      </c>
      <c r="G7767" s="18"/>
      <c r="H7767" s="25">
        <v>2.3789325465847027</v>
      </c>
      <c r="I7767" s="26">
        <v>2.8392346275008706</v>
      </c>
      <c r="K7767" s="2">
        <v>0.66475175209842263</v>
      </c>
      <c r="L7767" s="2"/>
      <c r="M7767" s="9">
        <v>5.349217831180865E-2</v>
      </c>
    </row>
    <row r="7768" spans="1:13">
      <c r="A7768" s="15" t="s">
        <v>714</v>
      </c>
      <c r="B7768" s="1" t="s">
        <v>715</v>
      </c>
      <c r="C7768" t="s">
        <v>716</v>
      </c>
      <c r="D7768" s="1">
        <v>59</v>
      </c>
      <c r="E7768" s="21">
        <v>9.7066333333333343</v>
      </c>
      <c r="F7768" s="22">
        <v>14.052366666666666</v>
      </c>
      <c r="G7768" s="18"/>
      <c r="H7768" s="25">
        <v>1.7311800522572183</v>
      </c>
      <c r="I7768" s="26">
        <v>2.5646076119619887</v>
      </c>
      <c r="K7768" s="2">
        <v>0.53377022573039379</v>
      </c>
      <c r="L7768" s="2"/>
      <c r="M7768" s="9">
        <v>5.7753403065739825E-2</v>
      </c>
    </row>
    <row r="7769" spans="1:13">
      <c r="A7769" s="15" t="s">
        <v>10877</v>
      </c>
      <c r="B7769" s="1" t="s">
        <v>10878</v>
      </c>
      <c r="C7769" t="s">
        <v>10879</v>
      </c>
      <c r="D7769" s="1">
        <v>15</v>
      </c>
      <c r="E7769" s="21">
        <v>13.387533333333332</v>
      </c>
      <c r="F7769" s="22">
        <v>12.081833333333334</v>
      </c>
      <c r="G7769" s="18"/>
      <c r="H7769" s="25">
        <v>0.87389796505846939</v>
      </c>
      <c r="I7769" s="26">
        <v>2.4064721738123906</v>
      </c>
      <c r="K7769" s="2">
        <v>-0.14805077700369609</v>
      </c>
      <c r="L7769" s="2"/>
      <c r="M7769" s="9">
        <v>0.24859152867847992</v>
      </c>
    </row>
    <row r="7770" spans="1:13">
      <c r="A7770" s="15" t="s">
        <v>19895</v>
      </c>
      <c r="B7770" s="1" t="s">
        <v>19896</v>
      </c>
      <c r="C7770" t="s">
        <v>19897</v>
      </c>
      <c r="D7770" s="1">
        <v>4</v>
      </c>
      <c r="E7770" s="21">
        <v>13.121499999999999</v>
      </c>
      <c r="F7770" s="22">
        <v>12.318010000000001</v>
      </c>
      <c r="G7770" s="18"/>
      <c r="H7770" s="25">
        <v>1.2470465628836807</v>
      </c>
      <c r="I7770" s="26">
        <v>3.4482390246762225</v>
      </c>
      <c r="K7770" s="2">
        <v>-9.1163448307578193E-2</v>
      </c>
      <c r="L7770" s="2"/>
      <c r="M7770" s="9">
        <v>0.38540570305246236</v>
      </c>
    </row>
    <row r="7771" spans="1:13">
      <c r="A7771" s="15" t="s">
        <v>22302</v>
      </c>
      <c r="B7771" s="1" t="s">
        <v>22303</v>
      </c>
      <c r="C7771" t="s">
        <v>22304</v>
      </c>
      <c r="D7771" s="1">
        <v>1</v>
      </c>
      <c r="E7771" s="21">
        <v>13.075899999999999</v>
      </c>
      <c r="F7771" s="22">
        <v>11.98869</v>
      </c>
      <c r="G7771" s="18"/>
      <c r="H7771" s="25">
        <v>1.5254840444921072</v>
      </c>
      <c r="I7771" s="26">
        <v>3.0921274925688236</v>
      </c>
      <c r="K7771" s="2">
        <v>-0.12523622444563642</v>
      </c>
      <c r="L7771" s="2"/>
      <c r="M7771" s="9">
        <v>0.33607256444521799</v>
      </c>
    </row>
    <row r="7772" spans="1:13">
      <c r="A7772" s="15" t="s">
        <v>20524</v>
      </c>
      <c r="B7772" s="1" t="s">
        <v>20525</v>
      </c>
      <c r="C7772" t="s">
        <v>20526</v>
      </c>
      <c r="D7772" s="1">
        <v>4</v>
      </c>
      <c r="E7772" s="21">
        <v>10.292356666666665</v>
      </c>
      <c r="F7772" s="22">
        <v>13.63288</v>
      </c>
      <c r="G7772" s="18"/>
      <c r="H7772" s="25">
        <v>1.2185432973158294</v>
      </c>
      <c r="I7772" s="26">
        <v>3.4762057823437331</v>
      </c>
      <c r="K7772" s="2">
        <v>0.4055170118414444</v>
      </c>
      <c r="L7772" s="2"/>
      <c r="M7772" s="9">
        <v>0.12664554422004232</v>
      </c>
    </row>
    <row r="7773" spans="1:13">
      <c r="A7773" s="15" t="s">
        <v>4009</v>
      </c>
      <c r="B7773" s="1" t="s">
        <v>4010</v>
      </c>
      <c r="C7773" t="s">
        <v>4011</v>
      </c>
      <c r="D7773" s="1">
        <v>41</v>
      </c>
      <c r="E7773" s="21">
        <v>11.321693333333334</v>
      </c>
      <c r="F7773" s="22">
        <v>13.452433333333333</v>
      </c>
      <c r="G7773" s="18"/>
      <c r="H7773" s="25">
        <v>2.2138640672212295</v>
      </c>
      <c r="I7773" s="26">
        <v>3.5164828199969014</v>
      </c>
      <c r="K7773" s="2">
        <v>0.24877740566339793</v>
      </c>
      <c r="L7773" s="2"/>
      <c r="M7773" s="9">
        <v>0.24735652559736473</v>
      </c>
    </row>
    <row r="7774" spans="1:13">
      <c r="A7774" s="15" t="s">
        <v>14673</v>
      </c>
      <c r="B7774" s="1" t="s">
        <v>14674</v>
      </c>
      <c r="C7774" t="s">
        <v>14675</v>
      </c>
      <c r="D7774" s="1">
        <v>3</v>
      </c>
      <c r="E7774" s="21">
        <v>13.5497</v>
      </c>
      <c r="F7774" s="22">
        <v>11.791696666666667</v>
      </c>
      <c r="G7774" s="18"/>
      <c r="H7774" s="25">
        <v>0.33378991896101323</v>
      </c>
      <c r="I7774" s="26">
        <v>1.6455926090722801</v>
      </c>
      <c r="K7774" s="2">
        <v>-0.20048959195834745</v>
      </c>
      <c r="L7774" s="2"/>
      <c r="M7774" s="9">
        <v>9.9754918779759991E-2</v>
      </c>
    </row>
    <row r="7775" spans="1:13">
      <c r="A7775" s="15" t="s">
        <v>10370</v>
      </c>
      <c r="B7775" s="1" t="s">
        <v>10371</v>
      </c>
      <c r="C7775" t="s">
        <v>10372</v>
      </c>
      <c r="D7775" s="1">
        <v>20</v>
      </c>
      <c r="E7775" s="21">
        <v>12.513300000000001</v>
      </c>
      <c r="F7775" s="22">
        <v>12.403533333333334</v>
      </c>
      <c r="G7775" s="18"/>
      <c r="H7775" s="25">
        <v>1.2178106872580809</v>
      </c>
      <c r="I7775" s="26">
        <v>1.8990378677986806</v>
      </c>
      <c r="K7775" s="2">
        <v>-1.2711153778700697E-2</v>
      </c>
      <c r="L7775" s="2"/>
      <c r="M7775" s="9">
        <v>0.47482310858202886</v>
      </c>
    </row>
    <row r="7776" spans="1:13">
      <c r="A7776" s="15" t="s">
        <v>23140</v>
      </c>
      <c r="B7776" s="1" t="s">
        <v>23141</v>
      </c>
      <c r="C7776" t="s">
        <v>23142</v>
      </c>
      <c r="D7776" s="1">
        <v>2</v>
      </c>
      <c r="E7776" s="21">
        <v>9.9019899999999996</v>
      </c>
      <c r="F7776" s="22">
        <v>13.751483333333333</v>
      </c>
      <c r="G7776" s="18"/>
      <c r="H7776" s="25">
        <v>1.26614074600733</v>
      </c>
      <c r="I7776" s="26">
        <v>6.0368507891808383</v>
      </c>
      <c r="K7776" s="2">
        <v>0.47379684899667329</v>
      </c>
      <c r="L7776" s="2"/>
      <c r="M7776" s="9">
        <v>0.20570675608283215</v>
      </c>
    </row>
    <row r="7777" spans="1:13">
      <c r="A7777" s="15" t="s">
        <v>11859</v>
      </c>
      <c r="B7777" s="1" t="s">
        <v>11860</v>
      </c>
      <c r="C7777" t="s">
        <v>11861</v>
      </c>
      <c r="D7777" s="1">
        <v>3</v>
      </c>
      <c r="E7777" s="21">
        <v>13.262266666666667</v>
      </c>
      <c r="F7777" s="22">
        <v>11.954466666666667</v>
      </c>
      <c r="G7777" s="18"/>
      <c r="H7777" s="25">
        <v>2.1352979893526145</v>
      </c>
      <c r="I7777" s="26">
        <v>1.8139468689389211</v>
      </c>
      <c r="K7777" s="2">
        <v>-0.14977760143162078</v>
      </c>
      <c r="L7777" s="2"/>
      <c r="M7777" s="9">
        <v>0.2665121577812174</v>
      </c>
    </row>
    <row r="7778" spans="1:13">
      <c r="A7778" s="15" t="s">
        <v>8627</v>
      </c>
      <c r="B7778" s="1" t="s">
        <v>8628</v>
      </c>
      <c r="C7778" t="s">
        <v>8629</v>
      </c>
      <c r="D7778" s="1">
        <v>43</v>
      </c>
      <c r="E7778" s="21">
        <v>10.416866666666666</v>
      </c>
      <c r="F7778" s="22">
        <v>13.932666666666668</v>
      </c>
      <c r="G7778" s="18"/>
      <c r="H7778" s="25">
        <v>0.40634264277003118</v>
      </c>
      <c r="I7778" s="26">
        <v>3.7260084277056245</v>
      </c>
      <c r="K7778" s="2">
        <v>0.41955002293025534</v>
      </c>
      <c r="L7778" s="2"/>
      <c r="M7778" s="9">
        <v>0.11986102494573557</v>
      </c>
    </row>
    <row r="7779" spans="1:13">
      <c r="A7779" s="15" t="s">
        <v>15859</v>
      </c>
      <c r="B7779" s="1" t="s">
        <v>15860</v>
      </c>
      <c r="C7779" t="s">
        <v>15861</v>
      </c>
      <c r="D7779" s="1">
        <v>4</v>
      </c>
      <c r="E7779" s="21">
        <v>8.0031000000000017</v>
      </c>
      <c r="F7779" s="22">
        <v>14.902816666666666</v>
      </c>
      <c r="G7779" s="18"/>
      <c r="H7779" s="25">
        <v>0.14369256800544644</v>
      </c>
      <c r="I7779" s="26">
        <v>5.6454702045829057</v>
      </c>
      <c r="K7779" s="2">
        <v>0.89695418798926696</v>
      </c>
      <c r="L7779" s="2"/>
      <c r="M7779" s="9">
        <v>7.5768836733124081E-2</v>
      </c>
    </row>
    <row r="7780" spans="1:13">
      <c r="A7780" s="15" t="s">
        <v>1432</v>
      </c>
      <c r="B7780" s="1" t="s">
        <v>1433</v>
      </c>
      <c r="C7780" t="s">
        <v>1434</v>
      </c>
      <c r="D7780" s="1">
        <v>109</v>
      </c>
      <c r="E7780" s="21">
        <v>9.8274566666666665</v>
      </c>
      <c r="F7780" s="22">
        <v>13.91103333333333</v>
      </c>
      <c r="G7780" s="18"/>
      <c r="H7780" s="25">
        <v>2.6510221047047722</v>
      </c>
      <c r="I7780" s="26">
        <v>4.0504831567768989</v>
      </c>
      <c r="K7780" s="2">
        <v>0.50133958717160154</v>
      </c>
      <c r="L7780" s="2"/>
      <c r="M7780" s="9">
        <v>0.1413135491418743</v>
      </c>
    </row>
    <row r="7781" spans="1:13">
      <c r="A7781" s="15" t="s">
        <v>14891</v>
      </c>
      <c r="B7781" s="1" t="s">
        <v>14892</v>
      </c>
      <c r="C7781" t="s">
        <v>14893</v>
      </c>
      <c r="D7781" s="1">
        <v>6</v>
      </c>
      <c r="E7781" s="21">
        <v>14.979033333333334</v>
      </c>
      <c r="F7781" s="22">
        <v>10.838409999999998</v>
      </c>
      <c r="G7781" s="18"/>
      <c r="H7781" s="25">
        <v>7.4325328928524286</v>
      </c>
      <c r="I7781" s="26">
        <v>3.5159409443419274</v>
      </c>
      <c r="K7781" s="2">
        <v>-0.46679139482919713</v>
      </c>
      <c r="L7781" s="2"/>
      <c r="M7781" s="9">
        <v>0.25086458686948127</v>
      </c>
    </row>
    <row r="7782" spans="1:13">
      <c r="A7782" s="15" t="s">
        <v>5701</v>
      </c>
      <c r="B7782" s="1" t="s">
        <v>5699</v>
      </c>
      <c r="C7782" t="s">
        <v>5702</v>
      </c>
      <c r="D7782" s="1">
        <v>1</v>
      </c>
      <c r="E7782" s="21">
        <v>12.190263333333334</v>
      </c>
      <c r="F7782" s="22">
        <v>12.934293333333335</v>
      </c>
      <c r="G7782" s="18"/>
      <c r="H7782" s="25">
        <v>5.6650412558986103</v>
      </c>
      <c r="I7782" s="26">
        <v>5.1491563600393127</v>
      </c>
      <c r="K7782" s="2">
        <v>8.5471943053297403E-2</v>
      </c>
      <c r="L7782" s="2"/>
      <c r="M7782" s="9">
        <v>0.44868048210240197</v>
      </c>
    </row>
    <row r="7783" spans="1:13">
      <c r="A7783" s="15" t="s">
        <v>11937</v>
      </c>
      <c r="B7783" s="1" t="s">
        <v>11938</v>
      </c>
      <c r="C7783" t="s">
        <v>11939</v>
      </c>
      <c r="D7783" s="1">
        <v>9</v>
      </c>
      <c r="E7783" s="21">
        <v>11.758606666666667</v>
      </c>
      <c r="F7783" s="22">
        <v>13.089366666666665</v>
      </c>
      <c r="G7783" s="18"/>
      <c r="H7783" s="25">
        <v>1.6029785407588308</v>
      </c>
      <c r="I7783" s="26">
        <v>2.9445849050983921</v>
      </c>
      <c r="K7783" s="2">
        <v>0.15467817520325389</v>
      </c>
      <c r="L7783" s="2"/>
      <c r="M7783" s="9">
        <v>0.29754316086396732</v>
      </c>
    </row>
    <row r="7784" spans="1:13">
      <c r="A7784" s="15" t="s">
        <v>19760</v>
      </c>
      <c r="B7784" s="1" t="s">
        <v>19761</v>
      </c>
      <c r="C7784" t="s">
        <v>19762</v>
      </c>
      <c r="D7784" s="1">
        <v>7</v>
      </c>
      <c r="E7784" s="21">
        <v>11.646333333333331</v>
      </c>
      <c r="F7784" s="22">
        <v>13.108566666666666</v>
      </c>
      <c r="G7784" s="18"/>
      <c r="H7784" s="25">
        <v>0.8566597943952623</v>
      </c>
      <c r="I7784" s="26">
        <v>2.0520134534971612</v>
      </c>
      <c r="K7784" s="2">
        <v>0.17063412891291543</v>
      </c>
      <c r="L7784" s="2"/>
      <c r="M7784" s="9">
        <v>0.19424711515286394</v>
      </c>
    </row>
    <row r="7785" spans="1:13">
      <c r="A7785" s="15" t="s">
        <v>5659</v>
      </c>
      <c r="B7785" s="1" t="s">
        <v>5660</v>
      </c>
      <c r="C7785" t="s">
        <v>5661</v>
      </c>
      <c r="D7785" s="1">
        <v>4</v>
      </c>
      <c r="E7785" s="21">
        <v>9.5574299999999983</v>
      </c>
      <c r="F7785" s="22">
        <v>14.341833333333332</v>
      </c>
      <c r="G7785" s="18"/>
      <c r="H7785" s="25">
        <v>1.1043525107048016</v>
      </c>
      <c r="I7785" s="26">
        <v>1.7381213315914781</v>
      </c>
      <c r="K7785" s="2">
        <v>0.58553482351903008</v>
      </c>
      <c r="L7785" s="2"/>
      <c r="M7785" s="9">
        <v>1.8522054494754556E-2</v>
      </c>
    </row>
    <row r="7786" spans="1:13">
      <c r="A7786" s="15" t="s">
        <v>22542</v>
      </c>
      <c r="B7786" s="1" t="s">
        <v>22543</v>
      </c>
      <c r="C7786" t="s">
        <v>22544</v>
      </c>
      <c r="D7786" s="1">
        <v>2</v>
      </c>
      <c r="E7786" s="21">
        <v>11.416700000000001</v>
      </c>
      <c r="F7786" s="22">
        <v>13.419879999999999</v>
      </c>
      <c r="G7786" s="18"/>
      <c r="H7786" s="25">
        <v>0.54513136948812679</v>
      </c>
      <c r="I7786" s="26">
        <v>6.1733881644685242</v>
      </c>
      <c r="K7786" s="2">
        <v>0.23322607148351537</v>
      </c>
      <c r="L7786" s="2"/>
      <c r="M7786" s="9">
        <v>0.33253841332135281</v>
      </c>
    </row>
    <row r="7787" spans="1:13">
      <c r="A7787" s="15" t="s">
        <v>14446</v>
      </c>
      <c r="B7787" s="1" t="s">
        <v>14447</v>
      </c>
      <c r="C7787" t="s">
        <v>14448</v>
      </c>
      <c r="D7787" s="1">
        <v>22</v>
      </c>
      <c r="E7787" s="21">
        <v>12.220333333333334</v>
      </c>
      <c r="F7787" s="22">
        <v>12.789623333333333</v>
      </c>
      <c r="G7787" s="18"/>
      <c r="H7787" s="25">
        <v>1.0912377116528433</v>
      </c>
      <c r="I7787" s="26">
        <v>2.7970788270324718</v>
      </c>
      <c r="K7787" s="2">
        <v>6.5690138089888453E-2</v>
      </c>
      <c r="L7787" s="2"/>
      <c r="M7787" s="9">
        <v>0.40103724462649198</v>
      </c>
    </row>
    <row r="7788" spans="1:13">
      <c r="A7788" s="15" t="s">
        <v>369</v>
      </c>
      <c r="B7788" s="1" t="s">
        <v>370</v>
      </c>
      <c r="C7788" t="s">
        <v>371</v>
      </c>
      <c r="D7788" s="1">
        <v>4</v>
      </c>
      <c r="E7788" s="21">
        <v>12.205466666666666</v>
      </c>
      <c r="F7788" s="22">
        <v>12.569333333333333</v>
      </c>
      <c r="G7788" s="18"/>
      <c r="H7788" s="25">
        <v>0.81968245274211693</v>
      </c>
      <c r="I7788" s="26">
        <v>2.2933891172963623</v>
      </c>
      <c r="K7788" s="2">
        <v>4.2380675966037222E-2</v>
      </c>
      <c r="L7788" s="2"/>
      <c r="M7788" s="9">
        <v>0.42121503016163908</v>
      </c>
    </row>
    <row r="7789" spans="1:13">
      <c r="A7789" s="15" t="s">
        <v>11576</v>
      </c>
      <c r="B7789" s="1" t="s">
        <v>11577</v>
      </c>
      <c r="C7789" t="s">
        <v>11578</v>
      </c>
      <c r="D7789" s="1">
        <v>2</v>
      </c>
      <c r="E7789" s="21">
        <v>32.698016666666668</v>
      </c>
      <c r="F7789" s="22">
        <v>0.40431866666666672</v>
      </c>
      <c r="G7789" s="18"/>
      <c r="H7789" s="25">
        <v>19.837515511294086</v>
      </c>
      <c r="I7789" s="26">
        <v>0.46360968617613385</v>
      </c>
      <c r="K7789" s="2">
        <v>-6.3375665081480115</v>
      </c>
      <c r="L7789" s="2"/>
      <c r="M7789" s="9">
        <v>4.2137795803890481E-2</v>
      </c>
    </row>
    <row r="7790" spans="1:13">
      <c r="A7790" s="15" t="s">
        <v>1774</v>
      </c>
      <c r="B7790" s="1" t="s">
        <v>1775</v>
      </c>
      <c r="C7790" t="s">
        <v>1776</v>
      </c>
      <c r="D7790" s="1">
        <v>31</v>
      </c>
      <c r="E7790" s="21">
        <v>10.133146666666667</v>
      </c>
      <c r="F7790" s="22">
        <v>14.079233333333335</v>
      </c>
      <c r="G7790" s="18"/>
      <c r="H7790" s="25">
        <v>0.5540229548794291</v>
      </c>
      <c r="I7790" s="26">
        <v>3.6519676947274951</v>
      </c>
      <c r="K7790" s="2">
        <v>0.47448652925684948</v>
      </c>
      <c r="L7790" s="2"/>
      <c r="M7790" s="9">
        <v>9.6391066952886101E-2</v>
      </c>
    </row>
    <row r="7791" spans="1:13">
      <c r="A7791" s="15" t="s">
        <v>11139</v>
      </c>
      <c r="B7791" s="1" t="s">
        <v>11140</v>
      </c>
      <c r="C7791" t="s">
        <v>11141</v>
      </c>
      <c r="D7791" s="1">
        <v>7</v>
      </c>
      <c r="E7791" s="21">
        <v>14.982536666666666</v>
      </c>
      <c r="F7791" s="22">
        <v>11.253399999999999</v>
      </c>
      <c r="G7791" s="18"/>
      <c r="H7791" s="25">
        <v>7.4669131397139807</v>
      </c>
      <c r="I7791" s="26">
        <v>5.5543197972389091</v>
      </c>
      <c r="K7791" s="2">
        <v>-0.4129209545408638</v>
      </c>
      <c r="L7791" s="2"/>
      <c r="M7791" s="9">
        <v>0.2960853969885926</v>
      </c>
    </row>
    <row r="7792" spans="1:13">
      <c r="A7792" s="15" t="s">
        <v>12567</v>
      </c>
      <c r="B7792" s="1" t="s">
        <v>12568</v>
      </c>
      <c r="C7792" t="s">
        <v>12569</v>
      </c>
      <c r="D7792" s="1">
        <v>23</v>
      </c>
      <c r="E7792" s="21">
        <v>11.144183333333332</v>
      </c>
      <c r="F7792" s="22">
        <v>13.517223333333334</v>
      </c>
      <c r="G7792" s="18"/>
      <c r="H7792" s="25">
        <v>1.0862226364025624</v>
      </c>
      <c r="I7792" s="26">
        <v>4.7663593772011446</v>
      </c>
      <c r="K7792" s="2">
        <v>0.27850793098056253</v>
      </c>
      <c r="L7792" s="2"/>
      <c r="M7792" s="9">
        <v>0.25838415235168832</v>
      </c>
    </row>
    <row r="7793" spans="1:13">
      <c r="A7793" s="15" t="s">
        <v>19222</v>
      </c>
      <c r="B7793" s="1" t="s">
        <v>19223</v>
      </c>
      <c r="C7793" t="s">
        <v>19224</v>
      </c>
      <c r="D7793" s="1">
        <v>1</v>
      </c>
      <c r="E7793" s="21">
        <v>9.1188999999999982</v>
      </c>
      <c r="F7793" s="22">
        <v>14.709833333333334</v>
      </c>
      <c r="G7793" s="18"/>
      <c r="H7793" s="25">
        <v>1.823944267240641</v>
      </c>
      <c r="I7793" s="26">
        <v>4.2968218689321249</v>
      </c>
      <c r="K7793" s="2">
        <v>0.68984919079566753</v>
      </c>
      <c r="L7793" s="2"/>
      <c r="M7793" s="9">
        <v>7.8564941122617069E-2</v>
      </c>
    </row>
    <row r="7794" spans="1:13">
      <c r="A7794" s="15" t="s">
        <v>19108</v>
      </c>
      <c r="B7794" s="1" t="s">
        <v>19109</v>
      </c>
      <c r="C7794" t="s">
        <v>19110</v>
      </c>
      <c r="D7794" s="1">
        <v>6</v>
      </c>
      <c r="E7794" s="21">
        <v>9.3616299999999999</v>
      </c>
      <c r="F7794" s="22">
        <v>14.259766666666666</v>
      </c>
      <c r="G7794" s="18"/>
      <c r="H7794" s="25">
        <v>3.4058521763723064</v>
      </c>
      <c r="I7794" s="26">
        <v>1.4441168973920826</v>
      </c>
      <c r="K7794" s="2">
        <v>0.60711872347062334</v>
      </c>
      <c r="L7794" s="2"/>
      <c r="M7794" s="9">
        <v>6.4841326534988447E-2</v>
      </c>
    </row>
    <row r="7795" spans="1:13">
      <c r="A7795" s="15" t="s">
        <v>23214</v>
      </c>
      <c r="B7795" s="1" t="s">
        <v>1864</v>
      </c>
      <c r="C7795" t="s">
        <v>23215</v>
      </c>
      <c r="D7795" s="1">
        <v>1</v>
      </c>
      <c r="E7795" s="21">
        <v>12.544866666666666</v>
      </c>
      <c r="F7795" s="22">
        <v>12.652976666666667</v>
      </c>
      <c r="G7795" s="18"/>
      <c r="H7795" s="25">
        <v>1.1354852061270255</v>
      </c>
      <c r="I7795" s="26">
        <v>3.3040787868380628</v>
      </c>
      <c r="K7795" s="2">
        <v>1.2379687883974446E-2</v>
      </c>
      <c r="L7795" s="2"/>
      <c r="M7795" s="9">
        <v>0.48367884736005123</v>
      </c>
    </row>
    <row r="7796" spans="1:13">
      <c r="A7796" s="15" t="s">
        <v>23137</v>
      </c>
      <c r="B7796" s="1" t="s">
        <v>23138</v>
      </c>
      <c r="C7796" t="s">
        <v>23139</v>
      </c>
      <c r="D7796" s="1">
        <v>1</v>
      </c>
      <c r="E7796" s="21">
        <v>15.754</v>
      </c>
      <c r="F7796" s="22">
        <v>10.515566666666667</v>
      </c>
      <c r="G7796" s="18"/>
      <c r="H7796" s="25">
        <v>3.618941628432264</v>
      </c>
      <c r="I7796" s="26">
        <v>0.53613783053738528</v>
      </c>
      <c r="K7796" s="2">
        <v>-0.5831915841965214</v>
      </c>
      <c r="L7796" s="2"/>
      <c r="M7796" s="9">
        <v>5.5529070461406212E-2</v>
      </c>
    </row>
    <row r="7797" spans="1:13">
      <c r="A7797" s="15" t="s">
        <v>7047</v>
      </c>
      <c r="B7797" s="1" t="s">
        <v>7048</v>
      </c>
      <c r="C7797" t="s">
        <v>7049</v>
      </c>
      <c r="D7797" s="1">
        <v>7</v>
      </c>
      <c r="E7797" s="21">
        <v>15.369166666666667</v>
      </c>
      <c r="F7797" s="22">
        <v>10.861680000000002</v>
      </c>
      <c r="G7797" s="18"/>
      <c r="H7797" s="25">
        <v>0.91716602822680471</v>
      </c>
      <c r="I7797" s="26">
        <v>1.6056981189501214</v>
      </c>
      <c r="K7797" s="2">
        <v>-0.50079167739256336</v>
      </c>
      <c r="L7797" s="2"/>
      <c r="M7797" s="9">
        <v>1.6568518866361358E-2</v>
      </c>
    </row>
    <row r="7798" spans="1:13">
      <c r="A7798" s="15" t="s">
        <v>22942</v>
      </c>
      <c r="B7798" s="1" t="s">
        <v>22943</v>
      </c>
      <c r="C7798" t="s">
        <v>22944</v>
      </c>
      <c r="D7798" s="1">
        <v>1</v>
      </c>
      <c r="E7798" s="21">
        <v>14.347033333333334</v>
      </c>
      <c r="F7798" s="22">
        <v>11.313899999999999</v>
      </c>
      <c r="G7798" s="18"/>
      <c r="H7798" s="25">
        <v>0.96549598307467566</v>
      </c>
      <c r="I7798" s="26">
        <v>1.6991381020976564</v>
      </c>
      <c r="K7798" s="2">
        <v>-0.34265612393158768</v>
      </c>
      <c r="L7798" s="2"/>
      <c r="M7798" s="9">
        <v>4.6612532061570483E-2</v>
      </c>
    </row>
    <row r="7799" spans="1:13">
      <c r="A7799" s="15" t="s">
        <v>10641</v>
      </c>
      <c r="B7799" s="1" t="s">
        <v>10642</v>
      </c>
      <c r="C7799" t="s">
        <v>10643</v>
      </c>
      <c r="D7799" s="1">
        <v>20</v>
      </c>
      <c r="E7799" s="21">
        <v>12.5794</v>
      </c>
      <c r="F7799" s="22">
        <v>12.531866666666666</v>
      </c>
      <c r="G7799" s="18"/>
      <c r="H7799" s="25">
        <v>0.58568342984926569</v>
      </c>
      <c r="I7799" s="26">
        <v>1.757441026985924</v>
      </c>
      <c r="K7799" s="2">
        <v>-5.4617863043295084E-3</v>
      </c>
      <c r="L7799" s="2"/>
      <c r="M7799" s="9">
        <v>0.4862099072668144</v>
      </c>
    </row>
    <row r="7800" spans="1:13">
      <c r="A7800" s="15" t="s">
        <v>16829</v>
      </c>
      <c r="B7800" s="1" t="s">
        <v>16830</v>
      </c>
      <c r="C7800" t="s">
        <v>16831</v>
      </c>
      <c r="D7800" s="1">
        <v>22</v>
      </c>
      <c r="E7800" s="21">
        <v>10.659733333333334</v>
      </c>
      <c r="F7800" s="22">
        <v>13.37424</v>
      </c>
      <c r="G7800" s="18"/>
      <c r="H7800" s="25">
        <v>0.5405908372635756</v>
      </c>
      <c r="I7800" s="26">
        <v>5.3073510973742817</v>
      </c>
      <c r="K7800" s="2">
        <v>0.3272855640333352</v>
      </c>
      <c r="L7800" s="2"/>
      <c r="M7800" s="9">
        <v>0.24893715168252692</v>
      </c>
    </row>
    <row r="7801" spans="1:13">
      <c r="A7801" s="15" t="s">
        <v>17101</v>
      </c>
      <c r="B7801" s="1" t="s">
        <v>17102</v>
      </c>
      <c r="C7801" t="s">
        <v>17103</v>
      </c>
      <c r="D7801" s="1">
        <v>5</v>
      </c>
      <c r="E7801" s="21">
        <v>13.186133333333332</v>
      </c>
      <c r="F7801" s="22">
        <v>12.134233333333333</v>
      </c>
      <c r="G7801" s="18"/>
      <c r="H7801" s="25">
        <v>0.47176992627056402</v>
      </c>
      <c r="I7801" s="26">
        <v>1.1512453966610825</v>
      </c>
      <c r="K7801" s="2">
        <v>-0.11993861572029049</v>
      </c>
      <c r="L7801" s="2"/>
      <c r="M7801" s="9">
        <v>0.14085280455850469</v>
      </c>
    </row>
    <row r="7802" spans="1:13">
      <c r="A7802" s="15" t="s">
        <v>2931</v>
      </c>
      <c r="B7802" s="1" t="s">
        <v>2932</v>
      </c>
      <c r="C7802" t="s">
        <v>2933</v>
      </c>
      <c r="D7802" s="1">
        <v>2</v>
      </c>
      <c r="E7802" s="21">
        <v>11.625566666666666</v>
      </c>
      <c r="F7802" s="22">
        <v>12.934199999999999</v>
      </c>
      <c r="G7802" s="18"/>
      <c r="H7802" s="25">
        <v>1.0191590373113182</v>
      </c>
      <c r="I7802" s="26">
        <v>1.4825635601889053</v>
      </c>
      <c r="K7802" s="2">
        <v>0.15388978446688181</v>
      </c>
      <c r="L7802" s="2"/>
      <c r="M7802" s="9">
        <v>0.17239234597046471</v>
      </c>
    </row>
    <row r="7803" spans="1:13">
      <c r="A7803" s="15" t="s">
        <v>18556</v>
      </c>
      <c r="B7803" s="1" t="s">
        <v>18557</v>
      </c>
      <c r="C7803" t="s">
        <v>18558</v>
      </c>
      <c r="D7803" s="1">
        <v>9</v>
      </c>
      <c r="E7803" s="21">
        <v>13.675233333333333</v>
      </c>
      <c r="F7803" s="22">
        <v>12.027586666666666</v>
      </c>
      <c r="G7803" s="18"/>
      <c r="H7803" s="25">
        <v>0.4201588905799008</v>
      </c>
      <c r="I7803" s="26">
        <v>4.9222810149902374</v>
      </c>
      <c r="K7803" s="2">
        <v>-0.18521825415306709</v>
      </c>
      <c r="L7803" s="2"/>
      <c r="M7803" s="9">
        <v>0.32744179409049623</v>
      </c>
    </row>
    <row r="7804" spans="1:13">
      <c r="A7804" s="15" t="s">
        <v>22365</v>
      </c>
      <c r="B7804" s="1" t="s">
        <v>22366</v>
      </c>
      <c r="C7804" t="s">
        <v>22367</v>
      </c>
      <c r="D7804" s="1">
        <v>1</v>
      </c>
      <c r="E7804" s="21">
        <v>12.941966666666666</v>
      </c>
      <c r="F7804" s="22">
        <v>12.154366666666666</v>
      </c>
      <c r="G7804" s="18"/>
      <c r="H7804" s="25">
        <v>0.84600734236372488</v>
      </c>
      <c r="I7804" s="26">
        <v>1.7580854283377139</v>
      </c>
      <c r="K7804" s="2">
        <v>-9.0582146398925673E-2</v>
      </c>
      <c r="L7804" s="2"/>
      <c r="M7804" s="9">
        <v>0.29462334758876285</v>
      </c>
    </row>
    <row r="7805" spans="1:13">
      <c r="A7805" s="15" t="s">
        <v>19997</v>
      </c>
      <c r="B7805" s="1" t="s">
        <v>19998</v>
      </c>
      <c r="C7805" t="s">
        <v>19999</v>
      </c>
      <c r="D7805" s="1">
        <v>3</v>
      </c>
      <c r="E7805" s="21">
        <v>12.896566666666667</v>
      </c>
      <c r="F7805" s="22">
        <v>12.208733333333333</v>
      </c>
      <c r="G7805" s="18"/>
      <c r="H7805" s="25">
        <v>0.5019683788181607</v>
      </c>
      <c r="I7805" s="26">
        <v>1.3514371399859237</v>
      </c>
      <c r="K7805" s="2">
        <v>-7.9073514215104584E-2</v>
      </c>
      <c r="L7805" s="2"/>
      <c r="M7805" s="9">
        <v>0.2620268286715054</v>
      </c>
    </row>
    <row r="7806" spans="1:13">
      <c r="A7806" s="15" t="s">
        <v>14532</v>
      </c>
      <c r="B7806" s="1" t="s">
        <v>14533</v>
      </c>
      <c r="C7806" t="s">
        <v>14534</v>
      </c>
      <c r="D7806" s="1">
        <v>8</v>
      </c>
      <c r="E7806" s="21">
        <v>13.417200000000001</v>
      </c>
      <c r="F7806" s="22">
        <v>12.036033333333334</v>
      </c>
      <c r="G7806" s="18"/>
      <c r="H7806" s="25">
        <v>0.70792908543158473</v>
      </c>
      <c r="I7806" s="26">
        <v>1.870301497976554</v>
      </c>
      <c r="K7806" s="2">
        <v>-0.15672362345627025</v>
      </c>
      <c r="L7806" s="2"/>
      <c r="M7806" s="9">
        <v>0.18367878585980973</v>
      </c>
    </row>
    <row r="7807" spans="1:13">
      <c r="A7807" s="15" t="s">
        <v>13479</v>
      </c>
      <c r="B7807" s="1" t="s">
        <v>13480</v>
      </c>
      <c r="C7807" t="s">
        <v>13481</v>
      </c>
      <c r="D7807" s="1">
        <v>18</v>
      </c>
      <c r="E7807" s="21">
        <v>11.790900000000001</v>
      </c>
      <c r="F7807" s="22">
        <v>12.9938</v>
      </c>
      <c r="G7807" s="18"/>
      <c r="H7807" s="25">
        <v>1.2775261915123299</v>
      </c>
      <c r="I7807" s="26">
        <v>1.7608092145374477</v>
      </c>
      <c r="K7807" s="2">
        <v>0.14014956106212101</v>
      </c>
      <c r="L7807" s="2"/>
      <c r="M7807" s="9">
        <v>0.23078864520312062</v>
      </c>
    </row>
    <row r="7808" spans="1:13">
      <c r="A7808" s="15" t="s">
        <v>536</v>
      </c>
      <c r="B7808" s="1" t="s">
        <v>537</v>
      </c>
      <c r="C7808" t="s">
        <v>538</v>
      </c>
      <c r="D7808" s="1">
        <v>31</v>
      </c>
      <c r="E7808" s="21">
        <v>16.7059</v>
      </c>
      <c r="F7808" s="22">
        <v>10.050143333333333</v>
      </c>
      <c r="G7808" s="18"/>
      <c r="H7808" s="25">
        <v>1.0903507646624544</v>
      </c>
      <c r="I7808" s="26">
        <v>1.9094396564524769</v>
      </c>
      <c r="K7808" s="2">
        <v>-0.73314163033216206</v>
      </c>
      <c r="L7808" s="2"/>
      <c r="M7808" s="9">
        <v>1.0218107822434166E-2</v>
      </c>
    </row>
    <row r="7809" spans="1:13">
      <c r="A7809" s="15" t="s">
        <v>7506</v>
      </c>
      <c r="B7809" s="1" t="s">
        <v>7507</v>
      </c>
      <c r="C7809" t="s">
        <v>7508</v>
      </c>
      <c r="D7809" s="1">
        <v>22</v>
      </c>
      <c r="E7809" s="21">
        <v>14.133900000000002</v>
      </c>
      <c r="F7809" s="22">
        <v>11.560666666666668</v>
      </c>
      <c r="G7809" s="18"/>
      <c r="H7809" s="25">
        <v>1.3688141984944491</v>
      </c>
      <c r="I7809" s="26">
        <v>1.0668842689501672</v>
      </c>
      <c r="K7809" s="2">
        <v>-0.28993501096704005</v>
      </c>
      <c r="L7809" s="2"/>
      <c r="M7809" s="9">
        <v>5.1410293270885643E-2</v>
      </c>
    </row>
    <row r="7810" spans="1:13">
      <c r="A7810" s="15" t="s">
        <v>1002</v>
      </c>
      <c r="B7810" s="1" t="s">
        <v>1003</v>
      </c>
      <c r="C7810" t="s">
        <v>1004</v>
      </c>
      <c r="D7810" s="1">
        <v>18</v>
      </c>
      <c r="E7810" s="21">
        <v>12.9133</v>
      </c>
      <c r="F7810" s="22">
        <v>12.388086666666666</v>
      </c>
      <c r="G7810" s="18"/>
      <c r="H7810" s="25">
        <v>1.2707301011623193</v>
      </c>
      <c r="I7810" s="26">
        <v>3.5038525152371029</v>
      </c>
      <c r="K7810" s="2">
        <v>-5.9904347960303923E-2</v>
      </c>
      <c r="L7810" s="2"/>
      <c r="M7810" s="9">
        <v>0.42590232577224107</v>
      </c>
    </row>
    <row r="7811" spans="1:13">
      <c r="A7811" s="15" t="s">
        <v>3800</v>
      </c>
      <c r="B7811" s="1" t="s">
        <v>3792</v>
      </c>
      <c r="C7811" t="s">
        <v>3801</v>
      </c>
      <c r="D7811" s="1">
        <v>1</v>
      </c>
      <c r="E7811" s="21">
        <v>11.858966666666667</v>
      </c>
      <c r="F7811" s="22">
        <v>12.642563333333333</v>
      </c>
      <c r="G7811" s="18"/>
      <c r="H7811" s="25">
        <v>1.311387499304967</v>
      </c>
      <c r="I7811" s="26">
        <v>5.8828410152776796</v>
      </c>
      <c r="K7811" s="2">
        <v>9.231069985958637E-2</v>
      </c>
      <c r="L7811" s="2"/>
      <c r="M7811" s="9">
        <v>0.43144306057546394</v>
      </c>
    </row>
    <row r="7812" spans="1:13">
      <c r="A7812" s="15" t="s">
        <v>6314</v>
      </c>
      <c r="B7812" s="1" t="s">
        <v>6315</v>
      </c>
      <c r="C7812" t="s">
        <v>6316</v>
      </c>
      <c r="D7812" s="1">
        <v>17</v>
      </c>
      <c r="E7812" s="21">
        <v>19.694566666666667</v>
      </c>
      <c r="F7812" s="22">
        <v>8.1331333333333333</v>
      </c>
      <c r="G7812" s="18"/>
      <c r="H7812" s="25">
        <v>8.2310225114097033</v>
      </c>
      <c r="I7812" s="26">
        <v>1.002502258218577</v>
      </c>
      <c r="K7812" s="2">
        <v>-1.2759145036143491</v>
      </c>
      <c r="L7812" s="2"/>
      <c r="M7812" s="9">
        <v>5.8601340018877693E-2</v>
      </c>
    </row>
    <row r="7813" spans="1:13">
      <c r="A7813" s="15" t="s">
        <v>7409</v>
      </c>
      <c r="B7813" s="1" t="s">
        <v>7410</v>
      </c>
      <c r="C7813" t="s">
        <v>7411</v>
      </c>
      <c r="D7813" s="1">
        <v>7</v>
      </c>
      <c r="E7813" s="21">
        <v>11.128566666666666</v>
      </c>
      <c r="F7813" s="22">
        <v>13.391566666666668</v>
      </c>
      <c r="G7813" s="18"/>
      <c r="H7813" s="25">
        <v>0.8732904690498654</v>
      </c>
      <c r="I7813" s="26">
        <v>1.8187894499730568</v>
      </c>
      <c r="K7813" s="2">
        <v>0.26705696115699068</v>
      </c>
      <c r="L7813" s="2"/>
      <c r="M7813" s="9">
        <v>8.8226426410702538E-2</v>
      </c>
    </row>
    <row r="7814" spans="1:13">
      <c r="A7814" s="15" t="s">
        <v>993</v>
      </c>
      <c r="B7814" s="1" t="s">
        <v>991</v>
      </c>
      <c r="C7814" t="s">
        <v>994</v>
      </c>
      <c r="D7814" s="1">
        <v>10</v>
      </c>
      <c r="E7814" s="21">
        <v>16.289899999999999</v>
      </c>
      <c r="F7814" s="22">
        <v>10.303983333333333</v>
      </c>
      <c r="G7814" s="18"/>
      <c r="H7814" s="25">
        <v>0.44652583351918135</v>
      </c>
      <c r="I7814" s="26">
        <v>2.0374257939452192</v>
      </c>
      <c r="K7814" s="2">
        <v>-0.66077558250157986</v>
      </c>
      <c r="L7814" s="2"/>
      <c r="M7814" s="9">
        <v>1.1422322073405664E-2</v>
      </c>
    </row>
    <row r="7815" spans="1:13">
      <c r="A7815" s="15" t="s">
        <v>4050</v>
      </c>
      <c r="B7815" s="1" t="s">
        <v>4051</v>
      </c>
      <c r="C7815" t="s">
        <v>4052</v>
      </c>
      <c r="D7815" s="1">
        <v>37</v>
      </c>
      <c r="E7815" s="21">
        <v>13.192233333333332</v>
      </c>
      <c r="F7815" s="22">
        <v>12.199190000000002</v>
      </c>
      <c r="G7815" s="18"/>
      <c r="H7815" s="25">
        <v>1.6057944025725506</v>
      </c>
      <c r="I7815" s="26">
        <v>2.9341650874311682</v>
      </c>
      <c r="K7815" s="2">
        <v>-0.11290346219482038</v>
      </c>
      <c r="L7815" s="2"/>
      <c r="M7815" s="9">
        <v>0.34504455224890518</v>
      </c>
    </row>
    <row r="7816" spans="1:13">
      <c r="A7816" s="15" t="s">
        <v>13222</v>
      </c>
      <c r="B7816" s="1" t="s">
        <v>13223</v>
      </c>
      <c r="C7816" t="s">
        <v>13224</v>
      </c>
      <c r="D7816" s="1">
        <v>5</v>
      </c>
      <c r="E7816" s="21">
        <v>10.696146666666666</v>
      </c>
      <c r="F7816" s="22">
        <v>13.614666666666666</v>
      </c>
      <c r="G7816" s="18"/>
      <c r="H7816" s="25">
        <v>0.86475533680534933</v>
      </c>
      <c r="I7816" s="26">
        <v>0.6707379990229666</v>
      </c>
      <c r="K7816" s="2">
        <v>0.34807050767118863</v>
      </c>
      <c r="L7816" s="2"/>
      <c r="M7816" s="9">
        <v>1.3466203059886215E-2</v>
      </c>
    </row>
    <row r="7817" spans="1:13">
      <c r="A7817" s="15" t="s">
        <v>982</v>
      </c>
      <c r="B7817" s="1" t="s">
        <v>980</v>
      </c>
      <c r="C7817" t="s">
        <v>983</v>
      </c>
      <c r="D7817" s="1">
        <v>2</v>
      </c>
      <c r="E7817" s="21">
        <v>9.6992633333333327</v>
      </c>
      <c r="F7817" s="22">
        <v>14.075533333333334</v>
      </c>
      <c r="G7817" s="18"/>
      <c r="H7817" s="25">
        <v>2.4758183150694535</v>
      </c>
      <c r="I7817" s="26">
        <v>2.6798901401612145</v>
      </c>
      <c r="K7817" s="2">
        <v>0.53724250547016594</v>
      </c>
      <c r="L7817" s="2"/>
      <c r="M7817" s="9">
        <v>7.8399195557052617E-2</v>
      </c>
    </row>
    <row r="7818" spans="1:13">
      <c r="A7818" s="15" t="s">
        <v>6234</v>
      </c>
      <c r="B7818" s="1" t="s">
        <v>6235</v>
      </c>
      <c r="C7818" t="s">
        <v>6236</v>
      </c>
      <c r="D7818" s="1">
        <v>6</v>
      </c>
      <c r="E7818" s="21">
        <v>13.727966666666667</v>
      </c>
      <c r="F7818" s="22">
        <v>11.703710000000001</v>
      </c>
      <c r="G7818" s="18"/>
      <c r="H7818" s="25">
        <v>1.4367869234278725</v>
      </c>
      <c r="I7818" s="26">
        <v>1.5989998893996091</v>
      </c>
      <c r="K7818" s="2">
        <v>-0.23015202763897272</v>
      </c>
      <c r="L7818" s="2"/>
      <c r="M7818" s="9">
        <v>0.11911756363492565</v>
      </c>
    </row>
    <row r="7819" spans="1:13">
      <c r="A7819" s="15" t="s">
        <v>22228</v>
      </c>
      <c r="B7819" s="1" t="s">
        <v>22229</v>
      </c>
      <c r="C7819" t="s">
        <v>22230</v>
      </c>
      <c r="D7819" s="1">
        <v>1</v>
      </c>
      <c r="E7819" s="21">
        <v>13.505519999999999</v>
      </c>
      <c r="F7819" s="22">
        <v>12.340400000000001</v>
      </c>
      <c r="G7819" s="18"/>
      <c r="H7819" s="25">
        <v>5.7501878074720354</v>
      </c>
      <c r="I7819" s="26">
        <v>11.894137757752768</v>
      </c>
      <c r="K7819" s="2">
        <v>-0.13016003011850932</v>
      </c>
      <c r="L7819" s="2"/>
      <c r="M7819" s="9">
        <v>0.45370463555031593</v>
      </c>
    </row>
    <row r="7820" spans="1:13">
      <c r="A7820" s="15" t="s">
        <v>8055</v>
      </c>
      <c r="B7820" s="1" t="s">
        <v>8056</v>
      </c>
      <c r="C7820" t="s">
        <v>8057</v>
      </c>
      <c r="D7820" s="1">
        <v>13</v>
      </c>
      <c r="E7820" s="21">
        <v>14.581833333333334</v>
      </c>
      <c r="F7820" s="22">
        <v>11.213766666666666</v>
      </c>
      <c r="G7820" s="18"/>
      <c r="H7820" s="25">
        <v>1.3592670684355348</v>
      </c>
      <c r="I7820" s="26">
        <v>0.92900463041544312</v>
      </c>
      <c r="K7820" s="2">
        <v>-0.37890116112065364</v>
      </c>
      <c r="L7820" s="2"/>
      <c r="M7820" s="9">
        <v>2.4932222521300031E-2</v>
      </c>
    </row>
    <row r="7821" spans="1:13">
      <c r="A7821" s="15" t="s">
        <v>19096</v>
      </c>
      <c r="B7821" s="1" t="s">
        <v>19097</v>
      </c>
      <c r="C7821" t="s">
        <v>19098</v>
      </c>
      <c r="D7821" s="1">
        <v>3</v>
      </c>
      <c r="E7821" s="21">
        <v>12.181866666666666</v>
      </c>
      <c r="F7821" s="22">
        <v>12.49647</v>
      </c>
      <c r="G7821" s="18"/>
      <c r="H7821" s="25">
        <v>0.95910745140121489</v>
      </c>
      <c r="I7821" s="26">
        <v>5.0002569955653335</v>
      </c>
      <c r="K7821" s="2">
        <v>3.6785401278190633E-2</v>
      </c>
      <c r="L7821" s="2"/>
      <c r="M7821" s="9">
        <v>0.46801198835721919</v>
      </c>
    </row>
    <row r="7822" spans="1:13">
      <c r="A7822" s="15" t="s">
        <v>19014</v>
      </c>
      <c r="B7822" s="1" t="s">
        <v>19015</v>
      </c>
      <c r="C7822" t="s">
        <v>19016</v>
      </c>
      <c r="D7822" s="1">
        <v>3</v>
      </c>
      <c r="E7822" s="21">
        <v>13.415366666666666</v>
      </c>
      <c r="F7822" s="22">
        <v>12.043566666666669</v>
      </c>
      <c r="G7822" s="18"/>
      <c r="H7822" s="25">
        <v>2.4990503362944287</v>
      </c>
      <c r="I7822" s="26">
        <v>2.2761011606106858</v>
      </c>
      <c r="K7822" s="2">
        <v>-0.15562378140241456</v>
      </c>
      <c r="L7822" s="2"/>
      <c r="M7822" s="9">
        <v>0.29365265512108951</v>
      </c>
    </row>
    <row r="7823" spans="1:13">
      <c r="A7823" s="15" t="s">
        <v>2928</v>
      </c>
      <c r="B7823" s="1" t="s">
        <v>2929</v>
      </c>
      <c r="C7823" t="s">
        <v>2930</v>
      </c>
      <c r="D7823" s="1">
        <v>9</v>
      </c>
      <c r="E7823" s="21">
        <v>14.5387</v>
      </c>
      <c r="F7823" s="22">
        <v>11.206299999999999</v>
      </c>
      <c r="G7823" s="18"/>
      <c r="H7823" s="25">
        <v>0.25562470537880366</v>
      </c>
      <c r="I7823" s="26">
        <v>1.5913520792081361</v>
      </c>
      <c r="K7823" s="2">
        <v>-0.37558825416048108</v>
      </c>
      <c r="L7823" s="2"/>
      <c r="M7823" s="9">
        <v>2.4304078865780839E-2</v>
      </c>
    </row>
    <row r="7824" spans="1:13">
      <c r="A7824" s="15" t="s">
        <v>11985</v>
      </c>
      <c r="B7824" s="1" t="s">
        <v>11986</v>
      </c>
      <c r="C7824" t="s">
        <v>11987</v>
      </c>
      <c r="D7824" s="1">
        <v>7</v>
      </c>
      <c r="E7824" s="21">
        <v>13.315633333333333</v>
      </c>
      <c r="F7824" s="22">
        <v>11.838736666666668</v>
      </c>
      <c r="G7824" s="18"/>
      <c r="H7824" s="25">
        <v>0.57407459735937916</v>
      </c>
      <c r="I7824" s="26">
        <v>4.7330907762299805</v>
      </c>
      <c r="K7824" s="2">
        <v>-0.16960591274373307</v>
      </c>
      <c r="L7824" s="2"/>
      <c r="M7824" s="9">
        <v>0.3389162789430934</v>
      </c>
    </row>
    <row r="7825" spans="1:13">
      <c r="A7825" s="15" t="s">
        <v>15459</v>
      </c>
      <c r="B7825" s="1" t="s">
        <v>15460</v>
      </c>
      <c r="C7825" t="s">
        <v>15461</v>
      </c>
      <c r="D7825" s="1">
        <v>1</v>
      </c>
      <c r="E7825" s="21">
        <v>12.287693333333332</v>
      </c>
      <c r="F7825" s="22">
        <v>12.409896666666667</v>
      </c>
      <c r="G7825" s="18"/>
      <c r="H7825" s="25">
        <v>5.8248238562323378</v>
      </c>
      <c r="I7825" s="26">
        <v>4.6744314743114312</v>
      </c>
      <c r="K7825" s="2">
        <v>1.4276986683929734E-2</v>
      </c>
      <c r="L7825" s="2"/>
      <c r="M7825" s="9">
        <v>0.49097694754820459</v>
      </c>
    </row>
    <row r="7826" spans="1:13">
      <c r="A7826" s="15" t="s">
        <v>11130</v>
      </c>
      <c r="B7826" s="1" t="s">
        <v>11131</v>
      </c>
      <c r="C7826" t="s">
        <v>11132</v>
      </c>
      <c r="D7826" s="1">
        <v>26</v>
      </c>
      <c r="E7826" s="21">
        <v>12.352333333333334</v>
      </c>
      <c r="F7826" s="22">
        <v>12.522033333333333</v>
      </c>
      <c r="G7826" s="18"/>
      <c r="H7826" s="25">
        <v>0.30215236774404652</v>
      </c>
      <c r="I7826" s="26">
        <v>1.0143206117068377</v>
      </c>
      <c r="K7826" s="2">
        <v>1.9685256728243155E-2</v>
      </c>
      <c r="L7826" s="2"/>
      <c r="M7826" s="9">
        <v>0.41587684355091276</v>
      </c>
    </row>
    <row r="7827" spans="1:13">
      <c r="A7827" s="15" t="s">
        <v>21606</v>
      </c>
      <c r="B7827" s="1" t="s">
        <v>21607</v>
      </c>
      <c r="C7827" t="s">
        <v>21608</v>
      </c>
      <c r="D7827" s="1">
        <v>4</v>
      </c>
      <c r="E7827" s="21">
        <v>11.162453333333334</v>
      </c>
      <c r="F7827" s="22">
        <v>13.384166666666667</v>
      </c>
      <c r="G7827" s="18"/>
      <c r="H7827" s="25">
        <v>2.0618421226013592</v>
      </c>
      <c r="I7827" s="26">
        <v>1.4603266803470147</v>
      </c>
      <c r="K7827" s="2">
        <v>0.26187317188640868</v>
      </c>
      <c r="L7827" s="2"/>
      <c r="M7827" s="9">
        <v>0.13276554047287603</v>
      </c>
    </row>
    <row r="7828" spans="1:13">
      <c r="A7828" s="15" t="s">
        <v>22222</v>
      </c>
      <c r="B7828" s="1" t="s">
        <v>22223</v>
      </c>
      <c r="C7828" t="s">
        <v>22224</v>
      </c>
      <c r="D7828" s="1">
        <v>2</v>
      </c>
      <c r="E7828" s="21">
        <v>13.056000000000003</v>
      </c>
      <c r="F7828" s="22">
        <v>12.085573333333334</v>
      </c>
      <c r="G7828" s="18"/>
      <c r="H7828" s="25">
        <v>2.5201206002888026</v>
      </c>
      <c r="I7828" s="26">
        <v>2.2440230979500475</v>
      </c>
      <c r="K7828" s="2">
        <v>-0.11142704699030935</v>
      </c>
      <c r="L7828" s="2"/>
      <c r="M7828" s="9">
        <v>0.34976735305066298</v>
      </c>
    </row>
    <row r="7829" spans="1:13">
      <c r="A7829" s="15" t="s">
        <v>4922</v>
      </c>
      <c r="B7829" s="1" t="s">
        <v>4923</v>
      </c>
      <c r="C7829" t="s">
        <v>4924</v>
      </c>
      <c r="D7829" s="1">
        <v>2</v>
      </c>
      <c r="E7829" s="21">
        <v>11.651833333333334</v>
      </c>
      <c r="F7829" s="22">
        <v>12.891566666666668</v>
      </c>
      <c r="G7829" s="18"/>
      <c r="H7829" s="25">
        <v>1.5433935898964195</v>
      </c>
      <c r="I7829" s="26">
        <v>2.9313370743286002</v>
      </c>
      <c r="K7829" s="2">
        <v>0.14587062942607298</v>
      </c>
      <c r="L7829" s="2"/>
      <c r="M7829" s="9">
        <v>0.30787858179499111</v>
      </c>
    </row>
    <row r="7830" spans="1:13">
      <c r="A7830" s="15" t="s">
        <v>19799</v>
      </c>
      <c r="B7830" s="1" t="s">
        <v>19800</v>
      </c>
      <c r="C7830" t="s">
        <v>19801</v>
      </c>
      <c r="D7830" s="1">
        <v>1</v>
      </c>
      <c r="E7830" s="21">
        <v>12.779626666666667</v>
      </c>
      <c r="F7830" s="22">
        <v>12.464103333333334</v>
      </c>
      <c r="G7830" s="18"/>
      <c r="H7830" s="25">
        <v>3.5117632773484764</v>
      </c>
      <c r="I7830" s="26">
        <v>3.7611131991783076</v>
      </c>
      <c r="K7830" s="2">
        <v>-3.6066592024720165E-2</v>
      </c>
      <c r="L7830" s="2"/>
      <c r="M7830" s="9">
        <v>0.46820300227902301</v>
      </c>
    </row>
    <row r="7831" spans="1:13">
      <c r="A7831" s="15" t="s">
        <v>22485</v>
      </c>
      <c r="B7831" s="1" t="s">
        <v>22486</v>
      </c>
      <c r="C7831" t="s">
        <v>22487</v>
      </c>
      <c r="D7831" s="1">
        <v>1</v>
      </c>
      <c r="E7831" s="21">
        <v>11.251939999999999</v>
      </c>
      <c r="F7831" s="22">
        <v>13.315966666666666</v>
      </c>
      <c r="G7831" s="18"/>
      <c r="H7831" s="25">
        <v>1.5809822436700529</v>
      </c>
      <c r="I7831" s="26">
        <v>1.6561955933202215</v>
      </c>
      <c r="K7831" s="2">
        <v>0.24298339941499592</v>
      </c>
      <c r="L7831" s="2"/>
      <c r="M7831" s="9">
        <v>0.12781810500794574</v>
      </c>
    </row>
    <row r="7832" spans="1:13">
      <c r="A7832" s="15" t="s">
        <v>21666</v>
      </c>
      <c r="B7832" s="1" t="s">
        <v>21667</v>
      </c>
      <c r="C7832" t="s">
        <v>21668</v>
      </c>
      <c r="D7832" s="1">
        <v>1</v>
      </c>
      <c r="E7832" s="21">
        <v>12.4903</v>
      </c>
      <c r="F7832" s="22">
        <v>12.594266666666668</v>
      </c>
      <c r="G7832" s="18"/>
      <c r="H7832" s="25">
        <v>1.7007645957039474</v>
      </c>
      <c r="I7832" s="26">
        <v>1.5375066384680534</v>
      </c>
      <c r="K7832" s="2">
        <v>1.1958990982774044E-2</v>
      </c>
      <c r="L7832" s="2"/>
      <c r="M7832" s="9">
        <v>0.47662895677747741</v>
      </c>
    </row>
    <row r="7833" spans="1:13">
      <c r="A7833" s="15" t="s">
        <v>3992</v>
      </c>
      <c r="B7833" s="1" t="s">
        <v>3993</v>
      </c>
      <c r="C7833" t="s">
        <v>3994</v>
      </c>
      <c r="D7833" s="1">
        <v>4</v>
      </c>
      <c r="E7833" s="21">
        <v>10.084350000000001</v>
      </c>
      <c r="F7833" s="22">
        <v>13.984233333333334</v>
      </c>
      <c r="G7833" s="18"/>
      <c r="H7833" s="25">
        <v>1.0054481202429093</v>
      </c>
      <c r="I7833" s="26">
        <v>0.86168255368977531</v>
      </c>
      <c r="K7833" s="2">
        <v>0.47168306603160332</v>
      </c>
      <c r="L7833" s="2"/>
      <c r="M7833" s="9">
        <v>1.0827073632735598E-2</v>
      </c>
    </row>
    <row r="7834" spans="1:13">
      <c r="A7834" s="15" t="s">
        <v>12939</v>
      </c>
      <c r="B7834" s="1" t="s">
        <v>12940</v>
      </c>
      <c r="C7834" t="s">
        <v>12941</v>
      </c>
      <c r="D7834" s="1">
        <v>1</v>
      </c>
      <c r="E7834" s="21">
        <v>14.171633333333332</v>
      </c>
      <c r="F7834" s="22">
        <v>11.580116666666667</v>
      </c>
      <c r="G7834" s="18"/>
      <c r="H7834" s="25">
        <v>1.4575439970489175</v>
      </c>
      <c r="I7834" s="26">
        <v>2.2002416130582918</v>
      </c>
      <c r="K7834" s="2">
        <v>-0.2913562556179442</v>
      </c>
      <c r="L7834" s="2"/>
      <c r="M7834" s="9">
        <v>0.11149057092186031</v>
      </c>
    </row>
    <row r="7835" spans="1:13">
      <c r="A7835" s="15" t="s">
        <v>15346</v>
      </c>
      <c r="B7835" s="1" t="s">
        <v>15347</v>
      </c>
      <c r="C7835" t="s">
        <v>15348</v>
      </c>
      <c r="D7835" s="1">
        <v>24</v>
      </c>
      <c r="E7835" s="21">
        <v>12.314733333333335</v>
      </c>
      <c r="F7835" s="22">
        <v>12.670333333333332</v>
      </c>
      <c r="G7835" s="18"/>
      <c r="H7835" s="25">
        <v>0.39359383040557649</v>
      </c>
      <c r="I7835" s="26">
        <v>0.2153247856920642</v>
      </c>
      <c r="K7835" s="2">
        <v>4.1069091995339084E-2</v>
      </c>
      <c r="L7835" s="2"/>
      <c r="M7835" s="9">
        <v>0.15453477882299005</v>
      </c>
    </row>
    <row r="7836" spans="1:13">
      <c r="A7836" s="15" t="s">
        <v>20597</v>
      </c>
      <c r="B7836" s="1" t="s">
        <v>20598</v>
      </c>
      <c r="C7836" t="s">
        <v>20599</v>
      </c>
      <c r="D7836" s="1">
        <v>2</v>
      </c>
      <c r="E7836" s="21">
        <v>14.490566666666666</v>
      </c>
      <c r="F7836" s="22">
        <v>11.228070000000001</v>
      </c>
      <c r="G7836" s="18"/>
      <c r="H7836" s="25">
        <v>0.97297901998621339</v>
      </c>
      <c r="I7836" s="26">
        <v>2.1669620932771303</v>
      </c>
      <c r="K7836" s="2">
        <v>-0.36800405059441721</v>
      </c>
      <c r="L7836" s="2"/>
      <c r="M7836" s="9">
        <v>6.036018851767852E-2</v>
      </c>
    </row>
    <row r="7837" spans="1:13">
      <c r="A7837" s="15" t="s">
        <v>8508</v>
      </c>
      <c r="B7837" s="1" t="s">
        <v>8509</v>
      </c>
      <c r="C7837" t="s">
        <v>8510</v>
      </c>
      <c r="D7837" s="1">
        <v>8</v>
      </c>
      <c r="E7837" s="21">
        <v>13.336633333333333</v>
      </c>
      <c r="F7837" s="22">
        <v>11.933933333333334</v>
      </c>
      <c r="G7837" s="18"/>
      <c r="H7837" s="25">
        <v>1.100549055396139</v>
      </c>
      <c r="I7837" s="26">
        <v>1.8869694759940783</v>
      </c>
      <c r="K7837" s="2">
        <v>-0.16032489943736097</v>
      </c>
      <c r="L7837" s="2"/>
      <c r="M7837" s="9">
        <v>0.19930609264021276</v>
      </c>
    </row>
    <row r="7838" spans="1:13">
      <c r="A7838" s="15" t="s">
        <v>17787</v>
      </c>
      <c r="B7838" s="1" t="s">
        <v>17788</v>
      </c>
      <c r="C7838" t="s">
        <v>17789</v>
      </c>
      <c r="D7838" s="1">
        <v>1</v>
      </c>
      <c r="E7838" s="21">
        <v>16.564366666666668</v>
      </c>
      <c r="F7838" s="22">
        <v>9.9200266666666668</v>
      </c>
      <c r="G7838" s="18"/>
      <c r="H7838" s="25">
        <v>2.3104941513306896</v>
      </c>
      <c r="I7838" s="26">
        <v>4.2284017522148103</v>
      </c>
      <c r="K7838" s="2">
        <v>-0.73966713955167274</v>
      </c>
      <c r="L7838" s="2"/>
      <c r="M7838" s="9">
        <v>5.9933508285465661E-2</v>
      </c>
    </row>
    <row r="7839" spans="1:13">
      <c r="A7839" s="15" t="s">
        <v>351</v>
      </c>
      <c r="B7839" s="1" t="s">
        <v>352</v>
      </c>
      <c r="C7839" t="s">
        <v>353</v>
      </c>
      <c r="D7839" s="1">
        <v>1</v>
      </c>
      <c r="E7839" s="21">
        <v>14.0023</v>
      </c>
      <c r="F7839" s="22">
        <v>11.965873333333334</v>
      </c>
      <c r="G7839" s="18"/>
      <c r="H7839" s="25">
        <v>4.9876162272171625</v>
      </c>
      <c r="I7839" s="26">
        <v>11.513802137353817</v>
      </c>
      <c r="K7839" s="2">
        <v>-0.22673812558148446</v>
      </c>
      <c r="L7839" s="2"/>
      <c r="M7839" s="9">
        <v>0.41472060024548496</v>
      </c>
    </row>
    <row r="7840" spans="1:13">
      <c r="A7840" s="15" t="s">
        <v>6216</v>
      </c>
      <c r="B7840" s="1" t="s">
        <v>6217</v>
      </c>
      <c r="C7840" t="s">
        <v>6218</v>
      </c>
      <c r="D7840" s="1">
        <v>2</v>
      </c>
      <c r="E7840" s="21">
        <v>9.8218266666666665</v>
      </c>
      <c r="F7840" s="22">
        <v>14.266500000000001</v>
      </c>
      <c r="G7840" s="18"/>
      <c r="H7840" s="25">
        <v>1.4808077366536578</v>
      </c>
      <c r="I7840" s="26">
        <v>5.1315234502046225</v>
      </c>
      <c r="K7840" s="2">
        <v>0.53856817437185101</v>
      </c>
      <c r="L7840" s="2"/>
      <c r="M7840" s="9">
        <v>0.14421721851454883</v>
      </c>
    </row>
    <row r="7841" spans="1:13">
      <c r="A7841" s="15" t="s">
        <v>21</v>
      </c>
      <c r="B7841" s="1" t="s">
        <v>22</v>
      </c>
      <c r="C7841" t="s">
        <v>23</v>
      </c>
      <c r="D7841" s="1">
        <v>43</v>
      </c>
      <c r="E7841" s="21">
        <v>12.604199999999999</v>
      </c>
      <c r="F7841" s="22">
        <v>12.474466666666666</v>
      </c>
      <c r="G7841" s="18"/>
      <c r="H7841" s="25">
        <v>0.30969922505553737</v>
      </c>
      <c r="I7841" s="26">
        <v>0.8875139285291993</v>
      </c>
      <c r="K7841" s="2">
        <v>-1.4926416041281487E-2</v>
      </c>
      <c r="L7841" s="2"/>
      <c r="M7841" s="9">
        <v>0.42745673217502983</v>
      </c>
    </row>
    <row r="7842" spans="1:13">
      <c r="A7842" s="15" t="s">
        <v>15438</v>
      </c>
      <c r="B7842" s="1" t="s">
        <v>15439</v>
      </c>
      <c r="C7842" t="s">
        <v>15440</v>
      </c>
      <c r="D7842" s="1">
        <v>4</v>
      </c>
      <c r="E7842" s="21">
        <v>10.772309999999999</v>
      </c>
      <c r="F7842" s="22">
        <v>13.4351</v>
      </c>
      <c r="G7842" s="18"/>
      <c r="H7842" s="25">
        <v>1.4123416843313743</v>
      </c>
      <c r="I7842" s="26">
        <v>1.2319379489243765</v>
      </c>
      <c r="K7842" s="2">
        <v>0.31867940695820662</v>
      </c>
      <c r="L7842" s="2"/>
      <c r="M7842" s="9">
        <v>5.6429505987181272E-2</v>
      </c>
    </row>
    <row r="7843" spans="1:13">
      <c r="A7843" s="15" t="s">
        <v>14983</v>
      </c>
      <c r="B7843" s="1" t="s">
        <v>14984</v>
      </c>
      <c r="C7843" t="s">
        <v>14985</v>
      </c>
      <c r="D7843" s="1">
        <v>14</v>
      </c>
      <c r="E7843" s="21">
        <v>10.583826666666667</v>
      </c>
      <c r="F7843" s="22">
        <v>13.543100000000001</v>
      </c>
      <c r="G7843" s="18"/>
      <c r="H7843" s="25">
        <v>1.8077993373528252</v>
      </c>
      <c r="I7843" s="26">
        <v>3.54184733296059</v>
      </c>
      <c r="K7843" s="2">
        <v>0.35569666831472352</v>
      </c>
      <c r="L7843" s="2"/>
      <c r="M7843" s="9">
        <v>0.16739743738246304</v>
      </c>
    </row>
    <row r="7844" spans="1:13">
      <c r="A7844" s="15" t="s">
        <v>14965</v>
      </c>
      <c r="B7844" s="1" t="s">
        <v>14966</v>
      </c>
      <c r="C7844" t="s">
        <v>14967</v>
      </c>
      <c r="D7844" s="1">
        <v>1</v>
      </c>
      <c r="E7844" s="21">
        <v>15.255466666666669</v>
      </c>
      <c r="F7844" s="22">
        <v>10.760829999999999</v>
      </c>
      <c r="G7844" s="18"/>
      <c r="H7844" s="25">
        <v>4.0527042938429734</v>
      </c>
      <c r="I7844" s="26">
        <v>2.8581728713812984</v>
      </c>
      <c r="K7844" s="2">
        <v>-0.50353695325812797</v>
      </c>
      <c r="L7844" s="2"/>
      <c r="M7844" s="9">
        <v>0.1267644500124458</v>
      </c>
    </row>
    <row r="7845" spans="1:13">
      <c r="A7845" s="15" t="s">
        <v>20815</v>
      </c>
      <c r="B7845" s="1" t="s">
        <v>20816</v>
      </c>
      <c r="C7845" t="s">
        <v>20817</v>
      </c>
      <c r="D7845" s="1">
        <v>2</v>
      </c>
      <c r="E7845" s="21">
        <v>17.390366666666665</v>
      </c>
      <c r="F7845" s="22">
        <v>9.4833433333333339</v>
      </c>
      <c r="G7845" s="18"/>
      <c r="H7845" s="25">
        <v>3.4860441424820503</v>
      </c>
      <c r="I7845" s="26">
        <v>1.6919906872182642</v>
      </c>
      <c r="K7845" s="2">
        <v>-0.87482067832049337</v>
      </c>
      <c r="L7845" s="2"/>
      <c r="M7845" s="9">
        <v>2.5035492704463085E-2</v>
      </c>
    </row>
    <row r="7846" spans="1:13">
      <c r="A7846" s="15" t="s">
        <v>8753</v>
      </c>
      <c r="B7846" s="1" t="s">
        <v>8754</v>
      </c>
      <c r="C7846" t="s">
        <v>8755</v>
      </c>
      <c r="D7846" s="1">
        <v>19</v>
      </c>
      <c r="E7846" s="21">
        <v>12.971513333333334</v>
      </c>
      <c r="F7846" s="22">
        <v>12.253</v>
      </c>
      <c r="G7846" s="18"/>
      <c r="H7846" s="25">
        <v>3.8637141986090691</v>
      </c>
      <c r="I7846" s="26">
        <v>1.1996587681503432</v>
      </c>
      <c r="K7846" s="2">
        <v>-8.2211783686860412E-2</v>
      </c>
      <c r="L7846" s="2"/>
      <c r="M7846" s="9">
        <v>0.4071607918486928</v>
      </c>
    </row>
    <row r="7847" spans="1:13">
      <c r="A7847" s="15" t="s">
        <v>23090</v>
      </c>
      <c r="B7847" s="1" t="s">
        <v>23091</v>
      </c>
      <c r="C7847" t="s">
        <v>23092</v>
      </c>
      <c r="D7847" s="1">
        <v>1</v>
      </c>
      <c r="E7847" s="21">
        <v>13.287566666666669</v>
      </c>
      <c r="F7847" s="22">
        <v>12.070333333333336</v>
      </c>
      <c r="G7847" s="18"/>
      <c r="H7847" s="25">
        <v>2.2573610573706029</v>
      </c>
      <c r="I7847" s="26">
        <v>0.93512934577700724</v>
      </c>
      <c r="K7847" s="2">
        <v>-0.13861141210452482</v>
      </c>
      <c r="L7847" s="2"/>
      <c r="M7847" s="9">
        <v>0.25314932304552185</v>
      </c>
    </row>
    <row r="7848" spans="1:13">
      <c r="A7848" s="15" t="s">
        <v>4638</v>
      </c>
      <c r="B7848" s="1" t="s">
        <v>4639</v>
      </c>
      <c r="C7848" t="s">
        <v>4640</v>
      </c>
      <c r="D7848" s="1">
        <v>12</v>
      </c>
      <c r="E7848" s="21">
        <v>13.244666666666665</v>
      </c>
      <c r="F7848" s="22">
        <v>12.0115</v>
      </c>
      <c r="G7848" s="18"/>
      <c r="H7848" s="25">
        <v>0.36574451921161233</v>
      </c>
      <c r="I7848" s="26">
        <v>1.3565805099587716</v>
      </c>
      <c r="K7848" s="2">
        <v>-0.14099520881798822</v>
      </c>
      <c r="L7848" s="2"/>
      <c r="M7848" s="9">
        <v>0.13316781538417982</v>
      </c>
    </row>
    <row r="7849" spans="1:13">
      <c r="A7849" s="15" t="s">
        <v>6198</v>
      </c>
      <c r="B7849" s="1" t="s">
        <v>6199</v>
      </c>
      <c r="C7849" t="s">
        <v>6200</v>
      </c>
      <c r="D7849" s="1">
        <v>15</v>
      </c>
      <c r="E7849" s="21">
        <v>12.011899999999999</v>
      </c>
      <c r="F7849" s="22">
        <v>12.845833333333333</v>
      </c>
      <c r="G7849" s="18"/>
      <c r="H7849" s="25">
        <v>0.67716282384667303</v>
      </c>
      <c r="I7849" s="26">
        <v>1.8200751779344972</v>
      </c>
      <c r="K7849" s="2">
        <v>9.6836114101813656E-2</v>
      </c>
      <c r="L7849" s="2"/>
      <c r="M7849" s="9">
        <v>0.28286643362060587</v>
      </c>
    </row>
    <row r="7850" spans="1:13">
      <c r="A7850" s="15" t="s">
        <v>278</v>
      </c>
      <c r="B7850" s="1" t="s">
        <v>279</v>
      </c>
      <c r="C7850" t="s">
        <v>280</v>
      </c>
      <c r="D7850" s="1">
        <v>15</v>
      </c>
      <c r="E7850" s="21">
        <v>15.132433333333333</v>
      </c>
      <c r="F7850" s="22">
        <v>10.878206666666665</v>
      </c>
      <c r="G7850" s="18"/>
      <c r="H7850" s="25">
        <v>3.1014360098724212</v>
      </c>
      <c r="I7850" s="26">
        <v>0.90652169534619109</v>
      </c>
      <c r="K7850" s="2">
        <v>-0.47620325537166452</v>
      </c>
      <c r="L7850" s="2"/>
      <c r="M7850" s="9">
        <v>6.5577160082712319E-2</v>
      </c>
    </row>
    <row r="7851" spans="1:13">
      <c r="A7851" s="15" t="s">
        <v>542</v>
      </c>
      <c r="B7851" s="1" t="s">
        <v>543</v>
      </c>
      <c r="C7851" t="s">
        <v>544</v>
      </c>
      <c r="D7851" s="1">
        <v>3</v>
      </c>
      <c r="E7851" s="21">
        <v>13.702266666666667</v>
      </c>
      <c r="F7851" s="22">
        <v>11.872799999999998</v>
      </c>
      <c r="G7851" s="18"/>
      <c r="H7851" s="25">
        <v>1.0858183841385876</v>
      </c>
      <c r="I7851" s="26">
        <v>3.3585821785390437</v>
      </c>
      <c r="K7851" s="2">
        <v>-0.2067543570690562</v>
      </c>
      <c r="L7851" s="2"/>
      <c r="M7851" s="9">
        <v>0.24505913536611051</v>
      </c>
    </row>
    <row r="7852" spans="1:13">
      <c r="A7852" s="15" t="s">
        <v>22562</v>
      </c>
      <c r="B7852" s="1" t="s">
        <v>22563</v>
      </c>
      <c r="C7852" t="s">
        <v>22564</v>
      </c>
      <c r="D7852" s="1">
        <v>1</v>
      </c>
      <c r="E7852" s="21">
        <v>12.941933333333333</v>
      </c>
      <c r="F7852" s="22">
        <v>12.2814</v>
      </c>
      <c r="G7852" s="18"/>
      <c r="H7852" s="25">
        <v>2.1236017619443923</v>
      </c>
      <c r="I7852" s="26">
        <v>1.5845871165701135</v>
      </c>
      <c r="K7852" s="2">
        <v>-7.5578122754150157E-2</v>
      </c>
      <c r="L7852" s="2"/>
      <c r="M7852" s="9">
        <v>0.36995065820519374</v>
      </c>
    </row>
    <row r="7853" spans="1:13">
      <c r="A7853" s="15" t="s">
        <v>19228</v>
      </c>
      <c r="B7853" s="1" t="s">
        <v>19229</v>
      </c>
      <c r="C7853" t="s">
        <v>19230</v>
      </c>
      <c r="D7853" s="1">
        <v>7</v>
      </c>
      <c r="E7853" s="21">
        <v>11.208783333333335</v>
      </c>
      <c r="F7853" s="22">
        <v>13.287033333333333</v>
      </c>
      <c r="G7853" s="18"/>
      <c r="H7853" s="25">
        <v>1.2729818697975761</v>
      </c>
      <c r="I7853" s="26">
        <v>0.45214305627017387</v>
      </c>
      <c r="K7853" s="2">
        <v>0.24538933425304102</v>
      </c>
      <c r="L7853" s="2"/>
      <c r="M7853" s="9">
        <v>4.7515520736668794E-2</v>
      </c>
    </row>
    <row r="7854" spans="1:13">
      <c r="A7854" s="15" t="s">
        <v>15148</v>
      </c>
      <c r="B7854" s="1" t="s">
        <v>15149</v>
      </c>
      <c r="C7854" t="s">
        <v>15150</v>
      </c>
      <c r="D7854" s="1">
        <v>4</v>
      </c>
      <c r="E7854" s="21">
        <v>10.678286666666667</v>
      </c>
      <c r="F7854" s="22">
        <v>13.672533333333334</v>
      </c>
      <c r="G7854" s="18"/>
      <c r="H7854" s="25">
        <v>1.4279414982881151</v>
      </c>
      <c r="I7854" s="26">
        <v>2.9212456270114258</v>
      </c>
      <c r="K7854" s="2">
        <v>0.35660039448862163</v>
      </c>
      <c r="L7854" s="2"/>
      <c r="M7854" s="9">
        <v>0.12354994816366016</v>
      </c>
    </row>
    <row r="7855" spans="1:13">
      <c r="A7855" s="15" t="s">
        <v>23167</v>
      </c>
      <c r="B7855" s="1" t="s">
        <v>10774</v>
      </c>
      <c r="C7855" t="s">
        <v>23168</v>
      </c>
      <c r="D7855" s="1">
        <v>1</v>
      </c>
      <c r="E7855" s="21">
        <v>16.394766666666666</v>
      </c>
      <c r="F7855" s="22">
        <v>10.194733333333334</v>
      </c>
      <c r="G7855" s="18"/>
      <c r="H7855" s="25">
        <v>3.2309924502129963</v>
      </c>
      <c r="I7855" s="26">
        <v>1.1584505096607853</v>
      </c>
      <c r="K7855" s="2">
        <v>-0.68541133033050528</v>
      </c>
      <c r="L7855" s="2"/>
      <c r="M7855" s="9">
        <v>3.3102788732878315E-2</v>
      </c>
    </row>
    <row r="7856" spans="1:13">
      <c r="A7856" s="15" t="s">
        <v>16434</v>
      </c>
      <c r="B7856" s="1" t="s">
        <v>16435</v>
      </c>
      <c r="C7856" t="s">
        <v>16436</v>
      </c>
      <c r="D7856" s="1">
        <v>7</v>
      </c>
      <c r="E7856" s="21">
        <v>12.917933333333332</v>
      </c>
      <c r="F7856" s="22">
        <v>12.301133333333333</v>
      </c>
      <c r="G7856" s="18"/>
      <c r="H7856" s="25">
        <v>1.3842255391854801</v>
      </c>
      <c r="I7856" s="26">
        <v>1.5595230756014316</v>
      </c>
      <c r="K7856" s="2">
        <v>-7.0584039229265386E-2</v>
      </c>
      <c r="L7856" s="2"/>
      <c r="M7856" s="9">
        <v>0.34560960115952827</v>
      </c>
    </row>
    <row r="7857" spans="1:13">
      <c r="A7857" s="15" t="s">
        <v>13734</v>
      </c>
      <c r="B7857" s="1" t="s">
        <v>13735</v>
      </c>
      <c r="C7857" t="s">
        <v>13736</v>
      </c>
      <c r="D7857" s="1">
        <v>8</v>
      </c>
      <c r="E7857" s="21">
        <v>12.5768</v>
      </c>
      <c r="F7857" s="22">
        <v>12.499833333333335</v>
      </c>
      <c r="G7857" s="18"/>
      <c r="H7857" s="25">
        <v>0.91643555147102396</v>
      </c>
      <c r="I7857" s="26">
        <v>1.7310472273549589</v>
      </c>
      <c r="K7857" s="2">
        <v>-8.8560354586967333E-3</v>
      </c>
      <c r="L7857" s="2"/>
      <c r="M7857" s="9">
        <v>0.47968136140418488</v>
      </c>
    </row>
    <row r="7858" spans="1:13">
      <c r="A7858" s="15" t="s">
        <v>10256</v>
      </c>
      <c r="B7858" s="1" t="s">
        <v>10257</v>
      </c>
      <c r="C7858" t="s">
        <v>10258</v>
      </c>
      <c r="D7858" s="1">
        <v>1</v>
      </c>
      <c r="E7858" s="21">
        <v>8.2550333333333317</v>
      </c>
      <c r="F7858" s="22">
        <v>14.853020000000001</v>
      </c>
      <c r="G7858" s="18"/>
      <c r="H7858" s="25">
        <v>1.1687829073157048</v>
      </c>
      <c r="I7858" s="26">
        <v>7.2236861469197278</v>
      </c>
      <c r="K7858" s="2">
        <v>0.8474103519840821</v>
      </c>
      <c r="L7858" s="2"/>
      <c r="M7858" s="9">
        <v>0.12778808985694171</v>
      </c>
    </row>
    <row r="7859" spans="1:13">
      <c r="A7859" s="15" t="s">
        <v>15640</v>
      </c>
      <c r="B7859" s="1"/>
      <c r="C7859" t="s">
        <v>15641</v>
      </c>
      <c r="D7859" s="1">
        <v>3</v>
      </c>
      <c r="E7859" s="21">
        <v>12.331089999999998</v>
      </c>
      <c r="F7859" s="22">
        <v>12.648666666666665</v>
      </c>
      <c r="G7859" s="18"/>
      <c r="H7859" s="25">
        <v>3.6176775625116253</v>
      </c>
      <c r="I7859" s="26">
        <v>1.7663824453762345</v>
      </c>
      <c r="K7859" s="2">
        <v>3.6684982565180713E-2</v>
      </c>
      <c r="L7859" s="2"/>
      <c r="M7859" s="9">
        <v>0.45910778142076314</v>
      </c>
    </row>
    <row r="7860" spans="1:13">
      <c r="A7860" s="15" t="s">
        <v>18173</v>
      </c>
      <c r="B7860" s="1" t="s">
        <v>18174</v>
      </c>
      <c r="C7860" t="s">
        <v>18175</v>
      </c>
      <c r="D7860" s="1">
        <v>6</v>
      </c>
      <c r="E7860" s="21">
        <v>10.8819</v>
      </c>
      <c r="F7860" s="22">
        <v>13.408333333333333</v>
      </c>
      <c r="G7860" s="18"/>
      <c r="H7860" s="25">
        <v>1.4347619976846366</v>
      </c>
      <c r="I7860" s="26">
        <v>2.1775779672226019</v>
      </c>
      <c r="K7860" s="2">
        <v>0.30119944440573004</v>
      </c>
      <c r="L7860" s="2"/>
      <c r="M7860" s="9">
        <v>0.11401283711092237</v>
      </c>
    </row>
    <row r="7861" spans="1:13">
      <c r="A7861" s="15" t="s">
        <v>16004</v>
      </c>
      <c r="B7861" s="1" t="s">
        <v>16005</v>
      </c>
      <c r="C7861" t="s">
        <v>16006</v>
      </c>
      <c r="D7861" s="1">
        <v>2</v>
      </c>
      <c r="E7861" s="21">
        <v>15.514966666666666</v>
      </c>
      <c r="F7861" s="22">
        <v>10.781933333333333</v>
      </c>
      <c r="G7861" s="18"/>
      <c r="H7861" s="25">
        <v>1.0036868053996397</v>
      </c>
      <c r="I7861" s="26">
        <v>3.6499187283189429</v>
      </c>
      <c r="K7861" s="2">
        <v>-0.52504470303109996</v>
      </c>
      <c r="L7861" s="2"/>
      <c r="M7861" s="9">
        <v>7.2527300628293281E-2</v>
      </c>
    </row>
    <row r="7862" spans="1:13">
      <c r="A7862" s="15" t="s">
        <v>9368</v>
      </c>
      <c r="B7862" s="1" t="s">
        <v>9369</v>
      </c>
      <c r="C7862" t="s">
        <v>9370</v>
      </c>
      <c r="D7862" s="1">
        <v>28</v>
      </c>
      <c r="E7862" s="21">
        <v>12.128533333333335</v>
      </c>
      <c r="F7862" s="22">
        <v>12.679566666666666</v>
      </c>
      <c r="G7862" s="18"/>
      <c r="H7862" s="25">
        <v>0.9302326823614262</v>
      </c>
      <c r="I7862" s="26">
        <v>1.4285731949512894</v>
      </c>
      <c r="K7862" s="2">
        <v>6.4100340896147842E-2</v>
      </c>
      <c r="L7862" s="2"/>
      <c r="M7862" s="9">
        <v>0.33258042113105285</v>
      </c>
    </row>
    <row r="7863" spans="1:13">
      <c r="A7863" s="15" t="s">
        <v>20506</v>
      </c>
      <c r="B7863" s="1" t="s">
        <v>20507</v>
      </c>
      <c r="C7863" t="s">
        <v>20508</v>
      </c>
      <c r="D7863" s="1">
        <v>3</v>
      </c>
      <c r="E7863" s="21">
        <v>14.468400000000001</v>
      </c>
      <c r="F7863" s="22">
        <v>11.286183333333334</v>
      </c>
      <c r="G7863" s="18"/>
      <c r="H7863" s="25">
        <v>1.9808402560529763</v>
      </c>
      <c r="I7863" s="26">
        <v>1.1448347613666057</v>
      </c>
      <c r="K7863" s="2">
        <v>-0.35834769896773216</v>
      </c>
      <c r="L7863" s="2"/>
      <c r="M7863" s="9">
        <v>5.8882369341106439E-2</v>
      </c>
    </row>
    <row r="7864" spans="1:13">
      <c r="A7864" s="15" t="s">
        <v>8355</v>
      </c>
      <c r="B7864" s="1" t="s">
        <v>8356</v>
      </c>
      <c r="C7864" t="s">
        <v>8357</v>
      </c>
      <c r="D7864" s="1">
        <v>4</v>
      </c>
      <c r="E7864" s="21">
        <v>10.186233333333334</v>
      </c>
      <c r="F7864" s="22">
        <v>14.012593333333333</v>
      </c>
      <c r="G7864" s="18"/>
      <c r="H7864" s="25">
        <v>2.7682798416585936</v>
      </c>
      <c r="I7864" s="26">
        <v>4.908872305136212</v>
      </c>
      <c r="K7864" s="2">
        <v>0.46010331222826972</v>
      </c>
      <c r="L7864" s="2"/>
      <c r="M7864" s="9">
        <v>0.18707738447337047</v>
      </c>
    </row>
    <row r="7865" spans="1:13">
      <c r="A7865" s="15" t="s">
        <v>22997</v>
      </c>
      <c r="B7865" s="1" t="s">
        <v>22998</v>
      </c>
      <c r="C7865" t="s">
        <v>22999</v>
      </c>
      <c r="D7865" s="1">
        <v>2</v>
      </c>
      <c r="E7865" s="21">
        <v>13.696833333333332</v>
      </c>
      <c r="F7865" s="22">
        <v>11.675310000000001</v>
      </c>
      <c r="G7865" s="18"/>
      <c r="H7865" s="25">
        <v>1.4404916706921063</v>
      </c>
      <c r="I7865" s="26">
        <v>3.821815271870161</v>
      </c>
      <c r="K7865" s="2">
        <v>-0.23038152845114521</v>
      </c>
      <c r="L7865" s="2"/>
      <c r="M7865" s="9">
        <v>0.25443963538075293</v>
      </c>
    </row>
    <row r="7866" spans="1:13">
      <c r="A7866" s="15" t="s">
        <v>5662</v>
      </c>
      <c r="B7866" s="1" t="s">
        <v>5663</v>
      </c>
      <c r="C7866" t="s">
        <v>5664</v>
      </c>
      <c r="D7866" s="1">
        <v>12</v>
      </c>
      <c r="E7866" s="21">
        <v>10.540603333333333</v>
      </c>
      <c r="F7866" s="22">
        <v>13.747666666666666</v>
      </c>
      <c r="G7866" s="18"/>
      <c r="H7866" s="25">
        <v>1.2014141301122327</v>
      </c>
      <c r="I7866" s="26">
        <v>2.8721054599950624</v>
      </c>
      <c r="K7866" s="2">
        <v>0.38322932916131219</v>
      </c>
      <c r="L7866" s="2"/>
      <c r="M7866" s="9">
        <v>0.10280925105723658</v>
      </c>
    </row>
    <row r="7867" spans="1:13">
      <c r="A7867" s="15" t="s">
        <v>22019</v>
      </c>
      <c r="B7867" s="1" t="s">
        <v>22020</v>
      </c>
      <c r="C7867" t="s">
        <v>22021</v>
      </c>
      <c r="D7867" s="1">
        <v>1</v>
      </c>
      <c r="E7867" s="21">
        <v>8.9923766666666669</v>
      </c>
      <c r="F7867" s="22">
        <v>14.885433333333333</v>
      </c>
      <c r="G7867" s="18"/>
      <c r="H7867" s="25">
        <v>2.7501731457188932</v>
      </c>
      <c r="I7867" s="26">
        <v>8.1981318069016957</v>
      </c>
      <c r="K7867" s="2">
        <v>0.72712684823697393</v>
      </c>
      <c r="L7867" s="2"/>
      <c r="M7867" s="9">
        <v>0.18634303438373503</v>
      </c>
    </row>
    <row r="7868" spans="1:13">
      <c r="A7868" s="15" t="s">
        <v>23243</v>
      </c>
      <c r="B7868" s="1" t="s">
        <v>23244</v>
      </c>
      <c r="C7868" t="s">
        <v>23245</v>
      </c>
      <c r="D7868" s="1">
        <v>1</v>
      </c>
      <c r="E7868" s="21">
        <v>13.188266666666669</v>
      </c>
      <c r="F7868" s="22">
        <v>11.976836666666665</v>
      </c>
      <c r="G7868" s="18"/>
      <c r="H7868" s="25">
        <v>3.2431286442775153</v>
      </c>
      <c r="I7868" s="26">
        <v>3.7649937606898356</v>
      </c>
      <c r="K7868" s="2">
        <v>-0.13900805122859303</v>
      </c>
      <c r="L7868" s="2"/>
      <c r="M7868" s="9">
        <v>0.37278537594045708</v>
      </c>
    </row>
    <row r="7869" spans="1:13">
      <c r="A7869" s="15" t="s">
        <v>5987</v>
      </c>
      <c r="B7869" s="1" t="s">
        <v>5988</v>
      </c>
      <c r="C7869" t="s">
        <v>5989</v>
      </c>
      <c r="D7869" s="1">
        <v>6</v>
      </c>
      <c r="E7869" s="21">
        <v>14.429366666666667</v>
      </c>
      <c r="F7869" s="22">
        <v>11.308700000000002</v>
      </c>
      <c r="G7869" s="18"/>
      <c r="H7869" s="25">
        <v>1.9643163806610555</v>
      </c>
      <c r="I7869" s="26">
        <v>1.4095279635395428</v>
      </c>
      <c r="K7869" s="2">
        <v>-0.3515748857103273</v>
      </c>
      <c r="L7869" s="2"/>
      <c r="M7869" s="9">
        <v>6.8192042096424266E-2</v>
      </c>
    </row>
    <row r="7870" spans="1:13">
      <c r="A7870" s="15" t="s">
        <v>7317</v>
      </c>
      <c r="B7870" s="1" t="s">
        <v>7318</v>
      </c>
      <c r="C7870" t="s">
        <v>7319</v>
      </c>
      <c r="D7870" s="1">
        <v>9</v>
      </c>
      <c r="E7870" s="21">
        <v>10.489229999999999</v>
      </c>
      <c r="F7870" s="22">
        <v>13.653366666666665</v>
      </c>
      <c r="G7870" s="18"/>
      <c r="H7870" s="25">
        <v>0.73719970476120056</v>
      </c>
      <c r="I7870" s="26">
        <v>1.8760973331182349</v>
      </c>
      <c r="K7870" s="2">
        <v>0.38034796128084125</v>
      </c>
      <c r="L7870" s="2"/>
      <c r="M7870" s="9">
        <v>4.5469117052280177E-2</v>
      </c>
    </row>
    <row r="7871" spans="1:13">
      <c r="A7871" s="15" t="s">
        <v>443</v>
      </c>
      <c r="B7871" s="1" t="s">
        <v>444</v>
      </c>
      <c r="C7871" t="s">
        <v>445</v>
      </c>
      <c r="D7871" s="1">
        <v>17</v>
      </c>
      <c r="E7871" s="21">
        <v>15.9247</v>
      </c>
      <c r="F7871" s="22">
        <v>10.496423333333333</v>
      </c>
      <c r="G7871" s="18"/>
      <c r="H7871" s="25">
        <v>3.6219077901017847</v>
      </c>
      <c r="I7871" s="26">
        <v>1.9678898893569594</v>
      </c>
      <c r="K7871" s="2">
        <v>-0.60136838243489366</v>
      </c>
      <c r="L7871" s="2"/>
      <c r="M7871" s="9">
        <v>6.5565092162122363E-2</v>
      </c>
    </row>
    <row r="7872" spans="1:13">
      <c r="A7872" s="15" t="s">
        <v>7056</v>
      </c>
      <c r="B7872" s="1" t="s">
        <v>7057</v>
      </c>
      <c r="C7872" t="s">
        <v>7058</v>
      </c>
      <c r="D7872" s="1">
        <v>17</v>
      </c>
      <c r="E7872" s="21">
        <v>7.9087199999999998</v>
      </c>
      <c r="F7872" s="22">
        <v>15.107766666666668</v>
      </c>
      <c r="G7872" s="18"/>
      <c r="H7872" s="25">
        <v>0.13211737319520048</v>
      </c>
      <c r="I7872" s="26">
        <v>3.8970195282206728</v>
      </c>
      <c r="K7872" s="2">
        <v>0.93377428390761152</v>
      </c>
      <c r="L7872" s="2"/>
      <c r="M7872" s="9">
        <v>3.1490528166755676E-2</v>
      </c>
    </row>
    <row r="7873" spans="1:13">
      <c r="A7873" s="15" t="s">
        <v>14353</v>
      </c>
      <c r="B7873" s="1" t="s">
        <v>14354</v>
      </c>
      <c r="C7873" t="s">
        <v>14355</v>
      </c>
      <c r="D7873" s="1">
        <v>1</v>
      </c>
      <c r="E7873" s="21">
        <v>10.822419999999999</v>
      </c>
      <c r="F7873" s="22">
        <v>13.33714</v>
      </c>
      <c r="G7873" s="18"/>
      <c r="H7873" s="25">
        <v>1.9670816254543297</v>
      </c>
      <c r="I7873" s="26">
        <v>7.6140009722090243</v>
      </c>
      <c r="K7873" s="2">
        <v>0.30142619382854507</v>
      </c>
      <c r="L7873" s="2"/>
      <c r="M7873" s="9">
        <v>0.33407522177000426</v>
      </c>
    </row>
    <row r="7874" spans="1:13">
      <c r="A7874" s="15" t="s">
        <v>4095</v>
      </c>
      <c r="B7874" s="1" t="s">
        <v>4093</v>
      </c>
      <c r="C7874" t="s">
        <v>4096</v>
      </c>
      <c r="D7874" s="1">
        <v>1</v>
      </c>
      <c r="E7874" s="21">
        <v>17.015899999999998</v>
      </c>
      <c r="F7874" s="22">
        <v>9.7318899999999999</v>
      </c>
      <c r="G7874" s="18"/>
      <c r="H7874" s="25">
        <v>2.308699685970474</v>
      </c>
      <c r="I7874" s="26">
        <v>2.6558134057384386</v>
      </c>
      <c r="K7874" s="2">
        <v>-0.80609154129184468</v>
      </c>
      <c r="L7874" s="2"/>
      <c r="M7874" s="9">
        <v>2.4273935097804955E-2</v>
      </c>
    </row>
    <row r="7875" spans="1:13">
      <c r="A7875" s="15" t="s">
        <v>23306</v>
      </c>
      <c r="B7875" s="1" t="s">
        <v>23307</v>
      </c>
      <c r="C7875" t="s">
        <v>23308</v>
      </c>
      <c r="D7875" s="1">
        <v>1</v>
      </c>
      <c r="E7875" s="21">
        <v>13.428566666666667</v>
      </c>
      <c r="F7875" s="22">
        <v>12.015693333333333</v>
      </c>
      <c r="G7875" s="18"/>
      <c r="H7875" s="25">
        <v>3.5521249616720021</v>
      </c>
      <c r="I7875" s="26">
        <v>3.0906092179590252</v>
      </c>
      <c r="K7875" s="2">
        <v>-0.16038542542385514</v>
      </c>
      <c r="L7875" s="2"/>
      <c r="M7875" s="9">
        <v>0.34364711953015792</v>
      </c>
    </row>
    <row r="7876" spans="1:13">
      <c r="A7876" s="15" t="s">
        <v>20050</v>
      </c>
      <c r="B7876" s="1" t="s">
        <v>20051</v>
      </c>
      <c r="C7876" t="s">
        <v>20052</v>
      </c>
      <c r="D7876" s="1">
        <v>3</v>
      </c>
      <c r="E7876" s="21">
        <v>12.062900000000001</v>
      </c>
      <c r="F7876" s="22">
        <v>12.661760000000001</v>
      </c>
      <c r="G7876" s="18"/>
      <c r="H7876" s="25">
        <v>1.6549678788423523</v>
      </c>
      <c r="I7876" s="26">
        <v>4.5981836082087852</v>
      </c>
      <c r="K7876" s="2">
        <v>6.9901172813672988E-2</v>
      </c>
      <c r="L7876" s="2"/>
      <c r="M7876" s="9">
        <v>0.43547049681956973</v>
      </c>
    </row>
    <row r="7877" spans="1:13">
      <c r="A7877" s="15" t="s">
        <v>17754</v>
      </c>
      <c r="B7877" s="1" t="s">
        <v>17755</v>
      </c>
      <c r="C7877" t="s">
        <v>17756</v>
      </c>
      <c r="D7877" s="1">
        <v>1</v>
      </c>
      <c r="E7877" s="21">
        <v>11.6959</v>
      </c>
      <c r="F7877" s="22">
        <v>13.0846</v>
      </c>
      <c r="G7877" s="18"/>
      <c r="H7877" s="25">
        <v>0.60005265602278579</v>
      </c>
      <c r="I7877" s="26">
        <v>4.7006429358120805</v>
      </c>
      <c r="K7877" s="2">
        <v>0.16186694004976945</v>
      </c>
      <c r="L7877" s="2"/>
      <c r="M7877" s="9">
        <v>0.34698203622476842</v>
      </c>
    </row>
    <row r="7878" spans="1:13">
      <c r="A7878" s="15" t="s">
        <v>4829</v>
      </c>
      <c r="B7878" s="1" t="s">
        <v>4830</v>
      </c>
      <c r="C7878" t="s">
        <v>4831</v>
      </c>
      <c r="D7878" s="1">
        <v>46</v>
      </c>
      <c r="E7878" s="21">
        <v>12.5008</v>
      </c>
      <c r="F7878" s="22">
        <v>12.4621</v>
      </c>
      <c r="G7878" s="18"/>
      <c r="H7878" s="25">
        <v>9.6395643055067523E-2</v>
      </c>
      <c r="I7878" s="26">
        <v>1.2863845148321706</v>
      </c>
      <c r="K7878" s="2">
        <v>-4.4732256919011752E-3</v>
      </c>
      <c r="L7878" s="2"/>
      <c r="M7878" s="9">
        <v>0.48411171121013952</v>
      </c>
    </row>
    <row r="7879" spans="1:13">
      <c r="A7879" s="15" t="s">
        <v>15524</v>
      </c>
      <c r="B7879" s="1" t="s">
        <v>15525</v>
      </c>
      <c r="C7879" t="s">
        <v>15526</v>
      </c>
      <c r="D7879" s="1">
        <v>1</v>
      </c>
      <c r="E7879" s="21">
        <v>13.469133333333332</v>
      </c>
      <c r="F7879" s="22">
        <v>11.8665</v>
      </c>
      <c r="G7879" s="18"/>
      <c r="H7879" s="25">
        <v>1.328304800613674</v>
      </c>
      <c r="I7879" s="26">
        <v>2.3211792498641755</v>
      </c>
      <c r="K7879" s="2">
        <v>-0.18276254632212108</v>
      </c>
      <c r="L7879" s="2"/>
      <c r="M7879" s="9">
        <v>0.21415983152138077</v>
      </c>
    </row>
    <row r="7880" spans="1:13">
      <c r="A7880" s="15" t="s">
        <v>18042</v>
      </c>
      <c r="B7880" s="1" t="s">
        <v>18043</v>
      </c>
      <c r="C7880" t="s">
        <v>18044</v>
      </c>
      <c r="D7880" s="1">
        <v>4</v>
      </c>
      <c r="E7880" s="21">
        <v>12.320766666666666</v>
      </c>
      <c r="F7880" s="22">
        <v>12.69229</v>
      </c>
      <c r="G7880" s="18"/>
      <c r="H7880" s="25">
        <v>1.8346489973107416</v>
      </c>
      <c r="I7880" s="26">
        <v>2.7582438986246283</v>
      </c>
      <c r="K7880" s="2">
        <v>4.2860358846510731E-2</v>
      </c>
      <c r="L7880" s="2"/>
      <c r="M7880" s="9">
        <v>0.44106952055174409</v>
      </c>
    </row>
    <row r="7881" spans="1:13">
      <c r="A7881" s="15" t="s">
        <v>17926</v>
      </c>
      <c r="B7881" s="1" t="s">
        <v>17927</v>
      </c>
      <c r="C7881" t="s">
        <v>17928</v>
      </c>
      <c r="D7881" s="1">
        <v>5</v>
      </c>
      <c r="E7881" s="21">
        <v>14.648766666666667</v>
      </c>
      <c r="F7881" s="22">
        <v>11.237866666666667</v>
      </c>
      <c r="G7881" s="18"/>
      <c r="H7881" s="25">
        <v>0.62203081381337777</v>
      </c>
      <c r="I7881" s="26">
        <v>1.2950172675811444</v>
      </c>
      <c r="K7881" s="2">
        <v>-0.38241101553223938</v>
      </c>
      <c r="L7881" s="2"/>
      <c r="M7881" s="9">
        <v>1.7595409080531449E-2</v>
      </c>
    </row>
    <row r="7882" spans="1:13">
      <c r="A7882" s="15" t="s">
        <v>11856</v>
      </c>
      <c r="B7882" s="1" t="s">
        <v>11857</v>
      </c>
      <c r="C7882" t="s">
        <v>11858</v>
      </c>
      <c r="D7882" s="1">
        <v>4</v>
      </c>
      <c r="E7882" s="21">
        <v>10.358633333333335</v>
      </c>
      <c r="F7882" s="22">
        <v>13.7515</v>
      </c>
      <c r="G7882" s="18"/>
      <c r="H7882" s="25">
        <v>1.1244796767097809</v>
      </c>
      <c r="I7882" s="26">
        <v>1.629794014592028</v>
      </c>
      <c r="K7882" s="2">
        <v>0.40875532140993004</v>
      </c>
      <c r="L7882" s="2"/>
      <c r="M7882" s="9">
        <v>3.7432967415758411E-2</v>
      </c>
    </row>
    <row r="7883" spans="1:13">
      <c r="A7883" s="15" t="s">
        <v>8669</v>
      </c>
      <c r="B7883" s="1" t="s">
        <v>8670</v>
      </c>
      <c r="C7883" t="s">
        <v>8671</v>
      </c>
      <c r="D7883" s="1">
        <v>3</v>
      </c>
      <c r="E7883" s="21">
        <v>12.295933333333332</v>
      </c>
      <c r="F7883" s="22">
        <v>12.541766666666668</v>
      </c>
      <c r="G7883" s="18"/>
      <c r="H7883" s="25">
        <v>0.79946985142238736</v>
      </c>
      <c r="I7883" s="26">
        <v>3.9928015932842591</v>
      </c>
      <c r="K7883" s="2">
        <v>2.8559336230545459E-2</v>
      </c>
      <c r="L7883" s="2"/>
      <c r="M7883" s="9">
        <v>0.46840540828251304</v>
      </c>
    </row>
    <row r="7884" spans="1:13">
      <c r="A7884" s="15" t="s">
        <v>5885</v>
      </c>
      <c r="B7884" s="1" t="s">
        <v>5886</v>
      </c>
      <c r="C7884" t="s">
        <v>5887</v>
      </c>
      <c r="D7884" s="1">
        <v>6</v>
      </c>
      <c r="E7884" s="21">
        <v>13.475416666666668</v>
      </c>
      <c r="F7884" s="22">
        <v>12.015236666666667</v>
      </c>
      <c r="G7884" s="18"/>
      <c r="H7884" s="25">
        <v>9.5555035576799039</v>
      </c>
      <c r="I7884" s="26">
        <v>4.9439973312121932</v>
      </c>
      <c r="K7884" s="2">
        <v>-0.16546481670629479</v>
      </c>
      <c r="L7884" s="2"/>
      <c r="M7884" s="9">
        <v>0.42850482004742224</v>
      </c>
    </row>
    <row r="7885" spans="1:13">
      <c r="A7885" s="15" t="s">
        <v>6704</v>
      </c>
      <c r="B7885" s="1" t="s">
        <v>6705</v>
      </c>
      <c r="C7885" t="s">
        <v>6706</v>
      </c>
      <c r="D7885" s="1">
        <v>9</v>
      </c>
      <c r="E7885" s="21">
        <v>12.113833333333332</v>
      </c>
      <c r="F7885" s="22">
        <v>12.654146666666668</v>
      </c>
      <c r="G7885" s="18"/>
      <c r="H7885" s="25">
        <v>1.2111991757482885</v>
      </c>
      <c r="I7885" s="26">
        <v>4.0918801119452848</v>
      </c>
      <c r="K7885" s="2">
        <v>6.2954754980303007E-2</v>
      </c>
      <c r="L7885" s="2"/>
      <c r="M7885" s="9">
        <v>0.43315107394609847</v>
      </c>
    </row>
    <row r="7886" spans="1:13">
      <c r="A7886" s="15" t="s">
        <v>834</v>
      </c>
      <c r="B7886" s="1" t="s">
        <v>835</v>
      </c>
      <c r="C7886" t="s">
        <v>836</v>
      </c>
      <c r="D7886" s="1">
        <v>39</v>
      </c>
      <c r="E7886" s="21">
        <v>15.561633333333333</v>
      </c>
      <c r="F7886" s="22">
        <v>10.72733</v>
      </c>
      <c r="G7886" s="18"/>
      <c r="H7886" s="25">
        <v>1.9655856158746561</v>
      </c>
      <c r="I7886" s="26">
        <v>3.2811694818616148</v>
      </c>
      <c r="K7886" s="2">
        <v>-0.53670245374616088</v>
      </c>
      <c r="L7886" s="2"/>
      <c r="M7886" s="9">
        <v>7.1102475928081013E-2</v>
      </c>
    </row>
    <row r="7887" spans="1:13">
      <c r="A7887" s="15" t="s">
        <v>11219</v>
      </c>
      <c r="B7887" s="1" t="s">
        <v>11220</v>
      </c>
      <c r="C7887" t="s">
        <v>11221</v>
      </c>
      <c r="D7887" s="1">
        <v>4</v>
      </c>
      <c r="E7887" s="21">
        <v>12.455866666666667</v>
      </c>
      <c r="F7887" s="22">
        <v>12.357913333333334</v>
      </c>
      <c r="G7887" s="18"/>
      <c r="H7887" s="25">
        <v>0.95397870171892918</v>
      </c>
      <c r="I7887" s="26">
        <v>8.5532446536816273</v>
      </c>
      <c r="K7887" s="2">
        <v>-1.1390245443819421E-2</v>
      </c>
      <c r="L7887" s="2"/>
      <c r="M7887" s="9">
        <v>0.49366179910435581</v>
      </c>
    </row>
    <row r="7888" spans="1:13">
      <c r="A7888" s="15" t="s">
        <v>20080</v>
      </c>
      <c r="B7888" s="1" t="s">
        <v>20081</v>
      </c>
      <c r="C7888" t="s">
        <v>20082</v>
      </c>
      <c r="D7888" s="1">
        <v>2</v>
      </c>
      <c r="E7888" s="21">
        <v>17.601600000000001</v>
      </c>
      <c r="F7888" s="22">
        <v>9.4953033333333341</v>
      </c>
      <c r="G7888" s="18"/>
      <c r="H7888" s="25">
        <v>3.7929864592429099</v>
      </c>
      <c r="I7888" s="26">
        <v>3.085494043266539</v>
      </c>
      <c r="K7888" s="2">
        <v>-0.89042058298772775</v>
      </c>
      <c r="L7888" s="2"/>
      <c r="M7888" s="9">
        <v>4.0386200423250571E-2</v>
      </c>
    </row>
    <row r="7889" spans="1:13">
      <c r="A7889" s="15" t="s">
        <v>10989</v>
      </c>
      <c r="B7889" s="1" t="s">
        <v>10990</v>
      </c>
      <c r="C7889" t="s">
        <v>10991</v>
      </c>
      <c r="D7889" s="1">
        <v>11</v>
      </c>
      <c r="E7889" s="21">
        <v>12.327199999999999</v>
      </c>
      <c r="F7889" s="22">
        <v>12.576700000000001</v>
      </c>
      <c r="G7889" s="18"/>
      <c r="H7889" s="25">
        <v>0.88302074154574695</v>
      </c>
      <c r="I7889" s="26">
        <v>1.3998745908116201</v>
      </c>
      <c r="K7889" s="2">
        <v>2.890827993228973E-2</v>
      </c>
      <c r="L7889" s="2"/>
      <c r="M7889" s="9">
        <v>0.42050877813749621</v>
      </c>
    </row>
    <row r="7890" spans="1:13">
      <c r="A7890" s="15" t="s">
        <v>16518</v>
      </c>
      <c r="B7890" s="1" t="s">
        <v>16519</v>
      </c>
      <c r="C7890" t="s">
        <v>16520</v>
      </c>
      <c r="D7890" s="1">
        <v>9</v>
      </c>
      <c r="E7890" s="21">
        <v>16.6983</v>
      </c>
      <c r="F7890" s="22">
        <v>10.016456666666667</v>
      </c>
      <c r="G7890" s="18"/>
      <c r="H7890" s="25">
        <v>1.8552834392620441</v>
      </c>
      <c r="I7890" s="26">
        <v>1.8815235923669253</v>
      </c>
      <c r="K7890" s="2">
        <v>-0.7373289903393293</v>
      </c>
      <c r="L7890" s="2"/>
      <c r="M7890" s="9">
        <v>1.5235483747360567E-2</v>
      </c>
    </row>
    <row r="7891" spans="1:13">
      <c r="A7891" s="15" t="s">
        <v>22293</v>
      </c>
      <c r="B7891" s="1" t="s">
        <v>22294</v>
      </c>
      <c r="C7891" t="s">
        <v>22295</v>
      </c>
      <c r="D7891" s="1">
        <v>1</v>
      </c>
      <c r="E7891" s="21">
        <v>15.596766666666667</v>
      </c>
      <c r="F7891" s="22">
        <v>10.70237</v>
      </c>
      <c r="G7891" s="18"/>
      <c r="H7891" s="25">
        <v>0.68544444219304457</v>
      </c>
      <c r="I7891" s="26">
        <v>3.3128431533804923</v>
      </c>
      <c r="K7891" s="2">
        <v>-0.54331666651684896</v>
      </c>
      <c r="L7891" s="2"/>
      <c r="M7891" s="9">
        <v>5.4229488646567854E-2</v>
      </c>
    </row>
    <row r="7892" spans="1:13">
      <c r="A7892" s="15" t="s">
        <v>5100</v>
      </c>
      <c r="B7892" s="1" t="s">
        <v>5101</v>
      </c>
      <c r="C7892" t="s">
        <v>5102</v>
      </c>
      <c r="D7892" s="1">
        <v>13</v>
      </c>
      <c r="E7892" s="21">
        <v>11.559699999999999</v>
      </c>
      <c r="F7892" s="22">
        <v>12.998833333333332</v>
      </c>
      <c r="G7892" s="18"/>
      <c r="H7892" s="25">
        <v>1.0794641633699567</v>
      </c>
      <c r="I7892" s="26">
        <v>3.5152826974986433</v>
      </c>
      <c r="K7892" s="2">
        <v>0.16927818764179225</v>
      </c>
      <c r="L7892" s="2"/>
      <c r="M7892" s="9">
        <v>0.30020774711372022</v>
      </c>
    </row>
    <row r="7893" spans="1:13">
      <c r="A7893" s="15" t="s">
        <v>22771</v>
      </c>
      <c r="B7893" s="1" t="s">
        <v>22772</v>
      </c>
      <c r="C7893" t="s">
        <v>22773</v>
      </c>
      <c r="D7893" s="1">
        <v>1</v>
      </c>
      <c r="E7893" s="21">
        <v>17.037000000000003</v>
      </c>
      <c r="F7893" s="22">
        <v>9.8274266666666659</v>
      </c>
      <c r="G7893" s="18"/>
      <c r="H7893" s="25">
        <v>3.2364931500004679</v>
      </c>
      <c r="I7893" s="26">
        <v>2.0066754288955959</v>
      </c>
      <c r="K7893" s="2">
        <v>-0.79378571934268349</v>
      </c>
      <c r="L7893" s="2"/>
      <c r="M7893" s="9">
        <v>2.9740814871465071E-2</v>
      </c>
    </row>
    <row r="7894" spans="1:13">
      <c r="A7894" s="15" t="s">
        <v>12843</v>
      </c>
      <c r="B7894" s="1" t="s">
        <v>12844</v>
      </c>
      <c r="C7894" t="s">
        <v>12845</v>
      </c>
      <c r="D7894" s="1">
        <v>10</v>
      </c>
      <c r="E7894" s="21">
        <v>10.833033333333333</v>
      </c>
      <c r="F7894" s="22">
        <v>13.5235</v>
      </c>
      <c r="G7894" s="18"/>
      <c r="H7894" s="25">
        <v>0.20311165238196779</v>
      </c>
      <c r="I7894" s="26">
        <v>1.1270889538984934</v>
      </c>
      <c r="K7894" s="2">
        <v>0.32003131672016577</v>
      </c>
      <c r="L7894" s="2"/>
      <c r="M7894" s="9">
        <v>1.8012606553542226E-2</v>
      </c>
    </row>
    <row r="7895" spans="1:13">
      <c r="A7895" s="15" t="s">
        <v>12459</v>
      </c>
      <c r="B7895" s="1" t="s">
        <v>12460</v>
      </c>
      <c r="C7895" t="s">
        <v>12461</v>
      </c>
      <c r="D7895" s="1">
        <v>26</v>
      </c>
      <c r="E7895" s="21">
        <v>11.192806666666668</v>
      </c>
      <c r="F7895" s="22">
        <v>13.358126666666665</v>
      </c>
      <c r="G7895" s="18"/>
      <c r="H7895" s="25">
        <v>2.6026511406896828</v>
      </c>
      <c r="I7895" s="26">
        <v>3.8391982923695589</v>
      </c>
      <c r="K7895" s="2">
        <v>0.25514585302837933</v>
      </c>
      <c r="L7895" s="2"/>
      <c r="M7895" s="9">
        <v>0.26655610365607835</v>
      </c>
    </row>
    <row r="7896" spans="1:13">
      <c r="A7896" s="15" t="s">
        <v>2087</v>
      </c>
      <c r="B7896" s="1" t="s">
        <v>2088</v>
      </c>
      <c r="C7896" t="s">
        <v>2089</v>
      </c>
      <c r="D7896" s="1">
        <v>13</v>
      </c>
      <c r="E7896" s="21">
        <v>11.7905</v>
      </c>
      <c r="F7896" s="22">
        <v>12.954833333333333</v>
      </c>
      <c r="G7896" s="18"/>
      <c r="H7896" s="25">
        <v>0.78892009734826773</v>
      </c>
      <c r="I7896" s="26">
        <v>0.91332344945990107</v>
      </c>
      <c r="K7896" s="2">
        <v>0.13586555504486666</v>
      </c>
      <c r="L7896" s="2"/>
      <c r="M7896" s="9">
        <v>0.1146479532493372</v>
      </c>
    </row>
    <row r="7897" spans="1:13">
      <c r="A7897" s="15" t="s">
        <v>11717</v>
      </c>
      <c r="B7897" s="1" t="s">
        <v>11715</v>
      </c>
      <c r="C7897" t="s">
        <v>11718</v>
      </c>
      <c r="D7897" s="1">
        <v>1</v>
      </c>
      <c r="E7897" s="21">
        <v>7.5344366666666671</v>
      </c>
      <c r="F7897" s="22">
        <v>15.595293333333336</v>
      </c>
      <c r="G7897" s="18"/>
      <c r="H7897" s="25">
        <v>1.163301170047264</v>
      </c>
      <c r="I7897" s="26">
        <v>6.7581288117446618</v>
      </c>
      <c r="K7897" s="2">
        <v>1.0495391349349243</v>
      </c>
      <c r="L7897" s="2"/>
      <c r="M7897" s="9">
        <v>8.1059070882764359E-2</v>
      </c>
    </row>
    <row r="7898" spans="1:13">
      <c r="A7898" s="15" t="s">
        <v>18434</v>
      </c>
      <c r="B7898" s="1" t="s">
        <v>18435</v>
      </c>
      <c r="C7898" t="s">
        <v>18436</v>
      </c>
      <c r="D7898" s="1">
        <v>1</v>
      </c>
      <c r="E7898" s="21">
        <v>12.195166666666667</v>
      </c>
      <c r="F7898" s="22">
        <v>12.710266666666667</v>
      </c>
      <c r="G7898" s="18"/>
      <c r="H7898" s="25">
        <v>1.0342811916173145</v>
      </c>
      <c r="I7898" s="26">
        <v>0.59384336599252674</v>
      </c>
      <c r="K7898" s="2">
        <v>5.9684823972001089E-2</v>
      </c>
      <c r="L7898" s="2"/>
      <c r="M7898" s="9">
        <v>0.28179146527606119</v>
      </c>
    </row>
    <row r="7899" spans="1:13">
      <c r="A7899" s="15" t="s">
        <v>11413</v>
      </c>
      <c r="B7899" s="1" t="s">
        <v>11414</v>
      </c>
      <c r="C7899" t="s">
        <v>11415</v>
      </c>
      <c r="D7899" s="1">
        <v>5</v>
      </c>
      <c r="E7899" s="21">
        <v>10.620683333333334</v>
      </c>
      <c r="F7899" s="22">
        <v>13.595966666666667</v>
      </c>
      <c r="G7899" s="18"/>
      <c r="H7899" s="25">
        <v>1.188015858830737</v>
      </c>
      <c r="I7899" s="26">
        <v>1.9300447386869937</v>
      </c>
      <c r="K7899" s="2">
        <v>0.35630213799765509</v>
      </c>
      <c r="L7899" s="2"/>
      <c r="M7899" s="9">
        <v>6.6018298542943443E-2</v>
      </c>
    </row>
    <row r="7900" spans="1:13">
      <c r="A7900" s="15" t="s">
        <v>9187</v>
      </c>
      <c r="B7900" s="1" t="s">
        <v>9185</v>
      </c>
      <c r="C7900" t="s">
        <v>9188</v>
      </c>
      <c r="D7900" s="1">
        <v>30</v>
      </c>
      <c r="E7900" s="21">
        <v>12.192733333333335</v>
      </c>
      <c r="F7900" s="22">
        <v>12.648666666666669</v>
      </c>
      <c r="G7900" s="18"/>
      <c r="H7900" s="25">
        <v>0.24121422705415468</v>
      </c>
      <c r="I7900" s="26">
        <v>1.805513614829122</v>
      </c>
      <c r="K7900" s="2">
        <v>5.2963732576014735E-2</v>
      </c>
      <c r="L7900" s="2"/>
      <c r="M7900" s="9">
        <v>0.36942292208077437</v>
      </c>
    </row>
    <row r="7901" spans="1:13">
      <c r="A7901" s="15" t="s">
        <v>17905</v>
      </c>
      <c r="B7901" s="1" t="s">
        <v>17906</v>
      </c>
      <c r="C7901" t="s">
        <v>17907</v>
      </c>
      <c r="D7901" s="1">
        <v>3</v>
      </c>
      <c r="E7901" s="21">
        <v>16.946999999999999</v>
      </c>
      <c r="F7901" s="22">
        <v>9.8127533333333332</v>
      </c>
      <c r="G7901" s="18"/>
      <c r="H7901" s="25">
        <v>3.1160973685044033</v>
      </c>
      <c r="I7901" s="26">
        <v>1.1128556960510796</v>
      </c>
      <c r="K7901" s="2">
        <v>-0.78830000633458552</v>
      </c>
      <c r="L7901" s="2"/>
      <c r="M7901" s="9">
        <v>2.2099087986875595E-2</v>
      </c>
    </row>
    <row r="7902" spans="1:13">
      <c r="A7902" s="15" t="s">
        <v>12415</v>
      </c>
      <c r="B7902" s="1" t="s">
        <v>12416</v>
      </c>
      <c r="C7902" t="s">
        <v>12417</v>
      </c>
      <c r="D7902" s="1">
        <v>9</v>
      </c>
      <c r="E7902" s="21">
        <v>4.4308800000000002</v>
      </c>
      <c r="F7902" s="22">
        <v>17.407733333333329</v>
      </c>
      <c r="G7902" s="18"/>
      <c r="H7902" s="25">
        <v>0.34714269529978592</v>
      </c>
      <c r="I7902" s="26">
        <v>4.2944397088949078</v>
      </c>
      <c r="K7902" s="2">
        <v>1.9740632009720764</v>
      </c>
      <c r="L7902" s="2"/>
      <c r="M7902" s="9">
        <v>1.0325775405421097E-2</v>
      </c>
    </row>
    <row r="7903" spans="1:13">
      <c r="A7903" s="15" t="s">
        <v>17739</v>
      </c>
      <c r="B7903" s="1" t="s">
        <v>17740</v>
      </c>
      <c r="C7903" t="s">
        <v>17741</v>
      </c>
      <c r="D7903" s="1">
        <v>2</v>
      </c>
      <c r="E7903" s="21">
        <v>14.781933333333333</v>
      </c>
      <c r="F7903" s="22">
        <v>11.200010000000001</v>
      </c>
      <c r="G7903" s="18"/>
      <c r="H7903" s="25">
        <v>4.6284809866016943</v>
      </c>
      <c r="I7903" s="26">
        <v>3.2829182280860945</v>
      </c>
      <c r="K7903" s="2">
        <v>-0.40033495192310964</v>
      </c>
      <c r="L7903" s="2"/>
      <c r="M7903" s="9">
        <v>0.20301987466725424</v>
      </c>
    </row>
    <row r="7904" spans="1:13">
      <c r="A7904" s="15" t="s">
        <v>331</v>
      </c>
      <c r="B7904" s="1" t="s">
        <v>332</v>
      </c>
      <c r="C7904" t="s">
        <v>333</v>
      </c>
      <c r="D7904" s="1">
        <v>6</v>
      </c>
      <c r="E7904" s="21">
        <v>14.098166666666666</v>
      </c>
      <c r="F7904" s="22">
        <v>11.532133333333334</v>
      </c>
      <c r="G7904" s="18"/>
      <c r="H7904" s="25">
        <v>1.74946086647669</v>
      </c>
      <c r="I7904" s="26">
        <v>0.36321288982266764</v>
      </c>
      <c r="K7904" s="2">
        <v>-0.28984814363342942</v>
      </c>
      <c r="L7904" s="2"/>
      <c r="M7904" s="9">
        <v>5.5137414835656262E-2</v>
      </c>
    </row>
    <row r="7905" spans="1:13">
      <c r="A7905" s="15" t="s">
        <v>22912</v>
      </c>
      <c r="B7905" s="1" t="s">
        <v>22913</v>
      </c>
      <c r="C7905" t="s">
        <v>22914</v>
      </c>
      <c r="D7905" s="1">
        <v>1</v>
      </c>
      <c r="E7905" s="21">
        <v>17.494266666666668</v>
      </c>
      <c r="F7905" s="22">
        <v>9.4686900000000005</v>
      </c>
      <c r="G7905" s="18"/>
      <c r="H7905" s="25">
        <v>2.7365392767751953</v>
      </c>
      <c r="I7905" s="26">
        <v>2.358422359141807</v>
      </c>
      <c r="K7905" s="2">
        <v>-0.88564544351343832</v>
      </c>
      <c r="L7905" s="2"/>
      <c r="M7905" s="9">
        <v>2.0625622643813131E-2</v>
      </c>
    </row>
    <row r="7906" spans="1:13">
      <c r="A7906" s="15" t="s">
        <v>5004</v>
      </c>
      <c r="B7906" s="1" t="s">
        <v>5005</v>
      </c>
      <c r="C7906" t="s">
        <v>5006</v>
      </c>
      <c r="D7906" s="1">
        <v>3</v>
      </c>
      <c r="E7906" s="21">
        <v>12.585233333333335</v>
      </c>
      <c r="F7906" s="22">
        <v>12.476466666666667</v>
      </c>
      <c r="G7906" s="18"/>
      <c r="H7906" s="25">
        <v>1.5553552691695007</v>
      </c>
      <c r="I7906" s="26">
        <v>1.8982417768380573</v>
      </c>
      <c r="K7906" s="2">
        <v>-1.2522543627484197E-2</v>
      </c>
      <c r="L7906" s="2"/>
      <c r="M7906" s="9">
        <v>0.47705846167519006</v>
      </c>
    </row>
    <row r="7907" spans="1:13">
      <c r="A7907" s="15" t="s">
        <v>13351</v>
      </c>
      <c r="B7907" s="1" t="s">
        <v>13352</v>
      </c>
      <c r="C7907" t="s">
        <v>13353</v>
      </c>
      <c r="D7907" s="1">
        <v>4</v>
      </c>
      <c r="E7907" s="21">
        <v>13.0017</v>
      </c>
      <c r="F7907" s="22">
        <v>12.171900000000001</v>
      </c>
      <c r="G7907" s="18"/>
      <c r="H7907" s="25">
        <v>0.14260010518930186</v>
      </c>
      <c r="I7907" s="26">
        <v>1.8495522458151781</v>
      </c>
      <c r="K7907" s="2">
        <v>-9.5145884695420263E-2</v>
      </c>
      <c r="L7907" s="2"/>
      <c r="M7907" s="9">
        <v>0.27489297039506011</v>
      </c>
    </row>
    <row r="7908" spans="1:13">
      <c r="A7908" s="15" t="s">
        <v>275</v>
      </c>
      <c r="B7908" s="1" t="s">
        <v>276</v>
      </c>
      <c r="C7908" t="s">
        <v>277</v>
      </c>
      <c r="D7908" s="1">
        <v>21</v>
      </c>
      <c r="E7908" s="21">
        <v>11.826500000000001</v>
      </c>
      <c r="F7908" s="22">
        <v>12.870566666666667</v>
      </c>
      <c r="G7908" s="18"/>
      <c r="H7908" s="25">
        <v>0.52962710466893581</v>
      </c>
      <c r="I7908" s="26">
        <v>2.1729257749249804</v>
      </c>
      <c r="K7908" s="2">
        <v>0.12205239641443494</v>
      </c>
      <c r="L7908" s="2"/>
      <c r="M7908" s="9">
        <v>0.26652735893473334</v>
      </c>
    </row>
    <row r="7909" spans="1:13">
      <c r="A7909" s="15" t="s">
        <v>7944</v>
      </c>
      <c r="B7909" s="1" t="s">
        <v>7945</v>
      </c>
      <c r="C7909" t="s">
        <v>7946</v>
      </c>
      <c r="D7909" s="1">
        <v>13</v>
      </c>
      <c r="E7909" s="21">
        <v>14.934933333333333</v>
      </c>
      <c r="F7909" s="22">
        <v>11.065983333333334</v>
      </c>
      <c r="G7909" s="18"/>
      <c r="H7909" s="25">
        <v>0.21470131190408076</v>
      </c>
      <c r="I7909" s="26">
        <v>1.5812634650283064</v>
      </c>
      <c r="K7909" s="2">
        <v>-0.43255914172285825</v>
      </c>
      <c r="L7909" s="2"/>
      <c r="M7909" s="9">
        <v>1.6732591170099086E-2</v>
      </c>
    </row>
    <row r="7910" spans="1:13">
      <c r="A7910" s="15" t="s">
        <v>20730</v>
      </c>
      <c r="B7910" s="1" t="s">
        <v>20731</v>
      </c>
      <c r="C7910" t="s">
        <v>20732</v>
      </c>
      <c r="D7910" s="1">
        <v>3</v>
      </c>
      <c r="E7910" s="21">
        <v>15.213199999999999</v>
      </c>
      <c r="F7910" s="22">
        <v>10.831066666666667</v>
      </c>
      <c r="G7910" s="18"/>
      <c r="H7910" s="25">
        <v>3.1082287753638718</v>
      </c>
      <c r="I7910" s="26">
        <v>2.5885426350232899</v>
      </c>
      <c r="K7910" s="2">
        <v>-0.49014831707815554</v>
      </c>
      <c r="L7910" s="2"/>
      <c r="M7910" s="9">
        <v>9.398925706287059E-2</v>
      </c>
    </row>
    <row r="7911" spans="1:13">
      <c r="A7911" s="15" t="s">
        <v>3864</v>
      </c>
      <c r="B7911" s="1" t="s">
        <v>3865</v>
      </c>
      <c r="C7911" t="s">
        <v>3866</v>
      </c>
      <c r="D7911" s="1">
        <v>5</v>
      </c>
      <c r="E7911" s="21">
        <v>12.6243</v>
      </c>
      <c r="F7911" s="22">
        <v>12.399000000000001</v>
      </c>
      <c r="G7911" s="18"/>
      <c r="H7911" s="25">
        <v>0.42580891254176439</v>
      </c>
      <c r="I7911" s="26">
        <v>0.39840069026044606</v>
      </c>
      <c r="K7911" s="2">
        <v>-2.5979625088362646E-2</v>
      </c>
      <c r="L7911" s="2"/>
      <c r="M7911" s="9">
        <v>0.30234995035757506</v>
      </c>
    </row>
    <row r="7912" spans="1:13">
      <c r="A7912" s="15" t="s">
        <v>2482</v>
      </c>
      <c r="B7912" s="1" t="s">
        <v>2483</v>
      </c>
      <c r="C7912" t="s">
        <v>2484</v>
      </c>
      <c r="D7912" s="1">
        <v>21</v>
      </c>
      <c r="E7912" s="21">
        <v>12.032499999999999</v>
      </c>
      <c r="F7912" s="22">
        <v>12.801733333333331</v>
      </c>
      <c r="G7912" s="18"/>
      <c r="H7912" s="25">
        <v>0.90724788233426057</v>
      </c>
      <c r="I7912" s="26">
        <v>1.4955838135435047</v>
      </c>
      <c r="K7912" s="2">
        <v>8.940273864930226E-2</v>
      </c>
      <c r="L7912" s="2"/>
      <c r="M7912" s="9">
        <v>0.27811412123104845</v>
      </c>
    </row>
    <row r="7913" spans="1:13">
      <c r="A7913" s="15" t="s">
        <v>14176</v>
      </c>
      <c r="B7913" s="1"/>
      <c r="C7913" t="s">
        <v>14177</v>
      </c>
      <c r="D7913" s="1">
        <v>3</v>
      </c>
      <c r="E7913" s="21">
        <v>13.932399999999999</v>
      </c>
      <c r="F7913" s="22">
        <v>11.59366</v>
      </c>
      <c r="G7913" s="18"/>
      <c r="H7913" s="25">
        <v>2.4592793598938716</v>
      </c>
      <c r="I7913" s="26">
        <v>2.9463017613272346</v>
      </c>
      <c r="K7913" s="2">
        <v>-0.26510771615667567</v>
      </c>
      <c r="L7913" s="2"/>
      <c r="M7913" s="9">
        <v>0.21064845427874845</v>
      </c>
    </row>
    <row r="7914" spans="1:13">
      <c r="A7914" s="15" t="s">
        <v>5435</v>
      </c>
      <c r="B7914" s="1" t="s">
        <v>5436</v>
      </c>
      <c r="C7914" t="s">
        <v>5437</v>
      </c>
      <c r="D7914" s="1">
        <v>15</v>
      </c>
      <c r="E7914" s="21">
        <v>10.330316666666667</v>
      </c>
      <c r="F7914" s="22">
        <v>13.787433333333333</v>
      </c>
      <c r="G7914" s="18"/>
      <c r="H7914" s="25">
        <v>0.56006991602239531</v>
      </c>
      <c r="I7914" s="26">
        <v>1.0067805139817381</v>
      </c>
      <c r="K7914" s="2">
        <v>0.41646943052606922</v>
      </c>
      <c r="L7914" s="2"/>
      <c r="M7914" s="9">
        <v>1.039690863171182E-2</v>
      </c>
    </row>
    <row r="7915" spans="1:13">
      <c r="A7915" s="15" t="s">
        <v>19856</v>
      </c>
      <c r="B7915" s="1" t="s">
        <v>19857</v>
      </c>
      <c r="C7915" t="s">
        <v>19858</v>
      </c>
      <c r="D7915" s="1">
        <v>3</v>
      </c>
      <c r="E7915" s="21">
        <v>12.771300000000002</v>
      </c>
      <c r="F7915" s="22">
        <v>12.309266666666666</v>
      </c>
      <c r="G7915" s="18"/>
      <c r="H7915" s="25">
        <v>1.0277290450308383</v>
      </c>
      <c r="I7915" s="26">
        <v>2.1425030509507677</v>
      </c>
      <c r="K7915" s="2">
        <v>-5.316057070491572E-2</v>
      </c>
      <c r="L7915" s="2"/>
      <c r="M7915" s="9">
        <v>0.39852434766907752</v>
      </c>
    </row>
    <row r="7916" spans="1:13">
      <c r="A7916" s="15" t="s">
        <v>9941</v>
      </c>
      <c r="B7916" s="1" t="s">
        <v>9942</v>
      </c>
      <c r="C7916" t="s">
        <v>9943</v>
      </c>
      <c r="D7916" s="1">
        <v>54</v>
      </c>
      <c r="E7916" s="21">
        <v>11.550626666666666</v>
      </c>
      <c r="F7916" s="22">
        <v>13.086633333333333</v>
      </c>
      <c r="G7916" s="18"/>
      <c r="H7916" s="25">
        <v>1.5588716291386466</v>
      </c>
      <c r="I7916" s="26">
        <v>1.3530236152164281</v>
      </c>
      <c r="K7916" s="2">
        <v>0.1801228717458542</v>
      </c>
      <c r="L7916" s="2"/>
      <c r="M7916" s="9">
        <v>0.16738894917079283</v>
      </c>
    </row>
    <row r="7917" spans="1:13">
      <c r="A7917" s="15" t="s">
        <v>16892</v>
      </c>
      <c r="B7917" s="1" t="s">
        <v>16893</v>
      </c>
      <c r="C7917" t="s">
        <v>16894</v>
      </c>
      <c r="D7917" s="1">
        <v>4</v>
      </c>
      <c r="E7917" s="21">
        <v>11.999966666666666</v>
      </c>
      <c r="F7917" s="22">
        <v>12.829166666666666</v>
      </c>
      <c r="G7917" s="18"/>
      <c r="H7917" s="25">
        <v>1.7220669683068055</v>
      </c>
      <c r="I7917" s="26">
        <v>2.0944323391633679</v>
      </c>
      <c r="K7917" s="2">
        <v>9.6397063206933184E-2</v>
      </c>
      <c r="L7917" s="2"/>
      <c r="M7917" s="9">
        <v>0.34095481086293455</v>
      </c>
    </row>
    <row r="7918" spans="1:13">
      <c r="A7918" s="15" t="s">
        <v>8684</v>
      </c>
      <c r="B7918" s="1" t="s">
        <v>8685</v>
      </c>
      <c r="C7918" t="s">
        <v>8686</v>
      </c>
      <c r="D7918" s="1">
        <v>4</v>
      </c>
      <c r="E7918" s="21">
        <v>11.890806666666668</v>
      </c>
      <c r="F7918" s="22">
        <v>12.8055</v>
      </c>
      <c r="G7918" s="18"/>
      <c r="H7918" s="25">
        <v>3.20657799034006</v>
      </c>
      <c r="I7918" s="26">
        <v>2.9959168830259673</v>
      </c>
      <c r="K7918" s="2">
        <v>0.10691699495678099</v>
      </c>
      <c r="L7918" s="2"/>
      <c r="M7918" s="9">
        <v>0.39094866830157771</v>
      </c>
    </row>
    <row r="7919" spans="1:13">
      <c r="A7919" s="15" t="s">
        <v>21525</v>
      </c>
      <c r="B7919" s="1" t="s">
        <v>21526</v>
      </c>
      <c r="C7919" t="s">
        <v>21527</v>
      </c>
      <c r="D7919" s="1">
        <v>2</v>
      </c>
      <c r="E7919" s="21">
        <v>12.267333333333333</v>
      </c>
      <c r="F7919" s="22">
        <v>12.607666666666667</v>
      </c>
      <c r="G7919" s="18"/>
      <c r="H7919" s="25">
        <v>1.8728132750846642</v>
      </c>
      <c r="I7919" s="26">
        <v>2.4497894446938262</v>
      </c>
      <c r="K7919" s="2">
        <v>3.9479626314828063E-2</v>
      </c>
      <c r="L7919" s="2"/>
      <c r="M7919" s="9">
        <v>0.44189439045502388</v>
      </c>
    </row>
    <row r="7920" spans="1:13">
      <c r="A7920" s="15" t="s">
        <v>11838</v>
      </c>
      <c r="B7920" s="1" t="s">
        <v>11839</v>
      </c>
      <c r="C7920" t="s">
        <v>11840</v>
      </c>
      <c r="D7920" s="1">
        <v>11</v>
      </c>
      <c r="E7920" s="21">
        <v>12.504</v>
      </c>
      <c r="F7920" s="22">
        <v>12.520566666666667</v>
      </c>
      <c r="G7920" s="18"/>
      <c r="H7920" s="25">
        <v>1.0200042499911453</v>
      </c>
      <c r="I7920" s="26">
        <v>1.6900404206211466</v>
      </c>
      <c r="K7920" s="2">
        <v>1.9101750415130223E-3</v>
      </c>
      <c r="L7920" s="2"/>
      <c r="M7920" s="9">
        <v>0.49542007624784323</v>
      </c>
    </row>
    <row r="7921" spans="1:13">
      <c r="A7921" s="15" t="s">
        <v>20866</v>
      </c>
      <c r="B7921" s="1" t="s">
        <v>20867</v>
      </c>
      <c r="C7921" t="s">
        <v>20868</v>
      </c>
      <c r="D7921" s="1">
        <v>5</v>
      </c>
      <c r="E7921" s="21">
        <v>12.459166666666667</v>
      </c>
      <c r="F7921" s="22">
        <v>12.542433333333333</v>
      </c>
      <c r="G7921" s="18"/>
      <c r="H7921" s="25">
        <v>0.3186017943033802</v>
      </c>
      <c r="I7921" s="26">
        <v>1.3424553338317562</v>
      </c>
      <c r="K7921" s="2">
        <v>9.6096930777148371E-3</v>
      </c>
      <c r="L7921" s="2"/>
      <c r="M7921" s="9">
        <v>0.46835973132803921</v>
      </c>
    </row>
    <row r="7922" spans="1:13">
      <c r="A7922" s="15" t="s">
        <v>22533</v>
      </c>
      <c r="B7922" s="1" t="s">
        <v>22534</v>
      </c>
      <c r="C7922" t="s">
        <v>22535</v>
      </c>
      <c r="D7922" s="1">
        <v>1</v>
      </c>
      <c r="E7922" s="21">
        <v>15.491933333333334</v>
      </c>
      <c r="F7922" s="22">
        <v>10.713576666666667</v>
      </c>
      <c r="G7922" s="18"/>
      <c r="H7922" s="25">
        <v>4.1208735837602841</v>
      </c>
      <c r="I7922" s="26">
        <v>0.76794500495369677</v>
      </c>
      <c r="K7922" s="2">
        <v>-0.53207700208145392</v>
      </c>
      <c r="L7922" s="2"/>
      <c r="M7922" s="9">
        <v>8.5769392129073779E-2</v>
      </c>
    </row>
    <row r="7923" spans="1:13">
      <c r="A7923" s="15" t="s">
        <v>7509</v>
      </c>
      <c r="B7923" s="1" t="s">
        <v>7510</v>
      </c>
      <c r="C7923" t="s">
        <v>7511</v>
      </c>
      <c r="D7923" s="1">
        <v>63</v>
      </c>
      <c r="E7923" s="21">
        <v>11.934033333333332</v>
      </c>
      <c r="F7923" s="22">
        <v>12.854266666666666</v>
      </c>
      <c r="G7923" s="18"/>
      <c r="H7923" s="25">
        <v>0.96247699885936711</v>
      </c>
      <c r="I7923" s="26">
        <v>1.2853463904074007</v>
      </c>
      <c r="K7923" s="2">
        <v>0.10716559540759876</v>
      </c>
      <c r="L7923" s="2"/>
      <c r="M7923" s="9">
        <v>0.22311454218789306</v>
      </c>
    </row>
    <row r="7924" spans="1:13">
      <c r="A7924" s="15" t="s">
        <v>21591</v>
      </c>
      <c r="B7924" s="1" t="s">
        <v>21592</v>
      </c>
      <c r="C7924" t="s">
        <v>21593</v>
      </c>
      <c r="D7924" s="1">
        <v>1</v>
      </c>
      <c r="E7924" s="21">
        <v>13.361133333333333</v>
      </c>
      <c r="F7924" s="22">
        <v>12.010896666666667</v>
      </c>
      <c r="G7924" s="18"/>
      <c r="H7924" s="25">
        <v>2.3648613327917056</v>
      </c>
      <c r="I7924" s="26">
        <v>2.4993082671077911</v>
      </c>
      <c r="K7924" s="2">
        <v>-0.15369852828852992</v>
      </c>
      <c r="L7924" s="2"/>
      <c r="M7924" s="9">
        <v>0.29970271977192275</v>
      </c>
    </row>
    <row r="7925" spans="1:13">
      <c r="A7925" s="15" t="s">
        <v>22545</v>
      </c>
      <c r="B7925" s="1" t="s">
        <v>22546</v>
      </c>
      <c r="C7925" t="s">
        <v>22547</v>
      </c>
      <c r="D7925" s="1">
        <v>1</v>
      </c>
      <c r="E7925" s="21">
        <v>17.891366666666666</v>
      </c>
      <c r="F7925" s="22">
        <v>9.2360933333333346</v>
      </c>
      <c r="G7925" s="18"/>
      <c r="H7925" s="25">
        <v>6.3752447218387864</v>
      </c>
      <c r="I7925" s="26">
        <v>2.1504235955116648</v>
      </c>
      <c r="K7925" s="2">
        <v>-0.95390893751227679</v>
      </c>
      <c r="L7925" s="2"/>
      <c r="M7925" s="9">
        <v>6.8669581833005117E-2</v>
      </c>
    </row>
    <row r="7926" spans="1:13">
      <c r="A7926" s="15" t="s">
        <v>972</v>
      </c>
      <c r="B7926" s="1" t="s">
        <v>973</v>
      </c>
      <c r="C7926" t="s">
        <v>974</v>
      </c>
      <c r="D7926" s="1">
        <v>115</v>
      </c>
      <c r="E7926" s="21">
        <v>13.309400000000002</v>
      </c>
      <c r="F7926" s="22">
        <v>11.990063333333334</v>
      </c>
      <c r="G7926" s="18"/>
      <c r="H7926" s="25">
        <v>0.57428341435218178</v>
      </c>
      <c r="I7926" s="26">
        <v>2.2248692417832778</v>
      </c>
      <c r="K7926" s="2">
        <v>-0.15060625538934611</v>
      </c>
      <c r="L7926" s="2"/>
      <c r="M7926" s="9">
        <v>0.22266289461991146</v>
      </c>
    </row>
    <row r="7927" spans="1:13">
      <c r="A7927" s="15" t="s">
        <v>16682</v>
      </c>
      <c r="B7927" s="1" t="s">
        <v>16683</v>
      </c>
      <c r="C7927" t="s">
        <v>16684</v>
      </c>
      <c r="D7927" s="1">
        <v>1</v>
      </c>
      <c r="E7927" s="21">
        <v>9.9989333333333335</v>
      </c>
      <c r="F7927" s="22">
        <v>14.065463333333332</v>
      </c>
      <c r="G7927" s="18"/>
      <c r="H7927" s="25">
        <v>1.6917492571989856</v>
      </c>
      <c r="I7927" s="26">
        <v>4.5290726033078128</v>
      </c>
      <c r="K7927" s="2">
        <v>0.49231097322970102</v>
      </c>
      <c r="L7927" s="2"/>
      <c r="M7927" s="9">
        <v>0.14195404125582539</v>
      </c>
    </row>
    <row r="7928" spans="1:13">
      <c r="A7928" s="15" t="s">
        <v>8977</v>
      </c>
      <c r="B7928" s="1" t="s">
        <v>8978</v>
      </c>
      <c r="C7928" t="s">
        <v>8979</v>
      </c>
      <c r="D7928" s="1">
        <v>7</v>
      </c>
      <c r="E7928" s="21">
        <v>12.612333333333332</v>
      </c>
      <c r="F7928" s="22">
        <v>12.468786666666666</v>
      </c>
      <c r="G7928" s="18"/>
      <c r="H7928" s="25">
        <v>0.53467474536706294</v>
      </c>
      <c r="I7928" s="26">
        <v>3.7539749397849418</v>
      </c>
      <c r="K7928" s="2">
        <v>-1.6514121010504788E-2</v>
      </c>
      <c r="L7928" s="2"/>
      <c r="M7928" s="9">
        <v>0.48031867303312964</v>
      </c>
    </row>
    <row r="7929" spans="1:13">
      <c r="A7929" s="15" t="s">
        <v>21570</v>
      </c>
      <c r="B7929" s="1" t="s">
        <v>21571</v>
      </c>
      <c r="C7929" t="s">
        <v>21572</v>
      </c>
      <c r="D7929" s="1">
        <v>1</v>
      </c>
      <c r="E7929" s="21">
        <v>14.877799999999999</v>
      </c>
      <c r="F7929" s="22">
        <v>11.038673333333334</v>
      </c>
      <c r="G7929" s="18"/>
      <c r="H7929" s="25">
        <v>3.0799366681800522</v>
      </c>
      <c r="I7929" s="26">
        <v>3.4685214619681042</v>
      </c>
      <c r="K7929" s="2">
        <v>-0.43059441463026743</v>
      </c>
      <c r="L7929" s="2"/>
      <c r="M7929" s="9">
        <v>0.14535383745054584</v>
      </c>
    </row>
    <row r="7930" spans="1:13">
      <c r="A7930" s="15" t="s">
        <v>4103</v>
      </c>
      <c r="B7930" s="1" t="s">
        <v>4104</v>
      </c>
      <c r="C7930" t="s">
        <v>4105</v>
      </c>
      <c r="D7930" s="1">
        <v>27</v>
      </c>
      <c r="E7930" s="21">
        <v>14.235799999999999</v>
      </c>
      <c r="F7930" s="22">
        <v>11.446133333333334</v>
      </c>
      <c r="G7930" s="18"/>
      <c r="H7930" s="25">
        <v>0.68066142097227733</v>
      </c>
      <c r="I7930" s="26">
        <v>1.3216824669084979</v>
      </c>
      <c r="K7930" s="2">
        <v>-0.31466325183891547</v>
      </c>
      <c r="L7930" s="2"/>
      <c r="M7930" s="9">
        <v>3.0357513559969893E-2</v>
      </c>
    </row>
    <row r="7931" spans="1:13">
      <c r="A7931" s="15" t="s">
        <v>10734</v>
      </c>
      <c r="B7931" s="1" t="s">
        <v>10735</v>
      </c>
      <c r="C7931" t="s">
        <v>10736</v>
      </c>
      <c r="D7931" s="1">
        <v>31</v>
      </c>
      <c r="E7931" s="21">
        <v>11.125813333333333</v>
      </c>
      <c r="F7931" s="22">
        <v>13.363570000000001</v>
      </c>
      <c r="G7931" s="18"/>
      <c r="H7931" s="25">
        <v>1.2726793840293524</v>
      </c>
      <c r="I7931" s="26">
        <v>4.2345717653264545</v>
      </c>
      <c r="K7931" s="2">
        <v>0.2643946612310572</v>
      </c>
      <c r="L7931" s="2"/>
      <c r="M7931" s="9">
        <v>0.24979545529392647</v>
      </c>
    </row>
    <row r="7932" spans="1:13">
      <c r="A7932" s="15" t="s">
        <v>6894</v>
      </c>
      <c r="B7932" s="1" t="s">
        <v>6895</v>
      </c>
      <c r="C7932" t="s">
        <v>6896</v>
      </c>
      <c r="D7932" s="1">
        <v>2</v>
      </c>
      <c r="E7932" s="21">
        <v>12.471133333333333</v>
      </c>
      <c r="F7932" s="22">
        <v>12.529466666666666</v>
      </c>
      <c r="G7932" s="18"/>
      <c r="H7932" s="25">
        <v>0.59953520608329025</v>
      </c>
      <c r="I7932" s="26">
        <v>0.51513805269396751</v>
      </c>
      <c r="K7932" s="2">
        <v>6.7324274970557317E-3</v>
      </c>
      <c r="L7932" s="2"/>
      <c r="M7932" s="9">
        <v>0.46144205345192379</v>
      </c>
    </row>
    <row r="7933" spans="1:13">
      <c r="A7933" s="15" t="s">
        <v>1627</v>
      </c>
      <c r="B7933" s="1" t="s">
        <v>1628</v>
      </c>
      <c r="C7933" t="s">
        <v>1629</v>
      </c>
      <c r="D7933" s="1">
        <v>59</v>
      </c>
      <c r="E7933" s="21">
        <v>12.381</v>
      </c>
      <c r="F7933" s="22">
        <v>12.559400000000002</v>
      </c>
      <c r="G7933" s="18"/>
      <c r="H7933" s="25">
        <v>0.70723035144145185</v>
      </c>
      <c r="I7933" s="26">
        <v>0.89703190578707959</v>
      </c>
      <c r="K7933" s="2">
        <v>2.0639699851693685E-2</v>
      </c>
      <c r="L7933" s="2"/>
      <c r="M7933" s="9">
        <v>0.41786461880374243</v>
      </c>
    </row>
    <row r="7934" spans="1:13">
      <c r="A7934" s="15" t="s">
        <v>11898</v>
      </c>
      <c r="B7934" s="1" t="s">
        <v>11899</v>
      </c>
      <c r="C7934" t="s">
        <v>11900</v>
      </c>
      <c r="D7934" s="1">
        <v>8</v>
      </c>
      <c r="E7934" s="21">
        <v>12.048433333333335</v>
      </c>
      <c r="F7934" s="22">
        <v>12.767000000000001</v>
      </c>
      <c r="G7934" s="18"/>
      <c r="H7934" s="25">
        <v>0.74761809992357342</v>
      </c>
      <c r="I7934" s="26">
        <v>0.44838150051044706</v>
      </c>
      <c r="K7934" s="2">
        <v>8.3573995263952858E-2</v>
      </c>
      <c r="L7934" s="2"/>
      <c r="M7934" s="9">
        <v>0.14615091538243075</v>
      </c>
    </row>
    <row r="7935" spans="1:13">
      <c r="A7935" s="15" t="s">
        <v>293</v>
      </c>
      <c r="B7935" s="1" t="s">
        <v>294</v>
      </c>
      <c r="C7935" t="s">
        <v>295</v>
      </c>
      <c r="D7935" s="1">
        <v>5</v>
      </c>
      <c r="E7935" s="21">
        <v>12.104966666666668</v>
      </c>
      <c r="F7935" s="22">
        <v>12.751466666666667</v>
      </c>
      <c r="G7935" s="18"/>
      <c r="H7935" s="25">
        <v>0.32613968377573022</v>
      </c>
      <c r="I7935" s="26">
        <v>1.6906727723995902</v>
      </c>
      <c r="K7935" s="2">
        <v>7.5064088009722696E-2</v>
      </c>
      <c r="L7935" s="2"/>
      <c r="M7935" s="9">
        <v>0.30726138233906347</v>
      </c>
    </row>
    <row r="7936" spans="1:13">
      <c r="A7936" s="15" t="s">
        <v>14616</v>
      </c>
      <c r="B7936" s="1" t="s">
        <v>14617</v>
      </c>
      <c r="C7936" t="s">
        <v>14618</v>
      </c>
      <c r="D7936" s="1">
        <v>6</v>
      </c>
      <c r="E7936" s="21">
        <v>15.684166666666668</v>
      </c>
      <c r="F7936" s="22">
        <v>10.612920000000001</v>
      </c>
      <c r="G7936" s="18"/>
      <c r="H7936" s="25">
        <v>0.63129731769850927</v>
      </c>
      <c r="I7936" s="26">
        <v>2.9113455970049325</v>
      </c>
      <c r="K7936" s="2">
        <v>-0.5634872290367845</v>
      </c>
      <c r="L7936" s="2"/>
      <c r="M7936" s="9">
        <v>3.79863965510586E-2</v>
      </c>
    </row>
    <row r="7937" spans="1:13">
      <c r="A7937" s="15" t="s">
        <v>3769</v>
      </c>
      <c r="B7937" s="1" t="s">
        <v>3770</v>
      </c>
      <c r="C7937" t="s">
        <v>3771</v>
      </c>
      <c r="D7937" s="1">
        <v>1</v>
      </c>
      <c r="E7937" s="21">
        <v>13.497433333333333</v>
      </c>
      <c r="F7937" s="22">
        <v>11.929393333333332</v>
      </c>
      <c r="G7937" s="18"/>
      <c r="H7937" s="25">
        <v>2.1104076249230497</v>
      </c>
      <c r="I7937" s="26">
        <v>3.238341006153207</v>
      </c>
      <c r="K7937" s="2">
        <v>-0.17816441406948794</v>
      </c>
      <c r="L7937" s="2"/>
      <c r="M7937" s="9">
        <v>0.29369992948417911</v>
      </c>
    </row>
    <row r="7938" spans="1:13">
      <c r="A7938" s="15" t="s">
        <v>6127</v>
      </c>
      <c r="B7938" s="1" t="s">
        <v>6128</v>
      </c>
      <c r="C7938" t="s">
        <v>6129</v>
      </c>
      <c r="D7938" s="1">
        <v>16</v>
      </c>
      <c r="E7938" s="21">
        <v>11.607633333333334</v>
      </c>
      <c r="F7938" s="22">
        <v>13.018633333333334</v>
      </c>
      <c r="G7938" s="18"/>
      <c r="H7938" s="25">
        <v>0.8586482535551645</v>
      </c>
      <c r="I7938" s="26">
        <v>2.2753023762421827</v>
      </c>
      <c r="K7938" s="2">
        <v>0.1655041527954792</v>
      </c>
      <c r="L7938" s="2"/>
      <c r="M7938" s="9">
        <v>0.22056948596009657</v>
      </c>
    </row>
    <row r="7939" spans="1:13">
      <c r="A7939" s="15" t="s">
        <v>8496</v>
      </c>
      <c r="B7939" s="1" t="s">
        <v>8497</v>
      </c>
      <c r="C7939" t="s">
        <v>8498</v>
      </c>
      <c r="D7939" s="1">
        <v>27</v>
      </c>
      <c r="E7939" s="21">
        <v>12.026233333333332</v>
      </c>
      <c r="F7939" s="22">
        <v>12.773766666666667</v>
      </c>
      <c r="G7939" s="18"/>
      <c r="H7939" s="25">
        <v>0.32950812331918827</v>
      </c>
      <c r="I7939" s="26">
        <v>1.5167885295364454</v>
      </c>
      <c r="K7939" s="2">
        <v>8.6999147596292112E-2</v>
      </c>
      <c r="L7939" s="2"/>
      <c r="M7939" s="9">
        <v>0.26007022622257375</v>
      </c>
    </row>
    <row r="7940" spans="1:13">
      <c r="A7940" s="15" t="s">
        <v>16844</v>
      </c>
      <c r="B7940" s="1" t="s">
        <v>16845</v>
      </c>
      <c r="C7940" t="s">
        <v>16846</v>
      </c>
      <c r="D7940" s="1">
        <v>3</v>
      </c>
      <c r="E7940" s="21">
        <v>12.480866666666666</v>
      </c>
      <c r="F7940" s="22">
        <v>12.5326</v>
      </c>
      <c r="G7940" s="18"/>
      <c r="H7940" s="25">
        <v>1.3683564642787103</v>
      </c>
      <c r="I7940" s="26">
        <v>2.9676601102552151</v>
      </c>
      <c r="K7940" s="2">
        <v>5.9676278272003027E-3</v>
      </c>
      <c r="L7940" s="2"/>
      <c r="M7940" s="9">
        <v>0.49119960476688324</v>
      </c>
    </row>
    <row r="7941" spans="1:13">
      <c r="A7941" s="15" t="s">
        <v>9300</v>
      </c>
      <c r="B7941" s="1" t="s">
        <v>9301</v>
      </c>
      <c r="C7941" t="s">
        <v>9302</v>
      </c>
      <c r="D7941" s="1">
        <v>7</v>
      </c>
      <c r="E7941" s="21">
        <v>12.412733333333334</v>
      </c>
      <c r="F7941" s="22">
        <v>12.567366666666667</v>
      </c>
      <c r="G7941" s="18"/>
      <c r="H7941" s="25">
        <v>0.44099579741005873</v>
      </c>
      <c r="I7941" s="26">
        <v>2.4306671395592789</v>
      </c>
      <c r="K7941" s="2">
        <v>1.786154521067513E-2</v>
      </c>
      <c r="L7941" s="2"/>
      <c r="M7941" s="9">
        <v>0.46754370267671536</v>
      </c>
    </row>
    <row r="7942" spans="1:13">
      <c r="A7942" s="15" t="s">
        <v>14081</v>
      </c>
      <c r="B7942" s="1" t="s">
        <v>14082</v>
      </c>
      <c r="C7942" t="s">
        <v>14083</v>
      </c>
      <c r="D7942" s="1">
        <v>7</v>
      </c>
      <c r="E7942" s="21">
        <v>14.275433333333334</v>
      </c>
      <c r="F7942" s="22">
        <v>11.420870000000001</v>
      </c>
      <c r="G7942" s="18"/>
      <c r="H7942" s="25">
        <v>1.8789338209030295</v>
      </c>
      <c r="I7942" s="26">
        <v>2.2247538636217663</v>
      </c>
      <c r="K7942" s="2">
        <v>-0.32186198541378369</v>
      </c>
      <c r="L7942" s="2"/>
      <c r="M7942" s="9">
        <v>0.11182841010729433</v>
      </c>
    </row>
    <row r="7943" spans="1:13">
      <c r="A7943" s="15" t="s">
        <v>8908</v>
      </c>
      <c r="B7943" s="1" t="s">
        <v>8909</v>
      </c>
      <c r="C7943" t="s">
        <v>8910</v>
      </c>
      <c r="D7943" s="1">
        <v>22</v>
      </c>
      <c r="E7943" s="21">
        <v>9.0816533333333336</v>
      </c>
      <c r="F7943" s="22">
        <v>14.52115</v>
      </c>
      <c r="G7943" s="18"/>
      <c r="H7943" s="25">
        <v>0.1947085119693881</v>
      </c>
      <c r="I7943" s="26">
        <v>4.599095038972342</v>
      </c>
      <c r="K7943" s="2">
        <v>0.67712883976041383</v>
      </c>
      <c r="L7943" s="2"/>
      <c r="M7943" s="9">
        <v>8.0399346612922321E-2</v>
      </c>
    </row>
    <row r="7944" spans="1:13">
      <c r="A7944" s="15" t="s">
        <v>23439</v>
      </c>
      <c r="B7944" s="1" t="s">
        <v>23440</v>
      </c>
      <c r="C7944" t="s">
        <v>23441</v>
      </c>
      <c r="D7944" s="1">
        <v>1</v>
      </c>
      <c r="E7944" s="21">
        <v>11.347166666666666</v>
      </c>
      <c r="F7944" s="22">
        <v>13.210859999999998</v>
      </c>
      <c r="G7944" s="18"/>
      <c r="H7944" s="25">
        <v>0.18320208332148794</v>
      </c>
      <c r="I7944" s="26">
        <v>3.0843511325398834</v>
      </c>
      <c r="K7944" s="2">
        <v>0.21939227772160419</v>
      </c>
      <c r="L7944" s="2"/>
      <c r="M7944" s="9">
        <v>0.21274175387178634</v>
      </c>
    </row>
    <row r="7945" spans="1:13">
      <c r="A7945" s="15" t="s">
        <v>16992</v>
      </c>
      <c r="B7945" s="1" t="s">
        <v>16993</v>
      </c>
      <c r="C7945" t="s">
        <v>16994</v>
      </c>
      <c r="D7945" s="1">
        <v>1</v>
      </c>
      <c r="E7945" s="21">
        <v>14.599166666666667</v>
      </c>
      <c r="F7945" s="22">
        <v>11.229193333333333</v>
      </c>
      <c r="G7945" s="18"/>
      <c r="H7945" s="25">
        <v>1.6596989435838458</v>
      </c>
      <c r="I7945" s="26">
        <v>2.0426403511468672</v>
      </c>
      <c r="K7945" s="2">
        <v>-0.3786317279417365</v>
      </c>
      <c r="L7945" s="2"/>
      <c r="M7945" s="9">
        <v>6.9347543396707401E-2</v>
      </c>
    </row>
    <row r="7946" spans="1:13">
      <c r="A7946" s="15" t="s">
        <v>12660</v>
      </c>
      <c r="B7946" s="1" t="s">
        <v>12661</v>
      </c>
      <c r="C7946" t="s">
        <v>12662</v>
      </c>
      <c r="D7946" s="1">
        <v>7</v>
      </c>
      <c r="E7946" s="21">
        <v>10.199966666666667</v>
      </c>
      <c r="F7946" s="22">
        <v>13.904933333333332</v>
      </c>
      <c r="G7946" s="18"/>
      <c r="H7946" s="25">
        <v>1.9245481868047221</v>
      </c>
      <c r="I7946" s="26">
        <v>5.164163375933553</v>
      </c>
      <c r="K7946" s="2">
        <v>0.44703239025604974</v>
      </c>
      <c r="L7946" s="2"/>
      <c r="M7946" s="9">
        <v>0.18933939367330962</v>
      </c>
    </row>
    <row r="7947" spans="1:13">
      <c r="A7947" s="15" t="s">
        <v>5715</v>
      </c>
      <c r="B7947" s="1" t="s">
        <v>5716</v>
      </c>
      <c r="C7947" t="s">
        <v>5717</v>
      </c>
      <c r="D7947" s="1">
        <v>61</v>
      </c>
      <c r="E7947" s="21">
        <v>13.9459</v>
      </c>
      <c r="F7947" s="22">
        <v>11.638199999999999</v>
      </c>
      <c r="G7947" s="18"/>
      <c r="H7947" s="25">
        <v>1.5303353586714252</v>
      </c>
      <c r="I7947" s="26">
        <v>1.0939501039809814</v>
      </c>
      <c r="K7947" s="2">
        <v>-0.26097309801068974</v>
      </c>
      <c r="L7947" s="2"/>
      <c r="M7947" s="9">
        <v>7.5260236012029025E-2</v>
      </c>
    </row>
    <row r="7948" spans="1:13">
      <c r="A7948" s="15" t="s">
        <v>18589</v>
      </c>
      <c r="B7948" s="1" t="s">
        <v>18590</v>
      </c>
      <c r="C7948" t="s">
        <v>18591</v>
      </c>
      <c r="D7948" s="1">
        <v>1</v>
      </c>
      <c r="E7948" s="21">
        <v>9.2339533333333321</v>
      </c>
      <c r="F7948" s="22">
        <v>14.452633333333333</v>
      </c>
      <c r="G7948" s="18"/>
      <c r="H7948" s="25">
        <v>1.35569229179537</v>
      </c>
      <c r="I7948" s="26">
        <v>1.54077069784356</v>
      </c>
      <c r="K7948" s="2">
        <v>0.6463120356471963</v>
      </c>
      <c r="L7948" s="2"/>
      <c r="M7948" s="9">
        <v>1.5044224844274388E-2</v>
      </c>
    </row>
    <row r="7949" spans="1:13">
      <c r="A7949" s="15" t="s">
        <v>2953</v>
      </c>
      <c r="B7949" s="1" t="s">
        <v>2954</v>
      </c>
      <c r="C7949" t="s">
        <v>2955</v>
      </c>
      <c r="D7949" s="1">
        <v>1</v>
      </c>
      <c r="E7949" s="21">
        <v>11.013873333333335</v>
      </c>
      <c r="F7949" s="22">
        <v>13.408216666666666</v>
      </c>
      <c r="G7949" s="18"/>
      <c r="H7949" s="25">
        <v>3.571503641343976</v>
      </c>
      <c r="I7949" s="26">
        <v>3.7105599349469292</v>
      </c>
      <c r="K7949" s="2">
        <v>0.28379544543101831</v>
      </c>
      <c r="L7949" s="2"/>
      <c r="M7949" s="9">
        <v>0.26727515919352041</v>
      </c>
    </row>
    <row r="7950" spans="1:13">
      <c r="A7950" s="15" t="s">
        <v>14419</v>
      </c>
      <c r="B7950" s="1" t="s">
        <v>14420</v>
      </c>
      <c r="C7950" t="s">
        <v>14421</v>
      </c>
      <c r="D7950" s="1">
        <v>8</v>
      </c>
      <c r="E7950" s="21">
        <v>11.836233333333334</v>
      </c>
      <c r="F7950" s="22">
        <v>12.914666666666667</v>
      </c>
      <c r="G7950" s="18"/>
      <c r="H7950" s="25">
        <v>0.50920571808782134</v>
      </c>
      <c r="I7950" s="26">
        <v>4.0715921140670943</v>
      </c>
      <c r="K7950" s="2">
        <v>0.12580036486829832</v>
      </c>
      <c r="L7950" s="2"/>
      <c r="M7950" s="9">
        <v>0.3624030208031318</v>
      </c>
    </row>
    <row r="7951" spans="1:13">
      <c r="A7951" s="15" t="s">
        <v>8693</v>
      </c>
      <c r="B7951" s="1" t="s">
        <v>8694</v>
      </c>
      <c r="C7951" t="s">
        <v>8695</v>
      </c>
      <c r="D7951" s="1">
        <v>4</v>
      </c>
      <c r="E7951" s="21">
        <v>12.987166666666667</v>
      </c>
      <c r="F7951" s="22">
        <v>12.198933333333335</v>
      </c>
      <c r="G7951" s="18"/>
      <c r="H7951" s="25">
        <v>1.5432127699488924</v>
      </c>
      <c r="I7951" s="26">
        <v>2.3123244091894466</v>
      </c>
      <c r="K7951" s="2">
        <v>-9.0331715867824555E-2</v>
      </c>
      <c r="L7951" s="2"/>
      <c r="M7951" s="9">
        <v>0.35184251974472402</v>
      </c>
    </row>
    <row r="7952" spans="1:13">
      <c r="A7952" s="15" t="s">
        <v>1789</v>
      </c>
      <c r="B7952" s="1" t="s">
        <v>1790</v>
      </c>
      <c r="C7952" t="s">
        <v>1791</v>
      </c>
      <c r="D7952" s="1">
        <v>33</v>
      </c>
      <c r="E7952" s="21">
        <v>14.278166666666666</v>
      </c>
      <c r="F7952" s="22">
        <v>11.426733333333333</v>
      </c>
      <c r="G7952" s="18"/>
      <c r="H7952" s="25">
        <v>0.60294537342393861</v>
      </c>
      <c r="I7952" s="26">
        <v>1.6962131479661775</v>
      </c>
      <c r="K7952" s="2">
        <v>-0.32139772169610215</v>
      </c>
      <c r="L7952" s="2"/>
      <c r="M7952" s="9">
        <v>4.4595896016717824E-2</v>
      </c>
    </row>
    <row r="7953" spans="1:13">
      <c r="A7953" s="15" t="s">
        <v>19213</v>
      </c>
      <c r="B7953" s="1" t="s">
        <v>19214</v>
      </c>
      <c r="C7953" t="s">
        <v>19215</v>
      </c>
      <c r="D7953" s="1">
        <v>9</v>
      </c>
      <c r="E7953" s="21">
        <v>17.681733333333337</v>
      </c>
      <c r="F7953" s="22">
        <v>9.3842333333333343</v>
      </c>
      <c r="G7953" s="18"/>
      <c r="H7953" s="25">
        <v>3.057277882910411</v>
      </c>
      <c r="I7953" s="26">
        <v>1.6691056237797826</v>
      </c>
      <c r="K7953" s="2">
        <v>-0.91394891781479459</v>
      </c>
      <c r="L7953" s="2"/>
      <c r="M7953" s="9">
        <v>1.7493745168445932E-2</v>
      </c>
    </row>
    <row r="7954" spans="1:13">
      <c r="A7954" s="15" t="s">
        <v>6867</v>
      </c>
      <c r="B7954" s="1" t="s">
        <v>6868</v>
      </c>
      <c r="C7954" t="s">
        <v>6869</v>
      </c>
      <c r="D7954" s="1">
        <v>36</v>
      </c>
      <c r="E7954" s="21">
        <v>9.8150666666666666</v>
      </c>
      <c r="F7954" s="22">
        <v>14.106299999999999</v>
      </c>
      <c r="G7954" s="18"/>
      <c r="H7954" s="25">
        <v>0.74747428941290905</v>
      </c>
      <c r="I7954" s="26">
        <v>1.4542030429070074</v>
      </c>
      <c r="K7954" s="2">
        <v>0.52326965505728429</v>
      </c>
      <c r="L7954" s="2"/>
      <c r="M7954" s="9">
        <v>1.4002699941645767E-2</v>
      </c>
    </row>
    <row r="7955" spans="1:13">
      <c r="A7955" s="15" t="s">
        <v>9082</v>
      </c>
      <c r="B7955" s="1" t="s">
        <v>9083</v>
      </c>
      <c r="C7955" t="s">
        <v>9084</v>
      </c>
      <c r="D7955" s="1">
        <v>35</v>
      </c>
      <c r="E7955" s="21">
        <v>14.626300000000001</v>
      </c>
      <c r="F7955" s="22">
        <v>11.221299999999999</v>
      </c>
      <c r="G7955" s="18"/>
      <c r="H7955" s="25">
        <v>1.5217136130034452</v>
      </c>
      <c r="I7955" s="26">
        <v>0.26644325849981676</v>
      </c>
      <c r="K7955" s="2">
        <v>-0.38232503511294863</v>
      </c>
      <c r="L7955" s="2"/>
      <c r="M7955" s="9">
        <v>2.1053910713545211E-2</v>
      </c>
    </row>
    <row r="7956" spans="1:13">
      <c r="A7956" s="15" t="s">
        <v>8289</v>
      </c>
      <c r="B7956" s="1" t="s">
        <v>8290</v>
      </c>
      <c r="C7956" t="s">
        <v>8291</v>
      </c>
      <c r="D7956" s="1">
        <v>20</v>
      </c>
      <c r="E7956" s="21">
        <v>12.646566666666667</v>
      </c>
      <c r="F7956" s="22">
        <v>12.409033333333333</v>
      </c>
      <c r="G7956" s="18"/>
      <c r="H7956" s="25">
        <v>0.58975691885160009</v>
      </c>
      <c r="I7956" s="26">
        <v>1.023331287185794</v>
      </c>
      <c r="K7956" s="2">
        <v>-2.7355036716746595E-2</v>
      </c>
      <c r="L7956" s="2"/>
      <c r="M7956" s="9">
        <v>0.39462541392065859</v>
      </c>
    </row>
    <row r="7957" spans="1:13">
      <c r="A7957" s="15" t="s">
        <v>5795</v>
      </c>
      <c r="B7957" s="1" t="s">
        <v>5796</v>
      </c>
      <c r="C7957" t="s">
        <v>5797</v>
      </c>
      <c r="D7957" s="1">
        <v>5</v>
      </c>
      <c r="E7957" s="21">
        <v>12.829233333333333</v>
      </c>
      <c r="F7957" s="22">
        <v>12.294743333333335</v>
      </c>
      <c r="G7957" s="18"/>
      <c r="H7957" s="25">
        <v>0.61751583245560071</v>
      </c>
      <c r="I7957" s="26">
        <v>2.780896955594244</v>
      </c>
      <c r="K7957" s="2">
        <v>-6.1393341124852001E-2</v>
      </c>
      <c r="L7957" s="2"/>
      <c r="M7957" s="9">
        <v>0.4020967352012868</v>
      </c>
    </row>
    <row r="7958" spans="1:13">
      <c r="A7958" s="15" t="s">
        <v>12450</v>
      </c>
      <c r="B7958" s="1" t="s">
        <v>12451</v>
      </c>
      <c r="C7958" t="s">
        <v>12452</v>
      </c>
      <c r="D7958" s="1">
        <v>5</v>
      </c>
      <c r="E7958" s="21">
        <v>14.016</v>
      </c>
      <c r="F7958" s="22">
        <v>11.584389999999999</v>
      </c>
      <c r="G7958" s="18"/>
      <c r="H7958" s="25">
        <v>2.4649162845824981</v>
      </c>
      <c r="I7958" s="26">
        <v>2.5793694103986007</v>
      </c>
      <c r="K7958" s="2">
        <v>-0.27489260193831194</v>
      </c>
      <c r="L7958" s="2"/>
      <c r="M7958" s="9">
        <v>0.18635474206798808</v>
      </c>
    </row>
    <row r="7959" spans="1:13">
      <c r="A7959" s="15" t="s">
        <v>16091</v>
      </c>
      <c r="B7959" s="1" t="s">
        <v>16092</v>
      </c>
      <c r="C7959" t="s">
        <v>16093</v>
      </c>
      <c r="D7959" s="1">
        <v>5</v>
      </c>
      <c r="E7959" s="21">
        <v>14.636833333333334</v>
      </c>
      <c r="F7959" s="22">
        <v>11.21421</v>
      </c>
      <c r="G7959" s="18"/>
      <c r="H7959" s="25">
        <v>0.72580367409743352</v>
      </c>
      <c r="I7959" s="26">
        <v>1.6858346690289749</v>
      </c>
      <c r="K7959" s="2">
        <v>-0.3842754700890782</v>
      </c>
      <c r="L7959" s="2"/>
      <c r="M7959" s="9">
        <v>3.0834536709782805E-2</v>
      </c>
    </row>
    <row r="7960" spans="1:13">
      <c r="A7960" s="15" t="s">
        <v>19495</v>
      </c>
      <c r="B7960" s="1" t="s">
        <v>19496</v>
      </c>
      <c r="C7960" t="s">
        <v>19497</v>
      </c>
      <c r="D7960" s="1">
        <v>1</v>
      </c>
      <c r="E7960" s="21">
        <v>15.335966666666666</v>
      </c>
      <c r="F7960" s="22">
        <v>10.793086666666666</v>
      </c>
      <c r="G7960" s="18"/>
      <c r="H7960" s="25">
        <v>2.5677901965179055</v>
      </c>
      <c r="I7960" s="26">
        <v>1.7794534786089196</v>
      </c>
      <c r="K7960" s="2">
        <v>-0.50681159261914188</v>
      </c>
      <c r="L7960" s="2"/>
      <c r="M7960" s="9">
        <v>5.368212004114882E-2</v>
      </c>
    </row>
    <row r="7961" spans="1:13">
      <c r="A7961" s="15" t="s">
        <v>3858</v>
      </c>
      <c r="B7961" s="1" t="s">
        <v>3859</v>
      </c>
      <c r="C7961" t="s">
        <v>3860</v>
      </c>
      <c r="D7961" s="1">
        <v>3</v>
      </c>
      <c r="E7961" s="21">
        <v>13.568933333333334</v>
      </c>
      <c r="F7961" s="22">
        <v>11.860399999999998</v>
      </c>
      <c r="G7961" s="18"/>
      <c r="H7961" s="25">
        <v>1.2740345730526046</v>
      </c>
      <c r="I7961" s="26">
        <v>1.246767905425866</v>
      </c>
      <c r="K7961" s="2">
        <v>-0.19415464702528576</v>
      </c>
      <c r="L7961" s="2"/>
      <c r="M7961" s="9">
        <v>0.11577063677906088</v>
      </c>
    </row>
    <row r="7962" spans="1:13">
      <c r="A7962" s="15" t="s">
        <v>243</v>
      </c>
      <c r="B7962" s="1" t="s">
        <v>241</v>
      </c>
      <c r="C7962" t="s">
        <v>244</v>
      </c>
      <c r="D7962" s="1">
        <v>1</v>
      </c>
      <c r="E7962" s="21">
        <v>14.280966666666666</v>
      </c>
      <c r="F7962" s="22">
        <v>11.436236666666666</v>
      </c>
      <c r="G7962" s="18"/>
      <c r="H7962" s="25">
        <v>0.85952065904975938</v>
      </c>
      <c r="I7962" s="26">
        <v>3.4774158310494561</v>
      </c>
      <c r="K7962" s="2">
        <v>-0.32048125631477442</v>
      </c>
      <c r="L7962" s="2"/>
      <c r="M7962" s="9">
        <v>0.15412031814267363</v>
      </c>
    </row>
    <row r="7963" spans="1:13">
      <c r="A7963" s="15" t="s">
        <v>18672</v>
      </c>
      <c r="B7963" s="1" t="s">
        <v>18673</v>
      </c>
      <c r="C7963" t="s">
        <v>18674</v>
      </c>
      <c r="D7963" s="1">
        <v>8</v>
      </c>
      <c r="E7963" s="21">
        <v>9.3914600000000004</v>
      </c>
      <c r="F7963" s="22">
        <v>14.368733333333333</v>
      </c>
      <c r="G7963" s="18"/>
      <c r="H7963" s="25">
        <v>0.79146432193750871</v>
      </c>
      <c r="I7963" s="26">
        <v>3.0882312677863517</v>
      </c>
      <c r="K7963" s="2">
        <v>0.61351152516959417</v>
      </c>
      <c r="L7963" s="2"/>
      <c r="M7963" s="9">
        <v>4.5957334438891551E-2</v>
      </c>
    </row>
    <row r="7964" spans="1:13">
      <c r="A7964" s="15" t="s">
        <v>12584</v>
      </c>
      <c r="B7964" s="1" t="s">
        <v>12582</v>
      </c>
      <c r="C7964" t="s">
        <v>12585</v>
      </c>
      <c r="D7964" s="1">
        <v>2</v>
      </c>
      <c r="E7964" s="21">
        <v>13.193833333333332</v>
      </c>
      <c r="F7964" s="22">
        <v>12.081633333333334</v>
      </c>
      <c r="G7964" s="18"/>
      <c r="H7964" s="25">
        <v>1.1019813352926324</v>
      </c>
      <c r="I7964" s="26">
        <v>1.8873741291363857</v>
      </c>
      <c r="K7964" s="2">
        <v>-0.12704827792219275</v>
      </c>
      <c r="L7964" s="2"/>
      <c r="M7964" s="9">
        <v>0.24894274325928337</v>
      </c>
    </row>
    <row r="7965" spans="1:13">
      <c r="A7965" s="15" t="s">
        <v>15212</v>
      </c>
      <c r="B7965" s="1" t="s">
        <v>15213</v>
      </c>
      <c r="C7965" t="s">
        <v>15214</v>
      </c>
      <c r="D7965" s="1">
        <v>12</v>
      </c>
      <c r="E7965" s="21">
        <v>11.295200000000001</v>
      </c>
      <c r="F7965" s="22">
        <v>13.225266666666668</v>
      </c>
      <c r="G7965" s="18"/>
      <c r="H7965" s="25">
        <v>1.0695205047122756</v>
      </c>
      <c r="I7965" s="26">
        <v>2.5679368417726431</v>
      </c>
      <c r="K7965" s="2">
        <v>0.22758699607143909</v>
      </c>
      <c r="L7965" s="2"/>
      <c r="M7965" s="9">
        <v>0.18263837391487678</v>
      </c>
    </row>
    <row r="7966" spans="1:13">
      <c r="A7966" s="15" t="s">
        <v>15675</v>
      </c>
      <c r="B7966" s="1" t="s">
        <v>15676</v>
      </c>
      <c r="C7966" t="s">
        <v>15677</v>
      </c>
      <c r="D7966" s="1">
        <v>13</v>
      </c>
      <c r="E7966" s="21">
        <v>14.382266666666666</v>
      </c>
      <c r="F7966" s="22">
        <v>11.373093333333332</v>
      </c>
      <c r="G7966" s="18"/>
      <c r="H7966" s="25">
        <v>2.3264097109781132</v>
      </c>
      <c r="I7966" s="26">
        <v>4.3655626929564759</v>
      </c>
      <c r="K7966" s="2">
        <v>-0.33866636271196859</v>
      </c>
      <c r="L7966" s="2"/>
      <c r="M7966" s="9">
        <v>0.2110100597988612</v>
      </c>
    </row>
    <row r="7967" spans="1:13">
      <c r="A7967" s="15" t="s">
        <v>21841</v>
      </c>
      <c r="B7967" s="1" t="s">
        <v>21842</v>
      </c>
      <c r="C7967" t="s">
        <v>21843</v>
      </c>
      <c r="D7967" s="1">
        <v>2</v>
      </c>
      <c r="E7967" s="21">
        <v>13.132196666666665</v>
      </c>
      <c r="F7967" s="22">
        <v>12.120399999999998</v>
      </c>
      <c r="G7967" s="18"/>
      <c r="H7967" s="25">
        <v>3.6361232558912819</v>
      </c>
      <c r="I7967" s="26">
        <v>2.1808940162236308</v>
      </c>
      <c r="K7967" s="2">
        <v>-0.1156709491413408</v>
      </c>
      <c r="L7967" s="2"/>
      <c r="M7967" s="9">
        <v>0.37530830691572353</v>
      </c>
    </row>
    <row r="7968" spans="1:13">
      <c r="A7968" s="15" t="s">
        <v>6722</v>
      </c>
      <c r="B7968" s="1" t="s">
        <v>6723</v>
      </c>
      <c r="C7968" t="s">
        <v>6724</v>
      </c>
      <c r="D7968" s="1">
        <v>5</v>
      </c>
      <c r="E7968" s="21">
        <v>12.745853333333335</v>
      </c>
      <c r="F7968" s="22">
        <v>12.3523</v>
      </c>
      <c r="G7968" s="18"/>
      <c r="H7968" s="25">
        <v>2.9607941641615829</v>
      </c>
      <c r="I7968" s="26">
        <v>1.4633725397177566</v>
      </c>
      <c r="K7968" s="2">
        <v>-4.5248268009021583E-2</v>
      </c>
      <c r="L7968" s="2"/>
      <c r="M7968" s="9">
        <v>0.43722633791458598</v>
      </c>
    </row>
  </sheetData>
  <autoFilter ref="A4:N4"/>
  <mergeCells count="2">
    <mergeCell ref="E3:F3"/>
    <mergeCell ref="H3:I3"/>
  </mergeCells>
  <conditionalFormatting sqref="M5:M7968">
    <cfRule type="cellIs" dxfId="1" priority="3" operator="lessThan">
      <formula>0.01</formula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7967"/>
  <sheetViews>
    <sheetView workbookViewId="0">
      <pane ySplit="3" topLeftCell="A4" activePane="bottomLeft" state="frozen"/>
      <selection activeCell="C1" sqref="C1"/>
      <selection pane="bottomLeft" activeCell="V7978" sqref="V7978"/>
    </sheetView>
  </sheetViews>
  <sheetFormatPr baseColWidth="10" defaultColWidth="8.83203125" defaultRowHeight="14" x14ac:dyDescent="0"/>
  <cols>
    <col min="1" max="1" width="23" style="15" customWidth="1"/>
    <col min="2" max="2" width="12.6640625" style="1" bestFit="1" customWidth="1"/>
    <col min="3" max="3" width="24.5" customWidth="1"/>
    <col min="4" max="4" width="9.5" style="1" customWidth="1"/>
    <col min="5" max="6" width="7.5" style="1" customWidth="1"/>
    <col min="7" max="7" width="7.33203125" style="1" customWidth="1"/>
    <col min="8" max="8" width="7.1640625" style="1" customWidth="1"/>
    <col min="9" max="10" width="6.6640625" style="1" customWidth="1"/>
    <col min="11" max="11" width="2.6640625" style="18" customWidth="1"/>
    <col min="12" max="12" width="8.5" style="1" bestFit="1" customWidth="1"/>
    <col min="13" max="13" width="8.33203125" style="1" customWidth="1"/>
    <col min="14" max="14" width="2.6640625" style="18" customWidth="1"/>
    <col min="15" max="15" width="8.5" style="1" bestFit="1" customWidth="1"/>
    <col min="16" max="16" width="8.33203125" style="1" customWidth="1"/>
    <col min="17" max="17" width="2.6640625" customWidth="1"/>
    <col min="18" max="18" width="13.6640625" style="1" customWidth="1"/>
    <col min="19" max="19" width="2.6640625" style="1" customWidth="1"/>
    <col min="20" max="20" width="17" style="1" bestFit="1" customWidth="1"/>
    <col min="21" max="21" width="2.6640625" style="1" customWidth="1"/>
    <col min="22" max="22" width="12.33203125" style="1" bestFit="1" customWidth="1"/>
    <col min="23" max="23" width="9.83203125" style="1" bestFit="1" customWidth="1"/>
    <col min="24" max="24" width="15.1640625" style="1" bestFit="1" customWidth="1"/>
    <col min="25" max="25" width="2.6640625" customWidth="1"/>
  </cols>
  <sheetData>
    <row r="2" spans="1:25" s="5" customFormat="1" ht="15" thickBot="1">
      <c r="A2" s="13"/>
      <c r="B2" s="6"/>
      <c r="D2" s="7"/>
      <c r="E2" s="44" t="s">
        <v>23512</v>
      </c>
      <c r="F2" s="44"/>
      <c r="G2" s="44"/>
      <c r="H2" s="44"/>
      <c r="I2" s="44"/>
      <c r="J2" s="44"/>
      <c r="K2" s="17"/>
      <c r="L2" s="44" t="s">
        <v>23513</v>
      </c>
      <c r="M2" s="44"/>
      <c r="N2" s="17"/>
      <c r="O2" s="44" t="s">
        <v>23526</v>
      </c>
      <c r="P2" s="44"/>
      <c r="R2" s="39" t="s">
        <v>23516</v>
      </c>
      <c r="S2" s="16"/>
      <c r="T2" s="39" t="s">
        <v>23521</v>
      </c>
      <c r="U2" s="16"/>
      <c r="V2" s="44" t="s">
        <v>23517</v>
      </c>
      <c r="W2" s="44"/>
      <c r="X2" s="44"/>
    </row>
    <row r="3" spans="1:25" s="10" customFormat="1" ht="15" thickBot="1">
      <c r="A3" s="14" t="s">
        <v>23525</v>
      </c>
      <c r="B3" s="11" t="s">
        <v>23524</v>
      </c>
      <c r="C3" s="10" t="s">
        <v>23523</v>
      </c>
      <c r="D3" s="11" t="s">
        <v>23522</v>
      </c>
      <c r="E3" s="27" t="s">
        <v>23506</v>
      </c>
      <c r="F3" s="28" t="s">
        <v>23507</v>
      </c>
      <c r="G3" s="28" t="s">
        <v>23508</v>
      </c>
      <c r="H3" s="33" t="s">
        <v>23509</v>
      </c>
      <c r="I3" s="29" t="s">
        <v>23510</v>
      </c>
      <c r="J3" s="34" t="s">
        <v>23511</v>
      </c>
      <c r="K3" s="17"/>
      <c r="L3" s="23" t="s">
        <v>23515</v>
      </c>
      <c r="M3" s="24" t="s">
        <v>23514</v>
      </c>
      <c r="N3" s="17"/>
      <c r="O3" s="23" t="s">
        <v>23515</v>
      </c>
      <c r="P3" s="24" t="s">
        <v>23514</v>
      </c>
      <c r="Q3" s="17"/>
      <c r="R3" s="11" t="s">
        <v>23517</v>
      </c>
      <c r="S3" s="16"/>
      <c r="T3" s="11" t="s">
        <v>23517</v>
      </c>
      <c r="U3" s="16"/>
      <c r="V3" s="19" t="s">
        <v>23518</v>
      </c>
      <c r="W3" s="11" t="s">
        <v>23519</v>
      </c>
      <c r="X3" s="11" t="s">
        <v>23520</v>
      </c>
      <c r="Y3" s="20"/>
    </row>
    <row r="4" spans="1:25">
      <c r="A4" s="15" t="s">
        <v>7563</v>
      </c>
      <c r="B4" s="1" t="s">
        <v>7564</v>
      </c>
      <c r="C4" t="s">
        <v>7565</v>
      </c>
      <c r="D4" s="1">
        <v>16</v>
      </c>
      <c r="E4" s="30">
        <v>23.922999999999998</v>
      </c>
      <c r="F4" s="31">
        <v>23.7148</v>
      </c>
      <c r="G4" s="31">
        <v>23.3216</v>
      </c>
      <c r="H4" s="35">
        <v>5.4461300000000001</v>
      </c>
      <c r="I4" s="32">
        <v>5.1324899999999998</v>
      </c>
      <c r="J4" s="36">
        <v>4.9041499999999996</v>
      </c>
      <c r="L4" s="21">
        <f t="shared" ref="L4:L67" si="0">AVERAGE(H4:J4)</f>
        <v>5.1609233333333338</v>
      </c>
      <c r="M4" s="22">
        <f t="shared" ref="M4:M67" si="1">AVERAGE(E4:G4)</f>
        <v>23.653133333333333</v>
      </c>
      <c r="O4" s="25">
        <f t="shared" ref="O4:O67" si="2">STDEV(H4:J4)</f>
        <v>0.27210645147319368</v>
      </c>
      <c r="P4" s="26">
        <f t="shared" ref="P4:P67" si="3">STDEV(E4:G4)</f>
        <v>0.30540558824836989</v>
      </c>
      <c r="R4" s="2">
        <f t="shared" ref="R4:R67" si="4">M4/L4</f>
        <v>4.583120462294537</v>
      </c>
      <c r="S4" s="2"/>
      <c r="T4" s="2">
        <f t="shared" ref="T4:T67" si="5">LOG(R4,2)</f>
        <v>2.1963302058673593</v>
      </c>
      <c r="U4" s="2"/>
      <c r="V4" s="38">
        <f t="shared" ref="V4:V67" si="6">TTEST(E4:G4,H4:J4,1,2)</f>
        <v>7.9711054451051955E-8</v>
      </c>
      <c r="W4" s="8">
        <v>1</v>
      </c>
      <c r="X4" s="9">
        <f t="shared" ref="X4:X67" si="7">(V4*7964)/W4</f>
        <v>6.3481883764817781E-4</v>
      </c>
    </row>
    <row r="5" spans="1:25">
      <c r="A5" s="15" t="s">
        <v>12301</v>
      </c>
      <c r="B5" s="1" t="s">
        <v>12302</v>
      </c>
      <c r="C5" t="s">
        <v>12303</v>
      </c>
      <c r="D5" s="1">
        <v>1</v>
      </c>
      <c r="E5" s="30">
        <v>1.76566</v>
      </c>
      <c r="F5" s="31">
        <v>0.663439</v>
      </c>
      <c r="G5" s="31">
        <v>1.0463100000000001</v>
      </c>
      <c r="H5" s="35">
        <v>24.192900000000002</v>
      </c>
      <c r="I5" s="32">
        <v>25.0229</v>
      </c>
      <c r="J5" s="36">
        <v>24.5639</v>
      </c>
      <c r="L5" s="21">
        <f t="shared" si="0"/>
        <v>24.593233333333334</v>
      </c>
      <c r="M5" s="22">
        <f t="shared" si="1"/>
        <v>1.1584696666666667</v>
      </c>
      <c r="O5" s="25">
        <f t="shared" si="2"/>
        <v>0.41577678306193655</v>
      </c>
      <c r="P5" s="26">
        <f t="shared" si="3"/>
        <v>0.55960488411944131</v>
      </c>
      <c r="R5" s="2">
        <f t="shared" si="4"/>
        <v>4.710521999953917E-2</v>
      </c>
      <c r="S5" s="2"/>
      <c r="T5" s="2">
        <f t="shared" si="5"/>
        <v>-4.407969247767582</v>
      </c>
      <c r="U5" s="2"/>
      <c r="V5" s="38">
        <f t="shared" si="6"/>
        <v>2.6055854249071854E-7</v>
      </c>
      <c r="W5" s="8">
        <v>2</v>
      </c>
      <c r="X5" s="9">
        <f t="shared" si="7"/>
        <v>1.0375441161980413E-3</v>
      </c>
    </row>
    <row r="6" spans="1:25">
      <c r="A6" s="15" t="s">
        <v>2402</v>
      </c>
      <c r="B6" s="1" t="s">
        <v>2403</v>
      </c>
      <c r="C6" t="s">
        <v>2404</v>
      </c>
      <c r="D6" s="1">
        <v>2</v>
      </c>
      <c r="E6" s="30">
        <v>0.13117300000000001</v>
      </c>
      <c r="F6" s="31">
        <v>8.3409999999999998E-2</v>
      </c>
      <c r="G6" s="31">
        <v>0.50586299999999995</v>
      </c>
      <c r="H6" s="35">
        <v>23.644500000000001</v>
      </c>
      <c r="I6" s="32">
        <v>22.670100000000001</v>
      </c>
      <c r="J6" s="36">
        <v>24.1477</v>
      </c>
      <c r="L6" s="21">
        <f t="shared" si="0"/>
        <v>23.487433333333332</v>
      </c>
      <c r="M6" s="22">
        <f t="shared" si="1"/>
        <v>0.24014866666666665</v>
      </c>
      <c r="O6" s="25">
        <f t="shared" si="2"/>
        <v>0.75121760717739605</v>
      </c>
      <c r="P6" s="26">
        <f t="shared" si="3"/>
        <v>0.23135126160523375</v>
      </c>
      <c r="R6" s="2">
        <f t="shared" si="4"/>
        <v>1.0224559800063296E-2</v>
      </c>
      <c r="S6" s="2"/>
      <c r="T6" s="2">
        <f t="shared" si="5"/>
        <v>-6.6118174578973319</v>
      </c>
      <c r="U6" s="2"/>
      <c r="V6" s="38">
        <f t="shared" si="6"/>
        <v>4.3456545496941855E-7</v>
      </c>
      <c r="W6" s="8">
        <v>3</v>
      </c>
      <c r="X6" s="9">
        <f t="shared" si="7"/>
        <v>1.1536264277921498E-3</v>
      </c>
    </row>
    <row r="7" spans="1:25">
      <c r="A7" s="15" t="s">
        <v>4943</v>
      </c>
      <c r="B7" s="1" t="s">
        <v>4944</v>
      </c>
      <c r="C7" t="s">
        <v>4945</v>
      </c>
      <c r="D7" s="1">
        <v>17</v>
      </c>
      <c r="E7" s="30">
        <v>8.9825400000000002</v>
      </c>
      <c r="F7" s="31">
        <v>9.3903499999999998</v>
      </c>
      <c r="G7" s="31">
        <v>8.6010100000000005</v>
      </c>
      <c r="H7" s="35">
        <v>17.1007</v>
      </c>
      <c r="I7" s="32">
        <v>17.029800000000002</v>
      </c>
      <c r="J7" s="36">
        <v>16.308800000000002</v>
      </c>
      <c r="L7" s="21">
        <f t="shared" si="0"/>
        <v>16.813100000000002</v>
      </c>
      <c r="M7" s="22">
        <f t="shared" si="1"/>
        <v>8.9913000000000007</v>
      </c>
      <c r="O7" s="25">
        <f t="shared" si="2"/>
        <v>0.43817299095220313</v>
      </c>
      <c r="P7" s="26">
        <f t="shared" si="3"/>
        <v>0.39474290633271641</v>
      </c>
      <c r="R7" s="2">
        <f t="shared" si="4"/>
        <v>0.53477942794606581</v>
      </c>
      <c r="S7" s="2"/>
      <c r="T7" s="2">
        <f t="shared" si="5"/>
        <v>-0.90298412641017023</v>
      </c>
      <c r="U7" s="2"/>
      <c r="V7" s="38">
        <f t="shared" si="6"/>
        <v>1.0638686297813874E-5</v>
      </c>
      <c r="W7" s="8">
        <v>64</v>
      </c>
      <c r="X7" s="9">
        <f t="shared" si="7"/>
        <v>1.3238515261842141E-3</v>
      </c>
    </row>
    <row r="8" spans="1:25">
      <c r="A8" s="15" t="s">
        <v>17015</v>
      </c>
      <c r="B8" s="1" t="s">
        <v>17016</v>
      </c>
      <c r="C8" t="s">
        <v>17017</v>
      </c>
      <c r="D8" s="1">
        <v>8</v>
      </c>
      <c r="E8" s="30">
        <v>6.98942</v>
      </c>
      <c r="F8" s="31">
        <v>5.92598</v>
      </c>
      <c r="G8" s="31">
        <v>7.39567</v>
      </c>
      <c r="H8" s="35">
        <v>17.156300000000002</v>
      </c>
      <c r="I8" s="32">
        <v>16.916899999999998</v>
      </c>
      <c r="J8" s="36">
        <v>16.953099999999999</v>
      </c>
      <c r="L8" s="21">
        <f t="shared" si="0"/>
        <v>17.008766666666666</v>
      </c>
      <c r="M8" s="22">
        <f t="shared" si="1"/>
        <v>6.7703566666666672</v>
      </c>
      <c r="O8" s="25">
        <f t="shared" si="2"/>
        <v>0.12904330022645027</v>
      </c>
      <c r="P8" s="26">
        <f t="shared" si="3"/>
        <v>0.75893921497925854</v>
      </c>
      <c r="R8" s="2">
        <f t="shared" si="4"/>
        <v>0.39805100506993457</v>
      </c>
      <c r="S8" s="2"/>
      <c r="T8" s="2">
        <f t="shared" si="5"/>
        <v>-1.3289747896290227</v>
      </c>
      <c r="U8" s="2"/>
      <c r="V8" s="38">
        <f t="shared" si="6"/>
        <v>1.052192581286846E-5</v>
      </c>
      <c r="W8" s="8">
        <v>63</v>
      </c>
      <c r="X8" s="9">
        <f t="shared" si="7"/>
        <v>1.3301050345029273E-3</v>
      </c>
    </row>
    <row r="9" spans="1:25">
      <c r="A9" s="15" t="s">
        <v>3006</v>
      </c>
      <c r="B9" s="1" t="s">
        <v>3007</v>
      </c>
      <c r="C9" t="s">
        <v>3008</v>
      </c>
      <c r="D9" s="1">
        <v>70</v>
      </c>
      <c r="E9" s="30">
        <v>18.313800000000001</v>
      </c>
      <c r="F9" s="31">
        <v>17.428100000000001</v>
      </c>
      <c r="G9" s="31">
        <v>17.7944</v>
      </c>
      <c r="H9" s="35">
        <v>9.6363599999999998</v>
      </c>
      <c r="I9" s="32">
        <v>8.6743500000000004</v>
      </c>
      <c r="J9" s="36">
        <v>9.26173</v>
      </c>
      <c r="L9" s="21">
        <f t="shared" si="0"/>
        <v>9.1908133333333328</v>
      </c>
      <c r="M9" s="22">
        <f t="shared" si="1"/>
        <v>17.845433333333332</v>
      </c>
      <c r="O9" s="25">
        <f t="shared" si="2"/>
        <v>0.48490998157733667</v>
      </c>
      <c r="P9" s="26">
        <f t="shared" si="3"/>
        <v>0.44504991105867364</v>
      </c>
      <c r="R9" s="2">
        <f t="shared" si="4"/>
        <v>1.9416598603533093</v>
      </c>
      <c r="S9" s="2"/>
      <c r="T9" s="2">
        <f t="shared" si="5"/>
        <v>0.95729049181739889</v>
      </c>
      <c r="U9" s="2"/>
      <c r="V9" s="38">
        <f t="shared" si="6"/>
        <v>1.1008208512753618E-5</v>
      </c>
      <c r="W9" s="8">
        <v>65</v>
      </c>
      <c r="X9" s="9">
        <f t="shared" si="7"/>
        <v>1.3487595783933817E-3</v>
      </c>
    </row>
    <row r="10" spans="1:25">
      <c r="A10" s="15" t="s">
        <v>1756</v>
      </c>
      <c r="B10" s="1" t="s">
        <v>1757</v>
      </c>
      <c r="C10" t="s">
        <v>1758</v>
      </c>
      <c r="D10" s="1">
        <v>4</v>
      </c>
      <c r="E10" s="30">
        <v>17.227499999999999</v>
      </c>
      <c r="F10" s="31">
        <v>17.523599999999998</v>
      </c>
      <c r="G10" s="31">
        <v>17.6066</v>
      </c>
      <c r="H10" s="35">
        <v>9.3538800000000002</v>
      </c>
      <c r="I10" s="32">
        <v>9.0403800000000007</v>
      </c>
      <c r="J10" s="36">
        <v>8.1676099999999998</v>
      </c>
      <c r="L10" s="21">
        <f t="shared" si="0"/>
        <v>8.8539566666666669</v>
      </c>
      <c r="M10" s="22">
        <f t="shared" si="1"/>
        <v>17.452566666666666</v>
      </c>
      <c r="O10" s="25">
        <f t="shared" si="2"/>
        <v>0.61471487100389366</v>
      </c>
      <c r="P10" s="26">
        <f t="shared" si="3"/>
        <v>0.19928247121443832</v>
      </c>
      <c r="R10" s="2">
        <f t="shared" si="4"/>
        <v>1.9711601630457494</v>
      </c>
      <c r="S10" s="2"/>
      <c r="T10" s="2">
        <f t="shared" si="5"/>
        <v>0.97904500471429567</v>
      </c>
      <c r="U10" s="2"/>
      <c r="V10" s="38">
        <f t="shared" si="6"/>
        <v>1.0500989818698773E-5</v>
      </c>
      <c r="W10" s="8">
        <v>62</v>
      </c>
      <c r="X10" s="9">
        <f t="shared" si="7"/>
        <v>1.3488690792922101E-3</v>
      </c>
    </row>
    <row r="11" spans="1:25">
      <c r="A11" s="15" t="s">
        <v>11880</v>
      </c>
      <c r="B11" s="1" t="s">
        <v>11881</v>
      </c>
      <c r="C11" t="s">
        <v>11882</v>
      </c>
      <c r="D11" s="1">
        <v>6</v>
      </c>
      <c r="E11" s="30">
        <v>1.19963</v>
      </c>
      <c r="F11" s="31">
        <v>1.83466</v>
      </c>
      <c r="G11" s="31">
        <v>1.5416000000000001</v>
      </c>
      <c r="H11" s="35">
        <v>15.063000000000001</v>
      </c>
      <c r="I11" s="32">
        <v>14.3218</v>
      </c>
      <c r="J11" s="36">
        <v>16.1204</v>
      </c>
      <c r="L11" s="21">
        <f t="shared" si="0"/>
        <v>15.1684</v>
      </c>
      <c r="M11" s="22">
        <f t="shared" si="1"/>
        <v>1.5252966666666667</v>
      </c>
      <c r="O11" s="25">
        <f t="shared" si="2"/>
        <v>0.90392054960599288</v>
      </c>
      <c r="P11" s="26">
        <f t="shared" si="3"/>
        <v>0.31782876558507539</v>
      </c>
      <c r="R11" s="2">
        <f t="shared" si="4"/>
        <v>0.10055751870115943</v>
      </c>
      <c r="S11" s="2"/>
      <c r="T11" s="2">
        <f t="shared" si="5"/>
        <v>-3.3139071386807619</v>
      </c>
      <c r="U11" s="2"/>
      <c r="V11" s="38">
        <f t="shared" si="6"/>
        <v>8.0213763687733629E-6</v>
      </c>
      <c r="W11" s="8">
        <v>47</v>
      </c>
      <c r="X11" s="9">
        <f t="shared" si="7"/>
        <v>1.3591966255512991E-3</v>
      </c>
    </row>
    <row r="12" spans="1:25">
      <c r="A12" s="15" t="s">
        <v>15892</v>
      </c>
      <c r="B12" s="1" t="s">
        <v>15893</v>
      </c>
      <c r="C12" t="s">
        <v>15894</v>
      </c>
      <c r="D12" s="1">
        <v>3</v>
      </c>
      <c r="E12" s="30">
        <v>0.68782299999999996</v>
      </c>
      <c r="F12" s="31">
        <v>0.82986899999999997</v>
      </c>
      <c r="G12" s="31">
        <v>1.24857</v>
      </c>
      <c r="H12" s="35">
        <v>23.453800000000001</v>
      </c>
      <c r="I12" s="32">
        <v>26.747900000000001</v>
      </c>
      <c r="J12" s="36">
        <v>24.787199999999999</v>
      </c>
      <c r="L12" s="21">
        <f t="shared" si="0"/>
        <v>24.996300000000002</v>
      </c>
      <c r="M12" s="22">
        <f t="shared" si="1"/>
        <v>0.92208733333333326</v>
      </c>
      <c r="O12" s="25">
        <f t="shared" si="2"/>
        <v>1.6569748972148011</v>
      </c>
      <c r="P12" s="26">
        <f t="shared" si="3"/>
        <v>0.29152609703821275</v>
      </c>
      <c r="R12" s="2">
        <f t="shared" si="4"/>
        <v>3.6888952898362283E-2</v>
      </c>
      <c r="S12" s="2"/>
      <c r="T12" s="2">
        <f t="shared" si="5"/>
        <v>-4.7606673514001629</v>
      </c>
      <c r="U12" s="2"/>
      <c r="V12" s="38">
        <f t="shared" si="6"/>
        <v>7.8652808670376405E-6</v>
      </c>
      <c r="W12" s="8">
        <v>46</v>
      </c>
      <c r="X12" s="9">
        <f t="shared" si="7"/>
        <v>1.3617194961975602E-3</v>
      </c>
    </row>
    <row r="13" spans="1:25">
      <c r="A13" s="15" t="s">
        <v>21276</v>
      </c>
      <c r="B13" s="1" t="s">
        <v>21277</v>
      </c>
      <c r="C13" t="s">
        <v>21278</v>
      </c>
      <c r="D13" s="1">
        <v>1</v>
      </c>
      <c r="E13" s="30">
        <v>9.3493600000000008</v>
      </c>
      <c r="F13" s="31">
        <v>8.5842399999999994</v>
      </c>
      <c r="G13" s="31">
        <v>9.0690100000000005</v>
      </c>
      <c r="H13" s="35">
        <v>15.8401</v>
      </c>
      <c r="I13" s="32">
        <v>16.564800000000002</v>
      </c>
      <c r="J13" s="36">
        <v>16.4343</v>
      </c>
      <c r="L13" s="21">
        <f t="shared" si="0"/>
        <v>16.279733333333333</v>
      </c>
      <c r="M13" s="22">
        <f t="shared" si="1"/>
        <v>9.000869999999999</v>
      </c>
      <c r="O13" s="25">
        <f t="shared" si="2"/>
        <v>0.38628443320089151</v>
      </c>
      <c r="P13" s="26">
        <f t="shared" si="3"/>
        <v>0.38708454929123759</v>
      </c>
      <c r="R13" s="2">
        <f t="shared" si="4"/>
        <v>0.55288804894429067</v>
      </c>
      <c r="S13" s="2"/>
      <c r="T13" s="2">
        <f t="shared" si="5"/>
        <v>-0.85494070770680386</v>
      </c>
      <c r="U13" s="2"/>
      <c r="V13" s="38">
        <f t="shared" si="6"/>
        <v>1.0487804372414717E-5</v>
      </c>
      <c r="W13" s="8">
        <v>61</v>
      </c>
      <c r="X13" s="9">
        <f t="shared" si="7"/>
        <v>1.3692602298673903E-3</v>
      </c>
    </row>
    <row r="14" spans="1:25">
      <c r="A14" s="15" t="s">
        <v>2689</v>
      </c>
      <c r="B14" s="1" t="s">
        <v>2690</v>
      </c>
      <c r="C14" t="s">
        <v>2691</v>
      </c>
      <c r="D14" s="1">
        <v>10</v>
      </c>
      <c r="E14" s="30">
        <v>17.2746</v>
      </c>
      <c r="F14" s="31">
        <v>18.2807</v>
      </c>
      <c r="G14" s="31">
        <v>18.517099999999999</v>
      </c>
      <c r="H14" s="35">
        <v>8.3972599999999993</v>
      </c>
      <c r="I14" s="32">
        <v>7.93642</v>
      </c>
      <c r="J14" s="36">
        <v>8.0897400000000008</v>
      </c>
      <c r="L14" s="21">
        <f t="shared" si="0"/>
        <v>8.14114</v>
      </c>
      <c r="M14" s="22">
        <f t="shared" si="1"/>
        <v>18.024133333333335</v>
      </c>
      <c r="O14" s="25">
        <f t="shared" si="2"/>
        <v>0.23468030680054891</v>
      </c>
      <c r="P14" s="26">
        <f t="shared" si="3"/>
        <v>0.6597889081617947</v>
      </c>
      <c r="R14" s="2">
        <f t="shared" si="4"/>
        <v>2.2139569315026315</v>
      </c>
      <c r="S14" s="2"/>
      <c r="T14" s="2">
        <f t="shared" si="5"/>
        <v>1.1466271573895976</v>
      </c>
      <c r="U14" s="2"/>
      <c r="V14" s="38">
        <f t="shared" si="6"/>
        <v>8.3097690615569825E-6</v>
      </c>
      <c r="W14" s="8">
        <v>48</v>
      </c>
      <c r="X14" s="9">
        <f t="shared" si="7"/>
        <v>1.3787291834633294E-3</v>
      </c>
    </row>
    <row r="15" spans="1:25">
      <c r="A15" s="15" t="s">
        <v>20863</v>
      </c>
      <c r="B15" s="1" t="s">
        <v>20864</v>
      </c>
      <c r="C15" t="s">
        <v>20865</v>
      </c>
      <c r="D15" s="1">
        <v>1</v>
      </c>
      <c r="E15" s="30">
        <v>2.7437800000000001</v>
      </c>
      <c r="F15" s="31">
        <v>2.4309599999999998</v>
      </c>
      <c r="G15" s="31">
        <v>3.43058</v>
      </c>
      <c r="H15" s="35">
        <v>23.2059</v>
      </c>
      <c r="I15" s="32">
        <v>22.167899999999999</v>
      </c>
      <c r="J15" s="36">
        <v>20.482700000000001</v>
      </c>
      <c r="L15" s="21">
        <f t="shared" si="0"/>
        <v>21.95216666666667</v>
      </c>
      <c r="M15" s="22">
        <f t="shared" si="1"/>
        <v>2.8684399999999997</v>
      </c>
      <c r="O15" s="25">
        <f t="shared" si="2"/>
        <v>1.3743581095672739</v>
      </c>
      <c r="P15" s="26">
        <f t="shared" si="3"/>
        <v>0.51133660420509941</v>
      </c>
      <c r="R15" s="2">
        <f t="shared" si="4"/>
        <v>0.13066773970678669</v>
      </c>
      <c r="S15" s="2"/>
      <c r="T15" s="2">
        <f t="shared" si="5"/>
        <v>-2.936025093844794</v>
      </c>
      <c r="U15" s="2"/>
      <c r="V15" s="38">
        <f t="shared" si="6"/>
        <v>1.1469840229807211E-5</v>
      </c>
      <c r="W15" s="8">
        <v>66</v>
      </c>
      <c r="X15" s="9">
        <f t="shared" si="7"/>
        <v>1.38402738773007E-3</v>
      </c>
    </row>
    <row r="16" spans="1:25">
      <c r="A16" s="15" t="s">
        <v>14018</v>
      </c>
      <c r="B16" s="1" t="s">
        <v>14019</v>
      </c>
      <c r="C16" t="s">
        <v>14020</v>
      </c>
      <c r="D16" s="1">
        <v>6</v>
      </c>
      <c r="E16" s="30">
        <v>7.8538199999999998</v>
      </c>
      <c r="F16" s="31">
        <v>6.7295600000000002</v>
      </c>
      <c r="G16" s="31">
        <v>7.7197199999999997</v>
      </c>
      <c r="H16" s="35">
        <v>18.162299999999998</v>
      </c>
      <c r="I16" s="32">
        <v>18.537600000000001</v>
      </c>
      <c r="J16" s="36">
        <v>17.527799999999999</v>
      </c>
      <c r="L16" s="21">
        <f t="shared" si="0"/>
        <v>18.075900000000001</v>
      </c>
      <c r="M16" s="22">
        <f t="shared" si="1"/>
        <v>7.4343666666666666</v>
      </c>
      <c r="O16" s="25">
        <f t="shared" si="2"/>
        <v>0.51041427291955788</v>
      </c>
      <c r="P16" s="26">
        <f t="shared" si="3"/>
        <v>0.61405213991430163</v>
      </c>
      <c r="R16" s="2">
        <f t="shared" si="4"/>
        <v>0.41128611392332698</v>
      </c>
      <c r="S16" s="2"/>
      <c r="T16" s="2">
        <f t="shared" si="5"/>
        <v>-1.2817857313207399</v>
      </c>
      <c r="U16" s="2"/>
      <c r="V16" s="38">
        <f t="shared" si="6"/>
        <v>1.0435679545695167E-5</v>
      </c>
      <c r="W16" s="8">
        <v>60</v>
      </c>
      <c r="X16" s="9">
        <f t="shared" si="7"/>
        <v>1.3851625316986052E-3</v>
      </c>
    </row>
    <row r="17" spans="1:24">
      <c r="A17" s="15" t="s">
        <v>2497</v>
      </c>
      <c r="B17" s="1" t="s">
        <v>2498</v>
      </c>
      <c r="C17" t="s">
        <v>2499</v>
      </c>
      <c r="D17" s="1">
        <v>3</v>
      </c>
      <c r="E17" s="30">
        <v>8.5580300000000005</v>
      </c>
      <c r="F17" s="31">
        <v>8.5719600000000007</v>
      </c>
      <c r="G17" s="31">
        <v>8.8966100000000008</v>
      </c>
      <c r="H17" s="35">
        <v>17.564599999999999</v>
      </c>
      <c r="I17" s="32">
        <v>16.708400000000001</v>
      </c>
      <c r="J17" s="36">
        <v>16.553999999999998</v>
      </c>
      <c r="L17" s="21">
        <f t="shared" si="0"/>
        <v>16.942333333333334</v>
      </c>
      <c r="M17" s="22">
        <f t="shared" si="1"/>
        <v>8.675533333333334</v>
      </c>
      <c r="O17" s="25">
        <f t="shared" si="2"/>
        <v>0.54440030614735402</v>
      </c>
      <c r="P17" s="26">
        <f t="shared" si="3"/>
        <v>0.19158465657075302</v>
      </c>
      <c r="R17" s="2">
        <f t="shared" si="4"/>
        <v>0.51206248647372465</v>
      </c>
      <c r="S17" s="2"/>
      <c r="T17" s="2">
        <f t="shared" si="5"/>
        <v>-0.96560822328484142</v>
      </c>
      <c r="U17" s="2"/>
      <c r="V17" s="38">
        <f t="shared" si="6"/>
        <v>7.8329896077856666E-6</v>
      </c>
      <c r="W17" s="8">
        <v>45</v>
      </c>
      <c r="X17" s="9">
        <f t="shared" si="7"/>
        <v>1.3862650941423344E-3</v>
      </c>
    </row>
    <row r="18" spans="1:24">
      <c r="A18" s="15" t="s">
        <v>17742</v>
      </c>
      <c r="B18" s="1" t="s">
        <v>17743</v>
      </c>
      <c r="C18" t="s">
        <v>17744</v>
      </c>
      <c r="D18" s="1">
        <v>3</v>
      </c>
      <c r="E18" s="30">
        <v>9.1848299999999998</v>
      </c>
      <c r="F18" s="31">
        <v>9.0161300000000004</v>
      </c>
      <c r="G18" s="31">
        <v>9.8064199999999992</v>
      </c>
      <c r="H18" s="35">
        <v>14.815</v>
      </c>
      <c r="I18" s="32">
        <v>14.9871</v>
      </c>
      <c r="J18" s="36">
        <v>14.8216</v>
      </c>
      <c r="L18" s="21">
        <f t="shared" si="0"/>
        <v>14.874566666666666</v>
      </c>
      <c r="M18" s="22">
        <f t="shared" si="1"/>
        <v>9.3357933333333332</v>
      </c>
      <c r="O18" s="25">
        <f t="shared" si="2"/>
        <v>9.7512580384960287E-2</v>
      </c>
      <c r="P18" s="26">
        <f t="shared" si="3"/>
        <v>0.41621150516694377</v>
      </c>
      <c r="R18" s="2">
        <f t="shared" si="4"/>
        <v>0.62763464257782298</v>
      </c>
      <c r="S18" s="2"/>
      <c r="T18" s="2">
        <f t="shared" si="5"/>
        <v>-0.67200311017869785</v>
      </c>
      <c r="U18" s="2"/>
      <c r="V18" s="38">
        <f t="shared" si="6"/>
        <v>1.167260982930269E-5</v>
      </c>
      <c r="W18" s="8">
        <v>67</v>
      </c>
      <c r="X18" s="9">
        <f t="shared" si="7"/>
        <v>1.387472607172636E-3</v>
      </c>
    </row>
    <row r="19" spans="1:24">
      <c r="A19" s="15" t="s">
        <v>3335</v>
      </c>
      <c r="B19" s="1" t="s">
        <v>3336</v>
      </c>
      <c r="C19" t="s">
        <v>3337</v>
      </c>
      <c r="D19" s="1">
        <v>3</v>
      </c>
      <c r="E19" s="30">
        <v>8.9967299999999994</v>
      </c>
      <c r="F19" s="31">
        <v>8.2003500000000003</v>
      </c>
      <c r="G19" s="31">
        <v>8.7750400000000006</v>
      </c>
      <c r="H19" s="35">
        <v>17.3</v>
      </c>
      <c r="I19" s="32">
        <v>16.533999999999999</v>
      </c>
      <c r="J19" s="36">
        <v>16.415800000000001</v>
      </c>
      <c r="L19" s="21">
        <f t="shared" si="0"/>
        <v>16.749933333333335</v>
      </c>
      <c r="M19" s="22">
        <f t="shared" si="1"/>
        <v>8.657373333333334</v>
      </c>
      <c r="O19" s="25">
        <f t="shared" si="2"/>
        <v>0.48002376330066587</v>
      </c>
      <c r="P19" s="26">
        <f t="shared" si="3"/>
        <v>0.4110223344702002</v>
      </c>
      <c r="R19" s="2">
        <f t="shared" si="4"/>
        <v>0.51686016660762824</v>
      </c>
      <c r="S19" s="2"/>
      <c r="T19" s="2">
        <f t="shared" si="5"/>
        <v>-0.95215407397697749</v>
      </c>
      <c r="U19" s="2"/>
      <c r="V19" s="38">
        <f t="shared" si="6"/>
        <v>1.2229435688748657E-5</v>
      </c>
      <c r="W19" s="8">
        <v>70</v>
      </c>
      <c r="X19" s="9">
        <f t="shared" si="7"/>
        <v>1.3913603689313472E-3</v>
      </c>
    </row>
    <row r="20" spans="1:24">
      <c r="A20" s="15" t="s">
        <v>17832</v>
      </c>
      <c r="B20" s="1" t="s">
        <v>17833</v>
      </c>
      <c r="C20" t="s">
        <v>17834</v>
      </c>
      <c r="D20" s="1">
        <v>2</v>
      </c>
      <c r="E20" s="30">
        <v>7.6228199999999999</v>
      </c>
      <c r="F20" s="31">
        <v>6.5576299999999996</v>
      </c>
      <c r="G20" s="31">
        <v>6.96021</v>
      </c>
      <c r="H20" s="35">
        <v>18.925799999999999</v>
      </c>
      <c r="I20" s="32">
        <v>19.5854</v>
      </c>
      <c r="J20" s="36">
        <v>18.0809</v>
      </c>
      <c r="L20" s="21">
        <f t="shared" si="0"/>
        <v>18.864033333333335</v>
      </c>
      <c r="M20" s="22">
        <f t="shared" si="1"/>
        <v>7.0468866666666665</v>
      </c>
      <c r="O20" s="25">
        <f t="shared" si="2"/>
        <v>0.75414945689387947</v>
      </c>
      <c r="P20" s="26">
        <f t="shared" si="3"/>
        <v>0.53785878019544631</v>
      </c>
      <c r="R20" s="2">
        <f t="shared" si="4"/>
        <v>0.37356203427686901</v>
      </c>
      <c r="S20" s="2"/>
      <c r="T20" s="2">
        <f t="shared" si="5"/>
        <v>-1.4205802558561782</v>
      </c>
      <c r="U20" s="2"/>
      <c r="V20" s="38">
        <f t="shared" si="6"/>
        <v>1.2414519334865487E-5</v>
      </c>
      <c r="W20" s="8">
        <v>71</v>
      </c>
      <c r="X20" s="9">
        <f t="shared" si="7"/>
        <v>1.3925243941249118E-3</v>
      </c>
    </row>
    <row r="21" spans="1:24">
      <c r="A21" s="15" t="s">
        <v>12456</v>
      </c>
      <c r="B21" s="1" t="s">
        <v>12457</v>
      </c>
      <c r="C21" t="s">
        <v>12458</v>
      </c>
      <c r="D21" s="1">
        <v>40</v>
      </c>
      <c r="E21" s="30">
        <v>7.2201500000000003</v>
      </c>
      <c r="F21" s="31">
        <v>7.7255000000000003</v>
      </c>
      <c r="G21" s="31">
        <v>7.5409699999999997</v>
      </c>
      <c r="H21" s="35">
        <v>11.4869</v>
      </c>
      <c r="I21" s="32">
        <v>11.745100000000001</v>
      </c>
      <c r="J21" s="36">
        <v>11.8392</v>
      </c>
      <c r="L21" s="21">
        <f t="shared" si="0"/>
        <v>11.690399999999999</v>
      </c>
      <c r="M21" s="22">
        <f t="shared" si="1"/>
        <v>7.495540000000001</v>
      </c>
      <c r="O21" s="25">
        <f t="shared" si="2"/>
        <v>0.18240857984206765</v>
      </c>
      <c r="P21" s="26">
        <f t="shared" si="3"/>
        <v>0.25571970847003556</v>
      </c>
      <c r="R21" s="2">
        <f t="shared" si="4"/>
        <v>0.64117053308697747</v>
      </c>
      <c r="S21" s="2"/>
      <c r="T21" s="2">
        <f t="shared" si="5"/>
        <v>-0.64121997124479346</v>
      </c>
      <c r="U21" s="2"/>
      <c r="V21" s="38">
        <f t="shared" si="6"/>
        <v>1.0350161584055793E-5</v>
      </c>
      <c r="W21" s="8">
        <v>59</v>
      </c>
      <c r="X21" s="9">
        <f t="shared" si="7"/>
        <v>1.3970963873800057E-3</v>
      </c>
    </row>
    <row r="22" spans="1:24">
      <c r="A22" s="15" t="s">
        <v>2488</v>
      </c>
      <c r="B22" s="1" t="s">
        <v>2489</v>
      </c>
      <c r="C22" t="s">
        <v>2490</v>
      </c>
      <c r="D22" s="1">
        <v>20</v>
      </c>
      <c r="E22" s="30">
        <v>18.689800000000002</v>
      </c>
      <c r="F22" s="31">
        <v>18.775500000000001</v>
      </c>
      <c r="G22" s="31">
        <v>19.370899999999999</v>
      </c>
      <c r="H22" s="35">
        <v>8.9977499999999999</v>
      </c>
      <c r="I22" s="32">
        <v>7.6821999999999999</v>
      </c>
      <c r="J22" s="36">
        <v>7.6878299999999999</v>
      </c>
      <c r="L22" s="21">
        <f t="shared" si="0"/>
        <v>8.1225933333333327</v>
      </c>
      <c r="M22" s="22">
        <f t="shared" si="1"/>
        <v>18.945399999999999</v>
      </c>
      <c r="O22" s="25">
        <f t="shared" si="2"/>
        <v>0.75791313330310706</v>
      </c>
      <c r="P22" s="26">
        <f t="shared" si="3"/>
        <v>0.37097683216071448</v>
      </c>
      <c r="R22" s="2">
        <f t="shared" si="4"/>
        <v>2.3324324169046178</v>
      </c>
      <c r="S22" s="2"/>
      <c r="T22" s="2">
        <f t="shared" si="5"/>
        <v>1.2218352790581197</v>
      </c>
      <c r="U22" s="2"/>
      <c r="V22" s="38">
        <f t="shared" si="6"/>
        <v>1.2153556901148887E-5</v>
      </c>
      <c r="W22" s="8">
        <v>69</v>
      </c>
      <c r="X22" s="9">
        <f t="shared" si="7"/>
        <v>1.4027670603007209E-3</v>
      </c>
    </row>
    <row r="23" spans="1:24">
      <c r="A23" s="15" t="s">
        <v>11862</v>
      </c>
      <c r="B23" s="1" t="s">
        <v>11863</v>
      </c>
      <c r="C23" t="s">
        <v>11864</v>
      </c>
      <c r="D23" s="1">
        <v>7</v>
      </c>
      <c r="E23" s="30">
        <v>10.2569</v>
      </c>
      <c r="F23" s="31">
        <v>10.223800000000001</v>
      </c>
      <c r="G23" s="31">
        <v>9.6040799999999997</v>
      </c>
      <c r="H23" s="35">
        <v>19.256699999999999</v>
      </c>
      <c r="I23" s="32">
        <v>18.580300000000001</v>
      </c>
      <c r="J23" s="36">
        <v>19.599799999999998</v>
      </c>
      <c r="L23" s="21">
        <f t="shared" si="0"/>
        <v>19.145600000000002</v>
      </c>
      <c r="M23" s="22">
        <f t="shared" si="1"/>
        <v>10.02826</v>
      </c>
      <c r="O23" s="25">
        <f t="shared" si="2"/>
        <v>0.51875087469805625</v>
      </c>
      <c r="P23" s="26">
        <f t="shared" si="3"/>
        <v>0.36772327475970329</v>
      </c>
      <c r="R23" s="2">
        <f t="shared" si="4"/>
        <v>0.52378927795420349</v>
      </c>
      <c r="S23" s="2"/>
      <c r="T23" s="2">
        <f t="shared" si="5"/>
        <v>-0.93294156708243559</v>
      </c>
      <c r="U23" s="2"/>
      <c r="V23" s="38">
        <f t="shared" si="6"/>
        <v>7.80158912020695E-6</v>
      </c>
      <c r="W23" s="8">
        <v>44</v>
      </c>
      <c r="X23" s="9">
        <f t="shared" si="7"/>
        <v>1.412087630757458E-3</v>
      </c>
    </row>
    <row r="24" spans="1:24">
      <c r="A24" s="15" t="s">
        <v>7897</v>
      </c>
      <c r="B24" s="1" t="s">
        <v>7898</v>
      </c>
      <c r="C24" t="s">
        <v>7899</v>
      </c>
      <c r="D24" s="1">
        <v>48</v>
      </c>
      <c r="E24" s="30">
        <v>16.7606</v>
      </c>
      <c r="F24" s="31">
        <v>15.8155</v>
      </c>
      <c r="G24" s="31">
        <v>15.9313</v>
      </c>
      <c r="H24" s="35">
        <v>8.8206000000000007</v>
      </c>
      <c r="I24" s="32">
        <v>8.3555299999999999</v>
      </c>
      <c r="J24" s="36">
        <v>8.6246700000000001</v>
      </c>
      <c r="L24" s="21">
        <f t="shared" si="0"/>
        <v>8.6002666666666681</v>
      </c>
      <c r="M24" s="22">
        <f t="shared" si="1"/>
        <v>16.169133333333331</v>
      </c>
      <c r="O24" s="25">
        <f t="shared" si="2"/>
        <v>0.23349340083465636</v>
      </c>
      <c r="P24" s="26">
        <f t="shared" si="3"/>
        <v>0.51548717087172335</v>
      </c>
      <c r="R24" s="2">
        <f t="shared" si="4"/>
        <v>1.8800734860934538</v>
      </c>
      <c r="S24" s="2"/>
      <c r="T24" s="2">
        <f t="shared" si="5"/>
        <v>0.91078905336600813</v>
      </c>
      <c r="U24" s="2"/>
      <c r="V24" s="38">
        <f t="shared" si="6"/>
        <v>1.0288389938886565E-5</v>
      </c>
      <c r="W24" s="8">
        <v>58</v>
      </c>
      <c r="X24" s="9">
        <f t="shared" si="7"/>
        <v>1.4127023702291829E-3</v>
      </c>
    </row>
    <row r="25" spans="1:24">
      <c r="A25" s="15" t="s">
        <v>15836</v>
      </c>
      <c r="B25" s="1" t="s">
        <v>15837</v>
      </c>
      <c r="C25" t="s">
        <v>15838</v>
      </c>
      <c r="D25" s="1">
        <v>2</v>
      </c>
      <c r="E25" s="30">
        <v>5.8629499999999997</v>
      </c>
      <c r="F25" s="31">
        <v>4.8536900000000003</v>
      </c>
      <c r="G25" s="31">
        <v>6.2613200000000004</v>
      </c>
      <c r="H25" s="35">
        <v>17.1983</v>
      </c>
      <c r="I25" s="32">
        <v>18.130800000000001</v>
      </c>
      <c r="J25" s="36">
        <v>17.3416</v>
      </c>
      <c r="L25" s="21">
        <f t="shared" si="0"/>
        <v>17.556899999999999</v>
      </c>
      <c r="M25" s="22">
        <f t="shared" si="1"/>
        <v>5.6593200000000001</v>
      </c>
      <c r="O25" s="25">
        <f t="shared" si="2"/>
        <v>0.50215000746788863</v>
      </c>
      <c r="P25" s="26">
        <f t="shared" si="3"/>
        <v>0.725571799961931</v>
      </c>
      <c r="R25" s="2">
        <f t="shared" si="4"/>
        <v>0.32234164345641886</v>
      </c>
      <c r="S25" s="2"/>
      <c r="T25" s="2">
        <f t="shared" si="5"/>
        <v>-1.6333375120527642</v>
      </c>
      <c r="U25" s="2"/>
      <c r="V25" s="38">
        <f t="shared" si="6"/>
        <v>9.9630695904888172E-6</v>
      </c>
      <c r="W25" s="8">
        <v>56</v>
      </c>
      <c r="X25" s="9">
        <f t="shared" si="7"/>
        <v>1.4168908253330882E-3</v>
      </c>
    </row>
    <row r="26" spans="1:24">
      <c r="A26" s="15" t="s">
        <v>1417</v>
      </c>
      <c r="B26" s="1" t="s">
        <v>1418</v>
      </c>
      <c r="C26" t="s">
        <v>1419</v>
      </c>
      <c r="D26" s="1">
        <v>8</v>
      </c>
      <c r="E26" s="30">
        <v>5.7242499999999996</v>
      </c>
      <c r="F26" s="31">
        <v>5.0929599999999997</v>
      </c>
      <c r="G26" s="31">
        <v>5.8966900000000004</v>
      </c>
      <c r="H26" s="35">
        <v>15.806800000000001</v>
      </c>
      <c r="I26" s="32">
        <v>17.085699999999999</v>
      </c>
      <c r="J26" s="36">
        <v>16.0486</v>
      </c>
      <c r="L26" s="21">
        <f t="shared" si="0"/>
        <v>16.313700000000001</v>
      </c>
      <c r="M26" s="22">
        <f t="shared" si="1"/>
        <v>5.5712999999999999</v>
      </c>
      <c r="O26" s="25">
        <f t="shared" si="2"/>
        <v>0.67941504987746548</v>
      </c>
      <c r="P26" s="26">
        <f t="shared" si="3"/>
        <v>0.42313207760698102</v>
      </c>
      <c r="R26" s="2">
        <f t="shared" si="4"/>
        <v>0.34151050957170964</v>
      </c>
      <c r="S26" s="2"/>
      <c r="T26" s="2">
        <f t="shared" si="5"/>
        <v>-1.5499981184988276</v>
      </c>
      <c r="U26" s="2"/>
      <c r="V26" s="38">
        <f t="shared" si="6"/>
        <v>1.0147760783278407E-5</v>
      </c>
      <c r="W26" s="8">
        <v>57</v>
      </c>
      <c r="X26" s="9">
        <f t="shared" si="7"/>
        <v>1.4178380154040216E-3</v>
      </c>
    </row>
    <row r="27" spans="1:24">
      <c r="A27" s="15" t="s">
        <v>21162</v>
      </c>
      <c r="B27" s="1" t="s">
        <v>21163</v>
      </c>
      <c r="C27" t="s">
        <v>21164</v>
      </c>
      <c r="D27" s="1">
        <v>1</v>
      </c>
      <c r="E27" s="30">
        <v>5.9892200000000004</v>
      </c>
      <c r="F27" s="31">
        <v>6.1641399999999997</v>
      </c>
      <c r="G27" s="31">
        <v>6.2421800000000003</v>
      </c>
      <c r="H27" s="35">
        <v>15.795</v>
      </c>
      <c r="I27" s="32">
        <v>14.514099999999999</v>
      </c>
      <c r="J27" s="36">
        <v>14.9999</v>
      </c>
      <c r="L27" s="21">
        <f t="shared" si="0"/>
        <v>15.103</v>
      </c>
      <c r="M27" s="22">
        <f t="shared" si="1"/>
        <v>6.1318466666666671</v>
      </c>
      <c r="O27" s="25">
        <f t="shared" si="2"/>
        <v>0.64664395922331208</v>
      </c>
      <c r="P27" s="26">
        <f t="shared" si="3"/>
        <v>0.12953507221340982</v>
      </c>
      <c r="R27" s="2">
        <f t="shared" si="4"/>
        <v>0.40600189807764464</v>
      </c>
      <c r="S27" s="2"/>
      <c r="T27" s="2">
        <f t="shared" si="5"/>
        <v>-1.3004416227951272</v>
      </c>
      <c r="U27" s="2"/>
      <c r="V27" s="38">
        <f t="shared" si="6"/>
        <v>9.6188315371433786E-6</v>
      </c>
      <c r="W27" s="8">
        <v>54</v>
      </c>
      <c r="X27" s="9">
        <f t="shared" si="7"/>
        <v>1.4185995252187012E-3</v>
      </c>
    </row>
    <row r="28" spans="1:24">
      <c r="A28" s="15" t="s">
        <v>1875</v>
      </c>
      <c r="B28" s="1" t="s">
        <v>1876</v>
      </c>
      <c r="C28" t="s">
        <v>1877</v>
      </c>
      <c r="D28" s="1">
        <v>11</v>
      </c>
      <c r="E28" s="30">
        <v>17.514299999999999</v>
      </c>
      <c r="F28" s="31">
        <v>17.581800000000001</v>
      </c>
      <c r="G28" s="31">
        <v>18.320799999999998</v>
      </c>
      <c r="H28" s="35">
        <v>9.6094600000000003</v>
      </c>
      <c r="I28" s="32">
        <v>8.5918500000000009</v>
      </c>
      <c r="J28" s="36">
        <v>8.97119</v>
      </c>
      <c r="L28" s="21">
        <f t="shared" si="0"/>
        <v>9.0574999999999992</v>
      </c>
      <c r="M28" s="22">
        <f t="shared" si="1"/>
        <v>17.805633333333333</v>
      </c>
      <c r="O28" s="25">
        <f t="shared" si="2"/>
        <v>0.51426606936487629</v>
      </c>
      <c r="P28" s="26">
        <f t="shared" si="3"/>
        <v>0.44742215337791741</v>
      </c>
      <c r="R28" s="2">
        <f t="shared" si="4"/>
        <v>1.9658441438954826</v>
      </c>
      <c r="S28" s="2"/>
      <c r="T28" s="2">
        <f t="shared" si="5"/>
        <v>0.97514894642811834</v>
      </c>
      <c r="U28" s="2"/>
      <c r="V28" s="38">
        <f t="shared" si="6"/>
        <v>1.21239333454606E-5</v>
      </c>
      <c r="W28" s="8">
        <v>68</v>
      </c>
      <c r="X28" s="9">
        <f t="shared" si="7"/>
        <v>1.4199265465183561E-3</v>
      </c>
    </row>
    <row r="29" spans="1:24">
      <c r="A29" s="15" t="s">
        <v>4763</v>
      </c>
      <c r="B29" s="1" t="s">
        <v>4764</v>
      </c>
      <c r="C29" t="s">
        <v>4765</v>
      </c>
      <c r="D29" s="1">
        <v>12</v>
      </c>
      <c r="E29" s="30">
        <v>6.1277900000000001</v>
      </c>
      <c r="F29" s="31">
        <v>7.0876900000000003</v>
      </c>
      <c r="G29" s="31">
        <v>7.04758</v>
      </c>
      <c r="H29" s="35">
        <v>14.4529</v>
      </c>
      <c r="I29" s="32">
        <v>14.3032</v>
      </c>
      <c r="J29" s="36">
        <v>14.1881</v>
      </c>
      <c r="L29" s="21">
        <f t="shared" si="0"/>
        <v>14.314733333333335</v>
      </c>
      <c r="M29" s="22">
        <f t="shared" si="1"/>
        <v>6.7543533333333334</v>
      </c>
      <c r="O29" s="25">
        <f t="shared" si="2"/>
        <v>0.1327762152395271</v>
      </c>
      <c r="P29" s="26">
        <f t="shared" si="3"/>
        <v>0.54299024948274477</v>
      </c>
      <c r="R29" s="2">
        <f t="shared" si="4"/>
        <v>0.47184625630469301</v>
      </c>
      <c r="S29" s="2"/>
      <c r="T29" s="2">
        <f t="shared" si="5"/>
        <v>-1.0836112382636891</v>
      </c>
      <c r="U29" s="2"/>
      <c r="V29" s="38">
        <f t="shared" si="6"/>
        <v>9.8414179983807385E-6</v>
      </c>
      <c r="W29" s="8">
        <v>55</v>
      </c>
      <c r="X29" s="9">
        <f t="shared" si="7"/>
        <v>1.4250373261655309E-3</v>
      </c>
    </row>
    <row r="30" spans="1:24">
      <c r="A30" s="15" t="s">
        <v>416</v>
      </c>
      <c r="B30" s="1" t="s">
        <v>417</v>
      </c>
      <c r="C30" t="s">
        <v>418</v>
      </c>
      <c r="D30" s="1">
        <v>8</v>
      </c>
      <c r="E30" s="30">
        <v>6.1535500000000001</v>
      </c>
      <c r="F30" s="31">
        <v>6.4239899999999999</v>
      </c>
      <c r="G30" s="31">
        <v>7.1289400000000001</v>
      </c>
      <c r="H30" s="35">
        <v>15.8786</v>
      </c>
      <c r="I30" s="32">
        <v>15.624499999999999</v>
      </c>
      <c r="J30" s="36">
        <v>16.5459</v>
      </c>
      <c r="L30" s="21">
        <f t="shared" si="0"/>
        <v>16.016333333333332</v>
      </c>
      <c r="M30" s="22">
        <f t="shared" si="1"/>
        <v>6.5688266666666664</v>
      </c>
      <c r="O30" s="25">
        <f t="shared" si="2"/>
        <v>0.47589110449065264</v>
      </c>
      <c r="P30" s="26">
        <f t="shared" si="3"/>
        <v>0.50356693500798222</v>
      </c>
      <c r="R30" s="2">
        <f t="shared" si="4"/>
        <v>0.41013298924015068</v>
      </c>
      <c r="S30" s="2"/>
      <c r="T30" s="2">
        <f t="shared" si="5"/>
        <v>-1.2858363026998791</v>
      </c>
      <c r="U30" s="2"/>
      <c r="V30" s="38">
        <f t="shared" si="6"/>
        <v>9.5282587540199815E-6</v>
      </c>
      <c r="W30" s="8">
        <v>53</v>
      </c>
      <c r="X30" s="9">
        <f t="shared" si="7"/>
        <v>1.431755711641795E-3</v>
      </c>
    </row>
    <row r="31" spans="1:24">
      <c r="A31" s="15" t="s">
        <v>7882</v>
      </c>
      <c r="B31" s="1" t="s">
        <v>7883</v>
      </c>
      <c r="C31" t="s">
        <v>7884</v>
      </c>
      <c r="D31" s="1">
        <v>6</v>
      </c>
      <c r="E31" s="30">
        <v>7.5613000000000001</v>
      </c>
      <c r="F31" s="31">
        <v>7.04819</v>
      </c>
      <c r="G31" s="31">
        <v>7.0228400000000004</v>
      </c>
      <c r="H31" s="35">
        <v>17.116599999999998</v>
      </c>
      <c r="I31" s="32">
        <v>17.1068</v>
      </c>
      <c r="J31" s="36">
        <v>16.085899999999999</v>
      </c>
      <c r="L31" s="21">
        <f t="shared" si="0"/>
        <v>16.769766666666666</v>
      </c>
      <c r="M31" s="22">
        <f t="shared" si="1"/>
        <v>7.2107766666666677</v>
      </c>
      <c r="O31" s="25">
        <f t="shared" si="2"/>
        <v>0.59226617608414334</v>
      </c>
      <c r="P31" s="26">
        <f t="shared" si="3"/>
        <v>0.30382661343821299</v>
      </c>
      <c r="R31" s="2">
        <f t="shared" si="4"/>
        <v>0.42998670225982083</v>
      </c>
      <c r="S31" s="2"/>
      <c r="T31" s="2">
        <f t="shared" si="5"/>
        <v>-1.2176360510736943</v>
      </c>
      <c r="U31" s="2"/>
      <c r="V31" s="38">
        <f t="shared" si="6"/>
        <v>7.7544106159331304E-6</v>
      </c>
      <c r="W31" s="8">
        <v>43</v>
      </c>
      <c r="X31" s="9">
        <f t="shared" si="7"/>
        <v>1.4361889801230569E-3</v>
      </c>
    </row>
    <row r="32" spans="1:24">
      <c r="A32" s="15" t="s">
        <v>11201</v>
      </c>
      <c r="B32" s="1" t="s">
        <v>11202</v>
      </c>
      <c r="C32" t="s">
        <v>11203</v>
      </c>
      <c r="D32" s="1">
        <v>4</v>
      </c>
      <c r="E32" s="30">
        <v>4.1833999999999998</v>
      </c>
      <c r="F32" s="31">
        <v>4.4724399999999997</v>
      </c>
      <c r="G32" s="31">
        <v>4.99838</v>
      </c>
      <c r="H32" s="35">
        <v>20.834599999999998</v>
      </c>
      <c r="I32" s="32">
        <v>18.786300000000001</v>
      </c>
      <c r="J32" s="36">
        <v>19.664300000000001</v>
      </c>
      <c r="L32" s="21">
        <f t="shared" si="0"/>
        <v>19.761733333333336</v>
      </c>
      <c r="M32" s="22">
        <f t="shared" si="1"/>
        <v>4.5514066666666659</v>
      </c>
      <c r="O32" s="25">
        <f t="shared" si="2"/>
        <v>1.0276201454493439</v>
      </c>
      <c r="P32" s="26">
        <f t="shared" si="3"/>
        <v>0.41318869894194038</v>
      </c>
      <c r="R32" s="2">
        <f t="shared" si="4"/>
        <v>0.23031414248412752</v>
      </c>
      <c r="S32" s="2"/>
      <c r="T32" s="2">
        <f t="shared" si="5"/>
        <v>-2.1183250920706738</v>
      </c>
      <c r="U32" s="2"/>
      <c r="V32" s="38">
        <f t="shared" si="6"/>
        <v>9.2623483913015871E-6</v>
      </c>
      <c r="W32" s="8">
        <v>51</v>
      </c>
      <c r="X32" s="9">
        <f t="shared" si="7"/>
        <v>1.4463792664377616E-3</v>
      </c>
    </row>
    <row r="33" spans="1:24">
      <c r="A33" s="15" t="s">
        <v>11457</v>
      </c>
      <c r="B33" s="1" t="s">
        <v>11458</v>
      </c>
      <c r="C33" t="s">
        <v>11459</v>
      </c>
      <c r="D33" s="1">
        <v>6</v>
      </c>
      <c r="E33" s="30">
        <v>0.13961999999999999</v>
      </c>
      <c r="F33" s="31">
        <v>0.31761600000000001</v>
      </c>
      <c r="G33" s="31">
        <v>0.14311399999999999</v>
      </c>
      <c r="H33" s="35">
        <v>8.4908800000000006</v>
      </c>
      <c r="I33" s="32">
        <v>9.0704999999999991</v>
      </c>
      <c r="J33" s="36">
        <v>7.8761799999999997</v>
      </c>
      <c r="L33" s="21">
        <f t="shared" si="0"/>
        <v>8.4791866666666653</v>
      </c>
      <c r="M33" s="22">
        <f t="shared" si="1"/>
        <v>0.20011666666666664</v>
      </c>
      <c r="O33" s="25">
        <f t="shared" si="2"/>
        <v>0.59724585903406058</v>
      </c>
      <c r="P33" s="26">
        <f t="shared" si="3"/>
        <v>0.10177240298496122</v>
      </c>
      <c r="R33" s="2">
        <f t="shared" si="4"/>
        <v>2.3600927132948285E-2</v>
      </c>
      <c r="S33" s="2"/>
      <c r="T33" s="2">
        <f t="shared" si="5"/>
        <v>-5.4050126546014221</v>
      </c>
      <c r="U33" s="2"/>
      <c r="V33" s="38">
        <f t="shared" si="6"/>
        <v>9.4466218638409077E-6</v>
      </c>
      <c r="W33" s="8">
        <v>52</v>
      </c>
      <c r="X33" s="9">
        <f t="shared" si="7"/>
        <v>1.4467864716082499E-3</v>
      </c>
    </row>
    <row r="34" spans="1:24">
      <c r="A34" s="15" t="s">
        <v>20384</v>
      </c>
      <c r="B34" s="1" t="s">
        <v>20385</v>
      </c>
      <c r="C34" t="s">
        <v>20386</v>
      </c>
      <c r="D34" s="1">
        <v>3</v>
      </c>
      <c r="E34" s="30">
        <v>3.37079</v>
      </c>
      <c r="F34" s="31">
        <v>2.3059099999999999</v>
      </c>
      <c r="G34" s="31">
        <v>4.1614699999999996</v>
      </c>
      <c r="H34" s="35">
        <v>21.468599999999999</v>
      </c>
      <c r="I34" s="32">
        <v>23.125499999999999</v>
      </c>
      <c r="J34" s="36">
        <v>20.790800000000001</v>
      </c>
      <c r="L34" s="21">
        <f t="shared" si="0"/>
        <v>21.794966666666667</v>
      </c>
      <c r="M34" s="22">
        <f t="shared" si="1"/>
        <v>3.2793899999999998</v>
      </c>
      <c r="O34" s="25">
        <f t="shared" si="2"/>
        <v>1.2010796906672476</v>
      </c>
      <c r="P34" s="26">
        <f t="shared" si="3"/>
        <v>0.93115047033226539</v>
      </c>
      <c r="R34" s="2">
        <f t="shared" si="4"/>
        <v>0.15046547444440533</v>
      </c>
      <c r="S34" s="2"/>
      <c r="T34" s="2">
        <f t="shared" si="5"/>
        <v>-2.7324956083146472</v>
      </c>
      <c r="U34" s="2"/>
      <c r="V34" s="38">
        <f t="shared" si="6"/>
        <v>1.4905339796067367E-5</v>
      </c>
      <c r="W34" s="8">
        <v>82</v>
      </c>
      <c r="X34" s="9">
        <f t="shared" si="7"/>
        <v>1.4476356845839087E-3</v>
      </c>
    </row>
    <row r="35" spans="1:24">
      <c r="A35" s="15" t="s">
        <v>20570</v>
      </c>
      <c r="B35" s="1" t="s">
        <v>20571</v>
      </c>
      <c r="C35" t="s">
        <v>20572</v>
      </c>
      <c r="D35" s="1">
        <v>5</v>
      </c>
      <c r="E35" s="30">
        <v>5.2380899999999997</v>
      </c>
      <c r="F35" s="31">
        <v>5.1271199999999997</v>
      </c>
      <c r="G35" s="31">
        <v>4.9561799999999998</v>
      </c>
      <c r="H35" s="35">
        <v>16.994499999999999</v>
      </c>
      <c r="I35" s="32">
        <v>17.3901</v>
      </c>
      <c r="J35" s="36">
        <v>16.4285</v>
      </c>
      <c r="L35" s="21">
        <f t="shared" si="0"/>
        <v>16.9377</v>
      </c>
      <c r="M35" s="22">
        <f t="shared" si="1"/>
        <v>5.1071299999999997</v>
      </c>
      <c r="O35" s="25">
        <f t="shared" si="2"/>
        <v>0.48330975574676771</v>
      </c>
      <c r="P35" s="26">
        <f t="shared" si="3"/>
        <v>0.14201412641001593</v>
      </c>
      <c r="R35" s="2">
        <f t="shared" si="4"/>
        <v>0.30152441004386665</v>
      </c>
      <c r="S35" s="2"/>
      <c r="T35" s="2">
        <f t="shared" si="5"/>
        <v>-1.7296532940100218</v>
      </c>
      <c r="U35" s="2"/>
      <c r="V35" s="38">
        <f t="shared" si="6"/>
        <v>1.0912948649465579E-6</v>
      </c>
      <c r="W35" s="8">
        <v>6</v>
      </c>
      <c r="X35" s="9">
        <f t="shared" si="7"/>
        <v>1.4485120507390645E-3</v>
      </c>
    </row>
    <row r="36" spans="1:24">
      <c r="A36" s="15" t="s">
        <v>3989</v>
      </c>
      <c r="B36" s="1" t="s">
        <v>3990</v>
      </c>
      <c r="C36" t="s">
        <v>3991</v>
      </c>
      <c r="D36" s="1">
        <v>4</v>
      </c>
      <c r="E36" s="30">
        <v>27.774899999999999</v>
      </c>
      <c r="F36" s="31">
        <v>24.251899999999999</v>
      </c>
      <c r="G36" s="31">
        <v>25.052199999999999</v>
      </c>
      <c r="H36" s="35">
        <v>1.6938500000000001</v>
      </c>
      <c r="I36" s="32">
        <v>1.6655899999999999</v>
      </c>
      <c r="J36" s="36">
        <v>2.7108699999999999</v>
      </c>
      <c r="L36" s="21">
        <f t="shared" si="0"/>
        <v>2.0234366666666666</v>
      </c>
      <c r="M36" s="22">
        <f t="shared" si="1"/>
        <v>25.692999999999998</v>
      </c>
      <c r="O36" s="25">
        <f t="shared" si="2"/>
        <v>0.59550239103913993</v>
      </c>
      <c r="P36" s="26">
        <f t="shared" si="3"/>
        <v>1.8468488649589059</v>
      </c>
      <c r="R36" s="2">
        <f t="shared" si="4"/>
        <v>12.697704071126516</v>
      </c>
      <c r="S36" s="2"/>
      <c r="T36" s="2">
        <f t="shared" si="5"/>
        <v>3.6664957552989645</v>
      </c>
      <c r="U36" s="2"/>
      <c r="V36" s="38">
        <f t="shared" si="6"/>
        <v>1.4835364166968929E-5</v>
      </c>
      <c r="W36" s="8">
        <v>81</v>
      </c>
      <c r="X36" s="9">
        <f t="shared" si="7"/>
        <v>1.4586276571079079E-3</v>
      </c>
    </row>
    <row r="37" spans="1:24">
      <c r="A37" s="15" t="s">
        <v>3347</v>
      </c>
      <c r="B37" s="1" t="s">
        <v>3348</v>
      </c>
      <c r="C37" t="s">
        <v>3349</v>
      </c>
      <c r="D37" s="1">
        <v>7</v>
      </c>
      <c r="E37" s="30">
        <v>5.7268800000000004</v>
      </c>
      <c r="F37" s="31">
        <v>6.6652699999999996</v>
      </c>
      <c r="G37" s="31">
        <v>7.0369599999999997</v>
      </c>
      <c r="H37" s="35">
        <v>16.506499999999999</v>
      </c>
      <c r="I37" s="32">
        <v>16.145299999999999</v>
      </c>
      <c r="J37" s="36">
        <v>17.0185</v>
      </c>
      <c r="L37" s="21">
        <f t="shared" si="0"/>
        <v>16.556766666666665</v>
      </c>
      <c r="M37" s="22">
        <f t="shared" si="1"/>
        <v>6.4763700000000002</v>
      </c>
      <c r="O37" s="25">
        <f t="shared" si="2"/>
        <v>0.4387648724924702</v>
      </c>
      <c r="P37" s="26">
        <f t="shared" si="3"/>
        <v>0.67515909910183347</v>
      </c>
      <c r="R37" s="2">
        <f t="shared" si="4"/>
        <v>0.39116151905665969</v>
      </c>
      <c r="S37" s="2"/>
      <c r="T37" s="2">
        <f t="shared" si="5"/>
        <v>-1.3541636443231182</v>
      </c>
      <c r="U37" s="2"/>
      <c r="V37" s="38">
        <f t="shared" si="6"/>
        <v>1.338012979916079E-5</v>
      </c>
      <c r="W37" s="8">
        <v>73</v>
      </c>
      <c r="X37" s="9">
        <f t="shared" si="7"/>
        <v>1.4597171742536511E-3</v>
      </c>
    </row>
    <row r="38" spans="1:24">
      <c r="A38" s="15" t="s">
        <v>15067</v>
      </c>
      <c r="B38" s="1" t="s">
        <v>15068</v>
      </c>
      <c r="C38" t="s">
        <v>15069</v>
      </c>
      <c r="D38" s="1">
        <v>4</v>
      </c>
      <c r="E38" s="30">
        <v>5.5894899999999996</v>
      </c>
      <c r="F38" s="31">
        <v>4.7903500000000001</v>
      </c>
      <c r="G38" s="31">
        <v>4.3815299999999997</v>
      </c>
      <c r="H38" s="35">
        <v>20.208400000000001</v>
      </c>
      <c r="I38" s="32">
        <v>19.1371</v>
      </c>
      <c r="J38" s="36">
        <v>21.238199999999999</v>
      </c>
      <c r="L38" s="21">
        <f t="shared" si="0"/>
        <v>20.194566666666667</v>
      </c>
      <c r="M38" s="22">
        <f t="shared" si="1"/>
        <v>4.9204566666666665</v>
      </c>
      <c r="O38" s="25">
        <f t="shared" si="2"/>
        <v>1.0506183052533076</v>
      </c>
      <c r="P38" s="26">
        <f t="shared" si="3"/>
        <v>0.61440023513450859</v>
      </c>
      <c r="R38" s="2">
        <f t="shared" si="4"/>
        <v>0.24365250059009269</v>
      </c>
      <c r="S38" s="2"/>
      <c r="T38" s="2">
        <f t="shared" si="5"/>
        <v>-2.0371030659938518</v>
      </c>
      <c r="U38" s="2"/>
      <c r="V38" s="38">
        <f t="shared" si="6"/>
        <v>1.3250437002483838E-5</v>
      </c>
      <c r="W38" s="8">
        <v>72</v>
      </c>
      <c r="X38" s="9">
        <f t="shared" si="7"/>
        <v>1.4656455595525178E-3</v>
      </c>
    </row>
    <row r="39" spans="1:24">
      <c r="A39" s="15" t="s">
        <v>22074</v>
      </c>
      <c r="B39" s="1" t="s">
        <v>22075</v>
      </c>
      <c r="C39" t="s">
        <v>22076</v>
      </c>
      <c r="D39" s="1">
        <v>2</v>
      </c>
      <c r="E39" s="30">
        <v>3.54251</v>
      </c>
      <c r="F39" s="31">
        <v>4.4550000000000001</v>
      </c>
      <c r="G39" s="31">
        <v>3.58968</v>
      </c>
      <c r="H39" s="35">
        <v>11.4903</v>
      </c>
      <c r="I39" s="32">
        <v>11.608599999999999</v>
      </c>
      <c r="J39" s="36">
        <v>11.8276</v>
      </c>
      <c r="L39" s="21">
        <f t="shared" si="0"/>
        <v>11.642166666666668</v>
      </c>
      <c r="M39" s="22">
        <f t="shared" si="1"/>
        <v>3.8623966666666667</v>
      </c>
      <c r="O39" s="25">
        <f t="shared" si="2"/>
        <v>0.17113697243241596</v>
      </c>
      <c r="P39" s="26">
        <f t="shared" si="3"/>
        <v>0.51375119000673419</v>
      </c>
      <c r="R39" s="2">
        <f t="shared" si="4"/>
        <v>0.33175926588693394</v>
      </c>
      <c r="S39" s="2"/>
      <c r="T39" s="2">
        <f t="shared" si="5"/>
        <v>-1.5917913349062167</v>
      </c>
      <c r="U39" s="2"/>
      <c r="V39" s="38">
        <f t="shared" si="6"/>
        <v>7.7403708973714928E-6</v>
      </c>
      <c r="W39" s="8">
        <v>42</v>
      </c>
      <c r="X39" s="9">
        <f t="shared" si="7"/>
        <v>1.4677217577777754E-3</v>
      </c>
    </row>
    <row r="40" spans="1:24">
      <c r="A40" s="15" t="s">
        <v>10411</v>
      </c>
      <c r="B40" s="1" t="s">
        <v>10412</v>
      </c>
      <c r="C40" t="s">
        <v>10413</v>
      </c>
      <c r="D40" s="1">
        <v>34</v>
      </c>
      <c r="E40" s="30">
        <v>14.5924</v>
      </c>
      <c r="F40" s="31">
        <v>14.551600000000001</v>
      </c>
      <c r="G40" s="31">
        <v>14.731199999999999</v>
      </c>
      <c r="H40" s="35">
        <v>11.180300000000001</v>
      </c>
      <c r="I40" s="32">
        <v>11.489599999999999</v>
      </c>
      <c r="J40" s="36">
        <v>11.045299999999999</v>
      </c>
      <c r="L40" s="21">
        <f t="shared" si="0"/>
        <v>11.238399999999999</v>
      </c>
      <c r="M40" s="22">
        <f t="shared" si="1"/>
        <v>14.625066666666667</v>
      </c>
      <c r="O40" s="25">
        <f t="shared" si="2"/>
        <v>0.22777693035072702</v>
      </c>
      <c r="P40" s="26">
        <f t="shared" si="3"/>
        <v>9.4150801023322392E-2</v>
      </c>
      <c r="R40" s="2">
        <f t="shared" si="4"/>
        <v>1.3013477600607444</v>
      </c>
      <c r="S40" s="2"/>
      <c r="T40" s="2">
        <f t="shared" si="5"/>
        <v>0.38000654597015793</v>
      </c>
      <c r="U40" s="2"/>
      <c r="V40" s="38">
        <f t="shared" si="6"/>
        <v>9.2414488241086907E-6</v>
      </c>
      <c r="W40" s="8">
        <v>50</v>
      </c>
      <c r="X40" s="9">
        <f t="shared" si="7"/>
        <v>1.4719779687040321E-3</v>
      </c>
    </row>
    <row r="41" spans="1:24">
      <c r="A41" s="15" t="s">
        <v>14903</v>
      </c>
      <c r="B41" s="1" t="s">
        <v>14904</v>
      </c>
      <c r="C41" t="s">
        <v>14905</v>
      </c>
      <c r="D41" s="1">
        <v>3</v>
      </c>
      <c r="E41" s="30">
        <v>4.5560799999999997</v>
      </c>
      <c r="F41" s="31">
        <v>3.6750500000000001</v>
      </c>
      <c r="G41" s="31">
        <v>4.0631599999999999</v>
      </c>
      <c r="H41" s="35">
        <v>16.271999999999998</v>
      </c>
      <c r="I41" s="32">
        <v>16.6934</v>
      </c>
      <c r="J41" s="36">
        <v>17.272300000000001</v>
      </c>
      <c r="L41" s="21">
        <f t="shared" si="0"/>
        <v>16.745900000000002</v>
      </c>
      <c r="M41" s="22">
        <f t="shared" si="1"/>
        <v>4.0980966666666667</v>
      </c>
      <c r="O41" s="25">
        <f t="shared" si="2"/>
        <v>0.50221231565942448</v>
      </c>
      <c r="P41" s="26">
        <f t="shared" si="3"/>
        <v>0.4415528204341278</v>
      </c>
      <c r="R41" s="2">
        <f t="shared" si="4"/>
        <v>0.24472238975908528</v>
      </c>
      <c r="S41" s="2"/>
      <c r="T41" s="2">
        <f t="shared" si="5"/>
        <v>-2.0307819946277617</v>
      </c>
      <c r="U41" s="2"/>
      <c r="V41" s="38">
        <f t="shared" si="6"/>
        <v>2.5888197261440755E-6</v>
      </c>
      <c r="W41" s="8">
        <v>14</v>
      </c>
      <c r="X41" s="9">
        <f t="shared" si="7"/>
        <v>1.4726685927865298E-3</v>
      </c>
    </row>
    <row r="42" spans="1:24">
      <c r="A42" s="15" t="s">
        <v>22110</v>
      </c>
      <c r="B42" s="1" t="s">
        <v>22111</v>
      </c>
      <c r="C42" t="s">
        <v>22112</v>
      </c>
      <c r="D42" s="1">
        <v>1</v>
      </c>
      <c r="E42" s="30">
        <v>19.3918</v>
      </c>
      <c r="F42" s="31">
        <v>20.611799999999999</v>
      </c>
      <c r="G42" s="31">
        <v>21.1479</v>
      </c>
      <c r="H42" s="35">
        <v>5.1876699999999998</v>
      </c>
      <c r="I42" s="32">
        <v>6.7248000000000001</v>
      </c>
      <c r="J42" s="36">
        <v>5.81839</v>
      </c>
      <c r="L42" s="21">
        <f t="shared" si="0"/>
        <v>5.9102866666666669</v>
      </c>
      <c r="M42" s="22">
        <f t="shared" si="1"/>
        <v>20.383833333333332</v>
      </c>
      <c r="O42" s="25">
        <f t="shared" si="2"/>
        <v>0.77267451571365919</v>
      </c>
      <c r="P42" s="26">
        <f t="shared" si="3"/>
        <v>0.89997133472868629</v>
      </c>
      <c r="R42" s="2">
        <f t="shared" si="4"/>
        <v>3.4488738842898763</v>
      </c>
      <c r="S42" s="2"/>
      <c r="T42" s="2">
        <f t="shared" si="5"/>
        <v>1.7861253744246954</v>
      </c>
      <c r="U42" s="2"/>
      <c r="V42" s="38">
        <f t="shared" si="6"/>
        <v>1.4814837269571951E-5</v>
      </c>
      <c r="W42" s="8">
        <v>80</v>
      </c>
      <c r="X42" s="9">
        <f t="shared" si="7"/>
        <v>1.4748170501858878E-3</v>
      </c>
    </row>
    <row r="43" spans="1:24">
      <c r="A43" s="15" t="s">
        <v>14781</v>
      </c>
      <c r="B43" s="1" t="s">
        <v>14782</v>
      </c>
      <c r="C43" t="s">
        <v>14783</v>
      </c>
      <c r="D43" s="1">
        <v>17</v>
      </c>
      <c r="E43" s="30">
        <v>0.81933199999999995</v>
      </c>
      <c r="F43" s="31">
        <v>0.681118</v>
      </c>
      <c r="G43" s="31">
        <v>0.88908200000000004</v>
      </c>
      <c r="H43" s="35">
        <v>20.838999999999999</v>
      </c>
      <c r="I43" s="32">
        <v>22.4971</v>
      </c>
      <c r="J43" s="36">
        <v>22.002400000000002</v>
      </c>
      <c r="L43" s="21">
        <f t="shared" si="0"/>
        <v>21.779500000000002</v>
      </c>
      <c r="M43" s="22">
        <f t="shared" si="1"/>
        <v>0.7965106666666667</v>
      </c>
      <c r="O43" s="25">
        <f t="shared" si="2"/>
        <v>0.85122688514872547</v>
      </c>
      <c r="P43" s="26">
        <f t="shared" si="3"/>
        <v>0.10584359340712786</v>
      </c>
      <c r="R43" s="2">
        <f t="shared" si="4"/>
        <v>3.6571577247717653E-2</v>
      </c>
      <c r="S43" s="2"/>
      <c r="T43" s="2">
        <f t="shared" si="5"/>
        <v>-4.7731333416463997</v>
      </c>
      <c r="U43" s="2"/>
      <c r="V43" s="38">
        <f t="shared" si="6"/>
        <v>9.2748317202588327E-7</v>
      </c>
      <c r="W43" s="8">
        <v>5</v>
      </c>
      <c r="X43" s="9">
        <f t="shared" si="7"/>
        <v>1.4772951964028267E-3</v>
      </c>
    </row>
    <row r="44" spans="1:24">
      <c r="A44" s="15" t="s">
        <v>12907</v>
      </c>
      <c r="B44" s="1" t="s">
        <v>12908</v>
      </c>
      <c r="C44" t="s">
        <v>12909</v>
      </c>
      <c r="D44" s="1">
        <v>4</v>
      </c>
      <c r="E44" s="30">
        <v>18.099599999999999</v>
      </c>
      <c r="F44" s="31">
        <v>18.9572</v>
      </c>
      <c r="G44" s="31">
        <v>18.741900000000001</v>
      </c>
      <c r="H44" s="35">
        <v>7.6385899999999998</v>
      </c>
      <c r="I44" s="32">
        <v>8.6746099999999995</v>
      </c>
      <c r="J44" s="36">
        <v>9.0352800000000002</v>
      </c>
      <c r="L44" s="21">
        <f t="shared" si="0"/>
        <v>8.4494933333333329</v>
      </c>
      <c r="M44" s="22">
        <f t="shared" si="1"/>
        <v>18.599566666666664</v>
      </c>
      <c r="O44" s="25">
        <f t="shared" si="2"/>
        <v>0.7250474979153666</v>
      </c>
      <c r="P44" s="26">
        <f t="shared" si="3"/>
        <v>0.44616535425034315</v>
      </c>
      <c r="R44" s="2">
        <f t="shared" si="4"/>
        <v>2.201264138914838</v>
      </c>
      <c r="S44" s="2"/>
      <c r="T44" s="2">
        <f t="shared" si="5"/>
        <v>1.1383322706444725</v>
      </c>
      <c r="U44" s="2"/>
      <c r="V44" s="38">
        <f t="shared" si="6"/>
        <v>1.6241582798054593E-5</v>
      </c>
      <c r="W44" s="8">
        <v>87</v>
      </c>
      <c r="X44" s="9">
        <f t="shared" si="7"/>
        <v>1.4867582230311124E-3</v>
      </c>
    </row>
    <row r="45" spans="1:24">
      <c r="A45" s="15" t="s">
        <v>20068</v>
      </c>
      <c r="B45" s="1" t="s">
        <v>20069</v>
      </c>
      <c r="C45" t="s">
        <v>20070</v>
      </c>
      <c r="D45" s="1">
        <v>2</v>
      </c>
      <c r="E45" s="30">
        <v>2.6484100000000002</v>
      </c>
      <c r="F45" s="31">
        <v>1.9920800000000001</v>
      </c>
      <c r="G45" s="31">
        <v>2.5205099999999998</v>
      </c>
      <c r="H45" s="35">
        <v>7.9759200000000003</v>
      </c>
      <c r="I45" s="32">
        <v>8.6309000000000005</v>
      </c>
      <c r="J45" s="36">
        <v>8.6866800000000008</v>
      </c>
      <c r="L45" s="21">
        <f t="shared" si="0"/>
        <v>8.4311666666666678</v>
      </c>
      <c r="M45" s="22">
        <f t="shared" si="1"/>
        <v>2.387</v>
      </c>
      <c r="O45" s="25">
        <f t="shared" si="2"/>
        <v>0.39524043028684891</v>
      </c>
      <c r="P45" s="26">
        <f t="shared" si="3"/>
        <v>0.34793815154420904</v>
      </c>
      <c r="R45" s="2">
        <f t="shared" si="4"/>
        <v>0.28311621562852113</v>
      </c>
      <c r="S45" s="2"/>
      <c r="T45" s="2">
        <f t="shared" si="5"/>
        <v>-1.8205337121683161</v>
      </c>
      <c r="U45" s="2"/>
      <c r="V45" s="38">
        <f t="shared" si="6"/>
        <v>1.8882855374181191E-5</v>
      </c>
      <c r="W45" s="8">
        <v>101</v>
      </c>
      <c r="X45" s="9">
        <f t="shared" si="7"/>
        <v>1.4889411900988019E-3</v>
      </c>
    </row>
    <row r="46" spans="1:24">
      <c r="A46" s="15" t="s">
        <v>14790</v>
      </c>
      <c r="B46" s="1" t="s">
        <v>14791</v>
      </c>
      <c r="C46" t="s">
        <v>14792</v>
      </c>
      <c r="D46" s="1">
        <v>4</v>
      </c>
      <c r="E46" s="30">
        <v>6.3555099999999998</v>
      </c>
      <c r="F46" s="31">
        <v>5.3470599999999999</v>
      </c>
      <c r="G46" s="31">
        <v>6.84293</v>
      </c>
      <c r="H46" s="35">
        <v>18.339600000000001</v>
      </c>
      <c r="I46" s="32">
        <v>17.242000000000001</v>
      </c>
      <c r="J46" s="36">
        <v>18.130299999999998</v>
      </c>
      <c r="L46" s="21">
        <f t="shared" si="0"/>
        <v>17.903966666666665</v>
      </c>
      <c r="M46" s="22">
        <f t="shared" si="1"/>
        <v>6.1818333333333335</v>
      </c>
      <c r="O46" s="25">
        <f t="shared" si="2"/>
        <v>0.58275339838848872</v>
      </c>
      <c r="P46" s="26">
        <f t="shared" si="3"/>
        <v>0.76290854801432684</v>
      </c>
      <c r="R46" s="2">
        <f t="shared" si="4"/>
        <v>0.34527730353981151</v>
      </c>
      <c r="S46" s="2"/>
      <c r="T46" s="2">
        <f t="shared" si="5"/>
        <v>-1.5341725917031164</v>
      </c>
      <c r="U46" s="2"/>
      <c r="V46" s="38">
        <f t="shared" si="6"/>
        <v>1.4774768084641824E-5</v>
      </c>
      <c r="W46" s="8">
        <v>79</v>
      </c>
      <c r="X46" s="9">
        <f t="shared" si="7"/>
        <v>1.4894462408365505E-3</v>
      </c>
    </row>
    <row r="47" spans="1:24">
      <c r="A47" s="15" t="s">
        <v>17602</v>
      </c>
      <c r="C47" t="s">
        <v>17603</v>
      </c>
      <c r="D47" s="1">
        <v>6</v>
      </c>
      <c r="E47" s="30">
        <v>8.9519300000000008</v>
      </c>
      <c r="F47" s="31">
        <v>9.4163399999999999</v>
      </c>
      <c r="G47" s="31">
        <v>9.9341799999999996</v>
      </c>
      <c r="H47" s="35">
        <v>15.6351</v>
      </c>
      <c r="I47" s="32">
        <v>15.718299999999999</v>
      </c>
      <c r="J47" s="36">
        <v>15.442399999999999</v>
      </c>
      <c r="L47" s="21">
        <f t="shared" si="0"/>
        <v>15.598599999999999</v>
      </c>
      <c r="M47" s="22">
        <f t="shared" si="1"/>
        <v>9.4341500000000007</v>
      </c>
      <c r="O47" s="25">
        <f t="shared" si="2"/>
        <v>0.14152522743313298</v>
      </c>
      <c r="P47" s="26">
        <f t="shared" si="3"/>
        <v>0.49136713636546697</v>
      </c>
      <c r="R47" s="2">
        <f t="shared" si="4"/>
        <v>0.60480748272280849</v>
      </c>
      <c r="S47" s="2"/>
      <c r="T47" s="2">
        <f t="shared" si="5"/>
        <v>-0.72545210608844979</v>
      </c>
      <c r="U47" s="2"/>
      <c r="V47" s="38">
        <f t="shared" si="6"/>
        <v>1.5543079403675573E-5</v>
      </c>
      <c r="W47" s="8">
        <v>83</v>
      </c>
      <c r="X47" s="9">
        <f t="shared" si="7"/>
        <v>1.491386558685208E-3</v>
      </c>
    </row>
    <row r="48" spans="1:24">
      <c r="A48" s="15" t="s">
        <v>13048</v>
      </c>
      <c r="B48" s="1" t="s">
        <v>13049</v>
      </c>
      <c r="C48" t="s">
        <v>13050</v>
      </c>
      <c r="D48" s="1">
        <v>11</v>
      </c>
      <c r="E48" s="30">
        <v>10.856999999999999</v>
      </c>
      <c r="F48" s="31">
        <v>10.7362</v>
      </c>
      <c r="G48" s="31">
        <v>11.130699999999999</v>
      </c>
      <c r="H48" s="35">
        <v>13.6579</v>
      </c>
      <c r="I48" s="32">
        <v>13.8809</v>
      </c>
      <c r="J48" s="36">
        <v>13.6762</v>
      </c>
      <c r="L48" s="21">
        <f t="shared" si="0"/>
        <v>13.738333333333335</v>
      </c>
      <c r="M48" s="22">
        <f t="shared" si="1"/>
        <v>10.907966666666667</v>
      </c>
      <c r="O48" s="25">
        <f t="shared" si="2"/>
        <v>0.12380494066608748</v>
      </c>
      <c r="P48" s="26">
        <f t="shared" si="3"/>
        <v>0.20212808645344946</v>
      </c>
      <c r="R48" s="2">
        <f t="shared" si="4"/>
        <v>0.79398034696105779</v>
      </c>
      <c r="S48" s="2"/>
      <c r="T48" s="2">
        <f t="shared" si="5"/>
        <v>-0.33282479745959048</v>
      </c>
      <c r="U48" s="2"/>
      <c r="V48" s="38">
        <f t="shared" si="6"/>
        <v>1.6143065114602669E-5</v>
      </c>
      <c r="W48" s="8">
        <v>86</v>
      </c>
      <c r="X48" s="9">
        <f t="shared" si="7"/>
        <v>1.4949229136359959E-3</v>
      </c>
    </row>
    <row r="49" spans="1:24">
      <c r="A49" s="15" t="s">
        <v>14003</v>
      </c>
      <c r="B49" s="1" t="s">
        <v>14004</v>
      </c>
      <c r="C49" t="s">
        <v>14005</v>
      </c>
      <c r="D49" s="1">
        <v>2</v>
      </c>
      <c r="E49" s="30">
        <v>5.59185</v>
      </c>
      <c r="F49" s="31">
        <v>6.9960500000000003</v>
      </c>
      <c r="G49" s="31">
        <v>6.8248800000000003</v>
      </c>
      <c r="H49" s="35">
        <v>16.392199999999999</v>
      </c>
      <c r="I49" s="32">
        <v>17.054500000000001</v>
      </c>
      <c r="J49" s="36">
        <v>16.699100000000001</v>
      </c>
      <c r="L49" s="21">
        <f t="shared" si="0"/>
        <v>16.715266666666668</v>
      </c>
      <c r="M49" s="22">
        <f t="shared" si="1"/>
        <v>6.4709266666666672</v>
      </c>
      <c r="O49" s="25">
        <f t="shared" si="2"/>
        <v>0.33144583770705877</v>
      </c>
      <c r="P49" s="26">
        <f t="shared" si="3"/>
        <v>0.7660983172108744</v>
      </c>
      <c r="R49" s="2">
        <f t="shared" si="4"/>
        <v>0.38712673843073597</v>
      </c>
      <c r="S49" s="2"/>
      <c r="T49" s="2">
        <f t="shared" si="5"/>
        <v>-1.3691221384087466</v>
      </c>
      <c r="U49" s="2"/>
      <c r="V49" s="38">
        <f t="shared" si="6"/>
        <v>1.4478796289652806E-5</v>
      </c>
      <c r="W49" s="8">
        <v>77</v>
      </c>
      <c r="X49" s="9">
        <f t="shared" si="7"/>
        <v>1.4975212162440903E-3</v>
      </c>
    </row>
    <row r="50" spans="1:24">
      <c r="A50" s="15" t="s">
        <v>11612</v>
      </c>
      <c r="B50" s="1" t="s">
        <v>11613</v>
      </c>
      <c r="C50" t="s">
        <v>11614</v>
      </c>
      <c r="D50" s="1">
        <v>7</v>
      </c>
      <c r="E50" s="30">
        <v>9.4892299999999992</v>
      </c>
      <c r="F50" s="31">
        <v>10.1463</v>
      </c>
      <c r="G50" s="31">
        <v>10.016999999999999</v>
      </c>
      <c r="H50" s="35">
        <v>17.1493</v>
      </c>
      <c r="I50" s="32">
        <v>16.507999999999999</v>
      </c>
      <c r="J50" s="36">
        <v>16.6921</v>
      </c>
      <c r="L50" s="21">
        <f t="shared" si="0"/>
        <v>16.783133333333335</v>
      </c>
      <c r="M50" s="22">
        <f t="shared" si="1"/>
        <v>9.8841766666666668</v>
      </c>
      <c r="O50" s="25">
        <f t="shared" si="2"/>
        <v>0.33019952049228307</v>
      </c>
      <c r="P50" s="26">
        <f t="shared" si="3"/>
        <v>0.34809018175371398</v>
      </c>
      <c r="R50" s="2">
        <f t="shared" si="4"/>
        <v>0.58893512137185344</v>
      </c>
      <c r="S50" s="2"/>
      <c r="T50" s="2">
        <f t="shared" si="5"/>
        <v>-0.76381938312451514</v>
      </c>
      <c r="U50" s="2"/>
      <c r="V50" s="38">
        <f t="shared" si="6"/>
        <v>7.714302457309687E-6</v>
      </c>
      <c r="W50" s="8">
        <v>41</v>
      </c>
      <c r="X50" s="9">
        <f t="shared" si="7"/>
        <v>1.4984562139027889E-3</v>
      </c>
    </row>
    <row r="51" spans="1:24">
      <c r="A51" s="15" t="s">
        <v>12157</v>
      </c>
      <c r="B51" s="1" t="s">
        <v>12158</v>
      </c>
      <c r="C51" t="s">
        <v>12159</v>
      </c>
      <c r="D51" s="1">
        <v>8</v>
      </c>
      <c r="E51" s="30">
        <v>6.7291499999999997</v>
      </c>
      <c r="F51" s="31">
        <v>6.9667000000000003</v>
      </c>
      <c r="G51" s="31">
        <v>7.6958599999999997</v>
      </c>
      <c r="H51" s="35">
        <v>16.307500000000001</v>
      </c>
      <c r="I51" s="32">
        <v>16.5395</v>
      </c>
      <c r="J51" s="36">
        <v>15.4171</v>
      </c>
      <c r="L51" s="21">
        <f t="shared" si="0"/>
        <v>16.088033333333332</v>
      </c>
      <c r="M51" s="22">
        <f t="shared" si="1"/>
        <v>7.1305699999999996</v>
      </c>
      <c r="O51" s="25">
        <f t="shared" si="2"/>
        <v>0.59251131072185781</v>
      </c>
      <c r="P51" s="26">
        <f t="shared" si="3"/>
        <v>0.50375796638862191</v>
      </c>
      <c r="R51" s="2">
        <f t="shared" si="4"/>
        <v>0.44322198072687569</v>
      </c>
      <c r="S51" s="2"/>
      <c r="T51" s="2">
        <f t="shared" si="5"/>
        <v>-1.1738986640884581</v>
      </c>
      <c r="U51" s="2"/>
      <c r="V51" s="38">
        <f t="shared" si="6"/>
        <v>1.8628665048129904E-5</v>
      </c>
      <c r="W51" s="8">
        <v>99</v>
      </c>
      <c r="X51" s="9">
        <f t="shared" si="7"/>
        <v>1.49857261053845E-3</v>
      </c>
    </row>
    <row r="52" spans="1:24">
      <c r="A52" s="15" t="s">
        <v>17618</v>
      </c>
      <c r="B52" s="1" t="s">
        <v>17619</v>
      </c>
      <c r="C52" t="s">
        <v>17620</v>
      </c>
      <c r="D52" s="1">
        <v>20</v>
      </c>
      <c r="E52" s="30">
        <v>15.8508</v>
      </c>
      <c r="F52" s="31">
        <v>14.8003</v>
      </c>
      <c r="G52" s="31">
        <v>15.375500000000001</v>
      </c>
      <c r="H52" s="35">
        <v>7.3031600000000001</v>
      </c>
      <c r="I52" s="32">
        <v>8.1115499999999994</v>
      </c>
      <c r="J52" s="36">
        <v>7.7955300000000003</v>
      </c>
      <c r="L52" s="21">
        <f t="shared" si="0"/>
        <v>7.736746666666666</v>
      </c>
      <c r="M52" s="22">
        <f t="shared" si="1"/>
        <v>15.3422</v>
      </c>
      <c r="O52" s="25">
        <f t="shared" si="2"/>
        <v>0.4073882769954642</v>
      </c>
      <c r="P52" s="26">
        <f t="shared" si="3"/>
        <v>0.52604109155084056</v>
      </c>
      <c r="R52" s="2">
        <f t="shared" si="4"/>
        <v>1.9830299040423538</v>
      </c>
      <c r="S52" s="2"/>
      <c r="T52" s="2">
        <f t="shared" si="5"/>
        <v>0.98770643353666077</v>
      </c>
      <c r="U52" s="2"/>
      <c r="V52" s="38">
        <f t="shared" si="6"/>
        <v>1.9196258827577024E-5</v>
      </c>
      <c r="W52" s="8">
        <v>102</v>
      </c>
      <c r="X52" s="9">
        <f t="shared" si="7"/>
        <v>1.498813777478661E-3</v>
      </c>
    </row>
    <row r="53" spans="1:24">
      <c r="A53" s="15" t="s">
        <v>18490</v>
      </c>
      <c r="B53" s="1" t="s">
        <v>18491</v>
      </c>
      <c r="C53" t="s">
        <v>18492</v>
      </c>
      <c r="D53" s="1">
        <v>1</v>
      </c>
      <c r="E53" s="30">
        <v>0.17119999999999999</v>
      </c>
      <c r="F53" s="31">
        <v>0</v>
      </c>
      <c r="G53" s="31">
        <v>0.39899200000000001</v>
      </c>
      <c r="H53" s="35">
        <v>31.9178</v>
      </c>
      <c r="I53" s="32">
        <v>35.3523</v>
      </c>
      <c r="J53" s="36">
        <v>30.070399999999999</v>
      </c>
      <c r="L53" s="21">
        <f t="shared" si="0"/>
        <v>32.446833333333331</v>
      </c>
      <c r="M53" s="22">
        <f t="shared" si="1"/>
        <v>0.19006400000000001</v>
      </c>
      <c r="O53" s="25">
        <f t="shared" si="2"/>
        <v>2.6803962586403776</v>
      </c>
      <c r="P53" s="26">
        <f t="shared" si="3"/>
        <v>0.20016378765401097</v>
      </c>
      <c r="R53" s="2">
        <f t="shared" si="4"/>
        <v>5.8577056826295331E-3</v>
      </c>
      <c r="S53" s="2"/>
      <c r="T53" s="2">
        <f t="shared" si="5"/>
        <v>-7.4154485770845824</v>
      </c>
      <c r="U53" s="2"/>
      <c r="V53" s="38">
        <f t="shared" si="6"/>
        <v>1.5825233656335188E-5</v>
      </c>
      <c r="W53" s="8">
        <v>84</v>
      </c>
      <c r="X53" s="9">
        <f t="shared" si="7"/>
        <v>1.5003828671315885E-3</v>
      </c>
    </row>
    <row r="54" spans="1:24">
      <c r="A54" s="15" t="s">
        <v>9321</v>
      </c>
      <c r="B54" s="1" t="s">
        <v>9322</v>
      </c>
      <c r="C54" t="s">
        <v>9323</v>
      </c>
      <c r="D54" s="1">
        <v>23</v>
      </c>
      <c r="E54" s="30">
        <v>7.8353099999999998</v>
      </c>
      <c r="F54" s="31">
        <v>6.7541399999999996</v>
      </c>
      <c r="G54" s="31">
        <v>7.40848</v>
      </c>
      <c r="H54" s="35">
        <v>15.5716</v>
      </c>
      <c r="I54" s="32">
        <v>16.104500000000002</v>
      </c>
      <c r="J54" s="36">
        <v>15.6622</v>
      </c>
      <c r="L54" s="21">
        <f t="shared" si="0"/>
        <v>15.779433333333335</v>
      </c>
      <c r="M54" s="22">
        <f t="shared" si="1"/>
        <v>7.3326433333333334</v>
      </c>
      <c r="O54" s="25">
        <f t="shared" si="2"/>
        <v>0.28513741131835679</v>
      </c>
      <c r="P54" s="26">
        <f t="shared" si="3"/>
        <v>0.54455995283653891</v>
      </c>
      <c r="R54" s="2">
        <f t="shared" si="4"/>
        <v>0.46469623961992718</v>
      </c>
      <c r="S54" s="2"/>
      <c r="T54" s="2">
        <f t="shared" si="5"/>
        <v>-1.105640124460143</v>
      </c>
      <c r="U54" s="2"/>
      <c r="V54" s="38">
        <f t="shared" si="6"/>
        <v>9.2396273068915727E-6</v>
      </c>
      <c r="W54" s="8">
        <v>49</v>
      </c>
      <c r="X54" s="9">
        <f t="shared" si="7"/>
        <v>1.5017222831037651E-3</v>
      </c>
    </row>
    <row r="55" spans="1:24">
      <c r="A55" s="15" t="s">
        <v>5786</v>
      </c>
      <c r="B55" s="1" t="s">
        <v>5787</v>
      </c>
      <c r="C55" t="s">
        <v>5788</v>
      </c>
      <c r="D55" s="1">
        <v>13</v>
      </c>
      <c r="E55" s="30">
        <v>9.6968700000000005</v>
      </c>
      <c r="F55" s="31">
        <v>9.4877199999999995</v>
      </c>
      <c r="G55" s="31">
        <v>9.4941499999999994</v>
      </c>
      <c r="H55" s="35">
        <v>15.363799999999999</v>
      </c>
      <c r="I55" s="32">
        <v>14.865500000000001</v>
      </c>
      <c r="J55" s="36">
        <v>15.336399999999999</v>
      </c>
      <c r="L55" s="21">
        <f t="shared" si="0"/>
        <v>15.188566666666667</v>
      </c>
      <c r="M55" s="22">
        <f t="shared" si="1"/>
        <v>9.5595799999999986</v>
      </c>
      <c r="O55" s="25">
        <f t="shared" si="2"/>
        <v>0.28011915916861679</v>
      </c>
      <c r="P55" s="26">
        <f t="shared" si="3"/>
        <v>0.11894008701863366</v>
      </c>
      <c r="R55" s="2">
        <f t="shared" si="4"/>
        <v>0.62939316196173867</v>
      </c>
      <c r="S55" s="2"/>
      <c r="T55" s="2">
        <f t="shared" si="5"/>
        <v>-0.66796659031756367</v>
      </c>
      <c r="U55" s="2"/>
      <c r="V55" s="38">
        <f t="shared" si="6"/>
        <v>2.8293763022130557E-6</v>
      </c>
      <c r="W55" s="8">
        <v>15</v>
      </c>
      <c r="X55" s="9">
        <f t="shared" si="7"/>
        <v>1.5022101913883183E-3</v>
      </c>
    </row>
    <row r="56" spans="1:24">
      <c r="A56" s="15" t="s">
        <v>12701</v>
      </c>
      <c r="B56" s="1" t="s">
        <v>12702</v>
      </c>
      <c r="C56" t="s">
        <v>12703</v>
      </c>
      <c r="D56" s="1">
        <v>12</v>
      </c>
      <c r="E56" s="30">
        <v>6.6098699999999999</v>
      </c>
      <c r="F56" s="31">
        <v>6.6381899999999998</v>
      </c>
      <c r="G56" s="31">
        <v>7.0499400000000003</v>
      </c>
      <c r="H56" s="35">
        <v>18.823799999999999</v>
      </c>
      <c r="I56" s="32">
        <v>17.0686</v>
      </c>
      <c r="J56" s="36">
        <v>17.430199999999999</v>
      </c>
      <c r="L56" s="21">
        <f t="shared" si="0"/>
        <v>17.774199999999997</v>
      </c>
      <c r="M56" s="22">
        <f t="shared" si="1"/>
        <v>6.7659999999999991</v>
      </c>
      <c r="O56" s="25">
        <f t="shared" si="2"/>
        <v>0.92678679317305701</v>
      </c>
      <c r="P56" s="26">
        <f t="shared" si="3"/>
        <v>0.24630661440570395</v>
      </c>
      <c r="R56" s="2">
        <f t="shared" si="4"/>
        <v>0.38066410865186623</v>
      </c>
      <c r="S56" s="2"/>
      <c r="T56" s="2">
        <f t="shared" si="5"/>
        <v>-1.3934095447165478</v>
      </c>
      <c r="U56" s="2"/>
      <c r="V56" s="38">
        <f t="shared" si="6"/>
        <v>1.8876589674038778E-5</v>
      </c>
      <c r="W56" s="8">
        <v>100</v>
      </c>
      <c r="X56" s="9">
        <f t="shared" si="7"/>
        <v>1.5033316016404483E-3</v>
      </c>
    </row>
    <row r="57" spans="1:24">
      <c r="A57" s="15" t="s">
        <v>18159</v>
      </c>
      <c r="B57" s="1" t="s">
        <v>18160</v>
      </c>
      <c r="C57" t="s">
        <v>18161</v>
      </c>
      <c r="D57" s="1">
        <v>2</v>
      </c>
      <c r="E57" s="30">
        <v>5.0458400000000001</v>
      </c>
      <c r="F57" s="31">
        <v>4.1418299999999997</v>
      </c>
      <c r="G57" s="31">
        <v>4.9759000000000002</v>
      </c>
      <c r="H57" s="35">
        <v>19.319400000000002</v>
      </c>
      <c r="I57" s="32">
        <v>21.6617</v>
      </c>
      <c r="J57" s="36">
        <v>20.966699999999999</v>
      </c>
      <c r="L57" s="21">
        <f t="shared" si="0"/>
        <v>20.649266666666666</v>
      </c>
      <c r="M57" s="22">
        <f t="shared" si="1"/>
        <v>4.72119</v>
      </c>
      <c r="O57" s="25">
        <f t="shared" si="2"/>
        <v>1.2029818216969577</v>
      </c>
      <c r="P57" s="26">
        <f t="shared" si="3"/>
        <v>0.50295766034528222</v>
      </c>
      <c r="R57" s="2">
        <f t="shared" si="4"/>
        <v>0.22863717517006255</v>
      </c>
      <c r="S57" s="2"/>
      <c r="T57" s="2">
        <f t="shared" si="5"/>
        <v>-2.128868097839411</v>
      </c>
      <c r="U57" s="2"/>
      <c r="V57" s="38">
        <f t="shared" si="6"/>
        <v>1.4748595681409701E-5</v>
      </c>
      <c r="W57" s="8">
        <v>78</v>
      </c>
      <c r="X57" s="9">
        <f t="shared" si="7"/>
        <v>1.505869435983934E-3</v>
      </c>
    </row>
    <row r="58" spans="1:24">
      <c r="A58" s="15" t="s">
        <v>9947</v>
      </c>
      <c r="B58" s="1" t="s">
        <v>9948</v>
      </c>
      <c r="C58" t="s">
        <v>9949</v>
      </c>
      <c r="D58" s="1">
        <v>22</v>
      </c>
      <c r="E58" s="30">
        <v>7.2738500000000004</v>
      </c>
      <c r="F58" s="31">
        <v>6.3216099999999997</v>
      </c>
      <c r="G58" s="31">
        <v>5.8758400000000002</v>
      </c>
      <c r="H58" s="35">
        <v>15.873699999999999</v>
      </c>
      <c r="I58" s="32">
        <v>15.2126</v>
      </c>
      <c r="J58" s="36">
        <v>15.820600000000001</v>
      </c>
      <c r="L58" s="21">
        <f t="shared" si="0"/>
        <v>15.635633333333333</v>
      </c>
      <c r="M58" s="22">
        <f t="shared" si="1"/>
        <v>6.4904333333333328</v>
      </c>
      <c r="O58" s="25">
        <f t="shared" si="2"/>
        <v>0.36731839503805591</v>
      </c>
      <c r="P58" s="26">
        <f t="shared" si="3"/>
        <v>0.71413162542582687</v>
      </c>
      <c r="R58" s="2">
        <f t="shared" si="4"/>
        <v>0.41510524038041308</v>
      </c>
      <c r="S58" s="2"/>
      <c r="T58" s="2">
        <f t="shared" si="5"/>
        <v>-1.2684509499294292</v>
      </c>
      <c r="U58" s="2"/>
      <c r="V58" s="38">
        <f t="shared" si="6"/>
        <v>1.9484727917776248E-5</v>
      </c>
      <c r="W58" s="8">
        <v>103</v>
      </c>
      <c r="X58" s="9">
        <f t="shared" si="7"/>
        <v>1.5065667294870877E-3</v>
      </c>
    </row>
    <row r="59" spans="1:24">
      <c r="A59" s="15" t="s">
        <v>18293</v>
      </c>
      <c r="B59" s="1" t="s">
        <v>18294</v>
      </c>
      <c r="C59" t="s">
        <v>18295</v>
      </c>
      <c r="D59" s="1">
        <v>5</v>
      </c>
      <c r="E59" s="30">
        <v>6.1690800000000001</v>
      </c>
      <c r="F59" s="31">
        <v>6.9187599999999998</v>
      </c>
      <c r="G59" s="31">
        <v>6.8501599999999998</v>
      </c>
      <c r="H59" s="35">
        <v>14.2394</v>
      </c>
      <c r="I59" s="32">
        <v>15.3224</v>
      </c>
      <c r="J59" s="36">
        <v>14.8414</v>
      </c>
      <c r="L59" s="21">
        <f t="shared" si="0"/>
        <v>14.801066666666665</v>
      </c>
      <c r="M59" s="22">
        <f t="shared" si="1"/>
        <v>6.6459999999999999</v>
      </c>
      <c r="O59" s="25">
        <f t="shared" si="2"/>
        <v>0.5426254079319669</v>
      </c>
      <c r="P59" s="26">
        <f t="shared" si="3"/>
        <v>0.41444662479021332</v>
      </c>
      <c r="R59" s="2">
        <f t="shared" si="4"/>
        <v>0.44902169213029697</v>
      </c>
      <c r="S59" s="2"/>
      <c r="T59" s="2">
        <f t="shared" si="5"/>
        <v>-1.1551429519858321</v>
      </c>
      <c r="U59" s="2"/>
      <c r="V59" s="38">
        <f t="shared" si="6"/>
        <v>1.6128479267564805E-5</v>
      </c>
      <c r="W59" s="8">
        <v>85</v>
      </c>
      <c r="X59" s="9">
        <f t="shared" si="7"/>
        <v>1.5111436339633659E-3</v>
      </c>
    </row>
    <row r="60" spans="1:24">
      <c r="A60" s="15" t="s">
        <v>18996</v>
      </c>
      <c r="B60" s="1" t="s">
        <v>18997</v>
      </c>
      <c r="C60" t="s">
        <v>18998</v>
      </c>
      <c r="D60" s="1">
        <v>4</v>
      </c>
      <c r="E60" s="30">
        <v>0.94871499999999997</v>
      </c>
      <c r="F60" s="31">
        <v>1.3609800000000001</v>
      </c>
      <c r="G60" s="31">
        <v>1.36551</v>
      </c>
      <c r="H60" s="35">
        <v>17.273399999999999</v>
      </c>
      <c r="I60" s="32">
        <v>20.014900000000001</v>
      </c>
      <c r="J60" s="36">
        <v>19.808800000000002</v>
      </c>
      <c r="L60" s="21">
        <f t="shared" si="0"/>
        <v>19.032366666666665</v>
      </c>
      <c r="M60" s="22">
        <f t="shared" si="1"/>
        <v>1.2250683333333334</v>
      </c>
      <c r="O60" s="25">
        <f t="shared" si="2"/>
        <v>1.5267914406798779</v>
      </c>
      <c r="P60" s="26">
        <f t="shared" si="3"/>
        <v>0.23933972478118473</v>
      </c>
      <c r="R60" s="2">
        <f t="shared" si="4"/>
        <v>6.4367629879626118E-2</v>
      </c>
      <c r="S60" s="2"/>
      <c r="T60" s="2">
        <f t="shared" si="5"/>
        <v>-3.9575208423169119</v>
      </c>
      <c r="U60" s="2"/>
      <c r="V60" s="38">
        <f t="shared" si="6"/>
        <v>1.8597627725110534E-5</v>
      </c>
      <c r="W60" s="8">
        <v>98</v>
      </c>
      <c r="X60" s="9">
        <f t="shared" si="7"/>
        <v>1.5113419102324519E-3</v>
      </c>
    </row>
    <row r="61" spans="1:24">
      <c r="A61" s="15" t="s">
        <v>12657</v>
      </c>
      <c r="B61" s="1" t="s">
        <v>12658</v>
      </c>
      <c r="C61" t="s">
        <v>12659</v>
      </c>
      <c r="D61" s="1">
        <v>8</v>
      </c>
      <c r="E61" s="30">
        <v>5.9548500000000004</v>
      </c>
      <c r="F61" s="31">
        <v>6.2542900000000001</v>
      </c>
      <c r="G61" s="31">
        <v>5.6512200000000004</v>
      </c>
      <c r="H61" s="35">
        <v>16.556000000000001</v>
      </c>
      <c r="I61" s="32">
        <v>15.105399999999999</v>
      </c>
      <c r="J61" s="36">
        <v>16.154499999999999</v>
      </c>
      <c r="L61" s="21">
        <f t="shared" si="0"/>
        <v>15.938633333333334</v>
      </c>
      <c r="M61" s="22">
        <f t="shared" si="1"/>
        <v>5.953453333333333</v>
      </c>
      <c r="O61" s="25">
        <f t="shared" si="2"/>
        <v>0.74900527590487243</v>
      </c>
      <c r="P61" s="26">
        <f t="shared" si="3"/>
        <v>0.30153742592476518</v>
      </c>
      <c r="R61" s="2">
        <f t="shared" si="4"/>
        <v>0.37352345140423998</v>
      </c>
      <c r="S61" s="2"/>
      <c r="T61" s="2">
        <f t="shared" si="5"/>
        <v>-1.4207292704472028</v>
      </c>
      <c r="U61" s="2"/>
      <c r="V61" s="38">
        <f t="shared" si="6"/>
        <v>1.404681176736745E-5</v>
      </c>
      <c r="W61" s="8">
        <v>74</v>
      </c>
      <c r="X61" s="9">
        <f t="shared" si="7"/>
        <v>1.5117406610177617E-3</v>
      </c>
    </row>
    <row r="62" spans="1:24">
      <c r="A62" s="15" t="s">
        <v>20977</v>
      </c>
      <c r="B62" s="1" t="s">
        <v>20978</v>
      </c>
      <c r="C62" t="s">
        <v>20979</v>
      </c>
      <c r="D62" s="1">
        <v>2</v>
      </c>
      <c r="E62" s="30">
        <v>17.041699999999999</v>
      </c>
      <c r="F62" s="31">
        <v>16.646000000000001</v>
      </c>
      <c r="G62" s="31">
        <v>17.366399999999999</v>
      </c>
      <c r="H62" s="35">
        <v>10.349299999999999</v>
      </c>
      <c r="I62" s="32">
        <v>10.1271</v>
      </c>
      <c r="J62" s="36">
        <v>10.892899999999999</v>
      </c>
      <c r="L62" s="21">
        <f t="shared" si="0"/>
        <v>10.456433333333331</v>
      </c>
      <c r="M62" s="22">
        <f t="shared" si="1"/>
        <v>17.018033333333332</v>
      </c>
      <c r="O62" s="25">
        <f t="shared" si="2"/>
        <v>0.39398042252545101</v>
      </c>
      <c r="P62" s="26">
        <f t="shared" si="3"/>
        <v>0.36078265386979536</v>
      </c>
      <c r="R62" s="2">
        <f t="shared" si="4"/>
        <v>1.6275179873315633</v>
      </c>
      <c r="S62" s="2"/>
      <c r="T62" s="2">
        <f t="shared" si="5"/>
        <v>0.70267348814706665</v>
      </c>
      <c r="U62" s="2"/>
      <c r="V62" s="38">
        <f t="shared" si="6"/>
        <v>1.4432146775310342E-5</v>
      </c>
      <c r="W62" s="8">
        <v>76</v>
      </c>
      <c r="X62" s="9">
        <f t="shared" si="7"/>
        <v>1.5123370647180468E-3</v>
      </c>
    </row>
    <row r="63" spans="1:24">
      <c r="A63" s="15" t="s">
        <v>10773</v>
      </c>
      <c r="B63" s="1" t="s">
        <v>10774</v>
      </c>
      <c r="C63" t="s">
        <v>10775</v>
      </c>
      <c r="D63" s="1">
        <v>1</v>
      </c>
      <c r="E63" s="30">
        <v>4.9065700000000003</v>
      </c>
      <c r="F63" s="31">
        <v>6.6918899999999999</v>
      </c>
      <c r="G63" s="31">
        <v>5.7733499999999998</v>
      </c>
      <c r="H63" s="35">
        <v>19.391400000000001</v>
      </c>
      <c r="I63" s="32">
        <v>20.2182</v>
      </c>
      <c r="J63" s="36">
        <v>18.681000000000001</v>
      </c>
      <c r="L63" s="21">
        <f t="shared" si="0"/>
        <v>19.430199999999999</v>
      </c>
      <c r="M63" s="22">
        <f t="shared" si="1"/>
        <v>5.7906033333333333</v>
      </c>
      <c r="O63" s="25">
        <f t="shared" si="2"/>
        <v>0.76933415366796165</v>
      </c>
      <c r="P63" s="26">
        <f t="shared" si="3"/>
        <v>0.89278504340817322</v>
      </c>
      <c r="R63" s="2">
        <f t="shared" si="4"/>
        <v>0.29802077865041704</v>
      </c>
      <c r="S63" s="2"/>
      <c r="T63" s="2">
        <f t="shared" si="5"/>
        <v>-1.7465151728883506</v>
      </c>
      <c r="U63" s="2"/>
      <c r="V63" s="38">
        <f t="shared" si="6"/>
        <v>1.8275470002555345E-5</v>
      </c>
      <c r="W63" s="8">
        <v>96</v>
      </c>
      <c r="X63" s="9">
        <f t="shared" si="7"/>
        <v>1.5161025322953205E-3</v>
      </c>
    </row>
    <row r="64" spans="1:24">
      <c r="A64" s="15" t="s">
        <v>5097</v>
      </c>
      <c r="B64" s="1" t="s">
        <v>5098</v>
      </c>
      <c r="C64" t="s">
        <v>5099</v>
      </c>
      <c r="D64" s="1">
        <v>5</v>
      </c>
      <c r="E64" s="30">
        <v>6.49308</v>
      </c>
      <c r="F64" s="31">
        <v>6.9982199999999999</v>
      </c>
      <c r="G64" s="31">
        <v>7.8713300000000004</v>
      </c>
      <c r="H64" s="35">
        <v>16.506599999999999</v>
      </c>
      <c r="I64" s="32">
        <v>15.9155</v>
      </c>
      <c r="J64" s="36">
        <v>16.6633</v>
      </c>
      <c r="L64" s="21">
        <f t="shared" si="0"/>
        <v>16.361799999999999</v>
      </c>
      <c r="M64" s="22">
        <f t="shared" si="1"/>
        <v>7.1208766666666667</v>
      </c>
      <c r="O64" s="25">
        <f t="shared" si="2"/>
        <v>0.39436846983500062</v>
      </c>
      <c r="P64" s="26">
        <f t="shared" si="3"/>
        <v>0.69726376575391735</v>
      </c>
      <c r="R64" s="2">
        <f t="shared" si="4"/>
        <v>0.43521352581419326</v>
      </c>
      <c r="S64" s="2"/>
      <c r="T64" s="2">
        <f t="shared" si="5"/>
        <v>-1.2002047007029939</v>
      </c>
      <c r="U64" s="2"/>
      <c r="V64" s="38">
        <f t="shared" si="6"/>
        <v>1.8512627055957416E-5</v>
      </c>
      <c r="W64" s="8">
        <v>97</v>
      </c>
      <c r="X64" s="9">
        <f t="shared" si="7"/>
        <v>1.5199439368416996E-3</v>
      </c>
    </row>
    <row r="65" spans="1:24">
      <c r="A65" s="15" t="s">
        <v>8337</v>
      </c>
      <c r="B65" s="1" t="s">
        <v>8338</v>
      </c>
      <c r="C65" t="s">
        <v>8339</v>
      </c>
      <c r="D65" s="1">
        <v>6</v>
      </c>
      <c r="E65" s="30">
        <v>8.8693500000000007</v>
      </c>
      <c r="F65" s="31">
        <v>8.5754900000000003</v>
      </c>
      <c r="G65" s="31">
        <v>8.9270399999999999</v>
      </c>
      <c r="H65" s="35">
        <v>14.2621</v>
      </c>
      <c r="I65" s="32">
        <v>15.2446</v>
      </c>
      <c r="J65" s="36">
        <v>14.844799999999999</v>
      </c>
      <c r="L65" s="21">
        <f t="shared" si="0"/>
        <v>14.783833333333334</v>
      </c>
      <c r="M65" s="22">
        <f t="shared" si="1"/>
        <v>8.7906266666666664</v>
      </c>
      <c r="O65" s="25">
        <f t="shared" si="2"/>
        <v>0.49407920755009843</v>
      </c>
      <c r="P65" s="26">
        <f t="shared" si="3"/>
        <v>0.18853347987382324</v>
      </c>
      <c r="R65" s="2">
        <f t="shared" si="4"/>
        <v>0.59461077979324262</v>
      </c>
      <c r="S65" s="2"/>
      <c r="T65" s="2">
        <f t="shared" si="5"/>
        <v>-0.7499824765572437</v>
      </c>
      <c r="U65" s="2"/>
      <c r="V65" s="38">
        <f t="shared" si="6"/>
        <v>1.9861986751215197E-5</v>
      </c>
      <c r="W65" s="8">
        <v>104</v>
      </c>
      <c r="X65" s="9">
        <f t="shared" si="7"/>
        <v>1.5209698316026713E-3</v>
      </c>
    </row>
    <row r="66" spans="1:24">
      <c r="A66" s="15" t="s">
        <v>1411</v>
      </c>
      <c r="B66" s="1" t="s">
        <v>1412</v>
      </c>
      <c r="C66" t="s">
        <v>1413</v>
      </c>
      <c r="D66" s="1">
        <v>31</v>
      </c>
      <c r="E66" s="30">
        <v>9.2076799999999999</v>
      </c>
      <c r="F66" s="31">
        <v>8.3690200000000008</v>
      </c>
      <c r="G66" s="31">
        <v>8.57273</v>
      </c>
      <c r="H66" s="35">
        <v>13.562200000000001</v>
      </c>
      <c r="I66" s="32">
        <v>13.9039</v>
      </c>
      <c r="J66" s="36">
        <v>13.949199999999999</v>
      </c>
      <c r="L66" s="21">
        <f t="shared" si="0"/>
        <v>13.805100000000001</v>
      </c>
      <c r="M66" s="22">
        <f t="shared" si="1"/>
        <v>8.7164766666666669</v>
      </c>
      <c r="O66" s="25">
        <f t="shared" si="2"/>
        <v>0.21157346241908448</v>
      </c>
      <c r="P66" s="26">
        <f t="shared" si="3"/>
        <v>0.43741853759681126</v>
      </c>
      <c r="R66" s="2">
        <f t="shared" si="4"/>
        <v>0.63139540218228529</v>
      </c>
      <c r="S66" s="2"/>
      <c r="T66" s="2">
        <f t="shared" si="5"/>
        <v>-0.66338433989526624</v>
      </c>
      <c r="U66" s="2"/>
      <c r="V66" s="38">
        <f t="shared" si="6"/>
        <v>2.7159045621709801E-5</v>
      </c>
      <c r="W66" s="8">
        <v>142</v>
      </c>
      <c r="X66" s="9">
        <f t="shared" si="7"/>
        <v>1.5232016854316681E-3</v>
      </c>
    </row>
    <row r="67" spans="1:24">
      <c r="A67" s="15" t="s">
        <v>9923</v>
      </c>
      <c r="B67" s="1" t="s">
        <v>9924</v>
      </c>
      <c r="C67" t="s">
        <v>9925</v>
      </c>
      <c r="D67" s="1">
        <v>15</v>
      </c>
      <c r="E67" s="30">
        <v>16.434899999999999</v>
      </c>
      <c r="F67" s="31">
        <v>17.463799999999999</v>
      </c>
      <c r="G67" s="31">
        <v>17.9026</v>
      </c>
      <c r="H67" s="35">
        <v>8.7989099999999993</v>
      </c>
      <c r="I67" s="32">
        <v>8.3695699999999995</v>
      </c>
      <c r="J67" s="36">
        <v>8.0035399999999992</v>
      </c>
      <c r="L67" s="21">
        <f t="shared" si="0"/>
        <v>8.3906733333333321</v>
      </c>
      <c r="M67" s="22">
        <f t="shared" si="1"/>
        <v>17.267099999999999</v>
      </c>
      <c r="O67" s="25">
        <f t="shared" si="2"/>
        <v>0.3981047252084976</v>
      </c>
      <c r="P67" s="26">
        <f t="shared" si="3"/>
        <v>0.75336179223531141</v>
      </c>
      <c r="R67" s="2">
        <f t="shared" si="4"/>
        <v>2.0578920563387446</v>
      </c>
      <c r="S67" s="2"/>
      <c r="T67" s="2">
        <f t="shared" si="5"/>
        <v>1.0411673097979632</v>
      </c>
      <c r="U67" s="2"/>
      <c r="V67" s="38">
        <f t="shared" si="6"/>
        <v>2.7733683677360405E-5</v>
      </c>
      <c r="W67" s="8">
        <v>145</v>
      </c>
      <c r="X67" s="9">
        <f t="shared" si="7"/>
        <v>1.5232486676310226E-3</v>
      </c>
    </row>
    <row r="68" spans="1:24">
      <c r="A68" s="15" t="s">
        <v>13725</v>
      </c>
      <c r="B68" s="1" t="s">
        <v>13726</v>
      </c>
      <c r="C68" t="s">
        <v>13727</v>
      </c>
      <c r="D68" s="1">
        <v>5</v>
      </c>
      <c r="E68" s="30">
        <v>20.176600000000001</v>
      </c>
      <c r="F68" s="31">
        <v>20.026900000000001</v>
      </c>
      <c r="G68" s="31">
        <v>18.7102</v>
      </c>
      <c r="H68" s="35">
        <v>7.42788</v>
      </c>
      <c r="I68" s="32">
        <v>7.5089300000000003</v>
      </c>
      <c r="J68" s="36">
        <v>7.0125200000000003</v>
      </c>
      <c r="L68" s="21">
        <f t="shared" ref="L68:L131" si="8">AVERAGE(H68:J68)</f>
        <v>7.3164433333333347</v>
      </c>
      <c r="M68" s="22">
        <f t="shared" ref="M68:M131" si="9">AVERAGE(E68:G68)</f>
        <v>19.637900000000002</v>
      </c>
      <c r="O68" s="25">
        <f t="shared" ref="O68:O131" si="10">STDEV(H68:J68)</f>
        <v>0.26630681559684743</v>
      </c>
      <c r="P68" s="26">
        <f t="shared" ref="P68:P131" si="11">STDEV(E68:G68)</f>
        <v>0.80689094058614907</v>
      </c>
      <c r="R68" s="2">
        <f t="shared" ref="R68:R131" si="12">M68/L68</f>
        <v>2.6840773727489631</v>
      </c>
      <c r="S68" s="2"/>
      <c r="T68" s="2">
        <f t="shared" ref="T68:T131" si="13">LOG(R68,2)</f>
        <v>1.4244262600896338</v>
      </c>
      <c r="U68" s="2"/>
      <c r="V68" s="38">
        <f t="shared" ref="V68:V131" si="14">TTEST(E68:G68,H68:J68,1,2)</f>
        <v>7.4596749366823787E-6</v>
      </c>
      <c r="W68" s="8">
        <v>39</v>
      </c>
      <c r="X68" s="9">
        <f t="shared" ref="X68:X131" si="15">(V68*7964)/W68</f>
        <v>1.5233038768138068E-3</v>
      </c>
    </row>
    <row r="69" spans="1:24">
      <c r="A69" s="15" t="s">
        <v>17527</v>
      </c>
      <c r="B69" s="1" t="s">
        <v>17528</v>
      </c>
      <c r="C69" t="s">
        <v>17529</v>
      </c>
      <c r="D69" s="1">
        <v>5</v>
      </c>
      <c r="E69" s="30">
        <v>3.0798399999999999</v>
      </c>
      <c r="F69" s="31">
        <v>2.4567700000000001</v>
      </c>
      <c r="G69" s="31">
        <v>3.3932199999999999</v>
      </c>
      <c r="H69" s="35">
        <v>16.8413</v>
      </c>
      <c r="I69" s="32">
        <v>17.406600000000001</v>
      </c>
      <c r="J69" s="36">
        <v>19.400700000000001</v>
      </c>
      <c r="L69" s="21">
        <f t="shared" si="8"/>
        <v>17.882866666666668</v>
      </c>
      <c r="M69" s="22">
        <f t="shared" si="9"/>
        <v>2.9766099999999995</v>
      </c>
      <c r="O69" s="25">
        <f t="shared" si="10"/>
        <v>1.3445276283265188</v>
      </c>
      <c r="P69" s="26">
        <f t="shared" si="11"/>
        <v>0.47668330713378504</v>
      </c>
      <c r="R69" s="2">
        <f t="shared" si="12"/>
        <v>0.16645038267540993</v>
      </c>
      <c r="S69" s="2"/>
      <c r="T69" s="2">
        <f t="shared" si="13"/>
        <v>-2.5868359075976421</v>
      </c>
      <c r="U69" s="2"/>
      <c r="V69" s="38">
        <f t="shared" si="14"/>
        <v>2.739919334767615E-5</v>
      </c>
      <c r="W69" s="8">
        <v>143</v>
      </c>
      <c r="X69" s="9">
        <f t="shared" si="15"/>
        <v>1.5259243064398103E-3</v>
      </c>
    </row>
    <row r="70" spans="1:24">
      <c r="A70" s="15" t="s">
        <v>13081</v>
      </c>
      <c r="B70" s="1" t="s">
        <v>13082</v>
      </c>
      <c r="C70" t="s">
        <v>13083</v>
      </c>
      <c r="D70" s="1">
        <v>2</v>
      </c>
      <c r="E70" s="30">
        <v>8.9377300000000002</v>
      </c>
      <c r="F70" s="31">
        <v>8.4468599999999991</v>
      </c>
      <c r="G70" s="31">
        <v>9.4639299999999995</v>
      </c>
      <c r="H70" s="35">
        <v>16.5228</v>
      </c>
      <c r="I70" s="32">
        <v>16.3428</v>
      </c>
      <c r="J70" s="36">
        <v>16.5745</v>
      </c>
      <c r="L70" s="21">
        <f t="shared" si="8"/>
        <v>16.480033333333335</v>
      </c>
      <c r="M70" s="22">
        <f t="shared" si="9"/>
        <v>8.9495066666666663</v>
      </c>
      <c r="O70" s="25">
        <f t="shared" si="10"/>
        <v>0.12162632664572799</v>
      </c>
      <c r="P70" s="26">
        <f t="shared" si="11"/>
        <v>0.50863726134971032</v>
      </c>
      <c r="R70" s="2">
        <f t="shared" si="12"/>
        <v>0.54305149059164515</v>
      </c>
      <c r="S70" s="2"/>
      <c r="T70" s="2">
        <f t="shared" si="13"/>
        <v>-0.88083909814805472</v>
      </c>
      <c r="U70" s="2"/>
      <c r="V70" s="38">
        <f t="shared" si="14"/>
        <v>7.6712648254930997E-6</v>
      </c>
      <c r="W70" s="8">
        <v>40</v>
      </c>
      <c r="X70" s="9">
        <f t="shared" si="15"/>
        <v>1.5273488267556761E-3</v>
      </c>
    </row>
    <row r="71" spans="1:24">
      <c r="A71" s="15" t="s">
        <v>5641</v>
      </c>
      <c r="B71" s="1" t="s">
        <v>5642</v>
      </c>
      <c r="C71" t="s">
        <v>5643</v>
      </c>
      <c r="D71" s="1">
        <v>3</v>
      </c>
      <c r="E71" s="30">
        <v>18.4939</v>
      </c>
      <c r="F71" s="31">
        <v>19.782800000000002</v>
      </c>
      <c r="G71" s="31">
        <v>18.265799999999999</v>
      </c>
      <c r="H71" s="35">
        <v>9.2282799999999998</v>
      </c>
      <c r="I71" s="32">
        <v>8.7512699999999999</v>
      </c>
      <c r="J71" s="36">
        <v>8.8875200000000003</v>
      </c>
      <c r="L71" s="21">
        <f t="shared" si="8"/>
        <v>8.9556899999999988</v>
      </c>
      <c r="M71" s="22">
        <f t="shared" si="9"/>
        <v>18.8475</v>
      </c>
      <c r="O71" s="25">
        <f t="shared" si="10"/>
        <v>0.24570306611843484</v>
      </c>
      <c r="P71" s="26">
        <f t="shared" si="11"/>
        <v>0.81798347782825198</v>
      </c>
      <c r="R71" s="2">
        <f t="shared" si="12"/>
        <v>2.1045279593197179</v>
      </c>
      <c r="S71" s="2"/>
      <c r="T71" s="2">
        <f t="shared" si="13"/>
        <v>1.0734966764663092</v>
      </c>
      <c r="U71" s="2"/>
      <c r="V71" s="38">
        <f t="shared" si="14"/>
        <v>1.8223259976937322E-5</v>
      </c>
      <c r="W71" s="8">
        <v>95</v>
      </c>
      <c r="X71" s="9">
        <f t="shared" si="15"/>
        <v>1.5276846574350403E-3</v>
      </c>
    </row>
    <row r="72" spans="1:24">
      <c r="A72" s="15" t="s">
        <v>12145</v>
      </c>
      <c r="B72" s="1" t="s">
        <v>12146</v>
      </c>
      <c r="C72" t="s">
        <v>12147</v>
      </c>
      <c r="D72" s="1">
        <v>12</v>
      </c>
      <c r="E72" s="30">
        <v>7.2834099999999999</v>
      </c>
      <c r="F72" s="31">
        <v>6.4462000000000002</v>
      </c>
      <c r="G72" s="31">
        <v>7.62887</v>
      </c>
      <c r="H72" s="35">
        <v>15.2019</v>
      </c>
      <c r="I72" s="32">
        <v>15.983700000000001</v>
      </c>
      <c r="J72" s="36">
        <v>15.2531</v>
      </c>
      <c r="L72" s="21">
        <f t="shared" si="8"/>
        <v>15.479566666666665</v>
      </c>
      <c r="M72" s="22">
        <f t="shared" si="9"/>
        <v>7.1194933333333337</v>
      </c>
      <c r="O72" s="25">
        <f t="shared" si="10"/>
        <v>0.43734216962617917</v>
      </c>
      <c r="P72" s="26">
        <f t="shared" si="11"/>
        <v>0.60813533644521367</v>
      </c>
      <c r="R72" s="2">
        <f t="shared" si="12"/>
        <v>0.45992846483644034</v>
      </c>
      <c r="S72" s="2"/>
      <c r="T72" s="2">
        <f t="shared" si="13"/>
        <v>-1.1205186064376995</v>
      </c>
      <c r="U72" s="2"/>
      <c r="V72" s="38">
        <f t="shared" si="14"/>
        <v>2.1105973504489371E-5</v>
      </c>
      <c r="W72" s="8">
        <v>110</v>
      </c>
      <c r="X72" s="9">
        <f t="shared" si="15"/>
        <v>1.5280724817250306E-3</v>
      </c>
    </row>
    <row r="73" spans="1:24">
      <c r="A73" s="15" t="s">
        <v>1786</v>
      </c>
      <c r="B73" s="1" t="s">
        <v>1787</v>
      </c>
      <c r="C73" t="s">
        <v>1788</v>
      </c>
      <c r="D73" s="1">
        <v>9</v>
      </c>
      <c r="E73" s="30">
        <v>7.7114200000000004</v>
      </c>
      <c r="F73" s="31">
        <v>7.4253200000000001</v>
      </c>
      <c r="G73" s="31">
        <v>8.2359000000000009</v>
      </c>
      <c r="H73" s="35">
        <v>15.377800000000001</v>
      </c>
      <c r="I73" s="32">
        <v>16.269100000000002</v>
      </c>
      <c r="J73" s="36">
        <v>15.080399999999999</v>
      </c>
      <c r="L73" s="21">
        <f t="shared" si="8"/>
        <v>15.575766666666667</v>
      </c>
      <c r="M73" s="22">
        <f t="shared" si="9"/>
        <v>7.7908800000000005</v>
      </c>
      <c r="O73" s="25">
        <f t="shared" si="10"/>
        <v>0.61858307714755245</v>
      </c>
      <c r="P73" s="26">
        <f t="shared" si="11"/>
        <v>0.41109050439045697</v>
      </c>
      <c r="R73" s="2">
        <f t="shared" si="12"/>
        <v>0.50019239288381745</v>
      </c>
      <c r="S73" s="2"/>
      <c r="T73" s="2">
        <f t="shared" si="13"/>
        <v>-0.9994449782566156</v>
      </c>
      <c r="U73" s="2"/>
      <c r="V73" s="38">
        <f t="shared" si="14"/>
        <v>2.7067478195780666E-5</v>
      </c>
      <c r="W73" s="8">
        <v>141</v>
      </c>
      <c r="X73" s="9">
        <f t="shared" si="15"/>
        <v>1.5288325982354414E-3</v>
      </c>
    </row>
    <row r="74" spans="1:24">
      <c r="A74" s="15" t="s">
        <v>9047</v>
      </c>
      <c r="B74" s="1" t="s">
        <v>9048</v>
      </c>
      <c r="C74" t="s">
        <v>9049</v>
      </c>
      <c r="D74" s="1">
        <v>11</v>
      </c>
      <c r="E74" s="30">
        <v>7.4920400000000003</v>
      </c>
      <c r="F74" s="31">
        <v>7.0465600000000004</v>
      </c>
      <c r="G74" s="31">
        <v>7.4823599999999999</v>
      </c>
      <c r="H74" s="35">
        <v>14.044</v>
      </c>
      <c r="I74" s="32">
        <v>13.530900000000001</v>
      </c>
      <c r="J74" s="36">
        <v>14.568199999999999</v>
      </c>
      <c r="L74" s="21">
        <f t="shared" si="8"/>
        <v>14.047699999999999</v>
      </c>
      <c r="M74" s="22">
        <f t="shared" si="9"/>
        <v>7.3403200000000011</v>
      </c>
      <c r="O74" s="25">
        <f t="shared" si="10"/>
        <v>0.51865989819919478</v>
      </c>
      <c r="P74" s="26">
        <f t="shared" si="11"/>
        <v>0.25444965867534569</v>
      </c>
      <c r="R74" s="2">
        <f t="shared" si="12"/>
        <v>0.5225282430575825</v>
      </c>
      <c r="S74" s="2"/>
      <c r="T74" s="2">
        <f t="shared" si="13"/>
        <v>-0.93641907679831216</v>
      </c>
      <c r="U74" s="2"/>
      <c r="V74" s="38">
        <f t="shared" si="14"/>
        <v>1.8046409423237188E-5</v>
      </c>
      <c r="W74" s="8">
        <v>94</v>
      </c>
      <c r="X74" s="9">
        <f t="shared" si="15"/>
        <v>1.5289532409219252E-3</v>
      </c>
    </row>
    <row r="75" spans="1:24">
      <c r="A75" s="15" t="s">
        <v>15663</v>
      </c>
      <c r="B75" s="1" t="s">
        <v>15664</v>
      </c>
      <c r="C75" t="s">
        <v>15665</v>
      </c>
      <c r="D75" s="1">
        <v>3</v>
      </c>
      <c r="E75" s="30">
        <v>3.0429900000000001</v>
      </c>
      <c r="F75" s="31">
        <v>3.5103399999999998</v>
      </c>
      <c r="G75" s="31">
        <v>3.14669</v>
      </c>
      <c r="H75" s="35">
        <v>11.2636</v>
      </c>
      <c r="I75" s="32">
        <v>11.108000000000001</v>
      </c>
      <c r="J75" s="36">
        <v>12.269299999999999</v>
      </c>
      <c r="L75" s="21">
        <f t="shared" si="8"/>
        <v>11.546966666666668</v>
      </c>
      <c r="M75" s="22">
        <f t="shared" si="9"/>
        <v>3.2333400000000001</v>
      </c>
      <c r="O75" s="25">
        <f t="shared" si="10"/>
        <v>0.63037839694371878</v>
      </c>
      <c r="P75" s="26">
        <f t="shared" si="11"/>
        <v>0.24542854866539043</v>
      </c>
      <c r="R75" s="2">
        <f t="shared" si="12"/>
        <v>0.28001639680262347</v>
      </c>
      <c r="S75" s="2"/>
      <c r="T75" s="2">
        <f t="shared" si="13"/>
        <v>-1.8364167859556111</v>
      </c>
      <c r="U75" s="2"/>
      <c r="V75" s="38">
        <f t="shared" si="14"/>
        <v>1.4399543465707435E-5</v>
      </c>
      <c r="W75" s="8">
        <v>75</v>
      </c>
      <c r="X75" s="9">
        <f t="shared" si="15"/>
        <v>1.5290395221452535E-3</v>
      </c>
    </row>
    <row r="76" spans="1:24">
      <c r="A76" s="15" t="s">
        <v>22010</v>
      </c>
      <c r="B76" s="1" t="s">
        <v>22011</v>
      </c>
      <c r="C76" t="s">
        <v>22012</v>
      </c>
      <c r="D76" s="1">
        <v>4</v>
      </c>
      <c r="E76" s="30">
        <v>6.0313699999999999</v>
      </c>
      <c r="F76" s="31">
        <v>5.6118600000000001</v>
      </c>
      <c r="G76" s="31">
        <v>6.3132400000000004</v>
      </c>
      <c r="H76" s="35">
        <v>18.289899999999999</v>
      </c>
      <c r="I76" s="32">
        <v>17.4618</v>
      </c>
      <c r="J76" s="36">
        <v>16.2578</v>
      </c>
      <c r="L76" s="21">
        <f t="shared" si="8"/>
        <v>17.336500000000001</v>
      </c>
      <c r="M76" s="22">
        <f t="shared" si="9"/>
        <v>5.9854899999999995</v>
      </c>
      <c r="O76" s="25">
        <f t="shared" si="10"/>
        <v>1.0218281019819331</v>
      </c>
      <c r="P76" s="26">
        <f t="shared" si="11"/>
        <v>0.35293371459808159</v>
      </c>
      <c r="R76" s="2">
        <f t="shared" si="12"/>
        <v>0.34525365558215321</v>
      </c>
      <c r="S76" s="2"/>
      <c r="T76" s="2">
        <f t="shared" si="13"/>
        <v>-1.5342714049157709</v>
      </c>
      <c r="U76" s="2"/>
      <c r="V76" s="38">
        <f t="shared" si="14"/>
        <v>2.6880626426289804E-5</v>
      </c>
      <c r="W76" s="8">
        <v>140</v>
      </c>
      <c r="X76" s="9">
        <f t="shared" si="15"/>
        <v>1.5291236347069429E-3</v>
      </c>
    </row>
    <row r="77" spans="1:24">
      <c r="A77" s="15" t="s">
        <v>19923</v>
      </c>
      <c r="B77" s="1" t="s">
        <v>19924</v>
      </c>
      <c r="C77" t="s">
        <v>19925</v>
      </c>
      <c r="D77" s="1">
        <v>4</v>
      </c>
      <c r="E77" s="30">
        <v>8.2258600000000008</v>
      </c>
      <c r="F77" s="31">
        <v>8.6027199999999997</v>
      </c>
      <c r="G77" s="31">
        <v>8.2230299999999996</v>
      </c>
      <c r="H77" s="35">
        <v>17.432700000000001</v>
      </c>
      <c r="I77" s="32">
        <v>16.217400000000001</v>
      </c>
      <c r="J77" s="36">
        <v>16.300899999999999</v>
      </c>
      <c r="L77" s="21">
        <f t="shared" si="8"/>
        <v>16.650333333333332</v>
      </c>
      <c r="M77" s="22">
        <f t="shared" si="9"/>
        <v>8.3505366666666685</v>
      </c>
      <c r="O77" s="25">
        <f t="shared" si="10"/>
        <v>0.67883448890972953</v>
      </c>
      <c r="P77" s="26">
        <f t="shared" si="11"/>
        <v>0.21840175693737723</v>
      </c>
      <c r="R77" s="2">
        <f t="shared" si="12"/>
        <v>0.50152369321935508</v>
      </c>
      <c r="S77" s="2"/>
      <c r="T77" s="2">
        <f t="shared" si="13"/>
        <v>-0.99561023595891873</v>
      </c>
      <c r="U77" s="2"/>
      <c r="V77" s="38">
        <f t="shared" si="14"/>
        <v>1.787008346465556E-5</v>
      </c>
      <c r="W77" s="8">
        <v>93</v>
      </c>
      <c r="X77" s="9">
        <f t="shared" si="15"/>
        <v>1.5302940291668484E-3</v>
      </c>
    </row>
    <row r="78" spans="1:24">
      <c r="A78" s="15" t="s">
        <v>16904</v>
      </c>
      <c r="B78" s="1" t="s">
        <v>16905</v>
      </c>
      <c r="C78" t="s">
        <v>16906</v>
      </c>
      <c r="D78" s="1">
        <v>1</v>
      </c>
      <c r="E78" s="30">
        <v>7.2624300000000002</v>
      </c>
      <c r="F78" s="31">
        <v>7.4516200000000001</v>
      </c>
      <c r="G78" s="31">
        <v>8.4117899999999999</v>
      </c>
      <c r="H78" s="35">
        <v>16.087800000000001</v>
      </c>
      <c r="I78" s="32">
        <v>17.068999999999999</v>
      </c>
      <c r="J78" s="36">
        <v>16.137</v>
      </c>
      <c r="L78" s="21">
        <f t="shared" si="8"/>
        <v>16.431266666666669</v>
      </c>
      <c r="M78" s="22">
        <f t="shared" si="9"/>
        <v>7.7086133333333331</v>
      </c>
      <c r="O78" s="25">
        <f t="shared" si="10"/>
        <v>0.55284085714908238</v>
      </c>
      <c r="P78" s="26">
        <f t="shared" si="11"/>
        <v>0.61627208474287809</v>
      </c>
      <c r="R78" s="2">
        <f t="shared" si="12"/>
        <v>0.46914297538432814</v>
      </c>
      <c r="S78" s="2"/>
      <c r="T78" s="2">
        <f t="shared" si="13"/>
        <v>-1.0919004313290555</v>
      </c>
      <c r="U78" s="2"/>
      <c r="V78" s="38">
        <f t="shared" si="14"/>
        <v>2.6519091760492188E-5</v>
      </c>
      <c r="W78" s="8">
        <v>138</v>
      </c>
      <c r="X78" s="9">
        <f t="shared" si="15"/>
        <v>1.5304206288446361E-3</v>
      </c>
    </row>
    <row r="79" spans="1:24">
      <c r="A79" s="15" t="s">
        <v>16423</v>
      </c>
      <c r="B79" s="1" t="s">
        <v>16424</v>
      </c>
      <c r="C79" t="s">
        <v>16425</v>
      </c>
      <c r="D79" s="1">
        <v>14</v>
      </c>
      <c r="E79" s="30">
        <v>18.198699999999999</v>
      </c>
      <c r="F79" s="31">
        <v>18.818999999999999</v>
      </c>
      <c r="G79" s="31">
        <v>18.0106</v>
      </c>
      <c r="H79" s="35">
        <v>10.0139</v>
      </c>
      <c r="I79" s="32">
        <v>8.8463999999999992</v>
      </c>
      <c r="J79" s="36">
        <v>8.7721300000000006</v>
      </c>
      <c r="L79" s="21">
        <f t="shared" si="8"/>
        <v>9.2108100000000004</v>
      </c>
      <c r="M79" s="22">
        <f t="shared" si="9"/>
        <v>18.342766666666666</v>
      </c>
      <c r="O79" s="25">
        <f t="shared" si="10"/>
        <v>0.69648702019492059</v>
      </c>
      <c r="P79" s="26">
        <f t="shared" si="11"/>
        <v>0.42301778134415696</v>
      </c>
      <c r="R79" s="2">
        <f t="shared" si="12"/>
        <v>1.9914390446298063</v>
      </c>
      <c r="S79" s="2"/>
      <c r="T79" s="2">
        <f t="shared" si="13"/>
        <v>0.99381132135103434</v>
      </c>
      <c r="U79" s="2"/>
      <c r="V79" s="38">
        <f t="shared" si="14"/>
        <v>2.0766507616449828E-5</v>
      </c>
      <c r="W79" s="8">
        <v>108</v>
      </c>
      <c r="X79" s="9">
        <f t="shared" si="15"/>
        <v>1.5313376542352446E-3</v>
      </c>
    </row>
    <row r="80" spans="1:24">
      <c r="A80" s="15" t="s">
        <v>460</v>
      </c>
      <c r="B80" s="3">
        <v>41890</v>
      </c>
      <c r="C80" t="s">
        <v>461</v>
      </c>
      <c r="D80" s="1">
        <v>16</v>
      </c>
      <c r="E80" s="30">
        <v>17.142900000000001</v>
      </c>
      <c r="F80" s="31">
        <v>18.889099999999999</v>
      </c>
      <c r="G80" s="31">
        <v>18.618600000000001</v>
      </c>
      <c r="H80" s="35">
        <v>7.68546</v>
      </c>
      <c r="I80" s="32">
        <v>8.1335700000000006</v>
      </c>
      <c r="J80" s="36">
        <v>7.4356099999999996</v>
      </c>
      <c r="L80" s="21">
        <f t="shared" si="8"/>
        <v>7.751546666666667</v>
      </c>
      <c r="M80" s="22">
        <f t="shared" si="9"/>
        <v>18.216866666666665</v>
      </c>
      <c r="O80" s="25">
        <f t="shared" si="10"/>
        <v>0.35364194608860205</v>
      </c>
      <c r="P80" s="26">
        <f t="shared" si="11"/>
        <v>0.93986481120070242</v>
      </c>
      <c r="R80" s="2">
        <f t="shared" si="12"/>
        <v>2.3500944327669657</v>
      </c>
      <c r="S80" s="2"/>
      <c r="T80" s="2">
        <f t="shared" si="13"/>
        <v>1.2327187291083066</v>
      </c>
      <c r="U80" s="2"/>
      <c r="V80" s="38">
        <f t="shared" si="14"/>
        <v>2.7689020912642198E-5</v>
      </c>
      <c r="W80" s="8">
        <v>144</v>
      </c>
      <c r="X80" s="9">
        <f t="shared" si="15"/>
        <v>1.5313566843630727E-3</v>
      </c>
    </row>
    <row r="81" spans="1:24">
      <c r="A81" s="15" t="s">
        <v>17255</v>
      </c>
      <c r="B81" s="1" t="s">
        <v>17256</v>
      </c>
      <c r="C81" t="s">
        <v>17257</v>
      </c>
      <c r="D81" s="1">
        <v>3</v>
      </c>
      <c r="E81" s="30">
        <v>5.8139700000000003</v>
      </c>
      <c r="F81" s="31">
        <v>4.2738300000000002</v>
      </c>
      <c r="G81" s="31">
        <v>4.1920700000000002</v>
      </c>
      <c r="H81" s="35">
        <v>15.9558</v>
      </c>
      <c r="I81" s="32">
        <v>17.279199999999999</v>
      </c>
      <c r="J81" s="36">
        <v>16.827500000000001</v>
      </c>
      <c r="L81" s="21">
        <f t="shared" si="8"/>
        <v>16.6875</v>
      </c>
      <c r="M81" s="22">
        <f t="shared" si="9"/>
        <v>4.7599566666666675</v>
      </c>
      <c r="O81" s="25">
        <f t="shared" si="10"/>
        <v>0.67271605451334349</v>
      </c>
      <c r="P81" s="26">
        <f t="shared" si="11"/>
        <v>0.9137172727563635</v>
      </c>
      <c r="R81" s="2">
        <f t="shared" si="12"/>
        <v>0.28524084893882651</v>
      </c>
      <c r="S81" s="2"/>
      <c r="T81" s="2">
        <f t="shared" si="13"/>
        <v>-1.8097474919925014</v>
      </c>
      <c r="U81" s="2"/>
      <c r="V81" s="38">
        <f t="shared" si="14"/>
        <v>2.6756906704765864E-5</v>
      </c>
      <c r="W81" s="8">
        <v>139</v>
      </c>
      <c r="X81" s="9">
        <f t="shared" si="15"/>
        <v>1.5330360071709017E-3</v>
      </c>
    </row>
    <row r="82" spans="1:24">
      <c r="A82" s="15" t="s">
        <v>1848</v>
      </c>
      <c r="B82" s="1" t="s">
        <v>1849</v>
      </c>
      <c r="C82" t="s">
        <v>1850</v>
      </c>
      <c r="D82" s="1">
        <v>45</v>
      </c>
      <c r="E82" s="30">
        <v>7.1267300000000002</v>
      </c>
      <c r="F82" s="31">
        <v>5.9548399999999999</v>
      </c>
      <c r="G82" s="31">
        <v>6.6367900000000004</v>
      </c>
      <c r="H82" s="35">
        <v>18.639099999999999</v>
      </c>
      <c r="I82" s="32">
        <v>17.834299999999999</v>
      </c>
      <c r="J82" s="36">
        <v>17.005099999999999</v>
      </c>
      <c r="L82" s="21">
        <f t="shared" si="8"/>
        <v>17.826166666666666</v>
      </c>
      <c r="M82" s="22">
        <f t="shared" si="9"/>
        <v>6.5727866666666666</v>
      </c>
      <c r="O82" s="25">
        <f t="shared" si="10"/>
        <v>0.8170303625529064</v>
      </c>
      <c r="P82" s="26">
        <f t="shared" si="11"/>
        <v>0.58856084055374724</v>
      </c>
      <c r="R82" s="2">
        <f t="shared" si="12"/>
        <v>0.36871565208448259</v>
      </c>
      <c r="S82" s="2"/>
      <c r="T82" s="2">
        <f t="shared" si="13"/>
        <v>-1.43941943434018</v>
      </c>
      <c r="U82" s="2"/>
      <c r="V82" s="38">
        <f t="shared" si="14"/>
        <v>2.0993533813407818E-5</v>
      </c>
      <c r="W82" s="8">
        <v>109</v>
      </c>
      <c r="X82" s="9">
        <f t="shared" si="15"/>
        <v>1.5338761769722923E-3</v>
      </c>
    </row>
    <row r="83" spans="1:24">
      <c r="A83" s="15" t="s">
        <v>5039</v>
      </c>
      <c r="B83" s="1" t="s">
        <v>5040</v>
      </c>
      <c r="C83" t="s">
        <v>5041</v>
      </c>
      <c r="D83" s="1">
        <v>14</v>
      </c>
      <c r="E83" s="30">
        <v>17.869499999999999</v>
      </c>
      <c r="F83" s="31">
        <v>17.3416</v>
      </c>
      <c r="G83" s="31">
        <v>17.502800000000001</v>
      </c>
      <c r="H83" s="35">
        <v>7.3488699999999998</v>
      </c>
      <c r="I83" s="32">
        <v>6.4597600000000002</v>
      </c>
      <c r="J83" s="36">
        <v>5.9593800000000003</v>
      </c>
      <c r="L83" s="21">
        <f t="shared" si="8"/>
        <v>6.5893366666666671</v>
      </c>
      <c r="M83" s="22">
        <f t="shared" si="9"/>
        <v>17.571300000000001</v>
      </c>
      <c r="O83" s="25">
        <f t="shared" si="10"/>
        <v>0.70374938680849519</v>
      </c>
      <c r="P83" s="26">
        <f t="shared" si="11"/>
        <v>0.27053426770004502</v>
      </c>
      <c r="R83" s="2">
        <f t="shared" si="12"/>
        <v>2.6666265344867792</v>
      </c>
      <c r="S83" s="2"/>
      <c r="T83" s="2">
        <f t="shared" si="13"/>
        <v>1.4150157871791256</v>
      </c>
      <c r="U83" s="2"/>
      <c r="V83" s="38">
        <f t="shared" si="14"/>
        <v>7.328432966954853E-6</v>
      </c>
      <c r="W83" s="8">
        <v>38</v>
      </c>
      <c r="X83" s="9">
        <f t="shared" si="15"/>
        <v>1.535885267074433E-3</v>
      </c>
    </row>
    <row r="84" spans="1:24">
      <c r="A84" s="15" t="s">
        <v>13060</v>
      </c>
      <c r="B84" s="1" t="s">
        <v>13061</v>
      </c>
      <c r="C84" t="s">
        <v>13062</v>
      </c>
      <c r="D84" s="1">
        <v>17</v>
      </c>
      <c r="E84" s="30">
        <v>5.2671700000000001</v>
      </c>
      <c r="F84" s="31">
        <v>4.6757299999999997</v>
      </c>
      <c r="G84" s="31">
        <v>5.1939200000000003</v>
      </c>
      <c r="H84" s="35">
        <v>16.535299999999999</v>
      </c>
      <c r="I84" s="32">
        <v>16.420100000000001</v>
      </c>
      <c r="J84" s="36">
        <v>17.758600000000001</v>
      </c>
      <c r="L84" s="21">
        <f t="shared" si="8"/>
        <v>16.904666666666667</v>
      </c>
      <c r="M84" s="22">
        <f t="shared" si="9"/>
        <v>5.045606666666667</v>
      </c>
      <c r="O84" s="25">
        <f t="shared" si="10"/>
        <v>0.74176772869499641</v>
      </c>
      <c r="P84" s="26">
        <f t="shared" si="11"/>
        <v>0.3224096028863494</v>
      </c>
      <c r="R84" s="2">
        <f t="shared" si="12"/>
        <v>0.29847418858697794</v>
      </c>
      <c r="S84" s="2"/>
      <c r="T84" s="2">
        <f t="shared" si="13"/>
        <v>-1.7443219192018053</v>
      </c>
      <c r="U84" s="2"/>
      <c r="V84" s="38">
        <f t="shared" si="14"/>
        <v>7.1380492606230381E-6</v>
      </c>
      <c r="W84" s="8">
        <v>37</v>
      </c>
      <c r="X84" s="9">
        <f t="shared" si="15"/>
        <v>1.5364168732865371E-3</v>
      </c>
    </row>
    <row r="85" spans="1:24">
      <c r="A85" s="15" t="s">
        <v>7184</v>
      </c>
      <c r="B85" s="1" t="s">
        <v>7185</v>
      </c>
      <c r="C85" t="s">
        <v>7186</v>
      </c>
      <c r="D85" s="1">
        <v>11</v>
      </c>
      <c r="E85" s="30">
        <v>4.3647</v>
      </c>
      <c r="F85" s="31">
        <v>3.4084400000000001</v>
      </c>
      <c r="G85" s="31">
        <v>4.7446200000000003</v>
      </c>
      <c r="H85" s="35">
        <v>12.2111</v>
      </c>
      <c r="I85" s="32">
        <v>11.9674</v>
      </c>
      <c r="J85" s="36">
        <v>11.9763</v>
      </c>
      <c r="L85" s="21">
        <f t="shared" si="8"/>
        <v>12.051600000000001</v>
      </c>
      <c r="M85" s="22">
        <f t="shared" si="9"/>
        <v>4.1725866666666667</v>
      </c>
      <c r="O85" s="25">
        <f t="shared" si="10"/>
        <v>0.13820271343211765</v>
      </c>
      <c r="P85" s="26">
        <f t="shared" si="11"/>
        <v>0.68849466064257903</v>
      </c>
      <c r="R85" s="2">
        <f t="shared" si="12"/>
        <v>0.34622678039983623</v>
      </c>
      <c r="S85" s="2"/>
      <c r="T85" s="2">
        <f t="shared" si="13"/>
        <v>-1.5302107744122553</v>
      </c>
      <c r="U85" s="2"/>
      <c r="V85" s="38">
        <f t="shared" si="14"/>
        <v>2.0667007620392338E-5</v>
      </c>
      <c r="W85" s="8">
        <v>107</v>
      </c>
      <c r="X85" s="9">
        <f t="shared" si="15"/>
        <v>1.5382434456897626E-3</v>
      </c>
    </row>
    <row r="86" spans="1:24">
      <c r="A86" s="15" t="s">
        <v>20393</v>
      </c>
      <c r="B86" s="1" t="s">
        <v>20394</v>
      </c>
      <c r="C86" t="s">
        <v>20395</v>
      </c>
      <c r="D86" s="1">
        <v>3</v>
      </c>
      <c r="E86" s="30">
        <v>27.2164</v>
      </c>
      <c r="F86" s="31">
        <v>28.275099999999998</v>
      </c>
      <c r="G86" s="31">
        <v>24.0822</v>
      </c>
      <c r="H86" s="35">
        <v>4.0103499999999999</v>
      </c>
      <c r="I86" s="32">
        <v>3.9189600000000002</v>
      </c>
      <c r="J86" s="36">
        <v>3.6265499999999999</v>
      </c>
      <c r="L86" s="21">
        <f t="shared" si="8"/>
        <v>3.8519533333333329</v>
      </c>
      <c r="M86" s="22">
        <f t="shared" si="9"/>
        <v>26.524566666666669</v>
      </c>
      <c r="O86" s="25">
        <f t="shared" si="10"/>
        <v>0.20048199428710137</v>
      </c>
      <c r="P86" s="26">
        <f t="shared" si="11"/>
        <v>2.1803847420428646</v>
      </c>
      <c r="R86" s="2">
        <f t="shared" si="12"/>
        <v>6.8860041571981672</v>
      </c>
      <c r="S86" s="2"/>
      <c r="T86" s="2">
        <f t="shared" si="13"/>
        <v>2.7836670518876963</v>
      </c>
      <c r="U86" s="2"/>
      <c r="V86" s="38">
        <f t="shared" si="14"/>
        <v>2.8403359293073885E-5</v>
      </c>
      <c r="W86" s="8">
        <v>147</v>
      </c>
      <c r="X86" s="9">
        <f t="shared" si="15"/>
        <v>1.5388051252383701E-3</v>
      </c>
    </row>
    <row r="87" spans="1:24">
      <c r="A87" s="15" t="s">
        <v>16719</v>
      </c>
      <c r="B87" s="1" t="s">
        <v>16720</v>
      </c>
      <c r="C87" t="s">
        <v>16721</v>
      </c>
      <c r="D87" s="1">
        <v>14</v>
      </c>
      <c r="E87" s="30">
        <v>9.3119200000000006</v>
      </c>
      <c r="F87" s="31">
        <v>8.6967800000000004</v>
      </c>
      <c r="G87" s="31">
        <v>9.2972300000000008</v>
      </c>
      <c r="H87" s="35">
        <v>14.092000000000001</v>
      </c>
      <c r="I87" s="32">
        <v>14.724399999999999</v>
      </c>
      <c r="J87" s="36">
        <v>14.434200000000001</v>
      </c>
      <c r="L87" s="21">
        <f t="shared" si="8"/>
        <v>14.416866666666669</v>
      </c>
      <c r="M87" s="22">
        <f t="shared" si="9"/>
        <v>9.1019766666666673</v>
      </c>
      <c r="O87" s="25">
        <f t="shared" si="10"/>
        <v>0.31655611403562078</v>
      </c>
      <c r="P87" s="26">
        <f t="shared" si="11"/>
        <v>0.3509874684847501</v>
      </c>
      <c r="R87" s="2">
        <f t="shared" si="12"/>
        <v>0.63134222415411567</v>
      </c>
      <c r="S87" s="2"/>
      <c r="T87" s="2">
        <f t="shared" si="13"/>
        <v>-0.66350585314706112</v>
      </c>
      <c r="U87" s="2"/>
      <c r="V87" s="38">
        <f t="shared" si="14"/>
        <v>2.04867787476916E-5</v>
      </c>
      <c r="W87" s="8">
        <v>106</v>
      </c>
      <c r="X87" s="9">
        <f t="shared" si="15"/>
        <v>1.5392142070435463E-3</v>
      </c>
    </row>
    <row r="88" spans="1:24">
      <c r="A88" s="15" t="s">
        <v>17018</v>
      </c>
      <c r="B88" s="1" t="s">
        <v>17019</v>
      </c>
      <c r="C88" t="s">
        <v>17020</v>
      </c>
      <c r="D88" s="1">
        <v>2</v>
      </c>
      <c r="E88" s="30">
        <v>7.2042299999999999</v>
      </c>
      <c r="F88" s="31">
        <v>5.7988999999999997</v>
      </c>
      <c r="G88" s="31">
        <v>5.6678300000000004</v>
      </c>
      <c r="H88" s="35">
        <v>17.204899999999999</v>
      </c>
      <c r="I88" s="32">
        <v>16.184100000000001</v>
      </c>
      <c r="J88" s="36">
        <v>16.902200000000001</v>
      </c>
      <c r="L88" s="21">
        <f t="shared" si="8"/>
        <v>16.763733333333331</v>
      </c>
      <c r="M88" s="22">
        <f t="shared" si="9"/>
        <v>6.2236533333333339</v>
      </c>
      <c r="O88" s="25">
        <f t="shared" si="10"/>
        <v>0.52429755228623021</v>
      </c>
      <c r="P88" s="26">
        <f t="shared" si="11"/>
        <v>0.85172929128528074</v>
      </c>
      <c r="R88" s="2">
        <f t="shared" si="12"/>
        <v>0.37125699923644701</v>
      </c>
      <c r="S88" s="2"/>
      <c r="T88" s="2">
        <f t="shared" si="13"/>
        <v>-1.4295098698668185</v>
      </c>
      <c r="U88" s="2"/>
      <c r="V88" s="38">
        <f t="shared" si="14"/>
        <v>2.6494136326227878E-5</v>
      </c>
      <c r="W88" s="8">
        <v>137</v>
      </c>
      <c r="X88" s="9">
        <f t="shared" si="15"/>
        <v>1.5401408883363417E-3</v>
      </c>
    </row>
    <row r="89" spans="1:24">
      <c r="A89" s="15" t="s">
        <v>431</v>
      </c>
      <c r="B89" s="1" t="s">
        <v>432</v>
      </c>
      <c r="C89" t="s">
        <v>433</v>
      </c>
      <c r="D89" s="1">
        <v>5</v>
      </c>
      <c r="E89" s="30">
        <v>5.8973500000000003</v>
      </c>
      <c r="F89" s="31">
        <v>5.81968</v>
      </c>
      <c r="G89" s="31">
        <v>5.5858299999999996</v>
      </c>
      <c r="H89" s="35">
        <v>15.4604</v>
      </c>
      <c r="I89" s="32">
        <v>16.922000000000001</v>
      </c>
      <c r="J89" s="36">
        <v>15.2019</v>
      </c>
      <c r="L89" s="21">
        <f t="shared" si="8"/>
        <v>15.861433333333336</v>
      </c>
      <c r="M89" s="22">
        <f t="shared" si="9"/>
        <v>5.7676200000000009</v>
      </c>
      <c r="O89" s="25">
        <f t="shared" si="10"/>
        <v>0.92752725207043585</v>
      </c>
      <c r="P89" s="26">
        <f t="shared" si="11"/>
        <v>0.162153816791342</v>
      </c>
      <c r="R89" s="2">
        <f t="shared" si="12"/>
        <v>0.36362539745252109</v>
      </c>
      <c r="S89" s="2"/>
      <c r="T89" s="2">
        <f t="shared" si="13"/>
        <v>-1.459475126655716</v>
      </c>
      <c r="U89" s="2"/>
      <c r="V89" s="38">
        <f t="shared" si="14"/>
        <v>2.4760639266813926E-5</v>
      </c>
      <c r="W89" s="8">
        <v>128</v>
      </c>
      <c r="X89" s="9">
        <f t="shared" si="15"/>
        <v>1.5405760243820789E-3</v>
      </c>
    </row>
    <row r="90" spans="1:24">
      <c r="A90" s="15" t="s">
        <v>20483</v>
      </c>
      <c r="C90" t="s">
        <v>20484</v>
      </c>
      <c r="D90" s="1">
        <v>2</v>
      </c>
      <c r="E90" s="30">
        <v>8.2747100000000007</v>
      </c>
      <c r="F90" s="31">
        <v>8.1390399999999996</v>
      </c>
      <c r="G90" s="31">
        <v>7.2632700000000003</v>
      </c>
      <c r="H90" s="35">
        <v>20.795300000000001</v>
      </c>
      <c r="I90" s="32">
        <v>19.546199999999999</v>
      </c>
      <c r="J90" s="36">
        <v>18.8764</v>
      </c>
      <c r="L90" s="21">
        <f t="shared" si="8"/>
        <v>19.7393</v>
      </c>
      <c r="M90" s="22">
        <f t="shared" si="9"/>
        <v>7.8923399999999999</v>
      </c>
      <c r="O90" s="25">
        <f t="shared" si="10"/>
        <v>0.9739147858000724</v>
      </c>
      <c r="P90" s="26">
        <f t="shared" si="11"/>
        <v>0.5489976192115954</v>
      </c>
      <c r="R90" s="2">
        <f t="shared" si="12"/>
        <v>0.39982876799075956</v>
      </c>
      <c r="S90" s="2"/>
      <c r="T90" s="2">
        <f t="shared" si="13"/>
        <v>-1.3225458160402719</v>
      </c>
      <c r="U90" s="2"/>
      <c r="V90" s="38">
        <f t="shared" si="14"/>
        <v>2.5921560667507397E-5</v>
      </c>
      <c r="W90" s="8">
        <v>134</v>
      </c>
      <c r="X90" s="9">
        <f t="shared" si="15"/>
        <v>1.5405918593733501E-3</v>
      </c>
    </row>
    <row r="91" spans="1:24">
      <c r="A91" s="15" t="s">
        <v>12227</v>
      </c>
      <c r="B91" s="1" t="s">
        <v>12228</v>
      </c>
      <c r="C91" t="s">
        <v>12229</v>
      </c>
      <c r="D91" s="1">
        <v>27</v>
      </c>
      <c r="E91" s="30">
        <v>18.092199999999998</v>
      </c>
      <c r="F91" s="31">
        <v>19.3278</v>
      </c>
      <c r="G91" s="31">
        <v>19.3523</v>
      </c>
      <c r="H91" s="35">
        <v>7.9654400000000001</v>
      </c>
      <c r="I91" s="32">
        <v>8.2764900000000008</v>
      </c>
      <c r="J91" s="36">
        <v>9.2548399999999997</v>
      </c>
      <c r="L91" s="21">
        <f t="shared" si="8"/>
        <v>8.4989233333333321</v>
      </c>
      <c r="M91" s="22">
        <f t="shared" si="9"/>
        <v>18.924099999999999</v>
      </c>
      <c r="O91" s="25">
        <f t="shared" si="10"/>
        <v>0.67286367923475621</v>
      </c>
      <c r="P91" s="26">
        <f t="shared" si="11"/>
        <v>0.72055067136184203</v>
      </c>
      <c r="R91" s="2">
        <f t="shared" si="12"/>
        <v>2.2266467478037417</v>
      </c>
      <c r="S91" s="2"/>
      <c r="T91" s="2">
        <f t="shared" si="13"/>
        <v>1.1548726961518405</v>
      </c>
      <c r="U91" s="2"/>
      <c r="V91" s="38">
        <f t="shared" si="14"/>
        <v>2.6136122927941198E-5</v>
      </c>
      <c r="W91" s="8">
        <v>135</v>
      </c>
      <c r="X91" s="9">
        <f t="shared" si="15"/>
        <v>1.5418376518379533E-3</v>
      </c>
    </row>
    <row r="92" spans="1:24">
      <c r="A92" s="15" t="s">
        <v>8851</v>
      </c>
      <c r="B92" s="1" t="s">
        <v>8852</v>
      </c>
      <c r="C92" t="s">
        <v>8853</v>
      </c>
      <c r="D92" s="1">
        <v>11</v>
      </c>
      <c r="E92" s="30">
        <v>10.039400000000001</v>
      </c>
      <c r="F92" s="31">
        <v>9.3200299999999991</v>
      </c>
      <c r="G92" s="31">
        <v>9.3304500000000008</v>
      </c>
      <c r="H92" s="35">
        <v>14.5853</v>
      </c>
      <c r="I92" s="32">
        <v>14.491</v>
      </c>
      <c r="J92" s="36">
        <v>14.3957</v>
      </c>
      <c r="L92" s="21">
        <f t="shared" si="8"/>
        <v>14.490666666666668</v>
      </c>
      <c r="M92" s="22">
        <f t="shared" si="9"/>
        <v>9.5632933333333341</v>
      </c>
      <c r="O92" s="25">
        <f t="shared" si="10"/>
        <v>9.4800439520781626E-2</v>
      </c>
      <c r="P92" s="26">
        <f t="shared" si="11"/>
        <v>0.41235338319617748</v>
      </c>
      <c r="R92" s="2">
        <f t="shared" si="12"/>
        <v>0.65996227456753775</v>
      </c>
      <c r="S92" s="2"/>
      <c r="T92" s="2">
        <f t="shared" si="13"/>
        <v>-0.59954453685549036</v>
      </c>
      <c r="U92" s="2"/>
      <c r="V92" s="38">
        <f t="shared" si="14"/>
        <v>1.7829899749198447E-5</v>
      </c>
      <c r="W92" s="8">
        <v>92</v>
      </c>
      <c r="X92" s="9">
        <f t="shared" si="15"/>
        <v>1.5434491478545265E-3</v>
      </c>
    </row>
    <row r="93" spans="1:24">
      <c r="A93" s="15" t="s">
        <v>9741</v>
      </c>
      <c r="C93" t="s">
        <v>9742</v>
      </c>
      <c r="D93" s="1">
        <v>15</v>
      </c>
      <c r="E93" s="30">
        <v>9.2054899999999993</v>
      </c>
      <c r="F93" s="31">
        <v>8.8010699999999993</v>
      </c>
      <c r="G93" s="31">
        <v>9.6668099999999999</v>
      </c>
      <c r="H93" s="35">
        <v>15.924300000000001</v>
      </c>
      <c r="I93" s="32">
        <v>15.288</v>
      </c>
      <c r="J93" s="36">
        <v>16.115600000000001</v>
      </c>
      <c r="L93" s="21">
        <f t="shared" si="8"/>
        <v>15.775966666666667</v>
      </c>
      <c r="M93" s="22">
        <f t="shared" si="9"/>
        <v>9.2244566666666667</v>
      </c>
      <c r="O93" s="25">
        <f t="shared" si="10"/>
        <v>0.43328111352023352</v>
      </c>
      <c r="P93" s="26">
        <f t="shared" si="11"/>
        <v>0.43318152976937235</v>
      </c>
      <c r="R93" s="2">
        <f t="shared" si="12"/>
        <v>0.58471578075511488</v>
      </c>
      <c r="S93" s="2"/>
      <c r="T93" s="2">
        <f t="shared" si="13"/>
        <v>-0.77419256649169821</v>
      </c>
      <c r="U93" s="2"/>
      <c r="V93" s="38">
        <f t="shared" si="14"/>
        <v>2.5006850232646729E-5</v>
      </c>
      <c r="W93" s="8">
        <v>129</v>
      </c>
      <c r="X93" s="9">
        <f t="shared" si="15"/>
        <v>1.5438337616496011E-3</v>
      </c>
    </row>
    <row r="94" spans="1:24">
      <c r="A94" s="15" t="s">
        <v>5263</v>
      </c>
      <c r="B94" s="1" t="s">
        <v>5264</v>
      </c>
      <c r="C94" t="s">
        <v>5265</v>
      </c>
      <c r="D94" s="1">
        <v>8</v>
      </c>
      <c r="E94" s="30">
        <v>8.5650300000000001</v>
      </c>
      <c r="F94" s="31">
        <v>7.6919899999999997</v>
      </c>
      <c r="G94" s="31">
        <v>8.8730700000000002</v>
      </c>
      <c r="H94" s="35">
        <v>15.8415</v>
      </c>
      <c r="I94" s="32">
        <v>16.572500000000002</v>
      </c>
      <c r="J94" s="36">
        <v>15.915699999999999</v>
      </c>
      <c r="L94" s="21">
        <f t="shared" si="8"/>
        <v>16.1099</v>
      </c>
      <c r="M94" s="22">
        <f t="shared" si="9"/>
        <v>8.3766966666666676</v>
      </c>
      <c r="O94" s="25">
        <f t="shared" si="10"/>
        <v>0.40233752000031126</v>
      </c>
      <c r="P94" s="26">
        <f t="shared" si="11"/>
        <v>0.6126496347288013</v>
      </c>
      <c r="R94" s="2">
        <f t="shared" si="12"/>
        <v>0.51997198410087386</v>
      </c>
      <c r="S94" s="2"/>
      <c r="T94" s="2">
        <f t="shared" si="13"/>
        <v>-0.94349420141744011</v>
      </c>
      <c r="U94" s="2"/>
      <c r="V94" s="38">
        <f t="shared" si="14"/>
        <v>2.6370423647717266E-5</v>
      </c>
      <c r="W94" s="8">
        <v>136</v>
      </c>
      <c r="X94" s="9">
        <f t="shared" si="15"/>
        <v>1.5442209847825023E-3</v>
      </c>
    </row>
    <row r="95" spans="1:24">
      <c r="A95" s="15" t="s">
        <v>1846</v>
      </c>
      <c r="C95" t="s">
        <v>1847</v>
      </c>
      <c r="D95" s="1">
        <v>13</v>
      </c>
      <c r="E95" s="30">
        <v>28.344899999999999</v>
      </c>
      <c r="F95" s="31">
        <v>31.721699999999998</v>
      </c>
      <c r="G95" s="31">
        <v>28.0335</v>
      </c>
      <c r="H95" s="35">
        <v>2.6583899999999998</v>
      </c>
      <c r="I95" s="32">
        <v>4.8628900000000002</v>
      </c>
      <c r="J95" s="36">
        <v>1.99695</v>
      </c>
      <c r="L95" s="21">
        <f t="shared" si="8"/>
        <v>3.172743333333333</v>
      </c>
      <c r="M95" s="22">
        <f t="shared" si="9"/>
        <v>29.366699999999998</v>
      </c>
      <c r="O95" s="25">
        <f t="shared" si="10"/>
        <v>1.5006073885375</v>
      </c>
      <c r="P95" s="26">
        <f t="shared" si="11"/>
        <v>2.0454244645060831</v>
      </c>
      <c r="R95" s="2">
        <f t="shared" si="12"/>
        <v>9.2559330883998392</v>
      </c>
      <c r="S95" s="2"/>
      <c r="T95" s="2">
        <f t="shared" si="13"/>
        <v>3.2103784351689715</v>
      </c>
      <c r="U95" s="2"/>
      <c r="V95" s="38">
        <f t="shared" si="14"/>
        <v>2.8724452407893396E-5</v>
      </c>
      <c r="W95" s="8">
        <v>148</v>
      </c>
      <c r="X95" s="9">
        <f t="shared" si="15"/>
        <v>1.5456860741652906E-3</v>
      </c>
    </row>
    <row r="96" spans="1:24">
      <c r="A96" s="15" t="s">
        <v>16040</v>
      </c>
      <c r="B96" s="1" t="s">
        <v>16041</v>
      </c>
      <c r="C96" t="s">
        <v>16042</v>
      </c>
      <c r="D96" s="1">
        <v>15</v>
      </c>
      <c r="E96" s="30">
        <v>6.96983</v>
      </c>
      <c r="F96" s="31">
        <v>7.2540300000000002</v>
      </c>
      <c r="G96" s="31">
        <v>7.9703099999999996</v>
      </c>
      <c r="H96" s="35">
        <v>20.429600000000001</v>
      </c>
      <c r="I96" s="32">
        <v>22.432300000000001</v>
      </c>
      <c r="J96" s="36">
        <v>20.7972</v>
      </c>
      <c r="L96" s="21">
        <f t="shared" si="8"/>
        <v>21.219700000000003</v>
      </c>
      <c r="M96" s="22">
        <f t="shared" si="9"/>
        <v>7.3980566666666663</v>
      </c>
      <c r="O96" s="25">
        <f t="shared" si="10"/>
        <v>1.0661057686740099</v>
      </c>
      <c r="P96" s="26">
        <f t="shared" si="11"/>
        <v>0.51555583415701256</v>
      </c>
      <c r="R96" s="2">
        <f t="shared" si="12"/>
        <v>0.34864096413552809</v>
      </c>
      <c r="S96" s="2"/>
      <c r="T96" s="2">
        <f t="shared" si="13"/>
        <v>-1.5201860036707733</v>
      </c>
      <c r="U96" s="2"/>
      <c r="V96" s="38">
        <f t="shared" si="14"/>
        <v>1.7673370987404451E-5</v>
      </c>
      <c r="W96" s="8">
        <v>91</v>
      </c>
      <c r="X96" s="9">
        <f t="shared" si="15"/>
        <v>1.5467112806998794E-3</v>
      </c>
    </row>
    <row r="97" spans="1:24">
      <c r="A97" s="15" t="s">
        <v>2556</v>
      </c>
      <c r="B97" s="1" t="s">
        <v>2557</v>
      </c>
      <c r="C97" t="s">
        <v>2558</v>
      </c>
      <c r="D97" s="1">
        <v>22</v>
      </c>
      <c r="E97" s="30">
        <v>1.37052</v>
      </c>
      <c r="F97" s="31">
        <v>0.49830000000000002</v>
      </c>
      <c r="G97" s="31">
        <v>1.52691</v>
      </c>
      <c r="H97" s="35">
        <v>24.4969</v>
      </c>
      <c r="I97" s="32">
        <v>24.665600000000001</v>
      </c>
      <c r="J97" s="36">
        <v>22.743600000000001</v>
      </c>
      <c r="L97" s="21">
        <f t="shared" si="8"/>
        <v>23.968700000000002</v>
      </c>
      <c r="M97" s="22">
        <f t="shared" si="9"/>
        <v>1.13191</v>
      </c>
      <c r="O97" s="25">
        <f t="shared" si="10"/>
        <v>1.0643154748475661</v>
      </c>
      <c r="P97" s="26">
        <f t="shared" si="11"/>
        <v>0.55426589476531951</v>
      </c>
      <c r="R97" s="2">
        <f t="shared" si="12"/>
        <v>4.7224505292318725E-2</v>
      </c>
      <c r="S97" s="2"/>
      <c r="T97" s="2">
        <f t="shared" si="13"/>
        <v>-4.4043205062591584</v>
      </c>
      <c r="U97" s="2"/>
      <c r="V97" s="38">
        <f t="shared" si="14"/>
        <v>2.5257492139378052E-6</v>
      </c>
      <c r="W97" s="8">
        <v>13</v>
      </c>
      <c r="X97" s="9">
        <f t="shared" si="15"/>
        <v>1.5473128261385138E-3</v>
      </c>
    </row>
    <row r="98" spans="1:24">
      <c r="A98" s="15" t="s">
        <v>8887</v>
      </c>
      <c r="B98" s="1" t="s">
        <v>8888</v>
      </c>
      <c r="C98" t="s">
        <v>8889</v>
      </c>
      <c r="D98" s="1">
        <v>14</v>
      </c>
      <c r="E98" s="30">
        <v>22.565200000000001</v>
      </c>
      <c r="F98" s="31">
        <v>20.242899999999999</v>
      </c>
      <c r="G98" s="31">
        <v>22.053899999999999</v>
      </c>
      <c r="H98" s="35">
        <v>8.7986900000000006</v>
      </c>
      <c r="I98" s="32">
        <v>8.2905200000000008</v>
      </c>
      <c r="J98" s="36">
        <v>8.7907399999999996</v>
      </c>
      <c r="L98" s="21">
        <f t="shared" si="8"/>
        <v>8.6266499999999997</v>
      </c>
      <c r="M98" s="22">
        <f t="shared" si="9"/>
        <v>21.620666666666665</v>
      </c>
      <c r="O98" s="25">
        <f t="shared" si="10"/>
        <v>0.29112425749153875</v>
      </c>
      <c r="P98" s="26">
        <f t="shared" si="11"/>
        <v>1.2202613094470114</v>
      </c>
      <c r="R98" s="2">
        <f t="shared" si="12"/>
        <v>2.5062645020566112</v>
      </c>
      <c r="S98" s="2"/>
      <c r="T98" s="2">
        <f t="shared" si="13"/>
        <v>1.3255386794915978</v>
      </c>
      <c r="U98" s="2"/>
      <c r="V98" s="38">
        <f t="shared" si="14"/>
        <v>2.8369826472038683E-5</v>
      </c>
      <c r="W98" s="8">
        <v>146</v>
      </c>
      <c r="X98" s="9">
        <f t="shared" si="15"/>
        <v>1.5475157398857266E-3</v>
      </c>
    </row>
    <row r="99" spans="1:24">
      <c r="A99" s="15" t="s">
        <v>3561</v>
      </c>
      <c r="B99" s="1" t="s">
        <v>3562</v>
      </c>
      <c r="C99" t="s">
        <v>3563</v>
      </c>
      <c r="D99" s="1">
        <v>4</v>
      </c>
      <c r="E99" s="30">
        <v>5.6949899999999998</v>
      </c>
      <c r="F99" s="31">
        <v>6.0326399999999998</v>
      </c>
      <c r="G99" s="31">
        <v>6.2307600000000001</v>
      </c>
      <c r="H99" s="35">
        <v>14.7249</v>
      </c>
      <c r="I99" s="32">
        <v>13.659599999999999</v>
      </c>
      <c r="J99" s="36">
        <v>13.5298</v>
      </c>
      <c r="L99" s="21">
        <f t="shared" si="8"/>
        <v>13.971433333333332</v>
      </c>
      <c r="M99" s="22">
        <f t="shared" si="9"/>
        <v>5.9861300000000002</v>
      </c>
      <c r="O99" s="25">
        <f t="shared" si="10"/>
        <v>0.65574082024328295</v>
      </c>
      <c r="P99" s="26">
        <f t="shared" si="11"/>
        <v>0.27089621315182699</v>
      </c>
      <c r="R99" s="2">
        <f t="shared" si="12"/>
        <v>0.42845496644343345</v>
      </c>
      <c r="S99" s="2"/>
      <c r="T99" s="2">
        <f t="shared" si="13"/>
        <v>-1.2227845197280995</v>
      </c>
      <c r="U99" s="2"/>
      <c r="V99" s="38">
        <f t="shared" si="14"/>
        <v>2.0413887408662069E-5</v>
      </c>
      <c r="W99" s="8">
        <v>105</v>
      </c>
      <c r="X99" s="9">
        <f t="shared" si="15"/>
        <v>1.5483447554531877E-3</v>
      </c>
    </row>
    <row r="100" spans="1:24">
      <c r="A100" s="15" t="s">
        <v>7867</v>
      </c>
      <c r="B100" s="1" t="s">
        <v>7868</v>
      </c>
      <c r="C100" t="s">
        <v>7869</v>
      </c>
      <c r="D100" s="1">
        <v>15</v>
      </c>
      <c r="E100" s="30">
        <v>6.5920199999999998</v>
      </c>
      <c r="F100" s="31">
        <v>8.2231000000000005</v>
      </c>
      <c r="G100" s="31">
        <v>7.6499100000000002</v>
      </c>
      <c r="H100" s="35">
        <v>16.852599999999999</v>
      </c>
      <c r="I100" s="32">
        <v>16.469000000000001</v>
      </c>
      <c r="J100" s="36">
        <v>17.0397</v>
      </c>
      <c r="L100" s="21">
        <f t="shared" si="8"/>
        <v>16.787099999999999</v>
      </c>
      <c r="M100" s="22">
        <f t="shared" si="9"/>
        <v>7.4883433333333329</v>
      </c>
      <c r="O100" s="25">
        <f t="shared" si="10"/>
        <v>0.29093351474176965</v>
      </c>
      <c r="P100" s="26">
        <f t="shared" si="11"/>
        <v>0.82745593987434396</v>
      </c>
      <c r="R100" s="2">
        <f t="shared" si="12"/>
        <v>0.44607724582169245</v>
      </c>
      <c r="S100" s="2"/>
      <c r="T100" s="2">
        <f t="shared" si="13"/>
        <v>-1.1646345360550558</v>
      </c>
      <c r="U100" s="2"/>
      <c r="V100" s="38">
        <f t="shared" si="14"/>
        <v>2.5873861390118642E-5</v>
      </c>
      <c r="W100" s="8">
        <v>133</v>
      </c>
      <c r="X100" s="9">
        <f t="shared" si="15"/>
        <v>1.5493190384278561E-3</v>
      </c>
    </row>
    <row r="101" spans="1:24">
      <c r="A101" s="15" t="s">
        <v>8361</v>
      </c>
      <c r="B101" s="1" t="s">
        <v>8362</v>
      </c>
      <c r="C101" t="s">
        <v>8363</v>
      </c>
      <c r="D101" s="1">
        <v>24</v>
      </c>
      <c r="E101" s="30">
        <v>4.4739699999999996</v>
      </c>
      <c r="F101" s="31">
        <v>5.0172699999999999</v>
      </c>
      <c r="G101" s="31">
        <v>4.9738899999999999</v>
      </c>
      <c r="H101" s="35">
        <v>17.704899999999999</v>
      </c>
      <c r="I101" s="32">
        <v>19.1706</v>
      </c>
      <c r="J101" s="36">
        <v>17.695599999999999</v>
      </c>
      <c r="L101" s="21">
        <f t="shared" si="8"/>
        <v>18.190366666666666</v>
      </c>
      <c r="M101" s="22">
        <f t="shared" si="9"/>
        <v>4.8217099999999995</v>
      </c>
      <c r="O101" s="25">
        <f t="shared" si="10"/>
        <v>0.84891970370190784</v>
      </c>
      <c r="P101" s="26">
        <f t="shared" si="11"/>
        <v>0.30193175851506598</v>
      </c>
      <c r="R101" s="2">
        <f t="shared" si="12"/>
        <v>0.26506942319286214</v>
      </c>
      <c r="S101" s="2"/>
      <c r="T101" s="2">
        <f t="shared" si="13"/>
        <v>-1.9155578356675971</v>
      </c>
      <c r="U101" s="2"/>
      <c r="V101" s="38">
        <f t="shared" si="14"/>
        <v>6.8090090037048891E-6</v>
      </c>
      <c r="W101" s="8">
        <v>35</v>
      </c>
      <c r="X101" s="9">
        <f t="shared" si="15"/>
        <v>1.5493413630144495E-3</v>
      </c>
    </row>
    <row r="102" spans="1:24">
      <c r="A102" s="15" t="s">
        <v>6560</v>
      </c>
      <c r="B102" s="1" t="s">
        <v>6561</v>
      </c>
      <c r="C102" t="s">
        <v>6562</v>
      </c>
      <c r="D102" s="1">
        <v>14</v>
      </c>
      <c r="E102" s="30">
        <v>6.2368600000000001</v>
      </c>
      <c r="F102" s="31">
        <v>4.88558</v>
      </c>
      <c r="G102" s="31">
        <v>5.5963599999999998</v>
      </c>
      <c r="H102" s="35">
        <v>19.177399999999999</v>
      </c>
      <c r="I102" s="32">
        <v>21.705300000000001</v>
      </c>
      <c r="J102" s="36">
        <v>20.2532</v>
      </c>
      <c r="L102" s="21">
        <f t="shared" si="8"/>
        <v>20.378633333333333</v>
      </c>
      <c r="M102" s="22">
        <f t="shared" si="9"/>
        <v>5.5729333333333342</v>
      </c>
      <c r="O102" s="25">
        <f t="shared" si="10"/>
        <v>1.268609373815808</v>
      </c>
      <c r="P102" s="26">
        <f t="shared" si="11"/>
        <v>0.67594453628484441</v>
      </c>
      <c r="R102" s="2">
        <f t="shared" si="12"/>
        <v>0.27346943448939171</v>
      </c>
      <c r="S102" s="2"/>
      <c r="T102" s="2">
        <f t="shared" si="13"/>
        <v>-1.8705485019968291</v>
      </c>
      <c r="U102" s="2"/>
      <c r="V102" s="38">
        <f t="shared" si="14"/>
        <v>2.9006458027576204E-5</v>
      </c>
      <c r="W102" s="8">
        <v>149</v>
      </c>
      <c r="X102" s="9">
        <f t="shared" si="15"/>
        <v>1.5503854478632006E-3</v>
      </c>
    </row>
    <row r="103" spans="1:24">
      <c r="A103" s="15" t="s">
        <v>13848</v>
      </c>
      <c r="B103" s="1" t="s">
        <v>13849</v>
      </c>
      <c r="C103" t="s">
        <v>13850</v>
      </c>
      <c r="D103" s="1">
        <v>8</v>
      </c>
      <c r="E103" s="30">
        <v>19.052499999999998</v>
      </c>
      <c r="F103" s="31">
        <v>21.354299999999999</v>
      </c>
      <c r="G103" s="31">
        <v>20.9053</v>
      </c>
      <c r="H103" s="35">
        <v>6.0657899999999998</v>
      </c>
      <c r="I103" s="32">
        <v>6.0980499999999997</v>
      </c>
      <c r="J103" s="36">
        <v>5.7815399999999997</v>
      </c>
      <c r="L103" s="21">
        <f t="shared" si="8"/>
        <v>5.9817933333333331</v>
      </c>
      <c r="M103" s="22">
        <f t="shared" si="9"/>
        <v>20.437366666666666</v>
      </c>
      <c r="O103" s="25">
        <f t="shared" si="10"/>
        <v>0.17417297446312774</v>
      </c>
      <c r="P103" s="26">
        <f t="shared" si="11"/>
        <v>1.2201606506248817</v>
      </c>
      <c r="R103" s="2">
        <f t="shared" si="12"/>
        <v>3.4165952462416511</v>
      </c>
      <c r="S103" s="2"/>
      <c r="T103" s="2">
        <f t="shared" si="13"/>
        <v>1.7725593461496307</v>
      </c>
      <c r="U103" s="2"/>
      <c r="V103" s="38">
        <f t="shared" si="14"/>
        <v>1.7335749329234173E-5</v>
      </c>
      <c r="W103" s="8">
        <v>89</v>
      </c>
      <c r="X103" s="9">
        <f t="shared" si="15"/>
        <v>1.5512573894159657E-3</v>
      </c>
    </row>
    <row r="104" spans="1:24">
      <c r="A104" s="15" t="s">
        <v>18211</v>
      </c>
      <c r="B104" s="1" t="s">
        <v>18212</v>
      </c>
      <c r="C104" t="s">
        <v>18213</v>
      </c>
      <c r="D104" s="1">
        <v>6</v>
      </c>
      <c r="E104" s="30">
        <v>16.009899999999998</v>
      </c>
      <c r="F104" s="31">
        <v>15.7364</v>
      </c>
      <c r="G104" s="31">
        <v>15.8133</v>
      </c>
      <c r="H104" s="35">
        <v>10.107699999999999</v>
      </c>
      <c r="I104" s="32">
        <v>9.0069800000000004</v>
      </c>
      <c r="J104" s="36">
        <v>9.7653700000000008</v>
      </c>
      <c r="L104" s="21">
        <f t="shared" si="8"/>
        <v>9.6266833333333341</v>
      </c>
      <c r="M104" s="22">
        <f t="shared" si="9"/>
        <v>15.853199999999999</v>
      </c>
      <c r="O104" s="25">
        <f t="shared" si="10"/>
        <v>0.56331307745634041</v>
      </c>
      <c r="P104" s="26">
        <f t="shared" si="11"/>
        <v>0.14104811235886766</v>
      </c>
      <c r="R104" s="2">
        <f t="shared" si="12"/>
        <v>1.646797702912564</v>
      </c>
      <c r="S104" s="2"/>
      <c r="T104" s="2">
        <f t="shared" si="13"/>
        <v>0.71966334138478827</v>
      </c>
      <c r="U104" s="2"/>
      <c r="V104" s="38">
        <f t="shared" si="14"/>
        <v>2.4738129622291927E-5</v>
      </c>
      <c r="W104" s="8">
        <v>127</v>
      </c>
      <c r="X104" s="9">
        <f t="shared" si="15"/>
        <v>1.5512949945821488E-3</v>
      </c>
    </row>
    <row r="105" spans="1:24">
      <c r="A105" s="15" t="s">
        <v>9986</v>
      </c>
      <c r="B105" s="1" t="s">
        <v>9987</v>
      </c>
      <c r="C105" t="s">
        <v>9988</v>
      </c>
      <c r="D105" s="1">
        <v>20</v>
      </c>
      <c r="E105" s="30">
        <v>9.1821099999999998</v>
      </c>
      <c r="F105" s="31">
        <v>9.0672999999999995</v>
      </c>
      <c r="G105" s="31">
        <v>8.8917099999999998</v>
      </c>
      <c r="H105" s="35">
        <v>15.729900000000001</v>
      </c>
      <c r="I105" s="32">
        <v>15.114100000000001</v>
      </c>
      <c r="J105" s="36">
        <v>16.200800000000001</v>
      </c>
      <c r="L105" s="21">
        <f t="shared" si="8"/>
        <v>15.681600000000001</v>
      </c>
      <c r="M105" s="22">
        <f t="shared" si="9"/>
        <v>9.0470399999999991</v>
      </c>
      <c r="O105" s="25">
        <f t="shared" si="10"/>
        <v>0.54495769560581508</v>
      </c>
      <c r="P105" s="26">
        <f t="shared" si="11"/>
        <v>0.14625625012285798</v>
      </c>
      <c r="R105" s="2">
        <f t="shared" si="12"/>
        <v>0.5769207223752677</v>
      </c>
      <c r="S105" s="2"/>
      <c r="T105" s="2">
        <f t="shared" si="13"/>
        <v>-0.79355501049496513</v>
      </c>
      <c r="U105" s="2"/>
      <c r="V105" s="38">
        <f t="shared" si="14"/>
        <v>1.7161118365977404E-5</v>
      </c>
      <c r="W105" s="8">
        <v>88</v>
      </c>
      <c r="X105" s="9">
        <f t="shared" si="15"/>
        <v>1.5530812121209549E-3</v>
      </c>
    </row>
    <row r="106" spans="1:24">
      <c r="A106" s="15" t="s">
        <v>2910</v>
      </c>
      <c r="B106" s="1" t="s">
        <v>2911</v>
      </c>
      <c r="C106" t="s">
        <v>2912</v>
      </c>
      <c r="D106" s="1">
        <v>11</v>
      </c>
      <c r="E106" s="30">
        <v>15.211</v>
      </c>
      <c r="F106" s="31">
        <v>15.163</v>
      </c>
      <c r="G106" s="31">
        <v>14.7006</v>
      </c>
      <c r="H106" s="35">
        <v>8.8694600000000001</v>
      </c>
      <c r="I106" s="32">
        <v>9.0666200000000003</v>
      </c>
      <c r="J106" s="36">
        <v>9.4028100000000006</v>
      </c>
      <c r="L106" s="21">
        <f t="shared" si="8"/>
        <v>9.1129633333333331</v>
      </c>
      <c r="M106" s="22">
        <f t="shared" si="9"/>
        <v>15.024866666666668</v>
      </c>
      <c r="O106" s="25">
        <f t="shared" si="10"/>
        <v>0.2696782045945379</v>
      </c>
      <c r="P106" s="26">
        <f t="shared" si="11"/>
        <v>0.28184686149278571</v>
      </c>
      <c r="R106" s="2">
        <f t="shared" si="12"/>
        <v>1.6487355558327352</v>
      </c>
      <c r="S106" s="2"/>
      <c r="T106" s="2">
        <f t="shared" si="13"/>
        <v>0.72136002043526548</v>
      </c>
      <c r="U106" s="2"/>
      <c r="V106" s="38">
        <f t="shared" si="14"/>
        <v>6.2575324903208346E-6</v>
      </c>
      <c r="W106" s="8">
        <v>32</v>
      </c>
      <c r="X106" s="9">
        <f t="shared" si="15"/>
        <v>1.5573433985285978E-3</v>
      </c>
    </row>
    <row r="107" spans="1:24">
      <c r="A107" s="15" t="s">
        <v>11889</v>
      </c>
      <c r="B107" s="1" t="s">
        <v>11890</v>
      </c>
      <c r="C107" t="s">
        <v>11891</v>
      </c>
      <c r="D107" s="1">
        <v>6</v>
      </c>
      <c r="E107" s="30">
        <v>16.550899999999999</v>
      </c>
      <c r="F107" s="31">
        <v>17.743600000000001</v>
      </c>
      <c r="G107" s="31">
        <v>17.180599999999998</v>
      </c>
      <c r="H107" s="35">
        <v>9.6584299999999992</v>
      </c>
      <c r="I107" s="32">
        <v>9.6061499999999995</v>
      </c>
      <c r="J107" s="36">
        <v>9.15442</v>
      </c>
      <c r="L107" s="21">
        <f t="shared" si="8"/>
        <v>9.472999999999999</v>
      </c>
      <c r="M107" s="22">
        <f t="shared" si="9"/>
        <v>17.158366666666666</v>
      </c>
      <c r="O107" s="25">
        <f t="shared" si="10"/>
        <v>0.27713392412333748</v>
      </c>
      <c r="P107" s="26">
        <f t="shared" si="11"/>
        <v>0.59666076067840645</v>
      </c>
      <c r="R107" s="2">
        <f t="shared" si="12"/>
        <v>1.8112917414405856</v>
      </c>
      <c r="S107" s="2"/>
      <c r="T107" s="2">
        <f t="shared" si="13"/>
        <v>0.85701893724966438</v>
      </c>
      <c r="U107" s="2"/>
      <c r="V107" s="38">
        <f t="shared" si="14"/>
        <v>1.761045029290872E-5</v>
      </c>
      <c r="W107" s="8">
        <v>90</v>
      </c>
      <c r="X107" s="9">
        <f t="shared" si="15"/>
        <v>1.5583291792525004E-3</v>
      </c>
    </row>
    <row r="108" spans="1:24">
      <c r="A108" s="15" t="s">
        <v>1610</v>
      </c>
      <c r="B108" s="1" t="s">
        <v>1611</v>
      </c>
      <c r="C108" t="s">
        <v>1612</v>
      </c>
      <c r="D108" s="1">
        <v>19</v>
      </c>
      <c r="E108" s="30">
        <v>17.8291</v>
      </c>
      <c r="F108" s="31">
        <v>16.715499999999999</v>
      </c>
      <c r="G108" s="31">
        <v>16.922899999999998</v>
      </c>
      <c r="H108" s="35">
        <v>8.4470600000000005</v>
      </c>
      <c r="I108" s="32">
        <v>9.2726699999999997</v>
      </c>
      <c r="J108" s="36">
        <v>9.1741200000000003</v>
      </c>
      <c r="L108" s="21">
        <f t="shared" si="8"/>
        <v>8.9646166666666662</v>
      </c>
      <c r="M108" s="22">
        <f t="shared" si="9"/>
        <v>17.155833333333334</v>
      </c>
      <c r="O108" s="25">
        <f t="shared" si="10"/>
        <v>0.4509176233341663</v>
      </c>
      <c r="P108" s="26">
        <f t="shared" si="11"/>
        <v>0.59221591783177741</v>
      </c>
      <c r="R108" s="2">
        <f t="shared" si="12"/>
        <v>1.9137274878829176</v>
      </c>
      <c r="S108" s="2"/>
      <c r="T108" s="2">
        <f t="shared" si="13"/>
        <v>0.93638540669399739</v>
      </c>
      <c r="U108" s="2"/>
      <c r="V108" s="38">
        <f t="shared" si="14"/>
        <v>2.2317717989642197E-5</v>
      </c>
      <c r="W108" s="8">
        <v>114</v>
      </c>
      <c r="X108" s="9">
        <f t="shared" si="15"/>
        <v>1.559107947978162E-3</v>
      </c>
    </row>
    <row r="109" spans="1:24">
      <c r="A109" s="15" t="s">
        <v>10343</v>
      </c>
      <c r="B109" s="1" t="s">
        <v>10344</v>
      </c>
      <c r="C109" t="s">
        <v>10345</v>
      </c>
      <c r="D109" s="1">
        <v>10</v>
      </c>
      <c r="E109" s="30">
        <v>6.7898699999999996</v>
      </c>
      <c r="F109" s="31">
        <v>4.8559700000000001</v>
      </c>
      <c r="G109" s="31">
        <v>5.2950799999999996</v>
      </c>
      <c r="H109" s="35">
        <v>19.472100000000001</v>
      </c>
      <c r="I109" s="32">
        <v>18.049600000000002</v>
      </c>
      <c r="J109" s="36">
        <v>18.849799999999998</v>
      </c>
      <c r="L109" s="21">
        <f t="shared" si="8"/>
        <v>18.790499999999998</v>
      </c>
      <c r="M109" s="22">
        <f t="shared" si="9"/>
        <v>5.6469733333333325</v>
      </c>
      <c r="O109" s="25">
        <f t="shared" si="10"/>
        <v>0.71310162669846677</v>
      </c>
      <c r="P109" s="26">
        <f t="shared" si="11"/>
        <v>1.0138362742737781</v>
      </c>
      <c r="R109" s="2">
        <f t="shared" si="12"/>
        <v>0.30052278190220233</v>
      </c>
      <c r="S109" s="2"/>
      <c r="T109" s="2">
        <f t="shared" si="13"/>
        <v>-1.7344537325981519</v>
      </c>
      <c r="U109" s="2"/>
      <c r="V109" s="38">
        <f t="shared" si="14"/>
        <v>2.5851900459538168E-5</v>
      </c>
      <c r="W109" s="8">
        <v>132</v>
      </c>
      <c r="X109" s="9">
        <f t="shared" si="15"/>
        <v>1.5597313277254696E-3</v>
      </c>
    </row>
    <row r="110" spans="1:24">
      <c r="A110" s="15" t="s">
        <v>4135</v>
      </c>
      <c r="B110" s="1" t="s">
        <v>4136</v>
      </c>
      <c r="C110" t="s">
        <v>4137</v>
      </c>
      <c r="D110" s="1">
        <v>8</v>
      </c>
      <c r="E110" s="30">
        <v>9.7789699999999993</v>
      </c>
      <c r="F110" s="31">
        <v>9.9260400000000004</v>
      </c>
      <c r="G110" s="31">
        <v>9.9310100000000006</v>
      </c>
      <c r="H110" s="35">
        <v>15.3286</v>
      </c>
      <c r="I110" s="32">
        <v>14.739000000000001</v>
      </c>
      <c r="J110" s="36">
        <v>14.4634</v>
      </c>
      <c r="L110" s="21">
        <f t="shared" si="8"/>
        <v>14.843666666666666</v>
      </c>
      <c r="M110" s="22">
        <f t="shared" si="9"/>
        <v>9.8786733333333334</v>
      </c>
      <c r="O110" s="25">
        <f t="shared" si="10"/>
        <v>0.44199444943724475</v>
      </c>
      <c r="P110" s="26">
        <f t="shared" si="11"/>
        <v>8.6381370869727775E-2</v>
      </c>
      <c r="R110" s="2">
        <f t="shared" si="12"/>
        <v>0.66551436078237636</v>
      </c>
      <c r="S110" s="2"/>
      <c r="T110" s="2">
        <f t="shared" si="13"/>
        <v>-0.58745829726111609</v>
      </c>
      <c r="U110" s="2"/>
      <c r="V110" s="38">
        <f t="shared" si="14"/>
        <v>2.2157979432288177E-5</v>
      </c>
      <c r="W110" s="8">
        <v>113</v>
      </c>
      <c r="X110" s="9">
        <f t="shared" si="15"/>
        <v>1.5616473291924164E-3</v>
      </c>
    </row>
    <row r="111" spans="1:24">
      <c r="A111" s="15" t="s">
        <v>22703</v>
      </c>
      <c r="B111" s="1" t="s">
        <v>22704</v>
      </c>
      <c r="C111" t="s">
        <v>22705</v>
      </c>
      <c r="D111" s="1">
        <v>1</v>
      </c>
      <c r="E111" s="30">
        <v>18.690799999999999</v>
      </c>
      <c r="F111" s="31">
        <v>19.944500000000001</v>
      </c>
      <c r="G111" s="31">
        <v>19.728999999999999</v>
      </c>
      <c r="H111" s="35">
        <v>7.87948</v>
      </c>
      <c r="I111" s="32">
        <v>9.4269999999999996</v>
      </c>
      <c r="J111" s="36">
        <v>8.0882100000000001</v>
      </c>
      <c r="L111" s="21">
        <f t="shared" si="8"/>
        <v>8.4648966666666663</v>
      </c>
      <c r="M111" s="22">
        <f t="shared" si="9"/>
        <v>19.454766666666668</v>
      </c>
      <c r="O111" s="25">
        <f t="shared" si="10"/>
        <v>0.83971672082514404</v>
      </c>
      <c r="P111" s="26">
        <f t="shared" si="11"/>
        <v>0.67033115945279931</v>
      </c>
      <c r="R111" s="2">
        <f t="shared" si="12"/>
        <v>2.2982875553905169</v>
      </c>
      <c r="S111" s="2"/>
      <c r="T111" s="2">
        <f t="shared" si="13"/>
        <v>1.2005593152956267</v>
      </c>
      <c r="U111" s="2"/>
      <c r="V111" s="38">
        <f t="shared" si="14"/>
        <v>2.9819693394269415E-5</v>
      </c>
      <c r="W111" s="8">
        <v>152</v>
      </c>
      <c r="X111" s="9">
        <f t="shared" si="15"/>
        <v>1.5623949881050107E-3</v>
      </c>
    </row>
    <row r="112" spans="1:24">
      <c r="A112" s="15" t="s">
        <v>2464</v>
      </c>
      <c r="B112" s="1" t="s">
        <v>2465</v>
      </c>
      <c r="C112" t="s">
        <v>2466</v>
      </c>
      <c r="D112" s="1">
        <v>9</v>
      </c>
      <c r="E112" s="30">
        <v>9.1197199999999992</v>
      </c>
      <c r="F112" s="31">
        <v>7.76966</v>
      </c>
      <c r="G112" s="31">
        <v>8.8256800000000002</v>
      </c>
      <c r="H112" s="35">
        <v>15.8203</v>
      </c>
      <c r="I112" s="32">
        <v>16.03</v>
      </c>
      <c r="J112" s="36">
        <v>15.981400000000001</v>
      </c>
      <c r="L112" s="21">
        <f t="shared" si="8"/>
        <v>15.943899999999999</v>
      </c>
      <c r="M112" s="22">
        <f t="shared" si="9"/>
        <v>8.5716866666666665</v>
      </c>
      <c r="O112" s="25">
        <f t="shared" si="10"/>
        <v>0.10976433847110899</v>
      </c>
      <c r="P112" s="26">
        <f t="shared" si="11"/>
        <v>0.70996476034612654</v>
      </c>
      <c r="R112" s="2">
        <f t="shared" si="12"/>
        <v>0.53761543077080687</v>
      </c>
      <c r="S112" s="2"/>
      <c r="T112" s="2">
        <f t="shared" si="13"/>
        <v>-0.89535354758721841</v>
      </c>
      <c r="U112" s="2"/>
      <c r="V112" s="38">
        <f t="shared" si="14"/>
        <v>2.9433537495028406E-5</v>
      </c>
      <c r="W112" s="8">
        <v>150</v>
      </c>
      <c r="X112" s="9">
        <f t="shared" si="15"/>
        <v>1.5627246174027081E-3</v>
      </c>
    </row>
    <row r="113" spans="1:24">
      <c r="A113" s="15" t="s">
        <v>3995</v>
      </c>
      <c r="B113" s="1" t="s">
        <v>3996</v>
      </c>
      <c r="C113" t="s">
        <v>3997</v>
      </c>
      <c r="D113" s="1">
        <v>3</v>
      </c>
      <c r="E113" s="30">
        <v>16.714600000000001</v>
      </c>
      <c r="F113" s="31">
        <v>16.310300000000002</v>
      </c>
      <c r="G113" s="31">
        <v>15.9047</v>
      </c>
      <c r="H113" s="35">
        <v>10.2142</v>
      </c>
      <c r="I113" s="32">
        <v>10.4802</v>
      </c>
      <c r="J113" s="36">
        <v>9.6736599999999999</v>
      </c>
      <c r="L113" s="21">
        <f t="shared" si="8"/>
        <v>10.122686666666667</v>
      </c>
      <c r="M113" s="22">
        <f t="shared" si="9"/>
        <v>16.309866666666668</v>
      </c>
      <c r="O113" s="25">
        <f t="shared" si="10"/>
        <v>0.41098383244761999</v>
      </c>
      <c r="P113" s="26">
        <f t="shared" si="11"/>
        <v>0.40495017388974364</v>
      </c>
      <c r="R113" s="2">
        <f t="shared" si="12"/>
        <v>1.611219155915788</v>
      </c>
      <c r="S113" s="2"/>
      <c r="T113" s="2">
        <f t="shared" si="13"/>
        <v>0.68815274087815592</v>
      </c>
      <c r="U113" s="2"/>
      <c r="V113" s="38">
        <f t="shared" si="14"/>
        <v>2.4726872058302408E-5</v>
      </c>
      <c r="W113" s="8">
        <v>126</v>
      </c>
      <c r="X113" s="9">
        <f t="shared" si="15"/>
        <v>1.5628953100977807E-3</v>
      </c>
    </row>
    <row r="114" spans="1:24">
      <c r="A114" s="15" t="s">
        <v>17137</v>
      </c>
      <c r="B114" s="1" t="s">
        <v>17138</v>
      </c>
      <c r="C114" t="s">
        <v>17139</v>
      </c>
      <c r="D114" s="1">
        <v>14</v>
      </c>
      <c r="E114" s="30">
        <v>8.8048999999999999</v>
      </c>
      <c r="F114" s="31">
        <v>9.6555700000000009</v>
      </c>
      <c r="G114" s="31">
        <v>9.6716800000000003</v>
      </c>
      <c r="H114" s="35">
        <v>14.6883</v>
      </c>
      <c r="I114" s="32">
        <v>14.955299999999999</v>
      </c>
      <c r="J114" s="36">
        <v>14.874000000000001</v>
      </c>
      <c r="L114" s="21">
        <f t="shared" si="8"/>
        <v>14.8392</v>
      </c>
      <c r="M114" s="22">
        <f t="shared" si="9"/>
        <v>9.3773833333333343</v>
      </c>
      <c r="O114" s="25">
        <f t="shared" si="10"/>
        <v>0.13685952652263547</v>
      </c>
      <c r="P114" s="26">
        <f t="shared" si="11"/>
        <v>0.49585054021684161</v>
      </c>
      <c r="R114" s="2">
        <f t="shared" si="12"/>
        <v>0.63193321293151483</v>
      </c>
      <c r="S114" s="2"/>
      <c r="T114" s="2">
        <f t="shared" si="13"/>
        <v>-0.66215600240897909</v>
      </c>
      <c r="U114" s="2"/>
      <c r="V114" s="38">
        <f t="shared" si="14"/>
        <v>2.5715339126984829E-5</v>
      </c>
      <c r="W114" s="8">
        <v>131</v>
      </c>
      <c r="X114" s="9">
        <f t="shared" si="15"/>
        <v>1.5633355786817342E-3</v>
      </c>
    </row>
    <row r="115" spans="1:24">
      <c r="A115" s="15" t="s">
        <v>7900</v>
      </c>
      <c r="B115" s="1" t="s">
        <v>7901</v>
      </c>
      <c r="C115" t="s">
        <v>7902</v>
      </c>
      <c r="D115" s="1">
        <v>21</v>
      </c>
      <c r="E115" s="30">
        <v>15.833</v>
      </c>
      <c r="F115" s="31">
        <v>15.0943</v>
      </c>
      <c r="G115" s="31">
        <v>15.6012</v>
      </c>
      <c r="H115" s="35">
        <v>9.6678700000000006</v>
      </c>
      <c r="I115" s="32">
        <v>9.5070599999999992</v>
      </c>
      <c r="J115" s="36">
        <v>9.3983899999999991</v>
      </c>
      <c r="L115" s="21">
        <f t="shared" si="8"/>
        <v>9.5244400000000002</v>
      </c>
      <c r="M115" s="22">
        <f t="shared" si="9"/>
        <v>15.509500000000001</v>
      </c>
      <c r="O115" s="25">
        <f t="shared" si="10"/>
        <v>0.13557808045550807</v>
      </c>
      <c r="P115" s="26">
        <f t="shared" si="11"/>
        <v>0.3777910665963396</v>
      </c>
      <c r="R115" s="2">
        <f t="shared" si="12"/>
        <v>1.6283897006018202</v>
      </c>
      <c r="S115" s="2"/>
      <c r="T115" s="2">
        <f t="shared" si="13"/>
        <v>0.70344600172095362</v>
      </c>
      <c r="U115" s="2"/>
      <c r="V115" s="38">
        <f t="shared" si="14"/>
        <v>6.6758731482777297E-6</v>
      </c>
      <c r="W115" s="8">
        <v>34</v>
      </c>
      <c r="X115" s="9">
        <f t="shared" si="15"/>
        <v>1.5637251103789364E-3</v>
      </c>
    </row>
    <row r="116" spans="1:24">
      <c r="A116" s="15" t="s">
        <v>7566</v>
      </c>
      <c r="B116" s="1" t="s">
        <v>7567</v>
      </c>
      <c r="C116" t="s">
        <v>7568</v>
      </c>
      <c r="D116" s="1">
        <v>5</v>
      </c>
      <c r="E116" s="30">
        <v>18.4146</v>
      </c>
      <c r="F116" s="31">
        <v>17.736999999999998</v>
      </c>
      <c r="G116" s="31">
        <v>17.3062</v>
      </c>
      <c r="H116" s="35">
        <v>7.8640299999999996</v>
      </c>
      <c r="I116" s="32">
        <v>7.7261800000000003</v>
      </c>
      <c r="J116" s="36">
        <v>7.1282199999999998</v>
      </c>
      <c r="L116" s="21">
        <f t="shared" si="8"/>
        <v>7.5728099999999996</v>
      </c>
      <c r="M116" s="22">
        <f t="shared" si="9"/>
        <v>17.819266666666667</v>
      </c>
      <c r="O116" s="25">
        <f t="shared" si="10"/>
        <v>0.39114684799957167</v>
      </c>
      <c r="P116" s="26">
        <f t="shared" si="11"/>
        <v>0.55876067625892689</v>
      </c>
      <c r="R116" s="2">
        <f t="shared" si="12"/>
        <v>2.3530587280899256</v>
      </c>
      <c r="S116" s="2"/>
      <c r="T116" s="2">
        <f t="shared" si="13"/>
        <v>1.2345373280704022</v>
      </c>
      <c r="U116" s="2"/>
      <c r="V116" s="38">
        <f t="shared" si="14"/>
        <v>6.4806191181234681E-6</v>
      </c>
      <c r="W116" s="8">
        <v>33</v>
      </c>
      <c r="X116" s="9">
        <f t="shared" si="15"/>
        <v>1.5639894138404636E-3</v>
      </c>
    </row>
    <row r="117" spans="1:24">
      <c r="A117" s="15" t="s">
        <v>17479</v>
      </c>
      <c r="B117" s="1" t="s">
        <v>17480</v>
      </c>
      <c r="C117" t="s">
        <v>17481</v>
      </c>
      <c r="D117" s="1">
        <v>5</v>
      </c>
      <c r="E117" s="30">
        <v>16.0002</v>
      </c>
      <c r="F117" s="31">
        <v>16.784800000000001</v>
      </c>
      <c r="G117" s="31">
        <v>14.523300000000001</v>
      </c>
      <c r="H117" s="35">
        <v>3.5931999999999999</v>
      </c>
      <c r="I117" s="32">
        <v>3.2055199999999999</v>
      </c>
      <c r="J117" s="36">
        <v>3.2574100000000001</v>
      </c>
      <c r="L117" s="21">
        <f t="shared" si="8"/>
        <v>3.352043333333333</v>
      </c>
      <c r="M117" s="22">
        <f t="shared" si="9"/>
        <v>15.769433333333332</v>
      </c>
      <c r="O117" s="25">
        <f t="shared" si="10"/>
        <v>0.21045319297490669</v>
      </c>
      <c r="P117" s="26">
        <f t="shared" si="11"/>
        <v>1.148275012065199</v>
      </c>
      <c r="R117" s="2">
        <f t="shared" si="12"/>
        <v>4.7044240677079552</v>
      </c>
      <c r="S117" s="2"/>
      <c r="T117" s="2">
        <f t="shared" si="13"/>
        <v>2.2340181139166004</v>
      </c>
      <c r="U117" s="2"/>
      <c r="V117" s="38">
        <f t="shared" si="14"/>
        <v>2.5536187685223382E-5</v>
      </c>
      <c r="W117" s="8">
        <v>130</v>
      </c>
      <c r="X117" s="9">
        <f t="shared" si="15"/>
        <v>1.5643861440393771E-3</v>
      </c>
    </row>
    <row r="118" spans="1:24">
      <c r="A118" s="15" t="s">
        <v>12247</v>
      </c>
      <c r="B118" s="1" t="s">
        <v>12248</v>
      </c>
      <c r="C118" t="s">
        <v>12249</v>
      </c>
      <c r="D118" s="1">
        <v>13</v>
      </c>
      <c r="E118" s="30">
        <v>10.216900000000001</v>
      </c>
      <c r="F118" s="31">
        <v>9.2037099999999992</v>
      </c>
      <c r="G118" s="31">
        <v>10.215</v>
      </c>
      <c r="H118" s="35">
        <v>23.4985</v>
      </c>
      <c r="I118" s="32">
        <v>21.6145</v>
      </c>
      <c r="J118" s="36">
        <v>23.193200000000001</v>
      </c>
      <c r="L118" s="21">
        <f t="shared" si="8"/>
        <v>22.768733333333333</v>
      </c>
      <c r="M118" s="22">
        <f t="shared" si="9"/>
        <v>9.8785366666666672</v>
      </c>
      <c r="O118" s="25">
        <f t="shared" si="10"/>
        <v>1.0111839413941135</v>
      </c>
      <c r="P118" s="26">
        <f t="shared" si="11"/>
        <v>0.5844178086209677</v>
      </c>
      <c r="R118" s="2">
        <f t="shared" si="12"/>
        <v>0.43386412946408964</v>
      </c>
      <c r="S118" s="2"/>
      <c r="T118" s="2">
        <f t="shared" si="13"/>
        <v>-1.2046847813381174</v>
      </c>
      <c r="U118" s="2"/>
      <c r="V118" s="38">
        <f t="shared" si="14"/>
        <v>2.2060300100763947E-5</v>
      </c>
      <c r="W118" s="8">
        <v>112</v>
      </c>
      <c r="X118" s="9">
        <f t="shared" si="15"/>
        <v>1.5686449107364649E-3</v>
      </c>
    </row>
    <row r="119" spans="1:24">
      <c r="A119" s="15" t="s">
        <v>2360</v>
      </c>
      <c r="B119" s="1" t="s">
        <v>2361</v>
      </c>
      <c r="C119" t="s">
        <v>2362</v>
      </c>
      <c r="D119" s="1">
        <v>243</v>
      </c>
      <c r="E119" s="30">
        <v>19.005299999999998</v>
      </c>
      <c r="F119" s="31">
        <v>18.229800000000001</v>
      </c>
      <c r="G119" s="31">
        <v>18.721699999999998</v>
      </c>
      <c r="H119" s="35">
        <v>8.0813100000000002</v>
      </c>
      <c r="I119" s="32">
        <v>7.6921499999999998</v>
      </c>
      <c r="J119" s="36">
        <v>7.4988000000000001</v>
      </c>
      <c r="L119" s="21">
        <f t="shared" si="8"/>
        <v>7.7574199999999998</v>
      </c>
      <c r="M119" s="22">
        <f t="shared" si="9"/>
        <v>18.652266666666666</v>
      </c>
      <c r="O119" s="25">
        <f t="shared" si="10"/>
        <v>0.2966894077987956</v>
      </c>
      <c r="P119" s="26">
        <f t="shared" si="11"/>
        <v>0.39238476440011305</v>
      </c>
      <c r="R119" s="2">
        <f t="shared" si="12"/>
        <v>2.4044420266875672</v>
      </c>
      <c r="S119" s="2"/>
      <c r="T119" s="2">
        <f t="shared" si="13"/>
        <v>1.2657021419263912</v>
      </c>
      <c r="U119" s="2"/>
      <c r="V119" s="38">
        <f t="shared" si="14"/>
        <v>1.3791946343093162E-6</v>
      </c>
      <c r="W119" s="8">
        <v>7</v>
      </c>
      <c r="X119" s="9">
        <f t="shared" si="15"/>
        <v>1.5691294382341992E-3</v>
      </c>
    </row>
    <row r="120" spans="1:24">
      <c r="A120" s="15" t="s">
        <v>7864</v>
      </c>
      <c r="B120" s="1" t="s">
        <v>7865</v>
      </c>
      <c r="C120" t="s">
        <v>7866</v>
      </c>
      <c r="D120" s="1">
        <v>7</v>
      </c>
      <c r="E120" s="30">
        <v>6.2092599999999996</v>
      </c>
      <c r="F120" s="31">
        <v>7.7703800000000003</v>
      </c>
      <c r="G120" s="31">
        <v>7.4855600000000004</v>
      </c>
      <c r="H120" s="35">
        <v>16.9283</v>
      </c>
      <c r="I120" s="32">
        <v>17.412800000000001</v>
      </c>
      <c r="J120" s="36">
        <v>16.469000000000001</v>
      </c>
      <c r="L120" s="21">
        <f t="shared" si="8"/>
        <v>16.936699999999998</v>
      </c>
      <c r="M120" s="22">
        <f t="shared" si="9"/>
        <v>7.1550666666666665</v>
      </c>
      <c r="O120" s="25">
        <f t="shared" si="10"/>
        <v>0.47195606787072858</v>
      </c>
      <c r="P120" s="26">
        <f t="shared" si="11"/>
        <v>0.83138035587409331</v>
      </c>
      <c r="R120" s="2">
        <f t="shared" si="12"/>
        <v>0.42245931419146981</v>
      </c>
      <c r="S120" s="2"/>
      <c r="T120" s="2">
        <f t="shared" si="13"/>
        <v>-1.2431156884998493</v>
      </c>
      <c r="U120" s="2"/>
      <c r="V120" s="38">
        <f t="shared" si="14"/>
        <v>2.9778432337053949E-5</v>
      </c>
      <c r="W120" s="8">
        <v>151</v>
      </c>
      <c r="X120" s="9">
        <f t="shared" si="15"/>
        <v>1.5705657955781302E-3</v>
      </c>
    </row>
    <row r="121" spans="1:24">
      <c r="A121" s="15" t="s">
        <v>9470</v>
      </c>
      <c r="B121" s="1" t="s">
        <v>9471</v>
      </c>
      <c r="C121" t="s">
        <v>9472</v>
      </c>
      <c r="D121" s="1">
        <v>8</v>
      </c>
      <c r="E121" s="30">
        <v>0.85363199999999995</v>
      </c>
      <c r="F121" s="31">
        <v>1.0511600000000001</v>
      </c>
      <c r="G121" s="31">
        <v>1.2515099999999999</v>
      </c>
      <c r="H121" s="35">
        <v>7.2220599999999999</v>
      </c>
      <c r="I121" s="32">
        <v>8.1586499999999997</v>
      </c>
      <c r="J121" s="36">
        <v>8.3610799999999994</v>
      </c>
      <c r="L121" s="21">
        <f t="shared" si="8"/>
        <v>7.9139300000000006</v>
      </c>
      <c r="M121" s="22">
        <f t="shared" si="9"/>
        <v>1.0521006666666668</v>
      </c>
      <c r="O121" s="25">
        <f t="shared" si="10"/>
        <v>0.60766565552119178</v>
      </c>
      <c r="P121" s="26">
        <f t="shared" si="11"/>
        <v>0.19894066794231119</v>
      </c>
      <c r="R121" s="2">
        <f t="shared" si="12"/>
        <v>0.13294288257119619</v>
      </c>
      <c r="S121" s="2"/>
      <c r="T121" s="2">
        <f t="shared" si="13"/>
        <v>-2.9111215539016588</v>
      </c>
      <c r="U121" s="2"/>
      <c r="V121" s="38">
        <f t="shared" si="14"/>
        <v>2.4653655233059646E-5</v>
      </c>
      <c r="W121" s="8">
        <v>125</v>
      </c>
      <c r="X121" s="9">
        <f t="shared" si="15"/>
        <v>1.5707336822086962E-3</v>
      </c>
    </row>
    <row r="122" spans="1:24">
      <c r="A122" s="15" t="s">
        <v>7388</v>
      </c>
      <c r="B122" s="1" t="s">
        <v>7389</v>
      </c>
      <c r="C122" t="s">
        <v>7390</v>
      </c>
      <c r="D122" s="1">
        <v>3</v>
      </c>
      <c r="E122" s="30">
        <v>20.3873</v>
      </c>
      <c r="F122" s="31">
        <v>18.051300000000001</v>
      </c>
      <c r="G122" s="31">
        <v>17.994299999999999</v>
      </c>
      <c r="H122" s="35">
        <v>2.8709099999999999</v>
      </c>
      <c r="I122" s="32">
        <v>3.6614</v>
      </c>
      <c r="J122" s="36">
        <v>2.0546600000000002</v>
      </c>
      <c r="L122" s="21">
        <f t="shared" si="8"/>
        <v>2.8623233333333338</v>
      </c>
      <c r="M122" s="22">
        <f t="shared" si="9"/>
        <v>18.810966666666669</v>
      </c>
      <c r="O122" s="25">
        <f t="shared" si="10"/>
        <v>0.80340441561727205</v>
      </c>
      <c r="P122" s="26">
        <f t="shared" si="11"/>
        <v>1.3654421750236561</v>
      </c>
      <c r="R122" s="2">
        <f t="shared" si="12"/>
        <v>6.5719223428054363</v>
      </c>
      <c r="S122" s="2"/>
      <c r="T122" s="2">
        <f t="shared" si="13"/>
        <v>2.7163154327664691</v>
      </c>
      <c r="U122" s="2"/>
      <c r="V122" s="38">
        <f t="shared" si="14"/>
        <v>3.1756299325900531E-5</v>
      </c>
      <c r="W122" s="8">
        <v>161</v>
      </c>
      <c r="X122" s="9">
        <f t="shared" si="15"/>
        <v>1.5708519741085207E-3</v>
      </c>
    </row>
    <row r="123" spans="1:24">
      <c r="A123" s="15" t="s">
        <v>21871</v>
      </c>
      <c r="B123" s="1" t="s">
        <v>21872</v>
      </c>
      <c r="C123" t="s">
        <v>21873</v>
      </c>
      <c r="D123" s="1">
        <v>6</v>
      </c>
      <c r="E123" s="30">
        <v>7.2828900000000001</v>
      </c>
      <c r="F123" s="31">
        <v>7.1216999999999997</v>
      </c>
      <c r="G123" s="31">
        <v>7.0793799999999996</v>
      </c>
      <c r="H123" s="35">
        <v>13.166</v>
      </c>
      <c r="I123" s="32">
        <v>14.3528</v>
      </c>
      <c r="J123" s="36">
        <v>14.271599999999999</v>
      </c>
      <c r="L123" s="21">
        <f t="shared" si="8"/>
        <v>13.930133333333332</v>
      </c>
      <c r="M123" s="22">
        <f t="shared" si="9"/>
        <v>7.1613233333333328</v>
      </c>
      <c r="O123" s="25">
        <f t="shared" si="10"/>
        <v>0.66300314730273557</v>
      </c>
      <c r="P123" s="26">
        <f t="shared" si="11"/>
        <v>0.10738522446469716</v>
      </c>
      <c r="R123" s="2">
        <f t="shared" si="12"/>
        <v>0.51408864236762508</v>
      </c>
      <c r="S123" s="2"/>
      <c r="T123" s="2">
        <f t="shared" si="13"/>
        <v>-0.95991095554937289</v>
      </c>
      <c r="U123" s="2"/>
      <c r="V123" s="38">
        <f t="shared" si="14"/>
        <v>3.1618504554477782E-5</v>
      </c>
      <c r="W123" s="8">
        <v>160</v>
      </c>
      <c r="X123" s="9">
        <f t="shared" si="15"/>
        <v>1.5738110641991317E-3</v>
      </c>
    </row>
    <row r="124" spans="1:24">
      <c r="A124" s="15" t="s">
        <v>3014</v>
      </c>
      <c r="B124" s="1" t="s">
        <v>3015</v>
      </c>
      <c r="C124" t="s">
        <v>3016</v>
      </c>
      <c r="D124" s="1">
        <v>322</v>
      </c>
      <c r="E124" s="30">
        <v>16.9985</v>
      </c>
      <c r="F124" s="31">
        <v>16.811599999999999</v>
      </c>
      <c r="G124" s="31">
        <v>16.937999999999999</v>
      </c>
      <c r="H124" s="35">
        <v>9.3530800000000003</v>
      </c>
      <c r="I124" s="32">
        <v>8.4275800000000007</v>
      </c>
      <c r="J124" s="36">
        <v>9.8231699999999993</v>
      </c>
      <c r="L124" s="21">
        <f t="shared" si="8"/>
        <v>9.2012766666666668</v>
      </c>
      <c r="M124" s="22">
        <f t="shared" si="9"/>
        <v>16.916033333333331</v>
      </c>
      <c r="O124" s="25">
        <f t="shared" si="10"/>
        <v>0.71007115913359864</v>
      </c>
      <c r="P124" s="26">
        <f t="shared" si="11"/>
        <v>9.5366678317604495E-2</v>
      </c>
      <c r="R124" s="2">
        <f t="shared" si="12"/>
        <v>1.8384441579302579</v>
      </c>
      <c r="S124" s="2"/>
      <c r="T124" s="2">
        <f t="shared" si="13"/>
        <v>0.87848535587185139</v>
      </c>
      <c r="U124" s="2"/>
      <c r="V124" s="38">
        <f t="shared" si="14"/>
        <v>2.4324703588099887E-5</v>
      </c>
      <c r="W124" s="8">
        <v>123</v>
      </c>
      <c r="X124" s="9">
        <f t="shared" si="15"/>
        <v>1.5749751168750205E-3</v>
      </c>
    </row>
    <row r="125" spans="1:24">
      <c r="A125" s="15" t="s">
        <v>2132</v>
      </c>
      <c r="B125" s="1" t="s">
        <v>2133</v>
      </c>
      <c r="C125" t="s">
        <v>2134</v>
      </c>
      <c r="D125" s="1">
        <v>10</v>
      </c>
      <c r="E125" s="30">
        <v>9.5647099999999998</v>
      </c>
      <c r="F125" s="31">
        <v>9.3716000000000008</v>
      </c>
      <c r="G125" s="31">
        <v>9.2494200000000006</v>
      </c>
      <c r="H125" s="35">
        <v>13.7967</v>
      </c>
      <c r="I125" s="32">
        <v>14.24</v>
      </c>
      <c r="J125" s="36">
        <v>14.314500000000001</v>
      </c>
      <c r="L125" s="21">
        <f t="shared" si="8"/>
        <v>14.117066666666666</v>
      </c>
      <c r="M125" s="22">
        <f t="shared" si="9"/>
        <v>9.3952433333333332</v>
      </c>
      <c r="O125" s="25">
        <f t="shared" si="10"/>
        <v>0.27993510557508439</v>
      </c>
      <c r="P125" s="26">
        <f t="shared" si="11"/>
        <v>0.15896918391101211</v>
      </c>
      <c r="R125" s="2">
        <f t="shared" si="12"/>
        <v>0.66552376319915374</v>
      </c>
      <c r="S125" s="2"/>
      <c r="T125" s="2">
        <f t="shared" si="13"/>
        <v>-0.58743791494476782</v>
      </c>
      <c r="U125" s="2"/>
      <c r="V125" s="38">
        <f t="shared" si="14"/>
        <v>7.1281832951285261E-6</v>
      </c>
      <c r="W125" s="8">
        <v>36</v>
      </c>
      <c r="X125" s="9">
        <f t="shared" si="15"/>
        <v>1.576912548955655E-3</v>
      </c>
    </row>
    <row r="126" spans="1:24">
      <c r="A126" s="15" t="s">
        <v>22178</v>
      </c>
      <c r="C126" t="s">
        <v>22179</v>
      </c>
      <c r="D126" s="1">
        <v>2</v>
      </c>
      <c r="E126" s="30">
        <v>5.0641999999999996</v>
      </c>
      <c r="F126" s="31">
        <v>6.0175900000000002</v>
      </c>
      <c r="G126" s="31">
        <v>4.8577300000000001</v>
      </c>
      <c r="H126" s="35">
        <v>16.3278</v>
      </c>
      <c r="I126" s="32">
        <v>17.3432</v>
      </c>
      <c r="J126" s="36">
        <v>15.7662</v>
      </c>
      <c r="L126" s="21">
        <f t="shared" si="8"/>
        <v>16.479066666666665</v>
      </c>
      <c r="M126" s="22">
        <f t="shared" si="9"/>
        <v>5.3131733333333333</v>
      </c>
      <c r="O126" s="25">
        <f t="shared" si="10"/>
        <v>0.79930810913772998</v>
      </c>
      <c r="P126" s="26">
        <f t="shared" si="11"/>
        <v>0.61871608628944952</v>
      </c>
      <c r="R126" s="2">
        <f t="shared" si="12"/>
        <v>0.32241955450551413</v>
      </c>
      <c r="S126" s="2"/>
      <c r="T126" s="2">
        <f t="shared" si="13"/>
        <v>-1.6329888499897784</v>
      </c>
      <c r="U126" s="2"/>
      <c r="V126" s="38">
        <f t="shared" si="14"/>
        <v>2.1982979627670423E-5</v>
      </c>
      <c r="W126" s="8">
        <v>111</v>
      </c>
      <c r="X126" s="9">
        <f t="shared" si="15"/>
        <v>1.5772292770699751E-3</v>
      </c>
    </row>
    <row r="127" spans="1:24">
      <c r="A127" s="15" t="s">
        <v>21470</v>
      </c>
      <c r="B127" s="1" t="s">
        <v>21471</v>
      </c>
      <c r="C127" t="s">
        <v>21472</v>
      </c>
      <c r="D127" s="1">
        <v>4</v>
      </c>
      <c r="E127" s="30">
        <v>16.239100000000001</v>
      </c>
      <c r="F127" s="31">
        <v>17.199400000000001</v>
      </c>
      <c r="G127" s="31">
        <v>17.153199999999998</v>
      </c>
      <c r="H127" s="35">
        <v>9.3478300000000001</v>
      </c>
      <c r="I127" s="32">
        <v>9.5630600000000001</v>
      </c>
      <c r="J127" s="36">
        <v>10.2256</v>
      </c>
      <c r="L127" s="21">
        <f t="shared" si="8"/>
        <v>9.7121633333333346</v>
      </c>
      <c r="M127" s="22">
        <f t="shared" si="9"/>
        <v>16.863900000000001</v>
      </c>
      <c r="O127" s="25">
        <f t="shared" si="10"/>
        <v>0.45748649841643774</v>
      </c>
      <c r="P127" s="26">
        <f t="shared" si="11"/>
        <v>0.54158553341092797</v>
      </c>
      <c r="R127" s="2">
        <f t="shared" si="12"/>
        <v>1.7363690684773627</v>
      </c>
      <c r="S127" s="2"/>
      <c r="T127" s="2">
        <f t="shared" si="13"/>
        <v>0.79607362789245228</v>
      </c>
      <c r="U127" s="2"/>
      <c r="V127" s="38">
        <f t="shared" si="14"/>
        <v>3.1496924571240286E-5</v>
      </c>
      <c r="W127" s="8">
        <v>159</v>
      </c>
      <c r="X127" s="9">
        <f t="shared" si="15"/>
        <v>1.5776195426752053E-3</v>
      </c>
    </row>
    <row r="128" spans="1:24">
      <c r="A128" s="15" t="s">
        <v>17125</v>
      </c>
      <c r="B128" s="1" t="s">
        <v>17126</v>
      </c>
      <c r="C128" t="s">
        <v>17127</v>
      </c>
      <c r="D128" s="1">
        <v>2</v>
      </c>
      <c r="E128" s="30">
        <v>8.2833500000000004</v>
      </c>
      <c r="F128" s="31">
        <v>9.6639300000000006</v>
      </c>
      <c r="G128" s="31">
        <v>9.1485000000000003</v>
      </c>
      <c r="H128" s="35">
        <v>16.148399999999999</v>
      </c>
      <c r="I128" s="32">
        <v>16.584700000000002</v>
      </c>
      <c r="J128" s="36">
        <v>16.3019</v>
      </c>
      <c r="L128" s="21">
        <f t="shared" si="8"/>
        <v>16.344999999999999</v>
      </c>
      <c r="M128" s="22">
        <f t="shared" si="9"/>
        <v>9.0319266666666653</v>
      </c>
      <c r="O128" s="25">
        <f t="shared" si="10"/>
        <v>0.2213201979034011</v>
      </c>
      <c r="P128" s="26">
        <f t="shared" si="11"/>
        <v>0.69763334971411262</v>
      </c>
      <c r="R128" s="2">
        <f t="shared" si="12"/>
        <v>0.55258040175384926</v>
      </c>
      <c r="S128" s="2"/>
      <c r="T128" s="2">
        <f t="shared" si="13"/>
        <v>-0.85574369957359342</v>
      </c>
      <c r="U128" s="2"/>
      <c r="V128" s="38">
        <f t="shared" si="14"/>
        <v>3.2709687422288934E-5</v>
      </c>
      <c r="W128" s="8">
        <v>165</v>
      </c>
      <c r="X128" s="9">
        <f t="shared" si="15"/>
        <v>1.5787875795824793E-3</v>
      </c>
    </row>
    <row r="129" spans="1:24">
      <c r="A129" s="15" t="s">
        <v>10470</v>
      </c>
      <c r="B129" s="1" t="s">
        <v>10471</v>
      </c>
      <c r="C129" t="s">
        <v>10472</v>
      </c>
      <c r="D129" s="1">
        <v>16</v>
      </c>
      <c r="E129" s="30">
        <v>4.2355700000000001</v>
      </c>
      <c r="F129" s="31">
        <v>3.2925300000000002</v>
      </c>
      <c r="G129" s="31">
        <v>4.3432199999999996</v>
      </c>
      <c r="H129" s="35">
        <v>20.320499999999999</v>
      </c>
      <c r="I129" s="32">
        <v>17.861999999999998</v>
      </c>
      <c r="J129" s="36">
        <v>19.8476</v>
      </c>
      <c r="L129" s="21">
        <f t="shared" si="8"/>
        <v>19.343366666666665</v>
      </c>
      <c r="M129" s="22">
        <f t="shared" si="9"/>
        <v>3.9571066666666668</v>
      </c>
      <c r="O129" s="25">
        <f t="shared" si="10"/>
        <v>1.3045091043504966</v>
      </c>
      <c r="P129" s="26">
        <f t="shared" si="11"/>
        <v>0.57805167591948892</v>
      </c>
      <c r="R129" s="2">
        <f t="shared" si="12"/>
        <v>0.20457176534246885</v>
      </c>
      <c r="S129" s="2"/>
      <c r="T129" s="2">
        <f t="shared" si="13"/>
        <v>-2.2893210544536413</v>
      </c>
      <c r="U129" s="2"/>
      <c r="V129" s="38">
        <f t="shared" si="14"/>
        <v>2.4187988319648713E-5</v>
      </c>
      <c r="W129" s="8">
        <v>122</v>
      </c>
      <c r="X129" s="9">
        <f t="shared" si="15"/>
        <v>1.5789601555547734E-3</v>
      </c>
    </row>
    <row r="130" spans="1:24">
      <c r="A130" s="15" t="s">
        <v>13563</v>
      </c>
      <c r="B130" s="1" t="s">
        <v>13564</v>
      </c>
      <c r="C130" t="s">
        <v>13565</v>
      </c>
      <c r="D130" s="1">
        <v>29</v>
      </c>
      <c r="E130" s="30">
        <v>7.2909199999999998</v>
      </c>
      <c r="F130" s="31">
        <v>6.7480799999999999</v>
      </c>
      <c r="G130" s="31">
        <v>7.4168700000000003</v>
      </c>
      <c r="H130" s="35">
        <v>13.483599999999999</v>
      </c>
      <c r="I130" s="32">
        <v>13.5397</v>
      </c>
      <c r="J130" s="36">
        <v>14.3893</v>
      </c>
      <c r="L130" s="21">
        <f t="shared" si="8"/>
        <v>13.8042</v>
      </c>
      <c r="M130" s="22">
        <f t="shared" si="9"/>
        <v>7.151956666666667</v>
      </c>
      <c r="O130" s="25">
        <f t="shared" si="10"/>
        <v>0.50748725107139447</v>
      </c>
      <c r="P130" s="26">
        <f t="shared" si="11"/>
        <v>0.35539150529146507</v>
      </c>
      <c r="R130" s="2">
        <f t="shared" si="12"/>
        <v>0.51810004684564603</v>
      </c>
      <c r="S130" s="2"/>
      <c r="T130" s="2">
        <f t="shared" si="13"/>
        <v>-0.94869738085355126</v>
      </c>
      <c r="U130" s="2"/>
      <c r="V130" s="38">
        <f t="shared" si="14"/>
        <v>2.4603449119262991E-5</v>
      </c>
      <c r="W130" s="8">
        <v>124</v>
      </c>
      <c r="X130" s="9">
        <f t="shared" si="15"/>
        <v>1.5801763611758908E-3</v>
      </c>
    </row>
    <row r="131" spans="1:24">
      <c r="A131" s="15" t="s">
        <v>6817</v>
      </c>
      <c r="B131" s="1" t="s">
        <v>6818</v>
      </c>
      <c r="C131" t="s">
        <v>6819</v>
      </c>
      <c r="D131" s="1">
        <v>15</v>
      </c>
      <c r="E131" s="30">
        <v>7.6686800000000002</v>
      </c>
      <c r="F131" s="31">
        <v>7.3491299999999997</v>
      </c>
      <c r="G131" s="31">
        <v>8.0798900000000007</v>
      </c>
      <c r="H131" s="35">
        <v>15.611599999999999</v>
      </c>
      <c r="I131" s="32">
        <v>17.206</v>
      </c>
      <c r="J131" s="36">
        <v>16.492699999999999</v>
      </c>
      <c r="L131" s="21">
        <f t="shared" si="8"/>
        <v>16.436766666666667</v>
      </c>
      <c r="M131" s="22">
        <f t="shared" si="9"/>
        <v>7.6992333333333347</v>
      </c>
      <c r="O131" s="25">
        <f t="shared" si="10"/>
        <v>0.79867029701456504</v>
      </c>
      <c r="P131" s="26">
        <f t="shared" si="11"/>
        <v>0.36633683139063933</v>
      </c>
      <c r="R131" s="2">
        <f t="shared" si="12"/>
        <v>0.46841532093700511</v>
      </c>
      <c r="S131" s="2"/>
      <c r="T131" s="2">
        <f t="shared" si="13"/>
        <v>-1.0941398305803538</v>
      </c>
      <c r="U131" s="2"/>
      <c r="V131" s="38">
        <f t="shared" si="14"/>
        <v>3.3338564941594528E-5</v>
      </c>
      <c r="W131" s="8">
        <v>168</v>
      </c>
      <c r="X131" s="9">
        <f t="shared" si="15"/>
        <v>1.5804067333027312E-3</v>
      </c>
    </row>
    <row r="132" spans="1:24">
      <c r="A132" s="15" t="s">
        <v>23108</v>
      </c>
      <c r="B132" s="1" t="s">
        <v>23109</v>
      </c>
      <c r="C132" t="s">
        <v>23110</v>
      </c>
      <c r="D132" s="1">
        <v>1</v>
      </c>
      <c r="E132" s="30">
        <v>23.216100000000001</v>
      </c>
      <c r="F132" s="31">
        <v>25.564399999999999</v>
      </c>
      <c r="G132" s="31">
        <v>25.8429</v>
      </c>
      <c r="H132" s="35">
        <v>7.4396300000000002</v>
      </c>
      <c r="I132" s="32">
        <v>5.1985599999999996</v>
      </c>
      <c r="J132" s="36">
        <v>6.6955499999999999</v>
      </c>
      <c r="L132" s="21">
        <f t="shared" ref="L132:L195" si="16">AVERAGE(H132:J132)</f>
        <v>6.4445799999999993</v>
      </c>
      <c r="M132" s="22">
        <f t="shared" ref="M132:M195" si="17">AVERAGE(E132:G132)</f>
        <v>24.874466666666667</v>
      </c>
      <c r="O132" s="25">
        <f t="shared" ref="O132:O195" si="18">STDEV(H132:J132)</f>
        <v>1.1414193540938422</v>
      </c>
      <c r="P132" s="26">
        <f t="shared" ref="P132:P195" si="19">STDEV(E132:G132)</f>
        <v>1.4429225770405463</v>
      </c>
      <c r="R132" s="2">
        <f t="shared" ref="R132:R195" si="20">M132/L132</f>
        <v>3.8597498466411575</v>
      </c>
      <c r="S132" s="2"/>
      <c r="T132" s="2">
        <f t="shared" ref="T132:T195" si="21">LOG(R132,2)</f>
        <v>1.948507348346995</v>
      </c>
      <c r="U132" s="2"/>
      <c r="V132" s="38">
        <f t="shared" ref="V132:V195" si="22">TTEST(E132:G132,H132:J132,1,2)</f>
        <v>3.238273640985416E-5</v>
      </c>
      <c r="W132" s="8">
        <v>163</v>
      </c>
      <c r="X132" s="9">
        <f t="shared" ref="X132:X195" si="23">(V132*7964)/W132</f>
        <v>1.5821847409084574E-3</v>
      </c>
    </row>
    <row r="133" spans="1:24">
      <c r="A133" s="15" t="s">
        <v>22419</v>
      </c>
      <c r="B133" s="1" t="s">
        <v>22420</v>
      </c>
      <c r="C133" t="s">
        <v>22421</v>
      </c>
      <c r="D133" s="1">
        <v>1</v>
      </c>
      <c r="E133" s="30">
        <v>26.084700000000002</v>
      </c>
      <c r="F133" s="31">
        <v>24.739799999999999</v>
      </c>
      <c r="G133" s="31">
        <v>28.4818</v>
      </c>
      <c r="H133" s="35">
        <v>4.9286500000000002</v>
      </c>
      <c r="I133" s="32">
        <v>5.1714700000000002</v>
      </c>
      <c r="J133" s="36">
        <v>3.1440199999999998</v>
      </c>
      <c r="L133" s="21">
        <f t="shared" si="16"/>
        <v>4.4147133333333333</v>
      </c>
      <c r="M133" s="22">
        <f t="shared" si="17"/>
        <v>26.435433333333332</v>
      </c>
      <c r="O133" s="25">
        <f t="shared" si="18"/>
        <v>1.1071298698135368</v>
      </c>
      <c r="P133" s="26">
        <f t="shared" si="19"/>
        <v>1.8954950285699339</v>
      </c>
      <c r="R133" s="2">
        <f t="shared" si="20"/>
        <v>5.9880294228239812</v>
      </c>
      <c r="S133" s="2"/>
      <c r="T133" s="2">
        <f t="shared" si="21"/>
        <v>2.5820813102503646</v>
      </c>
      <c r="U133" s="2"/>
      <c r="V133" s="38">
        <f t="shared" si="22"/>
        <v>3.2201145734075875E-5</v>
      </c>
      <c r="W133" s="8">
        <v>162</v>
      </c>
      <c r="X133" s="9">
        <f t="shared" si="23"/>
        <v>1.5830242260875325E-3</v>
      </c>
    </row>
    <row r="134" spans="1:24">
      <c r="A134" s="15" t="s">
        <v>17384</v>
      </c>
      <c r="B134" s="1" t="s">
        <v>17385</v>
      </c>
      <c r="C134" t="s">
        <v>17386</v>
      </c>
      <c r="D134" s="1">
        <v>6</v>
      </c>
      <c r="E134" s="30">
        <v>8.2334300000000002</v>
      </c>
      <c r="F134" s="31">
        <v>8.6059300000000007</v>
      </c>
      <c r="G134" s="31">
        <v>8.2902900000000006</v>
      </c>
      <c r="H134" s="35">
        <v>17.4937</v>
      </c>
      <c r="I134" s="32">
        <v>18.3081</v>
      </c>
      <c r="J134" s="36">
        <v>16.5566</v>
      </c>
      <c r="L134" s="21">
        <f t="shared" si="16"/>
        <v>17.4528</v>
      </c>
      <c r="M134" s="22">
        <f t="shared" si="17"/>
        <v>8.3765499999999999</v>
      </c>
      <c r="O134" s="25">
        <f t="shared" si="18"/>
        <v>0.87646601189093476</v>
      </c>
      <c r="P134" s="26">
        <f t="shared" si="19"/>
        <v>0.20067300067522806</v>
      </c>
      <c r="R134" s="2">
        <f t="shared" si="20"/>
        <v>0.47995450586725341</v>
      </c>
      <c r="S134" s="2"/>
      <c r="T134" s="2">
        <f t="shared" si="21"/>
        <v>-1.0590304333666605</v>
      </c>
      <c r="U134" s="2"/>
      <c r="V134" s="38">
        <f t="shared" si="22"/>
        <v>3.1416652044690775E-5</v>
      </c>
      <c r="W134" s="8">
        <v>158</v>
      </c>
      <c r="X134" s="9">
        <f t="shared" si="23"/>
        <v>1.5835583347083378E-3</v>
      </c>
    </row>
    <row r="135" spans="1:24">
      <c r="A135" s="15" t="s">
        <v>15091</v>
      </c>
      <c r="B135" s="1" t="s">
        <v>15092</v>
      </c>
      <c r="C135" t="s">
        <v>15093</v>
      </c>
      <c r="D135" s="1">
        <v>13</v>
      </c>
      <c r="E135" s="30">
        <v>18.206099999999999</v>
      </c>
      <c r="F135" s="31">
        <v>20.468299999999999</v>
      </c>
      <c r="G135" s="31">
        <v>20.0947</v>
      </c>
      <c r="H135" s="35">
        <v>7.0763800000000003</v>
      </c>
      <c r="I135" s="32">
        <v>6.1926100000000002</v>
      </c>
      <c r="J135" s="36">
        <v>6.26722</v>
      </c>
      <c r="L135" s="21">
        <f t="shared" si="16"/>
        <v>6.5120700000000005</v>
      </c>
      <c r="M135" s="22">
        <f t="shared" si="17"/>
        <v>19.589699999999997</v>
      </c>
      <c r="O135" s="25">
        <f t="shared" si="18"/>
        <v>0.49012854956633584</v>
      </c>
      <c r="P135" s="26">
        <f t="shared" si="19"/>
        <v>1.212706048471764</v>
      </c>
      <c r="R135" s="2">
        <f t="shared" si="20"/>
        <v>3.0082139780438473</v>
      </c>
      <c r="S135" s="2"/>
      <c r="T135" s="2">
        <f t="shared" si="21"/>
        <v>1.5889071913783057</v>
      </c>
      <c r="U135" s="2"/>
      <c r="V135" s="38">
        <f t="shared" si="22"/>
        <v>3.2629411212405105E-5</v>
      </c>
      <c r="W135" s="8">
        <v>164</v>
      </c>
      <c r="X135" s="9">
        <f t="shared" si="23"/>
        <v>1.5845160420463063E-3</v>
      </c>
    </row>
    <row r="136" spans="1:24">
      <c r="A136" s="15" t="s">
        <v>11073</v>
      </c>
      <c r="B136" s="1" t="s">
        <v>11074</v>
      </c>
      <c r="C136" t="s">
        <v>11075</v>
      </c>
      <c r="D136" s="1">
        <v>8</v>
      </c>
      <c r="E136" s="30">
        <v>7.1629300000000002</v>
      </c>
      <c r="F136" s="31">
        <v>7.15055</v>
      </c>
      <c r="G136" s="31">
        <v>6.5038499999999999</v>
      </c>
      <c r="H136" s="35">
        <v>15.14</v>
      </c>
      <c r="I136" s="32">
        <v>16.6067</v>
      </c>
      <c r="J136" s="36">
        <v>15.8062</v>
      </c>
      <c r="L136" s="21">
        <f t="shared" si="16"/>
        <v>15.850966666666666</v>
      </c>
      <c r="M136" s="22">
        <f t="shared" si="17"/>
        <v>6.9391099999999994</v>
      </c>
      <c r="O136" s="25">
        <f t="shared" si="18"/>
        <v>0.73437406226890456</v>
      </c>
      <c r="P136" s="26">
        <f t="shared" si="19"/>
        <v>0.37699703818465219</v>
      </c>
      <c r="R136" s="2">
        <f t="shared" si="20"/>
        <v>0.43777203913956875</v>
      </c>
      <c r="S136" s="2"/>
      <c r="T136" s="2">
        <f t="shared" si="21"/>
        <v>-1.1917482835455204</v>
      </c>
      <c r="U136" s="2"/>
      <c r="V136" s="38">
        <f t="shared" si="22"/>
        <v>2.407773264676914E-5</v>
      </c>
      <c r="W136" s="8">
        <v>121</v>
      </c>
      <c r="X136" s="9">
        <f t="shared" si="23"/>
        <v>1.5847525851146232E-3</v>
      </c>
    </row>
    <row r="137" spans="1:24">
      <c r="A137" s="15" t="s">
        <v>975</v>
      </c>
      <c r="B137" s="1" t="s">
        <v>973</v>
      </c>
      <c r="C137" t="s">
        <v>976</v>
      </c>
      <c r="D137" s="1">
        <v>12</v>
      </c>
      <c r="E137" s="30">
        <v>5.8469899999999999</v>
      </c>
      <c r="F137" s="31">
        <v>6.8343499999999997</v>
      </c>
      <c r="G137" s="31">
        <v>6.4978600000000002</v>
      </c>
      <c r="H137" s="35">
        <v>12.8353</v>
      </c>
      <c r="I137" s="32">
        <v>12.9855</v>
      </c>
      <c r="J137" s="36">
        <v>13.5097</v>
      </c>
      <c r="L137" s="21">
        <f t="shared" si="16"/>
        <v>13.110166666666666</v>
      </c>
      <c r="M137" s="22">
        <f t="shared" si="17"/>
        <v>6.393066666666666</v>
      </c>
      <c r="O137" s="25">
        <f t="shared" si="18"/>
        <v>0.3540623862165162</v>
      </c>
      <c r="P137" s="26">
        <f t="shared" si="19"/>
        <v>0.50195236271316945</v>
      </c>
      <c r="R137" s="2">
        <f t="shared" si="20"/>
        <v>0.48764190640851246</v>
      </c>
      <c r="S137" s="2"/>
      <c r="T137" s="2">
        <f t="shared" si="21"/>
        <v>-1.0361059829368753</v>
      </c>
      <c r="U137" s="2"/>
      <c r="V137" s="38">
        <f t="shared" si="22"/>
        <v>2.2884150441353731E-5</v>
      </c>
      <c r="W137" s="8">
        <v>115</v>
      </c>
      <c r="X137" s="9">
        <f t="shared" si="23"/>
        <v>1.5847771662168791E-3</v>
      </c>
    </row>
    <row r="138" spans="1:24">
      <c r="A138" s="15" t="s">
        <v>17554</v>
      </c>
      <c r="B138" s="1" t="s">
        <v>17555</v>
      </c>
      <c r="C138" t="s">
        <v>17556</v>
      </c>
      <c r="D138" s="1">
        <v>1</v>
      </c>
      <c r="E138" s="30">
        <v>7.7436499999999997</v>
      </c>
      <c r="F138" s="31">
        <v>6.7953000000000001</v>
      </c>
      <c r="G138" s="31">
        <v>6.9743599999999999</v>
      </c>
      <c r="H138" s="35">
        <v>14.7279</v>
      </c>
      <c r="I138" s="32">
        <v>15.741</v>
      </c>
      <c r="J138" s="36">
        <v>15.9842</v>
      </c>
      <c r="L138" s="21">
        <f t="shared" si="16"/>
        <v>15.484366666666666</v>
      </c>
      <c r="M138" s="22">
        <f t="shared" si="17"/>
        <v>7.1711033333333338</v>
      </c>
      <c r="O138" s="25">
        <f t="shared" si="18"/>
        <v>0.66630917998578787</v>
      </c>
      <c r="P138" s="26">
        <f t="shared" si="19"/>
        <v>0.50385800086267674</v>
      </c>
      <c r="R138" s="2">
        <f t="shared" si="20"/>
        <v>0.46311893070645449</v>
      </c>
      <c r="S138" s="2"/>
      <c r="T138" s="2">
        <f t="shared" si="21"/>
        <v>-1.1105453642372045</v>
      </c>
      <c r="U138" s="2"/>
      <c r="V138" s="38">
        <f t="shared" si="22"/>
        <v>3.3237057344503461E-5</v>
      </c>
      <c r="W138" s="8">
        <v>167</v>
      </c>
      <c r="X138" s="9">
        <f t="shared" si="23"/>
        <v>1.5850294891714106E-3</v>
      </c>
    </row>
    <row r="139" spans="1:24">
      <c r="A139" s="15" t="s">
        <v>7115</v>
      </c>
      <c r="B139" s="1" t="s">
        <v>7116</v>
      </c>
      <c r="C139" t="s">
        <v>7117</v>
      </c>
      <c r="D139" s="1">
        <v>15</v>
      </c>
      <c r="E139" s="30">
        <v>29.140899999999998</v>
      </c>
      <c r="F139" s="31">
        <v>30.674399999999999</v>
      </c>
      <c r="G139" s="31">
        <v>26.3489</v>
      </c>
      <c r="H139" s="35">
        <v>3.27244</v>
      </c>
      <c r="I139" s="32">
        <v>2.29887</v>
      </c>
      <c r="J139" s="36">
        <v>3.93398</v>
      </c>
      <c r="L139" s="21">
        <f t="shared" si="16"/>
        <v>3.1684300000000003</v>
      </c>
      <c r="M139" s="22">
        <f t="shared" si="17"/>
        <v>28.721399999999999</v>
      </c>
      <c r="O139" s="25">
        <f t="shared" si="18"/>
        <v>0.82250212042279758</v>
      </c>
      <c r="P139" s="26">
        <f t="shared" si="19"/>
        <v>2.1930510139985335</v>
      </c>
      <c r="R139" s="2">
        <f t="shared" si="20"/>
        <v>9.0648680892429354</v>
      </c>
      <c r="S139" s="2"/>
      <c r="T139" s="2">
        <f t="shared" si="21"/>
        <v>3.180286026215466</v>
      </c>
      <c r="U139" s="2"/>
      <c r="V139" s="38">
        <f t="shared" si="22"/>
        <v>2.3097059500114572E-5</v>
      </c>
      <c r="W139" s="8">
        <v>116</v>
      </c>
      <c r="X139" s="9">
        <f t="shared" si="23"/>
        <v>1.5857326022320039E-3</v>
      </c>
    </row>
    <row r="140" spans="1:24">
      <c r="A140" s="15" t="s">
        <v>13234</v>
      </c>
      <c r="B140" s="1" t="s">
        <v>13235</v>
      </c>
      <c r="C140" t="s">
        <v>13236</v>
      </c>
      <c r="D140" s="1">
        <v>10</v>
      </c>
      <c r="E140" s="30">
        <v>8.3226300000000002</v>
      </c>
      <c r="F140" s="31">
        <v>6.39229</v>
      </c>
      <c r="G140" s="31">
        <v>7.3835100000000002</v>
      </c>
      <c r="H140" s="35">
        <v>17.089700000000001</v>
      </c>
      <c r="I140" s="32">
        <v>17.2439</v>
      </c>
      <c r="J140" s="36">
        <v>16.952000000000002</v>
      </c>
      <c r="L140" s="21">
        <f t="shared" si="16"/>
        <v>17.095200000000002</v>
      </c>
      <c r="M140" s="22">
        <f t="shared" si="17"/>
        <v>7.3661433333333335</v>
      </c>
      <c r="O140" s="25">
        <f t="shared" si="18"/>
        <v>0.14602770285120473</v>
      </c>
      <c r="P140" s="26">
        <f t="shared" si="19"/>
        <v>0.96528717474818393</v>
      </c>
      <c r="R140" s="2">
        <f t="shared" si="20"/>
        <v>0.43088956744193296</v>
      </c>
      <c r="S140" s="2"/>
      <c r="T140" s="2">
        <f t="shared" si="21"/>
        <v>-1.2146099260793328</v>
      </c>
      <c r="U140" s="2"/>
      <c r="V140" s="38">
        <f t="shared" si="22"/>
        <v>3.3053692932916508E-5</v>
      </c>
      <c r="W140" s="8">
        <v>166</v>
      </c>
      <c r="X140" s="9">
        <f t="shared" si="23"/>
        <v>1.5857807862514884E-3</v>
      </c>
    </row>
    <row r="141" spans="1:24">
      <c r="A141" s="15" t="s">
        <v>22013</v>
      </c>
      <c r="B141" s="1" t="s">
        <v>22014</v>
      </c>
      <c r="C141" t="s">
        <v>22015</v>
      </c>
      <c r="D141" s="1">
        <v>2</v>
      </c>
      <c r="E141" s="30">
        <v>4.6443199999999996</v>
      </c>
      <c r="F141" s="31">
        <v>1.9442200000000001</v>
      </c>
      <c r="G141" s="31">
        <v>2.8567200000000001</v>
      </c>
      <c r="H141" s="35">
        <v>21.3353</v>
      </c>
      <c r="I141" s="32">
        <v>19.9696</v>
      </c>
      <c r="J141" s="36">
        <v>22.354700000000001</v>
      </c>
      <c r="L141" s="21">
        <f t="shared" si="16"/>
        <v>21.219866666666668</v>
      </c>
      <c r="M141" s="22">
        <f t="shared" si="17"/>
        <v>3.1484200000000002</v>
      </c>
      <c r="O141" s="25">
        <f t="shared" si="18"/>
        <v>1.1967326950214634</v>
      </c>
      <c r="P141" s="26">
        <f t="shared" si="19"/>
        <v>1.3734815870625992</v>
      </c>
      <c r="R141" s="2">
        <f t="shared" si="20"/>
        <v>0.14837133755160259</v>
      </c>
      <c r="S141" s="2"/>
      <c r="T141" s="2">
        <f t="shared" si="21"/>
        <v>-2.7527156765541547</v>
      </c>
      <c r="U141" s="2"/>
      <c r="V141" s="38">
        <f t="shared" si="22"/>
        <v>3.3657222504169677E-5</v>
      </c>
      <c r="W141" s="8">
        <v>169</v>
      </c>
      <c r="X141" s="9">
        <f t="shared" si="23"/>
        <v>1.5860717161136528E-3</v>
      </c>
    </row>
    <row r="142" spans="1:24">
      <c r="A142" s="15" t="s">
        <v>21510</v>
      </c>
      <c r="B142" s="1" t="s">
        <v>21511</v>
      </c>
      <c r="C142" t="s">
        <v>21512</v>
      </c>
      <c r="D142" s="1">
        <v>2</v>
      </c>
      <c r="E142" s="30">
        <v>6.4911799999999999</v>
      </c>
      <c r="F142" s="31">
        <v>5.1147</v>
      </c>
      <c r="G142" s="31">
        <v>4.3582799999999997</v>
      </c>
      <c r="H142" s="35">
        <v>17.865300000000001</v>
      </c>
      <c r="I142" s="32">
        <v>17.355499999999999</v>
      </c>
      <c r="J142" s="36">
        <v>18.597000000000001</v>
      </c>
      <c r="L142" s="21">
        <f t="shared" si="16"/>
        <v>17.939266666666665</v>
      </c>
      <c r="M142" s="22">
        <f t="shared" si="17"/>
        <v>5.3213866666666663</v>
      </c>
      <c r="O142" s="25">
        <f t="shared" si="18"/>
        <v>0.62404636312804074</v>
      </c>
      <c r="P142" s="26">
        <f t="shared" si="19"/>
        <v>1.0813672531260259</v>
      </c>
      <c r="R142" s="2">
        <f t="shared" si="20"/>
        <v>0.2966334558454638</v>
      </c>
      <c r="S142" s="2"/>
      <c r="T142" s="2">
        <f t="shared" si="21"/>
        <v>-1.7532467733579329</v>
      </c>
      <c r="U142" s="2"/>
      <c r="V142" s="38">
        <f t="shared" si="22"/>
        <v>3.1269247731867472E-5</v>
      </c>
      <c r="W142" s="8">
        <v>157</v>
      </c>
      <c r="X142" s="9">
        <f t="shared" si="23"/>
        <v>1.5861674454560033E-3</v>
      </c>
    </row>
    <row r="143" spans="1:24">
      <c r="A143" s="15" t="s">
        <v>12352</v>
      </c>
      <c r="B143" s="1" t="s">
        <v>12353</v>
      </c>
      <c r="C143" t="s">
        <v>12354</v>
      </c>
      <c r="D143" s="1">
        <v>7</v>
      </c>
      <c r="E143" s="30">
        <v>6.4555600000000002</v>
      </c>
      <c r="F143" s="31">
        <v>6.0399900000000004</v>
      </c>
      <c r="G143" s="31">
        <v>6.0806699999999996</v>
      </c>
      <c r="H143" s="35">
        <v>17.9605</v>
      </c>
      <c r="I143" s="32">
        <v>18.829599999999999</v>
      </c>
      <c r="J143" s="36">
        <v>16.6035</v>
      </c>
      <c r="L143" s="21">
        <f t="shared" si="16"/>
        <v>17.797866666666664</v>
      </c>
      <c r="M143" s="22">
        <f t="shared" si="17"/>
        <v>6.1920733333333331</v>
      </c>
      <c r="O143" s="25">
        <f t="shared" si="18"/>
        <v>1.1219258011710633</v>
      </c>
      <c r="P143" s="26">
        <f t="shared" si="19"/>
        <v>0.22909088422137919</v>
      </c>
      <c r="R143" s="2">
        <f t="shared" si="20"/>
        <v>0.34791098558628752</v>
      </c>
      <c r="S143" s="2"/>
      <c r="T143" s="2">
        <f t="shared" si="21"/>
        <v>-1.5232098608831803</v>
      </c>
      <c r="U143" s="2"/>
      <c r="V143" s="38">
        <f t="shared" si="22"/>
        <v>3.0915797015776461E-5</v>
      </c>
      <c r="W143" s="8">
        <v>155</v>
      </c>
      <c r="X143" s="9">
        <f t="shared" si="23"/>
        <v>1.5884735963460886E-3</v>
      </c>
    </row>
    <row r="144" spans="1:24">
      <c r="A144" s="15" t="s">
        <v>14757</v>
      </c>
      <c r="B144" s="1" t="s">
        <v>14758</v>
      </c>
      <c r="C144" t="s">
        <v>14759</v>
      </c>
      <c r="D144" s="1">
        <v>9</v>
      </c>
      <c r="E144" s="30">
        <v>16.574300000000001</v>
      </c>
      <c r="F144" s="31">
        <v>16.722100000000001</v>
      </c>
      <c r="G144" s="31">
        <v>17.101199999999999</v>
      </c>
      <c r="H144" s="35">
        <v>9.3807799999999997</v>
      </c>
      <c r="I144" s="32">
        <v>10.4862</v>
      </c>
      <c r="J144" s="36">
        <v>9.3674199999999992</v>
      </c>
      <c r="L144" s="21">
        <f t="shared" si="16"/>
        <v>9.7447999999999997</v>
      </c>
      <c r="M144" s="22">
        <f t="shared" si="17"/>
        <v>16.799200000000003</v>
      </c>
      <c r="O144" s="25">
        <f t="shared" si="18"/>
        <v>0.64210598221788939</v>
      </c>
      <c r="P144" s="26">
        <f t="shared" si="19"/>
        <v>0.27177970858767087</v>
      </c>
      <c r="R144" s="2">
        <f t="shared" si="20"/>
        <v>1.723914292751006</v>
      </c>
      <c r="S144" s="2"/>
      <c r="T144" s="2">
        <f t="shared" si="21"/>
        <v>0.78568805024095634</v>
      </c>
      <c r="U144" s="2"/>
      <c r="V144" s="38">
        <f t="shared" si="22"/>
        <v>3.1133975162768631E-5</v>
      </c>
      <c r="W144" s="8">
        <v>156</v>
      </c>
      <c r="X144" s="9">
        <f t="shared" si="23"/>
        <v>1.5894293474121115E-3</v>
      </c>
    </row>
    <row r="145" spans="1:24">
      <c r="A145" s="15" t="s">
        <v>16324</v>
      </c>
      <c r="B145" s="1" t="s">
        <v>16325</v>
      </c>
      <c r="C145" t="s">
        <v>16326</v>
      </c>
      <c r="D145" s="1">
        <v>2</v>
      </c>
      <c r="E145" s="30">
        <v>18.322299999999998</v>
      </c>
      <c r="F145" s="31">
        <v>18.803799999999999</v>
      </c>
      <c r="G145" s="31">
        <v>17.668199999999999</v>
      </c>
      <c r="H145" s="35">
        <v>11.122400000000001</v>
      </c>
      <c r="I145" s="32">
        <v>11.764900000000001</v>
      </c>
      <c r="J145" s="36">
        <v>11.6518</v>
      </c>
      <c r="L145" s="21">
        <f t="shared" si="16"/>
        <v>11.513033333333334</v>
      </c>
      <c r="M145" s="22">
        <f t="shared" si="17"/>
        <v>18.264766666666663</v>
      </c>
      <c r="O145" s="25">
        <f t="shared" si="18"/>
        <v>0.34299227882465988</v>
      </c>
      <c r="P145" s="26">
        <f t="shared" si="19"/>
        <v>0.56998193246219075</v>
      </c>
      <c r="R145" s="2">
        <f t="shared" si="20"/>
        <v>1.586442611417205</v>
      </c>
      <c r="S145" s="2"/>
      <c r="T145" s="2">
        <f t="shared" si="21"/>
        <v>0.66579533359636445</v>
      </c>
      <c r="U145" s="2"/>
      <c r="V145" s="38">
        <f t="shared" si="22"/>
        <v>3.0745282622783207E-5</v>
      </c>
      <c r="W145" s="8">
        <v>154</v>
      </c>
      <c r="X145" s="9">
        <f t="shared" si="23"/>
        <v>1.5899703299210744E-3</v>
      </c>
    </row>
    <row r="146" spans="1:24">
      <c r="A146" s="15" t="s">
        <v>21927</v>
      </c>
      <c r="B146" s="1" t="s">
        <v>21723</v>
      </c>
      <c r="C146" t="s">
        <v>21928</v>
      </c>
      <c r="D146" s="1">
        <v>6</v>
      </c>
      <c r="E146" s="30">
        <v>1.6634899999999999</v>
      </c>
      <c r="F146" s="31">
        <v>1.35497</v>
      </c>
      <c r="G146" s="31">
        <v>1.3994500000000001</v>
      </c>
      <c r="H146" s="35">
        <v>17.503900000000002</v>
      </c>
      <c r="I146" s="32">
        <v>16.8491</v>
      </c>
      <c r="J146" s="36">
        <v>14.6547</v>
      </c>
      <c r="L146" s="21">
        <f t="shared" si="16"/>
        <v>16.335899999999999</v>
      </c>
      <c r="M146" s="22">
        <f t="shared" si="17"/>
        <v>1.4726366666666666</v>
      </c>
      <c r="O146" s="25">
        <f t="shared" si="18"/>
        <v>1.4923189471423333</v>
      </c>
      <c r="P146" s="26">
        <f t="shared" si="19"/>
        <v>0.16677339036349087</v>
      </c>
      <c r="R146" s="2">
        <f t="shared" si="20"/>
        <v>9.0147262573024245E-2</v>
      </c>
      <c r="S146" s="2"/>
      <c r="T146" s="2">
        <f t="shared" si="21"/>
        <v>-3.4715725065728398</v>
      </c>
      <c r="U146" s="2"/>
      <c r="V146" s="38">
        <f t="shared" si="22"/>
        <v>3.3951780388522047E-5</v>
      </c>
      <c r="W146" s="8">
        <v>170</v>
      </c>
      <c r="X146" s="9">
        <f t="shared" si="23"/>
        <v>1.5905410530246448E-3</v>
      </c>
    </row>
    <row r="147" spans="1:24">
      <c r="A147" s="15" t="s">
        <v>21956</v>
      </c>
      <c r="B147" s="1" t="s">
        <v>21957</v>
      </c>
      <c r="C147" t="s">
        <v>21958</v>
      </c>
      <c r="D147" s="1">
        <v>1</v>
      </c>
      <c r="E147" s="30">
        <v>5.6069000000000004</v>
      </c>
      <c r="F147" s="31">
        <v>3.4028800000000001</v>
      </c>
      <c r="G147" s="31">
        <v>5.4277199999999999</v>
      </c>
      <c r="H147" s="35">
        <v>18.7135</v>
      </c>
      <c r="I147" s="32">
        <v>19.0365</v>
      </c>
      <c r="J147" s="36">
        <v>20.330200000000001</v>
      </c>
      <c r="L147" s="21">
        <f t="shared" si="16"/>
        <v>19.360066666666668</v>
      </c>
      <c r="M147" s="22">
        <f t="shared" si="17"/>
        <v>4.8125</v>
      </c>
      <c r="O147" s="25">
        <f t="shared" si="18"/>
        <v>0.85554150298704668</v>
      </c>
      <c r="P147" s="26">
        <f t="shared" si="19"/>
        <v>1.2240497442506171</v>
      </c>
      <c r="R147" s="2">
        <f t="shared" si="20"/>
        <v>0.24857868946732276</v>
      </c>
      <c r="S147" s="2"/>
      <c r="T147" s="2">
        <f t="shared" si="21"/>
        <v>-2.0082254747545445</v>
      </c>
      <c r="U147" s="2"/>
      <c r="V147" s="38">
        <f t="shared" si="22"/>
        <v>3.6167737882376472E-5</v>
      </c>
      <c r="W147" s="8">
        <v>181</v>
      </c>
      <c r="X147" s="9">
        <f t="shared" si="23"/>
        <v>1.5913804668245648E-3</v>
      </c>
    </row>
    <row r="148" spans="1:24">
      <c r="A148" s="15" t="s">
        <v>5079</v>
      </c>
      <c r="B148" s="1" t="s">
        <v>5080</v>
      </c>
      <c r="C148" t="s">
        <v>5081</v>
      </c>
      <c r="D148" s="1">
        <v>7</v>
      </c>
      <c r="E148" s="30">
        <v>6.6547799999999997</v>
      </c>
      <c r="F148" s="31">
        <v>5.68466</v>
      </c>
      <c r="G148" s="31">
        <v>4.9150099999999997</v>
      </c>
      <c r="H148" s="35">
        <v>17.226900000000001</v>
      </c>
      <c r="I148" s="32">
        <v>16.420100000000001</v>
      </c>
      <c r="J148" s="36">
        <v>15.874499999999999</v>
      </c>
      <c r="L148" s="21">
        <f t="shared" si="16"/>
        <v>16.507166666666667</v>
      </c>
      <c r="M148" s="22">
        <f t="shared" si="17"/>
        <v>5.7514833333333328</v>
      </c>
      <c r="O148" s="25">
        <f t="shared" si="18"/>
        <v>0.68039098563497591</v>
      </c>
      <c r="P148" s="26">
        <f t="shared" si="19"/>
        <v>0.8718078524728532</v>
      </c>
      <c r="R148" s="2">
        <f t="shared" si="20"/>
        <v>0.34842341205335053</v>
      </c>
      <c r="S148" s="2"/>
      <c r="T148" s="2">
        <f t="shared" si="21"/>
        <v>-1.521086526867782</v>
      </c>
      <c r="U148" s="2"/>
      <c r="V148" s="38">
        <f t="shared" si="22"/>
        <v>3.6394150425066308E-5</v>
      </c>
      <c r="W148" s="8">
        <v>182</v>
      </c>
      <c r="X148" s="9">
        <f t="shared" si="23"/>
        <v>1.5925440328858687E-3</v>
      </c>
    </row>
    <row r="149" spans="1:24">
      <c r="A149" s="15" t="s">
        <v>20539</v>
      </c>
      <c r="B149" s="1" t="s">
        <v>20540</v>
      </c>
      <c r="C149" t="s">
        <v>20541</v>
      </c>
      <c r="D149" s="1">
        <v>3</v>
      </c>
      <c r="E149" s="30">
        <v>23.2437</v>
      </c>
      <c r="F149" s="31">
        <v>25.095300000000002</v>
      </c>
      <c r="G149" s="31">
        <v>22.407</v>
      </c>
      <c r="H149" s="35">
        <v>7.7582599999999999</v>
      </c>
      <c r="I149" s="32">
        <v>7.5632999999999999</v>
      </c>
      <c r="J149" s="36">
        <v>6.6457699999999997</v>
      </c>
      <c r="L149" s="21">
        <f t="shared" si="16"/>
        <v>7.3224433333333332</v>
      </c>
      <c r="M149" s="22">
        <f t="shared" si="17"/>
        <v>23.581999999999997</v>
      </c>
      <c r="O149" s="25">
        <f t="shared" si="18"/>
        <v>0.59406855701453631</v>
      </c>
      <c r="P149" s="26">
        <f t="shared" si="19"/>
        <v>1.3757086864594561</v>
      </c>
      <c r="R149" s="2">
        <f t="shared" si="20"/>
        <v>3.2205097296758409</v>
      </c>
      <c r="S149" s="2"/>
      <c r="T149" s="2">
        <f t="shared" si="21"/>
        <v>1.6872890505372744</v>
      </c>
      <c r="U149" s="2"/>
      <c r="V149" s="38">
        <f t="shared" si="22"/>
        <v>2.3600100742734407E-5</v>
      </c>
      <c r="W149" s="8">
        <v>118</v>
      </c>
      <c r="X149" s="9">
        <f t="shared" si="23"/>
        <v>1.5928067992808206E-3</v>
      </c>
    </row>
    <row r="150" spans="1:24">
      <c r="A150" s="15" t="s">
        <v>20369</v>
      </c>
      <c r="B150" s="1" t="s">
        <v>20370</v>
      </c>
      <c r="C150" t="s">
        <v>20371</v>
      </c>
      <c r="D150" s="1">
        <v>4</v>
      </c>
      <c r="E150" s="30">
        <v>7.4428999999999998</v>
      </c>
      <c r="F150" s="31">
        <v>5.7440800000000003</v>
      </c>
      <c r="G150" s="31">
        <v>6.8857200000000001</v>
      </c>
      <c r="H150" s="35">
        <v>16.676400000000001</v>
      </c>
      <c r="I150" s="32">
        <v>17.818899999999999</v>
      </c>
      <c r="J150" s="36">
        <v>16.8553</v>
      </c>
      <c r="L150" s="21">
        <f t="shared" si="16"/>
        <v>17.116866666666667</v>
      </c>
      <c r="M150" s="22">
        <f t="shared" si="17"/>
        <v>6.6909000000000001</v>
      </c>
      <c r="O150" s="25">
        <f t="shared" si="18"/>
        <v>0.61452372072470274</v>
      </c>
      <c r="P150" s="26">
        <f t="shared" si="19"/>
        <v>0.86600431430795854</v>
      </c>
      <c r="R150" s="2">
        <f t="shared" si="20"/>
        <v>0.39089514046573948</v>
      </c>
      <c r="S150" s="2"/>
      <c r="T150" s="2">
        <f t="shared" si="21"/>
        <v>-1.3551464454598445</v>
      </c>
      <c r="U150" s="2"/>
      <c r="V150" s="38">
        <f t="shared" si="22"/>
        <v>3.5057432894312871E-5</v>
      </c>
      <c r="W150" s="8">
        <v>175</v>
      </c>
      <c r="X150" s="9">
        <f t="shared" si="23"/>
        <v>1.5954136889731868E-3</v>
      </c>
    </row>
    <row r="151" spans="1:24">
      <c r="A151" s="15" t="s">
        <v>17575</v>
      </c>
      <c r="B151" s="1" t="s">
        <v>17576</v>
      </c>
      <c r="C151" t="s">
        <v>17577</v>
      </c>
      <c r="D151" s="1">
        <v>2</v>
      </c>
      <c r="E151" s="30">
        <v>5.1116400000000004</v>
      </c>
      <c r="F151" s="31">
        <v>6.2359099999999996</v>
      </c>
      <c r="G151" s="31">
        <v>4.1040099999999997</v>
      </c>
      <c r="H151" s="35">
        <v>23.808399999999999</v>
      </c>
      <c r="I151" s="32">
        <v>26.880800000000001</v>
      </c>
      <c r="J151" s="36">
        <v>25.694500000000001</v>
      </c>
      <c r="L151" s="21">
        <f t="shared" si="16"/>
        <v>25.461233333333336</v>
      </c>
      <c r="M151" s="22">
        <f t="shared" si="17"/>
        <v>5.1505200000000002</v>
      </c>
      <c r="O151" s="25">
        <f t="shared" si="18"/>
        <v>1.5494258431216825</v>
      </c>
      <c r="P151" s="26">
        <f t="shared" si="19"/>
        <v>1.0664816657120704</v>
      </c>
      <c r="R151" s="2">
        <f t="shared" si="20"/>
        <v>0.20228870819297834</v>
      </c>
      <c r="S151" s="2"/>
      <c r="T151" s="2">
        <f t="shared" si="21"/>
        <v>-2.3055123043468662</v>
      </c>
      <c r="U151" s="2"/>
      <c r="V151" s="38">
        <f t="shared" si="22"/>
        <v>2.4059510311723496E-5</v>
      </c>
      <c r="W151" s="8">
        <v>120</v>
      </c>
      <c r="X151" s="9">
        <f t="shared" si="23"/>
        <v>1.5967495010213828E-3</v>
      </c>
    </row>
    <row r="152" spans="1:24">
      <c r="A152" s="15" t="s">
        <v>10405</v>
      </c>
      <c r="B152" s="1" t="s">
        <v>10406</v>
      </c>
      <c r="C152" t="s">
        <v>10407</v>
      </c>
      <c r="D152" s="1">
        <v>4</v>
      </c>
      <c r="E152" s="30">
        <v>10.2875</v>
      </c>
      <c r="F152" s="31">
        <v>10.3042</v>
      </c>
      <c r="G152" s="31">
        <v>10.733599999999999</v>
      </c>
      <c r="H152" s="35">
        <v>15.8512</v>
      </c>
      <c r="I152" s="32">
        <v>15.917199999999999</v>
      </c>
      <c r="J152" s="36">
        <v>15.117599999999999</v>
      </c>
      <c r="L152" s="21">
        <f t="shared" si="16"/>
        <v>15.628666666666666</v>
      </c>
      <c r="M152" s="22">
        <f t="shared" si="17"/>
        <v>10.441766666666666</v>
      </c>
      <c r="O152" s="25">
        <f t="shared" si="18"/>
        <v>0.44382525089649133</v>
      </c>
      <c r="P152" s="26">
        <f t="shared" si="19"/>
        <v>0.25287297865397396</v>
      </c>
      <c r="R152" s="2">
        <f t="shared" si="20"/>
        <v>0.6681162820458133</v>
      </c>
      <c r="S152" s="2"/>
      <c r="T152" s="2">
        <f t="shared" si="21"/>
        <v>-0.58182887702161246</v>
      </c>
      <c r="U152" s="2"/>
      <c r="V152" s="38">
        <f t="shared" si="22"/>
        <v>3.0688678857564165E-5</v>
      </c>
      <c r="W152" s="8">
        <v>153</v>
      </c>
      <c r="X152" s="9">
        <f t="shared" si="23"/>
        <v>1.5974159373963466E-3</v>
      </c>
    </row>
    <row r="153" spans="1:24">
      <c r="A153" s="15" t="s">
        <v>2892</v>
      </c>
      <c r="B153" s="1" t="s">
        <v>2893</v>
      </c>
      <c r="C153" t="s">
        <v>2894</v>
      </c>
      <c r="D153" s="1">
        <v>28</v>
      </c>
      <c r="E153" s="30">
        <v>3.1040199999999998</v>
      </c>
      <c r="F153" s="31">
        <v>2.8370199999999999</v>
      </c>
      <c r="G153" s="31">
        <v>4.0866699999999998</v>
      </c>
      <c r="H153" s="35">
        <v>19.9575</v>
      </c>
      <c r="I153" s="32">
        <v>19.162099999999999</v>
      </c>
      <c r="J153" s="36">
        <v>18.342500000000001</v>
      </c>
      <c r="L153" s="21">
        <f t="shared" si="16"/>
        <v>19.154033333333334</v>
      </c>
      <c r="M153" s="22">
        <f t="shared" si="17"/>
        <v>3.3425699999999998</v>
      </c>
      <c r="O153" s="25">
        <f t="shared" si="18"/>
        <v>0.80753021821683679</v>
      </c>
      <c r="P153" s="26">
        <f t="shared" si="19"/>
        <v>0.65809259037008128</v>
      </c>
      <c r="R153" s="2">
        <f t="shared" si="20"/>
        <v>0.1745099813616279</v>
      </c>
      <c r="S153" s="2"/>
      <c r="T153" s="2">
        <f t="shared" si="21"/>
        <v>-2.5186185389733664</v>
      </c>
      <c r="U153" s="2"/>
      <c r="V153" s="38">
        <f t="shared" si="22"/>
        <v>6.2204976041415038E-6</v>
      </c>
      <c r="W153" s="8">
        <v>31</v>
      </c>
      <c r="X153" s="9">
        <f t="shared" si="23"/>
        <v>1.5980659006252561E-3</v>
      </c>
    </row>
    <row r="154" spans="1:24">
      <c r="A154" s="15" t="s">
        <v>2547</v>
      </c>
      <c r="B154" s="1" t="s">
        <v>2548</v>
      </c>
      <c r="C154" t="s">
        <v>2549</v>
      </c>
      <c r="D154" s="1">
        <v>27</v>
      </c>
      <c r="E154" s="30">
        <v>6.5015499999999999</v>
      </c>
      <c r="F154" s="31">
        <v>4.9845199999999998</v>
      </c>
      <c r="G154" s="31">
        <v>6.3447800000000001</v>
      </c>
      <c r="H154" s="35">
        <v>14.4947</v>
      </c>
      <c r="I154" s="32">
        <v>14.8437</v>
      </c>
      <c r="J154" s="36">
        <v>14.283200000000001</v>
      </c>
      <c r="L154" s="21">
        <f t="shared" si="16"/>
        <v>14.540533333333334</v>
      </c>
      <c r="M154" s="22">
        <f t="shared" si="17"/>
        <v>5.9436166666666663</v>
      </c>
      <c r="O154" s="25">
        <f t="shared" si="18"/>
        <v>0.2830469631233184</v>
      </c>
      <c r="P154" s="26">
        <f t="shared" si="19"/>
        <v>0.83429252677544197</v>
      </c>
      <c r="R154" s="2">
        <f t="shared" si="20"/>
        <v>0.40876194362425949</v>
      </c>
      <c r="S154" s="2"/>
      <c r="T154" s="2">
        <f t="shared" si="21"/>
        <v>-1.2906672095225129</v>
      </c>
      <c r="U154" s="2"/>
      <c r="V154" s="38">
        <f t="shared" si="22"/>
        <v>3.5920470489556001E-5</v>
      </c>
      <c r="W154" s="8">
        <v>179</v>
      </c>
      <c r="X154" s="9">
        <f t="shared" si="23"/>
        <v>1.5981599272560001E-3</v>
      </c>
    </row>
    <row r="155" spans="1:24">
      <c r="A155" s="15" t="s">
        <v>8397</v>
      </c>
      <c r="B155" s="1" t="s">
        <v>8398</v>
      </c>
      <c r="C155" t="s">
        <v>8399</v>
      </c>
      <c r="D155" s="1">
        <v>2</v>
      </c>
      <c r="E155" s="30">
        <v>28.973199999999999</v>
      </c>
      <c r="F155" s="31">
        <v>25.316199999999998</v>
      </c>
      <c r="G155" s="31">
        <v>25.495999999999999</v>
      </c>
      <c r="H155" s="35">
        <v>3.7702100000000001</v>
      </c>
      <c r="I155" s="32">
        <v>5.3531899999999997</v>
      </c>
      <c r="J155" s="36">
        <v>3.4521999999999999</v>
      </c>
      <c r="L155" s="21">
        <f t="shared" si="16"/>
        <v>4.1918666666666669</v>
      </c>
      <c r="M155" s="22">
        <f t="shared" si="17"/>
        <v>26.595133333333333</v>
      </c>
      <c r="O155" s="25">
        <f t="shared" si="18"/>
        <v>1.0182271374469125</v>
      </c>
      <c r="P155" s="26">
        <f t="shared" si="19"/>
        <v>2.0614273728010244</v>
      </c>
      <c r="R155" s="2">
        <f t="shared" si="20"/>
        <v>6.3444607016762617</v>
      </c>
      <c r="S155" s="2"/>
      <c r="T155" s="2">
        <f t="shared" si="21"/>
        <v>2.665497535841908</v>
      </c>
      <c r="U155" s="2"/>
      <c r="V155" s="38">
        <f t="shared" si="22"/>
        <v>3.6127250471528109E-5</v>
      </c>
      <c r="W155" s="8">
        <v>180</v>
      </c>
      <c r="X155" s="9">
        <f t="shared" si="23"/>
        <v>1.5984301264180547E-3</v>
      </c>
    </row>
    <row r="156" spans="1:24">
      <c r="A156" s="15" t="s">
        <v>11502</v>
      </c>
      <c r="B156" s="1" t="s">
        <v>11503</v>
      </c>
      <c r="C156" t="s">
        <v>11504</v>
      </c>
      <c r="D156" s="1">
        <v>8</v>
      </c>
      <c r="E156" s="30">
        <v>16.822199999999999</v>
      </c>
      <c r="F156" s="31">
        <v>18.216799999999999</v>
      </c>
      <c r="G156" s="31">
        <v>17.9162</v>
      </c>
      <c r="H156" s="35">
        <v>7.4560399999999998</v>
      </c>
      <c r="I156" s="32">
        <v>7.3413399999999998</v>
      </c>
      <c r="J156" s="36">
        <v>8.3394899999999996</v>
      </c>
      <c r="L156" s="21">
        <f t="shared" si="16"/>
        <v>7.7122900000000003</v>
      </c>
      <c r="M156" s="22">
        <f t="shared" si="17"/>
        <v>17.651733333333336</v>
      </c>
      <c r="O156" s="25">
        <f t="shared" si="18"/>
        <v>0.54619035372294877</v>
      </c>
      <c r="P156" s="26">
        <f t="shared" si="19"/>
        <v>0.73395112462161538</v>
      </c>
      <c r="R156" s="2">
        <f t="shared" si="20"/>
        <v>2.2887797701244814</v>
      </c>
      <c r="S156" s="2"/>
      <c r="T156" s="2">
        <f t="shared" si="21"/>
        <v>1.1945786512576249</v>
      </c>
      <c r="U156" s="2"/>
      <c r="V156" s="38">
        <f t="shared" si="22"/>
        <v>2.348319179657523E-5</v>
      </c>
      <c r="W156" s="8">
        <v>117</v>
      </c>
      <c r="X156" s="9">
        <f t="shared" si="23"/>
        <v>1.5984627304950864E-3</v>
      </c>
    </row>
    <row r="157" spans="1:24">
      <c r="A157" s="15" t="s">
        <v>10417</v>
      </c>
      <c r="B157" s="1" t="s">
        <v>10418</v>
      </c>
      <c r="C157" t="s">
        <v>10419</v>
      </c>
      <c r="D157" s="1">
        <v>35</v>
      </c>
      <c r="E157" s="30">
        <v>9.1458600000000008</v>
      </c>
      <c r="F157" s="31">
        <v>8.5844400000000007</v>
      </c>
      <c r="G157" s="31">
        <v>8.9028299999999998</v>
      </c>
      <c r="H157" s="35">
        <v>16.4191</v>
      </c>
      <c r="I157" s="32">
        <v>16.458600000000001</v>
      </c>
      <c r="J157" s="36">
        <v>16.283100000000001</v>
      </c>
      <c r="L157" s="21">
        <f t="shared" si="16"/>
        <v>16.386933333333335</v>
      </c>
      <c r="M157" s="22">
        <f t="shared" si="17"/>
        <v>8.8777100000000004</v>
      </c>
      <c r="O157" s="25">
        <f t="shared" si="18"/>
        <v>9.2065646868597389E-2</v>
      </c>
      <c r="P157" s="26">
        <f t="shared" si="19"/>
        <v>0.28155170910509492</v>
      </c>
      <c r="R157" s="2">
        <f t="shared" si="20"/>
        <v>0.54175542301996704</v>
      </c>
      <c r="S157" s="2"/>
      <c r="T157" s="2">
        <f t="shared" si="21"/>
        <v>-0.88428640499046307</v>
      </c>
      <c r="U157" s="2"/>
      <c r="V157" s="38">
        <f t="shared" si="22"/>
        <v>8.0439123470066253E-7</v>
      </c>
      <c r="W157" s="8">
        <v>4</v>
      </c>
      <c r="X157" s="9">
        <f t="shared" si="23"/>
        <v>1.601542948289019E-3</v>
      </c>
    </row>
    <row r="158" spans="1:24">
      <c r="A158" s="15" t="s">
        <v>11233</v>
      </c>
      <c r="B158" s="1" t="s">
        <v>11234</v>
      </c>
      <c r="C158" t="s">
        <v>11235</v>
      </c>
      <c r="D158" s="1">
        <v>5</v>
      </c>
      <c r="E158" s="30">
        <v>8.3610600000000002</v>
      </c>
      <c r="F158" s="31">
        <v>8.7669700000000006</v>
      </c>
      <c r="G158" s="31">
        <v>8.3005700000000004</v>
      </c>
      <c r="H158" s="35">
        <v>17.280999999999999</v>
      </c>
      <c r="I158" s="32">
        <v>17.812999999999999</v>
      </c>
      <c r="J158" s="36">
        <v>18.381799999999998</v>
      </c>
      <c r="L158" s="21">
        <f t="shared" si="16"/>
        <v>17.825266666666664</v>
      </c>
      <c r="M158" s="22">
        <f t="shared" si="17"/>
        <v>8.4762000000000004</v>
      </c>
      <c r="O158" s="25">
        <f t="shared" si="18"/>
        <v>0.55050250983381821</v>
      </c>
      <c r="P158" s="26">
        <f t="shared" si="19"/>
        <v>0.253624042038605</v>
      </c>
      <c r="R158" s="2">
        <f t="shared" si="20"/>
        <v>0.47551602781071073</v>
      </c>
      <c r="S158" s="2"/>
      <c r="T158" s="2">
        <f t="shared" si="21"/>
        <v>-1.0724341252982079</v>
      </c>
      <c r="U158" s="2"/>
      <c r="V158" s="38">
        <f t="shared" si="22"/>
        <v>5.8342735361962558E-6</v>
      </c>
      <c r="W158" s="8">
        <v>29</v>
      </c>
      <c r="X158" s="9">
        <f t="shared" si="23"/>
        <v>1.6022122221471373E-3</v>
      </c>
    </row>
    <row r="159" spans="1:24">
      <c r="A159" s="15" t="s">
        <v>19309</v>
      </c>
      <c r="B159" s="1" t="s">
        <v>19310</v>
      </c>
      <c r="C159" t="s">
        <v>19311</v>
      </c>
      <c r="D159" s="1">
        <v>4</v>
      </c>
      <c r="E159" s="30">
        <v>7.60093</v>
      </c>
      <c r="F159" s="31">
        <v>6.2103200000000003</v>
      </c>
      <c r="G159" s="31">
        <v>6.2626200000000001</v>
      </c>
      <c r="H159" s="35">
        <v>15.388400000000001</v>
      </c>
      <c r="I159" s="32">
        <v>15.810600000000001</v>
      </c>
      <c r="J159" s="36">
        <v>15.4627</v>
      </c>
      <c r="L159" s="21">
        <f t="shared" si="16"/>
        <v>15.553900000000001</v>
      </c>
      <c r="M159" s="22">
        <f t="shared" si="17"/>
        <v>6.6912899999999995</v>
      </c>
      <c r="O159" s="25">
        <f t="shared" si="18"/>
        <v>0.22539141509826879</v>
      </c>
      <c r="P159" s="26">
        <f t="shared" si="19"/>
        <v>0.78820525226618465</v>
      </c>
      <c r="R159" s="2">
        <f t="shared" si="20"/>
        <v>0.43020014272947615</v>
      </c>
      <c r="S159" s="2"/>
      <c r="T159" s="2">
        <f t="shared" si="21"/>
        <v>-1.2169200914767528</v>
      </c>
      <c r="U159" s="2"/>
      <c r="V159" s="38">
        <f t="shared" si="22"/>
        <v>2.3946757689227858E-5</v>
      </c>
      <c r="W159" s="8">
        <v>119</v>
      </c>
      <c r="X159" s="9">
        <f t="shared" si="23"/>
        <v>1.6026216658572325E-3</v>
      </c>
    </row>
    <row r="160" spans="1:24">
      <c r="A160" s="15" t="s">
        <v>19929</v>
      </c>
      <c r="B160" s="1" t="s">
        <v>19930</v>
      </c>
      <c r="C160" t="s">
        <v>19931</v>
      </c>
      <c r="D160" s="1">
        <v>3</v>
      </c>
      <c r="E160" s="30">
        <v>6.6627599999999996</v>
      </c>
      <c r="F160" s="31">
        <v>6.5888900000000001</v>
      </c>
      <c r="G160" s="31">
        <v>4.5560900000000002</v>
      </c>
      <c r="H160" s="35">
        <v>20.783899999999999</v>
      </c>
      <c r="I160" s="32">
        <v>19.331700000000001</v>
      </c>
      <c r="J160" s="36">
        <v>20.7529</v>
      </c>
      <c r="L160" s="21">
        <f t="shared" si="16"/>
        <v>20.2895</v>
      </c>
      <c r="M160" s="22">
        <f t="shared" si="17"/>
        <v>5.9359133333333327</v>
      </c>
      <c r="O160" s="25">
        <f t="shared" si="18"/>
        <v>0.82962393890243924</v>
      </c>
      <c r="P160" s="26">
        <f t="shared" si="19"/>
        <v>1.1955327338192521</v>
      </c>
      <c r="R160" s="2">
        <f t="shared" si="20"/>
        <v>0.29256084838627527</v>
      </c>
      <c r="S160" s="2"/>
      <c r="T160" s="2">
        <f t="shared" si="21"/>
        <v>-1.7731913794719221</v>
      </c>
      <c r="U160" s="2"/>
      <c r="V160" s="38">
        <f t="shared" si="22"/>
        <v>3.442384840142752E-5</v>
      </c>
      <c r="W160" s="8">
        <v>171</v>
      </c>
      <c r="X160" s="9">
        <f t="shared" si="23"/>
        <v>1.6032253138536184E-3</v>
      </c>
    </row>
    <row r="161" spans="1:24">
      <c r="A161" s="15" t="s">
        <v>1572</v>
      </c>
      <c r="B161" s="1" t="s">
        <v>1573</v>
      </c>
      <c r="C161" t="s">
        <v>1574</v>
      </c>
      <c r="D161" s="1">
        <v>20</v>
      </c>
      <c r="E161" s="30">
        <v>20.404699999999998</v>
      </c>
      <c r="F161" s="31">
        <v>19.4451</v>
      </c>
      <c r="G161" s="31">
        <v>20.211500000000001</v>
      </c>
      <c r="H161" s="35">
        <v>7.2795800000000002</v>
      </c>
      <c r="I161" s="32">
        <v>9.41723</v>
      </c>
      <c r="J161" s="36">
        <v>8.4593399999999992</v>
      </c>
      <c r="L161" s="21">
        <f t="shared" si="16"/>
        <v>8.3853833333333316</v>
      </c>
      <c r="M161" s="22">
        <f t="shared" si="17"/>
        <v>20.020433333333333</v>
      </c>
      <c r="O161" s="25">
        <f t="shared" si="18"/>
        <v>1.0707422995442748</v>
      </c>
      <c r="P161" s="26">
        <f t="shared" si="19"/>
        <v>0.50753117474036291</v>
      </c>
      <c r="R161" s="2">
        <f t="shared" si="20"/>
        <v>2.3875394287281644</v>
      </c>
      <c r="S161" s="2"/>
      <c r="T161" s="2">
        <f t="shared" si="21"/>
        <v>1.255524558556089</v>
      </c>
      <c r="U161" s="2"/>
      <c r="V161" s="38">
        <f t="shared" si="22"/>
        <v>3.504640501445702E-5</v>
      </c>
      <c r="W161" s="8">
        <v>174</v>
      </c>
      <c r="X161" s="9">
        <f t="shared" si="23"/>
        <v>1.6040779858341133E-3</v>
      </c>
    </row>
    <row r="162" spans="1:24">
      <c r="A162" s="15" t="s">
        <v>1286</v>
      </c>
      <c r="B162" s="1" t="s">
        <v>1287</v>
      </c>
      <c r="C162" t="s">
        <v>1288</v>
      </c>
      <c r="D162" s="1">
        <v>16</v>
      </c>
      <c r="E162" s="30">
        <v>5.3721800000000002</v>
      </c>
      <c r="F162" s="31">
        <v>5.6040599999999996</v>
      </c>
      <c r="G162" s="31">
        <v>5.6317399999999997</v>
      </c>
      <c r="H162" s="35">
        <v>15.748699999999999</v>
      </c>
      <c r="I162" s="32">
        <v>15.4863</v>
      </c>
      <c r="J162" s="36">
        <v>16.732299999999999</v>
      </c>
      <c r="L162" s="21">
        <f t="shared" si="16"/>
        <v>15.989099999999999</v>
      </c>
      <c r="M162" s="22">
        <f t="shared" si="17"/>
        <v>5.5359933333333338</v>
      </c>
      <c r="O162" s="25">
        <f t="shared" si="18"/>
        <v>0.65686613552534368</v>
      </c>
      <c r="P162" s="26">
        <f t="shared" si="19"/>
        <v>0.14254000046770468</v>
      </c>
      <c r="R162" s="2">
        <f t="shared" si="20"/>
        <v>0.34623545623789548</v>
      </c>
      <c r="S162" s="2"/>
      <c r="T162" s="2">
        <f t="shared" si="21"/>
        <v>-1.5301746234486879</v>
      </c>
      <c r="U162" s="2"/>
      <c r="V162" s="38">
        <f t="shared" si="22"/>
        <v>5.646664879944517E-6</v>
      </c>
      <c r="W162" s="8">
        <v>28</v>
      </c>
      <c r="X162" s="9">
        <f t="shared" si="23"/>
        <v>1.6060728251385047E-3</v>
      </c>
    </row>
    <row r="163" spans="1:24">
      <c r="A163" s="15" t="s">
        <v>3602</v>
      </c>
      <c r="B163" s="1" t="s">
        <v>3603</v>
      </c>
      <c r="C163" t="s">
        <v>3604</v>
      </c>
      <c r="D163" s="1">
        <v>39</v>
      </c>
      <c r="E163" s="30">
        <v>4.2686599999999997</v>
      </c>
      <c r="F163" s="31">
        <v>2.5248200000000001</v>
      </c>
      <c r="G163" s="31">
        <v>5.1187899999999997</v>
      </c>
      <c r="H163" s="35">
        <v>20.148199999999999</v>
      </c>
      <c r="I163" s="32">
        <v>19.285</v>
      </c>
      <c r="J163" s="36">
        <v>21.310400000000001</v>
      </c>
      <c r="L163" s="21">
        <f t="shared" si="16"/>
        <v>20.247866666666667</v>
      </c>
      <c r="M163" s="22">
        <f t="shared" si="17"/>
        <v>3.9707566666666665</v>
      </c>
      <c r="O163" s="25">
        <f t="shared" si="18"/>
        <v>1.0163716708632402</v>
      </c>
      <c r="P163" s="26">
        <f t="shared" si="19"/>
        <v>1.3223955108942753</v>
      </c>
      <c r="R163" s="2">
        <f t="shared" si="20"/>
        <v>0.19610740884636405</v>
      </c>
      <c r="S163" s="2"/>
      <c r="T163" s="2">
        <f t="shared" si="21"/>
        <v>-2.3502840539825001</v>
      </c>
      <c r="U163" s="2"/>
      <c r="V163" s="38">
        <f t="shared" si="22"/>
        <v>3.5903556170685127E-5</v>
      </c>
      <c r="W163" s="8">
        <v>178</v>
      </c>
      <c r="X163" s="9">
        <f t="shared" si="23"/>
        <v>1.6063815805805411E-3</v>
      </c>
    </row>
    <row r="164" spans="1:24">
      <c r="A164" s="15" t="s">
        <v>790</v>
      </c>
      <c r="B164" s="1" t="s">
        <v>791</v>
      </c>
      <c r="C164" t="s">
        <v>792</v>
      </c>
      <c r="D164" s="1">
        <v>10</v>
      </c>
      <c r="E164" s="30">
        <v>17.100999999999999</v>
      </c>
      <c r="F164" s="31">
        <v>18.005800000000001</v>
      </c>
      <c r="G164" s="31">
        <v>17.7743</v>
      </c>
      <c r="H164" s="35">
        <v>7.5861900000000002</v>
      </c>
      <c r="I164" s="32">
        <v>8.9531600000000005</v>
      </c>
      <c r="J164" s="36">
        <v>8.9841999999999995</v>
      </c>
      <c r="L164" s="21">
        <f t="shared" si="16"/>
        <v>8.5078499999999995</v>
      </c>
      <c r="M164" s="22">
        <f t="shared" si="17"/>
        <v>17.627033333333333</v>
      </c>
      <c r="O164" s="25">
        <f t="shared" si="18"/>
        <v>0.79833184647739053</v>
      </c>
      <c r="P164" s="26">
        <f t="shared" si="19"/>
        <v>0.47003336406401419</v>
      </c>
      <c r="R164" s="2">
        <f t="shared" si="20"/>
        <v>2.0718552082292629</v>
      </c>
      <c r="S164" s="2"/>
      <c r="T164" s="2">
        <f t="shared" si="21"/>
        <v>1.0509231836863422</v>
      </c>
      <c r="U164" s="2"/>
      <c r="V164" s="38">
        <f t="shared" si="22"/>
        <v>3.4705831291105404E-5</v>
      </c>
      <c r="W164" s="8">
        <v>172</v>
      </c>
      <c r="X164" s="9">
        <f t="shared" si="23"/>
        <v>1.6069607000137407E-3</v>
      </c>
    </row>
    <row r="165" spans="1:24">
      <c r="A165" s="15" t="s">
        <v>12172</v>
      </c>
      <c r="B165" s="1" t="s">
        <v>12173</v>
      </c>
      <c r="C165" t="s">
        <v>12174</v>
      </c>
      <c r="D165" s="1">
        <v>7</v>
      </c>
      <c r="E165" s="30">
        <v>17.6174</v>
      </c>
      <c r="F165" s="31">
        <v>18.073899999999998</v>
      </c>
      <c r="G165" s="31">
        <v>18.578800000000001</v>
      </c>
      <c r="H165" s="35">
        <v>7.3246900000000004</v>
      </c>
      <c r="I165" s="32">
        <v>6.7201399999999998</v>
      </c>
      <c r="J165" s="36">
        <v>7.7038099999999998</v>
      </c>
      <c r="L165" s="21">
        <f t="shared" si="16"/>
        <v>7.2495466666666672</v>
      </c>
      <c r="M165" s="22">
        <f t="shared" si="17"/>
        <v>18.090033333333334</v>
      </c>
      <c r="O165" s="25">
        <f t="shared" si="18"/>
        <v>0.49612151498733997</v>
      </c>
      <c r="P165" s="26">
        <f t="shared" si="19"/>
        <v>0.48090300823901477</v>
      </c>
      <c r="R165" s="2">
        <f t="shared" si="20"/>
        <v>2.49533304151432</v>
      </c>
      <c r="S165" s="2"/>
      <c r="T165" s="2">
        <f t="shared" si="21"/>
        <v>1.3192323787994324</v>
      </c>
      <c r="U165" s="2"/>
      <c r="V165" s="38">
        <f t="shared" si="22"/>
        <v>5.4518723218966463E-6</v>
      </c>
      <c r="W165" s="8">
        <v>27</v>
      </c>
      <c r="X165" s="9">
        <f t="shared" si="23"/>
        <v>1.6081004137624034E-3</v>
      </c>
    </row>
    <row r="166" spans="1:24">
      <c r="A166" s="15" t="s">
        <v>21479</v>
      </c>
      <c r="B166" s="1" t="s">
        <v>21480</v>
      </c>
      <c r="C166" t="s">
        <v>21481</v>
      </c>
      <c r="D166" s="1">
        <v>1</v>
      </c>
      <c r="E166" s="30">
        <v>3.7625000000000002</v>
      </c>
      <c r="F166" s="31">
        <v>5.8217499999999998</v>
      </c>
      <c r="G166" s="31">
        <v>5.3759800000000002</v>
      </c>
      <c r="H166" s="35">
        <v>20.201899999999998</v>
      </c>
      <c r="I166" s="32">
        <v>19.305299999999999</v>
      </c>
      <c r="J166" s="36">
        <v>18.246400000000001</v>
      </c>
      <c r="L166" s="21">
        <f t="shared" si="16"/>
        <v>19.251200000000001</v>
      </c>
      <c r="M166" s="22">
        <f t="shared" si="17"/>
        <v>4.986743333333334</v>
      </c>
      <c r="O166" s="25">
        <f t="shared" si="18"/>
        <v>0.97887188640802081</v>
      </c>
      <c r="P166" s="26">
        <f t="shared" si="19"/>
        <v>1.083400446572425</v>
      </c>
      <c r="R166" s="2">
        <f t="shared" si="20"/>
        <v>0.25903545406693262</v>
      </c>
      <c r="S166" s="2"/>
      <c r="T166" s="2">
        <f t="shared" si="21"/>
        <v>-1.9487785224350502</v>
      </c>
      <c r="U166" s="2"/>
      <c r="V166" s="38">
        <f t="shared" si="22"/>
        <v>3.5757369158278446E-5</v>
      </c>
      <c r="W166" s="8">
        <v>177</v>
      </c>
      <c r="X166" s="9">
        <f t="shared" si="23"/>
        <v>1.6088795930877375E-3</v>
      </c>
    </row>
    <row r="167" spans="1:24">
      <c r="A167" s="15" t="s">
        <v>729</v>
      </c>
      <c r="B167" s="1" t="s">
        <v>730</v>
      </c>
      <c r="C167" t="s">
        <v>731</v>
      </c>
      <c r="D167" s="1">
        <v>11</v>
      </c>
      <c r="E167" s="30">
        <v>17.159800000000001</v>
      </c>
      <c r="F167" s="31">
        <v>17.110800000000001</v>
      </c>
      <c r="G167" s="31">
        <v>18.5854</v>
      </c>
      <c r="H167" s="35">
        <v>8.2229500000000009</v>
      </c>
      <c r="I167" s="32">
        <v>8.7478899999999999</v>
      </c>
      <c r="J167" s="36">
        <v>8.9497499999999999</v>
      </c>
      <c r="L167" s="21">
        <f t="shared" si="16"/>
        <v>8.6401966666666681</v>
      </c>
      <c r="M167" s="22">
        <f t="shared" si="17"/>
        <v>17.618666666666666</v>
      </c>
      <c r="O167" s="25">
        <f t="shared" si="18"/>
        <v>0.37517722549927379</v>
      </c>
      <c r="P167" s="26">
        <f t="shared" si="19"/>
        <v>0.83757402856901697</v>
      </c>
      <c r="R167" s="2">
        <f t="shared" si="20"/>
        <v>2.0391511150016255</v>
      </c>
      <c r="S167" s="2"/>
      <c r="T167" s="2">
        <f t="shared" si="21"/>
        <v>1.0279686928557992</v>
      </c>
      <c r="U167" s="2"/>
      <c r="V167" s="38">
        <f t="shared" si="22"/>
        <v>3.5560975193649945E-5</v>
      </c>
      <c r="W167" s="8">
        <v>176</v>
      </c>
      <c r="X167" s="9">
        <f t="shared" si="23"/>
        <v>1.6091341275126598E-3</v>
      </c>
    </row>
    <row r="168" spans="1:24">
      <c r="A168" s="15" t="s">
        <v>18241</v>
      </c>
      <c r="B168" s="1" t="s">
        <v>18242</v>
      </c>
      <c r="C168" t="s">
        <v>18243</v>
      </c>
      <c r="D168" s="1">
        <v>4</v>
      </c>
      <c r="E168" s="30">
        <v>5.4863299999999997</v>
      </c>
      <c r="F168" s="31">
        <v>6.4167199999999998</v>
      </c>
      <c r="G168" s="31">
        <v>6.4046599999999998</v>
      </c>
      <c r="H168" s="35">
        <v>17.772500000000001</v>
      </c>
      <c r="I168" s="32">
        <v>17.066500000000001</v>
      </c>
      <c r="J168" s="36">
        <v>19.204000000000001</v>
      </c>
      <c r="L168" s="21">
        <f t="shared" si="16"/>
        <v>18.014333333333333</v>
      </c>
      <c r="M168" s="22">
        <f t="shared" si="17"/>
        <v>6.1025700000000001</v>
      </c>
      <c r="O168" s="25">
        <f t="shared" si="18"/>
        <v>1.0890771705133353</v>
      </c>
      <c r="P168" s="26">
        <f t="shared" si="19"/>
        <v>0.53371355997388714</v>
      </c>
      <c r="R168" s="2">
        <f t="shared" si="20"/>
        <v>0.33876191181096538</v>
      </c>
      <c r="S168" s="2"/>
      <c r="T168" s="2">
        <f t="shared" si="21"/>
        <v>-1.5616564183589607</v>
      </c>
      <c r="U168" s="2"/>
      <c r="V168" s="38">
        <f t="shared" si="22"/>
        <v>3.5012629313016354E-5</v>
      </c>
      <c r="W168" s="8">
        <v>173</v>
      </c>
      <c r="X168" s="9">
        <f t="shared" si="23"/>
        <v>1.6117952592419782E-3</v>
      </c>
    </row>
    <row r="169" spans="1:24">
      <c r="A169" s="15" t="s">
        <v>2669</v>
      </c>
      <c r="B169" s="1" t="s">
        <v>2670</v>
      </c>
      <c r="C169" t="s">
        <v>2671</v>
      </c>
      <c r="D169" s="1">
        <v>61</v>
      </c>
      <c r="E169" s="30">
        <v>19.220700000000001</v>
      </c>
      <c r="F169" s="31">
        <v>19.5137</v>
      </c>
      <c r="G169" s="31">
        <v>20.7118</v>
      </c>
      <c r="H169" s="35">
        <v>6.3981000000000003</v>
      </c>
      <c r="I169" s="32">
        <v>5.8661700000000003</v>
      </c>
      <c r="J169" s="36">
        <v>6.4973099999999997</v>
      </c>
      <c r="L169" s="21">
        <f t="shared" si="16"/>
        <v>6.2538599999999995</v>
      </c>
      <c r="M169" s="22">
        <f t="shared" si="17"/>
        <v>19.8154</v>
      </c>
      <c r="O169" s="25">
        <f t="shared" si="18"/>
        <v>0.33939403073713575</v>
      </c>
      <c r="P169" s="26">
        <f t="shared" si="19"/>
        <v>0.79000757591304127</v>
      </c>
      <c r="R169" s="2">
        <f t="shared" si="20"/>
        <v>3.1685071299965144</v>
      </c>
      <c r="S169" s="2"/>
      <c r="T169" s="2">
        <f t="shared" si="21"/>
        <v>1.6638032619887739</v>
      </c>
      <c r="U169" s="2"/>
      <c r="V169" s="38">
        <f t="shared" si="22"/>
        <v>5.3384463896898626E-6</v>
      </c>
      <c r="W169" s="8">
        <v>26</v>
      </c>
      <c r="X169" s="9">
        <f t="shared" si="23"/>
        <v>1.6352071941342335E-3</v>
      </c>
    </row>
    <row r="170" spans="1:24">
      <c r="A170" s="15" t="s">
        <v>17721</v>
      </c>
      <c r="B170" s="1" t="s">
        <v>17722</v>
      </c>
      <c r="C170" t="s">
        <v>17723</v>
      </c>
      <c r="D170" s="1">
        <v>6</v>
      </c>
      <c r="E170" s="30">
        <v>20.536300000000001</v>
      </c>
      <c r="F170" s="31">
        <v>23.029800000000002</v>
      </c>
      <c r="G170" s="31">
        <v>20.4405</v>
      </c>
      <c r="H170" s="35">
        <v>6.8826900000000002</v>
      </c>
      <c r="I170" s="32">
        <v>5.8677400000000004</v>
      </c>
      <c r="J170" s="36">
        <v>6.2697000000000003</v>
      </c>
      <c r="L170" s="21">
        <f t="shared" si="16"/>
        <v>6.3400433333333339</v>
      </c>
      <c r="M170" s="22">
        <f t="shared" si="17"/>
        <v>21.335533333333334</v>
      </c>
      <c r="O170" s="25">
        <f t="shared" si="18"/>
        <v>0.5111183953188666</v>
      </c>
      <c r="P170" s="26">
        <f t="shared" si="19"/>
        <v>1.468059625265042</v>
      </c>
      <c r="R170" s="2">
        <f t="shared" si="20"/>
        <v>3.3652030769505781</v>
      </c>
      <c r="S170" s="2"/>
      <c r="T170" s="2">
        <f t="shared" si="21"/>
        <v>1.7506935685114597</v>
      </c>
      <c r="U170" s="2"/>
      <c r="V170" s="38">
        <f t="shared" si="22"/>
        <v>3.7591349618026248E-5</v>
      </c>
      <c r="W170" s="8">
        <v>183</v>
      </c>
      <c r="X170" s="9">
        <f t="shared" si="23"/>
        <v>1.6359426686227377E-3</v>
      </c>
    </row>
    <row r="171" spans="1:24">
      <c r="A171" s="15" t="s">
        <v>18238</v>
      </c>
      <c r="B171" s="1" t="s">
        <v>18239</v>
      </c>
      <c r="C171" t="s">
        <v>18240</v>
      </c>
      <c r="D171" s="1">
        <v>2</v>
      </c>
      <c r="E171" s="30">
        <v>18.982199999999999</v>
      </c>
      <c r="F171" s="31">
        <v>19.2578</v>
      </c>
      <c r="G171" s="31">
        <v>19.8809</v>
      </c>
      <c r="H171" s="35">
        <v>6.3809100000000001</v>
      </c>
      <c r="I171" s="32">
        <v>5.9081799999999998</v>
      </c>
      <c r="J171" s="36">
        <v>6.9045800000000002</v>
      </c>
      <c r="L171" s="21">
        <f t="shared" si="16"/>
        <v>6.3978900000000003</v>
      </c>
      <c r="M171" s="22">
        <f t="shared" si="17"/>
        <v>19.373633333333331</v>
      </c>
      <c r="O171" s="25">
        <f t="shared" si="18"/>
        <v>0.49841697432972742</v>
      </c>
      <c r="P171" s="26">
        <f t="shared" si="19"/>
        <v>0.46041116768963597</v>
      </c>
      <c r="R171" s="2">
        <f t="shared" si="20"/>
        <v>3.0281285444628354</v>
      </c>
      <c r="S171" s="2"/>
      <c r="T171" s="2">
        <f t="shared" si="21"/>
        <v>1.598426449221535</v>
      </c>
      <c r="U171" s="2"/>
      <c r="V171" s="38">
        <f t="shared" si="22"/>
        <v>2.4773197444544324E-6</v>
      </c>
      <c r="W171" s="8">
        <v>12</v>
      </c>
      <c r="X171" s="9">
        <f t="shared" si="23"/>
        <v>1.6441145370695916E-3</v>
      </c>
    </row>
    <row r="172" spans="1:24">
      <c r="A172" s="15" t="s">
        <v>3917</v>
      </c>
      <c r="B172" s="1" t="s">
        <v>3918</v>
      </c>
      <c r="C172" t="s">
        <v>3919</v>
      </c>
      <c r="D172" s="1">
        <v>4</v>
      </c>
      <c r="E172" s="30">
        <v>17.629000000000001</v>
      </c>
      <c r="F172" s="31">
        <v>17.040600000000001</v>
      </c>
      <c r="G172" s="31">
        <v>16.9209</v>
      </c>
      <c r="H172" s="35">
        <v>10.488300000000001</v>
      </c>
      <c r="I172" s="32">
        <v>9.2171500000000002</v>
      </c>
      <c r="J172" s="36">
        <v>9.4362200000000005</v>
      </c>
      <c r="L172" s="21">
        <f t="shared" si="16"/>
        <v>9.7138899999999992</v>
      </c>
      <c r="M172" s="22">
        <f t="shared" si="17"/>
        <v>17.196833333333334</v>
      </c>
      <c r="O172" s="25">
        <f t="shared" si="18"/>
        <v>0.67954473899810319</v>
      </c>
      <c r="P172" s="26">
        <f t="shared" si="19"/>
        <v>0.3790224839416968</v>
      </c>
      <c r="R172" s="2">
        <f t="shared" si="20"/>
        <v>1.7703343699932093</v>
      </c>
      <c r="S172" s="2"/>
      <c r="T172" s="2">
        <f t="shared" si="21"/>
        <v>0.82402187351298473</v>
      </c>
      <c r="U172" s="2"/>
      <c r="V172" s="38">
        <f t="shared" si="22"/>
        <v>3.8051005572076538E-5</v>
      </c>
      <c r="W172" s="8">
        <v>184</v>
      </c>
      <c r="X172" s="9">
        <f t="shared" si="23"/>
        <v>1.6469467846522692E-3</v>
      </c>
    </row>
    <row r="173" spans="1:24">
      <c r="A173" s="15" t="s">
        <v>1813</v>
      </c>
      <c r="B173" s="1" t="s">
        <v>1814</v>
      </c>
      <c r="C173" t="s">
        <v>1815</v>
      </c>
      <c r="D173" s="1">
        <v>200</v>
      </c>
      <c r="E173" s="30">
        <v>20.030200000000001</v>
      </c>
      <c r="F173" s="31">
        <v>19.051300000000001</v>
      </c>
      <c r="G173" s="31">
        <v>18.690100000000001</v>
      </c>
      <c r="H173" s="35">
        <v>7.7962499999999997</v>
      </c>
      <c r="I173" s="32">
        <v>7.2729499999999998</v>
      </c>
      <c r="J173" s="36">
        <v>7.1045299999999996</v>
      </c>
      <c r="L173" s="21">
        <f t="shared" si="16"/>
        <v>7.3912433333333327</v>
      </c>
      <c r="M173" s="22">
        <f t="shared" si="17"/>
        <v>19.257200000000001</v>
      </c>
      <c r="O173" s="25">
        <f t="shared" si="18"/>
        <v>0.36071335452590791</v>
      </c>
      <c r="P173" s="26">
        <f t="shared" si="19"/>
        <v>0.6933708315180267</v>
      </c>
      <c r="R173" s="2">
        <f t="shared" si="20"/>
        <v>2.6054073897355119</v>
      </c>
      <c r="S173" s="2"/>
      <c r="T173" s="2">
        <f t="shared" si="21"/>
        <v>1.3815089744993156</v>
      </c>
      <c r="U173" s="2"/>
      <c r="V173" s="38">
        <f t="shared" si="22"/>
        <v>6.214411250859537E-6</v>
      </c>
      <c r="W173" s="8">
        <v>30</v>
      </c>
      <c r="X173" s="9">
        <f t="shared" si="23"/>
        <v>1.6497190400615116E-3</v>
      </c>
    </row>
    <row r="174" spans="1:24">
      <c r="A174" s="15" t="s">
        <v>8159</v>
      </c>
      <c r="B174" s="1" t="s">
        <v>8160</v>
      </c>
      <c r="C174" t="s">
        <v>8161</v>
      </c>
      <c r="D174" s="1">
        <v>20</v>
      </c>
      <c r="E174" s="30">
        <v>8.7170699999999997</v>
      </c>
      <c r="F174" s="31">
        <v>8.4264500000000009</v>
      </c>
      <c r="G174" s="31">
        <v>8.2833500000000004</v>
      </c>
      <c r="H174" s="35">
        <v>14.8124</v>
      </c>
      <c r="I174" s="32">
        <v>14.4102</v>
      </c>
      <c r="J174" s="36">
        <v>14.6694</v>
      </c>
      <c r="L174" s="21">
        <f t="shared" si="16"/>
        <v>14.630666666666665</v>
      </c>
      <c r="M174" s="22">
        <f t="shared" si="17"/>
        <v>8.4756233333333331</v>
      </c>
      <c r="O174" s="25">
        <f t="shared" si="18"/>
        <v>0.20387842782730453</v>
      </c>
      <c r="P174" s="26">
        <f t="shared" si="19"/>
        <v>0.22100174690108929</v>
      </c>
      <c r="R174" s="2">
        <f t="shared" si="20"/>
        <v>0.57930534038093506</v>
      </c>
      <c r="S174" s="2"/>
      <c r="T174" s="2">
        <f t="shared" si="21"/>
        <v>-0.78760413019599473</v>
      </c>
      <c r="U174" s="2"/>
      <c r="V174" s="38">
        <f t="shared" si="22"/>
        <v>1.8882964287671653E-6</v>
      </c>
      <c r="W174" s="8">
        <v>9</v>
      </c>
      <c r="X174" s="9">
        <f t="shared" si="23"/>
        <v>1.670932528744634E-3</v>
      </c>
    </row>
    <row r="175" spans="1:24">
      <c r="A175" s="15" t="s">
        <v>8573</v>
      </c>
      <c r="B175" s="1" t="s">
        <v>8574</v>
      </c>
      <c r="C175" t="s">
        <v>8575</v>
      </c>
      <c r="D175" s="1">
        <v>6</v>
      </c>
      <c r="E175" s="30">
        <v>5.2911700000000002</v>
      </c>
      <c r="F175" s="31">
        <v>4.2975099999999999</v>
      </c>
      <c r="G175" s="31">
        <v>3.9664700000000002</v>
      </c>
      <c r="H175" s="35">
        <v>21.157</v>
      </c>
      <c r="I175" s="32">
        <v>20.992599999999999</v>
      </c>
      <c r="J175" s="36">
        <v>20.470700000000001</v>
      </c>
      <c r="L175" s="21">
        <f t="shared" si="16"/>
        <v>20.873433333333335</v>
      </c>
      <c r="M175" s="22">
        <f t="shared" si="17"/>
        <v>4.5183833333333334</v>
      </c>
      <c r="O175" s="25">
        <f t="shared" si="18"/>
        <v>0.35833286666636227</v>
      </c>
      <c r="P175" s="26">
        <f t="shared" si="19"/>
        <v>0.68941735874093413</v>
      </c>
      <c r="R175" s="2">
        <f t="shared" si="20"/>
        <v>0.21646574673069274</v>
      </c>
      <c r="S175" s="2"/>
      <c r="T175" s="2">
        <f t="shared" si="21"/>
        <v>-2.2077893421358308</v>
      </c>
      <c r="U175" s="2"/>
      <c r="V175" s="38">
        <f t="shared" si="22"/>
        <v>1.6894166042462005E-6</v>
      </c>
      <c r="W175" s="8">
        <v>8</v>
      </c>
      <c r="X175" s="9">
        <f t="shared" si="23"/>
        <v>1.6818142295270927E-3</v>
      </c>
    </row>
    <row r="176" spans="1:24">
      <c r="A176" s="15" t="s">
        <v>1795</v>
      </c>
      <c r="B176" s="1" t="s">
        <v>1796</v>
      </c>
      <c r="C176" t="s">
        <v>1797</v>
      </c>
      <c r="D176" s="1">
        <v>9</v>
      </c>
      <c r="E176" s="30">
        <v>17.9146</v>
      </c>
      <c r="F176" s="31">
        <v>17.6615</v>
      </c>
      <c r="G176" s="31">
        <v>17.391200000000001</v>
      </c>
      <c r="H176" s="35">
        <v>9.86144</v>
      </c>
      <c r="I176" s="32">
        <v>10.345700000000001</v>
      </c>
      <c r="J176" s="36">
        <v>10.626799999999999</v>
      </c>
      <c r="L176" s="21">
        <f t="shared" si="16"/>
        <v>10.277980000000001</v>
      </c>
      <c r="M176" s="22">
        <f t="shared" si="17"/>
        <v>17.655766666666665</v>
      </c>
      <c r="O176" s="25">
        <f t="shared" si="18"/>
        <v>0.38714788027315844</v>
      </c>
      <c r="P176" s="26">
        <f t="shared" si="19"/>
        <v>0.26174709804185609</v>
      </c>
      <c r="R176" s="2">
        <f t="shared" si="20"/>
        <v>1.7178245790190936</v>
      </c>
      <c r="S176" s="2"/>
      <c r="T176" s="2">
        <f t="shared" si="21"/>
        <v>0.78058271872273632</v>
      </c>
      <c r="U176" s="2"/>
      <c r="V176" s="38">
        <f t="shared" si="22"/>
        <v>5.3186021336168697E-6</v>
      </c>
      <c r="W176" s="8">
        <v>25</v>
      </c>
      <c r="X176" s="9">
        <f t="shared" si="23"/>
        <v>1.6942938956849901E-3</v>
      </c>
    </row>
    <row r="177" spans="1:24">
      <c r="A177" s="15" t="s">
        <v>15910</v>
      </c>
      <c r="B177" s="1" t="s">
        <v>15911</v>
      </c>
      <c r="C177" t="s">
        <v>15912</v>
      </c>
      <c r="D177" s="1">
        <v>2</v>
      </c>
      <c r="E177" s="30">
        <v>7.9621300000000002</v>
      </c>
      <c r="F177" s="31">
        <v>7.2962400000000001</v>
      </c>
      <c r="G177" s="31">
        <v>6.9505600000000003</v>
      </c>
      <c r="H177" s="35">
        <v>17.944299999999998</v>
      </c>
      <c r="I177" s="32">
        <v>17.302099999999999</v>
      </c>
      <c r="J177" s="36">
        <v>18.032499999999999</v>
      </c>
      <c r="L177" s="21">
        <f t="shared" si="16"/>
        <v>17.75963333333333</v>
      </c>
      <c r="M177" s="22">
        <f t="shared" si="17"/>
        <v>7.4029766666666665</v>
      </c>
      <c r="O177" s="25">
        <f t="shared" si="18"/>
        <v>0.39868204541129387</v>
      </c>
      <c r="P177" s="26">
        <f t="shared" si="19"/>
        <v>0.51416242884261121</v>
      </c>
      <c r="R177" s="2">
        <f t="shared" si="20"/>
        <v>0.41684287776211604</v>
      </c>
      <c r="S177" s="2"/>
      <c r="T177" s="2">
        <f t="shared" si="21"/>
        <v>-1.2624244095139174</v>
      </c>
      <c r="U177" s="2"/>
      <c r="V177" s="38">
        <f t="shared" si="22"/>
        <v>5.1465832045053124E-6</v>
      </c>
      <c r="W177" s="8">
        <v>24</v>
      </c>
      <c r="X177" s="9">
        <f t="shared" si="23"/>
        <v>1.7078078600283461E-3</v>
      </c>
    </row>
    <row r="178" spans="1:24">
      <c r="A178" s="15" t="s">
        <v>3582</v>
      </c>
      <c r="B178" s="1" t="s">
        <v>3583</v>
      </c>
      <c r="C178" t="s">
        <v>3584</v>
      </c>
      <c r="D178" s="1">
        <v>18</v>
      </c>
      <c r="E178" s="30">
        <v>23.840399999999999</v>
      </c>
      <c r="F178" s="31">
        <v>21.677499999999998</v>
      </c>
      <c r="G178" s="31">
        <v>21.467600000000001</v>
      </c>
      <c r="H178" s="35">
        <v>8.4166500000000006</v>
      </c>
      <c r="I178" s="32">
        <v>8.5962800000000001</v>
      </c>
      <c r="J178" s="36">
        <v>7.2764499999999996</v>
      </c>
      <c r="L178" s="21">
        <f t="shared" si="16"/>
        <v>8.0964600000000004</v>
      </c>
      <c r="M178" s="22">
        <f t="shared" si="17"/>
        <v>22.328500000000002</v>
      </c>
      <c r="O178" s="25">
        <f t="shared" si="18"/>
        <v>0.71580656206827309</v>
      </c>
      <c r="P178" s="26">
        <f t="shared" si="19"/>
        <v>1.3135431892404599</v>
      </c>
      <c r="R178" s="2">
        <f t="shared" si="20"/>
        <v>2.757810203471641</v>
      </c>
      <c r="S178" s="2"/>
      <c r="T178" s="2">
        <f t="shared" si="21"/>
        <v>1.4635231718873101</v>
      </c>
      <c r="U178" s="2"/>
      <c r="V178" s="38">
        <f t="shared" si="22"/>
        <v>3.9705898515077513E-5</v>
      </c>
      <c r="W178" s="8">
        <v>185</v>
      </c>
      <c r="X178" s="9">
        <f t="shared" si="23"/>
        <v>1.709285274454472E-3</v>
      </c>
    </row>
    <row r="179" spans="1:24">
      <c r="A179" s="15" t="s">
        <v>4400</v>
      </c>
      <c r="B179" s="1" t="s">
        <v>4401</v>
      </c>
      <c r="C179" t="s">
        <v>4402</v>
      </c>
      <c r="D179" s="1">
        <v>37</v>
      </c>
      <c r="E179" s="30">
        <v>17.1556</v>
      </c>
      <c r="F179" s="31">
        <v>17.814399999999999</v>
      </c>
      <c r="G179" s="31">
        <v>17.1601</v>
      </c>
      <c r="H179" s="35">
        <v>8.8312100000000004</v>
      </c>
      <c r="I179" s="32">
        <v>8.6775699999999993</v>
      </c>
      <c r="J179" s="36">
        <v>8.3438300000000005</v>
      </c>
      <c r="L179" s="21">
        <f t="shared" si="16"/>
        <v>8.617536666666668</v>
      </c>
      <c r="M179" s="22">
        <f t="shared" si="17"/>
        <v>17.3767</v>
      </c>
      <c r="O179" s="25">
        <f t="shared" si="18"/>
        <v>0.24917427020728533</v>
      </c>
      <c r="P179" s="26">
        <f t="shared" si="19"/>
        <v>0.37906599689236131</v>
      </c>
      <c r="R179" s="2">
        <f t="shared" si="20"/>
        <v>2.0164347042716382</v>
      </c>
      <c r="S179" s="2"/>
      <c r="T179" s="2">
        <f t="shared" si="21"/>
        <v>1.01180668947863</v>
      </c>
      <c r="U179" s="2"/>
      <c r="V179" s="38">
        <f t="shared" si="22"/>
        <v>2.3836672820814416E-6</v>
      </c>
      <c r="W179" s="8">
        <v>11</v>
      </c>
      <c r="X179" s="9">
        <f t="shared" si="23"/>
        <v>1.7257751122269635E-3</v>
      </c>
    </row>
    <row r="180" spans="1:24">
      <c r="A180" s="15" t="s">
        <v>3243</v>
      </c>
      <c r="B180" s="1" t="s">
        <v>3244</v>
      </c>
      <c r="C180" t="s">
        <v>3245</v>
      </c>
      <c r="D180" s="1">
        <v>49</v>
      </c>
      <c r="E180" s="30">
        <v>6.4414800000000003</v>
      </c>
      <c r="F180" s="31">
        <v>6.9948199999999998</v>
      </c>
      <c r="G180" s="31">
        <v>8.2361599999999999</v>
      </c>
      <c r="H180" s="35">
        <v>16.052600000000002</v>
      </c>
      <c r="I180" s="32">
        <v>15.8569</v>
      </c>
      <c r="J180" s="36">
        <v>16.153199999999998</v>
      </c>
      <c r="L180" s="21">
        <f t="shared" si="16"/>
        <v>16.020900000000001</v>
      </c>
      <c r="M180" s="22">
        <f t="shared" si="17"/>
        <v>7.2241533333333336</v>
      </c>
      <c r="O180" s="25">
        <f t="shared" si="18"/>
        <v>0.15067212748215875</v>
      </c>
      <c r="P180" s="26">
        <f t="shared" si="19"/>
        <v>0.91905625993914331</v>
      </c>
      <c r="R180" s="2">
        <f t="shared" si="20"/>
        <v>0.45092056834093797</v>
      </c>
      <c r="S180" s="2"/>
      <c r="T180" s="2">
        <f t="shared" si="21"/>
        <v>-1.1490547761590184</v>
      </c>
      <c r="U180" s="2"/>
      <c r="V180" s="38">
        <f t="shared" si="22"/>
        <v>4.0855904199008569E-5</v>
      </c>
      <c r="W180" s="8">
        <v>188</v>
      </c>
      <c r="X180" s="9">
        <f t="shared" si="23"/>
        <v>1.730725643834597E-3</v>
      </c>
    </row>
    <row r="181" spans="1:24">
      <c r="A181" s="15" t="s">
        <v>7545</v>
      </c>
      <c r="B181" s="1" t="s">
        <v>7546</v>
      </c>
      <c r="C181" t="s">
        <v>7547</v>
      </c>
      <c r="D181" s="1">
        <v>23</v>
      </c>
      <c r="E181" s="30">
        <v>8.1561800000000009</v>
      </c>
      <c r="F181" s="31">
        <v>8.3247900000000001</v>
      </c>
      <c r="G181" s="31">
        <v>8.9273100000000003</v>
      </c>
      <c r="H181" s="35">
        <v>15.0116</v>
      </c>
      <c r="I181" s="32">
        <v>16.242699999999999</v>
      </c>
      <c r="J181" s="36">
        <v>15.398300000000001</v>
      </c>
      <c r="L181" s="21">
        <f t="shared" si="16"/>
        <v>15.550866666666666</v>
      </c>
      <c r="M181" s="22">
        <f t="shared" si="17"/>
        <v>8.4694266666666653</v>
      </c>
      <c r="O181" s="25">
        <f t="shared" si="18"/>
        <v>0.62957068176125619</v>
      </c>
      <c r="P181" s="26">
        <f t="shared" si="19"/>
        <v>0.40540127433609924</v>
      </c>
      <c r="R181" s="2">
        <f t="shared" si="20"/>
        <v>0.54462730908888246</v>
      </c>
      <c r="S181" s="2"/>
      <c r="T181" s="2">
        <f t="shared" si="21"/>
        <v>-0.87665877005374937</v>
      </c>
      <c r="U181" s="2"/>
      <c r="V181" s="38">
        <f t="shared" si="22"/>
        <v>4.0658689965152086E-5</v>
      </c>
      <c r="W181" s="8">
        <v>187</v>
      </c>
      <c r="X181" s="9">
        <f t="shared" si="23"/>
        <v>1.7315818549864773E-3</v>
      </c>
    </row>
    <row r="182" spans="1:24">
      <c r="A182" s="15" t="s">
        <v>11916</v>
      </c>
      <c r="B182" s="1" t="s">
        <v>11917</v>
      </c>
      <c r="C182" t="s">
        <v>11918</v>
      </c>
      <c r="D182" s="1">
        <v>4</v>
      </c>
      <c r="E182" s="30">
        <v>7.0502099999999999</v>
      </c>
      <c r="F182" s="31">
        <v>5.8773799999999996</v>
      </c>
      <c r="G182" s="31">
        <v>5.3117000000000001</v>
      </c>
      <c r="H182" s="35">
        <v>17.656199999999998</v>
      </c>
      <c r="I182" s="32">
        <v>16.229900000000001</v>
      </c>
      <c r="J182" s="36">
        <v>16.7837</v>
      </c>
      <c r="L182" s="21">
        <f t="shared" si="16"/>
        <v>16.889933333333332</v>
      </c>
      <c r="M182" s="22">
        <f t="shared" si="17"/>
        <v>6.0797633333333323</v>
      </c>
      <c r="O182" s="25">
        <f t="shared" si="18"/>
        <v>0.71905984683705693</v>
      </c>
      <c r="P182" s="26">
        <f t="shared" si="19"/>
        <v>0.88674884563406609</v>
      </c>
      <c r="R182" s="2">
        <f t="shared" si="20"/>
        <v>0.3599637259274755</v>
      </c>
      <c r="S182" s="2"/>
      <c r="T182" s="2">
        <f t="shared" si="21"/>
        <v>-1.4740765635025872</v>
      </c>
      <c r="U182" s="2"/>
      <c r="V182" s="38">
        <f t="shared" si="22"/>
        <v>4.0457255325354876E-5</v>
      </c>
      <c r="W182" s="8">
        <v>186</v>
      </c>
      <c r="X182" s="9">
        <f t="shared" si="23"/>
        <v>1.7322665667264851E-3</v>
      </c>
    </row>
    <row r="183" spans="1:24">
      <c r="A183" s="15" t="s">
        <v>12447</v>
      </c>
      <c r="B183" s="1" t="s">
        <v>12448</v>
      </c>
      <c r="C183" t="s">
        <v>12449</v>
      </c>
      <c r="D183" s="1">
        <v>4</v>
      </c>
      <c r="E183" s="30">
        <v>8.5757200000000005</v>
      </c>
      <c r="F183" s="31">
        <v>7.9876699999999996</v>
      </c>
      <c r="G183" s="31">
        <v>8.7186900000000005</v>
      </c>
      <c r="H183" s="35">
        <v>15.0411</v>
      </c>
      <c r="I183" s="32">
        <v>14.023199999999999</v>
      </c>
      <c r="J183" s="36">
        <v>14.799799999999999</v>
      </c>
      <c r="L183" s="21">
        <f t="shared" si="16"/>
        <v>14.621366666666667</v>
      </c>
      <c r="M183" s="22">
        <f t="shared" si="17"/>
        <v>8.4273600000000002</v>
      </c>
      <c r="O183" s="25">
        <f t="shared" si="18"/>
        <v>0.53189185304282838</v>
      </c>
      <c r="P183" s="26">
        <f t="shared" si="19"/>
        <v>0.38743461035379945</v>
      </c>
      <c r="R183" s="2">
        <f t="shared" si="20"/>
        <v>0.57637293367469067</v>
      </c>
      <c r="S183" s="2"/>
      <c r="T183" s="2">
        <f t="shared" si="21"/>
        <v>-0.79492550637355197</v>
      </c>
      <c r="U183" s="2"/>
      <c r="V183" s="38">
        <f t="shared" si="22"/>
        <v>4.1417338503516633E-5</v>
      </c>
      <c r="W183" s="8">
        <v>190</v>
      </c>
      <c r="X183" s="9">
        <f t="shared" si="23"/>
        <v>1.7360404412737182E-3</v>
      </c>
    </row>
    <row r="184" spans="1:24">
      <c r="A184" s="15" t="s">
        <v>21047</v>
      </c>
      <c r="B184" s="1" t="s">
        <v>21048</v>
      </c>
      <c r="C184" t="s">
        <v>21049</v>
      </c>
      <c r="D184" s="1">
        <v>1</v>
      </c>
      <c r="E184" s="30">
        <v>6.4876300000000002</v>
      </c>
      <c r="F184" s="31">
        <v>5.8257500000000002</v>
      </c>
      <c r="G184" s="31">
        <v>4.26797</v>
      </c>
      <c r="H184" s="35">
        <v>19.823799999999999</v>
      </c>
      <c r="I184" s="32">
        <v>22.125</v>
      </c>
      <c r="J184" s="36">
        <v>20.6587</v>
      </c>
      <c r="L184" s="21">
        <f t="shared" si="16"/>
        <v>20.869166666666668</v>
      </c>
      <c r="M184" s="22">
        <f t="shared" si="17"/>
        <v>5.5271166666666671</v>
      </c>
      <c r="O184" s="25">
        <f t="shared" si="18"/>
        <v>1.1649474337210821</v>
      </c>
      <c r="P184" s="26">
        <f t="shared" si="19"/>
        <v>1.1395652810319064</v>
      </c>
      <c r="R184" s="2">
        <f t="shared" si="20"/>
        <v>0.26484606476859801</v>
      </c>
      <c r="S184" s="2"/>
      <c r="T184" s="2">
        <f t="shared" si="21"/>
        <v>-1.91677402246504</v>
      </c>
      <c r="U184" s="2"/>
      <c r="V184" s="38">
        <f t="shared" si="22"/>
        <v>4.1390031442717138E-5</v>
      </c>
      <c r="W184" s="8">
        <v>189</v>
      </c>
      <c r="X184" s="9">
        <f t="shared" si="23"/>
        <v>1.7440751873534354E-3</v>
      </c>
    </row>
    <row r="185" spans="1:24">
      <c r="A185" s="15" t="s">
        <v>18220</v>
      </c>
      <c r="B185" s="1" t="s">
        <v>18221</v>
      </c>
      <c r="C185" t="s">
        <v>18222</v>
      </c>
      <c r="D185" s="1">
        <v>5</v>
      </c>
      <c r="E185" s="30">
        <v>8.9694000000000003</v>
      </c>
      <c r="F185" s="31">
        <v>8.5887100000000007</v>
      </c>
      <c r="G185" s="31">
        <v>8.3025000000000002</v>
      </c>
      <c r="H185" s="35">
        <v>19.345300000000002</v>
      </c>
      <c r="I185" s="32">
        <v>20.470600000000001</v>
      </c>
      <c r="J185" s="36">
        <v>20.370899999999999</v>
      </c>
      <c r="L185" s="21">
        <f t="shared" si="16"/>
        <v>20.062266666666666</v>
      </c>
      <c r="M185" s="22">
        <f t="shared" si="17"/>
        <v>8.6202033333333343</v>
      </c>
      <c r="O185" s="25">
        <f t="shared" si="18"/>
        <v>0.62290924165028427</v>
      </c>
      <c r="P185" s="26">
        <f t="shared" si="19"/>
        <v>0.33456355903375568</v>
      </c>
      <c r="R185" s="2">
        <f t="shared" si="20"/>
        <v>0.42967245309602775</v>
      </c>
      <c r="S185" s="2"/>
      <c r="T185" s="2">
        <f t="shared" si="21"/>
        <v>-1.2186908080144592</v>
      </c>
      <c r="U185" s="2"/>
      <c r="V185" s="38">
        <f t="shared" si="22"/>
        <v>4.8198749247269782E-6</v>
      </c>
      <c r="W185" s="8">
        <v>22</v>
      </c>
      <c r="X185" s="9">
        <f t="shared" si="23"/>
        <v>1.744794722751166E-3</v>
      </c>
    </row>
    <row r="186" spans="1:24">
      <c r="A186" s="15" t="s">
        <v>302</v>
      </c>
      <c r="B186" s="1" t="s">
        <v>303</v>
      </c>
      <c r="C186" t="s">
        <v>304</v>
      </c>
      <c r="D186" s="1">
        <v>26</v>
      </c>
      <c r="E186" s="30">
        <v>9.2158200000000008</v>
      </c>
      <c r="F186" s="31">
        <v>8.6544799999999995</v>
      </c>
      <c r="G186" s="31">
        <v>8.4211399999999994</v>
      </c>
      <c r="H186" s="35">
        <v>12.587199999999999</v>
      </c>
      <c r="I186" s="32">
        <v>12.778</v>
      </c>
      <c r="J186" s="36">
        <v>12.7072</v>
      </c>
      <c r="L186" s="21">
        <f t="shared" si="16"/>
        <v>12.690800000000001</v>
      </c>
      <c r="M186" s="22">
        <f t="shared" si="17"/>
        <v>8.7638133333333332</v>
      </c>
      <c r="O186" s="25">
        <f t="shared" si="18"/>
        <v>9.6451438558479374E-2</v>
      </c>
      <c r="P186" s="26">
        <f t="shared" si="19"/>
        <v>0.40846592138553489</v>
      </c>
      <c r="R186" s="2">
        <f t="shared" si="20"/>
        <v>0.69056429329382962</v>
      </c>
      <c r="S186" s="2"/>
      <c r="T186" s="2">
        <f t="shared" si="21"/>
        <v>-0.53415235556964891</v>
      </c>
      <c r="U186" s="2"/>
      <c r="V186" s="38">
        <f t="shared" si="22"/>
        <v>4.2408106454104867E-5</v>
      </c>
      <c r="W186" s="8">
        <v>193</v>
      </c>
      <c r="X186" s="9">
        <f t="shared" si="23"/>
        <v>1.7499386518160165E-3</v>
      </c>
    </row>
    <row r="187" spans="1:24">
      <c r="A187" s="15" t="s">
        <v>6225</v>
      </c>
      <c r="B187" s="1" t="s">
        <v>6226</v>
      </c>
      <c r="C187" t="s">
        <v>6227</v>
      </c>
      <c r="D187" s="1">
        <v>9</v>
      </c>
      <c r="E187" s="30">
        <v>19.520099999999999</v>
      </c>
      <c r="F187" s="31">
        <v>19.495799999999999</v>
      </c>
      <c r="G187" s="31">
        <v>18.139700000000001</v>
      </c>
      <c r="H187" s="35">
        <v>8.8335899999999992</v>
      </c>
      <c r="I187" s="32">
        <v>9.7365200000000005</v>
      </c>
      <c r="J187" s="36">
        <v>8.2142499999999998</v>
      </c>
      <c r="L187" s="21">
        <f t="shared" si="16"/>
        <v>8.9281199999999998</v>
      </c>
      <c r="M187" s="22">
        <f t="shared" si="17"/>
        <v>19.051866666666669</v>
      </c>
      <c r="O187" s="25">
        <f t="shared" si="18"/>
        <v>0.76552493682439937</v>
      </c>
      <c r="P187" s="26">
        <f t="shared" si="19"/>
        <v>0.79005293704493718</v>
      </c>
      <c r="R187" s="2">
        <f t="shared" si="20"/>
        <v>2.1339169575080388</v>
      </c>
      <c r="S187" s="2"/>
      <c r="T187" s="2">
        <f t="shared" si="21"/>
        <v>1.0935040340243614</v>
      </c>
      <c r="U187" s="2"/>
      <c r="V187" s="38">
        <f t="shared" si="22"/>
        <v>4.5282017905827921E-5</v>
      </c>
      <c r="W187" s="8">
        <v>206</v>
      </c>
      <c r="X187" s="9">
        <f t="shared" si="23"/>
        <v>1.7506116048641436E-3</v>
      </c>
    </row>
    <row r="188" spans="1:24">
      <c r="A188" s="15" t="s">
        <v>21279</v>
      </c>
      <c r="B188" s="1" t="s">
        <v>21280</v>
      </c>
      <c r="C188" t="s">
        <v>21281</v>
      </c>
      <c r="D188" s="1">
        <v>5</v>
      </c>
      <c r="E188" s="30">
        <v>17.4466</v>
      </c>
      <c r="F188" s="31">
        <v>16.1495</v>
      </c>
      <c r="G188" s="31">
        <v>17.390699999999999</v>
      </c>
      <c r="H188" s="35">
        <v>8.4407700000000006</v>
      </c>
      <c r="I188" s="32">
        <v>8.6082699999999992</v>
      </c>
      <c r="J188" s="36">
        <v>7.5195499999999997</v>
      </c>
      <c r="L188" s="21">
        <f t="shared" si="16"/>
        <v>8.1895299999999995</v>
      </c>
      <c r="M188" s="22">
        <f t="shared" si="17"/>
        <v>16.9956</v>
      </c>
      <c r="O188" s="25">
        <f t="shared" si="18"/>
        <v>0.58623285714807893</v>
      </c>
      <c r="P188" s="26">
        <f t="shared" si="19"/>
        <v>0.73327696677312848</v>
      </c>
      <c r="R188" s="2">
        <f t="shared" si="20"/>
        <v>2.0752839296027976</v>
      </c>
      <c r="S188" s="2"/>
      <c r="T188" s="2">
        <f t="shared" si="21"/>
        <v>1.0533087320293619</v>
      </c>
      <c r="U188" s="2"/>
      <c r="V188" s="38">
        <f t="shared" si="22"/>
        <v>4.1992416916442125E-5</v>
      </c>
      <c r="W188" s="8">
        <v>191</v>
      </c>
      <c r="X188" s="9">
        <f t="shared" si="23"/>
        <v>1.7509298865054717E-3</v>
      </c>
    </row>
    <row r="189" spans="1:24">
      <c r="A189" s="15" t="s">
        <v>6814</v>
      </c>
      <c r="B189" s="1" t="s">
        <v>6815</v>
      </c>
      <c r="C189" t="s">
        <v>6816</v>
      </c>
      <c r="D189" s="1">
        <v>6</v>
      </c>
      <c r="E189" s="30">
        <v>7.43119</v>
      </c>
      <c r="F189" s="31">
        <v>6.5548700000000002</v>
      </c>
      <c r="G189" s="31">
        <v>7.6982200000000001</v>
      </c>
      <c r="H189" s="35">
        <v>13.1295</v>
      </c>
      <c r="I189" s="32">
        <v>12.842000000000001</v>
      </c>
      <c r="J189" s="36">
        <v>13.1175</v>
      </c>
      <c r="L189" s="21">
        <f t="shared" si="16"/>
        <v>13.029666666666666</v>
      </c>
      <c r="M189" s="22">
        <f t="shared" si="17"/>
        <v>7.2280933333333337</v>
      </c>
      <c r="O189" s="25">
        <f t="shared" si="18"/>
        <v>0.16263481587081294</v>
      </c>
      <c r="P189" s="26">
        <f t="shared" si="19"/>
        <v>0.59812080521691702</v>
      </c>
      <c r="R189" s="2">
        <f t="shared" si="20"/>
        <v>0.55474123154851751</v>
      </c>
      <c r="S189" s="2"/>
      <c r="T189" s="2">
        <f t="shared" si="21"/>
        <v>-0.85011313607291072</v>
      </c>
      <c r="U189" s="2"/>
      <c r="V189" s="38">
        <f t="shared" si="22"/>
        <v>4.2351652017460072E-5</v>
      </c>
      <c r="W189" s="8">
        <v>192</v>
      </c>
      <c r="X189" s="9">
        <f t="shared" si="23"/>
        <v>1.7567112326408957E-3</v>
      </c>
    </row>
    <row r="190" spans="1:24">
      <c r="A190" s="15" t="s">
        <v>9449</v>
      </c>
      <c r="B190" s="1" t="s">
        <v>9450</v>
      </c>
      <c r="C190" t="s">
        <v>9451</v>
      </c>
      <c r="D190" s="1">
        <v>14</v>
      </c>
      <c r="E190" s="30">
        <v>20.603000000000002</v>
      </c>
      <c r="F190" s="31">
        <v>20.055700000000002</v>
      </c>
      <c r="G190" s="31">
        <v>20.155899999999999</v>
      </c>
      <c r="H190" s="35">
        <v>5.8771500000000003</v>
      </c>
      <c r="I190" s="32">
        <v>6.2062299999999997</v>
      </c>
      <c r="J190" s="36">
        <v>8.4979899999999997</v>
      </c>
      <c r="L190" s="21">
        <f t="shared" si="16"/>
        <v>6.8604566666666669</v>
      </c>
      <c r="M190" s="22">
        <f t="shared" si="17"/>
        <v>20.271533333333334</v>
      </c>
      <c r="O190" s="25">
        <f t="shared" si="18"/>
        <v>1.4276589140734344</v>
      </c>
      <c r="P190" s="26">
        <f t="shared" si="19"/>
        <v>0.29139770646546548</v>
      </c>
      <c r="R190" s="2">
        <f t="shared" si="20"/>
        <v>2.9548373116075362</v>
      </c>
      <c r="S190" s="2"/>
      <c r="T190" s="2">
        <f t="shared" si="21"/>
        <v>1.563078700217271</v>
      </c>
      <c r="U190" s="2"/>
      <c r="V190" s="38">
        <f t="shared" si="22"/>
        <v>4.5255028349501294E-5</v>
      </c>
      <c r="W190" s="8">
        <v>205</v>
      </c>
      <c r="X190" s="9">
        <f t="shared" si="23"/>
        <v>1.7581026623191625E-3</v>
      </c>
    </row>
    <row r="191" spans="1:24">
      <c r="A191" s="15" t="s">
        <v>17571</v>
      </c>
      <c r="B191" s="1" t="s">
        <v>12774</v>
      </c>
      <c r="C191" t="s">
        <v>12775</v>
      </c>
      <c r="D191" s="1">
        <v>4</v>
      </c>
      <c r="E191" s="30">
        <v>18.541499999999999</v>
      </c>
      <c r="F191" s="31">
        <v>18.776800000000001</v>
      </c>
      <c r="G191" s="31">
        <v>20.1282</v>
      </c>
      <c r="H191" s="35">
        <v>7.6557899999999997</v>
      </c>
      <c r="I191" s="32">
        <v>8.9483499999999996</v>
      </c>
      <c r="J191" s="36">
        <v>8.9704200000000007</v>
      </c>
      <c r="L191" s="21">
        <f t="shared" si="16"/>
        <v>8.5248533333333345</v>
      </c>
      <c r="M191" s="22">
        <f t="shared" si="17"/>
        <v>19.148833333333332</v>
      </c>
      <c r="O191" s="25">
        <f t="shared" si="18"/>
        <v>0.75271181685511868</v>
      </c>
      <c r="P191" s="26">
        <f t="shared" si="19"/>
        <v>0.85627730516073641</v>
      </c>
      <c r="R191" s="2">
        <f t="shared" si="20"/>
        <v>2.2462361033777314</v>
      </c>
      <c r="S191" s="2"/>
      <c r="T191" s="2">
        <f t="shared" si="21"/>
        <v>1.1675095783484399</v>
      </c>
      <c r="U191" s="2"/>
      <c r="V191" s="38">
        <f t="shared" si="22"/>
        <v>4.3096341303427159E-5</v>
      </c>
      <c r="W191" s="8">
        <v>195</v>
      </c>
      <c r="X191" s="9">
        <f t="shared" si="23"/>
        <v>1.7600987802076612E-3</v>
      </c>
    </row>
    <row r="192" spans="1:24">
      <c r="A192" s="15" t="s">
        <v>17172</v>
      </c>
      <c r="B192" s="1" t="s">
        <v>17173</v>
      </c>
      <c r="C192" t="s">
        <v>17174</v>
      </c>
      <c r="D192" s="1">
        <v>12</v>
      </c>
      <c r="E192" s="30">
        <v>8.6745699999999992</v>
      </c>
      <c r="F192" s="31">
        <v>8.0298800000000004</v>
      </c>
      <c r="G192" s="31">
        <v>7.9982100000000003</v>
      </c>
      <c r="H192" s="35">
        <v>15.1143</v>
      </c>
      <c r="I192" s="32">
        <v>14.062200000000001</v>
      </c>
      <c r="J192" s="36">
        <v>14.2979</v>
      </c>
      <c r="L192" s="21">
        <f t="shared" si="16"/>
        <v>14.491466666666668</v>
      </c>
      <c r="M192" s="22">
        <f t="shared" si="17"/>
        <v>8.2342200000000005</v>
      </c>
      <c r="O192" s="25">
        <f t="shared" si="18"/>
        <v>0.55211379563757779</v>
      </c>
      <c r="P192" s="26">
        <f t="shared" si="19"/>
        <v>0.38168290386130671</v>
      </c>
      <c r="R192" s="2">
        <f t="shared" si="20"/>
        <v>0.56821163719338275</v>
      </c>
      <c r="S192" s="2"/>
      <c r="T192" s="2">
        <f t="shared" si="21"/>
        <v>-0.81549971610672245</v>
      </c>
      <c r="U192" s="2"/>
      <c r="V192" s="38">
        <f t="shared" si="22"/>
        <v>4.3026239202680908E-5</v>
      </c>
      <c r="W192" s="8">
        <v>194</v>
      </c>
      <c r="X192" s="9">
        <f t="shared" si="23"/>
        <v>1.7662936546914987E-3</v>
      </c>
    </row>
    <row r="193" spans="1:24">
      <c r="A193" s="15" t="s">
        <v>7199</v>
      </c>
      <c r="B193" s="1" t="s">
        <v>7200</v>
      </c>
      <c r="C193" t="s">
        <v>7201</v>
      </c>
      <c r="D193" s="1">
        <v>3</v>
      </c>
      <c r="E193" s="30">
        <v>22.123899999999999</v>
      </c>
      <c r="F193" s="31">
        <v>19.3796</v>
      </c>
      <c r="G193" s="31">
        <v>20.821100000000001</v>
      </c>
      <c r="H193" s="35">
        <v>7.48475</v>
      </c>
      <c r="I193" s="32">
        <v>7.2508100000000004</v>
      </c>
      <c r="J193" s="36">
        <v>6.3728400000000001</v>
      </c>
      <c r="L193" s="21">
        <f t="shared" si="16"/>
        <v>7.0361333333333329</v>
      </c>
      <c r="M193" s="22">
        <f t="shared" si="17"/>
        <v>20.774866666666668</v>
      </c>
      <c r="O193" s="25">
        <f t="shared" si="18"/>
        <v>0.58621712311509067</v>
      </c>
      <c r="P193" s="26">
        <f t="shared" si="19"/>
        <v>1.3727340468325728</v>
      </c>
      <c r="R193" s="2">
        <f t="shared" si="20"/>
        <v>2.952597070360615</v>
      </c>
      <c r="S193" s="2"/>
      <c r="T193" s="2">
        <f t="shared" si="21"/>
        <v>1.5619844908250771</v>
      </c>
      <c r="U193" s="2"/>
      <c r="V193" s="38">
        <f t="shared" si="22"/>
        <v>4.5251659201155912E-5</v>
      </c>
      <c r="W193" s="8">
        <v>204</v>
      </c>
      <c r="X193" s="9">
        <f t="shared" si="23"/>
        <v>1.7665892837157142E-3</v>
      </c>
    </row>
    <row r="194" spans="1:24">
      <c r="A194" s="15" t="s">
        <v>9974</v>
      </c>
      <c r="B194" s="1" t="s">
        <v>9975</v>
      </c>
      <c r="C194" t="s">
        <v>9976</v>
      </c>
      <c r="D194" s="1">
        <v>11</v>
      </c>
      <c r="E194" s="30">
        <v>15.4001</v>
      </c>
      <c r="F194" s="31">
        <v>15.3955</v>
      </c>
      <c r="G194" s="31">
        <v>16.0379</v>
      </c>
      <c r="H194" s="35">
        <v>8.1701499999999996</v>
      </c>
      <c r="I194" s="32">
        <v>8.1848299999999998</v>
      </c>
      <c r="J194" s="36">
        <v>8.6409400000000005</v>
      </c>
      <c r="L194" s="21">
        <f t="shared" si="16"/>
        <v>8.3319733333333321</v>
      </c>
      <c r="M194" s="22">
        <f t="shared" si="17"/>
        <v>15.611166666666668</v>
      </c>
      <c r="O194" s="25">
        <f t="shared" si="18"/>
        <v>0.26767363791254001</v>
      </c>
      <c r="P194" s="26">
        <f t="shared" si="19"/>
        <v>0.36956906436190445</v>
      </c>
      <c r="R194" s="2">
        <f t="shared" si="20"/>
        <v>1.8736457789911318</v>
      </c>
      <c r="S194" s="2"/>
      <c r="T194" s="2">
        <f t="shared" si="21"/>
        <v>0.90584823090726985</v>
      </c>
      <c r="U194" s="2"/>
      <c r="V194" s="38">
        <f t="shared" si="22"/>
        <v>5.1032996157117498E-6</v>
      </c>
      <c r="W194" s="8">
        <v>23</v>
      </c>
      <c r="X194" s="9">
        <f t="shared" si="23"/>
        <v>1.7670729625881903E-3</v>
      </c>
    </row>
    <row r="195" spans="1:24">
      <c r="A195" s="15" t="s">
        <v>14664</v>
      </c>
      <c r="B195" s="1" t="s">
        <v>14665</v>
      </c>
      <c r="C195" t="s">
        <v>14666</v>
      </c>
      <c r="D195" s="1">
        <v>16</v>
      </c>
      <c r="E195" s="30">
        <v>9.6250699999999991</v>
      </c>
      <c r="F195" s="31">
        <v>9.11815</v>
      </c>
      <c r="G195" s="31">
        <v>9.0864700000000003</v>
      </c>
      <c r="H195" s="35">
        <v>16.0059</v>
      </c>
      <c r="I195" s="32">
        <v>15.197699999999999</v>
      </c>
      <c r="J195" s="36">
        <v>14.8736</v>
      </c>
      <c r="L195" s="21">
        <f t="shared" si="16"/>
        <v>15.359066666666669</v>
      </c>
      <c r="M195" s="22">
        <f t="shared" si="17"/>
        <v>9.2765633333333337</v>
      </c>
      <c r="O195" s="25">
        <f t="shared" si="18"/>
        <v>0.58314254117954201</v>
      </c>
      <c r="P195" s="26">
        <f t="shared" si="19"/>
        <v>0.30223100127771968</v>
      </c>
      <c r="R195" s="2">
        <f t="shared" si="20"/>
        <v>0.60397962549807704</v>
      </c>
      <c r="S195" s="2"/>
      <c r="T195" s="2">
        <f t="shared" si="21"/>
        <v>-0.72742821204010011</v>
      </c>
      <c r="U195" s="2"/>
      <c r="V195" s="38">
        <f t="shared" si="22"/>
        <v>4.4170948461666742E-5</v>
      </c>
      <c r="W195" s="8">
        <v>199</v>
      </c>
      <c r="X195" s="9">
        <f t="shared" si="23"/>
        <v>1.7677257967272056E-3</v>
      </c>
    </row>
    <row r="196" spans="1:24">
      <c r="A196" s="15" t="s">
        <v>11597</v>
      </c>
      <c r="B196" s="1" t="s">
        <v>11598</v>
      </c>
      <c r="C196" t="s">
        <v>11599</v>
      </c>
      <c r="D196" s="1">
        <v>2</v>
      </c>
      <c r="E196" s="30">
        <v>6.6628999999999996</v>
      </c>
      <c r="F196" s="31">
        <v>5.6865500000000004</v>
      </c>
      <c r="G196" s="31">
        <v>7.3622899999999998</v>
      </c>
      <c r="H196" s="35">
        <v>16.825700000000001</v>
      </c>
      <c r="I196" s="32">
        <v>16.955400000000001</v>
      </c>
      <c r="J196" s="36">
        <v>15.731999999999999</v>
      </c>
      <c r="L196" s="21">
        <f t="shared" ref="L196:L259" si="24">AVERAGE(H196:J196)</f>
        <v>16.504366666666666</v>
      </c>
      <c r="M196" s="22">
        <f t="shared" ref="M196:M259" si="25">AVERAGE(E196:G196)</f>
        <v>6.5705799999999996</v>
      </c>
      <c r="O196" s="25">
        <f t="shared" ref="O196:O259" si="26">STDEV(H196:J196)</f>
        <v>0.67202546330725799</v>
      </c>
      <c r="P196" s="26">
        <f t="shared" ref="P196:P259" si="27">STDEV(E196:G196)</f>
        <v>0.84167593151997233</v>
      </c>
      <c r="R196" s="2">
        <f t="shared" ref="R196:R259" si="28">M196/L196</f>
        <v>0.39811161086661911</v>
      </c>
      <c r="S196" s="2"/>
      <c r="T196" s="2">
        <f t="shared" ref="T196:T259" si="29">LOG(R196,2)</f>
        <v>-1.3287551468556882</v>
      </c>
      <c r="U196" s="2"/>
      <c r="V196" s="38">
        <f t="shared" ref="V196:V259" si="30">TTEST(E196:G196,H196:J196,1,2)</f>
        <v>4.4885070454540078E-5</v>
      </c>
      <c r="W196" s="8">
        <v>202</v>
      </c>
      <c r="X196" s="9">
        <f t="shared" ref="X196:X259" si="31">(V196*7964)/W196</f>
        <v>1.769627233168105E-3</v>
      </c>
    </row>
    <row r="197" spans="1:24">
      <c r="A197" s="15" t="s">
        <v>15922</v>
      </c>
      <c r="B197" s="1" t="s">
        <v>15920</v>
      </c>
      <c r="C197" t="s">
        <v>15923</v>
      </c>
      <c r="D197" s="1">
        <v>2</v>
      </c>
      <c r="E197" s="30">
        <v>7.1424500000000002</v>
      </c>
      <c r="F197" s="31">
        <v>6.2740400000000003</v>
      </c>
      <c r="G197" s="31">
        <v>8.1090999999999998</v>
      </c>
      <c r="H197" s="35">
        <v>17.737500000000001</v>
      </c>
      <c r="I197" s="32">
        <v>17.002700000000001</v>
      </c>
      <c r="J197" s="36">
        <v>16.6187</v>
      </c>
      <c r="L197" s="21">
        <f t="shared" si="24"/>
        <v>17.119633333333336</v>
      </c>
      <c r="M197" s="22">
        <f t="shared" si="25"/>
        <v>7.1751966666666673</v>
      </c>
      <c r="O197" s="25">
        <f t="shared" si="26"/>
        <v>0.56849222803248023</v>
      </c>
      <c r="P197" s="26">
        <f t="shared" si="27"/>
        <v>0.91796816885627108</v>
      </c>
      <c r="R197" s="2">
        <f t="shared" si="28"/>
        <v>0.41912093132835787</v>
      </c>
      <c r="S197" s="2"/>
      <c r="T197" s="2">
        <f t="shared" si="29"/>
        <v>-1.2545615219524475</v>
      </c>
      <c r="U197" s="2"/>
      <c r="V197" s="38">
        <f t="shared" si="30"/>
        <v>4.5138771378008202E-5</v>
      </c>
      <c r="W197" s="8">
        <v>203</v>
      </c>
      <c r="X197" s="9">
        <f t="shared" si="31"/>
        <v>1.7708629322879671E-3</v>
      </c>
    </row>
    <row r="198" spans="1:24">
      <c r="A198" s="15" t="s">
        <v>22715</v>
      </c>
      <c r="B198" s="1" t="s">
        <v>22716</v>
      </c>
      <c r="C198" t="s">
        <v>22717</v>
      </c>
      <c r="D198" s="1">
        <v>2</v>
      </c>
      <c r="E198" s="30">
        <v>6.5192199999999998</v>
      </c>
      <c r="F198" s="31">
        <v>4.8875599999999997</v>
      </c>
      <c r="G198" s="31">
        <v>6.2949700000000002</v>
      </c>
      <c r="H198" s="35">
        <v>17.462199999999999</v>
      </c>
      <c r="I198" s="32">
        <v>18.3062</v>
      </c>
      <c r="J198" s="36">
        <v>16.553100000000001</v>
      </c>
      <c r="L198" s="21">
        <f t="shared" si="24"/>
        <v>17.4405</v>
      </c>
      <c r="M198" s="22">
        <f t="shared" si="25"/>
        <v>5.9005833333333335</v>
      </c>
      <c r="O198" s="25">
        <f t="shared" si="26"/>
        <v>0.87675142999598232</v>
      </c>
      <c r="P198" s="26">
        <f t="shared" si="27"/>
        <v>0.88444006073522852</v>
      </c>
      <c r="R198" s="2">
        <f t="shared" si="28"/>
        <v>0.33832650057815622</v>
      </c>
      <c r="S198" s="2"/>
      <c r="T198" s="2">
        <f t="shared" si="29"/>
        <v>-1.5635119093152847</v>
      </c>
      <c r="U198" s="2"/>
      <c r="V198" s="38">
        <f t="shared" si="30"/>
        <v>4.406501684634499E-5</v>
      </c>
      <c r="W198" s="8">
        <v>198</v>
      </c>
      <c r="X198" s="9">
        <f t="shared" si="31"/>
        <v>1.7723928998196539E-3</v>
      </c>
    </row>
    <row r="199" spans="1:24">
      <c r="A199" s="15" t="s">
        <v>22789</v>
      </c>
      <c r="B199" s="1" t="s">
        <v>22790</v>
      </c>
      <c r="C199" t="s">
        <v>22791</v>
      </c>
      <c r="D199" s="1">
        <v>2</v>
      </c>
      <c r="E199" s="30">
        <v>8.7207500000000007</v>
      </c>
      <c r="F199" s="31">
        <v>7.4856199999999999</v>
      </c>
      <c r="G199" s="31">
        <v>7.5878300000000003</v>
      </c>
      <c r="H199" s="35">
        <v>15.7096</v>
      </c>
      <c r="I199" s="32">
        <v>16.5825</v>
      </c>
      <c r="J199" s="36">
        <v>16.854800000000001</v>
      </c>
      <c r="L199" s="21">
        <f t="shared" si="24"/>
        <v>16.382300000000001</v>
      </c>
      <c r="M199" s="22">
        <f t="shared" si="25"/>
        <v>7.9314</v>
      </c>
      <c r="O199" s="25">
        <f t="shared" si="26"/>
        <v>0.59827317339155395</v>
      </c>
      <c r="P199" s="26">
        <f t="shared" si="27"/>
        <v>0.68550476869238519</v>
      </c>
      <c r="R199" s="2">
        <f t="shared" si="28"/>
        <v>0.48414447299829694</v>
      </c>
      <c r="S199" s="2"/>
      <c r="T199" s="2">
        <f t="shared" si="29"/>
        <v>-1.046490470163647</v>
      </c>
      <c r="U199" s="2"/>
      <c r="V199" s="38">
        <f t="shared" si="30"/>
        <v>4.3657876973625445E-5</v>
      </c>
      <c r="W199" s="8">
        <v>196</v>
      </c>
      <c r="X199" s="9">
        <f t="shared" si="31"/>
        <v>1.7739353684589443E-3</v>
      </c>
    </row>
    <row r="200" spans="1:24">
      <c r="A200" s="15" t="s">
        <v>9701</v>
      </c>
      <c r="B200" s="1" t="s">
        <v>9702</v>
      </c>
      <c r="C200" t="s">
        <v>9703</v>
      </c>
      <c r="D200" s="1">
        <v>7</v>
      </c>
      <c r="E200" s="30">
        <v>7.5071399999999997</v>
      </c>
      <c r="F200" s="31">
        <v>8.7112200000000009</v>
      </c>
      <c r="G200" s="31">
        <v>7.6590400000000001</v>
      </c>
      <c r="H200" s="35">
        <v>17.945900000000002</v>
      </c>
      <c r="I200" s="32">
        <v>18.892900000000001</v>
      </c>
      <c r="J200" s="36">
        <v>19.927399999999999</v>
      </c>
      <c r="L200" s="21">
        <f t="shared" si="24"/>
        <v>18.922066666666669</v>
      </c>
      <c r="M200" s="22">
        <f t="shared" si="25"/>
        <v>7.9591333333333338</v>
      </c>
      <c r="O200" s="25">
        <f t="shared" si="26"/>
        <v>0.9910719365078049</v>
      </c>
      <c r="P200" s="26">
        <f t="shared" si="27"/>
        <v>0.6557394056584781</v>
      </c>
      <c r="R200" s="2">
        <f t="shared" si="28"/>
        <v>0.42062706328766059</v>
      </c>
      <c r="S200" s="2"/>
      <c r="T200" s="2">
        <f t="shared" si="29"/>
        <v>-1.2493864183440211</v>
      </c>
      <c r="U200" s="2"/>
      <c r="V200" s="38">
        <f t="shared" si="30"/>
        <v>4.4845521193382718E-5</v>
      </c>
      <c r="W200" s="8">
        <v>201</v>
      </c>
      <c r="X200" s="9">
        <f t="shared" si="31"/>
        <v>1.7768643322592038E-3</v>
      </c>
    </row>
    <row r="201" spans="1:24">
      <c r="A201" s="15" t="s">
        <v>19665</v>
      </c>
      <c r="B201" s="1" t="s">
        <v>19666</v>
      </c>
      <c r="C201" t="s">
        <v>19667</v>
      </c>
      <c r="D201" s="1">
        <v>9</v>
      </c>
      <c r="E201" s="30">
        <v>6.2147800000000002</v>
      </c>
      <c r="F201" s="31">
        <v>6.4335300000000002</v>
      </c>
      <c r="G201" s="31">
        <v>7.3586</v>
      </c>
      <c r="H201" s="35">
        <v>15.1084</v>
      </c>
      <c r="I201" s="32">
        <v>16.09</v>
      </c>
      <c r="J201" s="36">
        <v>14.719200000000001</v>
      </c>
      <c r="L201" s="21">
        <f t="shared" si="24"/>
        <v>15.305866666666667</v>
      </c>
      <c r="M201" s="22">
        <f t="shared" si="25"/>
        <v>6.6689700000000007</v>
      </c>
      <c r="O201" s="25">
        <f t="shared" si="26"/>
        <v>0.70641204217746234</v>
      </c>
      <c r="P201" s="26">
        <f t="shared" si="27"/>
        <v>0.6071696989310319</v>
      </c>
      <c r="R201" s="2">
        <f t="shared" si="28"/>
        <v>0.43571332125372408</v>
      </c>
      <c r="S201" s="2"/>
      <c r="T201" s="2">
        <f t="shared" si="29"/>
        <v>-1.1985488728142328</v>
      </c>
      <c r="U201" s="2"/>
      <c r="V201" s="38">
        <f t="shared" si="30"/>
        <v>4.3955876515627578E-5</v>
      </c>
      <c r="W201" s="8">
        <v>197</v>
      </c>
      <c r="X201" s="9">
        <f t="shared" si="31"/>
        <v>1.7769776678703453E-3</v>
      </c>
    </row>
    <row r="202" spans="1:24">
      <c r="A202" s="15" t="s">
        <v>22980</v>
      </c>
      <c r="B202" s="1" t="s">
        <v>22981</v>
      </c>
      <c r="C202" t="s">
        <v>22982</v>
      </c>
      <c r="D202" s="1">
        <v>1</v>
      </c>
      <c r="E202" s="30">
        <v>8.3514700000000008</v>
      </c>
      <c r="F202" s="31">
        <v>8.5035799999999995</v>
      </c>
      <c r="G202" s="31">
        <v>8.4042300000000001</v>
      </c>
      <c r="H202" s="35">
        <v>15.5526</v>
      </c>
      <c r="I202" s="32">
        <v>17.199300000000001</v>
      </c>
      <c r="J202" s="36">
        <v>16.903600000000001</v>
      </c>
      <c r="L202" s="21">
        <f t="shared" si="24"/>
        <v>16.551833333333335</v>
      </c>
      <c r="M202" s="22">
        <f t="shared" si="25"/>
        <v>8.4197599999999984</v>
      </c>
      <c r="O202" s="25">
        <f t="shared" si="26"/>
        <v>0.87790094164053289</v>
      </c>
      <c r="P202" s="26">
        <f t="shared" si="27"/>
        <v>7.7235022496273661E-2</v>
      </c>
      <c r="R202" s="2">
        <f t="shared" si="28"/>
        <v>0.50869047738921158</v>
      </c>
      <c r="S202" s="2"/>
      <c r="T202" s="2">
        <f t="shared" si="29"/>
        <v>-0.97514000747264462</v>
      </c>
      <c r="U202" s="2"/>
      <c r="V202" s="38">
        <f t="shared" si="30"/>
        <v>4.48024870760891E-5</v>
      </c>
      <c r="W202" s="8">
        <v>200</v>
      </c>
      <c r="X202" s="9">
        <f t="shared" si="31"/>
        <v>1.7840350353698681E-3</v>
      </c>
    </row>
    <row r="203" spans="1:24">
      <c r="A203" s="15" t="s">
        <v>6808</v>
      </c>
      <c r="B203" s="1" t="s">
        <v>6809</v>
      </c>
      <c r="C203" t="s">
        <v>6810</v>
      </c>
      <c r="D203" s="1">
        <v>5</v>
      </c>
      <c r="E203" s="30">
        <v>7.4449500000000004</v>
      </c>
      <c r="F203" s="31">
        <v>6.4703600000000003</v>
      </c>
      <c r="G203" s="31">
        <v>7.0952200000000003</v>
      </c>
      <c r="H203" s="35">
        <v>18.2714</v>
      </c>
      <c r="I203" s="32">
        <v>20.571100000000001</v>
      </c>
      <c r="J203" s="36">
        <v>20.495999999999999</v>
      </c>
      <c r="L203" s="21">
        <f t="shared" si="24"/>
        <v>19.779499999999999</v>
      </c>
      <c r="M203" s="22">
        <f t="shared" si="25"/>
        <v>7.0035100000000012</v>
      </c>
      <c r="O203" s="25">
        <f t="shared" si="26"/>
        <v>1.3065925952644919</v>
      </c>
      <c r="P203" s="26">
        <f t="shared" si="27"/>
        <v>0.49372508554862798</v>
      </c>
      <c r="R203" s="2">
        <f t="shared" si="28"/>
        <v>0.35407922343840853</v>
      </c>
      <c r="S203" s="2"/>
      <c r="T203" s="2">
        <f t="shared" si="29"/>
        <v>-1.4978559027308789</v>
      </c>
      <c r="U203" s="2"/>
      <c r="V203" s="38">
        <f t="shared" si="30"/>
        <v>4.6381422923028807E-5</v>
      </c>
      <c r="W203" s="8">
        <v>207</v>
      </c>
      <c r="X203" s="9">
        <f t="shared" si="31"/>
        <v>1.7844524258888957E-3</v>
      </c>
    </row>
    <row r="204" spans="1:24">
      <c r="A204" s="15" t="s">
        <v>12069</v>
      </c>
      <c r="B204" s="1" t="s">
        <v>12070</v>
      </c>
      <c r="C204" t="s">
        <v>12071</v>
      </c>
      <c r="D204" s="1">
        <v>5</v>
      </c>
      <c r="E204" s="30">
        <v>6.4991599999999998</v>
      </c>
      <c r="F204" s="31">
        <v>8.2883600000000008</v>
      </c>
      <c r="G204" s="31">
        <v>6.125</v>
      </c>
      <c r="H204" s="35">
        <v>18.3277</v>
      </c>
      <c r="I204" s="32">
        <v>19.0562</v>
      </c>
      <c r="J204" s="36">
        <v>19.5809</v>
      </c>
      <c r="L204" s="21">
        <f t="shared" si="24"/>
        <v>18.988266666666664</v>
      </c>
      <c r="M204" s="22">
        <f t="shared" si="25"/>
        <v>6.9708399999999999</v>
      </c>
      <c r="O204" s="25">
        <f t="shared" si="26"/>
        <v>0.6293558320483994</v>
      </c>
      <c r="P204" s="26">
        <f t="shared" si="27"/>
        <v>1.1562409520510855</v>
      </c>
      <c r="R204" s="2">
        <f t="shared" si="28"/>
        <v>0.3671130241833554</v>
      </c>
      <c r="S204" s="2"/>
      <c r="T204" s="2">
        <f t="shared" si="29"/>
        <v>-1.4457037965996526</v>
      </c>
      <c r="U204" s="2"/>
      <c r="V204" s="38">
        <f t="shared" si="30"/>
        <v>4.6744210549699432E-5</v>
      </c>
      <c r="W204" s="8">
        <v>208</v>
      </c>
      <c r="X204" s="9">
        <f t="shared" si="31"/>
        <v>1.7897639077779149E-3</v>
      </c>
    </row>
    <row r="205" spans="1:24">
      <c r="A205" s="15" t="s">
        <v>10983</v>
      </c>
      <c r="B205" s="1" t="s">
        <v>10984</v>
      </c>
      <c r="C205" t="s">
        <v>10985</v>
      </c>
      <c r="D205" s="1">
        <v>8</v>
      </c>
      <c r="E205" s="30">
        <v>6.2739200000000004</v>
      </c>
      <c r="F205" s="31">
        <v>5.15665</v>
      </c>
      <c r="G205" s="31">
        <v>5.0034099999999997</v>
      </c>
      <c r="H205" s="35">
        <v>17.926300000000001</v>
      </c>
      <c r="I205" s="32">
        <v>17.921199999999999</v>
      </c>
      <c r="J205" s="36">
        <v>17.409099999999999</v>
      </c>
      <c r="L205" s="21">
        <f t="shared" si="24"/>
        <v>17.752199999999998</v>
      </c>
      <c r="M205" s="22">
        <f t="shared" si="25"/>
        <v>5.477993333333333</v>
      </c>
      <c r="O205" s="25">
        <f t="shared" si="26"/>
        <v>0.29714425789505083</v>
      </c>
      <c r="P205" s="26">
        <f t="shared" si="27"/>
        <v>0.69353808001676254</v>
      </c>
      <c r="R205" s="2">
        <f t="shared" si="28"/>
        <v>0.30858109605194473</v>
      </c>
      <c r="S205" s="2"/>
      <c r="T205" s="2">
        <f t="shared" si="29"/>
        <v>-1.6962784110327267</v>
      </c>
      <c r="U205" s="2"/>
      <c r="V205" s="38">
        <f t="shared" si="30"/>
        <v>4.7199099576062045E-6</v>
      </c>
      <c r="W205" s="8">
        <v>21</v>
      </c>
      <c r="X205" s="9">
        <f t="shared" si="31"/>
        <v>1.789969662017896E-3</v>
      </c>
    </row>
    <row r="206" spans="1:24">
      <c r="A206" s="15" t="s">
        <v>7089</v>
      </c>
      <c r="B206" s="1" t="s">
        <v>7090</v>
      </c>
      <c r="C206" t="s">
        <v>7091</v>
      </c>
      <c r="D206" s="1">
        <v>72</v>
      </c>
      <c r="E206" s="30">
        <v>2.6227900000000002</v>
      </c>
      <c r="F206" s="31">
        <v>1.96655</v>
      </c>
      <c r="G206" s="31">
        <v>2.5230600000000001</v>
      </c>
      <c r="H206" s="35">
        <v>20.5458</v>
      </c>
      <c r="I206" s="32">
        <v>19.338699999999999</v>
      </c>
      <c r="J206" s="36">
        <v>19.0138</v>
      </c>
      <c r="L206" s="21">
        <f t="shared" si="24"/>
        <v>19.632766666666669</v>
      </c>
      <c r="M206" s="22">
        <f t="shared" si="25"/>
        <v>2.3708</v>
      </c>
      <c r="O206" s="25">
        <f t="shared" si="26"/>
        <v>0.80722512555874615</v>
      </c>
      <c r="P206" s="26">
        <f t="shared" si="27"/>
        <v>0.3536241862486218</v>
      </c>
      <c r="R206" s="2">
        <f t="shared" si="28"/>
        <v>0.12075730538911988</v>
      </c>
      <c r="S206" s="2"/>
      <c r="T206" s="2">
        <f t="shared" si="29"/>
        <v>-3.0498176252478548</v>
      </c>
      <c r="U206" s="2"/>
      <c r="V206" s="38">
        <f t="shared" si="30"/>
        <v>2.2514949229170457E-6</v>
      </c>
      <c r="W206" s="8">
        <v>10</v>
      </c>
      <c r="X206" s="9">
        <f t="shared" si="31"/>
        <v>1.7930905566111352E-3</v>
      </c>
    </row>
    <row r="207" spans="1:24">
      <c r="A207" s="15" t="s">
        <v>11484</v>
      </c>
      <c r="B207" s="1" t="s">
        <v>11485</v>
      </c>
      <c r="C207" t="s">
        <v>11486</v>
      </c>
      <c r="D207" s="1">
        <v>3</v>
      </c>
      <c r="E207" s="30">
        <v>10.188800000000001</v>
      </c>
      <c r="F207" s="31">
        <v>9.21828</v>
      </c>
      <c r="G207" s="31">
        <v>10.053100000000001</v>
      </c>
      <c r="H207" s="35">
        <v>16.381</v>
      </c>
      <c r="I207" s="32">
        <v>16.914999999999999</v>
      </c>
      <c r="J207" s="36">
        <v>15.922599999999999</v>
      </c>
      <c r="L207" s="21">
        <f t="shared" si="24"/>
        <v>16.406199999999998</v>
      </c>
      <c r="M207" s="22">
        <f t="shared" si="25"/>
        <v>9.8200599999999998</v>
      </c>
      <c r="O207" s="25">
        <f t="shared" si="26"/>
        <v>0.49667969557854885</v>
      </c>
      <c r="P207" s="26">
        <f t="shared" si="27"/>
        <v>0.52555494365480027</v>
      </c>
      <c r="R207" s="2">
        <f t="shared" si="28"/>
        <v>0.59855786227158025</v>
      </c>
      <c r="S207" s="2"/>
      <c r="T207" s="2">
        <f t="shared" si="29"/>
        <v>-0.74043737641154228</v>
      </c>
      <c r="U207" s="2"/>
      <c r="V207" s="38">
        <f t="shared" si="30"/>
        <v>4.7167708744028992E-5</v>
      </c>
      <c r="W207" s="8">
        <v>209</v>
      </c>
      <c r="X207" s="9">
        <f t="shared" si="31"/>
        <v>1.7973379542461575E-3</v>
      </c>
    </row>
    <row r="208" spans="1:24">
      <c r="A208" s="15" t="s">
        <v>12033</v>
      </c>
      <c r="B208" s="1" t="s">
        <v>12034</v>
      </c>
      <c r="C208" t="s">
        <v>12035</v>
      </c>
      <c r="D208" s="1">
        <v>21</v>
      </c>
      <c r="E208" s="30">
        <v>6.8823999999999996</v>
      </c>
      <c r="F208" s="31">
        <v>5.5138199999999999</v>
      </c>
      <c r="G208" s="31">
        <v>6.8863500000000002</v>
      </c>
      <c r="H208" s="35">
        <v>15.765000000000001</v>
      </c>
      <c r="I208" s="32">
        <v>16.7407</v>
      </c>
      <c r="J208" s="36">
        <v>17.3505</v>
      </c>
      <c r="L208" s="21">
        <f t="shared" si="24"/>
        <v>16.618733333333335</v>
      </c>
      <c r="M208" s="22">
        <f t="shared" si="25"/>
        <v>6.4275233333333333</v>
      </c>
      <c r="O208" s="25">
        <f t="shared" si="26"/>
        <v>0.79975587733591125</v>
      </c>
      <c r="P208" s="26">
        <f t="shared" si="27"/>
        <v>0.79129276290973993</v>
      </c>
      <c r="R208" s="2">
        <f t="shared" si="28"/>
        <v>0.38676373249465457</v>
      </c>
      <c r="S208" s="2"/>
      <c r="T208" s="2">
        <f t="shared" si="29"/>
        <v>-1.3704755777438531</v>
      </c>
      <c r="U208" s="2"/>
      <c r="V208" s="38">
        <f t="shared" si="30"/>
        <v>4.8195122231633495E-5</v>
      </c>
      <c r="W208" s="8">
        <v>211</v>
      </c>
      <c r="X208" s="9">
        <f t="shared" si="31"/>
        <v>1.8190803481171996E-3</v>
      </c>
    </row>
    <row r="209" spans="1:24">
      <c r="A209" s="15" t="s">
        <v>21219</v>
      </c>
      <c r="B209" s="1" t="s">
        <v>21220</v>
      </c>
      <c r="C209" t="s">
        <v>21221</v>
      </c>
      <c r="D209" s="1">
        <v>1</v>
      </c>
      <c r="E209" s="30">
        <v>8.6112199999999994</v>
      </c>
      <c r="F209" s="31">
        <v>7.3484699999999998</v>
      </c>
      <c r="G209" s="31">
        <v>7.0414599999999998</v>
      </c>
      <c r="H209" s="35">
        <v>18.136900000000001</v>
      </c>
      <c r="I209" s="32">
        <v>16.868400000000001</v>
      </c>
      <c r="J209" s="36">
        <v>18.154</v>
      </c>
      <c r="L209" s="21">
        <f t="shared" si="24"/>
        <v>17.719766666666668</v>
      </c>
      <c r="M209" s="22">
        <f t="shared" si="25"/>
        <v>7.6670499999999997</v>
      </c>
      <c r="O209" s="25">
        <f t="shared" si="26"/>
        <v>0.73735473371595883</v>
      </c>
      <c r="P209" s="26">
        <f t="shared" si="27"/>
        <v>0.83195945015367156</v>
      </c>
      <c r="R209" s="2">
        <f t="shared" si="28"/>
        <v>0.43268346272430219</v>
      </c>
      <c r="S209" s="2"/>
      <c r="T209" s="2">
        <f t="shared" si="29"/>
        <v>-1.2086161132575961</v>
      </c>
      <c r="U209" s="2"/>
      <c r="V209" s="38">
        <f t="shared" si="30"/>
        <v>4.8524862477031449E-5</v>
      </c>
      <c r="W209" s="8">
        <v>212</v>
      </c>
      <c r="X209" s="9">
        <f t="shared" si="31"/>
        <v>1.8228868149390493E-3</v>
      </c>
    </row>
    <row r="210" spans="1:24">
      <c r="A210" s="15" t="s">
        <v>16179</v>
      </c>
      <c r="B210" s="1" t="s">
        <v>16180</v>
      </c>
      <c r="C210" t="s">
        <v>16181</v>
      </c>
      <c r="D210" s="1">
        <v>2</v>
      </c>
      <c r="E210" s="30">
        <v>9.8796400000000002</v>
      </c>
      <c r="F210" s="31">
        <v>8.4066100000000006</v>
      </c>
      <c r="G210" s="31">
        <v>8.7119800000000005</v>
      </c>
      <c r="H210" s="35">
        <v>16.982399999999998</v>
      </c>
      <c r="I210" s="32">
        <v>16.8658</v>
      </c>
      <c r="J210" s="36">
        <v>16.327500000000001</v>
      </c>
      <c r="L210" s="21">
        <f t="shared" si="24"/>
        <v>16.725233333333332</v>
      </c>
      <c r="M210" s="22">
        <f t="shared" si="25"/>
        <v>8.999410000000001</v>
      </c>
      <c r="O210" s="25">
        <f t="shared" si="26"/>
        <v>0.34934616547678421</v>
      </c>
      <c r="P210" s="26">
        <f t="shared" si="27"/>
        <v>0.77744218363811446</v>
      </c>
      <c r="R210" s="2">
        <f t="shared" si="28"/>
        <v>0.5380738086364516</v>
      </c>
      <c r="S210" s="2"/>
      <c r="T210" s="2">
        <f t="shared" si="29"/>
        <v>-0.89412401123151386</v>
      </c>
      <c r="U210" s="2"/>
      <c r="V210" s="38">
        <f t="shared" si="30"/>
        <v>4.8069130482219122E-5</v>
      </c>
      <c r="W210" s="8">
        <v>210</v>
      </c>
      <c r="X210" s="9">
        <f t="shared" si="31"/>
        <v>1.8229645483828242E-3</v>
      </c>
    </row>
    <row r="211" spans="1:24">
      <c r="A211" s="15" t="s">
        <v>13205</v>
      </c>
      <c r="B211" s="1" t="s">
        <v>13206</v>
      </c>
      <c r="C211" t="s">
        <v>13207</v>
      </c>
      <c r="D211" s="1">
        <v>13</v>
      </c>
      <c r="E211" s="30">
        <v>20.288399999999999</v>
      </c>
      <c r="F211" s="31">
        <v>22.055499999999999</v>
      </c>
      <c r="G211" s="31">
        <v>22.359200000000001</v>
      </c>
      <c r="H211" s="35">
        <v>8.3809500000000003</v>
      </c>
      <c r="I211" s="32">
        <v>8.4636200000000006</v>
      </c>
      <c r="J211" s="36">
        <v>9.8942899999999998</v>
      </c>
      <c r="L211" s="21">
        <f t="shared" si="24"/>
        <v>8.9129533333333342</v>
      </c>
      <c r="M211" s="22">
        <f t="shared" si="25"/>
        <v>21.567700000000002</v>
      </c>
      <c r="O211" s="25">
        <f t="shared" si="26"/>
        <v>0.85086710021796741</v>
      </c>
      <c r="P211" s="26">
        <f t="shared" si="27"/>
        <v>1.1182641861384996</v>
      </c>
      <c r="R211" s="2">
        <f t="shared" si="28"/>
        <v>2.4198152052854907</v>
      </c>
      <c r="S211" s="2"/>
      <c r="T211" s="2">
        <f t="shared" si="29"/>
        <v>1.2748968770049123</v>
      </c>
      <c r="U211" s="2"/>
      <c r="V211" s="38">
        <f t="shared" si="30"/>
        <v>4.9313759515941622E-5</v>
      </c>
      <c r="W211" s="8">
        <v>214</v>
      </c>
      <c r="X211" s="9">
        <f t="shared" si="31"/>
        <v>1.8352092560044817E-3</v>
      </c>
    </row>
    <row r="212" spans="1:24">
      <c r="A212" s="15" t="s">
        <v>5280</v>
      </c>
      <c r="B212" s="1" t="s">
        <v>5281</v>
      </c>
      <c r="C212" t="s">
        <v>5282</v>
      </c>
      <c r="D212" s="1">
        <v>5</v>
      </c>
      <c r="E212" s="30">
        <v>9.1143000000000001</v>
      </c>
      <c r="F212" s="31">
        <v>8.9296399999999991</v>
      </c>
      <c r="G212" s="31">
        <v>9.7881400000000003</v>
      </c>
      <c r="H212" s="35">
        <v>15.0069</v>
      </c>
      <c r="I212" s="32">
        <v>14.4549</v>
      </c>
      <c r="J212" s="36">
        <v>14.2859</v>
      </c>
      <c r="L212" s="21">
        <f t="shared" si="24"/>
        <v>14.582566666666667</v>
      </c>
      <c r="M212" s="22">
        <f t="shared" si="25"/>
        <v>9.2773599999999998</v>
      </c>
      <c r="O212" s="25">
        <f t="shared" si="26"/>
        <v>0.37707337924246692</v>
      </c>
      <c r="P212" s="26">
        <f t="shared" si="27"/>
        <v>0.45188160529058985</v>
      </c>
      <c r="R212" s="2">
        <f t="shared" si="28"/>
        <v>0.6361952742658471</v>
      </c>
      <c r="S212" s="2"/>
      <c r="T212" s="2">
        <f t="shared" si="29"/>
        <v>-0.652458439480462</v>
      </c>
      <c r="U212" s="2"/>
      <c r="V212" s="38">
        <f t="shared" si="30"/>
        <v>4.9135279671120311E-5</v>
      </c>
      <c r="W212" s="8">
        <v>213</v>
      </c>
      <c r="X212" s="9">
        <f t="shared" si="31"/>
        <v>1.8371519591586954E-3</v>
      </c>
    </row>
    <row r="213" spans="1:24">
      <c r="A213" s="15" t="s">
        <v>16646</v>
      </c>
      <c r="B213" s="1" t="s">
        <v>16647</v>
      </c>
      <c r="C213" t="s">
        <v>16648</v>
      </c>
      <c r="D213" s="1">
        <v>8</v>
      </c>
      <c r="E213" s="30">
        <v>18.139600000000002</v>
      </c>
      <c r="F213" s="31">
        <v>17.5075</v>
      </c>
      <c r="G213" s="31">
        <v>18.107500000000002</v>
      </c>
      <c r="H213" s="35">
        <v>7.8331499999999998</v>
      </c>
      <c r="I213" s="32">
        <v>8.3626299999999993</v>
      </c>
      <c r="J213" s="36">
        <v>7.3595100000000002</v>
      </c>
      <c r="L213" s="21">
        <f t="shared" si="24"/>
        <v>7.8517633333333334</v>
      </c>
      <c r="M213" s="22">
        <f t="shared" si="25"/>
        <v>17.918200000000002</v>
      </c>
      <c r="O213" s="25">
        <f t="shared" si="26"/>
        <v>0.50181896709205098</v>
      </c>
      <c r="P213" s="26">
        <f t="shared" si="27"/>
        <v>0.35603857937027067</v>
      </c>
      <c r="R213" s="2">
        <f t="shared" si="28"/>
        <v>2.2820606326646797</v>
      </c>
      <c r="S213" s="2"/>
      <c r="T213" s="2">
        <f t="shared" si="29"/>
        <v>1.1903371234769773</v>
      </c>
      <c r="U213" s="2"/>
      <c r="V213" s="38">
        <f t="shared" si="30"/>
        <v>4.6143137405334642E-6</v>
      </c>
      <c r="W213" s="8">
        <v>20</v>
      </c>
      <c r="X213" s="9">
        <f t="shared" si="31"/>
        <v>1.8374197314804254E-3</v>
      </c>
    </row>
    <row r="214" spans="1:24">
      <c r="A214" s="15" t="s">
        <v>6449</v>
      </c>
      <c r="B214" s="1" t="s">
        <v>6450</v>
      </c>
      <c r="C214" t="s">
        <v>6451</v>
      </c>
      <c r="D214" s="1">
        <v>12</v>
      </c>
      <c r="E214" s="30">
        <v>6.7063800000000002</v>
      </c>
      <c r="F214" s="31">
        <v>6.40869</v>
      </c>
      <c r="G214" s="31">
        <v>6.4094899999999999</v>
      </c>
      <c r="H214" s="35">
        <v>17.385100000000001</v>
      </c>
      <c r="I214" s="32">
        <v>15.2597</v>
      </c>
      <c r="J214" s="36">
        <v>16.071400000000001</v>
      </c>
      <c r="L214" s="21">
        <f t="shared" si="24"/>
        <v>16.238733333333332</v>
      </c>
      <c r="M214" s="22">
        <f t="shared" si="25"/>
        <v>6.508186666666667</v>
      </c>
      <c r="O214" s="25">
        <f t="shared" si="26"/>
        <v>1.072535138507515</v>
      </c>
      <c r="P214" s="26">
        <f t="shared" si="27"/>
        <v>0.17164092761731797</v>
      </c>
      <c r="R214" s="2">
        <f t="shared" si="28"/>
        <v>0.40078167016310801</v>
      </c>
      <c r="S214" s="2"/>
      <c r="T214" s="2">
        <f t="shared" si="29"/>
        <v>-1.3191115668170517</v>
      </c>
      <c r="U214" s="2"/>
      <c r="V214" s="38">
        <f t="shared" si="30"/>
        <v>5.0351227563524698E-5</v>
      </c>
      <c r="W214" s="8">
        <v>217</v>
      </c>
      <c r="X214" s="9">
        <f t="shared" si="31"/>
        <v>1.8479132549120308E-3</v>
      </c>
    </row>
    <row r="215" spans="1:24">
      <c r="A215" s="15" t="s">
        <v>2182</v>
      </c>
      <c r="B215" s="1" t="s">
        <v>2183</v>
      </c>
      <c r="C215" t="s">
        <v>2184</v>
      </c>
      <c r="D215" s="1">
        <v>12</v>
      </c>
      <c r="E215" s="30">
        <v>10.665800000000001</v>
      </c>
      <c r="F215" s="31">
        <v>10.596399999999999</v>
      </c>
      <c r="G215" s="31">
        <v>10.5604</v>
      </c>
      <c r="H215" s="35">
        <v>15.289400000000001</v>
      </c>
      <c r="I215" s="32">
        <v>14.7187</v>
      </c>
      <c r="J215" s="36">
        <v>14.3721</v>
      </c>
      <c r="L215" s="21">
        <f t="shared" si="24"/>
        <v>14.7934</v>
      </c>
      <c r="M215" s="22">
        <f t="shared" si="25"/>
        <v>10.607533333333334</v>
      </c>
      <c r="O215" s="25">
        <f t="shared" si="26"/>
        <v>0.46318990705757007</v>
      </c>
      <c r="P215" s="26">
        <f t="shared" si="27"/>
        <v>5.3574745294153396E-2</v>
      </c>
      <c r="R215" s="2">
        <f t="shared" si="28"/>
        <v>0.71704498853092147</v>
      </c>
      <c r="S215" s="2"/>
      <c r="T215" s="2">
        <f t="shared" si="29"/>
        <v>-0.47986445616338697</v>
      </c>
      <c r="U215" s="2"/>
      <c r="V215" s="38">
        <f t="shared" si="30"/>
        <v>4.9938473619988282E-5</v>
      </c>
      <c r="W215" s="8">
        <v>215</v>
      </c>
      <c r="X215" s="9">
        <f t="shared" si="31"/>
        <v>1.849813971672496E-3</v>
      </c>
    </row>
    <row r="216" spans="1:24">
      <c r="A216" s="15" t="s">
        <v>13518</v>
      </c>
      <c r="B216" s="1" t="s">
        <v>13519</v>
      </c>
      <c r="C216" t="s">
        <v>13520</v>
      </c>
      <c r="D216" s="1">
        <v>4</v>
      </c>
      <c r="E216" s="30">
        <v>8.7174200000000006</v>
      </c>
      <c r="F216" s="31">
        <v>8.04115</v>
      </c>
      <c r="G216" s="31">
        <v>8.5208200000000005</v>
      </c>
      <c r="H216" s="35">
        <v>13.989100000000001</v>
      </c>
      <c r="I216" s="32">
        <v>14.3934</v>
      </c>
      <c r="J216" s="36">
        <v>13.382</v>
      </c>
      <c r="L216" s="21">
        <f t="shared" si="24"/>
        <v>13.9215</v>
      </c>
      <c r="M216" s="22">
        <f t="shared" si="25"/>
        <v>8.4264633333333325</v>
      </c>
      <c r="O216" s="25">
        <f t="shared" si="26"/>
        <v>0.50907741061649958</v>
      </c>
      <c r="P216" s="26">
        <f t="shared" si="27"/>
        <v>0.34786874483536684</v>
      </c>
      <c r="R216" s="2">
        <f t="shared" si="28"/>
        <v>0.60528415280920389</v>
      </c>
      <c r="S216" s="2"/>
      <c r="T216" s="2">
        <f t="shared" si="29"/>
        <v>-0.72431551513094039</v>
      </c>
      <c r="U216" s="2"/>
      <c r="V216" s="38">
        <f t="shared" si="30"/>
        <v>5.1392933205521646E-5</v>
      </c>
      <c r="W216" s="8">
        <v>221</v>
      </c>
      <c r="X216" s="9">
        <f t="shared" si="31"/>
        <v>1.8520059730713773E-3</v>
      </c>
    </row>
    <row r="217" spans="1:24">
      <c r="A217" s="15" t="s">
        <v>17624</v>
      </c>
      <c r="B217" s="1" t="s">
        <v>17625</v>
      </c>
      <c r="C217" t="s">
        <v>17626</v>
      </c>
      <c r="D217" s="1">
        <v>3</v>
      </c>
      <c r="E217" s="30">
        <v>6.49498</v>
      </c>
      <c r="F217" s="31">
        <v>6.28531</v>
      </c>
      <c r="G217" s="31">
        <v>6.0439100000000003</v>
      </c>
      <c r="H217" s="35">
        <v>18.986000000000001</v>
      </c>
      <c r="I217" s="32">
        <v>16.5563</v>
      </c>
      <c r="J217" s="36">
        <v>17.299600000000002</v>
      </c>
      <c r="L217" s="21">
        <f t="shared" si="24"/>
        <v>17.613966666666666</v>
      </c>
      <c r="M217" s="22">
        <f t="shared" si="25"/>
        <v>6.2747333333333337</v>
      </c>
      <c r="O217" s="25">
        <f t="shared" si="26"/>
        <v>1.2449820574342962</v>
      </c>
      <c r="P217" s="26">
        <f t="shared" si="27"/>
        <v>0.22572092422576434</v>
      </c>
      <c r="R217" s="2">
        <f t="shared" si="28"/>
        <v>0.35623624434397705</v>
      </c>
      <c r="S217" s="2"/>
      <c r="T217" s="2">
        <f t="shared" si="29"/>
        <v>-1.4890937876696348</v>
      </c>
      <c r="U217" s="2"/>
      <c r="V217" s="38">
        <f t="shared" si="30"/>
        <v>5.0276715605145891E-5</v>
      </c>
      <c r="W217" s="8">
        <v>216</v>
      </c>
      <c r="X217" s="9">
        <f t="shared" si="31"/>
        <v>1.8537211253675087E-3</v>
      </c>
    </row>
    <row r="218" spans="1:24">
      <c r="A218" s="15" t="s">
        <v>10684</v>
      </c>
      <c r="B218" s="1" t="s">
        <v>10685</v>
      </c>
      <c r="C218" t="s">
        <v>10686</v>
      </c>
      <c r="D218" s="1">
        <v>3</v>
      </c>
      <c r="E218" s="30">
        <v>4.4165200000000002</v>
      </c>
      <c r="F218" s="31">
        <v>6.6898600000000004</v>
      </c>
      <c r="G218" s="31">
        <v>4.8495799999999996</v>
      </c>
      <c r="H218" s="35">
        <v>21.049099999999999</v>
      </c>
      <c r="I218" s="32">
        <v>20.212900000000001</v>
      </c>
      <c r="J218" s="36">
        <v>18.812799999999999</v>
      </c>
      <c r="L218" s="21">
        <f t="shared" si="24"/>
        <v>20.024933333333333</v>
      </c>
      <c r="M218" s="22">
        <f t="shared" si="25"/>
        <v>5.3186533333333337</v>
      </c>
      <c r="O218" s="25">
        <f t="shared" si="26"/>
        <v>1.1299371767197208</v>
      </c>
      <c r="P218" s="26">
        <f t="shared" si="27"/>
        <v>1.2070795470611395</v>
      </c>
      <c r="R218" s="2">
        <f t="shared" si="28"/>
        <v>0.26560155006758246</v>
      </c>
      <c r="S218" s="2"/>
      <c r="T218" s="2">
        <f t="shared" si="29"/>
        <v>-1.9126645285177026</v>
      </c>
      <c r="U218" s="2"/>
      <c r="V218" s="38">
        <f t="shared" si="30"/>
        <v>5.1796308565927899E-5</v>
      </c>
      <c r="W218" s="8">
        <v>222</v>
      </c>
      <c r="X218" s="9">
        <f t="shared" si="31"/>
        <v>1.8581342406263504E-3</v>
      </c>
    </row>
    <row r="219" spans="1:24">
      <c r="A219" s="15" t="s">
        <v>5584</v>
      </c>
      <c r="B219" s="1" t="s">
        <v>5585</v>
      </c>
      <c r="C219" t="s">
        <v>5586</v>
      </c>
      <c r="D219" s="1">
        <v>5</v>
      </c>
      <c r="E219" s="30">
        <v>13.7796</v>
      </c>
      <c r="F219" s="31">
        <v>13.5549</v>
      </c>
      <c r="G219" s="31">
        <v>14.0307</v>
      </c>
      <c r="H219" s="35">
        <v>11.075799999999999</v>
      </c>
      <c r="I219" s="32">
        <v>10.652799999999999</v>
      </c>
      <c r="J219" s="36">
        <v>10.6852</v>
      </c>
      <c r="L219" s="21">
        <f t="shared" si="24"/>
        <v>10.804600000000001</v>
      </c>
      <c r="M219" s="22">
        <f t="shared" si="25"/>
        <v>13.788400000000001</v>
      </c>
      <c r="O219" s="25">
        <f t="shared" si="26"/>
        <v>0.23542412790536127</v>
      </c>
      <c r="P219" s="26">
        <f t="shared" si="27"/>
        <v>0.23802203679491504</v>
      </c>
      <c r="R219" s="2">
        <f t="shared" si="28"/>
        <v>1.2761601540084779</v>
      </c>
      <c r="S219" s="2"/>
      <c r="T219" s="2">
        <f t="shared" si="29"/>
        <v>0.35180939406749467</v>
      </c>
      <c r="U219" s="2"/>
      <c r="V219" s="38">
        <f t="shared" si="30"/>
        <v>5.1380187456153823E-5</v>
      </c>
      <c r="W219" s="8">
        <v>220</v>
      </c>
      <c r="X219" s="9">
        <f t="shared" si="31"/>
        <v>1.8599627859127684E-3</v>
      </c>
    </row>
    <row r="220" spans="1:24">
      <c r="A220" s="15" t="s">
        <v>16139</v>
      </c>
      <c r="B220" s="1" t="s">
        <v>16140</v>
      </c>
      <c r="C220" t="s">
        <v>16141</v>
      </c>
      <c r="D220" s="1">
        <v>3</v>
      </c>
      <c r="E220" s="30">
        <v>6.3887</v>
      </c>
      <c r="F220" s="31">
        <v>6.9628899999999998</v>
      </c>
      <c r="G220" s="31">
        <v>7.05769</v>
      </c>
      <c r="H220" s="35">
        <v>17.202999999999999</v>
      </c>
      <c r="I220" s="32">
        <v>16.7941</v>
      </c>
      <c r="J220" s="36">
        <v>15.276999999999999</v>
      </c>
      <c r="L220" s="21">
        <f t="shared" si="24"/>
        <v>16.424700000000001</v>
      </c>
      <c r="M220" s="22">
        <f t="shared" si="25"/>
        <v>6.803093333333333</v>
      </c>
      <c r="O220" s="25">
        <f t="shared" si="26"/>
        <v>1.0147468994778945</v>
      </c>
      <c r="P220" s="26">
        <f t="shared" si="27"/>
        <v>0.36199190050791646</v>
      </c>
      <c r="R220" s="2">
        <f t="shared" si="28"/>
        <v>0.4141989402140272</v>
      </c>
      <c r="S220" s="2"/>
      <c r="T220" s="2">
        <f t="shared" si="29"/>
        <v>-1.2716042326614421</v>
      </c>
      <c r="U220" s="2"/>
      <c r="V220" s="38">
        <f t="shared" si="30"/>
        <v>5.0975365818536994E-5</v>
      </c>
      <c r="W220" s="8">
        <v>218</v>
      </c>
      <c r="X220" s="9">
        <f t="shared" si="31"/>
        <v>1.8622376760496727E-3</v>
      </c>
    </row>
    <row r="221" spans="1:24">
      <c r="A221" s="15" t="s">
        <v>10111</v>
      </c>
      <c r="B221" s="1" t="s">
        <v>10112</v>
      </c>
      <c r="C221" t="s">
        <v>10113</v>
      </c>
      <c r="D221" s="1">
        <v>4</v>
      </c>
      <c r="E221" s="30">
        <v>22.317299999999999</v>
      </c>
      <c r="F221" s="31">
        <v>25.153400000000001</v>
      </c>
      <c r="G221" s="31">
        <v>23.582699999999999</v>
      </c>
      <c r="H221" s="35">
        <v>7.4875999999999996</v>
      </c>
      <c r="I221" s="32">
        <v>4.7184900000000001</v>
      </c>
      <c r="J221" s="36">
        <v>5.95268</v>
      </c>
      <c r="L221" s="21">
        <f t="shared" si="24"/>
        <v>6.0529233333333332</v>
      </c>
      <c r="M221" s="22">
        <f t="shared" si="25"/>
        <v>23.684466666666665</v>
      </c>
      <c r="O221" s="25">
        <f t="shared" si="26"/>
        <v>1.3872739788640616</v>
      </c>
      <c r="P221" s="26">
        <f t="shared" si="27"/>
        <v>1.420786100485691</v>
      </c>
      <c r="R221" s="2">
        <f t="shared" si="28"/>
        <v>3.9128971841154438</v>
      </c>
      <c r="S221" s="2"/>
      <c r="T221" s="2">
        <f t="shared" si="29"/>
        <v>1.9682372022613104</v>
      </c>
      <c r="U221" s="2"/>
      <c r="V221" s="38">
        <f t="shared" si="30"/>
        <v>5.2151080212294695E-5</v>
      </c>
      <c r="W221" s="8">
        <v>223</v>
      </c>
      <c r="X221" s="9">
        <f t="shared" si="31"/>
        <v>1.8624717614830267E-3</v>
      </c>
    </row>
    <row r="222" spans="1:24">
      <c r="A222" s="15" t="s">
        <v>7358</v>
      </c>
      <c r="B222" s="1" t="s">
        <v>7359</v>
      </c>
      <c r="C222" t="s">
        <v>7360</v>
      </c>
      <c r="D222" s="1">
        <v>23</v>
      </c>
      <c r="E222" s="30">
        <v>8.3276000000000003</v>
      </c>
      <c r="F222" s="31">
        <v>6.5046200000000001</v>
      </c>
      <c r="G222" s="31">
        <v>7.3870500000000003</v>
      </c>
      <c r="H222" s="35">
        <v>16.4132</v>
      </c>
      <c r="I222" s="32">
        <v>17.445799999999998</v>
      </c>
      <c r="J222" s="36">
        <v>16.667200000000001</v>
      </c>
      <c r="L222" s="21">
        <f t="shared" si="24"/>
        <v>16.842066666666664</v>
      </c>
      <c r="M222" s="22">
        <f t="shared" si="25"/>
        <v>7.4064233333333336</v>
      </c>
      <c r="O222" s="25">
        <f t="shared" si="26"/>
        <v>0.53805153408696116</v>
      </c>
      <c r="P222" s="26">
        <f t="shared" si="27"/>
        <v>0.91164440141610781</v>
      </c>
      <c r="R222" s="2">
        <f t="shared" si="28"/>
        <v>0.43975739319402612</v>
      </c>
      <c r="S222" s="2"/>
      <c r="T222" s="2">
        <f t="shared" si="29"/>
        <v>-1.1852202624210575</v>
      </c>
      <c r="U222" s="2"/>
      <c r="V222" s="38">
        <f t="shared" si="30"/>
        <v>5.1361701534170651E-5</v>
      </c>
      <c r="W222" s="8">
        <v>219</v>
      </c>
      <c r="X222" s="9">
        <f t="shared" si="31"/>
        <v>1.8677835206307536E-3</v>
      </c>
    </row>
    <row r="223" spans="1:24">
      <c r="A223" s="15" t="s">
        <v>10277</v>
      </c>
      <c r="B223" s="1" t="s">
        <v>10278</v>
      </c>
      <c r="C223" t="s">
        <v>10279</v>
      </c>
      <c r="D223" s="1">
        <v>2</v>
      </c>
      <c r="E223" s="30">
        <v>1.4019600000000001</v>
      </c>
      <c r="F223" s="31">
        <v>1.5801099999999999</v>
      </c>
      <c r="G223" s="31">
        <v>1.98708</v>
      </c>
      <c r="H223" s="35">
        <v>19.408999999999999</v>
      </c>
      <c r="I223" s="32">
        <v>23.325399999999998</v>
      </c>
      <c r="J223" s="36">
        <v>19.845600000000001</v>
      </c>
      <c r="L223" s="21">
        <f t="shared" si="24"/>
        <v>20.86</v>
      </c>
      <c r="M223" s="22">
        <f t="shared" si="25"/>
        <v>1.6563833333333333</v>
      </c>
      <c r="O223" s="25">
        <f t="shared" si="26"/>
        <v>2.1462298944894034</v>
      </c>
      <c r="P223" s="26">
        <f t="shared" si="27"/>
        <v>0.29992427316463238</v>
      </c>
      <c r="R223" s="2">
        <f t="shared" si="28"/>
        <v>7.9404761904761909E-2</v>
      </c>
      <c r="S223" s="2"/>
      <c r="T223" s="2">
        <f t="shared" si="29"/>
        <v>-3.6546306613689001</v>
      </c>
      <c r="U223" s="2"/>
      <c r="V223" s="38">
        <f t="shared" si="30"/>
        <v>5.2560457616878546E-5</v>
      </c>
      <c r="W223" s="8">
        <v>224</v>
      </c>
      <c r="X223" s="9">
        <f t="shared" si="31"/>
        <v>1.8687119842000926E-3</v>
      </c>
    </row>
    <row r="224" spans="1:24">
      <c r="A224" s="15" t="s">
        <v>5164</v>
      </c>
      <c r="B224" s="1" t="s">
        <v>5165</v>
      </c>
      <c r="C224" t="s">
        <v>5166</v>
      </c>
      <c r="D224" s="1">
        <v>15</v>
      </c>
      <c r="E224" s="30">
        <v>8.5757899999999996</v>
      </c>
      <c r="F224" s="31">
        <v>6.5361200000000004</v>
      </c>
      <c r="G224" s="31">
        <v>8.0591500000000007</v>
      </c>
      <c r="H224" s="35">
        <v>17.968699999999998</v>
      </c>
      <c r="I224" s="32">
        <v>19.062999999999999</v>
      </c>
      <c r="J224" s="36">
        <v>18.182700000000001</v>
      </c>
      <c r="L224" s="21">
        <f t="shared" si="24"/>
        <v>18.404799999999998</v>
      </c>
      <c r="M224" s="22">
        <f t="shared" si="25"/>
        <v>7.7236866666666666</v>
      </c>
      <c r="O224" s="25">
        <f t="shared" si="26"/>
        <v>0.57997364595298617</v>
      </c>
      <c r="P224" s="26">
        <f t="shared" si="27"/>
        <v>1.0604080173373476</v>
      </c>
      <c r="R224" s="2">
        <f t="shared" si="28"/>
        <v>0.41965610420470029</v>
      </c>
      <c r="S224" s="2"/>
      <c r="T224" s="2">
        <f t="shared" si="29"/>
        <v>-1.2527205288713763</v>
      </c>
      <c r="U224" s="2"/>
      <c r="V224" s="38">
        <f t="shared" si="30"/>
        <v>5.3132097557018438E-5</v>
      </c>
      <c r="W224" s="8">
        <v>226</v>
      </c>
      <c r="X224" s="9">
        <f t="shared" si="31"/>
        <v>1.8723186944428977E-3</v>
      </c>
    </row>
    <row r="225" spans="1:24">
      <c r="A225" s="15" t="s">
        <v>9956</v>
      </c>
      <c r="B225" s="1" t="s">
        <v>9957</v>
      </c>
      <c r="C225" t="s">
        <v>9958</v>
      </c>
      <c r="D225" s="1">
        <v>12</v>
      </c>
      <c r="E225" s="30">
        <v>20.476900000000001</v>
      </c>
      <c r="F225" s="31">
        <v>18.049700000000001</v>
      </c>
      <c r="G225" s="31">
        <v>18.611599999999999</v>
      </c>
      <c r="H225" s="35">
        <v>7.1628800000000004</v>
      </c>
      <c r="I225" s="32">
        <v>7.4147600000000002</v>
      </c>
      <c r="J225" s="36">
        <v>7.8002200000000004</v>
      </c>
      <c r="L225" s="21">
        <f t="shared" si="24"/>
        <v>7.4592866666666673</v>
      </c>
      <c r="M225" s="22">
        <f t="shared" si="25"/>
        <v>19.046066666666665</v>
      </c>
      <c r="O225" s="25">
        <f t="shared" si="26"/>
        <v>0.3209946057698374</v>
      </c>
      <c r="P225" s="26">
        <f t="shared" si="27"/>
        <v>1.270588809699398</v>
      </c>
      <c r="R225" s="2">
        <f t="shared" si="28"/>
        <v>2.5533361992612336</v>
      </c>
      <c r="S225" s="2"/>
      <c r="T225" s="2">
        <f t="shared" si="29"/>
        <v>1.3523835107466933</v>
      </c>
      <c r="U225" s="2"/>
      <c r="V225" s="38">
        <f t="shared" si="30"/>
        <v>5.3032406489573904E-5</v>
      </c>
      <c r="W225" s="8">
        <v>225</v>
      </c>
      <c r="X225" s="9">
        <f t="shared" si="31"/>
        <v>1.8771114901465181E-3</v>
      </c>
    </row>
    <row r="226" spans="1:24">
      <c r="A226" s="15" t="s">
        <v>8478</v>
      </c>
      <c r="B226" s="1" t="s">
        <v>8479</v>
      </c>
      <c r="C226" t="s">
        <v>8480</v>
      </c>
      <c r="D226" s="1">
        <v>7</v>
      </c>
      <c r="E226" s="30">
        <v>15.593400000000001</v>
      </c>
      <c r="F226" s="31">
        <v>16.573899999999998</v>
      </c>
      <c r="G226" s="31">
        <v>17.517099999999999</v>
      </c>
      <c r="H226" s="35">
        <v>8.0894700000000004</v>
      </c>
      <c r="I226" s="32">
        <v>8.1741299999999999</v>
      </c>
      <c r="J226" s="36">
        <v>8.0787800000000001</v>
      </c>
      <c r="L226" s="21">
        <f t="shared" si="24"/>
        <v>8.1141266666666656</v>
      </c>
      <c r="M226" s="22">
        <f t="shared" si="25"/>
        <v>16.561466666666664</v>
      </c>
      <c r="O226" s="25">
        <f t="shared" si="26"/>
        <v>5.2238578017910438E-2</v>
      </c>
      <c r="P226" s="26">
        <f t="shared" si="27"/>
        <v>0.96191026781781042</v>
      </c>
      <c r="R226" s="2">
        <f t="shared" si="28"/>
        <v>2.0410658284029743</v>
      </c>
      <c r="S226" s="2"/>
      <c r="T226" s="2">
        <f t="shared" si="29"/>
        <v>1.029322712884603</v>
      </c>
      <c r="U226" s="2"/>
      <c r="V226" s="38">
        <f t="shared" si="30"/>
        <v>5.4783160760061771E-5</v>
      </c>
      <c r="W226" s="8">
        <v>232</v>
      </c>
      <c r="X226" s="9">
        <f t="shared" si="31"/>
        <v>1.880573673677293E-3</v>
      </c>
    </row>
    <row r="227" spans="1:24">
      <c r="A227" s="15" t="s">
        <v>20794</v>
      </c>
      <c r="B227" s="1" t="s">
        <v>20795</v>
      </c>
      <c r="C227" t="s">
        <v>20796</v>
      </c>
      <c r="D227" s="1">
        <v>4</v>
      </c>
      <c r="E227" s="30">
        <v>8.2934800000000006</v>
      </c>
      <c r="F227" s="31">
        <v>7.1013799999999998</v>
      </c>
      <c r="G227" s="31">
        <v>8.3803099999999997</v>
      </c>
      <c r="H227" s="35">
        <v>15.1416</v>
      </c>
      <c r="I227" s="32">
        <v>16.011500000000002</v>
      </c>
      <c r="J227" s="36">
        <v>16.1004</v>
      </c>
      <c r="L227" s="21">
        <f t="shared" si="24"/>
        <v>15.751166666666668</v>
      </c>
      <c r="M227" s="22">
        <f t="shared" si="25"/>
        <v>7.9250566666666673</v>
      </c>
      <c r="O227" s="25">
        <f t="shared" si="26"/>
        <v>0.52976829211772736</v>
      </c>
      <c r="P227" s="26">
        <f t="shared" si="27"/>
        <v>0.71464487728754733</v>
      </c>
      <c r="R227" s="2">
        <f t="shared" si="28"/>
        <v>0.50314093135958182</v>
      </c>
      <c r="S227" s="2"/>
      <c r="T227" s="2">
        <f t="shared" si="29"/>
        <v>-0.99096553482575911</v>
      </c>
      <c r="U227" s="2"/>
      <c r="V227" s="38">
        <f t="shared" si="30"/>
        <v>5.408639035108711E-5</v>
      </c>
      <c r="W227" s="8">
        <v>229</v>
      </c>
      <c r="X227" s="9">
        <f t="shared" si="31"/>
        <v>1.8809782216421735E-3</v>
      </c>
    </row>
    <row r="228" spans="1:24">
      <c r="A228" s="15" t="s">
        <v>9175</v>
      </c>
      <c r="B228" s="1" t="s">
        <v>9176</v>
      </c>
      <c r="C228" t="s">
        <v>9177</v>
      </c>
      <c r="D228" s="1">
        <v>3</v>
      </c>
      <c r="E228" s="30">
        <v>6.3286100000000003</v>
      </c>
      <c r="F228" s="31">
        <v>8.3551199999999994</v>
      </c>
      <c r="G228" s="31">
        <v>6.2208399999999999</v>
      </c>
      <c r="H228" s="35">
        <v>20.098500000000001</v>
      </c>
      <c r="I228" s="32">
        <v>19.846699999999998</v>
      </c>
      <c r="J228" s="36">
        <v>18.658100000000001</v>
      </c>
      <c r="L228" s="21">
        <f t="shared" si="24"/>
        <v>19.534433333333336</v>
      </c>
      <c r="M228" s="22">
        <f t="shared" si="25"/>
        <v>6.9681899999999999</v>
      </c>
      <c r="O228" s="25">
        <f t="shared" si="26"/>
        <v>0.76929896225936301</v>
      </c>
      <c r="P228" s="26">
        <f t="shared" si="27"/>
        <v>1.2023247115068363</v>
      </c>
      <c r="R228" s="2">
        <f t="shared" si="28"/>
        <v>0.35671318850644923</v>
      </c>
      <c r="S228" s="2"/>
      <c r="T228" s="2">
        <f t="shared" si="29"/>
        <v>-1.4871635383450124</v>
      </c>
      <c r="U228" s="2"/>
      <c r="V228" s="38">
        <f t="shared" si="30"/>
        <v>5.3933847412791583E-5</v>
      </c>
      <c r="W228" s="8">
        <v>228</v>
      </c>
      <c r="X228" s="9">
        <f t="shared" si="31"/>
        <v>1.8838998280503165E-3</v>
      </c>
    </row>
    <row r="229" spans="1:24">
      <c r="A229" s="15" t="s">
        <v>10761</v>
      </c>
      <c r="B229" s="1" t="s">
        <v>10762</v>
      </c>
      <c r="C229" t="s">
        <v>10763</v>
      </c>
      <c r="D229" s="1">
        <v>3</v>
      </c>
      <c r="E229" s="30">
        <v>17.9434</v>
      </c>
      <c r="F229" s="31">
        <v>16.819700000000001</v>
      </c>
      <c r="G229" s="31">
        <v>18.047000000000001</v>
      </c>
      <c r="H229" s="35">
        <v>8.4578500000000005</v>
      </c>
      <c r="I229" s="32">
        <v>7.1007800000000003</v>
      </c>
      <c r="J229" s="36">
        <v>8.6414500000000007</v>
      </c>
      <c r="L229" s="21">
        <f t="shared" si="24"/>
        <v>8.0666933333333333</v>
      </c>
      <c r="M229" s="22">
        <f t="shared" si="25"/>
        <v>17.60336666666667</v>
      </c>
      <c r="O229" s="25">
        <f t="shared" si="26"/>
        <v>0.84152757865285299</v>
      </c>
      <c r="P229" s="26">
        <f t="shared" si="27"/>
        <v>0.68064919256055323</v>
      </c>
      <c r="R229" s="2">
        <f t="shared" si="28"/>
        <v>2.1822283232121551</v>
      </c>
      <c r="S229" s="2"/>
      <c r="T229" s="2">
        <f t="shared" si="29"/>
        <v>1.1258020565345475</v>
      </c>
      <c r="U229" s="2"/>
      <c r="V229" s="38">
        <f t="shared" si="30"/>
        <v>5.3753948474489492E-5</v>
      </c>
      <c r="W229" s="8">
        <v>227</v>
      </c>
      <c r="X229" s="9">
        <f t="shared" si="31"/>
        <v>1.8858874257746006E-3</v>
      </c>
    </row>
    <row r="230" spans="1:24">
      <c r="A230" s="15" t="s">
        <v>8875</v>
      </c>
      <c r="B230" s="1" t="s">
        <v>8876</v>
      </c>
      <c r="C230" t="s">
        <v>8877</v>
      </c>
      <c r="D230" s="1">
        <v>9</v>
      </c>
      <c r="E230" s="30">
        <v>8.9168599999999998</v>
      </c>
      <c r="F230" s="31">
        <v>7.7408000000000001</v>
      </c>
      <c r="G230" s="31">
        <v>8.1539199999999994</v>
      </c>
      <c r="H230" s="35">
        <v>17.158899999999999</v>
      </c>
      <c r="I230" s="32">
        <v>15.859</v>
      </c>
      <c r="J230" s="36">
        <v>16.0471</v>
      </c>
      <c r="L230" s="21">
        <f t="shared" si="24"/>
        <v>16.355</v>
      </c>
      <c r="M230" s="22">
        <f t="shared" si="25"/>
        <v>8.270526666666667</v>
      </c>
      <c r="O230" s="25">
        <f t="shared" si="26"/>
        <v>0.70252175055296273</v>
      </c>
      <c r="P230" s="26">
        <f t="shared" si="27"/>
        <v>0.59663817924545626</v>
      </c>
      <c r="R230" s="2">
        <f t="shared" si="28"/>
        <v>0.50568796494446144</v>
      </c>
      <c r="S230" s="2"/>
      <c r="T230" s="2">
        <f t="shared" si="29"/>
        <v>-0.98368065124825577</v>
      </c>
      <c r="U230" s="2"/>
      <c r="V230" s="38">
        <f t="shared" si="30"/>
        <v>5.4723232202710155E-5</v>
      </c>
      <c r="W230" s="8">
        <v>231</v>
      </c>
      <c r="X230" s="9">
        <f t="shared" si="31"/>
        <v>1.8866485768934357E-3</v>
      </c>
    </row>
    <row r="231" spans="1:24">
      <c r="A231" s="15" t="s">
        <v>13174</v>
      </c>
      <c r="B231" s="1" t="s">
        <v>13175</v>
      </c>
      <c r="C231" t="s">
        <v>13176</v>
      </c>
      <c r="D231" s="1">
        <v>6</v>
      </c>
      <c r="E231" s="30">
        <v>18.915099999999999</v>
      </c>
      <c r="F231" s="31">
        <v>18.215299999999999</v>
      </c>
      <c r="G231" s="31">
        <v>20.526700000000002</v>
      </c>
      <c r="H231" s="35">
        <v>8.0408100000000005</v>
      </c>
      <c r="I231" s="32">
        <v>7.4626200000000003</v>
      </c>
      <c r="J231" s="36">
        <v>8.4282000000000004</v>
      </c>
      <c r="L231" s="21">
        <f t="shared" si="24"/>
        <v>7.9772100000000004</v>
      </c>
      <c r="M231" s="22">
        <f t="shared" si="25"/>
        <v>19.219033333333332</v>
      </c>
      <c r="O231" s="25">
        <f t="shared" si="26"/>
        <v>0.48592170573046028</v>
      </c>
      <c r="P231" s="26">
        <f t="shared" si="27"/>
        <v>1.1852949393856944</v>
      </c>
      <c r="R231" s="2">
        <f t="shared" si="28"/>
        <v>2.4092424962277952</v>
      </c>
      <c r="S231" s="2"/>
      <c r="T231" s="2">
        <f t="shared" si="29"/>
        <v>1.2685796117159205</v>
      </c>
      <c r="U231" s="2"/>
      <c r="V231" s="38">
        <f t="shared" si="30"/>
        <v>5.4618909949711397E-5</v>
      </c>
      <c r="W231" s="8">
        <v>230</v>
      </c>
      <c r="X231" s="9">
        <f t="shared" si="31"/>
        <v>1.8912391253891373E-3</v>
      </c>
    </row>
    <row r="232" spans="1:24">
      <c r="A232" s="15" t="s">
        <v>1462</v>
      </c>
      <c r="B232" s="1" t="s">
        <v>1463</v>
      </c>
      <c r="C232" t="s">
        <v>1464</v>
      </c>
      <c r="D232" s="1">
        <v>23</v>
      </c>
      <c r="E232" s="30">
        <v>8.6733700000000002</v>
      </c>
      <c r="F232" s="31">
        <v>7.59659</v>
      </c>
      <c r="G232" s="31">
        <v>8.2710699999999999</v>
      </c>
      <c r="H232" s="35">
        <v>17.594999999999999</v>
      </c>
      <c r="I232" s="32">
        <v>17.694400000000002</v>
      </c>
      <c r="J232" s="36">
        <v>17.363099999999999</v>
      </c>
      <c r="L232" s="21">
        <f t="shared" si="24"/>
        <v>17.550833333333333</v>
      </c>
      <c r="M232" s="22">
        <f t="shared" si="25"/>
        <v>8.1803433333333331</v>
      </c>
      <c r="O232" s="25">
        <f t="shared" si="26"/>
        <v>0.17000865664234174</v>
      </c>
      <c r="P232" s="26">
        <f t="shared" si="27"/>
        <v>0.54409308774632803</v>
      </c>
      <c r="R232" s="2">
        <f t="shared" si="28"/>
        <v>0.46609429751673709</v>
      </c>
      <c r="S232" s="2"/>
      <c r="T232" s="2">
        <f t="shared" si="29"/>
        <v>-1.1013062327177585</v>
      </c>
      <c r="U232" s="2"/>
      <c r="V232" s="38">
        <f t="shared" si="30"/>
        <v>4.5276560426701236E-6</v>
      </c>
      <c r="W232" s="8">
        <v>19</v>
      </c>
      <c r="X232" s="9">
        <f t="shared" si="31"/>
        <v>1.8978027749381508E-3</v>
      </c>
    </row>
    <row r="233" spans="1:24">
      <c r="A233" s="15" t="s">
        <v>22207</v>
      </c>
      <c r="B233" s="1" t="s">
        <v>22208</v>
      </c>
      <c r="C233" t="s">
        <v>22209</v>
      </c>
      <c r="D233" s="1">
        <v>1</v>
      </c>
      <c r="E233" s="30">
        <v>6.3281000000000001</v>
      </c>
      <c r="F233" s="31">
        <v>5.3543099999999999</v>
      </c>
      <c r="G233" s="31">
        <v>5.87697</v>
      </c>
      <c r="H233" s="35">
        <v>22.3629</v>
      </c>
      <c r="I233" s="32">
        <v>20.412600000000001</v>
      </c>
      <c r="J233" s="36">
        <v>24.0717</v>
      </c>
      <c r="L233" s="21">
        <f t="shared" si="24"/>
        <v>22.282399999999999</v>
      </c>
      <c r="M233" s="22">
        <f t="shared" si="25"/>
        <v>5.8531266666666673</v>
      </c>
      <c r="O233" s="25">
        <f t="shared" si="26"/>
        <v>1.8308777648985739</v>
      </c>
      <c r="P233" s="26">
        <f t="shared" si="27"/>
        <v>0.48733265787686897</v>
      </c>
      <c r="R233" s="2">
        <f t="shared" si="28"/>
        <v>0.26267936428152566</v>
      </c>
      <c r="S233" s="2"/>
      <c r="T233" s="2">
        <f t="shared" si="29"/>
        <v>-1.9286252260414865</v>
      </c>
      <c r="U233" s="2"/>
      <c r="V233" s="38">
        <f t="shared" si="30"/>
        <v>5.7249569458260623E-5</v>
      </c>
      <c r="W233" s="8">
        <v>237</v>
      </c>
      <c r="X233" s="9">
        <f t="shared" si="31"/>
        <v>1.9237787812893992E-3</v>
      </c>
    </row>
    <row r="234" spans="1:24">
      <c r="A234" s="15" t="s">
        <v>2704</v>
      </c>
      <c r="B234" s="1" t="s">
        <v>2705</v>
      </c>
      <c r="C234" t="s">
        <v>2706</v>
      </c>
      <c r="D234" s="1">
        <v>8</v>
      </c>
      <c r="E234" s="30">
        <v>8.3989799999999999</v>
      </c>
      <c r="F234" s="31">
        <v>6.5682</v>
      </c>
      <c r="G234" s="31">
        <v>7.6152600000000001</v>
      </c>
      <c r="H234" s="35">
        <v>17.439399999999999</v>
      </c>
      <c r="I234" s="32">
        <v>18.542000000000002</v>
      </c>
      <c r="J234" s="36">
        <v>17.1631</v>
      </c>
      <c r="L234" s="21">
        <f t="shared" si="24"/>
        <v>17.714833333333335</v>
      </c>
      <c r="M234" s="22">
        <f t="shared" si="25"/>
        <v>7.5274799999999997</v>
      </c>
      <c r="O234" s="25">
        <f t="shared" si="26"/>
        <v>0.72954708095731213</v>
      </c>
      <c r="P234" s="26">
        <f t="shared" si="27"/>
        <v>0.91854115226265176</v>
      </c>
      <c r="R234" s="2">
        <f t="shared" si="28"/>
        <v>0.42492525096670392</v>
      </c>
      <c r="S234" s="2"/>
      <c r="T234" s="2">
        <f t="shared" si="29"/>
        <v>-1.2347190172704787</v>
      </c>
      <c r="U234" s="2"/>
      <c r="V234" s="38">
        <f t="shared" si="30"/>
        <v>5.6905547612753136E-5</v>
      </c>
      <c r="W234" s="8">
        <v>235</v>
      </c>
      <c r="X234" s="9">
        <f t="shared" si="31"/>
        <v>1.9284926859062382E-3</v>
      </c>
    </row>
    <row r="235" spans="1:24">
      <c r="A235" s="15" t="s">
        <v>9115</v>
      </c>
      <c r="B235" s="1" t="s">
        <v>9116</v>
      </c>
      <c r="C235" t="s">
        <v>9117</v>
      </c>
      <c r="D235" s="1">
        <v>4</v>
      </c>
      <c r="E235" s="30">
        <v>6.8598999999999997</v>
      </c>
      <c r="F235" s="31">
        <v>7.7632300000000001</v>
      </c>
      <c r="G235" s="31">
        <v>6.2986199999999997</v>
      </c>
      <c r="H235" s="35">
        <v>17.746300000000002</v>
      </c>
      <c r="I235" s="32">
        <v>16.786300000000001</v>
      </c>
      <c r="J235" s="36">
        <v>18.8889</v>
      </c>
      <c r="L235" s="21">
        <f t="shared" si="24"/>
        <v>17.807166666666667</v>
      </c>
      <c r="M235" s="22">
        <f t="shared" si="25"/>
        <v>6.9739166666666668</v>
      </c>
      <c r="O235" s="25">
        <f t="shared" si="26"/>
        <v>1.0526206597503833</v>
      </c>
      <c r="P235" s="26">
        <f t="shared" si="27"/>
        <v>0.7389319746995211</v>
      </c>
      <c r="R235" s="2">
        <f t="shared" si="28"/>
        <v>0.39163539024550043</v>
      </c>
      <c r="S235" s="2"/>
      <c r="T235" s="2">
        <f t="shared" si="29"/>
        <v>-1.3524169544996243</v>
      </c>
      <c r="U235" s="2"/>
      <c r="V235" s="38">
        <f t="shared" si="30"/>
        <v>6.4187427348923231E-5</v>
      </c>
      <c r="W235" s="8">
        <v>265</v>
      </c>
      <c r="X235" s="9">
        <f t="shared" si="31"/>
        <v>1.9290138543653758E-3</v>
      </c>
    </row>
    <row r="236" spans="1:24">
      <c r="A236" s="15" t="s">
        <v>9811</v>
      </c>
      <c r="C236" t="s">
        <v>9812</v>
      </c>
      <c r="D236" s="1">
        <v>5</v>
      </c>
      <c r="E236" s="30">
        <v>8.6836699999999993</v>
      </c>
      <c r="F236" s="31">
        <v>6.7615499999999997</v>
      </c>
      <c r="G236" s="31">
        <v>7.6081000000000003</v>
      </c>
      <c r="H236" s="35">
        <v>17.661000000000001</v>
      </c>
      <c r="I236" s="32">
        <v>16.8858</v>
      </c>
      <c r="J236" s="36">
        <v>18.059100000000001</v>
      </c>
      <c r="L236" s="21">
        <f t="shared" si="24"/>
        <v>17.535300000000003</v>
      </c>
      <c r="M236" s="22">
        <f t="shared" si="25"/>
        <v>7.6844399999999995</v>
      </c>
      <c r="O236" s="25">
        <f t="shared" si="26"/>
        <v>0.59666455399998486</v>
      </c>
      <c r="P236" s="26">
        <f t="shared" si="27"/>
        <v>0.96333128792747413</v>
      </c>
      <c r="R236" s="2">
        <f t="shared" si="28"/>
        <v>0.43822689090007005</v>
      </c>
      <c r="S236" s="2"/>
      <c r="T236" s="2">
        <f t="shared" si="29"/>
        <v>-1.1902500798019189</v>
      </c>
      <c r="U236" s="2"/>
      <c r="V236" s="38">
        <f t="shared" si="30"/>
        <v>5.668387141105534E-5</v>
      </c>
      <c r="W236" s="8">
        <v>234</v>
      </c>
      <c r="X236" s="9">
        <f t="shared" si="31"/>
        <v>1.9291895381095929E-3</v>
      </c>
    </row>
    <row r="237" spans="1:24">
      <c r="A237" s="15" t="s">
        <v>951</v>
      </c>
      <c r="B237" s="1" t="s">
        <v>952</v>
      </c>
      <c r="C237" t="s">
        <v>953</v>
      </c>
      <c r="D237" s="1">
        <v>12</v>
      </c>
      <c r="E237" s="30">
        <v>3.76078</v>
      </c>
      <c r="F237" s="31">
        <v>1.18407</v>
      </c>
      <c r="G237" s="31">
        <v>1.3807400000000001</v>
      </c>
      <c r="H237" s="35">
        <v>26.185199999999998</v>
      </c>
      <c r="I237" s="32">
        <v>27.177399999999999</v>
      </c>
      <c r="J237" s="36">
        <v>22.694500000000001</v>
      </c>
      <c r="L237" s="21">
        <f t="shared" si="24"/>
        <v>25.352366666666668</v>
      </c>
      <c r="M237" s="22">
        <f t="shared" si="25"/>
        <v>2.10853</v>
      </c>
      <c r="O237" s="25">
        <f t="shared" si="26"/>
        <v>2.3546351359251658</v>
      </c>
      <c r="P237" s="26">
        <f t="shared" si="27"/>
        <v>1.4342654283988026</v>
      </c>
      <c r="R237" s="2">
        <f t="shared" si="28"/>
        <v>8.316896121466634E-2</v>
      </c>
      <c r="S237" s="2"/>
      <c r="T237" s="2">
        <f t="shared" si="29"/>
        <v>-3.5878109769916096</v>
      </c>
      <c r="U237" s="2"/>
      <c r="V237" s="38">
        <f t="shared" si="30"/>
        <v>6.3970462866365718E-5</v>
      </c>
      <c r="W237" s="8">
        <v>264</v>
      </c>
      <c r="X237" s="9">
        <f t="shared" si="31"/>
        <v>1.9297756298020327E-3</v>
      </c>
    </row>
    <row r="238" spans="1:24">
      <c r="A238" s="15" t="s">
        <v>19345</v>
      </c>
      <c r="B238" s="1" t="s">
        <v>19346</v>
      </c>
      <c r="C238" t="s">
        <v>19347</v>
      </c>
      <c r="D238" s="1">
        <v>2</v>
      </c>
      <c r="E238" s="30">
        <v>3.8286699999999998</v>
      </c>
      <c r="F238" s="31">
        <v>5.0293700000000001</v>
      </c>
      <c r="G238" s="31">
        <v>4.3773999999999997</v>
      </c>
      <c r="H238" s="35">
        <v>16.405200000000001</v>
      </c>
      <c r="I238" s="32">
        <v>16.048500000000001</v>
      </c>
      <c r="J238" s="36">
        <v>18.5852</v>
      </c>
      <c r="L238" s="21">
        <f t="shared" si="24"/>
        <v>17.012966666666667</v>
      </c>
      <c r="M238" s="22">
        <f t="shared" si="25"/>
        <v>4.4118133333333329</v>
      </c>
      <c r="O238" s="25">
        <f t="shared" si="26"/>
        <v>1.3732250228325047</v>
      </c>
      <c r="P238" s="26">
        <f t="shared" si="27"/>
        <v>0.60108928673977513</v>
      </c>
      <c r="R238" s="2">
        <f t="shared" si="28"/>
        <v>0.2593206358287502</v>
      </c>
      <c r="S238" s="2"/>
      <c r="T238" s="2">
        <f t="shared" si="29"/>
        <v>-1.9471910795051528</v>
      </c>
      <c r="U238" s="2"/>
      <c r="V238" s="38">
        <f t="shared" si="30"/>
        <v>6.4703794317433924E-5</v>
      </c>
      <c r="W238" s="8">
        <v>267</v>
      </c>
      <c r="X238" s="9">
        <f t="shared" si="31"/>
        <v>1.9299663593409881E-3</v>
      </c>
    </row>
    <row r="239" spans="1:24">
      <c r="A239" s="15" t="s">
        <v>2011</v>
      </c>
      <c r="B239" s="1" t="s">
        <v>2012</v>
      </c>
      <c r="C239" t="s">
        <v>2013</v>
      </c>
      <c r="D239" s="1">
        <v>12</v>
      </c>
      <c r="E239" s="30">
        <v>6.5919100000000004</v>
      </c>
      <c r="F239" s="31">
        <v>6.5287199999999999</v>
      </c>
      <c r="G239" s="31">
        <v>6.84605</v>
      </c>
      <c r="H239" s="35">
        <v>17.268000000000001</v>
      </c>
      <c r="I239" s="32">
        <v>17.592400000000001</v>
      </c>
      <c r="J239" s="36">
        <v>15.451000000000001</v>
      </c>
      <c r="L239" s="21">
        <f t="shared" si="24"/>
        <v>16.770466666666668</v>
      </c>
      <c r="M239" s="22">
        <f t="shared" si="25"/>
        <v>6.6555600000000004</v>
      </c>
      <c r="O239" s="25">
        <f t="shared" si="26"/>
        <v>1.1541460277336375</v>
      </c>
      <c r="P239" s="26">
        <f t="shared" si="27"/>
        <v>0.16796747929286784</v>
      </c>
      <c r="R239" s="2">
        <f t="shared" si="28"/>
        <v>0.39686194381392687</v>
      </c>
      <c r="S239" s="2"/>
      <c r="T239" s="2">
        <f t="shared" si="29"/>
        <v>-1.3332908699224089</v>
      </c>
      <c r="U239" s="2"/>
      <c r="V239" s="38">
        <f t="shared" si="30"/>
        <v>5.7220994490894201E-5</v>
      </c>
      <c r="W239" s="8">
        <v>236</v>
      </c>
      <c r="X239" s="9">
        <f t="shared" si="31"/>
        <v>1.9309661022266162E-3</v>
      </c>
    </row>
    <row r="240" spans="1:24">
      <c r="A240" s="15" t="s">
        <v>6392</v>
      </c>
      <c r="B240" s="1" t="s">
        <v>6393</v>
      </c>
      <c r="C240" t="s">
        <v>6394</v>
      </c>
      <c r="D240" s="1">
        <v>71</v>
      </c>
      <c r="E240" s="30">
        <v>15.581</v>
      </c>
      <c r="F240" s="31">
        <v>15.055</v>
      </c>
      <c r="G240" s="31">
        <v>16.046800000000001</v>
      </c>
      <c r="H240" s="35">
        <v>11.069000000000001</v>
      </c>
      <c r="I240" s="32">
        <v>10.6854</v>
      </c>
      <c r="J240" s="36">
        <v>11.0039</v>
      </c>
      <c r="L240" s="21">
        <f t="shared" si="24"/>
        <v>10.919433333333332</v>
      </c>
      <c r="M240" s="22">
        <f t="shared" si="25"/>
        <v>15.560933333333333</v>
      </c>
      <c r="O240" s="25">
        <f t="shared" si="26"/>
        <v>0.2052759200036223</v>
      </c>
      <c r="P240" s="26">
        <f t="shared" si="27"/>
        <v>0.49620440680563688</v>
      </c>
      <c r="R240" s="2">
        <f t="shared" si="28"/>
        <v>1.4250678454010131</v>
      </c>
      <c r="S240" s="2"/>
      <c r="T240" s="2">
        <f t="shared" si="29"/>
        <v>0.51103060551849122</v>
      </c>
      <c r="U240" s="2"/>
      <c r="V240" s="38">
        <f t="shared" si="30"/>
        <v>5.7982622394026977E-5</v>
      </c>
      <c r="W240" s="8">
        <v>239</v>
      </c>
      <c r="X240" s="9">
        <f t="shared" si="31"/>
        <v>1.932107132828581E-3</v>
      </c>
    </row>
    <row r="241" spans="1:24">
      <c r="A241" s="15" t="s">
        <v>11377</v>
      </c>
      <c r="B241" s="1" t="s">
        <v>11378</v>
      </c>
      <c r="C241" t="s">
        <v>11379</v>
      </c>
      <c r="D241" s="1">
        <v>3</v>
      </c>
      <c r="E241" s="30">
        <v>7.0853799999999998</v>
      </c>
      <c r="F241" s="31">
        <v>6.4461300000000001</v>
      </c>
      <c r="G241" s="31">
        <v>8.4411400000000008</v>
      </c>
      <c r="H241" s="35">
        <v>17.862300000000001</v>
      </c>
      <c r="I241" s="32">
        <v>17.132999999999999</v>
      </c>
      <c r="J241" s="36">
        <v>16.849299999999999</v>
      </c>
      <c r="L241" s="21">
        <f t="shared" si="24"/>
        <v>17.281533333333332</v>
      </c>
      <c r="M241" s="22">
        <f t="shared" si="25"/>
        <v>7.3242166666666675</v>
      </c>
      <c r="O241" s="25">
        <f t="shared" si="26"/>
        <v>0.52257904984158554</v>
      </c>
      <c r="P241" s="26">
        <f t="shared" si="27"/>
        <v>1.0187239272900885</v>
      </c>
      <c r="R241" s="2">
        <f t="shared" si="28"/>
        <v>0.42381752390798666</v>
      </c>
      <c r="S241" s="2"/>
      <c r="T241" s="2">
        <f t="shared" si="29"/>
        <v>-1.2384848537264252</v>
      </c>
      <c r="U241" s="2"/>
      <c r="V241" s="38">
        <f t="shared" si="30"/>
        <v>5.6596123781797859E-5</v>
      </c>
      <c r="W241" s="8">
        <v>233</v>
      </c>
      <c r="X241" s="9">
        <f t="shared" si="31"/>
        <v>1.9344700849709792E-3</v>
      </c>
    </row>
    <row r="242" spans="1:24">
      <c r="A242" s="15" t="s">
        <v>2458</v>
      </c>
      <c r="B242" s="1" t="s">
        <v>2459</v>
      </c>
      <c r="C242" t="s">
        <v>2460</v>
      </c>
      <c r="D242" s="1">
        <v>27</v>
      </c>
      <c r="E242" s="30">
        <v>6.1078700000000001</v>
      </c>
      <c r="F242" s="31">
        <v>6.6277499999999998</v>
      </c>
      <c r="G242" s="31">
        <v>7.8969899999999997</v>
      </c>
      <c r="H242" s="35">
        <v>16.477399999999999</v>
      </c>
      <c r="I242" s="32">
        <v>15.2721</v>
      </c>
      <c r="J242" s="36">
        <v>15.893800000000001</v>
      </c>
      <c r="L242" s="21">
        <f t="shared" si="24"/>
        <v>15.881099999999998</v>
      </c>
      <c r="M242" s="22">
        <f t="shared" si="25"/>
        <v>6.8775366666666669</v>
      </c>
      <c r="O242" s="25">
        <f t="shared" si="26"/>
        <v>0.60275035462453241</v>
      </c>
      <c r="P242" s="26">
        <f t="shared" si="27"/>
        <v>0.92034375519874478</v>
      </c>
      <c r="R242" s="2">
        <f t="shared" si="28"/>
        <v>0.43306425037728291</v>
      </c>
      <c r="S242" s="2"/>
      <c r="T242" s="2">
        <f t="shared" si="29"/>
        <v>-1.207347012604602</v>
      </c>
      <c r="U242" s="2"/>
      <c r="V242" s="38">
        <f t="shared" si="30"/>
        <v>7.1905548013087326E-5</v>
      </c>
      <c r="W242" s="8">
        <v>296</v>
      </c>
      <c r="X242" s="9">
        <f t="shared" si="31"/>
        <v>1.9346479201899575E-3</v>
      </c>
    </row>
    <row r="243" spans="1:24">
      <c r="A243" s="15" t="s">
        <v>248</v>
      </c>
      <c r="B243" s="1" t="s">
        <v>249</v>
      </c>
      <c r="C243" t="s">
        <v>250</v>
      </c>
      <c r="D243" s="1">
        <v>24</v>
      </c>
      <c r="E243" s="30">
        <v>6.7383300000000004</v>
      </c>
      <c r="F243" s="31">
        <v>6.0547700000000004</v>
      </c>
      <c r="G243" s="31">
        <v>5.3416399999999999</v>
      </c>
      <c r="H243" s="35">
        <v>12.782999999999999</v>
      </c>
      <c r="I243" s="32">
        <v>13.757</v>
      </c>
      <c r="J243" s="36">
        <v>13.5991</v>
      </c>
      <c r="L243" s="21">
        <f t="shared" si="24"/>
        <v>13.3797</v>
      </c>
      <c r="M243" s="22">
        <f t="shared" si="25"/>
        <v>6.0449133333333336</v>
      </c>
      <c r="O243" s="25">
        <f t="shared" si="26"/>
        <v>0.52275354613813974</v>
      </c>
      <c r="P243" s="26">
        <f t="shared" si="27"/>
        <v>0.69839716811663377</v>
      </c>
      <c r="R243" s="2">
        <f t="shared" si="28"/>
        <v>0.45179737462972513</v>
      </c>
      <c r="S243" s="2"/>
      <c r="T243" s="2">
        <f t="shared" si="29"/>
        <v>-1.1462522075553929</v>
      </c>
      <c r="U243" s="2"/>
      <c r="V243" s="38">
        <f t="shared" si="30"/>
        <v>6.4654985486693669E-5</v>
      </c>
      <c r="W243" s="8">
        <v>266</v>
      </c>
      <c r="X243" s="9">
        <f t="shared" si="31"/>
        <v>1.9357605429174002E-3</v>
      </c>
    </row>
    <row r="244" spans="1:24">
      <c r="A244" s="15" t="s">
        <v>8126</v>
      </c>
      <c r="B244" s="1" t="s">
        <v>8127</v>
      </c>
      <c r="C244" t="s">
        <v>8128</v>
      </c>
      <c r="D244" s="1">
        <v>55</v>
      </c>
      <c r="E244" s="30">
        <v>10.0421</v>
      </c>
      <c r="F244" s="31">
        <v>9.3501999999999992</v>
      </c>
      <c r="G244" s="31">
        <v>9.8850300000000004</v>
      </c>
      <c r="H244" s="35">
        <v>14.1326</v>
      </c>
      <c r="I244" s="32">
        <v>14.326000000000001</v>
      </c>
      <c r="J244" s="36">
        <v>14.945499999999999</v>
      </c>
      <c r="L244" s="21">
        <f t="shared" si="24"/>
        <v>14.468033333333333</v>
      </c>
      <c r="M244" s="22">
        <f t="shared" si="25"/>
        <v>9.7591099999999997</v>
      </c>
      <c r="O244" s="25">
        <f t="shared" si="26"/>
        <v>0.42465480491021507</v>
      </c>
      <c r="P244" s="26">
        <f t="shared" si="27"/>
        <v>0.36273032310519648</v>
      </c>
      <c r="R244" s="2">
        <f t="shared" si="28"/>
        <v>0.67452913434445139</v>
      </c>
      <c r="S244" s="2"/>
      <c r="T244" s="2">
        <f t="shared" si="29"/>
        <v>-0.56804733730830215</v>
      </c>
      <c r="U244" s="2"/>
      <c r="V244" s="38">
        <f t="shared" si="30"/>
        <v>6.3941392706032599E-5</v>
      </c>
      <c r="W244" s="8">
        <v>263</v>
      </c>
      <c r="X244" s="9">
        <f t="shared" si="31"/>
        <v>1.936232895478493E-3</v>
      </c>
    </row>
    <row r="245" spans="1:24">
      <c r="A245" s="15" t="s">
        <v>3501</v>
      </c>
      <c r="B245" s="1" t="s">
        <v>3502</v>
      </c>
      <c r="C245" t="s">
        <v>3503</v>
      </c>
      <c r="D245" s="1">
        <v>61</v>
      </c>
      <c r="E245" s="30">
        <v>8.2785100000000007</v>
      </c>
      <c r="F245" s="31">
        <v>6.1589999999999998</v>
      </c>
      <c r="G245" s="31">
        <v>6.8518100000000004</v>
      </c>
      <c r="H245" s="35">
        <v>17.814499999999999</v>
      </c>
      <c r="I245" s="32">
        <v>16.682700000000001</v>
      </c>
      <c r="J245" s="36">
        <v>16.9862</v>
      </c>
      <c r="L245" s="21">
        <f t="shared" si="24"/>
        <v>17.161133333333336</v>
      </c>
      <c r="M245" s="22">
        <f t="shared" si="25"/>
        <v>7.0964400000000003</v>
      </c>
      <c r="O245" s="25">
        <f t="shared" si="26"/>
        <v>0.58582767375170341</v>
      </c>
      <c r="P245" s="26">
        <f t="shared" si="27"/>
        <v>1.0807236176284869</v>
      </c>
      <c r="R245" s="2">
        <f t="shared" si="28"/>
        <v>0.41351814371234219</v>
      </c>
      <c r="S245" s="2"/>
      <c r="T245" s="2">
        <f t="shared" si="29"/>
        <v>-1.2739774637506449</v>
      </c>
      <c r="U245" s="2"/>
      <c r="V245" s="38">
        <f t="shared" si="30"/>
        <v>7.1785091420499268E-5</v>
      </c>
      <c r="W245" s="8">
        <v>295</v>
      </c>
      <c r="X245" s="9">
        <f t="shared" si="31"/>
        <v>1.9379541290605292E-3</v>
      </c>
    </row>
    <row r="246" spans="1:24">
      <c r="A246" s="15" t="s">
        <v>5118</v>
      </c>
      <c r="B246" s="1" t="s">
        <v>5119</v>
      </c>
      <c r="C246" t="s">
        <v>5120</v>
      </c>
      <c r="D246" s="1">
        <v>55</v>
      </c>
      <c r="E246" s="30">
        <v>15.4102</v>
      </c>
      <c r="F246" s="31">
        <v>16.1449</v>
      </c>
      <c r="G246" s="31">
        <v>16.101700000000001</v>
      </c>
      <c r="H246" s="35">
        <v>10.581300000000001</v>
      </c>
      <c r="I246" s="32">
        <v>11.337199999999999</v>
      </c>
      <c r="J246" s="36">
        <v>11.0943</v>
      </c>
      <c r="L246" s="21">
        <f t="shared" si="24"/>
        <v>11.004266666666666</v>
      </c>
      <c r="M246" s="22">
        <f t="shared" si="25"/>
        <v>15.885600000000002</v>
      </c>
      <c r="O246" s="25">
        <f t="shared" si="26"/>
        <v>0.38590893139876004</v>
      </c>
      <c r="P246" s="26">
        <f t="shared" si="27"/>
        <v>0.41227470211013473</v>
      </c>
      <c r="R246" s="2">
        <f t="shared" si="28"/>
        <v>1.4435855183444</v>
      </c>
      <c r="S246" s="2"/>
      <c r="T246" s="2">
        <f t="shared" si="29"/>
        <v>0.52965657569780256</v>
      </c>
      <c r="U246" s="2"/>
      <c r="V246" s="38">
        <f t="shared" si="30"/>
        <v>5.7971706308393091E-5</v>
      </c>
      <c r="W246" s="8">
        <v>238</v>
      </c>
      <c r="X246" s="9">
        <f t="shared" si="31"/>
        <v>1.9398599539497588E-3</v>
      </c>
    </row>
    <row r="247" spans="1:24">
      <c r="A247" s="15" t="s">
        <v>4754</v>
      </c>
      <c r="B247" s="1" t="s">
        <v>4755</v>
      </c>
      <c r="C247" t="s">
        <v>4756</v>
      </c>
      <c r="D247" s="1">
        <v>34</v>
      </c>
      <c r="E247" s="30">
        <v>15.092599999999999</v>
      </c>
      <c r="F247" s="31">
        <v>16.1663</v>
      </c>
      <c r="G247" s="31">
        <v>16.393899999999999</v>
      </c>
      <c r="H247" s="35">
        <v>9.8011300000000006</v>
      </c>
      <c r="I247" s="32">
        <v>9.7932799999999993</v>
      </c>
      <c r="J247" s="36">
        <v>9.2307500000000005</v>
      </c>
      <c r="L247" s="21">
        <f t="shared" si="24"/>
        <v>9.6083866666666662</v>
      </c>
      <c r="M247" s="22">
        <f t="shared" si="25"/>
        <v>15.884266666666667</v>
      </c>
      <c r="O247" s="25">
        <f t="shared" si="26"/>
        <v>0.32706649879395039</v>
      </c>
      <c r="P247" s="26">
        <f t="shared" si="27"/>
        <v>0.69498382954809335</v>
      </c>
      <c r="R247" s="2">
        <f t="shared" si="28"/>
        <v>1.6531668861508488</v>
      </c>
      <c r="S247" s="2"/>
      <c r="T247" s="2">
        <f t="shared" si="29"/>
        <v>0.72523237113309125</v>
      </c>
      <c r="U247" s="2"/>
      <c r="V247" s="38">
        <f t="shared" si="30"/>
        <v>7.2364866260385649E-5</v>
      </c>
      <c r="W247" s="8">
        <v>297</v>
      </c>
      <c r="X247" s="9">
        <f t="shared" si="31"/>
        <v>1.9404504878710817E-3</v>
      </c>
    </row>
    <row r="248" spans="1:24">
      <c r="A248" s="15" t="s">
        <v>7560</v>
      </c>
      <c r="B248" s="1" t="s">
        <v>7561</v>
      </c>
      <c r="C248" t="s">
        <v>7562</v>
      </c>
      <c r="D248" s="1">
        <v>18</v>
      </c>
      <c r="E248" s="30">
        <v>20.5702</v>
      </c>
      <c r="F248" s="31">
        <v>21.895700000000001</v>
      </c>
      <c r="G248" s="31">
        <v>19.466200000000001</v>
      </c>
      <c r="H248" s="35">
        <v>9.1287099999999999</v>
      </c>
      <c r="I248" s="32">
        <v>8.2308299999999992</v>
      </c>
      <c r="J248" s="36">
        <v>9.5234000000000005</v>
      </c>
      <c r="L248" s="21">
        <f t="shared" si="24"/>
        <v>8.9609799999999993</v>
      </c>
      <c r="M248" s="22">
        <f t="shared" si="25"/>
        <v>20.644033333333336</v>
      </c>
      <c r="O248" s="25">
        <f t="shared" si="26"/>
        <v>0.6624079678717647</v>
      </c>
      <c r="P248" s="26">
        <f t="shared" si="27"/>
        <v>1.2164317010557291</v>
      </c>
      <c r="R248" s="2">
        <f t="shared" si="28"/>
        <v>2.3037696025806707</v>
      </c>
      <c r="S248" s="2"/>
      <c r="T248" s="2">
        <f t="shared" si="29"/>
        <v>1.2039964416782798</v>
      </c>
      <c r="U248" s="2"/>
      <c r="V248" s="38">
        <f t="shared" si="30"/>
        <v>6.3845154477445114E-5</v>
      </c>
      <c r="W248" s="8">
        <v>262</v>
      </c>
      <c r="X248" s="9">
        <f t="shared" si="31"/>
        <v>1.9406977490777591E-3</v>
      </c>
    </row>
    <row r="249" spans="1:24">
      <c r="A249" s="15" t="s">
        <v>19216</v>
      </c>
      <c r="B249" s="1" t="s">
        <v>19217</v>
      </c>
      <c r="C249" t="s">
        <v>19218</v>
      </c>
      <c r="D249" s="1">
        <v>5</v>
      </c>
      <c r="E249" s="30">
        <v>8.2971500000000002</v>
      </c>
      <c r="F249" s="31">
        <v>7.8334200000000003</v>
      </c>
      <c r="G249" s="31">
        <v>8.5393600000000003</v>
      </c>
      <c r="H249" s="35">
        <v>15.368600000000001</v>
      </c>
      <c r="I249" s="32">
        <v>14.331099999999999</v>
      </c>
      <c r="J249" s="36">
        <v>15.754899999999999</v>
      </c>
      <c r="L249" s="21">
        <f t="shared" si="24"/>
        <v>15.151533333333333</v>
      </c>
      <c r="M249" s="22">
        <f t="shared" si="25"/>
        <v>8.2233099999999997</v>
      </c>
      <c r="O249" s="25">
        <f t="shared" si="26"/>
        <v>0.7363016116601494</v>
      </c>
      <c r="P249" s="26">
        <f t="shared" si="27"/>
        <v>0.35871587656528392</v>
      </c>
      <c r="R249" s="2">
        <f t="shared" si="28"/>
        <v>0.54273780871462951</v>
      </c>
      <c r="S249" s="2"/>
      <c r="T249" s="2">
        <f t="shared" si="29"/>
        <v>-0.88167268031959833</v>
      </c>
      <c r="U249" s="2"/>
      <c r="V249" s="38">
        <f t="shared" si="30"/>
        <v>6.3129302431795453E-5</v>
      </c>
      <c r="W249" s="8">
        <v>259</v>
      </c>
      <c r="X249" s="9">
        <f t="shared" si="31"/>
        <v>1.9411651141576023E-3</v>
      </c>
    </row>
    <row r="250" spans="1:24">
      <c r="A250" s="15" t="s">
        <v>11988</v>
      </c>
      <c r="B250" s="1" t="s">
        <v>11989</v>
      </c>
      <c r="C250" t="s">
        <v>11990</v>
      </c>
      <c r="D250" s="1">
        <v>20</v>
      </c>
      <c r="E250" s="30">
        <v>9.6625200000000007</v>
      </c>
      <c r="F250" s="31">
        <v>8.3384400000000003</v>
      </c>
      <c r="G250" s="31">
        <v>9.0633999999999997</v>
      </c>
      <c r="H250" s="35">
        <v>16.366099999999999</v>
      </c>
      <c r="I250" s="32">
        <v>15.473100000000001</v>
      </c>
      <c r="J250" s="36">
        <v>15.7262</v>
      </c>
      <c r="L250" s="21">
        <f t="shared" si="24"/>
        <v>15.855133333333333</v>
      </c>
      <c r="M250" s="22">
        <f t="shared" si="25"/>
        <v>9.0214533333333335</v>
      </c>
      <c r="O250" s="25">
        <f t="shared" si="26"/>
        <v>0.4602500443599466</v>
      </c>
      <c r="P250" s="26">
        <f t="shared" si="27"/>
        <v>0.66303589927946849</v>
      </c>
      <c r="R250" s="2">
        <f t="shared" si="28"/>
        <v>0.56899258704856892</v>
      </c>
      <c r="S250" s="2"/>
      <c r="T250" s="2">
        <f t="shared" si="29"/>
        <v>-0.81351823795820033</v>
      </c>
      <c r="U250" s="2"/>
      <c r="V250" s="38">
        <f t="shared" si="30"/>
        <v>6.29033158941454E-5</v>
      </c>
      <c r="W250" s="8">
        <v>258</v>
      </c>
      <c r="X250" s="9">
        <f t="shared" si="31"/>
        <v>1.9417132084533877E-3</v>
      </c>
    </row>
    <row r="251" spans="1:24">
      <c r="A251" s="15" t="s">
        <v>8696</v>
      </c>
      <c r="B251" s="1" t="s">
        <v>8697</v>
      </c>
      <c r="C251" t="s">
        <v>8698</v>
      </c>
      <c r="D251" s="1">
        <v>55</v>
      </c>
      <c r="E251" s="30">
        <v>8.5430899999999994</v>
      </c>
      <c r="F251" s="31">
        <v>9.0167599999999997</v>
      </c>
      <c r="G251" s="31">
        <v>7.8850499999999997</v>
      </c>
      <c r="H251" s="35">
        <v>15.869400000000001</v>
      </c>
      <c r="I251" s="32">
        <v>14.719799999999999</v>
      </c>
      <c r="J251" s="36">
        <v>15.752800000000001</v>
      </c>
      <c r="L251" s="21">
        <f t="shared" si="24"/>
        <v>15.447333333333333</v>
      </c>
      <c r="M251" s="22">
        <f t="shared" si="25"/>
        <v>8.4816333333333329</v>
      </c>
      <c r="O251" s="25">
        <f t="shared" si="26"/>
        <v>0.6327538647320412</v>
      </c>
      <c r="P251" s="26">
        <f t="shared" si="27"/>
        <v>0.56835250719367225</v>
      </c>
      <c r="R251" s="2">
        <f t="shared" si="28"/>
        <v>0.54906780026757585</v>
      </c>
      <c r="S251" s="2"/>
      <c r="T251" s="2">
        <f t="shared" si="29"/>
        <v>-0.86494378705884367</v>
      </c>
      <c r="U251" s="2"/>
      <c r="V251" s="38">
        <f t="shared" si="30"/>
        <v>7.1701081582942506E-5</v>
      </c>
      <c r="W251" s="8">
        <v>294</v>
      </c>
      <c r="X251" s="9">
        <f t="shared" si="31"/>
        <v>1.9422701147161704E-3</v>
      </c>
    </row>
    <row r="252" spans="1:24">
      <c r="A252" s="15" t="s">
        <v>5452</v>
      </c>
      <c r="B252" s="1" t="s">
        <v>5453</v>
      </c>
      <c r="C252" t="s">
        <v>5454</v>
      </c>
      <c r="D252" s="1">
        <v>34</v>
      </c>
      <c r="E252" s="30">
        <v>9.3229500000000005</v>
      </c>
      <c r="F252" s="31">
        <v>8.2601700000000005</v>
      </c>
      <c r="G252" s="31">
        <v>8.6593400000000003</v>
      </c>
      <c r="H252" s="35">
        <v>14.602600000000001</v>
      </c>
      <c r="I252" s="32">
        <v>15.3565</v>
      </c>
      <c r="J252" s="36">
        <v>14.3879</v>
      </c>
      <c r="L252" s="21">
        <f t="shared" si="24"/>
        <v>14.782333333333334</v>
      </c>
      <c r="M252" s="22">
        <f t="shared" si="25"/>
        <v>8.7474866666666671</v>
      </c>
      <c r="O252" s="25">
        <f t="shared" si="26"/>
        <v>0.50869887294285743</v>
      </c>
      <c r="P252" s="26">
        <f t="shared" si="27"/>
        <v>0.53684514362461488</v>
      </c>
      <c r="R252" s="2">
        <f t="shared" si="28"/>
        <v>0.59175276794371656</v>
      </c>
      <c r="S252" s="2"/>
      <c r="T252" s="2">
        <f t="shared" si="29"/>
        <v>-0.7569335456565236</v>
      </c>
      <c r="U252" s="2"/>
      <c r="V252" s="38">
        <f t="shared" si="30"/>
        <v>7.2743622277923476E-5</v>
      </c>
      <c r="W252" s="8">
        <v>298</v>
      </c>
      <c r="X252" s="9">
        <f t="shared" si="31"/>
        <v>1.9440611000717536E-3</v>
      </c>
    </row>
    <row r="253" spans="1:24">
      <c r="A253" s="15" t="s">
        <v>4961</v>
      </c>
      <c r="B253" s="1" t="s">
        <v>4962</v>
      </c>
      <c r="C253" t="s">
        <v>4963</v>
      </c>
      <c r="D253" s="1">
        <v>18</v>
      </c>
      <c r="E253" s="30">
        <v>13.666600000000001</v>
      </c>
      <c r="F253" s="31">
        <v>13.1851</v>
      </c>
      <c r="G253" s="31">
        <v>13.466100000000001</v>
      </c>
      <c r="H253" s="35">
        <v>8.9061800000000009</v>
      </c>
      <c r="I253" s="32">
        <v>9.78857</v>
      </c>
      <c r="J253" s="36">
        <v>9.2927</v>
      </c>
      <c r="L253" s="21">
        <f t="shared" si="24"/>
        <v>9.3291500000000003</v>
      </c>
      <c r="M253" s="22">
        <f t="shared" si="25"/>
        <v>13.439266666666668</v>
      </c>
      <c r="O253" s="25">
        <f t="shared" si="26"/>
        <v>0.44232282317330135</v>
      </c>
      <c r="P253" s="26">
        <f t="shared" si="27"/>
        <v>0.24186893833920356</v>
      </c>
      <c r="R253" s="2">
        <f t="shared" si="28"/>
        <v>1.4405671113302572</v>
      </c>
      <c r="S253" s="2"/>
      <c r="T253" s="2">
        <f t="shared" si="29"/>
        <v>0.52663687252695557</v>
      </c>
      <c r="U253" s="2"/>
      <c r="V253" s="38">
        <f t="shared" si="30"/>
        <v>7.2989565417152608E-5</v>
      </c>
      <c r="W253" s="8">
        <v>299</v>
      </c>
      <c r="X253" s="9">
        <f t="shared" si="31"/>
        <v>1.944110030040814E-3</v>
      </c>
    </row>
    <row r="254" spans="1:24">
      <c r="A254" s="15" t="s">
        <v>10025</v>
      </c>
      <c r="B254" s="1" t="s">
        <v>10026</v>
      </c>
      <c r="C254" t="s">
        <v>10027</v>
      </c>
      <c r="D254" s="1">
        <v>4</v>
      </c>
      <c r="E254" s="30">
        <v>8.2684800000000003</v>
      </c>
      <c r="F254" s="31">
        <v>6.3761900000000002</v>
      </c>
      <c r="G254" s="31">
        <v>7.5906099999999999</v>
      </c>
      <c r="H254" s="35">
        <v>18.016999999999999</v>
      </c>
      <c r="I254" s="32">
        <v>16.6752</v>
      </c>
      <c r="J254" s="36">
        <v>17.1191</v>
      </c>
      <c r="L254" s="21">
        <f t="shared" si="24"/>
        <v>17.270433333333333</v>
      </c>
      <c r="M254" s="22">
        <f t="shared" si="25"/>
        <v>7.411760000000001</v>
      </c>
      <c r="O254" s="25">
        <f t="shared" si="26"/>
        <v>0.68358111686421885</v>
      </c>
      <c r="P254" s="26">
        <f t="shared" si="27"/>
        <v>0.95873919962625098</v>
      </c>
      <c r="R254" s="2">
        <f t="shared" si="28"/>
        <v>0.42915889004908203</v>
      </c>
      <c r="S254" s="2"/>
      <c r="T254" s="2">
        <f t="shared" si="29"/>
        <v>-1.2204162106915692</v>
      </c>
      <c r="U254" s="2"/>
      <c r="V254" s="38">
        <f t="shared" si="30"/>
        <v>6.5732300461383204E-5</v>
      </c>
      <c r="W254" s="8">
        <v>269</v>
      </c>
      <c r="X254" s="9">
        <f t="shared" si="31"/>
        <v>1.9460670664477914E-3</v>
      </c>
    </row>
    <row r="255" spans="1:24">
      <c r="A255" s="15" t="s">
        <v>23099</v>
      </c>
      <c r="B255" s="1" t="s">
        <v>23100</v>
      </c>
      <c r="C255" t="s">
        <v>23101</v>
      </c>
      <c r="D255" s="1">
        <v>1</v>
      </c>
      <c r="E255" s="30">
        <v>8.4630100000000006</v>
      </c>
      <c r="F255" s="31">
        <v>9.3385899999999999</v>
      </c>
      <c r="G255" s="31">
        <v>8.7920300000000005</v>
      </c>
      <c r="H255" s="35">
        <v>20.2058</v>
      </c>
      <c r="I255" s="32">
        <v>21.630099999999999</v>
      </c>
      <c r="J255" s="36">
        <v>19.072500000000002</v>
      </c>
      <c r="L255" s="21">
        <f t="shared" si="24"/>
        <v>20.302800000000001</v>
      </c>
      <c r="M255" s="22">
        <f t="shared" si="25"/>
        <v>8.8645433333333337</v>
      </c>
      <c r="O255" s="25">
        <f t="shared" si="26"/>
        <v>1.2815561595185738</v>
      </c>
      <c r="P255" s="26">
        <f t="shared" si="27"/>
        <v>0.44227109529488023</v>
      </c>
      <c r="R255" s="2">
        <f t="shared" si="28"/>
        <v>0.43661678848894403</v>
      </c>
      <c r="S255" s="2"/>
      <c r="T255" s="2">
        <f t="shared" si="29"/>
        <v>-1.1955604899730439</v>
      </c>
      <c r="U255" s="2"/>
      <c r="V255" s="38">
        <f t="shared" si="30"/>
        <v>6.3780492726967953E-5</v>
      </c>
      <c r="W255" s="8">
        <v>261</v>
      </c>
      <c r="X255" s="9">
        <f t="shared" si="31"/>
        <v>1.9461603221362941E-3</v>
      </c>
    </row>
    <row r="256" spans="1:24">
      <c r="A256" s="15" t="s">
        <v>18343</v>
      </c>
      <c r="B256" s="1" t="s">
        <v>18344</v>
      </c>
      <c r="C256" t="s">
        <v>18345</v>
      </c>
      <c r="D256" s="1">
        <v>1</v>
      </c>
      <c r="E256" s="30">
        <v>3.5297499999999999</v>
      </c>
      <c r="F256" s="31">
        <v>5.5916199999999998</v>
      </c>
      <c r="G256" s="31">
        <v>5.9897600000000004</v>
      </c>
      <c r="H256" s="35">
        <v>19.076899999999998</v>
      </c>
      <c r="I256" s="32">
        <v>18.7288</v>
      </c>
      <c r="J256" s="36">
        <v>17.368500000000001</v>
      </c>
      <c r="L256" s="21">
        <f t="shared" si="24"/>
        <v>18.391400000000001</v>
      </c>
      <c r="M256" s="22">
        <f t="shared" si="25"/>
        <v>5.0370433333333331</v>
      </c>
      <c r="O256" s="25">
        <f t="shared" si="26"/>
        <v>0.90279383582299555</v>
      </c>
      <c r="P256" s="26">
        <f t="shared" si="27"/>
        <v>1.3204464242949581</v>
      </c>
      <c r="R256" s="2">
        <f t="shared" si="28"/>
        <v>0.2738803643732034</v>
      </c>
      <c r="S256" s="2"/>
      <c r="T256" s="2">
        <f t="shared" si="29"/>
        <v>-1.868382257967343</v>
      </c>
      <c r="U256" s="2"/>
      <c r="V256" s="38">
        <f t="shared" si="30"/>
        <v>6.6477709045788995E-5</v>
      </c>
      <c r="W256" s="8">
        <v>272</v>
      </c>
      <c r="X256" s="9">
        <f t="shared" si="31"/>
        <v>1.9464282163259691E-3</v>
      </c>
    </row>
    <row r="257" spans="1:24">
      <c r="A257" s="15" t="s">
        <v>6749</v>
      </c>
      <c r="B257" s="1" t="s">
        <v>6750</v>
      </c>
      <c r="C257" t="s">
        <v>6751</v>
      </c>
      <c r="D257" s="1">
        <v>10</v>
      </c>
      <c r="E257" s="30">
        <v>15.348699999999999</v>
      </c>
      <c r="F257" s="31">
        <v>16.1172</v>
      </c>
      <c r="G257" s="31">
        <v>15.9049</v>
      </c>
      <c r="H257" s="35">
        <v>9.8628400000000003</v>
      </c>
      <c r="I257" s="32">
        <v>8.5660399999999992</v>
      </c>
      <c r="J257" s="36">
        <v>9.5744699999999998</v>
      </c>
      <c r="L257" s="21">
        <f t="shared" si="24"/>
        <v>9.3344499999999986</v>
      </c>
      <c r="M257" s="22">
        <f t="shared" si="25"/>
        <v>15.790266666666666</v>
      </c>
      <c r="O257" s="25">
        <f t="shared" si="26"/>
        <v>0.68090363510558582</v>
      </c>
      <c r="P257" s="26">
        <f t="shared" si="27"/>
        <v>0.39686731199902797</v>
      </c>
      <c r="R257" s="2">
        <f t="shared" si="28"/>
        <v>1.6916118964338196</v>
      </c>
      <c r="S257" s="2"/>
      <c r="T257" s="2">
        <f t="shared" si="29"/>
        <v>0.75839861141558174</v>
      </c>
      <c r="U257" s="2"/>
      <c r="V257" s="38">
        <f t="shared" si="30"/>
        <v>7.1646639491489437E-5</v>
      </c>
      <c r="W257" s="8">
        <v>293</v>
      </c>
      <c r="X257" s="9">
        <f t="shared" si="31"/>
        <v>1.94741923860144E-3</v>
      </c>
    </row>
    <row r="258" spans="1:24">
      <c r="A258" s="15" t="s">
        <v>9407</v>
      </c>
      <c r="B258" s="1" t="s">
        <v>9408</v>
      </c>
      <c r="C258" t="s">
        <v>9409</v>
      </c>
      <c r="D258" s="1">
        <v>20</v>
      </c>
      <c r="E258" s="30">
        <v>5.2871699999999997</v>
      </c>
      <c r="F258" s="31">
        <v>4.86477</v>
      </c>
      <c r="G258" s="31">
        <v>5.7375600000000002</v>
      </c>
      <c r="H258" s="35">
        <v>13.272500000000001</v>
      </c>
      <c r="I258" s="32">
        <v>15.054600000000001</v>
      </c>
      <c r="J258" s="36">
        <v>13.678000000000001</v>
      </c>
      <c r="L258" s="21">
        <f t="shared" si="24"/>
        <v>14.0017</v>
      </c>
      <c r="M258" s="22">
        <f t="shared" si="25"/>
        <v>5.2965</v>
      </c>
      <c r="O258" s="25">
        <f t="shared" si="26"/>
        <v>0.93410725829532004</v>
      </c>
      <c r="P258" s="26">
        <f t="shared" si="27"/>
        <v>0.43646979586221091</v>
      </c>
      <c r="R258" s="2">
        <f t="shared" si="28"/>
        <v>0.37827549511844993</v>
      </c>
      <c r="S258" s="2"/>
      <c r="T258" s="2">
        <f t="shared" si="29"/>
        <v>-1.4024907740014221</v>
      </c>
      <c r="U258" s="2"/>
      <c r="V258" s="38">
        <f t="shared" si="30"/>
        <v>6.3600777552402768E-5</v>
      </c>
      <c r="W258" s="8">
        <v>260</v>
      </c>
      <c r="X258" s="9">
        <f t="shared" si="31"/>
        <v>1.948140740105137E-3</v>
      </c>
    </row>
    <row r="259" spans="1:24">
      <c r="A259" s="15" t="s">
        <v>20897</v>
      </c>
      <c r="B259" s="1" t="s">
        <v>20898</v>
      </c>
      <c r="C259" t="s">
        <v>20899</v>
      </c>
      <c r="D259" s="1">
        <v>2</v>
      </c>
      <c r="E259" s="30">
        <v>9.7099700000000002</v>
      </c>
      <c r="F259" s="31">
        <v>9.0891900000000003</v>
      </c>
      <c r="G259" s="31">
        <v>8.5408000000000008</v>
      </c>
      <c r="H259" s="35">
        <v>16.875399999999999</v>
      </c>
      <c r="I259" s="32">
        <v>16.504000000000001</v>
      </c>
      <c r="J259" s="36">
        <v>15.639799999999999</v>
      </c>
      <c r="L259" s="21">
        <f t="shared" si="24"/>
        <v>16.339733333333335</v>
      </c>
      <c r="M259" s="22">
        <f t="shared" si="25"/>
        <v>9.1133199999999999</v>
      </c>
      <c r="O259" s="25">
        <f t="shared" si="26"/>
        <v>0.63396726519066704</v>
      </c>
      <c r="P259" s="26">
        <f t="shared" si="27"/>
        <v>0.58495838732340577</v>
      </c>
      <c r="R259" s="2">
        <f t="shared" si="28"/>
        <v>0.55773982439533887</v>
      </c>
      <c r="S259" s="2"/>
      <c r="T259" s="2">
        <f t="shared" si="29"/>
        <v>-0.8423358072217082</v>
      </c>
      <c r="U259" s="2"/>
      <c r="V259" s="38">
        <f t="shared" si="30"/>
        <v>6.5586056322307039E-5</v>
      </c>
      <c r="W259" s="8">
        <v>268</v>
      </c>
      <c r="X259" s="9">
        <f t="shared" si="31"/>
        <v>1.9489826587718406E-3</v>
      </c>
    </row>
    <row r="260" spans="1:24">
      <c r="A260" s="15" t="s">
        <v>1086</v>
      </c>
      <c r="B260" s="1" t="s">
        <v>1087</v>
      </c>
      <c r="C260" t="s">
        <v>1088</v>
      </c>
      <c r="D260" s="1">
        <v>10</v>
      </c>
      <c r="E260" s="30">
        <v>10.444599999999999</v>
      </c>
      <c r="F260" s="31">
        <v>9.6107200000000006</v>
      </c>
      <c r="G260" s="31">
        <v>9.3904899999999998</v>
      </c>
      <c r="H260" s="35">
        <v>14.844200000000001</v>
      </c>
      <c r="I260" s="32">
        <v>14.541399999999999</v>
      </c>
      <c r="J260" s="36">
        <v>14.6981</v>
      </c>
      <c r="L260" s="21">
        <f t="shared" ref="L260:L323" si="32">AVERAGE(H260:J260)</f>
        <v>14.694566666666667</v>
      </c>
      <c r="M260" s="22">
        <f t="shared" ref="M260:M323" si="33">AVERAGE(E260:G260)</f>
        <v>9.8152699999999999</v>
      </c>
      <c r="O260" s="25">
        <f t="shared" ref="O260:O323" si="34">STDEV(H260:J260)</f>
        <v>0.15143091934388278</v>
      </c>
      <c r="P260" s="26">
        <f t="shared" ref="P260:P323" si="35">STDEV(E260:G260)</f>
        <v>0.55602832652662548</v>
      </c>
      <c r="R260" s="2">
        <f t="shared" ref="R260:R323" si="36">M260/L260</f>
        <v>0.66795232705058782</v>
      </c>
      <c r="S260" s="2"/>
      <c r="T260" s="2">
        <f t="shared" ref="T260:T323" si="37">LOG(R260,2)</f>
        <v>-0.58218295623299077</v>
      </c>
      <c r="U260" s="2"/>
      <c r="V260" s="38">
        <f t="shared" ref="V260:V323" si="38">TTEST(E260:G260,H260:J260,1,2)</f>
        <v>6.2898543838974105E-5</v>
      </c>
      <c r="W260" s="8">
        <v>257</v>
      </c>
      <c r="X260" s="9">
        <f t="shared" ref="X260:X323" si="39">(V260*7964)/W260</f>
        <v>1.9491206347610496E-3</v>
      </c>
    </row>
    <row r="261" spans="1:24">
      <c r="A261" s="15" t="s">
        <v>19330</v>
      </c>
      <c r="B261" s="1" t="s">
        <v>19331</v>
      </c>
      <c r="C261" t="s">
        <v>19332</v>
      </c>
      <c r="D261" s="1">
        <v>3</v>
      </c>
      <c r="E261" s="30">
        <v>9.4888200000000005</v>
      </c>
      <c r="F261" s="31">
        <v>8.9930900000000005</v>
      </c>
      <c r="G261" s="31">
        <v>9.5488700000000009</v>
      </c>
      <c r="H261" s="35">
        <v>15.510999999999999</v>
      </c>
      <c r="I261" s="32">
        <v>16.089300000000001</v>
      </c>
      <c r="J261" s="36">
        <v>17.03</v>
      </c>
      <c r="L261" s="21">
        <f t="shared" si="32"/>
        <v>16.210100000000001</v>
      </c>
      <c r="M261" s="22">
        <f t="shared" si="33"/>
        <v>9.3435933333333328</v>
      </c>
      <c r="O261" s="25">
        <f t="shared" si="34"/>
        <v>0.7666712007112314</v>
      </c>
      <c r="P261" s="26">
        <f t="shared" si="35"/>
        <v>0.30502613106639476</v>
      </c>
      <c r="R261" s="2">
        <f t="shared" si="36"/>
        <v>0.57640565655568643</v>
      </c>
      <c r="S261" s="2"/>
      <c r="T261" s="2">
        <f t="shared" si="37"/>
        <v>-0.79484360142051247</v>
      </c>
      <c r="U261" s="2"/>
      <c r="V261" s="38">
        <f t="shared" si="38"/>
        <v>6.7328392151907589E-5</v>
      </c>
      <c r="W261" s="8">
        <v>275</v>
      </c>
      <c r="X261" s="9">
        <f t="shared" si="39"/>
        <v>1.9498302367192439E-3</v>
      </c>
    </row>
    <row r="262" spans="1:24">
      <c r="A262" s="15" t="s">
        <v>14368</v>
      </c>
      <c r="B262" s="1" t="s">
        <v>14369</v>
      </c>
      <c r="C262" t="s">
        <v>14370</v>
      </c>
      <c r="D262" s="1">
        <v>10</v>
      </c>
      <c r="E262" s="30">
        <v>5.7337199999999999</v>
      </c>
      <c r="F262" s="31">
        <v>7.5165600000000001</v>
      </c>
      <c r="G262" s="31">
        <v>6.2418699999999996</v>
      </c>
      <c r="H262" s="35">
        <v>16.356200000000001</v>
      </c>
      <c r="I262" s="32">
        <v>15.273099999999999</v>
      </c>
      <c r="J262" s="36">
        <v>15.368399999999999</v>
      </c>
      <c r="L262" s="21">
        <f t="shared" si="32"/>
        <v>15.665900000000001</v>
      </c>
      <c r="M262" s="22">
        <f t="shared" si="33"/>
        <v>6.4973833333333326</v>
      </c>
      <c r="O262" s="25">
        <f t="shared" si="34"/>
        <v>0.59971333985496866</v>
      </c>
      <c r="P262" s="26">
        <f t="shared" si="35"/>
        <v>0.91847423155651964</v>
      </c>
      <c r="R262" s="2">
        <f t="shared" si="36"/>
        <v>0.41474689186917651</v>
      </c>
      <c r="S262" s="2"/>
      <c r="T262" s="2">
        <f t="shared" si="37"/>
        <v>-1.2696969252836257</v>
      </c>
      <c r="U262" s="2"/>
      <c r="V262" s="38">
        <f t="shared" si="38"/>
        <v>6.6176735714555533E-5</v>
      </c>
      <c r="W262" s="8">
        <v>270</v>
      </c>
      <c r="X262" s="9">
        <f t="shared" si="39"/>
        <v>1.951968604558223E-3</v>
      </c>
    </row>
    <row r="263" spans="1:24">
      <c r="A263" s="15" t="s">
        <v>12021</v>
      </c>
      <c r="B263" s="1" t="s">
        <v>12022</v>
      </c>
      <c r="C263" t="s">
        <v>12023</v>
      </c>
      <c r="D263" s="1">
        <v>13</v>
      </c>
      <c r="E263" s="30">
        <v>16.677700000000002</v>
      </c>
      <c r="F263" s="31">
        <v>18.5885</v>
      </c>
      <c r="G263" s="31">
        <v>18.066800000000001</v>
      </c>
      <c r="H263" s="35">
        <v>9.3109400000000004</v>
      </c>
      <c r="I263" s="32">
        <v>9.6106599999999993</v>
      </c>
      <c r="J263" s="36">
        <v>9.2222000000000008</v>
      </c>
      <c r="L263" s="21">
        <f t="shared" si="32"/>
        <v>9.3812666666666669</v>
      </c>
      <c r="M263" s="22">
        <f t="shared" si="33"/>
        <v>17.777666666666665</v>
      </c>
      <c r="O263" s="25">
        <f t="shared" si="34"/>
        <v>0.20355508574666714</v>
      </c>
      <c r="P263" s="26">
        <f t="shared" si="35"/>
        <v>0.98766782033907108</v>
      </c>
      <c r="R263" s="2">
        <f t="shared" si="36"/>
        <v>1.8950177303704543</v>
      </c>
      <c r="S263" s="2"/>
      <c r="T263" s="2">
        <f t="shared" si="37"/>
        <v>0.92221134675935501</v>
      </c>
      <c r="U263" s="2"/>
      <c r="V263" s="38">
        <f t="shared" si="38"/>
        <v>6.7187347613573077E-5</v>
      </c>
      <c r="W263" s="8">
        <v>274</v>
      </c>
      <c r="X263" s="9">
        <f t="shared" si="39"/>
        <v>1.9528468481550948E-3</v>
      </c>
    </row>
    <row r="264" spans="1:24">
      <c r="A264" s="15" t="s">
        <v>18511</v>
      </c>
      <c r="B264" s="1" t="s">
        <v>18512</v>
      </c>
      <c r="C264" t="s">
        <v>18513</v>
      </c>
      <c r="D264" s="1">
        <v>20</v>
      </c>
      <c r="E264" s="30">
        <v>17.440000000000001</v>
      </c>
      <c r="F264" s="31">
        <v>15.849399999999999</v>
      </c>
      <c r="G264" s="31">
        <v>17.054200000000002</v>
      </c>
      <c r="H264" s="35">
        <v>9.7456999999999994</v>
      </c>
      <c r="I264" s="32">
        <v>9.9165700000000001</v>
      </c>
      <c r="J264" s="36">
        <v>9.6914999999999996</v>
      </c>
      <c r="L264" s="21">
        <f t="shared" si="32"/>
        <v>9.7845899999999997</v>
      </c>
      <c r="M264" s="22">
        <f t="shared" si="33"/>
        <v>16.781200000000002</v>
      </c>
      <c r="O264" s="25">
        <f t="shared" si="34"/>
        <v>0.11746680509829184</v>
      </c>
      <c r="P264" s="26">
        <f t="shared" si="35"/>
        <v>0.82969804145845849</v>
      </c>
      <c r="R264" s="2">
        <f t="shared" si="36"/>
        <v>1.7150641978866772</v>
      </c>
      <c r="S264" s="2"/>
      <c r="T264" s="2">
        <f t="shared" si="37"/>
        <v>0.778262580036161</v>
      </c>
      <c r="U264" s="2"/>
      <c r="V264" s="38">
        <f t="shared" si="38"/>
        <v>6.6455032560665657E-5</v>
      </c>
      <c r="W264" s="8">
        <v>271</v>
      </c>
      <c r="X264" s="9">
        <f t="shared" si="39"/>
        <v>1.9529442041075326E-3</v>
      </c>
    </row>
    <row r="265" spans="1:24">
      <c r="A265" s="15" t="s">
        <v>6207</v>
      </c>
      <c r="B265" s="1" t="s">
        <v>6208</v>
      </c>
      <c r="C265" t="s">
        <v>6209</v>
      </c>
      <c r="D265" s="1">
        <v>25</v>
      </c>
      <c r="E265" s="30">
        <v>8.0409400000000009</v>
      </c>
      <c r="F265" s="31">
        <v>6.4304100000000002</v>
      </c>
      <c r="G265" s="31">
        <v>7.8905500000000002</v>
      </c>
      <c r="H265" s="35">
        <v>16.184899999999999</v>
      </c>
      <c r="I265" s="32">
        <v>16.7743</v>
      </c>
      <c r="J265" s="36">
        <v>15.5998</v>
      </c>
      <c r="L265" s="21">
        <f t="shared" si="32"/>
        <v>16.186333333333334</v>
      </c>
      <c r="M265" s="22">
        <f t="shared" si="33"/>
        <v>7.4539666666666671</v>
      </c>
      <c r="O265" s="25">
        <f t="shared" si="34"/>
        <v>0.58725131190431012</v>
      </c>
      <c r="P265" s="26">
        <f t="shared" si="35"/>
        <v>0.88960973209229999</v>
      </c>
      <c r="R265" s="2">
        <f t="shared" si="36"/>
        <v>0.46050989517906055</v>
      </c>
      <c r="S265" s="2"/>
      <c r="T265" s="2">
        <f t="shared" si="37"/>
        <v>-1.1186959384135662</v>
      </c>
      <c r="U265" s="2"/>
      <c r="V265" s="38">
        <f t="shared" si="38"/>
        <v>7.1625522273056284E-5</v>
      </c>
      <c r="W265" s="8">
        <v>292</v>
      </c>
      <c r="X265" s="9">
        <f t="shared" si="39"/>
        <v>1.9535125321322611E-3</v>
      </c>
    </row>
    <row r="266" spans="1:24">
      <c r="A266" s="15" t="s">
        <v>10054</v>
      </c>
      <c r="B266" s="1" t="s">
        <v>10055</v>
      </c>
      <c r="C266" t="s">
        <v>10056</v>
      </c>
      <c r="D266" s="1">
        <v>10</v>
      </c>
      <c r="E266" s="30">
        <v>8.97973</v>
      </c>
      <c r="F266" s="31">
        <v>9.5423500000000008</v>
      </c>
      <c r="G266" s="31">
        <v>9.6254000000000008</v>
      </c>
      <c r="H266" s="35">
        <v>13.8184</v>
      </c>
      <c r="I266" s="32">
        <v>14.0609</v>
      </c>
      <c r="J266" s="36">
        <v>14.682</v>
      </c>
      <c r="L266" s="21">
        <f t="shared" si="32"/>
        <v>14.187100000000001</v>
      </c>
      <c r="M266" s="22">
        <f t="shared" si="33"/>
        <v>9.3824933333333345</v>
      </c>
      <c r="O266" s="25">
        <f t="shared" si="34"/>
        <v>0.44541673744932392</v>
      </c>
      <c r="P266" s="26">
        <f t="shared" si="35"/>
        <v>0.35126635568089021</v>
      </c>
      <c r="R266" s="2">
        <f t="shared" si="36"/>
        <v>0.66133976170840647</v>
      </c>
      <c r="S266" s="2"/>
      <c r="T266" s="2">
        <f t="shared" si="37"/>
        <v>-0.5965364515995456</v>
      </c>
      <c r="U266" s="2"/>
      <c r="V266" s="38">
        <f t="shared" si="38"/>
        <v>6.2811900573742457E-5</v>
      </c>
      <c r="W266" s="8">
        <v>256</v>
      </c>
      <c r="X266" s="9">
        <f t="shared" si="39"/>
        <v>1.9540389694112691E-3</v>
      </c>
    </row>
    <row r="267" spans="1:24">
      <c r="A267" s="15" t="s">
        <v>5824</v>
      </c>
      <c r="B267" s="1" t="s">
        <v>5825</v>
      </c>
      <c r="C267" t="s">
        <v>5826</v>
      </c>
      <c r="D267" s="1">
        <v>3</v>
      </c>
      <c r="E267" s="30">
        <v>9.5677699999999994</v>
      </c>
      <c r="F267" s="31">
        <v>10.067399999999999</v>
      </c>
      <c r="G267" s="31">
        <v>9.8504299999999994</v>
      </c>
      <c r="H267" s="35">
        <v>15.635</v>
      </c>
      <c r="I267" s="32">
        <v>15.4971</v>
      </c>
      <c r="J267" s="36">
        <v>14.538500000000001</v>
      </c>
      <c r="L267" s="21">
        <f t="shared" si="32"/>
        <v>15.223533333333334</v>
      </c>
      <c r="M267" s="22">
        <f t="shared" si="33"/>
        <v>9.8285333333333327</v>
      </c>
      <c r="O267" s="25">
        <f t="shared" si="34"/>
        <v>0.59724961559915013</v>
      </c>
      <c r="P267" s="26">
        <f t="shared" si="35"/>
        <v>0.25053369480637389</v>
      </c>
      <c r="R267" s="2">
        <f t="shared" si="36"/>
        <v>0.64561446532342459</v>
      </c>
      <c r="S267" s="2"/>
      <c r="T267" s="2">
        <f t="shared" si="37"/>
        <v>-0.63125519158676069</v>
      </c>
      <c r="U267" s="2"/>
      <c r="V267" s="38">
        <f t="shared" si="38"/>
        <v>6.7071970867492326E-5</v>
      </c>
      <c r="W267" s="8">
        <v>273</v>
      </c>
      <c r="X267" s="9">
        <f t="shared" si="39"/>
        <v>1.9566343442809853E-3</v>
      </c>
    </row>
    <row r="268" spans="1:24">
      <c r="A268" s="15" t="s">
        <v>18786</v>
      </c>
      <c r="B268" s="1" t="s">
        <v>18787</v>
      </c>
      <c r="C268" t="s">
        <v>18788</v>
      </c>
      <c r="D268" s="1">
        <v>18</v>
      </c>
      <c r="E268" s="30">
        <v>8.4011200000000006</v>
      </c>
      <c r="F268" s="31">
        <v>6.6656599999999999</v>
      </c>
      <c r="G268" s="31">
        <v>8.1413100000000007</v>
      </c>
      <c r="H268" s="35">
        <v>16.723700000000001</v>
      </c>
      <c r="I268" s="32">
        <v>16.019300000000001</v>
      </c>
      <c r="J268" s="36">
        <v>16.688199999999998</v>
      </c>
      <c r="L268" s="21">
        <f t="shared" si="32"/>
        <v>16.477066666666669</v>
      </c>
      <c r="M268" s="22">
        <f t="shared" si="33"/>
        <v>7.7360300000000004</v>
      </c>
      <c r="O268" s="25">
        <f t="shared" si="34"/>
        <v>0.3968347305029295</v>
      </c>
      <c r="P268" s="26">
        <f t="shared" si="35"/>
        <v>0.93602578046761131</v>
      </c>
      <c r="R268" s="2">
        <f t="shared" si="36"/>
        <v>0.46950286458754792</v>
      </c>
      <c r="S268" s="2"/>
      <c r="T268" s="2">
        <f t="shared" si="37"/>
        <v>-1.0907941346363381</v>
      </c>
      <c r="U268" s="2"/>
      <c r="V268" s="38">
        <f t="shared" si="38"/>
        <v>5.9211508068592548E-5</v>
      </c>
      <c r="W268" s="8">
        <v>241</v>
      </c>
      <c r="X268" s="9">
        <f t="shared" si="39"/>
        <v>1.9566823662168923E-3</v>
      </c>
    </row>
    <row r="269" spans="1:24">
      <c r="A269" s="15" t="s">
        <v>2005</v>
      </c>
      <c r="B269" s="1" t="s">
        <v>2006</v>
      </c>
      <c r="C269" t="s">
        <v>2007</v>
      </c>
      <c r="D269" s="1">
        <v>13</v>
      </c>
      <c r="E269" s="30">
        <v>5.6824599999999998</v>
      </c>
      <c r="F269" s="31">
        <v>5.3334900000000003</v>
      </c>
      <c r="G269" s="31">
        <v>6.2678200000000004</v>
      </c>
      <c r="H269" s="35">
        <v>20.0885</v>
      </c>
      <c r="I269" s="32">
        <v>18.217300000000002</v>
      </c>
      <c r="J269" s="36">
        <v>17.166899999999998</v>
      </c>
      <c r="L269" s="21">
        <f t="shared" si="32"/>
        <v>18.4909</v>
      </c>
      <c r="M269" s="22">
        <f t="shared" si="33"/>
        <v>5.7612566666666671</v>
      </c>
      <c r="O269" s="25">
        <f t="shared" si="34"/>
        <v>1.479891671711143</v>
      </c>
      <c r="P269" s="26">
        <f t="shared" si="35"/>
        <v>0.47212267816038389</v>
      </c>
      <c r="R269" s="2">
        <f t="shared" si="36"/>
        <v>0.31157253928508982</v>
      </c>
      <c r="S269" s="2"/>
      <c r="T269" s="2">
        <f t="shared" si="37"/>
        <v>-1.6823600090584714</v>
      </c>
      <c r="U269" s="2"/>
      <c r="V269" s="38">
        <f t="shared" si="38"/>
        <v>7.1529424451889108E-5</v>
      </c>
      <c r="W269" s="8">
        <v>291</v>
      </c>
      <c r="X269" s="9">
        <f t="shared" si="39"/>
        <v>1.9575956575080579E-3</v>
      </c>
    </row>
    <row r="270" spans="1:24">
      <c r="A270" s="15" t="s">
        <v>3546</v>
      </c>
      <c r="B270" s="1" t="s">
        <v>3547</v>
      </c>
      <c r="C270" t="s">
        <v>3548</v>
      </c>
      <c r="D270" s="1">
        <v>125</v>
      </c>
      <c r="E270" s="30">
        <v>26.4513</v>
      </c>
      <c r="F270" s="31">
        <v>30.510400000000001</v>
      </c>
      <c r="G270" s="31">
        <v>25.308199999999999</v>
      </c>
      <c r="H270" s="35">
        <v>3.70553</v>
      </c>
      <c r="I270" s="32">
        <v>4.0362900000000002</v>
      </c>
      <c r="J270" s="36">
        <v>3.2863600000000002</v>
      </c>
      <c r="L270" s="21">
        <f t="shared" si="32"/>
        <v>3.6760600000000001</v>
      </c>
      <c r="M270" s="22">
        <f t="shared" si="33"/>
        <v>27.423300000000001</v>
      </c>
      <c r="O270" s="25">
        <f t="shared" si="34"/>
        <v>0.37583255832883872</v>
      </c>
      <c r="P270" s="26">
        <f t="shared" si="35"/>
        <v>2.733918288830155</v>
      </c>
      <c r="R270" s="2">
        <f t="shared" si="36"/>
        <v>7.459970729531074</v>
      </c>
      <c r="S270" s="2"/>
      <c r="T270" s="2">
        <f t="shared" si="37"/>
        <v>2.8991699698312896</v>
      </c>
      <c r="U270" s="2"/>
      <c r="V270" s="38">
        <f t="shared" si="38"/>
        <v>5.9007585288797746E-5</v>
      </c>
      <c r="W270" s="8">
        <v>240</v>
      </c>
      <c r="X270" s="9">
        <f t="shared" si="39"/>
        <v>1.9580683718332719E-3</v>
      </c>
    </row>
    <row r="271" spans="1:24">
      <c r="A271" s="15" t="s">
        <v>10262</v>
      </c>
      <c r="B271" s="1" t="s">
        <v>10263</v>
      </c>
      <c r="C271" t="s">
        <v>10264</v>
      </c>
      <c r="D271" s="1">
        <v>16</v>
      </c>
      <c r="E271" s="30">
        <v>14.946099999999999</v>
      </c>
      <c r="F271" s="31">
        <v>15.8782</v>
      </c>
      <c r="G271" s="31">
        <v>15.680999999999999</v>
      </c>
      <c r="H271" s="35">
        <v>10.8744</v>
      </c>
      <c r="I271" s="32">
        <v>10.888500000000001</v>
      </c>
      <c r="J271" s="36">
        <v>11.2334</v>
      </c>
      <c r="L271" s="21">
        <f t="shared" si="32"/>
        <v>10.998766666666668</v>
      </c>
      <c r="M271" s="22">
        <f t="shared" si="33"/>
        <v>15.501766666666667</v>
      </c>
      <c r="O271" s="25">
        <f t="shared" si="34"/>
        <v>0.20332069086380075</v>
      </c>
      <c r="P271" s="26">
        <f t="shared" si="35"/>
        <v>0.491218936252801</v>
      </c>
      <c r="R271" s="2">
        <f t="shared" si="36"/>
        <v>1.4094095398574991</v>
      </c>
      <c r="S271" s="2"/>
      <c r="T271" s="2">
        <f t="shared" si="37"/>
        <v>0.49509088437371884</v>
      </c>
      <c r="U271" s="2"/>
      <c r="V271" s="38">
        <f t="shared" si="38"/>
        <v>6.280439443300445E-5</v>
      </c>
      <c r="W271" s="8">
        <v>255</v>
      </c>
      <c r="X271" s="9">
        <f t="shared" si="39"/>
        <v>1.961467440252735E-3</v>
      </c>
    </row>
    <row r="272" spans="1:24">
      <c r="A272" s="15" t="s">
        <v>21947</v>
      </c>
      <c r="B272" s="1" t="s">
        <v>21948</v>
      </c>
      <c r="C272" t="s">
        <v>21949</v>
      </c>
      <c r="D272" s="1">
        <v>1</v>
      </c>
      <c r="E272" s="30">
        <v>8.4080899999999996</v>
      </c>
      <c r="F272" s="31">
        <v>8.9035799999999998</v>
      </c>
      <c r="G272" s="31">
        <v>8.9472500000000004</v>
      </c>
      <c r="H272" s="35">
        <v>13.891999999999999</v>
      </c>
      <c r="I272" s="32">
        <v>14.9117</v>
      </c>
      <c r="J272" s="36">
        <v>15.1282</v>
      </c>
      <c r="L272" s="21">
        <f t="shared" si="32"/>
        <v>14.643966666666666</v>
      </c>
      <c r="M272" s="22">
        <f t="shared" si="33"/>
        <v>8.7529733333333333</v>
      </c>
      <c r="O272" s="25">
        <f t="shared" si="34"/>
        <v>0.66015790787760276</v>
      </c>
      <c r="P272" s="26">
        <f t="shared" si="35"/>
        <v>0.2994747943205463</v>
      </c>
      <c r="R272" s="2">
        <f t="shared" si="36"/>
        <v>0.59771874196199126</v>
      </c>
      <c r="S272" s="2"/>
      <c r="T272" s="2">
        <f t="shared" si="37"/>
        <v>-0.74246131452688424</v>
      </c>
      <c r="U272" s="2"/>
      <c r="V272" s="38">
        <f t="shared" si="38"/>
        <v>7.3923969422583363E-5</v>
      </c>
      <c r="W272" s="8">
        <v>300</v>
      </c>
      <c r="X272" s="9">
        <f t="shared" si="39"/>
        <v>1.9624349749381795E-3</v>
      </c>
    </row>
    <row r="273" spans="1:24">
      <c r="A273" s="15" t="s">
        <v>18621</v>
      </c>
      <c r="B273" s="1" t="s">
        <v>18622</v>
      </c>
      <c r="C273" t="s">
        <v>18623</v>
      </c>
      <c r="D273" s="1">
        <v>12</v>
      </c>
      <c r="E273" s="30">
        <v>7.5979200000000002</v>
      </c>
      <c r="F273" s="31">
        <v>10.3697</v>
      </c>
      <c r="G273" s="31">
        <v>8.4732299999999992</v>
      </c>
      <c r="H273" s="35">
        <v>25.126999999999999</v>
      </c>
      <c r="I273" s="32">
        <v>23.834599999999998</v>
      </c>
      <c r="J273" s="36">
        <v>22.842400000000001</v>
      </c>
      <c r="L273" s="21">
        <f t="shared" si="32"/>
        <v>23.934666666666669</v>
      </c>
      <c r="M273" s="22">
        <f t="shared" si="33"/>
        <v>8.8136166666666664</v>
      </c>
      <c r="O273" s="25">
        <f t="shared" si="34"/>
        <v>1.1455825126691359</v>
      </c>
      <c r="P273" s="26">
        <f t="shared" si="35"/>
        <v>1.416893928363498</v>
      </c>
      <c r="R273" s="2">
        <f t="shared" si="36"/>
        <v>0.36823644922288445</v>
      </c>
      <c r="S273" s="2"/>
      <c r="T273" s="2">
        <f t="shared" si="37"/>
        <v>-1.4412956585567065</v>
      </c>
      <c r="U273" s="2"/>
      <c r="V273" s="38">
        <f t="shared" si="38"/>
        <v>6.8065736185105843E-5</v>
      </c>
      <c r="W273" s="8">
        <v>276</v>
      </c>
      <c r="X273" s="9">
        <f t="shared" si="39"/>
        <v>1.9640417499209527E-3</v>
      </c>
    </row>
    <row r="274" spans="1:24">
      <c r="A274" s="15" t="s">
        <v>3056</v>
      </c>
      <c r="B274" s="1" t="s">
        <v>3057</v>
      </c>
      <c r="C274" t="s">
        <v>3058</v>
      </c>
      <c r="D274" s="1">
        <v>6</v>
      </c>
      <c r="E274" s="30">
        <v>8.5381900000000002</v>
      </c>
      <c r="F274" s="31">
        <v>6.4496399999999996</v>
      </c>
      <c r="G274" s="31">
        <v>6.5427200000000001</v>
      </c>
      <c r="H274" s="35">
        <v>17.2014</v>
      </c>
      <c r="I274" s="32">
        <v>16.822700000000001</v>
      </c>
      <c r="J274" s="36">
        <v>17.4023</v>
      </c>
      <c r="L274" s="21">
        <f t="shared" si="32"/>
        <v>17.142133333333334</v>
      </c>
      <c r="M274" s="22">
        <f t="shared" si="33"/>
        <v>7.1768499999999991</v>
      </c>
      <c r="O274" s="25">
        <f t="shared" si="34"/>
        <v>0.29431011422194286</v>
      </c>
      <c r="P274" s="26">
        <f t="shared" si="35"/>
        <v>1.1798732636601341</v>
      </c>
      <c r="R274" s="2">
        <f t="shared" si="36"/>
        <v>0.41866726039543883</v>
      </c>
      <c r="S274" s="2"/>
      <c r="T274" s="2">
        <f t="shared" si="37"/>
        <v>-1.256123990546677</v>
      </c>
      <c r="U274" s="2"/>
      <c r="V274" s="38">
        <f t="shared" si="38"/>
        <v>7.1524678121435159E-5</v>
      </c>
      <c r="W274" s="8">
        <v>290</v>
      </c>
      <c r="X274" s="9">
        <f t="shared" si="39"/>
        <v>1.9642156433072747E-3</v>
      </c>
    </row>
    <row r="275" spans="1:24">
      <c r="A275" s="15" t="s">
        <v>20413</v>
      </c>
      <c r="C275" t="s">
        <v>20414</v>
      </c>
      <c r="D275" s="1">
        <v>2</v>
      </c>
      <c r="E275" s="30">
        <v>6.8549199999999999</v>
      </c>
      <c r="F275" s="31">
        <v>6.0581300000000002</v>
      </c>
      <c r="G275" s="31">
        <v>6.7899099999999999</v>
      </c>
      <c r="H275" s="35">
        <v>18.6252</v>
      </c>
      <c r="I275" s="32">
        <v>16.302299999999999</v>
      </c>
      <c r="J275" s="36">
        <v>18.207999999999998</v>
      </c>
      <c r="L275" s="21">
        <f t="shared" si="32"/>
        <v>17.711833333333331</v>
      </c>
      <c r="M275" s="22">
        <f t="shared" si="33"/>
        <v>6.5676533333333333</v>
      </c>
      <c r="O275" s="25">
        <f t="shared" si="34"/>
        <v>1.2383869037313555</v>
      </c>
      <c r="P275" s="26">
        <f t="shared" si="35"/>
        <v>0.44245575533982284</v>
      </c>
      <c r="R275" s="2">
        <f t="shared" si="36"/>
        <v>0.37080595835176111</v>
      </c>
      <c r="S275" s="2"/>
      <c r="T275" s="2">
        <f t="shared" si="37"/>
        <v>-1.4312636685736666</v>
      </c>
      <c r="U275" s="2"/>
      <c r="V275" s="38">
        <f t="shared" si="38"/>
        <v>6.2681728151380925E-5</v>
      </c>
      <c r="W275" s="8">
        <v>254</v>
      </c>
      <c r="X275" s="9">
        <f t="shared" si="39"/>
        <v>1.9653436338488098E-3</v>
      </c>
    </row>
    <row r="276" spans="1:24">
      <c r="A276" s="15" t="s">
        <v>8839</v>
      </c>
      <c r="B276" s="1" t="s">
        <v>8840</v>
      </c>
      <c r="C276" t="s">
        <v>8841</v>
      </c>
      <c r="D276" s="1">
        <v>18</v>
      </c>
      <c r="E276" s="30">
        <v>15.7798</v>
      </c>
      <c r="F276" s="31">
        <v>15.5589</v>
      </c>
      <c r="G276" s="31">
        <v>14.749499999999999</v>
      </c>
      <c r="H276" s="35">
        <v>7.2630299999999997</v>
      </c>
      <c r="I276" s="32">
        <v>6.3115699999999997</v>
      </c>
      <c r="J276" s="36">
        <v>7.9027099999999999</v>
      </c>
      <c r="L276" s="21">
        <f t="shared" si="32"/>
        <v>7.1591033333333334</v>
      </c>
      <c r="M276" s="22">
        <f t="shared" si="33"/>
        <v>15.362733333333333</v>
      </c>
      <c r="O276" s="25">
        <f t="shared" si="34"/>
        <v>0.80064485818203657</v>
      </c>
      <c r="P276" s="26">
        <f t="shared" si="35"/>
        <v>0.542439437479737</v>
      </c>
      <c r="R276" s="2">
        <f t="shared" si="36"/>
        <v>2.1459018843607507</v>
      </c>
      <c r="S276" s="2"/>
      <c r="T276" s="2">
        <f t="shared" si="37"/>
        <v>1.101584114220181</v>
      </c>
      <c r="U276" s="2"/>
      <c r="V276" s="38">
        <f t="shared" si="38"/>
        <v>6.2436213319446048E-5</v>
      </c>
      <c r="W276" s="8">
        <v>253</v>
      </c>
      <c r="X276" s="9">
        <f t="shared" si="39"/>
        <v>1.9653834105773454E-3</v>
      </c>
    </row>
    <row r="277" spans="1:24">
      <c r="A277" s="15" t="s">
        <v>11103</v>
      </c>
      <c r="B277" s="1" t="s">
        <v>11104</v>
      </c>
      <c r="C277" t="s">
        <v>11105</v>
      </c>
      <c r="D277" s="1">
        <v>4</v>
      </c>
      <c r="E277" s="30">
        <v>3.5349599999999999</v>
      </c>
      <c r="F277" s="31">
        <v>3.98637</v>
      </c>
      <c r="G277" s="31">
        <v>3.5872600000000001</v>
      </c>
      <c r="H277" s="35">
        <v>20.921600000000002</v>
      </c>
      <c r="I277" s="32">
        <v>17.37</v>
      </c>
      <c r="J277" s="36">
        <v>18.951599999999999</v>
      </c>
      <c r="L277" s="21">
        <f t="shared" si="32"/>
        <v>19.081066666666668</v>
      </c>
      <c r="M277" s="22">
        <f t="shared" si="33"/>
        <v>3.7028633333333332</v>
      </c>
      <c r="O277" s="25">
        <f t="shared" si="34"/>
        <v>1.7793360709358237</v>
      </c>
      <c r="P277" s="26">
        <f t="shared" si="35"/>
        <v>0.24691262631411406</v>
      </c>
      <c r="R277" s="2">
        <f t="shared" si="36"/>
        <v>0.19405955641892833</v>
      </c>
      <c r="S277" s="2"/>
      <c r="T277" s="2">
        <f t="shared" si="37"/>
        <v>-2.365428614823923</v>
      </c>
      <c r="U277" s="2"/>
      <c r="V277" s="38">
        <f t="shared" si="38"/>
        <v>6.0228112184492775E-5</v>
      </c>
      <c r="W277" s="8">
        <v>244</v>
      </c>
      <c r="X277" s="9">
        <f t="shared" si="39"/>
        <v>1.9658060878577888E-3</v>
      </c>
    </row>
    <row r="278" spans="1:24">
      <c r="A278" s="15" t="s">
        <v>14912</v>
      </c>
      <c r="B278" s="1" t="s">
        <v>14913</v>
      </c>
      <c r="C278" t="s">
        <v>14914</v>
      </c>
      <c r="D278" s="1">
        <v>14</v>
      </c>
      <c r="E278" s="30">
        <v>9.8314299999999992</v>
      </c>
      <c r="F278" s="31">
        <v>9.5687099999999994</v>
      </c>
      <c r="G278" s="31">
        <v>10.4025</v>
      </c>
      <c r="H278" s="35">
        <v>14.0488</v>
      </c>
      <c r="I278" s="32">
        <v>14.4648</v>
      </c>
      <c r="J278" s="36">
        <v>14.616899999999999</v>
      </c>
      <c r="L278" s="21">
        <f t="shared" si="32"/>
        <v>14.376833333333332</v>
      </c>
      <c r="M278" s="22">
        <f t="shared" si="33"/>
        <v>9.934213333333334</v>
      </c>
      <c r="O278" s="25">
        <f t="shared" si="34"/>
        <v>0.29408842774467209</v>
      </c>
      <c r="P278" s="26">
        <f t="shared" si="35"/>
        <v>0.42629186156122378</v>
      </c>
      <c r="R278" s="2">
        <f t="shared" si="36"/>
        <v>0.69098758419216111</v>
      </c>
      <c r="S278" s="2"/>
      <c r="T278" s="2">
        <f t="shared" si="37"/>
        <v>-0.53326830668384606</v>
      </c>
      <c r="U278" s="2"/>
      <c r="V278" s="38">
        <f t="shared" si="38"/>
        <v>5.9741803007275016E-5</v>
      </c>
      <c r="W278" s="8">
        <v>242</v>
      </c>
      <c r="X278" s="9">
        <f t="shared" si="39"/>
        <v>1.9660484262394142E-3</v>
      </c>
    </row>
    <row r="279" spans="1:24">
      <c r="A279" s="15" t="s">
        <v>5870</v>
      </c>
      <c r="B279" s="1" t="s">
        <v>5871</v>
      </c>
      <c r="C279" t="s">
        <v>5872</v>
      </c>
      <c r="D279" s="1">
        <v>15</v>
      </c>
      <c r="E279" s="30">
        <v>8.8347800000000003</v>
      </c>
      <c r="F279" s="31">
        <v>7.1541100000000002</v>
      </c>
      <c r="G279" s="31">
        <v>7.5796000000000001</v>
      </c>
      <c r="H279" s="35">
        <v>16.125599999999999</v>
      </c>
      <c r="I279" s="32">
        <v>17.193100000000001</v>
      </c>
      <c r="J279" s="36">
        <v>16.9682</v>
      </c>
      <c r="L279" s="21">
        <f t="shared" si="32"/>
        <v>16.7623</v>
      </c>
      <c r="M279" s="22">
        <f t="shared" si="33"/>
        <v>7.8561633333333338</v>
      </c>
      <c r="O279" s="25">
        <f t="shared" si="34"/>
        <v>0.5627478742740849</v>
      </c>
      <c r="P279" s="26">
        <f t="shared" si="35"/>
        <v>0.8738011045045283</v>
      </c>
      <c r="R279" s="2">
        <f t="shared" si="36"/>
        <v>0.46868051122658189</v>
      </c>
      <c r="S279" s="2"/>
      <c r="T279" s="2">
        <f t="shared" si="37"/>
        <v>-1.0933232892774347</v>
      </c>
      <c r="U279" s="2"/>
      <c r="V279" s="38">
        <f t="shared" si="38"/>
        <v>5.9994346325440211E-5</v>
      </c>
      <c r="W279" s="8">
        <v>243</v>
      </c>
      <c r="X279" s="9">
        <f t="shared" si="39"/>
        <v>1.9662344614642217E-3</v>
      </c>
    </row>
    <row r="280" spans="1:24">
      <c r="A280" s="15" t="s">
        <v>14523</v>
      </c>
      <c r="B280" s="1" t="s">
        <v>14524</v>
      </c>
      <c r="C280" t="s">
        <v>14525</v>
      </c>
      <c r="D280" s="1">
        <v>7</v>
      </c>
      <c r="E280" s="30">
        <v>8.2108500000000006</v>
      </c>
      <c r="F280" s="31">
        <v>6.7056399999999998</v>
      </c>
      <c r="G280" s="31">
        <v>6.42049</v>
      </c>
      <c r="H280" s="35">
        <v>18.5764</v>
      </c>
      <c r="I280" s="32">
        <v>16.977599999999999</v>
      </c>
      <c r="J280" s="36">
        <v>18.107500000000002</v>
      </c>
      <c r="L280" s="21">
        <f t="shared" si="32"/>
        <v>17.887166666666669</v>
      </c>
      <c r="M280" s="22">
        <f t="shared" si="33"/>
        <v>7.1123266666666671</v>
      </c>
      <c r="O280" s="25">
        <f t="shared" si="34"/>
        <v>0.82185792162230475</v>
      </c>
      <c r="P280" s="26">
        <f t="shared" si="35"/>
        <v>0.9619733707506285</v>
      </c>
      <c r="R280" s="2">
        <f t="shared" si="36"/>
        <v>0.39762175861651272</v>
      </c>
      <c r="S280" s="2"/>
      <c r="T280" s="2">
        <f t="shared" si="37"/>
        <v>-1.3305313888190673</v>
      </c>
      <c r="U280" s="2"/>
      <c r="V280" s="38">
        <f t="shared" si="38"/>
        <v>6.1481051868414677E-5</v>
      </c>
      <c r="W280" s="8">
        <v>249</v>
      </c>
      <c r="X280" s="9">
        <f t="shared" si="39"/>
        <v>1.9664060123696968E-3</v>
      </c>
    </row>
    <row r="281" spans="1:24">
      <c r="A281" s="15" t="s">
        <v>9056</v>
      </c>
      <c r="B281" s="1" t="s">
        <v>9054</v>
      </c>
      <c r="C281" t="s">
        <v>9057</v>
      </c>
      <c r="D281" s="1">
        <v>2</v>
      </c>
      <c r="E281" s="30">
        <v>17.779699999999998</v>
      </c>
      <c r="F281" s="31">
        <v>15.970700000000001</v>
      </c>
      <c r="G281" s="31">
        <v>16.1616</v>
      </c>
      <c r="H281" s="35">
        <v>7.6493200000000003</v>
      </c>
      <c r="I281" s="32">
        <v>7.2925000000000004</v>
      </c>
      <c r="J281" s="36">
        <v>6.6784999999999997</v>
      </c>
      <c r="L281" s="21">
        <f t="shared" si="32"/>
        <v>7.2067733333333335</v>
      </c>
      <c r="M281" s="22">
        <f t="shared" si="33"/>
        <v>16.637333333333334</v>
      </c>
      <c r="O281" s="25">
        <f t="shared" si="34"/>
        <v>0.49105464475283572</v>
      </c>
      <c r="P281" s="26">
        <f t="shared" si="35"/>
        <v>0.99391242236594002</v>
      </c>
      <c r="R281" s="2">
        <f t="shared" si="36"/>
        <v>2.3085689758523462</v>
      </c>
      <c r="S281" s="2"/>
      <c r="T281" s="2">
        <f t="shared" si="37"/>
        <v>1.2069988381414489</v>
      </c>
      <c r="U281" s="2"/>
      <c r="V281" s="38">
        <f t="shared" si="38"/>
        <v>6.1746142194524711E-5</v>
      </c>
      <c r="W281" s="8">
        <v>250</v>
      </c>
      <c r="X281" s="9">
        <f t="shared" si="39"/>
        <v>1.9669851057487792E-3</v>
      </c>
    </row>
    <row r="282" spans="1:24">
      <c r="A282" s="15" t="s">
        <v>2266</v>
      </c>
      <c r="B282" s="1" t="s">
        <v>2267</v>
      </c>
      <c r="C282" t="s">
        <v>2268</v>
      </c>
      <c r="D282" s="1">
        <v>20</v>
      </c>
      <c r="E282" s="30">
        <v>17.120999999999999</v>
      </c>
      <c r="F282" s="31">
        <v>15.8371</v>
      </c>
      <c r="G282" s="31">
        <v>17.465199999999999</v>
      </c>
      <c r="H282" s="35">
        <v>8.4132499999999997</v>
      </c>
      <c r="I282" s="32">
        <v>7.6908700000000003</v>
      </c>
      <c r="J282" s="36">
        <v>8.8807399999999994</v>
      </c>
      <c r="L282" s="21">
        <f t="shared" si="32"/>
        <v>8.3282866666666671</v>
      </c>
      <c r="M282" s="22">
        <f t="shared" si="33"/>
        <v>16.807766666666666</v>
      </c>
      <c r="O282" s="25">
        <f t="shared" si="34"/>
        <v>0.59946787256143486</v>
      </c>
      <c r="P282" s="26">
        <f t="shared" si="35"/>
        <v>0.85805812351689381</v>
      </c>
      <c r="R282" s="2">
        <f t="shared" si="36"/>
        <v>2.0181541941799952</v>
      </c>
      <c r="S282" s="2"/>
      <c r="T282" s="2">
        <f t="shared" si="37"/>
        <v>1.0130364057031465</v>
      </c>
      <c r="U282" s="2"/>
      <c r="V282" s="38">
        <f t="shared" si="38"/>
        <v>7.4844754633702901E-5</v>
      </c>
      <c r="W282" s="8">
        <v>303</v>
      </c>
      <c r="X282" s="9">
        <f t="shared" si="39"/>
        <v>1.9672066861478876E-3</v>
      </c>
    </row>
    <row r="283" spans="1:24">
      <c r="A283" s="15" t="s">
        <v>20213</v>
      </c>
      <c r="B283" s="1" t="s">
        <v>20214</v>
      </c>
      <c r="C283" t="s">
        <v>20215</v>
      </c>
      <c r="D283" s="1">
        <v>7</v>
      </c>
      <c r="E283" s="30">
        <v>22.168900000000001</v>
      </c>
      <c r="F283" s="31">
        <v>20.329599999999999</v>
      </c>
      <c r="G283" s="31">
        <v>19.247</v>
      </c>
      <c r="H283" s="35">
        <v>7.3446999999999996</v>
      </c>
      <c r="I283" s="32">
        <v>5.7374200000000002</v>
      </c>
      <c r="J283" s="36">
        <v>6.9329499999999999</v>
      </c>
      <c r="L283" s="21">
        <f t="shared" si="32"/>
        <v>6.6716900000000008</v>
      </c>
      <c r="M283" s="22">
        <f t="shared" si="33"/>
        <v>20.581833333333332</v>
      </c>
      <c r="O283" s="25">
        <f t="shared" si="34"/>
        <v>0.83488312972534673</v>
      </c>
      <c r="P283" s="26">
        <f t="shared" si="35"/>
        <v>1.4771902867719293</v>
      </c>
      <c r="R283" s="2">
        <f t="shared" si="36"/>
        <v>3.0849504898059306</v>
      </c>
      <c r="S283" s="2"/>
      <c r="T283" s="2">
        <f t="shared" si="37"/>
        <v>1.6252473358302435</v>
      </c>
      <c r="U283" s="2"/>
      <c r="V283" s="38">
        <f t="shared" si="38"/>
        <v>7.1424377130419137E-5</v>
      </c>
      <c r="W283" s="8">
        <v>289</v>
      </c>
      <c r="X283" s="9">
        <f t="shared" si="39"/>
        <v>1.9682482334486434E-3</v>
      </c>
    </row>
    <row r="284" spans="1:24">
      <c r="A284" s="15" t="s">
        <v>15471</v>
      </c>
      <c r="B284" s="1" t="s">
        <v>15472</v>
      </c>
      <c r="C284" t="s">
        <v>15473</v>
      </c>
      <c r="D284" s="1">
        <v>9</v>
      </c>
      <c r="E284" s="30">
        <v>9.6726799999999997</v>
      </c>
      <c r="F284" s="31">
        <v>8.3283299999999993</v>
      </c>
      <c r="G284" s="31">
        <v>8.2007600000000007</v>
      </c>
      <c r="H284" s="35">
        <v>15.3858</v>
      </c>
      <c r="I284" s="32">
        <v>15.7715</v>
      </c>
      <c r="J284" s="36">
        <v>15.8833</v>
      </c>
      <c r="L284" s="21">
        <f t="shared" si="32"/>
        <v>15.680199999999999</v>
      </c>
      <c r="M284" s="22">
        <f t="shared" si="33"/>
        <v>8.733923333333335</v>
      </c>
      <c r="O284" s="25">
        <f t="shared" si="34"/>
        <v>0.26101404176787135</v>
      </c>
      <c r="P284" s="26">
        <f t="shared" si="35"/>
        <v>0.81548549075586441</v>
      </c>
      <c r="R284" s="2">
        <f t="shared" si="36"/>
        <v>0.5570033120325848</v>
      </c>
      <c r="S284" s="2"/>
      <c r="T284" s="2">
        <f t="shared" si="37"/>
        <v>-0.84424218879641955</v>
      </c>
      <c r="U284" s="2"/>
      <c r="V284" s="38">
        <f t="shared" si="38"/>
        <v>7.4426297892843661E-5</v>
      </c>
      <c r="W284" s="8">
        <v>301</v>
      </c>
      <c r="X284" s="9">
        <f t="shared" si="39"/>
        <v>1.9692061010584947E-3</v>
      </c>
    </row>
    <row r="285" spans="1:24">
      <c r="A285" s="15" t="s">
        <v>16379</v>
      </c>
      <c r="B285" s="1" t="s">
        <v>16380</v>
      </c>
      <c r="C285" t="s">
        <v>16381</v>
      </c>
      <c r="D285" s="1">
        <v>3</v>
      </c>
      <c r="E285" s="30">
        <v>3.4376899999999999</v>
      </c>
      <c r="F285" s="31">
        <v>3.8338100000000002</v>
      </c>
      <c r="G285" s="31">
        <v>3.48116</v>
      </c>
      <c r="H285" s="35">
        <v>11.428000000000001</v>
      </c>
      <c r="I285" s="32">
        <v>12.6853</v>
      </c>
      <c r="J285" s="36">
        <v>10.780099999999999</v>
      </c>
      <c r="L285" s="21">
        <f t="shared" si="32"/>
        <v>11.631133333333333</v>
      </c>
      <c r="M285" s="22">
        <f t="shared" si="33"/>
        <v>3.5842199999999997</v>
      </c>
      <c r="O285" s="25">
        <f t="shared" si="34"/>
        <v>0.96870744981822743</v>
      </c>
      <c r="P285" s="26">
        <f t="shared" si="35"/>
        <v>0.21724130891706589</v>
      </c>
      <c r="R285" s="2">
        <f t="shared" si="36"/>
        <v>0.30815741658881046</v>
      </c>
      <c r="S285" s="2"/>
      <c r="T285" s="2">
        <f t="shared" si="37"/>
        <v>-1.6982605812524079</v>
      </c>
      <c r="U285" s="2"/>
      <c r="V285" s="38">
        <f t="shared" si="38"/>
        <v>7.4679880096973795E-5</v>
      </c>
      <c r="W285" s="8">
        <v>302</v>
      </c>
      <c r="X285" s="9">
        <f t="shared" si="39"/>
        <v>1.9693727320937065E-3</v>
      </c>
    </row>
    <row r="286" spans="1:24">
      <c r="A286" s="15" t="s">
        <v>4150</v>
      </c>
      <c r="B286" s="1" t="s">
        <v>4151</v>
      </c>
      <c r="C286" t="s">
        <v>4152</v>
      </c>
      <c r="D286" s="1">
        <v>54</v>
      </c>
      <c r="E286" s="30">
        <v>16.773599999999998</v>
      </c>
      <c r="F286" s="31">
        <v>18.391999999999999</v>
      </c>
      <c r="G286" s="31">
        <v>19.0335</v>
      </c>
      <c r="H286" s="35">
        <v>7.9565900000000003</v>
      </c>
      <c r="I286" s="32">
        <v>8.1515299999999993</v>
      </c>
      <c r="J286" s="36">
        <v>8.2299199999999999</v>
      </c>
      <c r="L286" s="21">
        <f t="shared" si="32"/>
        <v>8.1126799999999992</v>
      </c>
      <c r="M286" s="22">
        <f t="shared" si="33"/>
        <v>18.066366666666667</v>
      </c>
      <c r="O286" s="25">
        <f t="shared" si="34"/>
        <v>0.14074556511663136</v>
      </c>
      <c r="P286" s="26">
        <f t="shared" si="35"/>
        <v>1.1646092921376403</v>
      </c>
      <c r="R286" s="2">
        <f t="shared" si="36"/>
        <v>2.2269295308907378</v>
      </c>
      <c r="S286" s="2"/>
      <c r="T286" s="2">
        <f t="shared" si="37"/>
        <v>1.155055906108188</v>
      </c>
      <c r="U286" s="2"/>
      <c r="V286" s="38">
        <f t="shared" si="38"/>
        <v>6.2369288953146429E-5</v>
      </c>
      <c r="W286" s="8">
        <v>252</v>
      </c>
      <c r="X286" s="9">
        <f t="shared" si="39"/>
        <v>1.9710675286621357E-3</v>
      </c>
    </row>
    <row r="287" spans="1:24">
      <c r="A287" s="15" t="s">
        <v>21422</v>
      </c>
      <c r="B287" s="1" t="s">
        <v>21423</v>
      </c>
      <c r="C287" t="s">
        <v>21424</v>
      </c>
      <c r="D287" s="1">
        <v>2</v>
      </c>
      <c r="E287" s="30">
        <v>21.4573</v>
      </c>
      <c r="F287" s="31">
        <v>23.213100000000001</v>
      </c>
      <c r="G287" s="31">
        <v>20.207599999999999</v>
      </c>
      <c r="H287" s="35">
        <v>5.3068999999999997</v>
      </c>
      <c r="I287" s="32">
        <v>6.80206</v>
      </c>
      <c r="J287" s="36">
        <v>4.6164500000000004</v>
      </c>
      <c r="L287" s="21">
        <f t="shared" si="32"/>
        <v>5.5751366666666664</v>
      </c>
      <c r="M287" s="22">
        <f t="shared" si="33"/>
        <v>21.626000000000001</v>
      </c>
      <c r="O287" s="25">
        <f t="shared" si="34"/>
        <v>1.1172224263920463</v>
      </c>
      <c r="P287" s="26">
        <f t="shared" si="35"/>
        <v>1.5098351996161707</v>
      </c>
      <c r="R287" s="2">
        <f t="shared" si="36"/>
        <v>3.8790080482331977</v>
      </c>
      <c r="S287" s="2"/>
      <c r="T287" s="2">
        <f t="shared" si="37"/>
        <v>1.9556877692011299</v>
      </c>
      <c r="U287" s="2"/>
      <c r="V287" s="38">
        <f t="shared" si="38"/>
        <v>6.0644178881722109E-5</v>
      </c>
      <c r="W287" s="8">
        <v>245</v>
      </c>
      <c r="X287" s="9">
        <f t="shared" si="39"/>
        <v>1.9713071045470813E-3</v>
      </c>
    </row>
    <row r="288" spans="1:24">
      <c r="A288" s="15" t="s">
        <v>9655</v>
      </c>
      <c r="B288" s="1" t="s">
        <v>9656</v>
      </c>
      <c r="C288" t="s">
        <v>9657</v>
      </c>
      <c r="D288" s="1">
        <v>13</v>
      </c>
      <c r="E288" s="30">
        <v>6.4331199999999997</v>
      </c>
      <c r="F288" s="31">
        <v>8.0870499999999996</v>
      </c>
      <c r="G288" s="31">
        <v>7.6197900000000001</v>
      </c>
      <c r="H288" s="35">
        <v>14.6837</v>
      </c>
      <c r="I288" s="32">
        <v>15.1014</v>
      </c>
      <c r="J288" s="36">
        <v>15.1753</v>
      </c>
      <c r="L288" s="21">
        <f t="shared" si="32"/>
        <v>14.986800000000001</v>
      </c>
      <c r="M288" s="22">
        <f t="shared" si="33"/>
        <v>7.3799866666666674</v>
      </c>
      <c r="O288" s="25">
        <f t="shared" si="34"/>
        <v>0.26508019541263356</v>
      </c>
      <c r="P288" s="26">
        <f t="shared" si="35"/>
        <v>0.85264314940855135</v>
      </c>
      <c r="R288" s="2">
        <f t="shared" si="36"/>
        <v>0.49243245166857946</v>
      </c>
      <c r="S288" s="2"/>
      <c r="T288" s="2">
        <f t="shared" si="37"/>
        <v>-1.02200225524487</v>
      </c>
      <c r="U288" s="2"/>
      <c r="V288" s="38">
        <f t="shared" si="38"/>
        <v>6.1389537910387529E-5</v>
      </c>
      <c r="W288" s="8">
        <v>248</v>
      </c>
      <c r="X288" s="9">
        <f t="shared" si="39"/>
        <v>1.971396289993251E-3</v>
      </c>
    </row>
    <row r="289" spans="1:24">
      <c r="A289" s="15" t="s">
        <v>9366</v>
      </c>
      <c r="C289" t="s">
        <v>9367</v>
      </c>
      <c r="D289" s="1">
        <v>3</v>
      </c>
      <c r="E289" s="30">
        <v>9.2449899999999996</v>
      </c>
      <c r="F289" s="31">
        <v>9.0190199999999994</v>
      </c>
      <c r="G289" s="31">
        <v>7.9778200000000004</v>
      </c>
      <c r="H289" s="35">
        <v>16.130600000000001</v>
      </c>
      <c r="I289" s="32">
        <v>17.459399999999999</v>
      </c>
      <c r="J289" s="36">
        <v>16.4575</v>
      </c>
      <c r="L289" s="21">
        <f t="shared" si="32"/>
        <v>16.682500000000001</v>
      </c>
      <c r="M289" s="22">
        <f t="shared" si="33"/>
        <v>8.7472766666666661</v>
      </c>
      <c r="O289" s="25">
        <f t="shared" si="34"/>
        <v>0.69238436579691653</v>
      </c>
      <c r="P289" s="26">
        <f t="shared" si="35"/>
        <v>0.67587963546280394</v>
      </c>
      <c r="R289" s="2">
        <f t="shared" si="36"/>
        <v>0.52433847844547676</v>
      </c>
      <c r="S289" s="2"/>
      <c r="T289" s="2">
        <f t="shared" si="37"/>
        <v>-0.9314296733406866</v>
      </c>
      <c r="U289" s="2"/>
      <c r="V289" s="38">
        <f t="shared" si="38"/>
        <v>7.1313789766600655E-5</v>
      </c>
      <c r="W289" s="8">
        <v>288</v>
      </c>
      <c r="X289" s="9">
        <f t="shared" si="39"/>
        <v>1.9720243809069706E-3</v>
      </c>
    </row>
    <row r="290" spans="1:24">
      <c r="A290" s="15" t="s">
        <v>5479</v>
      </c>
      <c r="B290" s="1" t="s">
        <v>5480</v>
      </c>
      <c r="C290" t="s">
        <v>5481</v>
      </c>
      <c r="D290" s="1">
        <v>3</v>
      </c>
      <c r="E290" s="30">
        <v>1.55064</v>
      </c>
      <c r="F290" s="31">
        <v>1.3105500000000001</v>
      </c>
      <c r="G290" s="31">
        <v>2.1059100000000002</v>
      </c>
      <c r="H290" s="35">
        <v>20.601099999999999</v>
      </c>
      <c r="I290" s="32">
        <v>22.297699999999999</v>
      </c>
      <c r="J290" s="36">
        <v>25.575199999999999</v>
      </c>
      <c r="L290" s="21">
        <f t="shared" si="32"/>
        <v>22.824666666666662</v>
      </c>
      <c r="M290" s="22">
        <f t="shared" si="33"/>
        <v>1.6557000000000002</v>
      </c>
      <c r="O290" s="25">
        <f t="shared" si="34"/>
        <v>2.5285743222878252</v>
      </c>
      <c r="P290" s="26">
        <f t="shared" si="35"/>
        <v>0.40795537145624167</v>
      </c>
      <c r="R290" s="2">
        <f t="shared" si="36"/>
        <v>7.2539942167830149E-2</v>
      </c>
      <c r="S290" s="2"/>
      <c r="T290" s="2">
        <f t="shared" si="37"/>
        <v>-3.7850805946487474</v>
      </c>
      <c r="U290" s="2"/>
      <c r="V290" s="38">
        <f t="shared" si="38"/>
        <v>6.9168040368249568E-5</v>
      </c>
      <c r="W290" s="8">
        <v>279</v>
      </c>
      <c r="X290" s="9">
        <f t="shared" si="39"/>
        <v>1.9743880770349085E-3</v>
      </c>
    </row>
    <row r="291" spans="1:24">
      <c r="A291" s="15" t="s">
        <v>20754</v>
      </c>
      <c r="B291" s="1" t="s">
        <v>4609</v>
      </c>
      <c r="C291" t="s">
        <v>20755</v>
      </c>
      <c r="D291" s="1">
        <v>2</v>
      </c>
      <c r="E291" s="30">
        <v>6.6463400000000004</v>
      </c>
      <c r="F291" s="31">
        <v>5.8630199999999997</v>
      </c>
      <c r="G291" s="31">
        <v>6.8321100000000001</v>
      </c>
      <c r="H291" s="35">
        <v>16.168800000000001</v>
      </c>
      <c r="I291" s="32">
        <v>15.0769</v>
      </c>
      <c r="J291" s="36">
        <v>17.1828</v>
      </c>
      <c r="L291" s="21">
        <f t="shared" si="32"/>
        <v>16.142833333333332</v>
      </c>
      <c r="M291" s="22">
        <f t="shared" si="33"/>
        <v>6.4471566666666673</v>
      </c>
      <c r="O291" s="25">
        <f t="shared" si="34"/>
        <v>1.0531901078785981</v>
      </c>
      <c r="P291" s="26">
        <f t="shared" si="35"/>
        <v>0.51433389664043494</v>
      </c>
      <c r="R291" s="2">
        <f t="shared" si="36"/>
        <v>0.39938197548963944</v>
      </c>
      <c r="S291" s="2"/>
      <c r="T291" s="2">
        <f t="shared" si="37"/>
        <v>-1.3241588709149241</v>
      </c>
      <c r="U291" s="2"/>
      <c r="V291" s="38">
        <f t="shared" si="38"/>
        <v>6.892988067073911E-5</v>
      </c>
      <c r="W291" s="8">
        <v>278</v>
      </c>
      <c r="X291" s="9">
        <f t="shared" si="39"/>
        <v>1.9746675167689434E-3</v>
      </c>
    </row>
    <row r="292" spans="1:24">
      <c r="A292" s="15" t="s">
        <v>5677</v>
      </c>
      <c r="B292" s="1" t="s">
        <v>5678</v>
      </c>
      <c r="C292" t="s">
        <v>5679</v>
      </c>
      <c r="D292" s="1">
        <v>6</v>
      </c>
      <c r="E292" s="30">
        <v>8.4121900000000007</v>
      </c>
      <c r="F292" s="31">
        <v>7.4725799999999998</v>
      </c>
      <c r="G292" s="31">
        <v>8.0995799999999996</v>
      </c>
      <c r="H292" s="35">
        <v>14.215400000000001</v>
      </c>
      <c r="I292" s="32">
        <v>13.802</v>
      </c>
      <c r="J292" s="36">
        <v>13.1751</v>
      </c>
      <c r="L292" s="21">
        <f t="shared" si="32"/>
        <v>13.730833333333335</v>
      </c>
      <c r="M292" s="22">
        <f t="shared" si="33"/>
        <v>7.9947833333333334</v>
      </c>
      <c r="O292" s="25">
        <f t="shared" si="34"/>
        <v>0.52378864376132994</v>
      </c>
      <c r="P292" s="26">
        <f t="shared" si="35"/>
        <v>0.4784908505220698</v>
      </c>
      <c r="R292" s="2">
        <f t="shared" si="36"/>
        <v>0.58225040966195296</v>
      </c>
      <c r="S292" s="2"/>
      <c r="T292" s="2">
        <f t="shared" si="37"/>
        <v>-0.78028834539401171</v>
      </c>
      <c r="U292" s="2"/>
      <c r="V292" s="38">
        <f t="shared" si="38"/>
        <v>7.541781974006901E-5</v>
      </c>
      <c r="W292" s="8">
        <v>304</v>
      </c>
      <c r="X292" s="9">
        <f t="shared" si="39"/>
        <v>1.9757484092431236E-3</v>
      </c>
    </row>
    <row r="293" spans="1:24">
      <c r="A293" s="15" t="s">
        <v>13148</v>
      </c>
      <c r="B293" s="1" t="s">
        <v>13149</v>
      </c>
      <c r="C293" t="s">
        <v>13150</v>
      </c>
      <c r="D293" s="1">
        <v>5</v>
      </c>
      <c r="E293" s="30">
        <v>9.4102300000000003</v>
      </c>
      <c r="F293" s="31">
        <v>9.3279499999999995</v>
      </c>
      <c r="G293" s="31">
        <v>9.47166</v>
      </c>
      <c r="H293" s="35">
        <v>13.261900000000001</v>
      </c>
      <c r="I293" s="32">
        <v>13.304600000000001</v>
      </c>
      <c r="J293" s="36">
        <v>14.1183</v>
      </c>
      <c r="L293" s="21">
        <f t="shared" si="32"/>
        <v>13.5616</v>
      </c>
      <c r="M293" s="22">
        <f t="shared" si="33"/>
        <v>9.4032800000000005</v>
      </c>
      <c r="O293" s="25">
        <f t="shared" si="34"/>
        <v>0.48258884156184073</v>
      </c>
      <c r="P293" s="26">
        <f t="shared" si="35"/>
        <v>7.2106642551154995E-2</v>
      </c>
      <c r="R293" s="2">
        <f t="shared" si="36"/>
        <v>0.69337541293062765</v>
      </c>
      <c r="S293" s="2"/>
      <c r="T293" s="2">
        <f t="shared" si="37"/>
        <v>-0.52829141535838076</v>
      </c>
      <c r="U293" s="2"/>
      <c r="V293" s="38">
        <f t="shared" si="38"/>
        <v>6.1308583722841049E-5</v>
      </c>
      <c r="W293" s="8">
        <v>247</v>
      </c>
      <c r="X293" s="9">
        <f t="shared" si="39"/>
        <v>1.9767674525048833E-3</v>
      </c>
    </row>
    <row r="294" spans="1:24">
      <c r="A294" s="15" t="s">
        <v>7127</v>
      </c>
      <c r="B294" s="1" t="s">
        <v>7128</v>
      </c>
      <c r="C294" t="s">
        <v>7129</v>
      </c>
      <c r="D294" s="1">
        <v>23</v>
      </c>
      <c r="E294" s="30">
        <v>17.545200000000001</v>
      </c>
      <c r="F294" s="31">
        <v>15.8078</v>
      </c>
      <c r="G294" s="31">
        <v>16.778400000000001</v>
      </c>
      <c r="H294" s="35">
        <v>9.6274499999999996</v>
      </c>
      <c r="I294" s="32">
        <v>9.4232099999999992</v>
      </c>
      <c r="J294" s="36">
        <v>9.5056499999999993</v>
      </c>
      <c r="L294" s="21">
        <f t="shared" si="32"/>
        <v>9.51877</v>
      </c>
      <c r="M294" s="22">
        <f t="shared" si="33"/>
        <v>16.710466666666665</v>
      </c>
      <c r="O294" s="25">
        <f t="shared" si="34"/>
        <v>0.1027501591239646</v>
      </c>
      <c r="P294" s="26">
        <f t="shared" si="35"/>
        <v>0.87068989504492023</v>
      </c>
      <c r="R294" s="2">
        <f t="shared" si="36"/>
        <v>1.7555279376081852</v>
      </c>
      <c r="S294" s="2"/>
      <c r="T294" s="2">
        <f t="shared" si="37"/>
        <v>0.81190495556248421</v>
      </c>
      <c r="U294" s="2"/>
      <c r="V294" s="38">
        <f t="shared" si="38"/>
        <v>7.1254372647934191E-5</v>
      </c>
      <c r="W294" s="8">
        <v>287</v>
      </c>
      <c r="X294" s="9">
        <f t="shared" si="39"/>
        <v>1.9772467727113166E-3</v>
      </c>
    </row>
    <row r="295" spans="1:24">
      <c r="A295" s="15" t="s">
        <v>17914</v>
      </c>
      <c r="B295" s="1" t="s">
        <v>17915</v>
      </c>
      <c r="C295" t="s">
        <v>17916</v>
      </c>
      <c r="D295" s="1">
        <v>4</v>
      </c>
      <c r="E295" s="30">
        <v>6.1746499999999997</v>
      </c>
      <c r="F295" s="31">
        <v>7.3256500000000004</v>
      </c>
      <c r="G295" s="31">
        <v>6.5179799999999997</v>
      </c>
      <c r="H295" s="35">
        <v>18.746200000000002</v>
      </c>
      <c r="I295" s="32">
        <v>21.703499999999998</v>
      </c>
      <c r="J295" s="36">
        <v>20.695599999999999</v>
      </c>
      <c r="L295" s="21">
        <f t="shared" si="32"/>
        <v>20.381766666666667</v>
      </c>
      <c r="M295" s="22">
        <f t="shared" si="33"/>
        <v>6.6727599999999994</v>
      </c>
      <c r="O295" s="25">
        <f t="shared" si="34"/>
        <v>1.5034208803037583</v>
      </c>
      <c r="P295" s="26">
        <f t="shared" si="35"/>
        <v>0.59090429538124056</v>
      </c>
      <c r="R295" s="2">
        <f t="shared" si="36"/>
        <v>0.32738869545165367</v>
      </c>
      <c r="S295" s="2"/>
      <c r="T295" s="2">
        <f t="shared" si="37"/>
        <v>-1.610923587667251</v>
      </c>
      <c r="U295" s="2"/>
      <c r="V295" s="38">
        <f t="shared" si="38"/>
        <v>6.2325752842495738E-5</v>
      </c>
      <c r="W295" s="8">
        <v>251</v>
      </c>
      <c r="X295" s="9">
        <f t="shared" si="39"/>
        <v>1.9775390264447652E-3</v>
      </c>
    </row>
    <row r="296" spans="1:24">
      <c r="A296" s="15" t="s">
        <v>2758</v>
      </c>
      <c r="B296" s="1" t="s">
        <v>2759</v>
      </c>
      <c r="C296" t="s">
        <v>2760</v>
      </c>
      <c r="D296" s="1">
        <v>14</v>
      </c>
      <c r="E296" s="30">
        <v>7.3682100000000004</v>
      </c>
      <c r="F296" s="31">
        <v>6.2995700000000001</v>
      </c>
      <c r="G296" s="31">
        <v>8.0749399999999998</v>
      </c>
      <c r="H296" s="35">
        <v>15.5985</v>
      </c>
      <c r="I296" s="32">
        <v>15.486000000000001</v>
      </c>
      <c r="J296" s="36">
        <v>16.454699999999999</v>
      </c>
      <c r="L296" s="21">
        <f t="shared" si="32"/>
        <v>15.846399999999997</v>
      </c>
      <c r="M296" s="22">
        <f t="shared" si="33"/>
        <v>7.2475733333333325</v>
      </c>
      <c r="O296" s="25">
        <f t="shared" si="34"/>
        <v>0.5297978199275637</v>
      </c>
      <c r="P296" s="26">
        <f t="shared" si="35"/>
        <v>0.89381181645430741</v>
      </c>
      <c r="R296" s="2">
        <f t="shared" si="36"/>
        <v>0.45736402800215403</v>
      </c>
      <c r="S296" s="2"/>
      <c r="T296" s="2">
        <f t="shared" si="37"/>
        <v>-1.1285851936408429</v>
      </c>
      <c r="U296" s="2"/>
      <c r="V296" s="38">
        <f t="shared" si="38"/>
        <v>6.8813620291453218E-5</v>
      </c>
      <c r="W296" s="8">
        <v>277</v>
      </c>
      <c r="X296" s="9">
        <f t="shared" si="39"/>
        <v>1.9784536895347776E-3</v>
      </c>
    </row>
    <row r="297" spans="1:24">
      <c r="A297" s="15" t="s">
        <v>6826</v>
      </c>
      <c r="B297" s="1" t="s">
        <v>6827</v>
      </c>
      <c r="C297" t="s">
        <v>6828</v>
      </c>
      <c r="D297" s="1">
        <v>2</v>
      </c>
      <c r="E297" s="30">
        <v>28.012899999999998</v>
      </c>
      <c r="F297" s="31">
        <v>26.086300000000001</v>
      </c>
      <c r="G297" s="31">
        <v>24.426600000000001</v>
      </c>
      <c r="H297" s="35">
        <v>7.5271800000000004</v>
      </c>
      <c r="I297" s="32">
        <v>5.1198399999999999</v>
      </c>
      <c r="J297" s="36">
        <v>4.1638500000000001</v>
      </c>
      <c r="L297" s="21">
        <f t="shared" si="32"/>
        <v>5.6036233333333341</v>
      </c>
      <c r="M297" s="22">
        <f t="shared" si="33"/>
        <v>26.175266666666669</v>
      </c>
      <c r="O297" s="25">
        <f t="shared" si="34"/>
        <v>1.7330700815123821</v>
      </c>
      <c r="P297" s="26">
        <f t="shared" si="35"/>
        <v>1.7948045083889581</v>
      </c>
      <c r="R297" s="2">
        <f t="shared" si="36"/>
        <v>4.6711324280064028</v>
      </c>
      <c r="S297" s="2"/>
      <c r="T297" s="2">
        <f t="shared" si="37"/>
        <v>2.2237723465553358</v>
      </c>
      <c r="U297" s="2"/>
      <c r="V297" s="38">
        <f t="shared" si="38"/>
        <v>6.9822776471577692E-5</v>
      </c>
      <c r="W297" s="8">
        <v>281</v>
      </c>
      <c r="X297" s="9">
        <f t="shared" si="39"/>
        <v>1.9788917858350346E-3</v>
      </c>
    </row>
    <row r="298" spans="1:24">
      <c r="A298" s="15" t="s">
        <v>4371</v>
      </c>
      <c r="B298" s="1" t="s">
        <v>4372</v>
      </c>
      <c r="C298" t="s">
        <v>4373</v>
      </c>
      <c r="D298" s="1">
        <v>4</v>
      </c>
      <c r="E298" s="30">
        <v>28.709199999999999</v>
      </c>
      <c r="F298" s="31">
        <v>30.870200000000001</v>
      </c>
      <c r="G298" s="31">
        <v>24.941400000000002</v>
      </c>
      <c r="H298" s="35">
        <v>2.5767199999999999</v>
      </c>
      <c r="I298" s="32">
        <v>3.6190899999999999</v>
      </c>
      <c r="J298" s="36">
        <v>2.6269</v>
      </c>
      <c r="L298" s="21">
        <f t="shared" si="32"/>
        <v>2.9409033333333334</v>
      </c>
      <c r="M298" s="22">
        <f t="shared" si="33"/>
        <v>28.173600000000004</v>
      </c>
      <c r="O298" s="25">
        <f t="shared" si="34"/>
        <v>0.58786254705783969</v>
      </c>
      <c r="P298" s="26">
        <f t="shared" si="35"/>
        <v>3.0004696099110881</v>
      </c>
      <c r="R298" s="2">
        <f t="shared" si="36"/>
        <v>9.5799136546480632</v>
      </c>
      <c r="S298" s="2"/>
      <c r="T298" s="2">
        <f t="shared" si="37"/>
        <v>3.2600126527701789</v>
      </c>
      <c r="U298" s="2"/>
      <c r="V298" s="38">
        <f t="shared" si="38"/>
        <v>6.9576012726340516E-5</v>
      </c>
      <c r="W298" s="8">
        <v>280</v>
      </c>
      <c r="X298" s="9">
        <f t="shared" si="39"/>
        <v>1.978940590544914E-3</v>
      </c>
    </row>
    <row r="299" spans="1:24">
      <c r="A299" s="15" t="s">
        <v>2177</v>
      </c>
      <c r="B299" s="1" t="s">
        <v>2172</v>
      </c>
      <c r="C299" t="s">
        <v>2178</v>
      </c>
      <c r="D299" s="1">
        <v>1</v>
      </c>
      <c r="E299" s="30">
        <v>19.3005</v>
      </c>
      <c r="F299" s="31">
        <v>22.0075</v>
      </c>
      <c r="G299" s="31">
        <v>22.113</v>
      </c>
      <c r="H299" s="35">
        <v>7.8611700000000004</v>
      </c>
      <c r="I299" s="32">
        <v>8.1755999999999993</v>
      </c>
      <c r="J299" s="36">
        <v>7.90801</v>
      </c>
      <c r="L299" s="21">
        <f t="shared" si="32"/>
        <v>7.9815933333333335</v>
      </c>
      <c r="M299" s="22">
        <f t="shared" si="33"/>
        <v>21.140333333333334</v>
      </c>
      <c r="O299" s="25">
        <f t="shared" si="34"/>
        <v>0.16963913591307034</v>
      </c>
      <c r="P299" s="26">
        <f t="shared" si="35"/>
        <v>1.5942153503630976</v>
      </c>
      <c r="R299" s="2">
        <f t="shared" si="36"/>
        <v>2.6486357360560424</v>
      </c>
      <c r="S299" s="2"/>
      <c r="T299" s="2">
        <f t="shared" si="37"/>
        <v>1.4052494450963307</v>
      </c>
      <c r="U299" s="2"/>
      <c r="V299" s="38">
        <f t="shared" si="38"/>
        <v>7.1088151981862392E-5</v>
      </c>
      <c r="W299" s="8">
        <v>286</v>
      </c>
      <c r="X299" s="9">
        <f t="shared" si="39"/>
        <v>1.9795316167257066E-3</v>
      </c>
    </row>
    <row r="300" spans="1:24">
      <c r="A300" s="15" t="s">
        <v>22962</v>
      </c>
      <c r="B300" s="1" t="s">
        <v>22963</v>
      </c>
      <c r="C300" t="s">
        <v>22964</v>
      </c>
      <c r="D300" s="1">
        <v>2</v>
      </c>
      <c r="E300" s="30">
        <v>6.6953199999999997</v>
      </c>
      <c r="F300" s="31">
        <v>5.8260699999999996</v>
      </c>
      <c r="G300" s="31">
        <v>6.11416</v>
      </c>
      <c r="H300" s="35">
        <v>16.051400000000001</v>
      </c>
      <c r="I300" s="32">
        <v>17.795200000000001</v>
      </c>
      <c r="J300" s="36">
        <v>15.576700000000001</v>
      </c>
      <c r="L300" s="21">
        <f t="shared" si="32"/>
        <v>16.474433333333334</v>
      </c>
      <c r="M300" s="22">
        <f t="shared" si="33"/>
        <v>6.211850000000001</v>
      </c>
      <c r="O300" s="25">
        <f t="shared" si="34"/>
        <v>1.1681838311384618</v>
      </c>
      <c r="P300" s="26">
        <f t="shared" si="35"/>
        <v>0.44278255690575707</v>
      </c>
      <c r="R300" s="2">
        <f t="shared" si="36"/>
        <v>0.37706001015715263</v>
      </c>
      <c r="S300" s="2"/>
      <c r="T300" s="2">
        <f t="shared" si="37"/>
        <v>-1.4071339441617869</v>
      </c>
      <c r="U300" s="2"/>
      <c r="V300" s="38">
        <f t="shared" si="38"/>
        <v>7.0848149635540188E-5</v>
      </c>
      <c r="W300" s="8">
        <v>285</v>
      </c>
      <c r="X300" s="9">
        <f t="shared" si="39"/>
        <v>1.979770749815586E-3</v>
      </c>
    </row>
    <row r="301" spans="1:24">
      <c r="A301" s="15" t="s">
        <v>5485</v>
      </c>
      <c r="B301" s="1" t="s">
        <v>5486</v>
      </c>
      <c r="C301" t="s">
        <v>5487</v>
      </c>
      <c r="D301" s="1">
        <v>3</v>
      </c>
      <c r="E301" s="30">
        <v>20.145700000000001</v>
      </c>
      <c r="F301" s="31">
        <v>18.9739</v>
      </c>
      <c r="G301" s="31">
        <v>20.327999999999999</v>
      </c>
      <c r="H301" s="35">
        <v>9.86158</v>
      </c>
      <c r="I301" s="32">
        <v>8.5788799999999998</v>
      </c>
      <c r="J301" s="36">
        <v>7.7290200000000002</v>
      </c>
      <c r="L301" s="21">
        <f t="shared" si="32"/>
        <v>8.72316</v>
      </c>
      <c r="M301" s="22">
        <f t="shared" si="33"/>
        <v>19.815866666666668</v>
      </c>
      <c r="O301" s="25">
        <f t="shared" si="34"/>
        <v>1.0735760695917174</v>
      </c>
      <c r="P301" s="26">
        <f t="shared" si="35"/>
        <v>0.7348395902054633</v>
      </c>
      <c r="R301" s="2">
        <f t="shared" si="36"/>
        <v>2.27163856522942</v>
      </c>
      <c r="S301" s="2"/>
      <c r="T301" s="2">
        <f t="shared" si="37"/>
        <v>1.1837333094766425</v>
      </c>
      <c r="U301" s="2"/>
      <c r="V301" s="38">
        <f t="shared" si="38"/>
        <v>6.1186306643880244E-5</v>
      </c>
      <c r="W301" s="8">
        <v>246</v>
      </c>
      <c r="X301" s="9">
        <f t="shared" si="39"/>
        <v>1.980844496389684E-3</v>
      </c>
    </row>
    <row r="302" spans="1:24">
      <c r="A302" s="15" t="s">
        <v>12948</v>
      </c>
      <c r="B302" s="1" t="s">
        <v>7865</v>
      </c>
      <c r="C302" t="s">
        <v>12949</v>
      </c>
      <c r="D302" s="1">
        <v>4</v>
      </c>
      <c r="E302" s="30">
        <v>6.3159400000000003</v>
      </c>
      <c r="F302" s="31">
        <v>7.2265100000000002</v>
      </c>
      <c r="G302" s="31">
        <v>7.8754400000000002</v>
      </c>
      <c r="H302" s="35">
        <v>17.204499999999999</v>
      </c>
      <c r="I302" s="32">
        <v>17.0303</v>
      </c>
      <c r="J302" s="36">
        <v>18.872599999999998</v>
      </c>
      <c r="L302" s="21">
        <f t="shared" si="32"/>
        <v>17.702466666666666</v>
      </c>
      <c r="M302" s="22">
        <f t="shared" si="33"/>
        <v>7.1392966666666666</v>
      </c>
      <c r="O302" s="25">
        <f t="shared" si="34"/>
        <v>1.0171014813347445</v>
      </c>
      <c r="P302" s="26">
        <f t="shared" si="35"/>
        <v>0.7833994425791565</v>
      </c>
      <c r="R302" s="2">
        <f t="shared" si="36"/>
        <v>0.40329389124679427</v>
      </c>
      <c r="S302" s="2"/>
      <c r="T302" s="2">
        <f t="shared" si="37"/>
        <v>-1.3100965416967645</v>
      </c>
      <c r="U302" s="2"/>
      <c r="V302" s="38">
        <f t="shared" si="38"/>
        <v>7.0405033012239048E-5</v>
      </c>
      <c r="W302" s="8">
        <v>283</v>
      </c>
      <c r="X302" s="9">
        <f t="shared" si="39"/>
        <v>1.9812921657578505E-3</v>
      </c>
    </row>
    <row r="303" spans="1:24">
      <c r="A303" s="15" t="s">
        <v>6460</v>
      </c>
      <c r="B303" s="1" t="s">
        <v>6461</v>
      </c>
      <c r="C303" t="s">
        <v>6462</v>
      </c>
      <c r="D303" s="1">
        <v>24</v>
      </c>
      <c r="E303" s="30">
        <v>22.840399999999999</v>
      </c>
      <c r="F303" s="31">
        <v>27.8965</v>
      </c>
      <c r="G303" s="31">
        <v>25.456</v>
      </c>
      <c r="H303" s="35">
        <v>4.6990299999999996</v>
      </c>
      <c r="I303" s="32">
        <v>4.5240099999999996</v>
      </c>
      <c r="J303" s="36">
        <v>4.1879600000000003</v>
      </c>
      <c r="L303" s="21">
        <f t="shared" si="32"/>
        <v>4.4703333333333335</v>
      </c>
      <c r="M303" s="22">
        <f t="shared" si="33"/>
        <v>25.397633333333332</v>
      </c>
      <c r="O303" s="25">
        <f t="shared" si="34"/>
        <v>0.25972875203437362</v>
      </c>
      <c r="P303" s="26">
        <f t="shared" si="35"/>
        <v>2.5285552798650328</v>
      </c>
      <c r="R303" s="2">
        <f t="shared" si="36"/>
        <v>5.6813734993661917</v>
      </c>
      <c r="S303" s="2"/>
      <c r="T303" s="2">
        <f t="shared" si="37"/>
        <v>2.5062397503604972</v>
      </c>
      <c r="U303" s="2"/>
      <c r="V303" s="38">
        <f t="shared" si="38"/>
        <v>7.0230663553334834E-5</v>
      </c>
      <c r="W303" s="8">
        <v>282</v>
      </c>
      <c r="X303" s="9">
        <f t="shared" si="39"/>
        <v>1.9833936331161654E-3</v>
      </c>
    </row>
    <row r="304" spans="1:24">
      <c r="A304" s="15" t="s">
        <v>144</v>
      </c>
      <c r="B304" s="1" t="s">
        <v>145</v>
      </c>
      <c r="C304" t="s">
        <v>146</v>
      </c>
      <c r="D304" s="1">
        <v>22</v>
      </c>
      <c r="E304" s="30">
        <v>10.138</v>
      </c>
      <c r="F304" s="31">
        <v>10.178000000000001</v>
      </c>
      <c r="G304" s="31">
        <v>9.7556999999999992</v>
      </c>
      <c r="H304" s="35">
        <v>16.0854</v>
      </c>
      <c r="I304" s="32">
        <v>15.8568</v>
      </c>
      <c r="J304" s="36">
        <v>15.558</v>
      </c>
      <c r="L304" s="21">
        <f t="shared" si="32"/>
        <v>15.833399999999999</v>
      </c>
      <c r="M304" s="22">
        <f t="shared" si="33"/>
        <v>10.023899999999999</v>
      </c>
      <c r="O304" s="25">
        <f t="shared" si="34"/>
        <v>0.26447752267442315</v>
      </c>
      <c r="P304" s="26">
        <f t="shared" si="35"/>
        <v>0.23312749730565965</v>
      </c>
      <c r="R304" s="2">
        <f t="shared" si="36"/>
        <v>0.63308575542839818</v>
      </c>
      <c r="S304" s="2"/>
      <c r="T304" s="2">
        <f t="shared" si="37"/>
        <v>-0.65952715992308353</v>
      </c>
      <c r="U304" s="2"/>
      <c r="V304" s="38">
        <f t="shared" si="38"/>
        <v>4.4843301833178427E-6</v>
      </c>
      <c r="W304" s="8">
        <v>18</v>
      </c>
      <c r="X304" s="9">
        <f t="shared" si="39"/>
        <v>1.9840669766635166E-3</v>
      </c>
    </row>
    <row r="305" spans="1:24">
      <c r="A305" s="15" t="s">
        <v>21303</v>
      </c>
      <c r="C305" t="s">
        <v>21304</v>
      </c>
      <c r="D305" s="1">
        <v>1</v>
      </c>
      <c r="E305" s="30">
        <v>20.680399999999999</v>
      </c>
      <c r="F305" s="31">
        <v>17.747</v>
      </c>
      <c r="G305" s="31">
        <v>20.331299999999999</v>
      </c>
      <c r="H305" s="35">
        <v>5.6518199999999998</v>
      </c>
      <c r="I305" s="32">
        <v>4.8036300000000001</v>
      </c>
      <c r="J305" s="36">
        <v>5.9994100000000001</v>
      </c>
      <c r="L305" s="21">
        <f t="shared" si="32"/>
        <v>5.4849533333333333</v>
      </c>
      <c r="M305" s="22">
        <f t="shared" si="33"/>
        <v>19.586233333333332</v>
      </c>
      <c r="O305" s="25">
        <f t="shared" si="34"/>
        <v>0.61510634481635229</v>
      </c>
      <c r="P305" s="26">
        <f t="shared" si="35"/>
        <v>1.6023583067882574</v>
      </c>
      <c r="R305" s="2">
        <f t="shared" si="36"/>
        <v>3.5709024567817651</v>
      </c>
      <c r="S305" s="2"/>
      <c r="T305" s="2">
        <f t="shared" si="37"/>
        <v>1.8362887256239968</v>
      </c>
      <c r="U305" s="2"/>
      <c r="V305" s="38">
        <f t="shared" si="38"/>
        <v>7.0813914584307039E-5</v>
      </c>
      <c r="W305" s="8">
        <v>284</v>
      </c>
      <c r="X305" s="9">
        <f t="shared" si="39"/>
        <v>1.9857817455965539E-3</v>
      </c>
    </row>
    <row r="306" spans="1:24">
      <c r="A306" s="15" t="s">
        <v>8546</v>
      </c>
      <c r="B306" s="1" t="s">
        <v>8547</v>
      </c>
      <c r="C306" t="s">
        <v>8548</v>
      </c>
      <c r="D306" s="1">
        <v>19</v>
      </c>
      <c r="E306" s="30">
        <v>8.7016799999999996</v>
      </c>
      <c r="F306" s="31">
        <v>8.1104000000000003</v>
      </c>
      <c r="G306" s="31">
        <v>9.0609599999999997</v>
      </c>
      <c r="H306" s="35">
        <v>15.052300000000001</v>
      </c>
      <c r="I306" s="32">
        <v>16.3399</v>
      </c>
      <c r="J306" s="36">
        <v>15.172499999999999</v>
      </c>
      <c r="L306" s="21">
        <f t="shared" si="32"/>
        <v>15.521566666666667</v>
      </c>
      <c r="M306" s="22">
        <f t="shared" si="33"/>
        <v>8.6243466666666677</v>
      </c>
      <c r="O306" s="25">
        <f t="shared" si="34"/>
        <v>0.71124123427521635</v>
      </c>
      <c r="P306" s="26">
        <f t="shared" si="35"/>
        <v>0.47997542825996103</v>
      </c>
      <c r="R306" s="2">
        <f t="shared" si="36"/>
        <v>0.55563635114152998</v>
      </c>
      <c r="S306" s="2"/>
      <c r="T306" s="2">
        <f t="shared" si="37"/>
        <v>-0.8477871077061393</v>
      </c>
      <c r="U306" s="2"/>
      <c r="V306" s="38">
        <f t="shared" si="38"/>
        <v>7.7166935865425181E-5</v>
      </c>
      <c r="W306" s="8">
        <v>309</v>
      </c>
      <c r="X306" s="9">
        <f t="shared" si="39"/>
        <v>1.9888591496189196E-3</v>
      </c>
    </row>
    <row r="307" spans="1:24">
      <c r="A307" s="15" t="s">
        <v>20375</v>
      </c>
      <c r="B307" s="1" t="s">
        <v>20376</v>
      </c>
      <c r="C307" t="s">
        <v>20377</v>
      </c>
      <c r="D307" s="1">
        <v>3</v>
      </c>
      <c r="E307" s="30">
        <v>8.52088</v>
      </c>
      <c r="F307" s="31">
        <v>8.3707499999999992</v>
      </c>
      <c r="G307" s="31">
        <v>9.6349300000000007</v>
      </c>
      <c r="H307" s="35">
        <v>15.584300000000001</v>
      </c>
      <c r="I307" s="32">
        <v>15.4041</v>
      </c>
      <c r="J307" s="36">
        <v>16.3795</v>
      </c>
      <c r="L307" s="21">
        <f t="shared" si="32"/>
        <v>15.789299999999999</v>
      </c>
      <c r="M307" s="22">
        <f t="shared" si="33"/>
        <v>8.8421866666666666</v>
      </c>
      <c r="O307" s="25">
        <f t="shared" si="34"/>
        <v>0.51900870898280704</v>
      </c>
      <c r="P307" s="26">
        <f t="shared" si="35"/>
        <v>0.69062743113297653</v>
      </c>
      <c r="R307" s="2">
        <f t="shared" si="36"/>
        <v>0.56001131568002804</v>
      </c>
      <c r="S307" s="2"/>
      <c r="T307" s="2">
        <f t="shared" si="37"/>
        <v>-0.83647211609118122</v>
      </c>
      <c r="U307" s="2"/>
      <c r="V307" s="38">
        <f t="shared" si="38"/>
        <v>7.7046230402801852E-5</v>
      </c>
      <c r="W307" s="8">
        <v>308</v>
      </c>
      <c r="X307" s="9">
        <f t="shared" si="39"/>
        <v>1.992195386129591E-3</v>
      </c>
    </row>
    <row r="308" spans="1:24">
      <c r="A308" s="15" t="s">
        <v>4883</v>
      </c>
      <c r="B308" s="1" t="s">
        <v>4884</v>
      </c>
      <c r="C308" t="s">
        <v>4885</v>
      </c>
      <c r="D308" s="1">
        <v>16</v>
      </c>
      <c r="E308" s="30">
        <v>9.7283200000000001</v>
      </c>
      <c r="F308" s="31">
        <v>10.9504</v>
      </c>
      <c r="G308" s="31">
        <v>10.534599999999999</v>
      </c>
      <c r="H308" s="35">
        <v>17.136700000000001</v>
      </c>
      <c r="I308" s="32">
        <v>17.891200000000001</v>
      </c>
      <c r="J308" s="36">
        <v>16.749400000000001</v>
      </c>
      <c r="L308" s="21">
        <f t="shared" si="32"/>
        <v>17.2591</v>
      </c>
      <c r="M308" s="22">
        <f t="shared" si="33"/>
        <v>10.404439999999999</v>
      </c>
      <c r="O308" s="25">
        <f t="shared" si="34"/>
        <v>0.58065749801410471</v>
      </c>
      <c r="P308" s="26">
        <f t="shared" si="35"/>
        <v>0.62135022394781503</v>
      </c>
      <c r="R308" s="2">
        <f t="shared" si="36"/>
        <v>0.60283792318255291</v>
      </c>
      <c r="S308" s="2"/>
      <c r="T308" s="2">
        <f t="shared" si="37"/>
        <v>-0.73015791838547406</v>
      </c>
      <c r="U308" s="2"/>
      <c r="V308" s="38">
        <f t="shared" si="38"/>
        <v>7.6346277035546525E-5</v>
      </c>
      <c r="W308" s="8">
        <v>305</v>
      </c>
      <c r="X308" s="9">
        <f t="shared" si="39"/>
        <v>1.993513935446205E-3</v>
      </c>
    </row>
    <row r="309" spans="1:24">
      <c r="A309" s="15" t="s">
        <v>16503</v>
      </c>
      <c r="B309" s="1" t="s">
        <v>16504</v>
      </c>
      <c r="C309" t="s">
        <v>16505</v>
      </c>
      <c r="D309" s="1">
        <v>4</v>
      </c>
      <c r="E309" s="30">
        <v>14.427899999999999</v>
      </c>
      <c r="F309" s="31">
        <v>14.6029</v>
      </c>
      <c r="G309" s="31">
        <v>14.423500000000001</v>
      </c>
      <c r="H309" s="35">
        <v>9.9318899999999992</v>
      </c>
      <c r="I309" s="32">
        <v>9.1948399999999992</v>
      </c>
      <c r="J309" s="36">
        <v>10.3225</v>
      </c>
      <c r="L309" s="21">
        <f t="shared" si="32"/>
        <v>9.8164099999999994</v>
      </c>
      <c r="M309" s="22">
        <f t="shared" si="33"/>
        <v>14.484766666666667</v>
      </c>
      <c r="O309" s="25">
        <f t="shared" si="34"/>
        <v>0.57263076384350875</v>
      </c>
      <c r="P309" s="26">
        <f t="shared" si="35"/>
        <v>0.10233011938492662</v>
      </c>
      <c r="R309" s="2">
        <f t="shared" si="36"/>
        <v>1.4755665937615348</v>
      </c>
      <c r="S309" s="2"/>
      <c r="T309" s="2">
        <f t="shared" si="37"/>
        <v>0.56126903247545723</v>
      </c>
      <c r="U309" s="2"/>
      <c r="V309" s="38">
        <f t="shared" si="38"/>
        <v>7.765823275528516E-5</v>
      </c>
      <c r="W309" s="8">
        <v>310</v>
      </c>
      <c r="X309" s="9">
        <f t="shared" si="39"/>
        <v>1.9950650505261001E-3</v>
      </c>
    </row>
    <row r="310" spans="1:24">
      <c r="A310" s="15" t="s">
        <v>14649</v>
      </c>
      <c r="B310" s="1" t="s">
        <v>14650</v>
      </c>
      <c r="C310" t="s">
        <v>14651</v>
      </c>
      <c r="D310" s="1">
        <v>14</v>
      </c>
      <c r="E310" s="30">
        <v>8.6032899999999994</v>
      </c>
      <c r="F310" s="31">
        <v>7.2721400000000003</v>
      </c>
      <c r="G310" s="31">
        <v>7.8419800000000004</v>
      </c>
      <c r="H310" s="35">
        <v>15.4023</v>
      </c>
      <c r="I310" s="32">
        <v>16.950500000000002</v>
      </c>
      <c r="J310" s="36">
        <v>16.076599999999999</v>
      </c>
      <c r="L310" s="21">
        <f t="shared" si="32"/>
        <v>16.143133333333335</v>
      </c>
      <c r="M310" s="22">
        <f t="shared" si="33"/>
        <v>7.905803333333334</v>
      </c>
      <c r="O310" s="25">
        <f t="shared" si="34"/>
        <v>0.77624147230957363</v>
      </c>
      <c r="P310" s="26">
        <f t="shared" si="35"/>
        <v>0.66786611235586191</v>
      </c>
      <c r="R310" s="2">
        <f t="shared" si="36"/>
        <v>0.48973165060892765</v>
      </c>
      <c r="S310" s="2"/>
      <c r="T310" s="2">
        <f t="shared" si="37"/>
        <v>-1.0299366566496055</v>
      </c>
      <c r="U310" s="2"/>
      <c r="V310" s="38">
        <f t="shared" si="38"/>
        <v>7.694494760920626E-5</v>
      </c>
      <c r="W310" s="8">
        <v>307</v>
      </c>
      <c r="X310" s="9">
        <f t="shared" si="39"/>
        <v>1.9960572076863801E-3</v>
      </c>
    </row>
    <row r="311" spans="1:24">
      <c r="A311" s="15" t="s">
        <v>7106</v>
      </c>
      <c r="B311" s="1" t="s">
        <v>7107</v>
      </c>
      <c r="C311" t="s">
        <v>7108</v>
      </c>
      <c r="D311" s="1">
        <v>42</v>
      </c>
      <c r="E311" s="30">
        <v>8.4573400000000003</v>
      </c>
      <c r="F311" s="31">
        <v>6.5270000000000001</v>
      </c>
      <c r="G311" s="31">
        <v>7.1809399999999997</v>
      </c>
      <c r="H311" s="35">
        <v>16.5639</v>
      </c>
      <c r="I311" s="32">
        <v>16.331199999999999</v>
      </c>
      <c r="J311" s="36">
        <v>15.643700000000001</v>
      </c>
      <c r="L311" s="21">
        <f t="shared" si="32"/>
        <v>16.179600000000001</v>
      </c>
      <c r="M311" s="22">
        <f t="shared" si="33"/>
        <v>7.3884266666666667</v>
      </c>
      <c r="O311" s="25">
        <f t="shared" si="34"/>
        <v>0.47846518159632007</v>
      </c>
      <c r="P311" s="26">
        <f t="shared" si="35"/>
        <v>0.98175412733196199</v>
      </c>
      <c r="R311" s="2">
        <f t="shared" si="36"/>
        <v>0.45665076186473502</v>
      </c>
      <c r="S311" s="2"/>
      <c r="T311" s="2">
        <f t="shared" si="37"/>
        <v>-1.1308368546414722</v>
      </c>
      <c r="U311" s="2"/>
      <c r="V311" s="38">
        <f t="shared" si="38"/>
        <v>7.6745862594139629E-5</v>
      </c>
      <c r="W311" s="8">
        <v>306</v>
      </c>
      <c r="X311" s="9">
        <f t="shared" si="39"/>
        <v>1.997398855227869E-3</v>
      </c>
    </row>
    <row r="312" spans="1:24">
      <c r="A312" s="15" t="s">
        <v>10163</v>
      </c>
      <c r="B312" s="1" t="s">
        <v>10164</v>
      </c>
      <c r="C312" t="s">
        <v>10165</v>
      </c>
      <c r="D312" s="1">
        <v>5</v>
      </c>
      <c r="E312" s="30">
        <v>22.130700000000001</v>
      </c>
      <c r="F312" s="31">
        <v>21.5122</v>
      </c>
      <c r="G312" s="31">
        <v>22.458200000000001</v>
      </c>
      <c r="H312" s="35">
        <v>6.8598400000000002</v>
      </c>
      <c r="I312" s="32">
        <v>9.6260499999999993</v>
      </c>
      <c r="J312" s="36">
        <v>6.4392800000000001</v>
      </c>
      <c r="L312" s="21">
        <f t="shared" si="32"/>
        <v>7.6417233333333323</v>
      </c>
      <c r="M312" s="22">
        <f t="shared" si="33"/>
        <v>22.0337</v>
      </c>
      <c r="O312" s="25">
        <f t="shared" si="34"/>
        <v>1.731294867558191</v>
      </c>
      <c r="P312" s="26">
        <f t="shared" si="35"/>
        <v>0.48040165486809133</v>
      </c>
      <c r="R312" s="2">
        <f t="shared" si="36"/>
        <v>2.8833417592977502</v>
      </c>
      <c r="S312" s="2"/>
      <c r="T312" s="2">
        <f t="shared" si="37"/>
        <v>1.527741848009472</v>
      </c>
      <c r="U312" s="2"/>
      <c r="V312" s="38">
        <f t="shared" si="38"/>
        <v>7.8237603221917732E-5</v>
      </c>
      <c r="W312" s="8">
        <v>311</v>
      </c>
      <c r="X312" s="9">
        <f t="shared" si="39"/>
        <v>2.0034864053355395E-3</v>
      </c>
    </row>
    <row r="313" spans="1:24">
      <c r="A313" s="15" t="s">
        <v>7742</v>
      </c>
      <c r="B313" s="1" t="s">
        <v>7743</v>
      </c>
      <c r="C313" t="s">
        <v>7744</v>
      </c>
      <c r="D313" s="1">
        <v>30</v>
      </c>
      <c r="E313" s="30">
        <v>18.157399999999999</v>
      </c>
      <c r="F313" s="31">
        <v>20.3371</v>
      </c>
      <c r="G313" s="31">
        <v>19.963000000000001</v>
      </c>
      <c r="H313" s="35">
        <v>6.8329800000000001</v>
      </c>
      <c r="I313" s="32">
        <v>8.5964799999999997</v>
      </c>
      <c r="J313" s="36">
        <v>7.9011300000000002</v>
      </c>
      <c r="L313" s="21">
        <f t="shared" si="32"/>
        <v>7.7768633333333339</v>
      </c>
      <c r="M313" s="22">
        <f t="shared" si="33"/>
        <v>19.485833333333336</v>
      </c>
      <c r="O313" s="25">
        <f t="shared" si="34"/>
        <v>0.88829314746503207</v>
      </c>
      <c r="P313" s="26">
        <f t="shared" si="35"/>
        <v>1.1655638306559339</v>
      </c>
      <c r="R313" s="2">
        <f t="shared" si="36"/>
        <v>2.5056160174260489</v>
      </c>
      <c r="S313" s="2"/>
      <c r="T313" s="2">
        <f t="shared" si="37"/>
        <v>1.3251653403578378</v>
      </c>
      <c r="U313" s="2"/>
      <c r="V313" s="38">
        <f t="shared" si="38"/>
        <v>7.9021222797956965E-5</v>
      </c>
      <c r="W313" s="8">
        <v>313</v>
      </c>
      <c r="X313" s="9">
        <f t="shared" si="39"/>
        <v>2.0106230618623941E-3</v>
      </c>
    </row>
    <row r="314" spans="1:24">
      <c r="A314" s="15" t="s">
        <v>8705</v>
      </c>
      <c r="B314" s="1" t="s">
        <v>8706</v>
      </c>
      <c r="C314" t="s">
        <v>8707</v>
      </c>
      <c r="D314" s="1">
        <v>15</v>
      </c>
      <c r="E314" s="30">
        <v>8.5240600000000004</v>
      </c>
      <c r="F314" s="31">
        <v>9.2520900000000008</v>
      </c>
      <c r="G314" s="31">
        <v>8.2111300000000007</v>
      </c>
      <c r="H314" s="35">
        <v>14.788500000000001</v>
      </c>
      <c r="I314" s="32">
        <v>14.0238</v>
      </c>
      <c r="J314" s="36">
        <v>15.0283</v>
      </c>
      <c r="L314" s="21">
        <f t="shared" si="32"/>
        <v>14.613533333333335</v>
      </c>
      <c r="M314" s="22">
        <f t="shared" si="33"/>
        <v>8.6624266666666667</v>
      </c>
      <c r="O314" s="25">
        <f t="shared" si="34"/>
        <v>0.5246094388526894</v>
      </c>
      <c r="P314" s="26">
        <f t="shared" si="35"/>
        <v>0.53409590078312097</v>
      </c>
      <c r="R314" s="2">
        <f t="shared" si="36"/>
        <v>0.59276743475226157</v>
      </c>
      <c r="S314" s="2"/>
      <c r="T314" s="2">
        <f t="shared" si="37"/>
        <v>-0.75446190333660912</v>
      </c>
      <c r="U314" s="2"/>
      <c r="V314" s="38">
        <f t="shared" si="38"/>
        <v>8.0626358107816442E-5</v>
      </c>
      <c r="W314" s="8">
        <v>319</v>
      </c>
      <c r="X314" s="9">
        <f t="shared" si="39"/>
        <v>2.012878733450314E-3</v>
      </c>
    </row>
    <row r="315" spans="1:24">
      <c r="A315" s="15" t="s">
        <v>83</v>
      </c>
      <c r="B315" s="1" t="s">
        <v>84</v>
      </c>
      <c r="C315" t="s">
        <v>85</v>
      </c>
      <c r="D315" s="1">
        <v>6</v>
      </c>
      <c r="E315" s="30">
        <v>6.2196199999999999</v>
      </c>
      <c r="F315" s="31">
        <v>5.0035999999999996</v>
      </c>
      <c r="G315" s="31">
        <v>7.3624400000000003</v>
      </c>
      <c r="H315" s="35">
        <v>16.5625</v>
      </c>
      <c r="I315" s="32">
        <v>17.842400000000001</v>
      </c>
      <c r="J315" s="36">
        <v>16.773700000000002</v>
      </c>
      <c r="L315" s="21">
        <f t="shared" si="32"/>
        <v>17.059533333333334</v>
      </c>
      <c r="M315" s="22">
        <f t="shared" si="33"/>
        <v>6.1952199999999999</v>
      </c>
      <c r="O315" s="25">
        <f t="shared" si="34"/>
        <v>0.68615706899611106</v>
      </c>
      <c r="P315" s="26">
        <f t="shared" si="35"/>
        <v>1.1796092812452761</v>
      </c>
      <c r="R315" s="2">
        <f t="shared" si="36"/>
        <v>0.36315295846310758</v>
      </c>
      <c r="S315" s="2"/>
      <c r="T315" s="2">
        <f t="shared" si="37"/>
        <v>-1.4613507617172312</v>
      </c>
      <c r="U315" s="2"/>
      <c r="V315" s="38">
        <f t="shared" si="38"/>
        <v>8.0147217560570691E-5</v>
      </c>
      <c r="W315" s="8">
        <v>317</v>
      </c>
      <c r="X315" s="9">
        <f t="shared" si="39"/>
        <v>2.0135408222472714E-3</v>
      </c>
    </row>
    <row r="316" spans="1:24">
      <c r="A316" s="15" t="s">
        <v>11823</v>
      </c>
      <c r="B316" s="1" t="s">
        <v>11824</v>
      </c>
      <c r="C316" t="s">
        <v>11825</v>
      </c>
      <c r="D316" s="1">
        <v>9</v>
      </c>
      <c r="E316" s="30">
        <v>8.8399900000000002</v>
      </c>
      <c r="F316" s="31">
        <v>9.2286699999999993</v>
      </c>
      <c r="G316" s="31">
        <v>8.8682400000000001</v>
      </c>
      <c r="H316" s="35">
        <v>15.3193</v>
      </c>
      <c r="I316" s="32">
        <v>13.972200000000001</v>
      </c>
      <c r="J316" s="36">
        <v>14.853199999999999</v>
      </c>
      <c r="L316" s="21">
        <f t="shared" si="32"/>
        <v>14.7149</v>
      </c>
      <c r="M316" s="22">
        <f t="shared" si="33"/>
        <v>8.9789666666666665</v>
      </c>
      <c r="O316" s="25">
        <f t="shared" si="34"/>
        <v>0.6841160500967649</v>
      </c>
      <c r="P316" s="26">
        <f t="shared" si="35"/>
        <v>0.21671024810408274</v>
      </c>
      <c r="R316" s="2">
        <f t="shared" si="36"/>
        <v>0.61019556141507358</v>
      </c>
      <c r="S316" s="2"/>
      <c r="T316" s="2">
        <f t="shared" si="37"/>
        <v>-0.71265640914934381</v>
      </c>
      <c r="U316" s="2"/>
      <c r="V316" s="38">
        <f t="shared" si="38"/>
        <v>7.8901056922117243E-5</v>
      </c>
      <c r="W316" s="8">
        <v>312</v>
      </c>
      <c r="X316" s="9">
        <f t="shared" si="39"/>
        <v>2.0140000555376337E-3</v>
      </c>
    </row>
    <row r="317" spans="1:24">
      <c r="A317" s="15" t="s">
        <v>11437</v>
      </c>
      <c r="B317" s="1" t="s">
        <v>11438</v>
      </c>
      <c r="C317" t="s">
        <v>11439</v>
      </c>
      <c r="D317" s="1">
        <v>29</v>
      </c>
      <c r="E317" s="30">
        <v>23.829899999999999</v>
      </c>
      <c r="F317" s="31">
        <v>20.338100000000001</v>
      </c>
      <c r="G317" s="31">
        <v>23.678599999999999</v>
      </c>
      <c r="H317" s="35">
        <v>6.9911399999999997</v>
      </c>
      <c r="I317" s="32">
        <v>6.6939000000000002</v>
      </c>
      <c r="J317" s="36">
        <v>6.8129099999999996</v>
      </c>
      <c r="L317" s="21">
        <f t="shared" si="32"/>
        <v>6.8326500000000001</v>
      </c>
      <c r="M317" s="22">
        <f t="shared" si="33"/>
        <v>22.615533333333332</v>
      </c>
      <c r="O317" s="25">
        <f t="shared" si="34"/>
        <v>0.14959998362299354</v>
      </c>
      <c r="P317" s="26">
        <f t="shared" si="35"/>
        <v>1.9737654023042681</v>
      </c>
      <c r="R317" s="2">
        <f t="shared" si="36"/>
        <v>3.3099212360260415</v>
      </c>
      <c r="S317" s="2"/>
      <c r="T317" s="2">
        <f t="shared" si="37"/>
        <v>1.7267968865954426</v>
      </c>
      <c r="U317" s="2"/>
      <c r="V317" s="38">
        <f t="shared" si="38"/>
        <v>7.9663855226789397E-5</v>
      </c>
      <c r="W317" s="8">
        <v>315</v>
      </c>
      <c r="X317" s="9">
        <f t="shared" si="39"/>
        <v>2.0141045810353991E-3</v>
      </c>
    </row>
    <row r="318" spans="1:24">
      <c r="A318" s="15" t="s">
        <v>17234</v>
      </c>
      <c r="B318" s="1" t="s">
        <v>17235</v>
      </c>
      <c r="C318" t="s">
        <v>17236</v>
      </c>
      <c r="D318" s="1">
        <v>2</v>
      </c>
      <c r="E318" s="30">
        <v>8.4855300000000007</v>
      </c>
      <c r="F318" s="31">
        <v>7.0760300000000003</v>
      </c>
      <c r="G318" s="31">
        <v>7.5382100000000003</v>
      </c>
      <c r="H318" s="35">
        <v>14.8552</v>
      </c>
      <c r="I318" s="32">
        <v>16.195499999999999</v>
      </c>
      <c r="J318" s="36">
        <v>15.7712</v>
      </c>
      <c r="L318" s="21">
        <f t="shared" si="32"/>
        <v>15.6073</v>
      </c>
      <c r="M318" s="22">
        <f t="shared" si="33"/>
        <v>7.6999233333333335</v>
      </c>
      <c r="O318" s="25">
        <f t="shared" si="34"/>
        <v>0.6850171019762934</v>
      </c>
      <c r="P318" s="26">
        <f t="shared" si="35"/>
        <v>0.71853041976894316</v>
      </c>
      <c r="R318" s="2">
        <f t="shared" si="36"/>
        <v>0.49335396470455062</v>
      </c>
      <c r="S318" s="2"/>
      <c r="T318" s="2">
        <f t="shared" si="37"/>
        <v>-1.0193049921211759</v>
      </c>
      <c r="U318" s="2"/>
      <c r="V318" s="38">
        <f t="shared" si="38"/>
        <v>7.9989316169301578E-5</v>
      </c>
      <c r="W318" s="8">
        <v>316</v>
      </c>
      <c r="X318" s="9">
        <f t="shared" si="39"/>
        <v>2.015933272064297E-3</v>
      </c>
    </row>
    <row r="319" spans="1:24">
      <c r="A319" s="15" t="s">
        <v>1184</v>
      </c>
      <c r="B319" s="1" t="s">
        <v>1185</v>
      </c>
      <c r="C319" t="s">
        <v>1186</v>
      </c>
      <c r="D319" s="1">
        <v>9</v>
      </c>
      <c r="E319" s="30">
        <v>9.1737800000000007</v>
      </c>
      <c r="F319" s="31">
        <v>7.8414299999999999</v>
      </c>
      <c r="G319" s="31">
        <v>8.2081800000000005</v>
      </c>
      <c r="H319" s="35">
        <v>15.83</v>
      </c>
      <c r="I319" s="32">
        <v>16.000499999999999</v>
      </c>
      <c r="J319" s="36">
        <v>14.9155</v>
      </c>
      <c r="L319" s="21">
        <f t="shared" si="32"/>
        <v>15.582000000000001</v>
      </c>
      <c r="M319" s="22">
        <f t="shared" si="33"/>
        <v>8.4077966666666679</v>
      </c>
      <c r="O319" s="25">
        <f t="shared" si="34"/>
        <v>0.58346743696627978</v>
      </c>
      <c r="P319" s="26">
        <f t="shared" si="35"/>
        <v>0.68823995875954036</v>
      </c>
      <c r="R319" s="2">
        <f t="shared" si="36"/>
        <v>0.53958392161896207</v>
      </c>
      <c r="S319" s="2"/>
      <c r="T319" s="2">
        <f t="shared" si="37"/>
        <v>-0.89008073501145368</v>
      </c>
      <c r="U319" s="2"/>
      <c r="V319" s="38">
        <f t="shared" si="38"/>
        <v>8.0544410888011515E-5</v>
      </c>
      <c r="W319" s="8">
        <v>318</v>
      </c>
      <c r="X319" s="9">
        <f t="shared" si="39"/>
        <v>2.017156252553848E-3</v>
      </c>
    </row>
    <row r="320" spans="1:24">
      <c r="A320" s="15" t="s">
        <v>8791</v>
      </c>
      <c r="B320" s="1" t="s">
        <v>8792</v>
      </c>
      <c r="C320" t="s">
        <v>8793</v>
      </c>
      <c r="D320" s="1">
        <v>14</v>
      </c>
      <c r="E320" s="30">
        <v>10.689</v>
      </c>
      <c r="F320" s="31">
        <v>10.2095</v>
      </c>
      <c r="G320" s="31">
        <v>10.5063</v>
      </c>
      <c r="H320" s="35">
        <v>17.2669</v>
      </c>
      <c r="I320" s="32">
        <v>16.062999999999999</v>
      </c>
      <c r="J320" s="36">
        <v>17.5123</v>
      </c>
      <c r="L320" s="21">
        <f t="shared" si="32"/>
        <v>16.947399999999998</v>
      </c>
      <c r="M320" s="22">
        <f t="shared" si="33"/>
        <v>10.468266666666667</v>
      </c>
      <c r="O320" s="25">
        <f t="shared" si="34"/>
        <v>0.77567893486931871</v>
      </c>
      <c r="P320" s="26">
        <f t="shared" si="35"/>
        <v>0.24200199034994169</v>
      </c>
      <c r="R320" s="2">
        <f t="shared" si="36"/>
        <v>0.61769160264504686</v>
      </c>
      <c r="S320" s="2"/>
      <c r="T320" s="2">
        <f t="shared" si="37"/>
        <v>-0.69504137712253411</v>
      </c>
      <c r="U320" s="2"/>
      <c r="V320" s="38">
        <f t="shared" si="38"/>
        <v>7.9650756672751296E-5</v>
      </c>
      <c r="W320" s="8">
        <v>314</v>
      </c>
      <c r="X320" s="9">
        <f t="shared" si="39"/>
        <v>2.0201867074579345E-3</v>
      </c>
    </row>
    <row r="321" spans="1:24">
      <c r="A321" s="15" t="s">
        <v>20360</v>
      </c>
      <c r="B321" s="1" t="s">
        <v>20361</v>
      </c>
      <c r="C321" t="s">
        <v>20362</v>
      </c>
      <c r="D321" s="1">
        <v>1</v>
      </c>
      <c r="E321" s="30">
        <v>3.2145199999999998</v>
      </c>
      <c r="F321" s="31">
        <v>1.4984999999999999</v>
      </c>
      <c r="G321" s="31">
        <v>3.1174900000000001</v>
      </c>
      <c r="H321" s="35">
        <v>13.885999999999999</v>
      </c>
      <c r="I321" s="32">
        <v>16.261199999999999</v>
      </c>
      <c r="J321" s="36">
        <v>14.594200000000001</v>
      </c>
      <c r="L321" s="21">
        <f t="shared" si="32"/>
        <v>14.9138</v>
      </c>
      <c r="M321" s="22">
        <f t="shared" si="33"/>
        <v>2.6101700000000001</v>
      </c>
      <c r="O321" s="25">
        <f t="shared" si="34"/>
        <v>1.2194268653756972</v>
      </c>
      <c r="P321" s="26">
        <f t="shared" si="35"/>
        <v>0.9639560917904918</v>
      </c>
      <c r="R321" s="2">
        <f t="shared" si="36"/>
        <v>0.17501709825798925</v>
      </c>
      <c r="S321" s="2"/>
      <c r="T321" s="2">
        <f t="shared" si="37"/>
        <v>-2.5144322221610547</v>
      </c>
      <c r="U321" s="2"/>
      <c r="V321" s="38">
        <f t="shared" si="38"/>
        <v>8.199113414998811E-5</v>
      </c>
      <c r="W321" s="8">
        <v>320</v>
      </c>
      <c r="X321" s="9">
        <f t="shared" si="39"/>
        <v>2.0405543511578294E-3</v>
      </c>
    </row>
    <row r="322" spans="1:24">
      <c r="A322" s="15" t="s">
        <v>23039</v>
      </c>
      <c r="B322" s="1" t="s">
        <v>23040</v>
      </c>
      <c r="C322" t="s">
        <v>23041</v>
      </c>
      <c r="D322" s="1">
        <v>1</v>
      </c>
      <c r="E322" s="30">
        <v>16.186699999999998</v>
      </c>
      <c r="F322" s="31">
        <v>17.138400000000001</v>
      </c>
      <c r="G322" s="31">
        <v>15.992699999999999</v>
      </c>
      <c r="H322" s="35">
        <v>10.1754</v>
      </c>
      <c r="I322" s="32">
        <v>11.0031</v>
      </c>
      <c r="J322" s="36">
        <v>10.3651</v>
      </c>
      <c r="L322" s="21">
        <f t="shared" si="32"/>
        <v>10.514533333333333</v>
      </c>
      <c r="M322" s="22">
        <f t="shared" si="33"/>
        <v>16.439266666666665</v>
      </c>
      <c r="O322" s="25">
        <f t="shared" si="34"/>
        <v>0.43361222691862983</v>
      </c>
      <c r="P322" s="26">
        <f t="shared" si="35"/>
        <v>0.61318803260772681</v>
      </c>
      <c r="R322" s="2">
        <f t="shared" si="36"/>
        <v>1.5634803890488085</v>
      </c>
      <c r="S322" s="2"/>
      <c r="T322" s="2">
        <f t="shared" si="37"/>
        <v>0.64476112345261161</v>
      </c>
      <c r="U322" s="2"/>
      <c r="V322" s="38">
        <f t="shared" si="38"/>
        <v>8.3069416673484738E-5</v>
      </c>
      <c r="W322" s="8">
        <v>323</v>
      </c>
      <c r="X322" s="9">
        <f t="shared" si="39"/>
        <v>2.0481883417573761E-3</v>
      </c>
    </row>
    <row r="323" spans="1:24">
      <c r="A323" s="15" t="s">
        <v>20401</v>
      </c>
      <c r="B323" s="1" t="s">
        <v>20402</v>
      </c>
      <c r="C323" t="s">
        <v>20403</v>
      </c>
      <c r="D323" s="1">
        <v>2</v>
      </c>
      <c r="E323" s="30">
        <v>7.9407300000000003</v>
      </c>
      <c r="F323" s="31">
        <v>6.2205199999999996</v>
      </c>
      <c r="G323" s="31">
        <v>6.4005900000000002</v>
      </c>
      <c r="H323" s="35">
        <v>16.872499999999999</v>
      </c>
      <c r="I323" s="32">
        <v>18.843699999999998</v>
      </c>
      <c r="J323" s="36">
        <v>17.5167</v>
      </c>
      <c r="L323" s="21">
        <f t="shared" si="32"/>
        <v>17.744299999999999</v>
      </c>
      <c r="M323" s="22">
        <f t="shared" si="33"/>
        <v>6.8539466666666664</v>
      </c>
      <c r="O323" s="25">
        <f t="shared" si="34"/>
        <v>1.0051162519828238</v>
      </c>
      <c r="P323" s="26">
        <f t="shared" si="35"/>
        <v>0.94547861500582775</v>
      </c>
      <c r="R323" s="2">
        <f t="shared" si="36"/>
        <v>0.38626187940164824</v>
      </c>
      <c r="S323" s="2"/>
      <c r="T323" s="2">
        <f t="shared" si="37"/>
        <v>-1.3723487914100247</v>
      </c>
      <c r="U323" s="2"/>
      <c r="V323" s="38">
        <f t="shared" si="38"/>
        <v>8.2945392887513877E-5</v>
      </c>
      <c r="W323" s="8">
        <v>322</v>
      </c>
      <c r="X323" s="9">
        <f t="shared" si="39"/>
        <v>2.0514817048327967E-3</v>
      </c>
    </row>
    <row r="324" spans="1:24">
      <c r="A324" s="15" t="s">
        <v>2206</v>
      </c>
      <c r="B324" s="1" t="s">
        <v>2207</v>
      </c>
      <c r="C324" t="s">
        <v>2208</v>
      </c>
      <c r="D324" s="1">
        <v>17</v>
      </c>
      <c r="E324" s="30">
        <v>8.3319100000000006</v>
      </c>
      <c r="F324" s="31">
        <v>5.6875400000000003</v>
      </c>
      <c r="G324" s="31">
        <v>7.2664099999999996</v>
      </c>
      <c r="H324" s="35">
        <v>17.4939</v>
      </c>
      <c r="I324" s="32">
        <v>17.628900000000002</v>
      </c>
      <c r="J324" s="36">
        <v>17.609500000000001</v>
      </c>
      <c r="L324" s="21">
        <f t="shared" ref="L324:L387" si="40">AVERAGE(H324:J324)</f>
        <v>17.577433333333332</v>
      </c>
      <c r="M324" s="22">
        <f t="shared" ref="M324:M387" si="41">AVERAGE(E324:G324)</f>
        <v>7.0952866666666665</v>
      </c>
      <c r="O324" s="25">
        <f t="shared" ref="O324:O387" si="42">STDEV(H324:J324)</f>
        <v>7.2989405623922102E-2</v>
      </c>
      <c r="P324" s="26">
        <f t="shared" ref="P324:P387" si="43">STDEV(E324:G324)</f>
        <v>1.330464419153456</v>
      </c>
      <c r="R324" s="2">
        <f t="shared" ref="R324:R387" si="44">M324/L324</f>
        <v>0.40365885804336243</v>
      </c>
      <c r="S324" s="2"/>
      <c r="T324" s="2">
        <f t="shared" ref="T324:T387" si="45">LOG(R324,2)</f>
        <v>-1.3087915437923319</v>
      </c>
      <c r="U324" s="2"/>
      <c r="V324" s="38">
        <f t="shared" ref="V324:V387" si="46">TTEST(E324:G324,H324:J324,1,2)</f>
        <v>8.3997223749596896E-5</v>
      </c>
      <c r="W324" s="8">
        <v>326</v>
      </c>
      <c r="X324" s="9">
        <f t="shared" ref="X324:X387" si="47">(V324*7964)/W324</f>
        <v>2.0520057973674533E-3</v>
      </c>
    </row>
    <row r="325" spans="1:24">
      <c r="A325" s="15" t="s">
        <v>10593</v>
      </c>
      <c r="B325" s="1" t="s">
        <v>10594</v>
      </c>
      <c r="C325" t="s">
        <v>10595</v>
      </c>
      <c r="D325" s="1">
        <v>31</v>
      </c>
      <c r="E325" s="30">
        <v>8.3510000000000009</v>
      </c>
      <c r="F325" s="31">
        <v>9.0929699999999993</v>
      </c>
      <c r="G325" s="31">
        <v>10.123200000000001</v>
      </c>
      <c r="H325" s="35">
        <v>16.363600000000002</v>
      </c>
      <c r="I325" s="32">
        <v>16.889199999999999</v>
      </c>
      <c r="J325" s="36">
        <v>16.413699999999999</v>
      </c>
      <c r="L325" s="21">
        <f t="shared" si="40"/>
        <v>16.555499999999999</v>
      </c>
      <c r="M325" s="22">
        <f t="shared" si="41"/>
        <v>9.1890566666666675</v>
      </c>
      <c r="O325" s="25">
        <f t="shared" si="42"/>
        <v>0.290076317544193</v>
      </c>
      <c r="P325" s="26">
        <f t="shared" si="43"/>
        <v>0.88999870541104342</v>
      </c>
      <c r="R325" s="2">
        <f t="shared" si="44"/>
        <v>0.55504555384414056</v>
      </c>
      <c r="S325" s="2"/>
      <c r="T325" s="2">
        <f t="shared" si="45"/>
        <v>-0.84932191332001672</v>
      </c>
      <c r="U325" s="2"/>
      <c r="V325" s="38">
        <f t="shared" si="46"/>
        <v>8.3882223719057623E-5</v>
      </c>
      <c r="W325" s="8">
        <v>325</v>
      </c>
      <c r="X325" s="9">
        <f t="shared" si="47"/>
        <v>2.055501629841769E-3</v>
      </c>
    </row>
    <row r="326" spans="1:24">
      <c r="A326" s="15" t="s">
        <v>7938</v>
      </c>
      <c r="B326" s="1" t="s">
        <v>7939</v>
      </c>
      <c r="C326" t="s">
        <v>7940</v>
      </c>
      <c r="D326" s="1">
        <v>52</v>
      </c>
      <c r="E326" s="30">
        <v>8.9619400000000002</v>
      </c>
      <c r="F326" s="31">
        <v>8.4821299999999997</v>
      </c>
      <c r="G326" s="31">
        <v>9.0035600000000002</v>
      </c>
      <c r="H326" s="35">
        <v>15.809100000000001</v>
      </c>
      <c r="I326" s="32">
        <v>15.556800000000001</v>
      </c>
      <c r="J326" s="36">
        <v>16.173400000000001</v>
      </c>
      <c r="L326" s="21">
        <f t="shared" si="40"/>
        <v>15.846433333333335</v>
      </c>
      <c r="M326" s="22">
        <f t="shared" si="41"/>
        <v>8.8158766666666661</v>
      </c>
      <c r="O326" s="25">
        <f t="shared" si="42"/>
        <v>0.30999068265567814</v>
      </c>
      <c r="P326" s="26">
        <f t="shared" si="43"/>
        <v>0.28978126963855605</v>
      </c>
      <c r="R326" s="2">
        <f t="shared" si="44"/>
        <v>0.55633191906485779</v>
      </c>
      <c r="S326" s="2"/>
      <c r="T326" s="2">
        <f t="shared" si="45"/>
        <v>-0.84598221353540115</v>
      </c>
      <c r="U326" s="2"/>
      <c r="V326" s="38">
        <f t="shared" si="46"/>
        <v>4.3881599304039931E-6</v>
      </c>
      <c r="W326" s="8">
        <v>17</v>
      </c>
      <c r="X326" s="9">
        <f t="shared" si="47"/>
        <v>2.0557238638669061E-3</v>
      </c>
    </row>
    <row r="327" spans="1:24">
      <c r="A327" s="15" t="s">
        <v>16790</v>
      </c>
      <c r="B327" s="1" t="s">
        <v>16791</v>
      </c>
      <c r="C327" t="s">
        <v>16792</v>
      </c>
      <c r="D327" s="1">
        <v>2</v>
      </c>
      <c r="E327" s="30">
        <v>6.5954699999999997</v>
      </c>
      <c r="F327" s="31">
        <v>5.0432600000000001</v>
      </c>
      <c r="G327" s="31">
        <v>5.6059099999999997</v>
      </c>
      <c r="H327" s="35">
        <v>16.485399999999998</v>
      </c>
      <c r="I327" s="32">
        <v>19.0246</v>
      </c>
      <c r="J327" s="36">
        <v>18.519600000000001</v>
      </c>
      <c r="L327" s="21">
        <f t="shared" si="40"/>
        <v>18.009866666666667</v>
      </c>
      <c r="M327" s="22">
        <f t="shared" si="41"/>
        <v>5.7482133333333323</v>
      </c>
      <c r="O327" s="25">
        <f t="shared" si="42"/>
        <v>1.3441559482936998</v>
      </c>
      <c r="P327" s="26">
        <f t="shared" si="43"/>
        <v>0.78582863910228407</v>
      </c>
      <c r="R327" s="2">
        <f t="shared" si="44"/>
        <v>0.31917023261323418</v>
      </c>
      <c r="S327" s="2"/>
      <c r="T327" s="2">
        <f t="shared" si="45"/>
        <v>-1.6476019898930443</v>
      </c>
      <c r="U327" s="2"/>
      <c r="V327" s="38">
        <f t="shared" si="46"/>
        <v>8.3646011422851995E-5</v>
      </c>
      <c r="W327" s="8">
        <v>324</v>
      </c>
      <c r="X327" s="9">
        <f t="shared" si="47"/>
        <v>2.0560396141098558E-3</v>
      </c>
    </row>
    <row r="328" spans="1:24">
      <c r="A328" s="15" t="s">
        <v>18496</v>
      </c>
      <c r="B328" s="1" t="s">
        <v>18497</v>
      </c>
      <c r="C328" t="s">
        <v>18498</v>
      </c>
      <c r="D328" s="1">
        <v>9</v>
      </c>
      <c r="E328" s="30">
        <v>17.308199999999999</v>
      </c>
      <c r="F328" s="31">
        <v>19.8611</v>
      </c>
      <c r="G328" s="31">
        <v>18.523499999999999</v>
      </c>
      <c r="H328" s="35">
        <v>8.5329700000000006</v>
      </c>
      <c r="I328" s="32">
        <v>8.0364299999999993</v>
      </c>
      <c r="J328" s="36">
        <v>8.3183399999999992</v>
      </c>
      <c r="L328" s="21">
        <f t="shared" si="40"/>
        <v>8.295913333333333</v>
      </c>
      <c r="M328" s="22">
        <f t="shared" si="41"/>
        <v>18.564266666666665</v>
      </c>
      <c r="O328" s="25">
        <f t="shared" si="42"/>
        <v>0.24902853136404599</v>
      </c>
      <c r="P328" s="26">
        <f t="shared" si="43"/>
        <v>1.2769381517259695</v>
      </c>
      <c r="R328" s="2">
        <f t="shared" si="44"/>
        <v>2.2377604394774293</v>
      </c>
      <c r="S328" s="2"/>
      <c r="T328" s="2">
        <f t="shared" si="45"/>
        <v>1.1620555987464749</v>
      </c>
      <c r="U328" s="2"/>
      <c r="V328" s="38">
        <f t="shared" si="46"/>
        <v>8.2916576880620141E-5</v>
      </c>
      <c r="W328" s="8">
        <v>321</v>
      </c>
      <c r="X328" s="9">
        <f t="shared" si="47"/>
        <v>2.0571576893372548E-3</v>
      </c>
    </row>
    <row r="329" spans="1:24">
      <c r="A329" s="15" t="s">
        <v>8230</v>
      </c>
      <c r="B329" s="1" t="s">
        <v>8231</v>
      </c>
      <c r="C329" t="s">
        <v>8232</v>
      </c>
      <c r="D329" s="1">
        <v>14</v>
      </c>
      <c r="E329" s="30">
        <v>8.4804200000000005</v>
      </c>
      <c r="F329" s="31">
        <v>6.9115900000000003</v>
      </c>
      <c r="G329" s="31">
        <v>6.5893499999999996</v>
      </c>
      <c r="H329" s="35">
        <v>17.7257</v>
      </c>
      <c r="I329" s="32">
        <v>16.3111</v>
      </c>
      <c r="J329" s="36">
        <v>16.8353</v>
      </c>
      <c r="L329" s="21">
        <f t="shared" si="40"/>
        <v>16.957366666666669</v>
      </c>
      <c r="M329" s="22">
        <f t="shared" si="41"/>
        <v>7.3271200000000007</v>
      </c>
      <c r="O329" s="25">
        <f t="shared" si="42"/>
        <v>0.71515627196671738</v>
      </c>
      <c r="P329" s="26">
        <f t="shared" si="43"/>
        <v>1.0116992250169932</v>
      </c>
      <c r="R329" s="2">
        <f t="shared" si="44"/>
        <v>0.43209067445613608</v>
      </c>
      <c r="S329" s="2"/>
      <c r="T329" s="2">
        <f t="shared" si="45"/>
        <v>-1.210594000412085</v>
      </c>
      <c r="U329" s="2"/>
      <c r="V329" s="38">
        <f t="shared" si="46"/>
        <v>8.8050066329887965E-5</v>
      </c>
      <c r="W329" s="8">
        <v>340</v>
      </c>
      <c r="X329" s="9">
        <f t="shared" si="47"/>
        <v>2.062443318385964E-3</v>
      </c>
    </row>
    <row r="330" spans="1:24">
      <c r="A330" s="15" t="s">
        <v>8980</v>
      </c>
      <c r="B330" s="1" t="s">
        <v>8981</v>
      </c>
      <c r="C330" t="s">
        <v>8982</v>
      </c>
      <c r="D330" s="1">
        <v>2</v>
      </c>
      <c r="E330" s="30">
        <v>5.0621499999999999</v>
      </c>
      <c r="F330" s="31">
        <v>2.7002199999999998</v>
      </c>
      <c r="G330" s="31">
        <v>5.2683400000000002</v>
      </c>
      <c r="H330" s="35">
        <v>19.564399999999999</v>
      </c>
      <c r="I330" s="32">
        <v>19.0562</v>
      </c>
      <c r="J330" s="36">
        <v>17.3367</v>
      </c>
      <c r="L330" s="21">
        <f t="shared" si="40"/>
        <v>18.652433333333331</v>
      </c>
      <c r="M330" s="22">
        <f t="shared" si="41"/>
        <v>4.3435699999999997</v>
      </c>
      <c r="O330" s="25">
        <f t="shared" si="42"/>
        <v>1.1674469852345897</v>
      </c>
      <c r="P330" s="26">
        <f t="shared" si="43"/>
        <v>1.4269120491116489</v>
      </c>
      <c r="R330" s="2">
        <f t="shared" si="44"/>
        <v>0.23286881246950802</v>
      </c>
      <c r="S330" s="2"/>
      <c r="T330" s="2">
        <f t="shared" si="45"/>
        <v>-2.1024106588955456</v>
      </c>
      <c r="U330" s="2"/>
      <c r="V330" s="38">
        <f t="shared" si="46"/>
        <v>8.8574522133065878E-5</v>
      </c>
      <c r="W330" s="8">
        <v>342</v>
      </c>
      <c r="X330" s="9">
        <f t="shared" si="47"/>
        <v>2.0625950124787619E-3</v>
      </c>
    </row>
    <row r="331" spans="1:24">
      <c r="A331" s="15" t="s">
        <v>19588</v>
      </c>
      <c r="B331" s="1" t="s">
        <v>19589</v>
      </c>
      <c r="C331" t="s">
        <v>19590</v>
      </c>
      <c r="D331" s="1">
        <v>4</v>
      </c>
      <c r="E331" s="30">
        <v>8.1406899999999993</v>
      </c>
      <c r="F331" s="31">
        <v>7.1438899999999999</v>
      </c>
      <c r="G331" s="31">
        <v>7.6302199999999996</v>
      </c>
      <c r="H331" s="35">
        <v>17.597799999999999</v>
      </c>
      <c r="I331" s="32">
        <v>16.120699999999999</v>
      </c>
      <c r="J331" s="36">
        <v>15.6714</v>
      </c>
      <c r="L331" s="21">
        <f t="shared" si="40"/>
        <v>16.4633</v>
      </c>
      <c r="M331" s="22">
        <f t="shared" si="41"/>
        <v>7.6382666666666665</v>
      </c>
      <c r="O331" s="25">
        <f t="shared" si="42"/>
        <v>1.0078617514322088</v>
      </c>
      <c r="P331" s="26">
        <f t="shared" si="43"/>
        <v>0.49844871514864303</v>
      </c>
      <c r="R331" s="2">
        <f t="shared" si="44"/>
        <v>0.4639572058254825</v>
      </c>
      <c r="S331" s="2"/>
      <c r="T331" s="2">
        <f t="shared" si="45"/>
        <v>-1.1079363537383631</v>
      </c>
      <c r="U331" s="2"/>
      <c r="V331" s="38">
        <f t="shared" si="46"/>
        <v>8.4754703220867004E-5</v>
      </c>
      <c r="W331" s="8">
        <v>327</v>
      </c>
      <c r="X331" s="9">
        <f t="shared" si="47"/>
        <v>2.0641787659051525E-3</v>
      </c>
    </row>
    <row r="332" spans="1:24">
      <c r="A332" s="15" t="s">
        <v>14580</v>
      </c>
      <c r="B332" s="1" t="s">
        <v>14581</v>
      </c>
      <c r="C332" t="s">
        <v>14582</v>
      </c>
      <c r="D332" s="1">
        <v>21</v>
      </c>
      <c r="E332" s="30">
        <v>18.854399999999998</v>
      </c>
      <c r="F332" s="31">
        <v>18.8414</v>
      </c>
      <c r="G332" s="31">
        <v>20.561599999999999</v>
      </c>
      <c r="H332" s="35">
        <v>7.8528399999999996</v>
      </c>
      <c r="I332" s="32">
        <v>8.0130099999999995</v>
      </c>
      <c r="J332" s="36">
        <v>9.6560799999999993</v>
      </c>
      <c r="L332" s="21">
        <f t="shared" si="40"/>
        <v>8.5073099999999986</v>
      </c>
      <c r="M332" s="22">
        <f t="shared" si="41"/>
        <v>19.419133333333331</v>
      </c>
      <c r="O332" s="25">
        <f t="shared" si="42"/>
        <v>0.99808215688890045</v>
      </c>
      <c r="P332" s="26">
        <f t="shared" si="43"/>
        <v>0.98942650729265014</v>
      </c>
      <c r="R332" s="2">
        <f t="shared" si="44"/>
        <v>2.2826408504372515</v>
      </c>
      <c r="S332" s="2"/>
      <c r="T332" s="2">
        <f t="shared" si="45"/>
        <v>1.1907038845064692</v>
      </c>
      <c r="U332" s="2"/>
      <c r="V332" s="38">
        <f t="shared" si="46"/>
        <v>8.8438212972305775E-5</v>
      </c>
      <c r="W332" s="8">
        <v>341</v>
      </c>
      <c r="X332" s="9">
        <f t="shared" si="47"/>
        <v>2.0654601997403027E-3</v>
      </c>
    </row>
    <row r="333" spans="1:24">
      <c r="A333" s="15" t="s">
        <v>2778</v>
      </c>
      <c r="B333" s="1" t="s">
        <v>2779</v>
      </c>
      <c r="C333" t="s">
        <v>2780</v>
      </c>
      <c r="D333" s="1">
        <v>19</v>
      </c>
      <c r="E333" s="30">
        <v>8.2056799999999992</v>
      </c>
      <c r="F333" s="31">
        <v>8.3319899999999993</v>
      </c>
      <c r="G333" s="31">
        <v>6.9156199999999997</v>
      </c>
      <c r="H333" s="35">
        <v>18.261299999999999</v>
      </c>
      <c r="I333" s="32">
        <v>17.128499999999999</v>
      </c>
      <c r="J333" s="36">
        <v>19.299700000000001</v>
      </c>
      <c r="L333" s="21">
        <f t="shared" si="40"/>
        <v>18.229833333333332</v>
      </c>
      <c r="M333" s="22">
        <f t="shared" si="41"/>
        <v>7.8177633333333327</v>
      </c>
      <c r="O333" s="25">
        <f t="shared" si="42"/>
        <v>1.0859419751226747</v>
      </c>
      <c r="P333" s="26">
        <f t="shared" si="43"/>
        <v>0.78382746789923929</v>
      </c>
      <c r="R333" s="2">
        <f t="shared" si="44"/>
        <v>0.4288444765448578</v>
      </c>
      <c r="S333" s="2"/>
      <c r="T333" s="2">
        <f t="shared" si="45"/>
        <v>-1.2214735557820375</v>
      </c>
      <c r="U333" s="2"/>
      <c r="V333" s="38">
        <f t="shared" si="46"/>
        <v>8.7984744655596235E-5</v>
      </c>
      <c r="W333" s="8">
        <v>339</v>
      </c>
      <c r="X333" s="9">
        <f t="shared" si="47"/>
        <v>2.0669926443574287E-3</v>
      </c>
    </row>
    <row r="334" spans="1:24">
      <c r="A334" s="15" t="s">
        <v>12382</v>
      </c>
      <c r="B334" s="1" t="s">
        <v>12383</v>
      </c>
      <c r="C334" t="s">
        <v>12384</v>
      </c>
      <c r="D334" s="1">
        <v>4</v>
      </c>
      <c r="E334" s="30">
        <v>7.4098499999999996</v>
      </c>
      <c r="F334" s="31">
        <v>8.5209700000000002</v>
      </c>
      <c r="G334" s="31">
        <v>8.3218700000000005</v>
      </c>
      <c r="H334" s="35">
        <v>14.763299999999999</v>
      </c>
      <c r="I334" s="32">
        <v>16.184000000000001</v>
      </c>
      <c r="J334" s="36">
        <v>15.991400000000001</v>
      </c>
      <c r="L334" s="21">
        <f t="shared" si="40"/>
        <v>15.646233333333333</v>
      </c>
      <c r="M334" s="22">
        <f t="shared" si="41"/>
        <v>8.0842299999999998</v>
      </c>
      <c r="O334" s="25">
        <f t="shared" si="42"/>
        <v>0.77068290712415233</v>
      </c>
      <c r="P334" s="26">
        <f t="shared" si="43"/>
        <v>0.59245378790248315</v>
      </c>
      <c r="R334" s="2">
        <f t="shared" si="44"/>
        <v>0.51668857467292451</v>
      </c>
      <c r="S334" s="2"/>
      <c r="T334" s="2">
        <f t="shared" si="45"/>
        <v>-0.95263311250828342</v>
      </c>
      <c r="U334" s="2"/>
      <c r="V334" s="38">
        <f t="shared" si="46"/>
        <v>8.7774868064317385E-5</v>
      </c>
      <c r="W334" s="8">
        <v>338</v>
      </c>
      <c r="X334" s="9">
        <f t="shared" si="47"/>
        <v>2.0681628676456321E-3</v>
      </c>
    </row>
    <row r="335" spans="1:24">
      <c r="A335" s="15" t="s">
        <v>21487</v>
      </c>
      <c r="B335" s="1" t="s">
        <v>21488</v>
      </c>
      <c r="C335" t="s">
        <v>21489</v>
      </c>
      <c r="D335" s="1">
        <v>1</v>
      </c>
      <c r="E335" s="30">
        <v>6.7379199999999999</v>
      </c>
      <c r="F335" s="31">
        <v>4.9470599999999996</v>
      </c>
      <c r="G335" s="31">
        <v>6.0274700000000001</v>
      </c>
      <c r="H335" s="35">
        <v>21.0288</v>
      </c>
      <c r="I335" s="32">
        <v>20.5746</v>
      </c>
      <c r="J335" s="36">
        <v>18.116800000000001</v>
      </c>
      <c r="L335" s="21">
        <f t="shared" si="40"/>
        <v>19.906733333333335</v>
      </c>
      <c r="M335" s="22">
        <f t="shared" si="41"/>
        <v>5.9041500000000005</v>
      </c>
      <c r="O335" s="25">
        <f t="shared" si="42"/>
        <v>1.5666749545880063</v>
      </c>
      <c r="P335" s="26">
        <f t="shared" si="43"/>
        <v>0.90177644219617303</v>
      </c>
      <c r="R335" s="2">
        <f t="shared" si="44"/>
        <v>0.29659060083522826</v>
      </c>
      <c r="S335" s="2"/>
      <c r="T335" s="2">
        <f t="shared" si="45"/>
        <v>-1.7534552163910679</v>
      </c>
      <c r="U335" s="2"/>
      <c r="V335" s="38">
        <f t="shared" si="46"/>
        <v>8.924986908356248E-5</v>
      </c>
      <c r="W335" s="8">
        <v>343</v>
      </c>
      <c r="X335" s="9">
        <f t="shared" si="47"/>
        <v>2.0722622664183432E-3</v>
      </c>
    </row>
    <row r="336" spans="1:24">
      <c r="A336" s="15" t="s">
        <v>6574</v>
      </c>
      <c r="B336" s="1" t="s">
        <v>6575</v>
      </c>
      <c r="C336" t="s">
        <v>6576</v>
      </c>
      <c r="D336" s="1">
        <v>7</v>
      </c>
      <c r="E336" s="30">
        <v>9.0007400000000004</v>
      </c>
      <c r="F336" s="31">
        <v>9.4765599999999992</v>
      </c>
      <c r="G336" s="31">
        <v>9.0781899999999993</v>
      </c>
      <c r="H336" s="35">
        <v>15.227</v>
      </c>
      <c r="I336" s="32">
        <v>14.0871</v>
      </c>
      <c r="J336" s="36">
        <v>15.317</v>
      </c>
      <c r="L336" s="21">
        <f t="shared" si="40"/>
        <v>14.877033333333335</v>
      </c>
      <c r="M336" s="22">
        <f t="shared" si="41"/>
        <v>9.1851633333333336</v>
      </c>
      <c r="O336" s="25">
        <f t="shared" si="42"/>
        <v>0.68558077812416385</v>
      </c>
      <c r="P336" s="26">
        <f t="shared" si="43"/>
        <v>0.25531086665736163</v>
      </c>
      <c r="R336" s="2">
        <f t="shared" si="44"/>
        <v>0.61740557593247747</v>
      </c>
      <c r="S336" s="2"/>
      <c r="T336" s="2">
        <f t="shared" si="45"/>
        <v>-0.69570958256307724</v>
      </c>
      <c r="U336" s="2"/>
      <c r="V336" s="38">
        <f t="shared" si="46"/>
        <v>8.7724531686150879E-5</v>
      </c>
      <c r="W336" s="8">
        <v>337</v>
      </c>
      <c r="X336" s="9">
        <f t="shared" si="47"/>
        <v>2.0731102977700464E-3</v>
      </c>
    </row>
    <row r="337" spans="1:24">
      <c r="A337" s="15" t="s">
        <v>20679</v>
      </c>
      <c r="B337" s="1" t="s">
        <v>20680</v>
      </c>
      <c r="C337" t="s">
        <v>20681</v>
      </c>
      <c r="D337" s="1">
        <v>1</v>
      </c>
      <c r="E337" s="30">
        <v>24.318300000000001</v>
      </c>
      <c r="F337" s="31">
        <v>25.375599999999999</v>
      </c>
      <c r="G337" s="31">
        <v>22.329699999999999</v>
      </c>
      <c r="H337" s="35">
        <v>8.4010599999999993</v>
      </c>
      <c r="I337" s="32">
        <v>6.57958</v>
      </c>
      <c r="J337" s="36">
        <v>5.2295299999999996</v>
      </c>
      <c r="L337" s="21">
        <f t="shared" si="40"/>
        <v>6.736723333333333</v>
      </c>
      <c r="M337" s="22">
        <f t="shared" si="41"/>
        <v>24.007866666666668</v>
      </c>
      <c r="O337" s="25">
        <f t="shared" si="42"/>
        <v>1.5915939041204388</v>
      </c>
      <c r="P337" s="26">
        <f t="shared" si="43"/>
        <v>1.5464971203766702</v>
      </c>
      <c r="R337" s="2">
        <f t="shared" si="44"/>
        <v>3.5637305376451565</v>
      </c>
      <c r="S337" s="2"/>
      <c r="T337" s="2">
        <f t="shared" si="45"/>
        <v>1.8333882552942031</v>
      </c>
      <c r="U337" s="2"/>
      <c r="V337" s="38">
        <f t="shared" si="46"/>
        <v>8.7620910519875539E-5</v>
      </c>
      <c r="W337" s="8">
        <v>336</v>
      </c>
      <c r="X337" s="9">
        <f t="shared" si="47"/>
        <v>2.0768242005365736E-3</v>
      </c>
    </row>
    <row r="338" spans="1:24">
      <c r="A338" s="15" t="s">
        <v>19787</v>
      </c>
      <c r="B338" s="1" t="s">
        <v>19788</v>
      </c>
      <c r="C338" t="s">
        <v>19789</v>
      </c>
      <c r="D338" s="1">
        <v>3</v>
      </c>
      <c r="E338" s="30">
        <v>8.0468299999999999</v>
      </c>
      <c r="F338" s="31">
        <v>7.3096699999999997</v>
      </c>
      <c r="G338" s="31">
        <v>7.5013199999999998</v>
      </c>
      <c r="H338" s="35">
        <v>15.613200000000001</v>
      </c>
      <c r="I338" s="32">
        <v>14.286799999999999</v>
      </c>
      <c r="J338" s="36">
        <v>16.051500000000001</v>
      </c>
      <c r="L338" s="21">
        <f t="shared" si="40"/>
        <v>15.317166666666665</v>
      </c>
      <c r="M338" s="22">
        <f t="shared" si="41"/>
        <v>7.6192733333333331</v>
      </c>
      <c r="O338" s="25">
        <f t="shared" si="42"/>
        <v>0.91884074971310159</v>
      </c>
      <c r="P338" s="26">
        <f t="shared" si="43"/>
        <v>0.38247347363357559</v>
      </c>
      <c r="R338" s="2">
        <f t="shared" si="44"/>
        <v>0.49743359846794993</v>
      </c>
      <c r="S338" s="2"/>
      <c r="T338" s="2">
        <f t="shared" si="45"/>
        <v>-1.007424139190088</v>
      </c>
      <c r="U338" s="2"/>
      <c r="V338" s="38">
        <f t="shared" si="46"/>
        <v>8.9781095002249191E-5</v>
      </c>
      <c r="W338" s="8">
        <v>344</v>
      </c>
      <c r="X338" s="9">
        <f t="shared" si="47"/>
        <v>2.0785367459241646E-3</v>
      </c>
    </row>
    <row r="339" spans="1:24">
      <c r="A339" s="15" t="s">
        <v>23415</v>
      </c>
      <c r="B339" s="1" t="s">
        <v>23416</v>
      </c>
      <c r="C339" t="s">
        <v>23417</v>
      </c>
      <c r="D339" s="1">
        <v>2</v>
      </c>
      <c r="E339" s="30">
        <v>7.5531699999999997</v>
      </c>
      <c r="F339" s="31">
        <v>7.6864800000000004</v>
      </c>
      <c r="G339" s="31">
        <v>9.2758900000000004</v>
      </c>
      <c r="H339" s="35">
        <v>15.649800000000001</v>
      </c>
      <c r="I339" s="32">
        <v>16.134699999999999</v>
      </c>
      <c r="J339" s="36">
        <v>15.849500000000001</v>
      </c>
      <c r="L339" s="21">
        <f t="shared" si="40"/>
        <v>15.878</v>
      </c>
      <c r="M339" s="22">
        <f t="shared" si="41"/>
        <v>8.1718466666666671</v>
      </c>
      <c r="O339" s="25">
        <f t="shared" si="42"/>
        <v>0.24370307753493689</v>
      </c>
      <c r="P339" s="26">
        <f t="shared" si="43"/>
        <v>0.95845012934076745</v>
      </c>
      <c r="R339" s="2">
        <f t="shared" si="44"/>
        <v>0.51466473527312429</v>
      </c>
      <c r="S339" s="2"/>
      <c r="T339" s="2">
        <f t="shared" si="45"/>
        <v>-0.95829516213805255</v>
      </c>
      <c r="U339" s="2"/>
      <c r="V339" s="38">
        <f t="shared" si="46"/>
        <v>8.7195128563035849E-5</v>
      </c>
      <c r="W339" s="8">
        <v>334</v>
      </c>
      <c r="X339" s="9">
        <f t="shared" si="47"/>
        <v>2.0791077960359804E-3</v>
      </c>
    </row>
    <row r="340" spans="1:24">
      <c r="A340" s="15" t="s">
        <v>20759</v>
      </c>
      <c r="B340" s="1" t="s">
        <v>20760</v>
      </c>
      <c r="C340" t="s">
        <v>20761</v>
      </c>
      <c r="D340" s="1">
        <v>6</v>
      </c>
      <c r="E340" s="30">
        <v>8.7900399999999994</v>
      </c>
      <c r="F340" s="31">
        <v>8.4501000000000008</v>
      </c>
      <c r="G340" s="31">
        <v>7.8097399999999997</v>
      </c>
      <c r="H340" s="35">
        <v>17.594200000000001</v>
      </c>
      <c r="I340" s="32">
        <v>15.7645</v>
      </c>
      <c r="J340" s="36">
        <v>17.2651</v>
      </c>
      <c r="L340" s="21">
        <f t="shared" si="40"/>
        <v>16.874600000000001</v>
      </c>
      <c r="M340" s="22">
        <f t="shared" si="41"/>
        <v>8.3499600000000012</v>
      </c>
      <c r="O340" s="25">
        <f t="shared" si="42"/>
        <v>0.97535542752373128</v>
      </c>
      <c r="P340" s="26">
        <f t="shared" si="43"/>
        <v>0.49776303317944376</v>
      </c>
      <c r="R340" s="2">
        <f t="shared" si="44"/>
        <v>0.49482417361004116</v>
      </c>
      <c r="S340" s="2"/>
      <c r="T340" s="2">
        <f t="shared" si="45"/>
        <v>-1.0150121129735721</v>
      </c>
      <c r="U340" s="2"/>
      <c r="V340" s="38">
        <f t="shared" si="46"/>
        <v>8.7521800080891287E-5</v>
      </c>
      <c r="W340" s="8">
        <v>335</v>
      </c>
      <c r="X340" s="9">
        <f t="shared" si="47"/>
        <v>2.080667509982741E-3</v>
      </c>
    </row>
    <row r="341" spans="1:24">
      <c r="A341" s="15" t="s">
        <v>18292</v>
      </c>
      <c r="B341" s="1" t="s">
        <v>5724</v>
      </c>
      <c r="C341" t="s">
        <v>5725</v>
      </c>
      <c r="D341" s="1">
        <v>3</v>
      </c>
      <c r="E341" s="30">
        <v>6.9066099999999997</v>
      </c>
      <c r="F341" s="31">
        <v>8.1346900000000009</v>
      </c>
      <c r="G341" s="31">
        <v>6.59192</v>
      </c>
      <c r="H341" s="35">
        <v>14.029500000000001</v>
      </c>
      <c r="I341" s="32">
        <v>14.3309</v>
      </c>
      <c r="J341" s="36">
        <v>14.889099999999999</v>
      </c>
      <c r="L341" s="21">
        <f t="shared" si="40"/>
        <v>14.416499999999999</v>
      </c>
      <c r="M341" s="22">
        <f t="shared" si="41"/>
        <v>7.2110733333333341</v>
      </c>
      <c r="O341" s="25">
        <f t="shared" si="42"/>
        <v>0.43614625987161626</v>
      </c>
      <c r="P341" s="26">
        <f t="shared" si="43"/>
        <v>0.81520442787888137</v>
      </c>
      <c r="R341" s="2">
        <f t="shared" si="44"/>
        <v>0.50019584041434018</v>
      </c>
      <c r="S341" s="2"/>
      <c r="T341" s="2">
        <f t="shared" si="45"/>
        <v>-0.99943503464667915</v>
      </c>
      <c r="U341" s="2"/>
      <c r="V341" s="38">
        <f t="shared" si="46"/>
        <v>8.7141665443894403E-5</v>
      </c>
      <c r="W341" s="8">
        <v>333</v>
      </c>
      <c r="X341" s="9">
        <f t="shared" si="47"/>
        <v>2.084072743529054E-3</v>
      </c>
    </row>
    <row r="342" spans="1:24">
      <c r="A342" s="15" t="s">
        <v>11148</v>
      </c>
      <c r="B342" s="1" t="s">
        <v>11149</v>
      </c>
      <c r="C342" t="s">
        <v>11150</v>
      </c>
      <c r="D342" s="1">
        <v>3</v>
      </c>
      <c r="E342" s="30">
        <v>17.060300000000002</v>
      </c>
      <c r="F342" s="31">
        <v>18.7883</v>
      </c>
      <c r="G342" s="31">
        <v>18.1524</v>
      </c>
      <c r="H342" s="35">
        <v>9.5662500000000001</v>
      </c>
      <c r="I342" s="32">
        <v>8.1387699999999992</v>
      </c>
      <c r="J342" s="36">
        <v>8.0486500000000003</v>
      </c>
      <c r="L342" s="21">
        <f t="shared" si="40"/>
        <v>8.5845566666666659</v>
      </c>
      <c r="M342" s="22">
        <f t="shared" si="41"/>
        <v>18.000333333333334</v>
      </c>
      <c r="O342" s="25">
        <f t="shared" si="42"/>
        <v>0.85136464228515718</v>
      </c>
      <c r="P342" s="26">
        <f t="shared" si="43"/>
        <v>0.87397894902184659</v>
      </c>
      <c r="R342" s="2">
        <f t="shared" si="44"/>
        <v>2.0968273647988811</v>
      </c>
      <c r="S342" s="2"/>
      <c r="T342" s="2">
        <f t="shared" si="45"/>
        <v>1.0682080868989736</v>
      </c>
      <c r="U342" s="2"/>
      <c r="V342" s="38">
        <f t="shared" si="46"/>
        <v>9.0575732377383151E-5</v>
      </c>
      <c r="W342" s="8">
        <v>346</v>
      </c>
      <c r="X342" s="9">
        <f t="shared" si="47"/>
        <v>2.0848125221198826E-3</v>
      </c>
    </row>
    <row r="343" spans="1:24">
      <c r="A343" s="15" t="s">
        <v>16479</v>
      </c>
      <c r="B343" s="1" t="s">
        <v>16480</v>
      </c>
      <c r="C343" t="s">
        <v>16481</v>
      </c>
      <c r="D343" s="1">
        <v>4</v>
      </c>
      <c r="E343" s="30">
        <v>27.485499999999998</v>
      </c>
      <c r="F343" s="31">
        <v>34.494599999999998</v>
      </c>
      <c r="G343" s="31">
        <v>34.336199999999998</v>
      </c>
      <c r="H343" s="35">
        <v>1.1795599999999999</v>
      </c>
      <c r="I343" s="32">
        <v>0.54150200000000004</v>
      </c>
      <c r="J343" s="36">
        <v>0.67986999999999997</v>
      </c>
      <c r="L343" s="21">
        <f t="shared" si="40"/>
        <v>0.80031066666666673</v>
      </c>
      <c r="M343" s="22">
        <f t="shared" si="41"/>
        <v>32.10543333333333</v>
      </c>
      <c r="O343" s="25">
        <f t="shared" si="42"/>
        <v>0.33564708918942421</v>
      </c>
      <c r="P343" s="26">
        <f t="shared" si="43"/>
        <v>4.0017634417008772</v>
      </c>
      <c r="R343" s="2">
        <f t="shared" si="44"/>
        <v>40.116213203872491</v>
      </c>
      <c r="S343" s="2"/>
      <c r="T343" s="2">
        <f t="shared" si="45"/>
        <v>5.3261135231246772</v>
      </c>
      <c r="U343" s="2"/>
      <c r="V343" s="38">
        <f t="shared" si="46"/>
        <v>8.7055275354871065E-5</v>
      </c>
      <c r="W343" s="8">
        <v>332</v>
      </c>
      <c r="X343" s="9">
        <f t="shared" si="47"/>
        <v>2.0882777497776904E-3</v>
      </c>
    </row>
    <row r="344" spans="1:24">
      <c r="A344" s="15" t="s">
        <v>14299</v>
      </c>
      <c r="B344" s="1" t="s">
        <v>14300</v>
      </c>
      <c r="C344" t="s">
        <v>14301</v>
      </c>
      <c r="D344" s="1">
        <v>9</v>
      </c>
      <c r="E344" s="30">
        <v>21.2773</v>
      </c>
      <c r="F344" s="31">
        <v>18.831700000000001</v>
      </c>
      <c r="G344" s="31">
        <v>19.890999999999998</v>
      </c>
      <c r="H344" s="35">
        <v>9.9431799999999999</v>
      </c>
      <c r="I344" s="32">
        <v>10.321999999999999</v>
      </c>
      <c r="J344" s="36">
        <v>10.5238</v>
      </c>
      <c r="L344" s="21">
        <f t="shared" si="40"/>
        <v>10.262993333333334</v>
      </c>
      <c r="M344" s="22">
        <f t="shared" si="41"/>
        <v>20</v>
      </c>
      <c r="O344" s="25">
        <f t="shared" si="42"/>
        <v>0.29477319439415317</v>
      </c>
      <c r="P344" s="26">
        <f t="shared" si="43"/>
        <v>1.2264381721065269</v>
      </c>
      <c r="R344" s="2">
        <f t="shared" si="44"/>
        <v>1.9487491953289779</v>
      </c>
      <c r="S344" s="2"/>
      <c r="T344" s="2">
        <f t="shared" si="45"/>
        <v>0.96254842721035561</v>
      </c>
      <c r="U344" s="2"/>
      <c r="V344" s="38">
        <f t="shared" si="46"/>
        <v>9.0472254104980923E-5</v>
      </c>
      <c r="W344" s="8">
        <v>345</v>
      </c>
      <c r="X344" s="9">
        <f t="shared" si="47"/>
        <v>2.0884667585277334E-3</v>
      </c>
    </row>
    <row r="345" spans="1:24">
      <c r="A345" s="15" t="s">
        <v>15171</v>
      </c>
      <c r="B345" s="1" t="s">
        <v>15172</v>
      </c>
      <c r="C345" t="s">
        <v>15173</v>
      </c>
      <c r="D345" s="1">
        <v>17</v>
      </c>
      <c r="E345" s="30">
        <v>6.2150800000000004</v>
      </c>
      <c r="F345" s="31">
        <v>6.9749100000000004</v>
      </c>
      <c r="G345" s="31">
        <v>4.9257299999999997</v>
      </c>
      <c r="H345" s="35">
        <v>17.5868</v>
      </c>
      <c r="I345" s="32">
        <v>16.732900000000001</v>
      </c>
      <c r="J345" s="36">
        <v>18.9391</v>
      </c>
      <c r="L345" s="21">
        <f t="shared" si="40"/>
        <v>17.752933333333331</v>
      </c>
      <c r="M345" s="22">
        <f t="shared" si="41"/>
        <v>6.0385733333333347</v>
      </c>
      <c r="O345" s="25">
        <f t="shared" si="42"/>
        <v>1.112443177575076</v>
      </c>
      <c r="P345" s="26">
        <f t="shared" si="43"/>
        <v>1.0359298338368872</v>
      </c>
      <c r="R345" s="2">
        <f t="shared" si="44"/>
        <v>0.34014510278113674</v>
      </c>
      <c r="S345" s="2"/>
      <c r="T345" s="2">
        <f t="shared" si="45"/>
        <v>-1.5557777767439369</v>
      </c>
      <c r="U345" s="2"/>
      <c r="V345" s="38">
        <f t="shared" si="46"/>
        <v>9.1076380664078269E-5</v>
      </c>
      <c r="W345" s="8">
        <v>347</v>
      </c>
      <c r="X345" s="9">
        <f t="shared" si="47"/>
        <v>2.0902948000251277E-3</v>
      </c>
    </row>
    <row r="346" spans="1:24">
      <c r="A346" s="15" t="s">
        <v>19237</v>
      </c>
      <c r="B346" s="1" t="s">
        <v>19238</v>
      </c>
      <c r="C346" t="s">
        <v>19239</v>
      </c>
      <c r="D346" s="1">
        <v>12</v>
      </c>
      <c r="E346" s="30">
        <v>6.5397499999999997</v>
      </c>
      <c r="F346" s="31">
        <v>7.43302</v>
      </c>
      <c r="G346" s="31">
        <v>6.9238499999999998</v>
      </c>
      <c r="H346" s="35">
        <v>15.396699999999999</v>
      </c>
      <c r="I346" s="32">
        <v>13.8062</v>
      </c>
      <c r="J346" s="36">
        <v>14.100099999999999</v>
      </c>
      <c r="L346" s="21">
        <f t="shared" si="40"/>
        <v>14.434333333333333</v>
      </c>
      <c r="M346" s="22">
        <f t="shared" si="41"/>
        <v>6.9655399999999998</v>
      </c>
      <c r="O346" s="25">
        <f t="shared" si="42"/>
        <v>0.84628984593538181</v>
      </c>
      <c r="P346" s="26">
        <f t="shared" si="43"/>
        <v>0.44809191612882293</v>
      </c>
      <c r="R346" s="2">
        <f t="shared" si="44"/>
        <v>0.48256748955037759</v>
      </c>
      <c r="S346" s="2"/>
      <c r="T346" s="2">
        <f t="shared" si="45"/>
        <v>-1.051197370059604</v>
      </c>
      <c r="U346" s="2"/>
      <c r="V346" s="38">
        <f t="shared" si="46"/>
        <v>8.6877692770544003E-5</v>
      </c>
      <c r="W346" s="8">
        <v>331</v>
      </c>
      <c r="X346" s="9">
        <f t="shared" si="47"/>
        <v>2.0903140339112156E-3</v>
      </c>
    </row>
    <row r="347" spans="1:24">
      <c r="A347" s="15" t="s">
        <v>3287</v>
      </c>
      <c r="B347" s="1" t="s">
        <v>3288</v>
      </c>
      <c r="C347" t="s">
        <v>3289</v>
      </c>
      <c r="D347" s="1">
        <v>21</v>
      </c>
      <c r="E347" s="30">
        <v>19.308599999999998</v>
      </c>
      <c r="F347" s="31">
        <v>17.6737</v>
      </c>
      <c r="G347" s="31">
        <v>18.359000000000002</v>
      </c>
      <c r="H347" s="35">
        <v>10.4902</v>
      </c>
      <c r="I347" s="32">
        <v>9.9963099999999994</v>
      </c>
      <c r="J347" s="36">
        <v>8.9894300000000005</v>
      </c>
      <c r="L347" s="21">
        <f t="shared" si="40"/>
        <v>9.8253133333333338</v>
      </c>
      <c r="M347" s="22">
        <f t="shared" si="41"/>
        <v>18.447099999999999</v>
      </c>
      <c r="O347" s="25">
        <f t="shared" si="42"/>
        <v>0.76485785818891383</v>
      </c>
      <c r="P347" s="26">
        <f t="shared" si="43"/>
        <v>0.821002868448094</v>
      </c>
      <c r="R347" s="2">
        <f t="shared" si="44"/>
        <v>1.8775075536183068</v>
      </c>
      <c r="S347" s="2"/>
      <c r="T347" s="2">
        <f t="shared" si="45"/>
        <v>0.90881871202490017</v>
      </c>
      <c r="U347" s="2"/>
      <c r="V347" s="38">
        <f t="shared" si="46"/>
        <v>9.2131003125170888E-5</v>
      </c>
      <c r="W347" s="8">
        <v>351</v>
      </c>
      <c r="X347" s="9">
        <f t="shared" si="47"/>
        <v>2.0904025894269542E-3</v>
      </c>
    </row>
    <row r="348" spans="1:24">
      <c r="A348" s="15" t="s">
        <v>1405</v>
      </c>
      <c r="B348" s="1" t="s">
        <v>1406</v>
      </c>
      <c r="C348" t="s">
        <v>1407</v>
      </c>
      <c r="D348" s="1">
        <v>9</v>
      </c>
      <c r="E348" s="30">
        <v>9.7735500000000002</v>
      </c>
      <c r="F348" s="31">
        <v>9.6900700000000004</v>
      </c>
      <c r="G348" s="31">
        <v>9.6541300000000003</v>
      </c>
      <c r="H348" s="35">
        <v>13.1394</v>
      </c>
      <c r="I348" s="32">
        <v>13.311</v>
      </c>
      <c r="J348" s="36">
        <v>14.066000000000001</v>
      </c>
      <c r="L348" s="21">
        <f t="shared" si="40"/>
        <v>13.505466666666669</v>
      </c>
      <c r="M348" s="22">
        <f t="shared" si="41"/>
        <v>9.705916666666667</v>
      </c>
      <c r="O348" s="25">
        <f t="shared" si="42"/>
        <v>0.49296029589951124</v>
      </c>
      <c r="P348" s="26">
        <f t="shared" si="43"/>
        <v>6.1266807761897656E-2</v>
      </c>
      <c r="R348" s="2">
        <f t="shared" si="44"/>
        <v>0.71866577484672867</v>
      </c>
      <c r="S348" s="2"/>
      <c r="T348" s="2">
        <f t="shared" si="45"/>
        <v>-0.47660711292526503</v>
      </c>
      <c r="U348" s="2"/>
      <c r="V348" s="38">
        <f t="shared" si="46"/>
        <v>9.3797871565260227E-5</v>
      </c>
      <c r="W348" s="8">
        <v>357</v>
      </c>
      <c r="X348" s="9">
        <f t="shared" si="47"/>
        <v>2.0924544793998107E-3</v>
      </c>
    </row>
    <row r="349" spans="1:24">
      <c r="A349" s="15" t="s">
        <v>7638</v>
      </c>
      <c r="B349" s="1" t="s">
        <v>7639</v>
      </c>
      <c r="C349" t="s">
        <v>7640</v>
      </c>
      <c r="D349" s="1">
        <v>28</v>
      </c>
      <c r="E349" s="30">
        <v>8.9213199999999997</v>
      </c>
      <c r="F349" s="31">
        <v>8.0393600000000003</v>
      </c>
      <c r="G349" s="31">
        <v>8.34056</v>
      </c>
      <c r="H349" s="35">
        <v>21.919499999999999</v>
      </c>
      <c r="I349" s="32">
        <v>20.481400000000001</v>
      </c>
      <c r="J349" s="36">
        <v>18.975899999999999</v>
      </c>
      <c r="L349" s="21">
        <f t="shared" si="40"/>
        <v>20.458933333333334</v>
      </c>
      <c r="M349" s="22">
        <f t="shared" si="41"/>
        <v>8.4337466666666661</v>
      </c>
      <c r="O349" s="25">
        <f t="shared" si="42"/>
        <v>1.4719285999440779</v>
      </c>
      <c r="P349" s="26">
        <f t="shared" si="43"/>
        <v>0.44830366553635614</v>
      </c>
      <c r="R349" s="2">
        <f t="shared" si="44"/>
        <v>0.41222807314816018</v>
      </c>
      <c r="S349" s="2"/>
      <c r="T349" s="2">
        <f t="shared" si="45"/>
        <v>-1.2784853376751075</v>
      </c>
      <c r="U349" s="2"/>
      <c r="V349" s="38">
        <f t="shared" si="46"/>
        <v>8.6192923566626257E-5</v>
      </c>
      <c r="W349" s="8">
        <v>328</v>
      </c>
      <c r="X349" s="9">
        <f t="shared" si="47"/>
        <v>2.0928062295262548E-3</v>
      </c>
    </row>
    <row r="350" spans="1:24">
      <c r="A350" s="15" t="s">
        <v>22854</v>
      </c>
      <c r="B350" s="1" t="s">
        <v>22855</v>
      </c>
      <c r="C350" t="s">
        <v>22856</v>
      </c>
      <c r="D350" s="1">
        <v>3</v>
      </c>
      <c r="E350" s="30">
        <v>9.0018200000000004</v>
      </c>
      <c r="F350" s="31">
        <v>7.7718299999999996</v>
      </c>
      <c r="G350" s="31">
        <v>8.3808500000000006</v>
      </c>
      <c r="H350" s="35">
        <v>16.963699999999999</v>
      </c>
      <c r="I350" s="32">
        <v>15.602600000000001</v>
      </c>
      <c r="J350" s="36">
        <v>17.230399999999999</v>
      </c>
      <c r="L350" s="21">
        <f t="shared" si="40"/>
        <v>16.5989</v>
      </c>
      <c r="M350" s="22">
        <f t="shared" si="41"/>
        <v>8.3848333333333329</v>
      </c>
      <c r="O350" s="25">
        <f t="shared" si="42"/>
        <v>0.87306499758036271</v>
      </c>
      <c r="P350" s="26">
        <f t="shared" si="43"/>
        <v>0.61500467496868172</v>
      </c>
      <c r="R350" s="2">
        <f t="shared" si="44"/>
        <v>0.50514391515903656</v>
      </c>
      <c r="S350" s="2"/>
      <c r="T350" s="2">
        <f t="shared" si="45"/>
        <v>-0.98523362562246863</v>
      </c>
      <c r="U350" s="2"/>
      <c r="V350" s="38">
        <f t="shared" si="46"/>
        <v>9.1764862707670693E-5</v>
      </c>
      <c r="W350" s="8">
        <v>349</v>
      </c>
      <c r="X350" s="9">
        <f t="shared" si="47"/>
        <v>2.0940268384065596E-3</v>
      </c>
    </row>
    <row r="351" spans="1:24">
      <c r="A351" s="15" t="s">
        <v>21773</v>
      </c>
      <c r="B351" s="1" t="s">
        <v>21774</v>
      </c>
      <c r="C351" t="s">
        <v>21775</v>
      </c>
      <c r="D351" s="1">
        <v>1</v>
      </c>
      <c r="E351" s="30">
        <v>8.1493400000000005</v>
      </c>
      <c r="F351" s="31">
        <v>6.6500500000000002</v>
      </c>
      <c r="G351" s="31">
        <v>7.9783999999999997</v>
      </c>
      <c r="H351" s="35">
        <v>14.4269</v>
      </c>
      <c r="I351" s="32">
        <v>14.0441</v>
      </c>
      <c r="J351" s="36">
        <v>13.996700000000001</v>
      </c>
      <c r="L351" s="21">
        <f t="shared" si="40"/>
        <v>14.155900000000001</v>
      </c>
      <c r="M351" s="22">
        <f t="shared" si="41"/>
        <v>7.5925966666666662</v>
      </c>
      <c r="O351" s="25">
        <f t="shared" si="42"/>
        <v>0.23588649812992651</v>
      </c>
      <c r="P351" s="26">
        <f t="shared" si="43"/>
        <v>0.82073185939948334</v>
      </c>
      <c r="R351" s="2">
        <f t="shared" si="44"/>
        <v>0.53635563027901201</v>
      </c>
      <c r="S351" s="2"/>
      <c r="T351" s="2">
        <f t="shared" si="45"/>
        <v>-0.89873819885310302</v>
      </c>
      <c r="U351" s="2"/>
      <c r="V351" s="38">
        <f t="shared" si="46"/>
        <v>9.2038551037232813E-5</v>
      </c>
      <c r="W351" s="8">
        <v>350</v>
      </c>
      <c r="X351" s="9">
        <f t="shared" si="47"/>
        <v>2.0942714870300634E-3</v>
      </c>
    </row>
    <row r="352" spans="1:24">
      <c r="A352" s="15" t="s">
        <v>7101</v>
      </c>
      <c r="B352" s="1" t="s">
        <v>7102</v>
      </c>
      <c r="C352" t="s">
        <v>7103</v>
      </c>
      <c r="D352" s="1">
        <v>8</v>
      </c>
      <c r="E352" s="30">
        <v>8.5726499999999994</v>
      </c>
      <c r="F352" s="31">
        <v>8.9346899999999998</v>
      </c>
      <c r="G352" s="31">
        <v>10.409000000000001</v>
      </c>
      <c r="H352" s="35">
        <v>18.1982</v>
      </c>
      <c r="I352" s="32">
        <v>17.259599999999999</v>
      </c>
      <c r="J352" s="36">
        <v>17.735399999999998</v>
      </c>
      <c r="L352" s="21">
        <f t="shared" si="40"/>
        <v>17.731066666666667</v>
      </c>
      <c r="M352" s="22">
        <f t="shared" si="41"/>
        <v>9.3054466666666666</v>
      </c>
      <c r="O352" s="25">
        <f t="shared" si="42"/>
        <v>0.46931500437694701</v>
      </c>
      <c r="P352" s="26">
        <f t="shared" si="43"/>
        <v>0.97269764574267092</v>
      </c>
      <c r="R352" s="2">
        <f t="shared" si="44"/>
        <v>0.52481031410029855</v>
      </c>
      <c r="S352" s="2"/>
      <c r="T352" s="2">
        <f t="shared" si="45"/>
        <v>-0.93013202135832518</v>
      </c>
      <c r="U352" s="2"/>
      <c r="V352" s="38">
        <f t="shared" si="46"/>
        <v>8.6790383935484358E-5</v>
      </c>
      <c r="W352" s="8">
        <v>330</v>
      </c>
      <c r="X352" s="9">
        <f t="shared" si="47"/>
        <v>2.0945412656430224E-3</v>
      </c>
    </row>
    <row r="353" spans="1:24">
      <c r="A353" s="15" t="s">
        <v>10722</v>
      </c>
      <c r="B353" s="1" t="s">
        <v>10723</v>
      </c>
      <c r="C353" t="s">
        <v>10724</v>
      </c>
      <c r="D353" s="1">
        <v>8</v>
      </c>
      <c r="E353" s="30">
        <v>19.607099999999999</v>
      </c>
      <c r="F353" s="31">
        <v>21.300799999999999</v>
      </c>
      <c r="G353" s="31">
        <v>20.072500000000002</v>
      </c>
      <c r="H353" s="35">
        <v>9.3216999999999999</v>
      </c>
      <c r="I353" s="32">
        <v>7.3786100000000001</v>
      </c>
      <c r="J353" s="36">
        <v>9.6532099999999996</v>
      </c>
      <c r="L353" s="21">
        <f t="shared" si="40"/>
        <v>8.7845066666666671</v>
      </c>
      <c r="M353" s="22">
        <f t="shared" si="41"/>
        <v>20.326800000000002</v>
      </c>
      <c r="O353" s="25">
        <f t="shared" si="42"/>
        <v>1.2287732899250781</v>
      </c>
      <c r="P353" s="26">
        <f t="shared" si="43"/>
        <v>0.87501787981732071</v>
      </c>
      <c r="R353" s="2">
        <f t="shared" si="44"/>
        <v>2.3139375688712551</v>
      </c>
      <c r="S353" s="2"/>
      <c r="T353" s="2">
        <f t="shared" si="45"/>
        <v>1.2103499403767428</v>
      </c>
      <c r="U353" s="2"/>
      <c r="V353" s="38">
        <f t="shared" si="46"/>
        <v>9.3663889803363031E-5</v>
      </c>
      <c r="W353" s="8">
        <v>356</v>
      </c>
      <c r="X353" s="9">
        <f t="shared" si="47"/>
        <v>2.0953348831291661E-3</v>
      </c>
    </row>
    <row r="354" spans="1:24">
      <c r="A354" s="15" t="s">
        <v>4584</v>
      </c>
      <c r="B354" s="1" t="s">
        <v>4585</v>
      </c>
      <c r="C354" t="s">
        <v>4586</v>
      </c>
      <c r="D354" s="1">
        <v>16</v>
      </c>
      <c r="E354" s="30">
        <v>8.1262100000000004</v>
      </c>
      <c r="F354" s="31">
        <v>7.1995300000000002</v>
      </c>
      <c r="G354" s="31">
        <v>5.9682599999999999</v>
      </c>
      <c r="H354" s="35">
        <v>19.172799999999999</v>
      </c>
      <c r="I354" s="32">
        <v>17.249099999999999</v>
      </c>
      <c r="J354" s="36">
        <v>18.380199999999999</v>
      </c>
      <c r="L354" s="21">
        <f t="shared" si="40"/>
        <v>18.267366666666664</v>
      </c>
      <c r="M354" s="22">
        <f t="shared" si="41"/>
        <v>7.0979999999999999</v>
      </c>
      <c r="O354" s="25">
        <f t="shared" si="42"/>
        <v>0.96680088091257632</v>
      </c>
      <c r="P354" s="26">
        <f t="shared" si="43"/>
        <v>1.0825517568689269</v>
      </c>
      <c r="R354" s="2">
        <f t="shared" si="44"/>
        <v>0.38856175219562761</v>
      </c>
      <c r="S354" s="2"/>
      <c r="T354" s="2">
        <f t="shared" si="45"/>
        <v>-1.3637841976527363</v>
      </c>
      <c r="U354" s="2"/>
      <c r="V354" s="38">
        <f t="shared" si="46"/>
        <v>9.1582899899697828E-5</v>
      </c>
      <c r="W354" s="8">
        <v>348</v>
      </c>
      <c r="X354" s="9">
        <f t="shared" si="47"/>
        <v>2.0958799275896363E-3</v>
      </c>
    </row>
    <row r="355" spans="1:24">
      <c r="A355" s="15" t="s">
        <v>16620</v>
      </c>
      <c r="B355" s="1" t="s">
        <v>16621</v>
      </c>
      <c r="C355" t="s">
        <v>16622</v>
      </c>
      <c r="D355" s="1">
        <v>14</v>
      </c>
      <c r="E355" s="30">
        <v>7.4566999999999997</v>
      </c>
      <c r="F355" s="31">
        <v>8.6396999999999995</v>
      </c>
      <c r="G355" s="31">
        <v>7.1875400000000003</v>
      </c>
      <c r="H355" s="35">
        <v>14.3246</v>
      </c>
      <c r="I355" s="32">
        <v>14.3794</v>
      </c>
      <c r="J355" s="36">
        <v>15.1408</v>
      </c>
      <c r="L355" s="21">
        <f t="shared" si="40"/>
        <v>14.614933333333333</v>
      </c>
      <c r="M355" s="22">
        <f t="shared" si="41"/>
        <v>7.7613133333333337</v>
      </c>
      <c r="O355" s="25">
        <f t="shared" si="42"/>
        <v>0.45623740895868392</v>
      </c>
      <c r="P355" s="26">
        <f t="shared" si="43"/>
        <v>0.77251804414740555</v>
      </c>
      <c r="R355" s="2">
        <f t="shared" si="44"/>
        <v>0.53105362551545454</v>
      </c>
      <c r="S355" s="2"/>
      <c r="T355" s="2">
        <f t="shared" si="45"/>
        <v>-0.91307054391644948</v>
      </c>
      <c r="U355" s="2"/>
      <c r="V355" s="38">
        <f t="shared" si="46"/>
        <v>9.4267529786055761E-5</v>
      </c>
      <c r="W355" s="8">
        <v>358</v>
      </c>
      <c r="X355" s="9">
        <f t="shared" si="47"/>
        <v>2.0970575620562794E-3</v>
      </c>
    </row>
    <row r="356" spans="1:24">
      <c r="A356" s="15" t="s">
        <v>11145</v>
      </c>
      <c r="B356" s="1" t="s">
        <v>11146</v>
      </c>
      <c r="C356" t="s">
        <v>11147</v>
      </c>
      <c r="D356" s="1">
        <v>5</v>
      </c>
      <c r="E356" s="30">
        <v>17.131900000000002</v>
      </c>
      <c r="F356" s="31">
        <v>18.258199999999999</v>
      </c>
      <c r="G356" s="31">
        <v>19.525099999999998</v>
      </c>
      <c r="H356" s="35">
        <v>8.7684099999999994</v>
      </c>
      <c r="I356" s="32">
        <v>8.6099300000000003</v>
      </c>
      <c r="J356" s="36">
        <v>7.83155</v>
      </c>
      <c r="L356" s="21">
        <f t="shared" si="40"/>
        <v>8.4032966666666677</v>
      </c>
      <c r="M356" s="22">
        <f t="shared" si="41"/>
        <v>18.305066666666665</v>
      </c>
      <c r="O356" s="25">
        <f t="shared" si="42"/>
        <v>0.50144757027363607</v>
      </c>
      <c r="P356" s="26">
        <f t="shared" si="43"/>
        <v>1.1972881538432298</v>
      </c>
      <c r="R356" s="2">
        <f t="shared" si="44"/>
        <v>2.1783196991339504</v>
      </c>
      <c r="S356" s="2"/>
      <c r="T356" s="2">
        <f t="shared" si="45"/>
        <v>1.1232157054357144</v>
      </c>
      <c r="U356" s="2"/>
      <c r="V356" s="38">
        <f t="shared" si="46"/>
        <v>9.4796974303550604E-5</v>
      </c>
      <c r="W356" s="8">
        <v>360</v>
      </c>
      <c r="X356" s="9">
        <f t="shared" si="47"/>
        <v>2.0971197315374362E-3</v>
      </c>
    </row>
    <row r="357" spans="1:24">
      <c r="A357" s="15" t="s">
        <v>6053</v>
      </c>
      <c r="B357" s="1" t="s">
        <v>6054</v>
      </c>
      <c r="C357" t="s">
        <v>6055</v>
      </c>
      <c r="D357" s="1">
        <v>32</v>
      </c>
      <c r="E357" s="30">
        <v>8.3210300000000004</v>
      </c>
      <c r="F357" s="31">
        <v>7.3874500000000003</v>
      </c>
      <c r="G357" s="31">
        <v>7.8741599999999998</v>
      </c>
      <c r="H357" s="35">
        <v>19.401</v>
      </c>
      <c r="I357" s="32">
        <v>17.373000000000001</v>
      </c>
      <c r="J357" s="36">
        <v>17.2348</v>
      </c>
      <c r="L357" s="21">
        <f t="shared" si="40"/>
        <v>18.002933333333335</v>
      </c>
      <c r="M357" s="22">
        <f t="shared" si="41"/>
        <v>7.8608800000000008</v>
      </c>
      <c r="O357" s="25">
        <f t="shared" si="42"/>
        <v>1.2127314679405874</v>
      </c>
      <c r="P357" s="26">
        <f t="shared" si="43"/>
        <v>0.4669316576331059</v>
      </c>
      <c r="R357" s="2">
        <f t="shared" si="44"/>
        <v>0.43664439869058375</v>
      </c>
      <c r="S357" s="2"/>
      <c r="T357" s="2">
        <f t="shared" si="45"/>
        <v>-1.1954692615946809</v>
      </c>
      <c r="U357" s="2"/>
      <c r="V357" s="38">
        <f t="shared" si="46"/>
        <v>8.6660536109463274E-5</v>
      </c>
      <c r="W357" s="8">
        <v>329</v>
      </c>
      <c r="X357" s="9">
        <f t="shared" si="47"/>
        <v>2.0977644667956397E-3</v>
      </c>
    </row>
    <row r="358" spans="1:24">
      <c r="A358" s="15" t="s">
        <v>1730</v>
      </c>
      <c r="B358" s="1" t="s">
        <v>1731</v>
      </c>
      <c r="C358" t="s">
        <v>1732</v>
      </c>
      <c r="D358" s="1">
        <v>28</v>
      </c>
      <c r="E358" s="30">
        <v>7.8654200000000003</v>
      </c>
      <c r="F358" s="31">
        <v>7.10595</v>
      </c>
      <c r="G358" s="31">
        <v>7.6520200000000003</v>
      </c>
      <c r="H358" s="35">
        <v>17.584299999999999</v>
      </c>
      <c r="I358" s="32">
        <v>17.751200000000001</v>
      </c>
      <c r="J358" s="36">
        <v>15.638299999999999</v>
      </c>
      <c r="L358" s="21">
        <f t="shared" si="40"/>
        <v>16.991266666666665</v>
      </c>
      <c r="M358" s="22">
        <f t="shared" si="41"/>
        <v>7.5411299999999999</v>
      </c>
      <c r="O358" s="25">
        <f t="shared" si="42"/>
        <v>1.1746714448446145</v>
      </c>
      <c r="P358" s="26">
        <f t="shared" si="43"/>
        <v>0.39169007429343949</v>
      </c>
      <c r="R358" s="2">
        <f t="shared" si="44"/>
        <v>0.44382388599633543</v>
      </c>
      <c r="S358" s="2"/>
      <c r="T358" s="2">
        <f t="shared" si="45"/>
        <v>-1.1719407813832121</v>
      </c>
      <c r="U358" s="2"/>
      <c r="V358" s="38">
        <f t="shared" si="46"/>
        <v>9.4618344664317236E-5</v>
      </c>
      <c r="W358" s="8">
        <v>359</v>
      </c>
      <c r="X358" s="9">
        <f t="shared" si="47"/>
        <v>2.0989985986256893E-3</v>
      </c>
    </row>
    <row r="359" spans="1:24">
      <c r="A359" s="15" t="s">
        <v>10310</v>
      </c>
      <c r="B359" s="1" t="s">
        <v>10311</v>
      </c>
      <c r="C359" t="s">
        <v>10312</v>
      </c>
      <c r="D359" s="1">
        <v>13</v>
      </c>
      <c r="E359" s="30">
        <v>9.4349799999999995</v>
      </c>
      <c r="F359" s="31">
        <v>7.2490399999999999</v>
      </c>
      <c r="G359" s="31">
        <v>7.8326099999999999</v>
      </c>
      <c r="H359" s="35">
        <v>17.799099999999999</v>
      </c>
      <c r="I359" s="32">
        <v>17.953099999999999</v>
      </c>
      <c r="J359" s="36">
        <v>17.0486</v>
      </c>
      <c r="L359" s="21">
        <f t="shared" si="40"/>
        <v>17.600266666666666</v>
      </c>
      <c r="M359" s="22">
        <f t="shared" si="41"/>
        <v>8.1722099999999998</v>
      </c>
      <c r="O359" s="25">
        <f t="shared" si="42"/>
        <v>0.4839226005605986</v>
      </c>
      <c r="P359" s="26">
        <f t="shared" si="43"/>
        <v>1.1318478435284467</v>
      </c>
      <c r="R359" s="2">
        <f t="shared" si="44"/>
        <v>0.46432307843820547</v>
      </c>
      <c r="S359" s="2"/>
      <c r="T359" s="2">
        <f t="shared" si="45"/>
        <v>-1.1067991053442015</v>
      </c>
      <c r="U359" s="2"/>
      <c r="V359" s="38">
        <f t="shared" si="46"/>
        <v>9.330166431501945E-5</v>
      </c>
      <c r="W359" s="8">
        <v>354</v>
      </c>
      <c r="X359" s="9">
        <f t="shared" si="47"/>
        <v>2.099023883064449E-3</v>
      </c>
    </row>
    <row r="360" spans="1:24">
      <c r="A360" s="15" t="s">
        <v>16770</v>
      </c>
      <c r="B360" s="1" t="s">
        <v>16771</v>
      </c>
      <c r="C360" t="s">
        <v>16772</v>
      </c>
      <c r="D360" s="1">
        <v>7</v>
      </c>
      <c r="E360" s="30">
        <v>1.8526199999999999</v>
      </c>
      <c r="F360" s="31">
        <v>4.0003799999999998</v>
      </c>
      <c r="G360" s="31">
        <v>2.9093</v>
      </c>
      <c r="H360" s="35">
        <v>22.299199999999999</v>
      </c>
      <c r="I360" s="32">
        <v>23.146999999999998</v>
      </c>
      <c r="J360" s="36">
        <v>22.337</v>
      </c>
      <c r="L360" s="21">
        <f t="shared" si="40"/>
        <v>22.594399999999997</v>
      </c>
      <c r="M360" s="22">
        <f t="shared" si="41"/>
        <v>2.9207666666666667</v>
      </c>
      <c r="O360" s="25">
        <f t="shared" si="42"/>
        <v>0.47893870171452996</v>
      </c>
      <c r="P360" s="26">
        <f t="shared" si="43"/>
        <v>1.0739259135216603</v>
      </c>
      <c r="R360" s="2">
        <f t="shared" si="44"/>
        <v>0.1292694945060133</v>
      </c>
      <c r="S360" s="2"/>
      <c r="T360" s="2">
        <f t="shared" si="45"/>
        <v>-2.9515462320928085</v>
      </c>
      <c r="U360" s="2"/>
      <c r="V360" s="38">
        <f t="shared" si="46"/>
        <v>4.2204230003120172E-6</v>
      </c>
      <c r="W360" s="8">
        <v>16</v>
      </c>
      <c r="X360" s="9">
        <f t="shared" si="47"/>
        <v>2.1007155484053064E-3</v>
      </c>
    </row>
    <row r="361" spans="1:24">
      <c r="A361" s="15" t="s">
        <v>12042</v>
      </c>
      <c r="B361" s="1" t="s">
        <v>12043</v>
      </c>
      <c r="C361" t="s">
        <v>12044</v>
      </c>
      <c r="D361" s="1">
        <v>16</v>
      </c>
      <c r="E361" s="30">
        <v>17.501799999999999</v>
      </c>
      <c r="F361" s="31">
        <v>19.595700000000001</v>
      </c>
      <c r="G361" s="31">
        <v>20.546800000000001</v>
      </c>
      <c r="H361" s="35">
        <v>6.8686100000000003</v>
      </c>
      <c r="I361" s="32">
        <v>7.4072300000000002</v>
      </c>
      <c r="J361" s="36">
        <v>7.0632900000000003</v>
      </c>
      <c r="L361" s="21">
        <f t="shared" si="40"/>
        <v>7.1130433333333336</v>
      </c>
      <c r="M361" s="22">
        <f t="shared" si="41"/>
        <v>19.214766666666666</v>
      </c>
      <c r="O361" s="25">
        <f t="shared" si="42"/>
        <v>0.27273507609644437</v>
      </c>
      <c r="P361" s="26">
        <f t="shared" si="43"/>
        <v>1.5578314746253319</v>
      </c>
      <c r="R361" s="2">
        <f t="shared" si="44"/>
        <v>2.7013425570770688</v>
      </c>
      <c r="S361" s="2"/>
      <c r="T361" s="2">
        <f t="shared" si="45"/>
        <v>1.4336765995136356</v>
      </c>
      <c r="U361" s="2"/>
      <c r="V361" s="38">
        <f t="shared" si="46"/>
        <v>9.3646007453929446E-5</v>
      </c>
      <c r="W361" s="8">
        <v>355</v>
      </c>
      <c r="X361" s="9">
        <f t="shared" si="47"/>
        <v>2.1008360658115325E-3</v>
      </c>
    </row>
    <row r="362" spans="1:24">
      <c r="A362" s="15" t="s">
        <v>14350</v>
      </c>
      <c r="B362" s="1" t="s">
        <v>14351</v>
      </c>
      <c r="C362" t="s">
        <v>14352</v>
      </c>
      <c r="D362" s="1">
        <v>5</v>
      </c>
      <c r="E362" s="30">
        <v>9.4701699999999995</v>
      </c>
      <c r="F362" s="31">
        <v>9.0146499999999996</v>
      </c>
      <c r="G362" s="31">
        <v>10.2963</v>
      </c>
      <c r="H362" s="35">
        <v>15.218400000000001</v>
      </c>
      <c r="I362" s="32">
        <v>15.015000000000001</v>
      </c>
      <c r="J362" s="36">
        <v>14.69</v>
      </c>
      <c r="L362" s="21">
        <f t="shared" si="40"/>
        <v>14.974466666666666</v>
      </c>
      <c r="M362" s="22">
        <f t="shared" si="41"/>
        <v>9.5937066666666677</v>
      </c>
      <c r="O362" s="25">
        <f t="shared" si="42"/>
        <v>0.26652176896706525</v>
      </c>
      <c r="P362" s="26">
        <f t="shared" si="43"/>
        <v>0.64969428320813627</v>
      </c>
      <c r="R362" s="2">
        <f t="shared" si="44"/>
        <v>0.64067100887288153</v>
      </c>
      <c r="S362" s="2"/>
      <c r="T362" s="2">
        <f t="shared" si="45"/>
        <v>-0.64234438657909176</v>
      </c>
      <c r="U362" s="2"/>
      <c r="V362" s="38">
        <f t="shared" si="46"/>
        <v>9.3148688322069342E-5</v>
      </c>
      <c r="W362" s="8">
        <v>353</v>
      </c>
      <c r="X362" s="9">
        <f t="shared" si="47"/>
        <v>2.1015188492831734E-3</v>
      </c>
    </row>
    <row r="363" spans="1:24">
      <c r="A363" s="15" t="s">
        <v>2868</v>
      </c>
      <c r="B363" s="1" t="s">
        <v>2869</v>
      </c>
      <c r="C363" t="s">
        <v>2870</v>
      </c>
      <c r="D363" s="1">
        <v>16</v>
      </c>
      <c r="E363" s="30">
        <v>18.0669</v>
      </c>
      <c r="F363" s="31">
        <v>17.785900000000002</v>
      </c>
      <c r="G363" s="31">
        <v>16.253299999999999</v>
      </c>
      <c r="H363" s="35">
        <v>8.2960799999999999</v>
      </c>
      <c r="I363" s="32">
        <v>9.3740100000000002</v>
      </c>
      <c r="J363" s="36">
        <v>8.7750500000000002</v>
      </c>
      <c r="L363" s="21">
        <f t="shared" si="40"/>
        <v>8.8150466666666674</v>
      </c>
      <c r="M363" s="22">
        <f t="shared" si="41"/>
        <v>17.3687</v>
      </c>
      <c r="O363" s="25">
        <f t="shared" si="42"/>
        <v>0.54007691233132116</v>
      </c>
      <c r="P363" s="26">
        <f t="shared" si="43"/>
        <v>0.97612915129095568</v>
      </c>
      <c r="R363" s="2">
        <f t="shared" si="44"/>
        <v>1.9703469144046883</v>
      </c>
      <c r="S363" s="2"/>
      <c r="T363" s="2">
        <f t="shared" si="45"/>
        <v>0.97844966401082212</v>
      </c>
      <c r="U363" s="2"/>
      <c r="V363" s="38">
        <f t="shared" si="46"/>
        <v>9.2902964775917209E-5</v>
      </c>
      <c r="W363" s="8">
        <v>352</v>
      </c>
      <c r="X363" s="9">
        <f t="shared" si="47"/>
        <v>2.101929578055127E-3</v>
      </c>
    </row>
    <row r="364" spans="1:24">
      <c r="A364" s="15" t="s">
        <v>6970</v>
      </c>
      <c r="B364" s="1" t="s">
        <v>6971</v>
      </c>
      <c r="C364" t="s">
        <v>6972</v>
      </c>
      <c r="D364" s="1">
        <v>2</v>
      </c>
      <c r="E364" s="30">
        <v>7.4359000000000002</v>
      </c>
      <c r="F364" s="31">
        <v>7.8165399999999998</v>
      </c>
      <c r="G364" s="31">
        <v>7.5848899999999997</v>
      </c>
      <c r="H364" s="35">
        <v>16.943999999999999</v>
      </c>
      <c r="I364" s="32">
        <v>15.0069</v>
      </c>
      <c r="J364" s="36">
        <v>16.9819</v>
      </c>
      <c r="L364" s="21">
        <f t="shared" si="40"/>
        <v>16.310933333333335</v>
      </c>
      <c r="M364" s="22">
        <f t="shared" si="41"/>
        <v>7.6124433333333341</v>
      </c>
      <c r="O364" s="25">
        <f t="shared" si="42"/>
        <v>1.1294849726018195</v>
      </c>
      <c r="P364" s="26">
        <f t="shared" si="43"/>
        <v>0.19181004153415243</v>
      </c>
      <c r="R364" s="2">
        <f t="shared" si="44"/>
        <v>0.46670801589118138</v>
      </c>
      <c r="S364" s="2"/>
      <c r="T364" s="2">
        <f t="shared" si="45"/>
        <v>-1.0994078485256471</v>
      </c>
      <c r="U364" s="2"/>
      <c r="V364" s="38">
        <f t="shared" si="46"/>
        <v>9.6552023489275649E-5</v>
      </c>
      <c r="W364" s="8">
        <v>364</v>
      </c>
      <c r="X364" s="9">
        <f t="shared" si="47"/>
        <v>2.1124733930455806E-3</v>
      </c>
    </row>
    <row r="365" spans="1:24">
      <c r="A365" s="15" t="s">
        <v>14559</v>
      </c>
      <c r="B365" s="1" t="s">
        <v>14560</v>
      </c>
      <c r="C365" t="s">
        <v>14561</v>
      </c>
      <c r="D365" s="1">
        <v>24</v>
      </c>
      <c r="E365" s="30">
        <v>8.4906000000000006</v>
      </c>
      <c r="F365" s="31">
        <v>9.5455000000000005</v>
      </c>
      <c r="G365" s="31">
        <v>9.7279999999999998</v>
      </c>
      <c r="H365" s="35">
        <v>14.4757</v>
      </c>
      <c r="I365" s="32">
        <v>14.6219</v>
      </c>
      <c r="J365" s="36">
        <v>14.975</v>
      </c>
      <c r="L365" s="21">
        <f t="shared" si="40"/>
        <v>14.690866666666667</v>
      </c>
      <c r="M365" s="22">
        <f t="shared" si="41"/>
        <v>9.2546999999999997</v>
      </c>
      <c r="O365" s="25">
        <f t="shared" si="42"/>
        <v>0.25669519538420127</v>
      </c>
      <c r="P365" s="26">
        <f t="shared" si="43"/>
        <v>0.6679918936633884</v>
      </c>
      <c r="R365" s="2">
        <f t="shared" si="44"/>
        <v>0.62996283405108844</v>
      </c>
      <c r="S365" s="2"/>
      <c r="T365" s="2">
        <f t="shared" si="45"/>
        <v>-0.66666137851582219</v>
      </c>
      <c r="U365" s="2"/>
      <c r="V365" s="38">
        <f t="shared" si="46"/>
        <v>9.6357366498554012E-5</v>
      </c>
      <c r="W365" s="8">
        <v>363</v>
      </c>
      <c r="X365" s="9">
        <f t="shared" si="47"/>
        <v>2.1140222225743367E-3</v>
      </c>
    </row>
    <row r="366" spans="1:24">
      <c r="A366" s="15" t="s">
        <v>17301</v>
      </c>
      <c r="B366" s="1" t="s">
        <v>17302</v>
      </c>
      <c r="C366" t="s">
        <v>17303</v>
      </c>
      <c r="D366" s="1">
        <v>2</v>
      </c>
      <c r="E366" s="30">
        <v>9.9824000000000002</v>
      </c>
      <c r="F366" s="31">
        <v>8.6716499999999996</v>
      </c>
      <c r="G366" s="31">
        <v>9.6752699999999994</v>
      </c>
      <c r="H366" s="35">
        <v>14.7529</v>
      </c>
      <c r="I366" s="32">
        <v>14.6211</v>
      </c>
      <c r="J366" s="36">
        <v>14.6591</v>
      </c>
      <c r="L366" s="21">
        <f t="shared" si="40"/>
        <v>14.677700000000002</v>
      </c>
      <c r="M366" s="22">
        <f t="shared" si="41"/>
        <v>9.4431066666666652</v>
      </c>
      <c r="O366" s="25">
        <f t="shared" si="42"/>
        <v>6.7840106131992498E-2</v>
      </c>
      <c r="P366" s="26">
        <f t="shared" si="43"/>
        <v>0.685522611321708</v>
      </c>
      <c r="R366" s="2">
        <f t="shared" si="44"/>
        <v>0.64336419647946641</v>
      </c>
      <c r="S366" s="2"/>
      <c r="T366" s="2">
        <f t="shared" si="45"/>
        <v>-0.63629244332127732</v>
      </c>
      <c r="U366" s="2"/>
      <c r="V366" s="38">
        <f t="shared" si="46"/>
        <v>9.6242566659398296E-5</v>
      </c>
      <c r="W366" s="8">
        <v>362</v>
      </c>
      <c r="X366" s="9">
        <f t="shared" si="47"/>
        <v>2.1173364665067625E-3</v>
      </c>
    </row>
    <row r="367" spans="1:24">
      <c r="A367" s="15" t="s">
        <v>10617</v>
      </c>
      <c r="B367" s="1" t="s">
        <v>10618</v>
      </c>
      <c r="C367" t="s">
        <v>10619</v>
      </c>
      <c r="D367" s="1">
        <v>5</v>
      </c>
      <c r="E367" s="30">
        <v>1.2330000000000001</v>
      </c>
      <c r="F367" s="31">
        <v>1.4853400000000001</v>
      </c>
      <c r="G367" s="31">
        <v>2.8075600000000001</v>
      </c>
      <c r="H367" s="35">
        <v>11.4589</v>
      </c>
      <c r="I367" s="32">
        <v>12.9221</v>
      </c>
      <c r="J367" s="36">
        <v>10.9915</v>
      </c>
      <c r="L367" s="21">
        <f t="shared" si="40"/>
        <v>11.790833333333333</v>
      </c>
      <c r="M367" s="22">
        <f t="shared" si="41"/>
        <v>1.8419666666666668</v>
      </c>
      <c r="O367" s="25">
        <f t="shared" si="42"/>
        <v>1.007193572920982</v>
      </c>
      <c r="P367" s="26">
        <f t="shared" si="43"/>
        <v>0.84569304888554764</v>
      </c>
      <c r="R367" s="2">
        <f t="shared" si="44"/>
        <v>0.1562202275779207</v>
      </c>
      <c r="S367" s="2"/>
      <c r="T367" s="2">
        <f t="shared" si="45"/>
        <v>-2.678346827470214</v>
      </c>
      <c r="U367" s="2"/>
      <c r="V367" s="38">
        <f t="shared" si="46"/>
        <v>9.7952220914491331E-5</v>
      </c>
      <c r="W367" s="8">
        <v>368</v>
      </c>
      <c r="X367" s="9">
        <f t="shared" si="47"/>
        <v>2.1198138243560026E-3</v>
      </c>
    </row>
    <row r="368" spans="1:24">
      <c r="A368" s="15" t="s">
        <v>9219</v>
      </c>
      <c r="B368" s="1" t="s">
        <v>9220</v>
      </c>
      <c r="C368" t="s">
        <v>9221</v>
      </c>
      <c r="D368" s="1">
        <v>13</v>
      </c>
      <c r="E368" s="30">
        <v>13.6121</v>
      </c>
      <c r="F368" s="31">
        <v>13.2097</v>
      </c>
      <c r="G368" s="31">
        <v>14.0563</v>
      </c>
      <c r="H368" s="35">
        <v>8.4335100000000001</v>
      </c>
      <c r="I368" s="32">
        <v>8.8497800000000009</v>
      </c>
      <c r="J368" s="36">
        <v>9.3570600000000006</v>
      </c>
      <c r="L368" s="21">
        <f t="shared" si="40"/>
        <v>8.8801166666666678</v>
      </c>
      <c r="M368" s="22">
        <f t="shared" si="41"/>
        <v>13.626033333333334</v>
      </c>
      <c r="O368" s="25">
        <f t="shared" si="42"/>
        <v>0.46252176773999898</v>
      </c>
      <c r="P368" s="26">
        <f t="shared" si="43"/>
        <v>0.42347195105854829</v>
      </c>
      <c r="R368" s="2">
        <f t="shared" si="44"/>
        <v>1.5344430534884113</v>
      </c>
      <c r="S368" s="2"/>
      <c r="T368" s="2">
        <f t="shared" si="45"/>
        <v>0.61771510525415463</v>
      </c>
      <c r="U368" s="2"/>
      <c r="V368" s="38">
        <f t="shared" si="46"/>
        <v>9.7787078841213063E-5</v>
      </c>
      <c r="W368" s="8">
        <v>367</v>
      </c>
      <c r="X368" s="9">
        <f t="shared" si="47"/>
        <v>2.122006255834934E-3</v>
      </c>
    </row>
    <row r="369" spans="1:24">
      <c r="A369" s="15" t="s">
        <v>8720</v>
      </c>
      <c r="B369" s="1" t="s">
        <v>8721</v>
      </c>
      <c r="C369" t="s">
        <v>8722</v>
      </c>
      <c r="D369" s="1">
        <v>21</v>
      </c>
      <c r="E369" s="30">
        <v>7.2111700000000001</v>
      </c>
      <c r="F369" s="31">
        <v>5.5439999999999996</v>
      </c>
      <c r="G369" s="31">
        <v>7.1796699999999998</v>
      </c>
      <c r="H369" s="35">
        <v>18.581800000000001</v>
      </c>
      <c r="I369" s="32">
        <v>18.6812</v>
      </c>
      <c r="J369" s="36">
        <v>16.649699999999999</v>
      </c>
      <c r="L369" s="21">
        <f t="shared" si="40"/>
        <v>17.9709</v>
      </c>
      <c r="M369" s="22">
        <f t="shared" si="41"/>
        <v>6.6449466666666668</v>
      </c>
      <c r="O369" s="25">
        <f t="shared" si="42"/>
        <v>1.1452716577301658</v>
      </c>
      <c r="P369" s="26">
        <f t="shared" si="43"/>
        <v>0.95357785976464593</v>
      </c>
      <c r="R369" s="2">
        <f t="shared" si="44"/>
        <v>0.36976148477074977</v>
      </c>
      <c r="S369" s="2"/>
      <c r="T369" s="2">
        <f t="shared" si="45"/>
        <v>-1.4353331368409441</v>
      </c>
      <c r="U369" s="2"/>
      <c r="V369" s="38">
        <f t="shared" si="46"/>
        <v>9.619067006999355E-5</v>
      </c>
      <c r="W369" s="8">
        <v>361</v>
      </c>
      <c r="X369" s="9">
        <f t="shared" si="47"/>
        <v>2.1220567768349824E-3</v>
      </c>
    </row>
    <row r="370" spans="1:24">
      <c r="A370" s="15" t="s">
        <v>4593</v>
      </c>
      <c r="B370" s="1" t="s">
        <v>4594</v>
      </c>
      <c r="C370" t="s">
        <v>4595</v>
      </c>
      <c r="D370" s="1">
        <v>3</v>
      </c>
      <c r="E370" s="30">
        <v>6.1292799999999996</v>
      </c>
      <c r="F370" s="31">
        <v>5.6848099999999997</v>
      </c>
      <c r="G370" s="31">
        <v>7.3094200000000003</v>
      </c>
      <c r="H370" s="35">
        <v>16.430099999999999</v>
      </c>
      <c r="I370" s="32">
        <v>17.9132</v>
      </c>
      <c r="J370" s="36">
        <v>15.8162</v>
      </c>
      <c r="L370" s="21">
        <f t="shared" si="40"/>
        <v>16.719833333333334</v>
      </c>
      <c r="M370" s="22">
        <f t="shared" si="41"/>
        <v>6.3745033333333332</v>
      </c>
      <c r="O370" s="25">
        <f t="shared" si="42"/>
        <v>1.0781054231072826</v>
      </c>
      <c r="P370" s="26">
        <f t="shared" si="43"/>
        <v>0.83960721497217383</v>
      </c>
      <c r="R370" s="2">
        <f t="shared" si="44"/>
        <v>0.38125399974082674</v>
      </c>
      <c r="S370" s="2"/>
      <c r="T370" s="2">
        <f t="shared" si="45"/>
        <v>-1.3911756219120519</v>
      </c>
      <c r="U370" s="2"/>
      <c r="V370" s="38">
        <f t="shared" si="46"/>
        <v>9.7645913948710079E-5</v>
      </c>
      <c r="W370" s="8">
        <v>366</v>
      </c>
      <c r="X370" s="9">
        <f t="shared" si="47"/>
        <v>2.1247324007855929E-3</v>
      </c>
    </row>
    <row r="371" spans="1:24">
      <c r="A371" s="15" t="s">
        <v>23454</v>
      </c>
      <c r="B371" s="1" t="s">
        <v>23455</v>
      </c>
      <c r="C371" t="s">
        <v>23456</v>
      </c>
      <c r="D371" s="1">
        <v>1</v>
      </c>
      <c r="E371" s="30">
        <v>19.664000000000001</v>
      </c>
      <c r="F371" s="31">
        <v>17.8507</v>
      </c>
      <c r="G371" s="31">
        <v>21.151700000000002</v>
      </c>
      <c r="H371" s="35">
        <v>6.8963400000000004</v>
      </c>
      <c r="I371" s="32">
        <v>7.0988699999999998</v>
      </c>
      <c r="J371" s="36">
        <v>7.0353899999999996</v>
      </c>
      <c r="L371" s="21">
        <f t="shared" si="40"/>
        <v>7.0102000000000002</v>
      </c>
      <c r="M371" s="22">
        <f t="shared" si="41"/>
        <v>19.555466666666671</v>
      </c>
      <c r="O371" s="25">
        <f t="shared" si="42"/>
        <v>0.10358813783440617</v>
      </c>
      <c r="P371" s="26">
        <f t="shared" si="43"/>
        <v>1.6531741781594995</v>
      </c>
      <c r="R371" s="2">
        <f t="shared" si="44"/>
        <v>2.7895732884463595</v>
      </c>
      <c r="S371" s="2"/>
      <c r="T371" s="2">
        <f t="shared" si="45"/>
        <v>1.4800444547698153</v>
      </c>
      <c r="U371" s="2"/>
      <c r="V371" s="38">
        <f t="shared" si="46"/>
        <v>9.7498293795675648E-5</v>
      </c>
      <c r="W371" s="8">
        <v>365</v>
      </c>
      <c r="X371" s="9">
        <f t="shared" si="47"/>
        <v>2.1273326350377008E-3</v>
      </c>
    </row>
    <row r="372" spans="1:24">
      <c r="A372" s="15" t="s">
        <v>2429</v>
      </c>
      <c r="B372" s="1" t="s">
        <v>2430</v>
      </c>
      <c r="C372" t="s">
        <v>2431</v>
      </c>
      <c r="D372" s="1">
        <v>35</v>
      </c>
      <c r="E372" s="30">
        <v>15.033899999999999</v>
      </c>
      <c r="F372" s="31">
        <v>14.751899999999999</v>
      </c>
      <c r="G372" s="31">
        <v>14.215400000000001</v>
      </c>
      <c r="H372" s="35">
        <v>11.519600000000001</v>
      </c>
      <c r="I372" s="32">
        <v>11.3642</v>
      </c>
      <c r="J372" s="36">
        <v>11.513299999999999</v>
      </c>
      <c r="L372" s="21">
        <f t="shared" si="40"/>
        <v>11.4657</v>
      </c>
      <c r="M372" s="22">
        <f t="shared" si="41"/>
        <v>14.667066666666665</v>
      </c>
      <c r="O372" s="25">
        <f t="shared" si="42"/>
        <v>8.795800134154913E-2</v>
      </c>
      <c r="P372" s="26">
        <f t="shared" si="43"/>
        <v>0.41579211552569467</v>
      </c>
      <c r="R372" s="2">
        <f t="shared" si="44"/>
        <v>1.2792124917507579</v>
      </c>
      <c r="S372" s="2"/>
      <c r="T372" s="2">
        <f t="shared" si="45"/>
        <v>0.35525593218829127</v>
      </c>
      <c r="U372" s="2"/>
      <c r="V372" s="38">
        <f t="shared" si="46"/>
        <v>9.9597258504254679E-5</v>
      </c>
      <c r="W372" s="8">
        <v>371</v>
      </c>
      <c r="X372" s="9">
        <f t="shared" si="47"/>
        <v>2.1379853550616825E-3</v>
      </c>
    </row>
    <row r="373" spans="1:24">
      <c r="A373" s="15" t="s">
        <v>1928</v>
      </c>
      <c r="B373" s="1" t="s">
        <v>1929</v>
      </c>
      <c r="C373" t="s">
        <v>1930</v>
      </c>
      <c r="D373" s="1">
        <v>3</v>
      </c>
      <c r="E373" s="30">
        <v>9.1822099999999995</v>
      </c>
      <c r="F373" s="31">
        <v>7.0174200000000004</v>
      </c>
      <c r="G373" s="31">
        <v>8.0517099999999999</v>
      </c>
      <c r="H373" s="35">
        <v>16.380299999999998</v>
      </c>
      <c r="I373" s="32">
        <v>17.151399999999999</v>
      </c>
      <c r="J373" s="36">
        <v>17.1264</v>
      </c>
      <c r="L373" s="21">
        <f t="shared" si="40"/>
        <v>16.886033333333334</v>
      </c>
      <c r="M373" s="22">
        <f t="shared" si="41"/>
        <v>8.0837799999999991</v>
      </c>
      <c r="O373" s="25">
        <f t="shared" si="42"/>
        <v>0.43815625447245865</v>
      </c>
      <c r="P373" s="26">
        <f t="shared" si="43"/>
        <v>1.0827512640029564</v>
      </c>
      <c r="R373" s="2">
        <f t="shared" si="44"/>
        <v>0.47872581087723376</v>
      </c>
      <c r="S373" s="2"/>
      <c r="T373" s="2">
        <f t="shared" si="45"/>
        <v>-1.0627285026990563</v>
      </c>
      <c r="U373" s="2"/>
      <c r="V373" s="38">
        <f t="shared" si="46"/>
        <v>9.9434453969824755E-5</v>
      </c>
      <c r="W373" s="8">
        <v>370</v>
      </c>
      <c r="X373" s="9">
        <f t="shared" si="47"/>
        <v>2.1402594362586063E-3</v>
      </c>
    </row>
    <row r="374" spans="1:24">
      <c r="A374" s="15" t="s">
        <v>20515</v>
      </c>
      <c r="B374" s="1" t="s">
        <v>20516</v>
      </c>
      <c r="C374" t="s">
        <v>20517</v>
      </c>
      <c r="D374" s="1">
        <v>3</v>
      </c>
      <c r="E374" s="30">
        <v>7.3789899999999999</v>
      </c>
      <c r="F374" s="31">
        <v>5.0884600000000004</v>
      </c>
      <c r="G374" s="31">
        <v>6.29793</v>
      </c>
      <c r="H374" s="35">
        <v>18.202300000000001</v>
      </c>
      <c r="I374" s="32">
        <v>19.4175</v>
      </c>
      <c r="J374" s="36">
        <v>17.204599999999999</v>
      </c>
      <c r="L374" s="21">
        <f t="shared" si="40"/>
        <v>18.274799999999999</v>
      </c>
      <c r="M374" s="22">
        <f t="shared" si="41"/>
        <v>6.2551266666666665</v>
      </c>
      <c r="O374" s="25">
        <f t="shared" si="42"/>
        <v>1.1082300257618007</v>
      </c>
      <c r="P374" s="26">
        <f t="shared" si="43"/>
        <v>1.1458647451742825</v>
      </c>
      <c r="R374" s="2">
        <f t="shared" si="44"/>
        <v>0.34228153887685048</v>
      </c>
      <c r="S374" s="2"/>
      <c r="T374" s="2">
        <f t="shared" si="45"/>
        <v>-1.5467446129078761</v>
      </c>
      <c r="U374" s="2"/>
      <c r="V374" s="38">
        <f t="shared" si="46"/>
        <v>9.9218188268698819E-5</v>
      </c>
      <c r="W374" s="8">
        <v>369</v>
      </c>
      <c r="X374" s="9">
        <f t="shared" si="47"/>
        <v>2.1413920091379875E-3</v>
      </c>
    </row>
    <row r="375" spans="1:24">
      <c r="A375" s="15" t="s">
        <v>19038</v>
      </c>
      <c r="B375" s="1" t="s">
        <v>19039</v>
      </c>
      <c r="C375" t="s">
        <v>19040</v>
      </c>
      <c r="D375" s="1">
        <v>3</v>
      </c>
      <c r="E375" s="30">
        <v>1.7504999999999999</v>
      </c>
      <c r="F375" s="31">
        <v>1.7818499999999999</v>
      </c>
      <c r="G375" s="31">
        <v>2.0674800000000002</v>
      </c>
      <c r="H375" s="35">
        <v>32.276600000000002</v>
      </c>
      <c r="I375" s="32">
        <v>29.521599999999999</v>
      </c>
      <c r="J375" s="36">
        <v>25.1294</v>
      </c>
      <c r="L375" s="21">
        <f t="shared" si="40"/>
        <v>28.975866666666665</v>
      </c>
      <c r="M375" s="22">
        <f t="shared" si="41"/>
        <v>1.8666100000000003</v>
      </c>
      <c r="O375" s="25">
        <f t="shared" si="42"/>
        <v>3.6047171336088919</v>
      </c>
      <c r="P375" s="26">
        <f t="shared" si="43"/>
        <v>0.17466331412176986</v>
      </c>
      <c r="R375" s="2">
        <f t="shared" si="44"/>
        <v>6.4419470916026692E-2</v>
      </c>
      <c r="S375" s="2"/>
      <c r="T375" s="2">
        <f t="shared" si="45"/>
        <v>-3.9563593780133117</v>
      </c>
      <c r="U375" s="2"/>
      <c r="V375" s="38">
        <f t="shared" si="46"/>
        <v>1.006970358036986E-4</v>
      </c>
      <c r="W375" s="8">
        <v>372</v>
      </c>
      <c r="X375" s="9">
        <f t="shared" si="47"/>
        <v>2.155782777259827E-3</v>
      </c>
    </row>
    <row r="376" spans="1:24">
      <c r="A376" s="15" t="s">
        <v>16901</v>
      </c>
      <c r="B376" s="1" t="s">
        <v>16902</v>
      </c>
      <c r="C376" t="s">
        <v>16903</v>
      </c>
      <c r="D376" s="1">
        <v>4</v>
      </c>
      <c r="E376" s="30">
        <v>6.4151300000000004</v>
      </c>
      <c r="F376" s="31">
        <v>5.9406999999999996</v>
      </c>
      <c r="G376" s="31">
        <v>6.76044</v>
      </c>
      <c r="H376" s="35">
        <v>16.174399999999999</v>
      </c>
      <c r="I376" s="32">
        <v>14.071400000000001</v>
      </c>
      <c r="J376" s="36">
        <v>15.825799999999999</v>
      </c>
      <c r="L376" s="21">
        <f t="shared" si="40"/>
        <v>15.357199999999999</v>
      </c>
      <c r="M376" s="22">
        <f t="shared" si="41"/>
        <v>6.37209</v>
      </c>
      <c r="O376" s="25">
        <f t="shared" si="42"/>
        <v>1.1270943704943246</v>
      </c>
      <c r="P376" s="26">
        <f t="shared" si="43"/>
        <v>0.41156135399233024</v>
      </c>
      <c r="R376" s="2">
        <f t="shared" si="44"/>
        <v>0.41492524678977943</v>
      </c>
      <c r="S376" s="2"/>
      <c r="T376" s="2">
        <f t="shared" si="45"/>
        <v>-1.2690766519215442</v>
      </c>
      <c r="U376" s="2"/>
      <c r="V376" s="38">
        <f t="shared" si="46"/>
        <v>1.0193564780623218E-4</v>
      </c>
      <c r="W376" s="8">
        <v>375</v>
      </c>
      <c r="X376" s="9">
        <f t="shared" si="47"/>
        <v>2.1648413310102217E-3</v>
      </c>
    </row>
    <row r="377" spans="1:24">
      <c r="A377" s="15" t="s">
        <v>6764</v>
      </c>
      <c r="B377" s="1" t="s">
        <v>6765</v>
      </c>
      <c r="C377" t="s">
        <v>6766</v>
      </c>
      <c r="D377" s="1">
        <v>13</v>
      </c>
      <c r="E377" s="30">
        <v>8.7469599999999996</v>
      </c>
      <c r="F377" s="31">
        <v>6.8635200000000003</v>
      </c>
      <c r="G377" s="31">
        <v>7.3054500000000004</v>
      </c>
      <c r="H377" s="35">
        <v>16.279499999999999</v>
      </c>
      <c r="I377" s="32">
        <v>16.357600000000001</v>
      </c>
      <c r="J377" s="36">
        <v>15.4076</v>
      </c>
      <c r="L377" s="21">
        <f t="shared" si="40"/>
        <v>16.014900000000001</v>
      </c>
      <c r="M377" s="22">
        <f t="shared" si="41"/>
        <v>7.6386433333333335</v>
      </c>
      <c r="O377" s="25">
        <f t="shared" si="42"/>
        <v>0.52738493531764818</v>
      </c>
      <c r="P377" s="26">
        <f t="shared" si="43"/>
        <v>0.98493649868066779</v>
      </c>
      <c r="R377" s="2">
        <f t="shared" si="44"/>
        <v>0.47697102906251887</v>
      </c>
      <c r="S377" s="2"/>
      <c r="T377" s="2">
        <f t="shared" si="45"/>
        <v>-1.0680264544367584</v>
      </c>
      <c r="U377" s="2"/>
      <c r="V377" s="38">
        <f t="shared" si="46"/>
        <v>1.0145972121571439E-4</v>
      </c>
      <c r="W377" s="8">
        <v>373</v>
      </c>
      <c r="X377" s="9">
        <f t="shared" si="47"/>
        <v>2.1662874524449047E-3</v>
      </c>
    </row>
    <row r="378" spans="1:24">
      <c r="A378" s="15" t="s">
        <v>20113</v>
      </c>
      <c r="B378" s="1" t="s">
        <v>20114</v>
      </c>
      <c r="C378" t="s">
        <v>20115</v>
      </c>
      <c r="D378" s="1">
        <v>1</v>
      </c>
      <c r="E378" s="30">
        <v>17.446000000000002</v>
      </c>
      <c r="F378" s="31">
        <v>16.9026</v>
      </c>
      <c r="G378" s="31">
        <v>15.714399999999999</v>
      </c>
      <c r="H378" s="35">
        <v>9.7764799999999994</v>
      </c>
      <c r="I378" s="32">
        <v>9.0979100000000006</v>
      </c>
      <c r="J378" s="36">
        <v>9.6695700000000002</v>
      </c>
      <c r="L378" s="21">
        <f t="shared" si="40"/>
        <v>9.5146533333333334</v>
      </c>
      <c r="M378" s="22">
        <f t="shared" si="41"/>
        <v>16.687666666666669</v>
      </c>
      <c r="O378" s="25">
        <f t="shared" si="42"/>
        <v>0.36484749064963151</v>
      </c>
      <c r="P378" s="26">
        <f t="shared" si="43"/>
        <v>0.88558279868871381</v>
      </c>
      <c r="R378" s="2">
        <f t="shared" si="44"/>
        <v>1.7538911909910189</v>
      </c>
      <c r="S378" s="2"/>
      <c r="T378" s="2">
        <f t="shared" si="45"/>
        <v>0.81055924773309229</v>
      </c>
      <c r="U378" s="2"/>
      <c r="V378" s="38">
        <f t="shared" si="46"/>
        <v>1.0189374056713914E-4</v>
      </c>
      <c r="W378" s="8">
        <v>374</v>
      </c>
      <c r="X378" s="9">
        <f t="shared" si="47"/>
        <v>2.1697372991355511E-3</v>
      </c>
    </row>
    <row r="379" spans="1:24">
      <c r="A379" s="15" t="s">
        <v>9950</v>
      </c>
      <c r="B379" s="1" t="s">
        <v>9951</v>
      </c>
      <c r="C379" t="s">
        <v>9952</v>
      </c>
      <c r="D379" s="1">
        <v>51</v>
      </c>
      <c r="E379" s="30">
        <v>8.6046099999999992</v>
      </c>
      <c r="F379" s="31">
        <v>7.44536</v>
      </c>
      <c r="G379" s="31">
        <v>7.8544499999999999</v>
      </c>
      <c r="H379" s="35">
        <v>16.289899999999999</v>
      </c>
      <c r="I379" s="32">
        <v>15.7331</v>
      </c>
      <c r="J379" s="36">
        <v>14.661</v>
      </c>
      <c r="L379" s="21">
        <f t="shared" si="40"/>
        <v>15.561333333333332</v>
      </c>
      <c r="M379" s="22">
        <f t="shared" si="41"/>
        <v>7.9681399999999991</v>
      </c>
      <c r="O379" s="25">
        <f t="shared" si="42"/>
        <v>0.82792309022839394</v>
      </c>
      <c r="P379" s="26">
        <f t="shared" si="43"/>
        <v>0.58792788903061866</v>
      </c>
      <c r="R379" s="2">
        <f t="shared" si="44"/>
        <v>0.51204738240082259</v>
      </c>
      <c r="S379" s="2"/>
      <c r="T379" s="2">
        <f t="shared" si="45"/>
        <v>-0.96565077842806757</v>
      </c>
      <c r="U379" s="2"/>
      <c r="V379" s="38">
        <f t="shared" si="46"/>
        <v>1.0250154995725328E-4</v>
      </c>
      <c r="W379" s="8">
        <v>376</v>
      </c>
      <c r="X379" s="9">
        <f t="shared" si="47"/>
        <v>2.1710700634562903E-3</v>
      </c>
    </row>
    <row r="380" spans="1:24">
      <c r="A380" s="15" t="s">
        <v>4710</v>
      </c>
      <c r="B380" s="1" t="s">
        <v>4711</v>
      </c>
      <c r="C380" t="s">
        <v>4712</v>
      </c>
      <c r="D380" s="1">
        <v>67</v>
      </c>
      <c r="E380" s="30">
        <v>7.3472999999999997</v>
      </c>
      <c r="F380" s="31">
        <v>5.2078100000000003</v>
      </c>
      <c r="G380" s="31">
        <v>4.7455600000000002</v>
      </c>
      <c r="H380" s="35">
        <v>19.1799</v>
      </c>
      <c r="I380" s="32">
        <v>17.340499999999999</v>
      </c>
      <c r="J380" s="36">
        <v>18.834599999999998</v>
      </c>
      <c r="L380" s="21">
        <f t="shared" si="40"/>
        <v>18.451666666666664</v>
      </c>
      <c r="M380" s="22">
        <f t="shared" si="41"/>
        <v>5.7668900000000001</v>
      </c>
      <c r="O380" s="25">
        <f t="shared" si="42"/>
        <v>0.9776638191798519</v>
      </c>
      <c r="P380" s="26">
        <f t="shared" si="43"/>
        <v>1.3880528058038695</v>
      </c>
      <c r="R380" s="2">
        <f t="shared" si="44"/>
        <v>0.31254033059344238</v>
      </c>
      <c r="S380" s="2"/>
      <c r="T380" s="2">
        <f t="shared" si="45"/>
        <v>-1.6778857259354287</v>
      </c>
      <c r="U380" s="2"/>
      <c r="V380" s="38">
        <f t="shared" si="46"/>
        <v>1.0284821527598946E-4</v>
      </c>
      <c r="W380" s="8">
        <v>377</v>
      </c>
      <c r="X380" s="9">
        <f t="shared" si="47"/>
        <v>2.1726344468381434E-3</v>
      </c>
    </row>
    <row r="381" spans="1:24">
      <c r="A381" s="15" t="s">
        <v>3820</v>
      </c>
      <c r="B381" s="1" t="s">
        <v>3821</v>
      </c>
      <c r="C381" t="s">
        <v>3822</v>
      </c>
      <c r="D381" s="1">
        <v>43</v>
      </c>
      <c r="E381" s="30">
        <v>6.8459300000000001</v>
      </c>
      <c r="F381" s="31">
        <v>5.0278099999999997</v>
      </c>
      <c r="G381" s="31">
        <v>5.9338199999999999</v>
      </c>
      <c r="H381" s="35">
        <v>15.8908</v>
      </c>
      <c r="I381" s="32">
        <v>15.1099</v>
      </c>
      <c r="J381" s="36">
        <v>14.246600000000001</v>
      </c>
      <c r="L381" s="21">
        <f t="shared" si="40"/>
        <v>15.082433333333334</v>
      </c>
      <c r="M381" s="22">
        <f t="shared" si="41"/>
        <v>5.9358533333333332</v>
      </c>
      <c r="O381" s="25">
        <f t="shared" si="42"/>
        <v>0.8224440548349371</v>
      </c>
      <c r="P381" s="26">
        <f t="shared" si="43"/>
        <v>0.90906170551472232</v>
      </c>
      <c r="R381" s="2">
        <f t="shared" si="44"/>
        <v>0.39356072075018839</v>
      </c>
      <c r="S381" s="2"/>
      <c r="T381" s="2">
        <f t="shared" si="45"/>
        <v>-1.3453418549182563</v>
      </c>
      <c r="U381" s="2"/>
      <c r="V381" s="38">
        <f t="shared" si="46"/>
        <v>1.0339749086933235E-4</v>
      </c>
      <c r="W381" s="8">
        <v>378</v>
      </c>
      <c r="X381" s="9">
        <f t="shared" si="47"/>
        <v>2.1784593049824414E-3</v>
      </c>
    </row>
    <row r="382" spans="1:24">
      <c r="A382" s="15" t="s">
        <v>1128</v>
      </c>
      <c r="B382" s="1" t="s">
        <v>1129</v>
      </c>
      <c r="C382" t="s">
        <v>1130</v>
      </c>
      <c r="D382" s="1">
        <v>57</v>
      </c>
      <c r="E382" s="30">
        <v>18.097999999999999</v>
      </c>
      <c r="F382" s="31">
        <v>17.9498</v>
      </c>
      <c r="G382" s="31">
        <v>19.4421</v>
      </c>
      <c r="H382" s="35">
        <v>9.2183799999999998</v>
      </c>
      <c r="I382" s="32">
        <v>7.5605000000000002</v>
      </c>
      <c r="J382" s="36">
        <v>9.41737</v>
      </c>
      <c r="L382" s="21">
        <f t="shared" si="40"/>
        <v>8.7320833333333336</v>
      </c>
      <c r="M382" s="22">
        <f t="shared" si="41"/>
        <v>18.496633333333332</v>
      </c>
      <c r="O382" s="25">
        <f t="shared" si="42"/>
        <v>1.0194875601170095</v>
      </c>
      <c r="P382" s="26">
        <f t="shared" si="43"/>
        <v>0.8221442837685693</v>
      </c>
      <c r="R382" s="2">
        <f t="shared" si="44"/>
        <v>2.1182382974662399</v>
      </c>
      <c r="S382" s="2"/>
      <c r="T382" s="2">
        <f t="shared" si="45"/>
        <v>1.0828648986948426</v>
      </c>
      <c r="U382" s="2"/>
      <c r="V382" s="38">
        <f t="shared" si="46"/>
        <v>1.0369845817161884E-4</v>
      </c>
      <c r="W382" s="8">
        <v>379</v>
      </c>
      <c r="X382" s="9">
        <f t="shared" si="47"/>
        <v>2.1790356751418796E-3</v>
      </c>
    </row>
    <row r="383" spans="1:24">
      <c r="A383" s="15" t="s">
        <v>18337</v>
      </c>
      <c r="B383" s="1" t="s">
        <v>18338</v>
      </c>
      <c r="C383" t="s">
        <v>18339</v>
      </c>
      <c r="D383" s="1">
        <v>6</v>
      </c>
      <c r="E383" s="30">
        <v>10.9092</v>
      </c>
      <c r="F383" s="31">
        <v>10.5726</v>
      </c>
      <c r="G383" s="31">
        <v>10.049200000000001</v>
      </c>
      <c r="H383" s="35">
        <v>15.053699999999999</v>
      </c>
      <c r="I383" s="32">
        <v>14.448700000000001</v>
      </c>
      <c r="J383" s="36">
        <v>14.4526</v>
      </c>
      <c r="L383" s="21">
        <f t="shared" si="40"/>
        <v>14.651666666666666</v>
      </c>
      <c r="M383" s="22">
        <f t="shared" si="41"/>
        <v>10.510333333333334</v>
      </c>
      <c r="O383" s="25">
        <f t="shared" si="42"/>
        <v>0.34817654046953367</v>
      </c>
      <c r="P383" s="26">
        <f t="shared" si="43"/>
        <v>0.43336803450800687</v>
      </c>
      <c r="R383" s="2">
        <f t="shared" si="44"/>
        <v>0.71734728699806627</v>
      </c>
      <c r="S383" s="2"/>
      <c r="T383" s="2">
        <f t="shared" si="45"/>
        <v>-0.47925635960107915</v>
      </c>
      <c r="U383" s="2"/>
      <c r="V383" s="38">
        <f t="shared" si="46"/>
        <v>1.0402549304153193E-4</v>
      </c>
      <c r="W383" s="8">
        <v>380</v>
      </c>
      <c r="X383" s="9">
        <f t="shared" si="47"/>
        <v>2.1801553331125272E-3</v>
      </c>
    </row>
    <row r="384" spans="1:24">
      <c r="A384" s="15" t="s">
        <v>12752</v>
      </c>
      <c r="B384" s="1" t="s">
        <v>12753</v>
      </c>
      <c r="C384" t="s">
        <v>12754</v>
      </c>
      <c r="D384" s="1">
        <v>5</v>
      </c>
      <c r="E384" s="30">
        <v>5.7175599999999998</v>
      </c>
      <c r="F384" s="31">
        <v>5.8044700000000002</v>
      </c>
      <c r="G384" s="31">
        <v>8.7636599999999998</v>
      </c>
      <c r="H384" s="35">
        <v>22.052700000000002</v>
      </c>
      <c r="I384" s="32">
        <v>23.278199999999998</v>
      </c>
      <c r="J384" s="36">
        <v>21.037500000000001</v>
      </c>
      <c r="L384" s="21">
        <f t="shared" si="40"/>
        <v>22.122800000000002</v>
      </c>
      <c r="M384" s="22">
        <f t="shared" si="41"/>
        <v>6.7618966666666678</v>
      </c>
      <c r="O384" s="25">
        <f t="shared" si="42"/>
        <v>1.1219935962384082</v>
      </c>
      <c r="P384" s="26">
        <f t="shared" si="43"/>
        <v>1.7341224492616729</v>
      </c>
      <c r="R384" s="2">
        <f t="shared" si="44"/>
        <v>0.305652840809783</v>
      </c>
      <c r="S384" s="2"/>
      <c r="T384" s="2">
        <f t="shared" si="45"/>
        <v>-1.7100341189734141</v>
      </c>
      <c r="U384" s="2"/>
      <c r="V384" s="38">
        <f t="shared" si="46"/>
        <v>1.0471607224874425E-4</v>
      </c>
      <c r="W384" s="8">
        <v>382</v>
      </c>
      <c r="X384" s="9">
        <f t="shared" si="47"/>
        <v>2.1831382182958092E-3</v>
      </c>
    </row>
    <row r="385" spans="1:24">
      <c r="A385" s="15" t="s">
        <v>8096</v>
      </c>
      <c r="B385" s="1" t="s">
        <v>8097</v>
      </c>
      <c r="C385" t="s">
        <v>8098</v>
      </c>
      <c r="D385" s="1">
        <v>7</v>
      </c>
      <c r="E385" s="30">
        <v>7.4660900000000003</v>
      </c>
      <c r="F385" s="31">
        <v>7.8478700000000003</v>
      </c>
      <c r="G385" s="31">
        <v>7.5411599999999996</v>
      </c>
      <c r="H385" s="35">
        <v>15.1905</v>
      </c>
      <c r="I385" s="32">
        <v>16.703700000000001</v>
      </c>
      <c r="J385" s="36">
        <v>14.7</v>
      </c>
      <c r="L385" s="21">
        <f t="shared" si="40"/>
        <v>15.5314</v>
      </c>
      <c r="M385" s="22">
        <f t="shared" si="41"/>
        <v>7.6183733333333334</v>
      </c>
      <c r="O385" s="25">
        <f t="shared" si="42"/>
        <v>1.044443885519946</v>
      </c>
      <c r="P385" s="26">
        <f t="shared" si="43"/>
        <v>0.20226323500165172</v>
      </c>
      <c r="R385" s="2">
        <f t="shared" si="44"/>
        <v>0.49051427001643982</v>
      </c>
      <c r="S385" s="2"/>
      <c r="T385" s="2">
        <f t="shared" si="45"/>
        <v>-1.0276329870208583</v>
      </c>
      <c r="U385" s="2"/>
      <c r="V385" s="38">
        <f t="shared" si="46"/>
        <v>1.0466019761480297E-4</v>
      </c>
      <c r="W385" s="8">
        <v>381</v>
      </c>
      <c r="X385" s="9">
        <f t="shared" si="47"/>
        <v>2.1877002986989262E-3</v>
      </c>
    </row>
    <row r="386" spans="1:24">
      <c r="A386" s="15" t="s">
        <v>17506</v>
      </c>
      <c r="B386" s="1" t="s">
        <v>17507</v>
      </c>
      <c r="C386" t="s">
        <v>17508</v>
      </c>
      <c r="D386" s="1">
        <v>1</v>
      </c>
      <c r="E386" s="30">
        <v>8.5941500000000008</v>
      </c>
      <c r="F386" s="31">
        <v>10.015499999999999</v>
      </c>
      <c r="G386" s="31">
        <v>8.4631699999999999</v>
      </c>
      <c r="H386" s="35">
        <v>15.8528</v>
      </c>
      <c r="I386" s="32">
        <v>15.9575</v>
      </c>
      <c r="J386" s="36">
        <v>16.639700000000001</v>
      </c>
      <c r="L386" s="21">
        <f t="shared" si="40"/>
        <v>16.150000000000002</v>
      </c>
      <c r="M386" s="22">
        <f t="shared" si="41"/>
        <v>9.0242733333333334</v>
      </c>
      <c r="O386" s="25">
        <f t="shared" si="42"/>
        <v>0.42731146719927915</v>
      </c>
      <c r="P386" s="26">
        <f t="shared" si="43"/>
        <v>0.86092198754203764</v>
      </c>
      <c r="R386" s="2">
        <f t="shared" si="44"/>
        <v>0.55877853457172333</v>
      </c>
      <c r="S386" s="2"/>
      <c r="T386" s="2">
        <f t="shared" si="45"/>
        <v>-0.83965149407866824</v>
      </c>
      <c r="U386" s="2"/>
      <c r="V386" s="38">
        <f t="shared" si="46"/>
        <v>1.0600917726265599E-4</v>
      </c>
      <c r="W386" s="8">
        <v>384</v>
      </c>
      <c r="X386" s="9">
        <f t="shared" si="47"/>
        <v>2.1985861659369593E-3</v>
      </c>
    </row>
    <row r="387" spans="1:24">
      <c r="A387" s="15" t="s">
        <v>17696</v>
      </c>
      <c r="B387" s="1" t="s">
        <v>17697</v>
      </c>
      <c r="C387" t="s">
        <v>17698</v>
      </c>
      <c r="D387" s="1">
        <v>17</v>
      </c>
      <c r="E387" s="30">
        <v>6.3368900000000004</v>
      </c>
      <c r="F387" s="31">
        <v>5.4325700000000001</v>
      </c>
      <c r="G387" s="31">
        <v>5.4774900000000004</v>
      </c>
      <c r="H387" s="35">
        <v>16.663900000000002</v>
      </c>
      <c r="I387" s="32">
        <v>15.935600000000001</v>
      </c>
      <c r="J387" s="36">
        <v>14.266</v>
      </c>
      <c r="L387" s="21">
        <f t="shared" si="40"/>
        <v>15.621833333333335</v>
      </c>
      <c r="M387" s="22">
        <f t="shared" si="41"/>
        <v>5.7489833333333342</v>
      </c>
      <c r="O387" s="25">
        <f t="shared" si="42"/>
        <v>1.229356841333441</v>
      </c>
      <c r="P387" s="26">
        <f t="shared" si="43"/>
        <v>0.50963726132744003</v>
      </c>
      <c r="R387" s="2">
        <f t="shared" si="44"/>
        <v>0.36800951659536335</v>
      </c>
      <c r="S387" s="2"/>
      <c r="T387" s="2">
        <f t="shared" si="45"/>
        <v>-1.4421850205414473</v>
      </c>
      <c r="U387" s="2"/>
      <c r="V387" s="38">
        <f t="shared" si="46"/>
        <v>1.0573879840288821E-4</v>
      </c>
      <c r="W387" s="8">
        <v>383</v>
      </c>
      <c r="X387" s="9">
        <f t="shared" si="47"/>
        <v>2.1987044137874718E-3</v>
      </c>
    </row>
    <row r="388" spans="1:24">
      <c r="A388" s="15" t="s">
        <v>214</v>
      </c>
      <c r="B388" s="1" t="s">
        <v>215</v>
      </c>
      <c r="C388" t="s">
        <v>216</v>
      </c>
      <c r="D388" s="1">
        <v>3</v>
      </c>
      <c r="E388" s="30">
        <v>21.581099999999999</v>
      </c>
      <c r="F388" s="31">
        <v>20.566500000000001</v>
      </c>
      <c r="G388" s="31">
        <v>19.949200000000001</v>
      </c>
      <c r="H388" s="35">
        <v>7.3696400000000004</v>
      </c>
      <c r="I388" s="32">
        <v>10.132400000000001</v>
      </c>
      <c r="J388" s="36">
        <v>8.2300500000000003</v>
      </c>
      <c r="L388" s="21">
        <f t="shared" ref="L388:L451" si="48">AVERAGE(H388:J388)</f>
        <v>8.5773633333333326</v>
      </c>
      <c r="M388" s="22">
        <f t="shared" ref="M388:M451" si="49">AVERAGE(E388:G388)</f>
        <v>20.698933333333333</v>
      </c>
      <c r="O388" s="25">
        <f t="shared" ref="O388:O451" si="50">STDEV(H388:J388)</f>
        <v>1.4137470134480736</v>
      </c>
      <c r="P388" s="26">
        <f t="shared" ref="P388:P451" si="51">STDEV(E388:G388)</f>
        <v>0.82397108161229282</v>
      </c>
      <c r="R388" s="2">
        <f t="shared" ref="R388:R451" si="52">M388/L388</f>
        <v>2.4132046794488908</v>
      </c>
      <c r="S388" s="2"/>
      <c r="T388" s="2">
        <f t="shared" ref="T388:T451" si="53">LOG(R388,2)</f>
        <v>1.270950285011935</v>
      </c>
      <c r="U388" s="2"/>
      <c r="V388" s="38">
        <f t="shared" ref="V388:V451" si="54">TTEST(E388:G388,H388:J388,1,2)</f>
        <v>1.0635348898582601E-4</v>
      </c>
      <c r="W388" s="8">
        <v>385</v>
      </c>
      <c r="X388" s="9">
        <f t="shared" ref="X388:X451" si="55">(V388*7964)/W388</f>
        <v>2.199997886449658E-3</v>
      </c>
    </row>
    <row r="389" spans="1:24">
      <c r="A389" s="15" t="s">
        <v>6276</v>
      </c>
      <c r="B389" s="1" t="s">
        <v>6277</v>
      </c>
      <c r="C389" t="s">
        <v>6278</v>
      </c>
      <c r="D389" s="1">
        <v>14</v>
      </c>
      <c r="E389" s="30">
        <v>9.4932499999999997</v>
      </c>
      <c r="F389" s="31">
        <v>7.2500900000000001</v>
      </c>
      <c r="G389" s="31">
        <v>7.9207299999999998</v>
      </c>
      <c r="H389" s="35">
        <v>17.515899999999998</v>
      </c>
      <c r="I389" s="32">
        <v>16.954899999999999</v>
      </c>
      <c r="J389" s="36">
        <v>16.884499999999999</v>
      </c>
      <c r="L389" s="21">
        <f t="shared" si="48"/>
        <v>17.118433333333332</v>
      </c>
      <c r="M389" s="22">
        <f t="shared" si="49"/>
        <v>8.2213566666666669</v>
      </c>
      <c r="O389" s="25">
        <f t="shared" si="50"/>
        <v>0.34601134856147875</v>
      </c>
      <c r="P389" s="26">
        <f t="shared" si="51"/>
        <v>1.1514008819404911</v>
      </c>
      <c r="R389" s="2">
        <f t="shared" si="52"/>
        <v>0.48026338080003433</v>
      </c>
      <c r="S389" s="2"/>
      <c r="T389" s="2">
        <f t="shared" si="53"/>
        <v>-1.0581022849633972</v>
      </c>
      <c r="U389" s="2"/>
      <c r="V389" s="38">
        <f t="shared" si="54"/>
        <v>1.0677600196461854E-4</v>
      </c>
      <c r="W389" s="8">
        <v>386</v>
      </c>
      <c r="X389" s="9">
        <f t="shared" si="55"/>
        <v>2.2030157503788138E-3</v>
      </c>
    </row>
    <row r="390" spans="1:24">
      <c r="A390" s="15" t="s">
        <v>23196</v>
      </c>
      <c r="B390" s="1" t="s">
        <v>23197</v>
      </c>
      <c r="C390" t="s">
        <v>23198</v>
      </c>
      <c r="D390" s="1">
        <v>1</v>
      </c>
      <c r="E390" s="30">
        <v>10.605499999999999</v>
      </c>
      <c r="F390" s="31">
        <v>10.4619</v>
      </c>
      <c r="G390" s="31">
        <v>9.6583699999999997</v>
      </c>
      <c r="H390" s="35">
        <v>17.869800000000001</v>
      </c>
      <c r="I390" s="32">
        <v>17.023099999999999</v>
      </c>
      <c r="J390" s="36">
        <v>18.826000000000001</v>
      </c>
      <c r="L390" s="21">
        <f t="shared" si="48"/>
        <v>17.906299999999998</v>
      </c>
      <c r="M390" s="22">
        <f t="shared" si="49"/>
        <v>10.241923333333332</v>
      </c>
      <c r="O390" s="25">
        <f t="shared" si="50"/>
        <v>0.90200404101090415</v>
      </c>
      <c r="P390" s="26">
        <f t="shared" si="51"/>
        <v>0.51044697044191889</v>
      </c>
      <c r="R390" s="2">
        <f t="shared" si="52"/>
        <v>0.57197317889979138</v>
      </c>
      <c r="S390" s="2"/>
      <c r="T390" s="2">
        <f t="shared" si="53"/>
        <v>-0.80598059749119366</v>
      </c>
      <c r="U390" s="2"/>
      <c r="V390" s="38">
        <f t="shared" si="54"/>
        <v>1.0707066115943044E-4</v>
      </c>
      <c r="W390" s="8">
        <v>387</v>
      </c>
      <c r="X390" s="9">
        <f t="shared" si="55"/>
        <v>2.2033869392085377E-3</v>
      </c>
    </row>
    <row r="391" spans="1:24">
      <c r="A391" s="15" t="s">
        <v>4620</v>
      </c>
      <c r="B391" s="1" t="s">
        <v>4621</v>
      </c>
      <c r="C391" t="s">
        <v>4622</v>
      </c>
      <c r="D391" s="1">
        <v>23</v>
      </c>
      <c r="E391" s="30">
        <v>8.82761</v>
      </c>
      <c r="F391" s="31">
        <v>6.6754600000000002</v>
      </c>
      <c r="G391" s="31">
        <v>7.2191700000000001</v>
      </c>
      <c r="H391" s="35">
        <v>17.2316</v>
      </c>
      <c r="I391" s="32">
        <v>17.12</v>
      </c>
      <c r="J391" s="36">
        <v>16.185600000000001</v>
      </c>
      <c r="L391" s="21">
        <f t="shared" si="48"/>
        <v>16.845733333333335</v>
      </c>
      <c r="M391" s="22">
        <f t="shared" si="49"/>
        <v>7.5740799999999995</v>
      </c>
      <c r="O391" s="25">
        <f t="shared" si="50"/>
        <v>0.57440896000439712</v>
      </c>
      <c r="P391" s="26">
        <f t="shared" si="51"/>
        <v>1.1191104667100653</v>
      </c>
      <c r="R391" s="2">
        <f t="shared" si="52"/>
        <v>0.44961414561946439</v>
      </c>
      <c r="S391" s="2"/>
      <c r="T391" s="2">
        <f t="shared" si="53"/>
        <v>-1.1532406689948578</v>
      </c>
      <c r="U391" s="2"/>
      <c r="V391" s="38">
        <f t="shared" si="54"/>
        <v>1.0846710216977198E-4</v>
      </c>
      <c r="W391" s="8">
        <v>390</v>
      </c>
      <c r="X391" s="9">
        <f t="shared" si="55"/>
        <v>2.2149538504617028E-3</v>
      </c>
    </row>
    <row r="392" spans="1:24">
      <c r="A392" s="15" t="s">
        <v>5286</v>
      </c>
      <c r="B392" s="1" t="s">
        <v>5287</v>
      </c>
      <c r="C392" t="s">
        <v>5288</v>
      </c>
      <c r="D392" s="1">
        <v>2</v>
      </c>
      <c r="E392" s="30">
        <v>8.6936400000000003</v>
      </c>
      <c r="F392" s="31">
        <v>6.8490900000000003</v>
      </c>
      <c r="G392" s="31">
        <v>7.2142099999999996</v>
      </c>
      <c r="H392" s="35">
        <v>16.835000000000001</v>
      </c>
      <c r="I392" s="32">
        <v>18.722200000000001</v>
      </c>
      <c r="J392" s="36">
        <v>17.468399999999999</v>
      </c>
      <c r="L392" s="21">
        <f t="shared" si="48"/>
        <v>17.6752</v>
      </c>
      <c r="M392" s="22">
        <f t="shared" si="49"/>
        <v>7.5856466666666664</v>
      </c>
      <c r="O392" s="25">
        <f t="shared" si="50"/>
        <v>0.96044554244371416</v>
      </c>
      <c r="P392" s="26">
        <f t="shared" si="51"/>
        <v>0.9767625472105953</v>
      </c>
      <c r="R392" s="2">
        <f t="shared" si="52"/>
        <v>0.42916892972451043</v>
      </c>
      <c r="S392" s="2"/>
      <c r="T392" s="2">
        <f t="shared" si="53"/>
        <v>-1.2203824609059519</v>
      </c>
      <c r="U392" s="2"/>
      <c r="V392" s="38">
        <f t="shared" si="54"/>
        <v>1.0877114448838531E-4</v>
      </c>
      <c r="W392" s="8">
        <v>391</v>
      </c>
      <c r="X392" s="9">
        <f t="shared" si="55"/>
        <v>2.2154818278913059E-3</v>
      </c>
    </row>
    <row r="393" spans="1:24">
      <c r="A393" s="15" t="s">
        <v>12462</v>
      </c>
      <c r="B393" s="1" t="s">
        <v>12463</v>
      </c>
      <c r="C393" t="s">
        <v>12464</v>
      </c>
      <c r="D393" s="1">
        <v>11</v>
      </c>
      <c r="E393" s="30">
        <v>18.735499999999998</v>
      </c>
      <c r="F393" s="31">
        <v>22.2974</v>
      </c>
      <c r="G393" s="31">
        <v>21.378599999999999</v>
      </c>
      <c r="H393" s="35">
        <v>7.1240300000000003</v>
      </c>
      <c r="I393" s="32">
        <v>6.4995599999999998</v>
      </c>
      <c r="J393" s="36">
        <v>7.1045299999999996</v>
      </c>
      <c r="L393" s="21">
        <f t="shared" si="48"/>
        <v>6.9093733333333338</v>
      </c>
      <c r="M393" s="22">
        <f t="shared" si="49"/>
        <v>20.803833333333333</v>
      </c>
      <c r="O393" s="25">
        <f t="shared" si="50"/>
        <v>0.35504265748404573</v>
      </c>
      <c r="P393" s="26">
        <f t="shared" si="51"/>
        <v>1.8492026506938972</v>
      </c>
      <c r="R393" s="2">
        <f t="shared" si="52"/>
        <v>3.010958060837162</v>
      </c>
      <c r="S393" s="2"/>
      <c r="T393" s="2">
        <f t="shared" si="53"/>
        <v>1.590222613129469</v>
      </c>
      <c r="U393" s="2"/>
      <c r="V393" s="38">
        <f t="shared" si="54"/>
        <v>1.079873636832919E-4</v>
      </c>
      <c r="W393" s="8">
        <v>388</v>
      </c>
      <c r="X393" s="9">
        <f t="shared" si="55"/>
        <v>2.2165241349838575E-3</v>
      </c>
    </row>
    <row r="394" spans="1:24">
      <c r="A394" s="15" t="s">
        <v>4907</v>
      </c>
      <c r="B394" s="1" t="s">
        <v>4908</v>
      </c>
      <c r="C394" t="s">
        <v>4909</v>
      </c>
      <c r="D394" s="1">
        <v>14</v>
      </c>
      <c r="E394" s="30">
        <v>22.445900000000002</v>
      </c>
      <c r="F394" s="31">
        <v>26.498899999999999</v>
      </c>
      <c r="G394" s="31">
        <v>21.479800000000001</v>
      </c>
      <c r="H394" s="35">
        <v>3.99187</v>
      </c>
      <c r="I394" s="32">
        <v>3.6905600000000001</v>
      </c>
      <c r="J394" s="36">
        <v>3.2149000000000001</v>
      </c>
      <c r="L394" s="21">
        <f t="shared" si="48"/>
        <v>3.6324433333333332</v>
      </c>
      <c r="M394" s="22">
        <f t="shared" si="49"/>
        <v>23.474866666666667</v>
      </c>
      <c r="O394" s="25">
        <f t="shared" si="50"/>
        <v>0.39173173911917486</v>
      </c>
      <c r="P394" s="26">
        <f t="shared" si="51"/>
        <v>2.6630659968039332</v>
      </c>
      <c r="R394" s="2">
        <f t="shared" si="52"/>
        <v>6.4625555067158658</v>
      </c>
      <c r="S394" s="2"/>
      <c r="T394" s="2">
        <f t="shared" si="53"/>
        <v>2.6921047667497877</v>
      </c>
      <c r="U394" s="2"/>
      <c r="V394" s="38">
        <f t="shared" si="54"/>
        <v>1.0840942788572131E-4</v>
      </c>
      <c r="W394" s="8">
        <v>389</v>
      </c>
      <c r="X394" s="9">
        <f t="shared" si="55"/>
        <v>2.2194670531667979E-3</v>
      </c>
    </row>
    <row r="395" spans="1:24">
      <c r="A395" s="15" t="s">
        <v>2251</v>
      </c>
      <c r="B395" s="1" t="s">
        <v>2252</v>
      </c>
      <c r="C395" t="s">
        <v>2253</v>
      </c>
      <c r="D395" s="1">
        <v>9</v>
      </c>
      <c r="E395" s="30">
        <v>4.8384200000000002</v>
      </c>
      <c r="F395" s="31">
        <v>6.9778799999999999</v>
      </c>
      <c r="G395" s="31">
        <v>5.2463100000000003</v>
      </c>
      <c r="H395" s="35">
        <v>19.7928</v>
      </c>
      <c r="I395" s="32">
        <v>18.956399999999999</v>
      </c>
      <c r="J395" s="36">
        <v>22.113199999999999</v>
      </c>
      <c r="L395" s="21">
        <f t="shared" si="48"/>
        <v>20.287466666666667</v>
      </c>
      <c r="M395" s="22">
        <f t="shared" si="49"/>
        <v>5.6875366666666665</v>
      </c>
      <c r="O395" s="25">
        <f t="shared" si="50"/>
        <v>1.63550233669455</v>
      </c>
      <c r="P395" s="26">
        <f t="shared" si="51"/>
        <v>1.1359282554075936</v>
      </c>
      <c r="R395" s="2">
        <f t="shared" si="52"/>
        <v>0.28034730802597335</v>
      </c>
      <c r="S395" s="2"/>
      <c r="T395" s="2">
        <f t="shared" si="53"/>
        <v>-1.8347128781818494</v>
      </c>
      <c r="U395" s="2"/>
      <c r="V395" s="38">
        <f t="shared" si="54"/>
        <v>1.1072943250495477E-4</v>
      </c>
      <c r="W395" s="8">
        <v>397</v>
      </c>
      <c r="X395" s="9">
        <f t="shared" si="55"/>
        <v>2.2212826208298734E-3</v>
      </c>
    </row>
    <row r="396" spans="1:24">
      <c r="A396" s="15" t="s">
        <v>3829</v>
      </c>
      <c r="B396" s="1" t="s">
        <v>3830</v>
      </c>
      <c r="C396" t="s">
        <v>3831</v>
      </c>
      <c r="D396" s="1">
        <v>9</v>
      </c>
      <c r="E396" s="30">
        <v>10.892099999999999</v>
      </c>
      <c r="F396" s="31">
        <v>9.9085199999999993</v>
      </c>
      <c r="G396" s="31">
        <v>9.7551000000000005</v>
      </c>
      <c r="H396" s="35">
        <v>14.7186</v>
      </c>
      <c r="I396" s="32">
        <v>14.756600000000001</v>
      </c>
      <c r="J396" s="36">
        <v>14.686199999999999</v>
      </c>
      <c r="L396" s="21">
        <f t="shared" si="48"/>
        <v>14.720466666666667</v>
      </c>
      <c r="M396" s="22">
        <f t="shared" si="49"/>
        <v>10.18524</v>
      </c>
      <c r="O396" s="25">
        <f t="shared" si="50"/>
        <v>3.5237101659094675E-2</v>
      </c>
      <c r="P396" s="26">
        <f t="shared" si="51"/>
        <v>0.61694628518210515</v>
      </c>
      <c r="R396" s="2">
        <f t="shared" si="52"/>
        <v>0.6919101296607445</v>
      </c>
      <c r="S396" s="2"/>
      <c r="T396" s="2">
        <f t="shared" si="53"/>
        <v>-0.53134343262175465</v>
      </c>
      <c r="U396" s="2"/>
      <c r="V396" s="38">
        <f t="shared" si="54"/>
        <v>1.1030430394460056E-4</v>
      </c>
      <c r="W396" s="8">
        <v>395</v>
      </c>
      <c r="X396" s="9">
        <f t="shared" si="55"/>
        <v>2.2239581686450604E-3</v>
      </c>
    </row>
    <row r="397" spans="1:24">
      <c r="A397" s="15" t="s">
        <v>7980</v>
      </c>
      <c r="B397" s="1" t="s">
        <v>7981</v>
      </c>
      <c r="C397" t="s">
        <v>7982</v>
      </c>
      <c r="D397" s="1">
        <v>9</v>
      </c>
      <c r="E397" s="30">
        <v>15.99</v>
      </c>
      <c r="F397" s="31">
        <v>15.0099</v>
      </c>
      <c r="G397" s="31">
        <v>15.8033</v>
      </c>
      <c r="H397" s="35">
        <v>11.049099999999999</v>
      </c>
      <c r="I397" s="32">
        <v>10.295299999999999</v>
      </c>
      <c r="J397" s="36">
        <v>10.2258</v>
      </c>
      <c r="L397" s="21">
        <f t="shared" si="48"/>
        <v>10.523400000000001</v>
      </c>
      <c r="M397" s="22">
        <f t="shared" si="49"/>
        <v>15.601066666666668</v>
      </c>
      <c r="O397" s="25">
        <f t="shared" si="50"/>
        <v>0.45659383482478155</v>
      </c>
      <c r="P397" s="26">
        <f t="shared" si="51"/>
        <v>0.52040632522417851</v>
      </c>
      <c r="R397" s="2">
        <f t="shared" si="52"/>
        <v>1.482511989154329</v>
      </c>
      <c r="S397" s="2"/>
      <c r="T397" s="2">
        <f t="shared" si="53"/>
        <v>0.56804377197097888</v>
      </c>
      <c r="U397" s="2"/>
      <c r="V397" s="38">
        <f t="shared" si="54"/>
        <v>1.1058763472091372E-4</v>
      </c>
      <c r="W397" s="8">
        <v>396</v>
      </c>
      <c r="X397" s="9">
        <f t="shared" si="55"/>
        <v>2.2240402093872645E-3</v>
      </c>
    </row>
    <row r="398" spans="1:24">
      <c r="A398" s="15" t="s">
        <v>8654</v>
      </c>
      <c r="B398" s="1" t="s">
        <v>8655</v>
      </c>
      <c r="C398" t="s">
        <v>8656</v>
      </c>
      <c r="D398" s="1">
        <v>14</v>
      </c>
      <c r="E398" s="30">
        <v>9.9598300000000002</v>
      </c>
      <c r="F398" s="31">
        <v>8.0844500000000004</v>
      </c>
      <c r="G398" s="31">
        <v>8.7989800000000002</v>
      </c>
      <c r="H398" s="35">
        <v>16.344200000000001</v>
      </c>
      <c r="I398" s="32">
        <v>16.4343</v>
      </c>
      <c r="J398" s="36">
        <v>15.888500000000001</v>
      </c>
      <c r="L398" s="21">
        <f t="shared" si="48"/>
        <v>16.222333333333335</v>
      </c>
      <c r="M398" s="22">
        <f t="shared" si="49"/>
        <v>8.947753333333333</v>
      </c>
      <c r="O398" s="25">
        <f t="shared" si="50"/>
        <v>0.29259703233856171</v>
      </c>
      <c r="P398" s="26">
        <f t="shared" si="51"/>
        <v>0.94650021903501591</v>
      </c>
      <c r="R398" s="2">
        <f t="shared" si="52"/>
        <v>0.55157005773933043</v>
      </c>
      <c r="S398" s="2"/>
      <c r="T398" s="2">
        <f t="shared" si="53"/>
        <v>-0.85838395334268491</v>
      </c>
      <c r="U398" s="2"/>
      <c r="V398" s="38">
        <f t="shared" si="54"/>
        <v>1.1008181629613437E-4</v>
      </c>
      <c r="W398" s="8">
        <v>394</v>
      </c>
      <c r="X398" s="9">
        <f t="shared" si="55"/>
        <v>2.2251055456406453E-3</v>
      </c>
    </row>
    <row r="399" spans="1:24">
      <c r="A399" s="15" t="s">
        <v>7041</v>
      </c>
      <c r="B399" s="1" t="s">
        <v>7042</v>
      </c>
      <c r="C399" t="s">
        <v>7043</v>
      </c>
      <c r="D399" s="1">
        <v>4</v>
      </c>
      <c r="E399" s="30">
        <v>7.2492299999999998</v>
      </c>
      <c r="F399" s="31">
        <v>6.0321100000000003</v>
      </c>
      <c r="G399" s="31">
        <v>7.8642599999999998</v>
      </c>
      <c r="H399" s="35">
        <v>14.528499999999999</v>
      </c>
      <c r="I399" s="32">
        <v>15.2181</v>
      </c>
      <c r="J399" s="36">
        <v>15.7005</v>
      </c>
      <c r="L399" s="21">
        <f t="shared" si="48"/>
        <v>15.149033333333334</v>
      </c>
      <c r="M399" s="22">
        <f t="shared" si="49"/>
        <v>7.0485333333333342</v>
      </c>
      <c r="O399" s="25">
        <f t="shared" si="50"/>
        <v>0.58904469553110628</v>
      </c>
      <c r="P399" s="26">
        <f t="shared" si="51"/>
        <v>0.93241770126553847</v>
      </c>
      <c r="R399" s="2">
        <f t="shared" si="52"/>
        <v>0.46527941276781143</v>
      </c>
      <c r="S399" s="2"/>
      <c r="T399" s="2">
        <f t="shared" si="53"/>
        <v>-1.103830741350911</v>
      </c>
      <c r="U399" s="2"/>
      <c r="V399" s="38">
        <f t="shared" si="54"/>
        <v>1.0997290628230892E-4</v>
      </c>
      <c r="W399" s="8">
        <v>393</v>
      </c>
      <c r="X399" s="9">
        <f t="shared" si="55"/>
        <v>2.2285603705656698E-3</v>
      </c>
    </row>
    <row r="400" spans="1:24">
      <c r="A400" s="15" t="s">
        <v>19002</v>
      </c>
      <c r="B400" s="1" t="s">
        <v>19003</v>
      </c>
      <c r="C400" t="s">
        <v>19004</v>
      </c>
      <c r="D400" s="1">
        <v>7</v>
      </c>
      <c r="E400" s="30">
        <v>22.8748</v>
      </c>
      <c r="F400" s="31">
        <v>28.215599999999998</v>
      </c>
      <c r="G400" s="31">
        <v>28.4648</v>
      </c>
      <c r="H400" s="35">
        <v>3.4157899999999999</v>
      </c>
      <c r="I400" s="32">
        <v>3.3398699999999999</v>
      </c>
      <c r="J400" s="36">
        <v>3.47092</v>
      </c>
      <c r="L400" s="21">
        <f t="shared" si="48"/>
        <v>3.4088600000000002</v>
      </c>
      <c r="M400" s="22">
        <f t="shared" si="49"/>
        <v>26.5184</v>
      </c>
      <c r="O400" s="25">
        <f t="shared" si="50"/>
        <v>6.5799272792334162E-2</v>
      </c>
      <c r="P400" s="26">
        <f t="shared" si="51"/>
        <v>3.1579092577210002</v>
      </c>
      <c r="R400" s="2">
        <f t="shared" si="52"/>
        <v>7.7792575817135345</v>
      </c>
      <c r="S400" s="2"/>
      <c r="T400" s="2">
        <f t="shared" si="53"/>
        <v>2.9596324772823843</v>
      </c>
      <c r="U400" s="2"/>
      <c r="V400" s="38">
        <f t="shared" si="54"/>
        <v>1.1165332591623336E-4</v>
      </c>
      <c r="W400" s="8">
        <v>399</v>
      </c>
      <c r="X400" s="9">
        <f t="shared" si="55"/>
        <v>2.2285891919721365E-3</v>
      </c>
    </row>
    <row r="401" spans="1:24">
      <c r="A401" s="15" t="s">
        <v>10355</v>
      </c>
      <c r="B401" s="1" t="s">
        <v>10356</v>
      </c>
      <c r="C401" t="s">
        <v>10357</v>
      </c>
      <c r="D401" s="1">
        <v>4</v>
      </c>
      <c r="E401" s="30">
        <v>18.1388</v>
      </c>
      <c r="F401" s="31">
        <v>18.682300000000001</v>
      </c>
      <c r="G401" s="31">
        <v>16.3626</v>
      </c>
      <c r="H401" s="35">
        <v>8.6710100000000008</v>
      </c>
      <c r="I401" s="32">
        <v>8.1711100000000005</v>
      </c>
      <c r="J401" s="36">
        <v>8.7394599999999993</v>
      </c>
      <c r="L401" s="21">
        <f t="shared" si="48"/>
        <v>8.5271933333333347</v>
      </c>
      <c r="M401" s="22">
        <f t="shared" si="49"/>
        <v>17.727900000000002</v>
      </c>
      <c r="O401" s="25">
        <f t="shared" si="50"/>
        <v>0.31027061709632303</v>
      </c>
      <c r="P401" s="26">
        <f t="shared" si="51"/>
        <v>1.213211082211171</v>
      </c>
      <c r="R401" s="2">
        <f t="shared" si="52"/>
        <v>2.078984175332407</v>
      </c>
      <c r="S401" s="2"/>
      <c r="T401" s="2">
        <f t="shared" si="53"/>
        <v>1.0558787768319979</v>
      </c>
      <c r="U401" s="2"/>
      <c r="V401" s="38">
        <f t="shared" si="54"/>
        <v>1.0982443246947837E-4</v>
      </c>
      <c r="W401" s="8">
        <v>392</v>
      </c>
      <c r="X401" s="9">
        <f t="shared" si="55"/>
        <v>2.2312290310890961E-3</v>
      </c>
    </row>
    <row r="402" spans="1:24">
      <c r="A402" s="15" t="s">
        <v>10806</v>
      </c>
      <c r="B402" s="1" t="s">
        <v>10807</v>
      </c>
      <c r="C402" t="s">
        <v>10808</v>
      </c>
      <c r="D402" s="1">
        <v>6</v>
      </c>
      <c r="E402" s="30">
        <v>16.2849</v>
      </c>
      <c r="F402" s="31">
        <v>15.6427</v>
      </c>
      <c r="G402" s="31">
        <v>15.7789</v>
      </c>
      <c r="H402" s="35">
        <v>13.3063</v>
      </c>
      <c r="I402" s="32">
        <v>13.4503</v>
      </c>
      <c r="J402" s="36">
        <v>13.323600000000001</v>
      </c>
      <c r="L402" s="21">
        <f t="shared" si="48"/>
        <v>13.360066666666667</v>
      </c>
      <c r="M402" s="22">
        <f t="shared" si="49"/>
        <v>15.902166666666666</v>
      </c>
      <c r="O402" s="25">
        <f t="shared" si="50"/>
        <v>7.8621646722345659E-2</v>
      </c>
      <c r="P402" s="26">
        <f t="shared" si="51"/>
        <v>0.33838027917320118</v>
      </c>
      <c r="R402" s="2">
        <f t="shared" si="52"/>
        <v>1.1902759966267633</v>
      </c>
      <c r="S402" s="2"/>
      <c r="T402" s="2">
        <f t="shared" si="53"/>
        <v>0.25129613890889985</v>
      </c>
      <c r="U402" s="2"/>
      <c r="V402" s="38">
        <f t="shared" si="54"/>
        <v>1.1157985769518435E-4</v>
      </c>
      <c r="W402" s="8">
        <v>398</v>
      </c>
      <c r="X402" s="9">
        <f t="shared" si="55"/>
        <v>2.2327185595086636E-3</v>
      </c>
    </row>
    <row r="403" spans="1:24">
      <c r="A403" s="15" t="s">
        <v>12846</v>
      </c>
      <c r="B403" s="1" t="s">
        <v>12847</v>
      </c>
      <c r="C403" t="s">
        <v>12848</v>
      </c>
      <c r="D403" s="1">
        <v>4</v>
      </c>
      <c r="E403" s="30">
        <v>8.4946199999999994</v>
      </c>
      <c r="F403" s="31">
        <v>8.4023599999999998</v>
      </c>
      <c r="G403" s="31">
        <v>8.2601399999999998</v>
      </c>
      <c r="H403" s="35">
        <v>15.9666</v>
      </c>
      <c r="I403" s="32">
        <v>15.5654</v>
      </c>
      <c r="J403" s="36">
        <v>14.1919</v>
      </c>
      <c r="L403" s="21">
        <f t="shared" si="48"/>
        <v>15.241300000000001</v>
      </c>
      <c r="M403" s="22">
        <f t="shared" si="49"/>
        <v>8.3857066666666658</v>
      </c>
      <c r="O403" s="25">
        <f t="shared" si="50"/>
        <v>0.93068288369347341</v>
      </c>
      <c r="P403" s="26">
        <f t="shared" si="51"/>
        <v>0.11812373907616236</v>
      </c>
      <c r="R403" s="2">
        <f t="shared" si="52"/>
        <v>0.55019628684342314</v>
      </c>
      <c r="S403" s="2"/>
      <c r="T403" s="2">
        <f t="shared" si="53"/>
        <v>-0.86198169163937455</v>
      </c>
      <c r="U403" s="2"/>
      <c r="V403" s="38">
        <f t="shared" si="54"/>
        <v>1.1218275123998711E-4</v>
      </c>
      <c r="W403" s="8">
        <v>400</v>
      </c>
      <c r="X403" s="9">
        <f t="shared" si="55"/>
        <v>2.2335585771881433E-3</v>
      </c>
    </row>
    <row r="404" spans="1:24">
      <c r="A404" s="15" t="s">
        <v>13632</v>
      </c>
      <c r="B404" s="1" t="s">
        <v>13633</v>
      </c>
      <c r="C404" t="s">
        <v>13634</v>
      </c>
      <c r="D404" s="1">
        <v>5</v>
      </c>
      <c r="E404" s="30">
        <v>6.7270000000000003</v>
      </c>
      <c r="F404" s="31">
        <v>8.1595899999999997</v>
      </c>
      <c r="G404" s="31">
        <v>6.9727300000000003</v>
      </c>
      <c r="H404" s="35">
        <v>15.4366</v>
      </c>
      <c r="I404" s="32">
        <v>16.479700000000001</v>
      </c>
      <c r="J404" s="36">
        <v>14.819900000000001</v>
      </c>
      <c r="L404" s="21">
        <f t="shared" si="48"/>
        <v>15.578733333333332</v>
      </c>
      <c r="M404" s="22">
        <f t="shared" si="49"/>
        <v>7.2864399999999998</v>
      </c>
      <c r="O404" s="25">
        <f t="shared" si="50"/>
        <v>0.83897879790453223</v>
      </c>
      <c r="P404" s="26">
        <f t="shared" si="51"/>
        <v>0.76608680976766563</v>
      </c>
      <c r="R404" s="2">
        <f t="shared" si="52"/>
        <v>0.46771710151873708</v>
      </c>
      <c r="S404" s="2"/>
      <c r="T404" s="2">
        <f t="shared" si="53"/>
        <v>-1.0962919147402757</v>
      </c>
      <c r="U404" s="2"/>
      <c r="V404" s="38">
        <f t="shared" si="54"/>
        <v>1.1271407733944819E-4</v>
      </c>
      <c r="W404" s="8">
        <v>401</v>
      </c>
      <c r="X404" s="9">
        <f t="shared" si="55"/>
        <v>2.2385409275096392E-3</v>
      </c>
    </row>
    <row r="405" spans="1:24">
      <c r="A405" s="15" t="s">
        <v>19979</v>
      </c>
      <c r="B405" s="1" t="s">
        <v>19980</v>
      </c>
      <c r="C405" t="s">
        <v>19981</v>
      </c>
      <c r="D405" s="1">
        <v>4</v>
      </c>
      <c r="E405" s="30">
        <v>9.4785199999999996</v>
      </c>
      <c r="F405" s="31">
        <v>7.8929099999999996</v>
      </c>
      <c r="G405" s="31">
        <v>7.5765799999999999</v>
      </c>
      <c r="H405" s="35">
        <v>15.999599999999999</v>
      </c>
      <c r="I405" s="32">
        <v>16.935099999999998</v>
      </c>
      <c r="J405" s="36">
        <v>16.733499999999999</v>
      </c>
      <c r="L405" s="21">
        <f t="shared" si="48"/>
        <v>16.556066666666666</v>
      </c>
      <c r="M405" s="22">
        <f t="shared" si="49"/>
        <v>8.3160033333333327</v>
      </c>
      <c r="O405" s="25">
        <f t="shared" si="50"/>
        <v>0.4923433794957876</v>
      </c>
      <c r="P405" s="26">
        <f t="shared" si="51"/>
        <v>1.0191172245788671</v>
      </c>
      <c r="R405" s="2">
        <f t="shared" si="52"/>
        <v>0.50229341912934233</v>
      </c>
      <c r="S405" s="2"/>
      <c r="T405" s="2">
        <f t="shared" si="53"/>
        <v>-0.99339772143377569</v>
      </c>
      <c r="U405" s="2"/>
      <c r="V405" s="38">
        <f t="shared" si="54"/>
        <v>1.1383193199437138E-4</v>
      </c>
      <c r="W405" s="8">
        <v>403</v>
      </c>
      <c r="X405" s="9">
        <f t="shared" si="55"/>
        <v>2.2495223483949721E-3</v>
      </c>
    </row>
    <row r="406" spans="1:24">
      <c r="A406" s="15" t="s">
        <v>1438</v>
      </c>
      <c r="B406" s="1" t="s">
        <v>1439</v>
      </c>
      <c r="C406" t="s">
        <v>1440</v>
      </c>
      <c r="D406" s="1">
        <v>33</v>
      </c>
      <c r="E406" s="30">
        <v>22.385400000000001</v>
      </c>
      <c r="F406" s="31">
        <v>26.953099999999999</v>
      </c>
      <c r="G406" s="31">
        <v>27.0197</v>
      </c>
      <c r="H406" s="35">
        <v>5.3693999999999997</v>
      </c>
      <c r="I406" s="32">
        <v>5.7172200000000002</v>
      </c>
      <c r="J406" s="36">
        <v>4.02006</v>
      </c>
      <c r="L406" s="21">
        <f t="shared" si="48"/>
        <v>5.0355600000000003</v>
      </c>
      <c r="M406" s="22">
        <f t="shared" si="49"/>
        <v>25.452733333333331</v>
      </c>
      <c r="O406" s="25">
        <f t="shared" si="50"/>
        <v>0.89647915513970267</v>
      </c>
      <c r="P406" s="26">
        <f t="shared" si="51"/>
        <v>2.6565973016875044</v>
      </c>
      <c r="R406" s="2">
        <f t="shared" si="52"/>
        <v>5.0545983631082398</v>
      </c>
      <c r="S406" s="2"/>
      <c r="T406" s="2">
        <f t="shared" si="53"/>
        <v>2.3375964605610458</v>
      </c>
      <c r="U406" s="2"/>
      <c r="V406" s="38">
        <f t="shared" si="54"/>
        <v>1.1373341278624105E-4</v>
      </c>
      <c r="W406" s="8">
        <v>402</v>
      </c>
      <c r="X406" s="9">
        <f t="shared" si="55"/>
        <v>2.2531664164916012E-3</v>
      </c>
    </row>
    <row r="407" spans="1:24">
      <c r="A407" s="15" t="s">
        <v>21637</v>
      </c>
      <c r="B407" s="1" t="s">
        <v>21638</v>
      </c>
      <c r="C407" t="s">
        <v>21639</v>
      </c>
      <c r="D407" s="1">
        <v>1</v>
      </c>
      <c r="E407" s="30">
        <v>5.2100999999999997</v>
      </c>
      <c r="F407" s="31">
        <v>5.0171799999999998</v>
      </c>
      <c r="G407" s="31">
        <v>4.8443300000000002</v>
      </c>
      <c r="H407" s="35">
        <v>13.3894</v>
      </c>
      <c r="I407" s="32">
        <v>12.528600000000001</v>
      </c>
      <c r="J407" s="36">
        <v>11.3887</v>
      </c>
      <c r="L407" s="21">
        <f t="shared" si="48"/>
        <v>12.435566666666666</v>
      </c>
      <c r="M407" s="22">
        <f t="shared" si="49"/>
        <v>5.0238699999999996</v>
      </c>
      <c r="O407" s="25">
        <f t="shared" si="50"/>
        <v>1.0035893200574295</v>
      </c>
      <c r="P407" s="26">
        <f t="shared" si="51"/>
        <v>0.18297674797634786</v>
      </c>
      <c r="R407" s="2">
        <f t="shared" si="52"/>
        <v>0.40399204432447788</v>
      </c>
      <c r="S407" s="2"/>
      <c r="T407" s="2">
        <f t="shared" si="53"/>
        <v>-1.3076012121247336</v>
      </c>
      <c r="U407" s="2"/>
      <c r="V407" s="38">
        <f t="shared" si="54"/>
        <v>1.1475471054244889E-4</v>
      </c>
      <c r="W407" s="8">
        <v>404</v>
      </c>
      <c r="X407" s="9">
        <f t="shared" si="55"/>
        <v>2.2621448385150072E-3</v>
      </c>
    </row>
    <row r="408" spans="1:24">
      <c r="A408" s="15" t="s">
        <v>6976</v>
      </c>
      <c r="B408" s="1" t="s">
        <v>6977</v>
      </c>
      <c r="C408" t="s">
        <v>6978</v>
      </c>
      <c r="D408" s="1">
        <v>11</v>
      </c>
      <c r="E408" s="30">
        <v>17.586099999999998</v>
      </c>
      <c r="F408" s="31">
        <v>17.6691</v>
      </c>
      <c r="G408" s="31">
        <v>19.647200000000002</v>
      </c>
      <c r="H408" s="35">
        <v>9.1879299999999997</v>
      </c>
      <c r="I408" s="32">
        <v>9.8557799999999993</v>
      </c>
      <c r="J408" s="36">
        <v>9.5374199999999991</v>
      </c>
      <c r="L408" s="21">
        <f t="shared" si="48"/>
        <v>9.5270433333333315</v>
      </c>
      <c r="M408" s="22">
        <f t="shared" si="49"/>
        <v>18.300799999999999</v>
      </c>
      <c r="O408" s="25">
        <f t="shared" si="50"/>
        <v>0.33404589809385954</v>
      </c>
      <c r="P408" s="26">
        <f t="shared" si="51"/>
        <v>1.1667548885691472</v>
      </c>
      <c r="R408" s="2">
        <f t="shared" si="52"/>
        <v>1.9209317476250942</v>
      </c>
      <c r="S408" s="2"/>
      <c r="T408" s="2">
        <f t="shared" si="53"/>
        <v>0.94180625970510568</v>
      </c>
      <c r="U408" s="2"/>
      <c r="V408" s="38">
        <f t="shared" si="54"/>
        <v>1.1701486060180225E-4</v>
      </c>
      <c r="W408" s="8">
        <v>410</v>
      </c>
      <c r="X408" s="9">
        <f t="shared" si="55"/>
        <v>2.2729423166652513E-3</v>
      </c>
    </row>
    <row r="409" spans="1:24">
      <c r="A409" s="15" t="s">
        <v>16148</v>
      </c>
      <c r="B409" s="1" t="s">
        <v>16149</v>
      </c>
      <c r="C409" t="s">
        <v>16150</v>
      </c>
      <c r="D409" s="1">
        <v>6</v>
      </c>
      <c r="E409" s="30">
        <v>15.1214</v>
      </c>
      <c r="F409" s="31">
        <v>15.958299999999999</v>
      </c>
      <c r="G409" s="31">
        <v>16.877500000000001</v>
      </c>
      <c r="H409" s="35">
        <v>9.0805199999999999</v>
      </c>
      <c r="I409" s="32">
        <v>8.6380700000000008</v>
      </c>
      <c r="J409" s="36">
        <v>9.4092699999999994</v>
      </c>
      <c r="L409" s="21">
        <f t="shared" si="48"/>
        <v>9.0426199999999994</v>
      </c>
      <c r="M409" s="22">
        <f t="shared" si="49"/>
        <v>15.985733333333334</v>
      </c>
      <c r="O409" s="25">
        <f t="shared" si="50"/>
        <v>0.38699440241429778</v>
      </c>
      <c r="P409" s="26">
        <f t="shared" si="51"/>
        <v>0.87837135844318992</v>
      </c>
      <c r="R409" s="2">
        <f t="shared" si="52"/>
        <v>1.767820978138342</v>
      </c>
      <c r="S409" s="2"/>
      <c r="T409" s="2">
        <f t="shared" si="53"/>
        <v>0.82197218478087597</v>
      </c>
      <c r="U409" s="2"/>
      <c r="V409" s="38">
        <f t="shared" si="54"/>
        <v>1.1674595481871497E-4</v>
      </c>
      <c r="W409" s="8">
        <v>409</v>
      </c>
      <c r="X409" s="9">
        <f t="shared" si="55"/>
        <v>2.2732635309932669E-3</v>
      </c>
    </row>
    <row r="410" spans="1:24">
      <c r="A410" s="15" t="s">
        <v>8445</v>
      </c>
      <c r="B410" s="1" t="s">
        <v>8446</v>
      </c>
      <c r="C410" t="s">
        <v>8447</v>
      </c>
      <c r="D410" s="1">
        <v>23</v>
      </c>
      <c r="E410" s="30">
        <v>14.2988</v>
      </c>
      <c r="F410" s="31">
        <v>15.3187</v>
      </c>
      <c r="G410" s="31">
        <v>14.997299999999999</v>
      </c>
      <c r="H410" s="35">
        <v>11.1104</v>
      </c>
      <c r="I410" s="32">
        <v>10.9815</v>
      </c>
      <c r="J410" s="36">
        <v>10.860900000000001</v>
      </c>
      <c r="L410" s="21">
        <f t="shared" si="48"/>
        <v>10.984266666666668</v>
      </c>
      <c r="M410" s="22">
        <f t="shared" si="49"/>
        <v>14.871600000000001</v>
      </c>
      <c r="O410" s="25">
        <f t="shared" si="50"/>
        <v>0.12477300723046335</v>
      </c>
      <c r="P410" s="26">
        <f t="shared" si="51"/>
        <v>0.5214397088830115</v>
      </c>
      <c r="R410" s="2">
        <f t="shared" si="52"/>
        <v>1.3539001238134543</v>
      </c>
      <c r="S410" s="2"/>
      <c r="T410" s="2">
        <f t="shared" si="53"/>
        <v>0.43712131631790291</v>
      </c>
      <c r="U410" s="2"/>
      <c r="V410" s="38">
        <f t="shared" si="54"/>
        <v>1.1569372317782774E-4</v>
      </c>
      <c r="W410" s="8">
        <v>405</v>
      </c>
      <c r="X410" s="9">
        <f t="shared" si="55"/>
        <v>2.2750242256499263E-3</v>
      </c>
    </row>
    <row r="411" spans="1:24">
      <c r="A411" s="15" t="s">
        <v>7596</v>
      </c>
      <c r="B411" s="1" t="s">
        <v>7597</v>
      </c>
      <c r="C411" t="s">
        <v>7598</v>
      </c>
      <c r="D411" s="1">
        <v>12</v>
      </c>
      <c r="E411" s="30">
        <v>15.555</v>
      </c>
      <c r="F411" s="31">
        <v>16.961099999999998</v>
      </c>
      <c r="G411" s="31">
        <v>15.534800000000001</v>
      </c>
      <c r="H411" s="35">
        <v>10.2835</v>
      </c>
      <c r="I411" s="32">
        <v>9.9096499999999992</v>
      </c>
      <c r="J411" s="36">
        <v>9.8744499999999995</v>
      </c>
      <c r="L411" s="21">
        <f t="shared" si="48"/>
        <v>10.022533333333334</v>
      </c>
      <c r="M411" s="22">
        <f t="shared" si="49"/>
        <v>16.016966666666665</v>
      </c>
      <c r="O411" s="25">
        <f t="shared" si="50"/>
        <v>0.22668802534173155</v>
      </c>
      <c r="P411" s="26">
        <f t="shared" si="51"/>
        <v>0.81770582933799096</v>
      </c>
      <c r="R411" s="2">
        <f t="shared" si="52"/>
        <v>1.5980956245260678</v>
      </c>
      <c r="S411" s="2"/>
      <c r="T411" s="2">
        <f t="shared" si="53"/>
        <v>0.67635373674024946</v>
      </c>
      <c r="U411" s="2"/>
      <c r="V411" s="38">
        <f t="shared" si="54"/>
        <v>1.2808327065044948E-4</v>
      </c>
      <c r="W411" s="8">
        <v>448</v>
      </c>
      <c r="X411" s="9">
        <f t="shared" si="55"/>
        <v>2.2769088559379011E-3</v>
      </c>
    </row>
    <row r="412" spans="1:24">
      <c r="A412" s="15" t="s">
        <v>11350</v>
      </c>
      <c r="B412" s="1" t="s">
        <v>11351</v>
      </c>
      <c r="C412" t="s">
        <v>11352</v>
      </c>
      <c r="D412" s="1">
        <v>21</v>
      </c>
      <c r="E412" s="30">
        <v>6.5431800000000004</v>
      </c>
      <c r="F412" s="31">
        <v>5.2757300000000003</v>
      </c>
      <c r="G412" s="31">
        <v>6.21387</v>
      </c>
      <c r="H412" s="35">
        <v>15.1075</v>
      </c>
      <c r="I412" s="32">
        <v>17.429600000000001</v>
      </c>
      <c r="J412" s="36">
        <v>15.6144</v>
      </c>
      <c r="L412" s="21">
        <f t="shared" si="48"/>
        <v>16.0505</v>
      </c>
      <c r="M412" s="22">
        <f t="shared" si="49"/>
        <v>6.0109266666666672</v>
      </c>
      <c r="O412" s="25">
        <f t="shared" si="50"/>
        <v>1.220931820373276</v>
      </c>
      <c r="P412" s="26">
        <f t="shared" si="51"/>
        <v>0.65764494450526523</v>
      </c>
      <c r="R412" s="2">
        <f t="shared" si="52"/>
        <v>0.37450089820670179</v>
      </c>
      <c r="S412" s="2"/>
      <c r="T412" s="2">
        <f t="shared" si="53"/>
        <v>-1.4169589160249638</v>
      </c>
      <c r="U412" s="2"/>
      <c r="V412" s="38">
        <f t="shared" si="54"/>
        <v>1.1637509128096663E-4</v>
      </c>
      <c r="W412" s="8">
        <v>407</v>
      </c>
      <c r="X412" s="9">
        <f t="shared" si="55"/>
        <v>2.2771774618221578E-3</v>
      </c>
    </row>
    <row r="413" spans="1:24">
      <c r="A413" s="15" t="s">
        <v>22146</v>
      </c>
      <c r="B413" s="1" t="s">
        <v>22147</v>
      </c>
      <c r="C413" t="s">
        <v>22148</v>
      </c>
      <c r="D413" s="1">
        <v>3</v>
      </c>
      <c r="E413" s="30">
        <v>14.8665</v>
      </c>
      <c r="F413" s="31">
        <v>16.7639</v>
      </c>
      <c r="G413" s="31">
        <v>15.541700000000001</v>
      </c>
      <c r="H413" s="35">
        <v>7.6067299999999998</v>
      </c>
      <c r="I413" s="32">
        <v>8.5114699999999992</v>
      </c>
      <c r="J413" s="36">
        <v>7.8992500000000003</v>
      </c>
      <c r="L413" s="21">
        <f t="shared" si="48"/>
        <v>8.0058166666666661</v>
      </c>
      <c r="M413" s="22">
        <f t="shared" si="49"/>
        <v>15.724033333333333</v>
      </c>
      <c r="O413" s="25">
        <f t="shared" si="50"/>
        <v>0.46168816070301499</v>
      </c>
      <c r="P413" s="26">
        <f t="shared" si="51"/>
        <v>0.96175140932224923</v>
      </c>
      <c r="R413" s="2">
        <f t="shared" si="52"/>
        <v>1.9640761196546679</v>
      </c>
      <c r="S413" s="2"/>
      <c r="T413" s="2">
        <f t="shared" si="53"/>
        <v>0.973850843766779</v>
      </c>
      <c r="U413" s="2"/>
      <c r="V413" s="38">
        <f t="shared" si="54"/>
        <v>1.1667321207523418E-4</v>
      </c>
      <c r="W413" s="8">
        <v>408</v>
      </c>
      <c r="X413" s="9">
        <f t="shared" si="55"/>
        <v>2.2774153455077575E-3</v>
      </c>
    </row>
    <row r="414" spans="1:24">
      <c r="A414" s="15" t="s">
        <v>13390</v>
      </c>
      <c r="B414" s="1" t="s">
        <v>13391</v>
      </c>
      <c r="C414" t="s">
        <v>13392</v>
      </c>
      <c r="D414" s="1">
        <v>2</v>
      </c>
      <c r="E414" s="30">
        <v>14.997</v>
      </c>
      <c r="F414" s="31">
        <v>17.258900000000001</v>
      </c>
      <c r="G414" s="31">
        <v>15.9976</v>
      </c>
      <c r="H414" s="35">
        <v>7.9555400000000001</v>
      </c>
      <c r="I414" s="32">
        <v>7.5541200000000002</v>
      </c>
      <c r="J414" s="36">
        <v>7.0950899999999999</v>
      </c>
      <c r="L414" s="21">
        <f t="shared" si="48"/>
        <v>7.5349166666666667</v>
      </c>
      <c r="M414" s="22">
        <f t="shared" si="49"/>
        <v>16.084499999999998</v>
      </c>
      <c r="O414" s="25">
        <f t="shared" si="50"/>
        <v>0.43054631183338848</v>
      </c>
      <c r="P414" s="26">
        <f t="shared" si="51"/>
        <v>1.133451194361716</v>
      </c>
      <c r="R414" s="2">
        <f t="shared" si="52"/>
        <v>2.1346619626405952</v>
      </c>
      <c r="S414" s="2"/>
      <c r="T414" s="2">
        <f t="shared" si="53"/>
        <v>1.0940076279562978</v>
      </c>
      <c r="U414" s="2"/>
      <c r="V414" s="38">
        <f t="shared" si="54"/>
        <v>1.2900814180158145E-4</v>
      </c>
      <c r="W414" s="8">
        <v>451</v>
      </c>
      <c r="X414" s="9">
        <f t="shared" si="55"/>
        <v>2.2780949918132917E-3</v>
      </c>
    </row>
    <row r="415" spans="1:24">
      <c r="A415" s="15" t="s">
        <v>8221</v>
      </c>
      <c r="B415" s="1" t="s">
        <v>8222</v>
      </c>
      <c r="C415" t="s">
        <v>8223</v>
      </c>
      <c r="D415" s="1">
        <v>4</v>
      </c>
      <c r="E415" s="30">
        <v>7.3048700000000002</v>
      </c>
      <c r="F415" s="31">
        <v>6.5069600000000003</v>
      </c>
      <c r="G415" s="31">
        <v>6.9923400000000004</v>
      </c>
      <c r="H415" s="35">
        <v>16.7179</v>
      </c>
      <c r="I415" s="32">
        <v>19.387</v>
      </c>
      <c r="J415" s="36">
        <v>17.109000000000002</v>
      </c>
      <c r="L415" s="21">
        <f t="shared" si="48"/>
        <v>17.737966666666669</v>
      </c>
      <c r="M415" s="22">
        <f t="shared" si="49"/>
        <v>6.9347233333333334</v>
      </c>
      <c r="O415" s="25">
        <f t="shared" si="50"/>
        <v>1.4414308874633333</v>
      </c>
      <c r="P415" s="26">
        <f t="shared" si="51"/>
        <v>0.4020632440715432</v>
      </c>
      <c r="R415" s="2">
        <f t="shared" si="52"/>
        <v>0.39095367939579689</v>
      </c>
      <c r="S415" s="2"/>
      <c r="T415" s="2">
        <f t="shared" si="53"/>
        <v>-1.3549304092592256</v>
      </c>
      <c r="U415" s="2"/>
      <c r="V415" s="38">
        <f t="shared" si="54"/>
        <v>1.1765822297515894E-4</v>
      </c>
      <c r="W415" s="8">
        <v>411</v>
      </c>
      <c r="X415" s="9">
        <f t="shared" si="55"/>
        <v>2.2798785590612308E-3</v>
      </c>
    </row>
    <row r="416" spans="1:24">
      <c r="A416" s="15" t="s">
        <v>14980</v>
      </c>
      <c r="B416" s="1" t="s">
        <v>14981</v>
      </c>
      <c r="C416" t="s">
        <v>14982</v>
      </c>
      <c r="D416" s="1">
        <v>6</v>
      </c>
      <c r="E416" s="30">
        <v>7.2999099999999997</v>
      </c>
      <c r="F416" s="31">
        <v>5.3322700000000003</v>
      </c>
      <c r="G416" s="31">
        <v>7.2254899999999997</v>
      </c>
      <c r="H416" s="35">
        <v>15.7866</v>
      </c>
      <c r="I416" s="32">
        <v>15.2577</v>
      </c>
      <c r="J416" s="36">
        <v>14.8611</v>
      </c>
      <c r="L416" s="21">
        <f t="shared" si="48"/>
        <v>15.3018</v>
      </c>
      <c r="M416" s="22">
        <f t="shared" si="49"/>
        <v>6.6192233333333332</v>
      </c>
      <c r="O416" s="25">
        <f t="shared" si="50"/>
        <v>0.46432334638697614</v>
      </c>
      <c r="P416" s="26">
        <f t="shared" si="51"/>
        <v>1.1151552563357807</v>
      </c>
      <c r="R416" s="2">
        <f t="shared" si="52"/>
        <v>0.43257808449550594</v>
      </c>
      <c r="S416" s="2"/>
      <c r="T416" s="2">
        <f t="shared" si="53"/>
        <v>-1.2089675183312232</v>
      </c>
      <c r="U416" s="2"/>
      <c r="V416" s="38">
        <f t="shared" si="54"/>
        <v>1.1968549987635522E-4</v>
      </c>
      <c r="W416" s="8">
        <v>418</v>
      </c>
      <c r="X416" s="9">
        <f t="shared" si="55"/>
        <v>2.2803237344863471E-3</v>
      </c>
    </row>
    <row r="417" spans="1:24">
      <c r="A417" s="15" t="s">
        <v>19829</v>
      </c>
      <c r="B417" s="1" t="s">
        <v>19830</v>
      </c>
      <c r="C417" t="s">
        <v>19831</v>
      </c>
      <c r="D417" s="1">
        <v>1</v>
      </c>
      <c r="E417" s="30">
        <v>29.728999999999999</v>
      </c>
      <c r="F417" s="31">
        <v>26.106100000000001</v>
      </c>
      <c r="G417" s="31">
        <v>25.902200000000001</v>
      </c>
      <c r="H417" s="35">
        <v>2.9592700000000001</v>
      </c>
      <c r="I417" s="32">
        <v>7.0494599999999998</v>
      </c>
      <c r="J417" s="36">
        <v>2.6842800000000002</v>
      </c>
      <c r="L417" s="21">
        <f t="shared" si="48"/>
        <v>4.2310033333333337</v>
      </c>
      <c r="M417" s="22">
        <f t="shared" si="49"/>
        <v>27.245766666666668</v>
      </c>
      <c r="O417" s="25">
        <f t="shared" si="50"/>
        <v>2.444724598279596</v>
      </c>
      <c r="P417" s="26">
        <f t="shared" si="51"/>
        <v>2.1529583468644558</v>
      </c>
      <c r="R417" s="2">
        <f t="shared" si="52"/>
        <v>6.4395521629621344</v>
      </c>
      <c r="S417" s="2"/>
      <c r="T417" s="2">
        <f t="shared" si="53"/>
        <v>2.6869603599642251</v>
      </c>
      <c r="U417" s="2"/>
      <c r="V417" s="38">
        <f t="shared" si="54"/>
        <v>1.2804055128273458E-4</v>
      </c>
      <c r="W417" s="8">
        <v>447</v>
      </c>
      <c r="X417" s="9">
        <f t="shared" si="55"/>
        <v>2.2812414998114052E-3</v>
      </c>
    </row>
    <row r="418" spans="1:24">
      <c r="A418" s="15" t="s">
        <v>7463</v>
      </c>
      <c r="B418" s="1" t="s">
        <v>7464</v>
      </c>
      <c r="C418" t="s">
        <v>7465</v>
      </c>
      <c r="D418" s="1">
        <v>11</v>
      </c>
      <c r="E418" s="30">
        <v>5.9960100000000001</v>
      </c>
      <c r="F418" s="31">
        <v>8.3337000000000003</v>
      </c>
      <c r="G418" s="31">
        <v>5.8843300000000003</v>
      </c>
      <c r="H418" s="35">
        <v>18.4086</v>
      </c>
      <c r="I418" s="32">
        <v>17.706700000000001</v>
      </c>
      <c r="J418" s="36">
        <v>16.9923</v>
      </c>
      <c r="L418" s="21">
        <f t="shared" si="48"/>
        <v>17.702533333333335</v>
      </c>
      <c r="M418" s="22">
        <f t="shared" si="49"/>
        <v>6.7380133333333339</v>
      </c>
      <c r="O418" s="25">
        <f t="shared" si="50"/>
        <v>0.70815919349630219</v>
      </c>
      <c r="P418" s="26">
        <f t="shared" si="51"/>
        <v>1.3830329205168355</v>
      </c>
      <c r="R418" s="2">
        <f t="shared" si="52"/>
        <v>0.38062424210470819</v>
      </c>
      <c r="S418" s="2"/>
      <c r="T418" s="2">
        <f t="shared" si="53"/>
        <v>-1.393560644545877</v>
      </c>
      <c r="U418" s="2"/>
      <c r="V418" s="38">
        <f t="shared" si="54"/>
        <v>1.2863378335020695E-4</v>
      </c>
      <c r="W418" s="8">
        <v>449</v>
      </c>
      <c r="X418" s="9">
        <f t="shared" si="55"/>
        <v>2.2816023398687041E-3</v>
      </c>
    </row>
    <row r="419" spans="1:24">
      <c r="A419" s="15" t="s">
        <v>15387</v>
      </c>
      <c r="B419" s="1" t="s">
        <v>15388</v>
      </c>
      <c r="C419" t="s">
        <v>15389</v>
      </c>
      <c r="D419" s="1">
        <v>26</v>
      </c>
      <c r="E419" s="30">
        <v>10.4955</v>
      </c>
      <c r="F419" s="31">
        <v>9.7092399999999994</v>
      </c>
      <c r="G419" s="31">
        <v>9.7698900000000002</v>
      </c>
      <c r="H419" s="35">
        <v>14.1793</v>
      </c>
      <c r="I419" s="32">
        <v>15.178599999999999</v>
      </c>
      <c r="J419" s="36">
        <v>14.6685</v>
      </c>
      <c r="L419" s="21">
        <f t="shared" si="48"/>
        <v>14.675466666666667</v>
      </c>
      <c r="M419" s="22">
        <f t="shared" si="49"/>
        <v>9.9915433333333343</v>
      </c>
      <c r="O419" s="25">
        <f t="shared" si="50"/>
        <v>0.49968642500405519</v>
      </c>
      <c r="P419" s="26">
        <f t="shared" si="51"/>
        <v>0.43749153938485869</v>
      </c>
      <c r="R419" s="2">
        <f t="shared" si="52"/>
        <v>0.68083309105445833</v>
      </c>
      <c r="S419" s="2"/>
      <c r="T419" s="2">
        <f t="shared" si="53"/>
        <v>-0.55462693574250155</v>
      </c>
      <c r="U419" s="2"/>
      <c r="V419" s="38">
        <f t="shared" si="54"/>
        <v>1.289218767504827E-4</v>
      </c>
      <c r="W419" s="8">
        <v>450</v>
      </c>
      <c r="X419" s="9">
        <f t="shared" si="55"/>
        <v>2.2816307254240986E-3</v>
      </c>
    </row>
    <row r="420" spans="1:24">
      <c r="A420" s="15" t="s">
        <v>5838</v>
      </c>
      <c r="B420" s="1" t="s">
        <v>5836</v>
      </c>
      <c r="C420" t="s">
        <v>5839</v>
      </c>
      <c r="D420" s="1">
        <v>1</v>
      </c>
      <c r="E420" s="30">
        <v>26.9496</v>
      </c>
      <c r="F420" s="31">
        <v>25.092500000000001</v>
      </c>
      <c r="G420" s="31">
        <v>21.8673</v>
      </c>
      <c r="H420" s="35">
        <v>5.3370600000000001</v>
      </c>
      <c r="I420" s="32">
        <v>3.4363100000000002</v>
      </c>
      <c r="J420" s="36">
        <v>5.4792899999999998</v>
      </c>
      <c r="L420" s="21">
        <f t="shared" si="48"/>
        <v>4.7508866666666663</v>
      </c>
      <c r="M420" s="22">
        <f t="shared" si="49"/>
        <v>24.636466666666667</v>
      </c>
      <c r="O420" s="25">
        <f t="shared" si="50"/>
        <v>1.1406757657780522</v>
      </c>
      <c r="P420" s="26">
        <f t="shared" si="51"/>
        <v>2.5716566884662764</v>
      </c>
      <c r="R420" s="2">
        <f t="shared" si="52"/>
        <v>5.1856565721767032</v>
      </c>
      <c r="S420" s="2"/>
      <c r="T420" s="2">
        <f t="shared" si="53"/>
        <v>2.374526664728895</v>
      </c>
      <c r="U420" s="2"/>
      <c r="V420" s="38">
        <f t="shared" si="54"/>
        <v>1.2779260734853109E-4</v>
      </c>
      <c r="W420" s="8">
        <v>446</v>
      </c>
      <c r="X420" s="9">
        <f t="shared" si="55"/>
        <v>2.281928979649555E-3</v>
      </c>
    </row>
    <row r="421" spans="1:24">
      <c r="A421" s="15" t="s">
        <v>1477</v>
      </c>
      <c r="B421" s="1" t="s">
        <v>1478</v>
      </c>
      <c r="C421" t="s">
        <v>1479</v>
      </c>
      <c r="D421" s="1">
        <v>26</v>
      </c>
      <c r="E421" s="30">
        <v>18.503599999999999</v>
      </c>
      <c r="F421" s="31">
        <v>19.1526</v>
      </c>
      <c r="G421" s="31">
        <v>21.2636</v>
      </c>
      <c r="H421" s="35">
        <v>8.82972</v>
      </c>
      <c r="I421" s="32">
        <v>7.4922599999999999</v>
      </c>
      <c r="J421" s="36">
        <v>7.90252</v>
      </c>
      <c r="L421" s="21">
        <f t="shared" si="48"/>
        <v>8.0748333333333324</v>
      </c>
      <c r="M421" s="22">
        <f t="shared" si="49"/>
        <v>19.639933333333332</v>
      </c>
      <c r="O421" s="25">
        <f t="shared" si="50"/>
        <v>0.68517787948337427</v>
      </c>
      <c r="P421" s="26">
        <f t="shared" si="51"/>
        <v>1.4430940140314268</v>
      </c>
      <c r="R421" s="2">
        <f t="shared" si="52"/>
        <v>2.4322400875147063</v>
      </c>
      <c r="S421" s="2"/>
      <c r="T421" s="2">
        <f t="shared" si="53"/>
        <v>1.2822856448879798</v>
      </c>
      <c r="U421" s="2"/>
      <c r="V421" s="38">
        <f t="shared" si="54"/>
        <v>1.1637118040533405E-4</v>
      </c>
      <c r="W421" s="8">
        <v>406</v>
      </c>
      <c r="X421" s="9">
        <f t="shared" si="55"/>
        <v>2.2827095584928088E-3</v>
      </c>
    </row>
    <row r="422" spans="1:24">
      <c r="A422" s="15" t="s">
        <v>4177</v>
      </c>
      <c r="B422" s="1" t="s">
        <v>4178</v>
      </c>
      <c r="C422" t="s">
        <v>4179</v>
      </c>
      <c r="D422" s="1">
        <v>7</v>
      </c>
      <c r="E422" s="30">
        <v>7.6702700000000004</v>
      </c>
      <c r="F422" s="31">
        <v>7.9220100000000002</v>
      </c>
      <c r="G422" s="31">
        <v>8.1181900000000002</v>
      </c>
      <c r="H422" s="35">
        <v>14.788600000000001</v>
      </c>
      <c r="I422" s="32">
        <v>16.620799999999999</v>
      </c>
      <c r="J422" s="36">
        <v>14.854900000000001</v>
      </c>
      <c r="L422" s="21">
        <f t="shared" si="48"/>
        <v>15.421433333333333</v>
      </c>
      <c r="M422" s="22">
        <f t="shared" si="49"/>
        <v>7.9034900000000006</v>
      </c>
      <c r="O422" s="25">
        <f t="shared" si="50"/>
        <v>1.0392108656732433</v>
      </c>
      <c r="P422" s="26">
        <f t="shared" si="51"/>
        <v>0.22453357076392824</v>
      </c>
      <c r="R422" s="2">
        <f t="shared" si="52"/>
        <v>0.51250035124275095</v>
      </c>
      <c r="S422" s="2"/>
      <c r="T422" s="2">
        <f t="shared" si="53"/>
        <v>-0.96437510151610539</v>
      </c>
      <c r="U422" s="2"/>
      <c r="V422" s="38">
        <f t="shared" si="54"/>
        <v>1.2760508541965197E-4</v>
      </c>
      <c r="W422" s="8">
        <v>445</v>
      </c>
      <c r="X422" s="9">
        <f t="shared" si="55"/>
        <v>2.2837008995103556E-3</v>
      </c>
    </row>
    <row r="423" spans="1:24">
      <c r="A423" s="15" t="s">
        <v>10120</v>
      </c>
      <c r="B423" s="1" t="s">
        <v>10121</v>
      </c>
      <c r="C423" t="s">
        <v>10122</v>
      </c>
      <c r="D423" s="1">
        <v>26</v>
      </c>
      <c r="E423" s="30">
        <v>9.2140199999999997</v>
      </c>
      <c r="F423" s="31">
        <v>7.12669</v>
      </c>
      <c r="G423" s="31">
        <v>7.6444200000000002</v>
      </c>
      <c r="H423" s="35">
        <v>17.425699999999999</v>
      </c>
      <c r="I423" s="32">
        <v>16.7118</v>
      </c>
      <c r="J423" s="36">
        <v>16.226900000000001</v>
      </c>
      <c r="L423" s="21">
        <f t="shared" si="48"/>
        <v>16.788133333333334</v>
      </c>
      <c r="M423" s="22">
        <f t="shared" si="49"/>
        <v>7.9950433333333342</v>
      </c>
      <c r="O423" s="25">
        <f t="shared" si="50"/>
        <v>0.60303436331052673</v>
      </c>
      <c r="P423" s="26">
        <f t="shared" si="51"/>
        <v>1.0869402806195507</v>
      </c>
      <c r="R423" s="2">
        <f t="shared" si="52"/>
        <v>0.47623182247778195</v>
      </c>
      <c r="S423" s="2"/>
      <c r="T423" s="2">
        <f t="shared" si="53"/>
        <v>-1.0702640681536197</v>
      </c>
      <c r="U423" s="2"/>
      <c r="V423" s="38">
        <f t="shared" si="54"/>
        <v>1.2740193620915081E-4</v>
      </c>
      <c r="W423" s="8">
        <v>444</v>
      </c>
      <c r="X423" s="9">
        <f t="shared" si="55"/>
        <v>2.2852004954272004E-3</v>
      </c>
    </row>
    <row r="424" spans="1:24">
      <c r="A424" s="15" t="s">
        <v>14547</v>
      </c>
      <c r="B424" s="1" t="s">
        <v>14548</v>
      </c>
      <c r="C424" t="s">
        <v>14549</v>
      </c>
      <c r="D424" s="1">
        <v>28</v>
      </c>
      <c r="E424" s="30">
        <v>7.1883999999999997</v>
      </c>
      <c r="F424" s="31">
        <v>6.8277200000000002</v>
      </c>
      <c r="G424" s="31">
        <v>8.4210600000000007</v>
      </c>
      <c r="H424" s="35">
        <v>16.3262</v>
      </c>
      <c r="I424" s="32">
        <v>15.2423</v>
      </c>
      <c r="J424" s="36">
        <v>16.976800000000001</v>
      </c>
      <c r="L424" s="21">
        <f t="shared" si="48"/>
        <v>16.181766666666665</v>
      </c>
      <c r="M424" s="22">
        <f t="shared" si="49"/>
        <v>7.4790600000000005</v>
      </c>
      <c r="O424" s="25">
        <f t="shared" si="50"/>
        <v>0.87622388881685587</v>
      </c>
      <c r="P424" s="26">
        <f t="shared" si="51"/>
        <v>0.83549118223952579</v>
      </c>
      <c r="R424" s="2">
        <f t="shared" si="52"/>
        <v>0.46219057251680395</v>
      </c>
      <c r="S424" s="2"/>
      <c r="T424" s="2">
        <f t="shared" si="53"/>
        <v>-1.1134402620008284</v>
      </c>
      <c r="U424" s="2"/>
      <c r="V424" s="38">
        <f t="shared" si="54"/>
        <v>1.1966513228252173E-4</v>
      </c>
      <c r="W424" s="8">
        <v>417</v>
      </c>
      <c r="X424" s="9">
        <f t="shared" si="55"/>
        <v>2.2854031498753071E-3</v>
      </c>
    </row>
    <row r="425" spans="1:24">
      <c r="A425" s="15" t="s">
        <v>6973</v>
      </c>
      <c r="B425" s="1" t="s">
        <v>6974</v>
      </c>
      <c r="C425" t="s">
        <v>6975</v>
      </c>
      <c r="D425" s="1">
        <v>7</v>
      </c>
      <c r="E425" s="30">
        <v>6.1440999999999999</v>
      </c>
      <c r="F425" s="31">
        <v>6.5118499999999999</v>
      </c>
      <c r="G425" s="31">
        <v>6.3571999999999997</v>
      </c>
      <c r="H425" s="35">
        <v>18.423200000000001</v>
      </c>
      <c r="I425" s="32">
        <v>16.2422</v>
      </c>
      <c r="J425" s="36">
        <v>19.4603</v>
      </c>
      <c r="L425" s="21">
        <f t="shared" si="48"/>
        <v>18.041900000000002</v>
      </c>
      <c r="M425" s="22">
        <f t="shared" si="49"/>
        <v>6.3377166666666662</v>
      </c>
      <c r="O425" s="25">
        <f t="shared" si="50"/>
        <v>1.6425846005609575</v>
      </c>
      <c r="P425" s="26">
        <f t="shared" si="51"/>
        <v>0.18464754488845317</v>
      </c>
      <c r="R425" s="2">
        <f t="shared" si="52"/>
        <v>0.35127767400698739</v>
      </c>
      <c r="S425" s="2"/>
      <c r="T425" s="2">
        <f t="shared" si="53"/>
        <v>-1.5093162081162779</v>
      </c>
      <c r="U425" s="2"/>
      <c r="V425" s="38">
        <f t="shared" si="54"/>
        <v>1.2691853570419588E-4</v>
      </c>
      <c r="W425" s="8">
        <v>442</v>
      </c>
      <c r="X425" s="9">
        <f t="shared" si="55"/>
        <v>2.2868308107425704E-3</v>
      </c>
    </row>
    <row r="426" spans="1:24">
      <c r="A426" s="15" t="s">
        <v>5336</v>
      </c>
      <c r="B426" s="1" t="s">
        <v>5337</v>
      </c>
      <c r="C426" t="s">
        <v>5338</v>
      </c>
      <c r="D426" s="1">
        <v>12</v>
      </c>
      <c r="E426" s="30">
        <v>9.45913</v>
      </c>
      <c r="F426" s="31">
        <v>7.8309899999999999</v>
      </c>
      <c r="G426" s="31">
        <v>8.4138400000000004</v>
      </c>
      <c r="H426" s="35">
        <v>17.285900000000002</v>
      </c>
      <c r="I426" s="32">
        <v>15.814399999999999</v>
      </c>
      <c r="J426" s="36">
        <v>16.941800000000001</v>
      </c>
      <c r="L426" s="21">
        <f t="shared" si="48"/>
        <v>16.680700000000002</v>
      </c>
      <c r="M426" s="22">
        <f t="shared" si="49"/>
        <v>8.567986666666668</v>
      </c>
      <c r="O426" s="25">
        <f t="shared" si="50"/>
        <v>0.76971291401405106</v>
      </c>
      <c r="P426" s="26">
        <f t="shared" si="51"/>
        <v>0.82494294410785363</v>
      </c>
      <c r="R426" s="2">
        <f t="shared" si="52"/>
        <v>0.51364670947062574</v>
      </c>
      <c r="S426" s="2"/>
      <c r="T426" s="2">
        <f t="shared" si="53"/>
        <v>-0.96115169215936347</v>
      </c>
      <c r="U426" s="2"/>
      <c r="V426" s="38">
        <f t="shared" si="54"/>
        <v>1.1951535469837067E-4</v>
      </c>
      <c r="W426" s="8">
        <v>416</v>
      </c>
      <c r="X426" s="9">
        <f t="shared" si="55"/>
        <v>2.288029530812077E-3</v>
      </c>
    </row>
    <row r="427" spans="1:24">
      <c r="A427" s="15" t="s">
        <v>9258</v>
      </c>
      <c r="B427" s="1" t="s">
        <v>9259</v>
      </c>
      <c r="C427" t="s">
        <v>9260</v>
      </c>
      <c r="D427" s="1">
        <v>19</v>
      </c>
      <c r="E427" s="30">
        <v>14.143700000000001</v>
      </c>
      <c r="F427" s="31">
        <v>15.1271</v>
      </c>
      <c r="G427" s="31">
        <v>15.7582</v>
      </c>
      <c r="H427" s="35">
        <v>9.0143299999999993</v>
      </c>
      <c r="I427" s="32">
        <v>8.9306199999999993</v>
      </c>
      <c r="J427" s="36">
        <v>9.3087700000000009</v>
      </c>
      <c r="L427" s="21">
        <f t="shared" si="48"/>
        <v>9.0845733333333332</v>
      </c>
      <c r="M427" s="22">
        <f t="shared" si="49"/>
        <v>15.009666666666668</v>
      </c>
      <c r="O427" s="25">
        <f t="shared" si="50"/>
        <v>0.19862011487594522</v>
      </c>
      <c r="P427" s="26">
        <f t="shared" si="51"/>
        <v>0.81363106094429127</v>
      </c>
      <c r="R427" s="2">
        <f t="shared" si="52"/>
        <v>1.6522148169130675</v>
      </c>
      <c r="S427" s="2"/>
      <c r="T427" s="2">
        <f t="shared" si="53"/>
        <v>0.72440127461879633</v>
      </c>
      <c r="U427" s="2"/>
      <c r="V427" s="38">
        <f t="shared" si="54"/>
        <v>1.2736341217241132E-4</v>
      </c>
      <c r="W427" s="8">
        <v>443</v>
      </c>
      <c r="X427" s="9">
        <f t="shared" si="55"/>
        <v>2.2896663985126045E-3</v>
      </c>
    </row>
    <row r="428" spans="1:24">
      <c r="A428" s="15" t="s">
        <v>6979</v>
      </c>
      <c r="B428" s="1" t="s">
        <v>6980</v>
      </c>
      <c r="C428" t="s">
        <v>6981</v>
      </c>
      <c r="D428" s="1">
        <v>13</v>
      </c>
      <c r="E428" s="30">
        <v>14.6524</v>
      </c>
      <c r="F428" s="31">
        <v>15.084300000000001</v>
      </c>
      <c r="G428" s="31">
        <v>15.8706</v>
      </c>
      <c r="H428" s="35">
        <v>10.802300000000001</v>
      </c>
      <c r="I428" s="32">
        <v>10.5313</v>
      </c>
      <c r="J428" s="36">
        <v>10.612500000000001</v>
      </c>
      <c r="L428" s="21">
        <f t="shared" si="48"/>
        <v>10.6487</v>
      </c>
      <c r="M428" s="22">
        <f t="shared" si="49"/>
        <v>15.202433333333332</v>
      </c>
      <c r="O428" s="25">
        <f t="shared" si="50"/>
        <v>0.13907940178186018</v>
      </c>
      <c r="P428" s="26">
        <f t="shared" si="51"/>
        <v>0.61763211002451368</v>
      </c>
      <c r="R428" s="2">
        <f t="shared" si="52"/>
        <v>1.4276327939873723</v>
      </c>
      <c r="S428" s="2"/>
      <c r="T428" s="2">
        <f t="shared" si="53"/>
        <v>0.51362494686070581</v>
      </c>
      <c r="U428" s="2"/>
      <c r="V428" s="38">
        <f t="shared" si="54"/>
        <v>1.1936120250304321E-4</v>
      </c>
      <c r="W428" s="8">
        <v>415</v>
      </c>
      <c r="X428" s="9">
        <f t="shared" si="55"/>
        <v>2.2905846186367135E-3</v>
      </c>
    </row>
    <row r="429" spans="1:24">
      <c r="A429" s="15" t="s">
        <v>22341</v>
      </c>
      <c r="B429" s="1" t="s">
        <v>22342</v>
      </c>
      <c r="C429" t="s">
        <v>22343</v>
      </c>
      <c r="D429" s="1">
        <v>1</v>
      </c>
      <c r="E429" s="30">
        <v>26.233499999999999</v>
      </c>
      <c r="F429" s="31">
        <v>22.256799999999998</v>
      </c>
      <c r="G429" s="31">
        <v>26.4618</v>
      </c>
      <c r="H429" s="35">
        <v>6.0240900000000002</v>
      </c>
      <c r="I429" s="32">
        <v>6.4719800000000003</v>
      </c>
      <c r="J429" s="36">
        <v>3.9540899999999999</v>
      </c>
      <c r="L429" s="21">
        <f t="shared" si="48"/>
        <v>5.4833866666666671</v>
      </c>
      <c r="M429" s="22">
        <f t="shared" si="49"/>
        <v>24.984033333333333</v>
      </c>
      <c r="O429" s="25">
        <f t="shared" si="50"/>
        <v>1.3432098064090099</v>
      </c>
      <c r="P429" s="26">
        <f t="shared" si="51"/>
        <v>2.3646102138266545</v>
      </c>
      <c r="R429" s="2">
        <f t="shared" si="52"/>
        <v>4.5563143458787021</v>
      </c>
      <c r="S429" s="2"/>
      <c r="T429" s="2">
        <f t="shared" si="53"/>
        <v>2.1878672838318058</v>
      </c>
      <c r="U429" s="2"/>
      <c r="V429" s="38">
        <f t="shared" si="54"/>
        <v>1.2080611077480114E-4</v>
      </c>
      <c r="W429" s="8">
        <v>420</v>
      </c>
      <c r="X429" s="9">
        <f t="shared" si="55"/>
        <v>2.2907139671678959E-3</v>
      </c>
    </row>
    <row r="430" spans="1:24">
      <c r="A430" s="15" t="s">
        <v>17640</v>
      </c>
      <c r="B430" s="1" t="s">
        <v>17641</v>
      </c>
      <c r="C430" t="s">
        <v>17642</v>
      </c>
      <c r="D430" s="1">
        <v>9</v>
      </c>
      <c r="E430" s="30">
        <v>18.697299999999998</v>
      </c>
      <c r="F430" s="31">
        <v>22.077100000000002</v>
      </c>
      <c r="G430" s="31">
        <v>22.696200000000001</v>
      </c>
      <c r="H430" s="35">
        <v>4.7710499999999998</v>
      </c>
      <c r="I430" s="32">
        <v>5.9162100000000004</v>
      </c>
      <c r="J430" s="36">
        <v>4.6052400000000002</v>
      </c>
      <c r="L430" s="21">
        <f t="shared" si="48"/>
        <v>5.0975000000000001</v>
      </c>
      <c r="M430" s="22">
        <f t="shared" si="49"/>
        <v>21.156866666666669</v>
      </c>
      <c r="O430" s="25">
        <f t="shared" si="50"/>
        <v>0.71385417775621562</v>
      </c>
      <c r="P430" s="26">
        <f t="shared" si="51"/>
        <v>2.1524224360783224</v>
      </c>
      <c r="R430" s="2">
        <f t="shared" si="52"/>
        <v>4.1504397580513324</v>
      </c>
      <c r="S430" s="2"/>
      <c r="T430" s="2">
        <f t="shared" si="53"/>
        <v>2.0532642046879781</v>
      </c>
      <c r="U430" s="2"/>
      <c r="V430" s="38">
        <f t="shared" si="54"/>
        <v>1.2685646428791121E-4</v>
      </c>
      <c r="W430" s="8">
        <v>441</v>
      </c>
      <c r="X430" s="9">
        <f t="shared" si="55"/>
        <v>2.2908954231041384E-3</v>
      </c>
    </row>
    <row r="431" spans="1:24">
      <c r="A431" s="15" t="s">
        <v>15699</v>
      </c>
      <c r="B431" s="1" t="s">
        <v>15700</v>
      </c>
      <c r="C431" t="s">
        <v>15701</v>
      </c>
      <c r="D431" s="1">
        <v>3</v>
      </c>
      <c r="E431" s="30">
        <v>10.258100000000001</v>
      </c>
      <c r="F431" s="31">
        <v>8.8249499999999994</v>
      </c>
      <c r="G431" s="31">
        <v>9.0105799999999991</v>
      </c>
      <c r="H431" s="35">
        <v>15.3703</v>
      </c>
      <c r="I431" s="32">
        <v>15.6485</v>
      </c>
      <c r="J431" s="36">
        <v>15.0426</v>
      </c>
      <c r="L431" s="21">
        <f t="shared" si="48"/>
        <v>15.3538</v>
      </c>
      <c r="M431" s="22">
        <f t="shared" si="49"/>
        <v>9.3645433333333319</v>
      </c>
      <c r="O431" s="25">
        <f t="shared" si="50"/>
        <v>0.30328681145081138</v>
      </c>
      <c r="P431" s="26">
        <f t="shared" si="51"/>
        <v>0.77938903099372303</v>
      </c>
      <c r="R431" s="2">
        <f t="shared" si="52"/>
        <v>0.6099169803783645</v>
      </c>
      <c r="S431" s="2"/>
      <c r="T431" s="2">
        <f t="shared" si="53"/>
        <v>-0.71331521310940993</v>
      </c>
      <c r="U431" s="2"/>
      <c r="V431" s="38">
        <f t="shared" si="54"/>
        <v>1.214194865235444E-4</v>
      </c>
      <c r="W431" s="8">
        <v>422</v>
      </c>
      <c r="X431" s="9">
        <f t="shared" si="55"/>
        <v>2.2914331532547572E-3</v>
      </c>
    </row>
    <row r="432" spans="1:24">
      <c r="A432" s="15" t="s">
        <v>17704</v>
      </c>
      <c r="B432" s="1" t="s">
        <v>17705</v>
      </c>
      <c r="C432" t="s">
        <v>17706</v>
      </c>
      <c r="D432" s="1">
        <v>3</v>
      </c>
      <c r="E432" s="30">
        <v>7.3766299999999996</v>
      </c>
      <c r="F432" s="31">
        <v>8.8994800000000005</v>
      </c>
      <c r="G432" s="31">
        <v>7.67692</v>
      </c>
      <c r="H432" s="35">
        <v>16.690999999999999</v>
      </c>
      <c r="I432" s="32">
        <v>16.456499999999998</v>
      </c>
      <c r="J432" s="36">
        <v>15.208299999999999</v>
      </c>
      <c r="L432" s="21">
        <f t="shared" si="48"/>
        <v>16.118599999999997</v>
      </c>
      <c r="M432" s="22">
        <f t="shared" si="49"/>
        <v>7.9843433333333325</v>
      </c>
      <c r="O432" s="25">
        <f t="shared" si="50"/>
        <v>0.79701451053290073</v>
      </c>
      <c r="P432" s="26">
        <f t="shared" si="51"/>
        <v>0.80662870022912903</v>
      </c>
      <c r="R432" s="2">
        <f t="shared" si="52"/>
        <v>0.49534967883893971</v>
      </c>
      <c r="S432" s="2"/>
      <c r="T432" s="2">
        <f t="shared" si="53"/>
        <v>-1.0134807781337385</v>
      </c>
      <c r="U432" s="2"/>
      <c r="V432" s="38">
        <f t="shared" si="54"/>
        <v>1.206375814518707E-4</v>
      </c>
      <c r="W432" s="8">
        <v>419</v>
      </c>
      <c r="X432" s="9">
        <f t="shared" si="55"/>
        <v>2.2929778011520248E-3</v>
      </c>
    </row>
    <row r="433" spans="1:24">
      <c r="A433" s="15" t="s">
        <v>11519</v>
      </c>
      <c r="B433" s="1" t="s">
        <v>11520</v>
      </c>
      <c r="C433" t="s">
        <v>11521</v>
      </c>
      <c r="D433" s="1">
        <v>45</v>
      </c>
      <c r="E433" s="30">
        <v>9.76633</v>
      </c>
      <c r="F433" s="31">
        <v>8.1657100000000007</v>
      </c>
      <c r="G433" s="31">
        <v>8.4496599999999997</v>
      </c>
      <c r="H433" s="35">
        <v>15.3428</v>
      </c>
      <c r="I433" s="32">
        <v>15.0466</v>
      </c>
      <c r="J433" s="36">
        <v>14.9496</v>
      </c>
      <c r="L433" s="21">
        <f t="shared" si="48"/>
        <v>15.113</v>
      </c>
      <c r="M433" s="22">
        <f t="shared" si="49"/>
        <v>8.7939000000000007</v>
      </c>
      <c r="O433" s="25">
        <f t="shared" si="50"/>
        <v>0.20483720365207117</v>
      </c>
      <c r="P433" s="26">
        <f t="shared" si="51"/>
        <v>0.85403277413691769</v>
      </c>
      <c r="R433" s="2">
        <f t="shared" si="52"/>
        <v>0.58187653013961493</v>
      </c>
      <c r="S433" s="2"/>
      <c r="T433" s="2">
        <f t="shared" si="53"/>
        <v>-0.78121503840809969</v>
      </c>
      <c r="U433" s="2"/>
      <c r="V433" s="38">
        <f t="shared" si="54"/>
        <v>1.1921267707286335E-4</v>
      </c>
      <c r="W433" s="8">
        <v>414</v>
      </c>
      <c r="X433" s="9">
        <f t="shared" si="55"/>
        <v>2.2932602903581734E-3</v>
      </c>
    </row>
    <row r="434" spans="1:24">
      <c r="A434" s="15" t="s">
        <v>1016</v>
      </c>
      <c r="B434" s="1" t="s">
        <v>1014</v>
      </c>
      <c r="C434" t="s">
        <v>1017</v>
      </c>
      <c r="D434" s="1">
        <v>1</v>
      </c>
      <c r="E434" s="30">
        <v>27.571100000000001</v>
      </c>
      <c r="F434" s="31">
        <v>28.132200000000001</v>
      </c>
      <c r="G434" s="31">
        <v>34.385800000000003</v>
      </c>
      <c r="H434" s="35">
        <v>2.8424999999999998</v>
      </c>
      <c r="I434" s="32">
        <v>2.80687</v>
      </c>
      <c r="J434" s="36">
        <v>2.6676099999999998</v>
      </c>
      <c r="L434" s="21">
        <f t="shared" si="48"/>
        <v>2.7723266666666664</v>
      </c>
      <c r="M434" s="22">
        <f t="shared" si="49"/>
        <v>30.029700000000002</v>
      </c>
      <c r="O434" s="25">
        <f t="shared" si="50"/>
        <v>9.2420557417348115E-2</v>
      </c>
      <c r="P434" s="26">
        <f t="shared" si="51"/>
        <v>3.7829107457089073</v>
      </c>
      <c r="R434" s="2">
        <f t="shared" si="52"/>
        <v>10.83194861596397</v>
      </c>
      <c r="S434" s="2"/>
      <c r="T434" s="2">
        <f t="shared" si="53"/>
        <v>3.4372208951472349</v>
      </c>
      <c r="U434" s="2"/>
      <c r="V434" s="38">
        <f t="shared" si="54"/>
        <v>1.1868355711061642E-4</v>
      </c>
      <c r="W434" s="8">
        <v>412</v>
      </c>
      <c r="X434" s="9">
        <f t="shared" si="55"/>
        <v>2.2941646816236629E-3</v>
      </c>
    </row>
    <row r="435" spans="1:24">
      <c r="A435" s="15" t="s">
        <v>13188</v>
      </c>
      <c r="B435" s="1" t="s">
        <v>13189</v>
      </c>
      <c r="C435" t="s">
        <v>13190</v>
      </c>
      <c r="D435" s="1">
        <v>32</v>
      </c>
      <c r="E435" s="30">
        <v>7.8415499999999998</v>
      </c>
      <c r="F435" s="31">
        <v>5.3343299999999996</v>
      </c>
      <c r="G435" s="31">
        <v>6.7878299999999996</v>
      </c>
      <c r="H435" s="35">
        <v>16.447299999999998</v>
      </c>
      <c r="I435" s="32">
        <v>16.1343</v>
      </c>
      <c r="J435" s="36">
        <v>15.7121</v>
      </c>
      <c r="L435" s="21">
        <f t="shared" si="48"/>
        <v>16.097899999999999</v>
      </c>
      <c r="M435" s="22">
        <f t="shared" si="49"/>
        <v>6.6545699999999997</v>
      </c>
      <c r="O435" s="25">
        <f t="shared" si="50"/>
        <v>0.36894915638878972</v>
      </c>
      <c r="P435" s="26">
        <f t="shared" si="51"/>
        <v>1.2589109193266996</v>
      </c>
      <c r="R435" s="2">
        <f t="shared" si="52"/>
        <v>0.41338124848582736</v>
      </c>
      <c r="S435" s="2"/>
      <c r="T435" s="2">
        <f t="shared" si="53"/>
        <v>-1.274455147174002</v>
      </c>
      <c r="U435" s="2"/>
      <c r="V435" s="38">
        <f t="shared" si="54"/>
        <v>1.1899552257102419E-4</v>
      </c>
      <c r="W435" s="8">
        <v>413</v>
      </c>
      <c r="X435" s="9">
        <f t="shared" si="55"/>
        <v>2.29462552483205E-3</v>
      </c>
    </row>
    <row r="436" spans="1:24">
      <c r="A436" s="15" t="s">
        <v>4313</v>
      </c>
      <c r="B436" s="1" t="s">
        <v>4314</v>
      </c>
      <c r="C436" t="s">
        <v>4315</v>
      </c>
      <c r="D436" s="1">
        <v>28</v>
      </c>
      <c r="E436" s="30">
        <v>9.4116300000000006</v>
      </c>
      <c r="F436" s="31">
        <v>7.9142900000000003</v>
      </c>
      <c r="G436" s="31">
        <v>8.5891800000000007</v>
      </c>
      <c r="H436" s="35">
        <v>15.0334</v>
      </c>
      <c r="I436" s="32">
        <v>15.122199999999999</v>
      </c>
      <c r="J436" s="36">
        <v>16.1067</v>
      </c>
      <c r="L436" s="21">
        <f t="shared" si="48"/>
        <v>15.420766666666665</v>
      </c>
      <c r="M436" s="22">
        <f t="shared" si="49"/>
        <v>8.6383666666666681</v>
      </c>
      <c r="O436" s="25">
        <f t="shared" si="50"/>
        <v>0.59569267523894687</v>
      </c>
      <c r="P436" s="26">
        <f t="shared" si="51"/>
        <v>0.74988083388851423</v>
      </c>
      <c r="R436" s="2">
        <f t="shared" si="52"/>
        <v>0.56017750954881207</v>
      </c>
      <c r="S436" s="2"/>
      <c r="T436" s="2">
        <f t="shared" si="53"/>
        <v>-0.83604403277758266</v>
      </c>
      <c r="U436" s="2"/>
      <c r="V436" s="38">
        <f t="shared" si="54"/>
        <v>1.2683657586985076E-4</v>
      </c>
      <c r="W436" s="8">
        <v>440</v>
      </c>
      <c r="X436" s="9">
        <f t="shared" si="55"/>
        <v>2.2957420232442992E-3</v>
      </c>
    </row>
    <row r="437" spans="1:24">
      <c r="A437" s="15" t="s">
        <v>21288</v>
      </c>
      <c r="B437" s="1" t="s">
        <v>21289</v>
      </c>
      <c r="C437" t="s">
        <v>21290</v>
      </c>
      <c r="D437" s="1">
        <v>3</v>
      </c>
      <c r="E437" s="30">
        <v>27.721699999999998</v>
      </c>
      <c r="F437" s="31">
        <v>36.1006</v>
      </c>
      <c r="G437" s="31">
        <v>31.0139</v>
      </c>
      <c r="H437" s="35">
        <v>1.2780199999999999</v>
      </c>
      <c r="I437" s="32">
        <v>1.57782</v>
      </c>
      <c r="J437" s="36">
        <v>1.16079</v>
      </c>
      <c r="L437" s="21">
        <f t="shared" si="48"/>
        <v>1.3388766666666665</v>
      </c>
      <c r="M437" s="22">
        <f t="shared" si="49"/>
        <v>31.612066666666664</v>
      </c>
      <c r="O437" s="25">
        <f t="shared" si="50"/>
        <v>0.21507244275669965</v>
      </c>
      <c r="P437" s="26">
        <f t="shared" si="51"/>
        <v>4.2213556854799013</v>
      </c>
      <c r="R437" s="2">
        <f t="shared" si="52"/>
        <v>23.610887734244876</v>
      </c>
      <c r="S437" s="2"/>
      <c r="T437" s="2">
        <f t="shared" si="53"/>
        <v>4.5613803806604256</v>
      </c>
      <c r="U437" s="2"/>
      <c r="V437" s="38">
        <f t="shared" si="54"/>
        <v>1.213729094642367E-4</v>
      </c>
      <c r="W437" s="8">
        <v>421</v>
      </c>
      <c r="X437" s="9">
        <f t="shared" si="55"/>
        <v>2.2959948954232329E-3</v>
      </c>
    </row>
    <row r="438" spans="1:24">
      <c r="A438" s="15" t="s">
        <v>18259</v>
      </c>
      <c r="B438" s="1" t="s">
        <v>18260</v>
      </c>
      <c r="C438" t="s">
        <v>18261</v>
      </c>
      <c r="D438" s="1">
        <v>5</v>
      </c>
      <c r="E438" s="30">
        <v>4.0514799999999997</v>
      </c>
      <c r="F438" s="31">
        <v>3.89229</v>
      </c>
      <c r="G438" s="31">
        <v>4.7868399999999998</v>
      </c>
      <c r="H438" s="35">
        <v>22.665700000000001</v>
      </c>
      <c r="I438" s="32">
        <v>19.407299999999999</v>
      </c>
      <c r="J438" s="36">
        <v>18.478899999999999</v>
      </c>
      <c r="L438" s="21">
        <f t="shared" si="48"/>
        <v>20.183966666666667</v>
      </c>
      <c r="M438" s="22">
        <f t="shared" si="49"/>
        <v>4.2435366666666665</v>
      </c>
      <c r="O438" s="25">
        <f t="shared" si="50"/>
        <v>2.1988023770528669</v>
      </c>
      <c r="P438" s="26">
        <f t="shared" si="51"/>
        <v>0.47719937974952698</v>
      </c>
      <c r="R438" s="2">
        <f t="shared" si="52"/>
        <v>0.21024294861102624</v>
      </c>
      <c r="S438" s="2"/>
      <c r="T438" s="2">
        <f t="shared" si="53"/>
        <v>-2.2498706804925521</v>
      </c>
      <c r="U438" s="2"/>
      <c r="V438" s="38">
        <f t="shared" si="54"/>
        <v>1.2665226180296127E-4</v>
      </c>
      <c r="W438" s="8">
        <v>439</v>
      </c>
      <c r="X438" s="9">
        <f t="shared" si="55"/>
        <v>2.2976278200427872E-3</v>
      </c>
    </row>
    <row r="439" spans="1:24">
      <c r="A439" s="15" t="s">
        <v>21797</v>
      </c>
      <c r="B439" s="1" t="s">
        <v>21798</v>
      </c>
      <c r="C439" t="s">
        <v>21799</v>
      </c>
      <c r="D439" s="1">
        <v>1</v>
      </c>
      <c r="E439" s="30">
        <v>4.0452399999999997</v>
      </c>
      <c r="F439" s="31">
        <v>3.1145499999999999</v>
      </c>
      <c r="G439" s="31">
        <v>3.7147199999999998</v>
      </c>
      <c r="H439" s="35">
        <v>19.097000000000001</v>
      </c>
      <c r="I439" s="32">
        <v>23.253699999999998</v>
      </c>
      <c r="J439" s="36">
        <v>23.745899999999999</v>
      </c>
      <c r="L439" s="21">
        <f t="shared" si="48"/>
        <v>22.0322</v>
      </c>
      <c r="M439" s="22">
        <f t="shared" si="49"/>
        <v>3.6248366666666665</v>
      </c>
      <c r="O439" s="25">
        <f t="shared" si="50"/>
        <v>2.5538430824935174</v>
      </c>
      <c r="P439" s="26">
        <f t="shared" si="51"/>
        <v>0.47181058618192773</v>
      </c>
      <c r="R439" s="2">
        <f t="shared" si="52"/>
        <v>0.16452449899087093</v>
      </c>
      <c r="S439" s="2"/>
      <c r="T439" s="2">
        <f t="shared" si="53"/>
        <v>-2.6036256663009287</v>
      </c>
      <c r="U439" s="2"/>
      <c r="V439" s="38">
        <f t="shared" si="54"/>
        <v>1.2643556892526136E-4</v>
      </c>
      <c r="W439" s="8">
        <v>438</v>
      </c>
      <c r="X439" s="9">
        <f t="shared" si="55"/>
        <v>2.2989334952529254E-3</v>
      </c>
    </row>
    <row r="440" spans="1:24">
      <c r="A440" s="15" t="s">
        <v>10743</v>
      </c>
      <c r="B440" s="1" t="s">
        <v>10744</v>
      </c>
      <c r="C440" t="s">
        <v>10745</v>
      </c>
      <c r="D440" s="1">
        <v>25</v>
      </c>
      <c r="E440" s="30">
        <v>9.8783999999999992</v>
      </c>
      <c r="F440" s="31">
        <v>9.2188400000000001</v>
      </c>
      <c r="G440" s="31">
        <v>9.4561100000000007</v>
      </c>
      <c r="H440" s="35">
        <v>13.9758</v>
      </c>
      <c r="I440" s="32">
        <v>13.092499999999999</v>
      </c>
      <c r="J440" s="36">
        <v>13.836499999999999</v>
      </c>
      <c r="L440" s="21">
        <f t="shared" si="48"/>
        <v>13.634933333333334</v>
      </c>
      <c r="M440" s="22">
        <f t="shared" si="49"/>
        <v>9.5177833333333339</v>
      </c>
      <c r="O440" s="25">
        <f t="shared" si="50"/>
        <v>0.4748963711519949</v>
      </c>
      <c r="P440" s="26">
        <f t="shared" si="51"/>
        <v>0.33407715940083804</v>
      </c>
      <c r="R440" s="2">
        <f t="shared" si="52"/>
        <v>0.6980439948367918</v>
      </c>
      <c r="S440" s="2"/>
      <c r="T440" s="2">
        <f t="shared" si="53"/>
        <v>-0.51861012846295018</v>
      </c>
      <c r="U440" s="2"/>
      <c r="V440" s="38">
        <f t="shared" si="54"/>
        <v>1.262241465073573E-4</v>
      </c>
      <c r="W440" s="8">
        <v>437</v>
      </c>
      <c r="X440" s="9">
        <f t="shared" si="55"/>
        <v>2.3003411963034175E-3</v>
      </c>
    </row>
    <row r="441" spans="1:24">
      <c r="A441" s="15" t="s">
        <v>9637</v>
      </c>
      <c r="B441" s="1" t="s">
        <v>9638</v>
      </c>
      <c r="C441" t="s">
        <v>9639</v>
      </c>
      <c r="D441" s="1">
        <v>11</v>
      </c>
      <c r="E441" s="30">
        <v>8.0529799999999998</v>
      </c>
      <c r="F441" s="31">
        <v>6.3475200000000003</v>
      </c>
      <c r="G441" s="31">
        <v>7.0297099999999997</v>
      </c>
      <c r="H441" s="35">
        <v>18.650400000000001</v>
      </c>
      <c r="I441" s="32">
        <v>19.415800000000001</v>
      </c>
      <c r="J441" s="36">
        <v>16.851600000000001</v>
      </c>
      <c r="L441" s="21">
        <f t="shared" si="48"/>
        <v>18.305933333333332</v>
      </c>
      <c r="M441" s="22">
        <f t="shared" si="49"/>
        <v>7.1434033333333344</v>
      </c>
      <c r="O441" s="25">
        <f t="shared" si="50"/>
        <v>1.3163484999548307</v>
      </c>
      <c r="P441" s="26">
        <f t="shared" si="51"/>
        <v>0.85839564504564736</v>
      </c>
      <c r="R441" s="2">
        <f t="shared" si="52"/>
        <v>0.39022338840958676</v>
      </c>
      <c r="S441" s="2"/>
      <c r="T441" s="2">
        <f t="shared" si="53"/>
        <v>-1.3576278450508403</v>
      </c>
      <c r="U441" s="2"/>
      <c r="V441" s="38">
        <f t="shared" si="54"/>
        <v>1.2537098445057865E-4</v>
      </c>
      <c r="W441" s="8">
        <v>434</v>
      </c>
      <c r="X441" s="9">
        <f t="shared" si="55"/>
        <v>2.3005864519917243E-3</v>
      </c>
    </row>
    <row r="442" spans="1:24">
      <c r="A442" s="15" t="s">
        <v>10016</v>
      </c>
      <c r="B442" s="1" t="s">
        <v>10017</v>
      </c>
      <c r="C442" t="s">
        <v>10018</v>
      </c>
      <c r="D442" s="1">
        <v>11</v>
      </c>
      <c r="E442" s="30">
        <v>8.1668699999999994</v>
      </c>
      <c r="F442" s="31">
        <v>8.0396699999999992</v>
      </c>
      <c r="G442" s="31">
        <v>7.9357100000000003</v>
      </c>
      <c r="H442" s="35">
        <v>19.043900000000001</v>
      </c>
      <c r="I442" s="32">
        <v>16.777000000000001</v>
      </c>
      <c r="J442" s="36">
        <v>16.7226</v>
      </c>
      <c r="L442" s="21">
        <f t="shared" si="48"/>
        <v>17.514500000000002</v>
      </c>
      <c r="M442" s="22">
        <f t="shared" si="49"/>
        <v>8.0474166666666651</v>
      </c>
      <c r="O442" s="25">
        <f t="shared" si="50"/>
        <v>1.3247785135636825</v>
      </c>
      <c r="P442" s="26">
        <f t="shared" si="51"/>
        <v>0.11577454181871435</v>
      </c>
      <c r="R442" s="2">
        <f t="shared" si="52"/>
        <v>0.45947167584953408</v>
      </c>
      <c r="S442" s="2"/>
      <c r="T442" s="2">
        <f t="shared" si="53"/>
        <v>-1.1219521656274438</v>
      </c>
      <c r="U442" s="2"/>
      <c r="V442" s="38">
        <f t="shared" si="54"/>
        <v>1.2427642379274809E-4</v>
      </c>
      <c r="W442" s="8">
        <v>430</v>
      </c>
      <c r="X442" s="9">
        <f t="shared" si="55"/>
        <v>2.3017149746173155E-3</v>
      </c>
    </row>
    <row r="443" spans="1:24">
      <c r="A443" s="15" t="s">
        <v>6252</v>
      </c>
      <c r="B443" s="1" t="s">
        <v>6253</v>
      </c>
      <c r="C443" t="s">
        <v>6254</v>
      </c>
      <c r="D443" s="1">
        <v>8</v>
      </c>
      <c r="E443" s="30">
        <v>11.026400000000001</v>
      </c>
      <c r="F443" s="31">
        <v>11.490500000000001</v>
      </c>
      <c r="G443" s="31">
        <v>10.3955</v>
      </c>
      <c r="H443" s="35">
        <v>14.885</v>
      </c>
      <c r="I443" s="32">
        <v>14.818</v>
      </c>
      <c r="J443" s="36">
        <v>14.815200000000001</v>
      </c>
      <c r="L443" s="21">
        <f t="shared" si="48"/>
        <v>14.839399999999999</v>
      </c>
      <c r="M443" s="22">
        <f t="shared" si="49"/>
        <v>10.970799999999999</v>
      </c>
      <c r="O443" s="25">
        <f t="shared" si="50"/>
        <v>3.9515566552941875E-2</v>
      </c>
      <c r="P443" s="26">
        <f t="shared" si="51"/>
        <v>0.54961329132400027</v>
      </c>
      <c r="R443" s="2">
        <f t="shared" si="52"/>
        <v>0.73930212811838747</v>
      </c>
      <c r="S443" s="2"/>
      <c r="T443" s="2">
        <f t="shared" si="53"/>
        <v>-0.43576402867368241</v>
      </c>
      <c r="U443" s="2"/>
      <c r="V443" s="38">
        <f t="shared" si="54"/>
        <v>1.312320281590587E-4</v>
      </c>
      <c r="W443" s="8">
        <v>454</v>
      </c>
      <c r="X443" s="9">
        <f t="shared" si="55"/>
        <v>2.3020525820677171E-3</v>
      </c>
    </row>
    <row r="444" spans="1:24">
      <c r="A444" s="15" t="s">
        <v>20564</v>
      </c>
      <c r="B444" s="1" t="s">
        <v>20565</v>
      </c>
      <c r="C444" t="s">
        <v>20566</v>
      </c>
      <c r="D444" s="1">
        <v>5</v>
      </c>
      <c r="E444" s="30">
        <v>7.1814400000000003</v>
      </c>
      <c r="F444" s="31">
        <v>6.5044300000000002</v>
      </c>
      <c r="G444" s="31">
        <v>5.9591000000000003</v>
      </c>
      <c r="H444" s="35">
        <v>12.8903</v>
      </c>
      <c r="I444" s="32">
        <v>13.721</v>
      </c>
      <c r="J444" s="36">
        <v>14.4732</v>
      </c>
      <c r="L444" s="21">
        <f t="shared" si="48"/>
        <v>13.694833333333333</v>
      </c>
      <c r="M444" s="22">
        <f t="shared" si="49"/>
        <v>6.5483233333333333</v>
      </c>
      <c r="O444" s="25">
        <f t="shared" si="50"/>
        <v>0.79177435127271811</v>
      </c>
      <c r="P444" s="26">
        <f t="shared" si="51"/>
        <v>0.61235099202445431</v>
      </c>
      <c r="R444" s="2">
        <f t="shared" si="52"/>
        <v>0.47816013338363617</v>
      </c>
      <c r="S444" s="2"/>
      <c r="T444" s="2">
        <f t="shared" si="53"/>
        <v>-1.0644342445687529</v>
      </c>
      <c r="U444" s="2"/>
      <c r="V444" s="38">
        <f t="shared" si="54"/>
        <v>1.2286709918468846E-4</v>
      </c>
      <c r="W444" s="8">
        <v>425</v>
      </c>
      <c r="X444" s="9">
        <f t="shared" si="55"/>
        <v>2.3023848891926091E-3</v>
      </c>
    </row>
    <row r="445" spans="1:24">
      <c r="A445" s="15" t="s">
        <v>21859</v>
      </c>
      <c r="B445" s="1" t="s">
        <v>21860</v>
      </c>
      <c r="C445" t="s">
        <v>21861</v>
      </c>
      <c r="D445" s="1">
        <v>6</v>
      </c>
      <c r="E445" s="30">
        <v>8.9967900000000007</v>
      </c>
      <c r="F445" s="31">
        <v>7.6719600000000003</v>
      </c>
      <c r="G445" s="31">
        <v>8.0531900000000007</v>
      </c>
      <c r="H445" s="35">
        <v>15.351900000000001</v>
      </c>
      <c r="I445" s="32">
        <v>14.501300000000001</v>
      </c>
      <c r="J445" s="36">
        <v>15.9245</v>
      </c>
      <c r="L445" s="21">
        <f t="shared" si="48"/>
        <v>15.259233333333334</v>
      </c>
      <c r="M445" s="22">
        <f t="shared" si="49"/>
        <v>8.2406466666666685</v>
      </c>
      <c r="O445" s="25">
        <f t="shared" si="50"/>
        <v>0.71611095043528905</v>
      </c>
      <c r="P445" s="26">
        <f t="shared" si="51"/>
        <v>0.68201805960937245</v>
      </c>
      <c r="R445" s="2">
        <f t="shared" si="52"/>
        <v>0.54004329619006641</v>
      </c>
      <c r="S445" s="2"/>
      <c r="T445" s="2">
        <f t="shared" si="53"/>
        <v>-0.88885301965803243</v>
      </c>
      <c r="U445" s="2"/>
      <c r="V445" s="38">
        <f t="shared" si="54"/>
        <v>1.2577788988347278E-4</v>
      </c>
      <c r="W445" s="8">
        <v>435</v>
      </c>
      <c r="X445" s="9">
        <f t="shared" si="55"/>
        <v>2.3027473908781085E-3</v>
      </c>
    </row>
    <row r="446" spans="1:24">
      <c r="A446" s="15" t="s">
        <v>4204</v>
      </c>
      <c r="B446" s="1" t="s">
        <v>4205</v>
      </c>
      <c r="C446" t="s">
        <v>4206</v>
      </c>
      <c r="D446" s="1">
        <v>83</v>
      </c>
      <c r="E446" s="30">
        <v>8.4065700000000003</v>
      </c>
      <c r="F446" s="31">
        <v>9.6727000000000007</v>
      </c>
      <c r="G446" s="31">
        <v>7.3673999999999999</v>
      </c>
      <c r="H446" s="35">
        <v>16.866599999999998</v>
      </c>
      <c r="I446" s="32">
        <v>16.9267</v>
      </c>
      <c r="J446" s="36">
        <v>17.565799999999999</v>
      </c>
      <c r="L446" s="21">
        <f t="shared" si="48"/>
        <v>17.119699999999998</v>
      </c>
      <c r="M446" s="22">
        <f t="shared" si="49"/>
        <v>8.4822233333333337</v>
      </c>
      <c r="O446" s="25">
        <f t="shared" si="50"/>
        <v>0.38750085161196757</v>
      </c>
      <c r="P446" s="26">
        <f t="shared" si="51"/>
        <v>1.154510542452228</v>
      </c>
      <c r="R446" s="2">
        <f t="shared" si="52"/>
        <v>0.49546565263020581</v>
      </c>
      <c r="S446" s="2"/>
      <c r="T446" s="2">
        <f t="shared" si="53"/>
        <v>-1.0131430465525189</v>
      </c>
      <c r="U446" s="2"/>
      <c r="V446" s="38">
        <f t="shared" si="54"/>
        <v>1.2609518445311368E-4</v>
      </c>
      <c r="W446" s="8">
        <v>436</v>
      </c>
      <c r="X446" s="9">
        <f t="shared" si="55"/>
        <v>2.3032615802399017E-3</v>
      </c>
    </row>
    <row r="447" spans="1:24">
      <c r="A447" s="15" t="s">
        <v>5578</v>
      </c>
      <c r="B447" s="1" t="s">
        <v>5579</v>
      </c>
      <c r="C447" t="s">
        <v>5580</v>
      </c>
      <c r="D447" s="1">
        <v>7</v>
      </c>
      <c r="E447" s="30">
        <v>10.636900000000001</v>
      </c>
      <c r="F447" s="31">
        <v>10.5572</v>
      </c>
      <c r="G447" s="31">
        <v>10.939500000000001</v>
      </c>
      <c r="H447" s="35">
        <v>13.519399999999999</v>
      </c>
      <c r="I447" s="32">
        <v>14.204599999999999</v>
      </c>
      <c r="J447" s="36">
        <v>13.5814</v>
      </c>
      <c r="L447" s="21">
        <f t="shared" si="48"/>
        <v>13.768466666666667</v>
      </c>
      <c r="M447" s="22">
        <f t="shared" si="49"/>
        <v>10.7112</v>
      </c>
      <c r="O447" s="25">
        <f t="shared" si="50"/>
        <v>0.3789725759647169</v>
      </c>
      <c r="P447" s="26">
        <f t="shared" si="51"/>
        <v>0.20168958822904101</v>
      </c>
      <c r="R447" s="2">
        <f t="shared" si="52"/>
        <v>0.77795155112890801</v>
      </c>
      <c r="S447" s="2"/>
      <c r="T447" s="2">
        <f t="shared" si="53"/>
        <v>-0.36224778430638244</v>
      </c>
      <c r="U447" s="2"/>
      <c r="V447" s="38">
        <f t="shared" si="54"/>
        <v>1.2410724021987262E-4</v>
      </c>
      <c r="W447" s="8">
        <v>429</v>
      </c>
      <c r="X447" s="9">
        <f t="shared" si="55"/>
        <v>2.3039395363894303E-3</v>
      </c>
    </row>
    <row r="448" spans="1:24">
      <c r="A448" s="15" t="s">
        <v>13208</v>
      </c>
      <c r="B448" s="1" t="s">
        <v>13209</v>
      </c>
      <c r="C448" t="s">
        <v>13210</v>
      </c>
      <c r="D448" s="1">
        <v>7</v>
      </c>
      <c r="E448" s="30">
        <v>15.3323</v>
      </c>
      <c r="F448" s="31">
        <v>15.488</v>
      </c>
      <c r="G448" s="31">
        <v>15.5137</v>
      </c>
      <c r="H448" s="35">
        <v>9.6671300000000002</v>
      </c>
      <c r="I448" s="32">
        <v>10.978999999999999</v>
      </c>
      <c r="J448" s="36">
        <v>10.755699999999999</v>
      </c>
      <c r="L448" s="21">
        <f t="shared" si="48"/>
        <v>10.467276666666665</v>
      </c>
      <c r="M448" s="22">
        <f t="shared" si="49"/>
        <v>15.444666666666668</v>
      </c>
      <c r="O448" s="25">
        <f t="shared" si="50"/>
        <v>0.70188441971120319</v>
      </c>
      <c r="P448" s="26">
        <f t="shared" si="51"/>
        <v>9.8157135926703332E-2</v>
      </c>
      <c r="R448" s="2">
        <f t="shared" si="52"/>
        <v>1.4755191019122138</v>
      </c>
      <c r="S448" s="2"/>
      <c r="T448" s="2">
        <f t="shared" si="53"/>
        <v>0.56122259786625261</v>
      </c>
      <c r="U448" s="2"/>
      <c r="V448" s="38">
        <f t="shared" si="54"/>
        <v>1.310510529944786E-4</v>
      </c>
      <c r="W448" s="8">
        <v>453</v>
      </c>
      <c r="X448" s="9">
        <f t="shared" si="55"/>
        <v>2.3039527285828427E-3</v>
      </c>
    </row>
    <row r="449" spans="1:24">
      <c r="A449" s="15" t="s">
        <v>8997</v>
      </c>
      <c r="B449" s="1" t="s">
        <v>8998</v>
      </c>
      <c r="C449" t="s">
        <v>8999</v>
      </c>
      <c r="D449" s="1">
        <v>20</v>
      </c>
      <c r="E449" s="30">
        <v>9.6421100000000006</v>
      </c>
      <c r="F449" s="31">
        <v>8.8811999999999998</v>
      </c>
      <c r="G449" s="31">
        <v>9.5768699999999995</v>
      </c>
      <c r="H449" s="35">
        <v>17.747299999999999</v>
      </c>
      <c r="I449" s="32">
        <v>16.626100000000001</v>
      </c>
      <c r="J449" s="36">
        <v>15.8696</v>
      </c>
      <c r="L449" s="21">
        <f t="shared" si="48"/>
        <v>16.747666666666667</v>
      </c>
      <c r="M449" s="22">
        <f t="shared" si="49"/>
        <v>9.3667266666666666</v>
      </c>
      <c r="O449" s="25">
        <f t="shared" si="50"/>
        <v>0.94473444064103662</v>
      </c>
      <c r="P449" s="26">
        <f t="shared" si="51"/>
        <v>0.42174183149568356</v>
      </c>
      <c r="R449" s="2">
        <f t="shared" si="52"/>
        <v>0.55928547260314865</v>
      </c>
      <c r="S449" s="2"/>
      <c r="T449" s="2">
        <f t="shared" si="53"/>
        <v>-0.83834323796918087</v>
      </c>
      <c r="U449" s="2"/>
      <c r="V449" s="38">
        <f t="shared" si="54"/>
        <v>1.2325012185694133E-4</v>
      </c>
      <c r="W449" s="8">
        <v>426</v>
      </c>
      <c r="X449" s="9">
        <f t="shared" si="55"/>
        <v>2.304140775748077E-3</v>
      </c>
    </row>
    <row r="450" spans="1:24">
      <c r="A450" s="15" t="s">
        <v>7697</v>
      </c>
      <c r="B450" s="1" t="s">
        <v>7698</v>
      </c>
      <c r="C450" t="s">
        <v>7699</v>
      </c>
      <c r="D450" s="1">
        <v>49</v>
      </c>
      <c r="E450" s="30">
        <v>18.0261</v>
      </c>
      <c r="F450" s="31">
        <v>18.273900000000001</v>
      </c>
      <c r="G450" s="31">
        <v>16.288599999999999</v>
      </c>
      <c r="H450" s="35">
        <v>9.8680299999999992</v>
      </c>
      <c r="I450" s="32">
        <v>9.5450599999999994</v>
      </c>
      <c r="J450" s="36">
        <v>9.8127800000000001</v>
      </c>
      <c r="L450" s="21">
        <f t="shared" si="48"/>
        <v>9.741956666666665</v>
      </c>
      <c r="M450" s="22">
        <f t="shared" si="49"/>
        <v>17.529533333333333</v>
      </c>
      <c r="O450" s="25">
        <f t="shared" si="50"/>
        <v>0.17274074109292617</v>
      </c>
      <c r="P450" s="26">
        <f t="shared" si="51"/>
        <v>1.0817984393283877</v>
      </c>
      <c r="R450" s="2">
        <f t="shared" si="52"/>
        <v>1.7993852706523368</v>
      </c>
      <c r="S450" s="2"/>
      <c r="T450" s="2">
        <f t="shared" si="53"/>
        <v>0.84750411852405128</v>
      </c>
      <c r="U450" s="2"/>
      <c r="V450" s="38">
        <f t="shared" si="54"/>
        <v>1.2498648820362968E-4</v>
      </c>
      <c r="W450" s="8">
        <v>432</v>
      </c>
      <c r="X450" s="9">
        <f t="shared" si="55"/>
        <v>2.3041490556798766E-3</v>
      </c>
    </row>
    <row r="451" spans="1:24">
      <c r="A451" s="15" t="s">
        <v>17769</v>
      </c>
      <c r="B451" s="1" t="s">
        <v>17770</v>
      </c>
      <c r="C451" t="s">
        <v>17771</v>
      </c>
      <c r="D451" s="1">
        <v>2</v>
      </c>
      <c r="E451" s="30">
        <v>8.9405099999999997</v>
      </c>
      <c r="F451" s="31">
        <v>7.1534199999999997</v>
      </c>
      <c r="G451" s="31">
        <v>8.1622199999999996</v>
      </c>
      <c r="H451" s="35">
        <v>20.330200000000001</v>
      </c>
      <c r="I451" s="32">
        <v>17.9693</v>
      </c>
      <c r="J451" s="36">
        <v>18.4237</v>
      </c>
      <c r="L451" s="21">
        <f t="shared" si="48"/>
        <v>18.907733333333336</v>
      </c>
      <c r="M451" s="22">
        <f t="shared" si="49"/>
        <v>8.0853833333333327</v>
      </c>
      <c r="O451" s="25">
        <f t="shared" si="50"/>
        <v>1.2526685129487909</v>
      </c>
      <c r="P451" s="26">
        <f t="shared" si="51"/>
        <v>0.89601929222162024</v>
      </c>
      <c r="R451" s="2">
        <f t="shared" si="52"/>
        <v>0.4276230889653615</v>
      </c>
      <c r="S451" s="2"/>
      <c r="T451" s="2">
        <f t="shared" si="53"/>
        <v>-1.2255883432402417</v>
      </c>
      <c r="U451" s="2"/>
      <c r="V451" s="38">
        <f t="shared" si="54"/>
        <v>1.3077820221109155E-4</v>
      </c>
      <c r="W451" s="8">
        <v>452</v>
      </c>
      <c r="X451" s="9">
        <f t="shared" si="55"/>
        <v>2.3042424832060465E-3</v>
      </c>
    </row>
    <row r="452" spans="1:24">
      <c r="A452" s="15" t="s">
        <v>6946</v>
      </c>
      <c r="B452" s="1" t="s">
        <v>6947</v>
      </c>
      <c r="C452" t="s">
        <v>6948</v>
      </c>
      <c r="D452" s="1">
        <v>7</v>
      </c>
      <c r="E452" s="30">
        <v>6.9300899999999999</v>
      </c>
      <c r="F452" s="31">
        <v>5.3060099999999997</v>
      </c>
      <c r="G452" s="31">
        <v>5.57064</v>
      </c>
      <c r="H452" s="35">
        <v>22.196300000000001</v>
      </c>
      <c r="I452" s="32">
        <v>18.811699999999998</v>
      </c>
      <c r="J452" s="36">
        <v>19.463899999999999</v>
      </c>
      <c r="L452" s="21">
        <f t="shared" ref="L452:L515" si="56">AVERAGE(H452:J452)</f>
        <v>20.157299999999996</v>
      </c>
      <c r="M452" s="22">
        <f t="shared" ref="M452:M515" si="57">AVERAGE(E452:G452)</f>
        <v>5.9355800000000007</v>
      </c>
      <c r="O452" s="25">
        <f t="shared" ref="O452:O515" si="58">STDEV(H452:J452)</f>
        <v>1.7956842595512177</v>
      </c>
      <c r="P452" s="26">
        <f t="shared" ref="P452:P515" si="59">STDEV(E452:G452)</f>
        <v>0.8713752717973976</v>
      </c>
      <c r="R452" s="2">
        <f t="shared" ref="R452:R515" si="60">M452/L452</f>
        <v>0.29446304812648527</v>
      </c>
      <c r="S452" s="2"/>
      <c r="T452" s="2">
        <f t="shared" ref="T452:T515" si="61">LOG(R452,2)</f>
        <v>-1.7638414918314855</v>
      </c>
      <c r="U452" s="2"/>
      <c r="V452" s="38">
        <f t="shared" ref="V452:V515" si="62">TTEST(E452:G452,H452:J452,1,2)</f>
        <v>1.2384722685659504E-4</v>
      </c>
      <c r="W452" s="8">
        <v>428</v>
      </c>
      <c r="X452" s="9">
        <f t="shared" ref="X452:X515" si="63">(V452*7964)/W452</f>
        <v>2.3044843801072966E-3</v>
      </c>
    </row>
    <row r="453" spans="1:24">
      <c r="A453" s="15" t="s">
        <v>560</v>
      </c>
      <c r="B453" s="1" t="s">
        <v>561</v>
      </c>
      <c r="C453" t="s">
        <v>562</v>
      </c>
      <c r="D453" s="1">
        <v>100</v>
      </c>
      <c r="E453" s="30">
        <v>15.7684</v>
      </c>
      <c r="F453" s="31">
        <v>14.7395</v>
      </c>
      <c r="G453" s="31">
        <v>15.6431</v>
      </c>
      <c r="H453" s="35">
        <v>10.825799999999999</v>
      </c>
      <c r="I453" s="32">
        <v>10.487</v>
      </c>
      <c r="J453" s="36">
        <v>11.117000000000001</v>
      </c>
      <c r="L453" s="21">
        <f t="shared" si="56"/>
        <v>10.809933333333333</v>
      </c>
      <c r="M453" s="22">
        <f t="shared" si="57"/>
        <v>15.383666666666665</v>
      </c>
      <c r="O453" s="25">
        <f t="shared" si="58"/>
        <v>0.31529956126409936</v>
      </c>
      <c r="P453" s="26">
        <f t="shared" si="59"/>
        <v>0.56137157332139076</v>
      </c>
      <c r="R453" s="2">
        <f t="shared" si="60"/>
        <v>1.4231046753294807</v>
      </c>
      <c r="S453" s="2"/>
      <c r="T453" s="2">
        <f t="shared" si="61"/>
        <v>0.50904178205043227</v>
      </c>
      <c r="U453" s="2"/>
      <c r="V453" s="38">
        <f t="shared" si="62"/>
        <v>1.2533311130877753E-4</v>
      </c>
      <c r="W453" s="8">
        <v>433</v>
      </c>
      <c r="X453" s="9">
        <f t="shared" si="63"/>
        <v>2.3052029987600561E-3</v>
      </c>
    </row>
    <row r="454" spans="1:24">
      <c r="A454" s="15" t="s">
        <v>17026</v>
      </c>
      <c r="B454" s="1" t="s">
        <v>17027</v>
      </c>
      <c r="C454" t="s">
        <v>17028</v>
      </c>
      <c r="D454" s="1">
        <v>8</v>
      </c>
      <c r="E454" s="30">
        <v>4.2831000000000001</v>
      </c>
      <c r="F454" s="31">
        <v>3.9766499999999998</v>
      </c>
      <c r="G454" s="31">
        <v>4.3042600000000002</v>
      </c>
      <c r="H454" s="35">
        <v>14.201499999999999</v>
      </c>
      <c r="I454" s="32">
        <v>16.558299999999999</v>
      </c>
      <c r="J454" s="36">
        <v>17.400700000000001</v>
      </c>
      <c r="L454" s="21">
        <f t="shared" si="56"/>
        <v>16.0535</v>
      </c>
      <c r="M454" s="22">
        <f t="shared" si="57"/>
        <v>4.1880033333333335</v>
      </c>
      <c r="O454" s="25">
        <f t="shared" si="58"/>
        <v>1.6582633807691711</v>
      </c>
      <c r="P454" s="26">
        <f t="shared" si="59"/>
        <v>0.18334287560015364</v>
      </c>
      <c r="R454" s="2">
        <f t="shared" si="60"/>
        <v>0.2608778978623561</v>
      </c>
      <c r="S454" s="2"/>
      <c r="T454" s="2">
        <f t="shared" si="61"/>
        <v>-1.9385533737871385</v>
      </c>
      <c r="U454" s="2"/>
      <c r="V454" s="38">
        <f t="shared" si="62"/>
        <v>1.2475536733088592E-4</v>
      </c>
      <c r="W454" s="8">
        <v>431</v>
      </c>
      <c r="X454" s="9">
        <f t="shared" si="63"/>
        <v>2.3052244673391542E-3</v>
      </c>
    </row>
    <row r="455" spans="1:24">
      <c r="A455" s="15" t="s">
        <v>21658</v>
      </c>
      <c r="B455" s="1" t="s">
        <v>21659</v>
      </c>
      <c r="C455" t="s">
        <v>21660</v>
      </c>
      <c r="D455" s="1">
        <v>3</v>
      </c>
      <c r="E455" s="30">
        <v>8.9968299999999992</v>
      </c>
      <c r="F455" s="31">
        <v>7.6646599999999996</v>
      </c>
      <c r="G455" s="31">
        <v>8.2784700000000004</v>
      </c>
      <c r="H455" s="35">
        <v>14.457800000000001</v>
      </c>
      <c r="I455" s="32">
        <v>13.879099999999999</v>
      </c>
      <c r="J455" s="36">
        <v>13.614699999999999</v>
      </c>
      <c r="L455" s="21">
        <f t="shared" si="56"/>
        <v>13.983866666666666</v>
      </c>
      <c r="M455" s="22">
        <f t="shared" si="57"/>
        <v>8.3133199999999992</v>
      </c>
      <c r="O455" s="25">
        <f t="shared" si="58"/>
        <v>0.43120348251531321</v>
      </c>
      <c r="P455" s="26">
        <f t="shared" si="59"/>
        <v>0.66676841489380678</v>
      </c>
      <c r="R455" s="2">
        <f t="shared" si="60"/>
        <v>0.59449365459243508</v>
      </c>
      <c r="S455" s="2"/>
      <c r="T455" s="2">
        <f t="shared" si="61"/>
        <v>-0.75026668363280125</v>
      </c>
      <c r="U455" s="2"/>
      <c r="V455" s="38">
        <f t="shared" si="62"/>
        <v>1.2276678664255189E-4</v>
      </c>
      <c r="W455" s="8">
        <v>424</v>
      </c>
      <c r="X455" s="9">
        <f t="shared" si="63"/>
        <v>2.3059308698615169E-3</v>
      </c>
    </row>
    <row r="456" spans="1:24">
      <c r="A456" s="15" t="s">
        <v>8926</v>
      </c>
      <c r="B456" s="1" t="s">
        <v>8927</v>
      </c>
      <c r="C456" t="s">
        <v>8928</v>
      </c>
      <c r="D456" s="1">
        <v>5</v>
      </c>
      <c r="E456" s="30">
        <v>7.9040999999999997</v>
      </c>
      <c r="F456" s="31">
        <v>5.3429399999999996</v>
      </c>
      <c r="G456" s="31">
        <v>6.2733800000000004</v>
      </c>
      <c r="H456" s="35">
        <v>15.875</v>
      </c>
      <c r="I456" s="32">
        <v>16.508099999999999</v>
      </c>
      <c r="J456" s="36">
        <v>15.925599999999999</v>
      </c>
      <c r="L456" s="21">
        <f t="shared" si="56"/>
        <v>16.102900000000002</v>
      </c>
      <c r="M456" s="22">
        <f t="shared" si="57"/>
        <v>6.506806666666666</v>
      </c>
      <c r="O456" s="25">
        <f t="shared" si="58"/>
        <v>0.35182434537706408</v>
      </c>
      <c r="P456" s="26">
        <f t="shared" si="59"/>
        <v>1.2964378669775707</v>
      </c>
      <c r="R456" s="2">
        <f t="shared" si="60"/>
        <v>0.40407669840008104</v>
      </c>
      <c r="S456" s="2"/>
      <c r="T456" s="2">
        <f t="shared" si="61"/>
        <v>-1.3072989358230946</v>
      </c>
      <c r="U456" s="2"/>
      <c r="V456" s="38">
        <f t="shared" si="62"/>
        <v>1.2261686684573975E-4</v>
      </c>
      <c r="W456" s="8">
        <v>423</v>
      </c>
      <c r="X456" s="9">
        <f t="shared" si="63"/>
        <v>2.3085596396204998E-3</v>
      </c>
    </row>
    <row r="457" spans="1:24">
      <c r="A457" s="15" t="s">
        <v>8570</v>
      </c>
      <c r="B457" s="1" t="s">
        <v>8571</v>
      </c>
      <c r="C457" t="s">
        <v>8572</v>
      </c>
      <c r="D457" s="1">
        <v>6</v>
      </c>
      <c r="E457" s="30">
        <v>20.739100000000001</v>
      </c>
      <c r="F457" s="31">
        <v>21.6417</v>
      </c>
      <c r="G457" s="31">
        <v>19.762499999999999</v>
      </c>
      <c r="H457" s="35">
        <v>7.6227999999999998</v>
      </c>
      <c r="I457" s="32">
        <v>10.043699999999999</v>
      </c>
      <c r="J457" s="36">
        <v>7.4322400000000002</v>
      </c>
      <c r="L457" s="21">
        <f t="shared" si="56"/>
        <v>8.3662466666666671</v>
      </c>
      <c r="M457" s="22">
        <f t="shared" si="57"/>
        <v>20.714433333333332</v>
      </c>
      <c r="O457" s="25">
        <f t="shared" si="58"/>
        <v>1.4558384328397667</v>
      </c>
      <c r="P457" s="26">
        <f t="shared" si="59"/>
        <v>0.9398428024586527</v>
      </c>
      <c r="R457" s="2">
        <f t="shared" si="60"/>
        <v>2.4759529761254946</v>
      </c>
      <c r="S457" s="2"/>
      <c r="T457" s="2">
        <f t="shared" si="61"/>
        <v>1.3079839148127692</v>
      </c>
      <c r="U457" s="2"/>
      <c r="V457" s="38">
        <f t="shared" si="62"/>
        <v>1.2380534292482902E-4</v>
      </c>
      <c r="W457" s="8">
        <v>427</v>
      </c>
      <c r="X457" s="9">
        <f t="shared" si="63"/>
        <v>2.3091001195628532E-3</v>
      </c>
    </row>
    <row r="458" spans="1:24">
      <c r="A458" s="15" t="s">
        <v>21431</v>
      </c>
      <c r="B458" s="1" t="s">
        <v>21432</v>
      </c>
      <c r="C458" t="s">
        <v>21433</v>
      </c>
      <c r="D458" s="1">
        <v>5</v>
      </c>
      <c r="E458" s="30">
        <v>14.799899999999999</v>
      </c>
      <c r="F458" s="31">
        <v>16.032499999999999</v>
      </c>
      <c r="G458" s="31">
        <v>15.057</v>
      </c>
      <c r="H458" s="35">
        <v>7.7355099999999997</v>
      </c>
      <c r="I458" s="32">
        <v>9.1068200000000008</v>
      </c>
      <c r="J458" s="36">
        <v>8.7629800000000007</v>
      </c>
      <c r="L458" s="21">
        <f t="shared" si="56"/>
        <v>8.5351033333333337</v>
      </c>
      <c r="M458" s="22">
        <f t="shared" si="57"/>
        <v>15.296466666666667</v>
      </c>
      <c r="O458" s="25">
        <f t="shared" si="58"/>
        <v>0.71349044172527931</v>
      </c>
      <c r="P458" s="26">
        <f t="shared" si="59"/>
        <v>0.65025679799086511</v>
      </c>
      <c r="R458" s="2">
        <f t="shared" si="60"/>
        <v>1.7921829495522608</v>
      </c>
      <c r="S458" s="2"/>
      <c r="T458" s="2">
        <f t="shared" si="61"/>
        <v>0.84171791805374441</v>
      </c>
      <c r="U458" s="2"/>
      <c r="V458" s="38">
        <f t="shared" si="62"/>
        <v>1.3245282356873675E-4</v>
      </c>
      <c r="W458" s="8">
        <v>456</v>
      </c>
      <c r="X458" s="9">
        <f t="shared" si="63"/>
        <v>2.3132769449592532E-3</v>
      </c>
    </row>
    <row r="459" spans="1:24">
      <c r="A459" s="15" t="s">
        <v>533</v>
      </c>
      <c r="B459" s="1" t="s">
        <v>534</v>
      </c>
      <c r="C459" t="s">
        <v>535</v>
      </c>
      <c r="D459" s="1">
        <v>40</v>
      </c>
      <c r="E459" s="30">
        <v>7.5162800000000001</v>
      </c>
      <c r="F459" s="31">
        <v>5.3161199999999997</v>
      </c>
      <c r="G459" s="31">
        <v>5.7415900000000004</v>
      </c>
      <c r="H459" s="35">
        <v>21.015799999999999</v>
      </c>
      <c r="I459" s="32">
        <v>18.3841</v>
      </c>
      <c r="J459" s="36">
        <v>18.5763</v>
      </c>
      <c r="L459" s="21">
        <f t="shared" si="56"/>
        <v>19.325400000000002</v>
      </c>
      <c r="M459" s="22">
        <f t="shared" si="57"/>
        <v>6.1913300000000007</v>
      </c>
      <c r="O459" s="25">
        <f t="shared" si="58"/>
        <v>1.4670802057147381</v>
      </c>
      <c r="P459" s="26">
        <f t="shared" si="59"/>
        <v>1.1669942403885258</v>
      </c>
      <c r="R459" s="2">
        <f t="shared" si="60"/>
        <v>0.32037267016465376</v>
      </c>
      <c r="S459" s="2"/>
      <c r="T459" s="2">
        <f t="shared" si="61"/>
        <v>-1.6421770129947686</v>
      </c>
      <c r="U459" s="2"/>
      <c r="V459" s="38">
        <f t="shared" si="62"/>
        <v>1.3228940536738902E-4</v>
      </c>
      <c r="W459" s="8">
        <v>455</v>
      </c>
      <c r="X459" s="9">
        <f t="shared" si="63"/>
        <v>2.3155007128481016E-3</v>
      </c>
    </row>
    <row r="460" spans="1:24">
      <c r="A460" s="15" t="s">
        <v>15862</v>
      </c>
      <c r="B460" s="1" t="s">
        <v>15863</v>
      </c>
      <c r="C460" t="s">
        <v>15864</v>
      </c>
      <c r="D460" s="1">
        <v>5</v>
      </c>
      <c r="E460" s="30">
        <v>15.283300000000001</v>
      </c>
      <c r="F460" s="31">
        <v>15.6196</v>
      </c>
      <c r="G460" s="31">
        <v>16.704000000000001</v>
      </c>
      <c r="H460" s="35">
        <v>8.5963499999999993</v>
      </c>
      <c r="I460" s="32">
        <v>9.6844400000000004</v>
      </c>
      <c r="J460" s="36">
        <v>9.5049100000000006</v>
      </c>
      <c r="L460" s="21">
        <f t="shared" si="56"/>
        <v>9.2618999999999989</v>
      </c>
      <c r="M460" s="22">
        <f t="shared" si="57"/>
        <v>15.868966666666667</v>
      </c>
      <c r="O460" s="25">
        <f t="shared" si="58"/>
        <v>0.58333125846297729</v>
      </c>
      <c r="P460" s="26">
        <f t="shared" si="59"/>
        <v>0.74245196702098748</v>
      </c>
      <c r="R460" s="2">
        <f t="shared" si="60"/>
        <v>1.7133597497993576</v>
      </c>
      <c r="S460" s="2"/>
      <c r="T460" s="2">
        <f t="shared" si="61"/>
        <v>0.77682810224511822</v>
      </c>
      <c r="U460" s="2"/>
      <c r="V460" s="38">
        <f t="shared" si="62"/>
        <v>1.3293509282056388E-4</v>
      </c>
      <c r="W460" s="8">
        <v>457</v>
      </c>
      <c r="X460" s="9">
        <f t="shared" si="63"/>
        <v>2.3166194293719271E-3</v>
      </c>
    </row>
    <row r="461" spans="1:24">
      <c r="A461" s="15" t="s">
        <v>21609</v>
      </c>
      <c r="B461" s="1" t="s">
        <v>21610</v>
      </c>
      <c r="C461" t="s">
        <v>21611</v>
      </c>
      <c r="D461" s="1">
        <v>1</v>
      </c>
      <c r="E461" s="30">
        <v>12.763299999999999</v>
      </c>
      <c r="F461" s="31">
        <v>13.5291</v>
      </c>
      <c r="G461" s="31">
        <v>13.2948</v>
      </c>
      <c r="H461" s="35">
        <v>7.9491399999999999</v>
      </c>
      <c r="I461" s="32">
        <v>9.0209499999999991</v>
      </c>
      <c r="J461" s="36">
        <v>8.6301900000000007</v>
      </c>
      <c r="L461" s="21">
        <f t="shared" si="56"/>
        <v>8.5334266666666654</v>
      </c>
      <c r="M461" s="22">
        <f t="shared" si="57"/>
        <v>13.195733333333335</v>
      </c>
      <c r="O461" s="25">
        <f t="shared" si="58"/>
        <v>0.54241729879616951</v>
      </c>
      <c r="P461" s="26">
        <f t="shared" si="59"/>
        <v>0.39239401541477875</v>
      </c>
      <c r="R461" s="2">
        <f t="shared" si="60"/>
        <v>1.546358086708427</v>
      </c>
      <c r="S461" s="2"/>
      <c r="T461" s="2">
        <f t="shared" si="61"/>
        <v>0.6288744396371021</v>
      </c>
      <c r="U461" s="2"/>
      <c r="V461" s="38">
        <f t="shared" si="62"/>
        <v>1.354432639629709E-4</v>
      </c>
      <c r="W461" s="8">
        <v>462</v>
      </c>
      <c r="X461" s="9">
        <f t="shared" si="63"/>
        <v>2.3347838835521655E-3</v>
      </c>
    </row>
    <row r="462" spans="1:24">
      <c r="A462" s="15" t="s">
        <v>20119</v>
      </c>
      <c r="C462" t="s">
        <v>20120</v>
      </c>
      <c r="D462" s="1">
        <v>2</v>
      </c>
      <c r="E462" s="30">
        <v>3.9041800000000002</v>
      </c>
      <c r="F462" s="31">
        <v>4.8038400000000001</v>
      </c>
      <c r="G462" s="31">
        <v>4.0638500000000004</v>
      </c>
      <c r="H462" s="35">
        <v>18.283899999999999</v>
      </c>
      <c r="I462" s="32">
        <v>14.964700000000001</v>
      </c>
      <c r="J462" s="36">
        <v>16.107500000000002</v>
      </c>
      <c r="L462" s="21">
        <f t="shared" si="56"/>
        <v>16.452033333333333</v>
      </c>
      <c r="M462" s="22">
        <f t="shared" si="57"/>
        <v>4.2572900000000002</v>
      </c>
      <c r="O462" s="25">
        <f t="shared" si="58"/>
        <v>1.6862086387316755</v>
      </c>
      <c r="P462" s="26">
        <f t="shared" si="59"/>
        <v>0.48001177495973985</v>
      </c>
      <c r="R462" s="2">
        <f t="shared" si="60"/>
        <v>0.25876983797342173</v>
      </c>
      <c r="S462" s="2"/>
      <c r="T462" s="2">
        <f t="shared" si="61"/>
        <v>-1.9502586272558782</v>
      </c>
      <c r="U462" s="2"/>
      <c r="V462" s="38">
        <f t="shared" si="62"/>
        <v>1.3608972227512864E-4</v>
      </c>
      <c r="W462" s="8">
        <v>464</v>
      </c>
      <c r="X462" s="9">
        <f t="shared" si="63"/>
        <v>2.3358158366360441E-3</v>
      </c>
    </row>
    <row r="463" spans="1:24">
      <c r="A463" s="15" t="s">
        <v>2755</v>
      </c>
      <c r="B463" s="1" t="s">
        <v>2756</v>
      </c>
      <c r="C463" t="s">
        <v>2757</v>
      </c>
      <c r="D463" s="1">
        <v>20</v>
      </c>
      <c r="E463" s="30">
        <v>14.5526</v>
      </c>
      <c r="F463" s="31">
        <v>14.7826</v>
      </c>
      <c r="G463" s="31">
        <v>13.1968</v>
      </c>
      <c r="H463" s="35">
        <v>7.6887999999999996</v>
      </c>
      <c r="I463" s="32">
        <v>7.0445099999999998</v>
      </c>
      <c r="J463" s="36">
        <v>7.8354299999999997</v>
      </c>
      <c r="L463" s="21">
        <f t="shared" si="56"/>
        <v>7.5229133333333325</v>
      </c>
      <c r="M463" s="22">
        <f t="shared" si="57"/>
        <v>14.177333333333332</v>
      </c>
      <c r="O463" s="25">
        <f t="shared" si="58"/>
        <v>0.42074624327893084</v>
      </c>
      <c r="P463" s="26">
        <f t="shared" si="59"/>
        <v>0.85691844030417152</v>
      </c>
      <c r="R463" s="2">
        <f t="shared" si="60"/>
        <v>1.8845535904972985</v>
      </c>
      <c r="S463" s="2"/>
      <c r="T463" s="2">
        <f t="shared" si="61"/>
        <v>0.91422282108101327</v>
      </c>
      <c r="U463" s="2"/>
      <c r="V463" s="38">
        <f t="shared" si="62"/>
        <v>1.3495525190842329E-4</v>
      </c>
      <c r="W463" s="8">
        <v>460</v>
      </c>
      <c r="X463" s="9">
        <f t="shared" si="63"/>
        <v>2.3364861439101807E-3</v>
      </c>
    </row>
    <row r="464" spans="1:24">
      <c r="A464" s="15" t="s">
        <v>2550</v>
      </c>
      <c r="B464" s="1" t="s">
        <v>2551</v>
      </c>
      <c r="C464" t="s">
        <v>2552</v>
      </c>
      <c r="D464" s="1">
        <v>71</v>
      </c>
      <c r="E464" s="30">
        <v>9.3548899999999993</v>
      </c>
      <c r="F464" s="31">
        <v>7.3187600000000002</v>
      </c>
      <c r="G464" s="31">
        <v>8.1300799999999995</v>
      </c>
      <c r="H464" s="35">
        <v>18.662700000000001</v>
      </c>
      <c r="I464" s="32">
        <v>16.8841</v>
      </c>
      <c r="J464" s="36">
        <v>17.616599999999998</v>
      </c>
      <c r="L464" s="21">
        <f t="shared" si="56"/>
        <v>17.721133333333334</v>
      </c>
      <c r="M464" s="22">
        <f t="shared" si="57"/>
        <v>8.2679099999999988</v>
      </c>
      <c r="O464" s="25">
        <f t="shared" si="58"/>
        <v>0.89389591303089333</v>
      </c>
      <c r="P464" s="26">
        <f t="shared" si="59"/>
        <v>1.0250386216626086</v>
      </c>
      <c r="R464" s="2">
        <f t="shared" si="60"/>
        <v>0.4665565031581877</v>
      </c>
      <c r="S464" s="2"/>
      <c r="T464" s="2">
        <f t="shared" si="61"/>
        <v>-1.0998762830712236</v>
      </c>
      <c r="U464" s="2"/>
      <c r="V464" s="38">
        <f t="shared" si="62"/>
        <v>1.3648023697023545E-4</v>
      </c>
      <c r="W464" s="8">
        <v>465</v>
      </c>
      <c r="X464" s="9">
        <f t="shared" si="63"/>
        <v>2.3374808757654951E-3</v>
      </c>
    </row>
    <row r="465" spans="1:24">
      <c r="A465" s="15" t="s">
        <v>19056</v>
      </c>
      <c r="B465" s="1" t="s">
        <v>19057</v>
      </c>
      <c r="C465" t="s">
        <v>19058</v>
      </c>
      <c r="D465" s="1">
        <v>9</v>
      </c>
      <c r="E465" s="30">
        <v>18.6859</v>
      </c>
      <c r="F465" s="31">
        <v>20.0273</v>
      </c>
      <c r="G465" s="31">
        <v>21.977699999999999</v>
      </c>
      <c r="H465" s="35">
        <v>8.5877199999999991</v>
      </c>
      <c r="I465" s="32">
        <v>8.6567100000000003</v>
      </c>
      <c r="J465" s="36">
        <v>7.9737400000000003</v>
      </c>
      <c r="L465" s="21">
        <f t="shared" si="56"/>
        <v>8.4060566666666663</v>
      </c>
      <c r="M465" s="22">
        <f t="shared" si="57"/>
        <v>20.2303</v>
      </c>
      <c r="O465" s="25">
        <f t="shared" si="58"/>
        <v>0.37598295205146359</v>
      </c>
      <c r="P465" s="26">
        <f t="shared" si="59"/>
        <v>1.6552623840346272</v>
      </c>
      <c r="R465" s="2">
        <f t="shared" si="60"/>
        <v>2.406633788256642</v>
      </c>
      <c r="S465" s="2"/>
      <c r="T465" s="2">
        <f t="shared" si="61"/>
        <v>1.2670166270382008</v>
      </c>
      <c r="U465" s="2"/>
      <c r="V465" s="38">
        <f t="shared" si="62"/>
        <v>1.3530621503362797E-4</v>
      </c>
      <c r="W465" s="8">
        <v>461</v>
      </c>
      <c r="X465" s="9">
        <f t="shared" si="63"/>
        <v>2.337480903531048E-3</v>
      </c>
    </row>
    <row r="466" spans="1:24">
      <c r="A466" s="15" t="s">
        <v>6767</v>
      </c>
      <c r="B466" s="1" t="s">
        <v>6768</v>
      </c>
      <c r="C466" t="s">
        <v>6769</v>
      </c>
      <c r="D466" s="1">
        <v>14</v>
      </c>
      <c r="E466" s="30">
        <v>6.47851</v>
      </c>
      <c r="F466" s="31">
        <v>8.4555699999999998</v>
      </c>
      <c r="G466" s="31">
        <v>6.4046700000000003</v>
      </c>
      <c r="H466" s="35">
        <v>16.0288</v>
      </c>
      <c r="I466" s="32">
        <v>16.7469</v>
      </c>
      <c r="J466" s="36">
        <v>17.543600000000001</v>
      </c>
      <c r="L466" s="21">
        <f t="shared" si="56"/>
        <v>16.773099999999999</v>
      </c>
      <c r="M466" s="22">
        <f t="shared" si="57"/>
        <v>7.112916666666667</v>
      </c>
      <c r="O466" s="25">
        <f t="shared" si="58"/>
        <v>0.75773979042940642</v>
      </c>
      <c r="P466" s="26">
        <f t="shared" si="59"/>
        <v>1.1633578841153402</v>
      </c>
      <c r="R466" s="2">
        <f t="shared" si="60"/>
        <v>0.4240669087209083</v>
      </c>
      <c r="S466" s="2"/>
      <c r="T466" s="2">
        <f t="shared" si="61"/>
        <v>-1.2376361856075058</v>
      </c>
      <c r="U466" s="2"/>
      <c r="V466" s="38">
        <f t="shared" si="62"/>
        <v>1.3591949619168819E-4</v>
      </c>
      <c r="W466" s="8">
        <v>463</v>
      </c>
      <c r="X466" s="9">
        <f t="shared" si="63"/>
        <v>2.3379327595477424E-3</v>
      </c>
    </row>
    <row r="467" spans="1:24">
      <c r="A467" s="15" t="s">
        <v>3585</v>
      </c>
      <c r="B467" s="1" t="s">
        <v>3586</v>
      </c>
      <c r="C467" t="s">
        <v>3587</v>
      </c>
      <c r="D467" s="1">
        <v>21</v>
      </c>
      <c r="E467" s="30">
        <v>19.072700000000001</v>
      </c>
      <c r="F467" s="31">
        <v>19.258299999999998</v>
      </c>
      <c r="G467" s="31">
        <v>20.415800000000001</v>
      </c>
      <c r="H467" s="35">
        <v>10.3377</v>
      </c>
      <c r="I467" s="32">
        <v>9.7433999999999994</v>
      </c>
      <c r="J467" s="36">
        <v>7.8883400000000004</v>
      </c>
      <c r="L467" s="21">
        <f t="shared" si="56"/>
        <v>9.3231466666666662</v>
      </c>
      <c r="M467" s="22">
        <f t="shared" si="57"/>
        <v>19.582266666666669</v>
      </c>
      <c r="O467" s="25">
        <f t="shared" si="58"/>
        <v>1.2776152591971177</v>
      </c>
      <c r="P467" s="26">
        <f t="shared" si="59"/>
        <v>0.72780162361273559</v>
      </c>
      <c r="R467" s="2">
        <f t="shared" si="60"/>
        <v>2.1003924283074675</v>
      </c>
      <c r="S467" s="2"/>
      <c r="T467" s="2">
        <f t="shared" si="61"/>
        <v>1.0706589000251441</v>
      </c>
      <c r="U467" s="2"/>
      <c r="V467" s="38">
        <f t="shared" si="62"/>
        <v>1.3445562470000617E-4</v>
      </c>
      <c r="W467" s="8">
        <v>458</v>
      </c>
      <c r="X467" s="9">
        <f t="shared" si="63"/>
        <v>2.3380012993686663E-3</v>
      </c>
    </row>
    <row r="468" spans="1:24">
      <c r="A468" s="15" t="s">
        <v>2081</v>
      </c>
      <c r="B468" s="1" t="s">
        <v>2082</v>
      </c>
      <c r="C468" t="s">
        <v>2083</v>
      </c>
      <c r="D468" s="1">
        <v>3</v>
      </c>
      <c r="E468" s="30">
        <v>20.0318</v>
      </c>
      <c r="F468" s="31">
        <v>19.636800000000001</v>
      </c>
      <c r="G468" s="31">
        <v>23.081099999999999</v>
      </c>
      <c r="H468" s="35">
        <v>7.7411599999999998</v>
      </c>
      <c r="I468" s="32">
        <v>6.5521500000000001</v>
      </c>
      <c r="J468" s="36">
        <v>7.1090600000000004</v>
      </c>
      <c r="L468" s="21">
        <f t="shared" si="56"/>
        <v>7.134123333333334</v>
      </c>
      <c r="M468" s="22">
        <f t="shared" si="57"/>
        <v>20.916566666666665</v>
      </c>
      <c r="O468" s="25">
        <f t="shared" si="58"/>
        <v>0.59490110357380677</v>
      </c>
      <c r="P468" s="26">
        <f t="shared" si="59"/>
        <v>1.8849163544659826</v>
      </c>
      <c r="R468" s="2">
        <f t="shared" si="60"/>
        <v>2.9319042704149112</v>
      </c>
      <c r="S468" s="2"/>
      <c r="T468" s="2">
        <f t="shared" si="61"/>
        <v>1.5518379988154014</v>
      </c>
      <c r="U468" s="2"/>
      <c r="V468" s="38">
        <f t="shared" si="62"/>
        <v>1.3478050436724077E-4</v>
      </c>
      <c r="W468" s="8">
        <v>459</v>
      </c>
      <c r="X468" s="9">
        <f t="shared" si="63"/>
        <v>2.3385445245767003E-3</v>
      </c>
    </row>
    <row r="469" spans="1:24">
      <c r="A469" s="15" t="s">
        <v>15188</v>
      </c>
      <c r="B469" s="1" t="s">
        <v>15189</v>
      </c>
      <c r="C469" t="s">
        <v>15190</v>
      </c>
      <c r="D469" s="1">
        <v>7</v>
      </c>
      <c r="E469" s="30">
        <v>16.585799999999999</v>
      </c>
      <c r="F469" s="31">
        <v>16.416399999999999</v>
      </c>
      <c r="G469" s="31">
        <v>18.389399999999998</v>
      </c>
      <c r="H469" s="35">
        <v>7.6176199999999996</v>
      </c>
      <c r="I469" s="32">
        <v>6.0506599999999997</v>
      </c>
      <c r="J469" s="36">
        <v>7.7262199999999996</v>
      </c>
      <c r="L469" s="21">
        <f t="shared" si="56"/>
        <v>7.1315</v>
      </c>
      <c r="M469" s="22">
        <f t="shared" si="57"/>
        <v>17.130533333333332</v>
      </c>
      <c r="O469" s="25">
        <f t="shared" si="58"/>
        <v>0.93760856395405334</v>
      </c>
      <c r="P469" s="26">
        <f t="shared" si="59"/>
        <v>1.0934957948402602</v>
      </c>
      <c r="R469" s="2">
        <f t="shared" si="60"/>
        <v>2.4020939961204983</v>
      </c>
      <c r="S469" s="2"/>
      <c r="T469" s="2">
        <f t="shared" si="61"/>
        <v>1.2642926061158386</v>
      </c>
      <c r="U469" s="2"/>
      <c r="V469" s="38">
        <f t="shared" si="62"/>
        <v>1.3716704552511002E-4</v>
      </c>
      <c r="W469" s="8">
        <v>467</v>
      </c>
      <c r="X469" s="9">
        <f t="shared" si="63"/>
        <v>2.3391827635160086E-3</v>
      </c>
    </row>
    <row r="470" spans="1:24">
      <c r="A470" s="15" t="s">
        <v>2040</v>
      </c>
      <c r="B470" s="1" t="s">
        <v>2041</v>
      </c>
      <c r="C470" t="s">
        <v>2042</v>
      </c>
      <c r="D470" s="1">
        <v>34</v>
      </c>
      <c r="E470" s="30">
        <v>13.2761</v>
      </c>
      <c r="F470" s="31">
        <v>13.230499999999999</v>
      </c>
      <c r="G470" s="31">
        <v>12.837899999999999</v>
      </c>
      <c r="H470" s="35">
        <v>9.9505400000000002</v>
      </c>
      <c r="I470" s="32">
        <v>9.1808800000000002</v>
      </c>
      <c r="J470" s="36">
        <v>9.0773399999999995</v>
      </c>
      <c r="L470" s="21">
        <f t="shared" si="56"/>
        <v>9.4029199999999999</v>
      </c>
      <c r="M470" s="22">
        <f t="shared" si="57"/>
        <v>13.114833333333332</v>
      </c>
      <c r="O470" s="25">
        <f t="shared" si="58"/>
        <v>0.47707010092857444</v>
      </c>
      <c r="P470" s="26">
        <f t="shared" si="59"/>
        <v>0.24091262593175422</v>
      </c>
      <c r="R470" s="2">
        <f t="shared" si="60"/>
        <v>1.394761769039121</v>
      </c>
      <c r="S470" s="2"/>
      <c r="T470" s="2">
        <f t="shared" si="61"/>
        <v>0.48001872493876929</v>
      </c>
      <c r="U470" s="2"/>
      <c r="V470" s="38">
        <f t="shared" si="62"/>
        <v>1.3688713874062604E-4</v>
      </c>
      <c r="W470" s="8">
        <v>466</v>
      </c>
      <c r="X470" s="9">
        <f t="shared" si="63"/>
        <v>2.3394188260307848E-3</v>
      </c>
    </row>
    <row r="471" spans="1:24">
      <c r="A471" s="15" t="s">
        <v>11222</v>
      </c>
      <c r="B471" s="1" t="s">
        <v>11223</v>
      </c>
      <c r="C471" t="s">
        <v>11224</v>
      </c>
      <c r="D471" s="1">
        <v>9</v>
      </c>
      <c r="E471" s="30">
        <v>4.9370200000000004</v>
      </c>
      <c r="F471" s="31">
        <v>8.1236499999999996</v>
      </c>
      <c r="G471" s="31">
        <v>7.0795599999999999</v>
      </c>
      <c r="H471" s="35">
        <v>18.346800000000002</v>
      </c>
      <c r="I471" s="32">
        <v>19.0318</v>
      </c>
      <c r="J471" s="36">
        <v>18.0716</v>
      </c>
      <c r="L471" s="21">
        <f t="shared" si="56"/>
        <v>18.483400000000003</v>
      </c>
      <c r="M471" s="22">
        <f t="shared" si="57"/>
        <v>6.7134099999999997</v>
      </c>
      <c r="O471" s="25">
        <f t="shared" si="58"/>
        <v>0.49445998827003179</v>
      </c>
      <c r="P471" s="26">
        <f t="shared" si="59"/>
        <v>1.6245621121089842</v>
      </c>
      <c r="R471" s="2">
        <f t="shared" si="60"/>
        <v>0.36321293701375279</v>
      </c>
      <c r="S471" s="2"/>
      <c r="T471" s="2">
        <f t="shared" si="61"/>
        <v>-1.4611125050526188</v>
      </c>
      <c r="U471" s="2"/>
      <c r="V471" s="38">
        <f t="shared" si="62"/>
        <v>1.3798925844206076E-4</v>
      </c>
      <c r="W471" s="8">
        <v>469</v>
      </c>
      <c r="X471" s="9">
        <f t="shared" si="63"/>
        <v>2.3431694120097483E-3</v>
      </c>
    </row>
    <row r="472" spans="1:24">
      <c r="A472" s="15" t="s">
        <v>16022</v>
      </c>
      <c r="B472" s="1" t="s">
        <v>16023</v>
      </c>
      <c r="C472" t="s">
        <v>16024</v>
      </c>
      <c r="D472" s="1">
        <v>1</v>
      </c>
      <c r="E472" s="30">
        <v>8.7440499999999997</v>
      </c>
      <c r="F472" s="31">
        <v>8.1142400000000006</v>
      </c>
      <c r="G472" s="31">
        <v>6.6208299999999998</v>
      </c>
      <c r="H472" s="35">
        <v>18.907800000000002</v>
      </c>
      <c r="I472" s="32">
        <v>19.6249</v>
      </c>
      <c r="J472" s="36">
        <v>21.594100000000001</v>
      </c>
      <c r="L472" s="21">
        <f t="shared" si="56"/>
        <v>20.042266666666666</v>
      </c>
      <c r="M472" s="22">
        <f t="shared" si="57"/>
        <v>7.8263733333333336</v>
      </c>
      <c r="O472" s="25">
        <f t="shared" si="58"/>
        <v>1.3909342627648988</v>
      </c>
      <c r="P472" s="26">
        <f t="shared" si="59"/>
        <v>1.0904889753836688</v>
      </c>
      <c r="R472" s="2">
        <f t="shared" si="60"/>
        <v>0.39049342389749664</v>
      </c>
      <c r="S472" s="2"/>
      <c r="T472" s="2">
        <f t="shared" si="61"/>
        <v>-1.3566298420139746</v>
      </c>
      <c r="U472" s="2"/>
      <c r="V472" s="38">
        <f t="shared" si="62"/>
        <v>1.3951619382528361E-4</v>
      </c>
      <c r="W472" s="8">
        <v>474</v>
      </c>
      <c r="X472" s="9">
        <f t="shared" si="63"/>
        <v>2.3441075266340899E-3</v>
      </c>
    </row>
    <row r="473" spans="1:24">
      <c r="A473" s="15" t="s">
        <v>1137</v>
      </c>
      <c r="B473" s="1" t="s">
        <v>1138</v>
      </c>
      <c r="C473" t="s">
        <v>1139</v>
      </c>
      <c r="D473" s="1">
        <v>9</v>
      </c>
      <c r="E473" s="30">
        <v>7.1503800000000002</v>
      </c>
      <c r="F473" s="31">
        <v>6.7826700000000004</v>
      </c>
      <c r="G473" s="31">
        <v>6.7144199999999996</v>
      </c>
      <c r="H473" s="35">
        <v>19.563800000000001</v>
      </c>
      <c r="I473" s="32">
        <v>16.388100000000001</v>
      </c>
      <c r="J473" s="36">
        <v>18.269300000000001</v>
      </c>
      <c r="L473" s="21">
        <f t="shared" si="56"/>
        <v>18.073733333333333</v>
      </c>
      <c r="M473" s="22">
        <f t="shared" si="57"/>
        <v>6.8824900000000007</v>
      </c>
      <c r="O473" s="25">
        <f t="shared" si="58"/>
        <v>1.5968570265785638</v>
      </c>
      <c r="P473" s="26">
        <f t="shared" si="59"/>
        <v>0.23449585220212335</v>
      </c>
      <c r="R473" s="2">
        <f t="shared" si="60"/>
        <v>0.38080068312763277</v>
      </c>
      <c r="S473" s="2"/>
      <c r="T473" s="2">
        <f t="shared" si="61"/>
        <v>-1.392892028153365</v>
      </c>
      <c r="U473" s="2"/>
      <c r="V473" s="38">
        <f t="shared" si="62"/>
        <v>1.3776853004015551E-4</v>
      </c>
      <c r="W473" s="8">
        <v>468</v>
      </c>
      <c r="X473" s="9">
        <f t="shared" si="63"/>
        <v>2.3444200282901678E-3</v>
      </c>
    </row>
    <row r="474" spans="1:24">
      <c r="A474" s="15" t="s">
        <v>13252</v>
      </c>
      <c r="B474" s="1" t="s">
        <v>13253</v>
      </c>
      <c r="C474" t="s">
        <v>13254</v>
      </c>
      <c r="D474" s="1">
        <v>4</v>
      </c>
      <c r="E474" s="30">
        <v>4.2996100000000004</v>
      </c>
      <c r="F474" s="31">
        <v>5.6884499999999996</v>
      </c>
      <c r="G474" s="31">
        <v>4.9930099999999999</v>
      </c>
      <c r="H474" s="35">
        <v>16.8125</v>
      </c>
      <c r="I474" s="32">
        <v>19.0488</v>
      </c>
      <c r="J474" s="36">
        <v>20.530200000000001</v>
      </c>
      <c r="L474" s="21">
        <f t="shared" si="56"/>
        <v>18.797166666666666</v>
      </c>
      <c r="M474" s="22">
        <f t="shared" si="57"/>
        <v>4.99369</v>
      </c>
      <c r="O474" s="25">
        <f t="shared" si="58"/>
        <v>1.8715803010646737</v>
      </c>
      <c r="P474" s="26">
        <f t="shared" si="59"/>
        <v>0.69442024970474325</v>
      </c>
      <c r="R474" s="2">
        <f t="shared" si="60"/>
        <v>0.2656618462002252</v>
      </c>
      <c r="S474" s="2"/>
      <c r="T474" s="2">
        <f t="shared" si="61"/>
        <v>-1.9123370490318841</v>
      </c>
      <c r="U474" s="2"/>
      <c r="V474" s="38">
        <f t="shared" si="62"/>
        <v>1.3927349981565016E-4</v>
      </c>
      <c r="W474" s="8">
        <v>473</v>
      </c>
      <c r="X474" s="9">
        <f t="shared" si="63"/>
        <v>2.3449770666635053E-3</v>
      </c>
    </row>
    <row r="475" spans="1:24">
      <c r="A475" s="15" t="s">
        <v>6255</v>
      </c>
      <c r="B475" s="1" t="s">
        <v>6256</v>
      </c>
      <c r="C475" t="s">
        <v>6257</v>
      </c>
      <c r="D475" s="1">
        <v>13</v>
      </c>
      <c r="E475" s="30">
        <v>7.80023</v>
      </c>
      <c r="F475" s="31">
        <v>7.6794099999999998</v>
      </c>
      <c r="G475" s="31">
        <v>7.2395199999999997</v>
      </c>
      <c r="H475" s="35">
        <v>14.2393</v>
      </c>
      <c r="I475" s="32">
        <v>12.7782</v>
      </c>
      <c r="J475" s="36">
        <v>14.2332</v>
      </c>
      <c r="L475" s="21">
        <f t="shared" si="56"/>
        <v>13.750233333333332</v>
      </c>
      <c r="M475" s="22">
        <f t="shared" si="57"/>
        <v>7.5730533333333332</v>
      </c>
      <c r="O475" s="25">
        <f t="shared" si="58"/>
        <v>0.84181108529962556</v>
      </c>
      <c r="P475" s="26">
        <f t="shared" si="59"/>
        <v>0.29509783366425008</v>
      </c>
      <c r="R475" s="2">
        <f t="shared" si="60"/>
        <v>0.55075816895228447</v>
      </c>
      <c r="S475" s="2"/>
      <c r="T475" s="2">
        <f t="shared" si="61"/>
        <v>-0.86050910646905943</v>
      </c>
      <c r="U475" s="2"/>
      <c r="V475" s="38">
        <f t="shared" si="62"/>
        <v>1.3847938046942593E-4</v>
      </c>
      <c r="W475" s="8">
        <v>470</v>
      </c>
      <c r="X475" s="9">
        <f t="shared" si="63"/>
        <v>2.346488906507464E-3</v>
      </c>
    </row>
    <row r="476" spans="1:24">
      <c r="A476" s="15" t="s">
        <v>22137</v>
      </c>
      <c r="B476" s="1" t="s">
        <v>22138</v>
      </c>
      <c r="C476" t="s">
        <v>22139</v>
      </c>
      <c r="D476" s="1">
        <v>5</v>
      </c>
      <c r="E476" s="30">
        <v>15.4156</v>
      </c>
      <c r="F476" s="31">
        <v>16.379000000000001</v>
      </c>
      <c r="G476" s="31">
        <v>18.6249</v>
      </c>
      <c r="H476" s="35">
        <v>4.84999</v>
      </c>
      <c r="I476" s="32">
        <v>3.4213100000000001</v>
      </c>
      <c r="J476" s="36">
        <v>4.5579900000000002</v>
      </c>
      <c r="L476" s="21">
        <f t="shared" si="56"/>
        <v>4.2764300000000004</v>
      </c>
      <c r="M476" s="22">
        <f t="shared" si="57"/>
        <v>16.8065</v>
      </c>
      <c r="O476" s="25">
        <f t="shared" si="58"/>
        <v>0.7548103475708311</v>
      </c>
      <c r="P476" s="26">
        <f t="shared" si="59"/>
        <v>1.6468056381977809</v>
      </c>
      <c r="R476" s="2">
        <f t="shared" si="60"/>
        <v>3.9300304225720981</v>
      </c>
      <c r="S476" s="2"/>
      <c r="T476" s="2">
        <f t="shared" si="61"/>
        <v>1.9745404805052604</v>
      </c>
      <c r="U476" s="2"/>
      <c r="V476" s="38">
        <f t="shared" si="62"/>
        <v>1.3910935517780034E-4</v>
      </c>
      <c r="W476" s="8">
        <v>472</v>
      </c>
      <c r="X476" s="9">
        <f t="shared" si="63"/>
        <v>2.3471756454152581E-3</v>
      </c>
    </row>
    <row r="477" spans="1:24">
      <c r="A477" s="15" t="s">
        <v>17861</v>
      </c>
      <c r="B477" s="1" t="s">
        <v>17862</v>
      </c>
      <c r="C477" t="s">
        <v>17863</v>
      </c>
      <c r="D477" s="1">
        <v>2</v>
      </c>
      <c r="E477" s="30">
        <v>8.3024500000000003</v>
      </c>
      <c r="F477" s="31">
        <v>9.3789999999999996</v>
      </c>
      <c r="G477" s="31">
        <v>10.676299999999999</v>
      </c>
      <c r="H477" s="35">
        <v>20.301400000000001</v>
      </c>
      <c r="I477" s="32">
        <v>18.8902</v>
      </c>
      <c r="J477" s="36">
        <v>18.9343</v>
      </c>
      <c r="L477" s="21">
        <f t="shared" si="56"/>
        <v>19.375299999999999</v>
      </c>
      <c r="M477" s="22">
        <f t="shared" si="57"/>
        <v>9.4525833333333313</v>
      </c>
      <c r="O477" s="25">
        <f t="shared" si="58"/>
        <v>0.80232917808091753</v>
      </c>
      <c r="P477" s="26">
        <f t="shared" si="59"/>
        <v>1.1886344416318042</v>
      </c>
      <c r="R477" s="2">
        <f t="shared" si="60"/>
        <v>0.4878677147364599</v>
      </c>
      <c r="S477" s="2"/>
      <c r="T477" s="2">
        <f t="shared" si="61"/>
        <v>-1.0354380806349843</v>
      </c>
      <c r="U477" s="2"/>
      <c r="V477" s="38">
        <f t="shared" si="62"/>
        <v>1.3891688195794997E-4</v>
      </c>
      <c r="W477" s="8">
        <v>471</v>
      </c>
      <c r="X477" s="9">
        <f t="shared" si="63"/>
        <v>2.3489045603250821E-3</v>
      </c>
    </row>
    <row r="478" spans="1:24">
      <c r="A478" s="15" t="s">
        <v>10587</v>
      </c>
      <c r="B478" s="1" t="s">
        <v>10588</v>
      </c>
      <c r="C478" t="s">
        <v>10589</v>
      </c>
      <c r="D478" s="1">
        <v>19</v>
      </c>
      <c r="E478" s="30">
        <v>7.6417400000000004</v>
      </c>
      <c r="F478" s="31">
        <v>5.8404299999999996</v>
      </c>
      <c r="G478" s="31">
        <v>6.6199899999999996</v>
      </c>
      <c r="H478" s="35">
        <v>14.1828</v>
      </c>
      <c r="I478" s="32">
        <v>15.5222</v>
      </c>
      <c r="J478" s="36">
        <v>15.7028</v>
      </c>
      <c r="L478" s="21">
        <f t="shared" si="56"/>
        <v>15.135933333333332</v>
      </c>
      <c r="M478" s="22">
        <f t="shared" si="57"/>
        <v>6.7007199999999996</v>
      </c>
      <c r="O478" s="25">
        <f t="shared" si="58"/>
        <v>0.83036224223728583</v>
      </c>
      <c r="P478" s="26">
        <f t="shared" si="59"/>
        <v>0.90336450489268683</v>
      </c>
      <c r="R478" s="2">
        <f t="shared" si="60"/>
        <v>0.44270279555494874</v>
      </c>
      <c r="S478" s="2"/>
      <c r="T478" s="2">
        <f t="shared" si="61"/>
        <v>-1.175589611172553</v>
      </c>
      <c r="U478" s="2"/>
      <c r="V478" s="38">
        <f t="shared" si="62"/>
        <v>1.4247728949507221E-4</v>
      </c>
      <c r="W478" s="8">
        <v>477</v>
      </c>
      <c r="X478" s="9">
        <f t="shared" si="63"/>
        <v>2.3788032149659436E-3</v>
      </c>
    </row>
    <row r="479" spans="1:24">
      <c r="A479" s="15" t="s">
        <v>738</v>
      </c>
      <c r="B479" s="1" t="s">
        <v>739</v>
      </c>
      <c r="C479" t="s">
        <v>740</v>
      </c>
      <c r="D479" s="1">
        <v>62</v>
      </c>
      <c r="E479" s="30">
        <v>10.1829</v>
      </c>
      <c r="F479" s="31">
        <v>10.720599999999999</v>
      </c>
      <c r="G479" s="31">
        <v>10.6884</v>
      </c>
      <c r="H479" s="35">
        <v>15.8079</v>
      </c>
      <c r="I479" s="32">
        <v>14.6808</v>
      </c>
      <c r="J479" s="36">
        <v>14.9025</v>
      </c>
      <c r="L479" s="21">
        <f t="shared" si="56"/>
        <v>15.1304</v>
      </c>
      <c r="M479" s="22">
        <f t="shared" si="57"/>
        <v>10.530633333333334</v>
      </c>
      <c r="O479" s="25">
        <f t="shared" si="58"/>
        <v>0.59711172321434136</v>
      </c>
      <c r="P479" s="26">
        <f t="shared" si="59"/>
        <v>0.30157596610693815</v>
      </c>
      <c r="R479" s="2">
        <f t="shared" si="60"/>
        <v>0.69599173408061477</v>
      </c>
      <c r="S479" s="2"/>
      <c r="T479" s="2">
        <f t="shared" si="61"/>
        <v>-0.52285792282445032</v>
      </c>
      <c r="U479" s="2"/>
      <c r="V479" s="38">
        <f t="shared" si="62"/>
        <v>1.4235149552493478E-4</v>
      </c>
      <c r="W479" s="8">
        <v>476</v>
      </c>
      <c r="X479" s="9">
        <f t="shared" si="63"/>
        <v>2.3816960301692872E-3</v>
      </c>
    </row>
    <row r="480" spans="1:24">
      <c r="A480" s="15" t="s">
        <v>2672</v>
      </c>
      <c r="B480" s="1" t="s">
        <v>2673</v>
      </c>
      <c r="C480" t="s">
        <v>2674</v>
      </c>
      <c r="D480" s="1">
        <v>55</v>
      </c>
      <c r="E480" s="30">
        <v>9.2341200000000008</v>
      </c>
      <c r="F480" s="31">
        <v>6.9066799999999997</v>
      </c>
      <c r="G480" s="31">
        <v>8.3072499999999998</v>
      </c>
      <c r="H480" s="35">
        <v>16.570799999999998</v>
      </c>
      <c r="I480" s="32">
        <v>16.117000000000001</v>
      </c>
      <c r="J480" s="36">
        <v>16.640799999999999</v>
      </c>
      <c r="L480" s="21">
        <f t="shared" si="56"/>
        <v>16.442866666666664</v>
      </c>
      <c r="M480" s="22">
        <f t="shared" si="57"/>
        <v>8.1493500000000001</v>
      </c>
      <c r="O480" s="25">
        <f t="shared" si="58"/>
        <v>0.28437090802916631</v>
      </c>
      <c r="P480" s="26">
        <f t="shared" si="59"/>
        <v>1.1717267368717112</v>
      </c>
      <c r="R480" s="2">
        <f t="shared" si="60"/>
        <v>0.49561613343983013</v>
      </c>
      <c r="S480" s="2"/>
      <c r="T480" s="2">
        <f t="shared" si="61"/>
        <v>-1.0127049436179001</v>
      </c>
      <c r="U480" s="2"/>
      <c r="V480" s="38">
        <f t="shared" si="62"/>
        <v>1.4217105292580715E-4</v>
      </c>
      <c r="W480" s="8">
        <v>475</v>
      </c>
      <c r="X480" s="9">
        <f t="shared" si="63"/>
        <v>2.3836847694760593E-3</v>
      </c>
    </row>
    <row r="481" spans="1:24">
      <c r="A481" s="15" t="s">
        <v>8585</v>
      </c>
      <c r="B481" s="1" t="s">
        <v>8586</v>
      </c>
      <c r="C481" t="s">
        <v>8587</v>
      </c>
      <c r="D481" s="1">
        <v>16</v>
      </c>
      <c r="E481" s="30">
        <v>7.47316</v>
      </c>
      <c r="F481" s="31">
        <v>9.5762499999999999</v>
      </c>
      <c r="G481" s="31">
        <v>8.4920500000000008</v>
      </c>
      <c r="H481" s="35">
        <v>16.131399999999999</v>
      </c>
      <c r="I481" s="32">
        <v>17.256</v>
      </c>
      <c r="J481" s="36">
        <v>17.077500000000001</v>
      </c>
      <c r="L481" s="21">
        <f t="shared" si="56"/>
        <v>16.821633333333335</v>
      </c>
      <c r="M481" s="22">
        <f t="shared" si="57"/>
        <v>8.5138200000000008</v>
      </c>
      <c r="O481" s="25">
        <f t="shared" si="58"/>
        <v>0.60438572396552692</v>
      </c>
      <c r="P481" s="26">
        <f t="shared" si="59"/>
        <v>1.0517139994789413</v>
      </c>
      <c r="R481" s="2">
        <f t="shared" si="60"/>
        <v>0.50612326587390444</v>
      </c>
      <c r="S481" s="2"/>
      <c r="T481" s="2">
        <f t="shared" si="61"/>
        <v>-0.9824393000716346</v>
      </c>
      <c r="U481" s="2"/>
      <c r="V481" s="38">
        <f t="shared" si="62"/>
        <v>1.4457226677791439E-4</v>
      </c>
      <c r="W481" s="8">
        <v>483</v>
      </c>
      <c r="X481" s="9">
        <f t="shared" si="63"/>
        <v>2.3837961337873918E-3</v>
      </c>
    </row>
    <row r="482" spans="1:24">
      <c r="A482" s="15" t="s">
        <v>425</v>
      </c>
      <c r="B482" s="1" t="s">
        <v>426</v>
      </c>
      <c r="C482" t="s">
        <v>427</v>
      </c>
      <c r="D482" s="1">
        <v>2</v>
      </c>
      <c r="E482" s="30">
        <v>5.1795400000000003</v>
      </c>
      <c r="F482" s="31">
        <v>5.1189999999999998</v>
      </c>
      <c r="G482" s="31">
        <v>6.1745999999999999</v>
      </c>
      <c r="H482" s="35">
        <v>0.39391900000000002</v>
      </c>
      <c r="I482" s="32">
        <v>0.68529600000000002</v>
      </c>
      <c r="J482" s="36">
        <v>1.1145700000000001</v>
      </c>
      <c r="L482" s="21">
        <f t="shared" si="56"/>
        <v>0.7312616666666667</v>
      </c>
      <c r="M482" s="22">
        <f t="shared" si="57"/>
        <v>5.4910466666666666</v>
      </c>
      <c r="O482" s="25">
        <f t="shared" si="58"/>
        <v>0.3625177207176683</v>
      </c>
      <c r="P482" s="26">
        <f t="shared" si="59"/>
        <v>0.5927479586918315</v>
      </c>
      <c r="R482" s="2">
        <f t="shared" si="60"/>
        <v>7.5090038449529004</v>
      </c>
      <c r="S482" s="2"/>
      <c r="T482" s="2">
        <f t="shared" si="61"/>
        <v>2.9086215304733378</v>
      </c>
      <c r="U482" s="2"/>
      <c r="V482" s="38">
        <f t="shared" si="62"/>
        <v>1.4445018041933408E-4</v>
      </c>
      <c r="W482" s="8">
        <v>482</v>
      </c>
      <c r="X482" s="9">
        <f t="shared" si="63"/>
        <v>2.3867245577999514E-3</v>
      </c>
    </row>
    <row r="483" spans="1:24">
      <c r="A483" s="15" t="s">
        <v>6563</v>
      </c>
      <c r="B483" s="1" t="s">
        <v>6561</v>
      </c>
      <c r="C483" t="s">
        <v>6564</v>
      </c>
      <c r="D483" s="1">
        <v>1</v>
      </c>
      <c r="E483" s="30">
        <v>5.7369599999999998</v>
      </c>
      <c r="F483" s="31">
        <v>4.32944</v>
      </c>
      <c r="G483" s="31">
        <v>7.0426099999999998</v>
      </c>
      <c r="H483" s="35">
        <v>18.4756</v>
      </c>
      <c r="I483" s="32">
        <v>17.8856</v>
      </c>
      <c r="J483" s="36">
        <v>20.511900000000001</v>
      </c>
      <c r="L483" s="21">
        <f t="shared" si="56"/>
        <v>18.957699999999999</v>
      </c>
      <c r="M483" s="22">
        <f t="shared" si="57"/>
        <v>5.7030033333333323</v>
      </c>
      <c r="O483" s="25">
        <f t="shared" si="58"/>
        <v>1.3779253354227874</v>
      </c>
      <c r="P483" s="26">
        <f t="shared" si="59"/>
        <v>1.3569037009431955</v>
      </c>
      <c r="R483" s="2">
        <f t="shared" si="60"/>
        <v>0.30082780787402125</v>
      </c>
      <c r="S483" s="2"/>
      <c r="T483" s="2">
        <f t="shared" si="61"/>
        <v>-1.7329901620883439</v>
      </c>
      <c r="U483" s="2"/>
      <c r="V483" s="38">
        <f t="shared" si="62"/>
        <v>1.4415901197265487E-4</v>
      </c>
      <c r="W483" s="8">
        <v>481</v>
      </c>
      <c r="X483" s="9">
        <f t="shared" si="63"/>
        <v>2.3868656369027512E-3</v>
      </c>
    </row>
    <row r="484" spans="1:24">
      <c r="A484" s="15" t="s">
        <v>1181</v>
      </c>
      <c r="B484" s="1" t="s">
        <v>1182</v>
      </c>
      <c r="C484" t="s">
        <v>1183</v>
      </c>
      <c r="D484" s="1">
        <v>3</v>
      </c>
      <c r="E484" s="30">
        <v>9.4001900000000003</v>
      </c>
      <c r="F484" s="31">
        <v>7.4051900000000002</v>
      </c>
      <c r="G484" s="31">
        <v>8.3576300000000003</v>
      </c>
      <c r="H484" s="35">
        <v>16.9072</v>
      </c>
      <c r="I484" s="32">
        <v>18.143799999999999</v>
      </c>
      <c r="J484" s="36">
        <v>16.606200000000001</v>
      </c>
      <c r="L484" s="21">
        <f t="shared" si="56"/>
        <v>17.219066666666667</v>
      </c>
      <c r="M484" s="22">
        <f t="shared" si="57"/>
        <v>8.38767</v>
      </c>
      <c r="O484" s="25">
        <f t="shared" si="58"/>
        <v>0.81486137062283892</v>
      </c>
      <c r="P484" s="26">
        <f t="shared" si="59"/>
        <v>0.99783919105234598</v>
      </c>
      <c r="R484" s="2">
        <f t="shared" si="60"/>
        <v>0.48711525208489814</v>
      </c>
      <c r="S484" s="2"/>
      <c r="T484" s="2">
        <f t="shared" si="61"/>
        <v>-1.037664938720382</v>
      </c>
      <c r="U484" s="2"/>
      <c r="V484" s="38">
        <f t="shared" si="62"/>
        <v>1.4406155259365602E-4</v>
      </c>
      <c r="W484" s="8">
        <v>480</v>
      </c>
      <c r="X484" s="9">
        <f t="shared" si="63"/>
        <v>2.3902212601164094E-3</v>
      </c>
    </row>
    <row r="485" spans="1:24">
      <c r="A485" s="15" t="s">
        <v>17485</v>
      </c>
      <c r="B485" s="1" t="s">
        <v>17486</v>
      </c>
      <c r="C485" t="s">
        <v>17487</v>
      </c>
      <c r="D485" s="1">
        <v>6</v>
      </c>
      <c r="E485" s="30">
        <v>8.2081300000000006</v>
      </c>
      <c r="F485" s="31">
        <v>7.7850999999999999</v>
      </c>
      <c r="G485" s="31">
        <v>9.3886800000000008</v>
      </c>
      <c r="H485" s="35">
        <v>14.848800000000001</v>
      </c>
      <c r="I485" s="32">
        <v>15.2638</v>
      </c>
      <c r="J485" s="36">
        <v>15.970499999999999</v>
      </c>
      <c r="L485" s="21">
        <f t="shared" si="56"/>
        <v>15.361033333333333</v>
      </c>
      <c r="M485" s="22">
        <f t="shared" si="57"/>
        <v>8.4606366666666677</v>
      </c>
      <c r="O485" s="25">
        <f t="shared" si="58"/>
        <v>0.56713619469518317</v>
      </c>
      <c r="P485" s="26">
        <f t="shared" si="59"/>
        <v>0.83107575866062533</v>
      </c>
      <c r="R485" s="2">
        <f t="shared" si="60"/>
        <v>0.55078564593093793</v>
      </c>
      <c r="S485" s="2"/>
      <c r="T485" s="2">
        <f t="shared" si="61"/>
        <v>-0.8604371331161802</v>
      </c>
      <c r="U485" s="2"/>
      <c r="V485" s="38">
        <f t="shared" si="62"/>
        <v>1.438077152408259E-4</v>
      </c>
      <c r="W485" s="8">
        <v>479</v>
      </c>
      <c r="X485" s="9">
        <f t="shared" si="63"/>
        <v>2.3909909064257565E-3</v>
      </c>
    </row>
    <row r="486" spans="1:24">
      <c r="A486" s="15" t="s">
        <v>14012</v>
      </c>
      <c r="B486" s="1" t="s">
        <v>14013</v>
      </c>
      <c r="C486" t="s">
        <v>14014</v>
      </c>
      <c r="D486" s="1">
        <v>13</v>
      </c>
      <c r="E486" s="30">
        <v>8.27806</v>
      </c>
      <c r="F486" s="31">
        <v>6.4006400000000001</v>
      </c>
      <c r="G486" s="31">
        <v>5.6445499999999997</v>
      </c>
      <c r="H486" s="35">
        <v>16.946899999999999</v>
      </c>
      <c r="I486" s="32">
        <v>17.308700000000002</v>
      </c>
      <c r="J486" s="36">
        <v>16.2196</v>
      </c>
      <c r="L486" s="21">
        <f t="shared" si="56"/>
        <v>16.825066666666668</v>
      </c>
      <c r="M486" s="22">
        <f t="shared" si="57"/>
        <v>6.7744166666666663</v>
      </c>
      <c r="O486" s="25">
        <f t="shared" si="58"/>
        <v>0.5546775850287573</v>
      </c>
      <c r="P486" s="26">
        <f t="shared" si="59"/>
        <v>1.3559592462287919</v>
      </c>
      <c r="R486" s="2">
        <f t="shared" si="60"/>
        <v>0.40263832535581823</v>
      </c>
      <c r="S486" s="2"/>
      <c r="T486" s="2">
        <f t="shared" si="61"/>
        <v>-1.3124435923518922</v>
      </c>
      <c r="U486" s="2"/>
      <c r="V486" s="38">
        <f t="shared" si="62"/>
        <v>1.4363085592172749E-4</v>
      </c>
      <c r="W486" s="8">
        <v>478</v>
      </c>
      <c r="X486" s="9">
        <f t="shared" si="63"/>
        <v>2.3930463107963134E-3</v>
      </c>
    </row>
    <row r="487" spans="1:24">
      <c r="A487" s="15" t="s">
        <v>15534</v>
      </c>
      <c r="B487" s="1" t="s">
        <v>15535</v>
      </c>
      <c r="C487" t="s">
        <v>15536</v>
      </c>
      <c r="D487" s="1">
        <v>4</v>
      </c>
      <c r="E487" s="30">
        <v>5.66052</v>
      </c>
      <c r="F487" s="31">
        <v>7.3137999999999996</v>
      </c>
      <c r="G487" s="31">
        <v>6.6099399999999999</v>
      </c>
      <c r="H487" s="35">
        <v>16.452999999999999</v>
      </c>
      <c r="I487" s="32">
        <v>14.433999999999999</v>
      </c>
      <c r="J487" s="36">
        <v>15.7935</v>
      </c>
      <c r="L487" s="21">
        <f t="shared" si="56"/>
        <v>15.560166666666667</v>
      </c>
      <c r="M487" s="22">
        <f t="shared" si="57"/>
        <v>6.5280866666666668</v>
      </c>
      <c r="O487" s="25">
        <f t="shared" si="58"/>
        <v>1.0295259022158372</v>
      </c>
      <c r="P487" s="26">
        <f t="shared" si="59"/>
        <v>0.82967383093197511</v>
      </c>
      <c r="R487" s="2">
        <f t="shared" si="60"/>
        <v>0.41953835113162885</v>
      </c>
      <c r="S487" s="2"/>
      <c r="T487" s="2">
        <f t="shared" si="61"/>
        <v>-1.253125397551345</v>
      </c>
      <c r="U487" s="2"/>
      <c r="V487" s="38">
        <f t="shared" si="62"/>
        <v>1.4606494962783449E-4</v>
      </c>
      <c r="W487" s="8">
        <v>484</v>
      </c>
      <c r="X487" s="9">
        <f t="shared" si="63"/>
        <v>2.4034323529670944E-3</v>
      </c>
    </row>
    <row r="488" spans="1:24">
      <c r="A488" s="15" t="s">
        <v>7311</v>
      </c>
      <c r="B488" s="1" t="s">
        <v>7312</v>
      </c>
      <c r="C488" t="s">
        <v>7313</v>
      </c>
      <c r="D488" s="1">
        <v>7</v>
      </c>
      <c r="E488" s="30">
        <v>6.2449700000000004</v>
      </c>
      <c r="F488" s="31">
        <v>6.7184600000000003</v>
      </c>
      <c r="G488" s="31">
        <v>8.2639800000000001</v>
      </c>
      <c r="H488" s="35">
        <v>14.768700000000001</v>
      </c>
      <c r="I488" s="32">
        <v>15.8705</v>
      </c>
      <c r="J488" s="36">
        <v>15.099</v>
      </c>
      <c r="L488" s="21">
        <f t="shared" si="56"/>
        <v>15.246066666666669</v>
      </c>
      <c r="M488" s="22">
        <f t="shared" si="57"/>
        <v>7.075803333333333</v>
      </c>
      <c r="O488" s="25">
        <f t="shared" si="58"/>
        <v>0.56543104206731776</v>
      </c>
      <c r="P488" s="26">
        <f t="shared" si="59"/>
        <v>1.0558745372596763</v>
      </c>
      <c r="R488" s="2">
        <f t="shared" si="60"/>
        <v>0.46410680787612968</v>
      </c>
      <c r="S488" s="2"/>
      <c r="T488" s="2">
        <f t="shared" si="61"/>
        <v>-1.1074712346619664</v>
      </c>
      <c r="U488" s="2"/>
      <c r="V488" s="38">
        <f t="shared" si="62"/>
        <v>1.4686720257531418E-4</v>
      </c>
      <c r="W488" s="8">
        <v>486</v>
      </c>
      <c r="X488" s="9">
        <f t="shared" si="63"/>
        <v>2.4066880685386875E-3</v>
      </c>
    </row>
    <row r="489" spans="1:24">
      <c r="A489" s="15" t="s">
        <v>7346</v>
      </c>
      <c r="B489" s="1" t="s">
        <v>7347</v>
      </c>
      <c r="C489" t="s">
        <v>7348</v>
      </c>
      <c r="D489" s="1">
        <v>20</v>
      </c>
      <c r="E489" s="30">
        <v>15.048500000000001</v>
      </c>
      <c r="F489" s="31">
        <v>15.8704</v>
      </c>
      <c r="G489" s="31">
        <v>14.5092</v>
      </c>
      <c r="H489" s="35">
        <v>7.5937599999999996</v>
      </c>
      <c r="I489" s="32">
        <v>9.0569000000000006</v>
      </c>
      <c r="J489" s="36">
        <v>8.2267600000000005</v>
      </c>
      <c r="L489" s="21">
        <f t="shared" si="56"/>
        <v>8.2924733333333336</v>
      </c>
      <c r="M489" s="22">
        <f t="shared" si="57"/>
        <v>15.1427</v>
      </c>
      <c r="O489" s="25">
        <f t="shared" si="58"/>
        <v>0.73378017589284461</v>
      </c>
      <c r="P489" s="26">
        <f t="shared" si="59"/>
        <v>0.68547180102466654</v>
      </c>
      <c r="R489" s="2">
        <f t="shared" si="60"/>
        <v>1.8260776238050407</v>
      </c>
      <c r="S489" s="2"/>
      <c r="T489" s="2">
        <f t="shared" si="61"/>
        <v>0.86874809341542314</v>
      </c>
      <c r="U489" s="2"/>
      <c r="V489" s="38">
        <f t="shared" si="62"/>
        <v>1.4681987377510508E-4</v>
      </c>
      <c r="W489" s="8">
        <v>485</v>
      </c>
      <c r="X489" s="9">
        <f t="shared" si="63"/>
        <v>2.4108731438039935E-3</v>
      </c>
    </row>
    <row r="490" spans="1:24">
      <c r="A490" s="15" t="s">
        <v>16112</v>
      </c>
      <c r="B490" s="1" t="s">
        <v>16113</v>
      </c>
      <c r="C490" t="s">
        <v>16114</v>
      </c>
      <c r="D490" s="1">
        <v>11</v>
      </c>
      <c r="E490" s="30">
        <v>8.2585999999999995</v>
      </c>
      <c r="F490" s="31">
        <v>9.6368600000000004</v>
      </c>
      <c r="G490" s="31">
        <v>8.6928900000000002</v>
      </c>
      <c r="H490" s="35">
        <v>15.969099999999999</v>
      </c>
      <c r="I490" s="32">
        <v>14.7128</v>
      </c>
      <c r="J490" s="36">
        <v>15.228300000000001</v>
      </c>
      <c r="L490" s="21">
        <f t="shared" si="56"/>
        <v>15.303400000000002</v>
      </c>
      <c r="M490" s="22">
        <f t="shared" si="57"/>
        <v>8.8627833333333328</v>
      </c>
      <c r="O490" s="25">
        <f t="shared" si="58"/>
        <v>0.63150806012275063</v>
      </c>
      <c r="P490" s="26">
        <f t="shared" si="59"/>
        <v>0.70466159639456294</v>
      </c>
      <c r="R490" s="2">
        <f t="shared" si="60"/>
        <v>0.57913818715666665</v>
      </c>
      <c r="S490" s="2"/>
      <c r="T490" s="2">
        <f t="shared" si="61"/>
        <v>-0.78802046663995895</v>
      </c>
      <c r="U490" s="2"/>
      <c r="V490" s="38">
        <f t="shared" si="62"/>
        <v>1.4811736322827373E-4</v>
      </c>
      <c r="W490" s="8">
        <v>487</v>
      </c>
      <c r="X490" s="9">
        <f t="shared" si="63"/>
        <v>2.4221903095481968E-3</v>
      </c>
    </row>
    <row r="491" spans="1:24">
      <c r="A491" s="15" t="s">
        <v>19258</v>
      </c>
      <c r="B491" s="1" t="s">
        <v>19259</v>
      </c>
      <c r="C491" t="s">
        <v>19260</v>
      </c>
      <c r="D491" s="1">
        <v>9</v>
      </c>
      <c r="E491" s="30">
        <v>6.8312400000000002</v>
      </c>
      <c r="F491" s="31">
        <v>6.8611700000000004</v>
      </c>
      <c r="G491" s="31">
        <v>5.2313799999999997</v>
      </c>
      <c r="H491" s="35">
        <v>15.377599999999999</v>
      </c>
      <c r="I491" s="32">
        <v>14.2247</v>
      </c>
      <c r="J491" s="36">
        <v>16.077300000000001</v>
      </c>
      <c r="L491" s="21">
        <f t="shared" si="56"/>
        <v>15.226533333333334</v>
      </c>
      <c r="M491" s="22">
        <f t="shared" si="57"/>
        <v>6.3079299999999998</v>
      </c>
      <c r="O491" s="25">
        <f t="shared" si="58"/>
        <v>0.93549320859818852</v>
      </c>
      <c r="P491" s="26">
        <f t="shared" si="59"/>
        <v>0.93243974502376992</v>
      </c>
      <c r="R491" s="2">
        <f t="shared" si="60"/>
        <v>0.41427223530854035</v>
      </c>
      <c r="S491" s="2"/>
      <c r="T491" s="2">
        <f t="shared" si="61"/>
        <v>-1.2713489613308862</v>
      </c>
      <c r="U491" s="2"/>
      <c r="V491" s="38">
        <f t="shared" si="62"/>
        <v>1.5282776791754004E-4</v>
      </c>
      <c r="W491" s="8">
        <v>498</v>
      </c>
      <c r="X491" s="9">
        <f t="shared" si="63"/>
        <v>2.4440167544082106E-3</v>
      </c>
    </row>
    <row r="492" spans="1:24">
      <c r="A492" s="15" t="s">
        <v>19763</v>
      </c>
      <c r="B492" s="1" t="s">
        <v>19764</v>
      </c>
      <c r="C492" t="s">
        <v>19765</v>
      </c>
      <c r="D492" s="1">
        <v>3</v>
      </c>
      <c r="E492" s="30">
        <v>6.4649799999999997</v>
      </c>
      <c r="F492" s="31">
        <v>7.4620300000000004</v>
      </c>
      <c r="G492" s="31">
        <v>7.9743199999999996</v>
      </c>
      <c r="H492" s="35">
        <v>16.666499999999999</v>
      </c>
      <c r="I492" s="32">
        <v>14.748699999999999</v>
      </c>
      <c r="J492" s="36">
        <v>15.498100000000001</v>
      </c>
      <c r="L492" s="21">
        <f t="shared" si="56"/>
        <v>15.637766666666666</v>
      </c>
      <c r="M492" s="22">
        <f t="shared" si="57"/>
        <v>7.300443333333333</v>
      </c>
      <c r="O492" s="25">
        <f t="shared" si="58"/>
        <v>0.96649847042472492</v>
      </c>
      <c r="P492" s="26">
        <f t="shared" si="59"/>
        <v>0.76753468783719048</v>
      </c>
      <c r="R492" s="2">
        <f t="shared" si="60"/>
        <v>0.46684692826980834</v>
      </c>
      <c r="S492" s="2"/>
      <c r="T492" s="2">
        <f t="shared" si="61"/>
        <v>-1.098978504323689</v>
      </c>
      <c r="U492" s="2"/>
      <c r="V492" s="38">
        <f t="shared" si="62"/>
        <v>1.5256127080106791E-4</v>
      </c>
      <c r="W492" s="8">
        <v>497</v>
      </c>
      <c r="X492" s="9">
        <f t="shared" si="63"/>
        <v>2.444663904747897E-3</v>
      </c>
    </row>
    <row r="493" spans="1:24">
      <c r="A493" s="15" t="s">
        <v>21338</v>
      </c>
      <c r="B493" s="1" t="s">
        <v>21339</v>
      </c>
      <c r="C493" t="s">
        <v>21340</v>
      </c>
      <c r="D493" s="1">
        <v>2</v>
      </c>
      <c r="E493" s="30">
        <v>5.9636899999999997</v>
      </c>
      <c r="F493" s="31">
        <v>4.8015100000000004</v>
      </c>
      <c r="G493" s="31">
        <v>6.2921500000000004</v>
      </c>
      <c r="H493" s="35">
        <v>22.877700000000001</v>
      </c>
      <c r="I493" s="32">
        <v>22.716100000000001</v>
      </c>
      <c r="J493" s="36">
        <v>18.9621</v>
      </c>
      <c r="L493" s="21">
        <f t="shared" si="56"/>
        <v>21.518633333333337</v>
      </c>
      <c r="M493" s="22">
        <f t="shared" si="57"/>
        <v>5.6857833333333332</v>
      </c>
      <c r="O493" s="25">
        <f t="shared" si="58"/>
        <v>2.2154967057825514</v>
      </c>
      <c r="P493" s="26">
        <f t="shared" si="59"/>
        <v>0.78321516132754765</v>
      </c>
      <c r="R493" s="2">
        <f t="shared" si="60"/>
        <v>0.26422604285588142</v>
      </c>
      <c r="S493" s="2"/>
      <c r="T493" s="2">
        <f t="shared" si="61"/>
        <v>-1.920155425246701</v>
      </c>
      <c r="U493" s="2"/>
      <c r="V493" s="38">
        <f t="shared" si="62"/>
        <v>1.5411559863452747E-4</v>
      </c>
      <c r="W493" s="8">
        <v>502</v>
      </c>
      <c r="X493" s="9">
        <f t="shared" si="63"/>
        <v>2.4449733616043363E-3</v>
      </c>
    </row>
    <row r="494" spans="1:24">
      <c r="A494" s="15" t="s">
        <v>7676</v>
      </c>
      <c r="B494" s="1" t="s">
        <v>7677</v>
      </c>
      <c r="C494" t="s">
        <v>7678</v>
      </c>
      <c r="D494" s="1">
        <v>30</v>
      </c>
      <c r="E494" s="30">
        <v>15.632999999999999</v>
      </c>
      <c r="F494" s="31">
        <v>14.652900000000001</v>
      </c>
      <c r="G494" s="31">
        <v>15.027799999999999</v>
      </c>
      <c r="H494" s="35">
        <v>10.790800000000001</v>
      </c>
      <c r="I494" s="32">
        <v>10.106999999999999</v>
      </c>
      <c r="J494" s="36">
        <v>10.930300000000001</v>
      </c>
      <c r="L494" s="21">
        <f t="shared" si="56"/>
        <v>10.609366666666666</v>
      </c>
      <c r="M494" s="22">
        <f t="shared" si="57"/>
        <v>15.104566666666665</v>
      </c>
      <c r="O494" s="25">
        <f t="shared" si="58"/>
        <v>0.44061804699005924</v>
      </c>
      <c r="P494" s="26">
        <f t="shared" si="59"/>
        <v>0.49453902104215458</v>
      </c>
      <c r="R494" s="2">
        <f t="shared" si="60"/>
        <v>1.4237010691810066</v>
      </c>
      <c r="S494" s="2"/>
      <c r="T494" s="2">
        <f t="shared" si="61"/>
        <v>0.50964625916746753</v>
      </c>
      <c r="U494" s="2"/>
      <c r="V494" s="38">
        <f t="shared" si="62"/>
        <v>1.4982205536221278E-4</v>
      </c>
      <c r="W494" s="8">
        <v>488</v>
      </c>
      <c r="X494" s="9">
        <f t="shared" si="63"/>
        <v>2.4450468215259477E-3</v>
      </c>
    </row>
    <row r="495" spans="1:24">
      <c r="A495" s="15" t="s">
        <v>12883</v>
      </c>
      <c r="B495" s="1" t="s">
        <v>12884</v>
      </c>
      <c r="C495" t="s">
        <v>12885</v>
      </c>
      <c r="D495" s="1">
        <v>4</v>
      </c>
      <c r="E495" s="30">
        <v>5.8466699999999996</v>
      </c>
      <c r="F495" s="31">
        <v>5.5690600000000003</v>
      </c>
      <c r="G495" s="31">
        <v>5.327</v>
      </c>
      <c r="H495" s="35">
        <v>19.920999999999999</v>
      </c>
      <c r="I495" s="32">
        <v>16.273399999999999</v>
      </c>
      <c r="J495" s="36">
        <v>17.9968</v>
      </c>
      <c r="L495" s="21">
        <f t="shared" si="56"/>
        <v>18.063733333333335</v>
      </c>
      <c r="M495" s="22">
        <f t="shared" si="57"/>
        <v>5.5809100000000003</v>
      </c>
      <c r="O495" s="25">
        <f t="shared" si="58"/>
        <v>1.8247209357414997</v>
      </c>
      <c r="P495" s="26">
        <f t="shared" si="59"/>
        <v>0.26003758209151212</v>
      </c>
      <c r="R495" s="2">
        <f t="shared" si="60"/>
        <v>0.30895662026306853</v>
      </c>
      <c r="S495" s="2"/>
      <c r="T495" s="2">
        <f t="shared" si="61"/>
        <v>-1.6945238073232272</v>
      </c>
      <c r="U495" s="2"/>
      <c r="V495" s="38">
        <f t="shared" si="62"/>
        <v>1.5105070722995197E-4</v>
      </c>
      <c r="W495" s="8">
        <v>492</v>
      </c>
      <c r="X495" s="9">
        <f t="shared" si="63"/>
        <v>2.4450565698767024E-3</v>
      </c>
    </row>
    <row r="496" spans="1:24">
      <c r="A496" s="15" t="s">
        <v>20324</v>
      </c>
      <c r="B496" s="1" t="s">
        <v>20325</v>
      </c>
      <c r="C496" t="s">
        <v>20326</v>
      </c>
      <c r="D496" s="1">
        <v>4</v>
      </c>
      <c r="E496" s="30">
        <v>8.2948799999999991</v>
      </c>
      <c r="F496" s="31">
        <v>7.7923</v>
      </c>
      <c r="G496" s="31">
        <v>6.452</v>
      </c>
      <c r="H496" s="35">
        <v>17.212</v>
      </c>
      <c r="I496" s="32">
        <v>15.835100000000001</v>
      </c>
      <c r="J496" s="36">
        <v>15.598699999999999</v>
      </c>
      <c r="L496" s="21">
        <f t="shared" si="56"/>
        <v>16.215266666666668</v>
      </c>
      <c r="M496" s="22">
        <f t="shared" si="57"/>
        <v>7.5130600000000003</v>
      </c>
      <c r="O496" s="25">
        <f t="shared" si="58"/>
        <v>0.87125153849696779</v>
      </c>
      <c r="P496" s="26">
        <f t="shared" si="59"/>
        <v>0.9526452155970615</v>
      </c>
      <c r="R496" s="2">
        <f t="shared" si="60"/>
        <v>0.46333249735845639</v>
      </c>
      <c r="S496" s="2"/>
      <c r="T496" s="2">
        <f t="shared" si="61"/>
        <v>-1.1098802207750296</v>
      </c>
      <c r="U496" s="2"/>
      <c r="V496" s="38">
        <f t="shared" si="62"/>
        <v>1.5384508675509982E-4</v>
      </c>
      <c r="W496" s="8">
        <v>501</v>
      </c>
      <c r="X496" s="9">
        <f t="shared" si="63"/>
        <v>2.4455534349652995E-3</v>
      </c>
    </row>
    <row r="497" spans="1:24">
      <c r="A497" s="15" t="s">
        <v>8013</v>
      </c>
      <c r="B497" s="1" t="s">
        <v>8014</v>
      </c>
      <c r="C497" t="s">
        <v>8015</v>
      </c>
      <c r="D497" s="1">
        <v>8</v>
      </c>
      <c r="E497" s="30">
        <v>15.077199999999999</v>
      </c>
      <c r="F497" s="31">
        <v>16.3203</v>
      </c>
      <c r="G497" s="31">
        <v>15.165699999999999</v>
      </c>
      <c r="H497" s="35">
        <v>10.769600000000001</v>
      </c>
      <c r="I497" s="32">
        <v>10.369300000000001</v>
      </c>
      <c r="J497" s="36">
        <v>10.688599999999999</v>
      </c>
      <c r="L497" s="21">
        <f t="shared" si="56"/>
        <v>10.609166666666667</v>
      </c>
      <c r="M497" s="22">
        <f t="shared" si="57"/>
        <v>15.521066666666668</v>
      </c>
      <c r="O497" s="25">
        <f t="shared" si="58"/>
        <v>0.21164182793893352</v>
      </c>
      <c r="P497" s="26">
        <f t="shared" si="59"/>
        <v>0.69356939330778822</v>
      </c>
      <c r="R497" s="2">
        <f t="shared" si="60"/>
        <v>1.4629864111224571</v>
      </c>
      <c r="S497" s="2"/>
      <c r="T497" s="2">
        <f t="shared" si="61"/>
        <v>0.54891636913648845</v>
      </c>
      <c r="U497" s="2"/>
      <c r="V497" s="38">
        <f t="shared" si="62"/>
        <v>1.5094761228970368E-4</v>
      </c>
      <c r="W497" s="8">
        <v>491</v>
      </c>
      <c r="X497" s="9">
        <f t="shared" si="63"/>
        <v>2.4483641227600814E-3</v>
      </c>
    </row>
    <row r="498" spans="1:24">
      <c r="A498" s="15" t="s">
        <v>9914</v>
      </c>
      <c r="B498" s="1" t="s">
        <v>9915</v>
      </c>
      <c r="C498" t="s">
        <v>9916</v>
      </c>
      <c r="D498" s="1">
        <v>7</v>
      </c>
      <c r="E498" s="30">
        <v>10.0022</v>
      </c>
      <c r="F498" s="31">
        <v>9.1743199999999998</v>
      </c>
      <c r="G498" s="31">
        <v>8.9209899999999998</v>
      </c>
      <c r="H498" s="35">
        <v>14.645799999999999</v>
      </c>
      <c r="I498" s="32">
        <v>15.7759</v>
      </c>
      <c r="J498" s="36">
        <v>14.742800000000001</v>
      </c>
      <c r="L498" s="21">
        <f t="shared" si="56"/>
        <v>15.054833333333335</v>
      </c>
      <c r="M498" s="22">
        <f t="shared" si="57"/>
        <v>9.3658366666666666</v>
      </c>
      <c r="O498" s="25">
        <f t="shared" si="58"/>
        <v>0.62634264051981436</v>
      </c>
      <c r="P498" s="26">
        <f t="shared" si="59"/>
        <v>0.56547567695996759</v>
      </c>
      <c r="R498" s="2">
        <f t="shared" si="60"/>
        <v>0.62211493540280527</v>
      </c>
      <c r="S498" s="2"/>
      <c r="T498" s="2">
        <f t="shared" si="61"/>
        <v>-0.68474695276712827</v>
      </c>
      <c r="U498" s="2"/>
      <c r="V498" s="38">
        <f t="shared" si="62"/>
        <v>1.5375814403548459E-4</v>
      </c>
      <c r="W498" s="8">
        <v>500</v>
      </c>
      <c r="X498" s="9">
        <f t="shared" si="63"/>
        <v>2.4490597181971987E-3</v>
      </c>
    </row>
    <row r="499" spans="1:24">
      <c r="A499" s="15" t="s">
        <v>7092</v>
      </c>
      <c r="B499" s="1" t="s">
        <v>7093</v>
      </c>
      <c r="C499" t="s">
        <v>7094</v>
      </c>
      <c r="D499" s="1">
        <v>6</v>
      </c>
      <c r="E499" s="30">
        <v>6.76037</v>
      </c>
      <c r="F499" s="31">
        <v>5.5042799999999996</v>
      </c>
      <c r="G499" s="31">
        <v>5.6099899999999998</v>
      </c>
      <c r="H499" s="35">
        <v>14.478300000000001</v>
      </c>
      <c r="I499" s="32">
        <v>15.1724</v>
      </c>
      <c r="J499" s="36">
        <v>16.8689</v>
      </c>
      <c r="L499" s="21">
        <f t="shared" si="56"/>
        <v>15.506533333333332</v>
      </c>
      <c r="M499" s="22">
        <f t="shared" si="57"/>
        <v>5.9582133333333331</v>
      </c>
      <c r="O499" s="25">
        <f t="shared" si="58"/>
        <v>1.2298275908977374</v>
      </c>
      <c r="P499" s="26">
        <f t="shared" si="59"/>
        <v>0.69669587298428393</v>
      </c>
      <c r="R499" s="2">
        <f t="shared" si="60"/>
        <v>0.38423890145229112</v>
      </c>
      <c r="S499" s="2"/>
      <c r="T499" s="2">
        <f t="shared" si="61"/>
        <v>-1.379924505891251</v>
      </c>
      <c r="U499" s="2"/>
      <c r="V499" s="38">
        <f t="shared" si="62"/>
        <v>1.5256092559339332E-4</v>
      </c>
      <c r="W499" s="8">
        <v>496</v>
      </c>
      <c r="X499" s="9">
        <f t="shared" si="63"/>
        <v>2.4495871198100491E-3</v>
      </c>
    </row>
    <row r="500" spans="1:24">
      <c r="A500" s="15" t="s">
        <v>2014</v>
      </c>
      <c r="B500" s="1" t="s">
        <v>2015</v>
      </c>
      <c r="C500" t="s">
        <v>2016</v>
      </c>
      <c r="D500" s="1">
        <v>8</v>
      </c>
      <c r="E500" s="30">
        <v>7.3902999999999999</v>
      </c>
      <c r="F500" s="31">
        <v>4.1931900000000004</v>
      </c>
      <c r="G500" s="31">
        <v>6.3490500000000001</v>
      </c>
      <c r="H500" s="35">
        <v>17.881699999999999</v>
      </c>
      <c r="I500" s="32">
        <v>17.034800000000001</v>
      </c>
      <c r="J500" s="36">
        <v>18.1677</v>
      </c>
      <c r="L500" s="21">
        <f t="shared" si="56"/>
        <v>17.694733333333332</v>
      </c>
      <c r="M500" s="22">
        <f t="shared" si="57"/>
        <v>5.9775133333333343</v>
      </c>
      <c r="O500" s="25">
        <f t="shared" si="58"/>
        <v>0.58913750800074904</v>
      </c>
      <c r="P500" s="26">
        <f t="shared" si="59"/>
        <v>1.6306157453653252</v>
      </c>
      <c r="R500" s="2">
        <f t="shared" si="60"/>
        <v>0.33781313460502382</v>
      </c>
      <c r="S500" s="2"/>
      <c r="T500" s="2">
        <f t="shared" si="61"/>
        <v>-1.5657026718364531</v>
      </c>
      <c r="U500" s="2"/>
      <c r="V500" s="38">
        <f t="shared" si="62"/>
        <v>1.5230536721018106E-4</v>
      </c>
      <c r="W500" s="8">
        <v>495</v>
      </c>
      <c r="X500" s="9">
        <f t="shared" si="63"/>
        <v>2.4504241302260241E-3</v>
      </c>
    </row>
    <row r="501" spans="1:24">
      <c r="A501" s="15" t="s">
        <v>22140</v>
      </c>
      <c r="B501" s="1" t="s">
        <v>22141</v>
      </c>
      <c r="C501" t="s">
        <v>22142</v>
      </c>
      <c r="D501" s="1">
        <v>2</v>
      </c>
      <c r="E501" s="30">
        <v>7.1415600000000001</v>
      </c>
      <c r="F501" s="31">
        <v>6.6157500000000002</v>
      </c>
      <c r="G501" s="31">
        <v>7.76823</v>
      </c>
      <c r="H501" s="35">
        <v>16.9602</v>
      </c>
      <c r="I501" s="32">
        <v>16.476800000000001</v>
      </c>
      <c r="J501" s="36">
        <v>14.708299999999999</v>
      </c>
      <c r="L501" s="21">
        <f t="shared" si="56"/>
        <v>16.048433333333332</v>
      </c>
      <c r="M501" s="22">
        <f t="shared" si="57"/>
        <v>7.1751800000000001</v>
      </c>
      <c r="O501" s="25">
        <f t="shared" si="58"/>
        <v>1.185490153199652</v>
      </c>
      <c r="P501" s="26">
        <f t="shared" si="59"/>
        <v>0.5769750998960006</v>
      </c>
      <c r="R501" s="2">
        <f t="shared" si="60"/>
        <v>0.44709535510215953</v>
      </c>
      <c r="S501" s="2"/>
      <c r="T501" s="2">
        <f t="shared" si="61"/>
        <v>-1.1613455371658084</v>
      </c>
      <c r="U501" s="2"/>
      <c r="V501" s="38">
        <f t="shared" si="62"/>
        <v>1.5480247285112254E-4</v>
      </c>
      <c r="W501" s="8">
        <v>503</v>
      </c>
      <c r="X501" s="9">
        <f t="shared" si="63"/>
        <v>2.4509878604102187E-3</v>
      </c>
    </row>
    <row r="502" spans="1:24">
      <c r="A502" s="15" t="s">
        <v>20398</v>
      </c>
      <c r="B502" s="1" t="s">
        <v>20399</v>
      </c>
      <c r="C502" t="s">
        <v>20400</v>
      </c>
      <c r="D502" s="1">
        <v>7</v>
      </c>
      <c r="E502" s="30">
        <v>2.5083799999999998</v>
      </c>
      <c r="F502" s="31">
        <v>2.9647100000000002</v>
      </c>
      <c r="G502" s="31">
        <v>4.6313199999999997</v>
      </c>
      <c r="H502" s="35">
        <v>24.501000000000001</v>
      </c>
      <c r="I502" s="32">
        <v>20.2849</v>
      </c>
      <c r="J502" s="36">
        <v>20.201499999999999</v>
      </c>
      <c r="L502" s="21">
        <f t="shared" si="56"/>
        <v>21.662466666666663</v>
      </c>
      <c r="M502" s="22">
        <f t="shared" si="57"/>
        <v>3.3681366666666666</v>
      </c>
      <c r="O502" s="25">
        <f t="shared" si="58"/>
        <v>2.4585956364016712</v>
      </c>
      <c r="P502" s="26">
        <f t="shared" si="59"/>
        <v>1.1174897616682369</v>
      </c>
      <c r="R502" s="2">
        <f t="shared" si="60"/>
        <v>0.15548260124270244</v>
      </c>
      <c r="S502" s="2"/>
      <c r="T502" s="2">
        <f t="shared" si="61"/>
        <v>-2.6851749454333853</v>
      </c>
      <c r="U502" s="2"/>
      <c r="V502" s="38">
        <f t="shared" si="62"/>
        <v>1.5091678107565889E-4</v>
      </c>
      <c r="W502" s="8">
        <v>490</v>
      </c>
      <c r="X502" s="9">
        <f t="shared" si="63"/>
        <v>2.452859682625607E-3</v>
      </c>
    </row>
    <row r="503" spans="1:24">
      <c r="A503" s="15" t="s">
        <v>15076</v>
      </c>
      <c r="B503" s="1" t="s">
        <v>15077</v>
      </c>
      <c r="C503" t="s">
        <v>15078</v>
      </c>
      <c r="D503" s="1">
        <v>11</v>
      </c>
      <c r="E503" s="30">
        <v>3.8261599999999998</v>
      </c>
      <c r="F503" s="31">
        <v>3.7075499999999999</v>
      </c>
      <c r="G503" s="31">
        <v>5.2564700000000002</v>
      </c>
      <c r="H503" s="35">
        <v>11.186299999999999</v>
      </c>
      <c r="I503" s="32">
        <v>11.680999999999999</v>
      </c>
      <c r="J503" s="36">
        <v>12.5869</v>
      </c>
      <c r="L503" s="21">
        <f t="shared" si="56"/>
        <v>11.818066666666667</v>
      </c>
      <c r="M503" s="22">
        <f t="shared" si="57"/>
        <v>4.2633933333333331</v>
      </c>
      <c r="O503" s="25">
        <f t="shared" si="58"/>
        <v>0.71028905618299787</v>
      </c>
      <c r="P503" s="26">
        <f t="shared" si="59"/>
        <v>0.86207194156481803</v>
      </c>
      <c r="R503" s="2">
        <f t="shared" si="60"/>
        <v>0.36075218168792411</v>
      </c>
      <c r="S503" s="2"/>
      <c r="T503" s="2">
        <f t="shared" si="61"/>
        <v>-1.4709199752898594</v>
      </c>
      <c r="U503" s="2"/>
      <c r="V503" s="38">
        <f t="shared" si="62"/>
        <v>1.5184919855316405E-4</v>
      </c>
      <c r="W503" s="8">
        <v>493</v>
      </c>
      <c r="X503" s="9">
        <f t="shared" si="63"/>
        <v>2.452995978250301E-3</v>
      </c>
    </row>
    <row r="504" spans="1:24">
      <c r="A504" s="15" t="s">
        <v>7795</v>
      </c>
      <c r="B504" s="1" t="s">
        <v>7796</v>
      </c>
      <c r="C504" t="s">
        <v>7797</v>
      </c>
      <c r="D504" s="1">
        <v>23</v>
      </c>
      <c r="E504" s="30">
        <v>9.0383999999999993</v>
      </c>
      <c r="F504" s="31">
        <v>7.0761900000000004</v>
      </c>
      <c r="G504" s="31">
        <v>7.55281</v>
      </c>
      <c r="H504" s="35">
        <v>16.003299999999999</v>
      </c>
      <c r="I504" s="32">
        <v>17.693200000000001</v>
      </c>
      <c r="J504" s="36">
        <v>17.2029</v>
      </c>
      <c r="L504" s="21">
        <f t="shared" si="56"/>
        <v>16.966466666666665</v>
      </c>
      <c r="M504" s="22">
        <f t="shared" si="57"/>
        <v>7.8891333333333336</v>
      </c>
      <c r="O504" s="25">
        <f t="shared" si="58"/>
        <v>0.86940556895693655</v>
      </c>
      <c r="P504" s="26">
        <f t="shared" si="59"/>
        <v>1.0234266263066143</v>
      </c>
      <c r="R504" s="2">
        <f t="shared" si="60"/>
        <v>0.46498387014385245</v>
      </c>
      <c r="S504" s="2"/>
      <c r="T504" s="2">
        <f t="shared" si="61"/>
        <v>-1.1047474235421448</v>
      </c>
      <c r="U504" s="2"/>
      <c r="V504" s="38">
        <f t="shared" si="62"/>
        <v>1.5217207329200157E-4</v>
      </c>
      <c r="W504" s="8">
        <v>494</v>
      </c>
      <c r="X504" s="9">
        <f t="shared" si="63"/>
        <v>2.4532356107236854E-3</v>
      </c>
    </row>
    <row r="505" spans="1:24">
      <c r="A505" s="15" t="s">
        <v>7172</v>
      </c>
      <c r="B505" s="1" t="s">
        <v>7173</v>
      </c>
      <c r="C505" t="s">
        <v>7174</v>
      </c>
      <c r="D505" s="1">
        <v>7</v>
      </c>
      <c r="E505" s="30">
        <v>16.058199999999999</v>
      </c>
      <c r="F505" s="31">
        <v>15.834199999999999</v>
      </c>
      <c r="G505" s="31">
        <v>14.694800000000001</v>
      </c>
      <c r="H505" s="35">
        <v>10.489000000000001</v>
      </c>
      <c r="I505" s="32">
        <v>10.4231</v>
      </c>
      <c r="J505" s="36">
        <v>10.6677</v>
      </c>
      <c r="L505" s="21">
        <f t="shared" si="56"/>
        <v>10.5266</v>
      </c>
      <c r="M505" s="22">
        <f t="shared" si="57"/>
        <v>15.529066666666665</v>
      </c>
      <c r="O505" s="25">
        <f t="shared" si="58"/>
        <v>0.12656069690073607</v>
      </c>
      <c r="P505" s="26">
        <f t="shared" si="59"/>
        <v>0.7311256070835791</v>
      </c>
      <c r="R505" s="2">
        <f t="shared" si="60"/>
        <v>1.4752215023527697</v>
      </c>
      <c r="S505" s="2"/>
      <c r="T505" s="2">
        <f t="shared" si="61"/>
        <v>0.56093158929069986</v>
      </c>
      <c r="U505" s="2"/>
      <c r="V505" s="38">
        <f t="shared" si="62"/>
        <v>1.5374986170327266E-4</v>
      </c>
      <c r="W505" s="8">
        <v>499</v>
      </c>
      <c r="X505" s="9">
        <f t="shared" si="63"/>
        <v>2.453835468146019E-3</v>
      </c>
    </row>
    <row r="506" spans="1:24">
      <c r="A506" s="15" t="s">
        <v>16927</v>
      </c>
      <c r="B506" s="1" t="s">
        <v>16928</v>
      </c>
      <c r="C506" t="s">
        <v>16929</v>
      </c>
      <c r="D506" s="1">
        <v>5</v>
      </c>
      <c r="E506" s="30">
        <v>9.04772</v>
      </c>
      <c r="F506" s="31">
        <v>7.8119800000000001</v>
      </c>
      <c r="G506" s="31">
        <v>8.3667499999999997</v>
      </c>
      <c r="H506" s="35">
        <v>16.138400000000001</v>
      </c>
      <c r="I506" s="32">
        <v>14.565200000000001</v>
      </c>
      <c r="J506" s="36">
        <v>15.094200000000001</v>
      </c>
      <c r="L506" s="21">
        <f t="shared" si="56"/>
        <v>15.265933333333335</v>
      </c>
      <c r="M506" s="22">
        <f t="shared" si="57"/>
        <v>8.4088166666666666</v>
      </c>
      <c r="O506" s="25">
        <f t="shared" si="58"/>
        <v>0.80053657838560588</v>
      </c>
      <c r="P506" s="26">
        <f t="shared" si="59"/>
        <v>0.61894308319370794</v>
      </c>
      <c r="R506" s="2">
        <f t="shared" si="60"/>
        <v>0.55082231024197659</v>
      </c>
      <c r="S506" s="2"/>
      <c r="T506" s="2">
        <f t="shared" si="61"/>
        <v>-0.86034110000487929</v>
      </c>
      <c r="U506" s="2"/>
      <c r="V506" s="38">
        <f t="shared" si="62"/>
        <v>1.5070917222343865E-4</v>
      </c>
      <c r="W506" s="8">
        <v>489</v>
      </c>
      <c r="X506" s="9">
        <f t="shared" si="63"/>
        <v>2.4544945758434877E-3</v>
      </c>
    </row>
    <row r="507" spans="1:24">
      <c r="A507" s="15" t="s">
        <v>17258</v>
      </c>
      <c r="B507" s="1" t="s">
        <v>17259</v>
      </c>
      <c r="C507" t="s">
        <v>17260</v>
      </c>
      <c r="D507" s="1">
        <v>15</v>
      </c>
      <c r="E507" s="30">
        <v>7.3960299999999997</v>
      </c>
      <c r="F507" s="31">
        <v>4.4860499999999996</v>
      </c>
      <c r="G507" s="31">
        <v>5.2790900000000001</v>
      </c>
      <c r="H507" s="35">
        <v>16.633500000000002</v>
      </c>
      <c r="I507" s="32">
        <v>17.1722</v>
      </c>
      <c r="J507" s="36">
        <v>15.9796</v>
      </c>
      <c r="L507" s="21">
        <f t="shared" si="56"/>
        <v>16.595099999999999</v>
      </c>
      <c r="M507" s="22">
        <f t="shared" si="57"/>
        <v>5.7203899999999992</v>
      </c>
      <c r="O507" s="25">
        <f t="shared" si="58"/>
        <v>0.59722659853693749</v>
      </c>
      <c r="P507" s="26">
        <f t="shared" si="59"/>
        <v>1.5043454282843423</v>
      </c>
      <c r="R507" s="2">
        <f t="shared" si="60"/>
        <v>0.34470355707407607</v>
      </c>
      <c r="S507" s="2"/>
      <c r="T507" s="2">
        <f t="shared" si="61"/>
        <v>-1.5365719086084881</v>
      </c>
      <c r="U507" s="2"/>
      <c r="V507" s="38">
        <f t="shared" si="62"/>
        <v>1.5582610152410674E-4</v>
      </c>
      <c r="W507" s="8">
        <v>505</v>
      </c>
      <c r="X507" s="9">
        <f t="shared" si="63"/>
        <v>2.4574239060158138E-3</v>
      </c>
    </row>
    <row r="508" spans="1:24">
      <c r="A508" s="15" t="s">
        <v>19417</v>
      </c>
      <c r="B508" s="1" t="s">
        <v>19418</v>
      </c>
      <c r="C508" t="s">
        <v>19419</v>
      </c>
      <c r="D508" s="1">
        <v>7</v>
      </c>
      <c r="E508" s="30">
        <v>7.8640100000000004</v>
      </c>
      <c r="F508" s="31">
        <v>9.2329100000000004</v>
      </c>
      <c r="G508" s="31">
        <v>9.3069900000000008</v>
      </c>
      <c r="H508" s="35">
        <v>15.8476</v>
      </c>
      <c r="I508" s="32">
        <v>14.9437</v>
      </c>
      <c r="J508" s="36">
        <v>14.9771</v>
      </c>
      <c r="L508" s="21">
        <f t="shared" si="56"/>
        <v>15.256133333333333</v>
      </c>
      <c r="M508" s="22">
        <f t="shared" si="57"/>
        <v>8.801303333333335</v>
      </c>
      <c r="O508" s="25">
        <f t="shared" si="58"/>
        <v>0.51249732031819772</v>
      </c>
      <c r="P508" s="26">
        <f t="shared" si="59"/>
        <v>0.81256449352241178</v>
      </c>
      <c r="R508" s="2">
        <f t="shared" si="60"/>
        <v>0.5769026227702958</v>
      </c>
      <c r="S508" s="2"/>
      <c r="T508" s="2">
        <f t="shared" si="61"/>
        <v>-0.79360027255426902</v>
      </c>
      <c r="U508" s="2"/>
      <c r="V508" s="38">
        <f t="shared" si="62"/>
        <v>1.5580503596389727E-4</v>
      </c>
      <c r="W508" s="8">
        <v>504</v>
      </c>
      <c r="X508" s="9">
        <f t="shared" si="63"/>
        <v>2.4619668778104718E-3</v>
      </c>
    </row>
    <row r="509" spans="1:24">
      <c r="A509" s="15" t="s">
        <v>5798</v>
      </c>
      <c r="B509" s="1" t="s">
        <v>5799</v>
      </c>
      <c r="C509" t="s">
        <v>5800</v>
      </c>
      <c r="D509" s="1">
        <v>8</v>
      </c>
      <c r="E509" s="30">
        <v>9.5155999999999992</v>
      </c>
      <c r="F509" s="31">
        <v>7.8037000000000001</v>
      </c>
      <c r="G509" s="31">
        <v>8.5879799999999999</v>
      </c>
      <c r="H509" s="35">
        <v>15.619199999999999</v>
      </c>
      <c r="I509" s="32">
        <v>15.8123</v>
      </c>
      <c r="J509" s="36">
        <v>14.7986</v>
      </c>
      <c r="L509" s="21">
        <f t="shared" si="56"/>
        <v>15.410033333333333</v>
      </c>
      <c r="M509" s="22">
        <f t="shared" si="57"/>
        <v>8.6357599999999994</v>
      </c>
      <c r="O509" s="25">
        <f t="shared" si="58"/>
        <v>0.53824710248484675</v>
      </c>
      <c r="P509" s="26">
        <f t="shared" si="59"/>
        <v>0.85694958941585309</v>
      </c>
      <c r="R509" s="2">
        <f t="shared" si="60"/>
        <v>0.56039852823160663</v>
      </c>
      <c r="S509" s="2"/>
      <c r="T509" s="2">
        <f t="shared" si="61"/>
        <v>-0.83547492804752266</v>
      </c>
      <c r="U509" s="2"/>
      <c r="V509" s="38">
        <f t="shared" si="62"/>
        <v>1.5807162942094158E-4</v>
      </c>
      <c r="W509" s="8">
        <v>511</v>
      </c>
      <c r="X509" s="9">
        <f t="shared" si="63"/>
        <v>2.463566451484107E-3</v>
      </c>
    </row>
    <row r="510" spans="1:24">
      <c r="A510" s="15" t="s">
        <v>5762</v>
      </c>
      <c r="B510" s="1" t="s">
        <v>5763</v>
      </c>
      <c r="C510" t="s">
        <v>5764</v>
      </c>
      <c r="D510" s="1">
        <v>12</v>
      </c>
      <c r="E510" s="30">
        <v>6.2125399999999997</v>
      </c>
      <c r="F510" s="31">
        <v>7.8636400000000002</v>
      </c>
      <c r="G510" s="31">
        <v>6.9751099999999999</v>
      </c>
      <c r="H510" s="35">
        <v>13.6135</v>
      </c>
      <c r="I510" s="32">
        <v>14.1317</v>
      </c>
      <c r="J510" s="36">
        <v>14.9862</v>
      </c>
      <c r="L510" s="21">
        <f t="shared" si="56"/>
        <v>14.2438</v>
      </c>
      <c r="M510" s="22">
        <f t="shared" si="57"/>
        <v>7.0170966666666672</v>
      </c>
      <c r="O510" s="25">
        <f t="shared" si="58"/>
        <v>0.69318188810729897</v>
      </c>
      <c r="P510" s="26">
        <f t="shared" si="59"/>
        <v>0.82635038732569954</v>
      </c>
      <c r="R510" s="2">
        <f t="shared" si="60"/>
        <v>0.4926421788193226</v>
      </c>
      <c r="S510" s="2"/>
      <c r="T510" s="2">
        <f t="shared" si="61"/>
        <v>-1.0213879417390217</v>
      </c>
      <c r="U510" s="2"/>
      <c r="V510" s="38">
        <f t="shared" si="62"/>
        <v>1.5752338035612834E-4</v>
      </c>
      <c r="W510" s="8">
        <v>509</v>
      </c>
      <c r="X510" s="9">
        <f t="shared" si="63"/>
        <v>2.4646683716231946E-3</v>
      </c>
    </row>
    <row r="511" spans="1:24">
      <c r="A511" s="15" t="s">
        <v>6085</v>
      </c>
      <c r="B511" s="1" t="s">
        <v>6086</v>
      </c>
      <c r="C511" t="s">
        <v>6087</v>
      </c>
      <c r="D511" s="1">
        <v>48</v>
      </c>
      <c r="E511" s="30">
        <v>17.0289</v>
      </c>
      <c r="F511" s="31">
        <v>16.2163</v>
      </c>
      <c r="G511" s="31">
        <v>15.1549</v>
      </c>
      <c r="H511" s="35">
        <v>7.0413500000000004</v>
      </c>
      <c r="I511" s="32">
        <v>7.7068300000000001</v>
      </c>
      <c r="J511" s="36">
        <v>8.6594700000000007</v>
      </c>
      <c r="L511" s="21">
        <f t="shared" si="56"/>
        <v>7.802550000000001</v>
      </c>
      <c r="M511" s="22">
        <f t="shared" si="57"/>
        <v>16.133366666666664</v>
      </c>
      <c r="O511" s="25">
        <f t="shared" si="58"/>
        <v>0.81329565497425371</v>
      </c>
      <c r="P511" s="26">
        <f t="shared" si="59"/>
        <v>0.93974861177515656</v>
      </c>
      <c r="R511" s="2">
        <f t="shared" si="60"/>
        <v>2.0677043616082771</v>
      </c>
      <c r="S511" s="2"/>
      <c r="T511" s="2">
        <f t="shared" si="61"/>
        <v>1.0480299252410441</v>
      </c>
      <c r="U511" s="2"/>
      <c r="V511" s="38">
        <f t="shared" si="62"/>
        <v>1.5724205131530263E-4</v>
      </c>
      <c r="W511" s="8">
        <v>508</v>
      </c>
      <c r="X511" s="9">
        <f t="shared" si="63"/>
        <v>2.4651096391241538E-3</v>
      </c>
    </row>
    <row r="512" spans="1:24">
      <c r="A512" s="15" t="s">
        <v>11231</v>
      </c>
      <c r="C512" t="s">
        <v>11232</v>
      </c>
      <c r="D512" s="1">
        <v>4</v>
      </c>
      <c r="E512" s="30">
        <v>8.6668199999999995</v>
      </c>
      <c r="F512" s="31">
        <v>6.7310699999999999</v>
      </c>
      <c r="G512" s="31">
        <v>6.97058</v>
      </c>
      <c r="H512" s="35">
        <v>17.2944</v>
      </c>
      <c r="I512" s="32">
        <v>16.0595</v>
      </c>
      <c r="J512" s="36">
        <v>15.763</v>
      </c>
      <c r="L512" s="21">
        <f t="shared" si="56"/>
        <v>16.372299999999999</v>
      </c>
      <c r="M512" s="22">
        <f t="shared" si="57"/>
        <v>7.4561566666666677</v>
      </c>
      <c r="O512" s="25">
        <f t="shared" si="58"/>
        <v>0.81220648236763027</v>
      </c>
      <c r="P512" s="26">
        <f t="shared" si="59"/>
        <v>1.0552822087163745</v>
      </c>
      <c r="R512" s="2">
        <f t="shared" si="60"/>
        <v>0.45541290268726253</v>
      </c>
      <c r="S512" s="2"/>
      <c r="T512" s="2">
        <f t="shared" si="61"/>
        <v>-1.1347529286231217</v>
      </c>
      <c r="U512" s="2"/>
      <c r="V512" s="38">
        <f t="shared" si="62"/>
        <v>1.579458100479154E-4</v>
      </c>
      <c r="W512" s="8">
        <v>510</v>
      </c>
      <c r="X512" s="9">
        <f t="shared" si="63"/>
        <v>2.4664322180815651E-3</v>
      </c>
    </row>
    <row r="513" spans="1:24">
      <c r="A513" s="15" t="s">
        <v>693</v>
      </c>
      <c r="B513" s="1" t="s">
        <v>694</v>
      </c>
      <c r="C513" t="s">
        <v>695</v>
      </c>
      <c r="D513" s="1">
        <v>37</v>
      </c>
      <c r="E513" s="30">
        <v>9.1826899999999991</v>
      </c>
      <c r="F513" s="31">
        <v>7.6633199999999997</v>
      </c>
      <c r="G513" s="31">
        <v>8.7575299999999991</v>
      </c>
      <c r="H513" s="35">
        <v>14.3415</v>
      </c>
      <c r="I513" s="32">
        <v>15.2972</v>
      </c>
      <c r="J513" s="36">
        <v>15.3186</v>
      </c>
      <c r="L513" s="21">
        <f t="shared" si="56"/>
        <v>14.985766666666668</v>
      </c>
      <c r="M513" s="22">
        <f t="shared" si="57"/>
        <v>8.534513333333333</v>
      </c>
      <c r="O513" s="25">
        <f t="shared" si="58"/>
        <v>0.55805388927354804</v>
      </c>
      <c r="P513" s="26">
        <f t="shared" si="59"/>
        <v>0.78385178728719673</v>
      </c>
      <c r="R513" s="2">
        <f t="shared" si="60"/>
        <v>0.56950795532649856</v>
      </c>
      <c r="S513" s="2"/>
      <c r="T513" s="2">
        <f t="shared" si="61"/>
        <v>-0.81221210013584144</v>
      </c>
      <c r="U513" s="2"/>
      <c r="V513" s="38">
        <f t="shared" si="62"/>
        <v>1.5711270736068714E-4</v>
      </c>
      <c r="W513" s="8">
        <v>507</v>
      </c>
      <c r="X513" s="9">
        <f t="shared" si="63"/>
        <v>2.4679400422495316E-3</v>
      </c>
    </row>
    <row r="514" spans="1:24">
      <c r="A514" s="15" t="s">
        <v>22739</v>
      </c>
      <c r="C514" t="s">
        <v>22740</v>
      </c>
      <c r="D514" s="1">
        <v>2</v>
      </c>
      <c r="E514" s="30">
        <v>1.1662300000000001</v>
      </c>
      <c r="F514" s="31">
        <v>2.2593399999999999</v>
      </c>
      <c r="G514" s="31">
        <v>2.5712100000000002</v>
      </c>
      <c r="H514" s="35">
        <v>21.710699999999999</v>
      </c>
      <c r="I514" s="32">
        <v>17.2181</v>
      </c>
      <c r="J514" s="36">
        <v>17.915900000000001</v>
      </c>
      <c r="L514" s="21">
        <f t="shared" si="56"/>
        <v>18.948233333333331</v>
      </c>
      <c r="M514" s="22">
        <f t="shared" si="57"/>
        <v>1.9989266666666667</v>
      </c>
      <c r="O514" s="25">
        <f t="shared" si="58"/>
        <v>2.4176740419943581</v>
      </c>
      <c r="P514" s="26">
        <f t="shared" si="59"/>
        <v>0.7378031771640271</v>
      </c>
      <c r="R514" s="2">
        <f t="shared" si="60"/>
        <v>0.10549409179747631</v>
      </c>
      <c r="S514" s="2"/>
      <c r="T514" s="2">
        <f t="shared" si="61"/>
        <v>-3.2447658919090552</v>
      </c>
      <c r="U514" s="2"/>
      <c r="V514" s="38">
        <f t="shared" si="62"/>
        <v>1.570503652602192E-4</v>
      </c>
      <c r="W514" s="8">
        <v>506</v>
      </c>
      <c r="X514" s="9">
        <f t="shared" si="63"/>
        <v>2.4718361836608411E-3</v>
      </c>
    </row>
    <row r="515" spans="1:24">
      <c r="A515" s="15" t="s">
        <v>20959</v>
      </c>
      <c r="B515" s="1" t="s">
        <v>20960</v>
      </c>
      <c r="C515" t="s">
        <v>20961</v>
      </c>
      <c r="D515" s="1">
        <v>2</v>
      </c>
      <c r="E515" s="30">
        <v>4.9458700000000002</v>
      </c>
      <c r="F515" s="31">
        <v>7.3269700000000002</v>
      </c>
      <c r="G515" s="31">
        <v>5.1070599999999997</v>
      </c>
      <c r="H515" s="35">
        <v>16.4956</v>
      </c>
      <c r="I515" s="32">
        <v>16.980499999999999</v>
      </c>
      <c r="J515" s="36">
        <v>15.3558</v>
      </c>
      <c r="L515" s="21">
        <f t="shared" si="56"/>
        <v>16.2773</v>
      </c>
      <c r="M515" s="22">
        <f t="shared" si="57"/>
        <v>5.7932999999999995</v>
      </c>
      <c r="O515" s="25">
        <f t="shared" si="58"/>
        <v>0.83405856509000564</v>
      </c>
      <c r="P515" s="26">
        <f t="shared" si="59"/>
        <v>1.3306401864140487</v>
      </c>
      <c r="R515" s="2">
        <f t="shared" si="60"/>
        <v>0.35591283566684889</v>
      </c>
      <c r="S515" s="2"/>
      <c r="T515" s="2">
        <f t="shared" si="61"/>
        <v>-1.4904041316407064</v>
      </c>
      <c r="U515" s="2"/>
      <c r="V515" s="38">
        <f t="shared" si="62"/>
        <v>1.5977063041111496E-4</v>
      </c>
      <c r="W515" s="8">
        <v>514</v>
      </c>
      <c r="X515" s="9">
        <f t="shared" si="63"/>
        <v>2.4755122579652135E-3</v>
      </c>
    </row>
    <row r="516" spans="1:24">
      <c r="A516" s="15" t="s">
        <v>408</v>
      </c>
      <c r="B516" s="1" t="s">
        <v>409</v>
      </c>
      <c r="C516" t="s">
        <v>410</v>
      </c>
      <c r="D516" s="1">
        <v>34</v>
      </c>
      <c r="E516" s="30">
        <v>9.1954799999999999</v>
      </c>
      <c r="F516" s="31">
        <v>6.7551300000000003</v>
      </c>
      <c r="G516" s="31">
        <v>7.7117800000000001</v>
      </c>
      <c r="H516" s="35">
        <v>16.0166</v>
      </c>
      <c r="I516" s="32">
        <v>16.410399999999999</v>
      </c>
      <c r="J516" s="36">
        <v>16.200700000000001</v>
      </c>
      <c r="L516" s="21">
        <f t="shared" ref="L516:L579" si="64">AVERAGE(H516:J516)</f>
        <v>16.209233333333334</v>
      </c>
      <c r="M516" s="22">
        <f t="shared" ref="M516:M579" si="65">AVERAGE(E516:G516)</f>
        <v>7.8874633333333337</v>
      </c>
      <c r="O516" s="25">
        <f t="shared" ref="O516:O579" si="66">STDEV(H516:J516)</f>
        <v>0.19703863411354913</v>
      </c>
      <c r="P516" s="26">
        <f t="shared" ref="P516:P579" si="67">STDEV(E516:G516)</f>
        <v>1.2296241319335433</v>
      </c>
      <c r="R516" s="2">
        <f t="shared" ref="R516:R579" si="68">M516/L516</f>
        <v>0.4866031089276277</v>
      </c>
      <c r="S516" s="2"/>
      <c r="T516" s="2">
        <f t="shared" ref="T516:T579" si="69">LOG(R516,2)</f>
        <v>-1.0391825571425806</v>
      </c>
      <c r="U516" s="2"/>
      <c r="V516" s="38">
        <f t="shared" ref="V516:V579" si="70">TTEST(E516:G516,H516:J516,1,2)</f>
        <v>1.5915437597241902E-4</v>
      </c>
      <c r="W516" s="8">
        <v>512</v>
      </c>
      <c r="X516" s="9">
        <f t="shared" ref="X516:X579" si="71">(V516*7964)/W516</f>
        <v>2.4755965825084864E-3</v>
      </c>
    </row>
    <row r="517" spans="1:24">
      <c r="A517" s="15" t="s">
        <v>13225</v>
      </c>
      <c r="B517" s="1" t="s">
        <v>13226</v>
      </c>
      <c r="C517" t="s">
        <v>13227</v>
      </c>
      <c r="D517" s="1">
        <v>17</v>
      </c>
      <c r="E517" s="30">
        <v>22.1874</v>
      </c>
      <c r="F517" s="31">
        <v>26.9681</v>
      </c>
      <c r="G517" s="31">
        <v>23.881900000000002</v>
      </c>
      <c r="H517" s="35">
        <v>6.5011000000000001</v>
      </c>
      <c r="I517" s="32">
        <v>7.9260900000000003</v>
      </c>
      <c r="J517" s="36">
        <v>5.9636399999999998</v>
      </c>
      <c r="L517" s="21">
        <f t="shared" si="64"/>
        <v>6.796943333333334</v>
      </c>
      <c r="M517" s="22">
        <f t="shared" si="65"/>
        <v>24.345800000000001</v>
      </c>
      <c r="O517" s="25">
        <f t="shared" si="66"/>
        <v>1.0141227534343771</v>
      </c>
      <c r="P517" s="26">
        <f t="shared" si="67"/>
        <v>2.4238761375119808</v>
      </c>
      <c r="R517" s="2">
        <f t="shared" si="68"/>
        <v>3.5818747937185487</v>
      </c>
      <c r="S517" s="2"/>
      <c r="T517" s="2">
        <f t="shared" si="69"/>
        <v>1.8407149080557594</v>
      </c>
      <c r="U517" s="2"/>
      <c r="V517" s="38">
        <f t="shared" si="70"/>
        <v>1.5948009055803913E-4</v>
      </c>
      <c r="W517" s="8">
        <v>513</v>
      </c>
      <c r="X517" s="9">
        <f t="shared" si="71"/>
        <v>2.475827370768467E-3</v>
      </c>
    </row>
    <row r="518" spans="1:24">
      <c r="A518" s="15" t="s">
        <v>19219</v>
      </c>
      <c r="B518" s="1" t="s">
        <v>19220</v>
      </c>
      <c r="C518" t="s">
        <v>19221</v>
      </c>
      <c r="D518" s="1">
        <v>1</v>
      </c>
      <c r="E518" s="30">
        <v>7.0359699999999998</v>
      </c>
      <c r="F518" s="31">
        <v>7.1801000000000004</v>
      </c>
      <c r="G518" s="31">
        <v>5.6623200000000002</v>
      </c>
      <c r="H518" s="35">
        <v>17.579000000000001</v>
      </c>
      <c r="I518" s="32">
        <v>17.449000000000002</v>
      </c>
      <c r="J518" s="36">
        <v>20.225899999999999</v>
      </c>
      <c r="L518" s="21">
        <f t="shared" si="64"/>
        <v>18.417966666666668</v>
      </c>
      <c r="M518" s="22">
        <f t="shared" si="65"/>
        <v>6.6261299999999999</v>
      </c>
      <c r="O518" s="25">
        <f t="shared" si="66"/>
        <v>1.5670648369909046</v>
      </c>
      <c r="P518" s="26">
        <f t="shared" si="67"/>
        <v>0.83778914489267808</v>
      </c>
      <c r="R518" s="2">
        <f t="shared" si="68"/>
        <v>0.3597644691143973</v>
      </c>
      <c r="S518" s="2"/>
      <c r="T518" s="2">
        <f t="shared" si="69"/>
        <v>-1.4748753840168201</v>
      </c>
      <c r="U518" s="2"/>
      <c r="V518" s="38">
        <f t="shared" si="70"/>
        <v>1.635528529042444E-4</v>
      </c>
      <c r="W518" s="8">
        <v>526</v>
      </c>
      <c r="X518" s="9">
        <f t="shared" si="71"/>
        <v>2.476302130284035E-3</v>
      </c>
    </row>
    <row r="519" spans="1:24">
      <c r="A519" s="15" t="s">
        <v>1601</v>
      </c>
      <c r="B519" s="1" t="s">
        <v>1602</v>
      </c>
      <c r="C519" t="s">
        <v>1603</v>
      </c>
      <c r="D519" s="1">
        <v>2</v>
      </c>
      <c r="E519" s="30">
        <v>7.0915999999999997</v>
      </c>
      <c r="F519" s="31">
        <v>6.6414499999999999</v>
      </c>
      <c r="G519" s="31">
        <v>8.3504000000000005</v>
      </c>
      <c r="H519" s="35">
        <v>15.1006</v>
      </c>
      <c r="I519" s="32">
        <v>16.797799999999999</v>
      </c>
      <c r="J519" s="36">
        <v>15.395799999999999</v>
      </c>
      <c r="L519" s="21">
        <f t="shared" si="64"/>
        <v>15.764733333333332</v>
      </c>
      <c r="M519" s="22">
        <f t="shared" si="65"/>
        <v>7.3611499999999994</v>
      </c>
      <c r="O519" s="25">
        <f t="shared" si="66"/>
        <v>0.90675565249593681</v>
      </c>
      <c r="P519" s="26">
        <f t="shared" si="67"/>
        <v>0.88578802627942577</v>
      </c>
      <c r="R519" s="2">
        <f t="shared" si="68"/>
        <v>0.46693780632720289</v>
      </c>
      <c r="S519" s="2"/>
      <c r="T519" s="2">
        <f t="shared" si="69"/>
        <v>-1.0986976915875519</v>
      </c>
      <c r="U519" s="2"/>
      <c r="V519" s="38">
        <f t="shared" si="70"/>
        <v>1.6417710416166055E-4</v>
      </c>
      <c r="W519" s="8">
        <v>528</v>
      </c>
      <c r="X519" s="9">
        <f t="shared" si="71"/>
        <v>2.4763379877717133E-3</v>
      </c>
    </row>
    <row r="520" spans="1:24">
      <c r="A520" s="15" t="s">
        <v>11133</v>
      </c>
      <c r="B520" s="1" t="s">
        <v>11134</v>
      </c>
      <c r="C520" t="s">
        <v>11135</v>
      </c>
      <c r="D520" s="1">
        <v>3</v>
      </c>
      <c r="E520" s="30">
        <v>15.6126</v>
      </c>
      <c r="F520" s="31">
        <v>16.3933</v>
      </c>
      <c r="G520" s="31">
        <v>17.2364</v>
      </c>
      <c r="H520" s="35">
        <v>9.7253299999999996</v>
      </c>
      <c r="I520" s="32">
        <v>8.4576499999999992</v>
      </c>
      <c r="J520" s="36">
        <v>9.6345899999999993</v>
      </c>
      <c r="L520" s="21">
        <f t="shared" si="64"/>
        <v>9.2725233333333339</v>
      </c>
      <c r="M520" s="22">
        <f t="shared" si="65"/>
        <v>16.414100000000001</v>
      </c>
      <c r="O520" s="25">
        <f t="shared" si="66"/>
        <v>0.70715793775742453</v>
      </c>
      <c r="P520" s="26">
        <f t="shared" si="67"/>
        <v>0.81209980297990425</v>
      </c>
      <c r="R520" s="2">
        <f t="shared" si="68"/>
        <v>1.7701869717592156</v>
      </c>
      <c r="S520" s="2"/>
      <c r="T520" s="2">
        <f t="shared" si="69"/>
        <v>0.82390174956466466</v>
      </c>
      <c r="U520" s="2"/>
      <c r="V520" s="38">
        <f t="shared" si="70"/>
        <v>1.6393540761065129E-4</v>
      </c>
      <c r="W520" s="8">
        <v>527</v>
      </c>
      <c r="X520" s="9">
        <f t="shared" si="71"/>
        <v>2.4773844140630495E-3</v>
      </c>
    </row>
    <row r="521" spans="1:24">
      <c r="A521" s="15" t="s">
        <v>19255</v>
      </c>
      <c r="B521" s="1" t="s">
        <v>19256</v>
      </c>
      <c r="C521" t="s">
        <v>19257</v>
      </c>
      <c r="D521" s="1">
        <v>3</v>
      </c>
      <c r="E521" s="30">
        <v>5.4097799999999996</v>
      </c>
      <c r="F521" s="31">
        <v>4.6592000000000002</v>
      </c>
      <c r="G521" s="31">
        <v>3.9317199999999999</v>
      </c>
      <c r="H521" s="35">
        <v>21.855699999999999</v>
      </c>
      <c r="I521" s="32">
        <v>17.762799999999999</v>
      </c>
      <c r="J521" s="36">
        <v>18.9696</v>
      </c>
      <c r="L521" s="21">
        <f t="shared" si="64"/>
        <v>19.529366666666665</v>
      </c>
      <c r="M521" s="22">
        <f t="shared" si="65"/>
        <v>4.6669</v>
      </c>
      <c r="O521" s="25">
        <f t="shared" si="66"/>
        <v>2.1030838412515402</v>
      </c>
      <c r="P521" s="26">
        <f t="shared" si="67"/>
        <v>0.7390600844315659</v>
      </c>
      <c r="R521" s="2">
        <f t="shared" si="68"/>
        <v>0.238968322918818</v>
      </c>
      <c r="S521" s="2"/>
      <c r="T521" s="2">
        <f t="shared" si="69"/>
        <v>-2.0651087042828622</v>
      </c>
      <c r="U521" s="2"/>
      <c r="V521" s="38">
        <f t="shared" si="70"/>
        <v>1.6057519957138274E-4</v>
      </c>
      <c r="W521" s="8">
        <v>516</v>
      </c>
      <c r="X521" s="9">
        <f t="shared" si="71"/>
        <v>2.4783350569505661E-3</v>
      </c>
    </row>
    <row r="522" spans="1:24">
      <c r="A522" s="15" t="s">
        <v>4614</v>
      </c>
      <c r="B522" s="1" t="s">
        <v>4615</v>
      </c>
      <c r="C522" t="s">
        <v>4616</v>
      </c>
      <c r="D522" s="1">
        <v>17</v>
      </c>
      <c r="E522" s="30">
        <v>15.879200000000001</v>
      </c>
      <c r="F522" s="31">
        <v>16.080300000000001</v>
      </c>
      <c r="G522" s="31">
        <v>17.075800000000001</v>
      </c>
      <c r="H522" s="35">
        <v>9.4177700000000009</v>
      </c>
      <c r="I522" s="32">
        <v>10.5441</v>
      </c>
      <c r="J522" s="36">
        <v>9.0700699999999994</v>
      </c>
      <c r="L522" s="21">
        <f t="shared" si="64"/>
        <v>9.6773133333333323</v>
      </c>
      <c r="M522" s="22">
        <f t="shared" si="65"/>
        <v>16.345100000000002</v>
      </c>
      <c r="O522" s="25">
        <f t="shared" si="66"/>
        <v>0.77052784935609808</v>
      </c>
      <c r="P522" s="26">
        <f t="shared" si="67"/>
        <v>0.64074345100047647</v>
      </c>
      <c r="R522" s="2">
        <f t="shared" si="68"/>
        <v>1.6890121707333376</v>
      </c>
      <c r="S522" s="2"/>
      <c r="T522" s="2">
        <f t="shared" si="69"/>
        <v>0.75617972399090783</v>
      </c>
      <c r="U522" s="2"/>
      <c r="V522" s="38">
        <f t="shared" si="70"/>
        <v>1.6186666916931302E-4</v>
      </c>
      <c r="W522" s="8">
        <v>520</v>
      </c>
      <c r="X522" s="9">
        <f t="shared" si="71"/>
        <v>2.4790502947392478E-3</v>
      </c>
    </row>
    <row r="523" spans="1:24">
      <c r="A523" s="15" t="s">
        <v>23190</v>
      </c>
      <c r="B523" s="1" t="s">
        <v>23191</v>
      </c>
      <c r="C523" t="s">
        <v>23192</v>
      </c>
      <c r="D523" s="1">
        <v>1</v>
      </c>
      <c r="E523" s="30">
        <v>9.8741800000000008</v>
      </c>
      <c r="F523" s="31">
        <v>8.6573399999999996</v>
      </c>
      <c r="G523" s="31">
        <v>8.8769799999999996</v>
      </c>
      <c r="H523" s="35">
        <v>15.138299999999999</v>
      </c>
      <c r="I523" s="32">
        <v>14.2951</v>
      </c>
      <c r="J523" s="36">
        <v>15.4315</v>
      </c>
      <c r="L523" s="21">
        <f t="shared" si="64"/>
        <v>14.954966666666666</v>
      </c>
      <c r="M523" s="22">
        <f t="shared" si="65"/>
        <v>9.1361666666666661</v>
      </c>
      <c r="O523" s="25">
        <f t="shared" si="66"/>
        <v>0.58996573911824168</v>
      </c>
      <c r="P523" s="26">
        <f t="shared" si="67"/>
        <v>0.64850458173657821</v>
      </c>
      <c r="R523" s="2">
        <f t="shared" si="68"/>
        <v>0.61091187097263122</v>
      </c>
      <c r="S523" s="2"/>
      <c r="T523" s="2">
        <f t="shared" si="69"/>
        <v>-0.71096382037696293</v>
      </c>
      <c r="U523" s="2"/>
      <c r="V523" s="38">
        <f t="shared" si="70"/>
        <v>1.6344393928449828E-4</v>
      </c>
      <c r="W523" s="8">
        <v>525</v>
      </c>
      <c r="X523" s="9">
        <f t="shared" si="71"/>
        <v>2.4793667284985607E-3</v>
      </c>
    </row>
    <row r="524" spans="1:24">
      <c r="A524" s="15" t="s">
        <v>15913</v>
      </c>
      <c r="B524" s="1" t="s">
        <v>15914</v>
      </c>
      <c r="C524" t="s">
        <v>15915</v>
      </c>
      <c r="D524" s="1">
        <v>17</v>
      </c>
      <c r="E524" s="30">
        <v>10.667199999999999</v>
      </c>
      <c r="F524" s="31">
        <v>8.8046299999999995</v>
      </c>
      <c r="G524" s="31">
        <v>9.8198500000000006</v>
      </c>
      <c r="H524" s="35">
        <v>16.212199999999999</v>
      </c>
      <c r="I524" s="32">
        <v>16.084599999999998</v>
      </c>
      <c r="J524" s="36">
        <v>16.709900000000001</v>
      </c>
      <c r="L524" s="21">
        <f t="shared" si="64"/>
        <v>16.335566666666665</v>
      </c>
      <c r="M524" s="22">
        <f t="shared" si="65"/>
        <v>9.7638933333333338</v>
      </c>
      <c r="O524" s="25">
        <f t="shared" si="66"/>
        <v>0.33040054983812339</v>
      </c>
      <c r="P524" s="26">
        <f t="shared" si="67"/>
        <v>0.93254496547530263</v>
      </c>
      <c r="R524" s="2">
        <f t="shared" si="68"/>
        <v>0.59770766038113166</v>
      </c>
      <c r="S524" s="2"/>
      <c r="T524" s="2">
        <f t="shared" si="69"/>
        <v>-0.74248806204010709</v>
      </c>
      <c r="U524" s="2"/>
      <c r="V524" s="38">
        <f t="shared" si="70"/>
        <v>1.6293115495150497E-4</v>
      </c>
      <c r="W524" s="8">
        <v>523</v>
      </c>
      <c r="X524" s="9">
        <f t="shared" si="71"/>
        <v>2.4810396138313304E-3</v>
      </c>
    </row>
    <row r="525" spans="1:24">
      <c r="A525" s="15" t="s">
        <v>16590</v>
      </c>
      <c r="B525" s="1" t="s">
        <v>16591</v>
      </c>
      <c r="C525" t="s">
        <v>16592</v>
      </c>
      <c r="D525" s="1">
        <v>8</v>
      </c>
      <c r="E525" s="30">
        <v>7.5398699999999996</v>
      </c>
      <c r="F525" s="31">
        <v>6.37378</v>
      </c>
      <c r="G525" s="31">
        <v>7.2490600000000001</v>
      </c>
      <c r="H525" s="35">
        <v>17.082799999999999</v>
      </c>
      <c r="I525" s="32">
        <v>18.042400000000001</v>
      </c>
      <c r="J525" s="36">
        <v>15.402200000000001</v>
      </c>
      <c r="L525" s="21">
        <f t="shared" si="64"/>
        <v>16.842466666666667</v>
      </c>
      <c r="M525" s="22">
        <f t="shared" si="65"/>
        <v>7.0542366666666672</v>
      </c>
      <c r="O525" s="25">
        <f t="shared" si="66"/>
        <v>1.3364071585161961</v>
      </c>
      <c r="P525" s="26">
        <f t="shared" si="67"/>
        <v>0.60696669631317768</v>
      </c>
      <c r="R525" s="2">
        <f t="shared" si="68"/>
        <v>0.41883631455408354</v>
      </c>
      <c r="S525" s="2"/>
      <c r="T525" s="2">
        <f t="shared" si="69"/>
        <v>-1.2555415605561051</v>
      </c>
      <c r="U525" s="2"/>
      <c r="V525" s="38">
        <f t="shared" si="70"/>
        <v>1.6044129643637652E-4</v>
      </c>
      <c r="W525" s="8">
        <v>515</v>
      </c>
      <c r="X525" s="9">
        <f t="shared" si="71"/>
        <v>2.4810766695520436E-3</v>
      </c>
    </row>
    <row r="526" spans="1:24">
      <c r="A526" s="15" t="s">
        <v>18090</v>
      </c>
      <c r="B526" s="1" t="s">
        <v>18091</v>
      </c>
      <c r="C526" t="s">
        <v>18092</v>
      </c>
      <c r="D526" s="1">
        <v>8</v>
      </c>
      <c r="E526" s="30">
        <v>8.3198500000000006</v>
      </c>
      <c r="F526" s="31">
        <v>8.0047999999999995</v>
      </c>
      <c r="G526" s="31">
        <v>6.7693300000000001</v>
      </c>
      <c r="H526" s="35">
        <v>14.731999999999999</v>
      </c>
      <c r="I526" s="32">
        <v>14.1783</v>
      </c>
      <c r="J526" s="36">
        <v>15.546200000000001</v>
      </c>
      <c r="L526" s="21">
        <f t="shared" si="64"/>
        <v>14.818833333333332</v>
      </c>
      <c r="M526" s="22">
        <f t="shared" si="65"/>
        <v>7.6979933333333328</v>
      </c>
      <c r="O526" s="25">
        <f t="shared" si="66"/>
        <v>0.68807167020110171</v>
      </c>
      <c r="P526" s="26">
        <f t="shared" si="67"/>
        <v>0.81952780040297202</v>
      </c>
      <c r="R526" s="2">
        <f t="shared" si="68"/>
        <v>0.51947364277439745</v>
      </c>
      <c r="S526" s="2"/>
      <c r="T526" s="2">
        <f t="shared" si="69"/>
        <v>-0.9448775438393493</v>
      </c>
      <c r="U526" s="2"/>
      <c r="V526" s="38">
        <f t="shared" si="70"/>
        <v>1.617822650840401E-4</v>
      </c>
      <c r="W526" s="8">
        <v>519</v>
      </c>
      <c r="X526" s="9">
        <f t="shared" si="71"/>
        <v>2.4825317131585657E-3</v>
      </c>
    </row>
    <row r="527" spans="1:24">
      <c r="A527" s="15" t="s">
        <v>14876</v>
      </c>
      <c r="B527" s="1" t="s">
        <v>14877</v>
      </c>
      <c r="C527" t="s">
        <v>14878</v>
      </c>
      <c r="D527" s="1">
        <v>3</v>
      </c>
      <c r="E527" s="30">
        <v>5.6827500000000004</v>
      </c>
      <c r="F527" s="31">
        <v>5.7782799999999996</v>
      </c>
      <c r="G527" s="31">
        <v>4.90313</v>
      </c>
      <c r="H527" s="35">
        <v>20.470700000000001</v>
      </c>
      <c r="I527" s="32">
        <v>17.050899999999999</v>
      </c>
      <c r="J527" s="36">
        <v>17.430900000000001</v>
      </c>
      <c r="L527" s="21">
        <f t="shared" si="64"/>
        <v>18.317499999999999</v>
      </c>
      <c r="M527" s="22">
        <f t="shared" si="65"/>
        <v>5.4547200000000009</v>
      </c>
      <c r="O527" s="25">
        <f t="shared" si="66"/>
        <v>1.8743806123623885</v>
      </c>
      <c r="P527" s="26">
        <f t="shared" si="67"/>
        <v>0.48007305829425584</v>
      </c>
      <c r="R527" s="2">
        <f t="shared" si="68"/>
        <v>0.29778736181247445</v>
      </c>
      <c r="S527" s="2"/>
      <c r="T527" s="2">
        <f t="shared" si="69"/>
        <v>-1.7476455680908272</v>
      </c>
      <c r="U527" s="2"/>
      <c r="V527" s="38">
        <f t="shared" si="70"/>
        <v>1.6241645371912686E-4</v>
      </c>
      <c r="W527" s="8">
        <v>521</v>
      </c>
      <c r="X527" s="9">
        <f t="shared" si="71"/>
        <v>2.4826960411115668E-3</v>
      </c>
    </row>
    <row r="528" spans="1:24">
      <c r="A528" s="15" t="s">
        <v>14320</v>
      </c>
      <c r="B528" s="1" t="s">
        <v>14321</v>
      </c>
      <c r="C528" t="s">
        <v>14322</v>
      </c>
      <c r="D528" s="1">
        <v>18</v>
      </c>
      <c r="E528" s="30">
        <v>17.842199999999998</v>
      </c>
      <c r="F528" s="31">
        <v>17.2105</v>
      </c>
      <c r="G528" s="31">
        <v>19.016500000000001</v>
      </c>
      <c r="H528" s="35">
        <v>8.6722599999999996</v>
      </c>
      <c r="I528" s="32">
        <v>9.1870799999999999</v>
      </c>
      <c r="J528" s="36">
        <v>10.4474</v>
      </c>
      <c r="L528" s="21">
        <f t="shared" si="64"/>
        <v>9.4355799999999999</v>
      </c>
      <c r="M528" s="22">
        <f t="shared" si="65"/>
        <v>18.023066666666669</v>
      </c>
      <c r="O528" s="25">
        <f t="shared" si="66"/>
        <v>0.91328784750482706</v>
      </c>
      <c r="P528" s="26">
        <f t="shared" si="67"/>
        <v>0.91648434974817461</v>
      </c>
      <c r="R528" s="2">
        <f t="shared" si="68"/>
        <v>1.9101175197143863</v>
      </c>
      <c r="S528" s="2"/>
      <c r="T528" s="2">
        <f t="shared" si="69"/>
        <v>0.93366140260313135</v>
      </c>
      <c r="U528" s="2"/>
      <c r="V528" s="38">
        <f t="shared" si="70"/>
        <v>1.6343635382444992E-4</v>
      </c>
      <c r="W528" s="8">
        <v>524</v>
      </c>
      <c r="X528" s="9">
        <f t="shared" si="71"/>
        <v>2.4839830569807621E-3</v>
      </c>
    </row>
    <row r="529" spans="1:24">
      <c r="A529" s="15" t="s">
        <v>15085</v>
      </c>
      <c r="B529" s="1" t="s">
        <v>15086</v>
      </c>
      <c r="C529" t="s">
        <v>15087</v>
      </c>
      <c r="D529" s="1">
        <v>3</v>
      </c>
      <c r="E529" s="30">
        <v>7.68499</v>
      </c>
      <c r="F529" s="31">
        <v>5.8803200000000002</v>
      </c>
      <c r="G529" s="31">
        <v>6.6632300000000004</v>
      </c>
      <c r="H529" s="35">
        <v>21.137699999999999</v>
      </c>
      <c r="I529" s="32">
        <v>17.8506</v>
      </c>
      <c r="J529" s="36">
        <v>18.975200000000001</v>
      </c>
      <c r="L529" s="21">
        <f t="shared" si="64"/>
        <v>19.321166666666667</v>
      </c>
      <c r="M529" s="22">
        <f t="shared" si="65"/>
        <v>6.7428466666666678</v>
      </c>
      <c r="O529" s="25">
        <f t="shared" si="66"/>
        <v>1.6706364964687355</v>
      </c>
      <c r="P529" s="26">
        <f t="shared" si="67"/>
        <v>0.90496550344933768</v>
      </c>
      <c r="R529" s="2">
        <f t="shared" si="68"/>
        <v>0.34898755251149438</v>
      </c>
      <c r="S529" s="2"/>
      <c r="T529" s="2">
        <f t="shared" si="69"/>
        <v>-1.5187525147567082</v>
      </c>
      <c r="U529" s="2"/>
      <c r="V529" s="38">
        <f t="shared" si="70"/>
        <v>1.650797915419322E-4</v>
      </c>
      <c r="W529" s="8">
        <v>529</v>
      </c>
      <c r="X529" s="9">
        <f t="shared" si="71"/>
        <v>2.485246615954533E-3</v>
      </c>
    </row>
    <row r="530" spans="1:24">
      <c r="A530" s="15" t="s">
        <v>2236</v>
      </c>
      <c r="B530" s="1" t="s">
        <v>2237</v>
      </c>
      <c r="C530" t="s">
        <v>2238</v>
      </c>
      <c r="D530" s="1">
        <v>70</v>
      </c>
      <c r="E530" s="30">
        <v>9.5569299999999995</v>
      </c>
      <c r="F530" s="31">
        <v>7.1488899999999997</v>
      </c>
      <c r="G530" s="31">
        <v>8.2980499999999999</v>
      </c>
      <c r="H530" s="35">
        <v>18.229800000000001</v>
      </c>
      <c r="I530" s="32">
        <v>17.348299999999998</v>
      </c>
      <c r="J530" s="36">
        <v>16.910499999999999</v>
      </c>
      <c r="L530" s="21">
        <f t="shared" si="64"/>
        <v>17.496199999999998</v>
      </c>
      <c r="M530" s="22">
        <f t="shared" si="65"/>
        <v>8.3346233333333331</v>
      </c>
      <c r="O530" s="25">
        <f t="shared" si="66"/>
        <v>0.67197018535051201</v>
      </c>
      <c r="P530" s="26">
        <f t="shared" si="67"/>
        <v>1.2044365350375856</v>
      </c>
      <c r="R530" s="2">
        <f t="shared" si="68"/>
        <v>0.4763676303044852</v>
      </c>
      <c r="S530" s="2"/>
      <c r="T530" s="2">
        <f t="shared" si="69"/>
        <v>-1.0698527110426035</v>
      </c>
      <c r="U530" s="2"/>
      <c r="V530" s="38">
        <f t="shared" si="70"/>
        <v>1.6291229550379049E-4</v>
      </c>
      <c r="W530" s="8">
        <v>522</v>
      </c>
      <c r="X530" s="9">
        <f t="shared" si="71"/>
        <v>2.4855048302532328E-3</v>
      </c>
    </row>
    <row r="531" spans="1:24">
      <c r="A531" s="15" t="s">
        <v>13590</v>
      </c>
      <c r="B531" s="1" t="s">
        <v>13591</v>
      </c>
      <c r="C531" t="s">
        <v>13592</v>
      </c>
      <c r="D531" s="1">
        <v>2</v>
      </c>
      <c r="E531" s="30">
        <v>9.3125800000000005</v>
      </c>
      <c r="F531" s="31">
        <v>7.5315000000000003</v>
      </c>
      <c r="G531" s="31">
        <v>8.6817200000000003</v>
      </c>
      <c r="H531" s="35">
        <v>15.5167</v>
      </c>
      <c r="I531" s="32">
        <v>16.544799999999999</v>
      </c>
      <c r="J531" s="36">
        <v>15.412699999999999</v>
      </c>
      <c r="L531" s="21">
        <f t="shared" si="64"/>
        <v>15.824733333333333</v>
      </c>
      <c r="M531" s="22">
        <f t="shared" si="65"/>
        <v>8.5086000000000013</v>
      </c>
      <c r="O531" s="25">
        <f t="shared" si="66"/>
        <v>0.62576034017292326</v>
      </c>
      <c r="P531" s="26">
        <f t="shared" si="67"/>
        <v>0.90307219667089755</v>
      </c>
      <c r="R531" s="2">
        <f t="shared" si="68"/>
        <v>0.53767730683192139</v>
      </c>
      <c r="S531" s="2"/>
      <c r="T531" s="2">
        <f t="shared" si="69"/>
        <v>-0.8951875122677253</v>
      </c>
      <c r="U531" s="2"/>
      <c r="V531" s="38">
        <f t="shared" si="70"/>
        <v>1.6135874332673435E-4</v>
      </c>
      <c r="W531" s="8">
        <v>517</v>
      </c>
      <c r="X531" s="9">
        <f t="shared" si="71"/>
        <v>2.4856112801820351E-3</v>
      </c>
    </row>
    <row r="532" spans="1:24">
      <c r="A532" s="15" t="s">
        <v>18268</v>
      </c>
      <c r="B532" s="1" t="s">
        <v>18269</v>
      </c>
      <c r="C532" t="s">
        <v>18270</v>
      </c>
      <c r="D532" s="1">
        <v>16</v>
      </c>
      <c r="E532" s="30">
        <v>17.629300000000001</v>
      </c>
      <c r="F532" s="31">
        <v>18.795200000000001</v>
      </c>
      <c r="G532" s="31">
        <v>19.986799999999999</v>
      </c>
      <c r="H532" s="35">
        <v>8.6085999999999991</v>
      </c>
      <c r="I532" s="32">
        <v>6.6798000000000002</v>
      </c>
      <c r="J532" s="36">
        <v>8.6366499999999995</v>
      </c>
      <c r="L532" s="21">
        <f t="shared" si="64"/>
        <v>7.975016666666666</v>
      </c>
      <c r="M532" s="22">
        <f t="shared" si="65"/>
        <v>18.803766666666665</v>
      </c>
      <c r="O532" s="25">
        <f t="shared" si="66"/>
        <v>1.121778213745193</v>
      </c>
      <c r="P532" s="26">
        <f t="shared" si="67"/>
        <v>1.1787733468879127</v>
      </c>
      <c r="R532" s="2">
        <f t="shared" si="68"/>
        <v>2.3578341529066815</v>
      </c>
      <c r="S532" s="2"/>
      <c r="T532" s="2">
        <f t="shared" si="69"/>
        <v>1.2374622445289811</v>
      </c>
      <c r="U532" s="2"/>
      <c r="V532" s="38">
        <f t="shared" si="70"/>
        <v>1.6176393564228643E-4</v>
      </c>
      <c r="W532" s="8">
        <v>518</v>
      </c>
      <c r="X532" s="9">
        <f t="shared" si="71"/>
        <v>2.4870424391026428E-3</v>
      </c>
    </row>
    <row r="533" spans="1:24">
      <c r="A533" s="15" t="s">
        <v>11443</v>
      </c>
      <c r="B533" s="1" t="s">
        <v>11444</v>
      </c>
      <c r="C533" t="s">
        <v>11445</v>
      </c>
      <c r="D533" s="1">
        <v>7</v>
      </c>
      <c r="E533" s="30">
        <v>5.3267499999999997</v>
      </c>
      <c r="F533" s="31">
        <v>5.4819300000000002</v>
      </c>
      <c r="G533" s="31">
        <v>7.0338500000000002</v>
      </c>
      <c r="H533" s="35">
        <v>16.340399999999999</v>
      </c>
      <c r="I533" s="32">
        <v>15.6043</v>
      </c>
      <c r="J533" s="36">
        <v>18.184799999999999</v>
      </c>
      <c r="L533" s="21">
        <f t="shared" si="64"/>
        <v>16.709833333333332</v>
      </c>
      <c r="M533" s="22">
        <f t="shared" si="65"/>
        <v>5.9475100000000003</v>
      </c>
      <c r="O533" s="25">
        <f t="shared" si="66"/>
        <v>1.3293253188491267</v>
      </c>
      <c r="P533" s="26">
        <f t="shared" si="67"/>
        <v>0.94399213704352647</v>
      </c>
      <c r="R533" s="2">
        <f t="shared" si="68"/>
        <v>0.35592874455161139</v>
      </c>
      <c r="S533" s="2"/>
      <c r="T533" s="2">
        <f t="shared" si="69"/>
        <v>-1.4903396463119634</v>
      </c>
      <c r="U533" s="2"/>
      <c r="V533" s="38">
        <f t="shared" si="70"/>
        <v>1.6695838637678455E-4</v>
      </c>
      <c r="W533" s="8">
        <v>532</v>
      </c>
      <c r="X533" s="9">
        <f t="shared" si="71"/>
        <v>2.4993544907983313E-3</v>
      </c>
    </row>
    <row r="534" spans="1:24">
      <c r="A534" s="15" t="s">
        <v>18864</v>
      </c>
      <c r="C534" t="s">
        <v>18865</v>
      </c>
      <c r="D534" s="1">
        <v>1</v>
      </c>
      <c r="E534" s="30">
        <v>16.9848</v>
      </c>
      <c r="F534" s="31">
        <v>15.989800000000001</v>
      </c>
      <c r="G534" s="31">
        <v>18.279800000000002</v>
      </c>
      <c r="H534" s="35">
        <v>9.5505399999999998</v>
      </c>
      <c r="I534" s="32">
        <v>8.9540299999999995</v>
      </c>
      <c r="J534" s="36">
        <v>9.2471899999999998</v>
      </c>
      <c r="L534" s="21">
        <f t="shared" si="64"/>
        <v>9.250586666666667</v>
      </c>
      <c r="M534" s="22">
        <f t="shared" si="65"/>
        <v>17.084800000000001</v>
      </c>
      <c r="O534" s="25">
        <f t="shared" si="66"/>
        <v>0.29826950570471233</v>
      </c>
      <c r="P534" s="26">
        <f t="shared" si="67"/>
        <v>1.1482704385291824</v>
      </c>
      <c r="R534" s="2">
        <f t="shared" si="68"/>
        <v>1.8468882694286777</v>
      </c>
      <c r="S534" s="2"/>
      <c r="T534" s="2">
        <f t="shared" si="69"/>
        <v>0.88509659072918301</v>
      </c>
      <c r="U534" s="2"/>
      <c r="V534" s="38">
        <f t="shared" si="70"/>
        <v>1.6671445758336141E-4</v>
      </c>
      <c r="W534" s="8">
        <v>531</v>
      </c>
      <c r="X534" s="9">
        <f t="shared" si="71"/>
        <v>2.5004029005534657E-3</v>
      </c>
    </row>
    <row r="535" spans="1:24">
      <c r="A535" s="15" t="s">
        <v>7460</v>
      </c>
      <c r="B535" s="1" t="s">
        <v>7461</v>
      </c>
      <c r="C535" t="s">
        <v>7462</v>
      </c>
      <c r="D535" s="1">
        <v>19</v>
      </c>
      <c r="E535" s="30">
        <v>7.9275700000000002</v>
      </c>
      <c r="F535" s="31">
        <v>8.4357799999999994</v>
      </c>
      <c r="G535" s="31">
        <v>8.7375699999999998</v>
      </c>
      <c r="H535" s="35">
        <v>13.7607</v>
      </c>
      <c r="I535" s="32">
        <v>15.4696</v>
      </c>
      <c r="J535" s="36">
        <v>14.6525</v>
      </c>
      <c r="L535" s="21">
        <f t="shared" si="64"/>
        <v>14.627600000000001</v>
      </c>
      <c r="M535" s="22">
        <f t="shared" si="65"/>
        <v>8.366973333333334</v>
      </c>
      <c r="O535" s="25">
        <f t="shared" si="66"/>
        <v>0.85472206593722611</v>
      </c>
      <c r="P535" s="26">
        <f t="shared" si="67"/>
        <v>0.40936019351340591</v>
      </c>
      <c r="R535" s="2">
        <f t="shared" si="68"/>
        <v>0.57199905202038159</v>
      </c>
      <c r="S535" s="2"/>
      <c r="T535" s="2">
        <f t="shared" si="69"/>
        <v>-0.80591533887430544</v>
      </c>
      <c r="U535" s="2"/>
      <c r="V535" s="38">
        <f t="shared" si="70"/>
        <v>1.6645036883511534E-4</v>
      </c>
      <c r="W535" s="8">
        <v>530</v>
      </c>
      <c r="X535" s="9">
        <f t="shared" si="71"/>
        <v>2.5011523347223744E-3</v>
      </c>
    </row>
    <row r="536" spans="1:24">
      <c r="A536" s="15" t="s">
        <v>24</v>
      </c>
      <c r="B536" s="1" t="s">
        <v>25</v>
      </c>
      <c r="C536" t="s">
        <v>26</v>
      </c>
      <c r="D536" s="1">
        <v>56</v>
      </c>
      <c r="E536" s="30">
        <v>10.1151</v>
      </c>
      <c r="F536" s="31">
        <v>9.6594099999999994</v>
      </c>
      <c r="G536" s="31">
        <v>10.4129</v>
      </c>
      <c r="H536" s="35">
        <v>13.462899999999999</v>
      </c>
      <c r="I536" s="32">
        <v>12.972200000000001</v>
      </c>
      <c r="J536" s="36">
        <v>13.575699999999999</v>
      </c>
      <c r="L536" s="21">
        <f t="shared" si="64"/>
        <v>13.336933333333333</v>
      </c>
      <c r="M536" s="22">
        <f t="shared" si="65"/>
        <v>10.062469999999999</v>
      </c>
      <c r="O536" s="25">
        <f t="shared" si="66"/>
        <v>0.32086408856918347</v>
      </c>
      <c r="P536" s="26">
        <f t="shared" si="67"/>
        <v>0.3794920719857009</v>
      </c>
      <c r="R536" s="2">
        <f t="shared" si="68"/>
        <v>0.75448153998420431</v>
      </c>
      <c r="S536" s="2"/>
      <c r="T536" s="2">
        <f t="shared" si="69"/>
        <v>-0.40644249234487662</v>
      </c>
      <c r="U536" s="2"/>
      <c r="V536" s="38">
        <f t="shared" si="70"/>
        <v>1.6814759040423052E-4</v>
      </c>
      <c r="W536" s="8">
        <v>534</v>
      </c>
      <c r="X536" s="9">
        <f t="shared" si="71"/>
        <v>2.5077292321709584E-3</v>
      </c>
    </row>
    <row r="537" spans="1:24">
      <c r="A537" s="15" t="s">
        <v>3074</v>
      </c>
      <c r="B537" s="1" t="s">
        <v>3075</v>
      </c>
      <c r="C537" t="s">
        <v>3076</v>
      </c>
      <c r="D537" s="1">
        <v>17</v>
      </c>
      <c r="E537" s="30">
        <v>7.3071799999999998</v>
      </c>
      <c r="F537" s="31">
        <v>7.0086899999999996</v>
      </c>
      <c r="G537" s="31">
        <v>9.0425599999999999</v>
      </c>
      <c r="H537" s="35">
        <v>18.245200000000001</v>
      </c>
      <c r="I537" s="32">
        <v>18.840199999999999</v>
      </c>
      <c r="J537" s="36">
        <v>16.743300000000001</v>
      </c>
      <c r="L537" s="21">
        <f t="shared" si="64"/>
        <v>17.942899999999998</v>
      </c>
      <c r="M537" s="22">
        <f t="shared" si="65"/>
        <v>7.7861433333333325</v>
      </c>
      <c r="O537" s="25">
        <f t="shared" si="66"/>
        <v>1.0806416473558651</v>
      </c>
      <c r="P537" s="26">
        <f t="shared" si="67"/>
        <v>1.0982764680322192</v>
      </c>
      <c r="R537" s="2">
        <f t="shared" si="68"/>
        <v>0.43394007286076014</v>
      </c>
      <c r="S537" s="2"/>
      <c r="T537" s="2">
        <f t="shared" si="69"/>
        <v>-1.2044322746972163</v>
      </c>
      <c r="U537" s="2"/>
      <c r="V537" s="38">
        <f t="shared" si="70"/>
        <v>1.678531762209873E-4</v>
      </c>
      <c r="W537" s="8">
        <v>533</v>
      </c>
      <c r="X537" s="9">
        <f t="shared" si="71"/>
        <v>2.5080350758422943E-3</v>
      </c>
    </row>
    <row r="538" spans="1:24">
      <c r="A538" s="15" t="s">
        <v>4751</v>
      </c>
      <c r="B538" s="1" t="s">
        <v>4752</v>
      </c>
      <c r="C538" t="s">
        <v>4753</v>
      </c>
      <c r="D538" s="1">
        <v>20</v>
      </c>
      <c r="E538" s="30">
        <v>14.5953</v>
      </c>
      <c r="F538" s="31">
        <v>14.9754</v>
      </c>
      <c r="G538" s="31">
        <v>15.726100000000001</v>
      </c>
      <c r="H538" s="35">
        <v>8.0596700000000006</v>
      </c>
      <c r="I538" s="32">
        <v>9.4454999999999991</v>
      </c>
      <c r="J538" s="36">
        <v>9.2191600000000005</v>
      </c>
      <c r="L538" s="21">
        <f t="shared" si="64"/>
        <v>8.9081100000000006</v>
      </c>
      <c r="M538" s="22">
        <f t="shared" si="65"/>
        <v>15.098933333333335</v>
      </c>
      <c r="O538" s="25">
        <f t="shared" si="66"/>
        <v>0.74343478133592811</v>
      </c>
      <c r="P538" s="26">
        <f t="shared" si="67"/>
        <v>0.57543246635320611</v>
      </c>
      <c r="R538" s="2">
        <f t="shared" si="68"/>
        <v>1.6949648503816561</v>
      </c>
      <c r="S538" s="2"/>
      <c r="T538" s="2">
        <f t="shared" si="69"/>
        <v>0.76125535554104362</v>
      </c>
      <c r="U538" s="2"/>
      <c r="V538" s="38">
        <f t="shared" si="70"/>
        <v>1.6852972491509849E-4</v>
      </c>
      <c r="W538" s="8">
        <v>535</v>
      </c>
      <c r="X538" s="9">
        <f t="shared" si="71"/>
        <v>2.5087303349978396E-3</v>
      </c>
    </row>
    <row r="539" spans="1:24">
      <c r="A539" s="15" t="s">
        <v>16455</v>
      </c>
      <c r="B539" s="1" t="s">
        <v>16456</v>
      </c>
      <c r="C539" t="s">
        <v>16457</v>
      </c>
      <c r="D539" s="1">
        <v>5</v>
      </c>
      <c r="E539" s="30">
        <v>22.014800000000001</v>
      </c>
      <c r="F539" s="31">
        <v>25.830100000000002</v>
      </c>
      <c r="G539" s="31">
        <v>22.140599999999999</v>
      </c>
      <c r="H539" s="35">
        <v>6.5306899999999999</v>
      </c>
      <c r="I539" s="32">
        <v>8.2427399999999995</v>
      </c>
      <c r="J539" s="36">
        <v>5.8001399999999999</v>
      </c>
      <c r="L539" s="21">
        <f t="shared" si="64"/>
        <v>6.8578566666666667</v>
      </c>
      <c r="M539" s="22">
        <f t="shared" si="65"/>
        <v>23.328500000000002</v>
      </c>
      <c r="O539" s="25">
        <f t="shared" si="66"/>
        <v>1.2537353033369179</v>
      </c>
      <c r="P539" s="26">
        <f t="shared" si="67"/>
        <v>2.1673620671221512</v>
      </c>
      <c r="R539" s="2">
        <f t="shared" si="68"/>
        <v>3.4017188071880575</v>
      </c>
      <c r="S539" s="2"/>
      <c r="T539" s="2">
        <f t="shared" si="69"/>
        <v>1.7662638899014067</v>
      </c>
      <c r="U539" s="2"/>
      <c r="V539" s="38">
        <f t="shared" si="70"/>
        <v>1.6923707241604685E-4</v>
      </c>
      <c r="W539" s="8">
        <v>536</v>
      </c>
      <c r="X539" s="9">
        <f t="shared" si="71"/>
        <v>2.5145597849279794E-3</v>
      </c>
    </row>
    <row r="540" spans="1:24">
      <c r="A540" s="15" t="s">
        <v>4316</v>
      </c>
      <c r="B540" s="1" t="s">
        <v>4317</v>
      </c>
      <c r="C540" t="s">
        <v>4318</v>
      </c>
      <c r="D540" s="1">
        <v>32</v>
      </c>
      <c r="E540" s="30">
        <v>8.1753499999999999</v>
      </c>
      <c r="F540" s="31">
        <v>5.91134</v>
      </c>
      <c r="G540" s="31">
        <v>5.7171799999999999</v>
      </c>
      <c r="H540" s="35">
        <v>17.064499999999999</v>
      </c>
      <c r="I540" s="32">
        <v>15.948</v>
      </c>
      <c r="J540" s="36">
        <v>16.141300000000001</v>
      </c>
      <c r="L540" s="21">
        <f t="shared" si="64"/>
        <v>16.384600000000002</v>
      </c>
      <c r="M540" s="22">
        <f t="shared" si="65"/>
        <v>6.6012899999999997</v>
      </c>
      <c r="O540" s="25">
        <f t="shared" si="66"/>
        <v>0.59669022951611905</v>
      </c>
      <c r="P540" s="26">
        <f t="shared" si="67"/>
        <v>1.3666284019805783</v>
      </c>
      <c r="R540" s="2">
        <f t="shared" si="68"/>
        <v>0.4028960121089315</v>
      </c>
      <c r="S540" s="2"/>
      <c r="T540" s="2">
        <f t="shared" si="69"/>
        <v>-1.3115205692200154</v>
      </c>
      <c r="U540" s="2"/>
      <c r="V540" s="38">
        <f t="shared" si="70"/>
        <v>1.7100024303004608E-4</v>
      </c>
      <c r="W540" s="8">
        <v>538</v>
      </c>
      <c r="X540" s="9">
        <f t="shared" si="71"/>
        <v>2.5313121477533213E-3</v>
      </c>
    </row>
    <row r="541" spans="1:24">
      <c r="A541" s="15" t="s">
        <v>12692</v>
      </c>
      <c r="B541" s="1" t="s">
        <v>12693</v>
      </c>
      <c r="C541" t="s">
        <v>12694</v>
      </c>
      <c r="D541" s="1">
        <v>8</v>
      </c>
      <c r="E541" s="30">
        <v>17.569400000000002</v>
      </c>
      <c r="F541" s="31">
        <v>20.788499999999999</v>
      </c>
      <c r="G541" s="31">
        <v>18.471699999999998</v>
      </c>
      <c r="H541" s="35">
        <v>6.0004099999999996</v>
      </c>
      <c r="I541" s="32">
        <v>7.2323899999999997</v>
      </c>
      <c r="J541" s="36">
        <v>7.4552899999999998</v>
      </c>
      <c r="L541" s="21">
        <f t="shared" si="64"/>
        <v>6.8960299999999997</v>
      </c>
      <c r="M541" s="22">
        <f t="shared" si="65"/>
        <v>18.943200000000001</v>
      </c>
      <c r="O541" s="25">
        <f t="shared" si="66"/>
        <v>0.7835958721177646</v>
      </c>
      <c r="P541" s="26">
        <f t="shared" si="67"/>
        <v>1.6605376809937187</v>
      </c>
      <c r="R541" s="2">
        <f t="shared" si="68"/>
        <v>2.7469718084173071</v>
      </c>
      <c r="S541" s="2"/>
      <c r="T541" s="2">
        <f t="shared" si="69"/>
        <v>1.4578421044198671</v>
      </c>
      <c r="U541" s="2"/>
      <c r="V541" s="38">
        <f t="shared" si="70"/>
        <v>1.7094975493683423E-4</v>
      </c>
      <c r="W541" s="8">
        <v>537</v>
      </c>
      <c r="X541" s="9">
        <f t="shared" si="71"/>
        <v>2.5352771849477614E-3</v>
      </c>
    </row>
    <row r="542" spans="1:24">
      <c r="A542" s="15" t="s">
        <v>2218</v>
      </c>
      <c r="B542" s="1" t="s">
        <v>2219</v>
      </c>
      <c r="C542" t="s">
        <v>2220</v>
      </c>
      <c r="D542" s="1">
        <v>17</v>
      </c>
      <c r="E542" s="30">
        <v>7.49336</v>
      </c>
      <c r="F542" s="31">
        <v>6.0004400000000002</v>
      </c>
      <c r="G542" s="31">
        <v>8.6740399999999998</v>
      </c>
      <c r="H542" s="35">
        <v>18.9391</v>
      </c>
      <c r="I542" s="32">
        <v>17.7834</v>
      </c>
      <c r="J542" s="36">
        <v>17.153099999999998</v>
      </c>
      <c r="L542" s="21">
        <f t="shared" si="64"/>
        <v>17.958533333333332</v>
      </c>
      <c r="M542" s="22">
        <f t="shared" si="65"/>
        <v>7.3892799999999994</v>
      </c>
      <c r="O542" s="25">
        <f t="shared" si="66"/>
        <v>0.90578847604357071</v>
      </c>
      <c r="P542" s="26">
        <f t="shared" si="67"/>
        <v>1.3398353349572545</v>
      </c>
      <c r="R542" s="2">
        <f t="shared" si="68"/>
        <v>0.41146344541870533</v>
      </c>
      <c r="S542" s="2"/>
      <c r="T542" s="2">
        <f t="shared" si="69"/>
        <v>-1.2811638281667788</v>
      </c>
      <c r="U542" s="2"/>
      <c r="V542" s="38">
        <f t="shared" si="70"/>
        <v>1.7361289775430126E-4</v>
      </c>
      <c r="W542" s="8">
        <v>539</v>
      </c>
      <c r="X542" s="9">
        <f t="shared" si="71"/>
        <v>2.5652191423288593E-3</v>
      </c>
    </row>
    <row r="543" spans="1:24">
      <c r="A543" s="15" t="s">
        <v>12409</v>
      </c>
      <c r="B543" s="1" t="s">
        <v>12410</v>
      </c>
      <c r="C543" t="s">
        <v>12411</v>
      </c>
      <c r="D543" s="1">
        <v>29</v>
      </c>
      <c r="E543" s="30">
        <v>8.8265899999999995</v>
      </c>
      <c r="F543" s="31">
        <v>8.8321299999999994</v>
      </c>
      <c r="G543" s="31">
        <v>9.09511</v>
      </c>
      <c r="H543" s="35">
        <v>13.659599999999999</v>
      </c>
      <c r="I543" s="32">
        <v>15.340999999999999</v>
      </c>
      <c r="J543" s="36">
        <v>14.7851</v>
      </c>
      <c r="L543" s="21">
        <f t="shared" si="64"/>
        <v>14.595233333333333</v>
      </c>
      <c r="M543" s="22">
        <f t="shared" si="65"/>
        <v>8.9179433333333336</v>
      </c>
      <c r="O543" s="25">
        <f t="shared" si="66"/>
        <v>0.85662915157805208</v>
      </c>
      <c r="P543" s="26">
        <f t="shared" si="67"/>
        <v>0.15345583642642413</v>
      </c>
      <c r="R543" s="2">
        <f t="shared" si="68"/>
        <v>0.61101752398614162</v>
      </c>
      <c r="S543" s="2"/>
      <c r="T543" s="2">
        <f t="shared" si="69"/>
        <v>-0.71071433774784354</v>
      </c>
      <c r="U543" s="2"/>
      <c r="V543" s="38">
        <f t="shared" si="70"/>
        <v>1.7481467969108295E-4</v>
      </c>
      <c r="W543" s="8">
        <v>541</v>
      </c>
      <c r="X543" s="9">
        <f t="shared" si="71"/>
        <v>2.5734271886502487E-3</v>
      </c>
    </row>
    <row r="544" spans="1:24">
      <c r="A544" s="15" t="s">
        <v>18792</v>
      </c>
      <c r="B544" s="1" t="s">
        <v>18793</v>
      </c>
      <c r="C544" t="s">
        <v>18794</v>
      </c>
      <c r="D544" s="1">
        <v>2</v>
      </c>
      <c r="E544" s="30">
        <v>20.6584</v>
      </c>
      <c r="F544" s="31">
        <v>25.416399999999999</v>
      </c>
      <c r="G544" s="31">
        <v>23.508600000000001</v>
      </c>
      <c r="H544" s="35">
        <v>5.6895100000000003</v>
      </c>
      <c r="I544" s="32">
        <v>7.2509699999999997</v>
      </c>
      <c r="J544" s="36">
        <v>5.1590999999999996</v>
      </c>
      <c r="L544" s="21">
        <f t="shared" si="64"/>
        <v>6.0331933333333332</v>
      </c>
      <c r="M544" s="22">
        <f t="shared" si="65"/>
        <v>23.194466666666667</v>
      </c>
      <c r="O544" s="25">
        <f t="shared" si="66"/>
        <v>1.0874597461209001</v>
      </c>
      <c r="P544" s="26">
        <f t="shared" si="67"/>
        <v>2.3945042938640415</v>
      </c>
      <c r="R544" s="2">
        <f t="shared" si="68"/>
        <v>3.8444759491656715</v>
      </c>
      <c r="S544" s="2"/>
      <c r="T544" s="2">
        <f t="shared" si="69"/>
        <v>1.9427869539564604</v>
      </c>
      <c r="U544" s="2"/>
      <c r="V544" s="38">
        <f t="shared" si="70"/>
        <v>1.7461728326122872E-4</v>
      </c>
      <c r="W544" s="8">
        <v>540</v>
      </c>
      <c r="X544" s="9">
        <f t="shared" si="71"/>
        <v>2.575281562763751E-3</v>
      </c>
    </row>
    <row r="545" spans="1:24">
      <c r="A545" s="15" t="s">
        <v>4644</v>
      </c>
      <c r="B545" s="1" t="s">
        <v>4645</v>
      </c>
      <c r="C545" t="s">
        <v>4646</v>
      </c>
      <c r="D545" s="1">
        <v>14</v>
      </c>
      <c r="E545" s="30">
        <v>15.3597</v>
      </c>
      <c r="F545" s="31">
        <v>15.2957</v>
      </c>
      <c r="G545" s="31">
        <v>14.887499999999999</v>
      </c>
      <c r="H545" s="35">
        <v>10.3348</v>
      </c>
      <c r="I545" s="32">
        <v>9.1375100000000007</v>
      </c>
      <c r="J545" s="36">
        <v>10.5266</v>
      </c>
      <c r="L545" s="21">
        <f t="shared" si="64"/>
        <v>9.9996366666666674</v>
      </c>
      <c r="M545" s="22">
        <f t="shared" si="65"/>
        <v>15.180966666666668</v>
      </c>
      <c r="O545" s="25">
        <f t="shared" si="66"/>
        <v>0.75275733276623269</v>
      </c>
      <c r="P545" s="26">
        <f t="shared" si="67"/>
        <v>0.2561562283711516</v>
      </c>
      <c r="R545" s="2">
        <f t="shared" si="68"/>
        <v>1.518151826183018</v>
      </c>
      <c r="S545" s="2"/>
      <c r="T545" s="2">
        <f t="shared" si="69"/>
        <v>0.60231607792611608</v>
      </c>
      <c r="U545" s="2"/>
      <c r="V545" s="38">
        <f t="shared" si="70"/>
        <v>1.7559434244822345E-4</v>
      </c>
      <c r="W545" s="8">
        <v>542</v>
      </c>
      <c r="X545" s="9">
        <f t="shared" si="71"/>
        <v>2.5801353196635642E-3</v>
      </c>
    </row>
    <row r="546" spans="1:24">
      <c r="A546" s="15" t="s">
        <v>18010</v>
      </c>
      <c r="B546" s="1" t="s">
        <v>18011</v>
      </c>
      <c r="C546" t="s">
        <v>18012</v>
      </c>
      <c r="D546" s="1">
        <v>5</v>
      </c>
      <c r="E546" s="30">
        <v>7.56</v>
      </c>
      <c r="F546" s="31">
        <v>6.8735400000000002</v>
      </c>
      <c r="G546" s="31">
        <v>8.8595600000000001</v>
      </c>
      <c r="H546" s="35">
        <v>16.405899999999999</v>
      </c>
      <c r="I546" s="32">
        <v>18.1035</v>
      </c>
      <c r="J546" s="36">
        <v>16.352499999999999</v>
      </c>
      <c r="L546" s="21">
        <f t="shared" si="64"/>
        <v>16.953966666666666</v>
      </c>
      <c r="M546" s="22">
        <f t="shared" si="65"/>
        <v>7.7643666666666675</v>
      </c>
      <c r="O546" s="25">
        <f t="shared" si="66"/>
        <v>0.99588305203639982</v>
      </c>
      <c r="P546" s="26">
        <f t="shared" si="67"/>
        <v>1.0086590905421533</v>
      </c>
      <c r="R546" s="2">
        <f t="shared" si="68"/>
        <v>0.45796755528204813</v>
      </c>
      <c r="S546" s="2"/>
      <c r="T546" s="2">
        <f t="shared" si="69"/>
        <v>-1.1266827006955009</v>
      </c>
      <c r="U546" s="2"/>
      <c r="V546" s="38">
        <f t="shared" si="70"/>
        <v>1.7910553340540542E-4</v>
      </c>
      <c r="W546" s="8">
        <v>545</v>
      </c>
      <c r="X546" s="9">
        <f t="shared" si="71"/>
        <v>2.6172412257626583E-3</v>
      </c>
    </row>
    <row r="547" spans="1:24">
      <c r="A547" s="15" t="s">
        <v>5873</v>
      </c>
      <c r="B547" s="1" t="s">
        <v>5874</v>
      </c>
      <c r="C547" t="s">
        <v>5875</v>
      </c>
      <c r="D547" s="1">
        <v>8</v>
      </c>
      <c r="E547" s="30">
        <v>9.3991900000000008</v>
      </c>
      <c r="F547" s="31">
        <v>7.4451799999999997</v>
      </c>
      <c r="G547" s="31">
        <v>8.6520899999999994</v>
      </c>
      <c r="H547" s="35">
        <v>15.2567</v>
      </c>
      <c r="I547" s="32">
        <v>15.7677</v>
      </c>
      <c r="J547" s="36">
        <v>15.029299999999999</v>
      </c>
      <c r="L547" s="21">
        <f t="shared" si="64"/>
        <v>15.351233333333333</v>
      </c>
      <c r="M547" s="22">
        <f t="shared" si="65"/>
        <v>8.4988200000000003</v>
      </c>
      <c r="O547" s="25">
        <f t="shared" si="66"/>
        <v>0.37816802262133875</v>
      </c>
      <c r="P547" s="26">
        <f t="shared" si="67"/>
        <v>0.98598049661238274</v>
      </c>
      <c r="R547" s="2">
        <f t="shared" si="68"/>
        <v>0.55362457305276236</v>
      </c>
      <c r="S547" s="2"/>
      <c r="T547" s="2">
        <f t="shared" si="69"/>
        <v>-0.85302011536182387</v>
      </c>
      <c r="U547" s="2"/>
      <c r="V547" s="38">
        <f t="shared" si="70"/>
        <v>1.7848666708361445E-4</v>
      </c>
      <c r="W547" s="8">
        <v>543</v>
      </c>
      <c r="X547" s="9">
        <f t="shared" si="71"/>
        <v>2.6178044505596786E-3</v>
      </c>
    </row>
    <row r="548" spans="1:24">
      <c r="A548" s="15" t="s">
        <v>6056</v>
      </c>
      <c r="B548" s="1" t="s">
        <v>6057</v>
      </c>
      <c r="C548" t="s">
        <v>6058</v>
      </c>
      <c r="D548" s="1">
        <v>15</v>
      </c>
      <c r="E548" s="30">
        <v>8.9953500000000002</v>
      </c>
      <c r="F548" s="31">
        <v>8.3022200000000002</v>
      </c>
      <c r="G548" s="31">
        <v>6.8279100000000001</v>
      </c>
      <c r="H548" s="35">
        <v>17.636099999999999</v>
      </c>
      <c r="I548" s="32">
        <v>16.335000000000001</v>
      </c>
      <c r="J548" s="36">
        <v>16.298200000000001</v>
      </c>
      <c r="L548" s="21">
        <f t="shared" si="64"/>
        <v>16.756433333333334</v>
      </c>
      <c r="M548" s="22">
        <f t="shared" si="65"/>
        <v>8.0418266666666671</v>
      </c>
      <c r="O548" s="25">
        <f t="shared" si="66"/>
        <v>0.762035854362071</v>
      </c>
      <c r="P548" s="26">
        <f t="shared" si="67"/>
        <v>1.1069338527813399</v>
      </c>
      <c r="R548" s="2">
        <f t="shared" si="68"/>
        <v>0.47992472542884029</v>
      </c>
      <c r="S548" s="2"/>
      <c r="T548" s="2">
        <f t="shared" si="69"/>
        <v>-1.059119953150873</v>
      </c>
      <c r="U548" s="2"/>
      <c r="V548" s="38">
        <f t="shared" si="70"/>
        <v>1.7894298115925795E-4</v>
      </c>
      <c r="W548" s="8">
        <v>544</v>
      </c>
      <c r="X548" s="9">
        <f t="shared" si="71"/>
        <v>2.6196726138829601E-3</v>
      </c>
    </row>
    <row r="549" spans="1:24">
      <c r="A549" s="15" t="s">
        <v>20557</v>
      </c>
      <c r="C549" t="s">
        <v>19080</v>
      </c>
      <c r="D549" s="1">
        <v>1</v>
      </c>
      <c r="E549" s="30">
        <v>15.1204</v>
      </c>
      <c r="F549" s="31">
        <v>16.2393</v>
      </c>
      <c r="G549" s="31">
        <v>15.289099999999999</v>
      </c>
      <c r="H549" s="35">
        <v>11.610099999999999</v>
      </c>
      <c r="I549" s="32">
        <v>11.1403</v>
      </c>
      <c r="J549" s="36">
        <v>11.299200000000001</v>
      </c>
      <c r="L549" s="21">
        <f t="shared" si="64"/>
        <v>11.349866666666665</v>
      </c>
      <c r="M549" s="22">
        <f t="shared" si="65"/>
        <v>15.5496</v>
      </c>
      <c r="O549" s="25">
        <f t="shared" si="66"/>
        <v>0.2389630585118401</v>
      </c>
      <c r="P549" s="26">
        <f t="shared" si="67"/>
        <v>0.60322424520239581</v>
      </c>
      <c r="R549" s="2">
        <f t="shared" si="68"/>
        <v>1.3700249048446973</v>
      </c>
      <c r="S549" s="2"/>
      <c r="T549" s="2">
        <f t="shared" si="69"/>
        <v>0.4542021192948249</v>
      </c>
      <c r="U549" s="2"/>
      <c r="V549" s="38">
        <f t="shared" si="70"/>
        <v>1.8023102042484635E-4</v>
      </c>
      <c r="W549" s="8">
        <v>547</v>
      </c>
      <c r="X549" s="9">
        <f t="shared" si="71"/>
        <v>2.6240582205913645E-3</v>
      </c>
    </row>
    <row r="550" spans="1:24">
      <c r="A550" s="15" t="s">
        <v>23448</v>
      </c>
      <c r="B550" s="1" t="s">
        <v>23449</v>
      </c>
      <c r="C550" t="s">
        <v>23450</v>
      </c>
      <c r="D550" s="1">
        <v>1</v>
      </c>
      <c r="E550" s="30">
        <v>3.2607300000000001</v>
      </c>
      <c r="F550" s="31">
        <v>3.3426300000000002</v>
      </c>
      <c r="G550" s="31">
        <v>4.1298199999999996</v>
      </c>
      <c r="H550" s="35">
        <v>20.267399999999999</v>
      </c>
      <c r="I550" s="32">
        <v>18.596299999999999</v>
      </c>
      <c r="J550" s="36">
        <v>15.854699999999999</v>
      </c>
      <c r="L550" s="21">
        <f t="shared" si="64"/>
        <v>18.239466666666665</v>
      </c>
      <c r="M550" s="22">
        <f t="shared" si="65"/>
        <v>3.5777266666666669</v>
      </c>
      <c r="O550" s="25">
        <f t="shared" si="66"/>
        <v>2.2278864071880622</v>
      </c>
      <c r="P550" s="26">
        <f t="shared" si="67"/>
        <v>0.47987726455139751</v>
      </c>
      <c r="R550" s="2">
        <f t="shared" si="68"/>
        <v>0.19615303079037402</v>
      </c>
      <c r="S550" s="2"/>
      <c r="T550" s="2">
        <f t="shared" si="69"/>
        <v>-2.3499484679991842</v>
      </c>
      <c r="U550" s="2"/>
      <c r="V550" s="38">
        <f t="shared" si="70"/>
        <v>1.8455908890154836E-4</v>
      </c>
      <c r="W550" s="8">
        <v>560</v>
      </c>
      <c r="X550" s="9">
        <f t="shared" si="71"/>
        <v>2.6246939000213057E-3</v>
      </c>
    </row>
    <row r="551" spans="1:24">
      <c r="A551" s="15" t="s">
        <v>9070</v>
      </c>
      <c r="B551" s="1" t="s">
        <v>9071</v>
      </c>
      <c r="C551" t="s">
        <v>9072</v>
      </c>
      <c r="D551" s="1">
        <v>14</v>
      </c>
      <c r="E551" s="30">
        <v>9.8856400000000004</v>
      </c>
      <c r="F551" s="31">
        <v>7.7429300000000003</v>
      </c>
      <c r="G551" s="31">
        <v>9.0356199999999998</v>
      </c>
      <c r="H551" s="35">
        <v>17.712800000000001</v>
      </c>
      <c r="I551" s="32">
        <v>18.007400000000001</v>
      </c>
      <c r="J551" s="36">
        <v>16.569900000000001</v>
      </c>
      <c r="L551" s="21">
        <f t="shared" si="64"/>
        <v>17.430033333333338</v>
      </c>
      <c r="M551" s="22">
        <f t="shared" si="65"/>
        <v>8.8880633333333332</v>
      </c>
      <c r="O551" s="25">
        <f t="shared" si="66"/>
        <v>0.7593216073136162</v>
      </c>
      <c r="P551" s="26">
        <f t="shared" si="67"/>
        <v>1.0789491477513355</v>
      </c>
      <c r="R551" s="2">
        <f t="shared" si="68"/>
        <v>0.50992807433911946</v>
      </c>
      <c r="S551" s="2"/>
      <c r="T551" s="2">
        <f t="shared" si="69"/>
        <v>-0.97163432645441583</v>
      </c>
      <c r="U551" s="2"/>
      <c r="V551" s="38">
        <f t="shared" si="70"/>
        <v>1.8005888758521824E-4</v>
      </c>
      <c r="W551" s="8">
        <v>546</v>
      </c>
      <c r="X551" s="9">
        <f t="shared" si="71"/>
        <v>2.6263534445580185E-3</v>
      </c>
    </row>
    <row r="552" spans="1:24">
      <c r="A552" s="15" t="s">
        <v>13447</v>
      </c>
      <c r="B552" s="1" t="s">
        <v>13448</v>
      </c>
      <c r="C552" t="s">
        <v>13449</v>
      </c>
      <c r="D552" s="1">
        <v>15</v>
      </c>
      <c r="E552" s="30">
        <v>10.1015</v>
      </c>
      <c r="F552" s="31">
        <v>8.4656099999999999</v>
      </c>
      <c r="G552" s="31">
        <v>9.5392399999999995</v>
      </c>
      <c r="H552" s="35">
        <v>16.2742</v>
      </c>
      <c r="I552" s="32">
        <v>15.7187</v>
      </c>
      <c r="J552" s="36">
        <v>15.202400000000001</v>
      </c>
      <c r="L552" s="21">
        <f t="shared" si="64"/>
        <v>15.731766666666667</v>
      </c>
      <c r="M552" s="22">
        <f t="shared" si="65"/>
        <v>9.368783333333333</v>
      </c>
      <c r="O552" s="25">
        <f t="shared" si="66"/>
        <v>0.53601946171135717</v>
      </c>
      <c r="P552" s="26">
        <f t="shared" si="67"/>
        <v>0.8311592082346998</v>
      </c>
      <c r="R552" s="2">
        <f t="shared" si="68"/>
        <v>0.59553281788652679</v>
      </c>
      <c r="S552" s="2"/>
      <c r="T552" s="2">
        <f t="shared" si="69"/>
        <v>-0.74774708235200715</v>
      </c>
      <c r="U552" s="2"/>
      <c r="V552" s="38">
        <f t="shared" si="70"/>
        <v>1.8453401035750826E-4</v>
      </c>
      <c r="W552" s="8">
        <v>559</v>
      </c>
      <c r="X552" s="9">
        <f t="shared" si="71"/>
        <v>2.6290319472042859E-3</v>
      </c>
    </row>
    <row r="553" spans="1:24">
      <c r="A553" s="15" t="s">
        <v>8535</v>
      </c>
      <c r="B553" s="1" t="s">
        <v>8536</v>
      </c>
      <c r="C553" t="s">
        <v>8537</v>
      </c>
      <c r="D553" s="1">
        <v>13</v>
      </c>
      <c r="E553" s="30">
        <v>6.7515200000000002</v>
      </c>
      <c r="F553" s="31">
        <v>5.7648599999999997</v>
      </c>
      <c r="G553" s="31">
        <v>6.1423699999999997</v>
      </c>
      <c r="H553" s="35">
        <v>17.173100000000002</v>
      </c>
      <c r="I553" s="32">
        <v>19.273399999999999</v>
      </c>
      <c r="J553" s="36">
        <v>15.9636</v>
      </c>
      <c r="L553" s="21">
        <f t="shared" si="64"/>
        <v>17.470033333333333</v>
      </c>
      <c r="M553" s="22">
        <f t="shared" si="65"/>
        <v>6.2195833333333326</v>
      </c>
      <c r="O553" s="25">
        <f t="shared" si="66"/>
        <v>1.6747600017116873</v>
      </c>
      <c r="P553" s="26">
        <f t="shared" si="67"/>
        <v>0.49784125284405029</v>
      </c>
      <c r="R553" s="2">
        <f t="shared" si="68"/>
        <v>0.35601439417211561</v>
      </c>
      <c r="S553" s="2"/>
      <c r="T553" s="2">
        <f t="shared" si="69"/>
        <v>-1.4899925222886232</v>
      </c>
      <c r="U553" s="2"/>
      <c r="V553" s="38">
        <f t="shared" si="70"/>
        <v>1.839217740484608E-4</v>
      </c>
      <c r="W553" s="8">
        <v>557</v>
      </c>
      <c r="X553" s="9">
        <f t="shared" si="71"/>
        <v>2.629718148154294E-3</v>
      </c>
    </row>
    <row r="554" spans="1:24">
      <c r="A554" s="15" t="s">
        <v>8102</v>
      </c>
      <c r="B554" s="1" t="s">
        <v>8103</v>
      </c>
      <c r="C554" t="s">
        <v>8104</v>
      </c>
      <c r="D554" s="1">
        <v>4</v>
      </c>
      <c r="E554" s="30">
        <v>8.99939</v>
      </c>
      <c r="F554" s="31">
        <v>8.0918399999999995</v>
      </c>
      <c r="G554" s="31">
        <v>9.3341799999999999</v>
      </c>
      <c r="H554" s="35">
        <v>15.023400000000001</v>
      </c>
      <c r="I554" s="32">
        <v>15.982100000000001</v>
      </c>
      <c r="J554" s="36">
        <v>16.829899999999999</v>
      </c>
      <c r="L554" s="21">
        <f t="shared" si="64"/>
        <v>15.945133333333333</v>
      </c>
      <c r="M554" s="22">
        <f t="shared" si="65"/>
        <v>8.8084699999999998</v>
      </c>
      <c r="O554" s="25">
        <f t="shared" si="66"/>
        <v>0.90381716255741218</v>
      </c>
      <c r="P554" s="26">
        <f t="shared" si="67"/>
        <v>0.6427985716381146</v>
      </c>
      <c r="R554" s="2">
        <f t="shared" si="68"/>
        <v>0.55242372803405015</v>
      </c>
      <c r="S554" s="2"/>
      <c r="T554" s="2">
        <f t="shared" si="69"/>
        <v>-0.85615280646109404</v>
      </c>
      <c r="U554" s="2"/>
      <c r="V554" s="38">
        <f t="shared" si="70"/>
        <v>1.8441881831650993E-4</v>
      </c>
      <c r="W554" s="8">
        <v>558</v>
      </c>
      <c r="X554" s="9">
        <f t="shared" si="71"/>
        <v>2.6320994069402959E-3</v>
      </c>
    </row>
    <row r="555" spans="1:24">
      <c r="A555" s="15" t="s">
        <v>13617</v>
      </c>
      <c r="B555" s="1" t="s">
        <v>13618</v>
      </c>
      <c r="C555" t="s">
        <v>13619</v>
      </c>
      <c r="D555" s="1">
        <v>3</v>
      </c>
      <c r="E555" s="30">
        <v>17.474299999999999</v>
      </c>
      <c r="F555" s="31">
        <v>20.920400000000001</v>
      </c>
      <c r="G555" s="31">
        <v>22.095600000000001</v>
      </c>
      <c r="H555" s="35">
        <v>3.2635999999999998</v>
      </c>
      <c r="I555" s="32">
        <v>4.4876800000000001</v>
      </c>
      <c r="J555" s="36">
        <v>4.4404300000000001</v>
      </c>
      <c r="L555" s="21">
        <f t="shared" si="64"/>
        <v>4.0639033333333332</v>
      </c>
      <c r="M555" s="22">
        <f t="shared" si="65"/>
        <v>20.163433333333334</v>
      </c>
      <c r="O555" s="25">
        <f t="shared" si="66"/>
        <v>0.69348555113522792</v>
      </c>
      <c r="P555" s="26">
        <f t="shared" si="67"/>
        <v>2.4018435259885975</v>
      </c>
      <c r="R555" s="2">
        <f t="shared" si="68"/>
        <v>4.961592754420832</v>
      </c>
      <c r="S555" s="2"/>
      <c r="T555" s="2">
        <f t="shared" si="69"/>
        <v>2.3108033242490875</v>
      </c>
      <c r="U555" s="2"/>
      <c r="V555" s="38">
        <f t="shared" si="70"/>
        <v>1.8383790473146095E-4</v>
      </c>
      <c r="W555" s="8">
        <v>556</v>
      </c>
      <c r="X555" s="9">
        <f t="shared" si="71"/>
        <v>2.633246534678696E-3</v>
      </c>
    </row>
    <row r="556" spans="1:24">
      <c r="A556" s="15" t="s">
        <v>8123</v>
      </c>
      <c r="B556" s="1" t="s">
        <v>8124</v>
      </c>
      <c r="C556" t="s">
        <v>8125</v>
      </c>
      <c r="D556" s="1">
        <v>21</v>
      </c>
      <c r="E556" s="30">
        <v>9.8395200000000003</v>
      </c>
      <c r="F556" s="31">
        <v>8.5835000000000008</v>
      </c>
      <c r="G556" s="31">
        <v>9.8845200000000002</v>
      </c>
      <c r="H556" s="35">
        <v>14.6051</v>
      </c>
      <c r="I556" s="32">
        <v>15.5502</v>
      </c>
      <c r="J556" s="36">
        <v>15.263</v>
      </c>
      <c r="L556" s="21">
        <f t="shared" si="64"/>
        <v>15.139433333333335</v>
      </c>
      <c r="M556" s="22">
        <f t="shared" si="65"/>
        <v>9.4358466666666683</v>
      </c>
      <c r="O556" s="25">
        <f t="shared" si="66"/>
        <v>0.48451526635734948</v>
      </c>
      <c r="P556" s="26">
        <f t="shared" si="67"/>
        <v>0.73849670285880953</v>
      </c>
      <c r="R556" s="2">
        <f t="shared" si="68"/>
        <v>0.62326286981238843</v>
      </c>
      <c r="S556" s="2"/>
      <c r="T556" s="2">
        <f t="shared" si="69"/>
        <v>-0.6820873265202686</v>
      </c>
      <c r="U556" s="2"/>
      <c r="V556" s="38">
        <f t="shared" si="70"/>
        <v>1.8189731126094045E-4</v>
      </c>
      <c r="W556" s="8">
        <v>550</v>
      </c>
      <c r="X556" s="9">
        <f t="shared" si="71"/>
        <v>2.633873067058418E-3</v>
      </c>
    </row>
    <row r="557" spans="1:24">
      <c r="A557" s="15" t="s">
        <v>15001</v>
      </c>
      <c r="B557" s="1" t="s">
        <v>15002</v>
      </c>
      <c r="C557" t="s">
        <v>15003</v>
      </c>
      <c r="D557" s="1">
        <v>8</v>
      </c>
      <c r="E557" s="30">
        <v>7.9527299999999999</v>
      </c>
      <c r="F557" s="31">
        <v>8.2530699999999992</v>
      </c>
      <c r="G557" s="31">
        <v>9.3340099999999993</v>
      </c>
      <c r="H557" s="35">
        <v>14.680899999999999</v>
      </c>
      <c r="I557" s="32">
        <v>13.8766</v>
      </c>
      <c r="J557" s="36">
        <v>13.8323</v>
      </c>
      <c r="L557" s="21">
        <f t="shared" si="64"/>
        <v>14.129933333333332</v>
      </c>
      <c r="M557" s="22">
        <f t="shared" si="65"/>
        <v>8.5132700000000003</v>
      </c>
      <c r="O557" s="25">
        <f t="shared" si="66"/>
        <v>0.47766496975739492</v>
      </c>
      <c r="P557" s="26">
        <f t="shared" si="67"/>
        <v>0.72647205011617599</v>
      </c>
      <c r="R557" s="2">
        <f t="shared" si="68"/>
        <v>0.60249895021915656</v>
      </c>
      <c r="S557" s="2"/>
      <c r="T557" s="2">
        <f t="shared" si="69"/>
        <v>-0.73096936726249961</v>
      </c>
      <c r="U557" s="2"/>
      <c r="V557" s="38">
        <f t="shared" si="70"/>
        <v>1.816118887185878E-4</v>
      </c>
      <c r="W557" s="8">
        <v>549</v>
      </c>
      <c r="X557" s="9">
        <f t="shared" si="71"/>
        <v>2.6345302035607164E-3</v>
      </c>
    </row>
    <row r="558" spans="1:24">
      <c r="A558" s="15" t="s">
        <v>15735</v>
      </c>
      <c r="B558" s="1" t="s">
        <v>15736</v>
      </c>
      <c r="C558" t="s">
        <v>15737</v>
      </c>
      <c r="D558" s="1">
        <v>7</v>
      </c>
      <c r="E558" s="30">
        <v>25.453499999999998</v>
      </c>
      <c r="F558" s="31">
        <v>33.418199999999999</v>
      </c>
      <c r="G558" s="31">
        <v>31.029499999999999</v>
      </c>
      <c r="H558" s="35">
        <v>3.8224900000000002</v>
      </c>
      <c r="I558" s="32">
        <v>3.1058300000000001</v>
      </c>
      <c r="J558" s="36">
        <v>1.97976</v>
      </c>
      <c r="L558" s="21">
        <f t="shared" si="64"/>
        <v>2.96936</v>
      </c>
      <c r="M558" s="22">
        <f t="shared" si="65"/>
        <v>29.967066666666664</v>
      </c>
      <c r="O558" s="25">
        <f t="shared" si="66"/>
        <v>0.92891415582926673</v>
      </c>
      <c r="P558" s="26">
        <f t="shared" si="67"/>
        <v>4.0872588569031967</v>
      </c>
      <c r="R558" s="2">
        <f t="shared" si="68"/>
        <v>10.0920961643811</v>
      </c>
      <c r="S558" s="2"/>
      <c r="T558" s="2">
        <f t="shared" si="69"/>
        <v>3.3351539533628398</v>
      </c>
      <c r="U558" s="2"/>
      <c r="V558" s="38">
        <f t="shared" si="70"/>
        <v>1.8370982464565534E-4</v>
      </c>
      <c r="W558" s="8">
        <v>555</v>
      </c>
      <c r="X558" s="9">
        <f t="shared" si="71"/>
        <v>2.6361532314918903E-3</v>
      </c>
    </row>
    <row r="559" spans="1:24">
      <c r="A559" s="15" t="s">
        <v>12849</v>
      </c>
      <c r="B559" s="1" t="s">
        <v>12850</v>
      </c>
      <c r="C559" t="s">
        <v>12851</v>
      </c>
      <c r="D559" s="1">
        <v>25</v>
      </c>
      <c r="E559" s="30">
        <v>17.464500000000001</v>
      </c>
      <c r="F559" s="31">
        <v>15.800700000000001</v>
      </c>
      <c r="G559" s="31">
        <v>18.0044</v>
      </c>
      <c r="H559" s="35">
        <v>9.6275499999999994</v>
      </c>
      <c r="I559" s="32">
        <v>8.7771899999999992</v>
      </c>
      <c r="J559" s="36">
        <v>9.1505200000000002</v>
      </c>
      <c r="L559" s="21">
        <f t="shared" si="64"/>
        <v>9.1850866666666651</v>
      </c>
      <c r="M559" s="22">
        <f t="shared" si="65"/>
        <v>17.089866666666666</v>
      </c>
      <c r="O559" s="25">
        <f t="shared" si="66"/>
        <v>0.42623253422672158</v>
      </c>
      <c r="P559" s="26">
        <f t="shared" si="67"/>
        <v>1.1486235342066315</v>
      </c>
      <c r="R559" s="2">
        <f t="shared" si="68"/>
        <v>1.8606102791263812</v>
      </c>
      <c r="S559" s="2"/>
      <c r="T559" s="2">
        <f t="shared" si="69"/>
        <v>0.89577590211846381</v>
      </c>
      <c r="U559" s="2"/>
      <c r="V559" s="38">
        <f t="shared" si="70"/>
        <v>1.8249546043303631E-4</v>
      </c>
      <c r="W559" s="8">
        <v>551</v>
      </c>
      <c r="X559" s="9">
        <f t="shared" si="71"/>
        <v>2.6377383791083503E-3</v>
      </c>
    </row>
    <row r="560" spans="1:24">
      <c r="A560" s="15" t="s">
        <v>22679</v>
      </c>
      <c r="B560" s="1" t="s">
        <v>22680</v>
      </c>
      <c r="C560" t="s">
        <v>22681</v>
      </c>
      <c r="D560" s="1">
        <v>1</v>
      </c>
      <c r="E560" s="30">
        <v>9.5667600000000004</v>
      </c>
      <c r="F560" s="31">
        <v>8.1526599999999991</v>
      </c>
      <c r="G560" s="31">
        <v>8.8026400000000002</v>
      </c>
      <c r="H560" s="35">
        <v>15.245200000000001</v>
      </c>
      <c r="I560" s="32">
        <v>14.114800000000001</v>
      </c>
      <c r="J560" s="36">
        <v>14.725899999999999</v>
      </c>
      <c r="L560" s="21">
        <f t="shared" si="64"/>
        <v>14.695299999999998</v>
      </c>
      <c r="M560" s="22">
        <f t="shared" si="65"/>
        <v>8.8406866666666666</v>
      </c>
      <c r="O560" s="25">
        <f t="shared" si="66"/>
        <v>0.56582091689862424</v>
      </c>
      <c r="P560" s="26">
        <f t="shared" si="67"/>
        <v>0.70781732398503372</v>
      </c>
      <c r="R560" s="2">
        <f t="shared" si="68"/>
        <v>0.60159960440866589</v>
      </c>
      <c r="S560" s="2"/>
      <c r="T560" s="2">
        <f t="shared" si="69"/>
        <v>-0.73312447653844037</v>
      </c>
      <c r="U560" s="2"/>
      <c r="V560" s="38">
        <f t="shared" si="70"/>
        <v>1.8153732252062632E-4</v>
      </c>
      <c r="W560" s="8">
        <v>548</v>
      </c>
      <c r="X560" s="9">
        <f t="shared" si="71"/>
        <v>2.6382540813034089E-3</v>
      </c>
    </row>
    <row r="561" spans="1:24">
      <c r="A561" s="15" t="s">
        <v>22464</v>
      </c>
      <c r="B561" s="1" t="s">
        <v>22465</v>
      </c>
      <c r="C561" t="s">
        <v>22466</v>
      </c>
      <c r="D561" s="1">
        <v>2</v>
      </c>
      <c r="E561" s="30">
        <v>8.5976499999999998</v>
      </c>
      <c r="F561" s="31">
        <v>8.6345899999999993</v>
      </c>
      <c r="G561" s="31">
        <v>6.3905200000000004</v>
      </c>
      <c r="H561" s="35">
        <v>17.885000000000002</v>
      </c>
      <c r="I561" s="32">
        <v>18.255500000000001</v>
      </c>
      <c r="J561" s="36">
        <v>16.726199999999999</v>
      </c>
      <c r="L561" s="21">
        <f t="shared" si="64"/>
        <v>17.622233333333334</v>
      </c>
      <c r="M561" s="22">
        <f t="shared" si="65"/>
        <v>7.8742533333333329</v>
      </c>
      <c r="O561" s="25">
        <f t="shared" si="66"/>
        <v>0.79779343399988933</v>
      </c>
      <c r="P561" s="26">
        <f t="shared" si="67"/>
        <v>1.2850834969889404</v>
      </c>
      <c r="R561" s="2">
        <f t="shared" si="68"/>
        <v>0.44683628824950294</v>
      </c>
      <c r="S561" s="2"/>
      <c r="T561" s="2">
        <f t="shared" si="69"/>
        <v>-1.1621817408662358</v>
      </c>
      <c r="U561" s="2"/>
      <c r="V561" s="38">
        <f t="shared" si="70"/>
        <v>1.8332116451083769E-4</v>
      </c>
      <c r="W561" s="8">
        <v>553</v>
      </c>
      <c r="X561" s="9">
        <f t="shared" si="71"/>
        <v>2.6400899713640348E-3</v>
      </c>
    </row>
    <row r="562" spans="1:24">
      <c r="A562" s="15" t="s">
        <v>13680</v>
      </c>
      <c r="B562" s="1" t="s">
        <v>13681</v>
      </c>
      <c r="C562" t="s">
        <v>13682</v>
      </c>
      <c r="D562" s="1">
        <v>4</v>
      </c>
      <c r="E562" s="30">
        <v>7.7576700000000001</v>
      </c>
      <c r="F562" s="31">
        <v>6.8687800000000001</v>
      </c>
      <c r="G562" s="31">
        <v>7.0914400000000004</v>
      </c>
      <c r="H562" s="35">
        <v>16.985299999999999</v>
      </c>
      <c r="I562" s="32">
        <v>14.839399999999999</v>
      </c>
      <c r="J562" s="36">
        <v>14.9405</v>
      </c>
      <c r="L562" s="21">
        <f t="shared" si="64"/>
        <v>15.5884</v>
      </c>
      <c r="M562" s="22">
        <f t="shared" si="65"/>
        <v>7.2392966666666672</v>
      </c>
      <c r="O562" s="25">
        <f t="shared" si="66"/>
        <v>1.210806553500599</v>
      </c>
      <c r="P562" s="26">
        <f t="shared" si="67"/>
        <v>0.46252303016534568</v>
      </c>
      <c r="R562" s="2">
        <f t="shared" si="68"/>
        <v>0.4644028037942744</v>
      </c>
      <c r="S562" s="2"/>
      <c r="T562" s="2">
        <f t="shared" si="69"/>
        <v>-1.106551412503253</v>
      </c>
      <c r="U562" s="2"/>
      <c r="V562" s="38">
        <f t="shared" si="70"/>
        <v>1.8366193644462622E-4</v>
      </c>
      <c r="W562" s="8">
        <v>554</v>
      </c>
      <c r="X562" s="9">
        <f t="shared" si="71"/>
        <v>2.6402232163267206E-3</v>
      </c>
    </row>
    <row r="563" spans="1:24">
      <c r="A563" s="15" t="s">
        <v>13007</v>
      </c>
      <c r="B563" s="1" t="s">
        <v>13008</v>
      </c>
      <c r="C563" t="s">
        <v>13009</v>
      </c>
      <c r="D563" s="1">
        <v>3</v>
      </c>
      <c r="E563" s="30">
        <v>4.4943900000000001</v>
      </c>
      <c r="F563" s="31">
        <v>5.5601200000000004</v>
      </c>
      <c r="G563" s="31">
        <v>6.5881600000000002</v>
      </c>
      <c r="H563" s="35">
        <v>16.953299999999999</v>
      </c>
      <c r="I563" s="32">
        <v>20.276499999999999</v>
      </c>
      <c r="J563" s="36">
        <v>19.8597</v>
      </c>
      <c r="L563" s="21">
        <f t="shared" si="64"/>
        <v>19.029833333333332</v>
      </c>
      <c r="M563" s="22">
        <f t="shared" si="65"/>
        <v>5.5475566666666678</v>
      </c>
      <c r="O563" s="25">
        <f t="shared" si="66"/>
        <v>1.8103655910708574</v>
      </c>
      <c r="P563" s="26">
        <f t="shared" si="67"/>
        <v>1.0469415366835544</v>
      </c>
      <c r="R563" s="2">
        <f t="shared" si="68"/>
        <v>0.2915189308016361</v>
      </c>
      <c r="S563" s="2"/>
      <c r="T563" s="2">
        <f t="shared" si="69"/>
        <v>-1.7783385219698533</v>
      </c>
      <c r="U563" s="2"/>
      <c r="V563" s="38">
        <f t="shared" si="70"/>
        <v>1.8306908321508901E-4</v>
      </c>
      <c r="W563" s="8">
        <v>552</v>
      </c>
      <c r="X563" s="9">
        <f t="shared" si="71"/>
        <v>2.6412358310234944E-3</v>
      </c>
    </row>
    <row r="564" spans="1:24">
      <c r="A564" s="15" t="s">
        <v>6667</v>
      </c>
      <c r="C564" t="s">
        <v>6668</v>
      </c>
      <c r="D564" s="1">
        <v>5</v>
      </c>
      <c r="E564" s="30">
        <v>4.8961699999999997</v>
      </c>
      <c r="F564" s="31">
        <v>5.1085700000000003</v>
      </c>
      <c r="G564" s="31">
        <v>3.7100399999999998</v>
      </c>
      <c r="H564" s="35">
        <v>20.830300000000001</v>
      </c>
      <c r="I564" s="32">
        <v>17.902999999999999</v>
      </c>
      <c r="J564" s="36">
        <v>22.5657</v>
      </c>
      <c r="L564" s="21">
        <f t="shared" si="64"/>
        <v>20.433</v>
      </c>
      <c r="M564" s="22">
        <f t="shared" si="65"/>
        <v>4.5715933333333334</v>
      </c>
      <c r="O564" s="25">
        <f t="shared" si="66"/>
        <v>2.356603125263141</v>
      </c>
      <c r="P564" s="26">
        <f t="shared" si="67"/>
        <v>0.75364716521283004</v>
      </c>
      <c r="R564" s="2">
        <f t="shared" si="68"/>
        <v>0.22373578688069953</v>
      </c>
      <c r="S564" s="2"/>
      <c r="T564" s="2">
        <f t="shared" si="69"/>
        <v>-2.1601320587586326</v>
      </c>
      <c r="U564" s="2"/>
      <c r="V564" s="38">
        <f t="shared" si="70"/>
        <v>1.8711609369696054E-4</v>
      </c>
      <c r="W564" s="8">
        <v>562</v>
      </c>
      <c r="X564" s="9">
        <f t="shared" si="71"/>
        <v>2.6515882032074624E-3</v>
      </c>
    </row>
    <row r="565" spans="1:24">
      <c r="A565" s="15" t="s">
        <v>8248</v>
      </c>
      <c r="B565" s="1" t="s">
        <v>8249</v>
      </c>
      <c r="C565" t="s">
        <v>8250</v>
      </c>
      <c r="D565" s="1">
        <v>4</v>
      </c>
      <c r="E565" s="30">
        <v>9.3705499999999997</v>
      </c>
      <c r="F565" s="31">
        <v>9.0306700000000006</v>
      </c>
      <c r="G565" s="31">
        <v>9.86219</v>
      </c>
      <c r="H565" s="35">
        <v>13.5509</v>
      </c>
      <c r="I565" s="32">
        <v>13.621700000000001</v>
      </c>
      <c r="J565" s="36">
        <v>14.5566</v>
      </c>
      <c r="L565" s="21">
        <f t="shared" si="64"/>
        <v>13.909733333333335</v>
      </c>
      <c r="M565" s="22">
        <f t="shared" si="65"/>
        <v>9.4211366666666674</v>
      </c>
      <c r="O565" s="25">
        <f t="shared" si="66"/>
        <v>0.56132033931912062</v>
      </c>
      <c r="P565" s="26">
        <f t="shared" si="67"/>
        <v>0.41806176066860395</v>
      </c>
      <c r="R565" s="2">
        <f t="shared" si="68"/>
        <v>0.67730534014550958</v>
      </c>
      <c r="S565" s="2"/>
      <c r="T565" s="2">
        <f t="shared" si="69"/>
        <v>-0.56212172430174812</v>
      </c>
      <c r="U565" s="2"/>
      <c r="V565" s="38">
        <f t="shared" si="70"/>
        <v>1.8683815983010051E-4</v>
      </c>
      <c r="W565" s="8">
        <v>561</v>
      </c>
      <c r="X565" s="9">
        <f t="shared" si="71"/>
        <v>2.6523691709214267E-3</v>
      </c>
    </row>
    <row r="566" spans="1:24">
      <c r="A566" s="15" t="s">
        <v>7751</v>
      </c>
      <c r="B566" s="1" t="s">
        <v>7752</v>
      </c>
      <c r="C566" t="s">
        <v>7753</v>
      </c>
      <c r="D566" s="1">
        <v>19</v>
      </c>
      <c r="E566" s="30">
        <v>8.2737300000000005</v>
      </c>
      <c r="F566" s="31">
        <v>7.6048600000000004</v>
      </c>
      <c r="G566" s="31">
        <v>5.6958599999999997</v>
      </c>
      <c r="H566" s="35">
        <v>19.3017</v>
      </c>
      <c r="I566" s="32">
        <v>17.3095</v>
      </c>
      <c r="J566" s="36">
        <v>17.6843</v>
      </c>
      <c r="L566" s="21">
        <f t="shared" si="64"/>
        <v>18.098499999999998</v>
      </c>
      <c r="M566" s="22">
        <f t="shared" si="65"/>
        <v>7.1914833333333332</v>
      </c>
      <c r="O566" s="25">
        <f t="shared" si="66"/>
        <v>1.0587192451259211</v>
      </c>
      <c r="P566" s="26">
        <f t="shared" si="67"/>
        <v>1.3377270407797477</v>
      </c>
      <c r="R566" s="2">
        <f t="shared" si="68"/>
        <v>0.39735245093976485</v>
      </c>
      <c r="S566" s="2"/>
      <c r="T566" s="2">
        <f t="shared" si="69"/>
        <v>-1.3315088516346141</v>
      </c>
      <c r="U566" s="2"/>
      <c r="V566" s="38">
        <f t="shared" si="70"/>
        <v>1.8910833915639918E-4</v>
      </c>
      <c r="W566" s="8">
        <v>567</v>
      </c>
      <c r="X566" s="9">
        <f t="shared" si="71"/>
        <v>2.656188382789353E-3</v>
      </c>
    </row>
    <row r="567" spans="1:24">
      <c r="A567" s="15" t="s">
        <v>12962</v>
      </c>
      <c r="B567" s="1" t="s">
        <v>12963</v>
      </c>
      <c r="C567" t="s">
        <v>12964</v>
      </c>
      <c r="D567" s="1">
        <v>5</v>
      </c>
      <c r="E567" s="30">
        <v>23.7149</v>
      </c>
      <c r="F567" s="31">
        <v>27.008099999999999</v>
      </c>
      <c r="G567" s="31">
        <v>30.567399999999999</v>
      </c>
      <c r="H567" s="35">
        <v>4.6964800000000002</v>
      </c>
      <c r="I567" s="32">
        <v>5.4371</v>
      </c>
      <c r="J567" s="36">
        <v>4.0251700000000001</v>
      </c>
      <c r="L567" s="21">
        <f t="shared" si="64"/>
        <v>4.7195833333333335</v>
      </c>
      <c r="M567" s="22">
        <f t="shared" si="65"/>
        <v>27.096800000000002</v>
      </c>
      <c r="O567" s="25">
        <f t="shared" si="66"/>
        <v>0.70624847202194163</v>
      </c>
      <c r="P567" s="26">
        <f t="shared" si="67"/>
        <v>3.4271110034546401</v>
      </c>
      <c r="R567" s="2">
        <f t="shared" si="68"/>
        <v>5.7413542862187699</v>
      </c>
      <c r="S567" s="2"/>
      <c r="T567" s="2">
        <f t="shared" si="69"/>
        <v>2.5213910838621523</v>
      </c>
      <c r="U567" s="2"/>
      <c r="V567" s="38">
        <f t="shared" si="70"/>
        <v>1.8891009231043822E-4</v>
      </c>
      <c r="W567" s="8">
        <v>566</v>
      </c>
      <c r="X567" s="9">
        <f t="shared" si="71"/>
        <v>2.6580918289051767E-3</v>
      </c>
    </row>
    <row r="568" spans="1:24">
      <c r="A568" s="15" t="s">
        <v>13473</v>
      </c>
      <c r="B568" s="1" t="s">
        <v>13474</v>
      </c>
      <c r="C568" t="s">
        <v>13475</v>
      </c>
      <c r="D568" s="1">
        <v>3</v>
      </c>
      <c r="E568" s="30">
        <v>8.0697700000000001</v>
      </c>
      <c r="F568" s="31">
        <v>9.0894899999999996</v>
      </c>
      <c r="G568" s="31">
        <v>8.7191600000000005</v>
      </c>
      <c r="H568" s="35">
        <v>16.6585</v>
      </c>
      <c r="I568" s="32">
        <v>19.256699999999999</v>
      </c>
      <c r="J568" s="36">
        <v>17.427700000000002</v>
      </c>
      <c r="L568" s="21">
        <f t="shared" si="64"/>
        <v>17.780966666666668</v>
      </c>
      <c r="M568" s="22">
        <f t="shared" si="65"/>
        <v>8.6261399999999995</v>
      </c>
      <c r="O568" s="25">
        <f t="shared" si="66"/>
        <v>1.3346380832770099</v>
      </c>
      <c r="P568" s="26">
        <f t="shared" si="67"/>
        <v>0.51618481176803321</v>
      </c>
      <c r="R568" s="2">
        <f t="shared" si="68"/>
        <v>0.48513335420458947</v>
      </c>
      <c r="S568" s="2"/>
      <c r="T568" s="2">
        <f t="shared" si="69"/>
        <v>-1.0435467228348847</v>
      </c>
      <c r="U568" s="2"/>
      <c r="V568" s="38">
        <f t="shared" si="70"/>
        <v>1.8862269091815404E-4</v>
      </c>
      <c r="W568" s="8">
        <v>565</v>
      </c>
      <c r="X568" s="9">
        <f t="shared" si="71"/>
        <v>2.6587453282693428E-3</v>
      </c>
    </row>
    <row r="569" spans="1:24">
      <c r="A569" s="15" t="s">
        <v>1557</v>
      </c>
      <c r="B569" s="1" t="s">
        <v>1558</v>
      </c>
      <c r="C569" t="s">
        <v>1559</v>
      </c>
      <c r="D569" s="1">
        <v>6</v>
      </c>
      <c r="E569" s="30">
        <v>8.3875299999999999</v>
      </c>
      <c r="F569" s="31">
        <v>6.1869399999999999</v>
      </c>
      <c r="G569" s="31">
        <v>7.9503500000000003</v>
      </c>
      <c r="H569" s="35">
        <v>16.4465</v>
      </c>
      <c r="I569" s="32">
        <v>16.392700000000001</v>
      </c>
      <c r="J569" s="36">
        <v>17.980399999999999</v>
      </c>
      <c r="L569" s="21">
        <f t="shared" si="64"/>
        <v>16.939866666666671</v>
      </c>
      <c r="M569" s="22">
        <f t="shared" si="65"/>
        <v>7.5082733333333325</v>
      </c>
      <c r="O569" s="25">
        <f t="shared" si="66"/>
        <v>0.90152971295089979</v>
      </c>
      <c r="P569" s="26">
        <f t="shared" si="67"/>
        <v>1.1649991079109665</v>
      </c>
      <c r="R569" s="2">
        <f t="shared" si="68"/>
        <v>0.443230958134263</v>
      </c>
      <c r="S569" s="2"/>
      <c r="T569" s="2">
        <f t="shared" si="69"/>
        <v>-1.1738694427715659</v>
      </c>
      <c r="U569" s="2"/>
      <c r="V569" s="38">
        <f t="shared" si="70"/>
        <v>1.8804681621366511E-4</v>
      </c>
      <c r="W569" s="8">
        <v>563</v>
      </c>
      <c r="X569" s="9">
        <f t="shared" si="71"/>
        <v>2.6600441284647049E-3</v>
      </c>
    </row>
    <row r="570" spans="1:24">
      <c r="A570" s="15" t="s">
        <v>20872</v>
      </c>
      <c r="B570" s="1" t="s">
        <v>20873</v>
      </c>
      <c r="C570" t="s">
        <v>20874</v>
      </c>
      <c r="D570" s="1">
        <v>5</v>
      </c>
      <c r="E570" s="30">
        <v>18.325700000000001</v>
      </c>
      <c r="F570" s="31">
        <v>23.2666</v>
      </c>
      <c r="G570" s="31">
        <v>21.226600000000001</v>
      </c>
      <c r="H570" s="35">
        <v>4.7355999999999998</v>
      </c>
      <c r="I570" s="32">
        <v>5.1473300000000002</v>
      </c>
      <c r="J570" s="36">
        <v>5.0831</v>
      </c>
      <c r="L570" s="21">
        <f t="shared" si="64"/>
        <v>4.9886766666666666</v>
      </c>
      <c r="M570" s="22">
        <f t="shared" si="65"/>
        <v>20.939633333333333</v>
      </c>
      <c r="O570" s="25">
        <f t="shared" si="66"/>
        <v>0.22151122462153788</v>
      </c>
      <c r="P570" s="26">
        <f t="shared" si="67"/>
        <v>2.4829187669622486</v>
      </c>
      <c r="R570" s="2">
        <f t="shared" si="68"/>
        <v>4.197432452026356</v>
      </c>
      <c r="S570" s="2"/>
      <c r="T570" s="2">
        <f t="shared" si="69"/>
        <v>2.0695071085069823</v>
      </c>
      <c r="U570" s="2"/>
      <c r="V570" s="38">
        <f t="shared" si="70"/>
        <v>1.8847661527748809E-4</v>
      </c>
      <c r="W570" s="8">
        <v>564</v>
      </c>
      <c r="X570" s="9">
        <f t="shared" si="71"/>
        <v>2.6613967448048141E-3</v>
      </c>
    </row>
    <row r="571" spans="1:24">
      <c r="A571" s="15" t="s">
        <v>2986</v>
      </c>
      <c r="B571" s="1" t="s">
        <v>2987</v>
      </c>
      <c r="C571" t="s">
        <v>2988</v>
      </c>
      <c r="D571" s="1">
        <v>87</v>
      </c>
      <c r="E571" s="30">
        <v>8.2575900000000004</v>
      </c>
      <c r="F571" s="31">
        <v>7.1245099999999999</v>
      </c>
      <c r="G571" s="31">
        <v>8.3178999999999998</v>
      </c>
      <c r="H571" s="35">
        <v>14.334899999999999</v>
      </c>
      <c r="I571" s="32">
        <v>15.907999999999999</v>
      </c>
      <c r="J571" s="36">
        <v>16.115400000000001</v>
      </c>
      <c r="L571" s="21">
        <f t="shared" si="64"/>
        <v>15.452766666666667</v>
      </c>
      <c r="M571" s="22">
        <f t="shared" si="65"/>
        <v>7.9000000000000012</v>
      </c>
      <c r="O571" s="25">
        <f t="shared" si="66"/>
        <v>0.97363910322733782</v>
      </c>
      <c r="P571" s="26">
        <f t="shared" si="67"/>
        <v>0.67227068885977781</v>
      </c>
      <c r="R571" s="2">
        <f t="shared" si="68"/>
        <v>0.51123531277031309</v>
      </c>
      <c r="S571" s="2"/>
      <c r="T571" s="2">
        <f t="shared" si="69"/>
        <v>-0.96794060328344422</v>
      </c>
      <c r="U571" s="2"/>
      <c r="V571" s="38">
        <f t="shared" si="70"/>
        <v>1.9025700814353364E-4</v>
      </c>
      <c r="W571" s="8">
        <v>569</v>
      </c>
      <c r="X571" s="9">
        <f t="shared" si="71"/>
        <v>2.6629293723288258E-3</v>
      </c>
    </row>
    <row r="572" spans="1:24">
      <c r="A572" s="15" t="s">
        <v>18455</v>
      </c>
      <c r="B572" s="1" t="s">
        <v>18456</v>
      </c>
      <c r="C572" t="s">
        <v>18457</v>
      </c>
      <c r="D572" s="1">
        <v>1</v>
      </c>
      <c r="E572" s="30">
        <v>4.9733099999999997</v>
      </c>
      <c r="F572" s="31">
        <v>7.1412899999999997</v>
      </c>
      <c r="G572" s="31">
        <v>4.80863</v>
      </c>
      <c r="H572" s="35">
        <v>18.072900000000001</v>
      </c>
      <c r="I572" s="32">
        <v>15.815</v>
      </c>
      <c r="J572" s="36">
        <v>17.983599999999999</v>
      </c>
      <c r="L572" s="21">
        <f t="shared" si="64"/>
        <v>17.290499999999998</v>
      </c>
      <c r="M572" s="22">
        <f t="shared" si="65"/>
        <v>5.6410766666666667</v>
      </c>
      <c r="O572" s="25">
        <f t="shared" si="66"/>
        <v>1.2786003323947639</v>
      </c>
      <c r="P572" s="26">
        <f t="shared" si="67"/>
        <v>1.3018294472523382</v>
      </c>
      <c r="R572" s="2">
        <f t="shared" si="68"/>
        <v>0.32625295200640048</v>
      </c>
      <c r="S572" s="2"/>
      <c r="T572" s="2">
        <f t="shared" si="69"/>
        <v>-1.6159371393328799</v>
      </c>
      <c r="U572" s="2"/>
      <c r="V572" s="38">
        <f t="shared" si="70"/>
        <v>1.9016238663655709E-4</v>
      </c>
      <c r="W572" s="8">
        <v>568</v>
      </c>
      <c r="X572" s="9">
        <f t="shared" si="71"/>
        <v>2.6662909281224309E-3</v>
      </c>
    </row>
    <row r="573" spans="1:24">
      <c r="A573" s="15" t="s">
        <v>20300</v>
      </c>
      <c r="B573" s="1" t="s">
        <v>20301</v>
      </c>
      <c r="C573" t="s">
        <v>20302</v>
      </c>
      <c r="D573" s="1">
        <v>11</v>
      </c>
      <c r="E573" s="30">
        <v>10.578799999999999</v>
      </c>
      <c r="F573" s="31">
        <v>9.9521700000000006</v>
      </c>
      <c r="G573" s="31">
        <v>9.9824699999999993</v>
      </c>
      <c r="H573" s="35">
        <v>12.5974</v>
      </c>
      <c r="I573" s="32">
        <v>12.6715</v>
      </c>
      <c r="J573" s="36">
        <v>12.9666</v>
      </c>
      <c r="L573" s="21">
        <f t="shared" si="64"/>
        <v>12.745166666666668</v>
      </c>
      <c r="M573" s="22">
        <f t="shared" si="65"/>
        <v>10.171146666666667</v>
      </c>
      <c r="O573" s="25">
        <f t="shared" si="66"/>
        <v>0.19531319293210384</v>
      </c>
      <c r="P573" s="26">
        <f t="shared" si="67"/>
        <v>0.35336306065197737</v>
      </c>
      <c r="R573" s="2">
        <f t="shared" si="68"/>
        <v>0.79803951824874786</v>
      </c>
      <c r="S573" s="2"/>
      <c r="T573" s="2">
        <f t="shared" si="69"/>
        <v>-0.32546790562037126</v>
      </c>
      <c r="U573" s="2"/>
      <c r="V573" s="38">
        <f t="shared" si="70"/>
        <v>1.9120291708525205E-4</v>
      </c>
      <c r="W573" s="8">
        <v>570</v>
      </c>
      <c r="X573" s="9">
        <f t="shared" si="71"/>
        <v>2.6714737397665741E-3</v>
      </c>
    </row>
    <row r="574" spans="1:24">
      <c r="A574" s="15" t="s">
        <v>16864</v>
      </c>
      <c r="B574" s="1" t="s">
        <v>16865</v>
      </c>
      <c r="C574" t="s">
        <v>16866</v>
      </c>
      <c r="D574" s="1">
        <v>63</v>
      </c>
      <c r="E574" s="30">
        <v>15.7502</v>
      </c>
      <c r="F574" s="31">
        <v>17.448</v>
      </c>
      <c r="G574" s="31">
        <v>16.0305</v>
      </c>
      <c r="H574" s="35">
        <v>9.4410600000000002</v>
      </c>
      <c r="I574" s="32">
        <v>10.280799999999999</v>
      </c>
      <c r="J574" s="36">
        <v>10.141999999999999</v>
      </c>
      <c r="L574" s="21">
        <f t="shared" si="64"/>
        <v>9.9546200000000002</v>
      </c>
      <c r="M574" s="22">
        <f t="shared" si="65"/>
        <v>16.409566666666667</v>
      </c>
      <c r="O574" s="25">
        <f t="shared" si="66"/>
        <v>0.45013805126871859</v>
      </c>
      <c r="P574" s="26">
        <f t="shared" si="67"/>
        <v>0.91016474516064072</v>
      </c>
      <c r="R574" s="2">
        <f t="shared" si="68"/>
        <v>1.6484372750207106</v>
      </c>
      <c r="S574" s="2"/>
      <c r="T574" s="2">
        <f t="shared" si="69"/>
        <v>0.72109899180768045</v>
      </c>
      <c r="U574" s="2"/>
      <c r="V574" s="38">
        <f t="shared" si="70"/>
        <v>1.9334556014905077E-4</v>
      </c>
      <c r="W574" s="8">
        <v>575</v>
      </c>
      <c r="X574" s="9">
        <f t="shared" si="71"/>
        <v>2.6779200713513748E-3</v>
      </c>
    </row>
    <row r="575" spans="1:24">
      <c r="A575" s="15" t="s">
        <v>17675</v>
      </c>
      <c r="B575" s="1" t="s">
        <v>17676</v>
      </c>
      <c r="C575" t="s">
        <v>17677</v>
      </c>
      <c r="D575" s="1">
        <v>8</v>
      </c>
      <c r="E575" s="30">
        <v>21.7285</v>
      </c>
      <c r="F575" s="31">
        <v>26.850300000000001</v>
      </c>
      <c r="G575" s="31">
        <v>27.805499999999999</v>
      </c>
      <c r="H575" s="35">
        <v>3.0507300000000002</v>
      </c>
      <c r="I575" s="32">
        <v>4.8488499999999997</v>
      </c>
      <c r="J575" s="36">
        <v>3.1802999999999999</v>
      </c>
      <c r="L575" s="21">
        <f t="shared" si="64"/>
        <v>3.6932933333333331</v>
      </c>
      <c r="M575" s="22">
        <f t="shared" si="65"/>
        <v>25.461433333333332</v>
      </c>
      <c r="O575" s="25">
        <f t="shared" si="66"/>
        <v>1.0028362297171636</v>
      </c>
      <c r="P575" s="26">
        <f t="shared" si="67"/>
        <v>3.2679037949935563</v>
      </c>
      <c r="R575" s="2">
        <f t="shared" si="68"/>
        <v>6.8939645555728042</v>
      </c>
      <c r="S575" s="2"/>
      <c r="T575" s="2">
        <f t="shared" si="69"/>
        <v>2.7853338812942749</v>
      </c>
      <c r="U575" s="2"/>
      <c r="V575" s="38">
        <f t="shared" si="70"/>
        <v>1.9204810152786956E-4</v>
      </c>
      <c r="W575" s="8">
        <v>571</v>
      </c>
      <c r="X575" s="9">
        <f t="shared" si="71"/>
        <v>2.6785833284902858E-3</v>
      </c>
    </row>
    <row r="576" spans="1:24">
      <c r="A576" s="15" t="s">
        <v>2078</v>
      </c>
      <c r="B576" s="1" t="s">
        <v>2079</v>
      </c>
      <c r="C576" t="s">
        <v>2080</v>
      </c>
      <c r="D576" s="1">
        <v>2</v>
      </c>
      <c r="E576" s="30">
        <v>15.7128</v>
      </c>
      <c r="F576" s="31">
        <v>17.8447</v>
      </c>
      <c r="G576" s="31">
        <v>15.6571</v>
      </c>
      <c r="H576" s="35">
        <v>7.8344800000000001</v>
      </c>
      <c r="I576" s="32">
        <v>7.3380700000000001</v>
      </c>
      <c r="J576" s="36">
        <v>8.3541600000000003</v>
      </c>
      <c r="L576" s="21">
        <f t="shared" si="64"/>
        <v>7.8422366666666674</v>
      </c>
      <c r="M576" s="22">
        <f t="shared" si="65"/>
        <v>16.404866666666667</v>
      </c>
      <c r="O576" s="25">
        <f t="shared" si="66"/>
        <v>0.50808940791295132</v>
      </c>
      <c r="P576" s="26">
        <f t="shared" si="67"/>
        <v>1.2472432173931969</v>
      </c>
      <c r="R576" s="2">
        <f t="shared" si="68"/>
        <v>2.0918606979046368</v>
      </c>
      <c r="S576" s="2"/>
      <c r="T576" s="2">
        <f t="shared" si="69"/>
        <v>1.0647867822093415</v>
      </c>
      <c r="U576" s="2"/>
      <c r="V576" s="38">
        <f t="shared" si="70"/>
        <v>1.9324545460122283E-4</v>
      </c>
      <c r="W576" s="8">
        <v>574</v>
      </c>
      <c r="X576" s="9">
        <f t="shared" si="71"/>
        <v>2.681196516453203E-3</v>
      </c>
    </row>
    <row r="577" spans="1:24">
      <c r="A577" s="15" t="s">
        <v>11531</v>
      </c>
      <c r="B577" s="1" t="s">
        <v>11532</v>
      </c>
      <c r="C577" t="s">
        <v>11533</v>
      </c>
      <c r="D577" s="1">
        <v>4</v>
      </c>
      <c r="E577" s="30">
        <v>10.0413</v>
      </c>
      <c r="F577" s="31">
        <v>8.5607500000000005</v>
      </c>
      <c r="G577" s="31">
        <v>9.5104500000000005</v>
      </c>
      <c r="H577" s="35">
        <v>14.2957</v>
      </c>
      <c r="I577" s="32">
        <v>15.0128</v>
      </c>
      <c r="J577" s="36">
        <v>14.9049</v>
      </c>
      <c r="L577" s="21">
        <f t="shared" si="64"/>
        <v>14.7378</v>
      </c>
      <c r="M577" s="22">
        <f t="shared" si="65"/>
        <v>9.3708333333333318</v>
      </c>
      <c r="O577" s="25">
        <f t="shared" si="66"/>
        <v>0.38665218219997155</v>
      </c>
      <c r="P577" s="26">
        <f t="shared" si="67"/>
        <v>0.75008445246740896</v>
      </c>
      <c r="R577" s="2">
        <f t="shared" si="68"/>
        <v>0.63583664680843355</v>
      </c>
      <c r="S577" s="2"/>
      <c r="T577" s="2">
        <f t="shared" si="69"/>
        <v>-0.65327192546217949</v>
      </c>
      <c r="U577" s="2"/>
      <c r="V577" s="38">
        <f t="shared" si="70"/>
        <v>1.9301295688719435E-4</v>
      </c>
      <c r="W577" s="8">
        <v>573</v>
      </c>
      <c r="X577" s="9">
        <f t="shared" si="71"/>
        <v>2.6826443082890328E-3</v>
      </c>
    </row>
    <row r="578" spans="1:24">
      <c r="A578" s="15" t="s">
        <v>10620</v>
      </c>
      <c r="B578" s="1" t="s">
        <v>10621</v>
      </c>
      <c r="C578" t="s">
        <v>10622</v>
      </c>
      <c r="D578" s="1">
        <v>14</v>
      </c>
      <c r="E578" s="30">
        <v>7.26227</v>
      </c>
      <c r="F578" s="31">
        <v>6.0239900000000004</v>
      </c>
      <c r="G578" s="31">
        <v>6.9479800000000003</v>
      </c>
      <c r="H578" s="35">
        <v>14.1111</v>
      </c>
      <c r="I578" s="32">
        <v>15.763400000000001</v>
      </c>
      <c r="J578" s="36">
        <v>16.460999999999999</v>
      </c>
      <c r="L578" s="21">
        <f t="shared" si="64"/>
        <v>15.445166666666665</v>
      </c>
      <c r="M578" s="22">
        <f t="shared" si="65"/>
        <v>6.7447466666666669</v>
      </c>
      <c r="O578" s="25">
        <f t="shared" si="66"/>
        <v>1.2068396096140248</v>
      </c>
      <c r="P578" s="26">
        <f t="shared" si="67"/>
        <v>0.64367086343358204</v>
      </c>
      <c r="R578" s="2">
        <f t="shared" si="68"/>
        <v>0.436689795081525</v>
      </c>
      <c r="S578" s="2"/>
      <c r="T578" s="2">
        <f t="shared" si="69"/>
        <v>-1.1953192774337233</v>
      </c>
      <c r="U578" s="2"/>
      <c r="V578" s="38">
        <f t="shared" si="70"/>
        <v>1.928758597713774E-4</v>
      </c>
      <c r="W578" s="8">
        <v>572</v>
      </c>
      <c r="X578" s="9">
        <f t="shared" si="71"/>
        <v>2.6854254322014851E-3</v>
      </c>
    </row>
    <row r="579" spans="1:24">
      <c r="A579" s="15" t="s">
        <v>5070</v>
      </c>
      <c r="B579" s="1" t="s">
        <v>5071</v>
      </c>
      <c r="C579" t="s">
        <v>5072</v>
      </c>
      <c r="D579" s="1">
        <v>14</v>
      </c>
      <c r="E579" s="30">
        <v>17.753499999999999</v>
      </c>
      <c r="F579" s="31">
        <v>20.398299999999999</v>
      </c>
      <c r="G579" s="31">
        <v>19.401499999999999</v>
      </c>
      <c r="H579" s="35">
        <v>9.4278300000000002</v>
      </c>
      <c r="I579" s="32">
        <v>9.1335599999999992</v>
      </c>
      <c r="J579" s="36">
        <v>7.6333500000000001</v>
      </c>
      <c r="L579" s="21">
        <f t="shared" si="64"/>
        <v>8.7315799999999992</v>
      </c>
      <c r="M579" s="22">
        <f t="shared" si="65"/>
        <v>19.184433333333331</v>
      </c>
      <c r="O579" s="25">
        <f t="shared" si="66"/>
        <v>0.96240872704896008</v>
      </c>
      <c r="P579" s="26">
        <f t="shared" si="67"/>
        <v>1.335694655725377</v>
      </c>
      <c r="R579" s="2">
        <f t="shared" si="68"/>
        <v>2.1971319432832699</v>
      </c>
      <c r="S579" s="2"/>
      <c r="T579" s="2">
        <f t="shared" si="69"/>
        <v>1.135621509817959</v>
      </c>
      <c r="U579" s="2"/>
      <c r="V579" s="38">
        <f t="shared" si="70"/>
        <v>1.9427148115686219E-4</v>
      </c>
      <c r="W579" s="8">
        <v>576</v>
      </c>
      <c r="X579" s="9">
        <f t="shared" si="71"/>
        <v>2.6860730484952267E-3</v>
      </c>
    </row>
    <row r="580" spans="1:24">
      <c r="A580" s="15" t="s">
        <v>22467</v>
      </c>
      <c r="B580" s="1" t="s">
        <v>22468</v>
      </c>
      <c r="C580" t="s">
        <v>22469</v>
      </c>
      <c r="D580" s="1">
        <v>1</v>
      </c>
      <c r="E580" s="30">
        <v>17.426200000000001</v>
      </c>
      <c r="F580" s="31">
        <v>15.2834</v>
      </c>
      <c r="G580" s="31">
        <v>17.0426</v>
      </c>
      <c r="H580" s="35">
        <v>6.7757399999999999</v>
      </c>
      <c r="I580" s="32">
        <v>5.9391400000000001</v>
      </c>
      <c r="J580" s="36">
        <v>7.9656900000000004</v>
      </c>
      <c r="L580" s="21">
        <f t="shared" ref="L580:L643" si="72">AVERAGE(H580:J580)</f>
        <v>6.8935233333333343</v>
      </c>
      <c r="M580" s="22">
        <f t="shared" ref="M580:M643" si="73">AVERAGE(E580:G580)</f>
        <v>16.584066666666669</v>
      </c>
      <c r="O580" s="25">
        <f t="shared" ref="O580:O643" si="74">STDEV(H580:J580)</f>
        <v>1.018396244510609</v>
      </c>
      <c r="P580" s="26">
        <f t="shared" ref="P580:P643" si="75">STDEV(E580:G580)</f>
        <v>1.142623110799591</v>
      </c>
      <c r="R580" s="2">
        <f t="shared" ref="R580:R643" si="76">M580/L580</f>
        <v>2.4057460698617108</v>
      </c>
      <c r="S580" s="2"/>
      <c r="T580" s="2">
        <f t="shared" ref="T580:T643" si="77">LOG(R580,2)</f>
        <v>1.2664843719052488</v>
      </c>
      <c r="U580" s="2"/>
      <c r="V580" s="38">
        <f t="shared" ref="V580:V643" si="78">TTEST(E580:G580,H580:J580,1,2)</f>
        <v>1.9643795895311436E-4</v>
      </c>
      <c r="W580" s="8">
        <v>580</v>
      </c>
      <c r="X580" s="9">
        <f t="shared" ref="X580:X643" si="79">(V580*7964)/W580</f>
        <v>2.6972963881079356E-3</v>
      </c>
    </row>
    <row r="581" spans="1:24">
      <c r="A581" s="15" t="s">
        <v>4290</v>
      </c>
      <c r="B581" s="1" t="s">
        <v>4291</v>
      </c>
      <c r="C581" t="s">
        <v>4292</v>
      </c>
      <c r="D581" s="1">
        <v>31</v>
      </c>
      <c r="E581" s="30">
        <v>10.3017</v>
      </c>
      <c r="F581" s="31">
        <v>10.8523</v>
      </c>
      <c r="G581" s="31">
        <v>9.7959300000000002</v>
      </c>
      <c r="H581" s="35">
        <v>14.122400000000001</v>
      </c>
      <c r="I581" s="32">
        <v>14.341200000000001</v>
      </c>
      <c r="J581" s="36">
        <v>14.863899999999999</v>
      </c>
      <c r="L581" s="21">
        <f t="shared" si="72"/>
        <v>14.442500000000001</v>
      </c>
      <c r="M581" s="22">
        <f t="shared" si="73"/>
        <v>10.316643333333333</v>
      </c>
      <c r="O581" s="25">
        <f t="shared" si="74"/>
        <v>0.38098796568920568</v>
      </c>
      <c r="P581" s="26">
        <f t="shared" si="75"/>
        <v>0.52834351669470969</v>
      </c>
      <c r="R581" s="2">
        <f t="shared" si="76"/>
        <v>0.71432531302290692</v>
      </c>
      <c r="S581" s="2"/>
      <c r="T581" s="2">
        <f t="shared" si="77"/>
        <v>-0.48534684892466501</v>
      </c>
      <c r="U581" s="2"/>
      <c r="V581" s="38">
        <f t="shared" si="78"/>
        <v>1.9610334723269433E-4</v>
      </c>
      <c r="W581" s="8">
        <v>579</v>
      </c>
      <c r="X581" s="9">
        <f t="shared" si="79"/>
        <v>2.697352430675609E-3</v>
      </c>
    </row>
    <row r="582" spans="1:24">
      <c r="A582" s="15" t="s">
        <v>626</v>
      </c>
      <c r="B582" s="1" t="s">
        <v>627</v>
      </c>
      <c r="C582" t="s">
        <v>628</v>
      </c>
      <c r="D582" s="1">
        <v>16</v>
      </c>
      <c r="E582" s="30">
        <v>9.3886500000000002</v>
      </c>
      <c r="F582" s="31">
        <v>7.2308199999999996</v>
      </c>
      <c r="G582" s="31">
        <v>8.6756899999999995</v>
      </c>
      <c r="H582" s="35">
        <v>16.2178</v>
      </c>
      <c r="I582" s="32">
        <v>16.306999999999999</v>
      </c>
      <c r="J582" s="36">
        <v>15.462300000000001</v>
      </c>
      <c r="L582" s="21">
        <f t="shared" si="72"/>
        <v>15.995699999999999</v>
      </c>
      <c r="M582" s="22">
        <f t="shared" si="73"/>
        <v>8.4317200000000003</v>
      </c>
      <c r="O582" s="25">
        <f t="shared" si="74"/>
        <v>0.46408601573415159</v>
      </c>
      <c r="P582" s="26">
        <f t="shared" si="75"/>
        <v>1.0994082944475225</v>
      </c>
      <c r="R582" s="2">
        <f t="shared" si="76"/>
        <v>0.5271241646192415</v>
      </c>
      <c r="S582" s="2"/>
      <c r="T582" s="2">
        <f t="shared" si="77"/>
        <v>-0.9237852647488678</v>
      </c>
      <c r="U582" s="2"/>
      <c r="V582" s="38">
        <f t="shared" si="78"/>
        <v>1.9556666869066004E-4</v>
      </c>
      <c r="W582" s="8">
        <v>577</v>
      </c>
      <c r="X582" s="9">
        <f t="shared" si="79"/>
        <v>2.6992945397788849E-3</v>
      </c>
    </row>
    <row r="583" spans="1:24">
      <c r="A583" s="15" t="s">
        <v>9103</v>
      </c>
      <c r="B583" s="1" t="s">
        <v>9104</v>
      </c>
      <c r="C583" t="s">
        <v>9105</v>
      </c>
      <c r="D583" s="1">
        <v>1</v>
      </c>
      <c r="E583" s="30">
        <v>6.3329599999999999</v>
      </c>
      <c r="F583" s="31">
        <v>7.2258100000000001</v>
      </c>
      <c r="G583" s="31">
        <v>6.8694300000000004</v>
      </c>
      <c r="H583" s="35">
        <v>16.606400000000001</v>
      </c>
      <c r="I583" s="32">
        <v>17.711099999999998</v>
      </c>
      <c r="J583" s="36">
        <v>14.8446</v>
      </c>
      <c r="L583" s="21">
        <f t="shared" si="72"/>
        <v>16.387366666666665</v>
      </c>
      <c r="M583" s="22">
        <f t="shared" si="73"/>
        <v>6.8094000000000001</v>
      </c>
      <c r="O583" s="25">
        <f t="shared" si="74"/>
        <v>1.4457479944075078</v>
      </c>
      <c r="P583" s="26">
        <f t="shared" si="75"/>
        <v>0.44944185530499947</v>
      </c>
      <c r="R583" s="2">
        <f t="shared" si="76"/>
        <v>0.41552740830843277</v>
      </c>
      <c r="S583" s="2"/>
      <c r="T583" s="2">
        <f t="shared" si="77"/>
        <v>-1.266984454169646</v>
      </c>
      <c r="U583" s="2"/>
      <c r="V583" s="38">
        <f t="shared" si="78"/>
        <v>1.970367956751517E-4</v>
      </c>
      <c r="W583" s="8">
        <v>581</v>
      </c>
      <c r="X583" s="9">
        <f t="shared" si="79"/>
        <v>2.7008623765179141E-3</v>
      </c>
    </row>
    <row r="584" spans="1:24">
      <c r="A584" s="15" t="s">
        <v>796</v>
      </c>
      <c r="B584" s="1" t="s">
        <v>797</v>
      </c>
      <c r="C584" t="s">
        <v>798</v>
      </c>
      <c r="D584" s="1">
        <v>314</v>
      </c>
      <c r="E584" s="30">
        <v>19.244</v>
      </c>
      <c r="F584" s="31">
        <v>18.086200000000002</v>
      </c>
      <c r="G584" s="31">
        <v>16.925899999999999</v>
      </c>
      <c r="H584" s="35">
        <v>7.8832100000000001</v>
      </c>
      <c r="I584" s="32">
        <v>7.2747000000000002</v>
      </c>
      <c r="J584" s="36">
        <v>9.3270800000000005</v>
      </c>
      <c r="L584" s="21">
        <f t="shared" si="72"/>
        <v>8.161663333333335</v>
      </c>
      <c r="M584" s="22">
        <f t="shared" si="73"/>
        <v>18.085366666666669</v>
      </c>
      <c r="O584" s="25">
        <f t="shared" si="74"/>
        <v>1.0541433063076906</v>
      </c>
      <c r="P584" s="26">
        <f t="shared" si="75"/>
        <v>1.1590502246811112</v>
      </c>
      <c r="R584" s="2">
        <f t="shared" si="76"/>
        <v>2.2158922670583077</v>
      </c>
      <c r="S584" s="2"/>
      <c r="T584" s="2">
        <f t="shared" si="77"/>
        <v>1.1478877416944442</v>
      </c>
      <c r="U584" s="2"/>
      <c r="V584" s="38">
        <f t="shared" si="78"/>
        <v>1.9609675850256169E-4</v>
      </c>
      <c r="W584" s="8">
        <v>578</v>
      </c>
      <c r="X584" s="9">
        <f t="shared" si="79"/>
        <v>2.70192834725675E-3</v>
      </c>
    </row>
    <row r="585" spans="1:24">
      <c r="A585" s="15" t="s">
        <v>16853</v>
      </c>
      <c r="B585" s="1" t="s">
        <v>16854</v>
      </c>
      <c r="C585" t="s">
        <v>16855</v>
      </c>
      <c r="D585" s="1">
        <v>21</v>
      </c>
      <c r="E585" s="30">
        <v>17.943200000000001</v>
      </c>
      <c r="F585" s="31">
        <v>17.048100000000002</v>
      </c>
      <c r="G585" s="31">
        <v>19.668500000000002</v>
      </c>
      <c r="H585" s="35">
        <v>8.3386499999999995</v>
      </c>
      <c r="I585" s="32">
        <v>6.7168700000000001</v>
      </c>
      <c r="J585" s="36">
        <v>8.4331899999999997</v>
      </c>
      <c r="L585" s="21">
        <f t="shared" si="72"/>
        <v>7.8295699999999995</v>
      </c>
      <c r="M585" s="22">
        <f t="shared" si="73"/>
        <v>18.219933333333334</v>
      </c>
      <c r="O585" s="25">
        <f t="shared" si="74"/>
        <v>0.96478516800374869</v>
      </c>
      <c r="P585" s="26">
        <f t="shared" si="75"/>
        <v>1.3319384532827834</v>
      </c>
      <c r="R585" s="2">
        <f t="shared" si="76"/>
        <v>2.3270669185323505</v>
      </c>
      <c r="S585" s="2"/>
      <c r="T585" s="2">
        <f t="shared" si="77"/>
        <v>1.218512698343875</v>
      </c>
      <c r="U585" s="2"/>
      <c r="V585" s="38">
        <f t="shared" si="78"/>
        <v>1.9808314363445589E-4</v>
      </c>
      <c r="W585" s="8">
        <v>582</v>
      </c>
      <c r="X585" s="9">
        <f t="shared" si="79"/>
        <v>2.7105397867780183E-3</v>
      </c>
    </row>
    <row r="586" spans="1:24">
      <c r="A586" s="15" t="s">
        <v>17440</v>
      </c>
      <c r="B586" s="1" t="s">
        <v>17441</v>
      </c>
      <c r="C586" t="s">
        <v>17442</v>
      </c>
      <c r="D586" s="1">
        <v>1</v>
      </c>
      <c r="E586" s="30">
        <v>8.44815</v>
      </c>
      <c r="F586" s="31">
        <v>8.0279799999999994</v>
      </c>
      <c r="G586" s="31">
        <v>9.3159399999999994</v>
      </c>
      <c r="H586" s="35">
        <v>13.7201</v>
      </c>
      <c r="I586" s="32">
        <v>14.545299999999999</v>
      </c>
      <c r="J586" s="36">
        <v>15.002700000000001</v>
      </c>
      <c r="L586" s="21">
        <f t="shared" si="72"/>
        <v>14.422700000000001</v>
      </c>
      <c r="M586" s="22">
        <f t="shared" si="73"/>
        <v>8.5973566666666645</v>
      </c>
      <c r="O586" s="25">
        <f t="shared" si="74"/>
        <v>0.65002981470083365</v>
      </c>
      <c r="P586" s="26">
        <f t="shared" si="75"/>
        <v>0.65681596542207565</v>
      </c>
      <c r="R586" s="2">
        <f t="shared" si="76"/>
        <v>0.59609897360873232</v>
      </c>
      <c r="S586" s="2"/>
      <c r="T586" s="2">
        <f t="shared" si="77"/>
        <v>-0.74637620567670515</v>
      </c>
      <c r="U586" s="2"/>
      <c r="V586" s="38">
        <f t="shared" si="78"/>
        <v>1.9977877473812672E-4</v>
      </c>
      <c r="W586" s="8">
        <v>585</v>
      </c>
      <c r="X586" s="9">
        <f t="shared" si="79"/>
        <v>2.7197233538708396E-3</v>
      </c>
    </row>
    <row r="587" spans="1:24">
      <c r="A587" s="15" t="s">
        <v>3965</v>
      </c>
      <c r="B587" s="1" t="s">
        <v>3966</v>
      </c>
      <c r="C587" t="s">
        <v>3967</v>
      </c>
      <c r="D587" s="1">
        <v>10</v>
      </c>
      <c r="E587" s="30">
        <v>10.154299999999999</v>
      </c>
      <c r="F587" s="31">
        <v>9.3598300000000005</v>
      </c>
      <c r="G587" s="31">
        <v>8.9440299999999997</v>
      </c>
      <c r="H587" s="35">
        <v>13.8422</v>
      </c>
      <c r="I587" s="32">
        <v>14.2631</v>
      </c>
      <c r="J587" s="36">
        <v>14.735099999999999</v>
      </c>
      <c r="L587" s="21">
        <f t="shared" si="72"/>
        <v>14.280133333333334</v>
      </c>
      <c r="M587" s="22">
        <f t="shared" si="73"/>
        <v>9.4860533333333326</v>
      </c>
      <c r="O587" s="25">
        <f t="shared" si="74"/>
        <v>0.44669363475802176</v>
      </c>
      <c r="P587" s="26">
        <f t="shared" si="75"/>
        <v>0.61492895169550521</v>
      </c>
      <c r="R587" s="2">
        <f t="shared" si="76"/>
        <v>0.66428324665502647</v>
      </c>
      <c r="S587" s="2"/>
      <c r="T587" s="2">
        <f t="shared" si="77"/>
        <v>-0.59012956504471537</v>
      </c>
      <c r="U587" s="2"/>
      <c r="V587" s="38">
        <f t="shared" si="78"/>
        <v>1.9931746783274443E-4</v>
      </c>
      <c r="W587" s="8">
        <v>583</v>
      </c>
      <c r="X587" s="9">
        <f t="shared" si="79"/>
        <v>2.7227518247340938E-3</v>
      </c>
    </row>
    <row r="588" spans="1:24">
      <c r="A588" s="15" t="s">
        <v>1345</v>
      </c>
      <c r="B588" s="1" t="s">
        <v>1346</v>
      </c>
      <c r="C588" t="s">
        <v>1347</v>
      </c>
      <c r="D588" s="1">
        <v>9</v>
      </c>
      <c r="E588" s="30">
        <v>6.86958</v>
      </c>
      <c r="F588" s="31">
        <v>7.26424</v>
      </c>
      <c r="G588" s="31">
        <v>7.7203600000000003</v>
      </c>
      <c r="H588" s="35">
        <v>13.743399999999999</v>
      </c>
      <c r="I588" s="32">
        <v>16.006599999999999</v>
      </c>
      <c r="J588" s="36">
        <v>15.0777</v>
      </c>
      <c r="L588" s="21">
        <f t="shared" si="72"/>
        <v>14.942566666666666</v>
      </c>
      <c r="M588" s="22">
        <f t="shared" si="73"/>
        <v>7.2847266666666668</v>
      </c>
      <c r="O588" s="25">
        <f t="shared" si="74"/>
        <v>1.1376354087902383</v>
      </c>
      <c r="P588" s="26">
        <f t="shared" si="75"/>
        <v>0.42575982634970799</v>
      </c>
      <c r="R588" s="2">
        <f t="shared" si="76"/>
        <v>0.48751508553862904</v>
      </c>
      <c r="S588" s="2"/>
      <c r="T588" s="2">
        <f t="shared" si="77"/>
        <v>-1.0364812329583681</v>
      </c>
      <c r="U588" s="2"/>
      <c r="V588" s="38">
        <f t="shared" si="78"/>
        <v>1.9972069455058988E-4</v>
      </c>
      <c r="W588" s="8">
        <v>584</v>
      </c>
      <c r="X588" s="9">
        <f t="shared" si="79"/>
        <v>2.7235883756864688E-3</v>
      </c>
    </row>
    <row r="589" spans="1:24">
      <c r="A589" s="15" t="s">
        <v>13884</v>
      </c>
      <c r="B589" s="1" t="s">
        <v>13885</v>
      </c>
      <c r="C589" t="s">
        <v>13886</v>
      </c>
      <c r="D589" s="1">
        <v>9</v>
      </c>
      <c r="E589" s="30">
        <v>31.198599999999999</v>
      </c>
      <c r="F589" s="31">
        <v>28.8322</v>
      </c>
      <c r="G589" s="31">
        <v>23.3005</v>
      </c>
      <c r="H589" s="35">
        <v>2.56637</v>
      </c>
      <c r="I589" s="32">
        <v>2.0141399999999998</v>
      </c>
      <c r="J589" s="36">
        <v>1.3954500000000001</v>
      </c>
      <c r="L589" s="21">
        <f t="shared" si="72"/>
        <v>1.9919866666666668</v>
      </c>
      <c r="M589" s="22">
        <f t="shared" si="73"/>
        <v>27.777100000000001</v>
      </c>
      <c r="O589" s="25">
        <f t="shared" si="74"/>
        <v>0.58577426474140415</v>
      </c>
      <c r="P589" s="26">
        <f t="shared" si="75"/>
        <v>4.0533841305753624</v>
      </c>
      <c r="R589" s="2">
        <f t="shared" si="76"/>
        <v>13.944420645385845</v>
      </c>
      <c r="S589" s="2"/>
      <c r="T589" s="2">
        <f t="shared" si="77"/>
        <v>3.8016160902509455</v>
      </c>
      <c r="U589" s="2"/>
      <c r="V589" s="38">
        <f t="shared" si="78"/>
        <v>2.0075383285142069E-4</v>
      </c>
      <c r="W589" s="8">
        <v>587</v>
      </c>
      <c r="X589" s="9">
        <f t="shared" si="79"/>
        <v>2.7236857322465325E-3</v>
      </c>
    </row>
    <row r="590" spans="1:24">
      <c r="A590" s="15" t="s">
        <v>658</v>
      </c>
      <c r="B590" s="1" t="s">
        <v>659</v>
      </c>
      <c r="C590" t="s">
        <v>660</v>
      </c>
      <c r="D590" s="1">
        <v>14</v>
      </c>
      <c r="E590" s="30">
        <v>17.8263</v>
      </c>
      <c r="F590" s="31">
        <v>16.316099999999999</v>
      </c>
      <c r="G590" s="31">
        <v>16.289000000000001</v>
      </c>
      <c r="H590" s="35">
        <v>8.6458700000000004</v>
      </c>
      <c r="I590" s="32">
        <v>8.8857300000000006</v>
      </c>
      <c r="J590" s="36">
        <v>10.1717</v>
      </c>
      <c r="L590" s="21">
        <f t="shared" si="72"/>
        <v>9.2344333333333335</v>
      </c>
      <c r="M590" s="22">
        <f t="shared" si="73"/>
        <v>16.810466666666667</v>
      </c>
      <c r="O590" s="25">
        <f t="shared" si="74"/>
        <v>0.82050887151409424</v>
      </c>
      <c r="P590" s="26">
        <f t="shared" si="75"/>
        <v>0.87984181722246702</v>
      </c>
      <c r="R590" s="2">
        <f t="shared" si="76"/>
        <v>1.8204112867420126</v>
      </c>
      <c r="S590" s="2"/>
      <c r="T590" s="2">
        <f t="shared" si="77"/>
        <v>0.86426443630791305</v>
      </c>
      <c r="U590" s="2"/>
      <c r="V590" s="38">
        <f t="shared" si="78"/>
        <v>2.0058991613043398E-4</v>
      </c>
      <c r="W590" s="8">
        <v>586</v>
      </c>
      <c r="X590" s="9">
        <f t="shared" si="79"/>
        <v>2.7261059591514951E-3</v>
      </c>
    </row>
    <row r="591" spans="1:24">
      <c r="A591" s="15" t="s">
        <v>2090</v>
      </c>
      <c r="B591" s="1" t="s">
        <v>2091</v>
      </c>
      <c r="C591" t="s">
        <v>2092</v>
      </c>
      <c r="D591" s="1">
        <v>13</v>
      </c>
      <c r="E591" s="30">
        <v>17.3184</v>
      </c>
      <c r="F591" s="31">
        <v>16.982600000000001</v>
      </c>
      <c r="G591" s="31">
        <v>15.546900000000001</v>
      </c>
      <c r="H591" s="35">
        <v>10.1798</v>
      </c>
      <c r="I591" s="32">
        <v>10.1662</v>
      </c>
      <c r="J591" s="36">
        <v>10.7361</v>
      </c>
      <c r="L591" s="21">
        <f t="shared" si="72"/>
        <v>10.3607</v>
      </c>
      <c r="M591" s="22">
        <f t="shared" si="73"/>
        <v>16.615966666666669</v>
      </c>
      <c r="O591" s="25">
        <f t="shared" si="74"/>
        <v>0.32517704408521853</v>
      </c>
      <c r="P591" s="26">
        <f t="shared" si="75"/>
        <v>0.94093998923062749</v>
      </c>
      <c r="R591" s="2">
        <f t="shared" si="76"/>
        <v>1.6037494249101576</v>
      </c>
      <c r="S591" s="2"/>
      <c r="T591" s="2">
        <f t="shared" si="77"/>
        <v>0.68144874797783395</v>
      </c>
      <c r="U591" s="2"/>
      <c r="V591" s="38">
        <f t="shared" si="78"/>
        <v>2.0233871681235704E-4</v>
      </c>
      <c r="W591" s="8">
        <v>591</v>
      </c>
      <c r="X591" s="9">
        <f t="shared" si="79"/>
        <v>2.7266083598876676E-3</v>
      </c>
    </row>
    <row r="592" spans="1:24">
      <c r="A592" s="15" t="s">
        <v>19081</v>
      </c>
      <c r="B592" s="1" t="s">
        <v>19082</v>
      </c>
      <c r="C592" t="s">
        <v>19083</v>
      </c>
      <c r="D592" s="1">
        <v>6</v>
      </c>
      <c r="E592" s="30">
        <v>6.9626999999999999</v>
      </c>
      <c r="F592" s="31">
        <v>7.1776799999999996</v>
      </c>
      <c r="G592" s="31">
        <v>8.7308800000000009</v>
      </c>
      <c r="H592" s="35">
        <v>15.0793</v>
      </c>
      <c r="I592" s="32">
        <v>16.830100000000002</v>
      </c>
      <c r="J592" s="36">
        <v>16.631</v>
      </c>
      <c r="L592" s="21">
        <f t="shared" si="72"/>
        <v>16.180133333333334</v>
      </c>
      <c r="M592" s="22">
        <f t="shared" si="73"/>
        <v>7.6237533333333332</v>
      </c>
      <c r="O592" s="25">
        <f t="shared" si="74"/>
        <v>0.95853311019147103</v>
      </c>
      <c r="P592" s="26">
        <f t="shared" si="75"/>
        <v>0.96480629772681936</v>
      </c>
      <c r="R592" s="2">
        <f t="shared" si="76"/>
        <v>0.47117988314888215</v>
      </c>
      <c r="S592" s="2"/>
      <c r="T592" s="2">
        <f t="shared" si="77"/>
        <v>-1.0856501497361561</v>
      </c>
      <c r="U592" s="2"/>
      <c r="V592" s="38">
        <f t="shared" si="78"/>
        <v>2.0132330976929225E-4</v>
      </c>
      <c r="W592" s="8">
        <v>588</v>
      </c>
      <c r="X592" s="9">
        <f t="shared" si="79"/>
        <v>2.7267667329976932E-3</v>
      </c>
    </row>
    <row r="593" spans="1:24">
      <c r="A593" s="15" t="s">
        <v>13937</v>
      </c>
      <c r="B593" s="1" t="s">
        <v>13938</v>
      </c>
      <c r="C593" t="s">
        <v>13939</v>
      </c>
      <c r="D593" s="1">
        <v>3</v>
      </c>
      <c r="E593" s="30">
        <v>19.850899999999999</v>
      </c>
      <c r="F593" s="31">
        <v>23.977699999999999</v>
      </c>
      <c r="G593" s="31">
        <v>22.5227</v>
      </c>
      <c r="H593" s="35">
        <v>5.8870100000000001</v>
      </c>
      <c r="I593" s="32">
        <v>8.1952999999999996</v>
      </c>
      <c r="J593" s="36">
        <v>7.1589</v>
      </c>
      <c r="L593" s="21">
        <f t="shared" si="72"/>
        <v>7.0804033333333329</v>
      </c>
      <c r="M593" s="22">
        <f t="shared" si="73"/>
        <v>22.117099999999997</v>
      </c>
      <c r="O593" s="25">
        <f t="shared" si="74"/>
        <v>1.1561453092208367</v>
      </c>
      <c r="P593" s="26">
        <f t="shared" si="75"/>
        <v>2.0930845850084507</v>
      </c>
      <c r="R593" s="2">
        <f t="shared" si="76"/>
        <v>3.1237062295415372</v>
      </c>
      <c r="S593" s="2"/>
      <c r="T593" s="2">
        <f t="shared" si="77"/>
        <v>1.6432587809087678</v>
      </c>
      <c r="U593" s="2"/>
      <c r="V593" s="38">
        <f t="shared" si="78"/>
        <v>2.0169183610542713E-4</v>
      </c>
      <c r="W593" s="8">
        <v>589</v>
      </c>
      <c r="X593" s="9">
        <f t="shared" si="79"/>
        <v>2.7271201744373881E-3</v>
      </c>
    </row>
    <row r="594" spans="1:24">
      <c r="A594" s="15" t="s">
        <v>19695</v>
      </c>
      <c r="B594" s="1" t="s">
        <v>19696</v>
      </c>
      <c r="C594" t="s">
        <v>19697</v>
      </c>
      <c r="D594" s="1">
        <v>3</v>
      </c>
      <c r="E594" s="30">
        <v>6.26675</v>
      </c>
      <c r="F594" s="31">
        <v>8.3110999999999997</v>
      </c>
      <c r="G594" s="31">
        <v>7.1958299999999999</v>
      </c>
      <c r="H594" s="35">
        <v>14.2143</v>
      </c>
      <c r="I594" s="32">
        <v>13.623200000000001</v>
      </c>
      <c r="J594" s="36">
        <v>14.1157</v>
      </c>
      <c r="L594" s="21">
        <f t="shared" si="72"/>
        <v>13.984399999999999</v>
      </c>
      <c r="M594" s="22">
        <f t="shared" si="73"/>
        <v>7.2578933333333326</v>
      </c>
      <c r="O594" s="25">
        <f t="shared" si="74"/>
        <v>0.31666949647858372</v>
      </c>
      <c r="P594" s="26">
        <f t="shared" si="75"/>
        <v>1.0235871353398995</v>
      </c>
      <c r="R594" s="2">
        <f t="shared" si="76"/>
        <v>0.51899926584861222</v>
      </c>
      <c r="S594" s="2"/>
      <c r="T594" s="2">
        <f t="shared" si="77"/>
        <v>-0.94619559706974665</v>
      </c>
      <c r="U594" s="2"/>
      <c r="V594" s="38">
        <f t="shared" si="78"/>
        <v>2.0300799585474722E-4</v>
      </c>
      <c r="W594" s="8">
        <v>592</v>
      </c>
      <c r="X594" s="9">
        <f t="shared" si="79"/>
        <v>2.7310062145054171E-3</v>
      </c>
    </row>
    <row r="595" spans="1:24">
      <c r="A595" s="15" t="s">
        <v>10749</v>
      </c>
      <c r="B595" s="1" t="s">
        <v>10750</v>
      </c>
      <c r="C595" t="s">
        <v>10751</v>
      </c>
      <c r="D595" s="1">
        <v>3</v>
      </c>
      <c r="E595" s="30">
        <v>8.4581499999999998</v>
      </c>
      <c r="F595" s="31">
        <v>5.7462600000000004</v>
      </c>
      <c r="G595" s="31">
        <v>7.0871500000000003</v>
      </c>
      <c r="H595" s="35">
        <v>16.327500000000001</v>
      </c>
      <c r="I595" s="32">
        <v>17.460699999999999</v>
      </c>
      <c r="J595" s="36">
        <v>16.2043</v>
      </c>
      <c r="L595" s="21">
        <f t="shared" si="72"/>
        <v>16.66416666666667</v>
      </c>
      <c r="M595" s="22">
        <f t="shared" si="73"/>
        <v>7.0971866666666665</v>
      </c>
      <c r="O595" s="25">
        <f t="shared" si="74"/>
        <v>0.69256304646821321</v>
      </c>
      <c r="P595" s="26">
        <f t="shared" si="75"/>
        <v>1.355972858885212</v>
      </c>
      <c r="R595" s="2">
        <f t="shared" si="76"/>
        <v>0.42589508426263928</v>
      </c>
      <c r="S595" s="2"/>
      <c r="T595" s="2">
        <f t="shared" si="77"/>
        <v>-1.2314300166798828</v>
      </c>
      <c r="U595" s="2"/>
      <c r="V595" s="38">
        <f t="shared" si="78"/>
        <v>2.0233112202575347E-4</v>
      </c>
      <c r="W595" s="8">
        <v>590</v>
      </c>
      <c r="X595" s="9">
        <f t="shared" si="79"/>
        <v>2.7311272132425437E-3</v>
      </c>
    </row>
    <row r="596" spans="1:24">
      <c r="A596" s="15" t="s">
        <v>20047</v>
      </c>
      <c r="B596" s="1" t="s">
        <v>20048</v>
      </c>
      <c r="C596" t="s">
        <v>20049</v>
      </c>
      <c r="D596" s="1">
        <v>3</v>
      </c>
      <c r="E596" s="30">
        <v>6.5206099999999996</v>
      </c>
      <c r="F596" s="31">
        <v>7.6263100000000001</v>
      </c>
      <c r="G596" s="31">
        <v>5.20052</v>
      </c>
      <c r="H596" s="35">
        <v>15.1454</v>
      </c>
      <c r="I596" s="32">
        <v>14.5891</v>
      </c>
      <c r="J596" s="36">
        <v>15.9816</v>
      </c>
      <c r="L596" s="21">
        <f t="shared" si="72"/>
        <v>15.2387</v>
      </c>
      <c r="M596" s="22">
        <f t="shared" si="73"/>
        <v>6.4491466666666666</v>
      </c>
      <c r="O596" s="25">
        <f t="shared" si="74"/>
        <v>0.70092277035348194</v>
      </c>
      <c r="P596" s="26">
        <f t="shared" si="75"/>
        <v>1.2144729461924397</v>
      </c>
      <c r="R596" s="2">
        <f t="shared" si="76"/>
        <v>0.42320845391448525</v>
      </c>
      <c r="S596" s="2"/>
      <c r="T596" s="2">
        <f t="shared" si="77"/>
        <v>-1.2405596482041223</v>
      </c>
      <c r="U596" s="2"/>
      <c r="V596" s="38">
        <f t="shared" si="78"/>
        <v>2.0422623362163184E-4</v>
      </c>
      <c r="W596" s="8">
        <v>593</v>
      </c>
      <c r="X596" s="9">
        <f t="shared" si="79"/>
        <v>2.7427617614884923E-3</v>
      </c>
    </row>
    <row r="597" spans="1:24">
      <c r="A597" s="15" t="s">
        <v>18464</v>
      </c>
      <c r="B597" s="1" t="s">
        <v>18465</v>
      </c>
      <c r="C597" t="s">
        <v>18466</v>
      </c>
      <c r="D597" s="1">
        <v>2</v>
      </c>
      <c r="E597" s="30">
        <v>8.9969000000000001</v>
      </c>
      <c r="F597" s="31">
        <v>6.2750199999999996</v>
      </c>
      <c r="G597" s="31">
        <v>7.0859399999999999</v>
      </c>
      <c r="H597" s="35">
        <v>16.602900000000002</v>
      </c>
      <c r="I597" s="32">
        <v>16.292000000000002</v>
      </c>
      <c r="J597" s="36">
        <v>17.245000000000001</v>
      </c>
      <c r="L597" s="21">
        <f t="shared" si="72"/>
        <v>16.713300000000004</v>
      </c>
      <c r="M597" s="22">
        <f t="shared" si="73"/>
        <v>7.4526199999999996</v>
      </c>
      <c r="O597" s="25">
        <f t="shared" si="74"/>
        <v>0.48599729423115068</v>
      </c>
      <c r="P597" s="26">
        <f t="shared" si="75"/>
        <v>1.3974971736644028</v>
      </c>
      <c r="R597" s="2">
        <f t="shared" si="76"/>
        <v>0.44590954509283015</v>
      </c>
      <c r="S597" s="2"/>
      <c r="T597" s="2">
        <f t="shared" si="77"/>
        <v>-1.1651770127266792</v>
      </c>
      <c r="U597" s="2"/>
      <c r="V597" s="38">
        <f t="shared" si="78"/>
        <v>2.0541488406246083E-4</v>
      </c>
      <c r="W597" s="8">
        <v>595</v>
      </c>
      <c r="X597" s="9">
        <f t="shared" si="79"/>
        <v>2.7494523305435933E-3</v>
      </c>
    </row>
    <row r="598" spans="1:24">
      <c r="A598" s="15" t="s">
        <v>9458</v>
      </c>
      <c r="B598" s="1" t="s">
        <v>9459</v>
      </c>
      <c r="C598" t="s">
        <v>9460</v>
      </c>
      <c r="D598" s="1">
        <v>11</v>
      </c>
      <c r="E598" s="30">
        <v>9.8651</v>
      </c>
      <c r="F598" s="31">
        <v>9.9892900000000004</v>
      </c>
      <c r="G598" s="31">
        <v>9.6566200000000002</v>
      </c>
      <c r="H598" s="35">
        <v>13.305</v>
      </c>
      <c r="I598" s="32">
        <v>12.407299999999999</v>
      </c>
      <c r="J598" s="36">
        <v>13.055400000000001</v>
      </c>
      <c r="L598" s="21">
        <f t="shared" si="72"/>
        <v>12.922566666666667</v>
      </c>
      <c r="M598" s="22">
        <f t="shared" si="73"/>
        <v>9.8370033333333335</v>
      </c>
      <c r="O598" s="25">
        <f t="shared" si="74"/>
        <v>0.4633571444720947</v>
      </c>
      <c r="P598" s="26">
        <f t="shared" si="75"/>
        <v>0.16810532184714844</v>
      </c>
      <c r="R598" s="2">
        <f t="shared" si="76"/>
        <v>0.7612267428813162</v>
      </c>
      <c r="S598" s="2"/>
      <c r="T598" s="2">
        <f t="shared" si="77"/>
        <v>-0.3936018486399423</v>
      </c>
      <c r="U598" s="2"/>
      <c r="V598" s="38">
        <f t="shared" si="78"/>
        <v>2.0529205887028488E-4</v>
      </c>
      <c r="W598" s="8">
        <v>594</v>
      </c>
      <c r="X598" s="9">
        <f t="shared" si="79"/>
        <v>2.7524342707793748E-3</v>
      </c>
    </row>
    <row r="599" spans="1:24">
      <c r="A599" s="15" t="s">
        <v>13979</v>
      </c>
      <c r="B599" s="1" t="s">
        <v>13980</v>
      </c>
      <c r="C599" t="s">
        <v>13981</v>
      </c>
      <c r="D599" s="1">
        <v>2</v>
      </c>
      <c r="E599" s="30">
        <v>18.118600000000001</v>
      </c>
      <c r="F599" s="31">
        <v>17.868500000000001</v>
      </c>
      <c r="G599" s="31">
        <v>15.846</v>
      </c>
      <c r="H599" s="35">
        <v>7.3795700000000002</v>
      </c>
      <c r="I599" s="32">
        <v>8.5621799999999997</v>
      </c>
      <c r="J599" s="36">
        <v>6.7274799999999999</v>
      </c>
      <c r="L599" s="21">
        <f t="shared" si="72"/>
        <v>7.5564099999999996</v>
      </c>
      <c r="M599" s="22">
        <f t="shared" si="73"/>
        <v>17.277699999999999</v>
      </c>
      <c r="O599" s="25">
        <f t="shared" si="74"/>
        <v>0.93004586537439093</v>
      </c>
      <c r="P599" s="26">
        <f t="shared" si="75"/>
        <v>1.2461786268428781</v>
      </c>
      <c r="R599" s="2">
        <f t="shared" si="76"/>
        <v>2.2864958359856069</v>
      </c>
      <c r="S599" s="2"/>
      <c r="T599" s="2">
        <f t="shared" si="77"/>
        <v>1.1931382918068554</v>
      </c>
      <c r="U599" s="2"/>
      <c r="V599" s="38">
        <f t="shared" si="78"/>
        <v>2.0633768496748371E-4</v>
      </c>
      <c r="W599" s="8">
        <v>596</v>
      </c>
      <c r="X599" s="9">
        <f t="shared" si="79"/>
        <v>2.7571700051695308E-3</v>
      </c>
    </row>
    <row r="600" spans="1:24">
      <c r="A600" s="15" t="s">
        <v>10497</v>
      </c>
      <c r="B600" s="1" t="s">
        <v>10498</v>
      </c>
      <c r="C600" t="s">
        <v>10499</v>
      </c>
      <c r="D600" s="1">
        <v>6</v>
      </c>
      <c r="E600" s="30">
        <v>9.0640800000000006</v>
      </c>
      <c r="F600" s="31">
        <v>7.2971700000000004</v>
      </c>
      <c r="G600" s="31">
        <v>8.0411999999999999</v>
      </c>
      <c r="H600" s="35">
        <v>15.312200000000001</v>
      </c>
      <c r="I600" s="32">
        <v>16.485900000000001</v>
      </c>
      <c r="J600" s="36">
        <v>14.9635</v>
      </c>
      <c r="L600" s="21">
        <f t="shared" si="72"/>
        <v>15.587200000000001</v>
      </c>
      <c r="M600" s="22">
        <f t="shared" si="73"/>
        <v>8.13415</v>
      </c>
      <c r="O600" s="25">
        <f t="shared" si="74"/>
        <v>0.79758647806993355</v>
      </c>
      <c r="P600" s="26">
        <f t="shared" si="75"/>
        <v>0.8871147129317607</v>
      </c>
      <c r="R600" s="2">
        <f t="shared" si="76"/>
        <v>0.52184805481420649</v>
      </c>
      <c r="S600" s="2"/>
      <c r="T600" s="2">
        <f t="shared" si="77"/>
        <v>-0.93829829283631927</v>
      </c>
      <c r="U600" s="2"/>
      <c r="V600" s="38">
        <f t="shared" si="78"/>
        <v>2.0686836166855719E-4</v>
      </c>
      <c r="W600" s="8">
        <v>597</v>
      </c>
      <c r="X600" s="9">
        <f t="shared" si="79"/>
        <v>2.7596308749219256E-3</v>
      </c>
    </row>
    <row r="601" spans="1:24">
      <c r="A601" s="15" t="s">
        <v>2805</v>
      </c>
      <c r="B601" s="1" t="s">
        <v>2806</v>
      </c>
      <c r="C601" t="s">
        <v>2807</v>
      </c>
      <c r="D601" s="1">
        <v>6</v>
      </c>
      <c r="E601" s="30">
        <v>15.6822</v>
      </c>
      <c r="F601" s="31">
        <v>16.464500000000001</v>
      </c>
      <c r="G601" s="31">
        <v>17.231100000000001</v>
      </c>
      <c r="H601" s="35">
        <v>10.195499999999999</v>
      </c>
      <c r="I601" s="32">
        <v>10.8146</v>
      </c>
      <c r="J601" s="36">
        <v>9.5286600000000004</v>
      </c>
      <c r="L601" s="21">
        <f t="shared" si="72"/>
        <v>10.179586666666667</v>
      </c>
      <c r="M601" s="22">
        <f t="shared" si="73"/>
        <v>16.459266666666668</v>
      </c>
      <c r="O601" s="25">
        <f t="shared" si="74"/>
        <v>0.64311767704933542</v>
      </c>
      <c r="P601" s="26">
        <f t="shared" si="75"/>
        <v>0.77446326144842692</v>
      </c>
      <c r="R601" s="2">
        <f t="shared" si="76"/>
        <v>1.6168894873269248</v>
      </c>
      <c r="S601" s="2"/>
      <c r="T601" s="2">
        <f t="shared" si="77"/>
        <v>0.69322107551292278</v>
      </c>
      <c r="U601" s="2"/>
      <c r="V601" s="38">
        <f t="shared" si="78"/>
        <v>2.0810477654593947E-4</v>
      </c>
      <c r="W601" s="8">
        <v>598</v>
      </c>
      <c r="X601" s="9">
        <f t="shared" si="79"/>
        <v>2.7714823418258563E-3</v>
      </c>
    </row>
    <row r="602" spans="1:24">
      <c r="A602" s="15" t="s">
        <v>22933</v>
      </c>
      <c r="B602" s="1" t="s">
        <v>22934</v>
      </c>
      <c r="C602" t="s">
        <v>22935</v>
      </c>
      <c r="D602" s="1">
        <v>2</v>
      </c>
      <c r="E602" s="30">
        <v>18.0657</v>
      </c>
      <c r="F602" s="31">
        <v>16.303599999999999</v>
      </c>
      <c r="G602" s="31">
        <v>18.1919</v>
      </c>
      <c r="H602" s="35">
        <v>9.1956500000000005</v>
      </c>
      <c r="I602" s="32">
        <v>8.9248999999999992</v>
      </c>
      <c r="J602" s="36">
        <v>10.3226</v>
      </c>
      <c r="L602" s="21">
        <f t="shared" si="72"/>
        <v>9.4810500000000015</v>
      </c>
      <c r="M602" s="22">
        <f t="shared" si="73"/>
        <v>17.520399999999999</v>
      </c>
      <c r="O602" s="25">
        <f t="shared" si="74"/>
        <v>0.74126998623983142</v>
      </c>
      <c r="P602" s="26">
        <f t="shared" si="75"/>
        <v>1.0556672250287971</v>
      </c>
      <c r="R602" s="2">
        <f t="shared" si="76"/>
        <v>1.8479387831516547</v>
      </c>
      <c r="S602" s="2"/>
      <c r="T602" s="2">
        <f t="shared" si="77"/>
        <v>0.88591696524620134</v>
      </c>
      <c r="U602" s="2"/>
      <c r="V602" s="38">
        <f t="shared" si="78"/>
        <v>2.0883845555375177E-4</v>
      </c>
      <c r="W602" s="8">
        <v>599</v>
      </c>
      <c r="X602" s="9">
        <f t="shared" si="79"/>
        <v>2.7766101169116515E-3</v>
      </c>
    </row>
    <row r="603" spans="1:24">
      <c r="A603" s="15" t="s">
        <v>2283</v>
      </c>
      <c r="B603" s="1" t="s">
        <v>2284</v>
      </c>
      <c r="C603" t="s">
        <v>2285</v>
      </c>
      <c r="D603" s="1">
        <v>50</v>
      </c>
      <c r="E603" s="30">
        <v>16.548999999999999</v>
      </c>
      <c r="F603" s="31">
        <v>19.366900000000001</v>
      </c>
      <c r="G603" s="31">
        <v>19.160900000000002</v>
      </c>
      <c r="H603" s="35">
        <v>7.8246099999999998</v>
      </c>
      <c r="I603" s="32">
        <v>8.60501</v>
      </c>
      <c r="J603" s="36">
        <v>8.3671000000000006</v>
      </c>
      <c r="L603" s="21">
        <f t="shared" si="72"/>
        <v>8.2655733333333341</v>
      </c>
      <c r="M603" s="22">
        <f t="shared" si="73"/>
        <v>18.358933333333336</v>
      </c>
      <c r="O603" s="25">
        <f t="shared" si="74"/>
        <v>0.39998348470072298</v>
      </c>
      <c r="P603" s="26">
        <f t="shared" si="75"/>
        <v>1.5708287632117437</v>
      </c>
      <c r="R603" s="2">
        <f t="shared" si="76"/>
        <v>2.2211324723592476</v>
      </c>
      <c r="S603" s="2"/>
      <c r="T603" s="2">
        <f t="shared" si="77"/>
        <v>1.1512954403933764</v>
      </c>
      <c r="U603" s="2"/>
      <c r="V603" s="38">
        <f t="shared" si="78"/>
        <v>2.0956944955804414E-4</v>
      </c>
      <c r="W603" s="8">
        <v>600</v>
      </c>
      <c r="X603" s="9">
        <f t="shared" si="79"/>
        <v>2.7816851604671061E-3</v>
      </c>
    </row>
    <row r="604" spans="1:24">
      <c r="A604" s="15" t="s">
        <v>18532</v>
      </c>
      <c r="B604" s="1" t="s">
        <v>18533</v>
      </c>
      <c r="C604" t="s">
        <v>18534</v>
      </c>
      <c r="D604" s="1">
        <v>1</v>
      </c>
      <c r="E604" s="30">
        <v>7.1956699999999998</v>
      </c>
      <c r="F604" s="31">
        <v>9.5912199999999999</v>
      </c>
      <c r="G604" s="31">
        <v>8.5813100000000002</v>
      </c>
      <c r="H604" s="35">
        <v>16.881</v>
      </c>
      <c r="I604" s="32">
        <v>16.2544</v>
      </c>
      <c r="J604" s="36">
        <v>16.059699999999999</v>
      </c>
      <c r="L604" s="21">
        <f t="shared" si="72"/>
        <v>16.398366666666668</v>
      </c>
      <c r="M604" s="22">
        <f t="shared" si="73"/>
        <v>8.4560666666666666</v>
      </c>
      <c r="O604" s="25">
        <f t="shared" si="74"/>
        <v>0.42915990415384048</v>
      </c>
      <c r="P604" s="26">
        <f t="shared" si="75"/>
        <v>1.2026759206175679</v>
      </c>
      <c r="R604" s="2">
        <f t="shared" si="76"/>
        <v>0.51566517803602385</v>
      </c>
      <c r="S604" s="2"/>
      <c r="T604" s="2">
        <f t="shared" si="77"/>
        <v>-0.95549346872376029</v>
      </c>
      <c r="U604" s="2"/>
      <c r="V604" s="38">
        <f t="shared" si="78"/>
        <v>2.1049795312439771E-4</v>
      </c>
      <c r="W604" s="8">
        <v>601</v>
      </c>
      <c r="X604" s="9">
        <f t="shared" si="79"/>
        <v>2.7893605635319523E-3</v>
      </c>
    </row>
    <row r="605" spans="1:24">
      <c r="A605" s="15" t="s">
        <v>2305</v>
      </c>
      <c r="B605" s="1" t="s">
        <v>2306</v>
      </c>
      <c r="C605" t="s">
        <v>2307</v>
      </c>
      <c r="D605" s="1">
        <v>14</v>
      </c>
      <c r="E605" s="30">
        <v>8.2959099999999992</v>
      </c>
      <c r="F605" s="31">
        <v>7.3226699999999996</v>
      </c>
      <c r="G605" s="31">
        <v>7.1437200000000001</v>
      </c>
      <c r="H605" s="35">
        <v>18.021100000000001</v>
      </c>
      <c r="I605" s="32">
        <v>18.763400000000001</v>
      </c>
      <c r="J605" s="36">
        <v>15.904400000000001</v>
      </c>
      <c r="L605" s="21">
        <f t="shared" si="72"/>
        <v>17.562966666666668</v>
      </c>
      <c r="M605" s="22">
        <f t="shared" si="73"/>
        <v>7.5874333333333324</v>
      </c>
      <c r="O605" s="25">
        <f t="shared" si="74"/>
        <v>1.4835379548003931</v>
      </c>
      <c r="P605" s="26">
        <f t="shared" si="75"/>
        <v>0.62004851909615333</v>
      </c>
      <c r="R605" s="2">
        <f t="shared" si="76"/>
        <v>0.43201319442994623</v>
      </c>
      <c r="S605" s="2"/>
      <c r="T605" s="2">
        <f t="shared" si="77"/>
        <v>-1.2108527194246401</v>
      </c>
      <c r="U605" s="2"/>
      <c r="V605" s="38">
        <f t="shared" si="78"/>
        <v>2.1257127838980491E-4</v>
      </c>
      <c r="W605" s="8">
        <v>602</v>
      </c>
      <c r="X605" s="9">
        <f t="shared" si="79"/>
        <v>2.8121555832166219E-3</v>
      </c>
    </row>
    <row r="606" spans="1:24">
      <c r="A606" s="15" t="s">
        <v>2790</v>
      </c>
      <c r="B606" s="1" t="s">
        <v>2791</v>
      </c>
      <c r="C606" t="s">
        <v>2792</v>
      </c>
      <c r="D606" s="1">
        <v>42</v>
      </c>
      <c r="E606" s="30">
        <v>9.5718200000000007</v>
      </c>
      <c r="F606" s="31">
        <v>7.2624300000000002</v>
      </c>
      <c r="G606" s="31">
        <v>8.8798200000000005</v>
      </c>
      <c r="H606" s="35">
        <v>16.114699999999999</v>
      </c>
      <c r="I606" s="32">
        <v>15.919499999999999</v>
      </c>
      <c r="J606" s="36">
        <v>15.8643</v>
      </c>
      <c r="L606" s="21">
        <f t="shared" si="72"/>
        <v>15.966166666666666</v>
      </c>
      <c r="M606" s="22">
        <f t="shared" si="73"/>
        <v>8.5713566666666665</v>
      </c>
      <c r="O606" s="25">
        <f t="shared" si="74"/>
        <v>0.1315612911662592</v>
      </c>
      <c r="P606" s="26">
        <f t="shared" si="75"/>
        <v>1.1851931336425043</v>
      </c>
      <c r="R606" s="2">
        <f t="shared" si="76"/>
        <v>0.53684499514598583</v>
      </c>
      <c r="S606" s="2"/>
      <c r="T606" s="2">
        <f t="shared" si="77"/>
        <v>-0.89742250018693692</v>
      </c>
      <c r="U606" s="2"/>
      <c r="V606" s="38">
        <f t="shared" si="78"/>
        <v>2.1294899199993149E-4</v>
      </c>
      <c r="W606" s="8">
        <v>603</v>
      </c>
      <c r="X606" s="9">
        <f t="shared" si="79"/>
        <v>2.8124805510571383E-3</v>
      </c>
    </row>
    <row r="607" spans="1:24">
      <c r="A607" s="15" t="s">
        <v>1649</v>
      </c>
      <c r="B607" s="1" t="s">
        <v>1650</v>
      </c>
      <c r="C607" t="s">
        <v>1651</v>
      </c>
      <c r="D607" s="1">
        <v>33</v>
      </c>
      <c r="E607" s="30">
        <v>9.0466700000000007</v>
      </c>
      <c r="F607" s="31">
        <v>9.1209399999999992</v>
      </c>
      <c r="G607" s="31">
        <v>9.24925</v>
      </c>
      <c r="H607" s="35">
        <v>15.180199999999999</v>
      </c>
      <c r="I607" s="32">
        <v>13.629799999999999</v>
      </c>
      <c r="J607" s="36">
        <v>13.948</v>
      </c>
      <c r="L607" s="21">
        <f t="shared" si="72"/>
        <v>14.252666666666665</v>
      </c>
      <c r="M607" s="22">
        <f t="shared" si="73"/>
        <v>9.1389533333333333</v>
      </c>
      <c r="O607" s="25">
        <f t="shared" si="74"/>
        <v>0.81887201279157951</v>
      </c>
      <c r="P607" s="26">
        <f t="shared" si="75"/>
        <v>0.102484263344834</v>
      </c>
      <c r="R607" s="2">
        <f t="shared" si="76"/>
        <v>0.64121006595257035</v>
      </c>
      <c r="S607" s="2"/>
      <c r="T607" s="2">
        <f t="shared" si="77"/>
        <v>-0.64113102125724097</v>
      </c>
      <c r="U607" s="2"/>
      <c r="V607" s="38">
        <f t="shared" si="78"/>
        <v>2.1358497083911251E-4</v>
      </c>
      <c r="W607" s="8">
        <v>604</v>
      </c>
      <c r="X607" s="9">
        <f t="shared" si="79"/>
        <v>2.8162097810640594E-3</v>
      </c>
    </row>
    <row r="608" spans="1:24">
      <c r="A608" s="15" t="s">
        <v>2838</v>
      </c>
      <c r="B608" s="1" t="s">
        <v>2839</v>
      </c>
      <c r="C608" t="s">
        <v>2840</v>
      </c>
      <c r="D608" s="1">
        <v>32</v>
      </c>
      <c r="E608" s="30">
        <v>16.003499999999999</v>
      </c>
      <c r="F608" s="31">
        <v>16.482900000000001</v>
      </c>
      <c r="G608" s="31">
        <v>17.445799999999998</v>
      </c>
      <c r="H608" s="35">
        <v>9.0198599999999995</v>
      </c>
      <c r="I608" s="32">
        <v>10.5497</v>
      </c>
      <c r="J608" s="36">
        <v>10.197699999999999</v>
      </c>
      <c r="L608" s="21">
        <f t="shared" si="72"/>
        <v>9.9224200000000007</v>
      </c>
      <c r="M608" s="22">
        <f t="shared" si="73"/>
        <v>16.644066666666667</v>
      </c>
      <c r="O608" s="25">
        <f t="shared" si="74"/>
        <v>0.80120965745552519</v>
      </c>
      <c r="P608" s="26">
        <f t="shared" si="75"/>
        <v>0.73453273809499642</v>
      </c>
      <c r="R608" s="2">
        <f t="shared" si="76"/>
        <v>1.6774200917383728</v>
      </c>
      <c r="S608" s="2"/>
      <c r="T608" s="2">
        <f t="shared" si="77"/>
        <v>0.7462440415380428</v>
      </c>
      <c r="U608" s="2"/>
      <c r="V608" s="38">
        <f t="shared" si="78"/>
        <v>2.1527823868955259E-4</v>
      </c>
      <c r="W608" s="8">
        <v>608</v>
      </c>
      <c r="X608" s="9">
        <f t="shared" si="79"/>
        <v>2.8198616659927578E-3</v>
      </c>
    </row>
    <row r="609" spans="1:24">
      <c r="A609" s="15" t="s">
        <v>1590</v>
      </c>
      <c r="B609" s="1" t="s">
        <v>1591</v>
      </c>
      <c r="C609" t="s">
        <v>1592</v>
      </c>
      <c r="D609" s="1">
        <v>23</v>
      </c>
      <c r="E609" s="30">
        <v>10.651999999999999</v>
      </c>
      <c r="F609" s="31">
        <v>8.9461999999999993</v>
      </c>
      <c r="G609" s="31">
        <v>10.193899999999999</v>
      </c>
      <c r="H609" s="35">
        <v>15.8072</v>
      </c>
      <c r="I609" s="32">
        <v>15.617699999999999</v>
      </c>
      <c r="J609" s="36">
        <v>15.326599999999999</v>
      </c>
      <c r="L609" s="21">
        <f t="shared" si="72"/>
        <v>15.583833333333333</v>
      </c>
      <c r="M609" s="22">
        <f t="shared" si="73"/>
        <v>9.9306999999999999</v>
      </c>
      <c r="O609" s="25">
        <f t="shared" si="74"/>
        <v>0.2420832570281008</v>
      </c>
      <c r="P609" s="26">
        <f t="shared" si="75"/>
        <v>0.88283299100112922</v>
      </c>
      <c r="R609" s="2">
        <f t="shared" si="76"/>
        <v>0.6372437248002738</v>
      </c>
      <c r="S609" s="2"/>
      <c r="T609" s="2">
        <f t="shared" si="77"/>
        <v>-0.65008283337837214</v>
      </c>
      <c r="U609" s="2"/>
      <c r="V609" s="38">
        <f t="shared" si="78"/>
        <v>2.1642924985894739E-4</v>
      </c>
      <c r="W609" s="8">
        <v>611</v>
      </c>
      <c r="X609" s="9">
        <f t="shared" si="79"/>
        <v>2.8210188966884728E-3</v>
      </c>
    </row>
    <row r="610" spans="1:24">
      <c r="A610" s="15" t="s">
        <v>15672</v>
      </c>
      <c r="B610" s="1" t="s">
        <v>15673</v>
      </c>
      <c r="C610" t="s">
        <v>15674</v>
      </c>
      <c r="D610" s="1">
        <v>6</v>
      </c>
      <c r="E610" s="30">
        <v>6.8766400000000001</v>
      </c>
      <c r="F610" s="31">
        <v>8.1207200000000004</v>
      </c>
      <c r="G610" s="31">
        <v>5.2119400000000002</v>
      </c>
      <c r="H610" s="35">
        <v>18.619800000000001</v>
      </c>
      <c r="I610" s="32">
        <v>21.2193</v>
      </c>
      <c r="J610" s="36">
        <v>18.7547</v>
      </c>
      <c r="L610" s="21">
        <f t="shared" si="72"/>
        <v>19.531266666666667</v>
      </c>
      <c r="M610" s="22">
        <f t="shared" si="73"/>
        <v>6.7364333333333333</v>
      </c>
      <c r="O610" s="25">
        <f t="shared" si="74"/>
        <v>1.4634349672374694</v>
      </c>
      <c r="P610" s="26">
        <f t="shared" si="75"/>
        <v>1.4594497950026719</v>
      </c>
      <c r="R610" s="2">
        <f t="shared" si="76"/>
        <v>0.34490509234765454</v>
      </c>
      <c r="S610" s="2"/>
      <c r="T610" s="2">
        <f t="shared" si="77"/>
        <v>-1.5357286652753972</v>
      </c>
      <c r="U610" s="2"/>
      <c r="V610" s="38">
        <f t="shared" si="78"/>
        <v>2.1436640388658624E-4</v>
      </c>
      <c r="W610" s="8">
        <v>605</v>
      </c>
      <c r="X610" s="9">
        <f t="shared" si="79"/>
        <v>2.8218413893434263E-3</v>
      </c>
    </row>
    <row r="611" spans="1:24">
      <c r="A611" s="15" t="s">
        <v>8597</v>
      </c>
      <c r="B611" s="1" t="s">
        <v>8598</v>
      </c>
      <c r="C611" t="s">
        <v>8599</v>
      </c>
      <c r="D611" s="1">
        <v>16</v>
      </c>
      <c r="E611" s="30">
        <v>8.6700499999999998</v>
      </c>
      <c r="F611" s="31">
        <v>8.3900699999999997</v>
      </c>
      <c r="G611" s="31">
        <v>8.0486299999999993</v>
      </c>
      <c r="H611" s="35">
        <v>15.5966</v>
      </c>
      <c r="I611" s="32">
        <v>15.7555</v>
      </c>
      <c r="J611" s="36">
        <v>13.8802</v>
      </c>
      <c r="L611" s="21">
        <f t="shared" si="72"/>
        <v>15.077433333333333</v>
      </c>
      <c r="M611" s="22">
        <f t="shared" si="73"/>
        <v>8.3695833333333329</v>
      </c>
      <c r="O611" s="25">
        <f t="shared" si="74"/>
        <v>1.0398740516684379</v>
      </c>
      <c r="P611" s="26">
        <f t="shared" si="75"/>
        <v>0.3112161334721153</v>
      </c>
      <c r="R611" s="2">
        <f t="shared" si="76"/>
        <v>0.55510663839778207</v>
      </c>
      <c r="S611" s="2"/>
      <c r="T611" s="2">
        <f t="shared" si="77"/>
        <v>-0.84916314881309896</v>
      </c>
      <c r="U611" s="2"/>
      <c r="V611" s="38">
        <f t="shared" si="78"/>
        <v>2.158345820127199E-4</v>
      </c>
      <c r="W611" s="8">
        <v>609</v>
      </c>
      <c r="X611" s="9">
        <f t="shared" si="79"/>
        <v>2.8225067506556672E-3</v>
      </c>
    </row>
    <row r="612" spans="1:24">
      <c r="A612" s="15" t="s">
        <v>6305</v>
      </c>
      <c r="B612" s="1" t="s">
        <v>6306</v>
      </c>
      <c r="C612" t="s">
        <v>6307</v>
      </c>
      <c r="D612" s="1">
        <v>5</v>
      </c>
      <c r="E612" s="30">
        <v>25.846800000000002</v>
      </c>
      <c r="F612" s="31">
        <v>35.030500000000004</v>
      </c>
      <c r="G612" s="31">
        <v>33.741599999999998</v>
      </c>
      <c r="H612" s="35">
        <v>1.2791999999999999</v>
      </c>
      <c r="I612" s="32">
        <v>0.30171100000000001</v>
      </c>
      <c r="J612" s="36">
        <v>0.32616899999999999</v>
      </c>
      <c r="L612" s="21">
        <f t="shared" si="72"/>
        <v>0.63569333333333333</v>
      </c>
      <c r="M612" s="22">
        <f t="shared" si="73"/>
        <v>31.539633333333331</v>
      </c>
      <c r="O612" s="25">
        <f t="shared" si="74"/>
        <v>0.55742727864209618</v>
      </c>
      <c r="P612" s="26">
        <f t="shared" si="75"/>
        <v>4.9720799795793056</v>
      </c>
      <c r="R612" s="2">
        <f t="shared" si="76"/>
        <v>49.614541602869302</v>
      </c>
      <c r="S612" s="2"/>
      <c r="T612" s="2">
        <f t="shared" si="77"/>
        <v>5.6326911192020832</v>
      </c>
      <c r="U612" s="2"/>
      <c r="V612" s="38">
        <f t="shared" si="78"/>
        <v>2.162437459607415E-4</v>
      </c>
      <c r="W612" s="8">
        <v>610</v>
      </c>
      <c r="X612" s="9">
        <f t="shared" si="79"/>
        <v>2.8232216275923695E-3</v>
      </c>
    </row>
    <row r="613" spans="1:24">
      <c r="A613" s="15" t="s">
        <v>1759</v>
      </c>
      <c r="B613" s="1" t="s">
        <v>1760</v>
      </c>
      <c r="C613" t="s">
        <v>1761</v>
      </c>
      <c r="D613" s="1">
        <v>66</v>
      </c>
      <c r="E613" s="30">
        <v>18.756499999999999</v>
      </c>
      <c r="F613" s="31">
        <v>17.169899999999998</v>
      </c>
      <c r="G613" s="31">
        <v>17.582100000000001</v>
      </c>
      <c r="H613" s="35">
        <v>11.1227</v>
      </c>
      <c r="I613" s="32">
        <v>9.2787799999999994</v>
      </c>
      <c r="J613" s="36">
        <v>10.239100000000001</v>
      </c>
      <c r="L613" s="21">
        <f t="shared" si="72"/>
        <v>10.213526666666667</v>
      </c>
      <c r="M613" s="22">
        <f t="shared" si="73"/>
        <v>17.836166666666667</v>
      </c>
      <c r="O613" s="25">
        <f t="shared" si="74"/>
        <v>0.92222596912759613</v>
      </c>
      <c r="P613" s="26">
        <f t="shared" si="75"/>
        <v>0.82324801447275497</v>
      </c>
      <c r="R613" s="2">
        <f t="shared" si="76"/>
        <v>1.7463279089364496</v>
      </c>
      <c r="S613" s="2"/>
      <c r="T613" s="2">
        <f t="shared" si="77"/>
        <v>0.8043244800321584</v>
      </c>
      <c r="U613" s="2"/>
      <c r="V613" s="38">
        <f t="shared" si="78"/>
        <v>2.1770709719294484E-4</v>
      </c>
      <c r="W613" s="8">
        <v>614</v>
      </c>
      <c r="X613" s="9">
        <f t="shared" si="79"/>
        <v>2.8238099707566982E-3</v>
      </c>
    </row>
    <row r="614" spans="1:24">
      <c r="A614" s="15" t="s">
        <v>13357</v>
      </c>
      <c r="B614" s="1" t="s">
        <v>13358</v>
      </c>
      <c r="C614" t="s">
        <v>13359</v>
      </c>
      <c r="D614" s="1">
        <v>29</v>
      </c>
      <c r="E614" s="30">
        <v>9.2520000000000007</v>
      </c>
      <c r="F614" s="31">
        <v>8.2810699999999997</v>
      </c>
      <c r="G614" s="31">
        <v>9.82775</v>
      </c>
      <c r="H614" s="35">
        <v>15.601599999999999</v>
      </c>
      <c r="I614" s="32">
        <v>16.3659</v>
      </c>
      <c r="J614" s="36">
        <v>14.9527</v>
      </c>
      <c r="L614" s="21">
        <f t="shared" si="72"/>
        <v>15.640066666666668</v>
      </c>
      <c r="M614" s="22">
        <f t="shared" si="73"/>
        <v>9.1202733333333352</v>
      </c>
      <c r="O614" s="25">
        <f t="shared" si="74"/>
        <v>0.70738484810839231</v>
      </c>
      <c r="P614" s="26">
        <f t="shared" si="75"/>
        <v>0.78170882791058061</v>
      </c>
      <c r="R614" s="2">
        <f t="shared" si="76"/>
        <v>0.58313519550215054</v>
      </c>
      <c r="S614" s="2"/>
      <c r="T614" s="2">
        <f t="shared" si="77"/>
        <v>-0.77809769470550738</v>
      </c>
      <c r="U614" s="2"/>
      <c r="V614" s="38">
        <f t="shared" si="78"/>
        <v>2.1523362586281329E-4</v>
      </c>
      <c r="W614" s="8">
        <v>607</v>
      </c>
      <c r="X614" s="9">
        <f t="shared" si="79"/>
        <v>2.8239219050600413E-3</v>
      </c>
    </row>
    <row r="615" spans="1:24">
      <c r="A615" s="15" t="s">
        <v>6150</v>
      </c>
      <c r="B615" s="1" t="s">
        <v>6151</v>
      </c>
      <c r="C615" t="s">
        <v>6152</v>
      </c>
      <c r="D615" s="1">
        <v>13</v>
      </c>
      <c r="E615" s="30">
        <v>8.9466000000000001</v>
      </c>
      <c r="F615" s="31">
        <v>10.1088</v>
      </c>
      <c r="G615" s="31">
        <v>9.1120400000000004</v>
      </c>
      <c r="H615" s="35">
        <v>16.226299999999998</v>
      </c>
      <c r="I615" s="32">
        <v>16.2773</v>
      </c>
      <c r="J615" s="36">
        <v>14.8271</v>
      </c>
      <c r="L615" s="21">
        <f t="shared" si="72"/>
        <v>15.776899999999999</v>
      </c>
      <c r="M615" s="22">
        <f t="shared" si="73"/>
        <v>9.389146666666667</v>
      </c>
      <c r="O615" s="25">
        <f t="shared" si="74"/>
        <v>0.82294609787032813</v>
      </c>
      <c r="P615" s="26">
        <f t="shared" si="75"/>
        <v>0.62870365716554688</v>
      </c>
      <c r="R615" s="2">
        <f t="shared" si="76"/>
        <v>0.59511986934484384</v>
      </c>
      <c r="S615" s="2"/>
      <c r="T615" s="2">
        <f t="shared" si="77"/>
        <v>-0.74874780883338121</v>
      </c>
      <c r="U615" s="2"/>
      <c r="V615" s="38">
        <f t="shared" si="78"/>
        <v>2.1743867641390159E-4</v>
      </c>
      <c r="W615" s="8">
        <v>613</v>
      </c>
      <c r="X615" s="9">
        <f t="shared" si="79"/>
        <v>2.8249292315828912E-3</v>
      </c>
    </row>
    <row r="616" spans="1:24">
      <c r="A616" s="15" t="s">
        <v>15960</v>
      </c>
      <c r="C616" t="s">
        <v>15961</v>
      </c>
      <c r="D616" s="1">
        <v>11</v>
      </c>
      <c r="E616" s="30">
        <v>17.146000000000001</v>
      </c>
      <c r="F616" s="31">
        <v>17.354700000000001</v>
      </c>
      <c r="G616" s="31">
        <v>18.365100000000002</v>
      </c>
      <c r="H616" s="35">
        <v>11.319100000000001</v>
      </c>
      <c r="I616" s="32">
        <v>10.078900000000001</v>
      </c>
      <c r="J616" s="36">
        <v>9.3444900000000004</v>
      </c>
      <c r="L616" s="21">
        <f t="shared" si="72"/>
        <v>10.247496666666668</v>
      </c>
      <c r="M616" s="22">
        <f t="shared" si="73"/>
        <v>17.621933333333335</v>
      </c>
      <c r="O616" s="25">
        <f t="shared" si="74"/>
        <v>0.99804298005313052</v>
      </c>
      <c r="P616" s="26">
        <f t="shared" si="75"/>
        <v>0.65200570805272395</v>
      </c>
      <c r="R616" s="2">
        <f t="shared" si="76"/>
        <v>1.7196329900408196</v>
      </c>
      <c r="S616" s="2"/>
      <c r="T616" s="2">
        <f t="shared" si="77"/>
        <v>0.78210069286566852</v>
      </c>
      <c r="U616" s="2"/>
      <c r="V616" s="38">
        <f t="shared" si="78"/>
        <v>2.150130496082046E-4</v>
      </c>
      <c r="W616" s="8">
        <v>606</v>
      </c>
      <c r="X616" s="9">
        <f t="shared" si="79"/>
        <v>2.8256830479863721E-3</v>
      </c>
    </row>
    <row r="617" spans="1:24">
      <c r="A617" s="15" t="s">
        <v>22189</v>
      </c>
      <c r="B617" s="1" t="s">
        <v>22190</v>
      </c>
      <c r="C617" t="s">
        <v>22191</v>
      </c>
      <c r="D617" s="1">
        <v>1</v>
      </c>
      <c r="E617" s="30">
        <v>7.4040400000000002</v>
      </c>
      <c r="F617" s="31">
        <v>6.9026100000000001</v>
      </c>
      <c r="G617" s="31">
        <v>7.0365399999999996</v>
      </c>
      <c r="H617" s="35">
        <v>16.8584</v>
      </c>
      <c r="I617" s="32">
        <v>18.441199999999998</v>
      </c>
      <c r="J617" s="36">
        <v>15.320499999999999</v>
      </c>
      <c r="L617" s="21">
        <f t="shared" si="72"/>
        <v>16.873366666666666</v>
      </c>
      <c r="M617" s="22">
        <f t="shared" si="73"/>
        <v>7.1143966666666669</v>
      </c>
      <c r="O617" s="25">
        <f t="shared" si="74"/>
        <v>1.5604038334140724</v>
      </c>
      <c r="P617" s="26">
        <f t="shared" si="75"/>
        <v>0.25962329755500257</v>
      </c>
      <c r="R617" s="2">
        <f t="shared" si="76"/>
        <v>0.42163468661658121</v>
      </c>
      <c r="S617" s="2"/>
      <c r="T617" s="2">
        <f t="shared" si="77"/>
        <v>-1.2459345368513726</v>
      </c>
      <c r="U617" s="2"/>
      <c r="V617" s="38">
        <f t="shared" si="78"/>
        <v>2.1726430895812514E-4</v>
      </c>
      <c r="W617" s="8">
        <v>612</v>
      </c>
      <c r="X617" s="9">
        <f t="shared" si="79"/>
        <v>2.827276072781877E-3</v>
      </c>
    </row>
    <row r="618" spans="1:24">
      <c r="A618" s="15" t="s">
        <v>19231</v>
      </c>
      <c r="B618" s="1" t="s">
        <v>19232</v>
      </c>
      <c r="C618" t="s">
        <v>19233</v>
      </c>
      <c r="D618" s="1">
        <v>2</v>
      </c>
      <c r="E618" s="30">
        <v>5.3767500000000004</v>
      </c>
      <c r="F618" s="31">
        <v>7.6737900000000003</v>
      </c>
      <c r="G618" s="31">
        <v>8.8751499999999997</v>
      </c>
      <c r="H618" s="35">
        <v>22.732700000000001</v>
      </c>
      <c r="I618" s="32">
        <v>21.171199999999999</v>
      </c>
      <c r="J618" s="36">
        <v>19.921299999999999</v>
      </c>
      <c r="L618" s="21">
        <f t="shared" si="72"/>
        <v>21.275066666666664</v>
      </c>
      <c r="M618" s="22">
        <f t="shared" si="73"/>
        <v>7.3085633333333346</v>
      </c>
      <c r="O618" s="25">
        <f t="shared" si="74"/>
        <v>1.4085750613060479</v>
      </c>
      <c r="P618" s="26">
        <f t="shared" si="75"/>
        <v>1.7775667437633182</v>
      </c>
      <c r="R618" s="2">
        <f t="shared" si="76"/>
        <v>0.34352716481891177</v>
      </c>
      <c r="S618" s="2"/>
      <c r="T618" s="2">
        <f t="shared" si="77"/>
        <v>-1.5415039085078295</v>
      </c>
      <c r="U618" s="2"/>
      <c r="V618" s="38">
        <f t="shared" si="78"/>
        <v>2.1881151914474536E-4</v>
      </c>
      <c r="W618" s="8">
        <v>615</v>
      </c>
      <c r="X618" s="9">
        <f t="shared" si="79"/>
        <v>2.8335202251524422E-3</v>
      </c>
    </row>
    <row r="619" spans="1:24">
      <c r="A619" s="15" t="s">
        <v>22098</v>
      </c>
      <c r="B619" s="1" t="s">
        <v>22099</v>
      </c>
      <c r="C619" t="s">
        <v>22100</v>
      </c>
      <c r="D619" s="1">
        <v>1</v>
      </c>
      <c r="E619" s="30">
        <v>7.4294500000000001</v>
      </c>
      <c r="F619" s="31">
        <v>7.2307499999999996</v>
      </c>
      <c r="G619" s="31">
        <v>8.16005</v>
      </c>
      <c r="H619" s="35">
        <v>13.222</v>
      </c>
      <c r="I619" s="32">
        <v>12.3657</v>
      </c>
      <c r="J619" s="36">
        <v>13.8782</v>
      </c>
      <c r="L619" s="21">
        <f t="shared" si="72"/>
        <v>13.155299999999999</v>
      </c>
      <c r="M619" s="22">
        <f t="shared" si="73"/>
        <v>7.6067500000000008</v>
      </c>
      <c r="O619" s="25">
        <f t="shared" si="74"/>
        <v>0.75845285285243624</v>
      </c>
      <c r="P619" s="26">
        <f t="shared" si="75"/>
        <v>0.48936294301877842</v>
      </c>
      <c r="R619" s="2">
        <f t="shared" si="76"/>
        <v>0.57822702636960022</v>
      </c>
      <c r="S619" s="2"/>
      <c r="T619" s="2">
        <f t="shared" si="77"/>
        <v>-0.7902920528344809</v>
      </c>
      <c r="U619" s="2"/>
      <c r="V619" s="38">
        <f t="shared" si="78"/>
        <v>2.2032644817000419E-4</v>
      </c>
      <c r="W619" s="8">
        <v>617</v>
      </c>
      <c r="X619" s="9">
        <f t="shared" si="79"/>
        <v>2.8438895190047221E-3</v>
      </c>
    </row>
    <row r="620" spans="1:24">
      <c r="A620" s="15" t="s">
        <v>14401</v>
      </c>
      <c r="B620" s="1" t="s">
        <v>14402</v>
      </c>
      <c r="C620" t="s">
        <v>14403</v>
      </c>
      <c r="D620" s="1">
        <v>3</v>
      </c>
      <c r="E620" s="30">
        <v>6.7039999999999997</v>
      </c>
      <c r="F620" s="31">
        <v>4.20913</v>
      </c>
      <c r="G620" s="31">
        <v>5.7834000000000003</v>
      </c>
      <c r="H620" s="35">
        <v>18.126200000000001</v>
      </c>
      <c r="I620" s="32">
        <v>15.521800000000001</v>
      </c>
      <c r="J620" s="36">
        <v>16.512899999999998</v>
      </c>
      <c r="L620" s="21">
        <f t="shared" si="72"/>
        <v>16.720299999999998</v>
      </c>
      <c r="M620" s="22">
        <f t="shared" si="73"/>
        <v>5.5655099999999997</v>
      </c>
      <c r="O620" s="25">
        <f t="shared" si="74"/>
        <v>1.3145287786883939</v>
      </c>
      <c r="P620" s="26">
        <f t="shared" si="75"/>
        <v>1.2616263782515018</v>
      </c>
      <c r="R620" s="2">
        <f t="shared" si="76"/>
        <v>0.33285945826330871</v>
      </c>
      <c r="S620" s="2"/>
      <c r="T620" s="2">
        <f t="shared" si="77"/>
        <v>-1.587014931601386</v>
      </c>
      <c r="U620" s="2"/>
      <c r="V620" s="38">
        <f t="shared" si="78"/>
        <v>2.2382480106361441E-4</v>
      </c>
      <c r="W620" s="8">
        <v>626</v>
      </c>
      <c r="X620" s="9">
        <f t="shared" si="79"/>
        <v>2.8475091304642577E-3</v>
      </c>
    </row>
    <row r="621" spans="1:24">
      <c r="A621" s="15" t="s">
        <v>21675</v>
      </c>
      <c r="C621" t="s">
        <v>21676</v>
      </c>
      <c r="D621" s="1">
        <v>2</v>
      </c>
      <c r="E621" s="30">
        <v>11.6509</v>
      </c>
      <c r="F621" s="31">
        <v>10.428900000000001</v>
      </c>
      <c r="G621" s="31">
        <v>10.286899999999999</v>
      </c>
      <c r="H621" s="35">
        <v>15.726000000000001</v>
      </c>
      <c r="I621" s="32">
        <v>15.3407</v>
      </c>
      <c r="J621" s="36">
        <v>15.572800000000001</v>
      </c>
      <c r="L621" s="21">
        <f t="shared" si="72"/>
        <v>15.5465</v>
      </c>
      <c r="M621" s="22">
        <f t="shared" si="73"/>
        <v>10.788899999999998</v>
      </c>
      <c r="O621" s="25">
        <f t="shared" si="74"/>
        <v>0.19399172662771003</v>
      </c>
      <c r="P621" s="26">
        <f t="shared" si="75"/>
        <v>0.74988265748715666</v>
      </c>
      <c r="R621" s="2">
        <f t="shared" si="76"/>
        <v>0.69397613610780551</v>
      </c>
      <c r="S621" s="2"/>
      <c r="T621" s="2">
        <f t="shared" si="77"/>
        <v>-0.52704204146547629</v>
      </c>
      <c r="U621" s="2"/>
      <c r="V621" s="38">
        <f t="shared" si="78"/>
        <v>2.2100877697518585E-4</v>
      </c>
      <c r="W621" s="8">
        <v>618</v>
      </c>
      <c r="X621" s="9">
        <f t="shared" si="79"/>
        <v>2.8480807440621034E-3</v>
      </c>
    </row>
    <row r="622" spans="1:24">
      <c r="A622" s="15" t="s">
        <v>17047</v>
      </c>
      <c r="B622" s="1" t="s">
        <v>17048</v>
      </c>
      <c r="C622" t="s">
        <v>17049</v>
      </c>
      <c r="D622" s="1">
        <v>6</v>
      </c>
      <c r="E622" s="30">
        <v>9.2794299999999996</v>
      </c>
      <c r="F622" s="31">
        <v>8.7971800000000009</v>
      </c>
      <c r="G622" s="31">
        <v>8.9004700000000003</v>
      </c>
      <c r="H622" s="35">
        <v>17.200099999999999</v>
      </c>
      <c r="I622" s="32">
        <v>15.931800000000001</v>
      </c>
      <c r="J622" s="36">
        <v>14.964700000000001</v>
      </c>
      <c r="L622" s="21">
        <f t="shared" si="72"/>
        <v>16.0322</v>
      </c>
      <c r="M622" s="22">
        <f t="shared" si="73"/>
        <v>8.9923599999999997</v>
      </c>
      <c r="O622" s="25">
        <f t="shared" si="74"/>
        <v>1.1210768974517307</v>
      </c>
      <c r="P622" s="26">
        <f t="shared" si="75"/>
        <v>0.25391749585249079</v>
      </c>
      <c r="R622" s="2">
        <f t="shared" si="76"/>
        <v>0.56089370142588046</v>
      </c>
      <c r="S622" s="2"/>
      <c r="T622" s="2">
        <f t="shared" si="77"/>
        <v>-0.83420071256773165</v>
      </c>
      <c r="U622" s="2"/>
      <c r="V622" s="38">
        <f t="shared" si="78"/>
        <v>2.2352204552413742E-4</v>
      </c>
      <c r="W622" s="8">
        <v>625</v>
      </c>
      <c r="X622" s="9">
        <f t="shared" si="79"/>
        <v>2.8482073128867687E-3</v>
      </c>
    </row>
    <row r="623" spans="1:24">
      <c r="A623" s="15" t="s">
        <v>4344</v>
      </c>
      <c r="B623" s="1" t="s">
        <v>4345</v>
      </c>
      <c r="C623" t="s">
        <v>4346</v>
      </c>
      <c r="D623" s="1">
        <v>28</v>
      </c>
      <c r="E623" s="30">
        <v>8.3364899999999995</v>
      </c>
      <c r="F623" s="31">
        <v>7.2941500000000001</v>
      </c>
      <c r="G623" s="31">
        <v>9.2704900000000006</v>
      </c>
      <c r="H623" s="35">
        <v>15.5695</v>
      </c>
      <c r="I623" s="32">
        <v>17.061299999999999</v>
      </c>
      <c r="J623" s="36">
        <v>17.270099999999999</v>
      </c>
      <c r="L623" s="21">
        <f t="shared" si="72"/>
        <v>16.633633333333332</v>
      </c>
      <c r="M623" s="22">
        <f t="shared" si="73"/>
        <v>8.3003766666666667</v>
      </c>
      <c r="O623" s="25">
        <f t="shared" si="74"/>
        <v>0.92746114384017886</v>
      </c>
      <c r="P623" s="26">
        <f t="shared" si="75"/>
        <v>0.98866479583999234</v>
      </c>
      <c r="R623" s="2">
        <f t="shared" si="76"/>
        <v>0.49901164107260593</v>
      </c>
      <c r="S623" s="2"/>
      <c r="T623" s="2">
        <f t="shared" si="77"/>
        <v>-1.002854623369267</v>
      </c>
      <c r="U623" s="2"/>
      <c r="V623" s="38">
        <f t="shared" si="78"/>
        <v>2.2030520145319878E-4</v>
      </c>
      <c r="W623" s="8">
        <v>616</v>
      </c>
      <c r="X623" s="9">
        <f t="shared" si="79"/>
        <v>2.8482315330734987E-3</v>
      </c>
    </row>
    <row r="624" spans="1:24">
      <c r="A624" s="15" t="s">
        <v>12858</v>
      </c>
      <c r="B624" s="1" t="s">
        <v>12856</v>
      </c>
      <c r="C624" t="s">
        <v>12859</v>
      </c>
      <c r="D624" s="1">
        <v>6</v>
      </c>
      <c r="E624" s="30">
        <v>8.6767000000000003</v>
      </c>
      <c r="F624" s="31">
        <v>6.8132099999999998</v>
      </c>
      <c r="G624" s="31">
        <v>7.0057299999999998</v>
      </c>
      <c r="H624" s="35">
        <v>18.867699999999999</v>
      </c>
      <c r="I624" s="32">
        <v>16.276900000000001</v>
      </c>
      <c r="J624" s="36">
        <v>17.584900000000001</v>
      </c>
      <c r="L624" s="21">
        <f t="shared" si="72"/>
        <v>17.576499999999999</v>
      </c>
      <c r="M624" s="22">
        <f t="shared" si="73"/>
        <v>7.4985466666666669</v>
      </c>
      <c r="O624" s="25">
        <f t="shared" si="74"/>
        <v>1.2954204259621653</v>
      </c>
      <c r="P624" s="26">
        <f t="shared" si="75"/>
        <v>1.0248414244327362</v>
      </c>
      <c r="R624" s="2">
        <f t="shared" si="76"/>
        <v>0.4266234271138547</v>
      </c>
      <c r="S624" s="2"/>
      <c r="T624" s="2">
        <f t="shared" si="77"/>
        <v>-1.2289649045183337</v>
      </c>
      <c r="U624" s="2"/>
      <c r="V624" s="38">
        <f t="shared" si="78"/>
        <v>2.2683946809164737E-4</v>
      </c>
      <c r="W624" s="8">
        <v>634</v>
      </c>
      <c r="X624" s="9">
        <f t="shared" si="79"/>
        <v>2.8494471985518605E-3</v>
      </c>
    </row>
    <row r="625" spans="1:24">
      <c r="A625" s="15" t="s">
        <v>9534</v>
      </c>
      <c r="B625" s="1" t="s">
        <v>9535</v>
      </c>
      <c r="C625" t="s">
        <v>9536</v>
      </c>
      <c r="D625" s="1">
        <v>47</v>
      </c>
      <c r="E625" s="30">
        <v>15.802</v>
      </c>
      <c r="F625" s="31">
        <v>15.0831</v>
      </c>
      <c r="G625" s="31">
        <v>15.7232</v>
      </c>
      <c r="H625" s="35">
        <v>10.491400000000001</v>
      </c>
      <c r="I625" s="32">
        <v>9.9090399999999992</v>
      </c>
      <c r="J625" s="36">
        <v>11.3165</v>
      </c>
      <c r="L625" s="21">
        <f t="shared" si="72"/>
        <v>10.572313333333334</v>
      </c>
      <c r="M625" s="22">
        <f t="shared" si="73"/>
        <v>15.536099999999999</v>
      </c>
      <c r="O625" s="25">
        <f t="shared" si="74"/>
        <v>0.70721010918491078</v>
      </c>
      <c r="P625" s="26">
        <f t="shared" si="75"/>
        <v>0.39428303285837696</v>
      </c>
      <c r="R625" s="2">
        <f t="shared" si="76"/>
        <v>1.4695080925209052</v>
      </c>
      <c r="S625" s="2"/>
      <c r="T625" s="2">
        <f t="shared" si="77"/>
        <v>0.55533330387364921</v>
      </c>
      <c r="U625" s="2"/>
      <c r="V625" s="38">
        <f t="shared" si="78"/>
        <v>2.2266822408695627E-4</v>
      </c>
      <c r="W625" s="8">
        <v>622</v>
      </c>
      <c r="X625" s="9">
        <f t="shared" si="79"/>
        <v>2.8510124383095171E-3</v>
      </c>
    </row>
    <row r="626" spans="1:24">
      <c r="A626" s="15" t="s">
        <v>16907</v>
      </c>
      <c r="B626" s="1" t="s">
        <v>16908</v>
      </c>
      <c r="C626" t="s">
        <v>16909</v>
      </c>
      <c r="D626" s="1">
        <v>8</v>
      </c>
      <c r="E626" s="30">
        <v>6.9639699999999998</v>
      </c>
      <c r="F626" s="31">
        <v>8.7573399999999992</v>
      </c>
      <c r="G626" s="31">
        <v>7.4835200000000004</v>
      </c>
      <c r="H626" s="35">
        <v>15.7235</v>
      </c>
      <c r="I626" s="32">
        <v>18.059799999999999</v>
      </c>
      <c r="J626" s="36">
        <v>16.828299999999999</v>
      </c>
      <c r="L626" s="21">
        <f t="shared" si="72"/>
        <v>16.870533333333331</v>
      </c>
      <c r="M626" s="22">
        <f t="shared" si="73"/>
        <v>7.7349433333333337</v>
      </c>
      <c r="O626" s="25">
        <f t="shared" si="74"/>
        <v>1.168722449229642</v>
      </c>
      <c r="P626" s="26">
        <f t="shared" si="75"/>
        <v>0.92274279115760782</v>
      </c>
      <c r="R626" s="2">
        <f t="shared" si="76"/>
        <v>0.45848837025504047</v>
      </c>
      <c r="S626" s="2"/>
      <c r="T626" s="2">
        <f t="shared" si="77"/>
        <v>-1.125042955152465</v>
      </c>
      <c r="U626" s="2"/>
      <c r="V626" s="38">
        <f t="shared" si="78"/>
        <v>2.2201975608134467E-4</v>
      </c>
      <c r="W626" s="8">
        <v>620</v>
      </c>
      <c r="X626" s="9">
        <f t="shared" si="79"/>
        <v>2.8518795765029499E-3</v>
      </c>
    </row>
    <row r="627" spans="1:24">
      <c r="A627" s="15" t="s">
        <v>2075</v>
      </c>
      <c r="B627" s="1" t="s">
        <v>2076</v>
      </c>
      <c r="C627" t="s">
        <v>2077</v>
      </c>
      <c r="D627" s="1">
        <v>8</v>
      </c>
      <c r="E627" s="30">
        <v>8.7060099999999991</v>
      </c>
      <c r="F627" s="31">
        <v>7.4399300000000004</v>
      </c>
      <c r="G627" s="31">
        <v>8.4599600000000006</v>
      </c>
      <c r="H627" s="35">
        <v>13.744999999999999</v>
      </c>
      <c r="I627" s="32">
        <v>15.1546</v>
      </c>
      <c r="J627" s="36">
        <v>14.0609</v>
      </c>
      <c r="L627" s="21">
        <f t="shared" si="72"/>
        <v>14.320166666666665</v>
      </c>
      <c r="M627" s="22">
        <f t="shared" si="73"/>
        <v>8.2019666666666655</v>
      </c>
      <c r="O627" s="25">
        <f t="shared" si="74"/>
        <v>0.73970091478470801</v>
      </c>
      <c r="P627" s="26">
        <f t="shared" si="75"/>
        <v>0.67131219386611229</v>
      </c>
      <c r="R627" s="2">
        <f t="shared" si="76"/>
        <v>0.57275636922289075</v>
      </c>
      <c r="S627" s="2"/>
      <c r="T627" s="2">
        <f t="shared" si="77"/>
        <v>-0.80400649806594582</v>
      </c>
      <c r="U627" s="2"/>
      <c r="V627" s="38">
        <f t="shared" si="78"/>
        <v>2.2345409337689391E-4</v>
      </c>
      <c r="W627" s="8">
        <v>624</v>
      </c>
      <c r="X627" s="9">
        <f t="shared" si="79"/>
        <v>2.8519044866243317E-3</v>
      </c>
    </row>
    <row r="628" spans="1:24">
      <c r="A628" s="15" t="s">
        <v>6961</v>
      </c>
      <c r="B628" s="1" t="s">
        <v>6962</v>
      </c>
      <c r="C628" t="s">
        <v>6963</v>
      </c>
      <c r="D628" s="1">
        <v>14</v>
      </c>
      <c r="E628" s="30">
        <v>7.6905099999999997</v>
      </c>
      <c r="F628" s="31">
        <v>6.1540499999999998</v>
      </c>
      <c r="G628" s="31">
        <v>7.7050999999999998</v>
      </c>
      <c r="H628" s="35">
        <v>14.242800000000001</v>
      </c>
      <c r="I628" s="32">
        <v>16.188600000000001</v>
      </c>
      <c r="J628" s="36">
        <v>15.582700000000001</v>
      </c>
      <c r="L628" s="21">
        <f t="shared" si="72"/>
        <v>15.338033333333335</v>
      </c>
      <c r="M628" s="22">
        <f t="shared" si="73"/>
        <v>7.1832199999999995</v>
      </c>
      <c r="O628" s="25">
        <f t="shared" si="74"/>
        <v>0.99570615310609267</v>
      </c>
      <c r="P628" s="26">
        <f t="shared" si="75"/>
        <v>0.89131721833474731</v>
      </c>
      <c r="R628" s="2">
        <f t="shared" si="76"/>
        <v>0.46832731706150932</v>
      </c>
      <c r="S628" s="2"/>
      <c r="T628" s="2">
        <f t="shared" si="77"/>
        <v>-1.0944109034449383</v>
      </c>
      <c r="U628" s="2"/>
      <c r="V628" s="38">
        <f t="shared" si="78"/>
        <v>2.2669539407064828E-4</v>
      </c>
      <c r="W628" s="8">
        <v>633</v>
      </c>
      <c r="X628" s="9">
        <f t="shared" si="79"/>
        <v>2.8521360479915369E-3</v>
      </c>
    </row>
    <row r="629" spans="1:24">
      <c r="A629" s="15" t="s">
        <v>19772</v>
      </c>
      <c r="B629" s="1" t="s">
        <v>19773</v>
      </c>
      <c r="C629" t="s">
        <v>19774</v>
      </c>
      <c r="D629" s="1">
        <v>4</v>
      </c>
      <c r="E629" s="30">
        <v>5.2052500000000004</v>
      </c>
      <c r="F629" s="31">
        <v>5.5847699999999998</v>
      </c>
      <c r="G629" s="31">
        <v>5.4837899999999999</v>
      </c>
      <c r="H629" s="35">
        <v>13.960699999999999</v>
      </c>
      <c r="I629" s="32">
        <v>13.7547</v>
      </c>
      <c r="J629" s="36">
        <v>16.458400000000001</v>
      </c>
      <c r="L629" s="21">
        <f t="shared" si="72"/>
        <v>14.724600000000001</v>
      </c>
      <c r="M629" s="22">
        <f t="shared" si="73"/>
        <v>5.4246033333333337</v>
      </c>
      <c r="O629" s="25">
        <f t="shared" si="74"/>
        <v>1.5050434644886517</v>
      </c>
      <c r="P629" s="26">
        <f t="shared" si="75"/>
        <v>0.19656081433829381</v>
      </c>
      <c r="R629" s="2">
        <f t="shared" si="76"/>
        <v>0.36840412190031196</v>
      </c>
      <c r="S629" s="2"/>
      <c r="T629" s="2">
        <f t="shared" si="77"/>
        <v>-1.4406388917320774</v>
      </c>
      <c r="U629" s="2"/>
      <c r="V629" s="38">
        <f t="shared" si="78"/>
        <v>2.2312836593265002E-4</v>
      </c>
      <c r="W629" s="8">
        <v>623</v>
      </c>
      <c r="X629" s="9">
        <f t="shared" si="79"/>
        <v>2.8523183086478728E-3</v>
      </c>
    </row>
    <row r="630" spans="1:24">
      <c r="A630" s="15" t="s">
        <v>9091</v>
      </c>
      <c r="B630" s="1" t="s">
        <v>9092</v>
      </c>
      <c r="C630" t="s">
        <v>9093</v>
      </c>
      <c r="D630" s="1">
        <v>30</v>
      </c>
      <c r="E630" s="30">
        <v>25.443899999999999</v>
      </c>
      <c r="F630" s="31">
        <v>23.001200000000001</v>
      </c>
      <c r="G630" s="31">
        <v>20.456399999999999</v>
      </c>
      <c r="H630" s="35">
        <v>7.5199800000000003</v>
      </c>
      <c r="I630" s="32">
        <v>7.6885300000000001</v>
      </c>
      <c r="J630" s="36">
        <v>6.6540299999999997</v>
      </c>
      <c r="L630" s="21">
        <f t="shared" si="72"/>
        <v>7.2875133333333331</v>
      </c>
      <c r="M630" s="22">
        <f t="shared" si="73"/>
        <v>22.967166666666667</v>
      </c>
      <c r="O630" s="25">
        <f t="shared" si="74"/>
        <v>0.55504785904760834</v>
      </c>
      <c r="P630" s="26">
        <f t="shared" si="75"/>
        <v>2.4939241695234711</v>
      </c>
      <c r="R630" s="2">
        <f t="shared" si="76"/>
        <v>3.1515779959693617</v>
      </c>
      <c r="S630" s="2"/>
      <c r="T630" s="2">
        <f t="shared" si="77"/>
        <v>1.6560743673190756</v>
      </c>
      <c r="U630" s="2"/>
      <c r="V630" s="38">
        <f t="shared" si="78"/>
        <v>2.2174717163474564E-4</v>
      </c>
      <c r="W630" s="8">
        <v>619</v>
      </c>
      <c r="X630" s="9">
        <f t="shared" si="79"/>
        <v>2.8529797655882298E-3</v>
      </c>
    </row>
    <row r="631" spans="1:24">
      <c r="A631" s="15" t="s">
        <v>8141</v>
      </c>
      <c r="B631" s="1" t="s">
        <v>8142</v>
      </c>
      <c r="C631" t="s">
        <v>8143</v>
      </c>
      <c r="D631" s="1">
        <v>9</v>
      </c>
      <c r="E631" s="30">
        <v>7.0779800000000002</v>
      </c>
      <c r="F631" s="31">
        <v>7.7808400000000004</v>
      </c>
      <c r="G631" s="31">
        <v>8.3180099999999992</v>
      </c>
      <c r="H631" s="35">
        <v>16.540600000000001</v>
      </c>
      <c r="I631" s="32">
        <v>15.3764</v>
      </c>
      <c r="J631" s="36">
        <v>14.360099999999999</v>
      </c>
      <c r="L631" s="21">
        <f t="shared" si="72"/>
        <v>15.425700000000001</v>
      </c>
      <c r="M631" s="22">
        <f t="shared" si="73"/>
        <v>7.7256100000000005</v>
      </c>
      <c r="O631" s="25">
        <f t="shared" si="74"/>
        <v>1.0910856657476544</v>
      </c>
      <c r="P631" s="26">
        <f t="shared" si="75"/>
        <v>0.62185719011683016</v>
      </c>
      <c r="R631" s="2">
        <f t="shared" si="76"/>
        <v>0.50082719098647066</v>
      </c>
      <c r="S631" s="2"/>
      <c r="T631" s="2">
        <f t="shared" si="77"/>
        <v>-0.99761520347061627</v>
      </c>
      <c r="U631" s="2"/>
      <c r="V631" s="38">
        <f t="shared" si="78"/>
        <v>2.2254064136062492E-4</v>
      </c>
      <c r="W631" s="8">
        <v>621</v>
      </c>
      <c r="X631" s="9">
        <f t="shared" si="79"/>
        <v>2.8539672589307842E-3</v>
      </c>
    </row>
    <row r="632" spans="1:24">
      <c r="A632" s="15" t="s">
        <v>1925</v>
      </c>
      <c r="B632" s="1" t="s">
        <v>1926</v>
      </c>
      <c r="C632" t="s">
        <v>1927</v>
      </c>
      <c r="D632" s="1">
        <v>4</v>
      </c>
      <c r="E632" s="30">
        <v>7.7016999999999998</v>
      </c>
      <c r="F632" s="31">
        <v>6.30661</v>
      </c>
      <c r="G632" s="31">
        <v>7.7560500000000001</v>
      </c>
      <c r="H632" s="35">
        <v>18.426300000000001</v>
      </c>
      <c r="I632" s="32">
        <v>16.3017</v>
      </c>
      <c r="J632" s="36">
        <v>15.9345</v>
      </c>
      <c r="L632" s="21">
        <f t="shared" si="72"/>
        <v>16.887499999999999</v>
      </c>
      <c r="M632" s="22">
        <f t="shared" si="73"/>
        <v>7.2547866666666669</v>
      </c>
      <c r="O632" s="25">
        <f t="shared" si="74"/>
        <v>1.3452278766067858</v>
      </c>
      <c r="P632" s="26">
        <f t="shared" si="75"/>
        <v>0.82159462269012762</v>
      </c>
      <c r="R632" s="2">
        <f t="shared" si="76"/>
        <v>0.42959506538366643</v>
      </c>
      <c r="S632" s="2"/>
      <c r="T632" s="2">
        <f t="shared" si="77"/>
        <v>-1.2189506732293083</v>
      </c>
      <c r="U632" s="2"/>
      <c r="V632" s="38">
        <f t="shared" si="78"/>
        <v>2.254269538010223E-4</v>
      </c>
      <c r="W632" s="8">
        <v>629</v>
      </c>
      <c r="X632" s="9">
        <f t="shared" si="79"/>
        <v>2.8542134500339294E-3</v>
      </c>
    </row>
    <row r="633" spans="1:24">
      <c r="A633" s="15" t="s">
        <v>8135</v>
      </c>
      <c r="B633" s="1" t="s">
        <v>8136</v>
      </c>
      <c r="C633" t="s">
        <v>8137</v>
      </c>
      <c r="D633" s="1">
        <v>11</v>
      </c>
      <c r="E633" s="30">
        <v>6.9294700000000002</v>
      </c>
      <c r="F633" s="31">
        <v>8.1276399999999995</v>
      </c>
      <c r="G633" s="31">
        <v>8.9609199999999998</v>
      </c>
      <c r="H633" s="35">
        <v>17.046099999999999</v>
      </c>
      <c r="I633" s="32">
        <v>16.251899999999999</v>
      </c>
      <c r="J633" s="36">
        <v>15.3062</v>
      </c>
      <c r="L633" s="21">
        <f t="shared" si="72"/>
        <v>16.201400000000003</v>
      </c>
      <c r="M633" s="22">
        <f t="shared" si="73"/>
        <v>8.0060099999999998</v>
      </c>
      <c r="O633" s="25">
        <f t="shared" si="74"/>
        <v>0.87104861517598364</v>
      </c>
      <c r="P633" s="26">
        <f t="shared" si="75"/>
        <v>1.0211722030588228</v>
      </c>
      <c r="R633" s="2">
        <f t="shared" si="76"/>
        <v>0.49415544335674683</v>
      </c>
      <c r="S633" s="2"/>
      <c r="T633" s="2">
        <f t="shared" si="77"/>
        <v>-1.0169631622178787</v>
      </c>
      <c r="U633" s="2"/>
      <c r="V633" s="38">
        <f t="shared" si="78"/>
        <v>2.2616466193367115E-4</v>
      </c>
      <c r="W633" s="8">
        <v>631</v>
      </c>
      <c r="X633" s="9">
        <f t="shared" si="79"/>
        <v>2.8544776032325787E-3</v>
      </c>
    </row>
    <row r="634" spans="1:24">
      <c r="A634" s="15" t="s">
        <v>2245</v>
      </c>
      <c r="B634" s="1" t="s">
        <v>2246</v>
      </c>
      <c r="C634" t="s">
        <v>2247</v>
      </c>
      <c r="D634" s="1">
        <v>25</v>
      </c>
      <c r="E634" s="30">
        <v>9.2911599999999996</v>
      </c>
      <c r="F634" s="31">
        <v>6.7896000000000001</v>
      </c>
      <c r="G634" s="31">
        <v>7.8194999999999997</v>
      </c>
      <c r="H634" s="35">
        <v>16.907399999999999</v>
      </c>
      <c r="I634" s="32">
        <v>15.823600000000001</v>
      </c>
      <c r="J634" s="36">
        <v>16.275300000000001</v>
      </c>
      <c r="L634" s="21">
        <f t="shared" si="72"/>
        <v>16.335433333333334</v>
      </c>
      <c r="M634" s="22">
        <f t="shared" si="73"/>
        <v>7.9667533333333322</v>
      </c>
      <c r="O634" s="25">
        <f t="shared" si="74"/>
        <v>0.54439656807637238</v>
      </c>
      <c r="P634" s="26">
        <f t="shared" si="75"/>
        <v>1.2572641991774702</v>
      </c>
      <c r="R634" s="2">
        <f t="shared" si="76"/>
        <v>0.48769770417272873</v>
      </c>
      <c r="S634" s="2"/>
      <c r="T634" s="2">
        <f t="shared" si="77"/>
        <v>-1.0359409139558926</v>
      </c>
      <c r="U634" s="2"/>
      <c r="V634" s="38">
        <f t="shared" si="78"/>
        <v>2.25830724745925E-4</v>
      </c>
      <c r="W634" s="8">
        <v>630</v>
      </c>
      <c r="X634" s="9">
        <f t="shared" si="79"/>
        <v>2.8547871299627724E-3</v>
      </c>
    </row>
    <row r="635" spans="1:24">
      <c r="A635" s="15" t="s">
        <v>10364</v>
      </c>
      <c r="B635" s="1" t="s">
        <v>10365</v>
      </c>
      <c r="C635" t="s">
        <v>10366</v>
      </c>
      <c r="D635" s="1">
        <v>26</v>
      </c>
      <c r="E635" s="30">
        <v>9.9641900000000003</v>
      </c>
      <c r="F635" s="31">
        <v>7.8820600000000001</v>
      </c>
      <c r="G635" s="31">
        <v>9.2959800000000001</v>
      </c>
      <c r="H635" s="35">
        <v>15.6455</v>
      </c>
      <c r="I635" s="32">
        <v>15.569000000000001</v>
      </c>
      <c r="J635" s="36">
        <v>15.4819</v>
      </c>
      <c r="L635" s="21">
        <f t="shared" si="72"/>
        <v>15.565466666666666</v>
      </c>
      <c r="M635" s="22">
        <f t="shared" si="73"/>
        <v>9.0474100000000011</v>
      </c>
      <c r="O635" s="25">
        <f t="shared" si="74"/>
        <v>8.1857213080664973E-2</v>
      </c>
      <c r="P635" s="26">
        <f t="shared" si="75"/>
        <v>1.063088245584533</v>
      </c>
      <c r="R635" s="2">
        <f t="shared" si="76"/>
        <v>0.58124887571632944</v>
      </c>
      <c r="S635" s="2"/>
      <c r="T635" s="2">
        <f t="shared" si="77"/>
        <v>-0.78277207431704243</v>
      </c>
      <c r="U635" s="2"/>
      <c r="V635" s="38">
        <f t="shared" si="78"/>
        <v>2.2512538462099809E-4</v>
      </c>
      <c r="W635" s="8">
        <v>628</v>
      </c>
      <c r="X635" s="9">
        <f t="shared" si="79"/>
        <v>2.8549340177095998E-3</v>
      </c>
    </row>
    <row r="636" spans="1:24">
      <c r="A636" s="15" t="s">
        <v>7855</v>
      </c>
      <c r="B636" s="1" t="s">
        <v>7856</v>
      </c>
      <c r="C636" t="s">
        <v>7857</v>
      </c>
      <c r="D636" s="1">
        <v>3</v>
      </c>
      <c r="E636" s="30">
        <v>6.5571799999999998</v>
      </c>
      <c r="F636" s="31">
        <v>5.2165400000000002</v>
      </c>
      <c r="G636" s="31">
        <v>6.3864999999999998</v>
      </c>
      <c r="H636" s="35">
        <v>14.2522</v>
      </c>
      <c r="I636" s="32">
        <v>17.046900000000001</v>
      </c>
      <c r="J636" s="36">
        <v>16.130600000000001</v>
      </c>
      <c r="L636" s="21">
        <f t="shared" si="72"/>
        <v>15.809900000000001</v>
      </c>
      <c r="M636" s="22">
        <f t="shared" si="73"/>
        <v>6.0534066666666675</v>
      </c>
      <c r="O636" s="25">
        <f t="shared" si="74"/>
        <v>1.4246836104904137</v>
      </c>
      <c r="P636" s="26">
        <f t="shared" si="75"/>
        <v>0.72975494443911315</v>
      </c>
      <c r="R636" s="2">
        <f t="shared" si="76"/>
        <v>0.38288709395168008</v>
      </c>
      <c r="S636" s="2"/>
      <c r="T636" s="2">
        <f t="shared" si="77"/>
        <v>-1.3850090630766994</v>
      </c>
      <c r="U636" s="2"/>
      <c r="V636" s="38">
        <f t="shared" si="78"/>
        <v>2.277248516416802E-4</v>
      </c>
      <c r="W636" s="8">
        <v>635</v>
      </c>
      <c r="X636" s="9">
        <f t="shared" si="79"/>
        <v>2.8560641235816395E-3</v>
      </c>
    </row>
    <row r="637" spans="1:24">
      <c r="A637" s="15" t="s">
        <v>12743</v>
      </c>
      <c r="B637" s="1" t="s">
        <v>12744</v>
      </c>
      <c r="C637" t="s">
        <v>12745</v>
      </c>
      <c r="D637" s="1">
        <v>8</v>
      </c>
      <c r="E637" s="30">
        <v>18.177499999999998</v>
      </c>
      <c r="F637" s="31">
        <v>18.974799999999998</v>
      </c>
      <c r="G637" s="31">
        <v>15.4397</v>
      </c>
      <c r="H637" s="35">
        <v>5.9223800000000004</v>
      </c>
      <c r="I637" s="32">
        <v>5.3366800000000003</v>
      </c>
      <c r="J637" s="36">
        <v>6.2822300000000002</v>
      </c>
      <c r="L637" s="21">
        <f t="shared" si="72"/>
        <v>5.8470966666666682</v>
      </c>
      <c r="M637" s="22">
        <f t="shared" si="73"/>
        <v>17.530666666666665</v>
      </c>
      <c r="O637" s="25">
        <f t="shared" si="74"/>
        <v>0.47724929107682634</v>
      </c>
      <c r="P637" s="26">
        <f t="shared" si="75"/>
        <v>1.8541920136095207</v>
      </c>
      <c r="R637" s="2">
        <f t="shared" si="76"/>
        <v>2.9981831438850839</v>
      </c>
      <c r="S637" s="2"/>
      <c r="T637" s="2">
        <f t="shared" si="77"/>
        <v>1.5840885129404285</v>
      </c>
      <c r="U637" s="2"/>
      <c r="V637" s="38">
        <f t="shared" si="78"/>
        <v>2.2668881185245571E-4</v>
      </c>
      <c r="W637" s="8">
        <v>632</v>
      </c>
      <c r="X637" s="9">
        <f t="shared" si="79"/>
        <v>2.8565659772040461E-3</v>
      </c>
    </row>
    <row r="638" spans="1:24">
      <c r="A638" s="15" t="s">
        <v>5924</v>
      </c>
      <c r="B638" s="1" t="s">
        <v>5925</v>
      </c>
      <c r="C638" t="s">
        <v>5926</v>
      </c>
      <c r="D638" s="1">
        <v>29</v>
      </c>
      <c r="E638" s="30">
        <v>9.6094500000000007</v>
      </c>
      <c r="F638" s="31">
        <v>8.8726500000000001</v>
      </c>
      <c r="G638" s="31">
        <v>9.9903700000000004</v>
      </c>
      <c r="H638" s="35">
        <v>13.830299999999999</v>
      </c>
      <c r="I638" s="32">
        <v>14.1874</v>
      </c>
      <c r="J638" s="36">
        <v>14.9015</v>
      </c>
      <c r="L638" s="21">
        <f t="shared" si="72"/>
        <v>14.306399999999998</v>
      </c>
      <c r="M638" s="22">
        <f t="shared" si="73"/>
        <v>9.4908233333333332</v>
      </c>
      <c r="O638" s="25">
        <f t="shared" si="74"/>
        <v>0.54542470607775051</v>
      </c>
      <c r="P638" s="26">
        <f t="shared" si="75"/>
        <v>0.56822417594936381</v>
      </c>
      <c r="R638" s="2">
        <f t="shared" si="76"/>
        <v>0.66339703442748243</v>
      </c>
      <c r="S638" s="2"/>
      <c r="T638" s="2">
        <f t="shared" si="77"/>
        <v>-0.59205553200219807</v>
      </c>
      <c r="U638" s="2"/>
      <c r="V638" s="38">
        <f t="shared" si="78"/>
        <v>2.2500689978005022E-4</v>
      </c>
      <c r="W638" s="8">
        <v>627</v>
      </c>
      <c r="X638" s="9">
        <f t="shared" si="79"/>
        <v>2.8579823761536206E-3</v>
      </c>
    </row>
    <row r="639" spans="1:24">
      <c r="A639" s="15" t="s">
        <v>16629</v>
      </c>
      <c r="B639" s="1" t="s">
        <v>16630</v>
      </c>
      <c r="C639" t="s">
        <v>16631</v>
      </c>
      <c r="D639" s="1">
        <v>4</v>
      </c>
      <c r="E639" s="30">
        <v>10.590299999999999</v>
      </c>
      <c r="F639" s="31">
        <v>9.7971900000000005</v>
      </c>
      <c r="G639" s="31">
        <v>9.9443099999999998</v>
      </c>
      <c r="H639" s="35">
        <v>13.299300000000001</v>
      </c>
      <c r="I639" s="32">
        <v>13.6776</v>
      </c>
      <c r="J639" s="36">
        <v>14.1233</v>
      </c>
      <c r="L639" s="21">
        <f t="shared" si="72"/>
        <v>13.700066666666666</v>
      </c>
      <c r="M639" s="22">
        <f t="shared" si="73"/>
        <v>10.1106</v>
      </c>
      <c r="O639" s="25">
        <f t="shared" si="74"/>
        <v>0.41245916565562374</v>
      </c>
      <c r="P639" s="26">
        <f t="shared" si="75"/>
        <v>0.42189470380652977</v>
      </c>
      <c r="R639" s="2">
        <f t="shared" si="76"/>
        <v>0.73799640877659967</v>
      </c>
      <c r="S639" s="2"/>
      <c r="T639" s="2">
        <f t="shared" si="77"/>
        <v>-0.43831429899843394</v>
      </c>
      <c r="U639" s="2"/>
      <c r="V639" s="38">
        <f t="shared" si="78"/>
        <v>2.2939039749019185E-4</v>
      </c>
      <c r="W639" s="8">
        <v>636</v>
      </c>
      <c r="X639" s="9">
        <f t="shared" si="79"/>
        <v>2.8724294427859873E-3</v>
      </c>
    </row>
    <row r="640" spans="1:24">
      <c r="A640" s="15" t="s">
        <v>19594</v>
      </c>
      <c r="B640" s="1" t="s">
        <v>19595</v>
      </c>
      <c r="C640" t="s">
        <v>19596</v>
      </c>
      <c r="D640" s="1">
        <v>1</v>
      </c>
      <c r="E640" s="30">
        <v>4.2997899999999998</v>
      </c>
      <c r="F640" s="31">
        <v>6.1539999999999999</v>
      </c>
      <c r="G640" s="31">
        <v>3.8929200000000002</v>
      </c>
      <c r="H640" s="35">
        <v>19.552800000000001</v>
      </c>
      <c r="I640" s="32">
        <v>16.886399999999998</v>
      </c>
      <c r="J640" s="36">
        <v>20.854700000000001</v>
      </c>
      <c r="L640" s="21">
        <f t="shared" si="72"/>
        <v>19.097966666666668</v>
      </c>
      <c r="M640" s="22">
        <f t="shared" si="73"/>
        <v>4.7822366666666669</v>
      </c>
      <c r="O640" s="25">
        <f t="shared" si="74"/>
        <v>2.022870792545421</v>
      </c>
      <c r="P640" s="26">
        <f t="shared" si="75"/>
        <v>1.2052745667412601</v>
      </c>
      <c r="R640" s="2">
        <f t="shared" si="76"/>
        <v>0.2504055405549282</v>
      </c>
      <c r="S640" s="2"/>
      <c r="T640" s="2">
        <f t="shared" si="77"/>
        <v>-1.9976616107211183</v>
      </c>
      <c r="U640" s="2"/>
      <c r="V640" s="38">
        <f t="shared" si="78"/>
        <v>2.2999044705018578E-4</v>
      </c>
      <c r="W640" s="8">
        <v>637</v>
      </c>
      <c r="X640" s="9">
        <f t="shared" si="79"/>
        <v>2.8754221668880371E-3</v>
      </c>
    </row>
    <row r="641" spans="1:24">
      <c r="A641" s="15" t="s">
        <v>12678</v>
      </c>
      <c r="B641" s="1" t="s">
        <v>12679</v>
      </c>
      <c r="C641" t="s">
        <v>12680</v>
      </c>
      <c r="D641" s="1">
        <v>24</v>
      </c>
      <c r="E641" s="30">
        <v>4.7599900000000002</v>
      </c>
      <c r="F641" s="31">
        <v>5.0601799999999999</v>
      </c>
      <c r="G641" s="31">
        <v>6.2104299999999997</v>
      </c>
      <c r="H641" s="35">
        <v>11.8446</v>
      </c>
      <c r="I641" s="32">
        <v>12.0594</v>
      </c>
      <c r="J641" s="36">
        <v>13.508599999999999</v>
      </c>
      <c r="L641" s="21">
        <f t="shared" si="72"/>
        <v>12.470866666666666</v>
      </c>
      <c r="M641" s="22">
        <f t="shared" si="73"/>
        <v>5.3435333333333332</v>
      </c>
      <c r="O641" s="25">
        <f t="shared" si="74"/>
        <v>0.90509812359397424</v>
      </c>
      <c r="P641" s="26">
        <f t="shared" si="75"/>
        <v>0.76561144324867947</v>
      </c>
      <c r="R641" s="2">
        <f t="shared" si="76"/>
        <v>0.42848131378198789</v>
      </c>
      <c r="S641" s="2"/>
      <c r="T641" s="2">
        <f t="shared" si="77"/>
        <v>-1.2226958056064963</v>
      </c>
      <c r="U641" s="2"/>
      <c r="V641" s="38">
        <f t="shared" si="78"/>
        <v>2.4016456926375995E-4</v>
      </c>
      <c r="W641" s="8">
        <v>665</v>
      </c>
      <c r="X641" s="9">
        <f t="shared" si="79"/>
        <v>2.8761964355136604E-3</v>
      </c>
    </row>
    <row r="642" spans="1:24">
      <c r="A642" s="15" t="s">
        <v>5144</v>
      </c>
      <c r="B642" s="1" t="s">
        <v>5145</v>
      </c>
      <c r="C642" t="s">
        <v>5146</v>
      </c>
      <c r="D642" s="1">
        <v>4</v>
      </c>
      <c r="E642" s="30">
        <v>22.356200000000001</v>
      </c>
      <c r="F642" s="31">
        <v>19.0687</v>
      </c>
      <c r="G642" s="31">
        <v>25.438099999999999</v>
      </c>
      <c r="H642" s="35">
        <v>2.3206199999999999</v>
      </c>
      <c r="I642" s="32">
        <v>2.8933300000000002</v>
      </c>
      <c r="J642" s="36">
        <v>3.3851900000000001</v>
      </c>
      <c r="L642" s="21">
        <f t="shared" si="72"/>
        <v>2.8663799999999999</v>
      </c>
      <c r="M642" s="22">
        <f t="shared" si="73"/>
        <v>22.287666666666667</v>
      </c>
      <c r="O642" s="25">
        <f t="shared" si="74"/>
        <v>0.53279644152340133</v>
      </c>
      <c r="P642" s="26">
        <f t="shared" si="75"/>
        <v>3.1852530046031378</v>
      </c>
      <c r="R642" s="2">
        <f t="shared" si="76"/>
        <v>7.7755449963601011</v>
      </c>
      <c r="S642" s="2"/>
      <c r="T642" s="2">
        <f t="shared" si="77"/>
        <v>2.9589437988432845</v>
      </c>
      <c r="U642" s="2"/>
      <c r="V642" s="38">
        <f t="shared" si="78"/>
        <v>2.3993036366097841E-4</v>
      </c>
      <c r="W642" s="8">
        <v>664</v>
      </c>
      <c r="X642" s="9">
        <f t="shared" si="79"/>
        <v>2.8777190002952286E-3</v>
      </c>
    </row>
    <row r="643" spans="1:24">
      <c r="A643" s="15" t="s">
        <v>13539</v>
      </c>
      <c r="B643" s="1" t="s">
        <v>13540</v>
      </c>
      <c r="C643" t="s">
        <v>13541</v>
      </c>
      <c r="D643" s="1">
        <v>11</v>
      </c>
      <c r="E643" s="30">
        <v>8.7042800000000007</v>
      </c>
      <c r="F643" s="31">
        <v>7.3507999999999996</v>
      </c>
      <c r="G643" s="31">
        <v>7.2399100000000001</v>
      </c>
      <c r="H643" s="35">
        <v>15.045</v>
      </c>
      <c r="I643" s="32">
        <v>14.3698</v>
      </c>
      <c r="J643" s="36">
        <v>16.208600000000001</v>
      </c>
      <c r="L643" s="21">
        <f t="shared" si="72"/>
        <v>15.207800000000001</v>
      </c>
      <c r="M643" s="22">
        <f t="shared" si="73"/>
        <v>7.7649966666666659</v>
      </c>
      <c r="O643" s="25">
        <f t="shared" si="74"/>
        <v>0.9301474291745373</v>
      </c>
      <c r="P643" s="26">
        <f t="shared" si="75"/>
        <v>0.81533062817076496</v>
      </c>
      <c r="R643" s="2">
        <f t="shared" si="76"/>
        <v>0.51059302901581194</v>
      </c>
      <c r="S643" s="2"/>
      <c r="T643" s="2">
        <f t="shared" si="77"/>
        <v>-0.96975425372080815</v>
      </c>
      <c r="U643" s="2"/>
      <c r="V643" s="38">
        <f t="shared" si="78"/>
        <v>2.3937845509401084E-4</v>
      </c>
      <c r="W643" s="8">
        <v>662</v>
      </c>
      <c r="X643" s="9">
        <f t="shared" si="79"/>
        <v>2.8797734386234175E-3</v>
      </c>
    </row>
    <row r="644" spans="1:24">
      <c r="A644" s="15" t="s">
        <v>11714</v>
      </c>
      <c r="B644" s="1" t="s">
        <v>11715</v>
      </c>
      <c r="C644" t="s">
        <v>11716</v>
      </c>
      <c r="D644" s="1">
        <v>5</v>
      </c>
      <c r="E644" s="30">
        <v>17.5686</v>
      </c>
      <c r="F644" s="31">
        <v>15.9155</v>
      </c>
      <c r="G644" s="31">
        <v>18.8141</v>
      </c>
      <c r="H644" s="35">
        <v>8.3262900000000002</v>
      </c>
      <c r="I644" s="32">
        <v>7.0874199999999998</v>
      </c>
      <c r="J644" s="36">
        <v>8.0889699999999998</v>
      </c>
      <c r="L644" s="21">
        <f t="shared" ref="L644:L707" si="80">AVERAGE(H644:J644)</f>
        <v>7.834226666666666</v>
      </c>
      <c r="M644" s="22">
        <f t="shared" ref="M644:M707" si="81">AVERAGE(E644:G644)</f>
        <v>17.432733333333331</v>
      </c>
      <c r="O644" s="25">
        <f t="shared" ref="O644:O707" si="82">STDEV(H644:J644)</f>
        <v>0.6575487385991502</v>
      </c>
      <c r="P644" s="26">
        <f t="shared" ref="P644:P707" si="83">STDEV(E644:G644)</f>
        <v>1.4540685346067197</v>
      </c>
      <c r="R644" s="2">
        <f t="shared" ref="R644:R707" si="84">M644/L644</f>
        <v>2.2252015514826393</v>
      </c>
      <c r="S644" s="2"/>
      <c r="T644" s="2">
        <f t="shared" ref="T644:T707" si="85">LOG(R644,2)</f>
        <v>1.1539360165982535</v>
      </c>
      <c r="U644" s="2"/>
      <c r="V644" s="38">
        <f t="shared" ref="V644:V707" si="86">TTEST(E644:G644,H644:J644,1,2)</f>
        <v>2.3977154211506774E-4</v>
      </c>
      <c r="W644" s="8">
        <v>663</v>
      </c>
      <c r="X644" s="9">
        <f t="shared" ref="X644:X707" si="87">(V644*7964)/W644</f>
        <v>2.8801516763263943E-3</v>
      </c>
    </row>
    <row r="645" spans="1:24">
      <c r="A645" s="15" t="s">
        <v>4083</v>
      </c>
      <c r="B645" s="1" t="s">
        <v>4084</v>
      </c>
      <c r="C645" t="s">
        <v>4085</v>
      </c>
      <c r="D645" s="1">
        <v>23</v>
      </c>
      <c r="E645" s="30">
        <v>16.341899999999999</v>
      </c>
      <c r="F645" s="31">
        <v>15.3896</v>
      </c>
      <c r="G645" s="31">
        <v>15.154999999999999</v>
      </c>
      <c r="H645" s="35">
        <v>11.190899999999999</v>
      </c>
      <c r="I645" s="32">
        <v>10.4025</v>
      </c>
      <c r="J645" s="36">
        <v>11.211</v>
      </c>
      <c r="L645" s="21">
        <f t="shared" si="80"/>
        <v>10.934800000000001</v>
      </c>
      <c r="M645" s="22">
        <f t="shared" si="81"/>
        <v>15.628833333333333</v>
      </c>
      <c r="O645" s="25">
        <f t="shared" si="82"/>
        <v>0.46109486008846373</v>
      </c>
      <c r="P645" s="26">
        <f t="shared" si="83"/>
        <v>0.62857564646853203</v>
      </c>
      <c r="R645" s="2">
        <f t="shared" si="84"/>
        <v>1.4292747314384653</v>
      </c>
      <c r="S645" s="2"/>
      <c r="T645" s="2">
        <f t="shared" si="85"/>
        <v>0.51528325414428</v>
      </c>
      <c r="U645" s="2"/>
      <c r="V645" s="38">
        <f t="shared" si="86"/>
        <v>2.3874535054781677E-4</v>
      </c>
      <c r="W645" s="8">
        <v>660</v>
      </c>
      <c r="X645" s="9">
        <f t="shared" si="87"/>
        <v>2.8808605632769891E-3</v>
      </c>
    </row>
    <row r="646" spans="1:24">
      <c r="A646" s="15" t="s">
        <v>20151</v>
      </c>
      <c r="B646" s="1" t="s">
        <v>20152</v>
      </c>
      <c r="C646" t="s">
        <v>20153</v>
      </c>
      <c r="D646" s="1">
        <v>5</v>
      </c>
      <c r="E646" s="30">
        <v>10.756</v>
      </c>
      <c r="F646" s="31">
        <v>8.3017800000000008</v>
      </c>
      <c r="G646" s="31">
        <v>9.4577100000000005</v>
      </c>
      <c r="H646" s="35">
        <v>17.9801</v>
      </c>
      <c r="I646" s="32">
        <v>16.994800000000001</v>
      </c>
      <c r="J646" s="36">
        <v>17.448799999999999</v>
      </c>
      <c r="L646" s="21">
        <f t="shared" si="80"/>
        <v>17.474566666666668</v>
      </c>
      <c r="M646" s="22">
        <f t="shared" si="81"/>
        <v>9.5051633333333339</v>
      </c>
      <c r="O646" s="25">
        <f t="shared" si="82"/>
        <v>0.49315511082552188</v>
      </c>
      <c r="P646" s="26">
        <f t="shared" si="83"/>
        <v>1.2277979541575033</v>
      </c>
      <c r="R646" s="2">
        <f t="shared" si="84"/>
        <v>0.54394272056340931</v>
      </c>
      <c r="S646" s="2"/>
      <c r="T646" s="2">
        <f t="shared" si="85"/>
        <v>-0.87847335721681985</v>
      </c>
      <c r="U646" s="2"/>
      <c r="V646" s="38">
        <f t="shared" si="86"/>
        <v>2.3847811126349582E-4</v>
      </c>
      <c r="W646" s="8">
        <v>659</v>
      </c>
      <c r="X646" s="9">
        <f t="shared" si="87"/>
        <v>2.8820025464377551E-3</v>
      </c>
    </row>
    <row r="647" spans="1:24">
      <c r="A647" s="15" t="s">
        <v>6713</v>
      </c>
      <c r="B647" s="1" t="s">
        <v>6714</v>
      </c>
      <c r="C647" t="s">
        <v>6715</v>
      </c>
      <c r="D647" s="1">
        <v>18</v>
      </c>
      <c r="E647" s="30">
        <v>7.2606400000000004</v>
      </c>
      <c r="F647" s="31">
        <v>7.5400900000000002</v>
      </c>
      <c r="G647" s="31">
        <v>6.3613799999999996</v>
      </c>
      <c r="H647" s="35">
        <v>19.1508</v>
      </c>
      <c r="I647" s="32">
        <v>16.290299999999998</v>
      </c>
      <c r="J647" s="36">
        <v>19.469799999999999</v>
      </c>
      <c r="L647" s="21">
        <f t="shared" si="80"/>
        <v>18.303633333333334</v>
      </c>
      <c r="M647" s="22">
        <f t="shared" si="81"/>
        <v>7.0540366666666676</v>
      </c>
      <c r="O647" s="25">
        <f t="shared" si="82"/>
        <v>1.7508779464409665</v>
      </c>
      <c r="P647" s="26">
        <f t="shared" si="83"/>
        <v>0.61591640588097163</v>
      </c>
      <c r="R647" s="2">
        <f t="shared" si="84"/>
        <v>0.38538996811197779</v>
      </c>
      <c r="S647" s="2"/>
      <c r="T647" s="2">
        <f t="shared" si="85"/>
        <v>-1.3756090768174747</v>
      </c>
      <c r="U647" s="2"/>
      <c r="V647" s="38">
        <f t="shared" si="86"/>
        <v>2.3273737539123909E-4</v>
      </c>
      <c r="W647" s="8">
        <v>643</v>
      </c>
      <c r="X647" s="9">
        <f t="shared" si="87"/>
        <v>2.8826134644103084E-3</v>
      </c>
    </row>
    <row r="648" spans="1:24">
      <c r="A648" s="15" t="s">
        <v>11163</v>
      </c>
      <c r="B648" s="1" t="s">
        <v>11164</v>
      </c>
      <c r="C648" t="s">
        <v>11165</v>
      </c>
      <c r="D648" s="1">
        <v>6</v>
      </c>
      <c r="E648" s="30">
        <v>7.0324499999999999</v>
      </c>
      <c r="F648" s="31">
        <v>4.1673999999999998</v>
      </c>
      <c r="G648" s="31">
        <v>5.8569800000000001</v>
      </c>
      <c r="H648" s="35">
        <v>15.013500000000001</v>
      </c>
      <c r="I648" s="32">
        <v>16.777000000000001</v>
      </c>
      <c r="J648" s="36">
        <v>15.9682</v>
      </c>
      <c r="L648" s="21">
        <f t="shared" si="80"/>
        <v>15.919566666666668</v>
      </c>
      <c r="M648" s="22">
        <f t="shared" si="81"/>
        <v>5.6856099999999996</v>
      </c>
      <c r="O648" s="25">
        <f t="shared" si="82"/>
        <v>0.88275532472669549</v>
      </c>
      <c r="P648" s="26">
        <f t="shared" si="83"/>
        <v>1.4401922209552469</v>
      </c>
      <c r="R648" s="2">
        <f t="shared" si="84"/>
        <v>0.3571460278441414</v>
      </c>
      <c r="S648" s="2"/>
      <c r="T648" s="2">
        <f t="shared" si="85"/>
        <v>-1.4854140190330438</v>
      </c>
      <c r="U648" s="2"/>
      <c r="V648" s="38">
        <f t="shared" si="86"/>
        <v>2.3312375914749705E-4</v>
      </c>
      <c r="W648" s="8">
        <v>644</v>
      </c>
      <c r="X648" s="9">
        <f t="shared" si="87"/>
        <v>2.8829155556687369E-3</v>
      </c>
    </row>
    <row r="649" spans="1:24">
      <c r="A649" s="15" t="s">
        <v>2995</v>
      </c>
      <c r="B649" s="1" t="s">
        <v>2996</v>
      </c>
      <c r="C649" t="s">
        <v>2997</v>
      </c>
      <c r="D649" s="1">
        <v>8</v>
      </c>
      <c r="E649" s="30">
        <v>8.7424199999999992</v>
      </c>
      <c r="F649" s="31">
        <v>6.8593599999999997</v>
      </c>
      <c r="G649" s="31">
        <v>8.7378300000000007</v>
      </c>
      <c r="H649" s="35">
        <v>15.665100000000001</v>
      </c>
      <c r="I649" s="32">
        <v>16.03</v>
      </c>
      <c r="J649" s="36">
        <v>17.236799999999999</v>
      </c>
      <c r="L649" s="21">
        <f t="shared" si="80"/>
        <v>16.310633333333332</v>
      </c>
      <c r="M649" s="22">
        <f t="shared" si="81"/>
        <v>8.1132033333333329</v>
      </c>
      <c r="O649" s="25">
        <f t="shared" si="82"/>
        <v>0.82257311123895338</v>
      </c>
      <c r="P649" s="26">
        <f t="shared" si="83"/>
        <v>1.0858626043074258</v>
      </c>
      <c r="R649" s="2">
        <f t="shared" si="84"/>
        <v>0.49741804426151448</v>
      </c>
      <c r="S649" s="2"/>
      <c r="T649" s="2">
        <f t="shared" si="85"/>
        <v>-1.0074692513968277</v>
      </c>
      <c r="U649" s="2"/>
      <c r="V649" s="38">
        <f t="shared" si="86"/>
        <v>2.3933262958931068E-4</v>
      </c>
      <c r="W649" s="8">
        <v>661</v>
      </c>
      <c r="X649" s="9">
        <f t="shared" si="87"/>
        <v>2.883578006125976E-3</v>
      </c>
    </row>
    <row r="650" spans="1:24">
      <c r="A650" s="15" t="s">
        <v>7261</v>
      </c>
      <c r="B650" s="1" t="s">
        <v>7262</v>
      </c>
      <c r="C650" t="s">
        <v>7263</v>
      </c>
      <c r="D650" s="1">
        <v>62</v>
      </c>
      <c r="E650" s="30">
        <v>15.772500000000001</v>
      </c>
      <c r="F650" s="31">
        <v>15.1823</v>
      </c>
      <c r="G650" s="31">
        <v>16.3643</v>
      </c>
      <c r="H650" s="35">
        <v>9.7873400000000004</v>
      </c>
      <c r="I650" s="32">
        <v>11.025700000000001</v>
      </c>
      <c r="J650" s="36">
        <v>10.7117</v>
      </c>
      <c r="L650" s="21">
        <f t="shared" si="80"/>
        <v>10.508246666666667</v>
      </c>
      <c r="M650" s="22">
        <f t="shared" si="81"/>
        <v>15.773033333333332</v>
      </c>
      <c r="O650" s="25">
        <f t="shared" si="82"/>
        <v>0.64376145934137241</v>
      </c>
      <c r="P650" s="26">
        <f t="shared" si="83"/>
        <v>0.59100018048502623</v>
      </c>
      <c r="R650" s="2">
        <f t="shared" si="84"/>
        <v>1.5010147585673981</v>
      </c>
      <c r="S650" s="2"/>
      <c r="T650" s="2">
        <f t="shared" si="85"/>
        <v>0.58593816217333772</v>
      </c>
      <c r="U650" s="2"/>
      <c r="V650" s="38">
        <f t="shared" si="86"/>
        <v>2.382750199803853E-4</v>
      </c>
      <c r="W650" s="8">
        <v>658</v>
      </c>
      <c r="X650" s="9">
        <f t="shared" si="87"/>
        <v>2.8839244059632044E-3</v>
      </c>
    </row>
    <row r="651" spans="1:24">
      <c r="A651" s="15" t="s">
        <v>3911</v>
      </c>
      <c r="B651" s="1" t="s">
        <v>3912</v>
      </c>
      <c r="C651" t="s">
        <v>3913</v>
      </c>
      <c r="D651" s="1">
        <v>8</v>
      </c>
      <c r="E651" s="30">
        <v>7.9133300000000002</v>
      </c>
      <c r="F651" s="31">
        <v>9.2402899999999999</v>
      </c>
      <c r="G651" s="31">
        <v>9.6867400000000004</v>
      </c>
      <c r="H651" s="35">
        <v>15.1965</v>
      </c>
      <c r="I651" s="32">
        <v>16.3672</v>
      </c>
      <c r="J651" s="36">
        <v>16.535799999999998</v>
      </c>
      <c r="L651" s="21">
        <f t="shared" si="80"/>
        <v>16.033166666666666</v>
      </c>
      <c r="M651" s="22">
        <f t="shared" si="81"/>
        <v>8.9467866666666662</v>
      </c>
      <c r="O651" s="25">
        <f t="shared" si="82"/>
        <v>0.72946200952025764</v>
      </c>
      <c r="P651" s="26">
        <f t="shared" si="83"/>
        <v>0.92241742830094742</v>
      </c>
      <c r="R651" s="2">
        <f t="shared" si="84"/>
        <v>0.5580174430087631</v>
      </c>
      <c r="S651" s="2"/>
      <c r="T651" s="2">
        <f t="shared" si="85"/>
        <v>-0.84161787507497399</v>
      </c>
      <c r="U651" s="2"/>
      <c r="V651" s="38">
        <f t="shared" si="86"/>
        <v>2.3805847335920858E-4</v>
      </c>
      <c r="W651" s="8">
        <v>657</v>
      </c>
      <c r="X651" s="9">
        <f t="shared" si="87"/>
        <v>2.8856890134440444E-3</v>
      </c>
    </row>
    <row r="652" spans="1:24">
      <c r="A652" s="15" t="s">
        <v>12195</v>
      </c>
      <c r="B652" s="1" t="s">
        <v>12196</v>
      </c>
      <c r="C652" t="s">
        <v>12197</v>
      </c>
      <c r="D652" s="1">
        <v>3</v>
      </c>
      <c r="E652" s="30">
        <v>8.3274399999999993</v>
      </c>
      <c r="F652" s="31">
        <v>6.68818</v>
      </c>
      <c r="G652" s="31">
        <v>7.6952999999999996</v>
      </c>
      <c r="H652" s="35">
        <v>17.502600000000001</v>
      </c>
      <c r="I652" s="32">
        <v>18.155100000000001</v>
      </c>
      <c r="J652" s="36">
        <v>15.59</v>
      </c>
      <c r="L652" s="21">
        <f t="shared" si="80"/>
        <v>17.082566666666668</v>
      </c>
      <c r="M652" s="22">
        <f t="shared" si="81"/>
        <v>7.5703066666666663</v>
      </c>
      <c r="O652" s="25">
        <f t="shared" si="82"/>
        <v>1.3331374660301671</v>
      </c>
      <c r="P652" s="26">
        <f t="shared" si="83"/>
        <v>0.82674714207751143</v>
      </c>
      <c r="R652" s="2">
        <f t="shared" si="84"/>
        <v>0.4431597905857238</v>
      </c>
      <c r="S652" s="2"/>
      <c r="T652" s="2">
        <f t="shared" si="85"/>
        <v>-1.1741011082525485</v>
      </c>
      <c r="U652" s="2"/>
      <c r="V652" s="38">
        <f t="shared" si="86"/>
        <v>2.3231831797955891E-4</v>
      </c>
      <c r="W652" s="8">
        <v>641</v>
      </c>
      <c r="X652" s="9">
        <f t="shared" si="87"/>
        <v>2.8864010676898704E-3</v>
      </c>
    </row>
    <row r="653" spans="1:24">
      <c r="A653" s="15" t="s">
        <v>1694</v>
      </c>
      <c r="B653" s="1" t="s">
        <v>1695</v>
      </c>
      <c r="C653" t="s">
        <v>1696</v>
      </c>
      <c r="D653" s="1">
        <v>19</v>
      </c>
      <c r="E653" s="30">
        <v>14.373799999999999</v>
      </c>
      <c r="F653" s="31">
        <v>13.841900000000001</v>
      </c>
      <c r="G653" s="31">
        <v>13.528700000000001</v>
      </c>
      <c r="H653" s="35">
        <v>11.2202</v>
      </c>
      <c r="I653" s="32">
        <v>11.011699999999999</v>
      </c>
      <c r="J653" s="36">
        <v>10.782299999999999</v>
      </c>
      <c r="L653" s="21">
        <f t="shared" si="80"/>
        <v>11.004733333333334</v>
      </c>
      <c r="M653" s="22">
        <f t="shared" si="81"/>
        <v>13.9148</v>
      </c>
      <c r="O653" s="25">
        <f t="shared" si="82"/>
        <v>0.2190331101302575</v>
      </c>
      <c r="P653" s="26">
        <f t="shared" si="83"/>
        <v>0.42724034219628576</v>
      </c>
      <c r="R653" s="2">
        <f t="shared" si="84"/>
        <v>1.264437726796348</v>
      </c>
      <c r="S653" s="2"/>
      <c r="T653" s="2">
        <f t="shared" si="85"/>
        <v>0.33849598642433792</v>
      </c>
      <c r="U653" s="2"/>
      <c r="V653" s="38">
        <f t="shared" si="86"/>
        <v>2.3271393785242564E-4</v>
      </c>
      <c r="W653" s="8">
        <v>642</v>
      </c>
      <c r="X653" s="9">
        <f t="shared" si="87"/>
        <v>2.8868127742316474E-3</v>
      </c>
    </row>
    <row r="654" spans="1:24">
      <c r="A654" s="15" t="s">
        <v>1259</v>
      </c>
      <c r="B654" s="1" t="s">
        <v>1260</v>
      </c>
      <c r="C654" t="s">
        <v>1261</v>
      </c>
      <c r="D654" s="1">
        <v>19</v>
      </c>
      <c r="E654" s="30">
        <v>18.2197</v>
      </c>
      <c r="F654" s="31">
        <v>17.6983</v>
      </c>
      <c r="G654" s="31">
        <v>19.735700000000001</v>
      </c>
      <c r="H654" s="35">
        <v>8.16934</v>
      </c>
      <c r="I654" s="32">
        <v>10.149800000000001</v>
      </c>
      <c r="J654" s="36">
        <v>7.8685099999999997</v>
      </c>
      <c r="L654" s="21">
        <f t="shared" si="80"/>
        <v>8.7292166666666677</v>
      </c>
      <c r="M654" s="22">
        <f t="shared" si="81"/>
        <v>18.551233333333332</v>
      </c>
      <c r="O654" s="25">
        <f t="shared" si="82"/>
        <v>1.2394222151604921</v>
      </c>
      <c r="P654" s="26">
        <f t="shared" si="83"/>
        <v>1.0583881392633494</v>
      </c>
      <c r="R654" s="2">
        <f t="shared" si="84"/>
        <v>2.1251887817349013</v>
      </c>
      <c r="S654" s="2"/>
      <c r="T654" s="2">
        <f t="shared" si="85"/>
        <v>1.0875910023683124</v>
      </c>
      <c r="U654" s="2"/>
      <c r="V654" s="38">
        <f t="shared" si="86"/>
        <v>2.3797438387236156E-4</v>
      </c>
      <c r="W654" s="8">
        <v>656</v>
      </c>
      <c r="X654" s="9">
        <f t="shared" si="87"/>
        <v>2.8890670627431214E-3</v>
      </c>
    </row>
    <row r="655" spans="1:24">
      <c r="A655" s="15" t="s">
        <v>5656</v>
      </c>
      <c r="B655" s="1" t="s">
        <v>5657</v>
      </c>
      <c r="C655" t="s">
        <v>5658</v>
      </c>
      <c r="D655" s="1">
        <v>2</v>
      </c>
      <c r="E655" s="30">
        <v>4.2008099999999997</v>
      </c>
      <c r="F655" s="31">
        <v>4.4274199999999997</v>
      </c>
      <c r="G655" s="31">
        <v>6.3162399999999996</v>
      </c>
      <c r="H655" s="35">
        <v>15.8093</v>
      </c>
      <c r="I655" s="32">
        <v>14.824</v>
      </c>
      <c r="J655" s="36">
        <v>17.639600000000002</v>
      </c>
      <c r="L655" s="21">
        <f t="shared" si="80"/>
        <v>16.090966666666667</v>
      </c>
      <c r="M655" s="22">
        <f t="shared" si="81"/>
        <v>4.98149</v>
      </c>
      <c r="O655" s="25">
        <f t="shared" si="82"/>
        <v>1.4287767227013939</v>
      </c>
      <c r="P655" s="26">
        <f t="shared" si="83"/>
        <v>1.1614672595041182</v>
      </c>
      <c r="R655" s="2">
        <f t="shared" si="84"/>
        <v>0.30958301655794451</v>
      </c>
      <c r="S655" s="2"/>
      <c r="T655" s="2">
        <f t="shared" si="85"/>
        <v>-1.6916017661689122</v>
      </c>
      <c r="U655" s="2"/>
      <c r="V655" s="38">
        <f t="shared" si="86"/>
        <v>2.3689252068689968E-4</v>
      </c>
      <c r="W655" s="8">
        <v>653</v>
      </c>
      <c r="X655" s="9">
        <f t="shared" si="87"/>
        <v>2.889145535605619E-3</v>
      </c>
    </row>
    <row r="656" spans="1:24">
      <c r="A656" s="15" t="s">
        <v>20447</v>
      </c>
      <c r="B656" s="1" t="s">
        <v>20448</v>
      </c>
      <c r="C656" t="s">
        <v>20449</v>
      </c>
      <c r="D656" s="1">
        <v>1</v>
      </c>
      <c r="E656" s="30">
        <v>16.550799999999999</v>
      </c>
      <c r="F656" s="31">
        <v>16.927299999999999</v>
      </c>
      <c r="G656" s="31">
        <v>15.441599999999999</v>
      </c>
      <c r="H656" s="35">
        <v>10.253500000000001</v>
      </c>
      <c r="I656" s="32">
        <v>10.180999999999999</v>
      </c>
      <c r="J656" s="36">
        <v>11.177300000000001</v>
      </c>
      <c r="L656" s="21">
        <f t="shared" si="80"/>
        <v>10.537266666666667</v>
      </c>
      <c r="M656" s="22">
        <f t="shared" si="81"/>
        <v>16.306566666666665</v>
      </c>
      <c r="O656" s="25">
        <f t="shared" si="82"/>
        <v>0.55546922807058707</v>
      </c>
      <c r="P656" s="26">
        <f t="shared" si="83"/>
        <v>0.77237527364185676</v>
      </c>
      <c r="R656" s="2">
        <f t="shared" si="84"/>
        <v>1.5475139030362077</v>
      </c>
      <c r="S656" s="2"/>
      <c r="T656" s="2">
        <f t="shared" si="85"/>
        <v>0.62995237082971056</v>
      </c>
      <c r="U656" s="2"/>
      <c r="V656" s="38">
        <f t="shared" si="86"/>
        <v>2.3226845492087177E-4</v>
      </c>
      <c r="W656" s="8">
        <v>640</v>
      </c>
      <c r="X656" s="9">
        <f t="shared" si="87"/>
        <v>2.8902905859215984E-3</v>
      </c>
    </row>
    <row r="657" spans="1:24">
      <c r="A657" s="15" t="s">
        <v>1000</v>
      </c>
      <c r="B657" s="1" t="s">
        <v>973</v>
      </c>
      <c r="C657" t="s">
        <v>999</v>
      </c>
      <c r="D657" s="1">
        <v>3</v>
      </c>
      <c r="E657" s="30">
        <v>8.50624</v>
      </c>
      <c r="F657" s="31">
        <v>7.2987000000000002</v>
      </c>
      <c r="G657" s="31">
        <v>8.4881899999999995</v>
      </c>
      <c r="H657" s="35">
        <v>14.350899999999999</v>
      </c>
      <c r="I657" s="32">
        <v>13.088900000000001</v>
      </c>
      <c r="J657" s="36">
        <v>13.9009</v>
      </c>
      <c r="L657" s="21">
        <f t="shared" si="80"/>
        <v>13.780233333333333</v>
      </c>
      <c r="M657" s="22">
        <f t="shared" si="81"/>
        <v>8.0977099999999993</v>
      </c>
      <c r="O657" s="25">
        <f t="shared" si="82"/>
        <v>0.63959466330898396</v>
      </c>
      <c r="P657" s="26">
        <f t="shared" si="83"/>
        <v>0.69202181013317754</v>
      </c>
      <c r="R657" s="2">
        <f t="shared" si="84"/>
        <v>0.58763228489116048</v>
      </c>
      <c r="S657" s="2"/>
      <c r="T657" s="2">
        <f t="shared" si="85"/>
        <v>-0.76701443423337123</v>
      </c>
      <c r="U657" s="2"/>
      <c r="V657" s="38">
        <f t="shared" si="86"/>
        <v>2.3737328844336946E-4</v>
      </c>
      <c r="W657" s="8">
        <v>654</v>
      </c>
      <c r="X657" s="9">
        <f t="shared" si="87"/>
        <v>2.8905823687507561E-3</v>
      </c>
    </row>
    <row r="658" spans="1:24">
      <c r="A658" s="15" t="s">
        <v>5432</v>
      </c>
      <c r="B658" s="1" t="s">
        <v>5433</v>
      </c>
      <c r="C658" t="s">
        <v>5434</v>
      </c>
      <c r="D658" s="1">
        <v>111</v>
      </c>
      <c r="E658" s="30">
        <v>15.9975</v>
      </c>
      <c r="F658" s="31">
        <v>18.265799999999999</v>
      </c>
      <c r="G658" s="31">
        <v>18.030799999999999</v>
      </c>
      <c r="H658" s="35">
        <v>9.0238499999999995</v>
      </c>
      <c r="I658" s="32">
        <v>9.9219500000000007</v>
      </c>
      <c r="J658" s="36">
        <v>9.3348800000000001</v>
      </c>
      <c r="L658" s="21">
        <f t="shared" si="80"/>
        <v>9.4268933333333322</v>
      </c>
      <c r="M658" s="22">
        <f t="shared" si="81"/>
        <v>17.431366666666666</v>
      </c>
      <c r="O658" s="25">
        <f t="shared" si="82"/>
        <v>0.45606550256880196</v>
      </c>
      <c r="P658" s="26">
        <f t="shared" si="83"/>
        <v>1.2473116945388314</v>
      </c>
      <c r="R658" s="2">
        <f t="shared" si="84"/>
        <v>1.8491104174298498</v>
      </c>
      <c r="S658" s="2"/>
      <c r="T658" s="2">
        <f t="shared" si="85"/>
        <v>0.88683137613324547</v>
      </c>
      <c r="U658" s="2"/>
      <c r="V658" s="38">
        <f t="shared" si="86"/>
        <v>2.3786273783334063E-4</v>
      </c>
      <c r="W658" s="8">
        <v>655</v>
      </c>
      <c r="X658" s="9">
        <f t="shared" si="87"/>
        <v>2.892120372678969E-3</v>
      </c>
    </row>
    <row r="659" spans="1:24">
      <c r="A659" s="15" t="s">
        <v>20818</v>
      </c>
      <c r="B659" s="1" t="s">
        <v>20819</v>
      </c>
      <c r="C659" t="s">
        <v>20820</v>
      </c>
      <c r="D659" s="1">
        <v>6</v>
      </c>
      <c r="E659" s="30">
        <v>9.6516400000000004</v>
      </c>
      <c r="F659" s="31">
        <v>8.8500599999999991</v>
      </c>
      <c r="G659" s="31">
        <v>9.0468799999999998</v>
      </c>
      <c r="H659" s="35">
        <v>14.715999999999999</v>
      </c>
      <c r="I659" s="32">
        <v>14.3553</v>
      </c>
      <c r="J659" s="36">
        <v>13.3506</v>
      </c>
      <c r="L659" s="21">
        <f t="shared" si="80"/>
        <v>14.140633333333334</v>
      </c>
      <c r="M659" s="22">
        <f t="shared" si="81"/>
        <v>9.1828599999999998</v>
      </c>
      <c r="O659" s="25">
        <f t="shared" si="82"/>
        <v>0.70755962528491756</v>
      </c>
      <c r="P659" s="26">
        <f t="shared" si="83"/>
        <v>0.41773262309759879</v>
      </c>
      <c r="R659" s="2">
        <f t="shared" si="84"/>
        <v>0.64939524160869733</v>
      </c>
      <c r="S659" s="2"/>
      <c r="T659" s="2">
        <f t="shared" si="85"/>
        <v>-0.62283128145628697</v>
      </c>
      <c r="U659" s="2"/>
      <c r="V659" s="38">
        <f t="shared" si="86"/>
        <v>2.3684631139503113E-4</v>
      </c>
      <c r="W659" s="8">
        <v>652</v>
      </c>
      <c r="X659" s="9">
        <f t="shared" si="87"/>
        <v>2.893012306671822E-3</v>
      </c>
    </row>
    <row r="660" spans="1:24">
      <c r="A660" s="15" t="s">
        <v>12555</v>
      </c>
      <c r="B660" s="1" t="s">
        <v>12556</v>
      </c>
      <c r="C660" t="s">
        <v>12557</v>
      </c>
      <c r="D660" s="1">
        <v>3</v>
      </c>
      <c r="E660" s="30">
        <v>8.2026000000000003</v>
      </c>
      <c r="F660" s="31">
        <v>9.5225200000000001</v>
      </c>
      <c r="G660" s="31">
        <v>7.8588699999999996</v>
      </c>
      <c r="H660" s="35">
        <v>15.463100000000001</v>
      </c>
      <c r="I660" s="32">
        <v>15.3391</v>
      </c>
      <c r="J660" s="36">
        <v>16.845500000000001</v>
      </c>
      <c r="L660" s="21">
        <f t="shared" si="80"/>
        <v>15.882566666666667</v>
      </c>
      <c r="M660" s="22">
        <f t="shared" si="81"/>
        <v>8.5279966666666667</v>
      </c>
      <c r="O660" s="25">
        <f t="shared" si="82"/>
        <v>0.83622631705378314</v>
      </c>
      <c r="P660" s="26">
        <f t="shared" si="83"/>
        <v>0.87826253115644959</v>
      </c>
      <c r="R660" s="2">
        <f t="shared" si="84"/>
        <v>0.53694071277312438</v>
      </c>
      <c r="S660" s="2"/>
      <c r="T660" s="2">
        <f t="shared" si="85"/>
        <v>-0.89716529552245727</v>
      </c>
      <c r="U660" s="2"/>
      <c r="V660" s="38">
        <f t="shared" si="86"/>
        <v>2.3219662675000625E-4</v>
      </c>
      <c r="W660" s="8">
        <v>639</v>
      </c>
      <c r="X660" s="9">
        <f t="shared" si="87"/>
        <v>2.8939185218107197E-3</v>
      </c>
    </row>
    <row r="661" spans="1:24">
      <c r="A661" s="15" t="s">
        <v>7599</v>
      </c>
      <c r="B661" s="1" t="s">
        <v>7600</v>
      </c>
      <c r="C661" t="s">
        <v>7601</v>
      </c>
      <c r="D661" s="1">
        <v>5</v>
      </c>
      <c r="E661" s="30">
        <v>9.0179399999999994</v>
      </c>
      <c r="F661" s="31">
        <v>6.0224299999999999</v>
      </c>
      <c r="G661" s="31">
        <v>7.7552700000000003</v>
      </c>
      <c r="H661" s="35">
        <v>16.632999999999999</v>
      </c>
      <c r="I661" s="32">
        <v>17.281600000000001</v>
      </c>
      <c r="J661" s="36">
        <v>16.787600000000001</v>
      </c>
      <c r="L661" s="21">
        <f t="shared" si="80"/>
        <v>16.900733333333335</v>
      </c>
      <c r="M661" s="22">
        <f t="shared" si="81"/>
        <v>7.5985466666666666</v>
      </c>
      <c r="O661" s="25">
        <f t="shared" si="82"/>
        <v>0.33877699646424314</v>
      </c>
      <c r="P661" s="26">
        <f t="shared" si="83"/>
        <v>1.5038921811198205</v>
      </c>
      <c r="R661" s="2">
        <f t="shared" si="84"/>
        <v>0.44959863674554551</v>
      </c>
      <c r="S661" s="2"/>
      <c r="T661" s="2">
        <f t="shared" si="85"/>
        <v>-1.1532904338023284</v>
      </c>
      <c r="U661" s="2"/>
      <c r="V661" s="38">
        <f t="shared" si="86"/>
        <v>2.3678220798699134E-4</v>
      </c>
      <c r="W661" s="8">
        <v>651</v>
      </c>
      <c r="X661" s="9">
        <f t="shared" si="87"/>
        <v>2.896672049782487E-3</v>
      </c>
    </row>
    <row r="662" spans="1:24">
      <c r="A662" s="15" t="s">
        <v>12871</v>
      </c>
      <c r="B662" s="1" t="s">
        <v>12872</v>
      </c>
      <c r="C662" t="s">
        <v>12873</v>
      </c>
      <c r="D662" s="1">
        <v>46</v>
      </c>
      <c r="E662" s="30">
        <v>8.5170899999999996</v>
      </c>
      <c r="F662" s="31">
        <v>6.5614499999999998</v>
      </c>
      <c r="G662" s="31">
        <v>7.8312299999999997</v>
      </c>
      <c r="H662" s="35">
        <v>13.5983</v>
      </c>
      <c r="I662" s="32">
        <v>14.081899999999999</v>
      </c>
      <c r="J662" s="36">
        <v>13.814500000000001</v>
      </c>
      <c r="L662" s="21">
        <f t="shared" si="80"/>
        <v>13.831566666666667</v>
      </c>
      <c r="M662" s="22">
        <f t="shared" si="81"/>
        <v>7.6365900000000009</v>
      </c>
      <c r="O662" s="25">
        <f t="shared" si="82"/>
        <v>0.24225130202608428</v>
      </c>
      <c r="P662" s="26">
        <f t="shared" si="83"/>
        <v>0.99224266165085573</v>
      </c>
      <c r="R662" s="2">
        <f t="shared" si="84"/>
        <v>0.55211316143989475</v>
      </c>
      <c r="S662" s="2"/>
      <c r="T662" s="2">
        <f t="shared" si="85"/>
        <v>-0.85696410194851713</v>
      </c>
      <c r="U662" s="2"/>
      <c r="V662" s="38">
        <f t="shared" si="86"/>
        <v>2.3210888099029647E-4</v>
      </c>
      <c r="W662" s="8">
        <v>638</v>
      </c>
      <c r="X662" s="9">
        <f t="shared" si="87"/>
        <v>2.8973591351202526E-3</v>
      </c>
    </row>
    <row r="663" spans="1:24">
      <c r="A663" s="15" t="s">
        <v>9222</v>
      </c>
      <c r="B663" s="1" t="s">
        <v>9223</v>
      </c>
      <c r="C663" t="s">
        <v>9224</v>
      </c>
      <c r="D663" s="1">
        <v>79</v>
      </c>
      <c r="E663" s="30">
        <v>9.5835299999999997</v>
      </c>
      <c r="F663" s="31">
        <v>7.4256200000000003</v>
      </c>
      <c r="G663" s="31">
        <v>7.8407799999999996</v>
      </c>
      <c r="H663" s="35">
        <v>17.007200000000001</v>
      </c>
      <c r="I663" s="32">
        <v>16.270600000000002</v>
      </c>
      <c r="J663" s="36">
        <v>15.6549</v>
      </c>
      <c r="L663" s="21">
        <f t="shared" si="80"/>
        <v>16.3109</v>
      </c>
      <c r="M663" s="22">
        <f t="shared" si="81"/>
        <v>8.2833099999999984</v>
      </c>
      <c r="O663" s="25">
        <f t="shared" si="82"/>
        <v>0.67705013846834183</v>
      </c>
      <c r="P663" s="26">
        <f t="shared" si="83"/>
        <v>1.1449971583807599</v>
      </c>
      <c r="R663" s="2">
        <f t="shared" si="84"/>
        <v>0.50783892979541279</v>
      </c>
      <c r="S663" s="2"/>
      <c r="T663" s="2">
        <f t="shared" si="85"/>
        <v>-0.9775571018908501</v>
      </c>
      <c r="U663" s="2"/>
      <c r="V663" s="38">
        <f t="shared" si="86"/>
        <v>2.3667507223383173E-4</v>
      </c>
      <c r="W663" s="8">
        <v>650</v>
      </c>
      <c r="X663" s="9">
        <f t="shared" si="87"/>
        <v>2.8998158081080553E-3</v>
      </c>
    </row>
    <row r="664" spans="1:24">
      <c r="A664" s="15" t="s">
        <v>18395</v>
      </c>
      <c r="B664" s="1" t="s">
        <v>18396</v>
      </c>
      <c r="C664" t="s">
        <v>18397</v>
      </c>
      <c r="D664" s="1">
        <v>7</v>
      </c>
      <c r="E664" s="30">
        <v>6.5413399999999999</v>
      </c>
      <c r="F664" s="31">
        <v>8.7745800000000003</v>
      </c>
      <c r="G664" s="31">
        <v>7.04209</v>
      </c>
      <c r="H664" s="35">
        <v>18.587399999999999</v>
      </c>
      <c r="I664" s="32">
        <v>21.462900000000001</v>
      </c>
      <c r="J664" s="36">
        <v>22.1279</v>
      </c>
      <c r="L664" s="21">
        <f t="shared" si="80"/>
        <v>20.726066666666668</v>
      </c>
      <c r="M664" s="22">
        <f t="shared" si="81"/>
        <v>7.4526700000000003</v>
      </c>
      <c r="O664" s="25">
        <f t="shared" si="82"/>
        <v>1.8817485441294586</v>
      </c>
      <c r="P664" s="26">
        <f t="shared" si="83"/>
        <v>1.1718669620310995</v>
      </c>
      <c r="R664" s="2">
        <f t="shared" si="84"/>
        <v>0.35957956325528884</v>
      </c>
      <c r="S664" s="2"/>
      <c r="T664" s="2">
        <f t="shared" si="85"/>
        <v>-1.475617067439045</v>
      </c>
      <c r="U664" s="2"/>
      <c r="V664" s="38">
        <f t="shared" si="86"/>
        <v>2.4401352105419256E-4</v>
      </c>
      <c r="W664" s="8">
        <v>670</v>
      </c>
      <c r="X664" s="9">
        <f t="shared" si="87"/>
        <v>2.9004831069784917E-3</v>
      </c>
    </row>
    <row r="665" spans="1:24">
      <c r="A665" s="15" t="s">
        <v>12737</v>
      </c>
      <c r="B665" s="1" t="s">
        <v>12738</v>
      </c>
      <c r="C665" t="s">
        <v>12739</v>
      </c>
      <c r="D665" s="1">
        <v>13</v>
      </c>
      <c r="E665" s="30">
        <v>18.412099999999999</v>
      </c>
      <c r="F665" s="31">
        <v>22.704699999999999</v>
      </c>
      <c r="G665" s="31">
        <v>20.962</v>
      </c>
      <c r="H665" s="35">
        <v>6.8384900000000002</v>
      </c>
      <c r="I665" s="32">
        <v>7.4012500000000001</v>
      </c>
      <c r="J665" s="36">
        <v>7.7930599999999997</v>
      </c>
      <c r="L665" s="21">
        <f t="shared" si="80"/>
        <v>7.3442666666666669</v>
      </c>
      <c r="M665" s="22">
        <f t="shared" si="81"/>
        <v>20.692933333333333</v>
      </c>
      <c r="O665" s="25">
        <f t="shared" si="82"/>
        <v>0.47982944515039205</v>
      </c>
      <c r="P665" s="26">
        <f t="shared" si="83"/>
        <v>2.1589120740162935</v>
      </c>
      <c r="R665" s="2">
        <f t="shared" si="84"/>
        <v>2.8175629062125558</v>
      </c>
      <c r="S665" s="2"/>
      <c r="T665" s="2">
        <f t="shared" si="85"/>
        <v>1.4944478210337964</v>
      </c>
      <c r="U665" s="2"/>
      <c r="V665" s="38">
        <f t="shared" si="86"/>
        <v>2.3654254034954797E-4</v>
      </c>
      <c r="W665" s="8">
        <v>649</v>
      </c>
      <c r="X665" s="9">
        <f t="shared" si="87"/>
        <v>2.9026576137808936E-3</v>
      </c>
    </row>
    <row r="666" spans="1:24">
      <c r="A666" s="15" t="s">
        <v>772</v>
      </c>
      <c r="B666" s="1" t="s">
        <v>773</v>
      </c>
      <c r="C666" t="s">
        <v>774</v>
      </c>
      <c r="D666" s="1">
        <v>7</v>
      </c>
      <c r="E666" s="30">
        <v>10.2479</v>
      </c>
      <c r="F666" s="31">
        <v>8.5945300000000007</v>
      </c>
      <c r="G666" s="31">
        <v>9.4732800000000008</v>
      </c>
      <c r="H666" s="35">
        <v>14.356999999999999</v>
      </c>
      <c r="I666" s="32">
        <v>14.569900000000001</v>
      </c>
      <c r="J666" s="36">
        <v>14.818300000000001</v>
      </c>
      <c r="L666" s="21">
        <f t="shared" si="80"/>
        <v>14.581733333333332</v>
      </c>
      <c r="M666" s="22">
        <f t="shared" si="81"/>
        <v>9.4385700000000003</v>
      </c>
      <c r="O666" s="25">
        <f t="shared" si="82"/>
        <v>0.23087755051830752</v>
      </c>
      <c r="P666" s="26">
        <f t="shared" si="83"/>
        <v>0.82723133239741298</v>
      </c>
      <c r="R666" s="2">
        <f t="shared" si="84"/>
        <v>0.6472872452291909</v>
      </c>
      <c r="S666" s="2"/>
      <c r="T666" s="2">
        <f t="shared" si="85"/>
        <v>-0.62752201898523663</v>
      </c>
      <c r="U666" s="2"/>
      <c r="V666" s="38">
        <f t="shared" si="86"/>
        <v>2.4387913545487644E-4</v>
      </c>
      <c r="W666" s="8">
        <v>669</v>
      </c>
      <c r="X666" s="9">
        <f t="shared" si="87"/>
        <v>2.9032188860428042E-3</v>
      </c>
    </row>
    <row r="667" spans="1:24">
      <c r="A667" s="15" t="s">
        <v>13116</v>
      </c>
      <c r="B667" s="1" t="s">
        <v>13117</v>
      </c>
      <c r="C667" t="s">
        <v>13118</v>
      </c>
      <c r="D667" s="1">
        <v>6</v>
      </c>
      <c r="E667" s="30">
        <v>8.6526999999999994</v>
      </c>
      <c r="F667" s="31">
        <v>6.83413</v>
      </c>
      <c r="G667" s="31">
        <v>7.1032299999999999</v>
      </c>
      <c r="H667" s="35">
        <v>14.427</v>
      </c>
      <c r="I667" s="32">
        <v>15.720499999999999</v>
      </c>
      <c r="J667" s="36">
        <v>16.049900000000001</v>
      </c>
      <c r="L667" s="21">
        <f t="shared" si="80"/>
        <v>15.399133333333333</v>
      </c>
      <c r="M667" s="22">
        <f t="shared" si="81"/>
        <v>7.5300200000000004</v>
      </c>
      <c r="O667" s="25">
        <f t="shared" si="82"/>
        <v>0.85785109624767286</v>
      </c>
      <c r="P667" s="26">
        <f t="shared" si="83"/>
        <v>0.98153527155165754</v>
      </c>
      <c r="R667" s="2">
        <f t="shared" si="84"/>
        <v>0.48898985657201488</v>
      </c>
      <c r="S667" s="2"/>
      <c r="T667" s="2">
        <f t="shared" si="85"/>
        <v>-1.0321235561414086</v>
      </c>
      <c r="U667" s="2"/>
      <c r="V667" s="38">
        <f t="shared" si="86"/>
        <v>2.3642570246747613E-4</v>
      </c>
      <c r="W667" s="8">
        <v>648</v>
      </c>
      <c r="X667" s="9">
        <f t="shared" si="87"/>
        <v>2.905701071683611E-3</v>
      </c>
    </row>
    <row r="668" spans="1:24">
      <c r="A668" s="15" t="s">
        <v>1762</v>
      </c>
      <c r="B668" s="1" t="s">
        <v>1763</v>
      </c>
      <c r="C668" t="s">
        <v>1764</v>
      </c>
      <c r="D668" s="1">
        <v>9</v>
      </c>
      <c r="E668" s="30">
        <v>15.321300000000001</v>
      </c>
      <c r="F668" s="31">
        <v>16.583400000000001</v>
      </c>
      <c r="G668" s="31">
        <v>18.2729</v>
      </c>
      <c r="H668" s="35">
        <v>7.89968</v>
      </c>
      <c r="I668" s="32">
        <v>7.52475</v>
      </c>
      <c r="J668" s="36">
        <v>7.0398199999999997</v>
      </c>
      <c r="L668" s="21">
        <f t="shared" si="80"/>
        <v>7.488083333333333</v>
      </c>
      <c r="M668" s="22">
        <f t="shared" si="81"/>
        <v>16.725866666666665</v>
      </c>
      <c r="O668" s="25">
        <f t="shared" si="82"/>
        <v>0.43110107658568131</v>
      </c>
      <c r="P668" s="26">
        <f t="shared" si="83"/>
        <v>1.4809484134612292</v>
      </c>
      <c r="R668" s="2">
        <f t="shared" si="84"/>
        <v>2.2336646004206684</v>
      </c>
      <c r="S668" s="2"/>
      <c r="T668" s="2">
        <f t="shared" si="85"/>
        <v>1.1594125718387542</v>
      </c>
      <c r="U668" s="2"/>
      <c r="V668" s="38">
        <f t="shared" si="86"/>
        <v>2.4376957407568246E-4</v>
      </c>
      <c r="W668" s="8">
        <v>668</v>
      </c>
      <c r="X668" s="9">
        <f t="shared" si="87"/>
        <v>2.9062588142795436E-3</v>
      </c>
    </row>
    <row r="669" spans="1:24">
      <c r="A669" s="15" t="s">
        <v>7962</v>
      </c>
      <c r="B669" s="1" t="s">
        <v>7963</v>
      </c>
      <c r="C669" t="s">
        <v>7964</v>
      </c>
      <c r="D669" s="1">
        <v>7</v>
      </c>
      <c r="E669" s="30">
        <v>26.660299999999999</v>
      </c>
      <c r="F669" s="31">
        <v>22.6038</v>
      </c>
      <c r="G669" s="31">
        <v>23.4163</v>
      </c>
      <c r="H669" s="35">
        <v>9.4352499999999999</v>
      </c>
      <c r="I669" s="32">
        <v>6.2132800000000001</v>
      </c>
      <c r="J669" s="36">
        <v>6.5209599999999996</v>
      </c>
      <c r="L669" s="21">
        <f t="shared" si="80"/>
        <v>7.3898299999999999</v>
      </c>
      <c r="M669" s="22">
        <f t="shared" si="81"/>
        <v>24.226799999999997</v>
      </c>
      <c r="O669" s="25">
        <f t="shared" si="82"/>
        <v>1.7780534238036836</v>
      </c>
      <c r="P669" s="26">
        <f t="shared" si="83"/>
        <v>2.1462713598238223</v>
      </c>
      <c r="R669" s="2">
        <f t="shared" si="84"/>
        <v>3.2783974732842296</v>
      </c>
      <c r="S669" s="2"/>
      <c r="T669" s="2">
        <f t="shared" si="85"/>
        <v>1.712990777553026</v>
      </c>
      <c r="U669" s="2"/>
      <c r="V669" s="38">
        <f t="shared" si="86"/>
        <v>2.3574535017343348E-4</v>
      </c>
      <c r="W669" s="8">
        <v>646</v>
      </c>
      <c r="X669" s="9">
        <f t="shared" si="87"/>
        <v>2.9063095491969415E-3</v>
      </c>
    </row>
    <row r="670" spans="1:24">
      <c r="A670" s="15" t="s">
        <v>13899</v>
      </c>
      <c r="B670" s="1" t="s">
        <v>13900</v>
      </c>
      <c r="C670" t="s">
        <v>13901</v>
      </c>
      <c r="D670" s="1">
        <v>1</v>
      </c>
      <c r="E670" s="30">
        <v>10.3308</v>
      </c>
      <c r="F670" s="31">
        <v>10.1713</v>
      </c>
      <c r="G670" s="31">
        <v>8.2034400000000005</v>
      </c>
      <c r="H670" s="35">
        <v>17.168600000000001</v>
      </c>
      <c r="I670" s="32">
        <v>18.384799999999998</v>
      </c>
      <c r="J670" s="36">
        <v>17.477599999999999</v>
      </c>
      <c r="L670" s="21">
        <f t="shared" si="80"/>
        <v>17.676999999999996</v>
      </c>
      <c r="M670" s="22">
        <f t="shared" si="81"/>
        <v>9.5685133333333336</v>
      </c>
      <c r="O670" s="25">
        <f t="shared" si="82"/>
        <v>0.6321438760282333</v>
      </c>
      <c r="P670" s="26">
        <f t="shared" si="83"/>
        <v>1.1848750847803986</v>
      </c>
      <c r="R670" s="2">
        <f t="shared" si="84"/>
        <v>0.54129735437762827</v>
      </c>
      <c r="S670" s="2"/>
      <c r="T670" s="2">
        <f t="shared" si="85"/>
        <v>-0.88550675807368273</v>
      </c>
      <c r="U670" s="2"/>
      <c r="V670" s="38">
        <f t="shared" si="86"/>
        <v>2.3623700410009294E-4</v>
      </c>
      <c r="W670" s="8">
        <v>647</v>
      </c>
      <c r="X670" s="9">
        <f t="shared" si="87"/>
        <v>2.9078693982274189E-3</v>
      </c>
    </row>
    <row r="671" spans="1:24">
      <c r="A671" s="15" t="s">
        <v>13524</v>
      </c>
      <c r="B671" s="1" t="s">
        <v>13525</v>
      </c>
      <c r="C671" t="s">
        <v>13526</v>
      </c>
      <c r="D671" s="1">
        <v>4</v>
      </c>
      <c r="E671" s="30">
        <v>22.085000000000001</v>
      </c>
      <c r="F671" s="31">
        <v>25.380099999999999</v>
      </c>
      <c r="G671" s="31">
        <v>28.521000000000001</v>
      </c>
      <c r="H671" s="35">
        <v>5.0815599999999996</v>
      </c>
      <c r="I671" s="32">
        <v>4.6423300000000003</v>
      </c>
      <c r="J671" s="36">
        <v>2.2448100000000002</v>
      </c>
      <c r="L671" s="21">
        <f t="shared" si="80"/>
        <v>3.9895666666666671</v>
      </c>
      <c r="M671" s="22">
        <f t="shared" si="81"/>
        <v>25.328699999999998</v>
      </c>
      <c r="O671" s="25">
        <f t="shared" si="82"/>
        <v>1.5268800272560124</v>
      </c>
      <c r="P671" s="26">
        <f t="shared" si="83"/>
        <v>3.2183078581764368</v>
      </c>
      <c r="R671" s="2">
        <f t="shared" si="84"/>
        <v>6.3487346161237213</v>
      </c>
      <c r="S671" s="2"/>
      <c r="T671" s="2">
        <f t="shared" si="85"/>
        <v>2.6664690729934564</v>
      </c>
      <c r="U671" s="2"/>
      <c r="V671" s="38">
        <f t="shared" si="86"/>
        <v>2.435520233082351E-4</v>
      </c>
      <c r="W671" s="8">
        <v>667</v>
      </c>
      <c r="X671" s="9">
        <f t="shared" si="87"/>
        <v>2.9080184612095719E-3</v>
      </c>
    </row>
    <row r="672" spans="1:24">
      <c r="A672" s="15" t="s">
        <v>20306</v>
      </c>
      <c r="B672" s="1" t="s">
        <v>20307</v>
      </c>
      <c r="C672" t="s">
        <v>20308</v>
      </c>
      <c r="D672" s="1">
        <v>2</v>
      </c>
      <c r="E672" s="30">
        <v>16.366099999999999</v>
      </c>
      <c r="F672" s="31">
        <v>18.484100000000002</v>
      </c>
      <c r="G672" s="31">
        <v>15.378299999999999</v>
      </c>
      <c r="H672" s="35">
        <v>6.42042</v>
      </c>
      <c r="I672" s="32">
        <v>7.28247</v>
      </c>
      <c r="J672" s="36">
        <v>6.62181</v>
      </c>
      <c r="L672" s="21">
        <f t="shared" si="80"/>
        <v>6.7748999999999997</v>
      </c>
      <c r="M672" s="22">
        <f t="shared" si="81"/>
        <v>16.742833333333333</v>
      </c>
      <c r="O672" s="25">
        <f t="shared" si="82"/>
        <v>0.45095450069824117</v>
      </c>
      <c r="P672" s="26">
        <f t="shared" si="83"/>
        <v>1.586803205609737</v>
      </c>
      <c r="R672" s="2">
        <f t="shared" si="84"/>
        <v>2.4713033894719234</v>
      </c>
      <c r="S672" s="2"/>
      <c r="T672" s="2">
        <f t="shared" si="85"/>
        <v>1.3052721339441085</v>
      </c>
      <c r="U672" s="2"/>
      <c r="V672" s="38">
        <f t="shared" si="86"/>
        <v>2.3552213170879442E-4</v>
      </c>
      <c r="W672" s="8">
        <v>645</v>
      </c>
      <c r="X672" s="9">
        <f t="shared" si="87"/>
        <v>2.9080593130679671E-3</v>
      </c>
    </row>
    <row r="673" spans="1:24">
      <c r="A673" s="15" t="s">
        <v>22819</v>
      </c>
      <c r="B673" s="1" t="s">
        <v>22820</v>
      </c>
      <c r="C673" t="s">
        <v>22821</v>
      </c>
      <c r="D673" s="1">
        <v>1</v>
      </c>
      <c r="E673" s="30">
        <v>5.01119</v>
      </c>
      <c r="F673" s="31">
        <v>5.6955</v>
      </c>
      <c r="G673" s="31">
        <v>6.1085500000000001</v>
      </c>
      <c r="H673" s="35">
        <v>17.484200000000001</v>
      </c>
      <c r="I673" s="32">
        <v>21.5365</v>
      </c>
      <c r="J673" s="36">
        <v>18.124199999999998</v>
      </c>
      <c r="L673" s="21">
        <f t="shared" si="80"/>
        <v>19.048300000000001</v>
      </c>
      <c r="M673" s="22">
        <f t="shared" si="81"/>
        <v>5.6050800000000001</v>
      </c>
      <c r="O673" s="25">
        <f t="shared" si="82"/>
        <v>2.1784752534743195</v>
      </c>
      <c r="P673" s="26">
        <f t="shared" si="83"/>
        <v>0.55423963652918229</v>
      </c>
      <c r="R673" s="2">
        <f t="shared" si="84"/>
        <v>0.29425618034155276</v>
      </c>
      <c r="S673" s="2"/>
      <c r="T673" s="2">
        <f t="shared" si="85"/>
        <v>-1.7648553779941702</v>
      </c>
      <c r="U673" s="2"/>
      <c r="V673" s="38">
        <f t="shared" si="86"/>
        <v>2.4515431457080786E-4</v>
      </c>
      <c r="W673" s="8">
        <v>671</v>
      </c>
      <c r="X673" s="9">
        <f t="shared" si="87"/>
        <v>2.9097003893322113E-3</v>
      </c>
    </row>
    <row r="674" spans="1:24">
      <c r="A674" s="15" t="s">
        <v>8502</v>
      </c>
      <c r="B674" s="1" t="s">
        <v>8503</v>
      </c>
      <c r="C674" t="s">
        <v>8504</v>
      </c>
      <c r="D674" s="1">
        <v>10</v>
      </c>
      <c r="E674" s="30">
        <v>7.5901199999999998</v>
      </c>
      <c r="F674" s="31">
        <v>8.3519199999999998</v>
      </c>
      <c r="G674" s="31">
        <v>9.61355</v>
      </c>
      <c r="H674" s="35">
        <v>17.044</v>
      </c>
      <c r="I674" s="32">
        <v>15.4481</v>
      </c>
      <c r="J674" s="36">
        <v>16.610499999999998</v>
      </c>
      <c r="L674" s="21">
        <f t="shared" si="80"/>
        <v>16.367533333333331</v>
      </c>
      <c r="M674" s="22">
        <f t="shared" si="81"/>
        <v>8.5185300000000002</v>
      </c>
      <c r="O674" s="25">
        <f t="shared" si="82"/>
        <v>0.82522651637797795</v>
      </c>
      <c r="P674" s="26">
        <f t="shared" si="83"/>
        <v>1.0219522544130917</v>
      </c>
      <c r="R674" s="2">
        <f t="shared" si="84"/>
        <v>0.52045288844175264</v>
      </c>
      <c r="S674" s="2"/>
      <c r="T674" s="2">
        <f t="shared" si="85"/>
        <v>-0.94216051865870065</v>
      </c>
      <c r="U674" s="2"/>
      <c r="V674" s="38">
        <f t="shared" si="86"/>
        <v>2.4594389032803784E-4</v>
      </c>
      <c r="W674" s="8">
        <v>673</v>
      </c>
      <c r="X674" s="9">
        <f t="shared" si="87"/>
        <v>2.9103969429011786E-3</v>
      </c>
    </row>
    <row r="675" spans="1:24">
      <c r="A675" s="15" t="s">
        <v>793</v>
      </c>
      <c r="B675" s="1" t="s">
        <v>794</v>
      </c>
      <c r="C675" t="s">
        <v>795</v>
      </c>
      <c r="D675" s="1">
        <v>39</v>
      </c>
      <c r="E675" s="30">
        <v>20.350100000000001</v>
      </c>
      <c r="F675" s="31">
        <v>17.811399999999999</v>
      </c>
      <c r="G675" s="31">
        <v>17.877500000000001</v>
      </c>
      <c r="H675" s="35">
        <v>7.66981</v>
      </c>
      <c r="I675" s="32">
        <v>7.1985400000000004</v>
      </c>
      <c r="J675" s="36">
        <v>9.1927400000000006</v>
      </c>
      <c r="L675" s="21">
        <f t="shared" si="80"/>
        <v>8.020363333333334</v>
      </c>
      <c r="M675" s="22">
        <f t="shared" si="81"/>
        <v>18.679666666666666</v>
      </c>
      <c r="O675" s="25">
        <f t="shared" si="82"/>
        <v>1.0422927322174655</v>
      </c>
      <c r="P675" s="26">
        <f t="shared" si="83"/>
        <v>1.4470151842096666</v>
      </c>
      <c r="R675" s="2">
        <f t="shared" si="84"/>
        <v>2.3290299816009994</v>
      </c>
      <c r="S675" s="2"/>
      <c r="T675" s="2">
        <f t="shared" si="85"/>
        <v>1.2197292114803686</v>
      </c>
      <c r="U675" s="2"/>
      <c r="V675" s="38">
        <f t="shared" si="86"/>
        <v>2.4566220127067239E-4</v>
      </c>
      <c r="W675" s="8">
        <v>672</v>
      </c>
      <c r="X675" s="9">
        <f t="shared" si="87"/>
        <v>2.9113895400589805E-3</v>
      </c>
    </row>
    <row r="676" spans="1:24">
      <c r="A676" s="15" t="s">
        <v>8075</v>
      </c>
      <c r="B676" s="1" t="s">
        <v>8076</v>
      </c>
      <c r="C676" t="s">
        <v>8077</v>
      </c>
      <c r="D676" s="1">
        <v>13</v>
      </c>
      <c r="E676" s="30">
        <v>9.8687100000000001</v>
      </c>
      <c r="F676" s="31">
        <v>8.0966900000000006</v>
      </c>
      <c r="G676" s="31">
        <v>9.2670300000000001</v>
      </c>
      <c r="H676" s="35">
        <v>16.2652</v>
      </c>
      <c r="I676" s="32">
        <v>15.222300000000001</v>
      </c>
      <c r="J676" s="36">
        <v>15.2224</v>
      </c>
      <c r="L676" s="21">
        <f t="shared" si="80"/>
        <v>15.569966666666668</v>
      </c>
      <c r="M676" s="22">
        <f t="shared" si="81"/>
        <v>9.0774766666666675</v>
      </c>
      <c r="O676" s="25">
        <f t="shared" si="82"/>
        <v>0.6020897303005035</v>
      </c>
      <c r="P676" s="26">
        <f t="shared" si="83"/>
        <v>0.90108910199454351</v>
      </c>
      <c r="R676" s="2">
        <f t="shared" si="84"/>
        <v>0.58301195249829263</v>
      </c>
      <c r="S676" s="2"/>
      <c r="T676" s="2">
        <f t="shared" si="85"/>
        <v>-0.77840263404606469</v>
      </c>
      <c r="U676" s="2"/>
      <c r="V676" s="38">
        <f t="shared" si="86"/>
        <v>2.4349910189642673E-4</v>
      </c>
      <c r="W676" s="8">
        <v>666</v>
      </c>
      <c r="X676" s="9">
        <f t="shared" si="87"/>
        <v>2.9117520232779916E-3</v>
      </c>
    </row>
    <row r="677" spans="1:24">
      <c r="A677" s="15" t="s">
        <v>2811</v>
      </c>
      <c r="B677" s="1" t="s">
        <v>2812</v>
      </c>
      <c r="C677" t="s">
        <v>2813</v>
      </c>
      <c r="D677" s="1">
        <v>4</v>
      </c>
      <c r="E677" s="30">
        <v>15.9832</v>
      </c>
      <c r="F677" s="31">
        <v>14.5604</v>
      </c>
      <c r="G677" s="31">
        <v>16.6221</v>
      </c>
      <c r="H677" s="35">
        <v>8.8681900000000002</v>
      </c>
      <c r="I677" s="32">
        <v>9.4581700000000009</v>
      </c>
      <c r="J677" s="36">
        <v>8.7286699999999993</v>
      </c>
      <c r="L677" s="21">
        <f t="shared" si="80"/>
        <v>9.018343333333334</v>
      </c>
      <c r="M677" s="22">
        <f t="shared" si="81"/>
        <v>15.7219</v>
      </c>
      <c r="O677" s="25">
        <f t="shared" si="82"/>
        <v>0.38723646539722195</v>
      </c>
      <c r="P677" s="26">
        <f t="shared" si="83"/>
        <v>1.055395655666632</v>
      </c>
      <c r="R677" s="2">
        <f t="shared" si="84"/>
        <v>1.743324623923906</v>
      </c>
      <c r="S677" s="2"/>
      <c r="T677" s="2">
        <f t="shared" si="85"/>
        <v>0.80184123826357878</v>
      </c>
      <c r="U677" s="2"/>
      <c r="V677" s="38">
        <f t="shared" si="86"/>
        <v>2.4794567309516376E-4</v>
      </c>
      <c r="W677" s="8">
        <v>678</v>
      </c>
      <c r="X677" s="9">
        <f t="shared" si="87"/>
        <v>2.9124474049113339E-3</v>
      </c>
    </row>
    <row r="678" spans="1:24">
      <c r="A678" s="15" t="s">
        <v>20027</v>
      </c>
      <c r="B678" s="1" t="s">
        <v>20028</v>
      </c>
      <c r="C678" t="s">
        <v>20029</v>
      </c>
      <c r="D678" s="1">
        <v>5</v>
      </c>
      <c r="E678" s="30">
        <v>4.4502600000000001</v>
      </c>
      <c r="F678" s="31">
        <v>4.4557000000000002</v>
      </c>
      <c r="G678" s="31">
        <v>4.8144600000000004</v>
      </c>
      <c r="H678" s="35">
        <v>16.359200000000001</v>
      </c>
      <c r="I678" s="32">
        <v>16.013300000000001</v>
      </c>
      <c r="J678" s="36">
        <v>19.893000000000001</v>
      </c>
      <c r="L678" s="21">
        <f t="shared" si="80"/>
        <v>17.421833333333336</v>
      </c>
      <c r="M678" s="22">
        <f t="shared" si="81"/>
        <v>4.5734733333333333</v>
      </c>
      <c r="O678" s="25">
        <f t="shared" si="82"/>
        <v>2.1470701486754988</v>
      </c>
      <c r="P678" s="26">
        <f t="shared" si="83"/>
        <v>0.20871829946924489</v>
      </c>
      <c r="R678" s="2">
        <f t="shared" si="84"/>
        <v>0.26251389539945086</v>
      </c>
      <c r="S678" s="2"/>
      <c r="T678" s="2">
        <f t="shared" si="85"/>
        <v>-1.9295343052769458</v>
      </c>
      <c r="U678" s="2"/>
      <c r="V678" s="38">
        <f t="shared" si="86"/>
        <v>2.4906654185650556E-4</v>
      </c>
      <c r="W678" s="8">
        <v>681</v>
      </c>
      <c r="X678" s="9">
        <f t="shared" si="87"/>
        <v>2.9127253147506757E-3</v>
      </c>
    </row>
    <row r="679" spans="1:24">
      <c r="A679" s="15" t="s">
        <v>16835</v>
      </c>
      <c r="B679" s="1" t="s">
        <v>16836</v>
      </c>
      <c r="C679" t="s">
        <v>16837</v>
      </c>
      <c r="D679" s="1">
        <v>7</v>
      </c>
      <c r="E679" s="30">
        <v>10.082100000000001</v>
      </c>
      <c r="F679" s="31">
        <v>7.83195</v>
      </c>
      <c r="G679" s="31">
        <v>9.1767299999999992</v>
      </c>
      <c r="H679" s="35">
        <v>15.6845</v>
      </c>
      <c r="I679" s="32">
        <v>16.229299999999999</v>
      </c>
      <c r="J679" s="36">
        <v>16.250699999999998</v>
      </c>
      <c r="L679" s="21">
        <f t="shared" si="80"/>
        <v>16.054833333333331</v>
      </c>
      <c r="M679" s="22">
        <f t="shared" si="81"/>
        <v>9.0302600000000002</v>
      </c>
      <c r="O679" s="25">
        <f t="shared" si="82"/>
        <v>0.32089651499094346</v>
      </c>
      <c r="P679" s="26">
        <f t="shared" si="83"/>
        <v>1.1322030963126752</v>
      </c>
      <c r="R679" s="2">
        <f t="shared" si="84"/>
        <v>0.5624636402329517</v>
      </c>
      <c r="S679" s="2"/>
      <c r="T679" s="2">
        <f t="shared" si="85"/>
        <v>-0.8301682567817773</v>
      </c>
      <c r="U679" s="2"/>
      <c r="V679" s="38">
        <f t="shared" si="86"/>
        <v>2.4694387558661077E-4</v>
      </c>
      <c r="W679" s="8">
        <v>675</v>
      </c>
      <c r="X679" s="9">
        <f t="shared" si="87"/>
        <v>2.9135718891433603E-3</v>
      </c>
    </row>
    <row r="680" spans="1:24">
      <c r="A680" s="15" t="s">
        <v>5614</v>
      </c>
      <c r="B680" s="1" t="s">
        <v>5615</v>
      </c>
      <c r="C680" t="s">
        <v>5616</v>
      </c>
      <c r="D680" s="1">
        <v>6</v>
      </c>
      <c r="E680" s="30">
        <v>12.9368</v>
      </c>
      <c r="F680" s="31">
        <v>12.281700000000001</v>
      </c>
      <c r="G680" s="31">
        <v>12.6929</v>
      </c>
      <c r="H680" s="35">
        <v>10.4947</v>
      </c>
      <c r="I680" s="32">
        <v>10.684799999999999</v>
      </c>
      <c r="J680" s="36">
        <v>10.5244</v>
      </c>
      <c r="L680" s="21">
        <f t="shared" si="80"/>
        <v>10.567966666666665</v>
      </c>
      <c r="M680" s="22">
        <f t="shared" si="81"/>
        <v>12.637133333333333</v>
      </c>
      <c r="O680" s="25">
        <f t="shared" si="82"/>
        <v>0.10226457516331472</v>
      </c>
      <c r="P680" s="26">
        <f t="shared" si="83"/>
        <v>0.33109129153955863</v>
      </c>
      <c r="R680" s="2">
        <f t="shared" si="84"/>
        <v>1.1957961007951705</v>
      </c>
      <c r="S680" s="2"/>
      <c r="T680" s="2">
        <f t="shared" si="85"/>
        <v>0.25797141173526522</v>
      </c>
      <c r="U680" s="2"/>
      <c r="V680" s="38">
        <f t="shared" si="86"/>
        <v>2.4662685786593184E-4</v>
      </c>
      <c r="W680" s="8">
        <v>674</v>
      </c>
      <c r="X680" s="9">
        <f t="shared" si="87"/>
        <v>2.9141488071873609E-3</v>
      </c>
    </row>
    <row r="681" spans="1:24">
      <c r="A681" s="15" t="s">
        <v>19692</v>
      </c>
      <c r="B681" s="1" t="s">
        <v>19693</v>
      </c>
      <c r="C681" t="s">
        <v>19694</v>
      </c>
      <c r="D681" s="1">
        <v>12</v>
      </c>
      <c r="E681" s="30">
        <v>9.9042600000000007</v>
      </c>
      <c r="F681" s="31">
        <v>9.5016700000000007</v>
      </c>
      <c r="G681" s="31">
        <v>9.1407100000000003</v>
      </c>
      <c r="H681" s="35">
        <v>13.8604</v>
      </c>
      <c r="I681" s="32">
        <v>14.6488</v>
      </c>
      <c r="J681" s="36">
        <v>15.400399999999999</v>
      </c>
      <c r="L681" s="21">
        <f t="shared" si="80"/>
        <v>14.636533333333333</v>
      </c>
      <c r="M681" s="22">
        <f t="shared" si="81"/>
        <v>9.5155466666666673</v>
      </c>
      <c r="O681" s="25">
        <f t="shared" si="82"/>
        <v>0.770073277898495</v>
      </c>
      <c r="P681" s="26">
        <f t="shared" si="83"/>
        <v>0.38196409783294227</v>
      </c>
      <c r="R681" s="2">
        <f t="shared" si="84"/>
        <v>0.65012297994060531</v>
      </c>
      <c r="S681" s="2"/>
      <c r="T681" s="2">
        <f t="shared" si="85"/>
        <v>-0.62121544479489843</v>
      </c>
      <c r="U681" s="2"/>
      <c r="V681" s="38">
        <f t="shared" si="86"/>
        <v>2.4884646525472976E-4</v>
      </c>
      <c r="W681" s="8">
        <v>680</v>
      </c>
      <c r="X681" s="9">
        <f t="shared" si="87"/>
        <v>2.9144312489539233E-3</v>
      </c>
    </row>
    <row r="682" spans="1:24">
      <c r="A682" s="15" t="s">
        <v>10512</v>
      </c>
      <c r="B682" s="1" t="s">
        <v>10513</v>
      </c>
      <c r="C682" t="s">
        <v>10514</v>
      </c>
      <c r="D682" s="1">
        <v>2</v>
      </c>
      <c r="E682" s="30">
        <v>1.361</v>
      </c>
      <c r="F682" s="31">
        <v>0.80169400000000002</v>
      </c>
      <c r="G682" s="31">
        <v>1.3383700000000001</v>
      </c>
      <c r="H682" s="35">
        <v>15.2605</v>
      </c>
      <c r="I682" s="32">
        <v>11.861499999999999</v>
      </c>
      <c r="J682" s="36">
        <v>11.8642</v>
      </c>
      <c r="L682" s="21">
        <f t="shared" si="80"/>
        <v>12.995399999999998</v>
      </c>
      <c r="M682" s="22">
        <f t="shared" si="81"/>
        <v>1.1670213333333335</v>
      </c>
      <c r="O682" s="25">
        <f t="shared" si="82"/>
        <v>1.9616346066482613</v>
      </c>
      <c r="P682" s="26">
        <f t="shared" si="83"/>
        <v>0.31658501952134938</v>
      </c>
      <c r="R682" s="2">
        <f t="shared" si="84"/>
        <v>8.9802648116513048E-2</v>
      </c>
      <c r="S682" s="2"/>
      <c r="T682" s="2">
        <f t="shared" si="85"/>
        <v>-3.4770982017322241</v>
      </c>
      <c r="U682" s="2"/>
      <c r="V682" s="38">
        <f t="shared" si="86"/>
        <v>2.4959082228341334E-4</v>
      </c>
      <c r="W682" s="8">
        <v>682</v>
      </c>
      <c r="X682" s="9">
        <f t="shared" si="87"/>
        <v>2.9145766989224398E-3</v>
      </c>
    </row>
    <row r="683" spans="1:24">
      <c r="A683" s="15" t="s">
        <v>10408</v>
      </c>
      <c r="B683" s="1" t="s">
        <v>10409</v>
      </c>
      <c r="C683" t="s">
        <v>10410</v>
      </c>
      <c r="D683" s="1">
        <v>3</v>
      </c>
      <c r="E683" s="30">
        <v>16.990500000000001</v>
      </c>
      <c r="F683" s="31">
        <v>15.327199999999999</v>
      </c>
      <c r="G683" s="31">
        <v>15.768700000000001</v>
      </c>
      <c r="H683" s="35">
        <v>9.1770700000000005</v>
      </c>
      <c r="I683" s="32">
        <v>10.057</v>
      </c>
      <c r="J683" s="36">
        <v>8.6005400000000005</v>
      </c>
      <c r="L683" s="21">
        <f t="shared" si="80"/>
        <v>9.2782033333333356</v>
      </c>
      <c r="M683" s="22">
        <f t="shared" si="81"/>
        <v>16.0288</v>
      </c>
      <c r="O683" s="25">
        <f t="shared" si="82"/>
        <v>0.73347794529442611</v>
      </c>
      <c r="P683" s="26">
        <f t="shared" si="83"/>
        <v>0.86161518672781123</v>
      </c>
      <c r="R683" s="2">
        <f t="shared" si="84"/>
        <v>1.7275758489161512</v>
      </c>
      <c r="S683" s="2"/>
      <c r="T683" s="2">
        <f t="shared" si="85"/>
        <v>0.78874905327806044</v>
      </c>
      <c r="U683" s="2"/>
      <c r="V683" s="38">
        <f t="shared" si="86"/>
        <v>2.4748039349676437E-4</v>
      </c>
      <c r="W683" s="8">
        <v>676</v>
      </c>
      <c r="X683" s="9">
        <f t="shared" si="87"/>
        <v>2.9155826239766736E-3</v>
      </c>
    </row>
    <row r="684" spans="1:24">
      <c r="A684" s="15" t="s">
        <v>12325</v>
      </c>
      <c r="B684" s="1" t="s">
        <v>12326</v>
      </c>
      <c r="C684" t="s">
        <v>12327</v>
      </c>
      <c r="D684" s="1">
        <v>13</v>
      </c>
      <c r="E684" s="30">
        <v>9.3787800000000008</v>
      </c>
      <c r="F684" s="31">
        <v>10.727399999999999</v>
      </c>
      <c r="G684" s="31">
        <v>9.6547999999999998</v>
      </c>
      <c r="H684" s="35">
        <v>17.526700000000002</v>
      </c>
      <c r="I684" s="32">
        <v>17.442900000000002</v>
      </c>
      <c r="J684" s="36">
        <v>15.860200000000001</v>
      </c>
      <c r="L684" s="21">
        <f t="shared" si="80"/>
        <v>16.943266666666666</v>
      </c>
      <c r="M684" s="22">
        <f t="shared" si="81"/>
        <v>9.9203266666666678</v>
      </c>
      <c r="O684" s="25">
        <f t="shared" si="82"/>
        <v>0.93889864380205301</v>
      </c>
      <c r="P684" s="26">
        <f t="shared" si="83"/>
        <v>0.71244107414812385</v>
      </c>
      <c r="R684" s="2">
        <f t="shared" si="84"/>
        <v>0.58550259886916733</v>
      </c>
      <c r="S684" s="2"/>
      <c r="T684" s="2">
        <f t="shared" si="85"/>
        <v>-0.7722525204591838</v>
      </c>
      <c r="U684" s="2"/>
      <c r="V684" s="38">
        <f t="shared" si="86"/>
        <v>2.4863828478630356E-4</v>
      </c>
      <c r="W684" s="8">
        <v>679</v>
      </c>
      <c r="X684" s="9">
        <f t="shared" si="87"/>
        <v>2.9162817379059227E-3</v>
      </c>
    </row>
    <row r="685" spans="1:24">
      <c r="A685" s="15" t="s">
        <v>1080</v>
      </c>
      <c r="B685" s="1" t="s">
        <v>1081</v>
      </c>
      <c r="C685" t="s">
        <v>1082</v>
      </c>
      <c r="D685" s="1">
        <v>12</v>
      </c>
      <c r="E685" s="30">
        <v>6.1036200000000003</v>
      </c>
      <c r="F685" s="31">
        <v>8.3523399999999999</v>
      </c>
      <c r="G685" s="31">
        <v>7.0786800000000003</v>
      </c>
      <c r="H685" s="35">
        <v>15.069599999999999</v>
      </c>
      <c r="I685" s="32">
        <v>15.7597</v>
      </c>
      <c r="J685" s="36">
        <v>14.375400000000001</v>
      </c>
      <c r="L685" s="21">
        <f t="shared" si="80"/>
        <v>15.068233333333334</v>
      </c>
      <c r="M685" s="22">
        <f t="shared" si="81"/>
        <v>7.1782133333333347</v>
      </c>
      <c r="O685" s="25">
        <f t="shared" si="82"/>
        <v>0.69215101194272133</v>
      </c>
      <c r="P685" s="26">
        <f t="shared" si="83"/>
        <v>1.1276593337233163</v>
      </c>
      <c r="R685" s="2">
        <f t="shared" si="84"/>
        <v>0.47638055334954116</v>
      </c>
      <c r="S685" s="2"/>
      <c r="T685" s="2">
        <f t="shared" si="85"/>
        <v>-1.0698135737063452</v>
      </c>
      <c r="U685" s="2"/>
      <c r="V685" s="38">
        <f t="shared" si="86"/>
        <v>2.4792437414799048E-4</v>
      </c>
      <c r="W685" s="8">
        <v>677</v>
      </c>
      <c r="X685" s="9">
        <f t="shared" si="87"/>
        <v>2.9164988415282074E-3</v>
      </c>
    </row>
    <row r="686" spans="1:24">
      <c r="A686" s="15" t="s">
        <v>2618</v>
      </c>
      <c r="B686" s="1" t="s">
        <v>2619</v>
      </c>
      <c r="C686" t="s">
        <v>2620</v>
      </c>
      <c r="D686" s="1">
        <v>38</v>
      </c>
      <c r="E686" s="30">
        <v>8.94224</v>
      </c>
      <c r="F686" s="31">
        <v>6.5685200000000004</v>
      </c>
      <c r="G686" s="31">
        <v>8.0160499999999999</v>
      </c>
      <c r="H686" s="35">
        <v>15.337199999999999</v>
      </c>
      <c r="I686" s="32">
        <v>14.829000000000001</v>
      </c>
      <c r="J686" s="36">
        <v>15.217499999999999</v>
      </c>
      <c r="L686" s="21">
        <f t="shared" si="80"/>
        <v>15.127899999999999</v>
      </c>
      <c r="M686" s="22">
        <f t="shared" si="81"/>
        <v>7.8422700000000001</v>
      </c>
      <c r="O686" s="25">
        <f t="shared" si="82"/>
        <v>0.26568389111874963</v>
      </c>
      <c r="P686" s="26">
        <f t="shared" si="83"/>
        <v>1.1963637723953333</v>
      </c>
      <c r="R686" s="2">
        <f t="shared" si="84"/>
        <v>0.51839779480297998</v>
      </c>
      <c r="S686" s="2"/>
      <c r="T686" s="2">
        <f t="shared" si="85"/>
        <v>-0.94786851368946134</v>
      </c>
      <c r="U686" s="2"/>
      <c r="V686" s="38">
        <f t="shared" si="86"/>
        <v>2.5087210168082258E-4</v>
      </c>
      <c r="W686" s="8">
        <v>684</v>
      </c>
      <c r="X686" s="9">
        <f t="shared" si="87"/>
        <v>2.9209728330205713E-3</v>
      </c>
    </row>
    <row r="687" spans="1:24">
      <c r="A687" s="15" t="s">
        <v>20612</v>
      </c>
      <c r="B687" s="1" t="s">
        <v>20613</v>
      </c>
      <c r="C687" t="s">
        <v>20614</v>
      </c>
      <c r="D687" s="1">
        <v>1</v>
      </c>
      <c r="E687" s="30">
        <v>17.910900000000002</v>
      </c>
      <c r="F687" s="31">
        <v>18.606200000000001</v>
      </c>
      <c r="G687" s="31">
        <v>20.7119</v>
      </c>
      <c r="H687" s="35">
        <v>8.2062600000000003</v>
      </c>
      <c r="I687" s="32">
        <v>9.2725600000000004</v>
      </c>
      <c r="J687" s="36">
        <v>9.8491099999999996</v>
      </c>
      <c r="L687" s="21">
        <f t="shared" si="80"/>
        <v>9.1093099999999989</v>
      </c>
      <c r="M687" s="22">
        <f t="shared" si="81"/>
        <v>19.076333333333334</v>
      </c>
      <c r="O687" s="25">
        <f t="shared" si="82"/>
        <v>0.83350282093103889</v>
      </c>
      <c r="P687" s="26">
        <f t="shared" si="83"/>
        <v>1.4584818351057141</v>
      </c>
      <c r="R687" s="2">
        <f t="shared" si="84"/>
        <v>2.0941578816983215</v>
      </c>
      <c r="S687" s="2"/>
      <c r="T687" s="2">
        <f t="shared" si="85"/>
        <v>1.0663702133082846</v>
      </c>
      <c r="U687" s="2"/>
      <c r="V687" s="38">
        <f t="shared" si="86"/>
        <v>2.5279580325027938E-4</v>
      </c>
      <c r="W687" s="8">
        <v>689</v>
      </c>
      <c r="X687" s="9">
        <f t="shared" si="87"/>
        <v>2.9220112874966983E-3</v>
      </c>
    </row>
    <row r="688" spans="1:24">
      <c r="A688" s="15" t="s">
        <v>1634</v>
      </c>
      <c r="B688" s="1" t="s">
        <v>1635</v>
      </c>
      <c r="C688" t="s">
        <v>1636</v>
      </c>
      <c r="D688" s="1">
        <v>26</v>
      </c>
      <c r="E688" s="30">
        <v>13.672700000000001</v>
      </c>
      <c r="F688" s="31">
        <v>14.113899999999999</v>
      </c>
      <c r="G688" s="31">
        <v>14.5098</v>
      </c>
      <c r="H688" s="35">
        <v>8.9172200000000004</v>
      </c>
      <c r="I688" s="32">
        <v>9.2814800000000002</v>
      </c>
      <c r="J688" s="36">
        <v>10.1935</v>
      </c>
      <c r="L688" s="21">
        <f t="shared" si="80"/>
        <v>9.4640666666666675</v>
      </c>
      <c r="M688" s="22">
        <f t="shared" si="81"/>
        <v>14.098799999999999</v>
      </c>
      <c r="O688" s="25">
        <f t="shared" si="82"/>
        <v>0.65743902966992551</v>
      </c>
      <c r="P688" s="26">
        <f t="shared" si="83"/>
        <v>0.41875423579947196</v>
      </c>
      <c r="R688" s="2">
        <f t="shared" si="84"/>
        <v>1.4897190073329996</v>
      </c>
      <c r="S688" s="2"/>
      <c r="T688" s="2">
        <f t="shared" si="85"/>
        <v>0.57504023340080568</v>
      </c>
      <c r="U688" s="2"/>
      <c r="V688" s="38">
        <f t="shared" si="86"/>
        <v>2.5071025504140376E-4</v>
      </c>
      <c r="W688" s="8">
        <v>683</v>
      </c>
      <c r="X688" s="9">
        <f t="shared" si="87"/>
        <v>2.9233623296482276E-3</v>
      </c>
    </row>
    <row r="689" spans="1:24">
      <c r="A689" s="15" t="s">
        <v>7852</v>
      </c>
      <c r="B689" s="1" t="s">
        <v>7853</v>
      </c>
      <c r="C689" t="s">
        <v>7854</v>
      </c>
      <c r="D689" s="1">
        <v>10</v>
      </c>
      <c r="E689" s="30">
        <v>14.4221</v>
      </c>
      <c r="F689" s="31">
        <v>14.109299999999999</v>
      </c>
      <c r="G689" s="31">
        <v>13.853300000000001</v>
      </c>
      <c r="H689" s="35">
        <v>11.875999999999999</v>
      </c>
      <c r="I689" s="32">
        <v>11.2133</v>
      </c>
      <c r="J689" s="36">
        <v>11.4343</v>
      </c>
      <c r="L689" s="21">
        <f t="shared" si="80"/>
        <v>11.507866666666667</v>
      </c>
      <c r="M689" s="22">
        <f t="shared" si="81"/>
        <v>14.128233333333332</v>
      </c>
      <c r="O689" s="25">
        <f t="shared" si="82"/>
        <v>0.3374194175404448</v>
      </c>
      <c r="P689" s="26">
        <f t="shared" si="83"/>
        <v>0.28487227547329563</v>
      </c>
      <c r="R689" s="2">
        <f t="shared" si="84"/>
        <v>1.2277022095030645</v>
      </c>
      <c r="S689" s="2"/>
      <c r="T689" s="2">
        <f t="shared" si="85"/>
        <v>0.29596066415011718</v>
      </c>
      <c r="U689" s="2"/>
      <c r="V689" s="38">
        <f t="shared" si="86"/>
        <v>2.5269364261534246E-4</v>
      </c>
      <c r="W689" s="8">
        <v>688</v>
      </c>
      <c r="X689" s="9">
        <f t="shared" si="87"/>
        <v>2.9250758281810863E-3</v>
      </c>
    </row>
    <row r="690" spans="1:24">
      <c r="A690" s="15" t="s">
        <v>16832</v>
      </c>
      <c r="B690" s="1" t="s">
        <v>16833</v>
      </c>
      <c r="C690" t="s">
        <v>16834</v>
      </c>
      <c r="D690" s="1">
        <v>5</v>
      </c>
      <c r="E690" s="30">
        <v>5.3000400000000001</v>
      </c>
      <c r="F690" s="31">
        <v>3.3016399999999999</v>
      </c>
      <c r="G690" s="31">
        <v>3.7146300000000001</v>
      </c>
      <c r="H690" s="35">
        <v>14.536899999999999</v>
      </c>
      <c r="I690" s="32">
        <v>12.761699999999999</v>
      </c>
      <c r="J690" s="36">
        <v>12.456899999999999</v>
      </c>
      <c r="L690" s="21">
        <f t="shared" si="80"/>
        <v>13.251833333333332</v>
      </c>
      <c r="M690" s="22">
        <f t="shared" si="81"/>
        <v>4.1054366666666668</v>
      </c>
      <c r="O690" s="25">
        <f t="shared" si="82"/>
        <v>1.1232867013070764</v>
      </c>
      <c r="P690" s="26">
        <f t="shared" si="83"/>
        <v>1.0549635197642302</v>
      </c>
      <c r="R690" s="2">
        <f t="shared" si="84"/>
        <v>0.30980141112550469</v>
      </c>
      <c r="S690" s="2"/>
      <c r="T690" s="2">
        <f t="shared" si="85"/>
        <v>-1.6905843793617819</v>
      </c>
      <c r="U690" s="2"/>
      <c r="V690" s="38">
        <f t="shared" si="86"/>
        <v>2.5246017369387876E-4</v>
      </c>
      <c r="W690" s="8">
        <v>687</v>
      </c>
      <c r="X690" s="9">
        <f t="shared" si="87"/>
        <v>2.926627108148545E-3</v>
      </c>
    </row>
    <row r="691" spans="1:24">
      <c r="A691" s="15" t="s">
        <v>21959</v>
      </c>
      <c r="B691" s="1" t="s">
        <v>21960</v>
      </c>
      <c r="C691" t="s">
        <v>21961</v>
      </c>
      <c r="D691" s="1">
        <v>1</v>
      </c>
      <c r="E691" s="30">
        <v>19.402699999999999</v>
      </c>
      <c r="F691" s="31">
        <v>21.124199999999998</v>
      </c>
      <c r="G691" s="31">
        <v>18.400700000000001</v>
      </c>
      <c r="H691" s="35">
        <v>11.373799999999999</v>
      </c>
      <c r="I691" s="32">
        <v>10.4367</v>
      </c>
      <c r="J691" s="36">
        <v>10.194100000000001</v>
      </c>
      <c r="L691" s="21">
        <f t="shared" si="80"/>
        <v>10.668199999999999</v>
      </c>
      <c r="M691" s="22">
        <f t="shared" si="81"/>
        <v>19.642533333333333</v>
      </c>
      <c r="O691" s="25">
        <f t="shared" si="82"/>
        <v>0.62299053764884682</v>
      </c>
      <c r="P691" s="26">
        <f t="shared" si="83"/>
        <v>1.377498850574232</v>
      </c>
      <c r="R691" s="2">
        <f t="shared" si="84"/>
        <v>1.8412228242190187</v>
      </c>
      <c r="S691" s="2"/>
      <c r="T691" s="2">
        <f t="shared" si="85"/>
        <v>0.88066423176280106</v>
      </c>
      <c r="U691" s="2"/>
      <c r="V691" s="38">
        <f t="shared" si="86"/>
        <v>2.5233300182384922E-4</v>
      </c>
      <c r="W691" s="8">
        <v>686</v>
      </c>
      <c r="X691" s="9">
        <f t="shared" si="87"/>
        <v>2.929416948287369E-3</v>
      </c>
    </row>
    <row r="692" spans="1:24">
      <c r="A692" s="15" t="s">
        <v>10862</v>
      </c>
      <c r="B692" s="1" t="s">
        <v>10863</v>
      </c>
      <c r="C692" t="s">
        <v>10864</v>
      </c>
      <c r="D692" s="1">
        <v>17</v>
      </c>
      <c r="E692" s="30">
        <v>9.1005299999999991</v>
      </c>
      <c r="F692" s="31">
        <v>8.1095799999999993</v>
      </c>
      <c r="G692" s="31">
        <v>9.2128099999999993</v>
      </c>
      <c r="H692" s="35">
        <v>12.478899999999999</v>
      </c>
      <c r="I692" s="32">
        <v>12.3522</v>
      </c>
      <c r="J692" s="36">
        <v>12.54</v>
      </c>
      <c r="L692" s="21">
        <f t="shared" si="80"/>
        <v>12.457033333333333</v>
      </c>
      <c r="M692" s="22">
        <f t="shared" si="81"/>
        <v>8.8076399999999992</v>
      </c>
      <c r="O692" s="25">
        <f t="shared" si="82"/>
        <v>9.5790517971943684E-2</v>
      </c>
      <c r="P692" s="26">
        <f t="shared" si="83"/>
        <v>0.6071387998637543</v>
      </c>
      <c r="R692" s="2">
        <f t="shared" si="84"/>
        <v>0.70704153744470988</v>
      </c>
      <c r="S692" s="2"/>
      <c r="T692" s="2">
        <f t="shared" si="85"/>
        <v>-0.50013312157094825</v>
      </c>
      <c r="U692" s="2"/>
      <c r="V692" s="38">
        <f t="shared" si="86"/>
        <v>2.5212269832332681E-4</v>
      </c>
      <c r="W692" s="8">
        <v>685</v>
      </c>
      <c r="X692" s="9">
        <f t="shared" si="87"/>
        <v>2.9312484225503281E-3</v>
      </c>
    </row>
    <row r="693" spans="1:24">
      <c r="A693" s="15" t="s">
        <v>1563</v>
      </c>
      <c r="B693" s="1" t="s">
        <v>1564</v>
      </c>
      <c r="C693" t="s">
        <v>1565</v>
      </c>
      <c r="D693" s="1">
        <v>24</v>
      </c>
      <c r="E693" s="30">
        <v>7.4965000000000002</v>
      </c>
      <c r="F693" s="31">
        <v>5.6863700000000001</v>
      </c>
      <c r="G693" s="31">
        <v>6.3887499999999999</v>
      </c>
      <c r="H693" s="35">
        <v>14.244999999999999</v>
      </c>
      <c r="I693" s="32">
        <v>16.407499999999999</v>
      </c>
      <c r="J693" s="36">
        <v>16.406500000000001</v>
      </c>
      <c r="L693" s="21">
        <f t="shared" si="80"/>
        <v>15.686333333333332</v>
      </c>
      <c r="M693" s="22">
        <f t="shared" si="81"/>
        <v>6.5238733333333343</v>
      </c>
      <c r="O693" s="25">
        <f t="shared" si="82"/>
        <v>1.2482313821296653</v>
      </c>
      <c r="P693" s="26">
        <f t="shared" si="83"/>
        <v>0.91259870185822922</v>
      </c>
      <c r="R693" s="2">
        <f t="shared" si="84"/>
        <v>0.41589536539237987</v>
      </c>
      <c r="S693" s="2"/>
      <c r="T693" s="2">
        <f t="shared" si="85"/>
        <v>-1.2657074867549447</v>
      </c>
      <c r="U693" s="2"/>
      <c r="V693" s="38">
        <f t="shared" si="86"/>
        <v>2.5407487863449109E-4</v>
      </c>
      <c r="W693" s="8">
        <v>690</v>
      </c>
      <c r="X693" s="9">
        <f t="shared" si="87"/>
        <v>2.9325396136885319E-3</v>
      </c>
    </row>
    <row r="694" spans="1:24">
      <c r="A694" s="15" t="s">
        <v>14196</v>
      </c>
      <c r="B694" s="1" t="s">
        <v>14197</v>
      </c>
      <c r="C694" t="s">
        <v>14198</v>
      </c>
      <c r="D694" s="1">
        <v>8</v>
      </c>
      <c r="E694" s="30">
        <v>16.4451</v>
      </c>
      <c r="F694" s="31">
        <v>18.468299999999999</v>
      </c>
      <c r="G694" s="31">
        <v>18.850200000000001</v>
      </c>
      <c r="H694" s="35">
        <v>8.4894999999999996</v>
      </c>
      <c r="I694" s="32">
        <v>9.9250799999999995</v>
      </c>
      <c r="J694" s="36">
        <v>8.9291300000000007</v>
      </c>
      <c r="L694" s="21">
        <f t="shared" si="80"/>
        <v>9.1145700000000005</v>
      </c>
      <c r="M694" s="22">
        <f t="shared" si="81"/>
        <v>17.921199999999999</v>
      </c>
      <c r="O694" s="25">
        <f t="shared" si="82"/>
        <v>0.73553618490187123</v>
      </c>
      <c r="P694" s="26">
        <f t="shared" si="83"/>
        <v>1.2925228469934296</v>
      </c>
      <c r="R694" s="2">
        <f t="shared" si="84"/>
        <v>1.9662145334338315</v>
      </c>
      <c r="S694" s="2"/>
      <c r="T694" s="2">
        <f t="shared" si="85"/>
        <v>0.97542074255101663</v>
      </c>
      <c r="U694" s="2"/>
      <c r="V694" s="38">
        <f t="shared" si="86"/>
        <v>2.547020628366637E-4</v>
      </c>
      <c r="W694" s="8">
        <v>691</v>
      </c>
      <c r="X694" s="9">
        <f t="shared" si="87"/>
        <v>2.935524209017641E-3</v>
      </c>
    </row>
    <row r="695" spans="1:24">
      <c r="A695" s="15" t="s">
        <v>2722</v>
      </c>
      <c r="B695" s="1" t="s">
        <v>2723</v>
      </c>
      <c r="C695" t="s">
        <v>2724</v>
      </c>
      <c r="D695" s="1">
        <v>40</v>
      </c>
      <c r="E695" s="30">
        <v>16.115500000000001</v>
      </c>
      <c r="F695" s="31">
        <v>17.087399999999999</v>
      </c>
      <c r="G695" s="31">
        <v>15.131</v>
      </c>
      <c r="H695" s="35">
        <v>9.6718899999999994</v>
      </c>
      <c r="I695" s="32">
        <v>10.2095</v>
      </c>
      <c r="J695" s="36">
        <v>10.2247</v>
      </c>
      <c r="L695" s="21">
        <f t="shared" si="80"/>
        <v>10.035363333333335</v>
      </c>
      <c r="M695" s="22">
        <f t="shared" si="81"/>
        <v>16.1113</v>
      </c>
      <c r="O695" s="25">
        <f t="shared" si="82"/>
        <v>0.31486887434824939</v>
      </c>
      <c r="P695" s="26">
        <f t="shared" si="83"/>
        <v>0.97820676239739757</v>
      </c>
      <c r="R695" s="2">
        <f t="shared" si="84"/>
        <v>1.6054525845103098</v>
      </c>
      <c r="S695" s="2"/>
      <c r="T695" s="2">
        <f t="shared" si="85"/>
        <v>0.68298005708985443</v>
      </c>
      <c r="U695" s="2"/>
      <c r="V695" s="38">
        <f t="shared" si="86"/>
        <v>2.5625016494783867E-4</v>
      </c>
      <c r="W695" s="8">
        <v>694</v>
      </c>
      <c r="X695" s="9">
        <f t="shared" si="87"/>
        <v>2.9405998755685698E-3</v>
      </c>
    </row>
    <row r="696" spans="1:24">
      <c r="A696" s="15" t="s">
        <v>512</v>
      </c>
      <c r="B696" s="1" t="s">
        <v>513</v>
      </c>
      <c r="C696" t="s">
        <v>514</v>
      </c>
      <c r="D696" s="1">
        <v>70</v>
      </c>
      <c r="E696" s="30">
        <v>16.040500000000002</v>
      </c>
      <c r="F696" s="31">
        <v>15.007199999999999</v>
      </c>
      <c r="G696" s="31">
        <v>16.233499999999999</v>
      </c>
      <c r="H696" s="35">
        <v>11.084099999999999</v>
      </c>
      <c r="I696" s="32">
        <v>10.1762</v>
      </c>
      <c r="J696" s="36">
        <v>11.082800000000001</v>
      </c>
      <c r="L696" s="21">
        <f t="shared" si="80"/>
        <v>10.781033333333333</v>
      </c>
      <c r="M696" s="22">
        <f t="shared" si="81"/>
        <v>15.760399999999999</v>
      </c>
      <c r="O696" s="25">
        <f t="shared" si="82"/>
        <v>0.52380143502412579</v>
      </c>
      <c r="P696" s="26">
        <f t="shared" si="83"/>
        <v>0.65938981642121286</v>
      </c>
      <c r="R696" s="2">
        <f t="shared" si="84"/>
        <v>1.461863581413037</v>
      </c>
      <c r="S696" s="2"/>
      <c r="T696" s="2">
        <f t="shared" si="85"/>
        <v>0.54780868775983371</v>
      </c>
      <c r="U696" s="2"/>
      <c r="V696" s="38">
        <f t="shared" si="86"/>
        <v>2.5619027224298168E-4</v>
      </c>
      <c r="W696" s="8">
        <v>693</v>
      </c>
      <c r="X696" s="9">
        <f t="shared" si="87"/>
        <v>2.9441548746653766E-3</v>
      </c>
    </row>
    <row r="697" spans="1:24">
      <c r="A697" s="15" t="s">
        <v>11478</v>
      </c>
      <c r="B697" s="1" t="s">
        <v>11479</v>
      </c>
      <c r="C697" t="s">
        <v>11480</v>
      </c>
      <c r="D697" s="1">
        <v>6</v>
      </c>
      <c r="E697" s="30">
        <v>6.4321400000000004</v>
      </c>
      <c r="F697" s="31">
        <v>8.7440700000000007</v>
      </c>
      <c r="G697" s="31">
        <v>6.6324500000000004</v>
      </c>
      <c r="H697" s="35">
        <v>16.887599999999999</v>
      </c>
      <c r="I697" s="32">
        <v>18.058900000000001</v>
      </c>
      <c r="J697" s="36">
        <v>16.0093</v>
      </c>
      <c r="L697" s="21">
        <f t="shared" si="80"/>
        <v>16.985266666666664</v>
      </c>
      <c r="M697" s="22">
        <f t="shared" si="81"/>
        <v>7.2695533333333344</v>
      </c>
      <c r="O697" s="25">
        <f t="shared" si="82"/>
        <v>1.0282845536782779</v>
      </c>
      <c r="P697" s="26">
        <f t="shared" si="83"/>
        <v>1.2808905395205825</v>
      </c>
      <c r="R697" s="2">
        <f t="shared" si="84"/>
        <v>0.42799171046279338</v>
      </c>
      <c r="S697" s="2"/>
      <c r="T697" s="2">
        <f t="shared" si="85"/>
        <v>-1.2243452407610216</v>
      </c>
      <c r="U697" s="2"/>
      <c r="V697" s="38">
        <f t="shared" si="86"/>
        <v>2.5585059100286222E-4</v>
      </c>
      <c r="W697" s="8">
        <v>692</v>
      </c>
      <c r="X697" s="9">
        <f t="shared" si="87"/>
        <v>2.9445001542583739E-3</v>
      </c>
    </row>
    <row r="698" spans="1:24">
      <c r="A698" s="15" t="s">
        <v>9884</v>
      </c>
      <c r="B698" s="1" t="s">
        <v>9885</v>
      </c>
      <c r="C698" t="s">
        <v>9886</v>
      </c>
      <c r="D698" s="1">
        <v>11</v>
      </c>
      <c r="E698" s="30">
        <v>14.724600000000001</v>
      </c>
      <c r="F698" s="31">
        <v>16.232800000000001</v>
      </c>
      <c r="G698" s="31">
        <v>15.987299999999999</v>
      </c>
      <c r="H698" s="35">
        <v>10.4574</v>
      </c>
      <c r="I698" s="32">
        <v>9.5029500000000002</v>
      </c>
      <c r="J698" s="36">
        <v>10.1965</v>
      </c>
      <c r="L698" s="21">
        <f t="shared" si="80"/>
        <v>10.052283333333333</v>
      </c>
      <c r="M698" s="22">
        <f t="shared" si="81"/>
        <v>15.648233333333332</v>
      </c>
      <c r="O698" s="25">
        <f t="shared" si="82"/>
        <v>0.49329761385327336</v>
      </c>
      <c r="P698" s="26">
        <f t="shared" si="83"/>
        <v>0.80925364585730053</v>
      </c>
      <c r="R698" s="2">
        <f t="shared" si="84"/>
        <v>1.5566844680395995</v>
      </c>
      <c r="S698" s="2"/>
      <c r="T698" s="2">
        <f t="shared" si="85"/>
        <v>0.63847654716170943</v>
      </c>
      <c r="U698" s="2"/>
      <c r="V698" s="38">
        <f t="shared" si="86"/>
        <v>2.5761691119774644E-4</v>
      </c>
      <c r="W698" s="8">
        <v>695</v>
      </c>
      <c r="X698" s="9">
        <f t="shared" si="87"/>
        <v>2.9520303320559032E-3</v>
      </c>
    </row>
    <row r="699" spans="1:24">
      <c r="A699" s="15" t="s">
        <v>14164</v>
      </c>
      <c r="B699" s="1" t="s">
        <v>14165</v>
      </c>
      <c r="C699" t="s">
        <v>14166</v>
      </c>
      <c r="D699" s="1">
        <v>6</v>
      </c>
      <c r="E699" s="30">
        <v>10.1168</v>
      </c>
      <c r="F699" s="31">
        <v>8.2231900000000007</v>
      </c>
      <c r="G699" s="31">
        <v>8.5009999999999994</v>
      </c>
      <c r="H699" s="35">
        <v>16.255700000000001</v>
      </c>
      <c r="I699" s="32">
        <v>15.4579</v>
      </c>
      <c r="J699" s="36">
        <v>15.32</v>
      </c>
      <c r="L699" s="21">
        <f t="shared" si="80"/>
        <v>15.677866666666667</v>
      </c>
      <c r="M699" s="22">
        <f t="shared" si="81"/>
        <v>8.9469966666666654</v>
      </c>
      <c r="O699" s="25">
        <f t="shared" si="82"/>
        <v>0.50514614057056173</v>
      </c>
      <c r="P699" s="26">
        <f t="shared" si="83"/>
        <v>1.0225578115849161</v>
      </c>
      <c r="R699" s="2">
        <f t="shared" si="84"/>
        <v>0.5706769203292964</v>
      </c>
      <c r="S699" s="2"/>
      <c r="T699" s="2">
        <f t="shared" si="85"/>
        <v>-0.80925387706270968</v>
      </c>
      <c r="U699" s="2"/>
      <c r="V699" s="38">
        <f t="shared" si="86"/>
        <v>2.5810643727271605E-4</v>
      </c>
      <c r="W699" s="8">
        <v>696</v>
      </c>
      <c r="X699" s="9">
        <f t="shared" si="87"/>
        <v>2.9533903253446988E-3</v>
      </c>
    </row>
    <row r="700" spans="1:24">
      <c r="A700" s="15" t="s">
        <v>5617</v>
      </c>
      <c r="B700" s="1" t="s">
        <v>5618</v>
      </c>
      <c r="C700" t="s">
        <v>5619</v>
      </c>
      <c r="D700" s="1">
        <v>15</v>
      </c>
      <c r="E700" s="30">
        <v>6.6148100000000003</v>
      </c>
      <c r="F700" s="31">
        <v>4.7685199999999996</v>
      </c>
      <c r="G700" s="31">
        <v>5.6751800000000001</v>
      </c>
      <c r="H700" s="35">
        <v>14.089700000000001</v>
      </c>
      <c r="I700" s="32">
        <v>16.466699999999999</v>
      </c>
      <c r="J700" s="36">
        <v>14.449299999999999</v>
      </c>
      <c r="L700" s="21">
        <f t="shared" si="80"/>
        <v>15.001899999999999</v>
      </c>
      <c r="M700" s="22">
        <f t="shared" si="81"/>
        <v>5.6861700000000006</v>
      </c>
      <c r="O700" s="25">
        <f t="shared" si="82"/>
        <v>1.2812327345178156</v>
      </c>
      <c r="P700" s="26">
        <f t="shared" si="83"/>
        <v>0.92319406199346465</v>
      </c>
      <c r="R700" s="2">
        <f t="shared" si="84"/>
        <v>0.379029989534659</v>
      </c>
      <c r="S700" s="2"/>
      <c r="T700" s="2">
        <f t="shared" si="85"/>
        <v>-1.3996160933478454</v>
      </c>
      <c r="U700" s="2"/>
      <c r="V700" s="38">
        <f t="shared" si="86"/>
        <v>2.5853124753575805E-4</v>
      </c>
      <c r="W700" s="8">
        <v>697</v>
      </c>
      <c r="X700" s="9">
        <f t="shared" si="87"/>
        <v>2.9540069661044151E-3</v>
      </c>
    </row>
    <row r="701" spans="1:24">
      <c r="A701" s="15" t="s">
        <v>4123</v>
      </c>
      <c r="B701" s="1" t="s">
        <v>4124</v>
      </c>
      <c r="C701" t="s">
        <v>4125</v>
      </c>
      <c r="D701" s="1">
        <v>4</v>
      </c>
      <c r="E701" s="30">
        <v>9.2808899999999994</v>
      </c>
      <c r="F701" s="31">
        <v>8.0934399999999993</v>
      </c>
      <c r="G701" s="31">
        <v>7.7869599999999997</v>
      </c>
      <c r="H701" s="35">
        <v>16.325600000000001</v>
      </c>
      <c r="I701" s="32">
        <v>16.0731</v>
      </c>
      <c r="J701" s="36">
        <v>14.5722</v>
      </c>
      <c r="L701" s="21">
        <f t="shared" si="80"/>
        <v>15.656966666666669</v>
      </c>
      <c r="M701" s="22">
        <f t="shared" si="81"/>
        <v>8.3870966666666664</v>
      </c>
      <c r="O701" s="25">
        <f t="shared" si="82"/>
        <v>0.94788084870058098</v>
      </c>
      <c r="P701" s="26">
        <f t="shared" si="83"/>
        <v>0.78907058596384971</v>
      </c>
      <c r="R701" s="2">
        <f t="shared" si="84"/>
        <v>0.53567826036971822</v>
      </c>
      <c r="S701" s="2"/>
      <c r="T701" s="2">
        <f t="shared" si="85"/>
        <v>-0.90056134707175728</v>
      </c>
      <c r="U701" s="2"/>
      <c r="V701" s="38">
        <f t="shared" si="86"/>
        <v>2.5930767216054219E-4</v>
      </c>
      <c r="W701" s="8">
        <v>698</v>
      </c>
      <c r="X701" s="9">
        <f t="shared" si="87"/>
        <v>2.9586336691784501E-3</v>
      </c>
    </row>
    <row r="702" spans="1:24">
      <c r="A702" s="15" t="s">
        <v>3715</v>
      </c>
      <c r="B702" s="1" t="s">
        <v>3716</v>
      </c>
      <c r="C702" t="s">
        <v>3717</v>
      </c>
      <c r="D702" s="1">
        <v>26</v>
      </c>
      <c r="E702" s="30">
        <v>9.7231299999999994</v>
      </c>
      <c r="F702" s="31">
        <v>8.2972800000000007</v>
      </c>
      <c r="G702" s="31">
        <v>8.3695299999999992</v>
      </c>
      <c r="H702" s="35">
        <v>17.0274</v>
      </c>
      <c r="I702" s="32">
        <v>16.087299999999999</v>
      </c>
      <c r="J702" s="36">
        <v>15.1447</v>
      </c>
      <c r="L702" s="21">
        <f t="shared" si="80"/>
        <v>16.086466666666666</v>
      </c>
      <c r="M702" s="22">
        <f t="shared" si="81"/>
        <v>8.7966466666666658</v>
      </c>
      <c r="O702" s="25">
        <f t="shared" si="82"/>
        <v>0.94135027664166182</v>
      </c>
      <c r="P702" s="26">
        <f t="shared" si="83"/>
        <v>0.80317092877751295</v>
      </c>
      <c r="R702" s="2">
        <f t="shared" si="84"/>
        <v>0.54683522795558992</v>
      </c>
      <c r="S702" s="2"/>
      <c r="T702" s="2">
        <f t="shared" si="85"/>
        <v>-0.87082190834474038</v>
      </c>
      <c r="U702" s="2"/>
      <c r="V702" s="38">
        <f t="shared" si="86"/>
        <v>2.5988419955520623E-4</v>
      </c>
      <c r="W702" s="8">
        <v>699</v>
      </c>
      <c r="X702" s="9">
        <f t="shared" si="87"/>
        <v>2.9609696212555972E-3</v>
      </c>
    </row>
    <row r="703" spans="1:24">
      <c r="A703" s="15" t="s">
        <v>4308</v>
      </c>
      <c r="B703" s="1" t="s">
        <v>4309</v>
      </c>
      <c r="C703" t="s">
        <v>4310</v>
      </c>
      <c r="D703" s="1">
        <v>10</v>
      </c>
      <c r="E703" s="30">
        <v>8.92896</v>
      </c>
      <c r="F703" s="31">
        <v>8.4025999999999996</v>
      </c>
      <c r="G703" s="31">
        <v>9.1708700000000007</v>
      </c>
      <c r="H703" s="35">
        <v>14.8969</v>
      </c>
      <c r="I703" s="32">
        <v>14.867800000000001</v>
      </c>
      <c r="J703" s="36">
        <v>13.3971</v>
      </c>
      <c r="L703" s="21">
        <f t="shared" si="80"/>
        <v>14.387266666666667</v>
      </c>
      <c r="M703" s="22">
        <f t="shared" si="81"/>
        <v>8.8341433333333335</v>
      </c>
      <c r="O703" s="25">
        <f t="shared" si="82"/>
        <v>0.85763291875564918</v>
      </c>
      <c r="P703" s="26">
        <f t="shared" si="83"/>
        <v>0.3928133760875942</v>
      </c>
      <c r="R703" s="2">
        <f t="shared" si="84"/>
        <v>0.61402513333549569</v>
      </c>
      <c r="S703" s="2"/>
      <c r="T703" s="2">
        <f t="shared" si="85"/>
        <v>-0.70363038555188007</v>
      </c>
      <c r="U703" s="2"/>
      <c r="V703" s="38">
        <f t="shared" si="86"/>
        <v>2.6061653321383168E-4</v>
      </c>
      <c r="W703" s="8">
        <v>700</v>
      </c>
      <c r="X703" s="9">
        <f t="shared" si="87"/>
        <v>2.9650715293070792E-3</v>
      </c>
    </row>
    <row r="704" spans="1:24">
      <c r="A704" s="15" t="s">
        <v>9053</v>
      </c>
      <c r="B704" s="1" t="s">
        <v>9054</v>
      </c>
      <c r="C704" t="s">
        <v>9055</v>
      </c>
      <c r="D704" s="1">
        <v>15</v>
      </c>
      <c r="E704" s="30">
        <v>16.6511</v>
      </c>
      <c r="F704" s="31">
        <v>19.2102</v>
      </c>
      <c r="G704" s="31">
        <v>16.567799999999998</v>
      </c>
      <c r="H704" s="35">
        <v>6.8165800000000001</v>
      </c>
      <c r="I704" s="32">
        <v>7.72539</v>
      </c>
      <c r="J704" s="36">
        <v>5.65367</v>
      </c>
      <c r="L704" s="21">
        <f t="shared" si="80"/>
        <v>6.7318799999999994</v>
      </c>
      <c r="M704" s="22">
        <f t="shared" si="81"/>
        <v>17.476366666666667</v>
      </c>
      <c r="O704" s="25">
        <f t="shared" si="82"/>
        <v>1.0384539022508514</v>
      </c>
      <c r="P704" s="26">
        <f t="shared" si="83"/>
        <v>1.5021212478802555</v>
      </c>
      <c r="R704" s="2">
        <f t="shared" si="84"/>
        <v>2.5960603377758766</v>
      </c>
      <c r="S704" s="2"/>
      <c r="T704" s="2">
        <f t="shared" si="85"/>
        <v>1.3763239149235031</v>
      </c>
      <c r="U704" s="2"/>
      <c r="V704" s="38">
        <f t="shared" si="86"/>
        <v>2.6114852547609959E-4</v>
      </c>
      <c r="W704" s="8">
        <v>701</v>
      </c>
      <c r="X704" s="9">
        <f t="shared" si="87"/>
        <v>2.9668856731692684E-3</v>
      </c>
    </row>
    <row r="705" spans="1:24">
      <c r="A705" s="15" t="s">
        <v>22234</v>
      </c>
      <c r="B705" s="1" t="s">
        <v>22235</v>
      </c>
      <c r="C705" t="s">
        <v>22236</v>
      </c>
      <c r="D705" s="1">
        <v>1</v>
      </c>
      <c r="E705" s="30">
        <v>9.2880099999999999</v>
      </c>
      <c r="F705" s="31">
        <v>7.0462499999999997</v>
      </c>
      <c r="G705" s="31">
        <v>7.1413500000000001</v>
      </c>
      <c r="H705" s="35">
        <v>15.9427</v>
      </c>
      <c r="I705" s="32">
        <v>15.3658</v>
      </c>
      <c r="J705" s="36">
        <v>15.3329</v>
      </c>
      <c r="L705" s="21">
        <f t="shared" si="80"/>
        <v>15.547133333333335</v>
      </c>
      <c r="M705" s="22">
        <f t="shared" si="81"/>
        <v>7.8252033333333335</v>
      </c>
      <c r="O705" s="25">
        <f t="shared" si="82"/>
        <v>0.3429655133294503</v>
      </c>
      <c r="P705" s="26">
        <f t="shared" si="83"/>
        <v>1.2677198075810459</v>
      </c>
      <c r="R705" s="2">
        <f t="shared" si="84"/>
        <v>0.50332129824576444</v>
      </c>
      <c r="S705" s="2"/>
      <c r="T705" s="2">
        <f t="shared" si="85"/>
        <v>-0.99044844753253014</v>
      </c>
      <c r="U705" s="2"/>
      <c r="V705" s="38">
        <f t="shared" si="86"/>
        <v>2.6182423501070406E-4</v>
      </c>
      <c r="W705" s="8">
        <v>702</v>
      </c>
      <c r="X705" s="9">
        <f t="shared" si="87"/>
        <v>2.9703250820872465E-3</v>
      </c>
    </row>
    <row r="706" spans="1:24">
      <c r="A706" s="15" t="s">
        <v>2317</v>
      </c>
      <c r="B706" s="1" t="s">
        <v>2318</v>
      </c>
      <c r="C706" t="s">
        <v>2319</v>
      </c>
      <c r="D706" s="1">
        <v>19</v>
      </c>
      <c r="E706" s="30">
        <v>15.5296</v>
      </c>
      <c r="F706" s="31">
        <v>14.169600000000001</v>
      </c>
      <c r="G706" s="31">
        <v>16.063300000000002</v>
      </c>
      <c r="H706" s="35">
        <v>9.57057</v>
      </c>
      <c r="I706" s="32">
        <v>9.2584800000000005</v>
      </c>
      <c r="J706" s="36">
        <v>8.9780099999999994</v>
      </c>
      <c r="L706" s="21">
        <f t="shared" si="80"/>
        <v>9.2690199999999994</v>
      </c>
      <c r="M706" s="22">
        <f t="shared" si="81"/>
        <v>15.254166666666668</v>
      </c>
      <c r="O706" s="25">
        <f t="shared" si="82"/>
        <v>0.29642057469075955</v>
      </c>
      <c r="P706" s="26">
        <f t="shared" si="83"/>
        <v>0.97643359391887674</v>
      </c>
      <c r="R706" s="2">
        <f t="shared" si="84"/>
        <v>1.6457151529144041</v>
      </c>
      <c r="S706" s="2"/>
      <c r="T706" s="2">
        <f t="shared" si="85"/>
        <v>0.71871464983002387</v>
      </c>
      <c r="U706" s="2"/>
      <c r="V706" s="38">
        <f t="shared" si="86"/>
        <v>2.6434757528119769E-4</v>
      </c>
      <c r="W706" s="8">
        <v>705</v>
      </c>
      <c r="X706" s="9">
        <f t="shared" si="87"/>
        <v>2.9861901979283101E-3</v>
      </c>
    </row>
    <row r="707" spans="1:24">
      <c r="A707" s="15" t="s">
        <v>11970</v>
      </c>
      <c r="B707" s="1" t="s">
        <v>11971</v>
      </c>
      <c r="C707" t="s">
        <v>11972</v>
      </c>
      <c r="D707" s="1">
        <v>3</v>
      </c>
      <c r="E707" s="30">
        <v>22.2073</v>
      </c>
      <c r="F707" s="31">
        <v>18.807099999999998</v>
      </c>
      <c r="G707" s="31">
        <v>21.582100000000001</v>
      </c>
      <c r="H707" s="35">
        <v>7.7769700000000004</v>
      </c>
      <c r="I707" s="32">
        <v>9.1623000000000001</v>
      </c>
      <c r="J707" s="36">
        <v>9.6167300000000004</v>
      </c>
      <c r="L707" s="21">
        <f t="shared" si="80"/>
        <v>8.8520000000000003</v>
      </c>
      <c r="M707" s="22">
        <f t="shared" si="81"/>
        <v>20.865499999999997</v>
      </c>
      <c r="O707" s="25">
        <f t="shared" si="82"/>
        <v>0.95832863982039074</v>
      </c>
      <c r="P707" s="26">
        <f t="shared" si="83"/>
        <v>1.8098278039636819</v>
      </c>
      <c r="R707" s="2">
        <f t="shared" si="84"/>
        <v>2.3571509263443287</v>
      </c>
      <c r="S707" s="2"/>
      <c r="T707" s="2">
        <f t="shared" si="85"/>
        <v>1.2370441360668583</v>
      </c>
      <c r="U707" s="2"/>
      <c r="V707" s="38">
        <f t="shared" si="86"/>
        <v>2.6417631932825587E-4</v>
      </c>
      <c r="W707" s="8">
        <v>704</v>
      </c>
      <c r="X707" s="9">
        <f t="shared" si="87"/>
        <v>2.9884946124008947E-3</v>
      </c>
    </row>
    <row r="708" spans="1:24">
      <c r="A708" s="15" t="s">
        <v>13219</v>
      </c>
      <c r="B708" s="1" t="s">
        <v>13220</v>
      </c>
      <c r="C708" t="s">
        <v>13221</v>
      </c>
      <c r="D708" s="1">
        <v>16</v>
      </c>
      <c r="E708" s="30">
        <v>8.2583500000000001</v>
      </c>
      <c r="F708" s="31">
        <v>8.5375899999999998</v>
      </c>
      <c r="G708" s="31">
        <v>8.5081900000000008</v>
      </c>
      <c r="H708" s="35">
        <v>13.1601</v>
      </c>
      <c r="I708" s="32">
        <v>14.9535</v>
      </c>
      <c r="J708" s="36">
        <v>13.6731</v>
      </c>
      <c r="L708" s="21">
        <f t="shared" ref="L708:L771" si="88">AVERAGE(H708:J708)</f>
        <v>13.928899999999999</v>
      </c>
      <c r="M708" s="22">
        <f t="shared" ref="M708:M771" si="89">AVERAGE(E708:G708)</f>
        <v>8.4347100000000008</v>
      </c>
      <c r="O708" s="25">
        <f t="shared" ref="O708:O771" si="90">STDEV(H708:J708)</f>
        <v>0.92365909295583737</v>
      </c>
      <c r="P708" s="26">
        <f t="shared" ref="P708:P771" si="91">STDEV(E708:G708)</f>
        <v>0.1534380239705922</v>
      </c>
      <c r="R708" s="2">
        <f t="shared" ref="R708:R771" si="92">M708/L708</f>
        <v>0.60555463819827848</v>
      </c>
      <c r="S708" s="2"/>
      <c r="T708" s="2">
        <f t="shared" ref="T708:T771" si="93">LOG(R708,2)</f>
        <v>-0.72367095709589913</v>
      </c>
      <c r="U708" s="2"/>
      <c r="V708" s="38">
        <f t="shared" ref="V708:V771" si="94">TTEST(E708:G708,H708:J708,1,2)</f>
        <v>2.6389649356500349E-4</v>
      </c>
      <c r="W708" s="8">
        <v>703</v>
      </c>
      <c r="X708" s="9">
        <f t="shared" ref="X708:X771" si="95">(V708*7964)/W708</f>
        <v>2.9895756397605804E-3</v>
      </c>
    </row>
    <row r="709" spans="1:24">
      <c r="A709" s="15" t="s">
        <v>13833</v>
      </c>
      <c r="B709" s="1" t="s">
        <v>13834</v>
      </c>
      <c r="C709" t="s">
        <v>13835</v>
      </c>
      <c r="D709" s="1">
        <v>13</v>
      </c>
      <c r="E709" s="30">
        <v>16.840699999999998</v>
      </c>
      <c r="F709" s="31">
        <v>19.983799999999999</v>
      </c>
      <c r="G709" s="31">
        <v>19.982600000000001</v>
      </c>
      <c r="H709" s="35">
        <v>8.3401800000000001</v>
      </c>
      <c r="I709" s="32">
        <v>7.2473799999999997</v>
      </c>
      <c r="J709" s="36">
        <v>7.9433400000000001</v>
      </c>
      <c r="L709" s="21">
        <f t="shared" si="88"/>
        <v>7.843633333333333</v>
      </c>
      <c r="M709" s="22">
        <f t="shared" si="89"/>
        <v>18.935700000000001</v>
      </c>
      <c r="O709" s="25">
        <f t="shared" si="90"/>
        <v>0.55318082444471406</v>
      </c>
      <c r="P709" s="26">
        <f t="shared" si="91"/>
        <v>1.8143233201389448</v>
      </c>
      <c r="R709" s="2">
        <f t="shared" si="92"/>
        <v>2.4141490550722668</v>
      </c>
      <c r="S709" s="2"/>
      <c r="T709" s="2">
        <f t="shared" si="93"/>
        <v>1.2715147541272678</v>
      </c>
      <c r="U709" s="2"/>
      <c r="V709" s="38">
        <f t="shared" si="94"/>
        <v>2.6741774524848894E-4</v>
      </c>
      <c r="W709" s="8">
        <v>712</v>
      </c>
      <c r="X709" s="9">
        <f t="shared" si="95"/>
        <v>2.9911726448861881E-3</v>
      </c>
    </row>
    <row r="710" spans="1:24">
      <c r="A710" s="15" t="s">
        <v>13033</v>
      </c>
      <c r="B710" s="1" t="s">
        <v>13034</v>
      </c>
      <c r="C710" t="s">
        <v>13035</v>
      </c>
      <c r="D710" s="1">
        <v>5</v>
      </c>
      <c r="E710" s="30">
        <v>9.8458000000000006</v>
      </c>
      <c r="F710" s="31">
        <v>10.6096</v>
      </c>
      <c r="G710" s="31">
        <v>10.9291</v>
      </c>
      <c r="H710" s="35">
        <v>15.3933</v>
      </c>
      <c r="I710" s="32">
        <v>15.161</v>
      </c>
      <c r="J710" s="36">
        <v>14.373200000000001</v>
      </c>
      <c r="L710" s="21">
        <f t="shared" si="88"/>
        <v>14.975833333333332</v>
      </c>
      <c r="M710" s="22">
        <f t="shared" si="89"/>
        <v>10.461500000000001</v>
      </c>
      <c r="O710" s="25">
        <f t="shared" si="90"/>
        <v>0.53466440253053404</v>
      </c>
      <c r="P710" s="26">
        <f t="shared" si="91"/>
        <v>0.55662817930823416</v>
      </c>
      <c r="R710" s="2">
        <f t="shared" si="92"/>
        <v>0.698558789160314</v>
      </c>
      <c r="S710" s="2"/>
      <c r="T710" s="2">
        <f t="shared" si="93"/>
        <v>-0.51754656012445099</v>
      </c>
      <c r="U710" s="2"/>
      <c r="V710" s="38">
        <f t="shared" si="94"/>
        <v>2.6721694406329024E-4</v>
      </c>
      <c r="W710" s="8">
        <v>711</v>
      </c>
      <c r="X710" s="9">
        <f t="shared" si="95"/>
        <v>2.9931304395499907E-3</v>
      </c>
    </row>
    <row r="711" spans="1:24">
      <c r="A711" s="15" t="s">
        <v>23093</v>
      </c>
      <c r="B711" s="1" t="s">
        <v>23094</v>
      </c>
      <c r="C711" t="s">
        <v>23095</v>
      </c>
      <c r="D711" s="1">
        <v>1</v>
      </c>
      <c r="E711" s="30">
        <v>7.0795899999999996</v>
      </c>
      <c r="F711" s="31">
        <v>7.7441500000000003</v>
      </c>
      <c r="G711" s="31">
        <v>7.14405</v>
      </c>
      <c r="H711" s="35">
        <v>15.2818</v>
      </c>
      <c r="I711" s="32">
        <v>17.566700000000001</v>
      </c>
      <c r="J711" s="36">
        <v>18.438199999999998</v>
      </c>
      <c r="L711" s="21">
        <f t="shared" si="88"/>
        <v>17.095566666666667</v>
      </c>
      <c r="M711" s="22">
        <f t="shared" si="89"/>
        <v>7.3225966666666666</v>
      </c>
      <c r="O711" s="25">
        <f t="shared" si="90"/>
        <v>1.6300890169967193</v>
      </c>
      <c r="P711" s="26">
        <f t="shared" si="91"/>
        <v>0.36649581516483043</v>
      </c>
      <c r="R711" s="2">
        <f t="shared" si="92"/>
        <v>0.42833307660660563</v>
      </c>
      <c r="S711" s="2"/>
      <c r="T711" s="2">
        <f t="shared" si="93"/>
        <v>-1.2231950059988617</v>
      </c>
      <c r="U711" s="2"/>
      <c r="V711" s="38">
        <f t="shared" si="94"/>
        <v>2.6715128619446106E-4</v>
      </c>
      <c r="W711" s="8">
        <v>710</v>
      </c>
      <c r="X711" s="9">
        <f t="shared" si="95"/>
        <v>2.9966096383840677E-3</v>
      </c>
    </row>
    <row r="712" spans="1:24">
      <c r="A712" s="15" t="s">
        <v>551</v>
      </c>
      <c r="B712" s="1" t="s">
        <v>552</v>
      </c>
      <c r="C712" t="s">
        <v>553</v>
      </c>
      <c r="D712" s="1">
        <v>5</v>
      </c>
      <c r="E712" s="30">
        <v>8.6409599999999998</v>
      </c>
      <c r="F712" s="31">
        <v>6.38497</v>
      </c>
      <c r="G712" s="31">
        <v>7.6830999999999996</v>
      </c>
      <c r="H712" s="35">
        <v>17.2818</v>
      </c>
      <c r="I712" s="32">
        <v>20.282900000000001</v>
      </c>
      <c r="J712" s="36">
        <v>18.383099999999999</v>
      </c>
      <c r="L712" s="21">
        <f t="shared" si="88"/>
        <v>18.649266666666666</v>
      </c>
      <c r="M712" s="22">
        <f t="shared" si="89"/>
        <v>7.5696766666666662</v>
      </c>
      <c r="O712" s="25">
        <f t="shared" si="90"/>
        <v>1.5181514494059332</v>
      </c>
      <c r="P712" s="26">
        <f t="shared" si="91"/>
        <v>1.1322638205971829</v>
      </c>
      <c r="R712" s="2">
        <f t="shared" si="92"/>
        <v>0.40589674661023312</v>
      </c>
      <c r="S712" s="2"/>
      <c r="T712" s="2">
        <f t="shared" si="93"/>
        <v>-1.3008153184587854</v>
      </c>
      <c r="U712" s="2"/>
      <c r="V712" s="38">
        <f t="shared" si="94"/>
        <v>2.6700169959790738E-4</v>
      </c>
      <c r="W712" s="8">
        <v>709</v>
      </c>
      <c r="X712" s="9">
        <f t="shared" si="95"/>
        <v>2.9991559035228979E-3</v>
      </c>
    </row>
    <row r="713" spans="1:24">
      <c r="A713" s="15" t="s">
        <v>14057</v>
      </c>
      <c r="B713" s="1" t="s">
        <v>14058</v>
      </c>
      <c r="C713" t="s">
        <v>14059</v>
      </c>
      <c r="D713" s="1">
        <v>15</v>
      </c>
      <c r="E713" s="30">
        <v>9.3967600000000004</v>
      </c>
      <c r="F713" s="31">
        <v>9.2270900000000005</v>
      </c>
      <c r="G713" s="31">
        <v>10.209199999999999</v>
      </c>
      <c r="H713" s="35">
        <v>14.0427</v>
      </c>
      <c r="I713" s="32">
        <v>14.4849</v>
      </c>
      <c r="J713" s="36">
        <v>13.4201</v>
      </c>
      <c r="L713" s="21">
        <f t="shared" si="88"/>
        <v>13.982566666666665</v>
      </c>
      <c r="M713" s="22">
        <f t="shared" si="89"/>
        <v>9.6110166666666661</v>
      </c>
      <c r="O713" s="25">
        <f t="shared" si="90"/>
        <v>0.53494090639371872</v>
      </c>
      <c r="P713" s="26">
        <f t="shared" si="91"/>
        <v>0.52494233248360966</v>
      </c>
      <c r="R713" s="2">
        <f t="shared" si="92"/>
        <v>0.68735711373925157</v>
      </c>
      <c r="S713" s="2"/>
      <c r="T713" s="2">
        <f t="shared" si="93"/>
        <v>-0.54086825441638242</v>
      </c>
      <c r="U713" s="2"/>
      <c r="V713" s="38">
        <f t="shared" si="94"/>
        <v>2.701083473264138E-4</v>
      </c>
      <c r="W713" s="8">
        <v>717</v>
      </c>
      <c r="X713" s="9">
        <f t="shared" si="95"/>
        <v>3.0001992721165405E-3</v>
      </c>
    </row>
    <row r="714" spans="1:24">
      <c r="A714" s="15" t="s">
        <v>5260</v>
      </c>
      <c r="B714" s="1" t="s">
        <v>5261</v>
      </c>
      <c r="C714" t="s">
        <v>5262</v>
      </c>
      <c r="D714" s="1">
        <v>65</v>
      </c>
      <c r="E714" s="30">
        <v>18.629200000000001</v>
      </c>
      <c r="F714" s="31">
        <v>22.5153</v>
      </c>
      <c r="G714" s="31">
        <v>19.038799999999998</v>
      </c>
      <c r="H714" s="35">
        <v>6.7416700000000001</v>
      </c>
      <c r="I714" s="32">
        <v>6.9436499999999999</v>
      </c>
      <c r="J714" s="36">
        <v>7.7822199999999997</v>
      </c>
      <c r="L714" s="21">
        <f t="shared" si="88"/>
        <v>7.1558466666666662</v>
      </c>
      <c r="M714" s="22">
        <f t="shared" si="89"/>
        <v>20.0611</v>
      </c>
      <c r="O714" s="25">
        <f t="shared" si="90"/>
        <v>0.55177590073628002</v>
      </c>
      <c r="P714" s="26">
        <f t="shared" si="91"/>
        <v>2.1352438432179124</v>
      </c>
      <c r="R714" s="2">
        <f t="shared" si="92"/>
        <v>2.803455822138913</v>
      </c>
      <c r="S714" s="2"/>
      <c r="T714" s="2">
        <f t="shared" si="93"/>
        <v>1.4872063354781042</v>
      </c>
      <c r="U714" s="2"/>
      <c r="V714" s="38">
        <f t="shared" si="94"/>
        <v>2.6673424664615784E-4</v>
      </c>
      <c r="W714" s="8">
        <v>708</v>
      </c>
      <c r="X714" s="9">
        <f t="shared" si="95"/>
        <v>3.0003835314830521E-3</v>
      </c>
    </row>
    <row r="715" spans="1:24">
      <c r="A715" s="15" t="s">
        <v>14837</v>
      </c>
      <c r="B715" s="1" t="s">
        <v>14838</v>
      </c>
      <c r="C715" t="s">
        <v>14839</v>
      </c>
      <c r="D715" s="1">
        <v>8</v>
      </c>
      <c r="E715" s="30">
        <v>16.7257</v>
      </c>
      <c r="F715" s="31">
        <v>17.275200000000002</v>
      </c>
      <c r="G715" s="31">
        <v>16.902100000000001</v>
      </c>
      <c r="H715" s="35">
        <v>12.076000000000001</v>
      </c>
      <c r="I715" s="32">
        <v>10.208299999999999</v>
      </c>
      <c r="J715" s="36">
        <v>10.5662</v>
      </c>
      <c r="L715" s="21">
        <f t="shared" si="88"/>
        <v>10.950166666666668</v>
      </c>
      <c r="M715" s="22">
        <f t="shared" si="89"/>
        <v>16.96766666666667</v>
      </c>
      <c r="O715" s="25">
        <f t="shared" si="90"/>
        <v>0.99128634779932989</v>
      </c>
      <c r="P715" s="26">
        <f t="shared" si="91"/>
        <v>0.28055623916308448</v>
      </c>
      <c r="R715" s="2">
        <f t="shared" si="92"/>
        <v>1.5495350146877522</v>
      </c>
      <c r="S715" s="2"/>
      <c r="T715" s="2">
        <f t="shared" si="93"/>
        <v>0.6318353557280183</v>
      </c>
      <c r="U715" s="2"/>
      <c r="V715" s="38">
        <f t="shared" si="94"/>
        <v>2.6863876902430634E-4</v>
      </c>
      <c r="W715" s="8">
        <v>713</v>
      </c>
      <c r="X715" s="9">
        <f t="shared" si="95"/>
        <v>3.0006159277834164E-3</v>
      </c>
    </row>
    <row r="716" spans="1:24">
      <c r="A716" s="15" t="s">
        <v>16476</v>
      </c>
      <c r="B716" s="1" t="s">
        <v>16477</v>
      </c>
      <c r="C716" t="s">
        <v>16478</v>
      </c>
      <c r="D716" s="1">
        <v>5</v>
      </c>
      <c r="E716" s="30">
        <v>9.3839699999999997</v>
      </c>
      <c r="F716" s="31">
        <v>7.0557999999999996</v>
      </c>
      <c r="G716" s="31">
        <v>6.7583099999999998</v>
      </c>
      <c r="H716" s="35">
        <v>16.493300000000001</v>
      </c>
      <c r="I716" s="32">
        <v>17.389399999999998</v>
      </c>
      <c r="J716" s="36">
        <v>18.077500000000001</v>
      </c>
      <c r="L716" s="21">
        <f t="shared" si="88"/>
        <v>17.320066666666666</v>
      </c>
      <c r="M716" s="22">
        <f t="shared" si="89"/>
        <v>7.7326933333333328</v>
      </c>
      <c r="O716" s="25">
        <f t="shared" si="90"/>
        <v>0.79437254694087489</v>
      </c>
      <c r="P716" s="26">
        <f t="shared" si="91"/>
        <v>1.4377625142676835</v>
      </c>
      <c r="R716" s="2">
        <f t="shared" si="92"/>
        <v>0.44645863564805371</v>
      </c>
      <c r="S716" s="2"/>
      <c r="T716" s="2">
        <f t="shared" si="93"/>
        <v>-1.1634015789133878</v>
      </c>
      <c r="U716" s="2"/>
      <c r="V716" s="38">
        <f t="shared" si="94"/>
        <v>2.6940959168313648E-4</v>
      </c>
      <c r="W716" s="8">
        <v>715</v>
      </c>
      <c r="X716" s="9">
        <f t="shared" si="95"/>
        <v>3.0008083750552431E-3</v>
      </c>
    </row>
    <row r="717" spans="1:24">
      <c r="A717" s="15" t="s">
        <v>9673</v>
      </c>
      <c r="C717" t="s">
        <v>9674</v>
      </c>
      <c r="D717" s="1">
        <v>7</v>
      </c>
      <c r="E717" s="30">
        <v>9.3053000000000008</v>
      </c>
      <c r="F717" s="31">
        <v>7.8712799999999996</v>
      </c>
      <c r="G717" s="31">
        <v>8.4872700000000005</v>
      </c>
      <c r="H717" s="35">
        <v>15.255800000000001</v>
      </c>
      <c r="I717" s="32">
        <v>17.1995</v>
      </c>
      <c r="J717" s="36">
        <v>15.5428</v>
      </c>
      <c r="L717" s="21">
        <f t="shared" si="88"/>
        <v>15.999366666666667</v>
      </c>
      <c r="M717" s="22">
        <f t="shared" si="89"/>
        <v>8.5546166666666679</v>
      </c>
      <c r="O717" s="25">
        <f t="shared" si="90"/>
        <v>1.0492055391263113</v>
      </c>
      <c r="P717" s="26">
        <f t="shared" si="91"/>
        <v>0.71937821779181932</v>
      </c>
      <c r="R717" s="2">
        <f t="shared" si="92"/>
        <v>0.53468470626962328</v>
      </c>
      <c r="S717" s="2"/>
      <c r="T717" s="2">
        <f t="shared" si="93"/>
        <v>-0.90323968335472526</v>
      </c>
      <c r="U717" s="2"/>
      <c r="V717" s="38">
        <f t="shared" si="94"/>
        <v>2.666545877372398E-4</v>
      </c>
      <c r="W717" s="8">
        <v>707</v>
      </c>
      <c r="X717" s="9">
        <f t="shared" si="95"/>
        <v>3.0037300378209018E-3</v>
      </c>
    </row>
    <row r="718" spans="1:24">
      <c r="A718" s="15" t="s">
        <v>7133</v>
      </c>
      <c r="B718" s="1" t="s">
        <v>7134</v>
      </c>
      <c r="C718" t="s">
        <v>7135</v>
      </c>
      <c r="D718" s="1">
        <v>18</v>
      </c>
      <c r="E718" s="30">
        <v>9.6371599999999997</v>
      </c>
      <c r="F718" s="31">
        <v>7.1063400000000003</v>
      </c>
      <c r="G718" s="31">
        <v>8.2450200000000002</v>
      </c>
      <c r="H718" s="35">
        <v>16.703299999999999</v>
      </c>
      <c r="I718" s="32">
        <v>15.7767</v>
      </c>
      <c r="J718" s="36">
        <v>16.144200000000001</v>
      </c>
      <c r="L718" s="21">
        <f t="shared" si="88"/>
        <v>16.208066666666667</v>
      </c>
      <c r="M718" s="22">
        <f t="shared" si="89"/>
        <v>8.3295066666666671</v>
      </c>
      <c r="O718" s="25">
        <f t="shared" si="90"/>
        <v>0.46658986629944355</v>
      </c>
      <c r="P718" s="26">
        <f t="shared" si="91"/>
        <v>1.2675235562833977</v>
      </c>
      <c r="R718" s="2">
        <f t="shared" si="92"/>
        <v>0.51391118002969716</v>
      </c>
      <c r="S718" s="2"/>
      <c r="T718" s="2">
        <f t="shared" si="93"/>
        <v>-0.96040905687553724</v>
      </c>
      <c r="U718" s="2"/>
      <c r="V718" s="38">
        <f t="shared" si="94"/>
        <v>2.7005295634694679E-4</v>
      </c>
      <c r="W718" s="8">
        <v>716</v>
      </c>
      <c r="X718" s="9">
        <f t="shared" si="95"/>
        <v>3.0037733859596149E-3</v>
      </c>
    </row>
    <row r="719" spans="1:24">
      <c r="A719" s="15" t="s">
        <v>19624</v>
      </c>
      <c r="B719" s="1" t="s">
        <v>19625</v>
      </c>
      <c r="C719" t="s">
        <v>19626</v>
      </c>
      <c r="D719" s="1">
        <v>7</v>
      </c>
      <c r="E719" s="30">
        <v>9.9416499999999992</v>
      </c>
      <c r="F719" s="31">
        <v>10.1517</v>
      </c>
      <c r="G719" s="31">
        <v>10.113200000000001</v>
      </c>
      <c r="H719" s="35">
        <v>16.084800000000001</v>
      </c>
      <c r="I719" s="32">
        <v>15.593</v>
      </c>
      <c r="J719" s="36">
        <v>17.677099999999999</v>
      </c>
      <c r="L719" s="21">
        <f t="shared" si="88"/>
        <v>16.451633333333334</v>
      </c>
      <c r="M719" s="22">
        <f t="shared" si="89"/>
        <v>10.068849999999999</v>
      </c>
      <c r="O719" s="25">
        <f t="shared" si="90"/>
        <v>1.0894003962425074</v>
      </c>
      <c r="P719" s="26">
        <f t="shared" si="91"/>
        <v>0.11182773582613632</v>
      </c>
      <c r="R719" s="2">
        <f t="shared" si="92"/>
        <v>0.61202737722090406</v>
      </c>
      <c r="S719" s="2"/>
      <c r="T719" s="2">
        <f t="shared" si="93"/>
        <v>-0.70833190586252581</v>
      </c>
      <c r="U719" s="2"/>
      <c r="V719" s="38">
        <f t="shared" si="94"/>
        <v>2.7089658732846507E-4</v>
      </c>
      <c r="W719" s="8">
        <v>718</v>
      </c>
      <c r="X719" s="9">
        <f t="shared" si="95"/>
        <v>3.0047638182226963E-3</v>
      </c>
    </row>
    <row r="720" spans="1:24">
      <c r="A720" s="15" t="s">
        <v>5542</v>
      </c>
      <c r="B720" s="1" t="s">
        <v>5543</v>
      </c>
      <c r="C720" t="s">
        <v>5544</v>
      </c>
      <c r="D720" s="1">
        <v>12</v>
      </c>
      <c r="E720" s="30">
        <v>5.3775500000000003</v>
      </c>
      <c r="F720" s="31">
        <v>6.7363099999999996</v>
      </c>
      <c r="G720" s="31">
        <v>6.99383</v>
      </c>
      <c r="H720" s="35">
        <v>18.9421</v>
      </c>
      <c r="I720" s="32">
        <v>18.532499999999999</v>
      </c>
      <c r="J720" s="36">
        <v>15.7385</v>
      </c>
      <c r="L720" s="21">
        <f t="shared" si="88"/>
        <v>17.7377</v>
      </c>
      <c r="M720" s="22">
        <f t="shared" si="89"/>
        <v>6.3692299999999991</v>
      </c>
      <c r="O720" s="25">
        <f t="shared" si="90"/>
        <v>1.7434286678840631</v>
      </c>
      <c r="P720" s="26">
        <f t="shared" si="91"/>
        <v>0.86841870914899788</v>
      </c>
      <c r="R720" s="2">
        <f t="shared" si="92"/>
        <v>0.35907868551165029</v>
      </c>
      <c r="S720" s="2"/>
      <c r="T720" s="2">
        <f t="shared" si="93"/>
        <v>-1.477628076023678</v>
      </c>
      <c r="U720" s="2"/>
      <c r="V720" s="38">
        <f t="shared" si="94"/>
        <v>2.6939188910856814E-4</v>
      </c>
      <c r="W720" s="8">
        <v>714</v>
      </c>
      <c r="X720" s="9">
        <f t="shared" si="95"/>
        <v>3.0048137322978103E-3</v>
      </c>
    </row>
    <row r="721" spans="1:24">
      <c r="A721" s="15" t="s">
        <v>2126</v>
      </c>
      <c r="B721" s="1" t="s">
        <v>2127</v>
      </c>
      <c r="C721" t="s">
        <v>2128</v>
      </c>
      <c r="D721" s="1">
        <v>44</v>
      </c>
      <c r="E721" s="30">
        <v>26.864100000000001</v>
      </c>
      <c r="F721" s="31">
        <v>36.575000000000003</v>
      </c>
      <c r="G721" s="31">
        <v>29.746300000000002</v>
      </c>
      <c r="H721" s="35">
        <v>2.09999</v>
      </c>
      <c r="I721" s="32">
        <v>1.7169000000000001</v>
      </c>
      <c r="J721" s="36">
        <v>1.70818</v>
      </c>
      <c r="L721" s="21">
        <f t="shared" si="88"/>
        <v>1.8416899999999998</v>
      </c>
      <c r="M721" s="22">
        <f t="shared" si="89"/>
        <v>31.061800000000002</v>
      </c>
      <c r="O721" s="25">
        <f t="shared" si="90"/>
        <v>0.22373684788161291</v>
      </c>
      <c r="P721" s="26">
        <f t="shared" si="91"/>
        <v>4.9873138952746894</v>
      </c>
      <c r="R721" s="2">
        <f t="shared" si="92"/>
        <v>16.865922060715974</v>
      </c>
      <c r="S721" s="2"/>
      <c r="T721" s="2">
        <f t="shared" si="93"/>
        <v>4.076039287602085</v>
      </c>
      <c r="U721" s="2"/>
      <c r="V721" s="38">
        <f t="shared" si="94"/>
        <v>2.6650481458564664E-4</v>
      </c>
      <c r="W721" s="8">
        <v>706</v>
      </c>
      <c r="X721" s="9">
        <f t="shared" si="95"/>
        <v>3.0062951039094756E-3</v>
      </c>
    </row>
    <row r="722" spans="1:24">
      <c r="A722" s="15" t="s">
        <v>21618</v>
      </c>
      <c r="C722" t="s">
        <v>21619</v>
      </c>
      <c r="D722" s="1">
        <v>2</v>
      </c>
      <c r="E722" s="30">
        <v>8.05063</v>
      </c>
      <c r="F722" s="31">
        <v>6.1002099999999997</v>
      </c>
      <c r="G722" s="31">
        <v>7.4475300000000004</v>
      </c>
      <c r="H722" s="35">
        <v>16.303899999999999</v>
      </c>
      <c r="I722" s="32">
        <v>19.021000000000001</v>
      </c>
      <c r="J722" s="36">
        <v>16.8354</v>
      </c>
      <c r="L722" s="21">
        <f t="shared" si="88"/>
        <v>17.386766666666666</v>
      </c>
      <c r="M722" s="22">
        <f t="shared" si="89"/>
        <v>7.1994566666666664</v>
      </c>
      <c r="O722" s="25">
        <f t="shared" si="90"/>
        <v>1.4400215287742528</v>
      </c>
      <c r="P722" s="26">
        <f t="shared" si="91"/>
        <v>0.99859392554398396</v>
      </c>
      <c r="R722" s="2">
        <f t="shared" si="92"/>
        <v>0.4140767978711779</v>
      </c>
      <c r="S722" s="2"/>
      <c r="T722" s="2">
        <f t="shared" si="93"/>
        <v>-1.2720297290160643</v>
      </c>
      <c r="U722" s="2"/>
      <c r="V722" s="38">
        <f t="shared" si="94"/>
        <v>2.7360735253703666E-4</v>
      </c>
      <c r="W722" s="8">
        <v>720</v>
      </c>
      <c r="X722" s="9">
        <f t="shared" si="95"/>
        <v>3.0264013272291112E-3</v>
      </c>
    </row>
    <row r="723" spans="1:24">
      <c r="A723" s="15" t="s">
        <v>2719</v>
      </c>
      <c r="B723" s="1" t="s">
        <v>2720</v>
      </c>
      <c r="C723" t="s">
        <v>2721</v>
      </c>
      <c r="D723" s="1">
        <v>3</v>
      </c>
      <c r="E723" s="30">
        <v>6.2763799999999996</v>
      </c>
      <c r="F723" s="31">
        <v>5.6932700000000001</v>
      </c>
      <c r="G723" s="31">
        <v>6.4148399999999999</v>
      </c>
      <c r="H723" s="35">
        <v>16.2349</v>
      </c>
      <c r="I723" s="32">
        <v>13.3405</v>
      </c>
      <c r="J723" s="36">
        <v>14.9686</v>
      </c>
      <c r="L723" s="21">
        <f t="shared" si="88"/>
        <v>14.848000000000001</v>
      </c>
      <c r="M723" s="22">
        <f t="shared" si="89"/>
        <v>6.1281633333333332</v>
      </c>
      <c r="O723" s="25">
        <f t="shared" si="90"/>
        <v>1.450963855511225</v>
      </c>
      <c r="P723" s="26">
        <f t="shared" si="91"/>
        <v>0.38293857396889808</v>
      </c>
      <c r="R723" s="2">
        <f t="shared" si="92"/>
        <v>0.41272651760057466</v>
      </c>
      <c r="S723" s="2"/>
      <c r="T723" s="2">
        <f t="shared" si="93"/>
        <v>-1.2767419606814441</v>
      </c>
      <c r="U723" s="2"/>
      <c r="V723" s="38">
        <f t="shared" si="94"/>
        <v>2.7409572262015308E-4</v>
      </c>
      <c r="W723" s="8">
        <v>721</v>
      </c>
      <c r="X723" s="9">
        <f t="shared" si="95"/>
        <v>3.0275982454187229E-3</v>
      </c>
    </row>
    <row r="724" spans="1:24">
      <c r="A724" s="15" t="s">
        <v>20196</v>
      </c>
      <c r="C724" t="s">
        <v>20197</v>
      </c>
      <c r="D724" s="1">
        <v>3</v>
      </c>
      <c r="E724" s="30">
        <v>7.8904199999999998</v>
      </c>
      <c r="F724" s="31">
        <v>7.3601299999999998</v>
      </c>
      <c r="G724" s="31">
        <v>8.2784499999999994</v>
      </c>
      <c r="H724" s="35">
        <v>13.6424</v>
      </c>
      <c r="I724" s="32">
        <v>15.3994</v>
      </c>
      <c r="J724" s="36">
        <v>15.747</v>
      </c>
      <c r="L724" s="21">
        <f t="shared" si="88"/>
        <v>14.929600000000001</v>
      </c>
      <c r="M724" s="22">
        <f t="shared" si="89"/>
        <v>7.843</v>
      </c>
      <c r="O724" s="25">
        <f t="shared" si="90"/>
        <v>1.1282151036039181</v>
      </c>
      <c r="P724" s="26">
        <f t="shared" si="91"/>
        <v>0.46099283931531931</v>
      </c>
      <c r="R724" s="2">
        <f t="shared" si="92"/>
        <v>0.52533222591362128</v>
      </c>
      <c r="S724" s="2"/>
      <c r="T724" s="2">
        <f t="shared" si="93"/>
        <v>-0.92869800717802964</v>
      </c>
      <c r="U724" s="2"/>
      <c r="V724" s="38">
        <f t="shared" si="94"/>
        <v>2.7339148145493972E-4</v>
      </c>
      <c r="W724" s="8">
        <v>719</v>
      </c>
      <c r="X724" s="9">
        <f t="shared" si="95"/>
        <v>3.0282194135008897E-3</v>
      </c>
    </row>
    <row r="725" spans="1:24">
      <c r="A725" s="15" t="s">
        <v>6032</v>
      </c>
      <c r="B725" s="1" t="s">
        <v>6033</v>
      </c>
      <c r="C725" t="s">
        <v>6034</v>
      </c>
      <c r="D725" s="1">
        <v>5</v>
      </c>
      <c r="E725" s="30">
        <v>7.1850699999999996</v>
      </c>
      <c r="F725" s="31">
        <v>7.9310700000000001</v>
      </c>
      <c r="G725" s="31">
        <v>7.01213</v>
      </c>
      <c r="H725" s="35">
        <v>15.7241</v>
      </c>
      <c r="I725" s="32">
        <v>13.5555</v>
      </c>
      <c r="J725" s="36">
        <v>15.5665</v>
      </c>
      <c r="L725" s="21">
        <f t="shared" si="88"/>
        <v>14.948700000000001</v>
      </c>
      <c r="M725" s="22">
        <f t="shared" si="89"/>
        <v>7.3760900000000005</v>
      </c>
      <c r="O725" s="25">
        <f t="shared" si="90"/>
        <v>1.2091170828335853</v>
      </c>
      <c r="P725" s="26">
        <f t="shared" si="91"/>
        <v>0.48834328212846351</v>
      </c>
      <c r="R725" s="2">
        <f t="shared" si="92"/>
        <v>0.49342685317117879</v>
      </c>
      <c r="S725" s="2"/>
      <c r="T725" s="2">
        <f t="shared" si="93"/>
        <v>-1.0190918630703698</v>
      </c>
      <c r="U725" s="2"/>
      <c r="V725" s="38">
        <f t="shared" si="94"/>
        <v>2.7474576427457398E-4</v>
      </c>
      <c r="W725" s="8">
        <v>722</v>
      </c>
      <c r="X725" s="9">
        <f t="shared" si="95"/>
        <v>3.0305751616103976E-3</v>
      </c>
    </row>
    <row r="726" spans="1:24">
      <c r="A726" s="15" t="s">
        <v>7918</v>
      </c>
      <c r="B726" s="1" t="s">
        <v>7919</v>
      </c>
      <c r="C726" t="s">
        <v>7920</v>
      </c>
      <c r="D726" s="1">
        <v>30</v>
      </c>
      <c r="E726" s="30">
        <v>17.168800000000001</v>
      </c>
      <c r="F726" s="31">
        <v>21.093</v>
      </c>
      <c r="G726" s="31">
        <v>20.084599999999998</v>
      </c>
      <c r="H726" s="35">
        <v>7.4268599999999996</v>
      </c>
      <c r="I726" s="32">
        <v>7.5687899999999999</v>
      </c>
      <c r="J726" s="36">
        <v>7.7806699999999998</v>
      </c>
      <c r="L726" s="21">
        <f t="shared" si="88"/>
        <v>7.5921066666666661</v>
      </c>
      <c r="M726" s="22">
        <f t="shared" si="89"/>
        <v>19.448800000000002</v>
      </c>
      <c r="O726" s="25">
        <f t="shared" si="90"/>
        <v>0.1780537256934922</v>
      </c>
      <c r="P726" s="26">
        <f t="shared" si="91"/>
        <v>2.0378953947639209</v>
      </c>
      <c r="R726" s="2">
        <f t="shared" si="92"/>
        <v>2.5617132179386313</v>
      </c>
      <c r="S726" s="2"/>
      <c r="T726" s="2">
        <f t="shared" si="93"/>
        <v>1.3571089759856516</v>
      </c>
      <c r="U726" s="2"/>
      <c r="V726" s="38">
        <f t="shared" si="94"/>
        <v>2.7679711809103664E-4</v>
      </c>
      <c r="W726" s="8">
        <v>726</v>
      </c>
      <c r="X726" s="9">
        <f t="shared" si="95"/>
        <v>3.0363805075440992E-3</v>
      </c>
    </row>
    <row r="727" spans="1:24">
      <c r="A727" s="15" t="s">
        <v>17375</v>
      </c>
      <c r="B727" s="1" t="s">
        <v>17376</v>
      </c>
      <c r="C727" t="s">
        <v>17377</v>
      </c>
      <c r="D727" s="1">
        <v>10</v>
      </c>
      <c r="E727" s="30">
        <v>9.0799299999999992</v>
      </c>
      <c r="F727" s="31">
        <v>7.8091299999999997</v>
      </c>
      <c r="G727" s="31">
        <v>7.4016400000000004</v>
      </c>
      <c r="H727" s="35">
        <v>17.488700000000001</v>
      </c>
      <c r="I727" s="32">
        <v>15.590400000000001</v>
      </c>
      <c r="J727" s="36">
        <v>15.5976</v>
      </c>
      <c r="L727" s="21">
        <f t="shared" si="88"/>
        <v>16.225566666666669</v>
      </c>
      <c r="M727" s="22">
        <f t="shared" si="89"/>
        <v>8.0968999999999998</v>
      </c>
      <c r="O727" s="25">
        <f t="shared" si="90"/>
        <v>1.093911478746491</v>
      </c>
      <c r="P727" s="26">
        <f t="shared" si="91"/>
        <v>0.87537021350968924</v>
      </c>
      <c r="R727" s="2">
        <f t="shared" si="92"/>
        <v>0.49902109222687641</v>
      </c>
      <c r="S727" s="2"/>
      <c r="T727" s="2">
        <f t="shared" si="93"/>
        <v>-1.0028272993488372</v>
      </c>
      <c r="U727" s="2"/>
      <c r="V727" s="38">
        <f t="shared" si="94"/>
        <v>2.7571767996311476E-4</v>
      </c>
      <c r="W727" s="8">
        <v>723</v>
      </c>
      <c r="X727" s="9">
        <f t="shared" si="95"/>
        <v>3.0370893543931478E-3</v>
      </c>
    </row>
    <row r="728" spans="1:24">
      <c r="A728" s="15" t="s">
        <v>4787</v>
      </c>
      <c r="B728" s="1" t="s">
        <v>4788</v>
      </c>
      <c r="C728" t="s">
        <v>4789</v>
      </c>
      <c r="D728" s="1">
        <v>2</v>
      </c>
      <c r="E728" s="30">
        <v>11.241099999999999</v>
      </c>
      <c r="F728" s="31">
        <v>10.5746</v>
      </c>
      <c r="G728" s="31">
        <v>10.959199999999999</v>
      </c>
      <c r="H728" s="35">
        <v>16.148900000000001</v>
      </c>
      <c r="I728" s="32">
        <v>16.598800000000001</v>
      </c>
      <c r="J728" s="36">
        <v>15.050700000000001</v>
      </c>
      <c r="L728" s="21">
        <f t="shared" si="88"/>
        <v>15.9328</v>
      </c>
      <c r="M728" s="22">
        <f t="shared" si="89"/>
        <v>10.924966666666668</v>
      </c>
      <c r="O728" s="25">
        <f t="shared" si="90"/>
        <v>0.79635281753755349</v>
      </c>
      <c r="P728" s="26">
        <f t="shared" si="91"/>
        <v>0.33456614194107126</v>
      </c>
      <c r="R728" s="2">
        <f t="shared" si="92"/>
        <v>0.68569031599384089</v>
      </c>
      <c r="S728" s="2"/>
      <c r="T728" s="2">
        <f t="shared" si="93"/>
        <v>-0.54437094772561179</v>
      </c>
      <c r="U728" s="2"/>
      <c r="V728" s="38">
        <f t="shared" si="94"/>
        <v>2.7650746080984639E-4</v>
      </c>
      <c r="W728" s="8">
        <v>725</v>
      </c>
      <c r="X728" s="9">
        <f t="shared" si="95"/>
        <v>3.0373867832960231E-3</v>
      </c>
    </row>
    <row r="729" spans="1:24">
      <c r="A729" s="15" t="s">
        <v>10658</v>
      </c>
      <c r="B729" s="1" t="s">
        <v>10659</v>
      </c>
      <c r="C729" t="s">
        <v>10660</v>
      </c>
      <c r="D729" s="1">
        <v>6</v>
      </c>
      <c r="E729" s="30">
        <v>2.3494199999999998</v>
      </c>
      <c r="F729" s="31">
        <v>2.5581800000000001</v>
      </c>
      <c r="G729" s="31">
        <v>2.8096100000000002</v>
      </c>
      <c r="H729" s="35">
        <v>21.271999999999998</v>
      </c>
      <c r="I729" s="32">
        <v>17.155200000000001</v>
      </c>
      <c r="J729" s="36">
        <v>16.211099999999998</v>
      </c>
      <c r="L729" s="21">
        <f t="shared" si="88"/>
        <v>18.212766666666667</v>
      </c>
      <c r="M729" s="22">
        <f t="shared" si="89"/>
        <v>2.5724033333333334</v>
      </c>
      <c r="O729" s="25">
        <f t="shared" si="90"/>
        <v>2.6910987799286152</v>
      </c>
      <c r="P729" s="26">
        <f t="shared" si="91"/>
        <v>0.23042447012705358</v>
      </c>
      <c r="R729" s="2">
        <f t="shared" si="92"/>
        <v>0.14124176630678481</v>
      </c>
      <c r="S729" s="2"/>
      <c r="T729" s="2">
        <f t="shared" si="93"/>
        <v>-2.8237613268611148</v>
      </c>
      <c r="U729" s="2"/>
      <c r="V729" s="38">
        <f t="shared" si="94"/>
        <v>2.7778456261920551E-4</v>
      </c>
      <c r="W729" s="8">
        <v>728</v>
      </c>
      <c r="X729" s="9">
        <f t="shared" si="95"/>
        <v>3.03884101194966E-3</v>
      </c>
    </row>
    <row r="730" spans="1:24">
      <c r="A730" s="15" t="s">
        <v>5812</v>
      </c>
      <c r="B730" s="1" t="s">
        <v>5813</v>
      </c>
      <c r="C730" t="s">
        <v>5814</v>
      </c>
      <c r="D730" s="1">
        <v>2</v>
      </c>
      <c r="E730" s="30">
        <v>18.995999999999999</v>
      </c>
      <c r="F730" s="31">
        <v>24.050899999999999</v>
      </c>
      <c r="G730" s="31">
        <v>23.594999999999999</v>
      </c>
      <c r="H730" s="35">
        <v>5.8032899999999996</v>
      </c>
      <c r="I730" s="32">
        <v>5.65421</v>
      </c>
      <c r="J730" s="36">
        <v>6.4085200000000002</v>
      </c>
      <c r="L730" s="21">
        <f t="shared" si="88"/>
        <v>5.9553399999999996</v>
      </c>
      <c r="M730" s="22">
        <f t="shared" si="89"/>
        <v>22.213966666666664</v>
      </c>
      <c r="O730" s="25">
        <f t="shared" si="90"/>
        <v>0.39948128354154488</v>
      </c>
      <c r="P730" s="26">
        <f t="shared" si="91"/>
        <v>2.7961479401729692</v>
      </c>
      <c r="R730" s="2">
        <f t="shared" si="92"/>
        <v>3.7300920966169295</v>
      </c>
      <c r="S730" s="2"/>
      <c r="T730" s="2">
        <f t="shared" si="93"/>
        <v>1.8992112513095358</v>
      </c>
      <c r="U730" s="2"/>
      <c r="V730" s="38">
        <f t="shared" si="94"/>
        <v>2.8428536517569904E-4</v>
      </c>
      <c r="W730" s="8">
        <v>745</v>
      </c>
      <c r="X730" s="9">
        <f t="shared" si="95"/>
        <v>3.038991474173513E-3</v>
      </c>
    </row>
    <row r="731" spans="1:24">
      <c r="A731" s="15" t="s">
        <v>1429</v>
      </c>
      <c r="B731" s="1" t="s">
        <v>1430</v>
      </c>
      <c r="C731" t="s">
        <v>1431</v>
      </c>
      <c r="D731" s="1">
        <v>68</v>
      </c>
      <c r="E731" s="30">
        <v>31.799499999999998</v>
      </c>
      <c r="F731" s="31">
        <v>25.4087</v>
      </c>
      <c r="G731" s="31">
        <v>35.237299999999998</v>
      </c>
      <c r="H731" s="35">
        <v>2.03159</v>
      </c>
      <c r="I731" s="32">
        <v>1.49559</v>
      </c>
      <c r="J731" s="36">
        <v>1.9973000000000001</v>
      </c>
      <c r="L731" s="21">
        <f t="shared" si="88"/>
        <v>1.8414933333333334</v>
      </c>
      <c r="M731" s="22">
        <f t="shared" si="89"/>
        <v>30.815166666666666</v>
      </c>
      <c r="O731" s="25">
        <f t="shared" si="90"/>
        <v>0.30005130900119953</v>
      </c>
      <c r="P731" s="26">
        <f t="shared" si="91"/>
        <v>4.9876876980554119</v>
      </c>
      <c r="R731" s="2">
        <f t="shared" si="92"/>
        <v>16.733792139712698</v>
      </c>
      <c r="S731" s="2"/>
      <c r="T731" s="2">
        <f t="shared" si="93"/>
        <v>4.0646925146339239</v>
      </c>
      <c r="U731" s="2"/>
      <c r="V731" s="38">
        <f t="shared" si="94"/>
        <v>2.7632974701892384E-4</v>
      </c>
      <c r="W731" s="8">
        <v>724</v>
      </c>
      <c r="X731" s="9">
        <f t="shared" si="95"/>
        <v>3.0396272172081625E-3</v>
      </c>
    </row>
    <row r="732" spans="1:24">
      <c r="A732" s="15" t="s">
        <v>23208</v>
      </c>
      <c r="B732" s="1" t="s">
        <v>23209</v>
      </c>
      <c r="C732" t="s">
        <v>23210</v>
      </c>
      <c r="D732" s="1">
        <v>1</v>
      </c>
      <c r="E732" s="30">
        <v>14.686199999999999</v>
      </c>
      <c r="F732" s="31">
        <v>15.4544</v>
      </c>
      <c r="G732" s="31">
        <v>14.9724</v>
      </c>
      <c r="H732" s="35">
        <v>8.0053400000000003</v>
      </c>
      <c r="I732" s="32">
        <v>5.9544699999999997</v>
      </c>
      <c r="J732" s="36">
        <v>8.26858</v>
      </c>
      <c r="L732" s="21">
        <f t="shared" si="88"/>
        <v>7.409463333333334</v>
      </c>
      <c r="M732" s="22">
        <f t="shared" si="89"/>
        <v>15.037666666666667</v>
      </c>
      <c r="O732" s="25">
        <f t="shared" si="90"/>
        <v>1.2669167393452994</v>
      </c>
      <c r="P732" s="26">
        <f t="shared" si="91"/>
        <v>0.38823654301641075</v>
      </c>
      <c r="R732" s="2">
        <f t="shared" si="92"/>
        <v>2.02952170625043</v>
      </c>
      <c r="S732" s="2"/>
      <c r="T732" s="2">
        <f t="shared" si="93"/>
        <v>1.021139770108229</v>
      </c>
      <c r="U732" s="2"/>
      <c r="V732" s="38">
        <f t="shared" si="94"/>
        <v>2.8416382614532119E-4</v>
      </c>
      <c r="W732" s="8">
        <v>744</v>
      </c>
      <c r="X732" s="9">
        <f t="shared" si="95"/>
        <v>3.0417751497598625E-3</v>
      </c>
    </row>
    <row r="733" spans="1:24">
      <c r="A733" s="15" t="s">
        <v>22045</v>
      </c>
      <c r="B733" s="1" t="s">
        <v>22046</v>
      </c>
      <c r="C733" t="s">
        <v>22047</v>
      </c>
      <c r="D733" s="1">
        <v>2</v>
      </c>
      <c r="E733" s="30">
        <v>18.48</v>
      </c>
      <c r="F733" s="31">
        <v>18.4773</v>
      </c>
      <c r="G733" s="31">
        <v>16.608000000000001</v>
      </c>
      <c r="H733" s="35">
        <v>6.6692600000000004</v>
      </c>
      <c r="I733" s="32">
        <v>8.9741199999999992</v>
      </c>
      <c r="J733" s="36">
        <v>8.7954399999999993</v>
      </c>
      <c r="L733" s="21">
        <f t="shared" si="88"/>
        <v>8.1462733333333333</v>
      </c>
      <c r="M733" s="22">
        <f t="shared" si="89"/>
        <v>17.855100000000004</v>
      </c>
      <c r="O733" s="25">
        <f t="shared" si="90"/>
        <v>1.2822472170893273</v>
      </c>
      <c r="P733" s="26">
        <f t="shared" si="91"/>
        <v>1.0800211247933993</v>
      </c>
      <c r="R733" s="2">
        <f t="shared" si="92"/>
        <v>2.1918120432983268</v>
      </c>
      <c r="S733" s="2"/>
      <c r="T733" s="2">
        <f t="shared" si="93"/>
        <v>1.1321240866981732</v>
      </c>
      <c r="U733" s="2"/>
      <c r="V733" s="38">
        <f t="shared" si="94"/>
        <v>2.7769546188050141E-4</v>
      </c>
      <c r="W733" s="8">
        <v>727</v>
      </c>
      <c r="X733" s="9">
        <f t="shared" si="95"/>
        <v>3.0420449221682439E-3</v>
      </c>
    </row>
    <row r="734" spans="1:24">
      <c r="A734" s="15" t="s">
        <v>3495</v>
      </c>
      <c r="B734" s="1" t="s">
        <v>3496</v>
      </c>
      <c r="C734" t="s">
        <v>3497</v>
      </c>
      <c r="D734" s="1">
        <v>12</v>
      </c>
      <c r="E734" s="30">
        <v>6.9760200000000001</v>
      </c>
      <c r="F734" s="31">
        <v>7.4881500000000001</v>
      </c>
      <c r="G734" s="31">
        <v>9.1931100000000008</v>
      </c>
      <c r="H734" s="35">
        <v>14.6167</v>
      </c>
      <c r="I734" s="32">
        <v>14.480600000000001</v>
      </c>
      <c r="J734" s="36">
        <v>14.716100000000001</v>
      </c>
      <c r="L734" s="21">
        <f t="shared" si="88"/>
        <v>14.604466666666667</v>
      </c>
      <c r="M734" s="22">
        <f t="shared" si="89"/>
        <v>7.8857600000000003</v>
      </c>
      <c r="O734" s="25">
        <f t="shared" si="90"/>
        <v>0.11822564583597472</v>
      </c>
      <c r="P734" s="26">
        <f t="shared" si="91"/>
        <v>1.1607938236827429</v>
      </c>
      <c r="R734" s="2">
        <f t="shared" si="92"/>
        <v>0.53995535612392553</v>
      </c>
      <c r="S734" s="2"/>
      <c r="T734" s="2">
        <f t="shared" si="93"/>
        <v>-0.88908796568750292</v>
      </c>
      <c r="U734" s="2"/>
      <c r="V734" s="38">
        <f t="shared" si="94"/>
        <v>2.8389639193573648E-4</v>
      </c>
      <c r="W734" s="8">
        <v>743</v>
      </c>
      <c r="X734" s="9">
        <f t="shared" si="95"/>
        <v>3.0430025106005453E-3</v>
      </c>
    </row>
    <row r="735" spans="1:24">
      <c r="A735" s="15" t="s">
        <v>16327</v>
      </c>
      <c r="B735" s="1" t="s">
        <v>16328</v>
      </c>
      <c r="C735" t="s">
        <v>16329</v>
      </c>
      <c r="D735" s="1">
        <v>14</v>
      </c>
      <c r="E735" s="30">
        <v>8.0387299999999993</v>
      </c>
      <c r="F735" s="31">
        <v>6.0867899999999997</v>
      </c>
      <c r="G735" s="31">
        <v>9.0412800000000004</v>
      </c>
      <c r="H735" s="35">
        <v>18.220800000000001</v>
      </c>
      <c r="I735" s="32">
        <v>19.410599999999999</v>
      </c>
      <c r="J735" s="36">
        <v>17.3139</v>
      </c>
      <c r="L735" s="21">
        <f t="shared" si="88"/>
        <v>18.315100000000001</v>
      </c>
      <c r="M735" s="22">
        <f t="shared" si="89"/>
        <v>7.7222666666666662</v>
      </c>
      <c r="O735" s="25">
        <f t="shared" si="90"/>
        <v>1.0515260767094643</v>
      </c>
      <c r="P735" s="26">
        <f t="shared" si="91"/>
        <v>1.5024528515175941</v>
      </c>
      <c r="R735" s="2">
        <f t="shared" si="92"/>
        <v>0.42163387951289732</v>
      </c>
      <c r="S735" s="2"/>
      <c r="T735" s="2">
        <f t="shared" si="93"/>
        <v>-1.245937298497019</v>
      </c>
      <c r="U735" s="2"/>
      <c r="V735" s="38">
        <f t="shared" si="94"/>
        <v>2.8048947626561595E-4</v>
      </c>
      <c r="W735" s="8">
        <v>734</v>
      </c>
      <c r="X735" s="9">
        <f t="shared" si="95"/>
        <v>3.0433490313070371E-3</v>
      </c>
    </row>
    <row r="736" spans="1:24">
      <c r="A736" s="15" t="s">
        <v>17083</v>
      </c>
      <c r="B736" s="1" t="s">
        <v>17084</v>
      </c>
      <c r="C736" t="s">
        <v>17085</v>
      </c>
      <c r="D736" s="1">
        <v>21</v>
      </c>
      <c r="E736" s="30">
        <v>14.1751</v>
      </c>
      <c r="F736" s="31">
        <v>15.580299999999999</v>
      </c>
      <c r="G736" s="31">
        <v>15.1518</v>
      </c>
      <c r="H736" s="35">
        <v>8.7510100000000008</v>
      </c>
      <c r="I736" s="32">
        <v>7.5039100000000003</v>
      </c>
      <c r="J736" s="36">
        <v>9.17197</v>
      </c>
      <c r="L736" s="21">
        <f t="shared" si="88"/>
        <v>8.4756300000000007</v>
      </c>
      <c r="M736" s="22">
        <f t="shared" si="89"/>
        <v>14.969066666666668</v>
      </c>
      <c r="O736" s="25">
        <f t="shared" si="90"/>
        <v>0.86745700135511039</v>
      </c>
      <c r="P736" s="26">
        <f t="shared" si="91"/>
        <v>0.72020161297606977</v>
      </c>
      <c r="R736" s="2">
        <f t="shared" si="92"/>
        <v>1.7661302660293887</v>
      </c>
      <c r="S736" s="2"/>
      <c r="T736" s="2">
        <f t="shared" si="93"/>
        <v>0.82059175704278453</v>
      </c>
      <c r="U736" s="2"/>
      <c r="V736" s="38">
        <f t="shared" si="94"/>
        <v>2.8368703268909809E-4</v>
      </c>
      <c r="W736" s="8">
        <v>742</v>
      </c>
      <c r="X736" s="9">
        <f t="shared" si="95"/>
        <v>3.0448565071913439E-3</v>
      </c>
    </row>
    <row r="737" spans="1:24">
      <c r="A737" s="15" t="s">
        <v>3760</v>
      </c>
      <c r="B737" s="1" t="s">
        <v>3761</v>
      </c>
      <c r="C737" t="s">
        <v>3762</v>
      </c>
      <c r="D737" s="1">
        <v>4</v>
      </c>
      <c r="E737" s="30">
        <v>12.3401</v>
      </c>
      <c r="F737" s="31">
        <v>11.826000000000001</v>
      </c>
      <c r="G737" s="31">
        <v>11.999000000000001</v>
      </c>
      <c r="H737" s="35">
        <v>13.6533</v>
      </c>
      <c r="I737" s="32">
        <v>13.8545</v>
      </c>
      <c r="J737" s="36">
        <v>13.638400000000001</v>
      </c>
      <c r="L737" s="21">
        <f t="shared" si="88"/>
        <v>13.715400000000001</v>
      </c>
      <c r="M737" s="22">
        <f t="shared" si="89"/>
        <v>12.055033333333334</v>
      </c>
      <c r="O737" s="25">
        <f t="shared" si="90"/>
        <v>0.12069428321175751</v>
      </c>
      <c r="P737" s="26">
        <f t="shared" si="91"/>
        <v>0.26159033493868439</v>
      </c>
      <c r="R737" s="2">
        <f t="shared" si="92"/>
        <v>0.87894143323077223</v>
      </c>
      <c r="S737" s="2"/>
      <c r="T737" s="2">
        <f t="shared" si="93"/>
        <v>-0.18616105784919487</v>
      </c>
      <c r="U737" s="2"/>
      <c r="V737" s="38">
        <f t="shared" si="94"/>
        <v>2.8292599594671866E-4</v>
      </c>
      <c r="W737" s="8">
        <v>740</v>
      </c>
      <c r="X737" s="9">
        <f t="shared" si="95"/>
        <v>3.0448954482698207E-3</v>
      </c>
    </row>
    <row r="738" spans="1:24">
      <c r="A738" s="15" t="s">
        <v>9920</v>
      </c>
      <c r="B738" s="1" t="s">
        <v>9921</v>
      </c>
      <c r="C738" t="s">
        <v>9922</v>
      </c>
      <c r="D738" s="1">
        <v>6</v>
      </c>
      <c r="E738" s="30">
        <v>4.5399599999999998</v>
      </c>
      <c r="F738" s="31">
        <v>5.9048499999999997</v>
      </c>
      <c r="G738" s="31">
        <v>6.1644899999999998</v>
      </c>
      <c r="H738" s="35">
        <v>16.3188</v>
      </c>
      <c r="I738" s="32">
        <v>17.495899999999999</v>
      </c>
      <c r="J738" s="36">
        <v>14.3287</v>
      </c>
      <c r="L738" s="21">
        <f t="shared" si="88"/>
        <v>16.047799999999999</v>
      </c>
      <c r="M738" s="22">
        <f t="shared" si="89"/>
        <v>5.536433333333334</v>
      </c>
      <c r="O738" s="25">
        <f t="shared" si="90"/>
        <v>1.600896533196321</v>
      </c>
      <c r="P738" s="26">
        <f t="shared" si="91"/>
        <v>0.87268124789829715</v>
      </c>
      <c r="R738" s="2">
        <f t="shared" si="92"/>
        <v>0.34499640656870939</v>
      </c>
      <c r="S738" s="2"/>
      <c r="T738" s="2">
        <f t="shared" si="93"/>
        <v>-1.5353467598154011</v>
      </c>
      <c r="U738" s="2"/>
      <c r="V738" s="38">
        <f t="shared" si="94"/>
        <v>2.8260849306849245E-4</v>
      </c>
      <c r="W738" s="8">
        <v>739</v>
      </c>
      <c r="X738" s="9">
        <f t="shared" si="95"/>
        <v>3.0455940985080836E-3</v>
      </c>
    </row>
    <row r="739" spans="1:24">
      <c r="A739" s="15" t="s">
        <v>1339</v>
      </c>
      <c r="B739" s="1" t="s">
        <v>1340</v>
      </c>
      <c r="C739" t="s">
        <v>1341</v>
      </c>
      <c r="D739" s="1">
        <v>24</v>
      </c>
      <c r="E739" s="30">
        <v>15.413</v>
      </c>
      <c r="F739" s="31">
        <v>15.46</v>
      </c>
      <c r="G739" s="31">
        <v>16.049600000000002</v>
      </c>
      <c r="H739" s="35">
        <v>10.1511</v>
      </c>
      <c r="I739" s="32">
        <v>8.7449899999999996</v>
      </c>
      <c r="J739" s="36">
        <v>10.540699999999999</v>
      </c>
      <c r="L739" s="21">
        <f t="shared" si="88"/>
        <v>9.812263333333334</v>
      </c>
      <c r="M739" s="22">
        <f t="shared" si="89"/>
        <v>15.640866666666668</v>
      </c>
      <c r="O739" s="25">
        <f t="shared" si="90"/>
        <v>0.9445905547025828</v>
      </c>
      <c r="P739" s="26">
        <f t="shared" si="91"/>
        <v>0.35475266501230657</v>
      </c>
      <c r="R739" s="2">
        <f t="shared" si="92"/>
        <v>1.5940121188485565</v>
      </c>
      <c r="S739" s="2"/>
      <c r="T739" s="2">
        <f t="shared" si="93"/>
        <v>0.67266259779529269</v>
      </c>
      <c r="U739" s="2"/>
      <c r="V739" s="38">
        <f t="shared" si="94"/>
        <v>2.8042687193689976E-4</v>
      </c>
      <c r="W739" s="8">
        <v>733</v>
      </c>
      <c r="X739" s="9">
        <f t="shared" si="95"/>
        <v>3.0468207477564392E-3</v>
      </c>
    </row>
    <row r="740" spans="1:24">
      <c r="A740" s="15" t="s">
        <v>3721</v>
      </c>
      <c r="B740" s="1" t="s">
        <v>3722</v>
      </c>
      <c r="C740" t="s">
        <v>3723</v>
      </c>
      <c r="D740" s="1">
        <v>28</v>
      </c>
      <c r="E740" s="30">
        <v>7.6279300000000001</v>
      </c>
      <c r="F740" s="31">
        <v>4.7814699999999997</v>
      </c>
      <c r="G740" s="31">
        <v>4.9751099999999999</v>
      </c>
      <c r="H740" s="35">
        <v>22.434100000000001</v>
      </c>
      <c r="I740" s="32">
        <v>18.845500000000001</v>
      </c>
      <c r="J740" s="36">
        <v>19.3977</v>
      </c>
      <c r="L740" s="21">
        <f t="shared" si="88"/>
        <v>20.225766666666669</v>
      </c>
      <c r="M740" s="22">
        <f t="shared" si="89"/>
        <v>5.794836666666666</v>
      </c>
      <c r="O740" s="25">
        <f t="shared" si="90"/>
        <v>1.93230000086253</v>
      </c>
      <c r="P740" s="26">
        <f t="shared" si="91"/>
        <v>1.5904551200625976</v>
      </c>
      <c r="R740" s="2">
        <f t="shared" si="92"/>
        <v>0.28650763959503794</v>
      </c>
      <c r="S740" s="2"/>
      <c r="T740" s="2">
        <f t="shared" si="93"/>
        <v>-1.8033544865895406</v>
      </c>
      <c r="U740" s="2"/>
      <c r="V740" s="38">
        <f t="shared" si="94"/>
        <v>2.8237718518972119E-4</v>
      </c>
      <c r="W740" s="8">
        <v>738</v>
      </c>
      <c r="X740" s="9">
        <f t="shared" si="95"/>
        <v>3.0472248006110291E-3</v>
      </c>
    </row>
    <row r="741" spans="1:24">
      <c r="A741" s="15" t="s">
        <v>1916</v>
      </c>
      <c r="B741" s="1" t="s">
        <v>1917</v>
      </c>
      <c r="C741" t="s">
        <v>1918</v>
      </c>
      <c r="D741" s="1">
        <v>152</v>
      </c>
      <c r="E741" s="30">
        <v>14.405799999999999</v>
      </c>
      <c r="F741" s="31">
        <v>15.590400000000001</v>
      </c>
      <c r="G741" s="31">
        <v>14.791700000000001</v>
      </c>
      <c r="H741" s="35">
        <v>10.0533</v>
      </c>
      <c r="I741" s="32">
        <v>10.999599999999999</v>
      </c>
      <c r="J741" s="36">
        <v>10.493</v>
      </c>
      <c r="L741" s="21">
        <f t="shared" si="88"/>
        <v>10.515300000000002</v>
      </c>
      <c r="M741" s="22">
        <f t="shared" si="89"/>
        <v>14.9293</v>
      </c>
      <c r="O741" s="25">
        <f t="shared" si="90"/>
        <v>0.47354396839153123</v>
      </c>
      <c r="P741" s="26">
        <f t="shared" si="91"/>
        <v>0.60416852781322594</v>
      </c>
      <c r="R741" s="2">
        <f t="shared" si="92"/>
        <v>1.4197692885604782</v>
      </c>
      <c r="S741" s="2"/>
      <c r="T741" s="2">
        <f t="shared" si="93"/>
        <v>0.50565651191880101</v>
      </c>
      <c r="U741" s="2"/>
      <c r="V741" s="38">
        <f t="shared" si="94"/>
        <v>2.8544947377059362E-4</v>
      </c>
      <c r="W741" s="8">
        <v>746</v>
      </c>
      <c r="X741" s="9">
        <f t="shared" si="95"/>
        <v>3.0473453205214578E-3</v>
      </c>
    </row>
    <row r="742" spans="1:24">
      <c r="A742" s="15" t="s">
        <v>3596</v>
      </c>
      <c r="B742" s="1" t="s">
        <v>3597</v>
      </c>
      <c r="C742" t="s">
        <v>3598</v>
      </c>
      <c r="D742" s="1">
        <v>3</v>
      </c>
      <c r="E742" s="30">
        <v>7.6861300000000004</v>
      </c>
      <c r="F742" s="31">
        <v>7.6477599999999999</v>
      </c>
      <c r="G742" s="31">
        <v>8.8498800000000006</v>
      </c>
      <c r="H742" s="35">
        <v>17.827400000000001</v>
      </c>
      <c r="I742" s="32">
        <v>18.038900000000002</v>
      </c>
      <c r="J742" s="36">
        <v>15.4787</v>
      </c>
      <c r="L742" s="21">
        <f t="shared" si="88"/>
        <v>17.114999999999998</v>
      </c>
      <c r="M742" s="22">
        <f t="shared" si="89"/>
        <v>8.061256666666667</v>
      </c>
      <c r="O742" s="25">
        <f t="shared" si="90"/>
        <v>1.4210177092492557</v>
      </c>
      <c r="P742" s="26">
        <f t="shared" si="91"/>
        <v>0.68323724695989296</v>
      </c>
      <c r="R742" s="2">
        <f t="shared" si="92"/>
        <v>0.47100535592560139</v>
      </c>
      <c r="S742" s="2"/>
      <c r="T742" s="2">
        <f t="shared" si="93"/>
        <v>-1.0861846296918269</v>
      </c>
      <c r="U742" s="2"/>
      <c r="V742" s="38">
        <f t="shared" si="94"/>
        <v>2.8700309508779146E-4</v>
      </c>
      <c r="W742" s="8">
        <v>750</v>
      </c>
      <c r="X742" s="9">
        <f t="shared" si="95"/>
        <v>3.0475901990388954E-3</v>
      </c>
    </row>
    <row r="743" spans="1:24">
      <c r="A743" s="15" t="s">
        <v>5245</v>
      </c>
      <c r="B743" s="1" t="s">
        <v>5246</v>
      </c>
      <c r="C743" t="s">
        <v>5247</v>
      </c>
      <c r="D743" s="1">
        <v>25</v>
      </c>
      <c r="E743" s="30">
        <v>15.879200000000001</v>
      </c>
      <c r="F743" s="31">
        <v>18.288900000000002</v>
      </c>
      <c r="G743" s="31">
        <v>17.855499999999999</v>
      </c>
      <c r="H743" s="35">
        <v>9.9761600000000001</v>
      </c>
      <c r="I743" s="32">
        <v>9.8807700000000001</v>
      </c>
      <c r="J743" s="36">
        <v>9.9549000000000003</v>
      </c>
      <c r="L743" s="21">
        <f t="shared" si="88"/>
        <v>9.9372766666666674</v>
      </c>
      <c r="M743" s="22">
        <f t="shared" si="89"/>
        <v>17.341200000000001</v>
      </c>
      <c r="O743" s="25">
        <f t="shared" si="90"/>
        <v>5.0077434372512948E-2</v>
      </c>
      <c r="P743" s="26">
        <f t="shared" si="91"/>
        <v>1.2845395634234082</v>
      </c>
      <c r="R743" s="2">
        <f t="shared" si="92"/>
        <v>1.7450656333408583</v>
      </c>
      <c r="S743" s="2"/>
      <c r="T743" s="2">
        <f t="shared" si="93"/>
        <v>0.80328129839176854</v>
      </c>
      <c r="U743" s="2"/>
      <c r="V743" s="38">
        <f t="shared" si="94"/>
        <v>2.8365616460205423E-4</v>
      </c>
      <c r="W743" s="8">
        <v>741</v>
      </c>
      <c r="X743" s="9">
        <f t="shared" si="95"/>
        <v>3.0486338662493386E-3</v>
      </c>
    </row>
    <row r="744" spans="1:24">
      <c r="A744" s="15" t="s">
        <v>4210</v>
      </c>
      <c r="B744" s="1" t="s">
        <v>4211</v>
      </c>
      <c r="C744" t="s">
        <v>4212</v>
      </c>
      <c r="D744" s="1">
        <v>12</v>
      </c>
      <c r="E744" s="30">
        <v>8.8084799999999994</v>
      </c>
      <c r="F744" s="31">
        <v>6.3039199999999997</v>
      </c>
      <c r="G744" s="31">
        <v>8.0557400000000001</v>
      </c>
      <c r="H744" s="35">
        <v>15.5885</v>
      </c>
      <c r="I744" s="32">
        <v>16.271599999999999</v>
      </c>
      <c r="J744" s="36">
        <v>15.273</v>
      </c>
      <c r="L744" s="21">
        <f t="shared" si="88"/>
        <v>15.711033333333333</v>
      </c>
      <c r="M744" s="22">
        <f t="shared" si="89"/>
        <v>7.722713333333334</v>
      </c>
      <c r="O744" s="25">
        <f t="shared" si="90"/>
        <v>0.51045205782064706</v>
      </c>
      <c r="P744" s="26">
        <f t="shared" si="91"/>
        <v>1.285062359939513</v>
      </c>
      <c r="R744" s="2">
        <f t="shared" si="92"/>
        <v>0.4915471292997915</v>
      </c>
      <c r="S744" s="2"/>
      <c r="T744" s="2">
        <f t="shared" si="93"/>
        <v>-1.0245983467906667</v>
      </c>
      <c r="U744" s="2"/>
      <c r="V744" s="38">
        <f t="shared" si="94"/>
        <v>2.8030574763857009E-4</v>
      </c>
      <c r="W744" s="8">
        <v>732</v>
      </c>
      <c r="X744" s="9">
        <f t="shared" si="95"/>
        <v>3.0496652652917656E-3</v>
      </c>
    </row>
    <row r="745" spans="1:24">
      <c r="A745" s="15" t="s">
        <v>2239</v>
      </c>
      <c r="B745" s="1" t="s">
        <v>2240</v>
      </c>
      <c r="C745" t="s">
        <v>2241</v>
      </c>
      <c r="D745" s="1">
        <v>15</v>
      </c>
      <c r="E745" s="30">
        <v>8.1091099999999994</v>
      </c>
      <c r="F745" s="31">
        <v>6.9389500000000002</v>
      </c>
      <c r="G745" s="31">
        <v>7.2054799999999997</v>
      </c>
      <c r="H745" s="35">
        <v>15.0502</v>
      </c>
      <c r="I745" s="32">
        <v>15.0642</v>
      </c>
      <c r="J745" s="36">
        <v>17.359400000000001</v>
      </c>
      <c r="L745" s="21">
        <f t="shared" si="88"/>
        <v>15.824599999999998</v>
      </c>
      <c r="M745" s="22">
        <f t="shared" si="89"/>
        <v>7.4178466666666667</v>
      </c>
      <c r="O745" s="25">
        <f t="shared" si="90"/>
        <v>1.3291942220759168</v>
      </c>
      <c r="P745" s="26">
        <f t="shared" si="91"/>
        <v>0.6133052317022355</v>
      </c>
      <c r="R745" s="2">
        <f t="shared" si="92"/>
        <v>0.46875413385909709</v>
      </c>
      <c r="S745" s="2"/>
      <c r="T745" s="2">
        <f t="shared" si="93"/>
        <v>-1.0930966814651417</v>
      </c>
      <c r="U745" s="2"/>
      <c r="V745" s="38">
        <f t="shared" si="94"/>
        <v>2.8685274164796579E-4</v>
      </c>
      <c r="W745" s="8">
        <v>749</v>
      </c>
      <c r="X745" s="9">
        <f t="shared" si="95"/>
        <v>3.0500603931700931E-3</v>
      </c>
    </row>
    <row r="746" spans="1:24">
      <c r="A746" s="15" t="s">
        <v>7885</v>
      </c>
      <c r="B746" s="1" t="s">
        <v>7886</v>
      </c>
      <c r="C746" t="s">
        <v>7887</v>
      </c>
      <c r="D746" s="1">
        <v>8</v>
      </c>
      <c r="E746" s="30">
        <v>8.69421</v>
      </c>
      <c r="F746" s="31">
        <v>5.5485199999999999</v>
      </c>
      <c r="G746" s="31">
        <v>7.4204299999999996</v>
      </c>
      <c r="H746" s="35">
        <v>18.504999999999999</v>
      </c>
      <c r="I746" s="32">
        <v>18.6267</v>
      </c>
      <c r="J746" s="36">
        <v>16.8599</v>
      </c>
      <c r="L746" s="21">
        <f t="shared" si="88"/>
        <v>17.997199999999996</v>
      </c>
      <c r="M746" s="22">
        <f t="shared" si="89"/>
        <v>7.2210533333333329</v>
      </c>
      <c r="O746" s="25">
        <f t="shared" si="90"/>
        <v>0.98680858832906371</v>
      </c>
      <c r="P746" s="26">
        <f t="shared" si="91"/>
        <v>1.5822941210259698</v>
      </c>
      <c r="R746" s="2">
        <f t="shared" si="92"/>
        <v>0.40123204350306352</v>
      </c>
      <c r="S746" s="2"/>
      <c r="T746" s="2">
        <f t="shared" si="93"/>
        <v>-1.3174912667116327</v>
      </c>
      <c r="U746" s="2"/>
      <c r="V746" s="38">
        <f t="shared" si="94"/>
        <v>2.8001670206881244E-4</v>
      </c>
      <c r="W746" s="8">
        <v>731</v>
      </c>
      <c r="X746" s="9">
        <f t="shared" si="95"/>
        <v>3.0506881193926431E-3</v>
      </c>
    </row>
    <row r="747" spans="1:24">
      <c r="A747" s="15" t="s">
        <v>8983</v>
      </c>
      <c r="C747" t="s">
        <v>8984</v>
      </c>
      <c r="D747" s="1">
        <v>5</v>
      </c>
      <c r="E747" s="30">
        <v>7.0892200000000001</v>
      </c>
      <c r="F747" s="31">
        <v>8.5074500000000004</v>
      </c>
      <c r="G747" s="31">
        <v>8.3821600000000007</v>
      </c>
      <c r="H747" s="35">
        <v>13.782999999999999</v>
      </c>
      <c r="I747" s="32">
        <v>14.834099999999999</v>
      </c>
      <c r="J747" s="36">
        <v>15.483599999999999</v>
      </c>
      <c r="L747" s="21">
        <f t="shared" si="88"/>
        <v>14.700233333333335</v>
      </c>
      <c r="M747" s="22">
        <f t="shared" si="89"/>
        <v>7.9929433333333337</v>
      </c>
      <c r="O747" s="25">
        <f t="shared" si="90"/>
        <v>0.85816682721562543</v>
      </c>
      <c r="P747" s="26">
        <f t="shared" si="91"/>
        <v>0.78515049094637501</v>
      </c>
      <c r="R747" s="2">
        <f t="shared" si="92"/>
        <v>0.54372901110413208</v>
      </c>
      <c r="S747" s="2"/>
      <c r="T747" s="2">
        <f t="shared" si="93"/>
        <v>-0.87904028852905547</v>
      </c>
      <c r="U747" s="2"/>
      <c r="V747" s="38">
        <f t="shared" si="94"/>
        <v>2.8232501415210515E-4</v>
      </c>
      <c r="W747" s="8">
        <v>737</v>
      </c>
      <c r="X747" s="9">
        <f t="shared" si="95"/>
        <v>3.0507956753152857E-3</v>
      </c>
    </row>
    <row r="748" spans="1:24">
      <c r="A748" s="15" t="s">
        <v>20500</v>
      </c>
      <c r="B748" s="1" t="s">
        <v>20501</v>
      </c>
      <c r="C748" t="s">
        <v>20502</v>
      </c>
      <c r="D748" s="1">
        <v>1</v>
      </c>
      <c r="E748" s="30">
        <v>8.4269200000000009</v>
      </c>
      <c r="F748" s="31">
        <v>8.8828899999999997</v>
      </c>
      <c r="G748" s="31">
        <v>8.2351200000000002</v>
      </c>
      <c r="H748" s="35">
        <v>18.2211</v>
      </c>
      <c r="I748" s="32">
        <v>15.552099999999999</v>
      </c>
      <c r="J748" s="36">
        <v>18.017700000000001</v>
      </c>
      <c r="L748" s="21">
        <f t="shared" si="88"/>
        <v>17.263633333333335</v>
      </c>
      <c r="M748" s="22">
        <f t="shared" si="89"/>
        <v>8.5149766666666675</v>
      </c>
      <c r="O748" s="25">
        <f t="shared" si="90"/>
        <v>1.4857162088815399</v>
      </c>
      <c r="P748" s="26">
        <f t="shared" si="91"/>
        <v>0.3327416049028632</v>
      </c>
      <c r="R748" s="2">
        <f t="shared" si="92"/>
        <v>0.4932320156629833</v>
      </c>
      <c r="S748" s="2"/>
      <c r="T748" s="2">
        <f t="shared" si="93"/>
        <v>-1.0196616468515438</v>
      </c>
      <c r="U748" s="2"/>
      <c r="V748" s="38">
        <f t="shared" si="94"/>
        <v>2.8621221364714169E-4</v>
      </c>
      <c r="W748" s="8">
        <v>747</v>
      </c>
      <c r="X748" s="9">
        <f t="shared" si="95"/>
        <v>3.0513976833813072E-3</v>
      </c>
    </row>
    <row r="749" spans="1:24">
      <c r="A749" s="15" t="s">
        <v>5135</v>
      </c>
      <c r="B749" s="1" t="s">
        <v>5136</v>
      </c>
      <c r="C749" t="s">
        <v>5137</v>
      </c>
      <c r="D749" s="1">
        <v>17</v>
      </c>
      <c r="E749" s="30">
        <v>14.513500000000001</v>
      </c>
      <c r="F749" s="31">
        <v>14.6533</v>
      </c>
      <c r="G749" s="31">
        <v>15.896100000000001</v>
      </c>
      <c r="H749" s="35">
        <v>8.7717100000000006</v>
      </c>
      <c r="I749" s="32">
        <v>9.9867799999999995</v>
      </c>
      <c r="J749" s="36">
        <v>9.4135200000000001</v>
      </c>
      <c r="L749" s="21">
        <f t="shared" si="88"/>
        <v>9.3906700000000001</v>
      </c>
      <c r="M749" s="22">
        <f t="shared" si="89"/>
        <v>15.020966666666666</v>
      </c>
      <c r="O749" s="25">
        <f t="shared" si="90"/>
        <v>0.60785719383749948</v>
      </c>
      <c r="P749" s="26">
        <f t="shared" si="91"/>
        <v>0.76110431172956428</v>
      </c>
      <c r="R749" s="2">
        <f t="shared" si="92"/>
        <v>1.5995628284953753</v>
      </c>
      <c r="S749" s="2"/>
      <c r="T749" s="2">
        <f t="shared" si="93"/>
        <v>0.67767766052394096</v>
      </c>
      <c r="U749" s="2"/>
      <c r="V749" s="38">
        <f t="shared" si="94"/>
        <v>2.7972360000119077E-4</v>
      </c>
      <c r="W749" s="8">
        <v>730</v>
      </c>
      <c r="X749" s="9">
        <f t="shared" si="95"/>
        <v>3.0516695211088812E-3</v>
      </c>
    </row>
    <row r="750" spans="1:24">
      <c r="A750" s="15" t="s">
        <v>21698</v>
      </c>
      <c r="B750" s="1" t="s">
        <v>21699</v>
      </c>
      <c r="C750" t="s">
        <v>21700</v>
      </c>
      <c r="D750" s="1">
        <v>4</v>
      </c>
      <c r="E750" s="30">
        <v>18.540700000000001</v>
      </c>
      <c r="F750" s="31">
        <v>16.783799999999999</v>
      </c>
      <c r="G750" s="31">
        <v>19.782599999999999</v>
      </c>
      <c r="H750" s="35">
        <v>8.4097500000000007</v>
      </c>
      <c r="I750" s="32">
        <v>9.2821599999999993</v>
      </c>
      <c r="J750" s="36">
        <v>7.6145800000000001</v>
      </c>
      <c r="L750" s="21">
        <f t="shared" si="88"/>
        <v>8.4354966666666673</v>
      </c>
      <c r="M750" s="22">
        <f t="shared" si="89"/>
        <v>18.369033333333334</v>
      </c>
      <c r="O750" s="25">
        <f t="shared" si="90"/>
        <v>0.83408808421732816</v>
      </c>
      <c r="P750" s="26">
        <f t="shared" si="91"/>
        <v>1.5067522833343683</v>
      </c>
      <c r="R750" s="2">
        <f t="shared" si="92"/>
        <v>2.1775876464891022</v>
      </c>
      <c r="S750" s="2"/>
      <c r="T750" s="2">
        <f t="shared" si="93"/>
        <v>1.1227307875315737</v>
      </c>
      <c r="U750" s="2"/>
      <c r="V750" s="38">
        <f t="shared" si="94"/>
        <v>2.8205948647366943E-4</v>
      </c>
      <c r="W750" s="8">
        <v>736</v>
      </c>
      <c r="X750" s="9">
        <f t="shared" si="95"/>
        <v>3.0520675954841077E-3</v>
      </c>
    </row>
    <row r="751" spans="1:24">
      <c r="A751" s="15" t="s">
        <v>9315</v>
      </c>
      <c r="B751" s="1" t="s">
        <v>9316</v>
      </c>
      <c r="C751" t="s">
        <v>9317</v>
      </c>
      <c r="D751" s="1">
        <v>6</v>
      </c>
      <c r="E751" s="30">
        <v>8.7944399999999998</v>
      </c>
      <c r="F751" s="31">
        <v>8.7595100000000006</v>
      </c>
      <c r="G751" s="31">
        <v>7.5448599999999999</v>
      </c>
      <c r="H751" s="35">
        <v>14.7501</v>
      </c>
      <c r="I751" s="32">
        <v>14.144600000000001</v>
      </c>
      <c r="J751" s="36">
        <v>15.9061</v>
      </c>
      <c r="L751" s="21">
        <f t="shared" si="88"/>
        <v>14.9336</v>
      </c>
      <c r="M751" s="22">
        <f t="shared" si="89"/>
        <v>8.3662700000000001</v>
      </c>
      <c r="O751" s="25">
        <f t="shared" si="90"/>
        <v>0.89497192693402394</v>
      </c>
      <c r="P751" s="26">
        <f t="shared" si="91"/>
        <v>0.7115762905690437</v>
      </c>
      <c r="R751" s="2">
        <f t="shared" si="92"/>
        <v>0.5602312905126694</v>
      </c>
      <c r="S751" s="2"/>
      <c r="T751" s="2">
        <f t="shared" si="93"/>
        <v>-0.83590553059890182</v>
      </c>
      <c r="U751" s="2"/>
      <c r="V751" s="38">
        <f t="shared" si="94"/>
        <v>2.8667045540471079E-4</v>
      </c>
      <c r="W751" s="8">
        <v>748</v>
      </c>
      <c r="X751" s="9">
        <f t="shared" si="95"/>
        <v>3.0521972016619207E-3</v>
      </c>
    </row>
    <row r="752" spans="1:24">
      <c r="A752" s="15" t="s">
        <v>10066</v>
      </c>
      <c r="B752" s="1" t="s">
        <v>10067</v>
      </c>
      <c r="C752" t="s">
        <v>10068</v>
      </c>
      <c r="D752" s="1">
        <v>9</v>
      </c>
      <c r="E752" s="30">
        <v>7.8405399999999998</v>
      </c>
      <c r="F752" s="31">
        <v>8.3309700000000007</v>
      </c>
      <c r="G752" s="31">
        <v>8.5959599999999998</v>
      </c>
      <c r="H752" s="35">
        <v>17.4559</v>
      </c>
      <c r="I752" s="32">
        <v>14.829599999999999</v>
      </c>
      <c r="J752" s="36">
        <v>16.159500000000001</v>
      </c>
      <c r="L752" s="21">
        <f t="shared" si="88"/>
        <v>16.148333333333333</v>
      </c>
      <c r="M752" s="22">
        <f t="shared" si="89"/>
        <v>8.2558233333333337</v>
      </c>
      <c r="O752" s="25">
        <f t="shared" si="90"/>
        <v>1.3131856088662159</v>
      </c>
      <c r="P752" s="26">
        <f t="shared" si="91"/>
        <v>0.38327550173906677</v>
      </c>
      <c r="R752" s="2">
        <f t="shared" si="92"/>
        <v>0.51124925172876456</v>
      </c>
      <c r="S752" s="2"/>
      <c r="T752" s="2">
        <f t="shared" si="93"/>
        <v>-0.96790126837916779</v>
      </c>
      <c r="U752" s="2"/>
      <c r="V752" s="38">
        <f t="shared" si="94"/>
        <v>2.8176059743822111E-4</v>
      </c>
      <c r="W752" s="8">
        <v>735</v>
      </c>
      <c r="X752" s="9">
        <f t="shared" si="95"/>
        <v>3.0529814938748201E-3</v>
      </c>
    </row>
    <row r="753" spans="1:24">
      <c r="A753" s="15" t="s">
        <v>9476</v>
      </c>
      <c r="B753" s="1" t="s">
        <v>9477</v>
      </c>
      <c r="C753" t="s">
        <v>9478</v>
      </c>
      <c r="D753" s="1">
        <v>8</v>
      </c>
      <c r="E753" s="30">
        <v>6.2176400000000003</v>
      </c>
      <c r="F753" s="31">
        <v>5.3326900000000004</v>
      </c>
      <c r="G753" s="31">
        <v>8.5444499999999994</v>
      </c>
      <c r="H753" s="35">
        <v>17.200099999999999</v>
      </c>
      <c r="I753" s="32">
        <v>18.766200000000001</v>
      </c>
      <c r="J753" s="36">
        <v>17.113800000000001</v>
      </c>
      <c r="L753" s="21">
        <f t="shared" si="88"/>
        <v>17.693366666666666</v>
      </c>
      <c r="M753" s="22">
        <f t="shared" si="89"/>
        <v>6.6982600000000003</v>
      </c>
      <c r="O753" s="25">
        <f t="shared" si="90"/>
        <v>0.93010238325322803</v>
      </c>
      <c r="P753" s="26">
        <f t="shared" si="91"/>
        <v>1.6589446231565388</v>
      </c>
      <c r="R753" s="2">
        <f t="shared" si="92"/>
        <v>0.37857464473503255</v>
      </c>
      <c r="S753" s="2"/>
      <c r="T753" s="2">
        <f t="shared" si="93"/>
        <v>-1.4013503059798766</v>
      </c>
      <c r="U753" s="2"/>
      <c r="V753" s="38">
        <f t="shared" si="94"/>
        <v>2.7956616026275806E-4</v>
      </c>
      <c r="W753" s="8">
        <v>729</v>
      </c>
      <c r="X753" s="9">
        <f t="shared" si="95"/>
        <v>3.0541356657511733E-3</v>
      </c>
    </row>
    <row r="754" spans="1:24">
      <c r="A754" s="15" t="s">
        <v>18960</v>
      </c>
      <c r="B754" s="1" t="s">
        <v>18961</v>
      </c>
      <c r="C754" t="s">
        <v>18962</v>
      </c>
      <c r="D754" s="1">
        <v>1</v>
      </c>
      <c r="E754" s="30">
        <v>8.5655099999999997</v>
      </c>
      <c r="F754" s="31">
        <v>6.9346899999999998</v>
      </c>
      <c r="G754" s="31">
        <v>8.6870600000000007</v>
      </c>
      <c r="H754" s="35">
        <v>18.435099999999998</v>
      </c>
      <c r="I754" s="32">
        <v>16.0486</v>
      </c>
      <c r="J754" s="36">
        <v>18.328800000000001</v>
      </c>
      <c r="L754" s="21">
        <f t="shared" si="88"/>
        <v>17.604166666666668</v>
      </c>
      <c r="M754" s="22">
        <f t="shared" si="89"/>
        <v>8.0624200000000013</v>
      </c>
      <c r="O754" s="25">
        <f t="shared" si="90"/>
        <v>1.3482083160006588</v>
      </c>
      <c r="P754" s="26">
        <f t="shared" si="91"/>
        <v>0.97853196948285781</v>
      </c>
      <c r="R754" s="2">
        <f t="shared" si="92"/>
        <v>0.45798362130177517</v>
      </c>
      <c r="S754" s="2"/>
      <c r="T754" s="2">
        <f t="shared" si="93"/>
        <v>-1.1266320902097415</v>
      </c>
      <c r="U754" s="2"/>
      <c r="V754" s="38">
        <f t="shared" si="94"/>
        <v>2.897965484964917E-4</v>
      </c>
      <c r="W754" s="8">
        <v>755</v>
      </c>
      <c r="X754" s="9">
        <f t="shared" si="95"/>
        <v>3.0568737910278941E-3</v>
      </c>
    </row>
    <row r="755" spans="1:24">
      <c r="A755" s="15" t="s">
        <v>1700</v>
      </c>
      <c r="B755" s="1" t="s">
        <v>1701</v>
      </c>
      <c r="C755" t="s">
        <v>1702</v>
      </c>
      <c r="D755" s="1">
        <v>21</v>
      </c>
      <c r="E755" s="30">
        <v>8.1181800000000006</v>
      </c>
      <c r="F755" s="31">
        <v>6.1597999999999997</v>
      </c>
      <c r="G755" s="31">
        <v>6.7761399999999998</v>
      </c>
      <c r="H755" s="35">
        <v>14.316599999999999</v>
      </c>
      <c r="I755" s="32">
        <v>15.268700000000001</v>
      </c>
      <c r="J755" s="36">
        <v>16.4117</v>
      </c>
      <c r="L755" s="21">
        <f t="shared" si="88"/>
        <v>15.332333333333333</v>
      </c>
      <c r="M755" s="22">
        <f t="shared" si="89"/>
        <v>7.0180399999999992</v>
      </c>
      <c r="O755" s="25">
        <f t="shared" si="90"/>
        <v>1.0489985239900643</v>
      </c>
      <c r="P755" s="26">
        <f t="shared" si="91"/>
        <v>1.0013489719373663</v>
      </c>
      <c r="R755" s="2">
        <f t="shared" si="92"/>
        <v>0.45772811270300234</v>
      </c>
      <c r="S755" s="2"/>
      <c r="T755" s="2">
        <f t="shared" si="93"/>
        <v>-1.1274371929167002</v>
      </c>
      <c r="U755" s="2"/>
      <c r="V755" s="38">
        <f t="shared" si="94"/>
        <v>2.8872913451824533E-4</v>
      </c>
      <c r="W755" s="8">
        <v>752</v>
      </c>
      <c r="X755" s="9">
        <f t="shared" si="95"/>
        <v>3.0577643980097152E-3</v>
      </c>
    </row>
    <row r="756" spans="1:24">
      <c r="A756" s="15" t="s">
        <v>9851</v>
      </c>
      <c r="B756" s="1" t="s">
        <v>9852</v>
      </c>
      <c r="C756" t="s">
        <v>9853</v>
      </c>
      <c r="D756" s="1">
        <v>7</v>
      </c>
      <c r="E756" s="30">
        <v>16.965900000000001</v>
      </c>
      <c r="F756" s="31">
        <v>19.382400000000001</v>
      </c>
      <c r="G756" s="31">
        <v>16.917000000000002</v>
      </c>
      <c r="H756" s="35">
        <v>7.8519399999999999</v>
      </c>
      <c r="I756" s="32">
        <v>7.0103799999999996</v>
      </c>
      <c r="J756" s="36">
        <v>8.9581499999999998</v>
      </c>
      <c r="L756" s="21">
        <f t="shared" si="88"/>
        <v>7.9401566666666668</v>
      </c>
      <c r="M756" s="22">
        <f t="shared" si="89"/>
        <v>17.755100000000002</v>
      </c>
      <c r="O756" s="25">
        <f t="shared" si="90"/>
        <v>0.97687697712318589</v>
      </c>
      <c r="P756" s="26">
        <f t="shared" si="91"/>
        <v>1.409495218154357</v>
      </c>
      <c r="R756" s="2">
        <f t="shared" si="92"/>
        <v>2.2361145686881914</v>
      </c>
      <c r="S756" s="2"/>
      <c r="T756" s="2">
        <f t="shared" si="93"/>
        <v>1.1609941074315124</v>
      </c>
      <c r="U756" s="2"/>
      <c r="V756" s="38">
        <f t="shared" si="94"/>
        <v>2.9067226444773423E-4</v>
      </c>
      <c r="W756" s="8">
        <v>757</v>
      </c>
      <c r="X756" s="9">
        <f t="shared" si="95"/>
        <v>3.0580104545069424E-3</v>
      </c>
    </row>
    <row r="757" spans="1:24">
      <c r="A757" s="15" t="s">
        <v>1238</v>
      </c>
      <c r="B757" s="1" t="s">
        <v>1239</v>
      </c>
      <c r="C757" t="s">
        <v>1240</v>
      </c>
      <c r="D757" s="1">
        <v>13</v>
      </c>
      <c r="E757" s="30">
        <v>5.2864899999999997</v>
      </c>
      <c r="F757" s="31">
        <v>5.4497</v>
      </c>
      <c r="G757" s="31">
        <v>4.9054099999999998</v>
      </c>
      <c r="H757" s="35">
        <v>14.8299</v>
      </c>
      <c r="I757" s="32">
        <v>18.849900000000002</v>
      </c>
      <c r="J757" s="36">
        <v>17.582599999999999</v>
      </c>
      <c r="L757" s="21">
        <f t="shared" si="88"/>
        <v>17.087466666666668</v>
      </c>
      <c r="M757" s="22">
        <f t="shared" si="89"/>
        <v>5.2138666666666671</v>
      </c>
      <c r="O757" s="25">
        <f t="shared" si="90"/>
        <v>2.0552293700055317</v>
      </c>
      <c r="P757" s="26">
        <f t="shared" si="91"/>
        <v>0.27931794148126854</v>
      </c>
      <c r="R757" s="2">
        <f t="shared" si="92"/>
        <v>0.30512812509753739</v>
      </c>
      <c r="S757" s="2"/>
      <c r="T757" s="2">
        <f t="shared" si="93"/>
        <v>-1.7125129288395364</v>
      </c>
      <c r="U757" s="2"/>
      <c r="V757" s="38">
        <f t="shared" si="94"/>
        <v>2.9040029435903694E-4</v>
      </c>
      <c r="W757" s="8">
        <v>756</v>
      </c>
      <c r="X757" s="9">
        <f t="shared" si="95"/>
        <v>3.0591904024806485E-3</v>
      </c>
    </row>
    <row r="758" spans="1:24">
      <c r="A758" s="15" t="s">
        <v>12517</v>
      </c>
      <c r="B758" s="1" t="s">
        <v>12518</v>
      </c>
      <c r="C758" t="s">
        <v>12519</v>
      </c>
      <c r="D758" s="1">
        <v>8</v>
      </c>
      <c r="E758" s="30">
        <v>9.9222800000000007</v>
      </c>
      <c r="F758" s="31">
        <v>9.5953599999999994</v>
      </c>
      <c r="G758" s="31">
        <v>10.5405</v>
      </c>
      <c r="H758" s="35">
        <v>21.6752</v>
      </c>
      <c r="I758" s="32">
        <v>19.374600000000001</v>
      </c>
      <c r="J758" s="36">
        <v>18.484100000000002</v>
      </c>
      <c r="L758" s="21">
        <f t="shared" si="88"/>
        <v>19.844633333333334</v>
      </c>
      <c r="M758" s="22">
        <f t="shared" si="89"/>
        <v>10.01938</v>
      </c>
      <c r="O758" s="25">
        <f t="shared" si="90"/>
        <v>1.6466567047606893</v>
      </c>
      <c r="P758" s="26">
        <f t="shared" si="91"/>
        <v>0.47999345037198171</v>
      </c>
      <c r="R758" s="2">
        <f t="shared" si="92"/>
        <v>0.50489116285007363</v>
      </c>
      <c r="S758" s="2"/>
      <c r="T758" s="2">
        <f t="shared" si="93"/>
        <v>-0.98595566888267749</v>
      </c>
      <c r="U758" s="2"/>
      <c r="V758" s="38">
        <f t="shared" si="94"/>
        <v>2.8966647492305824E-4</v>
      </c>
      <c r="W758" s="8">
        <v>754</v>
      </c>
      <c r="X758" s="9">
        <f t="shared" si="95"/>
        <v>3.0595541197443446E-3</v>
      </c>
    </row>
    <row r="759" spans="1:24">
      <c r="A759" s="15" t="s">
        <v>15847</v>
      </c>
      <c r="B759" s="1" t="s">
        <v>15848</v>
      </c>
      <c r="C759" t="s">
        <v>15849</v>
      </c>
      <c r="D759" s="1">
        <v>7</v>
      </c>
      <c r="E759" s="30">
        <v>7.6125999999999996</v>
      </c>
      <c r="F759" s="31">
        <v>7.2191299999999998</v>
      </c>
      <c r="G759" s="31">
        <v>8.3338099999999997</v>
      </c>
      <c r="H759" s="35">
        <v>15.955</v>
      </c>
      <c r="I759" s="32">
        <v>15.999700000000001</v>
      </c>
      <c r="J759" s="36">
        <v>13.912000000000001</v>
      </c>
      <c r="L759" s="21">
        <f t="shared" si="88"/>
        <v>15.2889</v>
      </c>
      <c r="M759" s="22">
        <f t="shared" si="89"/>
        <v>7.721846666666667</v>
      </c>
      <c r="O759" s="25">
        <f t="shared" si="90"/>
        <v>1.1926398157029638</v>
      </c>
      <c r="P759" s="26">
        <f t="shared" si="91"/>
        <v>0.56531318862497204</v>
      </c>
      <c r="R759" s="2">
        <f t="shared" si="92"/>
        <v>0.50506227829776285</v>
      </c>
      <c r="S759" s="2"/>
      <c r="T759" s="2">
        <f t="shared" si="93"/>
        <v>-0.98546679999010278</v>
      </c>
      <c r="U759" s="2"/>
      <c r="V759" s="38">
        <f t="shared" si="94"/>
        <v>2.8870084686684566E-4</v>
      </c>
      <c r="W759" s="8">
        <v>751</v>
      </c>
      <c r="X759" s="9">
        <f t="shared" si="95"/>
        <v>3.0615360112484142E-3</v>
      </c>
    </row>
    <row r="760" spans="1:24">
      <c r="A760" s="15" t="s">
        <v>10767</v>
      </c>
      <c r="B760" s="1" t="s">
        <v>10768</v>
      </c>
      <c r="C760" t="s">
        <v>10769</v>
      </c>
      <c r="D760" s="1">
        <v>14</v>
      </c>
      <c r="E760" s="30">
        <v>16.157499999999999</v>
      </c>
      <c r="F760" s="31">
        <v>18.192599999999999</v>
      </c>
      <c r="G760" s="31">
        <v>18.6753</v>
      </c>
      <c r="H760" s="35">
        <v>9.6633099999999992</v>
      </c>
      <c r="I760" s="32">
        <v>10.1144</v>
      </c>
      <c r="J760" s="36">
        <v>9.9499999999999993</v>
      </c>
      <c r="L760" s="21">
        <f t="shared" si="88"/>
        <v>9.9092366666666667</v>
      </c>
      <c r="M760" s="22">
        <f t="shared" si="89"/>
        <v>17.675133333333331</v>
      </c>
      <c r="O760" s="25">
        <f t="shared" si="90"/>
        <v>0.22829100734223737</v>
      </c>
      <c r="P760" s="26">
        <f t="shared" si="91"/>
        <v>1.3362851579409742</v>
      </c>
      <c r="R760" s="2">
        <f t="shared" si="92"/>
        <v>1.7837028146466711</v>
      </c>
      <c r="S760" s="2"/>
      <c r="T760" s="2">
        <f t="shared" si="93"/>
        <v>0.83487526573431459</v>
      </c>
      <c r="U760" s="2"/>
      <c r="V760" s="38">
        <f t="shared" si="94"/>
        <v>2.8963139863227421E-4</v>
      </c>
      <c r="W760" s="8">
        <v>753</v>
      </c>
      <c r="X760" s="9">
        <f t="shared" si="95"/>
        <v>3.0632462931041589E-3</v>
      </c>
    </row>
    <row r="761" spans="1:24">
      <c r="A761" s="15" t="s">
        <v>10539</v>
      </c>
      <c r="B761" s="1" t="s">
        <v>10540</v>
      </c>
      <c r="C761" t="s">
        <v>10541</v>
      </c>
      <c r="D761" s="1">
        <v>3</v>
      </c>
      <c r="E761" s="30">
        <v>17.747</v>
      </c>
      <c r="F761" s="31">
        <v>18.355399999999999</v>
      </c>
      <c r="G761" s="31">
        <v>20.7408</v>
      </c>
      <c r="H761" s="35">
        <v>7.7891000000000004</v>
      </c>
      <c r="I761" s="32">
        <v>8.8382000000000005</v>
      </c>
      <c r="J761" s="36">
        <v>9.4595099999999999</v>
      </c>
      <c r="L761" s="21">
        <f t="shared" si="88"/>
        <v>8.6956033333333327</v>
      </c>
      <c r="M761" s="22">
        <f t="shared" si="89"/>
        <v>18.947733333333336</v>
      </c>
      <c r="O761" s="25">
        <f t="shared" si="90"/>
        <v>0.84428534811006462</v>
      </c>
      <c r="P761" s="26">
        <f t="shared" si="91"/>
        <v>1.5823570056511691</v>
      </c>
      <c r="R761" s="2">
        <f t="shared" si="92"/>
        <v>2.17900157205883</v>
      </c>
      <c r="S761" s="2"/>
      <c r="T761" s="2">
        <f t="shared" si="93"/>
        <v>1.1236672372985468</v>
      </c>
      <c r="U761" s="2"/>
      <c r="V761" s="38">
        <f t="shared" si="94"/>
        <v>2.9205346897715731E-4</v>
      </c>
      <c r="W761" s="8">
        <v>758</v>
      </c>
      <c r="X761" s="9">
        <f t="shared" si="95"/>
        <v>3.0684878983299217E-3</v>
      </c>
    </row>
    <row r="762" spans="1:24">
      <c r="A762" s="15" t="s">
        <v>12761</v>
      </c>
      <c r="B762" s="1" t="s">
        <v>12762</v>
      </c>
      <c r="C762" t="s">
        <v>12763</v>
      </c>
      <c r="D762" s="1">
        <v>13</v>
      </c>
      <c r="E762" s="30">
        <v>9.0579999999999998</v>
      </c>
      <c r="F762" s="31">
        <v>8.3146299999999993</v>
      </c>
      <c r="G762" s="31">
        <v>7.8419299999999996</v>
      </c>
      <c r="H762" s="35">
        <v>15.0901</v>
      </c>
      <c r="I762" s="32">
        <v>14.482699999999999</v>
      </c>
      <c r="J762" s="36">
        <v>16.5379</v>
      </c>
      <c r="L762" s="21">
        <f t="shared" si="88"/>
        <v>15.370233333333333</v>
      </c>
      <c r="M762" s="22">
        <f t="shared" si="89"/>
        <v>8.4048533333333335</v>
      </c>
      <c r="O762" s="25">
        <f t="shared" si="90"/>
        <v>1.0558493137438383</v>
      </c>
      <c r="P762" s="26">
        <f t="shared" si="91"/>
        <v>0.61303486738792723</v>
      </c>
      <c r="R762" s="2">
        <f t="shared" si="92"/>
        <v>0.54682665845454526</v>
      </c>
      <c r="S762" s="2"/>
      <c r="T762" s="2">
        <f t="shared" si="93"/>
        <v>-0.87084451711773292</v>
      </c>
      <c r="U762" s="2"/>
      <c r="V762" s="38">
        <f t="shared" si="94"/>
        <v>2.9427541162486758E-4</v>
      </c>
      <c r="W762" s="8">
        <v>760</v>
      </c>
      <c r="X762" s="9">
        <f t="shared" si="95"/>
        <v>3.083696550237428E-3</v>
      </c>
    </row>
    <row r="763" spans="1:24">
      <c r="A763" s="15" t="s">
        <v>14030</v>
      </c>
      <c r="B763" s="1" t="s">
        <v>14031</v>
      </c>
      <c r="C763" t="s">
        <v>14032</v>
      </c>
      <c r="D763" s="1">
        <v>4</v>
      </c>
      <c r="E763" s="30">
        <v>14.6501</v>
      </c>
      <c r="F763" s="31">
        <v>14.155200000000001</v>
      </c>
      <c r="G763" s="31">
        <v>13.443899999999999</v>
      </c>
      <c r="H763" s="35">
        <v>9.2835300000000007</v>
      </c>
      <c r="I763" s="32">
        <v>10.092499999999999</v>
      </c>
      <c r="J763" s="36">
        <v>10.006</v>
      </c>
      <c r="L763" s="21">
        <f t="shared" si="88"/>
        <v>9.7940100000000001</v>
      </c>
      <c r="M763" s="22">
        <f t="shared" si="89"/>
        <v>14.083066666666667</v>
      </c>
      <c r="O763" s="25">
        <f t="shared" si="90"/>
        <v>0.44419920677551811</v>
      </c>
      <c r="P763" s="26">
        <f t="shared" si="91"/>
        <v>0.60632666388122325</v>
      </c>
      <c r="R763" s="2">
        <f t="shared" si="92"/>
        <v>1.4379265149480822</v>
      </c>
      <c r="S763" s="2"/>
      <c r="T763" s="2">
        <f t="shared" si="93"/>
        <v>0.52398994891426542</v>
      </c>
      <c r="U763" s="2"/>
      <c r="V763" s="38">
        <f t="shared" si="94"/>
        <v>2.9401664002456728E-4</v>
      </c>
      <c r="W763" s="8">
        <v>759</v>
      </c>
      <c r="X763" s="9">
        <f t="shared" si="95"/>
        <v>3.0850441648954596E-3</v>
      </c>
    </row>
    <row r="764" spans="1:24">
      <c r="A764" s="15" t="s">
        <v>13988</v>
      </c>
      <c r="B764" s="1" t="s">
        <v>13989</v>
      </c>
      <c r="C764" t="s">
        <v>13990</v>
      </c>
      <c r="D764" s="1">
        <v>5</v>
      </c>
      <c r="E764" s="30">
        <v>10.039199999999999</v>
      </c>
      <c r="F764" s="31">
        <v>9.3065200000000008</v>
      </c>
      <c r="G764" s="31">
        <v>8.2624399999999998</v>
      </c>
      <c r="H764" s="35">
        <v>15.248699999999999</v>
      </c>
      <c r="I764" s="32">
        <v>15.9755</v>
      </c>
      <c r="J764" s="36">
        <v>14.7821</v>
      </c>
      <c r="L764" s="21">
        <f t="shared" si="88"/>
        <v>15.335433333333333</v>
      </c>
      <c r="M764" s="22">
        <f t="shared" si="89"/>
        <v>9.2027199999999993</v>
      </c>
      <c r="O764" s="25">
        <f t="shared" si="90"/>
        <v>0.60140908983264763</v>
      </c>
      <c r="P764" s="26">
        <f t="shared" si="91"/>
        <v>0.89291648792034273</v>
      </c>
      <c r="R764" s="2">
        <f t="shared" si="92"/>
        <v>0.60009520435244734</v>
      </c>
      <c r="S764" s="2"/>
      <c r="T764" s="2">
        <f t="shared" si="93"/>
        <v>-0.73673669424737176</v>
      </c>
      <c r="U764" s="2"/>
      <c r="V764" s="38">
        <f t="shared" si="94"/>
        <v>2.9597794746239142E-4</v>
      </c>
      <c r="W764" s="8">
        <v>764</v>
      </c>
      <c r="X764" s="9">
        <f t="shared" si="95"/>
        <v>3.0852989183121535E-3</v>
      </c>
    </row>
    <row r="765" spans="1:24">
      <c r="A765" s="15" t="s">
        <v>14314</v>
      </c>
      <c r="B765" s="1" t="s">
        <v>14315</v>
      </c>
      <c r="C765" t="s">
        <v>14316</v>
      </c>
      <c r="D765" s="1">
        <v>6</v>
      </c>
      <c r="E765" s="30">
        <v>8.4813799999999997</v>
      </c>
      <c r="F765" s="31">
        <v>7.48231</v>
      </c>
      <c r="G765" s="31">
        <v>6.1720100000000002</v>
      </c>
      <c r="H765" s="35">
        <v>17.840199999999999</v>
      </c>
      <c r="I765" s="32">
        <v>15.556699999999999</v>
      </c>
      <c r="J765" s="36">
        <v>16.5823</v>
      </c>
      <c r="L765" s="21">
        <f t="shared" si="88"/>
        <v>16.659733333333335</v>
      </c>
      <c r="M765" s="22">
        <f t="shared" si="89"/>
        <v>7.3785666666666669</v>
      </c>
      <c r="O765" s="25">
        <f t="shared" si="90"/>
        <v>1.1437176239497813</v>
      </c>
      <c r="P765" s="26">
        <f t="shared" si="91"/>
        <v>1.1581750552629442</v>
      </c>
      <c r="R765" s="2">
        <f t="shared" si="92"/>
        <v>0.44289824567019875</v>
      </c>
      <c r="S765" s="2"/>
      <c r="T765" s="2">
        <f t="shared" si="93"/>
        <v>-1.1749528121999582</v>
      </c>
      <c r="U765" s="2"/>
      <c r="V765" s="38">
        <f t="shared" si="94"/>
        <v>2.948947494687236E-4</v>
      </c>
      <c r="W765" s="8">
        <v>761</v>
      </c>
      <c r="X765" s="9">
        <f t="shared" si="95"/>
        <v>3.0861258669762351E-3</v>
      </c>
    </row>
    <row r="766" spans="1:24">
      <c r="A766" s="15" t="s">
        <v>2043</v>
      </c>
      <c r="B766" s="1" t="s">
        <v>2044</v>
      </c>
      <c r="C766" t="s">
        <v>2045</v>
      </c>
      <c r="D766" s="1">
        <v>42</v>
      </c>
      <c r="E766" s="30">
        <v>11.548299999999999</v>
      </c>
      <c r="F766" s="31">
        <v>12.0921</v>
      </c>
      <c r="G766" s="31">
        <v>11.857699999999999</v>
      </c>
      <c r="H766" s="35">
        <v>9.1801999999999992</v>
      </c>
      <c r="I766" s="32">
        <v>8.2220099999999992</v>
      </c>
      <c r="J766" s="36">
        <v>8.6751699999999996</v>
      </c>
      <c r="L766" s="21">
        <f t="shared" si="88"/>
        <v>8.6924599999999987</v>
      </c>
      <c r="M766" s="22">
        <f t="shared" si="89"/>
        <v>11.832700000000001</v>
      </c>
      <c r="O766" s="25">
        <f t="shared" si="90"/>
        <v>0.47932893413604821</v>
      </c>
      <c r="P766" s="26">
        <f t="shared" si="91"/>
        <v>0.27276062765729264</v>
      </c>
      <c r="R766" s="2">
        <f t="shared" si="92"/>
        <v>1.3612602186262579</v>
      </c>
      <c r="S766" s="2"/>
      <c r="T766" s="2">
        <f t="shared" si="93"/>
        <v>0.44494287891911022</v>
      </c>
      <c r="U766" s="2"/>
      <c r="V766" s="38">
        <f t="shared" si="94"/>
        <v>2.9649681109885094E-4</v>
      </c>
      <c r="W766" s="8">
        <v>765</v>
      </c>
      <c r="X766" s="9">
        <f t="shared" si="95"/>
        <v>3.0866674556748351E-3</v>
      </c>
    </row>
    <row r="767" spans="1:24">
      <c r="A767" s="15" t="s">
        <v>7650</v>
      </c>
      <c r="B767" s="1" t="s">
        <v>7651</v>
      </c>
      <c r="C767" t="s">
        <v>7652</v>
      </c>
      <c r="D767" s="1">
        <v>4</v>
      </c>
      <c r="E767" s="30">
        <v>20.124300000000002</v>
      </c>
      <c r="F767" s="31">
        <v>26.9345</v>
      </c>
      <c r="G767" s="31">
        <v>25.581399999999999</v>
      </c>
      <c r="H767" s="35">
        <v>2.4853000000000001</v>
      </c>
      <c r="I767" s="32">
        <v>3.9330099999999999</v>
      </c>
      <c r="J767" s="36">
        <v>3.3605299999999998</v>
      </c>
      <c r="L767" s="21">
        <f t="shared" si="88"/>
        <v>3.2596133333333328</v>
      </c>
      <c r="M767" s="22">
        <f t="shared" si="89"/>
        <v>24.213400000000004</v>
      </c>
      <c r="O767" s="25">
        <f t="shared" si="90"/>
        <v>0.72911191955236521</v>
      </c>
      <c r="P767" s="26">
        <f t="shared" si="91"/>
        <v>3.6053119157709408</v>
      </c>
      <c r="R767" s="2">
        <f t="shared" si="92"/>
        <v>7.4283043796605757</v>
      </c>
      <c r="S767" s="2"/>
      <c r="T767" s="2">
        <f t="shared" si="93"/>
        <v>2.893032931863261</v>
      </c>
      <c r="U767" s="2"/>
      <c r="V767" s="38">
        <f t="shared" si="94"/>
        <v>2.9596932933568664E-4</v>
      </c>
      <c r="W767" s="8">
        <v>763</v>
      </c>
      <c r="X767" s="9">
        <f t="shared" si="95"/>
        <v>3.0892526065916226E-3</v>
      </c>
    </row>
    <row r="768" spans="1:24">
      <c r="A768" s="15" t="s">
        <v>12919</v>
      </c>
      <c r="B768" s="1" t="s">
        <v>12920</v>
      </c>
      <c r="C768" t="s">
        <v>12921</v>
      </c>
      <c r="D768" s="1">
        <v>10</v>
      </c>
      <c r="E768" s="30">
        <v>16.230799999999999</v>
      </c>
      <c r="F768" s="31">
        <v>17.266500000000001</v>
      </c>
      <c r="G768" s="31">
        <v>17.538699999999999</v>
      </c>
      <c r="H768" s="35">
        <v>10.9201</v>
      </c>
      <c r="I768" s="32">
        <v>10.9161</v>
      </c>
      <c r="J768" s="36">
        <v>12.166399999999999</v>
      </c>
      <c r="L768" s="21">
        <f t="shared" si="88"/>
        <v>11.334200000000001</v>
      </c>
      <c r="M768" s="22">
        <f t="shared" si="89"/>
        <v>17.011999999999997</v>
      </c>
      <c r="O768" s="25">
        <f t="shared" si="90"/>
        <v>0.72070911607943444</v>
      </c>
      <c r="P768" s="26">
        <f t="shared" si="91"/>
        <v>0.69009295750645117</v>
      </c>
      <c r="R768" s="2">
        <f t="shared" si="92"/>
        <v>1.5009440454553471</v>
      </c>
      <c r="S768" s="2"/>
      <c r="T768" s="2">
        <f t="shared" si="93"/>
        <v>0.58587019491411751</v>
      </c>
      <c r="U768" s="2"/>
      <c r="V768" s="38">
        <f t="shared" si="94"/>
        <v>2.972606943453478E-4</v>
      </c>
      <c r="W768" s="8">
        <v>766</v>
      </c>
      <c r="X768" s="9">
        <f t="shared" si="95"/>
        <v>3.0905798560918406E-3</v>
      </c>
    </row>
    <row r="769" spans="1:24">
      <c r="A769" s="15" t="s">
        <v>15293</v>
      </c>
      <c r="B769" s="1" t="s">
        <v>15294</v>
      </c>
      <c r="C769" t="s">
        <v>15295</v>
      </c>
      <c r="D769" s="1">
        <v>2</v>
      </c>
      <c r="E769" s="30">
        <v>8.3271099999999993</v>
      </c>
      <c r="F769" s="31">
        <v>8.7797699999999992</v>
      </c>
      <c r="G769" s="31">
        <v>9.0814800000000009</v>
      </c>
      <c r="H769" s="35">
        <v>15.4175</v>
      </c>
      <c r="I769" s="32">
        <v>16.176600000000001</v>
      </c>
      <c r="J769" s="36">
        <v>14.057700000000001</v>
      </c>
      <c r="L769" s="21">
        <f t="shared" si="88"/>
        <v>15.217266666666667</v>
      </c>
      <c r="M769" s="22">
        <f t="shared" si="89"/>
        <v>8.729453333333332</v>
      </c>
      <c r="O769" s="25">
        <f t="shared" si="90"/>
        <v>1.0735475505692951</v>
      </c>
      <c r="P769" s="26">
        <f t="shared" si="91"/>
        <v>0.37969375743266293</v>
      </c>
      <c r="R769" s="2">
        <f t="shared" si="92"/>
        <v>0.5736544889796239</v>
      </c>
      <c r="S769" s="2"/>
      <c r="T769" s="2">
        <f t="shared" si="93"/>
        <v>-0.80174602892441305</v>
      </c>
      <c r="U769" s="2"/>
      <c r="V769" s="38">
        <f t="shared" si="94"/>
        <v>2.9579076450941279E-4</v>
      </c>
      <c r="W769" s="8">
        <v>762</v>
      </c>
      <c r="X769" s="9">
        <f t="shared" si="95"/>
        <v>3.0914404836653061E-3</v>
      </c>
    </row>
    <row r="770" spans="1:24">
      <c r="A770" s="15" t="s">
        <v>14117</v>
      </c>
      <c r="C770" t="s">
        <v>14118</v>
      </c>
      <c r="D770" s="1">
        <v>8</v>
      </c>
      <c r="E770" s="30">
        <v>9.3672799999999992</v>
      </c>
      <c r="F770" s="31">
        <v>8.0652500000000007</v>
      </c>
      <c r="G770" s="31">
        <v>9.6318199999999994</v>
      </c>
      <c r="H770" s="35">
        <v>16.045500000000001</v>
      </c>
      <c r="I770" s="32">
        <v>14.6045</v>
      </c>
      <c r="J770" s="36">
        <v>15.767099999999999</v>
      </c>
      <c r="L770" s="21">
        <f t="shared" si="88"/>
        <v>15.472366666666666</v>
      </c>
      <c r="M770" s="22">
        <f t="shared" si="89"/>
        <v>9.0214499999999997</v>
      </c>
      <c r="O770" s="25">
        <f t="shared" si="90"/>
        <v>0.76437625115732999</v>
      </c>
      <c r="P770" s="26">
        <f t="shared" si="91"/>
        <v>0.83859059313827189</v>
      </c>
      <c r="R770" s="2">
        <f t="shared" si="92"/>
        <v>0.58306852431539236</v>
      </c>
      <c r="S770" s="2"/>
      <c r="T770" s="2">
        <f t="shared" si="93"/>
        <v>-0.77826265077446266</v>
      </c>
      <c r="U770" s="2"/>
      <c r="V770" s="38">
        <f t="shared" si="94"/>
        <v>2.982679589365072E-4</v>
      </c>
      <c r="W770" s="8">
        <v>767</v>
      </c>
      <c r="X770" s="9">
        <f t="shared" si="95"/>
        <v>3.0970091590226119E-3</v>
      </c>
    </row>
    <row r="771" spans="1:24">
      <c r="A771" s="15" t="s">
        <v>4820</v>
      </c>
      <c r="B771" s="1" t="s">
        <v>4821</v>
      </c>
      <c r="C771" t="s">
        <v>4822</v>
      </c>
      <c r="D771" s="1">
        <v>29</v>
      </c>
      <c r="E771" s="30">
        <v>10.023899999999999</v>
      </c>
      <c r="F771" s="31">
        <v>9.7527699999999999</v>
      </c>
      <c r="G771" s="31">
        <v>10.013400000000001</v>
      </c>
      <c r="H771" s="35">
        <v>12.263199999999999</v>
      </c>
      <c r="I771" s="32">
        <v>12.2583</v>
      </c>
      <c r="J771" s="36">
        <v>12.999700000000001</v>
      </c>
      <c r="L771" s="21">
        <f t="shared" si="88"/>
        <v>12.507066666666667</v>
      </c>
      <c r="M771" s="22">
        <f t="shared" si="89"/>
        <v>9.9300233333333328</v>
      </c>
      <c r="O771" s="25">
        <f t="shared" si="90"/>
        <v>0.4266400160947561</v>
      </c>
      <c r="P771" s="26">
        <f t="shared" si="91"/>
        <v>0.15359564002058571</v>
      </c>
      <c r="R771" s="2">
        <f t="shared" si="92"/>
        <v>0.79395301856017397</v>
      </c>
      <c r="S771" s="2"/>
      <c r="T771" s="2">
        <f t="shared" si="93"/>
        <v>-0.33287445514585168</v>
      </c>
      <c r="U771" s="2"/>
      <c r="V771" s="38">
        <f t="shared" si="94"/>
        <v>2.9866888752653391E-4</v>
      </c>
      <c r="W771" s="8">
        <v>768</v>
      </c>
      <c r="X771" s="9">
        <f t="shared" si="95"/>
        <v>3.0971341409652552E-3</v>
      </c>
    </row>
    <row r="772" spans="1:24">
      <c r="A772" s="15" t="s">
        <v>2037</v>
      </c>
      <c r="B772" s="1" t="s">
        <v>2038</v>
      </c>
      <c r="C772" t="s">
        <v>2039</v>
      </c>
      <c r="D772" s="1">
        <v>27</v>
      </c>
      <c r="E772" s="30">
        <v>8.9261199999999992</v>
      </c>
      <c r="F772" s="31">
        <v>7.7412299999999998</v>
      </c>
      <c r="G772" s="31">
        <v>9.2595799999999997</v>
      </c>
      <c r="H772" s="35">
        <v>17.366099999999999</v>
      </c>
      <c r="I772" s="32">
        <v>17.7498</v>
      </c>
      <c r="J772" s="36">
        <v>15.4886</v>
      </c>
      <c r="L772" s="21">
        <f t="shared" ref="L772:L835" si="96">AVERAGE(H772:J772)</f>
        <v>16.868166666666664</v>
      </c>
      <c r="M772" s="22">
        <f t="shared" ref="M772:M835" si="97">AVERAGE(E772:G772)</f>
        <v>8.6423100000000002</v>
      </c>
      <c r="O772" s="25">
        <f t="shared" ref="O772:O835" si="98">STDEV(H772:J772)</f>
        <v>1.2100452732577132</v>
      </c>
      <c r="P772" s="26">
        <f t="shared" ref="P772:P835" si="99">STDEV(E772:G772)</f>
        <v>0.79797103186769858</v>
      </c>
      <c r="R772" s="2">
        <f t="shared" ref="R772:R835" si="100">M772/L772</f>
        <v>0.5123443567271686</v>
      </c>
      <c r="S772" s="2"/>
      <c r="T772" s="2">
        <f t="shared" ref="T772:T835" si="101">LOG(R772,2)</f>
        <v>-0.96481429491589443</v>
      </c>
      <c r="U772" s="2"/>
      <c r="V772" s="38">
        <f t="shared" ref="V772:V835" si="102">TTEST(E772:G772,H772:J772,1,2)</f>
        <v>3.0033477122274683E-4</v>
      </c>
      <c r="W772" s="8">
        <v>771</v>
      </c>
      <c r="X772" s="9">
        <f t="shared" ref="X772:X835" si="103">(V772*7964)/W772</f>
        <v>3.1022906848481913E-3</v>
      </c>
    </row>
    <row r="773" spans="1:24">
      <c r="A773" s="15" t="s">
        <v>14514</v>
      </c>
      <c r="B773" s="1" t="s">
        <v>14515</v>
      </c>
      <c r="C773" t="s">
        <v>14516</v>
      </c>
      <c r="D773" s="1">
        <v>26</v>
      </c>
      <c r="E773" s="30">
        <v>14.991899999999999</v>
      </c>
      <c r="F773" s="31">
        <v>15.5395</v>
      </c>
      <c r="G773" s="31">
        <v>15.040900000000001</v>
      </c>
      <c r="H773" s="35">
        <v>12.8452</v>
      </c>
      <c r="I773" s="32">
        <v>12.2028</v>
      </c>
      <c r="J773" s="36">
        <v>12.1472</v>
      </c>
      <c r="L773" s="21">
        <f t="shared" si="96"/>
        <v>12.398400000000001</v>
      </c>
      <c r="M773" s="22">
        <f t="shared" si="97"/>
        <v>15.190766666666667</v>
      </c>
      <c r="O773" s="25">
        <f t="shared" si="98"/>
        <v>0.38793752074270949</v>
      </c>
      <c r="P773" s="26">
        <f t="shared" si="99"/>
        <v>0.3030040483777956</v>
      </c>
      <c r="R773" s="2">
        <f t="shared" si="100"/>
        <v>1.2252199208500021</v>
      </c>
      <c r="S773" s="2"/>
      <c r="T773" s="2">
        <f t="shared" si="101"/>
        <v>0.29304072901805839</v>
      </c>
      <c r="U773" s="2"/>
      <c r="V773" s="38">
        <f t="shared" si="102"/>
        <v>3.0082189686424628E-4</v>
      </c>
      <c r="W773" s="8">
        <v>772</v>
      </c>
      <c r="X773" s="9">
        <f t="shared" si="103"/>
        <v>3.1032973920037013E-3</v>
      </c>
    </row>
    <row r="774" spans="1:24">
      <c r="A774" s="15" t="s">
        <v>1901</v>
      </c>
      <c r="B774" s="1" t="s">
        <v>1902</v>
      </c>
      <c r="C774" t="s">
        <v>1903</v>
      </c>
      <c r="D774" s="1">
        <v>6</v>
      </c>
      <c r="E774" s="30">
        <v>3.7702800000000001</v>
      </c>
      <c r="F774" s="31">
        <v>4.98773</v>
      </c>
      <c r="G774" s="31">
        <v>4.29</v>
      </c>
      <c r="H774" s="35">
        <v>21.485800000000001</v>
      </c>
      <c r="I774" s="32">
        <v>21.2605</v>
      </c>
      <c r="J774" s="36">
        <v>27.041599999999999</v>
      </c>
      <c r="L774" s="21">
        <f t="shared" si="96"/>
        <v>23.262633333333337</v>
      </c>
      <c r="M774" s="22">
        <f t="shared" si="97"/>
        <v>4.3493366666666669</v>
      </c>
      <c r="O774" s="25">
        <f t="shared" si="98"/>
        <v>3.2746193402184942</v>
      </c>
      <c r="P774" s="26">
        <f t="shared" si="99"/>
        <v>0.61089013384840896</v>
      </c>
      <c r="R774" s="2">
        <f t="shared" si="100"/>
        <v>0.18696665181213359</v>
      </c>
      <c r="S774" s="2"/>
      <c r="T774" s="2">
        <f t="shared" si="101"/>
        <v>-2.4191471272111884</v>
      </c>
      <c r="U774" s="2"/>
      <c r="V774" s="38">
        <f t="shared" si="102"/>
        <v>2.9978357351243814E-4</v>
      </c>
      <c r="W774" s="8">
        <v>769</v>
      </c>
      <c r="X774" s="9">
        <f t="shared" si="103"/>
        <v>3.1046506884955232E-3</v>
      </c>
    </row>
    <row r="775" spans="1:24">
      <c r="A775" s="15" t="s">
        <v>16473</v>
      </c>
      <c r="B775" s="1" t="s">
        <v>16474</v>
      </c>
      <c r="C775" t="s">
        <v>16475</v>
      </c>
      <c r="D775" s="1">
        <v>5</v>
      </c>
      <c r="E775" s="30">
        <v>7.0338900000000004</v>
      </c>
      <c r="F775" s="31">
        <v>8.0704899999999995</v>
      </c>
      <c r="G775" s="31">
        <v>8.5677500000000002</v>
      </c>
      <c r="H775" s="35">
        <v>16.3262</v>
      </c>
      <c r="I775" s="32">
        <v>14.753500000000001</v>
      </c>
      <c r="J775" s="36">
        <v>14.425800000000001</v>
      </c>
      <c r="L775" s="21">
        <f t="shared" si="96"/>
        <v>15.168500000000002</v>
      </c>
      <c r="M775" s="22">
        <f t="shared" si="97"/>
        <v>7.8907099999999994</v>
      </c>
      <c r="O775" s="25">
        <f t="shared" si="98"/>
        <v>1.015898021456878</v>
      </c>
      <c r="P775" s="26">
        <f t="shared" si="99"/>
        <v>0.78257412505142265</v>
      </c>
      <c r="R775" s="2">
        <f t="shared" si="100"/>
        <v>0.52020371163925228</v>
      </c>
      <c r="S775" s="2"/>
      <c r="T775" s="2">
        <f t="shared" si="101"/>
        <v>-0.94285140198008432</v>
      </c>
      <c r="U775" s="2"/>
      <c r="V775" s="38">
        <f t="shared" si="102"/>
        <v>3.0029488398594824E-4</v>
      </c>
      <c r="W775" s="8">
        <v>770</v>
      </c>
      <c r="X775" s="9">
        <f t="shared" si="103"/>
        <v>3.1059070857975216E-3</v>
      </c>
    </row>
    <row r="776" spans="1:24">
      <c r="A776" s="15" t="s">
        <v>3341</v>
      </c>
      <c r="B776" s="1" t="s">
        <v>3342</v>
      </c>
      <c r="C776" t="s">
        <v>3343</v>
      </c>
      <c r="D776" s="1">
        <v>6</v>
      </c>
      <c r="E776" s="30">
        <v>4.1192799999999998</v>
      </c>
      <c r="F776" s="31">
        <v>3.9445999999999999</v>
      </c>
      <c r="G776" s="31">
        <v>5.7089100000000004</v>
      </c>
      <c r="H776" s="35">
        <v>17.802</v>
      </c>
      <c r="I776" s="32">
        <v>19.495999999999999</v>
      </c>
      <c r="J776" s="36">
        <v>15.3718</v>
      </c>
      <c r="L776" s="21">
        <f t="shared" si="96"/>
        <v>17.5566</v>
      </c>
      <c r="M776" s="22">
        <f t="shared" si="97"/>
        <v>4.5909300000000002</v>
      </c>
      <c r="O776" s="25">
        <f t="shared" si="98"/>
        <v>2.0730224986719263</v>
      </c>
      <c r="P776" s="26">
        <f t="shared" si="99"/>
        <v>0.97213051382003124</v>
      </c>
      <c r="R776" s="2">
        <f t="shared" si="100"/>
        <v>0.26149311370083045</v>
      </c>
      <c r="S776" s="2"/>
      <c r="T776" s="2">
        <f t="shared" si="101"/>
        <v>-1.9351551406158163</v>
      </c>
      <c r="U776" s="2"/>
      <c r="V776" s="38">
        <f t="shared" si="102"/>
        <v>3.0287009112399995E-4</v>
      </c>
      <c r="W776" s="8">
        <v>775</v>
      </c>
      <c r="X776" s="9">
        <f t="shared" si="103"/>
        <v>3.1123321364019815E-3</v>
      </c>
    </row>
    <row r="777" spans="1:24">
      <c r="A777" s="15" t="s">
        <v>13202</v>
      </c>
      <c r="B777" s="1" t="s">
        <v>13203</v>
      </c>
      <c r="C777" t="s">
        <v>13204</v>
      </c>
      <c r="D777" s="1">
        <v>4</v>
      </c>
      <c r="E777" s="30">
        <v>7.7863600000000002</v>
      </c>
      <c r="F777" s="31">
        <v>9.2149300000000007</v>
      </c>
      <c r="G777" s="31">
        <v>8.1505600000000005</v>
      </c>
      <c r="H777" s="35">
        <v>13.757899999999999</v>
      </c>
      <c r="I777" s="32">
        <v>13.133900000000001</v>
      </c>
      <c r="J777" s="36">
        <v>14.299099999999999</v>
      </c>
      <c r="L777" s="21">
        <f t="shared" si="96"/>
        <v>13.7303</v>
      </c>
      <c r="M777" s="22">
        <f t="shared" si="97"/>
        <v>8.3839500000000005</v>
      </c>
      <c r="O777" s="25">
        <f t="shared" si="98"/>
        <v>0.58309011310431191</v>
      </c>
      <c r="P777" s="26">
        <f t="shared" si="99"/>
        <v>0.74233161747294607</v>
      </c>
      <c r="R777" s="2">
        <f t="shared" si="100"/>
        <v>0.61061666533142034</v>
      </c>
      <c r="S777" s="2"/>
      <c r="T777" s="2">
        <f t="shared" si="101"/>
        <v>-0.71166112987117625</v>
      </c>
      <c r="U777" s="2"/>
      <c r="V777" s="38">
        <f t="shared" si="102"/>
        <v>3.0265747654015278E-4</v>
      </c>
      <c r="W777" s="8">
        <v>774</v>
      </c>
      <c r="X777" s="9">
        <f t="shared" si="103"/>
        <v>3.1141655596457068E-3</v>
      </c>
    </row>
    <row r="778" spans="1:24">
      <c r="A778" s="15" t="s">
        <v>7825</v>
      </c>
      <c r="B778" s="1" t="s">
        <v>7826</v>
      </c>
      <c r="C778" t="s">
        <v>7827</v>
      </c>
      <c r="D778" s="1">
        <v>13</v>
      </c>
      <c r="E778" s="30">
        <v>10.288399999999999</v>
      </c>
      <c r="F778" s="31">
        <v>10.424300000000001</v>
      </c>
      <c r="G778" s="31">
        <v>10.4694</v>
      </c>
      <c r="H778" s="35">
        <v>13.997999999999999</v>
      </c>
      <c r="I778" s="32">
        <v>13.027799999999999</v>
      </c>
      <c r="J778" s="36">
        <v>13.177300000000001</v>
      </c>
      <c r="L778" s="21">
        <f t="shared" si="96"/>
        <v>13.401033333333332</v>
      </c>
      <c r="M778" s="22">
        <f t="shared" si="97"/>
        <v>10.394033333333333</v>
      </c>
      <c r="O778" s="25">
        <f t="shared" si="98"/>
        <v>0.5223643013580973</v>
      </c>
      <c r="P778" s="26">
        <f t="shared" si="99"/>
        <v>9.4219442438031029E-2</v>
      </c>
      <c r="R778" s="2">
        <f t="shared" si="100"/>
        <v>0.77561431829883765</v>
      </c>
      <c r="S778" s="2"/>
      <c r="T778" s="2">
        <f t="shared" si="101"/>
        <v>-0.36658865819348702</v>
      </c>
      <c r="U778" s="2"/>
      <c r="V778" s="38">
        <f t="shared" si="102"/>
        <v>3.0238398248814529E-4</v>
      </c>
      <c r="W778" s="8">
        <v>773</v>
      </c>
      <c r="X778" s="9">
        <f t="shared" si="103"/>
        <v>3.115376502633362E-3</v>
      </c>
    </row>
    <row r="779" spans="1:24">
      <c r="A779" s="15" t="s">
        <v>13462</v>
      </c>
      <c r="B779" s="1" t="s">
        <v>13463</v>
      </c>
      <c r="C779" t="s">
        <v>13464</v>
      </c>
      <c r="D779" s="1">
        <v>4</v>
      </c>
      <c r="E779" s="30">
        <v>3.74275</v>
      </c>
      <c r="F779" s="31">
        <v>5.9750199999999998</v>
      </c>
      <c r="G779" s="31">
        <v>4.4538399999999996</v>
      </c>
      <c r="H779" s="35">
        <v>14.671099999999999</v>
      </c>
      <c r="I779" s="32">
        <v>14.0943</v>
      </c>
      <c r="J779" s="36">
        <v>16.865200000000002</v>
      </c>
      <c r="L779" s="21">
        <f t="shared" si="96"/>
        <v>15.2102</v>
      </c>
      <c r="M779" s="22">
        <f t="shared" si="97"/>
        <v>4.7238699999999998</v>
      </c>
      <c r="O779" s="25">
        <f t="shared" si="98"/>
        <v>1.4619997640218698</v>
      </c>
      <c r="P779" s="26">
        <f t="shared" si="99"/>
        <v>1.1403703297174994</v>
      </c>
      <c r="R779" s="2">
        <f t="shared" si="100"/>
        <v>0.31057251055212948</v>
      </c>
      <c r="S779" s="2"/>
      <c r="T779" s="2">
        <f t="shared" si="101"/>
        <v>-1.6869979555846049</v>
      </c>
      <c r="U779" s="2"/>
      <c r="V779" s="38">
        <f t="shared" si="102"/>
        <v>3.0435605073697759E-4</v>
      </c>
      <c r="W779" s="8">
        <v>776</v>
      </c>
      <c r="X779" s="9">
        <f t="shared" si="103"/>
        <v>3.123571634109909E-3</v>
      </c>
    </row>
    <row r="780" spans="1:24">
      <c r="A780" s="15" t="s">
        <v>2506</v>
      </c>
      <c r="B780" s="1" t="s">
        <v>2507</v>
      </c>
      <c r="C780" t="s">
        <v>2508</v>
      </c>
      <c r="D780" s="1">
        <v>43</v>
      </c>
      <c r="E780" s="30">
        <v>4.1807800000000004</v>
      </c>
      <c r="F780" s="31">
        <v>2.5037799999999999</v>
      </c>
      <c r="G780" s="31">
        <v>3.55436</v>
      </c>
      <c r="H780" s="35">
        <v>27.975300000000001</v>
      </c>
      <c r="I780" s="32">
        <v>22.927299999999999</v>
      </c>
      <c r="J780" s="36">
        <v>21.1387</v>
      </c>
      <c r="L780" s="21">
        <f t="shared" si="96"/>
        <v>24.013766666666669</v>
      </c>
      <c r="M780" s="22">
        <f t="shared" si="97"/>
        <v>3.4129733333333334</v>
      </c>
      <c r="O780" s="25">
        <f t="shared" si="98"/>
        <v>3.5454311801716338</v>
      </c>
      <c r="P780" s="26">
        <f t="shared" si="99"/>
        <v>0.84739299745356289</v>
      </c>
      <c r="R780" s="2">
        <f t="shared" si="100"/>
        <v>0.14212569734305183</v>
      </c>
      <c r="S780" s="2"/>
      <c r="T780" s="2">
        <f t="shared" si="101"/>
        <v>-2.8147606671355767</v>
      </c>
      <c r="U780" s="2"/>
      <c r="V780" s="38">
        <f t="shared" si="102"/>
        <v>3.0524091737105425E-4</v>
      </c>
      <c r="W780" s="8">
        <v>777</v>
      </c>
      <c r="X780" s="9">
        <f t="shared" si="103"/>
        <v>3.1286211916899307E-3</v>
      </c>
    </row>
    <row r="781" spans="1:24">
      <c r="A781" s="15" t="s">
        <v>8630</v>
      </c>
      <c r="B781" s="1" t="s">
        <v>8631</v>
      </c>
      <c r="C781" t="s">
        <v>8632</v>
      </c>
      <c r="D781" s="1">
        <v>6</v>
      </c>
      <c r="E781" s="30">
        <v>6.7933599999999998</v>
      </c>
      <c r="F781" s="31">
        <v>6.5015599999999996</v>
      </c>
      <c r="G781" s="31">
        <v>6.9195399999999996</v>
      </c>
      <c r="H781" s="35">
        <v>19.742699999999999</v>
      </c>
      <c r="I781" s="32">
        <v>16.198899999999998</v>
      </c>
      <c r="J781" s="36">
        <v>16.758900000000001</v>
      </c>
      <c r="L781" s="21">
        <f t="shared" si="96"/>
        <v>17.566833333333332</v>
      </c>
      <c r="M781" s="22">
        <f t="shared" si="97"/>
        <v>6.738153333333333</v>
      </c>
      <c r="O781" s="25">
        <f t="shared" si="98"/>
        <v>1.9050450948293411</v>
      </c>
      <c r="P781" s="26">
        <f t="shared" si="99"/>
        <v>0.21438902055220402</v>
      </c>
      <c r="R781" s="2">
        <f t="shared" si="100"/>
        <v>0.38357245187427064</v>
      </c>
      <c r="S781" s="2"/>
      <c r="T781" s="2">
        <f t="shared" si="101"/>
        <v>-1.3824289849889035</v>
      </c>
      <c r="U781" s="2"/>
      <c r="V781" s="38">
        <f t="shared" si="102"/>
        <v>3.058233548051283E-4</v>
      </c>
      <c r="W781" s="8">
        <v>778</v>
      </c>
      <c r="X781" s="9">
        <f t="shared" si="103"/>
        <v>3.1305619507301309E-3</v>
      </c>
    </row>
    <row r="782" spans="1:24">
      <c r="A782" s="15" t="s">
        <v>1907</v>
      </c>
      <c r="B782" s="1" t="s">
        <v>1908</v>
      </c>
      <c r="C782" t="s">
        <v>1909</v>
      </c>
      <c r="D782" s="1">
        <v>21</v>
      </c>
      <c r="E782" s="30">
        <v>15.8611</v>
      </c>
      <c r="F782" s="31">
        <v>15.7379</v>
      </c>
      <c r="G782" s="31">
        <v>15.3779</v>
      </c>
      <c r="H782" s="35">
        <v>11.1686</v>
      </c>
      <c r="I782" s="32">
        <v>9.31494</v>
      </c>
      <c r="J782" s="36">
        <v>10.267300000000001</v>
      </c>
      <c r="L782" s="21">
        <f t="shared" si="96"/>
        <v>10.250279999999998</v>
      </c>
      <c r="M782" s="22">
        <f t="shared" si="97"/>
        <v>15.658966666666666</v>
      </c>
      <c r="O782" s="25">
        <f t="shared" si="98"/>
        <v>0.92694719871198683</v>
      </c>
      <c r="P782" s="26">
        <f t="shared" si="99"/>
        <v>0.25108447449679822</v>
      </c>
      <c r="R782" s="2">
        <f t="shared" si="100"/>
        <v>1.5276623337768986</v>
      </c>
      <c r="S782" s="2"/>
      <c r="T782" s="2">
        <f t="shared" si="101"/>
        <v>0.61132569309878537</v>
      </c>
      <c r="U782" s="2"/>
      <c r="V782" s="38">
        <f t="shared" si="102"/>
        <v>3.0931582116630152E-4</v>
      </c>
      <c r="W782" s="8">
        <v>781</v>
      </c>
      <c r="X782" s="9">
        <f t="shared" si="103"/>
        <v>3.1541500637239763E-3</v>
      </c>
    </row>
    <row r="783" spans="1:24">
      <c r="A783" s="15" t="s">
        <v>17654</v>
      </c>
      <c r="B783" s="1" t="s">
        <v>17655</v>
      </c>
      <c r="C783" t="s">
        <v>17656</v>
      </c>
      <c r="D783" s="1">
        <v>12</v>
      </c>
      <c r="E783" s="30">
        <v>8.2124900000000007</v>
      </c>
      <c r="F783" s="31">
        <v>8.9432899999999993</v>
      </c>
      <c r="G783" s="31">
        <v>7.7857700000000003</v>
      </c>
      <c r="H783" s="35">
        <v>13.2713</v>
      </c>
      <c r="I783" s="32">
        <v>14.4122</v>
      </c>
      <c r="J783" s="36">
        <v>13.0526</v>
      </c>
      <c r="L783" s="21">
        <f t="shared" si="96"/>
        <v>13.5787</v>
      </c>
      <c r="M783" s="22">
        <f t="shared" si="97"/>
        <v>8.3138500000000004</v>
      </c>
      <c r="O783" s="25">
        <f t="shared" si="98"/>
        <v>0.73006788040565118</v>
      </c>
      <c r="P783" s="26">
        <f t="shared" si="99"/>
        <v>0.58537895828258069</v>
      </c>
      <c r="R783" s="2">
        <f t="shared" si="100"/>
        <v>0.61227142509960453</v>
      </c>
      <c r="S783" s="2"/>
      <c r="T783" s="2">
        <f t="shared" si="101"/>
        <v>-0.70775674125673405</v>
      </c>
      <c r="U783" s="2"/>
      <c r="V783" s="38">
        <f t="shared" si="102"/>
        <v>3.105442850816755E-4</v>
      </c>
      <c r="W783" s="8">
        <v>784</v>
      </c>
      <c r="X783" s="9">
        <f t="shared" si="103"/>
        <v>3.1545595489674283E-3</v>
      </c>
    </row>
    <row r="784" spans="1:24">
      <c r="A784" s="15" t="s">
        <v>8254</v>
      </c>
      <c r="B784" s="1" t="s">
        <v>8255</v>
      </c>
      <c r="C784" t="s">
        <v>8256</v>
      </c>
      <c r="D784" s="1">
        <v>11</v>
      </c>
      <c r="E784" s="30">
        <v>3.1294499999999998</v>
      </c>
      <c r="F784" s="31">
        <v>3.2675800000000002</v>
      </c>
      <c r="G784" s="31">
        <v>3.7812199999999998</v>
      </c>
      <c r="H784" s="35">
        <v>17.7773</v>
      </c>
      <c r="I784" s="32">
        <v>14.3096</v>
      </c>
      <c r="J784" s="36">
        <v>18.889299999999999</v>
      </c>
      <c r="L784" s="21">
        <f t="shared" si="96"/>
        <v>16.992066666666666</v>
      </c>
      <c r="M784" s="22">
        <f t="shared" si="97"/>
        <v>3.3927499999999999</v>
      </c>
      <c r="O784" s="25">
        <f t="shared" si="98"/>
        <v>2.388693484592221</v>
      </c>
      <c r="P784" s="26">
        <f t="shared" si="99"/>
        <v>0.34344094091997818</v>
      </c>
      <c r="R784" s="2">
        <f t="shared" si="100"/>
        <v>0.199666707208462</v>
      </c>
      <c r="S784" s="2"/>
      <c r="T784" s="2">
        <f t="shared" si="101"/>
        <v>-2.3243342996590264</v>
      </c>
      <c r="U784" s="2"/>
      <c r="V784" s="38">
        <f t="shared" si="102"/>
        <v>3.0862328679466457E-4</v>
      </c>
      <c r="W784" s="8">
        <v>779</v>
      </c>
      <c r="X784" s="9">
        <f t="shared" si="103"/>
        <v>3.1551679795028356E-3</v>
      </c>
    </row>
    <row r="785" spans="1:24">
      <c r="A785" s="15" t="s">
        <v>8367</v>
      </c>
      <c r="B785" s="1" t="s">
        <v>8368</v>
      </c>
      <c r="C785" t="s">
        <v>8369</v>
      </c>
      <c r="D785" s="1">
        <v>17</v>
      </c>
      <c r="E785" s="30">
        <v>9.9270200000000006</v>
      </c>
      <c r="F785" s="31">
        <v>8.6069399999999998</v>
      </c>
      <c r="G785" s="31">
        <v>8.9730799999999995</v>
      </c>
      <c r="H785" s="35">
        <v>15.4247</v>
      </c>
      <c r="I785" s="32">
        <v>14.1273</v>
      </c>
      <c r="J785" s="36">
        <v>14.361000000000001</v>
      </c>
      <c r="L785" s="21">
        <f t="shared" si="96"/>
        <v>14.637666666666666</v>
      </c>
      <c r="M785" s="22">
        <f t="shared" si="97"/>
        <v>9.1690133333333339</v>
      </c>
      <c r="O785" s="25">
        <f t="shared" si="98"/>
        <v>0.6915345424006909</v>
      </c>
      <c r="P785" s="26">
        <f t="shared" si="99"/>
        <v>0.68150216795937923</v>
      </c>
      <c r="R785" s="2">
        <f t="shared" si="100"/>
        <v>0.62639856079065426</v>
      </c>
      <c r="S785" s="2"/>
      <c r="T785" s="2">
        <f t="shared" si="101"/>
        <v>-0.67484719698154283</v>
      </c>
      <c r="U785" s="2"/>
      <c r="V785" s="38">
        <f t="shared" si="102"/>
        <v>3.0920590680639371E-4</v>
      </c>
      <c r="W785" s="8">
        <v>780</v>
      </c>
      <c r="X785" s="9">
        <f t="shared" si="103"/>
        <v>3.1570715920591274E-3</v>
      </c>
    </row>
    <row r="786" spans="1:24">
      <c r="A786" s="15" t="s">
        <v>17330</v>
      </c>
      <c r="B786" s="1" t="s">
        <v>17331</v>
      </c>
      <c r="C786" t="s">
        <v>17332</v>
      </c>
      <c r="D786" s="1">
        <v>5</v>
      </c>
      <c r="E786" s="30">
        <v>8.8455300000000001</v>
      </c>
      <c r="F786" s="31">
        <v>9.7146899999999992</v>
      </c>
      <c r="G786" s="31">
        <v>8.3108500000000003</v>
      </c>
      <c r="H786" s="35">
        <v>18.353400000000001</v>
      </c>
      <c r="I786" s="32">
        <v>15.8414</v>
      </c>
      <c r="J786" s="36">
        <v>17.6877</v>
      </c>
      <c r="L786" s="21">
        <f t="shared" si="96"/>
        <v>17.294166666666666</v>
      </c>
      <c r="M786" s="22">
        <f t="shared" si="97"/>
        <v>8.9570233333333338</v>
      </c>
      <c r="O786" s="25">
        <f t="shared" si="98"/>
        <v>1.3014174439177206</v>
      </c>
      <c r="P786" s="26">
        <f t="shared" si="99"/>
        <v>0.70852999861214938</v>
      </c>
      <c r="R786" s="2">
        <f t="shared" si="100"/>
        <v>0.51792164988194489</v>
      </c>
      <c r="S786" s="2"/>
      <c r="T786" s="2">
        <f t="shared" si="101"/>
        <v>-0.94919422839679868</v>
      </c>
      <c r="U786" s="2"/>
      <c r="V786" s="38">
        <f t="shared" si="102"/>
        <v>3.105050316998483E-4</v>
      </c>
      <c r="W786" s="8">
        <v>783</v>
      </c>
      <c r="X786" s="9">
        <f t="shared" si="103"/>
        <v>3.1581891091412412E-3</v>
      </c>
    </row>
    <row r="787" spans="1:24">
      <c r="A787" s="15" t="s">
        <v>9033</v>
      </c>
      <c r="C787" t="s">
        <v>9034</v>
      </c>
      <c r="D787" s="1">
        <v>6</v>
      </c>
      <c r="E787" s="30">
        <v>8.6837800000000005</v>
      </c>
      <c r="F787" s="31">
        <v>7.8183800000000003</v>
      </c>
      <c r="G787" s="31">
        <v>7.73651</v>
      </c>
      <c r="H787" s="35">
        <v>17.643699999999999</v>
      </c>
      <c r="I787" s="32">
        <v>15.9932</v>
      </c>
      <c r="J787" s="36">
        <v>14.9786</v>
      </c>
      <c r="L787" s="21">
        <f t="shared" si="96"/>
        <v>16.205166666666667</v>
      </c>
      <c r="M787" s="22">
        <f t="shared" si="97"/>
        <v>8.0795566666666669</v>
      </c>
      <c r="O787" s="25">
        <f t="shared" si="98"/>
        <v>1.3451345298271589</v>
      </c>
      <c r="P787" s="26">
        <f t="shared" si="99"/>
        <v>0.52487146201077994</v>
      </c>
      <c r="R787" s="2">
        <f t="shared" si="100"/>
        <v>0.49857905400540981</v>
      </c>
      <c r="S787" s="2"/>
      <c r="T787" s="2">
        <f t="shared" si="101"/>
        <v>-1.0041058203958493</v>
      </c>
      <c r="U787" s="2"/>
      <c r="V787" s="38">
        <f t="shared" si="102"/>
        <v>3.1026967404214768E-4</v>
      </c>
      <c r="W787" s="8">
        <v>782</v>
      </c>
      <c r="X787" s="9">
        <f t="shared" si="103"/>
        <v>3.1598307980456064E-3</v>
      </c>
    </row>
    <row r="788" spans="1:24">
      <c r="A788" s="15" t="s">
        <v>17829</v>
      </c>
      <c r="B788" s="1" t="s">
        <v>17830</v>
      </c>
      <c r="C788" t="s">
        <v>17831</v>
      </c>
      <c r="D788" s="1">
        <v>3</v>
      </c>
      <c r="E788" s="30">
        <v>8.4808500000000002</v>
      </c>
      <c r="F788" s="31">
        <v>6.2538099999999996</v>
      </c>
      <c r="G788" s="31">
        <v>6.7982399999999998</v>
      </c>
      <c r="H788" s="35">
        <v>17.708100000000002</v>
      </c>
      <c r="I788" s="32">
        <v>15.591799999999999</v>
      </c>
      <c r="J788" s="36">
        <v>18.058800000000002</v>
      </c>
      <c r="L788" s="21">
        <f t="shared" si="96"/>
        <v>17.119566666666667</v>
      </c>
      <c r="M788" s="22">
        <f t="shared" si="97"/>
        <v>7.1776333333333326</v>
      </c>
      <c r="O788" s="25">
        <f t="shared" si="98"/>
        <v>1.3346538365184197</v>
      </c>
      <c r="P788" s="26">
        <f t="shared" si="99"/>
        <v>1.1609828880880775</v>
      </c>
      <c r="R788" s="2">
        <f t="shared" si="100"/>
        <v>0.41926489572360665</v>
      </c>
      <c r="S788" s="2"/>
      <c r="T788" s="2">
        <f t="shared" si="101"/>
        <v>-1.2540660538411563</v>
      </c>
      <c r="U788" s="2"/>
      <c r="V788" s="38">
        <f t="shared" si="102"/>
        <v>3.118207263622133E-4</v>
      </c>
      <c r="W788" s="8">
        <v>785</v>
      </c>
      <c r="X788" s="9">
        <f t="shared" si="103"/>
        <v>3.1634907831193204E-3</v>
      </c>
    </row>
    <row r="789" spans="1:24">
      <c r="A789" s="15" t="s">
        <v>19686</v>
      </c>
      <c r="B789" s="1" t="s">
        <v>19687</v>
      </c>
      <c r="C789" t="s">
        <v>19688</v>
      </c>
      <c r="D789" s="1">
        <v>3</v>
      </c>
      <c r="E789" s="30">
        <v>8.2894600000000001</v>
      </c>
      <c r="F789" s="31">
        <v>8.9488900000000005</v>
      </c>
      <c r="G789" s="31">
        <v>9.1138700000000004</v>
      </c>
      <c r="H789" s="35">
        <v>16.964700000000001</v>
      </c>
      <c r="I789" s="32">
        <v>14.8635</v>
      </c>
      <c r="J789" s="36">
        <v>15.1364</v>
      </c>
      <c r="L789" s="21">
        <f t="shared" si="96"/>
        <v>15.654866666666669</v>
      </c>
      <c r="M789" s="22">
        <f t="shared" si="97"/>
        <v>8.7840733333333336</v>
      </c>
      <c r="O789" s="25">
        <f t="shared" si="98"/>
        <v>1.1425262024712317</v>
      </c>
      <c r="P789" s="26">
        <f t="shared" si="99"/>
        <v>0.43621825068803977</v>
      </c>
      <c r="R789" s="2">
        <f t="shared" si="100"/>
        <v>0.56110815380094792</v>
      </c>
      <c r="S789" s="2"/>
      <c r="T789" s="2">
        <f t="shared" si="101"/>
        <v>-0.83364921725541474</v>
      </c>
      <c r="U789" s="2"/>
      <c r="V789" s="38">
        <f t="shared" si="102"/>
        <v>3.1227582335661432E-4</v>
      </c>
      <c r="W789" s="8">
        <v>786</v>
      </c>
      <c r="X789" s="9">
        <f t="shared" si="103"/>
        <v>3.1640771720255422E-3</v>
      </c>
    </row>
    <row r="790" spans="1:24">
      <c r="A790" s="15" t="s">
        <v>6909</v>
      </c>
      <c r="C790" t="s">
        <v>6910</v>
      </c>
      <c r="D790" s="1">
        <v>4</v>
      </c>
      <c r="E790" s="30">
        <v>5.7999099999999997</v>
      </c>
      <c r="F790" s="31">
        <v>4.8749599999999997</v>
      </c>
      <c r="G790" s="31">
        <v>5.8242700000000003</v>
      </c>
      <c r="H790" s="35">
        <v>17.809699999999999</v>
      </c>
      <c r="I790" s="32">
        <v>17.663699999999999</v>
      </c>
      <c r="J790" s="36">
        <v>14.429</v>
      </c>
      <c r="L790" s="21">
        <f t="shared" si="96"/>
        <v>16.634133333333335</v>
      </c>
      <c r="M790" s="22">
        <f t="shared" si="97"/>
        <v>5.4997133333333323</v>
      </c>
      <c r="O790" s="25">
        <f t="shared" si="98"/>
        <v>1.9110962203231239</v>
      </c>
      <c r="P790" s="26">
        <f t="shared" si="99"/>
        <v>0.54118933658501944</v>
      </c>
      <c r="R790" s="2">
        <f t="shared" si="100"/>
        <v>0.33062818621950041</v>
      </c>
      <c r="S790" s="2"/>
      <c r="T790" s="2">
        <f t="shared" si="101"/>
        <v>-1.5967183745350333</v>
      </c>
      <c r="U790" s="2"/>
      <c r="V790" s="38">
        <f t="shared" si="102"/>
        <v>3.149464984204137E-4</v>
      </c>
      <c r="W790" s="8">
        <v>787</v>
      </c>
      <c r="X790" s="9">
        <f t="shared" si="103"/>
        <v>3.1870824821094977E-3</v>
      </c>
    </row>
    <row r="791" spans="1:24">
      <c r="A791" s="15" t="s">
        <v>18789</v>
      </c>
      <c r="B791" s="1" t="s">
        <v>18790</v>
      </c>
      <c r="C791" t="s">
        <v>18791</v>
      </c>
      <c r="D791" s="1">
        <v>3</v>
      </c>
      <c r="E791" s="30">
        <v>3.4166799999999999</v>
      </c>
      <c r="F791" s="31">
        <v>4.0703500000000004</v>
      </c>
      <c r="G791" s="31">
        <v>4.1932499999999999</v>
      </c>
      <c r="H791" s="35">
        <v>13.354900000000001</v>
      </c>
      <c r="I791" s="32">
        <v>13.9847</v>
      </c>
      <c r="J791" s="36">
        <v>11.066599999999999</v>
      </c>
      <c r="L791" s="21">
        <f t="shared" si="96"/>
        <v>12.802066666666667</v>
      </c>
      <c r="M791" s="22">
        <f t="shared" si="97"/>
        <v>3.8934266666666666</v>
      </c>
      <c r="O791" s="25">
        <f t="shared" si="98"/>
        <v>1.5355928572812962</v>
      </c>
      <c r="P791" s="26">
        <f t="shared" si="99"/>
        <v>0.41742261634144051</v>
      </c>
      <c r="R791" s="2">
        <f t="shared" si="100"/>
        <v>0.30412485484114543</v>
      </c>
      <c r="S791" s="2"/>
      <c r="T791" s="2">
        <f t="shared" si="101"/>
        <v>-1.7172643683221276</v>
      </c>
      <c r="U791" s="2"/>
      <c r="V791" s="38">
        <f t="shared" si="102"/>
        <v>3.1657460908130532E-4</v>
      </c>
      <c r="W791" s="8">
        <v>788</v>
      </c>
      <c r="X791" s="9">
        <f t="shared" si="103"/>
        <v>3.1994926227455782E-3</v>
      </c>
    </row>
    <row r="792" spans="1:24">
      <c r="A792" s="15" t="s">
        <v>3411</v>
      </c>
      <c r="B792" s="1" t="s">
        <v>3412</v>
      </c>
      <c r="C792" t="s">
        <v>3413</v>
      </c>
      <c r="D792" s="1">
        <v>80</v>
      </c>
      <c r="E792" s="30">
        <v>9.4763500000000001</v>
      </c>
      <c r="F792" s="31">
        <v>7.3381400000000001</v>
      </c>
      <c r="G792" s="31">
        <v>8.2491000000000003</v>
      </c>
      <c r="H792" s="35">
        <v>16.789200000000001</v>
      </c>
      <c r="I792" s="32">
        <v>15.180999999999999</v>
      </c>
      <c r="J792" s="36">
        <v>15.7126</v>
      </c>
      <c r="L792" s="21">
        <f t="shared" si="96"/>
        <v>15.894266666666667</v>
      </c>
      <c r="M792" s="22">
        <f t="shared" si="97"/>
        <v>8.3545299999999987</v>
      </c>
      <c r="O792" s="25">
        <f t="shared" si="98"/>
        <v>0.81934662587535856</v>
      </c>
      <c r="P792" s="26">
        <f t="shared" si="99"/>
        <v>1.0729967915609171</v>
      </c>
      <c r="R792" s="2">
        <f t="shared" si="100"/>
        <v>0.52563167431442781</v>
      </c>
      <c r="S792" s="2"/>
      <c r="T792" s="2">
        <f t="shared" si="101"/>
        <v>-0.92787588049138936</v>
      </c>
      <c r="U792" s="2"/>
      <c r="V792" s="38">
        <f t="shared" si="102"/>
        <v>3.1954696321888652E-4</v>
      </c>
      <c r="W792" s="8">
        <v>792</v>
      </c>
      <c r="X792" s="9">
        <f t="shared" si="103"/>
        <v>3.2132222412565815E-3</v>
      </c>
    </row>
    <row r="793" spans="1:24">
      <c r="A793" s="15" t="s">
        <v>19471</v>
      </c>
      <c r="B793" s="1" t="s">
        <v>19472</v>
      </c>
      <c r="C793" t="s">
        <v>19473</v>
      </c>
      <c r="D793" s="1">
        <v>17</v>
      </c>
      <c r="E793" s="30">
        <v>5.7800900000000004</v>
      </c>
      <c r="F793" s="31">
        <v>6.7936800000000002</v>
      </c>
      <c r="G793" s="31">
        <v>7.3004199999999999</v>
      </c>
      <c r="H793" s="35">
        <v>16.494399999999999</v>
      </c>
      <c r="I793" s="32">
        <v>14.105399999999999</v>
      </c>
      <c r="J793" s="36">
        <v>14.4621</v>
      </c>
      <c r="L793" s="21">
        <f t="shared" si="96"/>
        <v>15.020633333333331</v>
      </c>
      <c r="M793" s="22">
        <f t="shared" si="97"/>
        <v>6.6247299999999996</v>
      </c>
      <c r="O793" s="25">
        <f t="shared" si="98"/>
        <v>1.2887202424627822</v>
      </c>
      <c r="P793" s="26">
        <f t="shared" si="99"/>
        <v>0.77411814608624152</v>
      </c>
      <c r="R793" s="2">
        <f t="shared" si="100"/>
        <v>0.44104198890859025</v>
      </c>
      <c r="S793" s="2"/>
      <c r="T793" s="2">
        <f t="shared" si="101"/>
        <v>-1.1810120824004571</v>
      </c>
      <c r="U793" s="2"/>
      <c r="V793" s="38">
        <f t="shared" si="102"/>
        <v>3.1953802184737928E-4</v>
      </c>
      <c r="W793" s="8">
        <v>791</v>
      </c>
      <c r="X793" s="9">
        <f t="shared" si="103"/>
        <v>3.2171944449968758E-3</v>
      </c>
    </row>
    <row r="794" spans="1:24">
      <c r="A794" s="15" t="s">
        <v>13476</v>
      </c>
      <c r="B794" s="1" t="s">
        <v>13477</v>
      </c>
      <c r="C794" t="s">
        <v>13478</v>
      </c>
      <c r="D794" s="1">
        <v>14</v>
      </c>
      <c r="E794" s="30">
        <v>8.9023400000000006</v>
      </c>
      <c r="F794" s="31">
        <v>7.8675899999999999</v>
      </c>
      <c r="G794" s="31">
        <v>7.8744199999999998</v>
      </c>
      <c r="H794" s="35">
        <v>13.801299999999999</v>
      </c>
      <c r="I794" s="32">
        <v>14.318099999999999</v>
      </c>
      <c r="J794" s="36">
        <v>15.690899999999999</v>
      </c>
      <c r="L794" s="21">
        <f t="shared" si="96"/>
        <v>14.603433333333333</v>
      </c>
      <c r="M794" s="22">
        <f t="shared" si="97"/>
        <v>8.2147833333333349</v>
      </c>
      <c r="O794" s="25">
        <f t="shared" si="98"/>
        <v>0.97657993699099366</v>
      </c>
      <c r="P794" s="26">
        <f t="shared" si="99"/>
        <v>0.59545133271606154</v>
      </c>
      <c r="R794" s="2">
        <f t="shared" si="100"/>
        <v>0.56252410962718824</v>
      </c>
      <c r="S794" s="2"/>
      <c r="T794" s="2">
        <f t="shared" si="101"/>
        <v>-0.8300131637235898</v>
      </c>
      <c r="U794" s="2"/>
      <c r="V794" s="38">
        <f t="shared" si="102"/>
        <v>3.1938817701222729E-4</v>
      </c>
      <c r="W794" s="8">
        <v>790</v>
      </c>
      <c r="X794" s="9">
        <f t="shared" si="103"/>
        <v>3.2197562553485802E-3</v>
      </c>
    </row>
    <row r="795" spans="1:24">
      <c r="A795" s="15" t="s">
        <v>2544</v>
      </c>
      <c r="B795" s="1" t="s">
        <v>2545</v>
      </c>
      <c r="C795" t="s">
        <v>2546</v>
      </c>
      <c r="D795" s="1">
        <v>32</v>
      </c>
      <c r="E795" s="30">
        <v>0.80096900000000004</v>
      </c>
      <c r="F795" s="31">
        <v>0.68402499999999999</v>
      </c>
      <c r="G795" s="31">
        <v>0.936496</v>
      </c>
      <c r="H795" s="35">
        <v>15.456899999999999</v>
      </c>
      <c r="I795" s="32">
        <v>20.802299999999999</v>
      </c>
      <c r="J795" s="36">
        <v>15.9061</v>
      </c>
      <c r="L795" s="21">
        <f t="shared" si="96"/>
        <v>17.388433333333335</v>
      </c>
      <c r="M795" s="22">
        <f t="shared" si="97"/>
        <v>0.80716333333333334</v>
      </c>
      <c r="O795" s="25">
        <f t="shared" si="98"/>
        <v>2.9650142281839496</v>
      </c>
      <c r="P795" s="26">
        <f t="shared" si="99"/>
        <v>0.126349431278235</v>
      </c>
      <c r="R795" s="2">
        <f t="shared" si="100"/>
        <v>4.641955476149854E-2</v>
      </c>
      <c r="S795" s="2"/>
      <c r="T795" s="2">
        <f t="shared" si="101"/>
        <v>-4.4291235048014768</v>
      </c>
      <c r="U795" s="2"/>
      <c r="V795" s="38">
        <f t="shared" si="102"/>
        <v>3.1899988883728035E-4</v>
      </c>
      <c r="W795" s="8">
        <v>789</v>
      </c>
      <c r="X795" s="9">
        <f t="shared" si="103"/>
        <v>3.2199177626110274E-3</v>
      </c>
    </row>
    <row r="796" spans="1:24">
      <c r="A796" s="15" t="s">
        <v>18627</v>
      </c>
      <c r="B796" s="1" t="s">
        <v>18628</v>
      </c>
      <c r="C796" t="s">
        <v>18629</v>
      </c>
      <c r="D796" s="1">
        <v>7</v>
      </c>
      <c r="E796" s="30">
        <v>5.8147599999999997</v>
      </c>
      <c r="F796" s="31">
        <v>8.0902200000000004</v>
      </c>
      <c r="G796" s="31">
        <v>6.8026799999999996</v>
      </c>
      <c r="H796" s="35">
        <v>15.732200000000001</v>
      </c>
      <c r="I796" s="32">
        <v>18.666599999999999</v>
      </c>
      <c r="J796" s="36">
        <v>17.6783</v>
      </c>
      <c r="L796" s="21">
        <f t="shared" si="96"/>
        <v>17.359033333333333</v>
      </c>
      <c r="M796" s="22">
        <f t="shared" si="97"/>
        <v>6.9025533333333335</v>
      </c>
      <c r="O796" s="25">
        <f t="shared" si="98"/>
        <v>1.4930251984924203</v>
      </c>
      <c r="P796" s="26">
        <f t="shared" si="99"/>
        <v>1.1410129556378126</v>
      </c>
      <c r="R796" s="2">
        <f t="shared" si="100"/>
        <v>0.39763466091621846</v>
      </c>
      <c r="S796" s="2"/>
      <c r="T796" s="2">
        <f t="shared" si="101"/>
        <v>-1.3304845760342949</v>
      </c>
      <c r="U796" s="2"/>
      <c r="V796" s="38">
        <f t="shared" si="102"/>
        <v>3.2404002640392055E-4</v>
      </c>
      <c r="W796" s="8">
        <v>801</v>
      </c>
      <c r="X796" s="9">
        <f t="shared" si="103"/>
        <v>3.2217912238212522E-3</v>
      </c>
    </row>
    <row r="797" spans="1:24">
      <c r="A797" s="15" t="s">
        <v>19011</v>
      </c>
      <c r="B797" s="1" t="s">
        <v>19012</v>
      </c>
      <c r="C797" t="s">
        <v>19013</v>
      </c>
      <c r="D797" s="1">
        <v>3</v>
      </c>
      <c r="E797" s="30">
        <v>7.9905299999999997</v>
      </c>
      <c r="F797" s="31">
        <v>7.6250200000000001</v>
      </c>
      <c r="G797" s="31">
        <v>8.0361999999999991</v>
      </c>
      <c r="H797" s="35">
        <v>14.5852</v>
      </c>
      <c r="I797" s="32">
        <v>17.228400000000001</v>
      </c>
      <c r="J797" s="36">
        <v>15.210100000000001</v>
      </c>
      <c r="L797" s="21">
        <f t="shared" si="96"/>
        <v>15.674566666666669</v>
      </c>
      <c r="M797" s="22">
        <f t="shared" si="97"/>
        <v>7.8839166666666669</v>
      </c>
      <c r="O797" s="25">
        <f t="shared" si="98"/>
        <v>1.3814570291302344</v>
      </c>
      <c r="P797" s="26">
        <f t="shared" si="99"/>
        <v>0.22537091700867956</v>
      </c>
      <c r="R797" s="2">
        <f t="shared" si="100"/>
        <v>0.50297509553693132</v>
      </c>
      <c r="S797" s="2"/>
      <c r="T797" s="2">
        <f t="shared" si="101"/>
        <v>-0.99144112713263111</v>
      </c>
      <c r="U797" s="2"/>
      <c r="V797" s="38">
        <f t="shared" si="102"/>
        <v>3.2375754260765671E-4</v>
      </c>
      <c r="W797" s="8">
        <v>800</v>
      </c>
      <c r="X797" s="9">
        <f t="shared" si="103"/>
        <v>3.2230063366592227E-3</v>
      </c>
    </row>
    <row r="798" spans="1:24">
      <c r="A798" s="15" t="s">
        <v>21186</v>
      </c>
      <c r="B798" s="1" t="s">
        <v>21187</v>
      </c>
      <c r="C798" t="s">
        <v>21188</v>
      </c>
      <c r="D798" s="1">
        <v>3</v>
      </c>
      <c r="E798" s="30">
        <v>7.9090600000000002</v>
      </c>
      <c r="F798" s="31">
        <v>5.6252399999999998</v>
      </c>
      <c r="G798" s="31">
        <v>4.9038700000000004</v>
      </c>
      <c r="H798" s="35">
        <v>21.186</v>
      </c>
      <c r="I798" s="32">
        <v>17.620699999999999</v>
      </c>
      <c r="J798" s="36">
        <v>19.353300000000001</v>
      </c>
      <c r="L798" s="21">
        <f t="shared" si="96"/>
        <v>19.386666666666667</v>
      </c>
      <c r="M798" s="22">
        <f t="shared" si="97"/>
        <v>6.1460566666666665</v>
      </c>
      <c r="O798" s="25">
        <f t="shared" si="98"/>
        <v>1.7828841867416219</v>
      </c>
      <c r="P798" s="26">
        <f t="shared" si="99"/>
        <v>1.5688305307563795</v>
      </c>
      <c r="R798" s="2">
        <f t="shared" si="100"/>
        <v>0.31702493122420905</v>
      </c>
      <c r="S798" s="2"/>
      <c r="T798" s="2">
        <f t="shared" si="101"/>
        <v>-1.6573317947775599</v>
      </c>
      <c r="U798" s="2"/>
      <c r="V798" s="38">
        <f t="shared" si="102"/>
        <v>3.2163521598469738E-4</v>
      </c>
      <c r="W798" s="8">
        <v>794</v>
      </c>
      <c r="X798" s="9">
        <f t="shared" si="103"/>
        <v>3.2260741311109947E-3</v>
      </c>
    </row>
    <row r="799" spans="1:24">
      <c r="A799" s="15" t="s">
        <v>6782</v>
      </c>
      <c r="B799" s="1" t="s">
        <v>6783</v>
      </c>
      <c r="C799" t="s">
        <v>6784</v>
      </c>
      <c r="D799" s="1">
        <v>177</v>
      </c>
      <c r="E799" s="30">
        <v>14.8468</v>
      </c>
      <c r="F799" s="31">
        <v>15.120900000000001</v>
      </c>
      <c r="G799" s="31">
        <v>14.694800000000001</v>
      </c>
      <c r="H799" s="35">
        <v>10.8035</v>
      </c>
      <c r="I799" s="32">
        <v>11.9886</v>
      </c>
      <c r="J799" s="36">
        <v>11.2888</v>
      </c>
      <c r="L799" s="21">
        <f t="shared" si="96"/>
        <v>11.360300000000001</v>
      </c>
      <c r="M799" s="22">
        <f t="shared" si="97"/>
        <v>14.887500000000001</v>
      </c>
      <c r="O799" s="25">
        <f t="shared" si="98"/>
        <v>0.59577654368059851</v>
      </c>
      <c r="P799" s="26">
        <f t="shared" si="99"/>
        <v>0.21594598861752448</v>
      </c>
      <c r="R799" s="2">
        <f t="shared" si="100"/>
        <v>1.3104847583250443</v>
      </c>
      <c r="S799" s="2"/>
      <c r="T799" s="2">
        <f t="shared" si="101"/>
        <v>0.39010057440898921</v>
      </c>
      <c r="U799" s="2"/>
      <c r="V799" s="38">
        <f t="shared" si="102"/>
        <v>3.237282039731234E-4</v>
      </c>
      <c r="W799" s="8">
        <v>799</v>
      </c>
      <c r="X799" s="9">
        <f t="shared" si="103"/>
        <v>3.2267477051839237E-3</v>
      </c>
    </row>
    <row r="800" spans="1:24">
      <c r="A800" s="15" t="s">
        <v>3036</v>
      </c>
      <c r="B800" s="1" t="s">
        <v>3037</v>
      </c>
      <c r="C800" t="s">
        <v>3038</v>
      </c>
      <c r="D800" s="1">
        <v>26</v>
      </c>
      <c r="E800" s="30">
        <v>16.850999999999999</v>
      </c>
      <c r="F800" s="31">
        <v>19.225899999999999</v>
      </c>
      <c r="G800" s="31">
        <v>19.466100000000001</v>
      </c>
      <c r="H800" s="35">
        <v>8.5646799999999992</v>
      </c>
      <c r="I800" s="32">
        <v>10.1547</v>
      </c>
      <c r="J800" s="36">
        <v>9.1630400000000005</v>
      </c>
      <c r="L800" s="21">
        <f t="shared" si="96"/>
        <v>9.2941400000000005</v>
      </c>
      <c r="M800" s="22">
        <f t="shared" si="97"/>
        <v>18.51433333333333</v>
      </c>
      <c r="O800" s="25">
        <f t="shared" si="98"/>
        <v>0.80307615305150259</v>
      </c>
      <c r="P800" s="26">
        <f t="shared" si="99"/>
        <v>1.4454868879838845</v>
      </c>
      <c r="R800" s="2">
        <f t="shared" si="100"/>
        <v>1.9920437322154958</v>
      </c>
      <c r="S800" s="2"/>
      <c r="T800" s="2">
        <f t="shared" si="101"/>
        <v>0.99424931987480503</v>
      </c>
      <c r="U800" s="2"/>
      <c r="V800" s="38">
        <f t="shared" si="102"/>
        <v>3.2152137549249909E-4</v>
      </c>
      <c r="W800" s="8">
        <v>793</v>
      </c>
      <c r="X800" s="9">
        <f t="shared" si="103"/>
        <v>3.2289990345804069E-3</v>
      </c>
    </row>
    <row r="801" spans="1:24">
      <c r="A801" s="15" t="s">
        <v>12367</v>
      </c>
      <c r="B801" s="1" t="s">
        <v>12368</v>
      </c>
      <c r="C801" t="s">
        <v>12369</v>
      </c>
      <c r="D801" s="1">
        <v>2</v>
      </c>
      <c r="E801" s="30">
        <v>9.3016100000000002</v>
      </c>
      <c r="F801" s="31">
        <v>8.4939</v>
      </c>
      <c r="G801" s="31">
        <v>8.4908099999999997</v>
      </c>
      <c r="H801" s="35">
        <v>16.849599999999999</v>
      </c>
      <c r="I801" s="32">
        <v>14.681800000000001</v>
      </c>
      <c r="J801" s="36">
        <v>15.2014</v>
      </c>
      <c r="L801" s="21">
        <f t="shared" si="96"/>
        <v>15.577599999999999</v>
      </c>
      <c r="M801" s="22">
        <f t="shared" si="97"/>
        <v>8.762106666666666</v>
      </c>
      <c r="O801" s="25">
        <f t="shared" si="98"/>
        <v>1.1318056546951856</v>
      </c>
      <c r="P801" s="26">
        <f t="shared" si="99"/>
        <v>0.46722614656430939</v>
      </c>
      <c r="R801" s="2">
        <f t="shared" si="100"/>
        <v>0.56248116954259109</v>
      </c>
      <c r="S801" s="2"/>
      <c r="T801" s="2">
        <f t="shared" si="101"/>
        <v>-0.83012329555724562</v>
      </c>
      <c r="U801" s="2"/>
      <c r="V801" s="38">
        <f t="shared" si="102"/>
        <v>3.2369214154605568E-4</v>
      </c>
      <c r="W801" s="8">
        <v>798</v>
      </c>
      <c r="X801" s="9">
        <f t="shared" si="103"/>
        <v>3.2304313474596337E-3</v>
      </c>
    </row>
    <row r="802" spans="1:24">
      <c r="A802" s="15" t="s">
        <v>18138</v>
      </c>
      <c r="B802" s="1" t="s">
        <v>18139</v>
      </c>
      <c r="C802" t="s">
        <v>18140</v>
      </c>
      <c r="D802" s="1">
        <v>12</v>
      </c>
      <c r="E802" s="30">
        <v>8.6977799999999998</v>
      </c>
      <c r="F802" s="31">
        <v>9.9138599999999997</v>
      </c>
      <c r="G802" s="31">
        <v>8.5185399999999998</v>
      </c>
      <c r="H802" s="35">
        <v>13.4168</v>
      </c>
      <c r="I802" s="32">
        <v>14.087999999999999</v>
      </c>
      <c r="J802" s="36">
        <v>13.586399999999999</v>
      </c>
      <c r="L802" s="21">
        <f t="shared" si="96"/>
        <v>13.697066666666666</v>
      </c>
      <c r="M802" s="22">
        <f t="shared" si="97"/>
        <v>9.0433933333333343</v>
      </c>
      <c r="O802" s="25">
        <f t="shared" si="98"/>
        <v>0.3490167522244928</v>
      </c>
      <c r="P802" s="26">
        <f t="shared" si="99"/>
        <v>0.75915473240528064</v>
      </c>
      <c r="R802" s="2">
        <f t="shared" si="100"/>
        <v>0.66024306907561725</v>
      </c>
      <c r="S802" s="2"/>
      <c r="T802" s="2">
        <f t="shared" si="101"/>
        <v>-0.5989308431564393</v>
      </c>
      <c r="U802" s="2"/>
      <c r="V802" s="38">
        <f t="shared" si="102"/>
        <v>3.2290755663765089E-4</v>
      </c>
      <c r="W802" s="8">
        <v>796</v>
      </c>
      <c r="X802" s="9">
        <f t="shared" si="103"/>
        <v>3.2306982174148892E-3</v>
      </c>
    </row>
    <row r="803" spans="1:24">
      <c r="A803" s="15" t="s">
        <v>3522</v>
      </c>
      <c r="B803" s="1" t="s">
        <v>3523</v>
      </c>
      <c r="C803" t="s">
        <v>3524</v>
      </c>
      <c r="D803" s="1">
        <v>39</v>
      </c>
      <c r="E803" s="30">
        <v>9.1911400000000008</v>
      </c>
      <c r="F803" s="31">
        <v>7.2810899999999998</v>
      </c>
      <c r="G803" s="31">
        <v>6.7198700000000002</v>
      </c>
      <c r="H803" s="35">
        <v>14.909599999999999</v>
      </c>
      <c r="I803" s="32">
        <v>15.1539</v>
      </c>
      <c r="J803" s="36">
        <v>15.6395</v>
      </c>
      <c r="L803" s="21">
        <f t="shared" si="96"/>
        <v>15.234333333333332</v>
      </c>
      <c r="M803" s="22">
        <f t="shared" si="97"/>
        <v>7.7306999999999997</v>
      </c>
      <c r="O803" s="25">
        <f t="shared" si="98"/>
        <v>0.37153821248067276</v>
      </c>
      <c r="P803" s="26">
        <f t="shared" si="99"/>
        <v>1.2955329858015947</v>
      </c>
      <c r="R803" s="2">
        <f t="shared" si="100"/>
        <v>0.50745246482725426</v>
      </c>
      <c r="S803" s="2"/>
      <c r="T803" s="2">
        <f t="shared" si="101"/>
        <v>-0.97865540947608221</v>
      </c>
      <c r="U803" s="2"/>
      <c r="V803" s="38">
        <f t="shared" si="102"/>
        <v>3.2338997782450631E-4</v>
      </c>
      <c r="W803" s="8">
        <v>797</v>
      </c>
      <c r="X803" s="9">
        <f t="shared" si="103"/>
        <v>3.2314652238323318E-3</v>
      </c>
    </row>
    <row r="804" spans="1:24">
      <c r="A804" s="15" t="s">
        <v>5888</v>
      </c>
      <c r="B804" s="1" t="s">
        <v>5889</v>
      </c>
      <c r="C804" t="s">
        <v>5890</v>
      </c>
      <c r="D804" s="1">
        <v>1</v>
      </c>
      <c r="E804" s="30">
        <v>33.926000000000002</v>
      </c>
      <c r="F804" s="31">
        <v>28.572199999999999</v>
      </c>
      <c r="G804" s="31">
        <v>24.470800000000001</v>
      </c>
      <c r="H804" s="35">
        <v>2.6402999999999999</v>
      </c>
      <c r="I804" s="32">
        <v>2.1705999999999999</v>
      </c>
      <c r="J804" s="36">
        <v>2.7477999999999998</v>
      </c>
      <c r="L804" s="21">
        <f t="shared" si="96"/>
        <v>2.5195666666666665</v>
      </c>
      <c r="M804" s="22">
        <f t="shared" si="97"/>
        <v>28.989666666666665</v>
      </c>
      <c r="O804" s="25">
        <f t="shared" si="98"/>
        <v>0.30695661474112806</v>
      </c>
      <c r="P804" s="26">
        <f t="shared" si="99"/>
        <v>4.7414038610240352</v>
      </c>
      <c r="R804" s="2">
        <f t="shared" si="100"/>
        <v>11.505814491909984</v>
      </c>
      <c r="S804" s="2"/>
      <c r="T804" s="2">
        <f t="shared" si="101"/>
        <v>3.5242912098572106</v>
      </c>
      <c r="U804" s="2"/>
      <c r="V804" s="38">
        <f t="shared" si="102"/>
        <v>3.2258537362495076E-4</v>
      </c>
      <c r="W804" s="8">
        <v>795</v>
      </c>
      <c r="X804" s="9">
        <f t="shared" si="103"/>
        <v>3.2315344849674315E-3</v>
      </c>
    </row>
    <row r="805" spans="1:24">
      <c r="A805" s="15" t="s">
        <v>11295</v>
      </c>
      <c r="B805" s="1" t="s">
        <v>11296</v>
      </c>
      <c r="C805" t="s">
        <v>11297</v>
      </c>
      <c r="D805" s="1">
        <v>5</v>
      </c>
      <c r="E805" s="30">
        <v>14.1302</v>
      </c>
      <c r="F805" s="31">
        <v>14.1921</v>
      </c>
      <c r="G805" s="31">
        <v>15.433999999999999</v>
      </c>
      <c r="H805" s="35">
        <v>9.0724199999999993</v>
      </c>
      <c r="I805" s="32">
        <v>7.9406699999999999</v>
      </c>
      <c r="J805" s="36">
        <v>9.33643</v>
      </c>
      <c r="L805" s="21">
        <f t="shared" si="96"/>
        <v>8.7831733333333322</v>
      </c>
      <c r="M805" s="22">
        <f t="shared" si="97"/>
        <v>14.585433333333333</v>
      </c>
      <c r="O805" s="25">
        <f t="shared" si="98"/>
        <v>0.74147435561409214</v>
      </c>
      <c r="P805" s="26">
        <f t="shared" si="99"/>
        <v>0.73553174189380344</v>
      </c>
      <c r="R805" s="2">
        <f t="shared" si="100"/>
        <v>1.6606108953787395</v>
      </c>
      <c r="S805" s="2"/>
      <c r="T805" s="2">
        <f t="shared" si="101"/>
        <v>0.7317140690440842</v>
      </c>
      <c r="U805" s="2"/>
      <c r="V805" s="38">
        <f t="shared" si="102"/>
        <v>3.2608694859573756E-4</v>
      </c>
      <c r="W805" s="8">
        <v>802</v>
      </c>
      <c r="X805" s="9">
        <f t="shared" si="103"/>
        <v>3.2381003224644061E-3</v>
      </c>
    </row>
    <row r="806" spans="1:24">
      <c r="A806" s="15" t="s">
        <v>8726</v>
      </c>
      <c r="B806" s="1" t="s">
        <v>8727</v>
      </c>
      <c r="C806" t="s">
        <v>8728</v>
      </c>
      <c r="D806" s="1">
        <v>13</v>
      </c>
      <c r="E806" s="30">
        <v>7.5210699999999999</v>
      </c>
      <c r="F806" s="31">
        <v>5.9242100000000004</v>
      </c>
      <c r="G806" s="31">
        <v>8.4258100000000002</v>
      </c>
      <c r="H806" s="35">
        <v>14.305099999999999</v>
      </c>
      <c r="I806" s="32">
        <v>14.373699999999999</v>
      </c>
      <c r="J806" s="36">
        <v>14.2812</v>
      </c>
      <c r="L806" s="21">
        <f t="shared" si="96"/>
        <v>14.32</v>
      </c>
      <c r="M806" s="22">
        <f t="shared" si="97"/>
        <v>7.2903633333333344</v>
      </c>
      <c r="O806" s="25">
        <f t="shared" si="98"/>
        <v>4.8016351381586407E-2</v>
      </c>
      <c r="P806" s="26">
        <f t="shared" si="99"/>
        <v>1.2666569442960196</v>
      </c>
      <c r="R806" s="2">
        <f t="shared" si="100"/>
        <v>0.50910358472998141</v>
      </c>
      <c r="S806" s="2"/>
      <c r="T806" s="2">
        <f t="shared" si="101"/>
        <v>-0.97396887086103834</v>
      </c>
      <c r="U806" s="2"/>
      <c r="V806" s="38">
        <f t="shared" si="102"/>
        <v>3.2831056745430333E-4</v>
      </c>
      <c r="W806" s="8">
        <v>804</v>
      </c>
      <c r="X806" s="9">
        <f t="shared" si="103"/>
        <v>3.252071342296109E-3</v>
      </c>
    </row>
    <row r="807" spans="1:24">
      <c r="A807" s="15" t="s">
        <v>20888</v>
      </c>
      <c r="B807" s="1" t="s">
        <v>20889</v>
      </c>
      <c r="C807" t="s">
        <v>20890</v>
      </c>
      <c r="D807" s="1">
        <v>2</v>
      </c>
      <c r="E807" s="30">
        <v>8.6305200000000006</v>
      </c>
      <c r="F807" s="31">
        <v>7.4543100000000004</v>
      </c>
      <c r="G807" s="31">
        <v>6.3909399999999996</v>
      </c>
      <c r="H807" s="35">
        <v>19.8809</v>
      </c>
      <c r="I807" s="32">
        <v>17.3797</v>
      </c>
      <c r="J807" s="36">
        <v>20.9497</v>
      </c>
      <c r="L807" s="21">
        <f t="shared" si="96"/>
        <v>19.403433333333332</v>
      </c>
      <c r="M807" s="22">
        <f t="shared" si="97"/>
        <v>7.4919233333333333</v>
      </c>
      <c r="O807" s="25">
        <f t="shared" si="98"/>
        <v>1.8322679425600761</v>
      </c>
      <c r="P807" s="26">
        <f t="shared" si="99"/>
        <v>1.120263681564897</v>
      </c>
      <c r="R807" s="2">
        <f t="shared" si="100"/>
        <v>0.38611328235724607</v>
      </c>
      <c r="S807" s="2"/>
      <c r="T807" s="2">
        <f t="shared" si="101"/>
        <v>-1.3729039108191123</v>
      </c>
      <c r="U807" s="2"/>
      <c r="V807" s="38">
        <f t="shared" si="102"/>
        <v>3.2816212383116793E-4</v>
      </c>
      <c r="W807" s="8">
        <v>803</v>
      </c>
      <c r="X807" s="9">
        <f t="shared" si="103"/>
        <v>3.254649008955693E-3</v>
      </c>
    </row>
    <row r="808" spans="1:24">
      <c r="A808" s="15" t="s">
        <v>10551</v>
      </c>
      <c r="B808" s="1" t="s">
        <v>10552</v>
      </c>
      <c r="C808" t="s">
        <v>10553</v>
      </c>
      <c r="D808" s="1">
        <v>12</v>
      </c>
      <c r="E808" s="30">
        <v>10.474600000000001</v>
      </c>
      <c r="F808" s="31">
        <v>8.7948500000000003</v>
      </c>
      <c r="G808" s="31">
        <v>9.2310400000000001</v>
      </c>
      <c r="H808" s="35">
        <v>14.359299999999999</v>
      </c>
      <c r="I808" s="32">
        <v>14.3743</v>
      </c>
      <c r="J808" s="36">
        <v>14.779</v>
      </c>
      <c r="L808" s="21">
        <f t="shared" si="96"/>
        <v>14.504199999999999</v>
      </c>
      <c r="M808" s="22">
        <f t="shared" si="97"/>
        <v>9.5001633333333331</v>
      </c>
      <c r="O808" s="25">
        <f t="shared" si="98"/>
        <v>0.238101931953523</v>
      </c>
      <c r="P808" s="26">
        <f t="shared" si="99"/>
        <v>0.8716137573680981</v>
      </c>
      <c r="R808" s="2">
        <f t="shared" si="100"/>
        <v>0.65499395577372999</v>
      </c>
      <c r="S808" s="2"/>
      <c r="T808" s="2">
        <f t="shared" si="101"/>
        <v>-0.61044650123803657</v>
      </c>
      <c r="U808" s="2"/>
      <c r="V808" s="38">
        <f t="shared" si="102"/>
        <v>3.3004859192315198E-4</v>
      </c>
      <c r="W808" s="8">
        <v>805</v>
      </c>
      <c r="X808" s="9">
        <f t="shared" si="103"/>
        <v>3.2652260696596053E-3</v>
      </c>
    </row>
    <row r="809" spans="1:24">
      <c r="A809" s="15" t="s">
        <v>13731</v>
      </c>
      <c r="B809" s="1" t="s">
        <v>13732</v>
      </c>
      <c r="C809" t="s">
        <v>13733</v>
      </c>
      <c r="D809" s="1">
        <v>3</v>
      </c>
      <c r="E809" s="30">
        <v>7.6999700000000004</v>
      </c>
      <c r="F809" s="31">
        <v>4.6363799999999999</v>
      </c>
      <c r="G809" s="31">
        <v>5.62751</v>
      </c>
      <c r="H809" s="35">
        <v>14.472200000000001</v>
      </c>
      <c r="I809" s="32">
        <v>15.0663</v>
      </c>
      <c r="J809" s="36">
        <v>14.8605</v>
      </c>
      <c r="L809" s="21">
        <f t="shared" si="96"/>
        <v>14.799666666666667</v>
      </c>
      <c r="M809" s="22">
        <f t="shared" si="97"/>
        <v>5.9879533333333335</v>
      </c>
      <c r="O809" s="25">
        <f t="shared" si="98"/>
        <v>0.3016856366042856</v>
      </c>
      <c r="P809" s="26">
        <f t="shared" si="99"/>
        <v>1.5632771569473314</v>
      </c>
      <c r="R809" s="2">
        <f t="shared" si="100"/>
        <v>0.40460055406653306</v>
      </c>
      <c r="S809" s="2"/>
      <c r="T809" s="2">
        <f t="shared" si="101"/>
        <v>-1.3054297993399251</v>
      </c>
      <c r="U809" s="2"/>
      <c r="V809" s="38">
        <f t="shared" si="102"/>
        <v>3.3088266891996744E-4</v>
      </c>
      <c r="W809" s="8">
        <v>807</v>
      </c>
      <c r="X809" s="9">
        <f t="shared" si="103"/>
        <v>3.2653650251284021E-3</v>
      </c>
    </row>
    <row r="810" spans="1:24">
      <c r="A810" s="15" t="s">
        <v>10337</v>
      </c>
      <c r="B810" s="1" t="s">
        <v>10338</v>
      </c>
      <c r="C810" t="s">
        <v>10339</v>
      </c>
      <c r="D810" s="1">
        <v>14</v>
      </c>
      <c r="E810" s="30">
        <v>17.351299999999998</v>
      </c>
      <c r="F810" s="31">
        <v>21.568999999999999</v>
      </c>
      <c r="G810" s="31">
        <v>20.698399999999999</v>
      </c>
      <c r="H810" s="35">
        <v>4.3170000000000002</v>
      </c>
      <c r="I810" s="32">
        <v>6.6840099999999998</v>
      </c>
      <c r="J810" s="36">
        <v>6.2033399999999999</v>
      </c>
      <c r="L810" s="21">
        <f t="shared" si="96"/>
        <v>5.7347833333333336</v>
      </c>
      <c r="M810" s="22">
        <f t="shared" si="97"/>
        <v>19.872899999999998</v>
      </c>
      <c r="O810" s="25">
        <f t="shared" si="98"/>
        <v>1.2511367221184613</v>
      </c>
      <c r="P810" s="26">
        <f t="shared" si="99"/>
        <v>2.2267321370115449</v>
      </c>
      <c r="R810" s="2">
        <f t="shared" si="100"/>
        <v>3.4653270829761071</v>
      </c>
      <c r="S810" s="2"/>
      <c r="T810" s="2">
        <f t="shared" si="101"/>
        <v>1.7929915309244211</v>
      </c>
      <c r="U810" s="2"/>
      <c r="V810" s="38">
        <f t="shared" si="102"/>
        <v>3.3070325471033877E-4</v>
      </c>
      <c r="W810" s="8">
        <v>806</v>
      </c>
      <c r="X810" s="9">
        <f t="shared" si="103"/>
        <v>3.2676435738376399E-3</v>
      </c>
    </row>
    <row r="811" spans="1:24">
      <c r="A811" s="15" t="s">
        <v>11142</v>
      </c>
      <c r="B811" s="1" t="s">
        <v>11143</v>
      </c>
      <c r="C811" t="s">
        <v>11144</v>
      </c>
      <c r="D811" s="1">
        <v>1</v>
      </c>
      <c r="E811" s="30">
        <v>4.8903100000000004</v>
      </c>
      <c r="F811" s="31">
        <v>6.1434800000000003</v>
      </c>
      <c r="G811" s="31">
        <v>5.0071099999999999</v>
      </c>
      <c r="H811" s="35">
        <v>20.250399999999999</v>
      </c>
      <c r="I811" s="32">
        <v>20.634599999999999</v>
      </c>
      <c r="J811" s="36">
        <v>16.326499999999999</v>
      </c>
      <c r="L811" s="21">
        <f t="shared" si="96"/>
        <v>19.070499999999999</v>
      </c>
      <c r="M811" s="22">
        <f t="shared" si="97"/>
        <v>5.3469666666666669</v>
      </c>
      <c r="O811" s="25">
        <f t="shared" si="98"/>
        <v>2.3841255021495682</v>
      </c>
      <c r="P811" s="26">
        <f t="shared" si="99"/>
        <v>0.69226850111306781</v>
      </c>
      <c r="R811" s="2">
        <f t="shared" si="100"/>
        <v>0.28037894479256797</v>
      </c>
      <c r="S811" s="2"/>
      <c r="T811" s="2">
        <f t="shared" si="101"/>
        <v>-1.8345500814299771</v>
      </c>
      <c r="U811" s="2"/>
      <c r="V811" s="38">
        <f t="shared" si="102"/>
        <v>3.3242932637484878E-4</v>
      </c>
      <c r="W811" s="8">
        <v>808</v>
      </c>
      <c r="X811" s="9">
        <f t="shared" si="103"/>
        <v>3.2765682614471479E-3</v>
      </c>
    </row>
    <row r="812" spans="1:24">
      <c r="A812" s="15" t="s">
        <v>6068</v>
      </c>
      <c r="B812" s="1" t="s">
        <v>6069</v>
      </c>
      <c r="C812" t="s">
        <v>6070</v>
      </c>
      <c r="D812" s="1">
        <v>33</v>
      </c>
      <c r="E812" s="30">
        <v>16.124500000000001</v>
      </c>
      <c r="F812" s="31">
        <v>15.7203</v>
      </c>
      <c r="G812" s="31">
        <v>14.835000000000001</v>
      </c>
      <c r="H812" s="35">
        <v>10.7041</v>
      </c>
      <c r="I812" s="32">
        <v>9.5933100000000007</v>
      </c>
      <c r="J812" s="36">
        <v>10.799300000000001</v>
      </c>
      <c r="L812" s="21">
        <f t="shared" si="96"/>
        <v>10.36557</v>
      </c>
      <c r="M812" s="22">
        <f t="shared" si="97"/>
        <v>15.559933333333333</v>
      </c>
      <c r="O812" s="25">
        <f t="shared" si="98"/>
        <v>0.67048854628546783</v>
      </c>
      <c r="P812" s="26">
        <f t="shared" si="99"/>
        <v>0.65953821976693161</v>
      </c>
      <c r="R812" s="2">
        <f t="shared" si="100"/>
        <v>1.5011169991938054</v>
      </c>
      <c r="S812" s="2"/>
      <c r="T812" s="2">
        <f t="shared" si="101"/>
        <v>0.58603642704420555</v>
      </c>
      <c r="U812" s="2"/>
      <c r="V812" s="38">
        <f t="shared" si="102"/>
        <v>3.3357604409801211E-4</v>
      </c>
      <c r="W812" s="8">
        <v>809</v>
      </c>
      <c r="X812" s="9">
        <f t="shared" si="103"/>
        <v>3.283806693691679E-3</v>
      </c>
    </row>
    <row r="813" spans="1:24">
      <c r="A813" s="15" t="s">
        <v>16930</v>
      </c>
      <c r="B813" s="1" t="s">
        <v>16931</v>
      </c>
      <c r="C813" t="s">
        <v>16932</v>
      </c>
      <c r="D813" s="1">
        <v>14</v>
      </c>
      <c r="E813" s="30">
        <v>7.4591399999999997</v>
      </c>
      <c r="F813" s="31">
        <v>3.49065</v>
      </c>
      <c r="G813" s="31">
        <v>4.3695700000000004</v>
      </c>
      <c r="H813" s="35">
        <v>18.541399999999999</v>
      </c>
      <c r="I813" s="32">
        <v>16.818100000000001</v>
      </c>
      <c r="J813" s="36">
        <v>17.4057</v>
      </c>
      <c r="L813" s="21">
        <f t="shared" si="96"/>
        <v>17.588399999999996</v>
      </c>
      <c r="M813" s="22">
        <f t="shared" si="97"/>
        <v>5.1064533333333335</v>
      </c>
      <c r="O813" s="25">
        <f t="shared" si="98"/>
        <v>0.87605661346741659</v>
      </c>
      <c r="P813" s="26">
        <f t="shared" si="99"/>
        <v>2.0843406643908602</v>
      </c>
      <c r="R813" s="2">
        <f t="shared" si="100"/>
        <v>0.29033074829622563</v>
      </c>
      <c r="S813" s="2"/>
      <c r="T813" s="2">
        <f t="shared" si="101"/>
        <v>-1.7842307221465556</v>
      </c>
      <c r="U813" s="2"/>
      <c r="V813" s="38">
        <f t="shared" si="102"/>
        <v>3.3411979966911133E-4</v>
      </c>
      <c r="W813" s="8">
        <v>810</v>
      </c>
      <c r="X813" s="9">
        <f t="shared" si="103"/>
        <v>3.2850988698330899E-3</v>
      </c>
    </row>
    <row r="814" spans="1:24">
      <c r="A814" s="15" t="s">
        <v>9678</v>
      </c>
      <c r="C814" t="s">
        <v>9679</v>
      </c>
      <c r="D814" s="1">
        <v>8</v>
      </c>
      <c r="E814" s="30">
        <v>6.46183</v>
      </c>
      <c r="F814" s="31">
        <v>4.9375299999999998</v>
      </c>
      <c r="G814" s="31">
        <v>6.0170599999999999</v>
      </c>
      <c r="H814" s="35">
        <v>16.881900000000002</v>
      </c>
      <c r="I814" s="32">
        <v>20.949300000000001</v>
      </c>
      <c r="J814" s="36">
        <v>17.6477</v>
      </c>
      <c r="L814" s="21">
        <f t="shared" si="96"/>
        <v>18.492966666666668</v>
      </c>
      <c r="M814" s="22">
        <f t="shared" si="97"/>
        <v>5.8054733333333326</v>
      </c>
      <c r="O814" s="25">
        <f t="shared" si="98"/>
        <v>2.1614329722046279</v>
      </c>
      <c r="P814" s="26">
        <f t="shared" si="99"/>
        <v>0.78386817171852308</v>
      </c>
      <c r="R814" s="2">
        <f t="shared" si="100"/>
        <v>0.313928718846264</v>
      </c>
      <c r="S814" s="2"/>
      <c r="T814" s="2">
        <f t="shared" si="101"/>
        <v>-1.6714910792140358</v>
      </c>
      <c r="U814" s="2"/>
      <c r="V814" s="38">
        <f t="shared" si="102"/>
        <v>3.3467456672075954E-4</v>
      </c>
      <c r="W814" s="8">
        <v>811</v>
      </c>
      <c r="X814" s="9">
        <f t="shared" si="103"/>
        <v>3.2864959918176683E-3</v>
      </c>
    </row>
    <row r="815" spans="1:24">
      <c r="A815" s="15" t="s">
        <v>6204</v>
      </c>
      <c r="B815" s="1" t="s">
        <v>6205</v>
      </c>
      <c r="C815" t="s">
        <v>6206</v>
      </c>
      <c r="D815" s="1">
        <v>7</v>
      </c>
      <c r="E815" s="30">
        <v>14.5243</v>
      </c>
      <c r="F815" s="31">
        <v>16.2592</v>
      </c>
      <c r="G815" s="31">
        <v>15.829700000000001</v>
      </c>
      <c r="H815" s="35">
        <v>9.8053299999999997</v>
      </c>
      <c r="I815" s="32">
        <v>10.0776</v>
      </c>
      <c r="J815" s="36">
        <v>8.9464299999999994</v>
      </c>
      <c r="L815" s="21">
        <f t="shared" si="96"/>
        <v>9.6097866666666665</v>
      </c>
      <c r="M815" s="22">
        <f t="shared" si="97"/>
        <v>15.537733333333334</v>
      </c>
      <c r="O815" s="25">
        <f t="shared" si="98"/>
        <v>0.59039333383205961</v>
      </c>
      <c r="P815" s="26">
        <f t="shared" si="99"/>
        <v>0.90355016647297082</v>
      </c>
      <c r="R815" s="2">
        <f t="shared" si="100"/>
        <v>1.6168655842516102</v>
      </c>
      <c r="S815" s="2"/>
      <c r="T815" s="2">
        <f t="shared" si="101"/>
        <v>0.69319974746088686</v>
      </c>
      <c r="U815" s="2"/>
      <c r="V815" s="38">
        <f t="shared" si="102"/>
        <v>3.4084195535456953E-4</v>
      </c>
      <c r="W815" s="8">
        <v>821</v>
      </c>
      <c r="X815" s="9">
        <f t="shared" si="103"/>
        <v>3.3062915133298316E-3</v>
      </c>
    </row>
    <row r="816" spans="1:24">
      <c r="A816" s="15" t="s">
        <v>20878</v>
      </c>
      <c r="B816" s="1" t="s">
        <v>20879</v>
      </c>
      <c r="C816" t="s">
        <v>20880</v>
      </c>
      <c r="D816" s="1">
        <v>1</v>
      </c>
      <c r="E816" s="30">
        <v>16.391400000000001</v>
      </c>
      <c r="F816" s="31">
        <v>17.926400000000001</v>
      </c>
      <c r="G816" s="31">
        <v>18.935600000000001</v>
      </c>
      <c r="H816" s="35">
        <v>7.85215</v>
      </c>
      <c r="I816" s="32">
        <v>6.7274099999999999</v>
      </c>
      <c r="J816" s="36">
        <v>9.2054200000000002</v>
      </c>
      <c r="L816" s="21">
        <f t="shared" si="96"/>
        <v>7.928326666666667</v>
      </c>
      <c r="M816" s="22">
        <f t="shared" si="97"/>
        <v>17.751133333333335</v>
      </c>
      <c r="O816" s="25">
        <f t="shared" si="98"/>
        <v>1.2407600708571087</v>
      </c>
      <c r="P816" s="26">
        <f t="shared" si="99"/>
        <v>1.2811234184626137</v>
      </c>
      <c r="R816" s="2">
        <f t="shared" si="100"/>
        <v>2.2389508000427161</v>
      </c>
      <c r="S816" s="2"/>
      <c r="T816" s="2">
        <f t="shared" si="101"/>
        <v>1.1628228259510005</v>
      </c>
      <c r="U816" s="2"/>
      <c r="V816" s="38">
        <f t="shared" si="102"/>
        <v>3.3715944413900613E-4</v>
      </c>
      <c r="W816" s="8">
        <v>812</v>
      </c>
      <c r="X816" s="9">
        <f t="shared" si="103"/>
        <v>3.3068199669003019E-3</v>
      </c>
    </row>
    <row r="817" spans="1:24">
      <c r="A817" s="15" t="s">
        <v>3456</v>
      </c>
      <c r="B817" s="1" t="s">
        <v>3457</v>
      </c>
      <c r="C817" t="s">
        <v>3458</v>
      </c>
      <c r="D817" s="1">
        <v>62</v>
      </c>
      <c r="E817" s="30">
        <v>7.9846500000000002</v>
      </c>
      <c r="F817" s="31">
        <v>6.0051800000000002</v>
      </c>
      <c r="G817" s="31">
        <v>6.66221</v>
      </c>
      <c r="H817" s="35">
        <v>14.543699999999999</v>
      </c>
      <c r="I817" s="32">
        <v>15.368</v>
      </c>
      <c r="J817" s="36">
        <v>16.956900000000001</v>
      </c>
      <c r="L817" s="21">
        <f t="shared" si="96"/>
        <v>15.622866666666667</v>
      </c>
      <c r="M817" s="22">
        <f t="shared" si="97"/>
        <v>6.8840133333333329</v>
      </c>
      <c r="O817" s="25">
        <f t="shared" si="98"/>
        <v>1.2266219153974607</v>
      </c>
      <c r="P817" s="26">
        <f t="shared" si="99"/>
        <v>1.008202811557944</v>
      </c>
      <c r="R817" s="2">
        <f t="shared" si="100"/>
        <v>0.44063701497377772</v>
      </c>
      <c r="S817" s="2"/>
      <c r="T817" s="2">
        <f t="shared" si="101"/>
        <v>-1.1823374035796133</v>
      </c>
      <c r="U817" s="2"/>
      <c r="V817" s="38">
        <f t="shared" si="102"/>
        <v>3.3808448622715912E-4</v>
      </c>
      <c r="W817" s="8">
        <v>814</v>
      </c>
      <c r="X817" s="9">
        <f t="shared" si="103"/>
        <v>3.3077455138981514E-3</v>
      </c>
    </row>
    <row r="818" spans="1:24">
      <c r="A818" s="15" t="s">
        <v>2874</v>
      </c>
      <c r="B818" s="1" t="s">
        <v>2875</v>
      </c>
      <c r="C818" t="s">
        <v>2876</v>
      </c>
      <c r="D818" s="1">
        <v>41</v>
      </c>
      <c r="E818" s="30">
        <v>8.66066</v>
      </c>
      <c r="F818" s="31">
        <v>6.2473700000000001</v>
      </c>
      <c r="G818" s="31">
        <v>7.4798799999999996</v>
      </c>
      <c r="H818" s="35">
        <v>17.680099999999999</v>
      </c>
      <c r="I818" s="32">
        <v>17.2165</v>
      </c>
      <c r="J818" s="36">
        <v>15.4292</v>
      </c>
      <c r="L818" s="21">
        <f t="shared" si="96"/>
        <v>16.775266666666667</v>
      </c>
      <c r="M818" s="22">
        <f t="shared" si="97"/>
        <v>7.4626366666666657</v>
      </c>
      <c r="O818" s="25">
        <f t="shared" si="98"/>
        <v>1.1885507323346922</v>
      </c>
      <c r="P818" s="26">
        <f t="shared" si="99"/>
        <v>1.206737401191055</v>
      </c>
      <c r="R818" s="2">
        <f t="shared" si="100"/>
        <v>0.44485949552714504</v>
      </c>
      <c r="S818" s="2"/>
      <c r="T818" s="2">
        <f t="shared" si="101"/>
        <v>-1.1685783478286476</v>
      </c>
      <c r="U818" s="2"/>
      <c r="V818" s="38">
        <f t="shared" si="102"/>
        <v>3.3942268502409488E-4</v>
      </c>
      <c r="W818" s="8">
        <v>817</v>
      </c>
      <c r="X818" s="9">
        <f t="shared" si="103"/>
        <v>3.3086441414099041E-3</v>
      </c>
    </row>
    <row r="819" spans="1:24">
      <c r="A819" s="15" t="s">
        <v>1987</v>
      </c>
      <c r="B819" s="1" t="s">
        <v>1988</v>
      </c>
      <c r="C819" t="s">
        <v>1989</v>
      </c>
      <c r="D819" s="1">
        <v>27</v>
      </c>
      <c r="E819" s="30">
        <v>14.858700000000001</v>
      </c>
      <c r="F819" s="31">
        <v>14.137</v>
      </c>
      <c r="G819" s="31">
        <v>16.232700000000001</v>
      </c>
      <c r="H819" s="35">
        <v>9.2631899999999998</v>
      </c>
      <c r="I819" s="32">
        <v>8.4931800000000006</v>
      </c>
      <c r="J819" s="36">
        <v>8.6869499999999995</v>
      </c>
      <c r="L819" s="21">
        <f t="shared" si="96"/>
        <v>8.8144399999999994</v>
      </c>
      <c r="M819" s="22">
        <f t="shared" si="97"/>
        <v>15.076133333333333</v>
      </c>
      <c r="O819" s="25">
        <f t="shared" si="98"/>
        <v>0.4005235637262804</v>
      </c>
      <c r="P819" s="26">
        <f t="shared" si="99"/>
        <v>1.0646349436935338</v>
      </c>
      <c r="R819" s="2">
        <f t="shared" si="100"/>
        <v>1.7103903745823144</v>
      </c>
      <c r="S819" s="2"/>
      <c r="T819" s="2">
        <f t="shared" si="101"/>
        <v>0.7743256392623441</v>
      </c>
      <c r="U819" s="2"/>
      <c r="V819" s="38">
        <f t="shared" si="102"/>
        <v>3.3782803303286169E-4</v>
      </c>
      <c r="W819" s="8">
        <v>813</v>
      </c>
      <c r="X819" s="9">
        <f t="shared" si="103"/>
        <v>3.3093019127597915E-3</v>
      </c>
    </row>
    <row r="820" spans="1:24">
      <c r="A820" s="15" t="s">
        <v>16043</v>
      </c>
      <c r="B820" s="1" t="s">
        <v>16044</v>
      </c>
      <c r="C820" t="s">
        <v>16045</v>
      </c>
      <c r="D820" s="1">
        <v>8</v>
      </c>
      <c r="E820" s="30">
        <v>17.566400000000002</v>
      </c>
      <c r="F820" s="31">
        <v>17.896699999999999</v>
      </c>
      <c r="G820" s="31">
        <v>17.838699999999999</v>
      </c>
      <c r="H820" s="35">
        <v>11.429</v>
      </c>
      <c r="I820" s="32">
        <v>8.6191899999999997</v>
      </c>
      <c r="J820" s="36">
        <v>9.8868100000000005</v>
      </c>
      <c r="L820" s="21">
        <f t="shared" si="96"/>
        <v>9.9783333333333335</v>
      </c>
      <c r="M820" s="22">
        <f t="shared" si="97"/>
        <v>17.767266666666668</v>
      </c>
      <c r="O820" s="25">
        <f t="shared" si="98"/>
        <v>1.4071391009538987</v>
      </c>
      <c r="P820" s="26">
        <f t="shared" si="99"/>
        <v>0.17635635325480298</v>
      </c>
      <c r="R820" s="2">
        <f t="shared" si="100"/>
        <v>1.7805845999665944</v>
      </c>
      <c r="S820" s="2"/>
      <c r="T820" s="2">
        <f t="shared" si="101"/>
        <v>0.83235098332957702</v>
      </c>
      <c r="U820" s="2"/>
      <c r="V820" s="38">
        <f t="shared" si="102"/>
        <v>3.4081416500472646E-4</v>
      </c>
      <c r="W820" s="8">
        <v>820</v>
      </c>
      <c r="X820" s="9">
        <f t="shared" si="103"/>
        <v>3.3100536708507828E-3</v>
      </c>
    </row>
    <row r="821" spans="1:24">
      <c r="A821" s="15" t="s">
        <v>237</v>
      </c>
      <c r="B821" s="1" t="s">
        <v>238</v>
      </c>
      <c r="C821" t="s">
        <v>239</v>
      </c>
      <c r="D821" s="1">
        <v>23</v>
      </c>
      <c r="E821" s="30">
        <v>19.606300000000001</v>
      </c>
      <c r="F821" s="31">
        <v>16.5715</v>
      </c>
      <c r="G821" s="31">
        <v>18.491399999999999</v>
      </c>
      <c r="H821" s="35">
        <v>9.6144599999999993</v>
      </c>
      <c r="I821" s="32">
        <v>9.8404900000000008</v>
      </c>
      <c r="J821" s="36">
        <v>9.8029200000000003</v>
      </c>
      <c r="L821" s="21">
        <f t="shared" si="96"/>
        <v>9.7526233333333341</v>
      </c>
      <c r="M821" s="22">
        <f t="shared" si="97"/>
        <v>18.223066666666668</v>
      </c>
      <c r="O821" s="25">
        <f t="shared" si="98"/>
        <v>0.12111856271164018</v>
      </c>
      <c r="P821" s="26">
        <f t="shared" si="99"/>
        <v>1.5350911514738574</v>
      </c>
      <c r="R821" s="2">
        <f t="shared" si="100"/>
        <v>1.8685297323421015</v>
      </c>
      <c r="S821" s="2"/>
      <c r="T821" s="2">
        <f t="shared" si="101"/>
        <v>0.90190352029410747</v>
      </c>
      <c r="U821" s="2"/>
      <c r="V821" s="38">
        <f t="shared" si="102"/>
        <v>3.3879800277006788E-4</v>
      </c>
      <c r="W821" s="8">
        <v>815</v>
      </c>
      <c r="X821" s="9">
        <f t="shared" si="103"/>
        <v>3.3106592565163443E-3</v>
      </c>
    </row>
    <row r="822" spans="1:24">
      <c r="A822" s="15" t="s">
        <v>14643</v>
      </c>
      <c r="B822" s="1" t="s">
        <v>14644</v>
      </c>
      <c r="C822" t="s">
        <v>14645</v>
      </c>
      <c r="D822" s="1">
        <v>3</v>
      </c>
      <c r="E822" s="30">
        <v>16.466799999999999</v>
      </c>
      <c r="F822" s="31">
        <v>16.745699999999999</v>
      </c>
      <c r="G822" s="31">
        <v>17.739000000000001</v>
      </c>
      <c r="H822" s="35">
        <v>9.1624199999999991</v>
      </c>
      <c r="I822" s="32">
        <v>10.7399</v>
      </c>
      <c r="J822" s="36">
        <v>8.3761200000000002</v>
      </c>
      <c r="L822" s="21">
        <f t="shared" si="96"/>
        <v>9.426146666666666</v>
      </c>
      <c r="M822" s="22">
        <f t="shared" si="97"/>
        <v>16.983833333333333</v>
      </c>
      <c r="O822" s="25">
        <f t="shared" si="98"/>
        <v>1.2037557011841522</v>
      </c>
      <c r="P822" s="26">
        <f t="shared" si="99"/>
        <v>0.66869561336480632</v>
      </c>
      <c r="R822" s="2">
        <f t="shared" si="100"/>
        <v>1.8017790231710096</v>
      </c>
      <c r="S822" s="2"/>
      <c r="T822" s="2">
        <f t="shared" si="101"/>
        <v>0.84942208455651569</v>
      </c>
      <c r="U822" s="2"/>
      <c r="V822" s="38">
        <f t="shared" si="102"/>
        <v>3.4174715937744347E-4</v>
      </c>
      <c r="W822" s="8">
        <v>822</v>
      </c>
      <c r="X822" s="9">
        <f t="shared" si="103"/>
        <v>3.3110393884208753E-3</v>
      </c>
    </row>
    <row r="823" spans="1:24">
      <c r="A823" s="15" t="s">
        <v>17360</v>
      </c>
      <c r="B823" s="1" t="s">
        <v>17361</v>
      </c>
      <c r="C823" t="s">
        <v>17362</v>
      </c>
      <c r="D823" s="1">
        <v>8</v>
      </c>
      <c r="E823" s="30">
        <v>8.7141599999999997</v>
      </c>
      <c r="F823" s="31">
        <v>7.4106699999999996</v>
      </c>
      <c r="G823" s="31">
        <v>6.4870200000000002</v>
      </c>
      <c r="H823" s="35">
        <v>13.7713</v>
      </c>
      <c r="I823" s="32">
        <v>13.5999</v>
      </c>
      <c r="J823" s="36">
        <v>13.768599999999999</v>
      </c>
      <c r="L823" s="21">
        <f t="shared" si="96"/>
        <v>13.713266666666668</v>
      </c>
      <c r="M823" s="22">
        <f t="shared" si="97"/>
        <v>7.5372833333333338</v>
      </c>
      <c r="O823" s="25">
        <f t="shared" si="98"/>
        <v>9.8187694408888693E-2</v>
      </c>
      <c r="P823" s="26">
        <f t="shared" si="99"/>
        <v>1.1189554714256207</v>
      </c>
      <c r="R823" s="2">
        <f t="shared" si="100"/>
        <v>0.54963441727961726</v>
      </c>
      <c r="S823" s="2"/>
      <c r="T823" s="2">
        <f t="shared" si="101"/>
        <v>-0.8634557485115999</v>
      </c>
      <c r="U823" s="2"/>
      <c r="V823" s="38">
        <f t="shared" si="102"/>
        <v>3.3939064212321204E-4</v>
      </c>
      <c r="W823" s="8">
        <v>816</v>
      </c>
      <c r="X823" s="9">
        <f t="shared" si="103"/>
        <v>3.3123861199378193E-3</v>
      </c>
    </row>
    <row r="824" spans="1:24">
      <c r="A824" s="15" t="s">
        <v>16867</v>
      </c>
      <c r="B824" s="1" t="s">
        <v>16868</v>
      </c>
      <c r="C824" t="s">
        <v>16869</v>
      </c>
      <c r="D824" s="1">
        <v>6</v>
      </c>
      <c r="E824" s="30">
        <v>9.2346699999999995</v>
      </c>
      <c r="F824" s="31">
        <v>7.3464299999999998</v>
      </c>
      <c r="G824" s="31">
        <v>8.9551300000000005</v>
      </c>
      <c r="H824" s="35">
        <v>14.4008</v>
      </c>
      <c r="I824" s="32">
        <v>15.598599999999999</v>
      </c>
      <c r="J824" s="36">
        <v>15.0221</v>
      </c>
      <c r="L824" s="21">
        <f t="shared" si="96"/>
        <v>15.007166666666668</v>
      </c>
      <c r="M824" s="22">
        <f t="shared" si="97"/>
        <v>8.5120766666666672</v>
      </c>
      <c r="O824" s="25">
        <f t="shared" si="98"/>
        <v>0.59903961749898715</v>
      </c>
      <c r="P824" s="26">
        <f t="shared" si="99"/>
        <v>1.0191097912066851</v>
      </c>
      <c r="R824" s="2">
        <f t="shared" si="100"/>
        <v>0.56720078184867229</v>
      </c>
      <c r="S824" s="2"/>
      <c r="T824" s="2">
        <f t="shared" si="101"/>
        <v>-0.81806857364909968</v>
      </c>
      <c r="U824" s="2"/>
      <c r="V824" s="38">
        <f t="shared" si="102"/>
        <v>3.4032086860577159E-4</v>
      </c>
      <c r="W824" s="8">
        <v>818</v>
      </c>
      <c r="X824" s="9">
        <f t="shared" si="103"/>
        <v>3.3133440068170718E-3</v>
      </c>
    </row>
    <row r="825" spans="1:24">
      <c r="A825" s="15" t="s">
        <v>19174</v>
      </c>
      <c r="B825" s="1" t="s">
        <v>19175</v>
      </c>
      <c r="C825" t="s">
        <v>19176</v>
      </c>
      <c r="D825" s="1">
        <v>5</v>
      </c>
      <c r="E825" s="30">
        <v>17.2944</v>
      </c>
      <c r="F825" s="31">
        <v>15.0688</v>
      </c>
      <c r="G825" s="31">
        <v>17.448499999999999</v>
      </c>
      <c r="H825" s="35">
        <v>7.8925700000000001</v>
      </c>
      <c r="I825" s="32">
        <v>7.1555900000000001</v>
      </c>
      <c r="J825" s="36">
        <v>8.8293999999999997</v>
      </c>
      <c r="L825" s="21">
        <f t="shared" si="96"/>
        <v>7.9591866666666666</v>
      </c>
      <c r="M825" s="22">
        <f t="shared" si="97"/>
        <v>16.603899999999999</v>
      </c>
      <c r="O825" s="25">
        <f t="shared" si="98"/>
        <v>0.83889112179908842</v>
      </c>
      <c r="P825" s="26">
        <f t="shared" si="99"/>
        <v>1.3316665160617351</v>
      </c>
      <c r="R825" s="2">
        <f t="shared" si="100"/>
        <v>2.0861302411134135</v>
      </c>
      <c r="S825" s="2"/>
      <c r="T825" s="2">
        <f t="shared" si="101"/>
        <v>1.0608292308887892</v>
      </c>
      <c r="U825" s="2"/>
      <c r="V825" s="38">
        <f t="shared" si="102"/>
        <v>3.407400263400827E-4</v>
      </c>
      <c r="W825" s="8">
        <v>819</v>
      </c>
      <c r="X825" s="9">
        <f t="shared" si="103"/>
        <v>3.3133743220664451E-3</v>
      </c>
    </row>
    <row r="826" spans="1:24">
      <c r="A826" s="15" t="s">
        <v>13893</v>
      </c>
      <c r="B826" s="1" t="s">
        <v>13894</v>
      </c>
      <c r="C826" t="s">
        <v>13895</v>
      </c>
      <c r="D826" s="1">
        <v>3</v>
      </c>
      <c r="E826" s="30">
        <v>8.3988200000000006</v>
      </c>
      <c r="F826" s="31">
        <v>6.4233200000000004</v>
      </c>
      <c r="G826" s="31">
        <v>6.9661999999999997</v>
      </c>
      <c r="H826" s="35">
        <v>17.614000000000001</v>
      </c>
      <c r="I826" s="32">
        <v>15.398199999999999</v>
      </c>
      <c r="J826" s="36">
        <v>15.465</v>
      </c>
      <c r="L826" s="21">
        <f t="shared" si="96"/>
        <v>16.159066666666664</v>
      </c>
      <c r="M826" s="22">
        <f t="shared" si="97"/>
        <v>7.2627800000000002</v>
      </c>
      <c r="O826" s="25">
        <f t="shared" si="98"/>
        <v>1.2604518290412114</v>
      </c>
      <c r="P826" s="26">
        <f t="shared" si="99"/>
        <v>1.0205977830663764</v>
      </c>
      <c r="R826" s="2">
        <f t="shared" si="100"/>
        <v>0.44945541409157302</v>
      </c>
      <c r="S826" s="2"/>
      <c r="T826" s="2">
        <f t="shared" si="101"/>
        <v>-1.1537500871773052</v>
      </c>
      <c r="U826" s="2"/>
      <c r="V826" s="38">
        <f t="shared" si="102"/>
        <v>3.4249984050004263E-4</v>
      </c>
      <c r="W826" s="8">
        <v>823</v>
      </c>
      <c r="X826" s="9">
        <f t="shared" si="103"/>
        <v>3.3142997931255645E-3</v>
      </c>
    </row>
    <row r="827" spans="1:24">
      <c r="A827" s="15" t="s">
        <v>4440</v>
      </c>
      <c r="B827" s="1" t="s">
        <v>4441</v>
      </c>
      <c r="C827" t="s">
        <v>4442</v>
      </c>
      <c r="D827" s="1">
        <v>25</v>
      </c>
      <c r="E827" s="30">
        <v>8.8200699999999994</v>
      </c>
      <c r="F827" s="31">
        <v>7.7355700000000001</v>
      </c>
      <c r="G827" s="31">
        <v>8.1909100000000006</v>
      </c>
      <c r="H827" s="35">
        <v>14.4968</v>
      </c>
      <c r="I827" s="32">
        <v>13.630699999999999</v>
      </c>
      <c r="J827" s="36">
        <v>12.845800000000001</v>
      </c>
      <c r="L827" s="21">
        <f t="shared" si="96"/>
        <v>13.657766666666666</v>
      </c>
      <c r="M827" s="22">
        <f t="shared" si="97"/>
        <v>8.2488499999999991</v>
      </c>
      <c r="O827" s="25">
        <f t="shared" si="98"/>
        <v>0.82583273326584306</v>
      </c>
      <c r="P827" s="26">
        <f t="shared" si="99"/>
        <v>0.5445666581787757</v>
      </c>
      <c r="R827" s="2">
        <f t="shared" si="100"/>
        <v>0.60396770579865422</v>
      </c>
      <c r="S827" s="2"/>
      <c r="T827" s="2">
        <f t="shared" si="101"/>
        <v>-0.72745668429348598</v>
      </c>
      <c r="U827" s="2"/>
      <c r="V827" s="38">
        <f t="shared" si="102"/>
        <v>3.4673371582480395E-4</v>
      </c>
      <c r="W827" s="8">
        <v>826</v>
      </c>
      <c r="X827" s="9">
        <f t="shared" si="103"/>
        <v>3.3430839138362451E-3</v>
      </c>
    </row>
    <row r="828" spans="1:24">
      <c r="A828" s="15" t="s">
        <v>4397</v>
      </c>
      <c r="B828" s="1" t="s">
        <v>4398</v>
      </c>
      <c r="C828" t="s">
        <v>4399</v>
      </c>
      <c r="D828" s="1">
        <v>29</v>
      </c>
      <c r="E828" s="30">
        <v>16.3887</v>
      </c>
      <c r="F828" s="31">
        <v>18.205300000000001</v>
      </c>
      <c r="G828" s="31">
        <v>19.538499999999999</v>
      </c>
      <c r="H828" s="35">
        <v>8.9053000000000004</v>
      </c>
      <c r="I828" s="32">
        <v>9.5478799999999993</v>
      </c>
      <c r="J828" s="36">
        <v>8.6569199999999995</v>
      </c>
      <c r="L828" s="21">
        <f t="shared" si="96"/>
        <v>9.0366999999999997</v>
      </c>
      <c r="M828" s="22">
        <f t="shared" si="97"/>
        <v>18.044166666666666</v>
      </c>
      <c r="O828" s="25">
        <f t="shared" si="98"/>
        <v>0.45978462392733377</v>
      </c>
      <c r="P828" s="26">
        <f t="shared" si="99"/>
        <v>1.5810701987367075</v>
      </c>
      <c r="R828" s="2">
        <f t="shared" si="100"/>
        <v>1.9967650432864503</v>
      </c>
      <c r="S828" s="2"/>
      <c r="T828" s="2">
        <f t="shared" si="101"/>
        <v>0.9976645827429228</v>
      </c>
      <c r="U828" s="2"/>
      <c r="V828" s="38">
        <f t="shared" si="102"/>
        <v>3.4610329881325572E-4</v>
      </c>
      <c r="W828" s="8">
        <v>824</v>
      </c>
      <c r="X828" s="9">
        <f t="shared" si="103"/>
        <v>3.345105184161127E-3</v>
      </c>
    </row>
    <row r="829" spans="1:24">
      <c r="A829" s="15" t="s">
        <v>18908</v>
      </c>
      <c r="B829" s="1" t="s">
        <v>18909</v>
      </c>
      <c r="C829" t="s">
        <v>18910</v>
      </c>
      <c r="D829" s="1">
        <v>6</v>
      </c>
      <c r="E829" s="30">
        <v>16.270900000000001</v>
      </c>
      <c r="F829" s="31">
        <v>15.646000000000001</v>
      </c>
      <c r="G829" s="31">
        <v>15.14</v>
      </c>
      <c r="H829" s="35">
        <v>11.711399999999999</v>
      </c>
      <c r="I829" s="32">
        <v>10.508800000000001</v>
      </c>
      <c r="J829" s="36">
        <v>11.234</v>
      </c>
      <c r="L829" s="21">
        <f t="shared" si="96"/>
        <v>11.151400000000001</v>
      </c>
      <c r="M829" s="22">
        <f t="shared" si="97"/>
        <v>15.685633333333334</v>
      </c>
      <c r="O829" s="25">
        <f t="shared" si="98"/>
        <v>0.60554005647851172</v>
      </c>
      <c r="P829" s="26">
        <f t="shared" si="99"/>
        <v>0.56649077956603455</v>
      </c>
      <c r="R829" s="2">
        <f t="shared" si="100"/>
        <v>1.4066066443077401</v>
      </c>
      <c r="S829" s="2"/>
      <c r="T829" s="2">
        <f t="shared" si="101"/>
        <v>0.49221893721099819</v>
      </c>
      <c r="U829" s="2"/>
      <c r="V829" s="38">
        <f t="shared" si="102"/>
        <v>3.4666998022378823E-4</v>
      </c>
      <c r="W829" s="8">
        <v>825</v>
      </c>
      <c r="X829" s="9">
        <f t="shared" si="103"/>
        <v>3.3465208757603028E-3</v>
      </c>
    </row>
    <row r="830" spans="1:24">
      <c r="A830" s="15" t="s">
        <v>11127</v>
      </c>
      <c r="B830" s="1" t="s">
        <v>11128</v>
      </c>
      <c r="C830" t="s">
        <v>11129</v>
      </c>
      <c r="D830" s="1">
        <v>12</v>
      </c>
      <c r="E830" s="30">
        <v>7.0195400000000001</v>
      </c>
      <c r="F830" s="31">
        <v>8.0910100000000007</v>
      </c>
      <c r="G830" s="31">
        <v>8.7246600000000001</v>
      </c>
      <c r="H830" s="35">
        <v>15.974399999999999</v>
      </c>
      <c r="I830" s="32">
        <v>16.724399999999999</v>
      </c>
      <c r="J830" s="36">
        <v>14.4946</v>
      </c>
      <c r="L830" s="21">
        <f t="shared" si="96"/>
        <v>15.731133333333332</v>
      </c>
      <c r="M830" s="22">
        <f t="shared" si="97"/>
        <v>7.9450700000000003</v>
      </c>
      <c r="O830" s="25">
        <f t="shared" si="98"/>
        <v>1.1346303421526027</v>
      </c>
      <c r="P830" s="26">
        <f t="shared" si="99"/>
        <v>0.86187726289768196</v>
      </c>
      <c r="R830" s="2">
        <f t="shared" si="100"/>
        <v>0.50505388465336265</v>
      </c>
      <c r="S830" s="2"/>
      <c r="T830" s="2">
        <f t="shared" si="101"/>
        <v>-0.98549077637934501</v>
      </c>
      <c r="U830" s="2"/>
      <c r="V830" s="38">
        <f t="shared" si="102"/>
        <v>3.4757135771467399E-4</v>
      </c>
      <c r="W830" s="8">
        <v>827</v>
      </c>
      <c r="X830" s="9">
        <f t="shared" si="103"/>
        <v>3.3471079719947566E-3</v>
      </c>
    </row>
    <row r="831" spans="1:24">
      <c r="A831" s="15" t="s">
        <v>7771</v>
      </c>
      <c r="B831" s="1" t="s">
        <v>7772</v>
      </c>
      <c r="C831" t="s">
        <v>7773</v>
      </c>
      <c r="D831" s="1">
        <v>11</v>
      </c>
      <c r="E831" s="30">
        <v>8.0929300000000008</v>
      </c>
      <c r="F831" s="31">
        <v>5.4834100000000001</v>
      </c>
      <c r="G831" s="31">
        <v>7.2774200000000002</v>
      </c>
      <c r="H831" s="35">
        <v>20.385899999999999</v>
      </c>
      <c r="I831" s="32">
        <v>18.295500000000001</v>
      </c>
      <c r="J831" s="36">
        <v>17.097200000000001</v>
      </c>
      <c r="L831" s="21">
        <f t="shared" si="96"/>
        <v>18.592866666666666</v>
      </c>
      <c r="M831" s="22">
        <f t="shared" si="97"/>
        <v>6.9512533333333337</v>
      </c>
      <c r="O831" s="25">
        <f t="shared" si="98"/>
        <v>1.6643939207210927</v>
      </c>
      <c r="P831" s="26">
        <f t="shared" si="99"/>
        <v>1.3349858345440722</v>
      </c>
      <c r="R831" s="2">
        <f t="shared" si="100"/>
        <v>0.37386668005292356</v>
      </c>
      <c r="S831" s="2"/>
      <c r="T831" s="2">
        <f t="shared" si="101"/>
        <v>-1.4194041946044382</v>
      </c>
      <c r="U831" s="2"/>
      <c r="V831" s="38">
        <f t="shared" si="102"/>
        <v>3.4959390206120512E-4</v>
      </c>
      <c r="W831" s="8">
        <v>828</v>
      </c>
      <c r="X831" s="9">
        <f t="shared" si="103"/>
        <v>3.3625191256225089E-3</v>
      </c>
    </row>
    <row r="832" spans="1:24">
      <c r="A832" s="15" t="s">
        <v>16983</v>
      </c>
      <c r="B832" s="1" t="s">
        <v>16984</v>
      </c>
      <c r="C832" t="s">
        <v>16985</v>
      </c>
      <c r="D832" s="1">
        <v>8</v>
      </c>
      <c r="E832" s="30">
        <v>10.1431</v>
      </c>
      <c r="F832" s="31">
        <v>7.7558299999999996</v>
      </c>
      <c r="G832" s="31">
        <v>8.90015</v>
      </c>
      <c r="H832" s="35">
        <v>16.502600000000001</v>
      </c>
      <c r="I832" s="32">
        <v>16.263400000000001</v>
      </c>
      <c r="J832" s="36">
        <v>15.466799999999999</v>
      </c>
      <c r="L832" s="21">
        <f t="shared" si="96"/>
        <v>16.0776</v>
      </c>
      <c r="M832" s="22">
        <f t="shared" si="97"/>
        <v>8.9330266666666667</v>
      </c>
      <c r="O832" s="25">
        <f t="shared" si="98"/>
        <v>0.54232060628377476</v>
      </c>
      <c r="P832" s="26">
        <f t="shared" si="99"/>
        <v>1.1939745263753945</v>
      </c>
      <c r="R832" s="2">
        <f t="shared" si="100"/>
        <v>0.55561941251596425</v>
      </c>
      <c r="S832" s="2"/>
      <c r="T832" s="2">
        <f t="shared" si="101"/>
        <v>-0.84783108906831395</v>
      </c>
      <c r="U832" s="2"/>
      <c r="V832" s="38">
        <f t="shared" si="102"/>
        <v>3.5159147523967503E-4</v>
      </c>
      <c r="W832" s="8">
        <v>829</v>
      </c>
      <c r="X832" s="9">
        <f t="shared" si="103"/>
        <v>3.3776532072482173E-3</v>
      </c>
    </row>
    <row r="833" spans="1:24">
      <c r="A833" s="15" t="s">
        <v>18595</v>
      </c>
      <c r="B833" s="1" t="s">
        <v>18596</v>
      </c>
      <c r="C833" t="s">
        <v>18597</v>
      </c>
      <c r="D833" s="1">
        <v>4</v>
      </c>
      <c r="E833" s="30">
        <v>16.599399999999999</v>
      </c>
      <c r="F833" s="31">
        <v>16.768000000000001</v>
      </c>
      <c r="G833" s="31">
        <v>19.068100000000001</v>
      </c>
      <c r="H833" s="35">
        <v>7.7485799999999996</v>
      </c>
      <c r="I833" s="32">
        <v>9.4723699999999997</v>
      </c>
      <c r="J833" s="36">
        <v>8.6432300000000009</v>
      </c>
      <c r="L833" s="21">
        <f t="shared" si="96"/>
        <v>8.6213933333333319</v>
      </c>
      <c r="M833" s="22">
        <f t="shared" si="97"/>
        <v>17.4785</v>
      </c>
      <c r="O833" s="25">
        <f t="shared" si="98"/>
        <v>0.86210244230795074</v>
      </c>
      <c r="P833" s="26">
        <f t="shared" si="99"/>
        <v>1.3792126775809459</v>
      </c>
      <c r="R833" s="2">
        <f t="shared" si="100"/>
        <v>2.0273405149515664</v>
      </c>
      <c r="S833" s="2"/>
      <c r="T833" s="2">
        <f t="shared" si="101"/>
        <v>1.019588426236173</v>
      </c>
      <c r="U833" s="2"/>
      <c r="V833" s="38">
        <f t="shared" si="102"/>
        <v>3.5224575849176966E-4</v>
      </c>
      <c r="W833" s="8">
        <v>830</v>
      </c>
      <c r="X833" s="9">
        <f t="shared" si="103"/>
        <v>3.3798617116005468E-3</v>
      </c>
    </row>
    <row r="834" spans="1:24">
      <c r="A834" s="15" t="s">
        <v>13860</v>
      </c>
      <c r="B834" s="1" t="s">
        <v>13861</v>
      </c>
      <c r="C834" t="s">
        <v>13862</v>
      </c>
      <c r="D834" s="1">
        <v>6</v>
      </c>
      <c r="E834" s="30">
        <v>9.7127800000000004</v>
      </c>
      <c r="F834" s="31">
        <v>8.1005400000000005</v>
      </c>
      <c r="G834" s="31">
        <v>8.3942899999999998</v>
      </c>
      <c r="H834" s="35">
        <v>16.632999999999999</v>
      </c>
      <c r="I834" s="32">
        <v>17.648099999999999</v>
      </c>
      <c r="J834" s="36">
        <v>15.3537</v>
      </c>
      <c r="L834" s="21">
        <f t="shared" si="96"/>
        <v>16.544933333333333</v>
      </c>
      <c r="M834" s="22">
        <f t="shared" si="97"/>
        <v>8.7358700000000002</v>
      </c>
      <c r="O834" s="25">
        <f t="shared" si="98"/>
        <v>1.1497324224937437</v>
      </c>
      <c r="P834" s="26">
        <f t="shared" si="99"/>
        <v>0.858683368128206</v>
      </c>
      <c r="R834" s="2">
        <f t="shared" si="100"/>
        <v>0.52800877610063912</v>
      </c>
      <c r="S834" s="2"/>
      <c r="T834" s="2">
        <f t="shared" si="101"/>
        <v>-0.92136618588763408</v>
      </c>
      <c r="U834" s="2"/>
      <c r="V834" s="38">
        <f t="shared" si="102"/>
        <v>3.5316918520919463E-4</v>
      </c>
      <c r="W834" s="8">
        <v>832</v>
      </c>
      <c r="X834" s="9">
        <f t="shared" si="103"/>
        <v>3.3805761911130123E-3</v>
      </c>
    </row>
    <row r="835" spans="1:24">
      <c r="A835" s="15" t="s">
        <v>20288</v>
      </c>
      <c r="B835" s="1" t="s">
        <v>20289</v>
      </c>
      <c r="C835" t="s">
        <v>20290</v>
      </c>
      <c r="D835" s="1">
        <v>5</v>
      </c>
      <c r="E835" s="30">
        <v>8.3719900000000003</v>
      </c>
      <c r="F835" s="31">
        <v>8.9763199999999994</v>
      </c>
      <c r="G835" s="31">
        <v>9.5163899999999995</v>
      </c>
      <c r="H835" s="35">
        <v>13.805099999999999</v>
      </c>
      <c r="I835" s="32">
        <v>14.942500000000001</v>
      </c>
      <c r="J835" s="36">
        <v>13.526400000000001</v>
      </c>
      <c r="L835" s="21">
        <f t="shared" si="96"/>
        <v>14.091333333333333</v>
      </c>
      <c r="M835" s="22">
        <f t="shared" si="97"/>
        <v>8.9549000000000003</v>
      </c>
      <c r="O835" s="25">
        <f t="shared" si="98"/>
        <v>0.7501879386749255</v>
      </c>
      <c r="P835" s="26">
        <f t="shared" si="99"/>
        <v>0.57250061336211644</v>
      </c>
      <c r="R835" s="2">
        <f t="shared" si="100"/>
        <v>0.63548989922884047</v>
      </c>
      <c r="S835" s="2"/>
      <c r="T835" s="2">
        <f t="shared" si="101"/>
        <v>-0.65405890033890646</v>
      </c>
      <c r="U835" s="2"/>
      <c r="V835" s="38">
        <f t="shared" si="102"/>
        <v>3.5289388914361866E-4</v>
      </c>
      <c r="W835" s="8">
        <v>831</v>
      </c>
      <c r="X835" s="9">
        <f t="shared" si="103"/>
        <v>3.3820059363896256E-3</v>
      </c>
    </row>
    <row r="836" spans="1:24">
      <c r="A836" s="15" t="s">
        <v>21147</v>
      </c>
      <c r="B836" s="1" t="s">
        <v>21148</v>
      </c>
      <c r="C836" t="s">
        <v>21149</v>
      </c>
      <c r="D836" s="1">
        <v>2</v>
      </c>
      <c r="E836" s="30">
        <v>10.1457</v>
      </c>
      <c r="F836" s="31">
        <v>9.1255500000000005</v>
      </c>
      <c r="G836" s="31">
        <v>9.7578700000000005</v>
      </c>
      <c r="H836" s="35">
        <v>17.0167</v>
      </c>
      <c r="I836" s="32">
        <v>20.145499999999998</v>
      </c>
      <c r="J836" s="36">
        <v>18.9741</v>
      </c>
      <c r="L836" s="21">
        <f t="shared" ref="L836:L899" si="104">AVERAGE(H836:J836)</f>
        <v>18.7121</v>
      </c>
      <c r="M836" s="22">
        <f t="shared" ref="M836:M899" si="105">AVERAGE(E836:G836)</f>
        <v>9.6763733333333342</v>
      </c>
      <c r="O836" s="25">
        <f t="shared" ref="O836:O899" si="106">STDEV(H836:J836)</f>
        <v>1.5807689141680379</v>
      </c>
      <c r="P836" s="26">
        <f t="shared" ref="P836:P899" si="107">STDEV(E836:G836)</f>
        <v>0.51493473919840849</v>
      </c>
      <c r="R836" s="2">
        <f t="shared" ref="R836:R899" si="108">M836/L836</f>
        <v>0.51711851333272774</v>
      </c>
      <c r="S836" s="2"/>
      <c r="T836" s="2">
        <f t="shared" ref="T836:T899" si="109">LOG(R836,2)</f>
        <v>-0.95143313929211826</v>
      </c>
      <c r="U836" s="2"/>
      <c r="V836" s="38">
        <f t="shared" ref="V836:V899" si="110">TTEST(E836:G836,H836:J836,1,2)</f>
        <v>3.5490554175864958E-4</v>
      </c>
      <c r="W836" s="8">
        <v>834</v>
      </c>
      <c r="X836" s="9">
        <f t="shared" ref="X836:X899" si="111">(V836*7964)/W836</f>
        <v>3.3890500414459055E-3</v>
      </c>
    </row>
    <row r="837" spans="1:24">
      <c r="A837" s="15" t="s">
        <v>21646</v>
      </c>
      <c r="B837" s="1" t="s">
        <v>21647</v>
      </c>
      <c r="C837" t="s">
        <v>21648</v>
      </c>
      <c r="D837" s="1">
        <v>2</v>
      </c>
      <c r="E837" s="30">
        <v>7.4199099999999998</v>
      </c>
      <c r="F837" s="31">
        <v>8.5093899999999998</v>
      </c>
      <c r="G837" s="31">
        <v>9.0238099999999992</v>
      </c>
      <c r="H837" s="35">
        <v>16.747</v>
      </c>
      <c r="I837" s="32">
        <v>16.7454</v>
      </c>
      <c r="J837" s="36">
        <v>14.7218</v>
      </c>
      <c r="L837" s="21">
        <f t="shared" si="104"/>
        <v>16.071400000000001</v>
      </c>
      <c r="M837" s="22">
        <f t="shared" si="105"/>
        <v>8.3177033333333323</v>
      </c>
      <c r="O837" s="25">
        <f t="shared" si="106"/>
        <v>1.168788158735363</v>
      </c>
      <c r="P837" s="26">
        <f t="shared" si="107"/>
        <v>0.81895154687767269</v>
      </c>
      <c r="R837" s="2">
        <f t="shared" si="108"/>
        <v>0.51754690526857228</v>
      </c>
      <c r="S837" s="2"/>
      <c r="T837" s="2">
        <f t="shared" si="109"/>
        <v>-0.95023847491925906</v>
      </c>
      <c r="U837" s="2"/>
      <c r="V837" s="38">
        <f t="shared" si="110"/>
        <v>3.5539355643494762E-4</v>
      </c>
      <c r="W837" s="8">
        <v>835</v>
      </c>
      <c r="X837" s="9">
        <f t="shared" si="111"/>
        <v>3.3896458484406261E-3</v>
      </c>
    </row>
    <row r="838" spans="1:24">
      <c r="A838" s="15" t="s">
        <v>6091</v>
      </c>
      <c r="B838" s="1" t="s">
        <v>6092</v>
      </c>
      <c r="C838" t="s">
        <v>6093</v>
      </c>
      <c r="D838" s="1">
        <v>7</v>
      </c>
      <c r="E838" s="30">
        <v>7.9336799999999998</v>
      </c>
      <c r="F838" s="31">
        <v>6.6790599999999998</v>
      </c>
      <c r="G838" s="31">
        <v>7.0782600000000002</v>
      </c>
      <c r="H838" s="35">
        <v>13.3134</v>
      </c>
      <c r="I838" s="32">
        <v>15.5444</v>
      </c>
      <c r="J838" s="36">
        <v>15.275499999999999</v>
      </c>
      <c r="L838" s="21">
        <f t="shared" si="104"/>
        <v>14.7111</v>
      </c>
      <c r="M838" s="22">
        <f t="shared" si="105"/>
        <v>7.2303333333333333</v>
      </c>
      <c r="O838" s="25">
        <f t="shared" si="106"/>
        <v>1.2178878314524697</v>
      </c>
      <c r="P838" s="26">
        <f t="shared" si="107"/>
        <v>0.6409856161672689</v>
      </c>
      <c r="R838" s="2">
        <f t="shared" si="108"/>
        <v>0.49148828662257299</v>
      </c>
      <c r="S838" s="2"/>
      <c r="T838" s="2">
        <f t="shared" si="109"/>
        <v>-1.0247710608909772</v>
      </c>
      <c r="U838" s="2"/>
      <c r="V838" s="38">
        <f t="shared" si="110"/>
        <v>3.5475391361491801E-4</v>
      </c>
      <c r="W838" s="8">
        <v>833</v>
      </c>
      <c r="X838" s="9">
        <f t="shared" si="111"/>
        <v>3.3916688691827215E-3</v>
      </c>
    </row>
    <row r="839" spans="1:24">
      <c r="A839" s="15" t="s">
        <v>3323</v>
      </c>
      <c r="B839" s="1" t="s">
        <v>3324</v>
      </c>
      <c r="C839" t="s">
        <v>3325</v>
      </c>
      <c r="D839" s="1">
        <v>16</v>
      </c>
      <c r="E839" s="30">
        <v>16.449200000000001</v>
      </c>
      <c r="F839" s="31">
        <v>18.939900000000002</v>
      </c>
      <c r="G839" s="31">
        <v>16.959099999999999</v>
      </c>
      <c r="H839" s="35">
        <v>9.1463000000000001</v>
      </c>
      <c r="I839" s="32">
        <v>10.2454</v>
      </c>
      <c r="J839" s="36">
        <v>9.0100800000000003</v>
      </c>
      <c r="L839" s="21">
        <f t="shared" si="104"/>
        <v>9.4672600000000013</v>
      </c>
      <c r="M839" s="22">
        <f t="shared" si="105"/>
        <v>17.449400000000001</v>
      </c>
      <c r="O839" s="25">
        <f t="shared" si="106"/>
        <v>0.67732220309096614</v>
      </c>
      <c r="P839" s="26">
        <f t="shared" si="107"/>
        <v>1.3157477683811596</v>
      </c>
      <c r="R839" s="2">
        <f t="shared" si="108"/>
        <v>1.8431309586934339</v>
      </c>
      <c r="S839" s="2"/>
      <c r="T839" s="2">
        <f t="shared" si="109"/>
        <v>0.8821585814110251</v>
      </c>
      <c r="U839" s="2"/>
      <c r="V839" s="38">
        <f t="shared" si="110"/>
        <v>3.6543346138245792E-4</v>
      </c>
      <c r="W839" s="8">
        <v>857</v>
      </c>
      <c r="X839" s="9">
        <f t="shared" si="111"/>
        <v>3.3959300892064119E-3</v>
      </c>
    </row>
    <row r="840" spans="1:24">
      <c r="A840" s="15" t="s">
        <v>11799</v>
      </c>
      <c r="B840" s="1" t="s">
        <v>11800</v>
      </c>
      <c r="C840" t="s">
        <v>11801</v>
      </c>
      <c r="D840" s="1">
        <v>1</v>
      </c>
      <c r="E840" s="30">
        <v>7.2251799999999999</v>
      </c>
      <c r="F840" s="31">
        <v>4.2227600000000001</v>
      </c>
      <c r="G840" s="31">
        <v>6.54697</v>
      </c>
      <c r="H840" s="35">
        <v>17.635300000000001</v>
      </c>
      <c r="I840" s="32">
        <v>20.053799999999999</v>
      </c>
      <c r="J840" s="36">
        <v>16.957699999999999</v>
      </c>
      <c r="L840" s="21">
        <f t="shared" si="104"/>
        <v>18.215599999999998</v>
      </c>
      <c r="M840" s="22">
        <f t="shared" si="105"/>
        <v>5.9983033333333324</v>
      </c>
      <c r="O840" s="25">
        <f t="shared" si="106"/>
        <v>1.6275809872322786</v>
      </c>
      <c r="P840" s="26">
        <f t="shared" si="107"/>
        <v>1.5746135390734257</v>
      </c>
      <c r="R840" s="2">
        <f t="shared" si="108"/>
        <v>0.32929485349553861</v>
      </c>
      <c r="S840" s="2"/>
      <c r="T840" s="2">
        <f t="shared" si="109"/>
        <v>-1.6025481304624074</v>
      </c>
      <c r="U840" s="2"/>
      <c r="V840" s="38">
        <f t="shared" si="110"/>
        <v>3.6516924582825216E-4</v>
      </c>
      <c r="W840" s="8">
        <v>856</v>
      </c>
      <c r="X840" s="9">
        <f t="shared" si="111"/>
        <v>3.3974391048787384E-3</v>
      </c>
    </row>
    <row r="841" spans="1:24">
      <c r="A841" s="15" t="s">
        <v>18577</v>
      </c>
      <c r="B841" s="1" t="s">
        <v>18578</v>
      </c>
      <c r="C841" t="s">
        <v>18579</v>
      </c>
      <c r="D841" s="1">
        <v>3</v>
      </c>
      <c r="E841" s="30">
        <v>5.4913699999999999</v>
      </c>
      <c r="F841" s="31">
        <v>7.9205699999999997</v>
      </c>
      <c r="G841" s="31">
        <v>5.5808099999999996</v>
      </c>
      <c r="H841" s="35">
        <v>15.154199999999999</v>
      </c>
      <c r="I841" s="32">
        <v>16.6191</v>
      </c>
      <c r="J841" s="36">
        <v>17.714300000000001</v>
      </c>
      <c r="L841" s="21">
        <f t="shared" si="104"/>
        <v>16.495866666666668</v>
      </c>
      <c r="M841" s="22">
        <f t="shared" si="105"/>
        <v>6.330916666666667</v>
      </c>
      <c r="O841" s="25">
        <f t="shared" si="106"/>
        <v>1.2844912780292967</v>
      </c>
      <c r="P841" s="26">
        <f t="shared" si="107"/>
        <v>1.3774063193311248</v>
      </c>
      <c r="R841" s="2">
        <f t="shared" si="108"/>
        <v>0.38378806003928256</v>
      </c>
      <c r="S841" s="2"/>
      <c r="T841" s="2">
        <f t="shared" si="109"/>
        <v>-1.3816182660796186</v>
      </c>
      <c r="U841" s="2"/>
      <c r="V841" s="38">
        <f t="shared" si="110"/>
        <v>3.6458163266862175E-4</v>
      </c>
      <c r="W841" s="8">
        <v>854</v>
      </c>
      <c r="X841" s="9">
        <f t="shared" si="111"/>
        <v>3.3999158343945004E-3</v>
      </c>
    </row>
    <row r="842" spans="1:24">
      <c r="A842" s="15" t="s">
        <v>1384</v>
      </c>
      <c r="B842" s="1" t="s">
        <v>1385</v>
      </c>
      <c r="C842" t="s">
        <v>1386</v>
      </c>
      <c r="D842" s="1">
        <v>12</v>
      </c>
      <c r="E842" s="30">
        <v>9.2389799999999997</v>
      </c>
      <c r="F842" s="31">
        <v>6.86097</v>
      </c>
      <c r="G842" s="31">
        <v>7.1654099999999996</v>
      </c>
      <c r="H842" s="35">
        <v>14.932399999999999</v>
      </c>
      <c r="I842" s="32">
        <v>14.785500000000001</v>
      </c>
      <c r="J842" s="36">
        <v>15.578799999999999</v>
      </c>
      <c r="L842" s="21">
        <f t="shared" si="104"/>
        <v>15.0989</v>
      </c>
      <c r="M842" s="22">
        <f t="shared" si="105"/>
        <v>7.7551200000000007</v>
      </c>
      <c r="O842" s="25">
        <f t="shared" si="106"/>
        <v>0.4220460993777807</v>
      </c>
      <c r="P842" s="26">
        <f t="shared" si="107"/>
        <v>1.2940445522083035</v>
      </c>
      <c r="R842" s="2">
        <f t="shared" si="108"/>
        <v>0.51362152209763623</v>
      </c>
      <c r="S842" s="2"/>
      <c r="T842" s="2">
        <f t="shared" si="109"/>
        <v>-0.96122243842990041</v>
      </c>
      <c r="U842" s="2"/>
      <c r="V842" s="38">
        <f t="shared" si="110"/>
        <v>3.6504896089861603E-4</v>
      </c>
      <c r="W842" s="8">
        <v>855</v>
      </c>
      <c r="X842" s="9">
        <f t="shared" si="111"/>
        <v>3.4002923094696822E-3</v>
      </c>
    </row>
    <row r="843" spans="1:24">
      <c r="A843" s="15" t="s">
        <v>19949</v>
      </c>
      <c r="B843" s="1" t="s">
        <v>19950</v>
      </c>
      <c r="C843" t="s">
        <v>19951</v>
      </c>
      <c r="D843" s="1">
        <v>1</v>
      </c>
      <c r="E843" s="30">
        <v>9.4012700000000002</v>
      </c>
      <c r="F843" s="31">
        <v>9.7077399999999994</v>
      </c>
      <c r="G843" s="31">
        <v>9.7778100000000006</v>
      </c>
      <c r="H843" s="35">
        <v>14.2464</v>
      </c>
      <c r="I843" s="32">
        <v>15.0618</v>
      </c>
      <c r="J843" s="36">
        <v>16.258099999999999</v>
      </c>
      <c r="L843" s="21">
        <f t="shared" si="104"/>
        <v>15.188766666666666</v>
      </c>
      <c r="M843" s="22">
        <f t="shared" si="105"/>
        <v>9.6289400000000001</v>
      </c>
      <c r="O843" s="25">
        <f t="shared" si="106"/>
        <v>1.0118421929003221</v>
      </c>
      <c r="P843" s="26">
        <f t="shared" si="107"/>
        <v>0.20025651774661413</v>
      </c>
      <c r="R843" s="2">
        <f t="shared" si="108"/>
        <v>0.63395140707057629</v>
      </c>
      <c r="S843" s="2"/>
      <c r="T843" s="2">
        <f t="shared" si="109"/>
        <v>-0.6575558341205181</v>
      </c>
      <c r="U843" s="2"/>
      <c r="V843" s="38">
        <f t="shared" si="110"/>
        <v>3.6639521678634744E-4</v>
      </c>
      <c r="W843" s="8">
        <v>858</v>
      </c>
      <c r="X843" s="9">
        <f t="shared" si="111"/>
        <v>3.4008991917091739E-3</v>
      </c>
    </row>
    <row r="844" spans="1:24">
      <c r="A844" s="15" t="s">
        <v>12953</v>
      </c>
      <c r="B844" s="1" t="s">
        <v>12954</v>
      </c>
      <c r="C844" t="s">
        <v>12955</v>
      </c>
      <c r="D844" s="1">
        <v>10</v>
      </c>
      <c r="E844" s="30">
        <v>10.454599999999999</v>
      </c>
      <c r="F844" s="31">
        <v>9.9169599999999996</v>
      </c>
      <c r="G844" s="31">
        <v>8.9124599999999994</v>
      </c>
      <c r="H844" s="35">
        <v>14.0458</v>
      </c>
      <c r="I844" s="32">
        <v>13.9719</v>
      </c>
      <c r="J844" s="36">
        <v>13.963800000000001</v>
      </c>
      <c r="L844" s="21">
        <f t="shared" si="104"/>
        <v>13.993833333333333</v>
      </c>
      <c r="M844" s="22">
        <f t="shared" si="105"/>
        <v>9.7613399999999988</v>
      </c>
      <c r="O844" s="25">
        <f t="shared" si="106"/>
        <v>4.518631798822851E-2</v>
      </c>
      <c r="P844" s="26">
        <f t="shared" si="107"/>
        <v>0.78275930732249988</v>
      </c>
      <c r="R844" s="2">
        <f t="shared" si="108"/>
        <v>0.69754582375570184</v>
      </c>
      <c r="S844" s="2"/>
      <c r="T844" s="2">
        <f t="shared" si="109"/>
        <v>-0.51964010011959916</v>
      </c>
      <c r="U844" s="2"/>
      <c r="V844" s="38">
        <f t="shared" si="110"/>
        <v>3.6431923954022977E-4</v>
      </c>
      <c r="W844" s="8">
        <v>853</v>
      </c>
      <c r="X844" s="9">
        <f t="shared" si="111"/>
        <v>3.4014518448984639E-3</v>
      </c>
    </row>
    <row r="845" spans="1:24">
      <c r="A845" s="15" t="s">
        <v>16244</v>
      </c>
      <c r="B845" s="1" t="s">
        <v>16242</v>
      </c>
      <c r="C845" t="s">
        <v>16245</v>
      </c>
      <c r="D845" s="1">
        <v>1</v>
      </c>
      <c r="E845" s="30">
        <v>4.5556799999999997</v>
      </c>
      <c r="F845" s="31">
        <v>4.0867599999999999</v>
      </c>
      <c r="G845" s="31">
        <v>3.8212000000000002</v>
      </c>
      <c r="H845" s="35">
        <v>22.989100000000001</v>
      </c>
      <c r="I845" s="32">
        <v>17.6358</v>
      </c>
      <c r="J845" s="36">
        <v>23.1401</v>
      </c>
      <c r="L845" s="21">
        <f t="shared" si="104"/>
        <v>21.254999999999999</v>
      </c>
      <c r="M845" s="22">
        <f t="shared" si="105"/>
        <v>4.1545466666666675</v>
      </c>
      <c r="O845" s="25">
        <f t="shared" si="106"/>
        <v>3.1352283377770127</v>
      </c>
      <c r="P845" s="26">
        <f t="shared" si="107"/>
        <v>0.37190252988294281</v>
      </c>
      <c r="R845" s="2">
        <f t="shared" si="108"/>
        <v>0.19546208735199566</v>
      </c>
      <c r="S845" s="2"/>
      <c r="T845" s="2">
        <f t="shared" si="109"/>
        <v>-2.3550392914135108</v>
      </c>
      <c r="U845" s="2"/>
      <c r="V845" s="38">
        <f t="shared" si="110"/>
        <v>3.5963326168363634E-4</v>
      </c>
      <c r="W845" s="8">
        <v>842</v>
      </c>
      <c r="X845" s="9">
        <f t="shared" si="111"/>
        <v>3.4015668599150588E-3</v>
      </c>
    </row>
    <row r="846" spans="1:24">
      <c r="A846" s="15" t="s">
        <v>19982</v>
      </c>
      <c r="B846" s="1" t="s">
        <v>19983</v>
      </c>
      <c r="C846" t="s">
        <v>19984</v>
      </c>
      <c r="D846" s="1">
        <v>4</v>
      </c>
      <c r="E846" s="30">
        <v>6.9129300000000002</v>
      </c>
      <c r="F846" s="31">
        <v>5.9947999999999997</v>
      </c>
      <c r="G846" s="31">
        <v>5.6859799999999998</v>
      </c>
      <c r="H846" s="35">
        <v>16.017700000000001</v>
      </c>
      <c r="I846" s="32">
        <v>13.968999999999999</v>
      </c>
      <c r="J846" s="36">
        <v>17.2285</v>
      </c>
      <c r="L846" s="21">
        <f t="shared" si="104"/>
        <v>15.738399999999999</v>
      </c>
      <c r="M846" s="22">
        <f t="shared" si="105"/>
        <v>6.1979033333333335</v>
      </c>
      <c r="O846" s="25">
        <f t="shared" si="106"/>
        <v>1.6476017206837343</v>
      </c>
      <c r="P846" s="26">
        <f t="shared" si="107"/>
        <v>0.6381926030857249</v>
      </c>
      <c r="R846" s="2">
        <f t="shared" si="108"/>
        <v>0.39380771446483342</v>
      </c>
      <c r="S846" s="2"/>
      <c r="T846" s="2">
        <f t="shared" si="109"/>
        <v>-1.3444367218115671</v>
      </c>
      <c r="U846" s="2"/>
      <c r="V846" s="38">
        <f t="shared" si="110"/>
        <v>3.6394062266525219E-4</v>
      </c>
      <c r="W846" s="8">
        <v>852</v>
      </c>
      <c r="X846" s="9">
        <f t="shared" si="111"/>
        <v>3.4019050691385779E-3</v>
      </c>
    </row>
    <row r="847" spans="1:24">
      <c r="A847" s="15" t="s">
        <v>4159</v>
      </c>
      <c r="B847" s="1" t="s">
        <v>4160</v>
      </c>
      <c r="C847" t="s">
        <v>4161</v>
      </c>
      <c r="D847" s="1">
        <v>30</v>
      </c>
      <c r="E847" s="30">
        <v>13.843</v>
      </c>
      <c r="F847" s="31">
        <v>14.833299999999999</v>
      </c>
      <c r="G847" s="31">
        <v>15.7921</v>
      </c>
      <c r="H847" s="35">
        <v>7.76776</v>
      </c>
      <c r="I847" s="32">
        <v>7.9856400000000001</v>
      </c>
      <c r="J847" s="36">
        <v>9.0957500000000007</v>
      </c>
      <c r="L847" s="21">
        <f t="shared" si="104"/>
        <v>8.2830500000000011</v>
      </c>
      <c r="M847" s="22">
        <f t="shared" si="105"/>
        <v>14.822799999999999</v>
      </c>
      <c r="O847" s="25">
        <f t="shared" si="106"/>
        <v>0.71220003587475367</v>
      </c>
      <c r="P847" s="26">
        <f t="shared" si="107"/>
        <v>0.97459242250286326</v>
      </c>
      <c r="R847" s="2">
        <f t="shared" si="108"/>
        <v>1.7895340484483369</v>
      </c>
      <c r="S847" s="2"/>
      <c r="T847" s="2">
        <f t="shared" si="109"/>
        <v>0.83958399335488898</v>
      </c>
      <c r="U847" s="2"/>
      <c r="V847" s="38">
        <f t="shared" si="110"/>
        <v>3.5925603726009856E-4</v>
      </c>
      <c r="W847" s="8">
        <v>841</v>
      </c>
      <c r="X847" s="9">
        <f t="shared" si="111"/>
        <v>3.4020393350052613E-3</v>
      </c>
    </row>
    <row r="848" spans="1:24">
      <c r="A848" s="15" t="s">
        <v>9228</v>
      </c>
      <c r="B848" s="1" t="s">
        <v>9229</v>
      </c>
      <c r="C848" t="s">
        <v>9230</v>
      </c>
      <c r="D848" s="1">
        <v>6</v>
      </c>
      <c r="E848" s="30">
        <v>4.3416600000000001</v>
      </c>
      <c r="F848" s="31">
        <v>3.7243599999999999</v>
      </c>
      <c r="G848" s="31">
        <v>5.9205399999999999</v>
      </c>
      <c r="H848" s="35">
        <v>15.951599999999999</v>
      </c>
      <c r="I848" s="32">
        <v>19.465499999999999</v>
      </c>
      <c r="J848" s="36">
        <v>16.015999999999998</v>
      </c>
      <c r="L848" s="21">
        <f t="shared" si="104"/>
        <v>17.144366666666667</v>
      </c>
      <c r="M848" s="22">
        <f t="shared" si="105"/>
        <v>4.6621866666666669</v>
      </c>
      <c r="O848" s="25">
        <f t="shared" si="106"/>
        <v>2.0104183155088231</v>
      </c>
      <c r="P848" s="26">
        <f t="shared" si="107"/>
        <v>1.1326317389749112</v>
      </c>
      <c r="R848" s="2">
        <f t="shared" si="108"/>
        <v>0.27193694333026786</v>
      </c>
      <c r="S848" s="2"/>
      <c r="T848" s="2">
        <f t="shared" si="109"/>
        <v>-1.8786559363938498</v>
      </c>
      <c r="U848" s="2"/>
      <c r="V848" s="38">
        <f t="shared" si="110"/>
        <v>3.6142149871370521E-4</v>
      </c>
      <c r="W848" s="8">
        <v>846</v>
      </c>
      <c r="X848" s="9">
        <f t="shared" si="111"/>
        <v>3.4023177491205063E-3</v>
      </c>
    </row>
    <row r="849" spans="1:24">
      <c r="A849" s="15" t="s">
        <v>2731</v>
      </c>
      <c r="B849" s="1" t="s">
        <v>2732</v>
      </c>
      <c r="C849" t="s">
        <v>2733</v>
      </c>
      <c r="D849" s="1">
        <v>9</v>
      </c>
      <c r="E849" s="30">
        <v>9.5388999999999999</v>
      </c>
      <c r="F849" s="31">
        <v>7.9761199999999999</v>
      </c>
      <c r="G849" s="31">
        <v>8.5981000000000005</v>
      </c>
      <c r="H849" s="35">
        <v>15.7051</v>
      </c>
      <c r="I849" s="32">
        <v>17.088000000000001</v>
      </c>
      <c r="J849" s="36">
        <v>14.9533</v>
      </c>
      <c r="L849" s="21">
        <f t="shared" si="104"/>
        <v>15.915466666666667</v>
      </c>
      <c r="M849" s="22">
        <f t="shared" si="105"/>
        <v>8.7043733333333346</v>
      </c>
      <c r="O849" s="25">
        <f t="shared" si="106"/>
        <v>1.0827865086587172</v>
      </c>
      <c r="P849" s="26">
        <f t="shared" si="107"/>
        <v>0.78679148961674295</v>
      </c>
      <c r="R849" s="2">
        <f t="shared" si="108"/>
        <v>0.54691285625722574</v>
      </c>
      <c r="S849" s="2"/>
      <c r="T849" s="2">
        <f t="shared" si="109"/>
        <v>-0.87061711901965311</v>
      </c>
      <c r="U849" s="2"/>
      <c r="V849" s="38">
        <f t="shared" si="110"/>
        <v>3.670740677178404E-4</v>
      </c>
      <c r="W849" s="8">
        <v>859</v>
      </c>
      <c r="X849" s="9">
        <f t="shared" si="111"/>
        <v>3.403233847852015E-3</v>
      </c>
    </row>
    <row r="850" spans="1:24">
      <c r="A850" s="15" t="s">
        <v>17434</v>
      </c>
      <c r="B850" s="1" t="s">
        <v>17435</v>
      </c>
      <c r="C850" t="s">
        <v>17436</v>
      </c>
      <c r="D850" s="1">
        <v>17</v>
      </c>
      <c r="E850" s="30">
        <v>7.6746999999999996</v>
      </c>
      <c r="F850" s="31">
        <v>6.2108499999999998</v>
      </c>
      <c r="G850" s="31">
        <v>5.2971199999999996</v>
      </c>
      <c r="H850" s="35">
        <v>17.4252</v>
      </c>
      <c r="I850" s="32">
        <v>15.3912</v>
      </c>
      <c r="J850" s="36">
        <v>15.009</v>
      </c>
      <c r="L850" s="21">
        <f t="shared" si="104"/>
        <v>15.941800000000001</v>
      </c>
      <c r="M850" s="22">
        <f t="shared" si="105"/>
        <v>6.3942233333333327</v>
      </c>
      <c r="O850" s="25">
        <f t="shared" si="106"/>
        <v>1.2987978595609095</v>
      </c>
      <c r="P850" s="26">
        <f t="shared" si="107"/>
        <v>1.1993502401856317</v>
      </c>
      <c r="R850" s="2">
        <f t="shared" si="108"/>
        <v>0.4010979521342215</v>
      </c>
      <c r="S850" s="2"/>
      <c r="T850" s="2">
        <f t="shared" si="109"/>
        <v>-1.3179734946121411</v>
      </c>
      <c r="U850" s="2"/>
      <c r="V850" s="38">
        <f t="shared" si="110"/>
        <v>3.6367159576084976E-4</v>
      </c>
      <c r="W850" s="8">
        <v>851</v>
      </c>
      <c r="X850" s="9">
        <f t="shared" si="111"/>
        <v>3.403384945522218E-3</v>
      </c>
    </row>
    <row r="851" spans="1:24">
      <c r="A851" s="15" t="s">
        <v>4156</v>
      </c>
      <c r="B851" s="1" t="s">
        <v>4157</v>
      </c>
      <c r="C851" t="s">
        <v>4158</v>
      </c>
      <c r="D851" s="1">
        <v>50</v>
      </c>
      <c r="E851" s="30">
        <v>16.5458</v>
      </c>
      <c r="F851" s="31">
        <v>15.4534</v>
      </c>
      <c r="G851" s="31">
        <v>15.3721</v>
      </c>
      <c r="H851" s="35">
        <v>10.884399999999999</v>
      </c>
      <c r="I851" s="32">
        <v>11.4251</v>
      </c>
      <c r="J851" s="36">
        <v>11.846399999999999</v>
      </c>
      <c r="L851" s="21">
        <f t="shared" si="104"/>
        <v>11.385300000000001</v>
      </c>
      <c r="M851" s="22">
        <f t="shared" si="105"/>
        <v>15.790433333333334</v>
      </c>
      <c r="O851" s="25">
        <f t="shared" si="106"/>
        <v>0.48223337711112441</v>
      </c>
      <c r="P851" s="26">
        <f t="shared" si="107"/>
        <v>0.65542850360152427</v>
      </c>
      <c r="R851" s="2">
        <f t="shared" si="108"/>
        <v>1.3869141202544801</v>
      </c>
      <c r="S851" s="2"/>
      <c r="T851" s="2">
        <f t="shared" si="109"/>
        <v>0.47187845664574324</v>
      </c>
      <c r="U851" s="2"/>
      <c r="V851" s="38">
        <f t="shared" si="110"/>
        <v>3.6033203517690777E-4</v>
      </c>
      <c r="W851" s="8">
        <v>843</v>
      </c>
      <c r="X851" s="9">
        <f t="shared" si="111"/>
        <v>3.4041332481007038E-3</v>
      </c>
    </row>
    <row r="852" spans="1:24">
      <c r="A852" s="15" t="s">
        <v>22813</v>
      </c>
      <c r="B852" s="1" t="s">
        <v>22814</v>
      </c>
      <c r="C852" t="s">
        <v>22815</v>
      </c>
      <c r="D852" s="1">
        <v>3</v>
      </c>
      <c r="E852" s="30">
        <v>17.681699999999999</v>
      </c>
      <c r="F852" s="31">
        <v>15.793200000000001</v>
      </c>
      <c r="G852" s="31">
        <v>16.697800000000001</v>
      </c>
      <c r="H852" s="35">
        <v>10.257999999999999</v>
      </c>
      <c r="I852" s="32">
        <v>8.9639299999999995</v>
      </c>
      <c r="J852" s="36">
        <v>10.5101</v>
      </c>
      <c r="L852" s="21">
        <f t="shared" si="104"/>
        <v>9.9106766666666672</v>
      </c>
      <c r="M852" s="22">
        <f t="shared" si="105"/>
        <v>16.724233333333334</v>
      </c>
      <c r="O852" s="25">
        <f t="shared" si="106"/>
        <v>0.82953935448134908</v>
      </c>
      <c r="P852" s="26">
        <f t="shared" si="107"/>
        <v>0.94452744975110814</v>
      </c>
      <c r="R852" s="2">
        <f t="shared" si="108"/>
        <v>1.6874966156027691</v>
      </c>
      <c r="S852" s="2"/>
      <c r="T852" s="2">
        <f t="shared" si="109"/>
        <v>0.75488460873650698</v>
      </c>
      <c r="U852" s="2"/>
      <c r="V852" s="38">
        <f t="shared" si="110"/>
        <v>3.5866335428614443E-4</v>
      </c>
      <c r="W852" s="8">
        <v>839</v>
      </c>
      <c r="X852" s="9">
        <f t="shared" si="111"/>
        <v>3.4045231865731276E-3</v>
      </c>
    </row>
    <row r="853" spans="1:24">
      <c r="A853" s="15" t="s">
        <v>4225</v>
      </c>
      <c r="B853" s="1" t="s">
        <v>4226</v>
      </c>
      <c r="C853" t="s">
        <v>4227</v>
      </c>
      <c r="D853" s="1">
        <v>22</v>
      </c>
      <c r="E853" s="30">
        <v>9.97058</v>
      </c>
      <c r="F853" s="31">
        <v>7.8186799999999996</v>
      </c>
      <c r="G853" s="31">
        <v>8.8230199999999996</v>
      </c>
      <c r="H853" s="35">
        <v>14.723599999999999</v>
      </c>
      <c r="I853" s="32">
        <v>15.1572</v>
      </c>
      <c r="J853" s="36">
        <v>14.6998</v>
      </c>
      <c r="L853" s="21">
        <f t="shared" si="104"/>
        <v>14.860200000000001</v>
      </c>
      <c r="M853" s="22">
        <f t="shared" si="105"/>
        <v>8.8707599999999989</v>
      </c>
      <c r="O853" s="25">
        <f t="shared" si="106"/>
        <v>0.25748467915586742</v>
      </c>
      <c r="P853" s="26">
        <f t="shared" si="107"/>
        <v>1.0767440425653632</v>
      </c>
      <c r="R853" s="2">
        <f t="shared" si="108"/>
        <v>0.59694755117696929</v>
      </c>
      <c r="S853" s="2"/>
      <c r="T853" s="2">
        <f t="shared" si="109"/>
        <v>-0.74432391545914767</v>
      </c>
      <c r="U853" s="2"/>
      <c r="V853" s="38">
        <f t="shared" si="110"/>
        <v>3.6125184820931251E-4</v>
      </c>
      <c r="W853" s="8">
        <v>845</v>
      </c>
      <c r="X853" s="9">
        <f t="shared" si="111"/>
        <v>3.4047452297502542E-3</v>
      </c>
    </row>
    <row r="854" spans="1:24">
      <c r="A854" s="15" t="s">
        <v>13093</v>
      </c>
      <c r="B854" s="1" t="s">
        <v>13094</v>
      </c>
      <c r="C854" t="s">
        <v>13095</v>
      </c>
      <c r="D854" s="1">
        <v>8</v>
      </c>
      <c r="E854" s="30">
        <v>18.8962</v>
      </c>
      <c r="F854" s="31">
        <v>21.924900000000001</v>
      </c>
      <c r="G854" s="31">
        <v>17.2212</v>
      </c>
      <c r="H854" s="35">
        <v>6.43581</v>
      </c>
      <c r="I854" s="32">
        <v>6.5882300000000003</v>
      </c>
      <c r="J854" s="36">
        <v>6.1202699999999997</v>
      </c>
      <c r="L854" s="21">
        <f t="shared" si="104"/>
        <v>6.3814366666666658</v>
      </c>
      <c r="M854" s="22">
        <f t="shared" si="105"/>
        <v>19.347433333333331</v>
      </c>
      <c r="O854" s="25">
        <f t="shared" si="106"/>
        <v>0.2386712905511123</v>
      </c>
      <c r="P854" s="26">
        <f t="shared" si="107"/>
        <v>2.3840946003322596</v>
      </c>
      <c r="R854" s="2">
        <f t="shared" si="108"/>
        <v>3.0318303454133368</v>
      </c>
      <c r="S854" s="2"/>
      <c r="T854" s="2">
        <f t="shared" si="109"/>
        <v>1.6001890257125575</v>
      </c>
      <c r="U854" s="2"/>
      <c r="V854" s="38">
        <f t="shared" si="110"/>
        <v>3.6087163112393406E-4</v>
      </c>
      <c r="W854" s="8">
        <v>844</v>
      </c>
      <c r="X854" s="9">
        <f t="shared" si="111"/>
        <v>3.4051915524538042E-3</v>
      </c>
    </row>
    <row r="855" spans="1:24">
      <c r="A855" s="15" t="s">
        <v>6073</v>
      </c>
      <c r="B855" s="1" t="s">
        <v>6074</v>
      </c>
      <c r="C855" t="s">
        <v>6075</v>
      </c>
      <c r="D855" s="1">
        <v>48</v>
      </c>
      <c r="E855" s="30">
        <v>15.294</v>
      </c>
      <c r="F855" s="31">
        <v>16.894200000000001</v>
      </c>
      <c r="G855" s="31">
        <v>14.958399999999999</v>
      </c>
      <c r="H855" s="35">
        <v>9.5719100000000008</v>
      </c>
      <c r="I855" s="32">
        <v>10.2043</v>
      </c>
      <c r="J855" s="36">
        <v>9.6719500000000007</v>
      </c>
      <c r="L855" s="21">
        <f t="shared" si="104"/>
        <v>9.8160533333333344</v>
      </c>
      <c r="M855" s="22">
        <f t="shared" si="105"/>
        <v>15.715533333333333</v>
      </c>
      <c r="O855" s="25">
        <f t="shared" si="106"/>
        <v>0.33993176673169723</v>
      </c>
      <c r="P855" s="26">
        <f t="shared" si="107"/>
        <v>1.0344554960622208</v>
      </c>
      <c r="R855" s="2">
        <f t="shared" si="108"/>
        <v>1.6010032545327109</v>
      </c>
      <c r="S855" s="2"/>
      <c r="T855" s="2">
        <f t="shared" si="109"/>
        <v>0.67897624057961026</v>
      </c>
      <c r="U855" s="2"/>
      <c r="V855" s="38">
        <f t="shared" si="110"/>
        <v>3.5921580046804034E-4</v>
      </c>
      <c r="W855" s="8">
        <v>840</v>
      </c>
      <c r="X855" s="9">
        <f t="shared" si="111"/>
        <v>3.4057078987231823E-3</v>
      </c>
    </row>
    <row r="856" spans="1:24">
      <c r="A856" s="15" t="s">
        <v>22338</v>
      </c>
      <c r="B856" s="1" t="s">
        <v>22339</v>
      </c>
      <c r="C856" t="s">
        <v>22340</v>
      </c>
      <c r="D856" s="1">
        <v>1</v>
      </c>
      <c r="E856" s="30">
        <v>20.61</v>
      </c>
      <c r="F856" s="31">
        <v>22.4193</v>
      </c>
      <c r="G856" s="31">
        <v>27.408799999999999</v>
      </c>
      <c r="H856" s="35">
        <v>3.35589</v>
      </c>
      <c r="I856" s="32">
        <v>4.9343399999999997</v>
      </c>
      <c r="J856" s="36">
        <v>3.2260200000000001</v>
      </c>
      <c r="L856" s="21">
        <f t="shared" si="104"/>
        <v>3.8387499999999997</v>
      </c>
      <c r="M856" s="22">
        <f t="shared" si="105"/>
        <v>23.479366666666664</v>
      </c>
      <c r="O856" s="25">
        <f t="shared" si="106"/>
        <v>0.95102820163231894</v>
      </c>
      <c r="P856" s="26">
        <f t="shared" si="107"/>
        <v>3.5211825234334957</v>
      </c>
      <c r="R856" s="2">
        <f t="shared" si="108"/>
        <v>6.1164094214696618</v>
      </c>
      <c r="S856" s="2"/>
      <c r="T856" s="2">
        <f t="shared" si="109"/>
        <v>2.6126849813478787</v>
      </c>
      <c r="U856" s="2"/>
      <c r="V856" s="38">
        <f t="shared" si="110"/>
        <v>3.6778893783234718E-4</v>
      </c>
      <c r="W856" s="8">
        <v>860</v>
      </c>
      <c r="X856" s="9">
        <f t="shared" si="111"/>
        <v>3.4058966289497827E-3</v>
      </c>
    </row>
    <row r="857" spans="1:24">
      <c r="A857" s="15" t="s">
        <v>4213</v>
      </c>
      <c r="B857" s="1" t="s">
        <v>4214</v>
      </c>
      <c r="C857" t="s">
        <v>4215</v>
      </c>
      <c r="D857" s="1">
        <v>11</v>
      </c>
      <c r="E857" s="30">
        <v>18.556699999999999</v>
      </c>
      <c r="F857" s="31">
        <v>17.365400000000001</v>
      </c>
      <c r="G857" s="31">
        <v>16.0381</v>
      </c>
      <c r="H857" s="35">
        <v>8.5758100000000006</v>
      </c>
      <c r="I857" s="32">
        <v>10.0946</v>
      </c>
      <c r="J857" s="36">
        <v>8.6188699999999994</v>
      </c>
      <c r="L857" s="21">
        <f t="shared" si="104"/>
        <v>9.096426666666666</v>
      </c>
      <c r="M857" s="22">
        <f t="shared" si="105"/>
        <v>17.320066666666666</v>
      </c>
      <c r="O857" s="25">
        <f t="shared" si="106"/>
        <v>0.8647115377010608</v>
      </c>
      <c r="P857" s="26">
        <f t="shared" si="107"/>
        <v>1.259911831571294</v>
      </c>
      <c r="R857" s="2">
        <f t="shared" si="108"/>
        <v>1.9040517008876745</v>
      </c>
      <c r="S857" s="2"/>
      <c r="T857" s="2">
        <f t="shared" si="109"/>
        <v>0.92907265280635687</v>
      </c>
      <c r="U857" s="2"/>
      <c r="V857" s="38">
        <f t="shared" si="110"/>
        <v>3.6865918167717241E-4</v>
      </c>
      <c r="W857" s="8">
        <v>862</v>
      </c>
      <c r="X857" s="9">
        <f t="shared" si="111"/>
        <v>3.4060344812958249E-3</v>
      </c>
    </row>
    <row r="858" spans="1:24">
      <c r="A858" s="15" t="s">
        <v>12613</v>
      </c>
      <c r="B858" s="1" t="s">
        <v>12614</v>
      </c>
      <c r="C858" t="s">
        <v>12615</v>
      </c>
      <c r="D858" s="1">
        <v>5</v>
      </c>
      <c r="E858" s="30">
        <v>20.884499999999999</v>
      </c>
      <c r="F858" s="31">
        <v>20.645099999999999</v>
      </c>
      <c r="G858" s="31">
        <v>26.4133</v>
      </c>
      <c r="H858" s="35">
        <v>2.8985500000000002</v>
      </c>
      <c r="I858" s="32">
        <v>4.8841000000000001</v>
      </c>
      <c r="J858" s="36">
        <v>4.5487299999999999</v>
      </c>
      <c r="L858" s="21">
        <f t="shared" si="104"/>
        <v>4.1104599999999998</v>
      </c>
      <c r="M858" s="22">
        <f t="shared" si="105"/>
        <v>22.647633333333335</v>
      </c>
      <c r="O858" s="25">
        <f t="shared" si="106"/>
        <v>1.0628558911254173</v>
      </c>
      <c r="P858" s="26">
        <f t="shared" si="107"/>
        <v>3.2633590322447152</v>
      </c>
      <c r="R858" s="2">
        <f t="shared" si="108"/>
        <v>5.5097564100692713</v>
      </c>
      <c r="S858" s="2"/>
      <c r="T858" s="2">
        <f t="shared" si="109"/>
        <v>2.4619885377159711</v>
      </c>
      <c r="U858" s="2"/>
      <c r="V858" s="38">
        <f t="shared" si="110"/>
        <v>3.6354268323039312E-4</v>
      </c>
      <c r="W858" s="8">
        <v>850</v>
      </c>
      <c r="X858" s="9">
        <f t="shared" si="111"/>
        <v>3.4061810932315894E-3</v>
      </c>
    </row>
    <row r="859" spans="1:24">
      <c r="A859" s="15" t="s">
        <v>11982</v>
      </c>
      <c r="B859" s="1" t="s">
        <v>11983</v>
      </c>
      <c r="C859" t="s">
        <v>11984</v>
      </c>
      <c r="D859" s="1">
        <v>10</v>
      </c>
      <c r="E859" s="30">
        <v>9.6776700000000009</v>
      </c>
      <c r="F859" s="31">
        <v>8.4802900000000001</v>
      </c>
      <c r="G859" s="31">
        <v>8.2545300000000008</v>
      </c>
      <c r="H859" s="35">
        <v>14.7151</v>
      </c>
      <c r="I859" s="32">
        <v>13.6479</v>
      </c>
      <c r="J859" s="36">
        <v>13.7369</v>
      </c>
      <c r="L859" s="21">
        <f t="shared" si="104"/>
        <v>14.033299999999999</v>
      </c>
      <c r="M859" s="22">
        <f t="shared" si="105"/>
        <v>8.8041633333333351</v>
      </c>
      <c r="O859" s="25">
        <f t="shared" si="106"/>
        <v>0.59213062748011924</v>
      </c>
      <c r="P859" s="26">
        <f t="shared" si="107"/>
        <v>0.76485444166412053</v>
      </c>
      <c r="R859" s="2">
        <f t="shared" si="108"/>
        <v>0.62737654958800393</v>
      </c>
      <c r="S859" s="2"/>
      <c r="T859" s="2">
        <f t="shared" si="109"/>
        <v>-0.67259649051518178</v>
      </c>
      <c r="U859" s="2"/>
      <c r="V859" s="38">
        <f t="shared" si="110"/>
        <v>3.6227395854531152E-4</v>
      </c>
      <c r="W859" s="8">
        <v>847</v>
      </c>
      <c r="X859" s="9">
        <f t="shared" si="111"/>
        <v>3.4063161816468251E-3</v>
      </c>
    </row>
    <row r="860" spans="1:24">
      <c r="A860" s="15" t="s">
        <v>7473</v>
      </c>
      <c r="B860" s="1" t="s">
        <v>7474</v>
      </c>
      <c r="C860" t="s">
        <v>7475</v>
      </c>
      <c r="D860" s="1">
        <v>10</v>
      </c>
      <c r="E860" s="30">
        <v>3.7648299999999999</v>
      </c>
      <c r="F860" s="31">
        <v>3.62283</v>
      </c>
      <c r="G860" s="31">
        <v>4.9706099999999998</v>
      </c>
      <c r="H860" s="35">
        <v>14.9414</v>
      </c>
      <c r="I860" s="32">
        <v>18.5015</v>
      </c>
      <c r="J860" s="36">
        <v>14.853300000000001</v>
      </c>
      <c r="L860" s="21">
        <f t="shared" si="104"/>
        <v>16.098733333333332</v>
      </c>
      <c r="M860" s="22">
        <f t="shared" si="105"/>
        <v>4.1194233333333337</v>
      </c>
      <c r="O860" s="25">
        <f t="shared" si="106"/>
        <v>2.0813231712863227</v>
      </c>
      <c r="P860" s="26">
        <f t="shared" si="107"/>
        <v>0.74056063636499547</v>
      </c>
      <c r="R860" s="2">
        <f t="shared" si="108"/>
        <v>0.25588493504664966</v>
      </c>
      <c r="S860" s="2"/>
      <c r="T860" s="2">
        <f t="shared" si="109"/>
        <v>-1.9664328821456585</v>
      </c>
      <c r="U860" s="2"/>
      <c r="V860" s="38">
        <f t="shared" si="110"/>
        <v>3.5803230644057532E-4</v>
      </c>
      <c r="W860" s="8">
        <v>837</v>
      </c>
      <c r="X860" s="9">
        <f t="shared" si="111"/>
        <v>3.4066538691669554E-3</v>
      </c>
    </row>
    <row r="861" spans="1:24">
      <c r="A861" s="15" t="s">
        <v>2934</v>
      </c>
      <c r="B861" s="1" t="s">
        <v>2935</v>
      </c>
      <c r="C861" t="s">
        <v>2936</v>
      </c>
      <c r="D861" s="1">
        <v>21</v>
      </c>
      <c r="E861" s="30">
        <v>8.5781100000000006</v>
      </c>
      <c r="F861" s="31">
        <v>6.00901</v>
      </c>
      <c r="G861" s="31">
        <v>8.0777000000000001</v>
      </c>
      <c r="H861" s="35">
        <v>19.412400000000002</v>
      </c>
      <c r="I861" s="32">
        <v>17.308</v>
      </c>
      <c r="J861" s="36">
        <v>16.922599999999999</v>
      </c>
      <c r="L861" s="21">
        <f t="shared" si="104"/>
        <v>17.881</v>
      </c>
      <c r="M861" s="22">
        <f t="shared" si="105"/>
        <v>7.5549399999999993</v>
      </c>
      <c r="O861" s="25">
        <f t="shared" si="106"/>
        <v>1.3401577369847191</v>
      </c>
      <c r="P861" s="26">
        <f t="shared" si="107"/>
        <v>1.3619938383487662</v>
      </c>
      <c r="R861" s="2">
        <f t="shared" si="108"/>
        <v>0.42251216374923101</v>
      </c>
      <c r="S861" s="2"/>
      <c r="T861" s="2">
        <f t="shared" si="109"/>
        <v>-1.2429352189881908</v>
      </c>
      <c r="U861" s="2"/>
      <c r="V861" s="38">
        <f t="shared" si="110"/>
        <v>3.6277024763241728E-4</v>
      </c>
      <c r="W861" s="8">
        <v>848</v>
      </c>
      <c r="X861" s="9">
        <f t="shared" si="111"/>
        <v>3.4069602030006737E-3</v>
      </c>
    </row>
    <row r="862" spans="1:24">
      <c r="A862" s="15" t="s">
        <v>17405</v>
      </c>
      <c r="B862" s="1" t="s">
        <v>17403</v>
      </c>
      <c r="C862" t="s">
        <v>17406</v>
      </c>
      <c r="D862" s="1">
        <v>1</v>
      </c>
      <c r="E862" s="30">
        <v>16.053699999999999</v>
      </c>
      <c r="F862" s="31">
        <v>18.2424</v>
      </c>
      <c r="G862" s="31">
        <v>17.748999999999999</v>
      </c>
      <c r="H862" s="35">
        <v>10.101699999999999</v>
      </c>
      <c r="I862" s="32">
        <v>9.4452700000000007</v>
      </c>
      <c r="J862" s="36">
        <v>10.8042</v>
      </c>
      <c r="L862" s="21">
        <f t="shared" si="104"/>
        <v>10.117056666666668</v>
      </c>
      <c r="M862" s="22">
        <f t="shared" si="105"/>
        <v>17.348366666666664</v>
      </c>
      <c r="O862" s="25">
        <f t="shared" si="106"/>
        <v>0.67959514170815905</v>
      </c>
      <c r="P862" s="26">
        <f t="shared" si="107"/>
        <v>1.1480340688905246</v>
      </c>
      <c r="R862" s="2">
        <f t="shared" si="108"/>
        <v>1.7147642084308441</v>
      </c>
      <c r="S862" s="2"/>
      <c r="T862" s="2">
        <f t="shared" si="109"/>
        <v>0.77801020980063795</v>
      </c>
      <c r="U862" s="2"/>
      <c r="V862" s="38">
        <f t="shared" si="110"/>
        <v>3.5860301901515293E-4</v>
      </c>
      <c r="W862" s="8">
        <v>838</v>
      </c>
      <c r="X862" s="9">
        <f t="shared" si="111"/>
        <v>3.4080124623349379E-3</v>
      </c>
    </row>
    <row r="863" spans="1:24">
      <c r="A863" s="15" t="s">
        <v>3053</v>
      </c>
      <c r="B863" s="1" t="s">
        <v>3054</v>
      </c>
      <c r="C863" t="s">
        <v>3055</v>
      </c>
      <c r="D863" s="1">
        <v>4</v>
      </c>
      <c r="E863" s="30">
        <v>16.245799999999999</v>
      </c>
      <c r="F863" s="31">
        <v>19.194500000000001</v>
      </c>
      <c r="G863" s="31">
        <v>20.4604</v>
      </c>
      <c r="H863" s="35">
        <v>7.0980800000000004</v>
      </c>
      <c r="I863" s="32">
        <v>6.9287700000000001</v>
      </c>
      <c r="J863" s="36">
        <v>6.91683</v>
      </c>
      <c r="L863" s="21">
        <f t="shared" si="104"/>
        <v>6.9812266666666671</v>
      </c>
      <c r="M863" s="22">
        <f t="shared" si="105"/>
        <v>18.633566666666667</v>
      </c>
      <c r="O863" s="25">
        <f t="shared" si="106"/>
        <v>0.10137389719909841</v>
      </c>
      <c r="P863" s="26">
        <f t="shared" si="107"/>
        <v>2.1625674424936063</v>
      </c>
      <c r="R863" s="2">
        <f t="shared" si="108"/>
        <v>2.6690963574691744</v>
      </c>
      <c r="S863" s="2"/>
      <c r="T863" s="2">
        <f t="shared" si="109"/>
        <v>1.4163513893815689</v>
      </c>
      <c r="U863" s="2"/>
      <c r="V863" s="38">
        <f t="shared" si="110"/>
        <v>3.6847652749790502E-4</v>
      </c>
      <c r="W863" s="8">
        <v>861</v>
      </c>
      <c r="X863" s="9">
        <f t="shared" si="111"/>
        <v>3.4083008884939784E-3</v>
      </c>
    </row>
    <row r="864" spans="1:24">
      <c r="A864" s="15" t="s">
        <v>15444</v>
      </c>
      <c r="B864" s="1" t="s">
        <v>15445</v>
      </c>
      <c r="C864" t="s">
        <v>15446</v>
      </c>
      <c r="D864" s="1">
        <v>41</v>
      </c>
      <c r="E864" s="30">
        <v>7.1680799999999998</v>
      </c>
      <c r="F864" s="31">
        <v>7.00082</v>
      </c>
      <c r="G864" s="31">
        <v>8.3460099999999997</v>
      </c>
      <c r="H864" s="35">
        <v>14.9361</v>
      </c>
      <c r="I864" s="32">
        <v>13.354799999999999</v>
      </c>
      <c r="J864" s="36">
        <v>15.429500000000001</v>
      </c>
      <c r="L864" s="21">
        <f t="shared" si="104"/>
        <v>14.573466666666667</v>
      </c>
      <c r="M864" s="22">
        <f t="shared" si="105"/>
        <v>7.5049700000000001</v>
      </c>
      <c r="O864" s="25">
        <f t="shared" si="106"/>
        <v>1.0838460330385193</v>
      </c>
      <c r="P864" s="26">
        <f t="shared" si="107"/>
        <v>0.73314745317705343</v>
      </c>
      <c r="R864" s="2">
        <f t="shared" si="108"/>
        <v>0.51497493161087271</v>
      </c>
      <c r="S864" s="2"/>
      <c r="T864" s="2">
        <f t="shared" si="109"/>
        <v>-0.9574258896224257</v>
      </c>
      <c r="U864" s="2"/>
      <c r="V864" s="38">
        <f t="shared" si="110"/>
        <v>3.6334833314679595E-4</v>
      </c>
      <c r="W864" s="8">
        <v>849</v>
      </c>
      <c r="X864" s="9">
        <f t="shared" si="111"/>
        <v>3.4083699943240077E-3</v>
      </c>
    </row>
    <row r="865" spans="1:24">
      <c r="A865" s="15" t="s">
        <v>7515</v>
      </c>
      <c r="B865" s="1" t="s">
        <v>7516</v>
      </c>
      <c r="C865" t="s">
        <v>7517</v>
      </c>
      <c r="D865" s="1">
        <v>34</v>
      </c>
      <c r="E865" s="30">
        <v>16.591999999999999</v>
      </c>
      <c r="F865" s="31">
        <v>19.788599999999999</v>
      </c>
      <c r="G865" s="31">
        <v>17.964600000000001</v>
      </c>
      <c r="H865" s="35">
        <v>8.3675599999999992</v>
      </c>
      <c r="I865" s="32">
        <v>9.3681099999999997</v>
      </c>
      <c r="J865" s="36">
        <v>7.9477599999999997</v>
      </c>
      <c r="L865" s="21">
        <f t="shared" si="104"/>
        <v>8.561143333333332</v>
      </c>
      <c r="M865" s="22">
        <f t="shared" si="105"/>
        <v>18.115066666666667</v>
      </c>
      <c r="O865" s="25">
        <f t="shared" si="106"/>
        <v>0.7296947381154214</v>
      </c>
      <c r="P865" s="26">
        <f t="shared" si="107"/>
        <v>1.6036031470826357</v>
      </c>
      <c r="R865" s="2">
        <f t="shared" si="108"/>
        <v>2.1159634830706029</v>
      </c>
      <c r="S865" s="2"/>
      <c r="T865" s="2">
        <f t="shared" si="109"/>
        <v>1.0813147298869377</v>
      </c>
      <c r="U865" s="2"/>
      <c r="V865" s="38">
        <f t="shared" si="110"/>
        <v>3.5798737045506033E-4</v>
      </c>
      <c r="W865" s="8">
        <v>836</v>
      </c>
      <c r="X865" s="9">
        <f t="shared" si="111"/>
        <v>3.4103007395982063E-3</v>
      </c>
    </row>
    <row r="866" spans="1:24">
      <c r="A866" s="15" t="s">
        <v>5753</v>
      </c>
      <c r="B866" s="1" t="s">
        <v>5754</v>
      </c>
      <c r="C866" t="s">
        <v>5755</v>
      </c>
      <c r="D866" s="1">
        <v>20</v>
      </c>
      <c r="E866" s="30">
        <v>14.9589</v>
      </c>
      <c r="F866" s="31">
        <v>14.8348</v>
      </c>
      <c r="G866" s="31">
        <v>16.232900000000001</v>
      </c>
      <c r="H866" s="35">
        <v>11.0825</v>
      </c>
      <c r="I866" s="32">
        <v>11.0588</v>
      </c>
      <c r="J866" s="36">
        <v>10.565099999999999</v>
      </c>
      <c r="L866" s="21">
        <f t="shared" si="104"/>
        <v>10.902133333333333</v>
      </c>
      <c r="M866" s="22">
        <f t="shared" si="105"/>
        <v>15.3422</v>
      </c>
      <c r="O866" s="25">
        <f t="shared" si="106"/>
        <v>0.29211987836046605</v>
      </c>
      <c r="P866" s="26">
        <f t="shared" si="107"/>
        <v>0.77386049776429411</v>
      </c>
      <c r="R866" s="2">
        <f t="shared" si="108"/>
        <v>1.4072658562238582</v>
      </c>
      <c r="S866" s="2"/>
      <c r="T866" s="2">
        <f t="shared" si="109"/>
        <v>0.49289490371587558</v>
      </c>
      <c r="U866" s="2"/>
      <c r="V866" s="38">
        <f t="shared" si="110"/>
        <v>3.7231108421777095E-4</v>
      </c>
      <c r="W866" s="8">
        <v>869</v>
      </c>
      <c r="X866" s="9">
        <f t="shared" si="111"/>
        <v>3.4120661389071666E-3</v>
      </c>
    </row>
    <row r="867" spans="1:24">
      <c r="A867" s="15" t="s">
        <v>7768</v>
      </c>
      <c r="B867" s="1" t="s">
        <v>7769</v>
      </c>
      <c r="C867" t="s">
        <v>7770</v>
      </c>
      <c r="D867" s="1">
        <v>4</v>
      </c>
      <c r="E867" s="30">
        <v>6.3057999999999996</v>
      </c>
      <c r="F867" s="31">
        <v>7.9433600000000002</v>
      </c>
      <c r="G867" s="31">
        <v>9.6343499999999995</v>
      </c>
      <c r="H867" s="35">
        <v>21.481200000000001</v>
      </c>
      <c r="I867" s="32">
        <v>18.465199999999999</v>
      </c>
      <c r="J867" s="36">
        <v>20.269100000000002</v>
      </c>
      <c r="L867" s="21">
        <f t="shared" si="104"/>
        <v>20.071833333333334</v>
      </c>
      <c r="M867" s="22">
        <f t="shared" si="105"/>
        <v>7.9611700000000001</v>
      </c>
      <c r="O867" s="25">
        <f t="shared" si="106"/>
        <v>1.5176460731452956</v>
      </c>
      <c r="P867" s="26">
        <f t="shared" si="107"/>
        <v>1.6643464701497654</v>
      </c>
      <c r="R867" s="2">
        <f t="shared" si="108"/>
        <v>0.39663392315931945</v>
      </c>
      <c r="S867" s="2"/>
      <c r="T867" s="2">
        <f t="shared" si="109"/>
        <v>-1.3341200217563869</v>
      </c>
      <c r="U867" s="2"/>
      <c r="V867" s="38">
        <f t="shared" si="110"/>
        <v>3.6993127145675442E-4</v>
      </c>
      <c r="W867" s="8">
        <v>863</v>
      </c>
      <c r="X867" s="9">
        <f t="shared" si="111"/>
        <v>3.4138269361316249E-3</v>
      </c>
    </row>
    <row r="868" spans="1:24">
      <c r="A868" s="15" t="s">
        <v>11690</v>
      </c>
      <c r="B868" s="1" t="s">
        <v>11691</v>
      </c>
      <c r="C868" t="s">
        <v>11692</v>
      </c>
      <c r="D868" s="1">
        <v>4</v>
      </c>
      <c r="E868" s="30">
        <v>17.000599999999999</v>
      </c>
      <c r="F868" s="31">
        <v>19.659400000000002</v>
      </c>
      <c r="G868" s="31">
        <v>17.765699999999999</v>
      </c>
      <c r="H868" s="35">
        <v>10.105399999999999</v>
      </c>
      <c r="I868" s="32">
        <v>8.9728999999999992</v>
      </c>
      <c r="J868" s="36">
        <v>10.344200000000001</v>
      </c>
      <c r="L868" s="21">
        <f t="shared" si="104"/>
        <v>9.8074999999999992</v>
      </c>
      <c r="M868" s="22">
        <f t="shared" si="105"/>
        <v>18.141899999999996</v>
      </c>
      <c r="O868" s="25">
        <f t="shared" si="106"/>
        <v>0.73258052799675266</v>
      </c>
      <c r="P868" s="26">
        <f t="shared" si="107"/>
        <v>1.3687400008767203</v>
      </c>
      <c r="R868" s="2">
        <f t="shared" si="108"/>
        <v>1.8497986235024213</v>
      </c>
      <c r="S868" s="2"/>
      <c r="T868" s="2">
        <f t="shared" si="109"/>
        <v>0.88736822172121654</v>
      </c>
      <c r="U868" s="2"/>
      <c r="V868" s="38">
        <f t="shared" si="110"/>
        <v>3.7212992681496176E-4</v>
      </c>
      <c r="W868" s="8">
        <v>868</v>
      </c>
      <c r="X868" s="9">
        <f t="shared" si="111"/>
        <v>3.4143349506386583E-3</v>
      </c>
    </row>
    <row r="869" spans="1:24">
      <c r="A869" s="15" t="s">
        <v>2381</v>
      </c>
      <c r="B869" s="1" t="s">
        <v>2382</v>
      </c>
      <c r="C869" t="s">
        <v>2383</v>
      </c>
      <c r="D869" s="1">
        <v>14</v>
      </c>
      <c r="E869" s="30">
        <v>14.6342</v>
      </c>
      <c r="F869" s="31">
        <v>13.7676</v>
      </c>
      <c r="G869" s="31">
        <v>14.2555</v>
      </c>
      <c r="H869" s="35">
        <v>10.3255</v>
      </c>
      <c r="I869" s="32">
        <v>11.1859</v>
      </c>
      <c r="J869" s="36">
        <v>10.2531</v>
      </c>
      <c r="L869" s="21">
        <f t="shared" si="104"/>
        <v>10.588166666666668</v>
      </c>
      <c r="M869" s="22">
        <f t="shared" si="105"/>
        <v>14.219099999999999</v>
      </c>
      <c r="O869" s="25">
        <f t="shared" si="106"/>
        <v>0.51891646084252663</v>
      </c>
      <c r="P869" s="26">
        <f t="shared" si="107"/>
        <v>0.43444517490703011</v>
      </c>
      <c r="R869" s="2">
        <f t="shared" si="108"/>
        <v>1.3429237041351192</v>
      </c>
      <c r="S869" s="2"/>
      <c r="T869" s="2">
        <f t="shared" si="109"/>
        <v>0.42537734289446227</v>
      </c>
      <c r="U869" s="2"/>
      <c r="V869" s="38">
        <f t="shared" si="110"/>
        <v>3.7304596685417551E-4</v>
      </c>
      <c r="W869" s="8">
        <v>870</v>
      </c>
      <c r="X869" s="9">
        <f t="shared" si="111"/>
        <v>3.4148713563524756E-3</v>
      </c>
    </row>
    <row r="870" spans="1:24">
      <c r="A870" s="15" t="s">
        <v>1887</v>
      </c>
      <c r="B870" s="1" t="s">
        <v>1888</v>
      </c>
      <c r="C870" t="s">
        <v>1889</v>
      </c>
      <c r="D870" s="1">
        <v>3</v>
      </c>
      <c r="E870" s="30">
        <v>6.6503300000000003</v>
      </c>
      <c r="F870" s="31">
        <v>5.3691300000000002</v>
      </c>
      <c r="G870" s="31">
        <v>6.4776100000000003</v>
      </c>
      <c r="H870" s="35">
        <v>12.461499999999999</v>
      </c>
      <c r="I870" s="32">
        <v>14.52</v>
      </c>
      <c r="J870" s="36">
        <v>12.719099999999999</v>
      </c>
      <c r="L870" s="21">
        <f t="shared" si="104"/>
        <v>13.233533333333332</v>
      </c>
      <c r="M870" s="22">
        <f t="shared" si="105"/>
        <v>6.1656900000000006</v>
      </c>
      <c r="O870" s="25">
        <f t="shared" si="106"/>
        <v>1.121533237730088</v>
      </c>
      <c r="P870" s="26">
        <f t="shared" si="107"/>
        <v>0.69522580849677906</v>
      </c>
      <c r="R870" s="2">
        <f t="shared" si="108"/>
        <v>0.46591411716699505</v>
      </c>
      <c r="S870" s="2"/>
      <c r="T870" s="2">
        <f t="shared" si="109"/>
        <v>-1.1018640502142134</v>
      </c>
      <c r="U870" s="2"/>
      <c r="V870" s="38">
        <f t="shared" si="110"/>
        <v>3.7540890306383994E-4</v>
      </c>
      <c r="W870" s="8">
        <v>875</v>
      </c>
      <c r="X870" s="9">
        <f t="shared" si="111"/>
        <v>3.4168645760004816E-3</v>
      </c>
    </row>
    <row r="871" spans="1:24">
      <c r="A871" s="15" t="s">
        <v>22446</v>
      </c>
      <c r="B871" s="1" t="s">
        <v>22447</v>
      </c>
      <c r="C871" t="s">
        <v>22448</v>
      </c>
      <c r="D871" s="1">
        <v>5</v>
      </c>
      <c r="E871" s="30">
        <v>7.3538399999999999</v>
      </c>
      <c r="F871" s="31">
        <v>7.6803699999999999</v>
      </c>
      <c r="G871" s="31">
        <v>9.0333699999999997</v>
      </c>
      <c r="H871" s="35">
        <v>14.698700000000001</v>
      </c>
      <c r="I871" s="32">
        <v>16.810400000000001</v>
      </c>
      <c r="J871" s="36">
        <v>15.2563</v>
      </c>
      <c r="L871" s="21">
        <f t="shared" si="104"/>
        <v>15.588466666666667</v>
      </c>
      <c r="M871" s="22">
        <f t="shared" si="105"/>
        <v>8.0225266666666659</v>
      </c>
      <c r="O871" s="25">
        <f t="shared" si="106"/>
        <v>1.094335525939524</v>
      </c>
      <c r="P871" s="26">
        <f t="shared" si="107"/>
        <v>0.89051032763990612</v>
      </c>
      <c r="R871" s="2">
        <f t="shared" si="108"/>
        <v>0.51464501533184781</v>
      </c>
      <c r="S871" s="2"/>
      <c r="T871" s="2">
        <f t="shared" si="109"/>
        <v>-0.95835044163282657</v>
      </c>
      <c r="U871" s="2"/>
      <c r="V871" s="38">
        <f t="shared" si="110"/>
        <v>3.737226580837592E-4</v>
      </c>
      <c r="W871" s="8">
        <v>871</v>
      </c>
      <c r="X871" s="9">
        <f t="shared" si="111"/>
        <v>3.4171380585293434E-3</v>
      </c>
    </row>
    <row r="872" spans="1:24">
      <c r="A872" s="15" t="s">
        <v>6186</v>
      </c>
      <c r="B872" s="1" t="s">
        <v>6187</v>
      </c>
      <c r="C872" t="s">
        <v>6188</v>
      </c>
      <c r="D872" s="1">
        <v>18</v>
      </c>
      <c r="E872" s="30">
        <v>16.480699999999999</v>
      </c>
      <c r="F872" s="31">
        <v>19.1402</v>
      </c>
      <c r="G872" s="31">
        <v>18.965699999999998</v>
      </c>
      <c r="H872" s="35">
        <v>10.2691</v>
      </c>
      <c r="I872" s="32">
        <v>10.0718</v>
      </c>
      <c r="J872" s="36">
        <v>10.2658</v>
      </c>
      <c r="L872" s="21">
        <f t="shared" si="104"/>
        <v>10.202233333333332</v>
      </c>
      <c r="M872" s="22">
        <f t="shared" si="105"/>
        <v>18.195533333333334</v>
      </c>
      <c r="O872" s="25">
        <f t="shared" si="106"/>
        <v>0.11297063040159333</v>
      </c>
      <c r="P872" s="26">
        <f t="shared" si="107"/>
        <v>1.4876500204461176</v>
      </c>
      <c r="R872" s="2">
        <f t="shared" si="108"/>
        <v>1.7834853153067796</v>
      </c>
      <c r="S872" s="2"/>
      <c r="T872" s="2">
        <f t="shared" si="109"/>
        <v>0.83469933712723487</v>
      </c>
      <c r="U872" s="2"/>
      <c r="V872" s="38">
        <f t="shared" si="110"/>
        <v>3.7503919494693622E-4</v>
      </c>
      <c r="W872" s="8">
        <v>874</v>
      </c>
      <c r="X872" s="9">
        <f t="shared" si="111"/>
        <v>3.4174052042990847E-3</v>
      </c>
    </row>
    <row r="873" spans="1:24">
      <c r="A873" s="15" t="s">
        <v>897</v>
      </c>
      <c r="B873" s="1" t="s">
        <v>898</v>
      </c>
      <c r="C873" t="s">
        <v>899</v>
      </c>
      <c r="D873" s="1">
        <v>27</v>
      </c>
      <c r="E873" s="30">
        <v>8.4303299999999997</v>
      </c>
      <c r="F873" s="31">
        <v>7.7333100000000004</v>
      </c>
      <c r="G873" s="31">
        <v>8.3445800000000006</v>
      </c>
      <c r="H873" s="35">
        <v>13.819599999999999</v>
      </c>
      <c r="I873" s="32">
        <v>15.530900000000001</v>
      </c>
      <c r="J873" s="36">
        <v>13.544</v>
      </c>
      <c r="L873" s="21">
        <f t="shared" si="104"/>
        <v>14.298166666666667</v>
      </c>
      <c r="M873" s="22">
        <f t="shared" si="105"/>
        <v>8.1694066666666671</v>
      </c>
      <c r="O873" s="25">
        <f t="shared" si="106"/>
        <v>1.076435062292814</v>
      </c>
      <c r="P873" s="26">
        <f t="shared" si="107"/>
        <v>0.38009668853244855</v>
      </c>
      <c r="R873" s="2">
        <f t="shared" si="108"/>
        <v>0.57136043082446475</v>
      </c>
      <c r="S873" s="2"/>
      <c r="T873" s="2">
        <f t="shared" si="109"/>
        <v>-0.8075269680110575</v>
      </c>
      <c r="U873" s="2"/>
      <c r="V873" s="38">
        <f t="shared" si="110"/>
        <v>3.720813271461779E-4</v>
      </c>
      <c r="W873" s="8">
        <v>867</v>
      </c>
      <c r="X873" s="9">
        <f t="shared" si="111"/>
        <v>3.4178266313635072E-3</v>
      </c>
    </row>
    <row r="874" spans="1:24">
      <c r="A874" s="15" t="s">
        <v>13770</v>
      </c>
      <c r="B874" s="1" t="s">
        <v>13771</v>
      </c>
      <c r="C874" t="s">
        <v>13772</v>
      </c>
      <c r="D874" s="1">
        <v>8</v>
      </c>
      <c r="E874" s="30">
        <v>8.16662</v>
      </c>
      <c r="F874" s="31">
        <v>9.4354800000000001</v>
      </c>
      <c r="G874" s="31">
        <v>10.2676</v>
      </c>
      <c r="H874" s="35">
        <v>16.432099999999998</v>
      </c>
      <c r="I874" s="32">
        <v>15.488099999999999</v>
      </c>
      <c r="J874" s="36">
        <v>17.021799999999999</v>
      </c>
      <c r="L874" s="21">
        <f t="shared" si="104"/>
        <v>16.313999999999997</v>
      </c>
      <c r="M874" s="22">
        <f t="shared" si="105"/>
        <v>9.2899000000000012</v>
      </c>
      <c r="O874" s="25">
        <f t="shared" si="106"/>
        <v>0.7736405043687925</v>
      </c>
      <c r="P874" s="26">
        <f t="shared" si="107"/>
        <v>1.0580285404468066</v>
      </c>
      <c r="R874" s="2">
        <f t="shared" si="108"/>
        <v>0.56944342282701998</v>
      </c>
      <c r="S874" s="2"/>
      <c r="T874" s="2">
        <f t="shared" si="109"/>
        <v>-0.81237558510782415</v>
      </c>
      <c r="U874" s="2"/>
      <c r="V874" s="38">
        <f t="shared" si="110"/>
        <v>3.7467523442267326E-4</v>
      </c>
      <c r="W874" s="8">
        <v>873</v>
      </c>
      <c r="X874" s="9">
        <f t="shared" si="111"/>
        <v>3.4179995039429209E-3</v>
      </c>
    </row>
    <row r="875" spans="1:24">
      <c r="A875" s="15" t="s">
        <v>22758</v>
      </c>
      <c r="B875" s="1" t="s">
        <v>22759</v>
      </c>
      <c r="C875" t="s">
        <v>22760</v>
      </c>
      <c r="D875" s="1">
        <v>1</v>
      </c>
      <c r="E875" s="30">
        <v>6.9341100000000004</v>
      </c>
      <c r="F875" s="31">
        <v>6.2198099999999998</v>
      </c>
      <c r="G875" s="31">
        <v>5.1635299999999997</v>
      </c>
      <c r="H875" s="35">
        <v>14.7812</v>
      </c>
      <c r="I875" s="32">
        <v>15.212899999999999</v>
      </c>
      <c r="J875" s="36">
        <v>17.731200000000001</v>
      </c>
      <c r="L875" s="21">
        <f t="shared" si="104"/>
        <v>15.908433333333335</v>
      </c>
      <c r="M875" s="22">
        <f t="shared" si="105"/>
        <v>6.1058166666666667</v>
      </c>
      <c r="O875" s="25">
        <f t="shared" si="106"/>
        <v>1.5932513810862792</v>
      </c>
      <c r="P875" s="26">
        <f t="shared" si="107"/>
        <v>0.89077732578536406</v>
      </c>
      <c r="R875" s="2">
        <f t="shared" si="108"/>
        <v>0.38381005462511497</v>
      </c>
      <c r="S875" s="2"/>
      <c r="T875" s="2">
        <f t="shared" si="109"/>
        <v>-1.3815355887532696</v>
      </c>
      <c r="U875" s="2"/>
      <c r="V875" s="38">
        <f t="shared" si="110"/>
        <v>3.716710062945627E-4</v>
      </c>
      <c r="W875" s="8">
        <v>866</v>
      </c>
      <c r="X875" s="9">
        <f t="shared" si="111"/>
        <v>3.417999877748149E-3</v>
      </c>
    </row>
    <row r="876" spans="1:24">
      <c r="A876" s="15" t="s">
        <v>16536</v>
      </c>
      <c r="B876" s="1" t="s">
        <v>16537</v>
      </c>
      <c r="C876" t="s">
        <v>16538</v>
      </c>
      <c r="D876" s="1">
        <v>7</v>
      </c>
      <c r="E876" s="30">
        <v>8.3992500000000003</v>
      </c>
      <c r="F876" s="31">
        <v>9.1944300000000005</v>
      </c>
      <c r="G876" s="31">
        <v>8.46495</v>
      </c>
      <c r="H876" s="35">
        <v>13.597099999999999</v>
      </c>
      <c r="I876" s="32">
        <v>14.025</v>
      </c>
      <c r="J876" s="36">
        <v>15.4277</v>
      </c>
      <c r="L876" s="21">
        <f t="shared" si="104"/>
        <v>14.349933333333333</v>
      </c>
      <c r="M876" s="22">
        <f t="shared" si="105"/>
        <v>8.6862100000000009</v>
      </c>
      <c r="O876" s="25">
        <f t="shared" si="106"/>
        <v>0.95758046311176037</v>
      </c>
      <c r="P876" s="26">
        <f t="shared" si="107"/>
        <v>0.44135563755320967</v>
      </c>
      <c r="R876" s="2">
        <f t="shared" si="108"/>
        <v>0.60531361353595148</v>
      </c>
      <c r="S876" s="2"/>
      <c r="T876" s="2">
        <f t="shared" si="109"/>
        <v>-0.72424529718478248</v>
      </c>
      <c r="U876" s="2"/>
      <c r="V876" s="38">
        <f t="shared" si="110"/>
        <v>3.7132944860438519E-4</v>
      </c>
      <c r="W876" s="8">
        <v>865</v>
      </c>
      <c r="X876" s="9">
        <f t="shared" si="111"/>
        <v>3.4188066227575993E-3</v>
      </c>
    </row>
    <row r="877" spans="1:24">
      <c r="A877" s="15" t="s">
        <v>2292</v>
      </c>
      <c r="B877" s="3">
        <v>41889</v>
      </c>
      <c r="C877" t="s">
        <v>2293</v>
      </c>
      <c r="D877" s="1">
        <v>1</v>
      </c>
      <c r="E877" s="30">
        <v>17.033999999999999</v>
      </c>
      <c r="F877" s="31">
        <v>20.365500000000001</v>
      </c>
      <c r="G877" s="31">
        <v>21.293700000000001</v>
      </c>
      <c r="H877" s="35">
        <v>7.7297900000000004</v>
      </c>
      <c r="I877" s="32">
        <v>7.4452600000000002</v>
      </c>
      <c r="J877" s="36">
        <v>7.3718700000000004</v>
      </c>
      <c r="L877" s="21">
        <f t="shared" si="104"/>
        <v>7.5156400000000003</v>
      </c>
      <c r="M877" s="22">
        <f t="shared" si="105"/>
        <v>19.564400000000003</v>
      </c>
      <c r="O877" s="25">
        <f t="shared" si="106"/>
        <v>0.18905472726171121</v>
      </c>
      <c r="P877" s="26">
        <f t="shared" si="107"/>
        <v>2.2399959665142268</v>
      </c>
      <c r="R877" s="2">
        <f t="shared" si="108"/>
        <v>2.6031582140709242</v>
      </c>
      <c r="S877" s="2"/>
      <c r="T877" s="2">
        <f t="shared" si="109"/>
        <v>1.3802629981496239</v>
      </c>
      <c r="U877" s="2"/>
      <c r="V877" s="38">
        <f t="shared" si="110"/>
        <v>3.7445060766775294E-4</v>
      </c>
      <c r="W877" s="8">
        <v>872</v>
      </c>
      <c r="X877" s="9">
        <f t="shared" si="111"/>
        <v>3.4198677058096152E-3</v>
      </c>
    </row>
    <row r="878" spans="1:24">
      <c r="A878" s="15" t="s">
        <v>8788</v>
      </c>
      <c r="B878" s="1" t="s">
        <v>8789</v>
      </c>
      <c r="C878" t="s">
        <v>8790</v>
      </c>
      <c r="D878" s="1">
        <v>12</v>
      </c>
      <c r="E878" s="30">
        <v>19.222000000000001</v>
      </c>
      <c r="F878" s="31">
        <v>19.831399999999999</v>
      </c>
      <c r="G878" s="31">
        <v>23.715699999999998</v>
      </c>
      <c r="H878" s="35">
        <v>7.7839900000000002</v>
      </c>
      <c r="I878" s="32">
        <v>8.0596099999999993</v>
      </c>
      <c r="J878" s="36">
        <v>7.6408699999999996</v>
      </c>
      <c r="L878" s="21">
        <f t="shared" si="104"/>
        <v>7.8281566666666658</v>
      </c>
      <c r="M878" s="22">
        <f t="shared" si="105"/>
        <v>20.923033333333333</v>
      </c>
      <c r="O878" s="25">
        <f t="shared" si="106"/>
        <v>0.21283518913312532</v>
      </c>
      <c r="P878" s="26">
        <f t="shared" si="107"/>
        <v>2.4376386982761264</v>
      </c>
      <c r="R878" s="2">
        <f t="shared" si="108"/>
        <v>2.6727918492518676</v>
      </c>
      <c r="S878" s="2"/>
      <c r="T878" s="2">
        <f t="shared" si="109"/>
        <v>1.4183474882562483</v>
      </c>
      <c r="U878" s="2"/>
      <c r="V878" s="38">
        <f t="shared" si="110"/>
        <v>3.7668505533034212E-4</v>
      </c>
      <c r="W878" s="8">
        <v>877</v>
      </c>
      <c r="X878" s="9">
        <f t="shared" si="111"/>
        <v>3.420661095382947E-3</v>
      </c>
    </row>
    <row r="879" spans="1:24">
      <c r="A879" s="15" t="s">
        <v>5001</v>
      </c>
      <c r="B879" s="1" t="s">
        <v>5002</v>
      </c>
      <c r="C879" t="s">
        <v>5003</v>
      </c>
      <c r="D879" s="1">
        <v>14</v>
      </c>
      <c r="E879" s="30">
        <v>7.6792699999999998</v>
      </c>
      <c r="F879" s="31">
        <v>6.24498</v>
      </c>
      <c r="G879" s="31">
        <v>5.0257800000000001</v>
      </c>
      <c r="H879" s="35">
        <v>17.597999999999999</v>
      </c>
      <c r="I879" s="32">
        <v>15.311400000000001</v>
      </c>
      <c r="J879" s="36">
        <v>15.510899999999999</v>
      </c>
      <c r="L879" s="21">
        <f t="shared" si="104"/>
        <v>16.1401</v>
      </c>
      <c r="M879" s="22">
        <f t="shared" si="105"/>
        <v>6.3166766666666669</v>
      </c>
      <c r="O879" s="25">
        <f t="shared" si="106"/>
        <v>1.2665126805523892</v>
      </c>
      <c r="P879" s="26">
        <f t="shared" si="107"/>
        <v>1.3281971254423521</v>
      </c>
      <c r="R879" s="2">
        <f t="shared" si="108"/>
        <v>0.39136539839695333</v>
      </c>
      <c r="S879" s="2"/>
      <c r="T879" s="2">
        <f t="shared" si="109"/>
        <v>-1.3534118855956514</v>
      </c>
      <c r="U879" s="2"/>
      <c r="V879" s="38">
        <f t="shared" si="110"/>
        <v>3.7640648985415358E-4</v>
      </c>
      <c r="W879" s="8">
        <v>876</v>
      </c>
      <c r="X879" s="9">
        <f t="shared" si="111"/>
        <v>3.4220334305918713E-3</v>
      </c>
    </row>
    <row r="880" spans="1:24">
      <c r="A880" s="15" t="s">
        <v>22574</v>
      </c>
      <c r="B880" s="1" t="s">
        <v>22575</v>
      </c>
      <c r="C880" t="s">
        <v>22576</v>
      </c>
      <c r="D880" s="1">
        <v>1</v>
      </c>
      <c r="E880" s="30">
        <v>7.5503499999999999</v>
      </c>
      <c r="F880" s="31">
        <v>8.9663699999999995</v>
      </c>
      <c r="G880" s="31">
        <v>8.5653799999999993</v>
      </c>
      <c r="H880" s="35">
        <v>12.216799999999999</v>
      </c>
      <c r="I880" s="32">
        <v>12.674300000000001</v>
      </c>
      <c r="J880" s="36">
        <v>12.5961</v>
      </c>
      <c r="L880" s="21">
        <f t="shared" si="104"/>
        <v>12.495733333333334</v>
      </c>
      <c r="M880" s="22">
        <f t="shared" si="105"/>
        <v>8.3606999999999996</v>
      </c>
      <c r="O880" s="25">
        <f t="shared" si="106"/>
        <v>0.24470730134863902</v>
      </c>
      <c r="P880" s="26">
        <f t="shared" si="107"/>
        <v>0.72986203278427875</v>
      </c>
      <c r="R880" s="2">
        <f t="shared" si="108"/>
        <v>0.66908438080198041</v>
      </c>
      <c r="S880" s="2"/>
      <c r="T880" s="2">
        <f t="shared" si="109"/>
        <v>-0.57973992873219837</v>
      </c>
      <c r="U880" s="2"/>
      <c r="V880" s="38">
        <f t="shared" si="110"/>
        <v>3.7130319231285446E-4</v>
      </c>
      <c r="W880" s="8">
        <v>864</v>
      </c>
      <c r="X880" s="9">
        <f t="shared" si="111"/>
        <v>3.42252155506895E-3</v>
      </c>
    </row>
    <row r="881" spans="1:24">
      <c r="A881" s="15" t="s">
        <v>5912</v>
      </c>
      <c r="B881" s="1" t="s">
        <v>5913</v>
      </c>
      <c r="C881" t="s">
        <v>5914</v>
      </c>
      <c r="D881" s="1">
        <v>30</v>
      </c>
      <c r="E881" s="30">
        <v>9.5503</v>
      </c>
      <c r="F881" s="31">
        <v>7.0523899999999999</v>
      </c>
      <c r="G881" s="31">
        <v>7.3124000000000002</v>
      </c>
      <c r="H881" s="35">
        <v>16.7133</v>
      </c>
      <c r="I881" s="32">
        <v>15.636799999999999</v>
      </c>
      <c r="J881" s="36">
        <v>15.619</v>
      </c>
      <c r="L881" s="21">
        <f t="shared" si="104"/>
        <v>15.989699999999999</v>
      </c>
      <c r="M881" s="22">
        <f t="shared" si="105"/>
        <v>7.9716966666666664</v>
      </c>
      <c r="O881" s="25">
        <f t="shared" si="106"/>
        <v>0.6267191795373751</v>
      </c>
      <c r="P881" s="26">
        <f t="shared" si="107"/>
        <v>1.373278071999015</v>
      </c>
      <c r="R881" s="2">
        <f t="shared" si="108"/>
        <v>0.49855198450669286</v>
      </c>
      <c r="S881" s="2"/>
      <c r="T881" s="2">
        <f t="shared" si="109"/>
        <v>-1.004184151187008</v>
      </c>
      <c r="U881" s="2"/>
      <c r="V881" s="38">
        <f t="shared" si="110"/>
        <v>3.8772211668276053E-4</v>
      </c>
      <c r="W881" s="8">
        <v>897</v>
      </c>
      <c r="X881" s="9">
        <f t="shared" si="111"/>
        <v>3.4423845454420341E-3</v>
      </c>
    </row>
    <row r="882" spans="1:24">
      <c r="A882" s="15" t="s">
        <v>10376</v>
      </c>
      <c r="B882" s="1" t="s">
        <v>10377</v>
      </c>
      <c r="C882" t="s">
        <v>10378</v>
      </c>
      <c r="D882" s="1">
        <v>5</v>
      </c>
      <c r="E882" s="30">
        <v>13.714600000000001</v>
      </c>
      <c r="F882" s="31">
        <v>13.3308</v>
      </c>
      <c r="G882" s="31">
        <v>12.7317</v>
      </c>
      <c r="H882" s="35">
        <v>10.409000000000001</v>
      </c>
      <c r="I882" s="32">
        <v>10.3965</v>
      </c>
      <c r="J882" s="36">
        <v>10.6784</v>
      </c>
      <c r="L882" s="21">
        <f t="shared" si="104"/>
        <v>10.494633333333335</v>
      </c>
      <c r="M882" s="22">
        <f t="shared" si="105"/>
        <v>13.259033333333335</v>
      </c>
      <c r="O882" s="25">
        <f t="shared" si="106"/>
        <v>0.15926927931441545</v>
      </c>
      <c r="P882" s="26">
        <f t="shared" si="107"/>
        <v>0.49536445505640964</v>
      </c>
      <c r="R882" s="2">
        <f t="shared" si="108"/>
        <v>1.2634108226744463</v>
      </c>
      <c r="S882" s="2"/>
      <c r="T882" s="2">
        <f t="shared" si="109"/>
        <v>0.33732383584914377</v>
      </c>
      <c r="U882" s="2"/>
      <c r="V882" s="38">
        <f t="shared" si="110"/>
        <v>3.8741647194290041E-4</v>
      </c>
      <c r="W882" s="8">
        <v>896</v>
      </c>
      <c r="X882" s="9">
        <f t="shared" si="111"/>
        <v>3.4435098019567623E-3</v>
      </c>
    </row>
    <row r="883" spans="1:24">
      <c r="A883" s="15" t="s">
        <v>15010</v>
      </c>
      <c r="B883" s="1" t="s">
        <v>15011</v>
      </c>
      <c r="C883" t="s">
        <v>15012</v>
      </c>
      <c r="D883" s="1">
        <v>3</v>
      </c>
      <c r="E883" s="30">
        <v>15.711600000000001</v>
      </c>
      <c r="F883" s="31">
        <v>17.315200000000001</v>
      </c>
      <c r="G883" s="31">
        <v>15.4213</v>
      </c>
      <c r="H883" s="35">
        <v>9.9085300000000007</v>
      </c>
      <c r="I883" s="32">
        <v>10.176</v>
      </c>
      <c r="J883" s="36">
        <v>10.745799999999999</v>
      </c>
      <c r="L883" s="21">
        <f t="shared" si="104"/>
        <v>10.276776666666667</v>
      </c>
      <c r="M883" s="22">
        <f t="shared" si="105"/>
        <v>16.149366666666669</v>
      </c>
      <c r="O883" s="25">
        <f t="shared" si="106"/>
        <v>0.42763561081057394</v>
      </c>
      <c r="P883" s="26">
        <f t="shared" si="107"/>
        <v>1.0200215896407945</v>
      </c>
      <c r="R883" s="2">
        <f t="shared" si="108"/>
        <v>1.5714427967524189</v>
      </c>
      <c r="S883" s="2"/>
      <c r="T883" s="2">
        <f t="shared" si="109"/>
        <v>0.65208975648687084</v>
      </c>
      <c r="U883" s="2"/>
      <c r="V883" s="38">
        <f t="shared" si="110"/>
        <v>3.8829039506859265E-4</v>
      </c>
      <c r="W883" s="8">
        <v>898</v>
      </c>
      <c r="X883" s="9">
        <f t="shared" si="111"/>
        <v>3.4435909870003029E-3</v>
      </c>
    </row>
    <row r="884" spans="1:24">
      <c r="A884" s="15" t="s">
        <v>13554</v>
      </c>
      <c r="B884" s="1" t="s">
        <v>13555</v>
      </c>
      <c r="C884" t="s">
        <v>13556</v>
      </c>
      <c r="D884" s="1">
        <v>9</v>
      </c>
      <c r="E884" s="30">
        <v>14.8268</v>
      </c>
      <c r="F884" s="31">
        <v>15.7401</v>
      </c>
      <c r="G884" s="31">
        <v>15.1119</v>
      </c>
      <c r="H884" s="35">
        <v>10.411</v>
      </c>
      <c r="I884" s="32">
        <v>10.603300000000001</v>
      </c>
      <c r="J884" s="36">
        <v>11.6541</v>
      </c>
      <c r="L884" s="21">
        <f t="shared" si="104"/>
        <v>10.889466666666666</v>
      </c>
      <c r="M884" s="22">
        <f t="shared" si="105"/>
        <v>15.226266666666668</v>
      </c>
      <c r="O884" s="25">
        <f t="shared" si="106"/>
        <v>0.66913595280281657</v>
      </c>
      <c r="P884" s="26">
        <f t="shared" si="107"/>
        <v>0.46726761425689789</v>
      </c>
      <c r="R884" s="2">
        <f t="shared" si="108"/>
        <v>1.3982564190471529</v>
      </c>
      <c r="S884" s="2"/>
      <c r="T884" s="2">
        <f t="shared" si="109"/>
        <v>0.48362895339250001</v>
      </c>
      <c r="U884" s="2"/>
      <c r="V884" s="38">
        <f t="shared" si="110"/>
        <v>3.8710399921058669E-4</v>
      </c>
      <c r="W884" s="8">
        <v>895</v>
      </c>
      <c r="X884" s="9">
        <f t="shared" si="111"/>
        <v>3.4445768153219133E-3</v>
      </c>
    </row>
    <row r="885" spans="1:24">
      <c r="A885" s="15" t="s">
        <v>9006</v>
      </c>
      <c r="B885" s="1" t="s">
        <v>9007</v>
      </c>
      <c r="C885" t="s">
        <v>9008</v>
      </c>
      <c r="D885" s="1">
        <v>44</v>
      </c>
      <c r="E885" s="30">
        <v>16.534600000000001</v>
      </c>
      <c r="F885" s="31">
        <v>19.712599999999998</v>
      </c>
      <c r="G885" s="31">
        <v>18.042899999999999</v>
      </c>
      <c r="H885" s="35">
        <v>6.1066599999999998</v>
      </c>
      <c r="I885" s="32">
        <v>8.6105</v>
      </c>
      <c r="J885" s="36">
        <v>7.3062899999999997</v>
      </c>
      <c r="L885" s="21">
        <f t="shared" si="104"/>
        <v>7.3411499999999998</v>
      </c>
      <c r="M885" s="22">
        <f t="shared" si="105"/>
        <v>18.096699999999998</v>
      </c>
      <c r="O885" s="25">
        <f t="shared" si="106"/>
        <v>1.2522839538619004</v>
      </c>
      <c r="P885" s="26">
        <f t="shared" si="107"/>
        <v>1.5896829337952885</v>
      </c>
      <c r="R885" s="2">
        <f t="shared" si="108"/>
        <v>2.4651042411611259</v>
      </c>
      <c r="S885" s="2"/>
      <c r="T885" s="2">
        <f t="shared" si="109"/>
        <v>1.3016486547275099</v>
      </c>
      <c r="U885" s="2"/>
      <c r="V885" s="38">
        <f t="shared" si="110"/>
        <v>3.8681646387182279E-4</v>
      </c>
      <c r="W885" s="8">
        <v>894</v>
      </c>
      <c r="X885" s="9">
        <f t="shared" si="111"/>
        <v>3.4458683649610704E-3</v>
      </c>
    </row>
    <row r="886" spans="1:24">
      <c r="A886" s="15" t="s">
        <v>1226</v>
      </c>
      <c r="B886" s="1" t="s">
        <v>1227</v>
      </c>
      <c r="C886" t="s">
        <v>1228</v>
      </c>
      <c r="D886" s="1">
        <v>21</v>
      </c>
      <c r="E886" s="30">
        <v>15.6913</v>
      </c>
      <c r="F886" s="31">
        <v>15.144600000000001</v>
      </c>
      <c r="G886" s="31">
        <v>16.276399999999999</v>
      </c>
      <c r="H886" s="35">
        <v>10.8291</v>
      </c>
      <c r="I886" s="32">
        <v>11.821199999999999</v>
      </c>
      <c r="J886" s="36">
        <v>10.564399999999999</v>
      </c>
      <c r="L886" s="21">
        <f t="shared" si="104"/>
        <v>11.071566666666667</v>
      </c>
      <c r="M886" s="22">
        <f t="shared" si="105"/>
        <v>15.704100000000002</v>
      </c>
      <c r="O886" s="25">
        <f t="shared" si="106"/>
        <v>0.66255499645941329</v>
      </c>
      <c r="P886" s="26">
        <f t="shared" si="107"/>
        <v>0.56600856000594113</v>
      </c>
      <c r="R886" s="2">
        <f t="shared" si="108"/>
        <v>1.4184171466248379</v>
      </c>
      <c r="S886" s="2"/>
      <c r="T886" s="2">
        <f t="shared" si="109"/>
        <v>0.50428188156434173</v>
      </c>
      <c r="U886" s="2"/>
      <c r="V886" s="38">
        <f t="shared" si="110"/>
        <v>3.8644072034538571E-4</v>
      </c>
      <c r="W886" s="8">
        <v>893</v>
      </c>
      <c r="X886" s="9">
        <f t="shared" si="111"/>
        <v>3.4463761442672476E-3</v>
      </c>
    </row>
    <row r="887" spans="1:24">
      <c r="A887" s="15" t="s">
        <v>8031</v>
      </c>
      <c r="B887" s="1" t="s">
        <v>8032</v>
      </c>
      <c r="C887" t="s">
        <v>8033</v>
      </c>
      <c r="D887" s="1">
        <v>23</v>
      </c>
      <c r="E887" s="30">
        <v>9.7538099999999996</v>
      </c>
      <c r="F887" s="31">
        <v>8.0757899999999996</v>
      </c>
      <c r="G887" s="31">
        <v>9.3687199999999997</v>
      </c>
      <c r="H887" s="35">
        <v>15.330500000000001</v>
      </c>
      <c r="I887" s="32">
        <v>16.1462</v>
      </c>
      <c r="J887" s="36">
        <v>14.5799</v>
      </c>
      <c r="L887" s="21">
        <f t="shared" si="104"/>
        <v>15.352200000000002</v>
      </c>
      <c r="M887" s="22">
        <f t="shared" si="105"/>
        <v>9.0661066666666663</v>
      </c>
      <c r="O887" s="25">
        <f t="shared" si="106"/>
        <v>0.78337544638570333</v>
      </c>
      <c r="P887" s="26">
        <f t="shared" si="107"/>
        <v>0.87898743007697977</v>
      </c>
      <c r="R887" s="2">
        <f t="shared" si="108"/>
        <v>0.59054120364942253</v>
      </c>
      <c r="S887" s="2"/>
      <c r="T887" s="2">
        <f t="shared" si="109"/>
        <v>-0.7598903710365712</v>
      </c>
      <c r="U887" s="2"/>
      <c r="V887" s="38">
        <f t="shared" si="110"/>
        <v>3.801416579187855E-4</v>
      </c>
      <c r="W887" s="8">
        <v>878</v>
      </c>
      <c r="X887" s="9">
        <f t="shared" si="111"/>
        <v>3.4481186374318994E-3</v>
      </c>
    </row>
    <row r="888" spans="1:24">
      <c r="A888" s="15" t="s">
        <v>6838</v>
      </c>
      <c r="B888" s="1" t="s">
        <v>6839</v>
      </c>
      <c r="C888" t="s">
        <v>6840</v>
      </c>
      <c r="D888" s="1">
        <v>23</v>
      </c>
      <c r="E888" s="30">
        <v>10.043900000000001</v>
      </c>
      <c r="F888" s="31">
        <v>8.2113600000000009</v>
      </c>
      <c r="G888" s="31">
        <v>8.7837300000000003</v>
      </c>
      <c r="H888" s="35">
        <v>14.1128</v>
      </c>
      <c r="I888" s="32">
        <v>14.338699999999999</v>
      </c>
      <c r="J888" s="36">
        <v>13.889699999999999</v>
      </c>
      <c r="L888" s="21">
        <f t="shared" si="104"/>
        <v>14.113733333333334</v>
      </c>
      <c r="M888" s="22">
        <f t="shared" si="105"/>
        <v>9.0129966666666661</v>
      </c>
      <c r="O888" s="25">
        <f t="shared" si="106"/>
        <v>0.22450145508065933</v>
      </c>
      <c r="P888" s="26">
        <f t="shared" si="107"/>
        <v>0.93753566131285559</v>
      </c>
      <c r="R888" s="2">
        <f t="shared" si="108"/>
        <v>0.6385976306765041</v>
      </c>
      <c r="S888" s="2"/>
      <c r="T888" s="2">
        <f t="shared" si="109"/>
        <v>-0.64702089465332846</v>
      </c>
      <c r="U888" s="2"/>
      <c r="V888" s="38">
        <f t="shared" si="110"/>
        <v>3.9356538663433253E-4</v>
      </c>
      <c r="W888" s="8">
        <v>909</v>
      </c>
      <c r="X888" s="9">
        <f t="shared" si="111"/>
        <v>3.4481350265740639E-3</v>
      </c>
    </row>
    <row r="889" spans="1:24">
      <c r="A889" s="15" t="s">
        <v>18639</v>
      </c>
      <c r="B889" s="1" t="s">
        <v>18640</v>
      </c>
      <c r="C889" t="s">
        <v>18641</v>
      </c>
      <c r="D889" s="1">
        <v>6</v>
      </c>
      <c r="E889" s="30">
        <v>6.2542799999999996</v>
      </c>
      <c r="F889" s="31">
        <v>7.4846700000000004</v>
      </c>
      <c r="G889" s="31">
        <v>6.5462600000000002</v>
      </c>
      <c r="H889" s="35">
        <v>15.383599999999999</v>
      </c>
      <c r="I889" s="32">
        <v>17.755199999999999</v>
      </c>
      <c r="J889" s="36">
        <v>19.123100000000001</v>
      </c>
      <c r="L889" s="21">
        <f t="shared" si="104"/>
        <v>17.420633333333331</v>
      </c>
      <c r="M889" s="22">
        <f t="shared" si="105"/>
        <v>6.7617366666666667</v>
      </c>
      <c r="O889" s="25">
        <f t="shared" si="106"/>
        <v>1.8920666487556232</v>
      </c>
      <c r="P889" s="26">
        <f t="shared" si="107"/>
        <v>0.64287443053315918</v>
      </c>
      <c r="R889" s="2">
        <f t="shared" si="108"/>
        <v>0.38814528365788464</v>
      </c>
      <c r="S889" s="2"/>
      <c r="T889" s="2">
        <f t="shared" si="109"/>
        <v>-1.3653313373693468</v>
      </c>
      <c r="U889" s="2"/>
      <c r="V889" s="38">
        <f t="shared" si="110"/>
        <v>3.8149672331291021E-4</v>
      </c>
      <c r="W889" s="8">
        <v>881</v>
      </c>
      <c r="X889" s="9">
        <f t="shared" si="111"/>
        <v>3.4486264522860578E-3</v>
      </c>
    </row>
    <row r="890" spans="1:24">
      <c r="A890" s="15" t="s">
        <v>8433</v>
      </c>
      <c r="B890" s="1" t="s">
        <v>8434</v>
      </c>
      <c r="C890" t="s">
        <v>8435</v>
      </c>
      <c r="D890" s="1">
        <v>13</v>
      </c>
      <c r="E890" s="30">
        <v>9.6190800000000003</v>
      </c>
      <c r="F890" s="31">
        <v>7.68574</v>
      </c>
      <c r="G890" s="31">
        <v>8.9034300000000002</v>
      </c>
      <c r="H890" s="35">
        <v>14.7094</v>
      </c>
      <c r="I890" s="32">
        <v>13.9245</v>
      </c>
      <c r="J890" s="36">
        <v>14.739100000000001</v>
      </c>
      <c r="L890" s="21">
        <f t="shared" si="104"/>
        <v>14.457666666666668</v>
      </c>
      <c r="M890" s="22">
        <f t="shared" si="105"/>
        <v>8.7360833333333332</v>
      </c>
      <c r="O890" s="25">
        <f t="shared" si="106"/>
        <v>0.46197461329962014</v>
      </c>
      <c r="P890" s="26">
        <f t="shared" si="107"/>
        <v>0.97747356436546839</v>
      </c>
      <c r="R890" s="2">
        <f t="shared" si="108"/>
        <v>0.60425264565513104</v>
      </c>
      <c r="S890" s="2"/>
      <c r="T890" s="2">
        <f t="shared" si="109"/>
        <v>-0.72677621019781768</v>
      </c>
      <c r="U890" s="2"/>
      <c r="V890" s="38">
        <f t="shared" si="110"/>
        <v>3.9323586061748437E-4</v>
      </c>
      <c r="W890" s="8">
        <v>908</v>
      </c>
      <c r="X890" s="9">
        <f t="shared" si="111"/>
        <v>3.449042284094323E-3</v>
      </c>
    </row>
    <row r="891" spans="1:24">
      <c r="A891" s="15" t="s">
        <v>21537</v>
      </c>
      <c r="B891" s="1" t="s">
        <v>21538</v>
      </c>
      <c r="C891" t="s">
        <v>21539</v>
      </c>
      <c r="D891" s="1">
        <v>1</v>
      </c>
      <c r="E891" s="30">
        <v>5.0009300000000003</v>
      </c>
      <c r="F891" s="31">
        <v>5.6848200000000002</v>
      </c>
      <c r="G891" s="31">
        <v>7.4376499999999997</v>
      </c>
      <c r="H891" s="35">
        <v>15.7315</v>
      </c>
      <c r="I891" s="32">
        <v>14.556699999999999</v>
      </c>
      <c r="J891" s="36">
        <v>13.6968</v>
      </c>
      <c r="L891" s="21">
        <f t="shared" si="104"/>
        <v>14.661666666666667</v>
      </c>
      <c r="M891" s="22">
        <f t="shared" si="105"/>
        <v>6.0411333333333337</v>
      </c>
      <c r="O891" s="25">
        <f t="shared" si="106"/>
        <v>1.0214032129053316</v>
      </c>
      <c r="P891" s="26">
        <f t="shared" si="107"/>
        <v>1.2568295362670872</v>
      </c>
      <c r="R891" s="2">
        <f t="shared" si="108"/>
        <v>0.41203592133681938</v>
      </c>
      <c r="S891" s="2"/>
      <c r="T891" s="2">
        <f t="shared" si="109"/>
        <v>-1.2791579776841233</v>
      </c>
      <c r="U891" s="2"/>
      <c r="V891" s="38">
        <f t="shared" si="110"/>
        <v>3.8457669957328165E-4</v>
      </c>
      <c r="W891" s="8">
        <v>888</v>
      </c>
      <c r="X891" s="9">
        <f t="shared" si="111"/>
        <v>3.4490640038306476E-3</v>
      </c>
    </row>
    <row r="892" spans="1:24">
      <c r="A892" s="15" t="s">
        <v>7935</v>
      </c>
      <c r="B892" s="1" t="s">
        <v>7936</v>
      </c>
      <c r="C892" t="s">
        <v>7937</v>
      </c>
      <c r="D892" s="1">
        <v>5</v>
      </c>
      <c r="E892" s="30">
        <v>8.0893999999999995</v>
      </c>
      <c r="F892" s="31">
        <v>6.8040500000000002</v>
      </c>
      <c r="G892" s="31">
        <v>7.3289200000000001</v>
      </c>
      <c r="H892" s="35">
        <v>15.214600000000001</v>
      </c>
      <c r="I892" s="32">
        <v>16.716000000000001</v>
      </c>
      <c r="J892" s="36">
        <v>14.0303</v>
      </c>
      <c r="L892" s="21">
        <f t="shared" si="104"/>
        <v>15.320300000000001</v>
      </c>
      <c r="M892" s="22">
        <f t="shared" si="105"/>
        <v>7.4074566666666657</v>
      </c>
      <c r="O892" s="25">
        <f t="shared" si="106"/>
        <v>1.3459663777375721</v>
      </c>
      <c r="P892" s="26">
        <f t="shared" si="107"/>
        <v>0.64626400304622633</v>
      </c>
      <c r="R892" s="2">
        <f t="shared" si="108"/>
        <v>0.4835059800830705</v>
      </c>
      <c r="S892" s="2"/>
      <c r="T892" s="2">
        <f t="shared" si="109"/>
        <v>-1.0483943615806193</v>
      </c>
      <c r="U892" s="2"/>
      <c r="V892" s="38">
        <f t="shared" si="110"/>
        <v>3.9108886393754704E-4</v>
      </c>
      <c r="W892" s="8">
        <v>903</v>
      </c>
      <c r="X892" s="9">
        <f t="shared" si="111"/>
        <v>3.4492045541513008E-3</v>
      </c>
    </row>
    <row r="893" spans="1:24">
      <c r="A893" s="15" t="s">
        <v>296</v>
      </c>
      <c r="B893" s="1" t="s">
        <v>297</v>
      </c>
      <c r="C893" t="s">
        <v>298</v>
      </c>
      <c r="D893" s="1">
        <v>1</v>
      </c>
      <c r="E893" s="30">
        <v>6.4257400000000002</v>
      </c>
      <c r="F893" s="31">
        <v>9.6007999999999996</v>
      </c>
      <c r="G893" s="31">
        <v>9.1329999999999991</v>
      </c>
      <c r="H893" s="35">
        <v>26.9176</v>
      </c>
      <c r="I893" s="32">
        <v>25.3186</v>
      </c>
      <c r="J893" s="36">
        <v>21.907399999999999</v>
      </c>
      <c r="L893" s="21">
        <f t="shared" si="104"/>
        <v>24.714533333333332</v>
      </c>
      <c r="M893" s="22">
        <f t="shared" si="105"/>
        <v>8.3865133333333333</v>
      </c>
      <c r="O893" s="25">
        <f t="shared" si="106"/>
        <v>2.5591401707083841</v>
      </c>
      <c r="P893" s="26">
        <f t="shared" si="107"/>
        <v>1.7141129655111207</v>
      </c>
      <c r="R893" s="2">
        <f t="shared" si="108"/>
        <v>0.33933528989690276</v>
      </c>
      <c r="S893" s="2"/>
      <c r="T893" s="2">
        <f t="shared" si="109"/>
        <v>-1.5592166208898042</v>
      </c>
      <c r="U893" s="2"/>
      <c r="V893" s="38">
        <f t="shared" si="110"/>
        <v>3.9070664075926633E-4</v>
      </c>
      <c r="W893" s="8">
        <v>902</v>
      </c>
      <c r="X893" s="9">
        <f t="shared" si="111"/>
        <v>3.449653754996449E-3</v>
      </c>
    </row>
    <row r="894" spans="1:24">
      <c r="A894" s="15" t="s">
        <v>17470</v>
      </c>
      <c r="B894" s="1" t="s">
        <v>17471</v>
      </c>
      <c r="C894" t="s">
        <v>17472</v>
      </c>
      <c r="D894" s="1">
        <v>8</v>
      </c>
      <c r="E894" s="30">
        <v>15.9003</v>
      </c>
      <c r="F894" s="31">
        <v>15.1236</v>
      </c>
      <c r="G894" s="31">
        <v>17.61</v>
      </c>
      <c r="H894" s="35">
        <v>9.3823500000000006</v>
      </c>
      <c r="I894" s="32">
        <v>9.2025299999999994</v>
      </c>
      <c r="J894" s="36">
        <v>9.5580999999999996</v>
      </c>
      <c r="L894" s="21">
        <f t="shared" si="104"/>
        <v>9.3809933333333326</v>
      </c>
      <c r="M894" s="22">
        <f t="shared" si="105"/>
        <v>16.211299999999998</v>
      </c>
      <c r="O894" s="25">
        <f t="shared" si="106"/>
        <v>0.1777888821983348</v>
      </c>
      <c r="P894" s="26">
        <f t="shared" si="107"/>
        <v>1.2720404828463596</v>
      </c>
      <c r="R894" s="2">
        <f t="shared" si="108"/>
        <v>1.7281005778350409</v>
      </c>
      <c r="S894" s="2"/>
      <c r="T894" s="2">
        <f t="shared" si="109"/>
        <v>0.78918718678445654</v>
      </c>
      <c r="U894" s="2"/>
      <c r="V894" s="38">
        <f t="shared" si="110"/>
        <v>3.8596412577215E-4</v>
      </c>
      <c r="W894" s="8">
        <v>891</v>
      </c>
      <c r="X894" s="9">
        <f t="shared" si="111"/>
        <v>3.4498521859140322E-3</v>
      </c>
    </row>
    <row r="895" spans="1:24">
      <c r="A895" s="15" t="s">
        <v>6678</v>
      </c>
      <c r="B895" s="1" t="s">
        <v>6679</v>
      </c>
      <c r="C895" t="s">
        <v>6680</v>
      </c>
      <c r="D895" s="1">
        <v>11</v>
      </c>
      <c r="E895" s="30">
        <v>30.343800000000002</v>
      </c>
      <c r="F895" s="31">
        <v>25.896100000000001</v>
      </c>
      <c r="G895" s="31">
        <v>22.2468</v>
      </c>
      <c r="H895" s="35">
        <v>4.34178</v>
      </c>
      <c r="I895" s="32">
        <v>5.1344799999999999</v>
      </c>
      <c r="J895" s="36">
        <v>3.6808100000000001</v>
      </c>
      <c r="L895" s="21">
        <f t="shared" si="104"/>
        <v>4.3856900000000003</v>
      </c>
      <c r="M895" s="22">
        <f t="shared" si="105"/>
        <v>26.162233333333337</v>
      </c>
      <c r="O895" s="25">
        <f t="shared" si="106"/>
        <v>0.72782908934721613</v>
      </c>
      <c r="P895" s="26">
        <f t="shared" si="107"/>
        <v>4.0550551738950649</v>
      </c>
      <c r="R895" s="2">
        <f t="shared" si="108"/>
        <v>5.9653631089596697</v>
      </c>
      <c r="S895" s="2"/>
      <c r="T895" s="2">
        <f t="shared" si="109"/>
        <v>2.5766099567891825</v>
      </c>
      <c r="U895" s="2"/>
      <c r="V895" s="38">
        <f t="shared" si="110"/>
        <v>3.950700196540558E-4</v>
      </c>
      <c r="W895" s="8">
        <v>912</v>
      </c>
      <c r="X895" s="9">
        <f t="shared" si="111"/>
        <v>3.4499316189966012E-3</v>
      </c>
    </row>
    <row r="896" spans="1:24">
      <c r="A896" s="15" t="s">
        <v>10001</v>
      </c>
      <c r="B896" s="1" t="s">
        <v>10002</v>
      </c>
      <c r="C896" t="s">
        <v>10003</v>
      </c>
      <c r="D896" s="1">
        <v>13</v>
      </c>
      <c r="E896" s="30">
        <v>7.0801800000000004</v>
      </c>
      <c r="F896" s="31">
        <v>6.5280300000000002</v>
      </c>
      <c r="G896" s="31">
        <v>7.0688800000000001</v>
      </c>
      <c r="H896" s="35">
        <v>12.919600000000001</v>
      </c>
      <c r="I896" s="32">
        <v>12.976000000000001</v>
      </c>
      <c r="J896" s="36">
        <v>15.0832</v>
      </c>
      <c r="L896" s="21">
        <f t="shared" si="104"/>
        <v>13.659599999999999</v>
      </c>
      <c r="M896" s="22">
        <f t="shared" si="105"/>
        <v>6.892363333333333</v>
      </c>
      <c r="O896" s="25">
        <f t="shared" si="106"/>
        <v>1.2331962374253329</v>
      </c>
      <c r="P896" s="26">
        <f t="shared" si="107"/>
        <v>0.31557250487539834</v>
      </c>
      <c r="R896" s="2">
        <f t="shared" si="108"/>
        <v>0.50458017316270853</v>
      </c>
      <c r="S896" s="2"/>
      <c r="T896" s="2">
        <f t="shared" si="109"/>
        <v>-0.98684457632941158</v>
      </c>
      <c r="U896" s="2"/>
      <c r="V896" s="38">
        <f t="shared" si="110"/>
        <v>3.8641773925546127E-4</v>
      </c>
      <c r="W896" s="8">
        <v>892</v>
      </c>
      <c r="X896" s="9">
        <f t="shared" si="111"/>
        <v>3.4500346137113155E-3</v>
      </c>
    </row>
    <row r="897" spans="1:24">
      <c r="A897" s="15" t="s">
        <v>12831</v>
      </c>
      <c r="B897" s="1" t="s">
        <v>12832</v>
      </c>
      <c r="C897" t="s">
        <v>12833</v>
      </c>
      <c r="D897" s="1">
        <v>10</v>
      </c>
      <c r="E897" s="30">
        <v>6.80206</v>
      </c>
      <c r="F897" s="31">
        <v>6.1572699999999996</v>
      </c>
      <c r="G897" s="31">
        <v>6.8914400000000002</v>
      </c>
      <c r="H897" s="35">
        <v>14.349500000000001</v>
      </c>
      <c r="I897" s="32">
        <v>17.204999999999998</v>
      </c>
      <c r="J897" s="36">
        <v>17.659800000000001</v>
      </c>
      <c r="L897" s="21">
        <f t="shared" si="104"/>
        <v>16.404766666666664</v>
      </c>
      <c r="M897" s="22">
        <f t="shared" si="105"/>
        <v>6.6169233333333333</v>
      </c>
      <c r="O897" s="25">
        <f t="shared" si="106"/>
        <v>1.7943805514252908</v>
      </c>
      <c r="P897" s="26">
        <f t="shared" si="107"/>
        <v>0.40057219852772308</v>
      </c>
      <c r="R897" s="2">
        <f t="shared" si="108"/>
        <v>0.4033537000424674</v>
      </c>
      <c r="S897" s="2"/>
      <c r="T897" s="2">
        <f t="shared" si="109"/>
        <v>-1.3098826047706296</v>
      </c>
      <c r="U897" s="2"/>
      <c r="V897" s="38">
        <f t="shared" si="110"/>
        <v>3.8434675608009294E-4</v>
      </c>
      <c r="W897" s="8">
        <v>887</v>
      </c>
      <c r="X897" s="9">
        <f t="shared" si="111"/>
        <v>3.4508878978825931E-3</v>
      </c>
    </row>
    <row r="898" spans="1:24">
      <c r="A898" s="15" t="s">
        <v>5963</v>
      </c>
      <c r="B898" s="1" t="s">
        <v>5964</v>
      </c>
      <c r="C898" t="s">
        <v>5965</v>
      </c>
      <c r="D898" s="1">
        <v>62</v>
      </c>
      <c r="E898" s="30">
        <v>10.162100000000001</v>
      </c>
      <c r="F898" s="31">
        <v>8.0088699999999999</v>
      </c>
      <c r="G898" s="31">
        <v>9.0796500000000009</v>
      </c>
      <c r="H898" s="35">
        <v>15.5242</v>
      </c>
      <c r="I898" s="32">
        <v>14.89</v>
      </c>
      <c r="J898" s="36">
        <v>15.921099999999999</v>
      </c>
      <c r="L898" s="21">
        <f t="shared" si="104"/>
        <v>15.445100000000002</v>
      </c>
      <c r="M898" s="22">
        <f t="shared" si="105"/>
        <v>9.0835400000000011</v>
      </c>
      <c r="O898" s="25">
        <f t="shared" si="106"/>
        <v>0.52008115712838443</v>
      </c>
      <c r="P898" s="26">
        <f t="shared" si="107"/>
        <v>1.0766202707082941</v>
      </c>
      <c r="R898" s="2">
        <f t="shared" si="108"/>
        <v>0.58811791441945993</v>
      </c>
      <c r="S898" s="2"/>
      <c r="T898" s="2">
        <f t="shared" si="109"/>
        <v>-0.76582265837411234</v>
      </c>
      <c r="U898" s="2"/>
      <c r="V898" s="38">
        <f t="shared" si="110"/>
        <v>3.8521639311343906E-4</v>
      </c>
      <c r="W898" s="8">
        <v>889</v>
      </c>
      <c r="X898" s="9">
        <f t="shared" si="111"/>
        <v>3.45091490973614E-3</v>
      </c>
    </row>
    <row r="899" spans="1:24">
      <c r="A899" s="15" t="s">
        <v>7602</v>
      </c>
      <c r="B899" s="1" t="s">
        <v>7603</v>
      </c>
      <c r="C899" t="s">
        <v>7604</v>
      </c>
      <c r="D899" s="1">
        <v>18</v>
      </c>
      <c r="E899" s="30">
        <v>9.3951499999999992</v>
      </c>
      <c r="F899" s="31">
        <v>7.4910899999999998</v>
      </c>
      <c r="G899" s="31">
        <v>9.4332799999999999</v>
      </c>
      <c r="H899" s="35">
        <v>14.7486</v>
      </c>
      <c r="I899" s="32">
        <v>15.7951</v>
      </c>
      <c r="J899" s="36">
        <v>15.485099999999999</v>
      </c>
      <c r="L899" s="21">
        <f t="shared" si="104"/>
        <v>15.342933333333335</v>
      </c>
      <c r="M899" s="22">
        <f t="shared" si="105"/>
        <v>8.7731733333333342</v>
      </c>
      <c r="O899" s="25">
        <f t="shared" si="106"/>
        <v>0.53753984348449302</v>
      </c>
      <c r="P899" s="26">
        <f t="shared" si="107"/>
        <v>1.110480404794838</v>
      </c>
      <c r="R899" s="2">
        <f t="shared" si="108"/>
        <v>0.57180547830923245</v>
      </c>
      <c r="S899" s="2"/>
      <c r="T899" s="2">
        <f t="shared" si="109"/>
        <v>-0.80640365279225612</v>
      </c>
      <c r="U899" s="2"/>
      <c r="V899" s="38">
        <f t="shared" si="110"/>
        <v>3.8395963098189289E-4</v>
      </c>
      <c r="W899" s="8">
        <v>886</v>
      </c>
      <c r="X899" s="9">
        <f t="shared" si="111"/>
        <v>3.4513030486905132E-3</v>
      </c>
    </row>
    <row r="900" spans="1:24">
      <c r="A900" s="15" t="s">
        <v>3947</v>
      </c>
      <c r="B900" s="1" t="s">
        <v>3948</v>
      </c>
      <c r="C900" t="s">
        <v>3949</v>
      </c>
      <c r="D900" s="1">
        <v>11</v>
      </c>
      <c r="E900" s="30">
        <v>18.8841</v>
      </c>
      <c r="F900" s="31">
        <v>24.399000000000001</v>
      </c>
      <c r="G900" s="31">
        <v>22.3505</v>
      </c>
      <c r="H900" s="35">
        <v>6.2433300000000003</v>
      </c>
      <c r="I900" s="32">
        <v>7.3591899999999999</v>
      </c>
      <c r="J900" s="36">
        <v>6.2896299999999998</v>
      </c>
      <c r="L900" s="21">
        <f t="shared" ref="L900:L963" si="112">AVERAGE(H900:J900)</f>
        <v>6.6307166666666673</v>
      </c>
      <c r="M900" s="22">
        <f t="shared" ref="M900:M963" si="113">AVERAGE(E900:G900)</f>
        <v>21.877866666666666</v>
      </c>
      <c r="O900" s="25">
        <f t="shared" ref="O900:O963" si="114">STDEV(H900:J900)</f>
        <v>0.6313010142026807</v>
      </c>
      <c r="P900" s="26">
        <f t="shared" ref="P900:P963" si="115">STDEV(E900:G900)</f>
        <v>2.7876633949122107</v>
      </c>
      <c r="R900" s="2">
        <f t="shared" ref="R900:R963" si="116">M900/L900</f>
        <v>3.2994724049436583</v>
      </c>
      <c r="S900" s="2"/>
      <c r="T900" s="2">
        <f t="shared" ref="T900:T963" si="117">LOG(R900,2)</f>
        <v>1.7222353518577977</v>
      </c>
      <c r="U900" s="2"/>
      <c r="V900" s="38">
        <f t="shared" ref="V900:V963" si="118">TTEST(E900:G900,H900:J900,1,2)</f>
        <v>3.813731453974435E-4</v>
      </c>
      <c r="W900" s="8">
        <v>880</v>
      </c>
      <c r="X900" s="9">
        <f t="shared" ref="X900:X963" si="119">(V900*7964)/W900</f>
        <v>3.4514269658468635E-3</v>
      </c>
    </row>
    <row r="901" spans="1:24">
      <c r="A901" s="15" t="s">
        <v>18366</v>
      </c>
      <c r="B901" s="1" t="s">
        <v>18367</v>
      </c>
      <c r="C901" t="s">
        <v>18368</v>
      </c>
      <c r="D901" s="1">
        <v>7</v>
      </c>
      <c r="E901" s="30">
        <v>8.3235499999999991</v>
      </c>
      <c r="F901" s="31">
        <v>7.4697300000000002</v>
      </c>
      <c r="G901" s="31">
        <v>7.4618900000000004</v>
      </c>
      <c r="H901" s="35">
        <v>12.2736</v>
      </c>
      <c r="I901" s="32">
        <v>13.9686</v>
      </c>
      <c r="J901" s="36">
        <v>13.802</v>
      </c>
      <c r="L901" s="21">
        <f t="shared" si="112"/>
        <v>13.348066666666668</v>
      </c>
      <c r="M901" s="22">
        <f t="shared" si="113"/>
        <v>7.7517233333333335</v>
      </c>
      <c r="O901" s="25">
        <f t="shared" si="114"/>
        <v>0.93423650824260418</v>
      </c>
      <c r="P901" s="26">
        <f t="shared" si="115"/>
        <v>0.49523193448457326</v>
      </c>
      <c r="R901" s="2">
        <f t="shared" si="116"/>
        <v>0.58073753502379866</v>
      </c>
      <c r="S901" s="2"/>
      <c r="T901" s="2">
        <f t="shared" si="117"/>
        <v>-0.78404181159128172</v>
      </c>
      <c r="U901" s="2"/>
      <c r="V901" s="38">
        <f t="shared" si="118"/>
        <v>3.9309276136761961E-4</v>
      </c>
      <c r="W901" s="8">
        <v>907</v>
      </c>
      <c r="X901" s="9">
        <f t="shared" si="119"/>
        <v>3.4515884801893299E-3</v>
      </c>
    </row>
    <row r="902" spans="1:24">
      <c r="A902" s="15" t="s">
        <v>1205</v>
      </c>
      <c r="B902" s="1" t="s">
        <v>1206</v>
      </c>
      <c r="C902" t="s">
        <v>1207</v>
      </c>
      <c r="D902" s="1">
        <v>54</v>
      </c>
      <c r="E902" s="30">
        <v>11.1823</v>
      </c>
      <c r="F902" s="31">
        <v>11.1541</v>
      </c>
      <c r="G902" s="31">
        <v>11.292899999999999</v>
      </c>
      <c r="H902" s="35">
        <v>13.994999999999999</v>
      </c>
      <c r="I902" s="32">
        <v>13.343999999999999</v>
      </c>
      <c r="J902" s="36">
        <v>14.326700000000001</v>
      </c>
      <c r="L902" s="21">
        <f t="shared" si="112"/>
        <v>13.888566666666668</v>
      </c>
      <c r="M902" s="22">
        <f t="shared" si="113"/>
        <v>11.209766666666667</v>
      </c>
      <c r="O902" s="25">
        <f t="shared" si="114"/>
        <v>0.49992085706973044</v>
      </c>
      <c r="P902" s="26">
        <f t="shared" si="115"/>
        <v>7.3363296908831171E-2</v>
      </c>
      <c r="R902" s="2">
        <f t="shared" si="116"/>
        <v>0.80712192522866522</v>
      </c>
      <c r="S902" s="2"/>
      <c r="T902" s="2">
        <f t="shared" si="117"/>
        <v>-0.30914146892317007</v>
      </c>
      <c r="U902" s="2"/>
      <c r="V902" s="38">
        <f t="shared" si="118"/>
        <v>3.9052676441075793E-4</v>
      </c>
      <c r="W902" s="8">
        <v>901</v>
      </c>
      <c r="X902" s="9">
        <f t="shared" si="119"/>
        <v>3.4518925102855454E-3</v>
      </c>
    </row>
    <row r="903" spans="1:24">
      <c r="A903" s="15" t="s">
        <v>840</v>
      </c>
      <c r="B903" s="1" t="s">
        <v>841</v>
      </c>
      <c r="C903" t="s">
        <v>842</v>
      </c>
      <c r="D903" s="1">
        <v>29</v>
      </c>
      <c r="E903" s="30">
        <v>5.10236</v>
      </c>
      <c r="F903" s="31">
        <v>3.3056800000000002</v>
      </c>
      <c r="G903" s="31">
        <v>4.29183</v>
      </c>
      <c r="H903" s="35">
        <v>18.735299999999999</v>
      </c>
      <c r="I903" s="32">
        <v>20.487400000000001</v>
      </c>
      <c r="J903" s="36">
        <v>15.5769</v>
      </c>
      <c r="L903" s="21">
        <f t="shared" si="112"/>
        <v>18.266533333333335</v>
      </c>
      <c r="M903" s="22">
        <f t="shared" si="113"/>
        <v>4.2332900000000002</v>
      </c>
      <c r="O903" s="25">
        <f t="shared" si="114"/>
        <v>2.4885857838003451</v>
      </c>
      <c r="P903" s="26">
        <f t="shared" si="115"/>
        <v>0.89976938951044561</v>
      </c>
      <c r="R903" s="2">
        <f t="shared" si="116"/>
        <v>0.23175114416893552</v>
      </c>
      <c r="S903" s="2"/>
      <c r="T903" s="2">
        <f t="shared" si="117"/>
        <v>-2.1093516333492883</v>
      </c>
      <c r="U903" s="2"/>
      <c r="V903" s="38">
        <f t="shared" si="118"/>
        <v>3.9012990723441218E-4</v>
      </c>
      <c r="W903" s="8">
        <v>900</v>
      </c>
      <c r="X903" s="9">
        <f t="shared" si="119"/>
        <v>3.4522162013498432E-3</v>
      </c>
    </row>
    <row r="904" spans="1:24">
      <c r="A904" s="15" t="s">
        <v>15257</v>
      </c>
      <c r="B904" s="1" t="s">
        <v>15258</v>
      </c>
      <c r="C904" t="s">
        <v>15259</v>
      </c>
      <c r="D904" s="1">
        <v>3</v>
      </c>
      <c r="E904" s="30">
        <v>10.486000000000001</v>
      </c>
      <c r="F904" s="31">
        <v>7.67469</v>
      </c>
      <c r="G904" s="31">
        <v>8.3447099999999992</v>
      </c>
      <c r="H904" s="35">
        <v>16.613900000000001</v>
      </c>
      <c r="I904" s="32">
        <v>16.606999999999999</v>
      </c>
      <c r="J904" s="36">
        <v>17.209800000000001</v>
      </c>
      <c r="L904" s="21">
        <f t="shared" si="112"/>
        <v>16.810233333333333</v>
      </c>
      <c r="M904" s="22">
        <f t="shared" si="113"/>
        <v>8.8351333333333333</v>
      </c>
      <c r="O904" s="25">
        <f t="shared" si="114"/>
        <v>0.34605208182199076</v>
      </c>
      <c r="P904" s="26">
        <f t="shared" si="115"/>
        <v>1.4684182862636008</v>
      </c>
      <c r="R904" s="2">
        <f t="shared" si="116"/>
        <v>0.52558064829558182</v>
      </c>
      <c r="S904" s="2"/>
      <c r="T904" s="2">
        <f t="shared" si="117"/>
        <v>-0.92801593780011737</v>
      </c>
      <c r="U904" s="2"/>
      <c r="V904" s="38">
        <f t="shared" si="118"/>
        <v>3.9492087668849859E-4</v>
      </c>
      <c r="W904" s="8">
        <v>911</v>
      </c>
      <c r="X904" s="9">
        <f t="shared" si="119"/>
        <v>3.4524147771099922E-3</v>
      </c>
    </row>
    <row r="905" spans="1:24">
      <c r="A905" s="15" t="s">
        <v>14311</v>
      </c>
      <c r="B905" s="1" t="s">
        <v>14312</v>
      </c>
      <c r="C905" t="s">
        <v>14313</v>
      </c>
      <c r="D905" s="1">
        <v>6</v>
      </c>
      <c r="E905" s="30">
        <v>8.6046200000000006</v>
      </c>
      <c r="F905" s="31">
        <v>5.3690899999999999</v>
      </c>
      <c r="G905" s="31">
        <v>7.2970600000000001</v>
      </c>
      <c r="H905" s="35">
        <v>18.913699999999999</v>
      </c>
      <c r="I905" s="32">
        <v>16.632999999999999</v>
      </c>
      <c r="J905" s="36">
        <v>18.844100000000001</v>
      </c>
      <c r="L905" s="21">
        <f t="shared" si="112"/>
        <v>18.130266666666667</v>
      </c>
      <c r="M905" s="22">
        <f t="shared" si="113"/>
        <v>7.090256666666666</v>
      </c>
      <c r="O905" s="25">
        <f t="shared" si="114"/>
        <v>1.2971378659700494</v>
      </c>
      <c r="P905" s="26">
        <f t="shared" si="115"/>
        <v>1.6276483985287951</v>
      </c>
      <c r="R905" s="2">
        <f t="shared" si="116"/>
        <v>0.39107293880582739</v>
      </c>
      <c r="S905" s="2"/>
      <c r="T905" s="2">
        <f t="shared" si="117"/>
        <v>-1.3544903859741877</v>
      </c>
      <c r="U905" s="2"/>
      <c r="V905" s="38">
        <f t="shared" si="118"/>
        <v>3.8975687701859436E-4</v>
      </c>
      <c r="W905" s="8">
        <v>899</v>
      </c>
      <c r="X905" s="9">
        <f t="shared" si="119"/>
        <v>3.4527516891836325E-3</v>
      </c>
    </row>
    <row r="906" spans="1:24">
      <c r="A906" s="15" t="s">
        <v>3650</v>
      </c>
      <c r="B906" s="1" t="s">
        <v>3651</v>
      </c>
      <c r="C906" t="s">
        <v>3652</v>
      </c>
      <c r="D906" s="1">
        <v>4</v>
      </c>
      <c r="E906" s="30">
        <v>8.9263399999999997</v>
      </c>
      <c r="F906" s="31">
        <v>11.2783</v>
      </c>
      <c r="G906" s="31">
        <v>10.294</v>
      </c>
      <c r="H906" s="35">
        <v>2.3317399999999999</v>
      </c>
      <c r="I906" s="32">
        <v>3.62412</v>
      </c>
      <c r="J906" s="36">
        <v>2.3903599999999998</v>
      </c>
      <c r="L906" s="21">
        <f t="shared" si="112"/>
        <v>2.782073333333333</v>
      </c>
      <c r="M906" s="22">
        <f t="shared" si="113"/>
        <v>10.166213333333333</v>
      </c>
      <c r="O906" s="25">
        <f t="shared" si="114"/>
        <v>0.72982259332890942</v>
      </c>
      <c r="P906" s="26">
        <f t="shared" si="115"/>
        <v>1.1811757001112635</v>
      </c>
      <c r="R906" s="2">
        <f t="shared" si="116"/>
        <v>3.6541859668209087</v>
      </c>
      <c r="S906" s="2"/>
      <c r="T906" s="2">
        <f t="shared" si="117"/>
        <v>1.8695500566756529</v>
      </c>
      <c r="U906" s="2"/>
      <c r="V906" s="38">
        <f t="shared" si="118"/>
        <v>3.8586576147815369E-4</v>
      </c>
      <c r="W906" s="8">
        <v>890</v>
      </c>
      <c r="X906" s="9">
        <f t="shared" si="119"/>
        <v>3.4528482296764225E-3</v>
      </c>
    </row>
    <row r="907" spans="1:24">
      <c r="A907" s="15" t="s">
        <v>21791</v>
      </c>
      <c r="B907" s="1" t="s">
        <v>21792</v>
      </c>
      <c r="C907" t="s">
        <v>21793</v>
      </c>
      <c r="D907" s="1">
        <v>6</v>
      </c>
      <c r="E907" s="30">
        <v>9.3150200000000005</v>
      </c>
      <c r="F907" s="31">
        <v>9.3301400000000001</v>
      </c>
      <c r="G907" s="31">
        <v>9.9982299999999995</v>
      </c>
      <c r="H907" s="35">
        <v>13.8954</v>
      </c>
      <c r="I907" s="32">
        <v>14.964499999999999</v>
      </c>
      <c r="J907" s="36">
        <v>13.4732</v>
      </c>
      <c r="L907" s="21">
        <f t="shared" si="112"/>
        <v>14.111033333333333</v>
      </c>
      <c r="M907" s="22">
        <f t="shared" si="113"/>
        <v>9.5477966666666667</v>
      </c>
      <c r="O907" s="25">
        <f t="shared" si="114"/>
        <v>0.76867888180522592</v>
      </c>
      <c r="P907" s="26">
        <f t="shared" si="115"/>
        <v>0.39015996005911857</v>
      </c>
      <c r="R907" s="2">
        <f t="shared" si="116"/>
        <v>0.6766192412084161</v>
      </c>
      <c r="S907" s="2"/>
      <c r="T907" s="2">
        <f t="shared" si="117"/>
        <v>-0.56358389085439575</v>
      </c>
      <c r="U907" s="2"/>
      <c r="V907" s="38">
        <f t="shared" si="118"/>
        <v>3.9281960746487921E-4</v>
      </c>
      <c r="W907" s="8">
        <v>906</v>
      </c>
      <c r="X907" s="9">
        <f t="shared" si="119"/>
        <v>3.4529970793049647E-3</v>
      </c>
    </row>
    <row r="908" spans="1:24">
      <c r="A908" s="15" t="s">
        <v>1172</v>
      </c>
      <c r="B908" s="1" t="s">
        <v>1173</v>
      </c>
      <c r="C908" t="s">
        <v>1174</v>
      </c>
      <c r="D908" s="1">
        <v>10</v>
      </c>
      <c r="E908" s="30">
        <v>15.387499999999999</v>
      </c>
      <c r="F908" s="31">
        <v>14.6943</v>
      </c>
      <c r="G908" s="31">
        <v>15.668900000000001</v>
      </c>
      <c r="H908" s="35">
        <v>8.9176300000000008</v>
      </c>
      <c r="I908" s="32">
        <v>10.284700000000001</v>
      </c>
      <c r="J908" s="36">
        <v>10.543900000000001</v>
      </c>
      <c r="L908" s="21">
        <f t="shared" si="112"/>
        <v>9.9154100000000014</v>
      </c>
      <c r="M908" s="22">
        <f t="shared" si="113"/>
        <v>15.250233333333334</v>
      </c>
      <c r="O908" s="25">
        <f t="shared" si="114"/>
        <v>0.87376762145320985</v>
      </c>
      <c r="P908" s="26">
        <f t="shared" si="115"/>
        <v>0.501590364075441</v>
      </c>
      <c r="R908" s="2">
        <f t="shared" si="116"/>
        <v>1.5380335592106964</v>
      </c>
      <c r="S908" s="2"/>
      <c r="T908" s="2">
        <f t="shared" si="117"/>
        <v>0.62108698260964812</v>
      </c>
      <c r="U908" s="2"/>
      <c r="V908" s="38">
        <f t="shared" si="118"/>
        <v>3.9239551852141398E-4</v>
      </c>
      <c r="W908" s="8">
        <v>905</v>
      </c>
      <c r="X908" s="9">
        <f t="shared" si="119"/>
        <v>3.4530805629884431E-3</v>
      </c>
    </row>
    <row r="909" spans="1:24">
      <c r="A909" s="15" t="s">
        <v>11015</v>
      </c>
      <c r="B909" s="1" t="s">
        <v>11016</v>
      </c>
      <c r="C909" t="s">
        <v>11017</v>
      </c>
      <c r="D909" s="1">
        <v>1</v>
      </c>
      <c r="E909" s="30">
        <v>16.270900000000001</v>
      </c>
      <c r="F909" s="31">
        <v>16.5718</v>
      </c>
      <c r="G909" s="31">
        <v>18.6966</v>
      </c>
      <c r="H909" s="35">
        <v>9.3647399999999994</v>
      </c>
      <c r="I909" s="32">
        <v>7.4984900000000003</v>
      </c>
      <c r="J909" s="36">
        <v>8.70045</v>
      </c>
      <c r="L909" s="21">
        <f t="shared" si="112"/>
        <v>8.5212266666666672</v>
      </c>
      <c r="M909" s="22">
        <f t="shared" si="113"/>
        <v>17.179766666666666</v>
      </c>
      <c r="O909" s="25">
        <f t="shared" si="114"/>
        <v>0.9459455682190876</v>
      </c>
      <c r="P909" s="26">
        <f t="shared" si="115"/>
        <v>1.32220373745249</v>
      </c>
      <c r="R909" s="2">
        <f t="shared" si="116"/>
        <v>2.0161142683682471</v>
      </c>
      <c r="S909" s="2"/>
      <c r="T909" s="2">
        <f t="shared" si="117"/>
        <v>1.0115774095403802</v>
      </c>
      <c r="U909" s="2"/>
      <c r="V909" s="38">
        <f t="shared" si="118"/>
        <v>3.837299630741163E-4</v>
      </c>
      <c r="W909" s="8">
        <v>885</v>
      </c>
      <c r="X909" s="9">
        <f t="shared" si="119"/>
        <v>3.4531360744884322E-3</v>
      </c>
    </row>
    <row r="910" spans="1:24">
      <c r="A910" s="15" t="s">
        <v>9428</v>
      </c>
      <c r="B910" s="1" t="s">
        <v>9429</v>
      </c>
      <c r="C910" t="s">
        <v>9430</v>
      </c>
      <c r="D910" s="1">
        <v>6</v>
      </c>
      <c r="E910" s="30">
        <v>8.3368199999999995</v>
      </c>
      <c r="F910" s="31">
        <v>6.5464900000000004</v>
      </c>
      <c r="G910" s="31">
        <v>6.9847099999999998</v>
      </c>
      <c r="H910" s="35">
        <v>16.547799999999999</v>
      </c>
      <c r="I910" s="32">
        <v>15.3032</v>
      </c>
      <c r="J910" s="36">
        <v>18.294599999999999</v>
      </c>
      <c r="L910" s="21">
        <f t="shared" si="112"/>
        <v>16.715199999999999</v>
      </c>
      <c r="M910" s="22">
        <f t="shared" si="113"/>
        <v>7.2893400000000002</v>
      </c>
      <c r="O910" s="25">
        <f t="shared" si="114"/>
        <v>1.5027094063723694</v>
      </c>
      <c r="P910" s="26">
        <f t="shared" si="115"/>
        <v>0.93323092260168339</v>
      </c>
      <c r="R910" s="2">
        <f t="shared" si="116"/>
        <v>0.43609050445103859</v>
      </c>
      <c r="S910" s="2"/>
      <c r="T910" s="2">
        <f t="shared" si="117"/>
        <v>-1.1973005177458551</v>
      </c>
      <c r="U910" s="2"/>
      <c r="V910" s="38">
        <f t="shared" si="118"/>
        <v>3.8297820333836212E-4</v>
      </c>
      <c r="W910" s="8">
        <v>883</v>
      </c>
      <c r="X910" s="9">
        <f t="shared" si="119"/>
        <v>3.4541771363382967E-3</v>
      </c>
    </row>
    <row r="911" spans="1:24">
      <c r="A911" s="15" t="s">
        <v>20742</v>
      </c>
      <c r="B911" s="1" t="s">
        <v>20743</v>
      </c>
      <c r="C911" t="s">
        <v>20744</v>
      </c>
      <c r="D911" s="1">
        <v>7</v>
      </c>
      <c r="E911" s="30">
        <v>7.7713000000000001</v>
      </c>
      <c r="F911" s="31">
        <v>8.7967300000000002</v>
      </c>
      <c r="G911" s="31">
        <v>9.6714300000000009</v>
      </c>
      <c r="H911" s="35">
        <v>15.455</v>
      </c>
      <c r="I911" s="32">
        <v>14.4618</v>
      </c>
      <c r="J911" s="36">
        <v>14.3537</v>
      </c>
      <c r="L911" s="21">
        <f t="shared" si="112"/>
        <v>14.756833333333333</v>
      </c>
      <c r="M911" s="22">
        <f t="shared" si="113"/>
        <v>8.7464866666666676</v>
      </c>
      <c r="O911" s="25">
        <f t="shared" si="114"/>
        <v>0.60704112161642998</v>
      </c>
      <c r="P911" s="26">
        <f t="shared" si="115"/>
        <v>0.95106088061350413</v>
      </c>
      <c r="R911" s="2">
        <f t="shared" si="116"/>
        <v>0.59270755920985763</v>
      </c>
      <c r="S911" s="2"/>
      <c r="T911" s="2">
        <f t="shared" si="117"/>
        <v>-0.75460763757581295</v>
      </c>
      <c r="U911" s="2"/>
      <c r="V911" s="38">
        <f t="shared" si="118"/>
        <v>3.8342565804271343E-4</v>
      </c>
      <c r="W911" s="8">
        <v>884</v>
      </c>
      <c r="X911" s="9">
        <f t="shared" si="119"/>
        <v>3.4543008378418211E-3</v>
      </c>
    </row>
    <row r="912" spans="1:24">
      <c r="A912" s="15" t="s">
        <v>1990</v>
      </c>
      <c r="B912" s="1" t="s">
        <v>1991</v>
      </c>
      <c r="C912" t="s">
        <v>1992</v>
      </c>
      <c r="D912" s="1">
        <v>10</v>
      </c>
      <c r="E912" s="30">
        <v>9.8930199999999999</v>
      </c>
      <c r="F912" s="31">
        <v>9.4346200000000007</v>
      </c>
      <c r="G912" s="31">
        <v>10.6822</v>
      </c>
      <c r="H912" s="35">
        <v>16.356999999999999</v>
      </c>
      <c r="I912" s="32">
        <v>17.430399999999999</v>
      </c>
      <c r="J912" s="36">
        <v>15.3949</v>
      </c>
      <c r="L912" s="21">
        <f t="shared" si="112"/>
        <v>16.394099999999998</v>
      </c>
      <c r="M912" s="22">
        <f t="shared" si="113"/>
        <v>10.003280000000002</v>
      </c>
      <c r="O912" s="25">
        <f t="shared" si="114"/>
        <v>1.0182570255097674</v>
      </c>
      <c r="P912" s="26">
        <f t="shared" si="115"/>
        <v>0.63105618989120105</v>
      </c>
      <c r="R912" s="2">
        <f t="shared" si="116"/>
        <v>0.61017561195796066</v>
      </c>
      <c r="S912" s="2"/>
      <c r="T912" s="2">
        <f t="shared" si="117"/>
        <v>-0.71270357673814921</v>
      </c>
      <c r="U912" s="2"/>
      <c r="V912" s="38">
        <f t="shared" si="118"/>
        <v>3.8126976253614203E-4</v>
      </c>
      <c r="W912" s="8">
        <v>879</v>
      </c>
      <c r="X912" s="9">
        <f t="shared" si="119"/>
        <v>3.4544168246164225E-3</v>
      </c>
    </row>
    <row r="913" spans="1:24">
      <c r="A913" s="15" t="s">
        <v>4707</v>
      </c>
      <c r="B913" s="1" t="s">
        <v>4708</v>
      </c>
      <c r="C913" t="s">
        <v>4709</v>
      </c>
      <c r="D913" s="1">
        <v>8</v>
      </c>
      <c r="E913" s="30">
        <v>8.41798</v>
      </c>
      <c r="F913" s="31">
        <v>8.4866799999999998</v>
      </c>
      <c r="G913" s="31">
        <v>6.4498300000000004</v>
      </c>
      <c r="H913" s="35">
        <v>16.9986</v>
      </c>
      <c r="I913" s="32">
        <v>17.681899999999999</v>
      </c>
      <c r="J913" s="36">
        <v>20.016500000000001</v>
      </c>
      <c r="L913" s="21">
        <f t="shared" si="112"/>
        <v>18.232333333333333</v>
      </c>
      <c r="M913" s="22">
        <f t="shared" si="113"/>
        <v>7.7848299999999995</v>
      </c>
      <c r="O913" s="25">
        <f t="shared" si="114"/>
        <v>1.5824546575915961</v>
      </c>
      <c r="P913" s="26">
        <f t="shared" si="115"/>
        <v>1.1566540850660587</v>
      </c>
      <c r="R913" s="2">
        <f t="shared" si="116"/>
        <v>0.42697935901420553</v>
      </c>
      <c r="S913" s="2"/>
      <c r="T913" s="2">
        <f t="shared" si="117"/>
        <v>-1.2277617659493509</v>
      </c>
      <c r="U913" s="2"/>
      <c r="V913" s="38">
        <f t="shared" si="118"/>
        <v>3.8257491123131593E-4</v>
      </c>
      <c r="W913" s="8">
        <v>882</v>
      </c>
      <c r="X913" s="9">
        <f t="shared" si="119"/>
        <v>3.4544519195535148E-3</v>
      </c>
    </row>
    <row r="914" spans="1:24">
      <c r="A914" s="15" t="s">
        <v>10848</v>
      </c>
      <c r="B914" s="1" t="s">
        <v>10849</v>
      </c>
      <c r="C914" t="s">
        <v>10850</v>
      </c>
      <c r="D914" s="1">
        <v>21</v>
      </c>
      <c r="E914" s="30">
        <v>9.6598400000000009</v>
      </c>
      <c r="F914" s="31">
        <v>7.9776400000000001</v>
      </c>
      <c r="G914" s="31">
        <v>8.8698499999999996</v>
      </c>
      <c r="H914" s="35">
        <v>15.178900000000001</v>
      </c>
      <c r="I914" s="32">
        <v>16.6129</v>
      </c>
      <c r="J914" s="36">
        <v>14.8217</v>
      </c>
      <c r="L914" s="21">
        <f t="shared" si="112"/>
        <v>15.537833333333333</v>
      </c>
      <c r="M914" s="22">
        <f t="shared" si="113"/>
        <v>8.8357766666666659</v>
      </c>
      <c r="O914" s="25">
        <f t="shared" si="114"/>
        <v>0.94801066098084197</v>
      </c>
      <c r="P914" s="26">
        <f t="shared" si="115"/>
        <v>0.84161746300402651</v>
      </c>
      <c r="R914" s="2">
        <f t="shared" si="116"/>
        <v>0.56866208287298736</v>
      </c>
      <c r="S914" s="2"/>
      <c r="T914" s="2">
        <f t="shared" si="117"/>
        <v>-0.81435648309730146</v>
      </c>
      <c r="U914" s="2"/>
      <c r="V914" s="38">
        <f t="shared" si="118"/>
        <v>3.9476487932914924E-4</v>
      </c>
      <c r="W914" s="8">
        <v>910</v>
      </c>
      <c r="X914" s="9">
        <f t="shared" si="119"/>
        <v>3.4548434054696093E-3</v>
      </c>
    </row>
    <row r="915" spans="1:24">
      <c r="A915" s="15" t="s">
        <v>13857</v>
      </c>
      <c r="B915" s="1" t="s">
        <v>13858</v>
      </c>
      <c r="C915" t="s">
        <v>13859</v>
      </c>
      <c r="D915" s="1">
        <v>3</v>
      </c>
      <c r="E915" s="30">
        <v>7.2497499999999997</v>
      </c>
      <c r="F915" s="31">
        <v>9.6105699999999992</v>
      </c>
      <c r="G915" s="31">
        <v>8.6777800000000003</v>
      </c>
      <c r="H915" s="35">
        <v>16.590800000000002</v>
      </c>
      <c r="I915" s="32">
        <v>15.3935</v>
      </c>
      <c r="J915" s="36">
        <v>17.147200000000002</v>
      </c>
      <c r="L915" s="21">
        <f t="shared" si="112"/>
        <v>16.377166666666668</v>
      </c>
      <c r="M915" s="22">
        <f t="shared" si="113"/>
        <v>8.5127000000000006</v>
      </c>
      <c r="O915" s="25">
        <f t="shared" si="114"/>
        <v>0.89615585884004312</v>
      </c>
      <c r="P915" s="26">
        <f t="shared" si="115"/>
        <v>1.1890358795679745</v>
      </c>
      <c r="R915" s="2">
        <f t="shared" si="116"/>
        <v>0.51979076559844495</v>
      </c>
      <c r="S915" s="2"/>
      <c r="T915" s="2">
        <f t="shared" si="117"/>
        <v>-0.94399709121127906</v>
      </c>
      <c r="U915" s="2"/>
      <c r="V915" s="38">
        <f t="shared" si="118"/>
        <v>3.961598122376364E-4</v>
      </c>
      <c r="W915" s="8">
        <v>913</v>
      </c>
      <c r="X915" s="9">
        <f t="shared" si="119"/>
        <v>3.4556590850608284E-3</v>
      </c>
    </row>
    <row r="916" spans="1:24">
      <c r="A916" s="15" t="s">
        <v>5063</v>
      </c>
      <c r="B916" s="1" t="s">
        <v>5064</v>
      </c>
      <c r="C916" t="s">
        <v>5065</v>
      </c>
      <c r="D916" s="1">
        <v>29</v>
      </c>
      <c r="E916" s="30">
        <v>6.7743700000000002</v>
      </c>
      <c r="F916" s="31">
        <v>7.4214799999999999</v>
      </c>
      <c r="G916" s="31">
        <v>4.6207099999999999</v>
      </c>
      <c r="H916" s="35">
        <v>19.442599999999999</v>
      </c>
      <c r="I916" s="32">
        <v>16.604299999999999</v>
      </c>
      <c r="J916" s="36">
        <v>16.8703</v>
      </c>
      <c r="L916" s="21">
        <f t="shared" si="112"/>
        <v>17.639066666666665</v>
      </c>
      <c r="M916" s="22">
        <f t="shared" si="113"/>
        <v>6.2721866666666664</v>
      </c>
      <c r="O916" s="25">
        <f t="shared" si="114"/>
        <v>1.5675580893011054</v>
      </c>
      <c r="P916" s="26">
        <f t="shared" si="115"/>
        <v>1.46636258252635</v>
      </c>
      <c r="R916" s="2">
        <f t="shared" si="116"/>
        <v>0.35558495158473996</v>
      </c>
      <c r="S916" s="2"/>
      <c r="T916" s="2">
        <f t="shared" si="117"/>
        <v>-1.4917338245257921</v>
      </c>
      <c r="U916" s="2"/>
      <c r="V916" s="38">
        <f t="shared" si="118"/>
        <v>3.922668674194247E-4</v>
      </c>
      <c r="W916" s="8">
        <v>904</v>
      </c>
      <c r="X916" s="9">
        <f t="shared" si="119"/>
        <v>3.4557669603189141E-3</v>
      </c>
    </row>
    <row r="917" spans="1:24">
      <c r="A917" s="15" t="s">
        <v>13872</v>
      </c>
      <c r="B917" s="1" t="s">
        <v>13873</v>
      </c>
      <c r="C917" t="s">
        <v>13874</v>
      </c>
      <c r="D917" s="1">
        <v>5</v>
      </c>
      <c r="E917" s="30">
        <v>9.4795200000000008</v>
      </c>
      <c r="F917" s="31">
        <v>9.8762899999999991</v>
      </c>
      <c r="G917" s="31">
        <v>7.7736099999999997</v>
      </c>
      <c r="H917" s="35">
        <v>15.6957</v>
      </c>
      <c r="I917" s="32">
        <v>17.411899999999999</v>
      </c>
      <c r="J917" s="36">
        <v>17.274699999999999</v>
      </c>
      <c r="L917" s="21">
        <f t="shared" si="112"/>
        <v>16.7941</v>
      </c>
      <c r="M917" s="22">
        <f t="shared" si="113"/>
        <v>9.0431399999999993</v>
      </c>
      <c r="O917" s="25">
        <f t="shared" si="114"/>
        <v>0.95371268210085092</v>
      </c>
      <c r="P917" s="26">
        <f t="shared" si="115"/>
        <v>1.1172002613229293</v>
      </c>
      <c r="R917" s="2">
        <f t="shared" si="116"/>
        <v>0.53847124883143482</v>
      </c>
      <c r="S917" s="2"/>
      <c r="T917" s="2">
        <f t="shared" si="117"/>
        <v>-0.89305877941344081</v>
      </c>
      <c r="U917" s="2"/>
      <c r="V917" s="38">
        <f t="shared" si="118"/>
        <v>3.9769486184089735E-4</v>
      </c>
      <c r="W917" s="8">
        <v>915</v>
      </c>
      <c r="X917" s="9">
        <f t="shared" si="119"/>
        <v>3.4614665351922476E-3</v>
      </c>
    </row>
    <row r="918" spans="1:24">
      <c r="A918" s="15" t="s">
        <v>20860</v>
      </c>
      <c r="B918" s="1" t="s">
        <v>20861</v>
      </c>
      <c r="C918" t="s">
        <v>20862</v>
      </c>
      <c r="D918" s="1">
        <v>4</v>
      </c>
      <c r="E918" s="30">
        <v>7.5776500000000002</v>
      </c>
      <c r="F918" s="31">
        <v>6.0762600000000004</v>
      </c>
      <c r="G918" s="31">
        <v>6.7696699999999996</v>
      </c>
      <c r="H918" s="35">
        <v>20.067299999999999</v>
      </c>
      <c r="I918" s="32">
        <v>16.1784</v>
      </c>
      <c r="J918" s="36">
        <v>19.498799999999999</v>
      </c>
      <c r="L918" s="21">
        <f t="shared" si="112"/>
        <v>18.581500000000002</v>
      </c>
      <c r="M918" s="22">
        <f t="shared" si="113"/>
        <v>6.8078600000000007</v>
      </c>
      <c r="O918" s="25">
        <f t="shared" si="114"/>
        <v>2.1004678693091212</v>
      </c>
      <c r="P918" s="26">
        <f t="shared" si="115"/>
        <v>0.75142320971606924</v>
      </c>
      <c r="R918" s="2">
        <f t="shared" si="116"/>
        <v>0.36637838710545434</v>
      </c>
      <c r="S918" s="2"/>
      <c r="T918" s="2">
        <f t="shared" si="117"/>
        <v>-1.4485936944422717</v>
      </c>
      <c r="U918" s="2"/>
      <c r="V918" s="38">
        <f t="shared" si="118"/>
        <v>3.9739634704717691E-4</v>
      </c>
      <c r="W918" s="8">
        <v>914</v>
      </c>
      <c r="X918" s="9">
        <f t="shared" si="119"/>
        <v>3.46265263444608E-3</v>
      </c>
    </row>
    <row r="919" spans="1:24">
      <c r="A919" s="15" t="s">
        <v>14811</v>
      </c>
      <c r="B919" s="1" t="s">
        <v>14812</v>
      </c>
      <c r="C919" t="s">
        <v>14813</v>
      </c>
      <c r="D919" s="1">
        <v>1</v>
      </c>
      <c r="E919" s="30">
        <v>4.6131500000000001</v>
      </c>
      <c r="F919" s="31">
        <v>5.6393199999999997</v>
      </c>
      <c r="G919" s="31">
        <v>2.82226</v>
      </c>
      <c r="H919" s="35">
        <v>27.146599999999999</v>
      </c>
      <c r="I919" s="32">
        <v>26.063600000000001</v>
      </c>
      <c r="J919" s="36">
        <v>20.512499999999999</v>
      </c>
      <c r="L919" s="21">
        <f t="shared" si="112"/>
        <v>24.574233333333336</v>
      </c>
      <c r="M919" s="22">
        <f t="shared" si="113"/>
        <v>4.3582433333333332</v>
      </c>
      <c r="O919" s="25">
        <f t="shared" si="114"/>
        <v>3.5589999302238127</v>
      </c>
      <c r="P919" s="26">
        <f t="shared" si="115"/>
        <v>1.4257243132644322</v>
      </c>
      <c r="R919" s="2">
        <f t="shared" si="116"/>
        <v>0.17735012418156143</v>
      </c>
      <c r="S919" s="2"/>
      <c r="T919" s="2">
        <f t="shared" si="117"/>
        <v>-2.4953277544306682</v>
      </c>
      <c r="U919" s="2"/>
      <c r="V919" s="38">
        <f t="shared" si="118"/>
        <v>3.9879178756336832E-4</v>
      </c>
      <c r="W919" s="8">
        <v>916</v>
      </c>
      <c r="X919" s="9">
        <f t="shared" si="119"/>
        <v>3.4672246682911196E-3</v>
      </c>
    </row>
    <row r="920" spans="1:24">
      <c r="A920" s="15" t="s">
        <v>4925</v>
      </c>
      <c r="B920" s="1" t="s">
        <v>4926</v>
      </c>
      <c r="C920" t="s">
        <v>4927</v>
      </c>
      <c r="D920" s="1">
        <v>35</v>
      </c>
      <c r="E920" s="30">
        <v>9.2930399999999995</v>
      </c>
      <c r="F920" s="31">
        <v>7.0528899999999997</v>
      </c>
      <c r="G920" s="31">
        <v>8.7532200000000007</v>
      </c>
      <c r="H920" s="35">
        <v>14.541700000000001</v>
      </c>
      <c r="I920" s="32">
        <v>14.4528</v>
      </c>
      <c r="J920" s="36">
        <v>14.6303</v>
      </c>
      <c r="L920" s="21">
        <f t="shared" si="112"/>
        <v>14.541600000000001</v>
      </c>
      <c r="M920" s="22">
        <f t="shared" si="113"/>
        <v>8.3663833333333333</v>
      </c>
      <c r="O920" s="25">
        <f t="shared" si="114"/>
        <v>8.8750042253511185E-2</v>
      </c>
      <c r="P920" s="26">
        <f t="shared" si="115"/>
        <v>1.16910220281775</v>
      </c>
      <c r="R920" s="2">
        <f t="shared" si="116"/>
        <v>0.57534131961636492</v>
      </c>
      <c r="S920" s="2"/>
      <c r="T920" s="2">
        <f t="shared" si="117"/>
        <v>-0.7975100100902246</v>
      </c>
      <c r="U920" s="2"/>
      <c r="V920" s="38">
        <f t="shared" si="118"/>
        <v>4.0055011727994872E-4</v>
      </c>
      <c r="W920" s="8">
        <v>918</v>
      </c>
      <c r="X920" s="9">
        <f t="shared" si="119"/>
        <v>3.4749249825898822E-3</v>
      </c>
    </row>
    <row r="921" spans="1:24">
      <c r="A921" s="15" t="s">
        <v>6649</v>
      </c>
      <c r="B921" s="1" t="s">
        <v>6650</v>
      </c>
      <c r="C921" t="s">
        <v>6651</v>
      </c>
      <c r="D921" s="1">
        <v>29</v>
      </c>
      <c r="E921" s="30">
        <v>9.1733200000000004</v>
      </c>
      <c r="F921" s="31">
        <v>8.5412199999999991</v>
      </c>
      <c r="G921" s="31">
        <v>9.3107299999999995</v>
      </c>
      <c r="H921" s="35">
        <v>13.0055</v>
      </c>
      <c r="I921" s="32">
        <v>14.625999999999999</v>
      </c>
      <c r="J921" s="36">
        <v>13.7507</v>
      </c>
      <c r="L921" s="21">
        <f t="shared" si="112"/>
        <v>13.794066666666666</v>
      </c>
      <c r="M921" s="22">
        <f t="shared" si="113"/>
        <v>9.008423333333333</v>
      </c>
      <c r="O921" s="25">
        <f t="shared" si="114"/>
        <v>0.81111994386362685</v>
      </c>
      <c r="P921" s="26">
        <f t="shared" si="115"/>
        <v>0.41040174589459738</v>
      </c>
      <c r="R921" s="2">
        <f t="shared" si="116"/>
        <v>0.65306508595483082</v>
      </c>
      <c r="S921" s="2"/>
      <c r="T921" s="2">
        <f t="shared" si="117"/>
        <v>-0.61470131367460401</v>
      </c>
      <c r="U921" s="2"/>
      <c r="V921" s="38">
        <f t="shared" si="118"/>
        <v>4.0123315267981115E-4</v>
      </c>
      <c r="W921" s="8">
        <v>919</v>
      </c>
      <c r="X921" s="9">
        <f t="shared" si="119"/>
        <v>3.4770629248552952E-3</v>
      </c>
    </row>
    <row r="922" spans="1:24">
      <c r="A922" s="15" t="s">
        <v>13384</v>
      </c>
      <c r="B922" s="1" t="s">
        <v>13385</v>
      </c>
      <c r="C922" t="s">
        <v>13386</v>
      </c>
      <c r="D922" s="1">
        <v>12</v>
      </c>
      <c r="E922" s="30">
        <v>10.9602</v>
      </c>
      <c r="F922" s="31">
        <v>10.244400000000001</v>
      </c>
      <c r="G922" s="31">
        <v>10.118399999999999</v>
      </c>
      <c r="H922" s="35">
        <v>15.356</v>
      </c>
      <c r="I922" s="32">
        <v>14.031599999999999</v>
      </c>
      <c r="J922" s="36">
        <v>15.064</v>
      </c>
      <c r="L922" s="21">
        <f t="shared" si="112"/>
        <v>14.8172</v>
      </c>
      <c r="M922" s="22">
        <f t="shared" si="113"/>
        <v>10.441000000000001</v>
      </c>
      <c r="O922" s="25">
        <f t="shared" si="114"/>
        <v>0.69583871694524191</v>
      </c>
      <c r="P922" s="26">
        <f t="shared" si="115"/>
        <v>0.45403246579952877</v>
      </c>
      <c r="R922" s="2">
        <f t="shared" si="116"/>
        <v>0.70465405069783771</v>
      </c>
      <c r="S922" s="2"/>
      <c r="T922" s="2">
        <f t="shared" si="117"/>
        <v>-0.50501295345930841</v>
      </c>
      <c r="U922" s="2"/>
      <c r="V922" s="38">
        <f t="shared" si="118"/>
        <v>4.0049815979506536E-4</v>
      </c>
      <c r="W922" s="8">
        <v>917</v>
      </c>
      <c r="X922" s="9">
        <f t="shared" si="119"/>
        <v>3.4782631893215928E-3</v>
      </c>
    </row>
    <row r="923" spans="1:24">
      <c r="A923" s="15" t="s">
        <v>1071</v>
      </c>
      <c r="B923" s="1" t="s">
        <v>1072</v>
      </c>
      <c r="C923" t="s">
        <v>1073</v>
      </c>
      <c r="D923" s="1">
        <v>7</v>
      </c>
      <c r="E923" s="30">
        <v>3.5568200000000001</v>
      </c>
      <c r="F923" s="31">
        <v>3.2690000000000001</v>
      </c>
      <c r="G923" s="31">
        <v>3.7058</v>
      </c>
      <c r="H923" s="35">
        <v>13.0731</v>
      </c>
      <c r="I923" s="32">
        <v>17.5426</v>
      </c>
      <c r="J923" s="36">
        <v>16.157</v>
      </c>
      <c r="L923" s="21">
        <f t="shared" si="112"/>
        <v>15.5909</v>
      </c>
      <c r="M923" s="22">
        <f t="shared" si="113"/>
        <v>3.5105400000000002</v>
      </c>
      <c r="O923" s="25">
        <f t="shared" si="114"/>
        <v>2.28789411249734</v>
      </c>
      <c r="P923" s="26">
        <f t="shared" si="115"/>
        <v>0.22204715445148127</v>
      </c>
      <c r="R923" s="2">
        <f t="shared" si="116"/>
        <v>0.22516596219589635</v>
      </c>
      <c r="S923" s="2"/>
      <c r="T923" s="2">
        <f t="shared" si="117"/>
        <v>-2.1509393397721852</v>
      </c>
      <c r="U923" s="2"/>
      <c r="V923" s="38">
        <f t="shared" si="118"/>
        <v>4.0391236588141846E-4</v>
      </c>
      <c r="W923" s="8">
        <v>924</v>
      </c>
      <c r="X923" s="9">
        <f t="shared" si="119"/>
        <v>3.4813399154541304E-3</v>
      </c>
    </row>
    <row r="924" spans="1:24">
      <c r="A924" s="15" t="s">
        <v>13122</v>
      </c>
      <c r="B924" s="1" t="s">
        <v>13123</v>
      </c>
      <c r="C924" t="s">
        <v>13124</v>
      </c>
      <c r="D924" s="1">
        <v>5</v>
      </c>
      <c r="E924" s="30">
        <v>14.829800000000001</v>
      </c>
      <c r="F924" s="31">
        <v>17.104099999999999</v>
      </c>
      <c r="G924" s="31">
        <v>16.967600000000001</v>
      </c>
      <c r="H924" s="35">
        <v>9.3375500000000002</v>
      </c>
      <c r="I924" s="32">
        <v>9.43553</v>
      </c>
      <c r="J924" s="36">
        <v>8.5294399999999992</v>
      </c>
      <c r="L924" s="21">
        <f t="shared" si="112"/>
        <v>9.1008399999999998</v>
      </c>
      <c r="M924" s="22">
        <f t="shared" si="113"/>
        <v>16.3005</v>
      </c>
      <c r="O924" s="25">
        <f t="shared" si="114"/>
        <v>0.49726601542836252</v>
      </c>
      <c r="P924" s="26">
        <f t="shared" si="115"/>
        <v>1.2754908584541087</v>
      </c>
      <c r="R924" s="2">
        <f t="shared" si="116"/>
        <v>1.7910984041033575</v>
      </c>
      <c r="S924" s="2"/>
      <c r="T924" s="2">
        <f t="shared" si="117"/>
        <v>0.84084460209883971</v>
      </c>
      <c r="U924" s="2"/>
      <c r="V924" s="38">
        <f t="shared" si="118"/>
        <v>4.0283487690271551E-4</v>
      </c>
      <c r="W924" s="8">
        <v>921</v>
      </c>
      <c r="X924" s="9">
        <f t="shared" si="119"/>
        <v>3.4833626054866732E-3</v>
      </c>
    </row>
    <row r="925" spans="1:24">
      <c r="A925" s="15" t="s">
        <v>4757</v>
      </c>
      <c r="B925" s="1" t="s">
        <v>4758</v>
      </c>
      <c r="C925" t="s">
        <v>4759</v>
      </c>
      <c r="D925" s="1">
        <v>12</v>
      </c>
      <c r="E925" s="30">
        <v>7.8521999999999998</v>
      </c>
      <c r="F925" s="31">
        <v>6.9718299999999997</v>
      </c>
      <c r="G925" s="31">
        <v>6.6435300000000002</v>
      </c>
      <c r="H925" s="35">
        <v>13.649800000000001</v>
      </c>
      <c r="I925" s="32">
        <v>16.115300000000001</v>
      </c>
      <c r="J925" s="36">
        <v>16.0838</v>
      </c>
      <c r="L925" s="21">
        <f t="shared" si="112"/>
        <v>15.282966666666667</v>
      </c>
      <c r="M925" s="22">
        <f t="shared" si="113"/>
        <v>7.155853333333333</v>
      </c>
      <c r="O925" s="25">
        <f t="shared" si="114"/>
        <v>1.4144515132493347</v>
      </c>
      <c r="P925" s="26">
        <f t="shared" si="115"/>
        <v>0.62499538608963601</v>
      </c>
      <c r="R925" s="2">
        <f t="shared" si="116"/>
        <v>0.46822410134158071</v>
      </c>
      <c r="S925" s="2"/>
      <c r="T925" s="2">
        <f t="shared" si="117"/>
        <v>-1.0947288973211091</v>
      </c>
      <c r="U925" s="2"/>
      <c r="V925" s="38">
        <f t="shared" si="118"/>
        <v>4.0387005839877108E-4</v>
      </c>
      <c r="W925" s="8">
        <v>923</v>
      </c>
      <c r="X925" s="9">
        <f t="shared" si="119"/>
        <v>3.4847466360648028E-3</v>
      </c>
    </row>
    <row r="926" spans="1:24">
      <c r="A926" s="15" t="s">
        <v>23421</v>
      </c>
      <c r="B926" s="1" t="s">
        <v>23422</v>
      </c>
      <c r="C926" t="s">
        <v>23423</v>
      </c>
      <c r="D926" s="1">
        <v>1</v>
      </c>
      <c r="E926" s="30">
        <v>16.006499999999999</v>
      </c>
      <c r="F926" s="31">
        <v>19.506499999999999</v>
      </c>
      <c r="G926" s="31">
        <v>18.2316</v>
      </c>
      <c r="H926" s="35">
        <v>6.6583600000000001</v>
      </c>
      <c r="I926" s="32">
        <v>6.4111099999999999</v>
      </c>
      <c r="J926" s="36">
        <v>8.3122100000000003</v>
      </c>
      <c r="L926" s="21">
        <f t="shared" si="112"/>
        <v>7.1272266666666662</v>
      </c>
      <c r="M926" s="22">
        <f t="shared" si="113"/>
        <v>17.914866666666665</v>
      </c>
      <c r="O926" s="25">
        <f t="shared" si="114"/>
        <v>1.033645135350304</v>
      </c>
      <c r="P926" s="26">
        <f t="shared" si="115"/>
        <v>1.7713667049296522</v>
      </c>
      <c r="R926" s="2">
        <f t="shared" si="116"/>
        <v>2.5135817204260844</v>
      </c>
      <c r="S926" s="2"/>
      <c r="T926" s="2">
        <f t="shared" si="117"/>
        <v>1.3297445940410035</v>
      </c>
      <c r="U926" s="2"/>
      <c r="V926" s="38">
        <f t="shared" si="118"/>
        <v>4.0257213047761414E-4</v>
      </c>
      <c r="W926" s="8">
        <v>920</v>
      </c>
      <c r="X926" s="9">
        <f t="shared" si="119"/>
        <v>3.4848743990475209E-3</v>
      </c>
    </row>
    <row r="927" spans="1:24">
      <c r="A927" s="15" t="s">
        <v>12734</v>
      </c>
      <c r="B927" s="1" t="s">
        <v>12735</v>
      </c>
      <c r="C927" t="s">
        <v>12736</v>
      </c>
      <c r="D927" s="1">
        <v>13</v>
      </c>
      <c r="E927" s="30">
        <v>16.152699999999999</v>
      </c>
      <c r="F927" s="31">
        <v>17.9053</v>
      </c>
      <c r="G927" s="31">
        <v>18.059899999999999</v>
      </c>
      <c r="H927" s="35">
        <v>9.2845099999999992</v>
      </c>
      <c r="I927" s="32">
        <v>11.0466</v>
      </c>
      <c r="J927" s="36">
        <v>9.7827699999999993</v>
      </c>
      <c r="L927" s="21">
        <f t="shared" si="112"/>
        <v>10.03796</v>
      </c>
      <c r="M927" s="22">
        <f t="shared" si="113"/>
        <v>17.372633333333333</v>
      </c>
      <c r="O927" s="25">
        <f t="shared" si="114"/>
        <v>0.90834010376070073</v>
      </c>
      <c r="P927" s="26">
        <f t="shared" si="115"/>
        <v>1.0593173713922253</v>
      </c>
      <c r="R927" s="2">
        <f t="shared" si="116"/>
        <v>1.7306936203504828</v>
      </c>
      <c r="S927" s="2"/>
      <c r="T927" s="2">
        <f t="shared" si="117"/>
        <v>0.79135035120786579</v>
      </c>
      <c r="U927" s="2"/>
      <c r="V927" s="38">
        <f t="shared" si="118"/>
        <v>4.0368551529234784E-4</v>
      </c>
      <c r="W927" s="8">
        <v>922</v>
      </c>
      <c r="X927" s="9">
        <f t="shared" si="119"/>
        <v>3.4869321516141629E-3</v>
      </c>
    </row>
    <row r="928" spans="1:24">
      <c r="A928" s="15" t="s">
        <v>8415</v>
      </c>
      <c r="B928" s="1" t="s">
        <v>8416</v>
      </c>
      <c r="C928" t="s">
        <v>8417</v>
      </c>
      <c r="D928" s="1">
        <v>5</v>
      </c>
      <c r="E928" s="30">
        <v>5.1032700000000002</v>
      </c>
      <c r="F928" s="31">
        <v>4.3067200000000003</v>
      </c>
      <c r="G928" s="31">
        <v>4.2427200000000003</v>
      </c>
      <c r="H928" s="35">
        <v>14.0532</v>
      </c>
      <c r="I928" s="32">
        <v>17.922499999999999</v>
      </c>
      <c r="J928" s="36">
        <v>14.814399999999999</v>
      </c>
      <c r="L928" s="21">
        <f t="shared" si="112"/>
        <v>15.596699999999998</v>
      </c>
      <c r="M928" s="22">
        <f t="shared" si="113"/>
        <v>4.5509033333333333</v>
      </c>
      <c r="O928" s="25">
        <f t="shared" si="114"/>
        <v>2.0498452600135484</v>
      </c>
      <c r="P928" s="26">
        <f t="shared" si="115"/>
        <v>0.47943268644652637</v>
      </c>
      <c r="R928" s="2">
        <f t="shared" si="116"/>
        <v>0.29178629667386907</v>
      </c>
      <c r="S928" s="2"/>
      <c r="T928" s="2">
        <f t="shared" si="117"/>
        <v>-1.7770159641499748</v>
      </c>
      <c r="U928" s="2"/>
      <c r="V928" s="38">
        <f t="shared" si="118"/>
        <v>4.0641436310785923E-4</v>
      </c>
      <c r="W928" s="8">
        <v>927</v>
      </c>
      <c r="X928" s="9">
        <f t="shared" si="119"/>
        <v>3.4915684873689221E-3</v>
      </c>
    </row>
    <row r="929" spans="1:24">
      <c r="A929" s="15" t="s">
        <v>784</v>
      </c>
      <c r="B929" s="1" t="s">
        <v>785</v>
      </c>
      <c r="C929" t="s">
        <v>786</v>
      </c>
      <c r="D929" s="1">
        <v>16</v>
      </c>
      <c r="E929" s="30">
        <v>7.8388</v>
      </c>
      <c r="F929" s="31">
        <v>6.8451599999999999</v>
      </c>
      <c r="G929" s="31">
        <v>6.8914099999999996</v>
      </c>
      <c r="H929" s="35">
        <v>16.529399999999999</v>
      </c>
      <c r="I929" s="32">
        <v>14.291600000000001</v>
      </c>
      <c r="J929" s="36">
        <v>17.384499999999999</v>
      </c>
      <c r="L929" s="21">
        <f t="shared" si="112"/>
        <v>16.0685</v>
      </c>
      <c r="M929" s="22">
        <f t="shared" si="113"/>
        <v>7.1917900000000001</v>
      </c>
      <c r="O929" s="25">
        <f t="shared" si="114"/>
        <v>1.5971315568856552</v>
      </c>
      <c r="P929" s="26">
        <f t="shared" si="115"/>
        <v>0.56080408406144855</v>
      </c>
      <c r="R929" s="2">
        <f t="shared" si="116"/>
        <v>0.44757071288545913</v>
      </c>
      <c r="S929" s="2"/>
      <c r="T929" s="2">
        <f t="shared" si="117"/>
        <v>-1.159812459281919</v>
      </c>
      <c r="U929" s="2"/>
      <c r="V929" s="38">
        <f t="shared" si="118"/>
        <v>4.0730115891541213E-4</v>
      </c>
      <c r="W929" s="8">
        <v>929</v>
      </c>
      <c r="X929" s="9">
        <f t="shared" si="119"/>
        <v>3.4916538531779787E-3</v>
      </c>
    </row>
    <row r="930" spans="1:24">
      <c r="A930" s="15" t="s">
        <v>89</v>
      </c>
      <c r="B930" s="1" t="s">
        <v>90</v>
      </c>
      <c r="C930" t="s">
        <v>91</v>
      </c>
      <c r="D930" s="1">
        <v>4</v>
      </c>
      <c r="E930" s="30">
        <v>7.8455599999999999</v>
      </c>
      <c r="F930" s="31">
        <v>9.3579500000000007</v>
      </c>
      <c r="G930" s="31">
        <v>8.9539100000000005</v>
      </c>
      <c r="H930" s="35">
        <v>12.8505</v>
      </c>
      <c r="I930" s="32">
        <v>13.2531</v>
      </c>
      <c r="J930" s="36">
        <v>13.546200000000001</v>
      </c>
      <c r="L930" s="21">
        <f t="shared" si="112"/>
        <v>13.2166</v>
      </c>
      <c r="M930" s="22">
        <f t="shared" si="113"/>
        <v>8.7191400000000012</v>
      </c>
      <c r="O930" s="25">
        <f t="shared" si="114"/>
        <v>0.3492832804472612</v>
      </c>
      <c r="P930" s="26">
        <f t="shared" si="115"/>
        <v>0.78305082382946301</v>
      </c>
      <c r="R930" s="2">
        <f t="shared" si="116"/>
        <v>0.65971127218800607</v>
      </c>
      <c r="S930" s="2"/>
      <c r="T930" s="2">
        <f t="shared" si="117"/>
        <v>-0.60009333908534279</v>
      </c>
      <c r="U930" s="2"/>
      <c r="V930" s="38">
        <f t="shared" si="118"/>
        <v>4.0690638563014323E-4</v>
      </c>
      <c r="W930" s="8">
        <v>928</v>
      </c>
      <c r="X930" s="9">
        <f t="shared" si="119"/>
        <v>3.4920285077138587E-3</v>
      </c>
    </row>
    <row r="931" spans="1:24">
      <c r="A931" s="15" t="s">
        <v>18372</v>
      </c>
      <c r="B931" s="1" t="s">
        <v>18373</v>
      </c>
      <c r="C931" t="s">
        <v>18374</v>
      </c>
      <c r="D931" s="1">
        <v>6</v>
      </c>
      <c r="E931" s="30">
        <v>9.4789999999999992</v>
      </c>
      <c r="F931" s="31">
        <v>10.451599999999999</v>
      </c>
      <c r="G931" s="31">
        <v>8.9451099999999997</v>
      </c>
      <c r="H931" s="35">
        <v>16.807400000000001</v>
      </c>
      <c r="I931" s="32">
        <v>14.965999999999999</v>
      </c>
      <c r="J931" s="36">
        <v>15.9512</v>
      </c>
      <c r="L931" s="21">
        <f t="shared" si="112"/>
        <v>15.908200000000001</v>
      </c>
      <c r="M931" s="22">
        <f t="shared" si="113"/>
        <v>9.625236666666666</v>
      </c>
      <c r="O931" s="25">
        <f t="shared" si="114"/>
        <v>0.92145278772165085</v>
      </c>
      <c r="P931" s="26">
        <f t="shared" si="115"/>
        <v>0.76381732242292921</v>
      </c>
      <c r="R931" s="2">
        <f t="shared" si="116"/>
        <v>0.60504875892097565</v>
      </c>
      <c r="S931" s="2"/>
      <c r="T931" s="2">
        <f t="shared" si="117"/>
        <v>-0.72487668569185471</v>
      </c>
      <c r="U931" s="2"/>
      <c r="V931" s="38">
        <f t="shared" si="118"/>
        <v>4.0566800086351643E-4</v>
      </c>
      <c r="W931" s="8">
        <v>925</v>
      </c>
      <c r="X931" s="9">
        <f t="shared" si="119"/>
        <v>3.4926918474346429E-3</v>
      </c>
    </row>
    <row r="932" spans="1:24">
      <c r="A932" s="15" t="s">
        <v>16235</v>
      </c>
      <c r="B932" s="1" t="s">
        <v>16236</v>
      </c>
      <c r="C932" t="s">
        <v>16237</v>
      </c>
      <c r="D932" s="1">
        <v>1</v>
      </c>
      <c r="E932" s="30">
        <v>2.4762200000000001</v>
      </c>
      <c r="F932" s="31">
        <v>2.5622799999999999</v>
      </c>
      <c r="G932" s="31">
        <v>2.61008</v>
      </c>
      <c r="H932" s="35">
        <v>16.495000000000001</v>
      </c>
      <c r="I932" s="32">
        <v>22.904299999999999</v>
      </c>
      <c r="J932" s="36">
        <v>19.049900000000001</v>
      </c>
      <c r="L932" s="21">
        <f t="shared" si="112"/>
        <v>19.483066666666666</v>
      </c>
      <c r="M932" s="22">
        <f t="shared" si="113"/>
        <v>2.5495266666666665</v>
      </c>
      <c r="O932" s="25">
        <f t="shared" si="114"/>
        <v>3.2265316740012651</v>
      </c>
      <c r="P932" s="26">
        <f t="shared" si="115"/>
        <v>6.7835171801457997E-2</v>
      </c>
      <c r="R932" s="2">
        <f t="shared" si="116"/>
        <v>0.13085859173436076</v>
      </c>
      <c r="S932" s="2"/>
      <c r="T932" s="2">
        <f t="shared" si="117"/>
        <v>-2.9339194448947601</v>
      </c>
      <c r="U932" s="2"/>
      <c r="V932" s="38">
        <f t="shared" si="118"/>
        <v>4.0639622745197371E-4</v>
      </c>
      <c r="W932" s="8">
        <v>926</v>
      </c>
      <c r="X932" s="9">
        <f t="shared" si="119"/>
        <v>3.4951831052133031E-3</v>
      </c>
    </row>
    <row r="933" spans="1:24">
      <c r="A933" s="15" t="s">
        <v>11728</v>
      </c>
      <c r="B933" s="1" t="s">
        <v>11729</v>
      </c>
      <c r="C933" t="s">
        <v>11730</v>
      </c>
      <c r="D933" s="1">
        <v>1</v>
      </c>
      <c r="E933" s="30">
        <v>6.5666399999999996</v>
      </c>
      <c r="F933" s="31">
        <v>5.5809600000000001</v>
      </c>
      <c r="G933" s="31">
        <v>5.7270700000000003</v>
      </c>
      <c r="H933" s="35">
        <v>16.815899999999999</v>
      </c>
      <c r="I933" s="32">
        <v>17.676600000000001</v>
      </c>
      <c r="J933" s="36">
        <v>14.076000000000001</v>
      </c>
      <c r="L933" s="21">
        <f t="shared" si="112"/>
        <v>16.189499999999999</v>
      </c>
      <c r="M933" s="22">
        <f t="shared" si="113"/>
        <v>5.9582233333333336</v>
      </c>
      <c r="O933" s="25">
        <f t="shared" si="114"/>
        <v>1.8802560490528941</v>
      </c>
      <c r="P933" s="26">
        <f t="shared" si="115"/>
        <v>0.53194469941276123</v>
      </c>
      <c r="R933" s="2">
        <f t="shared" si="116"/>
        <v>0.36803010181496243</v>
      </c>
      <c r="S933" s="2"/>
      <c r="T933" s="2">
        <f t="shared" si="117"/>
        <v>-1.4421043232705499</v>
      </c>
      <c r="U933" s="2"/>
      <c r="V933" s="38">
        <f t="shared" si="118"/>
        <v>4.0972987621415614E-4</v>
      </c>
      <c r="W933" s="8">
        <v>930</v>
      </c>
      <c r="X933" s="9">
        <f t="shared" si="119"/>
        <v>3.508697563623161E-3</v>
      </c>
    </row>
    <row r="934" spans="1:24">
      <c r="A934" s="15" t="s">
        <v>11124</v>
      </c>
      <c r="B934" s="1" t="s">
        <v>11125</v>
      </c>
      <c r="C934" t="s">
        <v>11126</v>
      </c>
      <c r="D934" s="1">
        <v>5</v>
      </c>
      <c r="E934" s="30">
        <v>18.989699999999999</v>
      </c>
      <c r="F934" s="31">
        <v>21.050699999999999</v>
      </c>
      <c r="G934" s="31">
        <v>21.580500000000001</v>
      </c>
      <c r="H934" s="35">
        <v>6.6722599999999996</v>
      </c>
      <c r="I934" s="32">
        <v>9.9419400000000007</v>
      </c>
      <c r="J934" s="36">
        <v>6.1268900000000004</v>
      </c>
      <c r="L934" s="21">
        <f t="shared" si="112"/>
        <v>7.5803633333333336</v>
      </c>
      <c r="M934" s="22">
        <f t="shared" si="113"/>
        <v>20.540299999999998</v>
      </c>
      <c r="O934" s="25">
        <f t="shared" si="114"/>
        <v>2.0632838810094296</v>
      </c>
      <c r="P934" s="26">
        <f t="shared" si="115"/>
        <v>1.3687374766550384</v>
      </c>
      <c r="R934" s="2">
        <f t="shared" si="116"/>
        <v>2.7096722276724639</v>
      </c>
      <c r="S934" s="2"/>
      <c r="T934" s="2">
        <f t="shared" si="117"/>
        <v>1.4381183482172502</v>
      </c>
      <c r="U934" s="2"/>
      <c r="V934" s="38">
        <f t="shared" si="118"/>
        <v>4.1024244801913867E-4</v>
      </c>
      <c r="W934" s="8">
        <v>931</v>
      </c>
      <c r="X934" s="9">
        <f t="shared" si="119"/>
        <v>3.5093134865998069E-3</v>
      </c>
    </row>
    <row r="935" spans="1:24">
      <c r="A935" s="15" t="s">
        <v>3189</v>
      </c>
      <c r="B935" s="1" t="s">
        <v>3190</v>
      </c>
      <c r="C935" t="s">
        <v>3191</v>
      </c>
      <c r="D935" s="1">
        <v>3</v>
      </c>
      <c r="E935" s="30">
        <v>7.7811599999999999</v>
      </c>
      <c r="F935" s="31">
        <v>5.0723000000000003</v>
      </c>
      <c r="G935" s="31">
        <v>6.9121800000000002</v>
      </c>
      <c r="H935" s="35">
        <v>18.148299999999999</v>
      </c>
      <c r="I935" s="32">
        <v>19.6709</v>
      </c>
      <c r="J935" s="36">
        <v>16.284600000000001</v>
      </c>
      <c r="L935" s="21">
        <f t="shared" si="112"/>
        <v>18.034599999999998</v>
      </c>
      <c r="M935" s="22">
        <f t="shared" si="113"/>
        <v>6.5885466666666668</v>
      </c>
      <c r="O935" s="25">
        <f t="shared" si="114"/>
        <v>1.6960108165928651</v>
      </c>
      <c r="P935" s="26">
        <f t="shared" si="115"/>
        <v>1.3831249132791019</v>
      </c>
      <c r="R935" s="2">
        <f t="shared" si="116"/>
        <v>0.36532812852332003</v>
      </c>
      <c r="S935" s="2"/>
      <c r="T935" s="2">
        <f t="shared" si="117"/>
        <v>-1.4527352562742253</v>
      </c>
      <c r="U935" s="2"/>
      <c r="V935" s="38">
        <f t="shared" si="118"/>
        <v>4.1148189157601842E-4</v>
      </c>
      <c r="W935" s="8">
        <v>932</v>
      </c>
      <c r="X935" s="9">
        <f t="shared" si="119"/>
        <v>3.5161392537676078E-3</v>
      </c>
    </row>
    <row r="936" spans="1:24">
      <c r="A936" s="15" t="s">
        <v>6380</v>
      </c>
      <c r="B936" s="1" t="s">
        <v>6381</v>
      </c>
      <c r="C936" t="s">
        <v>6382</v>
      </c>
      <c r="D936" s="1">
        <v>42</v>
      </c>
      <c r="E936" s="30">
        <v>9.6849600000000002</v>
      </c>
      <c r="F936" s="31">
        <v>8.91981</v>
      </c>
      <c r="G936" s="31">
        <v>10.3369</v>
      </c>
      <c r="H936" s="35">
        <v>14.508599999999999</v>
      </c>
      <c r="I936" s="32">
        <v>13.699199999999999</v>
      </c>
      <c r="J936" s="36">
        <v>14.7265</v>
      </c>
      <c r="L936" s="21">
        <f t="shared" si="112"/>
        <v>14.311433333333333</v>
      </c>
      <c r="M936" s="22">
        <f t="shared" si="113"/>
        <v>9.6472233333333346</v>
      </c>
      <c r="O936" s="25">
        <f t="shared" si="114"/>
        <v>0.54128767151426371</v>
      </c>
      <c r="P936" s="26">
        <f t="shared" si="115"/>
        <v>0.70929828636007108</v>
      </c>
      <c r="R936" s="2">
        <f t="shared" si="116"/>
        <v>0.67409204295866021</v>
      </c>
      <c r="S936" s="2"/>
      <c r="T936" s="2">
        <f t="shared" si="117"/>
        <v>-0.56898249924612199</v>
      </c>
      <c r="U936" s="2"/>
      <c r="V936" s="38">
        <f t="shared" si="118"/>
        <v>4.122694425931326E-4</v>
      </c>
      <c r="W936" s="8">
        <v>933</v>
      </c>
      <c r="X936" s="9">
        <f t="shared" si="119"/>
        <v>3.5190930769686043E-3</v>
      </c>
    </row>
    <row r="937" spans="1:24">
      <c r="A937" s="15" t="s">
        <v>15930</v>
      </c>
      <c r="B937" s="1" t="s">
        <v>15931</v>
      </c>
      <c r="C937" t="s">
        <v>15932</v>
      </c>
      <c r="D937" s="1">
        <v>25</v>
      </c>
      <c r="E937" s="30">
        <v>15.7751</v>
      </c>
      <c r="F937" s="31">
        <v>15.524100000000001</v>
      </c>
      <c r="G937" s="31">
        <v>16.450500000000002</v>
      </c>
      <c r="H937" s="35">
        <v>11.1408</v>
      </c>
      <c r="I937" s="32">
        <v>9.9311900000000009</v>
      </c>
      <c r="J937" s="36">
        <v>11.5435</v>
      </c>
      <c r="L937" s="21">
        <f t="shared" si="112"/>
        <v>10.871830000000001</v>
      </c>
      <c r="M937" s="22">
        <f t="shared" si="113"/>
        <v>15.916566666666668</v>
      </c>
      <c r="O937" s="25">
        <f t="shared" si="114"/>
        <v>0.83913320140487779</v>
      </c>
      <c r="P937" s="26">
        <f t="shared" si="115"/>
        <v>0.47912822222588181</v>
      </c>
      <c r="R937" s="2">
        <f t="shared" si="116"/>
        <v>1.4640190903156751</v>
      </c>
      <c r="S937" s="2"/>
      <c r="T937" s="2">
        <f t="shared" si="117"/>
        <v>0.54993436600186441</v>
      </c>
      <c r="U937" s="2"/>
      <c r="V937" s="38">
        <f t="shared" si="118"/>
        <v>4.1432698883885012E-4</v>
      </c>
      <c r="W937" s="8">
        <v>934</v>
      </c>
      <c r="X937" s="9">
        <f t="shared" si="119"/>
        <v>3.5328695279578186E-3</v>
      </c>
    </row>
    <row r="938" spans="1:24">
      <c r="A938" s="15" t="s">
        <v>7364</v>
      </c>
      <c r="B938" s="1" t="s">
        <v>7365</v>
      </c>
      <c r="C938" t="s">
        <v>7366</v>
      </c>
      <c r="D938" s="1">
        <v>23</v>
      </c>
      <c r="E938" s="30">
        <v>13.1126</v>
      </c>
      <c r="F938" s="31">
        <v>14.1647</v>
      </c>
      <c r="G938" s="31">
        <v>14.0723</v>
      </c>
      <c r="H938" s="35">
        <v>9.9835499999999993</v>
      </c>
      <c r="I938" s="32">
        <v>10.6021</v>
      </c>
      <c r="J938" s="36">
        <v>10.395300000000001</v>
      </c>
      <c r="L938" s="21">
        <f t="shared" si="112"/>
        <v>10.326983333333333</v>
      </c>
      <c r="M938" s="22">
        <f t="shared" si="113"/>
        <v>13.783200000000001</v>
      </c>
      <c r="O938" s="25">
        <f t="shared" si="114"/>
        <v>0.31488315425461183</v>
      </c>
      <c r="P938" s="26">
        <f t="shared" si="115"/>
        <v>0.58259137480741996</v>
      </c>
      <c r="R938" s="2">
        <f t="shared" si="116"/>
        <v>1.3346782458252573</v>
      </c>
      <c r="S938" s="2"/>
      <c r="T938" s="2">
        <f t="shared" si="117"/>
        <v>0.41649198977808416</v>
      </c>
      <c r="U938" s="2"/>
      <c r="V938" s="38">
        <f t="shared" si="118"/>
        <v>4.1487180192031269E-4</v>
      </c>
      <c r="W938" s="8">
        <v>935</v>
      </c>
      <c r="X938" s="9">
        <f t="shared" si="119"/>
        <v>3.5337315834153694E-3</v>
      </c>
    </row>
    <row r="939" spans="1:24">
      <c r="A939" s="15" t="s">
        <v>15951</v>
      </c>
      <c r="B939" s="1" t="s">
        <v>15952</v>
      </c>
      <c r="C939" t="s">
        <v>15953</v>
      </c>
      <c r="D939" s="1">
        <v>18</v>
      </c>
      <c r="E939" s="30">
        <v>15.7827</v>
      </c>
      <c r="F939" s="31">
        <v>18.762</v>
      </c>
      <c r="G939" s="31">
        <v>17.469899999999999</v>
      </c>
      <c r="H939" s="35">
        <v>9.0672200000000007</v>
      </c>
      <c r="I939" s="32">
        <v>9.4013600000000004</v>
      </c>
      <c r="J939" s="36">
        <v>9.6834699999999998</v>
      </c>
      <c r="L939" s="21">
        <f t="shared" si="112"/>
        <v>9.3840166666666676</v>
      </c>
      <c r="M939" s="22">
        <f t="shared" si="113"/>
        <v>17.338200000000001</v>
      </c>
      <c r="O939" s="25">
        <f t="shared" si="114"/>
        <v>0.30849085729293996</v>
      </c>
      <c r="P939" s="26">
        <f t="shared" si="115"/>
        <v>1.4940099698462526</v>
      </c>
      <c r="R939" s="2">
        <f t="shared" si="116"/>
        <v>1.8476309895726952</v>
      </c>
      <c r="S939" s="2"/>
      <c r="T939" s="2">
        <f t="shared" si="117"/>
        <v>0.88567664924714407</v>
      </c>
      <c r="U939" s="2"/>
      <c r="V939" s="38">
        <f t="shared" si="118"/>
        <v>4.1637528393735634E-4</v>
      </c>
      <c r="W939" s="8">
        <v>937</v>
      </c>
      <c r="X939" s="9">
        <f t="shared" si="119"/>
        <v>3.5389677281505933E-3</v>
      </c>
    </row>
    <row r="940" spans="1:24">
      <c r="A940" s="15" t="s">
        <v>19904</v>
      </c>
      <c r="B940" s="1" t="s">
        <v>19905</v>
      </c>
      <c r="C940" t="s">
        <v>19906</v>
      </c>
      <c r="D940" s="1">
        <v>2</v>
      </c>
      <c r="E940" s="30">
        <v>18.04</v>
      </c>
      <c r="F940" s="31">
        <v>21.0975</v>
      </c>
      <c r="G940" s="31">
        <v>22.736799999999999</v>
      </c>
      <c r="H940" s="35">
        <v>6.9298299999999999</v>
      </c>
      <c r="I940" s="32">
        <v>7.5041599999999997</v>
      </c>
      <c r="J940" s="36">
        <v>8.3959299999999999</v>
      </c>
      <c r="L940" s="21">
        <f t="shared" si="112"/>
        <v>7.6099733333333335</v>
      </c>
      <c r="M940" s="22">
        <f t="shared" si="113"/>
        <v>20.62476666666667</v>
      </c>
      <c r="O940" s="25">
        <f t="shared" si="114"/>
        <v>0.7387554728280078</v>
      </c>
      <c r="P940" s="26">
        <f t="shared" si="115"/>
        <v>2.3838183998227156</v>
      </c>
      <c r="R940" s="2">
        <f t="shared" si="116"/>
        <v>2.7102285071520185</v>
      </c>
      <c r="S940" s="2"/>
      <c r="T940" s="2">
        <f t="shared" si="117"/>
        <v>1.43841449447106</v>
      </c>
      <c r="U940" s="2"/>
      <c r="V940" s="38">
        <f t="shared" si="118"/>
        <v>4.1609876467114818E-4</v>
      </c>
      <c r="W940" s="8">
        <v>936</v>
      </c>
      <c r="X940" s="9">
        <f t="shared" si="119"/>
        <v>3.5403958994028035E-3</v>
      </c>
    </row>
    <row r="941" spans="1:24">
      <c r="A941" s="15" t="s">
        <v>106</v>
      </c>
      <c r="B941" s="1" t="s">
        <v>107</v>
      </c>
      <c r="C941" t="s">
        <v>108</v>
      </c>
      <c r="D941" s="1">
        <v>8</v>
      </c>
      <c r="E941" s="30">
        <v>9.8190200000000001</v>
      </c>
      <c r="F941" s="31">
        <v>6.2095700000000003</v>
      </c>
      <c r="G941" s="31">
        <v>8.0771800000000002</v>
      </c>
      <c r="H941" s="35">
        <v>18.546299999999999</v>
      </c>
      <c r="I941" s="32">
        <v>18.293800000000001</v>
      </c>
      <c r="J941" s="36">
        <v>17.3019</v>
      </c>
      <c r="L941" s="21">
        <f t="shared" si="112"/>
        <v>18.047333333333331</v>
      </c>
      <c r="M941" s="22">
        <f t="shared" si="113"/>
        <v>8.0352566666666672</v>
      </c>
      <c r="O941" s="25">
        <f t="shared" si="114"/>
        <v>0.65779343515524158</v>
      </c>
      <c r="P941" s="26">
        <f t="shared" si="115"/>
        <v>1.8050901639622687</v>
      </c>
      <c r="R941" s="2">
        <f t="shared" si="116"/>
        <v>0.4452323519633557</v>
      </c>
      <c r="S941" s="2"/>
      <c r="T941" s="2">
        <f t="shared" si="117"/>
        <v>-1.1673696677031866</v>
      </c>
      <c r="U941" s="2"/>
      <c r="V941" s="38">
        <f t="shared" si="118"/>
        <v>4.172092917868515E-4</v>
      </c>
      <c r="W941" s="8">
        <v>938</v>
      </c>
      <c r="X941" s="9">
        <f t="shared" si="119"/>
        <v>3.5422759059600059E-3</v>
      </c>
    </row>
    <row r="942" spans="1:24">
      <c r="A942" s="15" t="s">
        <v>18975</v>
      </c>
      <c r="B942" s="1" t="s">
        <v>18976</v>
      </c>
      <c r="C942" t="s">
        <v>18977</v>
      </c>
      <c r="D942" s="1">
        <v>3</v>
      </c>
      <c r="E942" s="30">
        <v>7.92753</v>
      </c>
      <c r="F942" s="31">
        <v>5.5938100000000004</v>
      </c>
      <c r="G942" s="31">
        <v>6.4797099999999999</v>
      </c>
      <c r="H942" s="35">
        <v>15.5495</v>
      </c>
      <c r="I942" s="32">
        <v>16.768599999999999</v>
      </c>
      <c r="J942" s="36">
        <v>18.723700000000001</v>
      </c>
      <c r="L942" s="21">
        <f t="shared" si="112"/>
        <v>17.013933333333334</v>
      </c>
      <c r="M942" s="22">
        <f t="shared" si="113"/>
        <v>6.6670166666666661</v>
      </c>
      <c r="O942" s="25">
        <f t="shared" si="114"/>
        <v>1.6012581751027331</v>
      </c>
      <c r="P942" s="26">
        <f t="shared" si="115"/>
        <v>1.1780811093185937</v>
      </c>
      <c r="R942" s="2">
        <f t="shared" si="116"/>
        <v>0.39185628249787424</v>
      </c>
      <c r="S942" s="2"/>
      <c r="T942" s="2">
        <f t="shared" si="117"/>
        <v>-1.35160346744775</v>
      </c>
      <c r="U942" s="2"/>
      <c r="V942" s="38">
        <f t="shared" si="118"/>
        <v>4.1921462272073549E-4</v>
      </c>
      <c r="W942" s="8">
        <v>940</v>
      </c>
      <c r="X942" s="9">
        <f t="shared" si="119"/>
        <v>3.5517289950509974E-3</v>
      </c>
    </row>
    <row r="943" spans="1:24">
      <c r="A943" s="15" t="s">
        <v>18390</v>
      </c>
      <c r="C943" t="s">
        <v>18391</v>
      </c>
      <c r="D943" s="1">
        <v>1</v>
      </c>
      <c r="E943" s="30">
        <v>8.4353899999999999</v>
      </c>
      <c r="F943" s="31">
        <v>8.2558100000000003</v>
      </c>
      <c r="G943" s="31">
        <v>7.3268500000000003</v>
      </c>
      <c r="H943" s="35">
        <v>15.3878</v>
      </c>
      <c r="I943" s="32">
        <v>18.6492</v>
      </c>
      <c r="J943" s="36">
        <v>17.083400000000001</v>
      </c>
      <c r="L943" s="21">
        <f t="shared" si="112"/>
        <v>17.040133333333333</v>
      </c>
      <c r="M943" s="22">
        <f t="shared" si="113"/>
        <v>8.0060166666666674</v>
      </c>
      <c r="O943" s="25">
        <f t="shared" si="114"/>
        <v>1.6311304341876933</v>
      </c>
      <c r="P943" s="26">
        <f t="shared" si="115"/>
        <v>0.59498971834253844</v>
      </c>
      <c r="R943" s="2">
        <f t="shared" si="116"/>
        <v>0.46983298252752331</v>
      </c>
      <c r="S943" s="2"/>
      <c r="T943" s="2">
        <f t="shared" si="117"/>
        <v>-1.0897801000160667</v>
      </c>
      <c r="U943" s="2"/>
      <c r="V943" s="38">
        <f t="shared" si="118"/>
        <v>4.1972288387355635E-4</v>
      </c>
      <c r="W943" s="8">
        <v>941</v>
      </c>
      <c r="X943" s="9">
        <f t="shared" si="119"/>
        <v>3.5522561606471871E-3</v>
      </c>
    </row>
    <row r="944" spans="1:24">
      <c r="A944" s="15" t="s">
        <v>11342</v>
      </c>
      <c r="B944" s="1" t="s">
        <v>11343</v>
      </c>
      <c r="C944" t="s">
        <v>11344</v>
      </c>
      <c r="D944" s="1">
        <v>16</v>
      </c>
      <c r="E944" s="30">
        <v>10.0067</v>
      </c>
      <c r="F944" s="31">
        <v>10.932399999999999</v>
      </c>
      <c r="G944" s="31">
        <v>10.1694</v>
      </c>
      <c r="H944" s="35">
        <v>13.7697</v>
      </c>
      <c r="I944" s="32">
        <v>14.8614</v>
      </c>
      <c r="J944" s="36">
        <v>14.8101</v>
      </c>
      <c r="L944" s="21">
        <f t="shared" si="112"/>
        <v>14.480400000000001</v>
      </c>
      <c r="M944" s="22">
        <f t="shared" si="113"/>
        <v>10.3695</v>
      </c>
      <c r="O944" s="25">
        <f t="shared" si="114"/>
        <v>0.61601849809887987</v>
      </c>
      <c r="P944" s="26">
        <f t="shared" si="115"/>
        <v>0.49422680016364923</v>
      </c>
      <c r="R944" s="2">
        <f t="shared" si="116"/>
        <v>0.71610590867655588</v>
      </c>
      <c r="S944" s="2"/>
      <c r="T944" s="2">
        <f t="shared" si="117"/>
        <v>-0.48175512384594787</v>
      </c>
      <c r="U944" s="2"/>
      <c r="V944" s="38">
        <f t="shared" si="118"/>
        <v>4.1911198786722265E-4</v>
      </c>
      <c r="W944" s="8">
        <v>939</v>
      </c>
      <c r="X944" s="9">
        <f t="shared" si="119"/>
        <v>3.5546409705799371E-3</v>
      </c>
    </row>
    <row r="945" spans="1:24">
      <c r="A945" s="15" t="s">
        <v>11389</v>
      </c>
      <c r="B945" s="1" t="s">
        <v>11390</v>
      </c>
      <c r="C945" t="s">
        <v>11391</v>
      </c>
      <c r="D945" s="1">
        <v>17</v>
      </c>
      <c r="E945" s="30">
        <v>8.1428799999999999</v>
      </c>
      <c r="F945" s="31">
        <v>6.6571999999999996</v>
      </c>
      <c r="G945" s="31">
        <v>7.1729599999999998</v>
      </c>
      <c r="H945" s="35">
        <v>13.9565</v>
      </c>
      <c r="I945" s="32">
        <v>15.694100000000001</v>
      </c>
      <c r="J945" s="36">
        <v>16.656199999999998</v>
      </c>
      <c r="L945" s="21">
        <f t="shared" si="112"/>
        <v>15.435599999999999</v>
      </c>
      <c r="M945" s="22">
        <f t="shared" si="113"/>
        <v>7.3243466666666661</v>
      </c>
      <c r="O945" s="25">
        <f t="shared" si="114"/>
        <v>1.3682878754121874</v>
      </c>
      <c r="P945" s="26">
        <f t="shared" si="115"/>
        <v>0.75432069289747949</v>
      </c>
      <c r="R945" s="2">
        <f t="shared" si="116"/>
        <v>0.47451000716957337</v>
      </c>
      <c r="S945" s="2"/>
      <c r="T945" s="2">
        <f t="shared" si="117"/>
        <v>-1.0754895816311185</v>
      </c>
      <c r="U945" s="2"/>
      <c r="V945" s="38">
        <f t="shared" si="118"/>
        <v>4.2339947853722664E-4</v>
      </c>
      <c r="W945" s="8">
        <v>946</v>
      </c>
      <c r="X945" s="9">
        <f t="shared" si="119"/>
        <v>3.5644328193133964E-3</v>
      </c>
    </row>
    <row r="946" spans="1:24">
      <c r="A946" s="15" t="s">
        <v>19561</v>
      </c>
      <c r="B946" s="1" t="s">
        <v>19562</v>
      </c>
      <c r="C946" t="s">
        <v>19563</v>
      </c>
      <c r="D946" s="1">
        <v>4</v>
      </c>
      <c r="E946" s="30">
        <v>20.886199999999999</v>
      </c>
      <c r="F946" s="31">
        <v>18.9163</v>
      </c>
      <c r="G946" s="31">
        <v>18.389500000000002</v>
      </c>
      <c r="H946" s="35">
        <v>11.1861</v>
      </c>
      <c r="I946" s="32">
        <v>9.70627</v>
      </c>
      <c r="J946" s="36">
        <v>11.5991</v>
      </c>
      <c r="L946" s="21">
        <f t="shared" si="112"/>
        <v>10.830489999999999</v>
      </c>
      <c r="M946" s="22">
        <f t="shared" si="113"/>
        <v>19.397333333333332</v>
      </c>
      <c r="O946" s="25">
        <f t="shared" si="114"/>
        <v>0.99526137587068053</v>
      </c>
      <c r="P946" s="26">
        <f t="shared" si="115"/>
        <v>1.316025274579987</v>
      </c>
      <c r="R946" s="2">
        <f t="shared" si="116"/>
        <v>1.7909931437389568</v>
      </c>
      <c r="S946" s="2"/>
      <c r="T946" s="2">
        <f t="shared" si="117"/>
        <v>0.84075981442452219</v>
      </c>
      <c r="U946" s="2"/>
      <c r="V946" s="38">
        <f t="shared" si="118"/>
        <v>4.2319654068333646E-4</v>
      </c>
      <c r="W946" s="8">
        <v>945</v>
      </c>
      <c r="X946" s="9">
        <f t="shared" si="119"/>
        <v>3.5664944444466578E-3</v>
      </c>
    </row>
    <row r="947" spans="1:24">
      <c r="A947" s="15" t="s">
        <v>2796</v>
      </c>
      <c r="B947" s="1" t="s">
        <v>2797</v>
      </c>
      <c r="C947" t="s">
        <v>2798</v>
      </c>
      <c r="D947" s="1">
        <v>14</v>
      </c>
      <c r="E947" s="30">
        <v>9.1414500000000007</v>
      </c>
      <c r="F947" s="31">
        <v>8.2310999999999996</v>
      </c>
      <c r="G947" s="31">
        <v>10.233000000000001</v>
      </c>
      <c r="H947" s="35">
        <v>14.4198</v>
      </c>
      <c r="I947" s="32">
        <v>14.696099999999999</v>
      </c>
      <c r="J947" s="36">
        <v>14.3592</v>
      </c>
      <c r="L947" s="21">
        <f t="shared" si="112"/>
        <v>14.4917</v>
      </c>
      <c r="M947" s="22">
        <f t="shared" si="113"/>
        <v>9.2018500000000003</v>
      </c>
      <c r="O947" s="25">
        <f t="shared" si="114"/>
        <v>0.17959011665456406</v>
      </c>
      <c r="P947" s="26">
        <f t="shared" si="115"/>
        <v>1.0023158297163628</v>
      </c>
      <c r="R947" s="2">
        <f t="shared" si="116"/>
        <v>0.6349738125961758</v>
      </c>
      <c r="S947" s="2"/>
      <c r="T947" s="2">
        <f t="shared" si="117"/>
        <v>-0.65523100098159048</v>
      </c>
      <c r="U947" s="2"/>
      <c r="V947" s="38">
        <f t="shared" si="118"/>
        <v>4.2230765163530699E-4</v>
      </c>
      <c r="W947" s="8">
        <v>943</v>
      </c>
      <c r="X947" s="9">
        <f t="shared" si="119"/>
        <v>3.5665515775435684E-3</v>
      </c>
    </row>
    <row r="948" spans="1:24">
      <c r="A948" s="15" t="s">
        <v>4237</v>
      </c>
      <c r="B948" s="1" t="s">
        <v>4238</v>
      </c>
      <c r="C948" t="s">
        <v>4239</v>
      </c>
      <c r="D948" s="1">
        <v>28</v>
      </c>
      <c r="E948" s="30">
        <v>3.6486200000000002</v>
      </c>
      <c r="F948" s="31">
        <v>2.9678900000000001</v>
      </c>
      <c r="G948" s="31">
        <v>4.2922200000000004</v>
      </c>
      <c r="H948" s="35">
        <v>14.1005</v>
      </c>
      <c r="I948" s="32">
        <v>11.190799999999999</v>
      </c>
      <c r="J948" s="36">
        <v>14.2018</v>
      </c>
      <c r="L948" s="21">
        <f t="shared" si="112"/>
        <v>13.164366666666666</v>
      </c>
      <c r="M948" s="22">
        <f t="shared" si="113"/>
        <v>3.6362433333333333</v>
      </c>
      <c r="O948" s="25">
        <f t="shared" si="114"/>
        <v>1.7099091973942295</v>
      </c>
      <c r="P948" s="26">
        <f t="shared" si="115"/>
        <v>0.66225174490773242</v>
      </c>
      <c r="R948" s="2">
        <f t="shared" si="116"/>
        <v>0.27621863059623075</v>
      </c>
      <c r="S948" s="2"/>
      <c r="T948" s="2">
        <f t="shared" si="117"/>
        <v>-1.8561174640592553</v>
      </c>
      <c r="U948" s="2"/>
      <c r="V948" s="38">
        <f t="shared" si="118"/>
        <v>4.2190527852769405E-4</v>
      </c>
      <c r="W948" s="8">
        <v>942</v>
      </c>
      <c r="X948" s="9">
        <f t="shared" si="119"/>
        <v>3.5669359216502715E-3</v>
      </c>
    </row>
    <row r="949" spans="1:24">
      <c r="A949" s="15" t="s">
        <v>8741</v>
      </c>
      <c r="B949" s="1" t="s">
        <v>8742</v>
      </c>
      <c r="C949" t="s">
        <v>8743</v>
      </c>
      <c r="D949" s="1">
        <v>18</v>
      </c>
      <c r="E949" s="30">
        <v>7.9871800000000004</v>
      </c>
      <c r="F949" s="31">
        <v>6.2345100000000002</v>
      </c>
      <c r="G949" s="31">
        <v>6.8605499999999999</v>
      </c>
      <c r="H949" s="35">
        <v>16.186699999999998</v>
      </c>
      <c r="I949" s="32">
        <v>15.5204</v>
      </c>
      <c r="J949" s="36">
        <v>18.664999999999999</v>
      </c>
      <c r="L949" s="21">
        <f t="shared" si="112"/>
        <v>16.790699999999998</v>
      </c>
      <c r="M949" s="22">
        <f t="shared" si="113"/>
        <v>7.0274133333333326</v>
      </c>
      <c r="O949" s="25">
        <f t="shared" si="114"/>
        <v>1.6570272447971395</v>
      </c>
      <c r="P949" s="26">
        <f t="shared" si="115"/>
        <v>0.88816978176097872</v>
      </c>
      <c r="R949" s="2">
        <f t="shared" si="116"/>
        <v>0.41853009900321808</v>
      </c>
      <c r="S949" s="2"/>
      <c r="T949" s="2">
        <f t="shared" si="117"/>
        <v>-1.2565967155497062</v>
      </c>
      <c r="U949" s="2"/>
      <c r="V949" s="38">
        <f t="shared" si="118"/>
        <v>4.2286947687526441E-4</v>
      </c>
      <c r="W949" s="8">
        <v>944</v>
      </c>
      <c r="X949" s="9">
        <f t="shared" si="119"/>
        <v>3.5675132561807264E-3</v>
      </c>
    </row>
    <row r="950" spans="1:24">
      <c r="A950" s="15" t="s">
        <v>8177</v>
      </c>
      <c r="B950" s="1" t="s">
        <v>8178</v>
      </c>
      <c r="C950" t="s">
        <v>8179</v>
      </c>
      <c r="D950" s="1">
        <v>30</v>
      </c>
      <c r="E950" s="30">
        <v>10.815200000000001</v>
      </c>
      <c r="F950" s="31">
        <v>9.2980800000000006</v>
      </c>
      <c r="G950" s="31">
        <v>10.2371</v>
      </c>
      <c r="H950" s="35">
        <v>14.0327</v>
      </c>
      <c r="I950" s="32">
        <v>14.1027</v>
      </c>
      <c r="J950" s="36">
        <v>14.1891</v>
      </c>
      <c r="L950" s="21">
        <f t="shared" si="112"/>
        <v>14.108166666666667</v>
      </c>
      <c r="M950" s="22">
        <f t="shared" si="113"/>
        <v>10.116793333333334</v>
      </c>
      <c r="O950" s="25">
        <f t="shared" si="114"/>
        <v>7.834317668650731E-2</v>
      </c>
      <c r="P950" s="26">
        <f t="shared" si="115"/>
        <v>0.76568175120825066</v>
      </c>
      <c r="R950" s="2">
        <f t="shared" si="116"/>
        <v>0.71708773878013921</v>
      </c>
      <c r="S950" s="2"/>
      <c r="T950" s="2">
        <f t="shared" si="117"/>
        <v>-0.47977844519468521</v>
      </c>
      <c r="U950" s="2"/>
      <c r="V950" s="38">
        <f t="shared" si="118"/>
        <v>4.2517397094699722E-4</v>
      </c>
      <c r="W950" s="8">
        <v>949</v>
      </c>
      <c r="X950" s="9">
        <f t="shared" si="119"/>
        <v>3.5680563800019869E-3</v>
      </c>
    </row>
    <row r="951" spans="1:24">
      <c r="A951" s="15" t="s">
        <v>5835</v>
      </c>
      <c r="B951" s="1" t="s">
        <v>5836</v>
      </c>
      <c r="C951" t="s">
        <v>5837</v>
      </c>
      <c r="D951" s="1">
        <v>45</v>
      </c>
      <c r="E951" s="30">
        <v>22.569600000000001</v>
      </c>
      <c r="F951" s="31">
        <v>25.597200000000001</v>
      </c>
      <c r="G951" s="31">
        <v>19.2193</v>
      </c>
      <c r="H951" s="35">
        <v>5.9196200000000001</v>
      </c>
      <c r="I951" s="32">
        <v>5.4776400000000001</v>
      </c>
      <c r="J951" s="36">
        <v>6.0972099999999996</v>
      </c>
      <c r="L951" s="21">
        <f t="shared" si="112"/>
        <v>5.8314899999999996</v>
      </c>
      <c r="M951" s="22">
        <f t="shared" si="113"/>
        <v>22.462033333333334</v>
      </c>
      <c r="O951" s="25">
        <f t="shared" si="114"/>
        <v>0.31904845854509289</v>
      </c>
      <c r="P951" s="26">
        <f t="shared" si="115"/>
        <v>3.1903103365242487</v>
      </c>
      <c r="R951" s="2">
        <f t="shared" si="116"/>
        <v>3.8518514707790521</v>
      </c>
      <c r="S951" s="2"/>
      <c r="T951" s="2">
        <f t="shared" si="117"/>
        <v>1.9455520732483895</v>
      </c>
      <c r="U951" s="2"/>
      <c r="V951" s="38">
        <f t="shared" si="118"/>
        <v>4.2479786572994561E-4</v>
      </c>
      <c r="W951" s="8">
        <v>948</v>
      </c>
      <c r="X951" s="9">
        <f t="shared" si="119"/>
        <v>3.5686605513431295E-3</v>
      </c>
    </row>
    <row r="952" spans="1:24">
      <c r="A952" s="15" t="s">
        <v>5073</v>
      </c>
      <c r="B952" s="1" t="s">
        <v>5074</v>
      </c>
      <c r="C952" t="s">
        <v>5075</v>
      </c>
      <c r="D952" s="1">
        <v>9</v>
      </c>
      <c r="E952" s="30">
        <v>16.623699999999999</v>
      </c>
      <c r="F952" s="31">
        <v>17.933299999999999</v>
      </c>
      <c r="G952" s="31">
        <v>20.460599999999999</v>
      </c>
      <c r="H952" s="35">
        <v>6.6522699999999997</v>
      </c>
      <c r="I952" s="32">
        <v>7.7078800000000003</v>
      </c>
      <c r="J952" s="36">
        <v>8.1144099999999995</v>
      </c>
      <c r="L952" s="21">
        <f t="shared" si="112"/>
        <v>7.4915200000000004</v>
      </c>
      <c r="M952" s="22">
        <f t="shared" si="113"/>
        <v>18.339200000000002</v>
      </c>
      <c r="O952" s="25">
        <f t="shared" si="114"/>
        <v>0.75469999476613225</v>
      </c>
      <c r="P952" s="26">
        <f t="shared" si="115"/>
        <v>1.9503888099555946</v>
      </c>
      <c r="R952" s="2">
        <f t="shared" si="116"/>
        <v>2.4479945324847296</v>
      </c>
      <c r="S952" s="2"/>
      <c r="T952" s="2">
        <f t="shared" si="117"/>
        <v>1.2916003358222417</v>
      </c>
      <c r="U952" s="2"/>
      <c r="V952" s="38">
        <f t="shared" si="118"/>
        <v>4.2477788806984985E-4</v>
      </c>
      <c r="W952" s="8">
        <v>947</v>
      </c>
      <c r="X952" s="9">
        <f t="shared" si="119"/>
        <v>3.5722609298714722E-3</v>
      </c>
    </row>
    <row r="953" spans="1:24">
      <c r="A953" s="15" t="s">
        <v>3001</v>
      </c>
      <c r="B953" s="1" t="s">
        <v>3002</v>
      </c>
      <c r="C953" t="s">
        <v>3003</v>
      </c>
      <c r="D953" s="1">
        <v>28</v>
      </c>
      <c r="E953" s="30">
        <v>5.9566499999999998</v>
      </c>
      <c r="F953" s="31">
        <v>7.59551</v>
      </c>
      <c r="G953" s="31">
        <v>8.5122699999999991</v>
      </c>
      <c r="H953" s="35">
        <v>14.3817</v>
      </c>
      <c r="I953" s="32">
        <v>15.4237</v>
      </c>
      <c r="J953" s="36">
        <v>15.970499999999999</v>
      </c>
      <c r="L953" s="21">
        <f t="shared" si="112"/>
        <v>15.258633333333334</v>
      </c>
      <c r="M953" s="22">
        <f t="shared" si="113"/>
        <v>7.3548100000000005</v>
      </c>
      <c r="O953" s="25">
        <f t="shared" si="114"/>
        <v>0.80715959594948306</v>
      </c>
      <c r="P953" s="26">
        <f t="shared" si="115"/>
        <v>1.2947010325167665</v>
      </c>
      <c r="R953" s="2">
        <f t="shared" si="116"/>
        <v>0.48200974748721492</v>
      </c>
      <c r="S953" s="2"/>
      <c r="T953" s="2">
        <f t="shared" si="117"/>
        <v>-1.0528657731016824</v>
      </c>
      <c r="U953" s="2"/>
      <c r="V953" s="38">
        <f t="shared" si="118"/>
        <v>4.2684801097212953E-4</v>
      </c>
      <c r="W953" s="8">
        <v>950</v>
      </c>
      <c r="X953" s="9">
        <f t="shared" si="119"/>
        <v>3.5783342730337257E-3</v>
      </c>
    </row>
    <row r="954" spans="1:24">
      <c r="A954" s="15" t="s">
        <v>17443</v>
      </c>
      <c r="B954" s="1" t="s">
        <v>17444</v>
      </c>
      <c r="C954" t="s">
        <v>17445</v>
      </c>
      <c r="D954" s="1">
        <v>6</v>
      </c>
      <c r="E954" s="30">
        <v>8.8452900000000003</v>
      </c>
      <c r="F954" s="31">
        <v>8.0000599999999995</v>
      </c>
      <c r="G954" s="31">
        <v>8.2812800000000006</v>
      </c>
      <c r="H954" s="35">
        <v>18.702000000000002</v>
      </c>
      <c r="I954" s="32">
        <v>15.435</v>
      </c>
      <c r="J954" s="36">
        <v>17.392199999999999</v>
      </c>
      <c r="L954" s="21">
        <f t="shared" si="112"/>
        <v>17.176400000000001</v>
      </c>
      <c r="M954" s="22">
        <f t="shared" si="113"/>
        <v>8.3755433333333329</v>
      </c>
      <c r="O954" s="25">
        <f t="shared" si="114"/>
        <v>1.6441561604665178</v>
      </c>
      <c r="P954" s="26">
        <f t="shared" si="115"/>
        <v>0.43042725312569791</v>
      </c>
      <c r="R954" s="2">
        <f t="shared" si="116"/>
        <v>0.48761925277318485</v>
      </c>
      <c r="S954" s="2"/>
      <c r="T954" s="2">
        <f t="shared" si="117"/>
        <v>-1.0361730055739269</v>
      </c>
      <c r="U954" s="2"/>
      <c r="V954" s="38">
        <f t="shared" si="118"/>
        <v>4.2753160129473621E-4</v>
      </c>
      <c r="W954" s="8">
        <v>951</v>
      </c>
      <c r="X954" s="9">
        <f t="shared" si="119"/>
        <v>3.5802961858162766E-3</v>
      </c>
    </row>
    <row r="955" spans="1:24">
      <c r="A955" s="15" t="s">
        <v>18437</v>
      </c>
      <c r="B955" s="1" t="s">
        <v>18438</v>
      </c>
      <c r="C955" t="s">
        <v>18439</v>
      </c>
      <c r="D955" s="1">
        <v>5</v>
      </c>
      <c r="E955" s="30">
        <v>7.4142599999999996</v>
      </c>
      <c r="F955" s="31">
        <v>8.5280000000000005</v>
      </c>
      <c r="G955" s="31">
        <v>9.4737500000000008</v>
      </c>
      <c r="H955" s="35">
        <v>17.452100000000002</v>
      </c>
      <c r="I955" s="32">
        <v>18.616499999999998</v>
      </c>
      <c r="J955" s="36">
        <v>15.8911</v>
      </c>
      <c r="L955" s="21">
        <f t="shared" si="112"/>
        <v>17.319900000000001</v>
      </c>
      <c r="M955" s="22">
        <f t="shared" si="113"/>
        <v>8.4720033333333333</v>
      </c>
      <c r="O955" s="25">
        <f t="shared" si="114"/>
        <v>1.3675009762336547</v>
      </c>
      <c r="P955" s="26">
        <f t="shared" si="115"/>
        <v>1.0308862619287029</v>
      </c>
      <c r="R955" s="2">
        <f t="shared" si="116"/>
        <v>0.48914851317463343</v>
      </c>
      <c r="S955" s="2"/>
      <c r="T955" s="2">
        <f t="shared" si="117"/>
        <v>-1.0316555383171642</v>
      </c>
      <c r="U955" s="2"/>
      <c r="V955" s="38">
        <f t="shared" si="118"/>
        <v>4.3128260632235659E-4</v>
      </c>
      <c r="W955" s="8">
        <v>959</v>
      </c>
      <c r="X955" s="9">
        <f t="shared" si="119"/>
        <v>3.5815794335258056E-3</v>
      </c>
    </row>
    <row r="956" spans="1:24">
      <c r="A956" s="15" t="s">
        <v>10373</v>
      </c>
      <c r="B956" s="1" t="s">
        <v>10374</v>
      </c>
      <c r="C956" t="s">
        <v>10375</v>
      </c>
      <c r="D956" s="1">
        <v>5</v>
      </c>
      <c r="E956" s="30">
        <v>8.0893099999999993</v>
      </c>
      <c r="F956" s="31">
        <v>10.0845</v>
      </c>
      <c r="G956" s="31">
        <v>9.6992799999999999</v>
      </c>
      <c r="H956" s="35">
        <v>15.773899999999999</v>
      </c>
      <c r="I956" s="32">
        <v>14.796900000000001</v>
      </c>
      <c r="J956" s="36">
        <v>15.408300000000001</v>
      </c>
      <c r="L956" s="21">
        <f t="shared" si="112"/>
        <v>15.326366666666667</v>
      </c>
      <c r="M956" s="22">
        <f t="shared" si="113"/>
        <v>9.2910299999999992</v>
      </c>
      <c r="O956" s="25">
        <f t="shared" si="114"/>
        <v>0.49362643095090908</v>
      </c>
      <c r="P956" s="26">
        <f t="shared" si="115"/>
        <v>1.0583935141997047</v>
      </c>
      <c r="R956" s="2">
        <f t="shared" si="116"/>
        <v>0.60621217031216346</v>
      </c>
      <c r="S956" s="2"/>
      <c r="T956" s="2">
        <f t="shared" si="117"/>
        <v>-0.72210527893675447</v>
      </c>
      <c r="U956" s="2"/>
      <c r="V956" s="38">
        <f t="shared" si="118"/>
        <v>4.3084001672024519E-4</v>
      </c>
      <c r="W956" s="8">
        <v>958</v>
      </c>
      <c r="X956" s="9">
        <f t="shared" si="119"/>
        <v>3.5816387193737293E-3</v>
      </c>
    </row>
    <row r="957" spans="1:24">
      <c r="A957" s="15" t="s">
        <v>13159</v>
      </c>
      <c r="B957" s="1" t="s">
        <v>13160</v>
      </c>
      <c r="C957" t="s">
        <v>13161</v>
      </c>
      <c r="D957" s="1">
        <v>10</v>
      </c>
      <c r="E957" s="30">
        <v>7.9770500000000002</v>
      </c>
      <c r="F957" s="31">
        <v>7.3767199999999997</v>
      </c>
      <c r="G957" s="31">
        <v>5.39771</v>
      </c>
      <c r="H957" s="35">
        <v>21.055800000000001</v>
      </c>
      <c r="I957" s="32">
        <v>20.554500000000001</v>
      </c>
      <c r="J957" s="36">
        <v>17.267199999999999</v>
      </c>
      <c r="L957" s="21">
        <f t="shared" si="112"/>
        <v>19.625833333333333</v>
      </c>
      <c r="M957" s="22">
        <f t="shared" si="113"/>
        <v>6.91716</v>
      </c>
      <c r="O957" s="25">
        <f t="shared" si="114"/>
        <v>2.0579574396311839</v>
      </c>
      <c r="P957" s="26">
        <f t="shared" si="115"/>
        <v>1.3496833903178889</v>
      </c>
      <c r="R957" s="2">
        <f t="shared" si="116"/>
        <v>0.35245178548681588</v>
      </c>
      <c r="S957" s="2"/>
      <c r="T957" s="2">
        <f t="shared" si="117"/>
        <v>-1.5045021809123549</v>
      </c>
      <c r="U957" s="2"/>
      <c r="V957" s="38">
        <f t="shared" si="118"/>
        <v>4.3213221981471754E-4</v>
      </c>
      <c r="W957" s="8">
        <v>960</v>
      </c>
      <c r="X957" s="9">
        <f t="shared" si="119"/>
        <v>3.5848968735462607E-3</v>
      </c>
    </row>
    <row r="958" spans="1:24">
      <c r="A958" s="15" t="s">
        <v>12755</v>
      </c>
      <c r="B958" s="1" t="s">
        <v>12756</v>
      </c>
      <c r="C958" t="s">
        <v>12757</v>
      </c>
      <c r="D958" s="1">
        <v>13</v>
      </c>
      <c r="E958" s="30">
        <v>9.1037599999999994</v>
      </c>
      <c r="F958" s="31">
        <v>6.6511800000000001</v>
      </c>
      <c r="G958" s="31">
        <v>7.1775599999999997</v>
      </c>
      <c r="H958" s="35">
        <v>17.596299999999999</v>
      </c>
      <c r="I958" s="32">
        <v>16.723600000000001</v>
      </c>
      <c r="J958" s="36">
        <v>15.332800000000001</v>
      </c>
      <c r="L958" s="21">
        <f t="shared" si="112"/>
        <v>16.550900000000002</v>
      </c>
      <c r="M958" s="22">
        <f t="shared" si="113"/>
        <v>7.6441666666666661</v>
      </c>
      <c r="O958" s="25">
        <f t="shared" si="114"/>
        <v>1.1415896942421995</v>
      </c>
      <c r="P958" s="26">
        <f t="shared" si="115"/>
        <v>1.2911539412995425</v>
      </c>
      <c r="R958" s="2">
        <f t="shared" si="116"/>
        <v>0.46185806612732028</v>
      </c>
      <c r="S958" s="2"/>
      <c r="T958" s="2">
        <f t="shared" si="117"/>
        <v>-1.1144785305936598</v>
      </c>
      <c r="U958" s="2"/>
      <c r="V958" s="38">
        <f t="shared" si="118"/>
        <v>4.308327716235414E-4</v>
      </c>
      <c r="W958" s="8">
        <v>957</v>
      </c>
      <c r="X958" s="9">
        <f t="shared" si="119"/>
        <v>3.5853209960395858E-3</v>
      </c>
    </row>
    <row r="959" spans="1:24">
      <c r="A959" s="15" t="s">
        <v>8917</v>
      </c>
      <c r="B959" s="1" t="s">
        <v>8918</v>
      </c>
      <c r="C959" t="s">
        <v>8919</v>
      </c>
      <c r="D959" s="1">
        <v>1</v>
      </c>
      <c r="E959" s="30">
        <v>16.461300000000001</v>
      </c>
      <c r="F959" s="31">
        <v>18.971699999999998</v>
      </c>
      <c r="G959" s="31">
        <v>19.662700000000001</v>
      </c>
      <c r="H959" s="35">
        <v>7.3362499999999997</v>
      </c>
      <c r="I959" s="32">
        <v>8.9534300000000009</v>
      </c>
      <c r="J959" s="36">
        <v>8.9617500000000003</v>
      </c>
      <c r="L959" s="21">
        <f t="shared" si="112"/>
        <v>8.4171433333333336</v>
      </c>
      <c r="M959" s="22">
        <f t="shared" si="113"/>
        <v>18.365233333333332</v>
      </c>
      <c r="O959" s="25">
        <f t="shared" si="114"/>
        <v>0.93609032904593903</v>
      </c>
      <c r="P959" s="26">
        <f t="shared" si="115"/>
        <v>1.684663721142392</v>
      </c>
      <c r="R959" s="2">
        <f t="shared" si="116"/>
        <v>2.1818843526881446</v>
      </c>
      <c r="S959" s="2"/>
      <c r="T959" s="2">
        <f t="shared" si="117"/>
        <v>1.1255746359305978</v>
      </c>
      <c r="U959" s="2"/>
      <c r="V959" s="38">
        <f t="shared" si="118"/>
        <v>4.3281873781827584E-4</v>
      </c>
      <c r="W959" s="8">
        <v>961</v>
      </c>
      <c r="X959" s="9">
        <f t="shared" si="119"/>
        <v>3.5868558043545772E-3</v>
      </c>
    </row>
    <row r="960" spans="1:24">
      <c r="A960" s="15" t="s">
        <v>9992</v>
      </c>
      <c r="B960" s="1" t="s">
        <v>9993</v>
      </c>
      <c r="C960" t="s">
        <v>9994</v>
      </c>
      <c r="D960" s="1">
        <v>33</v>
      </c>
      <c r="E960" s="30">
        <v>9.7007499999999993</v>
      </c>
      <c r="F960" s="31">
        <v>7.6788699999999999</v>
      </c>
      <c r="G960" s="31">
        <v>9.3243799999999997</v>
      </c>
      <c r="H960" s="35">
        <v>15.886100000000001</v>
      </c>
      <c r="I960" s="32">
        <v>15.4847</v>
      </c>
      <c r="J960" s="36">
        <v>14.652100000000001</v>
      </c>
      <c r="L960" s="21">
        <f t="shared" si="112"/>
        <v>15.340966666666668</v>
      </c>
      <c r="M960" s="22">
        <f t="shared" si="113"/>
        <v>8.9013333333333335</v>
      </c>
      <c r="O960" s="25">
        <f t="shared" si="114"/>
        <v>0.62943105526605003</v>
      </c>
      <c r="P960" s="26">
        <f t="shared" si="115"/>
        <v>1.075279519582389</v>
      </c>
      <c r="R960" s="2">
        <f t="shared" si="116"/>
        <v>0.58023288406423756</v>
      </c>
      <c r="S960" s="2"/>
      <c r="T960" s="2">
        <f t="shared" si="117"/>
        <v>-0.7852960338705457</v>
      </c>
      <c r="U960" s="2"/>
      <c r="V960" s="38">
        <f t="shared" si="118"/>
        <v>4.306799710524051E-4</v>
      </c>
      <c r="W960" s="8">
        <v>956</v>
      </c>
      <c r="X960" s="9">
        <f t="shared" si="119"/>
        <v>3.5877984199386551E-3</v>
      </c>
    </row>
    <row r="961" spans="1:24">
      <c r="A961" s="15" t="s">
        <v>4937</v>
      </c>
      <c r="B961" s="1" t="s">
        <v>4938</v>
      </c>
      <c r="C961" t="s">
        <v>4939</v>
      </c>
      <c r="D961" s="1">
        <v>20</v>
      </c>
      <c r="E961" s="30">
        <v>17.3064</v>
      </c>
      <c r="F961" s="31">
        <v>17.034300000000002</v>
      </c>
      <c r="G961" s="31">
        <v>15.222899999999999</v>
      </c>
      <c r="H961" s="35">
        <v>9.2851099999999995</v>
      </c>
      <c r="I961" s="32">
        <v>7.3874500000000003</v>
      </c>
      <c r="J961" s="36">
        <v>9.0823099999999997</v>
      </c>
      <c r="L961" s="21">
        <f t="shared" si="112"/>
        <v>8.5849566666666668</v>
      </c>
      <c r="M961" s="22">
        <f t="shared" si="113"/>
        <v>16.521199999999997</v>
      </c>
      <c r="O961" s="25">
        <f t="shared" si="114"/>
        <v>1.0420166133672402</v>
      </c>
      <c r="P961" s="26">
        <f t="shared" si="115"/>
        <v>1.132562038035887</v>
      </c>
      <c r="R961" s="2">
        <f t="shared" si="116"/>
        <v>1.9244360386987001</v>
      </c>
      <c r="S961" s="2"/>
      <c r="T961" s="2">
        <f t="shared" si="117"/>
        <v>0.94443572197460335</v>
      </c>
      <c r="U961" s="2"/>
      <c r="V961" s="38">
        <f t="shared" si="118"/>
        <v>4.3442618986892632E-4</v>
      </c>
      <c r="W961" s="8">
        <v>964</v>
      </c>
      <c r="X961" s="9">
        <f t="shared" si="119"/>
        <v>3.588973211738723E-3</v>
      </c>
    </row>
    <row r="962" spans="1:24">
      <c r="A962" s="15" t="s">
        <v>4877</v>
      </c>
      <c r="B962" s="1" t="s">
        <v>4878</v>
      </c>
      <c r="C962" t="s">
        <v>4879</v>
      </c>
      <c r="D962" s="1">
        <v>22</v>
      </c>
      <c r="E962" s="30">
        <v>7.6998699999999998</v>
      </c>
      <c r="F962" s="31">
        <v>6.1747100000000001</v>
      </c>
      <c r="G962" s="31">
        <v>7.7765899999999997</v>
      </c>
      <c r="H962" s="35">
        <v>13.058</v>
      </c>
      <c r="I962" s="32">
        <v>13.5715</v>
      </c>
      <c r="J962" s="36">
        <v>14.8193</v>
      </c>
      <c r="L962" s="21">
        <f t="shared" si="112"/>
        <v>13.816266666666666</v>
      </c>
      <c r="M962" s="22">
        <f t="shared" si="113"/>
        <v>7.2170566666666671</v>
      </c>
      <c r="O962" s="25">
        <f t="shared" si="114"/>
        <v>0.90580211047078796</v>
      </c>
      <c r="P962" s="26">
        <f t="shared" si="115"/>
        <v>0.90351337551434863</v>
      </c>
      <c r="R962" s="2">
        <f t="shared" si="116"/>
        <v>0.52235939279303634</v>
      </c>
      <c r="S962" s="2"/>
      <c r="T962" s="2">
        <f t="shared" si="117"/>
        <v>-0.93688534596080575</v>
      </c>
      <c r="U962" s="2"/>
      <c r="V962" s="38">
        <f t="shared" si="118"/>
        <v>4.3399000587756356E-4</v>
      </c>
      <c r="W962" s="8">
        <v>963</v>
      </c>
      <c r="X962" s="9">
        <f t="shared" si="119"/>
        <v>3.5890928419614917E-3</v>
      </c>
    </row>
    <row r="963" spans="1:24">
      <c r="A963" s="15" t="s">
        <v>11826</v>
      </c>
      <c r="B963" s="1" t="s">
        <v>11827</v>
      </c>
      <c r="C963" t="s">
        <v>11828</v>
      </c>
      <c r="D963" s="1">
        <v>4</v>
      </c>
      <c r="E963" s="30">
        <v>15.225199999999999</v>
      </c>
      <c r="F963" s="31">
        <v>15.830299999999999</v>
      </c>
      <c r="G963" s="31">
        <v>14.415699999999999</v>
      </c>
      <c r="H963" s="35">
        <v>11.337899999999999</v>
      </c>
      <c r="I963" s="32">
        <v>11.4754</v>
      </c>
      <c r="J963" s="36">
        <v>10.9962</v>
      </c>
      <c r="L963" s="21">
        <f t="shared" si="112"/>
        <v>11.269833333333333</v>
      </c>
      <c r="M963" s="22">
        <f t="shared" si="113"/>
        <v>15.157066666666665</v>
      </c>
      <c r="O963" s="25">
        <f t="shared" si="114"/>
        <v>0.24674473314203366</v>
      </c>
      <c r="P963" s="26">
        <f t="shared" si="115"/>
        <v>0.70975693257152017</v>
      </c>
      <c r="R963" s="2">
        <f t="shared" si="116"/>
        <v>1.3449237640308196</v>
      </c>
      <c r="S963" s="2"/>
      <c r="T963" s="2">
        <f t="shared" si="117"/>
        <v>0.42752439704076201</v>
      </c>
      <c r="U963" s="2"/>
      <c r="V963" s="38">
        <f t="shared" si="118"/>
        <v>4.2916796270315005E-4</v>
      </c>
      <c r="W963" s="8">
        <v>952</v>
      </c>
      <c r="X963" s="9">
        <f t="shared" si="119"/>
        <v>3.590224427487276E-3</v>
      </c>
    </row>
    <row r="964" spans="1:24">
      <c r="A964" s="15" t="s">
        <v>17134</v>
      </c>
      <c r="B964" s="1" t="s">
        <v>17135</v>
      </c>
      <c r="C964" t="s">
        <v>17136</v>
      </c>
      <c r="D964" s="1">
        <v>2</v>
      </c>
      <c r="E964" s="30">
        <v>19.002500000000001</v>
      </c>
      <c r="F964" s="31">
        <v>21.487100000000002</v>
      </c>
      <c r="G964" s="31">
        <v>20.641400000000001</v>
      </c>
      <c r="H964" s="35">
        <v>7.2470100000000004</v>
      </c>
      <c r="I964" s="32">
        <v>10.238899999999999</v>
      </c>
      <c r="J964" s="36">
        <v>10.3004</v>
      </c>
      <c r="L964" s="21">
        <f t="shared" ref="L964:L1027" si="120">AVERAGE(H964:J964)</f>
        <v>9.262103333333334</v>
      </c>
      <c r="M964" s="22">
        <f t="shared" ref="M964:M1027" si="121">AVERAGE(E964:G964)</f>
        <v>20.376999999999999</v>
      </c>
      <c r="O964" s="25">
        <f t="shared" ref="O964:O1027" si="122">STDEV(H964:J964)</f>
        <v>1.7453929125080567</v>
      </c>
      <c r="P964" s="26">
        <f t="shared" ref="P964:P1027" si="123">STDEV(E964:G964)</f>
        <v>1.2632259536599144</v>
      </c>
      <c r="R964" s="2">
        <f t="shared" ref="R964:R1027" si="124">M964/L964</f>
        <v>2.2000402356412203</v>
      </c>
      <c r="S964" s="2"/>
      <c r="T964" s="2">
        <f t="shared" ref="T964:T1027" si="125">LOG(R964,2)</f>
        <v>1.137529908854138</v>
      </c>
      <c r="U964" s="2"/>
      <c r="V964" s="38">
        <f t="shared" ref="V964:V1027" si="126">TTEST(E964:G964,H964:J964,1,2)</f>
        <v>4.3378207769156522E-4</v>
      </c>
      <c r="W964" s="8">
        <v>962</v>
      </c>
      <c r="X964" s="9">
        <f t="shared" ref="X964:X1027" si="127">(V964*7964)/W964</f>
        <v>3.5911023562740386E-3</v>
      </c>
    </row>
    <row r="965" spans="1:24">
      <c r="A965" s="15" t="s">
        <v>71</v>
      </c>
      <c r="B965" s="1" t="s">
        <v>72</v>
      </c>
      <c r="C965" t="s">
        <v>73</v>
      </c>
      <c r="D965" s="1">
        <v>60</v>
      </c>
      <c r="E965" s="30">
        <v>10.6221</v>
      </c>
      <c r="F965" s="31">
        <v>9.2980300000000007</v>
      </c>
      <c r="G965" s="31">
        <v>9.9445200000000007</v>
      </c>
      <c r="H965" s="35">
        <v>13.755699999999999</v>
      </c>
      <c r="I965" s="32">
        <v>14.4009</v>
      </c>
      <c r="J965" s="36">
        <v>14.791499999999999</v>
      </c>
      <c r="L965" s="21">
        <f t="shared" si="120"/>
        <v>14.316033333333332</v>
      </c>
      <c r="M965" s="22">
        <f t="shared" si="121"/>
        <v>9.9548833333333331</v>
      </c>
      <c r="O965" s="25">
        <f t="shared" si="122"/>
        <v>0.52308906826020884</v>
      </c>
      <c r="P965" s="26">
        <f t="shared" si="123"/>
        <v>0.66209583160848595</v>
      </c>
      <c r="R965" s="2">
        <f t="shared" si="124"/>
        <v>0.69536603481876968</v>
      </c>
      <c r="S965" s="2"/>
      <c r="T965" s="2">
        <f t="shared" si="125"/>
        <v>-0.52415549459668775</v>
      </c>
      <c r="U965" s="2"/>
      <c r="V965" s="38">
        <f t="shared" si="126"/>
        <v>4.3066035801374894E-4</v>
      </c>
      <c r="W965" s="8">
        <v>955</v>
      </c>
      <c r="X965" s="9">
        <f t="shared" si="127"/>
        <v>3.5913917185565409E-3</v>
      </c>
    </row>
    <row r="966" spans="1:24">
      <c r="A966" s="15" t="s">
        <v>18002</v>
      </c>
      <c r="B966" s="1" t="s">
        <v>18003</v>
      </c>
      <c r="C966" t="s">
        <v>18004</v>
      </c>
      <c r="D966" s="1">
        <v>8</v>
      </c>
      <c r="E966" s="30">
        <v>18.816199999999998</v>
      </c>
      <c r="F966" s="31">
        <v>21.033999999999999</v>
      </c>
      <c r="G966" s="31">
        <v>17.257200000000001</v>
      </c>
      <c r="H966" s="35">
        <v>8.8478700000000003</v>
      </c>
      <c r="I966" s="32">
        <v>7.6157399999999997</v>
      </c>
      <c r="J966" s="36">
        <v>9.0153499999999998</v>
      </c>
      <c r="L966" s="21">
        <f t="shared" si="120"/>
        <v>8.4929866666666669</v>
      </c>
      <c r="M966" s="22">
        <f t="shared" si="121"/>
        <v>19.035799999999998</v>
      </c>
      <c r="O966" s="25">
        <f t="shared" si="122"/>
        <v>0.76431909123960362</v>
      </c>
      <c r="P966" s="26">
        <f t="shared" si="123"/>
        <v>1.8979522333293841</v>
      </c>
      <c r="R966" s="2">
        <f t="shared" si="124"/>
        <v>2.2413552201502727</v>
      </c>
      <c r="S966" s="2"/>
      <c r="T966" s="2">
        <f t="shared" si="125"/>
        <v>1.1643713118279788</v>
      </c>
      <c r="U966" s="2"/>
      <c r="V966" s="38">
        <f t="shared" si="126"/>
        <v>4.3574537131850559E-4</v>
      </c>
      <c r="W966" s="8">
        <v>966</v>
      </c>
      <c r="X966" s="9">
        <f t="shared" si="127"/>
        <v>3.5924183614705783E-3</v>
      </c>
    </row>
    <row r="967" spans="1:24">
      <c r="A967" s="15" t="s">
        <v>4228</v>
      </c>
      <c r="B967" s="1" t="s">
        <v>4229</v>
      </c>
      <c r="C967" t="s">
        <v>4230</v>
      </c>
      <c r="D967" s="1">
        <v>29</v>
      </c>
      <c r="E967" s="30">
        <v>9.8052899999999994</v>
      </c>
      <c r="F967" s="31">
        <v>8.2571499999999993</v>
      </c>
      <c r="G967" s="31">
        <v>9.4495299999999993</v>
      </c>
      <c r="H967" s="35">
        <v>13.6868</v>
      </c>
      <c r="I967" s="32">
        <v>14.514699999999999</v>
      </c>
      <c r="J967" s="36">
        <v>13.743499999999999</v>
      </c>
      <c r="L967" s="21">
        <f t="shared" si="120"/>
        <v>13.981666666666667</v>
      </c>
      <c r="M967" s="22">
        <f t="shared" si="121"/>
        <v>9.170656666666666</v>
      </c>
      <c r="O967" s="25">
        <f t="shared" si="122"/>
        <v>0.46249013322808663</v>
      </c>
      <c r="P967" s="26">
        <f t="shared" si="123"/>
        <v>0.81087120859809381</v>
      </c>
      <c r="R967" s="2">
        <f t="shared" si="124"/>
        <v>0.65590582906186667</v>
      </c>
      <c r="S967" s="2"/>
      <c r="T967" s="2">
        <f t="shared" si="125"/>
        <v>-0.60843939848598994</v>
      </c>
      <c r="U967" s="2"/>
      <c r="V967" s="38">
        <f t="shared" si="126"/>
        <v>4.3540121947870244E-4</v>
      </c>
      <c r="W967" s="8">
        <v>965</v>
      </c>
      <c r="X967" s="9">
        <f t="shared" si="127"/>
        <v>3.5933008413765659E-3</v>
      </c>
    </row>
    <row r="968" spans="1:24">
      <c r="A968" s="15" t="s">
        <v>6802</v>
      </c>
      <c r="B968" s="1" t="s">
        <v>6803</v>
      </c>
      <c r="C968" t="s">
        <v>6804</v>
      </c>
      <c r="D968" s="1">
        <v>19</v>
      </c>
      <c r="E968" s="30">
        <v>15.9063</v>
      </c>
      <c r="F968" s="31">
        <v>18.4129</v>
      </c>
      <c r="G968" s="31">
        <v>19.372</v>
      </c>
      <c r="H968" s="35">
        <v>7.3975799999999996</v>
      </c>
      <c r="I968" s="32">
        <v>8.7065000000000001</v>
      </c>
      <c r="J968" s="36">
        <v>8.0397200000000009</v>
      </c>
      <c r="L968" s="21">
        <f t="shared" si="120"/>
        <v>8.0479333333333329</v>
      </c>
      <c r="M968" s="22">
        <f t="shared" si="121"/>
        <v>17.897066666666667</v>
      </c>
      <c r="O968" s="25">
        <f t="shared" si="122"/>
        <v>0.65449865220131187</v>
      </c>
      <c r="P968" s="26">
        <f t="shared" si="123"/>
        <v>1.7895061171544884</v>
      </c>
      <c r="R968" s="2">
        <f t="shared" si="124"/>
        <v>2.2238090110090378</v>
      </c>
      <c r="S968" s="2"/>
      <c r="T968" s="2">
        <f t="shared" si="125"/>
        <v>1.1530328893645057</v>
      </c>
      <c r="U968" s="2"/>
      <c r="V968" s="38">
        <f t="shared" si="126"/>
        <v>4.3050934085712479E-4</v>
      </c>
      <c r="W968" s="8">
        <v>954</v>
      </c>
      <c r="X968" s="9">
        <f t="shared" si="127"/>
        <v>3.5938955876165008E-3</v>
      </c>
    </row>
    <row r="969" spans="1:24">
      <c r="A969" s="15" t="s">
        <v>485</v>
      </c>
      <c r="B969" s="1" t="s">
        <v>486</v>
      </c>
      <c r="C969" t="s">
        <v>487</v>
      </c>
      <c r="D969" s="1">
        <v>30</v>
      </c>
      <c r="E969" s="30">
        <v>10.7102</v>
      </c>
      <c r="F969" s="31">
        <v>10.849600000000001</v>
      </c>
      <c r="G969" s="31">
        <v>11.1973</v>
      </c>
      <c r="H969" s="35">
        <v>13.767799999999999</v>
      </c>
      <c r="I969" s="32">
        <v>14.821999999999999</v>
      </c>
      <c r="J969" s="36">
        <v>13.896699999999999</v>
      </c>
      <c r="L969" s="21">
        <f t="shared" si="120"/>
        <v>14.162166666666664</v>
      </c>
      <c r="M969" s="22">
        <f t="shared" si="121"/>
        <v>10.919033333333333</v>
      </c>
      <c r="O969" s="25">
        <f t="shared" si="122"/>
        <v>0.57505549587264471</v>
      </c>
      <c r="P969" s="26">
        <f t="shared" si="123"/>
        <v>0.25086319645044247</v>
      </c>
      <c r="R969" s="2">
        <f t="shared" si="124"/>
        <v>0.77100020006354975</v>
      </c>
      <c r="S969" s="2"/>
      <c r="T969" s="2">
        <f t="shared" si="125"/>
        <v>-0.37519686038822836</v>
      </c>
      <c r="U969" s="2"/>
      <c r="V969" s="38">
        <f t="shared" si="126"/>
        <v>4.3042258844822842E-4</v>
      </c>
      <c r="W969" s="8">
        <v>953</v>
      </c>
      <c r="X969" s="9">
        <f t="shared" si="127"/>
        <v>3.5969417569797386E-3</v>
      </c>
    </row>
    <row r="970" spans="1:24">
      <c r="A970" s="15" t="s">
        <v>21311</v>
      </c>
      <c r="B970" s="1" t="s">
        <v>21312</v>
      </c>
      <c r="C970" t="s">
        <v>21313</v>
      </c>
      <c r="D970" s="1">
        <v>10</v>
      </c>
      <c r="E970" s="30">
        <v>2.1385200000000002</v>
      </c>
      <c r="F970" s="31">
        <v>2.0546600000000002</v>
      </c>
      <c r="G970" s="31">
        <v>3.1622300000000001</v>
      </c>
      <c r="H970" s="35">
        <v>26.072600000000001</v>
      </c>
      <c r="I970" s="32">
        <v>21.309799999999999</v>
      </c>
      <c r="J970" s="36">
        <v>30.3323</v>
      </c>
      <c r="L970" s="21">
        <f t="shared" si="120"/>
        <v>25.904900000000001</v>
      </c>
      <c r="M970" s="22">
        <f t="shared" si="121"/>
        <v>2.4518033333333333</v>
      </c>
      <c r="O970" s="25">
        <f t="shared" si="122"/>
        <v>4.5135871576828803</v>
      </c>
      <c r="P970" s="26">
        <f t="shared" si="123"/>
        <v>0.6166746803893719</v>
      </c>
      <c r="R970" s="2">
        <f t="shared" si="124"/>
        <v>9.4646315304569142E-2</v>
      </c>
      <c r="S970" s="2"/>
      <c r="T970" s="2">
        <f t="shared" si="125"/>
        <v>-3.4013098486138476</v>
      </c>
      <c r="U970" s="2"/>
      <c r="V970" s="38">
        <f t="shared" si="126"/>
        <v>4.3718695548198417E-4</v>
      </c>
      <c r="W970" s="8">
        <v>967</v>
      </c>
      <c r="X970" s="9">
        <f t="shared" si="127"/>
        <v>3.6005759187782028E-3</v>
      </c>
    </row>
    <row r="971" spans="1:24">
      <c r="A971" s="15" t="s">
        <v>23433</v>
      </c>
      <c r="B971" s="1" t="s">
        <v>23434</v>
      </c>
      <c r="C971" t="s">
        <v>23435</v>
      </c>
      <c r="D971" s="1">
        <v>1</v>
      </c>
      <c r="E971" s="30">
        <v>8.6820199999999996</v>
      </c>
      <c r="F971" s="31">
        <v>8.4413699999999992</v>
      </c>
      <c r="G971" s="31">
        <v>8.2026900000000005</v>
      </c>
      <c r="H971" s="35">
        <v>16.3477</v>
      </c>
      <c r="I971" s="32">
        <v>13.8353</v>
      </c>
      <c r="J971" s="36">
        <v>15.759</v>
      </c>
      <c r="L971" s="21">
        <f t="shared" si="120"/>
        <v>15.314</v>
      </c>
      <c r="M971" s="22">
        <f t="shared" si="121"/>
        <v>8.442026666666667</v>
      </c>
      <c r="O971" s="25">
        <f t="shared" si="122"/>
        <v>1.313985232032689</v>
      </c>
      <c r="P971" s="26">
        <f t="shared" si="123"/>
        <v>0.23966567470819247</v>
      </c>
      <c r="R971" s="2">
        <f t="shared" si="124"/>
        <v>0.55126202603282404</v>
      </c>
      <c r="S971" s="2"/>
      <c r="T971" s="2">
        <f t="shared" si="125"/>
        <v>-0.85918987082279608</v>
      </c>
      <c r="U971" s="2"/>
      <c r="V971" s="38">
        <f t="shared" si="126"/>
        <v>4.3826237951891231E-4</v>
      </c>
      <c r="W971" s="8">
        <v>969</v>
      </c>
      <c r="X971" s="9">
        <f t="shared" si="127"/>
        <v>3.6019830655197294E-3</v>
      </c>
    </row>
    <row r="972" spans="1:24">
      <c r="A972" s="15" t="s">
        <v>16670</v>
      </c>
      <c r="B972" s="1" t="s">
        <v>16671</v>
      </c>
      <c r="C972" t="s">
        <v>16672</v>
      </c>
      <c r="D972" s="1">
        <v>2</v>
      </c>
      <c r="E972" s="30">
        <v>16.9878</v>
      </c>
      <c r="F972" s="31">
        <v>20.5214</v>
      </c>
      <c r="G972" s="31">
        <v>17.206299999999999</v>
      </c>
      <c r="H972" s="35">
        <v>7.3262999999999998</v>
      </c>
      <c r="I972" s="32">
        <v>8.2897400000000001</v>
      </c>
      <c r="J972" s="36">
        <v>7.2511700000000001</v>
      </c>
      <c r="L972" s="21">
        <f t="shared" si="120"/>
        <v>7.6224033333333336</v>
      </c>
      <c r="M972" s="22">
        <f t="shared" si="121"/>
        <v>18.238499999999998</v>
      </c>
      <c r="O972" s="25">
        <f t="shared" si="122"/>
        <v>0.579150066246507</v>
      </c>
      <c r="P972" s="26">
        <f t="shared" si="123"/>
        <v>1.9800656226499165</v>
      </c>
      <c r="R972" s="2">
        <f t="shared" si="124"/>
        <v>2.3927492684940574</v>
      </c>
      <c r="S972" s="2"/>
      <c r="T972" s="2">
        <f t="shared" si="125"/>
        <v>1.2586692276110556</v>
      </c>
      <c r="U972" s="2"/>
      <c r="V972" s="38">
        <f t="shared" si="126"/>
        <v>4.379686876536859E-4</v>
      </c>
      <c r="W972" s="8">
        <v>968</v>
      </c>
      <c r="X972" s="9">
        <f t="shared" si="127"/>
        <v>3.6032878393325975E-3</v>
      </c>
    </row>
    <row r="973" spans="1:24">
      <c r="A973" s="15" t="s">
        <v>17021</v>
      </c>
      <c r="B973" s="1" t="s">
        <v>17022</v>
      </c>
      <c r="C973" t="s">
        <v>17023</v>
      </c>
      <c r="D973" s="1">
        <v>11</v>
      </c>
      <c r="E973" s="30">
        <v>5.1909000000000001</v>
      </c>
      <c r="F973" s="31">
        <v>5.8502999999999998</v>
      </c>
      <c r="G973" s="31">
        <v>6.0618100000000004</v>
      </c>
      <c r="H973" s="35">
        <v>13.413500000000001</v>
      </c>
      <c r="I973" s="32">
        <v>16.831099999999999</v>
      </c>
      <c r="J973" s="36">
        <v>16.4009</v>
      </c>
      <c r="L973" s="21">
        <f t="shared" si="120"/>
        <v>15.548499999999999</v>
      </c>
      <c r="M973" s="22">
        <f t="shared" si="121"/>
        <v>5.7010033333333334</v>
      </c>
      <c r="O973" s="25">
        <f t="shared" si="122"/>
        <v>1.8614340600730386</v>
      </c>
      <c r="P973" s="26">
        <f t="shared" si="123"/>
        <v>0.45424462356018414</v>
      </c>
      <c r="R973" s="2">
        <f t="shared" si="124"/>
        <v>0.36665937764628959</v>
      </c>
      <c r="S973" s="2"/>
      <c r="T973" s="2">
        <f t="shared" si="125"/>
        <v>-1.4474876568023356</v>
      </c>
      <c r="U973" s="2"/>
      <c r="V973" s="38">
        <f t="shared" si="126"/>
        <v>4.4007577655202077E-4</v>
      </c>
      <c r="W973" s="8">
        <v>971</v>
      </c>
      <c r="X973" s="9">
        <f t="shared" si="127"/>
        <v>3.6094371621630209E-3</v>
      </c>
    </row>
    <row r="974" spans="1:24">
      <c r="A974" s="15" t="s">
        <v>6542</v>
      </c>
      <c r="B974" s="1" t="s">
        <v>6543</v>
      </c>
      <c r="C974" t="s">
        <v>6544</v>
      </c>
      <c r="D974" s="1">
        <v>40</v>
      </c>
      <c r="E974" s="30">
        <v>9.6278699999999997</v>
      </c>
      <c r="F974" s="31">
        <v>8.7439099999999996</v>
      </c>
      <c r="G974" s="31">
        <v>8.8275900000000007</v>
      </c>
      <c r="H974" s="35">
        <v>14.9353</v>
      </c>
      <c r="I974" s="32">
        <v>13.3827</v>
      </c>
      <c r="J974" s="36">
        <v>13.6717</v>
      </c>
      <c r="L974" s="21">
        <f t="shared" si="120"/>
        <v>13.996566666666666</v>
      </c>
      <c r="M974" s="22">
        <f t="shared" si="121"/>
        <v>9.0664566666666673</v>
      </c>
      <c r="O974" s="25">
        <f t="shared" si="122"/>
        <v>0.82570906094903262</v>
      </c>
      <c r="P974" s="26">
        <f t="shared" si="123"/>
        <v>0.48799516773563767</v>
      </c>
      <c r="R974" s="2">
        <f t="shared" si="124"/>
        <v>0.64776290375973156</v>
      </c>
      <c r="S974" s="2"/>
      <c r="T974" s="2">
        <f t="shared" si="125"/>
        <v>-0.62646224499183389</v>
      </c>
      <c r="U974" s="2"/>
      <c r="V974" s="38">
        <f t="shared" si="126"/>
        <v>4.3983963023977197E-4</v>
      </c>
      <c r="W974" s="8">
        <v>970</v>
      </c>
      <c r="X974" s="9">
        <f t="shared" si="127"/>
        <v>3.6112193971438596E-3</v>
      </c>
    </row>
    <row r="975" spans="1:24">
      <c r="A975" s="15" t="s">
        <v>13638</v>
      </c>
      <c r="B975" s="1" t="s">
        <v>13639</v>
      </c>
      <c r="C975" t="s">
        <v>13640</v>
      </c>
      <c r="D975" s="1">
        <v>30</v>
      </c>
      <c r="E975" s="30">
        <v>16.0215</v>
      </c>
      <c r="F975" s="31">
        <v>14.430199999999999</v>
      </c>
      <c r="G975" s="31">
        <v>16.122900000000001</v>
      </c>
      <c r="H975" s="35">
        <v>10.462199999999999</v>
      </c>
      <c r="I975" s="32">
        <v>10.312200000000001</v>
      </c>
      <c r="J975" s="36">
        <v>10.7628</v>
      </c>
      <c r="L975" s="21">
        <f t="shared" si="120"/>
        <v>10.5124</v>
      </c>
      <c r="M975" s="22">
        <f t="shared" si="121"/>
        <v>15.524866666666668</v>
      </c>
      <c r="O975" s="25">
        <f t="shared" si="122"/>
        <v>0.22945613959970645</v>
      </c>
      <c r="P975" s="26">
        <f t="shared" si="123"/>
        <v>0.94936390458734787</v>
      </c>
      <c r="R975" s="2">
        <f t="shared" si="124"/>
        <v>1.4768146823433914</v>
      </c>
      <c r="S975" s="2"/>
      <c r="T975" s="2">
        <f t="shared" si="125"/>
        <v>0.56248880129696388</v>
      </c>
      <c r="U975" s="2"/>
      <c r="V975" s="38">
        <f t="shared" si="126"/>
        <v>4.4252128028781458E-4</v>
      </c>
      <c r="W975" s="8">
        <v>973</v>
      </c>
      <c r="X975" s="9">
        <f t="shared" si="127"/>
        <v>3.6220344051512386E-3</v>
      </c>
    </row>
    <row r="976" spans="1:24">
      <c r="A976" s="15" t="s">
        <v>22807</v>
      </c>
      <c r="B976" s="1" t="s">
        <v>22808</v>
      </c>
      <c r="C976" t="s">
        <v>22809</v>
      </c>
      <c r="D976" s="1">
        <v>2</v>
      </c>
      <c r="E976" s="30">
        <v>15.777699999999999</v>
      </c>
      <c r="F976" s="31">
        <v>18.543600000000001</v>
      </c>
      <c r="G976" s="31">
        <v>17.569700000000001</v>
      </c>
      <c r="H976" s="35">
        <v>9.7304399999999998</v>
      </c>
      <c r="I976" s="32">
        <v>9.09605</v>
      </c>
      <c r="J976" s="36">
        <v>8.1231000000000009</v>
      </c>
      <c r="L976" s="21">
        <f t="shared" si="120"/>
        <v>8.9831966666666663</v>
      </c>
      <c r="M976" s="22">
        <f t="shared" si="121"/>
        <v>17.297000000000001</v>
      </c>
      <c r="O976" s="25">
        <f t="shared" si="122"/>
        <v>0.80959086891672172</v>
      </c>
      <c r="P976" s="26">
        <f t="shared" si="123"/>
        <v>1.4029699462212306</v>
      </c>
      <c r="R976" s="2">
        <f t="shared" si="124"/>
        <v>1.9254838385296402</v>
      </c>
      <c r="S976" s="2"/>
      <c r="T976" s="2">
        <f t="shared" si="125"/>
        <v>0.9452210139835131</v>
      </c>
      <c r="U976" s="2"/>
      <c r="V976" s="38">
        <f t="shared" si="126"/>
        <v>4.4233746860983264E-4</v>
      </c>
      <c r="W976" s="8">
        <v>972</v>
      </c>
      <c r="X976" s="9">
        <f t="shared" si="127"/>
        <v>3.6242547325192457E-3</v>
      </c>
    </row>
    <row r="977" spans="1:24">
      <c r="A977" s="15" t="s">
        <v>14317</v>
      </c>
      <c r="B977" s="1" t="s">
        <v>14318</v>
      </c>
      <c r="C977" t="s">
        <v>14319</v>
      </c>
      <c r="D977" s="1">
        <v>5</v>
      </c>
      <c r="E977" s="30">
        <v>5.5691600000000001</v>
      </c>
      <c r="F977" s="31">
        <v>7.2775299999999996</v>
      </c>
      <c r="G977" s="31">
        <v>5.8905000000000003</v>
      </c>
      <c r="H977" s="35">
        <v>15.2272</v>
      </c>
      <c r="I977" s="32">
        <v>13.1793</v>
      </c>
      <c r="J977" s="36">
        <v>15.824999999999999</v>
      </c>
      <c r="L977" s="21">
        <f t="shared" si="120"/>
        <v>14.743833333333333</v>
      </c>
      <c r="M977" s="22">
        <f t="shared" si="121"/>
        <v>6.2457299999999991</v>
      </c>
      <c r="O977" s="25">
        <f t="shared" si="122"/>
        <v>1.3875030174141363</v>
      </c>
      <c r="P977" s="26">
        <f t="shared" si="123"/>
        <v>0.90789497129349483</v>
      </c>
      <c r="R977" s="2">
        <f t="shared" si="124"/>
        <v>0.42361642720685477</v>
      </c>
      <c r="S977" s="2"/>
      <c r="T977" s="2">
        <f t="shared" si="125"/>
        <v>-1.2391695589321257</v>
      </c>
      <c r="U977" s="2"/>
      <c r="V977" s="38">
        <f t="shared" si="126"/>
        <v>4.4483699943981281E-4</v>
      </c>
      <c r="W977" s="8">
        <v>974</v>
      </c>
      <c r="X977" s="9">
        <f t="shared" si="127"/>
        <v>3.6372503732429867E-3</v>
      </c>
    </row>
    <row r="978" spans="1:24">
      <c r="A978" s="15" t="s">
        <v>9643</v>
      </c>
      <c r="B978" s="1" t="s">
        <v>9644</v>
      </c>
      <c r="C978" t="s">
        <v>9645</v>
      </c>
      <c r="D978" s="1">
        <v>4</v>
      </c>
      <c r="E978" s="30">
        <v>7.0029300000000001</v>
      </c>
      <c r="F978" s="31">
        <v>5.2652900000000002</v>
      </c>
      <c r="G978" s="31">
        <v>7.6660500000000003</v>
      </c>
      <c r="H978" s="35">
        <v>13.8246</v>
      </c>
      <c r="I978" s="32">
        <v>15.4382</v>
      </c>
      <c r="J978" s="36">
        <v>14.023899999999999</v>
      </c>
      <c r="L978" s="21">
        <f t="shared" si="120"/>
        <v>14.428899999999999</v>
      </c>
      <c r="M978" s="22">
        <f t="shared" si="121"/>
        <v>6.644756666666666</v>
      </c>
      <c r="O978" s="25">
        <f t="shared" si="122"/>
        <v>0.87974143360421542</v>
      </c>
      <c r="P978" s="26">
        <f t="shared" si="123"/>
        <v>1.2398097623963724</v>
      </c>
      <c r="R978" s="2">
        <f t="shared" si="124"/>
        <v>0.46051720274356789</v>
      </c>
      <c r="S978" s="2"/>
      <c r="T978" s="2">
        <f t="shared" si="125"/>
        <v>-1.118673045304124</v>
      </c>
      <c r="U978" s="2"/>
      <c r="V978" s="38">
        <f t="shared" si="126"/>
        <v>4.4639698526666735E-4</v>
      </c>
      <c r="W978" s="8">
        <v>977</v>
      </c>
      <c r="X978" s="9">
        <f t="shared" si="127"/>
        <v>3.638797943361043E-3</v>
      </c>
    </row>
    <row r="979" spans="1:24">
      <c r="A979" s="15" t="s">
        <v>9782</v>
      </c>
      <c r="B979" s="1" t="s">
        <v>9783</v>
      </c>
      <c r="C979" t="s">
        <v>9784</v>
      </c>
      <c r="D979" s="1">
        <v>25</v>
      </c>
      <c r="E979" s="30">
        <v>10.936999999999999</v>
      </c>
      <c r="F979" s="31">
        <v>10.001200000000001</v>
      </c>
      <c r="G979" s="31">
        <v>10.0093</v>
      </c>
      <c r="H979" s="35">
        <v>14.563499999999999</v>
      </c>
      <c r="I979" s="32">
        <v>13.9429</v>
      </c>
      <c r="J979" s="36">
        <v>15.21</v>
      </c>
      <c r="L979" s="21">
        <f t="shared" si="120"/>
        <v>14.572133333333333</v>
      </c>
      <c r="M979" s="22">
        <f t="shared" si="121"/>
        <v>10.315833333333334</v>
      </c>
      <c r="O979" s="25">
        <f t="shared" si="122"/>
        <v>0.63359411560819756</v>
      </c>
      <c r="P979" s="26">
        <f t="shared" si="123"/>
        <v>0.53796135858752236</v>
      </c>
      <c r="R979" s="2">
        <f t="shared" si="124"/>
        <v>0.70791510737389174</v>
      </c>
      <c r="S979" s="2"/>
      <c r="T979" s="2">
        <f t="shared" si="125"/>
        <v>-0.49835173106765501</v>
      </c>
      <c r="U979" s="2"/>
      <c r="V979" s="38">
        <f t="shared" si="126"/>
        <v>4.4624594798154326E-4</v>
      </c>
      <c r="W979" s="8">
        <v>976</v>
      </c>
      <c r="X979" s="9">
        <f t="shared" si="127"/>
        <v>3.6412937804559532E-3</v>
      </c>
    </row>
    <row r="980" spans="1:24">
      <c r="A980" s="15" t="s">
        <v>8660</v>
      </c>
      <c r="B980" s="1" t="s">
        <v>8661</v>
      </c>
      <c r="C980" t="s">
        <v>8662</v>
      </c>
      <c r="D980" s="1">
        <v>4</v>
      </c>
      <c r="E980" s="30">
        <v>8.6841200000000001</v>
      </c>
      <c r="F980" s="31">
        <v>6.5023499999999999</v>
      </c>
      <c r="G980" s="31">
        <v>7.8593700000000002</v>
      </c>
      <c r="H980" s="35">
        <v>15.456200000000001</v>
      </c>
      <c r="I980" s="32">
        <v>17.313500000000001</v>
      </c>
      <c r="J980" s="36">
        <v>15.110900000000001</v>
      </c>
      <c r="L980" s="21">
        <f t="shared" si="120"/>
        <v>15.9602</v>
      </c>
      <c r="M980" s="22">
        <f t="shared" si="121"/>
        <v>7.6819466666666658</v>
      </c>
      <c r="O980" s="25">
        <f t="shared" si="122"/>
        <v>1.1846407430103021</v>
      </c>
      <c r="P980" s="26">
        <f t="shared" si="123"/>
        <v>1.1016530137177243</v>
      </c>
      <c r="R980" s="2">
        <f t="shared" si="124"/>
        <v>0.48131894754869398</v>
      </c>
      <c r="S980" s="2"/>
      <c r="T980" s="2">
        <f t="shared" si="125"/>
        <v>-1.054934877492562</v>
      </c>
      <c r="U980" s="2"/>
      <c r="V980" s="38">
        <f t="shared" si="126"/>
        <v>4.4745635504158272E-4</v>
      </c>
      <c r="W980" s="8">
        <v>978</v>
      </c>
      <c r="X980" s="9">
        <f t="shared" si="127"/>
        <v>3.6437038972915795E-3</v>
      </c>
    </row>
    <row r="981" spans="1:24">
      <c r="A981" s="15" t="s">
        <v>13958</v>
      </c>
      <c r="B981" s="1" t="s">
        <v>13959</v>
      </c>
      <c r="C981" t="s">
        <v>13960</v>
      </c>
      <c r="D981" s="1">
        <v>6</v>
      </c>
      <c r="E981" s="30">
        <v>9.4217600000000008</v>
      </c>
      <c r="F981" s="31">
        <v>7.7388199999999996</v>
      </c>
      <c r="G981" s="31">
        <v>9.9963499999999996</v>
      </c>
      <c r="H981" s="35">
        <v>15.956200000000001</v>
      </c>
      <c r="I981" s="32">
        <v>15.861800000000001</v>
      </c>
      <c r="J981" s="36">
        <v>15.0214</v>
      </c>
      <c r="L981" s="21">
        <f t="shared" si="120"/>
        <v>15.613133333333332</v>
      </c>
      <c r="M981" s="22">
        <f t="shared" si="121"/>
        <v>9.0523100000000003</v>
      </c>
      <c r="O981" s="25">
        <f t="shared" si="122"/>
        <v>0.51462519694757836</v>
      </c>
      <c r="P981" s="26">
        <f t="shared" si="123"/>
        <v>1.1732350157150955</v>
      </c>
      <c r="R981" s="2">
        <f t="shared" si="124"/>
        <v>0.5797881697886822</v>
      </c>
      <c r="S981" s="2"/>
      <c r="T981" s="2">
        <f t="shared" si="125"/>
        <v>-0.78640219846860493</v>
      </c>
      <c r="U981" s="2"/>
      <c r="V981" s="38">
        <f t="shared" si="126"/>
        <v>4.4616896604111379E-4</v>
      </c>
      <c r="W981" s="8">
        <v>975</v>
      </c>
      <c r="X981" s="9">
        <f t="shared" si="127"/>
        <v>3.6443996364630051E-3</v>
      </c>
    </row>
    <row r="982" spans="1:24">
      <c r="A982" s="15" t="s">
        <v>14267</v>
      </c>
      <c r="B982" s="1" t="s">
        <v>14268</v>
      </c>
      <c r="C982" t="s">
        <v>14269</v>
      </c>
      <c r="D982" s="1">
        <v>26</v>
      </c>
      <c r="E982" s="30">
        <v>22.659800000000001</v>
      </c>
      <c r="F982" s="31">
        <v>18.411200000000001</v>
      </c>
      <c r="G982" s="31">
        <v>23.6356</v>
      </c>
      <c r="H982" s="35">
        <v>7.1536600000000004</v>
      </c>
      <c r="I982" s="32">
        <v>6.5212000000000003</v>
      </c>
      <c r="J982" s="36">
        <v>7.6181400000000004</v>
      </c>
      <c r="L982" s="21">
        <f t="shared" si="120"/>
        <v>7.0976666666666661</v>
      </c>
      <c r="M982" s="22">
        <f t="shared" si="121"/>
        <v>21.568866666666665</v>
      </c>
      <c r="O982" s="25">
        <f t="shared" si="122"/>
        <v>0.55060946317088788</v>
      </c>
      <c r="P982" s="26">
        <f t="shared" si="123"/>
        <v>2.7778031775728023</v>
      </c>
      <c r="R982" s="2">
        <f t="shared" si="124"/>
        <v>3.0388672333630771</v>
      </c>
      <c r="S982" s="2"/>
      <c r="T982" s="2">
        <f t="shared" si="125"/>
        <v>1.6035336455897873</v>
      </c>
      <c r="U982" s="2"/>
      <c r="V982" s="38">
        <f t="shared" si="126"/>
        <v>4.498396348966402E-4</v>
      </c>
      <c r="W982" s="8">
        <v>979</v>
      </c>
      <c r="X982" s="9">
        <f t="shared" si="127"/>
        <v>3.6593696142153652E-3</v>
      </c>
    </row>
    <row r="983" spans="1:24">
      <c r="A983" s="15" t="s">
        <v>15284</v>
      </c>
      <c r="B983" s="1" t="s">
        <v>15285</v>
      </c>
      <c r="C983" t="s">
        <v>15286</v>
      </c>
      <c r="D983" s="1">
        <v>15</v>
      </c>
      <c r="E983" s="30">
        <v>9.2484699999999993</v>
      </c>
      <c r="F983" s="31">
        <v>9.6853400000000001</v>
      </c>
      <c r="G983" s="31">
        <v>9.3852899999999995</v>
      </c>
      <c r="H983" s="35">
        <v>14.1052</v>
      </c>
      <c r="I983" s="32">
        <v>13.8886</v>
      </c>
      <c r="J983" s="36">
        <v>15.6784</v>
      </c>
      <c r="L983" s="21">
        <f t="shared" si="120"/>
        <v>14.557400000000001</v>
      </c>
      <c r="M983" s="22">
        <f t="shared" si="121"/>
        <v>9.4397000000000002</v>
      </c>
      <c r="O983" s="25">
        <f t="shared" si="122"/>
        <v>0.97683654722783575</v>
      </c>
      <c r="P983" s="26">
        <f t="shared" si="123"/>
        <v>0.22345958314648351</v>
      </c>
      <c r="R983" s="2">
        <f t="shared" si="124"/>
        <v>0.64844683803426428</v>
      </c>
      <c r="S983" s="2"/>
      <c r="T983" s="2">
        <f t="shared" si="125"/>
        <v>-0.62493979280540735</v>
      </c>
      <c r="U983" s="2"/>
      <c r="V983" s="38">
        <f t="shared" si="126"/>
        <v>4.5086553361492221E-4</v>
      </c>
      <c r="W983" s="8">
        <v>980</v>
      </c>
      <c r="X983" s="9">
        <f t="shared" si="127"/>
        <v>3.6639725609277965E-3</v>
      </c>
    </row>
    <row r="984" spans="1:24">
      <c r="A984" s="15" t="s">
        <v>11274</v>
      </c>
      <c r="B984" s="1" t="s">
        <v>11275</v>
      </c>
      <c r="C984" t="s">
        <v>11276</v>
      </c>
      <c r="D984" s="1">
        <v>2</v>
      </c>
      <c r="E984" s="30">
        <v>10.8231</v>
      </c>
      <c r="F984" s="31">
        <v>8.7705800000000007</v>
      </c>
      <c r="G984" s="31">
        <v>10.014099999999999</v>
      </c>
      <c r="H984" s="35">
        <v>17.597000000000001</v>
      </c>
      <c r="I984" s="32">
        <v>16.558</v>
      </c>
      <c r="J984" s="36">
        <v>15.919499999999999</v>
      </c>
      <c r="L984" s="21">
        <f t="shared" si="120"/>
        <v>16.691500000000001</v>
      </c>
      <c r="M984" s="22">
        <f t="shared" si="121"/>
        <v>9.8692599999999988</v>
      </c>
      <c r="O984" s="25">
        <f t="shared" si="122"/>
        <v>0.84668072494890401</v>
      </c>
      <c r="P984" s="26">
        <f t="shared" si="123"/>
        <v>1.0338972660762766</v>
      </c>
      <c r="R984" s="2">
        <f t="shared" si="124"/>
        <v>0.59127460084474126</v>
      </c>
      <c r="S984" s="2"/>
      <c r="T984" s="2">
        <f t="shared" si="125"/>
        <v>-0.75809978974888315</v>
      </c>
      <c r="U984" s="2"/>
      <c r="V984" s="38">
        <f t="shared" si="126"/>
        <v>4.515341892818426E-4</v>
      </c>
      <c r="W984" s="8">
        <v>981</v>
      </c>
      <c r="X984" s="9">
        <f t="shared" si="127"/>
        <v>3.6656659362289444E-3</v>
      </c>
    </row>
    <row r="985" spans="1:24">
      <c r="A985" s="15" t="s">
        <v>7349</v>
      </c>
      <c r="B985" s="1" t="s">
        <v>7350</v>
      </c>
      <c r="C985" t="s">
        <v>7351</v>
      </c>
      <c r="D985" s="1">
        <v>7</v>
      </c>
      <c r="E985" s="30">
        <v>10.438599999999999</v>
      </c>
      <c r="F985" s="31">
        <v>10.1433</v>
      </c>
      <c r="G985" s="31">
        <v>10.730600000000001</v>
      </c>
      <c r="H985" s="35">
        <v>13.9696</v>
      </c>
      <c r="I985" s="32">
        <v>12.965999999999999</v>
      </c>
      <c r="J985" s="36">
        <v>13.338900000000001</v>
      </c>
      <c r="L985" s="21">
        <f t="shared" si="120"/>
        <v>13.424833333333334</v>
      </c>
      <c r="M985" s="22">
        <f t="shared" si="121"/>
        <v>10.4375</v>
      </c>
      <c r="O985" s="25">
        <f t="shared" si="122"/>
        <v>0.50728852079791187</v>
      </c>
      <c r="P985" s="26">
        <f t="shared" si="123"/>
        <v>0.29365154520281389</v>
      </c>
      <c r="R985" s="2">
        <f t="shared" si="124"/>
        <v>0.77747706365069702</v>
      </c>
      <c r="S985" s="2"/>
      <c r="T985" s="2">
        <f t="shared" si="125"/>
        <v>-0.36312797995986112</v>
      </c>
      <c r="U985" s="2"/>
      <c r="V985" s="38">
        <f t="shared" si="126"/>
        <v>4.5447559217105566E-4</v>
      </c>
      <c r="W985" s="8">
        <v>984</v>
      </c>
      <c r="X985" s="9">
        <f t="shared" si="127"/>
        <v>3.678296357774682E-3</v>
      </c>
    </row>
    <row r="986" spans="1:24">
      <c r="A986" s="15" t="s">
        <v>10623</v>
      </c>
      <c r="B986" s="1" t="s">
        <v>10624</v>
      </c>
      <c r="C986" t="s">
        <v>10625</v>
      </c>
      <c r="D986" s="1">
        <v>33</v>
      </c>
      <c r="E986" s="30">
        <v>8.4695400000000003</v>
      </c>
      <c r="F986" s="31">
        <v>7.0063800000000001</v>
      </c>
      <c r="G986" s="31">
        <v>6.5939500000000004</v>
      </c>
      <c r="H986" s="35">
        <v>14.2578</v>
      </c>
      <c r="I986" s="32">
        <v>13.504</v>
      </c>
      <c r="J986" s="36">
        <v>15.4254</v>
      </c>
      <c r="L986" s="21">
        <f t="shared" si="120"/>
        <v>14.395733333333334</v>
      </c>
      <c r="M986" s="22">
        <f t="shared" si="121"/>
        <v>7.3566233333333342</v>
      </c>
      <c r="O986" s="25">
        <f t="shared" si="122"/>
        <v>0.96809797713523471</v>
      </c>
      <c r="P986" s="26">
        <f t="shared" si="123"/>
        <v>0.9856278488523581</v>
      </c>
      <c r="R986" s="2">
        <f t="shared" si="124"/>
        <v>0.51102803608476588</v>
      </c>
      <c r="S986" s="2"/>
      <c r="T986" s="2">
        <f t="shared" si="125"/>
        <v>-0.96852565223538756</v>
      </c>
      <c r="U986" s="2"/>
      <c r="V986" s="38">
        <f t="shared" si="126"/>
        <v>4.5496811715894941E-4</v>
      </c>
      <c r="W986" s="8">
        <v>985</v>
      </c>
      <c r="X986" s="9">
        <f t="shared" si="127"/>
        <v>3.678544248785658E-3</v>
      </c>
    </row>
    <row r="987" spans="1:24">
      <c r="A987" s="15" t="s">
        <v>11663</v>
      </c>
      <c r="B987" s="1" t="s">
        <v>11664</v>
      </c>
      <c r="C987" t="s">
        <v>11665</v>
      </c>
      <c r="D987" s="1">
        <v>21</v>
      </c>
      <c r="E987" s="30">
        <v>6.6895199999999999</v>
      </c>
      <c r="F987" s="31">
        <v>9.2678999999999991</v>
      </c>
      <c r="G987" s="31">
        <v>8.1013999999999999</v>
      </c>
      <c r="H987" s="35">
        <v>15.7799</v>
      </c>
      <c r="I987" s="32">
        <v>17.8414</v>
      </c>
      <c r="J987" s="36">
        <v>16.224499999999999</v>
      </c>
      <c r="L987" s="21">
        <f t="shared" si="120"/>
        <v>16.615266666666667</v>
      </c>
      <c r="M987" s="22">
        <f t="shared" si="121"/>
        <v>8.0196066666666663</v>
      </c>
      <c r="O987" s="25">
        <f t="shared" si="122"/>
        <v>1.0848822532115336</v>
      </c>
      <c r="P987" s="26">
        <f t="shared" si="123"/>
        <v>1.291134566237516</v>
      </c>
      <c r="R987" s="2">
        <f t="shared" si="124"/>
        <v>0.48266493867086091</v>
      </c>
      <c r="S987" s="2"/>
      <c r="T987" s="2">
        <f t="shared" si="125"/>
        <v>-1.0509060633044069</v>
      </c>
      <c r="U987" s="2"/>
      <c r="V987" s="38">
        <f t="shared" si="126"/>
        <v>4.543136624665157E-4</v>
      </c>
      <c r="W987" s="8">
        <v>983</v>
      </c>
      <c r="X987" s="9">
        <f t="shared" si="127"/>
        <v>3.6807263559342127E-3</v>
      </c>
    </row>
    <row r="988" spans="1:24">
      <c r="A988" s="15" t="s">
        <v>299</v>
      </c>
      <c r="B988" s="1" t="s">
        <v>300</v>
      </c>
      <c r="C988" t="s">
        <v>301</v>
      </c>
      <c r="D988" s="1">
        <v>15</v>
      </c>
      <c r="E988" s="30">
        <v>8.01004</v>
      </c>
      <c r="F988" s="31">
        <v>7.4183000000000003</v>
      </c>
      <c r="G988" s="31">
        <v>7.7917699999999996</v>
      </c>
      <c r="H988" s="35">
        <v>14.923400000000001</v>
      </c>
      <c r="I988" s="32">
        <v>17.852900000000002</v>
      </c>
      <c r="J988" s="36">
        <v>15.2866</v>
      </c>
      <c r="L988" s="21">
        <f t="shared" si="120"/>
        <v>16.02096666666667</v>
      </c>
      <c r="M988" s="22">
        <f t="shared" si="121"/>
        <v>7.7400366666666658</v>
      </c>
      <c r="O988" s="25">
        <f t="shared" si="122"/>
        <v>1.5968604708406227</v>
      </c>
      <c r="P988" s="26">
        <f t="shared" si="123"/>
        <v>0.29924289504236057</v>
      </c>
      <c r="R988" s="2">
        <f t="shared" si="124"/>
        <v>0.48311920420948368</v>
      </c>
      <c r="S988" s="2"/>
      <c r="T988" s="2">
        <f t="shared" si="125"/>
        <v>-1.0495488931893668</v>
      </c>
      <c r="U988" s="2"/>
      <c r="V988" s="38">
        <f t="shared" si="126"/>
        <v>4.5430203486928581E-4</v>
      </c>
      <c r="W988" s="8">
        <v>982</v>
      </c>
      <c r="X988" s="9">
        <f t="shared" si="127"/>
        <v>3.6843802502026395E-3</v>
      </c>
    </row>
    <row r="989" spans="1:24">
      <c r="A989" s="15" t="s">
        <v>12769</v>
      </c>
      <c r="B989" s="1" t="s">
        <v>12770</v>
      </c>
      <c r="C989" t="s">
        <v>12771</v>
      </c>
      <c r="D989" s="1">
        <v>7</v>
      </c>
      <c r="E989" s="30">
        <v>15.2601</v>
      </c>
      <c r="F989" s="31">
        <v>16.811499999999999</v>
      </c>
      <c r="G989" s="31">
        <v>15.583</v>
      </c>
      <c r="H989" s="35">
        <v>9.6444600000000005</v>
      </c>
      <c r="I989" s="32">
        <v>9.3058899999999998</v>
      </c>
      <c r="J989" s="36">
        <v>10.886200000000001</v>
      </c>
      <c r="L989" s="21">
        <f t="shared" si="120"/>
        <v>9.9455166666666681</v>
      </c>
      <c r="M989" s="22">
        <f t="shared" si="121"/>
        <v>15.884866666666666</v>
      </c>
      <c r="O989" s="25">
        <f t="shared" si="122"/>
        <v>0.83205844832760023</v>
      </c>
      <c r="P989" s="26">
        <f t="shared" si="123"/>
        <v>0.81856771456815502</v>
      </c>
      <c r="R989" s="2">
        <f t="shared" si="124"/>
        <v>1.5971886830079212</v>
      </c>
      <c r="S989" s="2"/>
      <c r="T989" s="2">
        <f t="shared" si="125"/>
        <v>0.67553475480323755</v>
      </c>
      <c r="U989" s="2"/>
      <c r="V989" s="38">
        <f t="shared" si="126"/>
        <v>4.5722836964351426E-4</v>
      </c>
      <c r="W989" s="8">
        <v>986</v>
      </c>
      <c r="X989" s="9">
        <f t="shared" si="127"/>
        <v>3.6930697118062348E-3</v>
      </c>
    </row>
    <row r="990" spans="1:24">
      <c r="A990" s="15" t="s">
        <v>15420</v>
      </c>
      <c r="B990" s="1" t="s">
        <v>15421</v>
      </c>
      <c r="C990" t="s">
        <v>15422</v>
      </c>
      <c r="D990" s="1">
        <v>1</v>
      </c>
      <c r="E990" s="30">
        <v>8.1338500000000007</v>
      </c>
      <c r="F990" s="31">
        <v>6.39968</v>
      </c>
      <c r="G990" s="31">
        <v>6.7222999999999997</v>
      </c>
      <c r="H990" s="35">
        <v>20.919499999999999</v>
      </c>
      <c r="I990" s="32">
        <v>18.682400000000001</v>
      </c>
      <c r="J990" s="36">
        <v>16.7136</v>
      </c>
      <c r="L990" s="21">
        <f t="shared" si="120"/>
        <v>18.771833333333333</v>
      </c>
      <c r="M990" s="22">
        <f t="shared" si="121"/>
        <v>7.0852766666666662</v>
      </c>
      <c r="O990" s="25">
        <f t="shared" si="122"/>
        <v>2.1043757847241382</v>
      </c>
      <c r="P990" s="26">
        <f t="shared" si="123"/>
        <v>0.92230713031686895</v>
      </c>
      <c r="R990" s="2">
        <f t="shared" si="124"/>
        <v>0.37744191208459482</v>
      </c>
      <c r="S990" s="2"/>
      <c r="T990" s="2">
        <f t="shared" si="125"/>
        <v>-1.4056734626238663</v>
      </c>
      <c r="U990" s="2"/>
      <c r="V990" s="38">
        <f t="shared" si="126"/>
        <v>4.5796371796260433E-4</v>
      </c>
      <c r="W990" s="8">
        <v>987</v>
      </c>
      <c r="X990" s="9">
        <f t="shared" si="127"/>
        <v>3.6952614486871135E-3</v>
      </c>
    </row>
    <row r="991" spans="1:24">
      <c r="A991" s="15" t="s">
        <v>10352</v>
      </c>
      <c r="B991" s="1" t="s">
        <v>10353</v>
      </c>
      <c r="C991" t="s">
        <v>10354</v>
      </c>
      <c r="D991" s="1">
        <v>30</v>
      </c>
      <c r="E991" s="30">
        <v>10.014799999999999</v>
      </c>
      <c r="F991" s="31">
        <v>8.7614699999999992</v>
      </c>
      <c r="G991" s="31">
        <v>10.1205</v>
      </c>
      <c r="H991" s="35">
        <v>13.8795</v>
      </c>
      <c r="I991" s="32">
        <v>14.326000000000001</v>
      </c>
      <c r="J991" s="36">
        <v>14.9794</v>
      </c>
      <c r="L991" s="21">
        <f t="shared" si="120"/>
        <v>14.394966666666667</v>
      </c>
      <c r="M991" s="22">
        <f t="shared" si="121"/>
        <v>9.6322566666666649</v>
      </c>
      <c r="O991" s="25">
        <f t="shared" si="122"/>
        <v>0.55318378802467927</v>
      </c>
      <c r="P991" s="26">
        <f t="shared" si="123"/>
        <v>0.7559730065507192</v>
      </c>
      <c r="R991" s="2">
        <f t="shared" si="124"/>
        <v>0.66914060238648221</v>
      </c>
      <c r="S991" s="2"/>
      <c r="T991" s="2">
        <f t="shared" si="125"/>
        <v>-0.57961870755904987</v>
      </c>
      <c r="U991" s="2"/>
      <c r="V991" s="38">
        <f t="shared" si="126"/>
        <v>4.5869263810955821E-4</v>
      </c>
      <c r="W991" s="8">
        <v>988</v>
      </c>
      <c r="X991" s="9">
        <f t="shared" si="127"/>
        <v>3.6973969331017425E-3</v>
      </c>
    </row>
    <row r="992" spans="1:24">
      <c r="A992" s="15" t="s">
        <v>17621</v>
      </c>
      <c r="B992" s="1" t="s">
        <v>17622</v>
      </c>
      <c r="C992" t="s">
        <v>17623</v>
      </c>
      <c r="D992" s="1">
        <v>6</v>
      </c>
      <c r="E992" s="30">
        <v>18.3809</v>
      </c>
      <c r="F992" s="31">
        <v>19.5246</v>
      </c>
      <c r="G992" s="31">
        <v>20.7258</v>
      </c>
      <c r="H992" s="35">
        <v>9.7207399999999993</v>
      </c>
      <c r="I992" s="32">
        <v>11.419</v>
      </c>
      <c r="J992" s="36">
        <v>8.4189399999999992</v>
      </c>
      <c r="L992" s="21">
        <f t="shared" si="120"/>
        <v>9.8528933333333324</v>
      </c>
      <c r="M992" s="22">
        <f t="shared" si="121"/>
        <v>19.543766666666667</v>
      </c>
      <c r="O992" s="25">
        <f t="shared" si="122"/>
        <v>1.5043897030135938</v>
      </c>
      <c r="P992" s="26">
        <f t="shared" si="123"/>
        <v>1.172567492016273</v>
      </c>
      <c r="R992" s="2">
        <f t="shared" si="124"/>
        <v>1.9835560992574772</v>
      </c>
      <c r="S992" s="2"/>
      <c r="T992" s="2">
        <f t="shared" si="125"/>
        <v>0.98808920059690841</v>
      </c>
      <c r="U992" s="2"/>
      <c r="V992" s="38">
        <f t="shared" si="126"/>
        <v>4.5992309891908152E-4</v>
      </c>
      <c r="W992" s="8">
        <v>989</v>
      </c>
      <c r="X992" s="9">
        <f t="shared" si="127"/>
        <v>3.7035667945314109E-3</v>
      </c>
    </row>
    <row r="993" spans="1:24">
      <c r="A993" s="15" t="s">
        <v>10509</v>
      </c>
      <c r="B993" s="1" t="s">
        <v>10510</v>
      </c>
      <c r="C993" t="s">
        <v>10511</v>
      </c>
      <c r="D993" s="1">
        <v>10</v>
      </c>
      <c r="E993" s="30">
        <v>9.3881800000000002</v>
      </c>
      <c r="F993" s="31">
        <v>9.7203700000000008</v>
      </c>
      <c r="G993" s="31">
        <v>9.0210699999999999</v>
      </c>
      <c r="H993" s="35">
        <v>15.3004</v>
      </c>
      <c r="I993" s="32">
        <v>13.745699999999999</v>
      </c>
      <c r="J993" s="36">
        <v>15.704000000000001</v>
      </c>
      <c r="L993" s="21">
        <f t="shared" si="120"/>
        <v>14.916700000000001</v>
      </c>
      <c r="M993" s="22">
        <f t="shared" si="121"/>
        <v>9.3765400000000003</v>
      </c>
      <c r="O993" s="25">
        <f t="shared" si="122"/>
        <v>1.0339990280459654</v>
      </c>
      <c r="P993" s="26">
        <f t="shared" si="123"/>
        <v>0.34979528255824194</v>
      </c>
      <c r="R993" s="2">
        <f t="shared" si="124"/>
        <v>0.62859345565708236</v>
      </c>
      <c r="S993" s="2"/>
      <c r="T993" s="2">
        <f t="shared" si="125"/>
        <v>-0.66980084270014328</v>
      </c>
      <c r="U993" s="2"/>
      <c r="V993" s="38">
        <f t="shared" si="126"/>
        <v>4.617632569321095E-4</v>
      </c>
      <c r="W993" s="8">
        <v>992</v>
      </c>
      <c r="X993" s="9">
        <f t="shared" si="127"/>
        <v>3.7071396957735082E-3</v>
      </c>
    </row>
    <row r="994" spans="1:24">
      <c r="A994" s="15" t="s">
        <v>14802</v>
      </c>
      <c r="B994" s="1" t="s">
        <v>14803</v>
      </c>
      <c r="C994" t="s">
        <v>14804</v>
      </c>
      <c r="D994" s="1">
        <v>5</v>
      </c>
      <c r="E994" s="30">
        <v>8.3783200000000004</v>
      </c>
      <c r="F994" s="31">
        <v>8.4115199999999994</v>
      </c>
      <c r="G994" s="31">
        <v>9.7560800000000008</v>
      </c>
      <c r="H994" s="35">
        <v>12.7494</v>
      </c>
      <c r="I994" s="32">
        <v>13.1935</v>
      </c>
      <c r="J994" s="36">
        <v>13.074400000000001</v>
      </c>
      <c r="L994" s="21">
        <f t="shared" si="120"/>
        <v>13.005766666666668</v>
      </c>
      <c r="M994" s="22">
        <f t="shared" si="121"/>
        <v>8.8486399999999996</v>
      </c>
      <c r="O994" s="25">
        <f t="shared" si="122"/>
        <v>0.22986757782108708</v>
      </c>
      <c r="P994" s="26">
        <f t="shared" si="123"/>
        <v>0.7860413953475992</v>
      </c>
      <c r="R994" s="2">
        <f t="shared" si="124"/>
        <v>0.68036281341866289</v>
      </c>
      <c r="S994" s="2"/>
      <c r="T994" s="2">
        <f t="shared" si="125"/>
        <v>-0.55562380509505827</v>
      </c>
      <c r="U994" s="2"/>
      <c r="V994" s="38">
        <f t="shared" si="126"/>
        <v>4.6153608174765955E-4</v>
      </c>
      <c r="W994" s="8">
        <v>991</v>
      </c>
      <c r="X994" s="9">
        <f t="shared" si="127"/>
        <v>3.7090548486764488E-3</v>
      </c>
    </row>
    <row r="995" spans="1:24">
      <c r="A995" s="15" t="s">
        <v>8639</v>
      </c>
      <c r="B995" s="1" t="s">
        <v>8640</v>
      </c>
      <c r="C995" t="s">
        <v>8641</v>
      </c>
      <c r="D995" s="1">
        <v>21</v>
      </c>
      <c r="E995" s="30">
        <v>9.2974899999999998</v>
      </c>
      <c r="F995" s="31">
        <v>7.5811999999999999</v>
      </c>
      <c r="G995" s="31">
        <v>7.6418900000000001</v>
      </c>
      <c r="H995" s="35">
        <v>15.2475</v>
      </c>
      <c r="I995" s="32">
        <v>13.693899999999999</v>
      </c>
      <c r="J995" s="36">
        <v>14.5517</v>
      </c>
      <c r="L995" s="21">
        <f t="shared" si="120"/>
        <v>14.4977</v>
      </c>
      <c r="M995" s="22">
        <f t="shared" si="121"/>
        <v>8.1735266666666657</v>
      </c>
      <c r="O995" s="25">
        <f t="shared" si="122"/>
        <v>0.7782064250570031</v>
      </c>
      <c r="P995" s="26">
        <f t="shared" si="123"/>
        <v>0.9738536851259193</v>
      </c>
      <c r="R995" s="2">
        <f t="shared" si="124"/>
        <v>0.56378092157146764</v>
      </c>
      <c r="S995" s="2"/>
      <c r="T995" s="2">
        <f t="shared" si="125"/>
        <v>-0.82679343716338449</v>
      </c>
      <c r="U995" s="2"/>
      <c r="V995" s="38">
        <f t="shared" si="126"/>
        <v>4.6255732333506738E-4</v>
      </c>
      <c r="W995" s="8">
        <v>993</v>
      </c>
      <c r="X995" s="9">
        <f t="shared" si="127"/>
        <v>3.7097749476741959E-3</v>
      </c>
    </row>
    <row r="996" spans="1:24">
      <c r="A996" s="15" t="s">
        <v>10912</v>
      </c>
      <c r="B996" s="1" t="s">
        <v>10913</v>
      </c>
      <c r="C996" t="s">
        <v>10914</v>
      </c>
      <c r="D996" s="1">
        <v>29</v>
      </c>
      <c r="E996" s="30">
        <v>9.5094499999999993</v>
      </c>
      <c r="F996" s="31">
        <v>7.3549899999999999</v>
      </c>
      <c r="G996" s="31">
        <v>6.6191000000000004</v>
      </c>
      <c r="H996" s="35">
        <v>18.684799999999999</v>
      </c>
      <c r="I996" s="32">
        <v>16.342400000000001</v>
      </c>
      <c r="J996" s="36">
        <v>17.469799999999999</v>
      </c>
      <c r="L996" s="21">
        <f t="shared" si="120"/>
        <v>17.498999999999999</v>
      </c>
      <c r="M996" s="22">
        <f t="shared" si="121"/>
        <v>7.827846666666666</v>
      </c>
      <c r="O996" s="25">
        <f t="shared" si="122"/>
        <v>1.1714729702387492</v>
      </c>
      <c r="P996" s="26">
        <f t="shared" si="123"/>
        <v>1.5020738500597548</v>
      </c>
      <c r="R996" s="2">
        <f t="shared" si="124"/>
        <v>0.447331085585843</v>
      </c>
      <c r="S996" s="2"/>
      <c r="T996" s="2">
        <f t="shared" si="125"/>
        <v>-1.160585078413249</v>
      </c>
      <c r="U996" s="2"/>
      <c r="V996" s="38">
        <f t="shared" si="126"/>
        <v>4.6120527154356461E-4</v>
      </c>
      <c r="W996" s="8">
        <v>990</v>
      </c>
      <c r="X996" s="9">
        <f t="shared" si="127"/>
        <v>3.7101401844171198E-3</v>
      </c>
    </row>
    <row r="997" spans="1:24">
      <c r="A997" s="15" t="s">
        <v>13306</v>
      </c>
      <c r="B997" s="1" t="s">
        <v>13307</v>
      </c>
      <c r="C997" t="s">
        <v>13308</v>
      </c>
      <c r="D997" s="1">
        <v>16</v>
      </c>
      <c r="E997" s="30">
        <v>9.9375400000000003</v>
      </c>
      <c r="F997" s="31">
        <v>8.0419199999999993</v>
      </c>
      <c r="G997" s="31">
        <v>9.3120600000000007</v>
      </c>
      <c r="H997" s="35">
        <v>15.67</v>
      </c>
      <c r="I997" s="32">
        <v>14.652200000000001</v>
      </c>
      <c r="J997" s="36">
        <v>14.507199999999999</v>
      </c>
      <c r="L997" s="21">
        <f t="shared" si="120"/>
        <v>14.943133333333334</v>
      </c>
      <c r="M997" s="22">
        <f t="shared" si="121"/>
        <v>9.0971733333333322</v>
      </c>
      <c r="O997" s="25">
        <f t="shared" si="122"/>
        <v>0.63364628408389922</v>
      </c>
      <c r="P997" s="26">
        <f t="shared" si="123"/>
        <v>0.96590683077268602</v>
      </c>
      <c r="R997" s="2">
        <f t="shared" si="124"/>
        <v>0.60878619834305159</v>
      </c>
      <c r="S997" s="2"/>
      <c r="T997" s="2">
        <f t="shared" si="125"/>
        <v>-0.7159924426946217</v>
      </c>
      <c r="U997" s="2"/>
      <c r="V997" s="38">
        <f t="shared" si="126"/>
        <v>4.6698807253646419E-4</v>
      </c>
      <c r="W997" s="8">
        <v>998</v>
      </c>
      <c r="X997" s="9">
        <f t="shared" si="127"/>
        <v>3.7265461018841694E-3</v>
      </c>
    </row>
    <row r="998" spans="1:24">
      <c r="A998" s="15" t="s">
        <v>9860</v>
      </c>
      <c r="B998" s="1" t="s">
        <v>9861</v>
      </c>
      <c r="C998" t="s">
        <v>9862</v>
      </c>
      <c r="D998" s="1">
        <v>3</v>
      </c>
      <c r="E998" s="30">
        <v>10.424300000000001</v>
      </c>
      <c r="F998" s="31">
        <v>9.7360900000000008</v>
      </c>
      <c r="G998" s="31">
        <v>9.24465</v>
      </c>
      <c r="H998" s="35">
        <v>16.233499999999999</v>
      </c>
      <c r="I998" s="32">
        <v>14.4887</v>
      </c>
      <c r="J998" s="36">
        <v>15.0055</v>
      </c>
      <c r="L998" s="21">
        <f t="shared" si="120"/>
        <v>15.242566666666667</v>
      </c>
      <c r="M998" s="22">
        <f t="shared" si="121"/>
        <v>9.8016799999999993</v>
      </c>
      <c r="O998" s="25">
        <f t="shared" si="122"/>
        <v>0.89623223180899558</v>
      </c>
      <c r="P998" s="26">
        <f t="shared" si="123"/>
        <v>0.59255385130804805</v>
      </c>
      <c r="R998" s="2">
        <f t="shared" si="124"/>
        <v>0.64304655602621597</v>
      </c>
      <c r="S998" s="2"/>
      <c r="T998" s="2">
        <f t="shared" si="125"/>
        <v>-0.63700490365342366</v>
      </c>
      <c r="U998" s="2"/>
      <c r="V998" s="38">
        <f t="shared" si="126"/>
        <v>4.6574739547059597E-4</v>
      </c>
      <c r="W998" s="8">
        <v>995</v>
      </c>
      <c r="X998" s="9">
        <f t="shared" si="127"/>
        <v>3.7278515151033427E-3</v>
      </c>
    </row>
    <row r="999" spans="1:24">
      <c r="A999" s="15" t="s">
        <v>12570</v>
      </c>
      <c r="B999" s="1" t="s">
        <v>12571</v>
      </c>
      <c r="C999" t="s">
        <v>12572</v>
      </c>
      <c r="D999" s="1">
        <v>9</v>
      </c>
      <c r="E999" s="30">
        <v>8.9126899999999996</v>
      </c>
      <c r="F999" s="31">
        <v>7.1579499999999996</v>
      </c>
      <c r="G999" s="31">
        <v>9.3369</v>
      </c>
      <c r="H999" s="35">
        <v>16.031199999999998</v>
      </c>
      <c r="I999" s="32">
        <v>16.594100000000001</v>
      </c>
      <c r="J999" s="36">
        <v>14.865399999999999</v>
      </c>
      <c r="L999" s="21">
        <f t="shared" si="120"/>
        <v>15.830233333333332</v>
      </c>
      <c r="M999" s="22">
        <f t="shared" si="121"/>
        <v>8.4691799999999997</v>
      </c>
      <c r="O999" s="25">
        <f t="shared" si="122"/>
        <v>0.88169814751610676</v>
      </c>
      <c r="P999" s="26">
        <f t="shared" si="123"/>
        <v>1.1551976522223371</v>
      </c>
      <c r="R999" s="2">
        <f t="shared" si="124"/>
        <v>0.53500032637969119</v>
      </c>
      <c r="S999" s="2"/>
      <c r="T999" s="2">
        <f t="shared" si="125"/>
        <v>-0.90238832324980522</v>
      </c>
      <c r="U999" s="2"/>
      <c r="V999" s="38">
        <f t="shared" si="126"/>
        <v>4.6531352949349828E-4</v>
      </c>
      <c r="W999" s="8">
        <v>994</v>
      </c>
      <c r="X999" s="9">
        <f t="shared" si="127"/>
        <v>3.7281257031048496E-3</v>
      </c>
    </row>
    <row r="1000" spans="1:24">
      <c r="A1000" s="15" t="s">
        <v>11764</v>
      </c>
      <c r="B1000" s="1" t="s">
        <v>11765</v>
      </c>
      <c r="C1000" t="s">
        <v>11766</v>
      </c>
      <c r="D1000" s="1">
        <v>22</v>
      </c>
      <c r="E1000" s="30">
        <v>8.4715699999999998</v>
      </c>
      <c r="F1000" s="31">
        <v>7.8390399999999998</v>
      </c>
      <c r="G1000" s="31">
        <v>7.7624599999999999</v>
      </c>
      <c r="H1000" s="35">
        <v>16.594799999999999</v>
      </c>
      <c r="I1000" s="32">
        <v>14.1846</v>
      </c>
      <c r="J1000" s="36">
        <v>14.397</v>
      </c>
      <c r="L1000" s="21">
        <f t="shared" si="120"/>
        <v>15.0588</v>
      </c>
      <c r="M1000" s="22">
        <f t="shared" si="121"/>
        <v>8.0243566666666677</v>
      </c>
      <c r="O1000" s="25">
        <f t="shared" si="122"/>
        <v>1.3344476160569207</v>
      </c>
      <c r="P1000" s="26">
        <f t="shared" si="123"/>
        <v>0.38918626418892704</v>
      </c>
      <c r="R1000" s="2">
        <f t="shared" si="124"/>
        <v>0.53286826750250138</v>
      </c>
      <c r="S1000" s="2"/>
      <c r="T1000" s="2">
        <f t="shared" si="125"/>
        <v>-0.90814917224140679</v>
      </c>
      <c r="U1000" s="2"/>
      <c r="V1000" s="38">
        <f t="shared" si="126"/>
        <v>4.6697719123635237E-4</v>
      </c>
      <c r="W1000" s="8">
        <v>997</v>
      </c>
      <c r="X1000" s="9">
        <f t="shared" si="127"/>
        <v>3.7301969418318055E-3</v>
      </c>
    </row>
    <row r="1001" spans="1:24">
      <c r="A1001" s="15" t="s">
        <v>802</v>
      </c>
      <c r="B1001" s="1" t="s">
        <v>803</v>
      </c>
      <c r="C1001" t="s">
        <v>804</v>
      </c>
      <c r="D1001" s="1">
        <v>28</v>
      </c>
      <c r="E1001" s="30">
        <v>8.6253700000000002</v>
      </c>
      <c r="F1001" s="31">
        <v>6.1360099999999997</v>
      </c>
      <c r="G1001" s="31">
        <v>6.1312600000000002</v>
      </c>
      <c r="H1001" s="35">
        <v>14.1816</v>
      </c>
      <c r="I1001" s="32">
        <v>14.758100000000001</v>
      </c>
      <c r="J1001" s="36">
        <v>15.246</v>
      </c>
      <c r="L1001" s="21">
        <f t="shared" si="120"/>
        <v>14.728566666666667</v>
      </c>
      <c r="M1001" s="22">
        <f t="shared" si="121"/>
        <v>6.9642133333333334</v>
      </c>
      <c r="O1001" s="25">
        <f t="shared" si="122"/>
        <v>0.53281422966483716</v>
      </c>
      <c r="P1001" s="26">
        <f t="shared" si="123"/>
        <v>1.4386058334489438</v>
      </c>
      <c r="R1001" s="2">
        <f t="shared" si="124"/>
        <v>0.47283713961756857</v>
      </c>
      <c r="S1001" s="2"/>
      <c r="T1001" s="2">
        <f t="shared" si="125"/>
        <v>-1.0805847365340768</v>
      </c>
      <c r="U1001" s="2"/>
      <c r="V1001" s="38">
        <f t="shared" si="126"/>
        <v>4.6677771749281454E-4</v>
      </c>
      <c r="W1001" s="8">
        <v>996</v>
      </c>
      <c r="X1001" s="9">
        <f t="shared" si="127"/>
        <v>3.7323471306353164E-3</v>
      </c>
    </row>
    <row r="1002" spans="1:24">
      <c r="A1002" s="15" t="s">
        <v>11431</v>
      </c>
      <c r="B1002" s="1" t="s">
        <v>11432</v>
      </c>
      <c r="C1002" t="s">
        <v>11433</v>
      </c>
      <c r="D1002" s="1">
        <v>17</v>
      </c>
      <c r="E1002" s="30">
        <v>10.316599999999999</v>
      </c>
      <c r="F1002" s="31">
        <v>8.4470200000000002</v>
      </c>
      <c r="G1002" s="31">
        <v>8.9675600000000006</v>
      </c>
      <c r="H1002" s="35">
        <v>14.848800000000001</v>
      </c>
      <c r="I1002" s="32">
        <v>15.592000000000001</v>
      </c>
      <c r="J1002" s="36">
        <v>14.4315</v>
      </c>
      <c r="L1002" s="21">
        <f t="shared" si="120"/>
        <v>14.957433333333334</v>
      </c>
      <c r="M1002" s="22">
        <f t="shared" si="121"/>
        <v>9.2437266666666673</v>
      </c>
      <c r="O1002" s="25">
        <f t="shared" si="122"/>
        <v>0.58782732441877328</v>
      </c>
      <c r="P1002" s="26">
        <f t="shared" si="123"/>
        <v>0.96490070211049817</v>
      </c>
      <c r="R1002" s="2">
        <f t="shared" si="124"/>
        <v>0.61800219734669271</v>
      </c>
      <c r="S1002" s="2"/>
      <c r="T1002" s="2">
        <f t="shared" si="125"/>
        <v>-0.69431612715327728</v>
      </c>
      <c r="U1002" s="2"/>
      <c r="V1002" s="38">
        <f t="shared" si="126"/>
        <v>4.6824458176111523E-4</v>
      </c>
      <c r="W1002" s="8">
        <v>999</v>
      </c>
      <c r="X1002" s="9">
        <f t="shared" si="127"/>
        <v>3.7328326818273491E-3</v>
      </c>
    </row>
    <row r="1003" spans="1:24">
      <c r="A1003" s="15" t="s">
        <v>7873</v>
      </c>
      <c r="B1003" s="1" t="s">
        <v>7874</v>
      </c>
      <c r="C1003" t="s">
        <v>7875</v>
      </c>
      <c r="D1003" s="1">
        <v>1</v>
      </c>
      <c r="E1003" s="30">
        <v>1.7202900000000001</v>
      </c>
      <c r="F1003" s="31">
        <v>2.6236999999999999</v>
      </c>
      <c r="G1003" s="31">
        <v>1.8234399999999999</v>
      </c>
      <c r="H1003" s="35">
        <v>12.807399999999999</v>
      </c>
      <c r="I1003" s="32">
        <v>11.0305</v>
      </c>
      <c r="J1003" s="36">
        <v>9.3763199999999998</v>
      </c>
      <c r="L1003" s="21">
        <f t="shared" si="120"/>
        <v>11.071406666666666</v>
      </c>
      <c r="M1003" s="22">
        <f t="shared" si="121"/>
        <v>2.0558099999999997</v>
      </c>
      <c r="O1003" s="25">
        <f t="shared" si="122"/>
        <v>1.7159057398742299</v>
      </c>
      <c r="P1003" s="26">
        <f t="shared" si="123"/>
        <v>0.49450406439179123</v>
      </c>
      <c r="R1003" s="2">
        <f t="shared" si="124"/>
        <v>0.18568643189573619</v>
      </c>
      <c r="S1003" s="2"/>
      <c r="T1003" s="2">
        <f t="shared" si="125"/>
        <v>-2.4290596934636648</v>
      </c>
      <c r="U1003" s="2"/>
      <c r="V1003" s="38">
        <f t="shared" si="126"/>
        <v>4.7122467846116563E-4</v>
      </c>
      <c r="W1003" s="8">
        <v>1001</v>
      </c>
      <c r="X1003" s="9">
        <f t="shared" si="127"/>
        <v>3.7490842550097132E-3</v>
      </c>
    </row>
    <row r="1004" spans="1:24">
      <c r="A1004" s="15" t="s">
        <v>11018</v>
      </c>
      <c r="B1004" s="1" t="s">
        <v>11019</v>
      </c>
      <c r="C1004" t="s">
        <v>11020</v>
      </c>
      <c r="D1004" s="1">
        <v>22</v>
      </c>
      <c r="E1004" s="30">
        <v>15.8401</v>
      </c>
      <c r="F1004" s="31">
        <v>14.264699999999999</v>
      </c>
      <c r="G1004" s="31">
        <v>14.927300000000001</v>
      </c>
      <c r="H1004" s="35">
        <v>10.287100000000001</v>
      </c>
      <c r="I1004" s="32">
        <v>10.2981</v>
      </c>
      <c r="J1004" s="36">
        <v>10.992599999999999</v>
      </c>
      <c r="L1004" s="21">
        <f t="shared" si="120"/>
        <v>10.525933333333333</v>
      </c>
      <c r="M1004" s="22">
        <f t="shared" si="121"/>
        <v>15.0107</v>
      </c>
      <c r="O1004" s="25">
        <f t="shared" si="122"/>
        <v>0.40418261136933264</v>
      </c>
      <c r="P1004" s="26">
        <f t="shared" si="123"/>
        <v>0.79100439948207624</v>
      </c>
      <c r="R1004" s="2">
        <f t="shared" si="124"/>
        <v>1.426068313815402</v>
      </c>
      <c r="S1004" s="2"/>
      <c r="T1004" s="2">
        <f t="shared" si="125"/>
        <v>0.51204309373276391</v>
      </c>
      <c r="U1004" s="2"/>
      <c r="V1004" s="38">
        <f t="shared" si="126"/>
        <v>4.7117942277143278E-4</v>
      </c>
      <c r="W1004" s="8">
        <v>1000</v>
      </c>
      <c r="X1004" s="9">
        <f t="shared" si="127"/>
        <v>3.7524729229516905E-3</v>
      </c>
    </row>
    <row r="1005" spans="1:24">
      <c r="A1005" s="15" t="s">
        <v>8403</v>
      </c>
      <c r="B1005" s="1" t="s">
        <v>8404</v>
      </c>
      <c r="C1005" t="s">
        <v>8405</v>
      </c>
      <c r="D1005" s="1">
        <v>13</v>
      </c>
      <c r="E1005" s="30">
        <v>6.9712899999999998</v>
      </c>
      <c r="F1005" s="31">
        <v>7.9540199999999999</v>
      </c>
      <c r="G1005" s="31">
        <v>8.3631600000000006</v>
      </c>
      <c r="H1005" s="35">
        <v>15.804500000000001</v>
      </c>
      <c r="I1005" s="32">
        <v>13.9276</v>
      </c>
      <c r="J1005" s="36">
        <v>13.7807</v>
      </c>
      <c r="L1005" s="21">
        <f t="shared" si="120"/>
        <v>14.504266666666666</v>
      </c>
      <c r="M1005" s="22">
        <f t="shared" si="121"/>
        <v>7.7628233333333334</v>
      </c>
      <c r="O1005" s="25">
        <f t="shared" si="122"/>
        <v>1.1284280851402693</v>
      </c>
      <c r="P1005" s="26">
        <f t="shared" si="123"/>
        <v>0.71536190018293111</v>
      </c>
      <c r="R1005" s="2">
        <f t="shared" si="124"/>
        <v>0.53520963946241107</v>
      </c>
      <c r="S1005" s="2"/>
      <c r="T1005" s="2">
        <f t="shared" si="125"/>
        <v>-0.9018239948284269</v>
      </c>
      <c r="U1005" s="2"/>
      <c r="V1005" s="38">
        <f t="shared" si="126"/>
        <v>4.7228151863652751E-4</v>
      </c>
      <c r="W1005" s="8">
        <v>1002</v>
      </c>
      <c r="X1005" s="9">
        <f t="shared" si="127"/>
        <v>3.7537425293625798E-3</v>
      </c>
    </row>
    <row r="1006" spans="1:24">
      <c r="A1006" s="15" t="s">
        <v>290</v>
      </c>
      <c r="B1006" s="1" t="s">
        <v>291</v>
      </c>
      <c r="C1006" t="s">
        <v>292</v>
      </c>
      <c r="D1006" s="1">
        <v>7</v>
      </c>
      <c r="E1006" s="30">
        <v>6.7208800000000002</v>
      </c>
      <c r="F1006" s="31">
        <v>4.9708699999999997</v>
      </c>
      <c r="G1006" s="31">
        <v>6.2996999999999996</v>
      </c>
      <c r="H1006" s="35">
        <v>13.5969</v>
      </c>
      <c r="I1006" s="32">
        <v>16.475300000000001</v>
      </c>
      <c r="J1006" s="36">
        <v>16.430299999999999</v>
      </c>
      <c r="L1006" s="21">
        <f t="shared" si="120"/>
        <v>15.500833333333333</v>
      </c>
      <c r="M1006" s="22">
        <f t="shared" si="121"/>
        <v>5.9971500000000004</v>
      </c>
      <c r="O1006" s="25">
        <f t="shared" si="122"/>
        <v>1.6490081422883678</v>
      </c>
      <c r="P1006" s="26">
        <f t="shared" si="123"/>
        <v>0.91339264662027841</v>
      </c>
      <c r="R1006" s="2">
        <f t="shared" si="124"/>
        <v>0.3868921025751304</v>
      </c>
      <c r="S1006" s="2"/>
      <c r="T1006" s="2">
        <f t="shared" si="125"/>
        <v>-1.369996814780257</v>
      </c>
      <c r="U1006" s="2"/>
      <c r="V1006" s="38">
        <f t="shared" si="126"/>
        <v>4.7378293760458741E-4</v>
      </c>
      <c r="W1006" s="8">
        <v>1004</v>
      </c>
      <c r="X1006" s="9">
        <f t="shared" si="127"/>
        <v>3.7581746166164684E-3</v>
      </c>
    </row>
    <row r="1007" spans="1:24">
      <c r="A1007" s="15" t="s">
        <v>21623</v>
      </c>
      <c r="B1007" s="1" t="s">
        <v>21624</v>
      </c>
      <c r="C1007" t="s">
        <v>21625</v>
      </c>
      <c r="D1007" s="1">
        <v>1</v>
      </c>
      <c r="E1007" s="30">
        <v>6.36836</v>
      </c>
      <c r="F1007" s="31">
        <v>6.2240700000000002</v>
      </c>
      <c r="G1007" s="31">
        <v>5.7127800000000004</v>
      </c>
      <c r="H1007" s="35">
        <v>15.8743</v>
      </c>
      <c r="I1007" s="32">
        <v>20.154699999999998</v>
      </c>
      <c r="J1007" s="36">
        <v>20.1997</v>
      </c>
      <c r="L1007" s="21">
        <f t="shared" si="120"/>
        <v>18.742899999999999</v>
      </c>
      <c r="M1007" s="22">
        <f t="shared" si="121"/>
        <v>6.1017366666666675</v>
      </c>
      <c r="O1007" s="25">
        <f t="shared" si="122"/>
        <v>2.4843823618759031</v>
      </c>
      <c r="P1007" s="26">
        <f t="shared" si="123"/>
        <v>0.34448565635354572</v>
      </c>
      <c r="R1007" s="2">
        <f t="shared" si="124"/>
        <v>0.32554923019739035</v>
      </c>
      <c r="S1007" s="2"/>
      <c r="T1007" s="2">
        <f t="shared" si="125"/>
        <v>-1.6190523678062541</v>
      </c>
      <c r="U1007" s="2"/>
      <c r="V1007" s="38">
        <f t="shared" si="126"/>
        <v>4.7432582082981736E-4</v>
      </c>
      <c r="W1007" s="8">
        <v>1005</v>
      </c>
      <c r="X1007" s="9">
        <f t="shared" si="127"/>
        <v>3.7587371513320054E-3</v>
      </c>
    </row>
    <row r="1008" spans="1:24">
      <c r="A1008" s="15" t="s">
        <v>915</v>
      </c>
      <c r="B1008" s="1" t="s">
        <v>916</v>
      </c>
      <c r="C1008" t="s">
        <v>917</v>
      </c>
      <c r="D1008" s="1">
        <v>51</v>
      </c>
      <c r="E1008" s="30">
        <v>10.355</v>
      </c>
      <c r="F1008" s="31">
        <v>8.7262599999999999</v>
      </c>
      <c r="G1008" s="31">
        <v>10.6279</v>
      </c>
      <c r="H1008" s="35">
        <v>15.2928</v>
      </c>
      <c r="I1008" s="32">
        <v>15.125</v>
      </c>
      <c r="J1008" s="36">
        <v>15.001200000000001</v>
      </c>
      <c r="L1008" s="21">
        <f t="shared" si="120"/>
        <v>15.139666666666665</v>
      </c>
      <c r="M1008" s="22">
        <f t="shared" si="121"/>
        <v>9.9030533333333342</v>
      </c>
      <c r="O1008" s="25">
        <f t="shared" si="122"/>
        <v>0.14635222353395655</v>
      </c>
      <c r="P1008" s="26">
        <f t="shared" si="123"/>
        <v>1.0282268789198881</v>
      </c>
      <c r="R1008" s="2">
        <f t="shared" si="124"/>
        <v>0.65411303639446061</v>
      </c>
      <c r="S1008" s="2"/>
      <c r="T1008" s="2">
        <f t="shared" si="125"/>
        <v>-0.6123881274295182</v>
      </c>
      <c r="U1008" s="2"/>
      <c r="V1008" s="38">
        <f t="shared" si="126"/>
        <v>4.7360160668880085E-4</v>
      </c>
      <c r="W1008" s="8">
        <v>1003</v>
      </c>
      <c r="X1008" s="9">
        <f t="shared" si="127"/>
        <v>3.7604817504183546E-3</v>
      </c>
    </row>
    <row r="1009" spans="1:24">
      <c r="A1009" s="15" t="s">
        <v>6273</v>
      </c>
      <c r="B1009" s="1" t="s">
        <v>6274</v>
      </c>
      <c r="C1009" t="s">
        <v>6275</v>
      </c>
      <c r="D1009" s="1">
        <v>45</v>
      </c>
      <c r="E1009" s="30">
        <v>10.231400000000001</v>
      </c>
      <c r="F1009" s="31">
        <v>7.4832400000000003</v>
      </c>
      <c r="G1009" s="31">
        <v>8.5252800000000004</v>
      </c>
      <c r="H1009" s="35">
        <v>15.835599999999999</v>
      </c>
      <c r="I1009" s="32">
        <v>15.5601</v>
      </c>
      <c r="J1009" s="36">
        <v>15.8392</v>
      </c>
      <c r="L1009" s="21">
        <f t="shared" si="120"/>
        <v>15.744966666666665</v>
      </c>
      <c r="M1009" s="22">
        <f t="shared" si="121"/>
        <v>8.7466400000000011</v>
      </c>
      <c r="O1009" s="25">
        <f t="shared" si="122"/>
        <v>0.16010934805105301</v>
      </c>
      <c r="P1009" s="26">
        <f t="shared" si="123"/>
        <v>1.3873882058025298</v>
      </c>
      <c r="R1009" s="2">
        <f t="shared" si="124"/>
        <v>0.5555197534026749</v>
      </c>
      <c r="S1009" s="2"/>
      <c r="T1009" s="2">
        <f t="shared" si="125"/>
        <v>-0.84808988240998984</v>
      </c>
      <c r="U1009" s="2"/>
      <c r="V1009" s="38">
        <f t="shared" si="126"/>
        <v>4.8494866065622929E-4</v>
      </c>
      <c r="W1009" s="8">
        <v>1025</v>
      </c>
      <c r="X1009" s="9">
        <f t="shared" si="127"/>
        <v>3.7679328131377658E-3</v>
      </c>
    </row>
    <row r="1010" spans="1:24">
      <c r="A1010" s="15" t="s">
        <v>11904</v>
      </c>
      <c r="B1010" s="1" t="s">
        <v>11905</v>
      </c>
      <c r="C1010" t="s">
        <v>11906</v>
      </c>
      <c r="D1010" s="1">
        <v>12</v>
      </c>
      <c r="E1010" s="30">
        <v>7.9504599999999996</v>
      </c>
      <c r="F1010" s="31">
        <v>6.9836900000000002</v>
      </c>
      <c r="G1010" s="31">
        <v>8.6841799999999996</v>
      </c>
      <c r="H1010" s="35">
        <v>12.9377</v>
      </c>
      <c r="I1010" s="32">
        <v>12.843</v>
      </c>
      <c r="J1010" s="36">
        <v>12.1549</v>
      </c>
      <c r="L1010" s="21">
        <f t="shared" si="120"/>
        <v>12.645200000000001</v>
      </c>
      <c r="M1010" s="22">
        <f t="shared" si="121"/>
        <v>7.8727766666666668</v>
      </c>
      <c r="O1010" s="25">
        <f t="shared" si="122"/>
        <v>0.42724418076786025</v>
      </c>
      <c r="P1010" s="26">
        <f t="shared" si="123"/>
        <v>0.8529024476652256</v>
      </c>
      <c r="R1010" s="2">
        <f t="shared" si="124"/>
        <v>0.62259012642478306</v>
      </c>
      <c r="S1010" s="2"/>
      <c r="T1010" s="2">
        <f t="shared" si="125"/>
        <v>-0.68364539741042085</v>
      </c>
      <c r="U1010" s="2"/>
      <c r="V1010" s="38">
        <f t="shared" si="126"/>
        <v>4.8795414932983075E-4</v>
      </c>
      <c r="W1010" s="8">
        <v>1031</v>
      </c>
      <c r="X1010" s="9">
        <f t="shared" si="127"/>
        <v>3.7692209944352787E-3</v>
      </c>
    </row>
    <row r="1011" spans="1:24">
      <c r="A1011" s="15" t="s">
        <v>14051</v>
      </c>
      <c r="B1011" s="1" t="s">
        <v>14052</v>
      </c>
      <c r="C1011" t="s">
        <v>14053</v>
      </c>
      <c r="D1011" s="1">
        <v>5</v>
      </c>
      <c r="E1011" s="30">
        <v>6.8132900000000003</v>
      </c>
      <c r="F1011" s="31">
        <v>6.6011499999999996</v>
      </c>
      <c r="G1011" s="31">
        <v>5.7077600000000004</v>
      </c>
      <c r="H1011" s="35">
        <v>13.6356</v>
      </c>
      <c r="I1011" s="32">
        <v>15.337400000000001</v>
      </c>
      <c r="J1011" s="36">
        <v>17.011099999999999</v>
      </c>
      <c r="L1011" s="21">
        <f t="shared" si="120"/>
        <v>15.328033333333332</v>
      </c>
      <c r="M1011" s="22">
        <f t="shared" si="121"/>
        <v>6.3740666666666668</v>
      </c>
      <c r="O1011" s="25">
        <f t="shared" si="122"/>
        <v>1.687769493542685</v>
      </c>
      <c r="P1011" s="26">
        <f t="shared" si="123"/>
        <v>0.58670629401203211</v>
      </c>
      <c r="R1011" s="2">
        <f t="shared" si="124"/>
        <v>0.41584373729180307</v>
      </c>
      <c r="S1011" s="2"/>
      <c r="T1011" s="2">
        <f t="shared" si="125"/>
        <v>-1.2658865900447334</v>
      </c>
      <c r="U1011" s="2"/>
      <c r="V1011" s="38">
        <f t="shared" si="126"/>
        <v>4.8491895960571497E-4</v>
      </c>
      <c r="W1011" s="8">
        <v>1024</v>
      </c>
      <c r="X1011" s="9">
        <f t="shared" si="127"/>
        <v>3.7713814397460099E-3</v>
      </c>
    </row>
    <row r="1012" spans="1:24">
      <c r="A1012" s="15" t="s">
        <v>16965</v>
      </c>
      <c r="B1012" s="1" t="s">
        <v>16966</v>
      </c>
      <c r="C1012" t="s">
        <v>16967</v>
      </c>
      <c r="D1012" s="1">
        <v>4</v>
      </c>
      <c r="E1012" s="30">
        <v>8.9285200000000007</v>
      </c>
      <c r="F1012" s="31">
        <v>8.0059199999999997</v>
      </c>
      <c r="G1012" s="31">
        <v>7.6101299999999998</v>
      </c>
      <c r="H1012" s="35">
        <v>13.310499999999999</v>
      </c>
      <c r="I1012" s="32">
        <v>14.301</v>
      </c>
      <c r="J1012" s="36">
        <v>12.723100000000001</v>
      </c>
      <c r="L1012" s="21">
        <f t="shared" si="120"/>
        <v>13.444866666666668</v>
      </c>
      <c r="M1012" s="22">
        <f t="shared" si="121"/>
        <v>8.1815233333333328</v>
      </c>
      <c r="O1012" s="25">
        <f t="shared" si="122"/>
        <v>0.79748536245710067</v>
      </c>
      <c r="P1012" s="26">
        <f t="shared" si="123"/>
        <v>0.67650975309549977</v>
      </c>
      <c r="R1012" s="2">
        <f t="shared" si="124"/>
        <v>0.6085239471818239</v>
      </c>
      <c r="S1012" s="2"/>
      <c r="T1012" s="2">
        <f t="shared" si="125"/>
        <v>-0.71661405659805422</v>
      </c>
      <c r="U1012" s="2"/>
      <c r="V1012" s="38">
        <f t="shared" si="126"/>
        <v>4.7688796658600926E-4</v>
      </c>
      <c r="W1012" s="8">
        <v>1007</v>
      </c>
      <c r="X1012" s="9">
        <f t="shared" si="127"/>
        <v>3.7715350207457574E-3</v>
      </c>
    </row>
    <row r="1013" spans="1:24">
      <c r="A1013" s="15" t="s">
        <v>10295</v>
      </c>
      <c r="B1013" s="1" t="s">
        <v>10296</v>
      </c>
      <c r="C1013" t="s">
        <v>10297</v>
      </c>
      <c r="D1013" s="1">
        <v>13</v>
      </c>
      <c r="E1013" s="30">
        <v>7.4863299999999997</v>
      </c>
      <c r="F1013" s="31">
        <v>6.4236599999999999</v>
      </c>
      <c r="G1013" s="31">
        <v>7.7351200000000002</v>
      </c>
      <c r="H1013" s="35">
        <v>14.758800000000001</v>
      </c>
      <c r="I1013" s="32">
        <v>18.164200000000001</v>
      </c>
      <c r="J1013" s="36">
        <v>16.350300000000001</v>
      </c>
      <c r="L1013" s="21">
        <f t="shared" si="120"/>
        <v>16.424433333333337</v>
      </c>
      <c r="M1013" s="22">
        <f t="shared" si="121"/>
        <v>7.2150366666666672</v>
      </c>
      <c r="O1013" s="25">
        <f t="shared" si="122"/>
        <v>1.7039099457815643</v>
      </c>
      <c r="P1013" s="26">
        <f t="shared" si="123"/>
        <v>0.69654998918479172</v>
      </c>
      <c r="R1013" s="2">
        <f t="shared" si="124"/>
        <v>0.43928679426788947</v>
      </c>
      <c r="S1013" s="2"/>
      <c r="T1013" s="2">
        <f t="shared" si="125"/>
        <v>-1.1867649647500871</v>
      </c>
      <c r="U1013" s="2"/>
      <c r="V1013" s="38">
        <f t="shared" si="126"/>
        <v>4.8793255592945043E-4</v>
      </c>
      <c r="W1013" s="8">
        <v>1030</v>
      </c>
      <c r="X1013" s="9">
        <f t="shared" si="127"/>
        <v>3.7727134712836341E-3</v>
      </c>
    </row>
    <row r="1014" spans="1:24">
      <c r="A1014" s="15" t="s">
        <v>1211</v>
      </c>
      <c r="B1014" s="1" t="s">
        <v>1212</v>
      </c>
      <c r="C1014" t="s">
        <v>1213</v>
      </c>
      <c r="D1014" s="1">
        <v>12</v>
      </c>
      <c r="E1014" s="30">
        <v>10.9208</v>
      </c>
      <c r="F1014" s="31">
        <v>8.8584599999999991</v>
      </c>
      <c r="G1014" s="31">
        <v>9.6213599999999992</v>
      </c>
      <c r="H1014" s="35">
        <v>16.307200000000002</v>
      </c>
      <c r="I1014" s="32">
        <v>15.446</v>
      </c>
      <c r="J1014" s="36">
        <v>15.3095</v>
      </c>
      <c r="L1014" s="21">
        <f t="shared" si="120"/>
        <v>15.687566666666667</v>
      </c>
      <c r="M1014" s="22">
        <f t="shared" si="121"/>
        <v>9.8002066666666661</v>
      </c>
      <c r="O1014" s="25">
        <f t="shared" si="122"/>
        <v>0.54094099801488005</v>
      </c>
      <c r="P1014" s="26">
        <f t="shared" si="123"/>
        <v>1.0427373430223617</v>
      </c>
      <c r="R1014" s="2">
        <f t="shared" si="124"/>
        <v>0.62471171437252848</v>
      </c>
      <c r="S1014" s="2"/>
      <c r="T1014" s="2">
        <f t="shared" si="125"/>
        <v>-0.67873751182450071</v>
      </c>
      <c r="U1014" s="2"/>
      <c r="V1014" s="38">
        <f t="shared" si="126"/>
        <v>4.8464687862603709E-4</v>
      </c>
      <c r="W1014" s="8">
        <v>1023</v>
      </c>
      <c r="X1014" s="9">
        <f t="shared" si="127"/>
        <v>3.7729498938199016E-3</v>
      </c>
    </row>
    <row r="1015" spans="1:24">
      <c r="A1015" s="15" t="s">
        <v>672</v>
      </c>
      <c r="B1015" s="1" t="s">
        <v>673</v>
      </c>
      <c r="C1015" t="s">
        <v>674</v>
      </c>
      <c r="D1015" s="1">
        <v>33</v>
      </c>
      <c r="E1015" s="30">
        <v>8.6672499999999992</v>
      </c>
      <c r="F1015" s="31">
        <v>6.5852000000000004</v>
      </c>
      <c r="G1015" s="31">
        <v>7.6329000000000002</v>
      </c>
      <c r="H1015" s="35">
        <v>18.174099999999999</v>
      </c>
      <c r="I1015" s="32">
        <v>19.310099999999998</v>
      </c>
      <c r="J1015" s="36">
        <v>15.889799999999999</v>
      </c>
      <c r="L1015" s="21">
        <f t="shared" si="120"/>
        <v>17.791333333333334</v>
      </c>
      <c r="M1015" s="22">
        <f t="shared" si="121"/>
        <v>7.62845</v>
      </c>
      <c r="O1015" s="25">
        <f t="shared" si="122"/>
        <v>1.7419804141646749</v>
      </c>
      <c r="P1015" s="26">
        <f t="shared" si="123"/>
        <v>1.041032133269667</v>
      </c>
      <c r="R1015" s="2">
        <f t="shared" si="124"/>
        <v>0.42877337280323752</v>
      </c>
      <c r="S1015" s="2"/>
      <c r="T1015" s="2">
        <f t="shared" si="125"/>
        <v>-1.2217127789179301</v>
      </c>
      <c r="U1015" s="2"/>
      <c r="V1015" s="38">
        <f t="shared" si="126"/>
        <v>4.8607270264859132E-4</v>
      </c>
      <c r="W1015" s="8">
        <v>1026</v>
      </c>
      <c r="X1015" s="9">
        <f t="shared" si="127"/>
        <v>3.7729853839116776E-3</v>
      </c>
    </row>
    <row r="1016" spans="1:24">
      <c r="A1016" s="15" t="s">
        <v>18999</v>
      </c>
      <c r="B1016" s="1" t="s">
        <v>19000</v>
      </c>
      <c r="C1016" t="s">
        <v>19001</v>
      </c>
      <c r="D1016" s="1">
        <v>1</v>
      </c>
      <c r="E1016" s="30">
        <v>18.978400000000001</v>
      </c>
      <c r="F1016" s="31">
        <v>21.1981</v>
      </c>
      <c r="G1016" s="31">
        <v>24.441299999999998</v>
      </c>
      <c r="H1016" s="35">
        <v>6.6513</v>
      </c>
      <c r="I1016" s="32">
        <v>7.0988100000000003</v>
      </c>
      <c r="J1016" s="36">
        <v>8.0344099999999994</v>
      </c>
      <c r="L1016" s="21">
        <f t="shared" si="120"/>
        <v>7.2615066666666666</v>
      </c>
      <c r="M1016" s="22">
        <f t="shared" si="121"/>
        <v>21.539266666666666</v>
      </c>
      <c r="O1016" s="25">
        <f t="shared" si="122"/>
        <v>0.7057626881844441</v>
      </c>
      <c r="P1016" s="26">
        <f t="shared" si="123"/>
        <v>2.7473833229699367</v>
      </c>
      <c r="R1016" s="2">
        <f t="shared" si="124"/>
        <v>2.9662255583322468</v>
      </c>
      <c r="S1016" s="2"/>
      <c r="T1016" s="2">
        <f t="shared" si="125"/>
        <v>1.568628307676067</v>
      </c>
      <c r="U1016" s="2"/>
      <c r="V1016" s="38">
        <f t="shared" si="126"/>
        <v>4.7671382642313481E-4</v>
      </c>
      <c r="W1016" s="8">
        <v>1006</v>
      </c>
      <c r="X1016" s="9">
        <f t="shared" si="127"/>
        <v>3.7739054807493493E-3</v>
      </c>
    </row>
    <row r="1017" spans="1:24">
      <c r="A1017" s="15" t="s">
        <v>1510</v>
      </c>
      <c r="B1017" s="1" t="s">
        <v>1511</v>
      </c>
      <c r="C1017" t="s">
        <v>1512</v>
      </c>
      <c r="D1017" s="1">
        <v>56</v>
      </c>
      <c r="E1017" s="30">
        <v>20.581299999999999</v>
      </c>
      <c r="F1017" s="31">
        <v>20.872900000000001</v>
      </c>
      <c r="G1017" s="31">
        <v>17.1051</v>
      </c>
      <c r="H1017" s="35">
        <v>8.9873100000000008</v>
      </c>
      <c r="I1017" s="32">
        <v>8.1767099999999999</v>
      </c>
      <c r="J1017" s="36">
        <v>7.2085900000000001</v>
      </c>
      <c r="L1017" s="21">
        <f t="shared" si="120"/>
        <v>8.1242033333333339</v>
      </c>
      <c r="M1017" s="22">
        <f t="shared" si="121"/>
        <v>19.519766666666666</v>
      </c>
      <c r="O1017" s="25">
        <f t="shared" si="122"/>
        <v>0.89052171345416054</v>
      </c>
      <c r="P1017" s="26">
        <f t="shared" si="123"/>
        <v>2.09623924525168</v>
      </c>
      <c r="R1017" s="2">
        <f t="shared" si="124"/>
        <v>2.4026684052302971</v>
      </c>
      <c r="S1017" s="2"/>
      <c r="T1017" s="2">
        <f t="shared" si="125"/>
        <v>1.2646375543604649</v>
      </c>
      <c r="U1017" s="2"/>
      <c r="V1017" s="38">
        <f t="shared" si="126"/>
        <v>4.8776348982152449E-4</v>
      </c>
      <c r="W1017" s="8">
        <v>1029</v>
      </c>
      <c r="X1017" s="9">
        <f t="shared" si="127"/>
        <v>3.7750713634000206E-3</v>
      </c>
    </row>
    <row r="1018" spans="1:24">
      <c r="A1018" s="15" t="s">
        <v>16847</v>
      </c>
      <c r="B1018" s="1" t="s">
        <v>16848</v>
      </c>
      <c r="C1018" t="s">
        <v>16849</v>
      </c>
      <c r="D1018" s="1">
        <v>2</v>
      </c>
      <c r="E1018" s="30">
        <v>20.796199999999999</v>
      </c>
      <c r="F1018" s="31">
        <v>22.4664</v>
      </c>
      <c r="G1018" s="31">
        <v>26.540700000000001</v>
      </c>
      <c r="H1018" s="35">
        <v>7.4459</v>
      </c>
      <c r="I1018" s="32">
        <v>8.3861100000000004</v>
      </c>
      <c r="J1018" s="36">
        <v>5.9331399999999999</v>
      </c>
      <c r="L1018" s="21">
        <f t="shared" si="120"/>
        <v>7.2550499999999998</v>
      </c>
      <c r="M1018" s="22">
        <f t="shared" si="121"/>
        <v>23.26776666666667</v>
      </c>
      <c r="O1018" s="25">
        <f t="shared" si="122"/>
        <v>1.2375715119135606</v>
      </c>
      <c r="P1018" s="26">
        <f t="shared" si="123"/>
        <v>2.9549046453875927</v>
      </c>
      <c r="R1018" s="2">
        <f t="shared" si="124"/>
        <v>3.2071132062034957</v>
      </c>
      <c r="S1018" s="2"/>
      <c r="T1018" s="2">
        <f t="shared" si="125"/>
        <v>1.6812752796123749</v>
      </c>
      <c r="U1018" s="2"/>
      <c r="V1018" s="38">
        <f t="shared" si="126"/>
        <v>4.8966197626324729E-4</v>
      </c>
      <c r="W1018" s="8">
        <v>1033</v>
      </c>
      <c r="X1018" s="9">
        <f t="shared" si="127"/>
        <v>3.7750900086742515E-3</v>
      </c>
    </row>
    <row r="1019" spans="1:24">
      <c r="A1019" s="15" t="s">
        <v>753</v>
      </c>
      <c r="B1019" s="1" t="s">
        <v>754</v>
      </c>
      <c r="C1019" t="s">
        <v>755</v>
      </c>
      <c r="D1019" s="1">
        <v>14</v>
      </c>
      <c r="E1019" s="30">
        <v>13.919499999999999</v>
      </c>
      <c r="F1019" s="31">
        <v>14.796200000000001</v>
      </c>
      <c r="G1019" s="31">
        <v>15.4062</v>
      </c>
      <c r="H1019" s="35">
        <v>10.2494</v>
      </c>
      <c r="I1019" s="32">
        <v>8.8268500000000003</v>
      </c>
      <c r="J1019" s="36">
        <v>9.1263000000000005</v>
      </c>
      <c r="L1019" s="21">
        <f t="shared" si="120"/>
        <v>9.4008500000000002</v>
      </c>
      <c r="M1019" s="22">
        <f t="shared" si="121"/>
        <v>14.707299999999998</v>
      </c>
      <c r="O1019" s="25">
        <f t="shared" si="122"/>
        <v>0.74996360078339752</v>
      </c>
      <c r="P1019" s="26">
        <f t="shared" si="123"/>
        <v>0.74732632096026208</v>
      </c>
      <c r="R1019" s="2">
        <f t="shared" si="124"/>
        <v>1.5644649154065853</v>
      </c>
      <c r="S1019" s="2"/>
      <c r="T1019" s="2">
        <f t="shared" si="125"/>
        <v>0.64566930515186993</v>
      </c>
      <c r="U1019" s="2"/>
      <c r="V1019" s="38">
        <f t="shared" si="126"/>
        <v>4.8456736194300176E-4</v>
      </c>
      <c r="W1019" s="8">
        <v>1022</v>
      </c>
      <c r="X1019" s="9">
        <f t="shared" si="127"/>
        <v>3.7760219868043701E-3</v>
      </c>
    </row>
    <row r="1020" spans="1:24">
      <c r="A1020" s="15" t="s">
        <v>1027</v>
      </c>
      <c r="B1020" s="1" t="s">
        <v>1028</v>
      </c>
      <c r="C1020" t="s">
        <v>1029</v>
      </c>
      <c r="D1020" s="1">
        <v>11</v>
      </c>
      <c r="E1020" s="30">
        <v>8.4657199999999992</v>
      </c>
      <c r="F1020" s="31">
        <v>6.1368299999999998</v>
      </c>
      <c r="G1020" s="31">
        <v>7.5529400000000004</v>
      </c>
      <c r="H1020" s="35">
        <v>17.174600000000002</v>
      </c>
      <c r="I1020" s="32">
        <v>15.577400000000001</v>
      </c>
      <c r="J1020" s="36">
        <v>18.700600000000001</v>
      </c>
      <c r="L1020" s="21">
        <f t="shared" si="120"/>
        <v>17.150866666666669</v>
      </c>
      <c r="M1020" s="22">
        <f t="shared" si="121"/>
        <v>7.3851633333333337</v>
      </c>
      <c r="O1020" s="25">
        <f t="shared" si="122"/>
        <v>1.5617352571205321</v>
      </c>
      <c r="P1020" s="26">
        <f t="shared" si="123"/>
        <v>1.1734751447871909</v>
      </c>
      <c r="R1020" s="2">
        <f t="shared" si="124"/>
        <v>0.43060000855156005</v>
      </c>
      <c r="S1020" s="2"/>
      <c r="T1020" s="2">
        <f t="shared" si="125"/>
        <v>-1.2155797467308149</v>
      </c>
      <c r="U1020" s="2"/>
      <c r="V1020" s="38">
        <f t="shared" si="126"/>
        <v>4.893641828106136E-4</v>
      </c>
      <c r="W1020" s="8">
        <v>1032</v>
      </c>
      <c r="X1020" s="9">
        <f t="shared" si="127"/>
        <v>3.7764499533950837E-3</v>
      </c>
    </row>
    <row r="1021" spans="1:24">
      <c r="A1021" s="15" t="s">
        <v>3420</v>
      </c>
      <c r="B1021" s="1" t="s">
        <v>3421</v>
      </c>
      <c r="C1021" t="s">
        <v>3422</v>
      </c>
      <c r="D1021" s="1">
        <v>9</v>
      </c>
      <c r="E1021" s="30">
        <v>9.9111100000000008</v>
      </c>
      <c r="F1021" s="31">
        <v>7.4084000000000003</v>
      </c>
      <c r="G1021" s="31">
        <v>7.9323399999999999</v>
      </c>
      <c r="H1021" s="35">
        <v>16.5501</v>
      </c>
      <c r="I1021" s="32">
        <v>15.2325</v>
      </c>
      <c r="J1021" s="36">
        <v>15.7553</v>
      </c>
      <c r="L1021" s="21">
        <f t="shared" si="120"/>
        <v>15.845966666666667</v>
      </c>
      <c r="M1021" s="22">
        <f t="shared" si="121"/>
        <v>8.4172833333333337</v>
      </c>
      <c r="O1021" s="25">
        <f t="shared" si="122"/>
        <v>0.66346271435050042</v>
      </c>
      <c r="P1021" s="26">
        <f t="shared" si="123"/>
        <v>1.3199495685189375</v>
      </c>
      <c r="R1021" s="2">
        <f t="shared" si="124"/>
        <v>0.53119405779388651</v>
      </c>
      <c r="S1021" s="2"/>
      <c r="T1021" s="2">
        <f t="shared" si="125"/>
        <v>-0.91268908683061478</v>
      </c>
      <c r="U1021" s="2"/>
      <c r="V1021" s="38">
        <f t="shared" si="126"/>
        <v>4.7850313698399047E-4</v>
      </c>
      <c r="W1021" s="8">
        <v>1009</v>
      </c>
      <c r="X1021" s="9">
        <f t="shared" si="127"/>
        <v>3.7768077135188309E-3</v>
      </c>
    </row>
    <row r="1022" spans="1:24">
      <c r="A1022" s="15" t="s">
        <v>22086</v>
      </c>
      <c r="B1022" s="1" t="s">
        <v>22087</v>
      </c>
      <c r="C1022" t="s">
        <v>22088</v>
      </c>
      <c r="D1022" s="1">
        <v>4</v>
      </c>
      <c r="E1022" s="30">
        <v>4.1827300000000003</v>
      </c>
      <c r="F1022" s="31">
        <v>5.5921900000000004</v>
      </c>
      <c r="G1022" s="31">
        <v>6.9648899999999996</v>
      </c>
      <c r="H1022" s="35">
        <v>18.666399999999999</v>
      </c>
      <c r="I1022" s="32">
        <v>18.507200000000001</v>
      </c>
      <c r="J1022" s="36">
        <v>15.273899999999999</v>
      </c>
      <c r="L1022" s="21">
        <f t="shared" si="120"/>
        <v>17.482499999999998</v>
      </c>
      <c r="M1022" s="22">
        <f t="shared" si="121"/>
        <v>5.5799366666666677</v>
      </c>
      <c r="O1022" s="25">
        <f t="shared" si="122"/>
        <v>1.9143593262499079</v>
      </c>
      <c r="P1022" s="26">
        <f t="shared" si="123"/>
        <v>1.3911204744857042</v>
      </c>
      <c r="R1022" s="2">
        <f t="shared" si="124"/>
        <v>0.31917269650602992</v>
      </c>
      <c r="S1022" s="2"/>
      <c r="T1022" s="2">
        <f t="shared" si="125"/>
        <v>-1.6475908527886585</v>
      </c>
      <c r="U1022" s="2"/>
      <c r="V1022" s="38">
        <f t="shared" si="126"/>
        <v>4.780505339323953E-4</v>
      </c>
      <c r="W1022" s="8">
        <v>1008</v>
      </c>
      <c r="X1022" s="9">
        <f t="shared" si="127"/>
        <v>3.7769786232515834E-3</v>
      </c>
    </row>
    <row r="1023" spans="1:24">
      <c r="A1023" s="15" t="s">
        <v>22237</v>
      </c>
      <c r="B1023" s="1" t="s">
        <v>22238</v>
      </c>
      <c r="C1023" t="s">
        <v>22239</v>
      </c>
      <c r="D1023" s="1">
        <v>1</v>
      </c>
      <c r="E1023" s="30">
        <v>17.861799999999999</v>
      </c>
      <c r="F1023" s="31">
        <v>20.314599999999999</v>
      </c>
      <c r="G1023" s="31">
        <v>16.375</v>
      </c>
      <c r="H1023" s="35">
        <v>7.5861799999999997</v>
      </c>
      <c r="I1023" s="32">
        <v>6.0779899999999998</v>
      </c>
      <c r="J1023" s="36">
        <v>7.83589</v>
      </c>
      <c r="L1023" s="21">
        <f t="shared" si="120"/>
        <v>7.1666866666666662</v>
      </c>
      <c r="M1023" s="22">
        <f t="shared" si="121"/>
        <v>18.183800000000002</v>
      </c>
      <c r="O1023" s="25">
        <f t="shared" si="122"/>
        <v>0.95106997378392477</v>
      </c>
      <c r="P1023" s="26">
        <f t="shared" si="123"/>
        <v>1.989440886279358</v>
      </c>
      <c r="R1023" s="2">
        <f t="shared" si="124"/>
        <v>2.5372673378585926</v>
      </c>
      <c r="S1023" s="2"/>
      <c r="T1023" s="2">
        <f t="shared" si="125"/>
        <v>1.3432755362261581</v>
      </c>
      <c r="U1023" s="2"/>
      <c r="V1023" s="38">
        <f t="shared" si="126"/>
        <v>4.9046096497466145E-4</v>
      </c>
      <c r="W1023" s="8">
        <v>1034</v>
      </c>
      <c r="X1023" s="9">
        <f t="shared" si="127"/>
        <v>3.7775929642729243E-3</v>
      </c>
    </row>
    <row r="1024" spans="1:24">
      <c r="A1024" s="15" t="s">
        <v>5438</v>
      </c>
      <c r="B1024" s="1" t="s">
        <v>5439</v>
      </c>
      <c r="C1024" t="s">
        <v>5440</v>
      </c>
      <c r="D1024" s="1">
        <v>63</v>
      </c>
      <c r="E1024" s="30">
        <v>15.760999999999999</v>
      </c>
      <c r="F1024" s="31">
        <v>14.6037</v>
      </c>
      <c r="G1024" s="31">
        <v>14.4696</v>
      </c>
      <c r="H1024" s="35">
        <v>9.6188199999999995</v>
      </c>
      <c r="I1024" s="32">
        <v>8.2832399999999993</v>
      </c>
      <c r="J1024" s="36">
        <v>9.9465500000000002</v>
      </c>
      <c r="L1024" s="21">
        <f t="shared" si="120"/>
        <v>9.2828700000000008</v>
      </c>
      <c r="M1024" s="22">
        <f t="shared" si="121"/>
        <v>14.944766666666666</v>
      </c>
      <c r="O1024" s="25">
        <f t="shared" si="122"/>
        <v>0.88107709134899237</v>
      </c>
      <c r="P1024" s="26">
        <f t="shared" si="123"/>
        <v>0.71005164835618317</v>
      </c>
      <c r="R1024" s="2">
        <f t="shared" si="124"/>
        <v>1.6099295440598289</v>
      </c>
      <c r="S1024" s="2"/>
      <c r="T1024" s="2">
        <f t="shared" si="125"/>
        <v>0.6869975525264459</v>
      </c>
      <c r="U1024" s="2"/>
      <c r="V1024" s="38">
        <f t="shared" si="126"/>
        <v>4.8772086782653738E-4</v>
      </c>
      <c r="W1024" s="8">
        <v>1028</v>
      </c>
      <c r="X1024" s="9">
        <f t="shared" si="127"/>
        <v>3.7784134157301005E-3</v>
      </c>
    </row>
    <row r="1025" spans="1:24">
      <c r="A1025" s="15" t="s">
        <v>4260</v>
      </c>
      <c r="B1025" s="1" t="s">
        <v>4261</v>
      </c>
      <c r="C1025" t="s">
        <v>4262</v>
      </c>
      <c r="D1025" s="1">
        <v>24</v>
      </c>
      <c r="E1025" s="30">
        <v>7.8327499999999999</v>
      </c>
      <c r="F1025" s="31">
        <v>6.1587699999999996</v>
      </c>
      <c r="G1025" s="31">
        <v>7.0263200000000001</v>
      </c>
      <c r="H1025" s="35">
        <v>12.973000000000001</v>
      </c>
      <c r="I1025" s="32">
        <v>14.4534</v>
      </c>
      <c r="J1025" s="36">
        <v>15.2944</v>
      </c>
      <c r="L1025" s="21">
        <f t="shared" si="120"/>
        <v>14.240266666666665</v>
      </c>
      <c r="M1025" s="22">
        <f t="shared" si="121"/>
        <v>7.0059466666666665</v>
      </c>
      <c r="O1025" s="25">
        <f t="shared" si="122"/>
        <v>1.1752845839767201</v>
      </c>
      <c r="P1025" s="26">
        <f t="shared" si="123"/>
        <v>0.837175946043204</v>
      </c>
      <c r="R1025" s="2">
        <f t="shared" si="124"/>
        <v>0.49198142356884705</v>
      </c>
      <c r="S1025" s="2"/>
      <c r="T1025" s="2">
        <f t="shared" si="125"/>
        <v>-1.0233242521502055</v>
      </c>
      <c r="U1025" s="2"/>
      <c r="V1025" s="38">
        <f t="shared" si="126"/>
        <v>4.8401858167616358E-4</v>
      </c>
      <c r="W1025" s="8">
        <v>1020</v>
      </c>
      <c r="X1025" s="9">
        <f t="shared" si="127"/>
        <v>3.7791411612440851E-3</v>
      </c>
    </row>
    <row r="1026" spans="1:24">
      <c r="A1026" s="15" t="s">
        <v>20694</v>
      </c>
      <c r="B1026" s="1" t="s">
        <v>20695</v>
      </c>
      <c r="C1026" t="s">
        <v>20696</v>
      </c>
      <c r="D1026" s="1">
        <v>3</v>
      </c>
      <c r="E1026" s="30">
        <v>16.390599999999999</v>
      </c>
      <c r="F1026" s="31">
        <v>16.785799999999998</v>
      </c>
      <c r="G1026" s="31">
        <v>19.932600000000001</v>
      </c>
      <c r="H1026" s="35">
        <v>8.0604999999999993</v>
      </c>
      <c r="I1026" s="32">
        <v>6.5404099999999996</v>
      </c>
      <c r="J1026" s="36">
        <v>7.1301300000000003</v>
      </c>
      <c r="L1026" s="21">
        <f t="shared" si="120"/>
        <v>7.2436800000000003</v>
      </c>
      <c r="M1026" s="22">
        <f t="shared" si="121"/>
        <v>17.702999999999999</v>
      </c>
      <c r="O1026" s="25">
        <f t="shared" si="122"/>
        <v>0.76638019539912416</v>
      </c>
      <c r="P1026" s="26">
        <f t="shared" si="123"/>
        <v>1.9409747242043118</v>
      </c>
      <c r="R1026" s="2">
        <f t="shared" si="124"/>
        <v>2.4439235305811411</v>
      </c>
      <c r="S1026" s="2"/>
      <c r="T1026" s="2">
        <f t="shared" si="125"/>
        <v>1.2891991444948927</v>
      </c>
      <c r="U1026" s="2"/>
      <c r="V1026" s="38">
        <f t="shared" si="126"/>
        <v>4.8452136707252707E-4</v>
      </c>
      <c r="W1026" s="8">
        <v>1021</v>
      </c>
      <c r="X1026" s="9">
        <f t="shared" si="127"/>
        <v>3.7793615743051965E-3</v>
      </c>
    </row>
    <row r="1027" spans="1:24">
      <c r="A1027" s="15" t="s">
        <v>2254</v>
      </c>
      <c r="B1027" s="1" t="s">
        <v>2255</v>
      </c>
      <c r="C1027" t="s">
        <v>2256</v>
      </c>
      <c r="D1027" s="1">
        <v>21</v>
      </c>
      <c r="E1027" s="30">
        <v>5.8237800000000002</v>
      </c>
      <c r="F1027" s="31">
        <v>7.0667099999999996</v>
      </c>
      <c r="G1027" s="31">
        <v>7.0502099999999999</v>
      </c>
      <c r="H1027" s="35">
        <v>14.802899999999999</v>
      </c>
      <c r="I1027" s="32">
        <v>18.5029</v>
      </c>
      <c r="J1027" s="36">
        <v>16.5151</v>
      </c>
      <c r="L1027" s="21">
        <f t="shared" si="120"/>
        <v>16.606966666666665</v>
      </c>
      <c r="M1027" s="22">
        <f t="shared" si="121"/>
        <v>6.6468999999999996</v>
      </c>
      <c r="O1027" s="25">
        <f t="shared" si="122"/>
        <v>1.8517099160865709</v>
      </c>
      <c r="P1027" s="26">
        <f t="shared" si="123"/>
        <v>0.71289056895150438</v>
      </c>
      <c r="R1027" s="2">
        <f t="shared" si="124"/>
        <v>0.40024768721560633</v>
      </c>
      <c r="S1027" s="2"/>
      <c r="T1027" s="2">
        <f t="shared" si="125"/>
        <v>-1.3210350285661063</v>
      </c>
      <c r="U1027" s="2"/>
      <c r="V1027" s="38">
        <f t="shared" si="126"/>
        <v>4.8173383423221725E-4</v>
      </c>
      <c r="W1027" s="8">
        <v>1015</v>
      </c>
      <c r="X1027" s="9">
        <f t="shared" si="127"/>
        <v>3.7798307939166287E-3</v>
      </c>
    </row>
    <row r="1028" spans="1:24">
      <c r="A1028" s="15" t="s">
        <v>13575</v>
      </c>
      <c r="B1028" s="1" t="s">
        <v>13576</v>
      </c>
      <c r="C1028" t="s">
        <v>13577</v>
      </c>
      <c r="D1028" s="1">
        <v>2</v>
      </c>
      <c r="E1028" s="30">
        <v>6.2370400000000004</v>
      </c>
      <c r="F1028" s="31">
        <v>5.6001899999999996</v>
      </c>
      <c r="G1028" s="31">
        <v>7.32395</v>
      </c>
      <c r="H1028" s="35">
        <v>18.074100000000001</v>
      </c>
      <c r="I1028" s="32">
        <v>15.9351</v>
      </c>
      <c r="J1028" s="36">
        <v>14.6065</v>
      </c>
      <c r="L1028" s="21">
        <f t="shared" ref="L1028:L1091" si="128">AVERAGE(H1028:J1028)</f>
        <v>16.205233333333336</v>
      </c>
      <c r="M1028" s="22">
        <f t="shared" ref="M1028:M1091" si="129">AVERAGE(E1028:G1028)</f>
        <v>6.3870600000000008</v>
      </c>
      <c r="O1028" s="25">
        <f t="shared" ref="O1028:O1091" si="130">STDEV(H1028:J1028)</f>
        <v>1.7495117757058209</v>
      </c>
      <c r="P1028" s="26">
        <f t="shared" ref="P1028:P1091" si="131">STDEV(E1028:G1028)</f>
        <v>0.87161725241070764</v>
      </c>
      <c r="R1028" s="2">
        <f t="shared" ref="R1028:R1091" si="132">M1028/L1028</f>
        <v>0.39413563930993484</v>
      </c>
      <c r="S1028" s="2"/>
      <c r="T1028" s="2">
        <f t="shared" ref="T1028:T1091" si="133">LOG(R1028,2)</f>
        <v>-1.3432358852974708</v>
      </c>
      <c r="U1028" s="2"/>
      <c r="V1028" s="38">
        <f t="shared" ref="V1028:V1091" si="134">TTEST(E1028:G1028,H1028:J1028,1,2)</f>
        <v>4.8049018805600596E-4</v>
      </c>
      <c r="W1028" s="8">
        <v>1012</v>
      </c>
      <c r="X1028" s="9">
        <f t="shared" ref="X1028:X1091" si="135">(V1028*7964)/W1028</f>
        <v>3.7812488712233513E-3</v>
      </c>
    </row>
    <row r="1029" spans="1:24">
      <c r="A1029" s="15" t="s">
        <v>1890</v>
      </c>
      <c r="B1029" s="1" t="s">
        <v>1891</v>
      </c>
      <c r="C1029" t="s">
        <v>1892</v>
      </c>
      <c r="D1029" s="1">
        <v>25</v>
      </c>
      <c r="E1029" s="30">
        <v>9.4863599999999995</v>
      </c>
      <c r="F1029" s="31">
        <v>7.9074900000000001</v>
      </c>
      <c r="G1029" s="31">
        <v>7.4661</v>
      </c>
      <c r="H1029" s="35">
        <v>14.230399999999999</v>
      </c>
      <c r="I1029" s="32">
        <v>15.392300000000001</v>
      </c>
      <c r="J1029" s="36">
        <v>15.9605</v>
      </c>
      <c r="L1029" s="21">
        <f t="shared" si="128"/>
        <v>15.194400000000002</v>
      </c>
      <c r="M1029" s="22">
        <f t="shared" si="129"/>
        <v>8.2866499999999998</v>
      </c>
      <c r="O1029" s="25">
        <f t="shared" si="130"/>
        <v>0.88186439433736097</v>
      </c>
      <c r="P1029" s="26">
        <f t="shared" si="131"/>
        <v>1.0621602261899967</v>
      </c>
      <c r="R1029" s="2">
        <f t="shared" si="132"/>
        <v>0.54537526983625539</v>
      </c>
      <c r="S1029" s="2"/>
      <c r="T1029" s="2">
        <f t="shared" si="133"/>
        <v>-0.87467881248071677</v>
      </c>
      <c r="U1029" s="2"/>
      <c r="V1029" s="38">
        <f t="shared" si="134"/>
        <v>4.8766551240949729E-4</v>
      </c>
      <c r="W1029" s="8">
        <v>1027</v>
      </c>
      <c r="X1029" s="9">
        <f t="shared" si="135"/>
        <v>3.7816632335240861E-3</v>
      </c>
    </row>
    <row r="1030" spans="1:24">
      <c r="A1030" s="15" t="s">
        <v>20968</v>
      </c>
      <c r="B1030" s="1" t="s">
        <v>20969</v>
      </c>
      <c r="C1030" t="s">
        <v>20970</v>
      </c>
      <c r="D1030" s="1">
        <v>3</v>
      </c>
      <c r="E1030" s="30">
        <v>5.3925200000000002</v>
      </c>
      <c r="F1030" s="31">
        <v>5.6303799999999997</v>
      </c>
      <c r="G1030" s="31">
        <v>3.9860199999999999</v>
      </c>
      <c r="H1030" s="35">
        <v>17.2149</v>
      </c>
      <c r="I1030" s="32">
        <v>13.7599</v>
      </c>
      <c r="J1030" s="36">
        <v>17.323899999999998</v>
      </c>
      <c r="L1030" s="21">
        <f t="shared" si="128"/>
        <v>16.099566666666664</v>
      </c>
      <c r="M1030" s="22">
        <f t="shared" si="129"/>
        <v>5.0029733333333333</v>
      </c>
      <c r="O1030" s="25">
        <f t="shared" si="130"/>
        <v>2.0269435940186704</v>
      </c>
      <c r="P1030" s="26">
        <f t="shared" si="131"/>
        <v>0.88870124706412801</v>
      </c>
      <c r="R1030" s="2">
        <f t="shared" si="132"/>
        <v>0.3107520492269979</v>
      </c>
      <c r="S1030" s="2"/>
      <c r="T1030" s="2">
        <f t="shared" si="133"/>
        <v>-1.6861641898529502</v>
      </c>
      <c r="U1030" s="2"/>
      <c r="V1030" s="38">
        <f t="shared" si="134"/>
        <v>4.8390552259558039E-4</v>
      </c>
      <c r="W1030" s="8">
        <v>1019</v>
      </c>
      <c r="X1030" s="9">
        <f t="shared" si="135"/>
        <v>3.7819662237008854E-3</v>
      </c>
    </row>
    <row r="1031" spans="1:24">
      <c r="A1031" s="15" t="s">
        <v>744</v>
      </c>
      <c r="B1031" s="1" t="s">
        <v>745</v>
      </c>
      <c r="C1031" t="s">
        <v>746</v>
      </c>
      <c r="D1031" s="1">
        <v>25</v>
      </c>
      <c r="E1031" s="30">
        <v>8.5156500000000008</v>
      </c>
      <c r="F1031" s="31">
        <v>8.3998399999999993</v>
      </c>
      <c r="G1031" s="31">
        <v>9.5212299999999992</v>
      </c>
      <c r="H1031" s="35">
        <v>13.114800000000001</v>
      </c>
      <c r="I1031" s="32">
        <v>12.971</v>
      </c>
      <c r="J1031" s="36">
        <v>14.218400000000001</v>
      </c>
      <c r="L1031" s="21">
        <f t="shared" si="128"/>
        <v>13.434733333333334</v>
      </c>
      <c r="M1031" s="22">
        <f t="shared" si="129"/>
        <v>8.8122399999999992</v>
      </c>
      <c r="O1031" s="25">
        <f t="shared" si="130"/>
        <v>0.68247321803374361</v>
      </c>
      <c r="P1031" s="26">
        <f t="shared" si="131"/>
        <v>0.61672773903887235</v>
      </c>
      <c r="R1031" s="2">
        <f t="shared" si="132"/>
        <v>0.65592965497392319</v>
      </c>
      <c r="S1031" s="2"/>
      <c r="T1031" s="2">
        <f t="shared" si="133"/>
        <v>-0.6083869932483047</v>
      </c>
      <c r="U1031" s="2"/>
      <c r="V1031" s="38">
        <f t="shared" si="134"/>
        <v>4.7968753061813186E-4</v>
      </c>
      <c r="W1031" s="8">
        <v>1010</v>
      </c>
      <c r="X1031" s="9">
        <f t="shared" si="135"/>
        <v>3.7824074196463392E-3</v>
      </c>
    </row>
    <row r="1032" spans="1:24">
      <c r="A1032" s="15" t="s">
        <v>19399</v>
      </c>
      <c r="B1032" s="1" t="s">
        <v>19400</v>
      </c>
      <c r="C1032" t="s">
        <v>19401</v>
      </c>
      <c r="D1032" s="1">
        <v>4</v>
      </c>
      <c r="E1032" s="30">
        <v>8.3335100000000004</v>
      </c>
      <c r="F1032" s="31">
        <v>8.4361800000000002</v>
      </c>
      <c r="G1032" s="31">
        <v>10.0656</v>
      </c>
      <c r="H1032" s="35">
        <v>15.942399999999999</v>
      </c>
      <c r="I1032" s="32">
        <v>17.091799999999999</v>
      </c>
      <c r="J1032" s="36">
        <v>15.051</v>
      </c>
      <c r="L1032" s="21">
        <f t="shared" si="128"/>
        <v>16.028400000000001</v>
      </c>
      <c r="M1032" s="22">
        <f t="shared" si="129"/>
        <v>8.9450966666666663</v>
      </c>
      <c r="O1032" s="25">
        <f t="shared" si="130"/>
        <v>1.0231144413016557</v>
      </c>
      <c r="P1032" s="26">
        <f t="shared" si="131"/>
        <v>0.97174125786308607</v>
      </c>
      <c r="R1032" s="2">
        <f t="shared" si="132"/>
        <v>0.55807795329955989</v>
      </c>
      <c r="S1032" s="2"/>
      <c r="T1032" s="2">
        <f t="shared" si="133"/>
        <v>-0.84146144060381756</v>
      </c>
      <c r="U1032" s="2"/>
      <c r="V1032" s="38">
        <f t="shared" si="134"/>
        <v>4.8165649198874517E-4</v>
      </c>
      <c r="W1032" s="8">
        <v>1014</v>
      </c>
      <c r="X1032" s="9">
        <f t="shared" si="135"/>
        <v>3.7829509883613079E-3</v>
      </c>
    </row>
    <row r="1033" spans="1:24">
      <c r="A1033" s="15" t="s">
        <v>21446</v>
      </c>
      <c r="B1033" s="1" t="s">
        <v>21447</v>
      </c>
      <c r="C1033" t="s">
        <v>21448</v>
      </c>
      <c r="D1033" s="1">
        <v>1</v>
      </c>
      <c r="E1033" s="30">
        <v>9.4444700000000008</v>
      </c>
      <c r="F1033" s="31">
        <v>9.6023300000000003</v>
      </c>
      <c r="G1033" s="31">
        <v>10.3428</v>
      </c>
      <c r="H1033" s="35">
        <v>15.2463</v>
      </c>
      <c r="I1033" s="32">
        <v>13.6922</v>
      </c>
      <c r="J1033" s="36">
        <v>15.0184</v>
      </c>
      <c r="L1033" s="21">
        <f t="shared" si="128"/>
        <v>14.652299999999999</v>
      </c>
      <c r="M1033" s="22">
        <f t="shared" si="129"/>
        <v>9.7965333333333344</v>
      </c>
      <c r="O1033" s="25">
        <f t="shared" si="130"/>
        <v>0.83924287902847294</v>
      </c>
      <c r="P1033" s="26">
        <f t="shared" si="131"/>
        <v>0.47962005612081449</v>
      </c>
      <c r="R1033" s="2">
        <f t="shared" si="132"/>
        <v>0.66860037900761893</v>
      </c>
      <c r="S1033" s="2"/>
      <c r="T1033" s="2">
        <f t="shared" si="133"/>
        <v>-0.5807839221153287</v>
      </c>
      <c r="U1033" s="2"/>
      <c r="V1033" s="38">
        <f t="shared" si="134"/>
        <v>4.8036459196248857E-4</v>
      </c>
      <c r="W1033" s="8">
        <v>1011</v>
      </c>
      <c r="X1033" s="9">
        <f t="shared" si="135"/>
        <v>3.783999614628347E-3</v>
      </c>
    </row>
    <row r="1034" spans="1:24">
      <c r="A1034" s="15" t="s">
        <v>16485</v>
      </c>
      <c r="B1034" s="1" t="s">
        <v>16486</v>
      </c>
      <c r="C1034" t="s">
        <v>16487</v>
      </c>
      <c r="D1034" s="1">
        <v>14</v>
      </c>
      <c r="E1034" s="30">
        <v>11.008599999999999</v>
      </c>
      <c r="F1034" s="31">
        <v>8.9695400000000003</v>
      </c>
      <c r="G1034" s="31">
        <v>9.7683900000000001</v>
      </c>
      <c r="H1034" s="35">
        <v>15.4147</v>
      </c>
      <c r="I1034" s="32">
        <v>15.0098</v>
      </c>
      <c r="J1034" s="36">
        <v>15.1028</v>
      </c>
      <c r="L1034" s="21">
        <f t="shared" si="128"/>
        <v>15.175766666666668</v>
      </c>
      <c r="M1034" s="22">
        <f t="shared" si="129"/>
        <v>9.9155099999999994</v>
      </c>
      <c r="O1034" s="25">
        <f t="shared" si="130"/>
        <v>0.21208277472094059</v>
      </c>
      <c r="P1034" s="26">
        <f t="shared" si="131"/>
        <v>1.0274602871644232</v>
      </c>
      <c r="R1034" s="2">
        <f t="shared" si="132"/>
        <v>0.65337786339185489</v>
      </c>
      <c r="S1034" s="2"/>
      <c r="T1034" s="2">
        <f t="shared" si="133"/>
        <v>-0.61401051815820784</v>
      </c>
      <c r="U1034" s="2"/>
      <c r="V1034" s="38">
        <f t="shared" si="134"/>
        <v>4.8384505054987505E-4</v>
      </c>
      <c r="W1034" s="8">
        <v>1018</v>
      </c>
      <c r="X1034" s="9">
        <f t="shared" si="135"/>
        <v>3.7852082343607122E-3</v>
      </c>
    </row>
    <row r="1035" spans="1:24">
      <c r="A1035" s="15" t="s">
        <v>5557</v>
      </c>
      <c r="B1035" s="1" t="s">
        <v>5558</v>
      </c>
      <c r="C1035" t="s">
        <v>5559</v>
      </c>
      <c r="D1035" s="1">
        <v>14</v>
      </c>
      <c r="E1035" s="30">
        <v>5.6843700000000004</v>
      </c>
      <c r="F1035" s="31">
        <v>5.5171700000000001</v>
      </c>
      <c r="G1035" s="31">
        <v>6.0107699999999999</v>
      </c>
      <c r="H1035" s="35">
        <v>13.7737</v>
      </c>
      <c r="I1035" s="32">
        <v>15.2882</v>
      </c>
      <c r="J1035" s="36">
        <v>17.6265</v>
      </c>
      <c r="L1035" s="21">
        <f t="shared" si="128"/>
        <v>15.562800000000001</v>
      </c>
      <c r="M1035" s="22">
        <f t="shared" si="129"/>
        <v>5.7374366666666674</v>
      </c>
      <c r="O1035" s="25">
        <f t="shared" si="130"/>
        <v>1.9410231399959912</v>
      </c>
      <c r="P1035" s="26">
        <f t="shared" si="131"/>
        <v>0.25104241341521011</v>
      </c>
      <c r="R1035" s="2">
        <f t="shared" si="132"/>
        <v>0.36866352241670308</v>
      </c>
      <c r="S1035" s="2"/>
      <c r="T1035" s="2">
        <f t="shared" si="133"/>
        <v>-1.4396234195242339</v>
      </c>
      <c r="U1035" s="2"/>
      <c r="V1035" s="38">
        <f t="shared" si="134"/>
        <v>4.8157056080218107E-4</v>
      </c>
      <c r="W1035" s="8">
        <v>1013</v>
      </c>
      <c r="X1035" s="9">
        <f t="shared" si="135"/>
        <v>3.7860098185869395E-3</v>
      </c>
    </row>
    <row r="1036" spans="1:24">
      <c r="A1036" s="15" t="s">
        <v>2577</v>
      </c>
      <c r="B1036" s="1" t="s">
        <v>2578</v>
      </c>
      <c r="C1036" t="s">
        <v>2579</v>
      </c>
      <c r="D1036" s="1">
        <v>31</v>
      </c>
      <c r="E1036" s="30">
        <v>17.927600000000002</v>
      </c>
      <c r="F1036" s="31">
        <v>19.356200000000001</v>
      </c>
      <c r="G1036" s="31">
        <v>16.8079</v>
      </c>
      <c r="H1036" s="35">
        <v>10.5655</v>
      </c>
      <c r="I1036" s="32">
        <v>11.6454</v>
      </c>
      <c r="J1036" s="36">
        <v>11.0007</v>
      </c>
      <c r="L1036" s="21">
        <f t="shared" si="128"/>
        <v>11.070533333333335</v>
      </c>
      <c r="M1036" s="22">
        <f t="shared" si="129"/>
        <v>18.030566666666669</v>
      </c>
      <c r="O1036" s="25">
        <f t="shared" si="130"/>
        <v>0.54332635067087764</v>
      </c>
      <c r="P1036" s="26">
        <f t="shared" si="131"/>
        <v>1.2772665435739459</v>
      </c>
      <c r="R1036" s="2">
        <f t="shared" si="132"/>
        <v>1.6286990087800648</v>
      </c>
      <c r="S1036" s="2"/>
      <c r="T1036" s="2">
        <f t="shared" si="133"/>
        <v>0.70372001168262033</v>
      </c>
      <c r="U1036" s="2"/>
      <c r="V1036" s="38">
        <f t="shared" si="134"/>
        <v>4.8370650181169482E-4</v>
      </c>
      <c r="W1036" s="8">
        <v>1017</v>
      </c>
      <c r="X1036" s="9">
        <f t="shared" si="135"/>
        <v>3.7878452118272742E-3</v>
      </c>
    </row>
    <row r="1037" spans="1:24">
      <c r="A1037" s="15" t="s">
        <v>15100</v>
      </c>
      <c r="B1037" s="1" t="s">
        <v>15101</v>
      </c>
      <c r="C1037" t="s">
        <v>15102</v>
      </c>
      <c r="D1037" s="1">
        <v>5</v>
      </c>
      <c r="E1037" s="30">
        <v>9.7713599999999996</v>
      </c>
      <c r="F1037" s="31">
        <v>9.95669</v>
      </c>
      <c r="G1037" s="31">
        <v>10.7669</v>
      </c>
      <c r="H1037" s="35">
        <v>15.0448</v>
      </c>
      <c r="I1037" s="32">
        <v>15.8924</v>
      </c>
      <c r="J1037" s="36">
        <v>14.2417</v>
      </c>
      <c r="L1037" s="21">
        <f t="shared" si="128"/>
        <v>15.059633333333332</v>
      </c>
      <c r="M1037" s="22">
        <f t="shared" si="129"/>
        <v>10.164983333333334</v>
      </c>
      <c r="O1037" s="25">
        <f t="shared" si="130"/>
        <v>0.82544996416096217</v>
      </c>
      <c r="P1037" s="26">
        <f t="shared" si="131"/>
        <v>0.52944740761791753</v>
      </c>
      <c r="R1037" s="2">
        <f t="shared" si="132"/>
        <v>0.6749821266122018</v>
      </c>
      <c r="S1037" s="2"/>
      <c r="T1037" s="2">
        <f t="shared" si="133"/>
        <v>-0.56707879448587795</v>
      </c>
      <c r="U1037" s="2"/>
      <c r="V1037" s="38">
        <f t="shared" si="134"/>
        <v>4.923515920849242E-4</v>
      </c>
      <c r="W1037" s="8">
        <v>1035</v>
      </c>
      <c r="X1037" s="9">
        <f t="shared" si="135"/>
        <v>3.7884908979365565E-3</v>
      </c>
    </row>
    <row r="1038" spans="1:24">
      <c r="A1038" s="15" t="s">
        <v>9225</v>
      </c>
      <c r="B1038" s="1" t="s">
        <v>9226</v>
      </c>
      <c r="C1038" t="s">
        <v>9227</v>
      </c>
      <c r="D1038" s="1">
        <v>11</v>
      </c>
      <c r="E1038" s="30">
        <v>9.7980800000000006</v>
      </c>
      <c r="F1038" s="31">
        <v>7.8459500000000002</v>
      </c>
      <c r="G1038" s="31">
        <v>8.2732500000000009</v>
      </c>
      <c r="H1038" s="35">
        <v>14.9596</v>
      </c>
      <c r="I1038" s="32">
        <v>16.328099999999999</v>
      </c>
      <c r="J1038" s="36">
        <v>14.724600000000001</v>
      </c>
      <c r="L1038" s="21">
        <f t="shared" si="128"/>
        <v>15.337433333333335</v>
      </c>
      <c r="M1038" s="22">
        <f t="shared" si="129"/>
        <v>8.6390933333333333</v>
      </c>
      <c r="O1038" s="25">
        <f t="shared" si="130"/>
        <v>0.86595125921343408</v>
      </c>
      <c r="P1038" s="26">
        <f t="shared" si="131"/>
        <v>1.0261987588344343</v>
      </c>
      <c r="R1038" s="2">
        <f t="shared" si="132"/>
        <v>0.56326851733123529</v>
      </c>
      <c r="S1038" s="2"/>
      <c r="T1038" s="2">
        <f t="shared" si="133"/>
        <v>-0.82810525735818841</v>
      </c>
      <c r="U1038" s="2"/>
      <c r="V1038" s="38">
        <f t="shared" si="134"/>
        <v>4.9335639313016235E-4</v>
      </c>
      <c r="W1038" s="8">
        <v>1037</v>
      </c>
      <c r="X1038" s="9">
        <f t="shared" si="135"/>
        <v>3.7889009786775439E-3</v>
      </c>
    </row>
    <row r="1039" spans="1:24">
      <c r="A1039" s="15" t="s">
        <v>22583</v>
      </c>
      <c r="B1039" s="1" t="s">
        <v>22584</v>
      </c>
      <c r="C1039" t="s">
        <v>22585</v>
      </c>
      <c r="D1039" s="1">
        <v>3</v>
      </c>
      <c r="E1039" s="30">
        <v>7.8053100000000004</v>
      </c>
      <c r="F1039" s="31">
        <v>6.6145699999999996</v>
      </c>
      <c r="G1039" s="31">
        <v>6.6424099999999999</v>
      </c>
      <c r="H1039" s="35">
        <v>18.5548</v>
      </c>
      <c r="I1039" s="32">
        <v>17.5349</v>
      </c>
      <c r="J1039" s="36">
        <v>14.926</v>
      </c>
      <c r="L1039" s="21">
        <f t="shared" si="128"/>
        <v>17.005233333333333</v>
      </c>
      <c r="M1039" s="22">
        <f t="shared" si="129"/>
        <v>7.0207633333333321</v>
      </c>
      <c r="O1039" s="25">
        <f t="shared" si="130"/>
        <v>1.8714853574990464</v>
      </c>
      <c r="P1039" s="26">
        <f t="shared" si="131"/>
        <v>0.6795799221087494</v>
      </c>
      <c r="R1039" s="2">
        <f t="shared" si="132"/>
        <v>0.41285898262691673</v>
      </c>
      <c r="S1039" s="2"/>
      <c r="T1039" s="2">
        <f t="shared" si="133"/>
        <v>-1.2762790004231008</v>
      </c>
      <c r="U1039" s="2"/>
      <c r="V1039" s="38">
        <f t="shared" si="134"/>
        <v>4.8358500330964176E-4</v>
      </c>
      <c r="W1039" s="8">
        <v>1016</v>
      </c>
      <c r="X1039" s="9">
        <f t="shared" si="135"/>
        <v>3.7906210298799085E-3</v>
      </c>
    </row>
    <row r="1040" spans="1:24">
      <c r="A1040" s="15" t="s">
        <v>17814</v>
      </c>
      <c r="B1040" s="1" t="s">
        <v>17815</v>
      </c>
      <c r="C1040" t="s">
        <v>17816</v>
      </c>
      <c r="D1040" s="1">
        <v>5</v>
      </c>
      <c r="E1040" s="30">
        <v>6.6768200000000002</v>
      </c>
      <c r="F1040" s="31">
        <v>8.1002299999999998</v>
      </c>
      <c r="G1040" s="31">
        <v>7.25786</v>
      </c>
      <c r="H1040" s="35">
        <v>15.367699999999999</v>
      </c>
      <c r="I1040" s="32">
        <v>17.930099999999999</v>
      </c>
      <c r="J1040" s="36">
        <v>14.9854</v>
      </c>
      <c r="L1040" s="21">
        <f t="shared" si="128"/>
        <v>16.094399999999997</v>
      </c>
      <c r="M1040" s="22">
        <f t="shared" si="129"/>
        <v>7.34497</v>
      </c>
      <c r="O1040" s="25">
        <f t="shared" si="130"/>
        <v>1.6012133493073304</v>
      </c>
      <c r="P1040" s="26">
        <f t="shared" si="131"/>
        <v>0.71569205745208586</v>
      </c>
      <c r="R1040" s="2">
        <f t="shared" si="132"/>
        <v>0.45636805348444187</v>
      </c>
      <c r="S1040" s="2"/>
      <c r="T1040" s="2">
        <f t="shared" si="133"/>
        <v>-1.131730290755701</v>
      </c>
      <c r="U1040" s="2"/>
      <c r="V1040" s="38">
        <f t="shared" si="134"/>
        <v>4.933350840778763E-4</v>
      </c>
      <c r="W1040" s="8">
        <v>1036</v>
      </c>
      <c r="X1040" s="9">
        <f t="shared" si="135"/>
        <v>3.7923944108071497E-3</v>
      </c>
    </row>
    <row r="1041" spans="1:24">
      <c r="A1041" s="15" t="s">
        <v>1854</v>
      </c>
      <c r="B1041" s="1" t="s">
        <v>1855</v>
      </c>
      <c r="C1041" t="s">
        <v>1856</v>
      </c>
      <c r="D1041" s="1">
        <v>10</v>
      </c>
      <c r="E1041" s="30">
        <v>9.8183100000000003</v>
      </c>
      <c r="F1041" s="31">
        <v>7.5453799999999998</v>
      </c>
      <c r="G1041" s="31">
        <v>8.7413500000000006</v>
      </c>
      <c r="H1041" s="35">
        <v>16.8642</v>
      </c>
      <c r="I1041" s="32">
        <v>15.0504</v>
      </c>
      <c r="J1041" s="36">
        <v>15.925599999999999</v>
      </c>
      <c r="L1041" s="21">
        <f t="shared" si="128"/>
        <v>15.946733333333333</v>
      </c>
      <c r="M1041" s="22">
        <f t="shared" si="129"/>
        <v>8.7016799999999996</v>
      </c>
      <c r="O1041" s="25">
        <f t="shared" si="130"/>
        <v>0.90708465610070477</v>
      </c>
      <c r="P1041" s="26">
        <f t="shared" si="131"/>
        <v>1.1369841590365348</v>
      </c>
      <c r="R1041" s="2">
        <f t="shared" si="132"/>
        <v>0.54567163180755929</v>
      </c>
      <c r="S1041" s="2"/>
      <c r="T1041" s="2">
        <f t="shared" si="133"/>
        <v>-0.8738950515696513</v>
      </c>
      <c r="U1041" s="2"/>
      <c r="V1041" s="38">
        <f t="shared" si="134"/>
        <v>4.9616301062306762E-4</v>
      </c>
      <c r="W1041" s="8">
        <v>1038</v>
      </c>
      <c r="X1041" s="9">
        <f t="shared" si="135"/>
        <v>3.8067844090579101E-3</v>
      </c>
    </row>
    <row r="1042" spans="1:24">
      <c r="A1042" s="15" t="s">
        <v>437</v>
      </c>
      <c r="B1042" s="1" t="s">
        <v>435</v>
      </c>
      <c r="C1042" t="s">
        <v>438</v>
      </c>
      <c r="D1042" s="1">
        <v>4</v>
      </c>
      <c r="E1042" s="30">
        <v>19.251000000000001</v>
      </c>
      <c r="F1042" s="31">
        <v>23.211400000000001</v>
      </c>
      <c r="G1042" s="31">
        <v>27.093900000000001</v>
      </c>
      <c r="H1042" s="35">
        <v>3.9480400000000002</v>
      </c>
      <c r="I1042" s="32">
        <v>3.3612799999999998</v>
      </c>
      <c r="J1042" s="36">
        <v>3.4826299999999999</v>
      </c>
      <c r="L1042" s="21">
        <f t="shared" si="128"/>
        <v>3.5973166666666665</v>
      </c>
      <c r="M1042" s="22">
        <f t="shared" si="129"/>
        <v>23.185433333333336</v>
      </c>
      <c r="O1042" s="25">
        <f t="shared" si="130"/>
        <v>0.30973633631418429</v>
      </c>
      <c r="P1042" s="26">
        <f t="shared" si="131"/>
        <v>3.9215144782766367</v>
      </c>
      <c r="R1042" s="2">
        <f t="shared" si="132"/>
        <v>6.4452022109072047</v>
      </c>
      <c r="S1042" s="2"/>
      <c r="T1042" s="2">
        <f t="shared" si="133"/>
        <v>2.6882256222171299</v>
      </c>
      <c r="U1042" s="2"/>
      <c r="V1042" s="38">
        <f t="shared" si="134"/>
        <v>4.9678912752748692E-4</v>
      </c>
      <c r="W1042" s="8">
        <v>1039</v>
      </c>
      <c r="X1042" s="9">
        <f t="shared" si="135"/>
        <v>3.8079197417025083E-3</v>
      </c>
    </row>
    <row r="1043" spans="1:24">
      <c r="A1043" s="15" t="s">
        <v>19814</v>
      </c>
      <c r="B1043" s="1" t="s">
        <v>19815</v>
      </c>
      <c r="C1043" t="s">
        <v>19816</v>
      </c>
      <c r="D1043" s="1">
        <v>5</v>
      </c>
      <c r="E1043" s="30">
        <v>9.3792100000000005</v>
      </c>
      <c r="F1043" s="31">
        <v>9.4123900000000003</v>
      </c>
      <c r="G1043" s="31">
        <v>10.224</v>
      </c>
      <c r="H1043" s="35">
        <v>13.083500000000001</v>
      </c>
      <c r="I1043" s="32">
        <v>13.933400000000001</v>
      </c>
      <c r="J1043" s="36">
        <v>14.433999999999999</v>
      </c>
      <c r="L1043" s="21">
        <f t="shared" si="128"/>
        <v>13.816966666666666</v>
      </c>
      <c r="M1043" s="22">
        <f t="shared" si="129"/>
        <v>9.6718666666666682</v>
      </c>
      <c r="O1043" s="25">
        <f t="shared" si="130"/>
        <v>0.68273721396547027</v>
      </c>
      <c r="P1043" s="26">
        <f t="shared" si="131"/>
        <v>0.47844920465325597</v>
      </c>
      <c r="R1043" s="2">
        <f t="shared" si="132"/>
        <v>0.69999927625214431</v>
      </c>
      <c r="S1043" s="2"/>
      <c r="T1043" s="2">
        <f t="shared" si="133"/>
        <v>-0.51457466446973266</v>
      </c>
      <c r="U1043" s="2"/>
      <c r="V1043" s="38">
        <f t="shared" si="134"/>
        <v>4.9968619606330334E-4</v>
      </c>
      <c r="W1043" s="8">
        <v>1045</v>
      </c>
      <c r="X1043" s="9">
        <f t="shared" si="135"/>
        <v>3.8081347994719118E-3</v>
      </c>
    </row>
    <row r="1044" spans="1:24">
      <c r="A1044" s="15" t="s">
        <v>6171</v>
      </c>
      <c r="B1044" s="1" t="s">
        <v>6172</v>
      </c>
      <c r="C1044" t="s">
        <v>6173</v>
      </c>
      <c r="D1044" s="1">
        <v>41</v>
      </c>
      <c r="E1044" s="30">
        <v>8.6778700000000004</v>
      </c>
      <c r="F1044" s="31">
        <v>5.6598300000000004</v>
      </c>
      <c r="G1044" s="31">
        <v>6.1521400000000002</v>
      </c>
      <c r="H1044" s="35">
        <v>16.474699999999999</v>
      </c>
      <c r="I1044" s="32">
        <v>14.9413</v>
      </c>
      <c r="J1044" s="36">
        <v>16.287099999999999</v>
      </c>
      <c r="L1044" s="21">
        <f t="shared" si="128"/>
        <v>15.901033333333331</v>
      </c>
      <c r="M1044" s="22">
        <f t="shared" si="129"/>
        <v>6.8299466666666673</v>
      </c>
      <c r="O1044" s="25">
        <f t="shared" si="130"/>
        <v>0.83642961050726317</v>
      </c>
      <c r="P1044" s="26">
        <f t="shared" si="131"/>
        <v>1.6191688511187889</v>
      </c>
      <c r="R1044" s="2">
        <f t="shared" si="132"/>
        <v>0.42952847928122084</v>
      </c>
      <c r="S1044" s="2"/>
      <c r="T1044" s="2">
        <f t="shared" si="133"/>
        <v>-1.2191743044883496</v>
      </c>
      <c r="U1044" s="2"/>
      <c r="V1044" s="38">
        <f t="shared" si="134"/>
        <v>4.9759841703466497E-4</v>
      </c>
      <c r="W1044" s="8">
        <v>1040</v>
      </c>
      <c r="X1044" s="9">
        <f t="shared" si="135"/>
        <v>3.8104555704462227E-3</v>
      </c>
    </row>
    <row r="1045" spans="1:24">
      <c r="A1045" s="15" t="s">
        <v>22641</v>
      </c>
      <c r="B1045" s="1" t="s">
        <v>22642</v>
      </c>
      <c r="C1045" t="s">
        <v>22643</v>
      </c>
      <c r="D1045" s="1">
        <v>3</v>
      </c>
      <c r="E1045" s="30">
        <v>5.0476200000000002</v>
      </c>
      <c r="F1045" s="31">
        <v>5.2540199999999997</v>
      </c>
      <c r="G1045" s="31">
        <v>6.7478199999999999</v>
      </c>
      <c r="H1045" s="35">
        <v>12.053000000000001</v>
      </c>
      <c r="I1045" s="32">
        <v>14.3498</v>
      </c>
      <c r="J1045" s="36">
        <v>12.8622</v>
      </c>
      <c r="L1045" s="21">
        <f t="shared" si="128"/>
        <v>13.088333333333333</v>
      </c>
      <c r="M1045" s="22">
        <f t="shared" si="129"/>
        <v>5.6831533333333333</v>
      </c>
      <c r="O1045" s="25">
        <f t="shared" si="130"/>
        <v>1.1649784432912622</v>
      </c>
      <c r="P1045" s="26">
        <f t="shared" si="131"/>
        <v>0.92778584454244373</v>
      </c>
      <c r="R1045" s="2">
        <f t="shared" si="132"/>
        <v>0.43421520438049155</v>
      </c>
      <c r="S1045" s="2"/>
      <c r="T1045" s="2">
        <f t="shared" si="133"/>
        <v>-1.2035178509695654</v>
      </c>
      <c r="U1045" s="2"/>
      <c r="V1045" s="38">
        <f t="shared" si="134"/>
        <v>4.9955541055831016E-4</v>
      </c>
      <c r="W1045" s="8">
        <v>1044</v>
      </c>
      <c r="X1045" s="9">
        <f t="shared" si="135"/>
        <v>3.8107847602359981E-3</v>
      </c>
    </row>
    <row r="1046" spans="1:24">
      <c r="A1046" s="15" t="s">
        <v>19671</v>
      </c>
      <c r="B1046" s="1" t="s">
        <v>19672</v>
      </c>
      <c r="C1046" t="s">
        <v>19673</v>
      </c>
      <c r="D1046" s="1">
        <v>2</v>
      </c>
      <c r="E1046" s="30">
        <v>9.6321200000000005</v>
      </c>
      <c r="F1046" s="31">
        <v>9.0685400000000005</v>
      </c>
      <c r="G1046" s="31">
        <v>9.5310100000000002</v>
      </c>
      <c r="H1046" s="35">
        <v>15.380800000000001</v>
      </c>
      <c r="I1046" s="32">
        <v>13.7056</v>
      </c>
      <c r="J1046" s="36">
        <v>15.687099999999999</v>
      </c>
      <c r="L1046" s="21">
        <f t="shared" si="128"/>
        <v>14.9245</v>
      </c>
      <c r="M1046" s="22">
        <f t="shared" si="129"/>
        <v>9.4105566666666665</v>
      </c>
      <c r="O1046" s="25">
        <f t="shared" si="130"/>
        <v>1.0666502847700361</v>
      </c>
      <c r="P1046" s="26">
        <f t="shared" si="131"/>
        <v>0.30047854870744645</v>
      </c>
      <c r="R1046" s="2">
        <f t="shared" si="132"/>
        <v>0.63054418350140151</v>
      </c>
      <c r="S1046" s="2"/>
      <c r="T1046" s="2">
        <f t="shared" si="133"/>
        <v>-0.66533062824346667</v>
      </c>
      <c r="U1046" s="2"/>
      <c r="V1046" s="38">
        <f t="shared" si="134"/>
        <v>4.9823954290499682E-4</v>
      </c>
      <c r="W1046" s="8">
        <v>1041</v>
      </c>
      <c r="X1046" s="9">
        <f t="shared" si="135"/>
        <v>3.8117000189196873E-3</v>
      </c>
    </row>
    <row r="1047" spans="1:24">
      <c r="A1047" s="15" t="s">
        <v>885</v>
      </c>
      <c r="B1047" s="1" t="s">
        <v>886</v>
      </c>
      <c r="C1047" t="s">
        <v>887</v>
      </c>
      <c r="D1047" s="1">
        <v>18</v>
      </c>
      <c r="E1047" s="30">
        <v>9.6832399999999996</v>
      </c>
      <c r="F1047" s="31">
        <v>7.9680200000000001</v>
      </c>
      <c r="G1047" s="31">
        <v>8.6529399999999992</v>
      </c>
      <c r="H1047" s="35">
        <v>14.0411</v>
      </c>
      <c r="I1047" s="32">
        <v>13.294</v>
      </c>
      <c r="J1047" s="36">
        <v>14.416700000000001</v>
      </c>
      <c r="L1047" s="21">
        <f t="shared" si="128"/>
        <v>13.917266666666668</v>
      </c>
      <c r="M1047" s="22">
        <f t="shared" si="129"/>
        <v>8.7680666666666678</v>
      </c>
      <c r="O1047" s="25">
        <f t="shared" si="130"/>
        <v>0.57150226887855249</v>
      </c>
      <c r="P1047" s="26">
        <f t="shared" si="131"/>
        <v>0.86338608057654775</v>
      </c>
      <c r="R1047" s="2">
        <f t="shared" si="132"/>
        <v>0.63001355630176425</v>
      </c>
      <c r="S1047" s="2"/>
      <c r="T1047" s="2">
        <f t="shared" si="133"/>
        <v>-0.6665452227844727</v>
      </c>
      <c r="U1047" s="2"/>
      <c r="V1047" s="38">
        <f t="shared" si="134"/>
        <v>4.9923164223410763E-4</v>
      </c>
      <c r="W1047" s="8">
        <v>1043</v>
      </c>
      <c r="X1047" s="9">
        <f t="shared" si="135"/>
        <v>3.811966250002333E-3</v>
      </c>
    </row>
    <row r="1048" spans="1:24">
      <c r="A1048" s="15" t="s">
        <v>14152</v>
      </c>
      <c r="B1048" s="1" t="s">
        <v>14153</v>
      </c>
      <c r="C1048" t="s">
        <v>14154</v>
      </c>
      <c r="D1048" s="1">
        <v>3</v>
      </c>
      <c r="E1048" s="30">
        <v>16.462199999999999</v>
      </c>
      <c r="F1048" s="31">
        <v>19.491800000000001</v>
      </c>
      <c r="G1048" s="31">
        <v>18.562100000000001</v>
      </c>
      <c r="H1048" s="35">
        <v>9.3640000000000008</v>
      </c>
      <c r="I1048" s="32">
        <v>7.734</v>
      </c>
      <c r="J1048" s="36">
        <v>9.6518200000000007</v>
      </c>
      <c r="L1048" s="21">
        <f t="shared" si="128"/>
        <v>8.9166066666666666</v>
      </c>
      <c r="M1048" s="22">
        <f t="shared" si="129"/>
        <v>18.172033333333335</v>
      </c>
      <c r="O1048" s="25">
        <f t="shared" si="130"/>
        <v>1.0342286904419806</v>
      </c>
      <c r="P1048" s="26">
        <f t="shared" si="131"/>
        <v>1.5520093567157824</v>
      </c>
      <c r="R1048" s="2">
        <f t="shared" si="132"/>
        <v>2.0379987603654905</v>
      </c>
      <c r="S1048" s="2"/>
      <c r="T1048" s="2">
        <f t="shared" si="133"/>
        <v>1.0271531739693289</v>
      </c>
      <c r="U1048" s="2"/>
      <c r="V1048" s="38">
        <f t="shared" si="134"/>
        <v>5.0331107622651619E-4</v>
      </c>
      <c r="W1048" s="8">
        <v>1051</v>
      </c>
      <c r="X1048" s="9">
        <f t="shared" si="135"/>
        <v>3.8138624272768557E-3</v>
      </c>
    </row>
    <row r="1049" spans="1:24">
      <c r="A1049" s="15" t="s">
        <v>6701</v>
      </c>
      <c r="B1049" s="1" t="s">
        <v>6702</v>
      </c>
      <c r="C1049" t="s">
        <v>6703</v>
      </c>
      <c r="D1049" s="1">
        <v>11</v>
      </c>
      <c r="E1049" s="30">
        <v>6.79732</v>
      </c>
      <c r="F1049" s="31">
        <v>10.102600000000001</v>
      </c>
      <c r="G1049" s="31">
        <v>7.5477999999999996</v>
      </c>
      <c r="H1049" s="35">
        <v>16.683700000000002</v>
      </c>
      <c r="I1049" s="32">
        <v>16.738600000000002</v>
      </c>
      <c r="J1049" s="36">
        <v>17.109100000000002</v>
      </c>
      <c r="L1049" s="21">
        <f t="shared" si="128"/>
        <v>16.843800000000002</v>
      </c>
      <c r="M1049" s="22">
        <f t="shared" si="129"/>
        <v>8.1492400000000007</v>
      </c>
      <c r="O1049" s="25">
        <f t="shared" si="130"/>
        <v>0.23139051406658817</v>
      </c>
      <c r="P1049" s="26">
        <f t="shared" si="131"/>
        <v>1.7327771134222703</v>
      </c>
      <c r="R1049" s="2">
        <f t="shared" si="132"/>
        <v>0.48381244137308682</v>
      </c>
      <c r="S1049" s="2"/>
      <c r="T1049" s="2">
        <f t="shared" si="133"/>
        <v>-1.0474802257835198</v>
      </c>
      <c r="U1049" s="2"/>
      <c r="V1049" s="38">
        <f t="shared" si="134"/>
        <v>4.9907918996042275E-4</v>
      </c>
      <c r="W1049" s="8">
        <v>1042</v>
      </c>
      <c r="X1049" s="9">
        <f t="shared" si="135"/>
        <v>3.8144593750909853E-3</v>
      </c>
    </row>
    <row r="1050" spans="1:24">
      <c r="A1050" s="15" t="s">
        <v>10892</v>
      </c>
      <c r="B1050" s="1" t="s">
        <v>10893</v>
      </c>
      <c r="C1050" t="s">
        <v>10894</v>
      </c>
      <c r="D1050" s="1">
        <v>6</v>
      </c>
      <c r="E1050" s="30">
        <v>16.220099999999999</v>
      </c>
      <c r="F1050" s="31">
        <v>17.05</v>
      </c>
      <c r="G1050" s="31">
        <v>18.786000000000001</v>
      </c>
      <c r="H1050" s="35">
        <v>9.2978500000000004</v>
      </c>
      <c r="I1050" s="32">
        <v>8.4141399999999997</v>
      </c>
      <c r="J1050" s="36">
        <v>10.3012</v>
      </c>
      <c r="L1050" s="21">
        <f t="shared" si="128"/>
        <v>9.3377300000000005</v>
      </c>
      <c r="M1050" s="22">
        <f t="shared" si="129"/>
        <v>17.352033333333335</v>
      </c>
      <c r="O1050" s="25">
        <f t="shared" si="130"/>
        <v>0.94416188850217841</v>
      </c>
      <c r="P1050" s="26">
        <f t="shared" si="131"/>
        <v>1.3093428899006312</v>
      </c>
      <c r="R1050" s="2">
        <f t="shared" si="132"/>
        <v>1.8582710501731505</v>
      </c>
      <c r="S1050" s="2"/>
      <c r="T1050" s="2">
        <f t="shared" si="133"/>
        <v>0.89396095070883952</v>
      </c>
      <c r="U1050" s="2"/>
      <c r="V1050" s="38">
        <f t="shared" si="134"/>
        <v>5.0249323706751223E-4</v>
      </c>
      <c r="W1050" s="8">
        <v>1049</v>
      </c>
      <c r="X1050" s="9">
        <f t="shared" si="135"/>
        <v>3.8149248236469661E-3</v>
      </c>
    </row>
    <row r="1051" spans="1:24">
      <c r="A1051" s="15" t="s">
        <v>16888</v>
      </c>
      <c r="B1051" s="1" t="s">
        <v>7600</v>
      </c>
      <c r="C1051" t="s">
        <v>7601</v>
      </c>
      <c r="D1051" s="1">
        <v>6</v>
      </c>
      <c r="E1051" s="30">
        <v>9.1565799999999999</v>
      </c>
      <c r="F1051" s="31">
        <v>7.1222000000000003</v>
      </c>
      <c r="G1051" s="31">
        <v>6.6043799999999999</v>
      </c>
      <c r="H1051" s="35">
        <v>16.765499999999999</v>
      </c>
      <c r="I1051" s="32">
        <v>18.113499999999998</v>
      </c>
      <c r="J1051" s="36">
        <v>15.577500000000001</v>
      </c>
      <c r="L1051" s="21">
        <f t="shared" si="128"/>
        <v>16.818833333333334</v>
      </c>
      <c r="M1051" s="22">
        <f t="shared" si="129"/>
        <v>7.6277200000000001</v>
      </c>
      <c r="O1051" s="25">
        <f t="shared" si="130"/>
        <v>1.2688409409115591</v>
      </c>
      <c r="P1051" s="26">
        <f t="shared" si="131"/>
        <v>1.3491086178658891</v>
      </c>
      <c r="R1051" s="2">
        <f t="shared" si="132"/>
        <v>0.45352253921694924</v>
      </c>
      <c r="S1051" s="2"/>
      <c r="T1051" s="2">
        <f t="shared" si="133"/>
        <v>-1.1407538431225779</v>
      </c>
      <c r="U1051" s="2"/>
      <c r="V1051" s="38">
        <f t="shared" si="134"/>
        <v>5.0327223748107813E-4</v>
      </c>
      <c r="W1051" s="8">
        <v>1050</v>
      </c>
      <c r="X1051" s="9">
        <f t="shared" si="135"/>
        <v>3.8172000945707676E-3</v>
      </c>
    </row>
    <row r="1052" spans="1:24">
      <c r="A1052" s="15" t="s">
        <v>617</v>
      </c>
      <c r="B1052" s="1" t="s">
        <v>618</v>
      </c>
      <c r="C1052" t="s">
        <v>619</v>
      </c>
      <c r="D1052" s="1">
        <v>23</v>
      </c>
      <c r="E1052" s="30">
        <v>9.1283499999999993</v>
      </c>
      <c r="F1052" s="31">
        <v>5.7702099999999996</v>
      </c>
      <c r="G1052" s="31">
        <v>7.9729299999999999</v>
      </c>
      <c r="H1052" s="35">
        <v>16.745699999999999</v>
      </c>
      <c r="I1052" s="32">
        <v>17.141500000000001</v>
      </c>
      <c r="J1052" s="36">
        <v>15.9514</v>
      </c>
      <c r="L1052" s="21">
        <f t="shared" si="128"/>
        <v>16.612866666666665</v>
      </c>
      <c r="M1052" s="22">
        <f t="shared" si="129"/>
        <v>7.6238300000000008</v>
      </c>
      <c r="O1052" s="25">
        <f t="shared" si="130"/>
        <v>0.60606767223911051</v>
      </c>
      <c r="P1052" s="26">
        <f t="shared" si="131"/>
        <v>1.7060712682651862</v>
      </c>
      <c r="R1052" s="2">
        <f t="shared" si="132"/>
        <v>0.4589111652413993</v>
      </c>
      <c r="S1052" s="2"/>
      <c r="T1052" s="2">
        <f t="shared" si="133"/>
        <v>-1.1237131871512489</v>
      </c>
      <c r="U1052" s="2"/>
      <c r="V1052" s="38">
        <f t="shared" si="134"/>
        <v>5.0242531909326161E-4</v>
      </c>
      <c r="W1052" s="8">
        <v>1048</v>
      </c>
      <c r="X1052" s="9">
        <f t="shared" si="135"/>
        <v>3.8180488943308547E-3</v>
      </c>
    </row>
    <row r="1053" spans="1:24">
      <c r="A1053" s="15" t="s">
        <v>3788</v>
      </c>
      <c r="B1053" s="1" t="s">
        <v>3789</v>
      </c>
      <c r="C1053" t="s">
        <v>3790</v>
      </c>
      <c r="D1053" s="1">
        <v>28</v>
      </c>
      <c r="E1053" s="30">
        <v>8.2593700000000005</v>
      </c>
      <c r="F1053" s="31">
        <v>7.5801499999999997</v>
      </c>
      <c r="G1053" s="31">
        <v>8.4727700000000006</v>
      </c>
      <c r="H1053" s="35">
        <v>12.900499999999999</v>
      </c>
      <c r="I1053" s="32">
        <v>14.7058</v>
      </c>
      <c r="J1053" s="36">
        <v>14.9979</v>
      </c>
      <c r="L1053" s="21">
        <f t="shared" si="128"/>
        <v>14.2014</v>
      </c>
      <c r="M1053" s="22">
        <f t="shared" si="129"/>
        <v>8.1040966666666669</v>
      </c>
      <c r="O1053" s="25">
        <f t="shared" si="130"/>
        <v>1.1360397044117783</v>
      </c>
      <c r="P1053" s="26">
        <f t="shared" si="131"/>
        <v>0.46612763502428584</v>
      </c>
      <c r="R1053" s="2">
        <f t="shared" si="132"/>
        <v>0.5706547711258515</v>
      </c>
      <c r="S1053" s="2"/>
      <c r="T1053" s="2">
        <f t="shared" si="133"/>
        <v>-0.80930987225887008</v>
      </c>
      <c r="U1053" s="2"/>
      <c r="V1053" s="38">
        <f t="shared" si="134"/>
        <v>5.0221162160320046E-4</v>
      </c>
      <c r="W1053" s="8">
        <v>1047</v>
      </c>
      <c r="X1053" s="9">
        <f t="shared" si="135"/>
        <v>3.8200700615548121E-3</v>
      </c>
    </row>
    <row r="1054" spans="1:24">
      <c r="A1054" s="15" t="s">
        <v>930</v>
      </c>
      <c r="B1054" s="1" t="s">
        <v>931</v>
      </c>
      <c r="C1054" t="s">
        <v>932</v>
      </c>
      <c r="D1054" s="1">
        <v>4</v>
      </c>
      <c r="E1054" s="30">
        <v>9.5134500000000006</v>
      </c>
      <c r="F1054" s="31">
        <v>7.0208199999999996</v>
      </c>
      <c r="G1054" s="31">
        <v>6.4027900000000004</v>
      </c>
      <c r="H1054" s="35">
        <v>15.7667</v>
      </c>
      <c r="I1054" s="32">
        <v>17.072299999999998</v>
      </c>
      <c r="J1054" s="36">
        <v>16.4956</v>
      </c>
      <c r="L1054" s="21">
        <f t="shared" si="128"/>
        <v>16.444866666666666</v>
      </c>
      <c r="M1054" s="22">
        <f t="shared" si="129"/>
        <v>7.6456866666666663</v>
      </c>
      <c r="O1054" s="25">
        <f t="shared" si="130"/>
        <v>0.65427688583147448</v>
      </c>
      <c r="P1054" s="26">
        <f t="shared" si="131"/>
        <v>1.6467832802871649</v>
      </c>
      <c r="R1054" s="2">
        <f t="shared" si="132"/>
        <v>0.46492846805284727</v>
      </c>
      <c r="S1054" s="2"/>
      <c r="T1054" s="2">
        <f t="shared" si="133"/>
        <v>-1.104919328610525</v>
      </c>
      <c r="U1054" s="2"/>
      <c r="V1054" s="38">
        <f t="shared" si="134"/>
        <v>5.021138056983597E-4</v>
      </c>
      <c r="W1054" s="8">
        <v>1046</v>
      </c>
      <c r="X1054" s="9">
        <f t="shared" si="135"/>
        <v>3.8229773887014694E-3</v>
      </c>
    </row>
    <row r="1055" spans="1:24">
      <c r="A1055" s="15" t="s">
        <v>1268</v>
      </c>
      <c r="B1055" s="1" t="s">
        <v>1269</v>
      </c>
      <c r="C1055" t="s">
        <v>1270</v>
      </c>
      <c r="D1055" s="1">
        <v>6</v>
      </c>
      <c r="E1055" s="30">
        <v>7.1890900000000002</v>
      </c>
      <c r="F1055" s="31">
        <v>8.5056600000000007</v>
      </c>
      <c r="G1055" s="31">
        <v>7.91561</v>
      </c>
      <c r="H1055" s="35">
        <v>16.814599999999999</v>
      </c>
      <c r="I1055" s="32">
        <v>14.428699999999999</v>
      </c>
      <c r="J1055" s="36">
        <v>14.5669</v>
      </c>
      <c r="L1055" s="21">
        <f t="shared" si="128"/>
        <v>15.270066666666665</v>
      </c>
      <c r="M1055" s="22">
        <f t="shared" si="129"/>
        <v>7.87012</v>
      </c>
      <c r="O1055" s="25">
        <f t="shared" si="130"/>
        <v>1.3393887498905355</v>
      </c>
      <c r="P1055" s="26">
        <f t="shared" si="131"/>
        <v>0.65946277097346462</v>
      </c>
      <c r="R1055" s="2">
        <f t="shared" si="132"/>
        <v>0.51539526131734859</v>
      </c>
      <c r="S1055" s="2"/>
      <c r="T1055" s="2">
        <f t="shared" si="133"/>
        <v>-0.95624882215507923</v>
      </c>
      <c r="U1055" s="2"/>
      <c r="V1055" s="38">
        <f t="shared" si="134"/>
        <v>5.0562880811004496E-4</v>
      </c>
      <c r="W1055" s="8">
        <v>1052</v>
      </c>
      <c r="X1055" s="9">
        <f t="shared" si="135"/>
        <v>3.8277831062627356E-3</v>
      </c>
    </row>
    <row r="1056" spans="1:24">
      <c r="A1056" s="15" t="s">
        <v>5227</v>
      </c>
      <c r="B1056" s="1" t="s">
        <v>5228</v>
      </c>
      <c r="C1056" t="s">
        <v>5229</v>
      </c>
      <c r="D1056" s="1">
        <v>18</v>
      </c>
      <c r="E1056" s="30">
        <v>10.401999999999999</v>
      </c>
      <c r="F1056" s="31">
        <v>8.7569999999999997</v>
      </c>
      <c r="G1056" s="31">
        <v>9.1243999999999996</v>
      </c>
      <c r="H1056" s="35">
        <v>17.105599999999999</v>
      </c>
      <c r="I1056" s="32">
        <v>15.2285</v>
      </c>
      <c r="J1056" s="36">
        <v>15.568899999999999</v>
      </c>
      <c r="L1056" s="21">
        <f t="shared" si="128"/>
        <v>15.967666666666666</v>
      </c>
      <c r="M1056" s="22">
        <f t="shared" si="129"/>
        <v>9.4277999999999995</v>
      </c>
      <c r="O1056" s="25">
        <f t="shared" si="130"/>
        <v>1.0000686193123611</v>
      </c>
      <c r="P1056" s="26">
        <f t="shared" si="131"/>
        <v>0.86344943106125194</v>
      </c>
      <c r="R1056" s="2">
        <f t="shared" si="132"/>
        <v>0.59043066196271632</v>
      </c>
      <c r="S1056" s="2"/>
      <c r="T1056" s="2">
        <f t="shared" si="133"/>
        <v>-0.76016045019481715</v>
      </c>
      <c r="U1056" s="2"/>
      <c r="V1056" s="38">
        <f t="shared" si="134"/>
        <v>5.0831668276857863E-4</v>
      </c>
      <c r="W1056" s="8">
        <v>1053</v>
      </c>
      <c r="X1056" s="9">
        <f t="shared" si="135"/>
        <v>3.8444767916134479E-3</v>
      </c>
    </row>
    <row r="1057" spans="1:24">
      <c r="A1057" s="15" t="s">
        <v>5179</v>
      </c>
      <c r="B1057" s="1" t="s">
        <v>5180</v>
      </c>
      <c r="C1057" t="s">
        <v>5181</v>
      </c>
      <c r="D1057" s="1">
        <v>20</v>
      </c>
      <c r="E1057" s="30">
        <v>15.167</v>
      </c>
      <c r="F1057" s="31">
        <v>17.357600000000001</v>
      </c>
      <c r="G1057" s="31">
        <v>16.762699999999999</v>
      </c>
      <c r="H1057" s="35">
        <v>10.081200000000001</v>
      </c>
      <c r="I1057" s="32">
        <v>9.5148399999999995</v>
      </c>
      <c r="J1057" s="36">
        <v>10.706300000000001</v>
      </c>
      <c r="L1057" s="21">
        <f t="shared" si="128"/>
        <v>10.10078</v>
      </c>
      <c r="M1057" s="22">
        <f t="shared" si="129"/>
        <v>16.429100000000002</v>
      </c>
      <c r="O1057" s="25">
        <f t="shared" si="130"/>
        <v>0.59597127883816736</v>
      </c>
      <c r="P1057" s="26">
        <f t="shared" si="131"/>
        <v>1.1327615856834135</v>
      </c>
      <c r="R1057" s="2">
        <f t="shared" si="132"/>
        <v>1.6265179520789486</v>
      </c>
      <c r="S1057" s="2"/>
      <c r="T1057" s="2">
        <f t="shared" si="133"/>
        <v>0.70178674566975796</v>
      </c>
      <c r="U1057" s="2"/>
      <c r="V1057" s="38">
        <f t="shared" si="134"/>
        <v>5.1055539025600275E-4</v>
      </c>
      <c r="W1057" s="8">
        <v>1055</v>
      </c>
      <c r="X1057" s="9">
        <f t="shared" si="135"/>
        <v>3.8540882729846504E-3</v>
      </c>
    </row>
    <row r="1058" spans="1:24">
      <c r="A1058" s="15" t="s">
        <v>11505</v>
      </c>
      <c r="B1058" s="1" t="s">
        <v>11503</v>
      </c>
      <c r="C1058" t="s">
        <v>11506</v>
      </c>
      <c r="D1058" s="1">
        <v>5</v>
      </c>
      <c r="E1058" s="30">
        <v>15.6587</v>
      </c>
      <c r="F1058" s="31">
        <v>18.1739</v>
      </c>
      <c r="G1058" s="31">
        <v>15.3117</v>
      </c>
      <c r="H1058" s="35">
        <v>7.2537599999999998</v>
      </c>
      <c r="I1058" s="32">
        <v>8.6425199999999993</v>
      </c>
      <c r="J1058" s="36">
        <v>7.8814599999999997</v>
      </c>
      <c r="L1058" s="21">
        <f t="shared" si="128"/>
        <v>7.9259133333333329</v>
      </c>
      <c r="M1058" s="22">
        <f t="shared" si="129"/>
        <v>16.381433333333334</v>
      </c>
      <c r="O1058" s="25">
        <f t="shared" si="130"/>
        <v>0.69544637358557915</v>
      </c>
      <c r="P1058" s="26">
        <f t="shared" si="131"/>
        <v>1.5619874562023004</v>
      </c>
      <c r="R1058" s="2">
        <f t="shared" si="132"/>
        <v>2.0668196388723237</v>
      </c>
      <c r="S1058" s="2"/>
      <c r="T1058" s="2">
        <f t="shared" si="133"/>
        <v>1.0474124973953938</v>
      </c>
      <c r="U1058" s="2"/>
      <c r="V1058" s="38">
        <f t="shared" si="134"/>
        <v>5.100841391364097E-4</v>
      </c>
      <c r="W1058" s="8">
        <v>1054</v>
      </c>
      <c r="X1058" s="9">
        <f t="shared" si="135"/>
        <v>3.8541841404956044E-3</v>
      </c>
    </row>
    <row r="1059" spans="1:24">
      <c r="A1059" s="15" t="s">
        <v>3570</v>
      </c>
      <c r="B1059" s="1" t="s">
        <v>3571</v>
      </c>
      <c r="C1059" t="s">
        <v>3572</v>
      </c>
      <c r="D1059" s="1">
        <v>29</v>
      </c>
      <c r="E1059" s="30">
        <v>7.7479199999999997</v>
      </c>
      <c r="F1059" s="31">
        <v>6.9598800000000001</v>
      </c>
      <c r="G1059" s="31">
        <v>8.3551199999999994</v>
      </c>
      <c r="H1059" s="35">
        <v>17.4847</v>
      </c>
      <c r="I1059" s="32">
        <v>14.5616</v>
      </c>
      <c r="J1059" s="36">
        <v>15.478999999999999</v>
      </c>
      <c r="L1059" s="21">
        <f t="shared" si="128"/>
        <v>15.841766666666667</v>
      </c>
      <c r="M1059" s="22">
        <f t="shared" si="129"/>
        <v>7.6876399999999991</v>
      </c>
      <c r="O1059" s="25">
        <f t="shared" si="130"/>
        <v>1.494934160200152</v>
      </c>
      <c r="P1059" s="26">
        <f t="shared" si="131"/>
        <v>0.69957052768109063</v>
      </c>
      <c r="R1059" s="2">
        <f t="shared" si="132"/>
        <v>0.48527668420820064</v>
      </c>
      <c r="S1059" s="2"/>
      <c r="T1059" s="2">
        <f t="shared" si="133"/>
        <v>-1.0431205494056357</v>
      </c>
      <c r="U1059" s="2"/>
      <c r="V1059" s="38">
        <f t="shared" si="134"/>
        <v>5.1205065507130634E-4</v>
      </c>
      <c r="W1059" s="8">
        <v>1057</v>
      </c>
      <c r="X1059" s="9">
        <f t="shared" si="135"/>
        <v>3.8580618892979034E-3</v>
      </c>
    </row>
    <row r="1060" spans="1:24">
      <c r="A1060" s="15" t="s">
        <v>19141</v>
      </c>
      <c r="B1060" s="1" t="s">
        <v>19142</v>
      </c>
      <c r="C1060" t="s">
        <v>19143</v>
      </c>
      <c r="D1060" s="1">
        <v>2</v>
      </c>
      <c r="E1060" s="30">
        <v>9.9447600000000005</v>
      </c>
      <c r="F1060" s="31">
        <v>7.6903300000000003</v>
      </c>
      <c r="G1060" s="31">
        <v>8.6625800000000002</v>
      </c>
      <c r="H1060" s="35">
        <v>16.785900000000002</v>
      </c>
      <c r="I1060" s="32">
        <v>18.4968</v>
      </c>
      <c r="J1060" s="36">
        <v>16.0486</v>
      </c>
      <c r="L1060" s="21">
        <f t="shared" si="128"/>
        <v>17.110433333333336</v>
      </c>
      <c r="M1060" s="22">
        <f t="shared" si="129"/>
        <v>8.7658900000000006</v>
      </c>
      <c r="O1060" s="25">
        <f t="shared" si="130"/>
        <v>1.2559507248826813</v>
      </c>
      <c r="P1060" s="26">
        <f t="shared" si="131"/>
        <v>1.1307600865347005</v>
      </c>
      <c r="R1060" s="2">
        <f t="shared" si="132"/>
        <v>0.51231256562759953</v>
      </c>
      <c r="S1060" s="2"/>
      <c r="T1060" s="2">
        <f t="shared" si="133"/>
        <v>-0.96490381729300778</v>
      </c>
      <c r="U1060" s="2"/>
      <c r="V1060" s="38">
        <f t="shared" si="134"/>
        <v>5.1311052072487272E-4</v>
      </c>
      <c r="W1060" s="8">
        <v>1059</v>
      </c>
      <c r="X1060" s="9">
        <f t="shared" si="135"/>
        <v>3.8587461634116017E-3</v>
      </c>
    </row>
    <row r="1061" spans="1:24">
      <c r="A1061" s="15" t="s">
        <v>8932</v>
      </c>
      <c r="B1061" s="1" t="s">
        <v>8933</v>
      </c>
      <c r="C1061" t="s">
        <v>8934</v>
      </c>
      <c r="D1061" s="1">
        <v>17</v>
      </c>
      <c r="E1061" s="30">
        <v>8.3825900000000004</v>
      </c>
      <c r="F1061" s="31">
        <v>7.58697</v>
      </c>
      <c r="G1061" s="31">
        <v>7.8909500000000001</v>
      </c>
      <c r="H1061" s="35">
        <v>13.41</v>
      </c>
      <c r="I1061" s="32">
        <v>14.8155</v>
      </c>
      <c r="J1061" s="36">
        <v>16.043199999999999</v>
      </c>
      <c r="L1061" s="21">
        <f t="shared" si="128"/>
        <v>14.756233333333332</v>
      </c>
      <c r="M1061" s="22">
        <f t="shared" si="129"/>
        <v>7.9535033333333338</v>
      </c>
      <c r="O1061" s="25">
        <f t="shared" si="130"/>
        <v>1.3176000771604908</v>
      </c>
      <c r="P1061" s="26">
        <f t="shared" si="131"/>
        <v>0.40148161319459391</v>
      </c>
      <c r="R1061" s="2">
        <f t="shared" si="132"/>
        <v>0.53899278722889998</v>
      </c>
      <c r="S1061" s="2"/>
      <c r="T1061" s="2">
        <f t="shared" si="133"/>
        <v>-0.89166212784413046</v>
      </c>
      <c r="U1061" s="2"/>
      <c r="V1061" s="38">
        <f t="shared" si="134"/>
        <v>5.1266331291866842E-4</v>
      </c>
      <c r="W1061" s="8">
        <v>1058</v>
      </c>
      <c r="X1061" s="9">
        <f t="shared" si="135"/>
        <v>3.8590270549000712E-3</v>
      </c>
    </row>
    <row r="1062" spans="1:24">
      <c r="A1062" s="15" t="s">
        <v>6249</v>
      </c>
      <c r="B1062" s="1" t="s">
        <v>6250</v>
      </c>
      <c r="C1062" t="s">
        <v>6251</v>
      </c>
      <c r="D1062" s="1">
        <v>14</v>
      </c>
      <c r="E1062" s="30">
        <v>8.6288400000000003</v>
      </c>
      <c r="F1062" s="31">
        <v>6.4298400000000004</v>
      </c>
      <c r="G1062" s="31">
        <v>7.9055999999999997</v>
      </c>
      <c r="H1062" s="35">
        <v>14.7949</v>
      </c>
      <c r="I1062" s="32">
        <v>14.976599999999999</v>
      </c>
      <c r="J1062" s="36">
        <v>13.525</v>
      </c>
      <c r="L1062" s="21">
        <f t="shared" si="128"/>
        <v>14.432166666666667</v>
      </c>
      <c r="M1062" s="22">
        <f t="shared" si="129"/>
        <v>7.6547600000000005</v>
      </c>
      <c r="O1062" s="25">
        <f t="shared" si="130"/>
        <v>0.79086487046355325</v>
      </c>
      <c r="P1062" s="26">
        <f t="shared" si="131"/>
        <v>1.1207545579652995</v>
      </c>
      <c r="R1062" s="2">
        <f t="shared" si="132"/>
        <v>0.53039575947247464</v>
      </c>
      <c r="S1062" s="2"/>
      <c r="T1062" s="2">
        <f t="shared" si="133"/>
        <v>-0.91485885377413068</v>
      </c>
      <c r="U1062" s="2"/>
      <c r="V1062" s="38">
        <f t="shared" si="134"/>
        <v>5.1182989582433354E-4</v>
      </c>
      <c r="W1062" s="8">
        <v>1056</v>
      </c>
      <c r="X1062" s="9">
        <f t="shared" si="135"/>
        <v>3.8600504643418491E-3</v>
      </c>
    </row>
    <row r="1063" spans="1:24">
      <c r="A1063" s="15" t="s">
        <v>4059</v>
      </c>
      <c r="B1063" s="1" t="s">
        <v>4060</v>
      </c>
      <c r="C1063" t="s">
        <v>4061</v>
      </c>
      <c r="D1063" s="1">
        <v>32</v>
      </c>
      <c r="E1063" s="30">
        <v>14.496</v>
      </c>
      <c r="F1063" s="31">
        <v>15.6347</v>
      </c>
      <c r="G1063" s="31">
        <v>15.738799999999999</v>
      </c>
      <c r="H1063" s="35">
        <v>11.638400000000001</v>
      </c>
      <c r="I1063" s="32">
        <v>10.737</v>
      </c>
      <c r="J1063" s="36">
        <v>11.282500000000001</v>
      </c>
      <c r="L1063" s="21">
        <f t="shared" si="128"/>
        <v>11.219299999999999</v>
      </c>
      <c r="M1063" s="22">
        <f t="shared" si="129"/>
        <v>15.289833333333334</v>
      </c>
      <c r="O1063" s="25">
        <f t="shared" si="130"/>
        <v>0.45401120030237174</v>
      </c>
      <c r="P1063" s="26">
        <f t="shared" si="131"/>
        <v>0.68944740432706897</v>
      </c>
      <c r="R1063" s="2">
        <f t="shared" si="132"/>
        <v>1.362815267738035</v>
      </c>
      <c r="S1063" s="2"/>
      <c r="T1063" s="2">
        <f t="shared" si="133"/>
        <v>0.44659001527551812</v>
      </c>
      <c r="U1063" s="2"/>
      <c r="V1063" s="38">
        <f t="shared" si="134"/>
        <v>5.1579055957022698E-4</v>
      </c>
      <c r="W1063" s="8">
        <v>1063</v>
      </c>
      <c r="X1063" s="9">
        <f t="shared" si="135"/>
        <v>3.8643048131865357E-3</v>
      </c>
    </row>
    <row r="1064" spans="1:24">
      <c r="A1064" s="15" t="s">
        <v>2663</v>
      </c>
      <c r="B1064" s="1" t="s">
        <v>2664</v>
      </c>
      <c r="C1064" t="s">
        <v>2665</v>
      </c>
      <c r="D1064" s="1">
        <v>16</v>
      </c>
      <c r="E1064" s="30">
        <v>4.8356899999999996</v>
      </c>
      <c r="F1064" s="31">
        <v>2.2585000000000002</v>
      </c>
      <c r="G1064" s="31">
        <v>5.8784599999999996</v>
      </c>
      <c r="H1064" s="35">
        <v>14.0594</v>
      </c>
      <c r="I1064" s="32">
        <v>14.5124</v>
      </c>
      <c r="J1064" s="36">
        <v>16.068000000000001</v>
      </c>
      <c r="L1064" s="21">
        <f t="shared" si="128"/>
        <v>14.879933333333334</v>
      </c>
      <c r="M1064" s="22">
        <f t="shared" si="129"/>
        <v>4.3242166666666657</v>
      </c>
      <c r="O1064" s="25">
        <f t="shared" si="130"/>
        <v>1.0535317049492792</v>
      </c>
      <c r="P1064" s="26">
        <f t="shared" si="131"/>
        <v>1.8633924247010714</v>
      </c>
      <c r="R1064" s="2">
        <f t="shared" si="132"/>
        <v>0.29060726078521848</v>
      </c>
      <c r="S1064" s="2"/>
      <c r="T1064" s="2">
        <f t="shared" si="133"/>
        <v>-1.7828573459153452</v>
      </c>
      <c r="U1064" s="2"/>
      <c r="V1064" s="38">
        <f t="shared" si="134"/>
        <v>5.1568745374667394E-4</v>
      </c>
      <c r="W1064" s="8">
        <v>1062</v>
      </c>
      <c r="X1064" s="9">
        <f t="shared" si="135"/>
        <v>3.8671703216935135E-3</v>
      </c>
    </row>
    <row r="1065" spans="1:24">
      <c r="A1065" s="15" t="s">
        <v>14772</v>
      </c>
      <c r="B1065" s="1" t="s">
        <v>14773</v>
      </c>
      <c r="C1065" t="s">
        <v>14774</v>
      </c>
      <c r="D1065" s="1">
        <v>4</v>
      </c>
      <c r="E1065" s="30">
        <v>6.3035600000000001</v>
      </c>
      <c r="F1065" s="31">
        <v>8.1713199999999997</v>
      </c>
      <c r="G1065" s="31">
        <v>8.2781199999999995</v>
      </c>
      <c r="H1065" s="35">
        <v>18.3432</v>
      </c>
      <c r="I1065" s="32">
        <v>15.7454</v>
      </c>
      <c r="J1065" s="36">
        <v>15.869300000000001</v>
      </c>
      <c r="L1065" s="21">
        <f t="shared" si="128"/>
        <v>16.652633333333334</v>
      </c>
      <c r="M1065" s="22">
        <f t="shared" si="129"/>
        <v>7.5843333333333334</v>
      </c>
      <c r="O1065" s="25">
        <f t="shared" si="130"/>
        <v>1.4653837529238993</v>
      </c>
      <c r="P1065" s="26">
        <f t="shared" si="131"/>
        <v>1.110466932660904</v>
      </c>
      <c r="R1065" s="2">
        <f t="shared" si="132"/>
        <v>0.45544348341303376</v>
      </c>
      <c r="S1065" s="2"/>
      <c r="T1065" s="2">
        <f t="shared" si="133"/>
        <v>-1.1346560556975831</v>
      </c>
      <c r="U1065" s="2"/>
      <c r="V1065" s="38">
        <f t="shared" si="134"/>
        <v>5.1530728479165511E-4</v>
      </c>
      <c r="W1065" s="8">
        <v>1061</v>
      </c>
      <c r="X1065" s="9">
        <f t="shared" si="135"/>
        <v>3.8679615608678049E-3</v>
      </c>
    </row>
    <row r="1066" spans="1:24">
      <c r="A1066" s="15" t="s">
        <v>14255</v>
      </c>
      <c r="B1066" s="1" t="s">
        <v>14256</v>
      </c>
      <c r="C1066" t="s">
        <v>14257</v>
      </c>
      <c r="D1066" s="1">
        <v>17</v>
      </c>
      <c r="E1066" s="30">
        <v>9.4989299999999997</v>
      </c>
      <c r="F1066" s="31">
        <v>8.7321600000000004</v>
      </c>
      <c r="G1066" s="31">
        <v>8.4249200000000002</v>
      </c>
      <c r="H1066" s="35">
        <v>13.138500000000001</v>
      </c>
      <c r="I1066" s="32">
        <v>14.902799999999999</v>
      </c>
      <c r="J1066" s="36">
        <v>14.482799999999999</v>
      </c>
      <c r="L1066" s="21">
        <f t="shared" si="128"/>
        <v>14.1747</v>
      </c>
      <c r="M1066" s="22">
        <f t="shared" si="129"/>
        <v>8.8853366666666673</v>
      </c>
      <c r="O1066" s="25">
        <f t="shared" si="130"/>
        <v>0.92161967752430207</v>
      </c>
      <c r="P1066" s="26">
        <f t="shared" si="131"/>
        <v>0.55314707667430818</v>
      </c>
      <c r="R1066" s="2">
        <f t="shared" si="132"/>
        <v>0.62684477743209155</v>
      </c>
      <c r="S1066" s="2"/>
      <c r="T1066" s="2">
        <f t="shared" si="133"/>
        <v>-0.67381985529404609</v>
      </c>
      <c r="U1066" s="2"/>
      <c r="V1066" s="38">
        <f t="shared" si="134"/>
        <v>5.198236510168808E-4</v>
      </c>
      <c r="W1066" s="8">
        <v>1070</v>
      </c>
      <c r="X1066" s="9">
        <f t="shared" si="135"/>
        <v>3.869042576353681E-3</v>
      </c>
    </row>
    <row r="1067" spans="1:24">
      <c r="A1067" s="15" t="s">
        <v>18978</v>
      </c>
      <c r="B1067" s="1" t="s">
        <v>18979</v>
      </c>
      <c r="C1067" t="s">
        <v>18980</v>
      </c>
      <c r="D1067" s="1">
        <v>2</v>
      </c>
      <c r="E1067" s="30">
        <v>9.3287399999999998</v>
      </c>
      <c r="F1067" s="31">
        <v>10.271599999999999</v>
      </c>
      <c r="G1067" s="31">
        <v>9.4942399999999996</v>
      </c>
      <c r="H1067" s="35">
        <v>12.841799999999999</v>
      </c>
      <c r="I1067" s="32">
        <v>13.5038</v>
      </c>
      <c r="J1067" s="36">
        <v>13.970599999999999</v>
      </c>
      <c r="L1067" s="21">
        <f t="shared" si="128"/>
        <v>13.438733333333332</v>
      </c>
      <c r="M1067" s="22">
        <f t="shared" si="129"/>
        <v>9.6981933333333341</v>
      </c>
      <c r="O1067" s="25">
        <f t="shared" si="130"/>
        <v>0.56720597081953694</v>
      </c>
      <c r="P1067" s="26">
        <f t="shared" si="131"/>
        <v>0.50343218662828182</v>
      </c>
      <c r="R1067" s="2">
        <f t="shared" si="132"/>
        <v>0.72165977944349924</v>
      </c>
      <c r="S1067" s="2"/>
      <c r="T1067" s="2">
        <f t="shared" si="133"/>
        <v>-0.47060924418964878</v>
      </c>
      <c r="U1067" s="2"/>
      <c r="V1067" s="38">
        <f t="shared" si="134"/>
        <v>5.1530185516635387E-4</v>
      </c>
      <c r="W1067" s="8">
        <v>1060</v>
      </c>
      <c r="X1067" s="9">
        <f t="shared" si="135"/>
        <v>3.8715697873064553E-3</v>
      </c>
    </row>
    <row r="1068" spans="1:24">
      <c r="A1068" s="15" t="s">
        <v>15933</v>
      </c>
      <c r="B1068" s="1" t="s">
        <v>15934</v>
      </c>
      <c r="C1068" t="s">
        <v>15935</v>
      </c>
      <c r="D1068" s="1">
        <v>2</v>
      </c>
      <c r="E1068" s="30">
        <v>14.9247</v>
      </c>
      <c r="F1068" s="31">
        <v>16.721800000000002</v>
      </c>
      <c r="G1068" s="31">
        <v>17.013200000000001</v>
      </c>
      <c r="H1068" s="35">
        <v>10.1243</v>
      </c>
      <c r="I1068" s="32">
        <v>10.7843</v>
      </c>
      <c r="J1068" s="36">
        <v>10.3162</v>
      </c>
      <c r="L1068" s="21">
        <f t="shared" si="128"/>
        <v>10.408266666666668</v>
      </c>
      <c r="M1068" s="22">
        <f t="shared" si="129"/>
        <v>16.219899999999999</v>
      </c>
      <c r="O1068" s="25">
        <f t="shared" si="130"/>
        <v>0.33949551297967601</v>
      </c>
      <c r="P1068" s="26">
        <f t="shared" si="131"/>
        <v>1.1310993634513293</v>
      </c>
      <c r="R1068" s="2">
        <f t="shared" si="132"/>
        <v>1.5583670672029921</v>
      </c>
      <c r="S1068" s="2"/>
      <c r="T1068" s="2">
        <f t="shared" si="133"/>
        <v>0.64003509454203356</v>
      </c>
      <c r="U1068" s="2"/>
      <c r="V1068" s="38">
        <f t="shared" si="134"/>
        <v>5.1972787564803823E-4</v>
      </c>
      <c r="W1068" s="8">
        <v>1069</v>
      </c>
      <c r="X1068" s="9">
        <f t="shared" si="135"/>
        <v>3.8719483645098004E-3</v>
      </c>
    </row>
    <row r="1069" spans="1:24">
      <c r="A1069" s="15" t="s">
        <v>16001</v>
      </c>
      <c r="B1069" s="1" t="s">
        <v>16002</v>
      </c>
      <c r="C1069" t="s">
        <v>16003</v>
      </c>
      <c r="D1069" s="1">
        <v>18</v>
      </c>
      <c r="E1069" s="30">
        <v>19.668600000000001</v>
      </c>
      <c r="F1069" s="31">
        <v>24.192499999999999</v>
      </c>
      <c r="G1069" s="31">
        <v>19.479700000000001</v>
      </c>
      <c r="H1069" s="35">
        <v>8.1570099999999996</v>
      </c>
      <c r="I1069" s="32">
        <v>6.4487899999999998</v>
      </c>
      <c r="J1069" s="36">
        <v>7.3259499999999997</v>
      </c>
      <c r="L1069" s="21">
        <f t="shared" si="128"/>
        <v>7.3105833333333328</v>
      </c>
      <c r="M1069" s="22">
        <f t="shared" si="129"/>
        <v>21.113600000000002</v>
      </c>
      <c r="O1069" s="25">
        <f t="shared" si="130"/>
        <v>0.85421366936694076</v>
      </c>
      <c r="P1069" s="26">
        <f t="shared" si="131"/>
        <v>2.6680779055342492</v>
      </c>
      <c r="R1069" s="2">
        <f t="shared" si="132"/>
        <v>2.8880869059696561</v>
      </c>
      <c r="S1069" s="2"/>
      <c r="T1069" s="2">
        <f t="shared" si="133"/>
        <v>1.5301141552877671</v>
      </c>
      <c r="U1069" s="2"/>
      <c r="V1069" s="38">
        <f t="shared" si="134"/>
        <v>5.1735726339259883E-4</v>
      </c>
      <c r="W1069" s="8">
        <v>1064</v>
      </c>
      <c r="X1069" s="9">
        <f t="shared" si="135"/>
        <v>3.8723996669724216E-3</v>
      </c>
    </row>
    <row r="1070" spans="1:24">
      <c r="A1070" s="15" t="s">
        <v>7160</v>
      </c>
      <c r="B1070" s="1" t="s">
        <v>7161</v>
      </c>
      <c r="C1070" t="s">
        <v>7162</v>
      </c>
      <c r="D1070" s="1">
        <v>1</v>
      </c>
      <c r="E1070" s="30">
        <v>7.13429</v>
      </c>
      <c r="F1070" s="31">
        <v>5.65212</v>
      </c>
      <c r="G1070" s="31">
        <v>8.8501999999999992</v>
      </c>
      <c r="H1070" s="35">
        <v>18.834399999999999</v>
      </c>
      <c r="I1070" s="32">
        <v>17.483499999999999</v>
      </c>
      <c r="J1070" s="36">
        <v>16.151700000000002</v>
      </c>
      <c r="L1070" s="21">
        <f t="shared" si="128"/>
        <v>17.489866666666668</v>
      </c>
      <c r="M1070" s="22">
        <f t="shared" si="129"/>
        <v>7.2122033333333322</v>
      </c>
      <c r="O1070" s="25">
        <f t="shared" si="130"/>
        <v>1.3413613321299109</v>
      </c>
      <c r="P1070" s="26">
        <f t="shared" si="131"/>
        <v>1.6004629915225617</v>
      </c>
      <c r="R1070" s="2">
        <f t="shared" si="132"/>
        <v>0.4123646835500937</v>
      </c>
      <c r="S1070" s="2"/>
      <c r="T1070" s="2">
        <f t="shared" si="133"/>
        <v>-1.2780073146762259</v>
      </c>
      <c r="U1070" s="2"/>
      <c r="V1070" s="38">
        <f t="shared" si="134"/>
        <v>5.195081475949081E-4</v>
      </c>
      <c r="W1070" s="8">
        <v>1068</v>
      </c>
      <c r="X1070" s="9">
        <f t="shared" si="135"/>
        <v>3.8739352878706442E-3</v>
      </c>
    </row>
    <row r="1071" spans="1:24">
      <c r="A1071" s="15" t="s">
        <v>19621</v>
      </c>
      <c r="B1071" s="1" t="s">
        <v>19622</v>
      </c>
      <c r="C1071" t="s">
        <v>19623</v>
      </c>
      <c r="D1071" s="1">
        <v>7</v>
      </c>
      <c r="E1071" s="30">
        <v>4.9157900000000003</v>
      </c>
      <c r="F1071" s="31">
        <v>5.7277300000000002</v>
      </c>
      <c r="G1071" s="31">
        <v>6.5751299999999997</v>
      </c>
      <c r="H1071" s="35">
        <v>18.741</v>
      </c>
      <c r="I1071" s="32">
        <v>17.4297</v>
      </c>
      <c r="J1071" s="36">
        <v>14.603999999999999</v>
      </c>
      <c r="L1071" s="21">
        <f t="shared" si="128"/>
        <v>16.924899999999997</v>
      </c>
      <c r="M1071" s="22">
        <f t="shared" si="129"/>
        <v>5.7395500000000004</v>
      </c>
      <c r="O1071" s="25">
        <f t="shared" si="130"/>
        <v>2.1141924060974251</v>
      </c>
      <c r="P1071" s="26">
        <f t="shared" si="131"/>
        <v>0.82973314577639545</v>
      </c>
      <c r="R1071" s="2">
        <f t="shared" si="132"/>
        <v>0.33911869494059055</v>
      </c>
      <c r="S1071" s="2"/>
      <c r="T1071" s="2">
        <f t="shared" si="133"/>
        <v>-1.5601377754174588</v>
      </c>
      <c r="U1071" s="2"/>
      <c r="V1071" s="38">
        <f t="shared" si="134"/>
        <v>5.1821463281924429E-4</v>
      </c>
      <c r="W1071" s="8">
        <v>1065</v>
      </c>
      <c r="X1071" s="9">
        <f t="shared" si="135"/>
        <v>3.8751749631666305E-3</v>
      </c>
    </row>
    <row r="1072" spans="1:24">
      <c r="A1072" s="15" t="s">
        <v>19291</v>
      </c>
      <c r="B1072" s="1" t="s">
        <v>19292</v>
      </c>
      <c r="C1072" t="s">
        <v>19293</v>
      </c>
      <c r="D1072" s="1">
        <v>4</v>
      </c>
      <c r="E1072" s="30">
        <v>8.5101899999999997</v>
      </c>
      <c r="F1072" s="31">
        <v>7.5100600000000002</v>
      </c>
      <c r="G1072" s="31">
        <v>9.4309200000000004</v>
      </c>
      <c r="H1072" s="35">
        <v>15.848100000000001</v>
      </c>
      <c r="I1072" s="32">
        <v>17.973500000000001</v>
      </c>
      <c r="J1072" s="36">
        <v>15.5905</v>
      </c>
      <c r="L1072" s="21">
        <f t="shared" si="128"/>
        <v>16.470700000000001</v>
      </c>
      <c r="M1072" s="22">
        <f t="shared" si="129"/>
        <v>8.4837233333333337</v>
      </c>
      <c r="O1072" s="25">
        <f t="shared" si="130"/>
        <v>1.3078208287070523</v>
      </c>
      <c r="P1072" s="26">
        <f t="shared" si="131"/>
        <v>0.96070346529682793</v>
      </c>
      <c r="R1072" s="2">
        <f t="shared" si="132"/>
        <v>0.51507970719722496</v>
      </c>
      <c r="S1072" s="2"/>
      <c r="T1072" s="2">
        <f t="shared" si="133"/>
        <v>-0.95713239214440282</v>
      </c>
      <c r="U1072" s="2"/>
      <c r="V1072" s="38">
        <f t="shared" si="134"/>
        <v>5.1944533693978282E-4</v>
      </c>
      <c r="W1072" s="8">
        <v>1067</v>
      </c>
      <c r="X1072" s="9">
        <f t="shared" si="135"/>
        <v>3.8770971540660077E-3</v>
      </c>
    </row>
    <row r="1073" spans="1:24">
      <c r="A1073" s="15" t="s">
        <v>12286</v>
      </c>
      <c r="B1073" s="1" t="s">
        <v>12287</v>
      </c>
      <c r="C1073" t="s">
        <v>12288</v>
      </c>
      <c r="D1073" s="1">
        <v>31</v>
      </c>
      <c r="E1073" s="30">
        <v>15.883100000000001</v>
      </c>
      <c r="F1073" s="31">
        <v>14.635199999999999</v>
      </c>
      <c r="G1073" s="31">
        <v>15.1334</v>
      </c>
      <c r="H1073" s="35">
        <v>10.1065</v>
      </c>
      <c r="I1073" s="32">
        <v>9.7713199999999993</v>
      </c>
      <c r="J1073" s="36">
        <v>11.221500000000001</v>
      </c>
      <c r="L1073" s="21">
        <f t="shared" si="128"/>
        <v>10.366439999999999</v>
      </c>
      <c r="M1073" s="22">
        <f t="shared" si="129"/>
        <v>15.217233333333333</v>
      </c>
      <c r="O1073" s="25">
        <f t="shared" si="130"/>
        <v>0.75923126305494093</v>
      </c>
      <c r="P1073" s="26">
        <f t="shared" si="131"/>
        <v>0.62815971164452611</v>
      </c>
      <c r="R1073" s="2">
        <f t="shared" si="132"/>
        <v>1.4679324178149233</v>
      </c>
      <c r="S1073" s="2"/>
      <c r="T1073" s="2">
        <f t="shared" si="133"/>
        <v>0.55378554942932612</v>
      </c>
      <c r="U1073" s="2"/>
      <c r="V1073" s="38">
        <f t="shared" si="134"/>
        <v>5.1912055126733666E-4</v>
      </c>
      <c r="W1073" s="8">
        <v>1066</v>
      </c>
      <c r="X1073" s="9">
        <f t="shared" si="135"/>
        <v>3.8783077582486575E-3</v>
      </c>
    </row>
    <row r="1074" spans="1:24">
      <c r="A1074" s="15" t="s">
        <v>1922</v>
      </c>
      <c r="B1074" s="1" t="s">
        <v>1923</v>
      </c>
      <c r="C1074" t="s">
        <v>1924</v>
      </c>
      <c r="D1074" s="1">
        <v>41</v>
      </c>
      <c r="E1074" s="30">
        <v>14.195</v>
      </c>
      <c r="F1074" s="31">
        <v>14.469799999999999</v>
      </c>
      <c r="G1074" s="31">
        <v>15.1889</v>
      </c>
      <c r="H1074" s="35">
        <v>10.9328</v>
      </c>
      <c r="I1074" s="32">
        <v>10.3102</v>
      </c>
      <c r="J1074" s="36">
        <v>11.425599999999999</v>
      </c>
      <c r="L1074" s="21">
        <f t="shared" si="128"/>
        <v>10.889533333333333</v>
      </c>
      <c r="M1074" s="22">
        <f t="shared" si="129"/>
        <v>14.617900000000001</v>
      </c>
      <c r="O1074" s="25">
        <f t="shared" si="130"/>
        <v>0.5589573269341167</v>
      </c>
      <c r="P1074" s="26">
        <f t="shared" si="131"/>
        <v>0.5132343616711571</v>
      </c>
      <c r="R1074" s="2">
        <f t="shared" si="132"/>
        <v>1.3423807570572355</v>
      </c>
      <c r="S1074" s="2"/>
      <c r="T1074" s="2">
        <f t="shared" si="133"/>
        <v>0.42479394009696014</v>
      </c>
      <c r="U1074" s="2"/>
      <c r="V1074" s="38">
        <f t="shared" si="134"/>
        <v>5.229425045981097E-4</v>
      </c>
      <c r="W1074" s="8">
        <v>1071</v>
      </c>
      <c r="X1074" s="9">
        <f t="shared" si="135"/>
        <v>3.8886219482907052E-3</v>
      </c>
    </row>
    <row r="1075" spans="1:24">
      <c r="A1075" s="15" t="s">
        <v>5221</v>
      </c>
      <c r="B1075" s="1" t="s">
        <v>5222</v>
      </c>
      <c r="C1075" t="s">
        <v>5223</v>
      </c>
      <c r="D1075" s="1">
        <v>16</v>
      </c>
      <c r="E1075" s="30">
        <v>7.7270300000000001</v>
      </c>
      <c r="F1075" s="31">
        <v>6.0858499999999998</v>
      </c>
      <c r="G1075" s="31">
        <v>6.6294700000000004</v>
      </c>
      <c r="H1075" s="35">
        <v>11.9002</v>
      </c>
      <c r="I1075" s="32">
        <v>13.560700000000001</v>
      </c>
      <c r="J1075" s="36">
        <v>13.481299999999999</v>
      </c>
      <c r="L1075" s="21">
        <f t="shared" si="128"/>
        <v>12.980733333333333</v>
      </c>
      <c r="M1075" s="22">
        <f t="shared" si="129"/>
        <v>6.814116666666667</v>
      </c>
      <c r="O1075" s="25">
        <f t="shared" si="130"/>
        <v>0.93661107367643981</v>
      </c>
      <c r="P1075" s="26">
        <f t="shared" si="131"/>
        <v>0.83602556284681484</v>
      </c>
      <c r="R1075" s="2">
        <f t="shared" si="132"/>
        <v>0.5249408097128565</v>
      </c>
      <c r="S1075" s="2"/>
      <c r="T1075" s="2">
        <f t="shared" si="133"/>
        <v>-0.92977333562835718</v>
      </c>
      <c r="U1075" s="2"/>
      <c r="V1075" s="38">
        <f t="shared" si="134"/>
        <v>5.2350687506842546E-4</v>
      </c>
      <c r="W1075" s="8">
        <v>1072</v>
      </c>
      <c r="X1075" s="9">
        <f t="shared" si="135"/>
        <v>3.8891872696314744E-3</v>
      </c>
    </row>
    <row r="1076" spans="1:24">
      <c r="A1076" s="15" t="s">
        <v>10078</v>
      </c>
      <c r="B1076" s="1" t="s">
        <v>10079</v>
      </c>
      <c r="C1076" t="s">
        <v>10080</v>
      </c>
      <c r="D1076" s="1">
        <v>13</v>
      </c>
      <c r="E1076" s="30">
        <v>16.417899999999999</v>
      </c>
      <c r="F1076" s="31">
        <v>18.593800000000002</v>
      </c>
      <c r="G1076" s="31">
        <v>16.8963</v>
      </c>
      <c r="H1076" s="35">
        <v>6.2466900000000001</v>
      </c>
      <c r="I1076" s="32">
        <v>9.2950900000000001</v>
      </c>
      <c r="J1076" s="36">
        <v>8.1346299999999996</v>
      </c>
      <c r="L1076" s="21">
        <f t="shared" si="128"/>
        <v>7.8921366666666657</v>
      </c>
      <c r="M1076" s="22">
        <f t="shared" si="129"/>
        <v>17.302666666666667</v>
      </c>
      <c r="O1076" s="25">
        <f t="shared" si="130"/>
        <v>1.5385993313833777</v>
      </c>
      <c r="P1076" s="26">
        <f t="shared" si="131"/>
        <v>1.1434533673628042</v>
      </c>
      <c r="R1076" s="2">
        <f t="shared" si="132"/>
        <v>2.1923931879875371</v>
      </c>
      <c r="S1076" s="2"/>
      <c r="T1076" s="2">
        <f t="shared" si="133"/>
        <v>1.1325065571902433</v>
      </c>
      <c r="U1076" s="2"/>
      <c r="V1076" s="38">
        <f t="shared" si="134"/>
        <v>5.2463947367882232E-4</v>
      </c>
      <c r="W1076" s="8">
        <v>1074</v>
      </c>
      <c r="X1076" s="9">
        <f t="shared" si="135"/>
        <v>3.8903433597561837E-3</v>
      </c>
    </row>
    <row r="1077" spans="1:24">
      <c r="A1077" s="15" t="s">
        <v>18481</v>
      </c>
      <c r="B1077" s="1" t="s">
        <v>18482</v>
      </c>
      <c r="C1077" t="s">
        <v>18483</v>
      </c>
      <c r="D1077" s="1">
        <v>8</v>
      </c>
      <c r="E1077" s="30">
        <v>6.77895</v>
      </c>
      <c r="F1077" s="31">
        <v>9.0677299999999992</v>
      </c>
      <c r="G1077" s="31">
        <v>6.2928800000000003</v>
      </c>
      <c r="H1077" s="35">
        <v>19.349699999999999</v>
      </c>
      <c r="I1077" s="32">
        <v>17.142900000000001</v>
      </c>
      <c r="J1077" s="36">
        <v>20.880700000000001</v>
      </c>
      <c r="L1077" s="21">
        <f t="shared" si="128"/>
        <v>19.124433333333332</v>
      </c>
      <c r="M1077" s="22">
        <f t="shared" si="129"/>
        <v>7.3798533333333332</v>
      </c>
      <c r="O1077" s="25">
        <f t="shared" si="130"/>
        <v>1.8790545530487754</v>
      </c>
      <c r="P1077" s="26">
        <f t="shared" si="131"/>
        <v>1.4818102923901348</v>
      </c>
      <c r="R1077" s="2">
        <f t="shared" si="132"/>
        <v>0.38588611775860898</v>
      </c>
      <c r="S1077" s="2"/>
      <c r="T1077" s="2">
        <f t="shared" si="133"/>
        <v>-1.3737529509850217</v>
      </c>
      <c r="U1077" s="2"/>
      <c r="V1077" s="38">
        <f t="shared" si="134"/>
        <v>5.2514807960406175E-4</v>
      </c>
      <c r="W1077" s="8">
        <v>1075</v>
      </c>
      <c r="X1077" s="9">
        <f t="shared" si="135"/>
        <v>3.8904923776434865E-3</v>
      </c>
    </row>
    <row r="1078" spans="1:24">
      <c r="A1078" s="15" t="s">
        <v>14434</v>
      </c>
      <c r="B1078" s="1" t="s">
        <v>14435</v>
      </c>
      <c r="C1078" t="s">
        <v>14436</v>
      </c>
      <c r="D1078" s="1">
        <v>9</v>
      </c>
      <c r="E1078" s="30">
        <v>10.865500000000001</v>
      </c>
      <c r="F1078" s="31">
        <v>7.59117</v>
      </c>
      <c r="G1078" s="31">
        <v>8.0237599999999993</v>
      </c>
      <c r="H1078" s="35">
        <v>17.571100000000001</v>
      </c>
      <c r="I1078" s="32">
        <v>17.514099999999999</v>
      </c>
      <c r="J1078" s="36">
        <v>18.215399999999999</v>
      </c>
      <c r="L1078" s="21">
        <f t="shared" si="128"/>
        <v>17.766866666666669</v>
      </c>
      <c r="M1078" s="22">
        <f t="shared" si="129"/>
        <v>8.82681</v>
      </c>
      <c r="O1078" s="25">
        <f t="shared" si="130"/>
        <v>0.38948538269533661</v>
      </c>
      <c r="P1078" s="26">
        <f t="shared" si="131"/>
        <v>1.7787569294594439</v>
      </c>
      <c r="R1078" s="2">
        <f t="shared" si="132"/>
        <v>0.49681298146737557</v>
      </c>
      <c r="S1078" s="2"/>
      <c r="T1078" s="2">
        <f t="shared" si="133"/>
        <v>-1.0092252239579462</v>
      </c>
      <c r="U1078" s="2"/>
      <c r="V1078" s="38">
        <f t="shared" si="134"/>
        <v>5.2438312411198925E-4</v>
      </c>
      <c r="W1078" s="8">
        <v>1073</v>
      </c>
      <c r="X1078" s="9">
        <f t="shared" si="135"/>
        <v>3.8920663564099563E-3</v>
      </c>
    </row>
    <row r="1079" spans="1:24">
      <c r="A1079" s="15" t="s">
        <v>19429</v>
      </c>
      <c r="B1079" s="1" t="s">
        <v>19430</v>
      </c>
      <c r="C1079" t="s">
        <v>19431</v>
      </c>
      <c r="D1079" s="1">
        <v>5</v>
      </c>
      <c r="E1079" s="30">
        <v>5.9976599999999998</v>
      </c>
      <c r="F1079" s="31">
        <v>5.8954000000000004</v>
      </c>
      <c r="G1079" s="31">
        <v>6.1722799999999998</v>
      </c>
      <c r="H1079" s="35">
        <v>13.7225</v>
      </c>
      <c r="I1079" s="32">
        <v>17.139500000000002</v>
      </c>
      <c r="J1079" s="36">
        <v>17.386900000000001</v>
      </c>
      <c r="L1079" s="21">
        <f t="shared" si="128"/>
        <v>16.082966666666668</v>
      </c>
      <c r="M1079" s="22">
        <f t="shared" si="129"/>
        <v>6.0217799999999997</v>
      </c>
      <c r="O1079" s="25">
        <f t="shared" si="130"/>
        <v>2.0479633427708763</v>
      </c>
      <c r="P1079" s="26">
        <f t="shared" si="131"/>
        <v>0.14000701553850764</v>
      </c>
      <c r="R1079" s="2">
        <f t="shared" si="132"/>
        <v>0.37441972770363674</v>
      </c>
      <c r="S1079" s="2"/>
      <c r="T1079" s="2">
        <f t="shared" si="133"/>
        <v>-1.4172716441797122</v>
      </c>
      <c r="U1079" s="2"/>
      <c r="V1079" s="38">
        <f t="shared" si="134"/>
        <v>5.278104920589566E-4</v>
      </c>
      <c r="W1079" s="8">
        <v>1080</v>
      </c>
      <c r="X1079" s="9">
        <f t="shared" si="135"/>
        <v>3.892113665516232E-3</v>
      </c>
    </row>
    <row r="1080" spans="1:24">
      <c r="A1080" s="15" t="s">
        <v>1098</v>
      </c>
      <c r="B1080" s="1" t="s">
        <v>1099</v>
      </c>
      <c r="C1080" t="s">
        <v>1100</v>
      </c>
      <c r="D1080" s="1">
        <v>78</v>
      </c>
      <c r="E1080" s="30">
        <v>8.8000500000000006</v>
      </c>
      <c r="F1080" s="31">
        <v>5.7617099999999999</v>
      </c>
      <c r="G1080" s="31">
        <v>6.4775600000000004</v>
      </c>
      <c r="H1080" s="35">
        <v>15.8729</v>
      </c>
      <c r="I1080" s="32">
        <v>14.863</v>
      </c>
      <c r="J1080" s="36">
        <v>16.4346</v>
      </c>
      <c r="L1080" s="21">
        <f t="shared" si="128"/>
        <v>15.723500000000001</v>
      </c>
      <c r="M1080" s="22">
        <f t="shared" si="129"/>
        <v>7.0131066666666664</v>
      </c>
      <c r="O1080" s="25">
        <f t="shared" si="130"/>
        <v>0.79638050578853337</v>
      </c>
      <c r="P1080" s="26">
        <f t="shared" si="131"/>
        <v>1.5883907463320668</v>
      </c>
      <c r="R1080" s="2">
        <f t="shared" si="132"/>
        <v>0.44602707200474867</v>
      </c>
      <c r="S1080" s="2"/>
      <c r="T1080" s="2">
        <f t="shared" si="133"/>
        <v>-1.1647968164420399</v>
      </c>
      <c r="U1080" s="2"/>
      <c r="V1080" s="38">
        <f t="shared" si="134"/>
        <v>5.2747730390810261E-4</v>
      </c>
      <c r="W1080" s="8">
        <v>1079</v>
      </c>
      <c r="X1080" s="9">
        <f t="shared" si="135"/>
        <v>3.8932615832475708E-3</v>
      </c>
    </row>
    <row r="1081" spans="1:24">
      <c r="A1081" s="15" t="s">
        <v>2257</v>
      </c>
      <c r="B1081" s="1" t="s">
        <v>2258</v>
      </c>
      <c r="C1081" t="s">
        <v>2259</v>
      </c>
      <c r="D1081" s="1">
        <v>3</v>
      </c>
      <c r="E1081" s="30">
        <v>3.9161899999999998</v>
      </c>
      <c r="F1081" s="31">
        <v>5.0964200000000002</v>
      </c>
      <c r="G1081" s="31">
        <v>4.0193199999999996</v>
      </c>
      <c r="H1081" s="35">
        <v>0.30245</v>
      </c>
      <c r="I1081" s="32">
        <v>0.41426000000000002</v>
      </c>
      <c r="J1081" s="36">
        <v>1.0486800000000001</v>
      </c>
      <c r="L1081" s="21">
        <f t="shared" si="128"/>
        <v>0.58846333333333334</v>
      </c>
      <c r="M1081" s="22">
        <f t="shared" si="129"/>
        <v>4.3439766666666664</v>
      </c>
      <c r="O1081" s="25">
        <f t="shared" si="130"/>
        <v>0.40246105927571846</v>
      </c>
      <c r="P1081" s="26">
        <f t="shared" si="131"/>
        <v>0.65367207117432768</v>
      </c>
      <c r="R1081" s="2">
        <f t="shared" si="132"/>
        <v>7.3818986173026921</v>
      </c>
      <c r="S1081" s="2"/>
      <c r="T1081" s="2">
        <f t="shared" si="133"/>
        <v>2.88399192380419</v>
      </c>
      <c r="U1081" s="2"/>
      <c r="V1081" s="38">
        <f t="shared" si="134"/>
        <v>5.3153905658478399E-4</v>
      </c>
      <c r="W1081" s="8">
        <v>1087</v>
      </c>
      <c r="X1081" s="9">
        <f t="shared" si="135"/>
        <v>3.8943671082255927E-3</v>
      </c>
    </row>
    <row r="1082" spans="1:24">
      <c r="A1082" s="15" t="s">
        <v>22597</v>
      </c>
      <c r="B1082" s="1" t="s">
        <v>22598</v>
      </c>
      <c r="C1082" t="s">
        <v>22599</v>
      </c>
      <c r="D1082" s="1">
        <v>2</v>
      </c>
      <c r="E1082" s="30">
        <v>8.4314800000000005</v>
      </c>
      <c r="F1082" s="31">
        <v>9.5203900000000008</v>
      </c>
      <c r="G1082" s="31">
        <v>9.6900300000000001</v>
      </c>
      <c r="H1082" s="35">
        <v>16.606300000000001</v>
      </c>
      <c r="I1082" s="32">
        <v>15.3324</v>
      </c>
      <c r="J1082" s="36">
        <v>14.459</v>
      </c>
      <c r="L1082" s="21">
        <f t="shared" si="128"/>
        <v>15.4659</v>
      </c>
      <c r="M1082" s="22">
        <f t="shared" si="129"/>
        <v>9.213966666666666</v>
      </c>
      <c r="O1082" s="25">
        <f t="shared" si="130"/>
        <v>1.0798569395989459</v>
      </c>
      <c r="P1082" s="26">
        <f t="shared" si="131"/>
        <v>0.68294104433203695</v>
      </c>
      <c r="R1082" s="2">
        <f t="shared" si="132"/>
        <v>0.59576013466184741</v>
      </c>
      <c r="S1082" s="2"/>
      <c r="T1082" s="2">
        <f t="shared" si="133"/>
        <v>-0.74719650612683164</v>
      </c>
      <c r="U1082" s="2"/>
      <c r="V1082" s="38">
        <f t="shared" si="134"/>
        <v>5.3119869236253761E-4</v>
      </c>
      <c r="W1082" s="8">
        <v>1086</v>
      </c>
      <c r="X1082" s="9">
        <f t="shared" si="135"/>
        <v>3.8954570773252761E-3</v>
      </c>
    </row>
    <row r="1083" spans="1:24">
      <c r="A1083" s="15" t="s">
        <v>20903</v>
      </c>
      <c r="B1083" s="1" t="s">
        <v>20904</v>
      </c>
      <c r="C1083" t="s">
        <v>20905</v>
      </c>
      <c r="D1083" s="1">
        <v>1</v>
      </c>
      <c r="E1083" s="30">
        <v>6.87791</v>
      </c>
      <c r="F1083" s="31">
        <v>6.9202599999999999</v>
      </c>
      <c r="G1083" s="31">
        <v>7.67767</v>
      </c>
      <c r="H1083" s="35">
        <v>15.9839</v>
      </c>
      <c r="I1083" s="32">
        <v>14.354799999999999</v>
      </c>
      <c r="J1083" s="36">
        <v>17.874300000000002</v>
      </c>
      <c r="L1083" s="21">
        <f t="shared" si="128"/>
        <v>16.071000000000002</v>
      </c>
      <c r="M1083" s="22">
        <f t="shared" si="129"/>
        <v>7.1586133333333324</v>
      </c>
      <c r="O1083" s="25">
        <f t="shared" si="130"/>
        <v>1.7613659103093837</v>
      </c>
      <c r="P1083" s="26">
        <f t="shared" si="131"/>
        <v>0.45001471979628999</v>
      </c>
      <c r="R1083" s="2">
        <f t="shared" si="132"/>
        <v>0.44543670794184131</v>
      </c>
      <c r="S1083" s="2"/>
      <c r="T1083" s="2">
        <f t="shared" si="133"/>
        <v>-1.166707640974781</v>
      </c>
      <c r="U1083" s="2"/>
      <c r="V1083" s="38">
        <f t="shared" si="134"/>
        <v>5.2735141047782254E-4</v>
      </c>
      <c r="W1083" s="8">
        <v>1078</v>
      </c>
      <c r="X1083" s="9">
        <f t="shared" si="135"/>
        <v>3.8959430733259541E-3</v>
      </c>
    </row>
    <row r="1084" spans="1:24">
      <c r="A1084" s="15" t="s">
        <v>132</v>
      </c>
      <c r="B1084" s="1" t="s">
        <v>133</v>
      </c>
      <c r="C1084" t="s">
        <v>134</v>
      </c>
      <c r="D1084" s="1">
        <v>48</v>
      </c>
      <c r="E1084" s="30">
        <v>10.587400000000001</v>
      </c>
      <c r="F1084" s="31">
        <v>9.5255700000000001</v>
      </c>
      <c r="G1084" s="31">
        <v>11.1431</v>
      </c>
      <c r="H1084" s="35">
        <v>14.4018</v>
      </c>
      <c r="I1084" s="32">
        <v>14.789</v>
      </c>
      <c r="J1084" s="36">
        <v>14.4818</v>
      </c>
      <c r="L1084" s="21">
        <f t="shared" si="128"/>
        <v>14.557533333333334</v>
      </c>
      <c r="M1084" s="22">
        <f t="shared" si="129"/>
        <v>10.41869</v>
      </c>
      <c r="O1084" s="25">
        <f t="shared" si="130"/>
        <v>0.20440795809687382</v>
      </c>
      <c r="P1084" s="26">
        <f t="shared" si="131"/>
        <v>0.82185651016463956</v>
      </c>
      <c r="R1084" s="2">
        <f t="shared" si="132"/>
        <v>0.71569061608422668</v>
      </c>
      <c r="S1084" s="2"/>
      <c r="T1084" s="2">
        <f t="shared" si="133"/>
        <v>-0.4825920312834388</v>
      </c>
      <c r="U1084" s="2"/>
      <c r="V1084" s="38">
        <f t="shared" si="134"/>
        <v>5.3372200612903471E-4</v>
      </c>
      <c r="W1084" s="8">
        <v>1091</v>
      </c>
      <c r="X1084" s="9">
        <f t="shared" si="135"/>
        <v>3.8960238834203778E-3</v>
      </c>
    </row>
    <row r="1085" spans="1:24">
      <c r="A1085" s="15" t="s">
        <v>11835</v>
      </c>
      <c r="B1085" s="1" t="s">
        <v>11836</v>
      </c>
      <c r="C1085" t="s">
        <v>11837</v>
      </c>
      <c r="D1085" s="1">
        <v>24</v>
      </c>
      <c r="E1085" s="30">
        <v>7.8156999999999996</v>
      </c>
      <c r="F1085" s="31">
        <v>5.8536099999999998</v>
      </c>
      <c r="G1085" s="31">
        <v>7.9144199999999998</v>
      </c>
      <c r="H1085" s="35">
        <v>15.635400000000001</v>
      </c>
      <c r="I1085" s="32">
        <v>18.969000000000001</v>
      </c>
      <c r="J1085" s="36">
        <v>16.9453</v>
      </c>
      <c r="L1085" s="21">
        <f t="shared" si="128"/>
        <v>17.183233333333334</v>
      </c>
      <c r="M1085" s="22">
        <f t="shared" si="129"/>
        <v>7.1945766666666664</v>
      </c>
      <c r="O1085" s="25">
        <f t="shared" si="130"/>
        <v>1.6794884469186846</v>
      </c>
      <c r="P1085" s="26">
        <f t="shared" si="131"/>
        <v>1.1623597164532715</v>
      </c>
      <c r="R1085" s="2">
        <f t="shared" si="132"/>
        <v>0.4186974899950921</v>
      </c>
      <c r="S1085" s="2"/>
      <c r="T1085" s="2">
        <f t="shared" si="133"/>
        <v>-1.2560198254417896</v>
      </c>
      <c r="U1085" s="2"/>
      <c r="V1085" s="38">
        <f t="shared" si="134"/>
        <v>5.3232450511295248E-4</v>
      </c>
      <c r="W1085" s="8">
        <v>1088</v>
      </c>
      <c r="X1085" s="9">
        <f t="shared" si="135"/>
        <v>3.8965370944113544E-3</v>
      </c>
    </row>
    <row r="1086" spans="1:24">
      <c r="A1086" s="15" t="s">
        <v>9015</v>
      </c>
      <c r="B1086" s="1" t="s">
        <v>9016</v>
      </c>
      <c r="C1086" t="s">
        <v>9017</v>
      </c>
      <c r="D1086" s="1">
        <v>13</v>
      </c>
      <c r="E1086" s="30">
        <v>9.34755</v>
      </c>
      <c r="F1086" s="31">
        <v>7.0079399999999996</v>
      </c>
      <c r="G1086" s="31">
        <v>7.3974599999999997</v>
      </c>
      <c r="H1086" s="35">
        <v>14.2439</v>
      </c>
      <c r="I1086" s="32">
        <v>15.422499999999999</v>
      </c>
      <c r="J1086" s="36">
        <v>14.577400000000001</v>
      </c>
      <c r="L1086" s="21">
        <f t="shared" si="128"/>
        <v>14.747933333333334</v>
      </c>
      <c r="M1086" s="22">
        <f t="shared" si="129"/>
        <v>7.9176499999999992</v>
      </c>
      <c r="O1086" s="25">
        <f t="shared" si="130"/>
        <v>0.60752424094297075</v>
      </c>
      <c r="P1086" s="26">
        <f t="shared" si="131"/>
        <v>1.2535517400969158</v>
      </c>
      <c r="R1086" s="2">
        <f t="shared" si="132"/>
        <v>0.53686505227851122</v>
      </c>
      <c r="S1086" s="2"/>
      <c r="T1086" s="2">
        <f t="shared" si="133"/>
        <v>-0.89736860048524081</v>
      </c>
      <c r="U1086" s="2"/>
      <c r="V1086" s="38">
        <f t="shared" si="134"/>
        <v>5.2702154115140463E-4</v>
      </c>
      <c r="W1086" s="8">
        <v>1077</v>
      </c>
      <c r="X1086" s="9">
        <f t="shared" si="135"/>
        <v>3.8971212198048162E-3</v>
      </c>
    </row>
    <row r="1087" spans="1:24">
      <c r="A1087" s="15" t="s">
        <v>13191</v>
      </c>
      <c r="B1087" s="1" t="s">
        <v>13192</v>
      </c>
      <c r="C1087" t="s">
        <v>13193</v>
      </c>
      <c r="D1087" s="1">
        <v>14</v>
      </c>
      <c r="E1087" s="30">
        <v>14.6233</v>
      </c>
      <c r="F1087" s="31">
        <v>17.0687</v>
      </c>
      <c r="G1087" s="31">
        <v>17.273299999999999</v>
      </c>
      <c r="H1087" s="35">
        <v>8.5771200000000007</v>
      </c>
      <c r="I1087" s="32">
        <v>8.0857100000000006</v>
      </c>
      <c r="J1087" s="36">
        <v>9.1740499999999994</v>
      </c>
      <c r="L1087" s="21">
        <f t="shared" si="128"/>
        <v>8.6122933333333336</v>
      </c>
      <c r="M1087" s="22">
        <f t="shared" si="129"/>
        <v>16.321766666666665</v>
      </c>
      <c r="O1087" s="25">
        <f t="shared" si="130"/>
        <v>0.54502189078360208</v>
      </c>
      <c r="P1087" s="26">
        <f t="shared" si="131"/>
        <v>1.4744683968581123</v>
      </c>
      <c r="R1087" s="2">
        <f t="shared" si="132"/>
        <v>1.8951707791343224</v>
      </c>
      <c r="S1087" s="2"/>
      <c r="T1087" s="2">
        <f t="shared" si="133"/>
        <v>0.92232785953554708</v>
      </c>
      <c r="U1087" s="2"/>
      <c r="V1087" s="38">
        <f t="shared" si="134"/>
        <v>5.2658251397930166E-4</v>
      </c>
      <c r="W1087" s="8">
        <v>1076</v>
      </c>
      <c r="X1087" s="9">
        <f t="shared" si="135"/>
        <v>3.8974936257724522E-3</v>
      </c>
    </row>
    <row r="1088" spans="1:24">
      <c r="A1088" s="15" t="s">
        <v>1107</v>
      </c>
      <c r="B1088" s="1" t="s">
        <v>1108</v>
      </c>
      <c r="C1088" t="s">
        <v>1109</v>
      </c>
      <c r="D1088" s="1">
        <v>7</v>
      </c>
      <c r="E1088" s="30">
        <v>8.1033600000000003</v>
      </c>
      <c r="F1088" s="31">
        <v>5.5286600000000004</v>
      </c>
      <c r="G1088" s="31">
        <v>6.7138600000000004</v>
      </c>
      <c r="H1088" s="35">
        <v>16.3521</v>
      </c>
      <c r="I1088" s="32">
        <v>19.812999999999999</v>
      </c>
      <c r="J1088" s="36">
        <v>17.038</v>
      </c>
      <c r="L1088" s="21">
        <f t="shared" si="128"/>
        <v>17.734366666666663</v>
      </c>
      <c r="M1088" s="22">
        <f t="shared" si="129"/>
        <v>6.7819600000000007</v>
      </c>
      <c r="O1088" s="25">
        <f t="shared" si="130"/>
        <v>1.8325261535195974</v>
      </c>
      <c r="P1088" s="26">
        <f t="shared" si="131"/>
        <v>1.2887002095134501</v>
      </c>
      <c r="R1088" s="2">
        <f t="shared" si="132"/>
        <v>0.38241906956549537</v>
      </c>
      <c r="S1088" s="2"/>
      <c r="T1088" s="2">
        <f t="shared" si="133"/>
        <v>-1.3867736288866404</v>
      </c>
      <c r="U1088" s="2"/>
      <c r="V1088" s="38">
        <f t="shared" si="134"/>
        <v>5.3299075260594805E-4</v>
      </c>
      <c r="W1088" s="8">
        <v>1089</v>
      </c>
      <c r="X1088" s="9">
        <f t="shared" si="135"/>
        <v>3.8978313624919835E-3</v>
      </c>
    </row>
    <row r="1089" spans="1:24">
      <c r="A1089" s="15" t="s">
        <v>7792</v>
      </c>
      <c r="B1089" s="1" t="s">
        <v>7793</v>
      </c>
      <c r="C1089" t="s">
        <v>7794</v>
      </c>
      <c r="D1089" s="1">
        <v>15</v>
      </c>
      <c r="E1089" s="30">
        <v>9.98794</v>
      </c>
      <c r="F1089" s="31">
        <v>8.5763300000000005</v>
      </c>
      <c r="G1089" s="31">
        <v>10.328099999999999</v>
      </c>
      <c r="H1089" s="35">
        <v>14.3405</v>
      </c>
      <c r="I1089" s="32">
        <v>15.3817</v>
      </c>
      <c r="J1089" s="36">
        <v>15.3565</v>
      </c>
      <c r="L1089" s="21">
        <f t="shared" si="128"/>
        <v>15.026233333333332</v>
      </c>
      <c r="M1089" s="22">
        <f t="shared" si="129"/>
        <v>9.6307899999999993</v>
      </c>
      <c r="O1089" s="25">
        <f t="shared" si="130"/>
        <v>0.59399613915692528</v>
      </c>
      <c r="P1089" s="26">
        <f t="shared" si="131"/>
        <v>0.92889268761251376</v>
      </c>
      <c r="R1089" s="2">
        <f t="shared" si="132"/>
        <v>0.64093174825360977</v>
      </c>
      <c r="S1089" s="2"/>
      <c r="T1089" s="2">
        <f t="shared" si="133"/>
        <v>-0.64175736003808392</v>
      </c>
      <c r="U1089" s="2"/>
      <c r="V1089" s="38">
        <f t="shared" si="134"/>
        <v>5.3105404996424193E-4</v>
      </c>
      <c r="W1089" s="8">
        <v>1085</v>
      </c>
      <c r="X1089" s="9">
        <f t="shared" si="135"/>
        <v>3.8979856718112647E-3</v>
      </c>
    </row>
    <row r="1090" spans="1:24">
      <c r="A1090" s="15" t="s">
        <v>6796</v>
      </c>
      <c r="B1090" s="1" t="s">
        <v>6797</v>
      </c>
      <c r="C1090" t="s">
        <v>6798</v>
      </c>
      <c r="D1090" s="1">
        <v>53</v>
      </c>
      <c r="E1090" s="30">
        <v>8.6392299999999995</v>
      </c>
      <c r="F1090" s="31">
        <v>6.5673899999999996</v>
      </c>
      <c r="G1090" s="31">
        <v>7.0804600000000004</v>
      </c>
      <c r="H1090" s="35">
        <v>17.591100000000001</v>
      </c>
      <c r="I1090" s="32">
        <v>16.692299999999999</v>
      </c>
      <c r="J1090" s="36">
        <v>14.7258</v>
      </c>
      <c r="L1090" s="21">
        <f t="shared" si="128"/>
        <v>16.336400000000001</v>
      </c>
      <c r="M1090" s="22">
        <f t="shared" si="129"/>
        <v>7.4290266666666662</v>
      </c>
      <c r="O1090" s="25">
        <f t="shared" si="130"/>
        <v>1.4654298447895764</v>
      </c>
      <c r="P1090" s="26">
        <f t="shared" si="131"/>
        <v>1.0790061571804554</v>
      </c>
      <c r="R1090" s="2">
        <f t="shared" si="132"/>
        <v>0.4547529851538078</v>
      </c>
      <c r="S1090" s="2"/>
      <c r="T1090" s="2">
        <f t="shared" si="133"/>
        <v>-1.136844986636858</v>
      </c>
      <c r="U1090" s="2"/>
      <c r="V1090" s="38">
        <f t="shared" si="134"/>
        <v>5.3057328917545442E-4</v>
      </c>
      <c r="W1090" s="8">
        <v>1084</v>
      </c>
      <c r="X1090" s="9">
        <f t="shared" si="135"/>
        <v>3.8980495156764935E-3</v>
      </c>
    </row>
    <row r="1091" spans="1:24">
      <c r="A1091" s="15" t="s">
        <v>6635</v>
      </c>
      <c r="B1091" s="1" t="s">
        <v>6633</v>
      </c>
      <c r="C1091" t="s">
        <v>6636</v>
      </c>
      <c r="D1091" s="1">
        <v>1</v>
      </c>
      <c r="E1091" s="30">
        <v>15.804600000000001</v>
      </c>
      <c r="F1091" s="31">
        <v>16.168399999999998</v>
      </c>
      <c r="G1091" s="31">
        <v>16.1418</v>
      </c>
      <c r="H1091" s="35">
        <v>10.7643</v>
      </c>
      <c r="I1091" s="32">
        <v>12.2684</v>
      </c>
      <c r="J1091" s="36">
        <v>12.2163</v>
      </c>
      <c r="L1091" s="21">
        <f t="shared" si="128"/>
        <v>11.749666666666664</v>
      </c>
      <c r="M1091" s="22">
        <f t="shared" si="129"/>
        <v>16.038266666666669</v>
      </c>
      <c r="O1091" s="25">
        <f t="shared" si="130"/>
        <v>0.85375008247925399</v>
      </c>
      <c r="P1091" s="26">
        <f t="shared" si="131"/>
        <v>0.20279786323660551</v>
      </c>
      <c r="R1091" s="2">
        <f t="shared" si="132"/>
        <v>1.3649975885840737</v>
      </c>
      <c r="S1091" s="2"/>
      <c r="T1091" s="2">
        <f t="shared" si="133"/>
        <v>0.44889840247049678</v>
      </c>
      <c r="U1091" s="2"/>
      <c r="V1091" s="38">
        <f t="shared" si="134"/>
        <v>5.3364647704346444E-4</v>
      </c>
      <c r="W1091" s="8">
        <v>1090</v>
      </c>
      <c r="X1091" s="9">
        <f t="shared" si="135"/>
        <v>3.899046369884542E-3</v>
      </c>
    </row>
    <row r="1092" spans="1:24">
      <c r="A1092" s="15" t="s">
        <v>8046</v>
      </c>
      <c r="B1092" s="1" t="s">
        <v>8044</v>
      </c>
      <c r="C1092" t="s">
        <v>8047</v>
      </c>
      <c r="D1092" s="1">
        <v>1</v>
      </c>
      <c r="E1092" s="30">
        <v>7.6332700000000004</v>
      </c>
      <c r="F1092" s="31">
        <v>7.8100899999999998</v>
      </c>
      <c r="G1092" s="31">
        <v>7.0533700000000001</v>
      </c>
      <c r="H1092" s="35">
        <v>21.923500000000001</v>
      </c>
      <c r="I1092" s="32">
        <v>18.1143</v>
      </c>
      <c r="J1092" s="36">
        <v>17.604800000000001</v>
      </c>
      <c r="L1092" s="21">
        <f t="shared" ref="L1092:L1155" si="136">AVERAGE(H1092:J1092)</f>
        <v>19.214200000000002</v>
      </c>
      <c r="M1092" s="22">
        <f t="shared" ref="M1092:M1155" si="137">AVERAGE(E1092:G1092)</f>
        <v>7.4989099999999995</v>
      </c>
      <c r="O1092" s="25">
        <f t="shared" ref="O1092:O1155" si="138">STDEV(H1092:J1092)</f>
        <v>2.3601117409987178</v>
      </c>
      <c r="P1092" s="26">
        <f t="shared" ref="P1092:P1155" si="139">STDEV(E1092:G1092)</f>
        <v>0.39584813603198882</v>
      </c>
      <c r="R1092" s="2">
        <f t="shared" ref="R1092:R1155" si="140">M1092/L1092</f>
        <v>0.39027958489034148</v>
      </c>
      <c r="S1092" s="2"/>
      <c r="T1092" s="2">
        <f t="shared" ref="T1092:T1155" si="141">LOG(R1092,2)</f>
        <v>-1.3574200959787321</v>
      </c>
      <c r="U1092" s="2"/>
      <c r="V1092" s="38">
        <f t="shared" ref="V1092:V1155" si="142">TTEST(E1092:G1092,H1092:J1092,1,2)</f>
        <v>5.3022514726084192E-4</v>
      </c>
      <c r="W1092" s="8">
        <v>1083</v>
      </c>
      <c r="X1092" s="9">
        <f t="shared" ref="X1092:X1155" si="143">(V1092*7964)/W1092</f>
        <v>3.8990887098664315E-3</v>
      </c>
    </row>
    <row r="1093" spans="1:24">
      <c r="A1093" s="15" t="s">
        <v>4500</v>
      </c>
      <c r="B1093" s="1" t="s">
        <v>4501</v>
      </c>
      <c r="C1093" t="s">
        <v>4502</v>
      </c>
      <c r="D1093" s="1">
        <v>12</v>
      </c>
      <c r="E1093" s="30">
        <v>15.544</v>
      </c>
      <c r="F1093" s="31">
        <v>14.975099999999999</v>
      </c>
      <c r="G1093" s="31">
        <v>15.5631</v>
      </c>
      <c r="H1093" s="35">
        <v>11.456099999999999</v>
      </c>
      <c r="I1093" s="32">
        <v>12.482200000000001</v>
      </c>
      <c r="J1093" s="36">
        <v>11.242599999999999</v>
      </c>
      <c r="L1093" s="21">
        <f t="shared" si="136"/>
        <v>11.726966666666664</v>
      </c>
      <c r="M1093" s="22">
        <f t="shared" si="137"/>
        <v>15.360733333333334</v>
      </c>
      <c r="O1093" s="25">
        <f t="shared" si="138"/>
        <v>0.66270551780812437</v>
      </c>
      <c r="P1093" s="26">
        <f t="shared" si="139"/>
        <v>0.33410477897410223</v>
      </c>
      <c r="R1093" s="2">
        <f t="shared" si="140"/>
        <v>1.3098641592455</v>
      </c>
      <c r="S1093" s="2"/>
      <c r="T1093" s="2">
        <f t="shared" si="141"/>
        <v>0.38941720340814601</v>
      </c>
      <c r="U1093" s="2"/>
      <c r="V1093" s="38">
        <f t="shared" si="142"/>
        <v>5.2993531386959529E-4</v>
      </c>
      <c r="W1093" s="8">
        <v>1082</v>
      </c>
      <c r="X1093" s="9">
        <f t="shared" si="143"/>
        <v>3.9005590015318455E-3</v>
      </c>
    </row>
    <row r="1094" spans="1:24">
      <c r="A1094" s="15" t="s">
        <v>16200</v>
      </c>
      <c r="B1094" s="1" t="s">
        <v>16201</v>
      </c>
      <c r="C1094" t="s">
        <v>16202</v>
      </c>
      <c r="D1094" s="1">
        <v>4</v>
      </c>
      <c r="E1094" s="30">
        <v>18.217099999999999</v>
      </c>
      <c r="F1094" s="31">
        <v>17.614899999999999</v>
      </c>
      <c r="G1094" s="31">
        <v>20.802800000000001</v>
      </c>
      <c r="H1094" s="35">
        <v>7.7924100000000003</v>
      </c>
      <c r="I1094" s="32">
        <v>10.0914</v>
      </c>
      <c r="J1094" s="36">
        <v>8.6921199999999992</v>
      </c>
      <c r="L1094" s="21">
        <f t="shared" si="136"/>
        <v>8.8586433333333332</v>
      </c>
      <c r="M1094" s="22">
        <f t="shared" si="137"/>
        <v>18.878266666666665</v>
      </c>
      <c r="O1094" s="25">
        <f t="shared" si="138"/>
        <v>1.1585060510991425</v>
      </c>
      <c r="P1094" s="26">
        <f t="shared" si="139"/>
        <v>1.6936742967091809</v>
      </c>
      <c r="R1094" s="2">
        <f t="shared" si="140"/>
        <v>2.1310561850516612</v>
      </c>
      <c r="S1094" s="2"/>
      <c r="T1094" s="2">
        <f t="shared" si="141"/>
        <v>1.0915686301111622</v>
      </c>
      <c r="U1094" s="2"/>
      <c r="V1094" s="38">
        <f t="shared" si="142"/>
        <v>5.3548068462563457E-4</v>
      </c>
      <c r="W1094" s="8">
        <v>1093</v>
      </c>
      <c r="X1094" s="9">
        <f t="shared" si="143"/>
        <v>3.90170921533262E-3</v>
      </c>
    </row>
    <row r="1095" spans="1:24">
      <c r="A1095" s="15" t="s">
        <v>38</v>
      </c>
      <c r="B1095" s="1" t="s">
        <v>39</v>
      </c>
      <c r="C1095" t="s">
        <v>40</v>
      </c>
      <c r="D1095" s="1">
        <v>31</v>
      </c>
      <c r="E1095" s="30">
        <v>10.3864</v>
      </c>
      <c r="F1095" s="31">
        <v>10.9716</v>
      </c>
      <c r="G1095" s="31">
        <v>10.740600000000001</v>
      </c>
      <c r="H1095" s="35">
        <v>12.5037</v>
      </c>
      <c r="I1095" s="32">
        <v>13.1211</v>
      </c>
      <c r="J1095" s="36">
        <v>13.0436</v>
      </c>
      <c r="L1095" s="21">
        <f t="shared" si="136"/>
        <v>12.889466666666666</v>
      </c>
      <c r="M1095" s="22">
        <f t="shared" si="137"/>
        <v>10.699533333333335</v>
      </c>
      <c r="O1095" s="25">
        <f t="shared" si="138"/>
        <v>0.33632350993252497</v>
      </c>
      <c r="P1095" s="26">
        <f t="shared" si="139"/>
        <v>0.29475347891642173</v>
      </c>
      <c r="R1095" s="2">
        <f t="shared" si="140"/>
        <v>0.83009899556226807</v>
      </c>
      <c r="S1095" s="2"/>
      <c r="T1095" s="2">
        <f t="shared" si="141"/>
        <v>-0.26864469590947393</v>
      </c>
      <c r="U1095" s="2"/>
      <c r="V1095" s="38">
        <f t="shared" si="142"/>
        <v>5.2963156583643307E-4</v>
      </c>
      <c r="W1095" s="8">
        <v>1081</v>
      </c>
      <c r="X1095" s="9">
        <f t="shared" si="143"/>
        <v>3.9019295007598083E-3</v>
      </c>
    </row>
    <row r="1096" spans="1:24">
      <c r="A1096" s="15" t="s">
        <v>8681</v>
      </c>
      <c r="B1096" s="1" t="s">
        <v>8682</v>
      </c>
      <c r="C1096" t="s">
        <v>8683</v>
      </c>
      <c r="D1096" s="1">
        <v>4</v>
      </c>
      <c r="E1096" s="30">
        <v>8.1018600000000003</v>
      </c>
      <c r="F1096" s="31">
        <v>9.0028299999999994</v>
      </c>
      <c r="G1096" s="31">
        <v>9.4436199999999992</v>
      </c>
      <c r="H1096" s="35">
        <v>12.6051</v>
      </c>
      <c r="I1096" s="32">
        <v>13.0786</v>
      </c>
      <c r="J1096" s="36">
        <v>13.696199999999999</v>
      </c>
      <c r="L1096" s="21">
        <f t="shared" si="136"/>
        <v>13.126633333333332</v>
      </c>
      <c r="M1096" s="22">
        <f t="shared" si="137"/>
        <v>8.8494366666666657</v>
      </c>
      <c r="O1096" s="25">
        <f t="shared" si="138"/>
        <v>0.54713362475115057</v>
      </c>
      <c r="P1096" s="26">
        <f t="shared" si="139"/>
        <v>0.6839057759906203</v>
      </c>
      <c r="R1096" s="2">
        <f t="shared" si="140"/>
        <v>0.67415889832122478</v>
      </c>
      <c r="S1096" s="2"/>
      <c r="T1096" s="2">
        <f t="shared" si="141"/>
        <v>-0.56883942217173655</v>
      </c>
      <c r="U1096" s="2"/>
      <c r="V1096" s="38">
        <f t="shared" si="142"/>
        <v>5.3518669111384692E-4</v>
      </c>
      <c r="W1096" s="8">
        <v>1092</v>
      </c>
      <c r="X1096" s="9">
        <f t="shared" si="143"/>
        <v>3.9031381025921952E-3</v>
      </c>
    </row>
    <row r="1097" spans="1:24">
      <c r="A1097" s="15" t="s">
        <v>19609</v>
      </c>
      <c r="B1097" s="1" t="s">
        <v>19610</v>
      </c>
      <c r="C1097" t="s">
        <v>19611</v>
      </c>
      <c r="D1097" s="1">
        <v>7</v>
      </c>
      <c r="E1097" s="30">
        <v>10.193300000000001</v>
      </c>
      <c r="F1097" s="31">
        <v>8.0010100000000008</v>
      </c>
      <c r="G1097" s="31">
        <v>9.8034700000000008</v>
      </c>
      <c r="H1097" s="35">
        <v>15.2448</v>
      </c>
      <c r="I1097" s="32">
        <v>14.924099999999999</v>
      </c>
      <c r="J1097" s="36">
        <v>15.1175</v>
      </c>
      <c r="L1097" s="21">
        <f t="shared" si="136"/>
        <v>15.095466666666667</v>
      </c>
      <c r="M1097" s="22">
        <f t="shared" si="137"/>
        <v>9.3325933333333335</v>
      </c>
      <c r="O1097" s="25">
        <f t="shared" si="138"/>
        <v>0.16148134051132165</v>
      </c>
      <c r="P1097" s="26">
        <f t="shared" si="139"/>
        <v>1.1695415714857447</v>
      </c>
      <c r="R1097" s="2">
        <f t="shared" si="140"/>
        <v>0.61823814655172415</v>
      </c>
      <c r="S1097" s="2"/>
      <c r="T1097" s="2">
        <f t="shared" si="141"/>
        <v>-0.69376542072501035</v>
      </c>
      <c r="U1097" s="2"/>
      <c r="V1097" s="38">
        <f t="shared" si="142"/>
        <v>5.3620313767287935E-4</v>
      </c>
      <c r="W1097" s="8">
        <v>1094</v>
      </c>
      <c r="X1097" s="9">
        <f t="shared" si="143"/>
        <v>3.9034020003901378E-3</v>
      </c>
    </row>
    <row r="1098" spans="1:24">
      <c r="A1098" s="15" t="s">
        <v>5744</v>
      </c>
      <c r="B1098" s="1" t="s">
        <v>5745</v>
      </c>
      <c r="C1098" t="s">
        <v>5746</v>
      </c>
      <c r="D1098" s="1">
        <v>33</v>
      </c>
      <c r="E1098" s="30">
        <v>16.302900000000001</v>
      </c>
      <c r="F1098" s="31">
        <v>18.256</v>
      </c>
      <c r="G1098" s="31">
        <v>19.790600000000001</v>
      </c>
      <c r="H1098" s="35">
        <v>8.4722000000000008</v>
      </c>
      <c r="I1098" s="32">
        <v>9.7439300000000006</v>
      </c>
      <c r="J1098" s="36">
        <v>8.6230700000000002</v>
      </c>
      <c r="L1098" s="21">
        <f t="shared" si="136"/>
        <v>8.9463999999999988</v>
      </c>
      <c r="M1098" s="22">
        <f t="shared" si="137"/>
        <v>18.116500000000002</v>
      </c>
      <c r="O1098" s="25">
        <f t="shared" si="138"/>
        <v>0.69478846773676373</v>
      </c>
      <c r="P1098" s="26">
        <f t="shared" si="139"/>
        <v>1.7480297508909854</v>
      </c>
      <c r="R1098" s="2">
        <f t="shared" si="140"/>
        <v>2.0250044710721635</v>
      </c>
      <c r="S1098" s="2"/>
      <c r="T1098" s="2">
        <f t="shared" si="141"/>
        <v>1.0179250933733199</v>
      </c>
      <c r="U1098" s="2"/>
      <c r="V1098" s="38">
        <f t="shared" si="142"/>
        <v>5.3879740278771815E-4</v>
      </c>
      <c r="W1098" s="8">
        <v>1099</v>
      </c>
      <c r="X1098" s="9">
        <f t="shared" si="143"/>
        <v>3.904442689537204E-3</v>
      </c>
    </row>
    <row r="1099" spans="1:24">
      <c r="A1099" s="15" t="s">
        <v>6023</v>
      </c>
      <c r="B1099" s="1" t="s">
        <v>6024</v>
      </c>
      <c r="C1099" t="s">
        <v>6025</v>
      </c>
      <c r="D1099" s="1">
        <v>13</v>
      </c>
      <c r="E1099" s="30">
        <v>6.6148899999999999</v>
      </c>
      <c r="F1099" s="31">
        <v>7.6226099999999999</v>
      </c>
      <c r="G1099" s="31">
        <v>9.0707199999999997</v>
      </c>
      <c r="H1099" s="35">
        <v>14.857200000000001</v>
      </c>
      <c r="I1099" s="32">
        <v>15.937099999999999</v>
      </c>
      <c r="J1099" s="36">
        <v>14.3019</v>
      </c>
      <c r="L1099" s="21">
        <f t="shared" si="136"/>
        <v>15.032066666666665</v>
      </c>
      <c r="M1099" s="22">
        <f t="shared" si="137"/>
        <v>7.7694066666666659</v>
      </c>
      <c r="O1099" s="25">
        <f t="shared" si="138"/>
        <v>0.83150677888597668</v>
      </c>
      <c r="P1099" s="26">
        <f t="shared" si="139"/>
        <v>1.2344785106405607</v>
      </c>
      <c r="R1099" s="2">
        <f t="shared" si="140"/>
        <v>0.51685552219477471</v>
      </c>
      <c r="S1099" s="2"/>
      <c r="T1099" s="2">
        <f t="shared" si="141"/>
        <v>-0.95216703783437906</v>
      </c>
      <c r="U1099" s="2"/>
      <c r="V1099" s="38">
        <f t="shared" si="142"/>
        <v>5.3689854488163879E-4</v>
      </c>
      <c r="W1099" s="8">
        <v>1095</v>
      </c>
      <c r="X1099" s="9">
        <f t="shared" si="143"/>
        <v>3.9048949876140382E-3</v>
      </c>
    </row>
    <row r="1100" spans="1:24">
      <c r="A1100" s="15" t="s">
        <v>664</v>
      </c>
      <c r="B1100" s="1" t="s">
        <v>662</v>
      </c>
      <c r="C1100" t="s">
        <v>665</v>
      </c>
      <c r="D1100" s="1">
        <v>15</v>
      </c>
      <c r="E1100" s="30">
        <v>8.7856500000000004</v>
      </c>
      <c r="F1100" s="31">
        <v>8.5182300000000009</v>
      </c>
      <c r="G1100" s="31">
        <v>9.6353500000000007</v>
      </c>
      <c r="H1100" s="35">
        <v>16.831700000000001</v>
      </c>
      <c r="I1100" s="32">
        <v>15.1936</v>
      </c>
      <c r="J1100" s="36">
        <v>14.4841</v>
      </c>
      <c r="L1100" s="21">
        <f t="shared" si="136"/>
        <v>15.503133333333333</v>
      </c>
      <c r="M1100" s="22">
        <f t="shared" si="137"/>
        <v>8.9797433333333334</v>
      </c>
      <c r="O1100" s="25">
        <f t="shared" si="138"/>
        <v>1.2040201839393456</v>
      </c>
      <c r="P1100" s="26">
        <f t="shared" si="139"/>
        <v>0.58330390032412205</v>
      </c>
      <c r="R1100" s="2">
        <f t="shared" si="140"/>
        <v>0.57922118969498637</v>
      </c>
      <c r="S1100" s="2"/>
      <c r="T1100" s="2">
        <f t="shared" si="141"/>
        <v>-0.78781371327306249</v>
      </c>
      <c r="U1100" s="2"/>
      <c r="V1100" s="38">
        <f t="shared" si="142"/>
        <v>5.384009300025155E-4</v>
      </c>
      <c r="W1100" s="8">
        <v>1098</v>
      </c>
      <c r="X1100" s="9">
        <f t="shared" si="143"/>
        <v>3.9051229567759866E-3</v>
      </c>
    </row>
    <row r="1101" spans="1:24">
      <c r="A1101" s="15" t="s">
        <v>5500</v>
      </c>
      <c r="B1101" s="1" t="s">
        <v>5501</v>
      </c>
      <c r="C1101" t="s">
        <v>5502</v>
      </c>
      <c r="D1101" s="1">
        <v>26</v>
      </c>
      <c r="E1101" s="30">
        <v>10.6896</v>
      </c>
      <c r="F1101" s="31">
        <v>8.5785</v>
      </c>
      <c r="G1101" s="31">
        <v>9.1544100000000004</v>
      </c>
      <c r="H1101" s="35">
        <v>15.076599999999999</v>
      </c>
      <c r="I1101" s="32">
        <v>15.034599999999999</v>
      </c>
      <c r="J1101" s="36">
        <v>14.648899999999999</v>
      </c>
      <c r="L1101" s="21">
        <f t="shared" si="136"/>
        <v>14.920033333333331</v>
      </c>
      <c r="M1101" s="22">
        <f t="shared" si="137"/>
        <v>9.4741700000000009</v>
      </c>
      <c r="O1101" s="25">
        <f t="shared" si="138"/>
        <v>0.23574554785474378</v>
      </c>
      <c r="P1101" s="26">
        <f t="shared" si="139"/>
        <v>1.0912701983010442</v>
      </c>
      <c r="R1101" s="2">
        <f t="shared" si="140"/>
        <v>0.63499657060641079</v>
      </c>
      <c r="S1101" s="2"/>
      <c r="T1101" s="2">
        <f t="shared" si="141"/>
        <v>-0.65517929447103829</v>
      </c>
      <c r="U1101" s="2"/>
      <c r="V1101" s="38">
        <f t="shared" si="142"/>
        <v>5.3758684503692905E-4</v>
      </c>
      <c r="W1101" s="8">
        <v>1096</v>
      </c>
      <c r="X1101" s="9">
        <f t="shared" si="143"/>
        <v>3.9063336075493638E-3</v>
      </c>
    </row>
    <row r="1102" spans="1:24">
      <c r="A1102" s="15" t="s">
        <v>11615</v>
      </c>
      <c r="B1102" s="1" t="s">
        <v>11616</v>
      </c>
      <c r="C1102" t="s">
        <v>11617</v>
      </c>
      <c r="D1102" s="1">
        <v>8</v>
      </c>
      <c r="E1102" s="30">
        <v>8.9420699999999993</v>
      </c>
      <c r="F1102" s="31">
        <v>9.0483499999999992</v>
      </c>
      <c r="G1102" s="31">
        <v>8.7054299999999998</v>
      </c>
      <c r="H1102" s="35">
        <v>13.3065</v>
      </c>
      <c r="I1102" s="32">
        <v>15.5182</v>
      </c>
      <c r="J1102" s="36">
        <v>14.2867</v>
      </c>
      <c r="L1102" s="21">
        <f t="shared" si="136"/>
        <v>14.370466666666667</v>
      </c>
      <c r="M1102" s="22">
        <f t="shared" si="137"/>
        <v>8.8986166666666673</v>
      </c>
      <c r="O1102" s="25">
        <f t="shared" si="138"/>
        <v>1.1082269006540735</v>
      </c>
      <c r="P1102" s="26">
        <f t="shared" si="139"/>
        <v>0.17554109414417249</v>
      </c>
      <c r="R1102" s="2">
        <f t="shared" si="140"/>
        <v>0.61922948454469118</v>
      </c>
      <c r="S1102" s="2"/>
      <c r="T1102" s="2">
        <f t="shared" si="141"/>
        <v>-0.69145392800179206</v>
      </c>
      <c r="U1102" s="2"/>
      <c r="V1102" s="38">
        <f t="shared" si="142"/>
        <v>5.3808579312130159E-4</v>
      </c>
      <c r="W1102" s="8">
        <v>1097</v>
      </c>
      <c r="X1102" s="9">
        <f t="shared" si="143"/>
        <v>3.9063949465980357E-3</v>
      </c>
    </row>
    <row r="1103" spans="1:24">
      <c r="A1103" s="15" t="s">
        <v>7986</v>
      </c>
      <c r="B1103" s="1" t="s">
        <v>7987</v>
      </c>
      <c r="C1103" t="s">
        <v>7988</v>
      </c>
      <c r="D1103" s="1">
        <v>25</v>
      </c>
      <c r="E1103" s="30">
        <v>6.2293700000000003</v>
      </c>
      <c r="F1103" s="31">
        <v>4.2116199999999999</v>
      </c>
      <c r="G1103" s="31">
        <v>6.3090799999999998</v>
      </c>
      <c r="H1103" s="35">
        <v>19.614100000000001</v>
      </c>
      <c r="I1103" s="32">
        <v>20.979099999999999</v>
      </c>
      <c r="J1103" s="36">
        <v>16.190300000000001</v>
      </c>
      <c r="L1103" s="21">
        <f t="shared" si="136"/>
        <v>18.927833333333332</v>
      </c>
      <c r="M1103" s="22">
        <f t="shared" si="137"/>
        <v>5.583356666666667</v>
      </c>
      <c r="O1103" s="25">
        <f t="shared" si="138"/>
        <v>2.4670575212859052</v>
      </c>
      <c r="P1103" s="26">
        <f t="shared" si="139"/>
        <v>1.188627163173269</v>
      </c>
      <c r="R1103" s="2">
        <f t="shared" si="140"/>
        <v>0.29498128857854838</v>
      </c>
      <c r="S1103" s="2"/>
      <c r="T1103" s="2">
        <f t="shared" si="141"/>
        <v>-1.7613046513657487</v>
      </c>
      <c r="U1103" s="2"/>
      <c r="V1103" s="38">
        <f t="shared" si="142"/>
        <v>5.3965398327123415E-4</v>
      </c>
      <c r="W1103" s="8">
        <v>1100</v>
      </c>
      <c r="X1103" s="9">
        <f t="shared" si="143"/>
        <v>3.9070948388837349E-3</v>
      </c>
    </row>
    <row r="1104" spans="1:24">
      <c r="A1104" s="15" t="s">
        <v>6350</v>
      </c>
      <c r="B1104" s="1" t="s">
        <v>6351</v>
      </c>
      <c r="C1104" t="s">
        <v>6352</v>
      </c>
      <c r="D1104" s="1">
        <v>3</v>
      </c>
      <c r="E1104" s="30">
        <v>8.6292299999999997</v>
      </c>
      <c r="F1104" s="31">
        <v>6.4187700000000003</v>
      </c>
      <c r="G1104" s="31">
        <v>5.7343000000000002</v>
      </c>
      <c r="H1104" s="35">
        <v>18.532499999999999</v>
      </c>
      <c r="I1104" s="32">
        <v>15.681800000000001</v>
      </c>
      <c r="J1104" s="36">
        <v>16.964300000000001</v>
      </c>
      <c r="L1104" s="21">
        <f t="shared" si="136"/>
        <v>17.059533333333334</v>
      </c>
      <c r="M1104" s="22">
        <f t="shared" si="137"/>
        <v>6.9274333333333331</v>
      </c>
      <c r="O1104" s="25">
        <f t="shared" si="138"/>
        <v>1.4277341010613043</v>
      </c>
      <c r="P1104" s="26">
        <f t="shared" si="139"/>
        <v>1.513013124937564</v>
      </c>
      <c r="R1104" s="2">
        <f t="shared" si="140"/>
        <v>0.40607402312685376</v>
      </c>
      <c r="S1104" s="2"/>
      <c r="T1104" s="2">
        <f t="shared" si="141"/>
        <v>-1.3001853550044578</v>
      </c>
      <c r="U1104" s="2"/>
      <c r="V1104" s="38">
        <f t="shared" si="142"/>
        <v>5.4069813884618796E-4</v>
      </c>
      <c r="W1104" s="8">
        <v>1101</v>
      </c>
      <c r="X1104" s="9">
        <f t="shared" si="143"/>
        <v>3.9110989807184752E-3</v>
      </c>
    </row>
    <row r="1105" spans="1:24">
      <c r="A1105" s="15" t="s">
        <v>9348</v>
      </c>
      <c r="B1105" s="1" t="s">
        <v>9349</v>
      </c>
      <c r="C1105" t="s">
        <v>9350</v>
      </c>
      <c r="D1105" s="1">
        <v>31</v>
      </c>
      <c r="E1105" s="30">
        <v>15.934799999999999</v>
      </c>
      <c r="F1105" s="31">
        <v>19.1112</v>
      </c>
      <c r="G1105" s="31">
        <v>17.376200000000001</v>
      </c>
      <c r="H1105" s="35">
        <v>8.6741700000000002</v>
      </c>
      <c r="I1105" s="32">
        <v>9.7495200000000004</v>
      </c>
      <c r="J1105" s="36">
        <v>9.4384599999999992</v>
      </c>
      <c r="L1105" s="21">
        <f t="shared" si="136"/>
        <v>9.2873833333333327</v>
      </c>
      <c r="M1105" s="22">
        <f t="shared" si="137"/>
        <v>17.474066666666669</v>
      </c>
      <c r="O1105" s="25">
        <f t="shared" si="138"/>
        <v>0.55336473056505253</v>
      </c>
      <c r="P1105" s="26">
        <f t="shared" si="139"/>
        <v>1.5904598873701075</v>
      </c>
      <c r="R1105" s="2">
        <f t="shared" si="140"/>
        <v>1.8814843793461744</v>
      </c>
      <c r="S1105" s="2"/>
      <c r="T1105" s="2">
        <f t="shared" si="141"/>
        <v>0.91187131176382819</v>
      </c>
      <c r="U1105" s="2"/>
      <c r="V1105" s="38">
        <f t="shared" si="142"/>
        <v>5.4452845837107424E-4</v>
      </c>
      <c r="W1105" s="8">
        <v>1102</v>
      </c>
      <c r="X1105" s="9">
        <f t="shared" si="143"/>
        <v>3.9352310730192703E-3</v>
      </c>
    </row>
    <row r="1106" spans="1:24">
      <c r="A1106" s="15" t="s">
        <v>10160</v>
      </c>
      <c r="B1106" s="1" t="s">
        <v>10161</v>
      </c>
      <c r="C1106" t="s">
        <v>10162</v>
      </c>
      <c r="D1106" s="1">
        <v>21</v>
      </c>
      <c r="E1106" s="30">
        <v>10.9587</v>
      </c>
      <c r="F1106" s="31">
        <v>11.444599999999999</v>
      </c>
      <c r="G1106" s="31">
        <v>11.8429</v>
      </c>
      <c r="H1106" s="35">
        <v>14.3071</v>
      </c>
      <c r="I1106" s="32">
        <v>14.557399999999999</v>
      </c>
      <c r="J1106" s="36">
        <v>13.8231</v>
      </c>
      <c r="L1106" s="21">
        <f t="shared" si="136"/>
        <v>14.229200000000001</v>
      </c>
      <c r="M1106" s="22">
        <f t="shared" si="137"/>
        <v>11.4154</v>
      </c>
      <c r="O1106" s="25">
        <f t="shared" si="138"/>
        <v>0.37329670504841017</v>
      </c>
      <c r="P1106" s="26">
        <f t="shared" si="139"/>
        <v>0.4428226394393131</v>
      </c>
      <c r="R1106" s="2">
        <f t="shared" si="140"/>
        <v>0.80225170775588228</v>
      </c>
      <c r="S1106" s="2"/>
      <c r="T1106" s="2">
        <f t="shared" si="141"/>
        <v>-0.31787313930727229</v>
      </c>
      <c r="U1106" s="2"/>
      <c r="V1106" s="38">
        <f t="shared" si="142"/>
        <v>5.4590915981663423E-4</v>
      </c>
      <c r="W1106" s="8">
        <v>1103</v>
      </c>
      <c r="X1106" s="9">
        <f t="shared" si="143"/>
        <v>3.9416324104983459E-3</v>
      </c>
    </row>
    <row r="1107" spans="1:24">
      <c r="A1107" s="15" t="s">
        <v>348</v>
      </c>
      <c r="B1107" s="1" t="s">
        <v>349</v>
      </c>
      <c r="C1107" t="s">
        <v>350</v>
      </c>
      <c r="D1107" s="1">
        <v>22</v>
      </c>
      <c r="E1107" s="30">
        <v>10.327</v>
      </c>
      <c r="F1107" s="31">
        <v>7.7456100000000001</v>
      </c>
      <c r="G1107" s="31">
        <v>8.9504999999999999</v>
      </c>
      <c r="H1107" s="35">
        <v>16.259599999999999</v>
      </c>
      <c r="I1107" s="32">
        <v>17.184899999999999</v>
      </c>
      <c r="J1107" s="36">
        <v>15.6187</v>
      </c>
      <c r="L1107" s="21">
        <f t="shared" si="136"/>
        <v>16.354399999999998</v>
      </c>
      <c r="M1107" s="22">
        <f t="shared" si="137"/>
        <v>9.0077033333333336</v>
      </c>
      <c r="O1107" s="25">
        <f t="shared" si="138"/>
        <v>0.78739182749124259</v>
      </c>
      <c r="P1107" s="26">
        <f t="shared" si="139"/>
        <v>1.2916453650415434</v>
      </c>
      <c r="R1107" s="2">
        <f t="shared" si="140"/>
        <v>0.55078164489882442</v>
      </c>
      <c r="S1107" s="2"/>
      <c r="T1107" s="2">
        <f t="shared" si="141"/>
        <v>-0.86044761321891516</v>
      </c>
      <c r="U1107" s="2"/>
      <c r="V1107" s="38">
        <f t="shared" si="142"/>
        <v>5.4663910016032504E-4</v>
      </c>
      <c r="W1107" s="8">
        <v>1104</v>
      </c>
      <c r="X1107" s="9">
        <f t="shared" si="143"/>
        <v>3.9433277116637947E-3</v>
      </c>
    </row>
    <row r="1108" spans="1:24">
      <c r="A1108" s="15" t="s">
        <v>20918</v>
      </c>
      <c r="B1108" s="1" t="s">
        <v>20919</v>
      </c>
      <c r="C1108" t="s">
        <v>20920</v>
      </c>
      <c r="D1108" s="1">
        <v>3</v>
      </c>
      <c r="E1108" s="30">
        <v>9.3315599999999996</v>
      </c>
      <c r="F1108" s="31">
        <v>7.2186199999999996</v>
      </c>
      <c r="G1108" s="31">
        <v>8.6657299999999999</v>
      </c>
      <c r="H1108" s="35">
        <v>14.265499999999999</v>
      </c>
      <c r="I1108" s="32">
        <v>16.029800000000002</v>
      </c>
      <c r="J1108" s="36">
        <v>15.6206</v>
      </c>
      <c r="L1108" s="21">
        <f t="shared" si="136"/>
        <v>15.305300000000001</v>
      </c>
      <c r="M1108" s="22">
        <f t="shared" si="137"/>
        <v>8.4053033333333325</v>
      </c>
      <c r="O1108" s="25">
        <f t="shared" si="138"/>
        <v>0.92344419972188996</v>
      </c>
      <c r="P1108" s="26">
        <f t="shared" si="139"/>
        <v>1.0802756117923515</v>
      </c>
      <c r="R1108" s="2">
        <f t="shared" si="140"/>
        <v>0.54917599350116186</v>
      </c>
      <c r="S1108" s="2"/>
      <c r="T1108" s="2">
        <f t="shared" si="141"/>
        <v>-0.86465953352070779</v>
      </c>
      <c r="U1108" s="2"/>
      <c r="V1108" s="38">
        <f t="shared" si="142"/>
        <v>5.4727329522604948E-4</v>
      </c>
      <c r="W1108" s="8">
        <v>1105</v>
      </c>
      <c r="X1108" s="9">
        <f t="shared" si="143"/>
        <v>3.944329885231003E-3</v>
      </c>
    </row>
    <row r="1109" spans="1:24">
      <c r="A1109" s="15" t="s">
        <v>12009</v>
      </c>
      <c r="B1109" s="1" t="s">
        <v>12010</v>
      </c>
      <c r="C1109" t="s">
        <v>12011</v>
      </c>
      <c r="D1109" s="1">
        <v>3</v>
      </c>
      <c r="E1109" s="30">
        <v>14.8927</v>
      </c>
      <c r="F1109" s="31">
        <v>15.481199999999999</v>
      </c>
      <c r="G1109" s="31">
        <v>13.9147</v>
      </c>
      <c r="H1109" s="35">
        <v>10.2852</v>
      </c>
      <c r="I1109" s="32">
        <v>10.928699999999999</v>
      </c>
      <c r="J1109" s="36">
        <v>10.6401</v>
      </c>
      <c r="L1109" s="21">
        <f t="shared" si="136"/>
        <v>10.618</v>
      </c>
      <c r="M1109" s="22">
        <f t="shared" si="137"/>
        <v>14.762866666666667</v>
      </c>
      <c r="O1109" s="25">
        <f t="shared" si="138"/>
        <v>0.32231873975926356</v>
      </c>
      <c r="P1109" s="26">
        <f t="shared" si="139"/>
        <v>0.79127939650501011</v>
      </c>
      <c r="R1109" s="2">
        <f t="shared" si="140"/>
        <v>1.3903622778928864</v>
      </c>
      <c r="S1109" s="2"/>
      <c r="T1109" s="2">
        <f t="shared" si="141"/>
        <v>0.47546084584153553</v>
      </c>
      <c r="U1109" s="2"/>
      <c r="V1109" s="38">
        <f t="shared" si="142"/>
        <v>5.4898637793597809E-4</v>
      </c>
      <c r="W1109" s="8">
        <v>1107</v>
      </c>
      <c r="X1109" s="9">
        <f t="shared" si="143"/>
        <v>3.9495280161536851E-3</v>
      </c>
    </row>
    <row r="1110" spans="1:24">
      <c r="A1110" s="15" t="s">
        <v>4931</v>
      </c>
      <c r="B1110" s="1" t="s">
        <v>4932</v>
      </c>
      <c r="C1110" t="s">
        <v>4933</v>
      </c>
      <c r="D1110" s="1">
        <v>9</v>
      </c>
      <c r="E1110" s="30">
        <v>15.2303</v>
      </c>
      <c r="F1110" s="31">
        <v>15.697800000000001</v>
      </c>
      <c r="G1110" s="31">
        <v>16.429500000000001</v>
      </c>
      <c r="H1110" s="35">
        <v>11.196099999999999</v>
      </c>
      <c r="I1110" s="32">
        <v>9.2236799999999999</v>
      </c>
      <c r="J1110" s="36">
        <v>9.8970800000000008</v>
      </c>
      <c r="L1110" s="21">
        <f t="shared" si="136"/>
        <v>10.10562</v>
      </c>
      <c r="M1110" s="22">
        <f t="shared" si="137"/>
        <v>15.785866666666669</v>
      </c>
      <c r="O1110" s="25">
        <f t="shared" si="138"/>
        <v>1.0026100252840082</v>
      </c>
      <c r="P1110" s="26">
        <f t="shared" si="139"/>
        <v>0.60443110718537141</v>
      </c>
      <c r="R1110" s="2">
        <f t="shared" si="140"/>
        <v>1.5620878943267873</v>
      </c>
      <c r="S1110" s="2"/>
      <c r="T1110" s="2">
        <f t="shared" si="141"/>
        <v>0.64347563218785508</v>
      </c>
      <c r="U1110" s="2"/>
      <c r="V1110" s="38">
        <f t="shared" si="142"/>
        <v>5.4863809159001048E-4</v>
      </c>
      <c r="W1110" s="8">
        <v>1106</v>
      </c>
      <c r="X1110" s="9">
        <f t="shared" si="143"/>
        <v>3.9505911043606181E-3</v>
      </c>
    </row>
    <row r="1111" spans="1:24">
      <c r="A1111" s="15" t="s">
        <v>15687</v>
      </c>
      <c r="B1111" s="1" t="s">
        <v>15688</v>
      </c>
      <c r="C1111" t="s">
        <v>15689</v>
      </c>
      <c r="D1111" s="1">
        <v>15</v>
      </c>
      <c r="E1111" s="30">
        <v>10.211600000000001</v>
      </c>
      <c r="F1111" s="31">
        <v>9.5290400000000002</v>
      </c>
      <c r="G1111" s="31">
        <v>10.9642</v>
      </c>
      <c r="H1111" s="35">
        <v>13.804600000000001</v>
      </c>
      <c r="I1111" s="32">
        <v>14.607799999999999</v>
      </c>
      <c r="J1111" s="36">
        <v>14.485099999999999</v>
      </c>
      <c r="L1111" s="21">
        <f t="shared" si="136"/>
        <v>14.299166666666665</v>
      </c>
      <c r="M1111" s="22">
        <f t="shared" si="137"/>
        <v>10.234946666666666</v>
      </c>
      <c r="O1111" s="25">
        <f t="shared" si="138"/>
        <v>0.4326788223767517</v>
      </c>
      <c r="P1111" s="26">
        <f t="shared" si="139"/>
        <v>0.71786478986876989</v>
      </c>
      <c r="R1111" s="2">
        <f t="shared" si="140"/>
        <v>0.71577224779998838</v>
      </c>
      <c r="S1111" s="2"/>
      <c r="T1111" s="2">
        <f t="shared" si="141"/>
        <v>-0.48242748678199532</v>
      </c>
      <c r="U1111" s="2"/>
      <c r="V1111" s="38">
        <f t="shared" si="142"/>
        <v>5.4997255718041826E-4</v>
      </c>
      <c r="W1111" s="8">
        <v>1108</v>
      </c>
      <c r="X1111" s="9">
        <f t="shared" si="143"/>
        <v>3.9530518460152084E-3</v>
      </c>
    </row>
    <row r="1112" spans="1:24">
      <c r="A1112" s="15" t="s">
        <v>16527</v>
      </c>
      <c r="B1112" s="1" t="s">
        <v>16528</v>
      </c>
      <c r="C1112" t="s">
        <v>16529</v>
      </c>
      <c r="D1112" s="1">
        <v>13</v>
      </c>
      <c r="E1112" s="30">
        <v>4.8961399999999999</v>
      </c>
      <c r="F1112" s="31">
        <v>3.1388799999999999</v>
      </c>
      <c r="G1112" s="31">
        <v>4.2411799999999999</v>
      </c>
      <c r="H1112" s="35">
        <v>23.937799999999999</v>
      </c>
      <c r="I1112" s="32">
        <v>19.642900000000001</v>
      </c>
      <c r="J1112" s="36">
        <v>27.53</v>
      </c>
      <c r="L1112" s="21">
        <f t="shared" si="136"/>
        <v>23.703566666666671</v>
      </c>
      <c r="M1112" s="22">
        <f t="shared" si="137"/>
        <v>4.0920666666666667</v>
      </c>
      <c r="O1112" s="25">
        <f t="shared" si="138"/>
        <v>3.9487637993849694</v>
      </c>
      <c r="P1112" s="26">
        <f t="shared" si="139"/>
        <v>0.88806912261002469</v>
      </c>
      <c r="R1112" s="2">
        <f t="shared" si="140"/>
        <v>0.17263506054644376</v>
      </c>
      <c r="S1112" s="2"/>
      <c r="T1112" s="2">
        <f t="shared" si="141"/>
        <v>-2.5342026029092679</v>
      </c>
      <c r="U1112" s="2"/>
      <c r="V1112" s="38">
        <f t="shared" si="142"/>
        <v>5.5145579038589276E-4</v>
      </c>
      <c r="W1112" s="8">
        <v>1110</v>
      </c>
      <c r="X1112" s="9">
        <f t="shared" si="143"/>
        <v>3.9565710942641892E-3</v>
      </c>
    </row>
    <row r="1113" spans="1:24">
      <c r="A1113" s="15" t="s">
        <v>20839</v>
      </c>
      <c r="B1113" s="1" t="s">
        <v>20840</v>
      </c>
      <c r="C1113" t="s">
        <v>20841</v>
      </c>
      <c r="D1113" s="1">
        <v>3</v>
      </c>
      <c r="E1113" s="30">
        <v>14.1189</v>
      </c>
      <c r="F1113" s="31">
        <v>16.2044</v>
      </c>
      <c r="G1113" s="31">
        <v>16.401700000000002</v>
      </c>
      <c r="H1113" s="35">
        <v>8.0723699999999994</v>
      </c>
      <c r="I1113" s="32">
        <v>8.6437899999999992</v>
      </c>
      <c r="J1113" s="36">
        <v>9.3608600000000006</v>
      </c>
      <c r="L1113" s="21">
        <f t="shared" si="136"/>
        <v>8.6923399999999997</v>
      </c>
      <c r="M1113" s="22">
        <f t="shared" si="137"/>
        <v>15.575000000000001</v>
      </c>
      <c r="O1113" s="25">
        <f t="shared" si="138"/>
        <v>0.64561555658146963</v>
      </c>
      <c r="P1113" s="26">
        <f t="shared" si="139"/>
        <v>1.2648724164910867</v>
      </c>
      <c r="R1113" s="2">
        <f t="shared" si="140"/>
        <v>1.7918074994765507</v>
      </c>
      <c r="S1113" s="2"/>
      <c r="T1113" s="2">
        <f t="shared" si="141"/>
        <v>0.84141565164315379</v>
      </c>
      <c r="U1113" s="2"/>
      <c r="V1113" s="38">
        <f t="shared" si="142"/>
        <v>5.5098029550776318E-4</v>
      </c>
      <c r="W1113" s="8">
        <v>1109</v>
      </c>
      <c r="X1113" s="9">
        <f t="shared" si="143"/>
        <v>3.9567241419511505E-3</v>
      </c>
    </row>
    <row r="1114" spans="1:24">
      <c r="A1114" s="15" t="s">
        <v>10779</v>
      </c>
      <c r="B1114" s="1" t="s">
        <v>10780</v>
      </c>
      <c r="C1114" t="s">
        <v>10781</v>
      </c>
      <c r="D1114" s="1">
        <v>5</v>
      </c>
      <c r="E1114" s="30">
        <v>8.4925599999999992</v>
      </c>
      <c r="F1114" s="31">
        <v>7.8725300000000002</v>
      </c>
      <c r="G1114" s="31">
        <v>8.2937399999999997</v>
      </c>
      <c r="H1114" s="35">
        <v>15.499499999999999</v>
      </c>
      <c r="I1114" s="32">
        <v>18.509799999999998</v>
      </c>
      <c r="J1114" s="36">
        <v>15.6572</v>
      </c>
      <c r="L1114" s="21">
        <f t="shared" si="136"/>
        <v>16.555499999999999</v>
      </c>
      <c r="M1114" s="22">
        <f t="shared" si="137"/>
        <v>8.2196099999999994</v>
      </c>
      <c r="O1114" s="25">
        <f t="shared" si="138"/>
        <v>1.694309207317247</v>
      </c>
      <c r="P1114" s="26">
        <f t="shared" si="139"/>
        <v>0.3165923923596391</v>
      </c>
      <c r="R1114" s="2">
        <f t="shared" si="140"/>
        <v>0.49648817613481927</v>
      </c>
      <c r="S1114" s="2"/>
      <c r="T1114" s="2">
        <f t="shared" si="141"/>
        <v>-1.0101687345048707</v>
      </c>
      <c r="U1114" s="2"/>
      <c r="V1114" s="38">
        <f t="shared" si="142"/>
        <v>5.5548865038202529E-4</v>
      </c>
      <c r="W1114" s="8">
        <v>1118</v>
      </c>
      <c r="X1114" s="9">
        <f t="shared" si="143"/>
        <v>3.9569871302705265E-3</v>
      </c>
    </row>
    <row r="1115" spans="1:24">
      <c r="A1115" s="15" t="s">
        <v>260</v>
      </c>
      <c r="B1115" s="1" t="s">
        <v>261</v>
      </c>
      <c r="C1115" t="s">
        <v>262</v>
      </c>
      <c r="D1115" s="1">
        <v>4</v>
      </c>
      <c r="E1115" s="30">
        <v>4.5876700000000001</v>
      </c>
      <c r="F1115" s="31">
        <v>2.3568699999999998</v>
      </c>
      <c r="G1115" s="31">
        <v>6.3192700000000004</v>
      </c>
      <c r="H1115" s="35">
        <v>29.818899999999999</v>
      </c>
      <c r="I1115" s="32">
        <v>23.7027</v>
      </c>
      <c r="J1115" s="36">
        <v>22.701699999999999</v>
      </c>
      <c r="L1115" s="21">
        <f t="shared" si="136"/>
        <v>25.407766666666664</v>
      </c>
      <c r="M1115" s="22">
        <f t="shared" si="137"/>
        <v>4.4212699999999998</v>
      </c>
      <c r="O1115" s="25">
        <f t="shared" si="138"/>
        <v>3.8528006973283015</v>
      </c>
      <c r="P1115" s="26">
        <f t="shared" si="139"/>
        <v>1.9864340311221018</v>
      </c>
      <c r="R1115" s="2">
        <f t="shared" si="140"/>
        <v>0.17401253947283837</v>
      </c>
      <c r="S1115" s="2"/>
      <c r="T1115" s="2">
        <f t="shared" si="141"/>
        <v>-2.5227368233912246</v>
      </c>
      <c r="U1115" s="2"/>
      <c r="V1115" s="38">
        <f t="shared" si="142"/>
        <v>5.5319828401849912E-4</v>
      </c>
      <c r="W1115" s="8">
        <v>1113</v>
      </c>
      <c r="X1115" s="9">
        <f t="shared" si="143"/>
        <v>3.9583747833992159E-3</v>
      </c>
    </row>
    <row r="1116" spans="1:24">
      <c r="A1116" s="15" t="s">
        <v>1712</v>
      </c>
      <c r="B1116" s="1" t="s">
        <v>1713</v>
      </c>
      <c r="C1116" t="s">
        <v>1714</v>
      </c>
      <c r="D1116" s="1">
        <v>47</v>
      </c>
      <c r="E1116" s="30">
        <v>9.5236400000000003</v>
      </c>
      <c r="F1116" s="31">
        <v>7.1817500000000001</v>
      </c>
      <c r="G1116" s="31">
        <v>7.8264699999999996</v>
      </c>
      <c r="H1116" s="35">
        <v>15.982799999999999</v>
      </c>
      <c r="I1116" s="32">
        <v>17.997399999999999</v>
      </c>
      <c r="J1116" s="36">
        <v>15.734500000000001</v>
      </c>
      <c r="L1116" s="21">
        <f t="shared" si="136"/>
        <v>16.571566666666666</v>
      </c>
      <c r="M1116" s="22">
        <f t="shared" si="137"/>
        <v>8.1772866666666673</v>
      </c>
      <c r="O1116" s="25">
        <f t="shared" si="138"/>
        <v>1.2410333369145776</v>
      </c>
      <c r="P1116" s="26">
        <f t="shared" si="139"/>
        <v>1.2097175055496749</v>
      </c>
      <c r="R1116" s="2">
        <f t="shared" si="140"/>
        <v>0.49345284191597261</v>
      </c>
      <c r="S1116" s="2"/>
      <c r="T1116" s="2">
        <f t="shared" si="141"/>
        <v>-1.0190158784626648</v>
      </c>
      <c r="U1116" s="2"/>
      <c r="V1116" s="38">
        <f t="shared" si="142"/>
        <v>5.5228806996890476E-4</v>
      </c>
      <c r="W1116" s="8">
        <v>1111</v>
      </c>
      <c r="X1116" s="9">
        <f t="shared" si="143"/>
        <v>3.9589758678959114E-3</v>
      </c>
    </row>
    <row r="1117" spans="1:24">
      <c r="A1117" s="15" t="s">
        <v>15901</v>
      </c>
      <c r="B1117" s="1" t="s">
        <v>15902</v>
      </c>
      <c r="C1117" t="s">
        <v>15903</v>
      </c>
      <c r="D1117" s="1">
        <v>4</v>
      </c>
      <c r="E1117" s="30">
        <v>10.361599999999999</v>
      </c>
      <c r="F1117" s="31">
        <v>10.2402</v>
      </c>
      <c r="G1117" s="31">
        <v>9.85825</v>
      </c>
      <c r="H1117" s="35">
        <v>13.3628</v>
      </c>
      <c r="I1117" s="32">
        <v>12.8919</v>
      </c>
      <c r="J1117" s="36">
        <v>14.144399999999999</v>
      </c>
      <c r="L1117" s="21">
        <f t="shared" si="136"/>
        <v>13.466366666666666</v>
      </c>
      <c r="M1117" s="22">
        <f t="shared" si="137"/>
        <v>10.153349999999998</v>
      </c>
      <c r="O1117" s="25">
        <f t="shared" si="138"/>
        <v>0.63264018472851768</v>
      </c>
      <c r="P1117" s="26">
        <f t="shared" si="139"/>
        <v>0.26267374726074139</v>
      </c>
      <c r="R1117" s="2">
        <f t="shared" si="140"/>
        <v>0.75397843021255417</v>
      </c>
      <c r="S1117" s="2"/>
      <c r="T1117" s="2">
        <f t="shared" si="141"/>
        <v>-0.40740484337020944</v>
      </c>
      <c r="U1117" s="2"/>
      <c r="V1117" s="38">
        <f t="shared" si="142"/>
        <v>5.5537471301601415E-4</v>
      </c>
      <c r="W1117" s="8">
        <v>1117</v>
      </c>
      <c r="X1117" s="9">
        <f t="shared" si="143"/>
        <v>3.959717291369326E-3</v>
      </c>
    </row>
    <row r="1118" spans="1:24">
      <c r="A1118" s="15" t="s">
        <v>8505</v>
      </c>
      <c r="B1118" s="1" t="s">
        <v>8506</v>
      </c>
      <c r="C1118" t="s">
        <v>8507</v>
      </c>
      <c r="D1118" s="1">
        <v>13</v>
      </c>
      <c r="E1118" s="30">
        <v>18.770199999999999</v>
      </c>
      <c r="F1118" s="31">
        <v>23.927</v>
      </c>
      <c r="G1118" s="31">
        <v>24.543700000000001</v>
      </c>
      <c r="H1118" s="35">
        <v>5.9115700000000002</v>
      </c>
      <c r="I1118" s="32">
        <v>6.9110500000000004</v>
      </c>
      <c r="J1118" s="36">
        <v>7.2921199999999997</v>
      </c>
      <c r="L1118" s="21">
        <f t="shared" si="136"/>
        <v>6.7049133333333337</v>
      </c>
      <c r="M1118" s="22">
        <f t="shared" si="137"/>
        <v>22.413633333333333</v>
      </c>
      <c r="O1118" s="25">
        <f t="shared" si="138"/>
        <v>0.71298584812977395</v>
      </c>
      <c r="P1118" s="26">
        <f t="shared" si="139"/>
        <v>3.1703366640364039</v>
      </c>
      <c r="R1118" s="2">
        <f t="shared" si="140"/>
        <v>3.3428669721805999</v>
      </c>
      <c r="S1118" s="2"/>
      <c r="T1118" s="2">
        <f t="shared" si="141"/>
        <v>1.7410859447267932</v>
      </c>
      <c r="U1118" s="2"/>
      <c r="V1118" s="38">
        <f t="shared" si="142"/>
        <v>5.5639511306281985E-4</v>
      </c>
      <c r="W1118" s="8">
        <v>1119</v>
      </c>
      <c r="X1118" s="9">
        <f t="shared" si="143"/>
        <v>3.9599023060163515E-3</v>
      </c>
    </row>
    <row r="1119" spans="1:24">
      <c r="A1119" s="15" t="s">
        <v>10212</v>
      </c>
      <c r="B1119" s="1" t="s">
        <v>10213</v>
      </c>
      <c r="C1119" t="s">
        <v>10214</v>
      </c>
      <c r="D1119" s="1">
        <v>19</v>
      </c>
      <c r="E1119" s="30">
        <v>15.3939</v>
      </c>
      <c r="F1119" s="31">
        <v>17.606300000000001</v>
      </c>
      <c r="G1119" s="31">
        <v>16.920300000000001</v>
      </c>
      <c r="H1119" s="35">
        <v>10.397</v>
      </c>
      <c r="I1119" s="32">
        <v>8.5605799999999999</v>
      </c>
      <c r="J1119" s="36">
        <v>9.7017799999999994</v>
      </c>
      <c r="L1119" s="21">
        <f t="shared" si="136"/>
        <v>9.5531199999999998</v>
      </c>
      <c r="M1119" s="22">
        <f t="shared" si="137"/>
        <v>16.640166666666669</v>
      </c>
      <c r="O1119" s="25">
        <f t="shared" si="138"/>
        <v>0.92719170121394012</v>
      </c>
      <c r="P1119" s="26">
        <f t="shared" si="139"/>
        <v>1.1324903767067225</v>
      </c>
      <c r="R1119" s="2">
        <f t="shared" si="140"/>
        <v>1.7418567616304066</v>
      </c>
      <c r="S1119" s="2"/>
      <c r="T1119" s="2">
        <f t="shared" si="141"/>
        <v>0.80062599145574687</v>
      </c>
      <c r="U1119" s="2"/>
      <c r="V1119" s="38">
        <f t="shared" si="142"/>
        <v>5.5292227078020269E-4</v>
      </c>
      <c r="W1119" s="8">
        <v>1112</v>
      </c>
      <c r="X1119" s="9">
        <f t="shared" si="143"/>
        <v>3.9599577018826753E-3</v>
      </c>
    </row>
    <row r="1120" spans="1:24">
      <c r="A1120" s="15" t="s">
        <v>8078</v>
      </c>
      <c r="B1120" s="1" t="s">
        <v>8079</v>
      </c>
      <c r="C1120" t="s">
        <v>8080</v>
      </c>
      <c r="D1120" s="1">
        <v>14</v>
      </c>
      <c r="E1120" s="30">
        <v>10.6235</v>
      </c>
      <c r="F1120" s="31">
        <v>8.3547100000000007</v>
      </c>
      <c r="G1120" s="31">
        <v>9.4184000000000001</v>
      </c>
      <c r="H1120" s="35">
        <v>15.748900000000001</v>
      </c>
      <c r="I1120" s="32">
        <v>17.552800000000001</v>
      </c>
      <c r="J1120" s="36">
        <v>16.3095</v>
      </c>
      <c r="L1120" s="21">
        <f t="shared" si="136"/>
        <v>16.537066666666668</v>
      </c>
      <c r="M1120" s="22">
        <f t="shared" si="137"/>
        <v>9.4655366666666669</v>
      </c>
      <c r="O1120" s="25">
        <f t="shared" si="138"/>
        <v>0.92323005980813577</v>
      </c>
      <c r="P1120" s="26">
        <f t="shared" si="139"/>
        <v>1.1351292503646149</v>
      </c>
      <c r="R1120" s="2">
        <f t="shared" si="140"/>
        <v>0.57238305060147709</v>
      </c>
      <c r="S1120" s="2"/>
      <c r="T1120" s="2">
        <f t="shared" si="141"/>
        <v>-0.80494714325471672</v>
      </c>
      <c r="U1120" s="2"/>
      <c r="V1120" s="38">
        <f t="shared" si="142"/>
        <v>5.5690181373739675E-4</v>
      </c>
      <c r="W1120" s="8">
        <v>1120</v>
      </c>
      <c r="X1120" s="9">
        <f t="shared" si="143"/>
        <v>3.9599696826827027E-3</v>
      </c>
    </row>
    <row r="1121" spans="1:24">
      <c r="A1121" s="15" t="s">
        <v>2814</v>
      </c>
      <c r="B1121" s="1" t="s">
        <v>2815</v>
      </c>
      <c r="C1121" t="s">
        <v>2816</v>
      </c>
      <c r="D1121" s="1">
        <v>5</v>
      </c>
      <c r="E1121" s="30">
        <v>15.8245</v>
      </c>
      <c r="F1121" s="31">
        <v>16.787700000000001</v>
      </c>
      <c r="G1121" s="31">
        <v>18.243500000000001</v>
      </c>
      <c r="H1121" s="35">
        <v>8.76708</v>
      </c>
      <c r="I1121" s="32">
        <v>10.4223</v>
      </c>
      <c r="J1121" s="36">
        <v>8.5411199999999994</v>
      </c>
      <c r="L1121" s="21">
        <f t="shared" si="136"/>
        <v>9.2434999999999992</v>
      </c>
      <c r="M1121" s="22">
        <f t="shared" si="137"/>
        <v>16.951899999999998</v>
      </c>
      <c r="O1121" s="25">
        <f t="shared" si="138"/>
        <v>1.0271034808625663</v>
      </c>
      <c r="P1121" s="26">
        <f t="shared" si="139"/>
        <v>1.2178306450405987</v>
      </c>
      <c r="R1121" s="2">
        <f t="shared" si="140"/>
        <v>1.8339265429761453</v>
      </c>
      <c r="S1121" s="2"/>
      <c r="T1121" s="2">
        <f t="shared" si="141"/>
        <v>0.87493585365138882</v>
      </c>
      <c r="U1121" s="2"/>
      <c r="V1121" s="38">
        <f t="shared" si="142"/>
        <v>5.5447823170711884E-4</v>
      </c>
      <c r="W1121" s="8">
        <v>1115</v>
      </c>
      <c r="X1121" s="9">
        <f t="shared" si="143"/>
        <v>3.9604167150811614E-3</v>
      </c>
    </row>
    <row r="1122" spans="1:24">
      <c r="A1122" s="15" t="s">
        <v>6156</v>
      </c>
      <c r="B1122" s="1" t="s">
        <v>6157</v>
      </c>
      <c r="C1122" t="s">
        <v>6158</v>
      </c>
      <c r="D1122" s="1">
        <v>5</v>
      </c>
      <c r="E1122" s="30">
        <v>10.059100000000001</v>
      </c>
      <c r="F1122" s="31">
        <v>7.9893200000000002</v>
      </c>
      <c r="G1122" s="31">
        <v>9.3754000000000008</v>
      </c>
      <c r="H1122" s="35">
        <v>15.9521</v>
      </c>
      <c r="I1122" s="32">
        <v>15.492000000000001</v>
      </c>
      <c r="J1122" s="36">
        <v>14.536300000000001</v>
      </c>
      <c r="L1122" s="21">
        <f t="shared" si="136"/>
        <v>15.3268</v>
      </c>
      <c r="M1122" s="22">
        <f t="shared" si="137"/>
        <v>9.1412733333333325</v>
      </c>
      <c r="O1122" s="25">
        <f t="shared" si="138"/>
        <v>0.7222123579668237</v>
      </c>
      <c r="P1122" s="26">
        <f t="shared" si="139"/>
        <v>1.0545656850729281</v>
      </c>
      <c r="R1122" s="2">
        <f t="shared" si="140"/>
        <v>0.59642412854172644</v>
      </c>
      <c r="S1122" s="2"/>
      <c r="T1122" s="2">
        <f t="shared" si="141"/>
        <v>-0.74558947136500886</v>
      </c>
      <c r="U1122" s="2"/>
      <c r="V1122" s="38">
        <f t="shared" si="142"/>
        <v>5.5410426747410312E-4</v>
      </c>
      <c r="W1122" s="8">
        <v>1114</v>
      </c>
      <c r="X1122" s="9">
        <f t="shared" si="143"/>
        <v>3.9612983717807514E-3</v>
      </c>
    </row>
    <row r="1123" spans="1:24">
      <c r="A1123" s="15" t="s">
        <v>12549</v>
      </c>
      <c r="B1123" s="1" t="s">
        <v>12550</v>
      </c>
      <c r="C1123" t="s">
        <v>12551</v>
      </c>
      <c r="D1123" s="1">
        <v>8</v>
      </c>
      <c r="E1123" s="30">
        <v>9.0057100000000005</v>
      </c>
      <c r="F1123" s="31">
        <v>10.2737</v>
      </c>
      <c r="G1123" s="31">
        <v>10.568099999999999</v>
      </c>
      <c r="H1123" s="35">
        <v>14.2949</v>
      </c>
      <c r="I1123" s="32">
        <v>15.287000000000001</v>
      </c>
      <c r="J1123" s="36">
        <v>14.504099999999999</v>
      </c>
      <c r="L1123" s="21">
        <f t="shared" si="136"/>
        <v>14.695333333333332</v>
      </c>
      <c r="M1123" s="22">
        <f t="shared" si="137"/>
        <v>9.9491700000000005</v>
      </c>
      <c r="O1123" s="25">
        <f t="shared" si="138"/>
        <v>0.52296581468900427</v>
      </c>
      <c r="P1123" s="26">
        <f t="shared" si="139"/>
        <v>0.83021408004200881</v>
      </c>
      <c r="R1123" s="2">
        <f t="shared" si="140"/>
        <v>0.67702921562400775</v>
      </c>
      <c r="S1123" s="2"/>
      <c r="T1123" s="2">
        <f t="shared" si="141"/>
        <v>-0.56271000358866619</v>
      </c>
      <c r="U1123" s="2"/>
      <c r="V1123" s="38">
        <f t="shared" si="142"/>
        <v>5.5510126928375286E-4</v>
      </c>
      <c r="W1123" s="8">
        <v>1116</v>
      </c>
      <c r="X1123" s="9">
        <f t="shared" si="143"/>
        <v>3.9613140757847739E-3</v>
      </c>
    </row>
    <row r="1124" spans="1:24">
      <c r="A1124" s="15" t="s">
        <v>16467</v>
      </c>
      <c r="B1124" s="1" t="s">
        <v>16468</v>
      </c>
      <c r="C1124" t="s">
        <v>16469</v>
      </c>
      <c r="D1124" s="1">
        <v>7</v>
      </c>
      <c r="E1124" s="30">
        <v>10.214</v>
      </c>
      <c r="F1124" s="31">
        <v>8.6390100000000007</v>
      </c>
      <c r="G1124" s="31">
        <v>10.032500000000001</v>
      </c>
      <c r="H1124" s="35">
        <v>15.523300000000001</v>
      </c>
      <c r="I1124" s="32">
        <v>14.4871</v>
      </c>
      <c r="J1124" s="36">
        <v>14.374599999999999</v>
      </c>
      <c r="L1124" s="21">
        <f t="shared" si="136"/>
        <v>14.795</v>
      </c>
      <c r="M1124" s="22">
        <f t="shared" si="137"/>
        <v>9.6285033333333345</v>
      </c>
      <c r="O1124" s="25">
        <f t="shared" si="138"/>
        <v>0.63322960290877195</v>
      </c>
      <c r="P1124" s="26">
        <f t="shared" si="139"/>
        <v>0.86171825734014307</v>
      </c>
      <c r="R1124" s="2">
        <f t="shared" si="140"/>
        <v>0.65079441252675463</v>
      </c>
      <c r="S1124" s="2"/>
      <c r="T1124" s="2">
        <f t="shared" si="141"/>
        <v>-0.61972623025452844</v>
      </c>
      <c r="U1124" s="2"/>
      <c r="V1124" s="38">
        <f t="shared" si="142"/>
        <v>5.5762316283205788E-4</v>
      </c>
      <c r="W1124" s="8">
        <v>1121</v>
      </c>
      <c r="X1124" s="9">
        <f t="shared" si="143"/>
        <v>3.9615618811726216E-3</v>
      </c>
    </row>
    <row r="1125" spans="1:24">
      <c r="A1125" s="15" t="s">
        <v>16088</v>
      </c>
      <c r="B1125" s="1" t="s">
        <v>16089</v>
      </c>
      <c r="C1125" t="s">
        <v>16090</v>
      </c>
      <c r="D1125" s="1">
        <v>6</v>
      </c>
      <c r="E1125" s="30">
        <v>10.8468</v>
      </c>
      <c r="F1125" s="31">
        <v>13.8964</v>
      </c>
      <c r="G1125" s="31">
        <v>13.982100000000001</v>
      </c>
      <c r="H1125" s="35">
        <v>4.2003899999999996</v>
      </c>
      <c r="I1125" s="32">
        <v>4.0403000000000002</v>
      </c>
      <c r="J1125" s="36">
        <v>3.0042800000000001</v>
      </c>
      <c r="L1125" s="21">
        <f t="shared" si="136"/>
        <v>3.7483233333333335</v>
      </c>
      <c r="M1125" s="22">
        <f t="shared" si="137"/>
        <v>12.908433333333335</v>
      </c>
      <c r="O1125" s="25">
        <f t="shared" si="138"/>
        <v>0.64931314743606572</v>
      </c>
      <c r="P1125" s="26">
        <f t="shared" si="139"/>
        <v>1.7859409630033334</v>
      </c>
      <c r="R1125" s="2">
        <f t="shared" si="140"/>
        <v>3.4437886450564124</v>
      </c>
      <c r="S1125" s="2"/>
      <c r="T1125" s="2">
        <f t="shared" si="141"/>
        <v>1.7839966032209043</v>
      </c>
      <c r="U1125" s="2"/>
      <c r="V1125" s="38">
        <f t="shared" si="142"/>
        <v>5.6252601623047534E-4</v>
      </c>
      <c r="W1125" s="8">
        <v>1122</v>
      </c>
      <c r="X1125" s="9">
        <f t="shared" si="143"/>
        <v>3.9928317230476882E-3</v>
      </c>
    </row>
    <row r="1126" spans="1:24">
      <c r="A1126" s="15" t="s">
        <v>14962</v>
      </c>
      <c r="B1126" s="1" t="s">
        <v>14963</v>
      </c>
      <c r="C1126" t="s">
        <v>14964</v>
      </c>
      <c r="D1126" s="1">
        <v>2</v>
      </c>
      <c r="E1126" s="30">
        <v>9.27881</v>
      </c>
      <c r="F1126" s="31">
        <v>7.2290700000000001</v>
      </c>
      <c r="G1126" s="31">
        <v>6.4986499999999996</v>
      </c>
      <c r="H1126" s="35">
        <v>15.2264</v>
      </c>
      <c r="I1126" s="32">
        <v>16.274699999999999</v>
      </c>
      <c r="J1126" s="36">
        <v>17.340199999999999</v>
      </c>
      <c r="L1126" s="21">
        <f t="shared" si="136"/>
        <v>16.280433333333335</v>
      </c>
      <c r="M1126" s="22">
        <f t="shared" si="137"/>
        <v>7.6688433333333323</v>
      </c>
      <c r="O1126" s="25">
        <f t="shared" si="138"/>
        <v>1.0569116629753561</v>
      </c>
      <c r="P1126" s="26">
        <f t="shared" si="139"/>
        <v>1.441309420261087</v>
      </c>
      <c r="R1126" s="2">
        <f t="shared" si="140"/>
        <v>0.47104663471283514</v>
      </c>
      <c r="S1126" s="2"/>
      <c r="T1126" s="2">
        <f t="shared" si="141"/>
        <v>-1.0860581978127672</v>
      </c>
      <c r="U1126" s="2"/>
      <c r="V1126" s="38">
        <f t="shared" si="142"/>
        <v>5.6346184554656356E-4</v>
      </c>
      <c r="W1126" s="8">
        <v>1123</v>
      </c>
      <c r="X1126" s="9">
        <f t="shared" si="143"/>
        <v>3.9959128565742047E-3</v>
      </c>
    </row>
    <row r="1127" spans="1:24">
      <c r="A1127" s="15" t="s">
        <v>21555</v>
      </c>
      <c r="B1127" s="1" t="s">
        <v>21556</v>
      </c>
      <c r="C1127" t="s">
        <v>21557</v>
      </c>
      <c r="D1127" s="1">
        <v>1</v>
      </c>
      <c r="E1127" s="30">
        <v>18.187100000000001</v>
      </c>
      <c r="F1127" s="31">
        <v>20.926500000000001</v>
      </c>
      <c r="G1127" s="31">
        <v>22.897600000000001</v>
      </c>
      <c r="H1127" s="35">
        <v>8.6550499999999992</v>
      </c>
      <c r="I1127" s="32">
        <v>9.5162800000000001</v>
      </c>
      <c r="J1127" s="36">
        <v>8.0588899999999999</v>
      </c>
      <c r="L1127" s="21">
        <f t="shared" si="136"/>
        <v>8.7434066666666652</v>
      </c>
      <c r="M1127" s="22">
        <f t="shared" si="137"/>
        <v>20.670400000000001</v>
      </c>
      <c r="O1127" s="25">
        <f t="shared" si="138"/>
        <v>0.73270156164248312</v>
      </c>
      <c r="P1127" s="26">
        <f t="shared" si="139"/>
        <v>2.3656696662890191</v>
      </c>
      <c r="R1127" s="2">
        <f t="shared" si="140"/>
        <v>2.3641128438876993</v>
      </c>
      <c r="S1127" s="2"/>
      <c r="T1127" s="2">
        <f t="shared" si="141"/>
        <v>1.2412988999112773</v>
      </c>
      <c r="U1127" s="2"/>
      <c r="V1127" s="38">
        <f t="shared" si="142"/>
        <v>5.6445589487974588E-4</v>
      </c>
      <c r="W1127" s="8">
        <v>1124</v>
      </c>
      <c r="X1127" s="9">
        <f t="shared" si="143"/>
        <v>3.9994010203045337E-3</v>
      </c>
    </row>
    <row r="1128" spans="1:24">
      <c r="A1128" s="15" t="s">
        <v>15945</v>
      </c>
      <c r="B1128" s="1" t="s">
        <v>15946</v>
      </c>
      <c r="C1128" t="s">
        <v>15947</v>
      </c>
      <c r="D1128" s="1">
        <v>3</v>
      </c>
      <c r="E1128" s="30">
        <v>7.52928</v>
      </c>
      <c r="F1128" s="31">
        <v>8.1342300000000005</v>
      </c>
      <c r="G1128" s="31">
        <v>8.7864199999999997</v>
      </c>
      <c r="H1128" s="35">
        <v>14.710699999999999</v>
      </c>
      <c r="I1128" s="32">
        <v>17.731200000000001</v>
      </c>
      <c r="J1128" s="36">
        <v>15.832599999999999</v>
      </c>
      <c r="L1128" s="21">
        <f t="shared" si="136"/>
        <v>16.0915</v>
      </c>
      <c r="M1128" s="22">
        <f t="shared" si="137"/>
        <v>8.1499766666666673</v>
      </c>
      <c r="O1128" s="25">
        <f t="shared" si="138"/>
        <v>1.5268028589179428</v>
      </c>
      <c r="P1128" s="26">
        <f t="shared" si="139"/>
        <v>0.62871791213018025</v>
      </c>
      <c r="R1128" s="2">
        <f t="shared" si="140"/>
        <v>0.50647712560461533</v>
      </c>
      <c r="S1128" s="2"/>
      <c r="T1128" s="2">
        <f t="shared" si="141"/>
        <v>-0.98143098187672906</v>
      </c>
      <c r="U1128" s="2"/>
      <c r="V1128" s="38">
        <f t="shared" si="142"/>
        <v>5.6733078361974386E-4</v>
      </c>
      <c r="W1128" s="8">
        <v>1127</v>
      </c>
      <c r="X1128" s="9">
        <f t="shared" si="143"/>
        <v>4.0090704176997697E-3</v>
      </c>
    </row>
    <row r="1129" spans="1:24">
      <c r="A1129" s="15" t="s">
        <v>19183</v>
      </c>
      <c r="B1129" s="1" t="s">
        <v>19184</v>
      </c>
      <c r="C1129" t="s">
        <v>19185</v>
      </c>
      <c r="D1129" s="1">
        <v>5</v>
      </c>
      <c r="E1129" s="30">
        <v>9.7242899999999999</v>
      </c>
      <c r="F1129" s="31">
        <v>10.139799999999999</v>
      </c>
      <c r="G1129" s="31">
        <v>10.254899999999999</v>
      </c>
      <c r="H1129" s="35">
        <v>13.5221</v>
      </c>
      <c r="I1129" s="32">
        <v>13.446899999999999</v>
      </c>
      <c r="J1129" s="36">
        <v>12.477</v>
      </c>
      <c r="L1129" s="21">
        <f t="shared" si="136"/>
        <v>13.148666666666665</v>
      </c>
      <c r="M1129" s="22">
        <f t="shared" si="137"/>
        <v>10.039663333333332</v>
      </c>
      <c r="O1129" s="25">
        <f t="shared" si="138"/>
        <v>0.58289436721702237</v>
      </c>
      <c r="P1129" s="26">
        <f t="shared" si="139"/>
        <v>0.27911871494640617</v>
      </c>
      <c r="R1129" s="2">
        <f t="shared" si="140"/>
        <v>0.76354991634132729</v>
      </c>
      <c r="S1129" s="2"/>
      <c r="T1129" s="2">
        <f t="shared" si="141"/>
        <v>-0.3892056199816521</v>
      </c>
      <c r="U1129" s="2"/>
      <c r="V1129" s="38">
        <f t="shared" si="142"/>
        <v>5.6685739429870863E-4</v>
      </c>
      <c r="W1129" s="8">
        <v>1126</v>
      </c>
      <c r="X1129" s="9">
        <f t="shared" si="143"/>
        <v>4.0092826715763018E-3</v>
      </c>
    </row>
    <row r="1130" spans="1:24">
      <c r="A1130" s="15" t="s">
        <v>13279</v>
      </c>
      <c r="B1130" s="1" t="s">
        <v>13280</v>
      </c>
      <c r="C1130" t="s">
        <v>13281</v>
      </c>
      <c r="D1130" s="1">
        <v>2</v>
      </c>
      <c r="E1130" s="30">
        <v>15.9803</v>
      </c>
      <c r="F1130" s="31">
        <v>22.037500000000001</v>
      </c>
      <c r="G1130" s="31">
        <v>19.884399999999999</v>
      </c>
      <c r="H1130" s="35">
        <v>3.3946499999999999</v>
      </c>
      <c r="I1130" s="32">
        <v>4.0862999999999996</v>
      </c>
      <c r="J1130" s="36">
        <v>4.8694100000000002</v>
      </c>
      <c r="L1130" s="21">
        <f t="shared" si="136"/>
        <v>4.116786666666667</v>
      </c>
      <c r="M1130" s="22">
        <f t="shared" si="137"/>
        <v>19.300733333333334</v>
      </c>
      <c r="O1130" s="25">
        <f t="shared" si="138"/>
        <v>0.7378525205170291</v>
      </c>
      <c r="P1130" s="26">
        <f t="shared" si="139"/>
        <v>3.0704914986583676</v>
      </c>
      <c r="R1130" s="2">
        <f t="shared" si="140"/>
        <v>4.6883005839505891</v>
      </c>
      <c r="S1130" s="2"/>
      <c r="T1130" s="2">
        <f t="shared" si="141"/>
        <v>2.2290650691358262</v>
      </c>
      <c r="U1130" s="2"/>
      <c r="V1130" s="38">
        <f t="shared" si="142"/>
        <v>5.6793929143217554E-4</v>
      </c>
      <c r="W1130" s="8">
        <v>1128</v>
      </c>
      <c r="X1130" s="9">
        <f t="shared" si="143"/>
        <v>4.0098125150406436E-3</v>
      </c>
    </row>
    <row r="1131" spans="1:24">
      <c r="A1131" s="15" t="s">
        <v>17437</v>
      </c>
      <c r="B1131" s="1" t="s">
        <v>17438</v>
      </c>
      <c r="C1131" t="s">
        <v>17439</v>
      </c>
      <c r="D1131" s="1">
        <v>5</v>
      </c>
      <c r="E1131" s="30">
        <v>14.8026</v>
      </c>
      <c r="F1131" s="31">
        <v>14.055999999999999</v>
      </c>
      <c r="G1131" s="31">
        <v>16.023700000000002</v>
      </c>
      <c r="H1131" s="35">
        <v>6.92502</v>
      </c>
      <c r="I1131" s="32">
        <v>8.3856000000000002</v>
      </c>
      <c r="J1131" s="36">
        <v>8.91859</v>
      </c>
      <c r="L1131" s="21">
        <f t="shared" si="136"/>
        <v>8.0764033333333334</v>
      </c>
      <c r="M1131" s="22">
        <f t="shared" si="137"/>
        <v>14.960766666666666</v>
      </c>
      <c r="O1131" s="25">
        <f t="shared" si="138"/>
        <v>1.0321251233417998</v>
      </c>
      <c r="P1131" s="26">
        <f t="shared" si="139"/>
        <v>0.99333949047308889</v>
      </c>
      <c r="R1131" s="2">
        <f t="shared" si="140"/>
        <v>1.8524045975910894</v>
      </c>
      <c r="S1131" s="2"/>
      <c r="T1131" s="2">
        <f t="shared" si="141"/>
        <v>0.88939924286771488</v>
      </c>
      <c r="U1131" s="2"/>
      <c r="V1131" s="38">
        <f t="shared" si="142"/>
        <v>5.6899632447745586E-4</v>
      </c>
      <c r="W1131" s="8">
        <v>1130</v>
      </c>
      <c r="X1131" s="9">
        <f t="shared" si="143"/>
        <v>4.0101652461402284E-3</v>
      </c>
    </row>
    <row r="1132" spans="1:24">
      <c r="A1132" s="15" t="s">
        <v>7620</v>
      </c>
      <c r="B1132" s="1" t="s">
        <v>7621</v>
      </c>
      <c r="C1132" t="s">
        <v>7622</v>
      </c>
      <c r="D1132" s="1">
        <v>32</v>
      </c>
      <c r="E1132" s="30">
        <v>9.0769400000000005</v>
      </c>
      <c r="F1132" s="31">
        <v>8.7104099999999995</v>
      </c>
      <c r="G1132" s="31">
        <v>9.7099100000000007</v>
      </c>
      <c r="H1132" s="35">
        <v>14.3514</v>
      </c>
      <c r="I1132" s="32">
        <v>16.4055</v>
      </c>
      <c r="J1132" s="36">
        <v>14.573</v>
      </c>
      <c r="L1132" s="21">
        <f t="shared" si="136"/>
        <v>15.109966666666667</v>
      </c>
      <c r="M1132" s="22">
        <f t="shared" si="137"/>
        <v>9.165753333333333</v>
      </c>
      <c r="O1132" s="25">
        <f t="shared" si="138"/>
        <v>1.1274225487071532</v>
      </c>
      <c r="P1132" s="26">
        <f t="shared" si="139"/>
        <v>0.50563417470868588</v>
      </c>
      <c r="R1132" s="2">
        <f t="shared" si="140"/>
        <v>0.60660314715011499</v>
      </c>
      <c r="S1132" s="2"/>
      <c r="T1132" s="2">
        <f t="shared" si="141"/>
        <v>-0.7211751119828359</v>
      </c>
      <c r="U1132" s="2"/>
      <c r="V1132" s="38">
        <f t="shared" si="142"/>
        <v>5.6681832092455469E-4</v>
      </c>
      <c r="W1132" s="8">
        <v>1125</v>
      </c>
      <c r="X1132" s="9">
        <f t="shared" si="143"/>
        <v>4.0125698736383584E-3</v>
      </c>
    </row>
    <row r="1133" spans="1:24">
      <c r="A1133" s="15" t="s">
        <v>509</v>
      </c>
      <c r="B1133" s="1" t="s">
        <v>510</v>
      </c>
      <c r="C1133" t="s">
        <v>511</v>
      </c>
      <c r="D1133" s="1">
        <v>31</v>
      </c>
      <c r="E1133" s="30">
        <v>8.4876799999999992</v>
      </c>
      <c r="F1133" s="31">
        <v>5.5810500000000003</v>
      </c>
      <c r="G1133" s="31">
        <v>6.0303800000000001</v>
      </c>
      <c r="H1133" s="35">
        <v>15.031499999999999</v>
      </c>
      <c r="I1133" s="32">
        <v>17.449000000000002</v>
      </c>
      <c r="J1133" s="36">
        <v>17.180399999999999</v>
      </c>
      <c r="L1133" s="21">
        <f t="shared" si="136"/>
        <v>16.553633333333334</v>
      </c>
      <c r="M1133" s="22">
        <f t="shared" si="137"/>
        <v>6.6997033333333329</v>
      </c>
      <c r="O1133" s="25">
        <f t="shared" si="138"/>
        <v>1.3250297745082316</v>
      </c>
      <c r="P1133" s="26">
        <f t="shared" si="139"/>
        <v>1.5646468555662416</v>
      </c>
      <c r="R1133" s="2">
        <f t="shared" si="140"/>
        <v>0.40472705891355165</v>
      </c>
      <c r="S1133" s="2"/>
      <c r="T1133" s="2">
        <f t="shared" si="141"/>
        <v>-1.3049787881202375</v>
      </c>
      <c r="U1133" s="2"/>
      <c r="V1133" s="38">
        <f t="shared" si="142"/>
        <v>5.6893272678176885E-4</v>
      </c>
      <c r="W1133" s="8">
        <v>1129</v>
      </c>
      <c r="X1133" s="9">
        <f t="shared" si="143"/>
        <v>4.013268588210812E-3</v>
      </c>
    </row>
    <row r="1134" spans="1:24">
      <c r="A1134" s="15" t="s">
        <v>9021</v>
      </c>
      <c r="B1134" s="1" t="s">
        <v>9022</v>
      </c>
      <c r="C1134" t="s">
        <v>9023</v>
      </c>
      <c r="D1134" s="1">
        <v>12</v>
      </c>
      <c r="E1134" s="30">
        <v>1.90398</v>
      </c>
      <c r="F1134" s="31">
        <v>2.0884299999999998</v>
      </c>
      <c r="G1134" s="31">
        <v>1.82098</v>
      </c>
      <c r="H1134" s="35">
        <v>20.4404</v>
      </c>
      <c r="I1134" s="32">
        <v>15.0032</v>
      </c>
      <c r="J1134" s="36">
        <v>21.717400000000001</v>
      </c>
      <c r="L1134" s="21">
        <f t="shared" si="136"/>
        <v>19.053666666666668</v>
      </c>
      <c r="M1134" s="22">
        <f t="shared" si="137"/>
        <v>1.9377966666666666</v>
      </c>
      <c r="O1134" s="25">
        <f t="shared" si="138"/>
        <v>3.5654442098192063</v>
      </c>
      <c r="P1134" s="26">
        <f t="shared" si="139"/>
        <v>0.13689430533566141</v>
      </c>
      <c r="R1134" s="2">
        <f t="shared" si="140"/>
        <v>0.10170203460401321</v>
      </c>
      <c r="S1134" s="2"/>
      <c r="T1134" s="2">
        <f t="shared" si="141"/>
        <v>-3.2975795535114325</v>
      </c>
      <c r="U1134" s="2"/>
      <c r="V1134" s="38">
        <f t="shared" si="142"/>
        <v>5.7305705949569307E-4</v>
      </c>
      <c r="W1134" s="8">
        <v>1135</v>
      </c>
      <c r="X1134" s="9">
        <f t="shared" si="143"/>
        <v>4.0209924421354178E-3</v>
      </c>
    </row>
    <row r="1135" spans="1:24">
      <c r="A1135" s="15" t="s">
        <v>9377</v>
      </c>
      <c r="B1135" s="1" t="s">
        <v>9378</v>
      </c>
      <c r="C1135" t="s">
        <v>9379</v>
      </c>
      <c r="D1135" s="1">
        <v>18</v>
      </c>
      <c r="E1135" s="30">
        <v>7.4586699999999997</v>
      </c>
      <c r="F1135" s="31">
        <v>9.0735899999999994</v>
      </c>
      <c r="G1135" s="31">
        <v>8.1284700000000001</v>
      </c>
      <c r="H1135" s="35">
        <v>17.164400000000001</v>
      </c>
      <c r="I1135" s="32">
        <v>14.4825</v>
      </c>
      <c r="J1135" s="36">
        <v>16.676500000000001</v>
      </c>
      <c r="L1135" s="21">
        <f t="shared" si="136"/>
        <v>16.107800000000001</v>
      </c>
      <c r="M1135" s="22">
        <f t="shared" si="137"/>
        <v>8.2202433333333342</v>
      </c>
      <c r="O1135" s="25">
        <f t="shared" si="138"/>
        <v>1.4285347983160932</v>
      </c>
      <c r="P1135" s="26">
        <f t="shared" si="139"/>
        <v>0.81136207092353851</v>
      </c>
      <c r="R1135" s="2">
        <f t="shared" si="140"/>
        <v>0.51032688097277923</v>
      </c>
      <c r="S1135" s="2"/>
      <c r="T1135" s="2">
        <f t="shared" si="141"/>
        <v>-0.97050645860341889</v>
      </c>
      <c r="U1135" s="2"/>
      <c r="V1135" s="38">
        <f t="shared" si="142"/>
        <v>5.7117652834765323E-4</v>
      </c>
      <c r="W1135" s="8">
        <v>1131</v>
      </c>
      <c r="X1135" s="9">
        <f t="shared" si="143"/>
        <v>4.0219715930687096E-3</v>
      </c>
    </row>
    <row r="1136" spans="1:24">
      <c r="A1136" s="15" t="s">
        <v>14852</v>
      </c>
      <c r="B1136" s="1" t="s">
        <v>14853</v>
      </c>
      <c r="C1136" t="s">
        <v>14854</v>
      </c>
      <c r="D1136" s="1">
        <v>31</v>
      </c>
      <c r="E1136" s="30">
        <v>9.8461099999999995</v>
      </c>
      <c r="F1136" s="31">
        <v>8.9497499999999999</v>
      </c>
      <c r="G1136" s="31">
        <v>9.7561999999999998</v>
      </c>
      <c r="H1136" s="35">
        <v>12.617599999999999</v>
      </c>
      <c r="I1136" s="32">
        <v>12.895</v>
      </c>
      <c r="J1136" s="36">
        <v>13.679500000000001</v>
      </c>
      <c r="L1136" s="21">
        <f t="shared" si="136"/>
        <v>13.064033333333333</v>
      </c>
      <c r="M1136" s="22">
        <f t="shared" si="137"/>
        <v>9.5173533333333324</v>
      </c>
      <c r="O1136" s="25">
        <f t="shared" si="138"/>
        <v>0.55076047727967392</v>
      </c>
      <c r="P1136" s="26">
        <f t="shared" si="139"/>
        <v>0.49361028153122294</v>
      </c>
      <c r="R1136" s="2">
        <f t="shared" si="140"/>
        <v>0.72851569576521791</v>
      </c>
      <c r="S1136" s="2"/>
      <c r="T1136" s="2">
        <f t="shared" si="141"/>
        <v>-0.45696803960689769</v>
      </c>
      <c r="U1136" s="2"/>
      <c r="V1136" s="38">
        <f t="shared" si="142"/>
        <v>5.7372447830059744E-4</v>
      </c>
      <c r="W1136" s="8">
        <v>1136</v>
      </c>
      <c r="X1136" s="9">
        <f t="shared" si="143"/>
        <v>4.0221318179453859E-3</v>
      </c>
    </row>
    <row r="1137" spans="1:24">
      <c r="A1137" s="15" t="s">
        <v>1161</v>
      </c>
      <c r="B1137" s="1" t="s">
        <v>1162</v>
      </c>
      <c r="C1137" t="s">
        <v>1163</v>
      </c>
      <c r="D1137" s="1">
        <v>4</v>
      </c>
      <c r="E1137" s="30">
        <v>4.9108900000000002</v>
      </c>
      <c r="F1137" s="31">
        <v>6.78444</v>
      </c>
      <c r="G1137" s="31">
        <v>6.3461299999999996</v>
      </c>
      <c r="H1137" s="35">
        <v>11.3325</v>
      </c>
      <c r="I1137" s="32">
        <v>10.6753</v>
      </c>
      <c r="J1137" s="36">
        <v>10.9175</v>
      </c>
      <c r="L1137" s="21">
        <f t="shared" si="136"/>
        <v>10.975099999999999</v>
      </c>
      <c r="M1137" s="22">
        <f t="shared" si="137"/>
        <v>6.0138199999999999</v>
      </c>
      <c r="O1137" s="25">
        <f t="shared" si="138"/>
        <v>0.33236467923051</v>
      </c>
      <c r="P1137" s="26">
        <f t="shared" si="139"/>
        <v>0.97998461860377717</v>
      </c>
      <c r="R1137" s="2">
        <f t="shared" si="140"/>
        <v>0.54795127151461032</v>
      </c>
      <c r="S1137" s="2"/>
      <c r="T1137" s="2">
        <f t="shared" si="141"/>
        <v>-0.86788049270517564</v>
      </c>
      <c r="U1137" s="2"/>
      <c r="V1137" s="38">
        <f t="shared" si="142"/>
        <v>5.7423292398414043E-4</v>
      </c>
      <c r="W1137" s="8">
        <v>1137</v>
      </c>
      <c r="X1137" s="9">
        <f t="shared" si="143"/>
        <v>4.0221556786364946E-3</v>
      </c>
    </row>
    <row r="1138" spans="1:24">
      <c r="A1138" s="15" t="s">
        <v>14222</v>
      </c>
      <c r="B1138" s="1" t="s">
        <v>14223</v>
      </c>
      <c r="C1138" t="s">
        <v>14224</v>
      </c>
      <c r="D1138" s="1">
        <v>5</v>
      </c>
      <c r="E1138" s="30">
        <v>7.0063000000000004</v>
      </c>
      <c r="F1138" s="31">
        <v>8.6521399999999993</v>
      </c>
      <c r="G1138" s="31">
        <v>6.88401</v>
      </c>
      <c r="H1138" s="35">
        <v>17.907399999999999</v>
      </c>
      <c r="I1138" s="32">
        <v>16.510100000000001</v>
      </c>
      <c r="J1138" s="36">
        <v>20.492999999999999</v>
      </c>
      <c r="L1138" s="21">
        <f t="shared" si="136"/>
        <v>18.3035</v>
      </c>
      <c r="M1138" s="22">
        <f t="shared" si="137"/>
        <v>7.5141499999999999</v>
      </c>
      <c r="O1138" s="25">
        <f t="shared" si="138"/>
        <v>2.0207781941618421</v>
      </c>
      <c r="P1138" s="26">
        <f t="shared" si="139"/>
        <v>0.98742323301611656</v>
      </c>
      <c r="R1138" s="2">
        <f t="shared" si="140"/>
        <v>0.41053077280301581</v>
      </c>
      <c r="S1138" s="2"/>
      <c r="T1138" s="2">
        <f t="shared" si="141"/>
        <v>-1.2844377264620126</v>
      </c>
      <c r="U1138" s="2"/>
      <c r="V1138" s="38">
        <f t="shared" si="142"/>
        <v>5.7297228122154035E-4</v>
      </c>
      <c r="W1138" s="8">
        <v>1134</v>
      </c>
      <c r="X1138" s="9">
        <f t="shared" si="143"/>
        <v>4.0239428991608005E-3</v>
      </c>
    </row>
    <row r="1139" spans="1:24">
      <c r="A1139" s="15" t="s">
        <v>14870</v>
      </c>
      <c r="B1139" s="1" t="s">
        <v>14871</v>
      </c>
      <c r="C1139" t="s">
        <v>14872</v>
      </c>
      <c r="D1139" s="1">
        <v>1</v>
      </c>
      <c r="E1139" s="30">
        <v>1.21627</v>
      </c>
      <c r="F1139" s="31">
        <v>1.24047</v>
      </c>
      <c r="G1139" s="31">
        <v>1.09456</v>
      </c>
      <c r="H1139" s="35">
        <v>10.871600000000001</v>
      </c>
      <c r="I1139" s="32">
        <v>8.9983799999999992</v>
      </c>
      <c r="J1139" s="36">
        <v>13.0756</v>
      </c>
      <c r="L1139" s="21">
        <f t="shared" si="136"/>
        <v>10.981859999999999</v>
      </c>
      <c r="M1139" s="22">
        <f t="shared" si="137"/>
        <v>1.1837666666666666</v>
      </c>
      <c r="O1139" s="25">
        <f t="shared" si="138"/>
        <v>2.0408450903486051</v>
      </c>
      <c r="P1139" s="26">
        <f t="shared" si="139"/>
        <v>7.8197071769557536E-2</v>
      </c>
      <c r="R1139" s="2">
        <f t="shared" si="140"/>
        <v>0.1077929118261084</v>
      </c>
      <c r="S1139" s="2"/>
      <c r="T1139" s="2">
        <f t="shared" si="141"/>
        <v>-3.2136657814493987</v>
      </c>
      <c r="U1139" s="2"/>
      <c r="V1139" s="38">
        <f t="shared" si="142"/>
        <v>5.7281783851874195E-4</v>
      </c>
      <c r="W1139" s="8">
        <v>1133</v>
      </c>
      <c r="X1139" s="9">
        <f t="shared" si="143"/>
        <v>4.0264088843453318E-3</v>
      </c>
    </row>
    <row r="1140" spans="1:24">
      <c r="A1140" s="15" t="s">
        <v>11280</v>
      </c>
      <c r="B1140" s="1" t="s">
        <v>11281</v>
      </c>
      <c r="C1140" t="s">
        <v>11282</v>
      </c>
      <c r="D1140" s="1">
        <v>4</v>
      </c>
      <c r="E1140" s="30">
        <v>14.7006</v>
      </c>
      <c r="F1140" s="31">
        <v>16.735600000000002</v>
      </c>
      <c r="G1140" s="31">
        <v>16.392399999999999</v>
      </c>
      <c r="H1140" s="35">
        <v>9.8091399999999993</v>
      </c>
      <c r="I1140" s="32">
        <v>10.0244</v>
      </c>
      <c r="J1140" s="36">
        <v>10.7578</v>
      </c>
      <c r="L1140" s="21">
        <f t="shared" si="136"/>
        <v>10.197113333333332</v>
      </c>
      <c r="M1140" s="22">
        <f t="shared" si="137"/>
        <v>15.942866666666665</v>
      </c>
      <c r="O1140" s="25">
        <f t="shared" si="138"/>
        <v>0.49735437118148801</v>
      </c>
      <c r="P1140" s="26">
        <f t="shared" si="139"/>
        <v>1.0894339875978418</v>
      </c>
      <c r="R1140" s="2">
        <f t="shared" si="140"/>
        <v>1.5634686156278215</v>
      </c>
      <c r="S1140" s="2"/>
      <c r="T1140" s="2">
        <f t="shared" si="141"/>
        <v>0.64475025953634879</v>
      </c>
      <c r="U1140" s="2"/>
      <c r="V1140" s="38">
        <f t="shared" si="142"/>
        <v>5.726922664587847E-4</v>
      </c>
      <c r="W1140" s="8">
        <v>1132</v>
      </c>
      <c r="X1140" s="9">
        <f t="shared" si="143"/>
        <v>4.029082341058093E-3</v>
      </c>
    </row>
    <row r="1141" spans="1:24">
      <c r="A1141" s="15" t="s">
        <v>5969</v>
      </c>
      <c r="B1141" s="1" t="s">
        <v>5970</v>
      </c>
      <c r="C1141" t="s">
        <v>5971</v>
      </c>
      <c r="D1141" s="1">
        <v>31</v>
      </c>
      <c r="E1141" s="30">
        <v>7.8834099999999996</v>
      </c>
      <c r="F1141" s="31">
        <v>10.1065</v>
      </c>
      <c r="G1141" s="31">
        <v>8.7528500000000005</v>
      </c>
      <c r="H1141" s="35">
        <v>15.943099999999999</v>
      </c>
      <c r="I1141" s="32">
        <v>15.1839</v>
      </c>
      <c r="J1141" s="36">
        <v>17.160599999999999</v>
      </c>
      <c r="L1141" s="21">
        <f t="shared" si="136"/>
        <v>16.095866666666666</v>
      </c>
      <c r="M1141" s="22">
        <f t="shared" si="137"/>
        <v>8.9142533333333347</v>
      </c>
      <c r="O1141" s="25">
        <f t="shared" si="138"/>
        <v>0.99716546437054898</v>
      </c>
      <c r="P1141" s="26">
        <f t="shared" si="139"/>
        <v>1.1202993189470918</v>
      </c>
      <c r="R1141" s="2">
        <f t="shared" si="140"/>
        <v>0.55382251344030364</v>
      </c>
      <c r="S1141" s="2"/>
      <c r="T1141" s="2">
        <f t="shared" si="141"/>
        <v>-0.85250439299093794</v>
      </c>
      <c r="U1141" s="2"/>
      <c r="V1141" s="38">
        <f t="shared" si="142"/>
        <v>5.7698714351660447E-4</v>
      </c>
      <c r="W1141" s="8">
        <v>1138</v>
      </c>
      <c r="X1141" s="9">
        <f t="shared" si="143"/>
        <v>4.0378959674571514E-3</v>
      </c>
    </row>
    <row r="1142" spans="1:24">
      <c r="A1142" s="15" t="s">
        <v>17378</v>
      </c>
      <c r="B1142" s="1" t="s">
        <v>17379</v>
      </c>
      <c r="C1142" t="s">
        <v>17380</v>
      </c>
      <c r="D1142" s="1">
        <v>5</v>
      </c>
      <c r="E1142" s="30">
        <v>21.202200000000001</v>
      </c>
      <c r="F1142" s="31">
        <v>27.932700000000001</v>
      </c>
      <c r="G1142" s="31">
        <v>23.325600000000001</v>
      </c>
      <c r="H1142" s="35">
        <v>3.4846499999999998</v>
      </c>
      <c r="I1142" s="32">
        <v>7.1854300000000002</v>
      </c>
      <c r="J1142" s="36">
        <v>3.3668499999999999</v>
      </c>
      <c r="L1142" s="21">
        <f t="shared" si="136"/>
        <v>4.6789766666666663</v>
      </c>
      <c r="M1142" s="22">
        <f t="shared" si="137"/>
        <v>24.153499999999998</v>
      </c>
      <c r="O1142" s="25">
        <f t="shared" si="138"/>
        <v>2.1714512299688744</v>
      </c>
      <c r="P1142" s="26">
        <f t="shared" si="139"/>
        <v>3.4407806338097293</v>
      </c>
      <c r="R1142" s="2">
        <f t="shared" si="140"/>
        <v>5.1621330305130817</v>
      </c>
      <c r="S1142" s="2"/>
      <c r="T1142" s="2">
        <f t="shared" si="141"/>
        <v>2.3679673208174941</v>
      </c>
      <c r="U1142" s="2"/>
      <c r="V1142" s="38">
        <f t="shared" si="142"/>
        <v>5.7787331456482537E-4</v>
      </c>
      <c r="W1142" s="8">
        <v>1139</v>
      </c>
      <c r="X1142" s="9">
        <f t="shared" si="143"/>
        <v>4.0405470388009384E-3</v>
      </c>
    </row>
    <row r="1143" spans="1:24">
      <c r="A1143" s="15" t="s">
        <v>2565</v>
      </c>
      <c r="B1143" s="1" t="s">
        <v>2566</v>
      </c>
      <c r="C1143" t="s">
        <v>2567</v>
      </c>
      <c r="D1143" s="1">
        <v>13</v>
      </c>
      <c r="E1143" s="30">
        <v>9.4950799999999997</v>
      </c>
      <c r="F1143" s="31">
        <v>7.9353600000000002</v>
      </c>
      <c r="G1143" s="31">
        <v>9.1134400000000007</v>
      </c>
      <c r="H1143" s="35">
        <v>13.9695</v>
      </c>
      <c r="I1143" s="32">
        <v>15.9405</v>
      </c>
      <c r="J1143" s="36">
        <v>15.4826</v>
      </c>
      <c r="L1143" s="21">
        <f t="shared" si="136"/>
        <v>15.130866666666668</v>
      </c>
      <c r="M1143" s="22">
        <f t="shared" si="137"/>
        <v>8.8479600000000005</v>
      </c>
      <c r="O1143" s="25">
        <f t="shared" si="138"/>
        <v>1.0315025464502419</v>
      </c>
      <c r="P1143" s="26">
        <f t="shared" si="139"/>
        <v>0.81304448980360222</v>
      </c>
      <c r="R1143" s="2">
        <f t="shared" si="140"/>
        <v>0.58476227402704406</v>
      </c>
      <c r="S1143" s="2"/>
      <c r="T1143" s="2">
        <f t="shared" si="141"/>
        <v>-0.77407785615128943</v>
      </c>
      <c r="U1143" s="2"/>
      <c r="V1143" s="38">
        <f t="shared" si="142"/>
        <v>5.7915401692241878E-4</v>
      </c>
      <c r="W1143" s="8">
        <v>1141</v>
      </c>
      <c r="X1143" s="9">
        <f t="shared" si="143"/>
        <v>4.0424036728923252E-3</v>
      </c>
    </row>
    <row r="1144" spans="1:24">
      <c r="A1144" s="15" t="s">
        <v>15927</v>
      </c>
      <c r="B1144" s="1" t="s">
        <v>15928</v>
      </c>
      <c r="C1144" t="s">
        <v>15929</v>
      </c>
      <c r="D1144" s="1">
        <v>3</v>
      </c>
      <c r="E1144" s="30">
        <v>9.1132899999999992</v>
      </c>
      <c r="F1144" s="31">
        <v>8.9009999999999998</v>
      </c>
      <c r="G1144" s="31">
        <v>8.5391700000000004</v>
      </c>
      <c r="H1144" s="35">
        <v>11.878</v>
      </c>
      <c r="I1144" s="32">
        <v>12.257400000000001</v>
      </c>
      <c r="J1144" s="36">
        <v>13.2254</v>
      </c>
      <c r="L1144" s="21">
        <f t="shared" si="136"/>
        <v>12.4536</v>
      </c>
      <c r="M1144" s="22">
        <f t="shared" si="137"/>
        <v>8.8511533333333343</v>
      </c>
      <c r="O1144" s="25">
        <f t="shared" si="138"/>
        <v>0.69479674725778628</v>
      </c>
      <c r="P1144" s="26">
        <f t="shared" si="139"/>
        <v>0.29028772146498549</v>
      </c>
      <c r="R1144" s="2">
        <f t="shared" si="140"/>
        <v>0.71073049827626822</v>
      </c>
      <c r="S1144" s="2"/>
      <c r="T1144" s="2">
        <f t="shared" si="141"/>
        <v>-0.49262548652956362</v>
      </c>
      <c r="U1144" s="2"/>
      <c r="V1144" s="38">
        <f t="shared" si="142"/>
        <v>5.7894423533578186E-4</v>
      </c>
      <c r="W1144" s="8">
        <v>1140</v>
      </c>
      <c r="X1144" s="9">
        <f t="shared" si="143"/>
        <v>4.0444841142229532E-3</v>
      </c>
    </row>
    <row r="1145" spans="1:24">
      <c r="A1145" s="15" t="s">
        <v>9935</v>
      </c>
      <c r="B1145" s="1" t="s">
        <v>9936</v>
      </c>
      <c r="C1145" t="s">
        <v>9937</v>
      </c>
      <c r="D1145" s="1">
        <v>3</v>
      </c>
      <c r="E1145" s="30">
        <v>8.9568999999999992</v>
      </c>
      <c r="F1145" s="31">
        <v>7.3884499999999997</v>
      </c>
      <c r="G1145" s="31">
        <v>7.7179700000000002</v>
      </c>
      <c r="H1145" s="35">
        <v>13.6632</v>
      </c>
      <c r="I1145" s="32">
        <v>15.752599999999999</v>
      </c>
      <c r="J1145" s="36">
        <v>15.8071</v>
      </c>
      <c r="L1145" s="21">
        <f t="shared" si="136"/>
        <v>15.074299999999999</v>
      </c>
      <c r="M1145" s="22">
        <f t="shared" si="137"/>
        <v>8.0211066666666664</v>
      </c>
      <c r="O1145" s="25">
        <f t="shared" si="138"/>
        <v>1.2223522282877386</v>
      </c>
      <c r="P1145" s="26">
        <f t="shared" si="139"/>
        <v>0.82699923194240788</v>
      </c>
      <c r="R1145" s="2">
        <f t="shared" si="140"/>
        <v>0.53210475223835718</v>
      </c>
      <c r="S1145" s="2"/>
      <c r="T1145" s="2">
        <f t="shared" si="141"/>
        <v>-0.91021780657022167</v>
      </c>
      <c r="U1145" s="2"/>
      <c r="V1145" s="38">
        <f t="shared" si="142"/>
        <v>5.8125212899375501E-4</v>
      </c>
      <c r="W1145" s="8">
        <v>1142</v>
      </c>
      <c r="X1145" s="9">
        <f t="shared" si="143"/>
        <v>4.0534955825799164E-3</v>
      </c>
    </row>
    <row r="1146" spans="1:24">
      <c r="A1146" s="15" t="s">
        <v>7909</v>
      </c>
      <c r="B1146" s="1" t="s">
        <v>7910</v>
      </c>
      <c r="C1146" t="s">
        <v>7911</v>
      </c>
      <c r="D1146" s="1">
        <v>6</v>
      </c>
      <c r="E1146" s="30">
        <v>5.6398599999999997</v>
      </c>
      <c r="F1146" s="31">
        <v>5.9577</v>
      </c>
      <c r="G1146" s="31">
        <v>5.6517099999999996</v>
      </c>
      <c r="H1146" s="35">
        <v>21.8965</v>
      </c>
      <c r="I1146" s="32">
        <v>22.604099999999999</v>
      </c>
      <c r="J1146" s="36">
        <v>16.945</v>
      </c>
      <c r="L1146" s="21">
        <f t="shared" si="136"/>
        <v>20.481866666666665</v>
      </c>
      <c r="M1146" s="22">
        <f t="shared" si="137"/>
        <v>5.7497566666666664</v>
      </c>
      <c r="O1146" s="25">
        <f t="shared" si="138"/>
        <v>3.0833818776358641</v>
      </c>
      <c r="P1146" s="26">
        <f t="shared" si="139"/>
        <v>0.18018165287657179</v>
      </c>
      <c r="R1146" s="2">
        <f t="shared" si="140"/>
        <v>0.2807242503938443</v>
      </c>
      <c r="S1146" s="2"/>
      <c r="T1146" s="2">
        <f t="shared" si="141"/>
        <v>-1.8327743982910611</v>
      </c>
      <c r="U1146" s="2"/>
      <c r="V1146" s="38">
        <f t="shared" si="142"/>
        <v>5.856202437312224E-4</v>
      </c>
      <c r="W1146" s="8">
        <v>1150</v>
      </c>
      <c r="X1146" s="9">
        <f t="shared" si="143"/>
        <v>4.0555474965873525E-3</v>
      </c>
    </row>
    <row r="1147" spans="1:24">
      <c r="A1147" s="15" t="s">
        <v>13665</v>
      </c>
      <c r="B1147" s="1" t="s">
        <v>13666</v>
      </c>
      <c r="C1147" t="s">
        <v>13667</v>
      </c>
      <c r="D1147" s="1">
        <v>15</v>
      </c>
      <c r="E1147" s="30">
        <v>14.6463</v>
      </c>
      <c r="F1147" s="31">
        <v>15.8727</v>
      </c>
      <c r="G1147" s="31">
        <v>15.9407</v>
      </c>
      <c r="H1147" s="35">
        <v>10.5009</v>
      </c>
      <c r="I1147" s="32">
        <v>11.2134</v>
      </c>
      <c r="J1147" s="36">
        <v>11.6036</v>
      </c>
      <c r="L1147" s="21">
        <f t="shared" si="136"/>
        <v>11.105966666666667</v>
      </c>
      <c r="M1147" s="22">
        <f t="shared" si="137"/>
        <v>15.486566666666667</v>
      </c>
      <c r="O1147" s="25">
        <f t="shared" si="138"/>
        <v>0.5591451183130669</v>
      </c>
      <c r="P1147" s="26">
        <f t="shared" si="139"/>
        <v>0.72848613805159879</v>
      </c>
      <c r="R1147" s="2">
        <f t="shared" si="140"/>
        <v>1.3944366241569845</v>
      </c>
      <c r="S1147" s="2"/>
      <c r="T1147" s="2">
        <f t="shared" si="141"/>
        <v>0.47968236671319608</v>
      </c>
      <c r="U1147" s="2"/>
      <c r="V1147" s="38">
        <f t="shared" si="142"/>
        <v>5.8543471222632362E-4</v>
      </c>
      <c r="W1147" s="8">
        <v>1149</v>
      </c>
      <c r="X1147" s="9">
        <f t="shared" si="143"/>
        <v>4.0577911646392005E-3</v>
      </c>
    </row>
    <row r="1148" spans="1:24">
      <c r="A1148" s="15" t="s">
        <v>894</v>
      </c>
      <c r="B1148" s="1" t="s">
        <v>895</v>
      </c>
      <c r="C1148" t="s">
        <v>896</v>
      </c>
      <c r="D1148" s="1">
        <v>38</v>
      </c>
      <c r="E1148" s="30">
        <v>17.897400000000001</v>
      </c>
      <c r="F1148" s="31">
        <v>14.591699999999999</v>
      </c>
      <c r="G1148" s="31">
        <v>15.740399999999999</v>
      </c>
      <c r="H1148" s="35">
        <v>8.1649999999999991</v>
      </c>
      <c r="I1148" s="32">
        <v>7.9729099999999997</v>
      </c>
      <c r="J1148" s="36">
        <v>8.0279799999999994</v>
      </c>
      <c r="L1148" s="21">
        <f t="shared" si="136"/>
        <v>8.0552966666666652</v>
      </c>
      <c r="M1148" s="22">
        <f t="shared" si="137"/>
        <v>16.076499999999999</v>
      </c>
      <c r="O1148" s="25">
        <f t="shared" si="138"/>
        <v>9.8915581347598008E-2</v>
      </c>
      <c r="P1148" s="26">
        <f t="shared" si="139"/>
        <v>1.6782835070392617</v>
      </c>
      <c r="R1148" s="2">
        <f t="shared" si="140"/>
        <v>1.9957675881169701</v>
      </c>
      <c r="S1148" s="2"/>
      <c r="T1148" s="2">
        <f t="shared" si="141"/>
        <v>0.99694372518742613</v>
      </c>
      <c r="U1148" s="2"/>
      <c r="V1148" s="38">
        <f t="shared" si="142"/>
        <v>5.8498368067078175E-4</v>
      </c>
      <c r="W1148" s="8">
        <v>1148</v>
      </c>
      <c r="X1148" s="9">
        <f t="shared" si="143"/>
        <v>4.0581968927370258E-3</v>
      </c>
    </row>
    <row r="1149" spans="1:24">
      <c r="A1149" s="15" t="s">
        <v>10123</v>
      </c>
      <c r="B1149" s="1" t="s">
        <v>10124</v>
      </c>
      <c r="C1149" t="s">
        <v>10125</v>
      </c>
      <c r="D1149" s="1">
        <v>18</v>
      </c>
      <c r="E1149" s="30">
        <v>9.5357000000000003</v>
      </c>
      <c r="F1149" s="31">
        <v>7.0129700000000001</v>
      </c>
      <c r="G1149" s="31">
        <v>6.6595000000000004</v>
      </c>
      <c r="H1149" s="35">
        <v>16.8081</v>
      </c>
      <c r="I1149" s="32">
        <v>15.314399999999999</v>
      </c>
      <c r="J1149" s="36">
        <v>15.9686</v>
      </c>
      <c r="L1149" s="21">
        <f t="shared" si="136"/>
        <v>16.030366666666669</v>
      </c>
      <c r="M1149" s="22">
        <f t="shared" si="137"/>
        <v>7.7360566666666672</v>
      </c>
      <c r="O1149" s="25">
        <f t="shared" si="138"/>
        <v>0.74876315569967367</v>
      </c>
      <c r="P1149" s="26">
        <f t="shared" si="139"/>
        <v>1.5685255355375429</v>
      </c>
      <c r="R1149" s="2">
        <f t="shared" si="140"/>
        <v>0.48258763055950055</v>
      </c>
      <c r="S1149" s="2"/>
      <c r="T1149" s="2">
        <f t="shared" si="141"/>
        <v>-1.0511371572847268</v>
      </c>
      <c r="U1149" s="2"/>
      <c r="V1149" s="38">
        <f t="shared" si="142"/>
        <v>5.8452362179351131E-4</v>
      </c>
      <c r="W1149" s="8">
        <v>1147</v>
      </c>
      <c r="X1149" s="9">
        <f t="shared" si="143"/>
        <v>4.0585406486168471E-3</v>
      </c>
    </row>
    <row r="1150" spans="1:24">
      <c r="A1150" s="15" t="s">
        <v>21300</v>
      </c>
      <c r="B1150" s="1" t="s">
        <v>21301</v>
      </c>
      <c r="C1150" t="s">
        <v>21302</v>
      </c>
      <c r="D1150" s="1">
        <v>1</v>
      </c>
      <c r="E1150" s="30">
        <v>23.1051</v>
      </c>
      <c r="F1150" s="31">
        <v>23.864100000000001</v>
      </c>
      <c r="G1150" s="31">
        <v>24.378399999999999</v>
      </c>
      <c r="H1150" s="35">
        <v>5.8800999999999997</v>
      </c>
      <c r="I1150" s="32">
        <v>11.517099999999999</v>
      </c>
      <c r="J1150" s="36">
        <v>5.6969700000000003</v>
      </c>
      <c r="L1150" s="21">
        <f t="shared" si="136"/>
        <v>7.6980566666666661</v>
      </c>
      <c r="M1150" s="22">
        <f t="shared" si="137"/>
        <v>23.782533333333333</v>
      </c>
      <c r="O1150" s="25">
        <f t="shared" si="138"/>
        <v>3.308655789838725</v>
      </c>
      <c r="P1150" s="26">
        <f t="shared" si="139"/>
        <v>0.64055683848768075</v>
      </c>
      <c r="R1150" s="2">
        <f t="shared" si="140"/>
        <v>3.0894204035044344</v>
      </c>
      <c r="S1150" s="2"/>
      <c r="T1150" s="2">
        <f t="shared" si="141"/>
        <v>1.6273362040126225</v>
      </c>
      <c r="U1150" s="2"/>
      <c r="V1150" s="38">
        <f t="shared" si="142"/>
        <v>5.8424382118077737E-4</v>
      </c>
      <c r="W1150" s="8">
        <v>1146</v>
      </c>
      <c r="X1150" s="9">
        <f t="shared" si="143"/>
        <v>4.0601376892528017E-3</v>
      </c>
    </row>
    <row r="1151" spans="1:24">
      <c r="A1151" s="15" t="s">
        <v>7255</v>
      </c>
      <c r="B1151" s="1" t="s">
        <v>7256</v>
      </c>
      <c r="C1151" t="s">
        <v>7257</v>
      </c>
      <c r="D1151" s="1">
        <v>38</v>
      </c>
      <c r="E1151" s="30">
        <v>10.2852</v>
      </c>
      <c r="F1151" s="31">
        <v>7.7407599999999999</v>
      </c>
      <c r="G1151" s="31">
        <v>9.4017599999999995</v>
      </c>
      <c r="H1151" s="35">
        <v>15.2492</v>
      </c>
      <c r="I1151" s="32">
        <v>15.457000000000001</v>
      </c>
      <c r="J1151" s="36">
        <v>15.970499999999999</v>
      </c>
      <c r="L1151" s="21">
        <f t="shared" si="136"/>
        <v>15.558900000000001</v>
      </c>
      <c r="M1151" s="22">
        <f t="shared" si="137"/>
        <v>9.142573333333333</v>
      </c>
      <c r="O1151" s="25">
        <f t="shared" si="138"/>
        <v>0.37128981941335221</v>
      </c>
      <c r="P1151" s="26">
        <f t="shared" si="139"/>
        <v>1.2918695849556079</v>
      </c>
      <c r="R1151" s="2">
        <f t="shared" si="140"/>
        <v>0.58761052088086774</v>
      </c>
      <c r="S1151" s="2"/>
      <c r="T1151" s="2">
        <f t="shared" si="141"/>
        <v>-0.76706786800819382</v>
      </c>
      <c r="U1151" s="2"/>
      <c r="V1151" s="38">
        <f t="shared" si="142"/>
        <v>5.8389389742167965E-4</v>
      </c>
      <c r="W1151" s="8">
        <v>1145</v>
      </c>
      <c r="X1151" s="9">
        <f t="shared" si="143"/>
        <v>4.0612497808438924E-3</v>
      </c>
    </row>
    <row r="1152" spans="1:24">
      <c r="A1152" s="15" t="s">
        <v>18147</v>
      </c>
      <c r="B1152" s="1" t="s">
        <v>18148</v>
      </c>
      <c r="C1152" t="s">
        <v>18149</v>
      </c>
      <c r="D1152" s="1">
        <v>2</v>
      </c>
      <c r="E1152" s="30">
        <v>8.5030900000000003</v>
      </c>
      <c r="F1152" s="31">
        <v>6.6442300000000003</v>
      </c>
      <c r="G1152" s="31">
        <v>9.2144499999999994</v>
      </c>
      <c r="H1152" s="35">
        <v>16.238199999999999</v>
      </c>
      <c r="I1152" s="32">
        <v>18.3523</v>
      </c>
      <c r="J1152" s="36">
        <v>16.077400000000001</v>
      </c>
      <c r="L1152" s="21">
        <f t="shared" si="136"/>
        <v>16.889300000000002</v>
      </c>
      <c r="M1152" s="22">
        <f t="shared" si="137"/>
        <v>8.12059</v>
      </c>
      <c r="O1152" s="25">
        <f t="shared" si="138"/>
        <v>1.2695435833400914</v>
      </c>
      <c r="P1152" s="26">
        <f t="shared" si="139"/>
        <v>1.3271161967212992</v>
      </c>
      <c r="R1152" s="2">
        <f t="shared" si="140"/>
        <v>0.48081270390128655</v>
      </c>
      <c r="S1152" s="2"/>
      <c r="T1152" s="2">
        <f t="shared" si="141"/>
        <v>-1.0564530798423049</v>
      </c>
      <c r="U1152" s="2"/>
      <c r="V1152" s="38">
        <f t="shared" si="142"/>
        <v>5.8340431556764421E-4</v>
      </c>
      <c r="W1152" s="8">
        <v>1144</v>
      </c>
      <c r="X1152" s="9">
        <f t="shared" si="143"/>
        <v>4.0613915814516769E-3</v>
      </c>
    </row>
    <row r="1153" spans="1:24">
      <c r="A1153" s="15" t="s">
        <v>6820</v>
      </c>
      <c r="B1153" s="1" t="s">
        <v>6821</v>
      </c>
      <c r="C1153" t="s">
        <v>6822</v>
      </c>
      <c r="D1153" s="1">
        <v>3</v>
      </c>
      <c r="E1153" s="30">
        <v>19.190300000000001</v>
      </c>
      <c r="F1153" s="31">
        <v>17.124300000000002</v>
      </c>
      <c r="G1153" s="31">
        <v>16.615300000000001</v>
      </c>
      <c r="H1153" s="35">
        <v>9.1978299999999997</v>
      </c>
      <c r="I1153" s="32">
        <v>6.0321300000000004</v>
      </c>
      <c r="J1153" s="36">
        <v>6.58786</v>
      </c>
      <c r="L1153" s="21">
        <f t="shared" si="136"/>
        <v>7.2726066666666673</v>
      </c>
      <c r="M1153" s="22">
        <f t="shared" si="137"/>
        <v>17.6433</v>
      </c>
      <c r="O1153" s="25">
        <f t="shared" si="138"/>
        <v>1.6902877330896453</v>
      </c>
      <c r="P1153" s="26">
        <f t="shared" si="139"/>
        <v>1.3636997470117822</v>
      </c>
      <c r="R1153" s="2">
        <f t="shared" si="140"/>
        <v>2.4259939810668523</v>
      </c>
      <c r="S1153" s="2"/>
      <c r="T1153" s="2">
        <f t="shared" si="141"/>
        <v>1.2785759711114424</v>
      </c>
      <c r="U1153" s="2"/>
      <c r="V1153" s="38">
        <f t="shared" si="142"/>
        <v>5.8310995070520776E-4</v>
      </c>
      <c r="W1153" s="8">
        <v>1143</v>
      </c>
      <c r="X1153" s="9">
        <f t="shared" si="143"/>
        <v>4.0628938297605204E-3</v>
      </c>
    </row>
    <row r="1154" spans="1:24">
      <c r="A1154" s="15" t="s">
        <v>19032</v>
      </c>
      <c r="B1154" s="1" t="s">
        <v>19033</v>
      </c>
      <c r="C1154" t="s">
        <v>19034</v>
      </c>
      <c r="D1154" s="1">
        <v>4</v>
      </c>
      <c r="E1154" s="30">
        <v>9.3000900000000009</v>
      </c>
      <c r="F1154" s="31">
        <v>9.4022400000000008</v>
      </c>
      <c r="G1154" s="31">
        <v>9.9348700000000001</v>
      </c>
      <c r="H1154" s="35">
        <v>18.2987</v>
      </c>
      <c r="I1154" s="32">
        <v>16.393999999999998</v>
      </c>
      <c r="J1154" s="36">
        <v>15.419700000000001</v>
      </c>
      <c r="L1154" s="21">
        <f t="shared" si="136"/>
        <v>16.704133333333335</v>
      </c>
      <c r="M1154" s="22">
        <f t="shared" si="137"/>
        <v>9.5457333333333345</v>
      </c>
      <c r="O1154" s="25">
        <f t="shared" si="138"/>
        <v>1.4643419215925402</v>
      </c>
      <c r="P1154" s="26">
        <f t="shared" si="139"/>
        <v>0.34085064857402436</v>
      </c>
      <c r="R1154" s="2">
        <f t="shared" si="140"/>
        <v>0.57145935936015835</v>
      </c>
      <c r="S1154" s="2"/>
      <c r="T1154" s="2">
        <f t="shared" si="141"/>
        <v>-0.80727719335816861</v>
      </c>
      <c r="U1154" s="2"/>
      <c r="V1154" s="38">
        <f t="shared" si="142"/>
        <v>5.8965358281825621E-4</v>
      </c>
      <c r="W1154" s="8">
        <v>1153</v>
      </c>
      <c r="X1154" s="9">
        <f t="shared" si="143"/>
        <v>4.0728544089892391E-3</v>
      </c>
    </row>
    <row r="1155" spans="1:24">
      <c r="A1155" s="15" t="s">
        <v>22518</v>
      </c>
      <c r="B1155" s="1" t="s">
        <v>22519</v>
      </c>
      <c r="C1155" t="s">
        <v>22520</v>
      </c>
      <c r="D1155" s="1">
        <v>2</v>
      </c>
      <c r="E1155" s="30">
        <v>8.7296399999999998</v>
      </c>
      <c r="F1155" s="31">
        <v>5.9999099999999999</v>
      </c>
      <c r="G1155" s="31">
        <v>5.6871400000000003</v>
      </c>
      <c r="H1155" s="35">
        <v>18.8141</v>
      </c>
      <c r="I1155" s="32">
        <v>17.346499999999999</v>
      </c>
      <c r="J1155" s="36">
        <v>15.9116</v>
      </c>
      <c r="L1155" s="21">
        <f t="shared" si="136"/>
        <v>17.357400000000002</v>
      </c>
      <c r="M1155" s="22">
        <f t="shared" si="137"/>
        <v>6.8055633333333327</v>
      </c>
      <c r="O1155" s="25">
        <f t="shared" si="138"/>
        <v>1.4512806999336827</v>
      </c>
      <c r="P1155" s="26">
        <f t="shared" si="139"/>
        <v>1.6736216814541285</v>
      </c>
      <c r="R1155" s="2">
        <f t="shared" si="140"/>
        <v>0.39208425993140283</v>
      </c>
      <c r="S1155" s="2"/>
      <c r="T1155" s="2">
        <f t="shared" si="141"/>
        <v>-1.3507643682960748</v>
      </c>
      <c r="U1155" s="2"/>
      <c r="V1155" s="38">
        <f t="shared" si="142"/>
        <v>5.8864922237391053E-4</v>
      </c>
      <c r="W1155" s="8">
        <v>1151</v>
      </c>
      <c r="X1155" s="9">
        <f t="shared" si="143"/>
        <v>4.0729821085889002E-3</v>
      </c>
    </row>
    <row r="1156" spans="1:24">
      <c r="A1156" s="15" t="s">
        <v>22243</v>
      </c>
      <c r="B1156" s="1" t="s">
        <v>22244</v>
      </c>
      <c r="C1156" t="s">
        <v>22245</v>
      </c>
      <c r="D1156" s="1">
        <v>2</v>
      </c>
      <c r="E1156" s="30">
        <v>6.1464999999999996</v>
      </c>
      <c r="F1156" s="31">
        <v>5.5669599999999999</v>
      </c>
      <c r="G1156" s="31">
        <v>5.6007899999999999</v>
      </c>
      <c r="H1156" s="35">
        <v>16.254100000000001</v>
      </c>
      <c r="I1156" s="32">
        <v>18.311199999999999</v>
      </c>
      <c r="J1156" s="36">
        <v>21.608499999999999</v>
      </c>
      <c r="L1156" s="21">
        <f t="shared" ref="L1156:L1219" si="144">AVERAGE(H1156:J1156)</f>
        <v>18.724599999999999</v>
      </c>
      <c r="M1156" s="22">
        <f t="shared" ref="M1156:M1219" si="145">AVERAGE(E1156:G1156)</f>
        <v>5.7714166666666671</v>
      </c>
      <c r="O1156" s="25">
        <f t="shared" ref="O1156:O1219" si="146">STDEV(H1156:J1156)</f>
        <v>2.7010321193943718</v>
      </c>
      <c r="P1156" s="26">
        <f t="shared" ref="P1156:P1219" si="147">STDEV(E1156:G1156)</f>
        <v>0.32527180546941542</v>
      </c>
      <c r="R1156" s="2">
        <f t="shared" ref="R1156:R1219" si="148">M1156/L1156</f>
        <v>0.30822643296341001</v>
      </c>
      <c r="S1156" s="2"/>
      <c r="T1156" s="2">
        <f t="shared" ref="T1156:T1219" si="149">LOG(R1156,2)</f>
        <v>-1.6979375047089087</v>
      </c>
      <c r="U1156" s="2"/>
      <c r="V1156" s="38">
        <f t="shared" ref="V1156:V1219" si="150">TTEST(E1156:G1156,H1156:J1156,1,2)</f>
        <v>5.8963131422103382E-4</v>
      </c>
      <c r="W1156" s="8">
        <v>1152</v>
      </c>
      <c r="X1156" s="9">
        <f t="shared" ref="X1156:X1219" si="151">(V1156*7964)/W1156</f>
        <v>4.0762359257433276E-3</v>
      </c>
    </row>
    <row r="1157" spans="1:24">
      <c r="A1157" s="15" t="s">
        <v>21085</v>
      </c>
      <c r="B1157" s="1" t="s">
        <v>21086</v>
      </c>
      <c r="C1157" t="s">
        <v>21087</v>
      </c>
      <c r="D1157" s="1">
        <v>1</v>
      </c>
      <c r="E1157" s="30">
        <v>8.5871300000000002</v>
      </c>
      <c r="F1157" s="31">
        <v>6.5362400000000003</v>
      </c>
      <c r="G1157" s="31">
        <v>8.1218900000000005</v>
      </c>
      <c r="H1157" s="35">
        <v>18.085899999999999</v>
      </c>
      <c r="I1157" s="32">
        <v>18.276199999999999</v>
      </c>
      <c r="J1157" s="36">
        <v>15.2845</v>
      </c>
      <c r="L1157" s="21">
        <f t="shared" si="144"/>
        <v>17.215533333333333</v>
      </c>
      <c r="M1157" s="22">
        <f t="shared" si="145"/>
        <v>7.7484200000000003</v>
      </c>
      <c r="O1157" s="25">
        <f t="shared" si="146"/>
        <v>1.6750286037358681</v>
      </c>
      <c r="P1157" s="26">
        <f t="shared" si="147"/>
        <v>1.0752429161356987</v>
      </c>
      <c r="R1157" s="2">
        <f t="shared" si="148"/>
        <v>0.45008306451925201</v>
      </c>
      <c r="S1157" s="2"/>
      <c r="T1157" s="2">
        <f t="shared" si="149"/>
        <v>-1.1517368140869266</v>
      </c>
      <c r="U1157" s="2"/>
      <c r="V1157" s="38">
        <f t="shared" si="150"/>
        <v>5.9198029198818177E-4</v>
      </c>
      <c r="W1157" s="8">
        <v>1156</v>
      </c>
      <c r="X1157" s="9">
        <f t="shared" si="151"/>
        <v>4.0783140531088927E-3</v>
      </c>
    </row>
    <row r="1158" spans="1:24">
      <c r="A1158" s="15" t="s">
        <v>20336</v>
      </c>
      <c r="B1158" s="1" t="s">
        <v>20337</v>
      </c>
      <c r="C1158" t="s">
        <v>20338</v>
      </c>
      <c r="D1158" s="1">
        <v>5</v>
      </c>
      <c r="E1158" s="30">
        <v>4.7216500000000003</v>
      </c>
      <c r="F1158" s="31">
        <v>6.3298300000000003</v>
      </c>
      <c r="G1158" s="31">
        <v>6.6174400000000002</v>
      </c>
      <c r="H1158" s="35">
        <v>20.741800000000001</v>
      </c>
      <c r="I1158" s="32">
        <v>17.329799999999999</v>
      </c>
      <c r="J1158" s="36">
        <v>16.224399999999999</v>
      </c>
      <c r="L1158" s="21">
        <f t="shared" si="144"/>
        <v>18.09866666666667</v>
      </c>
      <c r="M1158" s="22">
        <f t="shared" si="145"/>
        <v>5.88964</v>
      </c>
      <c r="O1158" s="25">
        <f t="shared" si="146"/>
        <v>2.3548020412198678</v>
      </c>
      <c r="P1158" s="26">
        <f t="shared" si="147"/>
        <v>1.0216801642882227</v>
      </c>
      <c r="R1158" s="2">
        <f t="shared" si="148"/>
        <v>0.3254184470310888</v>
      </c>
      <c r="S1158" s="2"/>
      <c r="T1158" s="2">
        <f t="shared" si="149"/>
        <v>-1.6196320593473053</v>
      </c>
      <c r="U1158" s="2"/>
      <c r="V1158" s="38">
        <f t="shared" si="150"/>
        <v>5.9194775428031779E-4</v>
      </c>
      <c r="W1158" s="8">
        <v>1155</v>
      </c>
      <c r="X1158" s="9">
        <f t="shared" si="151"/>
        <v>4.081620705704286E-3</v>
      </c>
    </row>
    <row r="1159" spans="1:24">
      <c r="A1159" s="15" t="s">
        <v>7288</v>
      </c>
      <c r="B1159" s="1" t="s">
        <v>7289</v>
      </c>
      <c r="C1159" t="s">
        <v>7290</v>
      </c>
      <c r="D1159" s="1">
        <v>13</v>
      </c>
      <c r="E1159" s="30">
        <v>15.702400000000001</v>
      </c>
      <c r="F1159" s="31">
        <v>18.5152</v>
      </c>
      <c r="G1159" s="31">
        <v>18.1419</v>
      </c>
      <c r="H1159" s="35">
        <v>8.7622699999999991</v>
      </c>
      <c r="I1159" s="32">
        <v>8.8832400000000007</v>
      </c>
      <c r="J1159" s="36">
        <v>10.184200000000001</v>
      </c>
      <c r="L1159" s="21">
        <f t="shared" si="144"/>
        <v>9.2765700000000013</v>
      </c>
      <c r="M1159" s="22">
        <f t="shared" si="145"/>
        <v>17.453166666666668</v>
      </c>
      <c r="O1159" s="25">
        <f t="shared" si="146"/>
        <v>0.78835436061456576</v>
      </c>
      <c r="P1159" s="26">
        <f t="shared" si="147"/>
        <v>1.5276538100411794</v>
      </c>
      <c r="R1159" s="2">
        <f t="shared" si="148"/>
        <v>1.8814245638923293</v>
      </c>
      <c r="S1159" s="2"/>
      <c r="T1159" s="2">
        <f t="shared" si="149"/>
        <v>0.91182544540886723</v>
      </c>
      <c r="U1159" s="2"/>
      <c r="V1159" s="38">
        <f t="shared" si="150"/>
        <v>5.9193113311397326E-4</v>
      </c>
      <c r="W1159" s="8">
        <v>1154</v>
      </c>
      <c r="X1159" s="9">
        <f t="shared" si="151"/>
        <v>4.0850429325127238E-3</v>
      </c>
    </row>
    <row r="1160" spans="1:24">
      <c r="A1160" s="15" t="s">
        <v>15827</v>
      </c>
      <c r="B1160" s="1" t="s">
        <v>15828</v>
      </c>
      <c r="C1160" t="s">
        <v>15829</v>
      </c>
      <c r="D1160" s="1">
        <v>13</v>
      </c>
      <c r="E1160" s="30">
        <v>8.3933199999999992</v>
      </c>
      <c r="F1160" s="31">
        <v>6.8689200000000001</v>
      </c>
      <c r="G1160" s="31">
        <v>8.52257</v>
      </c>
      <c r="H1160" s="35">
        <v>15.610799999999999</v>
      </c>
      <c r="I1160" s="32">
        <v>13.533799999999999</v>
      </c>
      <c r="J1160" s="36">
        <v>14.447100000000001</v>
      </c>
      <c r="L1160" s="21">
        <f t="shared" si="144"/>
        <v>14.530566666666665</v>
      </c>
      <c r="M1160" s="22">
        <f t="shared" si="145"/>
        <v>7.9282700000000004</v>
      </c>
      <c r="O1160" s="25">
        <f t="shared" si="146"/>
        <v>1.0410126143968348</v>
      </c>
      <c r="P1160" s="26">
        <f t="shared" si="147"/>
        <v>0.91969734559799587</v>
      </c>
      <c r="R1160" s="2">
        <f t="shared" si="148"/>
        <v>0.54562703450427497</v>
      </c>
      <c r="S1160" s="2"/>
      <c r="T1160" s="2">
        <f t="shared" si="149"/>
        <v>-0.87401296669281103</v>
      </c>
      <c r="U1160" s="2"/>
      <c r="V1160" s="38">
        <f t="shared" si="150"/>
        <v>5.9354509645996709E-4</v>
      </c>
      <c r="W1160" s="8">
        <v>1157</v>
      </c>
      <c r="X1160" s="9">
        <f t="shared" si="151"/>
        <v>4.0855601972404308E-3</v>
      </c>
    </row>
    <row r="1161" spans="1:24">
      <c r="A1161" s="15" t="s">
        <v>3852</v>
      </c>
      <c r="B1161" s="1" t="s">
        <v>3853</v>
      </c>
      <c r="C1161" t="s">
        <v>3854</v>
      </c>
      <c r="D1161" s="1">
        <v>5</v>
      </c>
      <c r="E1161" s="30">
        <v>14.3667</v>
      </c>
      <c r="F1161" s="31">
        <v>14.6044</v>
      </c>
      <c r="G1161" s="31">
        <v>15.812900000000001</v>
      </c>
      <c r="H1161" s="35">
        <v>10.0892</v>
      </c>
      <c r="I1161" s="32">
        <v>11.0305</v>
      </c>
      <c r="J1161" s="36">
        <v>10.7073</v>
      </c>
      <c r="L1161" s="21">
        <f t="shared" si="144"/>
        <v>10.609</v>
      </c>
      <c r="M1161" s="22">
        <f t="shared" si="145"/>
        <v>14.927999999999999</v>
      </c>
      <c r="O1161" s="25">
        <f t="shared" si="146"/>
        <v>0.47828714178827764</v>
      </c>
      <c r="P1161" s="26">
        <f t="shared" si="147"/>
        <v>0.77550714374530483</v>
      </c>
      <c r="R1161" s="2">
        <f t="shared" si="148"/>
        <v>1.4071071731548683</v>
      </c>
      <c r="S1161" s="2"/>
      <c r="T1161" s="2">
        <f t="shared" si="149"/>
        <v>0.49273221648532184</v>
      </c>
      <c r="U1161" s="2"/>
      <c r="V1161" s="38">
        <f t="shared" si="150"/>
        <v>5.9965965312400345E-4</v>
      </c>
      <c r="W1161" s="8">
        <v>1158</v>
      </c>
      <c r="X1161" s="9">
        <f t="shared" si="151"/>
        <v>4.1240841774434914E-3</v>
      </c>
    </row>
    <row r="1162" spans="1:24">
      <c r="A1162" s="15" t="s">
        <v>17790</v>
      </c>
      <c r="B1162" s="1" t="s">
        <v>17791</v>
      </c>
      <c r="C1162" t="s">
        <v>17792</v>
      </c>
      <c r="D1162" s="1">
        <v>2</v>
      </c>
      <c r="E1162" s="30">
        <v>6.3243400000000003</v>
      </c>
      <c r="F1162" s="31">
        <v>4.7926700000000002</v>
      </c>
      <c r="G1162" s="31">
        <v>8.5606799999999996</v>
      </c>
      <c r="H1162" s="35">
        <v>21.081299999999999</v>
      </c>
      <c r="I1162" s="32">
        <v>20.9434</v>
      </c>
      <c r="J1162" s="36">
        <v>17.4451</v>
      </c>
      <c r="L1162" s="21">
        <f t="shared" si="144"/>
        <v>19.823266666666665</v>
      </c>
      <c r="M1162" s="22">
        <f t="shared" si="145"/>
        <v>6.5592299999999994</v>
      </c>
      <c r="O1162" s="25">
        <f t="shared" si="146"/>
        <v>2.0607065835128813</v>
      </c>
      <c r="P1162" s="26">
        <f t="shared" si="147"/>
        <v>1.8949550981751575</v>
      </c>
      <c r="R1162" s="2">
        <f t="shared" si="148"/>
        <v>0.33088542419850075</v>
      </c>
      <c r="S1162" s="2"/>
      <c r="T1162" s="2">
        <f t="shared" si="149"/>
        <v>-1.5955963538555082</v>
      </c>
      <c r="U1162" s="2"/>
      <c r="V1162" s="38">
        <f t="shared" si="150"/>
        <v>6.0076131815895372E-4</v>
      </c>
      <c r="W1162" s="8">
        <v>1159</v>
      </c>
      <c r="X1162" s="9">
        <f t="shared" si="151"/>
        <v>4.1280958911284792E-3</v>
      </c>
    </row>
    <row r="1163" spans="1:24">
      <c r="A1163" s="15" t="s">
        <v>11973</v>
      </c>
      <c r="B1163" s="1" t="s">
        <v>11974</v>
      </c>
      <c r="C1163" t="s">
        <v>11975</v>
      </c>
      <c r="D1163" s="1">
        <v>7</v>
      </c>
      <c r="E1163" s="30">
        <v>8.6777599999999993</v>
      </c>
      <c r="F1163" s="31">
        <v>9.8703500000000002</v>
      </c>
      <c r="G1163" s="31">
        <v>7.7027999999999999</v>
      </c>
      <c r="H1163" s="35">
        <v>16.882300000000001</v>
      </c>
      <c r="I1163" s="32">
        <v>14.792</v>
      </c>
      <c r="J1163" s="36">
        <v>16.0869</v>
      </c>
      <c r="L1163" s="21">
        <f t="shared" si="144"/>
        <v>15.920400000000001</v>
      </c>
      <c r="M1163" s="22">
        <f t="shared" si="145"/>
        <v>8.7503033333333331</v>
      </c>
      <c r="O1163" s="25">
        <f t="shared" si="146"/>
        <v>1.0550498613809685</v>
      </c>
      <c r="P1163" s="26">
        <f t="shared" si="147"/>
        <v>1.0855943773036627</v>
      </c>
      <c r="R1163" s="2">
        <f t="shared" si="148"/>
        <v>0.54962835942145505</v>
      </c>
      <c r="S1163" s="2"/>
      <c r="T1163" s="2">
        <f t="shared" si="149"/>
        <v>-0.86347164942649379</v>
      </c>
      <c r="U1163" s="2"/>
      <c r="V1163" s="38">
        <f t="shared" si="150"/>
        <v>6.0149660071899416E-4</v>
      </c>
      <c r="W1163" s="8">
        <v>1160</v>
      </c>
      <c r="X1163" s="9">
        <f t="shared" si="151"/>
        <v>4.1295852828673015E-3</v>
      </c>
    </row>
    <row r="1164" spans="1:24">
      <c r="A1164" s="15" t="s">
        <v>9527</v>
      </c>
      <c r="B1164" s="1" t="s">
        <v>9528</v>
      </c>
      <c r="C1164" t="s">
        <v>9529</v>
      </c>
      <c r="D1164" s="1">
        <v>25</v>
      </c>
      <c r="E1164" s="30">
        <v>14.7614</v>
      </c>
      <c r="F1164" s="31">
        <v>16.171900000000001</v>
      </c>
      <c r="G1164" s="31">
        <v>15.718999999999999</v>
      </c>
      <c r="H1164" s="35">
        <v>12.150600000000001</v>
      </c>
      <c r="I1164" s="32">
        <v>11.5532</v>
      </c>
      <c r="J1164" s="36">
        <v>11.4968</v>
      </c>
      <c r="L1164" s="21">
        <f t="shared" si="144"/>
        <v>11.733533333333334</v>
      </c>
      <c r="M1164" s="22">
        <f t="shared" si="145"/>
        <v>15.550766666666668</v>
      </c>
      <c r="O1164" s="25">
        <f t="shared" si="146"/>
        <v>0.36228951590314268</v>
      </c>
      <c r="P1164" s="26">
        <f t="shared" si="147"/>
        <v>0.72014193276973792</v>
      </c>
      <c r="R1164" s="2">
        <f t="shared" si="148"/>
        <v>1.3253268410197554</v>
      </c>
      <c r="S1164" s="2"/>
      <c r="T1164" s="2">
        <f t="shared" si="149"/>
        <v>0.40634818893693214</v>
      </c>
      <c r="U1164" s="2"/>
      <c r="V1164" s="38">
        <f t="shared" si="150"/>
        <v>6.0208757339816257E-4</v>
      </c>
      <c r="W1164" s="8">
        <v>1161</v>
      </c>
      <c r="X1164" s="9">
        <f t="shared" si="151"/>
        <v>4.1300822002954063E-3</v>
      </c>
    </row>
    <row r="1165" spans="1:24">
      <c r="A1165" s="15" t="s">
        <v>10676</v>
      </c>
      <c r="B1165" s="1" t="s">
        <v>10677</v>
      </c>
      <c r="C1165" t="s">
        <v>10678</v>
      </c>
      <c r="D1165" s="1">
        <v>6</v>
      </c>
      <c r="E1165" s="30">
        <v>7.7764300000000004</v>
      </c>
      <c r="F1165" s="31">
        <v>4.8188199999999997</v>
      </c>
      <c r="G1165" s="31">
        <v>7.44503</v>
      </c>
      <c r="H1165" s="35">
        <v>21.029800000000002</v>
      </c>
      <c r="I1165" s="32">
        <v>18.144600000000001</v>
      </c>
      <c r="J1165" s="36">
        <v>17.2255</v>
      </c>
      <c r="L1165" s="21">
        <f t="shared" si="144"/>
        <v>18.799966666666666</v>
      </c>
      <c r="M1165" s="22">
        <f t="shared" si="145"/>
        <v>6.6800933333333328</v>
      </c>
      <c r="O1165" s="25">
        <f t="shared" si="146"/>
        <v>1.9850198294559518</v>
      </c>
      <c r="P1165" s="26">
        <f t="shared" si="147"/>
        <v>1.6204043649760207</v>
      </c>
      <c r="R1165" s="2">
        <f t="shared" si="148"/>
        <v>0.35532474348358772</v>
      </c>
      <c r="S1165" s="2"/>
      <c r="T1165" s="2">
        <f t="shared" si="149"/>
        <v>-1.4927899388438273</v>
      </c>
      <c r="U1165" s="2"/>
      <c r="V1165" s="38">
        <f t="shared" si="150"/>
        <v>6.0469488510519348E-4</v>
      </c>
      <c r="W1165" s="8">
        <v>1164</v>
      </c>
      <c r="X1165" s="9">
        <f t="shared" si="151"/>
        <v>4.137276688125224E-3</v>
      </c>
    </row>
    <row r="1166" spans="1:24">
      <c r="A1166" s="15" t="s">
        <v>18565</v>
      </c>
      <c r="B1166" s="1" t="s">
        <v>18566</v>
      </c>
      <c r="C1166" t="s">
        <v>18567</v>
      </c>
      <c r="D1166" s="1">
        <v>5</v>
      </c>
      <c r="E1166" s="30">
        <v>8.2289600000000007</v>
      </c>
      <c r="F1166" s="31">
        <v>8.22912</v>
      </c>
      <c r="G1166" s="31">
        <v>6.9965999999999999</v>
      </c>
      <c r="H1166" s="35">
        <v>15.757999999999999</v>
      </c>
      <c r="I1166" s="32">
        <v>15.3309</v>
      </c>
      <c r="J1166" s="36">
        <v>18.4572</v>
      </c>
      <c r="L1166" s="21">
        <f t="shared" si="144"/>
        <v>16.515366666666665</v>
      </c>
      <c r="M1166" s="22">
        <f t="shared" si="145"/>
        <v>7.8182266666666678</v>
      </c>
      <c r="O1166" s="25">
        <f t="shared" si="146"/>
        <v>1.6951817375530374</v>
      </c>
      <c r="P1166" s="26">
        <f t="shared" si="147"/>
        <v>0.71154957025728982</v>
      </c>
      <c r="R1166" s="2">
        <f t="shared" si="148"/>
        <v>0.47339104389649245</v>
      </c>
      <c r="S1166" s="2"/>
      <c r="T1166" s="2">
        <f t="shared" si="149"/>
        <v>-1.0788956829600418</v>
      </c>
      <c r="U1166" s="2"/>
      <c r="V1166" s="38">
        <f t="shared" si="150"/>
        <v>6.042993903067087E-4</v>
      </c>
      <c r="W1166" s="8">
        <v>1163</v>
      </c>
      <c r="X1166" s="9">
        <f t="shared" si="151"/>
        <v>4.1381258335362239E-3</v>
      </c>
    </row>
    <row r="1167" spans="1:24">
      <c r="A1167" s="15" t="s">
        <v>12503</v>
      </c>
      <c r="B1167" s="1" t="s">
        <v>12504</v>
      </c>
      <c r="C1167" t="s">
        <v>12505</v>
      </c>
      <c r="D1167" s="1">
        <v>9</v>
      </c>
      <c r="E1167" s="30">
        <v>15.4521</v>
      </c>
      <c r="F1167" s="31">
        <v>17.2408</v>
      </c>
      <c r="G1167" s="31">
        <v>16.937999999999999</v>
      </c>
      <c r="H1167" s="35">
        <v>11.175800000000001</v>
      </c>
      <c r="I1167" s="32">
        <v>11.2935</v>
      </c>
      <c r="J1167" s="36">
        <v>9.9489900000000002</v>
      </c>
      <c r="L1167" s="21">
        <f t="shared" si="144"/>
        <v>10.806096666666667</v>
      </c>
      <c r="M1167" s="22">
        <f t="shared" si="145"/>
        <v>16.543633333333332</v>
      </c>
      <c r="O1167" s="25">
        <f t="shared" si="146"/>
        <v>0.74460539954618465</v>
      </c>
      <c r="P1167" s="26">
        <f t="shared" si="147"/>
        <v>0.95734305415213272</v>
      </c>
      <c r="R1167" s="2">
        <f t="shared" si="148"/>
        <v>1.5309536684384031</v>
      </c>
      <c r="S1167" s="2"/>
      <c r="T1167" s="2">
        <f t="shared" si="149"/>
        <v>0.61443062292550377</v>
      </c>
      <c r="U1167" s="2"/>
      <c r="V1167" s="38">
        <f t="shared" si="150"/>
        <v>6.0426836560848666E-4</v>
      </c>
      <c r="W1167" s="8">
        <v>1162</v>
      </c>
      <c r="X1167" s="9">
        <f t="shared" si="151"/>
        <v>4.1414744093855316E-3</v>
      </c>
    </row>
    <row r="1168" spans="1:24">
      <c r="A1168" s="15" t="s">
        <v>7148</v>
      </c>
      <c r="B1168" s="1" t="s">
        <v>7149</v>
      </c>
      <c r="C1168" t="s">
        <v>7150</v>
      </c>
      <c r="D1168" s="1">
        <v>17</v>
      </c>
      <c r="E1168" s="30">
        <v>11.329700000000001</v>
      </c>
      <c r="F1168" s="31">
        <v>11.553000000000001</v>
      </c>
      <c r="G1168" s="31">
        <v>11.777699999999999</v>
      </c>
      <c r="H1168" s="35">
        <v>14.705399999999999</v>
      </c>
      <c r="I1168" s="32">
        <v>15.494999999999999</v>
      </c>
      <c r="J1168" s="36">
        <v>14.206099999999999</v>
      </c>
      <c r="L1168" s="21">
        <f t="shared" si="144"/>
        <v>14.802166666666665</v>
      </c>
      <c r="M1168" s="22">
        <f t="shared" si="145"/>
        <v>11.553466666666665</v>
      </c>
      <c r="O1168" s="25">
        <f t="shared" si="146"/>
        <v>0.64987586763422234</v>
      </c>
      <c r="P1168" s="26">
        <f t="shared" si="147"/>
        <v>0.22400036458303593</v>
      </c>
      <c r="R1168" s="2">
        <f t="shared" si="148"/>
        <v>0.78052537353765783</v>
      </c>
      <c r="S1168" s="2"/>
      <c r="T1168" s="2">
        <f t="shared" si="149"/>
        <v>-0.35748256238701132</v>
      </c>
      <c r="U1168" s="2"/>
      <c r="V1168" s="38">
        <f t="shared" si="150"/>
        <v>6.0653026164425865E-4</v>
      </c>
      <c r="W1168" s="8">
        <v>1165</v>
      </c>
      <c r="X1168" s="9">
        <f t="shared" si="151"/>
        <v>4.1462721062101937E-3</v>
      </c>
    </row>
    <row r="1169" spans="1:24">
      <c r="A1169" s="15" t="s">
        <v>19507</v>
      </c>
      <c r="B1169" s="1" t="s">
        <v>19508</v>
      </c>
      <c r="C1169" t="s">
        <v>19509</v>
      </c>
      <c r="D1169" s="1">
        <v>1</v>
      </c>
      <c r="E1169" s="30">
        <v>3.5610599999999999</v>
      </c>
      <c r="F1169" s="31">
        <v>2.2297500000000001</v>
      </c>
      <c r="G1169" s="31">
        <v>3.41066</v>
      </c>
      <c r="H1169" s="35">
        <v>27.297000000000001</v>
      </c>
      <c r="I1169" s="32">
        <v>19.331099999999999</v>
      </c>
      <c r="J1169" s="36">
        <v>21.6175</v>
      </c>
      <c r="L1169" s="21">
        <f t="shared" si="144"/>
        <v>22.748533333333331</v>
      </c>
      <c r="M1169" s="22">
        <f t="shared" si="145"/>
        <v>3.067156666666667</v>
      </c>
      <c r="O1169" s="25">
        <f t="shared" si="146"/>
        <v>4.1016238251860075</v>
      </c>
      <c r="P1169" s="26">
        <f t="shared" si="147"/>
        <v>0.72910389111109009</v>
      </c>
      <c r="R1169" s="2">
        <f t="shared" si="148"/>
        <v>0.13482876551748393</v>
      </c>
      <c r="S1169" s="2"/>
      <c r="T1169" s="2">
        <f t="shared" si="149"/>
        <v>-2.8907997686781255</v>
      </c>
      <c r="U1169" s="2"/>
      <c r="V1169" s="38">
        <f t="shared" si="150"/>
        <v>6.0736987849910947E-4</v>
      </c>
      <c r="W1169" s="8">
        <v>1166</v>
      </c>
      <c r="X1169" s="9">
        <f t="shared" si="151"/>
        <v>4.1484508682392007E-3</v>
      </c>
    </row>
    <row r="1170" spans="1:24">
      <c r="A1170" s="15" t="s">
        <v>10051</v>
      </c>
      <c r="B1170" s="1" t="s">
        <v>10052</v>
      </c>
      <c r="C1170" t="s">
        <v>10053</v>
      </c>
      <c r="D1170" s="1">
        <v>8</v>
      </c>
      <c r="E1170" s="30">
        <v>25.0503</v>
      </c>
      <c r="F1170" s="31">
        <v>18.505700000000001</v>
      </c>
      <c r="G1170" s="31">
        <v>26.7729</v>
      </c>
      <c r="H1170" s="35">
        <v>2.7088399999999999</v>
      </c>
      <c r="I1170" s="32">
        <v>3.0085600000000001</v>
      </c>
      <c r="J1170" s="36">
        <v>2.7906900000000001</v>
      </c>
      <c r="L1170" s="21">
        <f t="shared" si="144"/>
        <v>2.8360299999999996</v>
      </c>
      <c r="M1170" s="22">
        <f t="shared" si="145"/>
        <v>23.442966666666667</v>
      </c>
      <c r="O1170" s="25">
        <f t="shared" si="146"/>
        <v>0.15491870868297355</v>
      </c>
      <c r="P1170" s="26">
        <f t="shared" si="147"/>
        <v>4.3616842266873661</v>
      </c>
      <c r="R1170" s="2">
        <f t="shared" si="148"/>
        <v>8.2661208332304916</v>
      </c>
      <c r="S1170" s="2"/>
      <c r="T1170" s="2">
        <f t="shared" si="149"/>
        <v>3.0472104530214614</v>
      </c>
      <c r="U1170" s="2"/>
      <c r="V1170" s="38">
        <f t="shared" si="150"/>
        <v>6.0875116799280992E-4</v>
      </c>
      <c r="W1170" s="8">
        <v>1167</v>
      </c>
      <c r="X1170" s="9">
        <f t="shared" si="151"/>
        <v>4.1543224523519608E-3</v>
      </c>
    </row>
    <row r="1171" spans="1:24">
      <c r="A1171" s="15" t="s">
        <v>20207</v>
      </c>
      <c r="B1171" s="1" t="s">
        <v>20208</v>
      </c>
      <c r="C1171" t="s">
        <v>20209</v>
      </c>
      <c r="D1171" s="1">
        <v>17</v>
      </c>
      <c r="E1171" s="30">
        <v>8.4260099999999998</v>
      </c>
      <c r="F1171" s="31">
        <v>8.9679800000000007</v>
      </c>
      <c r="G1171" s="31">
        <v>10.3208</v>
      </c>
      <c r="H1171" s="35">
        <v>13.866</v>
      </c>
      <c r="I1171" s="32">
        <v>13.768599999999999</v>
      </c>
      <c r="J1171" s="36">
        <v>14.103400000000001</v>
      </c>
      <c r="L1171" s="21">
        <f t="shared" si="144"/>
        <v>13.912666666666667</v>
      </c>
      <c r="M1171" s="22">
        <f t="shared" si="145"/>
        <v>9.2382633333333342</v>
      </c>
      <c r="O1171" s="25">
        <f t="shared" si="146"/>
        <v>0.17220944612109279</v>
      </c>
      <c r="P1171" s="26">
        <f t="shared" si="147"/>
        <v>0.97588272668048259</v>
      </c>
      <c r="R1171" s="2">
        <f t="shared" si="148"/>
        <v>0.66401816090852472</v>
      </c>
      <c r="S1171" s="2"/>
      <c r="T1171" s="2">
        <f t="shared" si="149"/>
        <v>-0.5907053950405099</v>
      </c>
      <c r="U1171" s="2"/>
      <c r="V1171" s="38">
        <f t="shared" si="150"/>
        <v>6.1097607956925846E-4</v>
      </c>
      <c r="W1171" s="8">
        <v>1170</v>
      </c>
      <c r="X1171" s="9">
        <f t="shared" si="151"/>
        <v>4.1588149552902343E-3</v>
      </c>
    </row>
    <row r="1172" spans="1:24">
      <c r="A1172" s="15" t="s">
        <v>22649</v>
      </c>
      <c r="B1172" s="1" t="s">
        <v>22650</v>
      </c>
      <c r="C1172" t="s">
        <v>22651</v>
      </c>
      <c r="D1172" s="1">
        <v>1</v>
      </c>
      <c r="E1172" s="30">
        <v>8.2391500000000004</v>
      </c>
      <c r="F1172" s="31">
        <v>5.58901</v>
      </c>
      <c r="G1172" s="31">
        <v>7.1959499999999998</v>
      </c>
      <c r="H1172" s="35">
        <v>14.486000000000001</v>
      </c>
      <c r="I1172" s="32">
        <v>17.142099999999999</v>
      </c>
      <c r="J1172" s="36">
        <v>16.239799999999999</v>
      </c>
      <c r="L1172" s="21">
        <f t="shared" si="144"/>
        <v>15.955966666666667</v>
      </c>
      <c r="M1172" s="22">
        <f t="shared" si="145"/>
        <v>7.0080366666666665</v>
      </c>
      <c r="O1172" s="25">
        <f t="shared" si="146"/>
        <v>1.3506064650124148</v>
      </c>
      <c r="P1172" s="26">
        <f t="shared" si="147"/>
        <v>1.335025868862969</v>
      </c>
      <c r="R1172" s="2">
        <f t="shared" si="148"/>
        <v>0.4392110370415247</v>
      </c>
      <c r="S1172" s="2"/>
      <c r="T1172" s="2">
        <f t="shared" si="149"/>
        <v>-1.187013786252346</v>
      </c>
      <c r="U1172" s="2"/>
      <c r="V1172" s="38">
        <f t="shared" si="150"/>
        <v>6.1358733713304389E-4</v>
      </c>
      <c r="W1172" s="8">
        <v>1175</v>
      </c>
      <c r="X1172" s="9">
        <f t="shared" si="151"/>
        <v>4.1588166407894138E-3</v>
      </c>
    </row>
    <row r="1173" spans="1:24">
      <c r="A1173" s="15" t="s">
        <v>20471</v>
      </c>
      <c r="B1173" s="1" t="s">
        <v>20472</v>
      </c>
      <c r="C1173" t="s">
        <v>20473</v>
      </c>
      <c r="D1173" s="1">
        <v>1</v>
      </c>
      <c r="E1173" s="30">
        <v>0.26014599999999999</v>
      </c>
      <c r="F1173" s="31">
        <v>0.23813000000000001</v>
      </c>
      <c r="G1173" s="31">
        <v>0.478717</v>
      </c>
      <c r="H1173" s="35">
        <v>36.375399999999999</v>
      </c>
      <c r="I1173" s="32">
        <v>36.959099999999999</v>
      </c>
      <c r="J1173" s="36">
        <v>24.791</v>
      </c>
      <c r="L1173" s="21">
        <f t="shared" si="144"/>
        <v>32.708499999999994</v>
      </c>
      <c r="M1173" s="22">
        <f t="shared" si="145"/>
        <v>0.32566433333333333</v>
      </c>
      <c r="O1173" s="25">
        <f t="shared" si="146"/>
        <v>6.8629644549567956</v>
      </c>
      <c r="P1173" s="26">
        <f t="shared" si="147"/>
        <v>0.13300381627732841</v>
      </c>
      <c r="R1173" s="2">
        <f t="shared" si="148"/>
        <v>9.9565658264161739E-3</v>
      </c>
      <c r="S1173" s="2"/>
      <c r="T1173" s="2">
        <f t="shared" si="149"/>
        <v>-6.6501360644105558</v>
      </c>
      <c r="U1173" s="2"/>
      <c r="V1173" s="38">
        <f t="shared" si="150"/>
        <v>6.1069813895701149E-4</v>
      </c>
      <c r="W1173" s="8">
        <v>1169</v>
      </c>
      <c r="X1173" s="9">
        <f t="shared" si="151"/>
        <v>4.1604790236558081E-3</v>
      </c>
    </row>
    <row r="1174" spans="1:24">
      <c r="A1174" s="15" t="s">
        <v>12684</v>
      </c>
      <c r="B1174" s="1" t="s">
        <v>12685</v>
      </c>
      <c r="C1174" t="s">
        <v>12686</v>
      </c>
      <c r="D1174" s="1">
        <v>8</v>
      </c>
      <c r="E1174" s="30">
        <v>8.0740400000000001</v>
      </c>
      <c r="F1174" s="31">
        <v>8.3526699999999998</v>
      </c>
      <c r="G1174" s="31">
        <v>7.6037499999999998</v>
      </c>
      <c r="H1174" s="35">
        <v>13.384600000000001</v>
      </c>
      <c r="I1174" s="32">
        <v>15.653</v>
      </c>
      <c r="J1174" s="36">
        <v>13.5792</v>
      </c>
      <c r="L1174" s="21">
        <f t="shared" si="144"/>
        <v>14.205599999999999</v>
      </c>
      <c r="M1174" s="22">
        <f t="shared" si="145"/>
        <v>8.0101533333333332</v>
      </c>
      <c r="O1174" s="25">
        <f t="shared" si="146"/>
        <v>1.2572558848539943</v>
      </c>
      <c r="P1174" s="26">
        <f t="shared" si="147"/>
        <v>0.37852532442801418</v>
      </c>
      <c r="R1174" s="2">
        <f t="shared" si="148"/>
        <v>0.56387293274014005</v>
      </c>
      <c r="S1174" s="2"/>
      <c r="T1174" s="2">
        <f t="shared" si="149"/>
        <v>-0.82655800311323313</v>
      </c>
      <c r="U1174" s="2"/>
      <c r="V1174" s="38">
        <f t="shared" si="150"/>
        <v>6.1023897812314794E-4</v>
      </c>
      <c r="W1174" s="8">
        <v>1168</v>
      </c>
      <c r="X1174" s="9">
        <f t="shared" si="151"/>
        <v>4.1609102926136558E-3</v>
      </c>
    </row>
    <row r="1175" spans="1:24">
      <c r="A1175" s="15" t="s">
        <v>22586</v>
      </c>
      <c r="B1175" s="1" t="s">
        <v>22587</v>
      </c>
      <c r="C1175" t="s">
        <v>22588</v>
      </c>
      <c r="D1175" s="1">
        <v>1</v>
      </c>
      <c r="E1175" s="30">
        <v>30.152200000000001</v>
      </c>
      <c r="F1175" s="31">
        <v>32.5274</v>
      </c>
      <c r="G1175" s="31">
        <v>22.311399999999999</v>
      </c>
      <c r="H1175" s="35">
        <v>3.4484499999999998</v>
      </c>
      <c r="I1175" s="32">
        <v>3.1332100000000001</v>
      </c>
      <c r="J1175" s="36">
        <v>2.5857999999999999</v>
      </c>
      <c r="L1175" s="21">
        <f t="shared" si="144"/>
        <v>3.0558199999999993</v>
      </c>
      <c r="M1175" s="22">
        <f t="shared" si="145"/>
        <v>28.330333333333332</v>
      </c>
      <c r="O1175" s="25">
        <f t="shared" si="146"/>
        <v>0.43650104776506721</v>
      </c>
      <c r="P1175" s="26">
        <f t="shared" si="147"/>
        <v>5.3461259443950082</v>
      </c>
      <c r="R1175" s="2">
        <f t="shared" si="148"/>
        <v>9.2709430965610995</v>
      </c>
      <c r="S1175" s="2"/>
      <c r="T1175" s="2">
        <f t="shared" si="149"/>
        <v>3.2127161060056233</v>
      </c>
      <c r="U1175" s="2"/>
      <c r="V1175" s="38">
        <f t="shared" si="150"/>
        <v>6.134951908853952E-4</v>
      </c>
      <c r="W1175" s="8">
        <v>1174</v>
      </c>
      <c r="X1175" s="9">
        <f t="shared" si="151"/>
        <v>4.1617339865513527E-3</v>
      </c>
    </row>
    <row r="1176" spans="1:24">
      <c r="A1176" s="15" t="s">
        <v>6320</v>
      </c>
      <c r="B1176" s="1" t="s">
        <v>6321</v>
      </c>
      <c r="C1176" t="s">
        <v>6322</v>
      </c>
      <c r="D1176" s="1">
        <v>1</v>
      </c>
      <c r="E1176" s="30">
        <v>7.5253399999999999</v>
      </c>
      <c r="F1176" s="31">
        <v>10.532400000000001</v>
      </c>
      <c r="G1176" s="31">
        <v>8.0159500000000001</v>
      </c>
      <c r="H1176" s="35">
        <v>16.6523</v>
      </c>
      <c r="I1176" s="32">
        <v>18.777999999999999</v>
      </c>
      <c r="J1176" s="36">
        <v>18.159400000000002</v>
      </c>
      <c r="L1176" s="21">
        <f t="shared" si="144"/>
        <v>17.863233333333337</v>
      </c>
      <c r="M1176" s="22">
        <f t="shared" si="145"/>
        <v>8.6912300000000009</v>
      </c>
      <c r="O1176" s="25">
        <f t="shared" si="146"/>
        <v>1.0933600245725705</v>
      </c>
      <c r="P1176" s="26">
        <f t="shared" si="147"/>
        <v>1.6132590522603596</v>
      </c>
      <c r="R1176" s="2">
        <f t="shared" si="148"/>
        <v>0.48654293642248414</v>
      </c>
      <c r="S1176" s="2"/>
      <c r="T1176" s="2">
        <f t="shared" si="149"/>
        <v>-1.0393609693660981</v>
      </c>
      <c r="U1176" s="2"/>
      <c r="V1176" s="38">
        <f t="shared" si="150"/>
        <v>6.1628139983957854E-4</v>
      </c>
      <c r="W1176" s="8">
        <v>1179</v>
      </c>
      <c r="X1176" s="9">
        <f t="shared" si="151"/>
        <v>4.1629050621903333E-3</v>
      </c>
    </row>
    <row r="1177" spans="1:24">
      <c r="A1177" s="15" t="s">
        <v>7466</v>
      </c>
      <c r="C1177" t="s">
        <v>7467</v>
      </c>
      <c r="D1177" s="1">
        <v>2</v>
      </c>
      <c r="E1177" s="30">
        <v>17.784600000000001</v>
      </c>
      <c r="F1177" s="31">
        <v>18.417300000000001</v>
      </c>
      <c r="G1177" s="31">
        <v>21.601099999999999</v>
      </c>
      <c r="H1177" s="35">
        <v>6.6025099999999997</v>
      </c>
      <c r="I1177" s="32">
        <v>9.2131399999999992</v>
      </c>
      <c r="J1177" s="36">
        <v>7.6917600000000004</v>
      </c>
      <c r="L1177" s="21">
        <f t="shared" si="144"/>
        <v>7.8358033333333337</v>
      </c>
      <c r="M1177" s="22">
        <f t="shared" si="145"/>
        <v>19.267666666666667</v>
      </c>
      <c r="O1177" s="25">
        <f t="shared" si="146"/>
        <v>1.3112622203942745</v>
      </c>
      <c r="P1177" s="26">
        <f t="shared" si="147"/>
        <v>2.0454243235410416</v>
      </c>
      <c r="R1177" s="2">
        <f t="shared" si="148"/>
        <v>2.4589267809597057</v>
      </c>
      <c r="S1177" s="2"/>
      <c r="T1177" s="2">
        <f t="shared" si="149"/>
        <v>1.2980287766912058</v>
      </c>
      <c r="U1177" s="2"/>
      <c r="V1177" s="38">
        <f t="shared" si="150"/>
        <v>6.1687632949057136E-4</v>
      </c>
      <c r="W1177" s="8">
        <v>1180</v>
      </c>
      <c r="X1177" s="9">
        <f t="shared" si="151"/>
        <v>4.1633924475109408E-3</v>
      </c>
    </row>
    <row r="1178" spans="1:24">
      <c r="A1178" s="15" t="s">
        <v>18314</v>
      </c>
      <c r="B1178" s="1" t="s">
        <v>18315</v>
      </c>
      <c r="C1178" t="s">
        <v>18316</v>
      </c>
      <c r="D1178" s="1">
        <v>19</v>
      </c>
      <c r="E1178" s="30">
        <v>6.9945399999999998</v>
      </c>
      <c r="F1178" s="31">
        <v>6.0102200000000003</v>
      </c>
      <c r="G1178" s="31">
        <v>6.4657099999999996</v>
      </c>
      <c r="H1178" s="35">
        <v>15.057499999999999</v>
      </c>
      <c r="I1178" s="32">
        <v>13.0024</v>
      </c>
      <c r="J1178" s="36">
        <v>16.375599999999999</v>
      </c>
      <c r="L1178" s="21">
        <f t="shared" si="144"/>
        <v>14.811833333333333</v>
      </c>
      <c r="M1178" s="22">
        <f t="shared" si="145"/>
        <v>6.4901566666666666</v>
      </c>
      <c r="O1178" s="25">
        <f t="shared" si="146"/>
        <v>1.6999657771065073</v>
      </c>
      <c r="P1178" s="26">
        <f t="shared" si="147"/>
        <v>0.49261515936208566</v>
      </c>
      <c r="R1178" s="2">
        <f t="shared" si="148"/>
        <v>0.43817375746869058</v>
      </c>
      <c r="S1178" s="2"/>
      <c r="T1178" s="2">
        <f t="shared" si="149"/>
        <v>-1.1904250119820654</v>
      </c>
      <c r="U1178" s="2"/>
      <c r="V1178" s="38">
        <f t="shared" si="150"/>
        <v>6.1857150651063524E-4</v>
      </c>
      <c r="W1178" s="8">
        <v>1183</v>
      </c>
      <c r="X1178" s="9">
        <f t="shared" si="151"/>
        <v>4.1642463887157219E-3</v>
      </c>
    </row>
    <row r="1179" spans="1:24">
      <c r="A1179" s="15" t="s">
        <v>18054</v>
      </c>
      <c r="B1179" s="1" t="s">
        <v>18055</v>
      </c>
      <c r="C1179" t="s">
        <v>18056</v>
      </c>
      <c r="D1179" s="1">
        <v>10</v>
      </c>
      <c r="E1179" s="30">
        <v>26.7319</v>
      </c>
      <c r="F1179" s="31">
        <v>24.576899999999998</v>
      </c>
      <c r="G1179" s="31">
        <v>34.482199999999999</v>
      </c>
      <c r="H1179" s="35">
        <v>4.0442</v>
      </c>
      <c r="I1179" s="32">
        <v>4.4432499999999999</v>
      </c>
      <c r="J1179" s="36">
        <v>2.7837700000000001</v>
      </c>
      <c r="L1179" s="21">
        <f t="shared" si="144"/>
        <v>3.757073333333333</v>
      </c>
      <c r="M1179" s="22">
        <f t="shared" si="145"/>
        <v>28.596999999999998</v>
      </c>
      <c r="O1179" s="25">
        <f t="shared" si="146"/>
        <v>0.86619845280012819</v>
      </c>
      <c r="P1179" s="26">
        <f t="shared" si="147"/>
        <v>5.2093848514004124</v>
      </c>
      <c r="R1179" s="2">
        <f t="shared" si="148"/>
        <v>7.6115096679862519</v>
      </c>
      <c r="S1179" s="2"/>
      <c r="T1179" s="2">
        <f t="shared" si="149"/>
        <v>2.9281826264635629</v>
      </c>
      <c r="U1179" s="2"/>
      <c r="V1179" s="38">
        <f t="shared" si="150"/>
        <v>6.1759494219160204E-4</v>
      </c>
      <c r="W1179" s="8">
        <v>1181</v>
      </c>
      <c r="X1179" s="9">
        <f t="shared" si="151"/>
        <v>4.164713056404673E-3</v>
      </c>
    </row>
    <row r="1180" spans="1:24">
      <c r="A1180" s="15" t="s">
        <v>593</v>
      </c>
      <c r="B1180" s="1" t="s">
        <v>591</v>
      </c>
      <c r="C1180" t="s">
        <v>594</v>
      </c>
      <c r="D1180" s="1">
        <v>1</v>
      </c>
      <c r="E1180" s="30">
        <v>3.5782400000000001</v>
      </c>
      <c r="F1180" s="31">
        <v>7.8467599999999997</v>
      </c>
      <c r="G1180" s="31">
        <v>8.5119199999999999</v>
      </c>
      <c r="H1180" s="35">
        <v>19.207100000000001</v>
      </c>
      <c r="I1180" s="32">
        <v>19.239699999999999</v>
      </c>
      <c r="J1180" s="36">
        <v>20.246400000000001</v>
      </c>
      <c r="L1180" s="21">
        <f t="shared" si="144"/>
        <v>19.564399999999999</v>
      </c>
      <c r="M1180" s="22">
        <f t="shared" si="145"/>
        <v>6.6456400000000002</v>
      </c>
      <c r="O1180" s="25">
        <f t="shared" si="146"/>
        <v>0.59085420367464681</v>
      </c>
      <c r="P1180" s="26">
        <f t="shared" si="147"/>
        <v>2.6771844401161458</v>
      </c>
      <c r="R1180" s="2">
        <f t="shared" si="148"/>
        <v>0.33968023552983995</v>
      </c>
      <c r="S1180" s="2"/>
      <c r="T1180" s="2">
        <f t="shared" si="149"/>
        <v>-1.557750818185184</v>
      </c>
      <c r="U1180" s="2"/>
      <c r="V1180" s="38">
        <f t="shared" si="150"/>
        <v>6.1341804045893385E-4</v>
      </c>
      <c r="W1180" s="8">
        <v>1173</v>
      </c>
      <c r="X1180" s="9">
        <f t="shared" si="151"/>
        <v>4.1647581195353358E-3</v>
      </c>
    </row>
    <row r="1181" spans="1:24">
      <c r="A1181" s="15" t="s">
        <v>12573</v>
      </c>
      <c r="B1181" s="1" t="s">
        <v>12571</v>
      </c>
      <c r="C1181" t="s">
        <v>12574</v>
      </c>
      <c r="D1181" s="1">
        <v>1</v>
      </c>
      <c r="E1181" s="30">
        <v>10.1447</v>
      </c>
      <c r="F1181" s="31">
        <v>7.2894600000000001</v>
      </c>
      <c r="G1181" s="31">
        <v>9.3927700000000005</v>
      </c>
      <c r="H1181" s="35">
        <v>15.8561</v>
      </c>
      <c r="I1181" s="32">
        <v>15.8583</v>
      </c>
      <c r="J1181" s="36">
        <v>16.228899999999999</v>
      </c>
      <c r="L1181" s="21">
        <f t="shared" si="144"/>
        <v>15.981099999999998</v>
      </c>
      <c r="M1181" s="22">
        <f t="shared" si="145"/>
        <v>8.9423099999999991</v>
      </c>
      <c r="O1181" s="25">
        <f t="shared" si="146"/>
        <v>0.21460391422338951</v>
      </c>
      <c r="P1181" s="26">
        <f t="shared" si="147"/>
        <v>1.4799609870196013</v>
      </c>
      <c r="R1181" s="2">
        <f t="shared" si="148"/>
        <v>0.55955534975690036</v>
      </c>
      <c r="S1181" s="2"/>
      <c r="T1181" s="2">
        <f t="shared" si="149"/>
        <v>-0.83764724899356102</v>
      </c>
      <c r="U1181" s="2"/>
      <c r="V1181" s="38">
        <f t="shared" si="150"/>
        <v>6.16039379018211E-4</v>
      </c>
      <c r="W1181" s="8">
        <v>1178</v>
      </c>
      <c r="X1181" s="9">
        <f t="shared" si="151"/>
        <v>4.164802728778466E-3</v>
      </c>
    </row>
    <row r="1182" spans="1:24">
      <c r="A1182" s="15" t="s">
        <v>10141</v>
      </c>
      <c r="B1182" s="1" t="s">
        <v>10142</v>
      </c>
      <c r="C1182" t="s">
        <v>10143</v>
      </c>
      <c r="D1182" s="1">
        <v>8</v>
      </c>
      <c r="E1182" s="30">
        <v>10.2944</v>
      </c>
      <c r="F1182" s="31">
        <v>8.9024599999999996</v>
      </c>
      <c r="G1182" s="31">
        <v>9.0084499999999998</v>
      </c>
      <c r="H1182" s="35">
        <v>14.840199999999999</v>
      </c>
      <c r="I1182" s="32">
        <v>13.5381</v>
      </c>
      <c r="J1182" s="36">
        <v>14.7018</v>
      </c>
      <c r="L1182" s="21">
        <f t="shared" si="144"/>
        <v>14.360033333333334</v>
      </c>
      <c r="M1182" s="22">
        <f t="shared" si="145"/>
        <v>9.4017700000000008</v>
      </c>
      <c r="O1182" s="25">
        <f t="shared" si="146"/>
        <v>0.71517091896506335</v>
      </c>
      <c r="P1182" s="26">
        <f t="shared" si="147"/>
        <v>0.77485463649642039</v>
      </c>
      <c r="R1182" s="2">
        <f t="shared" si="148"/>
        <v>0.65471783955933249</v>
      </c>
      <c r="S1182" s="2"/>
      <c r="T1182" s="2">
        <f t="shared" si="149"/>
        <v>-0.6110548052947633</v>
      </c>
      <c r="U1182" s="2"/>
      <c r="V1182" s="38">
        <f t="shared" si="150"/>
        <v>6.1834825650490034E-4</v>
      </c>
      <c r="W1182" s="8">
        <v>1182</v>
      </c>
      <c r="X1182" s="9">
        <f t="shared" si="151"/>
        <v>4.166265240951799E-3</v>
      </c>
    </row>
    <row r="1183" spans="1:24">
      <c r="A1183" s="15" t="s">
        <v>22851</v>
      </c>
      <c r="B1183" s="1" t="s">
        <v>22852</v>
      </c>
      <c r="C1183" t="s">
        <v>22853</v>
      </c>
      <c r="D1183" s="1">
        <v>1</v>
      </c>
      <c r="E1183" s="30">
        <v>6.0761200000000004</v>
      </c>
      <c r="F1183" s="31">
        <v>8.5442699999999991</v>
      </c>
      <c r="G1183" s="31">
        <v>8.9027499999999993</v>
      </c>
      <c r="H1183" s="35">
        <v>15.5541</v>
      </c>
      <c r="I1183" s="32">
        <v>15.058999999999999</v>
      </c>
      <c r="J1183" s="36">
        <v>15.048</v>
      </c>
      <c r="L1183" s="21">
        <f t="shared" si="144"/>
        <v>15.220366666666665</v>
      </c>
      <c r="M1183" s="22">
        <f t="shared" si="145"/>
        <v>7.8410466666666663</v>
      </c>
      <c r="O1183" s="25">
        <f t="shared" si="146"/>
        <v>0.28907387175829891</v>
      </c>
      <c r="P1183" s="26">
        <f t="shared" si="147"/>
        <v>1.5389449573111276</v>
      </c>
      <c r="R1183" s="2">
        <f t="shared" si="148"/>
        <v>0.51516805333204851</v>
      </c>
      <c r="S1183" s="2"/>
      <c r="T1183" s="2">
        <f t="shared" si="149"/>
        <v>-0.95688496325246608</v>
      </c>
      <c r="U1183" s="2"/>
      <c r="V1183" s="38">
        <f t="shared" si="150"/>
        <v>6.1315729695856909E-4</v>
      </c>
      <c r="W1183" s="8">
        <v>1172</v>
      </c>
      <c r="X1183" s="9">
        <f t="shared" si="151"/>
        <v>4.1665398574897991E-3</v>
      </c>
    </row>
    <row r="1184" spans="1:24">
      <c r="A1184" s="15" t="s">
        <v>20668</v>
      </c>
      <c r="B1184" s="1" t="s">
        <v>20669</v>
      </c>
      <c r="C1184" t="s">
        <v>20670</v>
      </c>
      <c r="D1184" s="1">
        <v>3</v>
      </c>
      <c r="E1184" s="30">
        <v>14.1976</v>
      </c>
      <c r="F1184" s="31">
        <v>16.277899999999999</v>
      </c>
      <c r="G1184" s="31">
        <v>14.3454</v>
      </c>
      <c r="H1184" s="35">
        <v>8.4785299999999992</v>
      </c>
      <c r="I1184" s="32">
        <v>8.9471600000000002</v>
      </c>
      <c r="J1184" s="36">
        <v>9.4959500000000006</v>
      </c>
      <c r="L1184" s="21">
        <f t="shared" si="144"/>
        <v>8.9738799999999994</v>
      </c>
      <c r="M1184" s="22">
        <f t="shared" si="145"/>
        <v>14.940299999999999</v>
      </c>
      <c r="O1184" s="25">
        <f t="shared" si="146"/>
        <v>0.5092360286743276</v>
      </c>
      <c r="P1184" s="26">
        <f t="shared" si="147"/>
        <v>1.1607504167563323</v>
      </c>
      <c r="R1184" s="2">
        <f t="shared" si="148"/>
        <v>1.66486514194529</v>
      </c>
      <c r="S1184" s="2"/>
      <c r="T1184" s="2">
        <f t="shared" si="149"/>
        <v>0.73540532028367545</v>
      </c>
      <c r="U1184" s="2"/>
      <c r="V1184" s="38">
        <f t="shared" si="150"/>
        <v>6.1591891687619771E-4</v>
      </c>
      <c r="W1184" s="8">
        <v>1177</v>
      </c>
      <c r="X1184" s="9">
        <f t="shared" si="151"/>
        <v>4.1675261291436181E-3</v>
      </c>
    </row>
    <row r="1185" spans="1:24">
      <c r="A1185" s="15" t="s">
        <v>22198</v>
      </c>
      <c r="B1185" s="1" t="s">
        <v>22199</v>
      </c>
      <c r="C1185" t="s">
        <v>22200</v>
      </c>
      <c r="D1185" s="1">
        <v>1</v>
      </c>
      <c r="E1185" s="30">
        <v>1.98342</v>
      </c>
      <c r="F1185" s="31">
        <v>2.23184</v>
      </c>
      <c r="G1185" s="31">
        <v>2.58094</v>
      </c>
      <c r="H1185" s="35">
        <v>25.947399999999998</v>
      </c>
      <c r="I1185" s="32">
        <v>17.678999999999998</v>
      </c>
      <c r="J1185" s="36">
        <v>23.863399999999999</v>
      </c>
      <c r="L1185" s="21">
        <f t="shared" si="144"/>
        <v>22.496600000000001</v>
      </c>
      <c r="M1185" s="22">
        <f t="shared" si="145"/>
        <v>2.2654000000000001</v>
      </c>
      <c r="O1185" s="25">
        <f t="shared" si="146"/>
        <v>4.3003158395633889</v>
      </c>
      <c r="P1185" s="26">
        <f t="shared" si="147"/>
        <v>0.30017035629788702</v>
      </c>
      <c r="R1185" s="2">
        <f t="shared" si="148"/>
        <v>0.1006996612821493</v>
      </c>
      <c r="S1185" s="2"/>
      <c r="T1185" s="2">
        <f t="shared" si="149"/>
        <v>-3.3118692642475835</v>
      </c>
      <c r="U1185" s="2"/>
      <c r="V1185" s="38">
        <f t="shared" si="150"/>
        <v>6.2290439922789453E-4</v>
      </c>
      <c r="W1185" s="8">
        <v>1190</v>
      </c>
      <c r="X1185" s="9">
        <f t="shared" si="151"/>
        <v>4.1687484331520601E-3</v>
      </c>
    </row>
    <row r="1186" spans="1:24">
      <c r="A1186" s="15" t="s">
        <v>10414</v>
      </c>
      <c r="B1186" s="1" t="s">
        <v>10415</v>
      </c>
      <c r="C1186" t="s">
        <v>10416</v>
      </c>
      <c r="D1186" s="1">
        <v>6</v>
      </c>
      <c r="E1186" s="30">
        <v>10.4047</v>
      </c>
      <c r="F1186" s="31">
        <v>8.2917100000000001</v>
      </c>
      <c r="G1186" s="31">
        <v>8.7543900000000008</v>
      </c>
      <c r="H1186" s="35">
        <v>15.1388</v>
      </c>
      <c r="I1186" s="32">
        <v>14.287000000000001</v>
      </c>
      <c r="J1186" s="36">
        <v>15.1198</v>
      </c>
      <c r="L1186" s="21">
        <f t="shared" si="144"/>
        <v>14.848533333333334</v>
      </c>
      <c r="M1186" s="22">
        <f t="shared" si="145"/>
        <v>9.150266666666667</v>
      </c>
      <c r="O1186" s="25">
        <f t="shared" si="146"/>
        <v>0.48639491499534893</v>
      </c>
      <c r="P1186" s="26">
        <f t="shared" si="147"/>
        <v>1.110729686482419</v>
      </c>
      <c r="R1186" s="2">
        <f t="shared" si="148"/>
        <v>0.61624043676592077</v>
      </c>
      <c r="S1186" s="2"/>
      <c r="T1186" s="2">
        <f t="shared" si="149"/>
        <v>-0.69843474193626087</v>
      </c>
      <c r="U1186" s="2"/>
      <c r="V1186" s="38">
        <f t="shared" si="150"/>
        <v>6.197766660226171E-4</v>
      </c>
      <c r="W1186" s="8">
        <v>1184</v>
      </c>
      <c r="X1186" s="9">
        <f t="shared" si="151"/>
        <v>4.168835615037266E-3</v>
      </c>
    </row>
    <row r="1187" spans="1:24">
      <c r="A1187" s="15" t="s">
        <v>12601</v>
      </c>
      <c r="B1187" s="1" t="s">
        <v>12602</v>
      </c>
      <c r="C1187" t="s">
        <v>12603</v>
      </c>
      <c r="D1187" s="1">
        <v>11</v>
      </c>
      <c r="E1187" s="30">
        <v>8.6756100000000007</v>
      </c>
      <c r="F1187" s="31">
        <v>7.9214200000000003</v>
      </c>
      <c r="G1187" s="31">
        <v>7.5509500000000003</v>
      </c>
      <c r="H1187" s="35">
        <v>13.012700000000001</v>
      </c>
      <c r="I1187" s="32">
        <v>15.286799999999999</v>
      </c>
      <c r="J1187" s="36">
        <v>14.973699999999999</v>
      </c>
      <c r="L1187" s="21">
        <f t="shared" si="144"/>
        <v>14.4244</v>
      </c>
      <c r="M1187" s="22">
        <f t="shared" si="145"/>
        <v>8.0493266666666674</v>
      </c>
      <c r="O1187" s="25">
        <f t="shared" si="146"/>
        <v>1.2325504330452357</v>
      </c>
      <c r="P1187" s="26">
        <f t="shared" si="147"/>
        <v>0.57313621019207428</v>
      </c>
      <c r="R1187" s="2">
        <f t="shared" si="148"/>
        <v>0.55803545843616842</v>
      </c>
      <c r="S1187" s="2"/>
      <c r="T1187" s="2">
        <f t="shared" si="149"/>
        <v>-0.84157129884593362</v>
      </c>
      <c r="U1187" s="2"/>
      <c r="V1187" s="38">
        <f t="shared" si="150"/>
        <v>6.2450374457850963E-4</v>
      </c>
      <c r="W1187" s="8">
        <v>1193</v>
      </c>
      <c r="X1187" s="9">
        <f t="shared" si="151"/>
        <v>4.1689420132634122E-3</v>
      </c>
    </row>
    <row r="1188" spans="1:24">
      <c r="A1188" s="15" t="s">
        <v>11198</v>
      </c>
      <c r="B1188" s="1" t="s">
        <v>11199</v>
      </c>
      <c r="C1188" t="s">
        <v>11200</v>
      </c>
      <c r="D1188" s="1">
        <v>7</v>
      </c>
      <c r="E1188" s="30">
        <v>10.072699999999999</v>
      </c>
      <c r="F1188" s="31">
        <v>7.1716800000000003</v>
      </c>
      <c r="G1188" s="31">
        <v>8.8430199999999992</v>
      </c>
      <c r="H1188" s="35">
        <v>15.545999999999999</v>
      </c>
      <c r="I1188" s="32">
        <v>16.158300000000001</v>
      </c>
      <c r="J1188" s="36">
        <v>15.557700000000001</v>
      </c>
      <c r="L1188" s="21">
        <f t="shared" si="144"/>
        <v>15.754</v>
      </c>
      <c r="M1188" s="22">
        <f t="shared" si="145"/>
        <v>8.6958000000000002</v>
      </c>
      <c r="O1188" s="25">
        <f t="shared" si="146"/>
        <v>0.35018293790531863</v>
      </c>
      <c r="P1188" s="26">
        <f t="shared" si="147"/>
        <v>1.4561025226267525</v>
      </c>
      <c r="R1188" s="2">
        <f t="shared" si="148"/>
        <v>0.55197410181541195</v>
      </c>
      <c r="S1188" s="2"/>
      <c r="T1188" s="2">
        <f t="shared" si="149"/>
        <v>-0.85732751639657168</v>
      </c>
      <c r="U1188" s="2"/>
      <c r="V1188" s="38">
        <f t="shared" si="150"/>
        <v>6.1300124709107227E-4</v>
      </c>
      <c r="W1188" s="8">
        <v>1171</v>
      </c>
      <c r="X1188" s="9">
        <f t="shared" si="151"/>
        <v>4.1690366625391113E-3</v>
      </c>
    </row>
    <row r="1189" spans="1:24">
      <c r="A1189" s="15" t="s">
        <v>572</v>
      </c>
      <c r="B1189" s="1" t="s">
        <v>573</v>
      </c>
      <c r="C1189" t="s">
        <v>574</v>
      </c>
      <c r="D1189" s="1">
        <v>130</v>
      </c>
      <c r="E1189" s="30">
        <v>10.9785</v>
      </c>
      <c r="F1189" s="31">
        <v>11.285299999999999</v>
      </c>
      <c r="G1189" s="31">
        <v>11.676399999999999</v>
      </c>
      <c r="H1189" s="35">
        <v>13.0586</v>
      </c>
      <c r="I1189" s="32">
        <v>13.0932</v>
      </c>
      <c r="J1189" s="36">
        <v>13.401300000000001</v>
      </c>
      <c r="L1189" s="21">
        <f t="shared" si="144"/>
        <v>13.184366666666667</v>
      </c>
      <c r="M1189" s="22">
        <f t="shared" si="145"/>
        <v>11.3134</v>
      </c>
      <c r="O1189" s="25">
        <f t="shared" si="146"/>
        <v>0.18866463190893396</v>
      </c>
      <c r="P1189" s="26">
        <f t="shared" si="147"/>
        <v>0.34979752714963497</v>
      </c>
      <c r="R1189" s="2">
        <f t="shared" si="148"/>
        <v>0.85809203324138938</v>
      </c>
      <c r="S1189" s="2"/>
      <c r="T1189" s="2">
        <f t="shared" si="149"/>
        <v>-0.22079570499428386</v>
      </c>
      <c r="U1189" s="2"/>
      <c r="V1189" s="38">
        <f t="shared" si="150"/>
        <v>6.1564260837883701E-4</v>
      </c>
      <c r="W1189" s="8">
        <v>1176</v>
      </c>
      <c r="X1189" s="9">
        <f t="shared" si="151"/>
        <v>4.1691987526607634E-3</v>
      </c>
    </row>
    <row r="1190" spans="1:24">
      <c r="A1190" s="15" t="s">
        <v>22362</v>
      </c>
      <c r="B1190" s="1" t="s">
        <v>22363</v>
      </c>
      <c r="C1190" t="s">
        <v>22364</v>
      </c>
      <c r="D1190" s="1">
        <v>1</v>
      </c>
      <c r="E1190" s="30">
        <v>7.2607799999999996</v>
      </c>
      <c r="F1190" s="31">
        <v>5.9040499999999998</v>
      </c>
      <c r="G1190" s="31">
        <v>7.4771400000000003</v>
      </c>
      <c r="H1190" s="35">
        <v>14.927199999999999</v>
      </c>
      <c r="I1190" s="32">
        <v>18.5928</v>
      </c>
      <c r="J1190" s="36">
        <v>16.0901</v>
      </c>
      <c r="L1190" s="21">
        <f t="shared" si="144"/>
        <v>16.5367</v>
      </c>
      <c r="M1190" s="22">
        <f t="shared" si="145"/>
        <v>6.8806566666666669</v>
      </c>
      <c r="O1190" s="25">
        <f t="shared" si="146"/>
        <v>1.8731643040587769</v>
      </c>
      <c r="P1190" s="26">
        <f t="shared" si="147"/>
        <v>0.8526566415816712</v>
      </c>
      <c r="R1190" s="2">
        <f t="shared" si="148"/>
        <v>0.41608402321301513</v>
      </c>
      <c r="S1190" s="2"/>
      <c r="T1190" s="2">
        <f t="shared" si="149"/>
        <v>-1.2650532020198946</v>
      </c>
      <c r="U1190" s="2"/>
      <c r="V1190" s="38">
        <f t="shared" si="150"/>
        <v>6.2362993548710055E-4</v>
      </c>
      <c r="W1190" s="8">
        <v>1191</v>
      </c>
      <c r="X1190" s="9">
        <f t="shared" si="151"/>
        <v>4.1700997533327192E-3</v>
      </c>
    </row>
    <row r="1191" spans="1:24">
      <c r="A1191" s="15" t="s">
        <v>9440</v>
      </c>
      <c r="B1191" s="1" t="s">
        <v>9441</v>
      </c>
      <c r="C1191" t="s">
        <v>9442</v>
      </c>
      <c r="D1191" s="1">
        <v>17</v>
      </c>
      <c r="E1191" s="30">
        <v>10.268800000000001</v>
      </c>
      <c r="F1191" s="31">
        <v>8.7356400000000001</v>
      </c>
      <c r="G1191" s="31">
        <v>9.8140900000000002</v>
      </c>
      <c r="H1191" s="35">
        <v>13.3576</v>
      </c>
      <c r="I1191" s="32">
        <v>13.264699999999999</v>
      </c>
      <c r="J1191" s="36">
        <v>13.303900000000001</v>
      </c>
      <c r="L1191" s="21">
        <f t="shared" si="144"/>
        <v>13.308733333333334</v>
      </c>
      <c r="M1191" s="22">
        <f t="shared" si="145"/>
        <v>9.6061766666666681</v>
      </c>
      <c r="O1191" s="25">
        <f t="shared" si="146"/>
        <v>4.6638217518826103E-2</v>
      </c>
      <c r="P1191" s="26">
        <f t="shared" si="147"/>
        <v>0.78744260872353977</v>
      </c>
      <c r="R1191" s="2">
        <f t="shared" si="148"/>
        <v>0.72179496170434454</v>
      </c>
      <c r="S1191" s="2"/>
      <c r="T1191" s="2">
        <f t="shared" si="149"/>
        <v>-0.47033902196189431</v>
      </c>
      <c r="U1191" s="2"/>
      <c r="V1191" s="38">
        <f t="shared" si="150"/>
        <v>6.2259546883675066E-4</v>
      </c>
      <c r="W1191" s="8">
        <v>1189</v>
      </c>
      <c r="X1191" s="9">
        <f t="shared" si="151"/>
        <v>4.1701852933691188E-3</v>
      </c>
    </row>
    <row r="1192" spans="1:24">
      <c r="A1192" s="15" t="s">
        <v>20410</v>
      </c>
      <c r="B1192" s="1" t="s">
        <v>20411</v>
      </c>
      <c r="C1192" t="s">
        <v>20412</v>
      </c>
      <c r="D1192" s="1">
        <v>7</v>
      </c>
      <c r="E1192" s="30">
        <v>7.4405999999999999</v>
      </c>
      <c r="F1192" s="31">
        <v>7.2229700000000001</v>
      </c>
      <c r="G1192" s="31">
        <v>6.5474899999999998</v>
      </c>
      <c r="H1192" s="35">
        <v>14.327400000000001</v>
      </c>
      <c r="I1192" s="32">
        <v>13.105499999999999</v>
      </c>
      <c r="J1192" s="36">
        <v>16.1236</v>
      </c>
      <c r="L1192" s="21">
        <f t="shared" si="144"/>
        <v>14.518833333333333</v>
      </c>
      <c r="M1192" s="22">
        <f t="shared" si="145"/>
        <v>7.0703533333333333</v>
      </c>
      <c r="O1192" s="25">
        <f t="shared" si="146"/>
        <v>1.5181294224582216</v>
      </c>
      <c r="P1192" s="26">
        <f t="shared" si="147"/>
        <v>0.46570404038759794</v>
      </c>
      <c r="R1192" s="2">
        <f t="shared" si="148"/>
        <v>0.48697806297567525</v>
      </c>
      <c r="S1192" s="2"/>
      <c r="T1192" s="2">
        <f t="shared" si="149"/>
        <v>-1.0380713105654371</v>
      </c>
      <c r="U1192" s="2"/>
      <c r="V1192" s="38">
        <f t="shared" si="150"/>
        <v>6.241953869001865E-4</v>
      </c>
      <c r="W1192" s="8">
        <v>1192</v>
      </c>
      <c r="X1192" s="9">
        <f t="shared" si="151"/>
        <v>4.1703792460344672E-3</v>
      </c>
    </row>
    <row r="1193" spans="1:24">
      <c r="A1193" s="15" t="s">
        <v>10334</v>
      </c>
      <c r="B1193" s="1" t="s">
        <v>10335</v>
      </c>
      <c r="C1193" t="s">
        <v>10336</v>
      </c>
      <c r="D1193" s="1">
        <v>4</v>
      </c>
      <c r="E1193" s="30">
        <v>6.2206999999999999</v>
      </c>
      <c r="F1193" s="31">
        <v>6.2408599999999996</v>
      </c>
      <c r="G1193" s="31">
        <v>6.3966000000000003</v>
      </c>
      <c r="H1193" s="35">
        <v>15.1509</v>
      </c>
      <c r="I1193" s="32">
        <v>13.4419</v>
      </c>
      <c r="J1193" s="36">
        <v>17.264299999999999</v>
      </c>
      <c r="L1193" s="21">
        <f t="shared" si="144"/>
        <v>15.2857</v>
      </c>
      <c r="M1193" s="22">
        <f t="shared" si="145"/>
        <v>6.2860533333333324</v>
      </c>
      <c r="O1193" s="25">
        <f t="shared" si="146"/>
        <v>1.9147620531021616</v>
      </c>
      <c r="P1193" s="26">
        <f t="shared" si="147"/>
        <v>9.6265417120237881E-2</v>
      </c>
      <c r="R1193" s="2">
        <f t="shared" si="148"/>
        <v>0.41123751829051547</v>
      </c>
      <c r="S1193" s="2"/>
      <c r="T1193" s="2">
        <f t="shared" si="149"/>
        <v>-1.2819562034526077</v>
      </c>
      <c r="U1193" s="2"/>
      <c r="V1193" s="38">
        <f t="shared" si="150"/>
        <v>6.2237669917311795E-4</v>
      </c>
      <c r="W1193" s="8">
        <v>1188</v>
      </c>
      <c r="X1193" s="9">
        <f t="shared" si="151"/>
        <v>4.1722289833457165E-3</v>
      </c>
    </row>
    <row r="1194" spans="1:24">
      <c r="A1194" s="15" t="s">
        <v>5324</v>
      </c>
      <c r="B1194" s="1" t="s">
        <v>5325</v>
      </c>
      <c r="C1194" t="s">
        <v>5326</v>
      </c>
      <c r="D1194" s="1">
        <v>14</v>
      </c>
      <c r="E1194" s="30">
        <v>18.239899999999999</v>
      </c>
      <c r="F1194" s="31">
        <v>25.672499999999999</v>
      </c>
      <c r="G1194" s="31">
        <v>24.991599999999998</v>
      </c>
      <c r="H1194" s="35">
        <v>3.43743</v>
      </c>
      <c r="I1194" s="32">
        <v>2.4885799999999998</v>
      </c>
      <c r="J1194" s="36">
        <v>4.0497500000000004</v>
      </c>
      <c r="L1194" s="21">
        <f t="shared" si="144"/>
        <v>3.3252533333333338</v>
      </c>
      <c r="M1194" s="22">
        <f t="shared" si="145"/>
        <v>22.968</v>
      </c>
      <c r="O1194" s="25">
        <f t="shared" si="146"/>
        <v>0.78660704651899338</v>
      </c>
      <c r="P1194" s="26">
        <f t="shared" si="147"/>
        <v>4.1087836898527543</v>
      </c>
      <c r="R1194" s="2">
        <f t="shared" si="148"/>
        <v>6.907142914424564</v>
      </c>
      <c r="S1194" s="2"/>
      <c r="T1194" s="2">
        <f t="shared" si="149"/>
        <v>2.7880890744963058</v>
      </c>
      <c r="U1194" s="2"/>
      <c r="V1194" s="38">
        <f t="shared" si="150"/>
        <v>6.2177583267946377E-4</v>
      </c>
      <c r="W1194" s="8">
        <v>1186</v>
      </c>
      <c r="X1194" s="9">
        <f t="shared" si="151"/>
        <v>4.17522995907188E-3</v>
      </c>
    </row>
    <row r="1195" spans="1:24">
      <c r="A1195" s="15" t="s">
        <v>22652</v>
      </c>
      <c r="B1195" s="1" t="s">
        <v>22653</v>
      </c>
      <c r="C1195" t="s">
        <v>22654</v>
      </c>
      <c r="D1195" s="1">
        <v>1</v>
      </c>
      <c r="E1195" s="30">
        <v>13.9762</v>
      </c>
      <c r="F1195" s="31">
        <v>14.0261</v>
      </c>
      <c r="G1195" s="31">
        <v>14.671799999999999</v>
      </c>
      <c r="H1195" s="35">
        <v>8.8842800000000004</v>
      </c>
      <c r="I1195" s="32">
        <v>10.2753</v>
      </c>
      <c r="J1195" s="36">
        <v>10.412699999999999</v>
      </c>
      <c r="L1195" s="21">
        <f t="shared" si="144"/>
        <v>9.857426666666667</v>
      </c>
      <c r="M1195" s="22">
        <f t="shared" si="145"/>
        <v>14.224699999999999</v>
      </c>
      <c r="O1195" s="25">
        <f t="shared" si="146"/>
        <v>0.84556520513401712</v>
      </c>
      <c r="P1195" s="26">
        <f t="shared" si="147"/>
        <v>0.38800297679270407</v>
      </c>
      <c r="R1195" s="2">
        <f t="shared" si="148"/>
        <v>1.443043958734328</v>
      </c>
      <c r="S1195" s="2"/>
      <c r="T1195" s="2">
        <f t="shared" si="149"/>
        <v>0.52911524860392567</v>
      </c>
      <c r="U1195" s="2"/>
      <c r="V1195" s="38">
        <f t="shared" si="150"/>
        <v>6.2233503383140449E-4</v>
      </c>
      <c r="W1195" s="8">
        <v>1187</v>
      </c>
      <c r="X1195" s="9">
        <f t="shared" si="151"/>
        <v>4.175464371889895E-3</v>
      </c>
    </row>
    <row r="1196" spans="1:24">
      <c r="A1196" s="15" t="s">
        <v>14167</v>
      </c>
      <c r="B1196" s="1" t="s">
        <v>14168</v>
      </c>
      <c r="C1196" t="s">
        <v>14169</v>
      </c>
      <c r="D1196" s="1">
        <v>13</v>
      </c>
      <c r="E1196" s="30">
        <v>10.1585</v>
      </c>
      <c r="F1196" s="31">
        <v>8.5999700000000008</v>
      </c>
      <c r="G1196" s="31">
        <v>8.1875199999999992</v>
      </c>
      <c r="H1196" s="35">
        <v>13.8429</v>
      </c>
      <c r="I1196" s="32">
        <v>14.6571</v>
      </c>
      <c r="J1196" s="36">
        <v>14.8278</v>
      </c>
      <c r="L1196" s="21">
        <f t="shared" si="144"/>
        <v>14.442599999999999</v>
      </c>
      <c r="M1196" s="22">
        <f t="shared" si="145"/>
        <v>8.9819966666666673</v>
      </c>
      <c r="O1196" s="25">
        <f t="shared" si="146"/>
        <v>0.52632185020194611</v>
      </c>
      <c r="P1196" s="26">
        <f t="shared" si="147"/>
        <v>1.0395426016442681</v>
      </c>
      <c r="R1196" s="2">
        <f t="shared" si="148"/>
        <v>0.62190995157843243</v>
      </c>
      <c r="S1196" s="2"/>
      <c r="T1196" s="2">
        <f t="shared" si="149"/>
        <v>-0.68522239204918189</v>
      </c>
      <c r="U1196" s="2"/>
      <c r="V1196" s="38">
        <f t="shared" si="150"/>
        <v>6.263079276123283E-4</v>
      </c>
      <c r="W1196" s="8">
        <v>1194</v>
      </c>
      <c r="X1196" s="9">
        <f t="shared" si="151"/>
        <v>4.1774843680942907E-3</v>
      </c>
    </row>
    <row r="1197" spans="1:24">
      <c r="A1197" s="15" t="s">
        <v>16936</v>
      </c>
      <c r="B1197" s="1" t="s">
        <v>16937</v>
      </c>
      <c r="C1197" t="s">
        <v>16938</v>
      </c>
      <c r="D1197" s="1">
        <v>13</v>
      </c>
      <c r="E1197" s="30">
        <v>7.4953599999999998</v>
      </c>
      <c r="F1197" s="31">
        <v>7.6008199999999997</v>
      </c>
      <c r="G1197" s="31">
        <v>6.8901399999999997</v>
      </c>
      <c r="H1197" s="35">
        <v>18.295000000000002</v>
      </c>
      <c r="I1197" s="32">
        <v>14.511699999999999</v>
      </c>
      <c r="J1197" s="36">
        <v>16.370699999999999</v>
      </c>
      <c r="L1197" s="21">
        <f t="shared" si="144"/>
        <v>16.392466666666667</v>
      </c>
      <c r="M1197" s="22">
        <f t="shared" si="145"/>
        <v>7.3287733333333334</v>
      </c>
      <c r="O1197" s="25">
        <f t="shared" si="146"/>
        <v>1.8917439211831335</v>
      </c>
      <c r="P1197" s="26">
        <f t="shared" si="147"/>
        <v>0.38350991347464974</v>
      </c>
      <c r="R1197" s="2">
        <f t="shared" si="148"/>
        <v>0.44708178960254097</v>
      </c>
      <c r="S1197" s="2"/>
      <c r="T1197" s="2">
        <f t="shared" si="149"/>
        <v>-1.1613893112191809</v>
      </c>
      <c r="U1197" s="2"/>
      <c r="V1197" s="38">
        <f t="shared" si="150"/>
        <v>6.2164330689965907E-4</v>
      </c>
      <c r="W1197" s="8">
        <v>1185</v>
      </c>
      <c r="X1197" s="9">
        <f t="shared" si="151"/>
        <v>4.1778626971720545E-3</v>
      </c>
    </row>
    <row r="1198" spans="1:24">
      <c r="A1198" s="15" t="s">
        <v>4012</v>
      </c>
      <c r="B1198" s="1" t="s">
        <v>4013</v>
      </c>
      <c r="C1198" t="s">
        <v>4014</v>
      </c>
      <c r="D1198" s="1">
        <v>29</v>
      </c>
      <c r="E1198" s="30">
        <v>7.6099100000000002</v>
      </c>
      <c r="F1198" s="31">
        <v>4.9681800000000003</v>
      </c>
      <c r="G1198" s="31">
        <v>6.2111000000000001</v>
      </c>
      <c r="H1198" s="35">
        <v>13.549899999999999</v>
      </c>
      <c r="I1198" s="32">
        <v>13.956</v>
      </c>
      <c r="J1198" s="36">
        <v>15.6846</v>
      </c>
      <c r="L1198" s="21">
        <f t="shared" si="144"/>
        <v>14.396833333333333</v>
      </c>
      <c r="M1198" s="22">
        <f t="shared" si="145"/>
        <v>6.2630633333333323</v>
      </c>
      <c r="O1198" s="25">
        <f t="shared" si="146"/>
        <v>1.1335724693787044</v>
      </c>
      <c r="P1198" s="26">
        <f t="shared" si="147"/>
        <v>1.3216313741862189</v>
      </c>
      <c r="R1198" s="2">
        <f t="shared" si="148"/>
        <v>0.43503062015952576</v>
      </c>
      <c r="S1198" s="2"/>
      <c r="T1198" s="2">
        <f t="shared" si="149"/>
        <v>-1.2008111445062548</v>
      </c>
      <c r="U1198" s="2"/>
      <c r="V1198" s="38">
        <f t="shared" si="150"/>
        <v>6.3401888791805405E-4</v>
      </c>
      <c r="W1198" s="8">
        <v>1208</v>
      </c>
      <c r="X1198" s="9">
        <f t="shared" si="151"/>
        <v>4.1799059796186946E-3</v>
      </c>
    </row>
    <row r="1199" spans="1:24">
      <c r="A1199" s="15" t="s">
        <v>17298</v>
      </c>
      <c r="B1199" s="1" t="s">
        <v>17299</v>
      </c>
      <c r="C1199" t="s">
        <v>17300</v>
      </c>
      <c r="D1199" s="1">
        <v>13</v>
      </c>
      <c r="E1199" s="30">
        <v>24.005500000000001</v>
      </c>
      <c r="F1199" s="31">
        <v>30.1553</v>
      </c>
      <c r="G1199" s="31">
        <v>22.4255</v>
      </c>
      <c r="H1199" s="35">
        <v>5.9482600000000003</v>
      </c>
      <c r="I1199" s="32">
        <v>4.9031700000000003</v>
      </c>
      <c r="J1199" s="36">
        <v>6.8770699999999998</v>
      </c>
      <c r="L1199" s="21">
        <f t="shared" si="144"/>
        <v>5.9095000000000004</v>
      </c>
      <c r="M1199" s="22">
        <f t="shared" si="145"/>
        <v>25.528766666666666</v>
      </c>
      <c r="O1199" s="25">
        <f t="shared" si="146"/>
        <v>0.98752066089778279</v>
      </c>
      <c r="P1199" s="26">
        <f t="shared" si="147"/>
        <v>4.0838349640176892</v>
      </c>
      <c r="R1199" s="2">
        <f t="shared" si="148"/>
        <v>4.3199537467918887</v>
      </c>
      <c r="S1199" s="2"/>
      <c r="T1199" s="2">
        <f t="shared" si="149"/>
        <v>2.1110158657148554</v>
      </c>
      <c r="U1199" s="2"/>
      <c r="V1199" s="38">
        <f t="shared" si="150"/>
        <v>6.3498893837620959E-4</v>
      </c>
      <c r="W1199" s="8">
        <v>1209</v>
      </c>
      <c r="X1199" s="9">
        <f t="shared" si="151"/>
        <v>4.1828386312887786E-3</v>
      </c>
    </row>
    <row r="1200" spans="1:24">
      <c r="A1200" s="15" t="s">
        <v>5420</v>
      </c>
      <c r="B1200" s="1" t="s">
        <v>5421</v>
      </c>
      <c r="C1200" t="s">
        <v>5422</v>
      </c>
      <c r="D1200" s="1">
        <v>17</v>
      </c>
      <c r="E1200" s="30">
        <v>8.29922</v>
      </c>
      <c r="F1200" s="31">
        <v>6.0384200000000003</v>
      </c>
      <c r="G1200" s="31">
        <v>7.5454100000000004</v>
      </c>
      <c r="H1200" s="35">
        <v>14.6219</v>
      </c>
      <c r="I1200" s="32">
        <v>13.5435</v>
      </c>
      <c r="J1200" s="36">
        <v>15.652100000000001</v>
      </c>
      <c r="L1200" s="21">
        <f t="shared" si="144"/>
        <v>14.605833333333331</v>
      </c>
      <c r="M1200" s="22">
        <f t="shared" si="145"/>
        <v>7.2943500000000006</v>
      </c>
      <c r="O1200" s="25">
        <f t="shared" si="146"/>
        <v>1.0543918120572326</v>
      </c>
      <c r="P1200" s="26">
        <f t="shared" si="147"/>
        <v>1.1511201078514777</v>
      </c>
      <c r="R1200" s="2">
        <f t="shared" si="148"/>
        <v>0.49941347635077321</v>
      </c>
      <c r="S1200" s="2"/>
      <c r="T1200" s="2">
        <f t="shared" si="149"/>
        <v>-1.001693342900154</v>
      </c>
      <c r="U1200" s="2"/>
      <c r="V1200" s="38">
        <f t="shared" si="150"/>
        <v>6.2768671044195951E-4</v>
      </c>
      <c r="W1200" s="8">
        <v>1195</v>
      </c>
      <c r="X1200" s="9">
        <f t="shared" si="151"/>
        <v>4.183177374024908E-3</v>
      </c>
    </row>
    <row r="1201" spans="1:24">
      <c r="A1201" s="15" t="s">
        <v>10195</v>
      </c>
      <c r="B1201" s="1" t="s">
        <v>10196</v>
      </c>
      <c r="C1201" t="s">
        <v>10197</v>
      </c>
      <c r="D1201" s="1">
        <v>20</v>
      </c>
      <c r="E1201" s="30">
        <v>15.343999999999999</v>
      </c>
      <c r="F1201" s="31">
        <v>16.622800000000002</v>
      </c>
      <c r="G1201" s="31">
        <v>19.446100000000001</v>
      </c>
      <c r="H1201" s="35">
        <v>7.5525000000000002</v>
      </c>
      <c r="I1201" s="32">
        <v>6.9556100000000001</v>
      </c>
      <c r="J1201" s="36">
        <v>6.3994600000000004</v>
      </c>
      <c r="L1201" s="21">
        <f t="shared" si="144"/>
        <v>6.9691900000000002</v>
      </c>
      <c r="M1201" s="22">
        <f t="shared" si="145"/>
        <v>17.137633333333333</v>
      </c>
      <c r="O1201" s="25">
        <f t="shared" si="146"/>
        <v>0.57663994199153412</v>
      </c>
      <c r="P1201" s="26">
        <f t="shared" si="147"/>
        <v>2.0989511960341853</v>
      </c>
      <c r="R1201" s="2">
        <f t="shared" si="148"/>
        <v>2.459056695732694</v>
      </c>
      <c r="S1201" s="2"/>
      <c r="T1201" s="2">
        <f t="shared" si="149"/>
        <v>1.2981049979309314</v>
      </c>
      <c r="U1201" s="2"/>
      <c r="V1201" s="38">
        <f t="shared" si="150"/>
        <v>6.3400301872597819E-4</v>
      </c>
      <c r="W1201" s="8">
        <v>1207</v>
      </c>
      <c r="X1201" s="9">
        <f t="shared" si="151"/>
        <v>4.1832643257114248E-3</v>
      </c>
    </row>
    <row r="1202" spans="1:24">
      <c r="A1202" s="15" t="s">
        <v>18615</v>
      </c>
      <c r="B1202" s="1" t="s">
        <v>18616</v>
      </c>
      <c r="C1202" t="s">
        <v>18617</v>
      </c>
      <c r="D1202" s="1">
        <v>1</v>
      </c>
      <c r="E1202" s="30">
        <v>7.2103799999999998</v>
      </c>
      <c r="F1202" s="31">
        <v>8.2610499999999991</v>
      </c>
      <c r="G1202" s="31">
        <v>8.4181899999999992</v>
      </c>
      <c r="H1202" s="35">
        <v>14.9085</v>
      </c>
      <c r="I1202" s="32">
        <v>18.305900000000001</v>
      </c>
      <c r="J1202" s="36">
        <v>16.316400000000002</v>
      </c>
      <c r="L1202" s="21">
        <f t="shared" si="144"/>
        <v>16.510266666666666</v>
      </c>
      <c r="M1202" s="22">
        <f t="shared" si="145"/>
        <v>7.9632066666666654</v>
      </c>
      <c r="O1202" s="25">
        <f t="shared" si="146"/>
        <v>1.7069768315162732</v>
      </c>
      <c r="P1202" s="26">
        <f t="shared" si="147"/>
        <v>0.65668427530536533</v>
      </c>
      <c r="R1202" s="2">
        <f t="shared" si="148"/>
        <v>0.48231847658426669</v>
      </c>
      <c r="S1202" s="2"/>
      <c r="T1202" s="2">
        <f t="shared" si="149"/>
        <v>-1.0519420171824967</v>
      </c>
      <c r="U1202" s="2"/>
      <c r="V1202" s="38">
        <f t="shared" si="150"/>
        <v>6.3307814381595288E-4</v>
      </c>
      <c r="W1202" s="8">
        <v>1205</v>
      </c>
      <c r="X1202" s="9">
        <f t="shared" si="151"/>
        <v>4.1840948857678412E-3</v>
      </c>
    </row>
    <row r="1203" spans="1:24">
      <c r="A1203" s="15" t="s">
        <v>16980</v>
      </c>
      <c r="B1203" s="1" t="s">
        <v>16981</v>
      </c>
      <c r="C1203" t="s">
        <v>16982</v>
      </c>
      <c r="D1203" s="1">
        <v>6</v>
      </c>
      <c r="E1203" s="30">
        <v>6.0846400000000003</v>
      </c>
      <c r="F1203" s="31">
        <v>10.5883</v>
      </c>
      <c r="G1203" s="31">
        <v>9.0078099999999992</v>
      </c>
      <c r="H1203" s="35">
        <v>20.6145</v>
      </c>
      <c r="I1203" s="32">
        <v>20.8781</v>
      </c>
      <c r="J1203" s="36">
        <v>19.057099999999998</v>
      </c>
      <c r="L1203" s="21">
        <f t="shared" si="144"/>
        <v>20.18323333333333</v>
      </c>
      <c r="M1203" s="22">
        <f t="shared" si="145"/>
        <v>8.5602499999999999</v>
      </c>
      <c r="O1203" s="25">
        <f t="shared" si="146"/>
        <v>0.98412573044979113</v>
      </c>
      <c r="P1203" s="26">
        <f t="shared" si="147"/>
        <v>2.2849443787759878</v>
      </c>
      <c r="R1203" s="2">
        <f t="shared" si="148"/>
        <v>0.42412679170995071</v>
      </c>
      <c r="S1203" s="2"/>
      <c r="T1203" s="2">
        <f t="shared" si="149"/>
        <v>-1.2374324753195733</v>
      </c>
      <c r="U1203" s="2"/>
      <c r="V1203" s="38">
        <f t="shared" si="150"/>
        <v>6.3378727744250129E-4</v>
      </c>
      <c r="W1203" s="8">
        <v>1206</v>
      </c>
      <c r="X1203" s="9">
        <f t="shared" si="151"/>
        <v>4.1853083561791708E-3</v>
      </c>
    </row>
    <row r="1204" spans="1:24">
      <c r="A1204" s="15" t="s">
        <v>23065</v>
      </c>
      <c r="B1204" s="1" t="s">
        <v>23066</v>
      </c>
      <c r="C1204" t="s">
        <v>23067</v>
      </c>
      <c r="D1204" s="1">
        <v>2</v>
      </c>
      <c r="E1204" s="30">
        <v>24.205100000000002</v>
      </c>
      <c r="F1204" s="31">
        <v>35.383400000000002</v>
      </c>
      <c r="G1204" s="31">
        <v>27.9084</v>
      </c>
      <c r="H1204" s="35">
        <v>2.8550399999999998</v>
      </c>
      <c r="I1204" s="32">
        <v>2.3826999999999998</v>
      </c>
      <c r="J1204" s="36">
        <v>2.44021</v>
      </c>
      <c r="L1204" s="21">
        <f t="shared" si="144"/>
        <v>2.5593166666666662</v>
      </c>
      <c r="M1204" s="22">
        <f t="shared" si="145"/>
        <v>29.165633333333336</v>
      </c>
      <c r="O1204" s="25">
        <f t="shared" si="146"/>
        <v>0.25771314951576163</v>
      </c>
      <c r="P1204" s="26">
        <f t="shared" si="147"/>
        <v>5.6942141216618491</v>
      </c>
      <c r="R1204" s="2">
        <f t="shared" si="148"/>
        <v>11.395867386476862</v>
      </c>
      <c r="S1204" s="2"/>
      <c r="T1204" s="2">
        <f t="shared" si="149"/>
        <v>3.5104388331407583</v>
      </c>
      <c r="U1204" s="2"/>
      <c r="V1204" s="38">
        <f t="shared" si="150"/>
        <v>6.3592516289576748E-4</v>
      </c>
      <c r="W1204" s="8">
        <v>1210</v>
      </c>
      <c r="X1204" s="9">
        <f t="shared" si="151"/>
        <v>4.185543799423052E-3</v>
      </c>
    </row>
    <row r="1205" spans="1:24">
      <c r="A1205" s="15" t="s">
        <v>13952</v>
      </c>
      <c r="B1205" s="1" t="s">
        <v>13953</v>
      </c>
      <c r="C1205" t="s">
        <v>13954</v>
      </c>
      <c r="D1205" s="1">
        <v>2</v>
      </c>
      <c r="E1205" s="30">
        <v>10.749000000000001</v>
      </c>
      <c r="F1205" s="31">
        <v>8.4084500000000002</v>
      </c>
      <c r="G1205" s="31">
        <v>9.3325300000000002</v>
      </c>
      <c r="H1205" s="35">
        <v>14.886699999999999</v>
      </c>
      <c r="I1205" s="32">
        <v>15.776300000000001</v>
      </c>
      <c r="J1205" s="36">
        <v>15.578799999999999</v>
      </c>
      <c r="L1205" s="21">
        <f t="shared" si="144"/>
        <v>15.413933333333333</v>
      </c>
      <c r="M1205" s="22">
        <f t="shared" si="145"/>
        <v>9.4966600000000003</v>
      </c>
      <c r="O1205" s="25">
        <f t="shared" si="146"/>
        <v>0.46715393965301621</v>
      </c>
      <c r="P1205" s="26">
        <f t="shared" si="147"/>
        <v>1.1788755525075501</v>
      </c>
      <c r="R1205" s="2">
        <f t="shared" si="148"/>
        <v>0.616108801993002</v>
      </c>
      <c r="S1205" s="2"/>
      <c r="T1205" s="2">
        <f t="shared" si="149"/>
        <v>-0.69874294813114113</v>
      </c>
      <c r="U1205" s="2"/>
      <c r="V1205" s="38">
        <f t="shared" si="150"/>
        <v>6.3662442199864189E-4</v>
      </c>
      <c r="W1205" s="8">
        <v>1211</v>
      </c>
      <c r="X1205" s="9">
        <f t="shared" si="151"/>
        <v>4.186686124522861E-3</v>
      </c>
    </row>
    <row r="1206" spans="1:24">
      <c r="A1206" s="15" t="s">
        <v>422</v>
      </c>
      <c r="B1206" s="1" t="s">
        <v>423</v>
      </c>
      <c r="C1206" t="s">
        <v>424</v>
      </c>
      <c r="D1206" s="1">
        <v>12</v>
      </c>
      <c r="E1206" s="30">
        <v>5.9957399999999996</v>
      </c>
      <c r="F1206" s="31">
        <v>7.7903399999999996</v>
      </c>
      <c r="G1206" s="31">
        <v>6.4260700000000002</v>
      </c>
      <c r="H1206" s="35">
        <v>14.6325</v>
      </c>
      <c r="I1206" s="32">
        <v>16.2728</v>
      </c>
      <c r="J1206" s="36">
        <v>18.3064</v>
      </c>
      <c r="L1206" s="21">
        <f t="shared" si="144"/>
        <v>16.4039</v>
      </c>
      <c r="M1206" s="22">
        <f t="shared" si="145"/>
        <v>6.7373833333333328</v>
      </c>
      <c r="O1206" s="25">
        <f t="shared" si="146"/>
        <v>1.8404552996473451</v>
      </c>
      <c r="P1206" s="26">
        <f t="shared" si="147"/>
        <v>0.9369281101735405</v>
      </c>
      <c r="R1206" s="2">
        <f t="shared" si="148"/>
        <v>0.41071838607485617</v>
      </c>
      <c r="S1206" s="2"/>
      <c r="T1206" s="2">
        <f t="shared" si="149"/>
        <v>-1.2837785629458698</v>
      </c>
      <c r="U1206" s="2"/>
      <c r="V1206" s="38">
        <f t="shared" si="150"/>
        <v>6.2927902842112868E-4</v>
      </c>
      <c r="W1206" s="8">
        <v>1197</v>
      </c>
      <c r="X1206" s="9">
        <f t="shared" si="151"/>
        <v>4.1867821072229484E-3</v>
      </c>
    </row>
    <row r="1207" spans="1:24">
      <c r="A1207" s="15" t="s">
        <v>5942</v>
      </c>
      <c r="B1207" s="1" t="s">
        <v>5943</v>
      </c>
      <c r="C1207" t="s">
        <v>5944</v>
      </c>
      <c r="D1207" s="1">
        <v>20</v>
      </c>
      <c r="E1207" s="30">
        <v>10.058400000000001</v>
      </c>
      <c r="F1207" s="31">
        <v>7.9593600000000002</v>
      </c>
      <c r="G1207" s="31">
        <v>7.9493900000000002</v>
      </c>
      <c r="H1207" s="35">
        <v>16.028500000000001</v>
      </c>
      <c r="I1207" s="32">
        <v>14.8096</v>
      </c>
      <c r="J1207" s="36">
        <v>14.8104</v>
      </c>
      <c r="L1207" s="21">
        <f t="shared" si="144"/>
        <v>15.216166666666666</v>
      </c>
      <c r="M1207" s="22">
        <f t="shared" si="145"/>
        <v>8.6557166666666685</v>
      </c>
      <c r="O1207" s="25">
        <f t="shared" si="146"/>
        <v>0.70350141672446864</v>
      </c>
      <c r="P1207" s="26">
        <f t="shared" si="147"/>
        <v>1.2147696285441627</v>
      </c>
      <c r="R1207" s="2">
        <f t="shared" si="148"/>
        <v>0.56885001697755688</v>
      </c>
      <c r="S1207" s="2"/>
      <c r="T1207" s="2">
        <f t="shared" si="149"/>
        <v>-0.8138797732615487</v>
      </c>
      <c r="U1207" s="2"/>
      <c r="V1207" s="38">
        <f t="shared" si="150"/>
        <v>6.3297697844435759E-4</v>
      </c>
      <c r="W1207" s="8">
        <v>1204</v>
      </c>
      <c r="X1207" s="9">
        <f t="shared" si="151"/>
        <v>4.1869008773512163E-3</v>
      </c>
    </row>
    <row r="1208" spans="1:24">
      <c r="A1208" s="15" t="s">
        <v>5209</v>
      </c>
      <c r="B1208" s="1" t="s">
        <v>5210</v>
      </c>
      <c r="C1208" t="s">
        <v>5211</v>
      </c>
      <c r="D1208" s="1">
        <v>1</v>
      </c>
      <c r="E1208" s="30">
        <v>17.370100000000001</v>
      </c>
      <c r="F1208" s="31">
        <v>23.632000000000001</v>
      </c>
      <c r="G1208" s="31">
        <v>22.2408</v>
      </c>
      <c r="H1208" s="35">
        <v>4.7878299999999996</v>
      </c>
      <c r="I1208" s="32">
        <v>4.6065199999999997</v>
      </c>
      <c r="J1208" s="36">
        <v>6.1572399999999998</v>
      </c>
      <c r="L1208" s="21">
        <f t="shared" si="144"/>
        <v>5.183863333333333</v>
      </c>
      <c r="M1208" s="22">
        <f t="shared" si="145"/>
        <v>21.080966666666665</v>
      </c>
      <c r="O1208" s="25">
        <f t="shared" si="146"/>
        <v>0.8478295409062675</v>
      </c>
      <c r="P1208" s="26">
        <f t="shared" si="147"/>
        <v>3.2881237694669285</v>
      </c>
      <c r="R1208" s="2">
        <f t="shared" si="148"/>
        <v>4.0666517057098339</v>
      </c>
      <c r="S1208" s="2"/>
      <c r="T1208" s="2">
        <f t="shared" si="149"/>
        <v>2.0238414343794666</v>
      </c>
      <c r="U1208" s="2"/>
      <c r="V1208" s="38">
        <f t="shared" si="150"/>
        <v>6.2879544308064653E-4</v>
      </c>
      <c r="W1208" s="8">
        <v>1196</v>
      </c>
      <c r="X1208" s="9">
        <f t="shared" si="151"/>
        <v>4.1870626326875162E-3</v>
      </c>
    </row>
    <row r="1209" spans="1:24">
      <c r="A1209" s="15" t="s">
        <v>14464</v>
      </c>
      <c r="B1209" s="1" t="s">
        <v>14465</v>
      </c>
      <c r="C1209" t="s">
        <v>14466</v>
      </c>
      <c r="D1209" s="1">
        <v>2</v>
      </c>
      <c r="E1209" s="30">
        <v>13.1069</v>
      </c>
      <c r="F1209" s="31">
        <v>13.3835</v>
      </c>
      <c r="G1209" s="31">
        <v>14.193099999999999</v>
      </c>
      <c r="H1209" s="35">
        <v>10.923500000000001</v>
      </c>
      <c r="I1209" s="32">
        <v>10.623799999999999</v>
      </c>
      <c r="J1209" s="36">
        <v>10.4023</v>
      </c>
      <c r="L1209" s="21">
        <f t="shared" si="144"/>
        <v>10.649866666666666</v>
      </c>
      <c r="M1209" s="22">
        <f t="shared" si="145"/>
        <v>13.561166666666667</v>
      </c>
      <c r="O1209" s="25">
        <f t="shared" si="146"/>
        <v>0.2615759226942217</v>
      </c>
      <c r="P1209" s="26">
        <f t="shared" si="147"/>
        <v>0.5644747056630024</v>
      </c>
      <c r="R1209" s="2">
        <f t="shared" si="148"/>
        <v>1.2733649247564915</v>
      </c>
      <c r="S1209" s="2"/>
      <c r="T1209" s="2">
        <f t="shared" si="149"/>
        <v>0.34864593038606195</v>
      </c>
      <c r="U1209" s="2"/>
      <c r="V1209" s="38">
        <f t="shared" si="150"/>
        <v>6.2985047826730515E-4</v>
      </c>
      <c r="W1209" s="8">
        <v>1198</v>
      </c>
      <c r="X1209" s="9">
        <f t="shared" si="151"/>
        <v>4.1870861510190467E-3</v>
      </c>
    </row>
    <row r="1210" spans="1:24">
      <c r="A1210" s="15" t="s">
        <v>11448</v>
      </c>
      <c r="B1210" s="1" t="s">
        <v>11449</v>
      </c>
      <c r="C1210" t="s">
        <v>11450</v>
      </c>
      <c r="D1210" s="1">
        <v>4</v>
      </c>
      <c r="E1210" s="30">
        <v>6.8998999999999997</v>
      </c>
      <c r="F1210" s="31">
        <v>8.9877300000000009</v>
      </c>
      <c r="G1210" s="31">
        <v>8.12941</v>
      </c>
      <c r="H1210" s="35">
        <v>16.638500000000001</v>
      </c>
      <c r="I1210" s="32">
        <v>14.369</v>
      </c>
      <c r="J1210" s="36">
        <v>16.672699999999999</v>
      </c>
      <c r="L1210" s="21">
        <f t="shared" si="144"/>
        <v>15.8934</v>
      </c>
      <c r="M1210" s="22">
        <f t="shared" si="145"/>
        <v>8.0056799999999999</v>
      </c>
      <c r="O1210" s="25">
        <f t="shared" si="146"/>
        <v>1.3202798680582839</v>
      </c>
      <c r="P1210" s="26">
        <f t="shared" si="147"/>
        <v>1.0494000009052709</v>
      </c>
      <c r="R1210" s="2">
        <f t="shared" si="148"/>
        <v>0.5037109743667183</v>
      </c>
      <c r="S1210" s="2"/>
      <c r="T1210" s="2">
        <f t="shared" si="149"/>
        <v>-0.98933193150697329</v>
      </c>
      <c r="U1210" s="2"/>
      <c r="V1210" s="38">
        <f t="shared" si="150"/>
        <v>6.3119751117033502E-4</v>
      </c>
      <c r="W1210" s="8">
        <v>1200</v>
      </c>
      <c r="X1210" s="9">
        <f t="shared" si="151"/>
        <v>4.1890474824671231E-3</v>
      </c>
    </row>
    <row r="1211" spans="1:24">
      <c r="A1211" s="15" t="s">
        <v>12818</v>
      </c>
      <c r="B1211" s="1" t="s">
        <v>12816</v>
      </c>
      <c r="C1211" t="s">
        <v>12819</v>
      </c>
      <c r="D1211" s="1">
        <v>2</v>
      </c>
      <c r="E1211" s="30">
        <v>9.7127499999999998</v>
      </c>
      <c r="F1211" s="31">
        <v>8.3730499999999992</v>
      </c>
      <c r="G1211" s="31">
        <v>10.9833</v>
      </c>
      <c r="H1211" s="35">
        <v>15.9283</v>
      </c>
      <c r="I1211" s="32">
        <v>15.686999999999999</v>
      </c>
      <c r="J1211" s="36">
        <v>16.349799999999998</v>
      </c>
      <c r="L1211" s="21">
        <f t="shared" si="144"/>
        <v>15.988366666666664</v>
      </c>
      <c r="M1211" s="22">
        <f t="shared" si="145"/>
        <v>9.6897000000000002</v>
      </c>
      <c r="O1211" s="25">
        <f t="shared" si="146"/>
        <v>0.33545784136510043</v>
      </c>
      <c r="P1211" s="26">
        <f t="shared" si="147"/>
        <v>1.3052776495826395</v>
      </c>
      <c r="R1211" s="2">
        <f t="shared" si="148"/>
        <v>0.6060468965977347</v>
      </c>
      <c r="S1211" s="2"/>
      <c r="T1211" s="2">
        <f t="shared" si="149"/>
        <v>-0.72249865948746594</v>
      </c>
      <c r="U1211" s="2"/>
      <c r="V1211" s="38">
        <f t="shared" si="150"/>
        <v>6.3286393543302932E-4</v>
      </c>
      <c r="W1211" s="8">
        <v>1203</v>
      </c>
      <c r="X1211" s="9">
        <f t="shared" si="151"/>
        <v>4.1896329025674526E-3</v>
      </c>
    </row>
    <row r="1212" spans="1:24">
      <c r="A1212" s="15" t="s">
        <v>1366</v>
      </c>
      <c r="B1212" s="1" t="s">
        <v>1367</v>
      </c>
      <c r="C1212" t="s">
        <v>1368</v>
      </c>
      <c r="D1212" s="1">
        <v>20</v>
      </c>
      <c r="E1212" s="30">
        <v>15.7857</v>
      </c>
      <c r="F1212" s="31">
        <v>18.2621</v>
      </c>
      <c r="G1212" s="31">
        <v>19.265599999999999</v>
      </c>
      <c r="H1212" s="35">
        <v>9.5846999999999998</v>
      </c>
      <c r="I1212" s="32">
        <v>8.4871599999999994</v>
      </c>
      <c r="J1212" s="36">
        <v>8.9435800000000008</v>
      </c>
      <c r="L1212" s="21">
        <f t="shared" si="144"/>
        <v>9.0051466666666666</v>
      </c>
      <c r="M1212" s="22">
        <f t="shared" si="145"/>
        <v>17.771133333333335</v>
      </c>
      <c r="O1212" s="25">
        <f t="shared" si="146"/>
        <v>0.55135410920145822</v>
      </c>
      <c r="P1212" s="26">
        <f t="shared" si="147"/>
        <v>1.7911482918321786</v>
      </c>
      <c r="R1212" s="2">
        <f t="shared" si="148"/>
        <v>1.9734418539916434</v>
      </c>
      <c r="S1212" s="2"/>
      <c r="T1212" s="2">
        <f t="shared" si="149"/>
        <v>0.98071401191217922</v>
      </c>
      <c r="U1212" s="2"/>
      <c r="V1212" s="38">
        <f t="shared" si="150"/>
        <v>6.3090294810015505E-4</v>
      </c>
      <c r="W1212" s="8">
        <v>1199</v>
      </c>
      <c r="X1212" s="9">
        <f t="shared" si="151"/>
        <v>4.190584719490938E-3</v>
      </c>
    </row>
    <row r="1213" spans="1:24">
      <c r="A1213" s="15" t="s">
        <v>5091</v>
      </c>
      <c r="B1213" s="1" t="s">
        <v>5092</v>
      </c>
      <c r="C1213" t="s">
        <v>5093</v>
      </c>
      <c r="D1213" s="1">
        <v>12</v>
      </c>
      <c r="E1213" s="30">
        <v>7.6230900000000004</v>
      </c>
      <c r="F1213" s="31">
        <v>5.9012500000000001</v>
      </c>
      <c r="G1213" s="31">
        <v>8.1908499999999993</v>
      </c>
      <c r="H1213" s="35">
        <v>21.926400000000001</v>
      </c>
      <c r="I1213" s="32">
        <v>19.350300000000001</v>
      </c>
      <c r="J1213" s="36">
        <v>17.2559</v>
      </c>
      <c r="L1213" s="21">
        <f t="shared" si="144"/>
        <v>19.510866666666669</v>
      </c>
      <c r="M1213" s="22">
        <f t="shared" si="145"/>
        <v>7.2383966666666666</v>
      </c>
      <c r="O1213" s="25">
        <f t="shared" si="146"/>
        <v>2.3393864159931623</v>
      </c>
      <c r="P1213" s="26">
        <f t="shared" si="147"/>
        <v>1.1922913907821964</v>
      </c>
      <c r="R1213" s="2">
        <f t="shared" si="148"/>
        <v>0.37099308761271493</v>
      </c>
      <c r="S1213" s="2"/>
      <c r="T1213" s="2">
        <f t="shared" si="149"/>
        <v>-1.4305357882562715</v>
      </c>
      <c r="U1213" s="2"/>
      <c r="V1213" s="38">
        <f t="shared" si="150"/>
        <v>6.3269604705253003E-4</v>
      </c>
      <c r="W1213" s="8">
        <v>1202</v>
      </c>
      <c r="X1213" s="9">
        <f t="shared" si="151"/>
        <v>4.1920060887906396E-3</v>
      </c>
    </row>
    <row r="1214" spans="1:24">
      <c r="A1214" s="15" t="s">
        <v>3558</v>
      </c>
      <c r="B1214" s="1" t="s">
        <v>3559</v>
      </c>
      <c r="C1214" t="s">
        <v>3560</v>
      </c>
      <c r="D1214" s="1">
        <v>23</v>
      </c>
      <c r="E1214" s="30">
        <v>10.8233</v>
      </c>
      <c r="F1214" s="31">
        <v>9.8353900000000003</v>
      </c>
      <c r="G1214" s="31">
        <v>10.9878</v>
      </c>
      <c r="H1214" s="35">
        <v>14.473800000000001</v>
      </c>
      <c r="I1214" s="32">
        <v>14.3256</v>
      </c>
      <c r="J1214" s="36">
        <v>13.6304</v>
      </c>
      <c r="L1214" s="21">
        <f t="shared" si="144"/>
        <v>14.143266666666667</v>
      </c>
      <c r="M1214" s="22">
        <f t="shared" si="145"/>
        <v>10.548830000000001</v>
      </c>
      <c r="O1214" s="25">
        <f t="shared" si="146"/>
        <v>0.45029431856657215</v>
      </c>
      <c r="P1214" s="26">
        <f t="shared" si="147"/>
        <v>0.6233077391626064</v>
      </c>
      <c r="R1214" s="2">
        <f t="shared" si="148"/>
        <v>0.74585527153085807</v>
      </c>
      <c r="S1214" s="2"/>
      <c r="T1214" s="2">
        <f t="shared" si="149"/>
        <v>-0.42303238304151325</v>
      </c>
      <c r="U1214" s="2"/>
      <c r="V1214" s="38">
        <f t="shared" si="150"/>
        <v>6.3243053372003541E-4</v>
      </c>
      <c r="W1214" s="8">
        <v>1201</v>
      </c>
      <c r="X1214" s="9">
        <f t="shared" si="151"/>
        <v>4.1937358622367712E-3</v>
      </c>
    </row>
    <row r="1215" spans="1:24">
      <c r="A1215" s="15" t="s">
        <v>19468</v>
      </c>
      <c r="B1215" s="1" t="s">
        <v>19469</v>
      </c>
      <c r="C1215" t="s">
        <v>19470</v>
      </c>
      <c r="D1215" s="1">
        <v>2</v>
      </c>
      <c r="E1215" s="30">
        <v>17.412700000000001</v>
      </c>
      <c r="F1215" s="31">
        <v>21.366299999999999</v>
      </c>
      <c r="G1215" s="31">
        <v>17.847000000000001</v>
      </c>
      <c r="H1215" s="35">
        <v>8.6685099999999995</v>
      </c>
      <c r="I1215" s="32">
        <v>8.7149000000000001</v>
      </c>
      <c r="J1215" s="36">
        <v>8.8817500000000003</v>
      </c>
      <c r="L1215" s="21">
        <f t="shared" si="144"/>
        <v>8.7550533333333327</v>
      </c>
      <c r="M1215" s="22">
        <f t="shared" si="145"/>
        <v>18.875333333333334</v>
      </c>
      <c r="O1215" s="25">
        <f t="shared" si="146"/>
        <v>0.11214741206703525</v>
      </c>
      <c r="P1215" s="26">
        <f t="shared" si="147"/>
        <v>2.168142136330856</v>
      </c>
      <c r="R1215" s="2">
        <f t="shared" si="148"/>
        <v>2.1559358480968709</v>
      </c>
      <c r="S1215" s="2"/>
      <c r="T1215" s="2">
        <f t="shared" si="149"/>
        <v>1.1083142499784171</v>
      </c>
      <c r="U1215" s="2"/>
      <c r="V1215" s="38">
        <f t="shared" si="150"/>
        <v>6.3917808325981865E-4</v>
      </c>
      <c r="W1215" s="8">
        <v>1212</v>
      </c>
      <c r="X1215" s="9">
        <f t="shared" si="151"/>
        <v>4.2000117616181479E-3</v>
      </c>
    </row>
    <row r="1216" spans="1:24">
      <c r="A1216" s="15" t="s">
        <v>18105</v>
      </c>
      <c r="B1216" s="1" t="s">
        <v>18106</v>
      </c>
      <c r="C1216" t="s">
        <v>18107</v>
      </c>
      <c r="D1216" s="1">
        <v>4</v>
      </c>
      <c r="E1216" s="30">
        <v>9.7645300000000006</v>
      </c>
      <c r="F1216" s="31">
        <v>6.3568899999999999</v>
      </c>
      <c r="G1216" s="31">
        <v>7.1023899999999998</v>
      </c>
      <c r="H1216" s="35">
        <v>18.214500000000001</v>
      </c>
      <c r="I1216" s="32">
        <v>16.255099999999999</v>
      </c>
      <c r="J1216" s="36">
        <v>18.060199999999998</v>
      </c>
      <c r="L1216" s="21">
        <f t="shared" si="144"/>
        <v>17.509933333333333</v>
      </c>
      <c r="M1216" s="22">
        <f t="shared" si="145"/>
        <v>7.7412700000000001</v>
      </c>
      <c r="O1216" s="25">
        <f t="shared" si="146"/>
        <v>1.0894526806306617</v>
      </c>
      <c r="P1216" s="26">
        <f t="shared" si="147"/>
        <v>1.7914040117181866</v>
      </c>
      <c r="R1216" s="2">
        <f t="shared" si="148"/>
        <v>0.44210733716861667</v>
      </c>
      <c r="S1216" s="2"/>
      <c r="T1216" s="2">
        <f t="shared" si="149"/>
        <v>-1.1775314175758385</v>
      </c>
      <c r="U1216" s="2"/>
      <c r="V1216" s="38">
        <f t="shared" si="150"/>
        <v>6.4041201742049553E-4</v>
      </c>
      <c r="W1216" s="8">
        <v>1213</v>
      </c>
      <c r="X1216" s="9">
        <f t="shared" si="151"/>
        <v>4.2046507062958177E-3</v>
      </c>
    </row>
    <row r="1217" spans="1:24">
      <c r="A1217" s="15" t="s">
        <v>5712</v>
      </c>
      <c r="B1217" s="1" t="s">
        <v>5713</v>
      </c>
      <c r="C1217" t="s">
        <v>5714</v>
      </c>
      <c r="D1217" s="1">
        <v>6</v>
      </c>
      <c r="E1217" s="30">
        <v>5.0204800000000001</v>
      </c>
      <c r="F1217" s="31">
        <v>6.1249700000000002</v>
      </c>
      <c r="G1217" s="31">
        <v>7.8525</v>
      </c>
      <c r="H1217" s="35">
        <v>22.075199999999999</v>
      </c>
      <c r="I1217" s="32">
        <v>19.3706</v>
      </c>
      <c r="J1217" s="36">
        <v>17.183</v>
      </c>
      <c r="L1217" s="21">
        <f t="shared" si="144"/>
        <v>19.542933333333334</v>
      </c>
      <c r="M1217" s="22">
        <f t="shared" si="145"/>
        <v>6.3326500000000001</v>
      </c>
      <c r="O1217" s="25">
        <f t="shared" si="146"/>
        <v>2.4506487494811249</v>
      </c>
      <c r="P1217" s="26">
        <f t="shared" si="147"/>
        <v>1.4273866178789876</v>
      </c>
      <c r="R1217" s="2">
        <f t="shared" si="148"/>
        <v>0.32403784488169635</v>
      </c>
      <c r="S1217" s="2"/>
      <c r="T1217" s="2">
        <f t="shared" si="149"/>
        <v>-1.6257657773493965</v>
      </c>
      <c r="U1217" s="2"/>
      <c r="V1217" s="38">
        <f t="shared" si="150"/>
        <v>6.4099869503994318E-4</v>
      </c>
      <c r="W1217" s="8">
        <v>1214</v>
      </c>
      <c r="X1217" s="9">
        <f t="shared" si="151"/>
        <v>4.205035920344405E-3</v>
      </c>
    </row>
    <row r="1218" spans="1:24">
      <c r="A1218" s="15" t="s">
        <v>3385</v>
      </c>
      <c r="B1218" s="1" t="s">
        <v>3386</v>
      </c>
      <c r="C1218" t="s">
        <v>3387</v>
      </c>
      <c r="D1218" s="1">
        <v>12</v>
      </c>
      <c r="E1218" s="30">
        <v>9.84666</v>
      </c>
      <c r="F1218" s="31">
        <v>9.0732900000000001</v>
      </c>
      <c r="G1218" s="31">
        <v>10.9176</v>
      </c>
      <c r="H1218" s="35">
        <v>14.9514</v>
      </c>
      <c r="I1218" s="32">
        <v>14.518599999999999</v>
      </c>
      <c r="J1218" s="36">
        <v>14.2377</v>
      </c>
      <c r="L1218" s="21">
        <f t="shared" si="144"/>
        <v>14.569233333333335</v>
      </c>
      <c r="M1218" s="22">
        <f t="shared" si="145"/>
        <v>9.9458500000000001</v>
      </c>
      <c r="O1218" s="25">
        <f t="shared" si="146"/>
        <v>0.35953403640452891</v>
      </c>
      <c r="P1218" s="26">
        <f t="shared" si="147"/>
        <v>0.92614730799155276</v>
      </c>
      <c r="R1218" s="2">
        <f t="shared" si="148"/>
        <v>0.68266117869391429</v>
      </c>
      <c r="S1218" s="2"/>
      <c r="T1218" s="2">
        <f t="shared" si="149"/>
        <v>-0.55075838328788029</v>
      </c>
      <c r="U1218" s="2"/>
      <c r="V1218" s="38">
        <f t="shared" si="150"/>
        <v>6.4325962821877429E-4</v>
      </c>
      <c r="W1218" s="8">
        <v>1216</v>
      </c>
      <c r="X1218" s="9">
        <f t="shared" si="151"/>
        <v>4.2129273677091435E-3</v>
      </c>
    </row>
    <row r="1219" spans="1:24">
      <c r="A1219" s="15" t="s">
        <v>3228</v>
      </c>
      <c r="B1219" s="1" t="s">
        <v>3229</v>
      </c>
      <c r="C1219" t="s">
        <v>3230</v>
      </c>
      <c r="D1219" s="1">
        <v>3</v>
      </c>
      <c r="E1219" s="30">
        <v>9.29115</v>
      </c>
      <c r="F1219" s="31">
        <v>6.67903</v>
      </c>
      <c r="G1219" s="31">
        <v>8.9941399999999998</v>
      </c>
      <c r="H1219" s="35">
        <v>16.3368</v>
      </c>
      <c r="I1219" s="32">
        <v>17.575900000000001</v>
      </c>
      <c r="J1219" s="36">
        <v>15.5585</v>
      </c>
      <c r="L1219" s="21">
        <f t="shared" si="144"/>
        <v>16.490400000000001</v>
      </c>
      <c r="M1219" s="22">
        <f t="shared" si="145"/>
        <v>8.3214400000000008</v>
      </c>
      <c r="O1219" s="25">
        <f t="shared" si="146"/>
        <v>1.0174332459675182</v>
      </c>
      <c r="P1219" s="26">
        <f t="shared" si="147"/>
        <v>1.4301002381301708</v>
      </c>
      <c r="R1219" s="2">
        <f t="shared" si="148"/>
        <v>0.50462329597826616</v>
      </c>
      <c r="S1219" s="2"/>
      <c r="T1219" s="2">
        <f t="shared" si="149"/>
        <v>-0.98672128489394906</v>
      </c>
      <c r="U1219" s="2"/>
      <c r="V1219" s="38">
        <f t="shared" si="150"/>
        <v>6.4287698840988976E-4</v>
      </c>
      <c r="W1219" s="8">
        <v>1215</v>
      </c>
      <c r="X1219" s="9">
        <f t="shared" si="151"/>
        <v>4.2138866960463889E-3</v>
      </c>
    </row>
    <row r="1220" spans="1:24">
      <c r="A1220" s="15" t="s">
        <v>4434</v>
      </c>
      <c r="B1220" s="1" t="s">
        <v>4435</v>
      </c>
      <c r="C1220" t="s">
        <v>4436</v>
      </c>
      <c r="D1220" s="1">
        <v>52</v>
      </c>
      <c r="E1220" s="30">
        <v>9.4882200000000001</v>
      </c>
      <c r="F1220" s="31">
        <v>7.8280599999999998</v>
      </c>
      <c r="G1220" s="31">
        <v>9.5213199999999993</v>
      </c>
      <c r="H1220" s="35">
        <v>13.4514</v>
      </c>
      <c r="I1220" s="32">
        <v>13.506399999999999</v>
      </c>
      <c r="J1220" s="36">
        <v>13.409700000000001</v>
      </c>
      <c r="L1220" s="21">
        <f t="shared" ref="L1220:L1283" si="152">AVERAGE(H1220:J1220)</f>
        <v>13.455833333333333</v>
      </c>
      <c r="M1220" s="22">
        <f t="shared" ref="M1220:M1283" si="153">AVERAGE(E1220:G1220)</f>
        <v>8.9458666666666655</v>
      </c>
      <c r="O1220" s="25">
        <f t="shared" ref="O1220:O1283" si="154">STDEV(H1220:J1220)</f>
        <v>4.8502199262850557E-2</v>
      </c>
      <c r="P1220" s="26">
        <f t="shared" ref="P1220:P1283" si="155">STDEV(E1220:G1220)</f>
        <v>0.96819043092427504</v>
      </c>
      <c r="R1220" s="2">
        <f t="shared" ref="R1220:R1283" si="156">M1220/L1220</f>
        <v>0.66483185731095551</v>
      </c>
      <c r="S1220" s="2"/>
      <c r="T1220" s="2">
        <f t="shared" ref="T1220:T1283" si="157">LOG(R1220,2)</f>
        <v>-0.5889385802830871</v>
      </c>
      <c r="U1220" s="2"/>
      <c r="V1220" s="38">
        <f t="shared" ref="V1220:V1283" si="158">TTEST(E1220:G1220,H1220:J1220,1,2)</f>
        <v>6.4399328092926958E-4</v>
      </c>
      <c r="W1220" s="8">
        <v>1217</v>
      </c>
      <c r="X1220" s="9">
        <f t="shared" ref="X1220:X1283" si="159">(V1220*7964)/W1220</f>
        <v>4.21426663050181E-3</v>
      </c>
    </row>
    <row r="1221" spans="1:24">
      <c r="A1221" s="15" t="s">
        <v>11407</v>
      </c>
      <c r="B1221" s="1" t="s">
        <v>11408</v>
      </c>
      <c r="C1221" t="s">
        <v>11409</v>
      </c>
      <c r="D1221" s="1">
        <v>2</v>
      </c>
      <c r="E1221" s="30">
        <v>6.3090700000000002</v>
      </c>
      <c r="F1221" s="31">
        <v>7.8707399999999996</v>
      </c>
      <c r="G1221" s="31">
        <v>7.1336500000000003</v>
      </c>
      <c r="H1221" s="35">
        <v>17.331399999999999</v>
      </c>
      <c r="I1221" s="32">
        <v>15.9413</v>
      </c>
      <c r="J1221" s="36">
        <v>13.9712</v>
      </c>
      <c r="L1221" s="21">
        <f t="shared" si="152"/>
        <v>15.747966666666665</v>
      </c>
      <c r="M1221" s="22">
        <f t="shared" si="153"/>
        <v>7.1044866666666664</v>
      </c>
      <c r="O1221" s="25">
        <f t="shared" si="154"/>
        <v>1.6884221460681366</v>
      </c>
      <c r="P1221" s="26">
        <f t="shared" si="155"/>
        <v>0.78124335020103242</v>
      </c>
      <c r="R1221" s="2">
        <f t="shared" si="156"/>
        <v>0.4511367605129975</v>
      </c>
      <c r="S1221" s="2"/>
      <c r="T1221" s="2">
        <f t="shared" si="157"/>
        <v>-1.1483632472051384</v>
      </c>
      <c r="U1221" s="2"/>
      <c r="V1221" s="38">
        <f t="shared" si="158"/>
        <v>6.4731671037841852E-4</v>
      </c>
      <c r="W1221" s="8">
        <v>1218</v>
      </c>
      <c r="X1221" s="9">
        <f t="shared" si="159"/>
        <v>4.2325371768913997E-3</v>
      </c>
    </row>
    <row r="1222" spans="1:24">
      <c r="A1222" s="15" t="s">
        <v>12925</v>
      </c>
      <c r="B1222" s="1" t="s">
        <v>8398</v>
      </c>
      <c r="C1222" t="s">
        <v>12926</v>
      </c>
      <c r="D1222" s="1">
        <v>14</v>
      </c>
      <c r="E1222" s="30">
        <v>32.196399999999997</v>
      </c>
      <c r="F1222" s="31">
        <v>27.328700000000001</v>
      </c>
      <c r="G1222" s="31">
        <v>22.1328</v>
      </c>
      <c r="H1222" s="35">
        <v>3.3649900000000001</v>
      </c>
      <c r="I1222" s="32">
        <v>4.3423400000000001</v>
      </c>
      <c r="J1222" s="36">
        <v>3.4113500000000001</v>
      </c>
      <c r="L1222" s="21">
        <f t="shared" si="152"/>
        <v>3.7062266666666672</v>
      </c>
      <c r="M1222" s="22">
        <f t="shared" si="153"/>
        <v>27.2193</v>
      </c>
      <c r="O1222" s="25">
        <f t="shared" si="154"/>
        <v>0.55137776708290553</v>
      </c>
      <c r="P1222" s="26">
        <f t="shared" si="155"/>
        <v>5.0326918751300669</v>
      </c>
      <c r="R1222" s="2">
        <f t="shared" si="156"/>
        <v>7.3442081254249594</v>
      </c>
      <c r="S1222" s="2"/>
      <c r="T1222" s="2">
        <f t="shared" si="157"/>
        <v>2.8766069434554136</v>
      </c>
      <c r="U1222" s="2"/>
      <c r="V1222" s="38">
        <f t="shared" si="158"/>
        <v>6.4824073023291798E-4</v>
      </c>
      <c r="W1222" s="8">
        <v>1219</v>
      </c>
      <c r="X1222" s="9">
        <f t="shared" si="159"/>
        <v>4.2351018667555031E-3</v>
      </c>
    </row>
    <row r="1223" spans="1:24">
      <c r="A1223" s="15" t="s">
        <v>13791</v>
      </c>
      <c r="B1223" s="1" t="s">
        <v>13792</v>
      </c>
      <c r="C1223" t="s">
        <v>13793</v>
      </c>
      <c r="D1223" s="1">
        <v>1</v>
      </c>
      <c r="E1223" s="30">
        <v>6.1918300000000004</v>
      </c>
      <c r="F1223" s="31">
        <v>6.4196200000000001</v>
      </c>
      <c r="G1223" s="31">
        <v>7.3212599999999997</v>
      </c>
      <c r="H1223" s="35">
        <v>19.171099999999999</v>
      </c>
      <c r="I1223" s="32">
        <v>21.832799999999999</v>
      </c>
      <c r="J1223" s="36">
        <v>16.555700000000002</v>
      </c>
      <c r="L1223" s="21">
        <f t="shared" si="152"/>
        <v>19.186533333333333</v>
      </c>
      <c r="M1223" s="22">
        <f t="shared" si="153"/>
        <v>6.644236666666667</v>
      </c>
      <c r="O1223" s="25">
        <f t="shared" si="154"/>
        <v>2.638583851866986</v>
      </c>
      <c r="P1223" s="26">
        <f t="shared" si="155"/>
        <v>0.59727926168027368</v>
      </c>
      <c r="R1223" s="2">
        <f t="shared" si="156"/>
        <v>0.34629688184073554</v>
      </c>
      <c r="S1223" s="2"/>
      <c r="T1223" s="2">
        <f t="shared" si="157"/>
        <v>-1.529918697745408</v>
      </c>
      <c r="U1223" s="2"/>
      <c r="V1223" s="38">
        <f t="shared" si="158"/>
        <v>6.5258868166148481E-4</v>
      </c>
      <c r="W1223" s="8">
        <v>1227</v>
      </c>
      <c r="X1223" s="9">
        <f t="shared" si="159"/>
        <v>4.2357100739625637E-3</v>
      </c>
    </row>
    <row r="1224" spans="1:24">
      <c r="A1224" s="15" t="s">
        <v>1801</v>
      </c>
      <c r="B1224" s="1" t="s">
        <v>1802</v>
      </c>
      <c r="C1224" t="s">
        <v>1803</v>
      </c>
      <c r="D1224" s="1">
        <v>28</v>
      </c>
      <c r="E1224" s="30">
        <v>7.2962699999999998</v>
      </c>
      <c r="F1224" s="31">
        <v>4.9846500000000002</v>
      </c>
      <c r="G1224" s="31">
        <v>6.2302499999999998</v>
      </c>
      <c r="H1224" s="35">
        <v>13.8765</v>
      </c>
      <c r="I1224" s="32">
        <v>14.7545</v>
      </c>
      <c r="J1224" s="36">
        <v>16.908999999999999</v>
      </c>
      <c r="L1224" s="21">
        <f t="shared" si="152"/>
        <v>15.18</v>
      </c>
      <c r="M1224" s="22">
        <f t="shared" si="153"/>
        <v>6.1703900000000003</v>
      </c>
      <c r="O1224" s="25">
        <f t="shared" si="154"/>
        <v>1.5603851287422594</v>
      </c>
      <c r="P1224" s="26">
        <f t="shared" si="155"/>
        <v>1.1569719835847385</v>
      </c>
      <c r="R1224" s="2">
        <f t="shared" si="156"/>
        <v>0.40648155467720687</v>
      </c>
      <c r="S1224" s="2"/>
      <c r="T1224" s="2">
        <f t="shared" si="157"/>
        <v>-1.2987382077272527</v>
      </c>
      <c r="U1224" s="2"/>
      <c r="V1224" s="38">
        <f t="shared" si="158"/>
        <v>6.5153041952811157E-4</v>
      </c>
      <c r="W1224" s="8">
        <v>1225</v>
      </c>
      <c r="X1224" s="9">
        <f t="shared" si="159"/>
        <v>4.2357455192831676E-3</v>
      </c>
    </row>
    <row r="1225" spans="1:24">
      <c r="A1225" s="15" t="s">
        <v>2965</v>
      </c>
      <c r="B1225" s="1" t="s">
        <v>2966</v>
      </c>
      <c r="C1225" t="s">
        <v>2967</v>
      </c>
      <c r="D1225" s="1">
        <v>54</v>
      </c>
      <c r="E1225" s="30">
        <v>10.301299999999999</v>
      </c>
      <c r="F1225" s="31">
        <v>6.8566599999999998</v>
      </c>
      <c r="G1225" s="31">
        <v>7.0191499999999998</v>
      </c>
      <c r="H1225" s="35">
        <v>17.083400000000001</v>
      </c>
      <c r="I1225" s="32">
        <v>17.376799999999999</v>
      </c>
      <c r="J1225" s="36">
        <v>16.934100000000001</v>
      </c>
      <c r="L1225" s="21">
        <f t="shared" si="152"/>
        <v>17.131433333333334</v>
      </c>
      <c r="M1225" s="22">
        <f t="shared" si="153"/>
        <v>8.0590366666666657</v>
      </c>
      <c r="O1225" s="25">
        <f t="shared" si="154"/>
        <v>0.22522482841226224</v>
      </c>
      <c r="P1225" s="26">
        <f t="shared" si="155"/>
        <v>1.9435558628537848</v>
      </c>
      <c r="R1225" s="2">
        <f t="shared" si="156"/>
        <v>0.47042395752058103</v>
      </c>
      <c r="S1225" s="2"/>
      <c r="T1225" s="2">
        <f t="shared" si="157"/>
        <v>-1.0879665599766788</v>
      </c>
      <c r="U1225" s="2"/>
      <c r="V1225" s="38">
        <f t="shared" si="158"/>
        <v>6.5217008475187553E-4</v>
      </c>
      <c r="W1225" s="8">
        <v>1226</v>
      </c>
      <c r="X1225" s="9">
        <f t="shared" si="159"/>
        <v>4.2364458033963591E-3</v>
      </c>
    </row>
    <row r="1226" spans="1:24">
      <c r="A1226" s="15" t="s">
        <v>2943</v>
      </c>
      <c r="B1226" s="1" t="s">
        <v>2944</v>
      </c>
      <c r="C1226" t="s">
        <v>2945</v>
      </c>
      <c r="D1226" s="1">
        <v>51</v>
      </c>
      <c r="E1226" s="30">
        <v>9.29772</v>
      </c>
      <c r="F1226" s="31">
        <v>7.7649699999999999</v>
      </c>
      <c r="G1226" s="31">
        <v>9.7328700000000001</v>
      </c>
      <c r="H1226" s="35">
        <v>14.3231</v>
      </c>
      <c r="I1226" s="32">
        <v>15.500400000000001</v>
      </c>
      <c r="J1226" s="36">
        <v>14.2822</v>
      </c>
      <c r="L1226" s="21">
        <f t="shared" si="152"/>
        <v>14.7019</v>
      </c>
      <c r="M1226" s="22">
        <f t="shared" si="153"/>
        <v>8.9318533333333345</v>
      </c>
      <c r="O1226" s="25">
        <f t="shared" si="154"/>
        <v>0.69182359745819655</v>
      </c>
      <c r="P1226" s="26">
        <f t="shared" si="155"/>
        <v>1.0337076065470998</v>
      </c>
      <c r="R1226" s="2">
        <f t="shared" si="156"/>
        <v>0.60753054593850686</v>
      </c>
      <c r="S1226" s="2"/>
      <c r="T1226" s="2">
        <f t="shared" si="157"/>
        <v>-0.71897114729465839</v>
      </c>
      <c r="U1226" s="2"/>
      <c r="V1226" s="38">
        <f t="shared" si="158"/>
        <v>6.5113241902953786E-4</v>
      </c>
      <c r="W1226" s="8">
        <v>1224</v>
      </c>
      <c r="X1226" s="9">
        <f t="shared" si="159"/>
        <v>4.2366164911366334E-3</v>
      </c>
    </row>
    <row r="1227" spans="1:24">
      <c r="A1227" s="15" t="s">
        <v>10230</v>
      </c>
      <c r="B1227" s="1" t="s">
        <v>10231</v>
      </c>
      <c r="C1227" t="s">
        <v>10232</v>
      </c>
      <c r="D1227" s="1">
        <v>14</v>
      </c>
      <c r="E1227" s="30">
        <v>14.8378</v>
      </c>
      <c r="F1227" s="31">
        <v>14.4847</v>
      </c>
      <c r="G1227" s="31">
        <v>14.930300000000001</v>
      </c>
      <c r="H1227" s="35">
        <v>11.3133</v>
      </c>
      <c r="I1227" s="32">
        <v>12.4445</v>
      </c>
      <c r="J1227" s="36">
        <v>11.95</v>
      </c>
      <c r="L1227" s="21">
        <f t="shared" si="152"/>
        <v>11.9026</v>
      </c>
      <c r="M1227" s="22">
        <f t="shared" si="153"/>
        <v>14.750933333333334</v>
      </c>
      <c r="O1227" s="25">
        <f t="shared" si="154"/>
        <v>0.56708767399759263</v>
      </c>
      <c r="P1227" s="26">
        <f t="shared" si="155"/>
        <v>0.23515782643436176</v>
      </c>
      <c r="R1227" s="2">
        <f t="shared" si="156"/>
        <v>1.2393034575078836</v>
      </c>
      <c r="S1227" s="2"/>
      <c r="T1227" s="2">
        <f t="shared" si="157"/>
        <v>0.30952949097942833</v>
      </c>
      <c r="U1227" s="2"/>
      <c r="V1227" s="38">
        <f t="shared" si="158"/>
        <v>6.5070615244555675E-4</v>
      </c>
      <c r="W1227" s="8">
        <v>1223</v>
      </c>
      <c r="X1227" s="9">
        <f t="shared" si="159"/>
        <v>4.237304822629938E-3</v>
      </c>
    </row>
    <row r="1228" spans="1:24">
      <c r="A1228" s="15" t="s">
        <v>14181</v>
      </c>
      <c r="B1228" s="1" t="s">
        <v>14182</v>
      </c>
      <c r="C1228" t="s">
        <v>14183</v>
      </c>
      <c r="D1228" s="1">
        <v>2</v>
      </c>
      <c r="E1228" s="30">
        <v>5.0791700000000004</v>
      </c>
      <c r="F1228" s="31">
        <v>4.9546000000000001</v>
      </c>
      <c r="G1228" s="31">
        <v>7.9146900000000002</v>
      </c>
      <c r="H1228" s="35">
        <v>17.632000000000001</v>
      </c>
      <c r="I1228" s="32">
        <v>17.898900000000001</v>
      </c>
      <c r="J1228" s="36">
        <v>14.950799999999999</v>
      </c>
      <c r="L1228" s="21">
        <f t="shared" si="152"/>
        <v>16.827233333333336</v>
      </c>
      <c r="M1228" s="22">
        <f t="shared" si="153"/>
        <v>5.9828200000000002</v>
      </c>
      <c r="O1228" s="25">
        <f t="shared" si="154"/>
        <v>1.6305092588922447</v>
      </c>
      <c r="P1228" s="26">
        <f t="shared" si="155"/>
        <v>1.6742074823330571</v>
      </c>
      <c r="R1228" s="2">
        <f t="shared" si="156"/>
        <v>0.35554389016217752</v>
      </c>
      <c r="S1228" s="2"/>
      <c r="T1228" s="2">
        <f t="shared" si="157"/>
        <v>-1.4919004303707273</v>
      </c>
      <c r="U1228" s="2"/>
      <c r="V1228" s="38">
        <f t="shared" si="158"/>
        <v>6.5034145225807921E-4</v>
      </c>
      <c r="W1228" s="8">
        <v>1222</v>
      </c>
      <c r="X1228" s="9">
        <f t="shared" si="159"/>
        <v>4.2383955202809683E-3</v>
      </c>
    </row>
    <row r="1229" spans="1:24">
      <c r="A1229" s="15" t="s">
        <v>20618</v>
      </c>
      <c r="B1229" s="1" t="s">
        <v>20619</v>
      </c>
      <c r="C1229" t="s">
        <v>20620</v>
      </c>
      <c r="D1229" s="1">
        <v>8</v>
      </c>
      <c r="E1229" s="30">
        <v>8.2967099999999991</v>
      </c>
      <c r="F1229" s="31">
        <v>7.0385400000000002</v>
      </c>
      <c r="G1229" s="31">
        <v>8.8550699999999996</v>
      </c>
      <c r="H1229" s="35">
        <v>17.459</v>
      </c>
      <c r="I1229" s="32">
        <v>15.1731</v>
      </c>
      <c r="J1229" s="36">
        <v>14.926600000000001</v>
      </c>
      <c r="L1229" s="21">
        <f t="shared" si="152"/>
        <v>15.8529</v>
      </c>
      <c r="M1229" s="22">
        <f t="shared" si="153"/>
        <v>8.0634399999999999</v>
      </c>
      <c r="O1229" s="25">
        <f t="shared" si="154"/>
        <v>1.3963733275882919</v>
      </c>
      <c r="P1229" s="26">
        <f t="shared" si="155"/>
        <v>0.93046035912337466</v>
      </c>
      <c r="R1229" s="2">
        <f t="shared" si="156"/>
        <v>0.50864132114628868</v>
      </c>
      <c r="S1229" s="2"/>
      <c r="T1229" s="2">
        <f t="shared" si="157"/>
        <v>-0.97527942603412265</v>
      </c>
      <c r="U1229" s="2"/>
      <c r="V1229" s="38">
        <f t="shared" si="158"/>
        <v>6.4936287143811959E-4</v>
      </c>
      <c r="W1229" s="8">
        <v>1220</v>
      </c>
      <c r="X1229" s="9">
        <f t="shared" si="159"/>
        <v>4.2389556624042495E-3</v>
      </c>
    </row>
    <row r="1230" spans="1:24">
      <c r="A1230" s="15" t="s">
        <v>10150</v>
      </c>
      <c r="C1230" t="s">
        <v>10151</v>
      </c>
      <c r="D1230" s="1">
        <v>14</v>
      </c>
      <c r="E1230" s="30">
        <v>28.1877</v>
      </c>
      <c r="F1230" s="31">
        <v>35.550899999999999</v>
      </c>
      <c r="G1230" s="31">
        <v>24.293800000000001</v>
      </c>
      <c r="H1230" s="35">
        <v>2.8898999999999999</v>
      </c>
      <c r="I1230" s="32">
        <v>2.8943099999999999</v>
      </c>
      <c r="J1230" s="36">
        <v>2.6321699999999999</v>
      </c>
      <c r="L1230" s="21">
        <f t="shared" si="152"/>
        <v>2.8054600000000001</v>
      </c>
      <c r="M1230" s="22">
        <f t="shared" si="153"/>
        <v>29.344133333333332</v>
      </c>
      <c r="O1230" s="25">
        <f t="shared" si="154"/>
        <v>0.15008974015568152</v>
      </c>
      <c r="P1230" s="26">
        <f t="shared" si="155"/>
        <v>5.7169553648190439</v>
      </c>
      <c r="R1230" s="2">
        <f t="shared" si="156"/>
        <v>10.45965129901454</v>
      </c>
      <c r="S1230" s="2"/>
      <c r="T1230" s="2">
        <f t="shared" si="157"/>
        <v>3.3867628511024295</v>
      </c>
      <c r="U1230" s="2"/>
      <c r="V1230" s="38">
        <f t="shared" si="158"/>
        <v>6.5025065241167818E-4</v>
      </c>
      <c r="W1230" s="8">
        <v>1221</v>
      </c>
      <c r="X1230" s="9">
        <f t="shared" si="159"/>
        <v>4.2412745256401353E-3</v>
      </c>
    </row>
    <row r="1231" spans="1:24">
      <c r="A1231" s="15" t="s">
        <v>17935</v>
      </c>
      <c r="B1231" s="1" t="s">
        <v>17936</v>
      </c>
      <c r="C1231" t="s">
        <v>17937</v>
      </c>
      <c r="D1231" s="1">
        <v>5</v>
      </c>
      <c r="E1231" s="30">
        <v>9.4856300000000005</v>
      </c>
      <c r="F1231" s="31">
        <v>6.8294800000000002</v>
      </c>
      <c r="G1231" s="31">
        <v>6.5680199999999997</v>
      </c>
      <c r="H1231" s="35">
        <v>15.7562</v>
      </c>
      <c r="I1231" s="32">
        <v>15.868</v>
      </c>
      <c r="J1231" s="36">
        <v>14.8901</v>
      </c>
      <c r="L1231" s="21">
        <f t="shared" si="152"/>
        <v>15.504766666666669</v>
      </c>
      <c r="M1231" s="22">
        <f t="shared" si="153"/>
        <v>7.6277100000000004</v>
      </c>
      <c r="O1231" s="25">
        <f t="shared" si="154"/>
        <v>0.53524400354729174</v>
      </c>
      <c r="P1231" s="26">
        <f t="shared" si="155"/>
        <v>1.6143080182232914</v>
      </c>
      <c r="R1231" s="2">
        <f t="shared" si="156"/>
        <v>0.49195903195361423</v>
      </c>
      <c r="S1231" s="2"/>
      <c r="T1231" s="2">
        <f t="shared" si="157"/>
        <v>-1.0233899152136117</v>
      </c>
      <c r="U1231" s="2"/>
      <c r="V1231" s="38">
        <f t="shared" si="158"/>
        <v>6.5502915825451106E-4</v>
      </c>
      <c r="W1231" s="8">
        <v>1228</v>
      </c>
      <c r="X1231" s="9">
        <f t="shared" si="159"/>
        <v>4.2480881240544999E-3</v>
      </c>
    </row>
    <row r="1232" spans="1:24">
      <c r="A1232" s="15" t="s">
        <v>3611</v>
      </c>
      <c r="B1232" s="1" t="s">
        <v>3612</v>
      </c>
      <c r="C1232" t="s">
        <v>3613</v>
      </c>
      <c r="D1232" s="1">
        <v>13</v>
      </c>
      <c r="E1232" s="30">
        <v>16.973800000000001</v>
      </c>
      <c r="F1232" s="31">
        <v>20.2166</v>
      </c>
      <c r="G1232" s="31">
        <v>20.9452</v>
      </c>
      <c r="H1232" s="35">
        <v>8.4062699999999992</v>
      </c>
      <c r="I1232" s="32">
        <v>9.7257400000000001</v>
      </c>
      <c r="J1232" s="36">
        <v>9.2234200000000008</v>
      </c>
      <c r="L1232" s="21">
        <f t="shared" si="152"/>
        <v>9.1184766666666679</v>
      </c>
      <c r="M1232" s="22">
        <f t="shared" si="153"/>
        <v>19.378533333333333</v>
      </c>
      <c r="O1232" s="25">
        <f t="shared" si="154"/>
        <v>0.66596553787214396</v>
      </c>
      <c r="P1232" s="26">
        <f t="shared" si="155"/>
        <v>2.1141833632240443</v>
      </c>
      <c r="R1232" s="2">
        <f t="shared" si="156"/>
        <v>2.1251941570649775</v>
      </c>
      <c r="S1232" s="2"/>
      <c r="T1232" s="2">
        <f t="shared" si="157"/>
        <v>1.0875946514334229</v>
      </c>
      <c r="U1232" s="2"/>
      <c r="V1232" s="38">
        <f t="shared" si="158"/>
        <v>6.5655209563763195E-4</v>
      </c>
      <c r="W1232" s="8">
        <v>1230</v>
      </c>
      <c r="X1232" s="9">
        <f t="shared" si="159"/>
        <v>4.2510413737057726E-3</v>
      </c>
    </row>
    <row r="1233" spans="1:24">
      <c r="A1233" s="15" t="s">
        <v>4913</v>
      </c>
      <c r="B1233" s="1" t="s">
        <v>4914</v>
      </c>
      <c r="C1233" t="s">
        <v>4915</v>
      </c>
      <c r="D1233" s="1">
        <v>12</v>
      </c>
      <c r="E1233" s="30">
        <v>7.1348000000000003</v>
      </c>
      <c r="F1233" s="31">
        <v>4.6281100000000004</v>
      </c>
      <c r="G1233" s="31">
        <v>6.4150600000000004</v>
      </c>
      <c r="H1233" s="35">
        <v>12.7164</v>
      </c>
      <c r="I1233" s="32">
        <v>14.462199999999999</v>
      </c>
      <c r="J1233" s="36">
        <v>14.837</v>
      </c>
      <c r="L1233" s="21">
        <f t="shared" si="152"/>
        <v>14.0052</v>
      </c>
      <c r="M1233" s="22">
        <f t="shared" si="153"/>
        <v>6.0593233333333343</v>
      </c>
      <c r="O1233" s="25">
        <f t="shared" si="154"/>
        <v>1.1317565285873104</v>
      </c>
      <c r="P1233" s="26">
        <f t="shared" si="155"/>
        <v>1.2906529824214295</v>
      </c>
      <c r="R1233" s="2">
        <f t="shared" si="156"/>
        <v>0.43264811165376676</v>
      </c>
      <c r="S1233" s="2"/>
      <c r="T1233" s="2">
        <f t="shared" si="157"/>
        <v>-1.2087339890307449</v>
      </c>
      <c r="U1233" s="2"/>
      <c r="V1233" s="38">
        <f t="shared" si="158"/>
        <v>6.5647724610974568E-4</v>
      </c>
      <c r="W1233" s="8">
        <v>1229</v>
      </c>
      <c r="X1233" s="9">
        <f t="shared" si="159"/>
        <v>4.254015287240045E-3</v>
      </c>
    </row>
    <row r="1234" spans="1:24">
      <c r="A1234" s="15" t="s">
        <v>6934</v>
      </c>
      <c r="B1234" s="1" t="s">
        <v>6935</v>
      </c>
      <c r="C1234" t="s">
        <v>6936</v>
      </c>
      <c r="D1234" s="1">
        <v>15</v>
      </c>
      <c r="E1234" s="30">
        <v>23.559100000000001</v>
      </c>
      <c r="F1234" s="31">
        <v>31.0547</v>
      </c>
      <c r="G1234" s="31">
        <v>23.0305</v>
      </c>
      <c r="H1234" s="35">
        <v>5.3101900000000004</v>
      </c>
      <c r="I1234" s="32">
        <v>4.3533799999999996</v>
      </c>
      <c r="J1234" s="36">
        <v>5.3196099999999999</v>
      </c>
      <c r="L1234" s="21">
        <f t="shared" si="152"/>
        <v>4.9943933333333339</v>
      </c>
      <c r="M1234" s="22">
        <f t="shared" si="153"/>
        <v>25.881433333333334</v>
      </c>
      <c r="O1234" s="25">
        <f t="shared" si="154"/>
        <v>0.55515381132919706</v>
      </c>
      <c r="P1234" s="26">
        <f t="shared" si="155"/>
        <v>4.4879695290112416</v>
      </c>
      <c r="R1234" s="2">
        <f t="shared" si="156"/>
        <v>5.1820975253584347</v>
      </c>
      <c r="S1234" s="2"/>
      <c r="T1234" s="2">
        <f t="shared" si="157"/>
        <v>2.3735361668161565</v>
      </c>
      <c r="U1234" s="2"/>
      <c r="V1234" s="38">
        <f t="shared" si="158"/>
        <v>6.6194741580412352E-4</v>
      </c>
      <c r="W1234" s="8">
        <v>1238</v>
      </c>
      <c r="X1234" s="9">
        <f t="shared" si="159"/>
        <v>4.2582788525557672E-3</v>
      </c>
    </row>
    <row r="1235" spans="1:24">
      <c r="A1235" s="15" t="s">
        <v>16563</v>
      </c>
      <c r="B1235" s="1" t="s">
        <v>16564</v>
      </c>
      <c r="C1235" t="s">
        <v>16565</v>
      </c>
      <c r="D1235" s="1">
        <v>1</v>
      </c>
      <c r="E1235" s="30">
        <v>27.2027</v>
      </c>
      <c r="F1235" s="31">
        <v>20.3949</v>
      </c>
      <c r="G1235" s="31">
        <v>25.876100000000001</v>
      </c>
      <c r="H1235" s="35">
        <v>5.6272900000000003</v>
      </c>
      <c r="I1235" s="32">
        <v>7.6196999999999999</v>
      </c>
      <c r="J1235" s="36">
        <v>7.6570400000000003</v>
      </c>
      <c r="L1235" s="21">
        <f t="shared" si="152"/>
        <v>6.9680099999999996</v>
      </c>
      <c r="M1235" s="22">
        <f t="shared" si="153"/>
        <v>24.491233333333337</v>
      </c>
      <c r="O1235" s="25">
        <f t="shared" si="154"/>
        <v>1.161247672850203</v>
      </c>
      <c r="P1235" s="26">
        <f t="shared" si="155"/>
        <v>3.6090063692563925</v>
      </c>
      <c r="R1235" s="2">
        <f t="shared" si="156"/>
        <v>3.5148103021283466</v>
      </c>
      <c r="S1235" s="2"/>
      <c r="T1235" s="2">
        <f t="shared" si="157"/>
        <v>1.813446827686471</v>
      </c>
      <c r="U1235" s="2"/>
      <c r="V1235" s="38">
        <f t="shared" si="158"/>
        <v>6.6018533370739568E-4</v>
      </c>
      <c r="W1235" s="8">
        <v>1234</v>
      </c>
      <c r="X1235" s="9">
        <f t="shared" si="159"/>
        <v>4.2607098846399512E-3</v>
      </c>
    </row>
    <row r="1236" spans="1:24">
      <c r="A1236" s="15" t="s">
        <v>18636</v>
      </c>
      <c r="B1236" s="1" t="s">
        <v>18637</v>
      </c>
      <c r="C1236" t="s">
        <v>18638</v>
      </c>
      <c r="D1236" s="1">
        <v>1</v>
      </c>
      <c r="E1236" s="30">
        <v>9.2067899999999998</v>
      </c>
      <c r="F1236" s="31">
        <v>8.5561299999999996</v>
      </c>
      <c r="G1236" s="31">
        <v>8.2223299999999995</v>
      </c>
      <c r="H1236" s="35">
        <v>13.792</v>
      </c>
      <c r="I1236" s="32">
        <v>13.015499999999999</v>
      </c>
      <c r="J1236" s="36">
        <v>15.0578</v>
      </c>
      <c r="L1236" s="21">
        <f t="shared" si="152"/>
        <v>13.9551</v>
      </c>
      <c r="M1236" s="22">
        <f t="shared" si="153"/>
        <v>8.6617499999999996</v>
      </c>
      <c r="O1236" s="25">
        <f t="shared" si="154"/>
        <v>1.0308727031016007</v>
      </c>
      <c r="P1236" s="26">
        <f t="shared" si="155"/>
        <v>0.50065663003699468</v>
      </c>
      <c r="R1236" s="2">
        <f t="shared" si="156"/>
        <v>0.62068706064449553</v>
      </c>
      <c r="S1236" s="2"/>
      <c r="T1236" s="2">
        <f t="shared" si="157"/>
        <v>-0.68806202426810126</v>
      </c>
      <c r="U1236" s="2"/>
      <c r="V1236" s="38">
        <f t="shared" si="158"/>
        <v>6.6188997828179816E-4</v>
      </c>
      <c r="W1236" s="8">
        <v>1237</v>
      </c>
      <c r="X1236" s="9">
        <f t="shared" si="159"/>
        <v>4.261351485073759E-3</v>
      </c>
    </row>
    <row r="1237" spans="1:24">
      <c r="A1237" s="15" t="s">
        <v>5768</v>
      </c>
      <c r="B1237" s="1" t="s">
        <v>5769</v>
      </c>
      <c r="C1237" t="s">
        <v>5770</v>
      </c>
      <c r="D1237" s="1">
        <v>15</v>
      </c>
      <c r="E1237" s="30">
        <v>8.4388299999999994</v>
      </c>
      <c r="F1237" s="31">
        <v>6.7659000000000002</v>
      </c>
      <c r="G1237" s="31">
        <v>7.4432799999999997</v>
      </c>
      <c r="H1237" s="35">
        <v>15.0359</v>
      </c>
      <c r="I1237" s="32">
        <v>17.198799999999999</v>
      </c>
      <c r="J1237" s="36">
        <v>14.3081</v>
      </c>
      <c r="L1237" s="21">
        <f t="shared" si="152"/>
        <v>15.514266666666666</v>
      </c>
      <c r="M1237" s="22">
        <f t="shared" si="153"/>
        <v>7.5493366666666661</v>
      </c>
      <c r="O1237" s="25">
        <f t="shared" si="154"/>
        <v>1.5035500069280474</v>
      </c>
      <c r="P1237" s="26">
        <f t="shared" si="155"/>
        <v>0.84149254817457098</v>
      </c>
      <c r="R1237" s="2">
        <f t="shared" si="156"/>
        <v>0.48660609159741142</v>
      </c>
      <c r="S1237" s="2"/>
      <c r="T1237" s="2">
        <f t="shared" si="157"/>
        <v>-1.0391737140636139</v>
      </c>
      <c r="U1237" s="2"/>
      <c r="V1237" s="38">
        <f t="shared" si="158"/>
        <v>6.5984065934969569E-4</v>
      </c>
      <c r="W1237" s="8">
        <v>1233</v>
      </c>
      <c r="X1237" s="9">
        <f t="shared" si="159"/>
        <v>4.2619391817201755E-3</v>
      </c>
    </row>
    <row r="1238" spans="1:24">
      <c r="A1238" s="15" t="s">
        <v>10670</v>
      </c>
      <c r="B1238" s="1" t="s">
        <v>10671</v>
      </c>
      <c r="C1238" t="s">
        <v>10672</v>
      </c>
      <c r="D1238" s="1">
        <v>12</v>
      </c>
      <c r="E1238" s="30">
        <v>7.9949899999999996</v>
      </c>
      <c r="F1238" s="31">
        <v>7.5056900000000004</v>
      </c>
      <c r="G1238" s="31">
        <v>9.3545099999999994</v>
      </c>
      <c r="H1238" s="35">
        <v>16.762899999999998</v>
      </c>
      <c r="I1238" s="32">
        <v>15.9565</v>
      </c>
      <c r="J1238" s="36">
        <v>14.260400000000001</v>
      </c>
      <c r="L1238" s="21">
        <f t="shared" si="152"/>
        <v>15.659933333333333</v>
      </c>
      <c r="M1238" s="22">
        <f t="shared" si="153"/>
        <v>8.2850633333333334</v>
      </c>
      <c r="O1238" s="25">
        <f t="shared" si="154"/>
        <v>1.2773372316398401</v>
      </c>
      <c r="P1238" s="26">
        <f t="shared" si="155"/>
        <v>0.95793567223135212</v>
      </c>
      <c r="R1238" s="2">
        <f t="shared" si="156"/>
        <v>0.52906121354284186</v>
      </c>
      <c r="S1238" s="2"/>
      <c r="T1238" s="2">
        <f t="shared" si="157"/>
        <v>-0.9184934399100223</v>
      </c>
      <c r="U1238" s="2"/>
      <c r="V1238" s="38">
        <f t="shared" si="158"/>
        <v>6.6183019836564517E-4</v>
      </c>
      <c r="W1238" s="8">
        <v>1236</v>
      </c>
      <c r="X1238" s="9">
        <f t="shared" si="159"/>
        <v>4.2644139965889952E-3</v>
      </c>
    </row>
    <row r="1239" spans="1:24">
      <c r="A1239" s="15" t="s">
        <v>8120</v>
      </c>
      <c r="B1239" s="1" t="s">
        <v>8121</v>
      </c>
      <c r="C1239" t="s">
        <v>8122</v>
      </c>
      <c r="D1239" s="1">
        <v>9</v>
      </c>
      <c r="E1239" s="30">
        <v>9.4743999999999993</v>
      </c>
      <c r="F1239" s="31">
        <v>7.40219</v>
      </c>
      <c r="G1239" s="31">
        <v>8.2143700000000006</v>
      </c>
      <c r="H1239" s="35">
        <v>16.671399999999998</v>
      </c>
      <c r="I1239" s="32">
        <v>17.615300000000001</v>
      </c>
      <c r="J1239" s="36">
        <v>14.883800000000001</v>
      </c>
      <c r="L1239" s="21">
        <f t="shared" si="152"/>
        <v>16.390166666666666</v>
      </c>
      <c r="M1239" s="22">
        <f t="shared" si="153"/>
        <v>8.3636533333333336</v>
      </c>
      <c r="O1239" s="25">
        <f t="shared" si="154"/>
        <v>1.3872967250495956</v>
      </c>
      <c r="P1239" s="26">
        <f t="shared" si="155"/>
        <v>1.044139696704089</v>
      </c>
      <c r="R1239" s="2">
        <f t="shared" si="156"/>
        <v>0.51028482525091268</v>
      </c>
      <c r="S1239" s="2"/>
      <c r="T1239" s="2">
        <f t="shared" si="157"/>
        <v>-0.97062535510645187</v>
      </c>
      <c r="U1239" s="2"/>
      <c r="V1239" s="38">
        <f t="shared" si="158"/>
        <v>6.5982489553069706E-4</v>
      </c>
      <c r="W1239" s="8">
        <v>1232</v>
      </c>
      <c r="X1239" s="9">
        <f t="shared" si="159"/>
        <v>4.2652966461091488E-3</v>
      </c>
    </row>
    <row r="1240" spans="1:24">
      <c r="A1240" s="15" t="s">
        <v>11913</v>
      </c>
      <c r="B1240" s="1" t="s">
        <v>11914</v>
      </c>
      <c r="C1240" t="s">
        <v>11915</v>
      </c>
      <c r="D1240" s="1">
        <v>8</v>
      </c>
      <c r="E1240" s="30">
        <v>14.622400000000001</v>
      </c>
      <c r="F1240" s="31">
        <v>13.7935</v>
      </c>
      <c r="G1240" s="31">
        <v>13.779299999999999</v>
      </c>
      <c r="H1240" s="35">
        <v>11.5365</v>
      </c>
      <c r="I1240" s="32">
        <v>11.8005</v>
      </c>
      <c r="J1240" s="36">
        <v>11.292899999999999</v>
      </c>
      <c r="L1240" s="21">
        <f t="shared" si="152"/>
        <v>11.5433</v>
      </c>
      <c r="M1240" s="22">
        <f t="shared" si="153"/>
        <v>14.065066666666667</v>
      </c>
      <c r="O1240" s="25">
        <f t="shared" si="154"/>
        <v>0.25386831231959611</v>
      </c>
      <c r="P1240" s="26">
        <f t="shared" si="155"/>
        <v>0.48271704272102722</v>
      </c>
      <c r="R1240" s="2">
        <f t="shared" si="156"/>
        <v>1.2184615029208863</v>
      </c>
      <c r="S1240" s="2"/>
      <c r="T1240" s="2">
        <f t="shared" si="157"/>
        <v>0.285060670082593</v>
      </c>
      <c r="U1240" s="2"/>
      <c r="V1240" s="38">
        <f t="shared" si="158"/>
        <v>6.5930025522848205E-4</v>
      </c>
      <c r="W1240" s="8">
        <v>1231</v>
      </c>
      <c r="X1240" s="9">
        <f t="shared" si="159"/>
        <v>4.2653673701377997E-3</v>
      </c>
    </row>
    <row r="1241" spans="1:24">
      <c r="A1241" s="15" t="s">
        <v>20736</v>
      </c>
      <c r="B1241" s="1" t="s">
        <v>20737</v>
      </c>
      <c r="C1241" t="s">
        <v>20738</v>
      </c>
      <c r="D1241" s="1">
        <v>8</v>
      </c>
      <c r="E1241" s="30">
        <v>7.3399799999999997</v>
      </c>
      <c r="F1241" s="31">
        <v>9.6545100000000001</v>
      </c>
      <c r="G1241" s="31">
        <v>8.4126399999999997</v>
      </c>
      <c r="H1241" s="35">
        <v>13.688800000000001</v>
      </c>
      <c r="I1241" s="32">
        <v>14.052099999999999</v>
      </c>
      <c r="J1241" s="36">
        <v>14.335800000000001</v>
      </c>
      <c r="L1241" s="21">
        <f t="shared" si="152"/>
        <v>14.025566666666668</v>
      </c>
      <c r="M1241" s="22">
        <f t="shared" si="153"/>
        <v>8.4690433333333335</v>
      </c>
      <c r="O1241" s="25">
        <f t="shared" si="154"/>
        <v>0.3243150680022952</v>
      </c>
      <c r="P1241" s="26">
        <f t="shared" si="155"/>
        <v>1.1582954209670997</v>
      </c>
      <c r="R1241" s="2">
        <f t="shared" si="156"/>
        <v>0.60382895997072006</v>
      </c>
      <c r="S1241" s="2"/>
      <c r="T1241" s="2">
        <f t="shared" si="157"/>
        <v>-0.7277881439248266</v>
      </c>
      <c r="U1241" s="2"/>
      <c r="V1241" s="38">
        <f t="shared" si="158"/>
        <v>6.6157030488537974E-4</v>
      </c>
      <c r="W1241" s="8">
        <v>1235</v>
      </c>
      <c r="X1241" s="9">
        <f t="shared" si="159"/>
        <v>4.2661910187102546E-3</v>
      </c>
    </row>
    <row r="1242" spans="1:24">
      <c r="A1242" s="15" t="s">
        <v>990</v>
      </c>
      <c r="B1242" s="1" t="s">
        <v>991</v>
      </c>
      <c r="C1242" t="s">
        <v>992</v>
      </c>
      <c r="D1242" s="1">
        <v>147</v>
      </c>
      <c r="E1242" s="30">
        <v>12.081300000000001</v>
      </c>
      <c r="F1242" s="31">
        <v>12.1594</v>
      </c>
      <c r="G1242" s="31">
        <v>11.9442</v>
      </c>
      <c r="H1242" s="35">
        <v>15.962199999999999</v>
      </c>
      <c r="I1242" s="32">
        <v>15.9878</v>
      </c>
      <c r="J1242" s="36">
        <v>14.682</v>
      </c>
      <c r="L1242" s="21">
        <f t="shared" si="152"/>
        <v>15.543999999999999</v>
      </c>
      <c r="M1242" s="22">
        <f t="shared" si="153"/>
        <v>12.061633333333333</v>
      </c>
      <c r="O1242" s="25">
        <f t="shared" si="154"/>
        <v>0.7466236267357198</v>
      </c>
      <c r="P1242" s="26">
        <f t="shared" si="155"/>
        <v>0.10893963160087002</v>
      </c>
      <c r="R1242" s="2">
        <f t="shared" si="156"/>
        <v>0.77596714702350322</v>
      </c>
      <c r="S1242" s="2"/>
      <c r="T1242" s="2">
        <f t="shared" si="157"/>
        <v>-0.36593252215228156</v>
      </c>
      <c r="U1242" s="2"/>
      <c r="V1242" s="38">
        <f t="shared" si="158"/>
        <v>6.6387034388731131E-4</v>
      </c>
      <c r="W1242" s="8">
        <v>1239</v>
      </c>
      <c r="X1242" s="9">
        <f t="shared" si="159"/>
        <v>4.2672021135742918E-3</v>
      </c>
    </row>
    <row r="1243" spans="1:24">
      <c r="A1243" s="15" t="s">
        <v>7736</v>
      </c>
      <c r="B1243" s="1" t="s">
        <v>7737</v>
      </c>
      <c r="C1243" t="s">
        <v>7738</v>
      </c>
      <c r="D1243" s="1">
        <v>1</v>
      </c>
      <c r="E1243" s="30">
        <v>9.1007700000000007</v>
      </c>
      <c r="F1243" s="31">
        <v>7.0051300000000003</v>
      </c>
      <c r="G1243" s="31">
        <v>8.2037200000000006</v>
      </c>
      <c r="H1243" s="35">
        <v>16.6372</v>
      </c>
      <c r="I1243" s="32">
        <v>14.555899999999999</v>
      </c>
      <c r="J1243" s="36">
        <v>17.178899999999999</v>
      </c>
      <c r="L1243" s="21">
        <f t="shared" si="152"/>
        <v>16.123999999999999</v>
      </c>
      <c r="M1243" s="22">
        <f t="shared" si="153"/>
        <v>8.1032066666666669</v>
      </c>
      <c r="O1243" s="25">
        <f t="shared" si="154"/>
        <v>1.3847609649322152</v>
      </c>
      <c r="P1243" s="26">
        <f t="shared" si="155"/>
        <v>1.0514294793438779</v>
      </c>
      <c r="R1243" s="2">
        <f t="shared" si="156"/>
        <v>0.50255561068386678</v>
      </c>
      <c r="S1243" s="2"/>
      <c r="T1243" s="2">
        <f t="shared" si="157"/>
        <v>-0.99264484721518775</v>
      </c>
      <c r="U1243" s="2"/>
      <c r="V1243" s="38">
        <f t="shared" si="158"/>
        <v>6.650623256556767E-4</v>
      </c>
      <c r="W1243" s="8">
        <v>1240</v>
      </c>
      <c r="X1243" s="9">
        <f t="shared" si="159"/>
        <v>4.2714164205821048E-3</v>
      </c>
    </row>
    <row r="1244" spans="1:24">
      <c r="A1244" s="15" t="s">
        <v>1360</v>
      </c>
      <c r="B1244" s="1" t="s">
        <v>1361</v>
      </c>
      <c r="C1244" t="s">
        <v>1362</v>
      </c>
      <c r="D1244" s="1">
        <v>25</v>
      </c>
      <c r="E1244" s="30">
        <v>9.0211500000000004</v>
      </c>
      <c r="F1244" s="31">
        <v>8.4387799999999995</v>
      </c>
      <c r="G1244" s="31">
        <v>8.9444499999999998</v>
      </c>
      <c r="H1244" s="35">
        <v>11.139099999999999</v>
      </c>
      <c r="I1244" s="32">
        <v>12.2072</v>
      </c>
      <c r="J1244" s="36">
        <v>11.976699999999999</v>
      </c>
      <c r="L1244" s="21">
        <f t="shared" si="152"/>
        <v>11.774333333333333</v>
      </c>
      <c r="M1244" s="22">
        <f t="shared" si="153"/>
        <v>8.8014600000000005</v>
      </c>
      <c r="O1244" s="25">
        <f t="shared" si="154"/>
        <v>0.5620708170091504</v>
      </c>
      <c r="P1244" s="26">
        <f t="shared" si="155"/>
        <v>0.31642267507244204</v>
      </c>
      <c r="R1244" s="2">
        <f t="shared" si="156"/>
        <v>0.74751238569770406</v>
      </c>
      <c r="S1244" s="2"/>
      <c r="T1244" s="2">
        <f t="shared" si="157"/>
        <v>-0.41983061104602587</v>
      </c>
      <c r="U1244" s="2"/>
      <c r="V1244" s="38">
        <f t="shared" si="158"/>
        <v>6.6732681248827445E-4</v>
      </c>
      <c r="W1244" s="8">
        <v>1241</v>
      </c>
      <c r="X1244" s="9">
        <f t="shared" si="159"/>
        <v>4.2825066355009012E-3</v>
      </c>
    </row>
    <row r="1245" spans="1:24">
      <c r="A1245" s="15" t="s">
        <v>18446</v>
      </c>
      <c r="B1245" s="1" t="s">
        <v>18447</v>
      </c>
      <c r="C1245" t="s">
        <v>18448</v>
      </c>
      <c r="D1245" s="1">
        <v>4</v>
      </c>
      <c r="E1245" s="30">
        <v>13.4956</v>
      </c>
      <c r="F1245" s="31">
        <v>14.016</v>
      </c>
      <c r="G1245" s="31">
        <v>13.297700000000001</v>
      </c>
      <c r="H1245" s="35">
        <v>9.1119500000000002</v>
      </c>
      <c r="I1245" s="32">
        <v>10.5686</v>
      </c>
      <c r="J1245" s="36">
        <v>9.4908999999999999</v>
      </c>
      <c r="L1245" s="21">
        <f t="shared" si="152"/>
        <v>9.7238166666666661</v>
      </c>
      <c r="M1245" s="22">
        <f t="shared" si="153"/>
        <v>13.6031</v>
      </c>
      <c r="O1245" s="25">
        <f t="shared" si="154"/>
        <v>0.75574131542038459</v>
      </c>
      <c r="P1245" s="26">
        <f t="shared" si="155"/>
        <v>0.37102009379547063</v>
      </c>
      <c r="R1245" s="2">
        <f t="shared" si="156"/>
        <v>1.3989465727620671</v>
      </c>
      <c r="S1245" s="2"/>
      <c r="T1245" s="2">
        <f t="shared" si="157"/>
        <v>0.48434086551691691</v>
      </c>
      <c r="U1245" s="2"/>
      <c r="V1245" s="38">
        <f t="shared" si="158"/>
        <v>6.6800416023974523E-4</v>
      </c>
      <c r="W1245" s="8">
        <v>1242</v>
      </c>
      <c r="X1245" s="9">
        <f t="shared" si="159"/>
        <v>4.2834018777369821E-3</v>
      </c>
    </row>
    <row r="1246" spans="1:24">
      <c r="A1246" s="15" t="s">
        <v>8322</v>
      </c>
      <c r="B1246" s="1" t="s">
        <v>8323</v>
      </c>
      <c r="C1246" t="s">
        <v>8324</v>
      </c>
      <c r="D1246" s="1">
        <v>17</v>
      </c>
      <c r="E1246" s="30">
        <v>18.169799999999999</v>
      </c>
      <c r="F1246" s="31">
        <v>17.672799999999999</v>
      </c>
      <c r="G1246" s="31">
        <v>20.1557</v>
      </c>
      <c r="H1246" s="35">
        <v>11.290100000000001</v>
      </c>
      <c r="I1246" s="32">
        <v>9.4878999999999998</v>
      </c>
      <c r="J1246" s="36">
        <v>11.507199999999999</v>
      </c>
      <c r="L1246" s="21">
        <f t="shared" si="152"/>
        <v>10.761733333333332</v>
      </c>
      <c r="M1246" s="22">
        <f t="shared" si="153"/>
        <v>18.6661</v>
      </c>
      <c r="O1246" s="25">
        <f t="shared" si="154"/>
        <v>1.108499717335703</v>
      </c>
      <c r="P1246" s="26">
        <f t="shared" si="155"/>
        <v>1.3137478334901265</v>
      </c>
      <c r="R1246" s="2">
        <f t="shared" si="156"/>
        <v>1.7344882484853743</v>
      </c>
      <c r="S1246" s="2"/>
      <c r="T1246" s="2">
        <f t="shared" si="157"/>
        <v>0.79451006610177799</v>
      </c>
      <c r="U1246" s="2"/>
      <c r="V1246" s="38">
        <f t="shared" si="158"/>
        <v>6.7316678187119864E-4</v>
      </c>
      <c r="W1246" s="8">
        <v>1243</v>
      </c>
      <c r="X1246" s="9">
        <f t="shared" si="159"/>
        <v>4.313033186502193E-3</v>
      </c>
    </row>
    <row r="1247" spans="1:24">
      <c r="A1247" s="15" t="s">
        <v>16025</v>
      </c>
      <c r="B1247" s="1" t="s">
        <v>16026</v>
      </c>
      <c r="C1247" t="s">
        <v>16027</v>
      </c>
      <c r="D1247" s="1">
        <v>10</v>
      </c>
      <c r="E1247" s="30">
        <v>7.5449200000000003</v>
      </c>
      <c r="F1247" s="31">
        <v>7.0081800000000003</v>
      </c>
      <c r="G1247" s="31">
        <v>8.0686900000000001</v>
      </c>
      <c r="H1247" s="35">
        <v>17.515899999999998</v>
      </c>
      <c r="I1247" s="32">
        <v>19.345500000000001</v>
      </c>
      <c r="J1247" s="36">
        <v>15.215199999999999</v>
      </c>
      <c r="L1247" s="21">
        <f t="shared" si="152"/>
        <v>17.358866666666668</v>
      </c>
      <c r="M1247" s="22">
        <f t="shared" si="153"/>
        <v>7.5405966666666666</v>
      </c>
      <c r="O1247" s="25">
        <f t="shared" si="154"/>
        <v>2.0696229423093806</v>
      </c>
      <c r="P1247" s="26">
        <f t="shared" si="155"/>
        <v>0.53026821838889537</v>
      </c>
      <c r="R1247" s="2">
        <f t="shared" si="156"/>
        <v>0.43439452652438904</v>
      </c>
      <c r="S1247" s="2"/>
      <c r="T1247" s="2">
        <f t="shared" si="157"/>
        <v>-1.2029221699353949</v>
      </c>
      <c r="U1247" s="2"/>
      <c r="V1247" s="38">
        <f t="shared" si="158"/>
        <v>6.7477603304062273E-4</v>
      </c>
      <c r="W1247" s="8">
        <v>1244</v>
      </c>
      <c r="X1247" s="9">
        <f t="shared" si="159"/>
        <v>4.319868430173247E-3</v>
      </c>
    </row>
    <row r="1248" spans="1:24">
      <c r="A1248" s="15" t="s">
        <v>18517</v>
      </c>
      <c r="B1248" s="1" t="s">
        <v>18518</v>
      </c>
      <c r="C1248" t="s">
        <v>18519</v>
      </c>
      <c r="D1248" s="1">
        <v>1</v>
      </c>
      <c r="E1248" s="30">
        <v>9.2838200000000004</v>
      </c>
      <c r="F1248" s="31">
        <v>5.7828400000000002</v>
      </c>
      <c r="G1248" s="31">
        <v>6.1572800000000001</v>
      </c>
      <c r="H1248" s="35">
        <v>19.248200000000001</v>
      </c>
      <c r="I1248" s="32">
        <v>18.9498</v>
      </c>
      <c r="J1248" s="36">
        <v>16.5258</v>
      </c>
      <c r="L1248" s="21">
        <f t="shared" si="152"/>
        <v>18.241266666666665</v>
      </c>
      <c r="M1248" s="22">
        <f t="shared" si="153"/>
        <v>7.0746466666666663</v>
      </c>
      <c r="O1248" s="25">
        <f t="shared" si="154"/>
        <v>1.4931108643812532</v>
      </c>
      <c r="P1248" s="26">
        <f t="shared" si="155"/>
        <v>1.9223387945243544</v>
      </c>
      <c r="R1248" s="2">
        <f t="shared" si="156"/>
        <v>0.3878374674273351</v>
      </c>
      <c r="S1248" s="2"/>
      <c r="T1248" s="2">
        <f t="shared" si="157"/>
        <v>-1.3664759117094099</v>
      </c>
      <c r="U1248" s="2"/>
      <c r="V1248" s="38">
        <f t="shared" si="158"/>
        <v>6.7922686428270953E-4</v>
      </c>
      <c r="W1248" s="8">
        <v>1250</v>
      </c>
      <c r="X1248" s="9">
        <f t="shared" si="159"/>
        <v>4.3274901977179989E-3</v>
      </c>
    </row>
    <row r="1249" spans="1:24">
      <c r="A1249" s="15" t="s">
        <v>6746</v>
      </c>
      <c r="B1249" s="1" t="s">
        <v>6747</v>
      </c>
      <c r="C1249" t="s">
        <v>6748</v>
      </c>
      <c r="D1249" s="1">
        <v>9</v>
      </c>
      <c r="E1249" s="30">
        <v>8.4661899999999992</v>
      </c>
      <c r="F1249" s="31">
        <v>6.9413799999999997</v>
      </c>
      <c r="G1249" s="31">
        <v>8.4918999999999993</v>
      </c>
      <c r="H1249" s="35">
        <v>14.7149</v>
      </c>
      <c r="I1249" s="32">
        <v>17.581700000000001</v>
      </c>
      <c r="J1249" s="36">
        <v>15.462899999999999</v>
      </c>
      <c r="L1249" s="21">
        <f t="shared" si="152"/>
        <v>15.919833333333331</v>
      </c>
      <c r="M1249" s="22">
        <f t="shared" si="153"/>
        <v>7.9664900000000003</v>
      </c>
      <c r="O1249" s="25">
        <f t="shared" si="154"/>
        <v>1.4870193722118539</v>
      </c>
      <c r="P1249" s="26">
        <f t="shared" si="155"/>
        <v>0.8878643675134168</v>
      </c>
      <c r="R1249" s="2">
        <f t="shared" si="156"/>
        <v>0.50041290214512302</v>
      </c>
      <c r="S1249" s="2"/>
      <c r="T1249" s="2">
        <f t="shared" si="157"/>
        <v>-0.99880910789997024</v>
      </c>
      <c r="U1249" s="2"/>
      <c r="V1249" s="38">
        <f t="shared" si="158"/>
        <v>6.7663379067941414E-4</v>
      </c>
      <c r="W1249" s="8">
        <v>1245</v>
      </c>
      <c r="X1249" s="9">
        <f t="shared" si="159"/>
        <v>4.3282823365227751E-3</v>
      </c>
    </row>
    <row r="1250" spans="1:24">
      <c r="A1250" s="15" t="s">
        <v>3293</v>
      </c>
      <c r="B1250" s="1" t="s">
        <v>3294</v>
      </c>
      <c r="C1250" t="s">
        <v>3295</v>
      </c>
      <c r="D1250" s="1">
        <v>15</v>
      </c>
      <c r="E1250" s="30">
        <v>16.142900000000001</v>
      </c>
      <c r="F1250" s="31">
        <v>16.159300000000002</v>
      </c>
      <c r="G1250" s="31">
        <v>16.144200000000001</v>
      </c>
      <c r="H1250" s="35">
        <v>11.260899999999999</v>
      </c>
      <c r="I1250" s="32">
        <v>10.5122</v>
      </c>
      <c r="J1250" s="36">
        <v>8.7218099999999996</v>
      </c>
      <c r="L1250" s="21">
        <f t="shared" si="152"/>
        <v>10.164969999999999</v>
      </c>
      <c r="M1250" s="22">
        <f t="shared" si="153"/>
        <v>16.148799999999998</v>
      </c>
      <c r="O1250" s="25">
        <f t="shared" si="154"/>
        <v>1.3046727603886028</v>
      </c>
      <c r="P1250" s="26">
        <f t="shared" si="155"/>
        <v>9.1164686145462377E-3</v>
      </c>
      <c r="R1250" s="2">
        <f t="shared" si="156"/>
        <v>1.5886716832415639</v>
      </c>
      <c r="S1250" s="2"/>
      <c r="T1250" s="2">
        <f t="shared" si="157"/>
        <v>0.66782100643625542</v>
      </c>
      <c r="U1250" s="2"/>
      <c r="V1250" s="38">
        <f t="shared" si="158"/>
        <v>6.7993502772407846E-4</v>
      </c>
      <c r="W1250" s="8">
        <v>1251</v>
      </c>
      <c r="X1250" s="9">
        <f t="shared" si="159"/>
        <v>4.3285392172618389E-3</v>
      </c>
    </row>
    <row r="1251" spans="1:24">
      <c r="A1251" s="15" t="s">
        <v>10423</v>
      </c>
      <c r="B1251" s="1" t="s">
        <v>10424</v>
      </c>
      <c r="C1251" t="s">
        <v>10425</v>
      </c>
      <c r="D1251" s="1">
        <v>3</v>
      </c>
      <c r="E1251" s="30">
        <v>10.411099999999999</v>
      </c>
      <c r="F1251" s="31">
        <v>8.0405099999999994</v>
      </c>
      <c r="G1251" s="31">
        <v>9.1285500000000006</v>
      </c>
      <c r="H1251" s="35">
        <v>15.541499999999999</v>
      </c>
      <c r="I1251" s="32">
        <v>15.062799999999999</v>
      </c>
      <c r="J1251" s="36">
        <v>14.5848</v>
      </c>
      <c r="L1251" s="21">
        <f t="shared" si="152"/>
        <v>15.063033333333331</v>
      </c>
      <c r="M1251" s="22">
        <f t="shared" si="153"/>
        <v>9.193386666666667</v>
      </c>
      <c r="O1251" s="25">
        <f t="shared" si="154"/>
        <v>0.4783500426814376</v>
      </c>
      <c r="P1251" s="26">
        <f t="shared" si="155"/>
        <v>1.1866242379259331</v>
      </c>
      <c r="R1251" s="2">
        <f t="shared" si="156"/>
        <v>0.6103277117712016</v>
      </c>
      <c r="S1251" s="2"/>
      <c r="T1251" s="2">
        <f t="shared" si="157"/>
        <v>-0.7123439977953433</v>
      </c>
      <c r="U1251" s="2"/>
      <c r="V1251" s="38">
        <f t="shared" si="158"/>
        <v>6.7913581375722131E-4</v>
      </c>
      <c r="W1251" s="8">
        <v>1249</v>
      </c>
      <c r="X1251" s="9">
        <f t="shared" si="159"/>
        <v>4.3303743961269096E-3</v>
      </c>
    </row>
    <row r="1252" spans="1:24">
      <c r="A1252" s="15" t="s">
        <v>8448</v>
      </c>
      <c r="B1252" s="1" t="s">
        <v>8449</v>
      </c>
      <c r="C1252" t="s">
        <v>8450</v>
      </c>
      <c r="D1252" s="1">
        <v>10</v>
      </c>
      <c r="E1252" s="30">
        <v>8.4012399999999996</v>
      </c>
      <c r="F1252" s="31">
        <v>8.9264399999999995</v>
      </c>
      <c r="G1252" s="31">
        <v>8.6134900000000005</v>
      </c>
      <c r="H1252" s="35">
        <v>14.8111</v>
      </c>
      <c r="I1252" s="32">
        <v>13.2614</v>
      </c>
      <c r="J1252" s="36">
        <v>15.7879</v>
      </c>
      <c r="L1252" s="21">
        <f t="shared" si="152"/>
        <v>14.620133333333333</v>
      </c>
      <c r="M1252" s="22">
        <f t="shared" si="153"/>
        <v>8.6470566666666659</v>
      </c>
      <c r="O1252" s="25">
        <f t="shared" si="154"/>
        <v>1.2740297340852504</v>
      </c>
      <c r="P1252" s="26">
        <f t="shared" si="155"/>
        <v>0.26420408935770329</v>
      </c>
      <c r="R1252" s="2">
        <f t="shared" si="156"/>
        <v>0.59144855040081712</v>
      </c>
      <c r="S1252" s="2"/>
      <c r="T1252" s="2">
        <f t="shared" si="157"/>
        <v>-0.75767541966115692</v>
      </c>
      <c r="U1252" s="2"/>
      <c r="V1252" s="38">
        <f t="shared" si="158"/>
        <v>6.7750987816406585E-4</v>
      </c>
      <c r="W1252" s="8">
        <v>1246</v>
      </c>
      <c r="X1252" s="9">
        <f t="shared" si="159"/>
        <v>4.3304082421337245E-3</v>
      </c>
    </row>
    <row r="1253" spans="1:24">
      <c r="A1253" s="15" t="s">
        <v>12289</v>
      </c>
      <c r="B1253" s="1" t="s">
        <v>12290</v>
      </c>
      <c r="C1253" t="s">
        <v>12291</v>
      </c>
      <c r="D1253" s="1">
        <v>11</v>
      </c>
      <c r="E1253" s="30">
        <v>10.170299999999999</v>
      </c>
      <c r="F1253" s="31">
        <v>7.9546099999999997</v>
      </c>
      <c r="G1253" s="31">
        <v>9.4264100000000006</v>
      </c>
      <c r="H1253" s="35">
        <v>16.199400000000001</v>
      </c>
      <c r="I1253" s="32">
        <v>14.6456</v>
      </c>
      <c r="J1253" s="36">
        <v>15.620200000000001</v>
      </c>
      <c r="L1253" s="21">
        <f t="shared" si="152"/>
        <v>15.488399999999999</v>
      </c>
      <c r="M1253" s="22">
        <f t="shared" si="153"/>
        <v>9.1837733333333329</v>
      </c>
      <c r="O1253" s="25">
        <f t="shared" si="154"/>
        <v>0.78524011614282707</v>
      </c>
      <c r="P1253" s="26">
        <f t="shared" si="155"/>
        <v>1.1275969838702713</v>
      </c>
      <c r="R1253" s="2">
        <f t="shared" si="156"/>
        <v>0.59294525795649222</v>
      </c>
      <c r="S1253" s="2"/>
      <c r="T1253" s="2">
        <f t="shared" si="157"/>
        <v>-0.75402917682807202</v>
      </c>
      <c r="U1253" s="2"/>
      <c r="V1253" s="38">
        <f t="shared" si="158"/>
        <v>6.7885004884565229E-4</v>
      </c>
      <c r="W1253" s="8">
        <v>1248</v>
      </c>
      <c r="X1253" s="9">
        <f t="shared" si="159"/>
        <v>4.3320206642682496E-3</v>
      </c>
    </row>
    <row r="1254" spans="1:24">
      <c r="A1254" s="15" t="s">
        <v>12785</v>
      </c>
      <c r="B1254" s="1" t="s">
        <v>12786</v>
      </c>
      <c r="C1254" t="s">
        <v>12787</v>
      </c>
      <c r="D1254" s="1">
        <v>12</v>
      </c>
      <c r="E1254" s="30">
        <v>16.779399999999999</v>
      </c>
      <c r="F1254" s="31">
        <v>19.255299999999998</v>
      </c>
      <c r="G1254" s="31">
        <v>21.4709</v>
      </c>
      <c r="H1254" s="35">
        <v>6.0896800000000004</v>
      </c>
      <c r="I1254" s="32">
        <v>7.7610400000000004</v>
      </c>
      <c r="J1254" s="36">
        <v>8.1042699999999996</v>
      </c>
      <c r="L1254" s="21">
        <f t="shared" si="152"/>
        <v>7.3183300000000004</v>
      </c>
      <c r="M1254" s="22">
        <f t="shared" si="153"/>
        <v>19.168533333333333</v>
      </c>
      <c r="O1254" s="25">
        <f t="shared" si="154"/>
        <v>1.0777928024903434</v>
      </c>
      <c r="P1254" s="26">
        <f t="shared" si="155"/>
        <v>2.3469532171164675</v>
      </c>
      <c r="R1254" s="2">
        <f t="shared" si="156"/>
        <v>2.6192496557730154</v>
      </c>
      <c r="S1254" s="2"/>
      <c r="T1254" s="2">
        <f t="shared" si="157"/>
        <v>1.3891535778175028</v>
      </c>
      <c r="U1254" s="2"/>
      <c r="V1254" s="38">
        <f t="shared" si="158"/>
        <v>6.7873715827087677E-4</v>
      </c>
      <c r="W1254" s="8">
        <v>1247</v>
      </c>
      <c r="X1254" s="9">
        <f t="shared" si="159"/>
        <v>4.3347736395102348E-3</v>
      </c>
    </row>
    <row r="1255" spans="1:24">
      <c r="A1255" s="15" t="s">
        <v>284</v>
      </c>
      <c r="B1255" s="1" t="s">
        <v>285</v>
      </c>
      <c r="C1255" t="s">
        <v>286</v>
      </c>
      <c r="D1255" s="1">
        <v>11</v>
      </c>
      <c r="E1255" s="30">
        <v>22.588899999999999</v>
      </c>
      <c r="F1255" s="31">
        <v>17.4848</v>
      </c>
      <c r="G1255" s="31">
        <v>20.631</v>
      </c>
      <c r="H1255" s="35">
        <v>8.6056399999999993</v>
      </c>
      <c r="I1255" s="32">
        <v>8.3086500000000001</v>
      </c>
      <c r="J1255" s="36">
        <v>8.3034700000000008</v>
      </c>
      <c r="L1255" s="21">
        <f t="shared" si="152"/>
        <v>8.4059200000000001</v>
      </c>
      <c r="M1255" s="22">
        <f t="shared" si="153"/>
        <v>20.2349</v>
      </c>
      <c r="O1255" s="25">
        <f t="shared" si="154"/>
        <v>0.17298198432206682</v>
      </c>
      <c r="P1255" s="26">
        <f t="shared" si="155"/>
        <v>2.5750010893201409</v>
      </c>
      <c r="R1255" s="2">
        <f t="shared" si="156"/>
        <v>2.4072201496088472</v>
      </c>
      <c r="S1255" s="2"/>
      <c r="T1255" s="2">
        <f t="shared" si="157"/>
        <v>1.2673680878968383</v>
      </c>
      <c r="U1255" s="2"/>
      <c r="V1255" s="38">
        <f t="shared" si="158"/>
        <v>6.8157280340440938E-4</v>
      </c>
      <c r="W1255" s="8">
        <v>1252</v>
      </c>
      <c r="X1255" s="9">
        <f t="shared" si="159"/>
        <v>4.3354998452976969E-3</v>
      </c>
    </row>
    <row r="1256" spans="1:24">
      <c r="A1256" s="15" t="s">
        <v>1295</v>
      </c>
      <c r="B1256" s="1" t="s">
        <v>1296</v>
      </c>
      <c r="C1256" t="s">
        <v>1297</v>
      </c>
      <c r="D1256" s="1">
        <v>11</v>
      </c>
      <c r="E1256" s="30">
        <v>8.7223400000000009</v>
      </c>
      <c r="F1256" s="31">
        <v>6.87357</v>
      </c>
      <c r="G1256" s="31">
        <v>6.8795400000000004</v>
      </c>
      <c r="H1256" s="35">
        <v>15.470599999999999</v>
      </c>
      <c r="I1256" s="32">
        <v>13.632</v>
      </c>
      <c r="J1256" s="36">
        <v>16.0425</v>
      </c>
      <c r="L1256" s="21">
        <f t="shared" si="152"/>
        <v>15.048366666666666</v>
      </c>
      <c r="M1256" s="22">
        <f t="shared" si="153"/>
        <v>7.4918166666666677</v>
      </c>
      <c r="O1256" s="25">
        <f t="shared" si="154"/>
        <v>1.2594992272063266</v>
      </c>
      <c r="P1256" s="26">
        <f t="shared" si="155"/>
        <v>1.0656686472038686</v>
      </c>
      <c r="R1256" s="2">
        <f t="shared" si="156"/>
        <v>0.4978491574943904</v>
      </c>
      <c r="S1256" s="2"/>
      <c r="T1256" s="2">
        <f t="shared" si="157"/>
        <v>-1.0062194062076479</v>
      </c>
      <c r="U1256" s="2"/>
      <c r="V1256" s="38">
        <f t="shared" si="158"/>
        <v>6.8343430147196676E-4</v>
      </c>
      <c r="W1256" s="8">
        <v>1253</v>
      </c>
      <c r="X1256" s="9">
        <f t="shared" si="159"/>
        <v>4.3438713303453657E-3</v>
      </c>
    </row>
    <row r="1257" spans="1:24">
      <c r="A1257" s="15" t="s">
        <v>7733</v>
      </c>
      <c r="B1257" s="1" t="s">
        <v>7734</v>
      </c>
      <c r="C1257" t="s">
        <v>7735</v>
      </c>
      <c r="D1257" s="1">
        <v>28</v>
      </c>
      <c r="E1257" s="30">
        <v>7.3489399999999998</v>
      </c>
      <c r="F1257" s="31">
        <v>5.4404599999999999</v>
      </c>
      <c r="G1257" s="31">
        <v>3.71095</v>
      </c>
      <c r="H1257" s="35">
        <v>23.738800000000001</v>
      </c>
      <c r="I1257" s="32">
        <v>20.333100000000002</v>
      </c>
      <c r="J1257" s="36">
        <v>18.200600000000001</v>
      </c>
      <c r="L1257" s="21">
        <f t="shared" si="152"/>
        <v>20.7575</v>
      </c>
      <c r="M1257" s="22">
        <f t="shared" si="153"/>
        <v>5.500116666666667</v>
      </c>
      <c r="O1257" s="25">
        <f t="shared" si="154"/>
        <v>2.7933852813387814</v>
      </c>
      <c r="P1257" s="26">
        <f t="shared" si="155"/>
        <v>1.8197285507551197</v>
      </c>
      <c r="R1257" s="2">
        <f t="shared" si="156"/>
        <v>0.26497009113171949</v>
      </c>
      <c r="S1257" s="2"/>
      <c r="T1257" s="2">
        <f t="shared" si="157"/>
        <v>-1.9160985722346511</v>
      </c>
      <c r="U1257" s="2"/>
      <c r="V1257" s="38">
        <f t="shared" si="158"/>
        <v>6.8549261185967241E-4</v>
      </c>
      <c r="W1257" s="8">
        <v>1256</v>
      </c>
      <c r="X1257" s="9">
        <f t="shared" si="159"/>
        <v>4.3465471025879226E-3</v>
      </c>
    </row>
    <row r="1258" spans="1:24">
      <c r="A1258" s="15" t="s">
        <v>5129</v>
      </c>
      <c r="B1258" s="1" t="s">
        <v>5130</v>
      </c>
      <c r="C1258" t="s">
        <v>5131</v>
      </c>
      <c r="D1258" s="1">
        <v>14</v>
      </c>
      <c r="E1258" s="30">
        <v>16.625399999999999</v>
      </c>
      <c r="F1258" s="31">
        <v>16.256399999999999</v>
      </c>
      <c r="G1258" s="31">
        <v>18.9695</v>
      </c>
      <c r="H1258" s="35">
        <v>10.423500000000001</v>
      </c>
      <c r="I1258" s="32">
        <v>10.056100000000001</v>
      </c>
      <c r="J1258" s="36">
        <v>10.6972</v>
      </c>
      <c r="L1258" s="21">
        <f t="shared" si="152"/>
        <v>10.392266666666666</v>
      </c>
      <c r="M1258" s="22">
        <f t="shared" si="153"/>
        <v>17.283766666666665</v>
      </c>
      <c r="O1258" s="25">
        <f t="shared" si="154"/>
        <v>0.32168920301019316</v>
      </c>
      <c r="P1258" s="26">
        <f t="shared" si="155"/>
        <v>1.4715002219956796</v>
      </c>
      <c r="R1258" s="2">
        <f t="shared" si="156"/>
        <v>1.6631373328885581</v>
      </c>
      <c r="S1258" s="2"/>
      <c r="T1258" s="2">
        <f t="shared" si="157"/>
        <v>0.73390730349999755</v>
      </c>
      <c r="U1258" s="2"/>
      <c r="V1258" s="38">
        <f t="shared" si="158"/>
        <v>6.8621771623211521E-4</v>
      </c>
      <c r="W1258" s="8">
        <v>1257</v>
      </c>
      <c r="X1258" s="9">
        <f t="shared" si="159"/>
        <v>4.3476832872494557E-3</v>
      </c>
    </row>
    <row r="1259" spans="1:24">
      <c r="A1259" s="15" t="s">
        <v>15177</v>
      </c>
      <c r="B1259" s="1" t="s">
        <v>15178</v>
      </c>
      <c r="C1259" t="s">
        <v>15179</v>
      </c>
      <c r="D1259" s="1">
        <v>10</v>
      </c>
      <c r="E1259" s="30">
        <v>19.3172</v>
      </c>
      <c r="F1259" s="31">
        <v>16.278300000000002</v>
      </c>
      <c r="G1259" s="31">
        <v>19.4297</v>
      </c>
      <c r="H1259" s="35">
        <v>8.6178699999999999</v>
      </c>
      <c r="I1259" s="32">
        <v>10.1568</v>
      </c>
      <c r="J1259" s="36">
        <v>8.4034700000000004</v>
      </c>
      <c r="L1259" s="21">
        <f t="shared" si="152"/>
        <v>9.0593799999999991</v>
      </c>
      <c r="M1259" s="22">
        <f t="shared" si="153"/>
        <v>18.341733333333334</v>
      </c>
      <c r="O1259" s="25">
        <f t="shared" si="154"/>
        <v>0.9564203219819204</v>
      </c>
      <c r="P1259" s="26">
        <f t="shared" si="155"/>
        <v>1.7878707736671939</v>
      </c>
      <c r="R1259" s="2">
        <f t="shared" si="156"/>
        <v>2.0246124274876798</v>
      </c>
      <c r="S1259" s="2"/>
      <c r="T1259" s="2">
        <f t="shared" si="157"/>
        <v>1.0176457586356982</v>
      </c>
      <c r="U1259" s="2"/>
      <c r="V1259" s="38">
        <f t="shared" si="158"/>
        <v>6.8467820974354196E-4</v>
      </c>
      <c r="W1259" s="8">
        <v>1254</v>
      </c>
      <c r="X1259" s="9">
        <f t="shared" si="159"/>
        <v>4.3483072267923185E-3</v>
      </c>
    </row>
    <row r="1260" spans="1:24">
      <c r="A1260" s="15" t="s">
        <v>3338</v>
      </c>
      <c r="B1260" s="1" t="s">
        <v>3339</v>
      </c>
      <c r="C1260" t="s">
        <v>3340</v>
      </c>
      <c r="D1260" s="1">
        <v>5</v>
      </c>
      <c r="E1260" s="30">
        <v>8.6944999999999997</v>
      </c>
      <c r="F1260" s="31">
        <v>7.3163499999999999</v>
      </c>
      <c r="G1260" s="31">
        <v>9.2035099999999996</v>
      </c>
      <c r="H1260" s="35">
        <v>12.9191</v>
      </c>
      <c r="I1260" s="32">
        <v>13.2721</v>
      </c>
      <c r="J1260" s="36">
        <v>13.826000000000001</v>
      </c>
      <c r="L1260" s="21">
        <f t="shared" si="152"/>
        <v>13.339066666666668</v>
      </c>
      <c r="M1260" s="22">
        <f t="shared" si="153"/>
        <v>8.4047866666666664</v>
      </c>
      <c r="O1260" s="25">
        <f t="shared" si="154"/>
        <v>0.45714363534159969</v>
      </c>
      <c r="P1260" s="26">
        <f t="shared" si="155"/>
        <v>0.9763675424927506</v>
      </c>
      <c r="R1260" s="2">
        <f t="shared" si="156"/>
        <v>0.63008806213328261</v>
      </c>
      <c r="S1260" s="2"/>
      <c r="T1260" s="2">
        <f t="shared" si="157"/>
        <v>-0.66637461877571413</v>
      </c>
      <c r="U1260" s="2"/>
      <c r="V1260" s="38">
        <f t="shared" si="158"/>
        <v>6.8529611738326853E-4</v>
      </c>
      <c r="W1260" s="8">
        <v>1255</v>
      </c>
      <c r="X1260" s="9">
        <f t="shared" si="159"/>
        <v>4.3487635687970922E-3</v>
      </c>
    </row>
    <row r="1261" spans="1:24">
      <c r="A1261" s="15" t="s">
        <v>10042</v>
      </c>
      <c r="B1261" s="1" t="s">
        <v>10043</v>
      </c>
      <c r="C1261" t="s">
        <v>10044</v>
      </c>
      <c r="D1261" s="1">
        <v>12</v>
      </c>
      <c r="E1261" s="30">
        <v>21.1663</v>
      </c>
      <c r="F1261" s="31">
        <v>27.721299999999999</v>
      </c>
      <c r="G1261" s="31">
        <v>22.468900000000001</v>
      </c>
      <c r="H1261" s="35">
        <v>7.17232</v>
      </c>
      <c r="I1261" s="32">
        <v>8.3978400000000004</v>
      </c>
      <c r="J1261" s="36">
        <v>7.3144900000000002</v>
      </c>
      <c r="L1261" s="21">
        <f t="shared" si="152"/>
        <v>7.6282166666666669</v>
      </c>
      <c r="M1261" s="22">
        <f t="shared" si="153"/>
        <v>23.785499999999999</v>
      </c>
      <c r="O1261" s="25">
        <f t="shared" si="154"/>
        <v>0.67029331910241619</v>
      </c>
      <c r="P1261" s="26">
        <f t="shared" si="155"/>
        <v>3.470170445381624</v>
      </c>
      <c r="R1261" s="2">
        <f t="shared" si="156"/>
        <v>3.1180944432184892</v>
      </c>
      <c r="S1261" s="2"/>
      <c r="T1261" s="2">
        <f t="shared" si="157"/>
        <v>1.6406646261432909</v>
      </c>
      <c r="U1261" s="2"/>
      <c r="V1261" s="38">
        <f t="shared" si="158"/>
        <v>6.8833888454656841E-4</v>
      </c>
      <c r="W1261" s="8">
        <v>1258</v>
      </c>
      <c r="X1261" s="9">
        <f t="shared" si="159"/>
        <v>4.357655704712934E-3</v>
      </c>
    </row>
    <row r="1262" spans="1:24">
      <c r="A1262" s="15" t="s">
        <v>19189</v>
      </c>
      <c r="B1262" s="1" t="s">
        <v>19190</v>
      </c>
      <c r="C1262" t="s">
        <v>19191</v>
      </c>
      <c r="D1262" s="1">
        <v>5</v>
      </c>
      <c r="E1262" s="30">
        <v>11.607100000000001</v>
      </c>
      <c r="F1262" s="31">
        <v>9.8452400000000004</v>
      </c>
      <c r="G1262" s="31">
        <v>9.98719</v>
      </c>
      <c r="H1262" s="35">
        <v>17.1342</v>
      </c>
      <c r="I1262" s="32">
        <v>16.352699999999999</v>
      </c>
      <c r="J1262" s="36">
        <v>15.4857</v>
      </c>
      <c r="L1262" s="21">
        <f t="shared" si="152"/>
        <v>16.324200000000001</v>
      </c>
      <c r="M1262" s="22">
        <f t="shared" si="153"/>
        <v>10.479843333333333</v>
      </c>
      <c r="O1262" s="25">
        <f t="shared" si="154"/>
        <v>0.82461945768942424</v>
      </c>
      <c r="P1262" s="26">
        <f t="shared" si="155"/>
        <v>0.97880955503781941</v>
      </c>
      <c r="R1262" s="2">
        <f t="shared" si="156"/>
        <v>0.64198204710389073</v>
      </c>
      <c r="S1262" s="2"/>
      <c r="T1262" s="2">
        <f t="shared" si="157"/>
        <v>-0.63939514164622457</v>
      </c>
      <c r="U1262" s="2"/>
      <c r="V1262" s="38">
        <f t="shared" si="158"/>
        <v>6.9130864581641777E-4</v>
      </c>
      <c r="W1262" s="8">
        <v>1260</v>
      </c>
      <c r="X1262" s="9">
        <f t="shared" si="159"/>
        <v>4.3695095676840878E-3</v>
      </c>
    </row>
    <row r="1263" spans="1:24">
      <c r="A1263" s="15" t="s">
        <v>6527</v>
      </c>
      <c r="B1263" s="1" t="s">
        <v>6528</v>
      </c>
      <c r="C1263" t="s">
        <v>6529</v>
      </c>
      <c r="D1263" s="1">
        <v>7</v>
      </c>
      <c r="E1263" s="30">
        <v>14.370799999999999</v>
      </c>
      <c r="F1263" s="31">
        <v>18.952400000000001</v>
      </c>
      <c r="G1263" s="31">
        <v>16.7136</v>
      </c>
      <c r="H1263" s="35">
        <v>5.4837100000000003</v>
      </c>
      <c r="I1263" s="32">
        <v>6.3686999999999996</v>
      </c>
      <c r="J1263" s="36">
        <v>6.1619400000000004</v>
      </c>
      <c r="L1263" s="21">
        <f t="shared" si="152"/>
        <v>6.0047833333333331</v>
      </c>
      <c r="M1263" s="22">
        <f t="shared" si="153"/>
        <v>16.678933333333333</v>
      </c>
      <c r="O1263" s="25">
        <f t="shared" si="154"/>
        <v>0.46295300888247076</v>
      </c>
      <c r="P1263" s="26">
        <f t="shared" si="155"/>
        <v>2.2909967204981645</v>
      </c>
      <c r="R1263" s="2">
        <f t="shared" si="156"/>
        <v>2.7776078515183729</v>
      </c>
      <c r="S1263" s="2"/>
      <c r="T1263" s="2">
        <f t="shared" si="157"/>
        <v>1.473842930995048</v>
      </c>
      <c r="U1263" s="2"/>
      <c r="V1263" s="38">
        <f t="shared" si="158"/>
        <v>6.9102479514592809E-4</v>
      </c>
      <c r="W1263" s="8">
        <v>1259</v>
      </c>
      <c r="X1263" s="9">
        <f t="shared" si="159"/>
        <v>4.3711846453869507E-3</v>
      </c>
    </row>
    <row r="1264" spans="1:24">
      <c r="A1264" s="15" t="s">
        <v>21482</v>
      </c>
      <c r="C1264" t="s">
        <v>21483</v>
      </c>
      <c r="D1264" s="1">
        <v>1</v>
      </c>
      <c r="E1264" s="30">
        <v>6.2366799999999998</v>
      </c>
      <c r="F1264" s="31">
        <v>6.4539</v>
      </c>
      <c r="G1264" s="31">
        <v>4.1050300000000002</v>
      </c>
      <c r="H1264" s="35">
        <v>18.192499999999999</v>
      </c>
      <c r="I1264" s="32">
        <v>24.700199999999999</v>
      </c>
      <c r="J1264" s="36">
        <v>22.2517</v>
      </c>
      <c r="L1264" s="21">
        <f t="shared" si="152"/>
        <v>21.714799999999997</v>
      </c>
      <c r="M1264" s="22">
        <f t="shared" si="153"/>
        <v>5.5985366666666669</v>
      </c>
      <c r="O1264" s="25">
        <f t="shared" si="154"/>
        <v>3.2869037147443159</v>
      </c>
      <c r="P1264" s="26">
        <f t="shared" si="155"/>
        <v>1.2979667771685606</v>
      </c>
      <c r="R1264" s="2">
        <f t="shared" si="156"/>
        <v>0.25782124019869712</v>
      </c>
      <c r="S1264" s="2"/>
      <c r="T1264" s="2">
        <f t="shared" si="157"/>
        <v>-1.9555569721224373</v>
      </c>
      <c r="U1264" s="2"/>
      <c r="V1264" s="38">
        <f t="shared" si="158"/>
        <v>6.9470984809363715E-4</v>
      </c>
      <c r="W1264" s="8">
        <v>1264</v>
      </c>
      <c r="X1264" s="9">
        <f t="shared" si="159"/>
        <v>4.3771117327671884E-3</v>
      </c>
    </row>
    <row r="1265" spans="1:24">
      <c r="A1265" s="15" t="s">
        <v>14733</v>
      </c>
      <c r="B1265" s="1" t="s">
        <v>14734</v>
      </c>
      <c r="C1265" t="s">
        <v>14735</v>
      </c>
      <c r="D1265" s="1">
        <v>14</v>
      </c>
      <c r="E1265" s="30">
        <v>17.508700000000001</v>
      </c>
      <c r="F1265" s="31">
        <v>21.670999999999999</v>
      </c>
      <c r="G1265" s="31">
        <v>17.655899999999999</v>
      </c>
      <c r="H1265" s="35">
        <v>6.5518200000000002</v>
      </c>
      <c r="I1265" s="32">
        <v>7.3853600000000004</v>
      </c>
      <c r="J1265" s="36">
        <v>8.3379899999999996</v>
      </c>
      <c r="L1265" s="21">
        <f t="shared" si="152"/>
        <v>7.4250566666666673</v>
      </c>
      <c r="M1265" s="22">
        <f t="shared" si="153"/>
        <v>18.9452</v>
      </c>
      <c r="O1265" s="25">
        <f t="shared" si="154"/>
        <v>0.89374643285068989</v>
      </c>
      <c r="P1265" s="26">
        <f t="shared" si="155"/>
        <v>2.3617591303941268</v>
      </c>
      <c r="R1265" s="2">
        <f t="shared" si="156"/>
        <v>2.5515226146422223</v>
      </c>
      <c r="S1265" s="2"/>
      <c r="T1265" s="2">
        <f t="shared" si="157"/>
        <v>1.3513584286664477</v>
      </c>
      <c r="U1265" s="2"/>
      <c r="V1265" s="38">
        <f t="shared" si="158"/>
        <v>6.9379745216300497E-4</v>
      </c>
      <c r="W1265" s="8">
        <v>1262</v>
      </c>
      <c r="X1265" s="9">
        <f t="shared" si="159"/>
        <v>4.3782907361538601E-3</v>
      </c>
    </row>
    <row r="1266" spans="1:24">
      <c r="A1266" s="15" t="s">
        <v>3365</v>
      </c>
      <c r="B1266" s="1" t="s">
        <v>3366</v>
      </c>
      <c r="C1266" t="s">
        <v>3367</v>
      </c>
      <c r="D1266" s="1">
        <v>11</v>
      </c>
      <c r="E1266" s="30">
        <v>8.3685500000000008</v>
      </c>
      <c r="F1266" s="31">
        <v>5.9205699999999997</v>
      </c>
      <c r="G1266" s="31">
        <v>7.2480500000000001</v>
      </c>
      <c r="H1266" s="35">
        <v>18.735800000000001</v>
      </c>
      <c r="I1266" s="32">
        <v>17.688700000000001</v>
      </c>
      <c r="J1266" s="36">
        <v>15.184900000000001</v>
      </c>
      <c r="L1266" s="21">
        <f t="shared" si="152"/>
        <v>17.203133333333334</v>
      </c>
      <c r="M1266" s="22">
        <f t="shared" si="153"/>
        <v>7.1790566666666669</v>
      </c>
      <c r="O1266" s="25">
        <f t="shared" si="154"/>
        <v>1.8245695227459364</v>
      </c>
      <c r="P1266" s="26">
        <f t="shared" si="155"/>
        <v>1.22544750198992</v>
      </c>
      <c r="R1266" s="2">
        <f t="shared" si="156"/>
        <v>0.41731099373369968</v>
      </c>
      <c r="S1266" s="2"/>
      <c r="T1266" s="2">
        <f t="shared" si="157"/>
        <v>-1.2608051671061598</v>
      </c>
      <c r="U1266" s="2"/>
      <c r="V1266" s="38">
        <f t="shared" si="158"/>
        <v>6.9455229404192219E-4</v>
      </c>
      <c r="W1266" s="8">
        <v>1263</v>
      </c>
      <c r="X1266" s="9">
        <f t="shared" si="159"/>
        <v>4.3795839032065463E-3</v>
      </c>
    </row>
    <row r="1267" spans="1:24">
      <c r="A1267" s="15" t="s">
        <v>14959</v>
      </c>
      <c r="B1267" s="1" t="s">
        <v>14960</v>
      </c>
      <c r="C1267" t="s">
        <v>14961</v>
      </c>
      <c r="D1267" s="1">
        <v>5</v>
      </c>
      <c r="E1267" s="30">
        <v>10.026199999999999</v>
      </c>
      <c r="F1267" s="31">
        <v>7.6504799999999999</v>
      </c>
      <c r="G1267" s="31">
        <v>8.8423800000000004</v>
      </c>
      <c r="H1267" s="35">
        <v>15.553900000000001</v>
      </c>
      <c r="I1267" s="32">
        <v>14.3124</v>
      </c>
      <c r="J1267" s="36">
        <v>15.007</v>
      </c>
      <c r="L1267" s="21">
        <f t="shared" si="152"/>
        <v>14.957766666666666</v>
      </c>
      <c r="M1267" s="22">
        <f t="shared" si="153"/>
        <v>8.8396866666666654</v>
      </c>
      <c r="O1267" s="25">
        <f t="shared" si="154"/>
        <v>0.62221258692936565</v>
      </c>
      <c r="P1267" s="26">
        <f t="shared" si="155"/>
        <v>1.18786229005443</v>
      </c>
      <c r="R1267" s="2">
        <f t="shared" si="156"/>
        <v>0.59097637124971858</v>
      </c>
      <c r="S1267" s="2"/>
      <c r="T1267" s="2">
        <f t="shared" si="157"/>
        <v>-0.75882764597749675</v>
      </c>
      <c r="U1267" s="2"/>
      <c r="V1267" s="38">
        <f t="shared" si="158"/>
        <v>6.9355429951367198E-4</v>
      </c>
      <c r="W1267" s="8">
        <v>1261</v>
      </c>
      <c r="X1267" s="9">
        <f t="shared" si="159"/>
        <v>4.3802271541053791E-3</v>
      </c>
    </row>
    <row r="1268" spans="1:24">
      <c r="A1268" s="15" t="s">
        <v>434</v>
      </c>
      <c r="B1268" s="1" t="s">
        <v>435</v>
      </c>
      <c r="C1268" t="s">
        <v>436</v>
      </c>
      <c r="D1268" s="1">
        <v>56</v>
      </c>
      <c r="E1268" s="30">
        <v>17.7318</v>
      </c>
      <c r="F1268" s="31">
        <v>25.302099999999999</v>
      </c>
      <c r="G1268" s="31">
        <v>22.888999999999999</v>
      </c>
      <c r="H1268" s="35">
        <v>4.4300800000000002</v>
      </c>
      <c r="I1268" s="32">
        <v>4.2212699999999996</v>
      </c>
      <c r="J1268" s="36">
        <v>4.37554</v>
      </c>
      <c r="L1268" s="21">
        <f t="shared" si="152"/>
        <v>4.3422966666666669</v>
      </c>
      <c r="M1268" s="22">
        <f t="shared" si="153"/>
        <v>21.974299999999999</v>
      </c>
      <c r="O1268" s="25">
        <f t="shared" si="154"/>
        <v>0.10830163172054887</v>
      </c>
      <c r="P1268" s="26">
        <f t="shared" si="155"/>
        <v>3.8671523877395799</v>
      </c>
      <c r="R1268" s="2">
        <f t="shared" si="156"/>
        <v>5.0605248067650832</v>
      </c>
      <c r="S1268" s="2"/>
      <c r="T1268" s="2">
        <f t="shared" si="157"/>
        <v>2.339287008804225</v>
      </c>
      <c r="U1268" s="2"/>
      <c r="V1268" s="38">
        <f t="shared" si="158"/>
        <v>6.9635170511016427E-4</v>
      </c>
      <c r="W1268" s="8">
        <v>1265</v>
      </c>
      <c r="X1268" s="9">
        <f t="shared" si="159"/>
        <v>4.3839881260848606E-3</v>
      </c>
    </row>
    <row r="1269" spans="1:24">
      <c r="A1269" s="15" t="s">
        <v>6776</v>
      </c>
      <c r="B1269" s="1" t="s">
        <v>6777</v>
      </c>
      <c r="C1269" t="s">
        <v>6778</v>
      </c>
      <c r="D1269" s="1">
        <v>2</v>
      </c>
      <c r="E1269" s="30">
        <v>14.7843</v>
      </c>
      <c r="F1269" s="31">
        <v>16.290099999999999</v>
      </c>
      <c r="G1269" s="31">
        <v>13.7879</v>
      </c>
      <c r="H1269" s="35">
        <v>8.9744600000000005</v>
      </c>
      <c r="I1269" s="32">
        <v>8.9955200000000008</v>
      </c>
      <c r="J1269" s="36">
        <v>9.3862900000000007</v>
      </c>
      <c r="L1269" s="21">
        <f t="shared" si="152"/>
        <v>9.118756666666668</v>
      </c>
      <c r="M1269" s="22">
        <f t="shared" si="153"/>
        <v>14.954099999999999</v>
      </c>
      <c r="O1269" s="25">
        <f t="shared" si="154"/>
        <v>0.23192982609688936</v>
      </c>
      <c r="P1269" s="26">
        <f t="shared" si="155"/>
        <v>1.2597123639942565</v>
      </c>
      <c r="R1269" s="2">
        <f t="shared" si="156"/>
        <v>1.6399275193584502</v>
      </c>
      <c r="S1269" s="2"/>
      <c r="T1269" s="2">
        <f t="shared" si="157"/>
        <v>0.71363205278671338</v>
      </c>
      <c r="U1269" s="2"/>
      <c r="V1269" s="38">
        <f t="shared" si="158"/>
        <v>6.9747258241889824E-4</v>
      </c>
      <c r="W1269" s="8">
        <v>1266</v>
      </c>
      <c r="X1269" s="9">
        <f t="shared" si="159"/>
        <v>4.3875763399558497E-3</v>
      </c>
    </row>
    <row r="1270" spans="1:24">
      <c r="A1270" s="15" t="s">
        <v>6955</v>
      </c>
      <c r="B1270" s="1" t="s">
        <v>6956</v>
      </c>
      <c r="C1270" t="s">
        <v>6957</v>
      </c>
      <c r="D1270" s="1">
        <v>158</v>
      </c>
      <c r="E1270" s="30">
        <v>10.1648</v>
      </c>
      <c r="F1270" s="31">
        <v>8.9420000000000002</v>
      </c>
      <c r="G1270" s="31">
        <v>9.6286000000000005</v>
      </c>
      <c r="H1270" s="35">
        <v>13.8888</v>
      </c>
      <c r="I1270" s="32">
        <v>14.0336</v>
      </c>
      <c r="J1270" s="36">
        <v>15.4834</v>
      </c>
      <c r="L1270" s="21">
        <f t="shared" si="152"/>
        <v>14.4686</v>
      </c>
      <c r="M1270" s="22">
        <f t="shared" si="153"/>
        <v>9.5784666666666656</v>
      </c>
      <c r="O1270" s="25">
        <f t="shared" si="154"/>
        <v>0.88181973214484133</v>
      </c>
      <c r="P1270" s="26">
        <f t="shared" si="155"/>
        <v>0.61293961638430017</v>
      </c>
      <c r="R1270" s="2">
        <f t="shared" si="156"/>
        <v>0.66201751839615897</v>
      </c>
      <c r="S1270" s="2"/>
      <c r="T1270" s="2">
        <f t="shared" si="157"/>
        <v>-0.59505870056051613</v>
      </c>
      <c r="U1270" s="2"/>
      <c r="V1270" s="38">
        <f t="shared" si="158"/>
        <v>6.987355954192132E-4</v>
      </c>
      <c r="W1270" s="8">
        <v>1267</v>
      </c>
      <c r="X1270" s="9">
        <f t="shared" si="159"/>
        <v>4.3920523140636254E-3</v>
      </c>
    </row>
    <row r="1271" spans="1:24">
      <c r="A1271" s="15" t="s">
        <v>18185</v>
      </c>
      <c r="B1271" s="1" t="s">
        <v>18186</v>
      </c>
      <c r="C1271" t="s">
        <v>18187</v>
      </c>
      <c r="D1271" s="1">
        <v>8</v>
      </c>
      <c r="E1271" s="30">
        <v>7.6324899999999998</v>
      </c>
      <c r="F1271" s="31">
        <v>8.5452499999999993</v>
      </c>
      <c r="G1271" s="31">
        <v>8.5202000000000009</v>
      </c>
      <c r="H1271" s="35">
        <v>12.9975</v>
      </c>
      <c r="I1271" s="32">
        <v>14.451599999999999</v>
      </c>
      <c r="J1271" s="36">
        <v>15.435</v>
      </c>
      <c r="L1271" s="21">
        <f t="shared" si="152"/>
        <v>14.294700000000001</v>
      </c>
      <c r="M1271" s="22">
        <f t="shared" si="153"/>
        <v>8.2326466666666676</v>
      </c>
      <c r="O1271" s="25">
        <f t="shared" si="154"/>
        <v>1.2263012558095174</v>
      </c>
      <c r="P1271" s="26">
        <f t="shared" si="155"/>
        <v>0.51990181191580154</v>
      </c>
      <c r="R1271" s="2">
        <f t="shared" si="156"/>
        <v>0.5759230110926894</v>
      </c>
      <c r="S1271" s="2"/>
      <c r="T1271" s="2">
        <f t="shared" si="157"/>
        <v>-0.79605212859898189</v>
      </c>
      <c r="U1271" s="2"/>
      <c r="V1271" s="38">
        <f t="shared" si="158"/>
        <v>7.0008249297688282E-4</v>
      </c>
      <c r="W1271" s="8">
        <v>1269</v>
      </c>
      <c r="X1271" s="9">
        <f t="shared" si="159"/>
        <v>4.3935831158927463E-3</v>
      </c>
    </row>
    <row r="1272" spans="1:24">
      <c r="A1272" s="15" t="s">
        <v>7968</v>
      </c>
      <c r="B1272" s="1" t="s">
        <v>7969</v>
      </c>
      <c r="C1272" t="s">
        <v>7970</v>
      </c>
      <c r="D1272" s="1">
        <v>30</v>
      </c>
      <c r="E1272" s="30">
        <v>12.4877</v>
      </c>
      <c r="F1272" s="31">
        <v>12.0031</v>
      </c>
      <c r="G1272" s="31">
        <v>11.3474</v>
      </c>
      <c r="H1272" s="35">
        <v>15.3964</v>
      </c>
      <c r="I1272" s="32">
        <v>14.9374</v>
      </c>
      <c r="J1272" s="36">
        <v>14.697699999999999</v>
      </c>
      <c r="L1272" s="21">
        <f t="shared" si="152"/>
        <v>15.0105</v>
      </c>
      <c r="M1272" s="22">
        <f t="shared" si="153"/>
        <v>11.946066666666667</v>
      </c>
      <c r="O1272" s="25">
        <f t="shared" si="154"/>
        <v>0.35503961750768059</v>
      </c>
      <c r="P1272" s="26">
        <f t="shared" si="155"/>
        <v>0.57228543868714088</v>
      </c>
      <c r="R1272" s="2">
        <f t="shared" si="156"/>
        <v>0.79584735129853545</v>
      </c>
      <c r="S1272" s="2"/>
      <c r="T1272" s="2">
        <f t="shared" si="157"/>
        <v>-0.32943635588174885</v>
      </c>
      <c r="U1272" s="2"/>
      <c r="V1272" s="38">
        <f t="shared" si="158"/>
        <v>7.0068362135890098E-4</v>
      </c>
      <c r="W1272" s="8">
        <v>1270</v>
      </c>
      <c r="X1272" s="9">
        <f t="shared" si="159"/>
        <v>4.3938931972458952E-3</v>
      </c>
    </row>
    <row r="1273" spans="1:24">
      <c r="A1273" s="15" t="s">
        <v>19582</v>
      </c>
      <c r="B1273" s="1" t="s">
        <v>19583</v>
      </c>
      <c r="C1273" t="s">
        <v>19584</v>
      </c>
      <c r="D1273" s="1">
        <v>3</v>
      </c>
      <c r="E1273" s="30">
        <v>8.4019999999999992</v>
      </c>
      <c r="F1273" s="31">
        <v>9.3950600000000009</v>
      </c>
      <c r="G1273" s="31">
        <v>7.4391800000000003</v>
      </c>
      <c r="H1273" s="35">
        <v>15.407400000000001</v>
      </c>
      <c r="I1273" s="32">
        <v>15.920299999999999</v>
      </c>
      <c r="J1273" s="36">
        <v>18.198599999999999</v>
      </c>
      <c r="L1273" s="21">
        <f t="shared" si="152"/>
        <v>16.508766666666666</v>
      </c>
      <c r="M1273" s="22">
        <f t="shared" si="153"/>
        <v>8.4120800000000013</v>
      </c>
      <c r="O1273" s="25">
        <f t="shared" si="154"/>
        <v>1.4857385783957187</v>
      </c>
      <c r="P1273" s="26">
        <f t="shared" si="155"/>
        <v>0.97797896112339788</v>
      </c>
      <c r="R1273" s="2">
        <f t="shared" si="156"/>
        <v>0.50955229847575945</v>
      </c>
      <c r="S1273" s="2"/>
      <c r="T1273" s="2">
        <f t="shared" si="157"/>
        <v>-0.97269786826171944</v>
      </c>
      <c r="U1273" s="2"/>
      <c r="V1273" s="38">
        <f t="shared" si="158"/>
        <v>6.9965765483662851E-4</v>
      </c>
      <c r="W1273" s="8">
        <v>1268</v>
      </c>
      <c r="X1273" s="9">
        <f t="shared" si="159"/>
        <v>4.3943797816395182E-3</v>
      </c>
    </row>
    <row r="1274" spans="1:24">
      <c r="A1274" s="15" t="s">
        <v>21776</v>
      </c>
      <c r="B1274" s="1" t="s">
        <v>21777</v>
      </c>
      <c r="C1274" t="s">
        <v>21778</v>
      </c>
      <c r="D1274" s="1">
        <v>2</v>
      </c>
      <c r="E1274" s="30">
        <v>9.0172699999999999</v>
      </c>
      <c r="F1274" s="31">
        <v>9.1930999999999994</v>
      </c>
      <c r="G1274" s="31">
        <v>8.7285400000000006</v>
      </c>
      <c r="H1274" s="35">
        <v>16.794</v>
      </c>
      <c r="I1274" s="32">
        <v>16.5107</v>
      </c>
      <c r="J1274" s="36">
        <v>14.0945</v>
      </c>
      <c r="L1274" s="21">
        <f t="shared" si="152"/>
        <v>15.799733333333331</v>
      </c>
      <c r="M1274" s="22">
        <f t="shared" si="153"/>
        <v>8.979636666666666</v>
      </c>
      <c r="O1274" s="25">
        <f t="shared" si="154"/>
        <v>1.4835532559815081</v>
      </c>
      <c r="P1274" s="26">
        <f t="shared" si="155"/>
        <v>0.23455532233000606</v>
      </c>
      <c r="R1274" s="2">
        <f t="shared" si="156"/>
        <v>0.56834102685277399</v>
      </c>
      <c r="S1274" s="2"/>
      <c r="T1274" s="2">
        <f t="shared" si="157"/>
        <v>-0.81517123186369933</v>
      </c>
      <c r="U1274" s="2"/>
      <c r="V1274" s="38">
        <f t="shared" si="158"/>
        <v>7.0624945662678754E-4</v>
      </c>
      <c r="W1274" s="8">
        <v>1278</v>
      </c>
      <c r="X1274" s="9">
        <f t="shared" si="159"/>
        <v>4.4010725137525316E-3</v>
      </c>
    </row>
    <row r="1275" spans="1:24">
      <c r="A1275" s="15" t="s">
        <v>11841</v>
      </c>
      <c r="B1275" s="1" t="s">
        <v>11842</v>
      </c>
      <c r="C1275" t="s">
        <v>11843</v>
      </c>
      <c r="D1275" s="1">
        <v>7</v>
      </c>
      <c r="E1275" s="30">
        <v>14.0037</v>
      </c>
      <c r="F1275" s="31">
        <v>14.851699999999999</v>
      </c>
      <c r="G1275" s="31">
        <v>16.0365</v>
      </c>
      <c r="H1275" s="35">
        <v>10.3323</v>
      </c>
      <c r="I1275" s="32">
        <v>10.281599999999999</v>
      </c>
      <c r="J1275" s="36">
        <v>9.80349</v>
      </c>
      <c r="L1275" s="21">
        <f t="shared" si="152"/>
        <v>10.13913</v>
      </c>
      <c r="M1275" s="22">
        <f t="shared" si="153"/>
        <v>14.963966666666666</v>
      </c>
      <c r="O1275" s="25">
        <f t="shared" si="154"/>
        <v>0.29177607801188887</v>
      </c>
      <c r="P1275" s="26">
        <f t="shared" si="155"/>
        <v>1.0210395748125209</v>
      </c>
      <c r="R1275" s="2">
        <f t="shared" si="156"/>
        <v>1.4758629849569604</v>
      </c>
      <c r="S1275" s="2"/>
      <c r="T1275" s="2">
        <f t="shared" si="157"/>
        <v>0.5615587917923146</v>
      </c>
      <c r="U1275" s="2"/>
      <c r="V1275" s="38">
        <f t="shared" si="158"/>
        <v>7.045944494993207E-4</v>
      </c>
      <c r="W1275" s="8">
        <v>1275</v>
      </c>
      <c r="X1275" s="9">
        <f t="shared" si="159"/>
        <v>4.4010903496569335E-3</v>
      </c>
    </row>
    <row r="1276" spans="1:24">
      <c r="A1276" s="15" t="s">
        <v>5467</v>
      </c>
      <c r="B1276" s="1" t="s">
        <v>5468</v>
      </c>
      <c r="C1276" t="s">
        <v>5469</v>
      </c>
      <c r="D1276" s="1">
        <v>45</v>
      </c>
      <c r="E1276" s="30">
        <v>10.7979</v>
      </c>
      <c r="F1276" s="31">
        <v>8.2427600000000005</v>
      </c>
      <c r="G1276" s="31">
        <v>9.5653799999999993</v>
      </c>
      <c r="H1276" s="35">
        <v>15.289400000000001</v>
      </c>
      <c r="I1276" s="32">
        <v>16.045200000000001</v>
      </c>
      <c r="J1276" s="36">
        <v>16.447199999999999</v>
      </c>
      <c r="L1276" s="21">
        <f t="shared" si="152"/>
        <v>15.927266666666668</v>
      </c>
      <c r="M1276" s="22">
        <f t="shared" si="153"/>
        <v>9.5353466666666673</v>
      </c>
      <c r="O1276" s="25">
        <f t="shared" si="154"/>
        <v>0.58784046588622363</v>
      </c>
      <c r="P1276" s="26">
        <f t="shared" si="155"/>
        <v>1.2778347333412583</v>
      </c>
      <c r="R1276" s="2">
        <f t="shared" si="156"/>
        <v>0.59868066920877827</v>
      </c>
      <c r="S1276" s="2"/>
      <c r="T1276" s="2">
        <f t="shared" si="157"/>
        <v>-0.74014140705331488</v>
      </c>
      <c r="U1276" s="2"/>
      <c r="V1276" s="38">
        <f t="shared" si="158"/>
        <v>7.0411513926239974E-4</v>
      </c>
      <c r="W1276" s="8">
        <v>1274</v>
      </c>
      <c r="X1276" s="9">
        <f t="shared" si="159"/>
        <v>4.4015486413545926E-3</v>
      </c>
    </row>
    <row r="1277" spans="1:24">
      <c r="A1277" s="15" t="s">
        <v>5948</v>
      </c>
      <c r="B1277" s="1" t="s">
        <v>5949</v>
      </c>
      <c r="C1277" t="s">
        <v>5950</v>
      </c>
      <c r="D1277" s="1">
        <v>18</v>
      </c>
      <c r="E1277" s="30">
        <v>15.017099999999999</v>
      </c>
      <c r="F1277" s="31">
        <v>15.7933</v>
      </c>
      <c r="G1277" s="31">
        <v>15.527200000000001</v>
      </c>
      <c r="H1277" s="35">
        <v>8.4072499999999994</v>
      </c>
      <c r="I1277" s="32">
        <v>10.638</v>
      </c>
      <c r="J1277" s="36">
        <v>10.2295</v>
      </c>
      <c r="L1277" s="21">
        <f t="shared" si="152"/>
        <v>9.7582499999999985</v>
      </c>
      <c r="M1277" s="22">
        <f t="shared" si="153"/>
        <v>15.445866666666667</v>
      </c>
      <c r="O1277" s="25">
        <f t="shared" si="154"/>
        <v>1.1876947471888559</v>
      </c>
      <c r="P1277" s="26">
        <f t="shared" si="155"/>
        <v>0.39444003769056435</v>
      </c>
      <c r="R1277" s="2">
        <f t="shared" si="156"/>
        <v>1.5828521165851119</v>
      </c>
      <c r="S1277" s="2"/>
      <c r="T1277" s="2">
        <f t="shared" si="157"/>
        <v>0.66252647301426715</v>
      </c>
      <c r="U1277" s="2"/>
      <c r="V1277" s="38">
        <f t="shared" si="158"/>
        <v>7.0390484129979392E-4</v>
      </c>
      <c r="W1277" s="8">
        <v>1273</v>
      </c>
      <c r="X1277" s="9">
        <f t="shared" si="159"/>
        <v>4.4036906175267546E-3</v>
      </c>
    </row>
    <row r="1278" spans="1:24">
      <c r="A1278" s="15" t="s">
        <v>18538</v>
      </c>
      <c r="B1278" s="1" t="s">
        <v>18539</v>
      </c>
      <c r="C1278" t="s">
        <v>18540</v>
      </c>
      <c r="D1278" s="1">
        <v>2</v>
      </c>
      <c r="E1278" s="30">
        <v>13.9643</v>
      </c>
      <c r="F1278" s="31">
        <v>15.652799999999999</v>
      </c>
      <c r="G1278" s="31">
        <v>15.457100000000001</v>
      </c>
      <c r="H1278" s="35">
        <v>10.0486</v>
      </c>
      <c r="I1278" s="32">
        <v>10.4603</v>
      </c>
      <c r="J1278" s="36">
        <v>9.1884099999999993</v>
      </c>
      <c r="L1278" s="21">
        <f t="shared" si="152"/>
        <v>9.8991033333333345</v>
      </c>
      <c r="M1278" s="22">
        <f t="shared" si="153"/>
        <v>15.024733333333335</v>
      </c>
      <c r="O1278" s="25">
        <f t="shared" si="154"/>
        <v>0.64898997144280579</v>
      </c>
      <c r="P1278" s="26">
        <f t="shared" si="155"/>
        <v>0.92356037341006214</v>
      </c>
      <c r="R1278" s="2">
        <f t="shared" si="156"/>
        <v>1.5177873012740886</v>
      </c>
      <c r="S1278" s="2"/>
      <c r="T1278" s="2">
        <f t="shared" si="157"/>
        <v>0.60196962942445531</v>
      </c>
      <c r="U1278" s="2"/>
      <c r="V1278" s="38">
        <f t="shared" si="158"/>
        <v>7.0618437757738993E-4</v>
      </c>
      <c r="W1278" s="8">
        <v>1277</v>
      </c>
      <c r="X1278" s="9">
        <f t="shared" si="159"/>
        <v>4.4041130642336205E-3</v>
      </c>
    </row>
    <row r="1279" spans="1:24">
      <c r="A1279" s="15" t="s">
        <v>4425</v>
      </c>
      <c r="B1279" s="1" t="s">
        <v>4426</v>
      </c>
      <c r="C1279" t="s">
        <v>4427</v>
      </c>
      <c r="D1279" s="1">
        <v>24</v>
      </c>
      <c r="E1279" s="30">
        <v>4.4854099999999999</v>
      </c>
      <c r="F1279" s="31">
        <v>1.9954099999999999</v>
      </c>
      <c r="G1279" s="31">
        <v>3.2055799999999999</v>
      </c>
      <c r="H1279" s="35">
        <v>20.452300000000001</v>
      </c>
      <c r="I1279" s="32">
        <v>22.0045</v>
      </c>
      <c r="J1279" s="36">
        <v>15.6257</v>
      </c>
      <c r="L1279" s="21">
        <f t="shared" si="152"/>
        <v>19.360833333333336</v>
      </c>
      <c r="M1279" s="22">
        <f t="shared" si="153"/>
        <v>3.2287999999999997</v>
      </c>
      <c r="O1279" s="25">
        <f t="shared" si="154"/>
        <v>3.3265217530227069</v>
      </c>
      <c r="P1279" s="26">
        <f t="shared" si="155"/>
        <v>1.245162389529977</v>
      </c>
      <c r="R1279" s="2">
        <f t="shared" si="156"/>
        <v>0.16676968105711701</v>
      </c>
      <c r="S1279" s="2"/>
      <c r="T1279" s="2">
        <f t="shared" si="157"/>
        <v>-2.5840710660831157</v>
      </c>
      <c r="U1279" s="2"/>
      <c r="V1279" s="38">
        <f t="shared" si="158"/>
        <v>7.0563780714837446E-4</v>
      </c>
      <c r="W1279" s="8">
        <v>1276</v>
      </c>
      <c r="X1279" s="9">
        <f t="shared" si="159"/>
        <v>4.404153210132958E-3</v>
      </c>
    </row>
    <row r="1280" spans="1:24">
      <c r="A1280" s="15" t="s">
        <v>18923</v>
      </c>
      <c r="B1280" s="1" t="s">
        <v>374</v>
      </c>
      <c r="C1280" t="s">
        <v>375</v>
      </c>
      <c r="D1280" s="1">
        <v>2</v>
      </c>
      <c r="E1280" s="30">
        <v>8.9794999999999998</v>
      </c>
      <c r="F1280" s="31">
        <v>7.8189500000000001</v>
      </c>
      <c r="G1280" s="31">
        <v>7.6196299999999999</v>
      </c>
      <c r="H1280" s="35">
        <v>16.933900000000001</v>
      </c>
      <c r="I1280" s="32">
        <v>16.1341</v>
      </c>
      <c r="J1280" s="36">
        <v>19.8523</v>
      </c>
      <c r="L1280" s="21">
        <f t="shared" si="152"/>
        <v>17.6401</v>
      </c>
      <c r="M1280" s="22">
        <f t="shared" si="153"/>
        <v>8.1393599999999999</v>
      </c>
      <c r="O1280" s="25">
        <f t="shared" si="154"/>
        <v>1.9571130881990437</v>
      </c>
      <c r="P1280" s="26">
        <f t="shared" si="155"/>
        <v>0.73437628658610687</v>
      </c>
      <c r="R1280" s="2">
        <f t="shared" si="156"/>
        <v>0.46141235027012317</v>
      </c>
      <c r="S1280" s="2"/>
      <c r="T1280" s="2">
        <f t="shared" si="157"/>
        <v>-1.1158714748391536</v>
      </c>
      <c r="U1280" s="2"/>
      <c r="V1280" s="38">
        <f t="shared" si="158"/>
        <v>7.037194942225778E-4</v>
      </c>
      <c r="W1280" s="8">
        <v>1272</v>
      </c>
      <c r="X1280" s="9">
        <f t="shared" si="159"/>
        <v>4.4059921792363281E-3</v>
      </c>
    </row>
    <row r="1281" spans="1:24">
      <c r="A1281" s="15" t="s">
        <v>9380</v>
      </c>
      <c r="B1281" s="1" t="s">
        <v>9381</v>
      </c>
      <c r="C1281" t="s">
        <v>9382</v>
      </c>
      <c r="D1281" s="1">
        <v>31</v>
      </c>
      <c r="E1281" s="30">
        <v>14.379300000000001</v>
      </c>
      <c r="F1281" s="31">
        <v>14.5265</v>
      </c>
      <c r="G1281" s="31">
        <v>14.8698</v>
      </c>
      <c r="H1281" s="35">
        <v>10.317</v>
      </c>
      <c r="I1281" s="32">
        <v>10.6928</v>
      </c>
      <c r="J1281" s="36">
        <v>11.790800000000001</v>
      </c>
      <c r="L1281" s="21">
        <f t="shared" si="152"/>
        <v>10.933533333333335</v>
      </c>
      <c r="M1281" s="22">
        <f t="shared" si="153"/>
        <v>14.591866666666666</v>
      </c>
      <c r="O1281" s="25">
        <f t="shared" si="154"/>
        <v>0.76582374821712984</v>
      </c>
      <c r="P1281" s="26">
        <f t="shared" si="155"/>
        <v>0.25169855647844525</v>
      </c>
      <c r="R1281" s="2">
        <f t="shared" si="156"/>
        <v>1.3345975378499171</v>
      </c>
      <c r="S1281" s="2"/>
      <c r="T1281" s="2">
        <f t="shared" si="157"/>
        <v>0.41640474739081862</v>
      </c>
      <c r="U1281" s="2"/>
      <c r="V1281" s="38">
        <f t="shared" si="158"/>
        <v>7.0776675645962191E-4</v>
      </c>
      <c r="W1281" s="8">
        <v>1279</v>
      </c>
      <c r="X1281" s="9">
        <f t="shared" si="159"/>
        <v>4.4070793185648389E-3</v>
      </c>
    </row>
    <row r="1282" spans="1:24">
      <c r="A1282" s="15" t="s">
        <v>14234</v>
      </c>
      <c r="B1282" s="1" t="s">
        <v>14235</v>
      </c>
      <c r="C1282" t="s">
        <v>14236</v>
      </c>
      <c r="D1282" s="1">
        <v>22</v>
      </c>
      <c r="E1282" s="30">
        <v>12.626899999999999</v>
      </c>
      <c r="F1282" s="31">
        <v>13.841699999999999</v>
      </c>
      <c r="G1282" s="31">
        <v>13.2981</v>
      </c>
      <c r="H1282" s="35">
        <v>7.4765100000000002</v>
      </c>
      <c r="I1282" s="32">
        <v>9.1339799999999993</v>
      </c>
      <c r="J1282" s="36">
        <v>8.7344600000000003</v>
      </c>
      <c r="L1282" s="21">
        <f t="shared" si="152"/>
        <v>8.4483166666666651</v>
      </c>
      <c r="M1282" s="22">
        <f t="shared" si="153"/>
        <v>13.255566666666667</v>
      </c>
      <c r="O1282" s="25">
        <f t="shared" si="154"/>
        <v>0.86499144830069441</v>
      </c>
      <c r="P1282" s="26">
        <f t="shared" si="155"/>
        <v>0.60851587763453929</v>
      </c>
      <c r="R1282" s="2">
        <f t="shared" si="156"/>
        <v>1.569018680249912</v>
      </c>
      <c r="S1282" s="2"/>
      <c r="T1282" s="2">
        <f t="shared" si="157"/>
        <v>0.64986252868808914</v>
      </c>
      <c r="U1282" s="2"/>
      <c r="V1282" s="38">
        <f t="shared" si="158"/>
        <v>7.0346242957120594E-4</v>
      </c>
      <c r="W1282" s="8">
        <v>1271</v>
      </c>
      <c r="X1282" s="9">
        <f t="shared" si="159"/>
        <v>4.4078479851338186E-3</v>
      </c>
    </row>
    <row r="1283" spans="1:24">
      <c r="A1283" s="15" t="s">
        <v>17357</v>
      </c>
      <c r="B1283" s="1" t="s">
        <v>17358</v>
      </c>
      <c r="C1283" t="s">
        <v>17359</v>
      </c>
      <c r="D1283" s="1">
        <v>6</v>
      </c>
      <c r="E1283" s="30">
        <v>6.7801200000000001</v>
      </c>
      <c r="F1283" s="31">
        <v>8.6902799999999996</v>
      </c>
      <c r="G1283" s="31">
        <v>9.2711500000000004</v>
      </c>
      <c r="H1283" s="35">
        <v>14.934699999999999</v>
      </c>
      <c r="I1283" s="32">
        <v>14.104100000000001</v>
      </c>
      <c r="J1283" s="36">
        <v>15.303699999999999</v>
      </c>
      <c r="L1283" s="21">
        <f t="shared" si="152"/>
        <v>14.780833333333334</v>
      </c>
      <c r="M1283" s="22">
        <f t="shared" si="153"/>
        <v>8.247183333333334</v>
      </c>
      <c r="O1283" s="25">
        <f t="shared" si="154"/>
        <v>0.61442351300494058</v>
      </c>
      <c r="P1283" s="26">
        <f t="shared" si="155"/>
        <v>1.3032876149313026</v>
      </c>
      <c r="R1283" s="2">
        <f t="shared" si="156"/>
        <v>0.55796470654563912</v>
      </c>
      <c r="S1283" s="2"/>
      <c r="T1283" s="2">
        <f t="shared" si="157"/>
        <v>-0.84175422606214689</v>
      </c>
      <c r="U1283" s="2"/>
      <c r="V1283" s="38">
        <f t="shared" si="158"/>
        <v>7.0991269485272347E-4</v>
      </c>
      <c r="W1283" s="8">
        <v>1281</v>
      </c>
      <c r="X1283" s="9">
        <f t="shared" si="159"/>
        <v>4.4135399701850818E-3</v>
      </c>
    </row>
    <row r="1284" spans="1:24">
      <c r="A1284" s="15" t="s">
        <v>4368</v>
      </c>
      <c r="B1284" s="1" t="s">
        <v>4369</v>
      </c>
      <c r="C1284" t="s">
        <v>4370</v>
      </c>
      <c r="D1284" s="1">
        <v>8</v>
      </c>
      <c r="E1284" s="30">
        <v>8.0380199999999995</v>
      </c>
      <c r="F1284" s="31">
        <v>6.3316699999999999</v>
      </c>
      <c r="G1284" s="31">
        <v>8.2275299999999998</v>
      </c>
      <c r="H1284" s="35">
        <v>15.4611</v>
      </c>
      <c r="I1284" s="32">
        <v>17.640799999999999</v>
      </c>
      <c r="J1284" s="36">
        <v>14.691800000000001</v>
      </c>
      <c r="L1284" s="21">
        <f t="shared" ref="L1284:L1347" si="160">AVERAGE(H1284:J1284)</f>
        <v>15.931233333333333</v>
      </c>
      <c r="M1284" s="22">
        <f t="shared" ref="M1284:M1347" si="161">AVERAGE(E1284:G1284)</f>
        <v>7.5324066666666667</v>
      </c>
      <c r="O1284" s="25">
        <f t="shared" ref="O1284:O1347" si="162">STDEV(H1284:J1284)</f>
        <v>1.5296794642451503</v>
      </c>
      <c r="P1284" s="26">
        <f t="shared" ref="P1284:P1347" si="163">STDEV(E1284:G1284)</f>
        <v>1.04417666945461</v>
      </c>
      <c r="R1284" s="2">
        <f t="shared" ref="R1284:R1347" si="164">M1284/L1284</f>
        <v>0.4728075039178804</v>
      </c>
      <c r="S1284" s="2"/>
      <c r="T1284" s="2">
        <f t="shared" ref="T1284:T1347" si="165">LOG(R1284,2)</f>
        <v>-1.0806751622077793</v>
      </c>
      <c r="U1284" s="2"/>
      <c r="V1284" s="38">
        <f t="shared" ref="V1284:V1347" si="166">TTEST(E1284:G1284,H1284:J1284,1,2)</f>
        <v>7.0976994232795098E-4</v>
      </c>
      <c r="W1284" s="8">
        <v>1280</v>
      </c>
      <c r="X1284" s="9">
        <f t="shared" ref="X1284:X1347" si="167">(V1284*7964)/W1284</f>
        <v>4.4160998599217204E-3</v>
      </c>
    </row>
    <row r="1285" spans="1:24">
      <c r="A1285" s="15" t="s">
        <v>2405</v>
      </c>
      <c r="B1285" s="1" t="s">
        <v>2406</v>
      </c>
      <c r="C1285" t="s">
        <v>2407</v>
      </c>
      <c r="D1285" s="1">
        <v>65</v>
      </c>
      <c r="E1285" s="30">
        <v>10.522500000000001</v>
      </c>
      <c r="F1285" s="31">
        <v>8.4031599999999997</v>
      </c>
      <c r="G1285" s="31">
        <v>9.8054799999999993</v>
      </c>
      <c r="H1285" s="35">
        <v>15.245200000000001</v>
      </c>
      <c r="I1285" s="32">
        <v>15.3277</v>
      </c>
      <c r="J1285" s="36">
        <v>16.742000000000001</v>
      </c>
      <c r="L1285" s="21">
        <f t="shared" si="160"/>
        <v>15.771633333333334</v>
      </c>
      <c r="M1285" s="22">
        <f t="shared" si="161"/>
        <v>9.577046666666666</v>
      </c>
      <c r="O1285" s="25">
        <f t="shared" si="162"/>
        <v>0.84137397352980559</v>
      </c>
      <c r="P1285" s="26">
        <f t="shared" si="163"/>
        <v>1.0779781304522529</v>
      </c>
      <c r="R1285" s="2">
        <f t="shared" si="164"/>
        <v>0.60723239402386975</v>
      </c>
      <c r="S1285" s="2"/>
      <c r="T1285" s="2">
        <f t="shared" si="165"/>
        <v>-0.71967933863498557</v>
      </c>
      <c r="U1285" s="2"/>
      <c r="V1285" s="38">
        <f t="shared" si="166"/>
        <v>7.126276993689644E-4</v>
      </c>
      <c r="W1285" s="8">
        <v>1283</v>
      </c>
      <c r="X1285" s="9">
        <f t="shared" si="167"/>
        <v>4.4235128587485836E-3</v>
      </c>
    </row>
    <row r="1286" spans="1:24">
      <c r="A1286" s="15" t="s">
        <v>18887</v>
      </c>
      <c r="B1286" s="1" t="s">
        <v>18888</v>
      </c>
      <c r="C1286" t="s">
        <v>18889</v>
      </c>
      <c r="D1286" s="1">
        <v>6</v>
      </c>
      <c r="E1286" s="30">
        <v>9.6427300000000002</v>
      </c>
      <c r="F1286" s="31">
        <v>8.8835300000000004</v>
      </c>
      <c r="G1286" s="31">
        <v>8.5238700000000005</v>
      </c>
      <c r="H1286" s="35">
        <v>13.3104</v>
      </c>
      <c r="I1286" s="32">
        <v>12.286799999999999</v>
      </c>
      <c r="J1286" s="36">
        <v>12.380699999999999</v>
      </c>
      <c r="L1286" s="21">
        <f t="shared" si="160"/>
        <v>12.6593</v>
      </c>
      <c r="M1286" s="22">
        <f t="shared" si="161"/>
        <v>9.0167100000000016</v>
      </c>
      <c r="O1286" s="25">
        <f t="shared" si="162"/>
        <v>0.56582038669528345</v>
      </c>
      <c r="P1286" s="26">
        <f t="shared" si="163"/>
        <v>0.57119577134289068</v>
      </c>
      <c r="R1286" s="2">
        <f t="shared" si="164"/>
        <v>0.71225976159819271</v>
      </c>
      <c r="S1286" s="2"/>
      <c r="T1286" s="2">
        <f t="shared" si="165"/>
        <v>-0.48952460590889402</v>
      </c>
      <c r="U1286" s="2"/>
      <c r="V1286" s="38">
        <f t="shared" si="166"/>
        <v>7.1227823882799872E-4</v>
      </c>
      <c r="W1286" s="8">
        <v>1282</v>
      </c>
      <c r="X1286" s="9">
        <f t="shared" si="167"/>
        <v>4.4247924290375827E-3</v>
      </c>
    </row>
    <row r="1287" spans="1:24">
      <c r="A1287" s="15" t="s">
        <v>16130</v>
      </c>
      <c r="B1287" s="1" t="s">
        <v>16131</v>
      </c>
      <c r="C1287" t="s">
        <v>16132</v>
      </c>
      <c r="D1287" s="1">
        <v>2</v>
      </c>
      <c r="E1287" s="30">
        <v>25.244499999999999</v>
      </c>
      <c r="F1287" s="31">
        <v>21.028600000000001</v>
      </c>
      <c r="G1287" s="31">
        <v>19.483000000000001</v>
      </c>
      <c r="H1287" s="35">
        <v>8.7767800000000005</v>
      </c>
      <c r="I1287" s="32">
        <v>7.1991100000000001</v>
      </c>
      <c r="J1287" s="36">
        <v>6.7138</v>
      </c>
      <c r="L1287" s="21">
        <f t="shared" si="160"/>
        <v>7.5632299999999999</v>
      </c>
      <c r="M1287" s="22">
        <f t="shared" si="161"/>
        <v>21.918700000000001</v>
      </c>
      <c r="O1287" s="25">
        <f t="shared" si="162"/>
        <v>1.0786144588776949</v>
      </c>
      <c r="P1287" s="26">
        <f t="shared" si="163"/>
        <v>2.9821014519965483</v>
      </c>
      <c r="R1287" s="2">
        <f t="shared" si="164"/>
        <v>2.8980607491772696</v>
      </c>
      <c r="S1287" s="2"/>
      <c r="T1287" s="2">
        <f t="shared" si="165"/>
        <v>1.5350878369991201</v>
      </c>
      <c r="U1287" s="2"/>
      <c r="V1287" s="38">
        <f t="shared" si="166"/>
        <v>7.1450004159780991E-4</v>
      </c>
      <c r="W1287" s="8">
        <v>1285</v>
      </c>
      <c r="X1287" s="9">
        <f t="shared" si="167"/>
        <v>4.4282321644240914E-3</v>
      </c>
    </row>
    <row r="1288" spans="1:24">
      <c r="A1288" s="15" t="s">
        <v>17210</v>
      </c>
      <c r="B1288" s="1" t="s">
        <v>17211</v>
      </c>
      <c r="C1288" t="s">
        <v>17212</v>
      </c>
      <c r="D1288" s="1">
        <v>6</v>
      </c>
      <c r="E1288" s="30">
        <v>9.2753899999999998</v>
      </c>
      <c r="F1288" s="31">
        <v>9.6455900000000003</v>
      </c>
      <c r="G1288" s="31">
        <v>8.1268499999999992</v>
      </c>
      <c r="H1288" s="35">
        <v>13.798500000000001</v>
      </c>
      <c r="I1288" s="32">
        <v>14.2866</v>
      </c>
      <c r="J1288" s="36">
        <v>15.6058</v>
      </c>
      <c r="L1288" s="21">
        <f t="shared" si="160"/>
        <v>14.563633333333334</v>
      </c>
      <c r="M1288" s="22">
        <f t="shared" si="161"/>
        <v>9.0159433333333325</v>
      </c>
      <c r="O1288" s="25">
        <f t="shared" si="162"/>
        <v>0.93495664248848087</v>
      </c>
      <c r="P1288" s="26">
        <f t="shared" si="163"/>
        <v>0.79191364840703071</v>
      </c>
      <c r="R1288" s="2">
        <f t="shared" si="164"/>
        <v>0.61907239264927016</v>
      </c>
      <c r="S1288" s="2"/>
      <c r="T1288" s="2">
        <f t="shared" si="165"/>
        <v>-0.69181997073156187</v>
      </c>
      <c r="U1288" s="2"/>
      <c r="V1288" s="38">
        <f t="shared" si="166"/>
        <v>7.1396857249598957E-4</v>
      </c>
      <c r="W1288" s="8">
        <v>1284</v>
      </c>
      <c r="X1288" s="9">
        <f t="shared" si="167"/>
        <v>4.4283845104034743E-3</v>
      </c>
    </row>
    <row r="1289" spans="1:24">
      <c r="A1289" s="15" t="s">
        <v>7783</v>
      </c>
      <c r="B1289" s="1" t="s">
        <v>7784</v>
      </c>
      <c r="C1289" t="s">
        <v>7785</v>
      </c>
      <c r="D1289" s="1">
        <v>6</v>
      </c>
      <c r="E1289" s="30">
        <v>7.6514699999999998</v>
      </c>
      <c r="F1289" s="31">
        <v>8.24465</v>
      </c>
      <c r="G1289" s="31">
        <v>8.6228400000000001</v>
      </c>
      <c r="H1289" s="35">
        <v>13.6675</v>
      </c>
      <c r="I1289" s="32">
        <v>16.613399999999999</v>
      </c>
      <c r="J1289" s="36">
        <v>15.432700000000001</v>
      </c>
      <c r="L1289" s="21">
        <f t="shared" si="160"/>
        <v>15.237866666666667</v>
      </c>
      <c r="M1289" s="22">
        <f t="shared" si="161"/>
        <v>8.1729866666666666</v>
      </c>
      <c r="O1289" s="25">
        <f t="shared" si="162"/>
        <v>1.4825827880200588</v>
      </c>
      <c r="P1289" s="26">
        <f t="shared" si="163"/>
        <v>0.48963419430564026</v>
      </c>
      <c r="R1289" s="2">
        <f t="shared" si="164"/>
        <v>0.53636029540443109</v>
      </c>
      <c r="S1289" s="2"/>
      <c r="T1289" s="2">
        <f t="shared" si="165"/>
        <v>-0.89872565060403509</v>
      </c>
      <c r="U1289" s="2"/>
      <c r="V1289" s="38">
        <f t="shared" si="166"/>
        <v>7.156946372376561E-4</v>
      </c>
      <c r="W1289" s="8">
        <v>1286</v>
      </c>
      <c r="X1289" s="9">
        <f t="shared" si="167"/>
        <v>4.4321866959258884E-3</v>
      </c>
    </row>
    <row r="1290" spans="1:24">
      <c r="A1290" s="15" t="s">
        <v>14137</v>
      </c>
      <c r="B1290" s="1" t="s">
        <v>14138</v>
      </c>
      <c r="C1290" t="s">
        <v>14139</v>
      </c>
      <c r="D1290" s="1">
        <v>19</v>
      </c>
      <c r="E1290" s="30">
        <v>8.5931200000000008</v>
      </c>
      <c r="F1290" s="31">
        <v>6.9169499999999999</v>
      </c>
      <c r="G1290" s="31">
        <v>8.5634599999999992</v>
      </c>
      <c r="H1290" s="35">
        <v>15.2942</v>
      </c>
      <c r="I1290" s="32">
        <v>17.747499999999999</v>
      </c>
      <c r="J1290" s="36">
        <v>15.0578</v>
      </c>
      <c r="L1290" s="21">
        <f t="shared" si="160"/>
        <v>16.033166666666666</v>
      </c>
      <c r="M1290" s="22">
        <f t="shared" si="161"/>
        <v>8.0245099999999994</v>
      </c>
      <c r="O1290" s="25">
        <f t="shared" si="162"/>
        <v>1.4893539953057939</v>
      </c>
      <c r="P1290" s="26">
        <f t="shared" si="163"/>
        <v>0.95928973417836594</v>
      </c>
      <c r="R1290" s="2">
        <f t="shared" si="164"/>
        <v>0.5004943918335949</v>
      </c>
      <c r="S1290" s="2"/>
      <c r="T1290" s="2">
        <f t="shared" si="165"/>
        <v>-0.998574191498803</v>
      </c>
      <c r="U1290" s="2"/>
      <c r="V1290" s="38">
        <f t="shared" si="166"/>
        <v>7.1821130193952391E-4</v>
      </c>
      <c r="W1290" s="8">
        <v>1290</v>
      </c>
      <c r="X1290" s="9">
        <f t="shared" si="167"/>
        <v>4.4339804718188901E-3</v>
      </c>
    </row>
    <row r="1291" spans="1:24">
      <c r="A1291" s="15" t="s">
        <v>18099</v>
      </c>
      <c r="B1291" s="1" t="s">
        <v>18100</v>
      </c>
      <c r="C1291" t="s">
        <v>18101</v>
      </c>
      <c r="D1291" s="1">
        <v>4</v>
      </c>
      <c r="E1291" s="30">
        <v>7.3333300000000001</v>
      </c>
      <c r="F1291" s="31">
        <v>8.9195799999999998</v>
      </c>
      <c r="G1291" s="31">
        <v>7.76532</v>
      </c>
      <c r="H1291" s="35">
        <v>14.882199999999999</v>
      </c>
      <c r="I1291" s="32">
        <v>17.061</v>
      </c>
      <c r="J1291" s="36">
        <v>14.3794</v>
      </c>
      <c r="L1291" s="21">
        <f t="shared" si="160"/>
        <v>15.440866666666665</v>
      </c>
      <c r="M1291" s="22">
        <f t="shared" si="161"/>
        <v>8.006076666666667</v>
      </c>
      <c r="O1291" s="25">
        <f t="shared" si="162"/>
        <v>1.4254213318641382</v>
      </c>
      <c r="P1291" s="26">
        <f t="shared" si="163"/>
        <v>0.82007322540937344</v>
      </c>
      <c r="R1291" s="2">
        <f t="shared" si="164"/>
        <v>0.51849917750730756</v>
      </c>
      <c r="S1291" s="2"/>
      <c r="T1291" s="2">
        <f t="shared" si="165"/>
        <v>-0.94758639438708647</v>
      </c>
      <c r="U1291" s="2"/>
      <c r="V1291" s="38">
        <f t="shared" si="166"/>
        <v>7.1800494100519808E-4</v>
      </c>
      <c r="W1291" s="8">
        <v>1289</v>
      </c>
      <c r="X1291" s="9">
        <f t="shared" si="167"/>
        <v>4.4361453453571741E-3</v>
      </c>
    </row>
    <row r="1292" spans="1:24">
      <c r="A1292" s="15" t="s">
        <v>16417</v>
      </c>
      <c r="B1292" s="1" t="s">
        <v>16418</v>
      </c>
      <c r="C1292" t="s">
        <v>16419</v>
      </c>
      <c r="D1292" s="1">
        <v>5</v>
      </c>
      <c r="E1292" s="30">
        <v>5.2650699999999997</v>
      </c>
      <c r="F1292" s="31">
        <v>6.12812</v>
      </c>
      <c r="G1292" s="31">
        <v>7.4257099999999996</v>
      </c>
      <c r="H1292" s="35">
        <v>16.951899999999998</v>
      </c>
      <c r="I1292" s="32">
        <v>20.821000000000002</v>
      </c>
      <c r="J1292" s="36">
        <v>16.497599999999998</v>
      </c>
      <c r="L1292" s="21">
        <f t="shared" si="160"/>
        <v>18.090166666666665</v>
      </c>
      <c r="M1292" s="22">
        <f t="shared" si="161"/>
        <v>6.2729666666666661</v>
      </c>
      <c r="O1292" s="25">
        <f t="shared" si="162"/>
        <v>2.375854613256752</v>
      </c>
      <c r="P1292" s="26">
        <f t="shared" si="163"/>
        <v>1.0875783742026779</v>
      </c>
      <c r="R1292" s="2">
        <f t="shared" si="164"/>
        <v>0.34676113173823719</v>
      </c>
      <c r="S1292" s="2"/>
      <c r="T1292" s="2">
        <f t="shared" si="165"/>
        <v>-1.5279858981473553</v>
      </c>
      <c r="U1292" s="2"/>
      <c r="V1292" s="38">
        <f t="shared" si="166"/>
        <v>7.1709077442573738E-4</v>
      </c>
      <c r="W1292" s="8">
        <v>1287</v>
      </c>
      <c r="X1292" s="9">
        <f t="shared" si="167"/>
        <v>4.4373822280703744E-3</v>
      </c>
    </row>
    <row r="1293" spans="1:24">
      <c r="A1293" s="15" t="s">
        <v>17198</v>
      </c>
      <c r="B1293" s="1" t="s">
        <v>17199</v>
      </c>
      <c r="C1293" t="s">
        <v>17200</v>
      </c>
      <c r="D1293" s="1">
        <v>15</v>
      </c>
      <c r="E1293" s="30">
        <v>14.534599999999999</v>
      </c>
      <c r="F1293" s="31">
        <v>13.1721</v>
      </c>
      <c r="G1293" s="31">
        <v>13.624599999999999</v>
      </c>
      <c r="H1293" s="35">
        <v>9.1907499999999995</v>
      </c>
      <c r="I1293" s="32">
        <v>10.0579</v>
      </c>
      <c r="J1293" s="36">
        <v>10.179399999999999</v>
      </c>
      <c r="L1293" s="21">
        <f t="shared" si="160"/>
        <v>9.8093500000000002</v>
      </c>
      <c r="M1293" s="22">
        <f t="shared" si="161"/>
        <v>13.777099999999999</v>
      </c>
      <c r="O1293" s="25">
        <f t="shared" si="162"/>
        <v>0.53915677914684523</v>
      </c>
      <c r="P1293" s="26">
        <f t="shared" si="163"/>
        <v>0.69393353428120141</v>
      </c>
      <c r="R1293" s="2">
        <f t="shared" si="164"/>
        <v>1.4044865358051246</v>
      </c>
      <c r="S1293" s="2"/>
      <c r="T1293" s="2">
        <f t="shared" si="165"/>
        <v>0.49004279404759071</v>
      </c>
      <c r="U1293" s="2"/>
      <c r="V1293" s="38">
        <f t="shared" si="166"/>
        <v>7.2157551952907364E-4</v>
      </c>
      <c r="W1293" s="8">
        <v>1295</v>
      </c>
      <c r="X1293" s="9">
        <f t="shared" si="167"/>
        <v>4.4375501448104572E-3</v>
      </c>
    </row>
    <row r="1294" spans="1:24">
      <c r="A1294" s="15" t="s">
        <v>14128</v>
      </c>
      <c r="B1294" s="1" t="s">
        <v>14129</v>
      </c>
      <c r="C1294" t="s">
        <v>14130</v>
      </c>
      <c r="D1294" s="1">
        <v>3</v>
      </c>
      <c r="E1294" s="30">
        <v>9.3775399999999998</v>
      </c>
      <c r="F1294" s="31">
        <v>7.9973200000000002</v>
      </c>
      <c r="G1294" s="31">
        <v>8.5203799999999994</v>
      </c>
      <c r="H1294" s="35">
        <v>16.229700000000001</v>
      </c>
      <c r="I1294" s="32">
        <v>14.379899999999999</v>
      </c>
      <c r="J1294" s="36">
        <v>14.0047</v>
      </c>
      <c r="L1294" s="21">
        <f t="shared" si="160"/>
        <v>14.871433333333334</v>
      </c>
      <c r="M1294" s="22">
        <f t="shared" si="161"/>
        <v>8.6317466666666665</v>
      </c>
      <c r="O1294" s="25">
        <f t="shared" si="162"/>
        <v>1.1911591049617745</v>
      </c>
      <c r="P1294" s="26">
        <f t="shared" si="163"/>
        <v>0.69681684317568926</v>
      </c>
      <c r="R1294" s="2">
        <f t="shared" si="164"/>
        <v>0.58042466204781873</v>
      </c>
      <c r="S1294" s="2"/>
      <c r="T1294" s="2">
        <f t="shared" si="165"/>
        <v>-0.78481927455543343</v>
      </c>
      <c r="U1294" s="2"/>
      <c r="V1294" s="38">
        <f t="shared" si="166"/>
        <v>7.177254110012736E-4</v>
      </c>
      <c r="W1294" s="8">
        <v>1288</v>
      </c>
      <c r="X1294" s="9">
        <f t="shared" si="167"/>
        <v>4.4378611593277511E-3</v>
      </c>
    </row>
    <row r="1295" spans="1:24">
      <c r="A1295" s="15" t="s">
        <v>12334</v>
      </c>
      <c r="B1295" s="1" t="s">
        <v>12335</v>
      </c>
      <c r="C1295" t="s">
        <v>12336</v>
      </c>
      <c r="D1295" s="1">
        <v>24</v>
      </c>
      <c r="E1295" s="30">
        <v>8.6564800000000002</v>
      </c>
      <c r="F1295" s="31">
        <v>8.3185199999999995</v>
      </c>
      <c r="G1295" s="31">
        <v>10.233499999999999</v>
      </c>
      <c r="H1295" s="35">
        <v>20.373699999999999</v>
      </c>
      <c r="I1295" s="32">
        <v>17.0837</v>
      </c>
      <c r="J1295" s="36">
        <v>17.552299999999999</v>
      </c>
      <c r="L1295" s="21">
        <f t="shared" si="160"/>
        <v>18.336566666666666</v>
      </c>
      <c r="M1295" s="22">
        <f t="shared" si="161"/>
        <v>9.0694999999999997</v>
      </c>
      <c r="O1295" s="25">
        <f t="shared" si="162"/>
        <v>1.7796995963738749</v>
      </c>
      <c r="P1295" s="26">
        <f t="shared" si="163"/>
        <v>1.0221185060451647</v>
      </c>
      <c r="R1295" s="2">
        <f t="shared" si="164"/>
        <v>0.49461276829359185</v>
      </c>
      <c r="S1295" s="2"/>
      <c r="T1295" s="2">
        <f t="shared" si="165"/>
        <v>-1.0156286119001501</v>
      </c>
      <c r="U1295" s="2"/>
      <c r="V1295" s="38">
        <f t="shared" si="166"/>
        <v>7.2141620177272256E-4</v>
      </c>
      <c r="W1295" s="8">
        <v>1294</v>
      </c>
      <c r="X1295" s="9">
        <f t="shared" si="167"/>
        <v>4.4399989419767871E-3</v>
      </c>
    </row>
    <row r="1296" spans="1:24">
      <c r="A1296" s="15" t="s">
        <v>9649</v>
      </c>
      <c r="B1296" s="1" t="s">
        <v>9650</v>
      </c>
      <c r="C1296" t="s">
        <v>9651</v>
      </c>
      <c r="D1296" s="1">
        <v>13</v>
      </c>
      <c r="E1296" s="30">
        <v>13.9056</v>
      </c>
      <c r="F1296" s="31">
        <v>14.6168</v>
      </c>
      <c r="G1296" s="31">
        <v>15.167299999999999</v>
      </c>
      <c r="H1296" s="35">
        <v>11.417400000000001</v>
      </c>
      <c r="I1296" s="32">
        <v>11.609400000000001</v>
      </c>
      <c r="J1296" s="36">
        <v>10.952199999999999</v>
      </c>
      <c r="L1296" s="21">
        <f t="shared" si="160"/>
        <v>11.326333333333332</v>
      </c>
      <c r="M1296" s="22">
        <f t="shared" si="161"/>
        <v>14.563233333333331</v>
      </c>
      <c r="O1296" s="25">
        <f t="shared" si="162"/>
        <v>0.33793166962173554</v>
      </c>
      <c r="P1296" s="26">
        <f t="shared" si="163"/>
        <v>0.63255336797248418</v>
      </c>
      <c r="R1296" s="2">
        <f t="shared" si="164"/>
        <v>1.2857853380028841</v>
      </c>
      <c r="S1296" s="2"/>
      <c r="T1296" s="2">
        <f t="shared" si="165"/>
        <v>0.36264980468078478</v>
      </c>
      <c r="U1296" s="2"/>
      <c r="V1296" s="38">
        <f t="shared" si="166"/>
        <v>7.2257233605333468E-4</v>
      </c>
      <c r="W1296" s="8">
        <v>1296</v>
      </c>
      <c r="X1296" s="9">
        <f t="shared" si="167"/>
        <v>4.4402516082783618E-3</v>
      </c>
    </row>
    <row r="1297" spans="1:24">
      <c r="A1297" s="15" t="s">
        <v>2046</v>
      </c>
      <c r="B1297" s="1" t="s">
        <v>2047</v>
      </c>
      <c r="C1297" t="s">
        <v>2048</v>
      </c>
      <c r="D1297" s="1">
        <v>9</v>
      </c>
      <c r="E1297" s="30">
        <v>8.9463200000000001</v>
      </c>
      <c r="F1297" s="31">
        <v>7.7444300000000004</v>
      </c>
      <c r="G1297" s="31">
        <v>7.2184999999999997</v>
      </c>
      <c r="H1297" s="35">
        <v>18.622</v>
      </c>
      <c r="I1297" s="32">
        <v>15.081300000000001</v>
      </c>
      <c r="J1297" s="36">
        <v>17.112300000000001</v>
      </c>
      <c r="L1297" s="21">
        <f t="shared" si="160"/>
        <v>16.938533333333336</v>
      </c>
      <c r="M1297" s="22">
        <f t="shared" si="161"/>
        <v>7.9697500000000003</v>
      </c>
      <c r="O1297" s="25">
        <f t="shared" si="162"/>
        <v>1.7767344380445076</v>
      </c>
      <c r="P1297" s="26">
        <f t="shared" si="163"/>
        <v>0.88567336806522534</v>
      </c>
      <c r="R1297" s="2">
        <f t="shared" si="164"/>
        <v>0.47051004022386822</v>
      </c>
      <c r="S1297" s="2"/>
      <c r="T1297" s="2">
        <f t="shared" si="165"/>
        <v>-1.0877025859045699</v>
      </c>
      <c r="U1297" s="2"/>
      <c r="V1297" s="38">
        <f t="shared" si="166"/>
        <v>7.2000563686496855E-4</v>
      </c>
      <c r="W1297" s="8">
        <v>1291</v>
      </c>
      <c r="X1297" s="9">
        <f t="shared" si="167"/>
        <v>4.4416149434489613E-3</v>
      </c>
    </row>
    <row r="1298" spans="1:24">
      <c r="A1298" s="15" t="s">
        <v>4362</v>
      </c>
      <c r="B1298" s="1" t="s">
        <v>4363</v>
      </c>
      <c r="C1298" t="s">
        <v>4364</v>
      </c>
      <c r="D1298" s="1">
        <v>4</v>
      </c>
      <c r="E1298" s="30">
        <v>14.7445</v>
      </c>
      <c r="F1298" s="31">
        <v>14.239800000000001</v>
      </c>
      <c r="G1298" s="31">
        <v>16.895600000000002</v>
      </c>
      <c r="H1298" s="35">
        <v>7.6116099999999998</v>
      </c>
      <c r="I1298" s="32">
        <v>8.7110699999999994</v>
      </c>
      <c r="J1298" s="36">
        <v>8.6793099999999992</v>
      </c>
      <c r="L1298" s="21">
        <f t="shared" si="160"/>
        <v>8.3339966666666658</v>
      </c>
      <c r="M1298" s="22">
        <f t="shared" si="161"/>
        <v>15.293300000000002</v>
      </c>
      <c r="O1298" s="25">
        <f t="shared" si="162"/>
        <v>0.62580671659333686</v>
      </c>
      <c r="P1298" s="26">
        <f t="shared" si="163"/>
        <v>1.4103916087385098</v>
      </c>
      <c r="R1298" s="2">
        <f t="shared" si="164"/>
        <v>1.8350499300255705</v>
      </c>
      <c r="S1298" s="2"/>
      <c r="T1298" s="2">
        <f t="shared" si="165"/>
        <v>0.87581931801142343</v>
      </c>
      <c r="U1298" s="2"/>
      <c r="V1298" s="38">
        <f t="shared" si="166"/>
        <v>7.2453918079790265E-4</v>
      </c>
      <c r="W1298" s="8">
        <v>1299</v>
      </c>
      <c r="X1298" s="9">
        <f t="shared" si="167"/>
        <v>4.4420554548687428E-3</v>
      </c>
    </row>
    <row r="1299" spans="1:24">
      <c r="A1299" s="15" t="s">
        <v>3091</v>
      </c>
      <c r="B1299" s="1" t="s">
        <v>3092</v>
      </c>
      <c r="C1299" t="s">
        <v>3093</v>
      </c>
      <c r="D1299" s="1">
        <v>32</v>
      </c>
      <c r="E1299" s="30">
        <v>8.4787700000000008</v>
      </c>
      <c r="F1299" s="31">
        <v>6.3132700000000002</v>
      </c>
      <c r="G1299" s="31">
        <v>6.7543100000000003</v>
      </c>
      <c r="H1299" s="35">
        <v>19.223800000000001</v>
      </c>
      <c r="I1299" s="32">
        <v>15.857699999999999</v>
      </c>
      <c r="J1299" s="36">
        <v>16.137899999999998</v>
      </c>
      <c r="L1299" s="21">
        <f t="shared" si="160"/>
        <v>17.073133333333331</v>
      </c>
      <c r="M1299" s="22">
        <f t="shared" si="161"/>
        <v>7.1821166666666665</v>
      </c>
      <c r="O1299" s="25">
        <f t="shared" si="162"/>
        <v>1.8677937100582969</v>
      </c>
      <c r="P1299" s="26">
        <f t="shared" si="163"/>
        <v>1.1443825717535814</v>
      </c>
      <c r="R1299" s="2">
        <f t="shared" si="164"/>
        <v>0.42066775479603435</v>
      </c>
      <c r="S1299" s="2"/>
      <c r="T1299" s="2">
        <f t="shared" si="165"/>
        <v>-1.2492468586174639</v>
      </c>
      <c r="U1299" s="2"/>
      <c r="V1299" s="38">
        <f t="shared" si="166"/>
        <v>7.2139316640683967E-4</v>
      </c>
      <c r="W1299" s="8">
        <v>1293</v>
      </c>
      <c r="X1299" s="9">
        <f t="shared" si="167"/>
        <v>4.4432909336922432E-3</v>
      </c>
    </row>
    <row r="1300" spans="1:24">
      <c r="A1300" s="15" t="s">
        <v>16316</v>
      </c>
      <c r="B1300" s="1" t="s">
        <v>16317</v>
      </c>
      <c r="C1300" t="s">
        <v>16318</v>
      </c>
      <c r="D1300" s="1">
        <v>7</v>
      </c>
      <c r="E1300" s="30">
        <v>9.9034399999999998</v>
      </c>
      <c r="F1300" s="31">
        <v>6.0684500000000003</v>
      </c>
      <c r="G1300" s="31">
        <v>7.7261800000000003</v>
      </c>
      <c r="H1300" s="35">
        <v>18.232800000000001</v>
      </c>
      <c r="I1300" s="32">
        <v>17.747599999999998</v>
      </c>
      <c r="J1300" s="36">
        <v>16.480499999999999</v>
      </c>
      <c r="L1300" s="21">
        <f t="shared" si="160"/>
        <v>17.486966666666667</v>
      </c>
      <c r="M1300" s="22">
        <f t="shared" si="161"/>
        <v>7.8993566666666668</v>
      </c>
      <c r="O1300" s="25">
        <f t="shared" si="162"/>
        <v>0.904757494212308</v>
      </c>
      <c r="P1300" s="26">
        <f t="shared" si="163"/>
        <v>1.9233511622772737</v>
      </c>
      <c r="R1300" s="2">
        <f t="shared" si="164"/>
        <v>0.45172823950790014</v>
      </c>
      <c r="S1300" s="2"/>
      <c r="T1300" s="2">
        <f t="shared" si="165"/>
        <v>-1.1464729891160752</v>
      </c>
      <c r="U1300" s="2"/>
      <c r="V1300" s="38">
        <f t="shared" si="166"/>
        <v>7.2426765507348689E-4</v>
      </c>
      <c r="W1300" s="8">
        <v>1298</v>
      </c>
      <c r="X1300" s="9">
        <f t="shared" si="167"/>
        <v>4.4438117141796995E-3</v>
      </c>
    </row>
    <row r="1301" spans="1:24">
      <c r="A1301" s="15" t="s">
        <v>16359</v>
      </c>
      <c r="C1301" t="s">
        <v>16360</v>
      </c>
      <c r="D1301" s="1">
        <v>9</v>
      </c>
      <c r="E1301" s="30">
        <v>15.988</v>
      </c>
      <c r="F1301" s="31">
        <v>15.676299999999999</v>
      </c>
      <c r="G1301" s="31">
        <v>14.3948</v>
      </c>
      <c r="H1301" s="35">
        <v>10.8161</v>
      </c>
      <c r="I1301" s="32">
        <v>11.4778</v>
      </c>
      <c r="J1301" s="36">
        <v>10.5114</v>
      </c>
      <c r="L1301" s="21">
        <f t="shared" si="160"/>
        <v>10.9351</v>
      </c>
      <c r="M1301" s="22">
        <f t="shared" si="161"/>
        <v>15.353033333333334</v>
      </c>
      <c r="O1301" s="25">
        <f t="shared" si="162"/>
        <v>0.49406779899119113</v>
      </c>
      <c r="P1301" s="26">
        <f t="shared" si="163"/>
        <v>0.84436222282461981</v>
      </c>
      <c r="R1301" s="2">
        <f t="shared" si="164"/>
        <v>1.4040139855450187</v>
      </c>
      <c r="S1301" s="2"/>
      <c r="T1301" s="2">
        <f t="shared" si="165"/>
        <v>0.4895573065655151</v>
      </c>
      <c r="U1301" s="2"/>
      <c r="V1301" s="38">
        <f t="shared" si="166"/>
        <v>7.2105983906903509E-4</v>
      </c>
      <c r="W1301" s="8">
        <v>1292</v>
      </c>
      <c r="X1301" s="9">
        <f t="shared" si="167"/>
        <v>4.4446753547568076E-3</v>
      </c>
    </row>
    <row r="1302" spans="1:24">
      <c r="A1302" s="15" t="s">
        <v>3531</v>
      </c>
      <c r="B1302" s="1" t="s">
        <v>3532</v>
      </c>
      <c r="C1302" t="s">
        <v>3533</v>
      </c>
      <c r="D1302" s="1">
        <v>2</v>
      </c>
      <c r="E1302" s="30">
        <v>10.1309</v>
      </c>
      <c r="F1302" s="31">
        <v>7.7868000000000004</v>
      </c>
      <c r="G1302" s="31">
        <v>10.1814</v>
      </c>
      <c r="H1302" s="35">
        <v>15.550700000000001</v>
      </c>
      <c r="I1302" s="32">
        <v>16.816800000000001</v>
      </c>
      <c r="J1302" s="36">
        <v>16.1234</v>
      </c>
      <c r="L1302" s="21">
        <f t="shared" si="160"/>
        <v>16.163633333333333</v>
      </c>
      <c r="M1302" s="22">
        <f t="shared" si="161"/>
        <v>9.3663666666666661</v>
      </c>
      <c r="O1302" s="25">
        <f t="shared" si="162"/>
        <v>0.63400815715046854</v>
      </c>
      <c r="P1302" s="26">
        <f t="shared" si="163"/>
        <v>1.3681778770808011</v>
      </c>
      <c r="R1302" s="2">
        <f t="shared" si="164"/>
        <v>0.57947161219940235</v>
      </c>
      <c r="S1302" s="2"/>
      <c r="T1302" s="2">
        <f t="shared" si="165"/>
        <v>-0.78719010827563374</v>
      </c>
      <c r="U1302" s="2"/>
      <c r="V1302" s="38">
        <f t="shared" si="166"/>
        <v>7.2612327413057779E-4</v>
      </c>
      <c r="W1302" s="8">
        <v>1301</v>
      </c>
      <c r="X1302" s="9">
        <f t="shared" si="167"/>
        <v>4.4449237165072424E-3</v>
      </c>
    </row>
    <row r="1303" spans="1:24">
      <c r="A1303" s="15" t="s">
        <v>18896</v>
      </c>
      <c r="B1303" s="1" t="s">
        <v>18897</v>
      </c>
      <c r="C1303" t="s">
        <v>18898</v>
      </c>
      <c r="D1303" s="1">
        <v>2</v>
      </c>
      <c r="E1303" s="30">
        <v>7.6173000000000002</v>
      </c>
      <c r="F1303" s="31">
        <v>8.15029</v>
      </c>
      <c r="G1303" s="31">
        <v>7.4177200000000001</v>
      </c>
      <c r="H1303" s="35">
        <v>14.7159</v>
      </c>
      <c r="I1303" s="32">
        <v>15.3735</v>
      </c>
      <c r="J1303" s="36">
        <v>18.131</v>
      </c>
      <c r="L1303" s="21">
        <f t="shared" si="160"/>
        <v>16.073466666666665</v>
      </c>
      <c r="M1303" s="22">
        <f t="shared" si="161"/>
        <v>7.7284366666666671</v>
      </c>
      <c r="O1303" s="25">
        <f t="shared" si="162"/>
        <v>1.8119580578295222</v>
      </c>
      <c r="P1303" s="26">
        <f t="shared" si="163"/>
        <v>0.37871918387287079</v>
      </c>
      <c r="R1303" s="2">
        <f t="shared" si="164"/>
        <v>0.4808195286642169</v>
      </c>
      <c r="S1303" s="2"/>
      <c r="T1303" s="2">
        <f t="shared" si="165"/>
        <v>-1.0564326020519363</v>
      </c>
      <c r="U1303" s="2"/>
      <c r="V1303" s="38">
        <f t="shared" si="166"/>
        <v>7.2584359285449824E-4</v>
      </c>
      <c r="W1303" s="8">
        <v>1300</v>
      </c>
      <c r="X1303" s="9">
        <f t="shared" si="167"/>
        <v>4.4466295180717111E-3</v>
      </c>
    </row>
    <row r="1304" spans="1:24">
      <c r="A1304" s="15" t="s">
        <v>10960</v>
      </c>
      <c r="B1304" s="1" t="s">
        <v>10961</v>
      </c>
      <c r="C1304" t="s">
        <v>10962</v>
      </c>
      <c r="D1304" s="1">
        <v>7</v>
      </c>
      <c r="E1304" s="30">
        <v>10.3963</v>
      </c>
      <c r="F1304" s="31">
        <v>8.5170100000000009</v>
      </c>
      <c r="G1304" s="31">
        <v>8.0725200000000008</v>
      </c>
      <c r="H1304" s="35">
        <v>14.8421</v>
      </c>
      <c r="I1304" s="32">
        <v>14.3787</v>
      </c>
      <c r="J1304" s="36">
        <v>14.911300000000001</v>
      </c>
      <c r="L1304" s="21">
        <f t="shared" si="160"/>
        <v>14.710700000000001</v>
      </c>
      <c r="M1304" s="22">
        <f t="shared" si="161"/>
        <v>8.9952766666666673</v>
      </c>
      <c r="O1304" s="25">
        <f t="shared" si="162"/>
        <v>0.28959482039566953</v>
      </c>
      <c r="P1304" s="26">
        <f t="shared" si="163"/>
        <v>1.2335082591670443</v>
      </c>
      <c r="R1304" s="2">
        <f t="shared" si="164"/>
        <v>0.61147849297903345</v>
      </c>
      <c r="S1304" s="2"/>
      <c r="T1304" s="2">
        <f t="shared" si="165"/>
        <v>-0.70962633794688124</v>
      </c>
      <c r="U1304" s="2"/>
      <c r="V1304" s="38">
        <f t="shared" si="166"/>
        <v>7.2419156269188604E-4</v>
      </c>
      <c r="W1304" s="8">
        <v>1297</v>
      </c>
      <c r="X1304" s="9">
        <f t="shared" si="167"/>
        <v>4.4467707056886508E-3</v>
      </c>
    </row>
    <row r="1305" spans="1:24">
      <c r="A1305" s="15" t="s">
        <v>10895</v>
      </c>
      <c r="B1305" s="1" t="s">
        <v>10896</v>
      </c>
      <c r="C1305" t="s">
        <v>10897</v>
      </c>
      <c r="D1305" s="1">
        <v>4</v>
      </c>
      <c r="E1305" s="30">
        <v>9.2025699999999997</v>
      </c>
      <c r="F1305" s="31">
        <v>6.8756700000000004</v>
      </c>
      <c r="G1305" s="31">
        <v>7.4970999999999997</v>
      </c>
      <c r="H1305" s="35">
        <v>16.643599999999999</v>
      </c>
      <c r="I1305" s="32">
        <v>14.2683</v>
      </c>
      <c r="J1305" s="36">
        <v>16.163900000000002</v>
      </c>
      <c r="L1305" s="21">
        <f t="shared" si="160"/>
        <v>15.691933333333333</v>
      </c>
      <c r="M1305" s="22">
        <f t="shared" si="161"/>
        <v>7.8584466666666666</v>
      </c>
      <c r="O1305" s="25">
        <f t="shared" si="162"/>
        <v>1.2560162910302293</v>
      </c>
      <c r="P1305" s="26">
        <f t="shared" si="163"/>
        <v>1.2048005904021304</v>
      </c>
      <c r="R1305" s="2">
        <f t="shared" si="164"/>
        <v>0.5007953130908025</v>
      </c>
      <c r="S1305" s="2"/>
      <c r="T1305" s="2">
        <f t="shared" si="165"/>
        <v>-0.99770703463819244</v>
      </c>
      <c r="U1305" s="2"/>
      <c r="V1305" s="38">
        <f t="shared" si="166"/>
        <v>7.302839466620494E-4</v>
      </c>
      <c r="W1305" s="8">
        <v>1302</v>
      </c>
      <c r="X1305" s="9">
        <f t="shared" si="167"/>
        <v>4.4669595631463607E-3</v>
      </c>
    </row>
    <row r="1306" spans="1:24">
      <c r="A1306" s="15" t="s">
        <v>1643</v>
      </c>
      <c r="B1306" s="1" t="s">
        <v>1644</v>
      </c>
      <c r="C1306" t="s">
        <v>1645</v>
      </c>
      <c r="D1306" s="1">
        <v>10</v>
      </c>
      <c r="E1306" s="30">
        <v>7.7563399999999998</v>
      </c>
      <c r="F1306" s="31">
        <v>8.9148399999999999</v>
      </c>
      <c r="G1306" s="31">
        <v>9.8241099999999992</v>
      </c>
      <c r="H1306" s="35">
        <v>15.1126</v>
      </c>
      <c r="I1306" s="32">
        <v>15.2638</v>
      </c>
      <c r="J1306" s="36">
        <v>13.8009</v>
      </c>
      <c r="L1306" s="21">
        <f t="shared" si="160"/>
        <v>14.725766666666667</v>
      </c>
      <c r="M1306" s="22">
        <f t="shared" si="161"/>
        <v>8.831763333333333</v>
      </c>
      <c r="O1306" s="25">
        <f t="shared" si="162"/>
        <v>0.8045179446931765</v>
      </c>
      <c r="P1306" s="26">
        <f t="shared" si="163"/>
        <v>1.0363853012433806</v>
      </c>
      <c r="R1306" s="2">
        <f t="shared" si="164"/>
        <v>0.59974896609797335</v>
      </c>
      <c r="S1306" s="2"/>
      <c r="T1306" s="2">
        <f t="shared" si="165"/>
        <v>-0.73756932941594278</v>
      </c>
      <c r="U1306" s="2"/>
      <c r="V1306" s="38">
        <f t="shared" si="166"/>
        <v>7.3553423291322488E-4</v>
      </c>
      <c r="W1306" s="8">
        <v>1309</v>
      </c>
      <c r="X1306" s="9">
        <f t="shared" si="167"/>
        <v>4.4750149968838223E-3</v>
      </c>
    </row>
    <row r="1307" spans="1:24">
      <c r="A1307" s="15" t="s">
        <v>500</v>
      </c>
      <c r="B1307" s="1" t="s">
        <v>501</v>
      </c>
      <c r="C1307" t="s">
        <v>502</v>
      </c>
      <c r="D1307" s="1">
        <v>24</v>
      </c>
      <c r="E1307" s="30">
        <v>9.7059899999999999</v>
      </c>
      <c r="F1307" s="31">
        <v>6.6742600000000003</v>
      </c>
      <c r="G1307" s="31">
        <v>6.2776500000000004</v>
      </c>
      <c r="H1307" s="35">
        <v>16.0687</v>
      </c>
      <c r="I1307" s="32">
        <v>15.7967</v>
      </c>
      <c r="J1307" s="36">
        <v>16.423500000000001</v>
      </c>
      <c r="L1307" s="21">
        <f t="shared" si="160"/>
        <v>16.096299999999999</v>
      </c>
      <c r="M1307" s="22">
        <f t="shared" si="161"/>
        <v>7.5526333333333335</v>
      </c>
      <c r="O1307" s="25">
        <f t="shared" si="162"/>
        <v>0.31431016528263983</v>
      </c>
      <c r="P1307" s="26">
        <f t="shared" si="163"/>
        <v>1.8753755819657361</v>
      </c>
      <c r="R1307" s="2">
        <f t="shared" si="164"/>
        <v>0.46921549258732342</v>
      </c>
      <c r="S1307" s="2"/>
      <c r="T1307" s="2">
        <f t="shared" si="165"/>
        <v>-1.0916774457368335</v>
      </c>
      <c r="U1307" s="2"/>
      <c r="V1307" s="38">
        <f t="shared" si="166"/>
        <v>7.3512299149793752E-4</v>
      </c>
      <c r="W1307" s="8">
        <v>1308</v>
      </c>
      <c r="X1307" s="9">
        <f t="shared" si="167"/>
        <v>4.475932342729032E-3</v>
      </c>
    </row>
    <row r="1308" spans="1:24">
      <c r="A1308" s="15" t="s">
        <v>4817</v>
      </c>
      <c r="B1308" s="1" t="s">
        <v>4818</v>
      </c>
      <c r="C1308" t="s">
        <v>4819</v>
      </c>
      <c r="D1308" s="1">
        <v>5</v>
      </c>
      <c r="E1308" s="30">
        <v>7.0583</v>
      </c>
      <c r="F1308" s="31">
        <v>9.6896000000000004</v>
      </c>
      <c r="G1308" s="31">
        <v>9.8868399999999994</v>
      </c>
      <c r="H1308" s="35">
        <v>16.5929</v>
      </c>
      <c r="I1308" s="32">
        <v>15.851699999999999</v>
      </c>
      <c r="J1308" s="36">
        <v>16.071100000000001</v>
      </c>
      <c r="L1308" s="21">
        <f t="shared" si="160"/>
        <v>16.171900000000001</v>
      </c>
      <c r="M1308" s="22">
        <f t="shared" si="161"/>
        <v>8.8782466666666675</v>
      </c>
      <c r="O1308" s="25">
        <f t="shared" si="162"/>
        <v>0.38074248515236675</v>
      </c>
      <c r="P1308" s="26">
        <f t="shared" si="163"/>
        <v>1.5792024273453127</v>
      </c>
      <c r="R1308" s="2">
        <f t="shared" si="164"/>
        <v>0.54899218191224697</v>
      </c>
      <c r="S1308" s="2"/>
      <c r="T1308" s="2">
        <f t="shared" si="165"/>
        <v>-0.86514249064184645</v>
      </c>
      <c r="U1308" s="2"/>
      <c r="V1308" s="38">
        <f t="shared" si="166"/>
        <v>7.3706736628957104E-4</v>
      </c>
      <c r="W1308" s="8">
        <v>1311</v>
      </c>
      <c r="X1308" s="9">
        <f t="shared" si="167"/>
        <v>4.4775015294661663E-3</v>
      </c>
    </row>
    <row r="1309" spans="1:24">
      <c r="A1309" s="15" t="s">
        <v>8971</v>
      </c>
      <c r="B1309" s="1" t="s">
        <v>8972</v>
      </c>
      <c r="C1309" t="s">
        <v>8973</v>
      </c>
      <c r="D1309" s="1">
        <v>10</v>
      </c>
      <c r="E1309" s="30">
        <v>16.482900000000001</v>
      </c>
      <c r="F1309" s="31">
        <v>18.328499999999998</v>
      </c>
      <c r="G1309" s="31">
        <v>15.3264</v>
      </c>
      <c r="H1309" s="35">
        <v>9.7325700000000008</v>
      </c>
      <c r="I1309" s="32">
        <v>8.0700400000000005</v>
      </c>
      <c r="J1309" s="36">
        <v>9.0215800000000002</v>
      </c>
      <c r="L1309" s="21">
        <f t="shared" si="160"/>
        <v>8.9413966666666678</v>
      </c>
      <c r="M1309" s="22">
        <f t="shared" si="161"/>
        <v>16.712599999999998</v>
      </c>
      <c r="O1309" s="25">
        <f t="shared" si="162"/>
        <v>0.83416037153135825</v>
      </c>
      <c r="P1309" s="26">
        <f t="shared" si="163"/>
        <v>1.5141739232994331</v>
      </c>
      <c r="R1309" s="2">
        <f t="shared" si="164"/>
        <v>1.8691263370860403</v>
      </c>
      <c r="S1309" s="2"/>
      <c r="T1309" s="2">
        <f t="shared" si="165"/>
        <v>0.90236408632628018</v>
      </c>
      <c r="U1309" s="2"/>
      <c r="V1309" s="38">
        <f t="shared" si="166"/>
        <v>7.3372686539217066E-4</v>
      </c>
      <c r="W1309" s="8">
        <v>1305</v>
      </c>
      <c r="X1309" s="9">
        <f t="shared" si="167"/>
        <v>4.4777017287227954E-3</v>
      </c>
    </row>
    <row r="1310" spans="1:24">
      <c r="A1310" s="15" t="s">
        <v>4455</v>
      </c>
      <c r="B1310" s="1" t="s">
        <v>4456</v>
      </c>
      <c r="C1310" t="s">
        <v>4457</v>
      </c>
      <c r="D1310" s="1">
        <v>36</v>
      </c>
      <c r="E1310" s="30">
        <v>10.8256</v>
      </c>
      <c r="F1310" s="31">
        <v>9.8041400000000003</v>
      </c>
      <c r="G1310" s="31">
        <v>9.9765800000000002</v>
      </c>
      <c r="H1310" s="35">
        <v>14.350300000000001</v>
      </c>
      <c r="I1310" s="32">
        <v>13.210699999999999</v>
      </c>
      <c r="J1310" s="36">
        <v>13.7112</v>
      </c>
      <c r="L1310" s="21">
        <f t="shared" si="160"/>
        <v>13.757399999999999</v>
      </c>
      <c r="M1310" s="22">
        <f t="shared" si="161"/>
        <v>10.202106666666666</v>
      </c>
      <c r="O1310" s="25">
        <f t="shared" si="162"/>
        <v>0.57120300244309008</v>
      </c>
      <c r="P1310" s="26">
        <f t="shared" si="163"/>
        <v>0.54680146390928119</v>
      </c>
      <c r="R1310" s="2">
        <f t="shared" si="164"/>
        <v>0.74157229321431861</v>
      </c>
      <c r="S1310" s="2"/>
      <c r="T1310" s="2">
        <f t="shared" si="165"/>
        <v>-0.43134075220361362</v>
      </c>
      <c r="U1310" s="2"/>
      <c r="V1310" s="38">
        <f t="shared" si="166"/>
        <v>7.3318111187204501E-4</v>
      </c>
      <c r="W1310" s="8">
        <v>1304</v>
      </c>
      <c r="X1310" s="9">
        <f t="shared" si="167"/>
        <v>4.4778024347768147E-3</v>
      </c>
    </row>
    <row r="1311" spans="1:24">
      <c r="A1311" s="15" t="s">
        <v>19138</v>
      </c>
      <c r="B1311" s="1" t="s">
        <v>19139</v>
      </c>
      <c r="C1311" t="s">
        <v>19140</v>
      </c>
      <c r="D1311" s="1">
        <v>3</v>
      </c>
      <c r="E1311" s="30">
        <v>8.1596600000000006</v>
      </c>
      <c r="F1311" s="31">
        <v>6.4088500000000002</v>
      </c>
      <c r="G1311" s="31">
        <v>7.2981499999999997</v>
      </c>
      <c r="H1311" s="35">
        <v>18.517600000000002</v>
      </c>
      <c r="I1311" s="32">
        <v>14.81</v>
      </c>
      <c r="J1311" s="36">
        <v>17.960799999999999</v>
      </c>
      <c r="L1311" s="21">
        <f t="shared" si="160"/>
        <v>17.096133333333334</v>
      </c>
      <c r="M1311" s="22">
        <f t="shared" si="161"/>
        <v>7.2888866666666665</v>
      </c>
      <c r="O1311" s="25">
        <f t="shared" si="162"/>
        <v>1.9993275802962689</v>
      </c>
      <c r="P1311" s="26">
        <f t="shared" si="163"/>
        <v>0.87544175764772247</v>
      </c>
      <c r="R1311" s="2">
        <f t="shared" si="164"/>
        <v>0.42634708823047701</v>
      </c>
      <c r="S1311" s="2"/>
      <c r="T1311" s="2">
        <f t="shared" si="165"/>
        <v>-1.2298996912276747</v>
      </c>
      <c r="U1311" s="2"/>
      <c r="V1311" s="38">
        <f t="shared" si="166"/>
        <v>7.3490565027707654E-4</v>
      </c>
      <c r="W1311" s="8">
        <v>1307</v>
      </c>
      <c r="X1311" s="9">
        <f t="shared" si="167"/>
        <v>4.4780325928130355E-3</v>
      </c>
    </row>
    <row r="1312" spans="1:24">
      <c r="A1312" s="15" t="s">
        <v>10183</v>
      </c>
      <c r="B1312" s="1" t="s">
        <v>10184</v>
      </c>
      <c r="C1312" t="s">
        <v>10185</v>
      </c>
      <c r="D1312" s="1">
        <v>2</v>
      </c>
      <c r="E1312" s="30">
        <v>6.79122</v>
      </c>
      <c r="F1312" s="31">
        <v>6.5872000000000002</v>
      </c>
      <c r="G1312" s="31">
        <v>6.8597599999999996</v>
      </c>
      <c r="H1312" s="35">
        <v>14.880800000000001</v>
      </c>
      <c r="I1312" s="32">
        <v>18.586099999999998</v>
      </c>
      <c r="J1312" s="36">
        <v>19.418800000000001</v>
      </c>
      <c r="L1312" s="21">
        <f t="shared" si="160"/>
        <v>17.628566666666668</v>
      </c>
      <c r="M1312" s="22">
        <f t="shared" si="161"/>
        <v>6.7460599999999999</v>
      </c>
      <c r="O1312" s="25">
        <f t="shared" si="162"/>
        <v>2.4157842543019696</v>
      </c>
      <c r="P1312" s="26">
        <f t="shared" si="163"/>
        <v>0.14178084355793605</v>
      </c>
      <c r="R1312" s="2">
        <f t="shared" si="164"/>
        <v>0.38267773708204672</v>
      </c>
      <c r="S1312" s="2"/>
      <c r="T1312" s="2">
        <f t="shared" si="165"/>
        <v>-1.3857981226386895</v>
      </c>
      <c r="U1312" s="2"/>
      <c r="V1312" s="38">
        <f t="shared" si="166"/>
        <v>7.3266482498197992E-4</v>
      </c>
      <c r="W1312" s="8">
        <v>1303</v>
      </c>
      <c r="X1312" s="9">
        <f t="shared" si="167"/>
        <v>4.4780833968967671E-3</v>
      </c>
    </row>
    <row r="1313" spans="1:24">
      <c r="A1313" s="15" t="s">
        <v>13063</v>
      </c>
      <c r="B1313" s="1" t="s">
        <v>13064</v>
      </c>
      <c r="C1313" t="s">
        <v>13065</v>
      </c>
      <c r="D1313" s="1">
        <v>8</v>
      </c>
      <c r="E1313" s="30">
        <v>8.2930799999999998</v>
      </c>
      <c r="F1313" s="31">
        <v>5.2346500000000002</v>
      </c>
      <c r="G1313" s="31">
        <v>7.1766100000000002</v>
      </c>
      <c r="H1313" s="35">
        <v>14.216200000000001</v>
      </c>
      <c r="I1313" s="32">
        <v>16.346499999999999</v>
      </c>
      <c r="J1313" s="36">
        <v>15.5204</v>
      </c>
      <c r="L1313" s="21">
        <f t="shared" si="160"/>
        <v>15.361033333333333</v>
      </c>
      <c r="M1313" s="22">
        <f t="shared" si="161"/>
        <v>6.9014466666666676</v>
      </c>
      <c r="O1313" s="25">
        <f t="shared" si="162"/>
        <v>1.0740543856496894</v>
      </c>
      <c r="P1313" s="26">
        <f t="shared" si="163"/>
        <v>1.547670721191468</v>
      </c>
      <c r="R1313" s="2">
        <f t="shared" si="164"/>
        <v>0.44928270884554211</v>
      </c>
      <c r="S1313" s="2"/>
      <c r="T1313" s="2">
        <f t="shared" si="165"/>
        <v>-1.1543045557120035</v>
      </c>
      <c r="U1313" s="2"/>
      <c r="V1313" s="38">
        <f t="shared" si="166"/>
        <v>7.3664603135323076E-4</v>
      </c>
      <c r="W1313" s="8">
        <v>1310</v>
      </c>
      <c r="X1313" s="9">
        <f t="shared" si="167"/>
        <v>4.4783580104558237E-3</v>
      </c>
    </row>
    <row r="1314" spans="1:24">
      <c r="A1314" s="15" t="s">
        <v>20551</v>
      </c>
      <c r="B1314" s="1" t="s">
        <v>20552</v>
      </c>
      <c r="C1314" t="s">
        <v>20553</v>
      </c>
      <c r="D1314" s="1">
        <v>22</v>
      </c>
      <c r="E1314" s="30">
        <v>8.4603000000000002</v>
      </c>
      <c r="F1314" s="31">
        <v>4.7057099999999998</v>
      </c>
      <c r="G1314" s="31">
        <v>6.0225799999999996</v>
      </c>
      <c r="H1314" s="35">
        <v>16.708600000000001</v>
      </c>
      <c r="I1314" s="32">
        <v>16.346399999999999</v>
      </c>
      <c r="J1314" s="36">
        <v>19.180599999999998</v>
      </c>
      <c r="L1314" s="21">
        <f t="shared" si="160"/>
        <v>17.411866666666665</v>
      </c>
      <c r="M1314" s="22">
        <f t="shared" si="161"/>
        <v>6.3961966666666656</v>
      </c>
      <c r="O1314" s="25">
        <f t="shared" si="162"/>
        <v>1.5424365184127777</v>
      </c>
      <c r="P1314" s="26">
        <f t="shared" si="163"/>
        <v>1.9049746920191213</v>
      </c>
      <c r="R1314" s="2">
        <f t="shared" si="164"/>
        <v>0.36734698175190866</v>
      </c>
      <c r="S1314" s="2"/>
      <c r="T1314" s="2">
        <f t="shared" si="165"/>
        <v>-1.4447846738901273</v>
      </c>
      <c r="U1314" s="2"/>
      <c r="V1314" s="38">
        <f t="shared" si="166"/>
        <v>7.3445610392849252E-4</v>
      </c>
      <c r="W1314" s="8">
        <v>1306</v>
      </c>
      <c r="X1314" s="9">
        <f t="shared" si="167"/>
        <v>4.4787200702040694E-3</v>
      </c>
    </row>
    <row r="1315" spans="1:24">
      <c r="A1315" s="15" t="s">
        <v>9959</v>
      </c>
      <c r="B1315" s="1" t="s">
        <v>9960</v>
      </c>
      <c r="C1315" t="s">
        <v>9961</v>
      </c>
      <c r="D1315" s="1">
        <v>22</v>
      </c>
      <c r="E1315" s="30">
        <v>8.4055</v>
      </c>
      <c r="F1315" s="31">
        <v>6.73184</v>
      </c>
      <c r="G1315" s="31">
        <v>7.30863</v>
      </c>
      <c r="H1315" s="35">
        <v>14.1027</v>
      </c>
      <c r="I1315" s="32">
        <v>13.7775</v>
      </c>
      <c r="J1315" s="36">
        <v>16.299800000000001</v>
      </c>
      <c r="L1315" s="21">
        <f t="shared" si="160"/>
        <v>14.726666666666668</v>
      </c>
      <c r="M1315" s="22">
        <f t="shared" si="161"/>
        <v>7.4819899999999997</v>
      </c>
      <c r="O1315" s="25">
        <f t="shared" si="162"/>
        <v>1.3720423183463895</v>
      </c>
      <c r="P1315" s="26">
        <f t="shared" si="163"/>
        <v>0.85019098801386972</v>
      </c>
      <c r="R1315" s="2">
        <f t="shared" si="164"/>
        <v>0.50805726573109999</v>
      </c>
      <c r="S1315" s="2"/>
      <c r="T1315" s="2">
        <f t="shared" si="165"/>
        <v>-0.976936975193062</v>
      </c>
      <c r="U1315" s="2"/>
      <c r="V1315" s="38">
        <f t="shared" si="166"/>
        <v>7.3803412083342491E-4</v>
      </c>
      <c r="W1315" s="8">
        <v>1312</v>
      </c>
      <c r="X1315" s="9">
        <f t="shared" si="167"/>
        <v>4.4799571176199664E-3</v>
      </c>
    </row>
    <row r="1316" spans="1:24">
      <c r="A1316" s="15" t="s">
        <v>7670</v>
      </c>
      <c r="B1316" s="1" t="s">
        <v>7671</v>
      </c>
      <c r="C1316" t="s">
        <v>7672</v>
      </c>
      <c r="D1316" s="1">
        <v>14</v>
      </c>
      <c r="E1316" s="30">
        <v>8.3455300000000001</v>
      </c>
      <c r="F1316" s="31">
        <v>6.0306199999999999</v>
      </c>
      <c r="G1316" s="31">
        <v>7.0275800000000004</v>
      </c>
      <c r="H1316" s="35">
        <v>14.186</v>
      </c>
      <c r="I1316" s="32">
        <v>15.2905</v>
      </c>
      <c r="J1316" s="36">
        <v>17.087499999999999</v>
      </c>
      <c r="L1316" s="21">
        <f t="shared" si="160"/>
        <v>15.521333333333333</v>
      </c>
      <c r="M1316" s="22">
        <f t="shared" si="161"/>
        <v>7.1345766666666668</v>
      </c>
      <c r="O1316" s="25">
        <f t="shared" si="162"/>
        <v>1.4644584607742657</v>
      </c>
      <c r="P1316" s="26">
        <f t="shared" si="163"/>
        <v>1.1611581683962486</v>
      </c>
      <c r="R1316" s="2">
        <f t="shared" si="164"/>
        <v>0.45966261489562754</v>
      </c>
      <c r="S1316" s="2"/>
      <c r="T1316" s="2">
        <f t="shared" si="165"/>
        <v>-1.1213527606837976</v>
      </c>
      <c r="U1316" s="2"/>
      <c r="V1316" s="38">
        <f t="shared" si="166"/>
        <v>7.386064668331643E-4</v>
      </c>
      <c r="W1316" s="8">
        <v>1313</v>
      </c>
      <c r="X1316" s="9">
        <f t="shared" si="167"/>
        <v>4.4800166807763293E-3</v>
      </c>
    </row>
    <row r="1317" spans="1:24">
      <c r="A1317" s="15" t="s">
        <v>5218</v>
      </c>
      <c r="B1317" s="1" t="s">
        <v>5219</v>
      </c>
      <c r="C1317" t="s">
        <v>5220</v>
      </c>
      <c r="D1317" s="1">
        <v>4</v>
      </c>
      <c r="E1317" s="30">
        <v>9.9906000000000006</v>
      </c>
      <c r="F1317" s="31">
        <v>7.4112900000000002</v>
      </c>
      <c r="G1317" s="31">
        <v>7.7997300000000003</v>
      </c>
      <c r="H1317" s="35">
        <v>17.0032</v>
      </c>
      <c r="I1317" s="32">
        <v>15.435499999999999</v>
      </c>
      <c r="J1317" s="36">
        <v>15.3133</v>
      </c>
      <c r="L1317" s="21">
        <f t="shared" si="160"/>
        <v>15.917333333333332</v>
      </c>
      <c r="M1317" s="22">
        <f t="shared" si="161"/>
        <v>8.4005400000000012</v>
      </c>
      <c r="O1317" s="25">
        <f t="shared" si="162"/>
        <v>0.94237095845178365</v>
      </c>
      <c r="P1317" s="26">
        <f t="shared" si="163"/>
        <v>1.3906615372188904</v>
      </c>
      <c r="R1317" s="2">
        <f t="shared" si="164"/>
        <v>0.52776051264868495</v>
      </c>
      <c r="S1317" s="2"/>
      <c r="T1317" s="2">
        <f t="shared" si="165"/>
        <v>-0.92204468347491308</v>
      </c>
      <c r="U1317" s="2"/>
      <c r="V1317" s="38">
        <f t="shared" si="166"/>
        <v>7.4668161878555818E-4</v>
      </c>
      <c r="W1317" s="8">
        <v>1318</v>
      </c>
      <c r="X1317" s="9">
        <f t="shared" si="167"/>
        <v>4.5118151836177432E-3</v>
      </c>
    </row>
    <row r="1318" spans="1:24">
      <c r="A1318" s="15" t="s">
        <v>19935</v>
      </c>
      <c r="C1318" t="s">
        <v>19936</v>
      </c>
      <c r="D1318" s="1">
        <v>1</v>
      </c>
      <c r="E1318" s="30">
        <v>6.1135900000000003</v>
      </c>
      <c r="F1318" s="31">
        <v>9.2706</v>
      </c>
      <c r="G1318" s="31">
        <v>7.3042699999999998</v>
      </c>
      <c r="H1318" s="35">
        <v>17.574300000000001</v>
      </c>
      <c r="I1318" s="32">
        <v>15.6335</v>
      </c>
      <c r="J1318" s="36">
        <v>15.6411</v>
      </c>
      <c r="L1318" s="21">
        <f t="shared" si="160"/>
        <v>16.282966666666667</v>
      </c>
      <c r="M1318" s="22">
        <f t="shared" si="161"/>
        <v>7.5628199999999994</v>
      </c>
      <c r="O1318" s="25">
        <f t="shared" si="162"/>
        <v>1.1183339274712785</v>
      </c>
      <c r="P1318" s="26">
        <f t="shared" si="163"/>
        <v>1.5943067809866487</v>
      </c>
      <c r="R1318" s="2">
        <f t="shared" si="164"/>
        <v>0.46446204520470263</v>
      </c>
      <c r="S1318" s="2"/>
      <c r="T1318" s="2">
        <f t="shared" si="165"/>
        <v>-1.1063673872615871</v>
      </c>
      <c r="U1318" s="2"/>
      <c r="V1318" s="38">
        <f t="shared" si="166"/>
        <v>7.4467689699431107E-4</v>
      </c>
      <c r="W1318" s="8">
        <v>1314</v>
      </c>
      <c r="X1318" s="9">
        <f t="shared" si="167"/>
        <v>4.5133993970035719E-3</v>
      </c>
    </row>
    <row r="1319" spans="1:24">
      <c r="A1319" s="15" t="s">
        <v>7941</v>
      </c>
      <c r="B1319" s="1" t="s">
        <v>7942</v>
      </c>
      <c r="C1319" t="s">
        <v>7943</v>
      </c>
      <c r="D1319" s="1">
        <v>15</v>
      </c>
      <c r="E1319" s="30">
        <v>9.9678100000000001</v>
      </c>
      <c r="F1319" s="31">
        <v>7.6592000000000002</v>
      </c>
      <c r="G1319" s="31">
        <v>9.4408999999999992</v>
      </c>
      <c r="H1319" s="35">
        <v>14.9573</v>
      </c>
      <c r="I1319" s="32">
        <v>16.922799999999999</v>
      </c>
      <c r="J1319" s="36">
        <v>16.337700000000002</v>
      </c>
      <c r="L1319" s="21">
        <f t="shared" si="160"/>
        <v>16.072599999999998</v>
      </c>
      <c r="M1319" s="22">
        <f t="shared" si="161"/>
        <v>9.0226366666666653</v>
      </c>
      <c r="O1319" s="25">
        <f t="shared" si="162"/>
        <v>1.0092106172648003</v>
      </c>
      <c r="P1319" s="26">
        <f t="shared" si="163"/>
        <v>1.2098050235609725</v>
      </c>
      <c r="R1319" s="2">
        <f t="shared" si="164"/>
        <v>0.56136758624408412</v>
      </c>
      <c r="S1319" s="2"/>
      <c r="T1319" s="2">
        <f t="shared" si="165"/>
        <v>-0.8329823308498201</v>
      </c>
      <c r="U1319" s="2"/>
      <c r="V1319" s="38">
        <f t="shared" si="166"/>
        <v>7.4654922111911022E-4</v>
      </c>
      <c r="W1319" s="8">
        <v>1317</v>
      </c>
      <c r="X1319" s="9">
        <f t="shared" si="167"/>
        <v>4.5144403925532223E-3</v>
      </c>
    </row>
    <row r="1320" spans="1:24">
      <c r="A1320" s="15" t="s">
        <v>12535</v>
      </c>
      <c r="B1320" s="1" t="s">
        <v>12536</v>
      </c>
      <c r="C1320" t="s">
        <v>12537</v>
      </c>
      <c r="D1320" s="1">
        <v>2</v>
      </c>
      <c r="E1320" s="30">
        <v>8.9613499999999995</v>
      </c>
      <c r="F1320" s="31">
        <v>6.1424599999999998</v>
      </c>
      <c r="G1320" s="31">
        <v>6.0832199999999998</v>
      </c>
      <c r="H1320" s="35">
        <v>18.333200000000001</v>
      </c>
      <c r="I1320" s="32">
        <v>15.446199999999999</v>
      </c>
      <c r="J1320" s="36">
        <v>16.7806</v>
      </c>
      <c r="L1320" s="21">
        <f t="shared" si="160"/>
        <v>16.853333333333335</v>
      </c>
      <c r="M1320" s="22">
        <f t="shared" si="161"/>
        <v>7.0623433333333336</v>
      </c>
      <c r="O1320" s="25">
        <f t="shared" si="162"/>
        <v>1.4448736461481109</v>
      </c>
      <c r="P1320" s="26">
        <f t="shared" si="163"/>
        <v>1.6448547304954728</v>
      </c>
      <c r="R1320" s="2">
        <f t="shared" si="164"/>
        <v>0.41904727056962021</v>
      </c>
      <c r="S1320" s="2"/>
      <c r="T1320" s="2">
        <f t="shared" si="165"/>
        <v>-1.2548150987676308</v>
      </c>
      <c r="U1320" s="2"/>
      <c r="V1320" s="38">
        <f t="shared" si="166"/>
        <v>7.4825019781853813E-4</v>
      </c>
      <c r="W1320" s="8">
        <v>1320</v>
      </c>
      <c r="X1320" s="9">
        <f t="shared" si="167"/>
        <v>4.5144428601718465E-3</v>
      </c>
    </row>
    <row r="1321" spans="1:24">
      <c r="A1321" s="15" t="s">
        <v>4946</v>
      </c>
      <c r="B1321" s="1" t="s">
        <v>4947</v>
      </c>
      <c r="C1321" t="s">
        <v>4948</v>
      </c>
      <c r="D1321" s="1">
        <v>15</v>
      </c>
      <c r="E1321" s="30">
        <v>16.2699</v>
      </c>
      <c r="F1321" s="31">
        <v>20.460799999999999</v>
      </c>
      <c r="G1321" s="31">
        <v>19.180199999999999</v>
      </c>
      <c r="H1321" s="35">
        <v>8.9005700000000001</v>
      </c>
      <c r="I1321" s="32">
        <v>9.2255199999999995</v>
      </c>
      <c r="J1321" s="36">
        <v>8.7982899999999997</v>
      </c>
      <c r="L1321" s="21">
        <f t="shared" si="160"/>
        <v>8.9747933333333325</v>
      </c>
      <c r="M1321" s="22">
        <f t="shared" si="161"/>
        <v>18.636966666666666</v>
      </c>
      <c r="O1321" s="25">
        <f t="shared" si="162"/>
        <v>0.22307665864750004</v>
      </c>
      <c r="P1321" s="26">
        <f t="shared" si="163"/>
        <v>2.1476120560597836</v>
      </c>
      <c r="R1321" s="2">
        <f t="shared" si="164"/>
        <v>2.076590064469451</v>
      </c>
      <c r="S1321" s="2"/>
      <c r="T1321" s="2">
        <f t="shared" si="165"/>
        <v>1.0542164447199234</v>
      </c>
      <c r="U1321" s="2"/>
      <c r="V1321" s="38">
        <f t="shared" si="166"/>
        <v>7.4645517016029203E-4</v>
      </c>
      <c r="W1321" s="8">
        <v>1316</v>
      </c>
      <c r="X1321" s="9">
        <f t="shared" si="167"/>
        <v>4.5173016528545331E-3</v>
      </c>
    </row>
    <row r="1322" spans="1:24">
      <c r="A1322" s="15" t="s">
        <v>5351</v>
      </c>
      <c r="B1322" s="1" t="s">
        <v>5352</v>
      </c>
      <c r="C1322" t="s">
        <v>5353</v>
      </c>
      <c r="D1322" s="1">
        <v>6</v>
      </c>
      <c r="E1322" s="30">
        <v>7.9694500000000001</v>
      </c>
      <c r="F1322" s="31">
        <v>5.9975500000000004</v>
      </c>
      <c r="G1322" s="31">
        <v>7.4093299999999997</v>
      </c>
      <c r="H1322" s="35">
        <v>16.064</v>
      </c>
      <c r="I1322" s="32">
        <v>18.2043</v>
      </c>
      <c r="J1322" s="36">
        <v>14.660500000000001</v>
      </c>
      <c r="L1322" s="21">
        <f t="shared" si="160"/>
        <v>16.3096</v>
      </c>
      <c r="M1322" s="22">
        <f t="shared" si="161"/>
        <v>7.1254433333333331</v>
      </c>
      <c r="O1322" s="25">
        <f t="shared" si="162"/>
        <v>1.7846201640685331</v>
      </c>
      <c r="P1322" s="26">
        <f t="shared" si="163"/>
        <v>1.0161403112431531</v>
      </c>
      <c r="R1322" s="2">
        <f t="shared" si="164"/>
        <v>0.43688645542093818</v>
      </c>
      <c r="S1322" s="2"/>
      <c r="T1322" s="2">
        <f t="shared" si="165"/>
        <v>-1.1946697155871402</v>
      </c>
      <c r="U1322" s="2"/>
      <c r="V1322" s="38">
        <f t="shared" si="166"/>
        <v>7.4823164230484497E-4</v>
      </c>
      <c r="W1322" s="8">
        <v>1319</v>
      </c>
      <c r="X1322" s="9">
        <f t="shared" si="167"/>
        <v>4.5177534490642799E-3</v>
      </c>
    </row>
    <row r="1323" spans="1:24">
      <c r="A1323" s="15" t="s">
        <v>19552</v>
      </c>
      <c r="B1323" s="1" t="s">
        <v>19553</v>
      </c>
      <c r="C1323" t="s">
        <v>19554</v>
      </c>
      <c r="D1323" s="1">
        <v>4</v>
      </c>
      <c r="E1323" s="30">
        <v>7.9734100000000003</v>
      </c>
      <c r="F1323" s="31">
        <v>10.3826</v>
      </c>
      <c r="G1323" s="31">
        <v>9.3306299999999993</v>
      </c>
      <c r="H1323" s="35">
        <v>15.826700000000001</v>
      </c>
      <c r="I1323" s="32">
        <v>14.6183</v>
      </c>
      <c r="J1323" s="36">
        <v>15.514799999999999</v>
      </c>
      <c r="L1323" s="21">
        <f t="shared" si="160"/>
        <v>15.319933333333333</v>
      </c>
      <c r="M1323" s="22">
        <f t="shared" si="161"/>
        <v>9.2288800000000002</v>
      </c>
      <c r="O1323" s="25">
        <f t="shared" si="162"/>
        <v>0.62732559594945092</v>
      </c>
      <c r="P1323" s="26">
        <f t="shared" si="163"/>
        <v>1.207813690475471</v>
      </c>
      <c r="R1323" s="2">
        <f t="shared" si="164"/>
        <v>0.60240993215810346</v>
      </c>
      <c r="S1323" s="2"/>
      <c r="T1323" s="2">
        <f t="shared" si="165"/>
        <v>-0.73118253842812531</v>
      </c>
      <c r="U1323" s="2"/>
      <c r="V1323" s="38">
        <f t="shared" si="166"/>
        <v>7.461810828047193E-4</v>
      </c>
      <c r="W1323" s="8">
        <v>1315</v>
      </c>
      <c r="X1323" s="9">
        <f t="shared" si="167"/>
        <v>4.5190769151762624E-3</v>
      </c>
    </row>
    <row r="1324" spans="1:24">
      <c r="A1324" s="15" t="s">
        <v>4126</v>
      </c>
      <c r="B1324" s="1" t="s">
        <v>4127</v>
      </c>
      <c r="C1324" t="s">
        <v>4128</v>
      </c>
      <c r="D1324" s="1">
        <v>32</v>
      </c>
      <c r="E1324" s="30">
        <v>6.7114900000000004</v>
      </c>
      <c r="F1324" s="31">
        <v>7.6030300000000004</v>
      </c>
      <c r="G1324" s="31">
        <v>5.7094100000000001</v>
      </c>
      <c r="H1324" s="35">
        <v>24.5304</v>
      </c>
      <c r="I1324" s="32">
        <v>20.374300000000002</v>
      </c>
      <c r="J1324" s="36">
        <v>18.4846</v>
      </c>
      <c r="L1324" s="21">
        <f t="shared" si="160"/>
        <v>21.129766666666669</v>
      </c>
      <c r="M1324" s="22">
        <f t="shared" si="161"/>
        <v>6.674643333333333</v>
      </c>
      <c r="O1324" s="25">
        <f t="shared" si="162"/>
        <v>3.0928905288311217</v>
      </c>
      <c r="P1324" s="26">
        <f t="shared" si="163"/>
        <v>0.94734757810074111</v>
      </c>
      <c r="R1324" s="2">
        <f t="shared" si="164"/>
        <v>0.31588817040099826</v>
      </c>
      <c r="S1324" s="2"/>
      <c r="T1324" s="2">
        <f t="shared" si="165"/>
        <v>-1.6625141838341393</v>
      </c>
      <c r="U1324" s="2"/>
      <c r="V1324" s="38">
        <f t="shared" si="166"/>
        <v>7.5040177771727864E-4</v>
      </c>
      <c r="W1324" s="8">
        <v>1321</v>
      </c>
      <c r="X1324" s="9">
        <f t="shared" si="167"/>
        <v>4.5239967885998536E-3</v>
      </c>
    </row>
    <row r="1325" spans="1:24">
      <c r="A1325" s="15" t="s">
        <v>10447</v>
      </c>
      <c r="B1325" s="1" t="s">
        <v>10448</v>
      </c>
      <c r="C1325" t="s">
        <v>10449</v>
      </c>
      <c r="D1325" s="1">
        <v>1</v>
      </c>
      <c r="E1325" s="30">
        <v>17.919499999999999</v>
      </c>
      <c r="F1325" s="31">
        <v>20.533000000000001</v>
      </c>
      <c r="G1325" s="31">
        <v>17.052399999999999</v>
      </c>
      <c r="H1325" s="35">
        <v>9.1163699999999999</v>
      </c>
      <c r="I1325" s="32">
        <v>6.9586699999999997</v>
      </c>
      <c r="J1325" s="36">
        <v>9.3672199999999997</v>
      </c>
      <c r="L1325" s="21">
        <f t="shared" si="160"/>
        <v>8.4807533333333343</v>
      </c>
      <c r="M1325" s="22">
        <f t="shared" si="161"/>
        <v>18.501633333333334</v>
      </c>
      <c r="O1325" s="25">
        <f t="shared" si="162"/>
        <v>1.3241165680684264</v>
      </c>
      <c r="P1325" s="26">
        <f t="shared" si="163"/>
        <v>1.811850850189755</v>
      </c>
      <c r="R1325" s="2">
        <f t="shared" si="164"/>
        <v>2.1816025777584223</v>
      </c>
      <c r="S1325" s="2"/>
      <c r="T1325" s="2">
        <f t="shared" si="165"/>
        <v>1.12538831003995</v>
      </c>
      <c r="U1325" s="2"/>
      <c r="V1325" s="38">
        <f t="shared" si="166"/>
        <v>7.5253592589393284E-4</v>
      </c>
      <c r="W1325" s="8">
        <v>1323</v>
      </c>
      <c r="X1325" s="9">
        <f t="shared" si="167"/>
        <v>4.5300046211785953E-3</v>
      </c>
    </row>
    <row r="1326" spans="1:24">
      <c r="A1326" s="15" t="s">
        <v>15070</v>
      </c>
      <c r="B1326" s="1" t="s">
        <v>15071</v>
      </c>
      <c r="C1326" t="s">
        <v>15072</v>
      </c>
      <c r="D1326" s="1">
        <v>7</v>
      </c>
      <c r="E1326" s="30">
        <v>16.667200000000001</v>
      </c>
      <c r="F1326" s="31">
        <v>21.976900000000001</v>
      </c>
      <c r="G1326" s="31">
        <v>21.6325</v>
      </c>
      <c r="H1326" s="35">
        <v>5.31731</v>
      </c>
      <c r="I1326" s="32">
        <v>6.53383</v>
      </c>
      <c r="J1326" s="36">
        <v>6.9863799999999996</v>
      </c>
      <c r="L1326" s="21">
        <f t="shared" si="160"/>
        <v>6.2791733333333335</v>
      </c>
      <c r="M1326" s="22">
        <f t="shared" si="161"/>
        <v>20.092200000000002</v>
      </c>
      <c r="O1326" s="25">
        <f t="shared" si="162"/>
        <v>0.86318374615913529</v>
      </c>
      <c r="P1326" s="26">
        <f t="shared" si="163"/>
        <v>2.9711313653219769</v>
      </c>
      <c r="R1326" s="2">
        <f t="shared" si="164"/>
        <v>3.1998161116749979</v>
      </c>
      <c r="S1326" s="2"/>
      <c r="T1326" s="2">
        <f t="shared" si="165"/>
        <v>1.6779889981134362</v>
      </c>
      <c r="U1326" s="2"/>
      <c r="V1326" s="38">
        <f t="shared" si="166"/>
        <v>7.5311248291865288E-4</v>
      </c>
      <c r="W1326" s="8">
        <v>1324</v>
      </c>
      <c r="X1326" s="9">
        <f t="shared" si="167"/>
        <v>4.5300512190061572E-3</v>
      </c>
    </row>
    <row r="1327" spans="1:24">
      <c r="A1327" s="15" t="s">
        <v>3540</v>
      </c>
      <c r="B1327" s="1" t="s">
        <v>3541</v>
      </c>
      <c r="C1327" t="s">
        <v>3542</v>
      </c>
      <c r="D1327" s="1">
        <v>1</v>
      </c>
      <c r="E1327" s="30">
        <v>7.29291</v>
      </c>
      <c r="F1327" s="31">
        <v>3.9751300000000001</v>
      </c>
      <c r="G1327" s="31">
        <v>6.0489800000000002</v>
      </c>
      <c r="H1327" s="35">
        <v>16.3352</v>
      </c>
      <c r="I1327" s="32">
        <v>19.535699999999999</v>
      </c>
      <c r="J1327" s="36">
        <v>15.9808</v>
      </c>
      <c r="L1327" s="21">
        <f t="shared" si="160"/>
        <v>17.283899999999999</v>
      </c>
      <c r="M1327" s="22">
        <f t="shared" si="161"/>
        <v>5.7723399999999998</v>
      </c>
      <c r="O1327" s="25">
        <f t="shared" si="162"/>
        <v>1.9581502164032247</v>
      </c>
      <c r="P1327" s="26">
        <f t="shared" si="163"/>
        <v>1.6761006232622198</v>
      </c>
      <c r="R1327" s="2">
        <f t="shared" si="164"/>
        <v>0.33397207806108575</v>
      </c>
      <c r="S1327" s="2"/>
      <c r="T1327" s="2">
        <f t="shared" si="165"/>
        <v>-1.5822006045434016</v>
      </c>
      <c r="U1327" s="2"/>
      <c r="V1327" s="38">
        <f t="shared" si="166"/>
        <v>7.5206906133479083E-4</v>
      </c>
      <c r="W1327" s="8">
        <v>1322</v>
      </c>
      <c r="X1327" s="9">
        <f t="shared" si="167"/>
        <v>4.5306187628368182E-3</v>
      </c>
    </row>
    <row r="1328" spans="1:24">
      <c r="A1328" s="15" t="s">
        <v>5635</v>
      </c>
      <c r="B1328" s="1" t="s">
        <v>5636</v>
      </c>
      <c r="C1328" t="s">
        <v>5637</v>
      </c>
      <c r="D1328" s="1">
        <v>26</v>
      </c>
      <c r="E1328" s="30">
        <v>6.2504499999999998</v>
      </c>
      <c r="F1328" s="31">
        <v>4.8478199999999996</v>
      </c>
      <c r="G1328" s="31">
        <v>5.1571899999999999</v>
      </c>
      <c r="H1328" s="35">
        <v>14.9137</v>
      </c>
      <c r="I1328" s="32">
        <v>15.9719</v>
      </c>
      <c r="J1328" s="36">
        <v>12.327500000000001</v>
      </c>
      <c r="L1328" s="21">
        <f t="shared" si="160"/>
        <v>14.404366666666666</v>
      </c>
      <c r="M1328" s="22">
        <f t="shared" si="161"/>
        <v>5.4184866666666665</v>
      </c>
      <c r="O1328" s="25">
        <f t="shared" si="162"/>
        <v>1.8748275049543521</v>
      </c>
      <c r="P1328" s="26">
        <f t="shared" si="163"/>
        <v>0.73691905270071867</v>
      </c>
      <c r="R1328" s="2">
        <f t="shared" si="164"/>
        <v>0.37616972630984585</v>
      </c>
      <c r="S1328" s="2"/>
      <c r="T1328" s="2">
        <f t="shared" si="165"/>
        <v>-1.4105443477277211</v>
      </c>
      <c r="U1328" s="2"/>
      <c r="V1328" s="38">
        <f t="shared" si="166"/>
        <v>7.5553742163771186E-4</v>
      </c>
      <c r="W1328" s="8">
        <v>1325</v>
      </c>
      <c r="X1328" s="9">
        <f t="shared" si="167"/>
        <v>4.5412075667341407E-3</v>
      </c>
    </row>
    <row r="1329" spans="1:24">
      <c r="A1329" s="15" t="s">
        <v>23205</v>
      </c>
      <c r="B1329" s="1" t="s">
        <v>23206</v>
      </c>
      <c r="C1329" t="s">
        <v>23207</v>
      </c>
      <c r="D1329" s="1">
        <v>3</v>
      </c>
      <c r="E1329" s="30">
        <v>9.7645499999999998</v>
      </c>
      <c r="F1329" s="31">
        <v>8.2489000000000008</v>
      </c>
      <c r="G1329" s="31">
        <v>8.7857900000000004</v>
      </c>
      <c r="H1329" s="35">
        <v>17.0838</v>
      </c>
      <c r="I1329" s="32">
        <v>14.513299999999999</v>
      </c>
      <c r="J1329" s="36">
        <v>16.872699999999998</v>
      </c>
      <c r="L1329" s="21">
        <f t="shared" si="160"/>
        <v>16.156599999999997</v>
      </c>
      <c r="M1329" s="22">
        <f t="shared" si="161"/>
        <v>8.9330799999999986</v>
      </c>
      <c r="O1329" s="25">
        <f t="shared" si="162"/>
        <v>1.4270483418581166</v>
      </c>
      <c r="P1329" s="26">
        <f t="shared" si="163"/>
        <v>0.76848519094384593</v>
      </c>
      <c r="R1329" s="2">
        <f t="shared" si="164"/>
        <v>0.55290593317901049</v>
      </c>
      <c r="S1329" s="2"/>
      <c r="T1329" s="2">
        <f t="shared" si="165"/>
        <v>-0.85489404169639005</v>
      </c>
      <c r="U1329" s="2"/>
      <c r="V1329" s="38">
        <f t="shared" si="166"/>
        <v>7.5809513999658266E-4</v>
      </c>
      <c r="W1329" s="8">
        <v>1326</v>
      </c>
      <c r="X1329" s="9">
        <f t="shared" si="167"/>
        <v>4.5531445663143169E-3</v>
      </c>
    </row>
    <row r="1330" spans="1:24">
      <c r="A1330" s="15" t="s">
        <v>14998</v>
      </c>
      <c r="B1330" s="1" t="s">
        <v>14999</v>
      </c>
      <c r="C1330" t="s">
        <v>15000</v>
      </c>
      <c r="D1330" s="1">
        <v>8</v>
      </c>
      <c r="E1330" s="30">
        <v>9.7177600000000002</v>
      </c>
      <c r="F1330" s="31">
        <v>9.2386099999999995</v>
      </c>
      <c r="G1330" s="31">
        <v>7.8718599999999999</v>
      </c>
      <c r="H1330" s="35">
        <v>15.0457</v>
      </c>
      <c r="I1330" s="32">
        <v>16.5002</v>
      </c>
      <c r="J1330" s="36">
        <v>14.424300000000001</v>
      </c>
      <c r="L1330" s="21">
        <f t="shared" si="160"/>
        <v>15.323399999999999</v>
      </c>
      <c r="M1330" s="22">
        <f t="shared" si="161"/>
        <v>8.9427433333333326</v>
      </c>
      <c r="O1330" s="25">
        <f t="shared" si="162"/>
        <v>1.0654474036760326</v>
      </c>
      <c r="P1330" s="26">
        <f t="shared" si="163"/>
        <v>0.95785673032731433</v>
      </c>
      <c r="R1330" s="2">
        <f t="shared" si="164"/>
        <v>0.58360046290857992</v>
      </c>
      <c r="S1330" s="2"/>
      <c r="T1330" s="2">
        <f t="shared" si="165"/>
        <v>-0.77694706729357388</v>
      </c>
      <c r="U1330" s="2"/>
      <c r="V1330" s="38">
        <f t="shared" si="166"/>
        <v>7.6014709402328826E-4</v>
      </c>
      <c r="W1330" s="8">
        <v>1327</v>
      </c>
      <c r="X1330" s="9">
        <f t="shared" si="167"/>
        <v>4.5620282266778198E-3</v>
      </c>
    </row>
    <row r="1331" spans="1:24">
      <c r="A1331" s="15" t="s">
        <v>14371</v>
      </c>
      <c r="B1331" s="1" t="s">
        <v>14372</v>
      </c>
      <c r="C1331" t="s">
        <v>14373</v>
      </c>
      <c r="D1331" s="1">
        <v>3</v>
      </c>
      <c r="E1331" s="30">
        <v>14.826700000000001</v>
      </c>
      <c r="F1331" s="31">
        <v>14.287800000000001</v>
      </c>
      <c r="G1331" s="31">
        <v>13.346299999999999</v>
      </c>
      <c r="H1331" s="35">
        <v>8.4911600000000007</v>
      </c>
      <c r="I1331" s="32">
        <v>9.3195399999999999</v>
      </c>
      <c r="J1331" s="36">
        <v>10.0769</v>
      </c>
      <c r="L1331" s="21">
        <f t="shared" si="160"/>
        <v>9.2958666666666669</v>
      </c>
      <c r="M1331" s="22">
        <f t="shared" si="161"/>
        <v>14.153599999999999</v>
      </c>
      <c r="O1331" s="25">
        <f t="shared" si="162"/>
        <v>0.79313501809801146</v>
      </c>
      <c r="P1331" s="26">
        <f t="shared" si="163"/>
        <v>0.74926848992867767</v>
      </c>
      <c r="R1331" s="2">
        <f t="shared" si="164"/>
        <v>1.5225691705274027</v>
      </c>
      <c r="S1331" s="2"/>
      <c r="T1331" s="2">
        <f t="shared" si="165"/>
        <v>0.60650777145511747</v>
      </c>
      <c r="U1331" s="2"/>
      <c r="V1331" s="38">
        <f t="shared" si="166"/>
        <v>7.6101619259292663E-4</v>
      </c>
      <c r="W1331" s="8">
        <v>1328</v>
      </c>
      <c r="X1331" s="9">
        <f t="shared" si="167"/>
        <v>4.5638049381099902E-3</v>
      </c>
    </row>
    <row r="1332" spans="1:24">
      <c r="A1332" s="15" t="s">
        <v>23442</v>
      </c>
      <c r="B1332" s="1" t="s">
        <v>23443</v>
      </c>
      <c r="C1332" t="s">
        <v>23444</v>
      </c>
      <c r="D1332" s="1">
        <v>1</v>
      </c>
      <c r="E1332" s="30">
        <v>0.60481600000000002</v>
      </c>
      <c r="F1332" s="31">
        <v>2.3228599999999999</v>
      </c>
      <c r="G1332" s="31">
        <v>0.87595000000000001</v>
      </c>
      <c r="H1332" s="35">
        <v>6.5171700000000001</v>
      </c>
      <c r="I1332" s="32">
        <v>8.5566099999999992</v>
      </c>
      <c r="J1332" s="36">
        <v>7.2423999999999999</v>
      </c>
      <c r="L1332" s="21">
        <f t="shared" si="160"/>
        <v>7.4387266666666667</v>
      </c>
      <c r="M1332" s="22">
        <f t="shared" si="161"/>
        <v>1.2678753333333332</v>
      </c>
      <c r="O1332" s="25">
        <f t="shared" si="162"/>
        <v>1.0337973681690902</v>
      </c>
      <c r="P1332" s="26">
        <f t="shared" si="163"/>
        <v>0.92364652149257453</v>
      </c>
      <c r="R1332" s="2">
        <f t="shared" si="164"/>
        <v>0.17044252197284659</v>
      </c>
      <c r="S1332" s="2"/>
      <c r="T1332" s="2">
        <f t="shared" si="165"/>
        <v>-2.552642791093604</v>
      </c>
      <c r="U1332" s="2"/>
      <c r="V1332" s="38">
        <f t="shared" si="166"/>
        <v>7.6161982806647113E-4</v>
      </c>
      <c r="W1332" s="8">
        <v>1329</v>
      </c>
      <c r="X1332" s="9">
        <f t="shared" si="167"/>
        <v>4.5639881946737213E-3</v>
      </c>
    </row>
    <row r="1333" spans="1:24">
      <c r="A1333" s="15" t="s">
        <v>9878</v>
      </c>
      <c r="B1333" s="1" t="s">
        <v>9879</v>
      </c>
      <c r="C1333" t="s">
        <v>9880</v>
      </c>
      <c r="D1333" s="1">
        <v>28</v>
      </c>
      <c r="E1333" s="30">
        <v>8.6336899999999996</v>
      </c>
      <c r="F1333" s="31">
        <v>9.0376200000000004</v>
      </c>
      <c r="G1333" s="31">
        <v>9.5215499999999995</v>
      </c>
      <c r="H1333" s="35">
        <v>15.687200000000001</v>
      </c>
      <c r="I1333" s="32">
        <v>17.309200000000001</v>
      </c>
      <c r="J1333" s="36">
        <v>14.419499999999999</v>
      </c>
      <c r="L1333" s="21">
        <f t="shared" si="160"/>
        <v>15.805300000000001</v>
      </c>
      <c r="M1333" s="22">
        <f t="shared" si="161"/>
        <v>9.0642866666666659</v>
      </c>
      <c r="O1333" s="25">
        <f t="shared" si="162"/>
        <v>1.4484654742174567</v>
      </c>
      <c r="P1333" s="26">
        <f t="shared" si="163"/>
        <v>0.44453028944418765</v>
      </c>
      <c r="R1333" s="2">
        <f t="shared" si="164"/>
        <v>0.5734966540759534</v>
      </c>
      <c r="S1333" s="2"/>
      <c r="T1333" s="2">
        <f t="shared" si="165"/>
        <v>-0.8021430256682508</v>
      </c>
      <c r="U1333" s="2"/>
      <c r="V1333" s="38">
        <f t="shared" si="166"/>
        <v>7.6303495827462252E-4</v>
      </c>
      <c r="W1333" s="8">
        <v>1330</v>
      </c>
      <c r="X1333" s="9">
        <f t="shared" si="167"/>
        <v>4.5690303817286426E-3</v>
      </c>
    </row>
    <row r="1334" spans="1:24">
      <c r="A1334" s="15" t="s">
        <v>4719</v>
      </c>
      <c r="B1334" s="1" t="s">
        <v>4720</v>
      </c>
      <c r="C1334" t="s">
        <v>4721</v>
      </c>
      <c r="D1334" s="1">
        <v>35</v>
      </c>
      <c r="E1334" s="30">
        <v>9.8835999999999995</v>
      </c>
      <c r="F1334" s="31">
        <v>7.6021000000000001</v>
      </c>
      <c r="G1334" s="31">
        <v>8.4385200000000005</v>
      </c>
      <c r="H1334" s="35">
        <v>14.308400000000001</v>
      </c>
      <c r="I1334" s="32">
        <v>14.4793</v>
      </c>
      <c r="J1334" s="36">
        <v>15.750500000000001</v>
      </c>
      <c r="L1334" s="21">
        <f t="shared" si="160"/>
        <v>14.846066666666667</v>
      </c>
      <c r="M1334" s="22">
        <f t="shared" si="161"/>
        <v>8.6414066666666667</v>
      </c>
      <c r="O1334" s="25">
        <f t="shared" si="162"/>
        <v>0.78790954007000924</v>
      </c>
      <c r="P1334" s="26">
        <f t="shared" si="163"/>
        <v>1.1542022405684913</v>
      </c>
      <c r="R1334" s="2">
        <f t="shared" si="164"/>
        <v>0.58206707949580361</v>
      </c>
      <c r="S1334" s="2"/>
      <c r="T1334" s="2">
        <f t="shared" si="165"/>
        <v>-0.78074267082706206</v>
      </c>
      <c r="U1334" s="2"/>
      <c r="V1334" s="38">
        <f t="shared" si="166"/>
        <v>7.6906843810534587E-4</v>
      </c>
      <c r="W1334" s="8">
        <v>1331</v>
      </c>
      <c r="X1334" s="9">
        <f t="shared" si="167"/>
        <v>4.6016987536220697E-3</v>
      </c>
    </row>
    <row r="1335" spans="1:24">
      <c r="A1335" s="15" t="s">
        <v>360</v>
      </c>
      <c r="B1335" s="1" t="s">
        <v>361</v>
      </c>
      <c r="C1335" t="s">
        <v>362</v>
      </c>
      <c r="D1335" s="1">
        <v>13</v>
      </c>
      <c r="E1335" s="30">
        <v>9.7308299999999992</v>
      </c>
      <c r="F1335" s="31">
        <v>7.8578400000000004</v>
      </c>
      <c r="G1335" s="31">
        <v>7.37242</v>
      </c>
      <c r="H1335" s="35">
        <v>13.910600000000001</v>
      </c>
      <c r="I1335" s="32">
        <v>15.194699999999999</v>
      </c>
      <c r="J1335" s="36">
        <v>15.2416</v>
      </c>
      <c r="L1335" s="21">
        <f t="shared" si="160"/>
        <v>14.782299999999999</v>
      </c>
      <c r="M1335" s="22">
        <f t="shared" si="161"/>
        <v>8.3203633333333329</v>
      </c>
      <c r="O1335" s="25">
        <f t="shared" si="162"/>
        <v>0.75527847182347208</v>
      </c>
      <c r="P1335" s="26">
        <f t="shared" si="163"/>
        <v>1.2453795836745243</v>
      </c>
      <c r="R1335" s="2">
        <f t="shared" si="164"/>
        <v>0.56285986168142532</v>
      </c>
      <c r="S1335" s="2"/>
      <c r="T1335" s="2">
        <f t="shared" si="165"/>
        <v>-0.82915232360086333</v>
      </c>
      <c r="U1335" s="2"/>
      <c r="V1335" s="38">
        <f t="shared" si="166"/>
        <v>7.7121015058966664E-4</v>
      </c>
      <c r="W1335" s="8">
        <v>1333</v>
      </c>
      <c r="X1335" s="9">
        <f t="shared" si="167"/>
        <v>4.6075901270038301E-3</v>
      </c>
    </row>
    <row r="1336" spans="1:24">
      <c r="A1336" s="15" t="s">
        <v>20222</v>
      </c>
      <c r="C1336" t="s">
        <v>20223</v>
      </c>
      <c r="D1336" s="1">
        <v>2</v>
      </c>
      <c r="E1336" s="30">
        <v>4.0263999999999998</v>
      </c>
      <c r="F1336" s="31">
        <v>4.8524000000000003</v>
      </c>
      <c r="G1336" s="31">
        <v>5.4439599999999997</v>
      </c>
      <c r="H1336" s="35">
        <v>16.1814</v>
      </c>
      <c r="I1336" s="32">
        <v>21.491399999999999</v>
      </c>
      <c r="J1336" s="36">
        <v>22.412800000000001</v>
      </c>
      <c r="L1336" s="21">
        <f t="shared" si="160"/>
        <v>20.028533333333332</v>
      </c>
      <c r="M1336" s="22">
        <f t="shared" si="161"/>
        <v>4.7742533333333332</v>
      </c>
      <c r="O1336" s="25">
        <f t="shared" si="162"/>
        <v>3.3634165149938551</v>
      </c>
      <c r="P1336" s="26">
        <f t="shared" si="163"/>
        <v>0.71200369699415167</v>
      </c>
      <c r="R1336" s="2">
        <f t="shared" si="164"/>
        <v>0.23837258844049158</v>
      </c>
      <c r="S1336" s="2"/>
      <c r="T1336" s="2">
        <f t="shared" si="165"/>
        <v>-2.0687097516824924</v>
      </c>
      <c r="U1336" s="2"/>
      <c r="V1336" s="38">
        <f t="shared" si="166"/>
        <v>7.7092764756177593E-4</v>
      </c>
      <c r="W1336" s="8">
        <v>1332</v>
      </c>
      <c r="X1336" s="9">
        <f t="shared" si="167"/>
        <v>4.6093601990855734E-3</v>
      </c>
    </row>
    <row r="1337" spans="1:24">
      <c r="A1337" s="15" t="s">
        <v>11236</v>
      </c>
      <c r="B1337" s="1" t="s">
        <v>11237</v>
      </c>
      <c r="C1337" t="s">
        <v>11238</v>
      </c>
      <c r="D1337" s="1">
        <v>2</v>
      </c>
      <c r="E1337" s="30">
        <v>3.6456599999999999</v>
      </c>
      <c r="F1337" s="31">
        <v>3.0666500000000001</v>
      </c>
      <c r="G1337" s="31">
        <v>4.1134399999999998</v>
      </c>
      <c r="H1337" s="35">
        <v>16.853000000000002</v>
      </c>
      <c r="I1337" s="32">
        <v>20.228000000000002</v>
      </c>
      <c r="J1337" s="36">
        <v>14.247</v>
      </c>
      <c r="L1337" s="21">
        <f t="shared" si="160"/>
        <v>17.109333333333336</v>
      </c>
      <c r="M1337" s="22">
        <f t="shared" si="161"/>
        <v>3.6085833333333333</v>
      </c>
      <c r="O1337" s="25">
        <f t="shared" si="162"/>
        <v>2.9987281192754582</v>
      </c>
      <c r="P1337" s="26">
        <f t="shared" si="163"/>
        <v>0.52437899980198832</v>
      </c>
      <c r="R1337" s="2">
        <f t="shared" si="164"/>
        <v>0.21091314682044884</v>
      </c>
      <c r="S1337" s="2"/>
      <c r="T1337" s="2">
        <f t="shared" si="165"/>
        <v>-2.2452790696394773</v>
      </c>
      <c r="U1337" s="2"/>
      <c r="V1337" s="38">
        <f t="shared" si="166"/>
        <v>7.7235131434547197E-4</v>
      </c>
      <c r="W1337" s="8">
        <v>1334</v>
      </c>
      <c r="X1337" s="9">
        <f t="shared" si="167"/>
        <v>4.6109489261224428E-3</v>
      </c>
    </row>
    <row r="1338" spans="1:24">
      <c r="A1338" s="15" t="s">
        <v>20812</v>
      </c>
      <c r="B1338" s="1" t="s">
        <v>20813</v>
      </c>
      <c r="C1338" t="s">
        <v>20814</v>
      </c>
      <c r="D1338" s="1">
        <v>7</v>
      </c>
      <c r="E1338" s="30">
        <v>10.347300000000001</v>
      </c>
      <c r="F1338" s="31">
        <v>10.6387</v>
      </c>
      <c r="G1338" s="31">
        <v>9.0976300000000005</v>
      </c>
      <c r="H1338" s="35">
        <v>16.603899999999999</v>
      </c>
      <c r="I1338" s="32">
        <v>17.8309</v>
      </c>
      <c r="J1338" s="36">
        <v>15.360300000000001</v>
      </c>
      <c r="L1338" s="21">
        <f t="shared" si="160"/>
        <v>16.598366666666667</v>
      </c>
      <c r="M1338" s="22">
        <f t="shared" si="161"/>
        <v>10.027876666666666</v>
      </c>
      <c r="O1338" s="25">
        <f t="shared" si="162"/>
        <v>1.2353092946033122</v>
      </c>
      <c r="P1338" s="26">
        <f t="shared" si="163"/>
        <v>0.8186865307511374</v>
      </c>
      <c r="R1338" s="2">
        <f t="shared" si="164"/>
        <v>0.60414840014378923</v>
      </c>
      <c r="S1338" s="2"/>
      <c r="T1338" s="2">
        <f t="shared" si="165"/>
        <v>-0.72702512504797212</v>
      </c>
      <c r="U1338" s="2"/>
      <c r="V1338" s="38">
        <f t="shared" si="166"/>
        <v>7.7317405488571409E-4</v>
      </c>
      <c r="W1338" s="8">
        <v>1335</v>
      </c>
      <c r="X1338" s="9">
        <f t="shared" si="167"/>
        <v>4.6124031259249642E-3</v>
      </c>
    </row>
    <row r="1339" spans="1:24">
      <c r="A1339" s="15" t="s">
        <v>14491</v>
      </c>
      <c r="B1339" s="1" t="s">
        <v>14492</v>
      </c>
      <c r="C1339" t="s">
        <v>14493</v>
      </c>
      <c r="D1339" s="1">
        <v>7</v>
      </c>
      <c r="E1339" s="30">
        <v>5.7339700000000002</v>
      </c>
      <c r="F1339" s="31">
        <v>6.7038900000000003</v>
      </c>
      <c r="G1339" s="31">
        <v>6.1793699999999996</v>
      </c>
      <c r="H1339" s="35">
        <v>18.540099999999999</v>
      </c>
      <c r="I1339" s="32">
        <v>22.9572</v>
      </c>
      <c r="J1339" s="36">
        <v>17.276800000000001</v>
      </c>
      <c r="L1339" s="21">
        <f t="shared" si="160"/>
        <v>19.591366666666666</v>
      </c>
      <c r="M1339" s="22">
        <f t="shared" si="161"/>
        <v>6.2057433333333334</v>
      </c>
      <c r="O1339" s="25">
        <f t="shared" si="162"/>
        <v>2.9825504594781655</v>
      </c>
      <c r="P1339" s="26">
        <f t="shared" si="163"/>
        <v>0.4854975449302843</v>
      </c>
      <c r="R1339" s="2">
        <f t="shared" si="164"/>
        <v>0.31675908265715685</v>
      </c>
      <c r="S1339" s="2"/>
      <c r="T1339" s="2">
        <f t="shared" si="165"/>
        <v>-1.6585421075131528</v>
      </c>
      <c r="U1339" s="2"/>
      <c r="V1339" s="38">
        <f t="shared" si="166"/>
        <v>7.7578290395625602E-4</v>
      </c>
      <c r="W1339" s="8">
        <v>1338</v>
      </c>
      <c r="X1339" s="9">
        <f t="shared" si="167"/>
        <v>4.617589721306146E-3</v>
      </c>
    </row>
    <row r="1340" spans="1:24">
      <c r="A1340" s="15" t="s">
        <v>14508</v>
      </c>
      <c r="B1340" s="1" t="s">
        <v>14509</v>
      </c>
      <c r="C1340" t="s">
        <v>14510</v>
      </c>
      <c r="D1340" s="1">
        <v>14</v>
      </c>
      <c r="E1340" s="30">
        <v>9.6716099999999994</v>
      </c>
      <c r="F1340" s="31">
        <v>6.9829600000000003</v>
      </c>
      <c r="G1340" s="31">
        <v>8.1802799999999998</v>
      </c>
      <c r="H1340" s="35">
        <v>15.5329</v>
      </c>
      <c r="I1340" s="32">
        <v>14.285299999999999</v>
      </c>
      <c r="J1340" s="36">
        <v>15.738799999999999</v>
      </c>
      <c r="L1340" s="21">
        <f t="shared" si="160"/>
        <v>15.185666666666664</v>
      </c>
      <c r="M1340" s="22">
        <f t="shared" si="161"/>
        <v>8.2782833333333325</v>
      </c>
      <c r="O1340" s="25">
        <f t="shared" si="162"/>
        <v>0.78650734474214123</v>
      </c>
      <c r="P1340" s="26">
        <f t="shared" si="163"/>
        <v>1.347001557398259</v>
      </c>
      <c r="R1340" s="2">
        <f t="shared" si="164"/>
        <v>0.54513795904032314</v>
      </c>
      <c r="S1340" s="2"/>
      <c r="T1340" s="2">
        <f t="shared" si="165"/>
        <v>-0.87530671337137911</v>
      </c>
      <c r="U1340" s="2"/>
      <c r="V1340" s="38">
        <f t="shared" si="166"/>
        <v>7.7666325825346335E-4</v>
      </c>
      <c r="W1340" s="8">
        <v>1339</v>
      </c>
      <c r="X1340" s="9">
        <f t="shared" si="167"/>
        <v>4.619377288073624E-3</v>
      </c>
    </row>
    <row r="1341" spans="1:24">
      <c r="A1341" s="15" t="s">
        <v>8245</v>
      </c>
      <c r="B1341" s="1" t="s">
        <v>8246</v>
      </c>
      <c r="C1341" t="s">
        <v>8247</v>
      </c>
      <c r="D1341" s="1">
        <v>24</v>
      </c>
      <c r="E1341" s="30">
        <v>18.735700000000001</v>
      </c>
      <c r="F1341" s="31">
        <v>17.122800000000002</v>
      </c>
      <c r="G1341" s="31">
        <v>14.7128</v>
      </c>
      <c r="H1341" s="35">
        <v>7.02121</v>
      </c>
      <c r="I1341" s="32">
        <v>7.3018400000000003</v>
      </c>
      <c r="J1341" s="36">
        <v>8.1766000000000005</v>
      </c>
      <c r="L1341" s="21">
        <f t="shared" si="160"/>
        <v>7.4998833333333339</v>
      </c>
      <c r="M1341" s="22">
        <f t="shared" si="161"/>
        <v>16.857100000000003</v>
      </c>
      <c r="O1341" s="25">
        <f t="shared" si="162"/>
        <v>0.60261711262901718</v>
      </c>
      <c r="P1341" s="26">
        <f t="shared" si="163"/>
        <v>2.0245687120964808</v>
      </c>
      <c r="R1341" s="2">
        <f t="shared" si="164"/>
        <v>2.247648296751283</v>
      </c>
      <c r="S1341" s="2"/>
      <c r="T1341" s="2">
        <f t="shared" si="165"/>
        <v>1.1684163059197166</v>
      </c>
      <c r="U1341" s="2"/>
      <c r="V1341" s="38">
        <f t="shared" si="166"/>
        <v>7.7572398335030426E-4</v>
      </c>
      <c r="W1341" s="8">
        <v>1337</v>
      </c>
      <c r="X1341" s="9">
        <f t="shared" si="167"/>
        <v>4.6206924483184917E-3</v>
      </c>
    </row>
    <row r="1342" spans="1:24">
      <c r="A1342" s="15" t="s">
        <v>3772</v>
      </c>
      <c r="B1342" s="1" t="s">
        <v>3773</v>
      </c>
      <c r="C1342" t="s">
        <v>3774</v>
      </c>
      <c r="D1342" s="1">
        <v>5</v>
      </c>
      <c r="E1342" s="30">
        <v>7.9990699999999997</v>
      </c>
      <c r="F1342" s="31">
        <v>5.5300200000000004</v>
      </c>
      <c r="G1342" s="31">
        <v>6.7359900000000001</v>
      </c>
      <c r="H1342" s="35">
        <v>16.782800000000002</v>
      </c>
      <c r="I1342" s="32">
        <v>14.920199999999999</v>
      </c>
      <c r="J1342" s="36">
        <v>18.7288</v>
      </c>
      <c r="L1342" s="21">
        <f t="shared" si="160"/>
        <v>16.810600000000001</v>
      </c>
      <c r="M1342" s="22">
        <f t="shared" si="161"/>
        <v>6.7550266666666667</v>
      </c>
      <c r="O1342" s="25">
        <f t="shared" si="162"/>
        <v>1.9044521837000792</v>
      </c>
      <c r="P1342" s="26">
        <f t="shared" si="163"/>
        <v>1.2346350763012259</v>
      </c>
      <c r="R1342" s="2">
        <f t="shared" si="164"/>
        <v>0.40183138416633946</v>
      </c>
      <c r="S1342" s="2"/>
      <c r="T1342" s="2">
        <f t="shared" si="165"/>
        <v>-1.3153378478571407</v>
      </c>
      <c r="U1342" s="2"/>
      <c r="V1342" s="38">
        <f t="shared" si="166"/>
        <v>7.7525479121631346E-4</v>
      </c>
      <c r="W1342" s="8">
        <v>1336</v>
      </c>
      <c r="X1342" s="9">
        <f t="shared" si="167"/>
        <v>4.6213541596158087E-3</v>
      </c>
    </row>
    <row r="1343" spans="1:24">
      <c r="A1343" s="15" t="s">
        <v>12063</v>
      </c>
      <c r="B1343" s="1" t="s">
        <v>12064</v>
      </c>
      <c r="C1343" t="s">
        <v>12065</v>
      </c>
      <c r="D1343" s="1">
        <v>2</v>
      </c>
      <c r="E1343" s="30">
        <v>15.311400000000001</v>
      </c>
      <c r="F1343" s="31">
        <v>20.0015</v>
      </c>
      <c r="G1343" s="31">
        <v>20.167100000000001</v>
      </c>
      <c r="H1343" s="35">
        <v>5.7601300000000002</v>
      </c>
      <c r="I1343" s="32">
        <v>6.6799200000000001</v>
      </c>
      <c r="J1343" s="36">
        <v>5.3945400000000001</v>
      </c>
      <c r="L1343" s="21">
        <f t="shared" si="160"/>
        <v>5.9448633333333332</v>
      </c>
      <c r="M1343" s="22">
        <f t="shared" si="161"/>
        <v>18.493333333333336</v>
      </c>
      <c r="O1343" s="25">
        <f t="shared" si="162"/>
        <v>0.6623029815977981</v>
      </c>
      <c r="P1343" s="26">
        <f t="shared" si="163"/>
        <v>2.7568787864781656</v>
      </c>
      <c r="R1343" s="2">
        <f t="shared" si="164"/>
        <v>3.1108088271162955</v>
      </c>
      <c r="S1343" s="2"/>
      <c r="T1343" s="2">
        <f t="shared" si="165"/>
        <v>1.6372897376412474</v>
      </c>
      <c r="U1343" s="2"/>
      <c r="V1343" s="38">
        <f t="shared" si="166"/>
        <v>7.7837736287159455E-4</v>
      </c>
      <c r="W1343" s="8">
        <v>1341</v>
      </c>
      <c r="X1343" s="9">
        <f t="shared" si="167"/>
        <v>4.6226676494477096E-3</v>
      </c>
    </row>
    <row r="1344" spans="1:24">
      <c r="A1344" s="15" t="s">
        <v>10253</v>
      </c>
      <c r="B1344" s="1" t="s">
        <v>10254</v>
      </c>
      <c r="C1344" t="s">
        <v>10255</v>
      </c>
      <c r="D1344" s="1">
        <v>16</v>
      </c>
      <c r="E1344" s="30">
        <v>7.5573699999999997</v>
      </c>
      <c r="F1344" s="31">
        <v>7.3620900000000002</v>
      </c>
      <c r="G1344" s="31">
        <v>7.2889400000000002</v>
      </c>
      <c r="H1344" s="35">
        <v>14.187799999999999</v>
      </c>
      <c r="I1344" s="32">
        <v>14.9076</v>
      </c>
      <c r="J1344" s="36">
        <v>17.681799999999999</v>
      </c>
      <c r="L1344" s="21">
        <f t="shared" si="160"/>
        <v>15.592399999999998</v>
      </c>
      <c r="M1344" s="22">
        <f t="shared" si="161"/>
        <v>7.4028</v>
      </c>
      <c r="O1344" s="25">
        <f t="shared" si="162"/>
        <v>1.8449179602356303</v>
      </c>
      <c r="P1344" s="26">
        <f t="shared" si="163"/>
        <v>0.13876831158445332</v>
      </c>
      <c r="R1344" s="2">
        <f t="shared" si="164"/>
        <v>0.47476975962648477</v>
      </c>
      <c r="S1344" s="2"/>
      <c r="T1344" s="2">
        <f t="shared" si="165"/>
        <v>-1.0747000491794525</v>
      </c>
      <c r="U1344" s="2"/>
      <c r="V1344" s="38">
        <f t="shared" si="166"/>
        <v>7.7789211876889205E-4</v>
      </c>
      <c r="W1344" s="8">
        <v>1340</v>
      </c>
      <c r="X1344" s="9">
        <f t="shared" si="167"/>
        <v>4.6232334581160122E-3</v>
      </c>
    </row>
    <row r="1345" spans="1:24">
      <c r="A1345" s="15" t="s">
        <v>6917</v>
      </c>
      <c r="B1345" s="1" t="s">
        <v>6918</v>
      </c>
      <c r="C1345" t="s">
        <v>6919</v>
      </c>
      <c r="D1345" s="1">
        <v>10</v>
      </c>
      <c r="E1345" s="30">
        <v>9.9404500000000002</v>
      </c>
      <c r="F1345" s="31">
        <v>6.8751199999999999</v>
      </c>
      <c r="G1345" s="31">
        <v>8.7122600000000006</v>
      </c>
      <c r="H1345" s="35">
        <v>15.938000000000001</v>
      </c>
      <c r="I1345" s="32">
        <v>16.572299999999998</v>
      </c>
      <c r="J1345" s="36">
        <v>15.259600000000001</v>
      </c>
      <c r="L1345" s="21">
        <f t="shared" si="160"/>
        <v>15.923299999999999</v>
      </c>
      <c r="M1345" s="22">
        <f t="shared" si="161"/>
        <v>8.5092766666666666</v>
      </c>
      <c r="O1345" s="25">
        <f t="shared" si="162"/>
        <v>0.65647344957735998</v>
      </c>
      <c r="P1345" s="26">
        <f t="shared" si="163"/>
        <v>1.5427130897977557</v>
      </c>
      <c r="R1345" s="2">
        <f t="shared" si="164"/>
        <v>0.53439153106872739</v>
      </c>
      <c r="S1345" s="2"/>
      <c r="T1345" s="2">
        <f t="shared" si="165"/>
        <v>-0.90403095043984905</v>
      </c>
      <c r="U1345" s="2"/>
      <c r="V1345" s="38">
        <f t="shared" si="166"/>
        <v>7.8082071615845209E-4</v>
      </c>
      <c r="W1345" s="8">
        <v>1342</v>
      </c>
      <c r="X1345" s="9">
        <f t="shared" si="167"/>
        <v>4.6337229385140927E-3</v>
      </c>
    </row>
    <row r="1346" spans="1:24">
      <c r="A1346" s="15" t="s">
        <v>4062</v>
      </c>
      <c r="B1346" s="1" t="s">
        <v>4063</v>
      </c>
      <c r="C1346" t="s">
        <v>4064</v>
      </c>
      <c r="D1346" s="1">
        <v>10</v>
      </c>
      <c r="E1346" s="30">
        <v>12.192299999999999</v>
      </c>
      <c r="F1346" s="31">
        <v>11.763400000000001</v>
      </c>
      <c r="G1346" s="31">
        <v>11.726000000000001</v>
      </c>
      <c r="H1346" s="35">
        <v>13.313700000000001</v>
      </c>
      <c r="I1346" s="32">
        <v>13.6814</v>
      </c>
      <c r="J1346" s="36">
        <v>13.2628</v>
      </c>
      <c r="L1346" s="21">
        <f t="shared" si="160"/>
        <v>13.4193</v>
      </c>
      <c r="M1346" s="22">
        <f t="shared" si="161"/>
        <v>11.8939</v>
      </c>
      <c r="O1346" s="25">
        <f t="shared" si="162"/>
        <v>0.22840755241453786</v>
      </c>
      <c r="P1346" s="26">
        <f t="shared" si="163"/>
        <v>0.25909768428143004</v>
      </c>
      <c r="R1346" s="2">
        <f t="shared" si="164"/>
        <v>0.88632790085921032</v>
      </c>
      <c r="S1346" s="2"/>
      <c r="T1346" s="2">
        <f t="shared" si="165"/>
        <v>-0.17408756605377657</v>
      </c>
      <c r="U1346" s="2"/>
      <c r="V1346" s="38">
        <f t="shared" si="166"/>
        <v>7.8470419200591833E-4</v>
      </c>
      <c r="W1346" s="8">
        <v>1343</v>
      </c>
      <c r="X1346" s="9">
        <f t="shared" si="167"/>
        <v>4.6533017015153643E-3</v>
      </c>
    </row>
    <row r="1347" spans="1:24">
      <c r="A1347" s="15" t="s">
        <v>3902</v>
      </c>
      <c r="B1347" s="1" t="s">
        <v>3903</v>
      </c>
      <c r="C1347" t="s">
        <v>3904</v>
      </c>
      <c r="D1347" s="1">
        <v>13</v>
      </c>
      <c r="E1347" s="30">
        <v>21.7849</v>
      </c>
      <c r="F1347" s="31">
        <v>23.976199999999999</v>
      </c>
      <c r="G1347" s="31">
        <v>25.2074</v>
      </c>
      <c r="H1347" s="35">
        <v>6.0429500000000003</v>
      </c>
      <c r="I1347" s="32">
        <v>6.7101300000000004</v>
      </c>
      <c r="J1347" s="36">
        <v>11.6454</v>
      </c>
      <c r="L1347" s="21">
        <f t="shared" si="160"/>
        <v>8.1328266666666664</v>
      </c>
      <c r="M1347" s="22">
        <f t="shared" si="161"/>
        <v>23.656166666666667</v>
      </c>
      <c r="O1347" s="25">
        <f t="shared" si="162"/>
        <v>3.0602141844376409</v>
      </c>
      <c r="P1347" s="26">
        <f t="shared" si="163"/>
        <v>1.7335491234266573</v>
      </c>
      <c r="R1347" s="2">
        <f t="shared" si="164"/>
        <v>2.9087262813093275</v>
      </c>
      <c r="S1347" s="2"/>
      <c r="T1347" s="2">
        <f t="shared" si="165"/>
        <v>1.5403875414786943</v>
      </c>
      <c r="U1347" s="2"/>
      <c r="V1347" s="38">
        <f t="shared" si="166"/>
        <v>7.864989683406832E-4</v>
      </c>
      <c r="W1347" s="8">
        <v>1346</v>
      </c>
      <c r="X1347" s="9">
        <f t="shared" si="167"/>
        <v>4.6535496165417542E-3</v>
      </c>
    </row>
    <row r="1348" spans="1:24">
      <c r="A1348" s="15" t="s">
        <v>6891</v>
      </c>
      <c r="B1348" s="1" t="s">
        <v>6892</v>
      </c>
      <c r="C1348" t="s">
        <v>6893</v>
      </c>
      <c r="D1348" s="1">
        <v>7</v>
      </c>
      <c r="E1348" s="30">
        <v>17.841899999999999</v>
      </c>
      <c r="F1348" s="31">
        <v>24.502500000000001</v>
      </c>
      <c r="G1348" s="31">
        <v>23.535900000000002</v>
      </c>
      <c r="H1348" s="35">
        <v>6.4274500000000003</v>
      </c>
      <c r="I1348" s="32">
        <v>5.5078300000000002</v>
      </c>
      <c r="J1348" s="36">
        <v>5.88978</v>
      </c>
      <c r="L1348" s="21">
        <f t="shared" ref="L1348:L1411" si="168">AVERAGE(H1348:J1348)</f>
        <v>5.9416866666666666</v>
      </c>
      <c r="M1348" s="22">
        <f t="shared" ref="M1348:M1411" si="169">AVERAGE(E1348:G1348)</f>
        <v>21.960100000000001</v>
      </c>
      <c r="O1348" s="25">
        <f t="shared" ref="O1348:O1411" si="170">STDEV(H1348:J1348)</f>
        <v>0.4620021240571664</v>
      </c>
      <c r="P1348" s="26">
        <f t="shared" ref="P1348:P1411" si="171">STDEV(E1348:G1348)</f>
        <v>3.5990633948292605</v>
      </c>
      <c r="R1348" s="2">
        <f t="shared" ref="R1348:R1411" si="172">M1348/L1348</f>
        <v>3.6959370683745245</v>
      </c>
      <c r="S1348" s="2"/>
      <c r="T1348" s="2">
        <f t="shared" ref="T1348:T1411" si="173">LOG(R1348,2)</f>
        <v>1.8859401918413772</v>
      </c>
      <c r="U1348" s="2"/>
      <c r="V1348" s="38">
        <f t="shared" ref="V1348:V1411" si="174">TTEST(E1348:G1348,H1348:J1348,1,2)</f>
        <v>7.8593375989909151E-4</v>
      </c>
      <c r="W1348" s="8">
        <v>1345</v>
      </c>
      <c r="X1348" s="9">
        <f t="shared" ref="X1348:X1411" si="175">(V1348*7964)/W1348</f>
        <v>4.6536627983913498E-3</v>
      </c>
    </row>
    <row r="1349" spans="1:24">
      <c r="A1349" s="15" t="s">
        <v>5852</v>
      </c>
      <c r="B1349" s="1" t="s">
        <v>5853</v>
      </c>
      <c r="C1349" t="s">
        <v>5854</v>
      </c>
      <c r="D1349" s="1">
        <v>21</v>
      </c>
      <c r="E1349" s="30">
        <v>14.7776</v>
      </c>
      <c r="F1349" s="31">
        <v>15.779</v>
      </c>
      <c r="G1349" s="31">
        <v>16.9269</v>
      </c>
      <c r="H1349" s="35">
        <v>10.914099999999999</v>
      </c>
      <c r="I1349" s="32">
        <v>10.119199999999999</v>
      </c>
      <c r="J1349" s="36">
        <v>10.9366</v>
      </c>
      <c r="L1349" s="21">
        <f t="shared" si="168"/>
        <v>10.656633333333332</v>
      </c>
      <c r="M1349" s="22">
        <f t="shared" si="169"/>
        <v>15.827833333333333</v>
      </c>
      <c r="O1349" s="25">
        <f t="shared" si="170"/>
        <v>0.46556686236601252</v>
      </c>
      <c r="P1349" s="26">
        <f t="shared" si="171"/>
        <v>1.0754818191551792</v>
      </c>
      <c r="R1349" s="2">
        <f t="shared" si="172"/>
        <v>1.4852564443429603</v>
      </c>
      <c r="S1349" s="2"/>
      <c r="T1349" s="2">
        <f t="shared" si="173"/>
        <v>0.57071204822497978</v>
      </c>
      <c r="U1349" s="2"/>
      <c r="V1349" s="38">
        <f t="shared" si="174"/>
        <v>7.8723873400583279E-4</v>
      </c>
      <c r="W1349" s="8">
        <v>1347</v>
      </c>
      <c r="X1349" s="9">
        <f t="shared" si="175"/>
        <v>4.6544686545081301E-3</v>
      </c>
    </row>
    <row r="1350" spans="1:24">
      <c r="A1350" s="15" t="s">
        <v>2989</v>
      </c>
      <c r="B1350" s="1" t="s">
        <v>2990</v>
      </c>
      <c r="C1350" t="s">
        <v>2991</v>
      </c>
      <c r="D1350" s="1">
        <v>57</v>
      </c>
      <c r="E1350" s="30">
        <v>13.8438</v>
      </c>
      <c r="F1350" s="31">
        <v>16.175599999999999</v>
      </c>
      <c r="G1350" s="31">
        <v>14.3764</v>
      </c>
      <c r="H1350" s="35">
        <v>8.7890800000000002</v>
      </c>
      <c r="I1350" s="32">
        <v>9.1836500000000001</v>
      </c>
      <c r="J1350" s="36">
        <v>9.5235500000000002</v>
      </c>
      <c r="L1350" s="21">
        <f t="shared" si="168"/>
        <v>9.1654266666666668</v>
      </c>
      <c r="M1350" s="22">
        <f t="shared" si="169"/>
        <v>14.798599999999999</v>
      </c>
      <c r="O1350" s="25">
        <f t="shared" si="170"/>
        <v>0.36757395532509279</v>
      </c>
      <c r="P1350" s="26">
        <f t="shared" si="171"/>
        <v>1.2218888820183278</v>
      </c>
      <c r="R1350" s="2">
        <f t="shared" si="172"/>
        <v>1.6146111401251368</v>
      </c>
      <c r="S1350" s="2"/>
      <c r="T1350" s="2">
        <f t="shared" si="173"/>
        <v>0.69118675082416769</v>
      </c>
      <c r="U1350" s="2"/>
      <c r="V1350" s="38">
        <f t="shared" si="174"/>
        <v>7.8573831129789644E-4</v>
      </c>
      <c r="W1350" s="8">
        <v>1344</v>
      </c>
      <c r="X1350" s="9">
        <f t="shared" si="175"/>
        <v>4.6559671958158093E-3</v>
      </c>
    </row>
    <row r="1351" spans="1:24">
      <c r="A1351" s="15" t="s">
        <v>18942</v>
      </c>
      <c r="B1351" s="1" t="s">
        <v>18943</v>
      </c>
      <c r="C1351" t="s">
        <v>18944</v>
      </c>
      <c r="D1351" s="1">
        <v>1</v>
      </c>
      <c r="E1351" s="30">
        <v>6.11714</v>
      </c>
      <c r="F1351" s="31">
        <v>8.4838400000000007</v>
      </c>
      <c r="G1351" s="31">
        <v>6.0373700000000001</v>
      </c>
      <c r="H1351" s="35">
        <v>17.008900000000001</v>
      </c>
      <c r="I1351" s="32">
        <v>14.3924</v>
      </c>
      <c r="J1351" s="36">
        <v>17.311299999999999</v>
      </c>
      <c r="L1351" s="21">
        <f t="shared" si="168"/>
        <v>16.237533333333332</v>
      </c>
      <c r="M1351" s="22">
        <f t="shared" si="169"/>
        <v>6.8794499999999994</v>
      </c>
      <c r="O1351" s="25">
        <f t="shared" si="170"/>
        <v>1.6050698437555084</v>
      </c>
      <c r="P1351" s="26">
        <f t="shared" si="171"/>
        <v>1.3900148442732585</v>
      </c>
      <c r="R1351" s="2">
        <f t="shared" si="172"/>
        <v>0.42367580461728588</v>
      </c>
      <c r="S1351" s="2"/>
      <c r="T1351" s="2">
        <f t="shared" si="173"/>
        <v>-1.2389673536185573</v>
      </c>
      <c r="U1351" s="2"/>
      <c r="V1351" s="38">
        <f t="shared" si="174"/>
        <v>7.9077721265298549E-4</v>
      </c>
      <c r="W1351" s="8">
        <v>1350</v>
      </c>
      <c r="X1351" s="9">
        <f t="shared" si="175"/>
        <v>4.6649997937543526E-3</v>
      </c>
    </row>
    <row r="1352" spans="1:24">
      <c r="A1352" s="15" t="s">
        <v>3629</v>
      </c>
      <c r="B1352" s="1" t="s">
        <v>3630</v>
      </c>
      <c r="C1352" t="s">
        <v>3631</v>
      </c>
      <c r="D1352" s="1">
        <v>35</v>
      </c>
      <c r="E1352" s="30">
        <v>10.668799999999999</v>
      </c>
      <c r="F1352" s="31">
        <v>8.6186299999999996</v>
      </c>
      <c r="G1352" s="31">
        <v>9.0380599999999998</v>
      </c>
      <c r="H1352" s="35">
        <v>14.899900000000001</v>
      </c>
      <c r="I1352" s="32">
        <v>14.9064</v>
      </c>
      <c r="J1352" s="36">
        <v>16.2773</v>
      </c>
      <c r="L1352" s="21">
        <f t="shared" si="168"/>
        <v>15.361200000000002</v>
      </c>
      <c r="M1352" s="22">
        <f t="shared" si="169"/>
        <v>9.4418300000000013</v>
      </c>
      <c r="O1352" s="25">
        <f t="shared" si="170"/>
        <v>0.79337252914378131</v>
      </c>
      <c r="P1352" s="26">
        <f t="shared" si="171"/>
        <v>1.0830844458766822</v>
      </c>
      <c r="R1352" s="2">
        <f t="shared" si="172"/>
        <v>0.61465445407910846</v>
      </c>
      <c r="S1352" s="2"/>
      <c r="T1352" s="2">
        <f t="shared" si="173"/>
        <v>-0.70215250961964626</v>
      </c>
      <c r="U1352" s="2"/>
      <c r="V1352" s="38">
        <f t="shared" si="174"/>
        <v>7.8967330700346579E-4</v>
      </c>
      <c r="W1352" s="8">
        <v>1348</v>
      </c>
      <c r="X1352" s="9">
        <f t="shared" si="175"/>
        <v>4.6653992707534142E-3</v>
      </c>
    </row>
    <row r="1353" spans="1:24">
      <c r="A1353" s="15" t="s">
        <v>4392</v>
      </c>
      <c r="C1353" t="s">
        <v>4393</v>
      </c>
      <c r="D1353" s="1">
        <v>6</v>
      </c>
      <c r="E1353" s="30">
        <v>9.8782399999999999</v>
      </c>
      <c r="F1353" s="31">
        <v>7.2648099999999998</v>
      </c>
      <c r="G1353" s="31">
        <v>8.8983799999999995</v>
      </c>
      <c r="H1353" s="35">
        <v>17.1206</v>
      </c>
      <c r="I1353" s="32">
        <v>15.0167</v>
      </c>
      <c r="J1353" s="36">
        <v>16.618300000000001</v>
      </c>
      <c r="L1353" s="21">
        <f t="shared" si="168"/>
        <v>16.251866666666668</v>
      </c>
      <c r="M1353" s="22">
        <f t="shared" si="169"/>
        <v>8.6804766666666655</v>
      </c>
      <c r="O1353" s="25">
        <f t="shared" si="170"/>
        <v>1.0987737907928699</v>
      </c>
      <c r="P1353" s="26">
        <f t="shared" si="171"/>
        <v>1.320270990453605</v>
      </c>
      <c r="R1353" s="2">
        <f t="shared" si="172"/>
        <v>0.53412182395458152</v>
      </c>
      <c r="S1353" s="2"/>
      <c r="T1353" s="2">
        <f t="shared" si="173"/>
        <v>-0.90475926164439313</v>
      </c>
      <c r="U1353" s="2"/>
      <c r="V1353" s="38">
        <f t="shared" si="174"/>
        <v>7.9038032169988259E-4</v>
      </c>
      <c r="W1353" s="8">
        <v>1349</v>
      </c>
      <c r="X1353" s="9">
        <f t="shared" si="175"/>
        <v>4.6661148124669122E-3</v>
      </c>
    </row>
    <row r="1354" spans="1:24">
      <c r="A1354" s="15" t="s">
        <v>7329</v>
      </c>
      <c r="B1354" s="1" t="s">
        <v>7330</v>
      </c>
      <c r="C1354" t="s">
        <v>7331</v>
      </c>
      <c r="D1354" s="1">
        <v>35</v>
      </c>
      <c r="E1354" s="30">
        <v>14.5228</v>
      </c>
      <c r="F1354" s="31">
        <v>13.408799999999999</v>
      </c>
      <c r="G1354" s="31">
        <v>14.508699999999999</v>
      </c>
      <c r="H1354" s="35">
        <v>9.9296399999999991</v>
      </c>
      <c r="I1354" s="32">
        <v>10.5281</v>
      </c>
      <c r="J1354" s="36">
        <v>10.9907</v>
      </c>
      <c r="L1354" s="21">
        <f t="shared" si="168"/>
        <v>10.482813333333334</v>
      </c>
      <c r="M1354" s="22">
        <f t="shared" si="169"/>
        <v>14.146766666666666</v>
      </c>
      <c r="O1354" s="25">
        <f t="shared" si="170"/>
        <v>0.5319776710852947</v>
      </c>
      <c r="P1354" s="26">
        <f t="shared" si="171"/>
        <v>0.63913676418536081</v>
      </c>
      <c r="R1354" s="2">
        <f t="shared" si="172"/>
        <v>1.3495200397857572</v>
      </c>
      <c r="S1354" s="2"/>
      <c r="T1354" s="2">
        <f t="shared" si="173"/>
        <v>0.43244640035783699</v>
      </c>
      <c r="U1354" s="2"/>
      <c r="V1354" s="38">
        <f t="shared" si="174"/>
        <v>7.9161205844976675E-4</v>
      </c>
      <c r="W1354" s="8">
        <v>1351</v>
      </c>
      <c r="X1354" s="9">
        <f t="shared" si="175"/>
        <v>4.6664681224973664E-3</v>
      </c>
    </row>
    <row r="1355" spans="1:24">
      <c r="A1355" s="15" t="s">
        <v>1604</v>
      </c>
      <c r="B1355" s="1" t="s">
        <v>1605</v>
      </c>
      <c r="C1355" t="s">
        <v>1606</v>
      </c>
      <c r="D1355" s="1">
        <v>58</v>
      </c>
      <c r="E1355" s="30">
        <v>14.8827</v>
      </c>
      <c r="F1355" s="31">
        <v>14.948499999999999</v>
      </c>
      <c r="G1355" s="31">
        <v>16.998999999999999</v>
      </c>
      <c r="H1355" s="35">
        <v>9.36904</v>
      </c>
      <c r="I1355" s="32">
        <v>10.402799999999999</v>
      </c>
      <c r="J1355" s="36">
        <v>9.4849099999999993</v>
      </c>
      <c r="L1355" s="21">
        <f t="shared" si="168"/>
        <v>9.7522499999999983</v>
      </c>
      <c r="M1355" s="22">
        <f t="shared" si="169"/>
        <v>15.610066666666667</v>
      </c>
      <c r="O1355" s="25">
        <f t="shared" si="170"/>
        <v>0.56636378865531267</v>
      </c>
      <c r="P1355" s="26">
        <f t="shared" si="171"/>
        <v>1.2033014017000614</v>
      </c>
      <c r="R1355" s="2">
        <f t="shared" si="172"/>
        <v>1.6006630948413616</v>
      </c>
      <c r="S1355" s="2"/>
      <c r="T1355" s="2">
        <f t="shared" si="173"/>
        <v>0.67866968352580459</v>
      </c>
      <c r="U1355" s="2"/>
      <c r="V1355" s="38">
        <f t="shared" si="174"/>
        <v>7.9262460517337541E-4</v>
      </c>
      <c r="W1355" s="8">
        <v>1352</v>
      </c>
      <c r="X1355" s="9">
        <f t="shared" si="175"/>
        <v>4.6689810322490836E-3</v>
      </c>
    </row>
    <row r="1356" spans="1:24">
      <c r="A1356" s="15" t="s">
        <v>23015</v>
      </c>
      <c r="B1356" s="1" t="s">
        <v>23016</v>
      </c>
      <c r="C1356" t="s">
        <v>23017</v>
      </c>
      <c r="D1356" s="1">
        <v>1</v>
      </c>
      <c r="E1356" s="30">
        <v>3.6960700000000002</v>
      </c>
      <c r="F1356" s="31">
        <v>4.2618099999999997</v>
      </c>
      <c r="G1356" s="31">
        <v>3.0625800000000001</v>
      </c>
      <c r="H1356" s="35">
        <v>16.0459</v>
      </c>
      <c r="I1356" s="32">
        <v>12.1396</v>
      </c>
      <c r="J1356" s="36">
        <v>16.796500000000002</v>
      </c>
      <c r="L1356" s="21">
        <f t="shared" si="168"/>
        <v>14.994</v>
      </c>
      <c r="M1356" s="22">
        <f t="shared" si="169"/>
        <v>3.6734866666666668</v>
      </c>
      <c r="O1356" s="25">
        <f t="shared" si="170"/>
        <v>2.5003099027920488</v>
      </c>
      <c r="P1356" s="26">
        <f t="shared" si="171"/>
        <v>0.59993387421726307</v>
      </c>
      <c r="R1356" s="2">
        <f t="shared" si="172"/>
        <v>0.24499710995509316</v>
      </c>
      <c r="S1356" s="2"/>
      <c r="T1356" s="2">
        <f t="shared" si="173"/>
        <v>-2.029163363937259</v>
      </c>
      <c r="U1356" s="2"/>
      <c r="V1356" s="38">
        <f t="shared" si="174"/>
        <v>7.9394732720937172E-4</v>
      </c>
      <c r="W1356" s="8">
        <v>1354</v>
      </c>
      <c r="X1356" s="9">
        <f t="shared" si="175"/>
        <v>4.6698644858902778E-3</v>
      </c>
    </row>
    <row r="1357" spans="1:24">
      <c r="A1357" s="15" t="s">
        <v>936</v>
      </c>
      <c r="B1357" s="1" t="s">
        <v>937</v>
      </c>
      <c r="C1357" t="s">
        <v>938</v>
      </c>
      <c r="D1357" s="1">
        <v>357</v>
      </c>
      <c r="E1357" s="30">
        <v>20.463999999999999</v>
      </c>
      <c r="F1357" s="31">
        <v>18.728899999999999</v>
      </c>
      <c r="G1357" s="31">
        <v>16.0337</v>
      </c>
      <c r="H1357" s="35">
        <v>8.3817400000000006</v>
      </c>
      <c r="I1357" s="32">
        <v>8.0822000000000003</v>
      </c>
      <c r="J1357" s="36">
        <v>8.8428500000000003</v>
      </c>
      <c r="L1357" s="21">
        <f t="shared" si="168"/>
        <v>8.4355966666666671</v>
      </c>
      <c r="M1357" s="22">
        <f t="shared" si="169"/>
        <v>18.408866666666665</v>
      </c>
      <c r="O1357" s="25">
        <f t="shared" si="170"/>
        <v>0.3831742567466313</v>
      </c>
      <c r="P1357" s="26">
        <f t="shared" si="171"/>
        <v>2.2324214484127611</v>
      </c>
      <c r="R1357" s="2">
        <f t="shared" si="172"/>
        <v>2.1822838850759023</v>
      </c>
      <c r="S1357" s="2"/>
      <c r="T1357" s="2">
        <f t="shared" si="173"/>
        <v>1.125838788623482</v>
      </c>
      <c r="U1357" s="2"/>
      <c r="V1357" s="38">
        <f t="shared" si="174"/>
        <v>7.9367442281312258E-4</v>
      </c>
      <c r="W1357" s="8">
        <v>1353</v>
      </c>
      <c r="X1357" s="9">
        <f t="shared" si="175"/>
        <v>4.6717096107048847E-3</v>
      </c>
    </row>
    <row r="1358" spans="1:24">
      <c r="A1358" s="15" t="s">
        <v>13605</v>
      </c>
      <c r="B1358" s="1" t="s">
        <v>13606</v>
      </c>
      <c r="C1358" t="s">
        <v>13607</v>
      </c>
      <c r="D1358" s="1">
        <v>24</v>
      </c>
      <c r="E1358" s="30">
        <v>8.6027100000000001</v>
      </c>
      <c r="F1358" s="31">
        <v>6.9814600000000002</v>
      </c>
      <c r="G1358" s="31">
        <v>7.6950500000000002</v>
      </c>
      <c r="H1358" s="35">
        <v>13.4116</v>
      </c>
      <c r="I1358" s="32">
        <v>15.946300000000001</v>
      </c>
      <c r="J1358" s="36">
        <v>14.164300000000001</v>
      </c>
      <c r="L1358" s="21">
        <f t="shared" si="168"/>
        <v>14.507399999999999</v>
      </c>
      <c r="M1358" s="22">
        <f t="shared" si="169"/>
        <v>7.7597400000000007</v>
      </c>
      <c r="O1358" s="25">
        <f t="shared" si="170"/>
        <v>1.3017158791379941</v>
      </c>
      <c r="P1358" s="26">
        <f t="shared" si="171"/>
        <v>0.81255860570176708</v>
      </c>
      <c r="R1358" s="2">
        <f t="shared" si="172"/>
        <v>0.53488150874726015</v>
      </c>
      <c r="S1358" s="2"/>
      <c r="T1358" s="2">
        <f t="shared" si="173"/>
        <v>-0.90270876538491784</v>
      </c>
      <c r="U1358" s="2"/>
      <c r="V1358" s="38">
        <f t="shared" si="174"/>
        <v>7.9764463420936506E-4</v>
      </c>
      <c r="W1358" s="8">
        <v>1355</v>
      </c>
      <c r="X1358" s="9">
        <f t="shared" si="175"/>
        <v>4.6881489792202089E-3</v>
      </c>
    </row>
    <row r="1359" spans="1:24">
      <c r="A1359" s="15" t="s">
        <v>10473</v>
      </c>
      <c r="B1359" s="1" t="s">
        <v>10474</v>
      </c>
      <c r="C1359" t="s">
        <v>10475</v>
      </c>
      <c r="D1359" s="1">
        <v>22</v>
      </c>
      <c r="E1359" s="30">
        <v>7.9643100000000002</v>
      </c>
      <c r="F1359" s="31">
        <v>5.3826999999999998</v>
      </c>
      <c r="G1359" s="31">
        <v>6.1223999999999998</v>
      </c>
      <c r="H1359" s="35">
        <v>12.9803</v>
      </c>
      <c r="I1359" s="32">
        <v>14.587400000000001</v>
      </c>
      <c r="J1359" s="36">
        <v>15.2567</v>
      </c>
      <c r="L1359" s="21">
        <f t="shared" si="168"/>
        <v>14.274800000000001</v>
      </c>
      <c r="M1359" s="22">
        <f t="shared" si="169"/>
        <v>6.4898033333333336</v>
      </c>
      <c r="O1359" s="25">
        <f t="shared" si="170"/>
        <v>1.1699522682571288</v>
      </c>
      <c r="P1359" s="26">
        <f t="shared" si="171"/>
        <v>1.3294421593410277</v>
      </c>
      <c r="R1359" s="2">
        <f t="shared" si="172"/>
        <v>0.45463357338339822</v>
      </c>
      <c r="S1359" s="2"/>
      <c r="T1359" s="2">
        <f t="shared" si="173"/>
        <v>-1.1372238679131788</v>
      </c>
      <c r="U1359" s="2"/>
      <c r="V1359" s="38">
        <f t="shared" si="174"/>
        <v>7.9853286777609655E-4</v>
      </c>
      <c r="W1359" s="8">
        <v>1356</v>
      </c>
      <c r="X1359" s="9">
        <f t="shared" si="175"/>
        <v>4.6899083768206732E-3</v>
      </c>
    </row>
    <row r="1360" spans="1:24">
      <c r="A1360" s="15" t="s">
        <v>4089</v>
      </c>
      <c r="B1360" s="1" t="s">
        <v>4090</v>
      </c>
      <c r="C1360" t="s">
        <v>4091</v>
      </c>
      <c r="D1360" s="1">
        <v>42</v>
      </c>
      <c r="E1360" s="30">
        <v>8.6398700000000002</v>
      </c>
      <c r="F1360" s="31">
        <v>7.3355100000000002</v>
      </c>
      <c r="G1360" s="31">
        <v>9.60046</v>
      </c>
      <c r="H1360" s="35">
        <v>17.790299999999998</v>
      </c>
      <c r="I1360" s="32">
        <v>20.898599999999998</v>
      </c>
      <c r="J1360" s="36">
        <v>17.174199999999999</v>
      </c>
      <c r="L1360" s="21">
        <f t="shared" si="168"/>
        <v>18.621033333333333</v>
      </c>
      <c r="M1360" s="22">
        <f t="shared" si="169"/>
        <v>8.5252800000000004</v>
      </c>
      <c r="O1360" s="25">
        <f t="shared" si="170"/>
        <v>1.9963409636966656</v>
      </c>
      <c r="P1360" s="26">
        <f t="shared" si="171"/>
        <v>1.1368147503881176</v>
      </c>
      <c r="R1360" s="2">
        <f t="shared" si="172"/>
        <v>0.45783066102668851</v>
      </c>
      <c r="S1360" s="2"/>
      <c r="T1360" s="2">
        <f t="shared" si="173"/>
        <v>-1.1271140111332969</v>
      </c>
      <c r="U1360" s="2"/>
      <c r="V1360" s="38">
        <f t="shared" si="174"/>
        <v>7.9951366535165947E-4</v>
      </c>
      <c r="W1360" s="8">
        <v>1357</v>
      </c>
      <c r="X1360" s="9">
        <f t="shared" si="175"/>
        <v>4.6922084236260993E-3</v>
      </c>
    </row>
    <row r="1361" spans="1:24">
      <c r="A1361" s="15" t="s">
        <v>6076</v>
      </c>
      <c r="B1361" s="1" t="s">
        <v>6077</v>
      </c>
      <c r="C1361" t="s">
        <v>6078</v>
      </c>
      <c r="D1361" s="1">
        <v>29</v>
      </c>
      <c r="E1361" s="30">
        <v>14.0725</v>
      </c>
      <c r="F1361" s="31">
        <v>16.116399999999999</v>
      </c>
      <c r="G1361" s="31">
        <v>15.558199999999999</v>
      </c>
      <c r="H1361" s="35">
        <v>10.7155</v>
      </c>
      <c r="I1361" s="32">
        <v>10.557</v>
      </c>
      <c r="J1361" s="36">
        <v>10.447800000000001</v>
      </c>
      <c r="L1361" s="21">
        <f t="shared" si="168"/>
        <v>10.573433333333334</v>
      </c>
      <c r="M1361" s="22">
        <f t="shared" si="169"/>
        <v>15.249033333333331</v>
      </c>
      <c r="O1361" s="25">
        <f t="shared" si="170"/>
        <v>0.1346044699604485</v>
      </c>
      <c r="P1361" s="26">
        <f t="shared" si="171"/>
        <v>1.0564420586730405</v>
      </c>
      <c r="R1361" s="2">
        <f t="shared" si="172"/>
        <v>1.4422026273395898</v>
      </c>
      <c r="S1361" s="2"/>
      <c r="T1361" s="2">
        <f t="shared" si="173"/>
        <v>0.52827387534231685</v>
      </c>
      <c r="U1361" s="2"/>
      <c r="V1361" s="38">
        <f t="shared" si="174"/>
        <v>8.0244867661128749E-4</v>
      </c>
      <c r="W1361" s="8">
        <v>1360</v>
      </c>
      <c r="X1361" s="9">
        <f t="shared" si="175"/>
        <v>4.6990450445090395E-3</v>
      </c>
    </row>
    <row r="1362" spans="1:24">
      <c r="A1362" s="15" t="s">
        <v>7647</v>
      </c>
      <c r="B1362" s="1" t="s">
        <v>7648</v>
      </c>
      <c r="C1362" t="s">
        <v>7649</v>
      </c>
      <c r="D1362" s="1">
        <v>13</v>
      </c>
      <c r="E1362" s="30">
        <v>15.054</v>
      </c>
      <c r="F1362" s="31">
        <v>17.6082</v>
      </c>
      <c r="G1362" s="31">
        <v>18.038900000000002</v>
      </c>
      <c r="H1362" s="35">
        <v>9.83127</v>
      </c>
      <c r="I1362" s="32">
        <v>9.8592399999999998</v>
      </c>
      <c r="J1362" s="36">
        <v>9.2050000000000001</v>
      </c>
      <c r="L1362" s="21">
        <f t="shared" si="168"/>
        <v>9.6318366666666666</v>
      </c>
      <c r="M1362" s="22">
        <f t="shared" si="169"/>
        <v>16.900366666666667</v>
      </c>
      <c r="O1362" s="25">
        <f t="shared" si="170"/>
        <v>0.36991584885394307</v>
      </c>
      <c r="P1362" s="26">
        <f t="shared" si="171"/>
        <v>1.6134367119082591</v>
      </c>
      <c r="R1362" s="2">
        <f t="shared" si="172"/>
        <v>1.7546359278656096</v>
      </c>
      <c r="S1362" s="2"/>
      <c r="T1362" s="2">
        <f t="shared" si="173"/>
        <v>0.81117171454636061</v>
      </c>
      <c r="U1362" s="2"/>
      <c r="V1362" s="38">
        <f t="shared" si="174"/>
        <v>8.0192263721199286E-4</v>
      </c>
      <c r="W1362" s="8">
        <v>1359</v>
      </c>
      <c r="X1362" s="9">
        <f t="shared" si="175"/>
        <v>4.699420075611708E-3</v>
      </c>
    </row>
    <row r="1363" spans="1:24">
      <c r="A1363" s="15" t="s">
        <v>8935</v>
      </c>
      <c r="B1363" s="1" t="s">
        <v>8936</v>
      </c>
      <c r="C1363" t="s">
        <v>8937</v>
      </c>
      <c r="D1363" s="1">
        <v>38</v>
      </c>
      <c r="E1363" s="30">
        <v>14.1594</v>
      </c>
      <c r="F1363" s="31">
        <v>14.032</v>
      </c>
      <c r="G1363" s="31">
        <v>14.9603</v>
      </c>
      <c r="H1363" s="35">
        <v>9.97959</v>
      </c>
      <c r="I1363" s="32">
        <v>11.173</v>
      </c>
      <c r="J1363" s="36">
        <v>11.065</v>
      </c>
      <c r="L1363" s="21">
        <f t="shared" si="168"/>
        <v>10.739196666666667</v>
      </c>
      <c r="M1363" s="22">
        <f t="shared" si="169"/>
        <v>14.383900000000002</v>
      </c>
      <c r="O1363" s="25">
        <f t="shared" si="170"/>
        <v>0.66005129803170082</v>
      </c>
      <c r="P1363" s="26">
        <f t="shared" si="171"/>
        <v>0.50322500931491887</v>
      </c>
      <c r="R1363" s="2">
        <f t="shared" si="172"/>
        <v>1.3393832375419765</v>
      </c>
      <c r="S1363" s="2"/>
      <c r="T1363" s="2">
        <f t="shared" si="173"/>
        <v>0.42156881786452038</v>
      </c>
      <c r="U1363" s="2"/>
      <c r="V1363" s="38">
        <f t="shared" si="174"/>
        <v>8.0183147007519245E-4</v>
      </c>
      <c r="W1363" s="8">
        <v>1358</v>
      </c>
      <c r="X1363" s="9">
        <f t="shared" si="175"/>
        <v>4.7023459703084188E-3</v>
      </c>
    </row>
    <row r="1364" spans="1:24">
      <c r="A1364" s="15" t="s">
        <v>10506</v>
      </c>
      <c r="B1364" s="1" t="s">
        <v>10507</v>
      </c>
      <c r="C1364" t="s">
        <v>10508</v>
      </c>
      <c r="D1364" s="1">
        <v>12</v>
      </c>
      <c r="E1364" s="30">
        <v>9.5723099999999999</v>
      </c>
      <c r="F1364" s="31">
        <v>9.8036999999999992</v>
      </c>
      <c r="G1364" s="31">
        <v>9.2178100000000001</v>
      </c>
      <c r="H1364" s="35">
        <v>15.124499999999999</v>
      </c>
      <c r="I1364" s="32">
        <v>13.165100000000001</v>
      </c>
      <c r="J1364" s="36">
        <v>14.876200000000001</v>
      </c>
      <c r="L1364" s="21">
        <f t="shared" si="168"/>
        <v>14.388600000000002</v>
      </c>
      <c r="M1364" s="22">
        <f t="shared" si="169"/>
        <v>9.531273333333333</v>
      </c>
      <c r="O1364" s="25">
        <f t="shared" si="170"/>
        <v>1.0668305441821579</v>
      </c>
      <c r="P1364" s="26">
        <f t="shared" si="171"/>
        <v>0.29509283121304908</v>
      </c>
      <c r="R1364" s="2">
        <f t="shared" si="172"/>
        <v>0.66241839604501696</v>
      </c>
      <c r="S1364" s="2"/>
      <c r="T1364" s="2">
        <f t="shared" si="173"/>
        <v>-0.59418535635810343</v>
      </c>
      <c r="U1364" s="2"/>
      <c r="V1364" s="38">
        <f t="shared" si="174"/>
        <v>8.0386383939799679E-4</v>
      </c>
      <c r="W1364" s="8">
        <v>1361</v>
      </c>
      <c r="X1364" s="9">
        <f t="shared" si="175"/>
        <v>4.7038733409005482E-3</v>
      </c>
    </row>
    <row r="1365" spans="1:24">
      <c r="A1365" s="15" t="s">
        <v>21737</v>
      </c>
      <c r="B1365" s="1" t="s">
        <v>21738</v>
      </c>
      <c r="C1365" t="s">
        <v>21739</v>
      </c>
      <c r="D1365" s="1">
        <v>1</v>
      </c>
      <c r="E1365" s="30">
        <v>18.006799999999998</v>
      </c>
      <c r="F1365" s="31">
        <v>15.587199999999999</v>
      </c>
      <c r="G1365" s="31">
        <v>17.518599999999999</v>
      </c>
      <c r="H1365" s="35">
        <v>9.5720799999999997</v>
      </c>
      <c r="I1365" s="32">
        <v>11.0627</v>
      </c>
      <c r="J1365" s="36">
        <v>9.1829000000000001</v>
      </c>
      <c r="L1365" s="21">
        <f t="shared" si="168"/>
        <v>9.9392266666666664</v>
      </c>
      <c r="M1365" s="22">
        <f t="shared" si="169"/>
        <v>17.037533333333332</v>
      </c>
      <c r="O1365" s="25">
        <f t="shared" si="170"/>
        <v>0.99222452909275172</v>
      </c>
      <c r="P1365" s="26">
        <f t="shared" si="171"/>
        <v>1.2795252609203667</v>
      </c>
      <c r="R1365" s="2">
        <f t="shared" si="172"/>
        <v>1.7141709214130676</v>
      </c>
      <c r="S1365" s="2"/>
      <c r="T1365" s="2">
        <f t="shared" si="173"/>
        <v>0.77751096894917848</v>
      </c>
      <c r="U1365" s="2"/>
      <c r="V1365" s="38">
        <f t="shared" si="174"/>
        <v>8.0687240621183168E-4</v>
      </c>
      <c r="W1365" s="8">
        <v>1362</v>
      </c>
      <c r="X1365" s="9">
        <f t="shared" si="175"/>
        <v>4.7180116322107397E-3</v>
      </c>
    </row>
    <row r="1366" spans="1:24">
      <c r="A1366" s="15" t="s">
        <v>13949</v>
      </c>
      <c r="B1366" s="1" t="s">
        <v>13950</v>
      </c>
      <c r="C1366" t="s">
        <v>13951</v>
      </c>
      <c r="D1366" s="1">
        <v>17</v>
      </c>
      <c r="E1366" s="30">
        <v>8.4880800000000001</v>
      </c>
      <c r="F1366" s="31">
        <v>8.65259</v>
      </c>
      <c r="G1366" s="31">
        <v>10.119300000000001</v>
      </c>
      <c r="H1366" s="35">
        <v>16.537099999999999</v>
      </c>
      <c r="I1366" s="32">
        <v>14.3863</v>
      </c>
      <c r="J1366" s="36">
        <v>16.564699999999998</v>
      </c>
      <c r="L1366" s="21">
        <f t="shared" si="168"/>
        <v>15.829366666666667</v>
      </c>
      <c r="M1366" s="22">
        <f t="shared" si="169"/>
        <v>9.0866566666666682</v>
      </c>
      <c r="O1366" s="25">
        <f t="shared" si="170"/>
        <v>1.2498085826770959</v>
      </c>
      <c r="P1366" s="26">
        <f t="shared" si="171"/>
        <v>0.89807019515922815</v>
      </c>
      <c r="R1366" s="2">
        <f t="shared" si="172"/>
        <v>0.57403791686759431</v>
      </c>
      <c r="S1366" s="2"/>
      <c r="T1366" s="2">
        <f t="shared" si="173"/>
        <v>-0.80078206065159785</v>
      </c>
      <c r="U1366" s="2"/>
      <c r="V1366" s="38">
        <f t="shared" si="174"/>
        <v>8.0877700307468883E-4</v>
      </c>
      <c r="W1366" s="8">
        <v>1363</v>
      </c>
      <c r="X1366" s="9">
        <f t="shared" si="175"/>
        <v>4.7256786885449898E-3</v>
      </c>
    </row>
    <row r="1367" spans="1:24">
      <c r="A1367" s="15" t="s">
        <v>17476</v>
      </c>
      <c r="B1367" s="1" t="s">
        <v>17477</v>
      </c>
      <c r="C1367" t="s">
        <v>17478</v>
      </c>
      <c r="D1367" s="1">
        <v>4</v>
      </c>
      <c r="E1367" s="30">
        <v>8.8324999999999996</v>
      </c>
      <c r="F1367" s="31">
        <v>5.3620200000000002</v>
      </c>
      <c r="G1367" s="31">
        <v>7.1192000000000002</v>
      </c>
      <c r="H1367" s="35">
        <v>16.782800000000002</v>
      </c>
      <c r="I1367" s="32">
        <v>19.3599</v>
      </c>
      <c r="J1367" s="36">
        <v>16.365100000000002</v>
      </c>
      <c r="L1367" s="21">
        <f t="shared" si="168"/>
        <v>17.502600000000001</v>
      </c>
      <c r="M1367" s="22">
        <f t="shared" si="169"/>
        <v>7.1045733333333336</v>
      </c>
      <c r="O1367" s="25">
        <f t="shared" si="170"/>
        <v>1.6219712666998747</v>
      </c>
      <c r="P1367" s="26">
        <f t="shared" si="171"/>
        <v>1.7352862334881058</v>
      </c>
      <c r="R1367" s="2">
        <f t="shared" si="172"/>
        <v>0.4059153116298912</v>
      </c>
      <c r="S1367" s="2"/>
      <c r="T1367" s="2">
        <f t="shared" si="173"/>
        <v>-1.3007493335758868</v>
      </c>
      <c r="U1367" s="2"/>
      <c r="V1367" s="38">
        <f t="shared" si="174"/>
        <v>8.1131009205208219E-4</v>
      </c>
      <c r="W1367" s="8">
        <v>1364</v>
      </c>
      <c r="X1367" s="9">
        <f t="shared" si="175"/>
        <v>4.73700408585248E-3</v>
      </c>
    </row>
    <row r="1368" spans="1:24">
      <c r="A1368" s="15" t="s">
        <v>4575</v>
      </c>
      <c r="B1368" s="1" t="s">
        <v>4576</v>
      </c>
      <c r="C1368" t="s">
        <v>4577</v>
      </c>
      <c r="D1368" s="1">
        <v>10</v>
      </c>
      <c r="E1368" s="30">
        <v>18.622699999999998</v>
      </c>
      <c r="F1368" s="31">
        <v>27.432500000000001</v>
      </c>
      <c r="G1368" s="31">
        <v>24.803599999999999</v>
      </c>
      <c r="H1368" s="35">
        <v>3.5083600000000001</v>
      </c>
      <c r="I1368" s="32">
        <v>4.0031800000000004</v>
      </c>
      <c r="J1368" s="36">
        <v>3.9209900000000002</v>
      </c>
      <c r="L1368" s="21">
        <f t="shared" si="168"/>
        <v>3.8108433333333331</v>
      </c>
      <c r="M1368" s="22">
        <f t="shared" si="169"/>
        <v>23.619600000000002</v>
      </c>
      <c r="O1368" s="25">
        <f t="shared" si="170"/>
        <v>0.26516207163418637</v>
      </c>
      <c r="P1368" s="26">
        <f t="shared" si="171"/>
        <v>4.5226691245325439</v>
      </c>
      <c r="R1368" s="2">
        <f t="shared" si="172"/>
        <v>6.1979981683844265</v>
      </c>
      <c r="S1368" s="2"/>
      <c r="T1368" s="2">
        <f t="shared" si="173"/>
        <v>2.6318023285828742</v>
      </c>
      <c r="U1368" s="2"/>
      <c r="V1368" s="38">
        <f t="shared" si="174"/>
        <v>8.1496978439226698E-4</v>
      </c>
      <c r="W1368" s="8">
        <v>1370</v>
      </c>
      <c r="X1368" s="9">
        <f t="shared" si="175"/>
        <v>4.7375323816788422E-3</v>
      </c>
    </row>
    <row r="1369" spans="1:24">
      <c r="A1369" s="15" t="s">
        <v>15924</v>
      </c>
      <c r="B1369" s="1" t="s">
        <v>15925</v>
      </c>
      <c r="C1369" t="s">
        <v>15926</v>
      </c>
      <c r="D1369" s="1">
        <v>4</v>
      </c>
      <c r="E1369" s="30">
        <v>10.935600000000001</v>
      </c>
      <c r="F1369" s="31">
        <v>9.7706099999999996</v>
      </c>
      <c r="G1369" s="31">
        <v>8.5566700000000004</v>
      </c>
      <c r="H1369" s="35">
        <v>15.655200000000001</v>
      </c>
      <c r="I1369" s="32">
        <v>16.464300000000001</v>
      </c>
      <c r="J1369" s="36">
        <v>17.676500000000001</v>
      </c>
      <c r="L1369" s="21">
        <f t="shared" si="168"/>
        <v>16.59866666666667</v>
      </c>
      <c r="M1369" s="22">
        <f t="shared" si="169"/>
        <v>9.754293333333333</v>
      </c>
      <c r="O1369" s="25">
        <f t="shared" si="170"/>
        <v>1.0173269992157552</v>
      </c>
      <c r="P1369" s="26">
        <f t="shared" si="171"/>
        <v>1.1895489319205552</v>
      </c>
      <c r="R1369" s="2">
        <f t="shared" si="172"/>
        <v>0.58765523335207637</v>
      </c>
      <c r="S1369" s="2"/>
      <c r="T1369" s="2">
        <f t="shared" si="173"/>
        <v>-0.76695809460540842</v>
      </c>
      <c r="U1369" s="2"/>
      <c r="V1369" s="38">
        <f t="shared" si="174"/>
        <v>8.1472078818857756E-4</v>
      </c>
      <c r="W1369" s="8">
        <v>1369</v>
      </c>
      <c r="X1369" s="9">
        <f t="shared" si="175"/>
        <v>4.7395444537135364E-3</v>
      </c>
    </row>
    <row r="1370" spans="1:24">
      <c r="A1370" s="15" t="s">
        <v>14461</v>
      </c>
      <c r="B1370" s="1" t="s">
        <v>14462</v>
      </c>
      <c r="C1370" t="s">
        <v>14463</v>
      </c>
      <c r="D1370" s="1">
        <v>5</v>
      </c>
      <c r="E1370" s="30">
        <v>5.7737299999999996</v>
      </c>
      <c r="F1370" s="31">
        <v>5.7480599999999997</v>
      </c>
      <c r="G1370" s="31">
        <v>7.0767800000000003</v>
      </c>
      <c r="H1370" s="35">
        <v>15.279</v>
      </c>
      <c r="I1370" s="32">
        <v>16.0915</v>
      </c>
      <c r="J1370" s="36">
        <v>19.704899999999999</v>
      </c>
      <c r="L1370" s="21">
        <f t="shared" si="168"/>
        <v>17.025133333333333</v>
      </c>
      <c r="M1370" s="22">
        <f t="shared" si="169"/>
        <v>6.1995233333333326</v>
      </c>
      <c r="O1370" s="25">
        <f t="shared" si="170"/>
        <v>2.3560350386471915</v>
      </c>
      <c r="P1370" s="26">
        <f t="shared" si="171"/>
        <v>0.75983496999896882</v>
      </c>
      <c r="R1370" s="2">
        <f t="shared" si="172"/>
        <v>0.3641394878943679</v>
      </c>
      <c r="S1370" s="2"/>
      <c r="T1370" s="2">
        <f t="shared" si="173"/>
        <v>-1.4574368973612875</v>
      </c>
      <c r="U1370" s="2"/>
      <c r="V1370" s="38">
        <f t="shared" si="174"/>
        <v>8.1449528259949896E-4</v>
      </c>
      <c r="W1370" s="8">
        <v>1368</v>
      </c>
      <c r="X1370" s="9">
        <f t="shared" si="175"/>
        <v>4.7416962212152121E-3</v>
      </c>
    </row>
    <row r="1371" spans="1:24">
      <c r="A1371" s="15" t="s">
        <v>14619</v>
      </c>
      <c r="B1371" s="1" t="s">
        <v>14620</v>
      </c>
      <c r="C1371" t="s">
        <v>14621</v>
      </c>
      <c r="D1371" s="1">
        <v>10</v>
      </c>
      <c r="E1371" s="30">
        <v>14.4597</v>
      </c>
      <c r="F1371" s="31">
        <v>14.1677</v>
      </c>
      <c r="G1371" s="31">
        <v>15.7683</v>
      </c>
      <c r="H1371" s="35">
        <v>8.8132000000000001</v>
      </c>
      <c r="I1371" s="32">
        <v>9.5476899999999993</v>
      </c>
      <c r="J1371" s="36">
        <v>10.4618</v>
      </c>
      <c r="L1371" s="21">
        <f t="shared" si="168"/>
        <v>9.6075633333333332</v>
      </c>
      <c r="M1371" s="22">
        <f t="shared" si="169"/>
        <v>14.798566666666668</v>
      </c>
      <c r="O1371" s="25">
        <f t="shared" si="170"/>
        <v>0.82592923548772235</v>
      </c>
      <c r="P1371" s="26">
        <f t="shared" si="171"/>
        <v>0.85241014384704117</v>
      </c>
      <c r="R1371" s="2">
        <f t="shared" si="172"/>
        <v>1.5403038370117432</v>
      </c>
      <c r="S1371" s="2"/>
      <c r="T1371" s="2">
        <f t="shared" si="173"/>
        <v>0.62321496190318104</v>
      </c>
      <c r="U1371" s="2"/>
      <c r="V1371" s="38">
        <f t="shared" si="174"/>
        <v>8.1415247339980282E-4</v>
      </c>
      <c r="W1371" s="8">
        <v>1367</v>
      </c>
      <c r="X1371" s="9">
        <f t="shared" si="175"/>
        <v>4.7431677382267952E-3</v>
      </c>
    </row>
    <row r="1372" spans="1:24">
      <c r="A1372" s="15" t="s">
        <v>19201</v>
      </c>
      <c r="B1372" s="1" t="s">
        <v>19202</v>
      </c>
      <c r="C1372" t="s">
        <v>19203</v>
      </c>
      <c r="D1372" s="1">
        <v>2</v>
      </c>
      <c r="E1372" s="30">
        <v>9.3772400000000005</v>
      </c>
      <c r="F1372" s="31">
        <v>6.7009100000000004</v>
      </c>
      <c r="G1372" s="31">
        <v>8.7494800000000001</v>
      </c>
      <c r="H1372" s="35">
        <v>16.073899999999998</v>
      </c>
      <c r="I1372" s="32">
        <v>14.652799999999999</v>
      </c>
      <c r="J1372" s="36">
        <v>14.9427</v>
      </c>
      <c r="L1372" s="21">
        <f t="shared" si="168"/>
        <v>15.223133333333331</v>
      </c>
      <c r="M1372" s="22">
        <f t="shared" si="169"/>
        <v>8.275876666666667</v>
      </c>
      <c r="O1372" s="25">
        <f t="shared" si="170"/>
        <v>0.75090841208054948</v>
      </c>
      <c r="P1372" s="26">
        <f t="shared" si="171"/>
        <v>1.3996108942250176</v>
      </c>
      <c r="R1372" s="2">
        <f t="shared" si="172"/>
        <v>0.54363819099878707</v>
      </c>
      <c r="S1372" s="2"/>
      <c r="T1372" s="2">
        <f t="shared" si="173"/>
        <v>-0.87928128479167122</v>
      </c>
      <c r="U1372" s="2"/>
      <c r="V1372" s="38">
        <f t="shared" si="174"/>
        <v>8.1385691154879463E-4</v>
      </c>
      <c r="W1372" s="8">
        <v>1366</v>
      </c>
      <c r="X1372" s="9">
        <f t="shared" si="175"/>
        <v>4.7449168693811132E-3</v>
      </c>
    </row>
    <row r="1373" spans="1:24">
      <c r="A1373" s="15" t="s">
        <v>16638</v>
      </c>
      <c r="C1373" t="s">
        <v>16639</v>
      </c>
      <c r="D1373" s="1">
        <v>10</v>
      </c>
      <c r="E1373" s="30">
        <v>5.2455499999999997</v>
      </c>
      <c r="F1373" s="31">
        <v>5.1234299999999999</v>
      </c>
      <c r="G1373" s="31">
        <v>7.1767200000000004</v>
      </c>
      <c r="H1373" s="35">
        <v>21.350100000000001</v>
      </c>
      <c r="I1373" s="32">
        <v>16.426100000000002</v>
      </c>
      <c r="J1373" s="36">
        <v>21.829699999999999</v>
      </c>
      <c r="L1373" s="21">
        <f t="shared" si="168"/>
        <v>19.868633333333335</v>
      </c>
      <c r="M1373" s="22">
        <f t="shared" si="169"/>
        <v>5.8485666666666667</v>
      </c>
      <c r="O1373" s="25">
        <f t="shared" si="170"/>
        <v>2.9909498246097659</v>
      </c>
      <c r="P1373" s="26">
        <f t="shared" si="171"/>
        <v>1.1518340944916237</v>
      </c>
      <c r="R1373" s="2">
        <f t="shared" si="172"/>
        <v>0.29436179975472226</v>
      </c>
      <c r="S1373" s="2"/>
      <c r="T1373" s="2">
        <f t="shared" si="173"/>
        <v>-1.7643376343628536</v>
      </c>
      <c r="U1373" s="2"/>
      <c r="V1373" s="38">
        <f t="shared" si="174"/>
        <v>8.1358913865998278E-4</v>
      </c>
      <c r="W1373" s="8">
        <v>1365</v>
      </c>
      <c r="X1373" s="9">
        <f t="shared" si="175"/>
        <v>4.7468306961817603E-3</v>
      </c>
    </row>
    <row r="1374" spans="1:24">
      <c r="A1374" s="15" t="s">
        <v>20851</v>
      </c>
      <c r="B1374" s="1" t="s">
        <v>20852</v>
      </c>
      <c r="C1374" t="s">
        <v>20853</v>
      </c>
      <c r="D1374" s="1">
        <v>3</v>
      </c>
      <c r="E1374" s="30">
        <v>6.8801899999999998</v>
      </c>
      <c r="F1374" s="31">
        <v>6.9566299999999996</v>
      </c>
      <c r="G1374" s="31">
        <v>7.7238699999999998</v>
      </c>
      <c r="H1374" s="35">
        <v>19.787400000000002</v>
      </c>
      <c r="I1374" s="32">
        <v>17.654699999999998</v>
      </c>
      <c r="J1374" s="36">
        <v>15.1473</v>
      </c>
      <c r="L1374" s="21">
        <f t="shared" si="168"/>
        <v>17.529799999999998</v>
      </c>
      <c r="M1374" s="22">
        <f t="shared" si="169"/>
        <v>7.1868966666666667</v>
      </c>
      <c r="O1374" s="25">
        <f t="shared" si="170"/>
        <v>2.3225701302651705</v>
      </c>
      <c r="P1374" s="26">
        <f t="shared" si="171"/>
        <v>0.46660051321589152</v>
      </c>
      <c r="R1374" s="2">
        <f t="shared" si="172"/>
        <v>0.40998166930978491</v>
      </c>
      <c r="S1374" s="2"/>
      <c r="T1374" s="2">
        <f t="shared" si="173"/>
        <v>-1.2863686880519218</v>
      </c>
      <c r="U1374" s="2"/>
      <c r="V1374" s="38">
        <f t="shared" si="174"/>
        <v>8.194920354823187E-4</v>
      </c>
      <c r="W1374" s="8">
        <v>1373</v>
      </c>
      <c r="X1374" s="9">
        <f t="shared" si="175"/>
        <v>4.7534119232200914E-3</v>
      </c>
    </row>
    <row r="1375" spans="1:24">
      <c r="A1375" s="15" t="s">
        <v>22320</v>
      </c>
      <c r="B1375" s="1" t="s">
        <v>22321</v>
      </c>
      <c r="C1375" t="s">
        <v>22322</v>
      </c>
      <c r="D1375" s="1">
        <v>1</v>
      </c>
      <c r="E1375" s="30">
        <v>0.51004700000000003</v>
      </c>
      <c r="F1375" s="31">
        <v>0.15378500000000001</v>
      </c>
      <c r="G1375" s="31">
        <v>0.57247000000000003</v>
      </c>
      <c r="H1375" s="35">
        <v>24.143699999999999</v>
      </c>
      <c r="I1375" s="32">
        <v>30.089400000000001</v>
      </c>
      <c r="J1375" s="36">
        <v>37.9895</v>
      </c>
      <c r="L1375" s="21">
        <f t="shared" si="168"/>
        <v>30.740866666666665</v>
      </c>
      <c r="M1375" s="22">
        <f t="shared" si="169"/>
        <v>0.41210066666666667</v>
      </c>
      <c r="O1375" s="25">
        <f t="shared" si="170"/>
        <v>6.9458513533859358</v>
      </c>
      <c r="P1375" s="26">
        <f t="shared" si="171"/>
        <v>0.22587473401496985</v>
      </c>
      <c r="R1375" s="2">
        <f t="shared" si="172"/>
        <v>1.3405629422722847E-2</v>
      </c>
      <c r="S1375" s="2"/>
      <c r="T1375" s="2">
        <f t="shared" si="173"/>
        <v>-6.2210172312731427</v>
      </c>
      <c r="U1375" s="2"/>
      <c r="V1375" s="38">
        <f t="shared" si="174"/>
        <v>8.2079192701429548E-4</v>
      </c>
      <c r="W1375" s="8">
        <v>1375</v>
      </c>
      <c r="X1375" s="9">
        <f t="shared" si="175"/>
        <v>4.754026841266799E-3</v>
      </c>
    </row>
    <row r="1376" spans="1:24">
      <c r="A1376" s="15" t="s">
        <v>699</v>
      </c>
      <c r="B1376" s="1" t="s">
        <v>700</v>
      </c>
      <c r="C1376" t="s">
        <v>701</v>
      </c>
      <c r="D1376" s="1">
        <v>14</v>
      </c>
      <c r="E1376" s="30">
        <v>8.6204000000000001</v>
      </c>
      <c r="F1376" s="31">
        <v>7.82517</v>
      </c>
      <c r="G1376" s="31">
        <v>6.8278999999999996</v>
      </c>
      <c r="H1376" s="35">
        <v>16.4696</v>
      </c>
      <c r="I1376" s="32">
        <v>14.1623</v>
      </c>
      <c r="J1376" s="36">
        <v>17.390799999999999</v>
      </c>
      <c r="L1376" s="21">
        <f t="shared" si="168"/>
        <v>16.007566666666666</v>
      </c>
      <c r="M1376" s="22">
        <f t="shared" si="169"/>
        <v>7.7578233333333335</v>
      </c>
      <c r="O1376" s="25">
        <f t="shared" si="170"/>
        <v>1.6631022708580887</v>
      </c>
      <c r="P1376" s="26">
        <f t="shared" si="171"/>
        <v>0.89814572460894881</v>
      </c>
      <c r="R1376" s="2">
        <f t="shared" si="172"/>
        <v>0.48463476647502124</v>
      </c>
      <c r="S1376" s="2"/>
      <c r="T1376" s="2">
        <f t="shared" si="173"/>
        <v>-1.0450301910845332</v>
      </c>
      <c r="U1376" s="2"/>
      <c r="V1376" s="38">
        <f t="shared" si="174"/>
        <v>8.2043451144405213E-4</v>
      </c>
      <c r="W1376" s="8">
        <v>1374</v>
      </c>
      <c r="X1376" s="9">
        <f t="shared" si="175"/>
        <v>4.755415174046893E-3</v>
      </c>
    </row>
    <row r="1377" spans="1:24">
      <c r="A1377" s="15" t="s">
        <v>4240</v>
      </c>
      <c r="B1377" s="1" t="s">
        <v>4232</v>
      </c>
      <c r="C1377" t="s">
        <v>4241</v>
      </c>
      <c r="D1377" s="1">
        <v>1</v>
      </c>
      <c r="E1377" s="30">
        <v>6.3708200000000001</v>
      </c>
      <c r="F1377" s="31">
        <v>4.1786899999999996</v>
      </c>
      <c r="G1377" s="31">
        <v>7.9266300000000003</v>
      </c>
      <c r="H1377" s="35">
        <v>24.644400000000001</v>
      </c>
      <c r="I1377" s="32">
        <v>18.7775</v>
      </c>
      <c r="J1377" s="36">
        <v>24.0672</v>
      </c>
      <c r="L1377" s="21">
        <f t="shared" si="168"/>
        <v>22.49636666666667</v>
      </c>
      <c r="M1377" s="22">
        <f t="shared" si="169"/>
        <v>6.1587133333333339</v>
      </c>
      <c r="O1377" s="25">
        <f t="shared" si="170"/>
        <v>3.2335378339108942</v>
      </c>
      <c r="P1377" s="26">
        <f t="shared" si="171"/>
        <v>1.8829512711255538</v>
      </c>
      <c r="R1377" s="2">
        <f t="shared" si="172"/>
        <v>0.27376480053816094</v>
      </c>
      <c r="S1377" s="2"/>
      <c r="T1377" s="2">
        <f t="shared" si="173"/>
        <v>-1.8689911316866008</v>
      </c>
      <c r="U1377" s="2"/>
      <c r="V1377" s="38">
        <f t="shared" si="174"/>
        <v>8.1931974297101066E-4</v>
      </c>
      <c r="W1377" s="8">
        <v>1372</v>
      </c>
      <c r="X1377" s="9">
        <f t="shared" si="175"/>
        <v>4.7558764089075285E-3</v>
      </c>
    </row>
    <row r="1378" spans="1:24">
      <c r="A1378" s="15" t="s">
        <v>9267</v>
      </c>
      <c r="B1378" s="1" t="s">
        <v>9268</v>
      </c>
      <c r="C1378" t="s">
        <v>9269</v>
      </c>
      <c r="D1378" s="1">
        <v>6</v>
      </c>
      <c r="E1378" s="30">
        <v>15.4175</v>
      </c>
      <c r="F1378" s="31">
        <v>16.7683</v>
      </c>
      <c r="G1378" s="31">
        <v>18.921199999999999</v>
      </c>
      <c r="H1378" s="35">
        <v>9.1733100000000007</v>
      </c>
      <c r="I1378" s="32">
        <v>9.4611900000000002</v>
      </c>
      <c r="J1378" s="36">
        <v>8.5698699999999999</v>
      </c>
      <c r="L1378" s="21">
        <f t="shared" si="168"/>
        <v>9.0681233333333342</v>
      </c>
      <c r="M1378" s="22">
        <f t="shared" si="169"/>
        <v>17.035666666666668</v>
      </c>
      <c r="O1378" s="25">
        <f t="shared" si="170"/>
        <v>0.45487472092141318</v>
      </c>
      <c r="P1378" s="26">
        <f t="shared" si="171"/>
        <v>1.7670857713572734</v>
      </c>
      <c r="R1378" s="2">
        <f t="shared" si="172"/>
        <v>1.8786319991971878</v>
      </c>
      <c r="S1378" s="2"/>
      <c r="T1378" s="2">
        <f t="shared" si="173"/>
        <v>0.90968248829628251</v>
      </c>
      <c r="U1378" s="2"/>
      <c r="V1378" s="38">
        <f t="shared" si="174"/>
        <v>8.1911433625362837E-4</v>
      </c>
      <c r="W1378" s="8">
        <v>1371</v>
      </c>
      <c r="X1378" s="9">
        <f t="shared" si="175"/>
        <v>4.7581521326943085E-3</v>
      </c>
    </row>
    <row r="1379" spans="1:24">
      <c r="A1379" s="15" t="s">
        <v>1393</v>
      </c>
      <c r="B1379" s="1" t="s">
        <v>1394</v>
      </c>
      <c r="C1379" t="s">
        <v>1395</v>
      </c>
      <c r="D1379" s="1">
        <v>41</v>
      </c>
      <c r="E1379" s="30">
        <v>7.9090100000000003</v>
      </c>
      <c r="F1379" s="31">
        <v>7.1752799999999999</v>
      </c>
      <c r="G1379" s="31">
        <v>7.7785200000000003</v>
      </c>
      <c r="H1379" s="35">
        <v>12.3002</v>
      </c>
      <c r="I1379" s="32">
        <v>14.9703</v>
      </c>
      <c r="J1379" s="36">
        <v>13.946</v>
      </c>
      <c r="L1379" s="21">
        <f t="shared" si="168"/>
        <v>13.738833333333332</v>
      </c>
      <c r="M1379" s="22">
        <f t="shared" si="169"/>
        <v>7.6209366666666662</v>
      </c>
      <c r="O1379" s="25">
        <f t="shared" si="170"/>
        <v>1.3470512326312363</v>
      </c>
      <c r="P1379" s="26">
        <f t="shared" si="171"/>
        <v>0.39142599355859536</v>
      </c>
      <c r="R1379" s="2">
        <f t="shared" si="172"/>
        <v>0.55470042337413417</v>
      </c>
      <c r="S1379" s="2"/>
      <c r="T1379" s="2">
        <f t="shared" si="173"/>
        <v>-0.85021926828919436</v>
      </c>
      <c r="U1379" s="2"/>
      <c r="V1379" s="38">
        <f t="shared" si="174"/>
        <v>8.2282262933071641E-4</v>
      </c>
      <c r="W1379" s="8">
        <v>1376</v>
      </c>
      <c r="X1379" s="9">
        <f t="shared" si="175"/>
        <v>4.762325159876327E-3</v>
      </c>
    </row>
    <row r="1380" spans="1:24">
      <c r="A1380" s="15" t="s">
        <v>11175</v>
      </c>
      <c r="B1380" s="1" t="s">
        <v>11176</v>
      </c>
      <c r="C1380" t="s">
        <v>11177</v>
      </c>
      <c r="D1380" s="1">
        <v>16</v>
      </c>
      <c r="E1380" s="30">
        <v>9.6218699999999995</v>
      </c>
      <c r="F1380" s="31">
        <v>7.1678100000000002</v>
      </c>
      <c r="G1380" s="31">
        <v>7.6764599999999996</v>
      </c>
      <c r="H1380" s="35">
        <v>16.166699999999999</v>
      </c>
      <c r="I1380" s="32">
        <v>14.624499999999999</v>
      </c>
      <c r="J1380" s="36">
        <v>17.066400000000002</v>
      </c>
      <c r="L1380" s="21">
        <f t="shared" si="168"/>
        <v>15.952533333333333</v>
      </c>
      <c r="M1380" s="22">
        <f t="shared" si="169"/>
        <v>8.1553799999999992</v>
      </c>
      <c r="O1380" s="25">
        <f t="shared" si="170"/>
        <v>1.2349572556705497</v>
      </c>
      <c r="P1380" s="26">
        <f t="shared" si="171"/>
        <v>1.2952319852829468</v>
      </c>
      <c r="R1380" s="2">
        <f t="shared" si="172"/>
        <v>0.51122789274848712</v>
      </c>
      <c r="S1380" s="2"/>
      <c r="T1380" s="2">
        <f t="shared" si="173"/>
        <v>-0.96796154257716949</v>
      </c>
      <c r="U1380" s="2"/>
      <c r="V1380" s="38">
        <f t="shared" si="174"/>
        <v>8.2598806515908889E-4</v>
      </c>
      <c r="W1380" s="8">
        <v>1378</v>
      </c>
      <c r="X1380" s="9">
        <f t="shared" si="175"/>
        <v>4.7737075115580436E-3</v>
      </c>
    </row>
    <row r="1381" spans="1:24">
      <c r="A1381" s="15" t="s">
        <v>4611</v>
      </c>
      <c r="B1381" s="1" t="s">
        <v>4612</v>
      </c>
      <c r="C1381" t="s">
        <v>4613</v>
      </c>
      <c r="D1381" s="1">
        <v>32</v>
      </c>
      <c r="E1381" s="30">
        <v>8.1361100000000004</v>
      </c>
      <c r="F1381" s="31">
        <v>6.2439999999999998</v>
      </c>
      <c r="G1381" s="31">
        <v>7.5800200000000002</v>
      </c>
      <c r="H1381" s="35">
        <v>13.997</v>
      </c>
      <c r="I1381" s="32">
        <v>13.685700000000001</v>
      </c>
      <c r="J1381" s="36">
        <v>16.190999999999999</v>
      </c>
      <c r="L1381" s="21">
        <f t="shared" si="168"/>
        <v>14.624566666666666</v>
      </c>
      <c r="M1381" s="22">
        <f t="shared" si="169"/>
        <v>7.3200433333333335</v>
      </c>
      <c r="O1381" s="25">
        <f t="shared" si="170"/>
        <v>1.3654713337647668</v>
      </c>
      <c r="P1381" s="26">
        <f t="shared" si="171"/>
        <v>0.97247671613943643</v>
      </c>
      <c r="R1381" s="2">
        <f t="shared" si="172"/>
        <v>0.50053061401249499</v>
      </c>
      <c r="S1381" s="2"/>
      <c r="T1381" s="2">
        <f t="shared" si="173"/>
        <v>-0.99846978340192838</v>
      </c>
      <c r="U1381" s="2"/>
      <c r="V1381" s="38">
        <f t="shared" si="174"/>
        <v>8.2565290070794536E-4</v>
      </c>
      <c r="W1381" s="8">
        <v>1377</v>
      </c>
      <c r="X1381" s="9">
        <f t="shared" si="175"/>
        <v>4.7752358033682479E-3</v>
      </c>
    </row>
    <row r="1382" spans="1:24">
      <c r="A1382" s="15" t="s">
        <v>10286</v>
      </c>
      <c r="B1382" s="1" t="s">
        <v>10287</v>
      </c>
      <c r="C1382" t="s">
        <v>10288</v>
      </c>
      <c r="D1382" s="1">
        <v>29</v>
      </c>
      <c r="E1382" s="30">
        <v>8.3880599999999994</v>
      </c>
      <c r="F1382" s="31">
        <v>6.30131</v>
      </c>
      <c r="G1382" s="31">
        <v>7.7074499999999997</v>
      </c>
      <c r="H1382" s="35">
        <v>13.026</v>
      </c>
      <c r="I1382" s="32">
        <v>15.2791</v>
      </c>
      <c r="J1382" s="36">
        <v>14.3941</v>
      </c>
      <c r="L1382" s="21">
        <f t="shared" si="168"/>
        <v>14.233066666666666</v>
      </c>
      <c r="M1382" s="22">
        <f t="shared" si="169"/>
        <v>7.4656066666666661</v>
      </c>
      <c r="O1382" s="25">
        <f t="shared" si="170"/>
        <v>1.135149198710607</v>
      </c>
      <c r="P1382" s="26">
        <f t="shared" si="171"/>
        <v>1.0641886764260142</v>
      </c>
      <c r="R1382" s="2">
        <f t="shared" si="172"/>
        <v>0.52452551804249259</v>
      </c>
      <c r="S1382" s="2"/>
      <c r="T1382" s="2">
        <f t="shared" si="173"/>
        <v>-0.93091513360468947</v>
      </c>
      <c r="U1382" s="2"/>
      <c r="V1382" s="38">
        <f t="shared" si="174"/>
        <v>8.314128996019588E-4</v>
      </c>
      <c r="W1382" s="8">
        <v>1380</v>
      </c>
      <c r="X1382" s="9">
        <f t="shared" si="175"/>
        <v>4.7980958930652177E-3</v>
      </c>
    </row>
    <row r="1383" spans="1:24">
      <c r="A1383" s="15" t="s">
        <v>7977</v>
      </c>
      <c r="B1383" s="1" t="s">
        <v>7978</v>
      </c>
      <c r="C1383" t="s">
        <v>7979</v>
      </c>
      <c r="D1383" s="1">
        <v>13</v>
      </c>
      <c r="E1383" s="30">
        <v>8.3806799999999999</v>
      </c>
      <c r="F1383" s="31">
        <v>5.8390199999999997</v>
      </c>
      <c r="G1383" s="31">
        <v>6.4424999999999999</v>
      </c>
      <c r="H1383" s="35">
        <v>13.9192</v>
      </c>
      <c r="I1383" s="32">
        <v>15.2905</v>
      </c>
      <c r="J1383" s="36">
        <v>16.744599999999998</v>
      </c>
      <c r="L1383" s="21">
        <f t="shared" si="168"/>
        <v>15.318099999999999</v>
      </c>
      <c r="M1383" s="22">
        <f t="shared" si="169"/>
        <v>6.8873999999999995</v>
      </c>
      <c r="O1383" s="25">
        <f t="shared" si="170"/>
        <v>1.4129021940672317</v>
      </c>
      <c r="P1383" s="26">
        <f t="shared" si="171"/>
        <v>1.3279536499441558</v>
      </c>
      <c r="R1383" s="2">
        <f t="shared" si="172"/>
        <v>0.44962495348639842</v>
      </c>
      <c r="S1383" s="2"/>
      <c r="T1383" s="2">
        <f t="shared" si="173"/>
        <v>-1.1532059897731812</v>
      </c>
      <c r="U1383" s="2"/>
      <c r="V1383" s="38">
        <f t="shared" si="174"/>
        <v>8.3241831803202652E-4</v>
      </c>
      <c r="W1383" s="8">
        <v>1381</v>
      </c>
      <c r="X1383" s="9">
        <f t="shared" si="175"/>
        <v>4.8004196124598547E-3</v>
      </c>
    </row>
    <row r="1384" spans="1:24">
      <c r="A1384" s="15" t="s">
        <v>15780</v>
      </c>
      <c r="B1384" s="1" t="s">
        <v>15781</v>
      </c>
      <c r="C1384" t="s">
        <v>15782</v>
      </c>
      <c r="D1384" s="1">
        <v>7</v>
      </c>
      <c r="E1384" s="30">
        <v>16.529599999999999</v>
      </c>
      <c r="F1384" s="31">
        <v>17.735700000000001</v>
      </c>
      <c r="G1384" s="31">
        <v>15.286</v>
      </c>
      <c r="H1384" s="35">
        <v>8.9541699999999995</v>
      </c>
      <c r="I1384" s="32">
        <v>9.4595300000000009</v>
      </c>
      <c r="J1384" s="36">
        <v>10.814500000000001</v>
      </c>
      <c r="L1384" s="21">
        <f t="shared" si="168"/>
        <v>9.7427333333333337</v>
      </c>
      <c r="M1384" s="22">
        <f t="shared" si="169"/>
        <v>16.517099999999999</v>
      </c>
      <c r="O1384" s="25">
        <f t="shared" si="170"/>
        <v>0.96195635204167873</v>
      </c>
      <c r="P1384" s="26">
        <f t="shared" si="171"/>
        <v>1.2248978365561767</v>
      </c>
      <c r="R1384" s="2">
        <f t="shared" si="172"/>
        <v>1.6953250627818339</v>
      </c>
      <c r="S1384" s="2"/>
      <c r="T1384" s="2">
        <f t="shared" si="173"/>
        <v>0.76156192321441052</v>
      </c>
      <c r="U1384" s="2"/>
      <c r="V1384" s="38">
        <f t="shared" si="174"/>
        <v>8.3123753887732338E-4</v>
      </c>
      <c r="W1384" s="8">
        <v>1379</v>
      </c>
      <c r="X1384" s="9">
        <f t="shared" si="175"/>
        <v>4.8005625522980445E-3</v>
      </c>
    </row>
    <row r="1385" spans="1:24">
      <c r="A1385" s="15" t="s">
        <v>14021</v>
      </c>
      <c r="B1385" s="1" t="s">
        <v>14022</v>
      </c>
      <c r="C1385" t="s">
        <v>14023</v>
      </c>
      <c r="D1385" s="1">
        <v>2</v>
      </c>
      <c r="E1385" s="30">
        <v>9.2972400000000004</v>
      </c>
      <c r="F1385" s="31">
        <v>10.1698</v>
      </c>
      <c r="G1385" s="31">
        <v>11.138</v>
      </c>
      <c r="H1385" s="35">
        <v>14.122299999999999</v>
      </c>
      <c r="I1385" s="32">
        <v>14.770099999999999</v>
      </c>
      <c r="J1385" s="36">
        <v>14.912000000000001</v>
      </c>
      <c r="L1385" s="21">
        <f t="shared" si="168"/>
        <v>14.601466666666667</v>
      </c>
      <c r="M1385" s="22">
        <f t="shared" si="169"/>
        <v>10.201680000000001</v>
      </c>
      <c r="O1385" s="25">
        <f t="shared" si="170"/>
        <v>0.42099218915953046</v>
      </c>
      <c r="P1385" s="26">
        <f t="shared" si="171"/>
        <v>0.92079400258689759</v>
      </c>
      <c r="R1385" s="2">
        <f t="shared" si="172"/>
        <v>0.69867501894786832</v>
      </c>
      <c r="S1385" s="2"/>
      <c r="T1385" s="2">
        <f t="shared" si="173"/>
        <v>-0.51730653710536589</v>
      </c>
      <c r="U1385" s="2"/>
      <c r="V1385" s="38">
        <f t="shared" si="174"/>
        <v>8.3411963963619126E-4</v>
      </c>
      <c r="W1385" s="8">
        <v>1382</v>
      </c>
      <c r="X1385" s="9">
        <f t="shared" si="175"/>
        <v>4.8067502243579066E-3</v>
      </c>
    </row>
    <row r="1386" spans="1:24">
      <c r="A1386" s="15" t="s">
        <v>10346</v>
      </c>
      <c r="B1386" s="1" t="s">
        <v>10347</v>
      </c>
      <c r="C1386" t="s">
        <v>10348</v>
      </c>
      <c r="D1386" s="1">
        <v>8</v>
      </c>
      <c r="E1386" s="30">
        <v>7.4801399999999996</v>
      </c>
      <c r="F1386" s="31">
        <v>8.4138900000000003</v>
      </c>
      <c r="G1386" s="31">
        <v>7.9533800000000001</v>
      </c>
      <c r="H1386" s="35">
        <v>18.643699999999999</v>
      </c>
      <c r="I1386" s="32">
        <v>14.724</v>
      </c>
      <c r="J1386" s="36">
        <v>16.737500000000001</v>
      </c>
      <c r="L1386" s="21">
        <f t="shared" si="168"/>
        <v>16.701733333333333</v>
      </c>
      <c r="M1386" s="22">
        <f t="shared" si="169"/>
        <v>7.949136666666667</v>
      </c>
      <c r="O1386" s="25">
        <f t="shared" si="170"/>
        <v>1.9600947587638029</v>
      </c>
      <c r="P1386" s="26">
        <f t="shared" si="171"/>
        <v>0.46688946232843348</v>
      </c>
      <c r="R1386" s="2">
        <f t="shared" si="172"/>
        <v>0.47594680791614447</v>
      </c>
      <c r="S1386" s="2"/>
      <c r="T1386" s="2">
        <f t="shared" si="173"/>
        <v>-1.07112774875684</v>
      </c>
      <c r="U1386" s="2"/>
      <c r="V1386" s="38">
        <f t="shared" si="174"/>
        <v>8.3537754197571159E-4</v>
      </c>
      <c r="W1386" s="8">
        <v>1383</v>
      </c>
      <c r="X1386" s="9">
        <f t="shared" si="175"/>
        <v>4.8105182532860212E-3</v>
      </c>
    </row>
    <row r="1387" spans="1:24">
      <c r="A1387" s="15" t="s">
        <v>7876</v>
      </c>
      <c r="B1387" s="1" t="s">
        <v>7877</v>
      </c>
      <c r="C1387" t="s">
        <v>7878</v>
      </c>
      <c r="D1387" s="1">
        <v>5</v>
      </c>
      <c r="E1387" s="30">
        <v>4.9211799999999997</v>
      </c>
      <c r="F1387" s="31">
        <v>4.2015700000000002</v>
      </c>
      <c r="G1387" s="31">
        <v>3.41581</v>
      </c>
      <c r="H1387" s="35">
        <v>23.318899999999999</v>
      </c>
      <c r="I1387" s="32">
        <v>29.1084</v>
      </c>
      <c r="J1387" s="36">
        <v>20.136399999999998</v>
      </c>
      <c r="L1387" s="21">
        <f t="shared" si="168"/>
        <v>24.187899999999999</v>
      </c>
      <c r="M1387" s="22">
        <f t="shared" si="169"/>
        <v>4.1795200000000001</v>
      </c>
      <c r="O1387" s="25">
        <f t="shared" si="170"/>
        <v>4.5486884648214829</v>
      </c>
      <c r="P1387" s="26">
        <f t="shared" si="171"/>
        <v>0.75292719508594952</v>
      </c>
      <c r="R1387" s="2">
        <f t="shared" si="172"/>
        <v>0.17279383493399594</v>
      </c>
      <c r="S1387" s="2"/>
      <c r="T1387" s="2">
        <f t="shared" si="173"/>
        <v>-2.5328763500064544</v>
      </c>
      <c r="U1387" s="2"/>
      <c r="V1387" s="38">
        <f t="shared" si="174"/>
        <v>8.3843630877477552E-4</v>
      </c>
      <c r="W1387" s="8">
        <v>1384</v>
      </c>
      <c r="X1387" s="9">
        <f t="shared" si="175"/>
        <v>4.8246436149438675E-3</v>
      </c>
    </row>
    <row r="1388" spans="1:24">
      <c r="A1388" s="15" t="s">
        <v>5333</v>
      </c>
      <c r="B1388" s="1" t="s">
        <v>5334</v>
      </c>
      <c r="C1388" t="s">
        <v>5335</v>
      </c>
      <c r="D1388" s="1">
        <v>42</v>
      </c>
      <c r="E1388" s="30">
        <v>10.3908</v>
      </c>
      <c r="F1388" s="31">
        <v>8.2077799999999996</v>
      </c>
      <c r="G1388" s="31">
        <v>10.0817</v>
      </c>
      <c r="H1388" s="35">
        <v>15.376099999999999</v>
      </c>
      <c r="I1388" s="32">
        <v>15.449199999999999</v>
      </c>
      <c r="J1388" s="36">
        <v>14.5457</v>
      </c>
      <c r="L1388" s="21">
        <f t="shared" si="168"/>
        <v>15.123666666666665</v>
      </c>
      <c r="M1388" s="22">
        <f t="shared" si="169"/>
        <v>9.5600933333333327</v>
      </c>
      <c r="O1388" s="25">
        <f t="shared" si="170"/>
        <v>0.50186651943851845</v>
      </c>
      <c r="P1388" s="26">
        <f t="shared" si="171"/>
        <v>1.1812913341480948</v>
      </c>
      <c r="R1388" s="2">
        <f t="shared" si="172"/>
        <v>0.63212801128474139</v>
      </c>
      <c r="S1388" s="2"/>
      <c r="T1388" s="2">
        <f t="shared" si="173"/>
        <v>-0.6617113489143317</v>
      </c>
      <c r="U1388" s="2"/>
      <c r="V1388" s="38">
        <f t="shared" si="174"/>
        <v>8.4202767523377413E-4</v>
      </c>
      <c r="W1388" s="8">
        <v>1387</v>
      </c>
      <c r="X1388" s="9">
        <f t="shared" si="175"/>
        <v>4.8348294200157007E-3</v>
      </c>
    </row>
    <row r="1389" spans="1:24">
      <c r="A1389" s="15" t="s">
        <v>11166</v>
      </c>
      <c r="B1389" s="1" t="s">
        <v>11167</v>
      </c>
      <c r="C1389" t="s">
        <v>11168</v>
      </c>
      <c r="D1389" s="1">
        <v>16</v>
      </c>
      <c r="E1389" s="30">
        <v>9.7208799999999993</v>
      </c>
      <c r="F1389" s="31">
        <v>7.1123200000000004</v>
      </c>
      <c r="G1389" s="31">
        <v>7.7603099999999996</v>
      </c>
      <c r="H1389" s="35">
        <v>14.781499999999999</v>
      </c>
      <c r="I1389" s="32">
        <v>16.431100000000001</v>
      </c>
      <c r="J1389" s="36">
        <v>14.8378</v>
      </c>
      <c r="L1389" s="21">
        <f t="shared" si="168"/>
        <v>15.350133333333334</v>
      </c>
      <c r="M1389" s="22">
        <f t="shared" si="169"/>
        <v>8.1978366666666656</v>
      </c>
      <c r="O1389" s="25">
        <f t="shared" si="170"/>
        <v>0.93656773558207451</v>
      </c>
      <c r="P1389" s="26">
        <f t="shared" si="171"/>
        <v>1.3582041475541657</v>
      </c>
      <c r="R1389" s="2">
        <f t="shared" si="172"/>
        <v>0.53405638170352476</v>
      </c>
      <c r="S1389" s="2"/>
      <c r="T1389" s="2">
        <f t="shared" si="173"/>
        <v>-0.90493603591423366</v>
      </c>
      <c r="U1389" s="2"/>
      <c r="V1389" s="38">
        <f t="shared" si="174"/>
        <v>8.416886408544839E-4</v>
      </c>
      <c r="W1389" s="8">
        <v>1386</v>
      </c>
      <c r="X1389" s="9">
        <f t="shared" si="175"/>
        <v>4.8363696506241779E-3</v>
      </c>
    </row>
    <row r="1390" spans="1:24">
      <c r="A1390" s="15" t="s">
        <v>4097</v>
      </c>
      <c r="B1390" s="1" t="s">
        <v>4098</v>
      </c>
      <c r="C1390" t="s">
        <v>4099</v>
      </c>
      <c r="D1390" s="1">
        <v>4</v>
      </c>
      <c r="E1390" s="30">
        <v>9.9594100000000001</v>
      </c>
      <c r="F1390" s="31">
        <v>9.8735599999999994</v>
      </c>
      <c r="G1390" s="31">
        <v>10.5778</v>
      </c>
      <c r="H1390" s="35">
        <v>14.239599999999999</v>
      </c>
      <c r="I1390" s="32">
        <v>15.3222</v>
      </c>
      <c r="J1390" s="36">
        <v>13.5405</v>
      </c>
      <c r="L1390" s="21">
        <f t="shared" si="168"/>
        <v>14.367433333333333</v>
      </c>
      <c r="M1390" s="22">
        <f t="shared" si="169"/>
        <v>10.136923333333334</v>
      </c>
      <c r="O1390" s="25">
        <f t="shared" si="170"/>
        <v>0.89770248040948075</v>
      </c>
      <c r="P1390" s="26">
        <f t="shared" si="171"/>
        <v>0.38421573631663425</v>
      </c>
      <c r="R1390" s="2">
        <f t="shared" si="172"/>
        <v>0.70554865981629755</v>
      </c>
      <c r="S1390" s="2"/>
      <c r="T1390" s="2">
        <f t="shared" si="173"/>
        <v>-0.50318250979011037</v>
      </c>
      <c r="U1390" s="2"/>
      <c r="V1390" s="38">
        <f t="shared" si="174"/>
        <v>8.4371879314260295E-4</v>
      </c>
      <c r="W1390" s="8">
        <v>1389</v>
      </c>
      <c r="X1390" s="9">
        <f t="shared" si="175"/>
        <v>4.8375640522589558E-3</v>
      </c>
    </row>
    <row r="1391" spans="1:24">
      <c r="A1391" s="15" t="s">
        <v>8093</v>
      </c>
      <c r="B1391" s="1" t="s">
        <v>8094</v>
      </c>
      <c r="C1391" t="s">
        <v>8095</v>
      </c>
      <c r="D1391" s="1">
        <v>11</v>
      </c>
      <c r="E1391" s="30">
        <v>9.4842700000000004</v>
      </c>
      <c r="F1391" s="31">
        <v>8.9608699999999999</v>
      </c>
      <c r="G1391" s="31">
        <v>9.2151300000000003</v>
      </c>
      <c r="H1391" s="35">
        <v>13.625999999999999</v>
      </c>
      <c r="I1391" s="32">
        <v>16.2288</v>
      </c>
      <c r="J1391" s="36">
        <v>15.104900000000001</v>
      </c>
      <c r="L1391" s="21">
        <f t="shared" si="168"/>
        <v>14.986566666666667</v>
      </c>
      <c r="M1391" s="22">
        <f t="shared" si="169"/>
        <v>9.2200900000000008</v>
      </c>
      <c r="O1391" s="25">
        <f t="shared" si="170"/>
        <v>1.305428681825757</v>
      </c>
      <c r="P1391" s="26">
        <f t="shared" si="171"/>
        <v>0.26173525020524108</v>
      </c>
      <c r="R1391" s="2">
        <f t="shared" si="172"/>
        <v>0.61522363360965493</v>
      </c>
      <c r="S1391" s="2"/>
      <c r="T1391" s="2">
        <f t="shared" si="173"/>
        <v>-0.70081716987672538</v>
      </c>
      <c r="U1391" s="2"/>
      <c r="V1391" s="38">
        <f t="shared" si="174"/>
        <v>8.4471176876217875E-4</v>
      </c>
      <c r="W1391" s="8">
        <v>1390</v>
      </c>
      <c r="X1391" s="9">
        <f t="shared" si="175"/>
        <v>4.8397730405913605E-3</v>
      </c>
    </row>
    <row r="1392" spans="1:24">
      <c r="A1392" s="15" t="s">
        <v>8845</v>
      </c>
      <c r="B1392" s="1" t="s">
        <v>8846</v>
      </c>
      <c r="C1392" t="s">
        <v>8847</v>
      </c>
      <c r="D1392" s="1">
        <v>29</v>
      </c>
      <c r="E1392" s="30">
        <v>16.2258</v>
      </c>
      <c r="F1392" s="31">
        <v>21.277000000000001</v>
      </c>
      <c r="G1392" s="31">
        <v>18.0884</v>
      </c>
      <c r="H1392" s="35">
        <v>6.4550599999999996</v>
      </c>
      <c r="I1392" s="32">
        <v>7.2405200000000001</v>
      </c>
      <c r="J1392" s="36">
        <v>7.6913499999999999</v>
      </c>
      <c r="L1392" s="21">
        <f t="shared" si="168"/>
        <v>7.1289766666666665</v>
      </c>
      <c r="M1392" s="22">
        <f t="shared" si="169"/>
        <v>18.5304</v>
      </c>
      <c r="O1392" s="25">
        <f t="shared" si="170"/>
        <v>0.62564740663838259</v>
      </c>
      <c r="P1392" s="26">
        <f t="shared" si="171"/>
        <v>2.5544428668498198</v>
      </c>
      <c r="R1392" s="2">
        <f t="shared" si="172"/>
        <v>2.5993071469350673</v>
      </c>
      <c r="S1392" s="2"/>
      <c r="T1392" s="2">
        <f t="shared" si="173"/>
        <v>1.3781271198349043</v>
      </c>
      <c r="U1392" s="2"/>
      <c r="V1392" s="38">
        <f t="shared" si="174"/>
        <v>8.4168051318475492E-4</v>
      </c>
      <c r="W1392" s="8">
        <v>1385</v>
      </c>
      <c r="X1392" s="9">
        <f t="shared" si="175"/>
        <v>4.8398148787028071E-3</v>
      </c>
    </row>
    <row r="1393" spans="1:24">
      <c r="A1393" s="15" t="s">
        <v>521</v>
      </c>
      <c r="B1393" s="1" t="s">
        <v>522</v>
      </c>
      <c r="C1393" t="s">
        <v>523</v>
      </c>
      <c r="D1393" s="1">
        <v>17</v>
      </c>
      <c r="E1393" s="30">
        <v>9.0990199999999994</v>
      </c>
      <c r="F1393" s="31">
        <v>7.5474199999999998</v>
      </c>
      <c r="G1393" s="31">
        <v>9.5397099999999995</v>
      </c>
      <c r="H1393" s="35">
        <v>14.6067</v>
      </c>
      <c r="I1393" s="32">
        <v>16.974900000000002</v>
      </c>
      <c r="J1393" s="36">
        <v>16.97</v>
      </c>
      <c r="L1393" s="21">
        <f t="shared" si="168"/>
        <v>16.183866666666667</v>
      </c>
      <c r="M1393" s="22">
        <f t="shared" si="169"/>
        <v>8.7287166666666653</v>
      </c>
      <c r="O1393" s="25">
        <f t="shared" si="170"/>
        <v>1.3658685966568431</v>
      </c>
      <c r="P1393" s="26">
        <f t="shared" si="171"/>
        <v>1.0464933253649222</v>
      </c>
      <c r="R1393" s="2">
        <f t="shared" si="172"/>
        <v>0.53934679804579033</v>
      </c>
      <c r="S1393" s="2"/>
      <c r="T1393" s="2">
        <f t="shared" si="173"/>
        <v>-0.89071487583693121</v>
      </c>
      <c r="U1393" s="2"/>
      <c r="V1393" s="38">
        <f t="shared" si="174"/>
        <v>8.4356067853921259E-4</v>
      </c>
      <c r="W1393" s="8">
        <v>1388</v>
      </c>
      <c r="X1393" s="9">
        <f t="shared" si="175"/>
        <v>4.8401421065463182E-3</v>
      </c>
    </row>
    <row r="1394" spans="1:24">
      <c r="A1394" s="15" t="s">
        <v>2793</v>
      </c>
      <c r="B1394" s="1" t="s">
        <v>2794</v>
      </c>
      <c r="C1394" t="s">
        <v>2795</v>
      </c>
      <c r="D1394" s="1">
        <v>51</v>
      </c>
      <c r="E1394" s="30">
        <v>10.1256</v>
      </c>
      <c r="F1394" s="31">
        <v>6.9053000000000004</v>
      </c>
      <c r="G1394" s="31">
        <v>9.6054999999999993</v>
      </c>
      <c r="H1394" s="35">
        <v>16.596399999999999</v>
      </c>
      <c r="I1394" s="32">
        <v>16.157699999999998</v>
      </c>
      <c r="J1394" s="36">
        <v>16.545500000000001</v>
      </c>
      <c r="L1394" s="21">
        <f t="shared" si="168"/>
        <v>16.433199999999999</v>
      </c>
      <c r="M1394" s="22">
        <f t="shared" si="169"/>
        <v>8.8788</v>
      </c>
      <c r="O1394" s="25">
        <f t="shared" si="170"/>
        <v>0.23994351418615248</v>
      </c>
      <c r="P1394" s="26">
        <f t="shared" si="171"/>
        <v>1.7287720179364254</v>
      </c>
      <c r="R1394" s="2">
        <f t="shared" si="172"/>
        <v>0.54029647299369576</v>
      </c>
      <c r="S1394" s="2"/>
      <c r="T1394" s="2">
        <f t="shared" si="173"/>
        <v>-0.88817683067347486</v>
      </c>
      <c r="U1394" s="2"/>
      <c r="V1394" s="38">
        <f t="shared" si="174"/>
        <v>8.4677306706646273E-4</v>
      </c>
      <c r="W1394" s="8">
        <v>1392</v>
      </c>
      <c r="X1394" s="9">
        <f t="shared" si="175"/>
        <v>4.8446125762336987E-3</v>
      </c>
    </row>
    <row r="1395" spans="1:24">
      <c r="A1395" s="15" t="s">
        <v>22500</v>
      </c>
      <c r="B1395" s="1" t="s">
        <v>22501</v>
      </c>
      <c r="C1395" t="s">
        <v>22502</v>
      </c>
      <c r="D1395" s="1">
        <v>1</v>
      </c>
      <c r="E1395" s="30">
        <v>3.1190799999999999</v>
      </c>
      <c r="F1395" s="31">
        <v>2.2233999999999998</v>
      </c>
      <c r="G1395" s="31">
        <v>2.6296599999999999</v>
      </c>
      <c r="H1395" s="35">
        <v>17.6309</v>
      </c>
      <c r="I1395" s="32">
        <v>22.2197</v>
      </c>
      <c r="J1395" s="36">
        <v>15.1365</v>
      </c>
      <c r="L1395" s="21">
        <f t="shared" si="168"/>
        <v>18.329033333333332</v>
      </c>
      <c r="M1395" s="22">
        <f t="shared" si="169"/>
        <v>2.6573799999999999</v>
      </c>
      <c r="O1395" s="25">
        <f t="shared" si="170"/>
        <v>3.5928363688502896</v>
      </c>
      <c r="P1395" s="26">
        <f t="shared" si="171"/>
        <v>0.44848295887357842</v>
      </c>
      <c r="R1395" s="2">
        <f t="shared" si="172"/>
        <v>0.14498200487023322</v>
      </c>
      <c r="S1395" s="2"/>
      <c r="T1395" s="2">
        <f t="shared" si="173"/>
        <v>-2.7860542504787005</v>
      </c>
      <c r="U1395" s="2"/>
      <c r="V1395" s="38">
        <f t="shared" si="174"/>
        <v>8.4676583642800344E-4</v>
      </c>
      <c r="W1395" s="8">
        <v>1391</v>
      </c>
      <c r="X1395" s="9">
        <f t="shared" si="175"/>
        <v>4.8480540052570952E-3</v>
      </c>
    </row>
    <row r="1396" spans="1:24">
      <c r="A1396" s="15" t="s">
        <v>6911</v>
      </c>
      <c r="B1396" s="1" t="s">
        <v>6912</v>
      </c>
      <c r="C1396" t="s">
        <v>6913</v>
      </c>
      <c r="D1396" s="1">
        <v>11</v>
      </c>
      <c r="E1396" s="30">
        <v>2.6123500000000002</v>
      </c>
      <c r="F1396" s="31">
        <v>1.2822899999999999</v>
      </c>
      <c r="G1396" s="31">
        <v>2.8319399999999999</v>
      </c>
      <c r="H1396" s="35">
        <v>31.961500000000001</v>
      </c>
      <c r="I1396" s="32">
        <v>21.434899999999999</v>
      </c>
      <c r="J1396" s="36">
        <v>31.584900000000001</v>
      </c>
      <c r="L1396" s="21">
        <f t="shared" si="168"/>
        <v>28.327100000000002</v>
      </c>
      <c r="M1396" s="22">
        <f t="shared" si="169"/>
        <v>2.2421933333333333</v>
      </c>
      <c r="O1396" s="25">
        <f t="shared" si="170"/>
        <v>5.971789725032167</v>
      </c>
      <c r="P1396" s="26">
        <f t="shared" si="171"/>
        <v>0.83851997533352385</v>
      </c>
      <c r="R1396" s="2">
        <f t="shared" si="172"/>
        <v>7.9153649096918965E-2</v>
      </c>
      <c r="S1396" s="2"/>
      <c r="T1396" s="2">
        <f t="shared" si="173"/>
        <v>-3.6592003275654519</v>
      </c>
      <c r="U1396" s="2"/>
      <c r="V1396" s="38">
        <f t="shared" si="174"/>
        <v>8.4879201792091444E-4</v>
      </c>
      <c r="W1396" s="8">
        <v>1393</v>
      </c>
      <c r="X1396" s="9">
        <f t="shared" si="175"/>
        <v>4.8526774089893481E-3</v>
      </c>
    </row>
    <row r="1397" spans="1:24">
      <c r="A1397" s="15" t="s">
        <v>10548</v>
      </c>
      <c r="B1397" s="1" t="s">
        <v>10549</v>
      </c>
      <c r="C1397" t="s">
        <v>10550</v>
      </c>
      <c r="D1397" s="1">
        <v>43</v>
      </c>
      <c r="E1397" s="30">
        <v>10.484400000000001</v>
      </c>
      <c r="F1397" s="31">
        <v>8.0625699999999991</v>
      </c>
      <c r="G1397" s="31">
        <v>9.4738900000000008</v>
      </c>
      <c r="H1397" s="35">
        <v>14.728</v>
      </c>
      <c r="I1397" s="32">
        <v>15.8592</v>
      </c>
      <c r="J1397" s="36">
        <v>14.9834</v>
      </c>
      <c r="L1397" s="21">
        <f t="shared" si="168"/>
        <v>15.190199999999999</v>
      </c>
      <c r="M1397" s="22">
        <f t="shared" si="169"/>
        <v>9.3402866666666675</v>
      </c>
      <c r="O1397" s="25">
        <f t="shared" si="170"/>
        <v>0.59327737189277652</v>
      </c>
      <c r="P1397" s="26">
        <f t="shared" si="171"/>
        <v>1.2164302385395174</v>
      </c>
      <c r="R1397" s="2">
        <f t="shared" si="172"/>
        <v>0.61488898544236859</v>
      </c>
      <c r="S1397" s="2"/>
      <c r="T1397" s="2">
        <f t="shared" si="173"/>
        <v>-0.70160213095397883</v>
      </c>
      <c r="U1397" s="2"/>
      <c r="V1397" s="38">
        <f t="shared" si="174"/>
        <v>8.5116230154242399E-4</v>
      </c>
      <c r="W1397" s="8">
        <v>1395</v>
      </c>
      <c r="X1397" s="9">
        <f t="shared" si="175"/>
        <v>4.8592520211353865E-3</v>
      </c>
    </row>
    <row r="1398" spans="1:24">
      <c r="A1398" s="15" t="s">
        <v>17805</v>
      </c>
      <c r="B1398" s="1" t="s">
        <v>17806</v>
      </c>
      <c r="C1398" t="s">
        <v>17807</v>
      </c>
      <c r="D1398" s="1">
        <v>3</v>
      </c>
      <c r="E1398" s="30">
        <v>4.5405100000000003</v>
      </c>
      <c r="F1398" s="31">
        <v>8.7504200000000001</v>
      </c>
      <c r="G1398" s="31">
        <v>5.2131299999999996</v>
      </c>
      <c r="H1398" s="35">
        <v>20.9406</v>
      </c>
      <c r="I1398" s="32">
        <v>17.099399999999999</v>
      </c>
      <c r="J1398" s="36">
        <v>18.946100000000001</v>
      </c>
      <c r="L1398" s="21">
        <f t="shared" si="168"/>
        <v>18.995366666666666</v>
      </c>
      <c r="M1398" s="22">
        <f t="shared" si="169"/>
        <v>6.1680199999999994</v>
      </c>
      <c r="O1398" s="25">
        <f t="shared" si="170"/>
        <v>1.9210738568137704</v>
      </c>
      <c r="P1398" s="26">
        <f t="shared" si="171"/>
        <v>2.261569529353455</v>
      </c>
      <c r="R1398" s="2">
        <f t="shared" si="172"/>
        <v>0.32471181568838714</v>
      </c>
      <c r="S1398" s="2"/>
      <c r="T1398" s="2">
        <f t="shared" si="173"/>
        <v>-1.6227682121885469</v>
      </c>
      <c r="U1398" s="2"/>
      <c r="V1398" s="38">
        <f t="shared" si="174"/>
        <v>8.5085049549376798E-4</v>
      </c>
      <c r="W1398" s="8">
        <v>1394</v>
      </c>
      <c r="X1398" s="9">
        <f t="shared" si="175"/>
        <v>4.8609564893202064E-3</v>
      </c>
    </row>
    <row r="1399" spans="1:24">
      <c r="A1399" s="15" t="s">
        <v>20494</v>
      </c>
      <c r="B1399" s="1" t="s">
        <v>20495</v>
      </c>
      <c r="C1399" t="s">
        <v>20496</v>
      </c>
      <c r="D1399" s="1">
        <v>8</v>
      </c>
      <c r="E1399" s="30">
        <v>15.539400000000001</v>
      </c>
      <c r="F1399" s="31">
        <v>20.2272</v>
      </c>
      <c r="G1399" s="31">
        <v>16.5977</v>
      </c>
      <c r="H1399" s="35">
        <v>6.5137600000000004</v>
      </c>
      <c r="I1399" s="32">
        <v>7.0713800000000004</v>
      </c>
      <c r="J1399" s="36">
        <v>6.7283299999999997</v>
      </c>
      <c r="L1399" s="21">
        <f t="shared" si="168"/>
        <v>6.7711566666666672</v>
      </c>
      <c r="M1399" s="22">
        <f t="shared" si="169"/>
        <v>17.454766666666668</v>
      </c>
      <c r="O1399" s="25">
        <f t="shared" si="170"/>
        <v>0.28126608155505239</v>
      </c>
      <c r="P1399" s="26">
        <f t="shared" si="171"/>
        <v>2.4586153955698906</v>
      </c>
      <c r="R1399" s="2">
        <f t="shared" si="172"/>
        <v>2.5778116688089234</v>
      </c>
      <c r="S1399" s="2"/>
      <c r="T1399" s="2">
        <f t="shared" si="173"/>
        <v>1.3661468663371368</v>
      </c>
      <c r="U1399" s="2"/>
      <c r="V1399" s="38">
        <f t="shared" si="174"/>
        <v>8.5502476367844374E-4</v>
      </c>
      <c r="W1399" s="8">
        <v>1398</v>
      </c>
      <c r="X1399" s="9">
        <f t="shared" si="175"/>
        <v>4.8708277667633233E-3</v>
      </c>
    </row>
    <row r="1400" spans="1:24">
      <c r="A1400" s="15" t="s">
        <v>10233</v>
      </c>
      <c r="B1400" s="1" t="s">
        <v>10234</v>
      </c>
      <c r="C1400" t="s">
        <v>10235</v>
      </c>
      <c r="D1400" s="1">
        <v>11</v>
      </c>
      <c r="E1400" s="30">
        <v>11.181699999999999</v>
      </c>
      <c r="F1400" s="31">
        <v>9.6861999999999995</v>
      </c>
      <c r="G1400" s="31">
        <v>9.7648700000000002</v>
      </c>
      <c r="H1400" s="35">
        <v>17.759899999999998</v>
      </c>
      <c r="I1400" s="32">
        <v>15.5106</v>
      </c>
      <c r="J1400" s="36">
        <v>16.056799999999999</v>
      </c>
      <c r="L1400" s="21">
        <f t="shared" si="168"/>
        <v>16.44243333333333</v>
      </c>
      <c r="M1400" s="22">
        <f t="shared" si="169"/>
        <v>10.210923333333334</v>
      </c>
      <c r="O1400" s="25">
        <f t="shared" si="170"/>
        <v>1.1731889972776472</v>
      </c>
      <c r="P1400" s="26">
        <f t="shared" si="171"/>
        <v>0.8416369434817681</v>
      </c>
      <c r="R1400" s="2">
        <f t="shared" si="172"/>
        <v>0.6210104749297044</v>
      </c>
      <c r="S1400" s="2"/>
      <c r="T1400" s="2">
        <f t="shared" si="173"/>
        <v>-0.68731049149525281</v>
      </c>
      <c r="U1400" s="2"/>
      <c r="V1400" s="38">
        <f t="shared" si="174"/>
        <v>8.560297449340499E-4</v>
      </c>
      <c r="W1400" s="8">
        <v>1399</v>
      </c>
      <c r="X1400" s="9">
        <f t="shared" si="175"/>
        <v>4.8730671112614532E-3</v>
      </c>
    </row>
    <row r="1401" spans="1:24">
      <c r="A1401" s="15" t="s">
        <v>5045</v>
      </c>
      <c r="B1401" s="1" t="s">
        <v>5046</v>
      </c>
      <c r="C1401" t="s">
        <v>5047</v>
      </c>
      <c r="D1401" s="1">
        <v>4</v>
      </c>
      <c r="E1401" s="30">
        <v>9.7688000000000006</v>
      </c>
      <c r="F1401" s="31">
        <v>6.54026</v>
      </c>
      <c r="G1401" s="31">
        <v>8.9286499999999993</v>
      </c>
      <c r="H1401" s="35">
        <v>18.072700000000001</v>
      </c>
      <c r="I1401" s="32">
        <v>19.472999999999999</v>
      </c>
      <c r="J1401" s="36">
        <v>16.5382</v>
      </c>
      <c r="L1401" s="21">
        <f t="shared" si="168"/>
        <v>18.027966666666668</v>
      </c>
      <c r="M1401" s="22">
        <f t="shared" si="169"/>
        <v>8.4125700000000005</v>
      </c>
      <c r="O1401" s="25">
        <f t="shared" si="170"/>
        <v>1.4679112927330902</v>
      </c>
      <c r="P1401" s="26">
        <f t="shared" si="171"/>
        <v>1.6749989724474483</v>
      </c>
      <c r="R1401" s="2">
        <f t="shared" si="172"/>
        <v>0.46663997973518923</v>
      </c>
      <c r="S1401" s="2"/>
      <c r="T1401" s="2">
        <f t="shared" si="173"/>
        <v>-1.0996181782750756</v>
      </c>
      <c r="U1401" s="2"/>
      <c r="V1401" s="38">
        <f t="shared" si="174"/>
        <v>8.5498360216113402E-4</v>
      </c>
      <c r="W1401" s="8">
        <v>1397</v>
      </c>
      <c r="X1401" s="9">
        <f t="shared" si="175"/>
        <v>4.874079747753236E-3</v>
      </c>
    </row>
    <row r="1402" spans="1:24">
      <c r="A1402" s="15" t="s">
        <v>10836</v>
      </c>
      <c r="B1402" s="1" t="s">
        <v>10837</v>
      </c>
      <c r="C1402" t="s">
        <v>10838</v>
      </c>
      <c r="D1402" s="1">
        <v>9</v>
      </c>
      <c r="E1402" s="30">
        <v>10.0875</v>
      </c>
      <c r="F1402" s="31">
        <v>9.7799399999999999</v>
      </c>
      <c r="G1402" s="31">
        <v>7.9647899999999998</v>
      </c>
      <c r="H1402" s="35">
        <v>16.347300000000001</v>
      </c>
      <c r="I1402" s="32">
        <v>14.652100000000001</v>
      </c>
      <c r="J1402" s="36">
        <v>15.3451</v>
      </c>
      <c r="L1402" s="21">
        <f t="shared" si="168"/>
        <v>15.448166666666667</v>
      </c>
      <c r="M1402" s="22">
        <f t="shared" si="169"/>
        <v>9.2774100000000015</v>
      </c>
      <c r="O1402" s="25">
        <f t="shared" si="170"/>
        <v>0.85228681400883666</v>
      </c>
      <c r="P1402" s="26">
        <f t="shared" si="171"/>
        <v>1.1471167057888871</v>
      </c>
      <c r="R1402" s="2">
        <f t="shared" si="172"/>
        <v>0.60055087442954402</v>
      </c>
      <c r="S1402" s="2"/>
      <c r="T1402" s="2">
        <f t="shared" si="173"/>
        <v>-0.73564162884268802</v>
      </c>
      <c r="U1402" s="2"/>
      <c r="V1402" s="38">
        <f t="shared" si="174"/>
        <v>8.5444557443488042E-4</v>
      </c>
      <c r="W1402" s="8">
        <v>1396</v>
      </c>
      <c r="X1402" s="9">
        <f t="shared" si="175"/>
        <v>4.874501830085521E-3</v>
      </c>
    </row>
    <row r="1403" spans="1:24">
      <c r="A1403" s="15" t="s">
        <v>11513</v>
      </c>
      <c r="B1403" s="1" t="s">
        <v>11514</v>
      </c>
      <c r="C1403" t="s">
        <v>11515</v>
      </c>
      <c r="D1403" s="1">
        <v>20</v>
      </c>
      <c r="E1403" s="30">
        <v>9.73264</v>
      </c>
      <c r="F1403" s="31">
        <v>7.1903800000000002</v>
      </c>
      <c r="G1403" s="31">
        <v>8.3160600000000002</v>
      </c>
      <c r="H1403" s="35">
        <v>14.075100000000001</v>
      </c>
      <c r="I1403" s="32">
        <v>15.722200000000001</v>
      </c>
      <c r="J1403" s="36">
        <v>15.2539</v>
      </c>
      <c r="L1403" s="21">
        <f t="shared" si="168"/>
        <v>15.017066666666667</v>
      </c>
      <c r="M1403" s="22">
        <f t="shared" si="169"/>
        <v>8.4130266666666671</v>
      </c>
      <c r="O1403" s="25">
        <f t="shared" si="170"/>
        <v>0.84870614663341115</v>
      </c>
      <c r="P1403" s="26">
        <f t="shared" si="171"/>
        <v>1.2739008508252563</v>
      </c>
      <c r="R1403" s="2">
        <f t="shared" si="172"/>
        <v>0.56023102603260289</v>
      </c>
      <c r="S1403" s="2"/>
      <c r="T1403" s="2">
        <f t="shared" si="173"/>
        <v>-0.8359062116821917</v>
      </c>
      <c r="U1403" s="2"/>
      <c r="V1403" s="38">
        <f t="shared" si="174"/>
        <v>8.571990429034397E-4</v>
      </c>
      <c r="W1403" s="8">
        <v>1400</v>
      </c>
      <c r="X1403" s="9">
        <f t="shared" si="175"/>
        <v>4.8762379840592814E-3</v>
      </c>
    </row>
    <row r="1404" spans="1:24">
      <c r="A1404" s="15" t="s">
        <v>22909</v>
      </c>
      <c r="B1404" s="1" t="s">
        <v>22910</v>
      </c>
      <c r="C1404" t="s">
        <v>22911</v>
      </c>
      <c r="D1404" s="1">
        <v>1</v>
      </c>
      <c r="E1404" s="30">
        <v>2.0665900000000001</v>
      </c>
      <c r="F1404" s="31">
        <v>2.0651199999999998</v>
      </c>
      <c r="G1404" s="31">
        <v>4.1767000000000003</v>
      </c>
      <c r="H1404" s="35">
        <v>25.243200000000002</v>
      </c>
      <c r="I1404" s="32">
        <v>22.754999999999999</v>
      </c>
      <c r="J1404" s="36">
        <v>17.0291</v>
      </c>
      <c r="L1404" s="21">
        <f t="shared" si="168"/>
        <v>21.675766666666664</v>
      </c>
      <c r="M1404" s="22">
        <f t="shared" si="169"/>
        <v>2.7694700000000001</v>
      </c>
      <c r="O1404" s="25">
        <f t="shared" si="170"/>
        <v>4.2120562844450751</v>
      </c>
      <c r="P1404" s="26">
        <f t="shared" si="171"/>
        <v>1.218697150607976</v>
      </c>
      <c r="R1404" s="2">
        <f t="shared" si="172"/>
        <v>0.12776802973520354</v>
      </c>
      <c r="S1404" s="2"/>
      <c r="T1404" s="2">
        <f t="shared" si="173"/>
        <v>-2.9684012062747138</v>
      </c>
      <c r="U1404" s="2"/>
      <c r="V1404" s="38">
        <f t="shared" si="174"/>
        <v>8.5911799467735205E-4</v>
      </c>
      <c r="W1404" s="8">
        <v>1401</v>
      </c>
      <c r="X1404" s="9">
        <f t="shared" si="175"/>
        <v>4.8836657456177244E-3</v>
      </c>
    </row>
    <row r="1405" spans="1:24">
      <c r="A1405" s="15" t="s">
        <v>14362</v>
      </c>
      <c r="B1405" s="1" t="s">
        <v>14363</v>
      </c>
      <c r="C1405" t="s">
        <v>14364</v>
      </c>
      <c r="D1405" s="1">
        <v>11</v>
      </c>
      <c r="E1405" s="30">
        <v>10.4285</v>
      </c>
      <c r="F1405" s="31">
        <v>8.9221199999999996</v>
      </c>
      <c r="G1405" s="31">
        <v>10.7439</v>
      </c>
      <c r="H1405" s="35">
        <v>14.149699999999999</v>
      </c>
      <c r="I1405" s="32">
        <v>14.9963</v>
      </c>
      <c r="J1405" s="36">
        <v>14.711499999999999</v>
      </c>
      <c r="L1405" s="21">
        <f t="shared" si="168"/>
        <v>14.619166666666667</v>
      </c>
      <c r="M1405" s="22">
        <f t="shared" si="169"/>
        <v>10.031506666666667</v>
      </c>
      <c r="O1405" s="25">
        <f t="shared" si="170"/>
        <v>0.43078645908771729</v>
      </c>
      <c r="P1405" s="26">
        <f t="shared" si="171"/>
        <v>0.97361356406601773</v>
      </c>
      <c r="R1405" s="2">
        <f t="shared" si="172"/>
        <v>0.68618867924528304</v>
      </c>
      <c r="S1405" s="2"/>
      <c r="T1405" s="2">
        <f t="shared" si="173"/>
        <v>-0.54332277040743837</v>
      </c>
      <c r="U1405" s="2"/>
      <c r="V1405" s="38">
        <f t="shared" si="174"/>
        <v>8.6116994109396465E-4</v>
      </c>
      <c r="W1405" s="8">
        <v>1402</v>
      </c>
      <c r="X1405" s="9">
        <f t="shared" si="175"/>
        <v>4.8918383815066578E-3</v>
      </c>
    </row>
    <row r="1406" spans="1:24">
      <c r="A1406" s="15" t="s">
        <v>21153</v>
      </c>
      <c r="B1406" s="1" t="s">
        <v>21154</v>
      </c>
      <c r="C1406" t="s">
        <v>21155</v>
      </c>
      <c r="D1406" s="1">
        <v>4</v>
      </c>
      <c r="E1406" s="30">
        <v>5.77759</v>
      </c>
      <c r="F1406" s="31">
        <v>9.0465099999999996</v>
      </c>
      <c r="G1406" s="31">
        <v>7.6671399999999998</v>
      </c>
      <c r="H1406" s="35">
        <v>15.7393</v>
      </c>
      <c r="I1406" s="32">
        <v>18.9529</v>
      </c>
      <c r="J1406" s="36">
        <v>17.4815</v>
      </c>
      <c r="L1406" s="21">
        <f t="shared" si="168"/>
        <v>17.391233333333332</v>
      </c>
      <c r="M1406" s="22">
        <f t="shared" si="169"/>
        <v>7.4970799999999995</v>
      </c>
      <c r="O1406" s="25">
        <f t="shared" si="170"/>
        <v>1.6087004983319091</v>
      </c>
      <c r="P1406" s="26">
        <f t="shared" si="171"/>
        <v>1.6410818974993333</v>
      </c>
      <c r="R1406" s="2">
        <f t="shared" si="172"/>
        <v>0.43108386025909606</v>
      </c>
      <c r="S1406" s="2"/>
      <c r="T1406" s="2">
        <f t="shared" si="173"/>
        <v>-1.2139595457322345</v>
      </c>
      <c r="U1406" s="2"/>
      <c r="V1406" s="38">
        <f t="shared" si="174"/>
        <v>8.6388909380115452E-4</v>
      </c>
      <c r="W1406" s="8">
        <v>1403</v>
      </c>
      <c r="X1406" s="9">
        <f t="shared" si="175"/>
        <v>4.9037867020900886E-3</v>
      </c>
    </row>
    <row r="1407" spans="1:24">
      <c r="A1407" s="15" t="s">
        <v>6627</v>
      </c>
      <c r="C1407" t="s">
        <v>6628</v>
      </c>
      <c r="D1407" s="1">
        <v>2</v>
      </c>
      <c r="E1407" s="30">
        <v>8.8790999999999993</v>
      </c>
      <c r="F1407" s="31">
        <v>7.2155300000000002</v>
      </c>
      <c r="G1407" s="31">
        <v>6.94069</v>
      </c>
      <c r="H1407" s="35">
        <v>12.9499</v>
      </c>
      <c r="I1407" s="32">
        <v>12.9801</v>
      </c>
      <c r="J1407" s="36">
        <v>14.4102</v>
      </c>
      <c r="L1407" s="21">
        <f t="shared" si="168"/>
        <v>13.446733333333333</v>
      </c>
      <c r="M1407" s="22">
        <f t="shared" si="169"/>
        <v>7.6784399999999993</v>
      </c>
      <c r="O1407" s="25">
        <f t="shared" si="170"/>
        <v>0.83452323115257443</v>
      </c>
      <c r="P1407" s="26">
        <f t="shared" si="171"/>
        <v>1.0488434502345978</v>
      </c>
      <c r="R1407" s="2">
        <f t="shared" si="172"/>
        <v>0.57102642029538775</v>
      </c>
      <c r="S1407" s="2"/>
      <c r="T1407" s="2">
        <f t="shared" si="173"/>
        <v>-0.80837059702720548</v>
      </c>
      <c r="U1407" s="2"/>
      <c r="V1407" s="38">
        <f t="shared" si="174"/>
        <v>8.6527406713669667E-4</v>
      </c>
      <c r="W1407" s="8">
        <v>1404</v>
      </c>
      <c r="X1407" s="9">
        <f t="shared" si="175"/>
        <v>4.9081500503394965E-3</v>
      </c>
    </row>
    <row r="1408" spans="1:24">
      <c r="A1408" s="15" t="s">
        <v>3296</v>
      </c>
      <c r="B1408" s="1" t="s">
        <v>3297</v>
      </c>
      <c r="C1408" t="s">
        <v>3298</v>
      </c>
      <c r="D1408" s="1">
        <v>5</v>
      </c>
      <c r="E1408" s="30">
        <v>6.0461400000000003</v>
      </c>
      <c r="F1408" s="31">
        <v>9.2248699999999992</v>
      </c>
      <c r="G1408" s="31">
        <v>8.4479100000000003</v>
      </c>
      <c r="H1408" s="35">
        <v>14.774800000000001</v>
      </c>
      <c r="I1408" s="32">
        <v>15.6023</v>
      </c>
      <c r="J1408" s="36">
        <v>15.5123</v>
      </c>
      <c r="L1408" s="21">
        <f t="shared" si="168"/>
        <v>15.296466666666666</v>
      </c>
      <c r="M1408" s="22">
        <f t="shared" si="169"/>
        <v>7.9063066666666666</v>
      </c>
      <c r="O1408" s="25">
        <f t="shared" si="170"/>
        <v>0.45401220615015708</v>
      </c>
      <c r="P1408" s="26">
        <f t="shared" si="171"/>
        <v>1.6571305715704276</v>
      </c>
      <c r="R1408" s="2">
        <f t="shared" si="172"/>
        <v>0.51687143436174809</v>
      </c>
      <c r="S1408" s="2"/>
      <c r="T1408" s="2">
        <f t="shared" si="173"/>
        <v>-0.952122623002709</v>
      </c>
      <c r="U1408" s="2"/>
      <c r="V1408" s="38">
        <f t="shared" si="174"/>
        <v>8.6718092564142142E-4</v>
      </c>
      <c r="W1408" s="8">
        <v>1405</v>
      </c>
      <c r="X1408" s="9">
        <f t="shared" si="175"/>
        <v>4.9154654034222634E-3</v>
      </c>
    </row>
    <row r="1409" spans="1:24">
      <c r="A1409" s="15" t="s">
        <v>5698</v>
      </c>
      <c r="B1409" s="1" t="s">
        <v>5699</v>
      </c>
      <c r="C1409" t="s">
        <v>5700</v>
      </c>
      <c r="D1409" s="1">
        <v>21</v>
      </c>
      <c r="E1409" s="30">
        <v>16.530899999999999</v>
      </c>
      <c r="F1409" s="31">
        <v>14.044600000000001</v>
      </c>
      <c r="G1409" s="31">
        <v>16.932099999999998</v>
      </c>
      <c r="H1409" s="35">
        <v>9.1750000000000007</v>
      </c>
      <c r="I1409" s="32">
        <v>8.57226</v>
      </c>
      <c r="J1409" s="36">
        <v>9.1271299999999993</v>
      </c>
      <c r="L1409" s="21">
        <f t="shared" si="168"/>
        <v>8.9581299999999988</v>
      </c>
      <c r="M1409" s="22">
        <f t="shared" si="169"/>
        <v>15.835866666666666</v>
      </c>
      <c r="O1409" s="25">
        <f t="shared" si="170"/>
        <v>0.33502929259991587</v>
      </c>
      <c r="P1409" s="26">
        <f t="shared" si="171"/>
        <v>1.5641986968839123</v>
      </c>
      <c r="R1409" s="2">
        <f t="shared" si="172"/>
        <v>1.7677647753121095</v>
      </c>
      <c r="S1409" s="2"/>
      <c r="T1409" s="2">
        <f t="shared" si="173"/>
        <v>0.82192631767745894</v>
      </c>
      <c r="U1409" s="2"/>
      <c r="V1409" s="38">
        <f t="shared" si="174"/>
        <v>8.6843840626791484E-4</v>
      </c>
      <c r="W1409" s="8">
        <v>1406</v>
      </c>
      <c r="X1409" s="9">
        <f t="shared" si="175"/>
        <v>4.9190920821605075E-3</v>
      </c>
    </row>
    <row r="1410" spans="1:24">
      <c r="A1410" s="15" t="s">
        <v>20748</v>
      </c>
      <c r="B1410" s="1" t="s">
        <v>20749</v>
      </c>
      <c r="C1410" t="s">
        <v>20750</v>
      </c>
      <c r="D1410" s="1">
        <v>5</v>
      </c>
      <c r="E1410" s="30">
        <v>9.8132699999999993</v>
      </c>
      <c r="F1410" s="31">
        <v>8.8289799999999996</v>
      </c>
      <c r="G1410" s="31">
        <v>8.9330499999999997</v>
      </c>
      <c r="H1410" s="35">
        <v>15.447699999999999</v>
      </c>
      <c r="I1410" s="32">
        <v>13.315200000000001</v>
      </c>
      <c r="J1410" s="36">
        <v>15.0982</v>
      </c>
      <c r="L1410" s="21">
        <f t="shared" si="168"/>
        <v>14.620366666666667</v>
      </c>
      <c r="M1410" s="22">
        <f t="shared" si="169"/>
        <v>9.1917666666666662</v>
      </c>
      <c r="O1410" s="25">
        <f t="shared" si="170"/>
        <v>1.143736238532876</v>
      </c>
      <c r="P1410" s="26">
        <f t="shared" si="171"/>
        <v>0.54074710931574388</v>
      </c>
      <c r="R1410" s="2">
        <f t="shared" si="172"/>
        <v>0.62869604273490631</v>
      </c>
      <c r="S1410" s="2"/>
      <c r="T1410" s="2">
        <f t="shared" si="173"/>
        <v>-0.66956541264373448</v>
      </c>
      <c r="U1410" s="2"/>
      <c r="V1410" s="38">
        <f t="shared" si="174"/>
        <v>8.7494670700536943E-4</v>
      </c>
      <c r="W1410" s="8">
        <v>1408</v>
      </c>
      <c r="X1410" s="9">
        <f t="shared" si="175"/>
        <v>4.9489173114991214E-3</v>
      </c>
    </row>
    <row r="1411" spans="1:24">
      <c r="A1411" s="15" t="s">
        <v>22691</v>
      </c>
      <c r="B1411" s="1" t="s">
        <v>22692</v>
      </c>
      <c r="C1411" t="s">
        <v>22693</v>
      </c>
      <c r="D1411" s="1">
        <v>6</v>
      </c>
      <c r="E1411" s="30">
        <v>11.258900000000001</v>
      </c>
      <c r="F1411" s="31">
        <v>9.4108000000000001</v>
      </c>
      <c r="G1411" s="31">
        <v>10.6294</v>
      </c>
      <c r="H1411" s="35">
        <v>15.3543</v>
      </c>
      <c r="I1411" s="32">
        <v>16.860099999999999</v>
      </c>
      <c r="J1411" s="36">
        <v>17.429500000000001</v>
      </c>
      <c r="L1411" s="21">
        <f t="shared" si="168"/>
        <v>16.547966666666667</v>
      </c>
      <c r="M1411" s="22">
        <f t="shared" si="169"/>
        <v>10.433033333333332</v>
      </c>
      <c r="O1411" s="25">
        <f t="shared" si="170"/>
        <v>1.0722332644221282</v>
      </c>
      <c r="P1411" s="26">
        <f t="shared" si="171"/>
        <v>0.93956814725347837</v>
      </c>
      <c r="R1411" s="2">
        <f t="shared" si="172"/>
        <v>0.6304722231734412</v>
      </c>
      <c r="S1411" s="2"/>
      <c r="T1411" s="2">
        <f t="shared" si="173"/>
        <v>-0.66549528400504476</v>
      </c>
      <c r="U1411" s="2"/>
      <c r="V1411" s="38">
        <f t="shared" si="174"/>
        <v>8.762797460126014E-4</v>
      </c>
      <c r="W1411" s="8">
        <v>1410</v>
      </c>
      <c r="X1411" s="9">
        <f t="shared" si="175"/>
        <v>4.9494268774782678E-3</v>
      </c>
    </row>
    <row r="1412" spans="1:24">
      <c r="A1412" s="15" t="s">
        <v>1013</v>
      </c>
      <c r="B1412" s="1" t="s">
        <v>1014</v>
      </c>
      <c r="C1412" t="s">
        <v>1015</v>
      </c>
      <c r="D1412" s="1">
        <v>75</v>
      </c>
      <c r="E1412" s="30">
        <v>16.942799999999998</v>
      </c>
      <c r="F1412" s="31">
        <v>20.741299999999999</v>
      </c>
      <c r="G1412" s="31">
        <v>17.287299999999998</v>
      </c>
      <c r="H1412" s="35">
        <v>7.9984099999999998</v>
      </c>
      <c r="I1412" s="32">
        <v>9.5561100000000003</v>
      </c>
      <c r="J1412" s="36">
        <v>8.4980499999999992</v>
      </c>
      <c r="L1412" s="21">
        <f t="shared" ref="L1412:L1475" si="176">AVERAGE(H1412:J1412)</f>
        <v>8.6841899999999992</v>
      </c>
      <c r="M1412" s="22">
        <f t="shared" ref="M1412:M1475" si="177">AVERAGE(E1412:G1412)</f>
        <v>18.323800000000002</v>
      </c>
      <c r="O1412" s="25">
        <f t="shared" ref="O1412:O1475" si="178">STDEV(H1412:J1412)</f>
        <v>0.79535740217841733</v>
      </c>
      <c r="P1412" s="26">
        <f t="shared" ref="P1412:P1475" si="179">STDEV(E1412:G1412)</f>
        <v>2.1006903032098765</v>
      </c>
      <c r="R1412" s="2">
        <f t="shared" ref="R1412:R1475" si="180">M1412/L1412</f>
        <v>2.1100183206493646</v>
      </c>
      <c r="S1412" s="2"/>
      <c r="T1412" s="2">
        <f t="shared" ref="T1412:T1475" si="181">LOG(R1412,2)</f>
        <v>1.0772555254704876</v>
      </c>
      <c r="U1412" s="2"/>
      <c r="V1412" s="38">
        <f t="shared" ref="V1412:V1475" si="182">TTEST(E1412:G1412,H1412:J1412,1,2)</f>
        <v>8.7454319190628826E-4</v>
      </c>
      <c r="W1412" s="8">
        <v>1407</v>
      </c>
      <c r="X1412" s="9">
        <f t="shared" ref="X1412:X1475" si="183">(V1412*7964)/W1412</f>
        <v>4.9501506612236526E-3</v>
      </c>
    </row>
    <row r="1413" spans="1:24">
      <c r="A1413" s="15" t="s">
        <v>10673</v>
      </c>
      <c r="B1413" s="1" t="s">
        <v>10674</v>
      </c>
      <c r="C1413" t="s">
        <v>10675</v>
      </c>
      <c r="D1413" s="1">
        <v>8</v>
      </c>
      <c r="E1413" s="30">
        <v>9.0460899999999995</v>
      </c>
      <c r="F1413" s="31">
        <v>9.4421900000000001</v>
      </c>
      <c r="G1413" s="31">
        <v>7.7466400000000002</v>
      </c>
      <c r="H1413" s="35">
        <v>12.4183</v>
      </c>
      <c r="I1413" s="32">
        <v>12.9391</v>
      </c>
      <c r="J1413" s="36">
        <v>12.9902</v>
      </c>
      <c r="L1413" s="21">
        <f t="shared" si="176"/>
        <v>12.782533333333333</v>
      </c>
      <c r="M1413" s="22">
        <f t="shared" si="177"/>
        <v>8.7449733333333324</v>
      </c>
      <c r="O1413" s="25">
        <f t="shared" si="178"/>
        <v>0.31646839231325002</v>
      </c>
      <c r="P1413" s="26">
        <f t="shared" si="179"/>
        <v>0.88697569630364337</v>
      </c>
      <c r="R1413" s="2">
        <f t="shared" si="180"/>
        <v>0.68413460034004725</v>
      </c>
      <c r="S1413" s="2"/>
      <c r="T1413" s="2">
        <f t="shared" si="181"/>
        <v>-0.54764789822778104</v>
      </c>
      <c r="U1413" s="2"/>
      <c r="V1413" s="38">
        <f t="shared" si="182"/>
        <v>8.7774585940270404E-4</v>
      </c>
      <c r="W1413" s="8">
        <v>1412</v>
      </c>
      <c r="X1413" s="9">
        <f t="shared" si="183"/>
        <v>4.9506855696056194E-3</v>
      </c>
    </row>
    <row r="1414" spans="1:24">
      <c r="A1414" s="15" t="s">
        <v>8794</v>
      </c>
      <c r="B1414" s="1" t="s">
        <v>8795</v>
      </c>
      <c r="C1414" t="s">
        <v>8796</v>
      </c>
      <c r="D1414" s="1">
        <v>16</v>
      </c>
      <c r="E1414" s="30">
        <v>10.9102</v>
      </c>
      <c r="F1414" s="31">
        <v>10.9772</v>
      </c>
      <c r="G1414" s="31">
        <v>11.4368</v>
      </c>
      <c r="H1414" s="35">
        <v>15.601699999999999</v>
      </c>
      <c r="I1414" s="32">
        <v>16.400300000000001</v>
      </c>
      <c r="J1414" s="36">
        <v>14.452400000000001</v>
      </c>
      <c r="L1414" s="21">
        <f t="shared" si="176"/>
        <v>15.484800000000002</v>
      </c>
      <c r="M1414" s="22">
        <f t="shared" si="177"/>
        <v>11.108066666666666</v>
      </c>
      <c r="O1414" s="25">
        <f t="shared" si="178"/>
        <v>0.97919753369787477</v>
      </c>
      <c r="P1414" s="26">
        <f t="shared" si="179"/>
        <v>0.28665563544666861</v>
      </c>
      <c r="R1414" s="2">
        <f t="shared" si="180"/>
        <v>0.71735293104635933</v>
      </c>
      <c r="S1414" s="2"/>
      <c r="T1414" s="2">
        <f t="shared" si="181"/>
        <v>-0.47924500860192187</v>
      </c>
      <c r="U1414" s="2"/>
      <c r="V1414" s="38">
        <f t="shared" si="182"/>
        <v>8.7593343989144008E-4</v>
      </c>
      <c r="W1414" s="8">
        <v>1409</v>
      </c>
      <c r="X1414" s="9">
        <f t="shared" si="183"/>
        <v>4.9509821968030015E-3</v>
      </c>
    </row>
    <row r="1415" spans="1:24">
      <c r="A1415" s="15" t="s">
        <v>5605</v>
      </c>
      <c r="B1415" s="1" t="s">
        <v>5606</v>
      </c>
      <c r="C1415" t="s">
        <v>5607</v>
      </c>
      <c r="D1415" s="1">
        <v>82</v>
      </c>
      <c r="E1415" s="30">
        <v>13.418699999999999</v>
      </c>
      <c r="F1415" s="31">
        <v>14.0768</v>
      </c>
      <c r="G1415" s="31">
        <v>14.036799999999999</v>
      </c>
      <c r="H1415" s="35">
        <v>12.0665</v>
      </c>
      <c r="I1415" s="32">
        <v>11.4781</v>
      </c>
      <c r="J1415" s="36">
        <v>11.8752</v>
      </c>
      <c r="L1415" s="21">
        <f t="shared" si="176"/>
        <v>11.806599999999998</v>
      </c>
      <c r="M1415" s="22">
        <f t="shared" si="177"/>
        <v>13.844099999999999</v>
      </c>
      <c r="O1415" s="25">
        <f t="shared" si="178"/>
        <v>0.30013848470331156</v>
      </c>
      <c r="P1415" s="26">
        <f t="shared" si="179"/>
        <v>0.36894968491652119</v>
      </c>
      <c r="R1415" s="2">
        <f t="shared" si="180"/>
        <v>1.1725729676621552</v>
      </c>
      <c r="S1415" s="2"/>
      <c r="T1415" s="2">
        <f t="shared" si="181"/>
        <v>0.22967770253498854</v>
      </c>
      <c r="U1415" s="2"/>
      <c r="V1415" s="38">
        <f t="shared" si="182"/>
        <v>8.8036124462551079E-4</v>
      </c>
      <c r="W1415" s="8">
        <v>1416</v>
      </c>
      <c r="X1415" s="9">
        <f t="shared" si="183"/>
        <v>4.9514102769756835E-3</v>
      </c>
    </row>
    <row r="1416" spans="1:24">
      <c r="A1416" s="15" t="s">
        <v>12221</v>
      </c>
      <c r="B1416" s="1" t="s">
        <v>12222</v>
      </c>
      <c r="C1416" t="s">
        <v>12223</v>
      </c>
      <c r="D1416" s="1">
        <v>4</v>
      </c>
      <c r="E1416" s="30">
        <v>6.3549300000000004</v>
      </c>
      <c r="F1416" s="31">
        <v>8.0729500000000005</v>
      </c>
      <c r="G1416" s="31">
        <v>6.5249499999999996</v>
      </c>
      <c r="H1416" s="35">
        <v>16.666599999999999</v>
      </c>
      <c r="I1416" s="32">
        <v>13.707700000000001</v>
      </c>
      <c r="J1416" s="36">
        <v>17.043600000000001</v>
      </c>
      <c r="L1416" s="21">
        <f t="shared" si="176"/>
        <v>15.805966666666668</v>
      </c>
      <c r="M1416" s="22">
        <f t="shared" si="177"/>
        <v>6.9842766666666671</v>
      </c>
      <c r="O1416" s="25">
        <f t="shared" si="178"/>
        <v>1.8269029813685598</v>
      </c>
      <c r="P1416" s="26">
        <f t="shared" si="179"/>
        <v>0.94664350213441439</v>
      </c>
      <c r="R1416" s="2">
        <f t="shared" si="180"/>
        <v>0.44187595823518122</v>
      </c>
      <c r="S1416" s="2"/>
      <c r="T1416" s="2">
        <f t="shared" si="181"/>
        <v>-1.1782866563890431</v>
      </c>
      <c r="U1416" s="2"/>
      <c r="V1416" s="38">
        <f t="shared" si="182"/>
        <v>8.7771303712743428E-4</v>
      </c>
      <c r="W1416" s="8">
        <v>1411</v>
      </c>
      <c r="X1416" s="9">
        <f t="shared" si="183"/>
        <v>4.9540089494563341E-3</v>
      </c>
    </row>
    <row r="1417" spans="1:24">
      <c r="A1417" s="15" t="s">
        <v>6661</v>
      </c>
      <c r="B1417" s="1" t="s">
        <v>6662</v>
      </c>
      <c r="C1417" t="s">
        <v>6663</v>
      </c>
      <c r="D1417" s="1">
        <v>9</v>
      </c>
      <c r="E1417" s="30">
        <v>8.7476599999999998</v>
      </c>
      <c r="F1417" s="31">
        <v>6.5625499999999999</v>
      </c>
      <c r="G1417" s="31">
        <v>8.0450499999999998</v>
      </c>
      <c r="H1417" s="35">
        <v>14.258699999999999</v>
      </c>
      <c r="I1417" s="32">
        <v>13.8729</v>
      </c>
      <c r="J1417" s="36">
        <v>16.081399999999999</v>
      </c>
      <c r="L1417" s="21">
        <f t="shared" si="176"/>
        <v>14.737666666666664</v>
      </c>
      <c r="M1417" s="22">
        <f t="shared" si="177"/>
        <v>7.7850866666666674</v>
      </c>
      <c r="O1417" s="25">
        <f t="shared" si="178"/>
        <v>1.1795867341290898</v>
      </c>
      <c r="P1417" s="26">
        <f t="shared" si="179"/>
        <v>1.1155098067849156</v>
      </c>
      <c r="R1417" s="2">
        <f t="shared" si="180"/>
        <v>0.52824418157555486</v>
      </c>
      <c r="S1417" s="2"/>
      <c r="T1417" s="2">
        <f t="shared" si="181"/>
        <v>-0.92072312341966389</v>
      </c>
      <c r="U1417" s="2"/>
      <c r="V1417" s="38">
        <f t="shared" si="182"/>
        <v>8.8153831222462903E-4</v>
      </c>
      <c r="W1417" s="8">
        <v>1417</v>
      </c>
      <c r="X1417" s="9">
        <f t="shared" si="183"/>
        <v>4.9545314880430104E-3</v>
      </c>
    </row>
    <row r="1418" spans="1:24">
      <c r="A1418" s="15" t="s">
        <v>882</v>
      </c>
      <c r="B1418" s="1" t="s">
        <v>883</v>
      </c>
      <c r="C1418" t="s">
        <v>884</v>
      </c>
      <c r="D1418" s="1">
        <v>19</v>
      </c>
      <c r="E1418" s="30">
        <v>6.7162699999999997</v>
      </c>
      <c r="F1418" s="31">
        <v>3.6211099999999998</v>
      </c>
      <c r="G1418" s="31">
        <v>3.6958099999999998</v>
      </c>
      <c r="H1418" s="35">
        <v>24.275400000000001</v>
      </c>
      <c r="I1418" s="32">
        <v>18.172699999999999</v>
      </c>
      <c r="J1418" s="36">
        <v>19.235700000000001</v>
      </c>
      <c r="L1418" s="21">
        <f t="shared" si="176"/>
        <v>20.561266666666665</v>
      </c>
      <c r="M1418" s="22">
        <f t="shared" si="177"/>
        <v>4.6777299999999995</v>
      </c>
      <c r="O1418" s="25">
        <f t="shared" si="178"/>
        <v>3.2601506197311494</v>
      </c>
      <c r="P1418" s="26">
        <f t="shared" si="179"/>
        <v>1.7658224772609519</v>
      </c>
      <c r="R1418" s="2">
        <f t="shared" si="180"/>
        <v>0.22750203456985466</v>
      </c>
      <c r="S1418" s="2"/>
      <c r="T1418" s="2">
        <f t="shared" si="181"/>
        <v>-2.1360486473750857</v>
      </c>
      <c r="U1418" s="2"/>
      <c r="V1418" s="38">
        <f t="shared" si="182"/>
        <v>8.8033683745275722E-4</v>
      </c>
      <c r="W1418" s="8">
        <v>1415</v>
      </c>
      <c r="X1418" s="9">
        <f t="shared" si="183"/>
        <v>4.9547721367305718E-3</v>
      </c>
    </row>
    <row r="1419" spans="1:24">
      <c r="A1419" s="15" t="s">
        <v>702</v>
      </c>
      <c r="B1419" s="1" t="s">
        <v>703</v>
      </c>
      <c r="C1419" t="s">
        <v>704</v>
      </c>
      <c r="D1419" s="1">
        <v>46</v>
      </c>
      <c r="E1419" s="30">
        <v>5.29894</v>
      </c>
      <c r="F1419" s="31">
        <v>4.6634500000000001</v>
      </c>
      <c r="G1419" s="31">
        <v>4.7849199999999996</v>
      </c>
      <c r="H1419" s="35">
        <v>14.433299999999999</v>
      </c>
      <c r="I1419" s="32">
        <v>11.5465</v>
      </c>
      <c r="J1419" s="36">
        <v>15.5191</v>
      </c>
      <c r="L1419" s="21">
        <f t="shared" si="176"/>
        <v>13.832966666666666</v>
      </c>
      <c r="M1419" s="22">
        <f t="shared" si="177"/>
        <v>4.9157699999999993</v>
      </c>
      <c r="O1419" s="25">
        <f t="shared" si="178"/>
        <v>2.0532140106022418</v>
      </c>
      <c r="P1419" s="26">
        <f t="shared" si="179"/>
        <v>0.33734726455093722</v>
      </c>
      <c r="R1419" s="2">
        <f t="shared" si="180"/>
        <v>0.35536628681724092</v>
      </c>
      <c r="S1419" s="2"/>
      <c r="T1419" s="2">
        <f t="shared" si="181"/>
        <v>-1.4926212738151259</v>
      </c>
      <c r="U1419" s="2"/>
      <c r="V1419" s="38">
        <f t="shared" si="182"/>
        <v>8.7909759710093208E-4</v>
      </c>
      <c r="W1419" s="8">
        <v>1413</v>
      </c>
      <c r="X1419" s="9">
        <f t="shared" si="183"/>
        <v>4.9548006109779354E-3</v>
      </c>
    </row>
    <row r="1420" spans="1:24">
      <c r="A1420" s="15" t="s">
        <v>17461</v>
      </c>
      <c r="B1420" s="1" t="s">
        <v>17462</v>
      </c>
      <c r="C1420" t="s">
        <v>17463</v>
      </c>
      <c r="D1420" s="1">
        <v>12</v>
      </c>
      <c r="E1420" s="30">
        <v>16.8066</v>
      </c>
      <c r="F1420" s="31">
        <v>20.409300000000002</v>
      </c>
      <c r="G1420" s="31">
        <v>22.465</v>
      </c>
      <c r="H1420" s="35">
        <v>4.3136299999999999</v>
      </c>
      <c r="I1420" s="32">
        <v>7.5262099999999998</v>
      </c>
      <c r="J1420" s="36">
        <v>4.74838</v>
      </c>
      <c r="L1420" s="21">
        <f t="shared" si="176"/>
        <v>5.5294066666666666</v>
      </c>
      <c r="M1420" s="22">
        <f t="shared" si="177"/>
        <v>19.893633333333337</v>
      </c>
      <c r="O1420" s="25">
        <f t="shared" si="178"/>
        <v>1.7428911482457339</v>
      </c>
      <c r="P1420" s="26">
        <f t="shared" si="179"/>
        <v>2.8642288182568749</v>
      </c>
      <c r="R1420" s="2">
        <f t="shared" si="180"/>
        <v>3.5977880688826174</v>
      </c>
      <c r="S1420" s="2"/>
      <c r="T1420" s="2">
        <f t="shared" si="181"/>
        <v>1.8471102057730566</v>
      </c>
      <c r="U1420" s="2"/>
      <c r="V1420" s="38">
        <f t="shared" si="182"/>
        <v>8.8016269579026024E-4</v>
      </c>
      <c r="W1420" s="8">
        <v>1414</v>
      </c>
      <c r="X1420" s="9">
        <f t="shared" si="183"/>
        <v>4.9572954096701784E-3</v>
      </c>
    </row>
    <row r="1421" spans="1:24">
      <c r="A1421" s="15" t="s">
        <v>7086</v>
      </c>
      <c r="B1421" s="1" t="s">
        <v>7087</v>
      </c>
      <c r="C1421" t="s">
        <v>7088</v>
      </c>
      <c r="D1421" s="1">
        <v>5</v>
      </c>
      <c r="E1421" s="30">
        <v>7.7319500000000003</v>
      </c>
      <c r="F1421" s="31">
        <v>7.5735299999999999</v>
      </c>
      <c r="G1421" s="31">
        <v>9.8862199999999998</v>
      </c>
      <c r="H1421" s="35">
        <v>15.0791</v>
      </c>
      <c r="I1421" s="32">
        <v>16.135200000000001</v>
      </c>
      <c r="J1421" s="36">
        <v>14.3109</v>
      </c>
      <c r="L1421" s="21">
        <f t="shared" si="176"/>
        <v>15.175066666666666</v>
      </c>
      <c r="M1421" s="22">
        <f t="shared" si="177"/>
        <v>8.3972333333333324</v>
      </c>
      <c r="O1421" s="25">
        <f t="shared" si="178"/>
        <v>0.9159283942172195</v>
      </c>
      <c r="P1421" s="26">
        <f t="shared" si="179"/>
        <v>1.291930800868752</v>
      </c>
      <c r="R1421" s="2">
        <f t="shared" si="180"/>
        <v>0.55335726147276665</v>
      </c>
      <c r="S1421" s="2"/>
      <c r="T1421" s="2">
        <f t="shared" si="181"/>
        <v>-0.85371687313381239</v>
      </c>
      <c r="U1421" s="2"/>
      <c r="V1421" s="38">
        <f t="shared" si="182"/>
        <v>8.8356714154107002E-4</v>
      </c>
      <c r="W1421" s="8">
        <v>1419</v>
      </c>
      <c r="X1421" s="9">
        <f t="shared" si="183"/>
        <v>4.9589349649281763E-3</v>
      </c>
    </row>
    <row r="1422" spans="1:24">
      <c r="A1422" s="15" t="s">
        <v>6267</v>
      </c>
      <c r="B1422" s="1" t="s">
        <v>6268</v>
      </c>
      <c r="C1422" t="s">
        <v>6269</v>
      </c>
      <c r="D1422" s="1">
        <v>3</v>
      </c>
      <c r="E1422" s="30">
        <v>27.114100000000001</v>
      </c>
      <c r="F1422" s="31">
        <v>28.628299999999999</v>
      </c>
      <c r="G1422" s="31">
        <v>40.213000000000001</v>
      </c>
      <c r="H1422" s="35">
        <v>1.08754</v>
      </c>
      <c r="I1422" s="32">
        <v>1.3047599999999999</v>
      </c>
      <c r="J1422" s="36">
        <v>1.5061599999999999</v>
      </c>
      <c r="L1422" s="21">
        <f t="shared" si="176"/>
        <v>1.2994866666666665</v>
      </c>
      <c r="M1422" s="22">
        <f t="shared" si="177"/>
        <v>31.985133333333334</v>
      </c>
      <c r="O1422" s="25">
        <f t="shared" si="178"/>
        <v>0.20935981499163911</v>
      </c>
      <c r="P1422" s="26">
        <f t="shared" si="179"/>
        <v>7.1656502024124435</v>
      </c>
      <c r="R1422" s="2">
        <f t="shared" si="180"/>
        <v>24.613667961194938</v>
      </c>
      <c r="S1422" s="2"/>
      <c r="T1422" s="2">
        <f t="shared" si="181"/>
        <v>4.6213877610180472</v>
      </c>
      <c r="U1422" s="2"/>
      <c r="V1422" s="38">
        <f t="shared" si="182"/>
        <v>8.8304423866703832E-4</v>
      </c>
      <c r="W1422" s="8">
        <v>1418</v>
      </c>
      <c r="X1422" s="9">
        <f t="shared" si="183"/>
        <v>4.9594952868436482E-3</v>
      </c>
    </row>
    <row r="1423" spans="1:24">
      <c r="A1423" s="15" t="s">
        <v>15235</v>
      </c>
      <c r="B1423" s="1" t="s">
        <v>15233</v>
      </c>
      <c r="C1423" t="s">
        <v>15236</v>
      </c>
      <c r="D1423" s="1">
        <v>3</v>
      </c>
      <c r="E1423" s="30">
        <v>6.5000799999999996</v>
      </c>
      <c r="F1423" s="31">
        <v>9.3603500000000004</v>
      </c>
      <c r="G1423" s="31">
        <v>6.6244899999999998</v>
      </c>
      <c r="H1423" s="35">
        <v>15.8367</v>
      </c>
      <c r="I1423" s="32">
        <v>17.550899999999999</v>
      </c>
      <c r="J1423" s="36">
        <v>19.2485</v>
      </c>
      <c r="L1423" s="21">
        <f t="shared" si="176"/>
        <v>17.545366666666666</v>
      </c>
      <c r="M1423" s="22">
        <f t="shared" si="177"/>
        <v>7.4949733333333342</v>
      </c>
      <c r="O1423" s="25">
        <f t="shared" si="178"/>
        <v>1.7059067305492794</v>
      </c>
      <c r="P1423" s="26">
        <f t="shared" si="179"/>
        <v>1.6166607694359736</v>
      </c>
      <c r="R1423" s="2">
        <f t="shared" si="180"/>
        <v>0.42717678551412441</v>
      </c>
      <c r="S1423" s="2"/>
      <c r="T1423" s="2">
        <f t="shared" si="181"/>
        <v>-1.2270948475193431</v>
      </c>
      <c r="U1423" s="2"/>
      <c r="V1423" s="38">
        <f t="shared" si="182"/>
        <v>8.8632423984137622E-4</v>
      </c>
      <c r="W1423" s="8">
        <v>1422</v>
      </c>
      <c r="X1423" s="9">
        <f t="shared" si="183"/>
        <v>4.9639143784083826E-3</v>
      </c>
    </row>
    <row r="1424" spans="1:24">
      <c r="A1424" s="15" t="s">
        <v>5381</v>
      </c>
      <c r="B1424" s="1" t="s">
        <v>5382</v>
      </c>
      <c r="C1424" t="s">
        <v>5383</v>
      </c>
      <c r="D1424" s="1">
        <v>2</v>
      </c>
      <c r="E1424" s="30">
        <v>5.3608599999999997</v>
      </c>
      <c r="F1424" s="31">
        <v>5.1951499999999999</v>
      </c>
      <c r="G1424" s="31">
        <v>6.2799399999999999</v>
      </c>
      <c r="H1424" s="35">
        <v>16.127500000000001</v>
      </c>
      <c r="I1424" s="32">
        <v>19.5166</v>
      </c>
      <c r="J1424" s="36">
        <v>14.5563</v>
      </c>
      <c r="L1424" s="21">
        <f t="shared" si="176"/>
        <v>16.733466666666668</v>
      </c>
      <c r="M1424" s="22">
        <f t="shared" si="177"/>
        <v>5.6119833333333338</v>
      </c>
      <c r="O1424" s="25">
        <f t="shared" si="178"/>
        <v>2.5350622720819596</v>
      </c>
      <c r="P1424" s="26">
        <f t="shared" si="179"/>
        <v>0.58437105714890891</v>
      </c>
      <c r="R1424" s="2">
        <f t="shared" si="180"/>
        <v>0.33537481773053601</v>
      </c>
      <c r="S1424" s="2"/>
      <c r="T1424" s="2">
        <f t="shared" si="181"/>
        <v>-1.5761537294770733</v>
      </c>
      <c r="U1424" s="2"/>
      <c r="V1424" s="38">
        <f t="shared" si="182"/>
        <v>8.8737247105064889E-4</v>
      </c>
      <c r="W1424" s="8">
        <v>1423</v>
      </c>
      <c r="X1424" s="9">
        <f t="shared" si="183"/>
        <v>4.9662925927247839E-3</v>
      </c>
    </row>
    <row r="1425" spans="1:24">
      <c r="A1425" s="15" t="s">
        <v>13641</v>
      </c>
      <c r="B1425" s="1" t="s">
        <v>13642</v>
      </c>
      <c r="C1425" t="s">
        <v>13643</v>
      </c>
      <c r="D1425" s="1">
        <v>6</v>
      </c>
      <c r="E1425" s="30">
        <v>6.0833300000000001</v>
      </c>
      <c r="F1425" s="31">
        <v>4.9800199999999997</v>
      </c>
      <c r="G1425" s="31">
        <v>7.7534400000000003</v>
      </c>
      <c r="H1425" s="35">
        <v>19.761199999999999</v>
      </c>
      <c r="I1425" s="32">
        <v>16.681899999999999</v>
      </c>
      <c r="J1425" s="36">
        <v>15.555400000000001</v>
      </c>
      <c r="L1425" s="21">
        <f t="shared" si="176"/>
        <v>17.332833333333333</v>
      </c>
      <c r="M1425" s="22">
        <f t="shared" si="177"/>
        <v>6.272263333333334</v>
      </c>
      <c r="O1425" s="25">
        <f t="shared" si="178"/>
        <v>2.177148149146793</v>
      </c>
      <c r="P1425" s="26">
        <f t="shared" si="179"/>
        <v>1.3963296449740392</v>
      </c>
      <c r="R1425" s="2">
        <f t="shared" si="180"/>
        <v>0.36187178476302206</v>
      </c>
      <c r="S1425" s="2"/>
      <c r="T1425" s="2">
        <f t="shared" si="181"/>
        <v>-1.4664494700985806</v>
      </c>
      <c r="U1425" s="2"/>
      <c r="V1425" s="38">
        <f t="shared" si="182"/>
        <v>8.8627639287015185E-4</v>
      </c>
      <c r="W1425" s="8">
        <v>1421</v>
      </c>
      <c r="X1425" s="9">
        <f t="shared" si="183"/>
        <v>4.9671394741857069E-3</v>
      </c>
    </row>
    <row r="1426" spans="1:24">
      <c r="A1426" s="15" t="s">
        <v>21305</v>
      </c>
      <c r="B1426" s="1" t="s">
        <v>21306</v>
      </c>
      <c r="C1426" t="s">
        <v>21307</v>
      </c>
      <c r="D1426" s="1">
        <v>1</v>
      </c>
      <c r="E1426" s="30">
        <v>5.1451900000000004</v>
      </c>
      <c r="F1426" s="31">
        <v>4.98264</v>
      </c>
      <c r="G1426" s="31">
        <v>6.7085900000000001</v>
      </c>
      <c r="H1426" s="35">
        <v>16.2516</v>
      </c>
      <c r="I1426" s="32">
        <v>18.584800000000001</v>
      </c>
      <c r="J1426" s="36">
        <v>22.171900000000001</v>
      </c>
      <c r="L1426" s="21">
        <f t="shared" si="176"/>
        <v>19.002766666666666</v>
      </c>
      <c r="M1426" s="22">
        <f t="shared" si="177"/>
        <v>5.6121400000000001</v>
      </c>
      <c r="O1426" s="25">
        <f t="shared" si="178"/>
        <v>2.9821988738736698</v>
      </c>
      <c r="P1426" s="26">
        <f t="shared" si="179"/>
        <v>0.95302548628040129</v>
      </c>
      <c r="R1426" s="2">
        <f t="shared" si="180"/>
        <v>0.29533278487518488</v>
      </c>
      <c r="S1426" s="2"/>
      <c r="T1426" s="2">
        <f t="shared" si="181"/>
        <v>-1.7595865760333682</v>
      </c>
      <c r="U1426" s="2"/>
      <c r="V1426" s="38">
        <f t="shared" si="182"/>
        <v>8.8570025430112281E-4</v>
      </c>
      <c r="W1426" s="8">
        <v>1420</v>
      </c>
      <c r="X1426" s="9">
        <f t="shared" si="183"/>
        <v>4.9674062149677057E-3</v>
      </c>
    </row>
    <row r="1427" spans="1:24">
      <c r="A1427" s="15" t="s">
        <v>1077</v>
      </c>
      <c r="B1427" s="1" t="s">
        <v>1078</v>
      </c>
      <c r="C1427" t="s">
        <v>1079</v>
      </c>
      <c r="D1427" s="1">
        <v>19</v>
      </c>
      <c r="E1427" s="30">
        <v>10.706200000000001</v>
      </c>
      <c r="F1427" s="31">
        <v>9.5822299999999991</v>
      </c>
      <c r="G1427" s="31">
        <v>10.0604</v>
      </c>
      <c r="H1427" s="35">
        <v>12.516299999999999</v>
      </c>
      <c r="I1427" s="32">
        <v>13.0854</v>
      </c>
      <c r="J1427" s="36">
        <v>13.0442</v>
      </c>
      <c r="L1427" s="21">
        <f t="shared" si="176"/>
        <v>12.881966666666665</v>
      </c>
      <c r="M1427" s="22">
        <f t="shared" si="177"/>
        <v>10.116276666666666</v>
      </c>
      <c r="O1427" s="25">
        <f t="shared" si="178"/>
        <v>0.31734593637438241</v>
      </c>
      <c r="P1427" s="26">
        <f t="shared" si="179"/>
        <v>0.56406452789847927</v>
      </c>
      <c r="R1427" s="2">
        <f t="shared" si="180"/>
        <v>0.78530529758654866</v>
      </c>
      <c r="S1427" s="2"/>
      <c r="T1427" s="2">
        <f t="shared" si="181"/>
        <v>-0.34867446548508363</v>
      </c>
      <c r="U1427" s="2"/>
      <c r="V1427" s="38">
        <f t="shared" si="182"/>
        <v>8.8869504576064473E-4</v>
      </c>
      <c r="W1427" s="8">
        <v>1424</v>
      </c>
      <c r="X1427" s="9">
        <f t="shared" si="183"/>
        <v>4.9702017868242798E-3</v>
      </c>
    </row>
    <row r="1428" spans="1:24">
      <c r="A1428" s="15" t="s">
        <v>12610</v>
      </c>
      <c r="B1428" s="1" t="s">
        <v>12611</v>
      </c>
      <c r="C1428" t="s">
        <v>12612</v>
      </c>
      <c r="D1428" s="1">
        <v>8</v>
      </c>
      <c r="E1428" s="30">
        <v>16.112400000000001</v>
      </c>
      <c r="F1428" s="31">
        <v>18.999199999999998</v>
      </c>
      <c r="G1428" s="31">
        <v>18.945799999999998</v>
      </c>
      <c r="H1428" s="35">
        <v>9.7543799999999994</v>
      </c>
      <c r="I1428" s="32">
        <v>11.1326</v>
      </c>
      <c r="J1428" s="36">
        <v>9.8796499999999998</v>
      </c>
      <c r="L1428" s="21">
        <f t="shared" si="176"/>
        <v>10.255543333333334</v>
      </c>
      <c r="M1428" s="22">
        <f t="shared" si="177"/>
        <v>18.019133333333333</v>
      </c>
      <c r="O1428" s="25">
        <f t="shared" si="178"/>
        <v>0.76213151137670054</v>
      </c>
      <c r="P1428" s="26">
        <f t="shared" si="179"/>
        <v>1.6514953506847447</v>
      </c>
      <c r="R1428" s="2">
        <f t="shared" si="180"/>
        <v>1.7570140116093311</v>
      </c>
      <c r="S1428" s="2"/>
      <c r="T1428" s="2">
        <f t="shared" si="181"/>
        <v>0.81312569641099863</v>
      </c>
      <c r="U1428" s="2"/>
      <c r="V1428" s="38">
        <f t="shared" si="182"/>
        <v>8.9255329629572822E-4</v>
      </c>
      <c r="W1428" s="8">
        <v>1427</v>
      </c>
      <c r="X1428" s="9">
        <f t="shared" si="183"/>
        <v>4.9812855302727253E-3</v>
      </c>
    </row>
    <row r="1429" spans="1:24">
      <c r="A1429" s="15" t="s">
        <v>17864</v>
      </c>
      <c r="B1429" s="1" t="s">
        <v>17865</v>
      </c>
      <c r="C1429" t="s">
        <v>17866</v>
      </c>
      <c r="D1429" s="1">
        <v>2</v>
      </c>
      <c r="E1429" s="30">
        <v>7.1959099999999996</v>
      </c>
      <c r="F1429" s="31">
        <v>6.8464200000000002</v>
      </c>
      <c r="G1429" s="31">
        <v>5.9220499999999996</v>
      </c>
      <c r="H1429" s="35">
        <v>21.770399999999999</v>
      </c>
      <c r="I1429" s="32">
        <v>26.0001</v>
      </c>
      <c r="J1429" s="36">
        <v>30.825500000000002</v>
      </c>
      <c r="L1429" s="21">
        <f t="shared" si="176"/>
        <v>26.198666666666668</v>
      </c>
      <c r="M1429" s="22">
        <f t="shared" si="177"/>
        <v>6.6547933333333331</v>
      </c>
      <c r="O1429" s="25">
        <f t="shared" si="178"/>
        <v>4.5308145562727757</v>
      </c>
      <c r="P1429" s="26">
        <f t="shared" si="179"/>
        <v>0.65819481115649447</v>
      </c>
      <c r="R1429" s="2">
        <f t="shared" si="180"/>
        <v>0.25401267240063108</v>
      </c>
      <c r="S1429" s="2"/>
      <c r="T1429" s="2">
        <f t="shared" si="181"/>
        <v>-1.97702762169506</v>
      </c>
      <c r="U1429" s="2"/>
      <c r="V1429" s="38">
        <f t="shared" si="182"/>
        <v>8.9225817205033269E-4</v>
      </c>
      <c r="W1429" s="8">
        <v>1426</v>
      </c>
      <c r="X1429" s="9">
        <f t="shared" si="183"/>
        <v>4.9831304924325736E-3</v>
      </c>
    </row>
    <row r="1430" spans="1:24">
      <c r="A1430" s="15" t="s">
        <v>14915</v>
      </c>
      <c r="B1430" s="1" t="s">
        <v>14916</v>
      </c>
      <c r="C1430" t="s">
        <v>14917</v>
      </c>
      <c r="D1430" s="1">
        <v>6</v>
      </c>
      <c r="E1430" s="30">
        <v>10.3119</v>
      </c>
      <c r="F1430" s="31">
        <v>6.7003300000000001</v>
      </c>
      <c r="G1430" s="31">
        <v>8.0686300000000006</v>
      </c>
      <c r="H1430" s="35">
        <v>18.139099999999999</v>
      </c>
      <c r="I1430" s="32">
        <v>16.641100000000002</v>
      </c>
      <c r="J1430" s="36">
        <v>16.4618</v>
      </c>
      <c r="L1430" s="21">
        <f t="shared" si="176"/>
        <v>17.080666666666669</v>
      </c>
      <c r="M1430" s="22">
        <f t="shared" si="177"/>
        <v>8.3602866666666671</v>
      </c>
      <c r="O1430" s="25">
        <f t="shared" si="178"/>
        <v>0.92100378030349661</v>
      </c>
      <c r="P1430" s="26">
        <f t="shared" si="179"/>
        <v>1.8233642462857853</v>
      </c>
      <c r="R1430" s="2">
        <f t="shared" si="180"/>
        <v>0.48945903750829395</v>
      </c>
      <c r="S1430" s="2"/>
      <c r="T1430" s="2">
        <f t="shared" si="181"/>
        <v>-1.030739968166555</v>
      </c>
      <c r="U1430" s="2"/>
      <c r="V1430" s="38">
        <f t="shared" si="182"/>
        <v>8.9212873426882961E-4</v>
      </c>
      <c r="W1430" s="8">
        <v>1425</v>
      </c>
      <c r="X1430" s="9">
        <f t="shared" si="183"/>
        <v>4.9859040278715499E-3</v>
      </c>
    </row>
    <row r="1431" spans="1:24">
      <c r="A1431" s="15" t="s">
        <v>14066</v>
      </c>
      <c r="B1431" s="1" t="s">
        <v>14067</v>
      </c>
      <c r="C1431" t="s">
        <v>14068</v>
      </c>
      <c r="D1431" s="1">
        <v>10</v>
      </c>
      <c r="E1431" s="30">
        <v>5.6726999999999999</v>
      </c>
      <c r="F1431" s="31">
        <v>7.6966000000000001</v>
      </c>
      <c r="G1431" s="31">
        <v>8.6119900000000005</v>
      </c>
      <c r="H1431" s="35">
        <v>17.7837</v>
      </c>
      <c r="I1431" s="32">
        <v>17.1433</v>
      </c>
      <c r="J1431" s="36">
        <v>14.810499999999999</v>
      </c>
      <c r="L1431" s="21">
        <f t="shared" si="176"/>
        <v>16.579166666666666</v>
      </c>
      <c r="M1431" s="22">
        <f t="shared" si="177"/>
        <v>7.3270966666666668</v>
      </c>
      <c r="O1431" s="25">
        <f t="shared" si="178"/>
        <v>1.5648208757980364</v>
      </c>
      <c r="P1431" s="26">
        <f t="shared" si="179"/>
        <v>1.5040797721641403</v>
      </c>
      <c r="R1431" s="2">
        <f t="shared" si="180"/>
        <v>0.44194601658708221</v>
      </c>
      <c r="S1431" s="2"/>
      <c r="T1431" s="2">
        <f t="shared" si="181"/>
        <v>-1.1780579387514387</v>
      </c>
      <c r="U1431" s="2"/>
      <c r="V1431" s="38">
        <f t="shared" si="182"/>
        <v>8.9702429548746811E-4</v>
      </c>
      <c r="W1431" s="8">
        <v>1428</v>
      </c>
      <c r="X1431" s="9">
        <f t="shared" si="183"/>
        <v>5.0027321353376718E-3</v>
      </c>
    </row>
    <row r="1432" spans="1:24">
      <c r="A1432" s="15" t="s">
        <v>18795</v>
      </c>
      <c r="B1432" s="1" t="s">
        <v>18796</v>
      </c>
      <c r="C1432" t="s">
        <v>18797</v>
      </c>
      <c r="D1432" s="1">
        <v>4</v>
      </c>
      <c r="E1432" s="30">
        <v>8.3544800000000006</v>
      </c>
      <c r="F1432" s="31">
        <v>7.6556199999999999</v>
      </c>
      <c r="G1432" s="31">
        <v>9.2115100000000005</v>
      </c>
      <c r="H1432" s="35">
        <v>14.388299999999999</v>
      </c>
      <c r="I1432" s="32">
        <v>17.342500000000001</v>
      </c>
      <c r="J1432" s="36">
        <v>15.274900000000001</v>
      </c>
      <c r="L1432" s="21">
        <f t="shared" si="176"/>
        <v>15.668566666666669</v>
      </c>
      <c r="M1432" s="22">
        <f t="shared" si="177"/>
        <v>8.4072033333333334</v>
      </c>
      <c r="O1432" s="25">
        <f t="shared" si="178"/>
        <v>1.5159335385607564</v>
      </c>
      <c r="P1432" s="26">
        <f t="shared" si="179"/>
        <v>0.77928379646527612</v>
      </c>
      <c r="R1432" s="2">
        <f t="shared" si="180"/>
        <v>0.53656492723222926</v>
      </c>
      <c r="S1432" s="2"/>
      <c r="T1432" s="2">
        <f t="shared" si="181"/>
        <v>-0.89817533950961126</v>
      </c>
      <c r="U1432" s="2"/>
      <c r="V1432" s="38">
        <f t="shared" si="182"/>
        <v>8.9910007383484309E-4</v>
      </c>
      <c r="W1432" s="8">
        <v>1429</v>
      </c>
      <c r="X1432" s="9">
        <f t="shared" si="183"/>
        <v>5.0107998516589853E-3</v>
      </c>
    </row>
    <row r="1433" spans="1:24">
      <c r="A1433" s="15" t="s">
        <v>9590</v>
      </c>
      <c r="B1433" s="1" t="s">
        <v>9591</v>
      </c>
      <c r="C1433" t="s">
        <v>9592</v>
      </c>
      <c r="D1433" s="1">
        <v>42</v>
      </c>
      <c r="E1433" s="30">
        <v>8.6667500000000004</v>
      </c>
      <c r="F1433" s="31">
        <v>10.215999999999999</v>
      </c>
      <c r="G1433" s="31">
        <v>9.7720500000000001</v>
      </c>
      <c r="H1433" s="35">
        <v>14.5153</v>
      </c>
      <c r="I1433" s="32">
        <v>13.2332</v>
      </c>
      <c r="J1433" s="36">
        <v>14.1967</v>
      </c>
      <c r="L1433" s="21">
        <f t="shared" si="176"/>
        <v>13.981733333333333</v>
      </c>
      <c r="M1433" s="22">
        <f t="shared" si="177"/>
        <v>9.5516000000000005</v>
      </c>
      <c r="O1433" s="25">
        <f t="shared" si="178"/>
        <v>0.66753509520723564</v>
      </c>
      <c r="P1433" s="26">
        <f t="shared" si="179"/>
        <v>0.79780482732307356</v>
      </c>
      <c r="R1433" s="2">
        <f t="shared" si="180"/>
        <v>0.68314848898086078</v>
      </c>
      <c r="S1433" s="2"/>
      <c r="T1433" s="2">
        <f t="shared" si="181"/>
        <v>-0.54972889846166539</v>
      </c>
      <c r="U1433" s="2"/>
      <c r="V1433" s="38">
        <f t="shared" si="182"/>
        <v>9.0016156626119496E-4</v>
      </c>
      <c r="W1433" s="8">
        <v>1430</v>
      </c>
      <c r="X1433" s="9">
        <f t="shared" si="183"/>
        <v>5.0132074921008093E-3</v>
      </c>
    </row>
    <row r="1434" spans="1:24">
      <c r="A1434" s="15" t="s">
        <v>18048</v>
      </c>
      <c r="B1434" s="1" t="s">
        <v>18049</v>
      </c>
      <c r="C1434" t="s">
        <v>18050</v>
      </c>
      <c r="D1434" s="1">
        <v>5</v>
      </c>
      <c r="E1434" s="30">
        <v>8.3364499999999992</v>
      </c>
      <c r="F1434" s="31">
        <v>5.6402799999999997</v>
      </c>
      <c r="G1434" s="31">
        <v>7.5346299999999999</v>
      </c>
      <c r="H1434" s="35">
        <v>20.631399999999999</v>
      </c>
      <c r="I1434" s="32">
        <v>20.081399999999999</v>
      </c>
      <c r="J1434" s="36">
        <v>16.2197</v>
      </c>
      <c r="L1434" s="21">
        <f t="shared" si="176"/>
        <v>18.977500000000003</v>
      </c>
      <c r="M1434" s="22">
        <f t="shared" si="177"/>
        <v>7.1704533333333336</v>
      </c>
      <c r="O1434" s="25">
        <f t="shared" si="178"/>
        <v>2.4041049540317108</v>
      </c>
      <c r="P1434" s="26">
        <f t="shared" si="179"/>
        <v>1.3844860601079851</v>
      </c>
      <c r="R1434" s="2">
        <f t="shared" si="180"/>
        <v>0.3778397224783735</v>
      </c>
      <c r="S1434" s="2"/>
      <c r="T1434" s="2">
        <f t="shared" si="181"/>
        <v>-1.4041537139390661</v>
      </c>
      <c r="U1434" s="2"/>
      <c r="V1434" s="38">
        <f t="shared" si="182"/>
        <v>9.0243072576913898E-4</v>
      </c>
      <c r="W1434" s="8">
        <v>1431</v>
      </c>
      <c r="X1434" s="9">
        <f t="shared" si="183"/>
        <v>5.0223328441826856E-3</v>
      </c>
    </row>
    <row r="1435" spans="1:24">
      <c r="A1435" s="15" t="s">
        <v>12018</v>
      </c>
      <c r="B1435" s="1" t="s">
        <v>12019</v>
      </c>
      <c r="C1435" t="s">
        <v>12020</v>
      </c>
      <c r="D1435" s="1">
        <v>17</v>
      </c>
      <c r="E1435" s="30">
        <v>8.6315799999999996</v>
      </c>
      <c r="F1435" s="31">
        <v>5.3085500000000003</v>
      </c>
      <c r="G1435" s="31">
        <v>5.37026</v>
      </c>
      <c r="H1435" s="35">
        <v>17.6815</v>
      </c>
      <c r="I1435" s="32">
        <v>14.9436</v>
      </c>
      <c r="J1435" s="36">
        <v>16.8354</v>
      </c>
      <c r="L1435" s="21">
        <f t="shared" si="176"/>
        <v>16.486833333333333</v>
      </c>
      <c r="M1435" s="22">
        <f t="shared" si="177"/>
        <v>6.4367966666666661</v>
      </c>
      <c r="O1435" s="25">
        <f t="shared" si="178"/>
        <v>1.4018374168687797</v>
      </c>
      <c r="P1435" s="26">
        <f t="shared" si="179"/>
        <v>1.900988543162043</v>
      </c>
      <c r="R1435" s="2">
        <f t="shared" si="180"/>
        <v>0.39042043650994224</v>
      </c>
      <c r="S1435" s="2"/>
      <c r="T1435" s="2">
        <f t="shared" si="181"/>
        <v>-1.3568995223147542</v>
      </c>
      <c r="U1435" s="2"/>
      <c r="V1435" s="38">
        <f t="shared" si="182"/>
        <v>9.0322144577192301E-4</v>
      </c>
      <c r="W1435" s="8">
        <v>1432</v>
      </c>
      <c r="X1435" s="9">
        <f t="shared" si="183"/>
        <v>5.0232231802567005E-3</v>
      </c>
    </row>
    <row r="1436" spans="1:24">
      <c r="A1436" s="15" t="s">
        <v>7700</v>
      </c>
      <c r="B1436" s="1" t="s">
        <v>7701</v>
      </c>
      <c r="C1436" t="s">
        <v>7702</v>
      </c>
      <c r="D1436" s="1">
        <v>23</v>
      </c>
      <c r="E1436" s="30">
        <v>9.7304499999999994</v>
      </c>
      <c r="F1436" s="31">
        <v>9.9114699999999996</v>
      </c>
      <c r="G1436" s="31">
        <v>10.159700000000001</v>
      </c>
      <c r="H1436" s="35">
        <v>15.888</v>
      </c>
      <c r="I1436" s="32">
        <v>13.658300000000001</v>
      </c>
      <c r="J1436" s="36">
        <v>15.362399999999999</v>
      </c>
      <c r="L1436" s="21">
        <f t="shared" si="176"/>
        <v>14.969566666666667</v>
      </c>
      <c r="M1436" s="22">
        <f t="shared" si="177"/>
        <v>9.9338733333333327</v>
      </c>
      <c r="O1436" s="25">
        <f t="shared" si="178"/>
        <v>1.1656024379407124</v>
      </c>
      <c r="P1436" s="26">
        <f t="shared" si="179"/>
        <v>0.21550016852275</v>
      </c>
      <c r="R1436" s="2">
        <f t="shared" si="180"/>
        <v>0.66360460222629458</v>
      </c>
      <c r="S1436" s="2"/>
      <c r="T1436" s="2">
        <f t="shared" si="181"/>
        <v>-0.59160420318968521</v>
      </c>
      <c r="U1436" s="2"/>
      <c r="V1436" s="38">
        <f t="shared" si="182"/>
        <v>9.0859100089920144E-4</v>
      </c>
      <c r="W1436" s="8">
        <v>1437</v>
      </c>
      <c r="X1436" s="9">
        <f t="shared" si="183"/>
        <v>5.0355036403348921E-3</v>
      </c>
    </row>
    <row r="1437" spans="1:24">
      <c r="A1437" s="15" t="s">
        <v>22056</v>
      </c>
      <c r="B1437" s="1" t="s">
        <v>22057</v>
      </c>
      <c r="C1437" t="s">
        <v>22058</v>
      </c>
      <c r="D1437" s="1">
        <v>3</v>
      </c>
      <c r="E1437" s="30">
        <v>16.611799999999999</v>
      </c>
      <c r="F1437" s="31">
        <v>21.463999999999999</v>
      </c>
      <c r="G1437" s="31">
        <v>20.338899999999999</v>
      </c>
      <c r="H1437" s="35">
        <v>7.8629199999999999</v>
      </c>
      <c r="I1437" s="32">
        <v>9.0870700000000006</v>
      </c>
      <c r="J1437" s="36">
        <v>7.8794599999999999</v>
      </c>
      <c r="L1437" s="21">
        <f t="shared" si="176"/>
        <v>8.2764833333333332</v>
      </c>
      <c r="M1437" s="22">
        <f t="shared" si="177"/>
        <v>19.471566666666664</v>
      </c>
      <c r="O1437" s="25">
        <f t="shared" si="178"/>
        <v>0.70203735729185657</v>
      </c>
      <c r="P1437" s="26">
        <f t="shared" si="179"/>
        <v>2.5397168234536238</v>
      </c>
      <c r="R1437" s="2">
        <f t="shared" si="180"/>
        <v>2.3526376943508613</v>
      </c>
      <c r="S1437" s="2"/>
      <c r="T1437" s="2">
        <f t="shared" si="181"/>
        <v>1.2342791629724077</v>
      </c>
      <c r="U1437" s="2"/>
      <c r="V1437" s="38">
        <f t="shared" si="182"/>
        <v>9.0825353863184034E-4</v>
      </c>
      <c r="W1437" s="8">
        <v>1436</v>
      </c>
      <c r="X1437" s="9">
        <f t="shared" si="183"/>
        <v>5.037138705894134E-3</v>
      </c>
    </row>
    <row r="1438" spans="1:24">
      <c r="A1438" s="15" t="s">
        <v>2695</v>
      </c>
      <c r="B1438" s="1" t="s">
        <v>2696</v>
      </c>
      <c r="C1438" t="s">
        <v>2697</v>
      </c>
      <c r="D1438" s="1">
        <v>4</v>
      </c>
      <c r="E1438" s="30">
        <v>7.9842899999999997</v>
      </c>
      <c r="F1438" s="31">
        <v>6.1545100000000001</v>
      </c>
      <c r="G1438" s="31">
        <v>7.5500299999999996</v>
      </c>
      <c r="H1438" s="35">
        <v>13.1685</v>
      </c>
      <c r="I1438" s="32">
        <v>11.640599999999999</v>
      </c>
      <c r="J1438" s="36">
        <v>12.9109</v>
      </c>
      <c r="L1438" s="21">
        <f t="shared" si="176"/>
        <v>12.573333333333332</v>
      </c>
      <c r="M1438" s="22">
        <f t="shared" si="177"/>
        <v>7.2296100000000001</v>
      </c>
      <c r="O1438" s="25">
        <f t="shared" si="178"/>
        <v>0.81797496497957323</v>
      </c>
      <c r="P1438" s="26">
        <f t="shared" si="179"/>
        <v>0.95604677939942384</v>
      </c>
      <c r="R1438" s="2">
        <f t="shared" si="180"/>
        <v>0.57499549310710507</v>
      </c>
      <c r="S1438" s="2"/>
      <c r="T1438" s="2">
        <f t="shared" si="181"/>
        <v>-0.79837744682602141</v>
      </c>
      <c r="U1438" s="2"/>
      <c r="V1438" s="38">
        <f t="shared" si="182"/>
        <v>9.0955188748511381E-4</v>
      </c>
      <c r="W1438" s="8">
        <v>1438</v>
      </c>
      <c r="X1438" s="9">
        <f t="shared" si="183"/>
        <v>5.0373235270733284E-3</v>
      </c>
    </row>
    <row r="1439" spans="1:24">
      <c r="A1439" s="15" t="s">
        <v>12558</v>
      </c>
      <c r="B1439" s="1" t="s">
        <v>12559</v>
      </c>
      <c r="C1439" t="s">
        <v>12560</v>
      </c>
      <c r="D1439" s="1">
        <v>37</v>
      </c>
      <c r="E1439" s="30">
        <v>8.8048699999999993</v>
      </c>
      <c r="F1439" s="31">
        <v>6.3724100000000004</v>
      </c>
      <c r="G1439" s="31">
        <v>7.6797199999999997</v>
      </c>
      <c r="H1439" s="35">
        <v>19.4147</v>
      </c>
      <c r="I1439" s="32">
        <v>15.527699999999999</v>
      </c>
      <c r="J1439" s="36">
        <v>17.214500000000001</v>
      </c>
      <c r="L1439" s="21">
        <f t="shared" si="176"/>
        <v>17.385633333333335</v>
      </c>
      <c r="M1439" s="22">
        <f t="shared" si="177"/>
        <v>7.6189999999999998</v>
      </c>
      <c r="O1439" s="25">
        <f t="shared" si="178"/>
        <v>1.9491426867557271</v>
      </c>
      <c r="P1439" s="26">
        <f t="shared" si="179"/>
        <v>1.2173662561858645</v>
      </c>
      <c r="R1439" s="2">
        <f t="shared" si="180"/>
        <v>0.43823540126042765</v>
      </c>
      <c r="S1439" s="2"/>
      <c r="T1439" s="2">
        <f t="shared" si="181"/>
        <v>-1.1902220629555713</v>
      </c>
      <c r="U1439" s="2"/>
      <c r="V1439" s="38">
        <f t="shared" si="182"/>
        <v>9.0724529128116595E-4</v>
      </c>
      <c r="W1439" s="8">
        <v>1434</v>
      </c>
      <c r="X1439" s="9">
        <f t="shared" si="183"/>
        <v>5.0385645047163223E-3</v>
      </c>
    </row>
    <row r="1440" spans="1:24">
      <c r="A1440" s="15" t="s">
        <v>6719</v>
      </c>
      <c r="B1440" s="1" t="s">
        <v>6720</v>
      </c>
      <c r="C1440" t="s">
        <v>6721</v>
      </c>
      <c r="D1440" s="1">
        <v>5</v>
      </c>
      <c r="E1440" s="30">
        <v>15.426399999999999</v>
      </c>
      <c r="F1440" s="31">
        <v>15.866300000000001</v>
      </c>
      <c r="G1440" s="31">
        <v>15.378399999999999</v>
      </c>
      <c r="H1440" s="35">
        <v>12.301299999999999</v>
      </c>
      <c r="I1440" s="32">
        <v>10.7967</v>
      </c>
      <c r="J1440" s="36">
        <v>10.417299999999999</v>
      </c>
      <c r="L1440" s="21">
        <f t="shared" si="176"/>
        <v>11.171766666666665</v>
      </c>
      <c r="M1440" s="22">
        <f t="shared" si="177"/>
        <v>15.557033333333331</v>
      </c>
      <c r="O1440" s="25">
        <f t="shared" si="178"/>
        <v>0.99642874975250162</v>
      </c>
      <c r="P1440" s="26">
        <f t="shared" si="179"/>
        <v>0.26890593770561078</v>
      </c>
      <c r="R1440" s="2">
        <f t="shared" si="180"/>
        <v>1.3925311723302491</v>
      </c>
      <c r="S1440" s="2"/>
      <c r="T1440" s="2">
        <f t="shared" si="181"/>
        <v>0.47770962319396076</v>
      </c>
      <c r="U1440" s="2"/>
      <c r="V1440" s="38">
        <f t="shared" si="182"/>
        <v>9.0800768074762728E-4</v>
      </c>
      <c r="W1440" s="8">
        <v>1435</v>
      </c>
      <c r="X1440" s="9">
        <f t="shared" si="183"/>
        <v>5.0392844386579119E-3</v>
      </c>
    </row>
    <row r="1441" spans="1:24">
      <c r="A1441" s="15" t="s">
        <v>13131</v>
      </c>
      <c r="B1441" s="1" t="s">
        <v>13132</v>
      </c>
      <c r="C1441" t="s">
        <v>13133</v>
      </c>
      <c r="D1441" s="1">
        <v>4</v>
      </c>
      <c r="E1441" s="30">
        <v>6.6682600000000001</v>
      </c>
      <c r="F1441" s="31">
        <v>8.2699800000000003</v>
      </c>
      <c r="G1441" s="31">
        <v>7.6829499999999999</v>
      </c>
      <c r="H1441" s="35">
        <v>14.0456</v>
      </c>
      <c r="I1441" s="32">
        <v>17.622</v>
      </c>
      <c r="J1441" s="36">
        <v>16.575500000000002</v>
      </c>
      <c r="L1441" s="21">
        <f t="shared" si="176"/>
        <v>16.081033333333334</v>
      </c>
      <c r="M1441" s="22">
        <f t="shared" si="177"/>
        <v>7.5403966666666662</v>
      </c>
      <c r="O1441" s="25">
        <f t="shared" si="178"/>
        <v>1.8387583319548366</v>
      </c>
      <c r="P1441" s="26">
        <f t="shared" si="179"/>
        <v>0.81031958462901144</v>
      </c>
      <c r="R1441" s="2">
        <f t="shared" si="180"/>
        <v>0.46890000849862462</v>
      </c>
      <c r="S1441" s="2"/>
      <c r="T1441" s="2">
        <f t="shared" si="181"/>
        <v>-1.0926477896803595</v>
      </c>
      <c r="U1441" s="2"/>
      <c r="V1441" s="38">
        <f t="shared" si="182"/>
        <v>9.0689269813354844E-4</v>
      </c>
      <c r="W1441" s="8">
        <v>1433</v>
      </c>
      <c r="X1441" s="9">
        <f t="shared" si="183"/>
        <v>5.0401210383360633E-3</v>
      </c>
    </row>
    <row r="1442" spans="1:24">
      <c r="A1442" s="15" t="s">
        <v>4374</v>
      </c>
      <c r="B1442" s="1" t="s">
        <v>4375</v>
      </c>
      <c r="C1442" t="s">
        <v>4376</v>
      </c>
      <c r="D1442" s="1">
        <v>13</v>
      </c>
      <c r="E1442" s="30">
        <v>16.581099999999999</v>
      </c>
      <c r="F1442" s="31">
        <v>15.7895</v>
      </c>
      <c r="G1442" s="31">
        <v>15.7318</v>
      </c>
      <c r="H1442" s="35">
        <v>10.8156</v>
      </c>
      <c r="I1442" s="32">
        <v>10.7576</v>
      </c>
      <c r="J1442" s="36">
        <v>8.4706100000000006</v>
      </c>
      <c r="L1442" s="21">
        <f t="shared" si="176"/>
        <v>10.014603333333334</v>
      </c>
      <c r="M1442" s="22">
        <f t="shared" si="177"/>
        <v>16.034133333333333</v>
      </c>
      <c r="O1442" s="25">
        <f t="shared" si="178"/>
        <v>1.3374518907360138</v>
      </c>
      <c r="P1442" s="26">
        <f t="shared" si="179"/>
        <v>0.4745647725372511</v>
      </c>
      <c r="R1442" s="2">
        <f t="shared" si="180"/>
        <v>1.6010752298060731</v>
      </c>
      <c r="S1442" s="2"/>
      <c r="T1442" s="2">
        <f t="shared" si="181"/>
        <v>0.67904109743460106</v>
      </c>
      <c r="U1442" s="2"/>
      <c r="V1442" s="38">
        <f t="shared" si="182"/>
        <v>9.1394103603809128E-4</v>
      </c>
      <c r="W1442" s="8">
        <v>1439</v>
      </c>
      <c r="X1442" s="9">
        <f t="shared" si="183"/>
        <v>5.0581142536534809E-3</v>
      </c>
    </row>
    <row r="1443" spans="1:24">
      <c r="A1443" s="15" t="s">
        <v>17876</v>
      </c>
      <c r="B1443" s="1" t="s">
        <v>17877</v>
      </c>
      <c r="C1443" t="s">
        <v>17878</v>
      </c>
      <c r="D1443" s="1">
        <v>11</v>
      </c>
      <c r="E1443" s="30">
        <v>10.491099999999999</v>
      </c>
      <c r="F1443" s="31">
        <v>7.8731</v>
      </c>
      <c r="G1443" s="31">
        <v>9.3651099999999996</v>
      </c>
      <c r="H1443" s="35">
        <v>15.2745</v>
      </c>
      <c r="I1443" s="32">
        <v>16.148</v>
      </c>
      <c r="J1443" s="36">
        <v>14.8973</v>
      </c>
      <c r="L1443" s="21">
        <f t="shared" si="176"/>
        <v>15.439933333333334</v>
      </c>
      <c r="M1443" s="22">
        <f t="shared" si="177"/>
        <v>9.2431033333333321</v>
      </c>
      <c r="O1443" s="25">
        <f t="shared" si="178"/>
        <v>0.64155183994228659</v>
      </c>
      <c r="P1443" s="26">
        <f t="shared" si="179"/>
        <v>1.3132574842860496</v>
      </c>
      <c r="R1443" s="2">
        <f t="shared" si="180"/>
        <v>0.59864917378745153</v>
      </c>
      <c r="S1443" s="2"/>
      <c r="T1443" s="2">
        <f t="shared" si="181"/>
        <v>-0.74021730641961736</v>
      </c>
      <c r="U1443" s="2"/>
      <c r="V1443" s="38">
        <f t="shared" si="182"/>
        <v>9.1544010310991557E-4</v>
      </c>
      <c r="W1443" s="8">
        <v>1440</v>
      </c>
      <c r="X1443" s="9">
        <f t="shared" si="183"/>
        <v>5.0628923480328944E-3</v>
      </c>
    </row>
    <row r="1444" spans="1:24">
      <c r="A1444" s="15" t="s">
        <v>3115</v>
      </c>
      <c r="B1444" s="1" t="s">
        <v>3116</v>
      </c>
      <c r="C1444" t="s">
        <v>3117</v>
      </c>
      <c r="D1444" s="1">
        <v>34</v>
      </c>
      <c r="E1444" s="30">
        <v>14.5778</v>
      </c>
      <c r="F1444" s="31">
        <v>16.5215</v>
      </c>
      <c r="G1444" s="31">
        <v>14.995900000000001</v>
      </c>
      <c r="H1444" s="35">
        <v>10.6487</v>
      </c>
      <c r="I1444" s="32">
        <v>11.1837</v>
      </c>
      <c r="J1444" s="36">
        <v>10.7965</v>
      </c>
      <c r="L1444" s="21">
        <f t="shared" si="176"/>
        <v>10.876300000000001</v>
      </c>
      <c r="M1444" s="22">
        <f t="shared" si="177"/>
        <v>15.365066666666666</v>
      </c>
      <c r="O1444" s="25">
        <f t="shared" si="178"/>
        <v>0.27628297088311476</v>
      </c>
      <c r="P1444" s="26">
        <f t="shared" si="179"/>
        <v>1.0230862345537315</v>
      </c>
      <c r="R1444" s="2">
        <f t="shared" si="180"/>
        <v>1.4127108177106795</v>
      </c>
      <c r="S1444" s="2"/>
      <c r="T1444" s="2">
        <f t="shared" si="181"/>
        <v>0.49846617582580216</v>
      </c>
      <c r="U1444" s="2"/>
      <c r="V1444" s="38">
        <f t="shared" si="182"/>
        <v>9.1874549855699267E-4</v>
      </c>
      <c r="W1444" s="8">
        <v>1441</v>
      </c>
      <c r="X1444" s="9">
        <f t="shared" si="183"/>
        <v>5.0776468775210895E-3</v>
      </c>
    </row>
    <row r="1445" spans="1:24">
      <c r="A1445" s="15" t="s">
        <v>1310</v>
      </c>
      <c r="B1445" s="1" t="s">
        <v>1311</v>
      </c>
      <c r="C1445" t="s">
        <v>1312</v>
      </c>
      <c r="D1445" s="1">
        <v>13</v>
      </c>
      <c r="E1445" s="30">
        <v>8.6042299999999994</v>
      </c>
      <c r="F1445" s="31">
        <v>6.0377200000000002</v>
      </c>
      <c r="G1445" s="31">
        <v>7.2257300000000004</v>
      </c>
      <c r="H1445" s="35">
        <v>13.3866</v>
      </c>
      <c r="I1445" s="32">
        <v>14.773999999999999</v>
      </c>
      <c r="J1445" s="36">
        <v>15.6922</v>
      </c>
      <c r="L1445" s="21">
        <f t="shared" si="176"/>
        <v>14.617600000000001</v>
      </c>
      <c r="M1445" s="22">
        <f t="shared" si="177"/>
        <v>7.289226666666667</v>
      </c>
      <c r="O1445" s="25">
        <f t="shared" si="178"/>
        <v>1.1607297532156224</v>
      </c>
      <c r="P1445" s="26">
        <f t="shared" si="179"/>
        <v>1.2844326627088447</v>
      </c>
      <c r="R1445" s="2">
        <f t="shared" si="180"/>
        <v>0.49866097489784</v>
      </c>
      <c r="S1445" s="2"/>
      <c r="T1445" s="2">
        <f t="shared" si="181"/>
        <v>-1.0038687924745973</v>
      </c>
      <c r="U1445" s="2"/>
      <c r="V1445" s="38">
        <f t="shared" si="182"/>
        <v>9.2090098300880142E-4</v>
      </c>
      <c r="W1445" s="8">
        <v>1442</v>
      </c>
      <c r="X1445" s="9">
        <f t="shared" si="183"/>
        <v>5.0860301169778745E-3</v>
      </c>
    </row>
    <row r="1446" spans="1:24">
      <c r="A1446" s="15" t="s">
        <v>10274</v>
      </c>
      <c r="B1446" s="1" t="s">
        <v>10275</v>
      </c>
      <c r="C1446" t="s">
        <v>10276</v>
      </c>
      <c r="D1446" s="1">
        <v>19</v>
      </c>
      <c r="E1446" s="30">
        <v>7.9535400000000003</v>
      </c>
      <c r="F1446" s="31">
        <v>4.84978</v>
      </c>
      <c r="G1446" s="31">
        <v>7.4738899999999999</v>
      </c>
      <c r="H1446" s="35">
        <v>17.010000000000002</v>
      </c>
      <c r="I1446" s="32">
        <v>14.602600000000001</v>
      </c>
      <c r="J1446" s="36">
        <v>17.450800000000001</v>
      </c>
      <c r="L1446" s="21">
        <f t="shared" si="176"/>
        <v>16.354466666666667</v>
      </c>
      <c r="M1446" s="22">
        <f t="shared" si="177"/>
        <v>6.7590700000000004</v>
      </c>
      <c r="O1446" s="25">
        <f t="shared" si="178"/>
        <v>1.5330863554716461</v>
      </c>
      <c r="P1446" s="26">
        <f t="shared" si="179"/>
        <v>1.6707953970190395</v>
      </c>
      <c r="R1446" s="2">
        <f t="shared" si="180"/>
        <v>0.4132858709343421</v>
      </c>
      <c r="S1446" s="2"/>
      <c r="T1446" s="2">
        <f t="shared" si="181"/>
        <v>-1.2747880519622004</v>
      </c>
      <c r="U1446" s="2"/>
      <c r="V1446" s="38">
        <f t="shared" si="182"/>
        <v>9.2217360316294438E-4</v>
      </c>
      <c r="W1446" s="8">
        <v>1443</v>
      </c>
      <c r="X1446" s="9">
        <f t="shared" si="183"/>
        <v>5.089529158412813E-3</v>
      </c>
    </row>
    <row r="1447" spans="1:24">
      <c r="A1447" s="15" t="s">
        <v>22452</v>
      </c>
      <c r="B1447" s="1" t="s">
        <v>22453</v>
      </c>
      <c r="C1447" t="s">
        <v>22454</v>
      </c>
      <c r="D1447" s="1">
        <v>2</v>
      </c>
      <c r="E1447" s="30">
        <v>5.6172700000000004</v>
      </c>
      <c r="F1447" s="31">
        <v>7.7546200000000001</v>
      </c>
      <c r="G1447" s="31">
        <v>6.54223</v>
      </c>
      <c r="H1447" s="35">
        <v>12.702400000000001</v>
      </c>
      <c r="I1447" s="32">
        <v>11.672800000000001</v>
      </c>
      <c r="J1447" s="36">
        <v>11.480700000000001</v>
      </c>
      <c r="L1447" s="21">
        <f t="shared" si="176"/>
        <v>11.951966666666666</v>
      </c>
      <c r="M1447" s="22">
        <f t="shared" si="177"/>
        <v>6.6380400000000002</v>
      </c>
      <c r="O1447" s="25">
        <f t="shared" si="178"/>
        <v>0.65695376042255327</v>
      </c>
      <c r="P1447" s="26">
        <f t="shared" si="179"/>
        <v>1.0718912830599918</v>
      </c>
      <c r="R1447" s="2">
        <f t="shared" si="180"/>
        <v>0.55539311521953161</v>
      </c>
      <c r="S1447" s="2"/>
      <c r="T1447" s="2">
        <f t="shared" si="181"/>
        <v>-0.8484188015984514</v>
      </c>
      <c r="U1447" s="2"/>
      <c r="V1447" s="38">
        <f t="shared" si="182"/>
        <v>9.2608419742513752E-4</v>
      </c>
      <c r="W1447" s="8">
        <v>1445</v>
      </c>
      <c r="X1447" s="9">
        <f t="shared" si="183"/>
        <v>5.1040377496842874E-3</v>
      </c>
    </row>
    <row r="1448" spans="1:24">
      <c r="A1448" s="15" t="s">
        <v>13142</v>
      </c>
      <c r="B1448" s="1" t="s">
        <v>13143</v>
      </c>
      <c r="C1448" t="s">
        <v>13144</v>
      </c>
      <c r="D1448" s="1">
        <v>8</v>
      </c>
      <c r="E1448" s="30">
        <v>17.825700000000001</v>
      </c>
      <c r="F1448" s="31">
        <v>22.238099999999999</v>
      </c>
      <c r="G1448" s="31">
        <v>19.6008</v>
      </c>
      <c r="H1448" s="35">
        <v>8.4963200000000008</v>
      </c>
      <c r="I1448" s="32">
        <v>10.554600000000001</v>
      </c>
      <c r="J1448" s="36">
        <v>8.2929999999999993</v>
      </c>
      <c r="L1448" s="21">
        <f t="shared" si="176"/>
        <v>9.1146399999999996</v>
      </c>
      <c r="M1448" s="22">
        <f t="shared" si="177"/>
        <v>19.888200000000001</v>
      </c>
      <c r="O1448" s="25">
        <f t="shared" si="178"/>
        <v>1.2511787869045752</v>
      </c>
      <c r="P1448" s="26">
        <f t="shared" si="179"/>
        <v>2.220195376537839</v>
      </c>
      <c r="R1448" s="2">
        <f t="shared" si="180"/>
        <v>2.1820060912992725</v>
      </c>
      <c r="S1448" s="2"/>
      <c r="T1448" s="2">
        <f t="shared" si="181"/>
        <v>1.1256551291019359</v>
      </c>
      <c r="U1448" s="2"/>
      <c r="V1448" s="38">
        <f t="shared" si="182"/>
        <v>9.2555221735502087E-4</v>
      </c>
      <c r="W1448" s="8">
        <v>1444</v>
      </c>
      <c r="X1448" s="9">
        <f t="shared" si="183"/>
        <v>5.1046384065203511E-3</v>
      </c>
    </row>
    <row r="1449" spans="1:24">
      <c r="A1449" s="15" t="s">
        <v>8268</v>
      </c>
      <c r="B1449" s="1" t="s">
        <v>8269</v>
      </c>
      <c r="C1449" t="s">
        <v>8270</v>
      </c>
      <c r="D1449" s="1">
        <v>8</v>
      </c>
      <c r="E1449" s="30">
        <v>9.6474700000000002</v>
      </c>
      <c r="F1449" s="31">
        <v>6.1401399999999997</v>
      </c>
      <c r="G1449" s="31">
        <v>7.1307099999999997</v>
      </c>
      <c r="H1449" s="35">
        <v>16.021999999999998</v>
      </c>
      <c r="I1449" s="32">
        <v>15.470499999999999</v>
      </c>
      <c r="J1449" s="36">
        <v>17.328099999999999</v>
      </c>
      <c r="L1449" s="21">
        <f t="shared" si="176"/>
        <v>16.273533333333333</v>
      </c>
      <c r="M1449" s="22">
        <f t="shared" si="177"/>
        <v>7.6394400000000005</v>
      </c>
      <c r="O1449" s="25">
        <f t="shared" si="178"/>
        <v>0.95400272711000855</v>
      </c>
      <c r="P1449" s="26">
        <f t="shared" si="179"/>
        <v>1.8081608313145181</v>
      </c>
      <c r="R1449" s="2">
        <f t="shared" si="180"/>
        <v>0.46943953986636794</v>
      </c>
      <c r="S1449" s="2"/>
      <c r="T1449" s="2">
        <f t="shared" si="181"/>
        <v>-1.0909887328585874</v>
      </c>
      <c r="U1449" s="2"/>
      <c r="V1449" s="38">
        <f t="shared" si="182"/>
        <v>9.2899565908627628E-4</v>
      </c>
      <c r="W1449" s="8">
        <v>1446</v>
      </c>
      <c r="X1449" s="9">
        <f t="shared" si="183"/>
        <v>5.1165431735567804E-3</v>
      </c>
    </row>
    <row r="1450" spans="1:24">
      <c r="A1450" s="15" t="s">
        <v>7694</v>
      </c>
      <c r="B1450" s="1" t="s">
        <v>7695</v>
      </c>
      <c r="C1450" t="s">
        <v>7696</v>
      </c>
      <c r="D1450" s="1">
        <v>4</v>
      </c>
      <c r="E1450" s="30">
        <v>5.1415899999999999</v>
      </c>
      <c r="F1450" s="31">
        <v>5.1915399999999998</v>
      </c>
      <c r="G1450" s="31">
        <v>8.0659100000000006</v>
      </c>
      <c r="H1450" s="35">
        <v>15.991899999999999</v>
      </c>
      <c r="I1450" s="32">
        <v>19.724900000000002</v>
      </c>
      <c r="J1450" s="36">
        <v>16.3291</v>
      </c>
      <c r="L1450" s="21">
        <f t="shared" si="176"/>
        <v>17.348633333333336</v>
      </c>
      <c r="M1450" s="22">
        <f t="shared" si="177"/>
        <v>6.1330133333333334</v>
      </c>
      <c r="O1450" s="25">
        <f t="shared" si="178"/>
        <v>2.0648022697908237</v>
      </c>
      <c r="P1450" s="26">
        <f t="shared" si="179"/>
        <v>1.6741239182430134</v>
      </c>
      <c r="R1450" s="2">
        <f t="shared" si="180"/>
        <v>0.35351564676564334</v>
      </c>
      <c r="S1450" s="2"/>
      <c r="T1450" s="2">
        <f t="shared" si="181"/>
        <v>-1.500154024091344</v>
      </c>
      <c r="U1450" s="2"/>
      <c r="V1450" s="38">
        <f t="shared" si="182"/>
        <v>9.3236767523257637E-4</v>
      </c>
      <c r="W1450" s="8">
        <v>1447</v>
      </c>
      <c r="X1450" s="9">
        <f t="shared" si="183"/>
        <v>5.1315661130284995E-3</v>
      </c>
    </row>
    <row r="1451" spans="1:24">
      <c r="A1451" s="15" t="s">
        <v>808</v>
      </c>
      <c r="B1451" s="1" t="s">
        <v>809</v>
      </c>
      <c r="C1451" t="s">
        <v>810</v>
      </c>
      <c r="D1451" s="1">
        <v>10</v>
      </c>
      <c r="E1451" s="30">
        <v>10.8772</v>
      </c>
      <c r="F1451" s="31">
        <v>7.9901299999999997</v>
      </c>
      <c r="G1451" s="31">
        <v>8.9082899999999992</v>
      </c>
      <c r="H1451" s="35">
        <v>15.2471</v>
      </c>
      <c r="I1451" s="32">
        <v>15.953900000000001</v>
      </c>
      <c r="J1451" s="36">
        <v>16.078700000000001</v>
      </c>
      <c r="L1451" s="21">
        <f t="shared" si="176"/>
        <v>15.759900000000002</v>
      </c>
      <c r="M1451" s="22">
        <f t="shared" si="177"/>
        <v>9.2585399999999982</v>
      </c>
      <c r="O1451" s="25">
        <f t="shared" si="178"/>
        <v>0.44846029924621061</v>
      </c>
      <c r="P1451" s="26">
        <f t="shared" si="179"/>
        <v>1.4750591829143702</v>
      </c>
      <c r="R1451" s="2">
        <f t="shared" si="180"/>
        <v>0.58747453981306974</v>
      </c>
      <c r="S1451" s="2"/>
      <c r="T1451" s="2">
        <f t="shared" si="181"/>
        <v>-0.76740176590138431</v>
      </c>
      <c r="U1451" s="2"/>
      <c r="V1451" s="38">
        <f t="shared" si="182"/>
        <v>9.3427931381244575E-4</v>
      </c>
      <c r="W1451" s="8">
        <v>1448</v>
      </c>
      <c r="X1451" s="9">
        <f t="shared" si="183"/>
        <v>5.1385362259684514E-3</v>
      </c>
    </row>
    <row r="1452" spans="1:24">
      <c r="A1452" s="15" t="s">
        <v>9371</v>
      </c>
      <c r="B1452" s="1" t="s">
        <v>9372</v>
      </c>
      <c r="C1452" t="s">
        <v>9373</v>
      </c>
      <c r="D1452" s="1">
        <v>29</v>
      </c>
      <c r="E1452" s="30">
        <v>8.3293599999999994</v>
      </c>
      <c r="F1452" s="31">
        <v>3.9844499999999998</v>
      </c>
      <c r="G1452" s="31">
        <v>5.2615400000000001</v>
      </c>
      <c r="H1452" s="35">
        <v>16.234500000000001</v>
      </c>
      <c r="I1452" s="32">
        <v>15.0191</v>
      </c>
      <c r="J1452" s="36">
        <v>16.814399999999999</v>
      </c>
      <c r="L1452" s="21">
        <f t="shared" si="176"/>
        <v>16.022666666666666</v>
      </c>
      <c r="M1452" s="22">
        <f t="shared" si="177"/>
        <v>5.8584500000000004</v>
      </c>
      <c r="O1452" s="25">
        <f t="shared" si="178"/>
        <v>0.91620442224065524</v>
      </c>
      <c r="P1452" s="26">
        <f t="shared" si="179"/>
        <v>2.2331114813416741</v>
      </c>
      <c r="R1452" s="2">
        <f t="shared" si="180"/>
        <v>0.36563514188233343</v>
      </c>
      <c r="S1452" s="2"/>
      <c r="T1452" s="2">
        <f t="shared" si="181"/>
        <v>-1.4515233576891293</v>
      </c>
      <c r="U1452" s="2"/>
      <c r="V1452" s="38">
        <f t="shared" si="182"/>
        <v>9.3928967911951241E-4</v>
      </c>
      <c r="W1452" s="8">
        <v>1449</v>
      </c>
      <c r="X1452" s="9">
        <f t="shared" si="183"/>
        <v>5.1625279534215293E-3</v>
      </c>
    </row>
    <row r="1453" spans="1:24">
      <c r="A1453" s="15" t="s">
        <v>9998</v>
      </c>
      <c r="B1453" s="1" t="s">
        <v>9999</v>
      </c>
      <c r="C1453" t="s">
        <v>10000</v>
      </c>
      <c r="D1453" s="1">
        <v>5</v>
      </c>
      <c r="E1453" s="30">
        <v>10.379799999999999</v>
      </c>
      <c r="F1453" s="31">
        <v>9.1396599999999992</v>
      </c>
      <c r="G1453" s="31">
        <v>9.1459899999999994</v>
      </c>
      <c r="H1453" s="35">
        <v>14.845599999999999</v>
      </c>
      <c r="I1453" s="32">
        <v>17.5791</v>
      </c>
      <c r="J1453" s="36">
        <v>17.321000000000002</v>
      </c>
      <c r="L1453" s="21">
        <f t="shared" si="176"/>
        <v>16.581900000000001</v>
      </c>
      <c r="M1453" s="22">
        <f t="shared" si="177"/>
        <v>9.5551499999999994</v>
      </c>
      <c r="O1453" s="25">
        <f t="shared" si="178"/>
        <v>1.5092074642009967</v>
      </c>
      <c r="P1453" s="26">
        <f t="shared" si="179"/>
        <v>0.71417486241116057</v>
      </c>
      <c r="R1453" s="2">
        <f t="shared" si="180"/>
        <v>0.57623975539594374</v>
      </c>
      <c r="S1453" s="2"/>
      <c r="T1453" s="2">
        <f t="shared" si="181"/>
        <v>-0.79525889788481885</v>
      </c>
      <c r="U1453" s="2"/>
      <c r="V1453" s="38">
        <f t="shared" si="182"/>
        <v>9.4135435798000777E-4</v>
      </c>
      <c r="W1453" s="8">
        <v>1450</v>
      </c>
      <c r="X1453" s="9">
        <f t="shared" si="183"/>
        <v>5.1703076599674356E-3</v>
      </c>
    </row>
    <row r="1454" spans="1:24">
      <c r="A1454" s="15" t="s">
        <v>19225</v>
      </c>
      <c r="B1454" s="1" t="s">
        <v>19226</v>
      </c>
      <c r="C1454" t="s">
        <v>19227</v>
      </c>
      <c r="D1454" s="1">
        <v>3</v>
      </c>
      <c r="E1454" s="30">
        <v>8.7626299999999997</v>
      </c>
      <c r="F1454" s="31">
        <v>7.1961599999999999</v>
      </c>
      <c r="G1454" s="31">
        <v>7.6388199999999999</v>
      </c>
      <c r="H1454" s="35">
        <v>13.351100000000001</v>
      </c>
      <c r="I1454" s="32">
        <v>16.2624</v>
      </c>
      <c r="J1454" s="36">
        <v>15.115</v>
      </c>
      <c r="L1454" s="21">
        <f t="shared" si="176"/>
        <v>14.909500000000001</v>
      </c>
      <c r="M1454" s="22">
        <f t="shared" si="177"/>
        <v>7.8658700000000001</v>
      </c>
      <c r="O1454" s="25">
        <f t="shared" si="178"/>
        <v>1.4664888714204407</v>
      </c>
      <c r="P1454" s="26">
        <f t="shared" si="179"/>
        <v>0.80753999411793831</v>
      </c>
      <c r="R1454" s="2">
        <f t="shared" si="180"/>
        <v>0.52757436533753643</v>
      </c>
      <c r="S1454" s="2"/>
      <c r="T1454" s="2">
        <f t="shared" si="181"/>
        <v>-0.92255362866578261</v>
      </c>
      <c r="U1454" s="2"/>
      <c r="V1454" s="38">
        <f t="shared" si="182"/>
        <v>9.4233394882834408E-4</v>
      </c>
      <c r="W1454" s="8">
        <v>1451</v>
      </c>
      <c r="X1454" s="9">
        <f t="shared" si="183"/>
        <v>5.1721209982556393E-3</v>
      </c>
    </row>
    <row r="1455" spans="1:24">
      <c r="A1455" s="15" t="s">
        <v>8180</v>
      </c>
      <c r="B1455" s="1" t="s">
        <v>8181</v>
      </c>
      <c r="C1455" t="s">
        <v>8182</v>
      </c>
      <c r="D1455" s="1">
        <v>3</v>
      </c>
      <c r="E1455" s="30">
        <v>1.67259</v>
      </c>
      <c r="F1455" s="31">
        <v>2.57918</v>
      </c>
      <c r="G1455" s="31">
        <v>2.6879599999999999</v>
      </c>
      <c r="H1455" s="35">
        <v>10.850099999999999</v>
      </c>
      <c r="I1455" s="32">
        <v>8.1156600000000001</v>
      </c>
      <c r="J1455" s="36">
        <v>8.3456200000000003</v>
      </c>
      <c r="L1455" s="21">
        <f t="shared" si="176"/>
        <v>9.1037933333333338</v>
      </c>
      <c r="M1455" s="22">
        <f t="shared" si="177"/>
        <v>2.3132433333333338</v>
      </c>
      <c r="O1455" s="25">
        <f t="shared" si="178"/>
        <v>1.5167104637778901</v>
      </c>
      <c r="P1455" s="26">
        <f t="shared" si="179"/>
        <v>0.55748165192527244</v>
      </c>
      <c r="R1455" s="2">
        <f t="shared" si="180"/>
        <v>0.25409664396306597</v>
      </c>
      <c r="S1455" s="2"/>
      <c r="T1455" s="2">
        <f t="shared" si="181"/>
        <v>-1.9765507740801787</v>
      </c>
      <c r="U1455" s="2"/>
      <c r="V1455" s="38">
        <f t="shared" si="182"/>
        <v>9.4661055820671009E-4</v>
      </c>
      <c r="W1455" s="8">
        <v>1452</v>
      </c>
      <c r="X1455" s="9">
        <f t="shared" si="183"/>
        <v>5.1920154859216522E-3</v>
      </c>
    </row>
    <row r="1456" spans="1:24">
      <c r="A1456" s="15" t="s">
        <v>2518</v>
      </c>
      <c r="B1456" s="1" t="s">
        <v>2519</v>
      </c>
      <c r="C1456" t="s">
        <v>2520</v>
      </c>
      <c r="D1456" s="1">
        <v>46</v>
      </c>
      <c r="E1456" s="30">
        <v>18.6645</v>
      </c>
      <c r="F1456" s="31">
        <v>23.058299999999999</v>
      </c>
      <c r="G1456" s="31">
        <v>25.066800000000001</v>
      </c>
      <c r="H1456" s="35">
        <v>7.0170599999999999</v>
      </c>
      <c r="I1456" s="32">
        <v>8.2707599999999992</v>
      </c>
      <c r="J1456" s="36">
        <v>8.7358399999999996</v>
      </c>
      <c r="L1456" s="21">
        <f t="shared" si="176"/>
        <v>8.0078866666666659</v>
      </c>
      <c r="M1456" s="22">
        <f t="shared" si="177"/>
        <v>22.263200000000001</v>
      </c>
      <c r="O1456" s="25">
        <f t="shared" si="178"/>
        <v>0.88903203774292239</v>
      </c>
      <c r="P1456" s="26">
        <f t="shared" si="179"/>
        <v>3.2743700661348285</v>
      </c>
      <c r="R1456" s="2">
        <f t="shared" si="180"/>
        <v>2.7801592263626778</v>
      </c>
      <c r="S1456" s="2"/>
      <c r="T1456" s="2">
        <f t="shared" si="181"/>
        <v>1.475167511907604</v>
      </c>
      <c r="U1456" s="2"/>
      <c r="V1456" s="38">
        <f t="shared" si="182"/>
        <v>9.4727956300966123E-4</v>
      </c>
      <c r="W1456" s="8">
        <v>1453</v>
      </c>
      <c r="X1456" s="9">
        <f t="shared" si="183"/>
        <v>5.1921090432270759E-3</v>
      </c>
    </row>
    <row r="1457" spans="1:24">
      <c r="A1457" s="15" t="s">
        <v>4347</v>
      </c>
      <c r="B1457" s="1" t="s">
        <v>4348</v>
      </c>
      <c r="C1457" t="s">
        <v>4349</v>
      </c>
      <c r="D1457" s="1">
        <v>24</v>
      </c>
      <c r="E1457" s="30">
        <v>7.4543100000000004</v>
      </c>
      <c r="F1457" s="31">
        <v>4.6878099999999998</v>
      </c>
      <c r="G1457" s="31">
        <v>6.1358699999999997</v>
      </c>
      <c r="H1457" s="35">
        <v>12.7758</v>
      </c>
      <c r="I1457" s="32">
        <v>14.3841</v>
      </c>
      <c r="J1457" s="36">
        <v>15.451000000000001</v>
      </c>
      <c r="L1457" s="21">
        <f t="shared" si="176"/>
        <v>14.203633333333334</v>
      </c>
      <c r="M1457" s="22">
        <f t="shared" si="177"/>
        <v>6.0926633333333333</v>
      </c>
      <c r="O1457" s="25">
        <f t="shared" si="178"/>
        <v>1.3466996410979448</v>
      </c>
      <c r="P1457" s="26">
        <f t="shared" si="179"/>
        <v>1.3837560025283864</v>
      </c>
      <c r="R1457" s="2">
        <f t="shared" si="180"/>
        <v>0.42895104304297726</v>
      </c>
      <c r="S1457" s="2"/>
      <c r="T1457" s="2">
        <f t="shared" si="181"/>
        <v>-1.2211150951567671</v>
      </c>
      <c r="U1457" s="2"/>
      <c r="V1457" s="38">
        <f t="shared" si="182"/>
        <v>9.4802733001909337E-4</v>
      </c>
      <c r="W1457" s="8">
        <v>1454</v>
      </c>
      <c r="X1457" s="9">
        <f t="shared" si="183"/>
        <v>5.1926338763906878E-3</v>
      </c>
    </row>
    <row r="1458" spans="1:24">
      <c r="A1458" s="15" t="s">
        <v>3599</v>
      </c>
      <c r="B1458" s="1" t="s">
        <v>3600</v>
      </c>
      <c r="C1458" t="s">
        <v>3601</v>
      </c>
      <c r="D1458" s="1">
        <v>6</v>
      </c>
      <c r="E1458" s="30">
        <v>10.4048</v>
      </c>
      <c r="F1458" s="31">
        <v>7.05267</v>
      </c>
      <c r="G1458" s="31">
        <v>7.1711</v>
      </c>
      <c r="H1458" s="35">
        <v>16.042000000000002</v>
      </c>
      <c r="I1458" s="32">
        <v>16.458200000000001</v>
      </c>
      <c r="J1458" s="36">
        <v>16.225200000000001</v>
      </c>
      <c r="L1458" s="21">
        <f t="shared" si="176"/>
        <v>16.241800000000001</v>
      </c>
      <c r="M1458" s="22">
        <f t="shared" si="177"/>
        <v>8.2095233333333333</v>
      </c>
      <c r="O1458" s="25">
        <f t="shared" si="178"/>
        <v>0.20859597311549422</v>
      </c>
      <c r="P1458" s="26">
        <f t="shared" si="179"/>
        <v>1.9020873136197858</v>
      </c>
      <c r="R1458" s="2">
        <f t="shared" si="180"/>
        <v>0.50545649702208695</v>
      </c>
      <c r="S1458" s="2"/>
      <c r="T1458" s="2">
        <f t="shared" si="181"/>
        <v>-0.98434116543218975</v>
      </c>
      <c r="U1458" s="2"/>
      <c r="V1458" s="38">
        <f t="shared" si="182"/>
        <v>9.5050003924164309E-4</v>
      </c>
      <c r="W1458" s="8">
        <v>1455</v>
      </c>
      <c r="X1458" s="9">
        <f t="shared" si="183"/>
        <v>5.2025995275054608E-3</v>
      </c>
    </row>
    <row r="1459" spans="1:24">
      <c r="A1459" s="15" t="s">
        <v>19044</v>
      </c>
      <c r="B1459" s="1" t="s">
        <v>19045</v>
      </c>
      <c r="C1459" t="s">
        <v>19046</v>
      </c>
      <c r="D1459" s="1">
        <v>9</v>
      </c>
      <c r="E1459" s="30">
        <v>10.6043</v>
      </c>
      <c r="F1459" s="31">
        <v>7.9637000000000002</v>
      </c>
      <c r="G1459" s="31">
        <v>8.9414899999999999</v>
      </c>
      <c r="H1459" s="35">
        <v>15.575799999999999</v>
      </c>
      <c r="I1459" s="32">
        <v>17.106100000000001</v>
      </c>
      <c r="J1459" s="36">
        <v>15.390599999999999</v>
      </c>
      <c r="L1459" s="21">
        <f t="shared" si="176"/>
        <v>16.024166666666666</v>
      </c>
      <c r="M1459" s="22">
        <f t="shared" si="177"/>
        <v>9.1698299999999993</v>
      </c>
      <c r="O1459" s="25">
        <f t="shared" si="178"/>
        <v>0.94154636812710168</v>
      </c>
      <c r="P1459" s="26">
        <f t="shared" si="179"/>
        <v>1.3350267625407402</v>
      </c>
      <c r="R1459" s="2">
        <f t="shared" si="180"/>
        <v>0.57225003900358828</v>
      </c>
      <c r="S1459" s="2"/>
      <c r="T1459" s="2">
        <f t="shared" si="181"/>
        <v>-0.80528243877475958</v>
      </c>
      <c r="U1459" s="2"/>
      <c r="V1459" s="38">
        <f t="shared" si="182"/>
        <v>9.5219285969031691E-4</v>
      </c>
      <c r="W1459" s="8">
        <v>1456</v>
      </c>
      <c r="X1459" s="9">
        <f t="shared" si="183"/>
        <v>5.208285669350058E-3</v>
      </c>
    </row>
    <row r="1460" spans="1:24">
      <c r="A1460" s="15" t="s">
        <v>14344</v>
      </c>
      <c r="B1460" s="1" t="s">
        <v>14345</v>
      </c>
      <c r="C1460" t="s">
        <v>14346</v>
      </c>
      <c r="D1460" s="1">
        <v>11</v>
      </c>
      <c r="E1460" s="30">
        <v>7.9316700000000004</v>
      </c>
      <c r="F1460" s="31">
        <v>6.1725099999999999</v>
      </c>
      <c r="G1460" s="31">
        <v>7.1081899999999996</v>
      </c>
      <c r="H1460" s="35">
        <v>14.1251</v>
      </c>
      <c r="I1460" s="32">
        <v>14.9587</v>
      </c>
      <c r="J1460" s="36">
        <v>17.619399999999999</v>
      </c>
      <c r="L1460" s="21">
        <f t="shared" si="176"/>
        <v>15.567733333333331</v>
      </c>
      <c r="M1460" s="22">
        <f t="shared" si="177"/>
        <v>7.0707899999999997</v>
      </c>
      <c r="O1460" s="25">
        <f t="shared" si="178"/>
        <v>1.8250272116692756</v>
      </c>
      <c r="P1460" s="26">
        <f t="shared" si="179"/>
        <v>0.88017614509824271</v>
      </c>
      <c r="R1460" s="2">
        <f t="shared" si="180"/>
        <v>0.45419521574538796</v>
      </c>
      <c r="S1460" s="2"/>
      <c r="T1460" s="2">
        <f t="shared" si="181"/>
        <v>-1.1386155853567739</v>
      </c>
      <c r="U1460" s="2"/>
      <c r="V1460" s="38">
        <f t="shared" si="182"/>
        <v>9.5404150817116995E-4</v>
      </c>
      <c r="W1460" s="8">
        <v>1457</v>
      </c>
      <c r="X1460" s="9">
        <f t="shared" si="183"/>
        <v>5.2148157660090576E-3</v>
      </c>
    </row>
    <row r="1461" spans="1:24">
      <c r="A1461" s="15" t="s">
        <v>17237</v>
      </c>
      <c r="B1461" s="1" t="s">
        <v>17238</v>
      </c>
      <c r="C1461" t="s">
        <v>17239</v>
      </c>
      <c r="D1461" s="1">
        <v>9</v>
      </c>
      <c r="E1461" s="30">
        <v>9.6909700000000001</v>
      </c>
      <c r="F1461" s="31">
        <v>8.9969900000000003</v>
      </c>
      <c r="G1461" s="31">
        <v>9.5450999999999997</v>
      </c>
      <c r="H1461" s="35">
        <v>13.9351</v>
      </c>
      <c r="I1461" s="32">
        <v>16.639099999999999</v>
      </c>
      <c r="J1461" s="36">
        <v>15.271599999999999</v>
      </c>
      <c r="L1461" s="21">
        <f t="shared" si="176"/>
        <v>15.281933333333333</v>
      </c>
      <c r="M1461" s="22">
        <f t="shared" si="177"/>
        <v>9.4110200000000006</v>
      </c>
      <c r="O1461" s="25">
        <f t="shared" si="178"/>
        <v>1.3520296162929759</v>
      </c>
      <c r="P1461" s="26">
        <f t="shared" si="179"/>
        <v>0.36590319061194299</v>
      </c>
      <c r="R1461" s="2">
        <f t="shared" si="180"/>
        <v>0.61582653154705558</v>
      </c>
      <c r="S1461" s="2"/>
      <c r="T1461" s="2">
        <f t="shared" si="181"/>
        <v>-0.6994040707868453</v>
      </c>
      <c r="U1461" s="2"/>
      <c r="V1461" s="38">
        <f t="shared" si="182"/>
        <v>9.5580052113473739E-4</v>
      </c>
      <c r="W1461" s="8">
        <v>1459</v>
      </c>
      <c r="X1461" s="9">
        <f t="shared" si="183"/>
        <v>5.2172689172837895E-3</v>
      </c>
    </row>
    <row r="1462" spans="1:24">
      <c r="A1462" s="15" t="s">
        <v>11082</v>
      </c>
      <c r="B1462" s="1" t="s">
        <v>11083</v>
      </c>
      <c r="C1462" t="s">
        <v>11084</v>
      </c>
      <c r="D1462" s="1">
        <v>19</v>
      </c>
      <c r="E1462" s="30">
        <v>15.630800000000001</v>
      </c>
      <c r="F1462" s="31">
        <v>18.3872</v>
      </c>
      <c r="G1462" s="31">
        <v>15.541</v>
      </c>
      <c r="H1462" s="35">
        <v>8.6156000000000006</v>
      </c>
      <c r="I1462" s="32">
        <v>8.0928199999999997</v>
      </c>
      <c r="J1462" s="36">
        <v>9.7813599999999994</v>
      </c>
      <c r="L1462" s="21">
        <f t="shared" si="176"/>
        <v>8.8299266666666671</v>
      </c>
      <c r="M1462" s="22">
        <f t="shared" si="177"/>
        <v>16.519666666666666</v>
      </c>
      <c r="O1462" s="25">
        <f t="shared" si="178"/>
        <v>0.86443263065049369</v>
      </c>
      <c r="P1462" s="26">
        <f t="shared" si="179"/>
        <v>1.6179544410561542</v>
      </c>
      <c r="R1462" s="2">
        <f t="shared" si="180"/>
        <v>1.8708724647769817</v>
      </c>
      <c r="S1462" s="2"/>
      <c r="T1462" s="2">
        <f t="shared" si="181"/>
        <v>0.90371121506988406</v>
      </c>
      <c r="U1462" s="2"/>
      <c r="V1462" s="38">
        <f t="shared" si="182"/>
        <v>9.5540985758492045E-4</v>
      </c>
      <c r="W1462" s="8">
        <v>1458</v>
      </c>
      <c r="X1462" s="9">
        <f t="shared" si="183"/>
        <v>5.2187133784679747E-3</v>
      </c>
    </row>
    <row r="1463" spans="1:24">
      <c r="A1463" s="15" t="s">
        <v>15194</v>
      </c>
      <c r="B1463" s="1" t="s">
        <v>15195</v>
      </c>
      <c r="C1463" t="s">
        <v>15196</v>
      </c>
      <c r="D1463" s="1">
        <v>1</v>
      </c>
      <c r="E1463" s="30">
        <v>20.134599999999999</v>
      </c>
      <c r="F1463" s="31">
        <v>23.535399999999999</v>
      </c>
      <c r="G1463" s="31">
        <v>28.616399999999999</v>
      </c>
      <c r="H1463" s="35">
        <v>6.8051899999999996</v>
      </c>
      <c r="I1463" s="32">
        <v>5.1773400000000001</v>
      </c>
      <c r="J1463" s="36">
        <v>5.7242100000000002</v>
      </c>
      <c r="L1463" s="21">
        <f t="shared" si="176"/>
        <v>5.9022466666666666</v>
      </c>
      <c r="M1463" s="22">
        <f t="shared" si="177"/>
        <v>24.095466666666667</v>
      </c>
      <c r="O1463" s="25">
        <f t="shared" si="178"/>
        <v>0.82840008246820751</v>
      </c>
      <c r="P1463" s="26">
        <f t="shared" si="179"/>
        <v>4.2685464520528624</v>
      </c>
      <c r="R1463" s="2">
        <f t="shared" si="180"/>
        <v>4.0824228514113834</v>
      </c>
      <c r="S1463" s="2"/>
      <c r="T1463" s="2">
        <f t="shared" si="181"/>
        <v>2.0294256223606677</v>
      </c>
      <c r="U1463" s="2"/>
      <c r="V1463" s="38">
        <f t="shared" si="182"/>
        <v>9.6219454991844887E-4</v>
      </c>
      <c r="W1463" s="8">
        <v>1464</v>
      </c>
      <c r="X1463" s="9">
        <f t="shared" si="183"/>
        <v>5.2342331936820535E-3</v>
      </c>
    </row>
    <row r="1464" spans="1:24">
      <c r="A1464" s="15" t="s">
        <v>21531</v>
      </c>
      <c r="B1464" s="1" t="s">
        <v>21532</v>
      </c>
      <c r="C1464" t="s">
        <v>21533</v>
      </c>
      <c r="D1464" s="1">
        <v>5</v>
      </c>
      <c r="E1464" s="30">
        <v>9.3492899999999999</v>
      </c>
      <c r="F1464" s="31">
        <v>5.4731399999999999</v>
      </c>
      <c r="G1464" s="31">
        <v>6.6586499999999997</v>
      </c>
      <c r="H1464" s="35">
        <v>15.9413</v>
      </c>
      <c r="I1464" s="32">
        <v>15.173</v>
      </c>
      <c r="J1464" s="36">
        <v>15.8691</v>
      </c>
      <c r="L1464" s="21">
        <f t="shared" si="176"/>
        <v>15.661133333333334</v>
      </c>
      <c r="M1464" s="22">
        <f t="shared" si="177"/>
        <v>7.1603599999999998</v>
      </c>
      <c r="O1464" s="25">
        <f t="shared" si="178"/>
        <v>0.42427446698255744</v>
      </c>
      <c r="P1464" s="26">
        <f t="shared" si="179"/>
        <v>1.9861821161968025</v>
      </c>
      <c r="R1464" s="2">
        <f t="shared" si="180"/>
        <v>0.45720573649416602</v>
      </c>
      <c r="S1464" s="2"/>
      <c r="T1464" s="2">
        <f t="shared" si="181"/>
        <v>-1.1290845899356574</v>
      </c>
      <c r="U1464" s="2"/>
      <c r="V1464" s="38">
        <f t="shared" si="182"/>
        <v>9.6095347013393836E-4</v>
      </c>
      <c r="W1464" s="8">
        <v>1462</v>
      </c>
      <c r="X1464" s="9">
        <f t="shared" si="183"/>
        <v>5.2346329932603866E-3</v>
      </c>
    </row>
    <row r="1465" spans="1:24">
      <c r="A1465" s="15" t="s">
        <v>3573</v>
      </c>
      <c r="B1465" s="1" t="s">
        <v>3574</v>
      </c>
      <c r="C1465" t="s">
        <v>3575</v>
      </c>
      <c r="D1465" s="1">
        <v>5</v>
      </c>
      <c r="E1465" s="30">
        <v>16.677700000000002</v>
      </c>
      <c r="F1465" s="31">
        <v>21.478200000000001</v>
      </c>
      <c r="G1465" s="31">
        <v>17.910900000000002</v>
      </c>
      <c r="H1465" s="35">
        <v>8.3736800000000002</v>
      </c>
      <c r="I1465" s="32">
        <v>7.9623999999999997</v>
      </c>
      <c r="J1465" s="36">
        <v>8.3021100000000008</v>
      </c>
      <c r="L1465" s="21">
        <f t="shared" si="176"/>
        <v>8.2127300000000005</v>
      </c>
      <c r="M1465" s="22">
        <f t="shared" si="177"/>
        <v>18.688933333333335</v>
      </c>
      <c r="O1465" s="25">
        <f t="shared" si="178"/>
        <v>0.21972573335865825</v>
      </c>
      <c r="P1465" s="26">
        <f t="shared" si="179"/>
        <v>2.493030678377897</v>
      </c>
      <c r="R1465" s="2">
        <f t="shared" si="180"/>
        <v>2.2756054726422681</v>
      </c>
      <c r="S1465" s="2"/>
      <c r="T1465" s="2">
        <f t="shared" si="181"/>
        <v>1.1862504557113016</v>
      </c>
      <c r="U1465" s="2"/>
      <c r="V1465" s="38">
        <f t="shared" si="182"/>
        <v>9.6057226177557076E-4</v>
      </c>
      <c r="W1465" s="8">
        <v>1461</v>
      </c>
      <c r="X1465" s="9">
        <f t="shared" si="183"/>
        <v>5.2361379142920233E-3</v>
      </c>
    </row>
    <row r="1466" spans="1:24">
      <c r="A1466" s="15" t="s">
        <v>19111</v>
      </c>
      <c r="B1466" s="1" t="s">
        <v>19112</v>
      </c>
      <c r="C1466" t="s">
        <v>19113</v>
      </c>
      <c r="D1466" s="1">
        <v>2</v>
      </c>
      <c r="E1466" s="30">
        <v>5.6122300000000003</v>
      </c>
      <c r="F1466" s="31">
        <v>7.4373300000000002</v>
      </c>
      <c r="G1466" s="31">
        <v>4.2711399999999999</v>
      </c>
      <c r="H1466" s="35">
        <v>16.149000000000001</v>
      </c>
      <c r="I1466" s="32">
        <v>14.2768</v>
      </c>
      <c r="J1466" s="36">
        <v>18.095099999999999</v>
      </c>
      <c r="L1466" s="21">
        <f t="shared" si="176"/>
        <v>16.173633333333331</v>
      </c>
      <c r="M1466" s="22">
        <f t="shared" si="177"/>
        <v>5.7735666666666665</v>
      </c>
      <c r="O1466" s="25">
        <f t="shared" si="178"/>
        <v>1.9092691856659005</v>
      </c>
      <c r="P1466" s="26">
        <f t="shared" si="179"/>
        <v>1.5892488537146516</v>
      </c>
      <c r="R1466" s="2">
        <f t="shared" si="180"/>
        <v>0.35697400501639504</v>
      </c>
      <c r="S1466" s="2"/>
      <c r="T1466" s="2">
        <f t="shared" si="181"/>
        <v>-1.4861090744127832</v>
      </c>
      <c r="U1466" s="2"/>
      <c r="V1466" s="38">
        <f t="shared" si="182"/>
        <v>9.600596555501983E-4</v>
      </c>
      <c r="W1466" s="8">
        <v>1460</v>
      </c>
      <c r="X1466" s="9">
        <f t="shared" si="183"/>
        <v>5.2369281484943696E-3</v>
      </c>
    </row>
    <row r="1467" spans="1:24">
      <c r="A1467" s="15" t="s">
        <v>13635</v>
      </c>
      <c r="B1467" s="1" t="s">
        <v>13636</v>
      </c>
      <c r="C1467" t="s">
        <v>13637</v>
      </c>
      <c r="D1467" s="1">
        <v>11</v>
      </c>
      <c r="E1467" s="30">
        <v>1.57629</v>
      </c>
      <c r="F1467" s="31">
        <v>2.3271700000000002</v>
      </c>
      <c r="G1467" s="31">
        <v>2.6163500000000002</v>
      </c>
      <c r="H1467" s="35">
        <v>32.264000000000003</v>
      </c>
      <c r="I1467" s="32">
        <v>21.889900000000001</v>
      </c>
      <c r="J1467" s="36">
        <v>33.749200000000002</v>
      </c>
      <c r="L1467" s="21">
        <f t="shared" si="176"/>
        <v>29.301033333333336</v>
      </c>
      <c r="M1467" s="22">
        <f t="shared" si="177"/>
        <v>2.17327</v>
      </c>
      <c r="O1467" s="25">
        <f t="shared" si="178"/>
        <v>6.4610469525714889</v>
      </c>
      <c r="P1467" s="26">
        <f t="shared" si="179"/>
        <v>0.53683806534186995</v>
      </c>
      <c r="R1467" s="2">
        <f t="shared" si="180"/>
        <v>7.4170421748493504E-2</v>
      </c>
      <c r="S1467" s="2"/>
      <c r="T1467" s="2">
        <f t="shared" si="181"/>
        <v>-3.7530122172716265</v>
      </c>
      <c r="U1467" s="2"/>
      <c r="V1467" s="38">
        <f t="shared" si="182"/>
        <v>9.6206257466423543E-4</v>
      </c>
      <c r="W1467" s="8">
        <v>1463</v>
      </c>
      <c r="X1467" s="9">
        <f t="shared" si="183"/>
        <v>5.2370925117060634E-3</v>
      </c>
    </row>
    <row r="1468" spans="1:24">
      <c r="A1468" s="15" t="s">
        <v>21758</v>
      </c>
      <c r="B1468" s="1" t="s">
        <v>21759</v>
      </c>
      <c r="C1468" t="s">
        <v>21760</v>
      </c>
      <c r="D1468" s="1">
        <v>2</v>
      </c>
      <c r="E1468" s="30">
        <v>3.06026</v>
      </c>
      <c r="F1468" s="31">
        <v>2.56772</v>
      </c>
      <c r="G1468" s="31">
        <v>4.1056900000000001</v>
      </c>
      <c r="H1468" s="35">
        <v>13.438800000000001</v>
      </c>
      <c r="I1468" s="32">
        <v>10.0008</v>
      </c>
      <c r="J1468" s="36">
        <v>13.5853</v>
      </c>
      <c r="L1468" s="21">
        <f t="shared" si="176"/>
        <v>12.341633333333334</v>
      </c>
      <c r="M1468" s="22">
        <f t="shared" si="177"/>
        <v>3.2445566666666665</v>
      </c>
      <c r="O1468" s="25">
        <f t="shared" si="178"/>
        <v>2.0285440797116872</v>
      </c>
      <c r="P1468" s="26">
        <f t="shared" si="179"/>
        <v>0.78537371755956731</v>
      </c>
      <c r="R1468" s="2">
        <f t="shared" si="180"/>
        <v>0.26289524077040044</v>
      </c>
      <c r="S1468" s="2"/>
      <c r="T1468" s="2">
        <f t="shared" si="181"/>
        <v>-1.9274400700066812</v>
      </c>
      <c r="U1468" s="2"/>
      <c r="V1468" s="38">
        <f t="shared" si="182"/>
        <v>9.6397016706570814E-4</v>
      </c>
      <c r="W1468" s="8">
        <v>1465</v>
      </c>
      <c r="X1468" s="9">
        <f t="shared" si="183"/>
        <v>5.2403129081988395E-3</v>
      </c>
    </row>
    <row r="1469" spans="1:24">
      <c r="A1469" s="15" t="s">
        <v>17169</v>
      </c>
      <c r="B1469" s="1" t="s">
        <v>17170</v>
      </c>
      <c r="C1469" t="s">
        <v>17171</v>
      </c>
      <c r="D1469" s="1">
        <v>5</v>
      </c>
      <c r="E1469" s="30">
        <v>8.2021899999999999</v>
      </c>
      <c r="F1469" s="31">
        <v>7.8761999999999999</v>
      </c>
      <c r="G1469" s="31">
        <v>8.5607900000000008</v>
      </c>
      <c r="H1469" s="35">
        <v>13.494</v>
      </c>
      <c r="I1469" s="32">
        <v>16.005199999999999</v>
      </c>
      <c r="J1469" s="36">
        <v>13.568099999999999</v>
      </c>
      <c r="L1469" s="21">
        <f t="shared" si="176"/>
        <v>14.355766666666666</v>
      </c>
      <c r="M1469" s="22">
        <f t="shared" si="177"/>
        <v>8.2130600000000005</v>
      </c>
      <c r="O1469" s="25">
        <f t="shared" si="178"/>
        <v>1.4289315740557107</v>
      </c>
      <c r="P1469" s="26">
        <f t="shared" si="179"/>
        <v>0.34242442188021627</v>
      </c>
      <c r="R1469" s="2">
        <f t="shared" si="180"/>
        <v>0.57210876929828436</v>
      </c>
      <c r="S1469" s="2"/>
      <c r="T1469" s="2">
        <f t="shared" si="181"/>
        <v>-0.80563863667847047</v>
      </c>
      <c r="U1469" s="2"/>
      <c r="V1469" s="38">
        <f t="shared" si="182"/>
        <v>9.6535036495004015E-4</v>
      </c>
      <c r="W1469" s="8">
        <v>1466</v>
      </c>
      <c r="X1469" s="9">
        <f t="shared" si="183"/>
        <v>5.2442362254175442E-3</v>
      </c>
    </row>
    <row r="1470" spans="1:24">
      <c r="A1470" s="15" t="s">
        <v>10048</v>
      </c>
      <c r="B1470" s="1" t="s">
        <v>10049</v>
      </c>
      <c r="C1470" t="s">
        <v>10050</v>
      </c>
      <c r="D1470" s="1">
        <v>15</v>
      </c>
      <c r="E1470" s="30">
        <v>16.777000000000001</v>
      </c>
      <c r="F1470" s="31">
        <v>22.086099999999998</v>
      </c>
      <c r="G1470" s="31">
        <v>20.3994</v>
      </c>
      <c r="H1470" s="35">
        <v>7.7557499999999999</v>
      </c>
      <c r="I1470" s="32">
        <v>8.7964099999999998</v>
      </c>
      <c r="J1470" s="36">
        <v>8.0636299999999999</v>
      </c>
      <c r="L1470" s="21">
        <f t="shared" si="176"/>
        <v>8.2052633333333329</v>
      </c>
      <c r="M1470" s="22">
        <f t="shared" si="177"/>
        <v>19.754166666666666</v>
      </c>
      <c r="O1470" s="25">
        <f t="shared" si="178"/>
        <v>0.53459172246989883</v>
      </c>
      <c r="P1470" s="26">
        <f t="shared" si="179"/>
        <v>2.7127256115083123</v>
      </c>
      <c r="R1470" s="2">
        <f t="shared" si="180"/>
        <v>2.4074994139940258</v>
      </c>
      <c r="S1470" s="2"/>
      <c r="T1470" s="2">
        <f t="shared" si="181"/>
        <v>1.2675354469044497</v>
      </c>
      <c r="U1470" s="2"/>
      <c r="V1470" s="38">
        <f t="shared" si="182"/>
        <v>9.6838278382479093E-4</v>
      </c>
      <c r="W1470" s="8">
        <v>1468</v>
      </c>
      <c r="X1470" s="9">
        <f t="shared" si="183"/>
        <v>5.2535425683791787E-3</v>
      </c>
    </row>
    <row r="1471" spans="1:24">
      <c r="A1471" s="15" t="s">
        <v>1223</v>
      </c>
      <c r="B1471" s="1" t="s">
        <v>1224</v>
      </c>
      <c r="C1471" t="s">
        <v>1225</v>
      </c>
      <c r="D1471" s="1">
        <v>80</v>
      </c>
      <c r="E1471" s="30">
        <v>11.661099999999999</v>
      </c>
      <c r="F1471" s="31">
        <v>9.5385500000000008</v>
      </c>
      <c r="G1471" s="31">
        <v>10.071</v>
      </c>
      <c r="H1471" s="35">
        <v>15.447900000000001</v>
      </c>
      <c r="I1471" s="32">
        <v>14.8675</v>
      </c>
      <c r="J1471" s="36">
        <v>15.3048</v>
      </c>
      <c r="L1471" s="21">
        <f t="shared" si="176"/>
        <v>15.206733333333332</v>
      </c>
      <c r="M1471" s="22">
        <f t="shared" si="177"/>
        <v>10.423549999999999</v>
      </c>
      <c r="O1471" s="25">
        <f t="shared" si="178"/>
        <v>0.30237202802728563</v>
      </c>
      <c r="P1471" s="26">
        <f t="shared" si="179"/>
        <v>1.1043202671779588</v>
      </c>
      <c r="R1471" s="2">
        <f t="shared" si="180"/>
        <v>0.68545622333966094</v>
      </c>
      <c r="S1471" s="2"/>
      <c r="T1471" s="2">
        <f t="shared" si="181"/>
        <v>-0.54486356365671329</v>
      </c>
      <c r="U1471" s="2"/>
      <c r="V1471" s="38">
        <f t="shared" si="182"/>
        <v>9.67861071989713E-4</v>
      </c>
      <c r="W1471" s="8">
        <v>1467</v>
      </c>
      <c r="X1471" s="9">
        <f t="shared" si="183"/>
        <v>5.2542914637532887E-3</v>
      </c>
    </row>
    <row r="1472" spans="1:24">
      <c r="A1472" s="15" t="s">
        <v>2026</v>
      </c>
      <c r="B1472" s="1" t="s">
        <v>2027</v>
      </c>
      <c r="C1472" t="s">
        <v>2028</v>
      </c>
      <c r="D1472" s="1">
        <v>30</v>
      </c>
      <c r="E1472" s="30">
        <v>14.4079</v>
      </c>
      <c r="F1472" s="31">
        <v>16.994199999999999</v>
      </c>
      <c r="G1472" s="31">
        <v>17.215800000000002</v>
      </c>
      <c r="H1472" s="35">
        <v>8.2285900000000005</v>
      </c>
      <c r="I1472" s="32">
        <v>9.6866000000000003</v>
      </c>
      <c r="J1472" s="36">
        <v>9.0973500000000005</v>
      </c>
      <c r="L1472" s="21">
        <f t="shared" si="176"/>
        <v>9.0041799999999999</v>
      </c>
      <c r="M1472" s="22">
        <f t="shared" si="177"/>
        <v>16.205966666666665</v>
      </c>
      <c r="O1472" s="25">
        <f t="shared" si="178"/>
        <v>0.73345673130730749</v>
      </c>
      <c r="P1472" s="26">
        <f t="shared" si="179"/>
        <v>1.5611084021724226</v>
      </c>
      <c r="R1472" s="2">
        <f t="shared" si="180"/>
        <v>1.7998270432917451</v>
      </c>
      <c r="S1472" s="2"/>
      <c r="T1472" s="2">
        <f t="shared" si="181"/>
        <v>0.84785827556936166</v>
      </c>
      <c r="U1472" s="2"/>
      <c r="V1472" s="38">
        <f t="shared" si="182"/>
        <v>9.69776283612214E-4</v>
      </c>
      <c r="W1472" s="8">
        <v>1469</v>
      </c>
      <c r="X1472" s="9">
        <f t="shared" si="183"/>
        <v>5.2575209820882726E-3</v>
      </c>
    </row>
    <row r="1473" spans="1:24">
      <c r="A1473" s="15" t="s">
        <v>18984</v>
      </c>
      <c r="B1473" s="1" t="s">
        <v>18985</v>
      </c>
      <c r="C1473" t="s">
        <v>18986</v>
      </c>
      <c r="D1473" s="1">
        <v>6</v>
      </c>
      <c r="E1473" s="30">
        <v>9.1499500000000005</v>
      </c>
      <c r="F1473" s="31">
        <v>9.3737100000000009</v>
      </c>
      <c r="G1473" s="31">
        <v>7.6488699999999996</v>
      </c>
      <c r="H1473" s="35">
        <v>13.5253</v>
      </c>
      <c r="I1473" s="32">
        <v>15.4109</v>
      </c>
      <c r="J1473" s="36">
        <v>15.511799999999999</v>
      </c>
      <c r="L1473" s="21">
        <f t="shared" si="176"/>
        <v>14.816000000000001</v>
      </c>
      <c r="M1473" s="22">
        <f t="shared" si="177"/>
        <v>8.7241766666666667</v>
      </c>
      <c r="O1473" s="25">
        <f t="shared" si="178"/>
        <v>1.1189169182740959</v>
      </c>
      <c r="P1473" s="26">
        <f t="shared" si="179"/>
        <v>0.93793947295832181</v>
      </c>
      <c r="R1473" s="2">
        <f t="shared" si="180"/>
        <v>0.58883481821454275</v>
      </c>
      <c r="S1473" s="2"/>
      <c r="T1473" s="2">
        <f t="shared" si="181"/>
        <v>-0.76406511340361927</v>
      </c>
      <c r="U1473" s="2"/>
      <c r="V1473" s="38">
        <f t="shared" si="182"/>
        <v>9.7239882600885297E-4</v>
      </c>
      <c r="W1473" s="8">
        <v>1471</v>
      </c>
      <c r="X1473" s="9">
        <f t="shared" si="183"/>
        <v>5.2645712102885826E-3</v>
      </c>
    </row>
    <row r="1474" spans="1:24">
      <c r="A1474" s="15" t="s">
        <v>9607</v>
      </c>
      <c r="B1474" s="1" t="s">
        <v>9608</v>
      </c>
      <c r="C1474" t="s">
        <v>9609</v>
      </c>
      <c r="D1474" s="1">
        <v>20</v>
      </c>
      <c r="E1474" s="30">
        <v>17.754000000000001</v>
      </c>
      <c r="F1474" s="31">
        <v>18.101600000000001</v>
      </c>
      <c r="G1474" s="31">
        <v>15.7819</v>
      </c>
      <c r="H1474" s="35">
        <v>8.5072100000000006</v>
      </c>
      <c r="I1474" s="32">
        <v>10.416600000000001</v>
      </c>
      <c r="J1474" s="36">
        <v>10.792400000000001</v>
      </c>
      <c r="L1474" s="21">
        <f t="shared" si="176"/>
        <v>9.905403333333334</v>
      </c>
      <c r="M1474" s="22">
        <f t="shared" si="177"/>
        <v>17.212500000000002</v>
      </c>
      <c r="O1474" s="25">
        <f t="shared" si="178"/>
        <v>1.2253631535317673</v>
      </c>
      <c r="P1474" s="26">
        <f t="shared" si="179"/>
        <v>1.2510670285800043</v>
      </c>
      <c r="R1474" s="2">
        <f t="shared" si="180"/>
        <v>1.7376879487660104</v>
      </c>
      <c r="S1474" s="2"/>
      <c r="T1474" s="2">
        <f t="shared" si="181"/>
        <v>0.79716902853436722</v>
      </c>
      <c r="U1474" s="2"/>
      <c r="V1474" s="38">
        <f t="shared" si="182"/>
        <v>9.7217415345880319E-4</v>
      </c>
      <c r="W1474" s="8">
        <v>1470</v>
      </c>
      <c r="X1474" s="9">
        <f t="shared" si="183"/>
        <v>5.2669353456774887E-3</v>
      </c>
    </row>
    <row r="1475" spans="1:24">
      <c r="A1475" s="15" t="s">
        <v>3172</v>
      </c>
      <c r="B1475" s="1" t="s">
        <v>3173</v>
      </c>
      <c r="C1475" t="s">
        <v>3174</v>
      </c>
      <c r="D1475" s="1">
        <v>27</v>
      </c>
      <c r="E1475" s="30">
        <v>14.419600000000001</v>
      </c>
      <c r="F1475" s="31">
        <v>15.1691</v>
      </c>
      <c r="G1475" s="31">
        <v>16.1966</v>
      </c>
      <c r="H1475" s="35">
        <v>10.8018</v>
      </c>
      <c r="I1475" s="32">
        <v>11.565</v>
      </c>
      <c r="J1475" s="36">
        <v>11.2715</v>
      </c>
      <c r="L1475" s="21">
        <f t="shared" si="176"/>
        <v>11.212766666666667</v>
      </c>
      <c r="M1475" s="22">
        <f t="shared" si="177"/>
        <v>15.261766666666668</v>
      </c>
      <c r="O1475" s="25">
        <f t="shared" si="178"/>
        <v>0.38497501650540011</v>
      </c>
      <c r="P1475" s="26">
        <f t="shared" si="179"/>
        <v>0.89211691124724934</v>
      </c>
      <c r="R1475" s="2">
        <f t="shared" si="180"/>
        <v>1.3611062390192132</v>
      </c>
      <c r="S1475" s="2"/>
      <c r="T1475" s="2">
        <f t="shared" si="181"/>
        <v>0.44477967854239803</v>
      </c>
      <c r="U1475" s="2"/>
      <c r="V1475" s="38">
        <f t="shared" si="182"/>
        <v>9.7695731130909968E-4</v>
      </c>
      <c r="W1475" s="8">
        <v>1477</v>
      </c>
      <c r="X1475" s="9">
        <f t="shared" si="183"/>
        <v>5.2677644057316656E-3</v>
      </c>
    </row>
    <row r="1476" spans="1:24">
      <c r="A1476" s="15" t="s">
        <v>15094</v>
      </c>
      <c r="B1476" s="1" t="s">
        <v>15095</v>
      </c>
      <c r="C1476" t="s">
        <v>15096</v>
      </c>
      <c r="D1476" s="1">
        <v>5</v>
      </c>
      <c r="E1476" s="30">
        <v>14.6302</v>
      </c>
      <c r="F1476" s="31">
        <v>18.147300000000001</v>
      </c>
      <c r="G1476" s="31">
        <v>13.1754</v>
      </c>
      <c r="H1476" s="35">
        <v>5.0700399999999997</v>
      </c>
      <c r="I1476" s="32">
        <v>3.8247499999999999</v>
      </c>
      <c r="J1476" s="36">
        <v>4.0473999999999997</v>
      </c>
      <c r="L1476" s="21">
        <f t="shared" ref="L1476:L1539" si="184">AVERAGE(H1476:J1476)</f>
        <v>4.3140633333333334</v>
      </c>
      <c r="M1476" s="22">
        <f t="shared" ref="M1476:M1539" si="185">AVERAGE(E1476:G1476)</f>
        <v>15.317633333333333</v>
      </c>
      <c r="O1476" s="25">
        <f t="shared" ref="O1476:O1539" si="186">STDEV(H1476:J1476)</f>
        <v>0.66409246045511583</v>
      </c>
      <c r="P1476" s="26">
        <f t="shared" ref="P1476:P1539" si="187">STDEV(E1476:G1476)</f>
        <v>2.5562415463592956</v>
      </c>
      <c r="R1476" s="2">
        <f t="shared" ref="R1476:R1539" si="188">M1476/L1476</f>
        <v>3.5506278303749212</v>
      </c>
      <c r="S1476" s="2"/>
      <c r="T1476" s="2">
        <f t="shared" ref="T1476:T1539" si="189">LOG(R1476,2)</f>
        <v>1.8280741479085036</v>
      </c>
      <c r="U1476" s="2"/>
      <c r="V1476" s="38">
        <f t="shared" ref="V1476:V1539" si="190">TTEST(E1476:G1476,H1476:J1476,1,2)</f>
        <v>9.7775628152078583E-4</v>
      </c>
      <c r="W1476" s="8">
        <v>1478</v>
      </c>
      <c r="X1476" s="9">
        <f t="shared" ref="X1476:X1539" si="191">(V1476*7964)/W1476</f>
        <v>5.2685054303325696E-3</v>
      </c>
    </row>
    <row r="1477" spans="1:24">
      <c r="A1477" s="15" t="s">
        <v>13908</v>
      </c>
      <c r="B1477" s="1" t="s">
        <v>13909</v>
      </c>
      <c r="C1477" t="s">
        <v>13910</v>
      </c>
      <c r="D1477" s="1">
        <v>3</v>
      </c>
      <c r="E1477" s="30">
        <v>10.419</v>
      </c>
      <c r="F1477" s="31">
        <v>8.4573199999999993</v>
      </c>
      <c r="G1477" s="31">
        <v>8.5268899999999999</v>
      </c>
      <c r="H1477" s="35">
        <v>15.885300000000001</v>
      </c>
      <c r="I1477" s="32">
        <v>15.1547</v>
      </c>
      <c r="J1477" s="36">
        <v>17.6675</v>
      </c>
      <c r="L1477" s="21">
        <f t="shared" si="184"/>
        <v>16.235833333333332</v>
      </c>
      <c r="M1477" s="22">
        <f t="shared" si="185"/>
        <v>9.1344033333333332</v>
      </c>
      <c r="O1477" s="25">
        <f t="shared" si="186"/>
        <v>1.2925541278156722</v>
      </c>
      <c r="P1477" s="26">
        <f t="shared" si="187"/>
        <v>1.1130370358767647</v>
      </c>
      <c r="R1477" s="2">
        <f t="shared" si="188"/>
        <v>0.56260760663142229</v>
      </c>
      <c r="S1477" s="2"/>
      <c r="T1477" s="2">
        <f t="shared" si="189"/>
        <v>-0.82979903641312824</v>
      </c>
      <c r="U1477" s="2"/>
      <c r="V1477" s="38">
        <f t="shared" si="190"/>
        <v>9.8043840596540293E-4</v>
      </c>
      <c r="W1477" s="8">
        <v>1482</v>
      </c>
      <c r="X1477" s="9">
        <f t="shared" si="191"/>
        <v>5.2686986944051745E-3</v>
      </c>
    </row>
    <row r="1478" spans="1:24">
      <c r="A1478" s="15" t="s">
        <v>9097</v>
      </c>
      <c r="B1478" s="1" t="s">
        <v>9098</v>
      </c>
      <c r="C1478" t="s">
        <v>9099</v>
      </c>
      <c r="D1478" s="1">
        <v>90</v>
      </c>
      <c r="E1478" s="30">
        <v>14.317</v>
      </c>
      <c r="F1478" s="31">
        <v>16.3691</v>
      </c>
      <c r="G1478" s="31">
        <v>15.8049</v>
      </c>
      <c r="H1478" s="35">
        <v>11.244999999999999</v>
      </c>
      <c r="I1478" s="32">
        <v>10.8361</v>
      </c>
      <c r="J1478" s="36">
        <v>10.764699999999999</v>
      </c>
      <c r="L1478" s="21">
        <f t="shared" si="184"/>
        <v>10.948599999999999</v>
      </c>
      <c r="M1478" s="22">
        <f t="shared" si="185"/>
        <v>15.497</v>
      </c>
      <c r="O1478" s="25">
        <f t="shared" si="186"/>
        <v>0.2591605872813223</v>
      </c>
      <c r="P1478" s="26">
        <f t="shared" si="187"/>
        <v>1.0601322606165702</v>
      </c>
      <c r="R1478" s="2">
        <f t="shared" si="188"/>
        <v>1.4154321100414666</v>
      </c>
      <c r="S1478" s="2"/>
      <c r="T1478" s="2">
        <f t="shared" si="189"/>
        <v>0.50124255330203105</v>
      </c>
      <c r="U1478" s="2"/>
      <c r="V1478" s="38">
        <f t="shared" si="190"/>
        <v>9.7652689669960771E-4</v>
      </c>
      <c r="W1478" s="8">
        <v>1476</v>
      </c>
      <c r="X1478" s="9">
        <f t="shared" si="191"/>
        <v>5.2690109792111629E-3</v>
      </c>
    </row>
    <row r="1479" spans="1:24">
      <c r="A1479" s="15" t="s">
        <v>22592</v>
      </c>
      <c r="B1479" s="1" t="s">
        <v>22593</v>
      </c>
      <c r="C1479" t="s">
        <v>22594</v>
      </c>
      <c r="D1479" s="1">
        <v>1</v>
      </c>
      <c r="E1479" s="30">
        <v>5.2965999999999998</v>
      </c>
      <c r="F1479" s="31">
        <v>5.4883100000000002</v>
      </c>
      <c r="G1479" s="31">
        <v>7.2808599999999997</v>
      </c>
      <c r="H1479" s="35">
        <v>19.759399999999999</v>
      </c>
      <c r="I1479" s="32">
        <v>15.5023</v>
      </c>
      <c r="J1479" s="36">
        <v>15.7239</v>
      </c>
      <c r="L1479" s="21">
        <f t="shared" si="184"/>
        <v>16.995200000000001</v>
      </c>
      <c r="M1479" s="22">
        <f t="shared" si="185"/>
        <v>6.0219233333333335</v>
      </c>
      <c r="O1479" s="25">
        <f t="shared" si="186"/>
        <v>2.396430234745011</v>
      </c>
      <c r="P1479" s="26">
        <f t="shared" si="187"/>
        <v>1.0944767375478202</v>
      </c>
      <c r="R1479" s="2">
        <f t="shared" si="188"/>
        <v>0.35433083066591353</v>
      </c>
      <c r="S1479" s="2"/>
      <c r="T1479" s="2">
        <f t="shared" si="189"/>
        <v>-1.4968310936883373</v>
      </c>
      <c r="U1479" s="2"/>
      <c r="V1479" s="38">
        <f t="shared" si="190"/>
        <v>9.7874310069019145E-4</v>
      </c>
      <c r="W1479" s="8">
        <v>1479</v>
      </c>
      <c r="X1479" s="9">
        <f t="shared" si="191"/>
        <v>5.2702569667996517E-3</v>
      </c>
    </row>
    <row r="1480" spans="1:24">
      <c r="A1480" s="15" t="s">
        <v>11725</v>
      </c>
      <c r="B1480" s="1" t="s">
        <v>11726</v>
      </c>
      <c r="C1480" t="s">
        <v>11727</v>
      </c>
      <c r="D1480" s="1">
        <v>7</v>
      </c>
      <c r="E1480" s="30">
        <v>9.8764800000000008</v>
      </c>
      <c r="F1480" s="31">
        <v>7.6961300000000001</v>
      </c>
      <c r="G1480" s="31">
        <v>8.5510999999999999</v>
      </c>
      <c r="H1480" s="35">
        <v>13.2834</v>
      </c>
      <c r="I1480" s="32">
        <v>14.4442</v>
      </c>
      <c r="J1480" s="36">
        <v>14.3908</v>
      </c>
      <c r="L1480" s="21">
        <f t="shared" si="184"/>
        <v>14.039466666666668</v>
      </c>
      <c r="M1480" s="22">
        <f t="shared" si="185"/>
        <v>8.7079033333333342</v>
      </c>
      <c r="O1480" s="25">
        <f t="shared" si="186"/>
        <v>0.65531709372893165</v>
      </c>
      <c r="P1480" s="26">
        <f t="shared" si="187"/>
        <v>1.0986000157624856</v>
      </c>
      <c r="R1480" s="2">
        <f t="shared" si="188"/>
        <v>0.62024459618599004</v>
      </c>
      <c r="S1480" s="2"/>
      <c r="T1480" s="2">
        <f t="shared" si="189"/>
        <v>-0.68909083403952331</v>
      </c>
      <c r="U1480" s="2"/>
      <c r="V1480" s="38">
        <f t="shared" si="190"/>
        <v>9.763562258089829E-4</v>
      </c>
      <c r="W1480" s="8">
        <v>1475</v>
      </c>
      <c r="X1480" s="9">
        <f t="shared" si="191"/>
        <v>5.2716616829442302E-3</v>
      </c>
    </row>
    <row r="1481" spans="1:24">
      <c r="A1481" s="15" t="s">
        <v>7454</v>
      </c>
      <c r="B1481" s="1" t="s">
        <v>7455</v>
      </c>
      <c r="C1481" t="s">
        <v>7456</v>
      </c>
      <c r="D1481" s="1">
        <v>6</v>
      </c>
      <c r="E1481" s="30">
        <v>8.1441099999999995</v>
      </c>
      <c r="F1481" s="31">
        <v>10.5395</v>
      </c>
      <c r="G1481" s="31">
        <v>8.7305100000000007</v>
      </c>
      <c r="H1481" s="35">
        <v>17.279699999999998</v>
      </c>
      <c r="I1481" s="32">
        <v>15.7103</v>
      </c>
      <c r="J1481" s="36">
        <v>15.1709</v>
      </c>
      <c r="L1481" s="21">
        <f t="shared" si="184"/>
        <v>16.053633333333334</v>
      </c>
      <c r="M1481" s="22">
        <f t="shared" si="185"/>
        <v>9.1380400000000019</v>
      </c>
      <c r="O1481" s="25">
        <f t="shared" si="186"/>
        <v>1.0955216535209753</v>
      </c>
      <c r="P1481" s="26">
        <f t="shared" si="187"/>
        <v>1.2486127657123967</v>
      </c>
      <c r="R1481" s="2">
        <f t="shared" si="188"/>
        <v>0.56921942903890921</v>
      </c>
      <c r="S1481" s="2"/>
      <c r="T1481" s="2">
        <f t="shared" si="189"/>
        <v>-0.81294318899678253</v>
      </c>
      <c r="U1481" s="2"/>
      <c r="V1481" s="38">
        <f t="shared" si="190"/>
        <v>9.8039884073628132E-4</v>
      </c>
      <c r="W1481" s="8">
        <v>1481</v>
      </c>
      <c r="X1481" s="9">
        <f t="shared" si="191"/>
        <v>5.2720434622712652E-3</v>
      </c>
    </row>
    <row r="1482" spans="1:24">
      <c r="A1482" s="15" t="s">
        <v>14625</v>
      </c>
      <c r="B1482" s="1" t="s">
        <v>14626</v>
      </c>
      <c r="C1482" t="s">
        <v>14627</v>
      </c>
      <c r="D1482" s="1">
        <v>14</v>
      </c>
      <c r="E1482" s="30">
        <v>18.0398</v>
      </c>
      <c r="F1482" s="31">
        <v>17.395</v>
      </c>
      <c r="G1482" s="31">
        <v>15.123100000000001</v>
      </c>
      <c r="H1482" s="35">
        <v>10.629</v>
      </c>
      <c r="I1482" s="32">
        <v>9.7870100000000004</v>
      </c>
      <c r="J1482" s="36">
        <v>9.3482599999999998</v>
      </c>
      <c r="L1482" s="21">
        <f t="shared" si="184"/>
        <v>9.9214233333333333</v>
      </c>
      <c r="M1482" s="22">
        <f t="shared" si="185"/>
        <v>16.852633333333333</v>
      </c>
      <c r="O1482" s="25">
        <f t="shared" si="186"/>
        <v>0.65086399887636515</v>
      </c>
      <c r="P1482" s="26">
        <f t="shared" si="187"/>
        <v>1.5321246435369844</v>
      </c>
      <c r="R1482" s="2">
        <f t="shared" si="188"/>
        <v>1.6986104480304742</v>
      </c>
      <c r="S1482" s="2"/>
      <c r="T1482" s="2">
        <f t="shared" si="189"/>
        <v>0.76435502901799013</v>
      </c>
      <c r="U1482" s="2"/>
      <c r="V1482" s="38">
        <f t="shared" si="190"/>
        <v>9.7996830404363739E-4</v>
      </c>
      <c r="W1482" s="8">
        <v>1480</v>
      </c>
      <c r="X1482" s="9">
        <f t="shared" si="191"/>
        <v>5.2732889009483299E-3</v>
      </c>
    </row>
    <row r="1483" spans="1:24">
      <c r="A1483" s="15" t="s">
        <v>11353</v>
      </c>
      <c r="B1483" s="1" t="s">
        <v>11354</v>
      </c>
      <c r="C1483" t="s">
        <v>11355</v>
      </c>
      <c r="D1483" s="1">
        <v>19</v>
      </c>
      <c r="E1483" s="30">
        <v>10.041</v>
      </c>
      <c r="F1483" s="31">
        <v>7.7074100000000003</v>
      </c>
      <c r="G1483" s="31">
        <v>8.9565800000000007</v>
      </c>
      <c r="H1483" s="35">
        <v>14.5068</v>
      </c>
      <c r="I1483" s="32">
        <v>15.032299999999999</v>
      </c>
      <c r="J1483" s="36">
        <v>13.7727</v>
      </c>
      <c r="L1483" s="21">
        <f t="shared" si="184"/>
        <v>14.437266666666666</v>
      </c>
      <c r="M1483" s="22">
        <f t="shared" si="185"/>
        <v>8.9016633333333335</v>
      </c>
      <c r="O1483" s="25">
        <f t="shared" si="186"/>
        <v>0.63267227166466899</v>
      </c>
      <c r="P1483" s="26">
        <f t="shared" si="187"/>
        <v>1.1677638683540996</v>
      </c>
      <c r="R1483" s="2">
        <f t="shared" si="188"/>
        <v>0.61657539054022237</v>
      </c>
      <c r="S1483" s="2"/>
      <c r="T1483" s="2">
        <f t="shared" si="189"/>
        <v>-0.69765078678205317</v>
      </c>
      <c r="U1483" s="2"/>
      <c r="V1483" s="38">
        <f t="shared" si="190"/>
        <v>9.7629344851539294E-4</v>
      </c>
      <c r="W1483" s="8">
        <v>1474</v>
      </c>
      <c r="X1483" s="9">
        <f t="shared" si="191"/>
        <v>5.2748989307846604E-3</v>
      </c>
    </row>
    <row r="1484" spans="1:24">
      <c r="A1484" s="15" t="s">
        <v>13087</v>
      </c>
      <c r="B1484" s="1" t="s">
        <v>13088</v>
      </c>
      <c r="C1484" t="s">
        <v>13089</v>
      </c>
      <c r="D1484" s="1">
        <v>1</v>
      </c>
      <c r="E1484" s="30">
        <v>4.2936899999999998</v>
      </c>
      <c r="F1484" s="31">
        <v>6.5270000000000001</v>
      </c>
      <c r="G1484" s="31">
        <v>2.9104899999999998</v>
      </c>
      <c r="H1484" s="35">
        <v>25.191299999999998</v>
      </c>
      <c r="I1484" s="32">
        <v>18.050999999999998</v>
      </c>
      <c r="J1484" s="36">
        <v>20.9055</v>
      </c>
      <c r="L1484" s="21">
        <f t="shared" si="184"/>
        <v>21.3826</v>
      </c>
      <c r="M1484" s="22">
        <f t="shared" si="185"/>
        <v>4.5770599999999995</v>
      </c>
      <c r="O1484" s="25">
        <f t="shared" si="186"/>
        <v>3.5939795951006652</v>
      </c>
      <c r="P1484" s="26">
        <f t="shared" si="187"/>
        <v>1.8248315162502011</v>
      </c>
      <c r="R1484" s="2">
        <f t="shared" si="188"/>
        <v>0.21405535341819981</v>
      </c>
      <c r="S1484" s="2"/>
      <c r="T1484" s="2">
        <f t="shared" si="189"/>
        <v>-2.2239441778140607</v>
      </c>
      <c r="U1484" s="2"/>
      <c r="V1484" s="38">
        <f t="shared" si="190"/>
        <v>9.7504557109245058E-4</v>
      </c>
      <c r="W1484" s="8">
        <v>1472</v>
      </c>
      <c r="X1484" s="9">
        <f t="shared" si="191"/>
        <v>5.2753144892529052E-3</v>
      </c>
    </row>
    <row r="1485" spans="1:24">
      <c r="A1485" s="15" t="s">
        <v>1682</v>
      </c>
      <c r="B1485" s="1" t="s">
        <v>1683</v>
      </c>
      <c r="C1485" t="s">
        <v>1684</v>
      </c>
      <c r="D1485" s="1">
        <v>12</v>
      </c>
      <c r="E1485" s="30">
        <v>10.080500000000001</v>
      </c>
      <c r="F1485" s="31">
        <v>7.8608599999999997</v>
      </c>
      <c r="G1485" s="31">
        <v>7.7944000000000004</v>
      </c>
      <c r="H1485" s="35">
        <v>18.800599999999999</v>
      </c>
      <c r="I1485" s="32">
        <v>15.589600000000001</v>
      </c>
      <c r="J1485" s="36">
        <v>17.1874</v>
      </c>
      <c r="L1485" s="21">
        <f t="shared" si="184"/>
        <v>17.192533333333333</v>
      </c>
      <c r="M1485" s="22">
        <f t="shared" si="185"/>
        <v>8.5785866666666664</v>
      </c>
      <c r="O1485" s="25">
        <f t="shared" si="186"/>
        <v>1.6055061548724534</v>
      </c>
      <c r="P1485" s="26">
        <f t="shared" si="187"/>
        <v>1.3011195097043666</v>
      </c>
      <c r="R1485" s="2">
        <f t="shared" si="188"/>
        <v>0.49897164660627868</v>
      </c>
      <c r="S1485" s="2"/>
      <c r="T1485" s="2">
        <f t="shared" si="189"/>
        <v>-1.0029702562039577</v>
      </c>
      <c r="U1485" s="2"/>
      <c r="V1485" s="38">
        <f t="shared" si="190"/>
        <v>9.759770272592793E-4</v>
      </c>
      <c r="W1485" s="8">
        <v>1473</v>
      </c>
      <c r="X1485" s="9">
        <f t="shared" si="191"/>
        <v>5.2767692091601499E-3</v>
      </c>
    </row>
    <row r="1486" spans="1:24">
      <c r="A1486" s="15" t="s">
        <v>339</v>
      </c>
      <c r="B1486" s="1" t="s">
        <v>340</v>
      </c>
      <c r="C1486" t="s">
        <v>341</v>
      </c>
      <c r="D1486" s="1">
        <v>22</v>
      </c>
      <c r="E1486" s="30">
        <v>11.4894</v>
      </c>
      <c r="F1486" s="31">
        <v>9.8993099999999998</v>
      </c>
      <c r="G1486" s="31">
        <v>9.6936400000000003</v>
      </c>
      <c r="H1486" s="35">
        <v>15.380599999999999</v>
      </c>
      <c r="I1486" s="32">
        <v>15.1394</v>
      </c>
      <c r="J1486" s="36">
        <v>14.3962</v>
      </c>
      <c r="L1486" s="21">
        <f t="shared" si="184"/>
        <v>14.972066666666668</v>
      </c>
      <c r="M1486" s="22">
        <f t="shared" si="185"/>
        <v>10.360783333333332</v>
      </c>
      <c r="O1486" s="25">
        <f t="shared" si="186"/>
        <v>0.51308982969196815</v>
      </c>
      <c r="P1486" s="26">
        <f t="shared" si="187"/>
        <v>0.98280553642790036</v>
      </c>
      <c r="R1486" s="2">
        <f t="shared" si="188"/>
        <v>0.69200756074645653</v>
      </c>
      <c r="S1486" s="2"/>
      <c r="T1486" s="2">
        <f t="shared" si="189"/>
        <v>-0.53114029432040655</v>
      </c>
      <c r="U1486" s="2"/>
      <c r="V1486" s="38">
        <f t="shared" si="190"/>
        <v>9.8398425632842726E-4</v>
      </c>
      <c r="W1486" s="8">
        <v>1483</v>
      </c>
      <c r="X1486" s="9">
        <f t="shared" si="191"/>
        <v>5.2841878741736988E-3</v>
      </c>
    </row>
    <row r="1487" spans="1:24">
      <c r="A1487" s="15" t="s">
        <v>9124</v>
      </c>
      <c r="B1487" s="1" t="s">
        <v>9125</v>
      </c>
      <c r="C1487" t="s">
        <v>9126</v>
      </c>
      <c r="D1487" s="1">
        <v>25</v>
      </c>
      <c r="E1487" s="30">
        <v>31.574200000000001</v>
      </c>
      <c r="F1487" s="31">
        <v>31.772600000000001</v>
      </c>
      <c r="G1487" s="31">
        <v>21.880500000000001</v>
      </c>
      <c r="H1487" s="35">
        <v>3.5365199999999999</v>
      </c>
      <c r="I1487" s="32">
        <v>3.0913599999999999</v>
      </c>
      <c r="J1487" s="36">
        <v>5.8131199999999996</v>
      </c>
      <c r="L1487" s="21">
        <f t="shared" si="184"/>
        <v>4.1469999999999994</v>
      </c>
      <c r="M1487" s="22">
        <f t="shared" si="185"/>
        <v>28.409099999999999</v>
      </c>
      <c r="O1487" s="25">
        <f t="shared" si="186"/>
        <v>1.4599687487066295</v>
      </c>
      <c r="P1487" s="26">
        <f t="shared" si="187"/>
        <v>5.6548036314270105</v>
      </c>
      <c r="R1487" s="2">
        <f t="shared" si="188"/>
        <v>6.8505184470701721</v>
      </c>
      <c r="S1487" s="2"/>
      <c r="T1487" s="2">
        <f t="shared" si="189"/>
        <v>2.7762131753306174</v>
      </c>
      <c r="U1487" s="2"/>
      <c r="V1487" s="38">
        <f t="shared" si="190"/>
        <v>9.8840702101772831E-4</v>
      </c>
      <c r="W1487" s="8">
        <v>1484</v>
      </c>
      <c r="X1487" s="9">
        <f t="shared" si="191"/>
        <v>5.3043622071328759E-3</v>
      </c>
    </row>
    <row r="1488" spans="1:24">
      <c r="A1488" s="15" t="s">
        <v>16746</v>
      </c>
      <c r="B1488" s="1" t="s">
        <v>16747</v>
      </c>
      <c r="C1488" t="s">
        <v>16748</v>
      </c>
      <c r="D1488" s="1">
        <v>6</v>
      </c>
      <c r="E1488" s="30">
        <v>9.2613000000000003</v>
      </c>
      <c r="F1488" s="31">
        <v>4.0869999999999997</v>
      </c>
      <c r="G1488" s="31">
        <v>5.8321699999999996</v>
      </c>
      <c r="H1488" s="35">
        <v>17.060400000000001</v>
      </c>
      <c r="I1488" s="32">
        <v>17.442399999999999</v>
      </c>
      <c r="J1488" s="36">
        <v>18.049199999999999</v>
      </c>
      <c r="L1488" s="21">
        <f t="shared" si="184"/>
        <v>17.517333333333333</v>
      </c>
      <c r="M1488" s="22">
        <f t="shared" si="185"/>
        <v>6.3934899999999999</v>
      </c>
      <c r="O1488" s="25">
        <f t="shared" si="186"/>
        <v>0.49864076581576466</v>
      </c>
      <c r="P1488" s="26">
        <f t="shared" si="187"/>
        <v>2.6324238316236257</v>
      </c>
      <c r="R1488" s="2">
        <f t="shared" si="188"/>
        <v>0.36498078094078246</v>
      </c>
      <c r="S1488" s="2"/>
      <c r="T1488" s="2">
        <f t="shared" si="189"/>
        <v>-1.4541075979397422</v>
      </c>
      <c r="U1488" s="2"/>
      <c r="V1488" s="38">
        <f t="shared" si="190"/>
        <v>9.9058424418095115E-4</v>
      </c>
      <c r="W1488" s="8">
        <v>1487</v>
      </c>
      <c r="X1488" s="9">
        <f t="shared" si="191"/>
        <v>5.3053213992314023E-3</v>
      </c>
    </row>
    <row r="1489" spans="1:24">
      <c r="A1489" s="15" t="s">
        <v>12471</v>
      </c>
      <c r="B1489" s="1" t="s">
        <v>12472</v>
      </c>
      <c r="C1489" t="s">
        <v>12473</v>
      </c>
      <c r="D1489" s="1">
        <v>6</v>
      </c>
      <c r="E1489" s="30">
        <v>10.8339</v>
      </c>
      <c r="F1489" s="31">
        <v>8.4210799999999999</v>
      </c>
      <c r="G1489" s="31">
        <v>9.5567399999999996</v>
      </c>
      <c r="H1489" s="35">
        <v>14.5373</v>
      </c>
      <c r="I1489" s="32">
        <v>15.7126</v>
      </c>
      <c r="J1489" s="36">
        <v>15.4704</v>
      </c>
      <c r="L1489" s="21">
        <f t="shared" si="184"/>
        <v>15.2401</v>
      </c>
      <c r="M1489" s="22">
        <f t="shared" si="185"/>
        <v>9.603906666666667</v>
      </c>
      <c r="O1489" s="25">
        <f t="shared" si="186"/>
        <v>0.62057319471598182</v>
      </c>
      <c r="P1489" s="26">
        <f t="shared" si="187"/>
        <v>1.2071013250482829</v>
      </c>
      <c r="R1489" s="2">
        <f t="shared" si="188"/>
        <v>0.63017346780314221</v>
      </c>
      <c r="S1489" s="2"/>
      <c r="T1489" s="2">
        <f t="shared" si="189"/>
        <v>-0.66617908105019918</v>
      </c>
      <c r="U1489" s="2"/>
      <c r="V1489" s="38">
        <f t="shared" si="190"/>
        <v>9.8995999117438595E-4</v>
      </c>
      <c r="W1489" s="8">
        <v>1486</v>
      </c>
      <c r="X1489" s="9">
        <f t="shared" si="191"/>
        <v>5.3055460092280007E-3</v>
      </c>
    </row>
    <row r="1490" spans="1:24">
      <c r="A1490" s="15" t="s">
        <v>8511</v>
      </c>
      <c r="B1490" s="1" t="s">
        <v>8512</v>
      </c>
      <c r="C1490" t="s">
        <v>8513</v>
      </c>
      <c r="D1490" s="1">
        <v>48</v>
      </c>
      <c r="E1490" s="30">
        <v>16.3596</v>
      </c>
      <c r="F1490" s="31">
        <v>14.6456</v>
      </c>
      <c r="G1490" s="31">
        <v>14.689500000000001</v>
      </c>
      <c r="H1490" s="35">
        <v>10.9796</v>
      </c>
      <c r="I1490" s="32">
        <v>11.3226</v>
      </c>
      <c r="J1490" s="36">
        <v>10.891999999999999</v>
      </c>
      <c r="L1490" s="21">
        <f t="shared" si="184"/>
        <v>11.064733333333331</v>
      </c>
      <c r="M1490" s="22">
        <f t="shared" si="185"/>
        <v>15.231566666666668</v>
      </c>
      <c r="O1490" s="25">
        <f t="shared" si="186"/>
        <v>0.22757384149619075</v>
      </c>
      <c r="P1490" s="26">
        <f t="shared" si="187"/>
        <v>0.9771520881282163</v>
      </c>
      <c r="R1490" s="2">
        <f t="shared" si="188"/>
        <v>1.3765868736104503</v>
      </c>
      <c r="S1490" s="2"/>
      <c r="T1490" s="2">
        <f t="shared" si="189"/>
        <v>0.46109565836948518</v>
      </c>
      <c r="U1490" s="2"/>
      <c r="V1490" s="38">
        <f t="shared" si="190"/>
        <v>9.8946931046364371E-4</v>
      </c>
      <c r="W1490" s="8">
        <v>1485</v>
      </c>
      <c r="X1490" s="9">
        <f t="shared" si="191"/>
        <v>5.3064872650050226E-3</v>
      </c>
    </row>
    <row r="1491" spans="1:24">
      <c r="A1491" s="15" t="s">
        <v>16255</v>
      </c>
      <c r="B1491" s="1" t="s">
        <v>16256</v>
      </c>
      <c r="C1491" t="s">
        <v>16257</v>
      </c>
      <c r="D1491" s="1">
        <v>7</v>
      </c>
      <c r="E1491" s="30">
        <v>8.3054199999999998</v>
      </c>
      <c r="F1491" s="31">
        <v>6.0669199999999996</v>
      </c>
      <c r="G1491" s="31">
        <v>7.4661999999999997</v>
      </c>
      <c r="H1491" s="35">
        <v>13.988200000000001</v>
      </c>
      <c r="I1491" s="32">
        <v>17.105799999999999</v>
      </c>
      <c r="J1491" s="36">
        <v>17.0563</v>
      </c>
      <c r="L1491" s="21">
        <f t="shared" si="184"/>
        <v>16.0501</v>
      </c>
      <c r="M1491" s="22">
        <f t="shared" si="185"/>
        <v>7.2795133333333331</v>
      </c>
      <c r="O1491" s="25">
        <f t="shared" si="186"/>
        <v>1.7858292947535599</v>
      </c>
      <c r="P1491" s="26">
        <f t="shared" si="187"/>
        <v>1.1308667013106966</v>
      </c>
      <c r="R1491" s="2">
        <f t="shared" si="188"/>
        <v>0.45354940675343658</v>
      </c>
      <c r="S1491" s="2"/>
      <c r="T1491" s="2">
        <f t="shared" si="189"/>
        <v>-1.1406683776601418</v>
      </c>
      <c r="U1491" s="2"/>
      <c r="V1491" s="38">
        <f t="shared" si="190"/>
        <v>9.9293926609108317E-4</v>
      </c>
      <c r="W1491" s="8">
        <v>1488</v>
      </c>
      <c r="X1491" s="9">
        <f t="shared" si="191"/>
        <v>5.3143604268477062E-3</v>
      </c>
    </row>
    <row r="1492" spans="1:24">
      <c r="A1492" s="15" t="s">
        <v>21788</v>
      </c>
      <c r="B1492" s="1" t="s">
        <v>21789</v>
      </c>
      <c r="C1492" t="s">
        <v>21790</v>
      </c>
      <c r="D1492" s="1">
        <v>1</v>
      </c>
      <c r="E1492" s="30">
        <v>6.4369199999999998</v>
      </c>
      <c r="F1492" s="31">
        <v>5.6782000000000004</v>
      </c>
      <c r="G1492" s="31">
        <v>7.9510800000000001</v>
      </c>
      <c r="H1492" s="35">
        <v>20.8992</v>
      </c>
      <c r="I1492" s="32">
        <v>20.515999999999998</v>
      </c>
      <c r="J1492" s="36">
        <v>15.932700000000001</v>
      </c>
      <c r="L1492" s="21">
        <f t="shared" si="184"/>
        <v>19.115966666666665</v>
      </c>
      <c r="M1492" s="22">
        <f t="shared" si="185"/>
        <v>6.6887333333333343</v>
      </c>
      <c r="O1492" s="25">
        <f t="shared" si="186"/>
        <v>2.7634399872863771</v>
      </c>
      <c r="P1492" s="26">
        <f t="shared" si="187"/>
        <v>1.1571747230791578</v>
      </c>
      <c r="R1492" s="2">
        <f t="shared" si="188"/>
        <v>0.34990296070126375</v>
      </c>
      <c r="S1492" s="2"/>
      <c r="T1492" s="2">
        <f t="shared" si="189"/>
        <v>-1.5149732229047426</v>
      </c>
      <c r="U1492" s="2"/>
      <c r="V1492" s="38">
        <f t="shared" si="190"/>
        <v>9.9404385559909224E-4</v>
      </c>
      <c r="W1492" s="8">
        <v>1489</v>
      </c>
      <c r="X1492" s="9">
        <f t="shared" si="191"/>
        <v>5.316699305568281E-3</v>
      </c>
    </row>
    <row r="1493" spans="1:24">
      <c r="A1493" s="15" t="s">
        <v>13911</v>
      </c>
      <c r="B1493" s="1" t="s">
        <v>13912</v>
      </c>
      <c r="C1493" t="s">
        <v>13913</v>
      </c>
      <c r="D1493" s="1">
        <v>8</v>
      </c>
      <c r="E1493" s="30">
        <v>10.8285</v>
      </c>
      <c r="F1493" s="31">
        <v>9.7380600000000008</v>
      </c>
      <c r="G1493" s="31">
        <v>10.963699999999999</v>
      </c>
      <c r="H1493" s="35">
        <v>13.961</v>
      </c>
      <c r="I1493" s="32">
        <v>13.7569</v>
      </c>
      <c r="J1493" s="36">
        <v>14.846299999999999</v>
      </c>
      <c r="L1493" s="21">
        <f t="shared" si="184"/>
        <v>14.188066666666666</v>
      </c>
      <c r="M1493" s="22">
        <f t="shared" si="185"/>
        <v>10.510086666666668</v>
      </c>
      <c r="O1493" s="25">
        <f t="shared" si="186"/>
        <v>0.57910926717963418</v>
      </c>
      <c r="P1493" s="26">
        <f t="shared" si="187"/>
        <v>0.67200345276890683</v>
      </c>
      <c r="R1493" s="2">
        <f t="shared" si="188"/>
        <v>0.74076947293735118</v>
      </c>
      <c r="S1493" s="2"/>
      <c r="T1493" s="2">
        <f t="shared" si="189"/>
        <v>-0.43290344843466694</v>
      </c>
      <c r="U1493" s="2"/>
      <c r="V1493" s="38">
        <f t="shared" si="190"/>
        <v>9.9582937780811264E-4</v>
      </c>
      <c r="W1493" s="8">
        <v>1490</v>
      </c>
      <c r="X1493" s="9">
        <f t="shared" si="191"/>
        <v>5.3226746072911474E-3</v>
      </c>
    </row>
    <row r="1494" spans="1:24">
      <c r="A1494" s="15" t="s">
        <v>5272</v>
      </c>
      <c r="B1494" s="1" t="s">
        <v>5270</v>
      </c>
      <c r="C1494" t="s">
        <v>5273</v>
      </c>
      <c r="D1494" s="1">
        <v>2</v>
      </c>
      <c r="E1494" s="30">
        <v>18.0733</v>
      </c>
      <c r="F1494" s="31">
        <v>18.4224</v>
      </c>
      <c r="G1494" s="31">
        <v>16.790099999999999</v>
      </c>
      <c r="H1494" s="35">
        <v>11.270099999999999</v>
      </c>
      <c r="I1494" s="32">
        <v>8.3461999999999996</v>
      </c>
      <c r="J1494" s="36">
        <v>10.978400000000001</v>
      </c>
      <c r="L1494" s="21">
        <f t="shared" si="184"/>
        <v>10.198233333333333</v>
      </c>
      <c r="M1494" s="22">
        <f t="shared" si="185"/>
        <v>17.761933333333332</v>
      </c>
      <c r="O1494" s="25">
        <f t="shared" si="186"/>
        <v>1.6105256357268454</v>
      </c>
      <c r="P1494" s="26">
        <f t="shared" si="187"/>
        <v>0.85954215913667331</v>
      </c>
      <c r="R1494" s="2">
        <f t="shared" si="188"/>
        <v>1.7416676744664925</v>
      </c>
      <c r="S1494" s="2"/>
      <c r="T1494" s="2">
        <f t="shared" si="189"/>
        <v>0.80046937127469353</v>
      </c>
      <c r="U1494" s="2"/>
      <c r="V1494" s="38">
        <f t="shared" si="190"/>
        <v>9.9834733429784691E-4</v>
      </c>
      <c r="W1494" s="8">
        <v>1493</v>
      </c>
      <c r="X1494" s="9">
        <f t="shared" si="191"/>
        <v>5.3254106968171821E-3</v>
      </c>
    </row>
    <row r="1495" spans="1:24">
      <c r="A1495" s="15" t="s">
        <v>6879</v>
      </c>
      <c r="B1495" s="1" t="s">
        <v>6880</v>
      </c>
      <c r="C1495" t="s">
        <v>6881</v>
      </c>
      <c r="D1495" s="1">
        <v>9</v>
      </c>
      <c r="E1495" s="30">
        <v>16.9041</v>
      </c>
      <c r="F1495" s="31">
        <v>19.0639</v>
      </c>
      <c r="G1495" s="31">
        <v>21.66</v>
      </c>
      <c r="H1495" s="35">
        <v>9.43126</v>
      </c>
      <c r="I1495" s="32">
        <v>9.4434100000000001</v>
      </c>
      <c r="J1495" s="36">
        <v>8.9820899999999995</v>
      </c>
      <c r="L1495" s="21">
        <f t="shared" si="184"/>
        <v>9.2855866666666671</v>
      </c>
      <c r="M1495" s="22">
        <f t="shared" si="185"/>
        <v>19.209333333333333</v>
      </c>
      <c r="O1495" s="25">
        <f t="shared" si="186"/>
        <v>0.26290602053458856</v>
      </c>
      <c r="P1495" s="26">
        <f t="shared" si="187"/>
        <v>2.3812831296033194</v>
      </c>
      <c r="R1495" s="2">
        <f t="shared" si="188"/>
        <v>2.0687258676170521</v>
      </c>
      <c r="S1495" s="2"/>
      <c r="T1495" s="2">
        <f t="shared" si="189"/>
        <v>1.0487424824951925</v>
      </c>
      <c r="U1495" s="2"/>
      <c r="V1495" s="38">
        <f t="shared" si="190"/>
        <v>9.9928599003153737E-4</v>
      </c>
      <c r="W1495" s="8">
        <v>1494</v>
      </c>
      <c r="X1495" s="9">
        <f t="shared" si="191"/>
        <v>5.3268498156701224E-3</v>
      </c>
    </row>
    <row r="1496" spans="1:24">
      <c r="A1496" s="15" t="s">
        <v>19627</v>
      </c>
      <c r="B1496" s="1" t="s">
        <v>19628</v>
      </c>
      <c r="C1496" t="s">
        <v>19629</v>
      </c>
      <c r="D1496" s="1">
        <v>3</v>
      </c>
      <c r="E1496" s="30">
        <v>17.964500000000001</v>
      </c>
      <c r="F1496" s="31">
        <v>23.211600000000001</v>
      </c>
      <c r="G1496" s="31">
        <v>25.892499999999998</v>
      </c>
      <c r="H1496" s="35">
        <v>6.2162699999999997</v>
      </c>
      <c r="I1496" s="32">
        <v>3.4999400000000001</v>
      </c>
      <c r="J1496" s="36">
        <v>3.3467799999999999</v>
      </c>
      <c r="L1496" s="21">
        <f t="shared" si="184"/>
        <v>4.35433</v>
      </c>
      <c r="M1496" s="22">
        <f t="shared" si="185"/>
        <v>22.356200000000001</v>
      </c>
      <c r="O1496" s="25">
        <f t="shared" si="186"/>
        <v>1.6143047788754157</v>
      </c>
      <c r="P1496" s="26">
        <f t="shared" si="187"/>
        <v>4.032626671290064</v>
      </c>
      <c r="R1496" s="2">
        <f t="shared" si="188"/>
        <v>5.1342456818844688</v>
      </c>
      <c r="S1496" s="2"/>
      <c r="T1496" s="2">
        <f t="shared" si="189"/>
        <v>2.3601523328350038</v>
      </c>
      <c r="U1496" s="2"/>
      <c r="V1496" s="38">
        <f t="shared" si="190"/>
        <v>9.9738271322391287E-4</v>
      </c>
      <c r="W1496" s="8">
        <v>1491</v>
      </c>
      <c r="X1496" s="9">
        <f t="shared" si="191"/>
        <v>5.3274016955836634E-3</v>
      </c>
    </row>
    <row r="1497" spans="1:24">
      <c r="A1497" s="15" t="s">
        <v>10117</v>
      </c>
      <c r="B1497" s="1" t="s">
        <v>10118</v>
      </c>
      <c r="C1497" t="s">
        <v>10119</v>
      </c>
      <c r="D1497" s="1">
        <v>12</v>
      </c>
      <c r="E1497" s="30">
        <v>11.307</v>
      </c>
      <c r="F1497" s="31">
        <v>8.3269199999999994</v>
      </c>
      <c r="G1497" s="31">
        <v>8.5644600000000004</v>
      </c>
      <c r="H1497" s="35">
        <v>16.236000000000001</v>
      </c>
      <c r="I1497" s="32">
        <v>16.631900000000002</v>
      </c>
      <c r="J1497" s="36">
        <v>16.1586</v>
      </c>
      <c r="L1497" s="21">
        <f t="shared" si="184"/>
        <v>16.342166666666667</v>
      </c>
      <c r="M1497" s="22">
        <f t="shared" si="185"/>
        <v>9.3994599999999995</v>
      </c>
      <c r="O1497" s="25">
        <f t="shared" si="186"/>
        <v>0.25388332622158111</v>
      </c>
      <c r="P1497" s="26">
        <f t="shared" si="187"/>
        <v>1.6562421174453947</v>
      </c>
      <c r="R1497" s="2">
        <f t="shared" si="188"/>
        <v>0.57516608364863897</v>
      </c>
      <c r="S1497" s="2"/>
      <c r="T1497" s="2">
        <f t="shared" si="189"/>
        <v>-0.79794948933713983</v>
      </c>
      <c r="U1497" s="2"/>
      <c r="V1497" s="38">
        <f t="shared" si="190"/>
        <v>9.9818082232869991E-4</v>
      </c>
      <c r="W1497" s="8">
        <v>1492</v>
      </c>
      <c r="X1497" s="9">
        <f t="shared" si="191"/>
        <v>5.3280911990789314E-3</v>
      </c>
    </row>
    <row r="1498" spans="1:24">
      <c r="A1498" s="15" t="s">
        <v>2568</v>
      </c>
      <c r="B1498" s="1" t="s">
        <v>2569</v>
      </c>
      <c r="C1498" t="s">
        <v>2570</v>
      </c>
      <c r="D1498" s="1">
        <v>19</v>
      </c>
      <c r="E1498" s="30">
        <v>9.2043800000000005</v>
      </c>
      <c r="F1498" s="31">
        <v>7.3554000000000004</v>
      </c>
      <c r="G1498" s="31">
        <v>8.5415100000000006</v>
      </c>
      <c r="H1498" s="35">
        <v>15.4611</v>
      </c>
      <c r="I1498" s="32">
        <v>18.523900000000001</v>
      </c>
      <c r="J1498" s="36">
        <v>15.587999999999999</v>
      </c>
      <c r="L1498" s="21">
        <f t="shared" si="184"/>
        <v>16.524333333333335</v>
      </c>
      <c r="M1498" s="22">
        <f t="shared" si="185"/>
        <v>8.3670966666666668</v>
      </c>
      <c r="O1498" s="25">
        <f t="shared" si="186"/>
        <v>1.7328375698066267</v>
      </c>
      <c r="P1498" s="26">
        <f t="shared" si="187"/>
        <v>0.93674797476873861</v>
      </c>
      <c r="R1498" s="2">
        <f t="shared" si="188"/>
        <v>0.50635002924979322</v>
      </c>
      <c r="S1498" s="2"/>
      <c r="T1498" s="2">
        <f t="shared" si="189"/>
        <v>-0.98179306000802824</v>
      </c>
      <c r="U1498" s="2"/>
      <c r="V1498" s="38">
        <f t="shared" si="190"/>
        <v>1.0003160027271239E-3</v>
      </c>
      <c r="W1498" s="8">
        <v>1495</v>
      </c>
      <c r="X1498" s="9">
        <f t="shared" si="191"/>
        <v>5.3287736760660965E-3</v>
      </c>
    </row>
    <row r="1499" spans="1:24">
      <c r="A1499" s="15" t="s">
        <v>6823</v>
      </c>
      <c r="B1499" s="1" t="s">
        <v>6824</v>
      </c>
      <c r="C1499" t="s">
        <v>6825</v>
      </c>
      <c r="D1499" s="1">
        <v>6</v>
      </c>
      <c r="E1499" s="30">
        <v>20.8187</v>
      </c>
      <c r="F1499" s="31">
        <v>16.947500000000002</v>
      </c>
      <c r="G1499" s="31">
        <v>15.410500000000001</v>
      </c>
      <c r="H1499" s="35">
        <v>6.5524800000000001</v>
      </c>
      <c r="I1499" s="32">
        <v>5.7267299999999999</v>
      </c>
      <c r="J1499" s="36">
        <v>5.0236400000000003</v>
      </c>
      <c r="L1499" s="21">
        <f t="shared" si="184"/>
        <v>5.7676166666666662</v>
      </c>
      <c r="M1499" s="22">
        <f t="shared" si="185"/>
        <v>17.725566666666666</v>
      </c>
      <c r="O1499" s="25">
        <f t="shared" si="186"/>
        <v>0.76523965267969196</v>
      </c>
      <c r="P1499" s="26">
        <f t="shared" si="187"/>
        <v>2.7867898401805289</v>
      </c>
      <c r="R1499" s="2">
        <f t="shared" si="188"/>
        <v>3.0732913941922861</v>
      </c>
      <c r="S1499" s="2"/>
      <c r="T1499" s="2">
        <f t="shared" si="189"/>
        <v>1.6197845625786924</v>
      </c>
      <c r="U1499" s="2"/>
      <c r="V1499" s="38">
        <f t="shared" si="190"/>
        <v>1.0033311957198532E-3</v>
      </c>
      <c r="W1499" s="8">
        <v>1497</v>
      </c>
      <c r="X1499" s="9">
        <f t="shared" si="191"/>
        <v>5.3376951521128327E-3</v>
      </c>
    </row>
    <row r="1500" spans="1:24">
      <c r="A1500" s="15" t="s">
        <v>2898</v>
      </c>
      <c r="B1500" s="1" t="s">
        <v>2899</v>
      </c>
      <c r="C1500" t="s">
        <v>2900</v>
      </c>
      <c r="D1500" s="1">
        <v>26</v>
      </c>
      <c r="E1500" s="30">
        <v>11.806100000000001</v>
      </c>
      <c r="F1500" s="31">
        <v>10.2235</v>
      </c>
      <c r="G1500" s="31">
        <v>11.3223</v>
      </c>
      <c r="H1500" s="35">
        <v>14.4514</v>
      </c>
      <c r="I1500" s="32">
        <v>15.2723</v>
      </c>
      <c r="J1500" s="36">
        <v>14.9199</v>
      </c>
      <c r="L1500" s="21">
        <f t="shared" si="184"/>
        <v>14.8812</v>
      </c>
      <c r="M1500" s="22">
        <f t="shared" si="185"/>
        <v>11.1173</v>
      </c>
      <c r="O1500" s="25">
        <f t="shared" si="186"/>
        <v>0.41181606330982284</v>
      </c>
      <c r="P1500" s="26">
        <f t="shared" si="187"/>
        <v>0.81097129418987501</v>
      </c>
      <c r="R1500" s="2">
        <f t="shared" si="188"/>
        <v>0.74707012875305756</v>
      </c>
      <c r="S1500" s="2"/>
      <c r="T1500" s="2">
        <f t="shared" si="189"/>
        <v>-0.42068441726052874</v>
      </c>
      <c r="U1500" s="2"/>
      <c r="V1500" s="38">
        <f t="shared" si="190"/>
        <v>1.0029120496517845E-3</v>
      </c>
      <c r="W1500" s="8">
        <v>1496</v>
      </c>
      <c r="X1500" s="9">
        <f t="shared" si="191"/>
        <v>5.3390317937345002E-3</v>
      </c>
    </row>
    <row r="1501" spans="1:24">
      <c r="A1501" s="15" t="s">
        <v>16241</v>
      </c>
      <c r="B1501" s="1" t="s">
        <v>16242</v>
      </c>
      <c r="C1501" t="s">
        <v>16243</v>
      </c>
      <c r="D1501" s="1">
        <v>20</v>
      </c>
      <c r="E1501" s="30">
        <v>9.9367199999999993</v>
      </c>
      <c r="F1501" s="31">
        <v>7.0145400000000002</v>
      </c>
      <c r="G1501" s="31">
        <v>9.70261</v>
      </c>
      <c r="H1501" s="35">
        <v>15.946300000000001</v>
      </c>
      <c r="I1501" s="32">
        <v>16.6738</v>
      </c>
      <c r="J1501" s="36">
        <v>15.492900000000001</v>
      </c>
      <c r="L1501" s="21">
        <f t="shared" si="184"/>
        <v>16.037666666666667</v>
      </c>
      <c r="M1501" s="22">
        <f t="shared" si="185"/>
        <v>8.884623333333332</v>
      </c>
      <c r="O1501" s="25">
        <f t="shared" si="186"/>
        <v>0.59572821263839182</v>
      </c>
      <c r="P1501" s="26">
        <f t="shared" si="187"/>
        <v>1.6237643388846044</v>
      </c>
      <c r="R1501" s="2">
        <f t="shared" si="188"/>
        <v>0.55398478581672306</v>
      </c>
      <c r="S1501" s="2"/>
      <c r="T1501" s="2">
        <f t="shared" si="189"/>
        <v>-0.85208173906084561</v>
      </c>
      <c r="U1501" s="2"/>
      <c r="V1501" s="38">
        <f t="shared" si="190"/>
        <v>1.0052502681956832E-3</v>
      </c>
      <c r="W1501" s="8">
        <v>1498</v>
      </c>
      <c r="X1501" s="9">
        <f t="shared" si="191"/>
        <v>5.3443345366558214E-3</v>
      </c>
    </row>
    <row r="1502" spans="1:24">
      <c r="A1502" s="15" t="s">
        <v>22694</v>
      </c>
      <c r="B1502" s="1" t="s">
        <v>22695</v>
      </c>
      <c r="C1502" t="s">
        <v>22696</v>
      </c>
      <c r="D1502" s="1">
        <v>2</v>
      </c>
      <c r="E1502" s="30">
        <v>8.4835999999999991</v>
      </c>
      <c r="F1502" s="31">
        <v>7.86273</v>
      </c>
      <c r="G1502" s="31">
        <v>11.343500000000001</v>
      </c>
      <c r="H1502" s="35">
        <v>16.892700000000001</v>
      </c>
      <c r="I1502" s="32">
        <v>16.777699999999999</v>
      </c>
      <c r="J1502" s="36">
        <v>17.4055</v>
      </c>
      <c r="L1502" s="21">
        <f t="shared" si="184"/>
        <v>17.025300000000001</v>
      </c>
      <c r="M1502" s="22">
        <f t="shared" si="185"/>
        <v>9.2299433333333329</v>
      </c>
      <c r="O1502" s="25">
        <f t="shared" si="186"/>
        <v>0.33424583767041877</v>
      </c>
      <c r="P1502" s="26">
        <f t="shared" si="187"/>
        <v>1.8565320429858803</v>
      </c>
      <c r="R1502" s="2">
        <f t="shared" si="188"/>
        <v>0.54213102461239049</v>
      </c>
      <c r="S1502" s="2"/>
      <c r="T1502" s="2">
        <f t="shared" si="189"/>
        <v>-0.88328652427857957</v>
      </c>
      <c r="U1502" s="2"/>
      <c r="V1502" s="38">
        <f t="shared" si="190"/>
        <v>1.0082075015814922E-3</v>
      </c>
      <c r="W1502" s="8">
        <v>1499</v>
      </c>
      <c r="X1502" s="9">
        <f t="shared" si="191"/>
        <v>5.3564806821847916E-3</v>
      </c>
    </row>
    <row r="1503" spans="1:24">
      <c r="A1503" s="15" t="s">
        <v>17649</v>
      </c>
      <c r="C1503" t="s">
        <v>17650</v>
      </c>
      <c r="D1503" s="1">
        <v>1</v>
      </c>
      <c r="E1503" s="30">
        <v>9.8859499999999993</v>
      </c>
      <c r="F1503" s="31">
        <v>6.8592599999999999</v>
      </c>
      <c r="G1503" s="31">
        <v>7.4980200000000004</v>
      </c>
      <c r="H1503" s="35">
        <v>18.3294</v>
      </c>
      <c r="I1503" s="32">
        <v>16.043600000000001</v>
      </c>
      <c r="J1503" s="36">
        <v>19.570599999999999</v>
      </c>
      <c r="L1503" s="21">
        <f t="shared" si="184"/>
        <v>17.981200000000001</v>
      </c>
      <c r="M1503" s="22">
        <f t="shared" si="185"/>
        <v>8.0810766666666662</v>
      </c>
      <c r="O1503" s="25">
        <f t="shared" si="186"/>
        <v>1.7890960510827794</v>
      </c>
      <c r="P1503" s="26">
        <f t="shared" si="187"/>
        <v>1.5953618387166362</v>
      </c>
      <c r="R1503" s="2">
        <f t="shared" si="188"/>
        <v>0.44941809593723808</v>
      </c>
      <c r="S1503" s="2"/>
      <c r="T1503" s="2">
        <f t="shared" si="189"/>
        <v>-1.1538698787066459</v>
      </c>
      <c r="U1503" s="2"/>
      <c r="V1503" s="38">
        <f t="shared" si="190"/>
        <v>1.0103955888718949E-3</v>
      </c>
      <c r="W1503" s="8">
        <v>1501</v>
      </c>
      <c r="X1503" s="9">
        <f t="shared" si="191"/>
        <v>5.3609530111763965E-3</v>
      </c>
    </row>
    <row r="1504" spans="1:24">
      <c r="A1504" s="15" t="s">
        <v>22857</v>
      </c>
      <c r="B1504" s="1" t="s">
        <v>22858</v>
      </c>
      <c r="C1504" t="s">
        <v>22859</v>
      </c>
      <c r="D1504" s="1">
        <v>2</v>
      </c>
      <c r="E1504" s="30">
        <v>8.5299899999999997</v>
      </c>
      <c r="F1504" s="31">
        <v>6.0449099999999998</v>
      </c>
      <c r="G1504" s="31">
        <v>7.5513000000000003</v>
      </c>
      <c r="H1504" s="35">
        <v>12.768599999999999</v>
      </c>
      <c r="I1504" s="32">
        <v>13.845800000000001</v>
      </c>
      <c r="J1504" s="36">
        <v>12.7934</v>
      </c>
      <c r="L1504" s="21">
        <f t="shared" si="184"/>
        <v>13.135933333333334</v>
      </c>
      <c r="M1504" s="22">
        <f t="shared" si="185"/>
        <v>7.3754</v>
      </c>
      <c r="O1504" s="25">
        <f t="shared" si="186"/>
        <v>0.61488761032674411</v>
      </c>
      <c r="P1504" s="26">
        <f t="shared" si="187"/>
        <v>1.2518431447669482</v>
      </c>
      <c r="R1504" s="2">
        <f t="shared" si="188"/>
        <v>0.56146752673328626</v>
      </c>
      <c r="S1504" s="2"/>
      <c r="T1504" s="2">
        <f t="shared" si="189"/>
        <v>-0.8327255101521589</v>
      </c>
      <c r="U1504" s="2"/>
      <c r="V1504" s="38">
        <f t="shared" si="190"/>
        <v>1.0101800775019758E-3</v>
      </c>
      <c r="W1504" s="8">
        <v>1500</v>
      </c>
      <c r="X1504" s="9">
        <f t="shared" si="191"/>
        <v>5.363382758150491E-3</v>
      </c>
    </row>
    <row r="1505" spans="1:24">
      <c r="A1505" s="15" t="s">
        <v>9398</v>
      </c>
      <c r="B1505" s="1" t="s">
        <v>9399</v>
      </c>
      <c r="C1505" t="s">
        <v>9400</v>
      </c>
      <c r="D1505" s="1">
        <v>18</v>
      </c>
      <c r="E1505" s="30">
        <v>16.146599999999999</v>
      </c>
      <c r="F1505" s="31">
        <v>15.443</v>
      </c>
      <c r="G1505" s="31">
        <v>17.241199999999999</v>
      </c>
      <c r="H1505" s="35">
        <v>9.8195399999999999</v>
      </c>
      <c r="I1505" s="32">
        <v>7.4575199999999997</v>
      </c>
      <c r="J1505" s="36">
        <v>10.1631</v>
      </c>
      <c r="L1505" s="21">
        <f t="shared" si="184"/>
        <v>9.1467200000000002</v>
      </c>
      <c r="M1505" s="22">
        <f t="shared" si="185"/>
        <v>16.276933333333332</v>
      </c>
      <c r="O1505" s="25">
        <f t="shared" si="186"/>
        <v>1.4729412236745936</v>
      </c>
      <c r="P1505" s="26">
        <f t="shared" si="187"/>
        <v>0.90615721226138957</v>
      </c>
      <c r="R1505" s="2">
        <f t="shared" si="188"/>
        <v>1.7795377286429814</v>
      </c>
      <c r="S1505" s="2"/>
      <c r="T1505" s="2">
        <f t="shared" si="189"/>
        <v>0.83150252028749583</v>
      </c>
      <c r="U1505" s="2"/>
      <c r="V1505" s="38">
        <f t="shared" si="190"/>
        <v>1.0168702154879361E-3</v>
      </c>
      <c r="W1505" s="8">
        <v>1509</v>
      </c>
      <c r="X1505" s="9">
        <f t="shared" si="191"/>
        <v>5.366702714477087E-3</v>
      </c>
    </row>
    <row r="1506" spans="1:24">
      <c r="A1506" s="15" t="s">
        <v>15269</v>
      </c>
      <c r="B1506" s="1" t="s">
        <v>15270</v>
      </c>
      <c r="C1506" t="s">
        <v>15271</v>
      </c>
      <c r="D1506" s="1">
        <v>6</v>
      </c>
      <c r="E1506" s="30">
        <v>14.775399999999999</v>
      </c>
      <c r="F1506" s="31">
        <v>16.414899999999999</v>
      </c>
      <c r="G1506" s="31">
        <v>15.972300000000001</v>
      </c>
      <c r="H1506" s="35">
        <v>8.5949899999999992</v>
      </c>
      <c r="I1506" s="32">
        <v>7.9178300000000004</v>
      </c>
      <c r="J1506" s="36">
        <v>10.576000000000001</v>
      </c>
      <c r="L1506" s="21">
        <f t="shared" si="184"/>
        <v>9.0296066666666661</v>
      </c>
      <c r="M1506" s="22">
        <f t="shared" si="185"/>
        <v>15.720866666666666</v>
      </c>
      <c r="O1506" s="25">
        <f t="shared" si="186"/>
        <v>1.3813528413962017</v>
      </c>
      <c r="P1506" s="26">
        <f t="shared" si="187"/>
        <v>0.84817692926260002</v>
      </c>
      <c r="R1506" s="2">
        <f t="shared" si="188"/>
        <v>1.741035600664776</v>
      </c>
      <c r="S1506" s="2"/>
      <c r="T1506" s="2">
        <f t="shared" si="189"/>
        <v>0.79994570349298166</v>
      </c>
      <c r="U1506" s="2"/>
      <c r="V1506" s="38">
        <f t="shared" si="190"/>
        <v>1.0123457760178745E-3</v>
      </c>
      <c r="W1506" s="8">
        <v>1502</v>
      </c>
      <c r="X1506" s="9">
        <f t="shared" si="191"/>
        <v>5.3677242078604206E-3</v>
      </c>
    </row>
    <row r="1507" spans="1:24">
      <c r="A1507" s="15" t="s">
        <v>6109</v>
      </c>
      <c r="B1507" s="1" t="s">
        <v>6110</v>
      </c>
      <c r="C1507" t="s">
        <v>6111</v>
      </c>
      <c r="D1507" s="1">
        <v>4</v>
      </c>
      <c r="E1507" s="30">
        <v>8.7835400000000003</v>
      </c>
      <c r="F1507" s="31">
        <v>5.8662799999999997</v>
      </c>
      <c r="G1507" s="31">
        <v>6.3456400000000004</v>
      </c>
      <c r="H1507" s="35">
        <v>20.1919</v>
      </c>
      <c r="I1507" s="32">
        <v>16.534600000000001</v>
      </c>
      <c r="J1507" s="36">
        <v>16.5976</v>
      </c>
      <c r="L1507" s="21">
        <f t="shared" si="184"/>
        <v>17.774699999999999</v>
      </c>
      <c r="M1507" s="22">
        <f t="shared" si="185"/>
        <v>6.9984866666666674</v>
      </c>
      <c r="O1507" s="25">
        <f t="shared" si="186"/>
        <v>2.093593592366962</v>
      </c>
      <c r="P1507" s="26">
        <f t="shared" si="187"/>
        <v>1.5643714566986069</v>
      </c>
      <c r="R1507" s="2">
        <f t="shared" si="188"/>
        <v>0.39373304003255571</v>
      </c>
      <c r="S1507" s="2"/>
      <c r="T1507" s="2">
        <f t="shared" si="189"/>
        <v>-1.3447103138328966</v>
      </c>
      <c r="U1507" s="2"/>
      <c r="V1507" s="38">
        <f t="shared" si="190"/>
        <v>1.0166452939790753E-3</v>
      </c>
      <c r="W1507" s="8">
        <v>1508</v>
      </c>
      <c r="X1507" s="9">
        <f t="shared" si="191"/>
        <v>5.3690736878311378E-3</v>
      </c>
    </row>
    <row r="1508" spans="1:24">
      <c r="A1508" s="15" t="s">
        <v>23372</v>
      </c>
      <c r="B1508" s="1" t="s">
        <v>23373</v>
      </c>
      <c r="C1508" t="s">
        <v>23374</v>
      </c>
      <c r="D1508" s="1">
        <v>1</v>
      </c>
      <c r="E1508" s="30">
        <v>4.5064700000000002</v>
      </c>
      <c r="F1508" s="31">
        <v>4.8690100000000003</v>
      </c>
      <c r="G1508" s="31">
        <v>3.8206500000000001</v>
      </c>
      <c r="H1508" s="35">
        <v>11.523</v>
      </c>
      <c r="I1508" s="32">
        <v>14.5692</v>
      </c>
      <c r="J1508" s="36">
        <v>11.1686</v>
      </c>
      <c r="L1508" s="21">
        <f t="shared" si="184"/>
        <v>12.420266666666665</v>
      </c>
      <c r="M1508" s="22">
        <f t="shared" si="185"/>
        <v>4.3987100000000003</v>
      </c>
      <c r="O1508" s="25">
        <f t="shared" si="186"/>
        <v>1.8694479648638027</v>
      </c>
      <c r="P1508" s="26">
        <f t="shared" si="187"/>
        <v>0.53242260996317581</v>
      </c>
      <c r="R1508" s="2">
        <f t="shared" si="188"/>
        <v>0.35415584206458267</v>
      </c>
      <c r="S1508" s="2"/>
      <c r="T1508" s="2">
        <f t="shared" si="189"/>
        <v>-1.4975437540733598</v>
      </c>
      <c r="U1508" s="2"/>
      <c r="V1508" s="38">
        <f t="shared" si="190"/>
        <v>1.0134268308847514E-3</v>
      </c>
      <c r="W1508" s="8">
        <v>1503</v>
      </c>
      <c r="X1508" s="9">
        <f t="shared" si="191"/>
        <v>5.36988109192692E-3</v>
      </c>
    </row>
    <row r="1509" spans="1:24">
      <c r="A1509" s="15" t="s">
        <v>12500</v>
      </c>
      <c r="B1509" s="1" t="s">
        <v>12501</v>
      </c>
      <c r="C1509" t="s">
        <v>12502</v>
      </c>
      <c r="D1509" s="1">
        <v>8</v>
      </c>
      <c r="E1509" s="30">
        <v>4.2229000000000001</v>
      </c>
      <c r="F1509" s="31">
        <v>8.5064399999999996</v>
      </c>
      <c r="G1509" s="31">
        <v>5.9281899999999998</v>
      </c>
      <c r="H1509" s="35">
        <v>17.655799999999999</v>
      </c>
      <c r="I1509" s="32">
        <v>21.278700000000001</v>
      </c>
      <c r="J1509" s="36">
        <v>17.443000000000001</v>
      </c>
      <c r="L1509" s="21">
        <f t="shared" si="184"/>
        <v>18.7925</v>
      </c>
      <c r="M1509" s="22">
        <f t="shared" si="185"/>
        <v>6.2191766666666668</v>
      </c>
      <c r="O1509" s="25">
        <f t="shared" si="186"/>
        <v>2.1557397315074938</v>
      </c>
      <c r="P1509" s="26">
        <f t="shared" si="187"/>
        <v>2.1565443800286883</v>
      </c>
      <c r="R1509" s="2">
        <f t="shared" si="188"/>
        <v>0.33093929315773135</v>
      </c>
      <c r="S1509" s="2"/>
      <c r="T1509" s="2">
        <f t="shared" si="189"/>
        <v>-1.5953614986786817</v>
      </c>
      <c r="U1509" s="2"/>
      <c r="V1509" s="38">
        <f t="shared" si="190"/>
        <v>1.0165191211551437E-3</v>
      </c>
      <c r="W1509" s="8">
        <v>1507</v>
      </c>
      <c r="X1509" s="9">
        <f t="shared" si="191"/>
        <v>5.3719696621629485E-3</v>
      </c>
    </row>
    <row r="1510" spans="1:24">
      <c r="A1510" s="15" t="s">
        <v>4001</v>
      </c>
      <c r="B1510" s="1" t="s">
        <v>4002</v>
      </c>
      <c r="C1510" t="s">
        <v>4003</v>
      </c>
      <c r="D1510" s="1">
        <v>10</v>
      </c>
      <c r="E1510" s="30">
        <v>10.2453</v>
      </c>
      <c r="F1510" s="31">
        <v>8.1409400000000005</v>
      </c>
      <c r="G1510" s="31">
        <v>8.2617499999999993</v>
      </c>
      <c r="H1510" s="35">
        <v>15.591200000000001</v>
      </c>
      <c r="I1510" s="32">
        <v>18.693200000000001</v>
      </c>
      <c r="J1510" s="36">
        <v>16.695799999999998</v>
      </c>
      <c r="L1510" s="21">
        <f t="shared" si="184"/>
        <v>16.993400000000001</v>
      </c>
      <c r="M1510" s="22">
        <f t="shared" si="185"/>
        <v>8.8826633333333334</v>
      </c>
      <c r="O1510" s="25">
        <f t="shared" si="186"/>
        <v>1.5722675726478623</v>
      </c>
      <c r="P1510" s="26">
        <f t="shared" si="187"/>
        <v>1.1816229424115472</v>
      </c>
      <c r="R1510" s="2">
        <f t="shared" si="188"/>
        <v>0.52271254330112471</v>
      </c>
      <c r="S1510" s="2"/>
      <c r="T1510" s="2">
        <f t="shared" si="189"/>
        <v>-0.93591031546098491</v>
      </c>
      <c r="U1510" s="2"/>
      <c r="V1510" s="38">
        <f t="shared" si="190"/>
        <v>1.0161246230178027E-3</v>
      </c>
      <c r="W1510" s="8">
        <v>1506</v>
      </c>
      <c r="X1510" s="9">
        <f t="shared" si="191"/>
        <v>5.3734505296904262E-3</v>
      </c>
    </row>
    <row r="1511" spans="1:24">
      <c r="A1511" s="15" t="s">
        <v>8236</v>
      </c>
      <c r="B1511" s="1" t="s">
        <v>8237</v>
      </c>
      <c r="C1511" t="s">
        <v>8238</v>
      </c>
      <c r="D1511" s="1">
        <v>25</v>
      </c>
      <c r="E1511" s="30">
        <v>16.3322</v>
      </c>
      <c r="F1511" s="31">
        <v>18.796800000000001</v>
      </c>
      <c r="G1511" s="31">
        <v>16.3902</v>
      </c>
      <c r="H1511" s="35">
        <v>9.1440000000000001</v>
      </c>
      <c r="I1511" s="32">
        <v>11.118499999999999</v>
      </c>
      <c r="J1511" s="36">
        <v>9.9636600000000008</v>
      </c>
      <c r="L1511" s="21">
        <f t="shared" si="184"/>
        <v>10.075386666666667</v>
      </c>
      <c r="M1511" s="22">
        <f t="shared" si="185"/>
        <v>17.173066666666667</v>
      </c>
      <c r="O1511" s="25">
        <f t="shared" si="186"/>
        <v>0.99198019059522169</v>
      </c>
      <c r="P1511" s="26">
        <f t="shared" si="187"/>
        <v>1.4064933179127921</v>
      </c>
      <c r="R1511" s="2">
        <f t="shared" si="188"/>
        <v>1.7044573310006961</v>
      </c>
      <c r="S1511" s="2"/>
      <c r="T1511" s="2">
        <f t="shared" si="189"/>
        <v>0.7693124838285732</v>
      </c>
      <c r="U1511" s="2"/>
      <c r="V1511" s="38">
        <f t="shared" si="190"/>
        <v>1.0160972244947903E-3</v>
      </c>
      <c r="W1511" s="8">
        <v>1505</v>
      </c>
      <c r="X1511" s="9">
        <f t="shared" si="191"/>
        <v>5.3768759441039926E-3</v>
      </c>
    </row>
    <row r="1512" spans="1:24">
      <c r="A1512" s="15" t="s">
        <v>18419</v>
      </c>
      <c r="B1512" s="1" t="s">
        <v>18420</v>
      </c>
      <c r="C1512" t="s">
        <v>18421</v>
      </c>
      <c r="D1512" s="1">
        <v>9</v>
      </c>
      <c r="E1512" s="30">
        <v>8.6205499999999997</v>
      </c>
      <c r="F1512" s="31">
        <v>8.2951200000000007</v>
      </c>
      <c r="G1512" s="31">
        <v>8.8340700000000005</v>
      </c>
      <c r="H1512" s="35">
        <v>15.336499999999999</v>
      </c>
      <c r="I1512" s="32">
        <v>12.7479</v>
      </c>
      <c r="J1512" s="36">
        <v>14.027900000000001</v>
      </c>
      <c r="L1512" s="21">
        <f t="shared" si="184"/>
        <v>14.037433333333333</v>
      </c>
      <c r="M1512" s="22">
        <f t="shared" si="185"/>
        <v>8.5832466666666658</v>
      </c>
      <c r="O1512" s="25">
        <f t="shared" si="186"/>
        <v>1.2943263318550438</v>
      </c>
      <c r="P1512" s="26">
        <f t="shared" si="187"/>
        <v>0.27140454976535167</v>
      </c>
      <c r="R1512" s="2">
        <f t="shared" si="188"/>
        <v>0.61145413572756646</v>
      </c>
      <c r="S1512" s="2"/>
      <c r="T1512" s="2">
        <f t="shared" si="189"/>
        <v>-0.70968380650251683</v>
      </c>
      <c r="U1512" s="2"/>
      <c r="V1512" s="38">
        <f t="shared" si="190"/>
        <v>1.0157745913266024E-3</v>
      </c>
      <c r="W1512" s="8">
        <v>1504</v>
      </c>
      <c r="X1512" s="9">
        <f t="shared" si="191"/>
        <v>5.3787425833278328E-3</v>
      </c>
    </row>
    <row r="1513" spans="1:24">
      <c r="A1513" s="15" t="s">
        <v>3513</v>
      </c>
      <c r="B1513" s="1" t="s">
        <v>3514</v>
      </c>
      <c r="C1513" t="s">
        <v>3515</v>
      </c>
      <c r="D1513" s="1">
        <v>9</v>
      </c>
      <c r="E1513" s="30">
        <v>11.036199999999999</v>
      </c>
      <c r="F1513" s="31">
        <v>8.5624699999999994</v>
      </c>
      <c r="G1513" s="31">
        <v>9.6593499999999999</v>
      </c>
      <c r="H1513" s="35">
        <v>16.271999999999998</v>
      </c>
      <c r="I1513" s="32">
        <v>15.709099999999999</v>
      </c>
      <c r="J1513" s="36">
        <v>14.8774</v>
      </c>
      <c r="L1513" s="21">
        <f t="shared" si="184"/>
        <v>15.6195</v>
      </c>
      <c r="M1513" s="22">
        <f t="shared" si="185"/>
        <v>9.7526733333333322</v>
      </c>
      <c r="O1513" s="25">
        <f t="shared" si="186"/>
        <v>0.70160416902980216</v>
      </c>
      <c r="P1513" s="26">
        <f t="shared" si="187"/>
        <v>1.2395027073925042</v>
      </c>
      <c r="R1513" s="2">
        <f t="shared" si="188"/>
        <v>0.62439087892271405</v>
      </c>
      <c r="S1513" s="2"/>
      <c r="T1513" s="2">
        <f t="shared" si="189"/>
        <v>-0.6794786322497598</v>
      </c>
      <c r="U1513" s="2"/>
      <c r="V1513" s="38">
        <f t="shared" si="190"/>
        <v>1.0205216057560325E-3</v>
      </c>
      <c r="W1513" s="8">
        <v>1510</v>
      </c>
      <c r="X1513" s="9">
        <f t="shared" si="191"/>
        <v>5.3824066677092995E-3</v>
      </c>
    </row>
    <row r="1514" spans="1:24">
      <c r="A1514" s="15" t="s">
        <v>3686</v>
      </c>
      <c r="B1514" s="1" t="s">
        <v>3684</v>
      </c>
      <c r="C1514" t="s">
        <v>3687</v>
      </c>
      <c r="D1514" s="1">
        <v>1</v>
      </c>
      <c r="E1514" s="30">
        <v>14.3889</v>
      </c>
      <c r="F1514" s="31">
        <v>12.6599</v>
      </c>
      <c r="G1514" s="31">
        <v>15.016400000000001</v>
      </c>
      <c r="H1514" s="35">
        <v>8.2003400000000006</v>
      </c>
      <c r="I1514" s="32">
        <v>9.1117500000000007</v>
      </c>
      <c r="J1514" s="36">
        <v>8.0079899999999995</v>
      </c>
      <c r="L1514" s="21">
        <f t="shared" si="184"/>
        <v>8.4400266666666663</v>
      </c>
      <c r="M1514" s="22">
        <f t="shared" si="185"/>
        <v>14.021733333333335</v>
      </c>
      <c r="O1514" s="25">
        <f t="shared" si="186"/>
        <v>0.58962598995747617</v>
      </c>
      <c r="P1514" s="26">
        <f t="shared" si="187"/>
        <v>1.2204022219470652</v>
      </c>
      <c r="R1514" s="2">
        <f t="shared" si="188"/>
        <v>1.6613375629144935</v>
      </c>
      <c r="S1514" s="2"/>
      <c r="T1514" s="2">
        <f t="shared" si="189"/>
        <v>0.73234524058698491</v>
      </c>
      <c r="U1514" s="2"/>
      <c r="V1514" s="38">
        <f t="shared" si="190"/>
        <v>1.0213670684737805E-3</v>
      </c>
      <c r="W1514" s="8">
        <v>1511</v>
      </c>
      <c r="X1514" s="9">
        <f t="shared" si="191"/>
        <v>5.3833006838684234E-3</v>
      </c>
    </row>
    <row r="1515" spans="1:24">
      <c r="A1515" s="15" t="s">
        <v>15</v>
      </c>
      <c r="B1515" s="1" t="s">
        <v>16</v>
      </c>
      <c r="C1515" t="s">
        <v>17</v>
      </c>
      <c r="D1515" s="1">
        <v>3</v>
      </c>
      <c r="E1515" s="30">
        <v>4.24777</v>
      </c>
      <c r="F1515" s="31">
        <v>3.2947899999999999</v>
      </c>
      <c r="G1515" s="31">
        <v>5.50143</v>
      </c>
      <c r="H1515" s="35">
        <v>18.731999999999999</v>
      </c>
      <c r="I1515" s="32">
        <v>21.725200000000001</v>
      </c>
      <c r="J1515" s="36">
        <v>15.1958</v>
      </c>
      <c r="L1515" s="21">
        <f t="shared" si="184"/>
        <v>18.550999999999998</v>
      </c>
      <c r="M1515" s="22">
        <f t="shared" si="185"/>
        <v>4.347996666666667</v>
      </c>
      <c r="O1515" s="25">
        <f t="shared" si="186"/>
        <v>3.2684609283269777</v>
      </c>
      <c r="P1515" s="26">
        <f t="shared" si="187"/>
        <v>1.1067289916385736</v>
      </c>
      <c r="R1515" s="2">
        <f t="shared" si="188"/>
        <v>0.2343807162237436</v>
      </c>
      <c r="S1515" s="2"/>
      <c r="T1515" s="2">
        <f t="shared" si="189"/>
        <v>-2.0930742186119273</v>
      </c>
      <c r="U1515" s="2"/>
      <c r="V1515" s="38">
        <f t="shared" si="190"/>
        <v>1.0234995508289801E-3</v>
      </c>
      <c r="W1515" s="8">
        <v>1513</v>
      </c>
      <c r="X1515" s="9">
        <f t="shared" si="191"/>
        <v>5.3874094003978834E-3</v>
      </c>
    </row>
    <row r="1516" spans="1:24">
      <c r="A1516" s="15" t="s">
        <v>17231</v>
      </c>
      <c r="B1516" s="1" t="s">
        <v>17232</v>
      </c>
      <c r="C1516" t="s">
        <v>17233</v>
      </c>
      <c r="D1516" s="1">
        <v>12</v>
      </c>
      <c r="E1516" s="30">
        <v>7.8874000000000004</v>
      </c>
      <c r="F1516" s="31">
        <v>5.1992200000000004</v>
      </c>
      <c r="G1516" s="31">
        <v>4.8779000000000003</v>
      </c>
      <c r="H1516" s="35">
        <v>18.560600000000001</v>
      </c>
      <c r="I1516" s="32">
        <v>14.6136</v>
      </c>
      <c r="J1516" s="36">
        <v>17.875599999999999</v>
      </c>
      <c r="L1516" s="21">
        <f t="shared" si="184"/>
        <v>17.0166</v>
      </c>
      <c r="M1516" s="22">
        <f t="shared" si="185"/>
        <v>5.9881733333333331</v>
      </c>
      <c r="O1516" s="25">
        <f t="shared" si="186"/>
        <v>2.1090550016536058</v>
      </c>
      <c r="P1516" s="26">
        <f t="shared" si="187"/>
        <v>1.652606451679689</v>
      </c>
      <c r="R1516" s="2">
        <f t="shared" si="188"/>
        <v>0.35190186837166842</v>
      </c>
      <c r="S1516" s="2"/>
      <c r="T1516" s="2">
        <f t="shared" si="189"/>
        <v>-1.5067549210004529</v>
      </c>
      <c r="U1516" s="2"/>
      <c r="V1516" s="38">
        <f t="shared" si="190"/>
        <v>1.0234252683847173E-3</v>
      </c>
      <c r="W1516" s="8">
        <v>1512</v>
      </c>
      <c r="X1516" s="9">
        <f t="shared" si="191"/>
        <v>5.3905812416771759E-3</v>
      </c>
    </row>
    <row r="1517" spans="1:24">
      <c r="A1517" s="15" t="s">
        <v>180</v>
      </c>
      <c r="B1517" s="1" t="s">
        <v>181</v>
      </c>
      <c r="C1517" t="s">
        <v>182</v>
      </c>
      <c r="D1517" s="1">
        <v>13</v>
      </c>
      <c r="E1517" s="30">
        <v>10.056800000000001</v>
      </c>
      <c r="F1517" s="31">
        <v>7.0703100000000001</v>
      </c>
      <c r="G1517" s="31">
        <v>9.5351599999999994</v>
      </c>
      <c r="H1517" s="35">
        <v>15.720800000000001</v>
      </c>
      <c r="I1517" s="32">
        <v>15.7155</v>
      </c>
      <c r="J1517" s="36">
        <v>15.2126</v>
      </c>
      <c r="L1517" s="21">
        <f t="shared" si="184"/>
        <v>15.549633333333334</v>
      </c>
      <c r="M1517" s="22">
        <f t="shared" si="185"/>
        <v>8.8874233333333326</v>
      </c>
      <c r="O1517" s="25">
        <f t="shared" si="186"/>
        <v>0.29189145813698192</v>
      </c>
      <c r="P1517" s="26">
        <f t="shared" si="187"/>
        <v>1.5951340765068394</v>
      </c>
      <c r="R1517" s="2">
        <f t="shared" si="188"/>
        <v>0.57155195513720569</v>
      </c>
      <c r="S1517" s="2"/>
      <c r="T1517" s="2">
        <f t="shared" si="189"/>
        <v>-0.8070434468204899</v>
      </c>
      <c r="U1517" s="2"/>
      <c r="V1517" s="38">
        <f t="shared" si="190"/>
        <v>1.0305818976458572E-3</v>
      </c>
      <c r="W1517" s="8">
        <v>1522</v>
      </c>
      <c r="X1517" s="9">
        <f t="shared" si="191"/>
        <v>5.3926111910982963E-3</v>
      </c>
    </row>
    <row r="1518" spans="1:24">
      <c r="A1518" s="15" t="s">
        <v>3</v>
      </c>
      <c r="B1518" s="1" t="s">
        <v>4</v>
      </c>
      <c r="C1518" t="s">
        <v>5</v>
      </c>
      <c r="D1518" s="1">
        <v>18</v>
      </c>
      <c r="E1518" s="30">
        <v>19.287099999999999</v>
      </c>
      <c r="F1518" s="31">
        <v>22.3019</v>
      </c>
      <c r="G1518" s="31">
        <v>16.811199999999999</v>
      </c>
      <c r="H1518" s="35">
        <v>8.2964099999999998</v>
      </c>
      <c r="I1518" s="32">
        <v>7.0945799999999997</v>
      </c>
      <c r="J1518" s="36">
        <v>8.1600999999999999</v>
      </c>
      <c r="L1518" s="21">
        <f t="shared" si="184"/>
        <v>7.8503633333333331</v>
      </c>
      <c r="M1518" s="22">
        <f t="shared" si="185"/>
        <v>19.466733333333334</v>
      </c>
      <c r="O1518" s="25">
        <f t="shared" si="186"/>
        <v>0.65806643983212931</v>
      </c>
      <c r="P1518" s="26">
        <f t="shared" si="187"/>
        <v>2.7497541205230163</v>
      </c>
      <c r="R1518" s="2">
        <f t="shared" si="188"/>
        <v>2.47972386840694</v>
      </c>
      <c r="S1518" s="2"/>
      <c r="T1518" s="2">
        <f t="shared" si="189"/>
        <v>1.3101794771203266</v>
      </c>
      <c r="U1518" s="2"/>
      <c r="V1518" s="38">
        <f t="shared" si="190"/>
        <v>1.0304581542726029E-3</v>
      </c>
      <c r="W1518" s="8">
        <v>1521</v>
      </c>
      <c r="X1518" s="9">
        <f t="shared" si="191"/>
        <v>5.3955087052117087E-3</v>
      </c>
    </row>
    <row r="1519" spans="1:24">
      <c r="A1519" s="15" t="s">
        <v>5417</v>
      </c>
      <c r="B1519" s="1" t="s">
        <v>5418</v>
      </c>
      <c r="C1519" t="s">
        <v>5419</v>
      </c>
      <c r="D1519" s="1">
        <v>3</v>
      </c>
      <c r="E1519" s="30">
        <v>9.2955699999999997</v>
      </c>
      <c r="F1519" s="31">
        <v>4.6888199999999998</v>
      </c>
      <c r="G1519" s="31">
        <v>5.4511399999999997</v>
      </c>
      <c r="H1519" s="35">
        <v>26.4863</v>
      </c>
      <c r="I1519" s="32">
        <v>20.090499999999999</v>
      </c>
      <c r="J1519" s="36">
        <v>22.8063</v>
      </c>
      <c r="L1519" s="21">
        <f t="shared" si="184"/>
        <v>23.127700000000001</v>
      </c>
      <c r="M1519" s="22">
        <f t="shared" si="185"/>
        <v>6.47851</v>
      </c>
      <c r="O1519" s="25">
        <f t="shared" si="186"/>
        <v>3.2099903239729572</v>
      </c>
      <c r="P1519" s="26">
        <f t="shared" si="187"/>
        <v>2.4692414277060868</v>
      </c>
      <c r="R1519" s="2">
        <f t="shared" si="188"/>
        <v>0.28011907798873209</v>
      </c>
      <c r="S1519" s="2"/>
      <c r="T1519" s="2">
        <f t="shared" si="189"/>
        <v>-1.8358878509164367</v>
      </c>
      <c r="U1519" s="2"/>
      <c r="V1519" s="38">
        <f t="shared" si="190"/>
        <v>1.0280332914568476E-3</v>
      </c>
      <c r="W1519" s="8">
        <v>1517</v>
      </c>
      <c r="X1519" s="9">
        <f t="shared" si="191"/>
        <v>5.3970053613462991E-3</v>
      </c>
    </row>
    <row r="1520" spans="1:24">
      <c r="A1520" s="15" t="s">
        <v>17201</v>
      </c>
      <c r="B1520" s="1" t="s">
        <v>17202</v>
      </c>
      <c r="C1520" t="s">
        <v>17203</v>
      </c>
      <c r="D1520" s="1">
        <v>5</v>
      </c>
      <c r="E1520" s="30">
        <v>10.128299999999999</v>
      </c>
      <c r="F1520" s="31">
        <v>7.2148000000000003</v>
      </c>
      <c r="G1520" s="31">
        <v>8.8086900000000004</v>
      </c>
      <c r="H1520" s="35">
        <v>14.611700000000001</v>
      </c>
      <c r="I1520" s="32">
        <v>15.411099999999999</v>
      </c>
      <c r="J1520" s="36">
        <v>15.950799999999999</v>
      </c>
      <c r="L1520" s="21">
        <f t="shared" si="184"/>
        <v>15.324533333333333</v>
      </c>
      <c r="M1520" s="22">
        <f t="shared" si="185"/>
        <v>8.7172633333333334</v>
      </c>
      <c r="O1520" s="25">
        <f t="shared" si="186"/>
        <v>0.67373403011376254</v>
      </c>
      <c r="P1520" s="26">
        <f t="shared" si="187"/>
        <v>1.4589001641761992</v>
      </c>
      <c r="R1520" s="2">
        <f t="shared" si="188"/>
        <v>0.56884364069813986</v>
      </c>
      <c r="S1520" s="2"/>
      <c r="T1520" s="2">
        <f t="shared" si="189"/>
        <v>-0.81389594462126802</v>
      </c>
      <c r="U1520" s="2"/>
      <c r="V1520" s="38">
        <f t="shared" si="190"/>
        <v>1.0274761981913603E-3</v>
      </c>
      <c r="W1520" s="8">
        <v>1516</v>
      </c>
      <c r="X1520" s="9">
        <f t="shared" si="191"/>
        <v>5.3976388142453783E-3</v>
      </c>
    </row>
    <row r="1521" spans="1:24">
      <c r="A1521" s="15" t="s">
        <v>8195</v>
      </c>
      <c r="B1521" s="1" t="s">
        <v>8196</v>
      </c>
      <c r="C1521" t="s">
        <v>8197</v>
      </c>
      <c r="D1521" s="1">
        <v>4</v>
      </c>
      <c r="E1521" s="30">
        <v>7.0222899999999999</v>
      </c>
      <c r="F1521" s="31">
        <v>8.29786</v>
      </c>
      <c r="G1521" s="31">
        <v>8.0855200000000007</v>
      </c>
      <c r="H1521" s="35">
        <v>19.057700000000001</v>
      </c>
      <c r="I1521" s="32">
        <v>21.2376</v>
      </c>
      <c r="J1521" s="36">
        <v>16.0898</v>
      </c>
      <c r="L1521" s="21">
        <f t="shared" si="184"/>
        <v>18.795033333333333</v>
      </c>
      <c r="M1521" s="22">
        <f t="shared" si="185"/>
        <v>7.8018900000000002</v>
      </c>
      <c r="O1521" s="25">
        <f t="shared" si="186"/>
        <v>2.5839323797912321</v>
      </c>
      <c r="P1521" s="26">
        <f t="shared" si="187"/>
        <v>0.6834502095251711</v>
      </c>
      <c r="R1521" s="2">
        <f t="shared" si="188"/>
        <v>0.41510381288673781</v>
      </c>
      <c r="S1521" s="2"/>
      <c r="T1521" s="2">
        <f t="shared" si="189"/>
        <v>-1.2684559111811478</v>
      </c>
      <c r="U1521" s="2"/>
      <c r="V1521" s="38">
        <f t="shared" si="190"/>
        <v>1.0262434694216917E-3</v>
      </c>
      <c r="W1521" s="8">
        <v>1514</v>
      </c>
      <c r="X1521" s="9">
        <f t="shared" si="191"/>
        <v>5.3982846700623196E-3</v>
      </c>
    </row>
    <row r="1522" spans="1:24">
      <c r="A1522" s="15" t="s">
        <v>3832</v>
      </c>
      <c r="B1522" s="1" t="s">
        <v>3830</v>
      </c>
      <c r="C1522" t="s">
        <v>3833</v>
      </c>
      <c r="D1522" s="1">
        <v>3</v>
      </c>
      <c r="E1522" s="30">
        <v>11.376300000000001</v>
      </c>
      <c r="F1522" s="31">
        <v>8.9217200000000005</v>
      </c>
      <c r="G1522" s="31">
        <v>9.9561600000000006</v>
      </c>
      <c r="H1522" s="35">
        <v>15.337199999999999</v>
      </c>
      <c r="I1522" s="32">
        <v>15.908300000000001</v>
      </c>
      <c r="J1522" s="36">
        <v>15.077999999999999</v>
      </c>
      <c r="L1522" s="21">
        <f t="shared" si="184"/>
        <v>15.441166666666666</v>
      </c>
      <c r="M1522" s="22">
        <f t="shared" si="185"/>
        <v>10.084726666666667</v>
      </c>
      <c r="O1522" s="25">
        <f t="shared" si="186"/>
        <v>0.42480151051206716</v>
      </c>
      <c r="P1522" s="26">
        <f t="shared" si="187"/>
        <v>1.2323302256024289</v>
      </c>
      <c r="R1522" s="2">
        <f t="shared" si="188"/>
        <v>0.65310652260731594</v>
      </c>
      <c r="S1522" s="2"/>
      <c r="T1522" s="2">
        <f t="shared" si="189"/>
        <v>-0.61460977830102903</v>
      </c>
      <c r="U1522" s="2"/>
      <c r="V1522" s="38">
        <f t="shared" si="190"/>
        <v>1.0297048740113414E-3</v>
      </c>
      <c r="W1522" s="8">
        <v>1519</v>
      </c>
      <c r="X1522" s="9">
        <f t="shared" si="191"/>
        <v>5.3986633420844785E-3</v>
      </c>
    </row>
    <row r="1523" spans="1:24">
      <c r="A1523" s="15" t="s">
        <v>23080</v>
      </c>
      <c r="B1523" s="1" t="s">
        <v>23081</v>
      </c>
      <c r="C1523" t="s">
        <v>23082</v>
      </c>
      <c r="D1523" s="1">
        <v>1</v>
      </c>
      <c r="E1523" s="30">
        <v>11.3012</v>
      </c>
      <c r="F1523" s="31">
        <v>10.101599999999999</v>
      </c>
      <c r="G1523" s="31">
        <v>10.0053</v>
      </c>
      <c r="H1523" s="35">
        <v>16.6295</v>
      </c>
      <c r="I1523" s="32">
        <v>15.3611</v>
      </c>
      <c r="J1523" s="36">
        <v>14.6495</v>
      </c>
      <c r="L1523" s="21">
        <f t="shared" si="184"/>
        <v>15.546700000000001</v>
      </c>
      <c r="M1523" s="22">
        <f t="shared" si="185"/>
        <v>10.469366666666666</v>
      </c>
      <c r="O1523" s="25">
        <f t="shared" si="186"/>
        <v>1.002963369221429</v>
      </c>
      <c r="P1523" s="26">
        <f t="shared" si="187"/>
        <v>0.72199615188263511</v>
      </c>
      <c r="R1523" s="2">
        <f t="shared" si="188"/>
        <v>0.67341407930085906</v>
      </c>
      <c r="S1523" s="2"/>
      <c r="T1523" s="2">
        <f t="shared" si="189"/>
        <v>-0.57043421048273213</v>
      </c>
      <c r="U1523" s="2"/>
      <c r="V1523" s="38">
        <f t="shared" si="190"/>
        <v>1.0304333972520451E-3</v>
      </c>
      <c r="W1523" s="8">
        <v>1520</v>
      </c>
      <c r="X1523" s="9">
        <f t="shared" si="191"/>
        <v>5.3989286682337417E-3</v>
      </c>
    </row>
    <row r="1524" spans="1:24">
      <c r="A1524" s="15" t="s">
        <v>17888</v>
      </c>
      <c r="B1524" s="1" t="s">
        <v>17889</v>
      </c>
      <c r="C1524" t="s">
        <v>17890</v>
      </c>
      <c r="D1524" s="1">
        <v>1</v>
      </c>
      <c r="E1524" s="30">
        <v>10.199299999999999</v>
      </c>
      <c r="F1524" s="31">
        <v>10.9131</v>
      </c>
      <c r="G1524" s="31">
        <v>11.5793</v>
      </c>
      <c r="H1524" s="35">
        <v>14.5726</v>
      </c>
      <c r="I1524" s="32">
        <v>15.507199999999999</v>
      </c>
      <c r="J1524" s="36">
        <v>16.319400000000002</v>
      </c>
      <c r="L1524" s="21">
        <f t="shared" si="184"/>
        <v>15.4664</v>
      </c>
      <c r="M1524" s="22">
        <f t="shared" si="185"/>
        <v>10.897233333333332</v>
      </c>
      <c r="O1524" s="25">
        <f t="shared" si="186"/>
        <v>0.87411443186804882</v>
      </c>
      <c r="P1524" s="26">
        <f t="shared" si="187"/>
        <v>0.69013680769347019</v>
      </c>
      <c r="R1524" s="2">
        <f t="shared" si="188"/>
        <v>0.70457464783875579</v>
      </c>
      <c r="S1524" s="2"/>
      <c r="T1524" s="2">
        <f t="shared" si="189"/>
        <v>-0.5051755304934975</v>
      </c>
      <c r="U1524" s="2"/>
      <c r="V1524" s="38">
        <f t="shared" si="190"/>
        <v>1.0360028189723423E-3</v>
      </c>
      <c r="W1524" s="8">
        <v>1528</v>
      </c>
      <c r="X1524" s="9">
        <f t="shared" si="191"/>
        <v>5.3996900852720771E-3</v>
      </c>
    </row>
    <row r="1525" spans="1:24">
      <c r="A1525" s="15" t="s">
        <v>10429</v>
      </c>
      <c r="B1525" s="1" t="s">
        <v>10430</v>
      </c>
      <c r="C1525" t="s">
        <v>10431</v>
      </c>
      <c r="D1525" s="1">
        <v>9</v>
      </c>
      <c r="E1525" s="30">
        <v>13.7555</v>
      </c>
      <c r="F1525" s="31">
        <v>16.308700000000002</v>
      </c>
      <c r="G1525" s="31">
        <v>16.073499999999999</v>
      </c>
      <c r="H1525" s="35">
        <v>8.3795599999999997</v>
      </c>
      <c r="I1525" s="32">
        <v>9.6500800000000009</v>
      </c>
      <c r="J1525" s="36">
        <v>9.0184800000000003</v>
      </c>
      <c r="L1525" s="21">
        <f t="shared" si="184"/>
        <v>9.0160400000000003</v>
      </c>
      <c r="M1525" s="22">
        <f t="shared" si="185"/>
        <v>15.379233333333332</v>
      </c>
      <c r="O1525" s="25">
        <f t="shared" si="186"/>
        <v>0.63526351445679674</v>
      </c>
      <c r="P1525" s="26">
        <f t="shared" si="187"/>
        <v>1.4111031901789943</v>
      </c>
      <c r="R1525" s="2">
        <f t="shared" si="188"/>
        <v>1.7057636538140171</v>
      </c>
      <c r="S1525" s="2"/>
      <c r="T1525" s="2">
        <f t="shared" si="189"/>
        <v>0.77041776442191368</v>
      </c>
      <c r="U1525" s="2"/>
      <c r="V1525" s="38">
        <f t="shared" si="190"/>
        <v>1.027254634178344E-3</v>
      </c>
      <c r="W1525" s="8">
        <v>1515</v>
      </c>
      <c r="X1525" s="9">
        <f t="shared" si="191"/>
        <v>5.400036902043783E-3</v>
      </c>
    </row>
    <row r="1526" spans="1:24">
      <c r="A1526" s="15" t="s">
        <v>8678</v>
      </c>
      <c r="B1526" s="1" t="s">
        <v>8679</v>
      </c>
      <c r="C1526" t="s">
        <v>8680</v>
      </c>
      <c r="D1526" s="1">
        <v>14</v>
      </c>
      <c r="E1526" s="30">
        <v>15.840400000000001</v>
      </c>
      <c r="F1526" s="31">
        <v>15.808199999999999</v>
      </c>
      <c r="G1526" s="31">
        <v>20.282599999999999</v>
      </c>
      <c r="H1526" s="35">
        <v>6.9211799999999997</v>
      </c>
      <c r="I1526" s="32">
        <v>6.1189400000000003</v>
      </c>
      <c r="J1526" s="36">
        <v>6.7728700000000002</v>
      </c>
      <c r="L1526" s="21">
        <f t="shared" si="184"/>
        <v>6.60433</v>
      </c>
      <c r="M1526" s="22">
        <f t="shared" si="185"/>
        <v>17.310400000000001</v>
      </c>
      <c r="O1526" s="25">
        <f t="shared" si="186"/>
        <v>0.42685073866633966</v>
      </c>
      <c r="P1526" s="26">
        <f t="shared" si="187"/>
        <v>2.574051056214675</v>
      </c>
      <c r="R1526" s="2">
        <f t="shared" si="188"/>
        <v>2.621068299131025</v>
      </c>
      <c r="S1526" s="2"/>
      <c r="T1526" s="2">
        <f t="shared" si="189"/>
        <v>1.3901549475365396</v>
      </c>
      <c r="U1526" s="2"/>
      <c r="V1526" s="38">
        <f t="shared" si="190"/>
        <v>1.0354661748933512E-3</v>
      </c>
      <c r="W1526" s="8">
        <v>1527</v>
      </c>
      <c r="X1526" s="9">
        <f t="shared" si="191"/>
        <v>5.4004273849709555E-3</v>
      </c>
    </row>
    <row r="1527" spans="1:24">
      <c r="A1527" s="15" t="s">
        <v>14187</v>
      </c>
      <c r="B1527" s="1" t="s">
        <v>14188</v>
      </c>
      <c r="C1527" t="s">
        <v>14189</v>
      </c>
      <c r="D1527" s="1">
        <v>11</v>
      </c>
      <c r="E1527" s="30">
        <v>8.2058700000000009</v>
      </c>
      <c r="F1527" s="31">
        <v>5.7331399999999997</v>
      </c>
      <c r="G1527" s="31">
        <v>8.5999300000000005</v>
      </c>
      <c r="H1527" s="35">
        <v>13.818099999999999</v>
      </c>
      <c r="I1527" s="32">
        <v>15.3835</v>
      </c>
      <c r="J1527" s="36">
        <v>15.177</v>
      </c>
      <c r="L1527" s="21">
        <f t="shared" si="184"/>
        <v>14.792866666666667</v>
      </c>
      <c r="M1527" s="22">
        <f t="shared" si="185"/>
        <v>7.5129799999999998</v>
      </c>
      <c r="O1527" s="25">
        <f t="shared" si="186"/>
        <v>0.85046346384388172</v>
      </c>
      <c r="P1527" s="26">
        <f t="shared" si="187"/>
        <v>1.553928453983644</v>
      </c>
      <c r="R1527" s="2">
        <f t="shared" si="188"/>
        <v>0.50787857210457288</v>
      </c>
      <c r="S1527" s="2"/>
      <c r="T1527" s="2">
        <f t="shared" si="189"/>
        <v>-0.97744448836837605</v>
      </c>
      <c r="U1527" s="2"/>
      <c r="V1527" s="38">
        <f t="shared" si="190"/>
        <v>1.0294210219030648E-3</v>
      </c>
      <c r="W1527" s="8">
        <v>1518</v>
      </c>
      <c r="X1527" s="9">
        <f t="shared" si="191"/>
        <v>5.4007305786798474E-3</v>
      </c>
    </row>
    <row r="1528" spans="1:24">
      <c r="A1528" s="15" t="s">
        <v>8529</v>
      </c>
      <c r="B1528" s="1" t="s">
        <v>8530</v>
      </c>
      <c r="C1528" t="s">
        <v>8531</v>
      </c>
      <c r="D1528" s="1">
        <v>6</v>
      </c>
      <c r="E1528" s="30">
        <v>5.9929699999999997</v>
      </c>
      <c r="F1528" s="31">
        <v>4.2970300000000003</v>
      </c>
      <c r="G1528" s="31">
        <v>5.2485499999999998</v>
      </c>
      <c r="H1528" s="35">
        <v>9.7279599999999995</v>
      </c>
      <c r="I1528" s="32">
        <v>11.860099999999999</v>
      </c>
      <c r="J1528" s="36">
        <v>10.748900000000001</v>
      </c>
      <c r="L1528" s="21">
        <f t="shared" si="184"/>
        <v>10.778986666666666</v>
      </c>
      <c r="M1528" s="22">
        <f t="shared" si="185"/>
        <v>5.1795166666666663</v>
      </c>
      <c r="O1528" s="25">
        <f t="shared" si="186"/>
        <v>1.0663883675909696</v>
      </c>
      <c r="P1528" s="26">
        <f t="shared" si="187"/>
        <v>0.8500748918379688</v>
      </c>
      <c r="R1528" s="2">
        <f t="shared" si="188"/>
        <v>0.4805198138600536</v>
      </c>
      <c r="S1528" s="2"/>
      <c r="T1528" s="2">
        <f t="shared" si="189"/>
        <v>-1.0573321742561106</v>
      </c>
      <c r="U1528" s="2"/>
      <c r="V1528" s="38">
        <f t="shared" si="190"/>
        <v>1.0328709886820156E-3</v>
      </c>
      <c r="W1528" s="8">
        <v>1523</v>
      </c>
      <c r="X1528" s="9">
        <f t="shared" si="191"/>
        <v>5.4010404161940724E-3</v>
      </c>
    </row>
    <row r="1529" spans="1:24">
      <c r="A1529" s="15" t="s">
        <v>8313</v>
      </c>
      <c r="B1529" s="1" t="s">
        <v>8314</v>
      </c>
      <c r="C1529" t="s">
        <v>8315</v>
      </c>
      <c r="D1529" s="1">
        <v>14</v>
      </c>
      <c r="E1529" s="30">
        <v>16.855799999999999</v>
      </c>
      <c r="F1529" s="31">
        <v>19.713100000000001</v>
      </c>
      <c r="G1529" s="31">
        <v>19.5442</v>
      </c>
      <c r="H1529" s="35">
        <v>11.0557</v>
      </c>
      <c r="I1529" s="32">
        <v>11.600199999999999</v>
      </c>
      <c r="J1529" s="36">
        <v>9.4711800000000004</v>
      </c>
      <c r="L1529" s="21">
        <f t="shared" si="184"/>
        <v>10.709026666666666</v>
      </c>
      <c r="M1529" s="22">
        <f t="shared" si="185"/>
        <v>18.704366666666669</v>
      </c>
      <c r="O1529" s="25">
        <f t="shared" si="186"/>
        <v>1.1060372236653395</v>
      </c>
      <c r="P1529" s="26">
        <f t="shared" si="187"/>
        <v>1.6031315739306418</v>
      </c>
      <c r="R1529" s="2">
        <f t="shared" si="188"/>
        <v>1.7465981969105193</v>
      </c>
      <c r="S1529" s="2"/>
      <c r="T1529" s="2">
        <f t="shared" si="189"/>
        <v>0.80454775593824057</v>
      </c>
      <c r="U1529" s="2"/>
      <c r="V1529" s="38">
        <f t="shared" si="190"/>
        <v>1.0336476216364322E-3</v>
      </c>
      <c r="W1529" s="8">
        <v>1524</v>
      </c>
      <c r="X1529" s="9">
        <f t="shared" si="191"/>
        <v>5.4015548941683368E-3</v>
      </c>
    </row>
    <row r="1530" spans="1:24">
      <c r="A1530" s="15" t="s">
        <v>644</v>
      </c>
      <c r="B1530" s="1" t="s">
        <v>645</v>
      </c>
      <c r="C1530" t="s">
        <v>646</v>
      </c>
      <c r="D1530" s="1">
        <v>51</v>
      </c>
      <c r="E1530" s="30">
        <v>9.9900199999999995</v>
      </c>
      <c r="F1530" s="31">
        <v>7.4122300000000001</v>
      </c>
      <c r="G1530" s="31">
        <v>9.1676400000000005</v>
      </c>
      <c r="H1530" s="35">
        <v>14.732200000000001</v>
      </c>
      <c r="I1530" s="32">
        <v>14.057399999999999</v>
      </c>
      <c r="J1530" s="36">
        <v>14.911799999999999</v>
      </c>
      <c r="L1530" s="21">
        <f t="shared" si="184"/>
        <v>14.567133333333333</v>
      </c>
      <c r="M1530" s="22">
        <f t="shared" si="185"/>
        <v>8.8566300000000009</v>
      </c>
      <c r="O1530" s="25">
        <f t="shared" si="186"/>
        <v>0.45048317763633922</v>
      </c>
      <c r="P1530" s="26">
        <f t="shared" si="187"/>
        <v>1.3167367755553796</v>
      </c>
      <c r="R1530" s="2">
        <f t="shared" si="188"/>
        <v>0.60798715830614136</v>
      </c>
      <c r="S1530" s="2"/>
      <c r="T1530" s="2">
        <f t="shared" si="189"/>
        <v>-0.71788724300090589</v>
      </c>
      <c r="U1530" s="2"/>
      <c r="V1530" s="38">
        <f t="shared" si="190"/>
        <v>1.0353090788054263E-3</v>
      </c>
      <c r="W1530" s="8">
        <v>1526</v>
      </c>
      <c r="X1530" s="9">
        <f t="shared" si="191"/>
        <v>5.4031464637001409E-3</v>
      </c>
    </row>
    <row r="1531" spans="1:24">
      <c r="A1531" s="15" t="s">
        <v>8373</v>
      </c>
      <c r="B1531" s="1" t="s">
        <v>8374</v>
      </c>
      <c r="C1531" t="s">
        <v>8375</v>
      </c>
      <c r="D1531" s="1">
        <v>2</v>
      </c>
      <c r="E1531" s="30">
        <v>10.743499999999999</v>
      </c>
      <c r="F1531" s="31">
        <v>11.4559</v>
      </c>
      <c r="G1531" s="31">
        <v>11.0092</v>
      </c>
      <c r="H1531" s="35">
        <v>13.323499999999999</v>
      </c>
      <c r="I1531" s="32">
        <v>14.464399999999999</v>
      </c>
      <c r="J1531" s="36">
        <v>14.3589</v>
      </c>
      <c r="L1531" s="21">
        <f t="shared" si="184"/>
        <v>14.048933333333332</v>
      </c>
      <c r="M1531" s="22">
        <f t="shared" si="185"/>
        <v>11.069533333333332</v>
      </c>
      <c r="O1531" s="25">
        <f t="shared" si="186"/>
        <v>0.6304543626094864</v>
      </c>
      <c r="P1531" s="26">
        <f t="shared" si="187"/>
        <v>0.3600118377683344</v>
      </c>
      <c r="R1531" s="2">
        <f t="shared" si="188"/>
        <v>0.78792696005390683</v>
      </c>
      <c r="S1531" s="2"/>
      <c r="T1531" s="2">
        <f t="shared" si="189"/>
        <v>-0.34386619522082168</v>
      </c>
      <c r="U1531" s="2"/>
      <c r="V1531" s="38">
        <f t="shared" si="190"/>
        <v>1.0348591101350024E-3</v>
      </c>
      <c r="W1531" s="8">
        <v>1525</v>
      </c>
      <c r="X1531" s="9">
        <f t="shared" si="191"/>
        <v>5.4043396413869897E-3</v>
      </c>
    </row>
    <row r="1532" spans="1:24">
      <c r="A1532" s="15" t="s">
        <v>16548</v>
      </c>
      <c r="B1532" s="1" t="s">
        <v>16549</v>
      </c>
      <c r="C1532" t="s">
        <v>16550</v>
      </c>
      <c r="D1532" s="1">
        <v>7</v>
      </c>
      <c r="E1532" s="30">
        <v>10.361000000000001</v>
      </c>
      <c r="F1532" s="31">
        <v>7.8275699999999997</v>
      </c>
      <c r="G1532" s="31">
        <v>8.9168199999999995</v>
      </c>
      <c r="H1532" s="35">
        <v>15.2181</v>
      </c>
      <c r="I1532" s="32">
        <v>14.109400000000001</v>
      </c>
      <c r="J1532" s="36">
        <v>14.9536</v>
      </c>
      <c r="L1532" s="21">
        <f t="shared" si="184"/>
        <v>14.760366666666668</v>
      </c>
      <c r="M1532" s="22">
        <f t="shared" si="185"/>
        <v>9.0351300000000005</v>
      </c>
      <c r="O1532" s="25">
        <f t="shared" si="186"/>
        <v>0.57905808286676441</v>
      </c>
      <c r="P1532" s="26">
        <f t="shared" si="187"/>
        <v>1.2708520107785999</v>
      </c>
      <c r="R1532" s="2">
        <f t="shared" si="188"/>
        <v>0.61212097260456488</v>
      </c>
      <c r="S1532" s="2"/>
      <c r="T1532" s="2">
        <f t="shared" si="189"/>
        <v>-0.70811129600565692</v>
      </c>
      <c r="U1532" s="2"/>
      <c r="V1532" s="38">
        <f t="shared" si="190"/>
        <v>1.0389416720115641E-3</v>
      </c>
      <c r="W1532" s="8">
        <v>1529</v>
      </c>
      <c r="X1532" s="9">
        <f t="shared" si="191"/>
        <v>5.4114659750818164E-3</v>
      </c>
    </row>
    <row r="1533" spans="1:24">
      <c r="A1533" s="15" t="s">
        <v>17852</v>
      </c>
      <c r="B1533" s="1" t="s">
        <v>17853</v>
      </c>
      <c r="C1533" t="s">
        <v>17854</v>
      </c>
      <c r="D1533" s="1">
        <v>11</v>
      </c>
      <c r="E1533" s="30">
        <v>14.005800000000001</v>
      </c>
      <c r="F1533" s="31">
        <v>15.882099999999999</v>
      </c>
      <c r="G1533" s="31">
        <v>15.9863</v>
      </c>
      <c r="H1533" s="35">
        <v>9.6253799999999998</v>
      </c>
      <c r="I1533" s="32">
        <v>10.592000000000001</v>
      </c>
      <c r="J1533" s="36">
        <v>10.4893</v>
      </c>
      <c r="L1533" s="21">
        <f t="shared" si="184"/>
        <v>10.23556</v>
      </c>
      <c r="M1533" s="22">
        <f t="shared" si="185"/>
        <v>15.291400000000001</v>
      </c>
      <c r="O1533" s="25">
        <f t="shared" si="186"/>
        <v>0.53092047125723107</v>
      </c>
      <c r="P1533" s="26">
        <f t="shared" si="187"/>
        <v>1.11458060722408</v>
      </c>
      <c r="R1533" s="2">
        <f t="shared" si="188"/>
        <v>1.493948548003236</v>
      </c>
      <c r="S1533" s="2"/>
      <c r="T1533" s="2">
        <f t="shared" si="189"/>
        <v>0.57913046217078901</v>
      </c>
      <c r="U1533" s="2"/>
      <c r="V1533" s="38">
        <f t="shared" si="190"/>
        <v>1.0430581348410337E-3</v>
      </c>
      <c r="W1533" s="8">
        <v>1535</v>
      </c>
      <c r="X1533" s="9">
        <f t="shared" si="191"/>
        <v>5.4116710005693751E-3</v>
      </c>
    </row>
    <row r="1534" spans="1:24">
      <c r="A1534" s="15" t="s">
        <v>11318</v>
      </c>
      <c r="B1534" s="1" t="s">
        <v>11319</v>
      </c>
      <c r="C1534" t="s">
        <v>11320</v>
      </c>
      <c r="D1534" s="1">
        <v>1</v>
      </c>
      <c r="E1534" s="30">
        <v>6.7457799999999999</v>
      </c>
      <c r="F1534" s="31">
        <v>6.5688300000000002</v>
      </c>
      <c r="G1534" s="31">
        <v>6.7245999999999997</v>
      </c>
      <c r="H1534" s="35">
        <v>16.543900000000001</v>
      </c>
      <c r="I1534" s="32">
        <v>12.647600000000001</v>
      </c>
      <c r="J1534" s="36">
        <v>15.1896</v>
      </c>
      <c r="L1534" s="21">
        <f t="shared" si="184"/>
        <v>14.793700000000001</v>
      </c>
      <c r="M1534" s="22">
        <f t="shared" si="185"/>
        <v>6.6797366666666669</v>
      </c>
      <c r="O1534" s="25">
        <f t="shared" si="186"/>
        <v>1.9780902481939446</v>
      </c>
      <c r="P1534" s="26">
        <f t="shared" si="187"/>
        <v>9.6630040015169671E-2</v>
      </c>
      <c r="R1534" s="2">
        <f t="shared" si="188"/>
        <v>0.45152576209242218</v>
      </c>
      <c r="S1534" s="2"/>
      <c r="T1534" s="2">
        <f t="shared" si="189"/>
        <v>-1.1471197909405395</v>
      </c>
      <c r="U1534" s="2"/>
      <c r="V1534" s="38">
        <f t="shared" si="190"/>
        <v>1.0413263086042745E-3</v>
      </c>
      <c r="W1534" s="8">
        <v>1532</v>
      </c>
      <c r="X1534" s="9">
        <f t="shared" si="191"/>
        <v>5.413265484154336E-3</v>
      </c>
    </row>
    <row r="1535" spans="1:24">
      <c r="A1535" s="15" t="s">
        <v>19050</v>
      </c>
      <c r="B1535" s="1" t="s">
        <v>19051</v>
      </c>
      <c r="C1535" t="s">
        <v>19052</v>
      </c>
      <c r="D1535" s="1">
        <v>6</v>
      </c>
      <c r="E1535" s="30">
        <v>8.9160599999999999</v>
      </c>
      <c r="F1535" s="31">
        <v>8.0250400000000006</v>
      </c>
      <c r="G1535" s="31">
        <v>7.9704800000000002</v>
      </c>
      <c r="H1535" s="35">
        <v>17.7075</v>
      </c>
      <c r="I1535" s="32">
        <v>17.476800000000001</v>
      </c>
      <c r="J1535" s="36">
        <v>14.2637</v>
      </c>
      <c r="L1535" s="21">
        <f t="shared" si="184"/>
        <v>16.482666666666667</v>
      </c>
      <c r="M1535" s="22">
        <f t="shared" si="185"/>
        <v>8.3038600000000002</v>
      </c>
      <c r="O1535" s="25">
        <f t="shared" si="186"/>
        <v>1.9251403645795111</v>
      </c>
      <c r="P1535" s="26">
        <f t="shared" si="187"/>
        <v>0.53088212288605063</v>
      </c>
      <c r="R1535" s="2">
        <f t="shared" si="188"/>
        <v>0.50379348001941437</v>
      </c>
      <c r="S1535" s="2"/>
      <c r="T1535" s="2">
        <f t="shared" si="189"/>
        <v>-0.98909564372534053</v>
      </c>
      <c r="U1535" s="2"/>
      <c r="V1535" s="38">
        <f t="shared" si="190"/>
        <v>1.0427410149012311E-3</v>
      </c>
      <c r="W1535" s="8">
        <v>1534</v>
      </c>
      <c r="X1535" s="9">
        <f t="shared" si="191"/>
        <v>5.4135524398131706E-3</v>
      </c>
    </row>
    <row r="1536" spans="1:24">
      <c r="A1536" s="15" t="s">
        <v>13916</v>
      </c>
      <c r="B1536" s="1" t="s">
        <v>13917</v>
      </c>
      <c r="C1536" t="s">
        <v>13918</v>
      </c>
      <c r="D1536" s="1">
        <v>2</v>
      </c>
      <c r="E1536" s="30">
        <v>9.1292899999999992</v>
      </c>
      <c r="F1536" s="31">
        <v>6.64046</v>
      </c>
      <c r="G1536" s="31">
        <v>7.07768</v>
      </c>
      <c r="H1536" s="35">
        <v>17.8766</v>
      </c>
      <c r="I1536" s="32">
        <v>15.585000000000001</v>
      </c>
      <c r="J1536" s="36">
        <v>14.8286</v>
      </c>
      <c r="L1536" s="21">
        <f t="shared" si="184"/>
        <v>16.096733333333336</v>
      </c>
      <c r="M1536" s="22">
        <f t="shared" si="185"/>
        <v>7.6158099999999997</v>
      </c>
      <c r="O1536" s="25">
        <f t="shared" si="186"/>
        <v>1.5871292490951494</v>
      </c>
      <c r="P1536" s="26">
        <f t="shared" si="187"/>
        <v>1.3288177508221355</v>
      </c>
      <c r="R1536" s="2">
        <f t="shared" si="188"/>
        <v>0.47312767393798316</v>
      </c>
      <c r="S1536" s="2"/>
      <c r="T1536" s="2">
        <f t="shared" si="189"/>
        <v>-1.079698546201322</v>
      </c>
      <c r="U1536" s="2"/>
      <c r="V1536" s="38">
        <f t="shared" si="190"/>
        <v>1.04122063900328E-3</v>
      </c>
      <c r="W1536" s="8">
        <v>1531</v>
      </c>
      <c r="X1536" s="9">
        <f t="shared" si="191"/>
        <v>5.4162515800275125E-3</v>
      </c>
    </row>
    <row r="1537" spans="1:24">
      <c r="A1537" s="15" t="s">
        <v>23003</v>
      </c>
      <c r="B1537" s="1" t="s">
        <v>23004</v>
      </c>
      <c r="C1537" t="s">
        <v>23005</v>
      </c>
      <c r="D1537" s="1">
        <v>1</v>
      </c>
      <c r="E1537" s="30">
        <v>4.7600100000000003</v>
      </c>
      <c r="F1537" s="31">
        <v>7.6929800000000004</v>
      </c>
      <c r="G1537" s="31">
        <v>6.2562300000000004</v>
      </c>
      <c r="H1537" s="35">
        <v>18.930399999999999</v>
      </c>
      <c r="I1537" s="32">
        <v>17.264199999999999</v>
      </c>
      <c r="J1537" s="36">
        <v>14.6374</v>
      </c>
      <c r="L1537" s="21">
        <f t="shared" si="184"/>
        <v>16.943999999999999</v>
      </c>
      <c r="M1537" s="22">
        <f t="shared" si="185"/>
        <v>6.2364066666666673</v>
      </c>
      <c r="O1537" s="25">
        <f t="shared" si="186"/>
        <v>2.1643378386934149</v>
      </c>
      <c r="P1537" s="26">
        <f t="shared" si="187"/>
        <v>1.4665854828932852</v>
      </c>
      <c r="R1537" s="2">
        <f t="shared" si="188"/>
        <v>0.3680598835379289</v>
      </c>
      <c r="S1537" s="2"/>
      <c r="T1537" s="2">
        <f t="shared" si="189"/>
        <v>-1.4419875822608603</v>
      </c>
      <c r="U1537" s="2"/>
      <c r="V1537" s="38">
        <f t="shared" si="190"/>
        <v>1.042714311220682E-3</v>
      </c>
      <c r="W1537" s="8">
        <v>1533</v>
      </c>
      <c r="X1537" s="9">
        <f t="shared" si="191"/>
        <v>5.4169450584223818E-3</v>
      </c>
    </row>
    <row r="1538" spans="1:24">
      <c r="A1538" s="15" t="s">
        <v>2913</v>
      </c>
      <c r="B1538" s="1" t="s">
        <v>2914</v>
      </c>
      <c r="C1538" t="s">
        <v>2915</v>
      </c>
      <c r="D1538" s="1">
        <v>8</v>
      </c>
      <c r="E1538" s="30">
        <v>17.397500000000001</v>
      </c>
      <c r="F1538" s="31">
        <v>15.9581</v>
      </c>
      <c r="G1538" s="31">
        <v>15.575699999999999</v>
      </c>
      <c r="H1538" s="35">
        <v>11.867100000000001</v>
      </c>
      <c r="I1538" s="32">
        <v>12.516400000000001</v>
      </c>
      <c r="J1538" s="36">
        <v>11.818899999999999</v>
      </c>
      <c r="L1538" s="21">
        <f t="shared" si="184"/>
        <v>12.067466666666666</v>
      </c>
      <c r="M1538" s="22">
        <f t="shared" si="185"/>
        <v>16.310433333333332</v>
      </c>
      <c r="O1538" s="25">
        <f t="shared" si="186"/>
        <v>0.38953390524232134</v>
      </c>
      <c r="P1538" s="26">
        <f t="shared" si="187"/>
        <v>0.96064712216991244</v>
      </c>
      <c r="R1538" s="2">
        <f t="shared" si="188"/>
        <v>1.3516037610766136</v>
      </c>
      <c r="S1538" s="2"/>
      <c r="T1538" s="2">
        <f t="shared" si="189"/>
        <v>0.43467227017415488</v>
      </c>
      <c r="U1538" s="2"/>
      <c r="V1538" s="38">
        <f t="shared" si="190"/>
        <v>1.0451046468953639E-3</v>
      </c>
      <c r="W1538" s="8">
        <v>1536</v>
      </c>
      <c r="X1538" s="9">
        <f t="shared" si="191"/>
        <v>5.4187587290850771E-3</v>
      </c>
    </row>
    <row r="1539" spans="1:24">
      <c r="A1539" s="15" t="s">
        <v>21815</v>
      </c>
      <c r="C1539" t="s">
        <v>21816</v>
      </c>
      <c r="D1539" s="1">
        <v>1</v>
      </c>
      <c r="E1539" s="30">
        <v>4.2815300000000001</v>
      </c>
      <c r="F1539" s="31">
        <v>7.5951199999999996</v>
      </c>
      <c r="G1539" s="31">
        <v>7.9233700000000002</v>
      </c>
      <c r="H1539" s="35">
        <v>17.0456</v>
      </c>
      <c r="I1539" s="32">
        <v>21.645900000000001</v>
      </c>
      <c r="J1539" s="36">
        <v>18.8535</v>
      </c>
      <c r="L1539" s="21">
        <f t="shared" si="184"/>
        <v>19.181666666666668</v>
      </c>
      <c r="M1539" s="22">
        <f t="shared" si="185"/>
        <v>6.6000066666666664</v>
      </c>
      <c r="O1539" s="25">
        <f t="shared" si="186"/>
        <v>2.3176410514428967</v>
      </c>
      <c r="P1539" s="26">
        <f t="shared" si="187"/>
        <v>2.0145564166916063</v>
      </c>
      <c r="R1539" s="2">
        <f t="shared" si="188"/>
        <v>0.3440788947779998</v>
      </c>
      <c r="S1539" s="2"/>
      <c r="T1539" s="2">
        <f t="shared" si="189"/>
        <v>-1.5391886925913822</v>
      </c>
      <c r="U1539" s="2"/>
      <c r="V1539" s="38">
        <f t="shared" si="190"/>
        <v>1.0411905179483676E-3</v>
      </c>
      <c r="W1539" s="8">
        <v>1530</v>
      </c>
      <c r="X1539" s="9">
        <f t="shared" si="191"/>
        <v>5.4196348267586923E-3</v>
      </c>
    </row>
    <row r="1540" spans="1:24">
      <c r="A1540" s="15" t="s">
        <v>9192</v>
      </c>
      <c r="B1540" s="1" t="s">
        <v>9193</v>
      </c>
      <c r="C1540" t="s">
        <v>9194</v>
      </c>
      <c r="D1540" s="1">
        <v>8</v>
      </c>
      <c r="E1540" s="30">
        <v>21.2149</v>
      </c>
      <c r="F1540" s="31">
        <v>16.4573</v>
      </c>
      <c r="G1540" s="31">
        <v>21.6813</v>
      </c>
      <c r="H1540" s="35">
        <v>7.0247999999999999</v>
      </c>
      <c r="I1540" s="32">
        <v>8.1733100000000007</v>
      </c>
      <c r="J1540" s="36">
        <v>5.7977800000000004</v>
      </c>
      <c r="L1540" s="21">
        <f t="shared" ref="L1540:L1603" si="192">AVERAGE(H1540:J1540)</f>
        <v>6.9986299999999995</v>
      </c>
      <c r="M1540" s="22">
        <f t="shared" ref="M1540:M1603" si="193">AVERAGE(E1540:G1540)</f>
        <v>19.784500000000001</v>
      </c>
      <c r="O1540" s="25">
        <f t="shared" ref="O1540:O1603" si="194">STDEV(H1540:J1540)</f>
        <v>1.1879812064591018</v>
      </c>
      <c r="P1540" s="26">
        <f t="shared" ref="P1540:P1603" si="195">STDEV(E1540:G1540)</f>
        <v>2.8908609651797286</v>
      </c>
      <c r="R1540" s="2">
        <f t="shared" ref="R1540:R1603" si="196">M1540/L1540</f>
        <v>2.8269104096087383</v>
      </c>
      <c r="S1540" s="2"/>
      <c r="T1540" s="2">
        <f t="shared" ref="T1540:T1603" si="197">LOG(R1540,2)</f>
        <v>1.4992261620296181</v>
      </c>
      <c r="U1540" s="2"/>
      <c r="V1540" s="38">
        <f t="shared" ref="V1540:V1603" si="198">TTEST(E1540:G1540,H1540:J1540,1,2)</f>
        <v>1.0471953761756424E-3</v>
      </c>
      <c r="W1540" s="8">
        <v>1538</v>
      </c>
      <c r="X1540" s="9">
        <f t="shared" ref="X1540:X1603" si="199">(V1540*7964)/W1540</f>
        <v>5.4225383458145742E-3</v>
      </c>
    </row>
    <row r="1541" spans="1:24">
      <c r="A1541" s="15" t="s">
        <v>726</v>
      </c>
      <c r="B1541" s="1" t="s">
        <v>727</v>
      </c>
      <c r="C1541" t="s">
        <v>728</v>
      </c>
      <c r="D1541" s="1">
        <v>24</v>
      </c>
      <c r="E1541" s="30">
        <v>8.1994199999999999</v>
      </c>
      <c r="F1541" s="31">
        <v>5.9641000000000002</v>
      </c>
      <c r="G1541" s="31">
        <v>7.13619</v>
      </c>
      <c r="H1541" s="35">
        <v>13.2095</v>
      </c>
      <c r="I1541" s="32">
        <v>14.367900000000001</v>
      </c>
      <c r="J1541" s="36">
        <v>16.065300000000001</v>
      </c>
      <c r="L1541" s="21">
        <f t="shared" si="192"/>
        <v>14.547566666666668</v>
      </c>
      <c r="M1541" s="22">
        <f t="shared" si="193"/>
        <v>7.0999033333333337</v>
      </c>
      <c r="O1541" s="25">
        <f t="shared" si="194"/>
        <v>1.4363524961976897</v>
      </c>
      <c r="P1541" s="26">
        <f t="shared" si="195"/>
        <v>1.1181017025446862</v>
      </c>
      <c r="R1541" s="2">
        <f t="shared" si="196"/>
        <v>0.48804748560469446</v>
      </c>
      <c r="S1541" s="2"/>
      <c r="T1541" s="2">
        <f t="shared" si="197"/>
        <v>-1.0349065702272335</v>
      </c>
      <c r="U1541" s="2"/>
      <c r="V1541" s="38">
        <f t="shared" si="198"/>
        <v>1.0465331765703782E-3</v>
      </c>
      <c r="W1541" s="8">
        <v>1537</v>
      </c>
      <c r="X1541" s="9">
        <f t="shared" si="199"/>
        <v>5.4226351452221809E-3</v>
      </c>
    </row>
    <row r="1542" spans="1:24">
      <c r="A1542" s="15" t="s">
        <v>18431</v>
      </c>
      <c r="B1542" s="1" t="s">
        <v>18432</v>
      </c>
      <c r="C1542" t="s">
        <v>18433</v>
      </c>
      <c r="D1542" s="1">
        <v>1</v>
      </c>
      <c r="E1542" s="30">
        <v>8.3081300000000002</v>
      </c>
      <c r="F1542" s="31">
        <v>6.9990899999999998</v>
      </c>
      <c r="G1542" s="31">
        <v>9.7942999999999998</v>
      </c>
      <c r="H1542" s="35">
        <v>15.0901</v>
      </c>
      <c r="I1542" s="32">
        <v>14.433199999999999</v>
      </c>
      <c r="J1542" s="36">
        <v>16.301200000000001</v>
      </c>
      <c r="L1542" s="21">
        <f t="shared" si="192"/>
        <v>15.274833333333333</v>
      </c>
      <c r="M1542" s="22">
        <f t="shared" si="193"/>
        <v>8.3671733333333336</v>
      </c>
      <c r="O1542" s="25">
        <f t="shared" si="194"/>
        <v>0.94760266110503055</v>
      </c>
      <c r="P1542" s="26">
        <f t="shared" si="195"/>
        <v>1.3985400682259088</v>
      </c>
      <c r="R1542" s="2">
        <f t="shared" si="196"/>
        <v>0.54777509847352401</v>
      </c>
      <c r="S1542" s="2"/>
      <c r="T1542" s="2">
        <f t="shared" si="197"/>
        <v>-0.86834441140215191</v>
      </c>
      <c r="U1542" s="2"/>
      <c r="V1542" s="38">
        <f t="shared" si="198"/>
        <v>1.0490509438891217E-3</v>
      </c>
      <c r="W1542" s="8">
        <v>1539</v>
      </c>
      <c r="X1542" s="9">
        <f t="shared" si="199"/>
        <v>5.4286171001513743E-3</v>
      </c>
    </row>
    <row r="1543" spans="1:24">
      <c r="A1543" s="15" t="s">
        <v>6687</v>
      </c>
      <c r="B1543" s="1" t="s">
        <v>6688</v>
      </c>
      <c r="C1543" t="s">
        <v>6689</v>
      </c>
      <c r="D1543" s="1">
        <v>48</v>
      </c>
      <c r="E1543" s="30">
        <v>8.8474500000000003</v>
      </c>
      <c r="F1543" s="31">
        <v>8.7512799999999995</v>
      </c>
      <c r="G1543" s="31">
        <v>10.768800000000001</v>
      </c>
      <c r="H1543" s="35">
        <v>14.423999999999999</v>
      </c>
      <c r="I1543" s="32">
        <v>13.922700000000001</v>
      </c>
      <c r="J1543" s="36">
        <v>14.524100000000001</v>
      </c>
      <c r="L1543" s="21">
        <f t="shared" si="192"/>
        <v>14.290266666666668</v>
      </c>
      <c r="M1543" s="22">
        <f t="shared" si="193"/>
        <v>9.455843333333334</v>
      </c>
      <c r="O1543" s="25">
        <f t="shared" si="194"/>
        <v>0.32223274714611666</v>
      </c>
      <c r="P1543" s="26">
        <f t="shared" si="195"/>
        <v>1.1380701092785692</v>
      </c>
      <c r="R1543" s="2">
        <f t="shared" si="196"/>
        <v>0.66169817218246452</v>
      </c>
      <c r="S1543" s="2"/>
      <c r="T1543" s="2">
        <f t="shared" si="197"/>
        <v>-0.59575480050258212</v>
      </c>
      <c r="U1543" s="2"/>
      <c r="V1543" s="38">
        <f t="shared" si="198"/>
        <v>1.0507224093716453E-3</v>
      </c>
      <c r="W1543" s="8">
        <v>1540</v>
      </c>
      <c r="X1543" s="9">
        <f t="shared" si="199"/>
        <v>5.4337358884647951E-3</v>
      </c>
    </row>
    <row r="1544" spans="1:24">
      <c r="A1544" s="15" t="s">
        <v>16599</v>
      </c>
      <c r="B1544" s="1" t="s">
        <v>16600</v>
      </c>
      <c r="C1544" t="s">
        <v>16601</v>
      </c>
      <c r="D1544" s="1">
        <v>11</v>
      </c>
      <c r="E1544" s="30">
        <v>7.7342500000000003</v>
      </c>
      <c r="F1544" s="31">
        <v>8.0569699999999997</v>
      </c>
      <c r="G1544" s="31">
        <v>9.8503000000000007</v>
      </c>
      <c r="H1544" s="35">
        <v>14.5213</v>
      </c>
      <c r="I1544" s="32">
        <v>13.6943</v>
      </c>
      <c r="J1544" s="36">
        <v>13.3125</v>
      </c>
      <c r="L1544" s="21">
        <f t="shared" si="192"/>
        <v>13.842700000000001</v>
      </c>
      <c r="M1544" s="22">
        <f t="shared" si="193"/>
        <v>8.5471733333333333</v>
      </c>
      <c r="O1544" s="25">
        <f t="shared" si="194"/>
        <v>0.61791284175035566</v>
      </c>
      <c r="P1544" s="26">
        <f t="shared" si="195"/>
        <v>1.1400181496947037</v>
      </c>
      <c r="R1544" s="2">
        <f t="shared" si="196"/>
        <v>0.61744987129196849</v>
      </c>
      <c r="S1544" s="2"/>
      <c r="T1544" s="2">
        <f t="shared" si="197"/>
        <v>-0.69560608106313548</v>
      </c>
      <c r="U1544" s="2"/>
      <c r="V1544" s="38">
        <f t="shared" si="198"/>
        <v>1.0540306134177383E-3</v>
      </c>
      <c r="W1544" s="8">
        <v>1544</v>
      </c>
      <c r="X1544" s="9">
        <f t="shared" si="199"/>
        <v>5.4367226717997848E-3</v>
      </c>
    </row>
    <row r="1545" spans="1:24">
      <c r="A1545" s="15" t="s">
        <v>11271</v>
      </c>
      <c r="B1545" s="1" t="s">
        <v>11272</v>
      </c>
      <c r="C1545" t="s">
        <v>11273</v>
      </c>
      <c r="D1545" s="1">
        <v>7</v>
      </c>
      <c r="E1545" s="30">
        <v>9.4862099999999998</v>
      </c>
      <c r="F1545" s="31">
        <v>7.1269499999999999</v>
      </c>
      <c r="G1545" s="31">
        <v>6.9555300000000004</v>
      </c>
      <c r="H1545" s="35">
        <v>16.882000000000001</v>
      </c>
      <c r="I1545" s="32">
        <v>14.3469</v>
      </c>
      <c r="J1545" s="36">
        <v>16.567599999999999</v>
      </c>
      <c r="L1545" s="21">
        <f t="shared" si="192"/>
        <v>15.932166666666667</v>
      </c>
      <c r="M1545" s="22">
        <f t="shared" si="193"/>
        <v>7.85623</v>
      </c>
      <c r="O1545" s="25">
        <f t="shared" si="194"/>
        <v>1.3818518890725353</v>
      </c>
      <c r="P1545" s="26">
        <f t="shared" si="195"/>
        <v>1.4142037704659125</v>
      </c>
      <c r="R1545" s="2">
        <f t="shared" si="196"/>
        <v>0.49310493446172837</v>
      </c>
      <c r="S1545" s="2"/>
      <c r="T1545" s="2">
        <f t="shared" si="197"/>
        <v>-1.0200334050419511</v>
      </c>
      <c r="U1545" s="2"/>
      <c r="V1545" s="38">
        <f t="shared" si="198"/>
        <v>1.0534221561956413E-3</v>
      </c>
      <c r="W1545" s="8">
        <v>1543</v>
      </c>
      <c r="X1545" s="9">
        <f t="shared" si="199"/>
        <v>5.4371056720298686E-3</v>
      </c>
    </row>
    <row r="1546" spans="1:24">
      <c r="A1546" s="15" t="s">
        <v>563</v>
      </c>
      <c r="B1546" s="1" t="s">
        <v>564</v>
      </c>
      <c r="C1546" t="s">
        <v>565</v>
      </c>
      <c r="D1546" s="1">
        <v>6</v>
      </c>
      <c r="E1546" s="30">
        <v>6.45451</v>
      </c>
      <c r="F1546" s="31">
        <v>9.2929399999999998</v>
      </c>
      <c r="G1546" s="31">
        <v>9.7404600000000006</v>
      </c>
      <c r="H1546" s="35">
        <v>17.886700000000001</v>
      </c>
      <c r="I1546" s="32">
        <v>16.682200000000002</v>
      </c>
      <c r="J1546" s="36">
        <v>15.9191</v>
      </c>
      <c r="L1546" s="21">
        <f t="shared" si="192"/>
        <v>16.829333333333334</v>
      </c>
      <c r="M1546" s="22">
        <f t="shared" si="193"/>
        <v>8.4959699999999998</v>
      </c>
      <c r="O1546" s="25">
        <f t="shared" si="194"/>
        <v>0.99201744104291534</v>
      </c>
      <c r="P1546" s="26">
        <f t="shared" si="195"/>
        <v>1.7820599698943937</v>
      </c>
      <c r="R1546" s="2">
        <f t="shared" si="196"/>
        <v>0.5048310489621296</v>
      </c>
      <c r="S1546" s="2"/>
      <c r="T1546" s="2">
        <f t="shared" si="197"/>
        <v>-0.98612745079875952</v>
      </c>
      <c r="U1546" s="2"/>
      <c r="V1546" s="38">
        <f t="shared" si="198"/>
        <v>1.0520652058616125E-3</v>
      </c>
      <c r="W1546" s="8">
        <v>1541</v>
      </c>
      <c r="X1546" s="9">
        <f t="shared" si="199"/>
        <v>5.4371494480739014E-3</v>
      </c>
    </row>
    <row r="1547" spans="1:24">
      <c r="A1547" s="15" t="s">
        <v>7059</v>
      </c>
      <c r="B1547" s="1" t="s">
        <v>7060</v>
      </c>
      <c r="C1547" t="s">
        <v>7061</v>
      </c>
      <c r="D1547" s="1">
        <v>2</v>
      </c>
      <c r="E1547" s="30">
        <v>3.2217899999999999</v>
      </c>
      <c r="F1547" s="31">
        <v>3.6749900000000002</v>
      </c>
      <c r="G1547" s="31">
        <v>3.0267300000000001</v>
      </c>
      <c r="H1547" s="35">
        <v>8.1589500000000008</v>
      </c>
      <c r="I1547" s="32">
        <v>10.508900000000001</v>
      </c>
      <c r="J1547" s="36">
        <v>8.2081800000000005</v>
      </c>
      <c r="L1547" s="21">
        <f t="shared" si="192"/>
        <v>8.9586766666666673</v>
      </c>
      <c r="M1547" s="22">
        <f t="shared" si="193"/>
        <v>3.3078366666666668</v>
      </c>
      <c r="O1547" s="25">
        <f t="shared" si="194"/>
        <v>1.342758424152815</v>
      </c>
      <c r="P1547" s="26">
        <f t="shared" si="195"/>
        <v>0.33258574613674197</v>
      </c>
      <c r="R1547" s="2">
        <f t="shared" si="196"/>
        <v>0.36923273266178075</v>
      </c>
      <c r="S1547" s="2"/>
      <c r="T1547" s="2">
        <f t="shared" si="197"/>
        <v>-1.4373976406155324</v>
      </c>
      <c r="U1547" s="2"/>
      <c r="V1547" s="38">
        <f t="shared" si="198"/>
        <v>1.0529409359210664E-3</v>
      </c>
      <c r="W1547" s="8">
        <v>1542</v>
      </c>
      <c r="X1547" s="9">
        <f t="shared" si="199"/>
        <v>5.4381463123705396E-3</v>
      </c>
    </row>
    <row r="1548" spans="1:24">
      <c r="A1548" s="15" t="s">
        <v>17961</v>
      </c>
      <c r="B1548" s="1" t="s">
        <v>17962</v>
      </c>
      <c r="C1548" t="s">
        <v>17963</v>
      </c>
      <c r="D1548" s="1">
        <v>2</v>
      </c>
      <c r="E1548" s="30">
        <v>18.9575</v>
      </c>
      <c r="F1548" s="31">
        <v>17.969899999999999</v>
      </c>
      <c r="G1548" s="31">
        <v>21.014399999999998</v>
      </c>
      <c r="H1548" s="35">
        <v>7.9437600000000002</v>
      </c>
      <c r="I1548" s="32">
        <v>11.472</v>
      </c>
      <c r="J1548" s="36">
        <v>8.4689599999999992</v>
      </c>
      <c r="L1548" s="21">
        <f t="shared" si="192"/>
        <v>9.294906666666666</v>
      </c>
      <c r="M1548" s="22">
        <f t="shared" si="193"/>
        <v>19.313933333333335</v>
      </c>
      <c r="O1548" s="25">
        <f t="shared" si="194"/>
        <v>1.9036176865466874</v>
      </c>
      <c r="P1548" s="26">
        <f t="shared" si="195"/>
        <v>1.5532316644124056</v>
      </c>
      <c r="R1548" s="2">
        <f t="shared" si="196"/>
        <v>2.0779050318597427</v>
      </c>
      <c r="S1548" s="2"/>
      <c r="T1548" s="2">
        <f t="shared" si="197"/>
        <v>1.0551297191141731</v>
      </c>
      <c r="U1548" s="2"/>
      <c r="V1548" s="38">
        <f t="shared" si="198"/>
        <v>1.0597435853411232E-3</v>
      </c>
      <c r="W1548" s="8">
        <v>1550</v>
      </c>
      <c r="X1548" s="9">
        <f t="shared" si="199"/>
        <v>5.4450309120365834E-3</v>
      </c>
    </row>
    <row r="1549" spans="1:24">
      <c r="A1549" s="15" t="s">
        <v>4180</v>
      </c>
      <c r="B1549" s="1" t="s">
        <v>4181</v>
      </c>
      <c r="C1549" t="s">
        <v>4182</v>
      </c>
      <c r="D1549" s="1">
        <v>6</v>
      </c>
      <c r="E1549" s="30">
        <v>8.4976500000000001</v>
      </c>
      <c r="F1549" s="31">
        <v>7.4279099999999998</v>
      </c>
      <c r="G1549" s="31">
        <v>6.72065</v>
      </c>
      <c r="H1549" s="35">
        <v>12.0108</v>
      </c>
      <c r="I1549" s="32">
        <v>13.669</v>
      </c>
      <c r="J1549" s="36">
        <v>12.3291</v>
      </c>
      <c r="L1549" s="21">
        <f t="shared" si="192"/>
        <v>12.669633333333332</v>
      </c>
      <c r="M1549" s="22">
        <f t="shared" si="193"/>
        <v>7.5487366666666667</v>
      </c>
      <c r="O1549" s="25">
        <f t="shared" si="194"/>
        <v>0.87998808135868178</v>
      </c>
      <c r="P1549" s="26">
        <f t="shared" si="195"/>
        <v>0.89464046551300902</v>
      </c>
      <c r="R1549" s="2">
        <f t="shared" si="196"/>
        <v>0.5958133489787919</v>
      </c>
      <c r="S1549" s="2"/>
      <c r="T1549" s="2">
        <f t="shared" si="197"/>
        <v>-0.74706764788642055</v>
      </c>
      <c r="U1549" s="2"/>
      <c r="V1549" s="38">
        <f t="shared" si="198"/>
        <v>1.0570168082503063E-3</v>
      </c>
      <c r="W1549" s="8">
        <v>1546</v>
      </c>
      <c r="X1549" s="9">
        <f t="shared" si="199"/>
        <v>5.4450723550487972E-3</v>
      </c>
    </row>
    <row r="1550" spans="1:24">
      <c r="A1550" s="15" t="s">
        <v>21974</v>
      </c>
      <c r="B1550" s="1" t="s">
        <v>21975</v>
      </c>
      <c r="C1550" t="s">
        <v>21976</v>
      </c>
      <c r="D1550" s="1">
        <v>2</v>
      </c>
      <c r="E1550" s="30">
        <v>4.6571400000000001</v>
      </c>
      <c r="F1550" s="31">
        <v>8.4511599999999998</v>
      </c>
      <c r="G1550" s="31">
        <v>8.7559100000000001</v>
      </c>
      <c r="H1550" s="35">
        <v>16.285499999999999</v>
      </c>
      <c r="I1550" s="32">
        <v>16.928799999999999</v>
      </c>
      <c r="J1550" s="36">
        <v>17.262</v>
      </c>
      <c r="L1550" s="21">
        <f t="shared" si="192"/>
        <v>16.825433333333333</v>
      </c>
      <c r="M1550" s="22">
        <f t="shared" si="193"/>
        <v>7.2880700000000003</v>
      </c>
      <c r="O1550" s="25">
        <f t="shared" si="194"/>
        <v>0.49638852054951266</v>
      </c>
      <c r="P1550" s="26">
        <f t="shared" si="195"/>
        <v>2.2835416876641452</v>
      </c>
      <c r="R1550" s="2">
        <f t="shared" si="196"/>
        <v>0.43315793748749415</v>
      </c>
      <c r="S1550" s="2"/>
      <c r="T1550" s="2">
        <f t="shared" si="197"/>
        <v>-1.2070349404094594</v>
      </c>
      <c r="U1550" s="2"/>
      <c r="V1550" s="38">
        <f t="shared" si="198"/>
        <v>1.0565153993530025E-3</v>
      </c>
      <c r="W1550" s="8">
        <v>1545</v>
      </c>
      <c r="X1550" s="9">
        <f t="shared" si="199"/>
        <v>5.4460120650144418E-3</v>
      </c>
    </row>
    <row r="1551" spans="1:24">
      <c r="A1551" s="15" t="s">
        <v>6524</v>
      </c>
      <c r="B1551" s="1" t="s">
        <v>6525</v>
      </c>
      <c r="C1551" t="s">
        <v>6526</v>
      </c>
      <c r="D1551" s="1">
        <v>4</v>
      </c>
      <c r="E1551" s="30">
        <v>10.033200000000001</v>
      </c>
      <c r="F1551" s="31">
        <v>7.4448600000000003</v>
      </c>
      <c r="G1551" s="31">
        <v>9.3578399999999995</v>
      </c>
      <c r="H1551" s="35">
        <v>14.8751</v>
      </c>
      <c r="I1551" s="32">
        <v>15.6614</v>
      </c>
      <c r="J1551" s="36">
        <v>14.4223</v>
      </c>
      <c r="L1551" s="21">
        <f t="shared" si="192"/>
        <v>14.986266666666666</v>
      </c>
      <c r="M1551" s="22">
        <f t="shared" si="193"/>
        <v>8.9452999999999996</v>
      </c>
      <c r="O1551" s="25">
        <f t="shared" si="194"/>
        <v>0.62698542513628952</v>
      </c>
      <c r="P1551" s="26">
        <f t="shared" si="195"/>
        <v>1.3425788347802976</v>
      </c>
      <c r="R1551" s="2">
        <f t="shared" si="196"/>
        <v>0.59689982828723187</v>
      </c>
      <c r="S1551" s="2"/>
      <c r="T1551" s="2">
        <f t="shared" si="197"/>
        <v>-0.74443925612593975</v>
      </c>
      <c r="U1551" s="2"/>
      <c r="V1551" s="38">
        <f t="shared" si="198"/>
        <v>1.0607834271970868E-3</v>
      </c>
      <c r="W1551" s="8">
        <v>1551</v>
      </c>
      <c r="X1551" s="9">
        <f t="shared" si="199"/>
        <v>5.44685958362192E-3</v>
      </c>
    </row>
    <row r="1552" spans="1:24">
      <c r="A1552" s="15" t="s">
        <v>19204</v>
      </c>
      <c r="B1552" s="1" t="s">
        <v>19205</v>
      </c>
      <c r="C1552" t="s">
        <v>19206</v>
      </c>
      <c r="D1552" s="1">
        <v>3</v>
      </c>
      <c r="E1552" s="30">
        <v>8.5863200000000006</v>
      </c>
      <c r="F1552" s="31">
        <v>10.3766</v>
      </c>
      <c r="G1552" s="31">
        <v>10.8019</v>
      </c>
      <c r="H1552" s="35">
        <v>15.245699999999999</v>
      </c>
      <c r="I1552" s="32">
        <v>15.1091</v>
      </c>
      <c r="J1552" s="36">
        <v>16.474599999999999</v>
      </c>
      <c r="L1552" s="21">
        <f t="shared" si="192"/>
        <v>15.609799999999998</v>
      </c>
      <c r="M1552" s="22">
        <f t="shared" si="193"/>
        <v>9.9216066666666674</v>
      </c>
      <c r="O1552" s="25">
        <f t="shared" si="194"/>
        <v>0.75204665413789273</v>
      </c>
      <c r="P1552" s="26">
        <f t="shared" si="195"/>
        <v>1.1757818182525754</v>
      </c>
      <c r="R1552" s="2">
        <f t="shared" si="196"/>
        <v>0.63560113945512875</v>
      </c>
      <c r="S1552" s="2"/>
      <c r="T1552" s="2">
        <f t="shared" si="197"/>
        <v>-0.65380638384978174</v>
      </c>
      <c r="U1552" s="2"/>
      <c r="V1552" s="38">
        <f t="shared" si="198"/>
        <v>1.0621703181865009E-3</v>
      </c>
      <c r="W1552" s="8">
        <v>1553</v>
      </c>
      <c r="X1552" s="9">
        <f t="shared" si="199"/>
        <v>5.4469571242996085E-3</v>
      </c>
    </row>
    <row r="1553" spans="1:24">
      <c r="A1553" s="15" t="s">
        <v>16094</v>
      </c>
      <c r="B1553" s="1" t="s">
        <v>16095</v>
      </c>
      <c r="C1553" t="s">
        <v>16096</v>
      </c>
      <c r="D1553" s="1">
        <v>6</v>
      </c>
      <c r="E1553" s="30">
        <v>7.4991300000000001</v>
      </c>
      <c r="F1553" s="31">
        <v>8.1499900000000007</v>
      </c>
      <c r="G1553" s="31">
        <v>8.1250199999999992</v>
      </c>
      <c r="H1553" s="35">
        <v>14.016299999999999</v>
      </c>
      <c r="I1553" s="32">
        <v>17.636399999999998</v>
      </c>
      <c r="J1553" s="36">
        <v>15.1791</v>
      </c>
      <c r="L1553" s="21">
        <f t="shared" si="192"/>
        <v>15.610599999999998</v>
      </c>
      <c r="M1553" s="22">
        <f t="shared" si="193"/>
        <v>7.9247133333333331</v>
      </c>
      <c r="O1553" s="25">
        <f t="shared" si="194"/>
        <v>1.8482221700867021</v>
      </c>
      <c r="P1553" s="26">
        <f t="shared" si="195"/>
        <v>0.36877737923215043</v>
      </c>
      <c r="R1553" s="2">
        <f t="shared" si="196"/>
        <v>0.50764950311540458</v>
      </c>
      <c r="S1553" s="2"/>
      <c r="T1553" s="2">
        <f t="shared" si="197"/>
        <v>-0.97809533536781113</v>
      </c>
      <c r="U1553" s="2"/>
      <c r="V1553" s="38">
        <f t="shared" si="198"/>
        <v>1.0595445251384945E-3</v>
      </c>
      <c r="W1553" s="8">
        <v>1549</v>
      </c>
      <c r="X1553" s="9">
        <f t="shared" si="199"/>
        <v>5.4475226586203811E-3</v>
      </c>
    </row>
    <row r="1554" spans="1:24">
      <c r="A1554" s="15" t="s">
        <v>7285</v>
      </c>
      <c r="B1554" s="1" t="s">
        <v>7286</v>
      </c>
      <c r="C1554" t="s">
        <v>7287</v>
      </c>
      <c r="D1554" s="1">
        <v>12</v>
      </c>
      <c r="E1554" s="30">
        <v>9.2597299999999994</v>
      </c>
      <c r="F1554" s="31">
        <v>6.4654600000000002</v>
      </c>
      <c r="G1554" s="31">
        <v>8.1319300000000005</v>
      </c>
      <c r="H1554" s="35">
        <v>14.7178</v>
      </c>
      <c r="I1554" s="32">
        <v>13.661899999999999</v>
      </c>
      <c r="J1554" s="36">
        <v>15.2155</v>
      </c>
      <c r="L1554" s="21">
        <f t="shared" si="192"/>
        <v>14.531733333333333</v>
      </c>
      <c r="M1554" s="22">
        <f t="shared" si="193"/>
        <v>7.952373333333334</v>
      </c>
      <c r="O1554" s="25">
        <f t="shared" si="194"/>
        <v>0.79333715615325517</v>
      </c>
      <c r="P1554" s="26">
        <f t="shared" si="195"/>
        <v>1.4057619484227482</v>
      </c>
      <c r="R1554" s="2">
        <f t="shared" si="196"/>
        <v>0.54724189819062652</v>
      </c>
      <c r="S1554" s="2"/>
      <c r="T1554" s="2">
        <f t="shared" si="197"/>
        <v>-0.8697494041412186</v>
      </c>
      <c r="U1554" s="2"/>
      <c r="V1554" s="38">
        <f t="shared" si="198"/>
        <v>1.0616368151987162E-3</v>
      </c>
      <c r="W1554" s="8">
        <v>1552</v>
      </c>
      <c r="X1554" s="9">
        <f t="shared" si="199"/>
        <v>5.447729121290319E-3</v>
      </c>
    </row>
    <row r="1555" spans="1:24">
      <c r="A1555" s="15" t="s">
        <v>15504</v>
      </c>
      <c r="B1555" s="1" t="s">
        <v>15505</v>
      </c>
      <c r="C1555" t="s">
        <v>15506</v>
      </c>
      <c r="D1555" s="1">
        <v>18</v>
      </c>
      <c r="E1555" s="30">
        <v>10.0991</v>
      </c>
      <c r="F1555" s="31">
        <v>7.4175599999999999</v>
      </c>
      <c r="G1555" s="31">
        <v>8.4979099999999992</v>
      </c>
      <c r="H1555" s="35">
        <v>15.919499999999999</v>
      </c>
      <c r="I1555" s="32">
        <v>14.260300000000001</v>
      </c>
      <c r="J1555" s="36">
        <v>15.244</v>
      </c>
      <c r="L1555" s="21">
        <f t="shared" si="192"/>
        <v>15.141266666666667</v>
      </c>
      <c r="M1555" s="22">
        <f t="shared" si="193"/>
        <v>8.671523333333333</v>
      </c>
      <c r="O1555" s="25">
        <f t="shared" si="194"/>
        <v>0.83435709581289719</v>
      </c>
      <c r="P1555" s="26">
        <f t="shared" si="195"/>
        <v>1.3491739639621441</v>
      </c>
      <c r="R1555" s="2">
        <f t="shared" si="196"/>
        <v>0.57270791963684231</v>
      </c>
      <c r="S1555" s="2"/>
      <c r="T1555" s="2">
        <f t="shared" si="197"/>
        <v>-0.80412854111564491</v>
      </c>
      <c r="U1555" s="2"/>
      <c r="V1555" s="38">
        <f t="shared" si="198"/>
        <v>1.0592422102502187E-3</v>
      </c>
      <c r="W1555" s="8">
        <v>1548</v>
      </c>
      <c r="X1555" s="9">
        <f t="shared" si="199"/>
        <v>5.4494864098402719E-3</v>
      </c>
    </row>
    <row r="1556" spans="1:24">
      <c r="A1556" s="15" t="s">
        <v>11534</v>
      </c>
      <c r="B1556" s="1" t="s">
        <v>11535</v>
      </c>
      <c r="C1556" t="s">
        <v>11536</v>
      </c>
      <c r="D1556" s="1">
        <v>20</v>
      </c>
      <c r="E1556" s="30">
        <v>8.7019400000000005</v>
      </c>
      <c r="F1556" s="31">
        <v>6.4492700000000003</v>
      </c>
      <c r="G1556" s="31">
        <v>7.1602800000000002</v>
      </c>
      <c r="H1556" s="35">
        <v>13.9895</v>
      </c>
      <c r="I1556" s="32">
        <v>14.329700000000001</v>
      </c>
      <c r="J1556" s="36">
        <v>16.654599999999999</v>
      </c>
      <c r="L1556" s="21">
        <f t="shared" si="192"/>
        <v>14.991266666666666</v>
      </c>
      <c r="M1556" s="22">
        <f t="shared" si="193"/>
        <v>7.4371633333333333</v>
      </c>
      <c r="O1556" s="25">
        <f t="shared" si="194"/>
        <v>1.4504972745004834</v>
      </c>
      <c r="P1556" s="26">
        <f t="shared" si="195"/>
        <v>1.1515766658947884</v>
      </c>
      <c r="R1556" s="2">
        <f t="shared" si="196"/>
        <v>0.49609972917565337</v>
      </c>
      <c r="S1556" s="2"/>
      <c r="T1556" s="2">
        <f t="shared" si="197"/>
        <v>-1.0112979252339702</v>
      </c>
      <c r="U1556" s="2"/>
      <c r="V1556" s="38">
        <f t="shared" si="198"/>
        <v>1.0589123402697043E-3</v>
      </c>
      <c r="W1556" s="8">
        <v>1547</v>
      </c>
      <c r="X1556" s="9">
        <f t="shared" si="199"/>
        <v>5.4513108454479148E-3</v>
      </c>
    </row>
    <row r="1557" spans="1:24">
      <c r="A1557" s="15" t="s">
        <v>11257</v>
      </c>
      <c r="B1557" s="1" t="s">
        <v>11258</v>
      </c>
      <c r="C1557" t="s">
        <v>11259</v>
      </c>
      <c r="D1557" s="1">
        <v>14</v>
      </c>
      <c r="E1557" s="30">
        <v>9.6927599999999998</v>
      </c>
      <c r="F1557" s="31">
        <v>5.8525299999999998</v>
      </c>
      <c r="G1557" s="31">
        <v>6.7548899999999996</v>
      </c>
      <c r="H1557" s="35">
        <v>16.851700000000001</v>
      </c>
      <c r="I1557" s="32">
        <v>15.340199999999999</v>
      </c>
      <c r="J1557" s="36">
        <v>16.412299999999998</v>
      </c>
      <c r="L1557" s="21">
        <f t="shared" si="192"/>
        <v>16.201400000000003</v>
      </c>
      <c r="M1557" s="22">
        <f t="shared" si="193"/>
        <v>7.4333933333333322</v>
      </c>
      <c r="O1557" s="25">
        <f t="shared" si="194"/>
        <v>0.77750702247632519</v>
      </c>
      <c r="P1557" s="26">
        <f t="shared" si="195"/>
        <v>2.0080131207821696</v>
      </c>
      <c r="R1557" s="2">
        <f t="shared" si="196"/>
        <v>0.45881178992761928</v>
      </c>
      <c r="S1557" s="2"/>
      <c r="T1557" s="2">
        <f t="shared" si="197"/>
        <v>-1.1240256306226255</v>
      </c>
      <c r="U1557" s="2"/>
      <c r="V1557" s="38">
        <f t="shared" si="198"/>
        <v>1.0656281141900141E-3</v>
      </c>
      <c r="W1557" s="8">
        <v>1554</v>
      </c>
      <c r="X1557" s="9">
        <f t="shared" si="199"/>
        <v>5.4611726521295182E-3</v>
      </c>
    </row>
    <row r="1558" spans="1:24">
      <c r="A1558" s="15" t="s">
        <v>2871</v>
      </c>
      <c r="B1558" s="1" t="s">
        <v>2872</v>
      </c>
      <c r="C1558" t="s">
        <v>2873</v>
      </c>
      <c r="D1558" s="1">
        <v>16</v>
      </c>
      <c r="E1558" s="30">
        <v>16.3583</v>
      </c>
      <c r="F1558" s="31">
        <v>20.7241</v>
      </c>
      <c r="G1558" s="31">
        <v>17.8276</v>
      </c>
      <c r="H1558" s="35">
        <v>8.0793499999999998</v>
      </c>
      <c r="I1558" s="32">
        <v>8.2342999999999993</v>
      </c>
      <c r="J1558" s="36">
        <v>9.6051800000000007</v>
      </c>
      <c r="L1558" s="21">
        <f t="shared" si="192"/>
        <v>8.6396099999999993</v>
      </c>
      <c r="M1558" s="22">
        <f t="shared" si="193"/>
        <v>18.303333333333331</v>
      </c>
      <c r="O1558" s="25">
        <f t="shared" si="194"/>
        <v>0.83978952380938943</v>
      </c>
      <c r="P1558" s="26">
        <f t="shared" si="195"/>
        <v>2.2214396375623924</v>
      </c>
      <c r="R1558" s="2">
        <f t="shared" si="196"/>
        <v>2.1185369864303287</v>
      </c>
      <c r="S1558" s="2"/>
      <c r="T1558" s="2">
        <f t="shared" si="197"/>
        <v>1.0830683161805945</v>
      </c>
      <c r="U1558" s="2"/>
      <c r="V1558" s="38">
        <f t="shared" si="198"/>
        <v>1.0683567519733721E-3</v>
      </c>
      <c r="W1558" s="8">
        <v>1557</v>
      </c>
      <c r="X1558" s="9">
        <f t="shared" si="199"/>
        <v>5.4646070473448527E-3</v>
      </c>
    </row>
    <row r="1559" spans="1:24">
      <c r="A1559" s="15" t="s">
        <v>19008</v>
      </c>
      <c r="B1559" s="1" t="s">
        <v>19009</v>
      </c>
      <c r="C1559" t="s">
        <v>19010</v>
      </c>
      <c r="D1559" s="1">
        <v>6</v>
      </c>
      <c r="E1559" s="30">
        <v>3.39669</v>
      </c>
      <c r="F1559" s="31">
        <v>4.2848300000000004</v>
      </c>
      <c r="G1559" s="31">
        <v>5.6722200000000003</v>
      </c>
      <c r="H1559" s="35">
        <v>13.442399999999999</v>
      </c>
      <c r="I1559" s="32">
        <v>17.241900000000001</v>
      </c>
      <c r="J1559" s="36">
        <v>13.311500000000001</v>
      </c>
      <c r="L1559" s="21">
        <f t="shared" si="192"/>
        <v>14.665266666666668</v>
      </c>
      <c r="M1559" s="22">
        <f t="shared" si="193"/>
        <v>4.451246666666667</v>
      </c>
      <c r="O1559" s="25">
        <f t="shared" si="194"/>
        <v>2.2323895724835632</v>
      </c>
      <c r="P1559" s="26">
        <f t="shared" si="195"/>
        <v>1.1468566063084455</v>
      </c>
      <c r="R1559" s="2">
        <f t="shared" si="196"/>
        <v>0.30352306356515851</v>
      </c>
      <c r="S1559" s="2"/>
      <c r="T1559" s="2">
        <f t="shared" si="197"/>
        <v>-1.7201219493227915</v>
      </c>
      <c r="U1559" s="2"/>
      <c r="V1559" s="38">
        <f t="shared" si="198"/>
        <v>1.0677762935139984E-3</v>
      </c>
      <c r="W1559" s="8">
        <v>1556</v>
      </c>
      <c r="X1559" s="9">
        <f t="shared" si="199"/>
        <v>5.4651480729726752E-3</v>
      </c>
    </row>
    <row r="1560" spans="1:24">
      <c r="A1560" s="15" t="s">
        <v>6716</v>
      </c>
      <c r="B1560" s="1" t="s">
        <v>6717</v>
      </c>
      <c r="C1560" t="s">
        <v>6718</v>
      </c>
      <c r="D1560" s="1">
        <v>3</v>
      </c>
      <c r="E1560" s="30">
        <v>7.4766300000000001</v>
      </c>
      <c r="F1560" s="31">
        <v>6.00068</v>
      </c>
      <c r="G1560" s="31">
        <v>8.8378099999999993</v>
      </c>
      <c r="H1560" s="35">
        <v>15.801500000000001</v>
      </c>
      <c r="I1560" s="32">
        <v>15.2186</v>
      </c>
      <c r="J1560" s="36">
        <v>18.4284</v>
      </c>
      <c r="L1560" s="21">
        <f t="shared" si="192"/>
        <v>16.482833333333332</v>
      </c>
      <c r="M1560" s="22">
        <f t="shared" si="193"/>
        <v>7.4383733333333337</v>
      </c>
      <c r="O1560" s="25">
        <f t="shared" si="194"/>
        <v>1.7099313855629799</v>
      </c>
      <c r="P1560" s="26">
        <f t="shared" si="195"/>
        <v>1.4189518450720335</v>
      </c>
      <c r="R1560" s="2">
        <f t="shared" si="196"/>
        <v>0.4512800186052156</v>
      </c>
      <c r="S1560" s="2"/>
      <c r="T1560" s="2">
        <f t="shared" si="197"/>
        <v>-1.1479051933530182</v>
      </c>
      <c r="U1560" s="2"/>
      <c r="V1560" s="38">
        <f t="shared" si="198"/>
        <v>1.067112182550833E-3</v>
      </c>
      <c r="W1560" s="8">
        <v>1555</v>
      </c>
      <c r="X1560" s="9">
        <f t="shared" si="199"/>
        <v>5.465261364524009E-3</v>
      </c>
    </row>
    <row r="1561" spans="1:24">
      <c r="A1561" s="15" t="s">
        <v>9488</v>
      </c>
      <c r="B1561" s="1" t="s">
        <v>9489</v>
      </c>
      <c r="C1561" t="s">
        <v>9490</v>
      </c>
      <c r="D1561" s="1">
        <v>13</v>
      </c>
      <c r="E1561" s="30">
        <v>7.7873700000000001</v>
      </c>
      <c r="F1561" s="31">
        <v>6.3995199999999999</v>
      </c>
      <c r="G1561" s="31">
        <v>5.2200499999999996</v>
      </c>
      <c r="H1561" s="35">
        <v>20.3522</v>
      </c>
      <c r="I1561" s="32">
        <v>15.708399999999999</v>
      </c>
      <c r="J1561" s="36">
        <v>16.818999999999999</v>
      </c>
      <c r="L1561" s="21">
        <f t="shared" si="192"/>
        <v>17.626533333333331</v>
      </c>
      <c r="M1561" s="22">
        <f t="shared" si="193"/>
        <v>6.4689799999999993</v>
      </c>
      <c r="O1561" s="25">
        <f t="shared" si="194"/>
        <v>2.4249334368871431</v>
      </c>
      <c r="P1561" s="26">
        <f t="shared" si="195"/>
        <v>1.2850686807715785</v>
      </c>
      <c r="R1561" s="2">
        <f t="shared" si="196"/>
        <v>0.36700239790013539</v>
      </c>
      <c r="S1561" s="2"/>
      <c r="T1561" s="2">
        <f t="shared" si="197"/>
        <v>-1.4461386055863612</v>
      </c>
      <c r="U1561" s="2"/>
      <c r="V1561" s="38">
        <f t="shared" si="198"/>
        <v>1.0718779458086479E-3</v>
      </c>
      <c r="W1561" s="8">
        <v>1561</v>
      </c>
      <c r="X1561" s="9">
        <f t="shared" si="199"/>
        <v>5.4685688407559718E-3</v>
      </c>
    </row>
    <row r="1562" spans="1:24">
      <c r="A1562" s="15" t="s">
        <v>17333</v>
      </c>
      <c r="B1562" s="1" t="s">
        <v>17334</v>
      </c>
      <c r="C1562" t="s">
        <v>17335</v>
      </c>
      <c r="D1562" s="1">
        <v>1</v>
      </c>
      <c r="E1562" s="30">
        <v>16.412199999999999</v>
      </c>
      <c r="F1562" s="31">
        <v>20.930299999999999</v>
      </c>
      <c r="G1562" s="31">
        <v>20.441800000000001</v>
      </c>
      <c r="H1562" s="35">
        <v>6.0064099999999998</v>
      </c>
      <c r="I1562" s="32">
        <v>9.0657399999999999</v>
      </c>
      <c r="J1562" s="36">
        <v>6.7974699999999997</v>
      </c>
      <c r="L1562" s="21">
        <f t="shared" si="192"/>
        <v>7.2898733333333334</v>
      </c>
      <c r="M1562" s="22">
        <f t="shared" si="193"/>
        <v>19.261433333333333</v>
      </c>
      <c r="O1562" s="25">
        <f t="shared" si="194"/>
        <v>1.5879926933815902</v>
      </c>
      <c r="P1562" s="26">
        <f t="shared" si="195"/>
        <v>2.4795677049302856</v>
      </c>
      <c r="R1562" s="2">
        <f t="shared" si="196"/>
        <v>2.6422178346034362</v>
      </c>
      <c r="S1562" s="2"/>
      <c r="T1562" s="2">
        <f t="shared" si="197"/>
        <v>1.4017494128175139</v>
      </c>
      <c r="U1562" s="2"/>
      <c r="V1562" s="38">
        <f t="shared" si="198"/>
        <v>1.0716982013367611E-3</v>
      </c>
      <c r="W1562" s="8">
        <v>1560</v>
      </c>
      <c r="X1562" s="9">
        <f t="shared" si="199"/>
        <v>5.4711567150294658E-3</v>
      </c>
    </row>
    <row r="1563" spans="1:24">
      <c r="A1563" s="15" t="s">
        <v>17672</v>
      </c>
      <c r="B1563" s="1" t="s">
        <v>17673</v>
      </c>
      <c r="C1563" t="s">
        <v>17674</v>
      </c>
      <c r="D1563" s="1">
        <v>3</v>
      </c>
      <c r="E1563" s="30">
        <v>5.95383</v>
      </c>
      <c r="F1563" s="31">
        <v>7.7698200000000002</v>
      </c>
      <c r="G1563" s="31">
        <v>7.2326699999999997</v>
      </c>
      <c r="H1563" s="35">
        <v>18.108599999999999</v>
      </c>
      <c r="I1563" s="32">
        <v>15.759399999999999</v>
      </c>
      <c r="J1563" s="36">
        <v>14.110900000000001</v>
      </c>
      <c r="L1563" s="21">
        <f t="shared" si="192"/>
        <v>15.992966666666666</v>
      </c>
      <c r="M1563" s="22">
        <f t="shared" si="193"/>
        <v>6.9854399999999996</v>
      </c>
      <c r="O1563" s="25">
        <f t="shared" si="194"/>
        <v>2.0090585763818369</v>
      </c>
      <c r="P1563" s="26">
        <f t="shared" si="195"/>
        <v>0.93289706007684148</v>
      </c>
      <c r="R1563" s="2">
        <f t="shared" si="196"/>
        <v>0.43678200208841805</v>
      </c>
      <c r="S1563" s="2"/>
      <c r="T1563" s="2">
        <f t="shared" si="197"/>
        <v>-1.195014684675251</v>
      </c>
      <c r="U1563" s="2"/>
      <c r="V1563" s="38">
        <f t="shared" si="198"/>
        <v>1.0710240832649902E-3</v>
      </c>
      <c r="W1563" s="8">
        <v>1559</v>
      </c>
      <c r="X1563" s="9">
        <f t="shared" si="199"/>
        <v>5.4712224497257093E-3</v>
      </c>
    </row>
    <row r="1564" spans="1:24">
      <c r="A1564" s="15" t="s">
        <v>8872</v>
      </c>
      <c r="B1564" s="1" t="s">
        <v>8873</v>
      </c>
      <c r="C1564" t="s">
        <v>8874</v>
      </c>
      <c r="D1564" s="1">
        <v>4</v>
      </c>
      <c r="E1564" s="30">
        <v>8.8804400000000001</v>
      </c>
      <c r="F1564" s="31">
        <v>7.9932400000000001</v>
      </c>
      <c r="G1564" s="31">
        <v>8.5411400000000004</v>
      </c>
      <c r="H1564" s="35">
        <v>17.5031</v>
      </c>
      <c r="I1564" s="32">
        <v>16.921199999999999</v>
      </c>
      <c r="J1564" s="36">
        <v>14.068899999999999</v>
      </c>
      <c r="L1564" s="21">
        <f t="shared" si="192"/>
        <v>16.164400000000001</v>
      </c>
      <c r="M1564" s="22">
        <f t="shared" si="193"/>
        <v>8.4716066666666663</v>
      </c>
      <c r="O1564" s="25">
        <f t="shared" si="194"/>
        <v>1.8379314704308212</v>
      </c>
      <c r="P1564" s="26">
        <f t="shared" si="195"/>
        <v>0.44766854181786481</v>
      </c>
      <c r="R1564" s="2">
        <f t="shared" si="196"/>
        <v>0.52409038793067886</v>
      </c>
      <c r="S1564" s="2"/>
      <c r="T1564" s="2">
        <f t="shared" si="197"/>
        <v>-0.93211244538855687</v>
      </c>
      <c r="U1564" s="2"/>
      <c r="V1564" s="38">
        <f t="shared" si="198"/>
        <v>1.0707926086657934E-3</v>
      </c>
      <c r="W1564" s="8">
        <v>1558</v>
      </c>
      <c r="X1564" s="9">
        <f t="shared" si="199"/>
        <v>5.4735509213186002E-3</v>
      </c>
    </row>
    <row r="1565" spans="1:24">
      <c r="A1565" s="15" t="s">
        <v>6106</v>
      </c>
      <c r="B1565" s="1" t="s">
        <v>6107</v>
      </c>
      <c r="C1565" t="s">
        <v>6108</v>
      </c>
      <c r="D1565" s="1">
        <v>15</v>
      </c>
      <c r="E1565" s="30">
        <v>12.190799999999999</v>
      </c>
      <c r="F1565" s="31">
        <v>10.165800000000001</v>
      </c>
      <c r="G1565" s="31">
        <v>10.3386</v>
      </c>
      <c r="H1565" s="35">
        <v>16.7818</v>
      </c>
      <c r="I1565" s="32">
        <v>16.5596</v>
      </c>
      <c r="J1565" s="36">
        <v>15.4739</v>
      </c>
      <c r="L1565" s="21">
        <f t="shared" si="192"/>
        <v>16.271766666666668</v>
      </c>
      <c r="M1565" s="22">
        <f t="shared" si="193"/>
        <v>10.898400000000001</v>
      </c>
      <c r="O1565" s="25">
        <f t="shared" si="194"/>
        <v>0.69984757149920374</v>
      </c>
      <c r="P1565" s="26">
        <f t="shared" si="195"/>
        <v>1.1225810794771123</v>
      </c>
      <c r="R1565" s="2">
        <f t="shared" si="196"/>
        <v>0.66977361605889951</v>
      </c>
      <c r="S1565" s="2"/>
      <c r="T1565" s="2">
        <f t="shared" si="197"/>
        <v>-0.57825454883779093</v>
      </c>
      <c r="U1565" s="2"/>
      <c r="V1565" s="38">
        <f t="shared" si="198"/>
        <v>1.0755104136007147E-3</v>
      </c>
      <c r="W1565" s="8">
        <v>1564</v>
      </c>
      <c r="X1565" s="9">
        <f t="shared" si="199"/>
        <v>5.4765760447033837E-3</v>
      </c>
    </row>
    <row r="1566" spans="1:24">
      <c r="A1566" s="15" t="s">
        <v>3941</v>
      </c>
      <c r="B1566" s="1" t="s">
        <v>3942</v>
      </c>
      <c r="C1566" t="s">
        <v>3943</v>
      </c>
      <c r="D1566" s="1">
        <v>11</v>
      </c>
      <c r="E1566" s="30">
        <v>7.4104200000000002</v>
      </c>
      <c r="F1566" s="31">
        <v>8.3848900000000004</v>
      </c>
      <c r="G1566" s="31">
        <v>7.87927</v>
      </c>
      <c r="H1566" s="35">
        <v>14.554</v>
      </c>
      <c r="I1566" s="32">
        <v>18.752700000000001</v>
      </c>
      <c r="J1566" s="36">
        <v>16.633099999999999</v>
      </c>
      <c r="L1566" s="21">
        <f t="shared" si="192"/>
        <v>16.646599999999999</v>
      </c>
      <c r="M1566" s="22">
        <f t="shared" si="193"/>
        <v>7.8915266666666666</v>
      </c>
      <c r="O1566" s="25">
        <f t="shared" si="194"/>
        <v>2.09938255446691</v>
      </c>
      <c r="P1566" s="26">
        <f t="shared" si="195"/>
        <v>0.48735060750278486</v>
      </c>
      <c r="R1566" s="2">
        <f t="shared" si="196"/>
        <v>0.47406237109479815</v>
      </c>
      <c r="S1566" s="2"/>
      <c r="T1566" s="2">
        <f t="shared" si="197"/>
        <v>-1.0768512118196796</v>
      </c>
      <c r="U1566" s="2"/>
      <c r="V1566" s="38">
        <f t="shared" si="198"/>
        <v>1.0751370753372951E-3</v>
      </c>
      <c r="W1566" s="8">
        <v>1563</v>
      </c>
      <c r="X1566" s="9">
        <f t="shared" si="199"/>
        <v>5.478177650662967E-3</v>
      </c>
    </row>
    <row r="1567" spans="1:24">
      <c r="A1567" s="15" t="s">
        <v>11216</v>
      </c>
      <c r="B1567" s="1" t="s">
        <v>11217</v>
      </c>
      <c r="C1567" t="s">
        <v>11218</v>
      </c>
      <c r="D1567" s="1">
        <v>1</v>
      </c>
      <c r="E1567" s="30">
        <v>4.0035800000000004</v>
      </c>
      <c r="F1567" s="31">
        <v>4.6286300000000002</v>
      </c>
      <c r="G1567" s="31">
        <v>2.9144999999999999</v>
      </c>
      <c r="H1567" s="35">
        <v>9.6641399999999997</v>
      </c>
      <c r="I1567" s="32">
        <v>12.0093</v>
      </c>
      <c r="J1567" s="36">
        <v>12.921900000000001</v>
      </c>
      <c r="L1567" s="21">
        <f t="shared" si="192"/>
        <v>11.531779999999999</v>
      </c>
      <c r="M1567" s="22">
        <f t="shared" si="193"/>
        <v>3.8489033333333338</v>
      </c>
      <c r="O1567" s="25">
        <f t="shared" si="194"/>
        <v>1.680556177936338</v>
      </c>
      <c r="P1567" s="26">
        <f t="shared" si="195"/>
        <v>0.86746992318658056</v>
      </c>
      <c r="R1567" s="2">
        <f t="shared" si="196"/>
        <v>0.33376489434704215</v>
      </c>
      <c r="S1567" s="2"/>
      <c r="T1567" s="2">
        <f t="shared" si="197"/>
        <v>-1.5830958760013163</v>
      </c>
      <c r="U1567" s="2"/>
      <c r="V1567" s="38">
        <f t="shared" si="198"/>
        <v>1.0750684835893289E-3</v>
      </c>
      <c r="W1567" s="8">
        <v>1562</v>
      </c>
      <c r="X1567" s="9">
        <f t="shared" si="199"/>
        <v>5.4813350853427758E-3</v>
      </c>
    </row>
    <row r="1568" spans="1:24">
      <c r="A1568" s="15" t="s">
        <v>9881</v>
      </c>
      <c r="B1568" s="1" t="s">
        <v>9882</v>
      </c>
      <c r="C1568" t="s">
        <v>9883</v>
      </c>
      <c r="D1568" s="1">
        <v>9</v>
      </c>
      <c r="E1568" s="30">
        <v>17.376300000000001</v>
      </c>
      <c r="F1568" s="31">
        <v>24.719799999999999</v>
      </c>
      <c r="G1568" s="31">
        <v>22.3492</v>
      </c>
      <c r="H1568" s="35">
        <v>5.7764300000000004</v>
      </c>
      <c r="I1568" s="32">
        <v>6.2364100000000002</v>
      </c>
      <c r="J1568" s="36">
        <v>6.5566500000000003</v>
      </c>
      <c r="L1568" s="21">
        <f t="shared" si="192"/>
        <v>6.1898300000000006</v>
      </c>
      <c r="M1568" s="22">
        <f t="shared" si="193"/>
        <v>21.481766666666669</v>
      </c>
      <c r="O1568" s="25">
        <f t="shared" si="194"/>
        <v>0.39219011257297137</v>
      </c>
      <c r="P1568" s="26">
        <f t="shared" si="195"/>
        <v>3.747809827530368</v>
      </c>
      <c r="R1568" s="2">
        <f t="shared" si="196"/>
        <v>3.4704938046225289</v>
      </c>
      <c r="S1568" s="2"/>
      <c r="T1568" s="2">
        <f t="shared" si="197"/>
        <v>1.7951409535224236</v>
      </c>
      <c r="U1568" s="2"/>
      <c r="V1568" s="38">
        <f t="shared" si="198"/>
        <v>1.0793299420065821E-3</v>
      </c>
      <c r="W1568" s="8">
        <v>1566</v>
      </c>
      <c r="X1568" s="9">
        <f t="shared" si="199"/>
        <v>5.4890061673949038E-3</v>
      </c>
    </row>
    <row r="1569" spans="1:24">
      <c r="A1569" s="15" t="s">
        <v>503</v>
      </c>
      <c r="B1569" s="1" t="s">
        <v>504</v>
      </c>
      <c r="C1569" t="s">
        <v>505</v>
      </c>
      <c r="D1569" s="1">
        <v>4</v>
      </c>
      <c r="E1569" s="30">
        <v>8.2924500000000005</v>
      </c>
      <c r="F1569" s="31">
        <v>10.3813</v>
      </c>
      <c r="G1569" s="31">
        <v>10.681100000000001</v>
      </c>
      <c r="H1569" s="35">
        <v>15.396800000000001</v>
      </c>
      <c r="I1569" s="32">
        <v>16.928100000000001</v>
      </c>
      <c r="J1569" s="36">
        <v>15.6988</v>
      </c>
      <c r="L1569" s="21">
        <f t="shared" si="192"/>
        <v>16.007899999999999</v>
      </c>
      <c r="M1569" s="22">
        <f t="shared" si="193"/>
        <v>9.7849500000000003</v>
      </c>
      <c r="O1569" s="25">
        <f t="shared" si="194"/>
        <v>0.81109619034982527</v>
      </c>
      <c r="P1569" s="26">
        <f t="shared" si="195"/>
        <v>1.301206054973624</v>
      </c>
      <c r="R1569" s="2">
        <f t="shared" si="196"/>
        <v>0.61125756657650288</v>
      </c>
      <c r="S1569" s="2"/>
      <c r="T1569" s="2">
        <f t="shared" si="197"/>
        <v>-0.71014767601703932</v>
      </c>
      <c r="U1569" s="2"/>
      <c r="V1569" s="38">
        <f t="shared" si="198"/>
        <v>1.0788761632115488E-3</v>
      </c>
      <c r="W1569" s="8">
        <v>1565</v>
      </c>
      <c r="X1569" s="9">
        <f t="shared" si="199"/>
        <v>5.4902043219276506E-3</v>
      </c>
    </row>
    <row r="1570" spans="1:24">
      <c r="A1570" s="15" t="s">
        <v>15242</v>
      </c>
      <c r="B1570" s="1" t="s">
        <v>15243</v>
      </c>
      <c r="C1570" t="s">
        <v>15244</v>
      </c>
      <c r="D1570" s="1">
        <v>7</v>
      </c>
      <c r="E1570" s="30">
        <v>8.8038600000000002</v>
      </c>
      <c r="F1570" s="31">
        <v>7.5519600000000002</v>
      </c>
      <c r="G1570" s="31">
        <v>7.0167299999999999</v>
      </c>
      <c r="H1570" s="35">
        <v>13.4199</v>
      </c>
      <c r="I1570" s="32">
        <v>14.2425</v>
      </c>
      <c r="J1570" s="36">
        <v>16.1662</v>
      </c>
      <c r="L1570" s="21">
        <f t="shared" si="192"/>
        <v>14.609533333333331</v>
      </c>
      <c r="M1570" s="22">
        <f t="shared" si="193"/>
        <v>7.7908499999999998</v>
      </c>
      <c r="O1570" s="25">
        <f t="shared" si="194"/>
        <v>1.4094594791384862</v>
      </c>
      <c r="P1570" s="26">
        <f t="shared" si="195"/>
        <v>0.91720212238088517</v>
      </c>
      <c r="R1570" s="2">
        <f t="shared" si="196"/>
        <v>0.53327165366906548</v>
      </c>
      <c r="S1570" s="2"/>
      <c r="T1570" s="2">
        <f t="shared" si="197"/>
        <v>-0.90705745203043009</v>
      </c>
      <c r="U1570" s="2"/>
      <c r="V1570" s="38">
        <f t="shared" si="198"/>
        <v>1.082563893584516E-3</v>
      </c>
      <c r="W1570" s="8">
        <v>1569</v>
      </c>
      <c r="X1570" s="9">
        <f t="shared" si="199"/>
        <v>5.4949259710051533E-3</v>
      </c>
    </row>
    <row r="1571" spans="1:24">
      <c r="A1571" s="15" t="s">
        <v>16212</v>
      </c>
      <c r="B1571" s="1" t="s">
        <v>16213</v>
      </c>
      <c r="C1571" t="s">
        <v>16214</v>
      </c>
      <c r="D1571" s="1">
        <v>2</v>
      </c>
      <c r="E1571" s="30">
        <v>3.3447800000000001</v>
      </c>
      <c r="F1571" s="31">
        <v>4.1495100000000003</v>
      </c>
      <c r="G1571" s="31">
        <v>5.7493999999999996</v>
      </c>
      <c r="H1571" s="35">
        <v>10.348100000000001</v>
      </c>
      <c r="I1571" s="32">
        <v>13.008100000000001</v>
      </c>
      <c r="J1571" s="36">
        <v>12.283899999999999</v>
      </c>
      <c r="L1571" s="21">
        <f t="shared" si="192"/>
        <v>11.880033333333335</v>
      </c>
      <c r="M1571" s="22">
        <f t="shared" si="193"/>
        <v>4.4145633333333336</v>
      </c>
      <c r="O1571" s="25">
        <f t="shared" si="194"/>
        <v>1.3752204235442886</v>
      </c>
      <c r="P1571" s="26">
        <f t="shared" si="195"/>
        <v>1.224025852763464</v>
      </c>
      <c r="R1571" s="2">
        <f t="shared" si="196"/>
        <v>0.37159519754433906</v>
      </c>
      <c r="S1571" s="2"/>
      <c r="T1571" s="2">
        <f t="shared" si="197"/>
        <v>-1.4281962382791145</v>
      </c>
      <c r="U1571" s="2"/>
      <c r="V1571" s="38">
        <f t="shared" si="198"/>
        <v>1.082397610039119E-3</v>
      </c>
      <c r="W1571" s="8">
        <v>1568</v>
      </c>
      <c r="X1571" s="9">
        <f t="shared" si="199"/>
        <v>5.4975858203772602E-3</v>
      </c>
    </row>
    <row r="1572" spans="1:24">
      <c r="A1572" s="15" t="s">
        <v>16082</v>
      </c>
      <c r="B1572" s="1" t="s">
        <v>16083</v>
      </c>
      <c r="C1572" t="s">
        <v>16084</v>
      </c>
      <c r="D1572" s="1">
        <v>8</v>
      </c>
      <c r="E1572" s="30">
        <v>16.812999999999999</v>
      </c>
      <c r="F1572" s="31">
        <v>17.9543</v>
      </c>
      <c r="G1572" s="31">
        <v>15.0025</v>
      </c>
      <c r="H1572" s="35">
        <v>9.2278800000000007</v>
      </c>
      <c r="I1572" s="32">
        <v>8.3574999999999999</v>
      </c>
      <c r="J1572" s="36">
        <v>10.357900000000001</v>
      </c>
      <c r="L1572" s="21">
        <f t="shared" si="192"/>
        <v>9.3144266666666677</v>
      </c>
      <c r="M1572" s="22">
        <f t="shared" si="193"/>
        <v>16.589933333333331</v>
      </c>
      <c r="O1572" s="25">
        <f t="shared" si="194"/>
        <v>1.0030043789203187</v>
      </c>
      <c r="P1572" s="26">
        <f t="shared" si="195"/>
        <v>1.4884891209993218</v>
      </c>
      <c r="R1572" s="2">
        <f t="shared" si="196"/>
        <v>1.7811008585964134</v>
      </c>
      <c r="S1572" s="2"/>
      <c r="T1572" s="2">
        <f t="shared" si="197"/>
        <v>0.8327692144052502</v>
      </c>
      <c r="U1572" s="2"/>
      <c r="V1572" s="38">
        <f t="shared" si="198"/>
        <v>1.0839402604713667E-3</v>
      </c>
      <c r="W1572" s="8">
        <v>1570</v>
      </c>
      <c r="X1572" s="9">
        <f t="shared" si="199"/>
        <v>5.4984077926076205E-3</v>
      </c>
    </row>
    <row r="1573" spans="1:24">
      <c r="A1573" s="15" t="s">
        <v>10177</v>
      </c>
      <c r="B1573" s="1" t="s">
        <v>10178</v>
      </c>
      <c r="C1573" t="s">
        <v>10179</v>
      </c>
      <c r="D1573" s="1">
        <v>8</v>
      </c>
      <c r="E1573" s="30">
        <v>10.4887</v>
      </c>
      <c r="F1573" s="31">
        <v>8.9265699999999999</v>
      </c>
      <c r="G1573" s="31">
        <v>9.2713400000000004</v>
      </c>
      <c r="H1573" s="35">
        <v>13.519500000000001</v>
      </c>
      <c r="I1573" s="32">
        <v>14.7286</v>
      </c>
      <c r="J1573" s="36">
        <v>15.2866</v>
      </c>
      <c r="L1573" s="21">
        <f t="shared" si="192"/>
        <v>14.511566666666667</v>
      </c>
      <c r="M1573" s="22">
        <f t="shared" si="193"/>
        <v>9.5622033333333345</v>
      </c>
      <c r="O1573" s="25">
        <f t="shared" si="194"/>
        <v>0.90332065366254777</v>
      </c>
      <c r="P1573" s="26">
        <f t="shared" si="195"/>
        <v>0.82067876982003929</v>
      </c>
      <c r="R1573" s="2">
        <f t="shared" si="196"/>
        <v>0.65893666431605136</v>
      </c>
      <c r="S1573" s="2"/>
      <c r="T1573" s="2">
        <f t="shared" si="197"/>
        <v>-0.60178829197323225</v>
      </c>
      <c r="U1573" s="2"/>
      <c r="V1573" s="38">
        <f t="shared" si="198"/>
        <v>1.0820464364491517E-3</v>
      </c>
      <c r="W1573" s="8">
        <v>1567</v>
      </c>
      <c r="X1573" s="9">
        <f t="shared" si="199"/>
        <v>5.4993093936700982E-3</v>
      </c>
    </row>
    <row r="1574" spans="1:24">
      <c r="A1574" s="15" t="s">
        <v>10974</v>
      </c>
      <c r="B1574" s="1" t="s">
        <v>10975</v>
      </c>
      <c r="C1574" t="s">
        <v>10976</v>
      </c>
      <c r="D1574" s="1">
        <v>2</v>
      </c>
      <c r="E1574" s="30">
        <v>9.7751999999999999</v>
      </c>
      <c r="F1574" s="31">
        <v>10.356</v>
      </c>
      <c r="G1574" s="31">
        <v>11.2461</v>
      </c>
      <c r="H1574" s="35">
        <v>14.980399999999999</v>
      </c>
      <c r="I1574" s="32">
        <v>14.2348</v>
      </c>
      <c r="J1574" s="36">
        <v>13.7796</v>
      </c>
      <c r="L1574" s="21">
        <f t="shared" si="192"/>
        <v>14.3316</v>
      </c>
      <c r="M1574" s="22">
        <f t="shared" si="193"/>
        <v>10.459099999999999</v>
      </c>
      <c r="O1574" s="25">
        <f t="shared" si="194"/>
        <v>0.60622424893763494</v>
      </c>
      <c r="P1574" s="26">
        <f t="shared" si="195"/>
        <v>0.74085012654382421</v>
      </c>
      <c r="R1574" s="2">
        <f t="shared" si="196"/>
        <v>0.72979290518853435</v>
      </c>
      <c r="S1574" s="2"/>
      <c r="T1574" s="2">
        <f t="shared" si="197"/>
        <v>-0.45444096931310607</v>
      </c>
      <c r="U1574" s="2"/>
      <c r="V1574" s="38">
        <f t="shared" si="198"/>
        <v>1.0921055423128265E-3</v>
      </c>
      <c r="W1574" s="8">
        <v>1581</v>
      </c>
      <c r="X1574" s="9">
        <f t="shared" si="199"/>
        <v>5.5012830733582232E-3</v>
      </c>
    </row>
    <row r="1575" spans="1:24">
      <c r="A1575" s="15" t="s">
        <v>3887</v>
      </c>
      <c r="B1575" s="1" t="s">
        <v>3888</v>
      </c>
      <c r="C1575" t="s">
        <v>3889</v>
      </c>
      <c r="D1575" s="1">
        <v>40</v>
      </c>
      <c r="E1575" s="30">
        <v>10.5962</v>
      </c>
      <c r="F1575" s="31">
        <v>9.0021199999999997</v>
      </c>
      <c r="G1575" s="31">
        <v>10.2425</v>
      </c>
      <c r="H1575" s="35">
        <v>13.9496</v>
      </c>
      <c r="I1575" s="32">
        <v>13.2818</v>
      </c>
      <c r="J1575" s="36">
        <v>14.1175</v>
      </c>
      <c r="L1575" s="21">
        <f t="shared" si="192"/>
        <v>13.782966666666667</v>
      </c>
      <c r="M1575" s="22">
        <f t="shared" si="193"/>
        <v>9.9469399999999997</v>
      </c>
      <c r="O1575" s="25">
        <f t="shared" si="194"/>
        <v>0.4420674420643676</v>
      </c>
      <c r="P1575" s="26">
        <f t="shared" si="195"/>
        <v>0.83713173801976948</v>
      </c>
      <c r="R1575" s="2">
        <f t="shared" si="196"/>
        <v>0.72168352725223639</v>
      </c>
      <c r="S1575" s="2"/>
      <c r="T1575" s="2">
        <f t="shared" si="197"/>
        <v>-0.47056176990443721</v>
      </c>
      <c r="U1575" s="2"/>
      <c r="V1575" s="38">
        <f t="shared" si="198"/>
        <v>1.0853473869159103E-3</v>
      </c>
      <c r="W1575" s="8">
        <v>1571</v>
      </c>
      <c r="X1575" s="9">
        <f t="shared" si="199"/>
        <v>5.5020411135571672E-3</v>
      </c>
    </row>
    <row r="1576" spans="1:24">
      <c r="A1576" s="15" t="s">
        <v>2413</v>
      </c>
      <c r="B1576" s="1" t="s">
        <v>2414</v>
      </c>
      <c r="C1576" t="s">
        <v>2415</v>
      </c>
      <c r="D1576" s="1">
        <v>22</v>
      </c>
      <c r="E1576" s="30">
        <v>16.514199999999999</v>
      </c>
      <c r="F1576" s="31">
        <v>18.008199999999999</v>
      </c>
      <c r="G1576" s="31">
        <v>15.4345</v>
      </c>
      <c r="H1576" s="35">
        <v>8.8489900000000006</v>
      </c>
      <c r="I1576" s="32">
        <v>10.9945</v>
      </c>
      <c r="J1576" s="36">
        <v>9.6369500000000006</v>
      </c>
      <c r="L1576" s="21">
        <f t="shared" si="192"/>
        <v>9.8268133333333338</v>
      </c>
      <c r="M1576" s="22">
        <f t="shared" si="193"/>
        <v>16.6523</v>
      </c>
      <c r="O1576" s="25">
        <f t="shared" si="194"/>
        <v>1.0852830755306806</v>
      </c>
      <c r="P1576" s="26">
        <f t="shared" si="195"/>
        <v>1.2923956940503936</v>
      </c>
      <c r="R1576" s="2">
        <f t="shared" si="196"/>
        <v>1.6945778285534407</v>
      </c>
      <c r="S1576" s="2"/>
      <c r="T1576" s="2">
        <f t="shared" si="197"/>
        <v>0.76092589842685621</v>
      </c>
      <c r="U1576" s="2"/>
      <c r="V1576" s="38">
        <f t="shared" si="198"/>
        <v>1.0930742970127311E-3</v>
      </c>
      <c r="W1576" s="8">
        <v>1582</v>
      </c>
      <c r="X1576" s="9">
        <f t="shared" si="199"/>
        <v>5.5026824914092224E-3</v>
      </c>
    </row>
    <row r="1577" spans="1:24">
      <c r="A1577" s="15" t="s">
        <v>1092</v>
      </c>
      <c r="B1577" s="1" t="s">
        <v>1093</v>
      </c>
      <c r="C1577" t="s">
        <v>1094</v>
      </c>
      <c r="D1577" s="1">
        <v>5</v>
      </c>
      <c r="E1577" s="30">
        <v>1.43702</v>
      </c>
      <c r="F1577" s="31">
        <v>1.34104</v>
      </c>
      <c r="G1577" s="31">
        <v>1.6922999999999999</v>
      </c>
      <c r="H1577" s="35">
        <v>15.837300000000001</v>
      </c>
      <c r="I1577" s="32">
        <v>24.86</v>
      </c>
      <c r="J1577" s="36">
        <v>19.185300000000002</v>
      </c>
      <c r="L1577" s="21">
        <f t="shared" si="192"/>
        <v>19.960866666666664</v>
      </c>
      <c r="M1577" s="22">
        <f t="shared" si="193"/>
        <v>1.4901199999999999</v>
      </c>
      <c r="O1577" s="25">
        <f t="shared" si="194"/>
        <v>4.5610751543176082</v>
      </c>
      <c r="P1577" s="26">
        <f t="shared" si="195"/>
        <v>0.18155055604431505</v>
      </c>
      <c r="R1577" s="2">
        <f t="shared" si="196"/>
        <v>7.4652069215431535E-2</v>
      </c>
      <c r="S1577" s="2"/>
      <c r="T1577" s="2">
        <f t="shared" si="197"/>
        <v>-3.743673940058331</v>
      </c>
      <c r="U1577" s="2"/>
      <c r="V1577" s="38">
        <f t="shared" si="198"/>
        <v>1.0910063017177366E-3</v>
      </c>
      <c r="W1577" s="8">
        <v>1579</v>
      </c>
      <c r="X1577" s="9">
        <f t="shared" si="199"/>
        <v>5.502706894794207E-3</v>
      </c>
    </row>
    <row r="1578" spans="1:24">
      <c r="A1578" s="15" t="s">
        <v>6870</v>
      </c>
      <c r="B1578" s="1" t="s">
        <v>6871</v>
      </c>
      <c r="C1578" t="s">
        <v>6872</v>
      </c>
      <c r="D1578" s="1">
        <v>31</v>
      </c>
      <c r="E1578" s="30">
        <v>8.8980899999999998</v>
      </c>
      <c r="F1578" s="31">
        <v>6.3094799999999998</v>
      </c>
      <c r="G1578" s="31">
        <v>8.1104199999999995</v>
      </c>
      <c r="H1578" s="35">
        <v>15.5183</v>
      </c>
      <c r="I1578" s="32">
        <v>18.744800000000001</v>
      </c>
      <c r="J1578" s="36">
        <v>15.879899999999999</v>
      </c>
      <c r="L1578" s="21">
        <f t="shared" si="192"/>
        <v>16.714333333333332</v>
      </c>
      <c r="M1578" s="22">
        <f t="shared" si="193"/>
        <v>7.7726633333333339</v>
      </c>
      <c r="O1578" s="25">
        <f t="shared" si="194"/>
        <v>1.7677060851095514</v>
      </c>
      <c r="P1578" s="26">
        <f t="shared" si="195"/>
        <v>1.3269457816479622</v>
      </c>
      <c r="R1578" s="2">
        <f t="shared" si="196"/>
        <v>0.46502981472987265</v>
      </c>
      <c r="S1578" s="2"/>
      <c r="T1578" s="2">
        <f t="shared" si="197"/>
        <v>-1.1046048793462067</v>
      </c>
      <c r="U1578" s="2"/>
      <c r="V1578" s="38">
        <f t="shared" si="198"/>
        <v>1.0920654245656193E-3</v>
      </c>
      <c r="W1578" s="8">
        <v>1580</v>
      </c>
      <c r="X1578" s="9">
        <f t="shared" si="199"/>
        <v>5.5045626843294891E-3</v>
      </c>
    </row>
    <row r="1579" spans="1:24">
      <c r="A1579" s="15" t="s">
        <v>515</v>
      </c>
      <c r="B1579" s="1" t="s">
        <v>516</v>
      </c>
      <c r="C1579" t="s">
        <v>517</v>
      </c>
      <c r="D1579" s="1">
        <v>2</v>
      </c>
      <c r="E1579" s="30">
        <v>8.5739800000000006</v>
      </c>
      <c r="F1579" s="31">
        <v>5.2236900000000004</v>
      </c>
      <c r="G1579" s="31">
        <v>8.5629000000000008</v>
      </c>
      <c r="H1579" s="35">
        <v>15.064500000000001</v>
      </c>
      <c r="I1579" s="32">
        <v>15.357200000000001</v>
      </c>
      <c r="J1579" s="36">
        <v>15.660399999999999</v>
      </c>
      <c r="L1579" s="21">
        <f t="shared" si="192"/>
        <v>15.3607</v>
      </c>
      <c r="M1579" s="22">
        <f t="shared" si="193"/>
        <v>7.4535233333333339</v>
      </c>
      <c r="O1579" s="25">
        <f t="shared" si="194"/>
        <v>0.29796541745645511</v>
      </c>
      <c r="P1579" s="26">
        <f t="shared" si="195"/>
        <v>1.9311002595498028</v>
      </c>
      <c r="R1579" s="2">
        <f t="shared" si="196"/>
        <v>0.48523331184993745</v>
      </c>
      <c r="S1579" s="2"/>
      <c r="T1579" s="2">
        <f t="shared" si="197"/>
        <v>-1.0432494982809151</v>
      </c>
      <c r="U1579" s="2"/>
      <c r="V1579" s="38">
        <f t="shared" si="198"/>
        <v>1.0906869653057553E-3</v>
      </c>
      <c r="W1579" s="8">
        <v>1578</v>
      </c>
      <c r="X1579" s="9">
        <f t="shared" si="199"/>
        <v>5.5045823775000226E-3</v>
      </c>
    </row>
    <row r="1580" spans="1:24">
      <c r="A1580" s="15" t="s">
        <v>47</v>
      </c>
      <c r="B1580" s="1" t="s">
        <v>48</v>
      </c>
      <c r="C1580" t="s">
        <v>49</v>
      </c>
      <c r="D1580" s="1">
        <v>20</v>
      </c>
      <c r="E1580" s="30">
        <v>7.7709400000000004</v>
      </c>
      <c r="F1580" s="31">
        <v>7.3470899999999997</v>
      </c>
      <c r="G1580" s="31">
        <v>8.2023100000000007</v>
      </c>
      <c r="H1580" s="35">
        <v>16.244499999999999</v>
      </c>
      <c r="I1580" s="32">
        <v>13.478899999999999</v>
      </c>
      <c r="J1580" s="36">
        <v>13.5167</v>
      </c>
      <c r="L1580" s="21">
        <f t="shared" si="192"/>
        <v>14.413366666666667</v>
      </c>
      <c r="M1580" s="22">
        <f t="shared" si="193"/>
        <v>7.7734466666666675</v>
      </c>
      <c r="O1580" s="25">
        <f t="shared" si="194"/>
        <v>1.585920607512662</v>
      </c>
      <c r="P1580" s="26">
        <f t="shared" si="195"/>
        <v>0.42761551028153055</v>
      </c>
      <c r="R1580" s="2">
        <f t="shared" si="196"/>
        <v>0.53932206447256137</v>
      </c>
      <c r="S1580" s="2"/>
      <c r="T1580" s="2">
        <f t="shared" si="197"/>
        <v>-0.89078103701889744</v>
      </c>
      <c r="U1580" s="2"/>
      <c r="V1580" s="38">
        <f t="shared" si="198"/>
        <v>1.0950767127081164E-3</v>
      </c>
      <c r="W1580" s="8">
        <v>1584</v>
      </c>
      <c r="X1580" s="9">
        <f t="shared" si="199"/>
        <v>5.5058023611158071E-3</v>
      </c>
    </row>
    <row r="1581" spans="1:24">
      <c r="A1581" s="15" t="s">
        <v>7391</v>
      </c>
      <c r="B1581" s="1" t="s">
        <v>7392</v>
      </c>
      <c r="C1581" t="s">
        <v>7393</v>
      </c>
      <c r="D1581" s="1">
        <v>4</v>
      </c>
      <c r="E1581" s="30">
        <v>1.80131</v>
      </c>
      <c r="F1581" s="31">
        <v>2.1164399999999999</v>
      </c>
      <c r="G1581" s="31">
        <v>5.7469200000000003</v>
      </c>
      <c r="H1581" s="35">
        <v>12.227600000000001</v>
      </c>
      <c r="I1581" s="32">
        <v>13.6991</v>
      </c>
      <c r="J1581" s="36">
        <v>14.886699999999999</v>
      </c>
      <c r="L1581" s="21">
        <f t="shared" si="192"/>
        <v>13.604466666666667</v>
      </c>
      <c r="M1581" s="22">
        <f t="shared" si="193"/>
        <v>3.2215566666666668</v>
      </c>
      <c r="O1581" s="25">
        <f t="shared" si="194"/>
        <v>1.3320734977220032</v>
      </c>
      <c r="P1581" s="26">
        <f t="shared" si="195"/>
        <v>2.1926973578753022</v>
      </c>
      <c r="R1581" s="2">
        <f t="shared" si="196"/>
        <v>0.23680139365992542</v>
      </c>
      <c r="S1581" s="2"/>
      <c r="T1581" s="2">
        <f t="shared" si="197"/>
        <v>-2.0782505231251176</v>
      </c>
      <c r="U1581" s="2"/>
      <c r="V1581" s="38">
        <f t="shared" si="198"/>
        <v>1.0904844672576001E-3</v>
      </c>
      <c r="W1581" s="8">
        <v>1577</v>
      </c>
      <c r="X1581" s="9">
        <f t="shared" si="199"/>
        <v>5.5070502836014759E-3</v>
      </c>
    </row>
    <row r="1582" spans="1:24">
      <c r="A1582" s="15" t="s">
        <v>17032</v>
      </c>
      <c r="B1582" s="1" t="s">
        <v>17033</v>
      </c>
      <c r="C1582" t="s">
        <v>17034</v>
      </c>
      <c r="D1582" s="1">
        <v>3</v>
      </c>
      <c r="E1582" s="30">
        <v>18.607399999999998</v>
      </c>
      <c r="F1582" s="31">
        <v>23.3504</v>
      </c>
      <c r="G1582" s="31">
        <v>27.407499999999999</v>
      </c>
      <c r="H1582" s="35">
        <v>5.4423300000000001</v>
      </c>
      <c r="I1582" s="32">
        <v>5.4876699999999996</v>
      </c>
      <c r="J1582" s="36">
        <v>4.0799099999999999</v>
      </c>
      <c r="L1582" s="21">
        <f t="shared" si="192"/>
        <v>5.0033033333333332</v>
      </c>
      <c r="M1582" s="22">
        <f t="shared" si="193"/>
        <v>23.121766666666662</v>
      </c>
      <c r="O1582" s="25">
        <f t="shared" si="194"/>
        <v>0.80000335307630888</v>
      </c>
      <c r="P1582" s="26">
        <f t="shared" si="195"/>
        <v>4.4045027986520253</v>
      </c>
      <c r="R1582" s="2">
        <f t="shared" si="196"/>
        <v>4.6213001943382732</v>
      </c>
      <c r="S1582" s="2"/>
      <c r="T1582" s="2">
        <f t="shared" si="197"/>
        <v>2.208298808356719</v>
      </c>
      <c r="U1582" s="2"/>
      <c r="V1582" s="38">
        <f t="shared" si="198"/>
        <v>1.0900383688603292E-3</v>
      </c>
      <c r="W1582" s="8">
        <v>1576</v>
      </c>
      <c r="X1582" s="9">
        <f t="shared" si="199"/>
        <v>5.508290336042933E-3</v>
      </c>
    </row>
    <row r="1583" spans="1:24">
      <c r="A1583" s="15" t="s">
        <v>7912</v>
      </c>
      <c r="B1583" s="1" t="s">
        <v>7913</v>
      </c>
      <c r="C1583" t="s">
        <v>7914</v>
      </c>
      <c r="D1583" s="1">
        <v>7</v>
      </c>
      <c r="E1583" s="30">
        <v>8.7912499999999998</v>
      </c>
      <c r="F1583" s="31">
        <v>7.4973200000000002</v>
      </c>
      <c r="G1583" s="31">
        <v>10.1259</v>
      </c>
      <c r="H1583" s="35">
        <v>14.6412</v>
      </c>
      <c r="I1583" s="32">
        <v>16.822700000000001</v>
      </c>
      <c r="J1583" s="36">
        <v>15.6686</v>
      </c>
      <c r="L1583" s="21">
        <f t="shared" si="192"/>
        <v>15.710833333333333</v>
      </c>
      <c r="M1583" s="22">
        <f t="shared" si="193"/>
        <v>8.8048233333333332</v>
      </c>
      <c r="O1583" s="25">
        <f t="shared" si="194"/>
        <v>1.0913630483635293</v>
      </c>
      <c r="P1583" s="26">
        <f t="shared" si="195"/>
        <v>1.3143425659367927</v>
      </c>
      <c r="R1583" s="2">
        <f t="shared" si="196"/>
        <v>0.56043006418076702</v>
      </c>
      <c r="S1583" s="2"/>
      <c r="T1583" s="2">
        <f t="shared" si="197"/>
        <v>-0.83539374389896792</v>
      </c>
      <c r="U1583" s="2"/>
      <c r="V1583" s="38">
        <f t="shared" si="198"/>
        <v>1.0950745334236979E-3</v>
      </c>
      <c r="W1583" s="8">
        <v>1583</v>
      </c>
      <c r="X1583" s="9">
        <f t="shared" si="199"/>
        <v>5.5092694783236452E-3</v>
      </c>
    </row>
    <row r="1584" spans="1:24">
      <c r="A1584" s="15" t="s">
        <v>1816</v>
      </c>
      <c r="B1584" s="1" t="s">
        <v>1817</v>
      </c>
      <c r="C1584" t="s">
        <v>1818</v>
      </c>
      <c r="D1584" s="1">
        <v>104</v>
      </c>
      <c r="E1584" s="30">
        <v>17.5305</v>
      </c>
      <c r="F1584" s="31">
        <v>16.158999999999999</v>
      </c>
      <c r="G1584" s="31">
        <v>14.058400000000001</v>
      </c>
      <c r="H1584" s="35">
        <v>8.8289000000000009</v>
      </c>
      <c r="I1584" s="32">
        <v>8.7416800000000006</v>
      </c>
      <c r="J1584" s="36">
        <v>8.9158100000000005</v>
      </c>
      <c r="L1584" s="21">
        <f t="shared" si="192"/>
        <v>8.8287966666666673</v>
      </c>
      <c r="M1584" s="22">
        <f t="shared" si="193"/>
        <v>15.915966666666664</v>
      </c>
      <c r="O1584" s="25">
        <f t="shared" si="194"/>
        <v>8.7065045990531262E-2</v>
      </c>
      <c r="P1584" s="26">
        <f t="shared" si="195"/>
        <v>1.7487619916195947</v>
      </c>
      <c r="R1584" s="2">
        <f t="shared" si="196"/>
        <v>1.8027334038349503</v>
      </c>
      <c r="S1584" s="2"/>
      <c r="T1584" s="2">
        <f t="shared" si="197"/>
        <v>0.85018606044010392</v>
      </c>
      <c r="U1584" s="2"/>
      <c r="V1584" s="38">
        <f t="shared" si="198"/>
        <v>1.0897724159900459E-3</v>
      </c>
      <c r="W1584" s="8">
        <v>1575</v>
      </c>
      <c r="X1584" s="9">
        <f t="shared" si="199"/>
        <v>5.5104428704410959E-3</v>
      </c>
    </row>
    <row r="1585" spans="1:24">
      <c r="A1585" s="15" t="s">
        <v>8624</v>
      </c>
      <c r="B1585" s="1" t="s">
        <v>8625</v>
      </c>
      <c r="C1585" t="s">
        <v>8626</v>
      </c>
      <c r="D1585" s="1">
        <v>3</v>
      </c>
      <c r="E1585" s="30">
        <v>8.0863999999999994</v>
      </c>
      <c r="F1585" s="31">
        <v>5.6938899999999997</v>
      </c>
      <c r="G1585" s="31">
        <v>8.79711</v>
      </c>
      <c r="H1585" s="35">
        <v>13.978</v>
      </c>
      <c r="I1585" s="32">
        <v>14.3674</v>
      </c>
      <c r="J1585" s="36">
        <v>15.054600000000001</v>
      </c>
      <c r="L1585" s="21">
        <f t="shared" si="192"/>
        <v>14.466666666666667</v>
      </c>
      <c r="M1585" s="22">
        <f t="shared" si="193"/>
        <v>7.5257999999999994</v>
      </c>
      <c r="O1585" s="25">
        <f t="shared" si="194"/>
        <v>0.54512135651920102</v>
      </c>
      <c r="P1585" s="26">
        <f t="shared" si="195"/>
        <v>1.6257914571371108</v>
      </c>
      <c r="R1585" s="2">
        <f t="shared" si="196"/>
        <v>0.52021658986175112</v>
      </c>
      <c r="S1585" s="2"/>
      <c r="T1585" s="2">
        <f t="shared" si="197"/>
        <v>-0.94281568689896045</v>
      </c>
      <c r="U1585" s="2"/>
      <c r="V1585" s="38">
        <f t="shared" si="198"/>
        <v>1.0896854977463742E-3</v>
      </c>
      <c r="W1585" s="8">
        <v>1574</v>
      </c>
      <c r="X1585" s="9">
        <f t="shared" si="199"/>
        <v>5.513504005115708E-3</v>
      </c>
    </row>
    <row r="1586" spans="1:24">
      <c r="A1586" s="15" t="s">
        <v>5849</v>
      </c>
      <c r="B1586" s="1" t="s">
        <v>5850</v>
      </c>
      <c r="C1586" t="s">
        <v>5851</v>
      </c>
      <c r="D1586" s="1">
        <v>9</v>
      </c>
      <c r="E1586" s="30">
        <v>8.7380800000000001</v>
      </c>
      <c r="F1586" s="31">
        <v>5.9862399999999996</v>
      </c>
      <c r="G1586" s="31">
        <v>7.4887600000000001</v>
      </c>
      <c r="H1586" s="35">
        <v>16.403400000000001</v>
      </c>
      <c r="I1586" s="32">
        <v>18.6373</v>
      </c>
      <c r="J1586" s="36">
        <v>15.006600000000001</v>
      </c>
      <c r="L1586" s="21">
        <f t="shared" si="192"/>
        <v>16.682433333333332</v>
      </c>
      <c r="M1586" s="22">
        <f t="shared" si="193"/>
        <v>7.4043599999999996</v>
      </c>
      <c r="O1586" s="25">
        <f t="shared" si="194"/>
        <v>1.8313629687566939</v>
      </c>
      <c r="P1586" s="26">
        <f t="shared" si="195"/>
        <v>1.3778600677862827</v>
      </c>
      <c r="R1586" s="2">
        <f t="shared" si="196"/>
        <v>0.44384172572746183</v>
      </c>
      <c r="S1586" s="2"/>
      <c r="T1586" s="2">
        <f t="shared" si="197"/>
        <v>-1.1718827926737467</v>
      </c>
      <c r="U1586" s="2"/>
      <c r="V1586" s="38">
        <f t="shared" si="198"/>
        <v>1.0890690276007331E-3</v>
      </c>
      <c r="W1586" s="8">
        <v>1573</v>
      </c>
      <c r="X1586" s="9">
        <f t="shared" si="199"/>
        <v>5.5138879439365794E-3</v>
      </c>
    </row>
    <row r="1587" spans="1:24">
      <c r="A1587" s="15" t="s">
        <v>16288</v>
      </c>
      <c r="C1587" t="s">
        <v>16289</v>
      </c>
      <c r="D1587" s="1">
        <v>6</v>
      </c>
      <c r="E1587" s="30">
        <v>7.7933899999999996</v>
      </c>
      <c r="F1587" s="31">
        <v>10.3233</v>
      </c>
      <c r="G1587" s="31">
        <v>9.7122299999999999</v>
      </c>
      <c r="H1587" s="35">
        <v>14.574999999999999</v>
      </c>
      <c r="I1587" s="32">
        <v>15.351699999999999</v>
      </c>
      <c r="J1587" s="36">
        <v>15.924300000000001</v>
      </c>
      <c r="L1587" s="21">
        <f t="shared" si="192"/>
        <v>15.283666666666667</v>
      </c>
      <c r="M1587" s="22">
        <f t="shared" si="193"/>
        <v>9.2763066666666649</v>
      </c>
      <c r="O1587" s="25">
        <f t="shared" si="194"/>
        <v>0.67721785514953325</v>
      </c>
      <c r="P1587" s="26">
        <f t="shared" si="195"/>
        <v>1.3200882608497766</v>
      </c>
      <c r="R1587" s="2">
        <f t="shared" si="196"/>
        <v>0.60694248762295244</v>
      </c>
      <c r="S1587" s="2"/>
      <c r="T1587" s="2">
        <f t="shared" si="197"/>
        <v>-0.72036827816288318</v>
      </c>
      <c r="U1587" s="2"/>
      <c r="V1587" s="38">
        <f t="shared" si="198"/>
        <v>1.0884215000879953E-3</v>
      </c>
      <c r="W1587" s="8">
        <v>1572</v>
      </c>
      <c r="X1587" s="9">
        <f t="shared" si="199"/>
        <v>5.5141150297078854E-3</v>
      </c>
    </row>
    <row r="1588" spans="1:24">
      <c r="A1588" s="15" t="s">
        <v>10711</v>
      </c>
      <c r="B1588" s="1" t="s">
        <v>10712</v>
      </c>
      <c r="C1588" t="s">
        <v>10713</v>
      </c>
      <c r="D1588" s="1">
        <v>24</v>
      </c>
      <c r="E1588" s="30">
        <v>14.6859</v>
      </c>
      <c r="F1588" s="31">
        <v>16.744</v>
      </c>
      <c r="G1588" s="31">
        <v>15.092000000000001</v>
      </c>
      <c r="H1588" s="35">
        <v>11.2005</v>
      </c>
      <c r="I1588" s="32">
        <v>10.366</v>
      </c>
      <c r="J1588" s="36">
        <v>10.8093</v>
      </c>
      <c r="L1588" s="21">
        <f t="shared" si="192"/>
        <v>10.791933333333333</v>
      </c>
      <c r="M1588" s="22">
        <f t="shared" si="193"/>
        <v>15.507300000000001</v>
      </c>
      <c r="O1588" s="25">
        <f t="shared" si="194"/>
        <v>0.41752097352508349</v>
      </c>
      <c r="P1588" s="26">
        <f t="shared" si="195"/>
        <v>1.0900914961598405</v>
      </c>
      <c r="R1588" s="2">
        <f t="shared" si="196"/>
        <v>1.4369343769111498</v>
      </c>
      <c r="S1588" s="2"/>
      <c r="T1588" s="2">
        <f t="shared" si="197"/>
        <v>0.52299417712813312</v>
      </c>
      <c r="U1588" s="2"/>
      <c r="V1588" s="38">
        <f t="shared" si="198"/>
        <v>1.0980513196698746E-3</v>
      </c>
      <c r="W1588" s="8">
        <v>1585</v>
      </c>
      <c r="X1588" s="9">
        <f t="shared" si="199"/>
        <v>5.5172748958049727E-3</v>
      </c>
    </row>
    <row r="1589" spans="1:24">
      <c r="A1589" s="15" t="s">
        <v>10013</v>
      </c>
      <c r="B1589" s="1" t="s">
        <v>10014</v>
      </c>
      <c r="C1589" t="s">
        <v>10015</v>
      </c>
      <c r="D1589" s="1">
        <v>12</v>
      </c>
      <c r="E1589" s="30">
        <v>7.3315700000000001</v>
      </c>
      <c r="F1589" s="31">
        <v>9.4451000000000001</v>
      </c>
      <c r="G1589" s="31">
        <v>8.83005</v>
      </c>
      <c r="H1589" s="35">
        <v>20.351199999999999</v>
      </c>
      <c r="I1589" s="32">
        <v>16.074999999999999</v>
      </c>
      <c r="J1589" s="36">
        <v>18.2376</v>
      </c>
      <c r="L1589" s="21">
        <f t="shared" si="192"/>
        <v>18.221266666666665</v>
      </c>
      <c r="M1589" s="22">
        <f t="shared" si="193"/>
        <v>8.5355733333333337</v>
      </c>
      <c r="O1589" s="25">
        <f t="shared" si="194"/>
        <v>2.1381467894729145</v>
      </c>
      <c r="P1589" s="26">
        <f t="shared" si="195"/>
        <v>1.087101488193865</v>
      </c>
      <c r="R1589" s="2">
        <f t="shared" si="196"/>
        <v>0.46844017430182322</v>
      </c>
      <c r="S1589" s="2"/>
      <c r="T1589" s="2">
        <f t="shared" si="197"/>
        <v>-1.0940632855286074</v>
      </c>
      <c r="U1589" s="2"/>
      <c r="V1589" s="38">
        <f t="shared" si="198"/>
        <v>1.0995821304876478E-3</v>
      </c>
      <c r="W1589" s="8">
        <v>1587</v>
      </c>
      <c r="X1589" s="9">
        <f t="shared" si="199"/>
        <v>5.5180038356670612E-3</v>
      </c>
    </row>
    <row r="1590" spans="1:24">
      <c r="A1590" s="15" t="s">
        <v>18936</v>
      </c>
      <c r="B1590" s="1" t="s">
        <v>18937</v>
      </c>
      <c r="C1590" t="s">
        <v>18938</v>
      </c>
      <c r="D1590" s="1">
        <v>2</v>
      </c>
      <c r="E1590" s="30">
        <v>7.1226500000000001</v>
      </c>
      <c r="F1590" s="31">
        <v>5.1395900000000001</v>
      </c>
      <c r="G1590" s="31">
        <v>7.9897200000000002</v>
      </c>
      <c r="H1590" s="35">
        <v>17.491399999999999</v>
      </c>
      <c r="I1590" s="32">
        <v>14.863200000000001</v>
      </c>
      <c r="J1590" s="36">
        <v>14.485200000000001</v>
      </c>
      <c r="L1590" s="21">
        <f t="shared" si="192"/>
        <v>15.613266666666666</v>
      </c>
      <c r="M1590" s="22">
        <f t="shared" si="193"/>
        <v>6.7506533333333332</v>
      </c>
      <c r="O1590" s="25">
        <f t="shared" si="194"/>
        <v>1.637455224833134</v>
      </c>
      <c r="P1590" s="26">
        <f t="shared" si="195"/>
        <v>1.4610258020422935</v>
      </c>
      <c r="R1590" s="2">
        <f t="shared" si="196"/>
        <v>0.43236649174420044</v>
      </c>
      <c r="S1590" s="2"/>
      <c r="T1590" s="2">
        <f t="shared" si="197"/>
        <v>-1.2096733758565992</v>
      </c>
      <c r="U1590" s="2"/>
      <c r="V1590" s="38">
        <f t="shared" si="198"/>
        <v>1.0990230718428994E-3</v>
      </c>
      <c r="W1590" s="8">
        <v>1586</v>
      </c>
      <c r="X1590" s="9">
        <f t="shared" si="199"/>
        <v>5.5186757529362236E-3</v>
      </c>
    </row>
    <row r="1591" spans="1:24">
      <c r="A1591" s="15" t="s">
        <v>10189</v>
      </c>
      <c r="B1591" s="1" t="s">
        <v>10190</v>
      </c>
      <c r="C1591" t="s">
        <v>10191</v>
      </c>
      <c r="D1591" s="1">
        <v>9</v>
      </c>
      <c r="E1591" s="30">
        <v>8.4446700000000003</v>
      </c>
      <c r="F1591" s="31">
        <v>7.1192700000000002</v>
      </c>
      <c r="G1591" s="31">
        <v>7.7827299999999999</v>
      </c>
      <c r="H1591" s="35">
        <v>15.988200000000001</v>
      </c>
      <c r="I1591" s="32">
        <v>18.307300000000001</v>
      </c>
      <c r="J1591" s="36">
        <v>14.3613</v>
      </c>
      <c r="L1591" s="21">
        <f t="shared" si="192"/>
        <v>16.218933333333336</v>
      </c>
      <c r="M1591" s="22">
        <f t="shared" si="193"/>
        <v>7.7822233333333335</v>
      </c>
      <c r="O1591" s="25">
        <f t="shared" si="194"/>
        <v>1.9830928882262011</v>
      </c>
      <c r="P1591" s="26">
        <f t="shared" si="195"/>
        <v>0.66270014526430687</v>
      </c>
      <c r="R1591" s="2">
        <f t="shared" si="196"/>
        <v>0.47982337515003037</v>
      </c>
      <c r="S1591" s="2"/>
      <c r="T1591" s="2">
        <f t="shared" si="197"/>
        <v>-1.059424652988439</v>
      </c>
      <c r="U1591" s="2"/>
      <c r="V1591" s="38">
        <f t="shared" si="198"/>
        <v>1.1026656615173945E-3</v>
      </c>
      <c r="W1591" s="8">
        <v>1590</v>
      </c>
      <c r="X1591" s="9">
        <f t="shared" si="199"/>
        <v>5.5230373134116549E-3</v>
      </c>
    </row>
    <row r="1592" spans="1:24">
      <c r="A1592" s="15" t="s">
        <v>21655</v>
      </c>
      <c r="B1592" s="1" t="s">
        <v>21656</v>
      </c>
      <c r="C1592" t="s">
        <v>21657</v>
      </c>
      <c r="D1592" s="1">
        <v>1</v>
      </c>
      <c r="E1592" s="30">
        <v>4.0148000000000001</v>
      </c>
      <c r="F1592" s="31">
        <v>5.9483300000000003</v>
      </c>
      <c r="G1592" s="31">
        <v>5.6953399999999998</v>
      </c>
      <c r="H1592" s="35">
        <v>17.352699999999999</v>
      </c>
      <c r="I1592" s="32">
        <v>13.679600000000001</v>
      </c>
      <c r="J1592" s="36">
        <v>18.7395</v>
      </c>
      <c r="L1592" s="21">
        <f t="shared" si="192"/>
        <v>16.590599999999998</v>
      </c>
      <c r="M1592" s="22">
        <f t="shared" si="193"/>
        <v>5.2194899999999995</v>
      </c>
      <c r="O1592" s="25">
        <f t="shared" si="194"/>
        <v>2.6146212555549959</v>
      </c>
      <c r="P1592" s="26">
        <f t="shared" si="195"/>
        <v>1.0509326724866843</v>
      </c>
      <c r="R1592" s="2">
        <f t="shared" si="196"/>
        <v>0.31460525839933456</v>
      </c>
      <c r="S1592" s="2"/>
      <c r="T1592" s="2">
        <f t="shared" si="197"/>
        <v>-1.6683853103281583</v>
      </c>
      <c r="U1592" s="2"/>
      <c r="V1592" s="38">
        <f t="shared" si="198"/>
        <v>1.1023629993712021E-3</v>
      </c>
      <c r="W1592" s="8">
        <v>1589</v>
      </c>
      <c r="X1592" s="9">
        <f t="shared" si="199"/>
        <v>5.524996178094559E-3</v>
      </c>
    </row>
    <row r="1593" spans="1:24">
      <c r="A1593" s="15" t="s">
        <v>7379</v>
      </c>
      <c r="B1593" s="1" t="s">
        <v>7380</v>
      </c>
      <c r="C1593" t="s">
        <v>7381</v>
      </c>
      <c r="D1593" s="1">
        <v>2</v>
      </c>
      <c r="E1593" s="30">
        <v>9.8984199999999998</v>
      </c>
      <c r="F1593" s="31">
        <v>10.043799999999999</v>
      </c>
      <c r="G1593" s="31">
        <v>8.3087400000000002</v>
      </c>
      <c r="H1593" s="35">
        <v>14.274800000000001</v>
      </c>
      <c r="I1593" s="32">
        <v>15.912800000000001</v>
      </c>
      <c r="J1593" s="36">
        <v>14.311299999999999</v>
      </c>
      <c r="L1593" s="21">
        <f t="shared" si="192"/>
        <v>14.832966666666669</v>
      </c>
      <c r="M1593" s="22">
        <f t="shared" si="193"/>
        <v>9.4169866666666664</v>
      </c>
      <c r="O1593" s="25">
        <f t="shared" si="194"/>
        <v>0.93534115879358914</v>
      </c>
      <c r="P1593" s="26">
        <f t="shared" si="195"/>
        <v>0.96251848903453929</v>
      </c>
      <c r="R1593" s="2">
        <f t="shared" si="196"/>
        <v>0.63486872709213027</v>
      </c>
      <c r="S1593" s="2"/>
      <c r="T1593" s="2">
        <f t="shared" si="197"/>
        <v>-0.65546978072185513</v>
      </c>
      <c r="U1593" s="2"/>
      <c r="V1593" s="38">
        <f t="shared" si="198"/>
        <v>1.1022672218135841E-3</v>
      </c>
      <c r="W1593" s="8">
        <v>1588</v>
      </c>
      <c r="X1593" s="9">
        <f t="shared" si="199"/>
        <v>5.5279950595235406E-3</v>
      </c>
    </row>
    <row r="1594" spans="1:24">
      <c r="A1594" s="15" t="s">
        <v>14604</v>
      </c>
      <c r="B1594" s="1" t="s">
        <v>14605</v>
      </c>
      <c r="C1594" t="s">
        <v>14606</v>
      </c>
      <c r="D1594" s="1">
        <v>4</v>
      </c>
      <c r="E1594" s="30">
        <v>8.4407499999999995</v>
      </c>
      <c r="F1594" s="31">
        <v>8.5193300000000001</v>
      </c>
      <c r="G1594" s="31">
        <v>11.4267</v>
      </c>
      <c r="H1594" s="35">
        <v>16.964099999999998</v>
      </c>
      <c r="I1594" s="32">
        <v>16.095099999999999</v>
      </c>
      <c r="J1594" s="36">
        <v>16.574999999999999</v>
      </c>
      <c r="L1594" s="21">
        <f t="shared" si="192"/>
        <v>16.54473333333333</v>
      </c>
      <c r="M1594" s="22">
        <f t="shared" si="193"/>
        <v>9.4622599999999988</v>
      </c>
      <c r="O1594" s="25">
        <f t="shared" si="194"/>
        <v>0.43528990722658994</v>
      </c>
      <c r="P1594" s="26">
        <f t="shared" si="195"/>
        <v>1.7017085794283495</v>
      </c>
      <c r="R1594" s="2">
        <f t="shared" si="196"/>
        <v>0.57191976500074548</v>
      </c>
      <c r="S1594" s="2"/>
      <c r="T1594" s="2">
        <f t="shared" si="197"/>
        <v>-0.80611533032215466</v>
      </c>
      <c r="U1594" s="2"/>
      <c r="V1594" s="38">
        <f t="shared" si="198"/>
        <v>1.1055665685475535E-3</v>
      </c>
      <c r="W1594" s="8">
        <v>1591</v>
      </c>
      <c r="X1594" s="9">
        <f t="shared" si="199"/>
        <v>5.5340868333832284E-3</v>
      </c>
    </row>
    <row r="1595" spans="1:24">
      <c r="A1595" s="15" t="s">
        <v>11425</v>
      </c>
      <c r="B1595" s="1" t="s">
        <v>11426</v>
      </c>
      <c r="C1595" t="s">
        <v>11427</v>
      </c>
      <c r="D1595" s="1">
        <v>27</v>
      </c>
      <c r="E1595" s="30">
        <v>16.217500000000001</v>
      </c>
      <c r="F1595" s="31">
        <v>19.159099999999999</v>
      </c>
      <c r="G1595" s="31">
        <v>17.7685</v>
      </c>
      <c r="H1595" s="35">
        <v>9.0089199999999998</v>
      </c>
      <c r="I1595" s="32">
        <v>11.3461</v>
      </c>
      <c r="J1595" s="36">
        <v>10.0631</v>
      </c>
      <c r="L1595" s="21">
        <f t="shared" si="192"/>
        <v>10.139373333333333</v>
      </c>
      <c r="M1595" s="22">
        <f t="shared" si="193"/>
        <v>17.715033333333334</v>
      </c>
      <c r="O1595" s="25">
        <f t="shared" si="194"/>
        <v>1.1704553832305327</v>
      </c>
      <c r="P1595" s="26">
        <f t="shared" si="195"/>
        <v>1.4715286790726607</v>
      </c>
      <c r="R1595" s="2">
        <f t="shared" si="196"/>
        <v>1.7471526839923046</v>
      </c>
      <c r="S1595" s="2"/>
      <c r="T1595" s="2">
        <f t="shared" si="197"/>
        <v>0.80500569114719767</v>
      </c>
      <c r="U1595" s="2"/>
      <c r="V1595" s="38">
        <f t="shared" si="198"/>
        <v>1.1087516390411007E-3</v>
      </c>
      <c r="W1595" s="8">
        <v>1593</v>
      </c>
      <c r="X1595" s="9">
        <f t="shared" si="199"/>
        <v>5.5430621803661808E-3</v>
      </c>
    </row>
    <row r="1596" spans="1:24">
      <c r="A1596" s="15" t="s">
        <v>17891</v>
      </c>
      <c r="B1596" s="1" t="s">
        <v>17892</v>
      </c>
      <c r="C1596" t="s">
        <v>17893</v>
      </c>
      <c r="D1596" s="1">
        <v>1</v>
      </c>
      <c r="E1596" s="30">
        <v>7.9251199999999997</v>
      </c>
      <c r="F1596" s="31">
        <v>6.0266700000000002</v>
      </c>
      <c r="G1596" s="31">
        <v>5.4033800000000003</v>
      </c>
      <c r="H1596" s="35">
        <v>16.151</v>
      </c>
      <c r="I1596" s="32">
        <v>17.599699999999999</v>
      </c>
      <c r="J1596" s="36">
        <v>13.784599999999999</v>
      </c>
      <c r="L1596" s="21">
        <f t="shared" si="192"/>
        <v>15.845099999999997</v>
      </c>
      <c r="M1596" s="22">
        <f t="shared" si="193"/>
        <v>6.4517233333333337</v>
      </c>
      <c r="O1596" s="25">
        <f t="shared" si="194"/>
        <v>1.925857759545081</v>
      </c>
      <c r="P1596" s="26">
        <f t="shared" si="195"/>
        <v>1.3135051994694684</v>
      </c>
      <c r="R1596" s="2">
        <f t="shared" si="196"/>
        <v>0.40717466808876784</v>
      </c>
      <c r="S1596" s="2"/>
      <c r="T1596" s="2">
        <f t="shared" si="197"/>
        <v>-1.2962802863213185</v>
      </c>
      <c r="U1596" s="2"/>
      <c r="V1596" s="38">
        <f t="shared" si="198"/>
        <v>1.1082786423929714E-3</v>
      </c>
      <c r="W1596" s="8">
        <v>1592</v>
      </c>
      <c r="X1596" s="9">
        <f t="shared" si="199"/>
        <v>5.5441778316693627E-3</v>
      </c>
    </row>
    <row r="1597" spans="1:24">
      <c r="A1597" s="15" t="s">
        <v>13668</v>
      </c>
      <c r="B1597" s="1" t="s">
        <v>13669</v>
      </c>
      <c r="C1597" t="s">
        <v>13670</v>
      </c>
      <c r="D1597" s="1">
        <v>11</v>
      </c>
      <c r="E1597" s="30">
        <v>9.4593100000000003</v>
      </c>
      <c r="F1597" s="31">
        <v>8.0560799999999997</v>
      </c>
      <c r="G1597" s="31">
        <v>8.7492199999999993</v>
      </c>
      <c r="H1597" s="35">
        <v>14.068300000000001</v>
      </c>
      <c r="I1597" s="32">
        <v>14.5602</v>
      </c>
      <c r="J1597" s="36">
        <v>16.731200000000001</v>
      </c>
      <c r="L1597" s="21">
        <f t="shared" si="192"/>
        <v>15.119900000000001</v>
      </c>
      <c r="M1597" s="22">
        <f t="shared" si="193"/>
        <v>8.7548699999999986</v>
      </c>
      <c r="O1597" s="25">
        <f t="shared" si="194"/>
        <v>1.4169358383497828</v>
      </c>
      <c r="P1597" s="26">
        <f t="shared" si="195"/>
        <v>0.70163206176741977</v>
      </c>
      <c r="R1597" s="2">
        <f t="shared" si="196"/>
        <v>0.57902962321179363</v>
      </c>
      <c r="S1597" s="2"/>
      <c r="T1597" s="2">
        <f t="shared" si="197"/>
        <v>-0.78829093636627001</v>
      </c>
      <c r="U1597" s="2"/>
      <c r="V1597" s="38">
        <f t="shared" si="198"/>
        <v>1.1123206296711767E-3</v>
      </c>
      <c r="W1597" s="8">
        <v>1594</v>
      </c>
      <c r="X1597" s="9">
        <f t="shared" si="199"/>
        <v>5.5574162451074351E-3</v>
      </c>
    </row>
    <row r="1598" spans="1:24">
      <c r="A1598" s="15" t="s">
        <v>10969</v>
      </c>
      <c r="B1598" s="1" t="s">
        <v>10970</v>
      </c>
      <c r="C1598" t="s">
        <v>10971</v>
      </c>
      <c r="D1598" s="1">
        <v>55</v>
      </c>
      <c r="E1598" s="30">
        <v>11.0764</v>
      </c>
      <c r="F1598" s="31">
        <v>8.6771600000000007</v>
      </c>
      <c r="G1598" s="31">
        <v>10.0974</v>
      </c>
      <c r="H1598" s="35">
        <v>14.6586</v>
      </c>
      <c r="I1598" s="32">
        <v>14.900600000000001</v>
      </c>
      <c r="J1598" s="36">
        <v>15.1151</v>
      </c>
      <c r="L1598" s="21">
        <f t="shared" si="192"/>
        <v>14.891433333333334</v>
      </c>
      <c r="M1598" s="22">
        <f t="shared" si="193"/>
        <v>9.9503199999999996</v>
      </c>
      <c r="O1598" s="25">
        <f t="shared" si="194"/>
        <v>0.22838801048508078</v>
      </c>
      <c r="P1598" s="26">
        <f t="shared" si="195"/>
        <v>1.2063633528916562</v>
      </c>
      <c r="R1598" s="2">
        <f t="shared" si="196"/>
        <v>0.66819088379672431</v>
      </c>
      <c r="S1598" s="2"/>
      <c r="T1598" s="2">
        <f t="shared" si="197"/>
        <v>-0.58166779493069221</v>
      </c>
      <c r="U1598" s="2"/>
      <c r="V1598" s="38">
        <f t="shared" si="198"/>
        <v>1.113577652569906E-3</v>
      </c>
      <c r="W1598" s="8">
        <v>1595</v>
      </c>
      <c r="X1598" s="9">
        <f t="shared" si="199"/>
        <v>5.5602084169697379E-3</v>
      </c>
    </row>
    <row r="1599" spans="1:24">
      <c r="A1599" s="15" t="s">
        <v>3962</v>
      </c>
      <c r="B1599" s="1" t="s">
        <v>3963</v>
      </c>
      <c r="C1599" t="s">
        <v>3964</v>
      </c>
      <c r="D1599" s="1">
        <v>15</v>
      </c>
      <c r="E1599" s="30">
        <v>7.5107299999999997</v>
      </c>
      <c r="F1599" s="31">
        <v>9.5242100000000001</v>
      </c>
      <c r="G1599" s="31">
        <v>9.3488699999999998</v>
      </c>
      <c r="H1599" s="35">
        <v>16.920200000000001</v>
      </c>
      <c r="I1599" s="32">
        <v>14.6241</v>
      </c>
      <c r="J1599" s="36">
        <v>14.9611</v>
      </c>
      <c r="L1599" s="21">
        <f t="shared" si="192"/>
        <v>15.501800000000001</v>
      </c>
      <c r="M1599" s="22">
        <f t="shared" si="193"/>
        <v>8.7946033333333329</v>
      </c>
      <c r="O1599" s="25">
        <f t="shared" si="194"/>
        <v>1.239873449187457</v>
      </c>
      <c r="P1599" s="26">
        <f t="shared" si="195"/>
        <v>1.1153179281861101</v>
      </c>
      <c r="R1599" s="2">
        <f t="shared" si="196"/>
        <v>0.56732788020315916</v>
      </c>
      <c r="S1599" s="2"/>
      <c r="T1599" s="2">
        <f t="shared" si="197"/>
        <v>-0.8177453307507514</v>
      </c>
      <c r="U1599" s="2"/>
      <c r="V1599" s="38">
        <f t="shared" si="198"/>
        <v>1.1162372751798001E-3</v>
      </c>
      <c r="W1599" s="8">
        <v>1596</v>
      </c>
      <c r="X1599" s="9">
        <f t="shared" si="199"/>
        <v>5.5699960272756442E-3</v>
      </c>
    </row>
    <row r="1600" spans="1:24">
      <c r="A1600" s="15" t="s">
        <v>4041</v>
      </c>
      <c r="B1600" s="1" t="s">
        <v>4042</v>
      </c>
      <c r="C1600" t="s">
        <v>4043</v>
      </c>
      <c r="D1600" s="1">
        <v>6</v>
      </c>
      <c r="E1600" s="30">
        <v>17.432400000000001</v>
      </c>
      <c r="F1600" s="31">
        <v>20.374400000000001</v>
      </c>
      <c r="G1600" s="31">
        <v>22.428699999999999</v>
      </c>
      <c r="H1600" s="35">
        <v>7.69977</v>
      </c>
      <c r="I1600" s="32">
        <v>10.1746</v>
      </c>
      <c r="J1600" s="36">
        <v>8.4827999999999992</v>
      </c>
      <c r="L1600" s="21">
        <f t="shared" si="192"/>
        <v>8.7857233333333316</v>
      </c>
      <c r="M1600" s="22">
        <f t="shared" si="193"/>
        <v>20.078500000000002</v>
      </c>
      <c r="O1600" s="25">
        <f t="shared" si="194"/>
        <v>1.2649180968083968</v>
      </c>
      <c r="P1600" s="26">
        <f t="shared" si="195"/>
        <v>2.5112588536429343</v>
      </c>
      <c r="R1600" s="2">
        <f t="shared" si="196"/>
        <v>2.2853553700947415</v>
      </c>
      <c r="S1600" s="2"/>
      <c r="T1600" s="2">
        <f t="shared" si="197"/>
        <v>1.1924185201235624</v>
      </c>
      <c r="U1600" s="2"/>
      <c r="V1600" s="38">
        <f t="shared" si="198"/>
        <v>1.1221539567091124E-3</v>
      </c>
      <c r="W1600" s="8">
        <v>1597</v>
      </c>
      <c r="X1600" s="9">
        <f t="shared" si="199"/>
        <v>5.5960138454798818E-3</v>
      </c>
    </row>
    <row r="1601" spans="1:24">
      <c r="A1601" s="15" t="s">
        <v>9831</v>
      </c>
      <c r="B1601" s="1" t="s">
        <v>9832</v>
      </c>
      <c r="C1601" t="s">
        <v>9833</v>
      </c>
      <c r="D1601" s="1">
        <v>92</v>
      </c>
      <c r="E1601" s="30">
        <v>24.162199999999999</v>
      </c>
      <c r="F1601" s="31">
        <v>20.4741</v>
      </c>
      <c r="G1601" s="31">
        <v>18.123200000000001</v>
      </c>
      <c r="H1601" s="35">
        <v>7.2101300000000004</v>
      </c>
      <c r="I1601" s="32">
        <v>8.6430699999999998</v>
      </c>
      <c r="J1601" s="36">
        <v>8.7790900000000001</v>
      </c>
      <c r="L1601" s="21">
        <f t="shared" si="192"/>
        <v>8.2107633333333343</v>
      </c>
      <c r="M1601" s="22">
        <f t="shared" si="193"/>
        <v>20.919833333333333</v>
      </c>
      <c r="O1601" s="25">
        <f t="shared" si="194"/>
        <v>0.86923855237404934</v>
      </c>
      <c r="P1601" s="26">
        <f t="shared" si="195"/>
        <v>3.0440743918855238</v>
      </c>
      <c r="R1601" s="2">
        <f t="shared" si="196"/>
        <v>2.5478548685485594</v>
      </c>
      <c r="S1601" s="2"/>
      <c r="T1601" s="2">
        <f t="shared" si="197"/>
        <v>1.3492831008326187</v>
      </c>
      <c r="U1601" s="2"/>
      <c r="V1601" s="38">
        <f t="shared" si="198"/>
        <v>1.1238284796217801E-3</v>
      </c>
      <c r="W1601" s="8">
        <v>1599</v>
      </c>
      <c r="X1601" s="9">
        <f t="shared" si="199"/>
        <v>5.5973546039448764E-3</v>
      </c>
    </row>
    <row r="1602" spans="1:24">
      <c r="A1602" s="15" t="s">
        <v>2609</v>
      </c>
      <c r="B1602" s="1" t="s">
        <v>2610</v>
      </c>
      <c r="C1602" t="s">
        <v>2611</v>
      </c>
      <c r="D1602" s="1">
        <v>39</v>
      </c>
      <c r="E1602" s="30">
        <v>10.2826</v>
      </c>
      <c r="F1602" s="31">
        <v>8.2200199999999999</v>
      </c>
      <c r="G1602" s="31">
        <v>9.5524100000000001</v>
      </c>
      <c r="H1602" s="35">
        <v>14.5419</v>
      </c>
      <c r="I1602" s="32">
        <v>16.401</v>
      </c>
      <c r="J1602" s="36">
        <v>14.732200000000001</v>
      </c>
      <c r="L1602" s="21">
        <f t="shared" si="192"/>
        <v>15.225033333333334</v>
      </c>
      <c r="M1602" s="22">
        <f t="shared" si="193"/>
        <v>9.351676666666668</v>
      </c>
      <c r="O1602" s="25">
        <f t="shared" si="194"/>
        <v>1.0228522490239405</v>
      </c>
      <c r="P1602" s="26">
        <f t="shared" si="195"/>
        <v>1.0458391212004521</v>
      </c>
      <c r="R1602" s="2">
        <f t="shared" si="196"/>
        <v>0.61423029177823374</v>
      </c>
      <c r="S1602" s="2"/>
      <c r="T1602" s="2">
        <f t="shared" si="197"/>
        <v>-0.70314843193761467</v>
      </c>
      <c r="U1602" s="2"/>
      <c r="V1602" s="38">
        <f t="shared" si="198"/>
        <v>1.123426243026172E-3</v>
      </c>
      <c r="W1602" s="8">
        <v>1598</v>
      </c>
      <c r="X1602" s="9">
        <f t="shared" si="199"/>
        <v>5.5988526905259278E-3</v>
      </c>
    </row>
    <row r="1603" spans="1:24">
      <c r="A1603" s="15" t="s">
        <v>158</v>
      </c>
      <c r="B1603" s="1" t="s">
        <v>154</v>
      </c>
      <c r="C1603" t="s">
        <v>159</v>
      </c>
      <c r="D1603" s="1">
        <v>2</v>
      </c>
      <c r="E1603" s="30">
        <v>9.7808499999999992</v>
      </c>
      <c r="F1603" s="31">
        <v>9.4523200000000003</v>
      </c>
      <c r="G1603" s="31">
        <v>10.864599999999999</v>
      </c>
      <c r="H1603" s="35">
        <v>15.0313</v>
      </c>
      <c r="I1603" s="32">
        <v>13.7872</v>
      </c>
      <c r="J1603" s="36">
        <v>13.7583</v>
      </c>
      <c r="L1603" s="21">
        <f t="shared" si="192"/>
        <v>14.192266666666667</v>
      </c>
      <c r="M1603" s="22">
        <f t="shared" si="193"/>
        <v>10.032590000000001</v>
      </c>
      <c r="O1603" s="25">
        <f t="shared" si="194"/>
        <v>0.72676784693142071</v>
      </c>
      <c r="P1603" s="26">
        <f t="shared" si="195"/>
        <v>0.73902873442106398</v>
      </c>
      <c r="R1603" s="2">
        <f t="shared" si="196"/>
        <v>0.70690540388192635</v>
      </c>
      <c r="S1603" s="2"/>
      <c r="T1603" s="2">
        <f t="shared" si="197"/>
        <v>-0.5004109243806476</v>
      </c>
      <c r="U1603" s="2"/>
      <c r="V1603" s="38">
        <f t="shared" si="198"/>
        <v>1.1252989828784519E-3</v>
      </c>
      <c r="W1603" s="8">
        <v>1600</v>
      </c>
      <c r="X1603" s="9">
        <f t="shared" si="199"/>
        <v>5.6011756872774944E-3</v>
      </c>
    </row>
    <row r="1604" spans="1:24">
      <c r="A1604" s="15" t="s">
        <v>65</v>
      </c>
      <c r="B1604" s="1" t="s">
        <v>66</v>
      </c>
      <c r="C1604" t="s">
        <v>67</v>
      </c>
      <c r="D1604" s="1">
        <v>3</v>
      </c>
      <c r="E1604" s="30">
        <v>6.58507</v>
      </c>
      <c r="F1604" s="31">
        <v>4.9704499999999996</v>
      </c>
      <c r="G1604" s="31">
        <v>8.2216299999999993</v>
      </c>
      <c r="H1604" s="35">
        <v>17.9893</v>
      </c>
      <c r="I1604" s="32">
        <v>15.7387</v>
      </c>
      <c r="J1604" s="36">
        <v>20.442499999999999</v>
      </c>
      <c r="L1604" s="21">
        <f t="shared" ref="L1604:L1667" si="200">AVERAGE(H1604:J1604)</f>
        <v>18.056833333333334</v>
      </c>
      <c r="M1604" s="22">
        <f t="shared" ref="M1604:M1667" si="201">AVERAGE(E1604:G1604)</f>
        <v>6.5923833333333333</v>
      </c>
      <c r="O1604" s="25">
        <f t="shared" ref="O1604:O1667" si="202">STDEV(H1604:J1604)</f>
        <v>2.3526270791039536</v>
      </c>
      <c r="P1604" s="26">
        <f t="shared" ref="P1604:P1667" si="203">STDEV(E1604:G1604)</f>
        <v>1.6256023381298776</v>
      </c>
      <c r="R1604" s="2">
        <f t="shared" ref="R1604:R1667" si="204">M1604/L1604</f>
        <v>0.36509077819108188</v>
      </c>
      <c r="S1604" s="2"/>
      <c r="T1604" s="2">
        <f t="shared" ref="T1604:T1667" si="205">LOG(R1604,2)</f>
        <v>-1.4536728666131093</v>
      </c>
      <c r="U1604" s="2"/>
      <c r="V1604" s="38">
        <f t="shared" ref="V1604:V1667" si="206">TTEST(E1604:G1604,H1604:J1604,1,2)</f>
        <v>1.1295859097170274E-3</v>
      </c>
      <c r="W1604" s="8">
        <v>1602</v>
      </c>
      <c r="X1604" s="9">
        <f t="shared" ref="X1604:X1667" si="207">(V1604*7964)/W1604</f>
        <v>5.6154944974946362E-3</v>
      </c>
    </row>
    <row r="1605" spans="1:24">
      <c r="A1605" s="15" t="s">
        <v>18678</v>
      </c>
      <c r="B1605" s="1" t="s">
        <v>18679</v>
      </c>
      <c r="C1605" t="s">
        <v>18680</v>
      </c>
      <c r="D1605" s="1">
        <v>1</v>
      </c>
      <c r="E1605" s="30">
        <v>2.6194799999999998</v>
      </c>
      <c r="F1605" s="31">
        <v>6.1316100000000002</v>
      </c>
      <c r="G1605" s="31">
        <v>4.8617499999999998</v>
      </c>
      <c r="H1605" s="35">
        <v>27.537400000000002</v>
      </c>
      <c r="I1605" s="32">
        <v>19.384599999999999</v>
      </c>
      <c r="J1605" s="36">
        <v>21.641999999999999</v>
      </c>
      <c r="L1605" s="21">
        <f t="shared" si="200"/>
        <v>22.854666666666663</v>
      </c>
      <c r="M1605" s="22">
        <f t="shared" si="201"/>
        <v>4.5376133333333328</v>
      </c>
      <c r="O1605" s="25">
        <f t="shared" si="202"/>
        <v>4.2095079633293899</v>
      </c>
      <c r="P1605" s="26">
        <f t="shared" si="203"/>
        <v>1.7783595581977618</v>
      </c>
      <c r="R1605" s="2">
        <f t="shared" si="204"/>
        <v>0.19854209205997317</v>
      </c>
      <c r="S1605" s="2"/>
      <c r="T1605" s="2">
        <f t="shared" si="205"/>
        <v>-2.3324831954858865</v>
      </c>
      <c r="U1605" s="2"/>
      <c r="V1605" s="38">
        <f t="shared" si="206"/>
        <v>1.1303696601679609E-3</v>
      </c>
      <c r="W1605" s="8">
        <v>1603</v>
      </c>
      <c r="X1605" s="9">
        <f t="shared" si="207"/>
        <v>5.6158851987383913E-3</v>
      </c>
    </row>
    <row r="1606" spans="1:24">
      <c r="A1606" s="15" t="s">
        <v>12015</v>
      </c>
      <c r="B1606" s="1" t="s">
        <v>12016</v>
      </c>
      <c r="C1606" t="s">
        <v>12017</v>
      </c>
      <c r="D1606" s="1">
        <v>5</v>
      </c>
      <c r="E1606" s="30">
        <v>7.0793699999999999</v>
      </c>
      <c r="F1606" s="31">
        <v>5.7232000000000003</v>
      </c>
      <c r="G1606" s="31">
        <v>5.4740500000000001</v>
      </c>
      <c r="H1606" s="35">
        <v>15.8271</v>
      </c>
      <c r="I1606" s="32">
        <v>13.5558</v>
      </c>
      <c r="J1606" s="36">
        <v>18.093299999999999</v>
      </c>
      <c r="L1606" s="21">
        <f t="shared" si="200"/>
        <v>15.8254</v>
      </c>
      <c r="M1606" s="22">
        <f t="shared" si="201"/>
        <v>6.0922066666666668</v>
      </c>
      <c r="O1606" s="25">
        <f t="shared" si="202"/>
        <v>2.2687504776858991</v>
      </c>
      <c r="P1606" s="26">
        <f t="shared" si="203"/>
        <v>0.86393721741416496</v>
      </c>
      <c r="R1606" s="2">
        <f t="shared" si="204"/>
        <v>0.38496383451076538</v>
      </c>
      <c r="S1606" s="2"/>
      <c r="T1606" s="2">
        <f t="shared" si="205"/>
        <v>-1.3772051769310545</v>
      </c>
      <c r="U1606" s="2"/>
      <c r="V1606" s="38">
        <f t="shared" si="206"/>
        <v>1.1293930690104478E-3</v>
      </c>
      <c r="W1606" s="8">
        <v>1601</v>
      </c>
      <c r="X1606" s="9">
        <f t="shared" si="207"/>
        <v>5.618042724296818E-3</v>
      </c>
    </row>
    <row r="1607" spans="1:24">
      <c r="A1607" s="15" t="s">
        <v>2515</v>
      </c>
      <c r="B1607" s="1" t="s">
        <v>2516</v>
      </c>
      <c r="C1607" t="s">
        <v>2517</v>
      </c>
      <c r="D1607" s="1">
        <v>7</v>
      </c>
      <c r="E1607" s="30">
        <v>16.820900000000002</v>
      </c>
      <c r="F1607" s="31">
        <v>22.741399999999999</v>
      </c>
      <c r="G1607" s="31">
        <v>19.686</v>
      </c>
      <c r="H1607" s="35">
        <v>6.6521299999999997</v>
      </c>
      <c r="I1607" s="32">
        <v>8.3657900000000005</v>
      </c>
      <c r="J1607" s="36">
        <v>7.0380799999999999</v>
      </c>
      <c r="L1607" s="21">
        <f t="shared" si="200"/>
        <v>7.3520000000000003</v>
      </c>
      <c r="M1607" s="22">
        <f t="shared" si="201"/>
        <v>19.749433333333332</v>
      </c>
      <c r="O1607" s="25">
        <f t="shared" si="202"/>
        <v>0.89892545502950394</v>
      </c>
      <c r="P1607" s="26">
        <f t="shared" si="203"/>
        <v>2.9607596834821424</v>
      </c>
      <c r="R1607" s="2">
        <f t="shared" si="204"/>
        <v>2.6862667754805947</v>
      </c>
      <c r="S1607" s="2"/>
      <c r="T1607" s="2">
        <f t="shared" si="205"/>
        <v>1.4256025871745452</v>
      </c>
      <c r="U1607" s="2"/>
      <c r="V1607" s="38">
        <f t="shared" si="206"/>
        <v>1.1321524866237233E-3</v>
      </c>
      <c r="W1607" s="8">
        <v>1604</v>
      </c>
      <c r="X1607" s="9">
        <f t="shared" si="207"/>
        <v>5.6212359123886104E-3</v>
      </c>
    </row>
    <row r="1608" spans="1:24">
      <c r="A1608" s="15" t="s">
        <v>16076</v>
      </c>
      <c r="B1608" s="1" t="s">
        <v>16077</v>
      </c>
      <c r="C1608" t="s">
        <v>16078</v>
      </c>
      <c r="D1608" s="1">
        <v>7</v>
      </c>
      <c r="E1608" s="30">
        <v>7.7743200000000003</v>
      </c>
      <c r="F1608" s="31">
        <v>8.0910399999999996</v>
      </c>
      <c r="G1608" s="31">
        <v>8.1604299999999999</v>
      </c>
      <c r="H1608" s="35">
        <v>19.026199999999999</v>
      </c>
      <c r="I1608" s="32">
        <v>14.661799999999999</v>
      </c>
      <c r="J1608" s="36">
        <v>16.695499999999999</v>
      </c>
      <c r="L1608" s="21">
        <f t="shared" si="200"/>
        <v>16.794499999999999</v>
      </c>
      <c r="M1608" s="22">
        <f t="shared" si="201"/>
        <v>8.0085966666666675</v>
      </c>
      <c r="O1608" s="25">
        <f t="shared" si="202"/>
        <v>2.1838836026675037</v>
      </c>
      <c r="P1608" s="26">
        <f t="shared" si="203"/>
        <v>0.20583466771497264</v>
      </c>
      <c r="R1608" s="2">
        <f t="shared" si="204"/>
        <v>0.47685829686306042</v>
      </c>
      <c r="S1608" s="2"/>
      <c r="T1608" s="2">
        <f t="shared" si="205"/>
        <v>-1.0683674760041268</v>
      </c>
      <c r="U1608" s="2"/>
      <c r="V1608" s="38">
        <f t="shared" si="206"/>
        <v>1.1335672130755408E-3</v>
      </c>
      <c r="W1608" s="8">
        <v>1606</v>
      </c>
      <c r="X1608" s="9">
        <f t="shared" si="207"/>
        <v>5.6212511114156951E-3</v>
      </c>
    </row>
    <row r="1609" spans="1:24">
      <c r="A1609" s="15" t="s">
        <v>13902</v>
      </c>
      <c r="B1609" s="1" t="s">
        <v>13903</v>
      </c>
      <c r="C1609" t="s">
        <v>13904</v>
      </c>
      <c r="D1609" s="1">
        <v>3</v>
      </c>
      <c r="E1609" s="30">
        <v>7.8322500000000002</v>
      </c>
      <c r="F1609" s="31">
        <v>6.4493400000000003</v>
      </c>
      <c r="G1609" s="31">
        <v>5.1603599999999998</v>
      </c>
      <c r="H1609" s="35">
        <v>18.830500000000001</v>
      </c>
      <c r="I1609" s="32">
        <v>21.515499999999999</v>
      </c>
      <c r="J1609" s="36">
        <v>15.988300000000001</v>
      </c>
      <c r="L1609" s="21">
        <f t="shared" si="200"/>
        <v>18.778100000000002</v>
      </c>
      <c r="M1609" s="22">
        <f t="shared" si="201"/>
        <v>6.4806500000000007</v>
      </c>
      <c r="O1609" s="25">
        <f t="shared" si="202"/>
        <v>2.7639725541329088</v>
      </c>
      <c r="P1609" s="26">
        <f t="shared" si="203"/>
        <v>1.3362201465701624</v>
      </c>
      <c r="R1609" s="2">
        <f t="shared" si="204"/>
        <v>0.3451174506472966</v>
      </c>
      <c r="S1609" s="2"/>
      <c r="T1609" s="2">
        <f t="shared" si="205"/>
        <v>-1.5348406703002535</v>
      </c>
      <c r="U1609" s="2"/>
      <c r="V1609" s="38">
        <f t="shared" si="206"/>
        <v>1.1332030389054576E-3</v>
      </c>
      <c r="W1609" s="8">
        <v>1605</v>
      </c>
      <c r="X1609" s="9">
        <f t="shared" si="207"/>
        <v>5.62294641859381E-3</v>
      </c>
    </row>
    <row r="1610" spans="1:24">
      <c r="A1610" s="15" t="s">
        <v>6615</v>
      </c>
      <c r="B1610" s="1" t="s">
        <v>6616</v>
      </c>
      <c r="C1610" t="s">
        <v>6617</v>
      </c>
      <c r="D1610" s="1">
        <v>25</v>
      </c>
      <c r="E1610" s="30">
        <v>10.051299999999999</v>
      </c>
      <c r="F1610" s="31">
        <v>8.9839800000000007</v>
      </c>
      <c r="G1610" s="31">
        <v>10.15</v>
      </c>
      <c r="H1610" s="35">
        <v>13.628399999999999</v>
      </c>
      <c r="I1610" s="32">
        <v>13.020899999999999</v>
      </c>
      <c r="J1610" s="36">
        <v>14.537000000000001</v>
      </c>
      <c r="L1610" s="21">
        <f t="shared" si="200"/>
        <v>13.728766666666665</v>
      </c>
      <c r="M1610" s="22">
        <f t="shared" si="201"/>
        <v>9.7284266666666657</v>
      </c>
      <c r="O1610" s="25">
        <f t="shared" si="202"/>
        <v>0.7630169744726093</v>
      </c>
      <c r="P1610" s="26">
        <f t="shared" si="203"/>
        <v>0.64659574088709615</v>
      </c>
      <c r="R1610" s="2">
        <f t="shared" si="204"/>
        <v>0.70861621461505409</v>
      </c>
      <c r="S1610" s="2"/>
      <c r="T1610" s="2">
        <f t="shared" si="205"/>
        <v>-0.49692361718573791</v>
      </c>
      <c r="U1610" s="2"/>
      <c r="V1610" s="38">
        <f t="shared" si="206"/>
        <v>1.1394496448279238E-3</v>
      </c>
      <c r="W1610" s="8">
        <v>1613</v>
      </c>
      <c r="X1610" s="9">
        <f t="shared" si="207"/>
        <v>5.6259001682638461E-3</v>
      </c>
    </row>
    <row r="1611" spans="1:24">
      <c r="A1611" s="15" t="s">
        <v>4183</v>
      </c>
      <c r="B1611" s="1" t="s">
        <v>4184</v>
      </c>
      <c r="C1611" t="s">
        <v>4185</v>
      </c>
      <c r="D1611" s="1">
        <v>7</v>
      </c>
      <c r="E1611" s="30">
        <v>25.4863</v>
      </c>
      <c r="F1611" s="31">
        <v>23.754300000000001</v>
      </c>
      <c r="G1611" s="31">
        <v>33.029000000000003</v>
      </c>
      <c r="H1611" s="35">
        <v>4.2406499999999996</v>
      </c>
      <c r="I1611" s="32">
        <v>7.9206500000000002</v>
      </c>
      <c r="J1611" s="36">
        <v>2.6735600000000002</v>
      </c>
      <c r="L1611" s="21">
        <f t="shared" si="200"/>
        <v>4.9449533333333333</v>
      </c>
      <c r="M1611" s="22">
        <f t="shared" si="201"/>
        <v>27.423199999999998</v>
      </c>
      <c r="O1611" s="25">
        <f t="shared" si="202"/>
        <v>2.6935145731986179</v>
      </c>
      <c r="P1611" s="26">
        <f t="shared" si="203"/>
        <v>4.9313995204201628</v>
      </c>
      <c r="R1611" s="2">
        <f t="shared" si="204"/>
        <v>5.5456943981945228</v>
      </c>
      <c r="S1611" s="2"/>
      <c r="T1611" s="2">
        <f t="shared" si="205"/>
        <v>2.4713681172145887</v>
      </c>
      <c r="U1611" s="2"/>
      <c r="V1611" s="38">
        <f t="shared" si="206"/>
        <v>1.1388249097980835E-3</v>
      </c>
      <c r="W1611" s="8">
        <v>1612</v>
      </c>
      <c r="X1611" s="9">
        <f t="shared" si="207"/>
        <v>5.6263037106897874E-3</v>
      </c>
    </row>
    <row r="1612" spans="1:24">
      <c r="A1612" s="15" t="s">
        <v>5689</v>
      </c>
      <c r="B1612" s="1" t="s">
        <v>5690</v>
      </c>
      <c r="C1612" t="s">
        <v>5691</v>
      </c>
      <c r="D1612" s="1">
        <v>33</v>
      </c>
      <c r="E1612" s="30">
        <v>15.7966</v>
      </c>
      <c r="F1612" s="31">
        <v>16.0063</v>
      </c>
      <c r="G1612" s="31">
        <v>16.4328</v>
      </c>
      <c r="H1612" s="35">
        <v>8.8202499999999997</v>
      </c>
      <c r="I1612" s="32">
        <v>11.484500000000001</v>
      </c>
      <c r="J1612" s="36">
        <v>10.824400000000001</v>
      </c>
      <c r="L1612" s="21">
        <f t="shared" si="200"/>
        <v>10.376383333333333</v>
      </c>
      <c r="M1612" s="22">
        <f t="shared" si="201"/>
        <v>16.078566666666667</v>
      </c>
      <c r="O1612" s="25">
        <f t="shared" si="202"/>
        <v>1.387478365897421</v>
      </c>
      <c r="P1612" s="26">
        <f t="shared" si="203"/>
        <v>0.32419818527149952</v>
      </c>
      <c r="R1612" s="2">
        <f t="shared" si="204"/>
        <v>1.5495347608270704</v>
      </c>
      <c r="S1612" s="2"/>
      <c r="T1612" s="2">
        <f t="shared" si="205"/>
        <v>0.63183511937093495</v>
      </c>
      <c r="U1612" s="2"/>
      <c r="V1612" s="38">
        <f t="shared" si="206"/>
        <v>1.1371365648973359E-3</v>
      </c>
      <c r="W1612" s="8">
        <v>1609</v>
      </c>
      <c r="X1612" s="9">
        <f t="shared" si="207"/>
        <v>5.6284372920089388E-3</v>
      </c>
    </row>
    <row r="1613" spans="1:24">
      <c r="A1613" s="15" t="s">
        <v>21374</v>
      </c>
      <c r="B1613" s="1" t="s">
        <v>21375</v>
      </c>
      <c r="C1613" t="s">
        <v>21376</v>
      </c>
      <c r="D1613" s="1">
        <v>3</v>
      </c>
      <c r="E1613" s="30">
        <v>10.7585</v>
      </c>
      <c r="F1613" s="31">
        <v>7.8879400000000004</v>
      </c>
      <c r="G1613" s="31">
        <v>9.16859</v>
      </c>
      <c r="H1613" s="35">
        <v>18.710599999999999</v>
      </c>
      <c r="I1613" s="32">
        <v>17.043700000000001</v>
      </c>
      <c r="J1613" s="36">
        <v>15.974</v>
      </c>
      <c r="L1613" s="21">
        <f t="shared" si="200"/>
        <v>17.242766666666668</v>
      </c>
      <c r="M1613" s="22">
        <f t="shared" si="201"/>
        <v>9.2716766666666661</v>
      </c>
      <c r="O1613" s="25">
        <f t="shared" si="202"/>
        <v>1.3791176684146034</v>
      </c>
      <c r="P1613" s="26">
        <f t="shared" si="203"/>
        <v>1.4380538321055087</v>
      </c>
      <c r="R1613" s="2">
        <f t="shared" si="204"/>
        <v>0.53771397861518733</v>
      </c>
      <c r="S1613" s="2"/>
      <c r="T1613" s="2">
        <f t="shared" si="205"/>
        <v>-0.89508911794261825</v>
      </c>
      <c r="U1613" s="2"/>
      <c r="V1613" s="38">
        <f t="shared" si="206"/>
        <v>1.1385808893745739E-3</v>
      </c>
      <c r="W1613" s="8">
        <v>1611</v>
      </c>
      <c r="X1613" s="9">
        <f t="shared" si="207"/>
        <v>5.6285898218368137E-3</v>
      </c>
    </row>
    <row r="1614" spans="1:24">
      <c r="A1614" s="15" t="s">
        <v>19778</v>
      </c>
      <c r="B1614" s="1" t="s">
        <v>19779</v>
      </c>
      <c r="C1614" t="s">
        <v>19780</v>
      </c>
      <c r="D1614" s="1">
        <v>5</v>
      </c>
      <c r="E1614" s="30">
        <v>9.1430500000000006</v>
      </c>
      <c r="F1614" s="31">
        <v>6.4745799999999996</v>
      </c>
      <c r="G1614" s="31">
        <v>7.7435200000000002</v>
      </c>
      <c r="H1614" s="35">
        <v>19.116900000000001</v>
      </c>
      <c r="I1614" s="32">
        <v>15.2151</v>
      </c>
      <c r="J1614" s="36">
        <v>18.0335</v>
      </c>
      <c r="L1614" s="21">
        <f t="shared" si="200"/>
        <v>17.455166666666667</v>
      </c>
      <c r="M1614" s="22">
        <f t="shared" si="201"/>
        <v>7.7870500000000007</v>
      </c>
      <c r="O1614" s="25">
        <f t="shared" si="202"/>
        <v>2.0141655575779605</v>
      </c>
      <c r="P1614" s="26">
        <f t="shared" si="203"/>
        <v>1.3347674632309463</v>
      </c>
      <c r="R1614" s="2">
        <f t="shared" si="204"/>
        <v>0.44611719548175804</v>
      </c>
      <c r="S1614" s="2"/>
      <c r="T1614" s="2">
        <f t="shared" si="205"/>
        <v>-1.1645053373651018</v>
      </c>
      <c r="U1614" s="2"/>
      <c r="V1614" s="38">
        <f t="shared" si="206"/>
        <v>1.1379132796361594E-3</v>
      </c>
      <c r="W1614" s="8">
        <v>1610</v>
      </c>
      <c r="X1614" s="9">
        <f t="shared" si="207"/>
        <v>5.6287834528089284E-3</v>
      </c>
    </row>
    <row r="1615" spans="1:24">
      <c r="A1615" s="15" t="s">
        <v>15789</v>
      </c>
      <c r="B1615" s="1" t="s">
        <v>15790</v>
      </c>
      <c r="C1615" t="s">
        <v>15791</v>
      </c>
      <c r="D1615" s="1">
        <v>11</v>
      </c>
      <c r="E1615" s="30">
        <v>33.173000000000002</v>
      </c>
      <c r="F1615" s="31">
        <v>34.182699999999997</v>
      </c>
      <c r="G1615" s="31">
        <v>21.635000000000002</v>
      </c>
      <c r="H1615" s="35">
        <v>1.9624299999999999</v>
      </c>
      <c r="I1615" s="32">
        <v>1.8332299999999999</v>
      </c>
      <c r="J1615" s="36">
        <v>1.4278500000000001</v>
      </c>
      <c r="L1615" s="21">
        <f t="shared" si="200"/>
        <v>1.7411700000000001</v>
      </c>
      <c r="M1615" s="22">
        <f t="shared" si="201"/>
        <v>29.663566666666668</v>
      </c>
      <c r="O1615" s="25">
        <f t="shared" si="202"/>
        <v>0.27892692017802795</v>
      </c>
      <c r="P1615" s="26">
        <f t="shared" si="203"/>
        <v>6.9712470594100537</v>
      </c>
      <c r="R1615" s="2">
        <f t="shared" si="204"/>
        <v>17.036571194465026</v>
      </c>
      <c r="S1615" s="2"/>
      <c r="T1615" s="2">
        <f t="shared" si="205"/>
        <v>4.0905631007269205</v>
      </c>
      <c r="U1615" s="2"/>
      <c r="V1615" s="38">
        <f t="shared" si="206"/>
        <v>1.1369094483381803E-3</v>
      </c>
      <c r="W1615" s="8">
        <v>1608</v>
      </c>
      <c r="X1615" s="9">
        <f t="shared" si="207"/>
        <v>5.6308127155256646E-3</v>
      </c>
    </row>
    <row r="1616" spans="1:24">
      <c r="A1616" s="15" t="s">
        <v>12834</v>
      </c>
      <c r="B1616" s="1" t="s">
        <v>12835</v>
      </c>
      <c r="C1616" t="s">
        <v>12836</v>
      </c>
      <c r="D1616" s="1">
        <v>5</v>
      </c>
      <c r="E1616" s="30">
        <v>15.611700000000001</v>
      </c>
      <c r="F1616" s="31">
        <v>18.1892</v>
      </c>
      <c r="G1616" s="31">
        <v>17.535499999999999</v>
      </c>
      <c r="H1616" s="35">
        <v>9.3039400000000008</v>
      </c>
      <c r="I1616" s="32">
        <v>10.387600000000001</v>
      </c>
      <c r="J1616" s="36">
        <v>11.360799999999999</v>
      </c>
      <c r="L1616" s="21">
        <f t="shared" si="200"/>
        <v>10.35078</v>
      </c>
      <c r="M1616" s="22">
        <f t="shared" si="201"/>
        <v>17.112133333333333</v>
      </c>
      <c r="O1616" s="25">
        <f t="shared" si="202"/>
        <v>1.0289242193670041</v>
      </c>
      <c r="P1616" s="26">
        <f t="shared" si="203"/>
        <v>1.3398903176504156</v>
      </c>
      <c r="R1616" s="2">
        <f t="shared" si="204"/>
        <v>1.6532216251657683</v>
      </c>
      <c r="S1616" s="2"/>
      <c r="T1616" s="2">
        <f t="shared" si="205"/>
        <v>0.72528014029579224</v>
      </c>
      <c r="U1616" s="2"/>
      <c r="V1616" s="38">
        <f t="shared" si="206"/>
        <v>1.1367874128787728E-3</v>
      </c>
      <c r="W1616" s="8">
        <v>1607</v>
      </c>
      <c r="X1616" s="9">
        <f t="shared" si="207"/>
        <v>5.6337118582243601E-3</v>
      </c>
    </row>
    <row r="1617" spans="1:24">
      <c r="A1617" s="15" t="s">
        <v>4328</v>
      </c>
      <c r="C1617" t="s">
        <v>4329</v>
      </c>
      <c r="D1617" s="1">
        <v>7</v>
      </c>
      <c r="E1617" s="30">
        <v>10.9854</v>
      </c>
      <c r="F1617" s="31">
        <v>11.790800000000001</v>
      </c>
      <c r="G1617" s="31">
        <v>10.747</v>
      </c>
      <c r="H1617" s="35">
        <v>14.389099999999999</v>
      </c>
      <c r="I1617" s="32">
        <v>14.3935</v>
      </c>
      <c r="J1617" s="36">
        <v>13.540900000000001</v>
      </c>
      <c r="L1617" s="21">
        <f t="shared" si="200"/>
        <v>14.107833333333332</v>
      </c>
      <c r="M1617" s="22">
        <f t="shared" si="201"/>
        <v>11.1744</v>
      </c>
      <c r="O1617" s="25">
        <f t="shared" si="202"/>
        <v>0.49098359782515399</v>
      </c>
      <c r="P1617" s="26">
        <f t="shared" si="203"/>
        <v>0.5469646789327447</v>
      </c>
      <c r="R1617" s="2">
        <f t="shared" si="204"/>
        <v>0.79207059907616351</v>
      </c>
      <c r="S1617" s="2"/>
      <c r="T1617" s="2">
        <f t="shared" si="205"/>
        <v>-0.33629906812067922</v>
      </c>
      <c r="U1617" s="2"/>
      <c r="V1617" s="38">
        <f t="shared" si="206"/>
        <v>1.1488266050197109E-3</v>
      </c>
      <c r="W1617" s="8">
        <v>1615</v>
      </c>
      <c r="X1617" s="9">
        <f t="shared" si="207"/>
        <v>5.6651734256204199E-3</v>
      </c>
    </row>
    <row r="1618" spans="1:24">
      <c r="A1618" s="15" t="s">
        <v>23357</v>
      </c>
      <c r="B1618" s="1" t="s">
        <v>23358</v>
      </c>
      <c r="C1618" t="s">
        <v>23359</v>
      </c>
      <c r="D1618" s="1">
        <v>1</v>
      </c>
      <c r="E1618" s="30">
        <v>0.94093099999999996</v>
      </c>
      <c r="F1618" s="31">
        <v>2.3471299999999999</v>
      </c>
      <c r="G1618" s="31">
        <v>3.3361800000000001</v>
      </c>
      <c r="H1618" s="35">
        <v>14.2033</v>
      </c>
      <c r="I1618" s="32">
        <v>13.1973</v>
      </c>
      <c r="J1618" s="36">
        <v>18.989599999999999</v>
      </c>
      <c r="L1618" s="21">
        <f t="shared" si="200"/>
        <v>15.4634</v>
      </c>
      <c r="M1618" s="22">
        <f t="shared" si="201"/>
        <v>2.2080803333333332</v>
      </c>
      <c r="O1618" s="25">
        <f t="shared" si="202"/>
        <v>3.0949271122273596</v>
      </c>
      <c r="P1618" s="26">
        <f t="shared" si="203"/>
        <v>1.2036633874760561</v>
      </c>
      <c r="R1618" s="2">
        <f t="shared" si="204"/>
        <v>0.14279397372720962</v>
      </c>
      <c r="S1618" s="2"/>
      <c r="T1618" s="2">
        <f t="shared" si="205"/>
        <v>-2.8079929996752746</v>
      </c>
      <c r="U1618" s="2"/>
      <c r="V1618" s="38">
        <f t="shared" si="206"/>
        <v>1.1481410364290181E-3</v>
      </c>
      <c r="W1618" s="8">
        <v>1614</v>
      </c>
      <c r="X1618" s="9">
        <f t="shared" si="207"/>
        <v>5.6653006283275712E-3</v>
      </c>
    </row>
    <row r="1619" spans="1:24">
      <c r="A1619" s="15" t="s">
        <v>23339</v>
      </c>
      <c r="B1619" s="1" t="s">
        <v>23340</v>
      </c>
      <c r="C1619" t="s">
        <v>23341</v>
      </c>
      <c r="D1619" s="1">
        <v>1</v>
      </c>
      <c r="E1619" s="30">
        <v>14.087400000000001</v>
      </c>
      <c r="F1619" s="31">
        <v>12.696999999999999</v>
      </c>
      <c r="G1619" s="31">
        <v>15.6858</v>
      </c>
      <c r="H1619" s="35">
        <v>6.5254899999999996</v>
      </c>
      <c r="I1619" s="32">
        <v>6.6824500000000002</v>
      </c>
      <c r="J1619" s="36">
        <v>8.2067300000000003</v>
      </c>
      <c r="L1619" s="21">
        <f t="shared" si="200"/>
        <v>7.1382233333333334</v>
      </c>
      <c r="M1619" s="22">
        <f t="shared" si="201"/>
        <v>14.156733333333333</v>
      </c>
      <c r="O1619" s="25">
        <f t="shared" si="202"/>
        <v>0.92867592998490422</v>
      </c>
      <c r="P1619" s="26">
        <f t="shared" si="203"/>
        <v>1.4956057947645613</v>
      </c>
      <c r="R1619" s="2">
        <f t="shared" si="204"/>
        <v>1.9832292535911129</v>
      </c>
      <c r="S1619" s="2"/>
      <c r="T1619" s="2">
        <f t="shared" si="205"/>
        <v>0.98785145714415079</v>
      </c>
      <c r="U1619" s="2"/>
      <c r="V1619" s="38">
        <f t="shared" si="206"/>
        <v>1.1534870661722954E-3</v>
      </c>
      <c r="W1619" s="8">
        <v>1619</v>
      </c>
      <c r="X1619" s="9">
        <f t="shared" si="207"/>
        <v>5.6741019116715013E-3</v>
      </c>
    </row>
    <row r="1620" spans="1:24">
      <c r="A1620" s="15" t="s">
        <v>12639</v>
      </c>
      <c r="B1620" s="1" t="s">
        <v>12640</v>
      </c>
      <c r="C1620" t="s">
        <v>12641</v>
      </c>
      <c r="D1620" s="1">
        <v>7</v>
      </c>
      <c r="E1620" s="30">
        <v>14.781599999999999</v>
      </c>
      <c r="F1620" s="31">
        <v>14.192299999999999</v>
      </c>
      <c r="G1620" s="31">
        <v>16.019600000000001</v>
      </c>
      <c r="H1620" s="35">
        <v>11.0853</v>
      </c>
      <c r="I1620" s="32">
        <v>9.6940899999999992</v>
      </c>
      <c r="J1620" s="36">
        <v>9.9174500000000005</v>
      </c>
      <c r="L1620" s="21">
        <f t="shared" si="200"/>
        <v>10.232280000000001</v>
      </c>
      <c r="M1620" s="22">
        <f t="shared" si="201"/>
        <v>14.997833333333332</v>
      </c>
      <c r="O1620" s="25">
        <f t="shared" si="202"/>
        <v>0.74713102110674035</v>
      </c>
      <c r="P1620" s="26">
        <f t="shared" si="203"/>
        <v>0.9326435349764316</v>
      </c>
      <c r="R1620" s="2">
        <f t="shared" si="204"/>
        <v>1.465737189886646</v>
      </c>
      <c r="S1620" s="2"/>
      <c r="T1620" s="2">
        <f t="shared" si="205"/>
        <v>0.55162644805775751</v>
      </c>
      <c r="U1620" s="2"/>
      <c r="V1620" s="38">
        <f t="shared" si="206"/>
        <v>1.1521955928643817E-3</v>
      </c>
      <c r="W1620" s="8">
        <v>1617</v>
      </c>
      <c r="X1620" s="9">
        <f t="shared" si="207"/>
        <v>5.6747592464885194E-3</v>
      </c>
    </row>
    <row r="1621" spans="1:24">
      <c r="A1621" s="15" t="s">
        <v>11639</v>
      </c>
      <c r="B1621" s="1" t="s">
        <v>11640</v>
      </c>
      <c r="C1621" t="s">
        <v>11641</v>
      </c>
      <c r="D1621" s="1">
        <v>5</v>
      </c>
      <c r="E1621" s="30">
        <v>17.3569</v>
      </c>
      <c r="F1621" s="31">
        <v>21.075099999999999</v>
      </c>
      <c r="G1621" s="31">
        <v>16.495999999999999</v>
      </c>
      <c r="H1621" s="35">
        <v>7.5711500000000003</v>
      </c>
      <c r="I1621" s="32">
        <v>8.8216300000000007</v>
      </c>
      <c r="J1621" s="36">
        <v>6.6584300000000001</v>
      </c>
      <c r="L1621" s="21">
        <f t="shared" si="200"/>
        <v>7.6837366666666673</v>
      </c>
      <c r="M1621" s="22">
        <f t="shared" si="201"/>
        <v>18.309333333333331</v>
      </c>
      <c r="O1621" s="25">
        <f t="shared" si="202"/>
        <v>1.0859859014431661</v>
      </c>
      <c r="P1621" s="26">
        <f t="shared" si="203"/>
        <v>2.4335953121530522</v>
      </c>
      <c r="R1621" s="2">
        <f t="shared" si="204"/>
        <v>2.3828684047388395</v>
      </c>
      <c r="S1621" s="2"/>
      <c r="T1621" s="2">
        <f t="shared" si="205"/>
        <v>1.2526992800750065</v>
      </c>
      <c r="U1621" s="2"/>
      <c r="V1621" s="38">
        <f t="shared" si="206"/>
        <v>1.1529330270630095E-3</v>
      </c>
      <c r="W1621" s="8">
        <v>1618</v>
      </c>
      <c r="X1621" s="9">
        <f t="shared" si="207"/>
        <v>5.6748817228243556E-3</v>
      </c>
    </row>
    <row r="1622" spans="1:24">
      <c r="A1622" s="15" t="s">
        <v>23102</v>
      </c>
      <c r="B1622" s="1" t="s">
        <v>23103</v>
      </c>
      <c r="C1622" t="s">
        <v>23104</v>
      </c>
      <c r="D1622" s="1">
        <v>1</v>
      </c>
      <c r="E1622" s="30">
        <v>10.896000000000001</v>
      </c>
      <c r="F1622" s="31">
        <v>7.63626</v>
      </c>
      <c r="G1622" s="31">
        <v>9.6430900000000008</v>
      </c>
      <c r="H1622" s="35">
        <v>17.9011</v>
      </c>
      <c r="I1622" s="32">
        <v>17.1343</v>
      </c>
      <c r="J1622" s="36">
        <v>20.102599999999999</v>
      </c>
      <c r="L1622" s="21">
        <f t="shared" si="200"/>
        <v>18.379333333333332</v>
      </c>
      <c r="M1622" s="22">
        <f t="shared" si="201"/>
        <v>9.3917833333333345</v>
      </c>
      <c r="O1622" s="25">
        <f t="shared" si="202"/>
        <v>1.540854166796239</v>
      </c>
      <c r="P1622" s="26">
        <f t="shared" si="203"/>
        <v>1.6443364915470702</v>
      </c>
      <c r="R1622" s="2">
        <f t="shared" si="204"/>
        <v>0.51099695309949589</v>
      </c>
      <c r="S1622" s="2"/>
      <c r="T1622" s="2">
        <f t="shared" si="205"/>
        <v>-0.96861340599717127</v>
      </c>
      <c r="U1622" s="2"/>
      <c r="V1622" s="38">
        <f t="shared" si="206"/>
        <v>1.1517297520576108E-3</v>
      </c>
      <c r="W1622" s="8">
        <v>1616</v>
      </c>
      <c r="X1622" s="9">
        <f t="shared" si="207"/>
        <v>5.6759750899670865E-3</v>
      </c>
    </row>
    <row r="1623" spans="1:24">
      <c r="A1623" s="15" t="s">
        <v>6219</v>
      </c>
      <c r="B1623" s="1" t="s">
        <v>6220</v>
      </c>
      <c r="C1623" t="s">
        <v>6221</v>
      </c>
      <c r="D1623" s="1">
        <v>19</v>
      </c>
      <c r="E1623" s="30">
        <v>8.62547</v>
      </c>
      <c r="F1623" s="31">
        <v>8.2537000000000003</v>
      </c>
      <c r="G1623" s="31">
        <v>9.5887100000000007</v>
      </c>
      <c r="H1623" s="35">
        <v>11.6463</v>
      </c>
      <c r="I1623" s="32">
        <v>11.477399999999999</v>
      </c>
      <c r="J1623" s="36">
        <v>11.6737</v>
      </c>
      <c r="L1623" s="21">
        <f t="shared" si="200"/>
        <v>11.599133333333333</v>
      </c>
      <c r="M1623" s="22">
        <f t="shared" si="201"/>
        <v>8.8226266666666664</v>
      </c>
      <c r="O1623" s="25">
        <f t="shared" si="202"/>
        <v>0.10631059840549026</v>
      </c>
      <c r="P1623" s="26">
        <f t="shared" si="203"/>
        <v>0.68899636314956969</v>
      </c>
      <c r="R1623" s="2">
        <f t="shared" si="204"/>
        <v>0.76062809290349276</v>
      </c>
      <c r="S1623" s="2"/>
      <c r="T1623" s="2">
        <f t="shared" si="205"/>
        <v>-0.39473687069128865</v>
      </c>
      <c r="U1623" s="2"/>
      <c r="V1623" s="38">
        <f t="shared" si="206"/>
        <v>1.1578895156471158E-3</v>
      </c>
      <c r="W1623" s="8">
        <v>1620</v>
      </c>
      <c r="X1623" s="9">
        <f t="shared" si="207"/>
        <v>5.6922420386503886E-3</v>
      </c>
    </row>
    <row r="1624" spans="1:24">
      <c r="A1624" s="15" t="s">
        <v>115</v>
      </c>
      <c r="B1624" s="1" t="s">
        <v>116</v>
      </c>
      <c r="C1624" t="s">
        <v>117</v>
      </c>
      <c r="D1624" s="1">
        <v>12</v>
      </c>
      <c r="E1624" s="30">
        <v>15.358700000000001</v>
      </c>
      <c r="F1624" s="31">
        <v>18.397400000000001</v>
      </c>
      <c r="G1624" s="31">
        <v>16.1402</v>
      </c>
      <c r="H1624" s="35">
        <v>6.5082599999999999</v>
      </c>
      <c r="I1624" s="32">
        <v>9.4966799999999996</v>
      </c>
      <c r="J1624" s="36">
        <v>7.9389900000000004</v>
      </c>
      <c r="L1624" s="21">
        <f t="shared" si="200"/>
        <v>7.9813099999999997</v>
      </c>
      <c r="M1624" s="22">
        <f t="shared" si="201"/>
        <v>16.632100000000001</v>
      </c>
      <c r="O1624" s="25">
        <f t="shared" si="202"/>
        <v>1.4946594130102067</v>
      </c>
      <c r="P1624" s="26">
        <f t="shared" si="203"/>
        <v>1.5779412631653946</v>
      </c>
      <c r="R1624" s="2">
        <f t="shared" si="204"/>
        <v>2.0838809669089411</v>
      </c>
      <c r="S1624" s="2"/>
      <c r="T1624" s="2">
        <f t="shared" si="205"/>
        <v>1.0592728719759614</v>
      </c>
      <c r="U1624" s="2"/>
      <c r="V1624" s="38">
        <f t="shared" si="206"/>
        <v>1.1605592904654096E-3</v>
      </c>
      <c r="W1624" s="8">
        <v>1622</v>
      </c>
      <c r="X1624" s="9">
        <f t="shared" si="207"/>
        <v>5.6983318059596316E-3</v>
      </c>
    </row>
    <row r="1625" spans="1:24">
      <c r="A1625" s="15" t="s">
        <v>10851</v>
      </c>
      <c r="B1625" s="1" t="s">
        <v>10849</v>
      </c>
      <c r="C1625" t="s">
        <v>10852</v>
      </c>
      <c r="D1625" s="1">
        <v>1</v>
      </c>
      <c r="E1625" s="30">
        <v>10.3795</v>
      </c>
      <c r="F1625" s="31">
        <v>9.0733999999999995</v>
      </c>
      <c r="G1625" s="31">
        <v>8.4303799999999995</v>
      </c>
      <c r="H1625" s="35">
        <v>14.8146</v>
      </c>
      <c r="I1625" s="32">
        <v>15.942299999999999</v>
      </c>
      <c r="J1625" s="36">
        <v>13.95</v>
      </c>
      <c r="L1625" s="21">
        <f t="shared" si="200"/>
        <v>14.902300000000002</v>
      </c>
      <c r="M1625" s="22">
        <f t="shared" si="201"/>
        <v>9.2944266666666664</v>
      </c>
      <c r="O1625" s="25">
        <f t="shared" si="202"/>
        <v>0.9990411853372213</v>
      </c>
      <c r="P1625" s="26">
        <f t="shared" si="203"/>
        <v>0.99318013679963124</v>
      </c>
      <c r="R1625" s="2">
        <f t="shared" si="204"/>
        <v>0.62369075019739673</v>
      </c>
      <c r="S1625" s="2"/>
      <c r="T1625" s="2">
        <f t="shared" si="205"/>
        <v>-0.68109723206307715</v>
      </c>
      <c r="U1625" s="2"/>
      <c r="V1625" s="38">
        <f t="shared" si="206"/>
        <v>1.1598742476677465E-3</v>
      </c>
      <c r="W1625" s="8">
        <v>1621</v>
      </c>
      <c r="X1625" s="9">
        <f t="shared" si="207"/>
        <v>5.6984814981035992E-3</v>
      </c>
    </row>
    <row r="1626" spans="1:24">
      <c r="A1626" s="15" t="s">
        <v>8019</v>
      </c>
      <c r="B1626" s="1" t="s">
        <v>8020</v>
      </c>
      <c r="C1626" t="s">
        <v>8021</v>
      </c>
      <c r="D1626" s="1">
        <v>49</v>
      </c>
      <c r="E1626" s="30">
        <v>9.7183700000000002</v>
      </c>
      <c r="F1626" s="31">
        <v>9.1216699999999999</v>
      </c>
      <c r="G1626" s="31">
        <v>9.6408299999999993</v>
      </c>
      <c r="H1626" s="35">
        <v>12.783799999999999</v>
      </c>
      <c r="I1626" s="32">
        <v>14.854799999999999</v>
      </c>
      <c r="J1626" s="36">
        <v>14.400600000000001</v>
      </c>
      <c r="L1626" s="21">
        <f t="shared" si="200"/>
        <v>14.013066666666665</v>
      </c>
      <c r="M1626" s="22">
        <f t="shared" si="201"/>
        <v>9.4936233333333337</v>
      </c>
      <c r="O1626" s="25">
        <f t="shared" si="202"/>
        <v>1.0885296566163614</v>
      </c>
      <c r="P1626" s="26">
        <f t="shared" si="203"/>
        <v>0.32444579598653039</v>
      </c>
      <c r="R1626" s="2">
        <f t="shared" si="204"/>
        <v>0.67748363432225167</v>
      </c>
      <c r="S1626" s="2"/>
      <c r="T1626" s="2">
        <f t="shared" si="205"/>
        <v>-0.56174199855709295</v>
      </c>
      <c r="U1626" s="2"/>
      <c r="V1626" s="38">
        <f t="shared" si="206"/>
        <v>1.161982792137362E-3</v>
      </c>
      <c r="W1626" s="8">
        <v>1623</v>
      </c>
      <c r="X1626" s="9">
        <f t="shared" si="207"/>
        <v>5.7018058882205491E-3</v>
      </c>
    </row>
    <row r="1627" spans="1:24">
      <c r="A1627" s="15" t="s">
        <v>13363</v>
      </c>
      <c r="B1627" s="1" t="s">
        <v>13364</v>
      </c>
      <c r="C1627" t="s">
        <v>13365</v>
      </c>
      <c r="D1627" s="1">
        <v>32</v>
      </c>
      <c r="E1627" s="30">
        <v>15.096500000000001</v>
      </c>
      <c r="F1627" s="31">
        <v>14.0907</v>
      </c>
      <c r="G1627" s="31">
        <v>17.214500000000001</v>
      </c>
      <c r="H1627" s="35">
        <v>7.7444499999999996</v>
      </c>
      <c r="I1627" s="32">
        <v>8.9354099999999992</v>
      </c>
      <c r="J1627" s="36">
        <v>8.9624699999999997</v>
      </c>
      <c r="L1627" s="21">
        <f t="shared" si="200"/>
        <v>8.5474433333333319</v>
      </c>
      <c r="M1627" s="22">
        <f t="shared" si="201"/>
        <v>15.467233333333334</v>
      </c>
      <c r="O1627" s="25">
        <f t="shared" si="202"/>
        <v>0.69554423362812323</v>
      </c>
      <c r="P1627" s="26">
        <f t="shared" si="203"/>
        <v>1.5945576230833851</v>
      </c>
      <c r="R1627" s="2">
        <f t="shared" si="204"/>
        <v>1.8095742469580576</v>
      </c>
      <c r="S1627" s="2"/>
      <c r="T1627" s="2">
        <f t="shared" si="205"/>
        <v>0.85565030280339338</v>
      </c>
      <c r="U1627" s="2"/>
      <c r="V1627" s="38">
        <f t="shared" si="206"/>
        <v>1.1633123616888856E-3</v>
      </c>
      <c r="W1627" s="8">
        <v>1624</v>
      </c>
      <c r="X1627" s="9">
        <f t="shared" si="207"/>
        <v>5.7048150544890923E-3</v>
      </c>
    </row>
    <row r="1628" spans="1:24">
      <c r="A1628" s="15" t="s">
        <v>12922</v>
      </c>
      <c r="B1628" s="1" t="s">
        <v>12923</v>
      </c>
      <c r="C1628" t="s">
        <v>12924</v>
      </c>
      <c r="D1628" s="1">
        <v>5</v>
      </c>
      <c r="E1628" s="30">
        <v>9.5420999999999996</v>
      </c>
      <c r="F1628" s="31">
        <v>8.3640600000000003</v>
      </c>
      <c r="G1628" s="31">
        <v>9.5930800000000005</v>
      </c>
      <c r="H1628" s="35">
        <v>13.3987</v>
      </c>
      <c r="I1628" s="32">
        <v>14.512</v>
      </c>
      <c r="J1628" s="36">
        <v>15.7188</v>
      </c>
      <c r="L1628" s="21">
        <f t="shared" si="200"/>
        <v>14.543166666666666</v>
      </c>
      <c r="M1628" s="22">
        <f t="shared" si="201"/>
        <v>9.1664133333333329</v>
      </c>
      <c r="O1628" s="25">
        <f t="shared" si="202"/>
        <v>1.1603639615798715</v>
      </c>
      <c r="P1628" s="26">
        <f t="shared" si="203"/>
        <v>0.69532574649104806</v>
      </c>
      <c r="R1628" s="2">
        <f t="shared" si="204"/>
        <v>0.63029005604006461</v>
      </c>
      <c r="S1628" s="2"/>
      <c r="T1628" s="2">
        <f t="shared" si="205"/>
        <v>-0.66591219308631633</v>
      </c>
      <c r="U1628" s="2"/>
      <c r="V1628" s="38">
        <f t="shared" si="206"/>
        <v>1.1665855177469165E-3</v>
      </c>
      <c r="W1628" s="8">
        <v>1625</v>
      </c>
      <c r="X1628" s="9">
        <f t="shared" si="207"/>
        <v>5.7173458851301181E-3</v>
      </c>
    </row>
    <row r="1629" spans="1:24">
      <c r="A1629" s="15" t="s">
        <v>14754</v>
      </c>
      <c r="B1629" s="1" t="s">
        <v>14755</v>
      </c>
      <c r="C1629" t="s">
        <v>14756</v>
      </c>
      <c r="D1629" s="1">
        <v>14</v>
      </c>
      <c r="E1629" s="30">
        <v>20.916</v>
      </c>
      <c r="F1629" s="31">
        <v>31.7879</v>
      </c>
      <c r="G1629" s="31">
        <v>27.2395</v>
      </c>
      <c r="H1629" s="35">
        <v>4.83697</v>
      </c>
      <c r="I1629" s="32">
        <v>3.9402599999999999</v>
      </c>
      <c r="J1629" s="36">
        <v>5.4719100000000003</v>
      </c>
      <c r="L1629" s="21">
        <f t="shared" si="200"/>
        <v>4.7497133333333332</v>
      </c>
      <c r="M1629" s="22">
        <f t="shared" si="201"/>
        <v>26.6478</v>
      </c>
      <c r="O1629" s="25">
        <f t="shared" si="202"/>
        <v>0.76954416704522466</v>
      </c>
      <c r="P1629" s="26">
        <f t="shared" si="203"/>
        <v>5.4600489072901341</v>
      </c>
      <c r="R1629" s="2">
        <f t="shared" si="204"/>
        <v>5.6104017505617882</v>
      </c>
      <c r="S1629" s="2"/>
      <c r="T1629" s="2">
        <f t="shared" si="205"/>
        <v>2.4881040832744423</v>
      </c>
      <c r="U1629" s="2"/>
      <c r="V1629" s="38">
        <f t="shared" si="206"/>
        <v>1.1702610801755972E-3</v>
      </c>
      <c r="W1629" s="8">
        <v>1627</v>
      </c>
      <c r="X1629" s="9">
        <f t="shared" si="207"/>
        <v>5.7283093070181045E-3</v>
      </c>
    </row>
    <row r="1630" spans="1:24">
      <c r="A1630" s="15" t="s">
        <v>4602</v>
      </c>
      <c r="B1630" s="1" t="s">
        <v>4603</v>
      </c>
      <c r="C1630" t="s">
        <v>4604</v>
      </c>
      <c r="D1630" s="1">
        <v>7</v>
      </c>
      <c r="E1630" s="30">
        <v>16.484400000000001</v>
      </c>
      <c r="F1630" s="31">
        <v>20.668800000000001</v>
      </c>
      <c r="G1630" s="31">
        <v>19.216799999999999</v>
      </c>
      <c r="H1630" s="35">
        <v>8.7853399999999997</v>
      </c>
      <c r="I1630" s="32">
        <v>9.6084999999999994</v>
      </c>
      <c r="J1630" s="36">
        <v>10.553800000000001</v>
      </c>
      <c r="L1630" s="21">
        <f t="shared" si="200"/>
        <v>9.6492133333333339</v>
      </c>
      <c r="M1630" s="22">
        <f t="shared" si="201"/>
        <v>18.79</v>
      </c>
      <c r="O1630" s="25">
        <f t="shared" si="202"/>
        <v>0.88493269491715265</v>
      </c>
      <c r="P1630" s="26">
        <f t="shared" si="203"/>
        <v>2.1245986726909156</v>
      </c>
      <c r="R1630" s="2">
        <f t="shared" si="204"/>
        <v>1.9473090034282585</v>
      </c>
      <c r="S1630" s="2"/>
      <c r="T1630" s="2">
        <f t="shared" si="205"/>
        <v>0.96148183235897655</v>
      </c>
      <c r="U1630" s="2"/>
      <c r="V1630" s="38">
        <f t="shared" si="206"/>
        <v>1.1699677975308374E-3</v>
      </c>
      <c r="W1630" s="8">
        <v>1626</v>
      </c>
      <c r="X1630" s="9">
        <f t="shared" si="207"/>
        <v>5.7303957807721953E-3</v>
      </c>
    </row>
    <row r="1631" spans="1:24">
      <c r="A1631" s="15" t="s">
        <v>16658</v>
      </c>
      <c r="B1631" s="1" t="s">
        <v>16659</v>
      </c>
      <c r="C1631" t="s">
        <v>16660</v>
      </c>
      <c r="D1631" s="1">
        <v>5</v>
      </c>
      <c r="E1631" s="30">
        <v>16.085699999999999</v>
      </c>
      <c r="F1631" s="31">
        <v>21.4603</v>
      </c>
      <c r="G1631" s="31">
        <v>20.868500000000001</v>
      </c>
      <c r="H1631" s="35">
        <v>7.2848499999999996</v>
      </c>
      <c r="I1631" s="32">
        <v>8.1869800000000001</v>
      </c>
      <c r="J1631" s="36">
        <v>7.3129</v>
      </c>
      <c r="L1631" s="21">
        <f t="shared" si="200"/>
        <v>7.5949099999999996</v>
      </c>
      <c r="M1631" s="22">
        <f t="shared" si="201"/>
        <v>19.471500000000002</v>
      </c>
      <c r="O1631" s="25">
        <f t="shared" si="202"/>
        <v>0.51293943531376118</v>
      </c>
      <c r="P1631" s="26">
        <f t="shared" si="203"/>
        <v>2.9470812747530277</v>
      </c>
      <c r="R1631" s="2">
        <f t="shared" si="204"/>
        <v>2.5637565158770812</v>
      </c>
      <c r="S1631" s="2"/>
      <c r="T1631" s="2">
        <f t="shared" si="205"/>
        <v>1.3582592533698203</v>
      </c>
      <c r="U1631" s="2"/>
      <c r="V1631" s="38">
        <f t="shared" si="206"/>
        <v>1.1714631528295949E-3</v>
      </c>
      <c r="W1631" s="8">
        <v>1628</v>
      </c>
      <c r="X1631" s="9">
        <f t="shared" si="207"/>
        <v>5.7306710989772081E-3</v>
      </c>
    </row>
    <row r="1632" spans="1:24">
      <c r="A1632" s="15" t="s">
        <v>12698</v>
      </c>
      <c r="B1632" s="1" t="s">
        <v>12699</v>
      </c>
      <c r="C1632" t="s">
        <v>12700</v>
      </c>
      <c r="D1632" s="1">
        <v>18</v>
      </c>
      <c r="E1632" s="30">
        <v>8.5706299999999995</v>
      </c>
      <c r="F1632" s="31">
        <v>6.1395900000000001</v>
      </c>
      <c r="G1632" s="31">
        <v>8.5012799999999995</v>
      </c>
      <c r="H1632" s="35">
        <v>13.355499999999999</v>
      </c>
      <c r="I1632" s="32">
        <v>14.719099999999999</v>
      </c>
      <c r="J1632" s="36">
        <v>15.2179</v>
      </c>
      <c r="L1632" s="21">
        <f t="shared" si="200"/>
        <v>14.430833333333332</v>
      </c>
      <c r="M1632" s="22">
        <f t="shared" si="201"/>
        <v>7.737166666666667</v>
      </c>
      <c r="O1632" s="25">
        <f t="shared" si="202"/>
        <v>0.96408334356181791</v>
      </c>
      <c r="P1632" s="26">
        <f t="shared" si="203"/>
        <v>1.3839764304471802</v>
      </c>
      <c r="R1632" s="2">
        <f t="shared" si="204"/>
        <v>0.536155223191084</v>
      </c>
      <c r="S1632" s="2"/>
      <c r="T1632" s="2">
        <f t="shared" si="205"/>
        <v>-0.89927735668883457</v>
      </c>
      <c r="U1632" s="2"/>
      <c r="V1632" s="38">
        <f t="shared" si="206"/>
        <v>1.1733264868791728E-3</v>
      </c>
      <c r="W1632" s="8">
        <v>1629</v>
      </c>
      <c r="X1632" s="9">
        <f t="shared" si="207"/>
        <v>5.7362628247426221E-3</v>
      </c>
    </row>
    <row r="1633" spans="1:24">
      <c r="A1633" s="15" t="s">
        <v>15753</v>
      </c>
      <c r="B1633" s="1" t="s">
        <v>15754</v>
      </c>
      <c r="C1633" t="s">
        <v>15755</v>
      </c>
      <c r="D1633" s="1">
        <v>7</v>
      </c>
      <c r="E1633" s="30">
        <v>18.573699999999999</v>
      </c>
      <c r="F1633" s="31">
        <v>15.2727</v>
      </c>
      <c r="G1633" s="31">
        <v>17.912600000000001</v>
      </c>
      <c r="H1633" s="35">
        <v>8.9855099999999997</v>
      </c>
      <c r="I1633" s="32">
        <v>9.4639100000000003</v>
      </c>
      <c r="J1633" s="36">
        <v>6.88232</v>
      </c>
      <c r="L1633" s="21">
        <f t="shared" si="200"/>
        <v>8.4439133333333327</v>
      </c>
      <c r="M1633" s="22">
        <f t="shared" si="201"/>
        <v>17.253</v>
      </c>
      <c r="O1633" s="25">
        <f t="shared" si="202"/>
        <v>1.3733706506378176</v>
      </c>
      <c r="P1633" s="26">
        <f t="shared" si="203"/>
        <v>1.7465550005653983</v>
      </c>
      <c r="R1633" s="2">
        <f t="shared" si="204"/>
        <v>2.0432469305306311</v>
      </c>
      <c r="S1633" s="2"/>
      <c r="T1633" s="2">
        <f t="shared" si="205"/>
        <v>1.0308635672256317</v>
      </c>
      <c r="U1633" s="2"/>
      <c r="V1633" s="38">
        <f t="shared" si="206"/>
        <v>1.1775535409093115E-3</v>
      </c>
      <c r="W1633" s="8">
        <v>1630</v>
      </c>
      <c r="X1633" s="9">
        <f t="shared" si="207"/>
        <v>5.7533965642955556E-3</v>
      </c>
    </row>
    <row r="1634" spans="1:24">
      <c r="A1634" s="15" t="s">
        <v>17393</v>
      </c>
      <c r="B1634" s="1" t="s">
        <v>17394</v>
      </c>
      <c r="C1634" t="s">
        <v>17395</v>
      </c>
      <c r="D1634" s="1">
        <v>3</v>
      </c>
      <c r="E1634" s="30">
        <v>7.3417300000000001</v>
      </c>
      <c r="F1634" s="31">
        <v>6.4996999999999998</v>
      </c>
      <c r="G1634" s="31">
        <v>7.0363300000000004</v>
      </c>
      <c r="H1634" s="35">
        <v>19.101500000000001</v>
      </c>
      <c r="I1634" s="32">
        <v>14.2972</v>
      </c>
      <c r="J1634" s="36">
        <v>18.172599999999999</v>
      </c>
      <c r="L1634" s="21">
        <f t="shared" si="200"/>
        <v>17.190433333333335</v>
      </c>
      <c r="M1634" s="22">
        <f t="shared" si="201"/>
        <v>6.9592533333333328</v>
      </c>
      <c r="O1634" s="25">
        <f t="shared" si="202"/>
        <v>2.5482961255186347</v>
      </c>
      <c r="P1634" s="26">
        <f t="shared" si="203"/>
        <v>0.4262736675345235</v>
      </c>
      <c r="R1634" s="2">
        <f t="shared" si="204"/>
        <v>0.40483292063609017</v>
      </c>
      <c r="S1634" s="2"/>
      <c r="T1634" s="2">
        <f t="shared" si="205"/>
        <v>-1.3046014814675995</v>
      </c>
      <c r="U1634" s="2"/>
      <c r="V1634" s="38">
        <f t="shared" si="206"/>
        <v>1.1829760412179337E-3</v>
      </c>
      <c r="W1634" s="8">
        <v>1634</v>
      </c>
      <c r="X1634" s="9">
        <f t="shared" si="207"/>
        <v>5.7657412437329405E-3</v>
      </c>
    </row>
    <row r="1635" spans="1:24">
      <c r="A1635" s="15" t="s">
        <v>19961</v>
      </c>
      <c r="B1635" s="1" t="s">
        <v>19962</v>
      </c>
      <c r="C1635" t="s">
        <v>19963</v>
      </c>
      <c r="D1635" s="1">
        <v>2</v>
      </c>
      <c r="E1635" s="30">
        <v>9.6502599999999994</v>
      </c>
      <c r="F1635" s="31">
        <v>6.64818</v>
      </c>
      <c r="G1635" s="31">
        <v>7.1262299999999996</v>
      </c>
      <c r="H1635" s="35">
        <v>16.1084</v>
      </c>
      <c r="I1635" s="32">
        <v>18.185099999999998</v>
      </c>
      <c r="J1635" s="36">
        <v>15.278700000000001</v>
      </c>
      <c r="L1635" s="21">
        <f t="shared" si="200"/>
        <v>16.524066666666666</v>
      </c>
      <c r="M1635" s="22">
        <f t="shared" si="201"/>
        <v>7.8082233333333333</v>
      </c>
      <c r="O1635" s="25">
        <f t="shared" si="202"/>
        <v>1.4971220135090293</v>
      </c>
      <c r="P1635" s="26">
        <f t="shared" si="203"/>
        <v>1.6130583565492387</v>
      </c>
      <c r="R1635" s="2">
        <f t="shared" si="204"/>
        <v>0.47253642162340992</v>
      </c>
      <c r="S1635" s="2"/>
      <c r="T1635" s="2">
        <f t="shared" si="205"/>
        <v>-1.0815025628649551</v>
      </c>
      <c r="U1635" s="2"/>
      <c r="V1635" s="38">
        <f t="shared" si="206"/>
        <v>1.182424151322307E-3</v>
      </c>
      <c r="W1635" s="8">
        <v>1633</v>
      </c>
      <c r="X1635" s="9">
        <f t="shared" si="207"/>
        <v>5.7665804905883975E-3</v>
      </c>
    </row>
    <row r="1636" spans="1:24">
      <c r="A1636" s="15" t="s">
        <v>17784</v>
      </c>
      <c r="B1636" s="1" t="s">
        <v>17785</v>
      </c>
      <c r="C1636" t="s">
        <v>17786</v>
      </c>
      <c r="D1636" s="1">
        <v>7</v>
      </c>
      <c r="E1636" s="30">
        <v>8.6152899999999999</v>
      </c>
      <c r="F1636" s="31">
        <v>5.1127399999999996</v>
      </c>
      <c r="G1636" s="31">
        <v>7.9381599999999999</v>
      </c>
      <c r="H1636" s="35">
        <v>17.7226</v>
      </c>
      <c r="I1636" s="32">
        <v>17.052399999999999</v>
      </c>
      <c r="J1636" s="36">
        <v>14.935499999999999</v>
      </c>
      <c r="L1636" s="21">
        <f t="shared" si="200"/>
        <v>16.570166666666665</v>
      </c>
      <c r="M1636" s="22">
        <f t="shared" si="201"/>
        <v>7.2220633333333337</v>
      </c>
      <c r="O1636" s="25">
        <f t="shared" si="202"/>
        <v>1.454782919659608</v>
      </c>
      <c r="P1636" s="26">
        <f t="shared" si="203"/>
        <v>1.8578374397759703</v>
      </c>
      <c r="R1636" s="2">
        <f t="shared" si="204"/>
        <v>0.43584735619235376</v>
      </c>
      <c r="S1636" s="2"/>
      <c r="T1636" s="2">
        <f t="shared" si="205"/>
        <v>-1.1981051365425186</v>
      </c>
      <c r="U1636" s="2"/>
      <c r="V1636" s="38">
        <f t="shared" si="206"/>
        <v>1.1810164700625182E-3</v>
      </c>
      <c r="W1636" s="8">
        <v>1631</v>
      </c>
      <c r="X1636" s="9">
        <f t="shared" si="207"/>
        <v>5.7667781530213952E-3</v>
      </c>
    </row>
    <row r="1637" spans="1:24">
      <c r="A1637" s="15" t="s">
        <v>1048</v>
      </c>
      <c r="B1637" s="1" t="s">
        <v>1049</v>
      </c>
      <c r="C1637" t="s">
        <v>1050</v>
      </c>
      <c r="D1637" s="1">
        <v>17</v>
      </c>
      <c r="E1637" s="30">
        <v>8.6753699999999991</v>
      </c>
      <c r="F1637" s="31">
        <v>5.4309700000000003</v>
      </c>
      <c r="G1637" s="31">
        <v>9.4970700000000008</v>
      </c>
      <c r="H1637" s="35">
        <v>16.5169</v>
      </c>
      <c r="I1637" s="32">
        <v>16.183199999999999</v>
      </c>
      <c r="J1637" s="36">
        <v>16.573799999999999</v>
      </c>
      <c r="L1637" s="21">
        <f t="shared" si="200"/>
        <v>16.424633333333333</v>
      </c>
      <c r="M1637" s="22">
        <f t="shared" si="201"/>
        <v>7.8678033333333337</v>
      </c>
      <c r="O1637" s="25">
        <f t="shared" si="202"/>
        <v>0.21101408325828216</v>
      </c>
      <c r="P1637" s="26">
        <f t="shared" si="203"/>
        <v>2.1499802890569368</v>
      </c>
      <c r="R1637" s="2">
        <f t="shared" si="204"/>
        <v>0.47902459517107437</v>
      </c>
      <c r="S1637" s="2"/>
      <c r="T1637" s="2">
        <f t="shared" si="205"/>
        <v>-1.0618283628916891</v>
      </c>
      <c r="U1637" s="2"/>
      <c r="V1637" s="38">
        <f t="shared" si="206"/>
        <v>1.1818199914280768E-3</v>
      </c>
      <c r="W1637" s="8">
        <v>1632</v>
      </c>
      <c r="X1637" s="9">
        <f t="shared" si="207"/>
        <v>5.7671656934639723E-3</v>
      </c>
    </row>
    <row r="1638" spans="1:24">
      <c r="A1638" s="15" t="s">
        <v>3938</v>
      </c>
      <c r="B1638" s="1" t="s">
        <v>3939</v>
      </c>
      <c r="C1638" t="s">
        <v>3940</v>
      </c>
      <c r="D1638" s="1">
        <v>10</v>
      </c>
      <c r="E1638" s="30">
        <v>9.3158300000000001</v>
      </c>
      <c r="F1638" s="31">
        <v>8.9418199999999999</v>
      </c>
      <c r="G1638" s="31">
        <v>8.6300299999999996</v>
      </c>
      <c r="H1638" s="35">
        <v>14.8317</v>
      </c>
      <c r="I1638" s="32">
        <v>18.604099999999999</v>
      </c>
      <c r="J1638" s="36">
        <v>16.356200000000001</v>
      </c>
      <c r="L1638" s="21">
        <f t="shared" si="200"/>
        <v>16.597333333333335</v>
      </c>
      <c r="M1638" s="22">
        <f t="shared" si="201"/>
        <v>8.9625599999999981</v>
      </c>
      <c r="O1638" s="25">
        <f t="shared" si="202"/>
        <v>1.897724796521701</v>
      </c>
      <c r="P1638" s="26">
        <f t="shared" si="203"/>
        <v>0.34337009290268733</v>
      </c>
      <c r="R1638" s="2">
        <f t="shared" si="204"/>
        <v>0.53999999999999981</v>
      </c>
      <c r="S1638" s="2"/>
      <c r="T1638" s="2">
        <f t="shared" si="205"/>
        <v>-0.88896868761125658</v>
      </c>
      <c r="U1638" s="2"/>
      <c r="V1638" s="38">
        <f t="shared" si="206"/>
        <v>1.1841511625639161E-3</v>
      </c>
      <c r="W1638" s="8">
        <v>1635</v>
      </c>
      <c r="X1638" s="9">
        <f t="shared" si="207"/>
        <v>5.7679387514734115E-3</v>
      </c>
    </row>
    <row r="1639" spans="1:24">
      <c r="A1639" s="15" t="s">
        <v>21247</v>
      </c>
      <c r="C1639" t="s">
        <v>21248</v>
      </c>
      <c r="D1639" s="1">
        <v>6</v>
      </c>
      <c r="E1639" s="30">
        <v>11.135999999999999</v>
      </c>
      <c r="F1639" s="31">
        <v>9.9480199999999996</v>
      </c>
      <c r="G1639" s="31">
        <v>10.8581</v>
      </c>
      <c r="H1639" s="35">
        <v>17.7363</v>
      </c>
      <c r="I1639" s="32">
        <v>15.0717</v>
      </c>
      <c r="J1639" s="36">
        <v>16.615200000000002</v>
      </c>
      <c r="L1639" s="21">
        <f t="shared" si="200"/>
        <v>16.474399999999999</v>
      </c>
      <c r="M1639" s="22">
        <f t="shared" si="201"/>
        <v>10.647373333333332</v>
      </c>
      <c r="O1639" s="25">
        <f t="shared" si="202"/>
        <v>1.337868367964502</v>
      </c>
      <c r="P1639" s="26">
        <f t="shared" si="203"/>
        <v>0.6213923206262959</v>
      </c>
      <c r="R1639" s="2">
        <f t="shared" si="204"/>
        <v>0.64629809482186507</v>
      </c>
      <c r="S1639" s="2"/>
      <c r="T1639" s="2">
        <f t="shared" si="205"/>
        <v>-0.62972835608769251</v>
      </c>
      <c r="U1639" s="2"/>
      <c r="V1639" s="38">
        <f t="shared" si="206"/>
        <v>1.1938938000825075E-3</v>
      </c>
      <c r="W1639" s="8">
        <v>1644</v>
      </c>
      <c r="X1639" s="9">
        <f t="shared" si="207"/>
        <v>5.7835585303266969E-3</v>
      </c>
    </row>
    <row r="1640" spans="1:24">
      <c r="A1640" s="15" t="s">
        <v>22107</v>
      </c>
      <c r="B1640" s="1" t="s">
        <v>22108</v>
      </c>
      <c r="C1640" t="s">
        <v>22109</v>
      </c>
      <c r="D1640" s="1">
        <v>2</v>
      </c>
      <c r="E1640" s="30">
        <v>10.1052</v>
      </c>
      <c r="F1640" s="31">
        <v>8.0816800000000004</v>
      </c>
      <c r="G1640" s="31">
        <v>6.9742800000000003</v>
      </c>
      <c r="H1640" s="35">
        <v>19.2197</v>
      </c>
      <c r="I1640" s="32">
        <v>15.808999999999999</v>
      </c>
      <c r="J1640" s="36">
        <v>17.898399999999999</v>
      </c>
      <c r="L1640" s="21">
        <f t="shared" si="200"/>
        <v>17.642366666666664</v>
      </c>
      <c r="M1640" s="22">
        <f t="shared" si="201"/>
        <v>8.3870533333333341</v>
      </c>
      <c r="O1640" s="25">
        <f t="shared" si="202"/>
        <v>1.7197044581361456</v>
      </c>
      <c r="P1640" s="26">
        <f t="shared" si="203"/>
        <v>1.5876412271458995</v>
      </c>
      <c r="R1640" s="2">
        <f t="shared" si="204"/>
        <v>0.47539275720755542</v>
      </c>
      <c r="S1640" s="2"/>
      <c r="T1640" s="2">
        <f t="shared" si="205"/>
        <v>-1.0728081714562783</v>
      </c>
      <c r="U1640" s="2"/>
      <c r="V1640" s="38">
        <f t="shared" si="206"/>
        <v>1.1891259867856049E-3</v>
      </c>
      <c r="W1640" s="8">
        <v>1637</v>
      </c>
      <c r="X1640" s="9">
        <f t="shared" si="207"/>
        <v>5.7850942936839081E-3</v>
      </c>
    </row>
    <row r="1641" spans="1:24">
      <c r="A1641" s="15" t="s">
        <v>19276</v>
      </c>
      <c r="B1641" s="1" t="s">
        <v>19277</v>
      </c>
      <c r="C1641" t="s">
        <v>19278</v>
      </c>
      <c r="D1641" s="1">
        <v>2</v>
      </c>
      <c r="E1641" s="30">
        <v>9.8501100000000008</v>
      </c>
      <c r="F1641" s="31">
        <v>6.4144699999999997</v>
      </c>
      <c r="G1641" s="31">
        <v>8.5357500000000002</v>
      </c>
      <c r="H1641" s="35">
        <v>16.642199999999999</v>
      </c>
      <c r="I1641" s="32">
        <v>15.173400000000001</v>
      </c>
      <c r="J1641" s="36">
        <v>15.4864</v>
      </c>
      <c r="L1641" s="21">
        <f t="shared" si="200"/>
        <v>15.767333333333333</v>
      </c>
      <c r="M1641" s="22">
        <f t="shared" si="201"/>
        <v>8.2667766666666669</v>
      </c>
      <c r="O1641" s="25">
        <f t="shared" si="202"/>
        <v>0.7736510927629664</v>
      </c>
      <c r="P1641" s="26">
        <f t="shared" si="203"/>
        <v>1.7335413300332105</v>
      </c>
      <c r="R1641" s="2">
        <f t="shared" si="204"/>
        <v>0.52429770411399101</v>
      </c>
      <c r="S1641" s="2"/>
      <c r="T1641" s="2">
        <f t="shared" si="205"/>
        <v>-0.93154186654332072</v>
      </c>
      <c r="U1641" s="2"/>
      <c r="V1641" s="38">
        <f t="shared" si="206"/>
        <v>1.1928306389045753E-3</v>
      </c>
      <c r="W1641" s="8">
        <v>1642</v>
      </c>
      <c r="X1641" s="9">
        <f t="shared" si="207"/>
        <v>5.7854465336394864E-3</v>
      </c>
    </row>
    <row r="1642" spans="1:24">
      <c r="A1642" s="15" t="s">
        <v>20427</v>
      </c>
      <c r="B1642" s="1" t="s">
        <v>20428</v>
      </c>
      <c r="C1642" t="s">
        <v>20429</v>
      </c>
      <c r="D1642" s="1">
        <v>50</v>
      </c>
      <c r="E1642" s="30">
        <v>8.1841699999999999</v>
      </c>
      <c r="F1642" s="31">
        <v>5.0930900000000001</v>
      </c>
      <c r="G1642" s="31">
        <v>6.6706399999999997</v>
      </c>
      <c r="H1642" s="35">
        <v>19.417300000000001</v>
      </c>
      <c r="I1642" s="32">
        <v>17.181000000000001</v>
      </c>
      <c r="J1642" s="36">
        <v>15.051299999999999</v>
      </c>
      <c r="L1642" s="21">
        <f t="shared" si="200"/>
        <v>17.216533333333334</v>
      </c>
      <c r="M1642" s="22">
        <f t="shared" si="201"/>
        <v>6.6493000000000002</v>
      </c>
      <c r="O1642" s="25">
        <f t="shared" si="202"/>
        <v>2.1832168841719275</v>
      </c>
      <c r="P1642" s="26">
        <f t="shared" si="203"/>
        <v>1.5456504903437902</v>
      </c>
      <c r="R1642" s="2">
        <f t="shared" si="204"/>
        <v>0.38621596295034227</v>
      </c>
      <c r="S1642" s="2"/>
      <c r="T1642" s="2">
        <f t="shared" si="205"/>
        <v>-1.3725203003725877</v>
      </c>
      <c r="U1642" s="2"/>
      <c r="V1642" s="38">
        <f t="shared" si="206"/>
        <v>1.1936203165696126E-3</v>
      </c>
      <c r="W1642" s="8">
        <v>1643</v>
      </c>
      <c r="X1642" s="9">
        <f t="shared" si="207"/>
        <v>5.7857530134877624E-3</v>
      </c>
    </row>
    <row r="1643" spans="1:24">
      <c r="A1643" s="15" t="s">
        <v>15678</v>
      </c>
      <c r="B1643" s="1" t="s">
        <v>15679</v>
      </c>
      <c r="C1643" t="s">
        <v>15680</v>
      </c>
      <c r="D1643" s="1">
        <v>4</v>
      </c>
      <c r="E1643" s="30">
        <v>9.8711599999999997</v>
      </c>
      <c r="F1643" s="31">
        <v>7.7432699999999999</v>
      </c>
      <c r="G1643" s="31">
        <v>7.3231299999999999</v>
      </c>
      <c r="H1643" s="35">
        <v>18.478100000000001</v>
      </c>
      <c r="I1643" s="32">
        <v>15.1158</v>
      </c>
      <c r="J1643" s="36">
        <v>17.148599999999998</v>
      </c>
      <c r="L1643" s="21">
        <f t="shared" si="200"/>
        <v>16.91416666666667</v>
      </c>
      <c r="M1643" s="22">
        <f t="shared" si="201"/>
        <v>8.3125199999999992</v>
      </c>
      <c r="O1643" s="25">
        <f t="shared" si="202"/>
        <v>1.693364864207751</v>
      </c>
      <c r="P1643" s="26">
        <f t="shared" si="203"/>
        <v>1.3660704198905764</v>
      </c>
      <c r="R1643" s="2">
        <f t="shared" si="204"/>
        <v>0.49145312115090883</v>
      </c>
      <c r="S1643" s="2"/>
      <c r="T1643" s="2">
        <f t="shared" si="205"/>
        <v>-1.0248742879016632</v>
      </c>
      <c r="U1643" s="2"/>
      <c r="V1643" s="38">
        <f t="shared" si="206"/>
        <v>1.1901115395829061E-3</v>
      </c>
      <c r="W1643" s="8">
        <v>1638</v>
      </c>
      <c r="X1643" s="9">
        <f t="shared" si="207"/>
        <v>5.7863542742602348E-3</v>
      </c>
    </row>
    <row r="1644" spans="1:24">
      <c r="A1644" s="15" t="s">
        <v>3736</v>
      </c>
      <c r="B1644" s="1" t="s">
        <v>3737</v>
      </c>
      <c r="C1644" t="s">
        <v>3738</v>
      </c>
      <c r="D1644" s="1">
        <v>30</v>
      </c>
      <c r="E1644" s="30">
        <v>17.728899999999999</v>
      </c>
      <c r="F1644" s="31">
        <v>23.876300000000001</v>
      </c>
      <c r="G1644" s="31">
        <v>18.290099999999999</v>
      </c>
      <c r="H1644" s="35">
        <v>5.0327999999999999</v>
      </c>
      <c r="I1644" s="32">
        <v>6.8811099999999996</v>
      </c>
      <c r="J1644" s="36">
        <v>6.1687399999999997</v>
      </c>
      <c r="L1644" s="21">
        <f t="shared" si="200"/>
        <v>6.0275500000000006</v>
      </c>
      <c r="M1644" s="22">
        <f t="shared" si="201"/>
        <v>19.965099999999996</v>
      </c>
      <c r="O1644" s="25">
        <f t="shared" si="202"/>
        <v>0.93220889617080072</v>
      </c>
      <c r="P1644" s="26">
        <f t="shared" si="203"/>
        <v>3.3988013239964734</v>
      </c>
      <c r="R1644" s="2">
        <f t="shared" si="204"/>
        <v>3.3123076540219483</v>
      </c>
      <c r="S1644" s="2"/>
      <c r="T1644" s="2">
        <f t="shared" si="205"/>
        <v>1.7278366795758366</v>
      </c>
      <c r="U1644" s="2"/>
      <c r="V1644" s="38">
        <f t="shared" si="206"/>
        <v>1.1888195226388146E-3</v>
      </c>
      <c r="W1644" s="8">
        <v>1636</v>
      </c>
      <c r="X1644" s="9">
        <f t="shared" si="207"/>
        <v>5.7871385564153537E-3</v>
      </c>
    </row>
    <row r="1645" spans="1:24">
      <c r="A1645" s="15" t="s">
        <v>7551</v>
      </c>
      <c r="B1645" s="1" t="s">
        <v>7552</v>
      </c>
      <c r="C1645" t="s">
        <v>7553</v>
      </c>
      <c r="D1645" s="1">
        <v>10</v>
      </c>
      <c r="E1645" s="30">
        <v>16.226099999999999</v>
      </c>
      <c r="F1645" s="31">
        <v>14.7133</v>
      </c>
      <c r="G1645" s="31">
        <v>17.547699999999999</v>
      </c>
      <c r="H1645" s="35">
        <v>10.7928</v>
      </c>
      <c r="I1645" s="32">
        <v>9.9767799999999998</v>
      </c>
      <c r="J1645" s="36">
        <v>10.1317</v>
      </c>
      <c r="L1645" s="21">
        <f t="shared" si="200"/>
        <v>10.300426666666667</v>
      </c>
      <c r="M1645" s="22">
        <f t="shared" si="201"/>
        <v>16.162366666666667</v>
      </c>
      <c r="O1645" s="25">
        <f t="shared" si="202"/>
        <v>0.43338628973853477</v>
      </c>
      <c r="P1645" s="26">
        <f t="shared" si="203"/>
        <v>1.4182744069231918</v>
      </c>
      <c r="R1645" s="2">
        <f t="shared" si="204"/>
        <v>1.5690968141125545</v>
      </c>
      <c r="S1645" s="2"/>
      <c r="T1645" s="2">
        <f t="shared" si="205"/>
        <v>0.64993437010781108</v>
      </c>
      <c r="U1645" s="2"/>
      <c r="V1645" s="38">
        <f t="shared" si="206"/>
        <v>1.1910104174853459E-3</v>
      </c>
      <c r="W1645" s="8">
        <v>1639</v>
      </c>
      <c r="X1645" s="9">
        <f t="shared" si="207"/>
        <v>5.787191558787856E-3</v>
      </c>
    </row>
    <row r="1646" spans="1:24">
      <c r="A1646" s="15" t="s">
        <v>6270</v>
      </c>
      <c r="B1646" s="1" t="s">
        <v>6271</v>
      </c>
      <c r="C1646" t="s">
        <v>6272</v>
      </c>
      <c r="D1646" s="1">
        <v>21</v>
      </c>
      <c r="E1646" s="30">
        <v>10.5748</v>
      </c>
      <c r="F1646" s="31">
        <v>8.5002600000000008</v>
      </c>
      <c r="G1646" s="31">
        <v>9.0685599999999997</v>
      </c>
      <c r="H1646" s="35">
        <v>15.316599999999999</v>
      </c>
      <c r="I1646" s="32">
        <v>14.150399999999999</v>
      </c>
      <c r="J1646" s="36">
        <v>16.170999999999999</v>
      </c>
      <c r="L1646" s="21">
        <f t="shared" si="200"/>
        <v>15.212666666666665</v>
      </c>
      <c r="M1646" s="22">
        <f t="shared" si="201"/>
        <v>9.3812066666666656</v>
      </c>
      <c r="O1646" s="25">
        <f t="shared" si="202"/>
        <v>1.0143015790845114</v>
      </c>
      <c r="P1646" s="26">
        <f t="shared" si="203"/>
        <v>1.0720261221319807</v>
      </c>
      <c r="R1646" s="2">
        <f t="shared" si="204"/>
        <v>0.61667075682545247</v>
      </c>
      <c r="S1646" s="2"/>
      <c r="T1646" s="2">
        <f t="shared" si="205"/>
        <v>-0.69742766106244303</v>
      </c>
      <c r="U1646" s="2"/>
      <c r="V1646" s="38">
        <f t="shared" si="206"/>
        <v>1.1925790056831964E-3</v>
      </c>
      <c r="W1646" s="8">
        <v>1641</v>
      </c>
      <c r="X1646" s="9">
        <f t="shared" si="207"/>
        <v>5.7877508843759747E-3</v>
      </c>
    </row>
    <row r="1647" spans="1:24">
      <c r="A1647" s="15" t="s">
        <v>6964</v>
      </c>
      <c r="B1647" s="1" t="s">
        <v>6965</v>
      </c>
      <c r="C1647" t="s">
        <v>6966</v>
      </c>
      <c r="D1647" s="1">
        <v>3</v>
      </c>
      <c r="E1647" s="30">
        <v>11.402100000000001</v>
      </c>
      <c r="F1647" s="31">
        <v>10.735200000000001</v>
      </c>
      <c r="G1647" s="31">
        <v>12.519299999999999</v>
      </c>
      <c r="H1647" s="35">
        <v>15.024100000000001</v>
      </c>
      <c r="I1647" s="32">
        <v>15.236800000000001</v>
      </c>
      <c r="J1647" s="36">
        <v>15.1587</v>
      </c>
      <c r="L1647" s="21">
        <f t="shared" si="200"/>
        <v>15.139866666666668</v>
      </c>
      <c r="M1647" s="22">
        <f t="shared" si="201"/>
        <v>11.552200000000001</v>
      </c>
      <c r="O1647" s="25">
        <f t="shared" si="202"/>
        <v>0.10759341677506716</v>
      </c>
      <c r="P1647" s="26">
        <f t="shared" si="203"/>
        <v>0.90147141385625684</v>
      </c>
      <c r="R1647" s="2">
        <f t="shared" si="204"/>
        <v>0.76303181886234139</v>
      </c>
      <c r="S1647" s="2"/>
      <c r="T1647" s="2">
        <f t="shared" si="205"/>
        <v>-0.39018487536653068</v>
      </c>
      <c r="U1647" s="2"/>
      <c r="V1647" s="38">
        <f t="shared" si="206"/>
        <v>1.1921168637391204E-3</v>
      </c>
      <c r="W1647" s="8">
        <v>1640</v>
      </c>
      <c r="X1647" s="9">
        <f t="shared" si="207"/>
        <v>5.7890357944014358E-3</v>
      </c>
    </row>
    <row r="1648" spans="1:24">
      <c r="A1648" s="15" t="s">
        <v>163</v>
      </c>
      <c r="B1648" s="1" t="s">
        <v>164</v>
      </c>
      <c r="C1648" t="s">
        <v>165</v>
      </c>
      <c r="D1648" s="1">
        <v>38</v>
      </c>
      <c r="E1648" s="30">
        <v>18.057700000000001</v>
      </c>
      <c r="F1648" s="31">
        <v>16.305800000000001</v>
      </c>
      <c r="G1648" s="31">
        <v>14.7942</v>
      </c>
      <c r="H1648" s="35">
        <v>9.5645600000000002</v>
      </c>
      <c r="I1648" s="32">
        <v>9.8701299999999996</v>
      </c>
      <c r="J1648" s="36">
        <v>10.1092</v>
      </c>
      <c r="L1648" s="21">
        <f t="shared" si="200"/>
        <v>9.8479633333333325</v>
      </c>
      <c r="M1648" s="22">
        <f t="shared" si="201"/>
        <v>16.385900000000003</v>
      </c>
      <c r="O1648" s="25">
        <f t="shared" si="202"/>
        <v>0.27299579343523434</v>
      </c>
      <c r="P1648" s="26">
        <f t="shared" si="203"/>
        <v>1.6332238272814907</v>
      </c>
      <c r="R1648" s="2">
        <f t="shared" si="204"/>
        <v>1.66388718614915</v>
      </c>
      <c r="S1648" s="2"/>
      <c r="T1648" s="2">
        <f t="shared" si="205"/>
        <v>0.73455762007721392</v>
      </c>
      <c r="U1648" s="2"/>
      <c r="V1648" s="38">
        <f t="shared" si="206"/>
        <v>1.1959946941096848E-3</v>
      </c>
      <c r="W1648" s="8">
        <v>1645</v>
      </c>
      <c r="X1648" s="9">
        <f t="shared" si="207"/>
        <v>5.7902138260726623E-3</v>
      </c>
    </row>
    <row r="1649" spans="1:24">
      <c r="A1649" s="15" t="s">
        <v>5103</v>
      </c>
      <c r="B1649" s="1" t="s">
        <v>5104</v>
      </c>
      <c r="C1649" t="s">
        <v>5105</v>
      </c>
      <c r="D1649" s="1">
        <v>38</v>
      </c>
      <c r="E1649" s="30">
        <v>18.386700000000001</v>
      </c>
      <c r="F1649" s="31">
        <v>21.5412</v>
      </c>
      <c r="G1649" s="31">
        <v>17.049700000000001</v>
      </c>
      <c r="H1649" s="35">
        <v>10.2898</v>
      </c>
      <c r="I1649" s="32">
        <v>9.1290700000000005</v>
      </c>
      <c r="J1649" s="36">
        <v>9.1155600000000003</v>
      </c>
      <c r="L1649" s="21">
        <f t="shared" si="200"/>
        <v>9.5114766666666668</v>
      </c>
      <c r="M1649" s="22">
        <f t="shared" si="201"/>
        <v>18.992533333333334</v>
      </c>
      <c r="O1649" s="25">
        <f t="shared" si="202"/>
        <v>0.67408162594253584</v>
      </c>
      <c r="P1649" s="26">
        <f t="shared" si="203"/>
        <v>2.3062238797075469</v>
      </c>
      <c r="R1649" s="2">
        <f t="shared" si="204"/>
        <v>1.9968017584370881</v>
      </c>
      <c r="S1649" s="2"/>
      <c r="T1649" s="2">
        <f t="shared" si="205"/>
        <v>0.99769110978923603</v>
      </c>
      <c r="U1649" s="2"/>
      <c r="V1649" s="38">
        <f t="shared" si="206"/>
        <v>1.1986449801873816E-3</v>
      </c>
      <c r="W1649" s="8">
        <v>1647</v>
      </c>
      <c r="X1649" s="9">
        <f t="shared" si="207"/>
        <v>5.795997949127084E-3</v>
      </c>
    </row>
    <row r="1650" spans="1:24">
      <c r="A1650" s="15" t="s">
        <v>9213</v>
      </c>
      <c r="B1650" s="1" t="s">
        <v>9214</v>
      </c>
      <c r="C1650" t="s">
        <v>9215</v>
      </c>
      <c r="D1650" s="1">
        <v>4</v>
      </c>
      <c r="E1650" s="30">
        <v>15.941800000000001</v>
      </c>
      <c r="F1650" s="31">
        <v>20.367699999999999</v>
      </c>
      <c r="G1650" s="31">
        <v>16.335799999999999</v>
      </c>
      <c r="H1650" s="35">
        <v>5.4795400000000001</v>
      </c>
      <c r="I1650" s="32">
        <v>7.9245200000000002</v>
      </c>
      <c r="J1650" s="36">
        <v>6.8196700000000003</v>
      </c>
      <c r="L1650" s="21">
        <f t="shared" si="200"/>
        <v>6.7412433333333341</v>
      </c>
      <c r="M1650" s="22">
        <f t="shared" si="201"/>
        <v>17.548433333333332</v>
      </c>
      <c r="O1650" s="25">
        <f t="shared" si="202"/>
        <v>1.2243752923974414</v>
      </c>
      <c r="P1650" s="26">
        <f t="shared" si="203"/>
        <v>2.4494912539817966</v>
      </c>
      <c r="R1650" s="2">
        <f t="shared" si="204"/>
        <v>2.6031449193595835</v>
      </c>
      <c r="S1650" s="2"/>
      <c r="T1650" s="2">
        <f t="shared" si="205"/>
        <v>1.3802556300753379</v>
      </c>
      <c r="U1650" s="2"/>
      <c r="V1650" s="38">
        <f t="shared" si="206"/>
        <v>1.1980857964851764E-3</v>
      </c>
      <c r="W1650" s="8">
        <v>1646</v>
      </c>
      <c r="X1650" s="9">
        <f t="shared" si="207"/>
        <v>5.7968136593000881E-3</v>
      </c>
    </row>
    <row r="1651" spans="1:24">
      <c r="A1651" s="15" t="s">
        <v>21516</v>
      </c>
      <c r="B1651" s="1" t="s">
        <v>21517</v>
      </c>
      <c r="C1651" t="s">
        <v>21518</v>
      </c>
      <c r="D1651" s="1">
        <v>1</v>
      </c>
      <c r="E1651" s="30">
        <v>6.0771300000000004</v>
      </c>
      <c r="F1651" s="31">
        <v>7.78294</v>
      </c>
      <c r="G1651" s="31">
        <v>9.0345999999999993</v>
      </c>
      <c r="H1651" s="35">
        <v>14.625999999999999</v>
      </c>
      <c r="I1651" s="32">
        <v>17.0687</v>
      </c>
      <c r="J1651" s="36">
        <v>17.894500000000001</v>
      </c>
      <c r="L1651" s="21">
        <f t="shared" si="200"/>
        <v>16.529733333333333</v>
      </c>
      <c r="M1651" s="22">
        <f t="shared" si="201"/>
        <v>7.6315566666666657</v>
      </c>
      <c r="O1651" s="25">
        <f t="shared" si="202"/>
        <v>1.6995990301636841</v>
      </c>
      <c r="P1651" s="26">
        <f t="shared" si="203"/>
        <v>1.4845352422335216</v>
      </c>
      <c r="R1651" s="2">
        <f t="shared" si="204"/>
        <v>0.46168661724730381</v>
      </c>
      <c r="S1651" s="2"/>
      <c r="T1651" s="2">
        <f t="shared" si="205"/>
        <v>-1.115014180803682</v>
      </c>
      <c r="U1651" s="2"/>
      <c r="V1651" s="38">
        <f t="shared" si="206"/>
        <v>1.2019245832468402E-3</v>
      </c>
      <c r="W1651" s="8">
        <v>1649</v>
      </c>
      <c r="X1651" s="9">
        <f t="shared" si="207"/>
        <v>5.8048073868877115E-3</v>
      </c>
    </row>
    <row r="1652" spans="1:24">
      <c r="A1652" s="15" t="s">
        <v>10705</v>
      </c>
      <c r="B1652" s="1" t="s">
        <v>10706</v>
      </c>
      <c r="C1652" t="s">
        <v>10707</v>
      </c>
      <c r="D1652" s="1">
        <v>6</v>
      </c>
      <c r="E1652" s="30">
        <v>9.4451099999999997</v>
      </c>
      <c r="F1652" s="31">
        <v>7.8263100000000003</v>
      </c>
      <c r="G1652" s="31">
        <v>9.9322199999999992</v>
      </c>
      <c r="H1652" s="35">
        <v>17.996300000000002</v>
      </c>
      <c r="I1652" s="32">
        <v>18.367799999999999</v>
      </c>
      <c r="J1652" s="36">
        <v>15.189</v>
      </c>
      <c r="L1652" s="21">
        <f t="shared" si="200"/>
        <v>17.184366666666666</v>
      </c>
      <c r="M1652" s="22">
        <f t="shared" si="201"/>
        <v>9.0678800000000006</v>
      </c>
      <c r="O1652" s="25">
        <f t="shared" si="202"/>
        <v>1.7379928547992749</v>
      </c>
      <c r="P1652" s="26">
        <f t="shared" si="203"/>
        <v>1.1024704470869042</v>
      </c>
      <c r="R1652" s="2">
        <f t="shared" si="204"/>
        <v>0.52768194347187669</v>
      </c>
      <c r="S1652" s="2"/>
      <c r="T1652" s="2">
        <f t="shared" si="205"/>
        <v>-0.92225947749101522</v>
      </c>
      <c r="U1652" s="2"/>
      <c r="V1652" s="38">
        <f t="shared" si="206"/>
        <v>1.2014001777931791E-3</v>
      </c>
      <c r="W1652" s="8">
        <v>1648</v>
      </c>
      <c r="X1652" s="9">
        <f t="shared" si="207"/>
        <v>5.8057955193840279E-3</v>
      </c>
    </row>
    <row r="1653" spans="1:24">
      <c r="A1653" s="15" t="s">
        <v>3216</v>
      </c>
      <c r="B1653" s="1" t="s">
        <v>3217</v>
      </c>
      <c r="C1653" t="s">
        <v>3218</v>
      </c>
      <c r="D1653" s="1">
        <v>6</v>
      </c>
      <c r="E1653" s="30">
        <v>7.6501900000000003</v>
      </c>
      <c r="F1653" s="31">
        <v>7.2164599999999997</v>
      </c>
      <c r="G1653" s="31">
        <v>8.2500499999999999</v>
      </c>
      <c r="H1653" s="35">
        <v>19.1203</v>
      </c>
      <c r="I1653" s="32">
        <v>16.4359</v>
      </c>
      <c r="J1653" s="36">
        <v>14.6814</v>
      </c>
      <c r="L1653" s="21">
        <f t="shared" si="200"/>
        <v>16.745866666666668</v>
      </c>
      <c r="M1653" s="22">
        <f t="shared" si="201"/>
        <v>7.7055666666666669</v>
      </c>
      <c r="O1653" s="25">
        <f t="shared" si="202"/>
        <v>2.2356247009132173</v>
      </c>
      <c r="P1653" s="26">
        <f t="shared" si="203"/>
        <v>0.51901541733683931</v>
      </c>
      <c r="R1653" s="2">
        <f t="shared" si="204"/>
        <v>0.46014737965189417</v>
      </c>
      <c r="S1653" s="2"/>
      <c r="T1653" s="2">
        <f t="shared" si="205"/>
        <v>-1.1198320818941325</v>
      </c>
      <c r="U1653" s="2"/>
      <c r="V1653" s="38">
        <f t="shared" si="206"/>
        <v>1.2066001158423365E-3</v>
      </c>
      <c r="W1653" s="8">
        <v>1650</v>
      </c>
      <c r="X1653" s="9">
        <f t="shared" si="207"/>
        <v>5.8238565591323442E-3</v>
      </c>
    </row>
    <row r="1654" spans="1:24">
      <c r="A1654" s="15" t="s">
        <v>9237</v>
      </c>
      <c r="B1654" s="1" t="s">
        <v>9238</v>
      </c>
      <c r="C1654" t="s">
        <v>9239</v>
      </c>
      <c r="D1654" s="1">
        <v>6</v>
      </c>
      <c r="E1654" s="30">
        <v>6.8019600000000002</v>
      </c>
      <c r="F1654" s="31">
        <v>9.6364199999999993</v>
      </c>
      <c r="G1654" s="31">
        <v>9.8542699999999996</v>
      </c>
      <c r="H1654" s="35">
        <v>17.0533</v>
      </c>
      <c r="I1654" s="32">
        <v>18.399000000000001</v>
      </c>
      <c r="J1654" s="36">
        <v>15.8781</v>
      </c>
      <c r="L1654" s="21">
        <f t="shared" si="200"/>
        <v>17.110133333333334</v>
      </c>
      <c r="M1654" s="22">
        <f t="shared" si="201"/>
        <v>8.7642166666666661</v>
      </c>
      <c r="O1654" s="25">
        <f t="shared" si="202"/>
        <v>1.2614106085384467</v>
      </c>
      <c r="P1654" s="26">
        <f t="shared" si="203"/>
        <v>1.7028514541889312</v>
      </c>
      <c r="R1654" s="2">
        <f t="shared" si="204"/>
        <v>0.51222375044807755</v>
      </c>
      <c r="S1654" s="2"/>
      <c r="T1654" s="2">
        <f t="shared" si="205"/>
        <v>-0.96515394648289121</v>
      </c>
      <c r="U1654" s="2"/>
      <c r="V1654" s="38">
        <f t="shared" si="206"/>
        <v>1.2073850433369615E-3</v>
      </c>
      <c r="W1654" s="8">
        <v>1651</v>
      </c>
      <c r="X1654" s="9">
        <f t="shared" si="207"/>
        <v>5.8241153756120904E-3</v>
      </c>
    </row>
    <row r="1655" spans="1:24">
      <c r="A1655" s="15" t="s">
        <v>16491</v>
      </c>
      <c r="B1655" s="1" t="s">
        <v>16492</v>
      </c>
      <c r="C1655" t="s">
        <v>16493</v>
      </c>
      <c r="D1655" s="1">
        <v>2</v>
      </c>
      <c r="E1655" s="30">
        <v>11.319900000000001</v>
      </c>
      <c r="F1655" s="31">
        <v>8.9022900000000007</v>
      </c>
      <c r="G1655" s="31">
        <v>10.924799999999999</v>
      </c>
      <c r="H1655" s="35">
        <v>15.92</v>
      </c>
      <c r="I1655" s="32">
        <v>16.9847</v>
      </c>
      <c r="J1655" s="36">
        <v>15.6602</v>
      </c>
      <c r="L1655" s="21">
        <f t="shared" si="200"/>
        <v>16.188299999999998</v>
      </c>
      <c r="M1655" s="22">
        <f t="shared" si="201"/>
        <v>10.382330000000001</v>
      </c>
      <c r="O1655" s="25">
        <f t="shared" si="202"/>
        <v>0.70182884665707512</v>
      </c>
      <c r="P1655" s="26">
        <f t="shared" si="203"/>
        <v>1.2968865808928636</v>
      </c>
      <c r="R1655" s="2">
        <f t="shared" si="204"/>
        <v>0.64134776350821288</v>
      </c>
      <c r="S1655" s="2"/>
      <c r="T1655" s="2">
        <f t="shared" si="205"/>
        <v>-0.64082124094657111</v>
      </c>
      <c r="U1655" s="2"/>
      <c r="V1655" s="38">
        <f t="shared" si="206"/>
        <v>1.2085493597947879E-3</v>
      </c>
      <c r="W1655" s="8">
        <v>1652</v>
      </c>
      <c r="X1655" s="9">
        <f t="shared" si="207"/>
        <v>5.8262028458872213E-3</v>
      </c>
    </row>
    <row r="1656" spans="1:24">
      <c r="A1656" s="15" t="s">
        <v>1587</v>
      </c>
      <c r="B1656" s="1" t="s">
        <v>1588</v>
      </c>
      <c r="C1656" t="s">
        <v>1589</v>
      </c>
      <c r="D1656" s="1">
        <v>3</v>
      </c>
      <c r="E1656" s="30">
        <v>14.341900000000001</v>
      </c>
      <c r="F1656" s="31">
        <v>13.110300000000001</v>
      </c>
      <c r="G1656" s="31">
        <v>14.095800000000001</v>
      </c>
      <c r="H1656" s="35">
        <v>9.1998099999999994</v>
      </c>
      <c r="I1656" s="32">
        <v>9.6494499999999999</v>
      </c>
      <c r="J1656" s="36">
        <v>10.7159</v>
      </c>
      <c r="L1656" s="21">
        <f t="shared" si="200"/>
        <v>9.8550533333333323</v>
      </c>
      <c r="M1656" s="22">
        <f t="shared" si="201"/>
        <v>13.849333333333334</v>
      </c>
      <c r="O1656" s="25">
        <f t="shared" si="202"/>
        <v>0.77867629348358447</v>
      </c>
      <c r="P1656" s="26">
        <f t="shared" si="203"/>
        <v>0.6517430500844128</v>
      </c>
      <c r="R1656" s="2">
        <f t="shared" si="204"/>
        <v>1.4053027279405896</v>
      </c>
      <c r="S1656" s="2"/>
      <c r="T1656" s="2">
        <f t="shared" si="205"/>
        <v>0.49088094685467892</v>
      </c>
      <c r="U1656" s="2"/>
      <c r="V1656" s="38">
        <f t="shared" si="206"/>
        <v>1.2128215767482266E-3</v>
      </c>
      <c r="W1656" s="8">
        <v>1654</v>
      </c>
      <c r="X1656" s="9">
        <f t="shared" si="207"/>
        <v>5.8397285593850528E-3</v>
      </c>
    </row>
    <row r="1657" spans="1:24">
      <c r="A1657" s="15" t="s">
        <v>4790</v>
      </c>
      <c r="B1657" s="1" t="s">
        <v>4791</v>
      </c>
      <c r="C1657" t="s">
        <v>4792</v>
      </c>
      <c r="D1657" s="1">
        <v>1</v>
      </c>
      <c r="E1657" s="30">
        <v>10.204800000000001</v>
      </c>
      <c r="F1657" s="31">
        <v>8.4258799999999994</v>
      </c>
      <c r="G1657" s="31">
        <v>10.643700000000001</v>
      </c>
      <c r="H1657" s="35">
        <v>17.430700000000002</v>
      </c>
      <c r="I1657" s="32">
        <v>16.306100000000001</v>
      </c>
      <c r="J1657" s="36">
        <v>15.093400000000001</v>
      </c>
      <c r="L1657" s="21">
        <f t="shared" si="200"/>
        <v>16.276733333333336</v>
      </c>
      <c r="M1657" s="22">
        <f t="shared" si="201"/>
        <v>9.7581266666666675</v>
      </c>
      <c r="O1657" s="25">
        <f t="shared" si="202"/>
        <v>1.1689266971599777</v>
      </c>
      <c r="P1657" s="26">
        <f t="shared" si="203"/>
        <v>1.1744442039251313</v>
      </c>
      <c r="R1657" s="2">
        <f t="shared" si="204"/>
        <v>0.59951382546047316</v>
      </c>
      <c r="S1657" s="2"/>
      <c r="T1657" s="2">
        <f t="shared" si="205"/>
        <v>-0.73813507070028517</v>
      </c>
      <c r="U1657" s="2"/>
      <c r="V1657" s="38">
        <f t="shared" si="206"/>
        <v>1.2123977829201962E-3</v>
      </c>
      <c r="W1657" s="8">
        <v>1653</v>
      </c>
      <c r="X1657" s="9">
        <f t="shared" si="207"/>
        <v>5.8412195663499348E-3</v>
      </c>
    </row>
    <row r="1658" spans="1:24">
      <c r="A1658" s="15" t="s">
        <v>19366</v>
      </c>
      <c r="B1658" s="1" t="s">
        <v>19367</v>
      </c>
      <c r="C1658" t="s">
        <v>19368</v>
      </c>
      <c r="D1658" s="1">
        <v>2</v>
      </c>
      <c r="E1658" s="30">
        <v>8.8923900000000007</v>
      </c>
      <c r="F1658" s="31">
        <v>8.0186100000000007</v>
      </c>
      <c r="G1658" s="31">
        <v>9.29129</v>
      </c>
      <c r="H1658" s="35">
        <v>15.348699999999999</v>
      </c>
      <c r="I1658" s="32">
        <v>18.1037</v>
      </c>
      <c r="J1658" s="36">
        <v>14.837199999999999</v>
      </c>
      <c r="L1658" s="21">
        <f t="shared" si="200"/>
        <v>16.09653333333333</v>
      </c>
      <c r="M1658" s="22">
        <f t="shared" si="201"/>
        <v>8.7340966666666677</v>
      </c>
      <c r="O1658" s="25">
        <f t="shared" si="202"/>
        <v>1.7569708544347953</v>
      </c>
      <c r="P1658" s="26">
        <f t="shared" si="203"/>
        <v>0.65093869153195438</v>
      </c>
      <c r="R1658" s="2">
        <f t="shared" si="204"/>
        <v>0.54260731089095804</v>
      </c>
      <c r="S1658" s="2"/>
      <c r="T1658" s="2">
        <f t="shared" si="205"/>
        <v>-0.88201960879527674</v>
      </c>
      <c r="U1658" s="2"/>
      <c r="V1658" s="38">
        <f t="shared" si="206"/>
        <v>1.2176302725408104E-3</v>
      </c>
      <c r="W1658" s="8">
        <v>1659</v>
      </c>
      <c r="X1658" s="9">
        <f t="shared" si="207"/>
        <v>5.8452124716787306E-3</v>
      </c>
    </row>
    <row r="1659" spans="1:24">
      <c r="A1659" s="15" t="s">
        <v>15056</v>
      </c>
      <c r="B1659" s="1" t="s">
        <v>15057</v>
      </c>
      <c r="C1659" t="s">
        <v>15058</v>
      </c>
      <c r="D1659" s="1">
        <v>11</v>
      </c>
      <c r="E1659" s="30">
        <v>8.2778700000000001</v>
      </c>
      <c r="F1659" s="31">
        <v>6.1244899999999998</v>
      </c>
      <c r="G1659" s="31">
        <v>6.4308399999999999</v>
      </c>
      <c r="H1659" s="35">
        <v>13.277699999999999</v>
      </c>
      <c r="I1659" s="32">
        <v>15.951599999999999</v>
      </c>
      <c r="J1659" s="36">
        <v>13.6036</v>
      </c>
      <c r="L1659" s="21">
        <f t="shared" si="200"/>
        <v>14.277633333333332</v>
      </c>
      <c r="M1659" s="22">
        <f t="shared" si="201"/>
        <v>6.944399999999999</v>
      </c>
      <c r="O1659" s="25">
        <f t="shared" si="202"/>
        <v>1.458826927134721</v>
      </c>
      <c r="P1659" s="26">
        <f t="shared" si="203"/>
        <v>1.1649331574386625</v>
      </c>
      <c r="R1659" s="2">
        <f t="shared" si="204"/>
        <v>0.48638313072427969</v>
      </c>
      <c r="S1659" s="2"/>
      <c r="T1659" s="2">
        <f t="shared" si="205"/>
        <v>-1.0398349023773799</v>
      </c>
      <c r="U1659" s="2"/>
      <c r="V1659" s="38">
        <f t="shared" si="206"/>
        <v>1.2191793762258956E-3</v>
      </c>
      <c r="W1659" s="8">
        <v>1661</v>
      </c>
      <c r="X1659" s="9">
        <f t="shared" si="207"/>
        <v>5.8456017774009827E-3</v>
      </c>
    </row>
    <row r="1660" spans="1:24">
      <c r="A1660" s="15" t="s">
        <v>11187</v>
      </c>
      <c r="B1660" s="1" t="s">
        <v>11188</v>
      </c>
      <c r="C1660" t="s">
        <v>11189</v>
      </c>
      <c r="D1660" s="1">
        <v>15</v>
      </c>
      <c r="E1660" s="30">
        <v>7.9617199999999997</v>
      </c>
      <c r="F1660" s="31">
        <v>9.3471600000000006</v>
      </c>
      <c r="G1660" s="31">
        <v>6.9932499999999997</v>
      </c>
      <c r="H1660" s="35">
        <v>17.8719</v>
      </c>
      <c r="I1660" s="32">
        <v>14.6088</v>
      </c>
      <c r="J1660" s="36">
        <v>15.779400000000001</v>
      </c>
      <c r="L1660" s="21">
        <f t="shared" si="200"/>
        <v>16.0867</v>
      </c>
      <c r="M1660" s="22">
        <f t="shared" si="201"/>
        <v>8.1007100000000012</v>
      </c>
      <c r="O1660" s="25">
        <f t="shared" si="202"/>
        <v>1.6531123283068212</v>
      </c>
      <c r="P1660" s="26">
        <f t="shared" si="203"/>
        <v>1.1830941370406511</v>
      </c>
      <c r="R1660" s="2">
        <f t="shared" si="204"/>
        <v>0.50356567847973799</v>
      </c>
      <c r="S1660" s="2"/>
      <c r="T1660" s="2">
        <f t="shared" si="205"/>
        <v>-0.98974813822926666</v>
      </c>
      <c r="U1660" s="2"/>
      <c r="V1660" s="38">
        <f t="shared" si="206"/>
        <v>1.2187191386362041E-3</v>
      </c>
      <c r="W1660" s="8">
        <v>1660</v>
      </c>
      <c r="X1660" s="9">
        <f t="shared" si="207"/>
        <v>5.84691519283056E-3</v>
      </c>
    </row>
    <row r="1661" spans="1:24">
      <c r="A1661" s="15" t="s">
        <v>638</v>
      </c>
      <c r="B1661" s="1" t="s">
        <v>639</v>
      </c>
      <c r="C1661" t="s">
        <v>640</v>
      </c>
      <c r="D1661" s="1">
        <v>17</v>
      </c>
      <c r="E1661" s="30">
        <v>15.3811</v>
      </c>
      <c r="F1661" s="31">
        <v>19.183299999999999</v>
      </c>
      <c r="G1661" s="31">
        <v>18.869</v>
      </c>
      <c r="H1661" s="35">
        <v>8.1487300000000005</v>
      </c>
      <c r="I1661" s="32">
        <v>9.7418099999999992</v>
      </c>
      <c r="J1661" s="36">
        <v>8.9469999999999992</v>
      </c>
      <c r="L1661" s="21">
        <f t="shared" si="200"/>
        <v>8.9458466666666663</v>
      </c>
      <c r="M1661" s="22">
        <f t="shared" si="201"/>
        <v>17.811133333333334</v>
      </c>
      <c r="O1661" s="25">
        <f t="shared" si="202"/>
        <v>0.7965406262290281</v>
      </c>
      <c r="P1661" s="26">
        <f t="shared" si="203"/>
        <v>2.1103299797267088</v>
      </c>
      <c r="R1661" s="2">
        <f t="shared" si="204"/>
        <v>1.9909947036874469</v>
      </c>
      <c r="S1661" s="2"/>
      <c r="T1661" s="2">
        <f t="shared" si="205"/>
        <v>0.99348938330150027</v>
      </c>
      <c r="U1661" s="2"/>
      <c r="V1661" s="38">
        <f t="shared" si="206"/>
        <v>1.2166483844946697E-3</v>
      </c>
      <c r="W1661" s="8">
        <v>1657</v>
      </c>
      <c r="X1661" s="9">
        <f t="shared" si="207"/>
        <v>5.8475484213129448E-3</v>
      </c>
    </row>
    <row r="1662" spans="1:24">
      <c r="A1662" s="15" t="s">
        <v>18834</v>
      </c>
      <c r="B1662" s="1" t="s">
        <v>18835</v>
      </c>
      <c r="C1662" t="s">
        <v>18836</v>
      </c>
      <c r="D1662" s="1">
        <v>3</v>
      </c>
      <c r="E1662" s="30">
        <v>8.3844600000000007</v>
      </c>
      <c r="F1662" s="31">
        <v>9.3126099999999994</v>
      </c>
      <c r="G1662" s="31">
        <v>8.7239599999999999</v>
      </c>
      <c r="H1662" s="35">
        <v>14.829000000000001</v>
      </c>
      <c r="I1662" s="32">
        <v>12.8134</v>
      </c>
      <c r="J1662" s="36">
        <v>15.296200000000001</v>
      </c>
      <c r="L1662" s="21">
        <f t="shared" si="200"/>
        <v>14.312866666666666</v>
      </c>
      <c r="M1662" s="22">
        <f t="shared" si="201"/>
        <v>8.80701</v>
      </c>
      <c r="O1662" s="25">
        <f t="shared" si="202"/>
        <v>1.3194200139960492</v>
      </c>
      <c r="P1662" s="26">
        <f t="shared" si="203"/>
        <v>0.46961535590310438</v>
      </c>
      <c r="R1662" s="2">
        <f t="shared" si="204"/>
        <v>0.6153211795447453</v>
      </c>
      <c r="S1662" s="2"/>
      <c r="T1662" s="2">
        <f t="shared" si="205"/>
        <v>-0.70058844348561133</v>
      </c>
      <c r="U1662" s="2"/>
      <c r="V1662" s="38">
        <f t="shared" si="206"/>
        <v>1.2153892025103146E-3</v>
      </c>
      <c r="W1662" s="8">
        <v>1655</v>
      </c>
      <c r="X1662" s="9">
        <f t="shared" si="207"/>
        <v>5.8485556548593023E-3</v>
      </c>
    </row>
    <row r="1663" spans="1:24">
      <c r="A1663" s="15" t="s">
        <v>20279</v>
      </c>
      <c r="B1663" s="1" t="s">
        <v>20280</v>
      </c>
      <c r="C1663" t="s">
        <v>20281</v>
      </c>
      <c r="D1663" s="1">
        <v>70</v>
      </c>
      <c r="E1663" s="30">
        <v>5.1059799999999997</v>
      </c>
      <c r="F1663" s="31">
        <v>3.30471</v>
      </c>
      <c r="G1663" s="31">
        <v>4.9287200000000002</v>
      </c>
      <c r="H1663" s="35">
        <v>24.735299999999999</v>
      </c>
      <c r="I1663" s="32">
        <v>17.7102</v>
      </c>
      <c r="J1663" s="36">
        <v>18.299600000000002</v>
      </c>
      <c r="L1663" s="21">
        <f t="shared" si="200"/>
        <v>20.248366666666666</v>
      </c>
      <c r="M1663" s="22">
        <f t="shared" si="201"/>
        <v>4.4464699999999997</v>
      </c>
      <c r="O1663" s="25">
        <f t="shared" si="202"/>
        <v>3.896957292983005</v>
      </c>
      <c r="P1663" s="26">
        <f t="shared" si="203"/>
        <v>0.99275737222143245</v>
      </c>
      <c r="R1663" s="2">
        <f t="shared" si="204"/>
        <v>0.21959647774059141</v>
      </c>
      <c r="S1663" s="2"/>
      <c r="T1663" s="2">
        <f t="shared" si="205"/>
        <v>-2.187073180739763</v>
      </c>
      <c r="U1663" s="2"/>
      <c r="V1663" s="38">
        <f t="shared" si="206"/>
        <v>1.2176014985946196E-3</v>
      </c>
      <c r="W1663" s="8">
        <v>1658</v>
      </c>
      <c r="X1663" s="9">
        <f t="shared" si="207"/>
        <v>5.8485997194255429E-3</v>
      </c>
    </row>
    <row r="1664" spans="1:24">
      <c r="A1664" s="15" t="s">
        <v>22727</v>
      </c>
      <c r="B1664" s="1" t="s">
        <v>22728</v>
      </c>
      <c r="C1664" t="s">
        <v>22729</v>
      </c>
      <c r="D1664" s="1">
        <v>3</v>
      </c>
      <c r="E1664" s="30">
        <v>10.2171</v>
      </c>
      <c r="F1664" s="31">
        <v>10.245100000000001</v>
      </c>
      <c r="G1664" s="31">
        <v>10.631500000000001</v>
      </c>
      <c r="H1664" s="35">
        <v>14.3354</v>
      </c>
      <c r="I1664" s="32">
        <v>13.959099999999999</v>
      </c>
      <c r="J1664" s="36">
        <v>16.0213</v>
      </c>
      <c r="L1664" s="21">
        <f t="shared" si="200"/>
        <v>14.771933333333331</v>
      </c>
      <c r="M1664" s="22">
        <f t="shared" si="201"/>
        <v>10.364566666666668</v>
      </c>
      <c r="O1664" s="25">
        <f t="shared" si="202"/>
        <v>1.0982204802922473</v>
      </c>
      <c r="P1664" s="26">
        <f t="shared" si="203"/>
        <v>0.23159458830752808</v>
      </c>
      <c r="R1664" s="2">
        <f t="shared" si="204"/>
        <v>0.70163914450376641</v>
      </c>
      <c r="S1664" s="2"/>
      <c r="T1664" s="2">
        <f t="shared" si="205"/>
        <v>-0.51119885678815458</v>
      </c>
      <c r="U1664" s="2"/>
      <c r="V1664" s="38">
        <f t="shared" si="206"/>
        <v>1.2206204235530812E-3</v>
      </c>
      <c r="W1664" s="8">
        <v>1662</v>
      </c>
      <c r="X1664" s="9">
        <f t="shared" si="207"/>
        <v>5.8489898033554392E-3</v>
      </c>
    </row>
    <row r="1665" spans="1:24">
      <c r="A1665" s="15" t="s">
        <v>11549</v>
      </c>
      <c r="B1665" s="1" t="s">
        <v>11550</v>
      </c>
      <c r="C1665" t="s">
        <v>11551</v>
      </c>
      <c r="D1665" s="1">
        <v>6</v>
      </c>
      <c r="E1665" s="30">
        <v>5.2388000000000003</v>
      </c>
      <c r="F1665" s="31">
        <v>8.8270599999999995</v>
      </c>
      <c r="G1665" s="31">
        <v>7.3345700000000003</v>
      </c>
      <c r="H1665" s="35">
        <v>18.210999999999999</v>
      </c>
      <c r="I1665" s="32">
        <v>19.353000000000002</v>
      </c>
      <c r="J1665" s="36">
        <v>15.477</v>
      </c>
      <c r="L1665" s="21">
        <f t="shared" si="200"/>
        <v>17.680333333333333</v>
      </c>
      <c r="M1665" s="22">
        <f t="shared" si="201"/>
        <v>7.1334766666666667</v>
      </c>
      <c r="O1665" s="25">
        <f t="shared" si="202"/>
        <v>1.991745298308329</v>
      </c>
      <c r="P1665" s="26">
        <f t="shared" si="203"/>
        <v>1.8025624409249545</v>
      </c>
      <c r="R1665" s="2">
        <f t="shared" si="204"/>
        <v>0.40346958013612111</v>
      </c>
      <c r="S1665" s="2"/>
      <c r="T1665" s="2">
        <f t="shared" si="205"/>
        <v>-1.3094681902595251</v>
      </c>
      <c r="U1665" s="2"/>
      <c r="V1665" s="38">
        <f t="shared" si="206"/>
        <v>1.2214087569797556E-3</v>
      </c>
      <c r="W1665" s="8">
        <v>1663</v>
      </c>
      <c r="X1665" s="9">
        <f t="shared" si="207"/>
        <v>5.8492479498417158E-3</v>
      </c>
    </row>
    <row r="1666" spans="1:24">
      <c r="A1666" s="15" t="s">
        <v>6446</v>
      </c>
      <c r="B1666" s="1" t="s">
        <v>6447</v>
      </c>
      <c r="C1666" t="s">
        <v>6448</v>
      </c>
      <c r="D1666" s="1">
        <v>6</v>
      </c>
      <c r="E1666" s="30">
        <v>5.4503399999999997</v>
      </c>
      <c r="F1666" s="31">
        <v>6.6993499999999999</v>
      </c>
      <c r="G1666" s="31">
        <v>6.5976400000000002</v>
      </c>
      <c r="H1666" s="35">
        <v>18.3794</v>
      </c>
      <c r="I1666" s="32">
        <v>19.554200000000002</v>
      </c>
      <c r="J1666" s="36">
        <v>14.305899999999999</v>
      </c>
      <c r="L1666" s="21">
        <f t="shared" si="200"/>
        <v>17.413166666666665</v>
      </c>
      <c r="M1666" s="22">
        <f t="shared" si="201"/>
        <v>6.2491099999999991</v>
      </c>
      <c r="O1666" s="25">
        <f t="shared" si="202"/>
        <v>2.7543362836323029</v>
      </c>
      <c r="P1666" s="26">
        <f t="shared" si="203"/>
        <v>0.69362191841088772</v>
      </c>
      <c r="R1666" s="2">
        <f t="shared" si="204"/>
        <v>0.35887269211994755</v>
      </c>
      <c r="S1666" s="2"/>
      <c r="T1666" s="2">
        <f t="shared" si="205"/>
        <v>-1.4784559472753516</v>
      </c>
      <c r="U1666" s="2"/>
      <c r="V1666" s="38">
        <f t="shared" si="206"/>
        <v>1.2163078047931586E-3</v>
      </c>
      <c r="W1666" s="8">
        <v>1656</v>
      </c>
      <c r="X1666" s="9">
        <f t="shared" si="207"/>
        <v>5.8494416409255526E-3</v>
      </c>
    </row>
    <row r="1667" spans="1:24">
      <c r="A1667" s="15" t="s">
        <v>1884</v>
      </c>
      <c r="B1667" s="1" t="s">
        <v>1885</v>
      </c>
      <c r="C1667" t="s">
        <v>1886</v>
      </c>
      <c r="D1667" s="1">
        <v>11</v>
      </c>
      <c r="E1667" s="30">
        <v>8.8112600000000008</v>
      </c>
      <c r="F1667" s="31">
        <v>6.97058</v>
      </c>
      <c r="G1667" s="31">
        <v>7.21096</v>
      </c>
      <c r="H1667" s="35">
        <v>13.318199999999999</v>
      </c>
      <c r="I1667" s="32">
        <v>13.4854</v>
      </c>
      <c r="J1667" s="36">
        <v>15.681800000000001</v>
      </c>
      <c r="L1667" s="21">
        <f t="shared" si="200"/>
        <v>14.161799999999999</v>
      </c>
      <c r="M1667" s="22">
        <f t="shared" si="201"/>
        <v>7.6642666666666672</v>
      </c>
      <c r="O1667" s="25">
        <f t="shared" si="202"/>
        <v>1.3190105988960066</v>
      </c>
      <c r="P1667" s="26">
        <f t="shared" si="203"/>
        <v>1.0005702954482054</v>
      </c>
      <c r="R1667" s="2">
        <f t="shared" si="204"/>
        <v>0.54119297452772019</v>
      </c>
      <c r="S1667" s="2"/>
      <c r="T1667" s="2">
        <f t="shared" si="205"/>
        <v>-0.8857849837321975</v>
      </c>
      <c r="U1667" s="2"/>
      <c r="V1667" s="38">
        <f t="shared" si="206"/>
        <v>1.2231612846161459E-3</v>
      </c>
      <c r="W1667" s="8">
        <v>1665</v>
      </c>
      <c r="X1667" s="9">
        <f t="shared" si="207"/>
        <v>5.8506044868966885E-3</v>
      </c>
    </row>
    <row r="1668" spans="1:24">
      <c r="A1668" s="15" t="s">
        <v>9061</v>
      </c>
      <c r="B1668" s="1" t="s">
        <v>9062</v>
      </c>
      <c r="C1668" t="s">
        <v>9063</v>
      </c>
      <c r="D1668" s="1">
        <v>6</v>
      </c>
      <c r="E1668" s="30">
        <v>12.1035</v>
      </c>
      <c r="F1668" s="31">
        <v>13.905799999999999</v>
      </c>
      <c r="G1668" s="31">
        <v>14.820600000000001</v>
      </c>
      <c r="H1668" s="35">
        <v>6.0652299999999997</v>
      </c>
      <c r="I1668" s="32">
        <v>7.89236</v>
      </c>
      <c r="J1668" s="36">
        <v>5.8136400000000004</v>
      </c>
      <c r="L1668" s="21">
        <f t="shared" ref="L1668:L1731" si="208">AVERAGE(H1668:J1668)</f>
        <v>6.5904099999999994</v>
      </c>
      <c r="M1668" s="22">
        <f t="shared" ref="M1668:M1731" si="209">AVERAGE(E1668:G1668)</f>
        <v>13.609966666666667</v>
      </c>
      <c r="O1668" s="25">
        <f t="shared" ref="O1668:O1731" si="210">STDEV(H1668:J1668)</f>
        <v>1.1345174013209327</v>
      </c>
      <c r="P1668" s="26">
        <f t="shared" ref="P1668:P1731" si="211">STDEV(E1668:G1668)</f>
        <v>1.3824963375478914</v>
      </c>
      <c r="R1668" s="2">
        <f t="shared" ref="R1668:R1731" si="212">M1668/L1668</f>
        <v>2.0651168389624726</v>
      </c>
      <c r="S1668" s="2"/>
      <c r="T1668" s="2">
        <f t="shared" ref="T1668:T1731" si="213">LOG(R1668,2)</f>
        <v>1.04622340790294</v>
      </c>
      <c r="U1668" s="2"/>
      <c r="V1668" s="38">
        <f t="shared" ref="V1668:V1731" si="214">TTEST(E1668:G1668,H1668:J1668,1,2)</f>
        <v>1.2227198640962268E-3</v>
      </c>
      <c r="W1668" s="8">
        <v>1664</v>
      </c>
      <c r="X1668" s="9">
        <f t="shared" ref="X1668:X1731" si="215">(V1668*7964)/W1668</f>
        <v>5.8520078110951617E-3</v>
      </c>
    </row>
    <row r="1669" spans="1:24">
      <c r="A1669" s="15" t="s">
        <v>732</v>
      </c>
      <c r="B1669" s="1" t="s">
        <v>733</v>
      </c>
      <c r="C1669" t="s">
        <v>734</v>
      </c>
      <c r="D1669" s="1">
        <v>8</v>
      </c>
      <c r="E1669" s="30">
        <v>15.543200000000001</v>
      </c>
      <c r="F1669" s="31">
        <v>19.252800000000001</v>
      </c>
      <c r="G1669" s="31">
        <v>18.755800000000001</v>
      </c>
      <c r="H1669" s="35">
        <v>9.2503899999999994</v>
      </c>
      <c r="I1669" s="32">
        <v>9.9881399999999996</v>
      </c>
      <c r="J1669" s="36">
        <v>10.054399999999999</v>
      </c>
      <c r="L1669" s="21">
        <f t="shared" si="208"/>
        <v>9.76431</v>
      </c>
      <c r="M1669" s="22">
        <f t="shared" si="209"/>
        <v>17.8506</v>
      </c>
      <c r="O1669" s="25">
        <f t="shared" si="210"/>
        <v>0.4462991392552757</v>
      </c>
      <c r="P1669" s="26">
        <f t="shared" si="211"/>
        <v>2.0136591866549809</v>
      </c>
      <c r="R1669" s="2">
        <f t="shared" si="212"/>
        <v>1.8281476110447128</v>
      </c>
      <c r="S1669" s="2"/>
      <c r="T1669" s="2">
        <f t="shared" si="213"/>
        <v>0.87038256335248154</v>
      </c>
      <c r="U1669" s="2"/>
      <c r="V1669" s="38">
        <f t="shared" si="214"/>
        <v>1.2278946046612046E-3</v>
      </c>
      <c r="W1669" s="8">
        <v>1666</v>
      </c>
      <c r="X1669" s="9">
        <f t="shared" si="215"/>
        <v>5.8697194666997793E-3</v>
      </c>
    </row>
    <row r="1670" spans="1:24">
      <c r="A1670" s="15" t="s">
        <v>5809</v>
      </c>
      <c r="B1670" s="1" t="s">
        <v>5810</v>
      </c>
      <c r="C1670" t="s">
        <v>5811</v>
      </c>
      <c r="D1670" s="1">
        <v>3</v>
      </c>
      <c r="E1670" s="30">
        <v>25.715399999999999</v>
      </c>
      <c r="F1670" s="31">
        <v>26.226099999999999</v>
      </c>
      <c r="G1670" s="31">
        <v>38.051699999999997</v>
      </c>
      <c r="H1670" s="35">
        <v>2.8399700000000001</v>
      </c>
      <c r="I1670" s="32">
        <v>2.1170599999999999</v>
      </c>
      <c r="J1670" s="36">
        <v>2.8332099999999998</v>
      </c>
      <c r="L1670" s="21">
        <f t="shared" si="208"/>
        <v>2.5967466666666663</v>
      </c>
      <c r="M1670" s="22">
        <f t="shared" si="209"/>
        <v>29.997733333333333</v>
      </c>
      <c r="O1670" s="25">
        <f t="shared" si="210"/>
        <v>0.4154345893559353</v>
      </c>
      <c r="P1670" s="26">
        <f t="shared" si="211"/>
        <v>6.9796123046579872</v>
      </c>
      <c r="R1670" s="2">
        <f t="shared" si="212"/>
        <v>11.55204460966543</v>
      </c>
      <c r="S1670" s="2"/>
      <c r="T1670" s="2">
        <f t="shared" si="213"/>
        <v>3.5300763133832231</v>
      </c>
      <c r="U1670" s="2"/>
      <c r="V1670" s="38">
        <f t="shared" si="214"/>
        <v>1.2298306220566554E-3</v>
      </c>
      <c r="W1670" s="8">
        <v>1667</v>
      </c>
      <c r="X1670" s="9">
        <f t="shared" si="215"/>
        <v>5.8754475549245367E-3</v>
      </c>
    </row>
    <row r="1671" spans="1:24">
      <c r="A1671" s="15" t="s">
        <v>15308</v>
      </c>
      <c r="B1671" s="1" t="s">
        <v>15309</v>
      </c>
      <c r="C1671" t="s">
        <v>15310</v>
      </c>
      <c r="D1671" s="1">
        <v>5</v>
      </c>
      <c r="E1671" s="30">
        <v>7.6624699999999999</v>
      </c>
      <c r="F1671" s="31">
        <v>7.9027500000000002</v>
      </c>
      <c r="G1671" s="31">
        <v>8.3261900000000004</v>
      </c>
      <c r="H1671" s="35">
        <v>13.240600000000001</v>
      </c>
      <c r="I1671" s="32">
        <v>13.000299999999999</v>
      </c>
      <c r="J1671" s="36">
        <v>15.7117</v>
      </c>
      <c r="L1671" s="21">
        <f t="shared" si="208"/>
        <v>13.984200000000001</v>
      </c>
      <c r="M1671" s="22">
        <f t="shared" si="209"/>
        <v>7.9638033333333338</v>
      </c>
      <c r="O1671" s="25">
        <f t="shared" si="210"/>
        <v>1.500875814316428</v>
      </c>
      <c r="P1671" s="26">
        <f t="shared" si="211"/>
        <v>0.33604566911854927</v>
      </c>
      <c r="R1671" s="2">
        <f t="shared" si="212"/>
        <v>0.56948580064167653</v>
      </c>
      <c r="S1671" s="2"/>
      <c r="T1671" s="2">
        <f t="shared" si="213"/>
        <v>-0.81226822415541877</v>
      </c>
      <c r="U1671" s="2"/>
      <c r="V1671" s="38">
        <f t="shared" si="214"/>
        <v>1.2352156689704667E-3</v>
      </c>
      <c r="W1671" s="8">
        <v>1668</v>
      </c>
      <c r="X1671" s="9">
        <f t="shared" si="215"/>
        <v>5.897636443453716E-3</v>
      </c>
    </row>
    <row r="1672" spans="1:24">
      <c r="A1672" s="15" t="s">
        <v>4132</v>
      </c>
      <c r="B1672" s="1" t="s">
        <v>4133</v>
      </c>
      <c r="C1672" t="s">
        <v>4134</v>
      </c>
      <c r="D1672" s="1">
        <v>12</v>
      </c>
      <c r="E1672" s="30">
        <v>15.7407</v>
      </c>
      <c r="F1672" s="31">
        <v>14.510400000000001</v>
      </c>
      <c r="G1672" s="31">
        <v>15.6976</v>
      </c>
      <c r="H1672" s="35">
        <v>10.7172</v>
      </c>
      <c r="I1672" s="32">
        <v>10.803000000000001</v>
      </c>
      <c r="J1672" s="36">
        <v>12.1145</v>
      </c>
      <c r="L1672" s="21">
        <f t="shared" si="208"/>
        <v>11.211566666666668</v>
      </c>
      <c r="M1672" s="22">
        <f t="shared" si="209"/>
        <v>15.316233333333335</v>
      </c>
      <c r="O1672" s="25">
        <f t="shared" si="210"/>
        <v>0.78313910854543112</v>
      </c>
      <c r="P1672" s="26">
        <f t="shared" si="211"/>
        <v>0.69820478610027648</v>
      </c>
      <c r="R1672" s="2">
        <f t="shared" si="212"/>
        <v>1.3661099994945696</v>
      </c>
      <c r="S1672" s="2"/>
      <c r="T1672" s="2">
        <f t="shared" si="213"/>
        <v>0.45007365444501368</v>
      </c>
      <c r="U1672" s="2"/>
      <c r="V1672" s="38">
        <f t="shared" si="214"/>
        <v>1.2377049221797432E-3</v>
      </c>
      <c r="W1672" s="8">
        <v>1669</v>
      </c>
      <c r="X1672" s="9">
        <f t="shared" si="215"/>
        <v>5.9059808269859041E-3</v>
      </c>
    </row>
    <row r="1673" spans="1:24">
      <c r="A1673" s="15" t="s">
        <v>10667</v>
      </c>
      <c r="B1673" s="1" t="s">
        <v>10668</v>
      </c>
      <c r="C1673" t="s">
        <v>10669</v>
      </c>
      <c r="D1673" s="1">
        <v>7</v>
      </c>
      <c r="E1673" s="30">
        <v>5.2034900000000004</v>
      </c>
      <c r="F1673" s="31">
        <v>3.3305099999999999</v>
      </c>
      <c r="G1673" s="31">
        <v>6.4161799999999998</v>
      </c>
      <c r="H1673" s="35">
        <v>20.564900000000002</v>
      </c>
      <c r="I1673" s="32">
        <v>16.154</v>
      </c>
      <c r="J1673" s="36">
        <v>15.4496</v>
      </c>
      <c r="L1673" s="21">
        <f t="shared" si="208"/>
        <v>17.389500000000002</v>
      </c>
      <c r="M1673" s="22">
        <f t="shared" si="209"/>
        <v>4.9833933333333329</v>
      </c>
      <c r="O1673" s="25">
        <f t="shared" si="210"/>
        <v>2.7724391264732731</v>
      </c>
      <c r="P1673" s="26">
        <f t="shared" si="211"/>
        <v>1.5545648086308057</v>
      </c>
      <c r="R1673" s="2">
        <f t="shared" si="212"/>
        <v>0.28657484880723039</v>
      </c>
      <c r="S1673" s="2"/>
      <c r="T1673" s="2">
        <f t="shared" si="213"/>
        <v>-1.8030160976157406</v>
      </c>
      <c r="U1673" s="2"/>
      <c r="V1673" s="38">
        <f t="shared" si="214"/>
        <v>1.2485557067609741E-3</v>
      </c>
      <c r="W1673" s="8">
        <v>1670</v>
      </c>
      <c r="X1673" s="9">
        <f t="shared" si="215"/>
        <v>5.9541902087690999E-3</v>
      </c>
    </row>
    <row r="1674" spans="1:24">
      <c r="A1674" s="15" t="s">
        <v>17464</v>
      </c>
      <c r="B1674" s="1" t="s">
        <v>17465</v>
      </c>
      <c r="C1674" t="s">
        <v>17466</v>
      </c>
      <c r="D1674" s="1">
        <v>7</v>
      </c>
      <c r="E1674" s="30">
        <v>21.610499999999998</v>
      </c>
      <c r="F1674" s="31">
        <v>23.171700000000001</v>
      </c>
      <c r="G1674" s="31">
        <v>16.853200000000001</v>
      </c>
      <c r="H1674" s="35">
        <v>8.2769499999999994</v>
      </c>
      <c r="I1674" s="32">
        <v>6.3284500000000001</v>
      </c>
      <c r="J1674" s="36">
        <v>6.4518300000000002</v>
      </c>
      <c r="L1674" s="21">
        <f t="shared" si="208"/>
        <v>7.0190766666666669</v>
      </c>
      <c r="M1674" s="22">
        <f t="shared" si="209"/>
        <v>20.545133333333336</v>
      </c>
      <c r="O1674" s="25">
        <f t="shared" si="210"/>
        <v>1.091095618235788</v>
      </c>
      <c r="P1674" s="26">
        <f t="shared" si="211"/>
        <v>3.2912178845122426</v>
      </c>
      <c r="R1674" s="2">
        <f t="shared" si="212"/>
        <v>2.9270421608160242</v>
      </c>
      <c r="S1674" s="2"/>
      <c r="T1674" s="2">
        <f t="shared" si="213"/>
        <v>1.5494435263281925</v>
      </c>
      <c r="U1674" s="2"/>
      <c r="V1674" s="38">
        <f t="shared" si="214"/>
        <v>1.2510945325810978E-3</v>
      </c>
      <c r="W1674" s="8">
        <v>1672</v>
      </c>
      <c r="X1674" s="9">
        <f t="shared" si="215"/>
        <v>5.9591607999257548E-3</v>
      </c>
    </row>
    <row r="1675" spans="1:24">
      <c r="A1675" s="15" t="s">
        <v>16802</v>
      </c>
      <c r="B1675" s="1" t="s">
        <v>16803</v>
      </c>
      <c r="C1675" t="s">
        <v>16804</v>
      </c>
      <c r="D1675" s="1">
        <v>1</v>
      </c>
      <c r="E1675" s="30">
        <v>4.9746699999999997</v>
      </c>
      <c r="F1675" s="31">
        <v>7.7842700000000002</v>
      </c>
      <c r="G1675" s="31">
        <v>6.0194200000000002</v>
      </c>
      <c r="H1675" s="35">
        <v>17.670400000000001</v>
      </c>
      <c r="I1675" s="32">
        <v>18.414899999999999</v>
      </c>
      <c r="J1675" s="36">
        <v>14.144299999999999</v>
      </c>
      <c r="L1675" s="21">
        <f t="shared" si="208"/>
        <v>16.743200000000002</v>
      </c>
      <c r="M1675" s="22">
        <f t="shared" si="209"/>
        <v>6.2594533333333331</v>
      </c>
      <c r="O1675" s="25">
        <f t="shared" si="210"/>
        <v>2.2812893218528765</v>
      </c>
      <c r="P1675" s="26">
        <f t="shared" si="211"/>
        <v>1.4200968420615994</v>
      </c>
      <c r="R1675" s="2">
        <f t="shared" si="212"/>
        <v>0.3738504786022584</v>
      </c>
      <c r="S1675" s="2"/>
      <c r="T1675" s="2">
        <f t="shared" si="213"/>
        <v>-1.4194667149097782</v>
      </c>
      <c r="U1675" s="2"/>
      <c r="V1675" s="38">
        <f t="shared" si="214"/>
        <v>1.2505868320159439E-3</v>
      </c>
      <c r="W1675" s="8">
        <v>1671</v>
      </c>
      <c r="X1675" s="9">
        <f t="shared" si="215"/>
        <v>5.9603073190753909E-3</v>
      </c>
    </row>
    <row r="1676" spans="1:24">
      <c r="A1676" s="15" t="s">
        <v>8663</v>
      </c>
      <c r="B1676" s="1" t="s">
        <v>8664</v>
      </c>
      <c r="C1676" t="s">
        <v>8665</v>
      </c>
      <c r="D1676" s="1">
        <v>26</v>
      </c>
      <c r="E1676" s="30">
        <v>11.2341</v>
      </c>
      <c r="F1676" s="31">
        <v>9.9755299999999991</v>
      </c>
      <c r="G1676" s="31">
        <v>10.9308</v>
      </c>
      <c r="H1676" s="35">
        <v>16.707599999999999</v>
      </c>
      <c r="I1676" s="32">
        <v>14.717599999999999</v>
      </c>
      <c r="J1676" s="36">
        <v>15.158200000000001</v>
      </c>
      <c r="L1676" s="21">
        <f t="shared" si="208"/>
        <v>15.527799999999999</v>
      </c>
      <c r="M1676" s="22">
        <f t="shared" si="209"/>
        <v>10.713476666666665</v>
      </c>
      <c r="O1676" s="25">
        <f t="shared" si="210"/>
        <v>1.0452167813425117</v>
      </c>
      <c r="P1676" s="26">
        <f t="shared" si="211"/>
        <v>0.6568269822665127</v>
      </c>
      <c r="R1676" s="2">
        <f t="shared" si="212"/>
        <v>0.68995457609362987</v>
      </c>
      <c r="S1676" s="2"/>
      <c r="T1676" s="2">
        <f t="shared" si="213"/>
        <v>-0.53542671125977814</v>
      </c>
      <c r="U1676" s="2"/>
      <c r="V1676" s="38">
        <f t="shared" si="214"/>
        <v>1.2523295821107497E-3</v>
      </c>
      <c r="W1676" s="8">
        <v>1673</v>
      </c>
      <c r="X1676" s="9">
        <f t="shared" si="215"/>
        <v>5.9614780585355714E-3</v>
      </c>
    </row>
    <row r="1677" spans="1:24">
      <c r="A1677" s="15" t="s">
        <v>14613</v>
      </c>
      <c r="B1677" s="1" t="s">
        <v>14614</v>
      </c>
      <c r="C1677" t="s">
        <v>14615</v>
      </c>
      <c r="D1677" s="1">
        <v>9</v>
      </c>
      <c r="E1677" s="30">
        <v>14.6579</v>
      </c>
      <c r="F1677" s="31">
        <v>16.144500000000001</v>
      </c>
      <c r="G1677" s="31">
        <v>17.161999999999999</v>
      </c>
      <c r="H1677" s="35">
        <v>9.4172799999999999</v>
      </c>
      <c r="I1677" s="32">
        <v>10.702999999999999</v>
      </c>
      <c r="J1677" s="36">
        <v>10.7217</v>
      </c>
      <c r="L1677" s="21">
        <f t="shared" si="208"/>
        <v>10.280659999999999</v>
      </c>
      <c r="M1677" s="22">
        <f t="shared" si="209"/>
        <v>15.988133333333332</v>
      </c>
      <c r="O1677" s="25">
        <f t="shared" si="210"/>
        <v>0.74776747107640351</v>
      </c>
      <c r="P1677" s="26">
        <f t="shared" si="211"/>
        <v>1.2593518584308885</v>
      </c>
      <c r="R1677" s="2">
        <f t="shared" si="212"/>
        <v>1.5551660431658407</v>
      </c>
      <c r="S1677" s="2"/>
      <c r="T1677" s="2">
        <f t="shared" si="213"/>
        <v>0.63706862335476266</v>
      </c>
      <c r="U1677" s="2"/>
      <c r="V1677" s="38">
        <f t="shared" si="214"/>
        <v>1.2559843951936815E-3</v>
      </c>
      <c r="W1677" s="8">
        <v>1675</v>
      </c>
      <c r="X1677" s="9">
        <f t="shared" si="215"/>
        <v>5.971737148252226E-3</v>
      </c>
    </row>
    <row r="1678" spans="1:24">
      <c r="A1678" s="15" t="s">
        <v>11062</v>
      </c>
      <c r="B1678" s="1" t="s">
        <v>11063</v>
      </c>
      <c r="C1678" t="s">
        <v>11064</v>
      </c>
      <c r="D1678" s="1">
        <v>16</v>
      </c>
      <c r="E1678" s="30">
        <v>14.135300000000001</v>
      </c>
      <c r="F1678" s="31">
        <v>15.056100000000001</v>
      </c>
      <c r="G1678" s="31">
        <v>15.573600000000001</v>
      </c>
      <c r="H1678" s="35">
        <v>10.3286</v>
      </c>
      <c r="I1678" s="32">
        <v>11.718400000000001</v>
      </c>
      <c r="J1678" s="36">
        <v>10.930899999999999</v>
      </c>
      <c r="L1678" s="21">
        <f t="shared" si="208"/>
        <v>10.992633333333332</v>
      </c>
      <c r="M1678" s="22">
        <f t="shared" si="209"/>
        <v>14.921666666666667</v>
      </c>
      <c r="O1678" s="25">
        <f t="shared" si="210"/>
        <v>0.69695355895018862</v>
      </c>
      <c r="P1678" s="26">
        <f t="shared" si="211"/>
        <v>0.72851284362963242</v>
      </c>
      <c r="R1678" s="2">
        <f t="shared" si="212"/>
        <v>1.3574242143981274</v>
      </c>
      <c r="S1678" s="2"/>
      <c r="T1678" s="2">
        <f t="shared" si="213"/>
        <v>0.44087165396771355</v>
      </c>
      <c r="U1678" s="2"/>
      <c r="V1678" s="38">
        <f t="shared" si="214"/>
        <v>1.2557734957099745E-3</v>
      </c>
      <c r="W1678" s="8">
        <v>1674</v>
      </c>
      <c r="X1678" s="9">
        <f t="shared" si="215"/>
        <v>5.9743011468543833E-3</v>
      </c>
    </row>
    <row r="1679" spans="1:24">
      <c r="A1679" s="15" t="s">
        <v>15302</v>
      </c>
      <c r="B1679" s="1" t="s">
        <v>15303</v>
      </c>
      <c r="C1679" t="s">
        <v>15304</v>
      </c>
      <c r="D1679" s="1">
        <v>9</v>
      </c>
      <c r="E1679" s="30">
        <v>7.7851299999999997</v>
      </c>
      <c r="F1679" s="31">
        <v>8.5828399999999991</v>
      </c>
      <c r="G1679" s="31">
        <v>7.5016499999999997</v>
      </c>
      <c r="H1679" s="35">
        <v>15.4964</v>
      </c>
      <c r="I1679" s="32">
        <v>20.047599999999999</v>
      </c>
      <c r="J1679" s="36">
        <v>16.6739</v>
      </c>
      <c r="L1679" s="21">
        <f t="shared" si="208"/>
        <v>17.405966666666668</v>
      </c>
      <c r="M1679" s="22">
        <f t="shared" si="209"/>
        <v>7.9565399999999995</v>
      </c>
      <c r="O1679" s="25">
        <f t="shared" si="210"/>
        <v>2.3622651340044927</v>
      </c>
      <c r="P1679" s="26">
        <f t="shared" si="211"/>
        <v>0.56060591782463343</v>
      </c>
      <c r="R1679" s="2">
        <f t="shared" si="212"/>
        <v>0.45711566340277943</v>
      </c>
      <c r="S1679" s="2"/>
      <c r="T1679" s="2">
        <f t="shared" si="213"/>
        <v>-1.129368840096916</v>
      </c>
      <c r="U1679" s="2"/>
      <c r="V1679" s="38">
        <f t="shared" si="214"/>
        <v>1.2618070569876878E-3</v>
      </c>
      <c r="W1679" s="8">
        <v>1681</v>
      </c>
      <c r="X1679" s="9">
        <f t="shared" si="215"/>
        <v>5.978007972546071E-3</v>
      </c>
    </row>
    <row r="1680" spans="1:24">
      <c r="A1680" s="15" t="s">
        <v>8881</v>
      </c>
      <c r="B1680" s="1" t="s">
        <v>8882</v>
      </c>
      <c r="C1680" t="s">
        <v>8883</v>
      </c>
      <c r="D1680" s="1">
        <v>8</v>
      </c>
      <c r="E1680" s="30">
        <v>14.335100000000001</v>
      </c>
      <c r="F1680" s="31">
        <v>14.8811</v>
      </c>
      <c r="G1680" s="31">
        <v>15.5345</v>
      </c>
      <c r="H1680" s="35">
        <v>10.1584</v>
      </c>
      <c r="I1680" s="32">
        <v>11.241099999999999</v>
      </c>
      <c r="J1680" s="36">
        <v>9.1191899999999997</v>
      </c>
      <c r="L1680" s="21">
        <f t="shared" si="208"/>
        <v>10.172896666666666</v>
      </c>
      <c r="M1680" s="22">
        <f t="shared" si="209"/>
        <v>14.9169</v>
      </c>
      <c r="O1680" s="25">
        <f t="shared" si="210"/>
        <v>1.0610292771801035</v>
      </c>
      <c r="P1680" s="26">
        <f t="shared" si="211"/>
        <v>0.6005008909235684</v>
      </c>
      <c r="R1680" s="2">
        <f t="shared" si="212"/>
        <v>1.4663375131763519</v>
      </c>
      <c r="S1680" s="2"/>
      <c r="T1680" s="2">
        <f t="shared" si="213"/>
        <v>0.55221721298212045</v>
      </c>
      <c r="U1680" s="2"/>
      <c r="V1680" s="38">
        <f t="shared" si="214"/>
        <v>1.2628886634815076E-3</v>
      </c>
      <c r="W1680" s="8">
        <v>1682</v>
      </c>
      <c r="X1680" s="9">
        <f t="shared" si="215"/>
        <v>5.9795750986722509E-3</v>
      </c>
    </row>
    <row r="1681" spans="1:24">
      <c r="A1681" s="15" t="s">
        <v>19579</v>
      </c>
      <c r="B1681" s="1" t="s">
        <v>19580</v>
      </c>
      <c r="C1681" t="s">
        <v>19581</v>
      </c>
      <c r="D1681" s="1">
        <v>6</v>
      </c>
      <c r="E1681" s="30">
        <v>7.9229599999999998</v>
      </c>
      <c r="F1681" s="31">
        <v>7.1989900000000002</v>
      </c>
      <c r="G1681" s="31">
        <v>8.5338600000000007</v>
      </c>
      <c r="H1681" s="35">
        <v>15.372199999999999</v>
      </c>
      <c r="I1681" s="32">
        <v>12.872400000000001</v>
      </c>
      <c r="J1681" s="36">
        <v>15.918699999999999</v>
      </c>
      <c r="L1681" s="21">
        <f t="shared" si="208"/>
        <v>14.7211</v>
      </c>
      <c r="M1681" s="22">
        <f t="shared" si="209"/>
        <v>7.8852700000000011</v>
      </c>
      <c r="O1681" s="25">
        <f t="shared" si="210"/>
        <v>1.6241718905337568</v>
      </c>
      <c r="P1681" s="26">
        <f t="shared" si="211"/>
        <v>0.66823265506857732</v>
      </c>
      <c r="R1681" s="2">
        <f t="shared" si="212"/>
        <v>0.53564407551066162</v>
      </c>
      <c r="S1681" s="2"/>
      <c r="T1681" s="2">
        <f t="shared" si="213"/>
        <v>-0.90065341707720648</v>
      </c>
      <c r="U1681" s="2"/>
      <c r="V1681" s="38">
        <f t="shared" si="214"/>
        <v>1.2615703843835405E-3</v>
      </c>
      <c r="W1681" s="8">
        <v>1680</v>
      </c>
      <c r="X1681" s="9">
        <f t="shared" si="215"/>
        <v>5.9804443697800691E-3</v>
      </c>
    </row>
    <row r="1682" spans="1:24">
      <c r="A1682" s="15" t="s">
        <v>2212</v>
      </c>
      <c r="B1682" s="1" t="s">
        <v>2213</v>
      </c>
      <c r="C1682" t="s">
        <v>2214</v>
      </c>
      <c r="D1682" s="1">
        <v>44</v>
      </c>
      <c r="E1682" s="30">
        <v>10.311400000000001</v>
      </c>
      <c r="F1682" s="31">
        <v>9.0512499999999996</v>
      </c>
      <c r="G1682" s="31">
        <v>10.9041</v>
      </c>
      <c r="H1682" s="35">
        <v>14.1221</v>
      </c>
      <c r="I1682" s="32">
        <v>15.336399999999999</v>
      </c>
      <c r="J1682" s="36">
        <v>14.282999999999999</v>
      </c>
      <c r="L1682" s="21">
        <f t="shared" si="208"/>
        <v>14.580500000000001</v>
      </c>
      <c r="M1682" s="22">
        <f t="shared" si="209"/>
        <v>10.088916666666668</v>
      </c>
      <c r="O1682" s="25">
        <f t="shared" si="210"/>
        <v>0.65955349290258469</v>
      </c>
      <c r="P1682" s="26">
        <f t="shared" si="211"/>
        <v>0.94624912461430244</v>
      </c>
      <c r="R1682" s="2">
        <f t="shared" si="212"/>
        <v>0.69194586376781775</v>
      </c>
      <c r="S1682" s="2"/>
      <c r="T1682" s="2">
        <f t="shared" si="213"/>
        <v>-0.53126892570872108</v>
      </c>
      <c r="U1682" s="2"/>
      <c r="V1682" s="38">
        <f t="shared" si="214"/>
        <v>1.2593232814109279E-3</v>
      </c>
      <c r="W1682" s="8">
        <v>1677</v>
      </c>
      <c r="X1682" s="9">
        <f t="shared" si="215"/>
        <v>5.9804714449353787E-3</v>
      </c>
    </row>
    <row r="1683" spans="1:24">
      <c r="A1683" s="15" t="s">
        <v>819</v>
      </c>
      <c r="B1683" s="1" t="s">
        <v>820</v>
      </c>
      <c r="C1683" t="s">
        <v>821</v>
      </c>
      <c r="D1683" s="1">
        <v>17</v>
      </c>
      <c r="E1683" s="30">
        <v>9.6993200000000002</v>
      </c>
      <c r="F1683" s="31">
        <v>9.9675799999999999</v>
      </c>
      <c r="G1683" s="31">
        <v>11.076000000000001</v>
      </c>
      <c r="H1683" s="35">
        <v>15.023199999999999</v>
      </c>
      <c r="I1683" s="32">
        <v>15.365600000000001</v>
      </c>
      <c r="J1683" s="36">
        <v>13.6989</v>
      </c>
      <c r="L1683" s="21">
        <f t="shared" si="208"/>
        <v>14.6959</v>
      </c>
      <c r="M1683" s="22">
        <f t="shared" si="209"/>
        <v>10.247633333333333</v>
      </c>
      <c r="O1683" s="25">
        <f t="shared" si="210"/>
        <v>0.88023643982739097</v>
      </c>
      <c r="P1683" s="26">
        <f t="shared" si="211"/>
        <v>0.72981803056195704</v>
      </c>
      <c r="R1683" s="2">
        <f t="shared" si="212"/>
        <v>0.69731240232536507</v>
      </c>
      <c r="S1683" s="2"/>
      <c r="T1683" s="2">
        <f t="shared" si="213"/>
        <v>-0.5201229534115408</v>
      </c>
      <c r="U1683" s="2"/>
      <c r="V1683" s="38">
        <f t="shared" si="214"/>
        <v>1.2639869033023079E-3</v>
      </c>
      <c r="W1683" s="8">
        <v>1683</v>
      </c>
      <c r="X1683" s="9">
        <f t="shared" si="215"/>
        <v>5.9812190718357573E-3</v>
      </c>
    </row>
    <row r="1684" spans="1:24">
      <c r="A1684" s="15" t="s">
        <v>29</v>
      </c>
      <c r="B1684" s="1" t="s">
        <v>30</v>
      </c>
      <c r="C1684" t="s">
        <v>31</v>
      </c>
      <c r="D1684" s="1">
        <v>110</v>
      </c>
      <c r="E1684" s="30">
        <v>10.189</v>
      </c>
      <c r="F1684" s="31">
        <v>7.81426</v>
      </c>
      <c r="G1684" s="31">
        <v>10.416399999999999</v>
      </c>
      <c r="H1684" s="35">
        <v>15.5932</v>
      </c>
      <c r="I1684" s="32">
        <v>14.9094</v>
      </c>
      <c r="J1684" s="36">
        <v>15.2225</v>
      </c>
      <c r="L1684" s="21">
        <f t="shared" si="208"/>
        <v>15.2417</v>
      </c>
      <c r="M1684" s="22">
        <f t="shared" si="209"/>
        <v>9.4732199999999995</v>
      </c>
      <c r="O1684" s="25">
        <f t="shared" si="210"/>
        <v>0.34230408995511563</v>
      </c>
      <c r="P1684" s="26">
        <f t="shared" si="211"/>
        <v>1.4411935682620791</v>
      </c>
      <c r="R1684" s="2">
        <f t="shared" si="212"/>
        <v>0.62153303109233216</v>
      </c>
      <c r="S1684" s="2"/>
      <c r="T1684" s="2">
        <f t="shared" si="213"/>
        <v>-0.68609703019558654</v>
      </c>
      <c r="U1684" s="2"/>
      <c r="V1684" s="38">
        <f t="shared" si="214"/>
        <v>1.2591766038129917E-3</v>
      </c>
      <c r="W1684" s="8">
        <v>1676</v>
      </c>
      <c r="X1684" s="9">
        <f t="shared" si="215"/>
        <v>5.9833427641805886E-3</v>
      </c>
    </row>
    <row r="1685" spans="1:24">
      <c r="A1685" s="15" t="s">
        <v>18093</v>
      </c>
      <c r="B1685" s="1" t="s">
        <v>18094</v>
      </c>
      <c r="C1685" t="s">
        <v>18095</v>
      </c>
      <c r="D1685" s="1">
        <v>1</v>
      </c>
      <c r="E1685" s="30">
        <v>7.3174400000000004</v>
      </c>
      <c r="F1685" s="31">
        <v>7.6007400000000001</v>
      </c>
      <c r="G1685" s="31">
        <v>7.0232599999999996</v>
      </c>
      <c r="H1685" s="35">
        <v>15.3576</v>
      </c>
      <c r="I1685" s="32">
        <v>12.7973</v>
      </c>
      <c r="J1685" s="36">
        <v>16.580400000000001</v>
      </c>
      <c r="L1685" s="21">
        <f t="shared" si="208"/>
        <v>14.911766666666665</v>
      </c>
      <c r="M1685" s="22">
        <f t="shared" si="209"/>
        <v>7.3138133333333331</v>
      </c>
      <c r="O1685" s="25">
        <f t="shared" si="210"/>
        <v>1.9305535277047878</v>
      </c>
      <c r="P1685" s="26">
        <f t="shared" si="211"/>
        <v>0.28875708152932539</v>
      </c>
      <c r="R1685" s="2">
        <f t="shared" si="212"/>
        <v>0.49047262452693963</v>
      </c>
      <c r="S1685" s="2"/>
      <c r="T1685" s="2">
        <f t="shared" si="213"/>
        <v>-1.0277554794650441</v>
      </c>
      <c r="U1685" s="2"/>
      <c r="V1685" s="38">
        <f t="shared" si="214"/>
        <v>1.2614696155653414E-3</v>
      </c>
      <c r="W1685" s="8">
        <v>1679</v>
      </c>
      <c r="X1685" s="9">
        <f t="shared" si="215"/>
        <v>5.983528301585694E-3</v>
      </c>
    </row>
    <row r="1686" spans="1:24">
      <c r="A1686" s="15" t="s">
        <v>3261</v>
      </c>
      <c r="B1686" s="1" t="s">
        <v>3262</v>
      </c>
      <c r="C1686" t="s">
        <v>3263</v>
      </c>
      <c r="D1686" s="1">
        <v>4</v>
      </c>
      <c r="E1686" s="30">
        <v>6.4410999999999996</v>
      </c>
      <c r="F1686" s="31">
        <v>9.5723599999999998</v>
      </c>
      <c r="G1686" s="31">
        <v>9.2283299999999997</v>
      </c>
      <c r="H1686" s="35">
        <v>19.3154</v>
      </c>
      <c r="I1686" s="32">
        <v>16.674299999999999</v>
      </c>
      <c r="J1686" s="36">
        <v>16.495000000000001</v>
      </c>
      <c r="L1686" s="21">
        <f t="shared" si="208"/>
        <v>17.494900000000001</v>
      </c>
      <c r="M1686" s="22">
        <f t="shared" si="209"/>
        <v>8.4139299999999988</v>
      </c>
      <c r="O1686" s="25">
        <f t="shared" si="210"/>
        <v>1.579146069874475</v>
      </c>
      <c r="P1686" s="26">
        <f t="shared" si="211"/>
        <v>1.7171583552194685</v>
      </c>
      <c r="R1686" s="2">
        <f t="shared" si="212"/>
        <v>0.48093615853763089</v>
      </c>
      <c r="S1686" s="2"/>
      <c r="T1686" s="2">
        <f t="shared" si="213"/>
        <v>-1.0560826975116093</v>
      </c>
      <c r="U1686" s="2"/>
      <c r="V1686" s="38">
        <f t="shared" si="214"/>
        <v>1.2611526435695043E-3</v>
      </c>
      <c r="W1686" s="8">
        <v>1678</v>
      </c>
      <c r="X1686" s="9">
        <f t="shared" si="215"/>
        <v>5.9855897815181951E-3</v>
      </c>
    </row>
    <row r="1687" spans="1:24">
      <c r="A1687" s="15" t="s">
        <v>12901</v>
      </c>
      <c r="B1687" s="1" t="s">
        <v>12902</v>
      </c>
      <c r="C1687" t="s">
        <v>12903</v>
      </c>
      <c r="D1687" s="1">
        <v>4</v>
      </c>
      <c r="E1687" s="30">
        <v>8.0036100000000001</v>
      </c>
      <c r="F1687" s="31">
        <v>8.4442799999999991</v>
      </c>
      <c r="G1687" s="31">
        <v>8.9765800000000002</v>
      </c>
      <c r="H1687" s="35">
        <v>15.8386</v>
      </c>
      <c r="I1687" s="32">
        <v>13.136900000000001</v>
      </c>
      <c r="J1687" s="36">
        <v>13.808</v>
      </c>
      <c r="L1687" s="21">
        <f t="shared" si="208"/>
        <v>14.261166666666668</v>
      </c>
      <c r="M1687" s="22">
        <f t="shared" si="209"/>
        <v>8.4748233333333332</v>
      </c>
      <c r="O1687" s="25">
        <f t="shared" si="210"/>
        <v>1.4067038577231996</v>
      </c>
      <c r="P1687" s="26">
        <f t="shared" si="211"/>
        <v>0.48720357822303956</v>
      </c>
      <c r="R1687" s="2">
        <f t="shared" si="212"/>
        <v>0.59425876798298405</v>
      </c>
      <c r="S1687" s="2"/>
      <c r="T1687" s="2">
        <f t="shared" si="213"/>
        <v>-0.75083681033807803</v>
      </c>
      <c r="U1687" s="2"/>
      <c r="V1687" s="38">
        <f t="shared" si="214"/>
        <v>1.2680828338011432E-3</v>
      </c>
      <c r="W1687" s="8">
        <v>1685</v>
      </c>
      <c r="X1687" s="9">
        <f t="shared" si="215"/>
        <v>5.9934787468203582E-3</v>
      </c>
    </row>
    <row r="1688" spans="1:24">
      <c r="A1688" s="15" t="s">
        <v>1024</v>
      </c>
      <c r="B1688" s="1" t="s">
        <v>1025</v>
      </c>
      <c r="C1688" t="s">
        <v>1026</v>
      </c>
      <c r="D1688" s="1">
        <v>15</v>
      </c>
      <c r="E1688" s="30">
        <v>10.1417</v>
      </c>
      <c r="F1688" s="31">
        <v>8.4602500000000003</v>
      </c>
      <c r="G1688" s="31">
        <v>9.5246600000000008</v>
      </c>
      <c r="H1688" s="35">
        <v>13.619</v>
      </c>
      <c r="I1688" s="32">
        <v>15.685</v>
      </c>
      <c r="J1688" s="36">
        <v>14.473000000000001</v>
      </c>
      <c r="L1688" s="21">
        <f t="shared" si="208"/>
        <v>14.592333333333334</v>
      </c>
      <c r="M1688" s="22">
        <f t="shared" si="209"/>
        <v>9.3755366666666671</v>
      </c>
      <c r="O1688" s="25">
        <f t="shared" si="210"/>
        <v>1.0381566997969689</v>
      </c>
      <c r="P1688" s="26">
        <f t="shared" si="211"/>
        <v>0.85058618142627584</v>
      </c>
      <c r="R1688" s="2">
        <f t="shared" si="212"/>
        <v>0.64249743015738858</v>
      </c>
      <c r="S1688" s="2"/>
      <c r="T1688" s="2">
        <f t="shared" si="213"/>
        <v>-0.63823741101914377</v>
      </c>
      <c r="U1688" s="2"/>
      <c r="V1688" s="38">
        <f t="shared" si="214"/>
        <v>1.2679350021558417E-3</v>
      </c>
      <c r="W1688" s="8">
        <v>1684</v>
      </c>
      <c r="X1688" s="9">
        <f t="shared" si="215"/>
        <v>5.9963386919056555E-3</v>
      </c>
    </row>
    <row r="1689" spans="1:24">
      <c r="A1689" s="15" t="s">
        <v>16767</v>
      </c>
      <c r="B1689" s="1" t="s">
        <v>16768</v>
      </c>
      <c r="C1689" t="s">
        <v>16769</v>
      </c>
      <c r="D1689" s="1">
        <v>7</v>
      </c>
      <c r="E1689" s="30">
        <v>15.3369</v>
      </c>
      <c r="F1689" s="31">
        <v>15.5411</v>
      </c>
      <c r="G1689" s="31">
        <v>17.959099999999999</v>
      </c>
      <c r="H1689" s="35">
        <v>10.385999999999999</v>
      </c>
      <c r="I1689" s="32">
        <v>10.369899999999999</v>
      </c>
      <c r="J1689" s="36">
        <v>9.1214499999999994</v>
      </c>
      <c r="L1689" s="21">
        <f t="shared" si="208"/>
        <v>9.9591166666666648</v>
      </c>
      <c r="M1689" s="22">
        <f t="shared" si="209"/>
        <v>16.279033333333334</v>
      </c>
      <c r="O1689" s="25">
        <f t="shared" si="210"/>
        <v>0.72548527609685731</v>
      </c>
      <c r="P1689" s="26">
        <f t="shared" si="211"/>
        <v>1.4585583338808676</v>
      </c>
      <c r="R1689" s="2">
        <f t="shared" si="212"/>
        <v>1.6345860660332998</v>
      </c>
      <c r="S1689" s="2"/>
      <c r="T1689" s="2">
        <f t="shared" si="213"/>
        <v>0.70892534147990094</v>
      </c>
      <c r="U1689" s="2"/>
      <c r="V1689" s="38">
        <f t="shared" si="214"/>
        <v>1.2770154692424182E-3</v>
      </c>
      <c r="W1689" s="8">
        <v>1687</v>
      </c>
      <c r="X1689" s="9">
        <f t="shared" si="215"/>
        <v>6.0285424997312499E-3</v>
      </c>
    </row>
    <row r="1690" spans="1:24">
      <c r="A1690" s="15" t="s">
        <v>21862</v>
      </c>
      <c r="B1690" s="1" t="s">
        <v>21863</v>
      </c>
      <c r="C1690" t="s">
        <v>21864</v>
      </c>
      <c r="D1690" s="1">
        <v>1</v>
      </c>
      <c r="E1690" s="30">
        <v>8.6528200000000002</v>
      </c>
      <c r="F1690" s="31">
        <v>8.1892200000000006</v>
      </c>
      <c r="G1690" s="31">
        <v>7.7773700000000003</v>
      </c>
      <c r="H1690" s="35">
        <v>19.731200000000001</v>
      </c>
      <c r="I1690" s="32">
        <v>16.353400000000001</v>
      </c>
      <c r="J1690" s="36">
        <v>15.420500000000001</v>
      </c>
      <c r="L1690" s="21">
        <f t="shared" si="208"/>
        <v>17.168366666666667</v>
      </c>
      <c r="M1690" s="22">
        <f t="shared" si="209"/>
        <v>8.2064700000000013</v>
      </c>
      <c r="O1690" s="25">
        <f t="shared" si="210"/>
        <v>2.2679642023924012</v>
      </c>
      <c r="P1690" s="26">
        <f t="shared" si="211"/>
        <v>0.43797984828071707</v>
      </c>
      <c r="R1690" s="2">
        <f t="shared" si="212"/>
        <v>0.47799946024762602</v>
      </c>
      <c r="S1690" s="2"/>
      <c r="T1690" s="2">
        <f t="shared" si="213"/>
        <v>-1.0649191057577252</v>
      </c>
      <c r="U1690" s="2"/>
      <c r="V1690" s="38">
        <f t="shared" si="214"/>
        <v>1.2766958459374223E-3</v>
      </c>
      <c r="W1690" s="8">
        <v>1686</v>
      </c>
      <c r="X1690" s="9">
        <f t="shared" si="215"/>
        <v>6.0306083730994253E-3</v>
      </c>
    </row>
    <row r="1691" spans="1:24">
      <c r="A1691" s="15" t="s">
        <v>22039</v>
      </c>
      <c r="B1691" s="1" t="s">
        <v>22040</v>
      </c>
      <c r="C1691" t="s">
        <v>22041</v>
      </c>
      <c r="D1691" s="1">
        <v>2</v>
      </c>
      <c r="E1691" s="30">
        <v>8.5708099999999998</v>
      </c>
      <c r="F1691" s="31">
        <v>6.4302000000000001</v>
      </c>
      <c r="G1691" s="31">
        <v>6.59368</v>
      </c>
      <c r="H1691" s="35">
        <v>17.9923</v>
      </c>
      <c r="I1691" s="32">
        <v>15.0511</v>
      </c>
      <c r="J1691" s="36">
        <v>14.477399999999999</v>
      </c>
      <c r="L1691" s="21">
        <f t="shared" si="208"/>
        <v>15.840266666666665</v>
      </c>
      <c r="M1691" s="22">
        <f t="shared" si="209"/>
        <v>7.1982299999999997</v>
      </c>
      <c r="O1691" s="25">
        <f t="shared" si="210"/>
        <v>1.8856612960267638</v>
      </c>
      <c r="P1691" s="26">
        <f t="shared" si="211"/>
        <v>1.1914962525748858</v>
      </c>
      <c r="R1691" s="2">
        <f t="shared" si="212"/>
        <v>0.45442606185081064</v>
      </c>
      <c r="S1691" s="2"/>
      <c r="T1691" s="2">
        <f t="shared" si="213"/>
        <v>-1.1378825174727627</v>
      </c>
      <c r="U1691" s="2"/>
      <c r="V1691" s="38">
        <f t="shared" si="214"/>
        <v>1.2833971091508593E-3</v>
      </c>
      <c r="W1691" s="8">
        <v>1690</v>
      </c>
      <c r="X1691" s="9">
        <f t="shared" si="215"/>
        <v>6.0479139510517419E-3</v>
      </c>
    </row>
    <row r="1692" spans="1:24">
      <c r="A1692" s="15" t="s">
        <v>10930</v>
      </c>
      <c r="B1692" s="1" t="s">
        <v>10931</v>
      </c>
      <c r="C1692" t="s">
        <v>10932</v>
      </c>
      <c r="D1692" s="1">
        <v>5</v>
      </c>
      <c r="E1692" s="30">
        <v>13.716200000000001</v>
      </c>
      <c r="F1692" s="31">
        <v>16.378599999999999</v>
      </c>
      <c r="G1692" s="31">
        <v>15.695</v>
      </c>
      <c r="H1692" s="35">
        <v>10.131</v>
      </c>
      <c r="I1692" s="32">
        <v>9.1732600000000009</v>
      </c>
      <c r="J1692" s="36">
        <v>9.3720400000000001</v>
      </c>
      <c r="L1692" s="21">
        <f t="shared" si="208"/>
        <v>9.5587666666666653</v>
      </c>
      <c r="M1692" s="22">
        <f t="shared" si="209"/>
        <v>15.263266666666667</v>
      </c>
      <c r="O1692" s="25">
        <f t="shared" si="210"/>
        <v>0.50543705140534867</v>
      </c>
      <c r="P1692" s="26">
        <f t="shared" si="211"/>
        <v>1.3827106325378897</v>
      </c>
      <c r="R1692" s="2">
        <f t="shared" si="212"/>
        <v>1.5967820116263258</v>
      </c>
      <c r="S1692" s="2"/>
      <c r="T1692" s="2">
        <f t="shared" si="213"/>
        <v>0.67516737335565247</v>
      </c>
      <c r="U1692" s="2"/>
      <c r="V1692" s="38">
        <f t="shared" si="214"/>
        <v>1.2828505747815903E-3</v>
      </c>
      <c r="W1692" s="8">
        <v>1689</v>
      </c>
      <c r="X1692" s="9">
        <f t="shared" si="215"/>
        <v>6.0489176894970905E-3</v>
      </c>
    </row>
    <row r="1693" spans="1:24">
      <c r="A1693" s="15" t="s">
        <v>5372</v>
      </c>
      <c r="B1693" s="1" t="s">
        <v>5373</v>
      </c>
      <c r="C1693" t="s">
        <v>5374</v>
      </c>
      <c r="D1693" s="1">
        <v>17</v>
      </c>
      <c r="E1693" s="30">
        <v>17.48</v>
      </c>
      <c r="F1693" s="31">
        <v>15.5989</v>
      </c>
      <c r="G1693" s="31">
        <v>16.230599999999999</v>
      </c>
      <c r="H1693" s="35">
        <v>7.4125500000000004</v>
      </c>
      <c r="I1693" s="32">
        <v>8.4750399999999999</v>
      </c>
      <c r="J1693" s="36">
        <v>10.742599999999999</v>
      </c>
      <c r="L1693" s="21">
        <f t="shared" si="208"/>
        <v>8.8767300000000002</v>
      </c>
      <c r="M1693" s="22">
        <f t="shared" si="209"/>
        <v>16.436499999999999</v>
      </c>
      <c r="O1693" s="25">
        <f t="shared" si="210"/>
        <v>1.7009774815381875</v>
      </c>
      <c r="P1693" s="26">
        <f t="shared" si="211"/>
        <v>0.95730371878521403</v>
      </c>
      <c r="R1693" s="2">
        <f t="shared" si="212"/>
        <v>1.8516390607802646</v>
      </c>
      <c r="S1693" s="2"/>
      <c r="T1693" s="2">
        <f t="shared" si="213"/>
        <v>0.88880290206928814</v>
      </c>
      <c r="U1693" s="2"/>
      <c r="V1693" s="38">
        <f t="shared" si="214"/>
        <v>1.2849711363909855E-3</v>
      </c>
      <c r="W1693" s="8">
        <v>1691</v>
      </c>
      <c r="X1693" s="9">
        <f t="shared" si="215"/>
        <v>6.0517505205309333E-3</v>
      </c>
    </row>
    <row r="1694" spans="1:24">
      <c r="A1694" s="15" t="s">
        <v>18852</v>
      </c>
      <c r="B1694" s="1" t="s">
        <v>18853</v>
      </c>
      <c r="C1694" t="s">
        <v>18854</v>
      </c>
      <c r="D1694" s="1">
        <v>3</v>
      </c>
      <c r="E1694" s="30">
        <v>15.119400000000001</v>
      </c>
      <c r="F1694" s="31">
        <v>16.898</v>
      </c>
      <c r="G1694" s="31">
        <v>17.263100000000001</v>
      </c>
      <c r="H1694" s="35">
        <v>9.2701899999999995</v>
      </c>
      <c r="I1694" s="32">
        <v>9.7139900000000008</v>
      </c>
      <c r="J1694" s="36">
        <v>11.4411</v>
      </c>
      <c r="L1694" s="21">
        <f t="shared" si="208"/>
        <v>10.14176</v>
      </c>
      <c r="M1694" s="22">
        <f t="shared" si="209"/>
        <v>16.426833333333335</v>
      </c>
      <c r="O1694" s="25">
        <f t="shared" si="210"/>
        <v>1.1469319669012634</v>
      </c>
      <c r="P1694" s="26">
        <f t="shared" si="211"/>
        <v>1.1468918620922086</v>
      </c>
      <c r="R1694" s="2">
        <f t="shared" si="212"/>
        <v>1.6197221521050917</v>
      </c>
      <c r="S1694" s="2"/>
      <c r="T1694" s="2">
        <f t="shared" si="213"/>
        <v>0.69574635375241911</v>
      </c>
      <c r="U1694" s="2"/>
      <c r="V1694" s="38">
        <f t="shared" si="214"/>
        <v>1.2827101078018344E-3</v>
      </c>
      <c r="W1694" s="8">
        <v>1688</v>
      </c>
      <c r="X1694" s="9">
        <f t="shared" si="215"/>
        <v>6.0518384469987023E-3</v>
      </c>
    </row>
    <row r="1695" spans="1:24">
      <c r="A1695" s="15" t="s">
        <v>10524</v>
      </c>
      <c r="B1695" s="1" t="s">
        <v>10525</v>
      </c>
      <c r="C1695" t="s">
        <v>10526</v>
      </c>
      <c r="D1695" s="1">
        <v>3</v>
      </c>
      <c r="E1695" s="30">
        <v>10.103899999999999</v>
      </c>
      <c r="F1695" s="31">
        <v>8.3670000000000009</v>
      </c>
      <c r="G1695" s="31">
        <v>8.9851200000000002</v>
      </c>
      <c r="H1695" s="35">
        <v>17.72</v>
      </c>
      <c r="I1695" s="32">
        <v>14.836</v>
      </c>
      <c r="J1695" s="36">
        <v>15.388199999999999</v>
      </c>
      <c r="L1695" s="21">
        <f t="shared" si="208"/>
        <v>15.981399999999999</v>
      </c>
      <c r="M1695" s="22">
        <f t="shared" si="209"/>
        <v>9.1520066666666668</v>
      </c>
      <c r="O1695" s="25">
        <f t="shared" si="210"/>
        <v>1.5307771490324771</v>
      </c>
      <c r="P1695" s="26">
        <f t="shared" si="211"/>
        <v>0.88039410046486111</v>
      </c>
      <c r="R1695" s="2">
        <f t="shared" si="212"/>
        <v>0.57266614105564395</v>
      </c>
      <c r="S1695" s="2"/>
      <c r="T1695" s="2">
        <f t="shared" si="213"/>
        <v>-0.80423378839512416</v>
      </c>
      <c r="U1695" s="2"/>
      <c r="V1695" s="38">
        <f t="shared" si="214"/>
        <v>1.2920686521254731E-3</v>
      </c>
      <c r="W1695" s="8">
        <v>1698</v>
      </c>
      <c r="X1695" s="9">
        <f t="shared" si="215"/>
        <v>6.0600911339972136E-3</v>
      </c>
    </row>
    <row r="1696" spans="1:24">
      <c r="A1696" s="15" t="s">
        <v>4955</v>
      </c>
      <c r="B1696" s="1" t="s">
        <v>4956</v>
      </c>
      <c r="C1696" t="s">
        <v>4957</v>
      </c>
      <c r="D1696" s="1">
        <v>7</v>
      </c>
      <c r="E1696" s="30">
        <v>7.35419</v>
      </c>
      <c r="F1696" s="31">
        <v>9.28233</v>
      </c>
      <c r="G1696" s="31">
        <v>8.8091100000000004</v>
      </c>
      <c r="H1696" s="35">
        <v>13.354200000000001</v>
      </c>
      <c r="I1696" s="32">
        <v>15.3668</v>
      </c>
      <c r="J1696" s="36">
        <v>13.7378</v>
      </c>
      <c r="L1696" s="21">
        <f t="shared" si="208"/>
        <v>14.152933333333332</v>
      </c>
      <c r="M1696" s="22">
        <f t="shared" si="209"/>
        <v>8.4818766666666665</v>
      </c>
      <c r="O1696" s="25">
        <f t="shared" si="210"/>
        <v>1.0685932122811432</v>
      </c>
      <c r="P1696" s="26">
        <f t="shared" si="211"/>
        <v>1.0048592964854997</v>
      </c>
      <c r="R1696" s="2">
        <f t="shared" si="212"/>
        <v>0.59930167597765371</v>
      </c>
      <c r="S1696" s="2"/>
      <c r="T1696" s="2">
        <f t="shared" si="213"/>
        <v>-0.73864568640323303</v>
      </c>
      <c r="U1696" s="2"/>
      <c r="V1696" s="38">
        <f t="shared" si="214"/>
        <v>1.293602821497417E-3</v>
      </c>
      <c r="W1696" s="8">
        <v>1700</v>
      </c>
      <c r="X1696" s="9">
        <f t="shared" si="215"/>
        <v>6.0601487472973113E-3</v>
      </c>
    </row>
    <row r="1697" spans="1:24">
      <c r="A1697" s="15" t="s">
        <v>2357</v>
      </c>
      <c r="B1697" s="1" t="s">
        <v>2358</v>
      </c>
      <c r="C1697" t="s">
        <v>2359</v>
      </c>
      <c r="D1697" s="1">
        <v>25</v>
      </c>
      <c r="E1697" s="30">
        <v>8.3273700000000002</v>
      </c>
      <c r="F1697" s="31">
        <v>7.6096500000000002</v>
      </c>
      <c r="G1697" s="31">
        <v>8.2824299999999997</v>
      </c>
      <c r="H1697" s="35">
        <v>13.6196</v>
      </c>
      <c r="I1697" s="32">
        <v>12.930400000000001</v>
      </c>
      <c r="J1697" s="36">
        <v>15.824</v>
      </c>
      <c r="L1697" s="21">
        <f t="shared" si="208"/>
        <v>14.124666666666668</v>
      </c>
      <c r="M1697" s="22">
        <f t="shared" si="209"/>
        <v>8.07315</v>
      </c>
      <c r="O1697" s="25">
        <f t="shared" si="210"/>
        <v>1.5114726240767091</v>
      </c>
      <c r="P1697" s="26">
        <f t="shared" si="211"/>
        <v>0.40203120326661196</v>
      </c>
      <c r="R1697" s="2">
        <f t="shared" si="212"/>
        <v>0.57156393071222911</v>
      </c>
      <c r="S1697" s="2"/>
      <c r="T1697" s="2">
        <f t="shared" si="213"/>
        <v>-0.80701321873440934</v>
      </c>
      <c r="U1697" s="2"/>
      <c r="V1697" s="38">
        <f t="shared" si="214"/>
        <v>1.2898309661121222E-3</v>
      </c>
      <c r="W1697" s="8">
        <v>1695</v>
      </c>
      <c r="X1697" s="9">
        <f t="shared" si="215"/>
        <v>6.0603031351722366E-3</v>
      </c>
    </row>
    <row r="1698" spans="1:24">
      <c r="A1698" s="15" t="s">
        <v>13812</v>
      </c>
      <c r="B1698" s="1" t="s">
        <v>13813</v>
      </c>
      <c r="C1698" t="s">
        <v>13814</v>
      </c>
      <c r="D1698" s="1">
        <v>13</v>
      </c>
      <c r="E1698" s="30">
        <v>4.4299499999999998</v>
      </c>
      <c r="F1698" s="31">
        <v>5.8327299999999997</v>
      </c>
      <c r="G1698" s="31">
        <v>5.5957499999999998</v>
      </c>
      <c r="H1698" s="35">
        <v>10.239699999999999</v>
      </c>
      <c r="I1698" s="32">
        <v>9.5617000000000001</v>
      </c>
      <c r="J1698" s="36">
        <v>11.757899999999999</v>
      </c>
      <c r="L1698" s="21">
        <f t="shared" si="208"/>
        <v>10.519766666666667</v>
      </c>
      <c r="M1698" s="22">
        <f t="shared" si="209"/>
        <v>5.2861433333333325</v>
      </c>
      <c r="O1698" s="25">
        <f t="shared" si="210"/>
        <v>1.1245673004908745</v>
      </c>
      <c r="P1698" s="26">
        <f t="shared" si="211"/>
        <v>0.7508929005746009</v>
      </c>
      <c r="R1698" s="2">
        <f t="shared" si="212"/>
        <v>0.5024962530854612</v>
      </c>
      <c r="S1698" s="2"/>
      <c r="T1698" s="2">
        <f t="shared" si="213"/>
        <v>-0.99281525615833877</v>
      </c>
      <c r="U1698" s="2"/>
      <c r="V1698" s="38">
        <f t="shared" si="214"/>
        <v>1.2883288174768679E-3</v>
      </c>
      <c r="W1698" s="8">
        <v>1693</v>
      </c>
      <c r="X1698" s="9">
        <f t="shared" si="215"/>
        <v>6.0603961620707475E-3</v>
      </c>
    </row>
    <row r="1699" spans="1:24">
      <c r="A1699" s="15" t="s">
        <v>10563</v>
      </c>
      <c r="B1699" s="1" t="s">
        <v>10564</v>
      </c>
      <c r="C1699" t="s">
        <v>10565</v>
      </c>
      <c r="D1699" s="1">
        <v>9</v>
      </c>
      <c r="E1699" s="30">
        <v>10.395799999999999</v>
      </c>
      <c r="F1699" s="31">
        <v>8.1797599999999999</v>
      </c>
      <c r="G1699" s="31">
        <v>8.5413499999999996</v>
      </c>
      <c r="H1699" s="35">
        <v>15.9809</v>
      </c>
      <c r="I1699" s="32">
        <v>16.163900000000002</v>
      </c>
      <c r="J1699" s="36">
        <v>14.1006</v>
      </c>
      <c r="L1699" s="21">
        <f t="shared" si="208"/>
        <v>15.415133333333335</v>
      </c>
      <c r="M1699" s="22">
        <f t="shared" si="209"/>
        <v>9.0389699999999991</v>
      </c>
      <c r="O1699" s="25">
        <f t="shared" si="210"/>
        <v>1.1420904794863385</v>
      </c>
      <c r="P1699" s="26">
        <f t="shared" si="211"/>
        <v>1.1888765994416812</v>
      </c>
      <c r="R1699" s="2">
        <f t="shared" si="212"/>
        <v>0.58636988759963138</v>
      </c>
      <c r="S1699" s="2"/>
      <c r="T1699" s="2">
        <f t="shared" si="213"/>
        <v>-0.77011707757891634</v>
      </c>
      <c r="U1699" s="2"/>
      <c r="V1699" s="38">
        <f t="shared" si="214"/>
        <v>1.2917062628722603E-3</v>
      </c>
      <c r="W1699" s="8">
        <v>1697</v>
      </c>
      <c r="X1699" s="9">
        <f t="shared" si="215"/>
        <v>6.0619615070799538E-3</v>
      </c>
    </row>
    <row r="1700" spans="1:24">
      <c r="A1700" s="15" t="s">
        <v>17581</v>
      </c>
      <c r="B1700" s="1" t="s">
        <v>17582</v>
      </c>
      <c r="C1700" t="s">
        <v>17583</v>
      </c>
      <c r="D1700" s="1">
        <v>6</v>
      </c>
      <c r="E1700" s="30">
        <v>13.73</v>
      </c>
      <c r="F1700" s="31">
        <v>16.746300000000002</v>
      </c>
      <c r="G1700" s="31">
        <v>15.8826</v>
      </c>
      <c r="H1700" s="35">
        <v>7.9954299999999998</v>
      </c>
      <c r="I1700" s="32">
        <v>9.3697800000000004</v>
      </c>
      <c r="J1700" s="36">
        <v>9.0890000000000004</v>
      </c>
      <c r="L1700" s="21">
        <f t="shared" si="208"/>
        <v>8.8180700000000005</v>
      </c>
      <c r="M1700" s="22">
        <f t="shared" si="209"/>
        <v>15.452966666666669</v>
      </c>
      <c r="O1700" s="25">
        <f t="shared" si="210"/>
        <v>0.72612793590386016</v>
      </c>
      <c r="P1700" s="26">
        <f t="shared" si="211"/>
        <v>1.5533689269884778</v>
      </c>
      <c r="R1700" s="2">
        <f t="shared" si="212"/>
        <v>1.7524205032015698</v>
      </c>
      <c r="S1700" s="2"/>
      <c r="T1700" s="2">
        <f t="shared" si="213"/>
        <v>0.80934899930681847</v>
      </c>
      <c r="U1700" s="2"/>
      <c r="V1700" s="38">
        <f t="shared" si="214"/>
        <v>1.28956170646323E-3</v>
      </c>
      <c r="W1700" s="8">
        <v>1694</v>
      </c>
      <c r="X1700" s="9">
        <f t="shared" si="215"/>
        <v>6.0626147758401205E-3</v>
      </c>
    </row>
    <row r="1701" spans="1:24">
      <c r="A1701" s="15" t="s">
        <v>12435</v>
      </c>
      <c r="B1701" s="1" t="s">
        <v>12436</v>
      </c>
      <c r="C1701" t="s">
        <v>12437</v>
      </c>
      <c r="D1701" s="1">
        <v>6</v>
      </c>
      <c r="E1701" s="30">
        <v>8.9326299999999996</v>
      </c>
      <c r="F1701" s="31">
        <v>6.1438300000000003</v>
      </c>
      <c r="G1701" s="31">
        <v>8.4019300000000001</v>
      </c>
      <c r="H1701" s="35">
        <v>15.679500000000001</v>
      </c>
      <c r="I1701" s="32">
        <v>15.203099999999999</v>
      </c>
      <c r="J1701" s="36">
        <v>13.6684</v>
      </c>
      <c r="L1701" s="21">
        <f t="shared" si="208"/>
        <v>14.850333333333333</v>
      </c>
      <c r="M1701" s="22">
        <f t="shared" si="209"/>
        <v>7.82613</v>
      </c>
      <c r="O1701" s="25">
        <f t="shared" si="210"/>
        <v>1.0509348425727134</v>
      </c>
      <c r="P1701" s="26">
        <f t="shared" si="211"/>
        <v>1.4808816934515687</v>
      </c>
      <c r="R1701" s="2">
        <f t="shared" si="212"/>
        <v>0.52700029180040853</v>
      </c>
      <c r="S1701" s="2"/>
      <c r="T1701" s="2">
        <f t="shared" si="213"/>
        <v>-0.9241243342034573</v>
      </c>
      <c r="U1701" s="2"/>
      <c r="V1701" s="38">
        <f t="shared" si="214"/>
        <v>1.2910911368560426E-3</v>
      </c>
      <c r="W1701" s="8">
        <v>1696</v>
      </c>
      <c r="X1701" s="9">
        <f t="shared" si="215"/>
        <v>6.0626472959442951E-3</v>
      </c>
    </row>
    <row r="1702" spans="1:24">
      <c r="A1702" s="15" t="s">
        <v>15818</v>
      </c>
      <c r="B1702" s="1" t="s">
        <v>15819</v>
      </c>
      <c r="C1702" t="s">
        <v>15820</v>
      </c>
      <c r="D1702" s="1">
        <v>4</v>
      </c>
      <c r="E1702" s="30">
        <v>26.5886</v>
      </c>
      <c r="F1702" s="31">
        <v>34.055500000000002</v>
      </c>
      <c r="G1702" s="31">
        <v>21.142099999999999</v>
      </c>
      <c r="H1702" s="35">
        <v>1.7567900000000001</v>
      </c>
      <c r="I1702" s="32">
        <v>2.1231499999999999</v>
      </c>
      <c r="J1702" s="36">
        <v>2.5031099999999999</v>
      </c>
      <c r="L1702" s="21">
        <f t="shared" si="208"/>
        <v>2.1276833333333331</v>
      </c>
      <c r="M1702" s="22">
        <f t="shared" si="209"/>
        <v>27.262066666666669</v>
      </c>
      <c r="O1702" s="25">
        <f t="shared" si="210"/>
        <v>0.37318065187430671</v>
      </c>
      <c r="P1702" s="26">
        <f t="shared" si="211"/>
        <v>6.4829887323157669</v>
      </c>
      <c r="R1702" s="2">
        <f t="shared" si="212"/>
        <v>12.813028254517826</v>
      </c>
      <c r="S1702" s="2"/>
      <c r="T1702" s="2">
        <f t="shared" si="213"/>
        <v>3.6795395800488895</v>
      </c>
      <c r="U1702" s="2"/>
      <c r="V1702" s="38">
        <f t="shared" si="214"/>
        <v>1.2881223356025946E-3</v>
      </c>
      <c r="W1702" s="8">
        <v>1692</v>
      </c>
      <c r="X1702" s="9">
        <f t="shared" si="215"/>
        <v>6.0630060760869164E-3</v>
      </c>
    </row>
    <row r="1703" spans="1:24">
      <c r="A1703" s="15" t="s">
        <v>766</v>
      </c>
      <c r="B1703" s="1" t="s">
        <v>767</v>
      </c>
      <c r="C1703" t="s">
        <v>768</v>
      </c>
      <c r="D1703" s="1">
        <v>3</v>
      </c>
      <c r="E1703" s="30">
        <v>9.0538699999999999</v>
      </c>
      <c r="F1703" s="31">
        <v>9.9001999999999999</v>
      </c>
      <c r="G1703" s="31">
        <v>9.5314800000000002</v>
      </c>
      <c r="H1703" s="35">
        <v>15.922000000000001</v>
      </c>
      <c r="I1703" s="32">
        <v>14.5176</v>
      </c>
      <c r="J1703" s="36">
        <v>13.417199999999999</v>
      </c>
      <c r="L1703" s="21">
        <f t="shared" si="208"/>
        <v>14.618933333333333</v>
      </c>
      <c r="M1703" s="22">
        <f t="shared" si="209"/>
        <v>9.4951833333333351</v>
      </c>
      <c r="O1703" s="25">
        <f t="shared" si="210"/>
        <v>1.2554708651869764</v>
      </c>
      <c r="P1703" s="26">
        <f t="shared" si="211"/>
        <v>0.42433088885129888</v>
      </c>
      <c r="R1703" s="2">
        <f t="shared" si="212"/>
        <v>0.64951273234709339</v>
      </c>
      <c r="S1703" s="2"/>
      <c r="T1703" s="2">
        <f t="shared" si="213"/>
        <v>-0.62257028789939872</v>
      </c>
      <c r="U1703" s="2"/>
      <c r="V1703" s="38">
        <f t="shared" si="214"/>
        <v>1.2934559440903387E-3</v>
      </c>
      <c r="W1703" s="8">
        <v>1699</v>
      </c>
      <c r="X1703" s="9">
        <f t="shared" si="215"/>
        <v>6.0630271564069789E-3</v>
      </c>
    </row>
    <row r="1704" spans="1:24">
      <c r="A1704" s="15" t="s">
        <v>20456</v>
      </c>
      <c r="B1704" s="1" t="s">
        <v>20457</v>
      </c>
      <c r="C1704" t="s">
        <v>20458</v>
      </c>
      <c r="D1704" s="1">
        <v>3</v>
      </c>
      <c r="E1704" s="30">
        <v>7.9897499999999999</v>
      </c>
      <c r="F1704" s="31">
        <v>4.4599200000000003</v>
      </c>
      <c r="G1704" s="31">
        <v>6.2261100000000003</v>
      </c>
      <c r="H1704" s="35">
        <v>13.724</v>
      </c>
      <c r="I1704" s="32">
        <v>15.227</v>
      </c>
      <c r="J1704" s="36">
        <v>16.7761</v>
      </c>
      <c r="L1704" s="21">
        <f t="shared" si="208"/>
        <v>15.242366666666667</v>
      </c>
      <c r="M1704" s="22">
        <f t="shared" si="209"/>
        <v>6.2252600000000013</v>
      </c>
      <c r="O1704" s="25">
        <f t="shared" si="210"/>
        <v>1.5261080247916046</v>
      </c>
      <c r="P1704" s="26">
        <f t="shared" si="211"/>
        <v>1.764915153513045</v>
      </c>
      <c r="R1704" s="2">
        <f t="shared" si="212"/>
        <v>0.40841820277253538</v>
      </c>
      <c r="S1704" s="2"/>
      <c r="T1704" s="2">
        <f t="shared" si="213"/>
        <v>-1.2918809278282475</v>
      </c>
      <c r="U1704" s="2"/>
      <c r="V1704" s="38">
        <f t="shared" si="214"/>
        <v>1.2954789856600532E-3</v>
      </c>
      <c r="W1704" s="8">
        <v>1701</v>
      </c>
      <c r="X1704" s="9">
        <f t="shared" si="215"/>
        <v>6.065370159786399E-3</v>
      </c>
    </row>
    <row r="1705" spans="1:24">
      <c r="A1705" s="15" t="s">
        <v>2221</v>
      </c>
      <c r="B1705" s="1" t="s">
        <v>2222</v>
      </c>
      <c r="C1705" t="s">
        <v>2223</v>
      </c>
      <c r="D1705" s="1">
        <v>15</v>
      </c>
      <c r="E1705" s="30">
        <v>8.0583299999999998</v>
      </c>
      <c r="F1705" s="31">
        <v>5.8495999999999997</v>
      </c>
      <c r="G1705" s="31">
        <v>8.3032699999999995</v>
      </c>
      <c r="H1705" s="35">
        <v>19.643699999999999</v>
      </c>
      <c r="I1705" s="32">
        <v>16.020700000000001</v>
      </c>
      <c r="J1705" s="36">
        <v>15.863200000000001</v>
      </c>
      <c r="L1705" s="21">
        <f t="shared" si="208"/>
        <v>17.175866666666668</v>
      </c>
      <c r="M1705" s="22">
        <f t="shared" si="209"/>
        <v>7.4037333333333324</v>
      </c>
      <c r="O1705" s="25">
        <f t="shared" si="210"/>
        <v>2.1386567240521206</v>
      </c>
      <c r="P1705" s="26">
        <f t="shared" si="211"/>
        <v>1.3514794538702128</v>
      </c>
      <c r="R1705" s="2">
        <f t="shared" si="212"/>
        <v>0.43105442520125131</v>
      </c>
      <c r="S1705" s="2"/>
      <c r="T1705" s="2">
        <f t="shared" si="213"/>
        <v>-1.2140580584945457</v>
      </c>
      <c r="U1705" s="2"/>
      <c r="V1705" s="38">
        <f t="shared" si="214"/>
        <v>1.2979635547190583E-3</v>
      </c>
      <c r="W1705" s="8">
        <v>1703</v>
      </c>
      <c r="X1705" s="9">
        <f t="shared" si="215"/>
        <v>6.0698659716867769E-3</v>
      </c>
    </row>
    <row r="1706" spans="1:24">
      <c r="A1706" s="15" t="s">
        <v>23234</v>
      </c>
      <c r="B1706" s="1" t="s">
        <v>23235</v>
      </c>
      <c r="C1706" t="s">
        <v>23236</v>
      </c>
      <c r="D1706" s="1">
        <v>1</v>
      </c>
      <c r="E1706" s="30">
        <v>8.2977100000000004</v>
      </c>
      <c r="F1706" s="31">
        <v>9.8560599999999994</v>
      </c>
      <c r="G1706" s="31">
        <v>8.7250399999999999</v>
      </c>
      <c r="H1706" s="35">
        <v>15.429600000000001</v>
      </c>
      <c r="I1706" s="32">
        <v>18.175899999999999</v>
      </c>
      <c r="J1706" s="36">
        <v>15.0685</v>
      </c>
      <c r="L1706" s="21">
        <f t="shared" si="208"/>
        <v>16.224666666666668</v>
      </c>
      <c r="M1706" s="22">
        <f t="shared" si="209"/>
        <v>8.9596033333333338</v>
      </c>
      <c r="O1706" s="25">
        <f t="shared" si="210"/>
        <v>1.6994357720529865</v>
      </c>
      <c r="P1706" s="26">
        <f t="shared" si="211"/>
        <v>0.805219627575814</v>
      </c>
      <c r="R1706" s="2">
        <f t="shared" si="212"/>
        <v>0.5522211036693101</v>
      </c>
      <c r="S1706" s="2"/>
      <c r="T1706" s="2">
        <f t="shared" si="213"/>
        <v>-0.85668207190653423</v>
      </c>
      <c r="U1706" s="2"/>
      <c r="V1706" s="38">
        <f t="shared" si="214"/>
        <v>1.297212771168255E-3</v>
      </c>
      <c r="W1706" s="8">
        <v>1702</v>
      </c>
      <c r="X1706" s="9">
        <f t="shared" si="215"/>
        <v>6.0699192183219638E-3</v>
      </c>
    </row>
    <row r="1707" spans="1:24">
      <c r="A1707" s="15" t="s">
        <v>14099</v>
      </c>
      <c r="B1707" s="1" t="s">
        <v>14100</v>
      </c>
      <c r="C1707" t="s">
        <v>14101</v>
      </c>
      <c r="D1707" s="1">
        <v>7</v>
      </c>
      <c r="E1707" s="30">
        <v>17.3431</v>
      </c>
      <c r="F1707" s="31">
        <v>15.6219</v>
      </c>
      <c r="G1707" s="31">
        <v>15.102600000000001</v>
      </c>
      <c r="H1707" s="35">
        <v>11.620200000000001</v>
      </c>
      <c r="I1707" s="32">
        <v>11.0495</v>
      </c>
      <c r="J1707" s="36">
        <v>10.613</v>
      </c>
      <c r="L1707" s="21">
        <f t="shared" si="208"/>
        <v>11.094233333333333</v>
      </c>
      <c r="M1707" s="22">
        <f t="shared" si="209"/>
        <v>16.022533333333335</v>
      </c>
      <c r="O1707" s="25">
        <f t="shared" si="210"/>
        <v>0.50508787684256862</v>
      </c>
      <c r="P1707" s="26">
        <f t="shared" si="211"/>
        <v>1.1727490623885966</v>
      </c>
      <c r="R1707" s="2">
        <f t="shared" si="212"/>
        <v>1.4442217728729942</v>
      </c>
      <c r="S1707" s="2"/>
      <c r="T1707" s="2">
        <f t="shared" si="213"/>
        <v>0.53029229766636365</v>
      </c>
      <c r="U1707" s="2"/>
      <c r="V1707" s="38">
        <f t="shared" si="214"/>
        <v>1.3018071108493578E-3</v>
      </c>
      <c r="W1707" s="8">
        <v>1706</v>
      </c>
      <c r="X1707" s="9">
        <f t="shared" si="215"/>
        <v>6.0771347191115391E-3</v>
      </c>
    </row>
    <row r="1708" spans="1:24">
      <c r="A1708" s="15" t="s">
        <v>13551</v>
      </c>
      <c r="B1708" s="1" t="s">
        <v>13552</v>
      </c>
      <c r="C1708" t="s">
        <v>13553</v>
      </c>
      <c r="D1708" s="1">
        <v>8</v>
      </c>
      <c r="E1708" s="30">
        <v>8.8346099999999996</v>
      </c>
      <c r="F1708" s="31">
        <v>9.5103200000000001</v>
      </c>
      <c r="G1708" s="31">
        <v>10.107799999999999</v>
      </c>
      <c r="H1708" s="35">
        <v>12.312900000000001</v>
      </c>
      <c r="I1708" s="32">
        <v>12.921900000000001</v>
      </c>
      <c r="J1708" s="36">
        <v>12.098599999999999</v>
      </c>
      <c r="L1708" s="21">
        <f t="shared" si="208"/>
        <v>12.444466666666665</v>
      </c>
      <c r="M1708" s="22">
        <f t="shared" si="209"/>
        <v>9.4842433333333318</v>
      </c>
      <c r="O1708" s="25">
        <f t="shared" si="210"/>
        <v>0.42712768972911819</v>
      </c>
      <c r="P1708" s="26">
        <f t="shared" si="211"/>
        <v>0.6369954383143831</v>
      </c>
      <c r="R1708" s="2">
        <f t="shared" si="212"/>
        <v>0.76212533549047234</v>
      </c>
      <c r="S1708" s="2"/>
      <c r="T1708" s="2">
        <f t="shared" si="213"/>
        <v>-0.39189981892563253</v>
      </c>
      <c r="U1708" s="2"/>
      <c r="V1708" s="38">
        <f t="shared" si="214"/>
        <v>1.3015987555887909E-3</v>
      </c>
      <c r="W1708" s="8">
        <v>1705</v>
      </c>
      <c r="X1708" s="9">
        <f t="shared" si="215"/>
        <v>6.0797258002986106E-3</v>
      </c>
    </row>
    <row r="1709" spans="1:24">
      <c r="A1709" s="15" t="s">
        <v>9911</v>
      </c>
      <c r="B1709" s="1" t="s">
        <v>9912</v>
      </c>
      <c r="C1709" t="s">
        <v>9913</v>
      </c>
      <c r="D1709" s="1">
        <v>6</v>
      </c>
      <c r="E1709" s="30">
        <v>7.1108000000000002</v>
      </c>
      <c r="F1709" s="31">
        <v>7.3545299999999996</v>
      </c>
      <c r="G1709" s="31">
        <v>8.1527600000000007</v>
      </c>
      <c r="H1709" s="35">
        <v>19.805</v>
      </c>
      <c r="I1709" s="32">
        <v>15.1172</v>
      </c>
      <c r="J1709" s="36">
        <v>16.4129</v>
      </c>
      <c r="L1709" s="21">
        <f t="shared" si="208"/>
        <v>17.111700000000003</v>
      </c>
      <c r="M1709" s="22">
        <f t="shared" si="209"/>
        <v>7.5393633333333341</v>
      </c>
      <c r="O1709" s="25">
        <f t="shared" si="210"/>
        <v>2.4207660543720277</v>
      </c>
      <c r="P1709" s="26">
        <f t="shared" si="211"/>
        <v>0.5450162210735876</v>
      </c>
      <c r="R1709" s="2">
        <f t="shared" si="212"/>
        <v>0.44059697945460319</v>
      </c>
      <c r="S1709" s="2"/>
      <c r="T1709" s="2">
        <f t="shared" si="213"/>
        <v>-1.182468490317931</v>
      </c>
      <c r="U1709" s="2"/>
      <c r="V1709" s="38">
        <f t="shared" si="214"/>
        <v>1.3042075483776481E-3</v>
      </c>
      <c r="W1709" s="8">
        <v>1708</v>
      </c>
      <c r="X1709" s="9">
        <f t="shared" si="215"/>
        <v>6.0812113087117033E-3</v>
      </c>
    </row>
    <row r="1710" spans="1:24">
      <c r="A1710" s="15" t="s">
        <v>11112</v>
      </c>
      <c r="B1710" s="1" t="s">
        <v>11113</v>
      </c>
      <c r="C1710" t="s">
        <v>11114</v>
      </c>
      <c r="D1710" s="1">
        <v>12</v>
      </c>
      <c r="E1710" s="30">
        <v>16.412700000000001</v>
      </c>
      <c r="F1710" s="31">
        <v>17.141300000000001</v>
      </c>
      <c r="G1710" s="31">
        <v>15.3165</v>
      </c>
      <c r="H1710" s="35">
        <v>9.4389599999999998</v>
      </c>
      <c r="I1710" s="32">
        <v>11.346399999999999</v>
      </c>
      <c r="J1710" s="36">
        <v>8.5868199999999995</v>
      </c>
      <c r="L1710" s="21">
        <f t="shared" si="208"/>
        <v>9.7907266666666661</v>
      </c>
      <c r="M1710" s="22">
        <f t="shared" si="209"/>
        <v>16.290166666666668</v>
      </c>
      <c r="O1710" s="25">
        <f t="shared" si="210"/>
        <v>1.4130199166796427</v>
      </c>
      <c r="P1710" s="26">
        <f t="shared" si="211"/>
        <v>0.91855025629158404</v>
      </c>
      <c r="R1710" s="2">
        <f t="shared" si="212"/>
        <v>1.6638363240317882</v>
      </c>
      <c r="S1710" s="2"/>
      <c r="T1710" s="2">
        <f t="shared" si="213"/>
        <v>0.73451351874231141</v>
      </c>
      <c r="U1710" s="2"/>
      <c r="V1710" s="38">
        <f t="shared" si="214"/>
        <v>1.3057611596196603E-3</v>
      </c>
      <c r="W1710" s="8">
        <v>1710</v>
      </c>
      <c r="X1710" s="9">
        <f t="shared" si="215"/>
        <v>6.0813344299479382E-3</v>
      </c>
    </row>
    <row r="1711" spans="1:24">
      <c r="A1711" s="15" t="s">
        <v>22882</v>
      </c>
      <c r="B1711" s="1" t="s">
        <v>22883</v>
      </c>
      <c r="C1711" t="s">
        <v>22884</v>
      </c>
      <c r="D1711" s="1">
        <v>1</v>
      </c>
      <c r="E1711" s="30">
        <v>4.87371</v>
      </c>
      <c r="F1711" s="31">
        <v>4.3313899999999999</v>
      </c>
      <c r="G1711" s="31">
        <v>8.0985499999999995</v>
      </c>
      <c r="H1711" s="35">
        <v>24.3506</v>
      </c>
      <c r="I1711" s="32">
        <v>29.920200000000001</v>
      </c>
      <c r="J1711" s="36">
        <v>20.878399999999999</v>
      </c>
      <c r="L1711" s="21">
        <f t="shared" si="208"/>
        <v>25.049733333333336</v>
      </c>
      <c r="M1711" s="22">
        <f t="shared" si="209"/>
        <v>5.7678833333333328</v>
      </c>
      <c r="O1711" s="25">
        <f t="shared" si="210"/>
        <v>4.5612637912461524</v>
      </c>
      <c r="P1711" s="26">
        <f t="shared" si="211"/>
        <v>2.0365493067768683</v>
      </c>
      <c r="R1711" s="2">
        <f t="shared" si="212"/>
        <v>0.23025727486120939</v>
      </c>
      <c r="S1711" s="2"/>
      <c r="T1711" s="2">
        <f t="shared" si="213"/>
        <v>-2.1186813566363774</v>
      </c>
      <c r="U1711" s="2"/>
      <c r="V1711" s="38">
        <f t="shared" si="214"/>
        <v>1.3012776312920072E-3</v>
      </c>
      <c r="W1711" s="8">
        <v>1704</v>
      </c>
      <c r="X1711" s="9">
        <f t="shared" si="215"/>
        <v>6.0817928730102959E-3</v>
      </c>
    </row>
    <row r="1712" spans="1:24">
      <c r="A1712" s="15" t="s">
        <v>20951</v>
      </c>
      <c r="B1712" s="1" t="s">
        <v>20952</v>
      </c>
      <c r="C1712" t="s">
        <v>20953</v>
      </c>
      <c r="D1712" s="1">
        <v>5</v>
      </c>
      <c r="E1712" s="30">
        <v>7.6968800000000002</v>
      </c>
      <c r="F1712" s="31">
        <v>9.9466900000000003</v>
      </c>
      <c r="G1712" s="31">
        <v>9.1671200000000006</v>
      </c>
      <c r="H1712" s="35">
        <v>13.7607</v>
      </c>
      <c r="I1712" s="32">
        <v>15.390700000000001</v>
      </c>
      <c r="J1712" s="36">
        <v>15.777100000000001</v>
      </c>
      <c r="L1712" s="21">
        <f t="shared" si="208"/>
        <v>14.976166666666666</v>
      </c>
      <c r="M1712" s="22">
        <f t="shared" si="209"/>
        <v>8.9368966666666676</v>
      </c>
      <c r="O1712" s="25">
        <f t="shared" si="210"/>
        <v>1.0702082289598294</v>
      </c>
      <c r="P1712" s="26">
        <f t="shared" si="211"/>
        <v>1.1424374584340853</v>
      </c>
      <c r="R1712" s="2">
        <f t="shared" si="212"/>
        <v>0.5967412666792794</v>
      </c>
      <c r="S1712" s="2"/>
      <c r="T1712" s="2">
        <f t="shared" si="213"/>
        <v>-0.74482254729742947</v>
      </c>
      <c r="U1712" s="2"/>
      <c r="V1712" s="38">
        <f t="shared" si="214"/>
        <v>1.303891780353844E-3</v>
      </c>
      <c r="W1712" s="8">
        <v>1707</v>
      </c>
      <c r="X1712" s="9">
        <f t="shared" si="215"/>
        <v>6.0833006085167039E-3</v>
      </c>
    </row>
    <row r="1713" spans="1:24">
      <c r="A1713" s="15" t="s">
        <v>15824</v>
      </c>
      <c r="B1713" s="1" t="s">
        <v>15825</v>
      </c>
      <c r="C1713" t="s">
        <v>15826</v>
      </c>
      <c r="D1713" s="1">
        <v>2</v>
      </c>
      <c r="E1713" s="30">
        <v>5.6959400000000002</v>
      </c>
      <c r="F1713" s="31">
        <v>5.0659799999999997</v>
      </c>
      <c r="G1713" s="31">
        <v>5.6842499999999996</v>
      </c>
      <c r="H1713" s="35">
        <v>15.796900000000001</v>
      </c>
      <c r="I1713" s="32">
        <v>13.0107</v>
      </c>
      <c r="J1713" s="36">
        <v>18.249500000000001</v>
      </c>
      <c r="L1713" s="21">
        <f t="shared" si="208"/>
        <v>15.685700000000002</v>
      </c>
      <c r="M1713" s="22">
        <f t="shared" si="209"/>
        <v>5.4820566666666659</v>
      </c>
      <c r="O1713" s="25">
        <f t="shared" si="210"/>
        <v>2.6211696702044809</v>
      </c>
      <c r="P1713" s="26">
        <f t="shared" si="211"/>
        <v>0.36038036632609916</v>
      </c>
      <c r="R1713" s="2">
        <f t="shared" si="212"/>
        <v>0.34949391271455305</v>
      </c>
      <c r="S1713" s="2"/>
      <c r="T1713" s="2">
        <f t="shared" si="213"/>
        <v>-1.5166607671064136</v>
      </c>
      <c r="U1713" s="2"/>
      <c r="V1713" s="38">
        <f t="shared" si="214"/>
        <v>1.3057113507197635E-3</v>
      </c>
      <c r="W1713" s="8">
        <v>1709</v>
      </c>
      <c r="X1713" s="9">
        <f t="shared" si="215"/>
        <v>6.0846607355952006E-3</v>
      </c>
    </row>
    <row r="1714" spans="1:24">
      <c r="A1714" s="15" t="s">
        <v>18250</v>
      </c>
      <c r="B1714" s="1" t="s">
        <v>18251</v>
      </c>
      <c r="C1714" t="s">
        <v>18252</v>
      </c>
      <c r="D1714" s="1">
        <v>3</v>
      </c>
      <c r="E1714" s="30">
        <v>2.9762400000000002</v>
      </c>
      <c r="F1714" s="31">
        <v>5.1415300000000004</v>
      </c>
      <c r="G1714" s="31">
        <v>5.0426500000000001</v>
      </c>
      <c r="H1714" s="35">
        <v>13.665800000000001</v>
      </c>
      <c r="I1714" s="32">
        <v>17.777100000000001</v>
      </c>
      <c r="J1714" s="36">
        <v>19.5975</v>
      </c>
      <c r="L1714" s="21">
        <f t="shared" si="208"/>
        <v>17.01346666666667</v>
      </c>
      <c r="M1714" s="22">
        <f t="shared" si="209"/>
        <v>4.3868066666666667</v>
      </c>
      <c r="O1714" s="25">
        <f t="shared" si="210"/>
        <v>3.0386869077503293</v>
      </c>
      <c r="P1714" s="26">
        <f t="shared" si="211"/>
        <v>1.2225866245110548</v>
      </c>
      <c r="R1714" s="2">
        <f t="shared" si="212"/>
        <v>0.25784319872101313</v>
      </c>
      <c r="S1714" s="2"/>
      <c r="T1714" s="2">
        <f t="shared" si="213"/>
        <v>-1.9554341036487608</v>
      </c>
      <c r="U1714" s="2"/>
      <c r="V1714" s="38">
        <f t="shared" si="214"/>
        <v>1.3076321881350902E-3</v>
      </c>
      <c r="W1714" s="8">
        <v>1711</v>
      </c>
      <c r="X1714" s="9">
        <f t="shared" si="215"/>
        <v>6.0864890393383161E-3</v>
      </c>
    </row>
    <row r="1715" spans="1:24">
      <c r="A1715" s="15" t="s">
        <v>2372</v>
      </c>
      <c r="B1715" s="1" t="s">
        <v>2373</v>
      </c>
      <c r="C1715" t="s">
        <v>2374</v>
      </c>
      <c r="D1715" s="1">
        <v>108</v>
      </c>
      <c r="E1715" s="30">
        <v>10.7624</v>
      </c>
      <c r="F1715" s="31">
        <v>8.4750099999999993</v>
      </c>
      <c r="G1715" s="31">
        <v>9.8380100000000006</v>
      </c>
      <c r="H1715" s="35">
        <v>14.3583</v>
      </c>
      <c r="I1715" s="32">
        <v>14.999000000000001</v>
      </c>
      <c r="J1715" s="36">
        <v>14.085599999999999</v>
      </c>
      <c r="L1715" s="21">
        <f t="shared" si="208"/>
        <v>14.480966666666667</v>
      </c>
      <c r="M1715" s="22">
        <f t="shared" si="209"/>
        <v>9.6918066666666665</v>
      </c>
      <c r="O1715" s="25">
        <f t="shared" si="210"/>
        <v>0.46889254988038986</v>
      </c>
      <c r="P1715" s="26">
        <f t="shared" si="211"/>
        <v>1.1506823254197196</v>
      </c>
      <c r="R1715" s="2">
        <f t="shared" si="212"/>
        <v>0.6692789845981737</v>
      </c>
      <c r="S1715" s="2"/>
      <c r="T1715" s="2">
        <f t="shared" si="213"/>
        <v>-0.57932038058713853</v>
      </c>
      <c r="U1715" s="2"/>
      <c r="V1715" s="38">
        <f t="shared" si="214"/>
        <v>1.3084932926521807E-3</v>
      </c>
      <c r="W1715" s="8">
        <v>1712</v>
      </c>
      <c r="X1715" s="9">
        <f t="shared" si="215"/>
        <v>6.0869395926880648E-3</v>
      </c>
    </row>
    <row r="1716" spans="1:24">
      <c r="A1716" s="15" t="s">
        <v>15957</v>
      </c>
      <c r="B1716" s="1" t="s">
        <v>15958</v>
      </c>
      <c r="C1716" t="s">
        <v>15959</v>
      </c>
      <c r="D1716" s="1">
        <v>26</v>
      </c>
      <c r="E1716" s="30">
        <v>10.1012</v>
      </c>
      <c r="F1716" s="31">
        <v>6.8622300000000003</v>
      </c>
      <c r="G1716" s="31">
        <v>8.7847200000000001</v>
      </c>
      <c r="H1716" s="35">
        <v>14.682399999999999</v>
      </c>
      <c r="I1716" s="32">
        <v>15.096399999999999</v>
      </c>
      <c r="J1716" s="36">
        <v>15.6911</v>
      </c>
      <c r="L1716" s="21">
        <f t="shared" si="208"/>
        <v>15.156633333333332</v>
      </c>
      <c r="M1716" s="22">
        <f t="shared" si="209"/>
        <v>8.5827166666666681</v>
      </c>
      <c r="O1716" s="25">
        <f t="shared" si="210"/>
        <v>0.50704039615531016</v>
      </c>
      <c r="P1716" s="26">
        <f t="shared" si="211"/>
        <v>1.6289062819061468</v>
      </c>
      <c r="R1716" s="2">
        <f t="shared" si="212"/>
        <v>0.56626801466464638</v>
      </c>
      <c r="S1716" s="2"/>
      <c r="T1716" s="2">
        <f t="shared" si="213"/>
        <v>-0.82044305259128869</v>
      </c>
      <c r="U1716" s="2"/>
      <c r="V1716" s="38">
        <f t="shared" si="214"/>
        <v>1.3096113898872421E-3</v>
      </c>
      <c r="W1716" s="8">
        <v>1713</v>
      </c>
      <c r="X1716" s="9">
        <f t="shared" si="215"/>
        <v>6.088584418600114E-3</v>
      </c>
    </row>
    <row r="1717" spans="1:24">
      <c r="A1717" s="15" t="s">
        <v>15358</v>
      </c>
      <c r="B1717" s="1" t="s">
        <v>15359</v>
      </c>
      <c r="C1717" t="s">
        <v>15360</v>
      </c>
      <c r="D1717" s="1">
        <v>4</v>
      </c>
      <c r="E1717" s="30">
        <v>8.5144599999999997</v>
      </c>
      <c r="F1717" s="31">
        <v>10.0961</v>
      </c>
      <c r="G1717" s="31">
        <v>8.0444899999999997</v>
      </c>
      <c r="H1717" s="35">
        <v>14.4343</v>
      </c>
      <c r="I1717" s="32">
        <v>13.7224</v>
      </c>
      <c r="J1717" s="36">
        <v>13.1046</v>
      </c>
      <c r="L1717" s="21">
        <f t="shared" si="208"/>
        <v>13.753766666666666</v>
      </c>
      <c r="M1717" s="22">
        <f t="shared" si="209"/>
        <v>8.885016666666667</v>
      </c>
      <c r="O1717" s="25">
        <f t="shared" si="210"/>
        <v>0.66540470642559624</v>
      </c>
      <c r="P1717" s="26">
        <f t="shared" si="211"/>
        <v>1.0748302565676748</v>
      </c>
      <c r="R1717" s="2">
        <f t="shared" si="212"/>
        <v>0.64600606379343362</v>
      </c>
      <c r="S1717" s="2"/>
      <c r="T1717" s="2">
        <f t="shared" si="213"/>
        <v>-0.63038038791915652</v>
      </c>
      <c r="U1717" s="2"/>
      <c r="V1717" s="38">
        <f t="shared" si="214"/>
        <v>1.3120849363912526E-3</v>
      </c>
      <c r="W1717" s="8">
        <v>1714</v>
      </c>
      <c r="X1717" s="9">
        <f t="shared" si="215"/>
        <v>6.0965253403850268E-3</v>
      </c>
    </row>
    <row r="1718" spans="1:24">
      <c r="A1718" s="15" t="s">
        <v>2701</v>
      </c>
      <c r="B1718" s="1" t="s">
        <v>2702</v>
      </c>
      <c r="C1718" t="s">
        <v>2703</v>
      </c>
      <c r="D1718" s="1">
        <v>3</v>
      </c>
      <c r="E1718" s="30">
        <v>17.0623</v>
      </c>
      <c r="F1718" s="31">
        <v>20.3276</v>
      </c>
      <c r="G1718" s="31">
        <v>18.594999999999999</v>
      </c>
      <c r="H1718" s="35">
        <v>11.191599999999999</v>
      </c>
      <c r="I1718" s="32">
        <v>12.3253</v>
      </c>
      <c r="J1718" s="36">
        <v>10.3255</v>
      </c>
      <c r="L1718" s="21">
        <f t="shared" si="208"/>
        <v>11.280799999999999</v>
      </c>
      <c r="M1718" s="22">
        <f t="shared" si="209"/>
        <v>18.661633333333331</v>
      </c>
      <c r="O1718" s="25">
        <f t="shared" si="210"/>
        <v>1.0028795989549297</v>
      </c>
      <c r="P1718" s="26">
        <f t="shared" si="211"/>
        <v>1.6336694963588361</v>
      </c>
      <c r="R1718" s="2">
        <f t="shared" si="212"/>
        <v>1.6542827931825166</v>
      </c>
      <c r="S1718" s="2"/>
      <c r="T1718" s="2">
        <f t="shared" si="213"/>
        <v>0.72620587867385722</v>
      </c>
      <c r="U1718" s="2"/>
      <c r="V1718" s="38">
        <f t="shared" si="214"/>
        <v>1.3135269992894866E-3</v>
      </c>
      <c r="W1718" s="8">
        <v>1715</v>
      </c>
      <c r="X1718" s="9">
        <f t="shared" si="215"/>
        <v>6.0996670684206828E-3</v>
      </c>
    </row>
    <row r="1719" spans="1:24">
      <c r="A1719" s="15" t="s">
        <v>13134</v>
      </c>
      <c r="B1719" s="1" t="s">
        <v>13132</v>
      </c>
      <c r="C1719" t="s">
        <v>13135</v>
      </c>
      <c r="D1719" s="1">
        <v>1</v>
      </c>
      <c r="E1719" s="30">
        <v>4.9673600000000002</v>
      </c>
      <c r="F1719" s="31">
        <v>7.0620799999999999</v>
      </c>
      <c r="G1719" s="31">
        <v>6.5794499999999996</v>
      </c>
      <c r="H1719" s="35">
        <v>14.579499999999999</v>
      </c>
      <c r="I1719" s="32">
        <v>17.057400000000001</v>
      </c>
      <c r="J1719" s="36">
        <v>19.826799999999999</v>
      </c>
      <c r="L1719" s="21">
        <f t="shared" si="208"/>
        <v>17.154566666666668</v>
      </c>
      <c r="M1719" s="22">
        <f t="shared" si="209"/>
        <v>6.2029633333333338</v>
      </c>
      <c r="O1719" s="25">
        <f t="shared" si="210"/>
        <v>2.6249991130157051</v>
      </c>
      <c r="P1719" s="26">
        <f t="shared" si="211"/>
        <v>1.0969364736543854</v>
      </c>
      <c r="R1719" s="2">
        <f t="shared" si="212"/>
        <v>0.36159253998449392</v>
      </c>
      <c r="S1719" s="2"/>
      <c r="T1719" s="2">
        <f t="shared" si="213"/>
        <v>-1.467563181067878</v>
      </c>
      <c r="U1719" s="2"/>
      <c r="V1719" s="38">
        <f t="shared" si="214"/>
        <v>1.3146395144444122E-3</v>
      </c>
      <c r="W1719" s="8">
        <v>1716</v>
      </c>
      <c r="X1719" s="9">
        <f t="shared" si="215"/>
        <v>6.1012756952420156E-3</v>
      </c>
    </row>
    <row r="1720" spans="1:24">
      <c r="A1720" s="15" t="s">
        <v>9018</v>
      </c>
      <c r="B1720" s="1" t="s">
        <v>9019</v>
      </c>
      <c r="C1720" t="s">
        <v>9020</v>
      </c>
      <c r="D1720" s="1">
        <v>26</v>
      </c>
      <c r="E1720" s="30">
        <v>9.4637899999999995</v>
      </c>
      <c r="F1720" s="31">
        <v>8.8112700000000004</v>
      </c>
      <c r="G1720" s="31">
        <v>7.0801699999999999</v>
      </c>
      <c r="H1720" s="35">
        <v>18.298300000000001</v>
      </c>
      <c r="I1720" s="32">
        <v>15.796099999999999</v>
      </c>
      <c r="J1720" s="36">
        <v>15.149100000000001</v>
      </c>
      <c r="L1720" s="21">
        <f t="shared" si="208"/>
        <v>16.4145</v>
      </c>
      <c r="M1720" s="22">
        <f t="shared" si="209"/>
        <v>8.4517433333333329</v>
      </c>
      <c r="O1720" s="25">
        <f t="shared" si="210"/>
        <v>1.6631834174257516</v>
      </c>
      <c r="P1720" s="26">
        <f t="shared" si="211"/>
        <v>1.2318099058431646</v>
      </c>
      <c r="R1720" s="2">
        <f t="shared" si="212"/>
        <v>0.51489496075624186</v>
      </c>
      <c r="S1720" s="2"/>
      <c r="T1720" s="2">
        <f t="shared" si="213"/>
        <v>-0.95764994424617678</v>
      </c>
      <c r="U1720" s="2"/>
      <c r="V1720" s="38">
        <f t="shared" si="214"/>
        <v>1.3173109436773393E-3</v>
      </c>
      <c r="W1720" s="8">
        <v>1717</v>
      </c>
      <c r="X1720" s="9">
        <f t="shared" si="215"/>
        <v>6.110113194785282E-3</v>
      </c>
    </row>
    <row r="1721" spans="1:24">
      <c r="A1721" s="15" t="s">
        <v>1999</v>
      </c>
      <c r="B1721" s="1" t="s">
        <v>2000</v>
      </c>
      <c r="C1721" t="s">
        <v>2001</v>
      </c>
      <c r="D1721" s="1">
        <v>23</v>
      </c>
      <c r="E1721" s="30">
        <v>12.0974</v>
      </c>
      <c r="F1721" s="31">
        <v>10.134</v>
      </c>
      <c r="G1721" s="31">
        <v>8.6720699999999997</v>
      </c>
      <c r="H1721" s="35">
        <v>18.347799999999999</v>
      </c>
      <c r="I1721" s="32">
        <v>19.183399999999999</v>
      </c>
      <c r="J1721" s="36">
        <v>16.983899999999998</v>
      </c>
      <c r="L1721" s="21">
        <f t="shared" si="208"/>
        <v>18.171699999999998</v>
      </c>
      <c r="M1721" s="22">
        <f t="shared" si="209"/>
        <v>10.301156666666666</v>
      </c>
      <c r="O1721" s="25">
        <f t="shared" si="210"/>
        <v>1.1102740517547911</v>
      </c>
      <c r="P1721" s="26">
        <f t="shared" si="211"/>
        <v>1.7187720662244175</v>
      </c>
      <c r="R1721" s="2">
        <f t="shared" si="212"/>
        <v>0.56687908487740091</v>
      </c>
      <c r="S1721" s="2"/>
      <c r="T1721" s="2">
        <f t="shared" si="213"/>
        <v>-0.81888705328388989</v>
      </c>
      <c r="U1721" s="2"/>
      <c r="V1721" s="38">
        <f t="shared" si="214"/>
        <v>1.3184764119486036E-3</v>
      </c>
      <c r="W1721" s="8">
        <v>1718</v>
      </c>
      <c r="X1721" s="9">
        <f t="shared" si="215"/>
        <v>6.1119593392076127E-3</v>
      </c>
    </row>
    <row r="1722" spans="1:24">
      <c r="A1722" s="15" t="s">
        <v>4106</v>
      </c>
      <c r="B1722" s="1" t="s">
        <v>4107</v>
      </c>
      <c r="C1722" t="s">
        <v>4108</v>
      </c>
      <c r="D1722" s="1">
        <v>15</v>
      </c>
      <c r="E1722" s="30">
        <v>7.9292800000000003</v>
      </c>
      <c r="F1722" s="31">
        <v>10.1875</v>
      </c>
      <c r="G1722" s="31">
        <v>10.1213</v>
      </c>
      <c r="H1722" s="35">
        <v>16.2346</v>
      </c>
      <c r="I1722" s="32">
        <v>14.583299999999999</v>
      </c>
      <c r="J1722" s="36">
        <v>15.1266</v>
      </c>
      <c r="L1722" s="21">
        <f t="shared" si="208"/>
        <v>15.314833333333334</v>
      </c>
      <c r="M1722" s="22">
        <f t="shared" si="209"/>
        <v>9.4126933333333316</v>
      </c>
      <c r="O1722" s="25">
        <f t="shared" si="210"/>
        <v>0.84158883270474427</v>
      </c>
      <c r="P1722" s="26">
        <f t="shared" si="211"/>
        <v>1.2850999759292583</v>
      </c>
      <c r="R1722" s="2">
        <f t="shared" si="212"/>
        <v>0.61461284811021977</v>
      </c>
      <c r="S1722" s="2"/>
      <c r="T1722" s="2">
        <f t="shared" si="213"/>
        <v>-0.70225016897315395</v>
      </c>
      <c r="U1722" s="2"/>
      <c r="V1722" s="38">
        <f t="shared" si="214"/>
        <v>1.3239469696123725E-3</v>
      </c>
      <c r="W1722" s="8">
        <v>1720</v>
      </c>
      <c r="X1722" s="9">
        <f t="shared" si="215"/>
        <v>6.1301823639493807E-3</v>
      </c>
    </row>
    <row r="1723" spans="1:24">
      <c r="A1723" s="15" t="s">
        <v>3068</v>
      </c>
      <c r="B1723" s="1" t="s">
        <v>3069</v>
      </c>
      <c r="C1723" t="s">
        <v>3070</v>
      </c>
      <c r="D1723" s="1">
        <v>4</v>
      </c>
      <c r="E1723" s="30">
        <v>15.807600000000001</v>
      </c>
      <c r="F1723" s="31">
        <v>18.828499999999998</v>
      </c>
      <c r="G1723" s="31">
        <v>22.4636</v>
      </c>
      <c r="H1723" s="35">
        <v>6.0397800000000004</v>
      </c>
      <c r="I1723" s="32">
        <v>5.5554500000000004</v>
      </c>
      <c r="J1723" s="36">
        <v>6.6091100000000003</v>
      </c>
      <c r="L1723" s="21">
        <f t="shared" si="208"/>
        <v>6.0681133333333337</v>
      </c>
      <c r="M1723" s="22">
        <f t="shared" si="209"/>
        <v>19.033233333333332</v>
      </c>
      <c r="O1723" s="25">
        <f t="shared" si="210"/>
        <v>0.52740111133115108</v>
      </c>
      <c r="P1723" s="26">
        <f t="shared" si="211"/>
        <v>3.332719730690429</v>
      </c>
      <c r="R1723" s="2">
        <f t="shared" si="212"/>
        <v>3.1365981958148437</v>
      </c>
      <c r="S1723" s="2"/>
      <c r="T1723" s="2">
        <f t="shared" si="213"/>
        <v>1.6492007290435304</v>
      </c>
      <c r="U1723" s="2"/>
      <c r="V1723" s="38">
        <f t="shared" si="214"/>
        <v>1.3236001734978167E-3</v>
      </c>
      <c r="W1723" s="8">
        <v>1719</v>
      </c>
      <c r="X1723" s="9">
        <f t="shared" si="215"/>
        <v>6.1321418160189718E-3</v>
      </c>
    </row>
    <row r="1724" spans="1:24">
      <c r="A1724" s="15" t="s">
        <v>9887</v>
      </c>
      <c r="B1724" s="1" t="s">
        <v>9888</v>
      </c>
      <c r="C1724" t="s">
        <v>9889</v>
      </c>
      <c r="D1724" s="1">
        <v>31</v>
      </c>
      <c r="E1724" s="30">
        <v>8.5704999999999991</v>
      </c>
      <c r="F1724" s="31">
        <v>5.8335999999999997</v>
      </c>
      <c r="G1724" s="31">
        <v>6.5763600000000002</v>
      </c>
      <c r="H1724" s="35">
        <v>13.438000000000001</v>
      </c>
      <c r="I1724" s="32">
        <v>14.656499999999999</v>
      </c>
      <c r="J1724" s="36">
        <v>16.357199999999999</v>
      </c>
      <c r="L1724" s="21">
        <f t="shared" si="208"/>
        <v>14.817233333333334</v>
      </c>
      <c r="M1724" s="22">
        <f t="shared" si="209"/>
        <v>6.9934866666666666</v>
      </c>
      <c r="O1724" s="25">
        <f t="shared" si="210"/>
        <v>1.4662225490468119</v>
      </c>
      <c r="P1724" s="26">
        <f t="shared" si="211"/>
        <v>1.4153273100358512</v>
      </c>
      <c r="R1724" s="2">
        <f t="shared" si="212"/>
        <v>0.47198329872648287</v>
      </c>
      <c r="S1724" s="2"/>
      <c r="T1724" s="2">
        <f t="shared" si="213"/>
        <v>-1.0831922846027382</v>
      </c>
      <c r="U1724" s="2"/>
      <c r="V1724" s="38">
        <f t="shared" si="214"/>
        <v>1.3278140722345301E-3</v>
      </c>
      <c r="W1724" s="8">
        <v>1721</v>
      </c>
      <c r="X1724" s="9">
        <f t="shared" si="215"/>
        <v>6.1445155556512478E-3</v>
      </c>
    </row>
    <row r="1725" spans="1:24">
      <c r="A1725" s="15" t="s">
        <v>11618</v>
      </c>
      <c r="B1725" s="1" t="s">
        <v>11619</v>
      </c>
      <c r="C1725" t="s">
        <v>11620</v>
      </c>
      <c r="D1725" s="1">
        <v>2</v>
      </c>
      <c r="E1725" s="30">
        <v>5.8712999999999997</v>
      </c>
      <c r="F1725" s="31">
        <v>7.6711499999999999</v>
      </c>
      <c r="G1725" s="31">
        <v>7.4808599999999998</v>
      </c>
      <c r="H1725" s="35">
        <v>17.66</v>
      </c>
      <c r="I1725" s="32">
        <v>18.421700000000001</v>
      </c>
      <c r="J1725" s="36">
        <v>14.063000000000001</v>
      </c>
      <c r="L1725" s="21">
        <f t="shared" si="208"/>
        <v>16.7149</v>
      </c>
      <c r="M1725" s="22">
        <f t="shared" si="209"/>
        <v>7.0077699999999998</v>
      </c>
      <c r="O1725" s="25">
        <f t="shared" si="210"/>
        <v>2.3279770037524061</v>
      </c>
      <c r="P1725" s="26">
        <f t="shared" si="211"/>
        <v>0.98880008935073083</v>
      </c>
      <c r="R1725" s="2">
        <f t="shared" si="212"/>
        <v>0.41925288215903173</v>
      </c>
      <c r="S1725" s="2"/>
      <c r="T1725" s="2">
        <f t="shared" si="213"/>
        <v>-1.2541073932390654</v>
      </c>
      <c r="U1725" s="2"/>
      <c r="V1725" s="38">
        <f t="shared" si="214"/>
        <v>1.3294096301173207E-3</v>
      </c>
      <c r="W1725" s="8">
        <v>1723</v>
      </c>
      <c r="X1725" s="9">
        <f t="shared" si="215"/>
        <v>6.1447581510472088E-3</v>
      </c>
    </row>
    <row r="1726" spans="1:24">
      <c r="A1726" s="15" t="s">
        <v>19740</v>
      </c>
      <c r="B1726" s="1" t="s">
        <v>19741</v>
      </c>
      <c r="C1726" t="s">
        <v>19742</v>
      </c>
      <c r="D1726" s="1">
        <v>2</v>
      </c>
      <c r="E1726" s="30">
        <v>18.654</v>
      </c>
      <c r="F1726" s="31">
        <v>24.643000000000001</v>
      </c>
      <c r="G1726" s="31">
        <v>18.7456</v>
      </c>
      <c r="H1726" s="35">
        <v>7.9516299999999998</v>
      </c>
      <c r="I1726" s="32">
        <v>6.3723599999999996</v>
      </c>
      <c r="J1726" s="36">
        <v>7.1725099999999999</v>
      </c>
      <c r="L1726" s="21">
        <f t="shared" si="208"/>
        <v>7.1654999999999989</v>
      </c>
      <c r="M1726" s="22">
        <f t="shared" si="209"/>
        <v>20.680866666666663</v>
      </c>
      <c r="O1726" s="25">
        <f t="shared" si="210"/>
        <v>0.78965833643418226</v>
      </c>
      <c r="P1726" s="26">
        <f t="shared" si="211"/>
        <v>3.4316137680883592</v>
      </c>
      <c r="R1726" s="2">
        <f t="shared" si="212"/>
        <v>2.8861721675621612</v>
      </c>
      <c r="S1726" s="2"/>
      <c r="T1726" s="2">
        <f t="shared" si="213"/>
        <v>1.5291573628504469</v>
      </c>
      <c r="U1726" s="2"/>
      <c r="V1726" s="38">
        <f t="shared" si="214"/>
        <v>1.329075055362013E-3</v>
      </c>
      <c r="W1726" s="8">
        <v>1722</v>
      </c>
      <c r="X1726" s="9">
        <f t="shared" si="215"/>
        <v>6.1467791759018996E-3</v>
      </c>
    </row>
    <row r="1727" spans="1:24">
      <c r="A1727" s="15" t="s">
        <v>7777</v>
      </c>
      <c r="B1727" s="1" t="s">
        <v>7778</v>
      </c>
      <c r="C1727" t="s">
        <v>7779</v>
      </c>
      <c r="D1727" s="1">
        <v>5</v>
      </c>
      <c r="E1727" s="30">
        <v>7.8052000000000001</v>
      </c>
      <c r="F1727" s="31">
        <v>5.9884000000000004</v>
      </c>
      <c r="G1727" s="31">
        <v>6.9918399999999998</v>
      </c>
      <c r="H1727" s="35">
        <v>20.018000000000001</v>
      </c>
      <c r="I1727" s="32">
        <v>18.855699999999999</v>
      </c>
      <c r="J1727" s="36">
        <v>14.845599999999999</v>
      </c>
      <c r="L1727" s="21">
        <f t="shared" si="208"/>
        <v>17.906433333333332</v>
      </c>
      <c r="M1727" s="22">
        <f t="shared" si="209"/>
        <v>6.9284800000000004</v>
      </c>
      <c r="O1727" s="25">
        <f t="shared" si="210"/>
        <v>2.7137171634739943</v>
      </c>
      <c r="P1727" s="26">
        <f t="shared" si="211"/>
        <v>0.91005572752441133</v>
      </c>
      <c r="R1727" s="2">
        <f t="shared" si="212"/>
        <v>0.38692685868952131</v>
      </c>
      <c r="S1727" s="2"/>
      <c r="T1727" s="2">
        <f t="shared" si="213"/>
        <v>-1.3698672173513595</v>
      </c>
      <c r="U1727" s="2"/>
      <c r="V1727" s="38">
        <f t="shared" si="214"/>
        <v>1.3326224438093713E-3</v>
      </c>
      <c r="W1727" s="8">
        <v>1724</v>
      </c>
      <c r="X1727" s="9">
        <f t="shared" si="215"/>
        <v>6.156035465485982E-3</v>
      </c>
    </row>
    <row r="1728" spans="1:24">
      <c r="A1728" s="15" t="s">
        <v>21213</v>
      </c>
      <c r="B1728" s="1" t="s">
        <v>21214</v>
      </c>
      <c r="C1728" t="s">
        <v>21215</v>
      </c>
      <c r="D1728" s="1">
        <v>1</v>
      </c>
      <c r="E1728" s="30">
        <v>4.6314900000000003</v>
      </c>
      <c r="F1728" s="31">
        <v>4.4552699999999996</v>
      </c>
      <c r="G1728" s="31">
        <v>4.8412499999999996</v>
      </c>
      <c r="H1728" s="35">
        <v>13.478999999999999</v>
      </c>
      <c r="I1728" s="32">
        <v>12.376899999999999</v>
      </c>
      <c r="J1728" s="36">
        <v>17.197199999999999</v>
      </c>
      <c r="L1728" s="21">
        <f t="shared" si="208"/>
        <v>14.351033333333334</v>
      </c>
      <c r="M1728" s="22">
        <f t="shared" si="209"/>
        <v>4.6426699999999999</v>
      </c>
      <c r="O1728" s="25">
        <f t="shared" si="210"/>
        <v>2.5256988386055155</v>
      </c>
      <c r="P1728" s="26">
        <f t="shared" si="211"/>
        <v>0.19323272083164381</v>
      </c>
      <c r="R1728" s="2">
        <f t="shared" si="212"/>
        <v>0.32350771489161056</v>
      </c>
      <c r="S1728" s="2"/>
      <c r="T1728" s="2">
        <f t="shared" si="213"/>
        <v>-1.6281279774048141</v>
      </c>
      <c r="U1728" s="2"/>
      <c r="V1728" s="38">
        <f t="shared" si="214"/>
        <v>1.3362477301149191E-3</v>
      </c>
      <c r="W1728" s="8">
        <v>1725</v>
      </c>
      <c r="X1728" s="9">
        <f t="shared" si="215"/>
        <v>6.169204013121864E-3</v>
      </c>
    </row>
    <row r="1729" spans="1:24">
      <c r="A1729" s="15" t="s">
        <v>497</v>
      </c>
      <c r="B1729" s="1" t="s">
        <v>498</v>
      </c>
      <c r="C1729" t="s">
        <v>499</v>
      </c>
      <c r="D1729" s="1">
        <v>2</v>
      </c>
      <c r="E1729" s="30">
        <v>9.4103600000000007</v>
      </c>
      <c r="F1729" s="31">
        <v>9.0649700000000006</v>
      </c>
      <c r="G1729" s="31">
        <v>9.8538800000000002</v>
      </c>
      <c r="H1729" s="35">
        <v>15.8163</v>
      </c>
      <c r="I1729" s="32">
        <v>14.876799999999999</v>
      </c>
      <c r="J1729" s="36">
        <v>13.2478</v>
      </c>
      <c r="L1729" s="21">
        <f t="shared" si="208"/>
        <v>14.646966666666666</v>
      </c>
      <c r="M1729" s="22">
        <f t="shared" si="209"/>
        <v>9.4430700000000005</v>
      </c>
      <c r="O1729" s="25">
        <f t="shared" si="210"/>
        <v>1.2995828497380741</v>
      </c>
      <c r="P1729" s="26">
        <f t="shared" si="211"/>
        <v>0.39547086504570705</v>
      </c>
      <c r="R1729" s="2">
        <f t="shared" si="212"/>
        <v>0.64471164678010695</v>
      </c>
      <c r="S1729" s="2"/>
      <c r="T1729" s="2">
        <f t="shared" si="213"/>
        <v>-0.63327404873550275</v>
      </c>
      <c r="U1729" s="2"/>
      <c r="V1729" s="38">
        <f t="shared" si="214"/>
        <v>1.3385796009584567E-3</v>
      </c>
      <c r="W1729" s="8">
        <v>1728</v>
      </c>
      <c r="X1729" s="9">
        <f t="shared" si="215"/>
        <v>6.1692407071951101E-3</v>
      </c>
    </row>
    <row r="1730" spans="1:24">
      <c r="A1730" s="15" t="s">
        <v>18716</v>
      </c>
      <c r="B1730" s="1" t="s">
        <v>18717</v>
      </c>
      <c r="C1730" t="s">
        <v>18718</v>
      </c>
      <c r="D1730" s="1">
        <v>5</v>
      </c>
      <c r="E1730" s="30">
        <v>5.4825600000000003</v>
      </c>
      <c r="F1730" s="31">
        <v>2.5777899999999998</v>
      </c>
      <c r="G1730" s="31">
        <v>5.0863100000000001</v>
      </c>
      <c r="H1730" s="35">
        <v>24.928799999999999</v>
      </c>
      <c r="I1730" s="32">
        <v>22.2013</v>
      </c>
      <c r="J1730" s="36">
        <v>16.813700000000001</v>
      </c>
      <c r="L1730" s="21">
        <f t="shared" si="208"/>
        <v>21.314599999999999</v>
      </c>
      <c r="M1730" s="22">
        <f t="shared" si="209"/>
        <v>4.3822200000000002</v>
      </c>
      <c r="O1730" s="25">
        <f t="shared" si="210"/>
        <v>4.1295749987135624</v>
      </c>
      <c r="P1730" s="26">
        <f t="shared" si="211"/>
        <v>1.5751918087331467</v>
      </c>
      <c r="R1730" s="2">
        <f t="shared" si="212"/>
        <v>0.20559710245559384</v>
      </c>
      <c r="S1730" s="2"/>
      <c r="T1730" s="2">
        <f t="shared" si="213"/>
        <v>-2.2821081625656996</v>
      </c>
      <c r="U1730" s="2"/>
      <c r="V1730" s="38">
        <f t="shared" si="214"/>
        <v>1.3383288168307742E-3</v>
      </c>
      <c r="W1730" s="8">
        <v>1727</v>
      </c>
      <c r="X1730" s="9">
        <f t="shared" si="215"/>
        <v>6.1716564546845888E-3</v>
      </c>
    </row>
    <row r="1731" spans="1:24">
      <c r="A1731" s="15" t="s">
        <v>12512</v>
      </c>
      <c r="B1731" s="1" t="s">
        <v>12510</v>
      </c>
      <c r="C1731" t="s">
        <v>12513</v>
      </c>
      <c r="D1731" s="1">
        <v>5</v>
      </c>
      <c r="E1731" s="30">
        <v>10.667400000000001</v>
      </c>
      <c r="F1731" s="31">
        <v>8.4231499999999997</v>
      </c>
      <c r="G1731" s="31">
        <v>9.7591300000000007</v>
      </c>
      <c r="H1731" s="35">
        <v>15.387</v>
      </c>
      <c r="I1731" s="32">
        <v>17.972899999999999</v>
      </c>
      <c r="J1731" s="36">
        <v>15.8947</v>
      </c>
      <c r="L1731" s="21">
        <f t="shared" si="208"/>
        <v>16.418199999999999</v>
      </c>
      <c r="M1731" s="22">
        <f t="shared" si="209"/>
        <v>9.6165599999999998</v>
      </c>
      <c r="O1731" s="25">
        <f t="shared" si="210"/>
        <v>1.3701309754910289</v>
      </c>
      <c r="P1731" s="26">
        <f t="shared" si="211"/>
        <v>1.1288973245162739</v>
      </c>
      <c r="R1731" s="2">
        <f t="shared" si="212"/>
        <v>0.58572559720310391</v>
      </c>
      <c r="S1731" s="2"/>
      <c r="T1731" s="2">
        <f t="shared" si="213"/>
        <v>-0.77170315083938934</v>
      </c>
      <c r="U1731" s="2"/>
      <c r="V1731" s="38">
        <f t="shared" si="214"/>
        <v>1.3380092250643413E-3</v>
      </c>
      <c r="W1731" s="8">
        <v>1726</v>
      </c>
      <c r="X1731" s="9">
        <f t="shared" si="215"/>
        <v>6.1737575135645505E-3</v>
      </c>
    </row>
    <row r="1732" spans="1:24">
      <c r="A1732" s="15" t="s">
        <v>7870</v>
      </c>
      <c r="B1732" s="1" t="s">
        <v>7871</v>
      </c>
      <c r="C1732" t="s">
        <v>7872</v>
      </c>
      <c r="D1732" s="1">
        <v>2</v>
      </c>
      <c r="E1732" s="30">
        <v>4.2888000000000002</v>
      </c>
      <c r="F1732" s="31">
        <v>2.3050799999999998</v>
      </c>
      <c r="G1732" s="31">
        <v>2.8599399999999999</v>
      </c>
      <c r="H1732" s="35">
        <v>14.274699999999999</v>
      </c>
      <c r="I1732" s="32">
        <v>10.023899999999999</v>
      </c>
      <c r="J1732" s="36">
        <v>12.255800000000001</v>
      </c>
      <c r="L1732" s="21">
        <f t="shared" ref="L1732:L1795" si="216">AVERAGE(H1732:J1732)</f>
        <v>12.184800000000001</v>
      </c>
      <c r="M1732" s="22">
        <f t="shared" ref="M1732:M1795" si="217">AVERAGE(E1732:G1732)</f>
        <v>3.1512733333333336</v>
      </c>
      <c r="O1732" s="25">
        <f t="shared" ref="O1732:O1795" si="218">STDEV(H1732:J1732)</f>
        <v>2.1262892347937963</v>
      </c>
      <c r="P1732" s="26">
        <f t="shared" ref="P1732:P1795" si="219">STDEV(E1732:G1732)</f>
        <v>1.0234464289513803</v>
      </c>
      <c r="R1732" s="2">
        <f t="shared" ref="R1732:R1795" si="220">M1732/L1732</f>
        <v>0.25862331210469874</v>
      </c>
      <c r="S1732" s="2"/>
      <c r="T1732" s="2">
        <f t="shared" ref="T1732:T1795" si="221">LOG(R1732,2)</f>
        <v>-1.9510757704661743</v>
      </c>
      <c r="U1732" s="2"/>
      <c r="V1732" s="38">
        <f t="shared" ref="V1732:V1795" si="222">TTEST(E1732:G1732,H1732:J1732,1,2)</f>
        <v>1.3421092607563698E-3</v>
      </c>
      <c r="W1732" s="8">
        <v>1729</v>
      </c>
      <c r="X1732" s="9">
        <f t="shared" ref="X1732:X1795" si="223">(V1732*7964)/W1732</f>
        <v>6.1819306840160378E-3</v>
      </c>
    </row>
    <row r="1733" spans="1:24">
      <c r="A1733" s="15" t="s">
        <v>18355</v>
      </c>
      <c r="B1733" s="1" t="s">
        <v>18356</v>
      </c>
      <c r="C1733" t="s">
        <v>18357</v>
      </c>
      <c r="D1733" s="1">
        <v>2</v>
      </c>
      <c r="E1733" s="30">
        <v>10.4773</v>
      </c>
      <c r="F1733" s="31">
        <v>5.8538899999999998</v>
      </c>
      <c r="G1733" s="31">
        <v>7.5477699999999999</v>
      </c>
      <c r="H1733" s="35">
        <v>16.9542</v>
      </c>
      <c r="I1733" s="32">
        <v>16.9801</v>
      </c>
      <c r="J1733" s="36">
        <v>16.8033</v>
      </c>
      <c r="L1733" s="21">
        <f t="shared" si="216"/>
        <v>16.912533333333332</v>
      </c>
      <c r="M1733" s="22">
        <f t="shared" si="217"/>
        <v>7.9596533333333328</v>
      </c>
      <c r="O1733" s="25">
        <f t="shared" si="218"/>
        <v>9.5481115061216884E-2</v>
      </c>
      <c r="P1733" s="26">
        <f t="shared" si="219"/>
        <v>2.3390630425949057</v>
      </c>
      <c r="R1733" s="2">
        <f t="shared" si="220"/>
        <v>0.47063637223676325</v>
      </c>
      <c r="S1733" s="2"/>
      <c r="T1733" s="2">
        <f t="shared" si="221"/>
        <v>-1.0873152740746765</v>
      </c>
      <c r="U1733" s="2"/>
      <c r="V1733" s="38">
        <f t="shared" si="222"/>
        <v>1.3470282639791433E-3</v>
      </c>
      <c r="W1733" s="8">
        <v>1731</v>
      </c>
      <c r="X1733" s="9">
        <f t="shared" si="223"/>
        <v>6.1974194652396862E-3</v>
      </c>
    </row>
    <row r="1734" spans="1:24">
      <c r="A1734" s="15" t="s">
        <v>2129</v>
      </c>
      <c r="B1734" s="1" t="s">
        <v>2130</v>
      </c>
      <c r="C1734" t="s">
        <v>2131</v>
      </c>
      <c r="D1734" s="1">
        <v>14</v>
      </c>
      <c r="E1734" s="30">
        <v>6.7362000000000002</v>
      </c>
      <c r="F1734" s="31">
        <v>5.9740399999999996</v>
      </c>
      <c r="G1734" s="31">
        <v>5.6596200000000003</v>
      </c>
      <c r="H1734" s="35">
        <v>11.755800000000001</v>
      </c>
      <c r="I1734" s="32">
        <v>13.68</v>
      </c>
      <c r="J1734" s="36">
        <v>15.537800000000001</v>
      </c>
      <c r="L1734" s="21">
        <f t="shared" si="216"/>
        <v>13.657866666666669</v>
      </c>
      <c r="M1734" s="22">
        <f t="shared" si="217"/>
        <v>6.1232866666666661</v>
      </c>
      <c r="O1734" s="25">
        <f t="shared" si="218"/>
        <v>1.8910971453982217</v>
      </c>
      <c r="P1734" s="26">
        <f t="shared" si="219"/>
        <v>0.55359014598648104</v>
      </c>
      <c r="R1734" s="2">
        <f t="shared" si="220"/>
        <v>0.4483340492414627</v>
      </c>
      <c r="S1734" s="2"/>
      <c r="T1734" s="2">
        <f t="shared" si="221"/>
        <v>-1.1573540242152047</v>
      </c>
      <c r="U1734" s="2"/>
      <c r="V1734" s="38">
        <f t="shared" si="222"/>
        <v>1.3478104250516441E-3</v>
      </c>
      <c r="W1734" s="8">
        <v>1732</v>
      </c>
      <c r="X1734" s="9">
        <f t="shared" si="223"/>
        <v>6.1974377743136792E-3</v>
      </c>
    </row>
    <row r="1735" spans="1:24">
      <c r="A1735" s="15" t="s">
        <v>23412</v>
      </c>
      <c r="B1735" s="1" t="s">
        <v>23413</v>
      </c>
      <c r="C1735" t="s">
        <v>23414</v>
      </c>
      <c r="D1735" s="1">
        <v>1</v>
      </c>
      <c r="E1735" s="30">
        <v>10.5913</v>
      </c>
      <c r="F1735" s="31">
        <v>8.2620799999999992</v>
      </c>
      <c r="G1735" s="31">
        <v>7.9733000000000001</v>
      </c>
      <c r="H1735" s="35">
        <v>14.285</v>
      </c>
      <c r="I1735" s="32">
        <v>15.120900000000001</v>
      </c>
      <c r="J1735" s="36">
        <v>15.620799999999999</v>
      </c>
      <c r="L1735" s="21">
        <f t="shared" si="216"/>
        <v>15.008900000000002</v>
      </c>
      <c r="M1735" s="22">
        <f t="shared" si="217"/>
        <v>8.9422266666666683</v>
      </c>
      <c r="O1735" s="25">
        <f t="shared" si="218"/>
        <v>0.6749062231154781</v>
      </c>
      <c r="P1735" s="26">
        <f t="shared" si="219"/>
        <v>1.4354200138403055</v>
      </c>
      <c r="R1735" s="2">
        <f t="shared" si="220"/>
        <v>0.59579493944703921</v>
      </c>
      <c r="S1735" s="2"/>
      <c r="T1735" s="2">
        <f t="shared" si="221"/>
        <v>-0.74711222518657006</v>
      </c>
      <c r="U1735" s="2"/>
      <c r="V1735" s="38">
        <f t="shared" si="222"/>
        <v>1.346542402571855E-3</v>
      </c>
      <c r="W1735" s="8">
        <v>1730</v>
      </c>
      <c r="X1735" s="9">
        <f t="shared" si="223"/>
        <v>6.1987651410880078E-3</v>
      </c>
    </row>
    <row r="1736" spans="1:24">
      <c r="A1736" s="15" t="s">
        <v>675</v>
      </c>
      <c r="B1736" s="1" t="s">
        <v>676</v>
      </c>
      <c r="C1736" t="s">
        <v>677</v>
      </c>
      <c r="D1736" s="1">
        <v>8</v>
      </c>
      <c r="E1736" s="30">
        <v>9.8718699999999995</v>
      </c>
      <c r="F1736" s="31">
        <v>8.3311799999999998</v>
      </c>
      <c r="G1736" s="31">
        <v>10.0318</v>
      </c>
      <c r="H1736" s="35">
        <v>17.647500000000001</v>
      </c>
      <c r="I1736" s="32">
        <v>14.729799999999999</v>
      </c>
      <c r="J1736" s="36">
        <v>15.865500000000001</v>
      </c>
      <c r="L1736" s="21">
        <f t="shared" si="216"/>
        <v>16.080933333333334</v>
      </c>
      <c r="M1736" s="22">
        <f t="shared" si="217"/>
        <v>9.4116166666666654</v>
      </c>
      <c r="O1736" s="25">
        <f t="shared" si="218"/>
        <v>1.470731778174843</v>
      </c>
      <c r="P1736" s="26">
        <f t="shared" si="219"/>
        <v>0.93909634448938928</v>
      </c>
      <c r="R1736" s="2">
        <f t="shared" si="220"/>
        <v>0.5852655733083485</v>
      </c>
      <c r="S1736" s="2"/>
      <c r="T1736" s="2">
        <f t="shared" si="221"/>
        <v>-0.77283667642439624</v>
      </c>
      <c r="U1736" s="2"/>
      <c r="V1736" s="38">
        <f t="shared" si="222"/>
        <v>1.350128123374583E-3</v>
      </c>
      <c r="W1736" s="8">
        <v>1733</v>
      </c>
      <c r="X1736" s="9">
        <f t="shared" si="223"/>
        <v>6.2045126223630575E-3</v>
      </c>
    </row>
    <row r="1737" spans="1:24">
      <c r="A1737" s="15" t="s">
        <v>8224</v>
      </c>
      <c r="B1737" s="1" t="s">
        <v>8225</v>
      </c>
      <c r="C1737" t="s">
        <v>8226</v>
      </c>
      <c r="D1737" s="1">
        <v>7</v>
      </c>
      <c r="E1737" s="30">
        <v>13.187799999999999</v>
      </c>
      <c r="F1737" s="31">
        <v>16.366800000000001</v>
      </c>
      <c r="G1737" s="31">
        <v>14.7728</v>
      </c>
      <c r="H1737" s="35">
        <v>6.7625799999999998</v>
      </c>
      <c r="I1737" s="32">
        <v>7.3259299999999996</v>
      </c>
      <c r="J1737" s="36">
        <v>8.7082099999999993</v>
      </c>
      <c r="L1737" s="21">
        <f t="shared" si="216"/>
        <v>7.5989066666666671</v>
      </c>
      <c r="M1737" s="22">
        <f t="shared" si="217"/>
        <v>14.775799999999998</v>
      </c>
      <c r="O1737" s="25">
        <f t="shared" si="218"/>
        <v>1.0011274742176135</v>
      </c>
      <c r="P1737" s="26">
        <f t="shared" si="219"/>
        <v>1.5895021233077997</v>
      </c>
      <c r="R1737" s="2">
        <f t="shared" si="220"/>
        <v>1.9444639404265172</v>
      </c>
      <c r="S1737" s="2"/>
      <c r="T1737" s="2">
        <f t="shared" si="221"/>
        <v>0.95937248061927305</v>
      </c>
      <c r="U1737" s="2"/>
      <c r="V1737" s="38">
        <f t="shared" si="222"/>
        <v>1.3520534349903673E-3</v>
      </c>
      <c r="W1737" s="8">
        <v>1734</v>
      </c>
      <c r="X1737" s="9">
        <f t="shared" si="223"/>
        <v>6.2097771374067384E-3</v>
      </c>
    </row>
    <row r="1738" spans="1:24">
      <c r="A1738" s="15" t="s">
        <v>12589</v>
      </c>
      <c r="B1738" s="1" t="s">
        <v>12590</v>
      </c>
      <c r="C1738" t="s">
        <v>12591</v>
      </c>
      <c r="D1738" s="1">
        <v>8</v>
      </c>
      <c r="E1738" s="30">
        <v>10.3192</v>
      </c>
      <c r="F1738" s="31">
        <v>7.8683699999999996</v>
      </c>
      <c r="G1738" s="31">
        <v>8.5604300000000002</v>
      </c>
      <c r="H1738" s="35">
        <v>17.288</v>
      </c>
      <c r="I1738" s="32">
        <v>14.5627</v>
      </c>
      <c r="J1738" s="36">
        <v>16.3706</v>
      </c>
      <c r="L1738" s="21">
        <f t="shared" si="216"/>
        <v>16.073766666666668</v>
      </c>
      <c r="M1738" s="22">
        <f t="shared" si="217"/>
        <v>8.9160000000000004</v>
      </c>
      <c r="O1738" s="25">
        <f t="shared" si="218"/>
        <v>1.3866858127684636</v>
      </c>
      <c r="P1738" s="26">
        <f t="shared" si="219"/>
        <v>1.2635127387169443</v>
      </c>
      <c r="R1738" s="2">
        <f t="shared" si="220"/>
        <v>0.55469263582690631</v>
      </c>
      <c r="S1738" s="2"/>
      <c r="T1738" s="2">
        <f t="shared" si="221"/>
        <v>-0.85023952270790248</v>
      </c>
      <c r="U1738" s="2"/>
      <c r="V1738" s="38">
        <f t="shared" si="222"/>
        <v>1.3587755008731524E-3</v>
      </c>
      <c r="W1738" s="8">
        <v>1740</v>
      </c>
      <c r="X1738" s="9">
        <f t="shared" si="223"/>
        <v>6.2191310856056243E-3</v>
      </c>
    </row>
    <row r="1739" spans="1:24">
      <c r="A1739" s="15" t="s">
        <v>8756</v>
      </c>
      <c r="B1739" s="1" t="s">
        <v>8757</v>
      </c>
      <c r="C1739" t="s">
        <v>8758</v>
      </c>
      <c r="D1739" s="1">
        <v>4</v>
      </c>
      <c r="E1739" s="30">
        <v>9.7532399999999999</v>
      </c>
      <c r="F1739" s="31">
        <v>8.1006999999999998</v>
      </c>
      <c r="G1739" s="31">
        <v>8.2315000000000005</v>
      </c>
      <c r="H1739" s="35">
        <v>16.025500000000001</v>
      </c>
      <c r="I1739" s="32">
        <v>18.803000000000001</v>
      </c>
      <c r="J1739" s="36">
        <v>15.218400000000001</v>
      </c>
      <c r="L1739" s="21">
        <f t="shared" si="216"/>
        <v>16.682300000000001</v>
      </c>
      <c r="M1739" s="22">
        <f t="shared" si="217"/>
        <v>8.6951466666666679</v>
      </c>
      <c r="O1739" s="25">
        <f t="shared" si="218"/>
        <v>1.8803933019451011</v>
      </c>
      <c r="P1739" s="26">
        <f t="shared" si="219"/>
        <v>0.91866658072084739</v>
      </c>
      <c r="R1739" s="2">
        <f t="shared" si="220"/>
        <v>0.52121989573779792</v>
      </c>
      <c r="S1739" s="2"/>
      <c r="T1739" s="2">
        <f t="shared" si="221"/>
        <v>-0.94003594011711367</v>
      </c>
      <c r="U1739" s="2"/>
      <c r="V1739" s="38">
        <f t="shared" si="222"/>
        <v>1.357403485315867E-3</v>
      </c>
      <c r="W1739" s="8">
        <v>1738</v>
      </c>
      <c r="X1739" s="9">
        <f t="shared" si="223"/>
        <v>6.2200007808144789E-3</v>
      </c>
    </row>
    <row r="1740" spans="1:24">
      <c r="A1740" s="15" t="s">
        <v>17606</v>
      </c>
      <c r="B1740" s="1" t="s">
        <v>17607</v>
      </c>
      <c r="C1740" t="s">
        <v>17608</v>
      </c>
      <c r="D1740" s="1">
        <v>2</v>
      </c>
      <c r="E1740" s="30">
        <v>6.9501499999999998</v>
      </c>
      <c r="F1740" s="31">
        <v>6.8656800000000002</v>
      </c>
      <c r="G1740" s="31">
        <v>8.8636999999999997</v>
      </c>
      <c r="H1740" s="35">
        <v>19.0063</v>
      </c>
      <c r="I1740" s="32">
        <v>16.0076</v>
      </c>
      <c r="J1740" s="36">
        <v>14.9643</v>
      </c>
      <c r="L1740" s="21">
        <f t="shared" si="216"/>
        <v>16.659400000000002</v>
      </c>
      <c r="M1740" s="22">
        <f t="shared" si="217"/>
        <v>7.5598433333333332</v>
      </c>
      <c r="O1740" s="25">
        <f t="shared" si="218"/>
        <v>2.0983501685848216</v>
      </c>
      <c r="P1740" s="26">
        <f t="shared" si="219"/>
        <v>1.1299625881565001</v>
      </c>
      <c r="R1740" s="2">
        <f t="shared" si="220"/>
        <v>0.45378845176496946</v>
      </c>
      <c r="S1740" s="2"/>
      <c r="T1740" s="2">
        <f t="shared" si="221"/>
        <v>-1.139908199833483</v>
      </c>
      <c r="U1740" s="2"/>
      <c r="V1740" s="38">
        <f t="shared" si="222"/>
        <v>1.3552337607863529E-3</v>
      </c>
      <c r="W1740" s="8">
        <v>1735</v>
      </c>
      <c r="X1740" s="9">
        <f t="shared" si="223"/>
        <v>6.2207963521051955E-3</v>
      </c>
    </row>
    <row r="1741" spans="1:24">
      <c r="A1741" s="15" t="s">
        <v>5984</v>
      </c>
      <c r="B1741" s="1" t="s">
        <v>5985</v>
      </c>
      <c r="C1741" t="s">
        <v>5986</v>
      </c>
      <c r="D1741" s="1">
        <v>35</v>
      </c>
      <c r="E1741" s="30">
        <v>10.8224</v>
      </c>
      <c r="F1741" s="31">
        <v>8.7045700000000004</v>
      </c>
      <c r="G1741" s="31">
        <v>10.1027</v>
      </c>
      <c r="H1741" s="35">
        <v>14.066800000000001</v>
      </c>
      <c r="I1741" s="32">
        <v>14.9221</v>
      </c>
      <c r="J1741" s="36">
        <v>15.512</v>
      </c>
      <c r="L1741" s="21">
        <f t="shared" si="216"/>
        <v>14.833633333333333</v>
      </c>
      <c r="M1741" s="22">
        <f t="shared" si="217"/>
        <v>9.8765566666666658</v>
      </c>
      <c r="O1741" s="25">
        <f t="shared" si="218"/>
        <v>0.72665020700013094</v>
      </c>
      <c r="P1741" s="26">
        <f t="shared" si="219"/>
        <v>1.0768735221154493</v>
      </c>
      <c r="R1741" s="2">
        <f t="shared" si="220"/>
        <v>0.66582181483969982</v>
      </c>
      <c r="S1741" s="2"/>
      <c r="T1741" s="2">
        <f t="shared" si="221"/>
        <v>-0.58679195549138263</v>
      </c>
      <c r="U1741" s="2"/>
      <c r="V1741" s="38">
        <f t="shared" si="222"/>
        <v>1.358363759897874E-3</v>
      </c>
      <c r="W1741" s="8">
        <v>1739</v>
      </c>
      <c r="X1741" s="9">
        <f t="shared" si="223"/>
        <v>6.2208217273298843E-3</v>
      </c>
    </row>
    <row r="1742" spans="1:24">
      <c r="A1742" s="15" t="s">
        <v>9908</v>
      </c>
      <c r="B1742" s="1" t="s">
        <v>9909</v>
      </c>
      <c r="C1742" t="s">
        <v>9910</v>
      </c>
      <c r="D1742" s="1">
        <v>5</v>
      </c>
      <c r="E1742" s="30">
        <v>14.602399999999999</v>
      </c>
      <c r="F1742" s="31">
        <v>16.834599999999998</v>
      </c>
      <c r="G1742" s="31">
        <v>15.6624</v>
      </c>
      <c r="H1742" s="35">
        <v>10.5436</v>
      </c>
      <c r="I1742" s="32">
        <v>8.9609900000000007</v>
      </c>
      <c r="J1742" s="36">
        <v>7.9595500000000001</v>
      </c>
      <c r="L1742" s="21">
        <f t="shared" si="216"/>
        <v>9.1547133333333335</v>
      </c>
      <c r="M1742" s="22">
        <f t="shared" si="217"/>
        <v>15.699799999999998</v>
      </c>
      <c r="O1742" s="25">
        <f t="shared" si="218"/>
        <v>1.3028718847351546</v>
      </c>
      <c r="P1742" s="26">
        <f t="shared" si="219"/>
        <v>1.1165698724217838</v>
      </c>
      <c r="R1742" s="2">
        <f t="shared" si="220"/>
        <v>1.7149417385725529</v>
      </c>
      <c r="S1742" s="2"/>
      <c r="T1742" s="2">
        <f t="shared" si="221"/>
        <v>0.77815956479447013</v>
      </c>
      <c r="U1742" s="2"/>
      <c r="V1742" s="38">
        <f t="shared" si="222"/>
        <v>1.3601035388622256E-3</v>
      </c>
      <c r="W1742" s="8">
        <v>1741</v>
      </c>
      <c r="X1742" s="9">
        <f t="shared" si="223"/>
        <v>6.2216338790917654E-3</v>
      </c>
    </row>
    <row r="1743" spans="1:24">
      <c r="A1743" s="15" t="s">
        <v>18849</v>
      </c>
      <c r="B1743" s="1" t="s">
        <v>18850</v>
      </c>
      <c r="C1743" t="s">
        <v>18851</v>
      </c>
      <c r="D1743" s="1">
        <v>6</v>
      </c>
      <c r="E1743" s="30">
        <v>16.4206</v>
      </c>
      <c r="F1743" s="31">
        <v>17.854800000000001</v>
      </c>
      <c r="G1743" s="31">
        <v>17.803699999999999</v>
      </c>
      <c r="H1743" s="35">
        <v>10.119199999999999</v>
      </c>
      <c r="I1743" s="32">
        <v>12.2117</v>
      </c>
      <c r="J1743" s="36">
        <v>9.0324299999999997</v>
      </c>
      <c r="L1743" s="21">
        <f t="shared" si="216"/>
        <v>10.454443333333332</v>
      </c>
      <c r="M1743" s="22">
        <f t="shared" si="217"/>
        <v>17.3597</v>
      </c>
      <c r="O1743" s="25">
        <f t="shared" si="218"/>
        <v>1.6159302282689565</v>
      </c>
      <c r="P1743" s="26">
        <f t="shared" si="219"/>
        <v>0.81368569484783237</v>
      </c>
      <c r="R1743" s="2">
        <f t="shared" si="220"/>
        <v>1.6605092635252701</v>
      </c>
      <c r="S1743" s="2"/>
      <c r="T1743" s="2">
        <f t="shared" si="221"/>
        <v>0.73162577126259676</v>
      </c>
      <c r="U1743" s="2"/>
      <c r="V1743" s="38">
        <f t="shared" si="222"/>
        <v>1.357143099869933E-3</v>
      </c>
      <c r="W1743" s="8">
        <v>1737</v>
      </c>
      <c r="X1743" s="9">
        <f t="shared" si="223"/>
        <v>6.2223878223167219E-3</v>
      </c>
    </row>
    <row r="1744" spans="1:24">
      <c r="A1744" s="15" t="s">
        <v>10331</v>
      </c>
      <c r="B1744" s="1" t="s">
        <v>10332</v>
      </c>
      <c r="C1744" t="s">
        <v>10333</v>
      </c>
      <c r="D1744" s="1">
        <v>7</v>
      </c>
      <c r="E1744" s="30">
        <v>9.41221</v>
      </c>
      <c r="F1744" s="31">
        <v>10.833299999999999</v>
      </c>
      <c r="G1744" s="31">
        <v>9.6</v>
      </c>
      <c r="H1744" s="35">
        <v>13.0533</v>
      </c>
      <c r="I1744" s="32">
        <v>14.0898</v>
      </c>
      <c r="J1744" s="36">
        <v>13.405799999999999</v>
      </c>
      <c r="L1744" s="21">
        <f t="shared" si="216"/>
        <v>13.516300000000001</v>
      </c>
      <c r="M1744" s="22">
        <f t="shared" si="217"/>
        <v>9.948503333333333</v>
      </c>
      <c r="O1744" s="25">
        <f t="shared" si="218"/>
        <v>0.52701114788968195</v>
      </c>
      <c r="P1744" s="26">
        <f t="shared" si="219"/>
        <v>0.7719877764792219</v>
      </c>
      <c r="R1744" s="2">
        <f t="shared" si="220"/>
        <v>0.73603747573916922</v>
      </c>
      <c r="S1744" s="2"/>
      <c r="T1744" s="2">
        <f t="shared" si="221"/>
        <v>-0.44214887115041579</v>
      </c>
      <c r="U1744" s="2"/>
      <c r="V1744" s="38">
        <f t="shared" si="222"/>
        <v>1.3567766071603455E-3</v>
      </c>
      <c r="W1744" s="8">
        <v>1736</v>
      </c>
      <c r="X1744" s="9">
        <f t="shared" si="223"/>
        <v>6.2242908406825986E-3</v>
      </c>
    </row>
    <row r="1745" spans="1:24">
      <c r="A1745" s="15" t="s">
        <v>494</v>
      </c>
      <c r="B1745" s="1" t="s">
        <v>495</v>
      </c>
      <c r="C1745" t="s">
        <v>496</v>
      </c>
      <c r="D1745" s="1">
        <v>87</v>
      </c>
      <c r="E1745" s="30">
        <v>10.3034</v>
      </c>
      <c r="F1745" s="31">
        <v>7.6064800000000004</v>
      </c>
      <c r="G1745" s="31">
        <v>8.9585100000000004</v>
      </c>
      <c r="H1745" s="35">
        <v>17.4925</v>
      </c>
      <c r="I1745" s="32">
        <v>14.9651</v>
      </c>
      <c r="J1745" s="36">
        <v>15.7684</v>
      </c>
      <c r="L1745" s="21">
        <f t="shared" si="216"/>
        <v>16.075333333333333</v>
      </c>
      <c r="M1745" s="22">
        <f t="shared" si="217"/>
        <v>8.9561299999999999</v>
      </c>
      <c r="O1745" s="25">
        <f t="shared" si="218"/>
        <v>1.2913534540679921</v>
      </c>
      <c r="P1745" s="26">
        <f t="shared" si="219"/>
        <v>1.3484615752404638</v>
      </c>
      <c r="R1745" s="2">
        <f t="shared" si="220"/>
        <v>0.55713494795338614</v>
      </c>
      <c r="S1745" s="2"/>
      <c r="T1745" s="2">
        <f t="shared" si="221"/>
        <v>-0.84390127869962572</v>
      </c>
      <c r="U1745" s="2"/>
      <c r="V1745" s="38">
        <f t="shared" si="222"/>
        <v>1.3619706807462446E-3</v>
      </c>
      <c r="W1745" s="8">
        <v>1742</v>
      </c>
      <c r="X1745" s="9">
        <f t="shared" si="223"/>
        <v>6.2265984508972977E-3</v>
      </c>
    </row>
    <row r="1746" spans="1:24">
      <c r="A1746" s="15" t="s">
        <v>647</v>
      </c>
      <c r="B1746" s="1" t="s">
        <v>648</v>
      </c>
      <c r="C1746" t="s">
        <v>649</v>
      </c>
      <c r="D1746" s="1">
        <v>13</v>
      </c>
      <c r="E1746" s="30">
        <v>9.1765500000000007</v>
      </c>
      <c r="F1746" s="31">
        <v>9.1196199999999994</v>
      </c>
      <c r="G1746" s="31">
        <v>9.29575</v>
      </c>
      <c r="H1746" s="35">
        <v>13.043699999999999</v>
      </c>
      <c r="I1746" s="32">
        <v>12.113300000000001</v>
      </c>
      <c r="J1746" s="36">
        <v>14.153</v>
      </c>
      <c r="L1746" s="21">
        <f t="shared" si="216"/>
        <v>13.103333333333333</v>
      </c>
      <c r="M1746" s="22">
        <f t="shared" si="217"/>
        <v>9.1973066666666679</v>
      </c>
      <c r="O1746" s="25">
        <f t="shared" si="218"/>
        <v>1.0211567574732752</v>
      </c>
      <c r="P1746" s="26">
        <f t="shared" si="219"/>
        <v>8.9880885806345748E-2</v>
      </c>
      <c r="R1746" s="2">
        <f t="shared" si="220"/>
        <v>0.70190587636733659</v>
      </c>
      <c r="S1746" s="2"/>
      <c r="T1746" s="2">
        <f t="shared" si="221"/>
        <v>-0.51065051279386853</v>
      </c>
      <c r="U1746" s="2"/>
      <c r="V1746" s="38">
        <f t="shared" si="222"/>
        <v>1.3655244658444744E-3</v>
      </c>
      <c r="W1746" s="8">
        <v>1744</v>
      </c>
      <c r="X1746" s="9">
        <f t="shared" si="223"/>
        <v>6.2356862648998822E-3</v>
      </c>
    </row>
    <row r="1747" spans="1:24">
      <c r="A1747" s="15" t="s">
        <v>18194</v>
      </c>
      <c r="B1747" s="1" t="s">
        <v>18195</v>
      </c>
      <c r="C1747" t="s">
        <v>18196</v>
      </c>
      <c r="D1747" s="1">
        <v>2</v>
      </c>
      <c r="E1747" s="30">
        <v>21.4939</v>
      </c>
      <c r="F1747" s="31">
        <v>17.0351</v>
      </c>
      <c r="G1747" s="31">
        <v>17.053999999999998</v>
      </c>
      <c r="H1747" s="35">
        <v>8.0170399999999997</v>
      </c>
      <c r="I1747" s="32">
        <v>7.7498100000000001</v>
      </c>
      <c r="J1747" s="36">
        <v>9.1841000000000008</v>
      </c>
      <c r="L1747" s="21">
        <f t="shared" si="216"/>
        <v>8.316983333333333</v>
      </c>
      <c r="M1747" s="22">
        <f t="shared" si="217"/>
        <v>18.527666666666665</v>
      </c>
      <c r="O1747" s="25">
        <f t="shared" si="218"/>
        <v>0.76273944006674654</v>
      </c>
      <c r="P1747" s="26">
        <f t="shared" si="219"/>
        <v>2.5688508020773351</v>
      </c>
      <c r="R1747" s="2">
        <f t="shared" si="220"/>
        <v>2.2276907292107113</v>
      </c>
      <c r="S1747" s="2"/>
      <c r="T1747" s="2">
        <f t="shared" si="221"/>
        <v>1.1555489569129371</v>
      </c>
      <c r="U1747" s="2"/>
      <c r="V1747" s="38">
        <f t="shared" si="222"/>
        <v>1.3654957655739001E-3</v>
      </c>
      <c r="W1747" s="8">
        <v>1743</v>
      </c>
      <c r="X1747" s="9">
        <f t="shared" si="223"/>
        <v>6.2391326890594038E-3</v>
      </c>
    </row>
    <row r="1748" spans="1:24">
      <c r="A1748" s="15" t="s">
        <v>7518</v>
      </c>
      <c r="B1748" s="1" t="s">
        <v>7519</v>
      </c>
      <c r="C1748" t="s">
        <v>7520</v>
      </c>
      <c r="D1748" s="1">
        <v>18</v>
      </c>
      <c r="E1748" s="30">
        <v>16.678100000000001</v>
      </c>
      <c r="F1748" s="31">
        <v>14.0703</v>
      </c>
      <c r="G1748" s="31">
        <v>16.101500000000001</v>
      </c>
      <c r="H1748" s="35">
        <v>10.353199999999999</v>
      </c>
      <c r="I1748" s="32">
        <v>9.3195399999999999</v>
      </c>
      <c r="J1748" s="36">
        <v>8.6120900000000002</v>
      </c>
      <c r="L1748" s="21">
        <f t="shared" si="216"/>
        <v>9.4282766666666671</v>
      </c>
      <c r="M1748" s="22">
        <f t="shared" si="217"/>
        <v>15.616633333333334</v>
      </c>
      <c r="O1748" s="25">
        <f t="shared" si="218"/>
        <v>0.87563334508990265</v>
      </c>
      <c r="P1748" s="26">
        <f t="shared" si="219"/>
        <v>1.3698456020053265</v>
      </c>
      <c r="R1748" s="2">
        <f t="shared" si="220"/>
        <v>1.6563613781663176</v>
      </c>
      <c r="S1748" s="2"/>
      <c r="T1748" s="2">
        <f t="shared" si="221"/>
        <v>0.72801746849566917</v>
      </c>
      <c r="U1748" s="2"/>
      <c r="V1748" s="38">
        <f t="shared" si="222"/>
        <v>1.3708840367446309E-3</v>
      </c>
      <c r="W1748" s="8">
        <v>1745</v>
      </c>
      <c r="X1748" s="9">
        <f t="shared" si="223"/>
        <v>6.2565733344608822E-3</v>
      </c>
    </row>
    <row r="1749" spans="1:24">
      <c r="A1749" s="15" t="s">
        <v>15320</v>
      </c>
      <c r="C1749" t="s">
        <v>15321</v>
      </c>
      <c r="D1749" s="1">
        <v>1</v>
      </c>
      <c r="E1749" s="30">
        <v>17.2026</v>
      </c>
      <c r="F1749" s="31">
        <v>17.391400000000001</v>
      </c>
      <c r="G1749" s="31">
        <v>21.973700000000001</v>
      </c>
      <c r="H1749" s="35">
        <v>8.7361199999999997</v>
      </c>
      <c r="I1749" s="32">
        <v>8.0261499999999995</v>
      </c>
      <c r="J1749" s="36">
        <v>8.65991</v>
      </c>
      <c r="L1749" s="21">
        <f t="shared" si="216"/>
        <v>8.4740599999999997</v>
      </c>
      <c r="M1749" s="22">
        <f t="shared" si="217"/>
        <v>18.855900000000002</v>
      </c>
      <c r="O1749" s="25">
        <f t="shared" si="218"/>
        <v>0.38976854298416663</v>
      </c>
      <c r="P1749" s="26">
        <f t="shared" si="219"/>
        <v>2.7017436943574142</v>
      </c>
      <c r="R1749" s="2">
        <f t="shared" si="220"/>
        <v>2.2251317550265166</v>
      </c>
      <c r="S1749" s="2"/>
      <c r="T1749" s="2">
        <f t="shared" si="221"/>
        <v>1.1538907638074205</v>
      </c>
      <c r="U1749" s="2"/>
      <c r="V1749" s="38">
        <f t="shared" si="222"/>
        <v>1.375024251148775E-3</v>
      </c>
      <c r="W1749" s="8">
        <v>1749</v>
      </c>
      <c r="X1749" s="9">
        <f t="shared" si="223"/>
        <v>6.2611167159227245E-3</v>
      </c>
    </row>
    <row r="1750" spans="1:24">
      <c r="A1750" s="15" t="s">
        <v>15051</v>
      </c>
      <c r="B1750" s="1" t="s">
        <v>15052</v>
      </c>
      <c r="C1750" t="s">
        <v>15053</v>
      </c>
      <c r="D1750" s="1">
        <v>6</v>
      </c>
      <c r="E1750" s="30">
        <v>14.017899999999999</v>
      </c>
      <c r="F1750" s="31">
        <v>13.6128</v>
      </c>
      <c r="G1750" s="31">
        <v>13.1675</v>
      </c>
      <c r="H1750" s="35">
        <v>11.954000000000001</v>
      </c>
      <c r="I1750" s="32">
        <v>11.9209</v>
      </c>
      <c r="J1750" s="36">
        <v>12.028</v>
      </c>
      <c r="L1750" s="21">
        <f t="shared" si="216"/>
        <v>11.967633333333334</v>
      </c>
      <c r="M1750" s="22">
        <f t="shared" si="217"/>
        <v>13.599399999999997</v>
      </c>
      <c r="O1750" s="25">
        <f t="shared" si="218"/>
        <v>5.483614987700515E-2</v>
      </c>
      <c r="P1750" s="26">
        <f t="shared" si="219"/>
        <v>0.42535833129256967</v>
      </c>
      <c r="R1750" s="2">
        <f t="shared" si="220"/>
        <v>1.13634831726685</v>
      </c>
      <c r="S1750" s="2"/>
      <c r="T1750" s="2">
        <f t="shared" si="221"/>
        <v>0.18440512231556547</v>
      </c>
      <c r="U1750" s="2"/>
      <c r="V1750" s="38">
        <f t="shared" si="222"/>
        <v>1.3730639184348428E-3</v>
      </c>
      <c r="W1750" s="8">
        <v>1746</v>
      </c>
      <c r="X1750" s="9">
        <f t="shared" si="223"/>
        <v>6.2629330162743925E-3</v>
      </c>
    </row>
    <row r="1751" spans="1:24">
      <c r="A1751" s="15" t="s">
        <v>14219</v>
      </c>
      <c r="B1751" s="1" t="s">
        <v>14220</v>
      </c>
      <c r="C1751" t="s">
        <v>14221</v>
      </c>
      <c r="D1751" s="1">
        <v>5</v>
      </c>
      <c r="E1751" s="30">
        <v>5.2359299999999998</v>
      </c>
      <c r="F1751" s="31">
        <v>6.53843</v>
      </c>
      <c r="G1751" s="31">
        <v>7.96401</v>
      </c>
      <c r="H1751" s="35">
        <v>18.496700000000001</v>
      </c>
      <c r="I1751" s="32">
        <v>19.126100000000001</v>
      </c>
      <c r="J1751" s="36">
        <v>14.5289</v>
      </c>
      <c r="L1751" s="21">
        <f t="shared" si="216"/>
        <v>17.383900000000001</v>
      </c>
      <c r="M1751" s="22">
        <f t="shared" si="217"/>
        <v>6.5794566666666663</v>
      </c>
      <c r="O1751" s="25">
        <f t="shared" si="218"/>
        <v>2.4924495661898676</v>
      </c>
      <c r="P1751" s="26">
        <f t="shared" si="219"/>
        <v>1.3645026610942648</v>
      </c>
      <c r="R1751" s="2">
        <f t="shared" si="220"/>
        <v>0.37847989614911881</v>
      </c>
      <c r="S1751" s="2"/>
      <c r="T1751" s="2">
        <f t="shared" si="221"/>
        <v>-1.4017114247853542</v>
      </c>
      <c r="U1751" s="2"/>
      <c r="V1751" s="38">
        <f t="shared" si="222"/>
        <v>1.3762465043372248E-3</v>
      </c>
      <c r="W1751" s="8">
        <v>1750</v>
      </c>
      <c r="X1751" s="9">
        <f t="shared" si="223"/>
        <v>6.2631012345952331E-3</v>
      </c>
    </row>
    <row r="1752" spans="1:24">
      <c r="A1752" s="15" t="s">
        <v>11522</v>
      </c>
      <c r="B1752" s="1" t="s">
        <v>11523</v>
      </c>
      <c r="C1752" t="s">
        <v>11524</v>
      </c>
      <c r="D1752" s="1">
        <v>11</v>
      </c>
      <c r="E1752" s="30">
        <v>10.944100000000001</v>
      </c>
      <c r="F1752" s="31">
        <v>7.75204</v>
      </c>
      <c r="G1752" s="31">
        <v>7.3916700000000004</v>
      </c>
      <c r="H1752" s="35">
        <v>19.1919</v>
      </c>
      <c r="I1752" s="32">
        <v>16.965199999999999</v>
      </c>
      <c r="J1752" s="36">
        <v>16.851500000000001</v>
      </c>
      <c r="L1752" s="21">
        <f t="shared" si="216"/>
        <v>17.669533333333334</v>
      </c>
      <c r="M1752" s="22">
        <f t="shared" si="217"/>
        <v>8.6959366666666664</v>
      </c>
      <c r="O1752" s="25">
        <f t="shared" si="218"/>
        <v>1.3196333291234097</v>
      </c>
      <c r="P1752" s="26">
        <f t="shared" si="219"/>
        <v>1.9552865299575282</v>
      </c>
      <c r="R1752" s="2">
        <f t="shared" si="220"/>
        <v>0.4921429730270182</v>
      </c>
      <c r="S1752" s="2"/>
      <c r="T1752" s="2">
        <f t="shared" si="221"/>
        <v>-1.0228505994187795</v>
      </c>
      <c r="U1752" s="2"/>
      <c r="V1752" s="38">
        <f t="shared" si="222"/>
        <v>1.3739269420395175E-3</v>
      </c>
      <c r="W1752" s="8">
        <v>1747</v>
      </c>
      <c r="X1752" s="9">
        <f t="shared" si="223"/>
        <v>6.2632822933043611E-3</v>
      </c>
    </row>
    <row r="1753" spans="1:24">
      <c r="A1753" s="15" t="s">
        <v>15314</v>
      </c>
      <c r="B1753" s="1" t="s">
        <v>15315</v>
      </c>
      <c r="C1753" t="s">
        <v>15316</v>
      </c>
      <c r="D1753" s="1">
        <v>8</v>
      </c>
      <c r="E1753" s="30">
        <v>8.3146100000000001</v>
      </c>
      <c r="F1753" s="31">
        <v>10.910299999999999</v>
      </c>
      <c r="G1753" s="31">
        <v>9.6589700000000001</v>
      </c>
      <c r="H1753" s="35">
        <v>15.604699999999999</v>
      </c>
      <c r="I1753" s="32">
        <v>16.5322</v>
      </c>
      <c r="J1753" s="36">
        <v>14.741400000000001</v>
      </c>
      <c r="L1753" s="21">
        <f t="shared" si="216"/>
        <v>15.626099999999999</v>
      </c>
      <c r="M1753" s="22">
        <f t="shared" si="217"/>
        <v>9.6279599999999999</v>
      </c>
      <c r="O1753" s="25">
        <f t="shared" si="218"/>
        <v>0.8955917764249508</v>
      </c>
      <c r="P1753" s="26">
        <f t="shared" si="219"/>
        <v>1.2981228212692157</v>
      </c>
      <c r="R1753" s="2">
        <f t="shared" si="220"/>
        <v>0.6161460633171425</v>
      </c>
      <c r="S1753" s="2"/>
      <c r="T1753" s="2">
        <f t="shared" si="221"/>
        <v>-0.69865569876563383</v>
      </c>
      <c r="U1753" s="2"/>
      <c r="V1753" s="38">
        <f t="shared" si="222"/>
        <v>1.3749841719316433E-3</v>
      </c>
      <c r="W1753" s="8">
        <v>1748</v>
      </c>
      <c r="X1753" s="9">
        <f t="shared" si="223"/>
        <v>6.2645159869929102E-3</v>
      </c>
    </row>
    <row r="1754" spans="1:24">
      <c r="A1754" s="15" t="s">
        <v>11967</v>
      </c>
      <c r="B1754" s="1" t="s">
        <v>11968</v>
      </c>
      <c r="C1754" t="s">
        <v>11969</v>
      </c>
      <c r="D1754" s="1">
        <v>8</v>
      </c>
      <c r="E1754" s="30">
        <v>8.3223500000000001</v>
      </c>
      <c r="F1754" s="31">
        <v>8.0737699999999997</v>
      </c>
      <c r="G1754" s="31">
        <v>11.0274</v>
      </c>
      <c r="H1754" s="35">
        <v>16.738900000000001</v>
      </c>
      <c r="I1754" s="32">
        <v>15.333299999999999</v>
      </c>
      <c r="J1754" s="36">
        <v>15.7507</v>
      </c>
      <c r="L1754" s="21">
        <f t="shared" si="216"/>
        <v>15.940966666666668</v>
      </c>
      <c r="M1754" s="22">
        <f t="shared" si="217"/>
        <v>9.1411733333333327</v>
      </c>
      <c r="O1754" s="25">
        <f t="shared" si="218"/>
        <v>0.72185794539738524</v>
      </c>
      <c r="P1754" s="26">
        <f t="shared" si="219"/>
        <v>1.6382418266645913</v>
      </c>
      <c r="R1754" s="2">
        <f t="shared" si="220"/>
        <v>0.57343908462263882</v>
      </c>
      <c r="S1754" s="2"/>
      <c r="T1754" s="2">
        <f t="shared" si="221"/>
        <v>-0.80228785534278457</v>
      </c>
      <c r="U1754" s="2"/>
      <c r="V1754" s="38">
        <f t="shared" si="222"/>
        <v>1.3817461182853269E-3</v>
      </c>
      <c r="W1754" s="8">
        <v>1754</v>
      </c>
      <c r="X1754" s="9">
        <f t="shared" si="223"/>
        <v>6.2737891026364559E-3</v>
      </c>
    </row>
    <row r="1755" spans="1:24">
      <c r="A1755" s="15" t="s">
        <v>12728</v>
      </c>
      <c r="B1755" s="1" t="s">
        <v>12729</v>
      </c>
      <c r="C1755" t="s">
        <v>12730</v>
      </c>
      <c r="D1755" s="1">
        <v>14</v>
      </c>
      <c r="E1755" s="30">
        <v>11.7088</v>
      </c>
      <c r="F1755" s="31">
        <v>12.268599999999999</v>
      </c>
      <c r="G1755" s="31">
        <v>13.699400000000001</v>
      </c>
      <c r="H1755" s="35">
        <v>7.92096</v>
      </c>
      <c r="I1755" s="32">
        <v>6.0381</v>
      </c>
      <c r="J1755" s="36">
        <v>7.4889999999999999</v>
      </c>
      <c r="L1755" s="21">
        <f t="shared" si="216"/>
        <v>7.1493533333333339</v>
      </c>
      <c r="M1755" s="22">
        <f t="shared" si="217"/>
        <v>12.558933333333334</v>
      </c>
      <c r="O1755" s="25">
        <f t="shared" si="218"/>
        <v>0.98631148149726078</v>
      </c>
      <c r="P1755" s="26">
        <f t="shared" si="219"/>
        <v>1.0265681532822526</v>
      </c>
      <c r="R1755" s="2">
        <f t="shared" si="220"/>
        <v>1.756653049273454</v>
      </c>
      <c r="S1755" s="2"/>
      <c r="T1755" s="2">
        <f t="shared" si="221"/>
        <v>0.81282927756155954</v>
      </c>
      <c r="U1755" s="2"/>
      <c r="V1755" s="38">
        <f t="shared" si="222"/>
        <v>1.3795427866661605E-3</v>
      </c>
      <c r="W1755" s="8">
        <v>1751</v>
      </c>
      <c r="X1755" s="9">
        <f t="shared" si="223"/>
        <v>6.2745167064587682E-3</v>
      </c>
    </row>
    <row r="1756" spans="1:24">
      <c r="A1756" s="15" t="s">
        <v>2826</v>
      </c>
      <c r="B1756" s="1" t="s">
        <v>2827</v>
      </c>
      <c r="C1756" t="s">
        <v>2828</v>
      </c>
      <c r="D1756" s="1">
        <v>5</v>
      </c>
      <c r="E1756" s="30">
        <v>14.625299999999999</v>
      </c>
      <c r="F1756" s="31">
        <v>13.576700000000001</v>
      </c>
      <c r="G1756" s="31">
        <v>16.113499999999998</v>
      </c>
      <c r="H1756" s="35">
        <v>7.6623200000000002</v>
      </c>
      <c r="I1756" s="32">
        <v>8.9592799999999997</v>
      </c>
      <c r="J1756" s="36">
        <v>9.5296400000000006</v>
      </c>
      <c r="L1756" s="21">
        <f t="shared" si="216"/>
        <v>8.717080000000001</v>
      </c>
      <c r="M1756" s="22">
        <f t="shared" si="217"/>
        <v>14.771833333333333</v>
      </c>
      <c r="O1756" s="25">
        <f t="shared" si="218"/>
        <v>0.95693083637220089</v>
      </c>
      <c r="P1756" s="26">
        <f t="shared" si="219"/>
        <v>1.2747323536073487</v>
      </c>
      <c r="R1756" s="2">
        <f t="shared" si="220"/>
        <v>1.69458503688544</v>
      </c>
      <c r="S1756" s="2"/>
      <c r="T1756" s="2">
        <f t="shared" si="221"/>
        <v>0.76093203529619013</v>
      </c>
      <c r="U1756" s="2"/>
      <c r="V1756" s="38">
        <f t="shared" si="222"/>
        <v>1.3813227597849523E-3</v>
      </c>
      <c r="W1756" s="8">
        <v>1753</v>
      </c>
      <c r="X1756" s="9">
        <f t="shared" si="223"/>
        <v>6.2754446428564519E-3</v>
      </c>
    </row>
    <row r="1757" spans="1:24">
      <c r="A1757" s="15" t="s">
        <v>8298</v>
      </c>
      <c r="B1757" s="1" t="s">
        <v>8299</v>
      </c>
      <c r="C1757" t="s">
        <v>8300</v>
      </c>
      <c r="D1757" s="1">
        <v>10</v>
      </c>
      <c r="E1757" s="30">
        <v>7.0233800000000004</v>
      </c>
      <c r="F1757" s="31">
        <v>4.8177199999999996</v>
      </c>
      <c r="G1757" s="31">
        <v>6.2059699999999998</v>
      </c>
      <c r="H1757" s="35">
        <v>13.075799999999999</v>
      </c>
      <c r="I1757" s="32">
        <v>16.8124</v>
      </c>
      <c r="J1757" s="36">
        <v>17.258500000000002</v>
      </c>
      <c r="L1757" s="21">
        <f t="shared" si="216"/>
        <v>15.715566666666666</v>
      </c>
      <c r="M1757" s="22">
        <f t="shared" si="217"/>
        <v>6.0156900000000002</v>
      </c>
      <c r="O1757" s="25">
        <f t="shared" si="218"/>
        <v>2.2969604575032436</v>
      </c>
      <c r="P1757" s="26">
        <f t="shared" si="219"/>
        <v>1.1150734808522671</v>
      </c>
      <c r="R1757" s="2">
        <f t="shared" si="220"/>
        <v>0.38278543355102268</v>
      </c>
      <c r="S1757" s="2"/>
      <c r="T1757" s="2">
        <f t="shared" si="221"/>
        <v>-1.3853921640800053</v>
      </c>
      <c r="U1757" s="2"/>
      <c r="V1757" s="38">
        <f t="shared" si="222"/>
        <v>1.380866373774967E-3</v>
      </c>
      <c r="W1757" s="8">
        <v>1752</v>
      </c>
      <c r="X1757" s="9">
        <f t="shared" si="223"/>
        <v>6.2769519410638339E-3</v>
      </c>
    </row>
    <row r="1758" spans="1:24">
      <c r="A1758" s="15" t="s">
        <v>13450</v>
      </c>
      <c r="B1758" s="1" t="s">
        <v>13451</v>
      </c>
      <c r="C1758" t="s">
        <v>13452</v>
      </c>
      <c r="D1758" s="1">
        <v>8</v>
      </c>
      <c r="E1758" s="30">
        <v>8.1604899999999994</v>
      </c>
      <c r="F1758" s="31">
        <v>7.5335400000000003</v>
      </c>
      <c r="G1758" s="31">
        <v>5.6758300000000004</v>
      </c>
      <c r="H1758" s="35">
        <v>15.5471</v>
      </c>
      <c r="I1758" s="32">
        <v>14.295999999999999</v>
      </c>
      <c r="J1758" s="36">
        <v>18.110099999999999</v>
      </c>
      <c r="L1758" s="21">
        <f t="shared" si="216"/>
        <v>15.984399999999999</v>
      </c>
      <c r="M1758" s="22">
        <f t="shared" si="217"/>
        <v>7.1232866666666661</v>
      </c>
      <c r="O1758" s="25">
        <f t="shared" si="218"/>
        <v>1.9442898883654154</v>
      </c>
      <c r="P1758" s="26">
        <f t="shared" si="219"/>
        <v>1.2921357037994643</v>
      </c>
      <c r="R1758" s="2">
        <f t="shared" si="220"/>
        <v>0.44563991558436139</v>
      </c>
      <c r="S1758" s="2"/>
      <c r="T1758" s="2">
        <f t="shared" si="221"/>
        <v>-1.1660496354666654</v>
      </c>
      <c r="U1758" s="2"/>
      <c r="V1758" s="38">
        <f t="shared" si="222"/>
        <v>1.3852097701800797E-3</v>
      </c>
      <c r="W1758" s="8">
        <v>1756</v>
      </c>
      <c r="X1758" s="9">
        <f t="shared" si="223"/>
        <v>6.2823522834363071E-3</v>
      </c>
    </row>
    <row r="1759" spans="1:24">
      <c r="A1759" s="15" t="s">
        <v>4760</v>
      </c>
      <c r="B1759" s="1" t="s">
        <v>4761</v>
      </c>
      <c r="C1759" t="s">
        <v>4762</v>
      </c>
      <c r="D1759" s="1">
        <v>10</v>
      </c>
      <c r="E1759" s="30">
        <v>5.5540900000000004</v>
      </c>
      <c r="F1759" s="31">
        <v>7.6622500000000002</v>
      </c>
      <c r="G1759" s="31">
        <v>6.7001400000000002</v>
      </c>
      <c r="H1759" s="35">
        <v>15.9208</v>
      </c>
      <c r="I1759" s="32">
        <v>17.9849</v>
      </c>
      <c r="J1759" s="36">
        <v>13.621700000000001</v>
      </c>
      <c r="L1759" s="21">
        <f t="shared" si="216"/>
        <v>15.842466666666667</v>
      </c>
      <c r="M1759" s="22">
        <f t="shared" si="217"/>
        <v>6.6388266666666667</v>
      </c>
      <c r="O1759" s="25">
        <f t="shared" si="218"/>
        <v>2.1826544947227213</v>
      </c>
      <c r="P1759" s="26">
        <f t="shared" si="219"/>
        <v>1.0554165718015522</v>
      </c>
      <c r="R1759" s="2">
        <f t="shared" si="220"/>
        <v>0.41905258861204275</v>
      </c>
      <c r="S1759" s="2"/>
      <c r="T1759" s="2">
        <f t="shared" si="221"/>
        <v>-1.2547967899388048</v>
      </c>
      <c r="U1759" s="2"/>
      <c r="V1759" s="38">
        <f t="shared" si="222"/>
        <v>1.384567629501854E-3</v>
      </c>
      <c r="W1759" s="8">
        <v>1755</v>
      </c>
      <c r="X1759" s="9">
        <f t="shared" si="223"/>
        <v>6.2830180064688129E-3</v>
      </c>
    </row>
    <row r="1760" spans="1:24">
      <c r="A1760" s="15" t="s">
        <v>9404</v>
      </c>
      <c r="B1760" s="1" t="s">
        <v>9405</v>
      </c>
      <c r="C1760" t="s">
        <v>9406</v>
      </c>
      <c r="D1760" s="1">
        <v>17</v>
      </c>
      <c r="E1760" s="30">
        <v>8.2843999999999998</v>
      </c>
      <c r="F1760" s="31">
        <v>4.9853500000000004</v>
      </c>
      <c r="G1760" s="31">
        <v>4.60053</v>
      </c>
      <c r="H1760" s="35">
        <v>15.093999999999999</v>
      </c>
      <c r="I1760" s="32">
        <v>13.676600000000001</v>
      </c>
      <c r="J1760" s="36">
        <v>16.175799999999999</v>
      </c>
      <c r="L1760" s="21">
        <f t="shared" si="216"/>
        <v>14.982133333333332</v>
      </c>
      <c r="M1760" s="22">
        <f t="shared" si="217"/>
        <v>5.9567600000000001</v>
      </c>
      <c r="O1760" s="25">
        <f t="shared" si="218"/>
        <v>1.2533498208135394</v>
      </c>
      <c r="P1760" s="26">
        <f t="shared" si="219"/>
        <v>2.0249574280216374</v>
      </c>
      <c r="R1760" s="2">
        <f t="shared" si="220"/>
        <v>0.39759090828186466</v>
      </c>
      <c r="S1760" s="2"/>
      <c r="T1760" s="2">
        <f t="shared" si="221"/>
        <v>-1.33064332774228</v>
      </c>
      <c r="U1760" s="2"/>
      <c r="V1760" s="38">
        <f t="shared" si="222"/>
        <v>1.3932040564096897E-3</v>
      </c>
      <c r="W1760" s="8">
        <v>1758</v>
      </c>
      <c r="X1760" s="9">
        <f t="shared" si="223"/>
        <v>6.311420423917388E-3</v>
      </c>
    </row>
    <row r="1761" spans="1:24">
      <c r="A1761" s="15" t="s">
        <v>2352</v>
      </c>
      <c r="B1761" s="1" t="s">
        <v>2353</v>
      </c>
      <c r="C1761" t="s">
        <v>2354</v>
      </c>
      <c r="D1761" s="1">
        <v>2</v>
      </c>
      <c r="E1761" s="30">
        <v>10.507099999999999</v>
      </c>
      <c r="F1761" s="31">
        <v>8.97072</v>
      </c>
      <c r="G1761" s="31">
        <v>9.4930900000000005</v>
      </c>
      <c r="H1761" s="35">
        <v>16.890999999999998</v>
      </c>
      <c r="I1761" s="32">
        <v>14.6721</v>
      </c>
      <c r="J1761" s="36">
        <v>14.6197</v>
      </c>
      <c r="L1761" s="21">
        <f t="shared" si="216"/>
        <v>15.394266666666667</v>
      </c>
      <c r="M1761" s="22">
        <f t="shared" si="217"/>
        <v>9.6569700000000012</v>
      </c>
      <c r="O1761" s="25">
        <f t="shared" si="218"/>
        <v>1.2964738498455457</v>
      </c>
      <c r="P1761" s="26">
        <f t="shared" si="219"/>
        <v>0.78119035253899505</v>
      </c>
      <c r="R1761" s="2">
        <f t="shared" si="220"/>
        <v>0.62730951782914857</v>
      </c>
      <c r="S1761" s="2"/>
      <c r="T1761" s="2">
        <f t="shared" si="221"/>
        <v>-0.6727506428385176</v>
      </c>
      <c r="U1761" s="2"/>
      <c r="V1761" s="38">
        <f t="shared" si="222"/>
        <v>1.3924577850736185E-3</v>
      </c>
      <c r="W1761" s="8">
        <v>1757</v>
      </c>
      <c r="X1761" s="9">
        <f t="shared" si="223"/>
        <v>6.3116299375789962E-3</v>
      </c>
    </row>
    <row r="1762" spans="1:24">
      <c r="A1762" s="15" t="s">
        <v>18972</v>
      </c>
      <c r="B1762" s="1" t="s">
        <v>18973</v>
      </c>
      <c r="C1762" t="s">
        <v>18974</v>
      </c>
      <c r="D1762" s="1">
        <v>1</v>
      </c>
      <c r="E1762" s="30">
        <v>8.5423200000000001</v>
      </c>
      <c r="F1762" s="31">
        <v>6.0716200000000002</v>
      </c>
      <c r="G1762" s="31">
        <v>8.6163699999999999</v>
      </c>
      <c r="H1762" s="35">
        <v>17.225100000000001</v>
      </c>
      <c r="I1762" s="32">
        <v>20.348099999999999</v>
      </c>
      <c r="J1762" s="36">
        <v>15.9983</v>
      </c>
      <c r="L1762" s="21">
        <f t="shared" si="216"/>
        <v>17.857166666666668</v>
      </c>
      <c r="M1762" s="22">
        <f t="shared" si="217"/>
        <v>7.7434366666666667</v>
      </c>
      <c r="O1762" s="25">
        <f t="shared" si="218"/>
        <v>2.2427262903290988</v>
      </c>
      <c r="P1762" s="26">
        <f t="shared" si="219"/>
        <v>1.4483090401683418</v>
      </c>
      <c r="R1762" s="2">
        <f t="shared" si="220"/>
        <v>0.43363187515749974</v>
      </c>
      <c r="S1762" s="2"/>
      <c r="T1762" s="2">
        <f t="shared" si="221"/>
        <v>-1.2054572855169565</v>
      </c>
      <c r="U1762" s="2"/>
      <c r="V1762" s="38">
        <f t="shared" si="222"/>
        <v>1.3953181527541316E-3</v>
      </c>
      <c r="W1762" s="8">
        <v>1759</v>
      </c>
      <c r="X1762" s="9">
        <f t="shared" si="223"/>
        <v>6.3174040753461646E-3</v>
      </c>
    </row>
    <row r="1763" spans="1:24">
      <c r="A1763" s="15" t="s">
        <v>1777</v>
      </c>
      <c r="B1763" s="1" t="s">
        <v>1778</v>
      </c>
      <c r="C1763" t="s">
        <v>1779</v>
      </c>
      <c r="D1763" s="1">
        <v>1</v>
      </c>
      <c r="E1763" s="30">
        <v>22.8005</v>
      </c>
      <c r="F1763" s="31">
        <v>27.6112</v>
      </c>
      <c r="G1763" s="31">
        <v>20.8354</v>
      </c>
      <c r="H1763" s="35">
        <v>10.6259</v>
      </c>
      <c r="I1763" s="32">
        <v>6.5587999999999997</v>
      </c>
      <c r="J1763" s="36">
        <v>8.08751</v>
      </c>
      <c r="L1763" s="21">
        <f t="shared" si="216"/>
        <v>8.4240700000000004</v>
      </c>
      <c r="M1763" s="22">
        <f t="shared" si="217"/>
        <v>23.74903333333333</v>
      </c>
      <c r="O1763" s="25">
        <f t="shared" si="218"/>
        <v>2.0543320271319327</v>
      </c>
      <c r="P1763" s="26">
        <f t="shared" si="219"/>
        <v>3.4860655506363352</v>
      </c>
      <c r="R1763" s="2">
        <f t="shared" si="220"/>
        <v>2.8191875581913881</v>
      </c>
      <c r="S1763" s="2"/>
      <c r="T1763" s="2">
        <f t="shared" si="221"/>
        <v>1.4952794623962224</v>
      </c>
      <c r="U1763" s="2"/>
      <c r="V1763" s="38">
        <f t="shared" si="222"/>
        <v>1.3966195778752871E-3</v>
      </c>
      <c r="W1763" s="8">
        <v>1760</v>
      </c>
      <c r="X1763" s="9">
        <f t="shared" si="223"/>
        <v>6.3197035898856745E-3</v>
      </c>
    </row>
    <row r="1764" spans="1:24">
      <c r="A1764" s="15" t="s">
        <v>21888</v>
      </c>
      <c r="B1764" s="1" t="s">
        <v>21889</v>
      </c>
      <c r="C1764" t="s">
        <v>21890</v>
      </c>
      <c r="D1764" s="1">
        <v>4</v>
      </c>
      <c r="E1764" s="30">
        <v>2.30016</v>
      </c>
      <c r="F1764" s="31">
        <v>2.6770200000000002</v>
      </c>
      <c r="G1764" s="31">
        <v>2.85094</v>
      </c>
      <c r="H1764" s="35">
        <v>15.408799999999999</v>
      </c>
      <c r="I1764" s="32">
        <v>22.036200000000001</v>
      </c>
      <c r="J1764" s="36">
        <v>15.0776</v>
      </c>
      <c r="L1764" s="21">
        <f t="shared" si="216"/>
        <v>17.507533333333331</v>
      </c>
      <c r="M1764" s="22">
        <f t="shared" si="217"/>
        <v>2.6093733333333335</v>
      </c>
      <c r="O1764" s="25">
        <f t="shared" si="218"/>
        <v>3.9254349686797072</v>
      </c>
      <c r="P1764" s="26">
        <f t="shared" si="219"/>
        <v>0.28155231438106376</v>
      </c>
      <c r="R1764" s="2">
        <f t="shared" si="220"/>
        <v>0.14904288820431588</v>
      </c>
      <c r="S1764" s="2"/>
      <c r="T1764" s="2">
        <f t="shared" si="221"/>
        <v>-2.746200558183912</v>
      </c>
      <c r="U1764" s="2"/>
      <c r="V1764" s="38">
        <f t="shared" si="222"/>
        <v>1.3990782496484775E-3</v>
      </c>
      <c r="W1764" s="8">
        <v>1761</v>
      </c>
      <c r="X1764" s="9">
        <f t="shared" si="223"/>
        <v>6.3272340603069133E-3</v>
      </c>
    </row>
    <row r="1765" spans="1:24">
      <c r="A1765" s="15" t="s">
        <v>21156</v>
      </c>
      <c r="B1765" s="1" t="s">
        <v>21157</v>
      </c>
      <c r="C1765" t="s">
        <v>21158</v>
      </c>
      <c r="D1765" s="1">
        <v>3</v>
      </c>
      <c r="E1765" s="30">
        <v>6.4918399999999998</v>
      </c>
      <c r="F1765" s="31">
        <v>11.218299999999999</v>
      </c>
      <c r="G1765" s="31">
        <v>7.4779299999999997</v>
      </c>
      <c r="H1765" s="35">
        <v>17.570699999999999</v>
      </c>
      <c r="I1765" s="32">
        <v>19.720300000000002</v>
      </c>
      <c r="J1765" s="36">
        <v>20.031400000000001</v>
      </c>
      <c r="L1765" s="21">
        <f t="shared" si="216"/>
        <v>19.107466666666667</v>
      </c>
      <c r="M1765" s="22">
        <f t="shared" si="217"/>
        <v>8.3960233333333338</v>
      </c>
      <c r="O1765" s="25">
        <f t="shared" si="218"/>
        <v>1.3399382983306871</v>
      </c>
      <c r="P1765" s="26">
        <f t="shared" si="219"/>
        <v>2.4933967914139403</v>
      </c>
      <c r="R1765" s="2">
        <f t="shared" si="220"/>
        <v>0.439410596904526</v>
      </c>
      <c r="S1765" s="2"/>
      <c r="T1765" s="2">
        <f t="shared" si="221"/>
        <v>-1.1863584324150631</v>
      </c>
      <c r="U1765" s="2"/>
      <c r="V1765" s="38">
        <f t="shared" si="222"/>
        <v>1.4010615935540214E-3</v>
      </c>
      <c r="W1765" s="8">
        <v>1763</v>
      </c>
      <c r="X1765" s="9">
        <f t="shared" si="223"/>
        <v>6.3290156160318916E-3</v>
      </c>
    </row>
    <row r="1766" spans="1:24">
      <c r="A1766" s="15" t="s">
        <v>1893</v>
      </c>
      <c r="B1766" s="1" t="s">
        <v>1894</v>
      </c>
      <c r="C1766" t="s">
        <v>1895</v>
      </c>
      <c r="D1766" s="1">
        <v>952</v>
      </c>
      <c r="E1766" s="30">
        <v>22.363</v>
      </c>
      <c r="F1766" s="31">
        <v>18.02</v>
      </c>
      <c r="G1766" s="31">
        <v>16.834499999999998</v>
      </c>
      <c r="H1766" s="35">
        <v>8.0751299999999997</v>
      </c>
      <c r="I1766" s="32">
        <v>7.6950599999999998</v>
      </c>
      <c r="J1766" s="36">
        <v>8.2521599999999999</v>
      </c>
      <c r="L1766" s="21">
        <f t="shared" si="216"/>
        <v>8.0074500000000004</v>
      </c>
      <c r="M1766" s="22">
        <f t="shared" si="217"/>
        <v>19.072499999999998</v>
      </c>
      <c r="O1766" s="25">
        <f t="shared" si="218"/>
        <v>0.28464985385557467</v>
      </c>
      <c r="P1766" s="26">
        <f t="shared" si="219"/>
        <v>2.9106520317619733</v>
      </c>
      <c r="R1766" s="2">
        <f t="shared" si="220"/>
        <v>2.3818444073956124</v>
      </c>
      <c r="S1766" s="2"/>
      <c r="T1766" s="2">
        <f t="shared" si="221"/>
        <v>1.2520791730633356</v>
      </c>
      <c r="U1766" s="2"/>
      <c r="V1766" s="38">
        <f t="shared" si="222"/>
        <v>1.4018868864545998E-3</v>
      </c>
      <c r="W1766" s="8">
        <v>1764</v>
      </c>
      <c r="X1766" s="9">
        <f t="shared" si="223"/>
        <v>6.3291537209322181E-3</v>
      </c>
    </row>
    <row r="1767" spans="1:24">
      <c r="A1767" s="15" t="s">
        <v>7355</v>
      </c>
      <c r="B1767" s="1" t="s">
        <v>7356</v>
      </c>
      <c r="C1767" t="s">
        <v>7357</v>
      </c>
      <c r="D1767" s="1">
        <v>32</v>
      </c>
      <c r="E1767" s="30">
        <v>9.4964499999999994</v>
      </c>
      <c r="F1767" s="31">
        <v>7.4812500000000002</v>
      </c>
      <c r="G1767" s="31">
        <v>8.4029699999999998</v>
      </c>
      <c r="H1767" s="35">
        <v>15.4725</v>
      </c>
      <c r="I1767" s="32">
        <v>14.9041</v>
      </c>
      <c r="J1767" s="36">
        <v>13.105700000000001</v>
      </c>
      <c r="L1767" s="21">
        <f t="shared" si="216"/>
        <v>14.494100000000001</v>
      </c>
      <c r="M1767" s="22">
        <f t="shared" si="217"/>
        <v>8.4602233333333334</v>
      </c>
      <c r="O1767" s="25">
        <f t="shared" si="218"/>
        <v>1.2355203600103073</v>
      </c>
      <c r="P1767" s="26">
        <f t="shared" si="219"/>
        <v>1.0088192197481829</v>
      </c>
      <c r="R1767" s="2">
        <f t="shared" si="220"/>
        <v>0.5837011841599915</v>
      </c>
      <c r="S1767" s="2"/>
      <c r="T1767" s="2">
        <f t="shared" si="221"/>
        <v>-0.77669809985546723</v>
      </c>
      <c r="U1767" s="2"/>
      <c r="V1767" s="38">
        <f t="shared" si="222"/>
        <v>1.4028181721355312E-3</v>
      </c>
      <c r="W1767" s="8">
        <v>1765</v>
      </c>
      <c r="X1767" s="9">
        <f t="shared" si="223"/>
        <v>6.3297699279815127E-3</v>
      </c>
    </row>
    <row r="1768" spans="1:24">
      <c r="A1768" s="15" t="s">
        <v>4120</v>
      </c>
      <c r="B1768" s="1" t="s">
        <v>4121</v>
      </c>
      <c r="C1768" t="s">
        <v>4122</v>
      </c>
      <c r="D1768" s="1">
        <v>15</v>
      </c>
      <c r="E1768" s="30">
        <v>6.9078200000000001</v>
      </c>
      <c r="F1768" s="31">
        <v>8.1707800000000006</v>
      </c>
      <c r="G1768" s="31">
        <v>8.4741</v>
      </c>
      <c r="H1768" s="35">
        <v>20.636600000000001</v>
      </c>
      <c r="I1768" s="32">
        <v>15.9556</v>
      </c>
      <c r="J1768" s="36">
        <v>16.803999999999998</v>
      </c>
      <c r="L1768" s="21">
        <f t="shared" si="216"/>
        <v>17.798733333333335</v>
      </c>
      <c r="M1768" s="22">
        <f t="shared" si="217"/>
        <v>7.8509000000000002</v>
      </c>
      <c r="O1768" s="25">
        <f t="shared" si="218"/>
        <v>2.4940050227161268</v>
      </c>
      <c r="P1768" s="26">
        <f t="shared" si="219"/>
        <v>0.8306928857285345</v>
      </c>
      <c r="R1768" s="2">
        <f t="shared" si="220"/>
        <v>0.44109318640652329</v>
      </c>
      <c r="S1768" s="2"/>
      <c r="T1768" s="2">
        <f t="shared" si="221"/>
        <v>-1.1808446196838041</v>
      </c>
      <c r="U1768" s="2"/>
      <c r="V1768" s="38">
        <f t="shared" si="222"/>
        <v>1.4008103147909691E-3</v>
      </c>
      <c r="W1768" s="8">
        <v>1762</v>
      </c>
      <c r="X1768" s="9">
        <f t="shared" si="223"/>
        <v>6.331471820088125E-3</v>
      </c>
    </row>
    <row r="1769" spans="1:24">
      <c r="A1769" s="15" t="s">
        <v>4665</v>
      </c>
      <c r="B1769" s="1" t="s">
        <v>4666</v>
      </c>
      <c r="C1769" t="s">
        <v>4667</v>
      </c>
      <c r="D1769" s="1">
        <v>9</v>
      </c>
      <c r="E1769" s="30">
        <v>29.615100000000002</v>
      </c>
      <c r="F1769" s="31">
        <v>20.3644</v>
      </c>
      <c r="G1769" s="31">
        <v>22.771599999999999</v>
      </c>
      <c r="H1769" s="35">
        <v>5.7753100000000002</v>
      </c>
      <c r="I1769" s="32">
        <v>4.87331</v>
      </c>
      <c r="J1769" s="36">
        <v>6.6883999999999997</v>
      </c>
      <c r="L1769" s="21">
        <f t="shared" si="216"/>
        <v>5.7790066666666675</v>
      </c>
      <c r="M1769" s="22">
        <f t="shared" si="217"/>
        <v>24.250366666666668</v>
      </c>
      <c r="O1769" s="25">
        <f t="shared" si="218"/>
        <v>0.90755064653898154</v>
      </c>
      <c r="P1769" s="26">
        <f t="shared" si="219"/>
        <v>4.7993672253051294</v>
      </c>
      <c r="R1769" s="2">
        <f t="shared" si="220"/>
        <v>4.1962863283309355</v>
      </c>
      <c r="S1769" s="2"/>
      <c r="T1769" s="2">
        <f t="shared" si="221"/>
        <v>2.0691131217592309</v>
      </c>
      <c r="U1769" s="2"/>
      <c r="V1769" s="38">
        <f t="shared" si="222"/>
        <v>1.4044123791233088E-3</v>
      </c>
      <c r="W1769" s="8">
        <v>1766</v>
      </c>
      <c r="X1769" s="9">
        <f t="shared" si="223"/>
        <v>6.333374964517571E-3</v>
      </c>
    </row>
    <row r="1770" spans="1:24">
      <c r="A1770" s="15" t="s">
        <v>1328</v>
      </c>
      <c r="B1770" s="1" t="s">
        <v>1329</v>
      </c>
      <c r="C1770" t="s">
        <v>1330</v>
      </c>
      <c r="D1770" s="1">
        <v>11</v>
      </c>
      <c r="E1770" s="30">
        <v>6.4206899999999996</v>
      </c>
      <c r="F1770" s="31">
        <v>4.8719400000000004</v>
      </c>
      <c r="G1770" s="31">
        <v>8.4927399999999995</v>
      </c>
      <c r="H1770" s="35">
        <v>18.528300000000002</v>
      </c>
      <c r="I1770" s="32">
        <v>17.473500000000001</v>
      </c>
      <c r="J1770" s="36">
        <v>14.615399999999999</v>
      </c>
      <c r="L1770" s="21">
        <f t="shared" si="216"/>
        <v>16.872400000000003</v>
      </c>
      <c r="M1770" s="22">
        <f t="shared" si="217"/>
        <v>6.5951233333333334</v>
      </c>
      <c r="O1770" s="25">
        <f t="shared" si="218"/>
        <v>2.024521550885543</v>
      </c>
      <c r="P1770" s="26">
        <f t="shared" si="219"/>
        <v>1.8166916086208289</v>
      </c>
      <c r="R1770" s="2">
        <f t="shared" si="220"/>
        <v>0.39088234829267515</v>
      </c>
      <c r="S1770" s="2"/>
      <c r="T1770" s="2">
        <f t="shared" si="221"/>
        <v>-1.3551936589058931</v>
      </c>
      <c r="U1770" s="2"/>
      <c r="V1770" s="38">
        <f t="shared" si="222"/>
        <v>1.4091751228681015E-3</v>
      </c>
      <c r="W1770" s="8">
        <v>1771</v>
      </c>
      <c r="X1770" s="9">
        <f t="shared" si="223"/>
        <v>6.3369117326491017E-3</v>
      </c>
    </row>
    <row r="1771" spans="1:24">
      <c r="A1771" s="15" t="s">
        <v>9312</v>
      </c>
      <c r="B1771" s="1" t="s">
        <v>9313</v>
      </c>
      <c r="C1771" t="s">
        <v>9314</v>
      </c>
      <c r="D1771" s="1">
        <v>3</v>
      </c>
      <c r="E1771" s="30">
        <v>13.555400000000001</v>
      </c>
      <c r="F1771" s="31">
        <v>17.638000000000002</v>
      </c>
      <c r="G1771" s="31">
        <v>19.025099999999998</v>
      </c>
      <c r="H1771" s="35">
        <v>5.4634900000000002</v>
      </c>
      <c r="I1771" s="32">
        <v>6.2811500000000002</v>
      </c>
      <c r="J1771" s="36">
        <v>5.9113100000000003</v>
      </c>
      <c r="L1771" s="21">
        <f t="shared" si="216"/>
        <v>5.8853166666666672</v>
      </c>
      <c r="M1771" s="22">
        <f t="shared" si="217"/>
        <v>16.739500000000003</v>
      </c>
      <c r="O1771" s="25">
        <f t="shared" si="218"/>
        <v>0.40944927516523133</v>
      </c>
      <c r="P1771" s="26">
        <f t="shared" si="219"/>
        <v>2.8433925529198278</v>
      </c>
      <c r="R1771" s="2">
        <f t="shared" si="220"/>
        <v>2.8442819559411987</v>
      </c>
      <c r="S1771" s="2"/>
      <c r="T1771" s="2">
        <f t="shared" si="221"/>
        <v>1.5080644875576847</v>
      </c>
      <c r="U1771" s="2"/>
      <c r="V1771" s="38">
        <f t="shared" si="222"/>
        <v>1.4090099581042664E-3</v>
      </c>
      <c r="W1771" s="8">
        <v>1770</v>
      </c>
      <c r="X1771" s="9">
        <f t="shared" si="223"/>
        <v>6.3397487606454113E-3</v>
      </c>
    </row>
    <row r="1772" spans="1:24">
      <c r="A1772" s="15" t="s">
        <v>13303</v>
      </c>
      <c r="B1772" s="1" t="s">
        <v>13304</v>
      </c>
      <c r="C1772" t="s">
        <v>13305</v>
      </c>
      <c r="D1772" s="1">
        <v>30</v>
      </c>
      <c r="E1772" s="30">
        <v>10.133900000000001</v>
      </c>
      <c r="F1772" s="31">
        <v>7.3010200000000003</v>
      </c>
      <c r="G1772" s="31">
        <v>8.87026</v>
      </c>
      <c r="H1772" s="35">
        <v>14.563700000000001</v>
      </c>
      <c r="I1772" s="32">
        <v>15.7783</v>
      </c>
      <c r="J1772" s="36">
        <v>14.319599999999999</v>
      </c>
      <c r="L1772" s="21">
        <f t="shared" si="216"/>
        <v>14.8872</v>
      </c>
      <c r="M1772" s="22">
        <f t="shared" si="217"/>
        <v>8.7683933333333339</v>
      </c>
      <c r="O1772" s="25">
        <f t="shared" si="218"/>
        <v>0.78130698832149181</v>
      </c>
      <c r="P1772" s="26">
        <f t="shared" si="219"/>
        <v>1.4191845852225611</v>
      </c>
      <c r="R1772" s="2">
        <f t="shared" si="220"/>
        <v>0.58898875096279579</v>
      </c>
      <c r="S1772" s="2"/>
      <c r="T1772" s="2">
        <f t="shared" si="221"/>
        <v>-0.76368801445669543</v>
      </c>
      <c r="U1772" s="2"/>
      <c r="V1772" s="38">
        <f t="shared" si="222"/>
        <v>1.4109666072272442E-3</v>
      </c>
      <c r="W1772" s="8">
        <v>1772</v>
      </c>
      <c r="X1772" s="9">
        <f t="shared" si="223"/>
        <v>6.3413871670190587E-3</v>
      </c>
    </row>
    <row r="1773" spans="1:24">
      <c r="A1773" s="15" t="s">
        <v>20396</v>
      </c>
      <c r="C1773" t="s">
        <v>20397</v>
      </c>
      <c r="D1773" s="1">
        <v>1</v>
      </c>
      <c r="E1773" s="30">
        <v>14.013500000000001</v>
      </c>
      <c r="F1773" s="31">
        <v>14.896599999999999</v>
      </c>
      <c r="G1773" s="31">
        <v>13.674200000000001</v>
      </c>
      <c r="H1773" s="35">
        <v>7.6227999999999998</v>
      </c>
      <c r="I1773" s="32">
        <v>10.161899999999999</v>
      </c>
      <c r="J1773" s="36">
        <v>8.6519999999999992</v>
      </c>
      <c r="L1773" s="21">
        <f t="shared" si="216"/>
        <v>8.8122333333333334</v>
      </c>
      <c r="M1773" s="22">
        <f t="shared" si="217"/>
        <v>14.194766666666666</v>
      </c>
      <c r="O1773" s="25">
        <f t="shared" si="218"/>
        <v>1.2771112885466613</v>
      </c>
      <c r="P1773" s="26">
        <f t="shared" si="219"/>
        <v>0.63103775111583649</v>
      </c>
      <c r="R1773" s="2">
        <f t="shared" si="220"/>
        <v>1.610802407259605</v>
      </c>
      <c r="S1773" s="2"/>
      <c r="T1773" s="2">
        <f t="shared" si="221"/>
        <v>0.68777953342988996</v>
      </c>
      <c r="U1773" s="2"/>
      <c r="V1773" s="38">
        <f t="shared" si="222"/>
        <v>1.4087887315826603E-3</v>
      </c>
      <c r="W1773" s="8">
        <v>1769</v>
      </c>
      <c r="X1773" s="9">
        <f t="shared" si="223"/>
        <v>6.3423366073059959E-3</v>
      </c>
    </row>
    <row r="1774" spans="1:24">
      <c r="A1774" s="15" t="s">
        <v>6469</v>
      </c>
      <c r="B1774" s="1" t="s">
        <v>6470</v>
      </c>
      <c r="C1774" t="s">
        <v>6471</v>
      </c>
      <c r="D1774" s="1">
        <v>16</v>
      </c>
      <c r="E1774" s="30">
        <v>10.603300000000001</v>
      </c>
      <c r="F1774" s="31">
        <v>8.6839399999999998</v>
      </c>
      <c r="G1774" s="31">
        <v>8.1769300000000005</v>
      </c>
      <c r="H1774" s="35">
        <v>15.6899</v>
      </c>
      <c r="I1774" s="32">
        <v>14.0939</v>
      </c>
      <c r="J1774" s="36">
        <v>14.792199999999999</v>
      </c>
      <c r="L1774" s="21">
        <f t="shared" si="216"/>
        <v>14.858666666666666</v>
      </c>
      <c r="M1774" s="22">
        <f t="shared" si="217"/>
        <v>9.1547233333333349</v>
      </c>
      <c r="O1774" s="25">
        <f t="shared" si="218"/>
        <v>0.80007334872081159</v>
      </c>
      <c r="P1774" s="26">
        <f t="shared" si="219"/>
        <v>1.2798615372114746</v>
      </c>
      <c r="R1774" s="2">
        <f t="shared" si="220"/>
        <v>0.61612010947595131</v>
      </c>
      <c r="S1774" s="2"/>
      <c r="T1774" s="2">
        <f t="shared" si="221"/>
        <v>-0.69871647050279706</v>
      </c>
      <c r="U1774" s="2"/>
      <c r="V1774" s="38">
        <f t="shared" si="222"/>
        <v>1.4080557210253935E-3</v>
      </c>
      <c r="W1774" s="8">
        <v>1768</v>
      </c>
      <c r="X1774" s="9">
        <f t="shared" si="223"/>
        <v>6.3426220374695899E-3</v>
      </c>
    </row>
    <row r="1775" spans="1:24">
      <c r="A1775" s="15" t="s">
        <v>10845</v>
      </c>
      <c r="B1775" s="1" t="s">
        <v>10846</v>
      </c>
      <c r="C1775" t="s">
        <v>10847</v>
      </c>
      <c r="D1775" s="1">
        <v>4</v>
      </c>
      <c r="E1775" s="30">
        <v>9.0460999999999991</v>
      </c>
      <c r="F1775" s="31">
        <v>8.2852599999999992</v>
      </c>
      <c r="G1775" s="31">
        <v>6.7299800000000003</v>
      </c>
      <c r="H1775" s="35">
        <v>15.121</v>
      </c>
      <c r="I1775" s="32">
        <v>16.6692</v>
      </c>
      <c r="J1775" s="36">
        <v>19.210599999999999</v>
      </c>
      <c r="L1775" s="21">
        <f t="shared" si="216"/>
        <v>17.000266666666665</v>
      </c>
      <c r="M1775" s="22">
        <f t="shared" si="217"/>
        <v>8.0204466666666665</v>
      </c>
      <c r="O1775" s="25">
        <f t="shared" si="218"/>
        <v>2.0648028703325001</v>
      </c>
      <c r="P1775" s="26">
        <f t="shared" si="219"/>
        <v>1.180549676944314</v>
      </c>
      <c r="R1775" s="2">
        <f t="shared" si="220"/>
        <v>0.47178357986541392</v>
      </c>
      <c r="S1775" s="2"/>
      <c r="T1775" s="2">
        <f t="shared" si="221"/>
        <v>-1.0838028875413943</v>
      </c>
      <c r="U1775" s="2"/>
      <c r="V1775" s="38">
        <f t="shared" si="222"/>
        <v>1.4130308383677843E-3</v>
      </c>
      <c r="W1775" s="8">
        <v>1774</v>
      </c>
      <c r="X1775" s="9">
        <f t="shared" si="223"/>
        <v>6.3435048459757797E-3</v>
      </c>
    </row>
    <row r="1776" spans="1:24">
      <c r="A1776" s="15" t="s">
        <v>14395</v>
      </c>
      <c r="B1776" s="1" t="s">
        <v>14396</v>
      </c>
      <c r="C1776" t="s">
        <v>14397</v>
      </c>
      <c r="D1776" s="1">
        <v>11</v>
      </c>
      <c r="E1776" s="30">
        <v>8.2556100000000008</v>
      </c>
      <c r="F1776" s="31">
        <v>10.381399999999999</v>
      </c>
      <c r="G1776" s="31">
        <v>10.499499999999999</v>
      </c>
      <c r="H1776" s="35">
        <v>14.7363</v>
      </c>
      <c r="I1776" s="32">
        <v>16.560400000000001</v>
      </c>
      <c r="J1776" s="36">
        <v>15.5091</v>
      </c>
      <c r="L1776" s="21">
        <f t="shared" si="216"/>
        <v>15.601933333333335</v>
      </c>
      <c r="M1776" s="22">
        <f t="shared" si="217"/>
        <v>9.7121700000000004</v>
      </c>
      <c r="O1776" s="25">
        <f t="shared" si="218"/>
        <v>0.9155865460639615</v>
      </c>
      <c r="P1776" s="26">
        <f t="shared" si="219"/>
        <v>1.2627993418195835</v>
      </c>
      <c r="R1776" s="2">
        <f t="shared" si="220"/>
        <v>0.62249785283020476</v>
      </c>
      <c r="S1776" s="2"/>
      <c r="T1776" s="2">
        <f t="shared" si="221"/>
        <v>-0.68385923395814252</v>
      </c>
      <c r="U1776" s="2"/>
      <c r="V1776" s="38">
        <f t="shared" si="222"/>
        <v>1.4123072329005006E-3</v>
      </c>
      <c r="W1776" s="8">
        <v>1773</v>
      </c>
      <c r="X1776" s="9">
        <f t="shared" si="223"/>
        <v>6.3438323760967776E-3</v>
      </c>
    </row>
    <row r="1777" spans="1:24">
      <c r="A1777" s="15" t="s">
        <v>6485</v>
      </c>
      <c r="B1777" s="1" t="s">
        <v>6486</v>
      </c>
      <c r="C1777" t="s">
        <v>6487</v>
      </c>
      <c r="D1777" s="1">
        <v>8</v>
      </c>
      <c r="E1777" s="30">
        <v>7.1397199999999996</v>
      </c>
      <c r="F1777" s="31">
        <v>9.0027100000000004</v>
      </c>
      <c r="G1777" s="31">
        <v>9.1068599999999993</v>
      </c>
      <c r="H1777" s="35">
        <v>17.5732</v>
      </c>
      <c r="I1777" s="32">
        <v>14.7735</v>
      </c>
      <c r="J1777" s="36">
        <v>14.8674</v>
      </c>
      <c r="L1777" s="21">
        <f t="shared" si="216"/>
        <v>15.738033333333334</v>
      </c>
      <c r="M1777" s="22">
        <f t="shared" si="217"/>
        <v>8.4164300000000001</v>
      </c>
      <c r="O1777" s="25">
        <f t="shared" si="218"/>
        <v>1.5899942840568118</v>
      </c>
      <c r="P1777" s="26">
        <f t="shared" si="219"/>
        <v>1.1068889391894672</v>
      </c>
      <c r="R1777" s="2">
        <f t="shared" si="220"/>
        <v>0.53478282970553281</v>
      </c>
      <c r="S1777" s="2"/>
      <c r="T1777" s="2">
        <f t="shared" si="221"/>
        <v>-0.90297494938194534</v>
      </c>
      <c r="U1777" s="2"/>
      <c r="V1777" s="38">
        <f t="shared" si="222"/>
        <v>1.4078436148343397E-3</v>
      </c>
      <c r="W1777" s="8">
        <v>1767</v>
      </c>
      <c r="X1777" s="9">
        <f t="shared" si="223"/>
        <v>6.3452555452974992E-3</v>
      </c>
    </row>
    <row r="1778" spans="1:24">
      <c r="A1778" s="15" t="s">
        <v>18502</v>
      </c>
      <c r="B1778" s="1" t="s">
        <v>18503</v>
      </c>
      <c r="C1778" t="s">
        <v>18504</v>
      </c>
      <c r="D1778" s="1">
        <v>2</v>
      </c>
      <c r="E1778" s="30">
        <v>9.5928599999999999</v>
      </c>
      <c r="F1778" s="31">
        <v>11.1877</v>
      </c>
      <c r="G1778" s="31">
        <v>8.0468799999999998</v>
      </c>
      <c r="H1778" s="35">
        <v>17.5336</v>
      </c>
      <c r="I1778" s="32">
        <v>15.688700000000001</v>
      </c>
      <c r="J1778" s="36">
        <v>17.918399999999998</v>
      </c>
      <c r="L1778" s="21">
        <f t="shared" si="216"/>
        <v>17.046900000000001</v>
      </c>
      <c r="M1778" s="22">
        <f t="shared" si="217"/>
        <v>9.6091466666666676</v>
      </c>
      <c r="O1778" s="25">
        <f t="shared" si="218"/>
        <v>1.1918675220006616</v>
      </c>
      <c r="P1778" s="26">
        <f t="shared" si="219"/>
        <v>1.5704733393895285</v>
      </c>
      <c r="R1778" s="2">
        <f t="shared" si="220"/>
        <v>0.56368880363389628</v>
      </c>
      <c r="S1778" s="2"/>
      <c r="T1778" s="2">
        <f t="shared" si="221"/>
        <v>-0.82702918290277916</v>
      </c>
      <c r="U1778" s="2"/>
      <c r="V1778" s="38">
        <f t="shared" si="222"/>
        <v>1.4170507774052229E-3</v>
      </c>
      <c r="W1778" s="8">
        <v>1775</v>
      </c>
      <c r="X1778" s="9">
        <f t="shared" si="223"/>
        <v>6.3579675443691244E-3</v>
      </c>
    </row>
    <row r="1779" spans="1:24">
      <c r="A1779" s="15" t="s">
        <v>18019</v>
      </c>
      <c r="B1779" s="1" t="s">
        <v>18020</v>
      </c>
      <c r="C1779" t="s">
        <v>18021</v>
      </c>
      <c r="D1779" s="1">
        <v>2</v>
      </c>
      <c r="E1779" s="30">
        <v>9.8099299999999996</v>
      </c>
      <c r="F1779" s="31">
        <v>7.0889600000000002</v>
      </c>
      <c r="G1779" s="31">
        <v>8.2729300000000006</v>
      </c>
      <c r="H1779" s="35">
        <v>14.2828</v>
      </c>
      <c r="I1779" s="32">
        <v>14.7065</v>
      </c>
      <c r="J1779" s="36">
        <v>16.4816</v>
      </c>
      <c r="L1779" s="21">
        <f t="shared" si="216"/>
        <v>15.156966666666667</v>
      </c>
      <c r="M1779" s="22">
        <f t="shared" si="217"/>
        <v>8.3906066666666685</v>
      </c>
      <c r="O1779" s="25">
        <f t="shared" si="218"/>
        <v>1.1665635530622982</v>
      </c>
      <c r="P1779" s="26">
        <f t="shared" si="219"/>
        <v>1.3642966259700688</v>
      </c>
      <c r="R1779" s="2">
        <f t="shared" si="220"/>
        <v>0.55358086160599429</v>
      </c>
      <c r="S1779" s="2"/>
      <c r="T1779" s="2">
        <f t="shared" si="221"/>
        <v>-0.85313402789429715</v>
      </c>
      <c r="U1779" s="2"/>
      <c r="V1779" s="38">
        <f t="shared" si="222"/>
        <v>1.42139075887113E-3</v>
      </c>
      <c r="W1779" s="8">
        <v>1776</v>
      </c>
      <c r="X1779" s="9">
        <f t="shared" si="223"/>
        <v>6.373849101154099E-3</v>
      </c>
    </row>
    <row r="1780" spans="1:24">
      <c r="A1780" s="15" t="s">
        <v>9599</v>
      </c>
      <c r="B1780" s="1" t="s">
        <v>9600</v>
      </c>
      <c r="C1780" t="s">
        <v>9601</v>
      </c>
      <c r="D1780" s="1">
        <v>20</v>
      </c>
      <c r="E1780" s="30">
        <v>11.263500000000001</v>
      </c>
      <c r="F1780" s="31">
        <v>9.2015100000000007</v>
      </c>
      <c r="G1780" s="31">
        <v>9.8434899999999992</v>
      </c>
      <c r="H1780" s="35">
        <v>15.116300000000001</v>
      </c>
      <c r="I1780" s="32">
        <v>14.007899999999999</v>
      </c>
      <c r="J1780" s="36">
        <v>15.0984</v>
      </c>
      <c r="L1780" s="21">
        <f t="shared" si="216"/>
        <v>14.740866666666667</v>
      </c>
      <c r="M1780" s="22">
        <f t="shared" si="217"/>
        <v>10.102833333333333</v>
      </c>
      <c r="O1780" s="25">
        <f t="shared" si="218"/>
        <v>0.63483084623648678</v>
      </c>
      <c r="P1780" s="26">
        <f t="shared" si="219"/>
        <v>1.0551752998593804</v>
      </c>
      <c r="R1780" s="2">
        <f t="shared" si="220"/>
        <v>0.68536223559899234</v>
      </c>
      <c r="S1780" s="2"/>
      <c r="T1780" s="2">
        <f t="shared" si="221"/>
        <v>-0.54506139531953524</v>
      </c>
      <c r="U1780" s="2"/>
      <c r="V1780" s="38">
        <f t="shared" si="222"/>
        <v>1.4257017727655281E-3</v>
      </c>
      <c r="W1780" s="8">
        <v>1777</v>
      </c>
      <c r="X1780" s="9">
        <f t="shared" si="223"/>
        <v>6.3895829590909772E-3</v>
      </c>
    </row>
    <row r="1781" spans="1:24">
      <c r="A1781" s="15" t="s">
        <v>22428</v>
      </c>
      <c r="B1781" s="1" t="s">
        <v>22429</v>
      </c>
      <c r="C1781" t="s">
        <v>22430</v>
      </c>
      <c r="D1781" s="1">
        <v>1</v>
      </c>
      <c r="E1781" s="30">
        <v>9.6609400000000001</v>
      </c>
      <c r="F1781" s="31">
        <v>5.9995900000000004</v>
      </c>
      <c r="G1781" s="31">
        <v>7.7627499999999996</v>
      </c>
      <c r="H1781" s="35">
        <v>16.019500000000001</v>
      </c>
      <c r="I1781" s="32">
        <v>18.5746</v>
      </c>
      <c r="J1781" s="36">
        <v>15.8201</v>
      </c>
      <c r="L1781" s="21">
        <f t="shared" si="216"/>
        <v>16.804733333333331</v>
      </c>
      <c r="M1781" s="22">
        <f t="shared" si="217"/>
        <v>7.8077600000000009</v>
      </c>
      <c r="O1781" s="25">
        <f t="shared" si="218"/>
        <v>1.5359886403659804</v>
      </c>
      <c r="P1781" s="26">
        <f t="shared" si="219"/>
        <v>1.8310899433670618</v>
      </c>
      <c r="R1781" s="2">
        <f t="shared" si="220"/>
        <v>0.46461671513184788</v>
      </c>
      <c r="S1781" s="2"/>
      <c r="T1781" s="2">
        <f t="shared" si="221"/>
        <v>-1.1058870371589808</v>
      </c>
      <c r="U1781" s="2"/>
      <c r="V1781" s="38">
        <f t="shared" si="222"/>
        <v>1.4285035210475797E-3</v>
      </c>
      <c r="W1781" s="8">
        <v>1779</v>
      </c>
      <c r="X1781" s="9">
        <f t="shared" si="223"/>
        <v>6.3949421257014751E-3</v>
      </c>
    </row>
    <row r="1782" spans="1:24">
      <c r="A1782" s="15" t="s">
        <v>13686</v>
      </c>
      <c r="B1782" s="1" t="s">
        <v>13687</v>
      </c>
      <c r="C1782" t="s">
        <v>13688</v>
      </c>
      <c r="D1782" s="1">
        <v>9</v>
      </c>
      <c r="E1782" s="30">
        <v>3.41595</v>
      </c>
      <c r="F1782" s="31">
        <v>3.6645400000000001</v>
      </c>
      <c r="G1782" s="31">
        <v>2.9353500000000001</v>
      </c>
      <c r="H1782" s="35">
        <v>9.5104100000000003</v>
      </c>
      <c r="I1782" s="32">
        <v>10.9603</v>
      </c>
      <c r="J1782" s="36">
        <v>7.8136000000000001</v>
      </c>
      <c r="L1782" s="21">
        <f t="shared" si="216"/>
        <v>9.4281033333333344</v>
      </c>
      <c r="M1782" s="22">
        <f t="shared" si="217"/>
        <v>3.3386133333333334</v>
      </c>
      <c r="O1782" s="25">
        <f t="shared" si="218"/>
        <v>1.5749638132456547</v>
      </c>
      <c r="P1782" s="26">
        <f t="shared" si="219"/>
        <v>0.37069560832755133</v>
      </c>
      <c r="R1782" s="2">
        <f t="shared" si="220"/>
        <v>0.35411293399061172</v>
      </c>
      <c r="S1782" s="2"/>
      <c r="T1782" s="2">
        <f t="shared" si="221"/>
        <v>-1.4977185556958525</v>
      </c>
      <c r="U1782" s="2"/>
      <c r="V1782" s="38">
        <f t="shared" si="222"/>
        <v>1.4296561204508223E-3</v>
      </c>
      <c r="W1782" s="8">
        <v>1780</v>
      </c>
      <c r="X1782" s="9">
        <f t="shared" si="223"/>
        <v>6.3965063726237918E-3</v>
      </c>
    </row>
    <row r="1783" spans="1:24">
      <c r="A1783" s="15" t="s">
        <v>15325</v>
      </c>
      <c r="B1783" s="1" t="s">
        <v>15326</v>
      </c>
      <c r="C1783" t="s">
        <v>15327</v>
      </c>
      <c r="D1783" s="1">
        <v>10</v>
      </c>
      <c r="E1783" s="30">
        <v>24.8504</v>
      </c>
      <c r="F1783" s="31">
        <v>18.594999999999999</v>
      </c>
      <c r="G1783" s="31">
        <v>19.171199999999999</v>
      </c>
      <c r="H1783" s="35">
        <v>7.4161099999999998</v>
      </c>
      <c r="I1783" s="32">
        <v>7.4251300000000002</v>
      </c>
      <c r="J1783" s="36">
        <v>8.3059399999999997</v>
      </c>
      <c r="L1783" s="21">
        <f t="shared" si="216"/>
        <v>7.715726666666666</v>
      </c>
      <c r="M1783" s="22">
        <f t="shared" si="217"/>
        <v>20.872199999999999</v>
      </c>
      <c r="O1783" s="25">
        <f t="shared" si="218"/>
        <v>0.51115963674113896</v>
      </c>
      <c r="P1783" s="26">
        <f t="shared" si="219"/>
        <v>3.457247176584298</v>
      </c>
      <c r="R1783" s="2">
        <f t="shared" si="220"/>
        <v>2.705150260204483</v>
      </c>
      <c r="S1783" s="2"/>
      <c r="T1783" s="2">
        <f t="shared" si="221"/>
        <v>1.4357087321781981</v>
      </c>
      <c r="U1783" s="2"/>
      <c r="V1783" s="38">
        <f t="shared" si="222"/>
        <v>1.428298861242505E-3</v>
      </c>
      <c r="W1783" s="8">
        <v>1778</v>
      </c>
      <c r="X1783" s="9">
        <f t="shared" si="223"/>
        <v>6.3976221208860012E-3</v>
      </c>
    </row>
    <row r="1784" spans="1:24">
      <c r="A1784" s="15" t="s">
        <v>3881</v>
      </c>
      <c r="B1784" s="1" t="s">
        <v>3882</v>
      </c>
      <c r="C1784" t="s">
        <v>3883</v>
      </c>
      <c r="D1784" s="1">
        <v>41</v>
      </c>
      <c r="E1784" s="30">
        <v>10.079599999999999</v>
      </c>
      <c r="F1784" s="31">
        <v>8.1665100000000006</v>
      </c>
      <c r="G1784" s="31">
        <v>8.9939999999999998</v>
      </c>
      <c r="H1784" s="35">
        <v>14.3284</v>
      </c>
      <c r="I1784" s="32">
        <v>15.0221</v>
      </c>
      <c r="J1784" s="36">
        <v>13.1379</v>
      </c>
      <c r="L1784" s="21">
        <f t="shared" si="216"/>
        <v>14.162799999999999</v>
      </c>
      <c r="M1784" s="22">
        <f t="shared" si="217"/>
        <v>9.0800366666666665</v>
      </c>
      <c r="O1784" s="25">
        <f t="shared" si="218"/>
        <v>0.95295326747957587</v>
      </c>
      <c r="P1784" s="26">
        <f t="shared" si="219"/>
        <v>0.95944258193668486</v>
      </c>
      <c r="R1784" s="2">
        <f t="shared" si="220"/>
        <v>0.64111875241242322</v>
      </c>
      <c r="S1784" s="2"/>
      <c r="T1784" s="2">
        <f t="shared" si="221"/>
        <v>-0.64133648742141403</v>
      </c>
      <c r="U1784" s="2"/>
      <c r="V1784" s="38">
        <f t="shared" si="222"/>
        <v>1.4366087094851365E-3</v>
      </c>
      <c r="W1784" s="8">
        <v>1782</v>
      </c>
      <c r="X1784" s="9">
        <f t="shared" si="223"/>
        <v>6.420399417699005E-3</v>
      </c>
    </row>
    <row r="1785" spans="1:24">
      <c r="A1785" s="15" t="s">
        <v>6285</v>
      </c>
      <c r="B1785" s="1" t="s">
        <v>6286</v>
      </c>
      <c r="C1785" t="s">
        <v>6287</v>
      </c>
      <c r="D1785" s="1">
        <v>15</v>
      </c>
      <c r="E1785" s="30">
        <v>8.1775699999999993</v>
      </c>
      <c r="F1785" s="31">
        <v>4.9293500000000003</v>
      </c>
      <c r="G1785" s="31">
        <v>4.5131699999999997</v>
      </c>
      <c r="H1785" s="35">
        <v>17.401599999999998</v>
      </c>
      <c r="I1785" s="32">
        <v>14.381600000000001</v>
      </c>
      <c r="J1785" s="36">
        <v>18.343299999999999</v>
      </c>
      <c r="L1785" s="21">
        <f t="shared" si="216"/>
        <v>16.708833333333335</v>
      </c>
      <c r="M1785" s="22">
        <f t="shared" si="217"/>
        <v>5.8733633333333328</v>
      </c>
      <c r="O1785" s="25">
        <f t="shared" si="218"/>
        <v>2.0697127731483191</v>
      </c>
      <c r="P1785" s="26">
        <f t="shared" si="219"/>
        <v>2.0063219383073463</v>
      </c>
      <c r="R1785" s="2">
        <f t="shared" si="220"/>
        <v>0.35151247344219122</v>
      </c>
      <c r="S1785" s="2"/>
      <c r="T1785" s="2">
        <f t="shared" si="221"/>
        <v>-1.5083522105571054</v>
      </c>
      <c r="U1785" s="2"/>
      <c r="V1785" s="38">
        <f t="shared" si="222"/>
        <v>1.4361450700560198E-3</v>
      </c>
      <c r="W1785" s="8">
        <v>1781</v>
      </c>
      <c r="X1785" s="9">
        <f t="shared" si="223"/>
        <v>6.4219311274150148E-3</v>
      </c>
    </row>
    <row r="1786" spans="1:24">
      <c r="A1786" s="15" t="s">
        <v>4053</v>
      </c>
      <c r="B1786" s="1" t="s">
        <v>4054</v>
      </c>
      <c r="C1786" t="s">
        <v>4055</v>
      </c>
      <c r="D1786" s="1">
        <v>17</v>
      </c>
      <c r="E1786" s="30">
        <v>1.19679</v>
      </c>
      <c r="F1786" s="31">
        <v>1.28851</v>
      </c>
      <c r="G1786" s="31">
        <v>1.1816599999999999</v>
      </c>
      <c r="H1786" s="35">
        <v>13.1928</v>
      </c>
      <c r="I1786" s="32">
        <v>11.4375</v>
      </c>
      <c r="J1786" s="36">
        <v>18.1266</v>
      </c>
      <c r="L1786" s="21">
        <f t="shared" si="216"/>
        <v>14.2523</v>
      </c>
      <c r="M1786" s="22">
        <f t="shared" si="217"/>
        <v>1.2223200000000001</v>
      </c>
      <c r="O1786" s="25">
        <f t="shared" si="218"/>
        <v>3.4681291628196265</v>
      </c>
      <c r="P1786" s="26">
        <f t="shared" si="219"/>
        <v>5.7819255443148046E-2</v>
      </c>
      <c r="R1786" s="2">
        <f t="shared" si="220"/>
        <v>8.5762999656195854E-2</v>
      </c>
      <c r="S1786" s="2"/>
      <c r="T1786" s="2">
        <f t="shared" si="221"/>
        <v>-3.5435008232346816</v>
      </c>
      <c r="U1786" s="2"/>
      <c r="V1786" s="38">
        <f t="shared" si="222"/>
        <v>1.4396375269267662E-3</v>
      </c>
      <c r="W1786" s="8">
        <v>1783</v>
      </c>
      <c r="X1786" s="9">
        <f t="shared" si="223"/>
        <v>6.4303271253195547E-3</v>
      </c>
    </row>
    <row r="1787" spans="1:24">
      <c r="A1787" s="15" t="s">
        <v>4545</v>
      </c>
      <c r="B1787" s="1" t="s">
        <v>4546</v>
      </c>
      <c r="C1787" t="s">
        <v>4547</v>
      </c>
      <c r="D1787" s="1">
        <v>21</v>
      </c>
      <c r="E1787" s="30">
        <v>11.042299999999999</v>
      </c>
      <c r="F1787" s="31">
        <v>7.8891799999999996</v>
      </c>
      <c r="G1787" s="31">
        <v>9.6640300000000003</v>
      </c>
      <c r="H1787" s="35">
        <v>15.378</v>
      </c>
      <c r="I1787" s="32">
        <v>15.416700000000001</v>
      </c>
      <c r="J1787" s="36">
        <v>15.8475</v>
      </c>
      <c r="L1787" s="21">
        <f t="shared" si="216"/>
        <v>15.547400000000001</v>
      </c>
      <c r="M1787" s="22">
        <f t="shared" si="217"/>
        <v>9.531836666666667</v>
      </c>
      <c r="O1787" s="25">
        <f t="shared" si="218"/>
        <v>0.26061356449732226</v>
      </c>
      <c r="P1787" s="26">
        <f t="shared" si="219"/>
        <v>1.5807111506006737</v>
      </c>
      <c r="R1787" s="2">
        <f t="shared" si="220"/>
        <v>0.61308235889387719</v>
      </c>
      <c r="S1787" s="2"/>
      <c r="T1787" s="2">
        <f t="shared" si="221"/>
        <v>-0.70584720239609078</v>
      </c>
      <c r="U1787" s="2"/>
      <c r="V1787" s="38">
        <f t="shared" si="222"/>
        <v>1.4419539923229095E-3</v>
      </c>
      <c r="W1787" s="8">
        <v>1784</v>
      </c>
      <c r="X1787" s="9">
        <f t="shared" si="223"/>
        <v>6.4370636742486836E-3</v>
      </c>
    </row>
    <row r="1788" spans="1:24">
      <c r="A1788" s="15" t="s">
        <v>16293</v>
      </c>
      <c r="B1788" s="1" t="s">
        <v>16294</v>
      </c>
      <c r="C1788" t="s">
        <v>16295</v>
      </c>
      <c r="D1788" s="1">
        <v>5</v>
      </c>
      <c r="E1788" s="30">
        <v>9.9877599999999997</v>
      </c>
      <c r="F1788" s="31">
        <v>11.5783</v>
      </c>
      <c r="G1788" s="31">
        <v>9.8794699999999995</v>
      </c>
      <c r="H1788" s="35">
        <v>14.0175</v>
      </c>
      <c r="I1788" s="32">
        <v>14.0291</v>
      </c>
      <c r="J1788" s="36">
        <v>14.132099999999999</v>
      </c>
      <c r="L1788" s="21">
        <f t="shared" si="216"/>
        <v>14.059566666666667</v>
      </c>
      <c r="M1788" s="22">
        <f t="shared" si="217"/>
        <v>10.481843333333332</v>
      </c>
      <c r="O1788" s="25">
        <f t="shared" si="218"/>
        <v>6.3082908408960497E-2</v>
      </c>
      <c r="P1788" s="26">
        <f t="shared" si="219"/>
        <v>0.95110178079600627</v>
      </c>
      <c r="R1788" s="2">
        <f t="shared" si="220"/>
        <v>0.74553103817803767</v>
      </c>
      <c r="S1788" s="2"/>
      <c r="T1788" s="2">
        <f t="shared" si="221"/>
        <v>-0.42365967840359242</v>
      </c>
      <c r="U1788" s="2"/>
      <c r="V1788" s="38">
        <f t="shared" si="222"/>
        <v>1.4440919549725125E-3</v>
      </c>
      <c r="W1788" s="8">
        <v>1786</v>
      </c>
      <c r="X1788" s="9">
        <f t="shared" si="223"/>
        <v>6.4393887622626479E-3</v>
      </c>
    </row>
    <row r="1789" spans="1:24">
      <c r="A1789" s="15" t="s">
        <v>8621</v>
      </c>
      <c r="B1789" s="1" t="s">
        <v>8622</v>
      </c>
      <c r="C1789" t="s">
        <v>8623</v>
      </c>
      <c r="D1789" s="1">
        <v>26</v>
      </c>
      <c r="E1789" s="30">
        <v>8.9661299999999997</v>
      </c>
      <c r="F1789" s="31">
        <v>6.86503</v>
      </c>
      <c r="G1789" s="31">
        <v>8.3897399999999998</v>
      </c>
      <c r="H1789" s="35">
        <v>16.8108</v>
      </c>
      <c r="I1789" s="32">
        <v>13.901</v>
      </c>
      <c r="J1789" s="36">
        <v>14.5739</v>
      </c>
      <c r="L1789" s="21">
        <f t="shared" si="216"/>
        <v>15.095233333333333</v>
      </c>
      <c r="M1789" s="22">
        <f t="shared" si="217"/>
        <v>8.0736333333333334</v>
      </c>
      <c r="O1789" s="25">
        <f t="shared" si="218"/>
        <v>1.5233434751668236</v>
      </c>
      <c r="P1789" s="26">
        <f t="shared" si="219"/>
        <v>1.0856324751191568</v>
      </c>
      <c r="R1789" s="2">
        <f t="shared" si="220"/>
        <v>0.534846540961054</v>
      </c>
      <c r="S1789" s="2"/>
      <c r="T1789" s="2">
        <f t="shared" si="221"/>
        <v>-0.90280308440699497</v>
      </c>
      <c r="U1789" s="2"/>
      <c r="V1789" s="38">
        <f t="shared" si="222"/>
        <v>1.4437616134433718E-3</v>
      </c>
      <c r="W1789" s="8">
        <v>1785</v>
      </c>
      <c r="X1789" s="9">
        <f t="shared" si="223"/>
        <v>6.4415224030605111E-3</v>
      </c>
    </row>
    <row r="1790" spans="1:24">
      <c r="A1790" s="15" t="s">
        <v>19988</v>
      </c>
      <c r="B1790" s="1" t="s">
        <v>19989</v>
      </c>
      <c r="C1790" t="s">
        <v>19990</v>
      </c>
      <c r="D1790" s="1">
        <v>4</v>
      </c>
      <c r="E1790" s="30">
        <v>16.3172</v>
      </c>
      <c r="F1790" s="31">
        <v>20.135300000000001</v>
      </c>
      <c r="G1790" s="31">
        <v>18.1479</v>
      </c>
      <c r="H1790" s="35">
        <v>8.5005900000000008</v>
      </c>
      <c r="I1790" s="32">
        <v>9.2729900000000001</v>
      </c>
      <c r="J1790" s="36">
        <v>10.989800000000001</v>
      </c>
      <c r="L1790" s="21">
        <f t="shared" si="216"/>
        <v>9.5877933333333356</v>
      </c>
      <c r="M1790" s="22">
        <f t="shared" si="217"/>
        <v>18.200133333333333</v>
      </c>
      <c r="O1790" s="25">
        <f t="shared" si="218"/>
        <v>1.2741143826334069</v>
      </c>
      <c r="P1790" s="26">
        <f t="shared" si="219"/>
        <v>1.9095858564969881</v>
      </c>
      <c r="R1790" s="2">
        <f t="shared" si="220"/>
        <v>1.8982609137034656</v>
      </c>
      <c r="S1790" s="2"/>
      <c r="T1790" s="2">
        <f t="shared" si="221"/>
        <v>0.92467830270451201</v>
      </c>
      <c r="U1790" s="2"/>
      <c r="V1790" s="38">
        <f t="shared" si="222"/>
        <v>1.4466360664967901E-3</v>
      </c>
      <c r="W1790" s="8">
        <v>1787</v>
      </c>
      <c r="X1790" s="9">
        <f t="shared" si="223"/>
        <v>6.4471234659095903E-3</v>
      </c>
    </row>
    <row r="1791" spans="1:24">
      <c r="A1791" s="15" t="s">
        <v>9548</v>
      </c>
      <c r="B1791" s="1" t="s">
        <v>9549</v>
      </c>
      <c r="C1791" t="s">
        <v>9550</v>
      </c>
      <c r="D1791" s="1">
        <v>42</v>
      </c>
      <c r="E1791" s="30">
        <v>18.384899999999998</v>
      </c>
      <c r="F1791" s="31">
        <v>16.2454</v>
      </c>
      <c r="G1791" s="31">
        <v>19.828900000000001</v>
      </c>
      <c r="H1791" s="35">
        <v>10.8287</v>
      </c>
      <c r="I1791" s="32">
        <v>8.2115899999999993</v>
      </c>
      <c r="J1791" s="36">
        <v>10.086600000000001</v>
      </c>
      <c r="L1791" s="21">
        <f t="shared" si="216"/>
        <v>9.7089633333333332</v>
      </c>
      <c r="M1791" s="22">
        <f t="shared" si="217"/>
        <v>18.153066666666664</v>
      </c>
      <c r="O1791" s="25">
        <f t="shared" si="218"/>
        <v>1.3488043879797198</v>
      </c>
      <c r="P1791" s="26">
        <f t="shared" si="219"/>
        <v>1.8029636944024507</v>
      </c>
      <c r="R1791" s="2">
        <f t="shared" si="220"/>
        <v>1.8697224454790742</v>
      </c>
      <c r="S1791" s="2"/>
      <c r="T1791" s="2">
        <f t="shared" si="221"/>
        <v>0.90282412238537924</v>
      </c>
      <c r="U1791" s="2"/>
      <c r="V1791" s="38">
        <f t="shared" si="222"/>
        <v>1.4487254122424291E-3</v>
      </c>
      <c r="W1791" s="8">
        <v>1788</v>
      </c>
      <c r="X1791" s="9">
        <f t="shared" si="223"/>
        <v>6.4528239279075536E-3</v>
      </c>
    </row>
    <row r="1792" spans="1:24">
      <c r="A1792" s="15" t="s">
        <v>23315</v>
      </c>
      <c r="B1792" s="1" t="s">
        <v>23316</v>
      </c>
      <c r="C1792" t="s">
        <v>23317</v>
      </c>
      <c r="D1792" s="1">
        <v>2</v>
      </c>
      <c r="E1792" s="30">
        <v>17.729099999999999</v>
      </c>
      <c r="F1792" s="31">
        <v>25.479600000000001</v>
      </c>
      <c r="G1792" s="31">
        <v>22.1006</v>
      </c>
      <c r="H1792" s="35">
        <v>6.2777700000000003</v>
      </c>
      <c r="I1792" s="32">
        <v>7.6512700000000002</v>
      </c>
      <c r="J1792" s="36">
        <v>6.9925199999999998</v>
      </c>
      <c r="L1792" s="21">
        <f t="shared" si="216"/>
        <v>6.9738533333333335</v>
      </c>
      <c r="M1792" s="22">
        <f t="shared" si="217"/>
        <v>21.769766666666669</v>
      </c>
      <c r="O1792" s="25">
        <f t="shared" si="218"/>
        <v>0.68694024182117419</v>
      </c>
      <c r="P1792" s="26">
        <f t="shared" si="219"/>
        <v>3.8858268854045965</v>
      </c>
      <c r="R1792" s="2">
        <f t="shared" si="220"/>
        <v>3.1216266855817638</v>
      </c>
      <c r="S1792" s="2"/>
      <c r="T1792" s="2">
        <f t="shared" si="221"/>
        <v>1.6422980161553984</v>
      </c>
      <c r="U1792" s="2"/>
      <c r="V1792" s="38">
        <f t="shared" si="222"/>
        <v>1.4496615273469208E-3</v>
      </c>
      <c r="W1792" s="8">
        <v>1789</v>
      </c>
      <c r="X1792" s="9">
        <f t="shared" si="223"/>
        <v>6.453384239122905E-3</v>
      </c>
    </row>
    <row r="1793" spans="1:24">
      <c r="A1793" s="15" t="s">
        <v>18363</v>
      </c>
      <c r="B1793" s="1" t="s">
        <v>18364</v>
      </c>
      <c r="C1793" t="s">
        <v>18365</v>
      </c>
      <c r="D1793" s="1">
        <v>4</v>
      </c>
      <c r="E1793" s="30">
        <v>15.2217</v>
      </c>
      <c r="F1793" s="31">
        <v>13.9777</v>
      </c>
      <c r="G1793" s="31">
        <v>16.2638</v>
      </c>
      <c r="H1793" s="35">
        <v>9.9061900000000005</v>
      </c>
      <c r="I1793" s="32">
        <v>9.9514399999999998</v>
      </c>
      <c r="J1793" s="36">
        <v>10.997199999999999</v>
      </c>
      <c r="L1793" s="21">
        <f t="shared" si="216"/>
        <v>10.284943333333333</v>
      </c>
      <c r="M1793" s="22">
        <f t="shared" si="217"/>
        <v>15.154400000000001</v>
      </c>
      <c r="O1793" s="25">
        <f t="shared" si="218"/>
        <v>0.61724716283943559</v>
      </c>
      <c r="P1793" s="26">
        <f t="shared" si="219"/>
        <v>1.1445349579632766</v>
      </c>
      <c r="R1793" s="2">
        <f t="shared" si="220"/>
        <v>1.4734548853453415</v>
      </c>
      <c r="S1793" s="2"/>
      <c r="T1793" s="2">
        <f t="shared" si="221"/>
        <v>0.55920288829702802</v>
      </c>
      <c r="U1793" s="2"/>
      <c r="V1793" s="38">
        <f t="shared" si="222"/>
        <v>1.4566309828450382E-3</v>
      </c>
      <c r="W1793" s="8">
        <v>1792</v>
      </c>
      <c r="X1793" s="9">
        <f t="shared" si="223"/>
        <v>6.4735542117064088E-3</v>
      </c>
    </row>
    <row r="1794" spans="1:24">
      <c r="A1794" s="15" t="s">
        <v>10340</v>
      </c>
      <c r="B1794" s="1" t="s">
        <v>10341</v>
      </c>
      <c r="C1794" t="s">
        <v>10342</v>
      </c>
      <c r="D1794" s="1">
        <v>44</v>
      </c>
      <c r="E1794" s="30">
        <v>17.348600000000001</v>
      </c>
      <c r="F1794" s="31">
        <v>17.432200000000002</v>
      </c>
      <c r="G1794" s="31">
        <v>18.624400000000001</v>
      </c>
      <c r="H1794" s="35">
        <v>8.3491300000000006</v>
      </c>
      <c r="I1794" s="32">
        <v>11.0259</v>
      </c>
      <c r="J1794" s="36">
        <v>11.8703</v>
      </c>
      <c r="L1794" s="21">
        <f t="shared" si="216"/>
        <v>10.41511</v>
      </c>
      <c r="M1794" s="22">
        <f t="shared" si="217"/>
        <v>17.801733333333335</v>
      </c>
      <c r="O1794" s="25">
        <f t="shared" si="218"/>
        <v>1.8383301826113809</v>
      </c>
      <c r="P1794" s="26">
        <f t="shared" si="219"/>
        <v>0.7136753977357867</v>
      </c>
      <c r="R1794" s="2">
        <f t="shared" si="220"/>
        <v>1.7092218261096939</v>
      </c>
      <c r="S1794" s="2"/>
      <c r="T1794" s="2">
        <f t="shared" si="221"/>
        <v>0.77333964491376428</v>
      </c>
      <c r="U1794" s="2"/>
      <c r="V1794" s="38">
        <f t="shared" si="222"/>
        <v>1.4550875472976567E-3</v>
      </c>
      <c r="W1794" s="8">
        <v>1790</v>
      </c>
      <c r="X1794" s="9">
        <f t="shared" si="223"/>
        <v>6.4739202383678977E-3</v>
      </c>
    </row>
    <row r="1795" spans="1:24">
      <c r="A1795" s="15" t="s">
        <v>5765</v>
      </c>
      <c r="B1795" s="1" t="s">
        <v>5766</v>
      </c>
      <c r="C1795" t="s">
        <v>5767</v>
      </c>
      <c r="D1795" s="1">
        <v>2</v>
      </c>
      <c r="E1795" s="30">
        <v>9.1279699999999995</v>
      </c>
      <c r="F1795" s="31">
        <v>9.0737100000000002</v>
      </c>
      <c r="G1795" s="31">
        <v>10.662599999999999</v>
      </c>
      <c r="H1795" s="35">
        <v>13.89</v>
      </c>
      <c r="I1795" s="32">
        <v>12.942500000000001</v>
      </c>
      <c r="J1795" s="36">
        <v>13.4885</v>
      </c>
      <c r="L1795" s="21">
        <f t="shared" si="216"/>
        <v>13.440333333333335</v>
      </c>
      <c r="M1795" s="22">
        <f t="shared" si="217"/>
        <v>9.6214266666666663</v>
      </c>
      <c r="O1795" s="25">
        <f t="shared" si="218"/>
        <v>0.47558288797362464</v>
      </c>
      <c r="P1795" s="26">
        <f t="shared" si="219"/>
        <v>0.90209061043408101</v>
      </c>
      <c r="R1795" s="2">
        <f t="shared" si="220"/>
        <v>0.71586220579846715</v>
      </c>
      <c r="S1795" s="2"/>
      <c r="T1795" s="2">
        <f t="shared" si="221"/>
        <v>-0.48224618078151704</v>
      </c>
      <c r="U1795" s="2"/>
      <c r="V1795" s="38">
        <f t="shared" si="222"/>
        <v>1.4563950048953993E-3</v>
      </c>
      <c r="W1795" s="8">
        <v>1791</v>
      </c>
      <c r="X1795" s="9">
        <f t="shared" si="223"/>
        <v>6.4761193852523507E-3</v>
      </c>
    </row>
    <row r="1796" spans="1:24">
      <c r="A1796" s="15" t="s">
        <v>11588</v>
      </c>
      <c r="B1796" s="1" t="s">
        <v>11589</v>
      </c>
      <c r="C1796" t="s">
        <v>11590</v>
      </c>
      <c r="D1796" s="1">
        <v>16</v>
      </c>
      <c r="E1796" s="30">
        <v>18.258099999999999</v>
      </c>
      <c r="F1796" s="31">
        <v>14.7576</v>
      </c>
      <c r="G1796" s="31">
        <v>17.501100000000001</v>
      </c>
      <c r="H1796" s="35">
        <v>9.8699999999999992</v>
      </c>
      <c r="I1796" s="32">
        <v>8.9515999999999991</v>
      </c>
      <c r="J1796" s="36">
        <v>10.042199999999999</v>
      </c>
      <c r="L1796" s="21">
        <f t="shared" ref="L1796:L1859" si="224">AVERAGE(H1796:J1796)</f>
        <v>9.6212666666666653</v>
      </c>
      <c r="M1796" s="22">
        <f t="shared" ref="M1796:M1859" si="225">AVERAGE(E1796:G1796)</f>
        <v>16.838933333333333</v>
      </c>
      <c r="O1796" s="25">
        <f t="shared" ref="O1796:O1859" si="226">STDEV(H1796:J1796)</f>
        <v>0.58630477853530538</v>
      </c>
      <c r="P1796" s="26">
        <f t="shared" ref="P1796:P1859" si="227">STDEV(E1796:G1796)</f>
        <v>1.8417990073114201</v>
      </c>
      <c r="R1796" s="2">
        <f t="shared" ref="R1796:R1859" si="228">M1796/L1796</f>
        <v>1.750178424185312</v>
      </c>
      <c r="S1796" s="2"/>
      <c r="T1796" s="2">
        <f t="shared" ref="T1796:T1859" si="229">LOG(R1796,2)</f>
        <v>0.80750200695234464</v>
      </c>
      <c r="U1796" s="2"/>
      <c r="V1796" s="38">
        <f t="shared" ref="V1796:V1859" si="230">TTEST(E1796:G1796,H1796:J1796,1,2)</f>
        <v>1.4718839526033493E-3</v>
      </c>
      <c r="W1796" s="8">
        <v>1793</v>
      </c>
      <c r="X1796" s="9">
        <f t="shared" ref="X1796:X1859" si="231">(V1796*7964)/W1796</f>
        <v>6.5376931391707051E-3</v>
      </c>
    </row>
    <row r="1797" spans="1:24">
      <c r="A1797" s="15" t="s">
        <v>23062</v>
      </c>
      <c r="B1797" s="1" t="s">
        <v>23063</v>
      </c>
      <c r="C1797" t="s">
        <v>23064</v>
      </c>
      <c r="D1797" s="1">
        <v>2</v>
      </c>
      <c r="E1797" s="30">
        <v>6.0977300000000003</v>
      </c>
      <c r="F1797" s="31">
        <v>5.3115199999999998</v>
      </c>
      <c r="G1797" s="31">
        <v>6.9081299999999999</v>
      </c>
      <c r="H1797" s="35">
        <v>24.9161</v>
      </c>
      <c r="I1797" s="32">
        <v>17.8413</v>
      </c>
      <c r="J1797" s="36">
        <v>18.991199999999999</v>
      </c>
      <c r="L1797" s="21">
        <f t="shared" si="224"/>
        <v>20.582866666666668</v>
      </c>
      <c r="M1797" s="22">
        <f t="shared" si="225"/>
        <v>6.1057933333333336</v>
      </c>
      <c r="O1797" s="25">
        <f t="shared" si="226"/>
        <v>3.7964787426420856</v>
      </c>
      <c r="P1797" s="26">
        <f t="shared" si="227"/>
        <v>0.79833554100599313</v>
      </c>
      <c r="R1797" s="2">
        <f t="shared" si="228"/>
        <v>0.29664445833589748</v>
      </c>
      <c r="S1797" s="2"/>
      <c r="T1797" s="2">
        <f t="shared" si="229"/>
        <v>-1.7531932630619702</v>
      </c>
      <c r="U1797" s="2"/>
      <c r="V1797" s="38">
        <f t="shared" si="230"/>
        <v>1.4755418227594898E-3</v>
      </c>
      <c r="W1797" s="8">
        <v>1794</v>
      </c>
      <c r="X1797" s="9">
        <f t="shared" si="231"/>
        <v>6.550287110622395E-3</v>
      </c>
    </row>
    <row r="1798" spans="1:24">
      <c r="A1798" s="15" t="s">
        <v>15839</v>
      </c>
      <c r="C1798" t="s">
        <v>15840</v>
      </c>
      <c r="D1798" s="1">
        <v>1</v>
      </c>
      <c r="E1798" s="30">
        <v>19.3124</v>
      </c>
      <c r="F1798" s="31">
        <v>17.290600000000001</v>
      </c>
      <c r="G1798" s="31">
        <v>24.198599999999999</v>
      </c>
      <c r="H1798" s="35">
        <v>6.2407000000000004</v>
      </c>
      <c r="I1798" s="32">
        <v>6.5114099999999997</v>
      </c>
      <c r="J1798" s="36">
        <v>7.55715</v>
      </c>
      <c r="L1798" s="21">
        <f t="shared" si="224"/>
        <v>6.769753333333334</v>
      </c>
      <c r="M1798" s="22">
        <f t="shared" si="225"/>
        <v>20.267199999999999</v>
      </c>
      <c r="O1798" s="25">
        <f t="shared" si="226"/>
        <v>0.69520939941382642</v>
      </c>
      <c r="P1798" s="26">
        <f t="shared" si="227"/>
        <v>3.5515979896378975</v>
      </c>
      <c r="R1798" s="2">
        <f t="shared" si="228"/>
        <v>2.9937870705284184</v>
      </c>
      <c r="S1798" s="2"/>
      <c r="T1798" s="2">
        <f t="shared" si="229"/>
        <v>1.5819716151114966</v>
      </c>
      <c r="U1798" s="2"/>
      <c r="V1798" s="38">
        <f t="shared" si="230"/>
        <v>1.4785809670012358E-3</v>
      </c>
      <c r="W1798" s="8">
        <v>1795</v>
      </c>
      <c r="X1798" s="9">
        <f t="shared" si="231"/>
        <v>6.5601219059598006E-3</v>
      </c>
    </row>
    <row r="1799" spans="1:24">
      <c r="A1799" s="15" t="s">
        <v>18066</v>
      </c>
      <c r="B1799" s="1" t="s">
        <v>18067</v>
      </c>
      <c r="C1799" t="s">
        <v>18068</v>
      </c>
      <c r="D1799" s="1">
        <v>3</v>
      </c>
      <c r="E1799" s="30">
        <v>10.1211</v>
      </c>
      <c r="F1799" s="31">
        <v>6.82897</v>
      </c>
      <c r="G1799" s="31">
        <v>9.7356400000000001</v>
      </c>
      <c r="H1799" s="35">
        <v>15.6113</v>
      </c>
      <c r="I1799" s="32">
        <v>15.5115</v>
      </c>
      <c r="J1799" s="36">
        <v>15.7323</v>
      </c>
      <c r="L1799" s="21">
        <f t="shared" si="224"/>
        <v>15.618366666666667</v>
      </c>
      <c r="M1799" s="22">
        <f t="shared" si="225"/>
        <v>8.8952366666666673</v>
      </c>
      <c r="O1799" s="25">
        <f t="shared" si="226"/>
        <v>0.11056949549190045</v>
      </c>
      <c r="P1799" s="26">
        <f t="shared" si="227"/>
        <v>1.7997884059614708</v>
      </c>
      <c r="R1799" s="2">
        <f t="shared" si="228"/>
        <v>0.56953693407974804</v>
      </c>
      <c r="S1799" s="2"/>
      <c r="T1799" s="2">
        <f t="shared" si="229"/>
        <v>-0.81213869213585477</v>
      </c>
      <c r="U1799" s="2"/>
      <c r="V1799" s="38">
        <f t="shared" si="230"/>
        <v>1.480234567100392E-3</v>
      </c>
      <c r="W1799" s="8">
        <v>1796</v>
      </c>
      <c r="X1799" s="9">
        <f t="shared" si="231"/>
        <v>6.5638018331779079E-3</v>
      </c>
    </row>
    <row r="1800" spans="1:24">
      <c r="A1800" s="15" t="s">
        <v>12974</v>
      </c>
      <c r="B1800" s="1" t="s">
        <v>12975</v>
      </c>
      <c r="C1800" t="s">
        <v>12976</v>
      </c>
      <c r="D1800" s="1">
        <v>7</v>
      </c>
      <c r="E1800" s="30">
        <v>11.083</v>
      </c>
      <c r="F1800" s="31">
        <v>8.96678</v>
      </c>
      <c r="G1800" s="31">
        <v>9.7569300000000005</v>
      </c>
      <c r="H1800" s="35">
        <v>15.769600000000001</v>
      </c>
      <c r="I1800" s="32">
        <v>17.560500000000001</v>
      </c>
      <c r="J1800" s="36">
        <v>15.0916</v>
      </c>
      <c r="L1800" s="21">
        <f t="shared" si="224"/>
        <v>16.140566666666668</v>
      </c>
      <c r="M1800" s="22">
        <f t="shared" si="225"/>
        <v>9.9355700000000002</v>
      </c>
      <c r="O1800" s="25">
        <f t="shared" si="226"/>
        <v>1.2755700699425865</v>
      </c>
      <c r="P1800" s="26">
        <f t="shared" si="227"/>
        <v>1.0693600699951351</v>
      </c>
      <c r="R1800" s="2">
        <f t="shared" si="228"/>
        <v>0.61556512885751635</v>
      </c>
      <c r="S1800" s="2"/>
      <c r="T1800" s="2">
        <f t="shared" si="229"/>
        <v>-0.7000165881225795</v>
      </c>
      <c r="U1800" s="2"/>
      <c r="V1800" s="38">
        <f t="shared" si="230"/>
        <v>1.4812227473282934E-3</v>
      </c>
      <c r="W1800" s="8">
        <v>1797</v>
      </c>
      <c r="X1800" s="9">
        <f t="shared" si="231"/>
        <v>6.5645286364621747E-3</v>
      </c>
    </row>
    <row r="1801" spans="1:24">
      <c r="A1801" s="15" t="s">
        <v>4319</v>
      </c>
      <c r="B1801" s="1" t="s">
        <v>4320</v>
      </c>
      <c r="C1801" t="s">
        <v>4321</v>
      </c>
      <c r="D1801" s="1">
        <v>5</v>
      </c>
      <c r="E1801" s="30">
        <v>21.1495</v>
      </c>
      <c r="F1801" s="31">
        <v>34.571300000000001</v>
      </c>
      <c r="G1801" s="31">
        <v>29.664100000000001</v>
      </c>
      <c r="H1801" s="35">
        <v>3.1362700000000001</v>
      </c>
      <c r="I1801" s="32">
        <v>1.76685</v>
      </c>
      <c r="J1801" s="36">
        <v>3.72878</v>
      </c>
      <c r="L1801" s="21">
        <f t="shared" si="224"/>
        <v>2.8773</v>
      </c>
      <c r="M1801" s="22">
        <f t="shared" si="225"/>
        <v>28.461633333333335</v>
      </c>
      <c r="O1801" s="25">
        <f t="shared" si="226"/>
        <v>1.006276019241241</v>
      </c>
      <c r="P1801" s="26">
        <f t="shared" si="227"/>
        <v>6.7912166342514428</v>
      </c>
      <c r="R1801" s="2">
        <f t="shared" si="228"/>
        <v>9.891785122626537</v>
      </c>
      <c r="S1801" s="2"/>
      <c r="T1801" s="2">
        <f t="shared" si="229"/>
        <v>3.3062309006772916</v>
      </c>
      <c r="U1801" s="2"/>
      <c r="V1801" s="38">
        <f t="shared" si="230"/>
        <v>1.4830354054059232E-3</v>
      </c>
      <c r="W1801" s="8">
        <v>1798</v>
      </c>
      <c r="X1801" s="9">
        <f t="shared" si="231"/>
        <v>6.5689065454131099E-3</v>
      </c>
    </row>
    <row r="1802" spans="1:24">
      <c r="A1802" s="15" t="s">
        <v>21353</v>
      </c>
      <c r="B1802" s="1" t="s">
        <v>21354</v>
      </c>
      <c r="C1802" t="s">
        <v>21355</v>
      </c>
      <c r="D1802" s="1">
        <v>9</v>
      </c>
      <c r="E1802" s="30">
        <v>10.1128</v>
      </c>
      <c r="F1802" s="31">
        <v>8.8667700000000007</v>
      </c>
      <c r="G1802" s="31">
        <v>10.9703</v>
      </c>
      <c r="H1802" s="35">
        <v>13.767799999999999</v>
      </c>
      <c r="I1802" s="32">
        <v>14.6729</v>
      </c>
      <c r="J1802" s="36">
        <v>14.6191</v>
      </c>
      <c r="L1802" s="21">
        <f t="shared" si="224"/>
        <v>14.353266666666665</v>
      </c>
      <c r="M1802" s="22">
        <f t="shared" si="225"/>
        <v>9.983290000000002</v>
      </c>
      <c r="O1802" s="25">
        <f t="shared" si="226"/>
        <v>0.50774208347677241</v>
      </c>
      <c r="P1802" s="26">
        <f t="shared" si="227"/>
        <v>1.0577283419196062</v>
      </c>
      <c r="R1802" s="2">
        <f t="shared" si="228"/>
        <v>0.69554131695920585</v>
      </c>
      <c r="S1802" s="2"/>
      <c r="T1802" s="2">
        <f t="shared" si="229"/>
        <v>-0.52379187774502745</v>
      </c>
      <c r="U1802" s="2"/>
      <c r="V1802" s="38">
        <f t="shared" si="230"/>
        <v>1.4859997950699155E-3</v>
      </c>
      <c r="W1802" s="8">
        <v>1799</v>
      </c>
      <c r="X1802" s="9">
        <f t="shared" si="231"/>
        <v>6.5783781922939448E-3</v>
      </c>
    </row>
    <row r="1803" spans="1:24">
      <c r="A1803" s="15" t="s">
        <v>2580</v>
      </c>
      <c r="B1803" s="1" t="s">
        <v>2581</v>
      </c>
      <c r="C1803" t="s">
        <v>2582</v>
      </c>
      <c r="D1803" s="1">
        <v>33</v>
      </c>
      <c r="E1803" s="30">
        <v>14.019500000000001</v>
      </c>
      <c r="F1803" s="31">
        <v>16.3508</v>
      </c>
      <c r="G1803" s="31">
        <v>16.250800000000002</v>
      </c>
      <c r="H1803" s="35">
        <v>9.6105900000000002</v>
      </c>
      <c r="I1803" s="32">
        <v>9.4047900000000002</v>
      </c>
      <c r="J1803" s="36">
        <v>10.765499999999999</v>
      </c>
      <c r="L1803" s="21">
        <f t="shared" si="224"/>
        <v>9.9269599999999993</v>
      </c>
      <c r="M1803" s="22">
        <f t="shared" si="225"/>
        <v>15.540366666666666</v>
      </c>
      <c r="O1803" s="25">
        <f t="shared" si="226"/>
        <v>0.73345102679047314</v>
      </c>
      <c r="P1803" s="26">
        <f t="shared" si="227"/>
        <v>1.3180578755628802</v>
      </c>
      <c r="R1803" s="2">
        <f t="shared" si="228"/>
        <v>1.5654708658709884</v>
      </c>
      <c r="S1803" s="2"/>
      <c r="T1803" s="2">
        <f t="shared" si="229"/>
        <v>0.64659665951167877</v>
      </c>
      <c r="U1803" s="2"/>
      <c r="V1803" s="38">
        <f t="shared" si="230"/>
        <v>1.490603707965767E-3</v>
      </c>
      <c r="W1803" s="8">
        <v>1800</v>
      </c>
      <c r="X1803" s="9">
        <f t="shared" si="231"/>
        <v>6.5950932945774265E-3</v>
      </c>
    </row>
    <row r="1804" spans="1:24">
      <c r="A1804" s="15" t="s">
        <v>7258</v>
      </c>
      <c r="B1804" s="1" t="s">
        <v>7259</v>
      </c>
      <c r="C1804" t="s">
        <v>7260</v>
      </c>
      <c r="D1804" s="1">
        <v>3</v>
      </c>
      <c r="E1804" s="30">
        <v>6.7111000000000001</v>
      </c>
      <c r="F1804" s="31">
        <v>7.5059800000000001</v>
      </c>
      <c r="G1804" s="31">
        <v>8.0123800000000003</v>
      </c>
      <c r="H1804" s="35">
        <v>14.847300000000001</v>
      </c>
      <c r="I1804" s="32">
        <v>18.671800000000001</v>
      </c>
      <c r="J1804" s="36">
        <v>14.7407</v>
      </c>
      <c r="L1804" s="21">
        <f t="shared" si="224"/>
        <v>16.086600000000001</v>
      </c>
      <c r="M1804" s="22">
        <f t="shared" si="225"/>
        <v>7.4098199999999999</v>
      </c>
      <c r="O1804" s="25">
        <f t="shared" si="226"/>
        <v>2.239483237267045</v>
      </c>
      <c r="P1804" s="26">
        <f t="shared" si="227"/>
        <v>0.65594776377391528</v>
      </c>
      <c r="R1804" s="2">
        <f t="shared" si="228"/>
        <v>0.46062064078176868</v>
      </c>
      <c r="S1804" s="2"/>
      <c r="T1804" s="2">
        <f t="shared" si="229"/>
        <v>-1.1183490339817628</v>
      </c>
      <c r="U1804" s="2"/>
      <c r="V1804" s="38">
        <f t="shared" si="230"/>
        <v>1.4954007928312809E-3</v>
      </c>
      <c r="W1804" s="8">
        <v>1801</v>
      </c>
      <c r="X1804" s="9">
        <f t="shared" si="231"/>
        <v>6.6126440389274411E-3</v>
      </c>
    </row>
    <row r="1805" spans="1:24">
      <c r="A1805" s="15" t="s">
        <v>3588</v>
      </c>
      <c r="B1805" s="1" t="s">
        <v>3586</v>
      </c>
      <c r="C1805" t="s">
        <v>3589</v>
      </c>
      <c r="D1805" s="1">
        <v>1</v>
      </c>
      <c r="E1805" s="30">
        <v>18.203800000000001</v>
      </c>
      <c r="F1805" s="31">
        <v>23.483499999999999</v>
      </c>
      <c r="G1805" s="31">
        <v>26.395299999999999</v>
      </c>
      <c r="H1805" s="35">
        <v>5.1451599999999997</v>
      </c>
      <c r="I1805" s="32">
        <v>7.9981200000000001</v>
      </c>
      <c r="J1805" s="36">
        <v>5.2220599999999999</v>
      </c>
      <c r="L1805" s="21">
        <f t="shared" si="224"/>
        <v>6.1217800000000002</v>
      </c>
      <c r="M1805" s="22">
        <f t="shared" si="225"/>
        <v>22.694199999999999</v>
      </c>
      <c r="O1805" s="25">
        <f t="shared" si="226"/>
        <v>1.6254129472844763</v>
      </c>
      <c r="P1805" s="26">
        <f t="shared" si="227"/>
        <v>4.1523985755223451</v>
      </c>
      <c r="R1805" s="2">
        <f t="shared" si="228"/>
        <v>3.7071243984592712</v>
      </c>
      <c r="S1805" s="2"/>
      <c r="T1805" s="2">
        <f t="shared" si="229"/>
        <v>1.8903005278975775</v>
      </c>
      <c r="U1805" s="2"/>
      <c r="V1805" s="38">
        <f t="shared" si="230"/>
        <v>1.4980534253985342E-3</v>
      </c>
      <c r="W1805" s="8">
        <v>1802</v>
      </c>
      <c r="X1805" s="9">
        <f t="shared" si="231"/>
        <v>6.6206978245693261E-3</v>
      </c>
    </row>
    <row r="1806" spans="1:24">
      <c r="A1806" s="15" t="s">
        <v>22509</v>
      </c>
      <c r="B1806" s="1" t="s">
        <v>22510</v>
      </c>
      <c r="C1806" t="s">
        <v>22511</v>
      </c>
      <c r="D1806" s="1">
        <v>4</v>
      </c>
      <c r="E1806" s="30">
        <v>10.7075</v>
      </c>
      <c r="F1806" s="31">
        <v>10.7012</v>
      </c>
      <c r="G1806" s="31">
        <v>11.1717</v>
      </c>
      <c r="H1806" s="35">
        <v>12.866400000000001</v>
      </c>
      <c r="I1806" s="32">
        <v>14.196199999999999</v>
      </c>
      <c r="J1806" s="36">
        <v>13.946</v>
      </c>
      <c r="L1806" s="21">
        <f t="shared" si="224"/>
        <v>13.669533333333334</v>
      </c>
      <c r="M1806" s="22">
        <f t="shared" si="225"/>
        <v>10.860133333333332</v>
      </c>
      <c r="O1806" s="25">
        <f t="shared" si="226"/>
        <v>0.70669468183461837</v>
      </c>
      <c r="P1806" s="26">
        <f t="shared" si="227"/>
        <v>0.26984303462074621</v>
      </c>
      <c r="R1806" s="2">
        <f t="shared" si="228"/>
        <v>0.7944772559902068</v>
      </c>
      <c r="S1806" s="2"/>
      <c r="T1806" s="2">
        <f t="shared" si="229"/>
        <v>-0.33192217567833671</v>
      </c>
      <c r="U1806" s="2"/>
      <c r="V1806" s="38">
        <f t="shared" si="230"/>
        <v>1.5019262114017522E-3</v>
      </c>
      <c r="W1806" s="8">
        <v>1804</v>
      </c>
      <c r="X1806" s="9">
        <f t="shared" si="231"/>
        <v>6.6304547381394428E-3</v>
      </c>
    </row>
    <row r="1807" spans="1:24">
      <c r="A1807" s="15" t="s">
        <v>7225</v>
      </c>
      <c r="B1807" s="1" t="s">
        <v>7226</v>
      </c>
      <c r="C1807" t="s">
        <v>7227</v>
      </c>
      <c r="D1807" s="1">
        <v>38</v>
      </c>
      <c r="E1807" s="30">
        <v>9.5976099999999995</v>
      </c>
      <c r="F1807" s="31">
        <v>7.5725800000000003</v>
      </c>
      <c r="G1807" s="31">
        <v>9.0736000000000008</v>
      </c>
      <c r="H1807" s="35">
        <v>16.820900000000002</v>
      </c>
      <c r="I1807" s="32">
        <v>18.1419</v>
      </c>
      <c r="J1807" s="36">
        <v>14.5688</v>
      </c>
      <c r="L1807" s="21">
        <f t="shared" si="224"/>
        <v>16.510533333333331</v>
      </c>
      <c r="M1807" s="22">
        <f t="shared" si="225"/>
        <v>8.7479299999999984</v>
      </c>
      <c r="O1807" s="25">
        <f t="shared" si="226"/>
        <v>1.80665616632865</v>
      </c>
      <c r="P1807" s="26">
        <f t="shared" si="227"/>
        <v>1.0510624800172441</v>
      </c>
      <c r="R1807" s="2">
        <f t="shared" si="228"/>
        <v>0.5298393348892424</v>
      </c>
      <c r="S1807" s="2"/>
      <c r="T1807" s="2">
        <f t="shared" si="229"/>
        <v>-0.91637314256692182</v>
      </c>
      <c r="U1807" s="2"/>
      <c r="V1807" s="38">
        <f t="shared" si="230"/>
        <v>1.5018994791996701E-3</v>
      </c>
      <c r="W1807" s="8">
        <v>1803</v>
      </c>
      <c r="X1807" s="9">
        <f t="shared" si="231"/>
        <v>6.6340141166645441E-3</v>
      </c>
    </row>
    <row r="1808" spans="1:24">
      <c r="A1808" s="15" t="s">
        <v>7659</v>
      </c>
      <c r="B1808" s="1" t="s">
        <v>7660</v>
      </c>
      <c r="C1808" t="s">
        <v>7661</v>
      </c>
      <c r="D1808" s="1">
        <v>5</v>
      </c>
      <c r="E1808" s="30">
        <v>4.2287100000000004</v>
      </c>
      <c r="F1808" s="31">
        <v>3.5768900000000001</v>
      </c>
      <c r="G1808" s="31">
        <v>4.7976799999999997</v>
      </c>
      <c r="H1808" s="35">
        <v>14.7844</v>
      </c>
      <c r="I1808" s="32">
        <v>15.621499999999999</v>
      </c>
      <c r="J1808" s="36">
        <v>21.118500000000001</v>
      </c>
      <c r="L1808" s="21">
        <f t="shared" si="224"/>
        <v>17.174800000000001</v>
      </c>
      <c r="M1808" s="22">
        <f t="shared" si="225"/>
        <v>4.2010933333333336</v>
      </c>
      <c r="O1808" s="25">
        <f t="shared" si="226"/>
        <v>3.4408954314247939</v>
      </c>
      <c r="P1808" s="26">
        <f t="shared" si="227"/>
        <v>0.61086337771496546</v>
      </c>
      <c r="R1808" s="2">
        <f t="shared" si="228"/>
        <v>0.2446079915535164</v>
      </c>
      <c r="S1808" s="2"/>
      <c r="T1808" s="2">
        <f t="shared" si="229"/>
        <v>-2.031456556163977</v>
      </c>
      <c r="U1808" s="2"/>
      <c r="V1808" s="38">
        <f t="shared" si="230"/>
        <v>1.5041427562369344E-3</v>
      </c>
      <c r="W1808" s="8">
        <v>1805</v>
      </c>
      <c r="X1808" s="9">
        <f t="shared" si="231"/>
        <v>6.636561169346784E-3</v>
      </c>
    </row>
    <row r="1809" spans="1:24">
      <c r="A1809" s="15" t="s">
        <v>11172</v>
      </c>
      <c r="B1809" s="1" t="s">
        <v>11173</v>
      </c>
      <c r="C1809" t="s">
        <v>11174</v>
      </c>
      <c r="D1809" s="1">
        <v>12</v>
      </c>
      <c r="E1809" s="30">
        <v>14.376099999999999</v>
      </c>
      <c r="F1809" s="31">
        <v>13.1182</v>
      </c>
      <c r="G1809" s="31">
        <v>13.9323</v>
      </c>
      <c r="H1809" s="35">
        <v>11.476599999999999</v>
      </c>
      <c r="I1809" s="32">
        <v>11.1812</v>
      </c>
      <c r="J1809" s="36">
        <v>10.8477</v>
      </c>
      <c r="L1809" s="21">
        <f t="shared" si="224"/>
        <v>11.1685</v>
      </c>
      <c r="M1809" s="22">
        <f t="shared" si="225"/>
        <v>13.808866666666667</v>
      </c>
      <c r="O1809" s="25">
        <f t="shared" si="226"/>
        <v>0.31464228895684054</v>
      </c>
      <c r="P1809" s="26">
        <f t="shared" si="227"/>
        <v>0.63796939059278779</v>
      </c>
      <c r="R1809" s="2">
        <f t="shared" si="228"/>
        <v>1.2364119323693126</v>
      </c>
      <c r="S1809" s="2"/>
      <c r="T1809" s="2">
        <f t="shared" si="229"/>
        <v>0.30615948254313569</v>
      </c>
      <c r="U1809" s="2"/>
      <c r="V1809" s="38">
        <f t="shared" si="230"/>
        <v>1.5050083305279721E-3</v>
      </c>
      <c r="W1809" s="8">
        <v>1806</v>
      </c>
      <c r="X1809" s="9">
        <f t="shared" si="231"/>
        <v>6.6367034021731844E-3</v>
      </c>
    </row>
    <row r="1810" spans="1:24">
      <c r="A1810" s="15" t="s">
        <v>22816</v>
      </c>
      <c r="B1810" s="1" t="s">
        <v>22817</v>
      </c>
      <c r="C1810" t="s">
        <v>22818</v>
      </c>
      <c r="D1810" s="1">
        <v>1</v>
      </c>
      <c r="E1810" s="30">
        <v>9.7220700000000004</v>
      </c>
      <c r="F1810" s="31">
        <v>8.4517199999999999</v>
      </c>
      <c r="G1810" s="31">
        <v>9.3502100000000006</v>
      </c>
      <c r="H1810" s="35">
        <v>14.846299999999999</v>
      </c>
      <c r="I1810" s="32">
        <v>13.782999999999999</v>
      </c>
      <c r="J1810" s="36">
        <v>16.6661</v>
      </c>
      <c r="L1810" s="21">
        <f t="shared" si="224"/>
        <v>15.098466666666667</v>
      </c>
      <c r="M1810" s="22">
        <f t="shared" si="225"/>
        <v>9.174666666666667</v>
      </c>
      <c r="O1810" s="25">
        <f t="shared" si="226"/>
        <v>1.4579977446255994</v>
      </c>
      <c r="P1810" s="26">
        <f t="shared" si="227"/>
        <v>0.65311475028002064</v>
      </c>
      <c r="R1810" s="2">
        <f t="shared" si="228"/>
        <v>0.60765552351894458</v>
      </c>
      <c r="S1810" s="2"/>
      <c r="T1810" s="2">
        <f t="shared" si="229"/>
        <v>-0.71867439514996656</v>
      </c>
      <c r="U1810" s="2"/>
      <c r="V1810" s="38">
        <f t="shared" si="230"/>
        <v>1.5108455177419923E-3</v>
      </c>
      <c r="W1810" s="8">
        <v>1807</v>
      </c>
      <c r="X1810" s="9">
        <f t="shared" si="231"/>
        <v>6.6587568916974139E-3</v>
      </c>
    </row>
    <row r="1811" spans="1:24">
      <c r="A1811" s="15" t="s">
        <v>19543</v>
      </c>
      <c r="B1811" s="1" t="s">
        <v>19544</v>
      </c>
      <c r="C1811" t="s">
        <v>19545</v>
      </c>
      <c r="D1811" s="1">
        <v>4</v>
      </c>
      <c r="E1811" s="30">
        <v>8.5771700000000006</v>
      </c>
      <c r="F1811" s="31">
        <v>7.8289799999999996</v>
      </c>
      <c r="G1811" s="31">
        <v>7.8117000000000001</v>
      </c>
      <c r="H1811" s="35">
        <v>19.285699999999999</v>
      </c>
      <c r="I1811" s="32">
        <v>17.738199999999999</v>
      </c>
      <c r="J1811" s="36">
        <v>14.540800000000001</v>
      </c>
      <c r="L1811" s="21">
        <f t="shared" si="224"/>
        <v>17.188233333333333</v>
      </c>
      <c r="M1811" s="22">
        <f t="shared" si="225"/>
        <v>8.0726166666666668</v>
      </c>
      <c r="O1811" s="25">
        <f t="shared" si="226"/>
        <v>2.419786458209328</v>
      </c>
      <c r="P1811" s="26">
        <f t="shared" si="227"/>
        <v>0.43704141592454793</v>
      </c>
      <c r="R1811" s="2">
        <f t="shared" si="228"/>
        <v>0.46965947634719102</v>
      </c>
      <c r="S1811" s="2"/>
      <c r="T1811" s="2">
        <f t="shared" si="229"/>
        <v>-1.0903129760522929</v>
      </c>
      <c r="U1811" s="2"/>
      <c r="V1811" s="38">
        <f t="shared" si="230"/>
        <v>1.5120638397038214E-3</v>
      </c>
      <c r="W1811" s="8">
        <v>1808</v>
      </c>
      <c r="X1811" s="9">
        <f t="shared" si="231"/>
        <v>6.6604404974564347E-3</v>
      </c>
    </row>
    <row r="1812" spans="1:24">
      <c r="A1812" s="15" t="s">
        <v>7163</v>
      </c>
      <c r="B1812" s="1" t="s">
        <v>7164</v>
      </c>
      <c r="C1812" t="s">
        <v>7165</v>
      </c>
      <c r="D1812" s="1">
        <v>20</v>
      </c>
      <c r="E1812" s="30">
        <v>18.914000000000001</v>
      </c>
      <c r="F1812" s="31">
        <v>17.621700000000001</v>
      </c>
      <c r="G1812" s="31">
        <v>14.718299999999999</v>
      </c>
      <c r="H1812" s="35">
        <v>8.9351699999999994</v>
      </c>
      <c r="I1812" s="32">
        <v>7.9177400000000002</v>
      </c>
      <c r="J1812" s="36">
        <v>9.27182</v>
      </c>
      <c r="L1812" s="21">
        <f t="shared" si="224"/>
        <v>8.7082433333333338</v>
      </c>
      <c r="M1812" s="22">
        <f t="shared" si="225"/>
        <v>17.084666666666667</v>
      </c>
      <c r="O1812" s="25">
        <f t="shared" si="226"/>
        <v>0.70498577690144426</v>
      </c>
      <c r="P1812" s="26">
        <f t="shared" si="227"/>
        <v>2.148785290189144</v>
      </c>
      <c r="R1812" s="2">
        <f t="shared" si="228"/>
        <v>1.9618958741391777</v>
      </c>
      <c r="S1812" s="2"/>
      <c r="T1812" s="2">
        <f t="shared" si="229"/>
        <v>0.97224847384593283</v>
      </c>
      <c r="U1812" s="2"/>
      <c r="V1812" s="38">
        <f t="shared" si="230"/>
        <v>1.5168737377117684E-3</v>
      </c>
      <c r="W1812" s="8">
        <v>1810</v>
      </c>
      <c r="X1812" s="9">
        <f t="shared" si="231"/>
        <v>6.6742444459317813E-3</v>
      </c>
    </row>
    <row r="1813" spans="1:24">
      <c r="A1813" s="15" t="s">
        <v>11770</v>
      </c>
      <c r="B1813" s="1" t="s">
        <v>11771</v>
      </c>
      <c r="C1813" t="s">
        <v>11772</v>
      </c>
      <c r="D1813" s="1">
        <v>3</v>
      </c>
      <c r="E1813" s="30">
        <v>11.5444</v>
      </c>
      <c r="F1813" s="31">
        <v>10.8538</v>
      </c>
      <c r="G1813" s="31">
        <v>11.120200000000001</v>
      </c>
      <c r="H1813" s="35">
        <v>13.936199999999999</v>
      </c>
      <c r="I1813" s="32">
        <v>14.5708</v>
      </c>
      <c r="J1813" s="36">
        <v>13.2601</v>
      </c>
      <c r="L1813" s="21">
        <f t="shared" si="224"/>
        <v>13.922366666666667</v>
      </c>
      <c r="M1813" s="22">
        <f t="shared" si="225"/>
        <v>11.172800000000001</v>
      </c>
      <c r="O1813" s="25">
        <f t="shared" si="226"/>
        <v>0.65545949023058148</v>
      </c>
      <c r="P1813" s="26">
        <f t="shared" si="227"/>
        <v>0.34829177423533836</v>
      </c>
      <c r="R1813" s="2">
        <f t="shared" si="228"/>
        <v>0.80250723655700307</v>
      </c>
      <c r="S1813" s="2"/>
      <c r="T1813" s="2">
        <f t="shared" si="229"/>
        <v>-0.31741369318472112</v>
      </c>
      <c r="U1813" s="2"/>
      <c r="V1813" s="38">
        <f t="shared" si="230"/>
        <v>1.5162514684991537E-3</v>
      </c>
      <c r="W1813" s="8">
        <v>1809</v>
      </c>
      <c r="X1813" s="9">
        <f t="shared" si="231"/>
        <v>6.6751944141112546E-3</v>
      </c>
    </row>
    <row r="1814" spans="1:24">
      <c r="A1814" s="15" t="s">
        <v>4111</v>
      </c>
      <c r="B1814" s="1" t="s">
        <v>4112</v>
      </c>
      <c r="C1814" t="s">
        <v>4113</v>
      </c>
      <c r="D1814" s="1">
        <v>5</v>
      </c>
      <c r="E1814" s="30">
        <v>13.391</v>
      </c>
      <c r="F1814" s="31">
        <v>14.5037</v>
      </c>
      <c r="G1814" s="31">
        <v>14.8657</v>
      </c>
      <c r="H1814" s="35">
        <v>10.997199999999999</v>
      </c>
      <c r="I1814" s="32">
        <v>9.5958000000000006</v>
      </c>
      <c r="J1814" s="36">
        <v>10.5261</v>
      </c>
      <c r="L1814" s="21">
        <f t="shared" si="224"/>
        <v>10.373033333333334</v>
      </c>
      <c r="M1814" s="22">
        <f t="shared" si="225"/>
        <v>14.253466666666668</v>
      </c>
      <c r="O1814" s="25">
        <f t="shared" si="226"/>
        <v>0.71312870039939669</v>
      </c>
      <c r="P1814" s="26">
        <f t="shared" si="227"/>
        <v>0.76853598701253645</v>
      </c>
      <c r="R1814" s="2">
        <f t="shared" si="228"/>
        <v>1.3740885822533428</v>
      </c>
      <c r="S1814" s="2"/>
      <c r="T1814" s="2">
        <f t="shared" si="229"/>
        <v>0.45847501220420928</v>
      </c>
      <c r="U1814" s="2"/>
      <c r="V1814" s="38">
        <f t="shared" si="230"/>
        <v>1.521075473882306E-3</v>
      </c>
      <c r="W1814" s="8">
        <v>1811</v>
      </c>
      <c r="X1814" s="9">
        <f t="shared" si="231"/>
        <v>6.6890364848142935E-3</v>
      </c>
    </row>
    <row r="1815" spans="1:24">
      <c r="A1815" s="15" t="s">
        <v>16166</v>
      </c>
      <c r="B1815" s="1" t="s">
        <v>16164</v>
      </c>
      <c r="C1815" t="s">
        <v>16167</v>
      </c>
      <c r="D1815" s="1">
        <v>1</v>
      </c>
      <c r="E1815" s="30">
        <v>14.9458</v>
      </c>
      <c r="F1815" s="31">
        <v>16.462199999999999</v>
      </c>
      <c r="G1815" s="31">
        <v>16.728100000000001</v>
      </c>
      <c r="H1815" s="35">
        <v>10.9473</v>
      </c>
      <c r="I1815" s="32">
        <v>9.9122699999999995</v>
      </c>
      <c r="J1815" s="36">
        <v>11.9047</v>
      </c>
      <c r="L1815" s="21">
        <f t="shared" si="224"/>
        <v>10.921423333333331</v>
      </c>
      <c r="M1815" s="22">
        <f t="shared" si="225"/>
        <v>16.045366666666666</v>
      </c>
      <c r="O1815" s="25">
        <f t="shared" si="226"/>
        <v>0.99646702285290611</v>
      </c>
      <c r="P1815" s="26">
        <f t="shared" si="227"/>
        <v>0.96148886802361555</v>
      </c>
      <c r="R1815" s="2">
        <f t="shared" si="228"/>
        <v>1.4691644282018188</v>
      </c>
      <c r="S1815" s="2"/>
      <c r="T1815" s="2">
        <f t="shared" si="229"/>
        <v>0.55499587069071343</v>
      </c>
      <c r="U1815" s="2"/>
      <c r="V1815" s="38">
        <f t="shared" si="230"/>
        <v>1.5223045236639331E-3</v>
      </c>
      <c r="W1815" s="8">
        <v>1812</v>
      </c>
      <c r="X1815" s="9">
        <f t="shared" si="231"/>
        <v>6.6907468137194061E-3</v>
      </c>
    </row>
    <row r="1816" spans="1:24">
      <c r="A1816" s="15" t="s">
        <v>5257</v>
      </c>
      <c r="B1816" s="1" t="s">
        <v>5258</v>
      </c>
      <c r="C1816" t="s">
        <v>5259</v>
      </c>
      <c r="D1816" s="1">
        <v>8</v>
      </c>
      <c r="E1816" s="30">
        <v>10.332100000000001</v>
      </c>
      <c r="F1816" s="31">
        <v>7.9894499999999997</v>
      </c>
      <c r="G1816" s="31">
        <v>9.9533100000000001</v>
      </c>
      <c r="H1816" s="35">
        <v>13.9754</v>
      </c>
      <c r="I1816" s="32">
        <v>14.5436</v>
      </c>
      <c r="J1816" s="36">
        <v>14.0928</v>
      </c>
      <c r="L1816" s="21">
        <f t="shared" si="224"/>
        <v>14.203933333333334</v>
      </c>
      <c r="M1816" s="22">
        <f t="shared" si="225"/>
        <v>9.4249533333333346</v>
      </c>
      <c r="O1816" s="25">
        <f t="shared" si="226"/>
        <v>0.29995961950458105</v>
      </c>
      <c r="P1816" s="26">
        <f t="shared" si="227"/>
        <v>1.2575264732932234</v>
      </c>
      <c r="R1816" s="2">
        <f t="shared" si="228"/>
        <v>0.66354530904585118</v>
      </c>
      <c r="S1816" s="2"/>
      <c r="T1816" s="2">
        <f t="shared" si="229"/>
        <v>-0.59173311398825379</v>
      </c>
      <c r="U1816" s="2"/>
      <c r="V1816" s="38">
        <f t="shared" si="230"/>
        <v>1.5280968232193601E-3</v>
      </c>
      <c r="W1816" s="8">
        <v>1817</v>
      </c>
      <c r="X1816" s="9">
        <f t="shared" si="231"/>
        <v>6.6977232251617964E-3</v>
      </c>
    </row>
    <row r="1817" spans="1:24">
      <c r="A1817" s="15" t="s">
        <v>9634</v>
      </c>
      <c r="B1817" s="1" t="s">
        <v>9635</v>
      </c>
      <c r="C1817" t="s">
        <v>9636</v>
      </c>
      <c r="D1817" s="1">
        <v>4</v>
      </c>
      <c r="E1817" s="30">
        <v>8.7807999999999993</v>
      </c>
      <c r="F1817" s="31">
        <v>8.3649699999999996</v>
      </c>
      <c r="G1817" s="31">
        <v>8.1483000000000008</v>
      </c>
      <c r="H1817" s="35">
        <v>14.914400000000001</v>
      </c>
      <c r="I1817" s="32">
        <v>17.790900000000001</v>
      </c>
      <c r="J1817" s="36">
        <v>14.154999999999999</v>
      </c>
      <c r="L1817" s="21">
        <f t="shared" si="224"/>
        <v>15.620100000000001</v>
      </c>
      <c r="M1817" s="22">
        <f t="shared" si="225"/>
        <v>8.4313566666666659</v>
      </c>
      <c r="O1817" s="25">
        <f t="shared" si="226"/>
        <v>1.9179289793941803</v>
      </c>
      <c r="P1817" s="26">
        <f t="shared" si="227"/>
        <v>0.32143343732930602</v>
      </c>
      <c r="R1817" s="2">
        <f t="shared" si="228"/>
        <v>0.53977610045176827</v>
      </c>
      <c r="S1817" s="2"/>
      <c r="T1817" s="2">
        <f t="shared" si="229"/>
        <v>-0.88956699456097599</v>
      </c>
      <c r="U1817" s="2"/>
      <c r="V1817" s="38">
        <f t="shared" si="230"/>
        <v>1.5280489951003751E-3</v>
      </c>
      <c r="W1817" s="8">
        <v>1816</v>
      </c>
      <c r="X1817" s="9">
        <f t="shared" si="231"/>
        <v>6.7012016503190464E-3</v>
      </c>
    </row>
    <row r="1818" spans="1:24">
      <c r="A1818" s="15" t="s">
        <v>12645</v>
      </c>
      <c r="B1818" s="1" t="s">
        <v>12646</v>
      </c>
      <c r="C1818" t="s">
        <v>12647</v>
      </c>
      <c r="D1818" s="1">
        <v>2</v>
      </c>
      <c r="E1818" s="30">
        <v>0.59420099999999998</v>
      </c>
      <c r="F1818" s="31">
        <v>0.86537600000000003</v>
      </c>
      <c r="G1818" s="31">
        <v>0.75658700000000001</v>
      </c>
      <c r="H1818" s="35">
        <v>19.6372</v>
      </c>
      <c r="I1818" s="32">
        <v>21.106200000000001</v>
      </c>
      <c r="J1818" s="36">
        <v>31.180900000000001</v>
      </c>
      <c r="L1818" s="21">
        <f t="shared" si="224"/>
        <v>23.974766666666667</v>
      </c>
      <c r="M1818" s="22">
        <f t="shared" si="225"/>
        <v>0.73872133333333334</v>
      </c>
      <c r="O1818" s="25">
        <f t="shared" si="226"/>
        <v>6.2837694470224923</v>
      </c>
      <c r="P1818" s="26">
        <f t="shared" si="227"/>
        <v>0.13646741988596925</v>
      </c>
      <c r="R1818" s="2">
        <f t="shared" si="228"/>
        <v>3.0812451424622831E-2</v>
      </c>
      <c r="S1818" s="2"/>
      <c r="T1818" s="2">
        <f t="shared" si="229"/>
        <v>-5.0203427226699278</v>
      </c>
      <c r="U1818" s="2"/>
      <c r="V1818" s="38">
        <f t="shared" si="230"/>
        <v>1.527603304777154E-3</v>
      </c>
      <c r="W1818" s="8">
        <v>1815</v>
      </c>
      <c r="X1818" s="9">
        <f t="shared" si="231"/>
        <v>6.7029381373252097E-3</v>
      </c>
    </row>
    <row r="1819" spans="1:24">
      <c r="A1819" s="15" t="s">
        <v>10638</v>
      </c>
      <c r="B1819" s="1" t="s">
        <v>10639</v>
      </c>
      <c r="C1819" t="s">
        <v>10640</v>
      </c>
      <c r="D1819" s="1">
        <v>4</v>
      </c>
      <c r="E1819" s="30">
        <v>8.8874700000000004</v>
      </c>
      <c r="F1819" s="31">
        <v>9.9953099999999999</v>
      </c>
      <c r="G1819" s="31">
        <v>9.5153999999999996</v>
      </c>
      <c r="H1819" s="35">
        <v>15.3048</v>
      </c>
      <c r="I1819" s="32">
        <v>13.2514</v>
      </c>
      <c r="J1819" s="36">
        <v>15.713800000000001</v>
      </c>
      <c r="L1819" s="21">
        <f t="shared" si="224"/>
        <v>14.756666666666668</v>
      </c>
      <c r="M1819" s="22">
        <f t="shared" si="225"/>
        <v>9.4660600000000006</v>
      </c>
      <c r="O1819" s="25">
        <f t="shared" si="226"/>
        <v>1.3195419861957154</v>
      </c>
      <c r="P1819" s="26">
        <f t="shared" si="227"/>
        <v>0.55556565147604264</v>
      </c>
      <c r="R1819" s="2">
        <f t="shared" si="228"/>
        <v>0.6414768466229952</v>
      </c>
      <c r="S1819" s="2"/>
      <c r="T1819" s="2">
        <f t="shared" si="229"/>
        <v>-0.64053090106890309</v>
      </c>
      <c r="U1819" s="2"/>
      <c r="V1819" s="38">
        <f t="shared" si="230"/>
        <v>1.5301388758940495E-3</v>
      </c>
      <c r="W1819" s="8">
        <v>1818</v>
      </c>
      <c r="X1819" s="9">
        <f t="shared" si="231"/>
        <v>6.7029846026513806E-3</v>
      </c>
    </row>
    <row r="1820" spans="1:24">
      <c r="A1820" s="15" t="s">
        <v>20739</v>
      </c>
      <c r="B1820" s="1" t="s">
        <v>20740</v>
      </c>
      <c r="C1820" t="s">
        <v>20741</v>
      </c>
      <c r="D1820" s="1">
        <v>2</v>
      </c>
      <c r="E1820" s="30">
        <v>17.167400000000001</v>
      </c>
      <c r="F1820" s="31">
        <v>25.093399999999999</v>
      </c>
      <c r="G1820" s="31">
        <v>20.6069</v>
      </c>
      <c r="H1820" s="35">
        <v>6.4573600000000004</v>
      </c>
      <c r="I1820" s="32">
        <v>6.0051800000000002</v>
      </c>
      <c r="J1820" s="36">
        <v>6.2413600000000002</v>
      </c>
      <c r="L1820" s="21">
        <f t="shared" si="224"/>
        <v>6.2346333333333339</v>
      </c>
      <c r="M1820" s="22">
        <f t="shared" si="225"/>
        <v>20.9559</v>
      </c>
      <c r="O1820" s="25">
        <f t="shared" si="226"/>
        <v>0.22616503738052307</v>
      </c>
      <c r="P1820" s="26">
        <f t="shared" si="227"/>
        <v>3.9745087432285362</v>
      </c>
      <c r="R1820" s="2">
        <f t="shared" si="228"/>
        <v>3.3612080902913291</v>
      </c>
      <c r="S1820" s="2"/>
      <c r="T1820" s="2">
        <f t="shared" si="229"/>
        <v>1.7489798617587484</v>
      </c>
      <c r="U1820" s="2"/>
      <c r="V1820" s="38">
        <f t="shared" si="230"/>
        <v>1.5260393695320249E-3</v>
      </c>
      <c r="W1820" s="8">
        <v>1813</v>
      </c>
      <c r="X1820" s="9">
        <f t="shared" si="231"/>
        <v>6.7034625145907592E-3</v>
      </c>
    </row>
    <row r="1821" spans="1:24">
      <c r="A1821" s="15" t="s">
        <v>9799</v>
      </c>
      <c r="B1821" s="1" t="s">
        <v>9800</v>
      </c>
      <c r="C1821" t="s">
        <v>9801</v>
      </c>
      <c r="D1821" s="1">
        <v>24</v>
      </c>
      <c r="E1821" s="30">
        <v>17.332899999999999</v>
      </c>
      <c r="F1821" s="31">
        <v>23.8323</v>
      </c>
      <c r="G1821" s="31">
        <v>20.991399999999999</v>
      </c>
      <c r="H1821" s="35">
        <v>7.2309400000000004</v>
      </c>
      <c r="I1821" s="32">
        <v>9.1863299999999999</v>
      </c>
      <c r="J1821" s="36">
        <v>8.0152599999999996</v>
      </c>
      <c r="L1821" s="21">
        <f t="shared" si="224"/>
        <v>8.1441766666666666</v>
      </c>
      <c r="M1821" s="22">
        <f t="shared" si="225"/>
        <v>20.718866666666667</v>
      </c>
      <c r="O1821" s="25">
        <f t="shared" si="226"/>
        <v>0.98404885205630566</v>
      </c>
      <c r="P1821" s="26">
        <f t="shared" si="227"/>
        <v>3.2582596433269946</v>
      </c>
      <c r="R1821" s="2">
        <f t="shared" si="228"/>
        <v>2.5440099735884907</v>
      </c>
      <c r="S1821" s="2"/>
      <c r="T1821" s="2">
        <f t="shared" si="229"/>
        <v>1.3471043266043636</v>
      </c>
      <c r="U1821" s="2"/>
      <c r="V1821" s="38">
        <f t="shared" si="230"/>
        <v>1.5312927737921745E-3</v>
      </c>
      <c r="W1821" s="8">
        <v>1819</v>
      </c>
      <c r="X1821" s="9">
        <f t="shared" si="231"/>
        <v>6.7043516495221972E-3</v>
      </c>
    </row>
    <row r="1822" spans="1:24">
      <c r="A1822" s="15" t="s">
        <v>15260</v>
      </c>
      <c r="B1822" s="1" t="s">
        <v>15261</v>
      </c>
      <c r="C1822" t="s">
        <v>15262</v>
      </c>
      <c r="D1822" s="1">
        <v>7</v>
      </c>
      <c r="E1822" s="30">
        <v>7.4229799999999999</v>
      </c>
      <c r="F1822" s="31">
        <v>4.7074400000000001</v>
      </c>
      <c r="G1822" s="31">
        <v>3.5279400000000001</v>
      </c>
      <c r="H1822" s="35">
        <v>18.008600000000001</v>
      </c>
      <c r="I1822" s="32">
        <v>14.6557</v>
      </c>
      <c r="J1822" s="36">
        <v>19.916</v>
      </c>
      <c r="L1822" s="21">
        <f t="shared" si="224"/>
        <v>17.526766666666663</v>
      </c>
      <c r="M1822" s="22">
        <f t="shared" si="225"/>
        <v>5.2194533333333339</v>
      </c>
      <c r="O1822" s="25">
        <f t="shared" si="226"/>
        <v>2.663045539102459</v>
      </c>
      <c r="P1822" s="26">
        <f t="shared" si="227"/>
        <v>1.9973613570241422</v>
      </c>
      <c r="R1822" s="2">
        <f t="shared" si="228"/>
        <v>0.29779898555162304</v>
      </c>
      <c r="S1822" s="2"/>
      <c r="T1822" s="2">
        <f t="shared" si="229"/>
        <v>-1.7475892554809005</v>
      </c>
      <c r="U1822" s="2"/>
      <c r="V1822" s="38">
        <f t="shared" si="230"/>
        <v>1.527225303801084E-3</v>
      </c>
      <c r="W1822" s="8">
        <v>1814</v>
      </c>
      <c r="X1822" s="9">
        <f t="shared" si="231"/>
        <v>6.7049737152545938E-3</v>
      </c>
    </row>
    <row r="1823" spans="1:24">
      <c r="A1823" s="15" t="s">
        <v>13004</v>
      </c>
      <c r="B1823" s="1" t="s">
        <v>13005</v>
      </c>
      <c r="C1823" t="s">
        <v>13006</v>
      </c>
      <c r="D1823" s="1">
        <v>1</v>
      </c>
      <c r="E1823" s="30">
        <v>7.1352000000000002</v>
      </c>
      <c r="F1823" s="31">
        <v>9.5501799999999992</v>
      </c>
      <c r="G1823" s="31">
        <v>8.1631099999999996</v>
      </c>
      <c r="H1823" s="35">
        <v>14.615399999999999</v>
      </c>
      <c r="I1823" s="32">
        <v>13.4116</v>
      </c>
      <c r="J1823" s="36">
        <v>13.0388</v>
      </c>
      <c r="L1823" s="21">
        <f t="shared" si="224"/>
        <v>13.688600000000001</v>
      </c>
      <c r="M1823" s="22">
        <f t="shared" si="225"/>
        <v>8.2828299999999988</v>
      </c>
      <c r="O1823" s="25">
        <f t="shared" si="226"/>
        <v>0.82399249996586699</v>
      </c>
      <c r="P1823" s="26">
        <f t="shared" si="227"/>
        <v>1.2119330670049431</v>
      </c>
      <c r="R1823" s="2">
        <f t="shared" si="228"/>
        <v>0.60508963663194182</v>
      </c>
      <c r="S1823" s="2"/>
      <c r="T1823" s="2">
        <f t="shared" si="229"/>
        <v>-0.72477921903658138</v>
      </c>
      <c r="U1823" s="2"/>
      <c r="V1823" s="38">
        <f t="shared" si="230"/>
        <v>1.540331227024024E-3</v>
      </c>
      <c r="W1823" s="8">
        <v>1822</v>
      </c>
      <c r="X1823" s="9">
        <f t="shared" si="231"/>
        <v>6.7328199187811893E-3</v>
      </c>
    </row>
    <row r="1824" spans="1:24">
      <c r="A1824" s="15" t="s">
        <v>16279</v>
      </c>
      <c r="B1824" s="1" t="s">
        <v>16280</v>
      </c>
      <c r="C1824" t="s">
        <v>16281</v>
      </c>
      <c r="D1824" s="1">
        <v>3</v>
      </c>
      <c r="E1824" s="30">
        <v>10.768000000000001</v>
      </c>
      <c r="F1824" s="31">
        <v>9.2576300000000007</v>
      </c>
      <c r="G1824" s="31">
        <v>10.2018</v>
      </c>
      <c r="H1824" s="35">
        <v>13.082800000000001</v>
      </c>
      <c r="I1824" s="32">
        <v>14.3696</v>
      </c>
      <c r="J1824" s="36">
        <v>13.847</v>
      </c>
      <c r="L1824" s="21">
        <f t="shared" si="224"/>
        <v>13.766466666666666</v>
      </c>
      <c r="M1824" s="22">
        <f t="shared" si="225"/>
        <v>10.075809999999999</v>
      </c>
      <c r="O1824" s="25">
        <f t="shared" si="226"/>
        <v>0.64716904540725129</v>
      </c>
      <c r="P1824" s="26">
        <f t="shared" si="227"/>
        <v>0.76302653577709867</v>
      </c>
      <c r="R1824" s="2">
        <f t="shared" si="228"/>
        <v>0.73190966454718465</v>
      </c>
      <c r="S1824" s="2"/>
      <c r="T1824" s="2">
        <f t="shared" si="229"/>
        <v>-0.45026249904497456</v>
      </c>
      <c r="U1824" s="2"/>
      <c r="V1824" s="38">
        <f t="shared" si="230"/>
        <v>1.5401690101269469E-3</v>
      </c>
      <c r="W1824" s="8">
        <v>1821</v>
      </c>
      <c r="X1824" s="9">
        <f t="shared" si="231"/>
        <v>6.7358077960741379E-3</v>
      </c>
    </row>
    <row r="1825" spans="1:24">
      <c r="A1825" s="15" t="s">
        <v>12136</v>
      </c>
      <c r="B1825" s="1" t="s">
        <v>12137</v>
      </c>
      <c r="C1825" t="s">
        <v>12138</v>
      </c>
      <c r="D1825" s="1">
        <v>6</v>
      </c>
      <c r="E1825" s="30">
        <v>14.458</v>
      </c>
      <c r="F1825" s="31">
        <v>16.549399999999999</v>
      </c>
      <c r="G1825" s="31">
        <v>16.3614</v>
      </c>
      <c r="H1825" s="35">
        <v>10.379200000000001</v>
      </c>
      <c r="I1825" s="32">
        <v>11.451000000000001</v>
      </c>
      <c r="J1825" s="36">
        <v>11.2578</v>
      </c>
      <c r="L1825" s="21">
        <f t="shared" si="224"/>
        <v>11.029333333333334</v>
      </c>
      <c r="M1825" s="22">
        <f t="shared" si="225"/>
        <v>15.789599999999998</v>
      </c>
      <c r="O1825" s="25">
        <f t="shared" si="226"/>
        <v>0.5712587621501598</v>
      </c>
      <c r="P1825" s="26">
        <f t="shared" si="227"/>
        <v>1.1570241656940439</v>
      </c>
      <c r="R1825" s="2">
        <f t="shared" si="228"/>
        <v>1.4316005802707927</v>
      </c>
      <c r="S1825" s="2"/>
      <c r="T1825" s="2">
        <f t="shared" si="229"/>
        <v>0.51762903363476487</v>
      </c>
      <c r="U1825" s="2"/>
      <c r="V1825" s="38">
        <f t="shared" si="230"/>
        <v>1.5396410324920778E-3</v>
      </c>
      <c r="W1825" s="8">
        <v>1820</v>
      </c>
      <c r="X1825" s="9">
        <f t="shared" si="231"/>
        <v>6.7371984520697295E-3</v>
      </c>
    </row>
    <row r="1826" spans="1:24">
      <c r="A1826" s="15" t="s">
        <v>4557</v>
      </c>
      <c r="B1826" s="1" t="s">
        <v>4558</v>
      </c>
      <c r="C1826" t="s">
        <v>4559</v>
      </c>
      <c r="D1826" s="1">
        <v>9</v>
      </c>
      <c r="E1826" s="30">
        <v>8.8655200000000001</v>
      </c>
      <c r="F1826" s="31">
        <v>9.1889599999999998</v>
      </c>
      <c r="G1826" s="31">
        <v>10.0274</v>
      </c>
      <c r="H1826" s="35">
        <v>16.071000000000002</v>
      </c>
      <c r="I1826" s="32">
        <v>17.305800000000001</v>
      </c>
      <c r="J1826" s="36">
        <v>14.051299999999999</v>
      </c>
      <c r="L1826" s="21">
        <f t="shared" si="224"/>
        <v>15.809366666666667</v>
      </c>
      <c r="M1826" s="22">
        <f t="shared" si="225"/>
        <v>9.3606266666666667</v>
      </c>
      <c r="O1826" s="25">
        <f t="shared" si="226"/>
        <v>1.6429490446551702</v>
      </c>
      <c r="P1826" s="26">
        <f t="shared" si="227"/>
        <v>0.59966104336811255</v>
      </c>
      <c r="R1826" s="2">
        <f t="shared" si="228"/>
        <v>0.59209371659417098</v>
      </c>
      <c r="S1826" s="2"/>
      <c r="T1826" s="2">
        <f t="shared" si="229"/>
        <v>-0.75610255118683078</v>
      </c>
      <c r="U1826" s="2"/>
      <c r="V1826" s="38">
        <f t="shared" si="230"/>
        <v>1.5425928531725018E-3</v>
      </c>
      <c r="W1826" s="8">
        <v>1823</v>
      </c>
      <c r="X1826" s="9">
        <f t="shared" si="231"/>
        <v>6.7390068473207922E-3</v>
      </c>
    </row>
    <row r="1827" spans="1:24">
      <c r="A1827" s="15" t="s">
        <v>8111</v>
      </c>
      <c r="B1827" s="1" t="s">
        <v>8112</v>
      </c>
      <c r="C1827" t="s">
        <v>8113</v>
      </c>
      <c r="D1827" s="1">
        <v>27</v>
      </c>
      <c r="E1827" s="30">
        <v>14.710100000000001</v>
      </c>
      <c r="F1827" s="31">
        <v>15.6653</v>
      </c>
      <c r="G1827" s="31">
        <v>16.6723</v>
      </c>
      <c r="H1827" s="35">
        <v>11.845000000000001</v>
      </c>
      <c r="I1827" s="32">
        <v>10.5299</v>
      </c>
      <c r="J1827" s="36">
        <v>11.48</v>
      </c>
      <c r="L1827" s="21">
        <f t="shared" si="224"/>
        <v>11.284966666666667</v>
      </c>
      <c r="M1827" s="22">
        <f t="shared" si="225"/>
        <v>15.682566666666666</v>
      </c>
      <c r="O1827" s="25">
        <f t="shared" si="226"/>
        <v>0.67889653359943891</v>
      </c>
      <c r="P1827" s="26">
        <f t="shared" si="227"/>
        <v>0.98121394880695245</v>
      </c>
      <c r="R1827" s="2">
        <f t="shared" si="228"/>
        <v>1.3896865741739008</v>
      </c>
      <c r="S1827" s="2"/>
      <c r="T1827" s="2">
        <f t="shared" si="229"/>
        <v>0.47475953843611912</v>
      </c>
      <c r="U1827" s="2"/>
      <c r="V1827" s="38">
        <f t="shared" si="230"/>
        <v>1.5450224784615289E-3</v>
      </c>
      <c r="W1827" s="8">
        <v>1824</v>
      </c>
      <c r="X1827" s="9">
        <f t="shared" si="231"/>
        <v>6.7459205145107542E-3</v>
      </c>
    </row>
    <row r="1828" spans="1:24">
      <c r="A1828" s="15" t="s">
        <v>14879</v>
      </c>
      <c r="B1828" s="1" t="s">
        <v>14880</v>
      </c>
      <c r="C1828" t="s">
        <v>14881</v>
      </c>
      <c r="D1828" s="1">
        <v>7</v>
      </c>
      <c r="E1828" s="30">
        <v>8.7546999999999997</v>
      </c>
      <c r="F1828" s="31">
        <v>9.5576100000000004</v>
      </c>
      <c r="G1828" s="31">
        <v>10.881500000000001</v>
      </c>
      <c r="H1828" s="35">
        <v>14.555999999999999</v>
      </c>
      <c r="I1828" s="32">
        <v>16.0609</v>
      </c>
      <c r="J1828" s="36">
        <v>14.338100000000001</v>
      </c>
      <c r="L1828" s="21">
        <f t="shared" si="224"/>
        <v>14.984999999999999</v>
      </c>
      <c r="M1828" s="22">
        <f t="shared" si="225"/>
        <v>9.7312700000000003</v>
      </c>
      <c r="O1828" s="25">
        <f t="shared" si="226"/>
        <v>0.93810485021664836</v>
      </c>
      <c r="P1828" s="26">
        <f t="shared" si="227"/>
        <v>1.0739822655425932</v>
      </c>
      <c r="R1828" s="2">
        <f t="shared" si="228"/>
        <v>0.64940073406740073</v>
      </c>
      <c r="S1828" s="2"/>
      <c r="T1828" s="2">
        <f t="shared" si="229"/>
        <v>-0.62281907947370907</v>
      </c>
      <c r="U1828" s="2"/>
      <c r="V1828" s="38">
        <f t="shared" si="230"/>
        <v>1.5471487057989583E-3</v>
      </c>
      <c r="W1828" s="8">
        <v>1825</v>
      </c>
      <c r="X1828" s="9">
        <f t="shared" si="231"/>
        <v>6.7515026262920013E-3</v>
      </c>
    </row>
    <row r="1829" spans="1:24">
      <c r="A1829" s="15" t="s">
        <v>7673</v>
      </c>
      <c r="B1829" s="1" t="s">
        <v>7674</v>
      </c>
      <c r="C1829" t="s">
        <v>7675</v>
      </c>
      <c r="D1829" s="1">
        <v>3</v>
      </c>
      <c r="E1829" s="30">
        <v>8.2677399999999999</v>
      </c>
      <c r="F1829" s="31">
        <v>6.6825999999999999</v>
      </c>
      <c r="G1829" s="31">
        <v>8.6604299999999999</v>
      </c>
      <c r="H1829" s="35">
        <v>12.380800000000001</v>
      </c>
      <c r="I1829" s="32">
        <v>14.617800000000001</v>
      </c>
      <c r="J1829" s="36">
        <v>14.3101</v>
      </c>
      <c r="L1829" s="21">
        <f t="shared" si="224"/>
        <v>13.769566666666668</v>
      </c>
      <c r="M1829" s="22">
        <f t="shared" si="225"/>
        <v>7.8702566666666671</v>
      </c>
      <c r="O1829" s="25">
        <f t="shared" si="226"/>
        <v>1.2125075106296592</v>
      </c>
      <c r="P1829" s="26">
        <f t="shared" si="227"/>
        <v>1.0471139515035224</v>
      </c>
      <c r="R1829" s="2">
        <f t="shared" si="228"/>
        <v>0.57156894310399498</v>
      </c>
      <c r="S1829" s="2"/>
      <c r="T1829" s="2">
        <f t="shared" si="229"/>
        <v>-0.80700056691954281</v>
      </c>
      <c r="U1829" s="2"/>
      <c r="V1829" s="38">
        <f t="shared" si="230"/>
        <v>1.5501532526975218E-3</v>
      </c>
      <c r="W1829" s="8">
        <v>1827</v>
      </c>
      <c r="X1829" s="9">
        <f t="shared" si="231"/>
        <v>6.757208814714321E-3</v>
      </c>
    </row>
    <row r="1830" spans="1:24">
      <c r="A1830" s="15" t="s">
        <v>7068</v>
      </c>
      <c r="B1830" s="1" t="s">
        <v>7069</v>
      </c>
      <c r="C1830" t="s">
        <v>7070</v>
      </c>
      <c r="D1830" s="1">
        <v>25</v>
      </c>
      <c r="E1830" s="30">
        <v>13.8811</v>
      </c>
      <c r="F1830" s="31">
        <v>15.0341</v>
      </c>
      <c r="G1830" s="31">
        <v>14.7202</v>
      </c>
      <c r="H1830" s="35">
        <v>11.446</v>
      </c>
      <c r="I1830" s="32">
        <v>11.751099999999999</v>
      </c>
      <c r="J1830" s="36">
        <v>10.4514</v>
      </c>
      <c r="L1830" s="21">
        <f t="shared" si="224"/>
        <v>11.216166666666666</v>
      </c>
      <c r="M1830" s="22">
        <f t="shared" si="225"/>
        <v>14.545133333333332</v>
      </c>
      <c r="O1830" s="25">
        <f t="shared" si="226"/>
        <v>0.67964883824908662</v>
      </c>
      <c r="P1830" s="26">
        <f t="shared" si="227"/>
        <v>0.59610276239364435</v>
      </c>
      <c r="R1830" s="2">
        <f t="shared" si="228"/>
        <v>1.296800748918971</v>
      </c>
      <c r="S1830" s="2"/>
      <c r="T1830" s="2">
        <f t="shared" si="229"/>
        <v>0.37495682914311801</v>
      </c>
      <c r="U1830" s="2"/>
      <c r="V1830" s="38">
        <f t="shared" si="230"/>
        <v>1.5500371261260315E-3</v>
      </c>
      <c r="W1830" s="8">
        <v>1826</v>
      </c>
      <c r="X1830" s="9">
        <f t="shared" si="231"/>
        <v>6.7604028874412459E-3</v>
      </c>
    </row>
    <row r="1831" spans="1:24">
      <c r="A1831" s="15" t="s">
        <v>7605</v>
      </c>
      <c r="B1831" s="1" t="s">
        <v>7606</v>
      </c>
      <c r="C1831" t="s">
        <v>7607</v>
      </c>
      <c r="D1831" s="1">
        <v>11</v>
      </c>
      <c r="E1831" s="30">
        <v>17.8629</v>
      </c>
      <c r="F1831" s="31">
        <v>23.0535</v>
      </c>
      <c r="G1831" s="31">
        <v>15.643000000000001</v>
      </c>
      <c r="H1831" s="35">
        <v>4.3326799999999999</v>
      </c>
      <c r="I1831" s="32">
        <v>4.7733400000000001</v>
      </c>
      <c r="J1831" s="36">
        <v>5.1896399999999998</v>
      </c>
      <c r="L1831" s="21">
        <f t="shared" si="224"/>
        <v>4.7652200000000002</v>
      </c>
      <c r="M1831" s="22">
        <f t="shared" si="225"/>
        <v>18.853133333333332</v>
      </c>
      <c r="O1831" s="25">
        <f t="shared" si="226"/>
        <v>0.42853770102524236</v>
      </c>
      <c r="P1831" s="26">
        <f t="shared" si="227"/>
        <v>3.8031959065151342</v>
      </c>
      <c r="R1831" s="2">
        <f t="shared" si="228"/>
        <v>3.9564035518472034</v>
      </c>
      <c r="S1831" s="2"/>
      <c r="T1831" s="2">
        <f t="shared" si="229"/>
        <v>1.9841895880170122</v>
      </c>
      <c r="U1831" s="2"/>
      <c r="V1831" s="38">
        <f t="shared" si="230"/>
        <v>1.5522932317489986E-3</v>
      </c>
      <c r="W1831" s="8">
        <v>1828</v>
      </c>
      <c r="X1831" s="9">
        <f t="shared" si="231"/>
        <v>6.7628355019961842E-3</v>
      </c>
    </row>
    <row r="1832" spans="1:24">
      <c r="A1832" s="15" t="s">
        <v>5909</v>
      </c>
      <c r="B1832" s="1" t="s">
        <v>5910</v>
      </c>
      <c r="C1832" t="s">
        <v>5911</v>
      </c>
      <c r="D1832" s="1">
        <v>56</v>
      </c>
      <c r="E1832" s="30">
        <v>10.8454</v>
      </c>
      <c r="F1832" s="31">
        <v>7.8427600000000002</v>
      </c>
      <c r="G1832" s="31">
        <v>8.7266499999999994</v>
      </c>
      <c r="H1832" s="35">
        <v>16.1037</v>
      </c>
      <c r="I1832" s="32">
        <v>14.670999999999999</v>
      </c>
      <c r="J1832" s="36">
        <v>15.4216</v>
      </c>
      <c r="L1832" s="21">
        <f t="shared" si="224"/>
        <v>15.398766666666667</v>
      </c>
      <c r="M1832" s="22">
        <f t="shared" si="225"/>
        <v>9.1382700000000003</v>
      </c>
      <c r="O1832" s="25">
        <f t="shared" si="226"/>
        <v>0.71662287385579149</v>
      </c>
      <c r="P1832" s="26">
        <f t="shared" si="227"/>
        <v>1.5430602744870348</v>
      </c>
      <c r="R1832" s="2">
        <f t="shared" si="228"/>
        <v>0.59344168255899288</v>
      </c>
      <c r="S1832" s="2"/>
      <c r="T1832" s="2">
        <f t="shared" si="229"/>
        <v>-0.75282183151847137</v>
      </c>
      <c r="U1832" s="2"/>
      <c r="V1832" s="38">
        <f t="shared" si="230"/>
        <v>1.5541800600260105E-3</v>
      </c>
      <c r="W1832" s="8">
        <v>1830</v>
      </c>
      <c r="X1832" s="9">
        <f t="shared" si="231"/>
        <v>6.7636557366377859E-3</v>
      </c>
    </row>
    <row r="1833" spans="1:24">
      <c r="A1833" s="15" t="s">
        <v>12477</v>
      </c>
      <c r="B1833" s="1" t="s">
        <v>12478</v>
      </c>
      <c r="C1833" t="s">
        <v>12479</v>
      </c>
      <c r="D1833" s="1">
        <v>10</v>
      </c>
      <c r="E1833" s="30">
        <v>9.1527700000000003</v>
      </c>
      <c r="F1833" s="31">
        <v>8.9119899999999994</v>
      </c>
      <c r="G1833" s="31">
        <v>10.134499999999999</v>
      </c>
      <c r="H1833" s="35">
        <v>13.8413</v>
      </c>
      <c r="I1833" s="32">
        <v>15.469099999999999</v>
      </c>
      <c r="J1833" s="36">
        <v>13.291499999999999</v>
      </c>
      <c r="L1833" s="21">
        <f t="shared" si="224"/>
        <v>14.200633333333334</v>
      </c>
      <c r="M1833" s="22">
        <f t="shared" si="225"/>
        <v>9.399753333333333</v>
      </c>
      <c r="O1833" s="25">
        <f t="shared" si="226"/>
        <v>1.1323982397254655</v>
      </c>
      <c r="P1833" s="26">
        <f t="shared" si="227"/>
        <v>0.64759806225260819</v>
      </c>
      <c r="R1833" s="2">
        <f t="shared" si="228"/>
        <v>0.66192493762015303</v>
      </c>
      <c r="S1833" s="2"/>
      <c r="T1833" s="2">
        <f t="shared" si="229"/>
        <v>-0.59526047039731855</v>
      </c>
      <c r="U1833" s="2"/>
      <c r="V1833" s="38">
        <f t="shared" si="230"/>
        <v>1.5533534866199539E-3</v>
      </c>
      <c r="W1833" s="8">
        <v>1829</v>
      </c>
      <c r="X1833" s="9">
        <f t="shared" si="231"/>
        <v>6.763754602209575E-3</v>
      </c>
    </row>
    <row r="1834" spans="1:24">
      <c r="A1834" s="15" t="s">
        <v>18754</v>
      </c>
      <c r="B1834" s="1" t="s">
        <v>18755</v>
      </c>
      <c r="C1834" t="s">
        <v>18756</v>
      </c>
      <c r="D1834" s="1">
        <v>1</v>
      </c>
      <c r="E1834" s="30">
        <v>5.8803999999999998</v>
      </c>
      <c r="F1834" s="31">
        <v>10.153</v>
      </c>
      <c r="G1834" s="31">
        <v>8.1296199999999992</v>
      </c>
      <c r="H1834" s="35">
        <v>17.489799999999999</v>
      </c>
      <c r="I1834" s="32">
        <v>17.161100000000001</v>
      </c>
      <c r="J1834" s="36">
        <v>20.455500000000001</v>
      </c>
      <c r="L1834" s="21">
        <f t="shared" si="224"/>
        <v>18.3688</v>
      </c>
      <c r="M1834" s="22">
        <f t="shared" si="225"/>
        <v>8.0543399999999998</v>
      </c>
      <c r="O1834" s="25">
        <f t="shared" si="226"/>
        <v>1.8145932299002994</v>
      </c>
      <c r="P1834" s="26">
        <f t="shared" si="227"/>
        <v>2.1372945512493136</v>
      </c>
      <c r="R1834" s="2">
        <f t="shared" si="228"/>
        <v>0.43847937807586779</v>
      </c>
      <c r="S1834" s="2"/>
      <c r="T1834" s="2">
        <f t="shared" si="229"/>
        <v>-1.1894191013559503</v>
      </c>
      <c r="U1834" s="2"/>
      <c r="V1834" s="38">
        <f t="shared" si="230"/>
        <v>1.5555310605083503E-3</v>
      </c>
      <c r="W1834" s="8">
        <v>1831</v>
      </c>
      <c r="X1834" s="9">
        <f t="shared" si="231"/>
        <v>6.7658379933853091E-3</v>
      </c>
    </row>
    <row r="1835" spans="1:24">
      <c r="A1835" s="15" t="s">
        <v>22434</v>
      </c>
      <c r="B1835" s="1" t="s">
        <v>22435</v>
      </c>
      <c r="C1835" t="s">
        <v>22436</v>
      </c>
      <c r="D1835" s="1">
        <v>1</v>
      </c>
      <c r="E1835" s="30">
        <v>10.3329</v>
      </c>
      <c r="F1835" s="31">
        <v>6.9085999999999999</v>
      </c>
      <c r="G1835" s="31">
        <v>5.4870599999999996</v>
      </c>
      <c r="H1835" s="35">
        <v>16.520900000000001</v>
      </c>
      <c r="I1835" s="32">
        <v>17.0852</v>
      </c>
      <c r="J1835" s="36">
        <v>16.7789</v>
      </c>
      <c r="L1835" s="21">
        <f t="shared" si="224"/>
        <v>16.794999999999998</v>
      </c>
      <c r="M1835" s="22">
        <f t="shared" si="225"/>
        <v>7.5761866666666675</v>
      </c>
      <c r="O1835" s="25">
        <f t="shared" si="226"/>
        <v>0.28249430082746768</v>
      </c>
      <c r="P1835" s="26">
        <f t="shared" si="227"/>
        <v>2.4909426517953652</v>
      </c>
      <c r="R1835" s="2">
        <f t="shared" si="228"/>
        <v>0.45109774734544023</v>
      </c>
      <c r="S1835" s="2"/>
      <c r="T1835" s="2">
        <f t="shared" si="229"/>
        <v>-1.1484880132230841</v>
      </c>
      <c r="U1835" s="2"/>
      <c r="V1835" s="38">
        <f t="shared" si="230"/>
        <v>1.5578851454177078E-3</v>
      </c>
      <c r="W1835" s="8">
        <v>1833</v>
      </c>
      <c r="X1835" s="9">
        <f t="shared" si="231"/>
        <v>6.768683741465698E-3</v>
      </c>
    </row>
    <row r="1836" spans="1:24">
      <c r="A1836" s="15" t="s">
        <v>14134</v>
      </c>
      <c r="B1836" s="1" t="s">
        <v>14135</v>
      </c>
      <c r="C1836" t="s">
        <v>14136</v>
      </c>
      <c r="D1836" s="1">
        <v>4</v>
      </c>
      <c r="E1836" s="30">
        <v>8.6819299999999995</v>
      </c>
      <c r="F1836" s="31">
        <v>7.1528600000000004</v>
      </c>
      <c r="G1836" s="31">
        <v>8.5343199999999992</v>
      </c>
      <c r="H1836" s="35">
        <v>15.5906</v>
      </c>
      <c r="I1836" s="32">
        <v>19.521100000000001</v>
      </c>
      <c r="J1836" s="36">
        <v>15.6869</v>
      </c>
      <c r="L1836" s="21">
        <f t="shared" si="224"/>
        <v>16.932866666666666</v>
      </c>
      <c r="M1836" s="22">
        <f t="shared" si="225"/>
        <v>8.1230366666666658</v>
      </c>
      <c r="O1836" s="25">
        <f t="shared" si="226"/>
        <v>2.2419929222308812</v>
      </c>
      <c r="P1836" s="26">
        <f t="shared" si="227"/>
        <v>0.84343301538019744</v>
      </c>
      <c r="R1836" s="2">
        <f t="shared" si="228"/>
        <v>0.47972011039674317</v>
      </c>
      <c r="S1836" s="2"/>
      <c r="T1836" s="2">
        <f t="shared" si="229"/>
        <v>-1.0597351747110817</v>
      </c>
      <c r="U1836" s="2"/>
      <c r="V1836" s="38">
        <f t="shared" si="230"/>
        <v>1.5571640629793849E-3</v>
      </c>
      <c r="W1836" s="8">
        <v>1832</v>
      </c>
      <c r="X1836" s="9">
        <f t="shared" si="231"/>
        <v>6.7692437759649679E-3</v>
      </c>
    </row>
    <row r="1837" spans="1:24">
      <c r="A1837" s="15" t="s">
        <v>2114</v>
      </c>
      <c r="B1837" s="1" t="s">
        <v>2115</v>
      </c>
      <c r="C1837" t="s">
        <v>2116</v>
      </c>
      <c r="D1837" s="1">
        <v>17</v>
      </c>
      <c r="E1837" s="30">
        <v>9.2973999999999997</v>
      </c>
      <c r="F1837" s="31">
        <v>9.3907100000000003</v>
      </c>
      <c r="G1837" s="31">
        <v>10.5055</v>
      </c>
      <c r="H1837" s="35">
        <v>15.1769</v>
      </c>
      <c r="I1837" s="32">
        <v>17.467099999999999</v>
      </c>
      <c r="J1837" s="36">
        <v>14.6442</v>
      </c>
      <c r="L1837" s="21">
        <f t="shared" si="224"/>
        <v>15.762733333333331</v>
      </c>
      <c r="M1837" s="22">
        <f t="shared" si="225"/>
        <v>9.7312033333333332</v>
      </c>
      <c r="O1837" s="25">
        <f t="shared" si="226"/>
        <v>1.4998638682671608</v>
      </c>
      <c r="P1837" s="26">
        <f t="shared" si="227"/>
        <v>0.67218166073862284</v>
      </c>
      <c r="R1837" s="2">
        <f t="shared" si="228"/>
        <v>0.61735506955223507</v>
      </c>
      <c r="S1837" s="2"/>
      <c r="T1837" s="2">
        <f t="shared" si="229"/>
        <v>-0.69582760592998005</v>
      </c>
      <c r="U1837" s="2"/>
      <c r="V1837" s="38">
        <f t="shared" si="230"/>
        <v>1.5699376077256441E-3</v>
      </c>
      <c r="W1837" s="8">
        <v>1834</v>
      </c>
      <c r="X1837" s="9">
        <f t="shared" si="231"/>
        <v>6.8173299388915101E-3</v>
      </c>
    </row>
    <row r="1838" spans="1:24">
      <c r="A1838" s="15" t="s">
        <v>21389</v>
      </c>
      <c r="B1838" s="1" t="s">
        <v>21390</v>
      </c>
      <c r="C1838" t="s">
        <v>21391</v>
      </c>
      <c r="D1838" s="1">
        <v>3</v>
      </c>
      <c r="E1838" s="30">
        <v>8.0748300000000004</v>
      </c>
      <c r="F1838" s="31">
        <v>5.9429699999999999</v>
      </c>
      <c r="G1838" s="31">
        <v>5.2306600000000003</v>
      </c>
      <c r="H1838" s="35">
        <v>18.7681</v>
      </c>
      <c r="I1838" s="32">
        <v>21.419499999999999</v>
      </c>
      <c r="J1838" s="36">
        <v>15.504799999999999</v>
      </c>
      <c r="L1838" s="21">
        <f t="shared" si="224"/>
        <v>18.564133333333334</v>
      </c>
      <c r="M1838" s="22">
        <f t="shared" si="225"/>
        <v>6.4161533333333338</v>
      </c>
      <c r="O1838" s="25">
        <f t="shared" si="226"/>
        <v>2.9626206006394273</v>
      </c>
      <c r="P1838" s="26">
        <f t="shared" si="227"/>
        <v>1.4799502009977685</v>
      </c>
      <c r="R1838" s="2">
        <f t="shared" si="228"/>
        <v>0.34562094648461911</v>
      </c>
      <c r="S1838" s="2"/>
      <c r="T1838" s="2">
        <f t="shared" si="229"/>
        <v>-1.5327374396726217</v>
      </c>
      <c r="U1838" s="2"/>
      <c r="V1838" s="38">
        <f t="shared" si="230"/>
        <v>1.5723285301184719E-3</v>
      </c>
      <c r="W1838" s="8">
        <v>1836</v>
      </c>
      <c r="X1838" s="9">
        <f t="shared" si="231"/>
        <v>6.8202747352197769E-3</v>
      </c>
    </row>
    <row r="1839" spans="1:24">
      <c r="A1839" s="15" t="s">
        <v>20942</v>
      </c>
      <c r="B1839" s="1" t="s">
        <v>20943</v>
      </c>
      <c r="C1839" t="s">
        <v>20944</v>
      </c>
      <c r="D1839" s="1">
        <v>7</v>
      </c>
      <c r="E1839" s="30">
        <v>9.13964</v>
      </c>
      <c r="F1839" s="31">
        <v>10.8589</v>
      </c>
      <c r="G1839" s="31">
        <v>10.5517</v>
      </c>
      <c r="H1839" s="35">
        <v>15.595599999999999</v>
      </c>
      <c r="I1839" s="32">
        <v>13.952999999999999</v>
      </c>
      <c r="J1839" s="36">
        <v>14.596299999999999</v>
      </c>
      <c r="L1839" s="21">
        <f t="shared" si="224"/>
        <v>14.714966666666667</v>
      </c>
      <c r="M1839" s="22">
        <f t="shared" si="225"/>
        <v>10.183413333333332</v>
      </c>
      <c r="O1839" s="25">
        <f t="shared" si="226"/>
        <v>0.82770467156669669</v>
      </c>
      <c r="P1839" s="26">
        <f t="shared" si="227"/>
        <v>0.91689150859484658</v>
      </c>
      <c r="R1839" s="2">
        <f t="shared" si="228"/>
        <v>0.69204460764437103</v>
      </c>
      <c r="S1839" s="2"/>
      <c r="T1839" s="2">
        <f t="shared" si="229"/>
        <v>-0.53106306113926649</v>
      </c>
      <c r="U1839" s="2"/>
      <c r="V1839" s="38">
        <f t="shared" si="230"/>
        <v>1.5716904708865571E-3</v>
      </c>
      <c r="W1839" s="8">
        <v>1835</v>
      </c>
      <c r="X1839" s="9">
        <f t="shared" si="231"/>
        <v>6.8212222943545182E-3</v>
      </c>
    </row>
    <row r="1840" spans="1:24">
      <c r="A1840" s="15" t="s">
        <v>16142</v>
      </c>
      <c r="B1840" s="1" t="s">
        <v>16143</v>
      </c>
      <c r="C1840" t="s">
        <v>16144</v>
      </c>
      <c r="D1840" s="1">
        <v>9</v>
      </c>
      <c r="E1840" s="30">
        <v>14.073600000000001</v>
      </c>
      <c r="F1840" s="31">
        <v>15.3635</v>
      </c>
      <c r="G1840" s="31">
        <v>16.175899999999999</v>
      </c>
      <c r="H1840" s="35">
        <v>11.401999999999999</v>
      </c>
      <c r="I1840" s="32">
        <v>11.2165</v>
      </c>
      <c r="J1840" s="36">
        <v>10.727600000000001</v>
      </c>
      <c r="L1840" s="21">
        <f t="shared" si="224"/>
        <v>11.115366666666667</v>
      </c>
      <c r="M1840" s="22">
        <f t="shared" si="225"/>
        <v>15.204333333333333</v>
      </c>
      <c r="O1840" s="25">
        <f t="shared" si="226"/>
        <v>0.34838886798135904</v>
      </c>
      <c r="P1840" s="26">
        <f t="shared" si="227"/>
        <v>1.0601494438678591</v>
      </c>
      <c r="R1840" s="2">
        <f t="shared" si="228"/>
        <v>1.3678661072809113</v>
      </c>
      <c r="S1840" s="2"/>
      <c r="T1840" s="2">
        <f t="shared" si="229"/>
        <v>0.45192701983235156</v>
      </c>
      <c r="U1840" s="2"/>
      <c r="V1840" s="38">
        <f t="shared" si="230"/>
        <v>1.5786970688932821E-3</v>
      </c>
      <c r="W1840" s="8">
        <v>1840</v>
      </c>
      <c r="X1840" s="9">
        <f t="shared" si="231"/>
        <v>6.8330127481880977E-3</v>
      </c>
    </row>
    <row r="1841" spans="1:24">
      <c r="A1841" s="15" t="s">
        <v>3444</v>
      </c>
      <c r="B1841" s="1" t="s">
        <v>3445</v>
      </c>
      <c r="C1841" t="s">
        <v>3446</v>
      </c>
      <c r="D1841" s="1">
        <v>7</v>
      </c>
      <c r="E1841" s="30">
        <v>9.4641300000000008</v>
      </c>
      <c r="F1841" s="31">
        <v>8.0799099999999999</v>
      </c>
      <c r="G1841" s="31">
        <v>10.117599999999999</v>
      </c>
      <c r="H1841" s="35">
        <v>13.8813</v>
      </c>
      <c r="I1841" s="32">
        <v>13.943899999999999</v>
      </c>
      <c r="J1841" s="36">
        <v>15.6252</v>
      </c>
      <c r="L1841" s="21">
        <f t="shared" si="224"/>
        <v>14.483466666666667</v>
      </c>
      <c r="M1841" s="22">
        <f t="shared" si="225"/>
        <v>9.2205466666666673</v>
      </c>
      <c r="O1841" s="25">
        <f t="shared" si="226"/>
        <v>0.98926535536898963</v>
      </c>
      <c r="P1841" s="26">
        <f t="shared" si="227"/>
        <v>1.0404541144295278</v>
      </c>
      <c r="R1841" s="2">
        <f t="shared" si="228"/>
        <v>0.63662566972916246</v>
      </c>
      <c r="S1841" s="2"/>
      <c r="T1841" s="2">
        <f t="shared" si="229"/>
        <v>-0.65148276505093372</v>
      </c>
      <c r="U1841" s="2"/>
      <c r="V1841" s="38">
        <f t="shared" si="230"/>
        <v>1.5761499127042546E-3</v>
      </c>
      <c r="W1841" s="8">
        <v>1837</v>
      </c>
      <c r="X1841" s="9">
        <f t="shared" si="231"/>
        <v>6.8331289628615595E-3</v>
      </c>
    </row>
    <row r="1842" spans="1:24">
      <c r="A1842" s="15" t="s">
        <v>15865</v>
      </c>
      <c r="B1842" s="1" t="s">
        <v>15866</v>
      </c>
      <c r="C1842" t="s">
        <v>15867</v>
      </c>
      <c r="D1842" s="1">
        <v>7</v>
      </c>
      <c r="E1842" s="30">
        <v>17.1922</v>
      </c>
      <c r="F1842" s="31">
        <v>20.649000000000001</v>
      </c>
      <c r="G1842" s="31">
        <v>24.029800000000002</v>
      </c>
      <c r="H1842" s="35">
        <v>8.0570500000000003</v>
      </c>
      <c r="I1842" s="32">
        <v>7.8181500000000002</v>
      </c>
      <c r="J1842" s="36">
        <v>8.3120499999999993</v>
      </c>
      <c r="L1842" s="21">
        <f t="shared" si="224"/>
        <v>8.0624166666666657</v>
      </c>
      <c r="M1842" s="22">
        <f t="shared" si="225"/>
        <v>20.623666666666669</v>
      </c>
      <c r="O1842" s="25">
        <f t="shared" si="226"/>
        <v>0.24699373136444802</v>
      </c>
      <c r="P1842" s="26">
        <f t="shared" si="227"/>
        <v>3.4188703943456722</v>
      </c>
      <c r="R1842" s="2">
        <f t="shared" si="228"/>
        <v>2.5580005994894011</v>
      </c>
      <c r="S1842" s="2"/>
      <c r="T1842" s="2">
        <f t="shared" si="229"/>
        <v>1.3550166023275581</v>
      </c>
      <c r="U1842" s="2"/>
      <c r="V1842" s="38">
        <f t="shared" si="230"/>
        <v>1.5781353879023763E-3</v>
      </c>
      <c r="W1842" s="8">
        <v>1839</v>
      </c>
      <c r="X1842" s="9">
        <f t="shared" si="231"/>
        <v>6.8342959376044184E-3</v>
      </c>
    </row>
    <row r="1843" spans="1:24">
      <c r="A1843" s="15" t="s">
        <v>6609</v>
      </c>
      <c r="B1843" s="1" t="s">
        <v>6610</v>
      </c>
      <c r="C1843" t="s">
        <v>6611</v>
      </c>
      <c r="D1843" s="1">
        <v>8</v>
      </c>
      <c r="E1843" s="30">
        <v>8.6857299999999995</v>
      </c>
      <c r="F1843" s="31">
        <v>8.2145200000000003</v>
      </c>
      <c r="G1843" s="31">
        <v>8.1435600000000008</v>
      </c>
      <c r="H1843" s="35">
        <v>14.9756</v>
      </c>
      <c r="I1843" s="32">
        <v>18.820900000000002</v>
      </c>
      <c r="J1843" s="36">
        <v>15.199400000000001</v>
      </c>
      <c r="L1843" s="21">
        <f t="shared" si="224"/>
        <v>16.33196666666667</v>
      </c>
      <c r="M1843" s="22">
        <f t="shared" si="225"/>
        <v>8.3479366666666674</v>
      </c>
      <c r="O1843" s="25">
        <f t="shared" si="226"/>
        <v>2.1583821402460845</v>
      </c>
      <c r="P1843" s="26">
        <f t="shared" si="227"/>
        <v>0.29468132352311194</v>
      </c>
      <c r="R1843" s="2">
        <f t="shared" si="228"/>
        <v>0.51114093220044943</v>
      </c>
      <c r="S1843" s="2"/>
      <c r="T1843" s="2">
        <f t="shared" si="229"/>
        <v>-0.96820696780659343</v>
      </c>
      <c r="U1843" s="2"/>
      <c r="V1843" s="38">
        <f t="shared" si="230"/>
        <v>1.57728093614534E-3</v>
      </c>
      <c r="W1843" s="8">
        <v>1838</v>
      </c>
      <c r="X1843" s="9">
        <f t="shared" si="231"/>
        <v>6.8343119561814405E-3</v>
      </c>
    </row>
    <row r="1844" spans="1:24">
      <c r="A1844" s="15" t="s">
        <v>1831</v>
      </c>
      <c r="B1844" s="1" t="s">
        <v>1832</v>
      </c>
      <c r="C1844" t="s">
        <v>1833</v>
      </c>
      <c r="D1844" s="1">
        <v>12</v>
      </c>
      <c r="E1844" s="30">
        <v>6.1252800000000001</v>
      </c>
      <c r="F1844" s="31">
        <v>8.6427099999999992</v>
      </c>
      <c r="G1844" s="31">
        <v>7.5401100000000003</v>
      </c>
      <c r="H1844" s="35">
        <v>13.465299999999999</v>
      </c>
      <c r="I1844" s="32">
        <v>16.785599999999999</v>
      </c>
      <c r="J1844" s="36">
        <v>14.985900000000001</v>
      </c>
      <c r="L1844" s="21">
        <f t="shared" si="224"/>
        <v>15.078933333333334</v>
      </c>
      <c r="M1844" s="22">
        <f t="shared" si="225"/>
        <v>7.4360333333333335</v>
      </c>
      <c r="O1844" s="25">
        <f t="shared" si="226"/>
        <v>1.6621039147217398</v>
      </c>
      <c r="P1844" s="26">
        <f t="shared" si="227"/>
        <v>1.2619379602949301</v>
      </c>
      <c r="R1844" s="2">
        <f t="shared" si="228"/>
        <v>0.49314054044494748</v>
      </c>
      <c r="S1844" s="2"/>
      <c r="T1844" s="2">
        <f t="shared" si="229"/>
        <v>-1.0199292350827565</v>
      </c>
      <c r="U1844" s="2"/>
      <c r="V1844" s="38">
        <f t="shared" si="230"/>
        <v>1.5816267573987278E-3</v>
      </c>
      <c r="W1844" s="8">
        <v>1841</v>
      </c>
      <c r="X1844" s="9">
        <f t="shared" si="231"/>
        <v>6.8419747397737473E-3</v>
      </c>
    </row>
    <row r="1845" spans="1:24">
      <c r="A1845" s="15" t="s">
        <v>7617</v>
      </c>
      <c r="B1845" s="1" t="s">
        <v>7618</v>
      </c>
      <c r="C1845" t="s">
        <v>7619</v>
      </c>
      <c r="D1845" s="1">
        <v>7</v>
      </c>
      <c r="E1845" s="30">
        <v>8.4954000000000001</v>
      </c>
      <c r="F1845" s="31">
        <v>9.84483</v>
      </c>
      <c r="G1845" s="31">
        <v>10.1274</v>
      </c>
      <c r="H1845" s="35">
        <v>13.7502</v>
      </c>
      <c r="I1845" s="32">
        <v>14.854100000000001</v>
      </c>
      <c r="J1845" s="36">
        <v>13.194800000000001</v>
      </c>
      <c r="L1845" s="21">
        <f t="shared" si="224"/>
        <v>13.933033333333334</v>
      </c>
      <c r="M1845" s="22">
        <f t="shared" si="225"/>
        <v>9.4892099999999999</v>
      </c>
      <c r="O1845" s="25">
        <f t="shared" si="226"/>
        <v>0.84462426162959203</v>
      </c>
      <c r="P1845" s="26">
        <f t="shared" si="227"/>
        <v>0.87218414815909129</v>
      </c>
      <c r="R1845" s="2">
        <f t="shared" si="228"/>
        <v>0.68105844384209224</v>
      </c>
      <c r="S1845" s="2"/>
      <c r="T1845" s="2">
        <f t="shared" si="229"/>
        <v>-0.55414948897995608</v>
      </c>
      <c r="U1845" s="2"/>
      <c r="V1845" s="38">
        <f t="shared" si="230"/>
        <v>1.5852160279272037E-3</v>
      </c>
      <c r="W1845" s="8">
        <v>1842</v>
      </c>
      <c r="X1845" s="9">
        <f t="shared" si="231"/>
        <v>6.853778743980592E-3</v>
      </c>
    </row>
    <row r="1846" spans="1:24">
      <c r="A1846" s="15" t="s">
        <v>2308</v>
      </c>
      <c r="B1846" s="1" t="s">
        <v>2309</v>
      </c>
      <c r="C1846" t="s">
        <v>2310</v>
      </c>
      <c r="D1846" s="1">
        <v>13</v>
      </c>
      <c r="E1846" s="30">
        <v>9.9908099999999997</v>
      </c>
      <c r="F1846" s="31">
        <v>8.2769200000000005</v>
      </c>
      <c r="G1846" s="31">
        <v>9.1335800000000003</v>
      </c>
      <c r="H1846" s="35">
        <v>19.248999999999999</v>
      </c>
      <c r="I1846" s="32">
        <v>17.321000000000002</v>
      </c>
      <c r="J1846" s="36">
        <v>15.1607</v>
      </c>
      <c r="L1846" s="21">
        <f t="shared" si="224"/>
        <v>17.243566666666666</v>
      </c>
      <c r="M1846" s="22">
        <f t="shared" si="225"/>
        <v>9.1337700000000002</v>
      </c>
      <c r="O1846" s="25">
        <f t="shared" si="226"/>
        <v>2.045249657947247</v>
      </c>
      <c r="P1846" s="26">
        <f t="shared" si="227"/>
        <v>0.85694501579739613</v>
      </c>
      <c r="R1846" s="2">
        <f t="shared" si="228"/>
        <v>0.5296914598101321</v>
      </c>
      <c r="S1846" s="2"/>
      <c r="T1846" s="2">
        <f t="shared" si="229"/>
        <v>-0.91677584656713773</v>
      </c>
      <c r="U1846" s="2"/>
      <c r="V1846" s="38">
        <f t="shared" si="230"/>
        <v>1.5899708575799212E-3</v>
      </c>
      <c r="W1846" s="8">
        <v>1847</v>
      </c>
      <c r="X1846" s="9">
        <f t="shared" si="231"/>
        <v>6.8557270762135856E-3</v>
      </c>
    </row>
    <row r="1847" spans="1:24">
      <c r="A1847" s="15" t="s">
        <v>4745</v>
      </c>
      <c r="B1847" s="1" t="s">
        <v>4746</v>
      </c>
      <c r="C1847" t="s">
        <v>4747</v>
      </c>
      <c r="D1847" s="1">
        <v>12</v>
      </c>
      <c r="E1847" s="30">
        <v>8.8351000000000006</v>
      </c>
      <c r="F1847" s="31">
        <v>6.98956</v>
      </c>
      <c r="G1847" s="31">
        <v>8.7096800000000005</v>
      </c>
      <c r="H1847" s="35">
        <v>14.575799999999999</v>
      </c>
      <c r="I1847" s="32">
        <v>17.6631</v>
      </c>
      <c r="J1847" s="36">
        <v>14.6622</v>
      </c>
      <c r="L1847" s="21">
        <f t="shared" si="224"/>
        <v>15.633699999999999</v>
      </c>
      <c r="M1847" s="22">
        <f t="shared" si="225"/>
        <v>8.178113333333334</v>
      </c>
      <c r="O1847" s="25">
        <f t="shared" si="226"/>
        <v>1.7580428066460727</v>
      </c>
      <c r="P1847" s="26">
        <f t="shared" si="227"/>
        <v>1.0312258791037701</v>
      </c>
      <c r="R1847" s="2">
        <f t="shared" si="228"/>
        <v>0.52310798680627968</v>
      </c>
      <c r="S1847" s="2"/>
      <c r="T1847" s="2">
        <f t="shared" si="229"/>
        <v>-0.93481929765323701</v>
      </c>
      <c r="U1847" s="2"/>
      <c r="V1847" s="38">
        <f t="shared" si="230"/>
        <v>1.5886311361164166E-3</v>
      </c>
      <c r="W1847" s="8">
        <v>1845</v>
      </c>
      <c r="X1847" s="9">
        <f t="shared" si="231"/>
        <v>6.8573758092309711E-3</v>
      </c>
    </row>
    <row r="1848" spans="1:24">
      <c r="A1848" s="15" t="s">
        <v>2281</v>
      </c>
      <c r="B1848" s="1" t="s">
        <v>2279</v>
      </c>
      <c r="C1848" t="s">
        <v>2282</v>
      </c>
      <c r="D1848" s="1">
        <v>1</v>
      </c>
      <c r="E1848" s="30">
        <v>9.8735900000000001</v>
      </c>
      <c r="F1848" s="31">
        <v>8.7228200000000005</v>
      </c>
      <c r="G1848" s="31">
        <v>10.508699999999999</v>
      </c>
      <c r="H1848" s="35">
        <v>14.2615</v>
      </c>
      <c r="I1848" s="32">
        <v>13.4838</v>
      </c>
      <c r="J1848" s="36">
        <v>13.135400000000001</v>
      </c>
      <c r="L1848" s="21">
        <f t="shared" si="224"/>
        <v>13.626900000000001</v>
      </c>
      <c r="M1848" s="22">
        <f t="shared" si="225"/>
        <v>9.7017033333333327</v>
      </c>
      <c r="O1848" s="25">
        <f t="shared" si="226"/>
        <v>0.57652711124456202</v>
      </c>
      <c r="P1848" s="26">
        <f t="shared" si="227"/>
        <v>0.9052627316052132</v>
      </c>
      <c r="R1848" s="2">
        <f t="shared" si="228"/>
        <v>0.71195233936796576</v>
      </c>
      <c r="S1848" s="2"/>
      <c r="T1848" s="2">
        <f t="shared" si="229"/>
        <v>-0.49014742962116958</v>
      </c>
      <c r="U1848" s="2"/>
      <c r="V1848" s="38">
        <f t="shared" si="230"/>
        <v>1.5897696410493408E-3</v>
      </c>
      <c r="W1848" s="8">
        <v>1846</v>
      </c>
      <c r="X1848" s="9">
        <f t="shared" si="231"/>
        <v>6.8585728176148155E-3</v>
      </c>
    </row>
    <row r="1849" spans="1:24">
      <c r="A1849" s="15" t="s">
        <v>4940</v>
      </c>
      <c r="B1849" s="1" t="s">
        <v>4941</v>
      </c>
      <c r="C1849" t="s">
        <v>4942</v>
      </c>
      <c r="D1849" s="1">
        <v>10</v>
      </c>
      <c r="E1849" s="30">
        <v>13.9277</v>
      </c>
      <c r="F1849" s="31">
        <v>15.144299999999999</v>
      </c>
      <c r="G1849" s="31">
        <v>16.6585</v>
      </c>
      <c r="H1849" s="35">
        <v>10.362299999999999</v>
      </c>
      <c r="I1849" s="32">
        <v>9.3090600000000006</v>
      </c>
      <c r="J1849" s="36">
        <v>9.9513200000000008</v>
      </c>
      <c r="L1849" s="21">
        <f t="shared" si="224"/>
        <v>9.8742266666666669</v>
      </c>
      <c r="M1849" s="22">
        <f t="shared" si="225"/>
        <v>15.243499999999999</v>
      </c>
      <c r="O1849" s="25">
        <f t="shared" si="226"/>
        <v>0.53083534258123088</v>
      </c>
      <c r="P1849" s="26">
        <f t="shared" si="227"/>
        <v>1.368100010964111</v>
      </c>
      <c r="R1849" s="2">
        <f t="shared" si="228"/>
        <v>1.5437664654244652</v>
      </c>
      <c r="S1849" s="2"/>
      <c r="T1849" s="2">
        <f t="shared" si="229"/>
        <v>0.62645452420147174</v>
      </c>
      <c r="U1849" s="2"/>
      <c r="V1849" s="38">
        <f t="shared" si="230"/>
        <v>1.5872318867294808E-3</v>
      </c>
      <c r="W1849" s="8">
        <v>1843</v>
      </c>
      <c r="X1849" s="9">
        <f t="shared" si="231"/>
        <v>6.8587708876362364E-3</v>
      </c>
    </row>
    <row r="1850" spans="1:24">
      <c r="A1850" s="15" t="s">
        <v>23267</v>
      </c>
      <c r="B1850" s="1" t="s">
        <v>23268</v>
      </c>
      <c r="C1850" t="s">
        <v>23269</v>
      </c>
      <c r="D1850" s="1">
        <v>2</v>
      </c>
      <c r="E1850" s="30">
        <v>6.9958799999999997</v>
      </c>
      <c r="F1850" s="31">
        <v>8.3192900000000005</v>
      </c>
      <c r="G1850" s="31">
        <v>6.3939300000000001</v>
      </c>
      <c r="H1850" s="35">
        <v>13.021800000000001</v>
      </c>
      <c r="I1850" s="32">
        <v>15.0977</v>
      </c>
      <c r="J1850" s="36">
        <v>16.745699999999999</v>
      </c>
      <c r="L1850" s="21">
        <f t="shared" si="224"/>
        <v>14.955066666666667</v>
      </c>
      <c r="M1850" s="22">
        <f t="shared" si="225"/>
        <v>7.2363666666666662</v>
      </c>
      <c r="O1850" s="25">
        <f t="shared" si="226"/>
        <v>1.8660428728551006</v>
      </c>
      <c r="P1850" s="26">
        <f t="shared" si="227"/>
        <v>0.98495084142983513</v>
      </c>
      <c r="R1850" s="2">
        <f t="shared" si="228"/>
        <v>0.48387391564063009</v>
      </c>
      <c r="S1850" s="2"/>
      <c r="T1850" s="2">
        <f t="shared" si="229"/>
        <v>-1.0472969254395532</v>
      </c>
      <c r="U1850" s="2"/>
      <c r="V1850" s="38">
        <f t="shared" si="230"/>
        <v>1.5884487860000397E-3</v>
      </c>
      <c r="W1850" s="8">
        <v>1844</v>
      </c>
      <c r="X1850" s="9">
        <f t="shared" si="231"/>
        <v>6.8603070128548348E-3</v>
      </c>
    </row>
    <row r="1851" spans="1:24">
      <c r="A1851" s="15" t="s">
        <v>2278</v>
      </c>
      <c r="B1851" s="1" t="s">
        <v>2279</v>
      </c>
      <c r="C1851" t="s">
        <v>2280</v>
      </c>
      <c r="D1851" s="1">
        <v>32</v>
      </c>
      <c r="E1851" s="30">
        <v>10.641500000000001</v>
      </c>
      <c r="F1851" s="31">
        <v>7.4031099999999999</v>
      </c>
      <c r="G1851" s="31">
        <v>9.7030200000000004</v>
      </c>
      <c r="H1851" s="35">
        <v>15.7174</v>
      </c>
      <c r="I1851" s="32">
        <v>15.1379</v>
      </c>
      <c r="J1851" s="36">
        <v>15.418200000000001</v>
      </c>
      <c r="L1851" s="21">
        <f t="shared" si="224"/>
        <v>15.4245</v>
      </c>
      <c r="M1851" s="22">
        <f t="shared" si="225"/>
        <v>9.2492099999999997</v>
      </c>
      <c r="O1851" s="25">
        <f t="shared" si="226"/>
        <v>0.28980136300576614</v>
      </c>
      <c r="P1851" s="26">
        <f t="shared" si="227"/>
        <v>1.6662082958321875</v>
      </c>
      <c r="R1851" s="2">
        <f t="shared" si="228"/>
        <v>0.59964407274141784</v>
      </c>
      <c r="S1851" s="2"/>
      <c r="T1851" s="2">
        <f t="shared" si="229"/>
        <v>-0.73782167226071538</v>
      </c>
      <c r="U1851" s="2"/>
      <c r="V1851" s="38">
        <f t="shared" si="230"/>
        <v>1.5992761218917588E-3</v>
      </c>
      <c r="W1851" s="8">
        <v>1848</v>
      </c>
      <c r="X1851" s="9">
        <f t="shared" si="231"/>
        <v>6.8921185252954374E-3</v>
      </c>
    </row>
    <row r="1852" spans="1:24">
      <c r="A1852" s="15" t="s">
        <v>21386</v>
      </c>
      <c r="B1852" s="1" t="s">
        <v>21387</v>
      </c>
      <c r="C1852" t="s">
        <v>21388</v>
      </c>
      <c r="D1852" s="1">
        <v>1</v>
      </c>
      <c r="E1852" s="30">
        <v>8.3185099999999998</v>
      </c>
      <c r="F1852" s="31">
        <v>8.5613200000000003</v>
      </c>
      <c r="G1852" s="31">
        <v>7.5799500000000002</v>
      </c>
      <c r="H1852" s="35">
        <v>15.3512</v>
      </c>
      <c r="I1852" s="32">
        <v>12.491400000000001</v>
      </c>
      <c r="J1852" s="36">
        <v>13.469799999999999</v>
      </c>
      <c r="L1852" s="21">
        <f t="shared" si="224"/>
        <v>13.770799999999999</v>
      </c>
      <c r="M1852" s="22">
        <f t="shared" si="225"/>
        <v>8.1532599999999995</v>
      </c>
      <c r="O1852" s="25">
        <f t="shared" si="226"/>
        <v>1.4534664633213936</v>
      </c>
      <c r="P1852" s="26">
        <f t="shared" si="227"/>
        <v>0.51112859546302047</v>
      </c>
      <c r="R1852" s="2">
        <f t="shared" si="228"/>
        <v>0.59206872512853281</v>
      </c>
      <c r="S1852" s="2"/>
      <c r="T1852" s="2">
        <f t="shared" si="229"/>
        <v>-0.75616344665568835</v>
      </c>
      <c r="U1852" s="2"/>
      <c r="V1852" s="38">
        <f t="shared" si="230"/>
        <v>1.6079264500220101E-3</v>
      </c>
      <c r="W1852" s="8">
        <v>1851</v>
      </c>
      <c r="X1852" s="9">
        <f t="shared" si="231"/>
        <v>6.9181665305106908E-3</v>
      </c>
    </row>
    <row r="1853" spans="1:24">
      <c r="A1853" s="15" t="s">
        <v>15328</v>
      </c>
      <c r="B1853" s="1" t="s">
        <v>15329</v>
      </c>
      <c r="C1853" t="s">
        <v>15330</v>
      </c>
      <c r="D1853" s="1">
        <v>1</v>
      </c>
      <c r="E1853" s="30">
        <v>7.5667299999999997</v>
      </c>
      <c r="F1853" s="31">
        <v>7.21441</v>
      </c>
      <c r="G1853" s="31">
        <v>5.7082300000000004</v>
      </c>
      <c r="H1853" s="35">
        <v>16.5457</v>
      </c>
      <c r="I1853" s="32">
        <v>14.6145</v>
      </c>
      <c r="J1853" s="36">
        <v>19.7638</v>
      </c>
      <c r="L1853" s="21">
        <f t="shared" si="224"/>
        <v>16.974666666666668</v>
      </c>
      <c r="M1853" s="22">
        <f t="shared" si="225"/>
        <v>6.82979</v>
      </c>
      <c r="O1853" s="25">
        <f t="shared" si="226"/>
        <v>2.6013134996253937</v>
      </c>
      <c r="P1853" s="26">
        <f t="shared" si="227"/>
        <v>0.98714485806288665</v>
      </c>
      <c r="R1853" s="2">
        <f t="shared" si="228"/>
        <v>0.40235193621867882</v>
      </c>
      <c r="S1853" s="2"/>
      <c r="T1853" s="2">
        <f t="shared" si="229"/>
        <v>-1.31347011956612</v>
      </c>
      <c r="U1853" s="2"/>
      <c r="V1853" s="38">
        <f t="shared" si="230"/>
        <v>1.6076849744743348E-3</v>
      </c>
      <c r="W1853" s="8">
        <v>1850</v>
      </c>
      <c r="X1853" s="9">
        <f t="shared" si="231"/>
        <v>6.9208665603857312E-3</v>
      </c>
    </row>
    <row r="1854" spans="1:24">
      <c r="A1854" s="15" t="s">
        <v>8723</v>
      </c>
      <c r="B1854" s="1" t="s">
        <v>8724</v>
      </c>
      <c r="C1854" t="s">
        <v>8725</v>
      </c>
      <c r="D1854" s="1">
        <v>3</v>
      </c>
      <c r="E1854" s="30">
        <v>10.994199999999999</v>
      </c>
      <c r="F1854" s="31">
        <v>7.80741</v>
      </c>
      <c r="G1854" s="31">
        <v>8.5707000000000004</v>
      </c>
      <c r="H1854" s="35">
        <v>19.573899999999998</v>
      </c>
      <c r="I1854" s="32">
        <v>16.9527</v>
      </c>
      <c r="J1854" s="36">
        <v>16.514399999999998</v>
      </c>
      <c r="L1854" s="21">
        <f t="shared" si="224"/>
        <v>17.680333333333333</v>
      </c>
      <c r="M1854" s="22">
        <f t="shared" si="225"/>
        <v>9.1241033333333323</v>
      </c>
      <c r="O1854" s="25">
        <f t="shared" si="226"/>
        <v>1.6544554280286101</v>
      </c>
      <c r="P1854" s="26">
        <f t="shared" si="227"/>
        <v>1.6639107737596193</v>
      </c>
      <c r="R1854" s="2">
        <f t="shared" si="228"/>
        <v>0.51605946343394726</v>
      </c>
      <c r="S1854" s="2"/>
      <c r="T1854" s="2">
        <f t="shared" si="229"/>
        <v>-0.95439078377642628</v>
      </c>
      <c r="U1854" s="2"/>
      <c r="V1854" s="38">
        <f t="shared" si="230"/>
        <v>1.6072584966546658E-3</v>
      </c>
      <c r="W1854" s="8">
        <v>1849</v>
      </c>
      <c r="X1854" s="9">
        <f t="shared" si="231"/>
        <v>6.9227726702854294E-3</v>
      </c>
    </row>
    <row r="1855" spans="1:24">
      <c r="A1855" s="15" t="s">
        <v>14452</v>
      </c>
      <c r="B1855" s="1" t="s">
        <v>14453</v>
      </c>
      <c r="C1855" t="s">
        <v>14454</v>
      </c>
      <c r="D1855" s="1">
        <v>11</v>
      </c>
      <c r="E1855" s="30">
        <v>10.2744</v>
      </c>
      <c r="F1855" s="31">
        <v>7.67462</v>
      </c>
      <c r="G1855" s="31">
        <v>9.1228499999999997</v>
      </c>
      <c r="H1855" s="35">
        <v>15.526400000000001</v>
      </c>
      <c r="I1855" s="32">
        <v>16.8506</v>
      </c>
      <c r="J1855" s="36">
        <v>14.3629</v>
      </c>
      <c r="L1855" s="21">
        <f t="shared" si="224"/>
        <v>15.579966666666669</v>
      </c>
      <c r="M1855" s="22">
        <f t="shared" si="225"/>
        <v>9.0239566666666668</v>
      </c>
      <c r="O1855" s="25">
        <f t="shared" si="226"/>
        <v>1.2447147718788163</v>
      </c>
      <c r="P1855" s="26">
        <f t="shared" si="227"/>
        <v>1.3027083060429587</v>
      </c>
      <c r="R1855" s="2">
        <f t="shared" si="228"/>
        <v>0.57920256568798811</v>
      </c>
      <c r="S1855" s="2"/>
      <c r="T1855" s="2">
        <f t="shared" si="229"/>
        <v>-0.78786010175985832</v>
      </c>
      <c r="U1855" s="2"/>
      <c r="V1855" s="38">
        <f t="shared" si="230"/>
        <v>1.6200292162000661E-3</v>
      </c>
      <c r="W1855" s="8">
        <v>1852</v>
      </c>
      <c r="X1855" s="9">
        <f t="shared" si="231"/>
        <v>6.9664755279791185E-3</v>
      </c>
    </row>
    <row r="1856" spans="1:24">
      <c r="A1856" s="15" t="s">
        <v>13013</v>
      </c>
      <c r="B1856" s="1" t="s">
        <v>13014</v>
      </c>
      <c r="C1856" t="s">
        <v>13015</v>
      </c>
      <c r="D1856" s="1">
        <v>8</v>
      </c>
      <c r="E1856" s="30">
        <v>15.8659</v>
      </c>
      <c r="F1856" s="31">
        <v>13.683400000000001</v>
      </c>
      <c r="G1856" s="31">
        <v>14.783899999999999</v>
      </c>
      <c r="H1856" s="35">
        <v>10.8109</v>
      </c>
      <c r="I1856" s="32">
        <v>10.8658</v>
      </c>
      <c r="J1856" s="36">
        <v>10.7242</v>
      </c>
      <c r="L1856" s="21">
        <f t="shared" si="224"/>
        <v>10.8003</v>
      </c>
      <c r="M1856" s="22">
        <f t="shared" si="225"/>
        <v>14.777733333333336</v>
      </c>
      <c r="O1856" s="25">
        <f t="shared" si="226"/>
        <v>7.1392646680173089E-2</v>
      </c>
      <c r="P1856" s="26">
        <f t="shared" si="227"/>
        <v>1.0912630678866266</v>
      </c>
      <c r="R1856" s="2">
        <f t="shared" si="228"/>
        <v>1.3682706344576849</v>
      </c>
      <c r="S1856" s="2"/>
      <c r="T1856" s="2">
        <f t="shared" si="229"/>
        <v>0.45235361353813069</v>
      </c>
      <c r="U1856" s="2"/>
      <c r="V1856" s="38">
        <f t="shared" si="230"/>
        <v>1.6227179283062247E-3</v>
      </c>
      <c r="W1856" s="8">
        <v>1853</v>
      </c>
      <c r="X1856" s="9">
        <f t="shared" si="231"/>
        <v>6.9742717652621555E-3</v>
      </c>
    </row>
    <row r="1857" spans="1:24">
      <c r="A1857" s="15" t="s">
        <v>10459</v>
      </c>
      <c r="B1857" s="1" t="s">
        <v>10457</v>
      </c>
      <c r="C1857" t="s">
        <v>10460</v>
      </c>
      <c r="D1857" s="1">
        <v>5</v>
      </c>
      <c r="E1857" s="30">
        <v>15.7928</v>
      </c>
      <c r="F1857" s="31">
        <v>16.966999999999999</v>
      </c>
      <c r="G1857" s="31">
        <v>19.285299999999999</v>
      </c>
      <c r="H1857" s="35">
        <v>10.850099999999999</v>
      </c>
      <c r="I1857" s="32">
        <v>11.054500000000001</v>
      </c>
      <c r="J1857" s="36">
        <v>10.326599999999999</v>
      </c>
      <c r="L1857" s="21">
        <f t="shared" si="224"/>
        <v>10.743733333333333</v>
      </c>
      <c r="M1857" s="22">
        <f t="shared" si="225"/>
        <v>17.348366666666667</v>
      </c>
      <c r="O1857" s="25">
        <f t="shared" si="226"/>
        <v>0.3754264286559138</v>
      </c>
      <c r="P1857" s="26">
        <f t="shared" si="227"/>
        <v>1.7772083342515961</v>
      </c>
      <c r="R1857" s="2">
        <f t="shared" si="228"/>
        <v>1.6147428578520193</v>
      </c>
      <c r="S1857" s="2"/>
      <c r="T1857" s="2">
        <f t="shared" si="229"/>
        <v>0.69130443907487971</v>
      </c>
      <c r="U1857" s="2"/>
      <c r="V1857" s="38">
        <f t="shared" si="230"/>
        <v>1.6243162652813858E-3</v>
      </c>
      <c r="W1857" s="8">
        <v>1854</v>
      </c>
      <c r="X1857" s="9">
        <f t="shared" si="231"/>
        <v>6.9773758018883258E-3</v>
      </c>
    </row>
    <row r="1858" spans="1:24">
      <c r="A1858" s="15" t="s">
        <v>7632</v>
      </c>
      <c r="B1858" s="1" t="s">
        <v>7633</v>
      </c>
      <c r="C1858" t="s">
        <v>7634</v>
      </c>
      <c r="D1858" s="1">
        <v>20</v>
      </c>
      <c r="E1858" s="30">
        <v>10.4192</v>
      </c>
      <c r="F1858" s="31">
        <v>7.46441</v>
      </c>
      <c r="G1858" s="31">
        <v>8.7284799999999994</v>
      </c>
      <c r="H1858" s="35">
        <v>15.7324</v>
      </c>
      <c r="I1858" s="32">
        <v>15.4739</v>
      </c>
      <c r="J1858" s="36">
        <v>14.1181</v>
      </c>
      <c r="L1858" s="21">
        <f t="shared" si="224"/>
        <v>15.108133333333333</v>
      </c>
      <c r="M1858" s="22">
        <f t="shared" si="225"/>
        <v>8.8706966666666673</v>
      </c>
      <c r="O1858" s="25">
        <f t="shared" si="226"/>
        <v>0.86708134758702626</v>
      </c>
      <c r="P1858" s="26">
        <f t="shared" si="227"/>
        <v>1.4825198721208777</v>
      </c>
      <c r="R1858" s="2">
        <f t="shared" si="228"/>
        <v>0.58714709957550459</v>
      </c>
      <c r="S1858" s="2"/>
      <c r="T1858" s="2">
        <f t="shared" si="229"/>
        <v>-0.76820610391682387</v>
      </c>
      <c r="U1858" s="2"/>
      <c r="V1858" s="38">
        <f t="shared" si="230"/>
        <v>1.6314134048452957E-3</v>
      </c>
      <c r="W1858" s="8">
        <v>1856</v>
      </c>
      <c r="X1858" s="9">
        <f t="shared" si="231"/>
        <v>7.0003105367391896E-3</v>
      </c>
    </row>
    <row r="1859" spans="1:24">
      <c r="A1859" s="15" t="s">
        <v>9339</v>
      </c>
      <c r="B1859" s="1" t="s">
        <v>9340</v>
      </c>
      <c r="C1859" t="s">
        <v>9341</v>
      </c>
      <c r="D1859" s="1">
        <v>4</v>
      </c>
      <c r="E1859" s="30">
        <v>8.8985000000000003</v>
      </c>
      <c r="F1859" s="31">
        <v>11.452</v>
      </c>
      <c r="G1859" s="31">
        <v>10.6288</v>
      </c>
      <c r="H1859" s="35">
        <v>15.2928</v>
      </c>
      <c r="I1859" s="32">
        <v>17.416699999999999</v>
      </c>
      <c r="J1859" s="36">
        <v>16.838799999999999</v>
      </c>
      <c r="L1859" s="21">
        <f t="shared" si="224"/>
        <v>16.516099999999998</v>
      </c>
      <c r="M1859" s="22">
        <f t="shared" si="225"/>
        <v>10.326433333333334</v>
      </c>
      <c r="O1859" s="25">
        <f t="shared" si="226"/>
        <v>1.0981071304749819</v>
      </c>
      <c r="P1859" s="26">
        <f t="shared" si="227"/>
        <v>1.3033264224028165</v>
      </c>
      <c r="R1859" s="2">
        <f t="shared" si="228"/>
        <v>0.62523436727395298</v>
      </c>
      <c r="S1859" s="2"/>
      <c r="T1859" s="2">
        <f t="shared" si="229"/>
        <v>-0.67753101371388902</v>
      </c>
      <c r="U1859" s="2"/>
      <c r="V1859" s="38">
        <f t="shared" si="230"/>
        <v>1.6312182736931097E-3</v>
      </c>
      <c r="W1859" s="8">
        <v>1855</v>
      </c>
      <c r="X1859" s="9">
        <f t="shared" si="231"/>
        <v>7.0032465399956466E-3</v>
      </c>
    </row>
    <row r="1860" spans="1:24">
      <c r="A1860" s="15" t="s">
        <v>22326</v>
      </c>
      <c r="B1860" s="1" t="s">
        <v>22327</v>
      </c>
      <c r="C1860" t="s">
        <v>22328</v>
      </c>
      <c r="D1860" s="1">
        <v>1</v>
      </c>
      <c r="E1860" s="30">
        <v>4.4097799999999996</v>
      </c>
      <c r="F1860" s="31">
        <v>6.7626299999999997</v>
      </c>
      <c r="G1860" s="31">
        <v>4.57477</v>
      </c>
      <c r="H1860" s="35">
        <v>12.024900000000001</v>
      </c>
      <c r="I1860" s="32">
        <v>15.2896</v>
      </c>
      <c r="J1860" s="36">
        <v>16.168600000000001</v>
      </c>
      <c r="L1860" s="21">
        <f t="shared" ref="L1860:L1923" si="232">AVERAGE(H1860:J1860)</f>
        <v>14.49436666666667</v>
      </c>
      <c r="M1860" s="22">
        <f t="shared" ref="M1860:M1923" si="233">AVERAGE(E1860:G1860)</f>
        <v>5.2490600000000001</v>
      </c>
      <c r="O1860" s="25">
        <f t="shared" ref="O1860:O1923" si="234">STDEV(H1860:J1860)</f>
        <v>2.1833138719234291</v>
      </c>
      <c r="P1860" s="26">
        <f t="shared" ref="P1860:P1923" si="235">STDEV(E1860:G1860)</f>
        <v>1.3133834298101938</v>
      </c>
      <c r="R1860" s="2">
        <f t="shared" ref="R1860:R1923" si="236">M1860/L1860</f>
        <v>0.36214483328005587</v>
      </c>
      <c r="S1860" s="2"/>
      <c r="T1860" s="2">
        <f t="shared" ref="T1860:T1923" si="237">LOG(R1860,2)</f>
        <v>-1.4653613023678809</v>
      </c>
      <c r="U1860" s="2"/>
      <c r="V1860" s="38">
        <f t="shared" ref="V1860:V1923" si="238">TTEST(E1860:G1860,H1860:J1860,1,2)</f>
        <v>1.6366929104397816E-3</v>
      </c>
      <c r="W1860" s="8">
        <v>1857</v>
      </c>
      <c r="X1860" s="9">
        <f t="shared" ref="X1860:X1923" si="239">(V1860*7964)/W1860</f>
        <v>7.0191827349178363E-3</v>
      </c>
    </row>
    <row r="1861" spans="1:24">
      <c r="A1861" s="15" t="s">
        <v>8457</v>
      </c>
      <c r="B1861" s="1" t="s">
        <v>8458</v>
      </c>
      <c r="C1861" t="s">
        <v>8459</v>
      </c>
      <c r="D1861" s="1">
        <v>6</v>
      </c>
      <c r="E1861" s="30">
        <v>9.2062399999999993</v>
      </c>
      <c r="F1861" s="31">
        <v>10.022</v>
      </c>
      <c r="G1861" s="31">
        <v>9.95289</v>
      </c>
      <c r="H1861" s="35">
        <v>14.970800000000001</v>
      </c>
      <c r="I1861" s="32">
        <v>15.8432</v>
      </c>
      <c r="J1861" s="36">
        <v>13.2941</v>
      </c>
      <c r="L1861" s="21">
        <f t="shared" si="232"/>
        <v>14.7027</v>
      </c>
      <c r="M1861" s="22">
        <f t="shared" si="233"/>
        <v>9.7270433333333326</v>
      </c>
      <c r="O1861" s="25">
        <f t="shared" si="234"/>
        <v>1.295525341319111</v>
      </c>
      <c r="P1861" s="26">
        <f t="shared" si="235"/>
        <v>0.45235067374033366</v>
      </c>
      <c r="R1861" s="2">
        <f t="shared" si="236"/>
        <v>0.66158211303592762</v>
      </c>
      <c r="S1861" s="2"/>
      <c r="T1861" s="2">
        <f t="shared" si="237"/>
        <v>-0.59600786549184892</v>
      </c>
      <c r="U1861" s="2"/>
      <c r="V1861" s="38">
        <f t="shared" si="238"/>
        <v>1.6410556523797617E-3</v>
      </c>
      <c r="W1861" s="8">
        <v>1858</v>
      </c>
      <c r="X1861" s="9">
        <f t="shared" si="239"/>
        <v>7.0341050675739626E-3</v>
      </c>
    </row>
    <row r="1862" spans="1:24">
      <c r="A1862" s="15" t="s">
        <v>2937</v>
      </c>
      <c r="B1862" s="1" t="s">
        <v>2938</v>
      </c>
      <c r="C1862" t="s">
        <v>2939</v>
      </c>
      <c r="D1862" s="1">
        <v>37</v>
      </c>
      <c r="E1862" s="30">
        <v>13.674200000000001</v>
      </c>
      <c r="F1862" s="31">
        <v>15.7165</v>
      </c>
      <c r="G1862" s="31">
        <v>15.443300000000001</v>
      </c>
      <c r="H1862" s="35">
        <v>10.705</v>
      </c>
      <c r="I1862" s="32">
        <v>9.7737599999999993</v>
      </c>
      <c r="J1862" s="36">
        <v>10.8058</v>
      </c>
      <c r="L1862" s="21">
        <f t="shared" si="232"/>
        <v>10.428186666666667</v>
      </c>
      <c r="M1862" s="22">
        <f t="shared" si="233"/>
        <v>14.944666666666668</v>
      </c>
      <c r="O1862" s="25">
        <f t="shared" si="234"/>
        <v>0.56898669275593228</v>
      </c>
      <c r="P1862" s="26">
        <f t="shared" si="235"/>
        <v>1.1087036228556901</v>
      </c>
      <c r="R1862" s="2">
        <f t="shared" si="236"/>
        <v>1.4331031026167542</v>
      </c>
      <c r="S1862" s="2"/>
      <c r="T1862" s="2">
        <f t="shared" si="237"/>
        <v>0.5191424060293095</v>
      </c>
      <c r="U1862" s="2"/>
      <c r="V1862" s="38">
        <f t="shared" si="238"/>
        <v>1.6439292482656922E-3</v>
      </c>
      <c r="W1862" s="8">
        <v>1861</v>
      </c>
      <c r="X1862" s="9">
        <f t="shared" si="239"/>
        <v>7.0350631559312048E-3</v>
      </c>
    </row>
    <row r="1863" spans="1:24">
      <c r="A1863" s="15" t="s">
        <v>2461</v>
      </c>
      <c r="B1863" s="1" t="s">
        <v>2462</v>
      </c>
      <c r="C1863" t="s">
        <v>2463</v>
      </c>
      <c r="D1863" s="1">
        <v>112</v>
      </c>
      <c r="E1863" s="30">
        <v>11.009</v>
      </c>
      <c r="F1863" s="31">
        <v>7.9893099999999997</v>
      </c>
      <c r="G1863" s="31">
        <v>8.7319399999999998</v>
      </c>
      <c r="H1863" s="35">
        <v>14.871600000000001</v>
      </c>
      <c r="I1863" s="32">
        <v>15.1335</v>
      </c>
      <c r="J1863" s="36">
        <v>14.9048</v>
      </c>
      <c r="L1863" s="21">
        <f t="shared" si="232"/>
        <v>14.969966666666666</v>
      </c>
      <c r="M1863" s="22">
        <f t="shared" si="233"/>
        <v>9.2434166666666666</v>
      </c>
      <c r="O1863" s="25">
        <f t="shared" si="234"/>
        <v>0.14259355992937836</v>
      </c>
      <c r="P1863" s="26">
        <f t="shared" si="235"/>
        <v>1.5734796501491</v>
      </c>
      <c r="R1863" s="2">
        <f t="shared" si="236"/>
        <v>0.61746407807632619</v>
      </c>
      <c r="S1863" s="2"/>
      <c r="T1863" s="2">
        <f t="shared" si="237"/>
        <v>-0.69557288675457463</v>
      </c>
      <c r="U1863" s="2"/>
      <c r="V1863" s="38">
        <f t="shared" si="238"/>
        <v>1.6434086442839134E-3</v>
      </c>
      <c r="W1863" s="8">
        <v>1860</v>
      </c>
      <c r="X1863" s="9">
        <f t="shared" si="239"/>
        <v>7.036616367245745E-3</v>
      </c>
    </row>
    <row r="1864" spans="1:24">
      <c r="A1864" s="15" t="s">
        <v>3751</v>
      </c>
      <c r="B1864" s="1" t="s">
        <v>3752</v>
      </c>
      <c r="C1864" t="s">
        <v>3753</v>
      </c>
      <c r="D1864" s="1">
        <v>5</v>
      </c>
      <c r="E1864" s="30">
        <v>9.3286099999999994</v>
      </c>
      <c r="F1864" s="31">
        <v>9.20566</v>
      </c>
      <c r="G1864" s="31">
        <v>7.5722100000000001</v>
      </c>
      <c r="H1864" s="35">
        <v>12.8436</v>
      </c>
      <c r="I1864" s="32">
        <v>12.2859</v>
      </c>
      <c r="J1864" s="36">
        <v>13.4887</v>
      </c>
      <c r="L1864" s="21">
        <f t="shared" si="232"/>
        <v>12.872733333333334</v>
      </c>
      <c r="M1864" s="22">
        <f t="shared" si="233"/>
        <v>8.7021599999999992</v>
      </c>
      <c r="O1864" s="25">
        <f t="shared" si="234"/>
        <v>0.60192900190415588</v>
      </c>
      <c r="P1864" s="26">
        <f t="shared" si="235"/>
        <v>0.98049448111654336</v>
      </c>
      <c r="R1864" s="2">
        <f t="shared" si="236"/>
        <v>0.67601493596283602</v>
      </c>
      <c r="S1864" s="2"/>
      <c r="T1864" s="2">
        <f t="shared" si="237"/>
        <v>-0.56487297293394112</v>
      </c>
      <c r="U1864" s="2"/>
      <c r="V1864" s="38">
        <f t="shared" si="238"/>
        <v>1.6427511536282044E-3</v>
      </c>
      <c r="W1864" s="8">
        <v>1859</v>
      </c>
      <c r="X1864" s="9">
        <f t="shared" si="239"/>
        <v>7.0375848238273375E-3</v>
      </c>
    </row>
    <row r="1865" spans="1:24">
      <c r="A1865" s="15" t="s">
        <v>6466</v>
      </c>
      <c r="B1865" s="1" t="s">
        <v>6467</v>
      </c>
      <c r="C1865" t="s">
        <v>6468</v>
      </c>
      <c r="D1865" s="1">
        <v>17</v>
      </c>
      <c r="E1865" s="30">
        <v>10.4293</v>
      </c>
      <c r="F1865" s="31">
        <v>7.8368200000000003</v>
      </c>
      <c r="G1865" s="31">
        <v>8.7768499999999996</v>
      </c>
      <c r="H1865" s="35">
        <v>14.741099999999999</v>
      </c>
      <c r="I1865" s="32">
        <v>13.5731</v>
      </c>
      <c r="J1865" s="36">
        <v>14.4421</v>
      </c>
      <c r="L1865" s="21">
        <f t="shared" si="232"/>
        <v>14.252099999999999</v>
      </c>
      <c r="M1865" s="22">
        <f t="shared" si="233"/>
        <v>9.0143233333333335</v>
      </c>
      <c r="O1865" s="25">
        <f t="shared" si="234"/>
        <v>0.60673799946929285</v>
      </c>
      <c r="P1865" s="26">
        <f t="shared" si="235"/>
        <v>1.3124531708344194</v>
      </c>
      <c r="R1865" s="2">
        <f t="shared" si="236"/>
        <v>0.63249088438428969</v>
      </c>
      <c r="S1865" s="2"/>
      <c r="T1865" s="2">
        <f t="shared" si="237"/>
        <v>-0.66088340740981788</v>
      </c>
      <c r="U1865" s="2"/>
      <c r="V1865" s="38">
        <f t="shared" si="238"/>
        <v>1.6469193502504052E-3</v>
      </c>
      <c r="W1865" s="8">
        <v>1862</v>
      </c>
      <c r="X1865" s="9">
        <f t="shared" si="239"/>
        <v>7.0440739556359971E-3</v>
      </c>
    </row>
    <row r="1866" spans="1:24">
      <c r="A1866" s="15" t="s">
        <v>8606</v>
      </c>
      <c r="B1866" s="1" t="s">
        <v>8607</v>
      </c>
      <c r="C1866" t="s">
        <v>8608</v>
      </c>
      <c r="D1866" s="1">
        <v>18</v>
      </c>
      <c r="E1866" s="30">
        <v>11.756399999999999</v>
      </c>
      <c r="F1866" s="31">
        <v>9.0277799999999999</v>
      </c>
      <c r="G1866" s="31">
        <v>10.9085</v>
      </c>
      <c r="H1866" s="35">
        <v>17.792000000000002</v>
      </c>
      <c r="I1866" s="32">
        <v>16.754000000000001</v>
      </c>
      <c r="J1866" s="36">
        <v>15.7958</v>
      </c>
      <c r="L1866" s="21">
        <f t="shared" si="232"/>
        <v>16.780600000000003</v>
      </c>
      <c r="M1866" s="22">
        <f t="shared" si="233"/>
        <v>10.564226666666666</v>
      </c>
      <c r="O1866" s="25">
        <f t="shared" si="234"/>
        <v>0.99836580470286629</v>
      </c>
      <c r="P1866" s="26">
        <f t="shared" si="235"/>
        <v>1.3965080995588017</v>
      </c>
      <c r="R1866" s="2">
        <f t="shared" si="236"/>
        <v>0.62954999622580032</v>
      </c>
      <c r="S1866" s="2"/>
      <c r="T1866" s="2">
        <f t="shared" si="237"/>
        <v>-0.66760713959144913</v>
      </c>
      <c r="U1866" s="2"/>
      <c r="V1866" s="38">
        <f t="shared" si="238"/>
        <v>1.6490978233626575E-3</v>
      </c>
      <c r="W1866" s="8">
        <v>1863</v>
      </c>
      <c r="X1866" s="9">
        <f t="shared" si="239"/>
        <v>7.0496055100698904E-3</v>
      </c>
    </row>
    <row r="1867" spans="1:24">
      <c r="A1867" s="15" t="s">
        <v>4862</v>
      </c>
      <c r="B1867" s="1" t="s">
        <v>4863</v>
      </c>
      <c r="C1867" t="s">
        <v>4864</v>
      </c>
      <c r="D1867" s="1">
        <v>3</v>
      </c>
      <c r="E1867" s="30">
        <v>15.665100000000001</v>
      </c>
      <c r="F1867" s="31">
        <v>13.7075</v>
      </c>
      <c r="G1867" s="31">
        <v>15.153</v>
      </c>
      <c r="H1867" s="35">
        <v>11.2592</v>
      </c>
      <c r="I1867" s="32">
        <v>10.684200000000001</v>
      </c>
      <c r="J1867" s="36">
        <v>11.095700000000001</v>
      </c>
      <c r="L1867" s="21">
        <f t="shared" si="232"/>
        <v>11.013033333333334</v>
      </c>
      <c r="M1867" s="22">
        <f t="shared" si="233"/>
        <v>14.841866666666666</v>
      </c>
      <c r="O1867" s="25">
        <f t="shared" si="234"/>
        <v>0.29627956955101237</v>
      </c>
      <c r="P1867" s="26">
        <f t="shared" si="235"/>
        <v>1.0152105216817517</v>
      </c>
      <c r="R1867" s="2">
        <f t="shared" si="236"/>
        <v>1.3476638286151861</v>
      </c>
      <c r="S1867" s="2"/>
      <c r="T1867" s="2">
        <f t="shared" si="237"/>
        <v>0.43046066471350108</v>
      </c>
      <c r="U1867" s="2"/>
      <c r="V1867" s="38">
        <f t="shared" si="238"/>
        <v>1.6503317891086275E-3</v>
      </c>
      <c r="W1867" s="8">
        <v>1864</v>
      </c>
      <c r="X1867" s="9">
        <f t="shared" si="239"/>
        <v>7.0510956912345005E-3</v>
      </c>
    </row>
    <row r="1868" spans="1:24">
      <c r="A1868" s="15" t="s">
        <v>12453</v>
      </c>
      <c r="B1868" s="1" t="s">
        <v>12454</v>
      </c>
      <c r="C1868" t="s">
        <v>12455</v>
      </c>
      <c r="D1868" s="1">
        <v>12</v>
      </c>
      <c r="E1868" s="30">
        <v>8.2956400000000006</v>
      </c>
      <c r="F1868" s="31">
        <v>6.7158699999999998</v>
      </c>
      <c r="G1868" s="31">
        <v>7.3395900000000003</v>
      </c>
      <c r="H1868" s="35">
        <v>13.677099999999999</v>
      </c>
      <c r="I1868" s="32">
        <v>16.983599999999999</v>
      </c>
      <c r="J1868" s="36">
        <v>18.101700000000001</v>
      </c>
      <c r="L1868" s="21">
        <f t="shared" si="232"/>
        <v>16.254133333333332</v>
      </c>
      <c r="M1868" s="22">
        <f t="shared" si="233"/>
        <v>7.4503666666666675</v>
      </c>
      <c r="O1868" s="25">
        <f t="shared" si="234"/>
        <v>2.3007308628636589</v>
      </c>
      <c r="P1868" s="26">
        <f t="shared" si="235"/>
        <v>0.79568958497226416</v>
      </c>
      <c r="R1868" s="2">
        <f t="shared" si="236"/>
        <v>0.45836751267369952</v>
      </c>
      <c r="S1868" s="2"/>
      <c r="T1868" s="2">
        <f t="shared" si="237"/>
        <v>-1.1254232998446045</v>
      </c>
      <c r="U1868" s="2"/>
      <c r="V1868" s="38">
        <f t="shared" si="238"/>
        <v>1.6572369752513049E-3</v>
      </c>
      <c r="W1868" s="8">
        <v>1870</v>
      </c>
      <c r="X1868" s="9">
        <f t="shared" si="239"/>
        <v>7.0578798240114394E-3</v>
      </c>
    </row>
    <row r="1869" spans="1:24">
      <c r="A1869" s="15" t="s">
        <v>1637</v>
      </c>
      <c r="B1869" s="1" t="s">
        <v>1638</v>
      </c>
      <c r="C1869" t="s">
        <v>1639</v>
      </c>
      <c r="D1869" s="1">
        <v>12</v>
      </c>
      <c r="E1869" s="30">
        <v>10.1342</v>
      </c>
      <c r="F1869" s="31">
        <v>7.9519099999999998</v>
      </c>
      <c r="G1869" s="31">
        <v>10.399900000000001</v>
      </c>
      <c r="H1869" s="35">
        <v>14.3483</v>
      </c>
      <c r="I1869" s="32">
        <v>15.7186</v>
      </c>
      <c r="J1869" s="36">
        <v>14.829800000000001</v>
      </c>
      <c r="L1869" s="21">
        <f t="shared" si="232"/>
        <v>14.965566666666668</v>
      </c>
      <c r="M1869" s="22">
        <f t="shared" si="233"/>
        <v>9.4953366666666668</v>
      </c>
      <c r="O1869" s="25">
        <f t="shared" si="234"/>
        <v>0.69516542156046102</v>
      </c>
      <c r="P1869" s="26">
        <f t="shared" si="235"/>
        <v>1.3432324925467438</v>
      </c>
      <c r="R1869" s="2">
        <f t="shared" si="236"/>
        <v>0.63447892606806289</v>
      </c>
      <c r="S1869" s="2"/>
      <c r="T1869" s="2">
        <f t="shared" si="237"/>
        <v>-0.65635584849159945</v>
      </c>
      <c r="U1869" s="2"/>
      <c r="V1869" s="38">
        <f t="shared" si="238"/>
        <v>1.6564995013692864E-3</v>
      </c>
      <c r="W1869" s="8">
        <v>1869</v>
      </c>
      <c r="X1869" s="9">
        <f t="shared" si="239"/>
        <v>7.0585136591251986E-3</v>
      </c>
    </row>
    <row r="1870" spans="1:24">
      <c r="A1870" s="15" t="s">
        <v>9872</v>
      </c>
      <c r="B1870" s="1" t="s">
        <v>9873</v>
      </c>
      <c r="C1870" t="s">
        <v>9874</v>
      </c>
      <c r="D1870" s="1">
        <v>2</v>
      </c>
      <c r="E1870" s="30">
        <v>15.2142</v>
      </c>
      <c r="F1870" s="31">
        <v>18.367000000000001</v>
      </c>
      <c r="G1870" s="31">
        <v>17.382200000000001</v>
      </c>
      <c r="H1870" s="35">
        <v>11.028700000000001</v>
      </c>
      <c r="I1870" s="32">
        <v>11.3187</v>
      </c>
      <c r="J1870" s="36">
        <v>10.4099</v>
      </c>
      <c r="L1870" s="21">
        <f t="shared" si="232"/>
        <v>10.9191</v>
      </c>
      <c r="M1870" s="22">
        <f t="shared" si="233"/>
        <v>16.987800000000004</v>
      </c>
      <c r="O1870" s="25">
        <f t="shared" si="234"/>
        <v>0.46420736745553681</v>
      </c>
      <c r="P1870" s="26">
        <f t="shared" si="235"/>
        <v>1.6129787599345509</v>
      </c>
      <c r="R1870" s="2">
        <f t="shared" si="236"/>
        <v>1.5557875649091961</v>
      </c>
      <c r="S1870" s="2"/>
      <c r="T1870" s="2">
        <f t="shared" si="237"/>
        <v>0.63764508090562155</v>
      </c>
      <c r="U1870" s="2"/>
      <c r="V1870" s="38">
        <f t="shared" si="238"/>
        <v>1.6583958957366151E-3</v>
      </c>
      <c r="W1870" s="8">
        <v>1871</v>
      </c>
      <c r="X1870" s="9">
        <f t="shared" si="239"/>
        <v>7.059040573835597E-3</v>
      </c>
    </row>
    <row r="1871" spans="1:24">
      <c r="A1871" s="15" t="s">
        <v>16133</v>
      </c>
      <c r="B1871" s="1" t="s">
        <v>16134</v>
      </c>
      <c r="C1871" t="s">
        <v>16135</v>
      </c>
      <c r="D1871" s="1">
        <v>3</v>
      </c>
      <c r="E1871" s="30">
        <v>16.5532</v>
      </c>
      <c r="F1871" s="31">
        <v>17.053599999999999</v>
      </c>
      <c r="G1871" s="31">
        <v>18.283899999999999</v>
      </c>
      <c r="H1871" s="35">
        <v>8.6553100000000001</v>
      </c>
      <c r="I1871" s="32">
        <v>11.984500000000001</v>
      </c>
      <c r="J1871" s="36">
        <v>8.8881200000000007</v>
      </c>
      <c r="L1871" s="21">
        <f t="shared" si="232"/>
        <v>9.8426433333333332</v>
      </c>
      <c r="M1871" s="22">
        <f t="shared" si="233"/>
        <v>17.296899999999997</v>
      </c>
      <c r="O1871" s="25">
        <f t="shared" si="234"/>
        <v>1.8585512124860433</v>
      </c>
      <c r="P1871" s="26">
        <f t="shared" si="235"/>
        <v>0.89063280312371107</v>
      </c>
      <c r="R1871" s="2">
        <f t="shared" si="236"/>
        <v>1.7573429630861355</v>
      </c>
      <c r="S1871" s="2"/>
      <c r="T1871" s="2">
        <f t="shared" si="237"/>
        <v>0.81339577521578821</v>
      </c>
      <c r="U1871" s="2"/>
      <c r="V1871" s="38">
        <f t="shared" si="238"/>
        <v>1.6562402973317235E-3</v>
      </c>
      <c r="W1871" s="8">
        <v>1868</v>
      </c>
      <c r="X1871" s="9">
        <f t="shared" si="239"/>
        <v>7.0611872205298956E-3</v>
      </c>
    </row>
    <row r="1872" spans="1:24">
      <c r="A1872" s="15" t="s">
        <v>19105</v>
      </c>
      <c r="B1872" s="1" t="s">
        <v>19106</v>
      </c>
      <c r="C1872" t="s">
        <v>19107</v>
      </c>
      <c r="D1872" s="1">
        <v>6</v>
      </c>
      <c r="E1872" s="30">
        <v>10.723599999999999</v>
      </c>
      <c r="F1872" s="31">
        <v>10.6038</v>
      </c>
      <c r="G1872" s="31">
        <v>9.1304200000000009</v>
      </c>
      <c r="H1872" s="35">
        <v>14.5608</v>
      </c>
      <c r="I1872" s="32">
        <v>13.6328</v>
      </c>
      <c r="J1872" s="36">
        <v>15.2235</v>
      </c>
      <c r="L1872" s="21">
        <f t="shared" si="232"/>
        <v>14.472366666666666</v>
      </c>
      <c r="M1872" s="22">
        <f t="shared" si="233"/>
        <v>10.152606666666665</v>
      </c>
      <c r="O1872" s="25">
        <f t="shared" si="234"/>
        <v>0.79902876251943111</v>
      </c>
      <c r="P1872" s="26">
        <f t="shared" si="235"/>
        <v>0.88726388190511385</v>
      </c>
      <c r="R1872" s="2">
        <f t="shared" si="236"/>
        <v>0.70151668351870566</v>
      </c>
      <c r="S1872" s="2"/>
      <c r="T1872" s="2">
        <f t="shared" si="237"/>
        <v>-0.511450680360091</v>
      </c>
      <c r="U1872" s="2"/>
      <c r="V1872" s="38">
        <f t="shared" si="238"/>
        <v>1.6547320882800926E-3</v>
      </c>
      <c r="W1872" s="8">
        <v>1866</v>
      </c>
      <c r="X1872" s="9">
        <f t="shared" si="239"/>
        <v>7.0623185161107493E-3</v>
      </c>
    </row>
    <row r="1873" spans="1:24">
      <c r="A1873" s="15" t="s">
        <v>2058</v>
      </c>
      <c r="B1873" s="1" t="s">
        <v>2059</v>
      </c>
      <c r="C1873" t="s">
        <v>2060</v>
      </c>
      <c r="D1873" s="1">
        <v>35</v>
      </c>
      <c r="E1873" s="30">
        <v>9.9908400000000004</v>
      </c>
      <c r="F1873" s="31">
        <v>8.14588</v>
      </c>
      <c r="G1873" s="31">
        <v>10.2241</v>
      </c>
      <c r="H1873" s="35">
        <v>14.379899999999999</v>
      </c>
      <c r="I1873" s="32">
        <v>13.4001</v>
      </c>
      <c r="J1873" s="36">
        <v>14.388</v>
      </c>
      <c r="L1873" s="21">
        <f t="shared" si="232"/>
        <v>14.055999999999999</v>
      </c>
      <c r="M1873" s="22">
        <f t="shared" si="233"/>
        <v>9.4536066666666674</v>
      </c>
      <c r="O1873" s="25">
        <f t="shared" si="234"/>
        <v>0.56804050031665843</v>
      </c>
      <c r="P1873" s="26">
        <f t="shared" si="235"/>
        <v>1.1385140899142767</v>
      </c>
      <c r="R1873" s="2">
        <f t="shared" si="236"/>
        <v>0.67256734964902309</v>
      </c>
      <c r="S1873" s="2"/>
      <c r="T1873" s="2">
        <f t="shared" si="237"/>
        <v>-0.57224935117419418</v>
      </c>
      <c r="U1873" s="2"/>
      <c r="V1873" s="38">
        <f t="shared" si="238"/>
        <v>1.655746740555348E-3</v>
      </c>
      <c r="W1873" s="8">
        <v>1867</v>
      </c>
      <c r="X1873" s="9">
        <f t="shared" si="239"/>
        <v>7.0628639752452014E-3</v>
      </c>
    </row>
    <row r="1874" spans="1:24">
      <c r="A1874" s="15" t="s">
        <v>16100</v>
      </c>
      <c r="B1874" s="1" t="s">
        <v>16101</v>
      </c>
      <c r="C1874" t="s">
        <v>16102</v>
      </c>
      <c r="D1874" s="1">
        <v>2</v>
      </c>
      <c r="E1874" s="30">
        <v>8.3467699999999994</v>
      </c>
      <c r="F1874" s="31">
        <v>7.4380600000000001</v>
      </c>
      <c r="G1874" s="31">
        <v>9.4681800000000003</v>
      </c>
      <c r="H1874" s="35">
        <v>12.0937</v>
      </c>
      <c r="I1874" s="32">
        <v>12.532500000000001</v>
      </c>
      <c r="J1874" s="36">
        <v>13.1928</v>
      </c>
      <c r="L1874" s="21">
        <f t="shared" si="232"/>
        <v>12.606333333333334</v>
      </c>
      <c r="M1874" s="22">
        <f t="shared" si="233"/>
        <v>8.4176699999999993</v>
      </c>
      <c r="O1874" s="25">
        <f t="shared" si="234"/>
        <v>0.55325737530857488</v>
      </c>
      <c r="P1874" s="26">
        <f t="shared" si="235"/>
        <v>1.0169153903349091</v>
      </c>
      <c r="R1874" s="2">
        <f t="shared" si="236"/>
        <v>0.6677334144213225</v>
      </c>
      <c r="S1874" s="2"/>
      <c r="T1874" s="2">
        <f t="shared" si="237"/>
        <v>-0.58265585814045417</v>
      </c>
      <c r="U1874" s="2"/>
      <c r="V1874" s="38">
        <f t="shared" si="238"/>
        <v>1.654156095858339E-3</v>
      </c>
      <c r="W1874" s="8">
        <v>1865</v>
      </c>
      <c r="X1874" s="9">
        <f t="shared" si="239"/>
        <v>7.0636456554508372E-3</v>
      </c>
    </row>
    <row r="1875" spans="1:24">
      <c r="A1875" s="15" t="s">
        <v>11654</v>
      </c>
      <c r="B1875" s="1" t="s">
        <v>11655</v>
      </c>
      <c r="C1875" t="s">
        <v>11656</v>
      </c>
      <c r="D1875" s="1">
        <v>13</v>
      </c>
      <c r="E1875" s="30">
        <v>11.5451</v>
      </c>
      <c r="F1875" s="31">
        <v>10.615</v>
      </c>
      <c r="G1875" s="31">
        <v>11.179600000000001</v>
      </c>
      <c r="H1875" s="35">
        <v>12.778499999999999</v>
      </c>
      <c r="I1875" s="32">
        <v>13.3177</v>
      </c>
      <c r="J1875" s="36">
        <v>13.277699999999999</v>
      </c>
      <c r="L1875" s="21">
        <f t="shared" si="232"/>
        <v>13.124633333333334</v>
      </c>
      <c r="M1875" s="22">
        <f t="shared" si="233"/>
        <v>11.113233333333334</v>
      </c>
      <c r="O1875" s="25">
        <f t="shared" si="234"/>
        <v>0.30042671874074972</v>
      </c>
      <c r="P1875" s="26">
        <f t="shared" si="235"/>
        <v>0.46858820229849274</v>
      </c>
      <c r="R1875" s="2">
        <f t="shared" si="236"/>
        <v>0.84674619481433133</v>
      </c>
      <c r="S1875" s="2"/>
      <c r="T1875" s="2">
        <f t="shared" si="237"/>
        <v>-0.23999849646858423</v>
      </c>
      <c r="U1875" s="2"/>
      <c r="V1875" s="38">
        <f t="shared" si="238"/>
        <v>1.6619470862425385E-3</v>
      </c>
      <c r="W1875" s="8">
        <v>1872</v>
      </c>
      <c r="X1875" s="9">
        <f t="shared" si="239"/>
        <v>7.0703774545061845E-3</v>
      </c>
    </row>
    <row r="1876" spans="1:24">
      <c r="A1876" s="15" t="s">
        <v>20682</v>
      </c>
      <c r="B1876" s="1" t="s">
        <v>20683</v>
      </c>
      <c r="C1876" t="s">
        <v>20684</v>
      </c>
      <c r="D1876" s="1">
        <v>2</v>
      </c>
      <c r="E1876" s="30">
        <v>16.3355</v>
      </c>
      <c r="F1876" s="31">
        <v>19.822199999999999</v>
      </c>
      <c r="G1876" s="31">
        <v>21.624400000000001</v>
      </c>
      <c r="H1876" s="35">
        <v>7.1832399999999996</v>
      </c>
      <c r="I1876" s="32">
        <v>9.4884400000000007</v>
      </c>
      <c r="J1876" s="36">
        <v>9.0718499999999995</v>
      </c>
      <c r="L1876" s="21">
        <f t="shared" si="232"/>
        <v>8.581176666666666</v>
      </c>
      <c r="M1876" s="22">
        <f t="shared" si="233"/>
        <v>19.2607</v>
      </c>
      <c r="O1876" s="25">
        <f t="shared" si="234"/>
        <v>1.2284368115753195</v>
      </c>
      <c r="P1876" s="26">
        <f t="shared" si="235"/>
        <v>2.6887873642220197</v>
      </c>
      <c r="R1876" s="2">
        <f t="shared" si="236"/>
        <v>2.2445290136978109</v>
      </c>
      <c r="S1876" s="2"/>
      <c r="T1876" s="2">
        <f t="shared" si="237"/>
        <v>1.1664127452387161</v>
      </c>
      <c r="U1876" s="2"/>
      <c r="V1876" s="38">
        <f t="shared" si="238"/>
        <v>1.663442352059631E-3</v>
      </c>
      <c r="W1876" s="8">
        <v>1873</v>
      </c>
      <c r="X1876" s="9">
        <f t="shared" si="239"/>
        <v>7.0729604334238659E-3</v>
      </c>
    </row>
    <row r="1877" spans="1:24">
      <c r="A1877" s="15" t="s">
        <v>10084</v>
      </c>
      <c r="B1877" s="1" t="s">
        <v>10085</v>
      </c>
      <c r="C1877" t="s">
        <v>10086</v>
      </c>
      <c r="D1877" s="1">
        <v>3</v>
      </c>
      <c r="E1877" s="30">
        <v>15.2728</v>
      </c>
      <c r="F1877" s="31">
        <v>14.719799999999999</v>
      </c>
      <c r="G1877" s="31">
        <v>15.957700000000001</v>
      </c>
      <c r="H1877" s="35">
        <v>9.4554100000000005</v>
      </c>
      <c r="I1877" s="32">
        <v>10.957599999999999</v>
      </c>
      <c r="J1877" s="36">
        <v>7.9599099999999998</v>
      </c>
      <c r="L1877" s="21">
        <f t="shared" si="232"/>
        <v>9.4576399999999996</v>
      </c>
      <c r="M1877" s="22">
        <f t="shared" si="233"/>
        <v>15.316766666666666</v>
      </c>
      <c r="O1877" s="25">
        <f t="shared" si="234"/>
        <v>1.4988462441825032</v>
      </c>
      <c r="P1877" s="26">
        <f t="shared" si="235"/>
        <v>0.62012007170654804</v>
      </c>
      <c r="R1877" s="2">
        <f t="shared" si="236"/>
        <v>1.6195125492899567</v>
      </c>
      <c r="S1877" s="2"/>
      <c r="T1877" s="2">
        <f t="shared" si="237"/>
        <v>0.69555964734164644</v>
      </c>
      <c r="U1877" s="2"/>
      <c r="V1877" s="38">
        <f t="shared" si="238"/>
        <v>1.6643606708657427E-3</v>
      </c>
      <c r="W1877" s="8">
        <v>1874</v>
      </c>
      <c r="X1877" s="9">
        <f t="shared" si="239"/>
        <v>7.0730887848317906E-3</v>
      </c>
    </row>
    <row r="1878" spans="1:24">
      <c r="A1878" s="15" t="s">
        <v>7521</v>
      </c>
      <c r="B1878" s="1" t="s">
        <v>7522</v>
      </c>
      <c r="C1878" t="s">
        <v>7523</v>
      </c>
      <c r="D1878" s="1">
        <v>47</v>
      </c>
      <c r="E1878" s="30">
        <v>11.267300000000001</v>
      </c>
      <c r="F1878" s="31">
        <v>10.4581</v>
      </c>
      <c r="G1878" s="31">
        <v>10.371600000000001</v>
      </c>
      <c r="H1878" s="35">
        <v>15.365</v>
      </c>
      <c r="I1878" s="32">
        <v>13.515000000000001</v>
      </c>
      <c r="J1878" s="36">
        <v>14.6515</v>
      </c>
      <c r="L1878" s="21">
        <f t="shared" si="232"/>
        <v>14.5105</v>
      </c>
      <c r="M1878" s="22">
        <f t="shared" si="233"/>
        <v>10.699</v>
      </c>
      <c r="O1878" s="25">
        <f t="shared" si="234"/>
        <v>0.93302505325419838</v>
      </c>
      <c r="P1878" s="26">
        <f t="shared" si="235"/>
        <v>0.49405893373159443</v>
      </c>
      <c r="R1878" s="2">
        <f t="shared" si="236"/>
        <v>0.73732814169049998</v>
      </c>
      <c r="S1878" s="2"/>
      <c r="T1878" s="2">
        <f t="shared" si="237"/>
        <v>-0.43962127335433004</v>
      </c>
      <c r="U1878" s="2"/>
      <c r="V1878" s="38">
        <f t="shared" si="238"/>
        <v>1.6676804897207997E-3</v>
      </c>
      <c r="W1878" s="8">
        <v>1875</v>
      </c>
      <c r="X1878" s="9">
        <f t="shared" si="239"/>
        <v>7.0834172907394393E-3</v>
      </c>
    </row>
    <row r="1879" spans="1:24">
      <c r="A1879" s="15" t="s">
        <v>20579</v>
      </c>
      <c r="B1879" s="1" t="s">
        <v>20580</v>
      </c>
      <c r="C1879" t="s">
        <v>20581</v>
      </c>
      <c r="D1879" s="1">
        <v>1</v>
      </c>
      <c r="E1879" s="30">
        <v>18.844999999999999</v>
      </c>
      <c r="F1879" s="31">
        <v>20.758299999999998</v>
      </c>
      <c r="G1879" s="31">
        <v>24.1709</v>
      </c>
      <c r="H1879" s="35">
        <v>10.0434</v>
      </c>
      <c r="I1879" s="32">
        <v>6.7016999999999998</v>
      </c>
      <c r="J1879" s="36">
        <v>10.404199999999999</v>
      </c>
      <c r="L1879" s="21">
        <f t="shared" si="232"/>
        <v>9.0497666666666667</v>
      </c>
      <c r="M1879" s="22">
        <f t="shared" si="233"/>
        <v>21.258066666666664</v>
      </c>
      <c r="O1879" s="25">
        <f t="shared" si="234"/>
        <v>2.0414717640303839</v>
      </c>
      <c r="P1879" s="26">
        <f t="shared" si="235"/>
        <v>2.6978932045826696</v>
      </c>
      <c r="R1879" s="2">
        <f t="shared" si="236"/>
        <v>2.3490182067309284</v>
      </c>
      <c r="S1879" s="2"/>
      <c r="T1879" s="2">
        <f t="shared" si="237"/>
        <v>1.2320578954099766</v>
      </c>
      <c r="U1879" s="2"/>
      <c r="V1879" s="38">
        <f t="shared" si="238"/>
        <v>1.6706112279225745E-3</v>
      </c>
      <c r="W1879" s="8">
        <v>1877</v>
      </c>
      <c r="X1879" s="9">
        <f t="shared" si="239"/>
        <v>7.0883046452719142E-3</v>
      </c>
    </row>
    <row r="1880" spans="1:24">
      <c r="A1880" s="15" t="s">
        <v>16587</v>
      </c>
      <c r="B1880" s="1" t="s">
        <v>16588</v>
      </c>
      <c r="C1880" t="s">
        <v>16589</v>
      </c>
      <c r="D1880" s="1">
        <v>20</v>
      </c>
      <c r="E1880" s="30">
        <v>9.6936400000000003</v>
      </c>
      <c r="F1880" s="31">
        <v>8.6447699999999994</v>
      </c>
      <c r="G1880" s="31">
        <v>7.4530399999999997</v>
      </c>
      <c r="H1880" s="35">
        <v>16.669</v>
      </c>
      <c r="I1880" s="32">
        <v>14.3081</v>
      </c>
      <c r="J1880" s="36">
        <v>14.1976</v>
      </c>
      <c r="L1880" s="21">
        <f t="shared" si="232"/>
        <v>15.058233333333334</v>
      </c>
      <c r="M1880" s="22">
        <f t="shared" si="233"/>
        <v>8.5971499999999992</v>
      </c>
      <c r="O1880" s="25">
        <f t="shared" si="234"/>
        <v>1.3960585601375519</v>
      </c>
      <c r="P1880" s="26">
        <f t="shared" si="235"/>
        <v>1.1210588023382346</v>
      </c>
      <c r="R1880" s="2">
        <f t="shared" si="236"/>
        <v>0.5709268683577311</v>
      </c>
      <c r="S1880" s="2"/>
      <c r="T1880" s="2">
        <f t="shared" si="237"/>
        <v>-0.80862213636521363</v>
      </c>
      <c r="U1880" s="2"/>
      <c r="V1880" s="38">
        <f t="shared" si="238"/>
        <v>1.6703772479440091E-3</v>
      </c>
      <c r="W1880" s="8">
        <v>1876</v>
      </c>
      <c r="X1880" s="9">
        <f t="shared" si="239"/>
        <v>7.0910897668582558E-3</v>
      </c>
    </row>
    <row r="1881" spans="1:24">
      <c r="A1881" s="15" t="s">
        <v>16310</v>
      </c>
      <c r="B1881" s="1" t="s">
        <v>16311</v>
      </c>
      <c r="C1881" t="s">
        <v>16312</v>
      </c>
      <c r="D1881" s="1">
        <v>8</v>
      </c>
      <c r="E1881" s="30">
        <v>14.828799999999999</v>
      </c>
      <c r="F1881" s="31">
        <v>13.848699999999999</v>
      </c>
      <c r="G1881" s="31">
        <v>16.609100000000002</v>
      </c>
      <c r="H1881" s="35">
        <v>9.5683000000000007</v>
      </c>
      <c r="I1881" s="32">
        <v>10.0532</v>
      </c>
      <c r="J1881" s="36">
        <v>10.151400000000001</v>
      </c>
      <c r="L1881" s="21">
        <f t="shared" si="232"/>
        <v>9.9243000000000006</v>
      </c>
      <c r="M1881" s="22">
        <f t="shared" si="233"/>
        <v>15.095533333333334</v>
      </c>
      <c r="O1881" s="25">
        <f t="shared" si="234"/>
        <v>0.31219034257965117</v>
      </c>
      <c r="P1881" s="26">
        <f t="shared" si="235"/>
        <v>1.3993970284852462</v>
      </c>
      <c r="R1881" s="2">
        <f t="shared" si="236"/>
        <v>1.5210678167057963</v>
      </c>
      <c r="S1881" s="2"/>
      <c r="T1881" s="2">
        <f t="shared" si="237"/>
        <v>0.60508447695724243</v>
      </c>
      <c r="U1881" s="2"/>
      <c r="V1881" s="38">
        <f t="shared" si="238"/>
        <v>1.6737006451266597E-3</v>
      </c>
      <c r="W1881" s="8">
        <v>1879</v>
      </c>
      <c r="X1881" s="9">
        <f t="shared" si="239"/>
        <v>7.093854144645406E-3</v>
      </c>
    </row>
    <row r="1882" spans="1:24">
      <c r="A1882" s="15" t="s">
        <v>22398</v>
      </c>
      <c r="B1882" s="1" t="s">
        <v>22399</v>
      </c>
      <c r="C1882" t="s">
        <v>22400</v>
      </c>
      <c r="D1882" s="1">
        <v>5</v>
      </c>
      <c r="E1882" s="30">
        <v>8.4089799999999997</v>
      </c>
      <c r="F1882" s="31">
        <v>7.1450399999999998</v>
      </c>
      <c r="G1882" s="31">
        <v>4.5481499999999997</v>
      </c>
      <c r="H1882" s="35">
        <v>22.486799999999999</v>
      </c>
      <c r="I1882" s="32">
        <v>17.415600000000001</v>
      </c>
      <c r="J1882" s="36">
        <v>17.6922</v>
      </c>
      <c r="L1882" s="21">
        <f t="shared" si="232"/>
        <v>19.1982</v>
      </c>
      <c r="M1882" s="22">
        <f t="shared" si="233"/>
        <v>6.7007233333333334</v>
      </c>
      <c r="O1882" s="25">
        <f t="shared" si="234"/>
        <v>2.8513671036890345</v>
      </c>
      <c r="P1882" s="26">
        <f t="shared" si="235"/>
        <v>1.9683914873401891</v>
      </c>
      <c r="R1882" s="2">
        <f t="shared" si="236"/>
        <v>0.3490287283877308</v>
      </c>
      <c r="S1882" s="2"/>
      <c r="T1882" s="2">
        <f t="shared" si="237"/>
        <v>-1.51858230602621</v>
      </c>
      <c r="U1882" s="2"/>
      <c r="V1882" s="38">
        <f t="shared" si="238"/>
        <v>1.6731685312841923E-3</v>
      </c>
      <c r="W1882" s="8">
        <v>1878</v>
      </c>
      <c r="X1882" s="9">
        <f t="shared" si="239"/>
        <v>7.0953749644021864E-3</v>
      </c>
    </row>
    <row r="1883" spans="1:24">
      <c r="A1883" s="15" t="s">
        <v>4044</v>
      </c>
      <c r="B1883" s="1" t="s">
        <v>4045</v>
      </c>
      <c r="C1883" t="s">
        <v>4046</v>
      </c>
      <c r="D1883" s="1">
        <v>30</v>
      </c>
      <c r="E1883" s="30">
        <v>18.952999999999999</v>
      </c>
      <c r="F1883" s="31">
        <v>20.6617</v>
      </c>
      <c r="G1883" s="31">
        <v>16.0807</v>
      </c>
      <c r="H1883" s="35">
        <v>10.1234</v>
      </c>
      <c r="I1883" s="32">
        <v>10.3453</v>
      </c>
      <c r="J1883" s="36">
        <v>10.170999999999999</v>
      </c>
      <c r="L1883" s="21">
        <f t="shared" si="232"/>
        <v>10.213233333333333</v>
      </c>
      <c r="M1883" s="22">
        <f t="shared" si="233"/>
        <v>18.565133333333332</v>
      </c>
      <c r="O1883" s="25">
        <f t="shared" si="234"/>
        <v>0.11682312841784942</v>
      </c>
      <c r="P1883" s="26">
        <f t="shared" si="235"/>
        <v>2.3149990633547355</v>
      </c>
      <c r="R1883" s="2">
        <f t="shared" si="236"/>
        <v>1.8177527847857518</v>
      </c>
      <c r="S1883" s="2"/>
      <c r="T1883" s="2">
        <f t="shared" si="237"/>
        <v>0.86215600568425876</v>
      </c>
      <c r="U1883" s="2"/>
      <c r="V1883" s="38">
        <f t="shared" si="238"/>
        <v>1.6797411543564172E-3</v>
      </c>
      <c r="W1883" s="8">
        <v>1880</v>
      </c>
      <c r="X1883" s="9">
        <f t="shared" si="239"/>
        <v>7.1156694432417582E-3</v>
      </c>
    </row>
    <row r="1884" spans="1:24">
      <c r="A1884" s="15" t="s">
        <v>1522</v>
      </c>
      <c r="B1884" s="1" t="s">
        <v>1523</v>
      </c>
      <c r="C1884" t="s">
        <v>1524</v>
      </c>
      <c r="D1884" s="1">
        <v>47</v>
      </c>
      <c r="E1884" s="30">
        <v>8.4247499999999995</v>
      </c>
      <c r="F1884" s="31">
        <v>6.4348799999999997</v>
      </c>
      <c r="G1884" s="31">
        <v>7.5045500000000001</v>
      </c>
      <c r="H1884" s="35">
        <v>13.123100000000001</v>
      </c>
      <c r="I1884" s="32">
        <v>15.087300000000001</v>
      </c>
      <c r="J1884" s="36">
        <v>16.811</v>
      </c>
      <c r="L1884" s="21">
        <f t="shared" si="232"/>
        <v>15.007133333333334</v>
      </c>
      <c r="M1884" s="22">
        <f t="shared" si="233"/>
        <v>7.4547266666666658</v>
      </c>
      <c r="O1884" s="25">
        <f t="shared" si="234"/>
        <v>1.8452565196560968</v>
      </c>
      <c r="P1884" s="26">
        <f t="shared" si="235"/>
        <v>0.99587018613539458</v>
      </c>
      <c r="R1884" s="2">
        <f t="shared" si="236"/>
        <v>0.49674554767288437</v>
      </c>
      <c r="S1884" s="2"/>
      <c r="T1884" s="2">
        <f t="shared" si="237"/>
        <v>-1.0094210582207435</v>
      </c>
      <c r="U1884" s="2"/>
      <c r="V1884" s="38">
        <f t="shared" si="238"/>
        <v>1.6820489798438421E-3</v>
      </c>
      <c r="W1884" s="8">
        <v>1881</v>
      </c>
      <c r="X1884" s="9">
        <f t="shared" si="239"/>
        <v>7.1216576690464424E-3</v>
      </c>
    </row>
    <row r="1885" spans="1:24">
      <c r="A1885" s="15" t="s">
        <v>1804</v>
      </c>
      <c r="B1885" s="1" t="s">
        <v>1805</v>
      </c>
      <c r="C1885" t="s">
        <v>1806</v>
      </c>
      <c r="D1885" s="1">
        <v>18</v>
      </c>
      <c r="E1885" s="30">
        <v>10.065200000000001</v>
      </c>
      <c r="F1885" s="31">
        <v>8.2850999999999999</v>
      </c>
      <c r="G1885" s="31">
        <v>8.6171299999999995</v>
      </c>
      <c r="H1885" s="35">
        <v>13.8683</v>
      </c>
      <c r="I1885" s="32">
        <v>16.305399999999999</v>
      </c>
      <c r="J1885" s="36">
        <v>14.244199999999999</v>
      </c>
      <c r="L1885" s="21">
        <f t="shared" si="232"/>
        <v>14.805966666666665</v>
      </c>
      <c r="M1885" s="22">
        <f t="shared" si="233"/>
        <v>8.9891433333333328</v>
      </c>
      <c r="O1885" s="25">
        <f t="shared" si="234"/>
        <v>1.3120786726920501</v>
      </c>
      <c r="P1885" s="26">
        <f t="shared" si="235"/>
        <v>0.94656454752612329</v>
      </c>
      <c r="R1885" s="2">
        <f t="shared" si="236"/>
        <v>0.60712978326305389</v>
      </c>
      <c r="S1885" s="2"/>
      <c r="T1885" s="2">
        <f t="shared" si="237"/>
        <v>-0.71992314734196283</v>
      </c>
      <c r="U1885" s="2"/>
      <c r="V1885" s="38">
        <f t="shared" si="238"/>
        <v>1.6932386657375869E-3</v>
      </c>
      <c r="W1885" s="8">
        <v>1882</v>
      </c>
      <c r="X1885" s="9">
        <f t="shared" si="239"/>
        <v>7.1652246195186729E-3</v>
      </c>
    </row>
    <row r="1886" spans="1:24">
      <c r="A1886" s="15" t="s">
        <v>20330</v>
      </c>
      <c r="B1886" s="1" t="s">
        <v>20331</v>
      </c>
      <c r="C1886" t="s">
        <v>20332</v>
      </c>
      <c r="D1886" s="1">
        <v>4</v>
      </c>
      <c r="E1886" s="30">
        <v>11.029400000000001</v>
      </c>
      <c r="F1886" s="31">
        <v>8.3666</v>
      </c>
      <c r="G1886" s="31">
        <v>9.5029800000000009</v>
      </c>
      <c r="H1886" s="35">
        <v>14.320600000000001</v>
      </c>
      <c r="I1886" s="32">
        <v>15.179399999999999</v>
      </c>
      <c r="J1886" s="36">
        <v>14.5685</v>
      </c>
      <c r="L1886" s="21">
        <f t="shared" si="232"/>
        <v>14.689500000000001</v>
      </c>
      <c r="M1886" s="22">
        <f t="shared" si="233"/>
        <v>9.6329933333333333</v>
      </c>
      <c r="O1886" s="25">
        <f t="shared" si="234"/>
        <v>0.44200125565432435</v>
      </c>
      <c r="P1886" s="26">
        <f t="shared" si="235"/>
        <v>1.3361525212839076</v>
      </c>
      <c r="R1886" s="2">
        <f t="shared" si="236"/>
        <v>0.6557740789906622</v>
      </c>
      <c r="S1886" s="2"/>
      <c r="T1886" s="2">
        <f t="shared" si="237"/>
        <v>-0.60872921793635393</v>
      </c>
      <c r="U1886" s="2"/>
      <c r="V1886" s="38">
        <f t="shared" si="238"/>
        <v>1.6974839348603661E-3</v>
      </c>
      <c r="W1886" s="8">
        <v>1883</v>
      </c>
      <c r="X1886" s="9">
        <f t="shared" si="239"/>
        <v>7.1793744329410273E-3</v>
      </c>
    </row>
    <row r="1887" spans="1:24">
      <c r="A1887" s="15" t="s">
        <v>12148</v>
      </c>
      <c r="B1887" s="1" t="s">
        <v>12149</v>
      </c>
      <c r="C1887" t="s">
        <v>12150</v>
      </c>
      <c r="D1887" s="1">
        <v>3</v>
      </c>
      <c r="E1887" s="30">
        <v>8.6674900000000008</v>
      </c>
      <c r="F1887" s="31">
        <v>8.29162</v>
      </c>
      <c r="G1887" s="31">
        <v>6.5484999999999998</v>
      </c>
      <c r="H1887" s="35">
        <v>13.788600000000001</v>
      </c>
      <c r="I1887" s="32">
        <v>12.6835</v>
      </c>
      <c r="J1887" s="36">
        <v>15.1724</v>
      </c>
      <c r="L1887" s="21">
        <f t="shared" si="232"/>
        <v>13.881500000000001</v>
      </c>
      <c r="M1887" s="22">
        <f t="shared" si="233"/>
        <v>7.8358700000000008</v>
      </c>
      <c r="O1887" s="25">
        <f t="shared" si="234"/>
        <v>1.2470479581796359</v>
      </c>
      <c r="P1887" s="26">
        <f t="shared" si="235"/>
        <v>1.1306240320725403</v>
      </c>
      <c r="R1887" s="2">
        <f t="shared" si="236"/>
        <v>0.56448294492670104</v>
      </c>
      <c r="S1887" s="2"/>
      <c r="T1887" s="2">
        <f t="shared" si="237"/>
        <v>-0.82499810227061643</v>
      </c>
      <c r="U1887" s="2"/>
      <c r="V1887" s="38">
        <f t="shared" si="238"/>
        <v>1.6997918665458338E-3</v>
      </c>
      <c r="W1887" s="8">
        <v>1884</v>
      </c>
      <c r="X1887" s="9">
        <f t="shared" si="239"/>
        <v>7.1853197585833436E-3</v>
      </c>
    </row>
    <row r="1888" spans="1:24">
      <c r="A1888" s="15" t="s">
        <v>4341</v>
      </c>
      <c r="B1888" s="1" t="s">
        <v>4342</v>
      </c>
      <c r="C1888" t="s">
        <v>4343</v>
      </c>
      <c r="D1888" s="1">
        <v>86</v>
      </c>
      <c r="E1888" s="30">
        <v>10.159000000000001</v>
      </c>
      <c r="F1888" s="31">
        <v>8.6749399999999994</v>
      </c>
      <c r="G1888" s="31">
        <v>9.8925800000000006</v>
      </c>
      <c r="H1888" s="35">
        <v>13.850899999999999</v>
      </c>
      <c r="I1888" s="32">
        <v>12.7698</v>
      </c>
      <c r="J1888" s="36">
        <v>14.379799999999999</v>
      </c>
      <c r="L1888" s="21">
        <f t="shared" si="232"/>
        <v>13.666833333333335</v>
      </c>
      <c r="M1888" s="22">
        <f t="shared" si="233"/>
        <v>9.5755066666666675</v>
      </c>
      <c r="O1888" s="25">
        <f t="shared" si="234"/>
        <v>0.8206311006373892</v>
      </c>
      <c r="P1888" s="26">
        <f t="shared" si="235"/>
        <v>0.79120802886051045</v>
      </c>
      <c r="R1888" s="2">
        <f t="shared" si="236"/>
        <v>0.70063828489896463</v>
      </c>
      <c r="S1888" s="2"/>
      <c r="T1888" s="2">
        <f t="shared" si="237"/>
        <v>-0.51325827157069148</v>
      </c>
      <c r="U1888" s="2"/>
      <c r="V1888" s="38">
        <f t="shared" si="238"/>
        <v>1.7041183445021513E-3</v>
      </c>
      <c r="W1888" s="8">
        <v>1885</v>
      </c>
      <c r="X1888" s="9">
        <f t="shared" si="239"/>
        <v>7.1997870003263301E-3</v>
      </c>
    </row>
    <row r="1889" spans="1:24">
      <c r="A1889" s="15" t="s">
        <v>287</v>
      </c>
      <c r="B1889" s="1" t="s">
        <v>288</v>
      </c>
      <c r="C1889" t="s">
        <v>289</v>
      </c>
      <c r="D1889" s="1">
        <v>10</v>
      </c>
      <c r="E1889" s="30">
        <v>8.4151399999999992</v>
      </c>
      <c r="F1889" s="31">
        <v>5.9900399999999996</v>
      </c>
      <c r="G1889" s="31">
        <v>6.6524900000000002</v>
      </c>
      <c r="H1889" s="35">
        <v>11.928100000000001</v>
      </c>
      <c r="I1889" s="32">
        <v>14.1235</v>
      </c>
      <c r="J1889" s="36">
        <v>14.0725</v>
      </c>
      <c r="L1889" s="21">
        <f t="shared" si="232"/>
        <v>13.374699999999999</v>
      </c>
      <c r="M1889" s="22">
        <f t="shared" si="233"/>
        <v>7.0192233333333327</v>
      </c>
      <c r="O1889" s="25">
        <f t="shared" si="234"/>
        <v>1.2530518425029347</v>
      </c>
      <c r="P1889" s="26">
        <f t="shared" si="235"/>
        <v>1.2534542296523385</v>
      </c>
      <c r="R1889" s="2">
        <f t="shared" si="236"/>
        <v>0.52481351606640403</v>
      </c>
      <c r="S1889" s="2"/>
      <c r="T1889" s="2">
        <f t="shared" si="237"/>
        <v>-0.9301232192322898</v>
      </c>
      <c r="U1889" s="2"/>
      <c r="V1889" s="38">
        <f t="shared" si="238"/>
        <v>1.7097790417901582E-3</v>
      </c>
      <c r="W1889" s="8">
        <v>1886</v>
      </c>
      <c r="X1889" s="9">
        <f t="shared" si="239"/>
        <v>7.219872899690785E-3</v>
      </c>
    </row>
    <row r="1890" spans="1:24">
      <c r="A1890" s="15" t="s">
        <v>6770</v>
      </c>
      <c r="B1890" s="1" t="s">
        <v>6771</v>
      </c>
      <c r="C1890" t="s">
        <v>6772</v>
      </c>
      <c r="D1890" s="1">
        <v>7</v>
      </c>
      <c r="E1890" s="30">
        <v>10.9405</v>
      </c>
      <c r="F1890" s="31">
        <v>7.9861500000000003</v>
      </c>
      <c r="G1890" s="31">
        <v>8.4362200000000005</v>
      </c>
      <c r="H1890" s="35">
        <v>17.704999999999998</v>
      </c>
      <c r="I1890" s="32">
        <v>15.646800000000001</v>
      </c>
      <c r="J1890" s="36">
        <v>15.5505</v>
      </c>
      <c r="L1890" s="21">
        <f t="shared" si="232"/>
        <v>16.300766666666664</v>
      </c>
      <c r="M1890" s="22">
        <f t="shared" si="233"/>
        <v>9.1209566666666664</v>
      </c>
      <c r="O1890" s="25">
        <f t="shared" si="234"/>
        <v>1.2170545851905457</v>
      </c>
      <c r="P1890" s="26">
        <f t="shared" si="235"/>
        <v>1.5917582126797138</v>
      </c>
      <c r="R1890" s="2">
        <f t="shared" si="236"/>
        <v>0.55954157575410568</v>
      </c>
      <c r="S1890" s="2"/>
      <c r="T1890" s="2">
        <f t="shared" si="237"/>
        <v>-0.83768276278163967</v>
      </c>
      <c r="U1890" s="2"/>
      <c r="V1890" s="38">
        <f t="shared" si="238"/>
        <v>1.7144229816829296E-3</v>
      </c>
      <c r="W1890" s="8">
        <v>1888</v>
      </c>
      <c r="X1890" s="9">
        <f t="shared" si="239"/>
        <v>7.2318138909548994E-3</v>
      </c>
    </row>
    <row r="1891" spans="1:24">
      <c r="A1891" s="15" t="s">
        <v>12201</v>
      </c>
      <c r="B1891" s="1" t="s">
        <v>12202</v>
      </c>
      <c r="C1891" t="s">
        <v>12203</v>
      </c>
      <c r="D1891" s="1">
        <v>2</v>
      </c>
      <c r="E1891" s="30">
        <v>7.0860000000000003</v>
      </c>
      <c r="F1891" s="31">
        <v>5.70167</v>
      </c>
      <c r="G1891" s="31">
        <v>7.8613299999999997</v>
      </c>
      <c r="H1891" s="35">
        <v>13.2721</v>
      </c>
      <c r="I1891" s="32">
        <v>14.673500000000001</v>
      </c>
      <c r="J1891" s="36">
        <v>17.218699999999998</v>
      </c>
      <c r="L1891" s="21">
        <f t="shared" si="232"/>
        <v>15.054766666666666</v>
      </c>
      <c r="M1891" s="22">
        <f t="shared" si="233"/>
        <v>6.883</v>
      </c>
      <c r="O1891" s="25">
        <f t="shared" si="234"/>
        <v>2.0007338886852004</v>
      </c>
      <c r="P1891" s="26">
        <f t="shared" si="235"/>
        <v>1.0940473385096214</v>
      </c>
      <c r="R1891" s="2">
        <f t="shared" si="236"/>
        <v>0.45719738820262912</v>
      </c>
      <c r="S1891" s="2"/>
      <c r="T1891" s="2">
        <f t="shared" si="237"/>
        <v>-1.1291109328876341</v>
      </c>
      <c r="U1891" s="2"/>
      <c r="V1891" s="38">
        <f t="shared" si="238"/>
        <v>1.7137719387769E-3</v>
      </c>
      <c r="W1891" s="8">
        <v>1887</v>
      </c>
      <c r="X1891" s="9">
        <f t="shared" si="239"/>
        <v>7.2328986329725656E-3</v>
      </c>
    </row>
    <row r="1892" spans="1:24">
      <c r="A1892" s="15" t="s">
        <v>17342</v>
      </c>
      <c r="B1892" s="1" t="s">
        <v>17343</v>
      </c>
      <c r="C1892" t="s">
        <v>17344</v>
      </c>
      <c r="D1892" s="1">
        <v>7</v>
      </c>
      <c r="E1892" s="30">
        <v>6.8994499999999999</v>
      </c>
      <c r="F1892" s="31">
        <v>6.7025699999999997</v>
      </c>
      <c r="G1892" s="31">
        <v>9.6979900000000008</v>
      </c>
      <c r="H1892" s="35">
        <v>16.590599999999998</v>
      </c>
      <c r="I1892" s="32">
        <v>15.933299999999999</v>
      </c>
      <c r="J1892" s="36">
        <v>13.974500000000001</v>
      </c>
      <c r="L1892" s="21">
        <f t="shared" si="232"/>
        <v>15.499466666666665</v>
      </c>
      <c r="M1892" s="22">
        <f t="shared" si="233"/>
        <v>7.7666700000000004</v>
      </c>
      <c r="O1892" s="25">
        <f t="shared" si="234"/>
        <v>1.360938398067058</v>
      </c>
      <c r="P1892" s="26">
        <f t="shared" si="235"/>
        <v>1.6754665441004828</v>
      </c>
      <c r="R1892" s="2">
        <f t="shared" si="236"/>
        <v>0.50109272577120945</v>
      </c>
      <c r="S1892" s="2"/>
      <c r="T1892" s="2">
        <f t="shared" si="237"/>
        <v>-0.99685050018507826</v>
      </c>
      <c r="U1892" s="2"/>
      <c r="V1892" s="38">
        <f t="shared" si="238"/>
        <v>1.7158840624154357E-3</v>
      </c>
      <c r="W1892" s="8">
        <v>1889</v>
      </c>
      <c r="X1892" s="9">
        <f t="shared" si="239"/>
        <v>7.2341454066048331E-3</v>
      </c>
    </row>
    <row r="1893" spans="1:24">
      <c r="A1893" s="15" t="s">
        <v>17419</v>
      </c>
      <c r="B1893" s="1" t="s">
        <v>17420</v>
      </c>
      <c r="C1893" t="s">
        <v>17421</v>
      </c>
      <c r="D1893" s="1">
        <v>3</v>
      </c>
      <c r="E1893" s="30">
        <v>6.0042</v>
      </c>
      <c r="F1893" s="31">
        <v>8.2816100000000006</v>
      </c>
      <c r="G1893" s="31">
        <v>7.6562799999999998</v>
      </c>
      <c r="H1893" s="35">
        <v>13.150399999999999</v>
      </c>
      <c r="I1893" s="32">
        <v>16.2807</v>
      </c>
      <c r="J1893" s="36">
        <v>14.0014</v>
      </c>
      <c r="L1893" s="21">
        <f t="shared" si="232"/>
        <v>14.477500000000001</v>
      </c>
      <c r="M1893" s="22">
        <f t="shared" si="233"/>
        <v>7.3140299999999998</v>
      </c>
      <c r="O1893" s="25">
        <f t="shared" si="234"/>
        <v>1.6185480931995813</v>
      </c>
      <c r="P1893" s="26">
        <f t="shared" si="235"/>
        <v>1.1766479396573966</v>
      </c>
      <c r="R1893" s="2">
        <f t="shared" si="236"/>
        <v>0.50519979278190286</v>
      </c>
      <c r="S1893" s="2"/>
      <c r="T1893" s="2">
        <f t="shared" si="237"/>
        <v>-0.9850740475128521</v>
      </c>
      <c r="U1893" s="2"/>
      <c r="V1893" s="38">
        <f t="shared" si="238"/>
        <v>1.720383605556305E-3</v>
      </c>
      <c r="W1893" s="8">
        <v>1892</v>
      </c>
      <c r="X1893" s="9">
        <f t="shared" si="239"/>
        <v>7.2416147117602605E-3</v>
      </c>
    </row>
    <row r="1894" spans="1:24">
      <c r="A1894" s="15" t="s">
        <v>13485</v>
      </c>
      <c r="B1894" s="1" t="s">
        <v>13486</v>
      </c>
      <c r="C1894" t="s">
        <v>13487</v>
      </c>
      <c r="D1894" s="1">
        <v>1</v>
      </c>
      <c r="E1894" s="30">
        <v>16.289300000000001</v>
      </c>
      <c r="F1894" s="31">
        <v>20.6706</v>
      </c>
      <c r="G1894" s="31">
        <v>23.658999999999999</v>
      </c>
      <c r="H1894" s="35">
        <v>5.9788500000000004</v>
      </c>
      <c r="I1894" s="32">
        <v>7.3124399999999996</v>
      </c>
      <c r="J1894" s="36">
        <v>6.8539700000000003</v>
      </c>
      <c r="L1894" s="21">
        <f t="shared" si="232"/>
        <v>6.7150866666666671</v>
      </c>
      <c r="M1894" s="22">
        <f t="shared" si="233"/>
        <v>20.206300000000002</v>
      </c>
      <c r="O1894" s="25">
        <f t="shared" si="234"/>
        <v>0.67755590709057567</v>
      </c>
      <c r="P1894" s="26">
        <f t="shared" si="235"/>
        <v>3.7067236732726534</v>
      </c>
      <c r="R1894" s="2">
        <f t="shared" si="236"/>
        <v>3.009089979479044</v>
      </c>
      <c r="S1894" s="2"/>
      <c r="T1894" s="2">
        <f t="shared" si="237"/>
        <v>1.5893272475842808</v>
      </c>
      <c r="U1894" s="2"/>
      <c r="V1894" s="38">
        <f t="shared" si="238"/>
        <v>1.7195332961758647E-3</v>
      </c>
      <c r="W1894" s="8">
        <v>1891</v>
      </c>
      <c r="X1894" s="9">
        <f t="shared" si="239"/>
        <v>7.2418631257242664E-3</v>
      </c>
    </row>
    <row r="1895" spans="1:24">
      <c r="A1895" s="15" t="s">
        <v>452</v>
      </c>
      <c r="B1895" s="1" t="s">
        <v>453</v>
      </c>
      <c r="C1895" t="s">
        <v>454</v>
      </c>
      <c r="D1895" s="1">
        <v>2</v>
      </c>
      <c r="E1895" s="30">
        <v>8.48447</v>
      </c>
      <c r="F1895" s="31">
        <v>9.2404700000000002</v>
      </c>
      <c r="G1895" s="31">
        <v>10.506399999999999</v>
      </c>
      <c r="H1895" s="35">
        <v>15.7529</v>
      </c>
      <c r="I1895" s="32">
        <v>13.613899999999999</v>
      </c>
      <c r="J1895" s="36">
        <v>14.7598</v>
      </c>
      <c r="L1895" s="21">
        <f t="shared" si="232"/>
        <v>14.708866666666665</v>
      </c>
      <c r="M1895" s="22">
        <f t="shared" si="233"/>
        <v>9.4104466666666671</v>
      </c>
      <c r="O1895" s="25">
        <f t="shared" si="234"/>
        <v>1.0704092223693398</v>
      </c>
      <c r="P1895" s="26">
        <f t="shared" si="235"/>
        <v>1.0216258031360272</v>
      </c>
      <c r="R1895" s="2">
        <f t="shared" si="236"/>
        <v>0.63978054053564071</v>
      </c>
      <c r="S1895" s="2"/>
      <c r="T1895" s="2">
        <f t="shared" si="237"/>
        <v>-0.64435098255205236</v>
      </c>
      <c r="U1895" s="2"/>
      <c r="V1895" s="38">
        <f t="shared" si="238"/>
        <v>1.7187973571106581E-3</v>
      </c>
      <c r="W1895" s="8">
        <v>1890</v>
      </c>
      <c r="X1895" s="9">
        <f t="shared" si="239"/>
        <v>7.2425937312324239E-3</v>
      </c>
    </row>
    <row r="1896" spans="1:24">
      <c r="A1896" s="15" t="s">
        <v>825</v>
      </c>
      <c r="B1896" s="1" t="s">
        <v>826</v>
      </c>
      <c r="C1896" t="s">
        <v>827</v>
      </c>
      <c r="D1896" s="1">
        <v>27</v>
      </c>
      <c r="E1896" s="30">
        <v>14.178800000000001</v>
      </c>
      <c r="F1896" s="31">
        <v>14.9017</v>
      </c>
      <c r="G1896" s="31">
        <v>16.738900000000001</v>
      </c>
      <c r="H1896" s="35">
        <v>9.5662900000000004</v>
      </c>
      <c r="I1896" s="32">
        <v>10.2971</v>
      </c>
      <c r="J1896" s="36">
        <v>10.6294</v>
      </c>
      <c r="L1896" s="21">
        <f t="shared" si="232"/>
        <v>10.164263333333334</v>
      </c>
      <c r="M1896" s="22">
        <f t="shared" si="233"/>
        <v>15.273133333333334</v>
      </c>
      <c r="O1896" s="25">
        <f t="shared" si="234"/>
        <v>0.54386110638041885</v>
      </c>
      <c r="P1896" s="26">
        <f t="shared" si="235"/>
        <v>1.3198484925677394</v>
      </c>
      <c r="R1896" s="2">
        <f t="shared" si="236"/>
        <v>1.502630621861758</v>
      </c>
      <c r="S1896" s="2"/>
      <c r="T1896" s="2">
        <f t="shared" si="237"/>
        <v>0.58749040812194853</v>
      </c>
      <c r="U1896" s="2"/>
      <c r="V1896" s="38">
        <f t="shared" si="238"/>
        <v>1.7221356762681449E-3</v>
      </c>
      <c r="W1896" s="8">
        <v>1893</v>
      </c>
      <c r="X1896" s="9">
        <f t="shared" si="239"/>
        <v>7.2451603411513498E-3</v>
      </c>
    </row>
    <row r="1897" spans="1:24">
      <c r="A1897" s="15" t="s">
        <v>8260</v>
      </c>
      <c r="C1897" t="s">
        <v>8261</v>
      </c>
      <c r="D1897" s="1">
        <v>1</v>
      </c>
      <c r="E1897" s="30">
        <v>9.4428000000000001</v>
      </c>
      <c r="F1897" s="31">
        <v>10.768800000000001</v>
      </c>
      <c r="G1897" s="31">
        <v>10.6957</v>
      </c>
      <c r="H1897" s="35">
        <v>13.402100000000001</v>
      </c>
      <c r="I1897" s="32">
        <v>14.9558</v>
      </c>
      <c r="J1897" s="36">
        <v>14.112500000000001</v>
      </c>
      <c r="L1897" s="21">
        <f t="shared" si="232"/>
        <v>14.156799999999999</v>
      </c>
      <c r="M1897" s="22">
        <f t="shared" si="233"/>
        <v>10.302433333333333</v>
      </c>
      <c r="O1897" s="25">
        <f t="shared" si="234"/>
        <v>0.77779675365740597</v>
      </c>
      <c r="P1897" s="26">
        <f t="shared" si="235"/>
        <v>0.74536098860440347</v>
      </c>
      <c r="R1897" s="2">
        <f t="shared" si="236"/>
        <v>0.72773743595539486</v>
      </c>
      <c r="S1897" s="2"/>
      <c r="T1897" s="2">
        <f t="shared" si="237"/>
        <v>-0.45851006777575359</v>
      </c>
      <c r="U1897" s="2"/>
      <c r="V1897" s="38">
        <f t="shared" si="238"/>
        <v>1.7239041321036122E-3</v>
      </c>
      <c r="W1897" s="8">
        <v>1894</v>
      </c>
      <c r="X1897" s="9">
        <f t="shared" si="239"/>
        <v>7.2487711235866776E-3</v>
      </c>
    </row>
    <row r="1898" spans="1:24">
      <c r="A1898" s="15" t="s">
        <v>12310</v>
      </c>
      <c r="B1898" s="1" t="s">
        <v>12311</v>
      </c>
      <c r="C1898" t="s">
        <v>12312</v>
      </c>
      <c r="D1898" s="1">
        <v>5</v>
      </c>
      <c r="E1898" s="30">
        <v>10.270200000000001</v>
      </c>
      <c r="F1898" s="31">
        <v>8.9478899999999992</v>
      </c>
      <c r="G1898" s="31">
        <v>9.93187</v>
      </c>
      <c r="H1898" s="35">
        <v>12.8241</v>
      </c>
      <c r="I1898" s="32">
        <v>13.8964</v>
      </c>
      <c r="J1898" s="36">
        <v>14.6233</v>
      </c>
      <c r="L1898" s="21">
        <f t="shared" si="232"/>
        <v>13.781266666666667</v>
      </c>
      <c r="M1898" s="22">
        <f t="shared" si="233"/>
        <v>9.7166533333333334</v>
      </c>
      <c r="O1898" s="25">
        <f t="shared" si="234"/>
        <v>0.90510879088280538</v>
      </c>
      <c r="P1898" s="26">
        <f t="shared" si="235"/>
        <v>0.68692400906747642</v>
      </c>
      <c r="R1898" s="2">
        <f t="shared" si="236"/>
        <v>0.70506242774007222</v>
      </c>
      <c r="S1898" s="2"/>
      <c r="T1898" s="2">
        <f t="shared" si="237"/>
        <v>-0.50417709240620057</v>
      </c>
      <c r="U1898" s="2"/>
      <c r="V1898" s="38">
        <f t="shared" si="238"/>
        <v>1.7251202420579162E-3</v>
      </c>
      <c r="W1898" s="8">
        <v>1895</v>
      </c>
      <c r="X1898" s="9">
        <f t="shared" si="239"/>
        <v>7.2500567850919493E-3</v>
      </c>
    </row>
    <row r="1899" spans="1:24">
      <c r="A1899" s="15" t="s">
        <v>13851</v>
      </c>
      <c r="B1899" s="1" t="s">
        <v>13852</v>
      </c>
      <c r="C1899" t="s">
        <v>13853</v>
      </c>
      <c r="D1899" s="1">
        <v>3</v>
      </c>
      <c r="E1899" s="30">
        <v>10.862500000000001</v>
      </c>
      <c r="F1899" s="31">
        <v>8.2973300000000005</v>
      </c>
      <c r="G1899" s="31">
        <v>9.66709</v>
      </c>
      <c r="H1899" s="35">
        <v>16.404699999999998</v>
      </c>
      <c r="I1899" s="32">
        <v>14.3721</v>
      </c>
      <c r="J1899" s="36">
        <v>15.756600000000001</v>
      </c>
      <c r="L1899" s="21">
        <f t="shared" si="232"/>
        <v>15.511133333333333</v>
      </c>
      <c r="M1899" s="22">
        <f t="shared" si="233"/>
        <v>9.6089733333333331</v>
      </c>
      <c r="O1899" s="25">
        <f t="shared" si="234"/>
        <v>1.0382948055987433</v>
      </c>
      <c r="P1899" s="26">
        <f t="shared" si="235"/>
        <v>1.2835721414993935</v>
      </c>
      <c r="R1899" s="2">
        <f t="shared" si="236"/>
        <v>0.61948879729398665</v>
      </c>
      <c r="S1899" s="2"/>
      <c r="T1899" s="2">
        <f t="shared" si="237"/>
        <v>-0.69084990168136451</v>
      </c>
      <c r="U1899" s="2"/>
      <c r="V1899" s="38">
        <f t="shared" si="238"/>
        <v>1.7289691485731227E-3</v>
      </c>
      <c r="W1899" s="8">
        <v>1897</v>
      </c>
      <c r="X1899" s="9">
        <f t="shared" si="239"/>
        <v>7.2585715863133105E-3</v>
      </c>
    </row>
    <row r="1900" spans="1:24">
      <c r="A1900" s="15" t="s">
        <v>8271</v>
      </c>
      <c r="B1900" s="1" t="s">
        <v>8272</v>
      </c>
      <c r="C1900" t="s">
        <v>8273</v>
      </c>
      <c r="D1900" s="1">
        <v>17</v>
      </c>
      <c r="E1900" s="30">
        <v>16.627400000000002</v>
      </c>
      <c r="F1900" s="31">
        <v>16.2529</v>
      </c>
      <c r="G1900" s="31">
        <v>21.4405</v>
      </c>
      <c r="H1900" s="35">
        <v>7.1192200000000003</v>
      </c>
      <c r="I1900" s="32">
        <v>6.08202</v>
      </c>
      <c r="J1900" s="36">
        <v>8.1560000000000006</v>
      </c>
      <c r="L1900" s="21">
        <f t="shared" si="232"/>
        <v>7.1190800000000003</v>
      </c>
      <c r="M1900" s="22">
        <f t="shared" si="233"/>
        <v>18.106933333333334</v>
      </c>
      <c r="O1900" s="25">
        <f t="shared" si="234"/>
        <v>1.0369900070878177</v>
      </c>
      <c r="P1900" s="26">
        <f t="shared" si="235"/>
        <v>2.8930196341078012</v>
      </c>
      <c r="R1900" s="2">
        <f t="shared" si="236"/>
        <v>2.5434372606198181</v>
      </c>
      <c r="S1900" s="2"/>
      <c r="T1900" s="2">
        <f t="shared" si="237"/>
        <v>1.3467795074464601</v>
      </c>
      <c r="U1900" s="2"/>
      <c r="V1900" s="38">
        <f t="shared" si="238"/>
        <v>1.7284547157429598E-3</v>
      </c>
      <c r="W1900" s="8">
        <v>1896</v>
      </c>
      <c r="X1900" s="9">
        <f t="shared" si="239"/>
        <v>7.2602391119076645E-3</v>
      </c>
    </row>
    <row r="1901" spans="1:24">
      <c r="A1901" s="15" t="s">
        <v>1483</v>
      </c>
      <c r="B1901" s="1" t="s">
        <v>1484</v>
      </c>
      <c r="C1901" t="s">
        <v>1485</v>
      </c>
      <c r="D1901" s="1">
        <v>28</v>
      </c>
      <c r="E1901" s="30">
        <v>9.8364100000000008</v>
      </c>
      <c r="F1901" s="31">
        <v>10.2189</v>
      </c>
      <c r="G1901" s="31">
        <v>10.252000000000001</v>
      </c>
      <c r="H1901" s="35">
        <v>13.2926</v>
      </c>
      <c r="I1901" s="32">
        <v>13.538399999999999</v>
      </c>
      <c r="J1901" s="36">
        <v>12.0975</v>
      </c>
      <c r="L1901" s="21">
        <f t="shared" si="232"/>
        <v>12.976166666666666</v>
      </c>
      <c r="M1901" s="22">
        <f t="shared" si="233"/>
        <v>10.102436666666668</v>
      </c>
      <c r="O1901" s="25">
        <f t="shared" si="234"/>
        <v>0.77080849978015475</v>
      </c>
      <c r="P1901" s="26">
        <f t="shared" si="235"/>
        <v>0.2309795294681613</v>
      </c>
      <c r="R1901" s="2">
        <f t="shared" si="236"/>
        <v>0.77853783217950867</v>
      </c>
      <c r="S1901" s="2"/>
      <c r="T1901" s="2">
        <f t="shared" si="237"/>
        <v>-0.36116094771971374</v>
      </c>
      <c r="U1901" s="2"/>
      <c r="V1901" s="38">
        <f t="shared" si="238"/>
        <v>1.7356080074615165E-3</v>
      </c>
      <c r="W1901" s="8">
        <v>1902</v>
      </c>
      <c r="X1901" s="9">
        <f t="shared" si="239"/>
        <v>7.2672882078987991E-3</v>
      </c>
    </row>
    <row r="1902" spans="1:24">
      <c r="A1902" s="15" t="s">
        <v>7451</v>
      </c>
      <c r="B1902" s="1" t="s">
        <v>7452</v>
      </c>
      <c r="C1902" t="s">
        <v>7453</v>
      </c>
      <c r="D1902" s="1">
        <v>14</v>
      </c>
      <c r="E1902" s="30">
        <v>17.679500000000001</v>
      </c>
      <c r="F1902" s="31">
        <v>24.204000000000001</v>
      </c>
      <c r="G1902" s="31">
        <v>23.232800000000001</v>
      </c>
      <c r="H1902" s="35">
        <v>8.6030800000000003</v>
      </c>
      <c r="I1902" s="32">
        <v>8.5800999999999998</v>
      </c>
      <c r="J1902" s="36">
        <v>9.6467299999999998</v>
      </c>
      <c r="L1902" s="21">
        <f t="shared" si="232"/>
        <v>8.9433033333333327</v>
      </c>
      <c r="M1902" s="22">
        <f t="shared" si="233"/>
        <v>21.705433333333332</v>
      </c>
      <c r="O1902" s="25">
        <f t="shared" si="234"/>
        <v>0.60929371130295862</v>
      </c>
      <c r="P1902" s="26">
        <f t="shared" si="235"/>
        <v>3.5202147325601456</v>
      </c>
      <c r="R1902" s="2">
        <f t="shared" si="236"/>
        <v>2.4270040413851555</v>
      </c>
      <c r="S1902" s="2"/>
      <c r="T1902" s="2">
        <f t="shared" si="237"/>
        <v>1.2791765108299893</v>
      </c>
      <c r="U1902" s="2"/>
      <c r="V1902" s="38">
        <f t="shared" si="238"/>
        <v>1.7338832345214026E-3</v>
      </c>
      <c r="W1902" s="8">
        <v>1900</v>
      </c>
      <c r="X1902" s="9">
        <f t="shared" si="239"/>
        <v>7.2677084630149739E-3</v>
      </c>
    </row>
    <row r="1903" spans="1:24">
      <c r="A1903" s="15" t="s">
        <v>14760</v>
      </c>
      <c r="B1903" s="1" t="s">
        <v>14761</v>
      </c>
      <c r="C1903" t="s">
        <v>14762</v>
      </c>
      <c r="D1903" s="1">
        <v>2</v>
      </c>
      <c r="E1903" s="30">
        <v>8.8405100000000001</v>
      </c>
      <c r="F1903" s="31">
        <v>8.0671700000000008</v>
      </c>
      <c r="G1903" s="31">
        <v>9.0302299999999995</v>
      </c>
      <c r="H1903" s="35">
        <v>13.2553</v>
      </c>
      <c r="I1903" s="32">
        <v>16.528400000000001</v>
      </c>
      <c r="J1903" s="36">
        <v>14.6111</v>
      </c>
      <c r="L1903" s="21">
        <f t="shared" si="232"/>
        <v>14.798266666666668</v>
      </c>
      <c r="M1903" s="22">
        <f t="shared" si="233"/>
        <v>8.6459700000000002</v>
      </c>
      <c r="O1903" s="25">
        <f t="shared" si="234"/>
        <v>1.6445575159699752</v>
      </c>
      <c r="P1903" s="26">
        <f t="shared" si="235"/>
        <v>0.51015242780957082</v>
      </c>
      <c r="R1903" s="2">
        <f t="shared" si="236"/>
        <v>0.58425558849234593</v>
      </c>
      <c r="S1903" s="2"/>
      <c r="T1903" s="2">
        <f t="shared" si="237"/>
        <v>-0.77532846621878437</v>
      </c>
      <c r="U1903" s="2"/>
      <c r="V1903" s="38">
        <f t="shared" si="238"/>
        <v>1.732508423127298E-3</v>
      </c>
      <c r="W1903" s="8">
        <v>1898</v>
      </c>
      <c r="X1903" s="9">
        <f t="shared" si="239"/>
        <v>7.2695980409830351E-3</v>
      </c>
    </row>
    <row r="1904" spans="1:24">
      <c r="A1904" s="15" t="s">
        <v>8358</v>
      </c>
      <c r="B1904" s="1" t="s">
        <v>8359</v>
      </c>
      <c r="C1904" t="s">
        <v>8360</v>
      </c>
      <c r="D1904" s="1">
        <v>54</v>
      </c>
      <c r="E1904" s="30">
        <v>14.957599999999999</v>
      </c>
      <c r="F1904" s="31">
        <v>16.948799999999999</v>
      </c>
      <c r="G1904" s="31">
        <v>16.8017</v>
      </c>
      <c r="H1904" s="35">
        <v>11.569100000000001</v>
      </c>
      <c r="I1904" s="32">
        <v>9.3611299999999993</v>
      </c>
      <c r="J1904" s="36">
        <v>10.844200000000001</v>
      </c>
      <c r="L1904" s="21">
        <f t="shared" si="232"/>
        <v>10.591476666666667</v>
      </c>
      <c r="M1904" s="22">
        <f t="shared" si="233"/>
        <v>16.236033333333335</v>
      </c>
      <c r="O1904" s="25">
        <f t="shared" si="234"/>
        <v>1.125470875959629</v>
      </c>
      <c r="P1904" s="26">
        <f t="shared" si="235"/>
        <v>1.1095960721511831</v>
      </c>
      <c r="R1904" s="2">
        <f t="shared" si="236"/>
        <v>1.5329338716697674</v>
      </c>
      <c r="S1904" s="2"/>
      <c r="T1904" s="2">
        <f t="shared" si="237"/>
        <v>0.61629546276849312</v>
      </c>
      <c r="U1904" s="2"/>
      <c r="V1904" s="38">
        <f t="shared" si="238"/>
        <v>1.7353672236108295E-3</v>
      </c>
      <c r="W1904" s="8">
        <v>1901</v>
      </c>
      <c r="X1904" s="9">
        <f t="shared" si="239"/>
        <v>7.2701023507820341E-3</v>
      </c>
    </row>
    <row r="1905" spans="1:24">
      <c r="A1905" s="15" t="s">
        <v>12181</v>
      </c>
      <c r="B1905" s="1" t="s">
        <v>12182</v>
      </c>
      <c r="C1905" t="s">
        <v>12183</v>
      </c>
      <c r="D1905" s="1">
        <v>32</v>
      </c>
      <c r="E1905" s="30">
        <v>8.1865500000000004</v>
      </c>
      <c r="F1905" s="31">
        <v>9.6632999999999996</v>
      </c>
      <c r="G1905" s="31">
        <v>9.8346699999999991</v>
      </c>
      <c r="H1905" s="35">
        <v>14.3087</v>
      </c>
      <c r="I1905" s="32">
        <v>17.523499999999999</v>
      </c>
      <c r="J1905" s="36">
        <v>15.6814</v>
      </c>
      <c r="L1905" s="21">
        <f t="shared" si="232"/>
        <v>15.837866666666665</v>
      </c>
      <c r="M1905" s="22">
        <f t="shared" si="233"/>
        <v>9.2281733333333325</v>
      </c>
      <c r="O1905" s="25">
        <f t="shared" si="234"/>
        <v>1.6131013989620524</v>
      </c>
      <c r="P1905" s="26">
        <f t="shared" si="235"/>
        <v>0.90613260378011573</v>
      </c>
      <c r="R1905" s="2">
        <f t="shared" si="236"/>
        <v>0.58266517376077587</v>
      </c>
      <c r="S1905" s="2"/>
      <c r="T1905" s="2">
        <f t="shared" si="237"/>
        <v>-0.77926101235407119</v>
      </c>
      <c r="U1905" s="2"/>
      <c r="V1905" s="38">
        <f t="shared" si="238"/>
        <v>1.7335493693672642E-3</v>
      </c>
      <c r="W1905" s="8">
        <v>1899</v>
      </c>
      <c r="X1905" s="9">
        <f t="shared" si="239"/>
        <v>7.2701354279309594E-3</v>
      </c>
    </row>
    <row r="1906" spans="1:24">
      <c r="A1906" s="15" t="s">
        <v>14258</v>
      </c>
      <c r="B1906" s="1" t="s">
        <v>14259</v>
      </c>
      <c r="C1906" t="s">
        <v>14260</v>
      </c>
      <c r="D1906" s="1">
        <v>5</v>
      </c>
      <c r="E1906" s="30">
        <v>6.9079100000000002</v>
      </c>
      <c r="F1906" s="31">
        <v>11.338100000000001</v>
      </c>
      <c r="G1906" s="31">
        <v>7.61395</v>
      </c>
      <c r="H1906" s="35">
        <v>20.881499999999999</v>
      </c>
      <c r="I1906" s="32">
        <v>17.683299999999999</v>
      </c>
      <c r="J1906" s="36">
        <v>21.846299999999999</v>
      </c>
      <c r="L1906" s="21">
        <f t="shared" si="232"/>
        <v>20.137033333333331</v>
      </c>
      <c r="M1906" s="22">
        <f t="shared" si="233"/>
        <v>8.6199866666666676</v>
      </c>
      <c r="O1906" s="25">
        <f t="shared" si="234"/>
        <v>2.1790629209211314</v>
      </c>
      <c r="P1906" s="26">
        <f t="shared" si="235"/>
        <v>2.3802790151646791</v>
      </c>
      <c r="R1906" s="2">
        <f t="shared" si="236"/>
        <v>0.42806636528717412</v>
      </c>
      <c r="S1906" s="2"/>
      <c r="T1906" s="2">
        <f t="shared" si="237"/>
        <v>-1.2240936126338264</v>
      </c>
      <c r="U1906" s="2"/>
      <c r="V1906" s="38">
        <f t="shared" si="238"/>
        <v>1.7399635810011107E-3</v>
      </c>
      <c r="W1906" s="8">
        <v>1904</v>
      </c>
      <c r="X1906" s="9">
        <f t="shared" si="239"/>
        <v>7.2778728776748134E-3</v>
      </c>
    </row>
    <row r="1907" spans="1:24">
      <c r="A1907" s="15" t="s">
        <v>17612</v>
      </c>
      <c r="B1907" s="1" t="s">
        <v>17613</v>
      </c>
      <c r="C1907" t="s">
        <v>17614</v>
      </c>
      <c r="D1907" s="1">
        <v>3</v>
      </c>
      <c r="E1907" s="30">
        <v>7.45641</v>
      </c>
      <c r="F1907" s="31">
        <v>8.9578799999999994</v>
      </c>
      <c r="G1907" s="31">
        <v>7.6482599999999996</v>
      </c>
      <c r="H1907" s="35">
        <v>14.494999999999999</v>
      </c>
      <c r="I1907" s="32">
        <v>12.5365</v>
      </c>
      <c r="J1907" s="36">
        <v>15.537100000000001</v>
      </c>
      <c r="L1907" s="21">
        <f t="shared" si="232"/>
        <v>14.189533333333335</v>
      </c>
      <c r="M1907" s="22">
        <f t="shared" si="233"/>
        <v>8.0208500000000011</v>
      </c>
      <c r="O1907" s="25">
        <f t="shared" si="234"/>
        <v>1.5234442895404261</v>
      </c>
      <c r="P1907" s="26">
        <f t="shared" si="235"/>
        <v>0.81714167761777978</v>
      </c>
      <c r="R1907" s="2">
        <f t="shared" si="236"/>
        <v>0.56526524245570675</v>
      </c>
      <c r="S1907" s="2"/>
      <c r="T1907" s="2">
        <f t="shared" si="237"/>
        <v>-0.82300010491405762</v>
      </c>
      <c r="U1907" s="2"/>
      <c r="V1907" s="38">
        <f t="shared" si="238"/>
        <v>1.7410420995122317E-3</v>
      </c>
      <c r="W1907" s="8">
        <v>1905</v>
      </c>
      <c r="X1907" s="9">
        <f t="shared" si="239"/>
        <v>7.2785613021078286E-3</v>
      </c>
    </row>
    <row r="1908" spans="1:24">
      <c r="A1908" s="15" t="s">
        <v>13572</v>
      </c>
      <c r="B1908" s="1" t="s">
        <v>13573</v>
      </c>
      <c r="C1908" t="s">
        <v>13574</v>
      </c>
      <c r="D1908" s="1">
        <v>5</v>
      </c>
      <c r="E1908" s="30">
        <v>9.6700400000000002</v>
      </c>
      <c r="F1908" s="31">
        <v>9.4161599999999996</v>
      </c>
      <c r="G1908" s="31">
        <v>10.5634</v>
      </c>
      <c r="H1908" s="35">
        <v>14.2737</v>
      </c>
      <c r="I1908" s="32">
        <v>17.0243</v>
      </c>
      <c r="J1908" s="36">
        <v>14.969099999999999</v>
      </c>
      <c r="L1908" s="21">
        <f t="shared" si="232"/>
        <v>15.422366666666667</v>
      </c>
      <c r="M1908" s="22">
        <f t="shared" si="233"/>
        <v>9.8832000000000004</v>
      </c>
      <c r="O1908" s="25">
        <f t="shared" si="234"/>
        <v>1.4302230921549737</v>
      </c>
      <c r="P1908" s="26">
        <f t="shared" si="235"/>
        <v>0.60259256019303786</v>
      </c>
      <c r="R1908" s="2">
        <f t="shared" si="236"/>
        <v>0.64083549649751126</v>
      </c>
      <c r="S1908" s="2"/>
      <c r="T1908" s="2">
        <f t="shared" si="237"/>
        <v>-0.64197403265478525</v>
      </c>
      <c r="U1908" s="2"/>
      <c r="V1908" s="38">
        <f t="shared" si="238"/>
        <v>1.7395856248887656E-3</v>
      </c>
      <c r="W1908" s="8">
        <v>1903</v>
      </c>
      <c r="X1908" s="9">
        <f t="shared" si="239"/>
        <v>7.2801155631183022E-3</v>
      </c>
    </row>
    <row r="1909" spans="1:24">
      <c r="A1909" s="15" t="s">
        <v>13788</v>
      </c>
      <c r="B1909" s="1" t="s">
        <v>13789</v>
      </c>
      <c r="C1909" t="s">
        <v>13790</v>
      </c>
      <c r="D1909" s="1">
        <v>2</v>
      </c>
      <c r="E1909" s="30">
        <v>5.8742700000000001</v>
      </c>
      <c r="F1909" s="31">
        <v>6.9572500000000002</v>
      </c>
      <c r="G1909" s="31">
        <v>5.7615699999999999</v>
      </c>
      <c r="H1909" s="35">
        <v>17.4313</v>
      </c>
      <c r="I1909" s="32">
        <v>12.603400000000001</v>
      </c>
      <c r="J1909" s="36">
        <v>15.484500000000001</v>
      </c>
      <c r="L1909" s="21">
        <f t="shared" si="232"/>
        <v>15.173066666666665</v>
      </c>
      <c r="M1909" s="22">
        <f t="shared" si="233"/>
        <v>6.1976966666666664</v>
      </c>
      <c r="O1909" s="25">
        <f t="shared" si="234"/>
        <v>2.4289704904204501</v>
      </c>
      <c r="P1909" s="26">
        <f t="shared" si="235"/>
        <v>0.66020169049566479</v>
      </c>
      <c r="R1909" s="2">
        <f t="shared" si="236"/>
        <v>0.40846697657252329</v>
      </c>
      <c r="S1909" s="2"/>
      <c r="T1909" s="2">
        <f t="shared" si="237"/>
        <v>-1.291708649713206</v>
      </c>
      <c r="U1909" s="2"/>
      <c r="V1909" s="38">
        <f t="shared" si="238"/>
        <v>1.7455578701915308E-3</v>
      </c>
      <c r="W1909" s="8">
        <v>1907</v>
      </c>
      <c r="X1909" s="9">
        <f t="shared" si="239"/>
        <v>7.2897865119063198E-3</v>
      </c>
    </row>
    <row r="1910" spans="1:24">
      <c r="A1910" s="15" t="s">
        <v>1554</v>
      </c>
      <c r="B1910" s="1" t="s">
        <v>1555</v>
      </c>
      <c r="C1910" t="s">
        <v>1556</v>
      </c>
      <c r="D1910" s="1">
        <v>6</v>
      </c>
      <c r="E1910" s="30">
        <v>18.124300000000002</v>
      </c>
      <c r="F1910" s="31">
        <v>22.603000000000002</v>
      </c>
      <c r="G1910" s="31">
        <v>18.732700000000001</v>
      </c>
      <c r="H1910" s="35">
        <v>7.6402000000000001</v>
      </c>
      <c r="I1910" s="32">
        <v>10.552199999999999</v>
      </c>
      <c r="J1910" s="36">
        <v>6.2555500000000004</v>
      </c>
      <c r="L1910" s="21">
        <f t="shared" si="232"/>
        <v>8.1493166666666657</v>
      </c>
      <c r="M1910" s="22">
        <f t="shared" si="233"/>
        <v>19.82</v>
      </c>
      <c r="O1910" s="25">
        <f t="shared" si="234"/>
        <v>2.1931028568750097</v>
      </c>
      <c r="P1910" s="26">
        <f t="shared" si="235"/>
        <v>2.4292703410695156</v>
      </c>
      <c r="R1910" s="2">
        <f t="shared" si="236"/>
        <v>2.4321057593785986</v>
      </c>
      <c r="S1910" s="2"/>
      <c r="T1910" s="2">
        <f t="shared" si="237"/>
        <v>1.2822059653002356</v>
      </c>
      <c r="U1910" s="2"/>
      <c r="V1910" s="38">
        <f t="shared" si="238"/>
        <v>1.7451538349582184E-3</v>
      </c>
      <c r="W1910" s="8">
        <v>1906</v>
      </c>
      <c r="X1910" s="9">
        <f t="shared" si="239"/>
        <v>7.2919229494266789E-3</v>
      </c>
    </row>
    <row r="1911" spans="1:24">
      <c r="A1911" s="15" t="s">
        <v>14652</v>
      </c>
      <c r="B1911" s="1" t="s">
        <v>14653</v>
      </c>
      <c r="C1911" t="s">
        <v>14654</v>
      </c>
      <c r="D1911" s="1">
        <v>1</v>
      </c>
      <c r="E1911" s="30">
        <v>12.038500000000001</v>
      </c>
      <c r="F1911" s="31">
        <v>10.4735</v>
      </c>
      <c r="G1911" s="31">
        <v>10.24</v>
      </c>
      <c r="H1911" s="35">
        <v>14.2331</v>
      </c>
      <c r="I1911" s="32">
        <v>14.6319</v>
      </c>
      <c r="J1911" s="36">
        <v>14.630100000000001</v>
      </c>
      <c r="L1911" s="21">
        <f t="shared" si="232"/>
        <v>14.498366666666668</v>
      </c>
      <c r="M1911" s="22">
        <f t="shared" si="233"/>
        <v>10.917333333333334</v>
      </c>
      <c r="O1911" s="25">
        <f t="shared" si="234"/>
        <v>0.22972943506075424</v>
      </c>
      <c r="P1911" s="26">
        <f t="shared" si="235"/>
        <v>0.9779527510740661</v>
      </c>
      <c r="R1911" s="2">
        <f t="shared" si="236"/>
        <v>0.75300436141082561</v>
      </c>
      <c r="S1911" s="2"/>
      <c r="T1911" s="2">
        <f t="shared" si="237"/>
        <v>-0.40926987385795821</v>
      </c>
      <c r="U1911" s="2"/>
      <c r="V1911" s="38">
        <f t="shared" si="238"/>
        <v>1.7474246481026428E-3</v>
      </c>
      <c r="W1911" s="8">
        <v>1908</v>
      </c>
      <c r="X1911" s="9">
        <f t="shared" si="239"/>
        <v>7.2937578079085149E-3</v>
      </c>
    </row>
    <row r="1912" spans="1:24">
      <c r="A1912" s="15" t="s">
        <v>5891</v>
      </c>
      <c r="B1912" s="1" t="s">
        <v>5892</v>
      </c>
      <c r="C1912" t="s">
        <v>5893</v>
      </c>
      <c r="D1912" s="1">
        <v>5</v>
      </c>
      <c r="E1912" s="30">
        <v>12.917299999999999</v>
      </c>
      <c r="F1912" s="31">
        <v>7.8870199999999997</v>
      </c>
      <c r="G1912" s="31">
        <v>11.3552</v>
      </c>
      <c r="H1912" s="35">
        <v>20.355699999999999</v>
      </c>
      <c r="I1912" s="32">
        <v>20.686</v>
      </c>
      <c r="J1912" s="36">
        <v>19.4573</v>
      </c>
      <c r="L1912" s="21">
        <f t="shared" si="232"/>
        <v>20.166333333333331</v>
      </c>
      <c r="M1912" s="22">
        <f t="shared" si="233"/>
        <v>10.71984</v>
      </c>
      <c r="O1912" s="25">
        <f t="shared" si="234"/>
        <v>0.63586218894767843</v>
      </c>
      <c r="P1912" s="26">
        <f t="shared" si="235"/>
        <v>2.5746244321842267</v>
      </c>
      <c r="R1912" s="2">
        <f t="shared" si="236"/>
        <v>0.5315711003487662</v>
      </c>
      <c r="S1912" s="2"/>
      <c r="T1912" s="2">
        <f t="shared" si="237"/>
        <v>-0.91166542239678727</v>
      </c>
      <c r="U1912" s="2"/>
      <c r="V1912" s="38">
        <f t="shared" si="238"/>
        <v>1.7522734682041323E-3</v>
      </c>
      <c r="W1912" s="8">
        <v>1912</v>
      </c>
      <c r="X1912" s="9">
        <f t="shared" si="239"/>
        <v>7.2986955548000575E-3</v>
      </c>
    </row>
    <row r="1913" spans="1:24">
      <c r="A1913" s="15" t="s">
        <v>21329</v>
      </c>
      <c r="B1913" s="1" t="s">
        <v>21330</v>
      </c>
      <c r="C1913" t="s">
        <v>21331</v>
      </c>
      <c r="D1913" s="1">
        <v>1</v>
      </c>
      <c r="E1913" s="30">
        <v>18.7912</v>
      </c>
      <c r="F1913" s="31">
        <v>17.204599999999999</v>
      </c>
      <c r="G1913" s="31">
        <v>14.9132</v>
      </c>
      <c r="H1913" s="35">
        <v>10.2361</v>
      </c>
      <c r="I1913" s="32">
        <v>8.1551200000000001</v>
      </c>
      <c r="J1913" s="36">
        <v>8.4304100000000002</v>
      </c>
      <c r="L1913" s="21">
        <f t="shared" si="232"/>
        <v>8.9405433333333324</v>
      </c>
      <c r="M1913" s="22">
        <f t="shared" si="233"/>
        <v>16.969666666666669</v>
      </c>
      <c r="O1913" s="25">
        <f t="shared" si="234"/>
        <v>1.1303965912162721</v>
      </c>
      <c r="P1913" s="26">
        <f t="shared" si="235"/>
        <v>1.949645160877572</v>
      </c>
      <c r="R1913" s="2">
        <f t="shared" si="236"/>
        <v>1.8980576497401542</v>
      </c>
      <c r="S1913" s="2"/>
      <c r="T1913" s="2">
        <f t="shared" si="237"/>
        <v>0.92452381202769429</v>
      </c>
      <c r="U1913" s="2"/>
      <c r="V1913" s="38">
        <f t="shared" si="238"/>
        <v>1.7510438764385605E-3</v>
      </c>
      <c r="W1913" s="8">
        <v>1910</v>
      </c>
      <c r="X1913" s="9">
        <f t="shared" si="239"/>
        <v>7.3012112209197358E-3</v>
      </c>
    </row>
    <row r="1914" spans="1:24">
      <c r="A1914" s="15" t="s">
        <v>13312</v>
      </c>
      <c r="B1914" s="1" t="s">
        <v>13313</v>
      </c>
      <c r="C1914" t="s">
        <v>13314</v>
      </c>
      <c r="D1914" s="1">
        <v>8</v>
      </c>
      <c r="E1914" s="30">
        <v>8.3235299999999999</v>
      </c>
      <c r="F1914" s="31">
        <v>9.4864200000000007</v>
      </c>
      <c r="G1914" s="31">
        <v>8.7220800000000001</v>
      </c>
      <c r="H1914" s="35">
        <v>13.5809</v>
      </c>
      <c r="I1914" s="32">
        <v>12.8291</v>
      </c>
      <c r="J1914" s="36">
        <v>15.355499999999999</v>
      </c>
      <c r="L1914" s="21">
        <f t="shared" si="232"/>
        <v>13.921833333333334</v>
      </c>
      <c r="M1914" s="22">
        <f t="shared" si="233"/>
        <v>8.844009999999999</v>
      </c>
      <c r="O1914" s="25">
        <f t="shared" si="234"/>
        <v>1.2972474294957503</v>
      </c>
      <c r="P1914" s="26">
        <f t="shared" si="235"/>
        <v>0.59095556660378501</v>
      </c>
      <c r="R1914" s="2">
        <f t="shared" si="236"/>
        <v>0.63526187882343077</v>
      </c>
      <c r="S1914" s="2"/>
      <c r="T1914" s="2">
        <f t="shared" si="237"/>
        <v>-0.65457664726213471</v>
      </c>
      <c r="U1914" s="2"/>
      <c r="V1914" s="38">
        <f t="shared" si="238"/>
        <v>1.752165028886874E-3</v>
      </c>
      <c r="W1914" s="8">
        <v>1911</v>
      </c>
      <c r="X1914" s="9">
        <f t="shared" si="239"/>
        <v>7.3020629461303327E-3</v>
      </c>
    </row>
    <row r="1915" spans="1:24">
      <c r="A1915" s="15" t="s">
        <v>10210</v>
      </c>
      <c r="B1915" s="1" t="s">
        <v>10208</v>
      </c>
      <c r="C1915" t="s">
        <v>10211</v>
      </c>
      <c r="D1915" s="1">
        <v>1</v>
      </c>
      <c r="E1915" s="30">
        <v>8.8907799999999995</v>
      </c>
      <c r="F1915" s="31">
        <v>6.9995799999999999</v>
      </c>
      <c r="G1915" s="31">
        <v>9.5325699999999998</v>
      </c>
      <c r="H1915" s="35">
        <v>21.618099999999998</v>
      </c>
      <c r="I1915" s="32">
        <v>16.366199999999999</v>
      </c>
      <c r="J1915" s="36">
        <v>18.849900000000002</v>
      </c>
      <c r="L1915" s="21">
        <f t="shared" si="232"/>
        <v>18.944733333333332</v>
      </c>
      <c r="M1915" s="22">
        <f t="shared" si="233"/>
        <v>8.4743100000000009</v>
      </c>
      <c r="O1915" s="25">
        <f t="shared" si="234"/>
        <v>2.6272339871685086</v>
      </c>
      <c r="P1915" s="26">
        <f t="shared" si="235"/>
        <v>1.3168504207767775</v>
      </c>
      <c r="R1915" s="2">
        <f t="shared" si="236"/>
        <v>0.44731746026160313</v>
      </c>
      <c r="S1915" s="2"/>
      <c r="T1915" s="2">
        <f t="shared" si="237"/>
        <v>-1.1606290223458786</v>
      </c>
      <c r="U1915" s="2"/>
      <c r="V1915" s="38">
        <f t="shared" si="238"/>
        <v>1.7508395052307525E-3</v>
      </c>
      <c r="W1915" s="8">
        <v>1909</v>
      </c>
      <c r="X1915" s="9">
        <f t="shared" si="239"/>
        <v>7.3041832475944013E-3</v>
      </c>
    </row>
    <row r="1916" spans="1:24">
      <c r="A1916" s="15" t="s">
        <v>22359</v>
      </c>
      <c r="B1916" s="1" t="s">
        <v>22360</v>
      </c>
      <c r="C1916" t="s">
        <v>22361</v>
      </c>
      <c r="D1916" s="1">
        <v>1</v>
      </c>
      <c r="E1916" s="30">
        <v>9.2279</v>
      </c>
      <c r="F1916" s="31">
        <v>10.1387</v>
      </c>
      <c r="G1916" s="31">
        <v>11.584300000000001</v>
      </c>
      <c r="H1916" s="35">
        <v>16.284700000000001</v>
      </c>
      <c r="I1916" s="32">
        <v>19.798400000000001</v>
      </c>
      <c r="J1916" s="36">
        <v>19.688700000000001</v>
      </c>
      <c r="L1916" s="21">
        <f t="shared" si="232"/>
        <v>18.590599999999998</v>
      </c>
      <c r="M1916" s="22">
        <f t="shared" si="233"/>
        <v>10.316966666666666</v>
      </c>
      <c r="O1916" s="25">
        <f t="shared" si="234"/>
        <v>1.9977211091641396</v>
      </c>
      <c r="P1916" s="26">
        <f t="shared" si="235"/>
        <v>1.1882716412223824</v>
      </c>
      <c r="R1916" s="2">
        <f t="shared" si="236"/>
        <v>0.55495608891948978</v>
      </c>
      <c r="S1916" s="2"/>
      <c r="T1916" s="2">
        <f t="shared" si="237"/>
        <v>-0.84955447262161432</v>
      </c>
      <c r="U1916" s="2"/>
      <c r="V1916" s="38">
        <f t="shared" si="238"/>
        <v>1.7569781898872483E-3</v>
      </c>
      <c r="W1916" s="8">
        <v>1915</v>
      </c>
      <c r="X1916" s="9">
        <f t="shared" si="239"/>
        <v>7.3068273129305713E-3</v>
      </c>
    </row>
    <row r="1917" spans="1:24">
      <c r="A1917" s="15" t="s">
        <v>2907</v>
      </c>
      <c r="B1917" s="1" t="s">
        <v>2908</v>
      </c>
      <c r="C1917" t="s">
        <v>2909</v>
      </c>
      <c r="D1917" s="1">
        <v>20</v>
      </c>
      <c r="E1917" s="30">
        <v>15.176</v>
      </c>
      <c r="F1917" s="31">
        <v>19.764600000000002</v>
      </c>
      <c r="G1917" s="31">
        <v>20.255099999999999</v>
      </c>
      <c r="H1917" s="35">
        <v>7.87568</v>
      </c>
      <c r="I1917" s="32">
        <v>8.1675699999999996</v>
      </c>
      <c r="J1917" s="36">
        <v>8.8050099999999993</v>
      </c>
      <c r="L1917" s="21">
        <f t="shared" si="232"/>
        <v>8.2827533333333339</v>
      </c>
      <c r="M1917" s="22">
        <f t="shared" si="233"/>
        <v>18.398566666666667</v>
      </c>
      <c r="O1917" s="25">
        <f t="shared" si="234"/>
        <v>0.47525147283657421</v>
      </c>
      <c r="P1917" s="26">
        <f t="shared" si="235"/>
        <v>2.8015798227666804</v>
      </c>
      <c r="R1917" s="2">
        <f t="shared" si="236"/>
        <v>2.2213104660044607</v>
      </c>
      <c r="S1917" s="2"/>
      <c r="T1917" s="2">
        <f t="shared" si="237"/>
        <v>1.1514110482032947</v>
      </c>
      <c r="U1917" s="2"/>
      <c r="V1917" s="38">
        <f t="shared" si="238"/>
        <v>1.7561800693560248E-3</v>
      </c>
      <c r="W1917" s="8">
        <v>1914</v>
      </c>
      <c r="X1917" s="9">
        <f t="shared" si="239"/>
        <v>7.3073239667457582E-3</v>
      </c>
    </row>
    <row r="1918" spans="1:24">
      <c r="A1918" s="15" t="s">
        <v>7915</v>
      </c>
      <c r="B1918" s="1" t="s">
        <v>7916</v>
      </c>
      <c r="C1918" t="s">
        <v>7917</v>
      </c>
      <c r="D1918" s="1">
        <v>21</v>
      </c>
      <c r="E1918" s="30">
        <v>8.8854699999999998</v>
      </c>
      <c r="F1918" s="31">
        <v>8.8318899999999996</v>
      </c>
      <c r="G1918" s="31">
        <v>7.6172399999999998</v>
      </c>
      <c r="H1918" s="35">
        <v>16.457100000000001</v>
      </c>
      <c r="I1918" s="32">
        <v>13.589499999999999</v>
      </c>
      <c r="J1918" s="36">
        <v>17.2546</v>
      </c>
      <c r="L1918" s="21">
        <f t="shared" si="232"/>
        <v>15.767066666666665</v>
      </c>
      <c r="M1918" s="22">
        <f t="shared" si="233"/>
        <v>8.4448666666666661</v>
      </c>
      <c r="O1918" s="25">
        <f t="shared" si="234"/>
        <v>1.927524060377285</v>
      </c>
      <c r="P1918" s="26">
        <f t="shared" si="235"/>
        <v>0.7172462120034746</v>
      </c>
      <c r="R1918" s="2">
        <f t="shared" si="236"/>
        <v>0.53560163378518943</v>
      </c>
      <c r="S1918" s="2"/>
      <c r="T1918" s="2">
        <f t="shared" si="237"/>
        <v>-0.90076773345927685</v>
      </c>
      <c r="U1918" s="2"/>
      <c r="V1918" s="38">
        <f t="shared" si="238"/>
        <v>1.7555120967156371E-3</v>
      </c>
      <c r="W1918" s="8">
        <v>1913</v>
      </c>
      <c r="X1918" s="9">
        <f t="shared" si="239"/>
        <v>7.308362957785329E-3</v>
      </c>
    </row>
    <row r="1919" spans="1:24">
      <c r="A1919" s="15" t="s">
        <v>11012</v>
      </c>
      <c r="B1919" s="1" t="s">
        <v>11013</v>
      </c>
      <c r="C1919" t="s">
        <v>11014</v>
      </c>
      <c r="D1919" s="1">
        <v>4</v>
      </c>
      <c r="E1919" s="30">
        <v>6.9175700000000004</v>
      </c>
      <c r="F1919" s="31">
        <v>6.5553499999999998</v>
      </c>
      <c r="G1919" s="31">
        <v>6.0876400000000004</v>
      </c>
      <c r="H1919" s="35">
        <v>15.402699999999999</v>
      </c>
      <c r="I1919" s="32">
        <v>20.881499999999999</v>
      </c>
      <c r="J1919" s="36">
        <v>15.895300000000001</v>
      </c>
      <c r="L1919" s="21">
        <f t="shared" si="232"/>
        <v>17.393166666666666</v>
      </c>
      <c r="M1919" s="22">
        <f t="shared" si="233"/>
        <v>6.5201866666666675</v>
      </c>
      <c r="O1919" s="25">
        <f t="shared" si="234"/>
        <v>3.0310090355083688</v>
      </c>
      <c r="P1919" s="26">
        <f t="shared" si="235"/>
        <v>0.41608087703394075</v>
      </c>
      <c r="R1919" s="2">
        <f t="shared" si="236"/>
        <v>0.37487059094088682</v>
      </c>
      <c r="S1919" s="2"/>
      <c r="T1919" s="2">
        <f t="shared" si="237"/>
        <v>-1.4155354460230891</v>
      </c>
      <c r="U1919" s="2"/>
      <c r="V1919" s="38">
        <f t="shared" si="238"/>
        <v>1.767076563777591E-3</v>
      </c>
      <c r="W1919" s="8">
        <v>1922</v>
      </c>
      <c r="X1919" s="9">
        <f t="shared" si="239"/>
        <v>7.3220591851845653E-3</v>
      </c>
    </row>
    <row r="1920" spans="1:24">
      <c r="A1920" s="15" t="s">
        <v>5378</v>
      </c>
      <c r="B1920" s="1" t="s">
        <v>5379</v>
      </c>
      <c r="C1920" t="s">
        <v>5380</v>
      </c>
      <c r="D1920" s="1">
        <v>20</v>
      </c>
      <c r="E1920" s="30">
        <v>10.1851</v>
      </c>
      <c r="F1920" s="31">
        <v>8.9962099999999996</v>
      </c>
      <c r="G1920" s="31">
        <v>10.615600000000001</v>
      </c>
      <c r="H1920" s="35">
        <v>15.1516</v>
      </c>
      <c r="I1920" s="32">
        <v>16.3568</v>
      </c>
      <c r="J1920" s="36">
        <v>13.9466</v>
      </c>
      <c r="L1920" s="21">
        <f t="shared" si="232"/>
        <v>15.151666666666666</v>
      </c>
      <c r="M1920" s="22">
        <f t="shared" si="233"/>
        <v>9.9323033333333335</v>
      </c>
      <c r="O1920" s="25">
        <f t="shared" si="234"/>
        <v>1.2051000013830109</v>
      </c>
      <c r="P1920" s="26">
        <f t="shared" si="235"/>
        <v>0.83877029575047191</v>
      </c>
      <c r="R1920" s="2">
        <f t="shared" si="236"/>
        <v>0.65552546474535256</v>
      </c>
      <c r="S1920" s="2"/>
      <c r="T1920" s="2">
        <f t="shared" si="237"/>
        <v>-0.60927626997311179</v>
      </c>
      <c r="U1920" s="2"/>
      <c r="V1920" s="38">
        <f t="shared" si="238"/>
        <v>1.7654944798027928E-3</v>
      </c>
      <c r="W1920" s="8">
        <v>1920</v>
      </c>
      <c r="X1920" s="9">
        <f t="shared" si="239"/>
        <v>7.3231239776820013E-3</v>
      </c>
    </row>
    <row r="1921" spans="1:24">
      <c r="A1921" s="15" t="s">
        <v>18740</v>
      </c>
      <c r="B1921" s="1" t="s">
        <v>18741</v>
      </c>
      <c r="C1921" t="s">
        <v>18742</v>
      </c>
      <c r="D1921" s="1">
        <v>7</v>
      </c>
      <c r="E1921" s="30">
        <v>9.6914700000000007</v>
      </c>
      <c r="F1921" s="31">
        <v>8.8504100000000001</v>
      </c>
      <c r="G1921" s="31">
        <v>8.3239699999999992</v>
      </c>
      <c r="H1921" s="35">
        <v>15.181900000000001</v>
      </c>
      <c r="I1921" s="32">
        <v>14.0617</v>
      </c>
      <c r="J1921" s="36">
        <v>17.451699999999999</v>
      </c>
      <c r="L1921" s="21">
        <f t="shared" si="232"/>
        <v>15.565100000000001</v>
      </c>
      <c r="M1921" s="22">
        <f t="shared" si="233"/>
        <v>8.9552833333333322</v>
      </c>
      <c r="O1921" s="25">
        <f t="shared" si="234"/>
        <v>1.7271817159754781</v>
      </c>
      <c r="P1921" s="26">
        <f t="shared" si="235"/>
        <v>0.68975566292226576</v>
      </c>
      <c r="R1921" s="2">
        <f t="shared" si="236"/>
        <v>0.57534377121466174</v>
      </c>
      <c r="S1921" s="2"/>
      <c r="T1921" s="2">
        <f t="shared" si="237"/>
        <v>-0.7975038626068981</v>
      </c>
      <c r="U1921" s="2"/>
      <c r="V1921" s="38">
        <f t="shared" si="238"/>
        <v>1.7669006989935051E-3</v>
      </c>
      <c r="W1921" s="8">
        <v>1921</v>
      </c>
      <c r="X1921" s="9">
        <f t="shared" si="239"/>
        <v>7.3251416797419436E-3</v>
      </c>
    </row>
    <row r="1922" spans="1:24">
      <c r="A1922" s="15" t="s">
        <v>7270</v>
      </c>
      <c r="B1922" s="1" t="s">
        <v>7271</v>
      </c>
      <c r="C1922" t="s">
        <v>7272</v>
      </c>
      <c r="D1922" s="1">
        <v>31</v>
      </c>
      <c r="E1922" s="30">
        <v>17.517700000000001</v>
      </c>
      <c r="F1922" s="31">
        <v>18.920000000000002</v>
      </c>
      <c r="G1922" s="31">
        <v>16.619800000000001</v>
      </c>
      <c r="H1922" s="35">
        <v>7.8815</v>
      </c>
      <c r="I1922" s="32">
        <v>11.64</v>
      </c>
      <c r="J1922" s="36">
        <v>9.9573099999999997</v>
      </c>
      <c r="L1922" s="21">
        <f t="shared" si="232"/>
        <v>9.8262699999999992</v>
      </c>
      <c r="M1922" s="22">
        <f t="shared" si="233"/>
        <v>17.685833333333335</v>
      </c>
      <c r="O1922" s="25">
        <f t="shared" si="234"/>
        <v>1.8826734113223231</v>
      </c>
      <c r="P1922" s="26">
        <f t="shared" si="235"/>
        <v>1.1592806490808574</v>
      </c>
      <c r="R1922" s="2">
        <f t="shared" si="236"/>
        <v>1.7998521649958057</v>
      </c>
      <c r="S1922" s="2"/>
      <c r="T1922" s="2">
        <f t="shared" si="237"/>
        <v>0.84787841234031824</v>
      </c>
      <c r="U1922" s="2"/>
      <c r="V1922" s="38">
        <f t="shared" si="238"/>
        <v>1.7654596794320304E-3</v>
      </c>
      <c r="W1922" s="8">
        <v>1919</v>
      </c>
      <c r="X1922" s="9">
        <f t="shared" si="239"/>
        <v>7.3267956680545549E-3</v>
      </c>
    </row>
    <row r="1923" spans="1:24">
      <c r="A1923" s="15" t="s">
        <v>22951</v>
      </c>
      <c r="B1923" s="1" t="s">
        <v>5763</v>
      </c>
      <c r="C1923" t="s">
        <v>22952</v>
      </c>
      <c r="D1923" s="1">
        <v>1</v>
      </c>
      <c r="E1923" s="30">
        <v>5.7753300000000003</v>
      </c>
      <c r="F1923" s="31">
        <v>8.6279299999999992</v>
      </c>
      <c r="G1923" s="31">
        <v>6.6842199999999998</v>
      </c>
      <c r="H1923" s="35">
        <v>14.0525</v>
      </c>
      <c r="I1923" s="32">
        <v>13.055099999999999</v>
      </c>
      <c r="J1923" s="36">
        <v>15.914</v>
      </c>
      <c r="L1923" s="21">
        <f t="shared" si="232"/>
        <v>14.340533333333333</v>
      </c>
      <c r="M1923" s="22">
        <f t="shared" si="233"/>
        <v>7.0291600000000001</v>
      </c>
      <c r="O1923" s="25">
        <f t="shared" si="234"/>
        <v>1.451051240767649</v>
      </c>
      <c r="P1923" s="26">
        <f t="shared" si="235"/>
        <v>1.4572471968406704</v>
      </c>
      <c r="R1923" s="2">
        <f t="shared" si="236"/>
        <v>0.49016029157446495</v>
      </c>
      <c r="S1923" s="2"/>
      <c r="T1923" s="2">
        <f t="shared" si="237"/>
        <v>-1.0286744802643841</v>
      </c>
      <c r="U1923" s="2"/>
      <c r="V1923" s="38">
        <f t="shared" si="238"/>
        <v>1.7645839710470005E-3</v>
      </c>
      <c r="W1923" s="8">
        <v>1918</v>
      </c>
      <c r="X1923" s="9">
        <f t="shared" si="239"/>
        <v>7.3269795335861899E-3</v>
      </c>
    </row>
    <row r="1924" spans="1:24">
      <c r="A1924" s="15" t="s">
        <v>1646</v>
      </c>
      <c r="B1924" s="1" t="s">
        <v>1647</v>
      </c>
      <c r="C1924" t="s">
        <v>1648</v>
      </c>
      <c r="D1924" s="1">
        <v>1</v>
      </c>
      <c r="E1924" s="30">
        <v>5.63483</v>
      </c>
      <c r="F1924" s="31">
        <v>4.7907999999999999</v>
      </c>
      <c r="G1924" s="31">
        <v>5.5265300000000002</v>
      </c>
      <c r="H1924" s="35">
        <v>16.031500000000001</v>
      </c>
      <c r="I1924" s="32">
        <v>23.862300000000001</v>
      </c>
      <c r="J1924" s="36">
        <v>18.748699999999999</v>
      </c>
      <c r="L1924" s="21">
        <f t="shared" ref="L1924:L1987" si="240">AVERAGE(H1924:J1924)</f>
        <v>19.547499999999999</v>
      </c>
      <c r="M1924" s="22">
        <f t="shared" ref="M1924:M1987" si="241">AVERAGE(E1924:G1924)</f>
        <v>5.3173866666666667</v>
      </c>
      <c r="O1924" s="25">
        <f t="shared" ref="O1924:O1987" si="242">STDEV(H1924:J1924)</f>
        <v>3.9760430379964626</v>
      </c>
      <c r="P1924" s="26">
        <f t="shared" ref="P1924:P1987" si="243">STDEV(E1924:G1924)</f>
        <v>0.45924107028153893</v>
      </c>
      <c r="R1924" s="2">
        <f t="shared" ref="R1924:R1987" si="244">M1924/L1924</f>
        <v>0.2720238734706058</v>
      </c>
      <c r="S1924" s="2"/>
      <c r="T1924" s="2">
        <f t="shared" ref="T1924:T1987" si="245">LOG(R1924,2)</f>
        <v>-1.8781948234623171</v>
      </c>
      <c r="U1924" s="2"/>
      <c r="V1924" s="38">
        <f t="shared" ref="V1924:V1987" si="246">TTEST(E1924:G1924,H1924:J1924,1,2)</f>
        <v>1.7645012417365467E-3</v>
      </c>
      <c r="W1924" s="8">
        <v>1917</v>
      </c>
      <c r="X1924" s="9">
        <f t="shared" ref="X1924:X1987" si="247">(V1924*7964)/W1924</f>
        <v>7.3304579494991437E-3</v>
      </c>
    </row>
    <row r="1925" spans="1:24">
      <c r="A1925" s="15" t="s">
        <v>8962</v>
      </c>
      <c r="B1925" s="1" t="s">
        <v>8963</v>
      </c>
      <c r="C1925" t="s">
        <v>8964</v>
      </c>
      <c r="D1925" s="1">
        <v>18</v>
      </c>
      <c r="E1925" s="30">
        <v>7.7272400000000001</v>
      </c>
      <c r="F1925" s="31">
        <v>6.37174</v>
      </c>
      <c r="G1925" s="31">
        <v>8.6537199999999999</v>
      </c>
      <c r="H1925" s="35">
        <v>13.003</v>
      </c>
      <c r="I1925" s="32">
        <v>13.280900000000001</v>
      </c>
      <c r="J1925" s="36">
        <v>15.5082</v>
      </c>
      <c r="L1925" s="21">
        <f t="shared" si="240"/>
        <v>13.930700000000002</v>
      </c>
      <c r="M1925" s="22">
        <f t="shared" si="241"/>
        <v>7.5842333333333336</v>
      </c>
      <c r="O1925" s="25">
        <f t="shared" si="242"/>
        <v>1.373203113162798</v>
      </c>
      <c r="P1925" s="26">
        <f t="shared" si="243"/>
        <v>1.1476917530998134</v>
      </c>
      <c r="R1925" s="2">
        <f t="shared" si="244"/>
        <v>0.54442586038988228</v>
      </c>
      <c r="S1925" s="2"/>
      <c r="T1925" s="2">
        <f t="shared" si="245"/>
        <v>-0.87719249797539878</v>
      </c>
      <c r="U1925" s="2"/>
      <c r="V1925" s="38">
        <f t="shared" si="246"/>
        <v>1.7812970041065014E-3</v>
      </c>
      <c r="W1925" s="8">
        <v>1935</v>
      </c>
      <c r="X1925" s="9">
        <f t="shared" si="247"/>
        <v>7.3313950081158544E-3</v>
      </c>
    </row>
    <row r="1926" spans="1:24">
      <c r="A1926" s="15" t="s">
        <v>2260</v>
      </c>
      <c r="B1926" s="1" t="s">
        <v>2261</v>
      </c>
      <c r="C1926" t="s">
        <v>2262</v>
      </c>
      <c r="D1926" s="1">
        <v>29</v>
      </c>
      <c r="E1926" s="30">
        <v>10.120100000000001</v>
      </c>
      <c r="F1926" s="31">
        <v>9.5497499999999995</v>
      </c>
      <c r="G1926" s="31">
        <v>10.2598</v>
      </c>
      <c r="H1926" s="35">
        <v>14.6699</v>
      </c>
      <c r="I1926" s="32">
        <v>13.289400000000001</v>
      </c>
      <c r="J1926" s="36">
        <v>12.8476</v>
      </c>
      <c r="L1926" s="21">
        <f t="shared" si="240"/>
        <v>13.6023</v>
      </c>
      <c r="M1926" s="22">
        <f t="shared" si="241"/>
        <v>9.9765500000000014</v>
      </c>
      <c r="O1926" s="25">
        <f t="shared" si="242"/>
        <v>0.95059146324801391</v>
      </c>
      <c r="P1926" s="26">
        <f t="shared" si="243"/>
        <v>0.37616180361647616</v>
      </c>
      <c r="R1926" s="2">
        <f t="shared" si="244"/>
        <v>0.73344581431081524</v>
      </c>
      <c r="S1926" s="2"/>
      <c r="T1926" s="2">
        <f t="shared" si="245"/>
        <v>-0.44723770882872521</v>
      </c>
      <c r="U1926" s="2"/>
      <c r="V1926" s="38">
        <f t="shared" si="246"/>
        <v>1.7804983083838438E-3</v>
      </c>
      <c r="W1926" s="8">
        <v>1934</v>
      </c>
      <c r="X1926" s="9">
        <f t="shared" si="247"/>
        <v>7.3318968603769043E-3</v>
      </c>
    </row>
    <row r="1927" spans="1:24">
      <c r="A1927" s="15" t="s">
        <v>19674</v>
      </c>
      <c r="B1927" s="1" t="s">
        <v>19675</v>
      </c>
      <c r="C1927" t="s">
        <v>19676</v>
      </c>
      <c r="D1927" s="1">
        <v>3</v>
      </c>
      <c r="E1927" s="30">
        <v>8.9469999999999992</v>
      </c>
      <c r="F1927" s="31">
        <v>10.378</v>
      </c>
      <c r="G1927" s="31">
        <v>9.1788000000000007</v>
      </c>
      <c r="H1927" s="35">
        <v>14.359</v>
      </c>
      <c r="I1927" s="32">
        <v>16.9895</v>
      </c>
      <c r="J1927" s="36">
        <v>14.6295</v>
      </c>
      <c r="L1927" s="21">
        <f t="shared" si="240"/>
        <v>15.326000000000001</v>
      </c>
      <c r="M1927" s="22">
        <f t="shared" si="241"/>
        <v>9.5012666666666661</v>
      </c>
      <c r="O1927" s="25">
        <f t="shared" si="242"/>
        <v>1.4469681233531024</v>
      </c>
      <c r="P1927" s="26">
        <f t="shared" si="243"/>
        <v>0.76806823481597886</v>
      </c>
      <c r="R1927" s="2">
        <f t="shared" si="244"/>
        <v>0.61994432119709419</v>
      </c>
      <c r="S1927" s="2"/>
      <c r="T1927" s="2">
        <f t="shared" si="245"/>
        <v>-0.68978944574258916</v>
      </c>
      <c r="U1927" s="2"/>
      <c r="V1927" s="38">
        <f t="shared" si="246"/>
        <v>1.7639938606996922E-3</v>
      </c>
      <c r="W1927" s="8">
        <v>1916</v>
      </c>
      <c r="X1927" s="9">
        <f t="shared" si="247"/>
        <v>7.3321748990669879E-3</v>
      </c>
    </row>
    <row r="1928" spans="1:24">
      <c r="A1928" s="15" t="s">
        <v>2494</v>
      </c>
      <c r="B1928" s="1" t="s">
        <v>2495</v>
      </c>
      <c r="C1928" t="s">
        <v>2496</v>
      </c>
      <c r="D1928" s="1">
        <v>9</v>
      </c>
      <c r="E1928" s="30">
        <v>8.8760100000000008</v>
      </c>
      <c r="F1928" s="31">
        <v>7.1059099999999997</v>
      </c>
      <c r="G1928" s="31">
        <v>8.5005600000000001</v>
      </c>
      <c r="H1928" s="35">
        <v>12.6516</v>
      </c>
      <c r="I1928" s="32">
        <v>14.3802</v>
      </c>
      <c r="J1928" s="36">
        <v>12.462300000000001</v>
      </c>
      <c r="L1928" s="21">
        <f t="shared" si="240"/>
        <v>13.164700000000002</v>
      </c>
      <c r="M1928" s="22">
        <f t="shared" si="241"/>
        <v>8.1608266666666669</v>
      </c>
      <c r="O1928" s="25">
        <f t="shared" si="242"/>
        <v>1.056900567697832</v>
      </c>
      <c r="P1928" s="26">
        <f t="shared" si="243"/>
        <v>0.93267226603632547</v>
      </c>
      <c r="R1928" s="2">
        <f t="shared" si="244"/>
        <v>0.61990221324197781</v>
      </c>
      <c r="S1928" s="2"/>
      <c r="T1928" s="2">
        <f t="shared" si="245"/>
        <v>-0.68988744002875979</v>
      </c>
      <c r="U1928" s="2"/>
      <c r="V1928" s="38">
        <f t="shared" si="246"/>
        <v>1.7744427475040814E-3</v>
      </c>
      <c r="W1928" s="8">
        <v>1927</v>
      </c>
      <c r="X1928" s="9">
        <f t="shared" si="247"/>
        <v>7.3335039134003657E-3</v>
      </c>
    </row>
    <row r="1929" spans="1:24">
      <c r="A1929" s="15" t="s">
        <v>5918</v>
      </c>
      <c r="B1929" s="1" t="s">
        <v>5919</v>
      </c>
      <c r="C1929" t="s">
        <v>5920</v>
      </c>
      <c r="D1929" s="1">
        <v>40</v>
      </c>
      <c r="E1929" s="30">
        <v>14.0745</v>
      </c>
      <c r="F1929" s="31">
        <v>15.456200000000001</v>
      </c>
      <c r="G1929" s="31">
        <v>14.9557</v>
      </c>
      <c r="H1929" s="35">
        <v>11.545</v>
      </c>
      <c r="I1929" s="32">
        <v>9.7533499999999993</v>
      </c>
      <c r="J1929" s="36">
        <v>10.9518</v>
      </c>
      <c r="L1929" s="21">
        <f t="shared" si="240"/>
        <v>10.75005</v>
      </c>
      <c r="M1929" s="22">
        <f t="shared" si="241"/>
        <v>14.828800000000001</v>
      </c>
      <c r="O1929" s="25">
        <f t="shared" si="242"/>
        <v>0.91270462226286586</v>
      </c>
      <c r="P1929" s="26">
        <f t="shared" si="243"/>
        <v>0.69953658231717963</v>
      </c>
      <c r="R1929" s="2">
        <f t="shared" si="244"/>
        <v>1.3794168399216749</v>
      </c>
      <c r="S1929" s="2"/>
      <c r="T1929" s="2">
        <f t="shared" si="245"/>
        <v>0.46405848441938718</v>
      </c>
      <c r="U1929" s="2"/>
      <c r="V1929" s="38">
        <f t="shared" si="246"/>
        <v>1.7799800280637876E-3</v>
      </c>
      <c r="W1929" s="8">
        <v>1933</v>
      </c>
      <c r="X1929" s="9">
        <f t="shared" si="247"/>
        <v>7.3335545491464071E-3</v>
      </c>
    </row>
    <row r="1930" spans="1:24">
      <c r="A1930" s="15" t="s">
        <v>758</v>
      </c>
      <c r="B1930" s="1" t="s">
        <v>759</v>
      </c>
      <c r="C1930" t="s">
        <v>760</v>
      </c>
      <c r="D1930" s="1">
        <v>102</v>
      </c>
      <c r="E1930" s="30">
        <v>18.378599999999999</v>
      </c>
      <c r="F1930" s="31">
        <v>15.36</v>
      </c>
      <c r="G1930" s="31">
        <v>15.390599999999999</v>
      </c>
      <c r="H1930" s="35">
        <v>10.178599999999999</v>
      </c>
      <c r="I1930" s="32">
        <v>9.7673000000000005</v>
      </c>
      <c r="J1930" s="36">
        <v>10.402900000000001</v>
      </c>
      <c r="L1930" s="21">
        <f t="shared" si="240"/>
        <v>10.116266666666668</v>
      </c>
      <c r="M1930" s="22">
        <f t="shared" si="241"/>
        <v>16.3764</v>
      </c>
      <c r="O1930" s="25">
        <f t="shared" si="242"/>
        <v>0.32235217283792789</v>
      </c>
      <c r="P1930" s="26">
        <f t="shared" si="243"/>
        <v>1.7340235638537325</v>
      </c>
      <c r="R1930" s="2">
        <f t="shared" si="244"/>
        <v>1.6188185364824967</v>
      </c>
      <c r="S1930" s="2"/>
      <c r="T1930" s="2">
        <f t="shared" si="245"/>
        <v>0.69494127397311489</v>
      </c>
      <c r="U1930" s="2"/>
      <c r="V1930" s="38">
        <f t="shared" si="246"/>
        <v>1.7754261361857841E-3</v>
      </c>
      <c r="W1930" s="8">
        <v>1928</v>
      </c>
      <c r="X1930" s="9">
        <f t="shared" si="247"/>
        <v>7.3337623177300746E-3</v>
      </c>
    </row>
    <row r="1931" spans="1:24">
      <c r="A1931" s="15" t="s">
        <v>13659</v>
      </c>
      <c r="B1931" s="1" t="s">
        <v>13660</v>
      </c>
      <c r="C1931" t="s">
        <v>13661</v>
      </c>
      <c r="D1931" s="1">
        <v>8</v>
      </c>
      <c r="E1931" s="30">
        <v>14.5641</v>
      </c>
      <c r="F1931" s="31">
        <v>16.9983</v>
      </c>
      <c r="G1931" s="31">
        <v>14.8194</v>
      </c>
      <c r="H1931" s="35">
        <v>9.9193599999999993</v>
      </c>
      <c r="I1931" s="32">
        <v>10.883800000000001</v>
      </c>
      <c r="J1931" s="36">
        <v>10.441599999999999</v>
      </c>
      <c r="L1931" s="21">
        <f t="shared" si="240"/>
        <v>10.41492</v>
      </c>
      <c r="M1931" s="22">
        <f t="shared" si="241"/>
        <v>15.460599999999999</v>
      </c>
      <c r="O1931" s="25">
        <f t="shared" si="242"/>
        <v>0.48277323372366115</v>
      </c>
      <c r="P1931" s="26">
        <f t="shared" si="243"/>
        <v>1.3377912729570338</v>
      </c>
      <c r="R1931" s="2">
        <f t="shared" si="244"/>
        <v>1.4844665153452929</v>
      </c>
      <c r="S1931" s="2"/>
      <c r="T1931" s="2">
        <f t="shared" si="245"/>
        <v>0.56994455126318511</v>
      </c>
      <c r="U1931" s="2"/>
      <c r="V1931" s="38">
        <f t="shared" si="246"/>
        <v>1.7784839973112366E-3</v>
      </c>
      <c r="W1931" s="8">
        <v>1931</v>
      </c>
      <c r="X1931" s="9">
        <f t="shared" si="247"/>
        <v>7.3349800904125781E-3</v>
      </c>
    </row>
    <row r="1932" spans="1:24">
      <c r="A1932" s="15" t="s">
        <v>2808</v>
      </c>
      <c r="B1932" s="1" t="s">
        <v>2809</v>
      </c>
      <c r="C1932" t="s">
        <v>2810</v>
      </c>
      <c r="D1932" s="1">
        <v>29</v>
      </c>
      <c r="E1932" s="30">
        <v>14.4895</v>
      </c>
      <c r="F1932" s="31">
        <v>15.401899999999999</v>
      </c>
      <c r="G1932" s="31">
        <v>16.531300000000002</v>
      </c>
      <c r="H1932" s="35">
        <v>10.7605</v>
      </c>
      <c r="I1932" s="32">
        <v>11.8857</v>
      </c>
      <c r="J1932" s="36">
        <v>10.6191</v>
      </c>
      <c r="L1932" s="21">
        <f t="shared" si="240"/>
        <v>11.088433333333333</v>
      </c>
      <c r="M1932" s="22">
        <f t="shared" si="241"/>
        <v>15.474233333333332</v>
      </c>
      <c r="O1932" s="25">
        <f t="shared" si="242"/>
        <v>0.69406346491753423</v>
      </c>
      <c r="P1932" s="26">
        <f t="shared" si="243"/>
        <v>1.0228200688944931</v>
      </c>
      <c r="R1932" s="2">
        <f t="shared" si="244"/>
        <v>1.3955292752507868</v>
      </c>
      <c r="S1932" s="2"/>
      <c r="T1932" s="2">
        <f t="shared" si="245"/>
        <v>0.48081238941016063</v>
      </c>
      <c r="U1932" s="2"/>
      <c r="V1932" s="38">
        <f t="shared" si="246"/>
        <v>1.7776482258319963E-3</v>
      </c>
      <c r="W1932" s="8">
        <v>1930</v>
      </c>
      <c r="X1932" s="9">
        <f t="shared" si="247"/>
        <v>7.3353318500134811E-3</v>
      </c>
    </row>
    <row r="1933" spans="1:24">
      <c r="A1933" s="15" t="s">
        <v>1304</v>
      </c>
      <c r="B1933" s="1" t="s">
        <v>1305</v>
      </c>
      <c r="C1933" t="s">
        <v>1306</v>
      </c>
      <c r="D1933" s="1">
        <v>25</v>
      </c>
      <c r="E1933" s="30">
        <v>9.4248100000000008</v>
      </c>
      <c r="F1933" s="31">
        <v>5.5889899999999999</v>
      </c>
      <c r="G1933" s="31">
        <v>7.0409800000000002</v>
      </c>
      <c r="H1933" s="35">
        <v>15.123900000000001</v>
      </c>
      <c r="I1933" s="32">
        <v>14.3392</v>
      </c>
      <c r="J1933" s="36">
        <v>16.620999999999999</v>
      </c>
      <c r="L1933" s="21">
        <f t="shared" si="240"/>
        <v>15.361366666666667</v>
      </c>
      <c r="M1933" s="22">
        <f t="shared" si="241"/>
        <v>7.3515933333333336</v>
      </c>
      <c r="O1933" s="25">
        <f t="shared" si="242"/>
        <v>1.1592866872923762</v>
      </c>
      <c r="P1933" s="26">
        <f t="shared" si="243"/>
        <v>1.9366825372872425</v>
      </c>
      <c r="R1933" s="2">
        <f t="shared" si="244"/>
        <v>0.47857677593790482</v>
      </c>
      <c r="S1933" s="2"/>
      <c r="T1933" s="2">
        <f t="shared" si="245"/>
        <v>-1.0631777064776473</v>
      </c>
      <c r="U1933" s="2"/>
      <c r="V1933" s="38">
        <f t="shared" si="246"/>
        <v>1.7767738387036169E-3</v>
      </c>
      <c r="W1933" s="8">
        <v>1929</v>
      </c>
      <c r="X1933" s="9">
        <f t="shared" si="247"/>
        <v>7.3355245471413187E-3</v>
      </c>
    </row>
    <row r="1934" spans="1:24">
      <c r="A1934" s="15" t="s">
        <v>18559</v>
      </c>
      <c r="B1934" s="1" t="s">
        <v>18560</v>
      </c>
      <c r="C1934" t="s">
        <v>18561</v>
      </c>
      <c r="D1934" s="1">
        <v>2</v>
      </c>
      <c r="E1934" s="30">
        <v>17.6005</v>
      </c>
      <c r="F1934" s="31">
        <v>14.0381</v>
      </c>
      <c r="G1934" s="31">
        <v>17.0656</v>
      </c>
      <c r="H1934" s="35">
        <v>9.7267399999999995</v>
      </c>
      <c r="I1934" s="32">
        <v>8.8186099999999996</v>
      </c>
      <c r="J1934" s="36">
        <v>8.2711600000000001</v>
      </c>
      <c r="L1934" s="21">
        <f t="shared" si="240"/>
        <v>8.938836666666667</v>
      </c>
      <c r="M1934" s="22">
        <f t="shared" si="241"/>
        <v>16.234733333333335</v>
      </c>
      <c r="O1934" s="25">
        <f t="shared" si="242"/>
        <v>0.73520005619785755</v>
      </c>
      <c r="P1934" s="26">
        <f t="shared" si="243"/>
        <v>1.9210486728173584</v>
      </c>
      <c r="R1934" s="2">
        <f t="shared" si="244"/>
        <v>1.8162020337471207</v>
      </c>
      <c r="S1934" s="2"/>
      <c r="T1934" s="2">
        <f t="shared" si="245"/>
        <v>0.86092469650150116</v>
      </c>
      <c r="U1934" s="2"/>
      <c r="V1934" s="38">
        <f t="shared" si="246"/>
        <v>1.7798124306332246E-3</v>
      </c>
      <c r="W1934" s="8">
        <v>1932</v>
      </c>
      <c r="X1934" s="9">
        <f t="shared" si="247"/>
        <v>7.3366595225481373E-3</v>
      </c>
    </row>
    <row r="1935" spans="1:24">
      <c r="A1935" s="15" t="s">
        <v>7095</v>
      </c>
      <c r="B1935" s="1" t="s">
        <v>7096</v>
      </c>
      <c r="C1935" t="s">
        <v>7097</v>
      </c>
      <c r="D1935" s="1">
        <v>5</v>
      </c>
      <c r="E1935" s="30">
        <v>10.151899999999999</v>
      </c>
      <c r="F1935" s="31">
        <v>7.4214200000000003</v>
      </c>
      <c r="G1935" s="31">
        <v>9.3576300000000003</v>
      </c>
      <c r="H1935" s="35">
        <v>14.1313</v>
      </c>
      <c r="I1935" s="32">
        <v>16.105499999999999</v>
      </c>
      <c r="J1935" s="36">
        <v>14.9726</v>
      </c>
      <c r="L1935" s="21">
        <f t="shared" si="240"/>
        <v>15.069800000000001</v>
      </c>
      <c r="M1935" s="22">
        <f t="shared" si="241"/>
        <v>8.9769833333333331</v>
      </c>
      <c r="O1935" s="25">
        <f t="shared" si="242"/>
        <v>0.99068273932677342</v>
      </c>
      <c r="P1935" s="26">
        <f t="shared" si="243"/>
        <v>1.4044746958323384</v>
      </c>
      <c r="R1935" s="2">
        <f t="shared" si="244"/>
        <v>0.59569359469490857</v>
      </c>
      <c r="S1935" s="2"/>
      <c r="T1935" s="2">
        <f t="shared" si="245"/>
        <v>-0.74735764856662268</v>
      </c>
      <c r="U1935" s="2"/>
      <c r="V1935" s="38">
        <f t="shared" si="246"/>
        <v>1.7835422449191765E-3</v>
      </c>
      <c r="W1935" s="8">
        <v>1936</v>
      </c>
      <c r="X1935" s="9">
        <f t="shared" si="247"/>
        <v>7.3368442347811575E-3</v>
      </c>
    </row>
    <row r="1936" spans="1:24">
      <c r="A1936" s="15" t="s">
        <v>12852</v>
      </c>
      <c r="B1936" s="1" t="s">
        <v>12853</v>
      </c>
      <c r="C1936" t="s">
        <v>12854</v>
      </c>
      <c r="D1936" s="1">
        <v>11</v>
      </c>
      <c r="E1936" s="30">
        <v>17.646899999999999</v>
      </c>
      <c r="F1936" s="31">
        <v>22.023299999999999</v>
      </c>
      <c r="G1936" s="31">
        <v>17.753299999999999</v>
      </c>
      <c r="H1936" s="35">
        <v>10.7379</v>
      </c>
      <c r="I1936" s="32">
        <v>8.9763099999999998</v>
      </c>
      <c r="J1936" s="36">
        <v>9.3287899999999997</v>
      </c>
      <c r="L1936" s="21">
        <f t="shared" si="240"/>
        <v>9.6809999999999992</v>
      </c>
      <c r="M1936" s="22">
        <f t="shared" si="241"/>
        <v>19.141166666666663</v>
      </c>
      <c r="O1936" s="25">
        <f t="shared" si="242"/>
        <v>0.93211519947912014</v>
      </c>
      <c r="P1936" s="26">
        <f t="shared" si="243"/>
        <v>2.4965675743575337</v>
      </c>
      <c r="R1936" s="2">
        <f t="shared" si="244"/>
        <v>1.9771889956271733</v>
      </c>
      <c r="S1936" s="2"/>
      <c r="T1936" s="2">
        <f t="shared" si="245"/>
        <v>0.98345078205447223</v>
      </c>
      <c r="U1936" s="2"/>
      <c r="V1936" s="38">
        <f t="shared" si="246"/>
        <v>1.7744206874591583E-3</v>
      </c>
      <c r="W1936" s="8">
        <v>1926</v>
      </c>
      <c r="X1936" s="9">
        <f t="shared" si="247"/>
        <v>7.3372203296597797E-3</v>
      </c>
    </row>
    <row r="1937" spans="1:24">
      <c r="A1937" s="15" t="s">
        <v>8800</v>
      </c>
      <c r="B1937" s="1" t="s">
        <v>8801</v>
      </c>
      <c r="C1937" t="s">
        <v>8802</v>
      </c>
      <c r="D1937" s="1">
        <v>3</v>
      </c>
      <c r="E1937" s="30">
        <v>7.9497400000000003</v>
      </c>
      <c r="F1937" s="31">
        <v>7.4942099999999998</v>
      </c>
      <c r="G1937" s="31">
        <v>7.3927500000000004</v>
      </c>
      <c r="H1937" s="35">
        <v>16.319400000000002</v>
      </c>
      <c r="I1937" s="32">
        <v>20.218</v>
      </c>
      <c r="J1937" s="36">
        <v>15.072100000000001</v>
      </c>
      <c r="L1937" s="21">
        <f t="shared" si="240"/>
        <v>17.203166666666668</v>
      </c>
      <c r="M1937" s="22">
        <f t="shared" si="241"/>
        <v>7.6122333333333332</v>
      </c>
      <c r="O1937" s="25">
        <f t="shared" si="242"/>
        <v>2.6843722438092166</v>
      </c>
      <c r="P1937" s="26">
        <f t="shared" si="243"/>
        <v>0.29665905587615787</v>
      </c>
      <c r="R1937" s="2">
        <f t="shared" si="244"/>
        <v>0.44249023920014724</v>
      </c>
      <c r="S1937" s="2"/>
      <c r="T1937" s="2">
        <f t="shared" si="245"/>
        <v>-1.1762824634495939</v>
      </c>
      <c r="U1937" s="2"/>
      <c r="V1937" s="38">
        <f t="shared" si="246"/>
        <v>1.7719544072805481E-3</v>
      </c>
      <c r="W1937" s="8">
        <v>1923</v>
      </c>
      <c r="X1937" s="9">
        <f t="shared" si="247"/>
        <v>7.3384528858982242E-3</v>
      </c>
    </row>
    <row r="1938" spans="1:24">
      <c r="A1938" s="15" t="s">
        <v>3326</v>
      </c>
      <c r="B1938" s="1" t="s">
        <v>3327</v>
      </c>
      <c r="C1938" t="s">
        <v>3328</v>
      </c>
      <c r="D1938" s="1">
        <v>47</v>
      </c>
      <c r="E1938" s="30">
        <v>10.5832</v>
      </c>
      <c r="F1938" s="31">
        <v>8.5846900000000002</v>
      </c>
      <c r="G1938" s="31">
        <v>9.5330700000000004</v>
      </c>
      <c r="H1938" s="35">
        <v>17.4498</v>
      </c>
      <c r="I1938" s="32">
        <v>16.753499999999999</v>
      </c>
      <c r="J1938" s="36">
        <v>14.428699999999999</v>
      </c>
      <c r="L1938" s="21">
        <f t="shared" si="240"/>
        <v>16.210666666666665</v>
      </c>
      <c r="M1938" s="22">
        <f t="shared" si="241"/>
        <v>9.5669866666666667</v>
      </c>
      <c r="O1938" s="25">
        <f t="shared" si="242"/>
        <v>1.5820121122587318</v>
      </c>
      <c r="P1938" s="26">
        <f t="shared" si="243"/>
        <v>0.99968660600876957</v>
      </c>
      <c r="R1938" s="2">
        <f t="shared" si="244"/>
        <v>0.59016614574765591</v>
      </c>
      <c r="S1938" s="2"/>
      <c r="T1938" s="2">
        <f t="shared" si="245"/>
        <v>-0.76080693040820713</v>
      </c>
      <c r="U1938" s="2"/>
      <c r="V1938" s="38">
        <f t="shared" si="246"/>
        <v>1.7740562319548399E-3</v>
      </c>
      <c r="W1938" s="8">
        <v>1925</v>
      </c>
      <c r="X1938" s="9">
        <f t="shared" si="247"/>
        <v>7.3395240682017368E-3</v>
      </c>
    </row>
    <row r="1939" spans="1:24">
      <c r="A1939" s="15" t="s">
        <v>13024</v>
      </c>
      <c r="B1939" s="1" t="s">
        <v>13025</v>
      </c>
      <c r="C1939" t="s">
        <v>13026</v>
      </c>
      <c r="D1939" s="1">
        <v>17</v>
      </c>
      <c r="E1939" s="30">
        <v>10.391400000000001</v>
      </c>
      <c r="F1939" s="31">
        <v>8.1583600000000001</v>
      </c>
      <c r="G1939" s="31">
        <v>10.136200000000001</v>
      </c>
      <c r="H1939" s="35">
        <v>15.6045</v>
      </c>
      <c r="I1939" s="32">
        <v>14.0877</v>
      </c>
      <c r="J1939" s="36">
        <v>14.4796</v>
      </c>
      <c r="L1939" s="21">
        <f t="shared" si="240"/>
        <v>14.723933333333333</v>
      </c>
      <c r="M1939" s="22">
        <f t="shared" si="241"/>
        <v>9.5619866666666677</v>
      </c>
      <c r="O1939" s="25">
        <f t="shared" si="242"/>
        <v>0.78736563509803581</v>
      </c>
      <c r="P1939" s="26">
        <f t="shared" si="243"/>
        <v>1.222255138886041</v>
      </c>
      <c r="R1939" s="2">
        <f t="shared" si="244"/>
        <v>0.64941795444152162</v>
      </c>
      <c r="S1939" s="2"/>
      <c r="T1939" s="2">
        <f t="shared" si="245"/>
        <v>-0.62278082355921116</v>
      </c>
      <c r="U1939" s="2"/>
      <c r="V1939" s="38">
        <f t="shared" si="246"/>
        <v>1.7735456552597725E-3</v>
      </c>
      <c r="W1939" s="8">
        <v>1924</v>
      </c>
      <c r="X1939" s="9">
        <f t="shared" si="247"/>
        <v>7.3412253630399322E-3</v>
      </c>
    </row>
    <row r="1940" spans="1:24">
      <c r="A1940" s="15" t="s">
        <v>2648</v>
      </c>
      <c r="B1940" s="1" t="s">
        <v>2649</v>
      </c>
      <c r="C1940" t="s">
        <v>2650</v>
      </c>
      <c r="D1940" s="1">
        <v>11</v>
      </c>
      <c r="E1940" s="30">
        <v>10.4236</v>
      </c>
      <c r="F1940" s="31">
        <v>8.0508699999999997</v>
      </c>
      <c r="G1940" s="31">
        <v>9.3157399999999999</v>
      </c>
      <c r="H1940" s="35">
        <v>13.381500000000001</v>
      </c>
      <c r="I1940" s="32">
        <v>13.8453</v>
      </c>
      <c r="J1940" s="36">
        <v>14.4816</v>
      </c>
      <c r="L1940" s="21">
        <f t="shared" si="240"/>
        <v>13.902799999999999</v>
      </c>
      <c r="M1940" s="22">
        <f t="shared" si="241"/>
        <v>9.2634033333333345</v>
      </c>
      <c r="O1940" s="25">
        <f t="shared" si="242"/>
        <v>0.55229945681667991</v>
      </c>
      <c r="P1940" s="26">
        <f t="shared" si="243"/>
        <v>1.1872304992011071</v>
      </c>
      <c r="R1940" s="2">
        <f t="shared" si="244"/>
        <v>0.66629767624747072</v>
      </c>
      <c r="S1940" s="2"/>
      <c r="T1940" s="2">
        <f t="shared" si="245"/>
        <v>-0.58576123275676839</v>
      </c>
      <c r="U1940" s="2"/>
      <c r="V1940" s="38">
        <f t="shared" si="246"/>
        <v>1.7869666605997822E-3</v>
      </c>
      <c r="W1940" s="8">
        <v>1937</v>
      </c>
      <c r="X1940" s="9">
        <f t="shared" si="247"/>
        <v>7.3471360273705041E-3</v>
      </c>
    </row>
    <row r="1941" spans="1:24">
      <c r="A1941" s="15" t="s">
        <v>8714</v>
      </c>
      <c r="B1941" s="1" t="s">
        <v>8715</v>
      </c>
      <c r="C1941" t="s">
        <v>8716</v>
      </c>
      <c r="D1941" s="1">
        <v>7</v>
      </c>
      <c r="E1941" s="30">
        <v>6.5123100000000003</v>
      </c>
      <c r="F1941" s="31">
        <v>8.82193</v>
      </c>
      <c r="G1941" s="31">
        <v>9.1840299999999999</v>
      </c>
      <c r="H1941" s="35">
        <v>18.264800000000001</v>
      </c>
      <c r="I1941" s="32">
        <v>15.853199999999999</v>
      </c>
      <c r="J1941" s="36">
        <v>14.788</v>
      </c>
      <c r="L1941" s="21">
        <f t="shared" si="240"/>
        <v>16.302000000000003</v>
      </c>
      <c r="M1941" s="22">
        <f t="shared" si="241"/>
        <v>8.1727566666666664</v>
      </c>
      <c r="O1941" s="25">
        <f t="shared" si="242"/>
        <v>1.7813199151191237</v>
      </c>
      <c r="P1941" s="26">
        <f t="shared" si="243"/>
        <v>1.4493417306257794</v>
      </c>
      <c r="R1941" s="2">
        <f t="shared" si="244"/>
        <v>0.50133460107144312</v>
      </c>
      <c r="S1941" s="2"/>
      <c r="T1941" s="2">
        <f t="shared" si="245"/>
        <v>-0.99615428551975815</v>
      </c>
      <c r="U1941" s="2"/>
      <c r="V1941" s="38">
        <f t="shared" si="246"/>
        <v>1.7929333012727594E-3</v>
      </c>
      <c r="W1941" s="8">
        <v>1940</v>
      </c>
      <c r="X1941" s="9">
        <f t="shared" si="247"/>
        <v>7.3602684594516786E-3</v>
      </c>
    </row>
    <row r="1942" spans="1:24">
      <c r="A1942" s="15" t="s">
        <v>7665</v>
      </c>
      <c r="B1942" s="1" t="s">
        <v>7663</v>
      </c>
      <c r="C1942" t="s">
        <v>7666</v>
      </c>
      <c r="D1942" s="1">
        <v>2</v>
      </c>
      <c r="E1942" s="30">
        <v>5.9089</v>
      </c>
      <c r="F1942" s="31">
        <v>6.9086699999999999</v>
      </c>
      <c r="G1942" s="31">
        <v>8.0211000000000006</v>
      </c>
      <c r="H1942" s="35">
        <v>14.949299999999999</v>
      </c>
      <c r="I1942" s="32">
        <v>17.877700000000001</v>
      </c>
      <c r="J1942" s="36">
        <v>13.6409</v>
      </c>
      <c r="L1942" s="21">
        <f t="shared" si="240"/>
        <v>15.4893</v>
      </c>
      <c r="M1942" s="22">
        <f t="shared" si="241"/>
        <v>6.9462233333333332</v>
      </c>
      <c r="O1942" s="25">
        <f t="shared" si="242"/>
        <v>2.1694051166160735</v>
      </c>
      <c r="P1942" s="26">
        <f t="shared" si="243"/>
        <v>1.0566006339357001</v>
      </c>
      <c r="R1942" s="2">
        <f t="shared" si="244"/>
        <v>0.4484530181049714</v>
      </c>
      <c r="S1942" s="2"/>
      <c r="T1942" s="2">
        <f t="shared" si="245"/>
        <v>-1.156971244853948</v>
      </c>
      <c r="U1942" s="2"/>
      <c r="V1942" s="38">
        <f t="shared" si="246"/>
        <v>1.7920454795666335E-3</v>
      </c>
      <c r="W1942" s="8">
        <v>1939</v>
      </c>
      <c r="X1942" s="9">
        <f t="shared" si="247"/>
        <v>7.3604178438724443E-3</v>
      </c>
    </row>
    <row r="1943" spans="1:24">
      <c r="A1943" s="15" t="s">
        <v>9848</v>
      </c>
      <c r="B1943" s="1" t="s">
        <v>9849</v>
      </c>
      <c r="C1943" t="s">
        <v>9850</v>
      </c>
      <c r="D1943" s="1">
        <v>8</v>
      </c>
      <c r="E1943" s="30">
        <v>10.29</v>
      </c>
      <c r="F1943" s="31">
        <v>9.0692199999999996</v>
      </c>
      <c r="G1943" s="31">
        <v>9.7987500000000001</v>
      </c>
      <c r="H1943" s="35">
        <v>13.2212</v>
      </c>
      <c r="I1943" s="32">
        <v>12.8878</v>
      </c>
      <c r="J1943" s="36">
        <v>14.5793</v>
      </c>
      <c r="L1943" s="21">
        <f t="shared" si="240"/>
        <v>13.562766666666667</v>
      </c>
      <c r="M1943" s="22">
        <f t="shared" si="241"/>
        <v>9.7193233333333335</v>
      </c>
      <c r="O1943" s="25">
        <f t="shared" si="242"/>
        <v>0.89598766918598449</v>
      </c>
      <c r="P1943" s="26">
        <f t="shared" si="243"/>
        <v>0.61425352960592183</v>
      </c>
      <c r="R1943" s="2">
        <f t="shared" si="244"/>
        <v>0.71661804499082049</v>
      </c>
      <c r="S1943" s="2"/>
      <c r="T1943" s="2">
        <f t="shared" si="245"/>
        <v>-0.48072372271605601</v>
      </c>
      <c r="U1943" s="2"/>
      <c r="V1943" s="38">
        <f t="shared" si="246"/>
        <v>1.7964579123172352E-3</v>
      </c>
      <c r="W1943" s="8">
        <v>1943</v>
      </c>
      <c r="X1943" s="9">
        <f t="shared" si="247"/>
        <v>7.3633509077171699E-3</v>
      </c>
    </row>
    <row r="1944" spans="1:24">
      <c r="A1944" s="15" t="s">
        <v>3935</v>
      </c>
      <c r="B1944" s="1" t="s">
        <v>3936</v>
      </c>
      <c r="C1944" t="s">
        <v>3937</v>
      </c>
      <c r="D1944" s="1">
        <v>27</v>
      </c>
      <c r="E1944" s="30">
        <v>10.7361</v>
      </c>
      <c r="F1944" s="31">
        <v>8.6167700000000007</v>
      </c>
      <c r="G1944" s="31">
        <v>9.7729700000000008</v>
      </c>
      <c r="H1944" s="35">
        <v>15.338100000000001</v>
      </c>
      <c r="I1944" s="32">
        <v>15.626099999999999</v>
      </c>
      <c r="J1944" s="36">
        <v>13.744999999999999</v>
      </c>
      <c r="L1944" s="21">
        <f t="shared" si="240"/>
        <v>14.903066666666666</v>
      </c>
      <c r="M1944" s="22">
        <f t="shared" si="241"/>
        <v>9.708613333333334</v>
      </c>
      <c r="O1944" s="25">
        <f t="shared" si="242"/>
        <v>1.013200277997067</v>
      </c>
      <c r="P1944" s="26">
        <f t="shared" si="243"/>
        <v>1.0611297034921476</v>
      </c>
      <c r="R1944" s="2">
        <f t="shared" si="244"/>
        <v>0.65145070813165984</v>
      </c>
      <c r="S1944" s="2"/>
      <c r="T1944" s="2">
        <f t="shared" si="245"/>
        <v>-0.61827207315354138</v>
      </c>
      <c r="U1944" s="2"/>
      <c r="V1944" s="38">
        <f t="shared" si="246"/>
        <v>1.7918955377521639E-3</v>
      </c>
      <c r="W1944" s="8">
        <v>1938</v>
      </c>
      <c r="X1944" s="9">
        <f t="shared" si="247"/>
        <v>7.363599619534692E-3</v>
      </c>
    </row>
    <row r="1945" spans="1:24">
      <c r="A1945" s="15" t="s">
        <v>7807</v>
      </c>
      <c r="B1945" s="1" t="s">
        <v>7808</v>
      </c>
      <c r="C1945" t="s">
        <v>7809</v>
      </c>
      <c r="D1945" s="1">
        <v>6</v>
      </c>
      <c r="E1945" s="30">
        <v>8.2534600000000005</v>
      </c>
      <c r="F1945" s="31">
        <v>5.0647399999999996</v>
      </c>
      <c r="G1945" s="31">
        <v>7.0296799999999999</v>
      </c>
      <c r="H1945" s="35">
        <v>12.735799999999999</v>
      </c>
      <c r="I1945" s="32">
        <v>15.007300000000001</v>
      </c>
      <c r="J1945" s="36">
        <v>15.3245</v>
      </c>
      <c r="L1945" s="21">
        <f t="shared" si="240"/>
        <v>14.355866666666666</v>
      </c>
      <c r="M1945" s="22">
        <f t="shared" si="241"/>
        <v>6.7826266666666664</v>
      </c>
      <c r="O1945" s="25">
        <f t="shared" si="242"/>
        <v>1.4119546605090885</v>
      </c>
      <c r="P1945" s="26">
        <f t="shared" si="243"/>
        <v>1.608651709268772</v>
      </c>
      <c r="R1945" s="2">
        <f t="shared" si="244"/>
        <v>0.47246375465547186</v>
      </c>
      <c r="S1945" s="2"/>
      <c r="T1945" s="2">
        <f t="shared" si="245"/>
        <v>-1.0817244385367673</v>
      </c>
      <c r="U1945" s="2"/>
      <c r="V1945" s="38">
        <f t="shared" si="246"/>
        <v>1.7961095540336162E-3</v>
      </c>
      <c r="W1945" s="8">
        <v>1942</v>
      </c>
      <c r="X1945" s="9">
        <f t="shared" si="247"/>
        <v>7.3657139486733884E-3</v>
      </c>
    </row>
    <row r="1946" spans="1:24">
      <c r="A1946" s="15" t="s">
        <v>8132</v>
      </c>
      <c r="B1946" s="1" t="s">
        <v>8133</v>
      </c>
      <c r="C1946" t="s">
        <v>8134</v>
      </c>
      <c r="D1946" s="1">
        <v>12</v>
      </c>
      <c r="E1946" s="30">
        <v>14.825799999999999</v>
      </c>
      <c r="F1946" s="31">
        <v>16.698699999999999</v>
      </c>
      <c r="G1946" s="31">
        <v>16.696000000000002</v>
      </c>
      <c r="H1946" s="35">
        <v>12.1637</v>
      </c>
      <c r="I1946" s="32">
        <v>10.6915</v>
      </c>
      <c r="J1946" s="36">
        <v>10.610900000000001</v>
      </c>
      <c r="L1946" s="21">
        <f t="shared" si="240"/>
        <v>11.155366666666666</v>
      </c>
      <c r="M1946" s="22">
        <f t="shared" si="241"/>
        <v>16.073499999999999</v>
      </c>
      <c r="O1946" s="25">
        <f t="shared" si="242"/>
        <v>0.87417170700803026</v>
      </c>
      <c r="P1946" s="26">
        <f t="shared" si="243"/>
        <v>1.0805407396299322</v>
      </c>
      <c r="R1946" s="2">
        <f t="shared" si="244"/>
        <v>1.4408759909281332</v>
      </c>
      <c r="S1946" s="2"/>
      <c r="T1946" s="2">
        <f t="shared" si="245"/>
        <v>0.52694617522701259</v>
      </c>
      <c r="U1946" s="2"/>
      <c r="V1946" s="38">
        <f t="shared" si="246"/>
        <v>1.7954750587852043E-3</v>
      </c>
      <c r="W1946" s="8">
        <v>1941</v>
      </c>
      <c r="X1946" s="9">
        <f t="shared" si="247"/>
        <v>7.3669053931815385E-3</v>
      </c>
    </row>
    <row r="1947" spans="1:24">
      <c r="A1947" s="15" t="s">
        <v>8412</v>
      </c>
      <c r="B1947" s="1" t="s">
        <v>8413</v>
      </c>
      <c r="C1947" t="s">
        <v>8414</v>
      </c>
      <c r="D1947" s="1">
        <v>5</v>
      </c>
      <c r="E1947" s="30">
        <v>14.5557</v>
      </c>
      <c r="F1947" s="31">
        <v>14.619199999999999</v>
      </c>
      <c r="G1947" s="31">
        <v>17.155799999999999</v>
      </c>
      <c r="H1947" s="35">
        <v>7.90815</v>
      </c>
      <c r="I1947" s="32">
        <v>10.039400000000001</v>
      </c>
      <c r="J1947" s="36">
        <v>9.0061099999999996</v>
      </c>
      <c r="L1947" s="21">
        <f t="shared" si="240"/>
        <v>8.9845533333333325</v>
      </c>
      <c r="M1947" s="22">
        <f t="shared" si="241"/>
        <v>15.443566666666667</v>
      </c>
      <c r="O1947" s="25">
        <f t="shared" si="242"/>
        <v>1.0657885146844723</v>
      </c>
      <c r="P1947" s="26">
        <f t="shared" si="243"/>
        <v>1.4831774348786906</v>
      </c>
      <c r="R1947" s="2">
        <f t="shared" si="244"/>
        <v>1.7189019969829702</v>
      </c>
      <c r="S1947" s="2"/>
      <c r="T1947" s="2">
        <f t="shared" si="245"/>
        <v>0.7814872920543634</v>
      </c>
      <c r="U1947" s="2"/>
      <c r="V1947" s="38">
        <f t="shared" si="246"/>
        <v>1.7993427097966795E-3</v>
      </c>
      <c r="W1947" s="8">
        <v>1944</v>
      </c>
      <c r="X1947" s="9">
        <f t="shared" si="247"/>
        <v>7.3713813481588253E-3</v>
      </c>
    </row>
    <row r="1948" spans="1:24">
      <c r="A1948" s="15" t="s">
        <v>12379</v>
      </c>
      <c r="B1948" s="1" t="s">
        <v>12380</v>
      </c>
      <c r="C1948" t="s">
        <v>12381</v>
      </c>
      <c r="D1948" s="1">
        <v>11</v>
      </c>
      <c r="E1948" s="30">
        <v>6.6866899999999996</v>
      </c>
      <c r="F1948" s="31">
        <v>9.4824199999999994</v>
      </c>
      <c r="G1948" s="31">
        <v>8.5927199999999999</v>
      </c>
      <c r="H1948" s="35">
        <v>13.9651</v>
      </c>
      <c r="I1948" s="32">
        <v>13.4473</v>
      </c>
      <c r="J1948" s="36">
        <v>13.1363</v>
      </c>
      <c r="L1948" s="21">
        <f t="shared" si="240"/>
        <v>13.516233333333332</v>
      </c>
      <c r="M1948" s="22">
        <f t="shared" si="241"/>
        <v>8.2539433333333339</v>
      </c>
      <c r="O1948" s="25">
        <f t="shared" si="242"/>
        <v>0.418677935092516</v>
      </c>
      <c r="P1948" s="26">
        <f t="shared" si="243"/>
        <v>1.4283220157350129</v>
      </c>
      <c r="R1948" s="2">
        <f t="shared" si="244"/>
        <v>0.61066889937285296</v>
      </c>
      <c r="S1948" s="2"/>
      <c r="T1948" s="2">
        <f t="shared" si="245"/>
        <v>-0.71153772254570824</v>
      </c>
      <c r="U1948" s="2"/>
      <c r="V1948" s="38">
        <f t="shared" si="246"/>
        <v>1.8012049675982125E-3</v>
      </c>
      <c r="W1948" s="8">
        <v>1945</v>
      </c>
      <c r="X1948" s="9">
        <f t="shared" si="247"/>
        <v>7.3752166385358175E-3</v>
      </c>
    </row>
    <row r="1949" spans="1:24">
      <c r="A1949" s="15" t="s">
        <v>8759</v>
      </c>
      <c r="B1949" s="1" t="s">
        <v>8760</v>
      </c>
      <c r="C1949" t="s">
        <v>8761</v>
      </c>
      <c r="D1949" s="1">
        <v>3</v>
      </c>
      <c r="E1949" s="30">
        <v>9.8632299999999997</v>
      </c>
      <c r="F1949" s="31">
        <v>7.8106999999999998</v>
      </c>
      <c r="G1949" s="31">
        <v>6.8691199999999997</v>
      </c>
      <c r="H1949" s="35">
        <v>21.758099999999999</v>
      </c>
      <c r="I1949" s="32">
        <v>16.605499999999999</v>
      </c>
      <c r="J1949" s="36">
        <v>18.353400000000001</v>
      </c>
      <c r="L1949" s="21">
        <f t="shared" si="240"/>
        <v>18.905666666666665</v>
      </c>
      <c r="M1949" s="22">
        <f t="shared" si="241"/>
        <v>8.1810166666666664</v>
      </c>
      <c r="O1949" s="25">
        <f t="shared" si="242"/>
        <v>2.6203187865855981</v>
      </c>
      <c r="P1949" s="26">
        <f t="shared" si="243"/>
        <v>1.5310207373622842</v>
      </c>
      <c r="R1949" s="2">
        <f t="shared" si="244"/>
        <v>0.43272828252552148</v>
      </c>
      <c r="S1949" s="2"/>
      <c r="T1949" s="2">
        <f t="shared" si="245"/>
        <v>-1.2084666784819176</v>
      </c>
      <c r="U1949" s="2"/>
      <c r="V1949" s="38">
        <f t="shared" si="246"/>
        <v>1.8042290381058658E-3</v>
      </c>
      <c r="W1949" s="8">
        <v>1946</v>
      </c>
      <c r="X1949" s="9">
        <f t="shared" si="247"/>
        <v>7.3838027027107482E-3</v>
      </c>
    </row>
    <row r="1950" spans="1:24">
      <c r="A1950" s="15" t="s">
        <v>2052</v>
      </c>
      <c r="B1950" s="1" t="s">
        <v>2053</v>
      </c>
      <c r="C1950" t="s">
        <v>2054</v>
      </c>
      <c r="D1950" s="1">
        <v>24</v>
      </c>
      <c r="E1950" s="30">
        <v>15.7394</v>
      </c>
      <c r="F1950" s="31">
        <v>14.525399999999999</v>
      </c>
      <c r="G1950" s="31">
        <v>14.8408</v>
      </c>
      <c r="H1950" s="35">
        <v>11.2339</v>
      </c>
      <c r="I1950" s="32">
        <v>11.9947</v>
      </c>
      <c r="J1950" s="36">
        <v>12.4727</v>
      </c>
      <c r="L1950" s="21">
        <f t="shared" si="240"/>
        <v>11.900433333333334</v>
      </c>
      <c r="M1950" s="22">
        <f t="shared" si="241"/>
        <v>15.035200000000001</v>
      </c>
      <c r="O1950" s="25">
        <f t="shared" si="242"/>
        <v>0.62475676333540642</v>
      </c>
      <c r="P1950" s="26">
        <f t="shared" si="243"/>
        <v>0.62991469263702704</v>
      </c>
      <c r="R1950" s="2">
        <f t="shared" si="244"/>
        <v>1.2634161781223654</v>
      </c>
      <c r="S1950" s="2"/>
      <c r="T1950" s="2">
        <f t="shared" si="245"/>
        <v>0.33732995124853776</v>
      </c>
      <c r="U1950" s="2"/>
      <c r="V1950" s="38">
        <f t="shared" si="246"/>
        <v>1.8052152340168074E-3</v>
      </c>
      <c r="W1950" s="8">
        <v>1947</v>
      </c>
      <c r="X1950" s="9">
        <f t="shared" si="247"/>
        <v>7.384044234057449E-3</v>
      </c>
    </row>
    <row r="1951" spans="1:24">
      <c r="A1951" s="15" t="s">
        <v>208</v>
      </c>
      <c r="B1951" s="1" t="s">
        <v>209</v>
      </c>
      <c r="C1951" t="s">
        <v>210</v>
      </c>
      <c r="D1951" s="1">
        <v>22</v>
      </c>
      <c r="E1951" s="30">
        <v>13.795500000000001</v>
      </c>
      <c r="F1951" s="31">
        <v>16.3035</v>
      </c>
      <c r="G1951" s="31">
        <v>16.4102</v>
      </c>
      <c r="H1951" s="35">
        <v>10.075799999999999</v>
      </c>
      <c r="I1951" s="32">
        <v>10.4427</v>
      </c>
      <c r="J1951" s="36">
        <v>9.4695800000000006</v>
      </c>
      <c r="L1951" s="21">
        <f t="shared" si="240"/>
        <v>9.9960266666666673</v>
      </c>
      <c r="M1951" s="22">
        <f t="shared" si="241"/>
        <v>15.503066666666667</v>
      </c>
      <c r="O1951" s="25">
        <f t="shared" si="242"/>
        <v>0.49144020199138483</v>
      </c>
      <c r="P1951" s="26">
        <f t="shared" si="243"/>
        <v>1.4797581435266143</v>
      </c>
      <c r="R1951" s="2">
        <f t="shared" si="244"/>
        <v>1.5509229000322795</v>
      </c>
      <c r="S1951" s="2"/>
      <c r="T1951" s="2">
        <f t="shared" si="245"/>
        <v>0.63312696844632421</v>
      </c>
      <c r="U1951" s="2"/>
      <c r="V1951" s="38">
        <f t="shared" si="246"/>
        <v>1.8079443537734044E-3</v>
      </c>
      <c r="W1951" s="8">
        <v>1948</v>
      </c>
      <c r="X1951" s="9">
        <f t="shared" si="247"/>
        <v>7.3914111054678606E-3</v>
      </c>
    </row>
    <row r="1952" spans="1:24">
      <c r="A1952" s="15" t="s">
        <v>13692</v>
      </c>
      <c r="B1952" s="1" t="s">
        <v>13693</v>
      </c>
      <c r="C1952" t="s">
        <v>13694</v>
      </c>
      <c r="D1952" s="1">
        <v>17</v>
      </c>
      <c r="E1952" s="30">
        <v>11.852600000000001</v>
      </c>
      <c r="F1952" s="31">
        <v>10.404400000000001</v>
      </c>
      <c r="G1952" s="31">
        <v>10.680899999999999</v>
      </c>
      <c r="H1952" s="35">
        <v>14.0261</v>
      </c>
      <c r="I1952" s="32">
        <v>15.4587</v>
      </c>
      <c r="J1952" s="36">
        <v>14.6127</v>
      </c>
      <c r="L1952" s="21">
        <f t="shared" si="240"/>
        <v>14.699166666666665</v>
      </c>
      <c r="M1952" s="22">
        <f t="shared" si="241"/>
        <v>10.9793</v>
      </c>
      <c r="O1952" s="25">
        <f t="shared" si="242"/>
        <v>0.72020348050626204</v>
      </c>
      <c r="P1952" s="26">
        <f t="shared" si="243"/>
        <v>0.76883205578331626</v>
      </c>
      <c r="R1952" s="2">
        <f t="shared" si="244"/>
        <v>0.74693349963149847</v>
      </c>
      <c r="S1952" s="2"/>
      <c r="T1952" s="2">
        <f t="shared" si="245"/>
        <v>-0.42094829099271908</v>
      </c>
      <c r="U1952" s="2"/>
      <c r="V1952" s="38">
        <f t="shared" si="246"/>
        <v>1.8095102080741734E-3</v>
      </c>
      <c r="W1952" s="8">
        <v>1949</v>
      </c>
      <c r="X1952" s="9">
        <f t="shared" si="247"/>
        <v>7.3940170841984183E-3</v>
      </c>
    </row>
    <row r="1953" spans="1:24">
      <c r="A1953" s="15" t="s">
        <v>15468</v>
      </c>
      <c r="B1953" s="1" t="s">
        <v>15469</v>
      </c>
      <c r="C1953" t="s">
        <v>15470</v>
      </c>
      <c r="D1953" s="1">
        <v>11</v>
      </c>
      <c r="E1953" s="30">
        <v>7.1207799999999999</v>
      </c>
      <c r="F1953" s="31">
        <v>6.2524499999999996</v>
      </c>
      <c r="G1953" s="31">
        <v>6.9294200000000004</v>
      </c>
      <c r="H1953" s="35">
        <v>12.8218</v>
      </c>
      <c r="I1953" s="32">
        <v>15.447900000000001</v>
      </c>
      <c r="J1953" s="36">
        <v>17.543700000000001</v>
      </c>
      <c r="L1953" s="21">
        <f t="shared" si="240"/>
        <v>15.271133333333333</v>
      </c>
      <c r="M1953" s="22">
        <f t="shared" si="241"/>
        <v>6.76755</v>
      </c>
      <c r="O1953" s="25">
        <f t="shared" si="242"/>
        <v>2.365907805332522</v>
      </c>
      <c r="P1953" s="26">
        <f t="shared" si="243"/>
        <v>0.45623532294201008</v>
      </c>
      <c r="R1953" s="2">
        <f t="shared" si="244"/>
        <v>0.44315964324848189</v>
      </c>
      <c r="S1953" s="2"/>
      <c r="T1953" s="2">
        <f t="shared" si="245"/>
        <v>-1.1741015879051435</v>
      </c>
      <c r="U1953" s="2"/>
      <c r="V1953" s="38">
        <f t="shared" si="246"/>
        <v>1.8130376524836359E-3</v>
      </c>
      <c r="W1953" s="8">
        <v>1950</v>
      </c>
      <c r="X1953" s="9">
        <f t="shared" si="247"/>
        <v>7.4046317253229112E-3</v>
      </c>
    </row>
    <row r="1954" spans="1:24">
      <c r="A1954" s="15" t="s">
        <v>15603</v>
      </c>
      <c r="B1954" s="1" t="s">
        <v>15604</v>
      </c>
      <c r="C1954" t="s">
        <v>15605</v>
      </c>
      <c r="D1954" s="1">
        <v>6</v>
      </c>
      <c r="E1954" s="30">
        <v>10.452400000000001</v>
      </c>
      <c r="F1954" s="31">
        <v>8.3813899999999997</v>
      </c>
      <c r="G1954" s="31">
        <v>9.4585100000000004</v>
      </c>
      <c r="H1954" s="35">
        <v>13.350099999999999</v>
      </c>
      <c r="I1954" s="32">
        <v>14.1868</v>
      </c>
      <c r="J1954" s="36">
        <v>15.096399999999999</v>
      </c>
      <c r="L1954" s="21">
        <f t="shared" si="240"/>
        <v>14.2111</v>
      </c>
      <c r="M1954" s="22">
        <f t="shared" si="241"/>
        <v>9.430766666666667</v>
      </c>
      <c r="O1954" s="25">
        <f t="shared" si="242"/>
        <v>0.87340356651435747</v>
      </c>
      <c r="P1954" s="26">
        <f t="shared" si="243"/>
        <v>1.0357837006022708</v>
      </c>
      <c r="R1954" s="2">
        <f t="shared" si="244"/>
        <v>0.66361975263467765</v>
      </c>
      <c r="S1954" s="2"/>
      <c r="T1954" s="2">
        <f t="shared" si="245"/>
        <v>-0.59157126615238231</v>
      </c>
      <c r="U1954" s="2"/>
      <c r="V1954" s="38">
        <f t="shared" si="246"/>
        <v>1.8148231934851016E-3</v>
      </c>
      <c r="W1954" s="8">
        <v>1951</v>
      </c>
      <c r="X1954" s="9">
        <f t="shared" si="247"/>
        <v>7.4081250194338024E-3</v>
      </c>
    </row>
    <row r="1955" spans="1:24">
      <c r="A1955" s="15" t="s">
        <v>21823</v>
      </c>
      <c r="B1955" s="1" t="s">
        <v>21824</v>
      </c>
      <c r="C1955" t="s">
        <v>21825</v>
      </c>
      <c r="D1955" s="1">
        <v>2</v>
      </c>
      <c r="E1955" s="30">
        <v>1.64839</v>
      </c>
      <c r="F1955" s="31">
        <v>1.3674599999999999</v>
      </c>
      <c r="G1955" s="31">
        <v>1.5384100000000001</v>
      </c>
      <c r="H1955" s="35">
        <v>24.914200000000001</v>
      </c>
      <c r="I1955" s="32">
        <v>17.7087</v>
      </c>
      <c r="J1955" s="36">
        <v>15.219799999999999</v>
      </c>
      <c r="L1955" s="21">
        <f t="shared" si="240"/>
        <v>19.280899999999999</v>
      </c>
      <c r="M1955" s="22">
        <f t="shared" si="241"/>
        <v>1.5180866666666668</v>
      </c>
      <c r="O1955" s="25">
        <f t="shared" si="242"/>
        <v>5.0347996454675235</v>
      </c>
      <c r="P1955" s="26">
        <f t="shared" si="243"/>
        <v>0.14156339439746898</v>
      </c>
      <c r="R1955" s="2">
        <f t="shared" si="244"/>
        <v>7.8735259591962356E-2</v>
      </c>
      <c r="S1955" s="2"/>
      <c r="T1955" s="2">
        <f t="shared" si="245"/>
        <v>-3.6668463348982949</v>
      </c>
      <c r="U1955" s="2"/>
      <c r="V1955" s="38">
        <f t="shared" si="246"/>
        <v>1.8179217109469212E-3</v>
      </c>
      <c r="W1955" s="8">
        <v>1953</v>
      </c>
      <c r="X1955" s="9">
        <f t="shared" si="247"/>
        <v>7.4131738381880592E-3</v>
      </c>
    </row>
    <row r="1956" spans="1:24">
      <c r="A1956" s="15" t="s">
        <v>8283</v>
      </c>
      <c r="B1956" s="1" t="s">
        <v>8284</v>
      </c>
      <c r="C1956" t="s">
        <v>8285</v>
      </c>
      <c r="D1956" s="1">
        <v>12</v>
      </c>
      <c r="E1956" s="30">
        <v>15.2112</v>
      </c>
      <c r="F1956" s="31">
        <v>14.904299999999999</v>
      </c>
      <c r="G1956" s="31">
        <v>13.9406</v>
      </c>
      <c r="H1956" s="35">
        <v>10.7349</v>
      </c>
      <c r="I1956" s="32">
        <v>12.018599999999999</v>
      </c>
      <c r="J1956" s="36">
        <v>10.7006</v>
      </c>
      <c r="L1956" s="21">
        <f t="shared" si="240"/>
        <v>11.151366666666666</v>
      </c>
      <c r="M1956" s="22">
        <f t="shared" si="241"/>
        <v>14.685366666666667</v>
      </c>
      <c r="O1956" s="25">
        <f t="shared" si="242"/>
        <v>0.75124188071042275</v>
      </c>
      <c r="P1956" s="26">
        <f t="shared" si="243"/>
        <v>0.66298939911082533</v>
      </c>
      <c r="R1956" s="2">
        <f t="shared" si="244"/>
        <v>1.3169118284455419</v>
      </c>
      <c r="S1956" s="2"/>
      <c r="T1956" s="2">
        <f t="shared" si="245"/>
        <v>0.39715875567593578</v>
      </c>
      <c r="U1956" s="2"/>
      <c r="V1956" s="38">
        <f t="shared" si="246"/>
        <v>1.8170112685333107E-3</v>
      </c>
      <c r="W1956" s="8">
        <v>1952</v>
      </c>
      <c r="X1956" s="9">
        <f t="shared" si="247"/>
        <v>7.4132570402660278E-3</v>
      </c>
    </row>
    <row r="1957" spans="1:24">
      <c r="A1957" s="15" t="s">
        <v>12598</v>
      </c>
      <c r="B1957" s="1" t="s">
        <v>12599</v>
      </c>
      <c r="C1957" t="s">
        <v>12600</v>
      </c>
      <c r="D1957" s="1">
        <v>2</v>
      </c>
      <c r="E1957" s="30">
        <v>11.1477</v>
      </c>
      <c r="F1957" s="31">
        <v>7.8002399999999996</v>
      </c>
      <c r="G1957" s="31">
        <v>9.0602</v>
      </c>
      <c r="H1957" s="35">
        <v>17.1189</v>
      </c>
      <c r="I1957" s="32">
        <v>17.395099999999999</v>
      </c>
      <c r="J1957" s="36">
        <v>15.2441</v>
      </c>
      <c r="L1957" s="21">
        <f t="shared" si="240"/>
        <v>16.586033333333333</v>
      </c>
      <c r="M1957" s="22">
        <f t="shared" si="241"/>
        <v>9.3360466666666664</v>
      </c>
      <c r="O1957" s="25">
        <f t="shared" si="242"/>
        <v>1.1703249178468915</v>
      </c>
      <c r="P1957" s="26">
        <f t="shared" si="243"/>
        <v>1.6906923583352969</v>
      </c>
      <c r="R1957" s="2">
        <f t="shared" si="244"/>
        <v>0.56288604267445908</v>
      </c>
      <c r="S1957" s="2"/>
      <c r="T1957" s="2">
        <f t="shared" si="245"/>
        <v>-0.82908521931262913</v>
      </c>
      <c r="U1957" s="2"/>
      <c r="V1957" s="38">
        <f t="shared" si="246"/>
        <v>1.8193598470389479E-3</v>
      </c>
      <c r="W1957" s="8">
        <v>1954</v>
      </c>
      <c r="X1957" s="9">
        <f t="shared" si="247"/>
        <v>7.4152414645947701E-3</v>
      </c>
    </row>
    <row r="1958" spans="1:24">
      <c r="A1958" s="15" t="s">
        <v>1661</v>
      </c>
      <c r="B1958" s="1" t="s">
        <v>1662</v>
      </c>
      <c r="C1958" t="s">
        <v>1663</v>
      </c>
      <c r="D1958" s="1">
        <v>23</v>
      </c>
      <c r="E1958" s="30">
        <v>9.5017600000000009</v>
      </c>
      <c r="F1958" s="31">
        <v>7.8253199999999996</v>
      </c>
      <c r="G1958" s="31">
        <v>7.7336499999999999</v>
      </c>
      <c r="H1958" s="35">
        <v>18.276399999999999</v>
      </c>
      <c r="I1958" s="32">
        <v>14.2767</v>
      </c>
      <c r="J1958" s="36">
        <v>16.1447</v>
      </c>
      <c r="L1958" s="21">
        <f t="shared" si="240"/>
        <v>16.232600000000001</v>
      </c>
      <c r="M1958" s="22">
        <f t="shared" si="241"/>
        <v>8.3535766666666671</v>
      </c>
      <c r="O1958" s="25">
        <f t="shared" si="242"/>
        <v>2.0012982861132902</v>
      </c>
      <c r="P1958" s="26">
        <f t="shared" si="243"/>
        <v>0.99541176024464095</v>
      </c>
      <c r="R1958" s="2">
        <f t="shared" si="244"/>
        <v>0.51461729277297941</v>
      </c>
      <c r="S1958" s="2"/>
      <c r="T1958" s="2">
        <f t="shared" si="245"/>
        <v>-0.95842815787269053</v>
      </c>
      <c r="U1958" s="2"/>
      <c r="V1958" s="38">
        <f t="shared" si="246"/>
        <v>1.8209784405929215E-3</v>
      </c>
      <c r="W1958" s="8">
        <v>1955</v>
      </c>
      <c r="X1958" s="9">
        <f t="shared" si="247"/>
        <v>7.4180420976378654E-3</v>
      </c>
    </row>
    <row r="1959" spans="1:24">
      <c r="A1959" s="15" t="s">
        <v>14834</v>
      </c>
      <c r="B1959" s="1" t="s">
        <v>14835</v>
      </c>
      <c r="C1959" t="s">
        <v>14836</v>
      </c>
      <c r="D1959" s="1">
        <v>15</v>
      </c>
      <c r="E1959" s="30">
        <v>9.4725999999999999</v>
      </c>
      <c r="F1959" s="31">
        <v>8.2517300000000002</v>
      </c>
      <c r="G1959" s="31">
        <v>9.7226900000000001</v>
      </c>
      <c r="H1959" s="35">
        <v>14.2958</v>
      </c>
      <c r="I1959" s="32">
        <v>12.444800000000001</v>
      </c>
      <c r="J1959" s="36">
        <v>13.694900000000001</v>
      </c>
      <c r="L1959" s="21">
        <f t="shared" si="240"/>
        <v>13.478500000000002</v>
      </c>
      <c r="M1959" s="22">
        <f t="shared" si="241"/>
        <v>9.1490066666666667</v>
      </c>
      <c r="O1959" s="25">
        <f t="shared" si="242"/>
        <v>0.94428383974311414</v>
      </c>
      <c r="P1959" s="26">
        <f t="shared" si="243"/>
        <v>0.78706118849383822</v>
      </c>
      <c r="R1959" s="2">
        <f t="shared" si="244"/>
        <v>0.67878522585351975</v>
      </c>
      <c r="S1959" s="2"/>
      <c r="T1959" s="2">
        <f t="shared" si="245"/>
        <v>-0.55897293074311605</v>
      </c>
      <c r="U1959" s="2"/>
      <c r="V1959" s="38">
        <f t="shared" si="246"/>
        <v>1.8267564471697946E-3</v>
      </c>
      <c r="W1959" s="8">
        <v>1957</v>
      </c>
      <c r="X1959" s="9">
        <f t="shared" si="247"/>
        <v>7.4339746271130528E-3</v>
      </c>
    </row>
    <row r="1960" spans="1:24">
      <c r="A1960" s="15" t="s">
        <v>14237</v>
      </c>
      <c r="B1960" s="1" t="s">
        <v>14238</v>
      </c>
      <c r="C1960" t="s">
        <v>14239</v>
      </c>
      <c r="D1960" s="1">
        <v>14</v>
      </c>
      <c r="E1960" s="30">
        <v>21.774999999999999</v>
      </c>
      <c r="F1960" s="31">
        <v>27.9937</v>
      </c>
      <c r="G1960" s="31">
        <v>16.073799999999999</v>
      </c>
      <c r="H1960" s="35">
        <v>1.2714799999999999</v>
      </c>
      <c r="I1960" s="32">
        <v>0.70199500000000004</v>
      </c>
      <c r="J1960" s="36">
        <v>0.78962699999999997</v>
      </c>
      <c r="L1960" s="21">
        <f t="shared" si="240"/>
        <v>0.92103400000000002</v>
      </c>
      <c r="M1960" s="22">
        <f t="shared" si="241"/>
        <v>21.947500000000002</v>
      </c>
      <c r="O1960" s="25">
        <f t="shared" si="242"/>
        <v>0.30664171445352978</v>
      </c>
      <c r="P1960" s="26">
        <f t="shared" si="243"/>
        <v>5.9618219689957028</v>
      </c>
      <c r="R1960" s="2">
        <f t="shared" si="244"/>
        <v>23.829196316314057</v>
      </c>
      <c r="S1960" s="2"/>
      <c r="T1960" s="2">
        <f t="shared" si="245"/>
        <v>4.5746583896794757</v>
      </c>
      <c r="U1960" s="2"/>
      <c r="V1960" s="38">
        <f t="shared" si="246"/>
        <v>1.8263164380494881E-3</v>
      </c>
      <c r="W1960" s="8">
        <v>1956</v>
      </c>
      <c r="X1960" s="9">
        <f t="shared" si="247"/>
        <v>7.435983697661617E-3</v>
      </c>
    </row>
    <row r="1961" spans="1:24">
      <c r="A1961" s="15" t="s">
        <v>17953</v>
      </c>
      <c r="C1961" t="s">
        <v>17954</v>
      </c>
      <c r="D1961" s="1">
        <v>2</v>
      </c>
      <c r="E1961" s="30">
        <v>10.335800000000001</v>
      </c>
      <c r="F1961" s="31">
        <v>8.0415200000000002</v>
      </c>
      <c r="G1961" s="31">
        <v>8.5982599999999998</v>
      </c>
      <c r="H1961" s="35">
        <v>13.5946</v>
      </c>
      <c r="I1961" s="32">
        <v>13.414400000000001</v>
      </c>
      <c r="J1961" s="36">
        <v>13.0039</v>
      </c>
      <c r="L1961" s="21">
        <f t="shared" si="240"/>
        <v>13.337633333333335</v>
      </c>
      <c r="M1961" s="22">
        <f t="shared" si="241"/>
        <v>8.9918600000000009</v>
      </c>
      <c r="O1961" s="25">
        <f t="shared" si="242"/>
        <v>0.30273992688995188</v>
      </c>
      <c r="P1961" s="26">
        <f t="shared" si="243"/>
        <v>1.19671253841514</v>
      </c>
      <c r="R1961" s="2">
        <f t="shared" si="244"/>
        <v>0.67417207950435987</v>
      </c>
      <c r="S1961" s="2"/>
      <c r="T1961" s="2">
        <f t="shared" si="245"/>
        <v>-0.56881121481337227</v>
      </c>
      <c r="U1961" s="2"/>
      <c r="V1961" s="38">
        <f t="shared" si="246"/>
        <v>1.8295114205671204E-3</v>
      </c>
      <c r="W1961" s="8">
        <v>1959</v>
      </c>
      <c r="X1961" s="9">
        <f t="shared" si="247"/>
        <v>7.4375849685536233E-3</v>
      </c>
    </row>
    <row r="1962" spans="1:24">
      <c r="A1962" s="15" t="s">
        <v>10530</v>
      </c>
      <c r="B1962" s="1" t="s">
        <v>10531</v>
      </c>
      <c r="C1962" t="s">
        <v>10532</v>
      </c>
      <c r="D1962" s="1">
        <v>28</v>
      </c>
      <c r="E1962" s="30">
        <v>8.6873900000000006</v>
      </c>
      <c r="F1962" s="31">
        <v>10.0688</v>
      </c>
      <c r="G1962" s="31">
        <v>11.450900000000001</v>
      </c>
      <c r="H1962" s="35">
        <v>15.902900000000001</v>
      </c>
      <c r="I1962" s="32">
        <v>14.718400000000001</v>
      </c>
      <c r="J1962" s="36">
        <v>15.5114</v>
      </c>
      <c r="L1962" s="21">
        <f t="shared" si="240"/>
        <v>15.377566666666667</v>
      </c>
      <c r="M1962" s="22">
        <f t="shared" si="241"/>
        <v>10.06903</v>
      </c>
      <c r="O1962" s="25">
        <f t="shared" si="242"/>
        <v>0.60348453446077066</v>
      </c>
      <c r="P1962" s="26">
        <f t="shared" si="243"/>
        <v>1.3817550143567403</v>
      </c>
      <c r="R1962" s="2">
        <f t="shared" si="244"/>
        <v>0.6547869515549708</v>
      </c>
      <c r="S1962" s="2"/>
      <c r="T1962" s="2">
        <f t="shared" si="245"/>
        <v>-0.61090252248657129</v>
      </c>
      <c r="U1962" s="2"/>
      <c r="V1962" s="38">
        <f t="shared" si="246"/>
        <v>1.8291089579758604E-3</v>
      </c>
      <c r="W1962" s="8">
        <v>1958</v>
      </c>
      <c r="X1962" s="9">
        <f t="shared" si="247"/>
        <v>7.4397465481714775E-3</v>
      </c>
    </row>
    <row r="1963" spans="1:24">
      <c r="A1963" s="15" t="s">
        <v>15759</v>
      </c>
      <c r="B1963" s="1" t="s">
        <v>15760</v>
      </c>
      <c r="C1963" t="s">
        <v>15761</v>
      </c>
      <c r="D1963" s="1">
        <v>12</v>
      </c>
      <c r="E1963" s="30">
        <v>16.260899999999999</v>
      </c>
      <c r="F1963" s="31">
        <v>22.564399999999999</v>
      </c>
      <c r="G1963" s="31">
        <v>22.2423</v>
      </c>
      <c r="H1963" s="35">
        <v>8.3388600000000004</v>
      </c>
      <c r="I1963" s="32">
        <v>7.2968799999999998</v>
      </c>
      <c r="J1963" s="36">
        <v>7.51844</v>
      </c>
      <c r="L1963" s="21">
        <f t="shared" si="240"/>
        <v>7.7180600000000004</v>
      </c>
      <c r="M1963" s="22">
        <f t="shared" si="241"/>
        <v>20.355866666666667</v>
      </c>
      <c r="O1963" s="25">
        <f t="shared" si="242"/>
        <v>0.54892320810838402</v>
      </c>
      <c r="P1963" s="26">
        <f t="shared" si="243"/>
        <v>3.5500001553990583</v>
      </c>
      <c r="R1963" s="2">
        <f t="shared" si="244"/>
        <v>2.63743306824081</v>
      </c>
      <c r="S1963" s="2"/>
      <c r="T1963" s="2">
        <f t="shared" si="245"/>
        <v>1.3991344821260563</v>
      </c>
      <c r="U1963" s="2"/>
      <c r="V1963" s="38">
        <f t="shared" si="246"/>
        <v>1.8340748053592762E-3</v>
      </c>
      <c r="W1963" s="8">
        <v>1963</v>
      </c>
      <c r="X1963" s="9">
        <f t="shared" si="247"/>
        <v>7.4409433264805277E-3</v>
      </c>
    </row>
    <row r="1964" spans="1:24">
      <c r="A1964" s="15" t="s">
        <v>5536</v>
      </c>
      <c r="B1964" s="1" t="s">
        <v>5537</v>
      </c>
      <c r="C1964" t="s">
        <v>5538</v>
      </c>
      <c r="D1964" s="1">
        <v>20</v>
      </c>
      <c r="E1964" s="30">
        <v>10.0206</v>
      </c>
      <c r="F1964" s="31">
        <v>8.7927999999999997</v>
      </c>
      <c r="G1964" s="31">
        <v>8.8507899999999999</v>
      </c>
      <c r="H1964" s="35">
        <v>13.5967</v>
      </c>
      <c r="I1964" s="32">
        <v>12.4429</v>
      </c>
      <c r="J1964" s="36">
        <v>14.423400000000001</v>
      </c>
      <c r="L1964" s="21">
        <f t="shared" si="240"/>
        <v>13.487666666666668</v>
      </c>
      <c r="M1964" s="22">
        <f t="shared" si="241"/>
        <v>9.2213966666666671</v>
      </c>
      <c r="O1964" s="25">
        <f t="shared" si="242"/>
        <v>0.99474180737180962</v>
      </c>
      <c r="P1964" s="26">
        <f t="shared" si="243"/>
        <v>0.69273745822882526</v>
      </c>
      <c r="R1964" s="2">
        <f t="shared" si="244"/>
        <v>0.68369102636976986</v>
      </c>
      <c r="S1964" s="2"/>
      <c r="T1964" s="2">
        <f t="shared" si="245"/>
        <v>-0.54858360520259342</v>
      </c>
      <c r="U1964" s="2"/>
      <c r="V1964" s="38">
        <f t="shared" si="246"/>
        <v>1.8314967686689594E-3</v>
      </c>
      <c r="W1964" s="8">
        <v>1960</v>
      </c>
      <c r="X1964" s="9">
        <f t="shared" si="247"/>
        <v>7.4418572784079552E-3</v>
      </c>
    </row>
    <row r="1965" spans="1:24">
      <c r="A1965" s="15" t="s">
        <v>2072</v>
      </c>
      <c r="B1965" s="1" t="s">
        <v>2073</v>
      </c>
      <c r="C1965" t="s">
        <v>2074</v>
      </c>
      <c r="D1965" s="1">
        <v>5</v>
      </c>
      <c r="E1965" s="30">
        <v>12.1097</v>
      </c>
      <c r="F1965" s="31">
        <v>10.522600000000001</v>
      </c>
      <c r="G1965" s="31">
        <v>12.1556</v>
      </c>
      <c r="H1965" s="35">
        <v>7.5028499999999996</v>
      </c>
      <c r="I1965" s="32">
        <v>7.5539300000000003</v>
      </c>
      <c r="J1965" s="36">
        <v>8.4420800000000007</v>
      </c>
      <c r="L1965" s="21">
        <f t="shared" si="240"/>
        <v>7.8329533333333332</v>
      </c>
      <c r="M1965" s="22">
        <f t="shared" si="241"/>
        <v>11.595966666666667</v>
      </c>
      <c r="O1965" s="25">
        <f t="shared" si="242"/>
        <v>0.52813706898241275</v>
      </c>
      <c r="P1965" s="26">
        <f t="shared" si="243"/>
        <v>0.92984606432104266</v>
      </c>
      <c r="R1965" s="2">
        <f t="shared" si="244"/>
        <v>1.4804079857490959</v>
      </c>
      <c r="S1965" s="2"/>
      <c r="T1965" s="2">
        <f t="shared" si="245"/>
        <v>0.56599482308631865</v>
      </c>
      <c r="U1965" s="2"/>
      <c r="V1965" s="38">
        <f t="shared" si="246"/>
        <v>1.8325699981174321E-3</v>
      </c>
      <c r="W1965" s="8">
        <v>1961</v>
      </c>
      <c r="X1965" s="9">
        <f t="shared" si="247"/>
        <v>7.4424209408501928E-3</v>
      </c>
    </row>
    <row r="1966" spans="1:24">
      <c r="A1966" s="15" t="s">
        <v>16509</v>
      </c>
      <c r="B1966" s="1" t="s">
        <v>16510</v>
      </c>
      <c r="C1966" t="s">
        <v>16511</v>
      </c>
      <c r="D1966" s="1">
        <v>4</v>
      </c>
      <c r="E1966" s="30">
        <v>10.108499999999999</v>
      </c>
      <c r="F1966" s="31">
        <v>10.253299999999999</v>
      </c>
      <c r="G1966" s="31">
        <v>9.6601700000000008</v>
      </c>
      <c r="H1966" s="35">
        <v>13.4642</v>
      </c>
      <c r="I1966" s="32">
        <v>12.703200000000001</v>
      </c>
      <c r="J1966" s="36">
        <v>14.6358</v>
      </c>
      <c r="L1966" s="21">
        <f t="shared" si="240"/>
        <v>13.601066666666668</v>
      </c>
      <c r="M1966" s="22">
        <f t="shared" si="241"/>
        <v>10.007323333333334</v>
      </c>
      <c r="O1966" s="25">
        <f t="shared" si="242"/>
        <v>0.97354252774767502</v>
      </c>
      <c r="P1966" s="26">
        <f t="shared" si="243"/>
        <v>0.30923831850747868</v>
      </c>
      <c r="R1966" s="2">
        <f t="shared" si="244"/>
        <v>0.73577489020468978</v>
      </c>
      <c r="S1966" s="2"/>
      <c r="T1966" s="2">
        <f t="shared" si="245"/>
        <v>-0.44266365260107865</v>
      </c>
      <c r="U1966" s="2"/>
      <c r="V1966" s="38">
        <f t="shared" si="246"/>
        <v>1.8339777125992694E-3</v>
      </c>
      <c r="W1966" s="8">
        <v>1962</v>
      </c>
      <c r="X1966" s="9">
        <f t="shared" si="247"/>
        <v>7.4443417447199699E-3</v>
      </c>
    </row>
    <row r="1967" spans="1:24">
      <c r="A1967" s="15" t="s">
        <v>19603</v>
      </c>
      <c r="B1967" s="1" t="s">
        <v>19604</v>
      </c>
      <c r="C1967" t="s">
        <v>19605</v>
      </c>
      <c r="D1967" s="1">
        <v>2</v>
      </c>
      <c r="E1967" s="30">
        <v>8.8171499999999998</v>
      </c>
      <c r="F1967" s="31">
        <v>9.9117499999999996</v>
      </c>
      <c r="G1967" s="31">
        <v>10.678599999999999</v>
      </c>
      <c r="H1967" s="35">
        <v>13.5214</v>
      </c>
      <c r="I1967" s="32">
        <v>14.9565</v>
      </c>
      <c r="J1967" s="36">
        <v>13.7369</v>
      </c>
      <c r="L1967" s="21">
        <f t="shared" si="240"/>
        <v>14.071599999999998</v>
      </c>
      <c r="M1967" s="22">
        <f t="shared" si="241"/>
        <v>9.8025000000000002</v>
      </c>
      <c r="O1967" s="25">
        <f t="shared" si="242"/>
        <v>0.77388375742097082</v>
      </c>
      <c r="P1967" s="26">
        <f t="shared" si="243"/>
        <v>0.93552161786887622</v>
      </c>
      <c r="R1967" s="2">
        <f t="shared" si="244"/>
        <v>0.69661587879132447</v>
      </c>
      <c r="S1967" s="2"/>
      <c r="T1967" s="2">
        <f t="shared" si="245"/>
        <v>-0.52156473653003987</v>
      </c>
      <c r="U1967" s="2"/>
      <c r="V1967" s="38">
        <f t="shared" si="246"/>
        <v>1.8377912267006037E-3</v>
      </c>
      <c r="W1967" s="8">
        <v>1966</v>
      </c>
      <c r="X1967" s="9">
        <f t="shared" si="247"/>
        <v>7.4446436060242151E-3</v>
      </c>
    </row>
    <row r="1968" spans="1:24">
      <c r="A1968" s="15" t="s">
        <v>903</v>
      </c>
      <c r="B1968" s="1" t="s">
        <v>904</v>
      </c>
      <c r="C1968" t="s">
        <v>905</v>
      </c>
      <c r="D1968" s="1">
        <v>25</v>
      </c>
      <c r="E1968" s="30">
        <v>10.561999999999999</v>
      </c>
      <c r="F1968" s="31">
        <v>10.257099999999999</v>
      </c>
      <c r="G1968" s="31">
        <v>11.339700000000001</v>
      </c>
      <c r="H1968" s="35">
        <v>14.857799999999999</v>
      </c>
      <c r="I1968" s="32">
        <v>17.139800000000001</v>
      </c>
      <c r="J1968" s="36">
        <v>14.966200000000001</v>
      </c>
      <c r="L1968" s="21">
        <f t="shared" si="240"/>
        <v>15.6546</v>
      </c>
      <c r="M1968" s="22">
        <f t="shared" si="241"/>
        <v>10.7196</v>
      </c>
      <c r="O1968" s="25">
        <f t="shared" si="242"/>
        <v>1.287362388762388</v>
      </c>
      <c r="P1968" s="26">
        <f t="shared" si="243"/>
        <v>0.55824189201456453</v>
      </c>
      <c r="R1968" s="2">
        <f t="shared" si="244"/>
        <v>0.68475719596795825</v>
      </c>
      <c r="S1968" s="2"/>
      <c r="T1968" s="2">
        <f t="shared" si="245"/>
        <v>-0.54633557290123069</v>
      </c>
      <c r="U1968" s="2"/>
      <c r="V1968" s="38">
        <f t="shared" si="246"/>
        <v>1.8362676313494837E-3</v>
      </c>
      <c r="W1968" s="8">
        <v>1964</v>
      </c>
      <c r="X1968" s="9">
        <f t="shared" si="247"/>
        <v>7.4460465458591083E-3</v>
      </c>
    </row>
    <row r="1969" spans="1:24">
      <c r="A1969" s="15" t="s">
        <v>2424</v>
      </c>
      <c r="B1969" s="1" t="s">
        <v>2425</v>
      </c>
      <c r="C1969" t="s">
        <v>2426</v>
      </c>
      <c r="D1969" s="1">
        <v>4</v>
      </c>
      <c r="E1969" s="30">
        <v>6.69536</v>
      </c>
      <c r="F1969" s="31">
        <v>10.142899999999999</v>
      </c>
      <c r="G1969" s="31">
        <v>8.8144500000000008</v>
      </c>
      <c r="H1969" s="35">
        <v>16.068200000000001</v>
      </c>
      <c r="I1969" s="32">
        <v>16.504799999999999</v>
      </c>
      <c r="J1969" s="36">
        <v>14.5077</v>
      </c>
      <c r="L1969" s="21">
        <f t="shared" si="240"/>
        <v>15.693566666666667</v>
      </c>
      <c r="M1969" s="22">
        <f t="shared" si="241"/>
        <v>8.5509033333333324</v>
      </c>
      <c r="O1969" s="25">
        <f t="shared" si="242"/>
        <v>1.0499355710391631</v>
      </c>
      <c r="P1969" s="26">
        <f t="shared" si="243"/>
        <v>1.7388144372052288</v>
      </c>
      <c r="R1969" s="2">
        <f t="shared" si="244"/>
        <v>0.54486679254981329</v>
      </c>
      <c r="S1969" s="2"/>
      <c r="T1969" s="2">
        <f t="shared" si="245"/>
        <v>-0.87602452778202944</v>
      </c>
      <c r="U1969" s="2"/>
      <c r="V1969" s="38">
        <f t="shared" si="246"/>
        <v>1.8373149068755146E-3</v>
      </c>
      <c r="W1969" s="8">
        <v>1965</v>
      </c>
      <c r="X1969" s="9">
        <f t="shared" si="247"/>
        <v>7.4465017396216785E-3</v>
      </c>
    </row>
    <row r="1970" spans="1:24">
      <c r="A1970" s="15" t="s">
        <v>21267</v>
      </c>
      <c r="B1970" s="1" t="s">
        <v>21268</v>
      </c>
      <c r="C1970" t="s">
        <v>21269</v>
      </c>
      <c r="D1970" s="1">
        <v>3</v>
      </c>
      <c r="E1970" s="30">
        <v>9.9834800000000001</v>
      </c>
      <c r="F1970" s="31">
        <v>9.9461499999999994</v>
      </c>
      <c r="G1970" s="31">
        <v>11.1028</v>
      </c>
      <c r="H1970" s="35">
        <v>13.957599999999999</v>
      </c>
      <c r="I1970" s="32">
        <v>16.218</v>
      </c>
      <c r="J1970" s="36">
        <v>16.1921</v>
      </c>
      <c r="L1970" s="21">
        <f t="shared" si="240"/>
        <v>15.4559</v>
      </c>
      <c r="M1970" s="22">
        <f t="shared" si="241"/>
        <v>10.344143333333333</v>
      </c>
      <c r="O1970" s="25">
        <f t="shared" si="242"/>
        <v>1.2976304828417067</v>
      </c>
      <c r="P1970" s="26">
        <f t="shared" si="243"/>
        <v>0.65728101724706278</v>
      </c>
      <c r="R1970" s="2">
        <f t="shared" si="244"/>
        <v>0.66926826217388402</v>
      </c>
      <c r="S1970" s="2"/>
      <c r="T1970" s="2">
        <f t="shared" si="245"/>
        <v>-0.5793434939862161</v>
      </c>
      <c r="U1970" s="2"/>
      <c r="V1970" s="38">
        <f t="shared" si="246"/>
        <v>1.8416345958127244E-3</v>
      </c>
      <c r="W1970" s="8">
        <v>1967</v>
      </c>
      <c r="X1970" s="9">
        <f t="shared" si="247"/>
        <v>7.4564198886896476E-3</v>
      </c>
    </row>
    <row r="1971" spans="1:24">
      <c r="A1971" s="15" t="s">
        <v>18416</v>
      </c>
      <c r="B1971" s="1" t="s">
        <v>18417</v>
      </c>
      <c r="C1971" t="s">
        <v>18418</v>
      </c>
      <c r="D1971" s="1">
        <v>5</v>
      </c>
      <c r="E1971" s="30">
        <v>11.198399999999999</v>
      </c>
      <c r="F1971" s="31">
        <v>8.7810400000000008</v>
      </c>
      <c r="G1971" s="31">
        <v>10.2286</v>
      </c>
      <c r="H1971" s="35">
        <v>14.135999999999999</v>
      </c>
      <c r="I1971" s="32">
        <v>14.598800000000001</v>
      </c>
      <c r="J1971" s="36">
        <v>14.5892</v>
      </c>
      <c r="L1971" s="21">
        <f t="shared" si="240"/>
        <v>14.441333333333333</v>
      </c>
      <c r="M1971" s="22">
        <f t="shared" si="241"/>
        <v>10.069346666666666</v>
      </c>
      <c r="O1971" s="25">
        <f t="shared" si="242"/>
        <v>0.26446998569466001</v>
      </c>
      <c r="P1971" s="26">
        <f t="shared" si="243"/>
        <v>1.2165231442653821</v>
      </c>
      <c r="R1971" s="2">
        <f t="shared" si="244"/>
        <v>0.69725879420182812</v>
      </c>
      <c r="S1971" s="2"/>
      <c r="T1971" s="2">
        <f t="shared" si="245"/>
        <v>-0.52023386947550199</v>
      </c>
      <c r="U1971" s="2"/>
      <c r="V1971" s="38">
        <f t="shared" si="246"/>
        <v>1.8462451434617059E-3</v>
      </c>
      <c r="W1971" s="8">
        <v>1971</v>
      </c>
      <c r="X1971" s="9">
        <f t="shared" si="247"/>
        <v>7.4599169571430875E-3</v>
      </c>
    </row>
    <row r="1972" spans="1:24">
      <c r="A1972" s="15" t="s">
        <v>17796</v>
      </c>
      <c r="B1972" s="1" t="s">
        <v>17797</v>
      </c>
      <c r="C1972" t="s">
        <v>17798</v>
      </c>
      <c r="D1972" s="1">
        <v>7</v>
      </c>
      <c r="E1972" s="30">
        <v>8.2129499999999993</v>
      </c>
      <c r="F1972" s="31">
        <v>11.021000000000001</v>
      </c>
      <c r="G1972" s="31">
        <v>9.9873899999999995</v>
      </c>
      <c r="H1972" s="35">
        <v>16.543800000000001</v>
      </c>
      <c r="I1972" s="32">
        <v>15.2057</v>
      </c>
      <c r="J1972" s="36">
        <v>14.9489</v>
      </c>
      <c r="L1972" s="21">
        <f t="shared" si="240"/>
        <v>15.566133333333333</v>
      </c>
      <c r="M1972" s="22">
        <f t="shared" si="241"/>
        <v>9.7404466666666654</v>
      </c>
      <c r="O1972" s="25">
        <f t="shared" si="242"/>
        <v>0.85636478403384508</v>
      </c>
      <c r="P1972" s="26">
        <f t="shared" si="243"/>
        <v>1.4202189824225637</v>
      </c>
      <c r="R1972" s="2">
        <f t="shared" si="244"/>
        <v>0.62574606410498002</v>
      </c>
      <c r="S1972" s="2"/>
      <c r="T1972" s="2">
        <f t="shared" si="245"/>
        <v>-0.67635078338699495</v>
      </c>
      <c r="U1972" s="2"/>
      <c r="V1972" s="38">
        <f t="shared" si="246"/>
        <v>1.8443754849422321E-3</v>
      </c>
      <c r="W1972" s="8">
        <v>1969</v>
      </c>
      <c r="X1972" s="9">
        <f t="shared" si="247"/>
        <v>7.4599321290400892E-3</v>
      </c>
    </row>
    <row r="1973" spans="1:24">
      <c r="A1973" s="15" t="s">
        <v>5429</v>
      </c>
      <c r="B1973" s="1" t="s">
        <v>5430</v>
      </c>
      <c r="C1973" t="s">
        <v>5431</v>
      </c>
      <c r="D1973" s="1">
        <v>16</v>
      </c>
      <c r="E1973" s="30">
        <v>7.9735800000000001</v>
      </c>
      <c r="F1973" s="31">
        <v>8.1144400000000001</v>
      </c>
      <c r="G1973" s="31">
        <v>9.8938799999999993</v>
      </c>
      <c r="H1973" s="35">
        <v>17.3386</v>
      </c>
      <c r="I1973" s="32">
        <v>17.578299999999999</v>
      </c>
      <c r="J1973" s="36">
        <v>14.1531</v>
      </c>
      <c r="L1973" s="21">
        <f t="shared" si="240"/>
        <v>16.356666666666666</v>
      </c>
      <c r="M1973" s="22">
        <f t="shared" si="241"/>
        <v>8.6606333333333332</v>
      </c>
      <c r="O1973" s="25">
        <f t="shared" si="242"/>
        <v>1.9121044854644662</v>
      </c>
      <c r="P1973" s="26">
        <f t="shared" si="243"/>
        <v>1.0703426509923444</v>
      </c>
      <c r="R1973" s="2">
        <f t="shared" si="244"/>
        <v>0.52948644793152644</v>
      </c>
      <c r="S1973" s="2"/>
      <c r="T1973" s="2">
        <f t="shared" si="245"/>
        <v>-0.9173343356030581</v>
      </c>
      <c r="U1973" s="2"/>
      <c r="V1973" s="38">
        <f t="shared" si="246"/>
        <v>1.8456960541188773E-3</v>
      </c>
      <c r="W1973" s="8">
        <v>1970</v>
      </c>
      <c r="X1973" s="9">
        <f t="shared" si="247"/>
        <v>7.461483946701898E-3</v>
      </c>
    </row>
    <row r="1974" spans="1:24">
      <c r="A1974" s="15" t="s">
        <v>23237</v>
      </c>
      <c r="B1974" s="1" t="s">
        <v>23238</v>
      </c>
      <c r="C1974" t="s">
        <v>23239</v>
      </c>
      <c r="D1974" s="1">
        <v>1</v>
      </c>
      <c r="E1974" s="30">
        <v>15.4116</v>
      </c>
      <c r="F1974" s="31">
        <v>16.2196</v>
      </c>
      <c r="G1974" s="31">
        <v>18.013000000000002</v>
      </c>
      <c r="H1974" s="35">
        <v>11.4937</v>
      </c>
      <c r="I1974" s="32">
        <v>9.5950600000000001</v>
      </c>
      <c r="J1974" s="36">
        <v>9.0387199999999996</v>
      </c>
      <c r="L1974" s="21">
        <f t="shared" si="240"/>
        <v>10.042493333333333</v>
      </c>
      <c r="M1974" s="22">
        <f t="shared" si="241"/>
        <v>16.548066666666667</v>
      </c>
      <c r="O1974" s="25">
        <f t="shared" si="242"/>
        <v>1.2871981746931471</v>
      </c>
      <c r="P1974" s="26">
        <f t="shared" si="243"/>
        <v>1.3314421704803165</v>
      </c>
      <c r="R1974" s="2">
        <f t="shared" si="244"/>
        <v>1.6478045956714602</v>
      </c>
      <c r="S1974" s="2"/>
      <c r="T1974" s="2">
        <f t="shared" si="245"/>
        <v>0.72054517118003725</v>
      </c>
      <c r="U1974" s="2"/>
      <c r="V1974" s="38">
        <f t="shared" si="246"/>
        <v>1.8441855726778003E-3</v>
      </c>
      <c r="W1974" s="8">
        <v>1968</v>
      </c>
      <c r="X1974" s="9">
        <f t="shared" si="247"/>
        <v>7.4629542178892283E-3</v>
      </c>
    </row>
    <row r="1975" spans="1:24">
      <c r="A1975" s="15" t="s">
        <v>14494</v>
      </c>
      <c r="B1975" s="1" t="s">
        <v>14495</v>
      </c>
      <c r="C1975" t="s">
        <v>14496</v>
      </c>
      <c r="D1975" s="1">
        <v>8</v>
      </c>
      <c r="E1975" s="30">
        <v>7.7762399999999996</v>
      </c>
      <c r="F1975" s="31">
        <v>10.3924</v>
      </c>
      <c r="G1975" s="31">
        <v>10.622400000000001</v>
      </c>
      <c r="H1975" s="35">
        <v>15.315</v>
      </c>
      <c r="I1975" s="32">
        <v>15.9724</v>
      </c>
      <c r="J1975" s="36">
        <v>14.9741</v>
      </c>
      <c r="L1975" s="21">
        <f t="shared" si="240"/>
        <v>15.420499999999999</v>
      </c>
      <c r="M1975" s="22">
        <f t="shared" si="241"/>
        <v>9.5970133333333347</v>
      </c>
      <c r="O1975" s="25">
        <f t="shared" si="242"/>
        <v>0.50744301157864047</v>
      </c>
      <c r="P1975" s="26">
        <f t="shared" si="243"/>
        <v>1.5810239240863218</v>
      </c>
      <c r="R1975" s="2">
        <f t="shared" si="244"/>
        <v>0.62235422543583774</v>
      </c>
      <c r="S1975" s="2"/>
      <c r="T1975" s="2">
        <f t="shared" si="245"/>
        <v>-0.68419214183390753</v>
      </c>
      <c r="U1975" s="2"/>
      <c r="V1975" s="38">
        <f t="shared" si="246"/>
        <v>1.8552722145636648E-3</v>
      </c>
      <c r="W1975" s="8">
        <v>1974</v>
      </c>
      <c r="X1975" s="9">
        <f t="shared" si="247"/>
        <v>7.4849989446732655E-3</v>
      </c>
    </row>
    <row r="1976" spans="1:24">
      <c r="A1976" s="15" t="s">
        <v>4222</v>
      </c>
      <c r="B1976" s="1" t="s">
        <v>4223</v>
      </c>
      <c r="C1976" t="s">
        <v>4224</v>
      </c>
      <c r="D1976" s="1">
        <v>29</v>
      </c>
      <c r="E1976" s="30">
        <v>18.002199999999998</v>
      </c>
      <c r="F1976" s="31">
        <v>18.078199999999999</v>
      </c>
      <c r="G1976" s="31">
        <v>14.8733</v>
      </c>
      <c r="H1976" s="35">
        <v>9.2138200000000001</v>
      </c>
      <c r="I1976" s="32">
        <v>10.7736</v>
      </c>
      <c r="J1976" s="36">
        <v>10.041499999999999</v>
      </c>
      <c r="L1976" s="21">
        <f t="shared" si="240"/>
        <v>10.009639999999999</v>
      </c>
      <c r="M1976" s="22">
        <f t="shared" si="241"/>
        <v>16.984566666666666</v>
      </c>
      <c r="O1976" s="25">
        <f t="shared" si="242"/>
        <v>0.78037792562322006</v>
      </c>
      <c r="P1976" s="26">
        <f t="shared" si="243"/>
        <v>1.828805403353055</v>
      </c>
      <c r="R1976" s="2">
        <f t="shared" si="244"/>
        <v>1.6968209312889042</v>
      </c>
      <c r="S1976" s="2"/>
      <c r="T1976" s="2">
        <f t="shared" si="245"/>
        <v>0.76283432258674511</v>
      </c>
      <c r="U1976" s="2"/>
      <c r="V1976" s="38">
        <f t="shared" si="246"/>
        <v>1.8538031702259917E-3</v>
      </c>
      <c r="W1976" s="8">
        <v>1972</v>
      </c>
      <c r="X1976" s="9">
        <f t="shared" si="247"/>
        <v>7.4866574278295121E-3</v>
      </c>
    </row>
    <row r="1977" spans="1:24">
      <c r="A1977" s="15" t="s">
        <v>19441</v>
      </c>
      <c r="B1977" s="1" t="s">
        <v>19442</v>
      </c>
      <c r="C1977" t="s">
        <v>19443</v>
      </c>
      <c r="D1977" s="1">
        <v>1</v>
      </c>
      <c r="E1977" s="30">
        <v>14.25</v>
      </c>
      <c r="F1977" s="31">
        <v>16.1325</v>
      </c>
      <c r="G1977" s="31">
        <v>14.4499</v>
      </c>
      <c r="H1977" s="35">
        <v>10.917999999999999</v>
      </c>
      <c r="I1977" s="32">
        <v>11.4977</v>
      </c>
      <c r="J1977" s="36">
        <v>11.097899999999999</v>
      </c>
      <c r="L1977" s="21">
        <f t="shared" si="240"/>
        <v>11.171199999999999</v>
      </c>
      <c r="M1977" s="22">
        <f t="shared" si="241"/>
        <v>14.944133333333333</v>
      </c>
      <c r="O1977" s="25">
        <f t="shared" si="242"/>
        <v>0.2967198847398001</v>
      </c>
      <c r="P1977" s="26">
        <f t="shared" si="243"/>
        <v>1.0339978255941034</v>
      </c>
      <c r="R1977" s="2">
        <f t="shared" si="244"/>
        <v>1.3377375155160891</v>
      </c>
      <c r="S1977" s="2"/>
      <c r="T1977" s="2">
        <f t="shared" si="245"/>
        <v>0.41979506499827629</v>
      </c>
      <c r="U1977" s="2"/>
      <c r="V1977" s="38">
        <f t="shared" si="246"/>
        <v>1.8549279745068883E-3</v>
      </c>
      <c r="W1977" s="8">
        <v>1973</v>
      </c>
      <c r="X1977" s="9">
        <f t="shared" si="247"/>
        <v>7.4874031368336843E-3</v>
      </c>
    </row>
    <row r="1978" spans="1:24">
      <c r="A1978" s="15" t="s">
        <v>8319</v>
      </c>
      <c r="B1978" s="1" t="s">
        <v>8320</v>
      </c>
      <c r="C1978" t="s">
        <v>8321</v>
      </c>
      <c r="D1978" s="1">
        <v>12</v>
      </c>
      <c r="E1978" s="30">
        <v>14.4879</v>
      </c>
      <c r="F1978" s="31">
        <v>14.9009</v>
      </c>
      <c r="G1978" s="31">
        <v>17.258700000000001</v>
      </c>
      <c r="H1978" s="35">
        <v>10.592000000000001</v>
      </c>
      <c r="I1978" s="32">
        <v>9.8933499999999999</v>
      </c>
      <c r="J1978" s="36">
        <v>9.8820099999999993</v>
      </c>
      <c r="L1978" s="21">
        <f t="shared" si="240"/>
        <v>10.122453333333333</v>
      </c>
      <c r="M1978" s="22">
        <f t="shared" si="241"/>
        <v>15.549166666666666</v>
      </c>
      <c r="O1978" s="25">
        <f t="shared" si="242"/>
        <v>0.4066788696666373</v>
      </c>
      <c r="P1978" s="26">
        <f t="shared" si="243"/>
        <v>1.4948312323915818</v>
      </c>
      <c r="R1978" s="2">
        <f t="shared" si="244"/>
        <v>1.5361065301692345</v>
      </c>
      <c r="S1978" s="2"/>
      <c r="T1978" s="2">
        <f t="shared" si="245"/>
        <v>0.6192782715391848</v>
      </c>
      <c r="U1978" s="2"/>
      <c r="V1978" s="38">
        <f t="shared" si="246"/>
        <v>1.8633609100215576E-3</v>
      </c>
      <c r="W1978" s="8">
        <v>1975</v>
      </c>
      <c r="X1978" s="9">
        <f t="shared" si="247"/>
        <v>7.5138259683097137E-3</v>
      </c>
    </row>
    <row r="1979" spans="1:24">
      <c r="A1979" s="15" t="s">
        <v>7548</v>
      </c>
      <c r="B1979" s="1" t="s">
        <v>7549</v>
      </c>
      <c r="C1979" t="s">
        <v>7550</v>
      </c>
      <c r="D1979" s="1">
        <v>4</v>
      </c>
      <c r="E1979" s="30">
        <v>10.9499</v>
      </c>
      <c r="F1979" s="31">
        <v>12.6523</v>
      </c>
      <c r="G1979" s="31">
        <v>11.202</v>
      </c>
      <c r="H1979" s="35">
        <v>14.7308</v>
      </c>
      <c r="I1979" s="32">
        <v>15.673299999999999</v>
      </c>
      <c r="J1979" s="36">
        <v>15.752700000000001</v>
      </c>
      <c r="L1979" s="21">
        <f t="shared" si="240"/>
        <v>15.385600000000002</v>
      </c>
      <c r="M1979" s="22">
        <f t="shared" si="241"/>
        <v>11.6014</v>
      </c>
      <c r="O1979" s="25">
        <f t="shared" si="242"/>
        <v>0.56846140590193095</v>
      </c>
      <c r="P1979" s="26">
        <f t="shared" si="243"/>
        <v>0.91879361665174875</v>
      </c>
      <c r="R1979" s="2">
        <f t="shared" si="244"/>
        <v>0.75404274126455895</v>
      </c>
      <c r="S1979" s="2"/>
      <c r="T1979" s="2">
        <f t="shared" si="245"/>
        <v>-0.40728179306082024</v>
      </c>
      <c r="U1979" s="2"/>
      <c r="V1979" s="38">
        <f t="shared" si="246"/>
        <v>1.8643431347299855E-3</v>
      </c>
      <c r="W1979" s="8">
        <v>1976</v>
      </c>
      <c r="X1979" s="9">
        <f t="shared" si="247"/>
        <v>7.5139821482740916E-3</v>
      </c>
    </row>
    <row r="1980" spans="1:24">
      <c r="A1980" s="15" t="s">
        <v>17897</v>
      </c>
      <c r="B1980" s="1" t="s">
        <v>17898</v>
      </c>
      <c r="C1980" t="s">
        <v>17899</v>
      </c>
      <c r="D1980" s="1">
        <v>15</v>
      </c>
      <c r="E1980" s="30">
        <v>8.2923500000000008</v>
      </c>
      <c r="F1980" s="31">
        <v>9.0046800000000005</v>
      </c>
      <c r="G1980" s="31">
        <v>10.2296</v>
      </c>
      <c r="H1980" s="35">
        <v>13.1774</v>
      </c>
      <c r="I1980" s="32">
        <v>15.335000000000001</v>
      </c>
      <c r="J1980" s="36">
        <v>14.3256</v>
      </c>
      <c r="L1980" s="21">
        <f t="shared" si="240"/>
        <v>14.279333333333334</v>
      </c>
      <c r="M1980" s="22">
        <f t="shared" si="241"/>
        <v>9.1755433333333318</v>
      </c>
      <c r="O1980" s="25">
        <f t="shared" si="242"/>
        <v>1.0795438357627418</v>
      </c>
      <c r="P1980" s="26">
        <f t="shared" si="243"/>
        <v>0.97986228605520487</v>
      </c>
      <c r="R1980" s="2">
        <f t="shared" si="244"/>
        <v>0.64257505018908434</v>
      </c>
      <c r="S1980" s="2"/>
      <c r="T1980" s="2">
        <f t="shared" si="245"/>
        <v>-0.63806312974450763</v>
      </c>
      <c r="U1980" s="2"/>
      <c r="V1980" s="38">
        <f t="shared" si="246"/>
        <v>1.8678075861443949E-3</v>
      </c>
      <c r="W1980" s="8">
        <v>1978</v>
      </c>
      <c r="X1980" s="9">
        <f t="shared" si="247"/>
        <v>7.5203334762659058E-3</v>
      </c>
    </row>
    <row r="1981" spans="1:24">
      <c r="A1981" s="15" t="s">
        <v>7231</v>
      </c>
      <c r="B1981" s="1" t="s">
        <v>7232</v>
      </c>
      <c r="C1981" t="s">
        <v>7233</v>
      </c>
      <c r="D1981" s="1">
        <v>13</v>
      </c>
      <c r="E1981" s="30">
        <v>14.8857</v>
      </c>
      <c r="F1981" s="31">
        <v>14.0616</v>
      </c>
      <c r="G1981" s="31">
        <v>13.9741</v>
      </c>
      <c r="H1981" s="35">
        <v>11.6538</v>
      </c>
      <c r="I1981" s="32">
        <v>9.8714300000000001</v>
      </c>
      <c r="J1981" s="36">
        <v>10.607200000000001</v>
      </c>
      <c r="L1981" s="21">
        <f t="shared" si="240"/>
        <v>10.71081</v>
      </c>
      <c r="M1981" s="22">
        <f t="shared" si="241"/>
        <v>14.307133333333333</v>
      </c>
      <c r="O1981" s="25">
        <f t="shared" si="242"/>
        <v>0.89569078274815372</v>
      </c>
      <c r="P1981" s="26">
        <f t="shared" si="243"/>
        <v>0.50295984266473326</v>
      </c>
      <c r="R1981" s="2">
        <f t="shared" si="244"/>
        <v>1.3357657668592136</v>
      </c>
      <c r="S1981" s="2"/>
      <c r="T1981" s="2">
        <f t="shared" si="245"/>
        <v>0.41766704627193657</v>
      </c>
      <c r="U1981" s="2"/>
      <c r="V1981" s="38">
        <f t="shared" si="246"/>
        <v>1.867374964848635E-3</v>
      </c>
      <c r="W1981" s="8">
        <v>1977</v>
      </c>
      <c r="X1981" s="9">
        <f t="shared" si="247"/>
        <v>7.5223946484848404E-3</v>
      </c>
    </row>
    <row r="1982" spans="1:24">
      <c r="A1982" s="15" t="s">
        <v>19102</v>
      </c>
      <c r="B1982" s="1" t="s">
        <v>19103</v>
      </c>
      <c r="C1982" t="s">
        <v>19104</v>
      </c>
      <c r="D1982" s="1">
        <v>6</v>
      </c>
      <c r="E1982" s="30">
        <v>9.4504000000000001</v>
      </c>
      <c r="F1982" s="31">
        <v>8.1770700000000005</v>
      </c>
      <c r="G1982" s="31">
        <v>8.2125900000000005</v>
      </c>
      <c r="H1982" s="35">
        <v>13.0807</v>
      </c>
      <c r="I1982" s="32">
        <v>13.309699999999999</v>
      </c>
      <c r="J1982" s="36">
        <v>15.5229</v>
      </c>
      <c r="L1982" s="21">
        <f t="shared" si="240"/>
        <v>13.9711</v>
      </c>
      <c r="M1982" s="22">
        <f t="shared" si="241"/>
        <v>8.6133533333333343</v>
      </c>
      <c r="O1982" s="25">
        <f t="shared" si="242"/>
        <v>1.3487670962771889</v>
      </c>
      <c r="P1982" s="26">
        <f t="shared" si="243"/>
        <v>0.7251212031331955</v>
      </c>
      <c r="R1982" s="2">
        <f t="shared" si="244"/>
        <v>0.61651218109764694</v>
      </c>
      <c r="S1982" s="2"/>
      <c r="T1982" s="2">
        <f t="shared" si="245"/>
        <v>-0.69779869509208448</v>
      </c>
      <c r="U1982" s="2"/>
      <c r="V1982" s="38">
        <f t="shared" si="246"/>
        <v>1.871671112287099E-3</v>
      </c>
      <c r="W1982" s="8">
        <v>1980</v>
      </c>
      <c r="X1982" s="9">
        <f t="shared" si="247"/>
        <v>7.5282771405325534E-3</v>
      </c>
    </row>
    <row r="1983" spans="1:24">
      <c r="A1983" s="15" t="s">
        <v>9479</v>
      </c>
      <c r="B1983" s="1" t="s">
        <v>9480</v>
      </c>
      <c r="C1983" t="s">
        <v>9481</v>
      </c>
      <c r="D1983" s="1">
        <v>21</v>
      </c>
      <c r="E1983" s="30">
        <v>6.8916899999999996</v>
      </c>
      <c r="F1983" s="31">
        <v>7.0586900000000004</v>
      </c>
      <c r="G1983" s="31">
        <v>5.0894700000000004</v>
      </c>
      <c r="H1983" s="35">
        <v>19.9587</v>
      </c>
      <c r="I1983" s="32">
        <v>22.558299999999999</v>
      </c>
      <c r="J1983" s="36">
        <v>15.532400000000001</v>
      </c>
      <c r="L1983" s="21">
        <f t="shared" si="240"/>
        <v>19.349799999999998</v>
      </c>
      <c r="M1983" s="22">
        <f t="shared" si="241"/>
        <v>6.3466166666666668</v>
      </c>
      <c r="O1983" s="25">
        <f t="shared" si="242"/>
        <v>3.5523072938584663</v>
      </c>
      <c r="P1983" s="26">
        <f t="shared" si="243"/>
        <v>1.0919182918759662</v>
      </c>
      <c r="R1983" s="2">
        <f t="shared" si="244"/>
        <v>0.32799391552712004</v>
      </c>
      <c r="S1983" s="2"/>
      <c r="T1983" s="2">
        <f t="shared" si="245"/>
        <v>-1.6082590426057981</v>
      </c>
      <c r="U1983" s="2"/>
      <c r="V1983" s="38">
        <f t="shared" si="246"/>
        <v>1.8713357620213462E-3</v>
      </c>
      <c r="W1983" s="8">
        <v>1979</v>
      </c>
      <c r="X1983" s="9">
        <f t="shared" si="247"/>
        <v>7.530731687083376E-3</v>
      </c>
    </row>
    <row r="1984" spans="1:24">
      <c r="A1984" s="15" t="s">
        <v>7471</v>
      </c>
      <c r="B1984" s="1" t="s">
        <v>7469</v>
      </c>
      <c r="C1984" t="s">
        <v>7472</v>
      </c>
      <c r="D1984" s="1">
        <v>5</v>
      </c>
      <c r="E1984" s="30">
        <v>10.5654</v>
      </c>
      <c r="F1984" s="31">
        <v>12.3979</v>
      </c>
      <c r="G1984" s="31">
        <v>9.9272399999999994</v>
      </c>
      <c r="H1984" s="35">
        <v>18.363600000000002</v>
      </c>
      <c r="I1984" s="32">
        <v>17.287199999999999</v>
      </c>
      <c r="J1984" s="36">
        <v>15.9048</v>
      </c>
      <c r="L1984" s="21">
        <f t="shared" si="240"/>
        <v>17.185200000000002</v>
      </c>
      <c r="M1984" s="22">
        <f t="shared" si="241"/>
        <v>10.963513333333333</v>
      </c>
      <c r="O1984" s="25">
        <f t="shared" si="242"/>
        <v>1.2325694138668224</v>
      </c>
      <c r="P1984" s="26">
        <f t="shared" si="243"/>
        <v>1.2825407902025314</v>
      </c>
      <c r="R1984" s="2">
        <f t="shared" si="244"/>
        <v>0.63796251037714613</v>
      </c>
      <c r="S1984" s="2"/>
      <c r="T1984" s="2">
        <f t="shared" si="245"/>
        <v>-0.64845644782843903</v>
      </c>
      <c r="U1984" s="2"/>
      <c r="V1984" s="38">
        <f t="shared" si="246"/>
        <v>1.8737733423192242E-3</v>
      </c>
      <c r="W1984" s="8">
        <v>1981</v>
      </c>
      <c r="X1984" s="9">
        <f t="shared" si="247"/>
        <v>7.5329282676579014E-3</v>
      </c>
    </row>
    <row r="1985" spans="1:24">
      <c r="A1985" s="15" t="s">
        <v>13905</v>
      </c>
      <c r="B1985" s="1" t="s">
        <v>13906</v>
      </c>
      <c r="C1985" t="s">
        <v>13907</v>
      </c>
      <c r="D1985" s="1">
        <v>3</v>
      </c>
      <c r="E1985" s="30">
        <v>7.99099</v>
      </c>
      <c r="F1985" s="31">
        <v>7.9675900000000004</v>
      </c>
      <c r="G1985" s="31">
        <v>7.7921800000000001</v>
      </c>
      <c r="H1985" s="35">
        <v>12.1652</v>
      </c>
      <c r="I1985" s="32">
        <v>12.1</v>
      </c>
      <c r="J1985" s="36">
        <v>14.6248</v>
      </c>
      <c r="L1985" s="21">
        <f t="shared" si="240"/>
        <v>12.963333333333333</v>
      </c>
      <c r="M1985" s="22">
        <f t="shared" si="241"/>
        <v>7.9169200000000002</v>
      </c>
      <c r="O1985" s="25">
        <f t="shared" si="242"/>
        <v>1.4392415965824967</v>
      </c>
      <c r="P1985" s="26">
        <f t="shared" si="243"/>
        <v>0.10865974737684608</v>
      </c>
      <c r="R1985" s="2">
        <f t="shared" si="244"/>
        <v>0.61071637953201341</v>
      </c>
      <c r="S1985" s="2"/>
      <c r="T1985" s="2">
        <f t="shared" si="245"/>
        <v>-0.71142555582587141</v>
      </c>
      <c r="U1985" s="2"/>
      <c r="V1985" s="38">
        <f t="shared" si="246"/>
        <v>1.8763964655917861E-3</v>
      </c>
      <c r="W1985" s="8">
        <v>1982</v>
      </c>
      <c r="X1985" s="9">
        <f t="shared" si="247"/>
        <v>7.5396677356069546E-3</v>
      </c>
    </row>
    <row r="1986" spans="1:24">
      <c r="A1986" s="15" t="s">
        <v>4650</v>
      </c>
      <c r="B1986" s="1" t="s">
        <v>4651</v>
      </c>
      <c r="C1986" t="s">
        <v>4652</v>
      </c>
      <c r="D1986" s="1">
        <v>7</v>
      </c>
      <c r="E1986" s="30">
        <v>9.3931799999999992</v>
      </c>
      <c r="F1986" s="31">
        <v>8.9451199999999993</v>
      </c>
      <c r="G1986" s="31">
        <v>10.718</v>
      </c>
      <c r="H1986" s="35">
        <v>16.415900000000001</v>
      </c>
      <c r="I1986" s="32">
        <v>19.104199999999999</v>
      </c>
      <c r="J1986" s="36">
        <v>15.4846</v>
      </c>
      <c r="L1986" s="21">
        <f t="shared" si="240"/>
        <v>17.001566666666665</v>
      </c>
      <c r="M1986" s="22">
        <f t="shared" si="241"/>
        <v>9.6854333333333322</v>
      </c>
      <c r="O1986" s="25">
        <f t="shared" si="242"/>
        <v>1.8795292291777028</v>
      </c>
      <c r="P1986" s="26">
        <f t="shared" si="243"/>
        <v>0.92186489342708677</v>
      </c>
      <c r="R1986" s="2">
        <f t="shared" si="244"/>
        <v>0.56967887273133655</v>
      </c>
      <c r="S1986" s="2"/>
      <c r="T1986" s="2">
        <f t="shared" si="245"/>
        <v>-0.81177919187507441</v>
      </c>
      <c r="U1986" s="2"/>
      <c r="V1986" s="38">
        <f t="shared" si="246"/>
        <v>1.8794521964916944E-3</v>
      </c>
      <c r="W1986" s="8">
        <v>1983</v>
      </c>
      <c r="X1986" s="9">
        <f t="shared" si="247"/>
        <v>7.5481378178819235E-3</v>
      </c>
    </row>
    <row r="1987" spans="1:24">
      <c r="A1987" s="15" t="s">
        <v>2817</v>
      </c>
      <c r="B1987" s="1" t="s">
        <v>2818</v>
      </c>
      <c r="C1987" t="s">
        <v>2819</v>
      </c>
      <c r="D1987" s="1">
        <v>2</v>
      </c>
      <c r="E1987" s="30">
        <v>14.013</v>
      </c>
      <c r="F1987" s="31">
        <v>16.005700000000001</v>
      </c>
      <c r="G1987" s="31">
        <v>15.5815</v>
      </c>
      <c r="H1987" s="35">
        <v>10.355700000000001</v>
      </c>
      <c r="I1987" s="32">
        <v>7.7234699999999998</v>
      </c>
      <c r="J1987" s="36">
        <v>9.5774699999999999</v>
      </c>
      <c r="L1987" s="21">
        <f t="shared" si="240"/>
        <v>9.2188800000000004</v>
      </c>
      <c r="M1987" s="22">
        <f t="shared" si="241"/>
        <v>15.200066666666666</v>
      </c>
      <c r="O1987" s="25">
        <f t="shared" si="242"/>
        <v>1.352256922444838</v>
      </c>
      <c r="P1987" s="26">
        <f t="shared" si="243"/>
        <v>1.0496817914650773</v>
      </c>
      <c r="R1987" s="2">
        <f t="shared" si="244"/>
        <v>1.6487975401205641</v>
      </c>
      <c r="S1987" s="2"/>
      <c r="T1987" s="2">
        <f t="shared" si="245"/>
        <v>0.72141425760109357</v>
      </c>
      <c r="U1987" s="2"/>
      <c r="V1987" s="38">
        <f t="shared" si="246"/>
        <v>1.8810532151411331E-3</v>
      </c>
      <c r="W1987" s="8">
        <v>1984</v>
      </c>
      <c r="X1987" s="9">
        <f t="shared" si="247"/>
        <v>7.5507599825524116E-3</v>
      </c>
    </row>
    <row r="1988" spans="1:24">
      <c r="A1988" s="15" t="s">
        <v>21440</v>
      </c>
      <c r="B1988" s="1" t="s">
        <v>21441</v>
      </c>
      <c r="C1988" t="s">
        <v>21442</v>
      </c>
      <c r="D1988" s="1">
        <v>2</v>
      </c>
      <c r="E1988" s="30">
        <v>15.499599999999999</v>
      </c>
      <c r="F1988" s="31">
        <v>20.310500000000001</v>
      </c>
      <c r="G1988" s="31">
        <v>17.446400000000001</v>
      </c>
      <c r="H1988" s="35">
        <v>7.3974500000000001</v>
      </c>
      <c r="I1988" s="32">
        <v>7.9708600000000001</v>
      </c>
      <c r="J1988" s="36">
        <v>9.6695399999999996</v>
      </c>
      <c r="L1988" s="21">
        <f t="shared" ref="L1988:L2051" si="248">AVERAGE(H1988:J1988)</f>
        <v>8.3459500000000002</v>
      </c>
      <c r="M1988" s="22">
        <f t="shared" ref="M1988:M2051" si="249">AVERAGE(E1988:G1988)</f>
        <v>17.752166666666668</v>
      </c>
      <c r="O1988" s="25">
        <f t="shared" ref="O1988:O2051" si="250">STDEV(H1988:J1988)</f>
        <v>1.1815742139620333</v>
      </c>
      <c r="P1988" s="26">
        <f t="shared" ref="P1988:P2051" si="251">STDEV(E1988:G1988)</f>
        <v>2.4199813311952023</v>
      </c>
      <c r="R1988" s="2">
        <f t="shared" ref="R1988:R2051" si="252">M1988/L1988</f>
        <v>2.1270396619518048</v>
      </c>
      <c r="S1988" s="2"/>
      <c r="T1988" s="2">
        <f t="shared" ref="T1988:T2051" si="253">LOG(R1988,2)</f>
        <v>1.0888469348348799</v>
      </c>
      <c r="U1988" s="2"/>
      <c r="V1988" s="38">
        <f t="shared" ref="V1988:V2051" si="254">TTEST(E1988:G1988,H1988:J1988,1,2)</f>
        <v>1.8834129306443844E-3</v>
      </c>
      <c r="W1988" s="8">
        <v>1985</v>
      </c>
      <c r="X1988" s="9">
        <f t="shared" ref="X1988:X2051" si="255">(V1988*7964)/W1988</f>
        <v>7.5564234658195856E-3</v>
      </c>
    </row>
    <row r="1989" spans="1:24">
      <c r="A1989" s="15" t="s">
        <v>10456</v>
      </c>
      <c r="B1989" s="1" t="s">
        <v>10457</v>
      </c>
      <c r="C1989" t="s">
        <v>10458</v>
      </c>
      <c r="D1989" s="1">
        <v>51</v>
      </c>
      <c r="E1989" s="30">
        <v>15.792400000000001</v>
      </c>
      <c r="F1989" s="31">
        <v>17.107800000000001</v>
      </c>
      <c r="G1989" s="31">
        <v>17.3323</v>
      </c>
      <c r="H1989" s="35">
        <v>9.9586100000000002</v>
      </c>
      <c r="I1989" s="32">
        <v>12.6061</v>
      </c>
      <c r="J1989" s="36">
        <v>11.2949</v>
      </c>
      <c r="L1989" s="21">
        <f t="shared" si="248"/>
        <v>11.286536666666665</v>
      </c>
      <c r="M1989" s="22">
        <f t="shared" si="249"/>
        <v>16.744166666666668</v>
      </c>
      <c r="O1989" s="25">
        <f t="shared" si="250"/>
        <v>1.3237648144717145</v>
      </c>
      <c r="P1989" s="26">
        <f t="shared" si="251"/>
        <v>0.83186231032144564</v>
      </c>
      <c r="R1989" s="2">
        <f t="shared" si="252"/>
        <v>1.4835522322909216</v>
      </c>
      <c r="S1989" s="2"/>
      <c r="T1989" s="2">
        <f t="shared" si="253"/>
        <v>0.56905572152025807</v>
      </c>
      <c r="U1989" s="2"/>
      <c r="V1989" s="38">
        <f t="shared" si="254"/>
        <v>1.8874077415994663E-3</v>
      </c>
      <c r="W1989" s="8">
        <v>1986</v>
      </c>
      <c r="X1989" s="9">
        <f t="shared" si="255"/>
        <v>7.5686380937050098E-3</v>
      </c>
    </row>
    <row r="1990" spans="1:24">
      <c r="A1990" s="15" t="s">
        <v>5515</v>
      </c>
      <c r="B1990" s="1" t="s">
        <v>5516</v>
      </c>
      <c r="C1990" t="s">
        <v>5517</v>
      </c>
      <c r="D1990" s="1">
        <v>22</v>
      </c>
      <c r="E1990" s="30">
        <v>11.025</v>
      </c>
      <c r="F1990" s="31">
        <v>7.1977200000000003</v>
      </c>
      <c r="G1990" s="31">
        <v>7.9631499999999997</v>
      </c>
      <c r="H1990" s="35">
        <v>15.4453</v>
      </c>
      <c r="I1990" s="32">
        <v>16.1586</v>
      </c>
      <c r="J1990" s="36">
        <v>16.491599999999998</v>
      </c>
      <c r="L1990" s="21">
        <f t="shared" si="248"/>
        <v>16.031833333333335</v>
      </c>
      <c r="M1990" s="22">
        <f t="shared" si="249"/>
        <v>8.7286233333333332</v>
      </c>
      <c r="O1990" s="25">
        <f t="shared" si="250"/>
        <v>0.53454491236315471</v>
      </c>
      <c r="P1990" s="26">
        <f t="shared" si="251"/>
        <v>2.0252111291500769</v>
      </c>
      <c r="R1990" s="2">
        <f t="shared" si="252"/>
        <v>0.54445571831044481</v>
      </c>
      <c r="S1990" s="2"/>
      <c r="T1990" s="2">
        <f t="shared" si="253"/>
        <v>-0.87711337849210458</v>
      </c>
      <c r="U1990" s="2"/>
      <c r="V1990" s="38">
        <f t="shared" si="254"/>
        <v>1.8954525251076292E-3</v>
      </c>
      <c r="W1990" s="8">
        <v>1988</v>
      </c>
      <c r="X1990" s="9">
        <f t="shared" si="255"/>
        <v>7.5932514637611463E-3</v>
      </c>
    </row>
    <row r="1991" spans="1:24">
      <c r="A1991" s="15" t="s">
        <v>8043</v>
      </c>
      <c r="B1991" s="1" t="s">
        <v>8044</v>
      </c>
      <c r="C1991" t="s">
        <v>8045</v>
      </c>
      <c r="D1991" s="1">
        <v>21</v>
      </c>
      <c r="E1991" s="30">
        <v>12.279</v>
      </c>
      <c r="F1991" s="31">
        <v>9.6204000000000001</v>
      </c>
      <c r="G1991" s="31">
        <v>9.9165399999999995</v>
      </c>
      <c r="H1991" s="35">
        <v>16.081600000000002</v>
      </c>
      <c r="I1991" s="32">
        <v>16.1067</v>
      </c>
      <c r="J1991" s="36">
        <v>15.414099999999999</v>
      </c>
      <c r="L1991" s="21">
        <f t="shared" si="248"/>
        <v>15.867466666666665</v>
      </c>
      <c r="M1991" s="22">
        <f t="shared" si="249"/>
        <v>10.605313333333333</v>
      </c>
      <c r="O1991" s="25">
        <f t="shared" si="250"/>
        <v>0.39282757455827094</v>
      </c>
      <c r="P1991" s="26">
        <f t="shared" si="251"/>
        <v>1.4569986336758707</v>
      </c>
      <c r="R1991" s="2">
        <f t="shared" si="252"/>
        <v>0.66836840159319699</v>
      </c>
      <c r="S1991" s="2"/>
      <c r="T1991" s="2">
        <f t="shared" si="253"/>
        <v>-0.58128456606992096</v>
      </c>
      <c r="U1991" s="2"/>
      <c r="V1991" s="38">
        <f t="shared" si="254"/>
        <v>1.8946887559827569E-3</v>
      </c>
      <c r="W1991" s="8">
        <v>1987</v>
      </c>
      <c r="X1991" s="9">
        <f t="shared" si="255"/>
        <v>7.5940117023888653E-3</v>
      </c>
    </row>
    <row r="1992" spans="1:24">
      <c r="A1992" s="15" t="s">
        <v>1949</v>
      </c>
      <c r="B1992" s="1" t="s">
        <v>1950</v>
      </c>
      <c r="C1992" t="s">
        <v>1951</v>
      </c>
      <c r="D1992" s="1">
        <v>24</v>
      </c>
      <c r="E1992" s="30">
        <v>11.7834</v>
      </c>
      <c r="F1992" s="31">
        <v>9.5950100000000003</v>
      </c>
      <c r="G1992" s="31">
        <v>10.8062</v>
      </c>
      <c r="H1992" s="35">
        <v>15.1096</v>
      </c>
      <c r="I1992" s="32">
        <v>17.046900000000001</v>
      </c>
      <c r="J1992" s="36">
        <v>15.596399999999999</v>
      </c>
      <c r="L1992" s="21">
        <f t="shared" si="248"/>
        <v>15.917633333333333</v>
      </c>
      <c r="M1992" s="22">
        <f t="shared" si="249"/>
        <v>10.728203333333335</v>
      </c>
      <c r="O1992" s="25">
        <f t="shared" si="250"/>
        <v>1.0078075031142277</v>
      </c>
      <c r="P1992" s="26">
        <f t="shared" si="251"/>
        <v>1.0962779337528112</v>
      </c>
      <c r="R1992" s="2">
        <f t="shared" si="252"/>
        <v>0.67398231311606216</v>
      </c>
      <c r="S1992" s="2"/>
      <c r="T1992" s="2">
        <f t="shared" si="253"/>
        <v>-0.56921736270063394</v>
      </c>
      <c r="U1992" s="2"/>
      <c r="V1992" s="38">
        <f t="shared" si="254"/>
        <v>1.899162234259041E-3</v>
      </c>
      <c r="W1992" s="8">
        <v>1989</v>
      </c>
      <c r="X1992" s="9">
        <f t="shared" si="255"/>
        <v>7.604287598611867E-3</v>
      </c>
    </row>
    <row r="1993" spans="1:24">
      <c r="A1993" s="15" t="s">
        <v>12809</v>
      </c>
      <c r="B1993" s="1" t="s">
        <v>12810</v>
      </c>
      <c r="C1993" t="s">
        <v>12811</v>
      </c>
      <c r="D1993" s="1">
        <v>2</v>
      </c>
      <c r="E1993" s="30">
        <v>7.8347300000000004</v>
      </c>
      <c r="F1993" s="31">
        <v>10.3621</v>
      </c>
      <c r="G1993" s="31">
        <v>9.0415799999999997</v>
      </c>
      <c r="H1993" s="35">
        <v>15.958299999999999</v>
      </c>
      <c r="I1993" s="32">
        <v>14.204700000000001</v>
      </c>
      <c r="J1993" s="36">
        <v>14.136100000000001</v>
      </c>
      <c r="L1993" s="21">
        <f t="shared" si="248"/>
        <v>14.766366666666668</v>
      </c>
      <c r="M1993" s="22">
        <f t="shared" si="249"/>
        <v>9.0794699999999988</v>
      </c>
      <c r="O1993" s="25">
        <f t="shared" si="250"/>
        <v>1.0328142588739428</v>
      </c>
      <c r="P1993" s="26">
        <f t="shared" si="251"/>
        <v>1.2641109596471409</v>
      </c>
      <c r="R1993" s="2">
        <f t="shared" si="252"/>
        <v>0.61487502003426697</v>
      </c>
      <c r="S1993" s="2"/>
      <c r="T1993" s="2">
        <f t="shared" si="253"/>
        <v>-0.70163489793190847</v>
      </c>
      <c r="U1993" s="2"/>
      <c r="V1993" s="38">
        <f t="shared" si="254"/>
        <v>1.9013302810441553E-3</v>
      </c>
      <c r="W1993" s="8">
        <v>1990</v>
      </c>
      <c r="X1993" s="9">
        <f t="shared" si="255"/>
        <v>7.609142893585755E-3</v>
      </c>
    </row>
    <row r="1994" spans="1:24">
      <c r="A1994" s="15" t="s">
        <v>8469</v>
      </c>
      <c r="B1994" s="1" t="s">
        <v>8470</v>
      </c>
      <c r="C1994" t="s">
        <v>8471</v>
      </c>
      <c r="D1994" s="1">
        <v>27</v>
      </c>
      <c r="E1994" s="30">
        <v>10.3409</v>
      </c>
      <c r="F1994" s="31">
        <v>6.9599200000000003</v>
      </c>
      <c r="G1994" s="31">
        <v>7.0800200000000002</v>
      </c>
      <c r="H1994" s="35">
        <v>18.429500000000001</v>
      </c>
      <c r="I1994" s="32">
        <v>15.1663</v>
      </c>
      <c r="J1994" s="36">
        <v>17.2011</v>
      </c>
      <c r="L1994" s="21">
        <f t="shared" si="248"/>
        <v>16.932299999999998</v>
      </c>
      <c r="M1994" s="22">
        <f t="shared" si="249"/>
        <v>8.126946666666667</v>
      </c>
      <c r="O1994" s="25">
        <f t="shared" si="250"/>
        <v>1.6481227624178978</v>
      </c>
      <c r="P1994" s="26">
        <f t="shared" si="251"/>
        <v>1.9182799650033633</v>
      </c>
      <c r="R1994" s="2">
        <f t="shared" si="252"/>
        <v>0.4799670846055567</v>
      </c>
      <c r="S1994" s="2"/>
      <c r="T1994" s="2">
        <f t="shared" si="253"/>
        <v>-1.0589926234381164</v>
      </c>
      <c r="U1994" s="2"/>
      <c r="V1994" s="38">
        <f t="shared" si="254"/>
        <v>1.9055704106744798E-3</v>
      </c>
      <c r="W1994" s="8">
        <v>1991</v>
      </c>
      <c r="X1994" s="9">
        <f t="shared" si="255"/>
        <v>7.622281642697919E-3</v>
      </c>
    </row>
    <row r="1995" spans="1:24">
      <c r="A1995" s="15" t="s">
        <v>12719</v>
      </c>
      <c r="B1995" s="1" t="s">
        <v>12720</v>
      </c>
      <c r="C1995" t="s">
        <v>12721</v>
      </c>
      <c r="D1995" s="1">
        <v>31</v>
      </c>
      <c r="E1995" s="30">
        <v>14.1403</v>
      </c>
      <c r="F1995" s="31">
        <v>17.189800000000002</v>
      </c>
      <c r="G1995" s="31">
        <v>15.5101</v>
      </c>
      <c r="H1995" s="35">
        <v>10.5779</v>
      </c>
      <c r="I1995" s="32">
        <v>9.5702499999999997</v>
      </c>
      <c r="J1995" s="36">
        <v>9.8526199999999999</v>
      </c>
      <c r="L1995" s="21">
        <f t="shared" si="248"/>
        <v>10.000256666666667</v>
      </c>
      <c r="M1995" s="22">
        <f t="shared" si="249"/>
        <v>15.6134</v>
      </c>
      <c r="O1995" s="25">
        <f t="shared" si="250"/>
        <v>0.51979521894043357</v>
      </c>
      <c r="P1995" s="26">
        <f t="shared" si="251"/>
        <v>1.5273721648635616</v>
      </c>
      <c r="R1995" s="2">
        <f t="shared" si="252"/>
        <v>1.5612999266352163</v>
      </c>
      <c r="S1995" s="2"/>
      <c r="T1995" s="2">
        <f t="shared" si="253"/>
        <v>0.64274770650568525</v>
      </c>
      <c r="U1995" s="2"/>
      <c r="V1995" s="38">
        <f t="shared" si="254"/>
        <v>1.9107968760369717E-3</v>
      </c>
      <c r="W1995" s="8">
        <v>1992</v>
      </c>
      <c r="X1995" s="9">
        <f t="shared" si="255"/>
        <v>7.6393505626297402E-3</v>
      </c>
    </row>
    <row r="1996" spans="1:24">
      <c r="A1996" s="15" t="s">
        <v>690</v>
      </c>
      <c r="B1996" s="1" t="s">
        <v>691</v>
      </c>
      <c r="C1996" t="s">
        <v>692</v>
      </c>
      <c r="D1996" s="1">
        <v>22</v>
      </c>
      <c r="E1996" s="30">
        <v>17.663</v>
      </c>
      <c r="F1996" s="31">
        <v>17.743500000000001</v>
      </c>
      <c r="G1996" s="31">
        <v>14.4206</v>
      </c>
      <c r="H1996" s="35">
        <v>8.8451500000000003</v>
      </c>
      <c r="I1996" s="32">
        <v>10.213699999999999</v>
      </c>
      <c r="J1996" s="36">
        <v>9.7114399999999996</v>
      </c>
      <c r="L1996" s="21">
        <f t="shared" si="248"/>
        <v>9.5900966666666658</v>
      </c>
      <c r="M1996" s="22">
        <f t="shared" si="249"/>
        <v>16.609033333333333</v>
      </c>
      <c r="O1996" s="25">
        <f t="shared" si="250"/>
        <v>0.69229721148747425</v>
      </c>
      <c r="P1996" s="26">
        <f t="shared" si="251"/>
        <v>1.8956662162240836</v>
      </c>
      <c r="R1996" s="2">
        <f t="shared" si="252"/>
        <v>1.7318942561927599</v>
      </c>
      <c r="S1996" s="2"/>
      <c r="T1996" s="2">
        <f t="shared" si="253"/>
        <v>0.7923508465060336</v>
      </c>
      <c r="U1996" s="2"/>
      <c r="V1996" s="38">
        <f t="shared" si="254"/>
        <v>1.9130774179137104E-3</v>
      </c>
      <c r="W1996" s="8">
        <v>1993</v>
      </c>
      <c r="X1996" s="9">
        <f t="shared" si="255"/>
        <v>7.6446304848292977E-3</v>
      </c>
    </row>
    <row r="1997" spans="1:24">
      <c r="A1997" s="15" t="s">
        <v>9962</v>
      </c>
      <c r="B1997" s="1" t="s">
        <v>9963</v>
      </c>
      <c r="C1997" t="s">
        <v>9964</v>
      </c>
      <c r="D1997" s="1">
        <v>111</v>
      </c>
      <c r="E1997" s="30">
        <v>16.395</v>
      </c>
      <c r="F1997" s="31">
        <v>15.1608</v>
      </c>
      <c r="G1997" s="31">
        <v>17.617100000000001</v>
      </c>
      <c r="H1997" s="35">
        <v>10.6111</v>
      </c>
      <c r="I1997" s="32">
        <v>11.412000000000001</v>
      </c>
      <c r="J1997" s="36">
        <v>12.1204</v>
      </c>
      <c r="L1997" s="21">
        <f t="shared" si="248"/>
        <v>11.381166666666667</v>
      </c>
      <c r="M1997" s="22">
        <f t="shared" si="249"/>
        <v>16.390966666666667</v>
      </c>
      <c r="O1997" s="25">
        <f t="shared" si="250"/>
        <v>0.75512227045249636</v>
      </c>
      <c r="P1997" s="26">
        <f t="shared" si="251"/>
        <v>1.2281549671492331</v>
      </c>
      <c r="R1997" s="2">
        <f t="shared" si="252"/>
        <v>1.4401833438282543</v>
      </c>
      <c r="S1997" s="2"/>
      <c r="T1997" s="2">
        <f t="shared" si="253"/>
        <v>0.52625248694140259</v>
      </c>
      <c r="U1997" s="2"/>
      <c r="V1997" s="38">
        <f t="shared" si="254"/>
        <v>1.919319885578254E-3</v>
      </c>
      <c r="W1997" s="8">
        <v>1995</v>
      </c>
      <c r="X1997" s="9">
        <f t="shared" si="255"/>
        <v>7.6618865006241677E-3</v>
      </c>
    </row>
    <row r="1998" spans="1:24">
      <c r="A1998" s="15" t="s">
        <v>7009</v>
      </c>
      <c r="B1998" s="1" t="s">
        <v>7010</v>
      </c>
      <c r="C1998" t="s">
        <v>7011</v>
      </c>
      <c r="D1998" s="1">
        <v>62</v>
      </c>
      <c r="E1998" s="30">
        <v>10.4604</v>
      </c>
      <c r="F1998" s="31">
        <v>6.64621</v>
      </c>
      <c r="G1998" s="31">
        <v>8.5941700000000001</v>
      </c>
      <c r="H1998" s="35">
        <v>14.8687</v>
      </c>
      <c r="I1998" s="32">
        <v>16.540299999999998</v>
      </c>
      <c r="J1998" s="36">
        <v>16.2193</v>
      </c>
      <c r="L1998" s="21">
        <f t="shared" si="248"/>
        <v>15.876099999999999</v>
      </c>
      <c r="M1998" s="22">
        <f t="shared" si="249"/>
        <v>8.5669266666666672</v>
      </c>
      <c r="O1998" s="25">
        <f t="shared" si="250"/>
        <v>0.88707458536472494</v>
      </c>
      <c r="P1998" s="26">
        <f t="shared" si="251"/>
        <v>1.9072409361256166</v>
      </c>
      <c r="R1998" s="2">
        <f t="shared" si="252"/>
        <v>0.53961153347904511</v>
      </c>
      <c r="S1998" s="2"/>
      <c r="T1998" s="2">
        <f t="shared" si="253"/>
        <v>-0.89000691058339099</v>
      </c>
      <c r="U1998" s="2"/>
      <c r="V1998" s="38">
        <f t="shared" si="254"/>
        <v>1.9193190365501748E-3</v>
      </c>
      <c r="W1998" s="8">
        <v>1994</v>
      </c>
      <c r="X1998" s="9">
        <f t="shared" si="255"/>
        <v>7.6657255802836475E-3</v>
      </c>
    </row>
    <row r="1999" spans="1:24">
      <c r="A1999" s="15" t="s">
        <v>7282</v>
      </c>
      <c r="B1999" s="1" t="s">
        <v>7283</v>
      </c>
      <c r="C1999" t="s">
        <v>7284</v>
      </c>
      <c r="D1999" s="1">
        <v>3</v>
      </c>
      <c r="E1999" s="30">
        <v>8.3806999999999992</v>
      </c>
      <c r="F1999" s="31">
        <v>9.4415499999999994</v>
      </c>
      <c r="G1999" s="31">
        <v>8.3706800000000001</v>
      </c>
      <c r="H1999" s="35">
        <v>13.303699999999999</v>
      </c>
      <c r="I1999" s="32">
        <v>16.482399999999998</v>
      </c>
      <c r="J1999" s="36">
        <v>14.4025</v>
      </c>
      <c r="L1999" s="21">
        <f t="shared" si="248"/>
        <v>14.729533333333331</v>
      </c>
      <c r="M1999" s="22">
        <f t="shared" si="249"/>
        <v>8.7309766666666651</v>
      </c>
      <c r="O1999" s="25">
        <f t="shared" si="250"/>
        <v>1.6143873523207903</v>
      </c>
      <c r="P1999" s="26">
        <f t="shared" si="251"/>
        <v>0.61539495174508307</v>
      </c>
      <c r="R1999" s="2">
        <f t="shared" si="252"/>
        <v>0.5927531082677433</v>
      </c>
      <c r="S1999" s="2"/>
      <c r="T1999" s="2">
        <f t="shared" si="253"/>
        <v>-0.75449677198277554</v>
      </c>
      <c r="U1999" s="2"/>
      <c r="V1999" s="38">
        <f t="shared" si="254"/>
        <v>1.9251613561614631E-3</v>
      </c>
      <c r="W1999" s="8">
        <v>2000</v>
      </c>
      <c r="X1999" s="9">
        <f t="shared" si="255"/>
        <v>7.6659925202349462E-3</v>
      </c>
    </row>
    <row r="2000" spans="1:24">
      <c r="A2000" s="15" t="s">
        <v>18232</v>
      </c>
      <c r="B2000" s="1" t="s">
        <v>18233</v>
      </c>
      <c r="C2000" t="s">
        <v>18234</v>
      </c>
      <c r="D2000" s="1">
        <v>6</v>
      </c>
      <c r="E2000" s="30">
        <v>13.077400000000001</v>
      </c>
      <c r="F2000" s="31">
        <v>14.9588</v>
      </c>
      <c r="G2000" s="31">
        <v>14.5054</v>
      </c>
      <c r="H2000" s="35">
        <v>9.9297500000000003</v>
      </c>
      <c r="I2000" s="32">
        <v>10.5495</v>
      </c>
      <c r="J2000" s="36">
        <v>10.8073</v>
      </c>
      <c r="L2000" s="21">
        <f t="shared" si="248"/>
        <v>10.428849999999999</v>
      </c>
      <c r="M2000" s="22">
        <f t="shared" si="249"/>
        <v>14.180533333333335</v>
      </c>
      <c r="O2000" s="25">
        <f t="shared" si="250"/>
        <v>0.4510441414096848</v>
      </c>
      <c r="P2000" s="26">
        <f t="shared" si="251"/>
        <v>0.98187079258593513</v>
      </c>
      <c r="R2000" s="2">
        <f t="shared" si="252"/>
        <v>1.3597408471052259</v>
      </c>
      <c r="S2000" s="2"/>
      <c r="T2000" s="2">
        <f t="shared" si="253"/>
        <v>0.44333171454722908</v>
      </c>
      <c r="U2000" s="2"/>
      <c r="V2000" s="38">
        <f t="shared" si="254"/>
        <v>1.9248691717975834E-3</v>
      </c>
      <c r="W2000" s="8">
        <v>1999</v>
      </c>
      <c r="X2000" s="9">
        <f t="shared" si="255"/>
        <v>7.6686633737848694E-3</v>
      </c>
    </row>
    <row r="2001" spans="1:24">
      <c r="A2001" s="15" t="s">
        <v>2527</v>
      </c>
      <c r="B2001" s="1" t="s">
        <v>2525</v>
      </c>
      <c r="C2001" t="s">
        <v>2528</v>
      </c>
      <c r="D2001" s="1">
        <v>3</v>
      </c>
      <c r="E2001" s="30">
        <v>14.0076</v>
      </c>
      <c r="F2001" s="31">
        <v>17.071100000000001</v>
      </c>
      <c r="G2001" s="31">
        <v>16.977599999999999</v>
      </c>
      <c r="H2001" s="35">
        <v>8.8576700000000006</v>
      </c>
      <c r="I2001" s="32">
        <v>10.2849</v>
      </c>
      <c r="J2001" s="36">
        <v>8.9653100000000006</v>
      </c>
      <c r="L2001" s="21">
        <f t="shared" si="248"/>
        <v>9.3692933333333333</v>
      </c>
      <c r="M2001" s="22">
        <f t="shared" si="249"/>
        <v>16.018766666666668</v>
      </c>
      <c r="O2001" s="25">
        <f t="shared" si="250"/>
        <v>0.79476302658926778</v>
      </c>
      <c r="P2001" s="26">
        <f t="shared" si="251"/>
        <v>1.7423487260974291</v>
      </c>
      <c r="R2001" s="2">
        <f t="shared" si="252"/>
        <v>1.70970916340898</v>
      </c>
      <c r="S2001" s="2"/>
      <c r="T2001" s="2">
        <f t="shared" si="253"/>
        <v>0.77375093084602642</v>
      </c>
      <c r="U2001" s="2"/>
      <c r="V2001" s="38">
        <f t="shared" si="254"/>
        <v>1.9246933662166088E-3</v>
      </c>
      <c r="W2001" s="8">
        <v>1998</v>
      </c>
      <c r="X2001" s="9">
        <f t="shared" si="255"/>
        <v>7.6718007850595958E-3</v>
      </c>
    </row>
    <row r="2002" spans="1:24">
      <c r="A2002" s="15" t="s">
        <v>1319</v>
      </c>
      <c r="B2002" s="1" t="s">
        <v>1320</v>
      </c>
      <c r="C2002" t="s">
        <v>1321</v>
      </c>
      <c r="D2002" s="1">
        <v>12</v>
      </c>
      <c r="E2002" s="30">
        <v>14.267899999999999</v>
      </c>
      <c r="F2002" s="31">
        <v>12.237399999999999</v>
      </c>
      <c r="G2002" s="31">
        <v>12.406000000000001</v>
      </c>
      <c r="H2002" s="35">
        <v>17.093399999999999</v>
      </c>
      <c r="I2002" s="32">
        <v>16.703199999999999</v>
      </c>
      <c r="J2002" s="36">
        <v>17.079799999999999</v>
      </c>
      <c r="L2002" s="21">
        <f t="shared" si="248"/>
        <v>16.9588</v>
      </c>
      <c r="M2002" s="22">
        <f t="shared" si="249"/>
        <v>12.970433333333332</v>
      </c>
      <c r="O2002" s="25">
        <f t="shared" si="250"/>
        <v>0.2214605156681434</v>
      </c>
      <c r="P2002" s="26">
        <f t="shared" si="251"/>
        <v>1.1267969219576934</v>
      </c>
      <c r="R2002" s="2">
        <f t="shared" si="252"/>
        <v>0.76482023099118646</v>
      </c>
      <c r="S2002" s="2"/>
      <c r="T2002" s="2">
        <f t="shared" si="253"/>
        <v>-0.3868074089580511</v>
      </c>
      <c r="U2002" s="2"/>
      <c r="V2002" s="38">
        <f t="shared" si="254"/>
        <v>1.9228589623312238E-3</v>
      </c>
      <c r="W2002" s="8">
        <v>1996</v>
      </c>
      <c r="X2002" s="9">
        <f t="shared" si="255"/>
        <v>7.6721687254538411E-3</v>
      </c>
    </row>
    <row r="2003" spans="1:24">
      <c r="A2003" s="15" t="s">
        <v>7394</v>
      </c>
      <c r="B2003" s="1" t="s">
        <v>7395</v>
      </c>
      <c r="C2003" t="s">
        <v>7396</v>
      </c>
      <c r="D2003" s="1">
        <v>1</v>
      </c>
      <c r="E2003" s="30">
        <v>9.4587199999999996</v>
      </c>
      <c r="F2003" s="31">
        <v>4.3155299999999999</v>
      </c>
      <c r="G2003" s="31">
        <v>6.9748799999999997</v>
      </c>
      <c r="H2003" s="35">
        <v>16.629100000000001</v>
      </c>
      <c r="I2003" s="32">
        <v>20.165500000000002</v>
      </c>
      <c r="J2003" s="36">
        <v>17.217700000000001</v>
      </c>
      <c r="L2003" s="21">
        <f t="shared" si="248"/>
        <v>18.004100000000001</v>
      </c>
      <c r="M2003" s="22">
        <f t="shared" si="249"/>
        <v>6.9163766666666655</v>
      </c>
      <c r="O2003" s="25">
        <f t="shared" si="250"/>
        <v>1.8948218808109645</v>
      </c>
      <c r="P2003" s="26">
        <f t="shared" si="251"/>
        <v>2.5720940542743285</v>
      </c>
      <c r="R2003" s="2">
        <f t="shared" si="252"/>
        <v>0.38415564602877483</v>
      </c>
      <c r="S2003" s="2"/>
      <c r="T2003" s="2">
        <f t="shared" si="253"/>
        <v>-1.380237137435808</v>
      </c>
      <c r="U2003" s="2"/>
      <c r="V2003" s="38">
        <f t="shared" si="254"/>
        <v>1.9278200693192346E-3</v>
      </c>
      <c r="W2003" s="8">
        <v>2001</v>
      </c>
      <c r="X2003" s="9">
        <f t="shared" si="255"/>
        <v>7.6727431444569638E-3</v>
      </c>
    </row>
    <row r="2004" spans="1:24">
      <c r="A2004" s="15" t="s">
        <v>4482</v>
      </c>
      <c r="B2004" s="1" t="s">
        <v>4483</v>
      </c>
      <c r="C2004" t="s">
        <v>4484</v>
      </c>
      <c r="D2004" s="1">
        <v>2</v>
      </c>
      <c r="E2004" s="30">
        <v>13.4048</v>
      </c>
      <c r="F2004" s="31">
        <v>16.6859</v>
      </c>
      <c r="G2004" s="31">
        <v>16.584599999999998</v>
      </c>
      <c r="H2004" s="35">
        <v>7.9404700000000004</v>
      </c>
      <c r="I2004" s="32">
        <v>9.3699899999999996</v>
      </c>
      <c r="J2004" s="36">
        <v>7.5933700000000002</v>
      </c>
      <c r="L2004" s="21">
        <f t="shared" si="248"/>
        <v>8.3012766666666664</v>
      </c>
      <c r="M2004" s="22">
        <f t="shared" si="249"/>
        <v>15.558433333333332</v>
      </c>
      <c r="O2004" s="25">
        <f t="shared" si="250"/>
        <v>0.94166381693964041</v>
      </c>
      <c r="P2004" s="26">
        <f t="shared" si="251"/>
        <v>1.8657887938706601</v>
      </c>
      <c r="R2004" s="2">
        <f t="shared" si="252"/>
        <v>1.8742217562519499</v>
      </c>
      <c r="S2004" s="2"/>
      <c r="T2004" s="2">
        <f t="shared" si="253"/>
        <v>0.90629166149096829</v>
      </c>
      <c r="U2004" s="2"/>
      <c r="V2004" s="38">
        <f t="shared" si="254"/>
        <v>1.9243076782256379E-3</v>
      </c>
      <c r="W2004" s="8">
        <v>1997</v>
      </c>
      <c r="X2004" s="9">
        <f t="shared" si="255"/>
        <v>7.6741043311912768E-3</v>
      </c>
    </row>
    <row r="2005" spans="1:24">
      <c r="A2005" s="15" t="s">
        <v>22048</v>
      </c>
      <c r="B2005" s="1" t="s">
        <v>22049</v>
      </c>
      <c r="C2005" t="s">
        <v>22050</v>
      </c>
      <c r="D2005" s="1">
        <v>3</v>
      </c>
      <c r="E2005" s="30">
        <v>11.4337</v>
      </c>
      <c r="F2005" s="31">
        <v>11.4694</v>
      </c>
      <c r="G2005" s="31">
        <v>10.8644</v>
      </c>
      <c r="H2005" s="35">
        <v>13.7203</v>
      </c>
      <c r="I2005" s="32">
        <v>14.1288</v>
      </c>
      <c r="J2005" s="36">
        <v>12.9718</v>
      </c>
      <c r="L2005" s="21">
        <f t="shared" si="248"/>
        <v>13.606966666666667</v>
      </c>
      <c r="M2005" s="22">
        <f t="shared" si="249"/>
        <v>11.255833333333333</v>
      </c>
      <c r="O2005" s="25">
        <f t="shared" si="250"/>
        <v>0.58676706053879113</v>
      </c>
      <c r="P2005" s="26">
        <f t="shared" si="251"/>
        <v>0.33946084212075689</v>
      </c>
      <c r="R2005" s="2">
        <f t="shared" si="252"/>
        <v>0.82721106100061492</v>
      </c>
      <c r="S2005" s="2"/>
      <c r="T2005" s="2">
        <f t="shared" si="253"/>
        <v>-0.27367261819964339</v>
      </c>
      <c r="U2005" s="2"/>
      <c r="V2005" s="38">
        <f t="shared" si="254"/>
        <v>1.9326030254180997E-3</v>
      </c>
      <c r="W2005" s="8">
        <v>2002</v>
      </c>
      <c r="X2005" s="9">
        <f t="shared" si="255"/>
        <v>7.6879373099049686E-3</v>
      </c>
    </row>
    <row r="2006" spans="1:24">
      <c r="A2006" s="15" t="s">
        <v>3198</v>
      </c>
      <c r="B2006" s="1" t="s">
        <v>3199</v>
      </c>
      <c r="C2006" t="s">
        <v>3200</v>
      </c>
      <c r="D2006" s="1">
        <v>1</v>
      </c>
      <c r="E2006" s="30">
        <v>5.4551699999999999</v>
      </c>
      <c r="F2006" s="31">
        <v>4.15585</v>
      </c>
      <c r="G2006" s="31">
        <v>4.9288100000000004</v>
      </c>
      <c r="H2006" s="35">
        <v>14.3689</v>
      </c>
      <c r="I2006" s="32">
        <v>20.3643</v>
      </c>
      <c r="J2006" s="36">
        <v>14.924099999999999</v>
      </c>
      <c r="L2006" s="21">
        <f t="shared" si="248"/>
        <v>16.55243333333333</v>
      </c>
      <c r="M2006" s="22">
        <f t="shared" si="249"/>
        <v>4.8466100000000001</v>
      </c>
      <c r="O2006" s="25">
        <f t="shared" si="250"/>
        <v>3.3128246819494502</v>
      </c>
      <c r="P2006" s="26">
        <f t="shared" si="251"/>
        <v>0.65354857937264421</v>
      </c>
      <c r="R2006" s="2">
        <f t="shared" si="252"/>
        <v>0.29280347501777187</v>
      </c>
      <c r="S2006" s="2"/>
      <c r="T2006" s="2">
        <f t="shared" si="253"/>
        <v>-1.7719954191303091</v>
      </c>
      <c r="U2006" s="2"/>
      <c r="V2006" s="38">
        <f t="shared" si="254"/>
        <v>1.9359983816911296E-3</v>
      </c>
      <c r="W2006" s="8">
        <v>2004</v>
      </c>
      <c r="X2006" s="9">
        <f t="shared" si="255"/>
        <v>7.6937580398144488E-3</v>
      </c>
    </row>
    <row r="2007" spans="1:24">
      <c r="A2007" s="15" t="s">
        <v>16267</v>
      </c>
      <c r="B2007" s="1" t="s">
        <v>16268</v>
      </c>
      <c r="C2007" t="s">
        <v>16269</v>
      </c>
      <c r="D2007" s="1">
        <v>2</v>
      </c>
      <c r="E2007" s="30">
        <v>10.279400000000001</v>
      </c>
      <c r="F2007" s="31">
        <v>7.6222700000000003</v>
      </c>
      <c r="G2007" s="31">
        <v>7.6554599999999997</v>
      </c>
      <c r="H2007" s="35">
        <v>15.153700000000001</v>
      </c>
      <c r="I2007" s="32">
        <v>13.660600000000001</v>
      </c>
      <c r="J2007" s="36">
        <v>14.3993</v>
      </c>
      <c r="L2007" s="21">
        <f t="shared" si="248"/>
        <v>14.404533333333333</v>
      </c>
      <c r="M2007" s="22">
        <f t="shared" si="249"/>
        <v>8.5190433333333342</v>
      </c>
      <c r="O2007" s="25">
        <f t="shared" si="250"/>
        <v>0.74656375704512556</v>
      </c>
      <c r="P2007" s="26">
        <f t="shared" si="251"/>
        <v>1.5246039123107762</v>
      </c>
      <c r="R2007" s="2">
        <f t="shared" si="252"/>
        <v>0.59141404557824395</v>
      </c>
      <c r="S2007" s="2"/>
      <c r="T2007" s="2">
        <f t="shared" si="253"/>
        <v>-0.75775958824776435</v>
      </c>
      <c r="U2007" s="2"/>
      <c r="V2007" s="38">
        <f t="shared" si="254"/>
        <v>1.9353463968282429E-3</v>
      </c>
      <c r="W2007" s="8">
        <v>2003</v>
      </c>
      <c r="X2007" s="9">
        <f t="shared" si="255"/>
        <v>7.6950068419072027E-3</v>
      </c>
    </row>
    <row r="2008" spans="1:24">
      <c r="A2008" s="15" t="s">
        <v>14214</v>
      </c>
      <c r="B2008" s="1" t="s">
        <v>14212</v>
      </c>
      <c r="C2008" t="s">
        <v>14215</v>
      </c>
      <c r="D2008" s="1">
        <v>5</v>
      </c>
      <c r="E2008" s="30">
        <v>7.7941099999999999</v>
      </c>
      <c r="F2008" s="31">
        <v>5.1990499999999997</v>
      </c>
      <c r="G2008" s="31">
        <v>5.98766</v>
      </c>
      <c r="H2008" s="35">
        <v>12.9297</v>
      </c>
      <c r="I2008" s="32">
        <v>17.228200000000001</v>
      </c>
      <c r="J2008" s="36">
        <v>15.1045</v>
      </c>
      <c r="L2008" s="21">
        <f t="shared" si="248"/>
        <v>15.087466666666666</v>
      </c>
      <c r="M2008" s="22">
        <f t="shared" si="249"/>
        <v>6.3269400000000005</v>
      </c>
      <c r="O2008" s="25">
        <f t="shared" si="250"/>
        <v>2.1493006219078339</v>
      </c>
      <c r="P2008" s="26">
        <f t="shared" si="251"/>
        <v>1.3303823847676237</v>
      </c>
      <c r="R2008" s="2">
        <f t="shared" si="252"/>
        <v>0.41935071936088236</v>
      </c>
      <c r="S2008" s="2"/>
      <c r="T2008" s="2">
        <f t="shared" si="253"/>
        <v>-1.2537707639989595</v>
      </c>
      <c r="U2008" s="2"/>
      <c r="V2008" s="38">
        <f t="shared" si="254"/>
        <v>1.9378440670617032E-3</v>
      </c>
      <c r="W2008" s="8">
        <v>2005</v>
      </c>
      <c r="X2008" s="9">
        <f t="shared" si="255"/>
        <v>7.6972519451767593E-3</v>
      </c>
    </row>
    <row r="2009" spans="1:24">
      <c r="A2009" s="15" t="s">
        <v>20474</v>
      </c>
      <c r="B2009" s="1" t="s">
        <v>20475</v>
      </c>
      <c r="C2009" t="s">
        <v>20476</v>
      </c>
      <c r="D2009" s="1">
        <v>1</v>
      </c>
      <c r="E2009" s="30">
        <v>20.571300000000001</v>
      </c>
      <c r="F2009" s="31">
        <v>17.121099999999998</v>
      </c>
      <c r="G2009" s="31">
        <v>17.150300000000001</v>
      </c>
      <c r="H2009" s="35">
        <v>11.665800000000001</v>
      </c>
      <c r="I2009" s="32">
        <v>9.6043699999999994</v>
      </c>
      <c r="J2009" s="36">
        <v>9.79392</v>
      </c>
      <c r="L2009" s="21">
        <f t="shared" si="248"/>
        <v>10.354696666666667</v>
      </c>
      <c r="M2009" s="22">
        <f t="shared" si="249"/>
        <v>18.280899999999999</v>
      </c>
      <c r="O2009" s="25">
        <f t="shared" si="250"/>
        <v>1.1393973247438027</v>
      </c>
      <c r="P2009" s="26">
        <f t="shared" si="251"/>
        <v>1.9835983161920667</v>
      </c>
      <c r="R2009" s="2">
        <f t="shared" si="252"/>
        <v>1.7654693892529925</v>
      </c>
      <c r="S2009" s="2"/>
      <c r="T2009" s="2">
        <f t="shared" si="253"/>
        <v>0.82005180701892</v>
      </c>
      <c r="U2009" s="2"/>
      <c r="V2009" s="38">
        <f t="shared" si="254"/>
        <v>1.9395679426556583E-3</v>
      </c>
      <c r="W2009" s="8">
        <v>2006</v>
      </c>
      <c r="X2009" s="9">
        <f t="shared" si="255"/>
        <v>7.7002587713408087E-3</v>
      </c>
    </row>
    <row r="2010" spans="1:24">
      <c r="A2010" s="15" t="s">
        <v>17143</v>
      </c>
      <c r="B2010" s="1" t="s">
        <v>17144</v>
      </c>
      <c r="C2010" t="s">
        <v>17145</v>
      </c>
      <c r="D2010" s="1">
        <v>2</v>
      </c>
      <c r="E2010" s="30">
        <v>9.8018699999999992</v>
      </c>
      <c r="F2010" s="31">
        <v>9.9153599999999997</v>
      </c>
      <c r="G2010" s="31">
        <v>9.4840199999999992</v>
      </c>
      <c r="H2010" s="35">
        <v>16.378499999999999</v>
      </c>
      <c r="I2010" s="32">
        <v>19.2422</v>
      </c>
      <c r="J2010" s="36">
        <v>15.2202</v>
      </c>
      <c r="L2010" s="21">
        <f t="shared" si="248"/>
        <v>16.946966666666665</v>
      </c>
      <c r="M2010" s="22">
        <f t="shared" si="249"/>
        <v>9.7337500000000006</v>
      </c>
      <c r="O2010" s="25">
        <f t="shared" si="250"/>
        <v>2.0703832406907989</v>
      </c>
      <c r="P2010" s="26">
        <f t="shared" si="251"/>
        <v>0.22359293302785777</v>
      </c>
      <c r="R2010" s="2">
        <f t="shared" si="252"/>
        <v>0.57436532398128293</v>
      </c>
      <c r="S2010" s="2"/>
      <c r="T2010" s="2">
        <f t="shared" si="253"/>
        <v>-0.79995944257587936</v>
      </c>
      <c r="U2010" s="2"/>
      <c r="V2010" s="38">
        <f t="shared" si="254"/>
        <v>1.9417657745715371E-3</v>
      </c>
      <c r="W2010" s="8">
        <v>2007</v>
      </c>
      <c r="X2010" s="9">
        <f t="shared" si="255"/>
        <v>7.7051433127492382E-3</v>
      </c>
    </row>
    <row r="2011" spans="1:24">
      <c r="A2011" s="15" t="s">
        <v>4994</v>
      </c>
      <c r="B2011" s="1" t="s">
        <v>4992</v>
      </c>
      <c r="C2011" t="s">
        <v>4995</v>
      </c>
      <c r="D2011" s="1">
        <v>2</v>
      </c>
      <c r="E2011" s="30">
        <v>14.09</v>
      </c>
      <c r="F2011" s="31">
        <v>15.76</v>
      </c>
      <c r="G2011" s="31">
        <v>16.315799999999999</v>
      </c>
      <c r="H2011" s="35">
        <v>10.414899999999999</v>
      </c>
      <c r="I2011" s="32">
        <v>10.500999999999999</v>
      </c>
      <c r="J2011" s="36">
        <v>11.548500000000001</v>
      </c>
      <c r="L2011" s="21">
        <f t="shared" si="248"/>
        <v>10.821466666666666</v>
      </c>
      <c r="M2011" s="22">
        <f t="shared" si="249"/>
        <v>15.388600000000002</v>
      </c>
      <c r="O2011" s="25">
        <f t="shared" si="250"/>
        <v>0.63109936090391838</v>
      </c>
      <c r="P2011" s="26">
        <f t="shared" si="251"/>
        <v>1.1584471848124969</v>
      </c>
      <c r="R2011" s="2">
        <f t="shared" si="252"/>
        <v>1.4220438387895666</v>
      </c>
      <c r="S2011" s="2"/>
      <c r="T2011" s="2">
        <f t="shared" si="253"/>
        <v>0.50796594106803283</v>
      </c>
      <c r="U2011" s="2"/>
      <c r="V2011" s="38">
        <f t="shared" si="254"/>
        <v>1.9454879767167191E-3</v>
      </c>
      <c r="W2011" s="8">
        <v>2010</v>
      </c>
      <c r="X2011" s="9">
        <f t="shared" si="255"/>
        <v>7.7083911674487322E-3</v>
      </c>
    </row>
    <row r="2012" spans="1:24">
      <c r="A2012" s="15" t="s">
        <v>1840</v>
      </c>
      <c r="B2012" s="1" t="s">
        <v>1841</v>
      </c>
      <c r="C2012" t="s">
        <v>1842</v>
      </c>
      <c r="D2012" s="1">
        <v>42</v>
      </c>
      <c r="E2012" s="30">
        <v>17.832000000000001</v>
      </c>
      <c r="F2012" s="31">
        <v>15.291499999999999</v>
      </c>
      <c r="G2012" s="31">
        <v>14.908799999999999</v>
      </c>
      <c r="H2012" s="35">
        <v>10.7075</v>
      </c>
      <c r="I2012" s="32">
        <v>9.5116899999999998</v>
      </c>
      <c r="J2012" s="36">
        <v>10.173</v>
      </c>
      <c r="L2012" s="21">
        <f t="shared" si="248"/>
        <v>10.13073</v>
      </c>
      <c r="M2012" s="22">
        <f t="shared" si="249"/>
        <v>16.010766666666665</v>
      </c>
      <c r="O2012" s="25">
        <f t="shared" si="250"/>
        <v>0.59902458522167512</v>
      </c>
      <c r="P2012" s="26">
        <f t="shared" si="251"/>
        <v>1.5887992205855768</v>
      </c>
      <c r="R2012" s="2">
        <f t="shared" si="252"/>
        <v>1.5804158897400944</v>
      </c>
      <c r="S2012" s="2"/>
      <c r="T2012" s="2">
        <f t="shared" si="253"/>
        <v>0.66030425657501557</v>
      </c>
      <c r="U2012" s="2"/>
      <c r="V2012" s="38">
        <f t="shared" si="254"/>
        <v>1.9435872842681013E-3</v>
      </c>
      <c r="W2012" s="8">
        <v>2008</v>
      </c>
      <c r="X2012" s="9">
        <f t="shared" si="255"/>
        <v>7.7085304441788637E-3</v>
      </c>
    </row>
    <row r="2013" spans="1:24">
      <c r="A2013" s="15" t="s">
        <v>7635</v>
      </c>
      <c r="B2013" s="1" t="s">
        <v>7636</v>
      </c>
      <c r="C2013" t="s">
        <v>7637</v>
      </c>
      <c r="D2013" s="1">
        <v>17</v>
      </c>
      <c r="E2013" s="30">
        <v>16.193000000000001</v>
      </c>
      <c r="F2013" s="31">
        <v>13.8826</v>
      </c>
      <c r="G2013" s="31">
        <v>17.600100000000001</v>
      </c>
      <c r="H2013" s="35">
        <v>9.4805299999999999</v>
      </c>
      <c r="I2013" s="32">
        <v>9.2285699999999995</v>
      </c>
      <c r="J2013" s="36">
        <v>9.4227000000000007</v>
      </c>
      <c r="L2013" s="21">
        <f t="shared" si="248"/>
        <v>9.3772666666666655</v>
      </c>
      <c r="M2013" s="22">
        <f t="shared" si="249"/>
        <v>15.891900000000001</v>
      </c>
      <c r="O2013" s="25">
        <f t="shared" si="250"/>
        <v>0.13198144276122092</v>
      </c>
      <c r="P2013" s="26">
        <f t="shared" si="251"/>
        <v>1.8769516429572721</v>
      </c>
      <c r="R2013" s="2">
        <f t="shared" si="252"/>
        <v>1.6947262528526439</v>
      </c>
      <c r="S2013" s="2"/>
      <c r="T2013" s="2">
        <f t="shared" si="253"/>
        <v>0.76105225533989884</v>
      </c>
      <c r="U2013" s="2"/>
      <c r="V2013" s="38">
        <f t="shared" si="254"/>
        <v>1.944954170562099E-3</v>
      </c>
      <c r="W2013" s="8">
        <v>2009</v>
      </c>
      <c r="X2013" s="9">
        <f t="shared" si="255"/>
        <v>7.7101120031640392E-3</v>
      </c>
    </row>
    <row r="2014" spans="1:24">
      <c r="A2014" s="15" t="s">
        <v>23276</v>
      </c>
      <c r="B2014" s="1" t="s">
        <v>23277</v>
      </c>
      <c r="C2014" t="s">
        <v>23278</v>
      </c>
      <c r="D2014" s="1">
        <v>1</v>
      </c>
      <c r="E2014" s="30">
        <v>25.898399999999999</v>
      </c>
      <c r="F2014" s="31">
        <v>27.351800000000001</v>
      </c>
      <c r="G2014" s="31">
        <v>16.753699999999998</v>
      </c>
      <c r="H2014" s="35">
        <v>4.2358900000000004</v>
      </c>
      <c r="I2014" s="32">
        <v>2.88354</v>
      </c>
      <c r="J2014" s="36">
        <v>2.44428</v>
      </c>
      <c r="L2014" s="21">
        <f t="shared" si="248"/>
        <v>3.1879033333333333</v>
      </c>
      <c r="M2014" s="22">
        <f t="shared" si="249"/>
        <v>23.334633333333333</v>
      </c>
      <c r="O2014" s="25">
        <f t="shared" si="250"/>
        <v>0.93377961909292884</v>
      </c>
      <c r="P2014" s="26">
        <f t="shared" si="251"/>
        <v>5.7453986409415601</v>
      </c>
      <c r="R2014" s="2">
        <f t="shared" si="252"/>
        <v>7.3197430704193245</v>
      </c>
      <c r="S2014" s="2"/>
      <c r="T2014" s="2">
        <f t="shared" si="253"/>
        <v>2.8717930095014945</v>
      </c>
      <c r="U2014" s="2"/>
      <c r="V2014" s="38">
        <f t="shared" si="254"/>
        <v>1.9473014103085131E-3</v>
      </c>
      <c r="W2014" s="8">
        <v>2011</v>
      </c>
      <c r="X2014" s="9">
        <f t="shared" si="255"/>
        <v>7.711739647785678E-3</v>
      </c>
    </row>
    <row r="2015" spans="1:24">
      <c r="A2015" s="15" t="s">
        <v>18325</v>
      </c>
      <c r="B2015" s="1" t="s">
        <v>18326</v>
      </c>
      <c r="C2015" t="s">
        <v>18327</v>
      </c>
      <c r="D2015" s="1">
        <v>5</v>
      </c>
      <c r="E2015" s="30">
        <v>20.741800000000001</v>
      </c>
      <c r="F2015" s="31">
        <v>35.093699999999998</v>
      </c>
      <c r="G2015" s="31">
        <v>30.939399999999999</v>
      </c>
      <c r="H2015" s="35">
        <v>1.72878</v>
      </c>
      <c r="I2015" s="32">
        <v>4.6251699999999998</v>
      </c>
      <c r="J2015" s="36">
        <v>1.98953</v>
      </c>
      <c r="L2015" s="21">
        <f t="shared" si="248"/>
        <v>2.7811599999999999</v>
      </c>
      <c r="M2015" s="22">
        <f t="shared" si="249"/>
        <v>28.924966666666666</v>
      </c>
      <c r="O2015" s="25">
        <f t="shared" si="250"/>
        <v>1.6022725425781978</v>
      </c>
      <c r="P2015" s="26">
        <f t="shared" si="251"/>
        <v>7.384965446319514</v>
      </c>
      <c r="R2015" s="2">
        <f t="shared" si="252"/>
        <v>10.400324564809887</v>
      </c>
      <c r="S2015" s="2"/>
      <c r="T2015" s="2">
        <f t="shared" si="253"/>
        <v>3.3785566464013499</v>
      </c>
      <c r="U2015" s="2"/>
      <c r="V2015" s="38">
        <f t="shared" si="254"/>
        <v>1.9504446973751918E-3</v>
      </c>
      <c r="W2015" s="8">
        <v>2012</v>
      </c>
      <c r="X2015" s="9">
        <f t="shared" si="255"/>
        <v>7.7203486927912663E-3</v>
      </c>
    </row>
    <row r="2016" spans="1:24">
      <c r="A2016" s="15" t="s">
        <v>15040</v>
      </c>
      <c r="C2016" t="s">
        <v>15041</v>
      </c>
      <c r="D2016" s="1">
        <v>1</v>
      </c>
      <c r="E2016" s="30">
        <v>5.57362</v>
      </c>
      <c r="F2016" s="31">
        <v>7.4478099999999996</v>
      </c>
      <c r="G2016" s="31">
        <v>6.1469899999999997</v>
      </c>
      <c r="H2016" s="35">
        <v>17.2925</v>
      </c>
      <c r="I2016" s="32">
        <v>12.7051</v>
      </c>
      <c r="J2016" s="36">
        <v>16.502700000000001</v>
      </c>
      <c r="L2016" s="21">
        <f t="shared" si="248"/>
        <v>15.500099999999998</v>
      </c>
      <c r="M2016" s="22">
        <f t="shared" si="249"/>
        <v>6.3894733333333322</v>
      </c>
      <c r="O2016" s="25">
        <f t="shared" si="250"/>
        <v>2.4525425093156104</v>
      </c>
      <c r="P2016" s="26">
        <f t="shared" si="251"/>
        <v>0.96033622457623879</v>
      </c>
      <c r="R2016" s="2">
        <f t="shared" si="252"/>
        <v>0.41222142652843097</v>
      </c>
      <c r="S2016" s="2"/>
      <c r="T2016" s="2">
        <f t="shared" si="253"/>
        <v>-1.2785085993674876</v>
      </c>
      <c r="U2016" s="2"/>
      <c r="V2016" s="38">
        <f t="shared" si="254"/>
        <v>1.9516953173597865E-3</v>
      </c>
      <c r="W2016" s="8">
        <v>2013</v>
      </c>
      <c r="X2016" s="9">
        <f t="shared" si="255"/>
        <v>7.7214612555654939E-3</v>
      </c>
    </row>
    <row r="2017" spans="1:24">
      <c r="A2017" s="15" t="s">
        <v>5449</v>
      </c>
      <c r="B2017" s="1" t="s">
        <v>5450</v>
      </c>
      <c r="C2017" t="s">
        <v>5451</v>
      </c>
      <c r="D2017" s="1">
        <v>35</v>
      </c>
      <c r="E2017" s="30">
        <v>11.5296</v>
      </c>
      <c r="F2017" s="31">
        <v>9.0917100000000008</v>
      </c>
      <c r="G2017" s="31">
        <v>9.1018100000000004</v>
      </c>
      <c r="H2017" s="35">
        <v>16.238099999999999</v>
      </c>
      <c r="I2017" s="32">
        <v>15.033200000000001</v>
      </c>
      <c r="J2017" s="36">
        <v>14.904</v>
      </c>
      <c r="L2017" s="21">
        <f t="shared" si="248"/>
        <v>15.391766666666667</v>
      </c>
      <c r="M2017" s="22">
        <f t="shared" si="249"/>
        <v>9.9077066666666678</v>
      </c>
      <c r="O2017" s="25">
        <f t="shared" si="250"/>
        <v>0.73578749876124727</v>
      </c>
      <c r="P2017" s="26">
        <f t="shared" si="251"/>
        <v>1.4046099070679168</v>
      </c>
      <c r="R2017" s="2">
        <f t="shared" si="252"/>
        <v>0.64370171931747067</v>
      </c>
      <c r="S2017" s="2"/>
      <c r="T2017" s="2">
        <f t="shared" si="253"/>
        <v>-0.63553577261815097</v>
      </c>
      <c r="U2017" s="2"/>
      <c r="V2017" s="38">
        <f t="shared" si="254"/>
        <v>1.9527366912333668E-3</v>
      </c>
      <c r="W2017" s="8">
        <v>2014</v>
      </c>
      <c r="X2017" s="9">
        <f t="shared" si="255"/>
        <v>7.7217452874789143E-3</v>
      </c>
    </row>
    <row r="2018" spans="1:24">
      <c r="A2018" s="15" t="s">
        <v>22036</v>
      </c>
      <c r="B2018" s="1" t="s">
        <v>22037</v>
      </c>
      <c r="C2018" t="s">
        <v>22038</v>
      </c>
      <c r="D2018" s="1">
        <v>1</v>
      </c>
      <c r="E2018" s="30">
        <v>14.6122</v>
      </c>
      <c r="F2018" s="31">
        <v>13.1875</v>
      </c>
      <c r="G2018" s="31">
        <v>13.947900000000001</v>
      </c>
      <c r="H2018" s="35">
        <v>10.6914</v>
      </c>
      <c r="I2018" s="32">
        <v>9.9073799999999999</v>
      </c>
      <c r="J2018" s="36">
        <v>11.1845</v>
      </c>
      <c r="L2018" s="21">
        <f t="shared" si="248"/>
        <v>10.594426666666665</v>
      </c>
      <c r="M2018" s="22">
        <f t="shared" si="249"/>
        <v>13.915866666666668</v>
      </c>
      <c r="O2018" s="25">
        <f t="shared" si="250"/>
        <v>0.64405880487214318</v>
      </c>
      <c r="P2018" s="26">
        <f t="shared" si="251"/>
        <v>0.71288997982390878</v>
      </c>
      <c r="R2018" s="2">
        <f t="shared" si="252"/>
        <v>1.3135082345182754</v>
      </c>
      <c r="S2018" s="2"/>
      <c r="T2018" s="2">
        <f t="shared" si="253"/>
        <v>0.39342524490355224</v>
      </c>
      <c r="U2018" s="2"/>
      <c r="V2018" s="38">
        <f t="shared" si="254"/>
        <v>1.9555831363000827E-3</v>
      </c>
      <c r="W2018" s="8">
        <v>2015</v>
      </c>
      <c r="X2018" s="9">
        <f t="shared" si="255"/>
        <v>7.7291633238182915E-3</v>
      </c>
    </row>
    <row r="2019" spans="1:24">
      <c r="A2019" s="15" t="s">
        <v>6710</v>
      </c>
      <c r="B2019" s="1" t="s">
        <v>6711</v>
      </c>
      <c r="C2019" t="s">
        <v>6712</v>
      </c>
      <c r="D2019" s="1">
        <v>12</v>
      </c>
      <c r="E2019" s="30">
        <v>11.0741</v>
      </c>
      <c r="F2019" s="31">
        <v>7.9603700000000002</v>
      </c>
      <c r="G2019" s="31">
        <v>8.3474799999999991</v>
      </c>
      <c r="H2019" s="35">
        <v>14.966200000000001</v>
      </c>
      <c r="I2019" s="32">
        <v>14.8619</v>
      </c>
      <c r="J2019" s="36">
        <v>15.474600000000001</v>
      </c>
      <c r="L2019" s="21">
        <f t="shared" si="248"/>
        <v>15.100900000000001</v>
      </c>
      <c r="M2019" s="22">
        <f t="shared" si="249"/>
        <v>9.1273166666666654</v>
      </c>
      <c r="O2019" s="25">
        <f t="shared" si="250"/>
        <v>0.32780846541845138</v>
      </c>
      <c r="P2019" s="26">
        <f t="shared" si="251"/>
        <v>1.6970378747197634</v>
      </c>
      <c r="R2019" s="2">
        <f t="shared" si="252"/>
        <v>0.60442203224090385</v>
      </c>
      <c r="S2019" s="2"/>
      <c r="T2019" s="2">
        <f t="shared" si="253"/>
        <v>-0.72637184466694904</v>
      </c>
      <c r="U2019" s="2"/>
      <c r="V2019" s="38">
        <f t="shared" si="254"/>
        <v>1.9577523944750408E-3</v>
      </c>
      <c r="W2019" s="8">
        <v>2016</v>
      </c>
      <c r="X2019" s="9">
        <f t="shared" si="255"/>
        <v>7.7338988440472352E-3</v>
      </c>
    </row>
    <row r="2020" spans="1:24">
      <c r="A2020" s="15" t="s">
        <v>16557</v>
      </c>
      <c r="B2020" s="1" t="s">
        <v>16558</v>
      </c>
      <c r="C2020" t="s">
        <v>16559</v>
      </c>
      <c r="D2020" s="1">
        <v>1</v>
      </c>
      <c r="E2020" s="30">
        <v>4.2246100000000002</v>
      </c>
      <c r="F2020" s="31">
        <v>3.9049999999999998</v>
      </c>
      <c r="G2020" s="31">
        <v>5.0451499999999996</v>
      </c>
      <c r="H2020" s="35">
        <v>23.767900000000001</v>
      </c>
      <c r="I2020" s="32">
        <v>16.497199999999999</v>
      </c>
      <c r="J2020" s="36">
        <v>16.587</v>
      </c>
      <c r="L2020" s="21">
        <f t="shared" si="248"/>
        <v>18.950700000000001</v>
      </c>
      <c r="M2020" s="22">
        <f t="shared" si="249"/>
        <v>4.3915866666666661</v>
      </c>
      <c r="O2020" s="25">
        <f t="shared" si="250"/>
        <v>4.1720591906155757</v>
      </c>
      <c r="P2020" s="26">
        <f t="shared" si="251"/>
        <v>0.58812958693925343</v>
      </c>
      <c r="R2020" s="2">
        <f t="shared" si="252"/>
        <v>0.23173743801900012</v>
      </c>
      <c r="S2020" s="2"/>
      <c r="T2020" s="2">
        <f t="shared" si="253"/>
        <v>-2.1094369592680144</v>
      </c>
      <c r="U2020" s="2"/>
      <c r="V2020" s="38">
        <f t="shared" si="254"/>
        <v>1.959023479056716E-3</v>
      </c>
      <c r="W2020" s="8">
        <v>2017</v>
      </c>
      <c r="X2020" s="9">
        <f t="shared" si="255"/>
        <v>7.7350832856755997E-3</v>
      </c>
    </row>
    <row r="2021" spans="1:24">
      <c r="A2021" s="15" t="s">
        <v>5706</v>
      </c>
      <c r="B2021" s="1" t="s">
        <v>5707</v>
      </c>
      <c r="C2021" t="s">
        <v>5708</v>
      </c>
      <c r="D2021" s="1">
        <v>15</v>
      </c>
      <c r="E2021" s="30">
        <v>14.5647</v>
      </c>
      <c r="F2021" s="31">
        <v>18.365300000000001</v>
      </c>
      <c r="G2021" s="31">
        <v>17.3794</v>
      </c>
      <c r="H2021" s="35">
        <v>9.8437099999999997</v>
      </c>
      <c r="I2021" s="32">
        <v>7.8394000000000004</v>
      </c>
      <c r="J2021" s="36">
        <v>9.4380400000000009</v>
      </c>
      <c r="L2021" s="21">
        <f t="shared" si="248"/>
        <v>9.0403833333333328</v>
      </c>
      <c r="M2021" s="22">
        <f t="shared" si="249"/>
        <v>16.7698</v>
      </c>
      <c r="O2021" s="25">
        <f t="shared" si="250"/>
        <v>1.0596757817527647</v>
      </c>
      <c r="P2021" s="26">
        <f t="shared" si="251"/>
        <v>1.9722700651787022</v>
      </c>
      <c r="R2021" s="2">
        <f t="shared" si="252"/>
        <v>1.854987712541688</v>
      </c>
      <c r="S2021" s="2"/>
      <c r="T2021" s="2">
        <f t="shared" si="253"/>
        <v>0.89140963045045396</v>
      </c>
      <c r="U2021" s="2"/>
      <c r="V2021" s="38">
        <f t="shared" si="254"/>
        <v>1.9657013076592386E-3</v>
      </c>
      <c r="W2021" s="8">
        <v>2018</v>
      </c>
      <c r="X2021" s="9">
        <f t="shared" si="255"/>
        <v>7.7576041695729316E-3</v>
      </c>
    </row>
    <row r="2022" spans="1:24">
      <c r="A2022" s="15" t="s">
        <v>8058</v>
      </c>
      <c r="C2022" t="s">
        <v>8059</v>
      </c>
      <c r="D2022" s="1">
        <v>3</v>
      </c>
      <c r="E2022" s="30">
        <v>10.8635</v>
      </c>
      <c r="F2022" s="31">
        <v>9.4512999999999998</v>
      </c>
      <c r="G2022" s="31">
        <v>10.539</v>
      </c>
      <c r="H2022" s="35">
        <v>13.177099999999999</v>
      </c>
      <c r="I2022" s="32">
        <v>14.000500000000001</v>
      </c>
      <c r="J2022" s="36">
        <v>14.7112</v>
      </c>
      <c r="L2022" s="21">
        <f t="shared" si="248"/>
        <v>13.962933333333332</v>
      </c>
      <c r="M2022" s="22">
        <f t="shared" si="249"/>
        <v>10.284599999999999</v>
      </c>
      <c r="O2022" s="25">
        <f t="shared" si="250"/>
        <v>0.76773963251439203</v>
      </c>
      <c r="P2022" s="26">
        <f t="shared" si="251"/>
        <v>0.73967339414095468</v>
      </c>
      <c r="R2022" s="2">
        <f t="shared" si="252"/>
        <v>0.73656442772292352</v>
      </c>
      <c r="S2022" s="2"/>
      <c r="T2022" s="2">
        <f t="shared" si="253"/>
        <v>-0.44111637072459103</v>
      </c>
      <c r="U2022" s="2"/>
      <c r="V2022" s="38">
        <f t="shared" si="254"/>
        <v>1.9698442426517148E-3</v>
      </c>
      <c r="W2022" s="8">
        <v>2020</v>
      </c>
      <c r="X2022" s="9">
        <f t="shared" si="255"/>
        <v>7.7662572022169588E-3</v>
      </c>
    </row>
    <row r="2023" spans="1:24">
      <c r="A2023" s="15" t="s">
        <v>13039</v>
      </c>
      <c r="B2023" s="1" t="s">
        <v>13040</v>
      </c>
      <c r="C2023" t="s">
        <v>13041</v>
      </c>
      <c r="D2023" s="1">
        <v>2</v>
      </c>
      <c r="E2023" s="30">
        <v>6.3162000000000003</v>
      </c>
      <c r="F2023" s="31">
        <v>5.95669</v>
      </c>
      <c r="G2023" s="31">
        <v>4.3721100000000002</v>
      </c>
      <c r="H2023" s="35">
        <v>23.943100000000001</v>
      </c>
      <c r="I2023" s="32">
        <v>18.017900000000001</v>
      </c>
      <c r="J2023" s="36">
        <v>16.5566</v>
      </c>
      <c r="L2023" s="21">
        <f t="shared" si="248"/>
        <v>19.505866666666666</v>
      </c>
      <c r="M2023" s="22">
        <f t="shared" si="249"/>
        <v>5.5483333333333329</v>
      </c>
      <c r="O2023" s="25">
        <f t="shared" si="250"/>
        <v>3.911601866669622</v>
      </c>
      <c r="P2023" s="26">
        <f t="shared" si="251"/>
        <v>1.0343780050993632</v>
      </c>
      <c r="R2023" s="2">
        <f t="shared" si="252"/>
        <v>0.28444433811366154</v>
      </c>
      <c r="S2023" s="2"/>
      <c r="T2023" s="2">
        <f t="shared" si="253"/>
        <v>-1.8137817305241843</v>
      </c>
      <c r="U2023" s="2"/>
      <c r="V2023" s="38">
        <f t="shared" si="254"/>
        <v>1.9712026773252315E-3</v>
      </c>
      <c r="W2023" s="8">
        <v>2021</v>
      </c>
      <c r="X2023" s="9">
        <f t="shared" si="255"/>
        <v>7.7677675023345586E-3</v>
      </c>
    </row>
    <row r="2024" spans="1:24">
      <c r="A2024" s="15" t="s">
        <v>22323</v>
      </c>
      <c r="B2024" s="1" t="s">
        <v>22324</v>
      </c>
      <c r="C2024" t="s">
        <v>22325</v>
      </c>
      <c r="D2024" s="1">
        <v>1</v>
      </c>
      <c r="E2024" s="30">
        <v>9.9207099999999997</v>
      </c>
      <c r="F2024" s="31">
        <v>10.0563</v>
      </c>
      <c r="G2024" s="31">
        <v>10.4307</v>
      </c>
      <c r="H2024" s="35">
        <v>16.033899999999999</v>
      </c>
      <c r="I2024" s="32">
        <v>19.8127</v>
      </c>
      <c r="J2024" s="36">
        <v>16.3736</v>
      </c>
      <c r="L2024" s="21">
        <f t="shared" si="248"/>
        <v>17.406733333333332</v>
      </c>
      <c r="M2024" s="22">
        <f t="shared" si="249"/>
        <v>10.135903333333333</v>
      </c>
      <c r="O2024" s="25">
        <f t="shared" si="250"/>
        <v>2.0905395770789257</v>
      </c>
      <c r="P2024" s="26">
        <f t="shared" si="251"/>
        <v>0.26414951832879296</v>
      </c>
      <c r="R2024" s="2">
        <f t="shared" si="252"/>
        <v>0.58229784642724469</v>
      </c>
      <c r="S2024" s="2"/>
      <c r="T2024" s="2">
        <f t="shared" si="253"/>
        <v>-0.78017081177404846</v>
      </c>
      <c r="U2024" s="2"/>
      <c r="V2024" s="38">
        <f t="shared" si="254"/>
        <v>1.9693864222130259E-3</v>
      </c>
      <c r="W2024" s="8">
        <v>2019</v>
      </c>
      <c r="X2024" s="9">
        <f t="shared" si="255"/>
        <v>7.7682979031721338E-3</v>
      </c>
    </row>
    <row r="2025" spans="1:24">
      <c r="A2025" s="15" t="s">
        <v>17882</v>
      </c>
      <c r="B2025" s="1" t="s">
        <v>17883</v>
      </c>
      <c r="C2025" t="s">
        <v>17884</v>
      </c>
      <c r="D2025" s="1">
        <v>5</v>
      </c>
      <c r="E2025" s="30">
        <v>6.2608600000000001</v>
      </c>
      <c r="F2025" s="31">
        <v>4.74214</v>
      </c>
      <c r="G2025" s="31">
        <v>6.72675</v>
      </c>
      <c r="H2025" s="35">
        <v>15.566000000000001</v>
      </c>
      <c r="I2025" s="32">
        <v>12.227399999999999</v>
      </c>
      <c r="J2025" s="36">
        <v>12.3284</v>
      </c>
      <c r="L2025" s="21">
        <f t="shared" si="248"/>
        <v>13.373933333333333</v>
      </c>
      <c r="M2025" s="22">
        <f t="shared" si="249"/>
        <v>5.9099166666666667</v>
      </c>
      <c r="O2025" s="25">
        <f t="shared" si="250"/>
        <v>1.8990569905438162</v>
      </c>
      <c r="P2025" s="26">
        <f t="shared" si="251"/>
        <v>1.0378054395855449</v>
      </c>
      <c r="R2025" s="2">
        <f t="shared" si="252"/>
        <v>0.44189817007213034</v>
      </c>
      <c r="S2025" s="2"/>
      <c r="T2025" s="2">
        <f t="shared" si="253"/>
        <v>-1.1782141380701743</v>
      </c>
      <c r="U2025" s="2"/>
      <c r="V2025" s="38">
        <f t="shared" si="254"/>
        <v>1.9726579451298052E-3</v>
      </c>
      <c r="W2025" s="8">
        <v>2022</v>
      </c>
      <c r="X2025" s="9">
        <f t="shared" si="255"/>
        <v>7.7696577027763451E-3</v>
      </c>
    </row>
    <row r="2026" spans="1:24">
      <c r="A2026" s="15" t="s">
        <v>3145</v>
      </c>
      <c r="B2026" s="1" t="s">
        <v>3146</v>
      </c>
      <c r="C2026" t="s">
        <v>3147</v>
      </c>
      <c r="D2026" s="1">
        <v>10</v>
      </c>
      <c r="E2026" s="30">
        <v>14.7651</v>
      </c>
      <c r="F2026" s="31">
        <v>14.7475</v>
      </c>
      <c r="G2026" s="31">
        <v>15.189</v>
      </c>
      <c r="H2026" s="35">
        <v>12.680199999999999</v>
      </c>
      <c r="I2026" s="32">
        <v>11.2658</v>
      </c>
      <c r="J2026" s="36">
        <v>10.975099999999999</v>
      </c>
      <c r="L2026" s="21">
        <f t="shared" si="248"/>
        <v>11.640366666666665</v>
      </c>
      <c r="M2026" s="22">
        <f t="shared" si="249"/>
        <v>14.900533333333334</v>
      </c>
      <c r="O2026" s="25">
        <f t="shared" si="250"/>
        <v>0.9121768706415071</v>
      </c>
      <c r="P2026" s="26">
        <f t="shared" si="251"/>
        <v>0.2499744053564949</v>
      </c>
      <c r="R2026" s="2">
        <f t="shared" si="252"/>
        <v>1.2800742244660106</v>
      </c>
      <c r="S2026" s="2"/>
      <c r="T2026" s="2">
        <f t="shared" si="253"/>
        <v>0.35622746660369803</v>
      </c>
      <c r="U2026" s="2"/>
      <c r="V2026" s="38">
        <f t="shared" si="254"/>
        <v>1.9768669075309804E-3</v>
      </c>
      <c r="W2026" s="8">
        <v>2026</v>
      </c>
      <c r="X2026" s="9">
        <f t="shared" si="255"/>
        <v>7.7708628092678818E-3</v>
      </c>
    </row>
    <row r="2027" spans="1:24">
      <c r="A2027" s="15" t="s">
        <v>16655</v>
      </c>
      <c r="B2027" s="1" t="s">
        <v>16656</v>
      </c>
      <c r="C2027" t="s">
        <v>16657</v>
      </c>
      <c r="D2027" s="1">
        <v>11</v>
      </c>
      <c r="E2027" s="30">
        <v>8.8442799999999995</v>
      </c>
      <c r="F2027" s="31">
        <v>7.8302899999999998</v>
      </c>
      <c r="G2027" s="31">
        <v>10.2209</v>
      </c>
      <c r="H2027" s="35">
        <v>14.839</v>
      </c>
      <c r="I2027" s="32">
        <v>16.9101</v>
      </c>
      <c r="J2027" s="36">
        <v>14.237299999999999</v>
      </c>
      <c r="L2027" s="21">
        <f t="shared" si="248"/>
        <v>15.328799999999999</v>
      </c>
      <c r="M2027" s="22">
        <f t="shared" si="249"/>
        <v>8.9651566666666671</v>
      </c>
      <c r="O2027" s="25">
        <f t="shared" si="250"/>
        <v>1.4021030596928317</v>
      </c>
      <c r="P2027" s="26">
        <f t="shared" si="251"/>
        <v>1.1998801687807497</v>
      </c>
      <c r="R2027" s="2">
        <f t="shared" si="252"/>
        <v>0.58485704469147404</v>
      </c>
      <c r="S2027" s="2"/>
      <c r="T2027" s="2">
        <f t="shared" si="253"/>
        <v>-0.77384406184624355</v>
      </c>
      <c r="U2027" s="2"/>
      <c r="V2027" s="38">
        <f t="shared" si="254"/>
        <v>1.9739998716047907E-3</v>
      </c>
      <c r="W2027" s="8">
        <v>2023</v>
      </c>
      <c r="X2027" s="9">
        <f t="shared" si="255"/>
        <v>7.7710998405637931E-3</v>
      </c>
    </row>
    <row r="2028" spans="1:24">
      <c r="A2028" s="15" t="s">
        <v>5461</v>
      </c>
      <c r="B2028" s="1" t="s">
        <v>5462</v>
      </c>
      <c r="C2028" t="s">
        <v>5463</v>
      </c>
      <c r="D2028" s="1">
        <v>12</v>
      </c>
      <c r="E2028" s="30">
        <v>15.3253</v>
      </c>
      <c r="F2028" s="31">
        <v>20.3431</v>
      </c>
      <c r="G2028" s="31">
        <v>17.1648</v>
      </c>
      <c r="H2028" s="35">
        <v>8.8199400000000008</v>
      </c>
      <c r="I2028" s="32">
        <v>8.9079700000000006</v>
      </c>
      <c r="J2028" s="36">
        <v>8.8492599999999992</v>
      </c>
      <c r="L2028" s="21">
        <f t="shared" si="248"/>
        <v>8.8590566666666675</v>
      </c>
      <c r="M2028" s="22">
        <f t="shared" si="249"/>
        <v>17.611066666666666</v>
      </c>
      <c r="O2028" s="25">
        <f t="shared" si="250"/>
        <v>4.4825229874852178E-2</v>
      </c>
      <c r="P2028" s="26">
        <f t="shared" si="251"/>
        <v>2.5384925966670369</v>
      </c>
      <c r="R2028" s="2">
        <f t="shared" si="252"/>
        <v>1.9879166969244653</v>
      </c>
      <c r="S2028" s="2"/>
      <c r="T2028" s="2">
        <f t="shared" si="253"/>
        <v>0.99125730244748111</v>
      </c>
      <c r="U2028" s="2"/>
      <c r="V2028" s="38">
        <f t="shared" si="254"/>
        <v>1.9764060945456291E-3</v>
      </c>
      <c r="W2028" s="8">
        <v>2025</v>
      </c>
      <c r="X2028" s="9">
        <f t="shared" si="255"/>
        <v>7.7728879688698229E-3</v>
      </c>
    </row>
    <row r="2029" spans="1:24">
      <c r="A2029" s="15" t="s">
        <v>13456</v>
      </c>
      <c r="B2029" s="1" t="s">
        <v>13457</v>
      </c>
      <c r="C2029" t="s">
        <v>13458</v>
      </c>
      <c r="D2029" s="1">
        <v>23</v>
      </c>
      <c r="E2029" s="30">
        <v>11.310600000000001</v>
      </c>
      <c r="F2029" s="31">
        <v>10.784800000000001</v>
      </c>
      <c r="G2029" s="31">
        <v>12.539899999999999</v>
      </c>
      <c r="H2029" s="35">
        <v>14.721299999999999</v>
      </c>
      <c r="I2029" s="32">
        <v>14.530799999999999</v>
      </c>
      <c r="J2029" s="36">
        <v>14.9543</v>
      </c>
      <c r="L2029" s="21">
        <f t="shared" si="248"/>
        <v>14.735466666666667</v>
      </c>
      <c r="M2029" s="22">
        <f t="shared" si="249"/>
        <v>11.5451</v>
      </c>
      <c r="O2029" s="25">
        <f t="shared" si="250"/>
        <v>0.21210512330760301</v>
      </c>
      <c r="P2029" s="26">
        <f t="shared" si="251"/>
        <v>0.90074229943974471</v>
      </c>
      <c r="R2029" s="2">
        <f t="shared" si="252"/>
        <v>0.78349062579174056</v>
      </c>
      <c r="S2029" s="2"/>
      <c r="T2029" s="2">
        <f t="shared" si="253"/>
        <v>-0.35201208145903284</v>
      </c>
      <c r="U2029" s="2"/>
      <c r="V2029" s="38">
        <f t="shared" si="254"/>
        <v>1.9754561281921223E-3</v>
      </c>
      <c r="W2029" s="8">
        <v>2024</v>
      </c>
      <c r="X2029" s="9">
        <f t="shared" si="255"/>
        <v>7.7729904174516119E-3</v>
      </c>
    </row>
    <row r="2030" spans="1:24">
      <c r="A2030" s="15" t="s">
        <v>19144</v>
      </c>
      <c r="B2030" s="1" t="s">
        <v>19145</v>
      </c>
      <c r="C2030" t="s">
        <v>19146</v>
      </c>
      <c r="D2030" s="1">
        <v>2</v>
      </c>
      <c r="E2030" s="30">
        <v>3.0240900000000002</v>
      </c>
      <c r="F2030" s="31">
        <v>6.8547200000000004</v>
      </c>
      <c r="G2030" s="31">
        <v>7.1173299999999999</v>
      </c>
      <c r="H2030" s="35">
        <v>16.737200000000001</v>
      </c>
      <c r="I2030" s="32">
        <v>14.910600000000001</v>
      </c>
      <c r="J2030" s="36">
        <v>13.733000000000001</v>
      </c>
      <c r="L2030" s="21">
        <f t="shared" si="248"/>
        <v>15.126933333333335</v>
      </c>
      <c r="M2030" s="22">
        <f t="shared" si="249"/>
        <v>5.6653799999999999</v>
      </c>
      <c r="O2030" s="25">
        <f t="shared" si="250"/>
        <v>1.5137385815699271</v>
      </c>
      <c r="P2030" s="26">
        <f t="shared" si="251"/>
        <v>2.2911897894107334</v>
      </c>
      <c r="R2030" s="2">
        <f t="shared" si="252"/>
        <v>0.37452270563762641</v>
      </c>
      <c r="S2030" s="2"/>
      <c r="T2030" s="2">
        <f t="shared" si="253"/>
        <v>-1.4168749094000808</v>
      </c>
      <c r="U2030" s="2"/>
      <c r="V2030" s="38">
        <f t="shared" si="254"/>
        <v>1.9799914631623275E-3</v>
      </c>
      <c r="W2030" s="8">
        <v>2027</v>
      </c>
      <c r="X2030" s="9">
        <f t="shared" si="255"/>
        <v>7.779305383633338E-3</v>
      </c>
    </row>
    <row r="2031" spans="1:24">
      <c r="A2031" s="15" t="s">
        <v>1250</v>
      </c>
      <c r="B2031" s="1" t="s">
        <v>1251</v>
      </c>
      <c r="C2031" t="s">
        <v>1252</v>
      </c>
      <c r="D2031" s="1">
        <v>21</v>
      </c>
      <c r="E2031" s="30">
        <v>13.077999999999999</v>
      </c>
      <c r="F2031" s="31">
        <v>13.5998</v>
      </c>
      <c r="G2031" s="31">
        <v>14.302099999999999</v>
      </c>
      <c r="H2031" s="35">
        <v>11.5951</v>
      </c>
      <c r="I2031" s="32">
        <v>11.397</v>
      </c>
      <c r="J2031" s="36">
        <v>11.5511</v>
      </c>
      <c r="L2031" s="21">
        <f t="shared" si="248"/>
        <v>11.5144</v>
      </c>
      <c r="M2031" s="22">
        <f t="shared" si="249"/>
        <v>13.659966666666667</v>
      </c>
      <c r="O2031" s="25">
        <f t="shared" si="250"/>
        <v>0.10402437214422397</v>
      </c>
      <c r="P2031" s="26">
        <f t="shared" si="251"/>
        <v>0.614263968773469</v>
      </c>
      <c r="R2031" s="2">
        <f t="shared" si="252"/>
        <v>1.1863376873016975</v>
      </c>
      <c r="S2031" s="2"/>
      <c r="T2031" s="2">
        <f t="shared" si="253"/>
        <v>0.2465147269596755</v>
      </c>
      <c r="U2031" s="2"/>
      <c r="V2031" s="38">
        <f t="shared" si="254"/>
        <v>1.9833695109257245E-3</v>
      </c>
      <c r="W2031" s="8">
        <v>2028</v>
      </c>
      <c r="X2031" s="9">
        <f t="shared" si="255"/>
        <v>7.7887351010909617E-3</v>
      </c>
    </row>
    <row r="2032" spans="1:24">
      <c r="A2032" s="15" t="s">
        <v>4024</v>
      </c>
      <c r="B2032" s="1" t="s">
        <v>4025</v>
      </c>
      <c r="C2032" t="s">
        <v>4026</v>
      </c>
      <c r="D2032" s="1">
        <v>15</v>
      </c>
      <c r="E2032" s="30">
        <v>10.4503</v>
      </c>
      <c r="F2032" s="31">
        <v>6.8291399999999998</v>
      </c>
      <c r="G2032" s="31">
        <v>8.5762599999999996</v>
      </c>
      <c r="H2032" s="35">
        <v>15.958500000000001</v>
      </c>
      <c r="I2032" s="32">
        <v>16.155799999999999</v>
      </c>
      <c r="J2032" s="36">
        <v>14.5357</v>
      </c>
      <c r="L2032" s="21">
        <f t="shared" si="248"/>
        <v>15.549999999999999</v>
      </c>
      <c r="M2032" s="22">
        <f t="shared" si="249"/>
        <v>8.6185666666666663</v>
      </c>
      <c r="O2032" s="25">
        <f t="shared" si="250"/>
        <v>0.88393166591088912</v>
      </c>
      <c r="P2032" s="26">
        <f t="shared" si="251"/>
        <v>1.8109506693815136</v>
      </c>
      <c r="R2032" s="2">
        <f t="shared" si="252"/>
        <v>0.55424866023579855</v>
      </c>
      <c r="S2032" s="2"/>
      <c r="T2032" s="2">
        <f t="shared" si="253"/>
        <v>-0.85139471716240367</v>
      </c>
      <c r="U2032" s="2"/>
      <c r="V2032" s="38">
        <f t="shared" si="254"/>
        <v>1.9923181143094281E-3</v>
      </c>
      <c r="W2032" s="8">
        <v>2033</v>
      </c>
      <c r="X2032" s="9">
        <f t="shared" si="255"/>
        <v>7.8046342657945326E-3</v>
      </c>
    </row>
    <row r="2033" spans="1:24">
      <c r="A2033" s="15" t="s">
        <v>11481</v>
      </c>
      <c r="B2033" s="1" t="s">
        <v>11482</v>
      </c>
      <c r="C2033" t="s">
        <v>11483</v>
      </c>
      <c r="D2033" s="1">
        <v>10</v>
      </c>
      <c r="E2033" s="30">
        <v>8.1575100000000003</v>
      </c>
      <c r="F2033" s="31">
        <v>7.8061299999999996</v>
      </c>
      <c r="G2033" s="31">
        <v>8.4980799999999999</v>
      </c>
      <c r="H2033" s="35">
        <v>12.2469</v>
      </c>
      <c r="I2033" s="32">
        <v>15.5525</v>
      </c>
      <c r="J2033" s="36">
        <v>14.6454</v>
      </c>
      <c r="L2033" s="21">
        <f t="shared" si="248"/>
        <v>14.148266666666666</v>
      </c>
      <c r="M2033" s="22">
        <f t="shared" si="249"/>
        <v>8.153906666666666</v>
      </c>
      <c r="O2033" s="25">
        <f t="shared" si="250"/>
        <v>1.7079531619260915</v>
      </c>
      <c r="P2033" s="26">
        <f t="shared" si="251"/>
        <v>0.34598907299701454</v>
      </c>
      <c r="R2033" s="2">
        <f t="shared" si="252"/>
        <v>0.57631841827503016</v>
      </c>
      <c r="S2033" s="2"/>
      <c r="T2033" s="2">
        <f t="shared" si="253"/>
        <v>-0.79506196804938212</v>
      </c>
      <c r="U2033" s="2"/>
      <c r="V2033" s="38">
        <f t="shared" si="254"/>
        <v>1.9919699773240222E-3</v>
      </c>
      <c r="W2033" s="8">
        <v>2032</v>
      </c>
      <c r="X2033" s="9">
        <f t="shared" si="255"/>
        <v>7.8071106788427718E-3</v>
      </c>
    </row>
    <row r="2034" spans="1:24">
      <c r="A2034" s="15" t="s">
        <v>7240</v>
      </c>
      <c r="B2034" s="1" t="s">
        <v>7241</v>
      </c>
      <c r="C2034" t="s">
        <v>7242</v>
      </c>
      <c r="D2034" s="1">
        <v>18</v>
      </c>
      <c r="E2034" s="30">
        <v>10.414300000000001</v>
      </c>
      <c r="F2034" s="31">
        <v>10.835599999999999</v>
      </c>
      <c r="G2034" s="31">
        <v>10.6972</v>
      </c>
      <c r="H2034" s="35">
        <v>15.734400000000001</v>
      </c>
      <c r="I2034" s="32">
        <v>13.456200000000001</v>
      </c>
      <c r="J2034" s="36">
        <v>14.7446</v>
      </c>
      <c r="L2034" s="21">
        <f t="shared" si="248"/>
        <v>14.645066666666667</v>
      </c>
      <c r="M2034" s="22">
        <f t="shared" si="249"/>
        <v>10.649033333333334</v>
      </c>
      <c r="O2034" s="25">
        <f t="shared" si="250"/>
        <v>1.1423567627205318</v>
      </c>
      <c r="P2034" s="26">
        <f t="shared" si="251"/>
        <v>0.21474040917659878</v>
      </c>
      <c r="R2034" s="2">
        <f t="shared" si="252"/>
        <v>0.72714133542125681</v>
      </c>
      <c r="S2034" s="2"/>
      <c r="T2034" s="2">
        <f t="shared" si="253"/>
        <v>-0.45969228494671704</v>
      </c>
      <c r="U2034" s="2"/>
      <c r="V2034" s="38">
        <f t="shared" si="254"/>
        <v>1.9961259951506052E-3</v>
      </c>
      <c r="W2034" s="8">
        <v>2036</v>
      </c>
      <c r="X2034" s="9">
        <f t="shared" si="255"/>
        <v>7.808029187317986E-3</v>
      </c>
    </row>
    <row r="2035" spans="1:24">
      <c r="A2035" s="15" t="s">
        <v>20989</v>
      </c>
      <c r="B2035" s="1" t="s">
        <v>20990</v>
      </c>
      <c r="C2035" t="s">
        <v>20991</v>
      </c>
      <c r="D2035" s="1">
        <v>3</v>
      </c>
      <c r="E2035" s="30">
        <v>16.533100000000001</v>
      </c>
      <c r="F2035" s="31">
        <v>23.106200000000001</v>
      </c>
      <c r="G2035" s="31">
        <v>19.3459</v>
      </c>
      <c r="H2035" s="35">
        <v>8.6966099999999997</v>
      </c>
      <c r="I2035" s="32">
        <v>6.8789800000000003</v>
      </c>
      <c r="J2035" s="36">
        <v>8.0591000000000008</v>
      </c>
      <c r="L2035" s="21">
        <f t="shared" si="248"/>
        <v>7.8782299999999994</v>
      </c>
      <c r="M2035" s="22">
        <f t="shared" si="249"/>
        <v>19.661733333333334</v>
      </c>
      <c r="O2035" s="25">
        <f t="shared" si="250"/>
        <v>0.92221481873802025</v>
      </c>
      <c r="P2035" s="26">
        <f t="shared" si="251"/>
        <v>3.2979120551241703</v>
      </c>
      <c r="R2035" s="2">
        <f t="shared" si="252"/>
        <v>2.495704407377461</v>
      </c>
      <c r="S2035" s="2"/>
      <c r="T2035" s="2">
        <f t="shared" si="253"/>
        <v>1.3194470707129209</v>
      </c>
      <c r="U2035" s="2"/>
      <c r="V2035" s="38">
        <f t="shared" si="254"/>
        <v>1.9894090258640398E-3</v>
      </c>
      <c r="W2035" s="8">
        <v>2029</v>
      </c>
      <c r="X2035" s="9">
        <f t="shared" si="255"/>
        <v>7.8086020118192274E-3</v>
      </c>
    </row>
    <row r="2036" spans="1:24">
      <c r="A2036" s="15" t="s">
        <v>22163</v>
      </c>
      <c r="B2036" s="1" t="s">
        <v>22164</v>
      </c>
      <c r="C2036" t="s">
        <v>22165</v>
      </c>
      <c r="D2036" s="1">
        <v>2</v>
      </c>
      <c r="E2036" s="30">
        <v>15.86</v>
      </c>
      <c r="F2036" s="31">
        <v>16.446300000000001</v>
      </c>
      <c r="G2036" s="31">
        <v>18.233799999999999</v>
      </c>
      <c r="H2036" s="35">
        <v>10.2446</v>
      </c>
      <c r="I2036" s="32">
        <v>10.132199999999999</v>
      </c>
      <c r="J2036" s="36">
        <v>12.2867</v>
      </c>
      <c r="L2036" s="21">
        <f t="shared" si="248"/>
        <v>10.887833333333333</v>
      </c>
      <c r="M2036" s="22">
        <f t="shared" si="249"/>
        <v>16.846699999999998</v>
      </c>
      <c r="O2036" s="25">
        <f t="shared" si="250"/>
        <v>1.2127569432220677</v>
      </c>
      <c r="P2036" s="26">
        <f t="shared" si="251"/>
        <v>1.236515964312632</v>
      </c>
      <c r="R2036" s="2">
        <f t="shared" si="252"/>
        <v>1.547295911338344</v>
      </c>
      <c r="S2036" s="2"/>
      <c r="T2036" s="2">
        <f t="shared" si="253"/>
        <v>0.62974913020372936</v>
      </c>
      <c r="U2036" s="2"/>
      <c r="V2036" s="38">
        <f t="shared" si="254"/>
        <v>1.9905059717872458E-3</v>
      </c>
      <c r="W2036" s="8">
        <v>2030</v>
      </c>
      <c r="X2036" s="9">
        <f t="shared" si="255"/>
        <v>7.8090588962136083E-3</v>
      </c>
    </row>
    <row r="2037" spans="1:24">
      <c r="A2037" s="15" t="s">
        <v>11169</v>
      </c>
      <c r="B2037" s="1" t="s">
        <v>11170</v>
      </c>
      <c r="C2037" t="s">
        <v>11171</v>
      </c>
      <c r="D2037" s="1">
        <v>9</v>
      </c>
      <c r="E2037" s="30">
        <v>17.2942</v>
      </c>
      <c r="F2037" s="31">
        <v>15.451499999999999</v>
      </c>
      <c r="G2037" s="31">
        <v>14.920400000000001</v>
      </c>
      <c r="H2037" s="35">
        <v>11.1881</v>
      </c>
      <c r="I2037" s="32">
        <v>9.3024299999999993</v>
      </c>
      <c r="J2037" s="36">
        <v>8.7475799999999992</v>
      </c>
      <c r="L2037" s="21">
        <f t="shared" si="248"/>
        <v>9.7460366666666669</v>
      </c>
      <c r="M2037" s="22">
        <f t="shared" si="249"/>
        <v>15.8887</v>
      </c>
      <c r="O2037" s="25">
        <f t="shared" si="250"/>
        <v>1.2793063056333844</v>
      </c>
      <c r="P2037" s="26">
        <f t="shared" si="251"/>
        <v>1.2458288365582166</v>
      </c>
      <c r="R2037" s="2">
        <f t="shared" si="252"/>
        <v>1.6302729553996478</v>
      </c>
      <c r="S2037" s="2"/>
      <c r="T2037" s="2">
        <f t="shared" si="253"/>
        <v>0.70511353404746557</v>
      </c>
      <c r="U2037" s="2"/>
      <c r="V2037" s="38">
        <f t="shared" si="254"/>
        <v>1.9917167002599726E-3</v>
      </c>
      <c r="W2037" s="8">
        <v>2031</v>
      </c>
      <c r="X2037" s="9">
        <f t="shared" si="255"/>
        <v>7.8099614972281734E-3</v>
      </c>
    </row>
    <row r="2038" spans="1:24">
      <c r="A2038" s="15" t="s">
        <v>18766</v>
      </c>
      <c r="C2038" t="s">
        <v>18767</v>
      </c>
      <c r="D2038" s="1">
        <v>4</v>
      </c>
      <c r="E2038" s="30">
        <v>9.7485099999999996</v>
      </c>
      <c r="F2038" s="31">
        <v>7.2206799999999998</v>
      </c>
      <c r="G2038" s="31">
        <v>7.4005999999999998</v>
      </c>
      <c r="H2038" s="35">
        <v>13.629</v>
      </c>
      <c r="I2038" s="32">
        <v>14.345000000000001</v>
      </c>
      <c r="J2038" s="36">
        <v>12.853</v>
      </c>
      <c r="L2038" s="21">
        <f t="shared" si="248"/>
        <v>13.609</v>
      </c>
      <c r="M2038" s="22">
        <f t="shared" si="249"/>
        <v>8.1232633333333322</v>
      </c>
      <c r="O2038" s="25">
        <f t="shared" si="250"/>
        <v>0.74620104529543552</v>
      </c>
      <c r="P2038" s="26">
        <f t="shared" si="251"/>
        <v>1.4103768458228925</v>
      </c>
      <c r="R2038" s="2">
        <f t="shared" si="252"/>
        <v>0.59690376466553985</v>
      </c>
      <c r="S2038" s="2"/>
      <c r="T2038" s="2">
        <f t="shared" si="253"/>
        <v>-0.74442974200904899</v>
      </c>
      <c r="U2038" s="2"/>
      <c r="V2038" s="38">
        <f t="shared" si="254"/>
        <v>1.9957729288588933E-3</v>
      </c>
      <c r="W2038" s="8">
        <v>2035</v>
      </c>
      <c r="X2038" s="9">
        <f t="shared" si="255"/>
        <v>7.8104843269937224E-3</v>
      </c>
    </row>
    <row r="2039" spans="1:24">
      <c r="A2039" s="15" t="s">
        <v>16889</v>
      </c>
      <c r="B2039" s="1" t="s">
        <v>16890</v>
      </c>
      <c r="C2039" t="s">
        <v>16891</v>
      </c>
      <c r="D2039" s="1">
        <v>1</v>
      </c>
      <c r="E2039" s="30">
        <v>4.62113</v>
      </c>
      <c r="F2039" s="31">
        <v>5.8079999999999998</v>
      </c>
      <c r="G2039" s="31">
        <v>3.92727</v>
      </c>
      <c r="H2039" s="35">
        <v>1.30888</v>
      </c>
      <c r="I2039" s="32">
        <v>1.35242</v>
      </c>
      <c r="J2039" s="36">
        <v>1.67309</v>
      </c>
      <c r="L2039" s="21">
        <f t="shared" si="248"/>
        <v>1.4447966666666667</v>
      </c>
      <c r="M2039" s="22">
        <f t="shared" si="249"/>
        <v>4.7854666666666672</v>
      </c>
      <c r="O2039" s="25">
        <f t="shared" si="250"/>
        <v>0.19890278387527172</v>
      </c>
      <c r="P2039" s="26">
        <f t="shared" si="251"/>
        <v>0.95107372912583821</v>
      </c>
      <c r="R2039" s="2">
        <f t="shared" si="252"/>
        <v>3.3122077155032197</v>
      </c>
      <c r="S2039" s="2"/>
      <c r="T2039" s="2">
        <f t="shared" si="253"/>
        <v>1.7277931501107111</v>
      </c>
      <c r="U2039" s="2"/>
      <c r="V2039" s="38">
        <f t="shared" si="254"/>
        <v>1.9955004348086551E-3</v>
      </c>
      <c r="W2039" s="8">
        <v>2034</v>
      </c>
      <c r="X2039" s="9">
        <f t="shared" si="255"/>
        <v>7.8132573563501131E-3</v>
      </c>
    </row>
    <row r="2040" spans="1:24">
      <c r="A2040" s="15" t="s">
        <v>3986</v>
      </c>
      <c r="B2040" s="1" t="s">
        <v>3987</v>
      </c>
      <c r="C2040" t="s">
        <v>3988</v>
      </c>
      <c r="D2040" s="1">
        <v>12</v>
      </c>
      <c r="E2040" s="30">
        <v>9.9483700000000006</v>
      </c>
      <c r="F2040" s="31">
        <v>9.3547700000000003</v>
      </c>
      <c r="G2040" s="31">
        <v>9.1419200000000007</v>
      </c>
      <c r="H2040" s="35">
        <v>14.947699999999999</v>
      </c>
      <c r="I2040" s="32">
        <v>13.034800000000001</v>
      </c>
      <c r="J2040" s="36">
        <v>15.840199999999999</v>
      </c>
      <c r="L2040" s="21">
        <f t="shared" si="248"/>
        <v>14.607566666666665</v>
      </c>
      <c r="M2040" s="22">
        <f t="shared" si="249"/>
        <v>9.4816866666666666</v>
      </c>
      <c r="O2040" s="25">
        <f t="shared" si="250"/>
        <v>1.4332952603470548</v>
      </c>
      <c r="P2040" s="26">
        <f t="shared" si="251"/>
        <v>0.41793693403829885</v>
      </c>
      <c r="R2040" s="2">
        <f t="shared" si="252"/>
        <v>0.64909419091019049</v>
      </c>
      <c r="S2040" s="2"/>
      <c r="T2040" s="2">
        <f t="shared" si="253"/>
        <v>-0.62350025010046228</v>
      </c>
      <c r="U2040" s="2"/>
      <c r="V2040" s="38">
        <f t="shared" si="254"/>
        <v>2.0058026509432118E-3</v>
      </c>
      <c r="W2040" s="8">
        <v>2040</v>
      </c>
      <c r="X2040" s="9">
        <f t="shared" si="255"/>
        <v>7.8304962314273228E-3</v>
      </c>
    </row>
    <row r="2041" spans="1:24">
      <c r="A2041" s="15" t="s">
        <v>10224</v>
      </c>
      <c r="B2041" s="1" t="s">
        <v>10225</v>
      </c>
      <c r="C2041" t="s">
        <v>10226</v>
      </c>
      <c r="D2041" s="1">
        <v>10</v>
      </c>
      <c r="E2041" s="30">
        <v>22.396000000000001</v>
      </c>
      <c r="F2041" s="31">
        <v>20.123799999999999</v>
      </c>
      <c r="G2041" s="31">
        <v>28.642700000000001</v>
      </c>
      <c r="H2041" s="35">
        <v>8.2309000000000001</v>
      </c>
      <c r="I2041" s="32">
        <v>6.2502199999999997</v>
      </c>
      <c r="J2041" s="36">
        <v>2.6137299999999999</v>
      </c>
      <c r="L2041" s="21">
        <f t="shared" si="248"/>
        <v>5.6982833333333334</v>
      </c>
      <c r="M2041" s="22">
        <f t="shared" si="249"/>
        <v>23.720833333333335</v>
      </c>
      <c r="O2041" s="25">
        <f t="shared" si="250"/>
        <v>2.8489691583506684</v>
      </c>
      <c r="P2041" s="26">
        <f t="shared" si="251"/>
        <v>4.4112698651673137</v>
      </c>
      <c r="R2041" s="2">
        <f t="shared" si="252"/>
        <v>4.1628034174034871</v>
      </c>
      <c r="S2041" s="2"/>
      <c r="T2041" s="2">
        <f t="shared" si="253"/>
        <v>2.0575554308217483</v>
      </c>
      <c r="U2041" s="2"/>
      <c r="V2041" s="38">
        <f t="shared" si="254"/>
        <v>2.0085355779889992E-3</v>
      </c>
      <c r="W2041" s="8">
        <v>2042</v>
      </c>
      <c r="X2041" s="9">
        <f t="shared" si="255"/>
        <v>7.8334854765447545E-3</v>
      </c>
    </row>
    <row r="2042" spans="1:24">
      <c r="A2042" s="15" t="s">
        <v>9834</v>
      </c>
      <c r="B2042" s="1" t="s">
        <v>9835</v>
      </c>
      <c r="C2042" t="s">
        <v>9836</v>
      </c>
      <c r="D2042" s="1">
        <v>119</v>
      </c>
      <c r="E2042" s="30">
        <v>17.822299999999998</v>
      </c>
      <c r="F2042" s="31">
        <v>15.001300000000001</v>
      </c>
      <c r="G2042" s="31">
        <v>18.325500000000002</v>
      </c>
      <c r="H2042" s="35">
        <v>9.8760499999999993</v>
      </c>
      <c r="I2042" s="32">
        <v>10.620100000000001</v>
      </c>
      <c r="J2042" s="36">
        <v>11.113799999999999</v>
      </c>
      <c r="L2042" s="21">
        <f t="shared" si="248"/>
        <v>10.53665</v>
      </c>
      <c r="M2042" s="22">
        <f t="shared" si="249"/>
        <v>17.049700000000001</v>
      </c>
      <c r="O2042" s="25">
        <f t="shared" si="250"/>
        <v>0.62308040612749183</v>
      </c>
      <c r="P2042" s="26">
        <f t="shared" si="251"/>
        <v>1.7917196990600956</v>
      </c>
      <c r="R2042" s="2">
        <f t="shared" si="252"/>
        <v>1.6181328980273617</v>
      </c>
      <c r="S2042" s="2"/>
      <c r="T2042" s="2">
        <f t="shared" si="253"/>
        <v>0.69433010186635191</v>
      </c>
      <c r="U2042" s="2"/>
      <c r="V2042" s="38">
        <f t="shared" si="254"/>
        <v>2.0056068756909894E-3</v>
      </c>
      <c r="W2042" s="8">
        <v>2039</v>
      </c>
      <c r="X2042" s="9">
        <f t="shared" si="255"/>
        <v>7.8335719264360174E-3</v>
      </c>
    </row>
    <row r="2043" spans="1:24">
      <c r="A2043" s="15" t="s">
        <v>18428</v>
      </c>
      <c r="B2043" s="1" t="s">
        <v>18429</v>
      </c>
      <c r="C2043" t="s">
        <v>18430</v>
      </c>
      <c r="D2043" s="1">
        <v>5</v>
      </c>
      <c r="E2043" s="30">
        <v>11.010999999999999</v>
      </c>
      <c r="F2043" s="31">
        <v>8.7460000000000004</v>
      </c>
      <c r="G2043" s="31">
        <v>8.5280699999999996</v>
      </c>
      <c r="H2043" s="35">
        <v>16.8993</v>
      </c>
      <c r="I2043" s="32">
        <v>17.981300000000001</v>
      </c>
      <c r="J2043" s="36">
        <v>14.887499999999999</v>
      </c>
      <c r="L2043" s="21">
        <f t="shared" si="248"/>
        <v>16.589366666666667</v>
      </c>
      <c r="M2043" s="22">
        <f t="shared" si="249"/>
        <v>9.4283566666666658</v>
      </c>
      <c r="O2043" s="25">
        <f t="shared" si="250"/>
        <v>1.5700138895351645</v>
      </c>
      <c r="P2043" s="26">
        <f t="shared" si="251"/>
        <v>1.3749339299156647</v>
      </c>
      <c r="R2043" s="2">
        <f t="shared" si="252"/>
        <v>0.56833734862291296</v>
      </c>
      <c r="S2043" s="2"/>
      <c r="T2043" s="2">
        <f t="shared" si="253"/>
        <v>-0.81518056883024026</v>
      </c>
      <c r="U2043" s="2"/>
      <c r="V2043" s="38">
        <f t="shared" si="254"/>
        <v>2.0100639075793991E-3</v>
      </c>
      <c r="W2043" s="8">
        <v>2043</v>
      </c>
      <c r="X2043" s="9">
        <f t="shared" si="255"/>
        <v>7.8356088888704521E-3</v>
      </c>
    </row>
    <row r="2044" spans="1:24">
      <c r="A2044" s="15" t="s">
        <v>1655</v>
      </c>
      <c r="B2044" s="1" t="s">
        <v>1656</v>
      </c>
      <c r="C2044" t="s">
        <v>1657</v>
      </c>
      <c r="D2044" s="1">
        <v>11</v>
      </c>
      <c r="E2044" s="30">
        <v>11.2242</v>
      </c>
      <c r="F2044" s="31">
        <v>9.0311800000000009</v>
      </c>
      <c r="G2044" s="31">
        <v>10.6433</v>
      </c>
      <c r="H2044" s="35">
        <v>14.0817</v>
      </c>
      <c r="I2044" s="32">
        <v>15.0702</v>
      </c>
      <c r="J2044" s="36">
        <v>15.383699999999999</v>
      </c>
      <c r="L2044" s="21">
        <f t="shared" si="248"/>
        <v>14.845199999999998</v>
      </c>
      <c r="M2044" s="22">
        <f t="shared" si="249"/>
        <v>10.299560000000001</v>
      </c>
      <c r="O2044" s="25">
        <f t="shared" si="250"/>
        <v>0.67953642286488203</v>
      </c>
      <c r="P2044" s="26">
        <f t="shared" si="251"/>
        <v>1.1362007176551152</v>
      </c>
      <c r="R2044" s="2">
        <f t="shared" si="252"/>
        <v>0.6937973216932074</v>
      </c>
      <c r="S2044" s="2"/>
      <c r="T2044" s="2">
        <f t="shared" si="253"/>
        <v>-0.52741382357322253</v>
      </c>
      <c r="U2044" s="2"/>
      <c r="V2044" s="38">
        <f t="shared" si="254"/>
        <v>2.0053669105379239E-3</v>
      </c>
      <c r="W2044" s="8">
        <v>2038</v>
      </c>
      <c r="X2044" s="9">
        <f t="shared" si="255"/>
        <v>7.8364779565868632E-3</v>
      </c>
    </row>
    <row r="2045" spans="1:24">
      <c r="A2045" s="15" t="s">
        <v>17050</v>
      </c>
      <c r="B2045" s="1" t="s">
        <v>17051</v>
      </c>
      <c r="C2045" t="s">
        <v>17052</v>
      </c>
      <c r="D2045" s="1">
        <v>2</v>
      </c>
      <c r="E2045" s="30">
        <v>8.6522000000000006</v>
      </c>
      <c r="F2045" s="31">
        <v>7.5612700000000004</v>
      </c>
      <c r="G2045" s="31">
        <v>9.1366599999999991</v>
      </c>
      <c r="H2045" s="35">
        <v>16.642499999999998</v>
      </c>
      <c r="I2045" s="32">
        <v>14.333500000000001</v>
      </c>
      <c r="J2045" s="36">
        <v>13.413</v>
      </c>
      <c r="L2045" s="21">
        <f t="shared" si="248"/>
        <v>14.796333333333331</v>
      </c>
      <c r="M2045" s="22">
        <f t="shared" si="249"/>
        <v>8.4500433333333334</v>
      </c>
      <c r="O2045" s="25">
        <f t="shared" si="250"/>
        <v>1.6637543638810777</v>
      </c>
      <c r="P2045" s="26">
        <f t="shared" si="251"/>
        <v>0.8069162914660557</v>
      </c>
      <c r="R2045" s="2">
        <f t="shared" si="252"/>
        <v>0.57109036022437998</v>
      </c>
      <c r="S2045" s="2"/>
      <c r="T2045" s="2">
        <f t="shared" si="253"/>
        <v>-0.80820906219969646</v>
      </c>
      <c r="U2045" s="2"/>
      <c r="V2045" s="38">
        <f t="shared" si="254"/>
        <v>2.0084177756822023E-3</v>
      </c>
      <c r="W2045" s="8">
        <v>2041</v>
      </c>
      <c r="X2045" s="9">
        <f t="shared" si="255"/>
        <v>7.836863873362597E-3</v>
      </c>
    </row>
    <row r="2046" spans="1:24">
      <c r="A2046" s="15" t="s">
        <v>1566</v>
      </c>
      <c r="B2046" s="1" t="s">
        <v>1567</v>
      </c>
      <c r="C2046" t="s">
        <v>1568</v>
      </c>
      <c r="D2046" s="1">
        <v>39</v>
      </c>
      <c r="E2046" s="30">
        <v>9.5081100000000003</v>
      </c>
      <c r="F2046" s="31">
        <v>7.4919399999999996</v>
      </c>
      <c r="G2046" s="31">
        <v>7.7761300000000002</v>
      </c>
      <c r="H2046" s="35">
        <v>13.434900000000001</v>
      </c>
      <c r="I2046" s="32">
        <v>12.2563</v>
      </c>
      <c r="J2046" s="36">
        <v>14.2058</v>
      </c>
      <c r="L2046" s="21">
        <f t="shared" si="248"/>
        <v>13.299000000000001</v>
      </c>
      <c r="M2046" s="22">
        <f t="shared" si="249"/>
        <v>8.2587266666666679</v>
      </c>
      <c r="O2046" s="25">
        <f t="shared" si="250"/>
        <v>0.98182950149198545</v>
      </c>
      <c r="P2046" s="26">
        <f t="shared" si="251"/>
        <v>1.0912882406739834</v>
      </c>
      <c r="R2046" s="2">
        <f t="shared" si="252"/>
        <v>0.62100358422939073</v>
      </c>
      <c r="S2046" s="2"/>
      <c r="T2046" s="2">
        <f t="shared" si="253"/>
        <v>-0.68732649965409387</v>
      </c>
      <c r="U2046" s="2"/>
      <c r="V2046" s="38">
        <f t="shared" si="254"/>
        <v>2.005331960644481E-3</v>
      </c>
      <c r="W2046" s="8">
        <v>2037</v>
      </c>
      <c r="X2046" s="9">
        <f t="shared" si="255"/>
        <v>7.8401883822153389E-3</v>
      </c>
    </row>
    <row r="2047" spans="1:24">
      <c r="A2047" s="15" t="s">
        <v>20842</v>
      </c>
      <c r="B2047" s="1" t="s">
        <v>20843</v>
      </c>
      <c r="C2047" t="s">
        <v>20844</v>
      </c>
      <c r="D2047" s="1">
        <v>2</v>
      </c>
      <c r="E2047" s="30">
        <v>7.9398</v>
      </c>
      <c r="F2047" s="31">
        <v>10.8086</v>
      </c>
      <c r="G2047" s="31">
        <v>7.3090700000000002</v>
      </c>
      <c r="H2047" s="35">
        <v>17.472300000000001</v>
      </c>
      <c r="I2047" s="32">
        <v>15.558400000000001</v>
      </c>
      <c r="J2047" s="36">
        <v>18.945799999999998</v>
      </c>
      <c r="L2047" s="21">
        <f t="shared" si="248"/>
        <v>17.325500000000002</v>
      </c>
      <c r="M2047" s="22">
        <f t="shared" si="249"/>
        <v>8.6858233333333335</v>
      </c>
      <c r="O2047" s="25">
        <f t="shared" si="250"/>
        <v>1.6984647096716483</v>
      </c>
      <c r="P2047" s="26">
        <f t="shared" si="251"/>
        <v>1.8652320675008074</v>
      </c>
      <c r="R2047" s="2">
        <f t="shared" si="252"/>
        <v>0.50133175569728627</v>
      </c>
      <c r="S2047" s="2"/>
      <c r="T2047" s="2">
        <f t="shared" si="253"/>
        <v>-0.99616247370151534</v>
      </c>
      <c r="U2047" s="2"/>
      <c r="V2047" s="38">
        <f t="shared" si="254"/>
        <v>2.0240691867779324E-3</v>
      </c>
      <c r="W2047" s="8">
        <v>2048</v>
      </c>
      <c r="X2047" s="9">
        <f t="shared" si="255"/>
        <v>7.8709409196774677E-3</v>
      </c>
    </row>
    <row r="2048" spans="1:24">
      <c r="A2048" s="15" t="s">
        <v>4668</v>
      </c>
      <c r="B2048" s="1" t="s">
        <v>4669</v>
      </c>
      <c r="C2048" t="s">
        <v>4670</v>
      </c>
      <c r="D2048" s="1">
        <v>8</v>
      </c>
      <c r="E2048" s="30">
        <v>14.6433</v>
      </c>
      <c r="F2048" s="31">
        <v>17.352399999999999</v>
      </c>
      <c r="G2048" s="31">
        <v>19.073399999999999</v>
      </c>
      <c r="H2048" s="35">
        <v>9.4956999999999994</v>
      </c>
      <c r="I2048" s="32">
        <v>9.0930300000000006</v>
      </c>
      <c r="J2048" s="36">
        <v>9.4302600000000005</v>
      </c>
      <c r="L2048" s="21">
        <f t="shared" si="248"/>
        <v>9.3396633333333323</v>
      </c>
      <c r="M2048" s="22">
        <f t="shared" si="249"/>
        <v>17.023033333333334</v>
      </c>
      <c r="O2048" s="25">
        <f t="shared" si="250"/>
        <v>0.21608238991952383</v>
      </c>
      <c r="P2048" s="26">
        <f t="shared" si="251"/>
        <v>2.2333401674024929</v>
      </c>
      <c r="R2048" s="2">
        <f t="shared" si="252"/>
        <v>1.8226602743353706</v>
      </c>
      <c r="S2048" s="2"/>
      <c r="T2048" s="2">
        <f t="shared" si="253"/>
        <v>0.86604568249302594</v>
      </c>
      <c r="U2048" s="2"/>
      <c r="V2048" s="38">
        <f t="shared" si="254"/>
        <v>2.0251462578716158E-3</v>
      </c>
      <c r="W2048" s="8">
        <v>2049</v>
      </c>
      <c r="X2048" s="9">
        <f t="shared" si="255"/>
        <v>7.8712858944312101E-3</v>
      </c>
    </row>
    <row r="2049" spans="1:24">
      <c r="A2049" s="15" t="s">
        <v>16635</v>
      </c>
      <c r="B2049" s="1" t="s">
        <v>16636</v>
      </c>
      <c r="C2049" t="s">
        <v>16637</v>
      </c>
      <c r="D2049" s="1">
        <v>6</v>
      </c>
      <c r="E2049" s="30">
        <v>9.8487399999999994</v>
      </c>
      <c r="F2049" s="31">
        <v>7.9021400000000002</v>
      </c>
      <c r="G2049" s="31">
        <v>9.8891100000000005</v>
      </c>
      <c r="H2049" s="35">
        <v>15.3849</v>
      </c>
      <c r="I2049" s="32">
        <v>17.732700000000001</v>
      </c>
      <c r="J2049" s="36">
        <v>14.677300000000001</v>
      </c>
      <c r="L2049" s="21">
        <f t="shared" si="248"/>
        <v>15.931633333333336</v>
      </c>
      <c r="M2049" s="22">
        <f t="shared" si="249"/>
        <v>9.2133299999999991</v>
      </c>
      <c r="O2049" s="25">
        <f t="shared" si="250"/>
        <v>1.5993921637088679</v>
      </c>
      <c r="P2049" s="26">
        <f t="shared" si="251"/>
        <v>1.1357032386587744</v>
      </c>
      <c r="R2049" s="2">
        <f t="shared" si="252"/>
        <v>0.57830417052865457</v>
      </c>
      <c r="S2049" s="2"/>
      <c r="T2049" s="2">
        <f t="shared" si="253"/>
        <v>-0.79009958851330253</v>
      </c>
      <c r="U2049" s="2"/>
      <c r="V2049" s="38">
        <f t="shared" si="254"/>
        <v>2.0238599371650745E-3</v>
      </c>
      <c r="W2049" s="8">
        <v>2047</v>
      </c>
      <c r="X2049" s="9">
        <f t="shared" si="255"/>
        <v>7.873971929449268E-3</v>
      </c>
    </row>
    <row r="2050" spans="1:24">
      <c r="A2050" s="15" t="s">
        <v>9121</v>
      </c>
      <c r="B2050" s="1" t="s">
        <v>9122</v>
      </c>
      <c r="C2050" t="s">
        <v>9123</v>
      </c>
      <c r="D2050" s="1">
        <v>4</v>
      </c>
      <c r="E2050" s="30">
        <v>17.487300000000001</v>
      </c>
      <c r="F2050" s="31">
        <v>26.441199999999998</v>
      </c>
      <c r="G2050" s="31">
        <v>23.1478</v>
      </c>
      <c r="H2050" s="35">
        <v>6.7805299999999997</v>
      </c>
      <c r="I2050" s="32">
        <v>6.9549300000000001</v>
      </c>
      <c r="J2050" s="36">
        <v>6.7962800000000003</v>
      </c>
      <c r="L2050" s="21">
        <f t="shared" si="248"/>
        <v>6.8439133333333331</v>
      </c>
      <c r="M2050" s="22">
        <f t="shared" si="249"/>
        <v>22.358766666666668</v>
      </c>
      <c r="O2050" s="25">
        <f t="shared" si="250"/>
        <v>9.6465231214844141E-2</v>
      </c>
      <c r="P2050" s="26">
        <f t="shared" si="251"/>
        <v>4.5287980197104396</v>
      </c>
      <c r="R2050" s="2">
        <f t="shared" si="252"/>
        <v>3.2669564294112434</v>
      </c>
      <c r="S2050" s="2"/>
      <c r="T2050" s="2">
        <f t="shared" si="253"/>
        <v>1.7079472140378391</v>
      </c>
      <c r="U2050" s="2"/>
      <c r="V2050" s="38">
        <f t="shared" si="254"/>
        <v>2.0235665058300424E-3</v>
      </c>
      <c r="W2050" s="8">
        <v>2046</v>
      </c>
      <c r="X2050" s="9">
        <f t="shared" si="255"/>
        <v>7.8766782269943589E-3</v>
      </c>
    </row>
    <row r="2051" spans="1:24">
      <c r="A2051" s="15" t="s">
        <v>9044</v>
      </c>
      <c r="B2051" s="1" t="s">
        <v>9045</v>
      </c>
      <c r="C2051" t="s">
        <v>9046</v>
      </c>
      <c r="D2051" s="1">
        <v>10</v>
      </c>
      <c r="E2051" s="30">
        <v>14.862500000000001</v>
      </c>
      <c r="F2051" s="31">
        <v>19.486499999999999</v>
      </c>
      <c r="G2051" s="31">
        <v>18.055399999999999</v>
      </c>
      <c r="H2051" s="35">
        <v>8.8038299999999996</v>
      </c>
      <c r="I2051" s="32">
        <v>9.4177999999999997</v>
      </c>
      <c r="J2051" s="36">
        <v>9.5401399999999992</v>
      </c>
      <c r="L2051" s="21">
        <f t="shared" si="248"/>
        <v>9.2539233333333328</v>
      </c>
      <c r="M2051" s="22">
        <f t="shared" si="249"/>
        <v>17.468133333333334</v>
      </c>
      <c r="O2051" s="25">
        <f t="shared" si="250"/>
        <v>0.39456276488454056</v>
      </c>
      <c r="P2051" s="26">
        <f t="shared" si="251"/>
        <v>2.3672781001254055</v>
      </c>
      <c r="R2051" s="2">
        <f t="shared" si="252"/>
        <v>1.8876462127594893</v>
      </c>
      <c r="S2051" s="2"/>
      <c r="T2051" s="2">
        <f t="shared" si="253"/>
        <v>0.91658839662491531</v>
      </c>
      <c r="U2051" s="2"/>
      <c r="V2051" s="38">
        <f t="shared" si="254"/>
        <v>2.0286829299255155E-3</v>
      </c>
      <c r="W2051" s="8">
        <v>2051</v>
      </c>
      <c r="X2051" s="9">
        <f t="shared" si="255"/>
        <v>7.8773431759760152E-3</v>
      </c>
    </row>
    <row r="2052" spans="1:24">
      <c r="A2052" s="15" t="s">
        <v>13200</v>
      </c>
      <c r="C2052" t="s">
        <v>13201</v>
      </c>
      <c r="D2052" s="1">
        <v>8</v>
      </c>
      <c r="E2052" s="30">
        <v>9.1821099999999998</v>
      </c>
      <c r="F2052" s="31">
        <v>6.6911199999999997</v>
      </c>
      <c r="G2052" s="31">
        <v>10.408300000000001</v>
      </c>
      <c r="H2052" s="35">
        <v>19.836500000000001</v>
      </c>
      <c r="I2052" s="32">
        <v>15.9689</v>
      </c>
      <c r="J2052" s="36">
        <v>18.802800000000001</v>
      </c>
      <c r="L2052" s="21">
        <f t="shared" ref="L2052:L2115" si="256">AVERAGE(H2052:J2052)</f>
        <v>18.202733333333331</v>
      </c>
      <c r="M2052" s="22">
        <f t="shared" ref="M2052:M2115" si="257">AVERAGE(E2052:G2052)</f>
        <v>8.76051</v>
      </c>
      <c r="O2052" s="25">
        <f t="shared" ref="O2052:O2115" si="258">STDEV(H2052:J2052)</f>
        <v>2.0024091598205738</v>
      </c>
      <c r="P2052" s="26">
        <f t="shared" ref="P2052:P2115" si="259">STDEV(E2052:G2052)</f>
        <v>1.8941136998871009</v>
      </c>
      <c r="R2052" s="2">
        <f t="shared" ref="R2052:R2115" si="260">M2052/L2052</f>
        <v>0.48127442398760634</v>
      </c>
      <c r="S2052" s="2"/>
      <c r="T2052" s="2">
        <f t="shared" ref="T2052:T2115" si="261">LOG(R2052,2)</f>
        <v>-1.0550683376279193</v>
      </c>
      <c r="U2052" s="2"/>
      <c r="V2052" s="38">
        <f t="shared" ref="V2052:V2115" si="262">TTEST(E2052:G2052,H2052:J2052,1,2)</f>
        <v>2.0222349022540006E-3</v>
      </c>
      <c r="W2052" s="8">
        <v>2044</v>
      </c>
      <c r="X2052" s="9">
        <f t="shared" ref="X2052:X2115" si="263">(V2052*7964)/W2052</f>
        <v>7.8791970457685219E-3</v>
      </c>
    </row>
    <row r="2053" spans="1:24">
      <c r="A2053" s="15" t="s">
        <v>3849</v>
      </c>
      <c r="B2053" s="1" t="s">
        <v>3850</v>
      </c>
      <c r="C2053" t="s">
        <v>3851</v>
      </c>
      <c r="D2053" s="1">
        <v>9</v>
      </c>
      <c r="E2053" s="30">
        <v>9.8423999999999996</v>
      </c>
      <c r="F2053" s="31">
        <v>9.1558799999999998</v>
      </c>
      <c r="G2053" s="31">
        <v>9.2639200000000006</v>
      </c>
      <c r="H2053" s="35">
        <v>14.4602</v>
      </c>
      <c r="I2053" s="32">
        <v>17.784600000000001</v>
      </c>
      <c r="J2053" s="36">
        <v>14.913600000000001</v>
      </c>
      <c r="L2053" s="21">
        <f t="shared" si="256"/>
        <v>15.719466666666667</v>
      </c>
      <c r="M2053" s="22">
        <f t="shared" si="257"/>
        <v>9.4207333333333327</v>
      </c>
      <c r="O2053" s="25">
        <f t="shared" si="258"/>
        <v>1.8027686078178018</v>
      </c>
      <c r="P2053" s="26">
        <f t="shared" si="259"/>
        <v>0.3691479970598962</v>
      </c>
      <c r="R2053" s="2">
        <f t="shared" si="260"/>
        <v>0.59930362353260491</v>
      </c>
      <c r="S2053" s="2"/>
      <c r="T2053" s="2">
        <f t="shared" si="261"/>
        <v>-0.73864099807443762</v>
      </c>
      <c r="U2053" s="2"/>
      <c r="V2053" s="38">
        <f t="shared" si="262"/>
        <v>2.0282110644950224E-3</v>
      </c>
      <c r="W2053" s="8">
        <v>2050</v>
      </c>
      <c r="X2053" s="9">
        <f t="shared" si="263"/>
        <v>7.8793526427504198E-3</v>
      </c>
    </row>
    <row r="2054" spans="1:24">
      <c r="A2054" s="15" t="s">
        <v>20372</v>
      </c>
      <c r="B2054" s="1" t="s">
        <v>20373</v>
      </c>
      <c r="C2054" t="s">
        <v>20374</v>
      </c>
      <c r="D2054" s="1">
        <v>7</v>
      </c>
      <c r="E2054" s="30">
        <v>9.8370599999999992</v>
      </c>
      <c r="F2054" s="31">
        <v>7.1710799999999999</v>
      </c>
      <c r="G2054" s="31">
        <v>9.6125799999999995</v>
      </c>
      <c r="H2054" s="35">
        <v>18.037500000000001</v>
      </c>
      <c r="I2054" s="32">
        <v>17.546199999999999</v>
      </c>
      <c r="J2054" s="36">
        <v>14.7521</v>
      </c>
      <c r="L2054" s="21">
        <f t="shared" si="256"/>
        <v>16.778600000000001</v>
      </c>
      <c r="M2054" s="22">
        <f t="shared" si="257"/>
        <v>8.8735733333333329</v>
      </c>
      <c r="O2054" s="25">
        <f t="shared" si="258"/>
        <v>1.7721090852427792</v>
      </c>
      <c r="P2054" s="26">
        <f t="shared" si="259"/>
        <v>1.4786684821599918</v>
      </c>
      <c r="R2054" s="2">
        <f t="shared" si="260"/>
        <v>0.5288625590533973</v>
      </c>
      <c r="S2054" s="2"/>
      <c r="T2054" s="2">
        <f t="shared" si="261"/>
        <v>-0.9190352518204159</v>
      </c>
      <c r="U2054" s="2"/>
      <c r="V2054" s="38">
        <f t="shared" si="262"/>
        <v>2.0235212868761178E-3</v>
      </c>
      <c r="W2054" s="8">
        <v>2045</v>
      </c>
      <c r="X2054" s="9">
        <f t="shared" si="263"/>
        <v>7.8803538037561863E-3</v>
      </c>
    </row>
    <row r="2055" spans="1:24">
      <c r="A2055" s="15" t="s">
        <v>20089</v>
      </c>
      <c r="B2055" s="1" t="s">
        <v>20090</v>
      </c>
      <c r="C2055" t="s">
        <v>20091</v>
      </c>
      <c r="D2055" s="1">
        <v>6</v>
      </c>
      <c r="E2055" s="30">
        <v>13.3681</v>
      </c>
      <c r="F2055" s="31">
        <v>13.422599999999999</v>
      </c>
      <c r="G2055" s="31">
        <v>13.1465</v>
      </c>
      <c r="H2055" s="35">
        <v>10.9032</v>
      </c>
      <c r="I2055" s="32">
        <v>8.9102700000000006</v>
      </c>
      <c r="J2055" s="36">
        <v>9.7444199999999999</v>
      </c>
      <c r="L2055" s="21">
        <f t="shared" si="256"/>
        <v>9.8526299999999996</v>
      </c>
      <c r="M2055" s="22">
        <f t="shared" si="257"/>
        <v>13.312400000000002</v>
      </c>
      <c r="O2055" s="25">
        <f t="shared" si="258"/>
        <v>1.0008619032114268</v>
      </c>
      <c r="P2055" s="26">
        <f t="shared" si="259"/>
        <v>0.14623498213491865</v>
      </c>
      <c r="R2055" s="2">
        <f t="shared" si="260"/>
        <v>1.3511519259324671</v>
      </c>
      <c r="S2055" s="2"/>
      <c r="T2055" s="2">
        <f t="shared" si="261"/>
        <v>0.43418990298797872</v>
      </c>
      <c r="U2055" s="2"/>
      <c r="V2055" s="38">
        <f t="shared" si="262"/>
        <v>2.0334758321597346E-3</v>
      </c>
      <c r="W2055" s="8">
        <v>2052</v>
      </c>
      <c r="X2055" s="9">
        <f t="shared" si="263"/>
        <v>7.8921060074659492E-3</v>
      </c>
    </row>
    <row r="2056" spans="1:24">
      <c r="A2056" s="15" t="s">
        <v>8251</v>
      </c>
      <c r="B2056" s="1" t="s">
        <v>8252</v>
      </c>
      <c r="C2056" t="s">
        <v>8253</v>
      </c>
      <c r="D2056" s="1">
        <v>5</v>
      </c>
      <c r="E2056" s="30">
        <v>10.8522</v>
      </c>
      <c r="F2056" s="31">
        <v>7.8022200000000002</v>
      </c>
      <c r="G2056" s="31">
        <v>8.1080100000000002</v>
      </c>
      <c r="H2056" s="35">
        <v>14.833600000000001</v>
      </c>
      <c r="I2056" s="32">
        <v>14.639799999999999</v>
      </c>
      <c r="J2056" s="36">
        <v>15.922000000000001</v>
      </c>
      <c r="L2056" s="21">
        <f t="shared" si="256"/>
        <v>15.131799999999998</v>
      </c>
      <c r="M2056" s="22">
        <f t="shared" si="257"/>
        <v>8.9208100000000012</v>
      </c>
      <c r="O2056" s="25">
        <f t="shared" si="258"/>
        <v>0.6911596342379962</v>
      </c>
      <c r="P2056" s="26">
        <f t="shared" si="259"/>
        <v>1.6796063169981212</v>
      </c>
      <c r="R2056" s="2">
        <f t="shared" si="260"/>
        <v>0.58954057018993133</v>
      </c>
      <c r="S2056" s="2"/>
      <c r="T2056" s="2">
        <f t="shared" si="261"/>
        <v>-0.76233699686834122</v>
      </c>
      <c r="U2056" s="2"/>
      <c r="V2056" s="38">
        <f t="shared" si="262"/>
        <v>2.035223498624185E-3</v>
      </c>
      <c r="W2056" s="8">
        <v>2053</v>
      </c>
      <c r="X2056" s="9">
        <f t="shared" si="263"/>
        <v>7.8950413750818356E-3</v>
      </c>
    </row>
    <row r="2057" spans="1:24">
      <c r="A2057" s="15" t="s">
        <v>17524</v>
      </c>
      <c r="B2057" s="1" t="s">
        <v>17525</v>
      </c>
      <c r="C2057" t="s">
        <v>17526</v>
      </c>
      <c r="D2057" s="1">
        <v>3</v>
      </c>
      <c r="E2057" s="30">
        <v>11.8116</v>
      </c>
      <c r="F2057" s="31">
        <v>11.355600000000001</v>
      </c>
      <c r="G2057" s="31">
        <v>11.3902</v>
      </c>
      <c r="H2057" s="35">
        <v>14.7172</v>
      </c>
      <c r="I2057" s="32">
        <v>13.335599999999999</v>
      </c>
      <c r="J2057" s="36">
        <v>14.4457</v>
      </c>
      <c r="L2057" s="21">
        <f t="shared" si="256"/>
        <v>14.166166666666667</v>
      </c>
      <c r="M2057" s="22">
        <f t="shared" si="257"/>
        <v>11.519133333333334</v>
      </c>
      <c r="O2057" s="25">
        <f t="shared" si="258"/>
        <v>0.73198961968960596</v>
      </c>
      <c r="P2057" s="26">
        <f t="shared" si="259"/>
        <v>0.25387369563098355</v>
      </c>
      <c r="R2057" s="2">
        <f t="shared" si="260"/>
        <v>0.81314399331741127</v>
      </c>
      <c r="S2057" s="2"/>
      <c r="T2057" s="2">
        <f t="shared" si="261"/>
        <v>-0.2984172443699924</v>
      </c>
      <c r="U2057" s="2"/>
      <c r="V2057" s="38">
        <f t="shared" si="262"/>
        <v>2.0419998455341992E-3</v>
      </c>
      <c r="W2057" s="8">
        <v>2054</v>
      </c>
      <c r="X2057" s="9">
        <f t="shared" si="263"/>
        <v>7.9174716503575271E-3</v>
      </c>
    </row>
    <row r="2058" spans="1:24">
      <c r="A2058" s="15" t="s">
        <v>18583</v>
      </c>
      <c r="B2058" s="1" t="s">
        <v>18584</v>
      </c>
      <c r="C2058" t="s">
        <v>18585</v>
      </c>
      <c r="D2058" s="1">
        <v>5</v>
      </c>
      <c r="E2058" s="30">
        <v>13.4024</v>
      </c>
      <c r="F2058" s="31">
        <v>15.7202</v>
      </c>
      <c r="G2058" s="31">
        <v>16.5488</v>
      </c>
      <c r="H2058" s="35">
        <v>9.1792700000000007</v>
      </c>
      <c r="I2058" s="32">
        <v>9.7429100000000002</v>
      </c>
      <c r="J2058" s="36">
        <v>9.7349399999999999</v>
      </c>
      <c r="L2058" s="21">
        <f t="shared" si="256"/>
        <v>9.5523733333333336</v>
      </c>
      <c r="M2058" s="22">
        <f t="shared" si="257"/>
        <v>15.223799999999999</v>
      </c>
      <c r="O2058" s="25">
        <f t="shared" si="258"/>
        <v>0.32314153746204322</v>
      </c>
      <c r="P2058" s="26">
        <f t="shared" si="259"/>
        <v>1.6308795050524119</v>
      </c>
      <c r="R2058" s="2">
        <f t="shared" si="260"/>
        <v>1.5937191176224266</v>
      </c>
      <c r="S2058" s="2"/>
      <c r="T2058" s="2">
        <f t="shared" si="261"/>
        <v>0.67239738634191404</v>
      </c>
      <c r="U2058" s="2"/>
      <c r="V2058" s="38">
        <f t="shared" si="262"/>
        <v>2.0537401957121336E-3</v>
      </c>
      <c r="W2058" s="8">
        <v>2062</v>
      </c>
      <c r="X2058" s="9">
        <f t="shared" si="263"/>
        <v>7.9320984086573391E-3</v>
      </c>
    </row>
    <row r="2059" spans="1:24">
      <c r="A2059" s="15" t="s">
        <v>8938</v>
      </c>
      <c r="B2059" s="1" t="s">
        <v>8939</v>
      </c>
      <c r="C2059" t="s">
        <v>8940</v>
      </c>
      <c r="D2059" s="1">
        <v>5</v>
      </c>
      <c r="E2059" s="30">
        <v>17.823799999999999</v>
      </c>
      <c r="F2059" s="31">
        <v>25.5291</v>
      </c>
      <c r="G2059" s="31">
        <v>21.7471</v>
      </c>
      <c r="H2059" s="35">
        <v>7.4644000000000004</v>
      </c>
      <c r="I2059" s="32">
        <v>8.8118300000000005</v>
      </c>
      <c r="J2059" s="36">
        <v>5.2333100000000004</v>
      </c>
      <c r="L2059" s="21">
        <f t="shared" si="256"/>
        <v>7.1698466666666674</v>
      </c>
      <c r="M2059" s="22">
        <f t="shared" si="257"/>
        <v>21.7</v>
      </c>
      <c r="O2059" s="25">
        <f t="shared" si="258"/>
        <v>1.8073523721823996</v>
      </c>
      <c r="P2059" s="26">
        <f t="shared" si="259"/>
        <v>3.8528659242179781</v>
      </c>
      <c r="R2059" s="2">
        <f t="shared" si="260"/>
        <v>3.0265640269387442</v>
      </c>
      <c r="S2059" s="2"/>
      <c r="T2059" s="2">
        <f t="shared" si="261"/>
        <v>1.5976808715734521</v>
      </c>
      <c r="U2059" s="2"/>
      <c r="V2059" s="38">
        <f t="shared" si="262"/>
        <v>2.0470205350213298E-3</v>
      </c>
      <c r="W2059" s="8">
        <v>2055</v>
      </c>
      <c r="X2059" s="9">
        <f t="shared" si="263"/>
        <v>7.9330761756252408E-3</v>
      </c>
    </row>
    <row r="2060" spans="1:24">
      <c r="A2060" s="15" t="s">
        <v>5360</v>
      </c>
      <c r="B2060" s="1" t="s">
        <v>5361</v>
      </c>
      <c r="C2060" t="s">
        <v>5362</v>
      </c>
      <c r="D2060" s="1">
        <v>19</v>
      </c>
      <c r="E2060" s="30">
        <v>15.8172</v>
      </c>
      <c r="F2060" s="31">
        <v>13.424300000000001</v>
      </c>
      <c r="G2060" s="31">
        <v>13.059100000000001</v>
      </c>
      <c r="H2060" s="35">
        <v>8.7837700000000005</v>
      </c>
      <c r="I2060" s="32">
        <v>8.3392099999999996</v>
      </c>
      <c r="J2060" s="36">
        <v>9.2103800000000007</v>
      </c>
      <c r="L2060" s="21">
        <f t="shared" si="256"/>
        <v>8.7777866666666657</v>
      </c>
      <c r="M2060" s="22">
        <f t="shared" si="257"/>
        <v>14.100200000000001</v>
      </c>
      <c r="O2060" s="25">
        <f t="shared" si="258"/>
        <v>0.43561581976936259</v>
      </c>
      <c r="P2060" s="26">
        <f t="shared" si="259"/>
        <v>1.4981353443531056</v>
      </c>
      <c r="R2060" s="2">
        <f t="shared" si="260"/>
        <v>1.6063502720503577</v>
      </c>
      <c r="S2060" s="2"/>
      <c r="T2060" s="2">
        <f t="shared" si="261"/>
        <v>0.68378651343469088</v>
      </c>
      <c r="U2060" s="2"/>
      <c r="V2060" s="38">
        <f t="shared" si="262"/>
        <v>2.0533151731652395E-3</v>
      </c>
      <c r="W2060" s="8">
        <v>2061</v>
      </c>
      <c r="X2060" s="9">
        <f t="shared" si="263"/>
        <v>7.9343047254187126E-3</v>
      </c>
    </row>
    <row r="2061" spans="1:24">
      <c r="A2061" s="15" t="s">
        <v>257</v>
      </c>
      <c r="B2061" s="1" t="s">
        <v>258</v>
      </c>
      <c r="C2061" t="s">
        <v>259</v>
      </c>
      <c r="D2061" s="1">
        <v>4</v>
      </c>
      <c r="E2061" s="30">
        <v>5.9896900000000004</v>
      </c>
      <c r="F2061" s="31">
        <v>7.5588100000000003</v>
      </c>
      <c r="G2061" s="31">
        <v>9.4315800000000003</v>
      </c>
      <c r="H2061" s="35">
        <v>18.3797</v>
      </c>
      <c r="I2061" s="32">
        <v>22.124600000000001</v>
      </c>
      <c r="J2061" s="36">
        <v>16.536999999999999</v>
      </c>
      <c r="L2061" s="21">
        <f t="shared" si="256"/>
        <v>19.013766666666665</v>
      </c>
      <c r="M2061" s="22">
        <f t="shared" si="257"/>
        <v>7.660026666666667</v>
      </c>
      <c r="O2061" s="25">
        <f t="shared" si="258"/>
        <v>2.8472528590438357</v>
      </c>
      <c r="P2061" s="26">
        <f t="shared" si="259"/>
        <v>1.7231759350784053</v>
      </c>
      <c r="R2061" s="2">
        <f t="shared" si="260"/>
        <v>0.40286739607968264</v>
      </c>
      <c r="S2061" s="2"/>
      <c r="T2061" s="2">
        <f t="shared" si="261"/>
        <v>-1.3116230414918635</v>
      </c>
      <c r="U2061" s="2"/>
      <c r="V2061" s="38">
        <f t="shared" si="262"/>
        <v>2.0531289669908667E-3</v>
      </c>
      <c r="W2061" s="8">
        <v>2060</v>
      </c>
      <c r="X2061" s="9">
        <f t="shared" si="263"/>
        <v>7.9374364529685732E-3</v>
      </c>
    </row>
    <row r="2062" spans="1:24">
      <c r="A2062" s="15" t="s">
        <v>18308</v>
      </c>
      <c r="B2062" s="1" t="s">
        <v>18309</v>
      </c>
      <c r="C2062" t="s">
        <v>18310</v>
      </c>
      <c r="D2062" s="1">
        <v>5</v>
      </c>
      <c r="E2062" s="30">
        <v>10.071</v>
      </c>
      <c r="F2062" s="31">
        <v>7.6457100000000002</v>
      </c>
      <c r="G2062" s="31">
        <v>8.2420200000000001</v>
      </c>
      <c r="H2062" s="35">
        <v>14.547000000000001</v>
      </c>
      <c r="I2062" s="32">
        <v>15.831200000000001</v>
      </c>
      <c r="J2062" s="36">
        <v>13.4275</v>
      </c>
      <c r="L2062" s="21">
        <f t="shared" si="256"/>
        <v>14.601900000000001</v>
      </c>
      <c r="M2062" s="22">
        <f t="shared" si="257"/>
        <v>8.6529100000000003</v>
      </c>
      <c r="O2062" s="25">
        <f t="shared" si="258"/>
        <v>1.2027900606506527</v>
      </c>
      <c r="P2062" s="26">
        <f t="shared" si="259"/>
        <v>1.2637764201392672</v>
      </c>
      <c r="R2062" s="2">
        <f t="shared" si="260"/>
        <v>0.59258795088310423</v>
      </c>
      <c r="S2062" s="2"/>
      <c r="T2062" s="2">
        <f t="shared" si="261"/>
        <v>-0.75489880267172793</v>
      </c>
      <c r="U2062" s="2"/>
      <c r="V2062" s="38">
        <f t="shared" si="262"/>
        <v>2.0567814923309309E-3</v>
      </c>
      <c r="W2062" s="8">
        <v>2063</v>
      </c>
      <c r="X2062" s="9">
        <f t="shared" si="263"/>
        <v>7.9399940886687014E-3</v>
      </c>
    </row>
    <row r="2063" spans="1:24">
      <c r="A2063" s="15" t="s">
        <v>8848</v>
      </c>
      <c r="B2063" s="1" t="s">
        <v>8849</v>
      </c>
      <c r="C2063" t="s">
        <v>8850</v>
      </c>
      <c r="D2063" s="1">
        <v>2</v>
      </c>
      <c r="E2063" s="30">
        <v>13.1896</v>
      </c>
      <c r="F2063" s="31">
        <v>18.334700000000002</v>
      </c>
      <c r="G2063" s="31">
        <v>16.370200000000001</v>
      </c>
      <c r="H2063" s="35">
        <v>5.4887600000000001</v>
      </c>
      <c r="I2063" s="32">
        <v>7.01105</v>
      </c>
      <c r="J2063" s="36">
        <v>7.1723499999999998</v>
      </c>
      <c r="L2063" s="21">
        <f t="shared" si="256"/>
        <v>6.557386666666666</v>
      </c>
      <c r="M2063" s="22">
        <f t="shared" si="257"/>
        <v>15.964833333333337</v>
      </c>
      <c r="O2063" s="25">
        <f t="shared" si="258"/>
        <v>0.92896535836022509</v>
      </c>
      <c r="P2063" s="26">
        <f t="shared" si="259"/>
        <v>2.5963927097673971</v>
      </c>
      <c r="R2063" s="2">
        <f t="shared" si="260"/>
        <v>2.4346335125375158</v>
      </c>
      <c r="S2063" s="2"/>
      <c r="T2063" s="2">
        <f t="shared" si="261"/>
        <v>1.2837046185344183</v>
      </c>
      <c r="U2063" s="2"/>
      <c r="V2063" s="38">
        <f t="shared" si="262"/>
        <v>2.0531249552815183E-3</v>
      </c>
      <c r="W2063" s="8">
        <v>2059</v>
      </c>
      <c r="X2063" s="9">
        <f t="shared" si="263"/>
        <v>7.941275931938812E-3</v>
      </c>
    </row>
    <row r="2064" spans="1:24">
      <c r="A2064" s="15" t="s">
        <v>9899</v>
      </c>
      <c r="B2064" s="1" t="s">
        <v>9900</v>
      </c>
      <c r="C2064" t="s">
        <v>9901</v>
      </c>
      <c r="D2064" s="1">
        <v>36</v>
      </c>
      <c r="E2064" s="30">
        <v>10.978899999999999</v>
      </c>
      <c r="F2064" s="31">
        <v>8.7128499999999995</v>
      </c>
      <c r="G2064" s="31">
        <v>10.1031</v>
      </c>
      <c r="H2064" s="35">
        <v>15.2331</v>
      </c>
      <c r="I2064" s="32">
        <v>13.910600000000001</v>
      </c>
      <c r="J2064" s="36">
        <v>15.6851</v>
      </c>
      <c r="L2064" s="21">
        <f t="shared" si="256"/>
        <v>14.942933333333334</v>
      </c>
      <c r="M2064" s="22">
        <f t="shared" si="257"/>
        <v>9.931616666666665</v>
      </c>
      <c r="O2064" s="25">
        <f t="shared" si="258"/>
        <v>0.92214970765778215</v>
      </c>
      <c r="P2064" s="26">
        <f t="shared" si="259"/>
        <v>1.1427163037400547</v>
      </c>
      <c r="R2064" s="2">
        <f t="shared" si="260"/>
        <v>0.66463634984652709</v>
      </c>
      <c r="S2064" s="2"/>
      <c r="T2064" s="2">
        <f t="shared" si="261"/>
        <v>-0.58936289678784048</v>
      </c>
      <c r="U2064" s="2"/>
      <c r="V2064" s="38">
        <f t="shared" si="262"/>
        <v>2.0502372490067305E-3</v>
      </c>
      <c r="W2064" s="8">
        <v>2056</v>
      </c>
      <c r="X2064" s="9">
        <f t="shared" si="263"/>
        <v>7.9416777485844369E-3</v>
      </c>
    </row>
    <row r="2065" spans="1:24">
      <c r="A2065" s="15" t="s">
        <v>8484</v>
      </c>
      <c r="B2065" s="1" t="s">
        <v>8485</v>
      </c>
      <c r="C2065" t="s">
        <v>8486</v>
      </c>
      <c r="D2065" s="1">
        <v>7</v>
      </c>
      <c r="E2065" s="30">
        <v>13.797700000000001</v>
      </c>
      <c r="F2065" s="31">
        <v>15.8232</v>
      </c>
      <c r="G2065" s="31">
        <v>12.736599999999999</v>
      </c>
      <c r="H2065" s="35">
        <v>6.9735699999999996</v>
      </c>
      <c r="I2065" s="32">
        <v>7.7345699999999997</v>
      </c>
      <c r="J2065" s="36">
        <v>8.86754</v>
      </c>
      <c r="L2065" s="21">
        <f t="shared" si="256"/>
        <v>7.8585599999999998</v>
      </c>
      <c r="M2065" s="22">
        <f t="shared" si="257"/>
        <v>14.119166666666667</v>
      </c>
      <c r="O2065" s="25">
        <f t="shared" si="258"/>
        <v>0.95305337222004538</v>
      </c>
      <c r="P2065" s="26">
        <f t="shared" si="259"/>
        <v>1.5682093302022322</v>
      </c>
      <c r="R2065" s="2">
        <f t="shared" si="260"/>
        <v>1.796660796210332</v>
      </c>
      <c r="S2065" s="2"/>
      <c r="T2065" s="2">
        <f t="shared" si="261"/>
        <v>0.8453180583649299</v>
      </c>
      <c r="U2065" s="2"/>
      <c r="V2065" s="38">
        <f t="shared" si="262"/>
        <v>2.0529064919380525E-3</v>
      </c>
      <c r="W2065" s="8">
        <v>2058</v>
      </c>
      <c r="X2065" s="9">
        <f t="shared" si="263"/>
        <v>7.9442892622908906E-3</v>
      </c>
    </row>
    <row r="2066" spans="1:24">
      <c r="A2066" s="15" t="s">
        <v>15426</v>
      </c>
      <c r="B2066" s="1" t="s">
        <v>15427</v>
      </c>
      <c r="C2066" t="s">
        <v>15428</v>
      </c>
      <c r="D2066" s="1">
        <v>5</v>
      </c>
      <c r="E2066" s="30">
        <v>8.4995899999999995</v>
      </c>
      <c r="F2066" s="31">
        <v>10.5207</v>
      </c>
      <c r="G2066" s="31">
        <v>7.6974600000000004</v>
      </c>
      <c r="H2066" s="35">
        <v>18.283000000000001</v>
      </c>
      <c r="I2066" s="32">
        <v>15.283799999999999</v>
      </c>
      <c r="J2066" s="36">
        <v>19.354900000000001</v>
      </c>
      <c r="L2066" s="21">
        <f t="shared" si="256"/>
        <v>17.640566666666668</v>
      </c>
      <c r="M2066" s="22">
        <f t="shared" si="257"/>
        <v>8.9059166666666663</v>
      </c>
      <c r="O2066" s="25">
        <f t="shared" si="258"/>
        <v>2.1102142647924018</v>
      </c>
      <c r="P2066" s="26">
        <f t="shared" si="259"/>
        <v>1.454818560657426</v>
      </c>
      <c r="R2066" s="2">
        <f t="shared" si="260"/>
        <v>0.50485434141382446</v>
      </c>
      <c r="S2066" s="2"/>
      <c r="T2066" s="2">
        <f t="shared" si="261"/>
        <v>-0.98606088767944222</v>
      </c>
      <c r="U2066" s="2"/>
      <c r="V2066" s="38">
        <f t="shared" si="262"/>
        <v>2.0611727885749866E-3</v>
      </c>
      <c r="W2066" s="8">
        <v>2066</v>
      </c>
      <c r="X2066" s="9">
        <f t="shared" si="263"/>
        <v>7.9453921046520777E-3</v>
      </c>
    </row>
    <row r="2067" spans="1:24">
      <c r="A2067" s="15" t="s">
        <v>1292</v>
      </c>
      <c r="B2067" s="1" t="s">
        <v>1293</v>
      </c>
      <c r="C2067" t="s">
        <v>1294</v>
      </c>
      <c r="D2067" s="1">
        <v>11</v>
      </c>
      <c r="E2067" s="30">
        <v>14.5768</v>
      </c>
      <c r="F2067" s="31">
        <v>17.5562</v>
      </c>
      <c r="G2067" s="31">
        <v>19.533300000000001</v>
      </c>
      <c r="H2067" s="35">
        <v>7.2174300000000002</v>
      </c>
      <c r="I2067" s="32">
        <v>8.8855400000000007</v>
      </c>
      <c r="J2067" s="36">
        <v>8.5043299999999995</v>
      </c>
      <c r="L2067" s="21">
        <f t="shared" si="256"/>
        <v>8.2024333333333335</v>
      </c>
      <c r="M2067" s="22">
        <f t="shared" si="257"/>
        <v>17.222100000000001</v>
      </c>
      <c r="O2067" s="25">
        <f t="shared" si="258"/>
        <v>0.87407318974633541</v>
      </c>
      <c r="P2067" s="26">
        <f t="shared" si="259"/>
        <v>2.495083199013592</v>
      </c>
      <c r="R2067" s="2">
        <f t="shared" si="260"/>
        <v>2.0996330357251711</v>
      </c>
      <c r="S2067" s="2"/>
      <c r="T2067" s="2">
        <f t="shared" si="261"/>
        <v>1.070137202271696</v>
      </c>
      <c r="U2067" s="2"/>
      <c r="V2067" s="38">
        <f t="shared" si="262"/>
        <v>2.0526916042830586E-3</v>
      </c>
      <c r="W2067" s="8">
        <v>2057</v>
      </c>
      <c r="X2067" s="9">
        <f t="shared" si="263"/>
        <v>7.9473193663151583E-3</v>
      </c>
    </row>
    <row r="2068" spans="1:24">
      <c r="A2068" s="15" t="s">
        <v>14072</v>
      </c>
      <c r="B2068" s="1" t="s">
        <v>14073</v>
      </c>
      <c r="C2068" t="s">
        <v>14074</v>
      </c>
      <c r="D2068" s="1">
        <v>6</v>
      </c>
      <c r="E2068" s="30">
        <v>10.888</v>
      </c>
      <c r="F2068" s="31">
        <v>10.273</v>
      </c>
      <c r="G2068" s="31">
        <v>9.9887999999999995</v>
      </c>
      <c r="H2068" s="35">
        <v>14.716200000000001</v>
      </c>
      <c r="I2068" s="32">
        <v>12.9719</v>
      </c>
      <c r="J2068" s="36">
        <v>13.6219</v>
      </c>
      <c r="L2068" s="21">
        <f t="shared" si="256"/>
        <v>13.770000000000001</v>
      </c>
      <c r="M2068" s="22">
        <f t="shared" si="257"/>
        <v>10.383266666666666</v>
      </c>
      <c r="O2068" s="25">
        <f t="shared" si="258"/>
        <v>0.88153039085445073</v>
      </c>
      <c r="P2068" s="26">
        <f t="shared" si="259"/>
        <v>0.45962943044732624</v>
      </c>
      <c r="R2068" s="2">
        <f t="shared" si="260"/>
        <v>0.75404986686032427</v>
      </c>
      <c r="S2068" s="2"/>
      <c r="T2068" s="2">
        <f t="shared" si="261"/>
        <v>-0.40726815986400094</v>
      </c>
      <c r="U2068" s="2"/>
      <c r="V2068" s="38">
        <f t="shared" si="262"/>
        <v>2.0638597584721448E-3</v>
      </c>
      <c r="W2068" s="8">
        <v>2068</v>
      </c>
      <c r="X2068" s="9">
        <f t="shared" si="263"/>
        <v>7.9480556656054933E-3</v>
      </c>
    </row>
    <row r="2069" spans="1:24">
      <c r="A2069" s="15" t="s">
        <v>4141</v>
      </c>
      <c r="B2069" s="1" t="s">
        <v>4142</v>
      </c>
      <c r="C2069" t="s">
        <v>4143</v>
      </c>
      <c r="D2069" s="1">
        <v>7</v>
      </c>
      <c r="E2069" s="30">
        <v>10.224600000000001</v>
      </c>
      <c r="F2069" s="31">
        <v>7.9499899999999997</v>
      </c>
      <c r="G2069" s="31">
        <v>10.4093</v>
      </c>
      <c r="H2069" s="35">
        <v>16.328199999999999</v>
      </c>
      <c r="I2069" s="32">
        <v>15.337199999999999</v>
      </c>
      <c r="J2069" s="36">
        <v>14.310499999999999</v>
      </c>
      <c r="L2069" s="21">
        <f t="shared" si="256"/>
        <v>15.325299999999999</v>
      </c>
      <c r="M2069" s="22">
        <f t="shared" si="257"/>
        <v>9.527963333333334</v>
      </c>
      <c r="O2069" s="25">
        <f t="shared" si="258"/>
        <v>1.0089026365313947</v>
      </c>
      <c r="P2069" s="26">
        <f t="shared" si="259"/>
        <v>1.3696818619786504</v>
      </c>
      <c r="R2069" s="2">
        <f t="shared" si="260"/>
        <v>0.62171463745136046</v>
      </c>
      <c r="S2069" s="2"/>
      <c r="T2069" s="2">
        <f t="shared" si="261"/>
        <v>-0.6856755492597173</v>
      </c>
      <c r="U2069" s="2"/>
      <c r="V2069" s="38">
        <f t="shared" si="262"/>
        <v>2.0610602921079216E-3</v>
      </c>
      <c r="W2069" s="8">
        <v>2065</v>
      </c>
      <c r="X2069" s="9">
        <f t="shared" si="263"/>
        <v>7.9488058916936995E-3</v>
      </c>
    </row>
    <row r="2070" spans="1:24">
      <c r="A2070" s="15" t="s">
        <v>17551</v>
      </c>
      <c r="B2070" s="1" t="s">
        <v>17552</v>
      </c>
      <c r="C2070" t="s">
        <v>17553</v>
      </c>
      <c r="D2070" s="1">
        <v>3</v>
      </c>
      <c r="E2070" s="30">
        <v>32.904699999999998</v>
      </c>
      <c r="F2070" s="31">
        <v>21.144100000000002</v>
      </c>
      <c r="G2070" s="31">
        <v>36.609000000000002</v>
      </c>
      <c r="H2070" s="35">
        <v>3.5184099999999998</v>
      </c>
      <c r="I2070" s="32">
        <v>2.3030400000000002</v>
      </c>
      <c r="J2070" s="36">
        <v>1.8321799999999999</v>
      </c>
      <c r="L2070" s="21">
        <f t="shared" si="256"/>
        <v>2.5512100000000002</v>
      </c>
      <c r="M2070" s="22">
        <f t="shared" si="257"/>
        <v>30.21926666666667</v>
      </c>
      <c r="O2070" s="25">
        <f t="shared" si="258"/>
        <v>0.87007710284778705</v>
      </c>
      <c r="P2070" s="26">
        <f t="shared" si="259"/>
        <v>8.0746174611143751</v>
      </c>
      <c r="R2070" s="2">
        <f t="shared" si="260"/>
        <v>11.845072207566867</v>
      </c>
      <c r="S2070" s="2"/>
      <c r="T2070" s="2">
        <f t="shared" si="261"/>
        <v>3.5662150881620969</v>
      </c>
      <c r="U2070" s="2"/>
      <c r="V2070" s="38">
        <f t="shared" si="262"/>
        <v>2.063418521627336E-3</v>
      </c>
      <c r="W2070" s="8">
        <v>2067</v>
      </c>
      <c r="X2070" s="9">
        <f t="shared" si="263"/>
        <v>7.9502008254669111E-3</v>
      </c>
    </row>
    <row r="2071" spans="1:24">
      <c r="A2071" s="15" t="s">
        <v>240</v>
      </c>
      <c r="B2071" s="1" t="s">
        <v>241</v>
      </c>
      <c r="C2071" t="s">
        <v>242</v>
      </c>
      <c r="D2071" s="1">
        <v>12</v>
      </c>
      <c r="E2071" s="30">
        <v>12.5418</v>
      </c>
      <c r="F2071" s="31">
        <v>10.786</v>
      </c>
      <c r="G2071" s="31">
        <v>11.664400000000001</v>
      </c>
      <c r="H2071" s="35">
        <v>14.8873</v>
      </c>
      <c r="I2071" s="32">
        <v>14.4953</v>
      </c>
      <c r="J2071" s="36">
        <v>14.860799999999999</v>
      </c>
      <c r="L2071" s="21">
        <f t="shared" si="256"/>
        <v>14.7478</v>
      </c>
      <c r="M2071" s="22">
        <f t="shared" si="257"/>
        <v>11.664066666666665</v>
      </c>
      <c r="O2071" s="25">
        <f t="shared" si="258"/>
        <v>0.21907247659165177</v>
      </c>
      <c r="P2071" s="26">
        <f t="shared" si="259"/>
        <v>0.87790004746174499</v>
      </c>
      <c r="R2071" s="2">
        <f t="shared" si="260"/>
        <v>0.79090214585678309</v>
      </c>
      <c r="S2071" s="2"/>
      <c r="T2071" s="2">
        <f t="shared" si="261"/>
        <v>-0.33842888618186984</v>
      </c>
      <c r="U2071" s="2"/>
      <c r="V2071" s="38">
        <f t="shared" si="262"/>
        <v>2.0605694601499437E-3</v>
      </c>
      <c r="W2071" s="8">
        <v>2064</v>
      </c>
      <c r="X2071" s="9">
        <f t="shared" si="263"/>
        <v>7.9507631689118945E-3</v>
      </c>
    </row>
    <row r="2072" spans="1:24">
      <c r="A2072" s="15" t="s">
        <v>21496</v>
      </c>
      <c r="B2072" s="1" t="s">
        <v>21497</v>
      </c>
      <c r="C2072" t="s">
        <v>21498</v>
      </c>
      <c r="D2072" s="1">
        <v>2</v>
      </c>
      <c r="E2072" s="30">
        <v>20.390599999999999</v>
      </c>
      <c r="F2072" s="31">
        <v>19.3781</v>
      </c>
      <c r="G2072" s="31">
        <v>25.697299999999998</v>
      </c>
      <c r="H2072" s="35">
        <v>7.4927700000000002</v>
      </c>
      <c r="I2072" s="32">
        <v>10.752700000000001</v>
      </c>
      <c r="J2072" s="36">
        <v>8.6991599999999991</v>
      </c>
      <c r="L2072" s="21">
        <f t="shared" si="256"/>
        <v>8.9815433333333328</v>
      </c>
      <c r="M2072" s="22">
        <f t="shared" si="257"/>
        <v>21.821999999999999</v>
      </c>
      <c r="O2072" s="25">
        <f t="shared" si="258"/>
        <v>1.6482084702589439</v>
      </c>
      <c r="P2072" s="26">
        <f t="shared" si="259"/>
        <v>3.3940759611417195</v>
      </c>
      <c r="R2072" s="2">
        <f t="shared" si="260"/>
        <v>2.4296492473639462</v>
      </c>
      <c r="S2072" s="2"/>
      <c r="T2072" s="2">
        <f t="shared" si="261"/>
        <v>1.2807480563771807</v>
      </c>
      <c r="U2072" s="2"/>
      <c r="V2072" s="38">
        <f t="shared" si="262"/>
        <v>2.0715724349053594E-3</v>
      </c>
      <c r="W2072" s="8">
        <v>2069</v>
      </c>
      <c r="X2072" s="9">
        <f t="shared" si="263"/>
        <v>7.9739018229029891E-3</v>
      </c>
    </row>
    <row r="2073" spans="1:24">
      <c r="A2073" s="15" t="s">
        <v>7849</v>
      </c>
      <c r="B2073" s="1" t="s">
        <v>7850</v>
      </c>
      <c r="C2073" t="s">
        <v>7851</v>
      </c>
      <c r="D2073" s="1">
        <v>7</v>
      </c>
      <c r="E2073" s="30">
        <v>9.5626700000000007</v>
      </c>
      <c r="F2073" s="31">
        <v>6.4795600000000002</v>
      </c>
      <c r="G2073" s="31">
        <v>8.6206600000000009</v>
      </c>
      <c r="H2073" s="35">
        <v>18.295999999999999</v>
      </c>
      <c r="I2073" s="32">
        <v>14.5664</v>
      </c>
      <c r="J2073" s="36">
        <v>17.444600000000001</v>
      </c>
      <c r="L2073" s="21">
        <f t="shared" si="256"/>
        <v>16.769000000000002</v>
      </c>
      <c r="M2073" s="22">
        <f t="shared" si="257"/>
        <v>8.2209633333333336</v>
      </c>
      <c r="O2073" s="25">
        <f t="shared" si="258"/>
        <v>1.9544322858569443</v>
      </c>
      <c r="P2073" s="26">
        <f t="shared" si="259"/>
        <v>1.579939836523323</v>
      </c>
      <c r="R2073" s="2">
        <f t="shared" si="260"/>
        <v>0.4902476792494086</v>
      </c>
      <c r="S2073" s="2"/>
      <c r="T2073" s="2">
        <f t="shared" si="261"/>
        <v>-1.0284172939310174</v>
      </c>
      <c r="U2073" s="2"/>
      <c r="V2073" s="38">
        <f t="shared" si="262"/>
        <v>2.0756981622741515E-3</v>
      </c>
      <c r="W2073" s="8">
        <v>2070</v>
      </c>
      <c r="X2073" s="9">
        <f t="shared" si="263"/>
        <v>7.9859227847107941E-3</v>
      </c>
    </row>
    <row r="2074" spans="1:24">
      <c r="A2074" s="15" t="s">
        <v>188</v>
      </c>
      <c r="B2074" s="1" t="s">
        <v>189</v>
      </c>
      <c r="C2074" t="s">
        <v>190</v>
      </c>
      <c r="D2074" s="1">
        <v>16</v>
      </c>
      <c r="E2074" s="30">
        <v>15.952400000000001</v>
      </c>
      <c r="F2074" s="31">
        <v>18.7425</v>
      </c>
      <c r="G2074" s="31">
        <v>14.996700000000001</v>
      </c>
      <c r="H2074" s="35">
        <v>10.226000000000001</v>
      </c>
      <c r="I2074" s="32">
        <v>8.3328399999999991</v>
      </c>
      <c r="J2074" s="36">
        <v>9.0005600000000001</v>
      </c>
      <c r="L2074" s="21">
        <f t="shared" si="256"/>
        <v>9.1864666666666661</v>
      </c>
      <c r="M2074" s="22">
        <f t="shared" si="257"/>
        <v>16.563866666666669</v>
      </c>
      <c r="O2074" s="25">
        <f t="shared" si="258"/>
        <v>0.9601742877901569</v>
      </c>
      <c r="P2074" s="26">
        <f t="shared" si="259"/>
        <v>1.9463229493928624</v>
      </c>
      <c r="R2074" s="2">
        <f t="shared" si="260"/>
        <v>1.803072635833872</v>
      </c>
      <c r="S2074" s="2"/>
      <c r="T2074" s="2">
        <f t="shared" si="261"/>
        <v>0.8504575161527046</v>
      </c>
      <c r="U2074" s="2"/>
      <c r="V2074" s="38">
        <f t="shared" si="262"/>
        <v>2.0801887780419913E-3</v>
      </c>
      <c r="W2074" s="8">
        <v>2074</v>
      </c>
      <c r="X2074" s="9">
        <f t="shared" si="263"/>
        <v>7.987764430244175E-3</v>
      </c>
    </row>
    <row r="2075" spans="1:24">
      <c r="A2075" s="15" t="s">
        <v>17425</v>
      </c>
      <c r="B2075" s="1" t="s">
        <v>17426</v>
      </c>
      <c r="C2075" t="s">
        <v>17427</v>
      </c>
      <c r="D2075" s="1">
        <v>2</v>
      </c>
      <c r="E2075" s="30">
        <v>7.78315</v>
      </c>
      <c r="F2075" s="31">
        <v>6.5269899999999996</v>
      </c>
      <c r="G2075" s="31">
        <v>10.161899999999999</v>
      </c>
      <c r="H2075" s="35">
        <v>15.4377</v>
      </c>
      <c r="I2075" s="32">
        <v>14.9209</v>
      </c>
      <c r="J2075" s="36">
        <v>17.491599999999998</v>
      </c>
      <c r="L2075" s="21">
        <f t="shared" si="256"/>
        <v>15.950066666666666</v>
      </c>
      <c r="M2075" s="22">
        <f t="shared" si="257"/>
        <v>8.1573466666666672</v>
      </c>
      <c r="O2075" s="25">
        <f t="shared" si="258"/>
        <v>1.3597846606479025</v>
      </c>
      <c r="P2075" s="26">
        <f t="shared" si="259"/>
        <v>1.84612026586388</v>
      </c>
      <c r="R2075" s="2">
        <f t="shared" si="260"/>
        <v>0.51143025525494146</v>
      </c>
      <c r="S2075" s="2"/>
      <c r="T2075" s="2">
        <f t="shared" si="261"/>
        <v>-0.96739058464972516</v>
      </c>
      <c r="U2075" s="2"/>
      <c r="V2075" s="38">
        <f t="shared" si="262"/>
        <v>2.0815022274085211E-3</v>
      </c>
      <c r="W2075" s="8">
        <v>2075</v>
      </c>
      <c r="X2075" s="9">
        <f t="shared" si="263"/>
        <v>7.9889560188344394E-3</v>
      </c>
    </row>
    <row r="2076" spans="1:24">
      <c r="A2076" s="15" t="s">
        <v>15606</v>
      </c>
      <c r="C2076" t="s">
        <v>15607</v>
      </c>
      <c r="D2076" s="1">
        <v>7</v>
      </c>
      <c r="E2076" s="30">
        <v>14.6119</v>
      </c>
      <c r="F2076" s="31">
        <v>13.8598</v>
      </c>
      <c r="G2076" s="31">
        <v>16.946300000000001</v>
      </c>
      <c r="H2076" s="35">
        <v>9.9763999999999999</v>
      </c>
      <c r="I2076" s="32">
        <v>9.1701099999999993</v>
      </c>
      <c r="J2076" s="36">
        <v>9.2240599999999997</v>
      </c>
      <c r="L2076" s="21">
        <f t="shared" si="256"/>
        <v>9.4568566666666669</v>
      </c>
      <c r="M2076" s="22">
        <f t="shared" si="257"/>
        <v>15.139333333333333</v>
      </c>
      <c r="O2076" s="25">
        <f t="shared" si="258"/>
        <v>0.45074561232843252</v>
      </c>
      <c r="P2076" s="26">
        <f t="shared" si="259"/>
        <v>1.609428471021106</v>
      </c>
      <c r="R2076" s="2">
        <f t="shared" si="260"/>
        <v>1.6008842966496619</v>
      </c>
      <c r="S2076" s="2"/>
      <c r="T2076" s="2">
        <f t="shared" si="261"/>
        <v>0.67886904134460591</v>
      </c>
      <c r="U2076" s="2"/>
      <c r="V2076" s="38">
        <f t="shared" si="262"/>
        <v>2.0787765278172938E-3</v>
      </c>
      <c r="W2076" s="8">
        <v>2072</v>
      </c>
      <c r="X2076" s="9">
        <f t="shared" si="263"/>
        <v>7.990046461166472E-3</v>
      </c>
    </row>
    <row r="2077" spans="1:24">
      <c r="A2077" s="15" t="s">
        <v>23488</v>
      </c>
      <c r="B2077" s="1" t="s">
        <v>23489</v>
      </c>
      <c r="C2077" t="s">
        <v>23490</v>
      </c>
      <c r="D2077" s="1">
        <v>1</v>
      </c>
      <c r="E2077" s="30">
        <v>9.1117899999999992</v>
      </c>
      <c r="F2077" s="31">
        <v>7.8510799999999996</v>
      </c>
      <c r="G2077" s="31">
        <v>7.3331</v>
      </c>
      <c r="H2077" s="35">
        <v>19.289200000000001</v>
      </c>
      <c r="I2077" s="32">
        <v>15.618399999999999</v>
      </c>
      <c r="J2077" s="36">
        <v>14.9558</v>
      </c>
      <c r="L2077" s="21">
        <f t="shared" si="256"/>
        <v>16.621133333333333</v>
      </c>
      <c r="M2077" s="22">
        <f t="shared" si="257"/>
        <v>8.0986566666666651</v>
      </c>
      <c r="O2077" s="25">
        <f t="shared" si="258"/>
        <v>2.334243880431806</v>
      </c>
      <c r="P2077" s="26">
        <f t="shared" si="259"/>
        <v>0.91482522015592282</v>
      </c>
      <c r="R2077" s="2">
        <f t="shared" si="260"/>
        <v>0.48725056855328752</v>
      </c>
      <c r="S2077" s="2"/>
      <c r="T2077" s="2">
        <f t="shared" si="261"/>
        <v>-1.0372642259798157</v>
      </c>
      <c r="U2077" s="2"/>
      <c r="V2077" s="38">
        <f t="shared" si="262"/>
        <v>2.0801091757927247E-3</v>
      </c>
      <c r="W2077" s="8">
        <v>2073</v>
      </c>
      <c r="X2077" s="9">
        <f t="shared" si="263"/>
        <v>7.9913118552885961E-3</v>
      </c>
    </row>
    <row r="2078" spans="1:24">
      <c r="A2078" s="15" t="s">
        <v>20974</v>
      </c>
      <c r="B2078" s="1" t="s">
        <v>20975</v>
      </c>
      <c r="C2078" t="s">
        <v>20976</v>
      </c>
      <c r="D2078" s="1">
        <v>3</v>
      </c>
      <c r="E2078" s="30">
        <v>13.4366</v>
      </c>
      <c r="F2078" s="31">
        <v>14.3704</v>
      </c>
      <c r="G2078" s="31">
        <v>14.152100000000001</v>
      </c>
      <c r="H2078" s="35">
        <v>10.6876</v>
      </c>
      <c r="I2078" s="32">
        <v>9.4532699999999998</v>
      </c>
      <c r="J2078" s="36">
        <v>11.2401</v>
      </c>
      <c r="L2078" s="21">
        <f t="shared" si="256"/>
        <v>10.460323333333333</v>
      </c>
      <c r="M2078" s="22">
        <f t="shared" si="257"/>
        <v>13.986366666666669</v>
      </c>
      <c r="O2078" s="25">
        <f t="shared" si="258"/>
        <v>0.91483953490944703</v>
      </c>
      <c r="P2078" s="26">
        <f t="shared" si="259"/>
        <v>0.48846316476611962</v>
      </c>
      <c r="R2078" s="2">
        <f t="shared" si="260"/>
        <v>1.3370874131679169</v>
      </c>
      <c r="S2078" s="2"/>
      <c r="T2078" s="2">
        <f t="shared" si="261"/>
        <v>0.41909378586618207</v>
      </c>
      <c r="U2078" s="2"/>
      <c r="V2078" s="38">
        <f t="shared" si="262"/>
        <v>2.0786328054199507E-3</v>
      </c>
      <c r="W2078" s="8">
        <v>2071</v>
      </c>
      <c r="X2078" s="9">
        <f t="shared" si="263"/>
        <v>7.9933518408326822E-3</v>
      </c>
    </row>
    <row r="2079" spans="1:24">
      <c r="A2079" s="15" t="s">
        <v>4394</v>
      </c>
      <c r="B2079" s="1" t="s">
        <v>4395</v>
      </c>
      <c r="C2079" t="s">
        <v>4396</v>
      </c>
      <c r="D2079" s="1">
        <v>2</v>
      </c>
      <c r="E2079" s="30">
        <v>12.737299999999999</v>
      </c>
      <c r="F2079" s="31">
        <v>13.4901</v>
      </c>
      <c r="G2079" s="31">
        <v>15.599399999999999</v>
      </c>
      <c r="H2079" s="35">
        <v>6.3339299999999996</v>
      </c>
      <c r="I2079" s="32">
        <v>8.6683800000000009</v>
      </c>
      <c r="J2079" s="36">
        <v>6.2641999999999998</v>
      </c>
      <c r="L2079" s="21">
        <f t="shared" si="256"/>
        <v>7.0888366666666665</v>
      </c>
      <c r="M2079" s="22">
        <f t="shared" si="257"/>
        <v>13.942266666666667</v>
      </c>
      <c r="O2079" s="25">
        <f t="shared" si="258"/>
        <v>1.3683688920146289</v>
      </c>
      <c r="P2079" s="26">
        <f t="shared" si="259"/>
        <v>1.4836593690376956</v>
      </c>
      <c r="R2079" s="2">
        <f t="shared" si="260"/>
        <v>1.9667919183730664</v>
      </c>
      <c r="S2079" s="2"/>
      <c r="T2079" s="2">
        <f t="shared" si="261"/>
        <v>0.97584433219151656</v>
      </c>
      <c r="U2079" s="2"/>
      <c r="V2079" s="38">
        <f t="shared" si="262"/>
        <v>2.0884874239185686E-3</v>
      </c>
      <c r="W2079" s="8">
        <v>2078</v>
      </c>
      <c r="X2079" s="9">
        <f t="shared" si="263"/>
        <v>8.0041933802153416E-3</v>
      </c>
    </row>
    <row r="2080" spans="1:24">
      <c r="A2080" s="15" t="s">
        <v>11079</v>
      </c>
      <c r="B2080" s="1" t="s">
        <v>11080</v>
      </c>
      <c r="C2080" t="s">
        <v>11081</v>
      </c>
      <c r="D2080" s="1">
        <v>6</v>
      </c>
      <c r="E2080" s="30">
        <v>13.3331</v>
      </c>
      <c r="F2080" s="31">
        <v>15.8207</v>
      </c>
      <c r="G2080" s="31">
        <v>16.627099999999999</v>
      </c>
      <c r="H2080" s="35">
        <v>8.0551600000000008</v>
      </c>
      <c r="I2080" s="32">
        <v>8.4838699999999996</v>
      </c>
      <c r="J2080" s="36">
        <v>9.7025400000000008</v>
      </c>
      <c r="L2080" s="21">
        <f t="shared" si="256"/>
        <v>8.7471900000000016</v>
      </c>
      <c r="M2080" s="22">
        <f t="shared" si="257"/>
        <v>15.260300000000001</v>
      </c>
      <c r="O2080" s="25">
        <f t="shared" si="258"/>
        <v>0.854674372436661</v>
      </c>
      <c r="P2080" s="26">
        <f t="shared" si="259"/>
        <v>1.7170163423800013</v>
      </c>
      <c r="R2080" s="2">
        <f t="shared" si="260"/>
        <v>1.7445945497925617</v>
      </c>
      <c r="S2080" s="2"/>
      <c r="T2080" s="2">
        <f t="shared" si="261"/>
        <v>0.80289178774177172</v>
      </c>
      <c r="U2080" s="2"/>
      <c r="V2080" s="38">
        <f t="shared" si="262"/>
        <v>2.0879300159057268E-3</v>
      </c>
      <c r="W2080" s="8">
        <v>2077</v>
      </c>
      <c r="X2080" s="9">
        <f t="shared" si="263"/>
        <v>8.0059097961835378E-3</v>
      </c>
    </row>
    <row r="2081" spans="1:24">
      <c r="A2081" s="15" t="s">
        <v>4443</v>
      </c>
      <c r="B2081" s="1" t="s">
        <v>4444</v>
      </c>
      <c r="C2081" t="s">
        <v>4445</v>
      </c>
      <c r="D2081" s="1">
        <v>13</v>
      </c>
      <c r="E2081" s="30">
        <v>21.085599999999999</v>
      </c>
      <c r="F2081" s="31">
        <v>20.139500000000002</v>
      </c>
      <c r="G2081" s="31">
        <v>15.764099999999999</v>
      </c>
      <c r="H2081" s="35">
        <v>8.0602099999999997</v>
      </c>
      <c r="I2081" s="32">
        <v>9.5299300000000002</v>
      </c>
      <c r="J2081" s="36">
        <v>9.3471899999999994</v>
      </c>
      <c r="L2081" s="21">
        <f t="shared" si="256"/>
        <v>8.9791099999999986</v>
      </c>
      <c r="M2081" s="22">
        <f t="shared" si="257"/>
        <v>18.996399999999998</v>
      </c>
      <c r="O2081" s="25">
        <f t="shared" si="258"/>
        <v>0.80101896631727776</v>
      </c>
      <c r="P2081" s="26">
        <f t="shared" si="259"/>
        <v>2.8389432488163782</v>
      </c>
      <c r="R2081" s="2">
        <f t="shared" si="260"/>
        <v>2.1156217041555343</v>
      </c>
      <c r="S2081" s="2"/>
      <c r="T2081" s="2">
        <f t="shared" si="261"/>
        <v>1.0810816811710993</v>
      </c>
      <c r="U2081" s="2"/>
      <c r="V2081" s="38">
        <f t="shared" si="262"/>
        <v>2.0876915360047371E-3</v>
      </c>
      <c r="W2081" s="8">
        <v>2076</v>
      </c>
      <c r="X2081" s="9">
        <f t="shared" si="263"/>
        <v>8.0088513452513145E-3</v>
      </c>
    </row>
    <row r="2082" spans="1:24">
      <c r="A2082" s="15" t="s">
        <v>15399</v>
      </c>
      <c r="B2082" s="1" t="s">
        <v>15400</v>
      </c>
      <c r="C2082" t="s">
        <v>15401</v>
      </c>
      <c r="D2082" s="1">
        <v>1</v>
      </c>
      <c r="E2082" s="30">
        <v>16.7867</v>
      </c>
      <c r="F2082" s="31">
        <v>24.658200000000001</v>
      </c>
      <c r="G2082" s="31">
        <v>22.239599999999999</v>
      </c>
      <c r="H2082" s="35">
        <v>6.9885599999999997</v>
      </c>
      <c r="I2082" s="32">
        <v>8.1069600000000008</v>
      </c>
      <c r="J2082" s="36">
        <v>5.6249599999999997</v>
      </c>
      <c r="L2082" s="21">
        <f t="shared" si="256"/>
        <v>6.9068266666666673</v>
      </c>
      <c r="M2082" s="22">
        <f t="shared" si="257"/>
        <v>21.228166666666667</v>
      </c>
      <c r="O2082" s="25">
        <f t="shared" si="258"/>
        <v>1.2430169963975999</v>
      </c>
      <c r="P2082" s="26">
        <f t="shared" si="259"/>
        <v>4.0320436633713781</v>
      </c>
      <c r="R2082" s="2">
        <f t="shared" si="260"/>
        <v>3.0735050539369739</v>
      </c>
      <c r="S2082" s="2"/>
      <c r="T2082" s="2">
        <f t="shared" si="261"/>
        <v>1.6198848573767466</v>
      </c>
      <c r="U2082" s="2"/>
      <c r="V2082" s="38">
        <f t="shared" si="262"/>
        <v>2.0914941831058865E-3</v>
      </c>
      <c r="W2082" s="8">
        <v>2079</v>
      </c>
      <c r="X2082" s="9">
        <f t="shared" si="263"/>
        <v>8.0118613151781044E-3</v>
      </c>
    </row>
    <row r="2083" spans="1:24">
      <c r="A2083" s="15" t="s">
        <v>336</v>
      </c>
      <c r="B2083" s="1" t="s">
        <v>337</v>
      </c>
      <c r="C2083" t="s">
        <v>338</v>
      </c>
      <c r="D2083" s="1">
        <v>4</v>
      </c>
      <c r="E2083" s="30">
        <v>15.0823</v>
      </c>
      <c r="F2083" s="31">
        <v>19.792200000000001</v>
      </c>
      <c r="G2083" s="31">
        <v>19.948899999999998</v>
      </c>
      <c r="H2083" s="35">
        <v>8.0877199999999991</v>
      </c>
      <c r="I2083" s="32">
        <v>9.4123999999999999</v>
      </c>
      <c r="J2083" s="36">
        <v>8.2023299999999999</v>
      </c>
      <c r="L2083" s="21">
        <f t="shared" si="256"/>
        <v>8.5674833333333336</v>
      </c>
      <c r="M2083" s="22">
        <f t="shared" si="257"/>
        <v>18.274466666666665</v>
      </c>
      <c r="O2083" s="25">
        <f t="shared" si="258"/>
        <v>0.73395980355420942</v>
      </c>
      <c r="P2083" s="26">
        <f t="shared" si="259"/>
        <v>2.7656074817901146</v>
      </c>
      <c r="R2083" s="2">
        <f t="shared" si="260"/>
        <v>2.1330028849389842</v>
      </c>
      <c r="S2083" s="2"/>
      <c r="T2083" s="2">
        <f t="shared" si="261"/>
        <v>1.0928859169604117</v>
      </c>
      <c r="U2083" s="2"/>
      <c r="V2083" s="38">
        <f t="shared" si="262"/>
        <v>2.0955286006109461E-3</v>
      </c>
      <c r="W2083" s="8">
        <v>2082</v>
      </c>
      <c r="X2083" s="9">
        <f t="shared" si="263"/>
        <v>8.015749171597298E-3</v>
      </c>
    </row>
    <row r="2084" spans="1:24">
      <c r="A2084" s="15" t="s">
        <v>21692</v>
      </c>
      <c r="B2084" s="1" t="s">
        <v>21693</v>
      </c>
      <c r="C2084" t="s">
        <v>21694</v>
      </c>
      <c r="D2084" s="1">
        <v>1</v>
      </c>
      <c r="E2084" s="30">
        <v>9.9716900000000006</v>
      </c>
      <c r="F2084" s="31">
        <v>10.4672</v>
      </c>
      <c r="G2084" s="31">
        <v>11.541</v>
      </c>
      <c r="H2084" s="35">
        <v>13.679</v>
      </c>
      <c r="I2084" s="32">
        <v>14.9808</v>
      </c>
      <c r="J2084" s="36">
        <v>14.004</v>
      </c>
      <c r="L2084" s="21">
        <f t="shared" si="256"/>
        <v>14.221266666666667</v>
      </c>
      <c r="M2084" s="22">
        <f t="shared" si="257"/>
        <v>10.659963333333334</v>
      </c>
      <c r="O2084" s="25">
        <f t="shared" si="258"/>
        <v>0.67755030317558973</v>
      </c>
      <c r="P2084" s="26">
        <f t="shared" si="259"/>
        <v>0.80221676997762481</v>
      </c>
      <c r="R2084" s="2">
        <f t="shared" si="260"/>
        <v>0.74957903421636141</v>
      </c>
      <c r="S2084" s="2"/>
      <c r="T2084" s="2">
        <f t="shared" si="261"/>
        <v>-0.41584749361796874</v>
      </c>
      <c r="U2084" s="2"/>
      <c r="V2084" s="38">
        <f t="shared" si="262"/>
        <v>2.0976372442376022E-3</v>
      </c>
      <c r="W2084" s="8">
        <v>2084</v>
      </c>
      <c r="X2084" s="9">
        <f t="shared" si="263"/>
        <v>8.0161146895912968E-3</v>
      </c>
    </row>
    <row r="2085" spans="1:24">
      <c r="A2085" s="15" t="s">
        <v>15361</v>
      </c>
      <c r="B2085" s="1" t="s">
        <v>15362</v>
      </c>
      <c r="C2085" t="s">
        <v>15363</v>
      </c>
      <c r="D2085" s="1">
        <v>13</v>
      </c>
      <c r="E2085" s="30">
        <v>14.022600000000001</v>
      </c>
      <c r="F2085" s="31">
        <v>16.481200000000001</v>
      </c>
      <c r="G2085" s="31">
        <v>15.875</v>
      </c>
      <c r="H2085" s="35">
        <v>11.196999999999999</v>
      </c>
      <c r="I2085" s="32">
        <v>10.8308</v>
      </c>
      <c r="J2085" s="36">
        <v>11.1579</v>
      </c>
      <c r="L2085" s="21">
        <f t="shared" si="256"/>
        <v>11.0619</v>
      </c>
      <c r="M2085" s="22">
        <f t="shared" si="257"/>
        <v>15.4596</v>
      </c>
      <c r="O2085" s="25">
        <f t="shared" si="258"/>
        <v>0.20109104903003483</v>
      </c>
      <c r="P2085" s="26">
        <f t="shared" si="259"/>
        <v>1.2808576657849227</v>
      </c>
      <c r="R2085" s="2">
        <f t="shared" si="260"/>
        <v>1.3975537656279664</v>
      </c>
      <c r="S2085" s="2"/>
      <c r="T2085" s="2">
        <f t="shared" si="261"/>
        <v>0.48290378640496717</v>
      </c>
      <c r="U2085" s="2"/>
      <c r="V2085" s="38">
        <f t="shared" si="262"/>
        <v>2.0968870717568344E-3</v>
      </c>
      <c r="W2085" s="8">
        <v>2083</v>
      </c>
      <c r="X2085" s="9">
        <f t="shared" si="263"/>
        <v>8.0170948821274256E-3</v>
      </c>
    </row>
    <row r="2086" spans="1:24">
      <c r="A2086" s="15" t="s">
        <v>4617</v>
      </c>
      <c r="B2086" s="1" t="s">
        <v>4618</v>
      </c>
      <c r="C2086" t="s">
        <v>4619</v>
      </c>
      <c r="D2086" s="1">
        <v>9</v>
      </c>
      <c r="E2086" s="30">
        <v>17.4405</v>
      </c>
      <c r="F2086" s="31">
        <v>17.069500000000001</v>
      </c>
      <c r="G2086" s="31">
        <v>15.578799999999999</v>
      </c>
      <c r="H2086" s="35">
        <v>8.7378</v>
      </c>
      <c r="I2086" s="32">
        <v>9.3917400000000004</v>
      </c>
      <c r="J2086" s="36">
        <v>11.9549</v>
      </c>
      <c r="L2086" s="21">
        <f t="shared" si="256"/>
        <v>10.028146666666666</v>
      </c>
      <c r="M2086" s="22">
        <f t="shared" si="257"/>
        <v>16.69626666666667</v>
      </c>
      <c r="O2086" s="25">
        <f t="shared" si="258"/>
        <v>1.7003509010005384</v>
      </c>
      <c r="P2086" s="26">
        <f t="shared" si="259"/>
        <v>0.98537255052763406</v>
      </c>
      <c r="R2086" s="2">
        <f t="shared" si="260"/>
        <v>1.6649404143803246</v>
      </c>
      <c r="S2086" s="2"/>
      <c r="T2086" s="2">
        <f t="shared" si="261"/>
        <v>0.73547054641590548</v>
      </c>
      <c r="U2086" s="2"/>
      <c r="V2086" s="38">
        <f t="shared" si="262"/>
        <v>2.0942196843635177E-3</v>
      </c>
      <c r="W2086" s="8">
        <v>2080</v>
      </c>
      <c r="X2086" s="9">
        <f t="shared" si="263"/>
        <v>8.0184449837841613E-3</v>
      </c>
    </row>
    <row r="2087" spans="1:24">
      <c r="A2087" s="15" t="s">
        <v>2263</v>
      </c>
      <c r="B2087" s="1" t="s">
        <v>2264</v>
      </c>
      <c r="C2087" t="s">
        <v>2265</v>
      </c>
      <c r="D2087" s="1">
        <v>52</v>
      </c>
      <c r="E2087" s="30">
        <v>15.2462</v>
      </c>
      <c r="F2087" s="31">
        <v>20.2014</v>
      </c>
      <c r="G2087" s="31">
        <v>18.499700000000001</v>
      </c>
      <c r="H2087" s="35">
        <v>9.2342999999999993</v>
      </c>
      <c r="I2087" s="32">
        <v>9.7190399999999997</v>
      </c>
      <c r="J2087" s="36">
        <v>9.1997400000000003</v>
      </c>
      <c r="L2087" s="21">
        <f t="shared" si="256"/>
        <v>9.3843599999999991</v>
      </c>
      <c r="M2087" s="22">
        <f t="shared" si="257"/>
        <v>17.982433333333333</v>
      </c>
      <c r="O2087" s="25">
        <f t="shared" si="258"/>
        <v>0.29035603179544928</v>
      </c>
      <c r="P2087" s="26">
        <f t="shared" si="259"/>
        <v>2.5177719045484181</v>
      </c>
      <c r="R2087" s="2">
        <f t="shared" si="260"/>
        <v>1.9162130750880544</v>
      </c>
      <c r="S2087" s="2"/>
      <c r="T2087" s="2">
        <f t="shared" si="261"/>
        <v>0.93825799180545733</v>
      </c>
      <c r="U2087" s="2"/>
      <c r="V2087" s="38">
        <f t="shared" si="262"/>
        <v>2.095502636923212E-3</v>
      </c>
      <c r="W2087" s="8">
        <v>2081</v>
      </c>
      <c r="X2087" s="9">
        <f t="shared" si="263"/>
        <v>8.0195016821030564E-3</v>
      </c>
    </row>
    <row r="2088" spans="1:24">
      <c r="A2088" s="15" t="s">
        <v>2998</v>
      </c>
      <c r="B2088" s="1" t="s">
        <v>2999</v>
      </c>
      <c r="C2088" t="s">
        <v>3000</v>
      </c>
      <c r="D2088" s="1">
        <v>8</v>
      </c>
      <c r="E2088" s="30">
        <v>6.8690899999999999</v>
      </c>
      <c r="F2088" s="31">
        <v>7.6947200000000002</v>
      </c>
      <c r="G2088" s="31">
        <v>7.3981199999999996</v>
      </c>
      <c r="H2088" s="35">
        <v>10.929500000000001</v>
      </c>
      <c r="I2088" s="32">
        <v>13.8462</v>
      </c>
      <c r="J2088" s="36">
        <v>12.8194</v>
      </c>
      <c r="L2088" s="21">
        <f t="shared" si="256"/>
        <v>12.531700000000001</v>
      </c>
      <c r="M2088" s="22">
        <f t="shared" si="257"/>
        <v>7.3206433333333329</v>
      </c>
      <c r="O2088" s="25">
        <f t="shared" si="258"/>
        <v>1.4794807163325914</v>
      </c>
      <c r="P2088" s="26">
        <f t="shared" si="259"/>
        <v>0.41823223170068252</v>
      </c>
      <c r="R2088" s="2">
        <f t="shared" si="260"/>
        <v>0.58417001151745829</v>
      </c>
      <c r="S2088" s="2"/>
      <c r="T2088" s="2">
        <f t="shared" si="261"/>
        <v>-0.77553979585330168</v>
      </c>
      <c r="U2088" s="2"/>
      <c r="V2088" s="38">
        <f t="shared" si="262"/>
        <v>2.1024525207697002E-3</v>
      </c>
      <c r="W2088" s="8">
        <v>2086</v>
      </c>
      <c r="X2088" s="9">
        <f t="shared" si="263"/>
        <v>8.0268129795828813E-3</v>
      </c>
    </row>
    <row r="2089" spans="1:24">
      <c r="A2089" s="15" t="s">
        <v>19147</v>
      </c>
      <c r="B2089" s="1" t="s">
        <v>19148</v>
      </c>
      <c r="C2089" t="s">
        <v>19149</v>
      </c>
      <c r="D2089" s="1">
        <v>2</v>
      </c>
      <c r="E2089" s="30">
        <v>5.2253100000000003</v>
      </c>
      <c r="F2089" s="31">
        <v>5.2143300000000004</v>
      </c>
      <c r="G2089" s="31">
        <v>6.05185</v>
      </c>
      <c r="H2089" s="35">
        <v>21.639900000000001</v>
      </c>
      <c r="I2089" s="32">
        <v>16.6723</v>
      </c>
      <c r="J2089" s="36">
        <v>14.7333</v>
      </c>
      <c r="L2089" s="21">
        <f t="shared" si="256"/>
        <v>17.681833333333334</v>
      </c>
      <c r="M2089" s="22">
        <f t="shared" si="257"/>
        <v>5.497163333333333</v>
      </c>
      <c r="O2089" s="25">
        <f t="shared" si="258"/>
        <v>3.5622533673692072</v>
      </c>
      <c r="P2089" s="26">
        <f t="shared" si="259"/>
        <v>0.48040411502539515</v>
      </c>
      <c r="R2089" s="2">
        <f t="shared" si="260"/>
        <v>0.31089328972297364</v>
      </c>
      <c r="S2089" s="2"/>
      <c r="T2089" s="2">
        <f t="shared" si="261"/>
        <v>-1.6855086167991333</v>
      </c>
      <c r="U2089" s="2"/>
      <c r="V2089" s="38">
        <f t="shared" si="262"/>
        <v>2.1015153016152891E-3</v>
      </c>
      <c r="W2089" s="8">
        <v>2085</v>
      </c>
      <c r="X2089" s="9">
        <f t="shared" si="263"/>
        <v>8.0270829074648269E-3</v>
      </c>
    </row>
    <row r="2090" spans="1:24">
      <c r="A2090" s="15" t="s">
        <v>11347</v>
      </c>
      <c r="B2090" s="1" t="s">
        <v>11348</v>
      </c>
      <c r="C2090" t="s">
        <v>11349</v>
      </c>
      <c r="D2090" s="1">
        <v>30</v>
      </c>
      <c r="E2090" s="30">
        <v>9.2672299999999996</v>
      </c>
      <c r="F2090" s="31">
        <v>10.7502</v>
      </c>
      <c r="G2090" s="31">
        <v>10.121499999999999</v>
      </c>
      <c r="H2090" s="35">
        <v>13.8565</v>
      </c>
      <c r="I2090" s="32">
        <v>12.748100000000001</v>
      </c>
      <c r="J2090" s="36">
        <v>14.1206</v>
      </c>
      <c r="L2090" s="21">
        <f t="shared" si="256"/>
        <v>13.575066666666666</v>
      </c>
      <c r="M2090" s="22">
        <f t="shared" si="257"/>
        <v>10.046309999999998</v>
      </c>
      <c r="O2090" s="25">
        <f t="shared" si="258"/>
        <v>0.72824625184983449</v>
      </c>
      <c r="P2090" s="26">
        <f t="shared" si="259"/>
        <v>0.7443387382771367</v>
      </c>
      <c r="R2090" s="2">
        <f t="shared" si="260"/>
        <v>0.74005603410173537</v>
      </c>
      <c r="S2090" s="2"/>
      <c r="T2090" s="2">
        <f t="shared" si="261"/>
        <v>-0.43429358487527392</v>
      </c>
      <c r="U2090" s="2"/>
      <c r="V2090" s="38">
        <f t="shared" si="262"/>
        <v>2.1040747950470465E-3</v>
      </c>
      <c r="W2090" s="8">
        <v>2087</v>
      </c>
      <c r="X2090" s="9">
        <f t="shared" si="263"/>
        <v>8.0291574833515466E-3</v>
      </c>
    </row>
    <row r="2091" spans="1:24">
      <c r="A2091" s="15" t="s">
        <v>14989</v>
      </c>
      <c r="B2091" s="1" t="s">
        <v>14990</v>
      </c>
      <c r="C2091" t="s">
        <v>14991</v>
      </c>
      <c r="D2091" s="1">
        <v>3</v>
      </c>
      <c r="E2091" s="30">
        <v>11.0665</v>
      </c>
      <c r="F2091" s="31">
        <v>8.6065100000000001</v>
      </c>
      <c r="G2091" s="31">
        <v>9.0874500000000005</v>
      </c>
      <c r="H2091" s="35">
        <v>14.3874</v>
      </c>
      <c r="I2091" s="32">
        <v>16.147099999999998</v>
      </c>
      <c r="J2091" s="36">
        <v>16.919599999999999</v>
      </c>
      <c r="L2091" s="21">
        <f t="shared" si="256"/>
        <v>15.818033333333332</v>
      </c>
      <c r="M2091" s="22">
        <f t="shared" si="257"/>
        <v>9.5868199999999995</v>
      </c>
      <c r="O2091" s="25">
        <f t="shared" si="258"/>
        <v>1.2977761221926272</v>
      </c>
      <c r="P2091" s="26">
        <f t="shared" si="259"/>
        <v>1.3038080754850403</v>
      </c>
      <c r="R2091" s="2">
        <f t="shared" si="260"/>
        <v>0.60606902248699268</v>
      </c>
      <c r="S2091" s="2"/>
      <c r="T2091" s="2">
        <f t="shared" si="261"/>
        <v>-0.72244598975479635</v>
      </c>
      <c r="U2091" s="2"/>
      <c r="V2091" s="38">
        <f t="shared" si="262"/>
        <v>2.1072942337169069E-3</v>
      </c>
      <c r="W2091" s="8">
        <v>2088</v>
      </c>
      <c r="X2091" s="9">
        <f t="shared" si="263"/>
        <v>8.0375916079125712E-3</v>
      </c>
    </row>
    <row r="2092" spans="1:24">
      <c r="A2092" s="15" t="s">
        <v>2919</v>
      </c>
      <c r="B2092" s="1" t="s">
        <v>2920</v>
      </c>
      <c r="C2092" t="s">
        <v>2921</v>
      </c>
      <c r="D2092" s="1">
        <v>1</v>
      </c>
      <c r="E2092" s="30">
        <v>20.149699999999999</v>
      </c>
      <c r="F2092" s="31">
        <v>18.725200000000001</v>
      </c>
      <c r="G2092" s="31">
        <v>14.785299999999999</v>
      </c>
      <c r="H2092" s="35">
        <v>8.7696699999999996</v>
      </c>
      <c r="I2092" s="32">
        <v>8.4205199999999998</v>
      </c>
      <c r="J2092" s="36">
        <v>7.7672600000000003</v>
      </c>
      <c r="L2092" s="21">
        <f t="shared" si="256"/>
        <v>8.3191500000000005</v>
      </c>
      <c r="M2092" s="22">
        <f t="shared" si="257"/>
        <v>17.886733333333332</v>
      </c>
      <c r="O2092" s="25">
        <f t="shared" si="258"/>
        <v>0.50883529722298126</v>
      </c>
      <c r="P2092" s="26">
        <f t="shared" si="259"/>
        <v>2.7787527064014523</v>
      </c>
      <c r="R2092" s="2">
        <f t="shared" si="260"/>
        <v>2.1500674147398868</v>
      </c>
      <c r="S2092" s="2"/>
      <c r="T2092" s="2">
        <f t="shared" si="261"/>
        <v>1.1043818958082887</v>
      </c>
      <c r="U2092" s="2"/>
      <c r="V2092" s="38">
        <f t="shared" si="262"/>
        <v>2.108323770465605E-3</v>
      </c>
      <c r="W2092" s="8">
        <v>2089</v>
      </c>
      <c r="X2092" s="9">
        <f t="shared" si="263"/>
        <v>8.0376689841972614E-3</v>
      </c>
    </row>
    <row r="2093" spans="1:24">
      <c r="A2093" s="15" t="s">
        <v>4698</v>
      </c>
      <c r="B2093" s="1" t="s">
        <v>4699</v>
      </c>
      <c r="C2093" t="s">
        <v>4700</v>
      </c>
      <c r="D2093" s="1">
        <v>27</v>
      </c>
      <c r="E2093" s="30">
        <v>9.6421500000000009</v>
      </c>
      <c r="F2093" s="31">
        <v>9.9233499999999992</v>
      </c>
      <c r="G2093" s="31">
        <v>9.8470499999999994</v>
      </c>
      <c r="H2093" s="35">
        <v>14.958299999999999</v>
      </c>
      <c r="I2093" s="32">
        <v>12.856999999999999</v>
      </c>
      <c r="J2093" s="36">
        <v>13.179500000000001</v>
      </c>
      <c r="L2093" s="21">
        <f t="shared" si="256"/>
        <v>13.664933333333332</v>
      </c>
      <c r="M2093" s="22">
        <f t="shared" si="257"/>
        <v>9.8041833333333326</v>
      </c>
      <c r="O2093" s="25">
        <f t="shared" si="258"/>
        <v>1.131635790938645</v>
      </c>
      <c r="P2093" s="26">
        <f t="shared" si="259"/>
        <v>0.14541844220501426</v>
      </c>
      <c r="R2093" s="2">
        <f t="shared" si="260"/>
        <v>0.71747026452135398</v>
      </c>
      <c r="S2093" s="2"/>
      <c r="T2093" s="2">
        <f t="shared" si="261"/>
        <v>-0.47900905420223655</v>
      </c>
      <c r="U2093" s="2"/>
      <c r="V2093" s="38">
        <f t="shared" si="262"/>
        <v>2.1151040143994417E-3</v>
      </c>
      <c r="W2093" s="8">
        <v>2090</v>
      </c>
      <c r="X2093" s="9">
        <f t="shared" si="263"/>
        <v>8.0596595075010311E-3</v>
      </c>
    </row>
    <row r="2094" spans="1:24">
      <c r="A2094" s="15" t="s">
        <v>8066</v>
      </c>
      <c r="B2094" s="1" t="s">
        <v>8067</v>
      </c>
      <c r="C2094" t="s">
        <v>8068</v>
      </c>
      <c r="D2094" s="1">
        <v>7</v>
      </c>
      <c r="E2094" s="30">
        <v>15.2964</v>
      </c>
      <c r="F2094" s="31">
        <v>16.705500000000001</v>
      </c>
      <c r="G2094" s="31">
        <v>15.969900000000001</v>
      </c>
      <c r="H2094" s="35">
        <v>13.436999999999999</v>
      </c>
      <c r="I2094" s="32">
        <v>13.537100000000001</v>
      </c>
      <c r="J2094" s="36">
        <v>12.8134</v>
      </c>
      <c r="L2094" s="21">
        <f t="shared" si="256"/>
        <v>13.262500000000001</v>
      </c>
      <c r="M2094" s="22">
        <f t="shared" si="257"/>
        <v>15.990600000000001</v>
      </c>
      <c r="O2094" s="25">
        <f t="shared" si="258"/>
        <v>0.39213914622235846</v>
      </c>
      <c r="P2094" s="26">
        <f t="shared" si="259"/>
        <v>0.7047780288856913</v>
      </c>
      <c r="R2094" s="2">
        <f t="shared" si="260"/>
        <v>1.2057002827521206</v>
      </c>
      <c r="S2094" s="2"/>
      <c r="T2094" s="2">
        <f t="shared" si="261"/>
        <v>0.26987132156091093</v>
      </c>
      <c r="U2094" s="2"/>
      <c r="V2094" s="38">
        <f t="shared" si="262"/>
        <v>2.1180744681265993E-3</v>
      </c>
      <c r="W2094" s="8">
        <v>2092</v>
      </c>
      <c r="X2094" s="9">
        <f t="shared" si="263"/>
        <v>8.0632624589676086E-3</v>
      </c>
    </row>
    <row r="2095" spans="1:24">
      <c r="A2095" s="15" t="s">
        <v>4826</v>
      </c>
      <c r="B2095" s="1" t="s">
        <v>4827</v>
      </c>
      <c r="C2095" t="s">
        <v>4828</v>
      </c>
      <c r="D2095" s="1">
        <v>80</v>
      </c>
      <c r="E2095" s="30">
        <v>8.9004499999999993</v>
      </c>
      <c r="F2095" s="31">
        <v>8.2531800000000004</v>
      </c>
      <c r="G2095" s="31">
        <v>5.6179500000000004</v>
      </c>
      <c r="H2095" s="35">
        <v>21.540400000000002</v>
      </c>
      <c r="I2095" s="32">
        <v>16.268999999999998</v>
      </c>
      <c r="J2095" s="36">
        <v>17.729299999999999</v>
      </c>
      <c r="L2095" s="21">
        <f t="shared" si="256"/>
        <v>18.512899999999998</v>
      </c>
      <c r="M2095" s="22">
        <f t="shared" si="257"/>
        <v>7.5905266666666664</v>
      </c>
      <c r="O2095" s="25">
        <f t="shared" si="258"/>
        <v>2.7216605611281217</v>
      </c>
      <c r="P2095" s="26">
        <f t="shared" si="259"/>
        <v>1.7386873332009187</v>
      </c>
      <c r="R2095" s="2">
        <f t="shared" si="260"/>
        <v>0.41001283789501736</v>
      </c>
      <c r="S2095" s="2"/>
      <c r="T2095" s="2">
        <f t="shared" si="261"/>
        <v>-1.2862590122846502</v>
      </c>
      <c r="U2095" s="2"/>
      <c r="V2095" s="38">
        <f t="shared" si="262"/>
        <v>2.119436886713141E-3</v>
      </c>
      <c r="W2095" s="8">
        <v>2093</v>
      </c>
      <c r="X2095" s="9">
        <f t="shared" si="263"/>
        <v>8.0645940591416426E-3</v>
      </c>
    </row>
    <row r="2096" spans="1:24">
      <c r="A2096" s="15" t="s">
        <v>6725</v>
      </c>
      <c r="B2096" s="1" t="s">
        <v>6726</v>
      </c>
      <c r="C2096" t="s">
        <v>6727</v>
      </c>
      <c r="D2096" s="1">
        <v>6</v>
      </c>
      <c r="E2096" s="30">
        <v>7.1884100000000002</v>
      </c>
      <c r="F2096" s="31">
        <v>10.768800000000001</v>
      </c>
      <c r="G2096" s="31">
        <v>9.9358199999999997</v>
      </c>
      <c r="H2096" s="35">
        <v>15.690099999999999</v>
      </c>
      <c r="I2096" s="32">
        <v>18.054600000000001</v>
      </c>
      <c r="J2096" s="36">
        <v>16.6632</v>
      </c>
      <c r="L2096" s="21">
        <f t="shared" si="256"/>
        <v>16.802633333333333</v>
      </c>
      <c r="M2096" s="22">
        <f t="shared" si="257"/>
        <v>9.2976766666666659</v>
      </c>
      <c r="O2096" s="25">
        <f t="shared" si="258"/>
        <v>1.1884007334789621</v>
      </c>
      <c r="P2096" s="26">
        <f t="shared" si="259"/>
        <v>1.8735576648273597</v>
      </c>
      <c r="R2096" s="2">
        <f t="shared" si="260"/>
        <v>0.5533464000682432</v>
      </c>
      <c r="S2096" s="2"/>
      <c r="T2096" s="2">
        <f t="shared" si="261"/>
        <v>-0.85374519091207246</v>
      </c>
      <c r="U2096" s="2"/>
      <c r="V2096" s="38">
        <f t="shared" si="262"/>
        <v>2.1178412709968882E-3</v>
      </c>
      <c r="W2096" s="8">
        <v>2091</v>
      </c>
      <c r="X2096" s="9">
        <f t="shared" si="263"/>
        <v>8.0662304553893917E-3</v>
      </c>
    </row>
    <row r="2097" spans="1:24">
      <c r="A2097" s="15" t="s">
        <v>6603</v>
      </c>
      <c r="B2097" s="1" t="s">
        <v>6604</v>
      </c>
      <c r="C2097" t="s">
        <v>6605</v>
      </c>
      <c r="D2097" s="1">
        <v>31</v>
      </c>
      <c r="E2097" s="30">
        <v>13.910600000000001</v>
      </c>
      <c r="F2097" s="31">
        <v>14.636799999999999</v>
      </c>
      <c r="G2097" s="31">
        <v>14.775499999999999</v>
      </c>
      <c r="H2097" s="35">
        <v>10.7003</v>
      </c>
      <c r="I2097" s="32">
        <v>12.198499999999999</v>
      </c>
      <c r="J2097" s="36">
        <v>11.485799999999999</v>
      </c>
      <c r="L2097" s="21">
        <f t="shared" si="256"/>
        <v>11.461533333333334</v>
      </c>
      <c r="M2097" s="22">
        <f t="shared" si="257"/>
        <v>14.440966666666666</v>
      </c>
      <c r="O2097" s="25">
        <f t="shared" si="258"/>
        <v>0.74939473132210666</v>
      </c>
      <c r="P2097" s="26">
        <f t="shared" si="259"/>
        <v>0.46451697851998114</v>
      </c>
      <c r="R2097" s="2">
        <f t="shared" si="260"/>
        <v>1.2599506755931433</v>
      </c>
      <c r="S2097" s="2"/>
      <c r="T2097" s="2">
        <f t="shared" si="261"/>
        <v>0.33336725636802345</v>
      </c>
      <c r="U2097" s="2"/>
      <c r="V2097" s="38">
        <f t="shared" si="262"/>
        <v>2.1255891355521418E-3</v>
      </c>
      <c r="W2097" s="8">
        <v>2097</v>
      </c>
      <c r="X2097" s="9">
        <f t="shared" si="263"/>
        <v>8.0725760016868188E-3</v>
      </c>
    </row>
    <row r="2098" spans="1:24">
      <c r="A2098" s="15" t="s">
        <v>5042</v>
      </c>
      <c r="B2098" s="1" t="s">
        <v>5043</v>
      </c>
      <c r="C2098" t="s">
        <v>5044</v>
      </c>
      <c r="D2098" s="1">
        <v>5</v>
      </c>
      <c r="E2098" s="30">
        <v>8.1665600000000005</v>
      </c>
      <c r="F2098" s="31">
        <v>8.8358000000000008</v>
      </c>
      <c r="G2098" s="31">
        <v>9.6115700000000004</v>
      </c>
      <c r="H2098" s="35">
        <v>13.2742</v>
      </c>
      <c r="I2098" s="32">
        <v>16.193300000000001</v>
      </c>
      <c r="J2098" s="36">
        <v>14.087899999999999</v>
      </c>
      <c r="L2098" s="21">
        <f t="shared" si="256"/>
        <v>14.518466666666667</v>
      </c>
      <c r="M2098" s="22">
        <f t="shared" si="257"/>
        <v>8.8713100000000011</v>
      </c>
      <c r="O2098" s="25">
        <f t="shared" si="258"/>
        <v>1.5064285390729073</v>
      </c>
      <c r="P2098" s="26">
        <f t="shared" si="259"/>
        <v>0.72315917687601805</v>
      </c>
      <c r="R2098" s="2">
        <f t="shared" si="260"/>
        <v>0.6110362894153194</v>
      </c>
      <c r="S2098" s="2"/>
      <c r="T2098" s="2">
        <f t="shared" si="261"/>
        <v>-0.7106700307110827</v>
      </c>
      <c r="U2098" s="2"/>
      <c r="V2098" s="38">
        <f t="shared" si="262"/>
        <v>2.1250591914154424E-3</v>
      </c>
      <c r="W2098" s="8">
        <v>2096</v>
      </c>
      <c r="X2098" s="9">
        <f t="shared" si="263"/>
        <v>8.0744138360842477E-3</v>
      </c>
    </row>
    <row r="2099" spans="1:24">
      <c r="A2099" s="15" t="s">
        <v>4296</v>
      </c>
      <c r="B2099" s="1" t="s">
        <v>4297</v>
      </c>
      <c r="C2099" t="s">
        <v>4298</v>
      </c>
      <c r="D2099" s="1">
        <v>2</v>
      </c>
      <c r="E2099" s="30">
        <v>14.930400000000001</v>
      </c>
      <c r="F2099" s="31">
        <v>14.8773</v>
      </c>
      <c r="G2099" s="31">
        <v>15.698700000000001</v>
      </c>
      <c r="H2099" s="35">
        <v>11.472099999999999</v>
      </c>
      <c r="I2099" s="32">
        <v>10.252599999999999</v>
      </c>
      <c r="J2099" s="36">
        <v>12.3086</v>
      </c>
      <c r="L2099" s="21">
        <f t="shared" si="256"/>
        <v>11.344433333333333</v>
      </c>
      <c r="M2099" s="22">
        <f t="shared" si="257"/>
        <v>15.168799999999999</v>
      </c>
      <c r="O2099" s="25">
        <f t="shared" si="258"/>
        <v>1.0339284710913681</v>
      </c>
      <c r="P2099" s="26">
        <f t="shared" si="259"/>
        <v>0.45967424335065821</v>
      </c>
      <c r="R2099" s="2">
        <f t="shared" si="260"/>
        <v>1.3371139442839806</v>
      </c>
      <c r="S2099" s="2"/>
      <c r="T2099" s="2">
        <f t="shared" si="261"/>
        <v>0.41912241221435798</v>
      </c>
      <c r="U2099" s="2"/>
      <c r="V2099" s="38">
        <f t="shared" si="262"/>
        <v>2.1241247132133276E-3</v>
      </c>
      <c r="W2099" s="8">
        <v>2095</v>
      </c>
      <c r="X2099" s="9">
        <f t="shared" si="263"/>
        <v>8.0747156162438855E-3</v>
      </c>
    </row>
    <row r="2100" spans="1:24">
      <c r="A2100" s="15" t="s">
        <v>22825</v>
      </c>
      <c r="B2100" s="1" t="s">
        <v>22826</v>
      </c>
      <c r="C2100" t="s">
        <v>22827</v>
      </c>
      <c r="D2100" s="1">
        <v>1</v>
      </c>
      <c r="E2100" s="30">
        <v>7.5869799999999996</v>
      </c>
      <c r="F2100" s="31">
        <v>9.4522700000000004</v>
      </c>
      <c r="G2100" s="31">
        <v>9.1001499999999993</v>
      </c>
      <c r="H2100" s="35">
        <v>12.924099999999999</v>
      </c>
      <c r="I2100" s="32">
        <v>15.129899999999999</v>
      </c>
      <c r="J2100" s="36">
        <v>15.541600000000001</v>
      </c>
      <c r="L2100" s="21">
        <f t="shared" si="256"/>
        <v>14.531866666666666</v>
      </c>
      <c r="M2100" s="22">
        <f t="shared" si="257"/>
        <v>8.7131333333333334</v>
      </c>
      <c r="O2100" s="25">
        <f t="shared" si="258"/>
        <v>1.407501141503386</v>
      </c>
      <c r="P2100" s="26">
        <f t="shared" si="259"/>
        <v>0.99104143265220435</v>
      </c>
      <c r="R2100" s="2">
        <f t="shared" si="260"/>
        <v>0.59958803181972498</v>
      </c>
      <c r="S2100" s="2"/>
      <c r="T2100" s="2">
        <f t="shared" si="261"/>
        <v>-0.73795650847726513</v>
      </c>
      <c r="U2100" s="2"/>
      <c r="V2100" s="38">
        <f t="shared" si="262"/>
        <v>2.1233374720840588E-3</v>
      </c>
      <c r="W2100" s="8">
        <v>2094</v>
      </c>
      <c r="X2100" s="9">
        <f t="shared" si="263"/>
        <v>8.075577663647299E-3</v>
      </c>
    </row>
    <row r="2101" spans="1:24">
      <c r="A2101" s="15" t="s">
        <v>7050</v>
      </c>
      <c r="B2101" s="1" t="s">
        <v>7051</v>
      </c>
      <c r="C2101" t="s">
        <v>7052</v>
      </c>
      <c r="D2101" s="1">
        <v>36</v>
      </c>
      <c r="E2101" s="30">
        <v>12.4465</v>
      </c>
      <c r="F2101" s="31">
        <v>10.254300000000001</v>
      </c>
      <c r="G2101" s="31">
        <v>11.2836</v>
      </c>
      <c r="H2101" s="35">
        <v>15.9361</v>
      </c>
      <c r="I2101" s="32">
        <v>15.607100000000001</v>
      </c>
      <c r="J2101" s="36">
        <v>14.863799999999999</v>
      </c>
      <c r="L2101" s="21">
        <f t="shared" si="256"/>
        <v>15.468999999999999</v>
      </c>
      <c r="M2101" s="22">
        <f t="shared" si="257"/>
        <v>11.328133333333334</v>
      </c>
      <c r="O2101" s="25">
        <f t="shared" si="258"/>
        <v>0.54932734321167764</v>
      </c>
      <c r="P2101" s="26">
        <f t="shared" si="259"/>
        <v>1.0967782926979057</v>
      </c>
      <c r="R2101" s="2">
        <f t="shared" si="260"/>
        <v>0.73231193569935571</v>
      </c>
      <c r="S2101" s="2"/>
      <c r="T2101" s="2">
        <f t="shared" si="261"/>
        <v>-0.4494697848672386</v>
      </c>
      <c r="U2101" s="2"/>
      <c r="V2101" s="38">
        <f t="shared" si="262"/>
        <v>2.1336690261554887E-3</v>
      </c>
      <c r="W2101" s="8">
        <v>2104</v>
      </c>
      <c r="X2101" s="9">
        <f t="shared" si="263"/>
        <v>8.0763023404478666E-3</v>
      </c>
    </row>
    <row r="2102" spans="1:24">
      <c r="A2102" s="15" t="s">
        <v>17312</v>
      </c>
      <c r="B2102" s="1" t="s">
        <v>17313</v>
      </c>
      <c r="C2102" t="s">
        <v>17314</v>
      </c>
      <c r="D2102" s="1">
        <v>8</v>
      </c>
      <c r="E2102" s="30">
        <v>14.103</v>
      </c>
      <c r="F2102" s="31">
        <v>18.426100000000002</v>
      </c>
      <c r="G2102" s="31">
        <v>17.588899999999999</v>
      </c>
      <c r="H2102" s="35">
        <v>8.7472999999999992</v>
      </c>
      <c r="I2102" s="32">
        <v>9.2820699999999992</v>
      </c>
      <c r="J2102" s="36">
        <v>8.5915999999999997</v>
      </c>
      <c r="L2102" s="21">
        <f t="shared" si="256"/>
        <v>8.8736566666666672</v>
      </c>
      <c r="M2102" s="22">
        <f t="shared" si="257"/>
        <v>16.706</v>
      </c>
      <c r="O2102" s="25">
        <f t="shared" si="258"/>
        <v>0.36216254725376168</v>
      </c>
      <c r="P2102" s="26">
        <f t="shared" si="259"/>
        <v>2.2928001897243715</v>
      </c>
      <c r="R2102" s="2">
        <f t="shared" si="260"/>
        <v>1.8826511580907832</v>
      </c>
      <c r="S2102" s="2"/>
      <c r="T2102" s="2">
        <f t="shared" si="261"/>
        <v>0.9127657035548955</v>
      </c>
      <c r="U2102" s="2"/>
      <c r="V2102" s="38">
        <f t="shared" si="262"/>
        <v>2.1371606127355805E-3</v>
      </c>
      <c r="W2102" s="8">
        <v>2107</v>
      </c>
      <c r="X2102" s="9">
        <f t="shared" si="263"/>
        <v>8.0780005314789564E-3</v>
      </c>
    </row>
    <row r="2103" spans="1:24">
      <c r="A2103" s="15" t="s">
        <v>5512</v>
      </c>
      <c r="B2103" s="1" t="s">
        <v>5513</v>
      </c>
      <c r="C2103" t="s">
        <v>5514</v>
      </c>
      <c r="D2103" s="1">
        <v>1</v>
      </c>
      <c r="E2103" s="30">
        <v>9.5012500000000006</v>
      </c>
      <c r="F2103" s="31">
        <v>7.9801200000000003</v>
      </c>
      <c r="G2103" s="31">
        <v>8.1293299999999995</v>
      </c>
      <c r="H2103" s="35">
        <v>12.3245</v>
      </c>
      <c r="I2103" s="32">
        <v>14.016</v>
      </c>
      <c r="J2103" s="36">
        <v>14.8592</v>
      </c>
      <c r="L2103" s="21">
        <f t="shared" si="256"/>
        <v>13.733233333333333</v>
      </c>
      <c r="M2103" s="22">
        <f t="shared" si="257"/>
        <v>8.536900000000001</v>
      </c>
      <c r="O2103" s="25">
        <f t="shared" si="258"/>
        <v>1.2907919132584198</v>
      </c>
      <c r="P2103" s="26">
        <f t="shared" si="259"/>
        <v>0.83847724948265634</v>
      </c>
      <c r="R2103" s="2">
        <f t="shared" si="260"/>
        <v>0.62162345842324107</v>
      </c>
      <c r="S2103" s="2"/>
      <c r="T2103" s="2">
        <f t="shared" si="261"/>
        <v>-0.68588714662389871</v>
      </c>
      <c r="U2103" s="2"/>
      <c r="V2103" s="38">
        <f t="shared" si="262"/>
        <v>2.1331574877258169E-3</v>
      </c>
      <c r="W2103" s="8">
        <v>2103</v>
      </c>
      <c r="X2103" s="9">
        <f t="shared" si="263"/>
        <v>8.0782055312641019E-3</v>
      </c>
    </row>
    <row r="2104" spans="1:24">
      <c r="A2104" s="15" t="s">
        <v>6323</v>
      </c>
      <c r="B2104" s="1" t="s">
        <v>6324</v>
      </c>
      <c r="C2104" t="s">
        <v>6325</v>
      </c>
      <c r="D2104" s="1">
        <v>6</v>
      </c>
      <c r="E2104" s="30">
        <v>8.2523800000000005</v>
      </c>
      <c r="F2104" s="31">
        <v>6.75434</v>
      </c>
      <c r="G2104" s="31">
        <v>4.9305000000000003</v>
      </c>
      <c r="H2104" s="35">
        <v>22.4651</v>
      </c>
      <c r="I2104" s="32">
        <v>16.166399999999999</v>
      </c>
      <c r="J2104" s="36">
        <v>18.096</v>
      </c>
      <c r="L2104" s="21">
        <f t="shared" si="256"/>
        <v>18.909166666666668</v>
      </c>
      <c r="M2104" s="22">
        <f t="shared" si="257"/>
        <v>6.6457400000000009</v>
      </c>
      <c r="O2104" s="25">
        <f t="shared" si="258"/>
        <v>3.2271249500651704</v>
      </c>
      <c r="P2104" s="26">
        <f t="shared" si="259"/>
        <v>1.6636006592929637</v>
      </c>
      <c r="R2104" s="2">
        <f t="shared" si="260"/>
        <v>0.35145599576924774</v>
      </c>
      <c r="S2104" s="2"/>
      <c r="T2104" s="2">
        <f t="shared" si="261"/>
        <v>-1.5085840276653273</v>
      </c>
      <c r="U2104" s="2"/>
      <c r="V2104" s="38">
        <f t="shared" si="262"/>
        <v>2.1291185422355067E-3</v>
      </c>
      <c r="W2104" s="8">
        <v>2099</v>
      </c>
      <c r="X2104" s="9">
        <f t="shared" si="263"/>
        <v>8.0782754027458673E-3</v>
      </c>
    </row>
    <row r="2105" spans="1:24">
      <c r="A2105" s="15" t="s">
        <v>13719</v>
      </c>
      <c r="B2105" s="1" t="s">
        <v>13720</v>
      </c>
      <c r="C2105" t="s">
        <v>13721</v>
      </c>
      <c r="D2105" s="1">
        <v>2</v>
      </c>
      <c r="E2105" s="30">
        <v>16.54</v>
      </c>
      <c r="F2105" s="31">
        <v>12.4038</v>
      </c>
      <c r="G2105" s="31">
        <v>13.894299999999999</v>
      </c>
      <c r="H2105" s="35">
        <v>7.3509399999999996</v>
      </c>
      <c r="I2105" s="32">
        <v>7.2630600000000003</v>
      </c>
      <c r="J2105" s="36">
        <v>6.5362</v>
      </c>
      <c r="L2105" s="21">
        <f t="shared" si="256"/>
        <v>7.0500666666666669</v>
      </c>
      <c r="M2105" s="22">
        <f t="shared" si="257"/>
        <v>14.279366666666666</v>
      </c>
      <c r="O2105" s="25">
        <f t="shared" si="258"/>
        <v>0.44718557326163072</v>
      </c>
      <c r="P2105" s="26">
        <f t="shared" si="259"/>
        <v>2.0948138015903459</v>
      </c>
      <c r="R2105" s="2">
        <f t="shared" si="260"/>
        <v>2.0254229274427664</v>
      </c>
      <c r="S2105" s="2"/>
      <c r="T2105" s="2">
        <f t="shared" si="261"/>
        <v>1.018223187808029</v>
      </c>
      <c r="U2105" s="2"/>
      <c r="V2105" s="38">
        <f t="shared" si="262"/>
        <v>2.1353652941033486E-3</v>
      </c>
      <c r="W2105" s="8">
        <v>2105</v>
      </c>
      <c r="X2105" s="9">
        <f t="shared" si="263"/>
        <v>8.0788832314674913E-3</v>
      </c>
    </row>
    <row r="2106" spans="1:24">
      <c r="A2106" s="15" t="s">
        <v>15720</v>
      </c>
      <c r="B2106" s="1" t="s">
        <v>15721</v>
      </c>
      <c r="C2106" t="s">
        <v>15722</v>
      </c>
      <c r="D2106" s="1">
        <v>4</v>
      </c>
      <c r="E2106" s="30">
        <v>1.59605</v>
      </c>
      <c r="F2106" s="31">
        <v>2.0818099999999999</v>
      </c>
      <c r="G2106" s="31">
        <v>2.3121900000000002</v>
      </c>
      <c r="H2106" s="35">
        <v>35.961300000000001</v>
      </c>
      <c r="I2106" s="32">
        <v>31.417000000000002</v>
      </c>
      <c r="J2106" s="36">
        <v>20.307300000000001</v>
      </c>
      <c r="L2106" s="21">
        <f t="shared" si="256"/>
        <v>29.228533333333331</v>
      </c>
      <c r="M2106" s="22">
        <f t="shared" si="257"/>
        <v>1.9966833333333334</v>
      </c>
      <c r="O2106" s="25">
        <f t="shared" si="258"/>
        <v>8.0531961830899039</v>
      </c>
      <c r="P2106" s="26">
        <f t="shared" si="259"/>
        <v>0.3655804110361125</v>
      </c>
      <c r="R2106" s="2">
        <f t="shared" si="260"/>
        <v>6.8312813050261392E-2</v>
      </c>
      <c r="S2106" s="2"/>
      <c r="T2106" s="2">
        <f t="shared" si="261"/>
        <v>-3.8716999876814935</v>
      </c>
      <c r="U2106" s="2"/>
      <c r="V2106" s="38">
        <f t="shared" si="262"/>
        <v>2.1284200024630903E-3</v>
      </c>
      <c r="W2106" s="8">
        <v>2098</v>
      </c>
      <c r="X2106" s="9">
        <f t="shared" si="263"/>
        <v>8.0794742133536938E-3</v>
      </c>
    </row>
    <row r="2107" spans="1:24">
      <c r="A2107" s="15" t="s">
        <v>6404</v>
      </c>
      <c r="B2107" s="1" t="s">
        <v>6405</v>
      </c>
      <c r="C2107" t="s">
        <v>6406</v>
      </c>
      <c r="D2107" s="1">
        <v>9</v>
      </c>
      <c r="E2107" s="30">
        <v>18.197700000000001</v>
      </c>
      <c r="F2107" s="31">
        <v>30.0914</v>
      </c>
      <c r="G2107" s="31">
        <v>24.743300000000001</v>
      </c>
      <c r="H2107" s="35">
        <v>3.6623800000000002</v>
      </c>
      <c r="I2107" s="32">
        <v>4.3878700000000004</v>
      </c>
      <c r="J2107" s="36">
        <v>4.4790200000000002</v>
      </c>
      <c r="L2107" s="21">
        <f t="shared" si="256"/>
        <v>4.1764233333333332</v>
      </c>
      <c r="M2107" s="22">
        <f t="shared" si="257"/>
        <v>24.344133333333335</v>
      </c>
      <c r="O2107" s="25">
        <f t="shared" si="258"/>
        <v>0.44750138774458947</v>
      </c>
      <c r="P2107" s="26">
        <f t="shared" si="259"/>
        <v>5.9568889064118897</v>
      </c>
      <c r="R2107" s="2">
        <f t="shared" si="260"/>
        <v>5.8289429471948493</v>
      </c>
      <c r="S2107" s="2"/>
      <c r="T2107" s="2">
        <f t="shared" si="261"/>
        <v>2.5432342808343473</v>
      </c>
      <c r="U2107" s="2"/>
      <c r="V2107" s="38">
        <f t="shared" si="262"/>
        <v>2.1328383636108161E-3</v>
      </c>
      <c r="W2107" s="8">
        <v>2102</v>
      </c>
      <c r="X2107" s="9">
        <f t="shared" si="263"/>
        <v>8.0808395470012076E-3</v>
      </c>
    </row>
    <row r="2108" spans="1:24">
      <c r="A2108" s="15" t="s">
        <v>15983</v>
      </c>
      <c r="B2108" s="1" t="s">
        <v>15984</v>
      </c>
      <c r="C2108" t="s">
        <v>15985</v>
      </c>
      <c r="D2108" s="1">
        <v>6</v>
      </c>
      <c r="E2108" s="30">
        <v>11.276199999999999</v>
      </c>
      <c r="F2108" s="31">
        <v>7.7170500000000004</v>
      </c>
      <c r="G2108" s="31">
        <v>9.5226600000000001</v>
      </c>
      <c r="H2108" s="35">
        <v>15.186500000000001</v>
      </c>
      <c r="I2108" s="32">
        <v>16.174299999999999</v>
      </c>
      <c r="J2108" s="36">
        <v>15.891500000000001</v>
      </c>
      <c r="L2108" s="21">
        <f t="shared" si="256"/>
        <v>15.750766666666665</v>
      </c>
      <c r="M2108" s="22">
        <f t="shared" si="257"/>
        <v>9.5053033333333321</v>
      </c>
      <c r="O2108" s="25">
        <f t="shared" si="258"/>
        <v>0.50871565076507386</v>
      </c>
      <c r="P2108" s="26">
        <f t="shared" si="259"/>
        <v>1.7796384804317249</v>
      </c>
      <c r="R2108" s="2">
        <f t="shared" si="260"/>
        <v>0.60348194691052071</v>
      </c>
      <c r="S2108" s="2"/>
      <c r="T2108" s="2">
        <f t="shared" si="261"/>
        <v>-0.72861748130926718</v>
      </c>
      <c r="U2108" s="2"/>
      <c r="V2108" s="38">
        <f t="shared" si="262"/>
        <v>2.1371084665507902E-3</v>
      </c>
      <c r="W2108" s="8">
        <v>2106</v>
      </c>
      <c r="X2108" s="9">
        <f t="shared" si="263"/>
        <v>8.0816390444494266E-3</v>
      </c>
    </row>
    <row r="2109" spans="1:24">
      <c r="A2109" s="15" t="s">
        <v>3276</v>
      </c>
      <c r="B2109" s="1" t="s">
        <v>3277</v>
      </c>
      <c r="C2109" t="s">
        <v>3278</v>
      </c>
      <c r="D2109" s="1">
        <v>15</v>
      </c>
      <c r="E2109" s="30">
        <v>15.8301</v>
      </c>
      <c r="F2109" s="31">
        <v>19.648800000000001</v>
      </c>
      <c r="G2109" s="31">
        <v>17.285399999999999</v>
      </c>
      <c r="H2109" s="35">
        <v>10.491300000000001</v>
      </c>
      <c r="I2109" s="32">
        <v>11.4618</v>
      </c>
      <c r="J2109" s="36">
        <v>10.3596</v>
      </c>
      <c r="L2109" s="21">
        <f t="shared" si="256"/>
        <v>10.770899999999999</v>
      </c>
      <c r="M2109" s="22">
        <f t="shared" si="257"/>
        <v>17.588100000000001</v>
      </c>
      <c r="O2109" s="25">
        <f t="shared" si="258"/>
        <v>0.60194960752541382</v>
      </c>
      <c r="P2109" s="26">
        <f t="shared" si="259"/>
        <v>1.9272617595957233</v>
      </c>
      <c r="R2109" s="2">
        <f t="shared" si="260"/>
        <v>1.6329276105060859</v>
      </c>
      <c r="S2109" s="2"/>
      <c r="T2109" s="2">
        <f t="shared" si="261"/>
        <v>0.707460836044293</v>
      </c>
      <c r="U2109" s="2"/>
      <c r="V2109" s="38">
        <f t="shared" si="262"/>
        <v>2.1321645904688216E-3</v>
      </c>
      <c r="W2109" s="8">
        <v>2101</v>
      </c>
      <c r="X2109" s="9">
        <f t="shared" si="263"/>
        <v>8.0821317460702986E-3</v>
      </c>
    </row>
    <row r="2110" spans="1:24">
      <c r="A2110" s="15" t="s">
        <v>439</v>
      </c>
      <c r="B2110" s="1" t="s">
        <v>435</v>
      </c>
      <c r="C2110" t="s">
        <v>438</v>
      </c>
      <c r="D2110" s="1">
        <v>30</v>
      </c>
      <c r="E2110" s="30">
        <v>16.971399999999999</v>
      </c>
      <c r="F2110" s="31">
        <v>27.038799999999998</v>
      </c>
      <c r="G2110" s="31">
        <v>20.860600000000002</v>
      </c>
      <c r="H2110" s="35">
        <v>4.7125599999999999</v>
      </c>
      <c r="I2110" s="32">
        <v>4.1862399999999997</v>
      </c>
      <c r="J2110" s="36">
        <v>4.4760799999999996</v>
      </c>
      <c r="L2110" s="21">
        <f t="shared" si="256"/>
        <v>4.4582933333333328</v>
      </c>
      <c r="M2110" s="22">
        <f t="shared" si="257"/>
        <v>21.6236</v>
      </c>
      <c r="O2110" s="25">
        <f t="shared" si="258"/>
        <v>0.2636104317612134</v>
      </c>
      <c r="P2110" s="26">
        <f t="shared" si="259"/>
        <v>5.0768851119559431</v>
      </c>
      <c r="R2110" s="2">
        <f t="shared" si="260"/>
        <v>4.850196786812293</v>
      </c>
      <c r="S2110" s="2"/>
      <c r="T2110" s="2">
        <f t="shared" si="261"/>
        <v>2.2780432828871326</v>
      </c>
      <c r="U2110" s="2"/>
      <c r="V2110" s="38">
        <f t="shared" si="262"/>
        <v>2.131861525528828E-3</v>
      </c>
      <c r="W2110" s="8">
        <v>2100</v>
      </c>
      <c r="X2110" s="9">
        <f t="shared" si="263"/>
        <v>8.0848310425293262E-3</v>
      </c>
    </row>
    <row r="2111" spans="1:24">
      <c r="A2111" s="15" t="s">
        <v>15432</v>
      </c>
      <c r="B2111" s="1" t="s">
        <v>15433</v>
      </c>
      <c r="C2111" t="s">
        <v>15434</v>
      </c>
      <c r="D2111" s="1">
        <v>2</v>
      </c>
      <c r="E2111" s="30">
        <v>10.005599999999999</v>
      </c>
      <c r="F2111" s="31">
        <v>11.1235</v>
      </c>
      <c r="G2111" s="31">
        <v>12.014699999999999</v>
      </c>
      <c r="H2111" s="35">
        <v>14.5761</v>
      </c>
      <c r="I2111" s="32">
        <v>14.552</v>
      </c>
      <c r="J2111" s="36">
        <v>14.3009</v>
      </c>
      <c r="L2111" s="21">
        <f t="shared" si="256"/>
        <v>14.476333333333335</v>
      </c>
      <c r="M2111" s="22">
        <f t="shared" si="257"/>
        <v>11.047933333333333</v>
      </c>
      <c r="O2111" s="25">
        <f t="shared" si="258"/>
        <v>0.15240683492984577</v>
      </c>
      <c r="P2111" s="26">
        <f t="shared" si="259"/>
        <v>1.0066794143784472</v>
      </c>
      <c r="R2111" s="2">
        <f t="shared" si="260"/>
        <v>0.76317207395979636</v>
      </c>
      <c r="S2111" s="2"/>
      <c r="T2111" s="2">
        <f t="shared" si="261"/>
        <v>-0.38991971376514967</v>
      </c>
      <c r="U2111" s="2"/>
      <c r="V2111" s="38">
        <f t="shared" si="262"/>
        <v>2.1532854234064484E-3</v>
      </c>
      <c r="W2111" s="8">
        <v>2118</v>
      </c>
      <c r="X2111" s="9">
        <f t="shared" si="263"/>
        <v>8.0966785231392623E-3</v>
      </c>
    </row>
    <row r="2112" spans="1:24">
      <c r="A2112" s="15" t="s">
        <v>13288</v>
      </c>
      <c r="B2112" s="1" t="s">
        <v>13289</v>
      </c>
      <c r="C2112" t="s">
        <v>13290</v>
      </c>
      <c r="D2112" s="1">
        <v>11</v>
      </c>
      <c r="E2112" s="30">
        <v>10.8009</v>
      </c>
      <c r="F2112" s="31">
        <v>7.7898899999999998</v>
      </c>
      <c r="G2112" s="31">
        <v>8.1701200000000007</v>
      </c>
      <c r="H2112" s="35">
        <v>14.649800000000001</v>
      </c>
      <c r="I2112" s="32">
        <v>14.456099999999999</v>
      </c>
      <c r="J2112" s="36">
        <v>14.3057</v>
      </c>
      <c r="L2112" s="21">
        <f t="shared" si="256"/>
        <v>14.470533333333334</v>
      </c>
      <c r="M2112" s="22">
        <f t="shared" si="257"/>
        <v>8.920303333333333</v>
      </c>
      <c r="O2112" s="25">
        <f t="shared" si="258"/>
        <v>0.17250345890252031</v>
      </c>
      <c r="P2112" s="26">
        <f t="shared" si="259"/>
        <v>1.6397031988239095</v>
      </c>
      <c r="R2112" s="2">
        <f t="shared" si="260"/>
        <v>0.61644606510702205</v>
      </c>
      <c r="S2112" s="2"/>
      <c r="T2112" s="2">
        <f t="shared" si="261"/>
        <v>-0.6979534208699979</v>
      </c>
      <c r="U2112" s="2"/>
      <c r="V2112" s="38">
        <f t="shared" si="262"/>
        <v>2.1555246793528906E-3</v>
      </c>
      <c r="W2112" s="8">
        <v>2120</v>
      </c>
      <c r="X2112" s="9">
        <f t="shared" si="263"/>
        <v>8.0974521445124625E-3</v>
      </c>
    </row>
    <row r="2113" spans="1:24">
      <c r="A2113" s="15" t="s">
        <v>10859</v>
      </c>
      <c r="B2113" s="1" t="s">
        <v>10860</v>
      </c>
      <c r="C2113" t="s">
        <v>10861</v>
      </c>
      <c r="D2113" s="1">
        <v>29</v>
      </c>
      <c r="E2113" s="30">
        <v>8.9497400000000003</v>
      </c>
      <c r="F2113" s="31">
        <v>7.6535299999999999</v>
      </c>
      <c r="G2113" s="31">
        <v>8.2469400000000004</v>
      </c>
      <c r="H2113" s="35">
        <v>11.5535</v>
      </c>
      <c r="I2113" s="32">
        <v>12.979900000000001</v>
      </c>
      <c r="J2113" s="36">
        <v>13.8857</v>
      </c>
      <c r="L2113" s="21">
        <f t="shared" si="256"/>
        <v>12.806366666666667</v>
      </c>
      <c r="M2113" s="22">
        <f t="shared" si="257"/>
        <v>8.2834033333333341</v>
      </c>
      <c r="O2113" s="25">
        <f t="shared" si="258"/>
        <v>1.1757442635766222</v>
      </c>
      <c r="P2113" s="26">
        <f t="shared" si="259"/>
        <v>0.64887384909035561</v>
      </c>
      <c r="R2113" s="2">
        <f t="shared" si="260"/>
        <v>0.64681916026143249</v>
      </c>
      <c r="S2113" s="2"/>
      <c r="T2113" s="2">
        <f t="shared" si="261"/>
        <v>-0.62856567951930808</v>
      </c>
      <c r="U2113" s="2"/>
      <c r="V2113" s="38">
        <f t="shared" si="262"/>
        <v>2.1515448718247773E-3</v>
      </c>
      <c r="W2113" s="8">
        <v>2116</v>
      </c>
      <c r="X2113" s="9">
        <f t="shared" si="263"/>
        <v>8.0977804155068656E-3</v>
      </c>
    </row>
    <row r="2114" spans="1:24">
      <c r="A2114" s="15" t="s">
        <v>22664</v>
      </c>
      <c r="B2114" s="1" t="s">
        <v>22665</v>
      </c>
      <c r="C2114" t="s">
        <v>22666</v>
      </c>
      <c r="D2114" s="1">
        <v>1</v>
      </c>
      <c r="E2114" s="30">
        <v>4.1338999999999997</v>
      </c>
      <c r="F2114" s="31">
        <v>5.9331899999999997</v>
      </c>
      <c r="G2114" s="31">
        <v>4.3219700000000003</v>
      </c>
      <c r="H2114" s="35">
        <v>15.886200000000001</v>
      </c>
      <c r="I2114" s="32">
        <v>20.446999999999999</v>
      </c>
      <c r="J2114" s="36">
        <v>13.804500000000001</v>
      </c>
      <c r="L2114" s="21">
        <f t="shared" si="256"/>
        <v>16.712566666666664</v>
      </c>
      <c r="M2114" s="22">
        <f t="shared" si="257"/>
        <v>4.7963533333333332</v>
      </c>
      <c r="O2114" s="25">
        <f t="shared" si="258"/>
        <v>3.3974789128607479</v>
      </c>
      <c r="P2114" s="26">
        <f t="shared" si="259"/>
        <v>0.98901000310074338</v>
      </c>
      <c r="R2114" s="2">
        <f t="shared" si="260"/>
        <v>0.28699082726172126</v>
      </c>
      <c r="S2114" s="2"/>
      <c r="T2114" s="2">
        <f t="shared" si="261"/>
        <v>-1.8009234683540174</v>
      </c>
      <c r="U2114" s="2"/>
      <c r="V2114" s="38">
        <f t="shared" si="262"/>
        <v>2.1525735753806573E-3</v>
      </c>
      <c r="W2114" s="8">
        <v>2117</v>
      </c>
      <c r="X2114" s="9">
        <f t="shared" si="263"/>
        <v>8.0978252028018668E-3</v>
      </c>
    </row>
    <row r="2115" spans="1:24">
      <c r="A2115" s="15" t="s">
        <v>1390</v>
      </c>
      <c r="B2115" s="1" t="s">
        <v>1391</v>
      </c>
      <c r="C2115" t="s">
        <v>1392</v>
      </c>
      <c r="D2115" s="1">
        <v>5</v>
      </c>
      <c r="E2115" s="30">
        <v>9.3066499999999994</v>
      </c>
      <c r="F2115" s="31">
        <v>7.37575</v>
      </c>
      <c r="G2115" s="31">
        <v>8.3077900000000007</v>
      </c>
      <c r="H2115" s="35">
        <v>20.1767</v>
      </c>
      <c r="I2115" s="32">
        <v>18.038599999999999</v>
      </c>
      <c r="J2115" s="36">
        <v>14.9655</v>
      </c>
      <c r="L2115" s="21">
        <f t="shared" si="256"/>
        <v>17.726933333333331</v>
      </c>
      <c r="M2115" s="22">
        <f t="shared" si="257"/>
        <v>8.3300633333333334</v>
      </c>
      <c r="O2115" s="25">
        <f t="shared" si="258"/>
        <v>2.6195426019313603</v>
      </c>
      <c r="P2115" s="26">
        <f t="shared" si="259"/>
        <v>0.96564267642504942</v>
      </c>
      <c r="R2115" s="2">
        <f t="shared" si="260"/>
        <v>0.46991000511462788</v>
      </c>
      <c r="S2115" s="2"/>
      <c r="T2115" s="2">
        <f t="shared" si="261"/>
        <v>-1.0895436096007889</v>
      </c>
      <c r="U2115" s="2"/>
      <c r="V2115" s="38">
        <f t="shared" si="262"/>
        <v>2.156713121641278E-3</v>
      </c>
      <c r="W2115" s="8">
        <v>2121</v>
      </c>
      <c r="X2115" s="9">
        <f t="shared" si="263"/>
        <v>8.0980967943192553E-3</v>
      </c>
    </row>
    <row r="2116" spans="1:24">
      <c r="A2116" s="15" t="s">
        <v>5921</v>
      </c>
      <c r="B2116" s="1" t="s">
        <v>5922</v>
      </c>
      <c r="C2116" t="s">
        <v>5923</v>
      </c>
      <c r="D2116" s="1">
        <v>3</v>
      </c>
      <c r="E2116" s="30">
        <v>17.507999999999999</v>
      </c>
      <c r="F2116" s="31">
        <v>27.120899999999999</v>
      </c>
      <c r="G2116" s="31">
        <v>26.686800000000002</v>
      </c>
      <c r="H2116" s="35">
        <v>5.19137</v>
      </c>
      <c r="I2116" s="32">
        <v>5.3109500000000001</v>
      </c>
      <c r="J2116" s="36">
        <v>5.8201200000000002</v>
      </c>
      <c r="L2116" s="21">
        <f t="shared" ref="L2116:L2179" si="264">AVERAGE(H2116:J2116)</f>
        <v>5.4408133333333337</v>
      </c>
      <c r="M2116" s="22">
        <f t="shared" ref="M2116:M2179" si="265">AVERAGE(E2116:G2116)</f>
        <v>23.771900000000002</v>
      </c>
      <c r="O2116" s="25">
        <f t="shared" ref="O2116:O2179" si="266">STDEV(H2116:J2116)</f>
        <v>0.33388621509929606</v>
      </c>
      <c r="P2116" s="26">
        <f t="shared" ref="P2116:P2179" si="267">STDEV(E2116:G2116)</f>
        <v>5.4290370333973419</v>
      </c>
      <c r="R2116" s="2">
        <f t="shared" ref="R2116:R2179" si="268">M2116/L2116</f>
        <v>4.3691813233805732</v>
      </c>
      <c r="S2116" s="2"/>
      <c r="T2116" s="2">
        <f t="shared" ref="T2116:T2179" si="269">LOG(R2116,2)</f>
        <v>2.1273629796465667</v>
      </c>
      <c r="U2116" s="2"/>
      <c r="V2116" s="38">
        <f t="shared" ref="V2116:V2179" si="270">TTEST(E2116:G2116,H2116:J2116,1,2)</f>
        <v>2.1466701069863324E-3</v>
      </c>
      <c r="W2116" s="8">
        <v>2111</v>
      </c>
      <c r="X2116" s="9">
        <f t="shared" ref="X2116:X2179" si="271">(V2116*7964)/W2116</f>
        <v>8.0985697451630284E-3</v>
      </c>
    </row>
    <row r="2117" spans="1:24">
      <c r="A2117" s="15" t="s">
        <v>17690</v>
      </c>
      <c r="B2117" s="1" t="s">
        <v>17691</v>
      </c>
      <c r="C2117" t="s">
        <v>17692</v>
      </c>
      <c r="D2117" s="1">
        <v>4</v>
      </c>
      <c r="E2117" s="30">
        <v>14.262499999999999</v>
      </c>
      <c r="F2117" s="31">
        <v>15.9145</v>
      </c>
      <c r="G2117" s="31">
        <v>16.009499999999999</v>
      </c>
      <c r="H2117" s="35">
        <v>12.1791</v>
      </c>
      <c r="I2117" s="32">
        <v>11.813599999999999</v>
      </c>
      <c r="J2117" s="36">
        <v>12.084</v>
      </c>
      <c r="L2117" s="21">
        <f t="shared" si="264"/>
        <v>12.025566666666668</v>
      </c>
      <c r="M2117" s="22">
        <f t="shared" si="265"/>
        <v>15.395499999999998</v>
      </c>
      <c r="O2117" s="25">
        <f t="shared" si="266"/>
        <v>0.18962701108579832</v>
      </c>
      <c r="P2117" s="26">
        <f t="shared" si="267"/>
        <v>0.98235584184143809</v>
      </c>
      <c r="R2117" s="2">
        <f t="shared" si="268"/>
        <v>1.2802307306377798</v>
      </c>
      <c r="S2117" s="2"/>
      <c r="T2117" s="2">
        <f t="shared" si="269"/>
        <v>0.35640384456032476</v>
      </c>
      <c r="U2117" s="2"/>
      <c r="V2117" s="38">
        <f t="shared" si="270"/>
        <v>2.1509540691344695E-3</v>
      </c>
      <c r="W2117" s="8">
        <v>2115</v>
      </c>
      <c r="X2117" s="9">
        <f t="shared" si="271"/>
        <v>8.0993844948401492E-3</v>
      </c>
    </row>
    <row r="2118" spans="1:24">
      <c r="A2118" s="15" t="s">
        <v>11001</v>
      </c>
      <c r="B2118" s="1" t="s">
        <v>11002</v>
      </c>
      <c r="C2118" t="s">
        <v>11003</v>
      </c>
      <c r="D2118" s="1">
        <v>22</v>
      </c>
      <c r="E2118" s="30">
        <v>14.7079</v>
      </c>
      <c r="F2118" s="31">
        <v>14.738799999999999</v>
      </c>
      <c r="G2118" s="31">
        <v>16.817699999999999</v>
      </c>
      <c r="H2118" s="35">
        <v>10.8208</v>
      </c>
      <c r="I2118" s="32">
        <v>10.714399999999999</v>
      </c>
      <c r="J2118" s="36">
        <v>11.5924</v>
      </c>
      <c r="L2118" s="21">
        <f t="shared" si="264"/>
        <v>11.042533333333333</v>
      </c>
      <c r="M2118" s="22">
        <f t="shared" si="265"/>
        <v>15.421466666666666</v>
      </c>
      <c r="O2118" s="25">
        <f t="shared" si="266"/>
        <v>0.47916098895186915</v>
      </c>
      <c r="P2118" s="26">
        <f t="shared" si="267"/>
        <v>1.2092722370638183</v>
      </c>
      <c r="R2118" s="2">
        <f t="shared" si="268"/>
        <v>1.3965515159564834</v>
      </c>
      <c r="S2118" s="2"/>
      <c r="T2118" s="2">
        <f t="shared" si="269"/>
        <v>0.48186879269708793</v>
      </c>
      <c r="U2118" s="2"/>
      <c r="V2118" s="38">
        <f t="shared" si="270"/>
        <v>2.1551450502495469E-3</v>
      </c>
      <c r="W2118" s="8">
        <v>2119</v>
      </c>
      <c r="X2118" s="9">
        <f t="shared" si="271"/>
        <v>8.0998467108010334E-3</v>
      </c>
    </row>
    <row r="2119" spans="1:24">
      <c r="A2119" s="15" t="s">
        <v>18084</v>
      </c>
      <c r="B2119" s="1" t="s">
        <v>18085</v>
      </c>
      <c r="C2119" t="s">
        <v>18086</v>
      </c>
      <c r="D2119" s="1">
        <v>2</v>
      </c>
      <c r="E2119" s="30">
        <v>10.741300000000001</v>
      </c>
      <c r="F2119" s="31">
        <v>8.1911500000000004</v>
      </c>
      <c r="G2119" s="31">
        <v>8.8117900000000002</v>
      </c>
      <c r="H2119" s="35">
        <v>16.157699999999998</v>
      </c>
      <c r="I2119" s="32">
        <v>13.911099999999999</v>
      </c>
      <c r="J2119" s="36">
        <v>15.6975</v>
      </c>
      <c r="L2119" s="21">
        <f t="shared" si="264"/>
        <v>15.255433333333331</v>
      </c>
      <c r="M2119" s="22">
        <f t="shared" si="265"/>
        <v>9.2480800000000016</v>
      </c>
      <c r="O2119" s="25">
        <f t="shared" si="266"/>
        <v>1.1867476957354215</v>
      </c>
      <c r="P2119" s="26">
        <f t="shared" si="267"/>
        <v>1.3298789338507344</v>
      </c>
      <c r="R2119" s="2">
        <f t="shared" si="268"/>
        <v>0.60621549043728706</v>
      </c>
      <c r="S2119" s="2"/>
      <c r="T2119" s="2">
        <f t="shared" si="269"/>
        <v>-0.722097377553099</v>
      </c>
      <c r="U2119" s="2"/>
      <c r="V2119" s="38">
        <f t="shared" si="270"/>
        <v>2.1460846709574727E-3</v>
      </c>
      <c r="W2119" s="8">
        <v>2110</v>
      </c>
      <c r="X2119" s="9">
        <f t="shared" si="271"/>
        <v>8.1001982556897206E-3</v>
      </c>
    </row>
    <row r="2120" spans="1:24">
      <c r="A2120" s="15" t="s">
        <v>14808</v>
      </c>
      <c r="B2120" s="1" t="s">
        <v>14809</v>
      </c>
      <c r="C2120" t="s">
        <v>14810</v>
      </c>
      <c r="D2120" s="1">
        <v>3</v>
      </c>
      <c r="E2120" s="30">
        <v>9.5679999999999996</v>
      </c>
      <c r="F2120" s="31">
        <v>8.9393899999999995</v>
      </c>
      <c r="G2120" s="31">
        <v>5.9977</v>
      </c>
      <c r="H2120" s="35">
        <v>18.627800000000001</v>
      </c>
      <c r="I2120" s="32">
        <v>15.387</v>
      </c>
      <c r="J2120" s="36">
        <v>16.2029</v>
      </c>
      <c r="L2120" s="21">
        <f t="shared" si="264"/>
        <v>16.739233333333335</v>
      </c>
      <c r="M2120" s="22">
        <f t="shared" si="265"/>
        <v>8.1683633333333336</v>
      </c>
      <c r="O2120" s="25">
        <f t="shared" si="266"/>
        <v>1.6856560275849084</v>
      </c>
      <c r="P2120" s="26">
        <f t="shared" si="267"/>
        <v>1.9059438903161097</v>
      </c>
      <c r="R2120" s="2">
        <f t="shared" si="268"/>
        <v>0.48797714749978593</v>
      </c>
      <c r="S2120" s="2"/>
      <c r="T2120" s="2">
        <f t="shared" si="269"/>
        <v>-1.0351145084940987</v>
      </c>
      <c r="U2120" s="2"/>
      <c r="V2120" s="38">
        <f t="shared" si="270"/>
        <v>2.1504428709490241E-3</v>
      </c>
      <c r="W2120" s="8">
        <v>2114</v>
      </c>
      <c r="X2120" s="9">
        <f t="shared" si="271"/>
        <v>8.1012899830832669E-3</v>
      </c>
    </row>
    <row r="2121" spans="1:24">
      <c r="A2121" s="15" t="s">
        <v>9500</v>
      </c>
      <c r="B2121" s="1" t="s">
        <v>9501</v>
      </c>
      <c r="C2121" t="s">
        <v>9502</v>
      </c>
      <c r="D2121" s="1">
        <v>15</v>
      </c>
      <c r="E2121" s="30">
        <v>11.1584</v>
      </c>
      <c r="F2121" s="31">
        <v>8.7343799999999998</v>
      </c>
      <c r="G2121" s="31">
        <v>9.4696999999999996</v>
      </c>
      <c r="H2121" s="35">
        <v>15.0787</v>
      </c>
      <c r="I2121" s="32">
        <v>14.6427</v>
      </c>
      <c r="J2121" s="36">
        <v>13.804600000000001</v>
      </c>
      <c r="L2121" s="21">
        <f t="shared" si="264"/>
        <v>14.508666666666665</v>
      </c>
      <c r="M2121" s="22">
        <f t="shared" si="265"/>
        <v>9.7874933333333338</v>
      </c>
      <c r="O2121" s="25">
        <f t="shared" si="266"/>
        <v>0.64753872728457917</v>
      </c>
      <c r="P2121" s="26">
        <f t="shared" si="267"/>
        <v>1.2428647119189267</v>
      </c>
      <c r="R2121" s="2">
        <f t="shared" si="268"/>
        <v>0.67459633322611789</v>
      </c>
      <c r="S2121" s="2"/>
      <c r="T2121" s="2">
        <f t="shared" si="269"/>
        <v>-0.56790361829069547</v>
      </c>
      <c r="U2121" s="2"/>
      <c r="V2121" s="38">
        <f t="shared" si="270"/>
        <v>2.14971164271688E-3</v>
      </c>
      <c r="W2121" s="8">
        <v>2113</v>
      </c>
      <c r="X2121" s="9">
        <f t="shared" si="271"/>
        <v>8.10236797094048E-3</v>
      </c>
    </row>
    <row r="2122" spans="1:24">
      <c r="A2122" s="15" t="s">
        <v>16118</v>
      </c>
      <c r="B2122" s="1" t="s">
        <v>16119</v>
      </c>
      <c r="C2122" t="s">
        <v>16120</v>
      </c>
      <c r="D2122" s="1">
        <v>6</v>
      </c>
      <c r="E2122" s="30">
        <v>14.4597</v>
      </c>
      <c r="F2122" s="31">
        <v>24.705100000000002</v>
      </c>
      <c r="G2122" s="31">
        <v>20.905200000000001</v>
      </c>
      <c r="H2122" s="35">
        <v>1.1863900000000001</v>
      </c>
      <c r="I2122" s="32">
        <v>3.54806</v>
      </c>
      <c r="J2122" s="36">
        <v>1.1618900000000001</v>
      </c>
      <c r="L2122" s="21">
        <f t="shared" si="264"/>
        <v>1.9654466666666668</v>
      </c>
      <c r="M2122" s="22">
        <f t="shared" si="265"/>
        <v>20.023333333333333</v>
      </c>
      <c r="O2122" s="25">
        <f t="shared" si="266"/>
        <v>1.3706380939669427</v>
      </c>
      <c r="P2122" s="26">
        <f t="shared" si="267"/>
        <v>5.1793167409739942</v>
      </c>
      <c r="R2122" s="2">
        <f t="shared" si="268"/>
        <v>10.187675744614456</v>
      </c>
      <c r="S2122" s="2"/>
      <c r="T2122" s="2">
        <f t="shared" si="269"/>
        <v>3.3487530419559173</v>
      </c>
      <c r="U2122" s="2"/>
      <c r="V2122" s="38">
        <f t="shared" si="270"/>
        <v>2.1457635161850085E-3</v>
      </c>
      <c r="W2122" s="8">
        <v>2109</v>
      </c>
      <c r="X2122" s="9">
        <f t="shared" si="271"/>
        <v>8.1028262887138016E-3</v>
      </c>
    </row>
    <row r="2123" spans="1:24">
      <c r="A2123" s="15" t="s">
        <v>6811</v>
      </c>
      <c r="B2123" s="1" t="s">
        <v>6812</v>
      </c>
      <c r="C2123" t="s">
        <v>6813</v>
      </c>
      <c r="D2123" s="1">
        <v>17</v>
      </c>
      <c r="E2123" s="30">
        <v>11.358000000000001</v>
      </c>
      <c r="F2123" s="31">
        <v>7.96</v>
      </c>
      <c r="G2123" s="31">
        <v>9.5623500000000003</v>
      </c>
      <c r="H2123" s="35">
        <v>15.4902</v>
      </c>
      <c r="I2123" s="32">
        <v>15.7966</v>
      </c>
      <c r="J2123" s="36">
        <v>15.116199999999999</v>
      </c>
      <c r="L2123" s="21">
        <f t="shared" si="264"/>
        <v>15.467666666666666</v>
      </c>
      <c r="M2123" s="22">
        <f t="shared" si="265"/>
        <v>9.6267833333333339</v>
      </c>
      <c r="O2123" s="25">
        <f t="shared" si="266"/>
        <v>0.34075923073826409</v>
      </c>
      <c r="P2123" s="26">
        <f t="shared" si="267"/>
        <v>1.6999160981746626</v>
      </c>
      <c r="R2123" s="2">
        <f t="shared" si="268"/>
        <v>0.62238109604982439</v>
      </c>
      <c r="S2123" s="2"/>
      <c r="T2123" s="2">
        <f t="shared" si="269"/>
        <v>-0.68412985372995305</v>
      </c>
      <c r="U2123" s="2"/>
      <c r="V2123" s="38">
        <f t="shared" si="270"/>
        <v>2.1493664818921102E-3</v>
      </c>
      <c r="W2123" s="8">
        <v>2112</v>
      </c>
      <c r="X2123" s="9">
        <f t="shared" si="271"/>
        <v>8.104902775468166E-3</v>
      </c>
    </row>
    <row r="2124" spans="1:24">
      <c r="A2124" s="15" t="s">
        <v>23480</v>
      </c>
      <c r="B2124" s="1" t="s">
        <v>23481</v>
      </c>
      <c r="C2124" t="s">
        <v>23482</v>
      </c>
      <c r="D2124" s="1">
        <v>1</v>
      </c>
      <c r="E2124" s="30">
        <v>15.8446</v>
      </c>
      <c r="F2124" s="31">
        <v>18.685400000000001</v>
      </c>
      <c r="G2124" s="31">
        <v>15.2057</v>
      </c>
      <c r="H2124" s="35">
        <v>10.099500000000001</v>
      </c>
      <c r="I2124" s="32">
        <v>10.5154</v>
      </c>
      <c r="J2124" s="36">
        <v>10.313700000000001</v>
      </c>
      <c r="L2124" s="21">
        <f t="shared" si="264"/>
        <v>10.309533333333333</v>
      </c>
      <c r="M2124" s="22">
        <f t="shared" si="265"/>
        <v>16.578566666666667</v>
      </c>
      <c r="O2124" s="25">
        <f t="shared" si="266"/>
        <v>0.20798130524961395</v>
      </c>
      <c r="P2124" s="26">
        <f t="shared" si="267"/>
        <v>1.8523251127524389</v>
      </c>
      <c r="R2124" s="2">
        <f t="shared" si="268"/>
        <v>1.608081193458482</v>
      </c>
      <c r="S2124" s="2"/>
      <c r="T2124" s="2">
        <f t="shared" si="269"/>
        <v>0.68534025131949627</v>
      </c>
      <c r="U2124" s="2"/>
      <c r="V2124" s="38">
        <f t="shared" si="270"/>
        <v>2.1626448335462147E-3</v>
      </c>
      <c r="W2124" s="8">
        <v>2125</v>
      </c>
      <c r="X2124" s="9">
        <f t="shared" si="271"/>
        <v>8.1050839785233187E-3</v>
      </c>
    </row>
    <row r="2125" spans="1:24">
      <c r="A2125" s="15" t="s">
        <v>5159</v>
      </c>
      <c r="C2125" t="s">
        <v>5160</v>
      </c>
      <c r="D2125" s="1">
        <v>3</v>
      </c>
      <c r="E2125" s="30">
        <v>8.5566300000000002</v>
      </c>
      <c r="F2125" s="31">
        <v>6.1795999999999998</v>
      </c>
      <c r="G2125" s="31">
        <v>9.0334500000000002</v>
      </c>
      <c r="H2125" s="35">
        <v>13.558400000000001</v>
      </c>
      <c r="I2125" s="32">
        <v>15.9969</v>
      </c>
      <c r="J2125" s="36">
        <v>16.561599999999999</v>
      </c>
      <c r="L2125" s="21">
        <f t="shared" si="264"/>
        <v>15.372300000000001</v>
      </c>
      <c r="M2125" s="22">
        <f t="shared" si="265"/>
        <v>7.9232266666666673</v>
      </c>
      <c r="O2125" s="25">
        <f t="shared" si="266"/>
        <v>1.5960565246882696</v>
      </c>
      <c r="P2125" s="26">
        <f t="shared" si="267"/>
        <v>1.5287297971300591</v>
      </c>
      <c r="R2125" s="2">
        <f t="shared" si="268"/>
        <v>0.51542232890762385</v>
      </c>
      <c r="S2125" s="2"/>
      <c r="T2125" s="2">
        <f t="shared" si="269"/>
        <v>-0.95617305651305262</v>
      </c>
      <c r="U2125" s="2"/>
      <c r="V2125" s="38">
        <f t="shared" si="270"/>
        <v>2.1457598125553352E-3</v>
      </c>
      <c r="W2125" s="8">
        <v>2108</v>
      </c>
      <c r="X2125" s="9">
        <f t="shared" si="271"/>
        <v>8.1066561419310661E-3</v>
      </c>
    </row>
    <row r="2126" spans="1:24">
      <c r="A2126" s="15" t="s">
        <v>3794</v>
      </c>
      <c r="B2126" s="1" t="s">
        <v>3795</v>
      </c>
      <c r="C2126" t="s">
        <v>3796</v>
      </c>
      <c r="D2126" s="1">
        <v>85</v>
      </c>
      <c r="E2126" s="30">
        <v>8.0632699999999993</v>
      </c>
      <c r="F2126" s="31">
        <v>10.3363</v>
      </c>
      <c r="G2126" s="31">
        <v>9.0152800000000006</v>
      </c>
      <c r="H2126" s="35">
        <v>14.7746</v>
      </c>
      <c r="I2126" s="32">
        <v>13.036300000000001</v>
      </c>
      <c r="J2126" s="36">
        <v>14.5289</v>
      </c>
      <c r="L2126" s="21">
        <f t="shared" si="264"/>
        <v>14.113266666666666</v>
      </c>
      <c r="M2126" s="22">
        <f t="shared" si="265"/>
        <v>9.138283333333332</v>
      </c>
      <c r="O2126" s="25">
        <f t="shared" si="266"/>
        <v>0.94073642606913677</v>
      </c>
      <c r="P2126" s="26">
        <f t="shared" si="267"/>
        <v>1.1414962594040088</v>
      </c>
      <c r="R2126" s="2">
        <f t="shared" si="268"/>
        <v>0.64749597305608431</v>
      </c>
      <c r="S2126" s="2"/>
      <c r="T2126" s="2">
        <f t="shared" si="269"/>
        <v>-0.6270568745516194</v>
      </c>
      <c r="U2126" s="2"/>
      <c r="V2126" s="38">
        <f t="shared" si="270"/>
        <v>2.1625502146938955E-3</v>
      </c>
      <c r="W2126" s="8">
        <v>2124</v>
      </c>
      <c r="X2126" s="9">
        <f t="shared" si="271"/>
        <v>8.1085451552835152E-3</v>
      </c>
    </row>
    <row r="2127" spans="1:24">
      <c r="A2127" s="15" t="s">
        <v>21950</v>
      </c>
      <c r="B2127" s="1" t="s">
        <v>21951</v>
      </c>
      <c r="C2127" t="s">
        <v>21952</v>
      </c>
      <c r="D2127" s="1">
        <v>12</v>
      </c>
      <c r="E2127" s="30">
        <v>11.398</v>
      </c>
      <c r="F2127" s="31">
        <v>9.0351499999999998</v>
      </c>
      <c r="G2127" s="31">
        <v>9.2122899999999994</v>
      </c>
      <c r="H2127" s="35">
        <v>16.018599999999999</v>
      </c>
      <c r="I2127" s="32">
        <v>14.407</v>
      </c>
      <c r="J2127" s="36">
        <v>14.898199999999999</v>
      </c>
      <c r="L2127" s="21">
        <f t="shared" si="264"/>
        <v>15.107933333333333</v>
      </c>
      <c r="M2127" s="22">
        <f t="shared" si="265"/>
        <v>9.8818133333333318</v>
      </c>
      <c r="O2127" s="25">
        <f t="shared" si="266"/>
        <v>0.82601736866323394</v>
      </c>
      <c r="P2127" s="26">
        <f t="shared" si="267"/>
        <v>1.3160399503941154</v>
      </c>
      <c r="R2127" s="2">
        <f t="shared" si="268"/>
        <v>0.65408107881510369</v>
      </c>
      <c r="S2127" s="2"/>
      <c r="T2127" s="2">
        <f t="shared" si="269"/>
        <v>-0.61245861397387769</v>
      </c>
      <c r="U2127" s="2"/>
      <c r="V2127" s="38">
        <f t="shared" si="270"/>
        <v>2.162210013813681E-3</v>
      </c>
      <c r="W2127" s="8">
        <v>2123</v>
      </c>
      <c r="X2127" s="9">
        <f t="shared" si="271"/>
        <v>8.1110883419746368E-3</v>
      </c>
    </row>
    <row r="2128" spans="1:24">
      <c r="A2128" s="15" t="s">
        <v>14930</v>
      </c>
      <c r="B2128" s="1" t="s">
        <v>14931</v>
      </c>
      <c r="C2128" t="s">
        <v>14932</v>
      </c>
      <c r="D2128" s="1">
        <v>4</v>
      </c>
      <c r="E2128" s="30">
        <v>14.07</v>
      </c>
      <c r="F2128" s="31">
        <v>16.724299999999999</v>
      </c>
      <c r="G2128" s="31">
        <v>15.1561</v>
      </c>
      <c r="H2128" s="35">
        <v>11.086399999999999</v>
      </c>
      <c r="I2128" s="32">
        <v>10.4316</v>
      </c>
      <c r="J2128" s="36">
        <v>10.2339</v>
      </c>
      <c r="L2128" s="21">
        <f t="shared" si="264"/>
        <v>10.583966666666667</v>
      </c>
      <c r="M2128" s="22">
        <f t="shared" si="265"/>
        <v>15.316800000000001</v>
      </c>
      <c r="O2128" s="25">
        <f t="shared" si="266"/>
        <v>0.4462070857049818</v>
      </c>
      <c r="P2128" s="26">
        <f t="shared" si="267"/>
        <v>1.3344270268545968</v>
      </c>
      <c r="R2128" s="2">
        <f t="shared" si="268"/>
        <v>1.447170090608751</v>
      </c>
      <c r="S2128" s="2"/>
      <c r="T2128" s="2">
        <f t="shared" si="269"/>
        <v>0.53323449647675947</v>
      </c>
      <c r="U2128" s="2"/>
      <c r="V2128" s="38">
        <f t="shared" si="270"/>
        <v>2.1617719403718206E-3</v>
      </c>
      <c r="W2128" s="8">
        <v>2122</v>
      </c>
      <c r="X2128" s="9">
        <f t="shared" si="271"/>
        <v>8.1132666037328841E-3</v>
      </c>
    </row>
    <row r="2129" spans="1:24">
      <c r="A2129" s="15" t="s">
        <v>118</v>
      </c>
      <c r="B2129" s="1" t="s">
        <v>119</v>
      </c>
      <c r="C2129" t="s">
        <v>120</v>
      </c>
      <c r="D2129" s="1">
        <v>5</v>
      </c>
      <c r="E2129" s="30">
        <v>7.7496799999999997</v>
      </c>
      <c r="F2129" s="31">
        <v>8.6569800000000008</v>
      </c>
      <c r="G2129" s="31">
        <v>9.5160599999999995</v>
      </c>
      <c r="H2129" s="35">
        <v>11.5297</v>
      </c>
      <c r="I2129" s="32">
        <v>12.3422</v>
      </c>
      <c r="J2129" s="36">
        <v>12.609299999999999</v>
      </c>
      <c r="L2129" s="21">
        <f t="shared" si="264"/>
        <v>12.160400000000001</v>
      </c>
      <c r="M2129" s="22">
        <f t="shared" si="265"/>
        <v>8.6409066666666678</v>
      </c>
      <c r="O2129" s="25">
        <f t="shared" si="266"/>
        <v>0.56229215715675751</v>
      </c>
      <c r="P2129" s="26">
        <f t="shared" si="267"/>
        <v>0.88329968874291653</v>
      </c>
      <c r="R2129" s="2">
        <f t="shared" si="268"/>
        <v>0.71057750293301758</v>
      </c>
      <c r="S2129" s="2"/>
      <c r="T2129" s="2">
        <f t="shared" si="269"/>
        <v>-0.49293608159221231</v>
      </c>
      <c r="U2129" s="2"/>
      <c r="V2129" s="38">
        <f t="shared" si="270"/>
        <v>2.1674702871543618E-3</v>
      </c>
      <c r="W2129" s="8">
        <v>2127</v>
      </c>
      <c r="X2129" s="9">
        <f t="shared" si="271"/>
        <v>8.1155304968957877E-3</v>
      </c>
    </row>
    <row r="2130" spans="1:24">
      <c r="A2130" s="15" t="s">
        <v>8189</v>
      </c>
      <c r="B2130" s="1" t="s">
        <v>8190</v>
      </c>
      <c r="C2130" t="s">
        <v>8191</v>
      </c>
      <c r="D2130" s="1">
        <v>5</v>
      </c>
      <c r="E2130" s="30">
        <v>9.7391500000000004</v>
      </c>
      <c r="F2130" s="31">
        <v>6.8486000000000002</v>
      </c>
      <c r="G2130" s="31">
        <v>9.7360000000000007</v>
      </c>
      <c r="H2130" s="35">
        <v>14.1059</v>
      </c>
      <c r="I2130" s="32">
        <v>15.5488</v>
      </c>
      <c r="J2130" s="36">
        <v>15.036099999999999</v>
      </c>
      <c r="L2130" s="21">
        <f t="shared" si="264"/>
        <v>14.896933333333331</v>
      </c>
      <c r="M2130" s="22">
        <f t="shared" si="265"/>
        <v>8.7745833333333341</v>
      </c>
      <c r="O2130" s="25">
        <f t="shared" si="266"/>
        <v>0.73144762172922073</v>
      </c>
      <c r="P2130" s="26">
        <f t="shared" si="267"/>
        <v>1.6679512375466328</v>
      </c>
      <c r="R2130" s="2">
        <f t="shared" si="268"/>
        <v>0.58901944024273467</v>
      </c>
      <c r="S2130" s="2"/>
      <c r="T2130" s="2">
        <f t="shared" si="269"/>
        <v>-0.76361284473832358</v>
      </c>
      <c r="U2130" s="2"/>
      <c r="V2130" s="38">
        <f t="shared" si="270"/>
        <v>2.1666892090297599E-3</v>
      </c>
      <c r="W2130" s="8">
        <v>2126</v>
      </c>
      <c r="X2130" s="9">
        <f t="shared" si="271"/>
        <v>8.116421853580906E-3</v>
      </c>
    </row>
    <row r="2131" spans="1:24">
      <c r="A2131" s="15" t="s">
        <v>12930</v>
      </c>
      <c r="B2131" s="1" t="s">
        <v>12931</v>
      </c>
      <c r="C2131" t="s">
        <v>12932</v>
      </c>
      <c r="D2131" s="1">
        <v>2</v>
      </c>
      <c r="E2131" s="30">
        <v>16.543399999999998</v>
      </c>
      <c r="F2131" s="31">
        <v>23.2851</v>
      </c>
      <c r="G2131" s="31">
        <v>24.733799999999999</v>
      </c>
      <c r="H2131" s="35">
        <v>6.4201300000000003</v>
      </c>
      <c r="I2131" s="32">
        <v>6.1534599999999999</v>
      </c>
      <c r="J2131" s="36">
        <v>7.4421099999999996</v>
      </c>
      <c r="L2131" s="21">
        <f t="shared" si="264"/>
        <v>6.6718999999999999</v>
      </c>
      <c r="M2131" s="22">
        <f t="shared" si="265"/>
        <v>21.520766666666663</v>
      </c>
      <c r="O2131" s="25">
        <f t="shared" si="266"/>
        <v>0.68021746912292658</v>
      </c>
      <c r="P2131" s="26">
        <f t="shared" si="267"/>
        <v>4.3709629514940431</v>
      </c>
      <c r="R2131" s="2">
        <f t="shared" si="268"/>
        <v>3.2255829174098327</v>
      </c>
      <c r="S2131" s="2"/>
      <c r="T2131" s="2">
        <f t="shared" si="269"/>
        <v>1.6895599035011306</v>
      </c>
      <c r="U2131" s="2"/>
      <c r="V2131" s="38">
        <f t="shared" si="270"/>
        <v>2.1780045864179687E-3</v>
      </c>
      <c r="W2131" s="8">
        <v>2129</v>
      </c>
      <c r="X2131" s="9">
        <f t="shared" si="271"/>
        <v>8.1473126003911225E-3</v>
      </c>
    </row>
    <row r="2132" spans="1:24">
      <c r="A2132" s="15" t="s">
        <v>9796</v>
      </c>
      <c r="B2132" s="1" t="s">
        <v>9797</v>
      </c>
      <c r="C2132" t="s">
        <v>9798</v>
      </c>
      <c r="D2132" s="1">
        <v>33</v>
      </c>
      <c r="E2132" s="30">
        <v>21.001000000000001</v>
      </c>
      <c r="F2132" s="31">
        <v>15.959</v>
      </c>
      <c r="G2132" s="31">
        <v>20.282699999999998</v>
      </c>
      <c r="H2132" s="35">
        <v>9.9548100000000002</v>
      </c>
      <c r="I2132" s="32">
        <v>10.0587</v>
      </c>
      <c r="J2132" s="36">
        <v>9.6970799999999997</v>
      </c>
      <c r="L2132" s="21">
        <f t="shared" si="264"/>
        <v>9.9035299999999999</v>
      </c>
      <c r="M2132" s="22">
        <f t="shared" si="265"/>
        <v>19.0809</v>
      </c>
      <c r="O2132" s="25">
        <f t="shared" si="266"/>
        <v>0.18618400817470887</v>
      </c>
      <c r="P2132" s="26">
        <f t="shared" si="267"/>
        <v>2.7273949897292047</v>
      </c>
      <c r="R2132" s="2">
        <f t="shared" si="268"/>
        <v>1.9266766496390682</v>
      </c>
      <c r="S2132" s="2"/>
      <c r="T2132" s="2">
        <f t="shared" si="269"/>
        <v>0.94611446727164794</v>
      </c>
      <c r="U2132" s="2"/>
      <c r="V2132" s="38">
        <f t="shared" si="270"/>
        <v>2.177260649447539E-3</v>
      </c>
      <c r="W2132" s="8">
        <v>2128</v>
      </c>
      <c r="X2132" s="9">
        <f t="shared" si="271"/>
        <v>8.1483570546053586E-3</v>
      </c>
    </row>
    <row r="2133" spans="1:24">
      <c r="A2133" s="15" t="s">
        <v>15156</v>
      </c>
      <c r="B2133" s="1" t="s">
        <v>15157</v>
      </c>
      <c r="C2133" t="s">
        <v>15158</v>
      </c>
      <c r="D2133" s="1">
        <v>7</v>
      </c>
      <c r="E2133" s="30">
        <v>13.5474</v>
      </c>
      <c r="F2133" s="31">
        <v>15.674200000000001</v>
      </c>
      <c r="G2133" s="31">
        <v>15.202500000000001</v>
      </c>
      <c r="H2133" s="35">
        <v>10.8994</v>
      </c>
      <c r="I2133" s="32">
        <v>9.4901599999999995</v>
      </c>
      <c r="J2133" s="36">
        <v>10.5665</v>
      </c>
      <c r="L2133" s="21">
        <f t="shared" si="264"/>
        <v>10.318686666666666</v>
      </c>
      <c r="M2133" s="22">
        <f t="shared" si="265"/>
        <v>14.808033333333334</v>
      </c>
      <c r="O2133" s="25">
        <f t="shared" si="266"/>
        <v>0.73657852978031724</v>
      </c>
      <c r="P2133" s="26">
        <f t="shared" si="267"/>
        <v>1.1169254779676818</v>
      </c>
      <c r="R2133" s="2">
        <f t="shared" si="268"/>
        <v>1.4350695792681629</v>
      </c>
      <c r="S2133" s="2"/>
      <c r="T2133" s="2">
        <f t="shared" si="269"/>
        <v>0.52112068758499674</v>
      </c>
      <c r="U2133" s="2"/>
      <c r="V2133" s="38">
        <f t="shared" si="270"/>
        <v>2.1811489359191568E-3</v>
      </c>
      <c r="W2133" s="8">
        <v>2130</v>
      </c>
      <c r="X2133" s="9">
        <f t="shared" si="271"/>
        <v>8.1552441904507826E-3</v>
      </c>
    </row>
    <row r="2134" spans="1:24">
      <c r="A2134" s="15" t="s">
        <v>5289</v>
      </c>
      <c r="B2134" s="1" t="s">
        <v>5290</v>
      </c>
      <c r="C2134" t="s">
        <v>5291</v>
      </c>
      <c r="D2134" s="1">
        <v>15</v>
      </c>
      <c r="E2134" s="30">
        <v>8.6415400000000009</v>
      </c>
      <c r="F2134" s="31">
        <v>10.3833</v>
      </c>
      <c r="G2134" s="31">
        <v>9.5851199999999999</v>
      </c>
      <c r="H2134" s="35">
        <v>13.361499999999999</v>
      </c>
      <c r="I2134" s="32">
        <v>12.6419</v>
      </c>
      <c r="J2134" s="36">
        <v>14.128299999999999</v>
      </c>
      <c r="L2134" s="21">
        <f t="shared" si="264"/>
        <v>13.377233333333331</v>
      </c>
      <c r="M2134" s="22">
        <f t="shared" si="265"/>
        <v>9.5366533333333336</v>
      </c>
      <c r="O2134" s="25">
        <f t="shared" si="266"/>
        <v>0.7433248908339698</v>
      </c>
      <c r="P2134" s="26">
        <f t="shared" si="267"/>
        <v>0.87189089783833196</v>
      </c>
      <c r="R2134" s="2">
        <f t="shared" si="268"/>
        <v>0.71290177091924856</v>
      </c>
      <c r="S2134" s="2"/>
      <c r="T2134" s="2">
        <f t="shared" si="269"/>
        <v>-0.48822479012631437</v>
      </c>
      <c r="U2134" s="2"/>
      <c r="V2134" s="38">
        <f t="shared" si="270"/>
        <v>2.1891865087448896E-3</v>
      </c>
      <c r="W2134" s="8">
        <v>2134</v>
      </c>
      <c r="X2134" s="9">
        <f t="shared" si="271"/>
        <v>8.1699537749036089E-3</v>
      </c>
    </row>
    <row r="2135" spans="1:24">
      <c r="A2135" s="15" t="s">
        <v>2784</v>
      </c>
      <c r="B2135" s="1" t="s">
        <v>2785</v>
      </c>
      <c r="C2135" t="s">
        <v>2786</v>
      </c>
      <c r="D2135" s="1">
        <v>18</v>
      </c>
      <c r="E2135" s="30">
        <v>9.6675400000000007</v>
      </c>
      <c r="F2135" s="31">
        <v>7.5879500000000002</v>
      </c>
      <c r="G2135" s="31">
        <v>6.5913599999999999</v>
      </c>
      <c r="H2135" s="35">
        <v>16.580200000000001</v>
      </c>
      <c r="I2135" s="32">
        <v>13.9558</v>
      </c>
      <c r="J2135" s="36">
        <v>14.44</v>
      </c>
      <c r="L2135" s="21">
        <f t="shared" si="264"/>
        <v>14.991999999999999</v>
      </c>
      <c r="M2135" s="22">
        <f t="shared" si="265"/>
        <v>7.9489500000000008</v>
      </c>
      <c r="O2135" s="25">
        <f t="shared" si="266"/>
        <v>1.3965660886617586</v>
      </c>
      <c r="P2135" s="26">
        <f t="shared" si="267"/>
        <v>1.5695418433734039</v>
      </c>
      <c r="R2135" s="2">
        <f t="shared" si="268"/>
        <v>0.53021278014941309</v>
      </c>
      <c r="S2135" s="2"/>
      <c r="T2135" s="2">
        <f t="shared" si="269"/>
        <v>-0.91535664981239251</v>
      </c>
      <c r="U2135" s="2"/>
      <c r="V2135" s="38">
        <f t="shared" si="270"/>
        <v>2.1884198111310781E-3</v>
      </c>
      <c r="W2135" s="8">
        <v>2133</v>
      </c>
      <c r="X2135" s="9">
        <f t="shared" si="271"/>
        <v>8.1709214138996275E-3</v>
      </c>
    </row>
    <row r="2136" spans="1:24">
      <c r="A2136" s="15" t="s">
        <v>16895</v>
      </c>
      <c r="B2136" s="1" t="s">
        <v>16896</v>
      </c>
      <c r="C2136" t="s">
        <v>16897</v>
      </c>
      <c r="D2136" s="1">
        <v>16</v>
      </c>
      <c r="E2136" s="30">
        <v>14.259600000000001</v>
      </c>
      <c r="F2136" s="31">
        <v>17.328600000000002</v>
      </c>
      <c r="G2136" s="31">
        <v>16.205100000000002</v>
      </c>
      <c r="H2136" s="35">
        <v>10.546200000000001</v>
      </c>
      <c r="I2136" s="32">
        <v>10.2097</v>
      </c>
      <c r="J2136" s="36">
        <v>10.964600000000001</v>
      </c>
      <c r="L2136" s="21">
        <f t="shared" si="264"/>
        <v>10.573500000000001</v>
      </c>
      <c r="M2136" s="22">
        <f t="shared" si="265"/>
        <v>15.931100000000001</v>
      </c>
      <c r="O2136" s="25">
        <f t="shared" si="266"/>
        <v>0.3781897275178166</v>
      </c>
      <c r="P2136" s="26">
        <f t="shared" si="267"/>
        <v>1.5527386290036069</v>
      </c>
      <c r="R2136" s="2">
        <f t="shared" si="268"/>
        <v>1.5067007140492741</v>
      </c>
      <c r="S2136" s="2"/>
      <c r="T2136" s="2">
        <f t="shared" si="269"/>
        <v>0.59139287331425083</v>
      </c>
      <c r="U2136" s="2"/>
      <c r="V2136" s="38">
        <f t="shared" si="270"/>
        <v>2.1883065615467849E-3</v>
      </c>
      <c r="W2136" s="8">
        <v>2132</v>
      </c>
      <c r="X2136" s="9">
        <f t="shared" si="271"/>
        <v>8.1743308893802036E-3</v>
      </c>
    </row>
    <row r="2137" spans="1:24">
      <c r="A2137" s="15" t="s">
        <v>4563</v>
      </c>
      <c r="B2137" s="1" t="s">
        <v>4564</v>
      </c>
      <c r="C2137" t="s">
        <v>4565</v>
      </c>
      <c r="D2137" s="1">
        <v>25</v>
      </c>
      <c r="E2137" s="30">
        <v>9.4641099999999998</v>
      </c>
      <c r="F2137" s="31">
        <v>9.0706399999999991</v>
      </c>
      <c r="G2137" s="31">
        <v>9.92014</v>
      </c>
      <c r="H2137" s="35">
        <v>15.61</v>
      </c>
      <c r="I2137" s="32">
        <v>12.8765</v>
      </c>
      <c r="J2137" s="36">
        <v>14.390700000000001</v>
      </c>
      <c r="L2137" s="21">
        <f t="shared" si="264"/>
        <v>14.292400000000001</v>
      </c>
      <c r="M2137" s="22">
        <f t="shared" si="265"/>
        <v>9.484963333333333</v>
      </c>
      <c r="O2137" s="25">
        <f t="shared" si="266"/>
        <v>1.3693986746013738</v>
      </c>
      <c r="P2137" s="26">
        <f t="shared" si="267"/>
        <v>0.42513375381558882</v>
      </c>
      <c r="R2137" s="2">
        <f t="shared" si="268"/>
        <v>0.66363685128693095</v>
      </c>
      <c r="S2137" s="2"/>
      <c r="T2137" s="2">
        <f t="shared" si="269"/>
        <v>-0.59153409452974337</v>
      </c>
      <c r="U2137" s="2"/>
      <c r="V2137" s="38">
        <f t="shared" si="270"/>
        <v>2.187476910990914E-3</v>
      </c>
      <c r="W2137" s="8">
        <v>2131</v>
      </c>
      <c r="X2137" s="9">
        <f t="shared" si="271"/>
        <v>8.1750662220232955E-3</v>
      </c>
    </row>
    <row r="2138" spans="1:24">
      <c r="A2138" s="15" t="s">
        <v>18801</v>
      </c>
      <c r="B2138" s="1" t="s">
        <v>18802</v>
      </c>
      <c r="C2138" t="s">
        <v>18803</v>
      </c>
      <c r="D2138" s="1">
        <v>2</v>
      </c>
      <c r="E2138" s="30">
        <v>16.250900000000001</v>
      </c>
      <c r="F2138" s="31">
        <v>18.060700000000001</v>
      </c>
      <c r="G2138" s="31">
        <v>15.926299999999999</v>
      </c>
      <c r="H2138" s="35">
        <v>9.4505700000000008</v>
      </c>
      <c r="I2138" s="32">
        <v>12.2075</v>
      </c>
      <c r="J2138" s="36">
        <v>10.361800000000001</v>
      </c>
      <c r="L2138" s="21">
        <f t="shared" si="264"/>
        <v>10.673290000000001</v>
      </c>
      <c r="M2138" s="22">
        <f t="shared" si="265"/>
        <v>16.745966666666664</v>
      </c>
      <c r="O2138" s="25">
        <f t="shared" si="266"/>
        <v>1.4046121426571627</v>
      </c>
      <c r="P2138" s="26">
        <f t="shared" si="267"/>
        <v>1.1501017752065832</v>
      </c>
      <c r="R2138" s="2">
        <f t="shared" si="268"/>
        <v>1.5689601488075993</v>
      </c>
      <c r="S2138" s="2"/>
      <c r="T2138" s="2">
        <f t="shared" si="269"/>
        <v>0.64980870868089957</v>
      </c>
      <c r="U2138" s="2"/>
      <c r="V2138" s="38">
        <f t="shared" si="270"/>
        <v>2.2058088707003318E-3</v>
      </c>
      <c r="W2138" s="8">
        <v>2140</v>
      </c>
      <c r="X2138" s="9">
        <f t="shared" si="271"/>
        <v>8.2089074047931969E-3</v>
      </c>
    </row>
    <row r="2139" spans="1:24">
      <c r="A2139" s="15" t="s">
        <v>1747</v>
      </c>
      <c r="B2139" s="1" t="s">
        <v>1748</v>
      </c>
      <c r="C2139" t="s">
        <v>1749</v>
      </c>
      <c r="D2139" s="1">
        <v>37</v>
      </c>
      <c r="E2139" s="30">
        <v>10.2919</v>
      </c>
      <c r="F2139" s="31">
        <v>8.9446100000000008</v>
      </c>
      <c r="G2139" s="31">
        <v>10.23</v>
      </c>
      <c r="H2139" s="35">
        <v>18.501200000000001</v>
      </c>
      <c r="I2139" s="32">
        <v>15.7913</v>
      </c>
      <c r="J2139" s="36">
        <v>15.0245</v>
      </c>
      <c r="L2139" s="21">
        <f t="shared" si="264"/>
        <v>16.439000000000004</v>
      </c>
      <c r="M2139" s="22">
        <f t="shared" si="265"/>
        <v>9.8221700000000016</v>
      </c>
      <c r="O2139" s="25">
        <f t="shared" si="266"/>
        <v>1.8266081106794643</v>
      </c>
      <c r="P2139" s="26">
        <f t="shared" si="267"/>
        <v>0.76061920019152773</v>
      </c>
      <c r="R2139" s="2">
        <f t="shared" si="268"/>
        <v>0.59749193989902061</v>
      </c>
      <c r="S2139" s="2"/>
      <c r="T2139" s="2">
        <f t="shared" si="269"/>
        <v>-0.74300884346116225</v>
      </c>
      <c r="U2139" s="2"/>
      <c r="V2139" s="38">
        <f t="shared" si="270"/>
        <v>2.2081490431573232E-3</v>
      </c>
      <c r="W2139" s="8">
        <v>2142</v>
      </c>
      <c r="X2139" s="9">
        <f t="shared" si="271"/>
        <v>8.2099435012628029E-3</v>
      </c>
    </row>
    <row r="2140" spans="1:24">
      <c r="A2140" s="15" t="s">
        <v>13596</v>
      </c>
      <c r="B2140" s="1" t="s">
        <v>13597</v>
      </c>
      <c r="C2140" t="s">
        <v>13598</v>
      </c>
      <c r="D2140" s="1">
        <v>3</v>
      </c>
      <c r="E2140" s="30">
        <v>15.7096</v>
      </c>
      <c r="F2140" s="31">
        <v>23.222100000000001</v>
      </c>
      <c r="G2140" s="31">
        <v>19.446300000000001</v>
      </c>
      <c r="H2140" s="35">
        <v>6.1271599999999999</v>
      </c>
      <c r="I2140" s="32">
        <v>7.2209000000000003</v>
      </c>
      <c r="J2140" s="36">
        <v>6.8952900000000001</v>
      </c>
      <c r="L2140" s="21">
        <f t="shared" si="264"/>
        <v>6.7477833333333335</v>
      </c>
      <c r="M2140" s="22">
        <f t="shared" si="265"/>
        <v>19.459333333333333</v>
      </c>
      <c r="O2140" s="25">
        <f t="shared" si="266"/>
        <v>0.56159189758518913</v>
      </c>
      <c r="P2140" s="26">
        <f t="shared" si="267"/>
        <v>3.7562669584753103</v>
      </c>
      <c r="R2140" s="2">
        <f t="shared" si="268"/>
        <v>2.883811226896734</v>
      </c>
      <c r="S2140" s="2"/>
      <c r="T2140" s="2">
        <f t="shared" si="269"/>
        <v>1.5279767294423139</v>
      </c>
      <c r="U2140" s="2"/>
      <c r="V2140" s="38">
        <f t="shared" si="270"/>
        <v>2.2014945544417005E-3</v>
      </c>
      <c r="W2140" s="8">
        <v>2135</v>
      </c>
      <c r="X2140" s="9">
        <f t="shared" si="271"/>
        <v>8.2120387033132094E-3</v>
      </c>
    </row>
    <row r="2141" spans="1:24">
      <c r="A2141" s="15" t="s">
        <v>12358</v>
      </c>
      <c r="B2141" s="1" t="s">
        <v>12359</v>
      </c>
      <c r="C2141" t="s">
        <v>12360</v>
      </c>
      <c r="D2141" s="1">
        <v>8</v>
      </c>
      <c r="E2141" s="30">
        <v>32.671199999999999</v>
      </c>
      <c r="F2141" s="31">
        <v>19.788499999999999</v>
      </c>
      <c r="G2141" s="31">
        <v>25.4496</v>
      </c>
      <c r="H2141" s="35">
        <v>4.4497900000000001</v>
      </c>
      <c r="I2141" s="32">
        <v>4.4101100000000004</v>
      </c>
      <c r="J2141" s="36">
        <v>4.2399500000000003</v>
      </c>
      <c r="L2141" s="21">
        <f t="shared" si="264"/>
        <v>4.3666166666666664</v>
      </c>
      <c r="M2141" s="22">
        <f t="shared" si="265"/>
        <v>25.969766666666668</v>
      </c>
      <c r="O2141" s="25">
        <f t="shared" si="266"/>
        <v>0.11147627071863016</v>
      </c>
      <c r="P2141" s="26">
        <f t="shared" si="267"/>
        <v>6.4570829205867408</v>
      </c>
      <c r="R2141" s="2">
        <f t="shared" si="268"/>
        <v>5.9473429085065872</v>
      </c>
      <c r="S2141" s="2"/>
      <c r="T2141" s="2">
        <f t="shared" si="269"/>
        <v>2.572245260200368</v>
      </c>
      <c r="U2141" s="2"/>
      <c r="V2141" s="38">
        <f t="shared" si="270"/>
        <v>2.2056670266739015E-3</v>
      </c>
      <c r="W2141" s="8">
        <v>2139</v>
      </c>
      <c r="X2141" s="9">
        <f t="shared" si="271"/>
        <v>8.2122170174992754E-3</v>
      </c>
    </row>
    <row r="2142" spans="1:24">
      <c r="A2142" s="15" t="s">
        <v>3840</v>
      </c>
      <c r="B2142" s="1" t="s">
        <v>3841</v>
      </c>
      <c r="C2142" t="s">
        <v>3842</v>
      </c>
      <c r="D2142" s="1">
        <v>8</v>
      </c>
      <c r="E2142" s="30">
        <v>8.5254600000000007</v>
      </c>
      <c r="F2142" s="31">
        <v>6.3137299999999996</v>
      </c>
      <c r="G2142" s="31">
        <v>7.5146499999999996</v>
      </c>
      <c r="H2142" s="35">
        <v>15.023300000000001</v>
      </c>
      <c r="I2142" s="32">
        <v>13.0373</v>
      </c>
      <c r="J2142" s="36">
        <v>16.984100000000002</v>
      </c>
      <c r="L2142" s="21">
        <f t="shared" si="264"/>
        <v>15.014900000000003</v>
      </c>
      <c r="M2142" s="22">
        <f t="shared" si="265"/>
        <v>7.4512799999999997</v>
      </c>
      <c r="O2142" s="25">
        <f t="shared" si="266"/>
        <v>1.9734134082852455</v>
      </c>
      <c r="P2142" s="26">
        <f t="shared" si="267"/>
        <v>1.1072259100563064</v>
      </c>
      <c r="R2142" s="2">
        <f t="shared" si="268"/>
        <v>0.49625904934431786</v>
      </c>
      <c r="S2142" s="2"/>
      <c r="T2142" s="2">
        <f t="shared" si="269"/>
        <v>-1.0108346846717948</v>
      </c>
      <c r="U2142" s="2"/>
      <c r="V2142" s="38">
        <f t="shared" si="270"/>
        <v>2.2118633986975733E-3</v>
      </c>
      <c r="W2142" s="8">
        <v>2145</v>
      </c>
      <c r="X2142" s="9">
        <f t="shared" si="271"/>
        <v>8.2122517982412459E-3</v>
      </c>
    </row>
    <row r="2143" spans="1:24">
      <c r="A2143" s="15" t="s">
        <v>6228</v>
      </c>
      <c r="B2143" s="1" t="s">
        <v>6229</v>
      </c>
      <c r="C2143" t="s">
        <v>6230</v>
      </c>
      <c r="D2143" s="1">
        <v>28</v>
      </c>
      <c r="E2143" s="30">
        <v>13.867800000000001</v>
      </c>
      <c r="F2143" s="31">
        <v>17.229600000000001</v>
      </c>
      <c r="G2143" s="31">
        <v>16.506900000000002</v>
      </c>
      <c r="H2143" s="35">
        <v>9.0717099999999995</v>
      </c>
      <c r="I2143" s="32">
        <v>8.5885400000000001</v>
      </c>
      <c r="J2143" s="36">
        <v>10.240600000000001</v>
      </c>
      <c r="L2143" s="21">
        <f t="shared" si="264"/>
        <v>9.3002833333333328</v>
      </c>
      <c r="M2143" s="22">
        <f t="shared" si="265"/>
        <v>15.8681</v>
      </c>
      <c r="O2143" s="25">
        <f t="shared" si="266"/>
        <v>0.84941738116978383</v>
      </c>
      <c r="P2143" s="26">
        <f t="shared" si="267"/>
        <v>1.7695970982119071</v>
      </c>
      <c r="R2143" s="2">
        <f t="shared" si="268"/>
        <v>1.7061953309666194</v>
      </c>
      <c r="S2143" s="2"/>
      <c r="T2143" s="2">
        <f t="shared" si="269"/>
        <v>0.77078282068045911</v>
      </c>
      <c r="U2143" s="2"/>
      <c r="V2143" s="38">
        <f t="shared" si="270"/>
        <v>2.2036985690534381E-3</v>
      </c>
      <c r="W2143" s="8">
        <v>2137</v>
      </c>
      <c r="X2143" s="9">
        <f t="shared" si="271"/>
        <v>8.21256687128759E-3</v>
      </c>
    </row>
    <row r="2144" spans="1:24">
      <c r="A2144" s="15" t="s">
        <v>18283</v>
      </c>
      <c r="B2144" s="1" t="s">
        <v>18284</v>
      </c>
      <c r="C2144" t="s">
        <v>18285</v>
      </c>
      <c r="D2144" s="1">
        <v>3</v>
      </c>
      <c r="E2144" s="30">
        <v>9.9075000000000006</v>
      </c>
      <c r="F2144" s="31">
        <v>7.33087</v>
      </c>
      <c r="G2144" s="31">
        <v>8.4776900000000008</v>
      </c>
      <c r="H2144" s="35">
        <v>13.933199999999999</v>
      </c>
      <c r="I2144" s="32">
        <v>16.884399999999999</v>
      </c>
      <c r="J2144" s="36">
        <v>14.8476</v>
      </c>
      <c r="L2144" s="21">
        <f t="shared" si="264"/>
        <v>15.221733333333333</v>
      </c>
      <c r="M2144" s="22">
        <f t="shared" si="265"/>
        <v>8.5720200000000002</v>
      </c>
      <c r="O2144" s="25">
        <f t="shared" si="266"/>
        <v>1.5107538427332672</v>
      </c>
      <c r="P2144" s="26">
        <f t="shared" si="267"/>
        <v>1.2909024559973596</v>
      </c>
      <c r="R2144" s="2">
        <f t="shared" si="268"/>
        <v>0.56314348782004675</v>
      </c>
      <c r="S2144" s="2"/>
      <c r="T2144" s="2">
        <f t="shared" si="269"/>
        <v>-0.82842552996833863</v>
      </c>
      <c r="U2144" s="2"/>
      <c r="V2144" s="38">
        <f t="shared" si="270"/>
        <v>2.2028191463587792E-3</v>
      </c>
      <c r="W2144" s="8">
        <v>2136</v>
      </c>
      <c r="X2144" s="9">
        <f t="shared" si="271"/>
        <v>8.2131328097384444E-3</v>
      </c>
    </row>
    <row r="2145" spans="1:24">
      <c r="A2145" s="15" t="s">
        <v>12983</v>
      </c>
      <c r="B2145" s="1" t="s">
        <v>12984</v>
      </c>
      <c r="C2145" t="s">
        <v>12985</v>
      </c>
      <c r="D2145" s="1">
        <v>13</v>
      </c>
      <c r="E2145" s="30">
        <v>9.2697299999999991</v>
      </c>
      <c r="F2145" s="31">
        <v>10.2639</v>
      </c>
      <c r="G2145" s="31">
        <v>11.540100000000001</v>
      </c>
      <c r="H2145" s="35">
        <v>16.011199999999999</v>
      </c>
      <c r="I2145" s="32">
        <v>14.238799999999999</v>
      </c>
      <c r="J2145" s="36">
        <v>15.806800000000001</v>
      </c>
      <c r="L2145" s="21">
        <f t="shared" si="264"/>
        <v>15.352266666666667</v>
      </c>
      <c r="M2145" s="22">
        <f t="shared" si="265"/>
        <v>10.357909999999999</v>
      </c>
      <c r="O2145" s="25">
        <f t="shared" si="266"/>
        <v>0.96969111233079452</v>
      </c>
      <c r="P2145" s="26">
        <f t="shared" si="267"/>
        <v>1.1381007838939405</v>
      </c>
      <c r="R2145" s="2">
        <f t="shared" si="268"/>
        <v>0.67468278299838447</v>
      </c>
      <c r="S2145" s="2"/>
      <c r="T2145" s="2">
        <f t="shared" si="269"/>
        <v>-0.56771874822725799</v>
      </c>
      <c r="U2145" s="2"/>
      <c r="V2145" s="38">
        <f t="shared" si="270"/>
        <v>2.2173725521993479E-3</v>
      </c>
      <c r="W2145" s="8">
        <v>2150</v>
      </c>
      <c r="X2145" s="9">
        <f t="shared" si="271"/>
        <v>8.2135604677747009E-3</v>
      </c>
    </row>
    <row r="2146" spans="1:24">
      <c r="A2146" s="15" t="s">
        <v>1919</v>
      </c>
      <c r="B2146" s="1" t="s">
        <v>1920</v>
      </c>
      <c r="C2146" t="s">
        <v>1921</v>
      </c>
      <c r="D2146" s="1">
        <v>22</v>
      </c>
      <c r="E2146" s="30">
        <v>8.0188799999999993</v>
      </c>
      <c r="F2146" s="31">
        <v>9.8662700000000001</v>
      </c>
      <c r="G2146" s="31">
        <v>10.1236</v>
      </c>
      <c r="H2146" s="35">
        <v>15.047599999999999</v>
      </c>
      <c r="I2146" s="32">
        <v>13.814</v>
      </c>
      <c r="J2146" s="36">
        <v>13.4321</v>
      </c>
      <c r="L2146" s="21">
        <f t="shared" si="264"/>
        <v>14.097900000000001</v>
      </c>
      <c r="M2146" s="22">
        <f t="shared" si="265"/>
        <v>9.3362499999999997</v>
      </c>
      <c r="O2146" s="25">
        <f t="shared" si="266"/>
        <v>0.8443396650637699</v>
      </c>
      <c r="P2146" s="26">
        <f t="shared" si="267"/>
        <v>1.1481082134973168</v>
      </c>
      <c r="R2146" s="2">
        <f t="shared" si="268"/>
        <v>0.66224402215932865</v>
      </c>
      <c r="S2146" s="2"/>
      <c r="T2146" s="2">
        <f t="shared" si="269"/>
        <v>-0.59456517892744487</v>
      </c>
      <c r="U2146" s="2"/>
      <c r="V2146" s="38">
        <f t="shared" si="270"/>
        <v>2.2153113545342181E-3</v>
      </c>
      <c r="W2146" s="8">
        <v>2148</v>
      </c>
      <c r="X2146" s="9">
        <f t="shared" si="271"/>
        <v>8.213565934595211E-3</v>
      </c>
    </row>
    <row r="2147" spans="1:24">
      <c r="A2147" s="15" t="s">
        <v>14568</v>
      </c>
      <c r="B2147" s="1" t="s">
        <v>14569</v>
      </c>
      <c r="C2147" t="s">
        <v>14570</v>
      </c>
      <c r="D2147" s="1">
        <v>22</v>
      </c>
      <c r="E2147" s="30">
        <v>10.1752</v>
      </c>
      <c r="F2147" s="31">
        <v>8.5304500000000001</v>
      </c>
      <c r="G2147" s="31">
        <v>10.6243</v>
      </c>
      <c r="H2147" s="35">
        <v>19.3613</v>
      </c>
      <c r="I2147" s="32">
        <v>15.845800000000001</v>
      </c>
      <c r="J2147" s="36">
        <v>16.288399999999999</v>
      </c>
      <c r="L2147" s="21">
        <f t="shared" si="264"/>
        <v>17.165166666666664</v>
      </c>
      <c r="M2147" s="22">
        <f t="shared" si="265"/>
        <v>9.7766499999999983</v>
      </c>
      <c r="O2147" s="25">
        <f t="shared" si="266"/>
        <v>1.9147388603497171</v>
      </c>
      <c r="P2147" s="26">
        <f t="shared" si="267"/>
        <v>1.1023536331413799</v>
      </c>
      <c r="R2147" s="2">
        <f t="shared" si="268"/>
        <v>0.56956335990523443</v>
      </c>
      <c r="S2147" s="2"/>
      <c r="T2147" s="2">
        <f t="shared" si="269"/>
        <v>-0.81207175438228063</v>
      </c>
      <c r="U2147" s="2"/>
      <c r="V2147" s="38">
        <f t="shared" si="270"/>
        <v>2.2080982942714795E-3</v>
      </c>
      <c r="W2147" s="8">
        <v>2141</v>
      </c>
      <c r="X2147" s="9">
        <f t="shared" si="271"/>
        <v>8.2135893580467367E-3</v>
      </c>
    </row>
    <row r="2148" spans="1:24">
      <c r="A2148" s="15" t="s">
        <v>1265</v>
      </c>
      <c r="B2148" s="1" t="s">
        <v>1266</v>
      </c>
      <c r="C2148" t="s">
        <v>1267</v>
      </c>
      <c r="D2148" s="1">
        <v>7</v>
      </c>
      <c r="E2148" s="30">
        <v>11.0899</v>
      </c>
      <c r="F2148" s="31">
        <v>10.052300000000001</v>
      </c>
      <c r="G2148" s="31">
        <v>9.5691199999999998</v>
      </c>
      <c r="H2148" s="35">
        <v>14.593</v>
      </c>
      <c r="I2148" s="32">
        <v>13.1645</v>
      </c>
      <c r="J2148" s="36">
        <v>13.638</v>
      </c>
      <c r="L2148" s="21">
        <f t="shared" si="264"/>
        <v>13.798499999999999</v>
      </c>
      <c r="M2148" s="22">
        <f t="shared" si="265"/>
        <v>10.237106666666667</v>
      </c>
      <c r="O2148" s="25">
        <f t="shared" si="266"/>
        <v>0.72764912560931438</v>
      </c>
      <c r="P2148" s="26">
        <f t="shared" si="267"/>
        <v>0.77705088645038778</v>
      </c>
      <c r="R2148" s="2">
        <f t="shared" si="268"/>
        <v>0.74189996497203814</v>
      </c>
      <c r="S2148" s="2"/>
      <c r="T2148" s="2">
        <f t="shared" si="269"/>
        <v>-0.43070342255355704</v>
      </c>
      <c r="U2148" s="2"/>
      <c r="V2148" s="38">
        <f t="shared" si="270"/>
        <v>2.205018213344736E-3</v>
      </c>
      <c r="W2148" s="8">
        <v>2138</v>
      </c>
      <c r="X2148" s="9">
        <f t="shared" si="271"/>
        <v>8.2136412773982596E-3</v>
      </c>
    </row>
    <row r="2149" spans="1:24">
      <c r="A2149" s="15" t="s">
        <v>17843</v>
      </c>
      <c r="B2149" s="1" t="s">
        <v>17844</v>
      </c>
      <c r="C2149" t="s">
        <v>17845</v>
      </c>
      <c r="D2149" s="1">
        <v>5</v>
      </c>
      <c r="E2149" s="30">
        <v>17.899899999999999</v>
      </c>
      <c r="F2149" s="31">
        <v>16.570799999999998</v>
      </c>
      <c r="G2149" s="31">
        <v>21.528600000000001</v>
      </c>
      <c r="H2149" s="35">
        <v>10.1066</v>
      </c>
      <c r="I2149" s="32">
        <v>10.2883</v>
      </c>
      <c r="J2149" s="36">
        <v>9.6967300000000005</v>
      </c>
      <c r="L2149" s="21">
        <f t="shared" si="264"/>
        <v>10.030543333333334</v>
      </c>
      <c r="M2149" s="22">
        <f t="shared" si="265"/>
        <v>18.66643333333333</v>
      </c>
      <c r="O2149" s="25">
        <f t="shared" si="266"/>
        <v>0.3030300787600681</v>
      </c>
      <c r="P2149" s="26">
        <f t="shared" si="267"/>
        <v>2.5662473036193378</v>
      </c>
      <c r="R2149" s="2">
        <f t="shared" si="268"/>
        <v>1.8609593431794818</v>
      </c>
      <c r="S2149" s="2"/>
      <c r="T2149" s="2">
        <f t="shared" si="269"/>
        <v>0.89604653684033986</v>
      </c>
      <c r="U2149" s="2"/>
      <c r="V2149" s="38">
        <f t="shared" si="270"/>
        <v>2.2133460553460022E-3</v>
      </c>
      <c r="W2149" s="8">
        <v>2146</v>
      </c>
      <c r="X2149" s="9">
        <f t="shared" si="271"/>
        <v>8.2139272995226283E-3</v>
      </c>
    </row>
    <row r="2150" spans="1:24">
      <c r="A2150" s="15" t="s">
        <v>10245</v>
      </c>
      <c r="B2150" s="1" t="s">
        <v>10246</v>
      </c>
      <c r="C2150" t="s">
        <v>10247</v>
      </c>
      <c r="D2150" s="1">
        <v>14</v>
      </c>
      <c r="E2150" s="30">
        <v>9.8278199999999991</v>
      </c>
      <c r="F2150" s="31">
        <v>8.1372499999999999</v>
      </c>
      <c r="G2150" s="31">
        <v>9.7552099999999999</v>
      </c>
      <c r="H2150" s="35">
        <v>14.731299999999999</v>
      </c>
      <c r="I2150" s="32">
        <v>17.025400000000001</v>
      </c>
      <c r="J2150" s="36">
        <v>14.105399999999999</v>
      </c>
      <c r="L2150" s="21">
        <f t="shared" si="264"/>
        <v>15.287366666666665</v>
      </c>
      <c r="M2150" s="22">
        <f t="shared" si="265"/>
        <v>9.2400933333333324</v>
      </c>
      <c r="O2150" s="25">
        <f t="shared" si="266"/>
        <v>1.5373703533414895</v>
      </c>
      <c r="P2150" s="26">
        <f t="shared" si="267"/>
        <v>0.9557801088290826</v>
      </c>
      <c r="R2150" s="2">
        <f t="shared" si="268"/>
        <v>0.60442674888415493</v>
      </c>
      <c r="S2150" s="2"/>
      <c r="T2150" s="2">
        <f t="shared" si="269"/>
        <v>-0.72636058655438074</v>
      </c>
      <c r="U2150" s="2"/>
      <c r="V2150" s="38">
        <f t="shared" si="270"/>
        <v>2.2167248014466302E-3</v>
      </c>
      <c r="W2150" s="8">
        <v>2149</v>
      </c>
      <c r="X2150" s="9">
        <f t="shared" si="271"/>
        <v>8.2149820003354877E-3</v>
      </c>
    </row>
    <row r="2151" spans="1:24">
      <c r="A2151" s="15" t="s">
        <v>15795</v>
      </c>
      <c r="C2151" t="s">
        <v>15796</v>
      </c>
      <c r="D2151" s="1">
        <v>4</v>
      </c>
      <c r="E2151" s="30">
        <v>15.3231</v>
      </c>
      <c r="F2151" s="31">
        <v>18.6526</v>
      </c>
      <c r="G2151" s="31">
        <v>14.2424</v>
      </c>
      <c r="H2151" s="35">
        <v>7.86</v>
      </c>
      <c r="I2151" s="32">
        <v>7.0032899999999998</v>
      </c>
      <c r="J2151" s="36">
        <v>8.7304499999999994</v>
      </c>
      <c r="L2151" s="21">
        <f t="shared" si="264"/>
        <v>7.8645799999999992</v>
      </c>
      <c r="M2151" s="22">
        <f t="shared" si="265"/>
        <v>16.072700000000001</v>
      </c>
      <c r="O2151" s="25">
        <f t="shared" si="266"/>
        <v>0.8635891087201133</v>
      </c>
      <c r="P2151" s="26">
        <f t="shared" si="267"/>
        <v>2.2986716011644455</v>
      </c>
      <c r="R2151" s="2">
        <f t="shared" si="268"/>
        <v>2.0436819257989622</v>
      </c>
      <c r="S2151" s="2"/>
      <c r="T2151" s="2">
        <f t="shared" si="269"/>
        <v>1.0311706758349874</v>
      </c>
      <c r="U2151" s="2"/>
      <c r="V2151" s="38">
        <f t="shared" si="270"/>
        <v>2.2115837013109963E-3</v>
      </c>
      <c r="W2151" s="8">
        <v>2144</v>
      </c>
      <c r="X2151" s="9">
        <f t="shared" si="271"/>
        <v>8.2150431890115547E-3</v>
      </c>
    </row>
    <row r="2152" spans="1:24">
      <c r="A2152" s="15" t="s">
        <v>5414</v>
      </c>
      <c r="B2152" s="1" t="s">
        <v>5415</v>
      </c>
      <c r="C2152" t="s">
        <v>5416</v>
      </c>
      <c r="D2152" s="1">
        <v>16</v>
      </c>
      <c r="E2152" s="30">
        <v>8.8325700000000005</v>
      </c>
      <c r="F2152" s="31">
        <v>5.43337</v>
      </c>
      <c r="G2152" s="31">
        <v>5.0960200000000002</v>
      </c>
      <c r="H2152" s="35">
        <v>27.4893</v>
      </c>
      <c r="I2152" s="32">
        <v>18.841899999999999</v>
      </c>
      <c r="J2152" s="36">
        <v>21.768899999999999</v>
      </c>
      <c r="L2152" s="21">
        <f t="shared" si="264"/>
        <v>22.700033333333334</v>
      </c>
      <c r="M2152" s="22">
        <f t="shared" si="265"/>
        <v>6.4539866666666663</v>
      </c>
      <c r="O2152" s="25">
        <f t="shared" si="266"/>
        <v>4.398254046020238</v>
      </c>
      <c r="P2152" s="26">
        <f t="shared" si="267"/>
        <v>2.066807988380472</v>
      </c>
      <c r="R2152" s="2">
        <f t="shared" si="268"/>
        <v>0.28431617574717216</v>
      </c>
      <c r="S2152" s="2"/>
      <c r="T2152" s="2">
        <f t="shared" si="269"/>
        <v>-1.8144319135421201</v>
      </c>
      <c r="U2152" s="2"/>
      <c r="V2152" s="38">
        <f t="shared" si="270"/>
        <v>2.210752879650806E-3</v>
      </c>
      <c r="W2152" s="8">
        <v>2143</v>
      </c>
      <c r="X2152" s="9">
        <f t="shared" si="271"/>
        <v>8.2157890497148948E-3</v>
      </c>
    </row>
    <row r="2153" spans="1:24">
      <c r="A2153" s="15" t="s">
        <v>3137</v>
      </c>
      <c r="B2153" s="1" t="s">
        <v>3135</v>
      </c>
      <c r="C2153" t="s">
        <v>3138</v>
      </c>
      <c r="D2153" s="1">
        <v>9</v>
      </c>
      <c r="E2153" s="30">
        <v>10.812099999999999</v>
      </c>
      <c r="F2153" s="31">
        <v>8.9238400000000002</v>
      </c>
      <c r="G2153" s="31">
        <v>10.579599999999999</v>
      </c>
      <c r="H2153" s="35">
        <v>14.023199999999999</v>
      </c>
      <c r="I2153" s="32">
        <v>13.3879</v>
      </c>
      <c r="J2153" s="36">
        <v>14.3704</v>
      </c>
      <c r="L2153" s="21">
        <f t="shared" si="264"/>
        <v>13.927166666666665</v>
      </c>
      <c r="M2153" s="22">
        <f t="shared" si="265"/>
        <v>10.105179999999999</v>
      </c>
      <c r="O2153" s="25">
        <f t="shared" si="266"/>
        <v>0.49824026667194732</v>
      </c>
      <c r="P2153" s="26">
        <f t="shared" si="267"/>
        <v>1.0296539269094245</v>
      </c>
      <c r="R2153" s="2">
        <f t="shared" si="268"/>
        <v>0.72557328004020916</v>
      </c>
      <c r="S2153" s="2"/>
      <c r="T2153" s="2">
        <f t="shared" si="269"/>
        <v>-0.46280676672664972</v>
      </c>
      <c r="U2153" s="2"/>
      <c r="V2153" s="38">
        <f t="shared" si="270"/>
        <v>2.2149780321723978E-3</v>
      </c>
      <c r="W2153" s="8">
        <v>2147</v>
      </c>
      <c r="X2153" s="9">
        <f t="shared" si="271"/>
        <v>8.2161551225994299E-3</v>
      </c>
    </row>
    <row r="2154" spans="1:24">
      <c r="A2154" s="15" t="s">
        <v>18132</v>
      </c>
      <c r="B2154" s="1" t="s">
        <v>18133</v>
      </c>
      <c r="C2154" t="s">
        <v>18134</v>
      </c>
      <c r="D2154" s="1">
        <v>4</v>
      </c>
      <c r="E2154" s="30">
        <v>6.2915000000000001</v>
      </c>
      <c r="F2154" s="31">
        <v>5.8358699999999999</v>
      </c>
      <c r="G2154" s="31">
        <v>6.6236600000000001</v>
      </c>
      <c r="H2154" s="35">
        <v>19.084</v>
      </c>
      <c r="I2154" s="32">
        <v>14.2264</v>
      </c>
      <c r="J2154" s="36">
        <v>14.120900000000001</v>
      </c>
      <c r="L2154" s="21">
        <f t="shared" si="264"/>
        <v>15.810433333333334</v>
      </c>
      <c r="M2154" s="22">
        <f t="shared" si="265"/>
        <v>6.2503433333333334</v>
      </c>
      <c r="O2154" s="25">
        <f t="shared" si="266"/>
        <v>2.8354826050133557</v>
      </c>
      <c r="P2154" s="26">
        <f t="shared" si="267"/>
        <v>0.39550432922198642</v>
      </c>
      <c r="R2154" s="2">
        <f t="shared" si="268"/>
        <v>0.39533029876895637</v>
      </c>
      <c r="S2154" s="2"/>
      <c r="T2154" s="2">
        <f t="shared" si="269"/>
        <v>-1.3388695649547282</v>
      </c>
      <c r="U2154" s="2"/>
      <c r="V2154" s="38">
        <f t="shared" si="270"/>
        <v>2.2198697854921823E-3</v>
      </c>
      <c r="W2154" s="8">
        <v>2151</v>
      </c>
      <c r="X2154" s="9">
        <f t="shared" si="271"/>
        <v>8.2189878994234026E-3</v>
      </c>
    </row>
    <row r="2155" spans="1:24">
      <c r="A2155" s="15" t="s">
        <v>21885</v>
      </c>
      <c r="B2155" s="1" t="s">
        <v>21886</v>
      </c>
      <c r="C2155" t="s">
        <v>21887</v>
      </c>
      <c r="D2155" s="1">
        <v>1</v>
      </c>
      <c r="E2155" s="30">
        <v>6.0986799999999999</v>
      </c>
      <c r="F2155" s="31">
        <v>5.4312199999999997</v>
      </c>
      <c r="G2155" s="31">
        <v>7.7417299999999996</v>
      </c>
      <c r="H2155" s="35">
        <v>10.731</v>
      </c>
      <c r="I2155" s="32">
        <v>13.057399999999999</v>
      </c>
      <c r="J2155" s="36">
        <v>12.3771</v>
      </c>
      <c r="L2155" s="21">
        <f t="shared" si="264"/>
        <v>12.055166666666667</v>
      </c>
      <c r="M2155" s="22">
        <f t="shared" si="265"/>
        <v>6.4238766666666658</v>
      </c>
      <c r="O2155" s="25">
        <f t="shared" si="266"/>
        <v>1.1961459122253157</v>
      </c>
      <c r="P2155" s="26">
        <f t="shared" si="267"/>
        <v>1.189087368124538</v>
      </c>
      <c r="R2155" s="2">
        <f t="shared" si="268"/>
        <v>0.53287331849414488</v>
      </c>
      <c r="S2155" s="2"/>
      <c r="T2155" s="2">
        <f t="shared" si="269"/>
        <v>-0.90813549718041364</v>
      </c>
      <c r="U2155" s="2"/>
      <c r="V2155" s="38">
        <f t="shared" si="270"/>
        <v>2.2209995651415694E-3</v>
      </c>
      <c r="W2155" s="8">
        <v>2152</v>
      </c>
      <c r="X2155" s="9">
        <f t="shared" si="271"/>
        <v>8.219349691815734E-3</v>
      </c>
    </row>
    <row r="2156" spans="1:24">
      <c r="A2156" s="15" t="s">
        <v>12863</v>
      </c>
      <c r="B2156" s="1" t="s">
        <v>12864</v>
      </c>
      <c r="C2156" t="s">
        <v>12865</v>
      </c>
      <c r="D2156" s="1">
        <v>4</v>
      </c>
      <c r="E2156" s="30">
        <v>10.686999999999999</v>
      </c>
      <c r="F2156" s="31">
        <v>9.2723300000000002</v>
      </c>
      <c r="G2156" s="31">
        <v>8.6957699999999996</v>
      </c>
      <c r="H2156" s="35">
        <v>14.9702</v>
      </c>
      <c r="I2156" s="32">
        <v>16.313500000000001</v>
      </c>
      <c r="J2156" s="36">
        <v>13.7569</v>
      </c>
      <c r="L2156" s="21">
        <f t="shared" si="264"/>
        <v>15.013533333333335</v>
      </c>
      <c r="M2156" s="22">
        <f t="shared" si="265"/>
        <v>9.5517000000000003</v>
      </c>
      <c r="O2156" s="25">
        <f t="shared" si="266"/>
        <v>1.278850743180507</v>
      </c>
      <c r="P2156" s="26">
        <f t="shared" si="267"/>
        <v>1.0245901258064123</v>
      </c>
      <c r="R2156" s="2">
        <f t="shared" si="268"/>
        <v>0.6362060008081597</v>
      </c>
      <c r="S2156" s="2"/>
      <c r="T2156" s="2">
        <f t="shared" si="269"/>
        <v>-0.65243411518952665</v>
      </c>
      <c r="U2156" s="2"/>
      <c r="V2156" s="38">
        <f t="shared" si="270"/>
        <v>2.234890874709225E-3</v>
      </c>
      <c r="W2156" s="8">
        <v>2153</v>
      </c>
      <c r="X2156" s="9">
        <f t="shared" si="271"/>
        <v>8.2669163614418339E-3</v>
      </c>
    </row>
    <row r="2157" spans="1:24">
      <c r="A2157" s="15" t="s">
        <v>3718</v>
      </c>
      <c r="B2157" s="1" t="s">
        <v>3719</v>
      </c>
      <c r="C2157" t="s">
        <v>3720</v>
      </c>
      <c r="D2157" s="1">
        <v>9</v>
      </c>
      <c r="E2157" s="30">
        <v>10.9633</v>
      </c>
      <c r="F2157" s="31">
        <v>7.6235600000000003</v>
      </c>
      <c r="G2157" s="31">
        <v>7.9298999999999999</v>
      </c>
      <c r="H2157" s="35">
        <v>17.233799999999999</v>
      </c>
      <c r="I2157" s="32">
        <v>14.874700000000001</v>
      </c>
      <c r="J2157" s="36">
        <v>16.3903</v>
      </c>
      <c r="L2157" s="21">
        <f t="shared" si="264"/>
        <v>16.166266666666669</v>
      </c>
      <c r="M2157" s="22">
        <f t="shared" si="265"/>
        <v>8.8389199999999999</v>
      </c>
      <c r="O2157" s="25">
        <f t="shared" si="266"/>
        <v>1.1954001017790366</v>
      </c>
      <c r="P2157" s="26">
        <f t="shared" si="267"/>
        <v>1.8461321288575181</v>
      </c>
      <c r="R2157" s="2">
        <f t="shared" si="268"/>
        <v>0.54675084744364799</v>
      </c>
      <c r="S2157" s="2"/>
      <c r="T2157" s="2">
        <f t="shared" si="269"/>
        <v>-0.87104454348815763</v>
      </c>
      <c r="U2157" s="2"/>
      <c r="V2157" s="38">
        <f t="shared" si="270"/>
        <v>2.2385695241874631E-3</v>
      </c>
      <c r="W2157" s="8">
        <v>2154</v>
      </c>
      <c r="X2157" s="9">
        <f t="shared" si="271"/>
        <v>8.2766795221118645E-3</v>
      </c>
    </row>
    <row r="2158" spans="1:24">
      <c r="A2158" s="15" t="s">
        <v>21320</v>
      </c>
      <c r="B2158" s="1" t="s">
        <v>21321</v>
      </c>
      <c r="C2158" t="s">
        <v>21322</v>
      </c>
      <c r="D2158" s="1">
        <v>4</v>
      </c>
      <c r="E2158" s="30">
        <v>6.9731100000000001</v>
      </c>
      <c r="F2158" s="31">
        <v>8.2596000000000007</v>
      </c>
      <c r="G2158" s="31">
        <v>8.5755199999999991</v>
      </c>
      <c r="H2158" s="35">
        <v>13.040100000000001</v>
      </c>
      <c r="I2158" s="32">
        <v>16.6967</v>
      </c>
      <c r="J2158" s="36">
        <v>14.3856</v>
      </c>
      <c r="L2158" s="21">
        <f t="shared" si="264"/>
        <v>14.707466666666667</v>
      </c>
      <c r="M2158" s="22">
        <f t="shared" si="265"/>
        <v>7.9360766666666676</v>
      </c>
      <c r="O2158" s="25">
        <f t="shared" si="266"/>
        <v>1.8494268039945185</v>
      </c>
      <c r="P2158" s="26">
        <f t="shared" si="267"/>
        <v>0.84878145740427957</v>
      </c>
      <c r="R2158" s="2">
        <f t="shared" si="268"/>
        <v>0.53959508095661168</v>
      </c>
      <c r="S2158" s="2"/>
      <c r="T2158" s="2">
        <f t="shared" si="269"/>
        <v>-0.89005089840223717</v>
      </c>
      <c r="U2158" s="2"/>
      <c r="V2158" s="38">
        <f t="shared" si="270"/>
        <v>2.2482575000409471E-3</v>
      </c>
      <c r="W2158" s="8">
        <v>2156</v>
      </c>
      <c r="X2158" s="9">
        <f t="shared" si="271"/>
        <v>8.3047879083145183E-3</v>
      </c>
    </row>
    <row r="2159" spans="1:24">
      <c r="A2159" s="15" t="s">
        <v>1125</v>
      </c>
      <c r="B2159" s="1" t="s">
        <v>1126</v>
      </c>
      <c r="C2159" t="s">
        <v>1127</v>
      </c>
      <c r="D2159" s="1">
        <v>8</v>
      </c>
      <c r="E2159" s="30">
        <v>13.082100000000001</v>
      </c>
      <c r="F2159" s="31">
        <v>14.3056</v>
      </c>
      <c r="G2159" s="31">
        <v>14.3155</v>
      </c>
      <c r="H2159" s="35">
        <v>8.2828499999999998</v>
      </c>
      <c r="I2159" s="32">
        <v>10.3492</v>
      </c>
      <c r="J2159" s="36">
        <v>9.9825599999999994</v>
      </c>
      <c r="L2159" s="21">
        <f t="shared" si="264"/>
        <v>9.5382033333333336</v>
      </c>
      <c r="M2159" s="22">
        <f t="shared" si="265"/>
        <v>13.901066666666667</v>
      </c>
      <c r="O2159" s="25">
        <f t="shared" si="266"/>
        <v>1.1025154039891385</v>
      </c>
      <c r="P2159" s="26">
        <f t="shared" si="267"/>
        <v>0.70926321160295136</v>
      </c>
      <c r="R2159" s="2">
        <f t="shared" si="268"/>
        <v>1.4574093443873601</v>
      </c>
      <c r="S2159" s="2"/>
      <c r="T2159" s="2">
        <f t="shared" si="269"/>
        <v>0.54340614588173575</v>
      </c>
      <c r="U2159" s="2"/>
      <c r="V2159" s="38">
        <f t="shared" si="270"/>
        <v>2.2473212671837339E-3</v>
      </c>
      <c r="W2159" s="8">
        <v>2155</v>
      </c>
      <c r="X2159" s="9">
        <f t="shared" si="271"/>
        <v>8.3051817038752931E-3</v>
      </c>
    </row>
    <row r="2160" spans="1:24">
      <c r="A2160" s="15" t="s">
        <v>14211</v>
      </c>
      <c r="B2160" s="1" t="s">
        <v>14212</v>
      </c>
      <c r="C2160" t="s">
        <v>14213</v>
      </c>
      <c r="D2160" s="1">
        <v>9</v>
      </c>
      <c r="E2160" s="30">
        <v>9.1841399999999993</v>
      </c>
      <c r="F2160" s="31">
        <v>4.8264699999999996</v>
      </c>
      <c r="G2160" s="31">
        <v>6.1003100000000003</v>
      </c>
      <c r="H2160" s="35">
        <v>14.78</v>
      </c>
      <c r="I2160" s="32">
        <v>14.5047</v>
      </c>
      <c r="J2160" s="36">
        <v>16.985199999999999</v>
      </c>
      <c r="L2160" s="21">
        <f t="shared" si="264"/>
        <v>15.423299999999999</v>
      </c>
      <c r="M2160" s="22">
        <f t="shared" si="265"/>
        <v>6.70364</v>
      </c>
      <c r="O2160" s="25">
        <f t="shared" si="266"/>
        <v>1.3596309168300047</v>
      </c>
      <c r="P2160" s="26">
        <f t="shared" si="267"/>
        <v>2.2406086837955428</v>
      </c>
      <c r="R2160" s="2">
        <f t="shared" si="268"/>
        <v>0.43464368844540407</v>
      </c>
      <c r="S2160" s="2"/>
      <c r="T2160" s="2">
        <f t="shared" si="269"/>
        <v>-1.2020948998073744</v>
      </c>
      <c r="U2160" s="2"/>
      <c r="V2160" s="38">
        <f t="shared" si="270"/>
        <v>2.2497653555903804E-3</v>
      </c>
      <c r="W2160" s="8">
        <v>2157</v>
      </c>
      <c r="X2160" s="9">
        <f t="shared" si="271"/>
        <v>8.3065050032089891E-3</v>
      </c>
    </row>
    <row r="2161" spans="1:24">
      <c r="A2161" s="15" t="s">
        <v>19585</v>
      </c>
      <c r="B2161" s="1" t="s">
        <v>19586</v>
      </c>
      <c r="C2161" t="s">
        <v>19587</v>
      </c>
      <c r="D2161" s="1">
        <v>1</v>
      </c>
      <c r="E2161" s="30">
        <v>4.8217100000000004</v>
      </c>
      <c r="F2161" s="31">
        <v>6.5296000000000003</v>
      </c>
      <c r="G2161" s="31">
        <v>6.7475300000000002</v>
      </c>
      <c r="H2161" s="35">
        <v>19.286799999999999</v>
      </c>
      <c r="I2161" s="32">
        <v>15.2097</v>
      </c>
      <c r="J2161" s="36">
        <v>13.823</v>
      </c>
      <c r="L2161" s="21">
        <f t="shared" si="264"/>
        <v>16.1065</v>
      </c>
      <c r="M2161" s="22">
        <f t="shared" si="265"/>
        <v>6.0329466666666676</v>
      </c>
      <c r="O2161" s="25">
        <f t="shared" si="266"/>
        <v>2.8401523357031491</v>
      </c>
      <c r="P2161" s="26">
        <f t="shared" si="267"/>
        <v>1.0546061199487331</v>
      </c>
      <c r="R2161" s="2">
        <f t="shared" si="268"/>
        <v>0.37456596198222253</v>
      </c>
      <c r="S2161" s="2"/>
      <c r="T2161" s="2">
        <f t="shared" si="269"/>
        <v>-1.4167082917041984</v>
      </c>
      <c r="U2161" s="2"/>
      <c r="V2161" s="38">
        <f t="shared" si="270"/>
        <v>2.2547135400035924E-3</v>
      </c>
      <c r="W2161" s="8">
        <v>2159</v>
      </c>
      <c r="X2161" s="9">
        <f t="shared" si="271"/>
        <v>8.3170628219493333E-3</v>
      </c>
    </row>
    <row r="2162" spans="1:24">
      <c r="A2162" s="15" t="s">
        <v>21177</v>
      </c>
      <c r="B2162" s="1" t="s">
        <v>21178</v>
      </c>
      <c r="C2162" t="s">
        <v>21179</v>
      </c>
      <c r="D2162" s="1">
        <v>2</v>
      </c>
      <c r="E2162" s="30">
        <v>7.9911500000000002</v>
      </c>
      <c r="F2162" s="31">
        <v>7.75298</v>
      </c>
      <c r="G2162" s="31">
        <v>10.405200000000001</v>
      </c>
      <c r="H2162" s="35">
        <v>16.377300000000002</v>
      </c>
      <c r="I2162" s="32">
        <v>21.6341</v>
      </c>
      <c r="J2162" s="36">
        <v>18.382400000000001</v>
      </c>
      <c r="L2162" s="21">
        <f t="shared" si="264"/>
        <v>18.797933333333333</v>
      </c>
      <c r="M2162" s="22">
        <f t="shared" si="265"/>
        <v>8.7164433333333324</v>
      </c>
      <c r="O2162" s="25">
        <f t="shared" si="266"/>
        <v>2.6529205648366667</v>
      </c>
      <c r="P2162" s="26">
        <f t="shared" si="267"/>
        <v>1.4673464303406136</v>
      </c>
      <c r="R2162" s="2">
        <f t="shared" si="268"/>
        <v>0.46369157602431471</v>
      </c>
      <c r="S2162" s="2"/>
      <c r="T2162" s="2">
        <f t="shared" si="269"/>
        <v>-1.1087625776602379</v>
      </c>
      <c r="U2162" s="2"/>
      <c r="V2162" s="38">
        <f t="shared" si="270"/>
        <v>2.2538052672063792E-3</v>
      </c>
      <c r="W2162" s="8">
        <v>2158</v>
      </c>
      <c r="X2162" s="9">
        <f t="shared" si="271"/>
        <v>8.3175649434808173E-3</v>
      </c>
    </row>
    <row r="2163" spans="1:24">
      <c r="A2163" s="15" t="s">
        <v>15546</v>
      </c>
      <c r="B2163" s="1" t="s">
        <v>15547</v>
      </c>
      <c r="C2163" t="s">
        <v>15548</v>
      </c>
      <c r="D2163" s="1">
        <v>11</v>
      </c>
      <c r="E2163" s="30">
        <v>14.25</v>
      </c>
      <c r="F2163" s="31">
        <v>20.231999999999999</v>
      </c>
      <c r="G2163" s="31">
        <v>19.083600000000001</v>
      </c>
      <c r="H2163" s="35">
        <v>6.8020800000000001</v>
      </c>
      <c r="I2163" s="32">
        <v>6.8406700000000003</v>
      </c>
      <c r="J2163" s="36">
        <v>7.7828499999999998</v>
      </c>
      <c r="L2163" s="21">
        <f t="shared" si="264"/>
        <v>7.1418666666666661</v>
      </c>
      <c r="M2163" s="22">
        <f t="shared" si="265"/>
        <v>17.8552</v>
      </c>
      <c r="O2163" s="25">
        <f t="shared" si="266"/>
        <v>0.55544308640339846</v>
      </c>
      <c r="P2163" s="26">
        <f t="shared" si="267"/>
        <v>3.174556019351368</v>
      </c>
      <c r="R2163" s="2">
        <f t="shared" si="268"/>
        <v>2.5000746770218805</v>
      </c>
      <c r="S2163" s="2"/>
      <c r="T2163" s="2">
        <f t="shared" si="269"/>
        <v>1.3219711887113961</v>
      </c>
      <c r="U2163" s="2"/>
      <c r="V2163" s="38">
        <f t="shared" si="270"/>
        <v>2.2565916688155386E-3</v>
      </c>
      <c r="W2163" s="8">
        <v>2160</v>
      </c>
      <c r="X2163" s="9">
        <f t="shared" si="271"/>
        <v>8.3201370603921063E-3</v>
      </c>
    </row>
    <row r="2164" spans="1:24">
      <c r="A2164" s="15" t="s">
        <v>17518</v>
      </c>
      <c r="B2164" s="1" t="s">
        <v>17519</v>
      </c>
      <c r="C2164" t="s">
        <v>17520</v>
      </c>
      <c r="D2164" s="1">
        <v>5</v>
      </c>
      <c r="E2164" s="30">
        <v>12.5541</v>
      </c>
      <c r="F2164" s="31">
        <v>14.291</v>
      </c>
      <c r="G2164" s="31">
        <v>13.5754</v>
      </c>
      <c r="H2164" s="35">
        <v>9.8436599999999999</v>
      </c>
      <c r="I2164" s="32">
        <v>10.714700000000001</v>
      </c>
      <c r="J2164" s="36">
        <v>9.9023000000000003</v>
      </c>
      <c r="L2164" s="21">
        <f t="shared" si="264"/>
        <v>10.153553333333333</v>
      </c>
      <c r="M2164" s="22">
        <f t="shared" si="265"/>
        <v>13.473500000000001</v>
      </c>
      <c r="O2164" s="25">
        <f t="shared" si="266"/>
        <v>0.48685095104491022</v>
      </c>
      <c r="P2164" s="26">
        <f t="shared" si="267"/>
        <v>0.87292216720621796</v>
      </c>
      <c r="R2164" s="2">
        <f t="shared" si="268"/>
        <v>1.3269738738425236</v>
      </c>
      <c r="S2164" s="2"/>
      <c r="T2164" s="2">
        <f t="shared" si="269"/>
        <v>0.40813996645122846</v>
      </c>
      <c r="U2164" s="2"/>
      <c r="V2164" s="38">
        <f t="shared" si="270"/>
        <v>2.2632011146457424E-3</v>
      </c>
      <c r="W2164" s="8">
        <v>2161</v>
      </c>
      <c r="X2164" s="9">
        <f t="shared" si="271"/>
        <v>8.3406449222761178E-3</v>
      </c>
    </row>
    <row r="2165" spans="1:24">
      <c r="A2165" s="15" t="s">
        <v>14398</v>
      </c>
      <c r="B2165" s="1" t="s">
        <v>14399</v>
      </c>
      <c r="C2165" t="s">
        <v>14400</v>
      </c>
      <c r="D2165" s="1">
        <v>1</v>
      </c>
      <c r="E2165" s="30">
        <v>16.041499999999999</v>
      </c>
      <c r="F2165" s="31">
        <v>18.4527</v>
      </c>
      <c r="G2165" s="31">
        <v>16.037600000000001</v>
      </c>
      <c r="H2165" s="35">
        <v>8.3214799999999993</v>
      </c>
      <c r="I2165" s="32">
        <v>11.4551</v>
      </c>
      <c r="J2165" s="36">
        <v>9.8683599999999991</v>
      </c>
      <c r="L2165" s="21">
        <f t="shared" si="264"/>
        <v>9.8816466666666667</v>
      </c>
      <c r="M2165" s="22">
        <f t="shared" si="265"/>
        <v>16.843933333333336</v>
      </c>
      <c r="O2165" s="25">
        <f t="shared" si="266"/>
        <v>1.5668522514051311</v>
      </c>
      <c r="P2165" s="26">
        <f t="shared" si="267"/>
        <v>1.3932341667262302</v>
      </c>
      <c r="R2165" s="2">
        <f t="shared" si="268"/>
        <v>1.7045674573805853</v>
      </c>
      <c r="S2165" s="2"/>
      <c r="T2165" s="2">
        <f t="shared" si="269"/>
        <v>0.76940569452198571</v>
      </c>
      <c r="U2165" s="2"/>
      <c r="V2165" s="38">
        <f t="shared" si="270"/>
        <v>2.26562793558439E-3</v>
      </c>
      <c r="W2165" s="8">
        <v>2162</v>
      </c>
      <c r="X2165" s="9">
        <f t="shared" si="271"/>
        <v>8.3457265860287146E-3</v>
      </c>
    </row>
    <row r="2166" spans="1:24">
      <c r="A2166" s="15" t="s">
        <v>9240</v>
      </c>
      <c r="B2166" s="1" t="s">
        <v>9241</v>
      </c>
      <c r="C2166" t="s">
        <v>9242</v>
      </c>
      <c r="D2166" s="1">
        <v>12</v>
      </c>
      <c r="E2166" s="30">
        <v>10.434900000000001</v>
      </c>
      <c r="F2166" s="31">
        <v>9.9069500000000001</v>
      </c>
      <c r="G2166" s="31">
        <v>8.3882600000000007</v>
      </c>
      <c r="H2166" s="35">
        <v>13.342599999999999</v>
      </c>
      <c r="I2166" s="32">
        <v>15.328900000000001</v>
      </c>
      <c r="J2166" s="36">
        <v>14.670299999999999</v>
      </c>
      <c r="L2166" s="21">
        <f t="shared" si="264"/>
        <v>14.447266666666666</v>
      </c>
      <c r="M2166" s="22">
        <f t="shared" si="265"/>
        <v>9.5767033333333345</v>
      </c>
      <c r="O2166" s="25">
        <f t="shared" si="266"/>
        <v>1.0117582830564495</v>
      </c>
      <c r="P2166" s="26">
        <f t="shared" si="267"/>
        <v>1.0625351608456697</v>
      </c>
      <c r="R2166" s="2">
        <f t="shared" si="268"/>
        <v>0.66287302327083797</v>
      </c>
      <c r="S2166" s="2"/>
      <c r="T2166" s="2">
        <f t="shared" si="269"/>
        <v>-0.59319555372252752</v>
      </c>
      <c r="U2166" s="2"/>
      <c r="V2166" s="38">
        <f t="shared" si="270"/>
        <v>2.2679610264308265E-3</v>
      </c>
      <c r="W2166" s="8">
        <v>2163</v>
      </c>
      <c r="X2166" s="9">
        <f t="shared" si="271"/>
        <v>8.3504584440569126E-3</v>
      </c>
    </row>
    <row r="2167" spans="1:24">
      <c r="A2167" s="15" t="s">
        <v>17348</v>
      </c>
      <c r="B2167" s="1" t="s">
        <v>17349</v>
      </c>
      <c r="C2167" t="s">
        <v>17350</v>
      </c>
      <c r="D2167" s="1">
        <v>1</v>
      </c>
      <c r="E2167" s="30">
        <v>17.211500000000001</v>
      </c>
      <c r="F2167" s="31">
        <v>17.206800000000001</v>
      </c>
      <c r="G2167" s="31">
        <v>14.792299999999999</v>
      </c>
      <c r="H2167" s="35">
        <v>11.6996</v>
      </c>
      <c r="I2167" s="32">
        <v>11.2179</v>
      </c>
      <c r="J2167" s="36">
        <v>11.9329</v>
      </c>
      <c r="L2167" s="21">
        <f t="shared" si="264"/>
        <v>11.6168</v>
      </c>
      <c r="M2167" s="22">
        <f t="shared" si="265"/>
        <v>16.403533333333332</v>
      </c>
      <c r="O2167" s="25">
        <f t="shared" si="266"/>
        <v>0.36462052876929452</v>
      </c>
      <c r="P2167" s="26">
        <f t="shared" si="267"/>
        <v>1.3953709769567864</v>
      </c>
      <c r="R2167" s="2">
        <f t="shared" si="268"/>
        <v>1.4120526593668938</v>
      </c>
      <c r="S2167" s="2"/>
      <c r="T2167" s="2">
        <f t="shared" si="269"/>
        <v>0.49779389171877036</v>
      </c>
      <c r="U2167" s="2"/>
      <c r="V2167" s="38">
        <f t="shared" si="270"/>
        <v>2.2696187840894203E-3</v>
      </c>
      <c r="W2167" s="8">
        <v>2164</v>
      </c>
      <c r="X2167" s="9">
        <f t="shared" si="271"/>
        <v>8.3527005529057969E-3</v>
      </c>
    </row>
    <row r="2168" spans="1:24">
      <c r="A2168" s="15" t="s">
        <v>6041</v>
      </c>
      <c r="B2168" s="1" t="s">
        <v>6042</v>
      </c>
      <c r="C2168" t="s">
        <v>6043</v>
      </c>
      <c r="D2168" s="1">
        <v>18</v>
      </c>
      <c r="E2168" s="30">
        <v>15.1807</v>
      </c>
      <c r="F2168" s="31">
        <v>17.906600000000001</v>
      </c>
      <c r="G2168" s="31">
        <v>16.753</v>
      </c>
      <c r="H2168" s="35">
        <v>10.848800000000001</v>
      </c>
      <c r="I2168" s="32">
        <v>12.226900000000001</v>
      </c>
      <c r="J2168" s="36">
        <v>10.6135</v>
      </c>
      <c r="L2168" s="21">
        <f t="shared" si="264"/>
        <v>11.229733333333334</v>
      </c>
      <c r="M2168" s="22">
        <f t="shared" si="265"/>
        <v>16.613433333333333</v>
      </c>
      <c r="O2168" s="25">
        <f t="shared" si="266"/>
        <v>0.87154893341299744</v>
      </c>
      <c r="P2168" s="26">
        <f t="shared" si="267"/>
        <v>1.3682988866959347</v>
      </c>
      <c r="R2168" s="2">
        <f t="shared" si="268"/>
        <v>1.4794147679374992</v>
      </c>
      <c r="S2168" s="2"/>
      <c r="T2168" s="2">
        <f t="shared" si="269"/>
        <v>0.56502658236088155</v>
      </c>
      <c r="U2168" s="2"/>
      <c r="V2168" s="38">
        <f t="shared" si="270"/>
        <v>2.2706750645109124E-3</v>
      </c>
      <c r="W2168" s="8">
        <v>2165</v>
      </c>
      <c r="X2168" s="9">
        <f t="shared" si="271"/>
        <v>8.3527280433094257E-3</v>
      </c>
    </row>
    <row r="2169" spans="1:24">
      <c r="A2169" s="15" t="s">
        <v>6189</v>
      </c>
      <c r="B2169" s="1" t="s">
        <v>6190</v>
      </c>
      <c r="C2169" t="s">
        <v>6191</v>
      </c>
      <c r="D2169" s="1">
        <v>46</v>
      </c>
      <c r="E2169" s="30">
        <v>9.1424400000000006</v>
      </c>
      <c r="F2169" s="31">
        <v>8.4294799999999999</v>
      </c>
      <c r="G2169" s="31">
        <v>7.47804</v>
      </c>
      <c r="H2169" s="35">
        <v>16.110099999999999</v>
      </c>
      <c r="I2169" s="32">
        <v>12.7866</v>
      </c>
      <c r="J2169" s="36">
        <v>15.315899999999999</v>
      </c>
      <c r="L2169" s="21">
        <f t="shared" si="264"/>
        <v>14.737533333333332</v>
      </c>
      <c r="M2169" s="22">
        <f t="shared" si="265"/>
        <v>8.3499866666666662</v>
      </c>
      <c r="O2169" s="25">
        <f t="shared" si="266"/>
        <v>1.7355961694280533</v>
      </c>
      <c r="P2169" s="26">
        <f t="shared" si="267"/>
        <v>0.83504265312218262</v>
      </c>
      <c r="R2169" s="2">
        <f t="shared" si="268"/>
        <v>0.56657966281105387</v>
      </c>
      <c r="S2169" s="2"/>
      <c r="T2169" s="2">
        <f t="shared" si="269"/>
        <v>-0.81964927730162473</v>
      </c>
      <c r="U2169" s="2"/>
      <c r="V2169" s="38">
        <f t="shared" si="270"/>
        <v>2.2760082233693134E-3</v>
      </c>
      <c r="W2169" s="8">
        <v>2166</v>
      </c>
      <c r="X2169" s="9">
        <f t="shared" si="271"/>
        <v>8.3684808360633481E-3</v>
      </c>
    </row>
    <row r="2170" spans="1:24">
      <c r="A2170" s="15" t="s">
        <v>13521</v>
      </c>
      <c r="B2170" s="1" t="s">
        <v>13522</v>
      </c>
      <c r="C2170" t="s">
        <v>13523</v>
      </c>
      <c r="D2170" s="1">
        <v>8</v>
      </c>
      <c r="E2170" s="30">
        <v>10.403</v>
      </c>
      <c r="F2170" s="31">
        <v>7.2121700000000004</v>
      </c>
      <c r="G2170" s="31">
        <v>8.53139</v>
      </c>
      <c r="H2170" s="35">
        <v>14.145200000000001</v>
      </c>
      <c r="I2170" s="32">
        <v>14.950200000000001</v>
      </c>
      <c r="J2170" s="36">
        <v>13.902900000000001</v>
      </c>
      <c r="L2170" s="21">
        <f t="shared" si="264"/>
        <v>14.332766666666666</v>
      </c>
      <c r="M2170" s="22">
        <f t="shared" si="265"/>
        <v>8.7155199999999997</v>
      </c>
      <c r="O2170" s="25">
        <f t="shared" si="266"/>
        <v>0.54826568681008403</v>
      </c>
      <c r="P2170" s="26">
        <f t="shared" si="267"/>
        <v>1.603364248977762</v>
      </c>
      <c r="R2170" s="2">
        <f t="shared" si="268"/>
        <v>0.60808357539716684</v>
      </c>
      <c r="S2170" s="2"/>
      <c r="T2170" s="2">
        <f t="shared" si="269"/>
        <v>-0.71765847265800442</v>
      </c>
      <c r="U2170" s="2"/>
      <c r="V2170" s="38">
        <f t="shared" si="270"/>
        <v>2.2796784065364497E-3</v>
      </c>
      <c r="W2170" s="8">
        <v>2167</v>
      </c>
      <c r="X2170" s="9">
        <f t="shared" si="271"/>
        <v>8.3781074433116227E-3</v>
      </c>
    </row>
    <row r="2171" spans="1:24">
      <c r="A2171" s="15" t="s">
        <v>16344</v>
      </c>
      <c r="B2171" s="1" t="s">
        <v>16345</v>
      </c>
      <c r="C2171" t="s">
        <v>16346</v>
      </c>
      <c r="D2171" s="1">
        <v>1</v>
      </c>
      <c r="E2171" s="30">
        <v>9.4175400000000007</v>
      </c>
      <c r="F2171" s="31">
        <v>6.9929899999999998</v>
      </c>
      <c r="G2171" s="31">
        <v>9.9701900000000006</v>
      </c>
      <c r="H2171" s="35">
        <v>17.3354</v>
      </c>
      <c r="I2171" s="32">
        <v>17.87</v>
      </c>
      <c r="J2171" s="36">
        <v>14.6111</v>
      </c>
      <c r="L2171" s="21">
        <f t="shared" si="264"/>
        <v>16.605499999999999</v>
      </c>
      <c r="M2171" s="22">
        <f t="shared" si="265"/>
        <v>8.7935733333333346</v>
      </c>
      <c r="O2171" s="25">
        <f t="shared" si="266"/>
        <v>1.7477622292520227</v>
      </c>
      <c r="P2171" s="26">
        <f t="shared" si="267"/>
        <v>1.5836447710371535</v>
      </c>
      <c r="R2171" s="2">
        <f t="shared" si="268"/>
        <v>0.52955787741009519</v>
      </c>
      <c r="S2171" s="2"/>
      <c r="T2171" s="2">
        <f t="shared" si="269"/>
        <v>-0.91713972438198854</v>
      </c>
      <c r="U2171" s="2"/>
      <c r="V2171" s="38">
        <f t="shared" si="270"/>
        <v>2.2865554649448738E-3</v>
      </c>
      <c r="W2171" s="8">
        <v>2168</v>
      </c>
      <c r="X2171" s="9">
        <f t="shared" si="271"/>
        <v>8.3995054072052468E-3</v>
      </c>
    </row>
    <row r="2172" spans="1:24">
      <c r="A2172" s="15" t="s">
        <v>14511</v>
      </c>
      <c r="B2172" s="1" t="s">
        <v>14512</v>
      </c>
      <c r="C2172" t="s">
        <v>14513</v>
      </c>
      <c r="D2172" s="1">
        <v>15</v>
      </c>
      <c r="E2172" s="30">
        <v>8.4971899999999998</v>
      </c>
      <c r="F2172" s="31">
        <v>9.0525699999999993</v>
      </c>
      <c r="G2172" s="31">
        <v>5.7907000000000002</v>
      </c>
      <c r="H2172" s="35">
        <v>18.5913</v>
      </c>
      <c r="I2172" s="32">
        <v>14.6602</v>
      </c>
      <c r="J2172" s="36">
        <v>18.636700000000001</v>
      </c>
      <c r="L2172" s="21">
        <f t="shared" si="264"/>
        <v>17.296066666666665</v>
      </c>
      <c r="M2172" s="22">
        <f t="shared" si="265"/>
        <v>7.7801533333333337</v>
      </c>
      <c r="O2172" s="25">
        <f t="shared" si="266"/>
        <v>2.2828403587052231</v>
      </c>
      <c r="P2172" s="26">
        <f t="shared" si="267"/>
        <v>1.7451519017648063</v>
      </c>
      <c r="R2172" s="2">
        <f t="shared" si="268"/>
        <v>0.44982211755273849</v>
      </c>
      <c r="S2172" s="2"/>
      <c r="T2172" s="2">
        <f t="shared" si="269"/>
        <v>-1.1525734953564108</v>
      </c>
      <c r="U2172" s="2"/>
      <c r="V2172" s="38">
        <f t="shared" si="270"/>
        <v>2.2880407073860528E-3</v>
      </c>
      <c r="W2172" s="8">
        <v>2169</v>
      </c>
      <c r="X2172" s="9">
        <f t="shared" si="271"/>
        <v>8.4010863041136582E-3</v>
      </c>
    </row>
    <row r="2173" spans="1:24">
      <c r="A2173" s="15" t="s">
        <v>14697</v>
      </c>
      <c r="B2173" s="1" t="s">
        <v>14698</v>
      </c>
      <c r="C2173" t="s">
        <v>14699</v>
      </c>
      <c r="D2173" s="1">
        <v>2</v>
      </c>
      <c r="E2173" s="30">
        <v>9.4109700000000007</v>
      </c>
      <c r="F2173" s="31">
        <v>10.1281</v>
      </c>
      <c r="G2173" s="31">
        <v>8.4598800000000001</v>
      </c>
      <c r="H2173" s="35">
        <v>14.711399999999999</v>
      </c>
      <c r="I2173" s="32">
        <v>18.075900000000001</v>
      </c>
      <c r="J2173" s="36">
        <v>15.1585</v>
      </c>
      <c r="L2173" s="21">
        <f t="shared" si="264"/>
        <v>15.981933333333336</v>
      </c>
      <c r="M2173" s="22">
        <f t="shared" si="265"/>
        <v>9.332983333333333</v>
      </c>
      <c r="O2173" s="25">
        <f t="shared" si="266"/>
        <v>1.8271554130213816</v>
      </c>
      <c r="P2173" s="26">
        <f t="shared" si="267"/>
        <v>0.83683984861700578</v>
      </c>
      <c r="R2173" s="2">
        <f t="shared" si="268"/>
        <v>0.58397085876135124</v>
      </c>
      <c r="S2173" s="2"/>
      <c r="T2173" s="2">
        <f t="shared" si="269"/>
        <v>-0.77603171716811736</v>
      </c>
      <c r="U2173" s="2"/>
      <c r="V2173" s="38">
        <f t="shared" si="270"/>
        <v>2.2959970387495575E-3</v>
      </c>
      <c r="W2173" s="8">
        <v>2170</v>
      </c>
      <c r="X2173" s="9">
        <f t="shared" si="271"/>
        <v>8.4264149385260261E-3</v>
      </c>
    </row>
    <row r="2174" spans="1:24">
      <c r="A2174" s="15" t="s">
        <v>7629</v>
      </c>
      <c r="B2174" s="1" t="s">
        <v>7630</v>
      </c>
      <c r="C2174" t="s">
        <v>7631</v>
      </c>
      <c r="D2174" s="1">
        <v>3</v>
      </c>
      <c r="E2174" s="30">
        <v>24.163799999999998</v>
      </c>
      <c r="F2174" s="31">
        <v>43.879300000000001</v>
      </c>
      <c r="G2174" s="31">
        <v>31.4223</v>
      </c>
      <c r="H2174" s="35">
        <v>0.45384099999999999</v>
      </c>
      <c r="I2174" s="32">
        <v>0</v>
      </c>
      <c r="J2174" s="36">
        <v>2.6634499999999998E-2</v>
      </c>
      <c r="L2174" s="21">
        <f t="shared" si="264"/>
        <v>0.16015850000000001</v>
      </c>
      <c r="M2174" s="22">
        <f t="shared" si="265"/>
        <v>33.155133333333332</v>
      </c>
      <c r="O2174" s="25">
        <f t="shared" si="266"/>
        <v>0.254684917598687</v>
      </c>
      <c r="P2174" s="26">
        <f t="shared" si="267"/>
        <v>9.9713223086676877</v>
      </c>
      <c r="R2174" s="2">
        <f t="shared" si="268"/>
        <v>207.01450958477588</v>
      </c>
      <c r="S2174" s="2"/>
      <c r="T2174" s="2">
        <f t="shared" si="269"/>
        <v>7.6935880791050932</v>
      </c>
      <c r="U2174" s="2"/>
      <c r="V2174" s="38">
        <f t="shared" si="270"/>
        <v>2.2974119496659488E-3</v>
      </c>
      <c r="W2174" s="8">
        <v>2171</v>
      </c>
      <c r="X2174" s="9">
        <f t="shared" si="271"/>
        <v>8.4277239830214731E-3</v>
      </c>
    </row>
    <row r="2175" spans="1:24">
      <c r="A2175" s="15" t="s">
        <v>22956</v>
      </c>
      <c r="B2175" s="1" t="s">
        <v>22957</v>
      </c>
      <c r="C2175" t="s">
        <v>22958</v>
      </c>
      <c r="D2175" s="1">
        <v>1</v>
      </c>
      <c r="E2175" s="30">
        <v>10.6084</v>
      </c>
      <c r="F2175" s="31">
        <v>9.7158599999999993</v>
      </c>
      <c r="G2175" s="31">
        <v>8.5801200000000009</v>
      </c>
      <c r="H2175" s="35">
        <v>14.795199999999999</v>
      </c>
      <c r="I2175" s="32">
        <v>13.1782</v>
      </c>
      <c r="J2175" s="36">
        <v>14.954700000000001</v>
      </c>
      <c r="L2175" s="21">
        <f t="shared" si="264"/>
        <v>14.309366666666667</v>
      </c>
      <c r="M2175" s="22">
        <f t="shared" si="265"/>
        <v>9.6347933333333327</v>
      </c>
      <c r="O2175" s="25">
        <f t="shared" si="266"/>
        <v>0.98285990015532387</v>
      </c>
      <c r="P2175" s="26">
        <f t="shared" si="267"/>
        <v>1.0165671610539719</v>
      </c>
      <c r="R2175" s="2">
        <f t="shared" si="268"/>
        <v>0.67332073863040753</v>
      </c>
      <c r="S2175" s="2"/>
      <c r="T2175" s="2">
        <f t="shared" si="269"/>
        <v>-0.570634193613481</v>
      </c>
      <c r="U2175" s="2"/>
      <c r="V2175" s="38">
        <f t="shared" si="270"/>
        <v>2.3024901889453129E-3</v>
      </c>
      <c r="W2175" s="8">
        <v>2175</v>
      </c>
      <c r="X2175" s="9">
        <f t="shared" si="271"/>
        <v>8.4308192481657353E-3</v>
      </c>
    </row>
    <row r="2176" spans="1:24">
      <c r="A2176" s="15" t="s">
        <v>20765</v>
      </c>
      <c r="B2176" s="1" t="s">
        <v>20766</v>
      </c>
      <c r="C2176" t="s">
        <v>20767</v>
      </c>
      <c r="D2176" s="1">
        <v>7</v>
      </c>
      <c r="E2176" s="30">
        <v>7.06806</v>
      </c>
      <c r="F2176" s="31">
        <v>5.4565700000000001</v>
      </c>
      <c r="G2176" s="31">
        <v>7.2986000000000004</v>
      </c>
      <c r="H2176" s="35">
        <v>21.8553</v>
      </c>
      <c r="I2176" s="32">
        <v>16.1065</v>
      </c>
      <c r="J2176" s="36">
        <v>16.1464</v>
      </c>
      <c r="L2176" s="21">
        <f t="shared" si="264"/>
        <v>18.036066666666667</v>
      </c>
      <c r="M2176" s="22">
        <f t="shared" si="265"/>
        <v>6.6077433333333344</v>
      </c>
      <c r="O2176" s="25">
        <f t="shared" si="266"/>
        <v>3.3076132548007244</v>
      </c>
      <c r="P2176" s="26">
        <f t="shared" si="267"/>
        <v>1.0035871688265747</v>
      </c>
      <c r="R2176" s="2">
        <f t="shared" si="268"/>
        <v>0.36636276941387819</v>
      </c>
      <c r="S2176" s="2"/>
      <c r="T2176" s="2">
        <f t="shared" si="269"/>
        <v>-1.448655193829852</v>
      </c>
      <c r="U2176" s="2"/>
      <c r="V2176" s="38">
        <f t="shared" si="270"/>
        <v>2.3014412334331478E-3</v>
      </c>
      <c r="W2176" s="8">
        <v>2174</v>
      </c>
      <c r="X2176" s="9">
        <f t="shared" si="271"/>
        <v>8.4308546380228097E-3</v>
      </c>
    </row>
    <row r="2177" spans="1:24">
      <c r="A2177" s="15" t="s">
        <v>18553</v>
      </c>
      <c r="B2177" s="1" t="s">
        <v>18554</v>
      </c>
      <c r="C2177" t="s">
        <v>18555</v>
      </c>
      <c r="D2177" s="1">
        <v>1</v>
      </c>
      <c r="E2177" s="30">
        <v>21.048100000000002</v>
      </c>
      <c r="F2177" s="31">
        <v>15.7394</v>
      </c>
      <c r="G2177" s="31">
        <v>18.605899999999998</v>
      </c>
      <c r="H2177" s="35">
        <v>10.1051</v>
      </c>
      <c r="I2177" s="32">
        <v>9.1072900000000008</v>
      </c>
      <c r="J2177" s="36">
        <v>8.2322399999999991</v>
      </c>
      <c r="L2177" s="21">
        <f t="shared" si="264"/>
        <v>9.1482099999999988</v>
      </c>
      <c r="M2177" s="22">
        <f t="shared" si="265"/>
        <v>18.464466666666667</v>
      </c>
      <c r="O2177" s="25">
        <f t="shared" si="266"/>
        <v>0.93710030396964494</v>
      </c>
      <c r="P2177" s="26">
        <f t="shared" si="267"/>
        <v>2.6571745263217745</v>
      </c>
      <c r="R2177" s="2">
        <f t="shared" si="268"/>
        <v>2.0183693494865849</v>
      </c>
      <c r="S2177" s="2"/>
      <c r="T2177" s="2">
        <f t="shared" si="269"/>
        <v>1.0131902031433315</v>
      </c>
      <c r="U2177" s="2"/>
      <c r="V2177" s="38">
        <f t="shared" si="270"/>
        <v>2.3010231272140697E-3</v>
      </c>
      <c r="W2177" s="8">
        <v>2173</v>
      </c>
      <c r="X2177" s="9">
        <f t="shared" si="271"/>
        <v>8.4332021100473314E-3</v>
      </c>
    </row>
    <row r="2178" spans="1:24">
      <c r="A2178" s="15" t="s">
        <v>20258</v>
      </c>
      <c r="B2178" s="1" t="s">
        <v>20259</v>
      </c>
      <c r="C2178" t="s">
        <v>20260</v>
      </c>
      <c r="D2178" s="1">
        <v>7</v>
      </c>
      <c r="E2178" s="30">
        <v>9.7057000000000002</v>
      </c>
      <c r="F2178" s="31">
        <v>7.7284199999999998</v>
      </c>
      <c r="G2178" s="31">
        <v>10.4384</v>
      </c>
      <c r="H2178" s="35">
        <v>14.341100000000001</v>
      </c>
      <c r="I2178" s="32">
        <v>16.000800000000002</v>
      </c>
      <c r="J2178" s="36">
        <v>14.353999999999999</v>
      </c>
      <c r="L2178" s="21">
        <f t="shared" si="264"/>
        <v>14.898633333333335</v>
      </c>
      <c r="M2178" s="22">
        <f t="shared" si="265"/>
        <v>9.2908400000000011</v>
      </c>
      <c r="O2178" s="25">
        <f t="shared" si="266"/>
        <v>0.95452612501352474</v>
      </c>
      <c r="P2178" s="26">
        <f t="shared" si="267"/>
        <v>1.4018129385905886</v>
      </c>
      <c r="R2178" s="2">
        <f t="shared" si="268"/>
        <v>0.62360350725681779</v>
      </c>
      <c r="S2178" s="2"/>
      <c r="T2178" s="2">
        <f t="shared" si="269"/>
        <v>-0.68129905285585135</v>
      </c>
      <c r="U2178" s="2"/>
      <c r="V2178" s="38">
        <f t="shared" si="270"/>
        <v>2.3007023745647962E-3</v>
      </c>
      <c r="W2178" s="8">
        <v>2172</v>
      </c>
      <c r="X2178" s="9">
        <f t="shared" si="271"/>
        <v>8.4359087067375858E-3</v>
      </c>
    </row>
    <row r="2179" spans="1:24">
      <c r="A2179" s="15" t="s">
        <v>4365</v>
      </c>
      <c r="B2179" s="1" t="s">
        <v>4366</v>
      </c>
      <c r="C2179" t="s">
        <v>4367</v>
      </c>
      <c r="D2179" s="1">
        <v>5</v>
      </c>
      <c r="E2179" s="30">
        <v>16.116299999999999</v>
      </c>
      <c r="F2179" s="31">
        <v>13.1347</v>
      </c>
      <c r="G2179" s="31">
        <v>15.8787</v>
      </c>
      <c r="H2179" s="35">
        <v>8.0871499999999994</v>
      </c>
      <c r="I2179" s="32">
        <v>9.6735799999999994</v>
      </c>
      <c r="J2179" s="36">
        <v>9.1200100000000006</v>
      </c>
      <c r="L2179" s="21">
        <f t="shared" si="264"/>
        <v>8.9602466666666665</v>
      </c>
      <c r="M2179" s="22">
        <f t="shared" si="265"/>
        <v>15.043233333333333</v>
      </c>
      <c r="O2179" s="25">
        <f t="shared" si="266"/>
        <v>0.80519145439661333</v>
      </c>
      <c r="P2179" s="26">
        <f t="shared" si="267"/>
        <v>1.6571023062361996</v>
      </c>
      <c r="R2179" s="2">
        <f t="shared" si="268"/>
        <v>1.67888607233283</v>
      </c>
      <c r="S2179" s="2"/>
      <c r="T2179" s="2">
        <f t="shared" si="269"/>
        <v>0.74750433363582625</v>
      </c>
      <c r="U2179" s="2"/>
      <c r="V2179" s="38">
        <f t="shared" si="270"/>
        <v>2.3131018874776735E-3</v>
      </c>
      <c r="W2179" s="8">
        <v>2176</v>
      </c>
      <c r="X2179" s="9">
        <f t="shared" si="271"/>
        <v>8.4657828271471475E-3</v>
      </c>
    </row>
    <row r="2180" spans="1:24">
      <c r="A2180" s="15" t="s">
        <v>6624</v>
      </c>
      <c r="B2180" s="1" t="s">
        <v>6625</v>
      </c>
      <c r="C2180" t="s">
        <v>6626</v>
      </c>
      <c r="D2180" s="1">
        <v>7</v>
      </c>
      <c r="E2180" s="30">
        <v>15.8812</v>
      </c>
      <c r="F2180" s="31">
        <v>21.4541</v>
      </c>
      <c r="G2180" s="31">
        <v>24.049600000000002</v>
      </c>
      <c r="H2180" s="35">
        <v>5.8157500000000004</v>
      </c>
      <c r="I2180" s="32">
        <v>7.06975</v>
      </c>
      <c r="J2180" s="36">
        <v>6.6818999999999997</v>
      </c>
      <c r="L2180" s="21">
        <f t="shared" ref="L2180:L2243" si="272">AVERAGE(H2180:J2180)</f>
        <v>6.5224666666666664</v>
      </c>
      <c r="M2180" s="22">
        <f t="shared" ref="M2180:M2243" si="273">AVERAGE(E2180:G2180)</f>
        <v>20.461633333333335</v>
      </c>
      <c r="O2180" s="25">
        <f t="shared" ref="O2180:O2243" si="274">STDEV(H2180:J2180)</f>
        <v>0.64202277283078746</v>
      </c>
      <c r="P2180" s="26">
        <f t="shared" ref="P2180:P2243" si="275">STDEV(E2180:G2180)</f>
        <v>4.1736593300523772</v>
      </c>
      <c r="R2180" s="2">
        <f t="shared" ref="R2180:R2243" si="276">M2180/L2180</f>
        <v>3.137100483457179</v>
      </c>
      <c r="S2180" s="2"/>
      <c r="T2180" s="2">
        <f t="shared" ref="T2180:T2243" si="277">LOG(R2180,2)</f>
        <v>1.6494317404227155</v>
      </c>
      <c r="U2180" s="2"/>
      <c r="V2180" s="38">
        <f t="shared" ref="V2180:V2243" si="278">TTEST(E2180:G2180,H2180:J2180,1,2)</f>
        <v>2.3150201545181245E-3</v>
      </c>
      <c r="W2180" s="8">
        <v>2177</v>
      </c>
      <c r="X2180" s="9">
        <f t="shared" ref="X2180:X2243" si="279">(V2180*7964)/W2180</f>
        <v>8.468911580423677E-3</v>
      </c>
    </row>
    <row r="2181" spans="1:24">
      <c r="A2181" s="15" t="s">
        <v>22353</v>
      </c>
      <c r="B2181" s="1" t="s">
        <v>22354</v>
      </c>
      <c r="C2181" t="s">
        <v>22355</v>
      </c>
      <c r="D2181" s="1">
        <v>1</v>
      </c>
      <c r="E2181" s="30">
        <v>17.8004</v>
      </c>
      <c r="F2181" s="31">
        <v>17.395399999999999</v>
      </c>
      <c r="G2181" s="31">
        <v>21.657699999999998</v>
      </c>
      <c r="H2181" s="35">
        <v>4.4731899999999998</v>
      </c>
      <c r="I2181" s="32">
        <v>9.7050800000000006</v>
      </c>
      <c r="J2181" s="36">
        <v>4.2436699999999998</v>
      </c>
      <c r="L2181" s="21">
        <f t="shared" si="272"/>
        <v>6.1406466666666661</v>
      </c>
      <c r="M2181" s="22">
        <f t="shared" si="273"/>
        <v>18.951166666666666</v>
      </c>
      <c r="O2181" s="25">
        <f t="shared" si="274"/>
        <v>3.0890222722462419</v>
      </c>
      <c r="P2181" s="26">
        <f t="shared" si="275"/>
        <v>2.3526577021176207</v>
      </c>
      <c r="R2181" s="2">
        <f t="shared" si="276"/>
        <v>3.0861841912415304</v>
      </c>
      <c r="S2181" s="2"/>
      <c r="T2181" s="2">
        <f t="shared" si="277"/>
        <v>1.6258241681499968</v>
      </c>
      <c r="U2181" s="2"/>
      <c r="V2181" s="38">
        <f t="shared" si="278"/>
        <v>2.3195363562966498E-3</v>
      </c>
      <c r="W2181" s="8">
        <v>2179</v>
      </c>
      <c r="X2181" s="9">
        <f t="shared" si="279"/>
        <v>8.4776445807923442E-3</v>
      </c>
    </row>
    <row r="2182" spans="1:24">
      <c r="A2182" s="15" t="s">
        <v>16876</v>
      </c>
      <c r="B2182" s="1" t="s">
        <v>16877</v>
      </c>
      <c r="C2182" t="s">
        <v>16878</v>
      </c>
      <c r="D2182" s="1">
        <v>2</v>
      </c>
      <c r="E2182" s="30">
        <v>11.076499999999999</v>
      </c>
      <c r="F2182" s="31">
        <v>9.6253600000000006</v>
      </c>
      <c r="G2182" s="31">
        <v>11.0044</v>
      </c>
      <c r="H2182" s="35">
        <v>13.3338</v>
      </c>
      <c r="I2182" s="32">
        <v>14.663399999999999</v>
      </c>
      <c r="J2182" s="36">
        <v>14.2105</v>
      </c>
      <c r="L2182" s="21">
        <f t="shared" si="272"/>
        <v>14.069233333333335</v>
      </c>
      <c r="M2182" s="22">
        <f t="shared" si="273"/>
        <v>10.568753333333333</v>
      </c>
      <c r="O2182" s="25">
        <f t="shared" si="274"/>
        <v>0.67596319672992022</v>
      </c>
      <c r="P2182" s="26">
        <f t="shared" si="275"/>
        <v>0.81779755351390759</v>
      </c>
      <c r="R2182" s="2">
        <f t="shared" si="276"/>
        <v>0.7511961087668837</v>
      </c>
      <c r="S2182" s="2"/>
      <c r="T2182" s="2">
        <f t="shared" si="277"/>
        <v>-0.41273850510821464</v>
      </c>
      <c r="U2182" s="2"/>
      <c r="V2182" s="38">
        <f t="shared" si="278"/>
        <v>2.3194564930866983E-3</v>
      </c>
      <c r="W2182" s="8">
        <v>2178</v>
      </c>
      <c r="X2182" s="9">
        <f t="shared" si="279"/>
        <v>8.4812449545190391E-3</v>
      </c>
    </row>
    <row r="2183" spans="1:24">
      <c r="A2183" s="15" t="s">
        <v>14736</v>
      </c>
      <c r="B2183" s="1" t="s">
        <v>14737</v>
      </c>
      <c r="C2183" t="s">
        <v>14738</v>
      </c>
      <c r="D2183" s="1">
        <v>13</v>
      </c>
      <c r="E2183" s="30">
        <v>15.7613</v>
      </c>
      <c r="F2183" s="31">
        <v>22.198699999999999</v>
      </c>
      <c r="G2183" s="31">
        <v>20.485299999999999</v>
      </c>
      <c r="H2183" s="35">
        <v>8.3413500000000003</v>
      </c>
      <c r="I2183" s="32">
        <v>6.8404400000000001</v>
      </c>
      <c r="J2183" s="36">
        <v>8.7853200000000005</v>
      </c>
      <c r="L2183" s="21">
        <f t="shared" si="272"/>
        <v>7.9890366666666663</v>
      </c>
      <c r="M2183" s="22">
        <f t="shared" si="273"/>
        <v>19.481766666666669</v>
      </c>
      <c r="O2183" s="25">
        <f t="shared" si="274"/>
        <v>1.0191825485325667</v>
      </c>
      <c r="P2183" s="26">
        <f t="shared" si="275"/>
        <v>3.333967464348321</v>
      </c>
      <c r="R2183" s="2">
        <f t="shared" si="276"/>
        <v>2.4385626802730913</v>
      </c>
      <c r="S2183" s="2"/>
      <c r="T2183" s="2">
        <f t="shared" si="277"/>
        <v>1.2860310555630212</v>
      </c>
      <c r="U2183" s="2"/>
      <c r="V2183" s="38">
        <f t="shared" si="278"/>
        <v>2.3262653460844975E-3</v>
      </c>
      <c r="W2183" s="8">
        <v>2181</v>
      </c>
      <c r="X2183" s="9">
        <f t="shared" si="279"/>
        <v>8.4944416397143233E-3</v>
      </c>
    </row>
    <row r="2184" spans="1:24">
      <c r="A2184" s="15" t="s">
        <v>3041</v>
      </c>
      <c r="B2184" s="1" t="s">
        <v>3042</v>
      </c>
      <c r="C2184" t="s">
        <v>3043</v>
      </c>
      <c r="D2184" s="1">
        <v>106</v>
      </c>
      <c r="E2184" s="30">
        <v>11.218999999999999</v>
      </c>
      <c r="F2184" s="31">
        <v>7.9534500000000001</v>
      </c>
      <c r="G2184" s="31">
        <v>9.6039899999999996</v>
      </c>
      <c r="H2184" s="35">
        <v>15.3703</v>
      </c>
      <c r="I2184" s="32">
        <v>14.7658</v>
      </c>
      <c r="J2184" s="36">
        <v>16.120100000000001</v>
      </c>
      <c r="L2184" s="21">
        <f t="shared" si="272"/>
        <v>15.418733333333334</v>
      </c>
      <c r="M2184" s="22">
        <f t="shared" si="273"/>
        <v>9.5921466666666664</v>
      </c>
      <c r="O2184" s="25">
        <f t="shared" si="274"/>
        <v>0.67844783390717189</v>
      </c>
      <c r="P2184" s="26">
        <f t="shared" si="275"/>
        <v>1.6328072142887453</v>
      </c>
      <c r="R2184" s="2">
        <f t="shared" si="276"/>
        <v>0.62210990094300866</v>
      </c>
      <c r="S2184" s="2"/>
      <c r="T2184" s="2">
        <f t="shared" si="277"/>
        <v>-0.68475862781165397</v>
      </c>
      <c r="U2184" s="2"/>
      <c r="V2184" s="38">
        <f t="shared" si="278"/>
        <v>2.3295171215571855E-3</v>
      </c>
      <c r="W2184" s="8">
        <v>2184</v>
      </c>
      <c r="X2184" s="9">
        <f t="shared" si="279"/>
        <v>8.4946311154218985E-3</v>
      </c>
    </row>
    <row r="2185" spans="1:24">
      <c r="A2185" s="15" t="s">
        <v>12532</v>
      </c>
      <c r="B2185" s="1" t="s">
        <v>12533</v>
      </c>
      <c r="C2185" t="s">
        <v>12534</v>
      </c>
      <c r="D2185" s="1">
        <v>9</v>
      </c>
      <c r="E2185" s="30">
        <v>18.616599999999998</v>
      </c>
      <c r="F2185" s="31">
        <v>27.323</v>
      </c>
      <c r="G2185" s="31">
        <v>22.453700000000001</v>
      </c>
      <c r="H2185" s="35">
        <v>8.0301399999999994</v>
      </c>
      <c r="I2185" s="32">
        <v>9.0398499999999995</v>
      </c>
      <c r="J2185" s="36">
        <v>6.8828699999999996</v>
      </c>
      <c r="L2185" s="21">
        <f t="shared" si="272"/>
        <v>7.9842866666666659</v>
      </c>
      <c r="M2185" s="22">
        <f t="shared" si="273"/>
        <v>22.797766666666664</v>
      </c>
      <c r="O2185" s="25">
        <f t="shared" si="274"/>
        <v>1.0792208190325756</v>
      </c>
      <c r="P2185" s="26">
        <f t="shared" si="275"/>
        <v>4.3633859150129428</v>
      </c>
      <c r="R2185" s="2">
        <f t="shared" si="276"/>
        <v>2.8553291757226487</v>
      </c>
      <c r="S2185" s="2"/>
      <c r="T2185" s="2">
        <f t="shared" si="277"/>
        <v>1.5136570758183232</v>
      </c>
      <c r="U2185" s="2"/>
      <c r="V2185" s="38">
        <f t="shared" si="278"/>
        <v>2.3286474037017128E-3</v>
      </c>
      <c r="W2185" s="8">
        <v>2183</v>
      </c>
      <c r="X2185" s="9">
        <f t="shared" si="279"/>
        <v>8.495349483774825E-3</v>
      </c>
    </row>
    <row r="2186" spans="1:24">
      <c r="A2186" s="15" t="s">
        <v>19641</v>
      </c>
      <c r="B2186" s="1" t="s">
        <v>19642</v>
      </c>
      <c r="C2186" t="s">
        <v>19643</v>
      </c>
      <c r="D2186" s="1">
        <v>3</v>
      </c>
      <c r="E2186" s="30">
        <v>8.9946400000000004</v>
      </c>
      <c r="F2186" s="31">
        <v>8.6639400000000002</v>
      </c>
      <c r="G2186" s="31">
        <v>7.2170399999999999</v>
      </c>
      <c r="H2186" s="35">
        <v>19.4346</v>
      </c>
      <c r="I2186" s="32">
        <v>14.709199999999999</v>
      </c>
      <c r="J2186" s="36">
        <v>19.518899999999999</v>
      </c>
      <c r="L2186" s="21">
        <f t="shared" si="272"/>
        <v>17.887566666666668</v>
      </c>
      <c r="M2186" s="22">
        <f t="shared" si="273"/>
        <v>8.2918733333333332</v>
      </c>
      <c r="O2186" s="25">
        <f t="shared" si="274"/>
        <v>2.7528689804153998</v>
      </c>
      <c r="P2186" s="26">
        <f t="shared" si="275"/>
        <v>0.94540501550041178</v>
      </c>
      <c r="R2186" s="2">
        <f t="shared" si="276"/>
        <v>0.46355513233586826</v>
      </c>
      <c r="S2186" s="2"/>
      <c r="T2186" s="2">
        <f t="shared" si="277"/>
        <v>-1.1091871607454691</v>
      </c>
      <c r="U2186" s="2"/>
      <c r="V2186" s="38">
        <f t="shared" si="278"/>
        <v>2.3258939622359466E-3</v>
      </c>
      <c r="W2186" s="8">
        <v>2180</v>
      </c>
      <c r="X2186" s="9">
        <f t="shared" si="279"/>
        <v>8.4969814290124217E-3</v>
      </c>
    </row>
    <row r="2187" spans="1:24">
      <c r="A2187" s="15" t="s">
        <v>12992</v>
      </c>
      <c r="B2187" s="1" t="s">
        <v>12993</v>
      </c>
      <c r="C2187" t="s">
        <v>12994</v>
      </c>
      <c r="D2187" s="1">
        <v>18</v>
      </c>
      <c r="E2187" s="30">
        <v>10.914899999999999</v>
      </c>
      <c r="F2187" s="31">
        <v>7.9841699999999998</v>
      </c>
      <c r="G2187" s="31">
        <v>9.4218399999999995</v>
      </c>
      <c r="H2187" s="35">
        <v>18.042000000000002</v>
      </c>
      <c r="I2187" s="32">
        <v>14.878299999999999</v>
      </c>
      <c r="J2187" s="36">
        <v>16.818999999999999</v>
      </c>
      <c r="L2187" s="21">
        <f t="shared" si="272"/>
        <v>16.579766666666668</v>
      </c>
      <c r="M2187" s="22">
        <f t="shared" si="273"/>
        <v>9.4403033333333326</v>
      </c>
      <c r="O2187" s="25">
        <f t="shared" si="274"/>
        <v>1.5953601045949897</v>
      </c>
      <c r="P2187" s="26">
        <f t="shared" si="275"/>
        <v>1.4654522353981216</v>
      </c>
      <c r="R2187" s="2">
        <f t="shared" si="276"/>
        <v>0.56938698373318475</v>
      </c>
      <c r="S2187" s="2"/>
      <c r="T2187" s="2">
        <f t="shared" si="277"/>
        <v>-0.81251858164248991</v>
      </c>
      <c r="U2187" s="2"/>
      <c r="V2187" s="38">
        <f t="shared" si="278"/>
        <v>2.3283926916605694E-3</v>
      </c>
      <c r="W2187" s="8">
        <v>2182</v>
      </c>
      <c r="X2187" s="9">
        <f t="shared" si="279"/>
        <v>8.4983131972432516E-3</v>
      </c>
    </row>
    <row r="2188" spans="1:24">
      <c r="A2188" s="15" t="s">
        <v>1042</v>
      </c>
      <c r="B2188" s="1" t="s">
        <v>1043</v>
      </c>
      <c r="C2188" t="s">
        <v>1044</v>
      </c>
      <c r="D2188" s="1">
        <v>8</v>
      </c>
      <c r="E2188" s="30">
        <v>9.9510299999999994</v>
      </c>
      <c r="F2188" s="31">
        <v>8.5831400000000002</v>
      </c>
      <c r="G2188" s="31">
        <v>10.646000000000001</v>
      </c>
      <c r="H2188" s="35">
        <v>15.682700000000001</v>
      </c>
      <c r="I2188" s="32">
        <v>15.6198</v>
      </c>
      <c r="J2188" s="36">
        <v>13.584</v>
      </c>
      <c r="L2188" s="21">
        <f t="shared" si="272"/>
        <v>14.962166666666667</v>
      </c>
      <c r="M2188" s="22">
        <f t="shared" si="273"/>
        <v>9.7267233333333341</v>
      </c>
      <c r="O2188" s="25">
        <f t="shared" si="274"/>
        <v>1.19394163313511</v>
      </c>
      <c r="P2188" s="26">
        <f t="shared" si="275"/>
        <v>1.0495632212655575</v>
      </c>
      <c r="R2188" s="2">
        <f t="shared" si="276"/>
        <v>0.65008788834059239</v>
      </c>
      <c r="S2188" s="2"/>
      <c r="T2188" s="2">
        <f t="shared" si="277"/>
        <v>-0.62129331905139451</v>
      </c>
      <c r="U2188" s="2"/>
      <c r="V2188" s="38">
        <f t="shared" si="278"/>
        <v>2.3344210142485899E-3</v>
      </c>
      <c r="W2188" s="8">
        <v>2186</v>
      </c>
      <c r="X2188" s="9">
        <f t="shared" si="279"/>
        <v>8.504725049165494E-3</v>
      </c>
    </row>
    <row r="2189" spans="1:24">
      <c r="A2189" s="15" t="s">
        <v>13863</v>
      </c>
      <c r="B2189" s="1" t="s">
        <v>13864</v>
      </c>
      <c r="C2189" t="s">
        <v>13865</v>
      </c>
      <c r="D2189" s="1">
        <v>4</v>
      </c>
      <c r="E2189" s="30">
        <v>14.629799999999999</v>
      </c>
      <c r="F2189" s="31">
        <v>16.935099999999998</v>
      </c>
      <c r="G2189" s="31">
        <v>14.5314</v>
      </c>
      <c r="H2189" s="35">
        <v>9.8520500000000002</v>
      </c>
      <c r="I2189" s="32">
        <v>11.0153</v>
      </c>
      <c r="J2189" s="36">
        <v>10.5861</v>
      </c>
      <c r="L2189" s="21">
        <f t="shared" si="272"/>
        <v>10.484483333333335</v>
      </c>
      <c r="M2189" s="22">
        <f t="shared" si="273"/>
        <v>15.365433333333334</v>
      </c>
      <c r="O2189" s="25">
        <f t="shared" si="274"/>
        <v>0.58824493268819</v>
      </c>
      <c r="P2189" s="26">
        <f t="shared" si="275"/>
        <v>1.3602612702467609</v>
      </c>
      <c r="R2189" s="2">
        <f t="shared" si="276"/>
        <v>1.4655403461305514</v>
      </c>
      <c r="S2189" s="2"/>
      <c r="T2189" s="2">
        <f t="shared" si="277"/>
        <v>0.55143268577650961</v>
      </c>
      <c r="U2189" s="2"/>
      <c r="V2189" s="38">
        <f t="shared" si="278"/>
        <v>2.3342200627508203E-3</v>
      </c>
      <c r="W2189" s="8">
        <v>2185</v>
      </c>
      <c r="X2189" s="9">
        <f t="shared" si="279"/>
        <v>8.5078849335228982E-3</v>
      </c>
    </row>
    <row r="2190" spans="1:24">
      <c r="A2190" s="15" t="s">
        <v>16950</v>
      </c>
      <c r="B2190" s="1" t="s">
        <v>16951</v>
      </c>
      <c r="C2190" t="s">
        <v>16952</v>
      </c>
      <c r="D2190" s="1">
        <v>9</v>
      </c>
      <c r="E2190" s="30">
        <v>13.4748</v>
      </c>
      <c r="F2190" s="31">
        <v>14.341900000000001</v>
      </c>
      <c r="G2190" s="31">
        <v>14.2616</v>
      </c>
      <c r="H2190" s="35">
        <v>12.255800000000001</v>
      </c>
      <c r="I2190" s="32">
        <v>11.3992</v>
      </c>
      <c r="J2190" s="36">
        <v>11.236800000000001</v>
      </c>
      <c r="L2190" s="21">
        <f t="shared" si="272"/>
        <v>11.630600000000001</v>
      </c>
      <c r="M2190" s="22">
        <f t="shared" si="273"/>
        <v>14.0261</v>
      </c>
      <c r="O2190" s="25">
        <f t="shared" si="274"/>
        <v>0.54749403649720252</v>
      </c>
      <c r="P2190" s="26">
        <f t="shared" si="275"/>
        <v>0.47912502543699392</v>
      </c>
      <c r="R2190" s="2">
        <f t="shared" si="276"/>
        <v>1.2059652984368818</v>
      </c>
      <c r="S2190" s="2"/>
      <c r="T2190" s="2">
        <f t="shared" si="277"/>
        <v>0.27018839439114412</v>
      </c>
      <c r="U2190" s="2"/>
      <c r="V2190" s="38">
        <f t="shared" si="278"/>
        <v>2.3364351255488803E-3</v>
      </c>
      <c r="W2190" s="8">
        <v>2187</v>
      </c>
      <c r="X2190" s="9">
        <f t="shared" si="279"/>
        <v>8.5081707086745693E-3</v>
      </c>
    </row>
    <row r="2191" spans="1:24">
      <c r="A2191" s="15" t="s">
        <v>18837</v>
      </c>
      <c r="B2191" s="1" t="s">
        <v>18838</v>
      </c>
      <c r="C2191" t="s">
        <v>18839</v>
      </c>
      <c r="D2191" s="1">
        <v>4</v>
      </c>
      <c r="E2191" s="30">
        <v>16.264299999999999</v>
      </c>
      <c r="F2191" s="31">
        <v>15.3324</v>
      </c>
      <c r="G2191" s="31">
        <v>15.488899999999999</v>
      </c>
      <c r="H2191" s="35">
        <v>13.185</v>
      </c>
      <c r="I2191" s="32">
        <v>11.9673</v>
      </c>
      <c r="J2191" s="36">
        <v>11.305199999999999</v>
      </c>
      <c r="L2191" s="21">
        <f t="shared" si="272"/>
        <v>12.152499999999998</v>
      </c>
      <c r="M2191" s="22">
        <f t="shared" si="273"/>
        <v>15.6952</v>
      </c>
      <c r="O2191" s="25">
        <f t="shared" si="274"/>
        <v>0.95348638689810417</v>
      </c>
      <c r="P2191" s="26">
        <f t="shared" si="275"/>
        <v>0.49902822565462113</v>
      </c>
      <c r="R2191" s="2">
        <f t="shared" si="276"/>
        <v>1.2915202633203047</v>
      </c>
      <c r="S2191" s="2"/>
      <c r="T2191" s="2">
        <f t="shared" si="277"/>
        <v>0.369070278811997</v>
      </c>
      <c r="U2191" s="2"/>
      <c r="V2191" s="38">
        <f t="shared" si="278"/>
        <v>2.3382309414998696E-3</v>
      </c>
      <c r="W2191" s="8">
        <v>2188</v>
      </c>
      <c r="X2191" s="9">
        <f t="shared" si="279"/>
        <v>8.5108186554410242E-3</v>
      </c>
    </row>
    <row r="2192" spans="1:24">
      <c r="A2192" s="15" t="s">
        <v>11157</v>
      </c>
      <c r="B2192" s="1" t="s">
        <v>11158</v>
      </c>
      <c r="C2192" t="s">
        <v>11159</v>
      </c>
      <c r="D2192" s="1">
        <v>53</v>
      </c>
      <c r="E2192" s="30">
        <v>20.442499999999999</v>
      </c>
      <c r="F2192" s="31">
        <v>16.079999999999998</v>
      </c>
      <c r="G2192" s="31">
        <v>20.963899999999999</v>
      </c>
      <c r="H2192" s="35">
        <v>10.810499999999999</v>
      </c>
      <c r="I2192" s="32">
        <v>9.8346199999999993</v>
      </c>
      <c r="J2192" s="36">
        <v>9.6711899999999993</v>
      </c>
      <c r="L2192" s="21">
        <f t="shared" si="272"/>
        <v>10.105436666666666</v>
      </c>
      <c r="M2192" s="22">
        <f t="shared" si="273"/>
        <v>19.16213333333333</v>
      </c>
      <c r="O2192" s="25">
        <f t="shared" si="274"/>
        <v>0.61604632068809029</v>
      </c>
      <c r="P2192" s="26">
        <f t="shared" si="275"/>
        <v>2.6819067663387313</v>
      </c>
      <c r="R2192" s="2">
        <f t="shared" si="276"/>
        <v>1.8962202194132463</v>
      </c>
      <c r="S2192" s="2"/>
      <c r="T2192" s="2">
        <f t="shared" si="277"/>
        <v>0.92312652278360485</v>
      </c>
      <c r="U2192" s="2"/>
      <c r="V2192" s="38">
        <f t="shared" si="278"/>
        <v>2.3399622554692101E-3</v>
      </c>
      <c r="W2192" s="8">
        <v>2189</v>
      </c>
      <c r="X2192" s="9">
        <f t="shared" si="279"/>
        <v>8.5132295123603423E-3</v>
      </c>
    </row>
    <row r="2193" spans="1:24">
      <c r="A2193" s="15" t="s">
        <v>8475</v>
      </c>
      <c r="B2193" s="1" t="s">
        <v>8476</v>
      </c>
      <c r="C2193" t="s">
        <v>8477</v>
      </c>
      <c r="D2193" s="1">
        <v>24</v>
      </c>
      <c r="E2193" s="30">
        <v>10.475300000000001</v>
      </c>
      <c r="F2193" s="31">
        <v>7.8659400000000002</v>
      </c>
      <c r="G2193" s="31">
        <v>9.1649600000000007</v>
      </c>
      <c r="H2193" s="35">
        <v>17.1097</v>
      </c>
      <c r="I2193" s="32">
        <v>15.505100000000001</v>
      </c>
      <c r="J2193" s="36">
        <v>14.1996</v>
      </c>
      <c r="L2193" s="21">
        <f t="shared" si="272"/>
        <v>15.604800000000003</v>
      </c>
      <c r="M2193" s="22">
        <f t="shared" si="273"/>
        <v>9.1687333333333338</v>
      </c>
      <c r="O2193" s="25">
        <f t="shared" si="274"/>
        <v>1.4576095396230089</v>
      </c>
      <c r="P2193" s="26">
        <f t="shared" si="275"/>
        <v>1.3046840923891694</v>
      </c>
      <c r="R2193" s="2">
        <f t="shared" si="276"/>
        <v>0.58755852899962402</v>
      </c>
      <c r="S2193" s="2"/>
      <c r="T2193" s="2">
        <f t="shared" si="277"/>
        <v>-0.76719552356429166</v>
      </c>
      <c r="U2193" s="2"/>
      <c r="V2193" s="38">
        <f t="shared" si="278"/>
        <v>2.343084784117887E-3</v>
      </c>
      <c r="W2193" s="8">
        <v>2190</v>
      </c>
      <c r="X2193" s="9">
        <f t="shared" si="279"/>
        <v>8.5206973610570096E-3</v>
      </c>
    </row>
    <row r="2194" spans="1:24">
      <c r="A2194" s="15" t="s">
        <v>3778</v>
      </c>
      <c r="B2194" s="1" t="s">
        <v>3779</v>
      </c>
      <c r="C2194" t="s">
        <v>3780</v>
      </c>
      <c r="D2194" s="1">
        <v>10</v>
      </c>
      <c r="E2194" s="30">
        <v>17.556999999999999</v>
      </c>
      <c r="F2194" s="31">
        <v>27.181699999999999</v>
      </c>
      <c r="G2194" s="31">
        <v>23.503499999999999</v>
      </c>
      <c r="H2194" s="35">
        <v>4.9735199999999997</v>
      </c>
      <c r="I2194" s="32">
        <v>7.6964699999999997</v>
      </c>
      <c r="J2194" s="36">
        <v>5.6708499999999997</v>
      </c>
      <c r="L2194" s="21">
        <f t="shared" si="272"/>
        <v>6.1136133333333333</v>
      </c>
      <c r="M2194" s="22">
        <f t="shared" si="273"/>
        <v>22.747399999999999</v>
      </c>
      <c r="O2194" s="25">
        <f t="shared" si="274"/>
        <v>1.414441127312593</v>
      </c>
      <c r="P2194" s="26">
        <f t="shared" si="275"/>
        <v>4.856694135932381</v>
      </c>
      <c r="R2194" s="2">
        <f t="shared" si="276"/>
        <v>3.7207783285825511</v>
      </c>
      <c r="S2194" s="2"/>
      <c r="T2194" s="2">
        <f t="shared" si="277"/>
        <v>1.8956044421216001</v>
      </c>
      <c r="U2194" s="2"/>
      <c r="V2194" s="38">
        <f t="shared" si="278"/>
        <v>2.3475817544666624E-3</v>
      </c>
      <c r="W2194" s="8">
        <v>2192</v>
      </c>
      <c r="X2194" s="9">
        <f t="shared" si="279"/>
        <v>8.5292614473414692E-3</v>
      </c>
    </row>
    <row r="2195" spans="1:24">
      <c r="A2195" s="15" t="s">
        <v>12514</v>
      </c>
      <c r="B2195" s="1" t="s">
        <v>12515</v>
      </c>
      <c r="C2195" t="s">
        <v>12516</v>
      </c>
      <c r="D2195" s="1">
        <v>10</v>
      </c>
      <c r="E2195" s="30">
        <v>9.8174100000000006</v>
      </c>
      <c r="F2195" s="31">
        <v>10.181900000000001</v>
      </c>
      <c r="G2195" s="31">
        <v>10.460599999999999</v>
      </c>
      <c r="H2195" s="35">
        <v>16.748899999999999</v>
      </c>
      <c r="I2195" s="32">
        <v>13.792899999999999</v>
      </c>
      <c r="J2195" s="36">
        <v>16.565300000000001</v>
      </c>
      <c r="L2195" s="21">
        <f t="shared" si="272"/>
        <v>15.702366666666668</v>
      </c>
      <c r="M2195" s="22">
        <f t="shared" si="273"/>
        <v>10.153303333333334</v>
      </c>
      <c r="O2195" s="25">
        <f t="shared" si="274"/>
        <v>1.6561927585076965</v>
      </c>
      <c r="P2195" s="26">
        <f t="shared" si="275"/>
        <v>0.32254716094446245</v>
      </c>
      <c r="R2195" s="2">
        <f t="shared" si="276"/>
        <v>0.64660974672607729</v>
      </c>
      <c r="S2195" s="2"/>
      <c r="T2195" s="2">
        <f t="shared" si="277"/>
        <v>-0.62903284067514698</v>
      </c>
      <c r="U2195" s="2"/>
      <c r="V2195" s="38">
        <f t="shared" si="278"/>
        <v>2.3465379027988002E-3</v>
      </c>
      <c r="W2195" s="8">
        <v>2191</v>
      </c>
      <c r="X2195" s="9">
        <f t="shared" si="279"/>
        <v>8.5293600446780665E-3</v>
      </c>
    </row>
    <row r="2196" spans="1:24">
      <c r="A2196" s="15" t="s">
        <v>18690</v>
      </c>
      <c r="B2196" s="1" t="s">
        <v>18691</v>
      </c>
      <c r="C2196" t="s">
        <v>18692</v>
      </c>
      <c r="D2196" s="1">
        <v>2</v>
      </c>
      <c r="E2196" s="30">
        <v>24.3294</v>
      </c>
      <c r="F2196" s="31">
        <v>19.077999999999999</v>
      </c>
      <c r="G2196" s="31">
        <v>17.262599999999999</v>
      </c>
      <c r="H2196" s="35">
        <v>7.9649999999999999</v>
      </c>
      <c r="I2196" s="32">
        <v>8.5625300000000006</v>
      </c>
      <c r="J2196" s="36">
        <v>7.6835500000000003</v>
      </c>
      <c r="L2196" s="21">
        <f t="shared" si="272"/>
        <v>8.0703599999999991</v>
      </c>
      <c r="M2196" s="22">
        <f t="shared" si="273"/>
        <v>20.223333333333333</v>
      </c>
      <c r="O2196" s="25">
        <f t="shared" si="274"/>
        <v>0.44886190225948136</v>
      </c>
      <c r="P2196" s="26">
        <f t="shared" si="275"/>
        <v>3.6699805031271517</v>
      </c>
      <c r="R2196" s="2">
        <f t="shared" si="276"/>
        <v>2.5058774742803709</v>
      </c>
      <c r="S2196" s="2"/>
      <c r="T2196" s="2">
        <f t="shared" si="277"/>
        <v>1.325315875326347</v>
      </c>
      <c r="U2196" s="2"/>
      <c r="V2196" s="38">
        <f t="shared" si="278"/>
        <v>2.3510664131201923E-3</v>
      </c>
      <c r="W2196" s="8">
        <v>2193</v>
      </c>
      <c r="X2196" s="9">
        <f t="shared" si="279"/>
        <v>8.5380268646097646E-3</v>
      </c>
    </row>
    <row r="2197" spans="1:24">
      <c r="A2197" s="15" t="s">
        <v>16031</v>
      </c>
      <c r="B2197" s="1" t="s">
        <v>16032</v>
      </c>
      <c r="C2197" t="s">
        <v>16033</v>
      </c>
      <c r="D2197" s="1">
        <v>13</v>
      </c>
      <c r="E2197" s="30">
        <v>9.9983500000000003</v>
      </c>
      <c r="F2197" s="31">
        <v>7.1518199999999998</v>
      </c>
      <c r="G2197" s="31">
        <v>9.2233699999999992</v>
      </c>
      <c r="H2197" s="35">
        <v>14.9831</v>
      </c>
      <c r="I2197" s="32">
        <v>13.733700000000001</v>
      </c>
      <c r="J2197" s="36">
        <v>13.7698</v>
      </c>
      <c r="L2197" s="21">
        <f t="shared" si="272"/>
        <v>14.162199999999999</v>
      </c>
      <c r="M2197" s="22">
        <f t="shared" si="273"/>
        <v>8.7911799999999989</v>
      </c>
      <c r="O2197" s="25">
        <f t="shared" si="274"/>
        <v>0.71114935843323368</v>
      </c>
      <c r="P2197" s="26">
        <f t="shared" si="275"/>
        <v>1.4716570277411807</v>
      </c>
      <c r="R2197" s="2">
        <f t="shared" si="276"/>
        <v>0.62074960105068422</v>
      </c>
      <c r="S2197" s="2"/>
      <c r="T2197" s="2">
        <f t="shared" si="277"/>
        <v>-0.68791666569005394</v>
      </c>
      <c r="U2197" s="2"/>
      <c r="V2197" s="38">
        <f t="shared" si="278"/>
        <v>2.3533488095765112E-3</v>
      </c>
      <c r="W2197" s="8">
        <v>2195</v>
      </c>
      <c r="X2197" s="9">
        <f t="shared" si="279"/>
        <v>8.5385284371149606E-3</v>
      </c>
    </row>
    <row r="2198" spans="1:24">
      <c r="A2198" s="15" t="s">
        <v>14015</v>
      </c>
      <c r="B2198" s="1" t="s">
        <v>14016</v>
      </c>
      <c r="C2198" t="s">
        <v>14017</v>
      </c>
      <c r="D2198" s="1">
        <v>4</v>
      </c>
      <c r="E2198" s="30">
        <v>7.4833800000000004</v>
      </c>
      <c r="F2198" s="31">
        <v>9.9634</v>
      </c>
      <c r="G2198" s="31">
        <v>10.322800000000001</v>
      </c>
      <c r="H2198" s="35">
        <v>17.417300000000001</v>
      </c>
      <c r="I2198" s="32">
        <v>15.477499999999999</v>
      </c>
      <c r="J2198" s="36">
        <v>14.9024</v>
      </c>
      <c r="L2198" s="21">
        <f t="shared" si="272"/>
        <v>15.932400000000001</v>
      </c>
      <c r="M2198" s="22">
        <f t="shared" si="273"/>
        <v>9.2565266666666677</v>
      </c>
      <c r="O2198" s="25">
        <f t="shared" si="274"/>
        <v>1.3177181071837791</v>
      </c>
      <c r="P2198" s="26">
        <f t="shared" si="275"/>
        <v>1.5460688587942459</v>
      </c>
      <c r="R2198" s="2">
        <f t="shared" si="276"/>
        <v>0.58098758923116833</v>
      </c>
      <c r="S2198" s="2"/>
      <c r="T2198" s="2">
        <f t="shared" si="277"/>
        <v>-0.7834207490645877</v>
      </c>
      <c r="U2198" s="2"/>
      <c r="V2198" s="38">
        <f t="shared" si="278"/>
        <v>2.352806250949066E-3</v>
      </c>
      <c r="W2198" s="8">
        <v>2194</v>
      </c>
      <c r="X2198" s="9">
        <f t="shared" si="279"/>
        <v>8.5404507668907764E-3</v>
      </c>
    </row>
    <row r="2199" spans="1:24">
      <c r="A2199" s="15" t="s">
        <v>15628</v>
      </c>
      <c r="B2199" s="1" t="s">
        <v>15629</v>
      </c>
      <c r="C2199" t="s">
        <v>15630</v>
      </c>
      <c r="D2199" s="1">
        <v>7</v>
      </c>
      <c r="E2199" s="30">
        <v>7.9480899999999997</v>
      </c>
      <c r="F2199" s="31">
        <v>6.7677500000000004</v>
      </c>
      <c r="G2199" s="31">
        <v>8.5576500000000006</v>
      </c>
      <c r="H2199" s="35">
        <v>11.735799999999999</v>
      </c>
      <c r="I2199" s="32">
        <v>14.3978</v>
      </c>
      <c r="J2199" s="36">
        <v>13.0305</v>
      </c>
      <c r="L2199" s="21">
        <f t="shared" si="272"/>
        <v>13.054700000000002</v>
      </c>
      <c r="M2199" s="22">
        <f t="shared" si="273"/>
        <v>7.7578300000000011</v>
      </c>
      <c r="O2199" s="25">
        <f t="shared" si="274"/>
        <v>1.3311649897739952</v>
      </c>
      <c r="P2199" s="26">
        <f t="shared" si="275"/>
        <v>0.90999156765323941</v>
      </c>
      <c r="R2199" s="2">
        <f t="shared" si="276"/>
        <v>0.59425570867197253</v>
      </c>
      <c r="S2199" s="2"/>
      <c r="T2199" s="2">
        <f t="shared" si="277"/>
        <v>-0.75084423751361773</v>
      </c>
      <c r="U2199" s="2"/>
      <c r="V2199" s="38">
        <f t="shared" si="278"/>
        <v>2.356361598689891E-3</v>
      </c>
      <c r="W2199" s="8">
        <v>2196</v>
      </c>
      <c r="X2199" s="9">
        <f t="shared" si="279"/>
        <v>8.5455663806768174E-3</v>
      </c>
    </row>
    <row r="2200" spans="1:24">
      <c r="A2200" s="15" t="s">
        <v>5036</v>
      </c>
      <c r="B2200" s="1" t="s">
        <v>5037</v>
      </c>
      <c r="C2200" t="s">
        <v>5038</v>
      </c>
      <c r="D2200" s="1">
        <v>1</v>
      </c>
      <c r="E2200" s="30">
        <v>13.5959</v>
      </c>
      <c r="F2200" s="31">
        <v>16.457599999999999</v>
      </c>
      <c r="G2200" s="31">
        <v>18.003599999999999</v>
      </c>
      <c r="H2200" s="35">
        <v>9.0868599999999997</v>
      </c>
      <c r="I2200" s="32">
        <v>7.12364</v>
      </c>
      <c r="J2200" s="36">
        <v>7.6477500000000003</v>
      </c>
      <c r="L2200" s="21">
        <f t="shared" si="272"/>
        <v>7.9527499999999991</v>
      </c>
      <c r="M2200" s="22">
        <f t="shared" si="273"/>
        <v>16.019033333333333</v>
      </c>
      <c r="O2200" s="25">
        <f t="shared" si="274"/>
        <v>1.0165269018083112</v>
      </c>
      <c r="P2200" s="26">
        <f t="shared" si="275"/>
        <v>2.2363386065918807</v>
      </c>
      <c r="R2200" s="2">
        <f t="shared" si="276"/>
        <v>2.0142759841983384</v>
      </c>
      <c r="S2200" s="2"/>
      <c r="T2200" s="2">
        <f t="shared" si="277"/>
        <v>1.0102613664411346</v>
      </c>
      <c r="U2200" s="2"/>
      <c r="V2200" s="38">
        <f t="shared" si="278"/>
        <v>2.3597938130728814E-3</v>
      </c>
      <c r="W2200" s="8">
        <v>2197</v>
      </c>
      <c r="X2200" s="9">
        <f t="shared" si="279"/>
        <v>8.5541183101103448E-3</v>
      </c>
    </row>
    <row r="2201" spans="1:24">
      <c r="A2201" s="15" t="s">
        <v>3785</v>
      </c>
      <c r="B2201" s="1" t="s">
        <v>3786</v>
      </c>
      <c r="C2201" t="s">
        <v>3787</v>
      </c>
      <c r="D2201" s="1">
        <v>24</v>
      </c>
      <c r="E2201" s="30">
        <v>15.4567</v>
      </c>
      <c r="F2201" s="31">
        <v>19.339400000000001</v>
      </c>
      <c r="G2201" s="31">
        <v>18.113499999999998</v>
      </c>
      <c r="H2201" s="35">
        <v>10.587899999999999</v>
      </c>
      <c r="I2201" s="32">
        <v>10.646699999999999</v>
      </c>
      <c r="J2201" s="36">
        <v>11.4961</v>
      </c>
      <c r="L2201" s="21">
        <f t="shared" si="272"/>
        <v>10.910233333333332</v>
      </c>
      <c r="M2201" s="22">
        <f t="shared" si="273"/>
        <v>17.636533333333333</v>
      </c>
      <c r="O2201" s="25">
        <f t="shared" si="274"/>
        <v>0.50822649806295406</v>
      </c>
      <c r="P2201" s="26">
        <f t="shared" si="275"/>
        <v>1.9848079814766304</v>
      </c>
      <c r="R2201" s="2">
        <f t="shared" si="276"/>
        <v>1.6165129373951672</v>
      </c>
      <c r="S2201" s="2"/>
      <c r="T2201" s="2">
        <f t="shared" si="277"/>
        <v>0.69288505379320353</v>
      </c>
      <c r="U2201" s="2"/>
      <c r="V2201" s="38">
        <f t="shared" si="278"/>
        <v>2.3614496987622588E-3</v>
      </c>
      <c r="W2201" s="8">
        <v>2198</v>
      </c>
      <c r="X2201" s="9">
        <f t="shared" si="279"/>
        <v>8.5562262970621614E-3</v>
      </c>
    </row>
    <row r="2202" spans="1:24">
      <c r="A2202" s="15" t="s">
        <v>8212</v>
      </c>
      <c r="B2202" s="1" t="s">
        <v>8213</v>
      </c>
      <c r="C2202" t="s">
        <v>8214</v>
      </c>
      <c r="D2202" s="1">
        <v>3</v>
      </c>
      <c r="E2202" s="30">
        <v>7.5560600000000004</v>
      </c>
      <c r="F2202" s="31">
        <v>8.2193500000000004</v>
      </c>
      <c r="G2202" s="31">
        <v>9.7916699999999999</v>
      </c>
      <c r="H2202" s="35">
        <v>12.3035</v>
      </c>
      <c r="I2202" s="32">
        <v>13.838699999999999</v>
      </c>
      <c r="J2202" s="36">
        <v>13.0161</v>
      </c>
      <c r="L2202" s="21">
        <f t="shared" si="272"/>
        <v>13.052766666666665</v>
      </c>
      <c r="M2202" s="22">
        <f t="shared" si="273"/>
        <v>8.5223600000000008</v>
      </c>
      <c r="O2202" s="25">
        <f t="shared" si="274"/>
        <v>0.7682565283375945</v>
      </c>
      <c r="P2202" s="26">
        <f t="shared" si="275"/>
        <v>1.1481939353175432</v>
      </c>
      <c r="R2202" s="2">
        <f t="shared" si="276"/>
        <v>0.65291598460607347</v>
      </c>
      <c r="S2202" s="2"/>
      <c r="T2202" s="2">
        <f t="shared" si="277"/>
        <v>-0.61503073311601175</v>
      </c>
      <c r="U2202" s="2"/>
      <c r="V2202" s="38">
        <f t="shared" si="278"/>
        <v>2.3710275625787734E-3</v>
      </c>
      <c r="W2202" s="8">
        <v>2201</v>
      </c>
      <c r="X2202" s="9">
        <f t="shared" si="279"/>
        <v>8.5792201310210588E-3</v>
      </c>
    </row>
    <row r="2203" spans="1:24">
      <c r="A2203" s="15" t="s">
        <v>14598</v>
      </c>
      <c r="B2203" s="1" t="s">
        <v>14599</v>
      </c>
      <c r="C2203" t="s">
        <v>14600</v>
      </c>
      <c r="D2203" s="1">
        <v>31</v>
      </c>
      <c r="E2203" s="30">
        <v>7.0316799999999997</v>
      </c>
      <c r="F2203" s="31">
        <v>9.5149500000000007</v>
      </c>
      <c r="G2203" s="31">
        <v>8.3402399999999997</v>
      </c>
      <c r="H2203" s="35">
        <v>15.134499999999999</v>
      </c>
      <c r="I2203" s="32">
        <v>12.968299999999999</v>
      </c>
      <c r="J2203" s="36">
        <v>15.7994</v>
      </c>
      <c r="L2203" s="21">
        <f t="shared" si="272"/>
        <v>14.634066666666667</v>
      </c>
      <c r="M2203" s="22">
        <f t="shared" si="273"/>
        <v>8.2956233333333333</v>
      </c>
      <c r="O2203" s="25">
        <f t="shared" si="274"/>
        <v>1.4804076949723459</v>
      </c>
      <c r="P2203" s="26">
        <f t="shared" si="275"/>
        <v>1.2422360719417693</v>
      </c>
      <c r="R2203" s="2">
        <f t="shared" si="276"/>
        <v>0.56687068074037295</v>
      </c>
      <c r="S2203" s="2"/>
      <c r="T2203" s="2">
        <f t="shared" si="277"/>
        <v>-0.81890844178985678</v>
      </c>
      <c r="U2203" s="2"/>
      <c r="V2203" s="38">
        <f t="shared" si="278"/>
        <v>2.3696805667319299E-3</v>
      </c>
      <c r="W2203" s="8">
        <v>2199</v>
      </c>
      <c r="X2203" s="9">
        <f t="shared" si="279"/>
        <v>8.582144626399767E-3</v>
      </c>
    </row>
    <row r="2204" spans="1:24">
      <c r="A2204" s="15" t="s">
        <v>15237</v>
      </c>
      <c r="C2204" t="s">
        <v>15238</v>
      </c>
      <c r="D2204" s="1">
        <v>2</v>
      </c>
      <c r="E2204" s="30">
        <v>5.7359200000000001</v>
      </c>
      <c r="F2204" s="31">
        <v>7.3841400000000004</v>
      </c>
      <c r="G2204" s="31">
        <v>8.48705</v>
      </c>
      <c r="H2204" s="35">
        <v>19.234100000000002</v>
      </c>
      <c r="I2204" s="32">
        <v>14.0768</v>
      </c>
      <c r="J2204" s="36">
        <v>17.728000000000002</v>
      </c>
      <c r="L2204" s="21">
        <f t="shared" si="272"/>
        <v>17.012966666666667</v>
      </c>
      <c r="M2204" s="22">
        <f t="shared" si="273"/>
        <v>7.2023699999999993</v>
      </c>
      <c r="O2204" s="25">
        <f t="shared" si="274"/>
        <v>2.6519597137462849</v>
      </c>
      <c r="P2204" s="26">
        <f t="shared" si="275"/>
        <v>1.3845430000184222</v>
      </c>
      <c r="R2204" s="2">
        <f t="shared" si="276"/>
        <v>0.4233459185052969</v>
      </c>
      <c r="S2204" s="2"/>
      <c r="T2204" s="2">
        <f t="shared" si="277"/>
        <v>-1.2400911148371798</v>
      </c>
      <c r="U2204" s="2"/>
      <c r="V2204" s="38">
        <f t="shared" si="278"/>
        <v>2.370945991918724E-3</v>
      </c>
      <c r="W2204" s="8">
        <v>2200</v>
      </c>
      <c r="X2204" s="9">
        <f t="shared" si="279"/>
        <v>8.5828244907457819E-3</v>
      </c>
    </row>
    <row r="2205" spans="1:24">
      <c r="A2205" s="15" t="s">
        <v>7828</v>
      </c>
      <c r="B2205" s="1" t="s">
        <v>7829</v>
      </c>
      <c r="C2205" t="s">
        <v>7830</v>
      </c>
      <c r="D2205" s="1">
        <v>11</v>
      </c>
      <c r="E2205" s="30">
        <v>23.2224</v>
      </c>
      <c r="F2205" s="31">
        <v>22.7882</v>
      </c>
      <c r="G2205" s="31">
        <v>33.683</v>
      </c>
      <c r="H2205" s="35">
        <v>7.2790400000000002</v>
      </c>
      <c r="I2205" s="32">
        <v>5.3297699999999999</v>
      </c>
      <c r="J2205" s="36">
        <v>3.1977899999999999</v>
      </c>
      <c r="L2205" s="21">
        <f t="shared" si="272"/>
        <v>5.2688666666666668</v>
      </c>
      <c r="M2205" s="22">
        <f t="shared" si="273"/>
        <v>26.564533333333333</v>
      </c>
      <c r="O2205" s="25">
        <f t="shared" si="274"/>
        <v>2.0413065185398644</v>
      </c>
      <c r="P2205" s="26">
        <f t="shared" si="275"/>
        <v>6.1685945055039246</v>
      </c>
      <c r="R2205" s="2">
        <f t="shared" si="276"/>
        <v>5.0417926688851491</v>
      </c>
      <c r="S2205" s="2"/>
      <c r="T2205" s="2">
        <f t="shared" si="277"/>
        <v>2.3339367921906371</v>
      </c>
      <c r="U2205" s="2"/>
      <c r="V2205" s="38">
        <f t="shared" si="278"/>
        <v>2.3758594900174317E-3</v>
      </c>
      <c r="W2205" s="8">
        <v>2202</v>
      </c>
      <c r="X2205" s="9">
        <f t="shared" si="279"/>
        <v>8.5927997177560524E-3</v>
      </c>
    </row>
    <row r="2206" spans="1:24">
      <c r="A2206" s="15" t="s">
        <v>3733</v>
      </c>
      <c r="B2206" s="1" t="s">
        <v>3734</v>
      </c>
      <c r="C2206" t="s">
        <v>3735</v>
      </c>
      <c r="D2206" s="1">
        <v>19</v>
      </c>
      <c r="E2206" s="30">
        <v>11.1027</v>
      </c>
      <c r="F2206" s="31">
        <v>10.244300000000001</v>
      </c>
      <c r="G2206" s="31">
        <v>11.5602</v>
      </c>
      <c r="H2206" s="35">
        <v>13.662699999999999</v>
      </c>
      <c r="I2206" s="32">
        <v>13.5007</v>
      </c>
      <c r="J2206" s="36">
        <v>13.039099999999999</v>
      </c>
      <c r="L2206" s="21">
        <f t="shared" si="272"/>
        <v>13.400833333333333</v>
      </c>
      <c r="M2206" s="22">
        <f t="shared" si="273"/>
        <v>10.969066666666668</v>
      </c>
      <c r="O2206" s="25">
        <f t="shared" si="274"/>
        <v>0.32357263996409419</v>
      </c>
      <c r="P2206" s="26">
        <f t="shared" si="275"/>
        <v>0.66805059938101463</v>
      </c>
      <c r="R2206" s="2">
        <f t="shared" si="276"/>
        <v>0.81853616068652457</v>
      </c>
      <c r="S2206" s="2"/>
      <c r="T2206" s="2">
        <f t="shared" si="277"/>
        <v>-0.28888194246310911</v>
      </c>
      <c r="U2206" s="2"/>
      <c r="V2206" s="38">
        <f t="shared" si="278"/>
        <v>2.3796392310410988E-3</v>
      </c>
      <c r="W2206" s="8">
        <v>2205</v>
      </c>
      <c r="X2206" s="9">
        <f t="shared" si="279"/>
        <v>8.5947604698463995E-3</v>
      </c>
    </row>
    <row r="2207" spans="1:24">
      <c r="A2207" s="15" t="s">
        <v>17663</v>
      </c>
      <c r="B2207" s="1" t="s">
        <v>17664</v>
      </c>
      <c r="C2207" t="s">
        <v>17665</v>
      </c>
      <c r="D2207" s="1">
        <v>1</v>
      </c>
      <c r="E2207" s="30">
        <v>9.7543199999999999</v>
      </c>
      <c r="F2207" s="31">
        <v>9.2528000000000006</v>
      </c>
      <c r="G2207" s="31">
        <v>9.14419</v>
      </c>
      <c r="H2207" s="35">
        <v>14.9046</v>
      </c>
      <c r="I2207" s="32">
        <v>12.5303</v>
      </c>
      <c r="J2207" s="36">
        <v>15.0848</v>
      </c>
      <c r="L2207" s="21">
        <f t="shared" si="272"/>
        <v>14.173233333333334</v>
      </c>
      <c r="M2207" s="22">
        <f t="shared" si="273"/>
        <v>9.3837700000000002</v>
      </c>
      <c r="O2207" s="25">
        <f t="shared" si="274"/>
        <v>1.4256719339782671</v>
      </c>
      <c r="P2207" s="26">
        <f t="shared" si="275"/>
        <v>0.32546813960816484</v>
      </c>
      <c r="R2207" s="2">
        <f t="shared" si="276"/>
        <v>0.66207687260258186</v>
      </c>
      <c r="S2207" s="2"/>
      <c r="T2207" s="2">
        <f t="shared" si="277"/>
        <v>-0.59492935929919566</v>
      </c>
      <c r="U2207" s="2"/>
      <c r="V2207" s="38">
        <f t="shared" si="278"/>
        <v>2.3819161809021717E-3</v>
      </c>
      <c r="W2207" s="8">
        <v>2207</v>
      </c>
      <c r="X2207" s="9">
        <f t="shared" si="279"/>
        <v>8.5951882486202513E-3</v>
      </c>
    </row>
    <row r="2208" spans="1:24">
      <c r="A2208" s="15" t="s">
        <v>9631</v>
      </c>
      <c r="B2208" s="1" t="s">
        <v>9632</v>
      </c>
      <c r="C2208" t="s">
        <v>9633</v>
      </c>
      <c r="D2208" s="1">
        <v>26</v>
      </c>
      <c r="E2208" s="30">
        <v>4.8563299999999998</v>
      </c>
      <c r="F2208" s="31">
        <v>6.6774899999999997</v>
      </c>
      <c r="G2208" s="31">
        <v>6.0274799999999997</v>
      </c>
      <c r="H2208" s="35">
        <v>10.039999999999999</v>
      </c>
      <c r="I2208" s="32">
        <v>12.8947</v>
      </c>
      <c r="J2208" s="36">
        <v>12.6671</v>
      </c>
      <c r="L2208" s="21">
        <f t="shared" si="272"/>
        <v>11.867266666666666</v>
      </c>
      <c r="M2208" s="22">
        <f t="shared" si="273"/>
        <v>5.8537666666666661</v>
      </c>
      <c r="O2208" s="25">
        <f t="shared" si="274"/>
        <v>1.586545947438442</v>
      </c>
      <c r="P2208" s="26">
        <f t="shared" si="275"/>
        <v>0.92292371192495548</v>
      </c>
      <c r="R2208" s="2">
        <f t="shared" si="276"/>
        <v>0.49327000320208531</v>
      </c>
      <c r="S2208" s="2"/>
      <c r="T2208" s="2">
        <f t="shared" si="277"/>
        <v>-1.0195505382410046</v>
      </c>
      <c r="U2208" s="2"/>
      <c r="V2208" s="38">
        <f t="shared" si="278"/>
        <v>2.3789928259274258E-3</v>
      </c>
      <c r="W2208" s="8">
        <v>2204</v>
      </c>
      <c r="X2208" s="9">
        <f t="shared" si="279"/>
        <v>8.5963243492223305E-3</v>
      </c>
    </row>
    <row r="2209" spans="1:24">
      <c r="A2209" s="15" t="s">
        <v>11440</v>
      </c>
      <c r="B2209" s="1" t="s">
        <v>11441</v>
      </c>
      <c r="C2209" t="s">
        <v>11442</v>
      </c>
      <c r="D2209" s="1">
        <v>49</v>
      </c>
      <c r="E2209" s="30">
        <v>14.547000000000001</v>
      </c>
      <c r="F2209" s="31">
        <v>13.939500000000001</v>
      </c>
      <c r="G2209" s="31">
        <v>15.835000000000001</v>
      </c>
      <c r="H2209" s="35">
        <v>11.7821</v>
      </c>
      <c r="I2209" s="32">
        <v>11.002000000000001</v>
      </c>
      <c r="J2209" s="36">
        <v>11.2537</v>
      </c>
      <c r="L2209" s="21">
        <f t="shared" si="272"/>
        <v>11.345933333333335</v>
      </c>
      <c r="M2209" s="22">
        <f t="shared" si="273"/>
        <v>14.773833333333334</v>
      </c>
      <c r="O2209" s="25">
        <f t="shared" si="274"/>
        <v>0.39814475173400565</v>
      </c>
      <c r="P2209" s="26">
        <f t="shared" si="275"/>
        <v>0.96789466541216851</v>
      </c>
      <c r="R2209" s="2">
        <f t="shared" si="276"/>
        <v>1.3021258718248534</v>
      </c>
      <c r="S2209" s="2"/>
      <c r="T2209" s="2">
        <f t="shared" si="277"/>
        <v>0.38086891538539913</v>
      </c>
      <c r="U2209" s="2"/>
      <c r="V2209" s="38">
        <f t="shared" si="278"/>
        <v>2.3815473448378288E-3</v>
      </c>
      <c r="W2209" s="8">
        <v>2206</v>
      </c>
      <c r="X2209" s="9">
        <f t="shared" si="279"/>
        <v>8.5977529711189788E-3</v>
      </c>
    </row>
    <row r="2210" spans="1:24">
      <c r="A2210" s="15" t="s">
        <v>4874</v>
      </c>
      <c r="B2210" s="1" t="s">
        <v>4875</v>
      </c>
      <c r="C2210" t="s">
        <v>4876</v>
      </c>
      <c r="D2210" s="1">
        <v>5</v>
      </c>
      <c r="E2210" s="30">
        <v>11.807</v>
      </c>
      <c r="F2210" s="31">
        <v>8.9377999999999993</v>
      </c>
      <c r="G2210" s="31">
        <v>10.579700000000001</v>
      </c>
      <c r="H2210" s="35">
        <v>15.963100000000001</v>
      </c>
      <c r="I2210" s="32">
        <v>15.2727</v>
      </c>
      <c r="J2210" s="36">
        <v>15.024699999999999</v>
      </c>
      <c r="L2210" s="21">
        <f t="shared" si="272"/>
        <v>15.420166666666667</v>
      </c>
      <c r="M2210" s="22">
        <f t="shared" si="273"/>
        <v>10.4415</v>
      </c>
      <c r="O2210" s="25">
        <f t="shared" si="274"/>
        <v>0.48626993875144486</v>
      </c>
      <c r="P2210" s="26">
        <f t="shared" si="275"/>
        <v>1.4395838252772812</v>
      </c>
      <c r="R2210" s="2">
        <f t="shared" si="276"/>
        <v>0.67713275904929693</v>
      </c>
      <c r="S2210" s="2"/>
      <c r="T2210" s="2">
        <f t="shared" si="277"/>
        <v>-0.56248937771190044</v>
      </c>
      <c r="U2210" s="2"/>
      <c r="V2210" s="38">
        <f t="shared" si="278"/>
        <v>2.378355896986629E-3</v>
      </c>
      <c r="W2210" s="8">
        <v>2203</v>
      </c>
      <c r="X2210" s="9">
        <f t="shared" si="279"/>
        <v>8.5979239054024114E-3</v>
      </c>
    </row>
    <row r="2211" spans="1:24">
      <c r="A2211" s="15" t="s">
        <v>17840</v>
      </c>
      <c r="B2211" s="1" t="s">
        <v>17841</v>
      </c>
      <c r="C2211" t="s">
        <v>17842</v>
      </c>
      <c r="D2211" s="1">
        <v>1</v>
      </c>
      <c r="E2211" s="30">
        <v>25.3996</v>
      </c>
      <c r="F2211" s="31">
        <v>17.144600000000001</v>
      </c>
      <c r="G2211" s="31">
        <v>24.328099999999999</v>
      </c>
      <c r="H2211" s="35">
        <v>6.4440900000000001</v>
      </c>
      <c r="I2211" s="32">
        <v>8.3046600000000002</v>
      </c>
      <c r="J2211" s="36">
        <v>7.0586799999999998</v>
      </c>
      <c r="L2211" s="21">
        <f t="shared" si="272"/>
        <v>7.2691433333333331</v>
      </c>
      <c r="M2211" s="22">
        <f t="shared" si="273"/>
        <v>22.290766666666666</v>
      </c>
      <c r="O2211" s="25">
        <f t="shared" si="274"/>
        <v>0.94797220013739047</v>
      </c>
      <c r="P2211" s="26">
        <f t="shared" si="275"/>
        <v>4.4887973426446131</v>
      </c>
      <c r="R2211" s="2">
        <f t="shared" si="276"/>
        <v>3.0664915581524279</v>
      </c>
      <c r="S2211" s="2"/>
      <c r="T2211" s="2">
        <f t="shared" si="277"/>
        <v>1.6165889793404526</v>
      </c>
      <c r="U2211" s="2"/>
      <c r="V2211" s="38">
        <f t="shared" si="278"/>
        <v>2.3843726882089656E-3</v>
      </c>
      <c r="W2211" s="8">
        <v>2208</v>
      </c>
      <c r="X2211" s="9">
        <f t="shared" si="279"/>
        <v>8.6001558373624103E-3</v>
      </c>
    </row>
    <row r="2212" spans="1:24">
      <c r="A2212" s="15" t="s">
        <v>9151</v>
      </c>
      <c r="B2212" s="1" t="s">
        <v>9152</v>
      </c>
      <c r="C2212" t="s">
        <v>9153</v>
      </c>
      <c r="D2212" s="1">
        <v>3</v>
      </c>
      <c r="E2212" s="30">
        <v>8.9794999999999998</v>
      </c>
      <c r="F2212" s="31">
        <v>7.8587899999999999</v>
      </c>
      <c r="G2212" s="31">
        <v>8.2115899999999993</v>
      </c>
      <c r="H2212" s="35">
        <v>17.2592</v>
      </c>
      <c r="I2212" s="32">
        <v>21.119199999999999</v>
      </c>
      <c r="J2212" s="36">
        <v>15.4832</v>
      </c>
      <c r="L2212" s="21">
        <f t="shared" si="272"/>
        <v>17.953866666666666</v>
      </c>
      <c r="M2212" s="22">
        <f t="shared" si="273"/>
        <v>8.3499600000000012</v>
      </c>
      <c r="O2212" s="25">
        <f t="shared" si="274"/>
        <v>2.8815005350222282</v>
      </c>
      <c r="P2212" s="26">
        <f t="shared" si="275"/>
        <v>0.57302479763095771</v>
      </c>
      <c r="R2212" s="2">
        <f t="shared" si="276"/>
        <v>0.46507864601125853</v>
      </c>
      <c r="S2212" s="2"/>
      <c r="T2212" s="2">
        <f t="shared" si="277"/>
        <v>-1.1044533945451669</v>
      </c>
      <c r="U2212" s="2"/>
      <c r="V2212" s="38">
        <f t="shared" si="278"/>
        <v>2.39845425030164E-3</v>
      </c>
      <c r="W2212" s="8">
        <v>2209</v>
      </c>
      <c r="X2212" s="9">
        <f t="shared" si="279"/>
        <v>8.6470301717529469E-3</v>
      </c>
    </row>
    <row r="2213" spans="1:24">
      <c r="A2213" s="15" t="s">
        <v>9893</v>
      </c>
      <c r="B2213" s="1" t="s">
        <v>9894</v>
      </c>
      <c r="C2213" t="s">
        <v>9895</v>
      </c>
      <c r="D2213" s="1">
        <v>5</v>
      </c>
      <c r="E2213" s="30">
        <v>11.366899999999999</v>
      </c>
      <c r="F2213" s="31">
        <v>7.6100199999999996</v>
      </c>
      <c r="G2213" s="31">
        <v>7.2053500000000001</v>
      </c>
      <c r="H2213" s="35">
        <v>27.147099999999998</v>
      </c>
      <c r="I2213" s="32">
        <v>24.871400000000001</v>
      </c>
      <c r="J2213" s="36">
        <v>19.3658</v>
      </c>
      <c r="L2213" s="21">
        <f t="shared" si="272"/>
        <v>23.794766666666664</v>
      </c>
      <c r="M2213" s="22">
        <f t="shared" si="273"/>
        <v>8.7274233333333324</v>
      </c>
      <c r="O2213" s="25">
        <f t="shared" si="274"/>
        <v>4.0008139076109739</v>
      </c>
      <c r="P2213" s="26">
        <f t="shared" si="275"/>
        <v>2.2947913320459747</v>
      </c>
      <c r="R2213" s="2">
        <f t="shared" si="276"/>
        <v>0.36677910969218724</v>
      </c>
      <c r="S2213" s="2"/>
      <c r="T2213" s="2">
        <f t="shared" si="277"/>
        <v>-1.4470166238980948</v>
      </c>
      <c r="U2213" s="2"/>
      <c r="V2213" s="38">
        <f t="shared" si="278"/>
        <v>2.4040838775805464E-3</v>
      </c>
      <c r="W2213" s="8">
        <v>2210</v>
      </c>
      <c r="X2213" s="9">
        <f t="shared" si="279"/>
        <v>8.6634045253626574E-3</v>
      </c>
    </row>
    <row r="2214" spans="1:24">
      <c r="A2214" s="15" t="s">
        <v>2612</v>
      </c>
      <c r="B2214" s="1" t="s">
        <v>2613</v>
      </c>
      <c r="C2214" t="s">
        <v>2614</v>
      </c>
      <c r="D2214" s="1">
        <v>35</v>
      </c>
      <c r="E2214" s="30">
        <v>8.2933199999999996</v>
      </c>
      <c r="F2214" s="31">
        <v>4.2772199999999998</v>
      </c>
      <c r="G2214" s="31">
        <v>3.8190200000000001</v>
      </c>
      <c r="H2214" s="35">
        <v>21.865200000000002</v>
      </c>
      <c r="I2214" s="32">
        <v>15.391</v>
      </c>
      <c r="J2214" s="36">
        <v>19.055499999999999</v>
      </c>
      <c r="L2214" s="21">
        <f t="shared" si="272"/>
        <v>18.770566666666667</v>
      </c>
      <c r="M2214" s="22">
        <f t="shared" si="273"/>
        <v>5.4631866666666662</v>
      </c>
      <c r="O2214" s="25">
        <f t="shared" si="274"/>
        <v>3.2464914389742954</v>
      </c>
      <c r="P2214" s="26">
        <f t="shared" si="275"/>
        <v>2.4616514422909956</v>
      </c>
      <c r="R2214" s="2">
        <f t="shared" si="276"/>
        <v>0.29105070527084065</v>
      </c>
      <c r="S2214" s="2"/>
      <c r="T2214" s="2">
        <f t="shared" si="277"/>
        <v>-1.780657581374677</v>
      </c>
      <c r="U2214" s="2"/>
      <c r="V2214" s="38">
        <f t="shared" si="278"/>
        <v>2.4057050513780725E-3</v>
      </c>
      <c r="W2214" s="8">
        <v>2211</v>
      </c>
      <c r="X2214" s="9">
        <f t="shared" si="279"/>
        <v>8.6653256577001216E-3</v>
      </c>
    </row>
    <row r="2215" spans="1:24">
      <c r="A2215" s="15" t="s">
        <v>10069</v>
      </c>
      <c r="B2215" s="1" t="s">
        <v>10070</v>
      </c>
      <c r="C2215" t="s">
        <v>10071</v>
      </c>
      <c r="D2215" s="1">
        <v>15</v>
      </c>
      <c r="E2215" s="30">
        <v>15.2433</v>
      </c>
      <c r="F2215" s="31">
        <v>14.154400000000001</v>
      </c>
      <c r="G2215" s="31">
        <v>13.528600000000001</v>
      </c>
      <c r="H2215" s="35">
        <v>11.647500000000001</v>
      </c>
      <c r="I2215" s="32">
        <v>10.956099999999999</v>
      </c>
      <c r="J2215" s="36">
        <v>10.909000000000001</v>
      </c>
      <c r="L2215" s="21">
        <f t="shared" si="272"/>
        <v>11.170866666666667</v>
      </c>
      <c r="M2215" s="22">
        <f t="shared" si="273"/>
        <v>14.308766666666665</v>
      </c>
      <c r="O2215" s="25">
        <f t="shared" si="274"/>
        <v>0.41344782419712134</v>
      </c>
      <c r="P2215" s="26">
        <f t="shared" si="275"/>
        <v>0.86771010327950671</v>
      </c>
      <c r="R2215" s="2">
        <f t="shared" si="276"/>
        <v>1.2809003180893155</v>
      </c>
      <c r="S2215" s="2"/>
      <c r="T2215" s="2">
        <f t="shared" si="277"/>
        <v>0.35715820698801987</v>
      </c>
      <c r="U2215" s="2"/>
      <c r="V2215" s="38">
        <f t="shared" si="278"/>
        <v>2.4099262436843853E-3</v>
      </c>
      <c r="W2215" s="8">
        <v>2212</v>
      </c>
      <c r="X2215" s="9">
        <f t="shared" si="279"/>
        <v>8.6766060599920633E-3</v>
      </c>
    </row>
    <row r="2216" spans="1:24">
      <c r="A2216" s="15" t="s">
        <v>18328</v>
      </c>
      <c r="B2216" s="1" t="s">
        <v>18329</v>
      </c>
      <c r="C2216" t="s">
        <v>18330</v>
      </c>
      <c r="D2216" s="1">
        <v>2</v>
      </c>
      <c r="E2216" s="30">
        <v>8.7377599999999997</v>
      </c>
      <c r="F2216" s="31">
        <v>9.7793600000000005</v>
      </c>
      <c r="G2216" s="31">
        <v>9.4938300000000009</v>
      </c>
      <c r="H2216" s="35">
        <v>15.3309</v>
      </c>
      <c r="I2216" s="32">
        <v>19.828299999999999</v>
      </c>
      <c r="J2216" s="36">
        <v>20.3413</v>
      </c>
      <c r="L2216" s="21">
        <f t="shared" si="272"/>
        <v>18.500166666666669</v>
      </c>
      <c r="M2216" s="22">
        <f t="shared" si="273"/>
        <v>9.3369833333333343</v>
      </c>
      <c r="O2216" s="25">
        <f t="shared" si="274"/>
        <v>2.7566248662691173</v>
      </c>
      <c r="P2216" s="26">
        <f t="shared" si="275"/>
        <v>0.53822234962265725</v>
      </c>
      <c r="R2216" s="2">
        <f t="shared" si="276"/>
        <v>0.50469725497968487</v>
      </c>
      <c r="S2216" s="2"/>
      <c r="T2216" s="2">
        <f t="shared" si="277"/>
        <v>-0.98650985496781596</v>
      </c>
      <c r="U2216" s="2"/>
      <c r="V2216" s="38">
        <f t="shared" si="278"/>
        <v>2.4157984483520255E-3</v>
      </c>
      <c r="W2216" s="8">
        <v>2215</v>
      </c>
      <c r="X2216" s="9">
        <f t="shared" si="279"/>
        <v>8.6859678747970796E-3</v>
      </c>
    </row>
    <row r="2217" spans="1:24">
      <c r="A2217" s="15" t="s">
        <v>20788</v>
      </c>
      <c r="B2217" s="1" t="s">
        <v>20789</v>
      </c>
      <c r="C2217" t="s">
        <v>20790</v>
      </c>
      <c r="D2217" s="1">
        <v>2</v>
      </c>
      <c r="E2217" s="30">
        <v>9.4825900000000001</v>
      </c>
      <c r="F2217" s="31">
        <v>9.8100699999999996</v>
      </c>
      <c r="G2217" s="31">
        <v>9.7470999999999997</v>
      </c>
      <c r="H2217" s="35">
        <v>13.5021</v>
      </c>
      <c r="I2217" s="32">
        <v>13.614100000000001</v>
      </c>
      <c r="J2217" s="36">
        <v>16.0351</v>
      </c>
      <c r="L2217" s="21">
        <f t="shared" si="272"/>
        <v>14.383766666666666</v>
      </c>
      <c r="M2217" s="22">
        <f t="shared" si="273"/>
        <v>9.6799199999999992</v>
      </c>
      <c r="O2217" s="25">
        <f t="shared" si="274"/>
        <v>1.4311926262153996</v>
      </c>
      <c r="P2217" s="26">
        <f t="shared" si="275"/>
        <v>0.1737689612675403</v>
      </c>
      <c r="R2217" s="2">
        <f t="shared" si="276"/>
        <v>0.67297532171684282</v>
      </c>
      <c r="S2217" s="2"/>
      <c r="T2217" s="2">
        <f t="shared" si="277"/>
        <v>-0.5713744933051329</v>
      </c>
      <c r="U2217" s="2"/>
      <c r="V2217" s="38">
        <f t="shared" si="278"/>
        <v>2.4151395904776865E-3</v>
      </c>
      <c r="W2217" s="8">
        <v>2214</v>
      </c>
      <c r="X2217" s="9">
        <f t="shared" si="279"/>
        <v>8.6875210923957977E-3</v>
      </c>
    </row>
    <row r="2218" spans="1:24">
      <c r="A2218" s="15" t="s">
        <v>9695</v>
      </c>
      <c r="B2218" s="1" t="s">
        <v>9696</v>
      </c>
      <c r="C2218" t="s">
        <v>9697</v>
      </c>
      <c r="D2218" s="1">
        <v>2</v>
      </c>
      <c r="E2218" s="30">
        <v>4.9546999999999999</v>
      </c>
      <c r="F2218" s="31">
        <v>8.0134500000000006</v>
      </c>
      <c r="G2218" s="31">
        <v>8.6870799999999999</v>
      </c>
      <c r="H2218" s="35">
        <v>16.522400000000001</v>
      </c>
      <c r="I2218" s="32">
        <v>14.234999999999999</v>
      </c>
      <c r="J2218" s="36">
        <v>14.248900000000001</v>
      </c>
      <c r="L2218" s="21">
        <f t="shared" si="272"/>
        <v>15.0021</v>
      </c>
      <c r="M2218" s="22">
        <f t="shared" si="273"/>
        <v>7.2184100000000013</v>
      </c>
      <c r="O2218" s="25">
        <f t="shared" si="274"/>
        <v>1.31663676463936</v>
      </c>
      <c r="P2218" s="26">
        <f t="shared" si="275"/>
        <v>1.9891534800763824</v>
      </c>
      <c r="R2218" s="2">
        <f t="shared" si="276"/>
        <v>0.48115997093740215</v>
      </c>
      <c r="S2218" s="2"/>
      <c r="T2218" s="2">
        <f t="shared" si="277"/>
        <v>-1.0554114692732415</v>
      </c>
      <c r="U2218" s="2"/>
      <c r="V2218" s="38">
        <f t="shared" si="278"/>
        <v>2.4142922060086018E-3</v>
      </c>
      <c r="W2218" s="8">
        <v>2213</v>
      </c>
      <c r="X2218" s="9">
        <f t="shared" si="279"/>
        <v>8.6883972565081347E-3</v>
      </c>
    </row>
    <row r="2219" spans="1:24">
      <c r="A2219" s="15" t="s">
        <v>2710</v>
      </c>
      <c r="B2219" s="1" t="s">
        <v>2711</v>
      </c>
      <c r="C2219" t="s">
        <v>2712</v>
      </c>
      <c r="D2219" s="1">
        <v>119</v>
      </c>
      <c r="E2219" s="30">
        <v>16.1892</v>
      </c>
      <c r="F2219" s="31">
        <v>17.553000000000001</v>
      </c>
      <c r="G2219" s="31">
        <v>15.623799999999999</v>
      </c>
      <c r="H2219" s="35">
        <v>10.212899999999999</v>
      </c>
      <c r="I2219" s="32">
        <v>11.499499999999999</v>
      </c>
      <c r="J2219" s="36">
        <v>12.572100000000001</v>
      </c>
      <c r="L2219" s="21">
        <f t="shared" si="272"/>
        <v>11.428166666666668</v>
      </c>
      <c r="M2219" s="22">
        <f t="shared" si="273"/>
        <v>16.455333333333332</v>
      </c>
      <c r="O2219" s="25">
        <f t="shared" si="274"/>
        <v>1.1812165310955205</v>
      </c>
      <c r="P2219" s="26">
        <f t="shared" si="275"/>
        <v>0.99175267750247842</v>
      </c>
      <c r="R2219" s="2">
        <f t="shared" si="276"/>
        <v>1.4398926628651429</v>
      </c>
      <c r="S2219" s="2"/>
      <c r="T2219" s="2">
        <f t="shared" si="277"/>
        <v>0.52596126963712941</v>
      </c>
      <c r="U2219" s="2"/>
      <c r="V2219" s="38">
        <f t="shared" si="278"/>
        <v>2.4239730298581522E-3</v>
      </c>
      <c r="W2219" s="8">
        <v>2217</v>
      </c>
      <c r="X2219" s="9">
        <f t="shared" si="279"/>
        <v>8.7074971627380798E-3</v>
      </c>
    </row>
    <row r="2220" spans="1:24">
      <c r="A2220" s="15" t="s">
        <v>10057</v>
      </c>
      <c r="B2220" s="1" t="s">
        <v>10058</v>
      </c>
      <c r="C2220" t="s">
        <v>10059</v>
      </c>
      <c r="D2220" s="1">
        <v>8</v>
      </c>
      <c r="E2220" s="30">
        <v>9.8691099999999992</v>
      </c>
      <c r="F2220" s="31">
        <v>11.151300000000001</v>
      </c>
      <c r="G2220" s="31">
        <v>9.8790200000000006</v>
      </c>
      <c r="H2220" s="35">
        <v>13.2164</v>
      </c>
      <c r="I2220" s="32">
        <v>14.2933</v>
      </c>
      <c r="J2220" s="36">
        <v>15.095700000000001</v>
      </c>
      <c r="L2220" s="21">
        <f t="shared" si="272"/>
        <v>14.2018</v>
      </c>
      <c r="M2220" s="22">
        <f t="shared" si="273"/>
        <v>10.299809999999999</v>
      </c>
      <c r="O2220" s="25">
        <f t="shared" si="274"/>
        <v>0.94298531801932128</v>
      </c>
      <c r="P2220" s="26">
        <f t="shared" si="275"/>
        <v>0.73742861830824069</v>
      </c>
      <c r="R2220" s="2">
        <f t="shared" si="276"/>
        <v>0.72524679970144623</v>
      </c>
      <c r="S2220" s="2"/>
      <c r="T2220" s="2">
        <f t="shared" si="277"/>
        <v>-0.46345607063443056</v>
      </c>
      <c r="U2220" s="2"/>
      <c r="V2220" s="38">
        <f t="shared" si="278"/>
        <v>2.4235773701382682E-3</v>
      </c>
      <c r="W2220" s="8">
        <v>2216</v>
      </c>
      <c r="X2220" s="9">
        <f t="shared" si="279"/>
        <v>8.7100045919590117E-3</v>
      </c>
    </row>
    <row r="2221" spans="1:24">
      <c r="A2221" s="15" t="s">
        <v>8430</v>
      </c>
      <c r="B2221" s="1" t="s">
        <v>8431</v>
      </c>
      <c r="C2221" t="s">
        <v>8432</v>
      </c>
      <c r="D2221" s="1">
        <v>13</v>
      </c>
      <c r="E2221" s="30">
        <v>10.504</v>
      </c>
      <c r="F2221" s="31">
        <v>8.4628399999999999</v>
      </c>
      <c r="G2221" s="31">
        <v>8.4933499999999995</v>
      </c>
      <c r="H2221" s="35">
        <v>15.5</v>
      </c>
      <c r="I2221" s="32">
        <v>13.4893</v>
      </c>
      <c r="J2221" s="36">
        <v>13.9077</v>
      </c>
      <c r="L2221" s="21">
        <f t="shared" si="272"/>
        <v>14.298999999999999</v>
      </c>
      <c r="M2221" s="22">
        <f t="shared" si="273"/>
        <v>9.1533966666666657</v>
      </c>
      <c r="O2221" s="25">
        <f t="shared" si="274"/>
        <v>1.0609266657031482</v>
      </c>
      <c r="P2221" s="26">
        <f t="shared" si="275"/>
        <v>1.1697562729189952</v>
      </c>
      <c r="R2221" s="2">
        <f t="shared" si="276"/>
        <v>0.64014243420285799</v>
      </c>
      <c r="S2221" s="2"/>
      <c r="T2221" s="2">
        <f t="shared" si="277"/>
        <v>-0.6435351487507357</v>
      </c>
      <c r="U2221" s="2"/>
      <c r="V2221" s="38">
        <f t="shared" si="278"/>
        <v>2.4268674989473913E-3</v>
      </c>
      <c r="W2221" s="8">
        <v>2218</v>
      </c>
      <c r="X2221" s="9">
        <f t="shared" si="279"/>
        <v>8.7139642748498749E-3</v>
      </c>
    </row>
    <row r="2222" spans="1:24">
      <c r="A2222" s="15" t="s">
        <v>4077</v>
      </c>
      <c r="B2222" s="1" t="s">
        <v>4078</v>
      </c>
      <c r="C2222" t="s">
        <v>4079</v>
      </c>
      <c r="D2222" s="1">
        <v>33</v>
      </c>
      <c r="E2222" s="30">
        <v>10.023099999999999</v>
      </c>
      <c r="F2222" s="31">
        <v>7.5050800000000004</v>
      </c>
      <c r="G2222" s="31">
        <v>7.88741</v>
      </c>
      <c r="H2222" s="35">
        <v>13.0962</v>
      </c>
      <c r="I2222" s="32">
        <v>13.8863</v>
      </c>
      <c r="J2222" s="36">
        <v>15.166</v>
      </c>
      <c r="L2222" s="21">
        <f t="shared" si="272"/>
        <v>14.0495</v>
      </c>
      <c r="M2222" s="22">
        <f t="shared" si="273"/>
        <v>8.4718633333333333</v>
      </c>
      <c r="O2222" s="25">
        <f t="shared" si="274"/>
        <v>1.044506433680521</v>
      </c>
      <c r="P2222" s="26">
        <f t="shared" si="275"/>
        <v>1.3569434233723088</v>
      </c>
      <c r="R2222" s="2">
        <f t="shared" si="276"/>
        <v>0.60300105579083474</v>
      </c>
      <c r="S2222" s="2"/>
      <c r="T2222" s="2">
        <f t="shared" si="277"/>
        <v>-0.72976756675392929</v>
      </c>
      <c r="U2222" s="2"/>
      <c r="V2222" s="38">
        <f t="shared" si="278"/>
        <v>2.4299166977369007E-3</v>
      </c>
      <c r="W2222" s="8">
        <v>2219</v>
      </c>
      <c r="X2222" s="9">
        <f t="shared" si="279"/>
        <v>8.720980883630769E-3</v>
      </c>
    </row>
    <row r="2223" spans="1:24">
      <c r="A2223" s="15" t="s">
        <v>7476</v>
      </c>
      <c r="B2223" s="1" t="s">
        <v>7477</v>
      </c>
      <c r="C2223" t="s">
        <v>7478</v>
      </c>
      <c r="D2223" s="1">
        <v>47</v>
      </c>
      <c r="E2223" s="30">
        <v>10.676299999999999</v>
      </c>
      <c r="F2223" s="31">
        <v>8.6191800000000001</v>
      </c>
      <c r="G2223" s="31">
        <v>10.278700000000001</v>
      </c>
      <c r="H2223" s="35">
        <v>16.294699999999999</v>
      </c>
      <c r="I2223" s="32">
        <v>14.265000000000001</v>
      </c>
      <c r="J2223" s="36">
        <v>14.396000000000001</v>
      </c>
      <c r="L2223" s="21">
        <f t="shared" si="272"/>
        <v>14.985233333333333</v>
      </c>
      <c r="M2223" s="22">
        <f t="shared" si="273"/>
        <v>9.85806</v>
      </c>
      <c r="O2223" s="25">
        <f t="shared" si="274"/>
        <v>1.1359214160025908</v>
      </c>
      <c r="P2223" s="26">
        <f t="shared" si="275"/>
        <v>1.091164140173237</v>
      </c>
      <c r="R2223" s="2">
        <f t="shared" si="276"/>
        <v>0.65785161837097406</v>
      </c>
      <c r="S2223" s="2"/>
      <c r="T2223" s="2">
        <f t="shared" si="277"/>
        <v>-0.60416588111034264</v>
      </c>
      <c r="U2223" s="2"/>
      <c r="V2223" s="38">
        <f t="shared" si="278"/>
        <v>2.4355713046948406E-3</v>
      </c>
      <c r="W2223" s="8">
        <v>2220</v>
      </c>
      <c r="X2223" s="9">
        <f t="shared" si="279"/>
        <v>8.7373377795449143E-3</v>
      </c>
    </row>
    <row r="2224" spans="1:24">
      <c r="A2224" s="15" t="s">
        <v>3151</v>
      </c>
      <c r="B2224" s="1" t="s">
        <v>3152</v>
      </c>
      <c r="C2224" t="s">
        <v>3153</v>
      </c>
      <c r="D2224" s="1">
        <v>5</v>
      </c>
      <c r="E2224" s="30">
        <v>17.826599999999999</v>
      </c>
      <c r="F2224" s="31">
        <v>17.4329</v>
      </c>
      <c r="G2224" s="31">
        <v>13.6096</v>
      </c>
      <c r="H2224" s="35">
        <v>8.2204099999999993</v>
      </c>
      <c r="I2224" s="32">
        <v>7.7557299999999998</v>
      </c>
      <c r="J2224" s="36">
        <v>9.1421200000000002</v>
      </c>
      <c r="L2224" s="21">
        <f t="shared" si="272"/>
        <v>8.3727533333333337</v>
      </c>
      <c r="M2224" s="22">
        <f t="shared" si="273"/>
        <v>16.2897</v>
      </c>
      <c r="O2224" s="25">
        <f t="shared" si="274"/>
        <v>0.70563848848637345</v>
      </c>
      <c r="P2224" s="26">
        <f t="shared" si="275"/>
        <v>2.3293672810443482</v>
      </c>
      <c r="R2224" s="2">
        <f t="shared" si="276"/>
        <v>1.9455607195721358</v>
      </c>
      <c r="S2224" s="2"/>
      <c r="T2224" s="2">
        <f t="shared" si="277"/>
        <v>0.96018600650384323</v>
      </c>
      <c r="U2224" s="2"/>
      <c r="V2224" s="38">
        <f t="shared" si="278"/>
        <v>2.4419582307177116E-3</v>
      </c>
      <c r="W2224" s="8">
        <v>2221</v>
      </c>
      <c r="X2224" s="9">
        <f t="shared" si="279"/>
        <v>8.7563058754776477E-3</v>
      </c>
    </row>
    <row r="2225" spans="1:24">
      <c r="A2225" s="15" t="s">
        <v>10714</v>
      </c>
      <c r="C2225" t="s">
        <v>10715</v>
      </c>
      <c r="D2225" s="1">
        <v>8</v>
      </c>
      <c r="E2225" s="30">
        <v>7.2568200000000003</v>
      </c>
      <c r="F2225" s="31">
        <v>8.4765999999999995</v>
      </c>
      <c r="G2225" s="31">
        <v>5.8032399999999997</v>
      </c>
      <c r="H2225" s="35">
        <v>15.062099999999999</v>
      </c>
      <c r="I2225" s="32">
        <v>12.7218</v>
      </c>
      <c r="J2225" s="36">
        <v>16.506699999999999</v>
      </c>
      <c r="L2225" s="21">
        <f t="shared" si="272"/>
        <v>14.763533333333333</v>
      </c>
      <c r="M2225" s="22">
        <f t="shared" si="273"/>
        <v>7.1788866666666662</v>
      </c>
      <c r="O2225" s="25">
        <f t="shared" si="274"/>
        <v>1.9100323409129383</v>
      </c>
      <c r="P2225" s="26">
        <f t="shared" si="275"/>
        <v>1.3383828397485347</v>
      </c>
      <c r="R2225" s="2">
        <f t="shared" si="276"/>
        <v>0.48625803217838548</v>
      </c>
      <c r="S2225" s="2"/>
      <c r="T2225" s="2">
        <f t="shared" si="277"/>
        <v>-1.0402060136559537</v>
      </c>
      <c r="U2225" s="2"/>
      <c r="V2225" s="38">
        <f t="shared" si="278"/>
        <v>2.443966863407749E-3</v>
      </c>
      <c r="W2225" s="8">
        <v>2222</v>
      </c>
      <c r="X2225" s="9">
        <f t="shared" si="279"/>
        <v>8.7595644015208435E-3</v>
      </c>
    </row>
    <row r="2226" spans="1:24">
      <c r="A2226" s="15" t="s">
        <v>14383</v>
      </c>
      <c r="B2226" s="1" t="s">
        <v>14384</v>
      </c>
      <c r="C2226" t="s">
        <v>14385</v>
      </c>
      <c r="D2226" s="1">
        <v>8</v>
      </c>
      <c r="E2226" s="30">
        <v>12.9703</v>
      </c>
      <c r="F2226" s="31">
        <v>15.9519</v>
      </c>
      <c r="G2226" s="31">
        <v>17.386900000000001</v>
      </c>
      <c r="H2226" s="35">
        <v>8.5735299999999999</v>
      </c>
      <c r="I2226" s="32">
        <v>7.33005</v>
      </c>
      <c r="J2226" s="36">
        <v>7.38096</v>
      </c>
      <c r="L2226" s="21">
        <f t="shared" si="272"/>
        <v>7.7615133333333333</v>
      </c>
      <c r="M2226" s="22">
        <f t="shared" si="273"/>
        <v>15.436366666666666</v>
      </c>
      <c r="O2226" s="25">
        <f t="shared" si="274"/>
        <v>0.7036876133863188</v>
      </c>
      <c r="P2226" s="26">
        <f t="shared" si="275"/>
        <v>2.2529802159214238</v>
      </c>
      <c r="R2226" s="2">
        <f t="shared" si="276"/>
        <v>1.9888346516615745</v>
      </c>
      <c r="S2226" s="2"/>
      <c r="T2226" s="2">
        <f t="shared" si="277"/>
        <v>0.99192333793948151</v>
      </c>
      <c r="U2226" s="2"/>
      <c r="V2226" s="38">
        <f t="shared" si="278"/>
        <v>2.4451179688058195E-3</v>
      </c>
      <c r="W2226" s="8">
        <v>2223</v>
      </c>
      <c r="X2226" s="9">
        <f t="shared" si="279"/>
        <v>8.7597478648535967E-3</v>
      </c>
    </row>
    <row r="2227" spans="1:24">
      <c r="A2227" s="15" t="s">
        <v>20175</v>
      </c>
      <c r="B2227" s="1" t="s">
        <v>20176</v>
      </c>
      <c r="C2227" t="s">
        <v>20177</v>
      </c>
      <c r="D2227" s="1">
        <v>3</v>
      </c>
      <c r="E2227" s="30">
        <v>18.503900000000002</v>
      </c>
      <c r="F2227" s="31">
        <v>15.4079</v>
      </c>
      <c r="G2227" s="31">
        <v>17.1297</v>
      </c>
      <c r="H2227" s="35">
        <v>11.015000000000001</v>
      </c>
      <c r="I2227" s="32">
        <v>7.5776700000000003</v>
      </c>
      <c r="J2227" s="36">
        <v>9.7355999999999998</v>
      </c>
      <c r="L2227" s="21">
        <f t="shared" si="272"/>
        <v>9.4427566666666678</v>
      </c>
      <c r="M2227" s="22">
        <f t="shared" si="273"/>
        <v>17.013833333333334</v>
      </c>
      <c r="O2227" s="25">
        <f t="shared" si="274"/>
        <v>1.7372758260084356</v>
      </c>
      <c r="P2227" s="26">
        <f t="shared" si="275"/>
        <v>1.5512487915654716</v>
      </c>
      <c r="R2227" s="2">
        <f t="shared" si="276"/>
        <v>1.801786695763631</v>
      </c>
      <c r="S2227" s="2"/>
      <c r="T2227" s="2">
        <f t="shared" si="277"/>
        <v>0.84942822803338791</v>
      </c>
      <c r="U2227" s="2"/>
      <c r="V2227" s="38">
        <f t="shared" si="278"/>
        <v>2.4476085030729908E-3</v>
      </c>
      <c r="W2227" s="8">
        <v>2224</v>
      </c>
      <c r="X2227" s="9">
        <f t="shared" si="279"/>
        <v>8.76472757125598E-3</v>
      </c>
    </row>
    <row r="2228" spans="1:24">
      <c r="A2228" s="15" t="s">
        <v>12093</v>
      </c>
      <c r="B2228" s="1" t="s">
        <v>12094</v>
      </c>
      <c r="C2228" t="s">
        <v>12095</v>
      </c>
      <c r="D2228" s="1">
        <v>22</v>
      </c>
      <c r="E2228" s="30">
        <v>10.358000000000001</v>
      </c>
      <c r="F2228" s="31">
        <v>9.1096699999999995</v>
      </c>
      <c r="G2228" s="31">
        <v>10.462400000000001</v>
      </c>
      <c r="H2228" s="35">
        <v>13.764699999999999</v>
      </c>
      <c r="I2228" s="32">
        <v>12.671900000000001</v>
      </c>
      <c r="J2228" s="36">
        <v>14.244199999999999</v>
      </c>
      <c r="L2228" s="21">
        <f t="shared" si="272"/>
        <v>13.560266666666665</v>
      </c>
      <c r="M2228" s="22">
        <f t="shared" si="273"/>
        <v>9.9766899999999996</v>
      </c>
      <c r="O2228" s="25">
        <f t="shared" si="274"/>
        <v>0.80583904306836118</v>
      </c>
      <c r="P2228" s="26">
        <f t="shared" si="275"/>
        <v>0.75267363465183301</v>
      </c>
      <c r="R2228" s="2">
        <f t="shared" si="276"/>
        <v>0.73572963166899374</v>
      </c>
      <c r="S2228" s="2"/>
      <c r="T2228" s="2">
        <f t="shared" si="277"/>
        <v>-0.44275239750679463</v>
      </c>
      <c r="U2228" s="2"/>
      <c r="V2228" s="38">
        <f t="shared" si="278"/>
        <v>2.449835495070152E-3</v>
      </c>
      <c r="W2228" s="8">
        <v>2225</v>
      </c>
      <c r="X2228" s="9">
        <f t="shared" si="279"/>
        <v>8.7687594978600857E-3</v>
      </c>
    </row>
    <row r="2229" spans="1:24">
      <c r="A2229" s="15" t="s">
        <v>21204</v>
      </c>
      <c r="B2229" s="1" t="s">
        <v>21205</v>
      </c>
      <c r="C2229" t="s">
        <v>21206</v>
      </c>
      <c r="D2229" s="1">
        <v>4</v>
      </c>
      <c r="E2229" s="30">
        <v>14.2258</v>
      </c>
      <c r="F2229" s="31">
        <v>21.682700000000001</v>
      </c>
      <c r="G2229" s="31">
        <v>17.436</v>
      </c>
      <c r="H2229" s="35">
        <v>4.9336799999999998</v>
      </c>
      <c r="I2229" s="32">
        <v>6.1555600000000004</v>
      </c>
      <c r="J2229" s="36">
        <v>5.2804700000000002</v>
      </c>
      <c r="L2229" s="21">
        <f t="shared" si="272"/>
        <v>5.4565700000000001</v>
      </c>
      <c r="M2229" s="22">
        <f t="shared" si="273"/>
        <v>17.781500000000001</v>
      </c>
      <c r="O2229" s="25">
        <f t="shared" si="274"/>
        <v>0.6296872962828457</v>
      </c>
      <c r="P2229" s="26">
        <f t="shared" si="275"/>
        <v>3.7404367512364032</v>
      </c>
      <c r="R2229" s="2">
        <f t="shared" si="276"/>
        <v>3.2587321339229591</v>
      </c>
      <c r="S2229" s="2"/>
      <c r="T2229" s="2">
        <f t="shared" si="277"/>
        <v>1.7043107681723688</v>
      </c>
      <c r="U2229" s="2"/>
      <c r="V2229" s="38">
        <f t="shared" si="278"/>
        <v>2.4513715448157129E-3</v>
      </c>
      <c r="W2229" s="8">
        <v>2226</v>
      </c>
      <c r="X2229" s="9">
        <f t="shared" si="279"/>
        <v>8.7703158054413012E-3</v>
      </c>
    </row>
    <row r="2230" spans="1:24">
      <c r="A2230" s="15" t="s">
        <v>13506</v>
      </c>
      <c r="B2230" s="1" t="s">
        <v>13507</v>
      </c>
      <c r="C2230" t="s">
        <v>13508</v>
      </c>
      <c r="D2230" s="1">
        <v>13</v>
      </c>
      <c r="E2230" s="30">
        <v>16.431799999999999</v>
      </c>
      <c r="F2230" s="31">
        <v>21.532299999999999</v>
      </c>
      <c r="G2230" s="31">
        <v>16.717500000000001</v>
      </c>
      <c r="H2230" s="35">
        <v>8.4675999999999991</v>
      </c>
      <c r="I2230" s="32">
        <v>8.9333200000000001</v>
      </c>
      <c r="J2230" s="36">
        <v>9.14696</v>
      </c>
      <c r="L2230" s="21">
        <f t="shared" si="272"/>
        <v>8.8492933333333337</v>
      </c>
      <c r="M2230" s="22">
        <f t="shared" si="273"/>
        <v>18.2272</v>
      </c>
      <c r="O2230" s="25">
        <f t="shared" si="274"/>
        <v>0.34738719454426303</v>
      </c>
      <c r="P2230" s="26">
        <f t="shared" si="275"/>
        <v>2.8658629817211891</v>
      </c>
      <c r="R2230" s="2">
        <f t="shared" si="276"/>
        <v>2.059735089958219</v>
      </c>
      <c r="S2230" s="2"/>
      <c r="T2230" s="2">
        <f t="shared" si="277"/>
        <v>1.0424587990688963</v>
      </c>
      <c r="U2230" s="2"/>
      <c r="V2230" s="38">
        <f t="shared" si="278"/>
        <v>2.4536351975020529E-3</v>
      </c>
      <c r="W2230" s="8">
        <v>2227</v>
      </c>
      <c r="X2230" s="9">
        <f t="shared" si="279"/>
        <v>8.7744727044931966E-3</v>
      </c>
    </row>
    <row r="2231" spans="1:24">
      <c r="A2231" s="15" t="s">
        <v>5581</v>
      </c>
      <c r="B2231" s="1" t="s">
        <v>5582</v>
      </c>
      <c r="C2231" t="s">
        <v>5583</v>
      </c>
      <c r="D2231" s="1">
        <v>3</v>
      </c>
      <c r="E2231" s="30">
        <v>6.3034100000000004</v>
      </c>
      <c r="F2231" s="31">
        <v>4.8052700000000002</v>
      </c>
      <c r="G2231" s="31">
        <v>5.7881</v>
      </c>
      <c r="H2231" s="35">
        <v>21.2287</v>
      </c>
      <c r="I2231" s="32">
        <v>26.0486</v>
      </c>
      <c r="J2231" s="36">
        <v>16.537299999999998</v>
      </c>
      <c r="L2231" s="21">
        <f t="shared" si="272"/>
        <v>21.271533333333334</v>
      </c>
      <c r="M2231" s="22">
        <f t="shared" si="273"/>
        <v>5.6322599999999996</v>
      </c>
      <c r="O2231" s="25">
        <f t="shared" si="274"/>
        <v>4.7557946700139748</v>
      </c>
      <c r="P2231" s="26">
        <f t="shared" si="275"/>
        <v>0.7611310295212026</v>
      </c>
      <c r="R2231" s="2">
        <f t="shared" si="276"/>
        <v>0.26477921980236496</v>
      </c>
      <c r="S2231" s="2"/>
      <c r="T2231" s="2">
        <f t="shared" si="277"/>
        <v>-1.9171381927741782</v>
      </c>
      <c r="U2231" s="2"/>
      <c r="V2231" s="38">
        <f t="shared" si="278"/>
        <v>2.457355085878213E-3</v>
      </c>
      <c r="W2231" s="8">
        <v>2228</v>
      </c>
      <c r="X2231" s="9">
        <f t="shared" si="279"/>
        <v>8.7838311956616195E-3</v>
      </c>
    </row>
    <row r="2232" spans="1:24">
      <c r="A2232" s="15" t="s">
        <v>11528</v>
      </c>
      <c r="B2232" s="1" t="s">
        <v>11529</v>
      </c>
      <c r="C2232" t="s">
        <v>11530</v>
      </c>
      <c r="D2232" s="1">
        <v>64</v>
      </c>
      <c r="E2232" s="30">
        <v>8.5019399999999994</v>
      </c>
      <c r="F2232" s="31">
        <v>6.8754</v>
      </c>
      <c r="G2232" s="31">
        <v>7.5476299999999998</v>
      </c>
      <c r="H2232" s="35">
        <v>11.171900000000001</v>
      </c>
      <c r="I2232" s="32">
        <v>12.943300000000001</v>
      </c>
      <c r="J2232" s="36">
        <v>13.6822</v>
      </c>
      <c r="L2232" s="21">
        <f t="shared" si="272"/>
        <v>12.599133333333334</v>
      </c>
      <c r="M2232" s="22">
        <f t="shared" si="273"/>
        <v>7.641656666666667</v>
      </c>
      <c r="O2232" s="25">
        <f t="shared" si="274"/>
        <v>1.2900540854294955</v>
      </c>
      <c r="P2232" s="26">
        <f t="shared" si="275"/>
        <v>0.81733643833695124</v>
      </c>
      <c r="R2232" s="2">
        <f t="shared" si="276"/>
        <v>0.60652240630307908</v>
      </c>
      <c r="S2232" s="2"/>
      <c r="T2232" s="2">
        <f t="shared" si="277"/>
        <v>-0.7213671521545334</v>
      </c>
      <c r="U2232" s="2"/>
      <c r="V2232" s="38">
        <f t="shared" si="278"/>
        <v>2.4600442836134663E-3</v>
      </c>
      <c r="W2232" s="8">
        <v>2229</v>
      </c>
      <c r="X2232" s="9">
        <f t="shared" si="279"/>
        <v>8.7894987324798769E-3</v>
      </c>
    </row>
    <row r="2233" spans="1:24">
      <c r="A2233" s="15" t="s">
        <v>18289</v>
      </c>
      <c r="B2233" s="1" t="s">
        <v>18290</v>
      </c>
      <c r="C2233" t="s">
        <v>18291</v>
      </c>
      <c r="D2233" s="1">
        <v>1</v>
      </c>
      <c r="E2233" s="30">
        <v>7.3055500000000002</v>
      </c>
      <c r="F2233" s="31">
        <v>6.04582</v>
      </c>
      <c r="G2233" s="31">
        <v>7.9207599999999996</v>
      </c>
      <c r="H2233" s="35">
        <v>18.689699999999998</v>
      </c>
      <c r="I2233" s="32">
        <v>18.654599999999999</v>
      </c>
      <c r="J2233" s="36">
        <v>13.650399999999999</v>
      </c>
      <c r="L2233" s="21">
        <f t="shared" si="272"/>
        <v>16.998233333333332</v>
      </c>
      <c r="M2233" s="22">
        <f t="shared" si="273"/>
        <v>7.0907099999999987</v>
      </c>
      <c r="O2233" s="25">
        <f t="shared" si="274"/>
        <v>2.8993618303573911</v>
      </c>
      <c r="P2233" s="26">
        <f t="shared" si="275"/>
        <v>0.9557547646232375</v>
      </c>
      <c r="R2233" s="2">
        <f t="shared" si="276"/>
        <v>0.41714393848772519</v>
      </c>
      <c r="S2233" s="2"/>
      <c r="T2233" s="2">
        <f t="shared" si="277"/>
        <v>-1.2613828131091622</v>
      </c>
      <c r="U2233" s="2"/>
      <c r="V2233" s="38">
        <f t="shared" si="278"/>
        <v>2.4622598071104185E-3</v>
      </c>
      <c r="W2233" s="8">
        <v>2231</v>
      </c>
      <c r="X2233" s="9">
        <f t="shared" si="279"/>
        <v>8.7895280608818339E-3</v>
      </c>
    </row>
    <row r="2234" spans="1:24">
      <c r="A2234" s="15" t="s">
        <v>8165</v>
      </c>
      <c r="B2234" s="1" t="s">
        <v>8166</v>
      </c>
      <c r="C2234" t="s">
        <v>8167</v>
      </c>
      <c r="D2234" s="1">
        <v>11</v>
      </c>
      <c r="E2234" s="30">
        <v>8.0862200000000009</v>
      </c>
      <c r="F2234" s="31">
        <v>5.1156699999999997</v>
      </c>
      <c r="G2234" s="31">
        <v>7.7709000000000001</v>
      </c>
      <c r="H2234" s="35">
        <v>13.4923</v>
      </c>
      <c r="I2234" s="32">
        <v>13.488300000000001</v>
      </c>
      <c r="J2234" s="36">
        <v>16.2683</v>
      </c>
      <c r="L2234" s="21">
        <f t="shared" si="272"/>
        <v>14.416300000000001</v>
      </c>
      <c r="M2234" s="22">
        <f t="shared" si="273"/>
        <v>6.9909299999999996</v>
      </c>
      <c r="O2234" s="25">
        <f t="shared" si="274"/>
        <v>1.6038802947851187</v>
      </c>
      <c r="P2234" s="26">
        <f t="shared" si="275"/>
        <v>1.6316576621031762</v>
      </c>
      <c r="R2234" s="2">
        <f t="shared" si="276"/>
        <v>0.48493233353911885</v>
      </c>
      <c r="S2234" s="2"/>
      <c r="T2234" s="2">
        <f t="shared" si="277"/>
        <v>-1.0441446442437254</v>
      </c>
      <c r="U2234" s="2"/>
      <c r="V2234" s="38">
        <f t="shared" si="278"/>
        <v>2.4620954859830412E-3</v>
      </c>
      <c r="W2234" s="8">
        <v>2230</v>
      </c>
      <c r="X2234" s="9">
        <f t="shared" si="279"/>
        <v>8.7928827131699295E-3</v>
      </c>
    </row>
    <row r="2235" spans="1:24">
      <c r="A2235" s="15" t="s">
        <v>12622</v>
      </c>
      <c r="B2235" s="1" t="s">
        <v>12623</v>
      </c>
      <c r="C2235" t="s">
        <v>12624</v>
      </c>
      <c r="D2235" s="1">
        <v>67</v>
      </c>
      <c r="E2235" s="30">
        <v>10.7605</v>
      </c>
      <c r="F2235" s="31">
        <v>8.7141699999999993</v>
      </c>
      <c r="G2235" s="31">
        <v>10.2522</v>
      </c>
      <c r="H2235" s="35">
        <v>14.036300000000001</v>
      </c>
      <c r="I2235" s="32">
        <v>13.1951</v>
      </c>
      <c r="J2235" s="36">
        <v>14.315799999999999</v>
      </c>
      <c r="L2235" s="21">
        <f t="shared" si="272"/>
        <v>13.849066666666667</v>
      </c>
      <c r="M2235" s="22">
        <f t="shared" si="273"/>
        <v>9.9089566666666666</v>
      </c>
      <c r="O2235" s="25">
        <f t="shared" si="274"/>
        <v>0.58333897806792678</v>
      </c>
      <c r="P2235" s="26">
        <f t="shared" si="275"/>
        <v>1.0654710726403296</v>
      </c>
      <c r="R2235" s="2">
        <f t="shared" si="276"/>
        <v>0.71549635113798282</v>
      </c>
      <c r="S2235" s="2"/>
      <c r="T2235" s="2">
        <f t="shared" si="277"/>
        <v>-0.48298368531984998</v>
      </c>
      <c r="U2235" s="2"/>
      <c r="V2235" s="38">
        <f t="shared" si="278"/>
        <v>2.466902058247736E-3</v>
      </c>
      <c r="W2235" s="8">
        <v>2234</v>
      </c>
      <c r="X2235" s="9">
        <f t="shared" si="279"/>
        <v>8.7942739444426907E-3</v>
      </c>
    </row>
    <row r="2236" spans="1:24">
      <c r="A2236" s="15" t="s">
        <v>17657</v>
      </c>
      <c r="B2236" s="1" t="s">
        <v>17658</v>
      </c>
      <c r="C2236" t="s">
        <v>17659</v>
      </c>
      <c r="D2236" s="1">
        <v>2</v>
      </c>
      <c r="E2236" s="30">
        <v>19.683900000000001</v>
      </c>
      <c r="F2236" s="31">
        <v>19.328800000000001</v>
      </c>
      <c r="G2236" s="31">
        <v>25.280100000000001</v>
      </c>
      <c r="H2236" s="35">
        <v>9.0345700000000004</v>
      </c>
      <c r="I2236" s="32">
        <v>11.0524</v>
      </c>
      <c r="J2236" s="36">
        <v>10.2491</v>
      </c>
      <c r="L2236" s="21">
        <f t="shared" si="272"/>
        <v>10.112023333333333</v>
      </c>
      <c r="M2236" s="22">
        <f t="shared" si="273"/>
        <v>21.430933333333332</v>
      </c>
      <c r="O2236" s="25">
        <f t="shared" si="274"/>
        <v>1.0158749857306919</v>
      </c>
      <c r="P2236" s="26">
        <f t="shared" si="275"/>
        <v>3.3382011657977322</v>
      </c>
      <c r="R2236" s="2">
        <f t="shared" si="276"/>
        <v>2.1193516497028124</v>
      </c>
      <c r="S2236" s="2"/>
      <c r="T2236" s="2">
        <f t="shared" si="277"/>
        <v>1.0836229842139464</v>
      </c>
      <c r="U2236" s="2"/>
      <c r="V2236" s="38">
        <f t="shared" si="278"/>
        <v>2.4664331512636523E-3</v>
      </c>
      <c r="W2236" s="8">
        <v>2233</v>
      </c>
      <c r="X2236" s="9">
        <f t="shared" si="279"/>
        <v>8.7965399089403179E-3</v>
      </c>
    </row>
    <row r="2237" spans="1:24">
      <c r="A2237" s="15" t="s">
        <v>10797</v>
      </c>
      <c r="B2237" s="1" t="s">
        <v>10798</v>
      </c>
      <c r="C2237" t="s">
        <v>10799</v>
      </c>
      <c r="D2237" s="1">
        <v>3</v>
      </c>
      <c r="E2237" s="30">
        <v>9.1272199999999994</v>
      </c>
      <c r="F2237" s="31">
        <v>4.9614000000000003</v>
      </c>
      <c r="G2237" s="31">
        <v>6.8556600000000003</v>
      </c>
      <c r="H2237" s="35">
        <v>13.5907</v>
      </c>
      <c r="I2237" s="32">
        <v>13.692600000000001</v>
      </c>
      <c r="J2237" s="36">
        <v>14.3224</v>
      </c>
      <c r="L2237" s="21">
        <f t="shared" si="272"/>
        <v>13.868566666666666</v>
      </c>
      <c r="M2237" s="22">
        <f t="shared" si="273"/>
        <v>6.9814266666666667</v>
      </c>
      <c r="O2237" s="25">
        <f t="shared" si="274"/>
        <v>0.39631984978465717</v>
      </c>
      <c r="P2237" s="26">
        <f t="shared" si="275"/>
        <v>2.0857557404771385</v>
      </c>
      <c r="R2237" s="2">
        <f t="shared" si="276"/>
        <v>0.50339929384675663</v>
      </c>
      <c r="S2237" s="2"/>
      <c r="T2237" s="2">
        <f t="shared" si="277"/>
        <v>-0.99022490215584558</v>
      </c>
      <c r="U2237" s="2"/>
      <c r="V2237" s="38">
        <f t="shared" si="278"/>
        <v>2.4661449347311744E-3</v>
      </c>
      <c r="W2237" s="8">
        <v>2232</v>
      </c>
      <c r="X2237" s="9">
        <f t="shared" si="279"/>
        <v>8.7994526255372185E-3</v>
      </c>
    </row>
    <row r="2238" spans="1:24">
      <c r="A2238" s="15" t="s">
        <v>11847</v>
      </c>
      <c r="B2238" s="1" t="s">
        <v>11848</v>
      </c>
      <c r="C2238" t="s">
        <v>11849</v>
      </c>
      <c r="D2238" s="1">
        <v>15</v>
      </c>
      <c r="E2238" s="30">
        <v>11.168900000000001</v>
      </c>
      <c r="F2238" s="31">
        <v>7.3142800000000001</v>
      </c>
      <c r="G2238" s="31">
        <v>8.2372300000000003</v>
      </c>
      <c r="H2238" s="35">
        <v>17.810099999999998</v>
      </c>
      <c r="I2238" s="32">
        <v>15.2507</v>
      </c>
      <c r="J2238" s="36">
        <v>17.0214</v>
      </c>
      <c r="L2238" s="21">
        <f t="shared" si="272"/>
        <v>16.694066666666668</v>
      </c>
      <c r="M2238" s="22">
        <f t="shared" si="273"/>
        <v>8.9068033333333343</v>
      </c>
      <c r="O2238" s="25">
        <f t="shared" si="274"/>
        <v>1.3107220999637303</v>
      </c>
      <c r="P2238" s="26">
        <f t="shared" si="275"/>
        <v>2.0126525215827336</v>
      </c>
      <c r="R2238" s="2">
        <f t="shared" si="276"/>
        <v>0.53353107491284335</v>
      </c>
      <c r="S2238" s="2"/>
      <c r="T2238" s="2">
        <f t="shared" si="277"/>
        <v>-0.90635579325275817</v>
      </c>
      <c r="U2238" s="2"/>
      <c r="V2238" s="38">
        <f t="shared" si="278"/>
        <v>2.4708834321650001E-3</v>
      </c>
      <c r="W2238" s="8">
        <v>2235</v>
      </c>
      <c r="X2238" s="9">
        <f t="shared" si="279"/>
        <v>8.8045260195803391E-3</v>
      </c>
    </row>
    <row r="2239" spans="1:24">
      <c r="A2239" s="15" t="s">
        <v>678</v>
      </c>
      <c r="B2239" s="1" t="s">
        <v>679</v>
      </c>
      <c r="C2239" t="s">
        <v>680</v>
      </c>
      <c r="D2239" s="1">
        <v>22</v>
      </c>
      <c r="E2239" s="30">
        <v>9.1705400000000008</v>
      </c>
      <c r="F2239" s="31">
        <v>7.0217599999999996</v>
      </c>
      <c r="G2239" s="31">
        <v>8.6356900000000003</v>
      </c>
      <c r="H2239" s="35">
        <v>13.2829</v>
      </c>
      <c r="I2239" s="32">
        <v>14.1249</v>
      </c>
      <c r="J2239" s="36">
        <v>16.374199999999998</v>
      </c>
      <c r="L2239" s="21">
        <f t="shared" si="272"/>
        <v>14.593999999999999</v>
      </c>
      <c r="M2239" s="22">
        <f t="shared" si="273"/>
        <v>8.275996666666666</v>
      </c>
      <c r="O2239" s="25">
        <f t="shared" si="274"/>
        <v>1.5981473743056356</v>
      </c>
      <c r="P2239" s="26">
        <f t="shared" si="275"/>
        <v>1.1186368233852082</v>
      </c>
      <c r="R2239" s="2">
        <f t="shared" si="276"/>
        <v>0.5670821342104061</v>
      </c>
      <c r="S2239" s="2"/>
      <c r="T2239" s="2">
        <f t="shared" si="277"/>
        <v>-0.81837038963793396</v>
      </c>
      <c r="U2239" s="2"/>
      <c r="V2239" s="38">
        <f t="shared" si="278"/>
        <v>2.4804892649677953E-3</v>
      </c>
      <c r="W2239" s="8">
        <v>2237</v>
      </c>
      <c r="X2239" s="9">
        <f t="shared" si="279"/>
        <v>8.8308522602608495E-3</v>
      </c>
    </row>
    <row r="2240" spans="1:24">
      <c r="A2240" s="15" t="s">
        <v>18226</v>
      </c>
      <c r="B2240" s="1" t="s">
        <v>18227</v>
      </c>
      <c r="C2240" t="s">
        <v>18228</v>
      </c>
      <c r="D2240" s="1">
        <v>6</v>
      </c>
      <c r="E2240" s="30">
        <v>9.4839500000000001</v>
      </c>
      <c r="F2240" s="31">
        <v>9.6207200000000004</v>
      </c>
      <c r="G2240" s="31">
        <v>10.254300000000001</v>
      </c>
      <c r="H2240" s="35">
        <v>16.716200000000001</v>
      </c>
      <c r="I2240" s="32">
        <v>15.11</v>
      </c>
      <c r="J2240" s="36">
        <v>13.5283</v>
      </c>
      <c r="L2240" s="21">
        <f t="shared" si="272"/>
        <v>15.118166666666667</v>
      </c>
      <c r="M2240" s="22">
        <f t="shared" si="273"/>
        <v>9.7863233333333337</v>
      </c>
      <c r="O2240" s="25">
        <f t="shared" si="274"/>
        <v>1.5939656907641815</v>
      </c>
      <c r="P2240" s="26">
        <f t="shared" si="275"/>
        <v>0.41100867221183246</v>
      </c>
      <c r="R2240" s="2">
        <f t="shared" si="276"/>
        <v>0.64732209593314882</v>
      </c>
      <c r="S2240" s="2"/>
      <c r="T2240" s="2">
        <f t="shared" si="277"/>
        <v>-0.62744434468429489</v>
      </c>
      <c r="U2240" s="2"/>
      <c r="V2240" s="38">
        <f t="shared" si="278"/>
        <v>2.4796196677621249E-3</v>
      </c>
      <c r="W2240" s="8">
        <v>2236</v>
      </c>
      <c r="X2240" s="9">
        <f t="shared" si="279"/>
        <v>8.8317043980579435E-3</v>
      </c>
    </row>
    <row r="2241" spans="1:24">
      <c r="A2241" s="15" t="s">
        <v>7323</v>
      </c>
      <c r="B2241" s="1" t="s">
        <v>7324</v>
      </c>
      <c r="C2241" t="s">
        <v>7325</v>
      </c>
      <c r="D2241" s="1">
        <v>2</v>
      </c>
      <c r="E2241" s="30">
        <v>15.1104</v>
      </c>
      <c r="F2241" s="31">
        <v>16.289100000000001</v>
      </c>
      <c r="G2241" s="31">
        <v>17.598299999999998</v>
      </c>
      <c r="H2241" s="35">
        <v>11.1158</v>
      </c>
      <c r="I2241" s="32">
        <v>12.3896</v>
      </c>
      <c r="J2241" s="36">
        <v>11.8932</v>
      </c>
      <c r="L2241" s="21">
        <f t="shared" si="272"/>
        <v>11.799533333333335</v>
      </c>
      <c r="M2241" s="22">
        <f t="shared" si="273"/>
        <v>16.332599999999999</v>
      </c>
      <c r="O2241" s="25">
        <f t="shared" si="274"/>
        <v>0.64204493093033077</v>
      </c>
      <c r="P2241" s="26">
        <f t="shared" si="275"/>
        <v>1.2445203051778615</v>
      </c>
      <c r="R2241" s="2">
        <f t="shared" si="276"/>
        <v>1.3841733853881224</v>
      </c>
      <c r="S2241" s="2"/>
      <c r="T2241" s="2">
        <f t="shared" si="277"/>
        <v>0.4690246702666882</v>
      </c>
      <c r="U2241" s="2"/>
      <c r="V2241" s="38">
        <f t="shared" si="278"/>
        <v>2.4852697753331402E-3</v>
      </c>
      <c r="W2241" s="8">
        <v>2239</v>
      </c>
      <c r="X2241" s="9">
        <f t="shared" si="279"/>
        <v>8.8399680619710274E-3</v>
      </c>
    </row>
    <row r="2242" spans="1:24">
      <c r="A2242" s="15" t="s">
        <v>9581</v>
      </c>
      <c r="B2242" s="1" t="s">
        <v>9582</v>
      </c>
      <c r="C2242" t="s">
        <v>9583</v>
      </c>
      <c r="D2242" s="1">
        <v>6</v>
      </c>
      <c r="E2242" s="30">
        <v>16.357399999999998</v>
      </c>
      <c r="F2242" s="31">
        <v>16.1983</v>
      </c>
      <c r="G2242" s="31">
        <v>16.024999999999999</v>
      </c>
      <c r="H2242" s="35">
        <v>11.793900000000001</v>
      </c>
      <c r="I2242" s="32">
        <v>7.9537199999999997</v>
      </c>
      <c r="J2242" s="36">
        <v>10.079599999999999</v>
      </c>
      <c r="L2242" s="21">
        <f t="shared" si="272"/>
        <v>9.9424066666666668</v>
      </c>
      <c r="M2242" s="22">
        <f t="shared" si="273"/>
        <v>16.193566666666666</v>
      </c>
      <c r="O2242" s="25">
        <f t="shared" si="274"/>
        <v>1.9237624895327703</v>
      </c>
      <c r="P2242" s="26">
        <f t="shared" si="275"/>
        <v>0.16625054385875948</v>
      </c>
      <c r="R2242" s="2">
        <f t="shared" si="276"/>
        <v>1.6287371065758054</v>
      </c>
      <c r="S2242" s="2"/>
      <c r="T2242" s="2">
        <f t="shared" si="277"/>
        <v>0.70375375816239139</v>
      </c>
      <c r="U2242" s="2"/>
      <c r="V2242" s="38">
        <f t="shared" si="278"/>
        <v>2.4843172883119075E-3</v>
      </c>
      <c r="W2242" s="8">
        <v>2238</v>
      </c>
      <c r="X2242" s="9">
        <f t="shared" si="279"/>
        <v>8.8405285451814263E-3</v>
      </c>
    </row>
    <row r="2243" spans="1:24">
      <c r="A2243" s="15" t="s">
        <v>18933</v>
      </c>
      <c r="B2243" s="1" t="s">
        <v>18934</v>
      </c>
      <c r="C2243" t="s">
        <v>18935</v>
      </c>
      <c r="D2243" s="1">
        <v>2</v>
      </c>
      <c r="E2243" s="30">
        <v>5.9240700000000004</v>
      </c>
      <c r="F2243" s="31">
        <v>4.9604699999999999</v>
      </c>
      <c r="G2243" s="31">
        <v>7.52461</v>
      </c>
      <c r="H2243" s="35">
        <v>16.847100000000001</v>
      </c>
      <c r="I2243" s="32">
        <v>20.232800000000001</v>
      </c>
      <c r="J2243" s="36">
        <v>14.021800000000001</v>
      </c>
      <c r="L2243" s="21">
        <f t="shared" si="272"/>
        <v>17.033899999999999</v>
      </c>
      <c r="M2243" s="22">
        <f t="shared" si="273"/>
        <v>6.1363833333333337</v>
      </c>
      <c r="O2243" s="25">
        <f t="shared" si="274"/>
        <v>3.109710746998835</v>
      </c>
      <c r="P2243" s="26">
        <f t="shared" si="275"/>
        <v>1.2951877078374927</v>
      </c>
      <c r="R2243" s="2">
        <f t="shared" si="276"/>
        <v>0.36024535387276746</v>
      </c>
      <c r="S2243" s="2"/>
      <c r="T2243" s="2">
        <f t="shared" si="277"/>
        <v>-1.4729482709771158</v>
      </c>
      <c r="U2243" s="2"/>
      <c r="V2243" s="38">
        <f t="shared" si="278"/>
        <v>2.4909969381148069E-3</v>
      </c>
      <c r="W2243" s="8">
        <v>2242</v>
      </c>
      <c r="X2243" s="9">
        <f t="shared" si="279"/>
        <v>8.8484833252213749E-3</v>
      </c>
    </row>
    <row r="2244" spans="1:24">
      <c r="A2244" s="15" t="s">
        <v>10664</v>
      </c>
      <c r="B2244" s="1" t="s">
        <v>10665</v>
      </c>
      <c r="C2244" t="s">
        <v>10666</v>
      </c>
      <c r="D2244" s="1">
        <v>8</v>
      </c>
      <c r="E2244" s="30">
        <v>15.668100000000001</v>
      </c>
      <c r="F2244" s="31">
        <v>17.4651</v>
      </c>
      <c r="G2244" s="31">
        <v>14.8453</v>
      </c>
      <c r="H2244" s="35">
        <v>11.486000000000001</v>
      </c>
      <c r="I2244" s="32">
        <v>10.115</v>
      </c>
      <c r="J2244" s="36">
        <v>9.1822499999999998</v>
      </c>
      <c r="L2244" s="21">
        <f t="shared" ref="L2244:L2307" si="280">AVERAGE(H2244:J2244)</f>
        <v>10.261083333333334</v>
      </c>
      <c r="M2244" s="22">
        <f t="shared" ref="M2244:M2307" si="281">AVERAGE(E2244:G2244)</f>
        <v>15.992833333333335</v>
      </c>
      <c r="O2244" s="25">
        <f t="shared" ref="O2244:O2307" si="282">STDEV(H2244:J2244)</f>
        <v>1.1588016529300147</v>
      </c>
      <c r="P2244" s="26">
        <f t="shared" ref="P2244:P2307" si="283">STDEV(E2244:G2244)</f>
        <v>1.3397487873975973</v>
      </c>
      <c r="R2244" s="2">
        <f t="shared" ref="R2244:R2307" si="284">M2244/L2244</f>
        <v>1.5585911169223523</v>
      </c>
      <c r="S2244" s="2"/>
      <c r="T2244" s="2">
        <f t="shared" ref="T2244:T2307" si="285">LOG(R2244,2)</f>
        <v>0.64024249894112784</v>
      </c>
      <c r="U2244" s="2"/>
      <c r="V2244" s="38">
        <f t="shared" ref="V2244:V2307" si="286">TTEST(E2244:G2244,H2244:J2244,1,2)</f>
        <v>2.4887809457151025E-3</v>
      </c>
      <c r="W2244" s="8">
        <v>2240</v>
      </c>
      <c r="X2244" s="9">
        <f t="shared" ref="X2244:X2307" si="287">(V2244*7964)/W2244</f>
        <v>8.8485051123549444E-3</v>
      </c>
    </row>
    <row r="2245" spans="1:24">
      <c r="A2245" s="15" t="s">
        <v>20261</v>
      </c>
      <c r="B2245" s="1" t="s">
        <v>20262</v>
      </c>
      <c r="C2245" t="s">
        <v>20263</v>
      </c>
      <c r="D2245" s="1">
        <v>7</v>
      </c>
      <c r="E2245" s="30">
        <v>11.7721</v>
      </c>
      <c r="F2245" s="31">
        <v>9.7010799999999993</v>
      </c>
      <c r="G2245" s="31">
        <v>9.5503999999999998</v>
      </c>
      <c r="H2245" s="35">
        <v>14.8598</v>
      </c>
      <c r="I2245" s="32">
        <v>14.16</v>
      </c>
      <c r="J2245" s="36">
        <v>14.522</v>
      </c>
      <c r="L2245" s="21">
        <f t="shared" si="280"/>
        <v>14.513933333333334</v>
      </c>
      <c r="M2245" s="22">
        <f t="shared" si="281"/>
        <v>10.341193333333333</v>
      </c>
      <c r="O2245" s="25">
        <f t="shared" si="282"/>
        <v>0.34996973202454701</v>
      </c>
      <c r="P2245" s="26">
        <f t="shared" si="283"/>
        <v>1.2414896423785959</v>
      </c>
      <c r="R2245" s="2">
        <f t="shared" si="284"/>
        <v>0.71250109090575031</v>
      </c>
      <c r="S2245" s="2"/>
      <c r="T2245" s="2">
        <f t="shared" si="285"/>
        <v>-0.48903587182000846</v>
      </c>
      <c r="U2245" s="2"/>
      <c r="V2245" s="38">
        <f t="shared" si="286"/>
        <v>2.4909448136959385E-3</v>
      </c>
      <c r="W2245" s="8">
        <v>2241</v>
      </c>
      <c r="X2245" s="9">
        <f t="shared" si="287"/>
        <v>8.8522465400599978E-3</v>
      </c>
    </row>
    <row r="2246" spans="1:24">
      <c r="A2246" s="15" t="s">
        <v>12546</v>
      </c>
      <c r="B2246" s="1" t="s">
        <v>12547</v>
      </c>
      <c r="C2246" t="s">
        <v>12548</v>
      </c>
      <c r="D2246" s="1">
        <v>4</v>
      </c>
      <c r="E2246" s="30">
        <v>14.5685</v>
      </c>
      <c r="F2246" s="31">
        <v>16.608499999999999</v>
      </c>
      <c r="G2246" s="31">
        <v>15.2936</v>
      </c>
      <c r="H2246" s="35">
        <v>11.528</v>
      </c>
      <c r="I2246" s="32">
        <v>9.3997899999999994</v>
      </c>
      <c r="J2246" s="36">
        <v>10.922700000000001</v>
      </c>
      <c r="L2246" s="21">
        <f t="shared" si="280"/>
        <v>10.61683</v>
      </c>
      <c r="M2246" s="22">
        <f t="shared" si="281"/>
        <v>15.4902</v>
      </c>
      <c r="O2246" s="25">
        <f t="shared" si="282"/>
        <v>1.0965795884020464</v>
      </c>
      <c r="P2246" s="26">
        <f t="shared" si="283"/>
        <v>1.0341125035507495</v>
      </c>
      <c r="R2246" s="2">
        <f t="shared" si="284"/>
        <v>1.4590230793937549</v>
      </c>
      <c r="S2246" s="2"/>
      <c r="T2246" s="2">
        <f t="shared" si="285"/>
        <v>0.54500270454680233</v>
      </c>
      <c r="U2246" s="2"/>
      <c r="V2246" s="38">
        <f t="shared" si="286"/>
        <v>2.4958691997282183E-3</v>
      </c>
      <c r="W2246" s="8">
        <v>2244</v>
      </c>
      <c r="X2246" s="9">
        <f t="shared" si="287"/>
        <v>8.8578887284472066E-3</v>
      </c>
    </row>
    <row r="2247" spans="1:24">
      <c r="A2247" s="15" t="s">
        <v>9142</v>
      </c>
      <c r="B2247" s="1" t="s">
        <v>9143</v>
      </c>
      <c r="C2247" t="s">
        <v>9144</v>
      </c>
      <c r="D2247" s="1">
        <v>39</v>
      </c>
      <c r="E2247" s="30">
        <v>11.020200000000001</v>
      </c>
      <c r="F2247" s="31">
        <v>7.0706800000000003</v>
      </c>
      <c r="G2247" s="31">
        <v>6.7831900000000003</v>
      </c>
      <c r="H2247" s="35">
        <v>17.8154</v>
      </c>
      <c r="I2247" s="32">
        <v>17.0946</v>
      </c>
      <c r="J2247" s="36">
        <v>15.540699999999999</v>
      </c>
      <c r="L2247" s="21">
        <f t="shared" si="280"/>
        <v>16.8169</v>
      </c>
      <c r="M2247" s="22">
        <f t="shared" si="281"/>
        <v>8.2913566666666672</v>
      </c>
      <c r="O2247" s="25">
        <f t="shared" si="282"/>
        <v>1.1624985978486173</v>
      </c>
      <c r="P2247" s="26">
        <f t="shared" si="283"/>
        <v>2.3676152724700272</v>
      </c>
      <c r="R2247" s="2">
        <f t="shared" si="284"/>
        <v>0.49303716301260442</v>
      </c>
      <c r="S2247" s="2"/>
      <c r="T2247" s="2">
        <f t="shared" si="285"/>
        <v>-1.0202317000624546</v>
      </c>
      <c r="U2247" s="2"/>
      <c r="V2247" s="38">
        <f t="shared" si="286"/>
        <v>2.4984971135918899E-3</v>
      </c>
      <c r="W2247" s="8">
        <v>2246</v>
      </c>
      <c r="X2247" s="9">
        <f t="shared" si="287"/>
        <v>8.8593192398244945E-3</v>
      </c>
    </row>
    <row r="2248" spans="1:24">
      <c r="A2248" s="15" t="s">
        <v>18592</v>
      </c>
      <c r="B2248" s="1" t="s">
        <v>18593</v>
      </c>
      <c r="C2248" t="s">
        <v>18594</v>
      </c>
      <c r="D2248" s="1">
        <v>2</v>
      </c>
      <c r="E2248" s="30">
        <v>5.7027599999999996</v>
      </c>
      <c r="F2248" s="31">
        <v>6.8839699999999997</v>
      </c>
      <c r="G2248" s="31">
        <v>6.4607099999999997</v>
      </c>
      <c r="H2248" s="35">
        <v>15.459300000000001</v>
      </c>
      <c r="I2248" s="32">
        <v>12.319100000000001</v>
      </c>
      <c r="J2248" s="36">
        <v>17.580100000000002</v>
      </c>
      <c r="L2248" s="21">
        <f t="shared" si="280"/>
        <v>15.119500000000002</v>
      </c>
      <c r="M2248" s="22">
        <f t="shared" si="281"/>
        <v>6.3491466666666661</v>
      </c>
      <c r="O2248" s="25">
        <f t="shared" si="282"/>
        <v>2.646909193757879</v>
      </c>
      <c r="P2248" s="26">
        <f t="shared" si="283"/>
        <v>0.59845555309758258</v>
      </c>
      <c r="R2248" s="2">
        <f t="shared" si="284"/>
        <v>0.41993099419072488</v>
      </c>
      <c r="S2248" s="2"/>
      <c r="T2248" s="2">
        <f t="shared" si="285"/>
        <v>-1.2517758206104788</v>
      </c>
      <c r="U2248" s="2"/>
      <c r="V2248" s="38">
        <f t="shared" si="286"/>
        <v>2.4997239869508693E-3</v>
      </c>
      <c r="W2248" s="8">
        <v>2247</v>
      </c>
      <c r="X2248" s="9">
        <f t="shared" si="287"/>
        <v>8.8597248918899519E-3</v>
      </c>
    </row>
    <row r="2249" spans="1:24">
      <c r="A2249" s="15" t="s">
        <v>9875</v>
      </c>
      <c r="B2249" s="1" t="s">
        <v>9876</v>
      </c>
      <c r="C2249" t="s">
        <v>9877</v>
      </c>
      <c r="D2249" s="1">
        <v>6</v>
      </c>
      <c r="E2249" s="30">
        <v>18.373000000000001</v>
      </c>
      <c r="F2249" s="31">
        <v>21.329000000000001</v>
      </c>
      <c r="G2249" s="31">
        <v>23.954999999999998</v>
      </c>
      <c r="H2249" s="35">
        <v>11.442399999999999</v>
      </c>
      <c r="I2249" s="32">
        <v>10.882999999999999</v>
      </c>
      <c r="J2249" s="36">
        <v>7.6093299999999999</v>
      </c>
      <c r="L2249" s="21">
        <f t="shared" si="280"/>
        <v>9.9782433333333334</v>
      </c>
      <c r="M2249" s="22">
        <f t="shared" si="281"/>
        <v>21.218999999999998</v>
      </c>
      <c r="O2249" s="25">
        <f t="shared" si="282"/>
        <v>2.0705180210839367</v>
      </c>
      <c r="P2249" s="26">
        <f t="shared" si="283"/>
        <v>2.7926252881473626</v>
      </c>
      <c r="R2249" s="2">
        <f t="shared" si="284"/>
        <v>2.1265266130678309</v>
      </c>
      <c r="S2249" s="2"/>
      <c r="T2249" s="2">
        <f t="shared" si="285"/>
        <v>1.0884989101250833</v>
      </c>
      <c r="U2249" s="2"/>
      <c r="V2249" s="38">
        <f t="shared" si="286"/>
        <v>2.4954383782935631E-3</v>
      </c>
      <c r="W2249" s="8">
        <v>2243</v>
      </c>
      <c r="X2249" s="9">
        <f t="shared" si="287"/>
        <v>8.8603081786580197E-3</v>
      </c>
    </row>
    <row r="2250" spans="1:24">
      <c r="A2250" s="15" t="s">
        <v>17207</v>
      </c>
      <c r="B2250" s="1" t="s">
        <v>17208</v>
      </c>
      <c r="C2250" t="s">
        <v>17209</v>
      </c>
      <c r="D2250" s="1">
        <v>5</v>
      </c>
      <c r="E2250" s="30">
        <v>9.0114699999999992</v>
      </c>
      <c r="F2250" s="31">
        <v>11.6966</v>
      </c>
      <c r="G2250" s="31">
        <v>10.367699999999999</v>
      </c>
      <c r="H2250" s="35">
        <v>14.672000000000001</v>
      </c>
      <c r="I2250" s="32">
        <v>15.4252</v>
      </c>
      <c r="J2250" s="36">
        <v>14.6678</v>
      </c>
      <c r="L2250" s="21">
        <f t="shared" si="280"/>
        <v>14.921666666666667</v>
      </c>
      <c r="M2250" s="22">
        <f t="shared" si="281"/>
        <v>10.35859</v>
      </c>
      <c r="O2250" s="25">
        <f t="shared" si="282"/>
        <v>0.43607771478640522</v>
      </c>
      <c r="P2250" s="26">
        <f t="shared" si="283"/>
        <v>1.3425881808283542</v>
      </c>
      <c r="R2250" s="2">
        <f t="shared" si="284"/>
        <v>0.69419792248408352</v>
      </c>
      <c r="S2250" s="2"/>
      <c r="T2250" s="2">
        <f t="shared" si="285"/>
        <v>-0.52658104724658106</v>
      </c>
      <c r="U2250" s="2"/>
      <c r="V2250" s="38">
        <f t="shared" si="286"/>
        <v>2.4979730994849516E-3</v>
      </c>
      <c r="W2250" s="8">
        <v>2245</v>
      </c>
      <c r="X2250" s="9">
        <f t="shared" si="287"/>
        <v>8.8614065765247902E-3</v>
      </c>
    </row>
    <row r="2251" spans="1:24">
      <c r="A2251" s="15" t="s">
        <v>20095</v>
      </c>
      <c r="B2251" s="1" t="s">
        <v>20096</v>
      </c>
      <c r="C2251" t="s">
        <v>20097</v>
      </c>
      <c r="D2251" s="1">
        <v>1</v>
      </c>
      <c r="E2251" s="30">
        <v>17.4024</v>
      </c>
      <c r="F2251" s="31">
        <v>17.055299999999999</v>
      </c>
      <c r="G2251" s="31">
        <v>14.369</v>
      </c>
      <c r="H2251" s="35">
        <v>10.4666</v>
      </c>
      <c r="I2251" s="32">
        <v>7.3375300000000001</v>
      </c>
      <c r="J2251" s="36">
        <v>7.4264400000000004</v>
      </c>
      <c r="L2251" s="21">
        <f t="shared" si="280"/>
        <v>8.4101900000000001</v>
      </c>
      <c r="M2251" s="22">
        <f t="shared" si="281"/>
        <v>16.275566666666666</v>
      </c>
      <c r="O2251" s="25">
        <f t="shared" si="282"/>
        <v>1.781458058192779</v>
      </c>
      <c r="P2251" s="26">
        <f t="shared" si="283"/>
        <v>1.6602309909567805</v>
      </c>
      <c r="R2251" s="2">
        <f t="shared" si="284"/>
        <v>1.9352198543275081</v>
      </c>
      <c r="S2251" s="2"/>
      <c r="T2251" s="2">
        <f t="shared" si="285"/>
        <v>0.95249747579100719</v>
      </c>
      <c r="U2251" s="2"/>
      <c r="V2251" s="38">
        <f t="shared" si="286"/>
        <v>2.505114036459723E-3</v>
      </c>
      <c r="W2251" s="8">
        <v>2248</v>
      </c>
      <c r="X2251" s="9">
        <f t="shared" si="287"/>
        <v>8.8748790864614027E-3</v>
      </c>
    </row>
    <row r="2252" spans="1:24">
      <c r="A2252" s="15" t="s">
        <v>13465</v>
      </c>
      <c r="B2252" s="1" t="s">
        <v>13466</v>
      </c>
      <c r="C2252" t="s">
        <v>13467</v>
      </c>
      <c r="D2252" s="1">
        <v>7</v>
      </c>
      <c r="E2252" s="30">
        <v>9.7374799999999997</v>
      </c>
      <c r="F2252" s="31">
        <v>6.52386</v>
      </c>
      <c r="G2252" s="31">
        <v>6.9064500000000004</v>
      </c>
      <c r="H2252" s="35">
        <v>13.378</v>
      </c>
      <c r="I2252" s="32">
        <v>14.633599999999999</v>
      </c>
      <c r="J2252" s="36">
        <v>15.790800000000001</v>
      </c>
      <c r="L2252" s="21">
        <f t="shared" si="280"/>
        <v>14.600800000000001</v>
      </c>
      <c r="M2252" s="22">
        <f t="shared" si="281"/>
        <v>7.722596666666667</v>
      </c>
      <c r="O2252" s="25">
        <f t="shared" si="282"/>
        <v>1.2067343701080204</v>
      </c>
      <c r="P2252" s="26">
        <f t="shared" si="283"/>
        <v>1.7553945175467895</v>
      </c>
      <c r="R2252" s="2">
        <f t="shared" si="284"/>
        <v>0.52891599547056778</v>
      </c>
      <c r="S2252" s="2"/>
      <c r="T2252" s="2">
        <f t="shared" si="285"/>
        <v>-0.9188894888839475</v>
      </c>
      <c r="U2252" s="2"/>
      <c r="V2252" s="38">
        <f t="shared" si="286"/>
        <v>2.5078845021244858E-3</v>
      </c>
      <c r="W2252" s="8">
        <v>2249</v>
      </c>
      <c r="X2252" s="9">
        <f t="shared" si="287"/>
        <v>8.8807435193060946E-3</v>
      </c>
    </row>
    <row r="2253" spans="1:24">
      <c r="A2253" s="15" t="s">
        <v>10453</v>
      </c>
      <c r="B2253" s="1" t="s">
        <v>10454</v>
      </c>
      <c r="C2253" t="s">
        <v>10455</v>
      </c>
      <c r="D2253" s="1">
        <v>13</v>
      </c>
      <c r="E2253" s="30">
        <v>14.208299999999999</v>
      </c>
      <c r="F2253" s="31">
        <v>12.846399999999999</v>
      </c>
      <c r="G2253" s="31">
        <v>14.4322</v>
      </c>
      <c r="H2253" s="35">
        <v>11.087400000000001</v>
      </c>
      <c r="I2253" s="32">
        <v>10.8369</v>
      </c>
      <c r="J2253" s="36">
        <v>11.1182</v>
      </c>
      <c r="L2253" s="21">
        <f t="shared" si="280"/>
        <v>11.014166666666668</v>
      </c>
      <c r="M2253" s="22">
        <f t="shared" si="281"/>
        <v>13.828966666666666</v>
      </c>
      <c r="O2253" s="25">
        <f t="shared" si="282"/>
        <v>0.15428792348506529</v>
      </c>
      <c r="P2253" s="26">
        <f t="shared" si="283"/>
        <v>0.85826030045280199</v>
      </c>
      <c r="R2253" s="2">
        <f t="shared" si="284"/>
        <v>1.255561776499962</v>
      </c>
      <c r="S2253" s="2"/>
      <c r="T2253" s="2">
        <f t="shared" si="285"/>
        <v>0.32833301423867201</v>
      </c>
      <c r="U2253" s="2"/>
      <c r="V2253" s="38">
        <f t="shared" si="286"/>
        <v>2.5107918045160086E-3</v>
      </c>
      <c r="W2253" s="8">
        <v>2250</v>
      </c>
      <c r="X2253" s="9">
        <f t="shared" si="287"/>
        <v>8.8870870805179969E-3</v>
      </c>
    </row>
    <row r="2254" spans="1:24">
      <c r="A2254" s="15" t="s">
        <v>6240</v>
      </c>
      <c r="B2254" s="1" t="s">
        <v>6241</v>
      </c>
      <c r="C2254" t="s">
        <v>6242</v>
      </c>
      <c r="D2254" s="1">
        <v>19</v>
      </c>
      <c r="E2254" s="30">
        <v>10.6722</v>
      </c>
      <c r="F2254" s="31">
        <v>8.6266700000000007</v>
      </c>
      <c r="G2254" s="31">
        <v>8.5962899999999998</v>
      </c>
      <c r="H2254" s="35">
        <v>14.355600000000001</v>
      </c>
      <c r="I2254" s="32">
        <v>14.514200000000001</v>
      </c>
      <c r="J2254" s="36">
        <v>13.0176</v>
      </c>
      <c r="L2254" s="21">
        <f t="shared" si="280"/>
        <v>13.962466666666666</v>
      </c>
      <c r="M2254" s="22">
        <f t="shared" si="281"/>
        <v>9.2983866666666675</v>
      </c>
      <c r="O2254" s="25">
        <f t="shared" si="282"/>
        <v>0.82211206859730146</v>
      </c>
      <c r="P2254" s="26">
        <f t="shared" si="283"/>
        <v>1.1898542104952687</v>
      </c>
      <c r="R2254" s="2">
        <f t="shared" si="284"/>
        <v>0.66595587217158392</v>
      </c>
      <c r="S2254" s="2"/>
      <c r="T2254" s="2">
        <f t="shared" si="285"/>
        <v>-0.58650151084668944</v>
      </c>
      <c r="U2254" s="2"/>
      <c r="V2254" s="38">
        <f t="shared" si="286"/>
        <v>2.5191257619489936E-3</v>
      </c>
      <c r="W2254" s="8">
        <v>2251</v>
      </c>
      <c r="X2254" s="9">
        <f t="shared" si="287"/>
        <v>8.9126244194410419E-3</v>
      </c>
    </row>
    <row r="2255" spans="1:24">
      <c r="A2255" s="15" t="s">
        <v>16191</v>
      </c>
      <c r="B2255" s="1" t="s">
        <v>16192</v>
      </c>
      <c r="C2255" t="s">
        <v>16193</v>
      </c>
      <c r="D2255" s="1">
        <v>8</v>
      </c>
      <c r="E2255" s="30">
        <v>10.6091</v>
      </c>
      <c r="F2255" s="31">
        <v>8.0176700000000007</v>
      </c>
      <c r="G2255" s="31">
        <v>8.9498899999999999</v>
      </c>
      <c r="H2255" s="35">
        <v>14.9351</v>
      </c>
      <c r="I2255" s="32">
        <v>14.2852</v>
      </c>
      <c r="J2255" s="36">
        <v>13.311500000000001</v>
      </c>
      <c r="L2255" s="21">
        <f t="shared" si="280"/>
        <v>14.177266666666668</v>
      </c>
      <c r="M2255" s="22">
        <f t="shared" si="281"/>
        <v>9.1922200000000007</v>
      </c>
      <c r="O2255" s="25">
        <f t="shared" si="282"/>
        <v>0.8171636576190433</v>
      </c>
      <c r="P2255" s="26">
        <f t="shared" si="283"/>
        <v>1.3126005610618923</v>
      </c>
      <c r="R2255" s="2">
        <f t="shared" si="284"/>
        <v>0.64837744934378516</v>
      </c>
      <c r="S2255" s="2"/>
      <c r="T2255" s="2">
        <f t="shared" si="285"/>
        <v>-0.62509418028984587</v>
      </c>
      <c r="U2255" s="2"/>
      <c r="V2255" s="38">
        <f t="shared" si="286"/>
        <v>2.5215549624303651E-3</v>
      </c>
      <c r="W2255" s="8">
        <v>2252</v>
      </c>
      <c r="X2255" s="9">
        <f t="shared" si="287"/>
        <v>8.9172574248647541E-3</v>
      </c>
    </row>
    <row r="2256" spans="1:24">
      <c r="A2256" s="15" t="s">
        <v>5156</v>
      </c>
      <c r="B2256" s="1" t="s">
        <v>5157</v>
      </c>
      <c r="C2256" t="s">
        <v>5158</v>
      </c>
      <c r="D2256" s="1">
        <v>30</v>
      </c>
      <c r="E2256" s="30">
        <v>10.3735</v>
      </c>
      <c r="F2256" s="31">
        <v>7.5994299999999999</v>
      </c>
      <c r="G2256" s="31">
        <v>9.6809999999999992</v>
      </c>
      <c r="H2256" s="35">
        <v>13.884399999999999</v>
      </c>
      <c r="I2256" s="32">
        <v>14.2407</v>
      </c>
      <c r="J2256" s="36">
        <v>13.7211</v>
      </c>
      <c r="L2256" s="21">
        <f t="shared" si="280"/>
        <v>13.948733333333331</v>
      </c>
      <c r="M2256" s="22">
        <f t="shared" si="281"/>
        <v>9.2179766666666652</v>
      </c>
      <c r="O2256" s="25">
        <f t="shared" si="282"/>
        <v>0.26570683719718902</v>
      </c>
      <c r="P2256" s="26">
        <f t="shared" si="283"/>
        <v>1.4438348404971264</v>
      </c>
      <c r="R2256" s="2">
        <f t="shared" si="284"/>
        <v>0.66084686303654805</v>
      </c>
      <c r="S2256" s="2"/>
      <c r="T2256" s="2">
        <f t="shared" si="285"/>
        <v>-0.59761209778924962</v>
      </c>
      <c r="U2256" s="2"/>
      <c r="V2256" s="38">
        <f t="shared" si="286"/>
        <v>2.5263491186476527E-3</v>
      </c>
      <c r="W2256" s="8">
        <v>2253</v>
      </c>
      <c r="X2256" s="9">
        <f t="shared" si="287"/>
        <v>8.9302460634309404E-3</v>
      </c>
    </row>
    <row r="2257" spans="1:24">
      <c r="A2257" s="15" t="s">
        <v>3914</v>
      </c>
      <c r="B2257" s="1" t="s">
        <v>3915</v>
      </c>
      <c r="C2257" t="s">
        <v>3916</v>
      </c>
      <c r="D2257" s="1">
        <v>60</v>
      </c>
      <c r="E2257" s="30">
        <v>15.030099999999999</v>
      </c>
      <c r="F2257" s="31">
        <v>15.2498</v>
      </c>
      <c r="G2257" s="31">
        <v>17.335599999999999</v>
      </c>
      <c r="H2257" s="35">
        <v>10.321099999999999</v>
      </c>
      <c r="I2257" s="32">
        <v>10.912599999999999</v>
      </c>
      <c r="J2257" s="36">
        <v>11.892799999999999</v>
      </c>
      <c r="L2257" s="21">
        <f t="shared" si="280"/>
        <v>11.042166666666667</v>
      </c>
      <c r="M2257" s="22">
        <f t="shared" si="281"/>
        <v>15.871833333333333</v>
      </c>
      <c r="O2257" s="25">
        <f t="shared" si="282"/>
        <v>0.79382042259778962</v>
      </c>
      <c r="P2257" s="26">
        <f t="shared" si="283"/>
        <v>1.2724097859311414</v>
      </c>
      <c r="R2257" s="2">
        <f t="shared" si="284"/>
        <v>1.4373839675184519</v>
      </c>
      <c r="S2257" s="2"/>
      <c r="T2257" s="2">
        <f t="shared" si="285"/>
        <v>0.52344549954071951</v>
      </c>
      <c r="U2257" s="2"/>
      <c r="V2257" s="38">
        <f t="shared" si="286"/>
        <v>2.5321564089121726E-3</v>
      </c>
      <c r="W2257" s="8">
        <v>2254</v>
      </c>
      <c r="X2257" s="9">
        <f t="shared" si="287"/>
        <v>8.9468028573986436E-3</v>
      </c>
    </row>
    <row r="2258" spans="1:24">
      <c r="A2258" s="15" t="s">
        <v>5939</v>
      </c>
      <c r="B2258" s="1" t="s">
        <v>5940</v>
      </c>
      <c r="C2258" t="s">
        <v>5941</v>
      </c>
      <c r="D2258" s="1">
        <v>2</v>
      </c>
      <c r="E2258" s="30">
        <v>13.5684</v>
      </c>
      <c r="F2258" s="31">
        <v>15.911</v>
      </c>
      <c r="G2258" s="31">
        <v>17.679300000000001</v>
      </c>
      <c r="H2258" s="35">
        <v>9.3078400000000006</v>
      </c>
      <c r="I2258" s="32">
        <v>8.7334899999999998</v>
      </c>
      <c r="J2258" s="36">
        <v>9.0101600000000008</v>
      </c>
      <c r="L2258" s="21">
        <f t="shared" si="280"/>
        <v>9.0171633333333343</v>
      </c>
      <c r="M2258" s="22">
        <f t="shared" si="281"/>
        <v>15.719566666666665</v>
      </c>
      <c r="O2258" s="25">
        <f t="shared" si="282"/>
        <v>0.28723903918745719</v>
      </c>
      <c r="P2258" s="26">
        <f t="shared" si="283"/>
        <v>2.0621250552120709</v>
      </c>
      <c r="R2258" s="2">
        <f t="shared" si="284"/>
        <v>1.7432939923087412</v>
      </c>
      <c r="S2258" s="2"/>
      <c r="T2258" s="2">
        <f t="shared" si="285"/>
        <v>0.80181588872916854</v>
      </c>
      <c r="U2258" s="2"/>
      <c r="V2258" s="38">
        <f t="shared" si="286"/>
        <v>2.535588306861348E-3</v>
      </c>
      <c r="W2258" s="8">
        <v>2255</v>
      </c>
      <c r="X2258" s="9">
        <f t="shared" si="287"/>
        <v>8.9549557764273952E-3</v>
      </c>
    </row>
    <row r="2259" spans="1:24">
      <c r="A2259" s="15" t="s">
        <v>7840</v>
      </c>
      <c r="B2259" s="1" t="s">
        <v>7841</v>
      </c>
      <c r="C2259" t="s">
        <v>7842</v>
      </c>
      <c r="D2259" s="1">
        <v>51</v>
      </c>
      <c r="E2259" s="30">
        <v>15.985300000000001</v>
      </c>
      <c r="F2259" s="31">
        <v>18.043800000000001</v>
      </c>
      <c r="G2259" s="31">
        <v>14.401300000000001</v>
      </c>
      <c r="H2259" s="35">
        <v>9.9015599999999999</v>
      </c>
      <c r="I2259" s="32">
        <v>10.1556</v>
      </c>
      <c r="J2259" s="36">
        <v>10.5001</v>
      </c>
      <c r="L2259" s="21">
        <f t="shared" si="280"/>
        <v>10.185753333333333</v>
      </c>
      <c r="M2259" s="22">
        <f t="shared" si="281"/>
        <v>16.143466666666665</v>
      </c>
      <c r="O2259" s="25">
        <f t="shared" si="282"/>
        <v>0.30040714128218271</v>
      </c>
      <c r="P2259" s="26">
        <f t="shared" si="283"/>
        <v>1.8263937372136747</v>
      </c>
      <c r="R2259" s="2">
        <f t="shared" si="284"/>
        <v>1.5849065001246838</v>
      </c>
      <c r="S2259" s="2"/>
      <c r="T2259" s="2">
        <f t="shared" si="285"/>
        <v>0.66439773261372759</v>
      </c>
      <c r="U2259" s="2"/>
      <c r="V2259" s="38">
        <f t="shared" si="286"/>
        <v>2.536732801524293E-3</v>
      </c>
      <c r="W2259" s="8">
        <v>2256</v>
      </c>
      <c r="X2259" s="9">
        <f t="shared" si="287"/>
        <v>8.9550266096362907E-3</v>
      </c>
    </row>
    <row r="2260" spans="1:24">
      <c r="A2260" s="15" t="s">
        <v>5771</v>
      </c>
      <c r="B2260" s="1" t="s">
        <v>5772</v>
      </c>
      <c r="C2260" t="s">
        <v>5773</v>
      </c>
      <c r="D2260" s="1">
        <v>6</v>
      </c>
      <c r="E2260" s="30">
        <v>11.531000000000001</v>
      </c>
      <c r="F2260" s="31">
        <v>9.1835699999999996</v>
      </c>
      <c r="G2260" s="31">
        <v>9.6456999999999997</v>
      </c>
      <c r="H2260" s="35">
        <v>16.895199999999999</v>
      </c>
      <c r="I2260" s="32">
        <v>15.3287</v>
      </c>
      <c r="J2260" s="36">
        <v>14.6096</v>
      </c>
      <c r="L2260" s="21">
        <f t="shared" si="280"/>
        <v>15.611166666666668</v>
      </c>
      <c r="M2260" s="22">
        <f t="shared" si="281"/>
        <v>10.120089999999999</v>
      </c>
      <c r="O2260" s="25">
        <f t="shared" si="282"/>
        <v>1.1686883260019891</v>
      </c>
      <c r="P2260" s="26">
        <f t="shared" si="283"/>
        <v>1.2435398285941635</v>
      </c>
      <c r="R2260" s="2">
        <f t="shared" si="284"/>
        <v>0.64825968590859095</v>
      </c>
      <c r="S2260" s="2"/>
      <c r="T2260" s="2">
        <f t="shared" si="285"/>
        <v>-0.62535623776113181</v>
      </c>
      <c r="U2260" s="2"/>
      <c r="V2260" s="38">
        <f t="shared" si="286"/>
        <v>2.5397651974455554E-3</v>
      </c>
      <c r="W2260" s="8">
        <v>2257</v>
      </c>
      <c r="X2260" s="9">
        <f t="shared" si="287"/>
        <v>8.9617589864671703E-3</v>
      </c>
    </row>
    <row r="2261" spans="1:24">
      <c r="A2261" s="15" t="s">
        <v>22476</v>
      </c>
      <c r="B2261" s="1" t="s">
        <v>22477</v>
      </c>
      <c r="C2261" t="s">
        <v>22478</v>
      </c>
      <c r="D2261" s="1">
        <v>1</v>
      </c>
      <c r="E2261" s="30">
        <v>8.7488299999999999</v>
      </c>
      <c r="F2261" s="31">
        <v>6.41587</v>
      </c>
      <c r="G2261" s="31">
        <v>9.4330499999999997</v>
      </c>
      <c r="H2261" s="35">
        <v>13.6432</v>
      </c>
      <c r="I2261" s="32">
        <v>16.659300000000002</v>
      </c>
      <c r="J2261" s="36">
        <v>16.2317</v>
      </c>
      <c r="L2261" s="21">
        <f t="shared" si="280"/>
        <v>15.5114</v>
      </c>
      <c r="M2261" s="22">
        <f t="shared" si="281"/>
        <v>8.1992499999999993</v>
      </c>
      <c r="O2261" s="25">
        <f t="shared" si="282"/>
        <v>1.631973918296491</v>
      </c>
      <c r="P2261" s="26">
        <f t="shared" si="283"/>
        <v>1.5818888773867801</v>
      </c>
      <c r="R2261" s="2">
        <f t="shared" si="284"/>
        <v>0.52859509779903813</v>
      </c>
      <c r="S2261" s="2"/>
      <c r="T2261" s="2">
        <f t="shared" si="285"/>
        <v>-0.91976504942700887</v>
      </c>
      <c r="U2261" s="2"/>
      <c r="V2261" s="38">
        <f t="shared" si="286"/>
        <v>2.5411431561954776E-3</v>
      </c>
      <c r="W2261" s="8">
        <v>2258</v>
      </c>
      <c r="X2261" s="9">
        <f t="shared" si="287"/>
        <v>8.9626501753502143E-3</v>
      </c>
    </row>
    <row r="2262" spans="1:24">
      <c r="A2262" s="15" t="s">
        <v>14933</v>
      </c>
      <c r="B2262" s="1" t="s">
        <v>14934</v>
      </c>
      <c r="C2262" t="s">
        <v>14935</v>
      </c>
      <c r="D2262" s="1">
        <v>3</v>
      </c>
      <c r="E2262" s="30">
        <v>14.042400000000001</v>
      </c>
      <c r="F2262" s="31">
        <v>16.693100000000001</v>
      </c>
      <c r="G2262" s="31">
        <v>16.495999999999999</v>
      </c>
      <c r="H2262" s="35">
        <v>9.3264200000000006</v>
      </c>
      <c r="I2262" s="32">
        <v>11.1585</v>
      </c>
      <c r="J2262" s="36">
        <v>9.5403099999999998</v>
      </c>
      <c r="L2262" s="21">
        <f t="shared" si="280"/>
        <v>10.00841</v>
      </c>
      <c r="M2262" s="22">
        <f t="shared" si="281"/>
        <v>15.743833333333333</v>
      </c>
      <c r="O2262" s="25">
        <f t="shared" si="282"/>
        <v>1.0017322442149896</v>
      </c>
      <c r="P2262" s="26">
        <f t="shared" si="283"/>
        <v>1.4767764364768734</v>
      </c>
      <c r="R2262" s="2">
        <f t="shared" si="284"/>
        <v>1.5730603895457254</v>
      </c>
      <c r="S2262" s="2"/>
      <c r="T2262" s="2">
        <f t="shared" si="285"/>
        <v>0.65357405665683255</v>
      </c>
      <c r="U2262" s="2"/>
      <c r="V2262" s="38">
        <f t="shared" si="286"/>
        <v>2.5501333149052182E-3</v>
      </c>
      <c r="W2262" s="8">
        <v>2259</v>
      </c>
      <c r="X2262" s="9">
        <f t="shared" si="287"/>
        <v>8.9903770340438952E-3</v>
      </c>
    </row>
    <row r="2263" spans="1:24">
      <c r="A2263" s="15" t="s">
        <v>11657</v>
      </c>
      <c r="B2263" s="1" t="s">
        <v>11658</v>
      </c>
      <c r="C2263" t="s">
        <v>11659</v>
      </c>
      <c r="D2263" s="1">
        <v>5</v>
      </c>
      <c r="E2263" s="30">
        <v>11.943199999999999</v>
      </c>
      <c r="F2263" s="31">
        <v>7.8772500000000001</v>
      </c>
      <c r="G2263" s="31">
        <v>9.3316999999999997</v>
      </c>
      <c r="H2263" s="35">
        <v>16.005099999999999</v>
      </c>
      <c r="I2263" s="32">
        <v>16.678999999999998</v>
      </c>
      <c r="J2263" s="36">
        <v>16.677800000000001</v>
      </c>
      <c r="L2263" s="21">
        <f t="shared" si="280"/>
        <v>16.45396666666667</v>
      </c>
      <c r="M2263" s="22">
        <f t="shared" si="281"/>
        <v>9.7173833333333324</v>
      </c>
      <c r="O2263" s="25">
        <f t="shared" si="282"/>
        <v>0.38873039929150616</v>
      </c>
      <c r="P2263" s="26">
        <f t="shared" si="283"/>
        <v>2.0602308307161428</v>
      </c>
      <c r="R2263" s="2">
        <f t="shared" si="284"/>
        <v>0.59057998172679727</v>
      </c>
      <c r="S2263" s="2"/>
      <c r="T2263" s="2">
        <f t="shared" si="285"/>
        <v>-0.75979563911467096</v>
      </c>
      <c r="U2263" s="2"/>
      <c r="V2263" s="38">
        <f t="shared" si="286"/>
        <v>2.552863974880225E-3</v>
      </c>
      <c r="W2263" s="8">
        <v>2261</v>
      </c>
      <c r="X2263" s="9">
        <f t="shared" si="287"/>
        <v>8.9920427668934589E-3</v>
      </c>
    </row>
    <row r="2264" spans="1:24">
      <c r="A2264" s="15" t="s">
        <v>18872</v>
      </c>
      <c r="B2264" s="1" t="s">
        <v>18873</v>
      </c>
      <c r="C2264" t="s">
        <v>18874</v>
      </c>
      <c r="D2264" s="1">
        <v>6</v>
      </c>
      <c r="E2264" s="30">
        <v>10.9153</v>
      </c>
      <c r="F2264" s="31">
        <v>8.7848799999999994</v>
      </c>
      <c r="G2264" s="31">
        <v>8.7497199999999999</v>
      </c>
      <c r="H2264" s="35">
        <v>19.6371</v>
      </c>
      <c r="I2264" s="32">
        <v>15.642300000000001</v>
      </c>
      <c r="J2264" s="36">
        <v>20.327300000000001</v>
      </c>
      <c r="L2264" s="21">
        <f t="shared" si="280"/>
        <v>18.535566666666668</v>
      </c>
      <c r="M2264" s="22">
        <f t="shared" si="281"/>
        <v>9.4832999999999998</v>
      </c>
      <c r="O2264" s="25">
        <f t="shared" si="282"/>
        <v>2.5292959521047149</v>
      </c>
      <c r="P2264" s="26">
        <f t="shared" si="283"/>
        <v>1.2402729765660483</v>
      </c>
      <c r="R2264" s="2">
        <f t="shared" si="284"/>
        <v>0.51162719600335926</v>
      </c>
      <c r="S2264" s="2"/>
      <c r="T2264" s="2">
        <f t="shared" si="285"/>
        <v>-0.96683514087821165</v>
      </c>
      <c r="U2264" s="2"/>
      <c r="V2264" s="38">
        <f t="shared" si="286"/>
        <v>2.5520238829572738E-3</v>
      </c>
      <c r="W2264" s="8">
        <v>2260</v>
      </c>
      <c r="X2264" s="9">
        <f t="shared" si="287"/>
        <v>8.993061152155632E-3</v>
      </c>
    </row>
    <row r="2265" spans="1:24">
      <c r="A2265" s="15" t="s">
        <v>814</v>
      </c>
      <c r="B2265" s="1" t="s">
        <v>815</v>
      </c>
      <c r="C2265" t="s">
        <v>816</v>
      </c>
      <c r="D2265" s="1">
        <v>21</v>
      </c>
      <c r="E2265" s="30">
        <v>15.757899999999999</v>
      </c>
      <c r="F2265" s="31">
        <v>13.895099999999999</v>
      </c>
      <c r="G2265" s="31">
        <v>17.027699999999999</v>
      </c>
      <c r="H2265" s="35">
        <v>9.8401999999999994</v>
      </c>
      <c r="I2265" s="32">
        <v>10.4282</v>
      </c>
      <c r="J2265" s="36">
        <v>10.6761</v>
      </c>
      <c r="L2265" s="21">
        <f t="shared" si="280"/>
        <v>10.314833333333333</v>
      </c>
      <c r="M2265" s="22">
        <f t="shared" si="281"/>
        <v>15.560233333333334</v>
      </c>
      <c r="O2265" s="25">
        <f t="shared" si="282"/>
        <v>0.42932645310222106</v>
      </c>
      <c r="P2265" s="26">
        <f t="shared" si="283"/>
        <v>1.5756267874510554</v>
      </c>
      <c r="R2265" s="2">
        <f t="shared" si="284"/>
        <v>1.5085297871996641</v>
      </c>
      <c r="S2265" s="2"/>
      <c r="T2265" s="2">
        <f t="shared" si="285"/>
        <v>0.59314318400265109</v>
      </c>
      <c r="U2265" s="2"/>
      <c r="V2265" s="38">
        <f t="shared" si="286"/>
        <v>2.5561396887104756E-3</v>
      </c>
      <c r="W2265" s="8">
        <v>2262</v>
      </c>
      <c r="X2265" s="9">
        <f t="shared" si="287"/>
        <v>8.9996005662644676E-3</v>
      </c>
    </row>
    <row r="2266" spans="1:24">
      <c r="A2266" s="15" t="s">
        <v>19246</v>
      </c>
      <c r="B2266" s="1" t="s">
        <v>19247</v>
      </c>
      <c r="C2266" t="s">
        <v>19248</v>
      </c>
      <c r="D2266" s="1">
        <v>5</v>
      </c>
      <c r="E2266" s="30">
        <v>26.350300000000001</v>
      </c>
      <c r="F2266" s="31">
        <v>15.628399999999999</v>
      </c>
      <c r="G2266" s="31">
        <v>22.924800000000001</v>
      </c>
      <c r="H2266" s="35">
        <v>3.7948</v>
      </c>
      <c r="I2266" s="32">
        <v>3.9757199999999999</v>
      </c>
      <c r="J2266" s="36">
        <v>4.3258000000000001</v>
      </c>
      <c r="L2266" s="21">
        <f t="shared" si="280"/>
        <v>4.0321066666666665</v>
      </c>
      <c r="M2266" s="22">
        <f t="shared" si="281"/>
        <v>21.634500000000003</v>
      </c>
      <c r="O2266" s="25">
        <f t="shared" si="282"/>
        <v>0.26995340733788376</v>
      </c>
      <c r="P2266" s="26">
        <f t="shared" si="283"/>
        <v>5.476170237492612</v>
      </c>
      <c r="R2266" s="2">
        <f t="shared" si="284"/>
        <v>5.3655574587973875</v>
      </c>
      <c r="S2266" s="2"/>
      <c r="T2266" s="2">
        <f t="shared" si="285"/>
        <v>2.4237280687007745</v>
      </c>
      <c r="U2266" s="2"/>
      <c r="V2266" s="38">
        <f t="shared" si="286"/>
        <v>2.5605240655084743E-3</v>
      </c>
      <c r="W2266" s="8">
        <v>2263</v>
      </c>
      <c r="X2266" s="9">
        <f t="shared" si="287"/>
        <v>9.0110533175914668E-3</v>
      </c>
    </row>
    <row r="2267" spans="1:24">
      <c r="A2267" s="15" t="s">
        <v>10108</v>
      </c>
      <c r="B2267" s="1" t="s">
        <v>10109</v>
      </c>
      <c r="C2267" t="s">
        <v>10110</v>
      </c>
      <c r="D2267" s="1">
        <v>6</v>
      </c>
      <c r="E2267" s="30">
        <v>22.063199999999998</v>
      </c>
      <c r="F2267" s="31">
        <v>17.329599999999999</v>
      </c>
      <c r="G2267" s="31">
        <v>19.254899999999999</v>
      </c>
      <c r="H2267" s="35">
        <v>9.0325100000000003</v>
      </c>
      <c r="I2267" s="32">
        <v>11.4193</v>
      </c>
      <c r="J2267" s="36">
        <v>11.537699999999999</v>
      </c>
      <c r="L2267" s="21">
        <f t="shared" si="280"/>
        <v>10.663170000000001</v>
      </c>
      <c r="M2267" s="22">
        <f t="shared" si="281"/>
        <v>19.54923333333333</v>
      </c>
      <c r="O2267" s="25">
        <f t="shared" si="282"/>
        <v>1.4134332905022355</v>
      </c>
      <c r="P2267" s="26">
        <f t="shared" si="283"/>
        <v>2.3804865728109728</v>
      </c>
      <c r="R2267" s="2">
        <f t="shared" si="284"/>
        <v>1.8333416172989203</v>
      </c>
      <c r="S2267" s="2"/>
      <c r="T2267" s="2">
        <f t="shared" si="285"/>
        <v>0.8744756367574521</v>
      </c>
      <c r="U2267" s="2"/>
      <c r="V2267" s="38">
        <f t="shared" si="286"/>
        <v>2.562668176916894E-3</v>
      </c>
      <c r="W2267" s="8">
        <v>2264</v>
      </c>
      <c r="X2267" s="9">
        <f t="shared" si="287"/>
        <v>9.0146154421228558E-3</v>
      </c>
    </row>
    <row r="2268" spans="1:24">
      <c r="A2268" s="15" t="s">
        <v>1375</v>
      </c>
      <c r="B2268" s="1" t="s">
        <v>1376</v>
      </c>
      <c r="C2268" t="s">
        <v>1377</v>
      </c>
      <c r="D2268" s="1">
        <v>14</v>
      </c>
      <c r="E2268" s="30">
        <v>11.0877</v>
      </c>
      <c r="F2268" s="31">
        <v>7.2768199999999998</v>
      </c>
      <c r="G2268" s="31">
        <v>8.5635300000000001</v>
      </c>
      <c r="H2268" s="35">
        <v>16.373200000000001</v>
      </c>
      <c r="I2268" s="32">
        <v>14.944900000000001</v>
      </c>
      <c r="J2268" s="36">
        <v>17.151800000000001</v>
      </c>
      <c r="L2268" s="21">
        <f t="shared" si="280"/>
        <v>16.156633333333335</v>
      </c>
      <c r="M2268" s="22">
        <f t="shared" si="281"/>
        <v>8.9760166666666663</v>
      </c>
      <c r="O2268" s="25">
        <f t="shared" si="282"/>
        <v>1.1192755439717847</v>
      </c>
      <c r="P2268" s="26">
        <f t="shared" si="283"/>
        <v>1.9386362555243217</v>
      </c>
      <c r="R2268" s="2">
        <f t="shared" si="284"/>
        <v>0.55556231805718592</v>
      </c>
      <c r="S2268" s="2"/>
      <c r="T2268" s="2">
        <f t="shared" si="285"/>
        <v>-0.84797934545221199</v>
      </c>
      <c r="U2268" s="2"/>
      <c r="V2268" s="38">
        <f t="shared" si="286"/>
        <v>2.5684673551885466E-3</v>
      </c>
      <c r="W2268" s="8">
        <v>2265</v>
      </c>
      <c r="X2268" s="9">
        <f t="shared" si="287"/>
        <v>9.0310260559477197E-3</v>
      </c>
    </row>
    <row r="2269" spans="1:24">
      <c r="A2269" s="15" t="s">
        <v>18102</v>
      </c>
      <c r="B2269" s="1" t="s">
        <v>18103</v>
      </c>
      <c r="C2269" t="s">
        <v>18104</v>
      </c>
      <c r="D2269" s="1">
        <v>6</v>
      </c>
      <c r="E2269" s="30">
        <v>15.934900000000001</v>
      </c>
      <c r="F2269" s="31">
        <v>15.5288</v>
      </c>
      <c r="G2269" s="31">
        <v>15.0206</v>
      </c>
      <c r="H2269" s="35">
        <v>12.194599999999999</v>
      </c>
      <c r="I2269" s="32">
        <v>9.3968000000000007</v>
      </c>
      <c r="J2269" s="36">
        <v>9.9125899999999998</v>
      </c>
      <c r="L2269" s="21">
        <f t="shared" si="280"/>
        <v>10.501330000000001</v>
      </c>
      <c r="M2269" s="22">
        <f t="shared" si="281"/>
        <v>15.494766666666669</v>
      </c>
      <c r="O2269" s="25">
        <f t="shared" si="282"/>
        <v>1.4889198436114615</v>
      </c>
      <c r="P2269" s="26">
        <f t="shared" si="283"/>
        <v>0.45809914138026248</v>
      </c>
      <c r="R2269" s="2">
        <f t="shared" si="284"/>
        <v>1.4755051661710152</v>
      </c>
      <c r="S2269" s="2"/>
      <c r="T2269" s="2">
        <f t="shared" si="285"/>
        <v>0.56120897207202525</v>
      </c>
      <c r="U2269" s="2"/>
      <c r="V2269" s="38">
        <f t="shared" si="286"/>
        <v>2.5750515240929011E-3</v>
      </c>
      <c r="W2269" s="8">
        <v>2266</v>
      </c>
      <c r="X2269" s="9">
        <f t="shared" si="287"/>
        <v>9.0501810846760206E-3</v>
      </c>
    </row>
    <row r="2270" spans="1:24">
      <c r="A2270" s="15" t="s">
        <v>2427</v>
      </c>
      <c r="C2270" t="s">
        <v>2428</v>
      </c>
      <c r="D2270" s="1">
        <v>4</v>
      </c>
      <c r="E2270" s="30">
        <v>7.9200600000000003</v>
      </c>
      <c r="F2270" s="31">
        <v>6.4197699999999998</v>
      </c>
      <c r="G2270" s="31">
        <v>6.7345600000000001</v>
      </c>
      <c r="H2270" s="35">
        <v>13.116300000000001</v>
      </c>
      <c r="I2270" s="32">
        <v>14.6793</v>
      </c>
      <c r="J2270" s="36">
        <v>17.892199999999999</v>
      </c>
      <c r="L2270" s="21">
        <f t="shared" si="280"/>
        <v>15.229266666666666</v>
      </c>
      <c r="M2270" s="22">
        <f t="shared" si="281"/>
        <v>7.024796666666667</v>
      </c>
      <c r="O2270" s="25">
        <f t="shared" si="282"/>
        <v>2.4349851546433268</v>
      </c>
      <c r="P2270" s="26">
        <f t="shared" si="283"/>
        <v>0.79113558448178389</v>
      </c>
      <c r="R2270" s="2">
        <f t="shared" si="284"/>
        <v>0.46126952928352871</v>
      </c>
      <c r="S2270" s="2"/>
      <c r="T2270" s="2">
        <f t="shared" si="285"/>
        <v>-1.1163181014291113</v>
      </c>
      <c r="U2270" s="2"/>
      <c r="V2270" s="38">
        <f t="shared" si="286"/>
        <v>2.5777449822444996E-3</v>
      </c>
      <c r="W2270" s="8">
        <v>2268</v>
      </c>
      <c r="X2270" s="9">
        <f t="shared" si="287"/>
        <v>9.0516583062589043E-3</v>
      </c>
    </row>
    <row r="2271" spans="1:24">
      <c r="A2271" s="15" t="s">
        <v>20210</v>
      </c>
      <c r="B2271" s="1" t="s">
        <v>20211</v>
      </c>
      <c r="C2271" t="s">
        <v>20212</v>
      </c>
      <c r="D2271" s="1">
        <v>1</v>
      </c>
      <c r="E2271" s="30">
        <v>8.7417599999999993</v>
      </c>
      <c r="F2271" s="31">
        <v>8.8267799999999994</v>
      </c>
      <c r="G2271" s="31">
        <v>7.1056499999999998</v>
      </c>
      <c r="H2271" s="35">
        <v>18.265499999999999</v>
      </c>
      <c r="I2271" s="32">
        <v>17.840900000000001</v>
      </c>
      <c r="J2271" s="36">
        <v>13.837899999999999</v>
      </c>
      <c r="L2271" s="21">
        <f t="shared" si="280"/>
        <v>16.648099999999999</v>
      </c>
      <c r="M2271" s="22">
        <f t="shared" si="281"/>
        <v>8.2247299999999992</v>
      </c>
      <c r="O2271" s="25">
        <f t="shared" si="282"/>
        <v>2.4429468516527475</v>
      </c>
      <c r="P2271" s="26">
        <f t="shared" si="283"/>
        <v>0.97008357109065591</v>
      </c>
      <c r="R2271" s="2">
        <f t="shared" si="284"/>
        <v>0.49403415404760903</v>
      </c>
      <c r="S2271" s="2"/>
      <c r="T2271" s="2">
        <f t="shared" si="285"/>
        <v>-1.0173173118388508</v>
      </c>
      <c r="U2271" s="2"/>
      <c r="V2271" s="38">
        <f t="shared" si="286"/>
        <v>2.5774429320668444E-3</v>
      </c>
      <c r="W2271" s="8">
        <v>2267</v>
      </c>
      <c r="X2271" s="9">
        <f t="shared" si="287"/>
        <v>9.0545899916102107E-3</v>
      </c>
    </row>
    <row r="2272" spans="1:24">
      <c r="A2272" s="15" t="s">
        <v>11877</v>
      </c>
      <c r="B2272" s="1" t="s">
        <v>11878</v>
      </c>
      <c r="C2272" t="s">
        <v>11879</v>
      </c>
      <c r="D2272" s="1">
        <v>24</v>
      </c>
      <c r="E2272" s="30">
        <v>15.5854</v>
      </c>
      <c r="F2272" s="31">
        <v>16.447099999999999</v>
      </c>
      <c r="G2272" s="31">
        <v>15.4985</v>
      </c>
      <c r="H2272" s="35">
        <v>12.1172</v>
      </c>
      <c r="I2272" s="32">
        <v>9.31846</v>
      </c>
      <c r="J2272" s="36">
        <v>11.332800000000001</v>
      </c>
      <c r="L2272" s="21">
        <f t="shared" si="280"/>
        <v>10.92282</v>
      </c>
      <c r="M2272" s="22">
        <f t="shared" si="281"/>
        <v>15.843666666666666</v>
      </c>
      <c r="O2272" s="25">
        <f t="shared" si="282"/>
        <v>1.4437101846284957</v>
      </c>
      <c r="P2272" s="26">
        <f t="shared" si="283"/>
        <v>0.52439178419701882</v>
      </c>
      <c r="R2272" s="2">
        <f t="shared" si="284"/>
        <v>1.4505106434663086</v>
      </c>
      <c r="S2272" s="2"/>
      <c r="T2272" s="2">
        <f t="shared" si="285"/>
        <v>0.53656088169221827</v>
      </c>
      <c r="U2272" s="2"/>
      <c r="V2272" s="38">
        <f t="shared" si="286"/>
        <v>2.5801713863026054E-3</v>
      </c>
      <c r="W2272" s="8">
        <v>2269</v>
      </c>
      <c r="X2272" s="9">
        <f t="shared" si="287"/>
        <v>9.0561855092613271E-3</v>
      </c>
    </row>
    <row r="2273" spans="1:24">
      <c r="A2273" s="15" t="s">
        <v>20924</v>
      </c>
      <c r="B2273" s="1" t="s">
        <v>20925</v>
      </c>
      <c r="C2273" t="s">
        <v>20926</v>
      </c>
      <c r="D2273" s="1">
        <v>2</v>
      </c>
      <c r="E2273" s="30">
        <v>8.0554799999999993</v>
      </c>
      <c r="F2273" s="31">
        <v>10.135400000000001</v>
      </c>
      <c r="G2273" s="31">
        <v>6.5171000000000001</v>
      </c>
      <c r="H2273" s="35">
        <v>17.868300000000001</v>
      </c>
      <c r="I2273" s="32">
        <v>14.4086</v>
      </c>
      <c r="J2273" s="36">
        <v>16.828700000000001</v>
      </c>
      <c r="L2273" s="21">
        <f t="shared" si="280"/>
        <v>16.368533333333332</v>
      </c>
      <c r="M2273" s="22">
        <f t="shared" si="281"/>
        <v>8.2359933333333331</v>
      </c>
      <c r="O2273" s="25">
        <f t="shared" si="282"/>
        <v>1.7751608499889062</v>
      </c>
      <c r="P2273" s="26">
        <f t="shared" si="283"/>
        <v>1.8158916598005925</v>
      </c>
      <c r="R2273" s="2">
        <f t="shared" si="284"/>
        <v>0.50316012837639701</v>
      </c>
      <c r="S2273" s="2"/>
      <c r="T2273" s="2">
        <f t="shared" si="285"/>
        <v>-0.99091049077965676</v>
      </c>
      <c r="U2273" s="2"/>
      <c r="V2273" s="38">
        <f t="shared" si="286"/>
        <v>2.5835674255477539E-3</v>
      </c>
      <c r="W2273" s="8">
        <v>2270</v>
      </c>
      <c r="X2273" s="9">
        <f t="shared" si="287"/>
        <v>9.0641105625825155E-3</v>
      </c>
    </row>
    <row r="2274" spans="1:24">
      <c r="A2274" s="15" t="s">
        <v>13459</v>
      </c>
      <c r="B2274" s="1" t="s">
        <v>13460</v>
      </c>
      <c r="C2274" t="s">
        <v>13461</v>
      </c>
      <c r="D2274" s="1">
        <v>18</v>
      </c>
      <c r="E2274" s="30">
        <v>8.4000900000000005</v>
      </c>
      <c r="F2274" s="31">
        <v>11.266999999999999</v>
      </c>
      <c r="G2274" s="31">
        <v>7.9826899999999998</v>
      </c>
      <c r="H2274" s="35">
        <v>17.59</v>
      </c>
      <c r="I2274" s="32">
        <v>14.9701</v>
      </c>
      <c r="J2274" s="36">
        <v>16.385200000000001</v>
      </c>
      <c r="L2274" s="21">
        <f t="shared" si="280"/>
        <v>16.315100000000001</v>
      </c>
      <c r="M2274" s="22">
        <f t="shared" si="281"/>
        <v>9.2165933333333339</v>
      </c>
      <c r="O2274" s="25">
        <f t="shared" si="282"/>
        <v>1.3113559814177076</v>
      </c>
      <c r="P2274" s="26">
        <f t="shared" si="283"/>
        <v>1.7879265404465983</v>
      </c>
      <c r="R2274" s="2">
        <f t="shared" si="284"/>
        <v>0.5649118505760512</v>
      </c>
      <c r="S2274" s="2"/>
      <c r="T2274" s="2">
        <f t="shared" si="285"/>
        <v>-0.82390232940972141</v>
      </c>
      <c r="U2274" s="2"/>
      <c r="V2274" s="38">
        <f t="shared" si="286"/>
        <v>2.586693365211628E-3</v>
      </c>
      <c r="W2274" s="8">
        <v>2271</v>
      </c>
      <c r="X2274" s="9">
        <f t="shared" si="287"/>
        <v>9.0710814445378266E-3</v>
      </c>
    </row>
    <row r="2275" spans="1:24">
      <c r="A2275" s="15" t="s">
        <v>16554</v>
      </c>
      <c r="B2275" s="1" t="s">
        <v>16555</v>
      </c>
      <c r="C2275" t="s">
        <v>16556</v>
      </c>
      <c r="D2275" s="1">
        <v>7</v>
      </c>
      <c r="E2275" s="30">
        <v>8.83901</v>
      </c>
      <c r="F2275" s="31">
        <v>9.8154800000000009</v>
      </c>
      <c r="G2275" s="31">
        <v>10.9068</v>
      </c>
      <c r="H2275" s="35">
        <v>15.6998</v>
      </c>
      <c r="I2275" s="32">
        <v>13.6251</v>
      </c>
      <c r="J2275" s="36">
        <v>14.3835</v>
      </c>
      <c r="L2275" s="21">
        <f t="shared" si="280"/>
        <v>14.569466666666665</v>
      </c>
      <c r="M2275" s="22">
        <f t="shared" si="281"/>
        <v>9.853763333333335</v>
      </c>
      <c r="O2275" s="25">
        <f t="shared" si="282"/>
        <v>1.0497774637194939</v>
      </c>
      <c r="P2275" s="26">
        <f t="shared" si="283"/>
        <v>1.0344264503739904</v>
      </c>
      <c r="R2275" s="2">
        <f t="shared" si="284"/>
        <v>0.67632972151806081</v>
      </c>
      <c r="S2275" s="2"/>
      <c r="T2275" s="2">
        <f t="shared" si="285"/>
        <v>-0.56420134005521283</v>
      </c>
      <c r="U2275" s="2"/>
      <c r="V2275" s="38">
        <f t="shared" si="286"/>
        <v>2.5917944051618001E-3</v>
      </c>
      <c r="W2275" s="8">
        <v>2272</v>
      </c>
      <c r="X2275" s="9">
        <f t="shared" si="287"/>
        <v>9.0849694730231398E-3</v>
      </c>
    </row>
    <row r="2276" spans="1:24">
      <c r="A2276" s="15" t="s">
        <v>5123</v>
      </c>
      <c r="B2276" s="1" t="s">
        <v>5124</v>
      </c>
      <c r="C2276" t="s">
        <v>5125</v>
      </c>
      <c r="D2276" s="1">
        <v>19</v>
      </c>
      <c r="E2276" s="30">
        <v>10.6629</v>
      </c>
      <c r="F2276" s="31">
        <v>7.4764499999999998</v>
      </c>
      <c r="G2276" s="31">
        <v>9.3100299999999994</v>
      </c>
      <c r="H2276" s="35">
        <v>16.368300000000001</v>
      </c>
      <c r="I2276" s="32">
        <v>14.163500000000001</v>
      </c>
      <c r="J2276" s="36">
        <v>16.010300000000001</v>
      </c>
      <c r="L2276" s="21">
        <f t="shared" si="280"/>
        <v>15.514033333333336</v>
      </c>
      <c r="M2276" s="22">
        <f t="shared" si="281"/>
        <v>9.1497933333333332</v>
      </c>
      <c r="O2276" s="25">
        <f t="shared" si="282"/>
        <v>1.183214356460119</v>
      </c>
      <c r="P2276" s="26">
        <f t="shared" si="283"/>
        <v>1.5992569345272016</v>
      </c>
      <c r="R2276" s="2">
        <f t="shared" si="284"/>
        <v>0.58977527872614244</v>
      </c>
      <c r="S2276" s="2"/>
      <c r="T2276" s="2">
        <f t="shared" si="285"/>
        <v>-0.76176274384523801</v>
      </c>
      <c r="U2276" s="2"/>
      <c r="V2276" s="38">
        <f t="shared" si="286"/>
        <v>2.5935187515162689E-3</v>
      </c>
      <c r="W2276" s="8">
        <v>2273</v>
      </c>
      <c r="X2276" s="9">
        <f t="shared" si="287"/>
        <v>9.087014226606056E-3</v>
      </c>
    </row>
    <row r="2277" spans="1:24">
      <c r="A2277" s="15" t="s">
        <v>1736</v>
      </c>
      <c r="B2277" s="1" t="s">
        <v>1737</v>
      </c>
      <c r="C2277" t="s">
        <v>1738</v>
      </c>
      <c r="D2277" s="1">
        <v>11</v>
      </c>
      <c r="E2277" s="30">
        <v>9.8237500000000004</v>
      </c>
      <c r="F2277" s="31">
        <v>7.7262000000000004</v>
      </c>
      <c r="G2277" s="31">
        <v>9.9985999999999997</v>
      </c>
      <c r="H2277" s="35">
        <v>15.292400000000001</v>
      </c>
      <c r="I2277" s="32">
        <v>18.103100000000001</v>
      </c>
      <c r="J2277" s="36">
        <v>14.886100000000001</v>
      </c>
      <c r="L2277" s="21">
        <f t="shared" si="280"/>
        <v>16.093866666666667</v>
      </c>
      <c r="M2277" s="22">
        <f t="shared" si="281"/>
        <v>9.1828500000000002</v>
      </c>
      <c r="O2277" s="25">
        <f t="shared" si="282"/>
        <v>1.7518658234389226</v>
      </c>
      <c r="P2277" s="26">
        <f t="shared" si="283"/>
        <v>1.2645216674695516</v>
      </c>
      <c r="R2277" s="2">
        <f t="shared" si="284"/>
        <v>0.5705807181203606</v>
      </c>
      <c r="S2277" s="2"/>
      <c r="T2277" s="2">
        <f t="shared" si="285"/>
        <v>-0.80949710075805603</v>
      </c>
      <c r="U2277" s="2"/>
      <c r="V2277" s="38">
        <f t="shared" si="286"/>
        <v>2.5947128414715655E-3</v>
      </c>
      <c r="W2277" s="8">
        <v>2274</v>
      </c>
      <c r="X2277" s="9">
        <f t="shared" si="287"/>
        <v>9.0872001185046385E-3</v>
      </c>
    </row>
    <row r="2278" spans="1:24">
      <c r="A2278" s="15" t="s">
        <v>14992</v>
      </c>
      <c r="B2278" s="1" t="s">
        <v>14993</v>
      </c>
      <c r="C2278" t="s">
        <v>14994</v>
      </c>
      <c r="D2278" s="1">
        <v>4</v>
      </c>
      <c r="E2278" s="30">
        <v>14.8109</v>
      </c>
      <c r="F2278" s="31">
        <v>18.0626</v>
      </c>
      <c r="G2278" s="31">
        <v>19.1846</v>
      </c>
      <c r="H2278" s="35">
        <v>7.2381700000000002</v>
      </c>
      <c r="I2278" s="32">
        <v>10.2636</v>
      </c>
      <c r="J2278" s="36">
        <v>7.5560999999999998</v>
      </c>
      <c r="L2278" s="21">
        <f t="shared" si="280"/>
        <v>8.3526233333333337</v>
      </c>
      <c r="M2278" s="22">
        <f t="shared" si="281"/>
        <v>17.352699999999999</v>
      </c>
      <c r="O2278" s="25">
        <f t="shared" si="282"/>
        <v>1.6625714230171675</v>
      </c>
      <c r="P2278" s="26">
        <f t="shared" si="283"/>
        <v>2.2716252838001374</v>
      </c>
      <c r="R2278" s="2">
        <f t="shared" si="284"/>
        <v>2.0775149683512604</v>
      </c>
      <c r="S2278" s="2"/>
      <c r="T2278" s="2">
        <f t="shared" si="285"/>
        <v>1.0548588715507772</v>
      </c>
      <c r="U2278" s="2"/>
      <c r="V2278" s="38">
        <f t="shared" si="286"/>
        <v>2.5992920235050039E-3</v>
      </c>
      <c r="W2278" s="8">
        <v>2275</v>
      </c>
      <c r="X2278" s="9">
        <f t="shared" si="287"/>
        <v>9.0992359011841106E-3</v>
      </c>
    </row>
    <row r="2279" spans="1:24">
      <c r="A2279" s="15" t="s">
        <v>2660</v>
      </c>
      <c r="B2279" s="1" t="s">
        <v>2661</v>
      </c>
      <c r="C2279" t="s">
        <v>2662</v>
      </c>
      <c r="D2279" s="1">
        <v>5</v>
      </c>
      <c r="E2279" s="30">
        <v>10.2974</v>
      </c>
      <c r="F2279" s="31">
        <v>4.5853999999999999</v>
      </c>
      <c r="G2279" s="31">
        <v>6.8464099999999997</v>
      </c>
      <c r="H2279" s="35">
        <v>20.115200000000002</v>
      </c>
      <c r="I2279" s="32">
        <v>17.435300000000002</v>
      </c>
      <c r="J2279" s="36">
        <v>16.699400000000001</v>
      </c>
      <c r="L2279" s="21">
        <f t="shared" si="280"/>
        <v>18.083299999999998</v>
      </c>
      <c r="M2279" s="22">
        <f t="shared" si="281"/>
        <v>7.2430699999999995</v>
      </c>
      <c r="O2279" s="25">
        <f t="shared" si="282"/>
        <v>1.7977347996854267</v>
      </c>
      <c r="P2279" s="26">
        <f t="shared" si="283"/>
        <v>2.8765848443423327</v>
      </c>
      <c r="R2279" s="2">
        <f t="shared" si="284"/>
        <v>0.400539171500777</v>
      </c>
      <c r="S2279" s="2"/>
      <c r="T2279" s="2">
        <f t="shared" si="285"/>
        <v>-1.3199847542098084</v>
      </c>
      <c r="U2279" s="2"/>
      <c r="V2279" s="38">
        <f t="shared" si="286"/>
        <v>2.6035592506525171E-3</v>
      </c>
      <c r="W2279" s="8">
        <v>2276</v>
      </c>
      <c r="X2279" s="9">
        <f t="shared" si="287"/>
        <v>9.1101695396294587E-3</v>
      </c>
    </row>
    <row r="2280" spans="1:24">
      <c r="A2280" s="15" t="s">
        <v>15226</v>
      </c>
      <c r="B2280" s="1" t="s">
        <v>15227</v>
      </c>
      <c r="C2280" t="s">
        <v>15228</v>
      </c>
      <c r="D2280" s="1">
        <v>4</v>
      </c>
      <c r="E2280" s="30">
        <v>7.1972199999999997</v>
      </c>
      <c r="F2280" s="31">
        <v>8.1836599999999997</v>
      </c>
      <c r="G2280" s="31">
        <v>6.4934900000000004</v>
      </c>
      <c r="H2280" s="35">
        <v>17.040099999999999</v>
      </c>
      <c r="I2280" s="32">
        <v>12.627800000000001</v>
      </c>
      <c r="J2280" s="36">
        <v>16.331800000000001</v>
      </c>
      <c r="L2280" s="21">
        <f t="shared" si="280"/>
        <v>15.333233333333334</v>
      </c>
      <c r="M2280" s="22">
        <f t="shared" si="281"/>
        <v>7.291456666666666</v>
      </c>
      <c r="O2280" s="25">
        <f t="shared" si="282"/>
        <v>2.3695884375420997</v>
      </c>
      <c r="P2280" s="26">
        <f t="shared" si="283"/>
        <v>0.84901653060074911</v>
      </c>
      <c r="R2280" s="2">
        <f t="shared" si="284"/>
        <v>0.47553288391011239</v>
      </c>
      <c r="S2280" s="2"/>
      <c r="T2280" s="2">
        <f t="shared" si="285"/>
        <v>-1.0723829855288052</v>
      </c>
      <c r="U2280" s="2"/>
      <c r="V2280" s="38">
        <f t="shared" si="286"/>
        <v>2.6060110867989783E-3</v>
      </c>
      <c r="W2280" s="8">
        <v>2277</v>
      </c>
      <c r="X2280" s="9">
        <f t="shared" si="287"/>
        <v>9.1147440910263784E-3</v>
      </c>
    </row>
    <row r="2281" spans="1:24">
      <c r="A2281" s="15" t="s">
        <v>4626</v>
      </c>
      <c r="B2281" s="1" t="s">
        <v>4627</v>
      </c>
      <c r="C2281" t="s">
        <v>4628</v>
      </c>
      <c r="D2281" s="1">
        <v>2</v>
      </c>
      <c r="E2281" s="30">
        <v>9.9209300000000002</v>
      </c>
      <c r="F2281" s="31">
        <v>8.3916900000000005</v>
      </c>
      <c r="G2281" s="31">
        <v>8.8816000000000006</v>
      </c>
      <c r="H2281" s="35">
        <v>14.0906</v>
      </c>
      <c r="I2281" s="32">
        <v>17.038399999999999</v>
      </c>
      <c r="J2281" s="36">
        <v>14.063000000000001</v>
      </c>
      <c r="L2281" s="21">
        <f t="shared" si="280"/>
        <v>15.064</v>
      </c>
      <c r="M2281" s="22">
        <f t="shared" si="281"/>
        <v>9.0647400000000005</v>
      </c>
      <c r="O2281" s="25">
        <f t="shared" si="282"/>
        <v>1.7099362444255042</v>
      </c>
      <c r="P2281" s="26">
        <f t="shared" si="283"/>
        <v>0.78089624093089327</v>
      </c>
      <c r="R2281" s="2">
        <f t="shared" si="284"/>
        <v>0.60174853956452468</v>
      </c>
      <c r="S2281" s="2"/>
      <c r="T2281" s="2">
        <f t="shared" si="285"/>
        <v>-0.73276735958447359</v>
      </c>
      <c r="U2281" s="2"/>
      <c r="V2281" s="38">
        <f t="shared" si="286"/>
        <v>2.6161757297332032E-3</v>
      </c>
      <c r="W2281" s="8">
        <v>2284</v>
      </c>
      <c r="X2281" s="9">
        <f t="shared" si="287"/>
        <v>9.1222519753043924E-3</v>
      </c>
    </row>
    <row r="2282" spans="1:24">
      <c r="A2282" s="15" t="s">
        <v>13291</v>
      </c>
      <c r="B2282" s="1" t="s">
        <v>13292</v>
      </c>
      <c r="C2282" t="s">
        <v>13293</v>
      </c>
      <c r="D2282" s="1">
        <v>5</v>
      </c>
      <c r="E2282" s="30">
        <v>11.4466</v>
      </c>
      <c r="F2282" s="31">
        <v>12.928900000000001</v>
      </c>
      <c r="G2282" s="31">
        <v>11.946999999999999</v>
      </c>
      <c r="H2282" s="35">
        <v>9.2188999999999997</v>
      </c>
      <c r="I2282" s="32">
        <v>9.8440399999999997</v>
      </c>
      <c r="J2282" s="36">
        <v>9.1311800000000005</v>
      </c>
      <c r="L2282" s="21">
        <f t="shared" si="280"/>
        <v>9.3980399999999999</v>
      </c>
      <c r="M2282" s="22">
        <f t="shared" si="281"/>
        <v>12.107500000000002</v>
      </c>
      <c r="O2282" s="25">
        <f t="shared" si="282"/>
        <v>0.38872959702085946</v>
      </c>
      <c r="P2282" s="26">
        <f t="shared" si="283"/>
        <v>0.75407128973327209</v>
      </c>
      <c r="R2282" s="2">
        <f t="shared" si="284"/>
        <v>1.288300539261378</v>
      </c>
      <c r="S2282" s="2"/>
      <c r="T2282" s="2">
        <f t="shared" si="285"/>
        <v>0.36546918966662972</v>
      </c>
      <c r="U2282" s="2"/>
      <c r="V2282" s="38">
        <f t="shared" si="286"/>
        <v>2.6093809625640334E-3</v>
      </c>
      <c r="W2282" s="8">
        <v>2278</v>
      </c>
      <c r="X2282" s="9">
        <f t="shared" si="287"/>
        <v>9.122524137778738E-3</v>
      </c>
    </row>
    <row r="2283" spans="1:24">
      <c r="A2283" s="15" t="s">
        <v>15723</v>
      </c>
      <c r="B2283" s="1" t="s">
        <v>15724</v>
      </c>
      <c r="C2283" t="s">
        <v>15725</v>
      </c>
      <c r="D2283" s="1">
        <v>3</v>
      </c>
      <c r="E2283" s="30">
        <v>16.123200000000001</v>
      </c>
      <c r="F2283" s="31">
        <v>22.112300000000001</v>
      </c>
      <c r="G2283" s="31">
        <v>19.357199999999999</v>
      </c>
      <c r="H2283" s="35">
        <v>8.7652999999999999</v>
      </c>
      <c r="I2283" s="32">
        <v>9.8421599999999998</v>
      </c>
      <c r="J2283" s="36">
        <v>9.7288300000000003</v>
      </c>
      <c r="L2283" s="21">
        <f t="shared" si="280"/>
        <v>9.44543</v>
      </c>
      <c r="M2283" s="22">
        <f t="shared" si="281"/>
        <v>19.197566666666667</v>
      </c>
      <c r="O2283" s="25">
        <f t="shared" si="282"/>
        <v>0.59172927500673833</v>
      </c>
      <c r="P2283" s="26">
        <f t="shared" si="283"/>
        <v>2.9977394488736637</v>
      </c>
      <c r="R2283" s="2">
        <f t="shared" si="284"/>
        <v>2.0324714350396613</v>
      </c>
      <c r="S2283" s="2"/>
      <c r="T2283" s="2">
        <f t="shared" si="285"/>
        <v>1.0232350763759661</v>
      </c>
      <c r="U2283" s="2"/>
      <c r="V2283" s="38">
        <f t="shared" si="286"/>
        <v>2.6157030731419916E-3</v>
      </c>
      <c r="W2283" s="8">
        <v>2283</v>
      </c>
      <c r="X2283" s="9">
        <f t="shared" si="287"/>
        <v>9.1245988937813504E-3</v>
      </c>
    </row>
    <row r="2284" spans="1:24">
      <c r="A2284" s="15" t="s">
        <v>1542</v>
      </c>
      <c r="B2284" s="1" t="s">
        <v>1543</v>
      </c>
      <c r="C2284" t="s">
        <v>1544</v>
      </c>
      <c r="D2284" s="1">
        <v>39</v>
      </c>
      <c r="E2284" s="30">
        <v>9.6871500000000008</v>
      </c>
      <c r="F2284" s="31">
        <v>10.9642</v>
      </c>
      <c r="G2284" s="31">
        <v>7.0352499999999996</v>
      </c>
      <c r="H2284" s="35">
        <v>15.623900000000001</v>
      </c>
      <c r="I2284" s="32">
        <v>15.4307</v>
      </c>
      <c r="J2284" s="36">
        <v>16.175000000000001</v>
      </c>
      <c r="L2284" s="21">
        <f t="shared" si="280"/>
        <v>15.743200000000002</v>
      </c>
      <c r="M2284" s="22">
        <f t="shared" si="281"/>
        <v>9.2288666666666668</v>
      </c>
      <c r="O2284" s="25">
        <f t="shared" si="282"/>
        <v>0.38622530989048381</v>
      </c>
      <c r="P2284" s="26">
        <f t="shared" si="283"/>
        <v>2.0041655959110138</v>
      </c>
      <c r="R2284" s="2">
        <f t="shared" si="284"/>
        <v>0.58621288344597455</v>
      </c>
      <c r="S2284" s="2"/>
      <c r="T2284" s="2">
        <f t="shared" si="285"/>
        <v>-0.7705034197985472</v>
      </c>
      <c r="U2284" s="2"/>
      <c r="V2284" s="38">
        <f t="shared" si="286"/>
        <v>2.6154325714513914E-3</v>
      </c>
      <c r="W2284" s="8">
        <v>2282</v>
      </c>
      <c r="X2284" s="9">
        <f t="shared" si="287"/>
        <v>9.1276533738119548E-3</v>
      </c>
    </row>
    <row r="2285" spans="1:24">
      <c r="A2285" s="15" t="s">
        <v>15992</v>
      </c>
      <c r="B2285" s="1" t="s">
        <v>15993</v>
      </c>
      <c r="C2285" t="s">
        <v>15994</v>
      </c>
      <c r="D2285" s="1">
        <v>2</v>
      </c>
      <c r="E2285" s="30">
        <v>6.8321399999999999</v>
      </c>
      <c r="F2285" s="31">
        <v>6.8054399999999999</v>
      </c>
      <c r="G2285" s="31">
        <v>9.9077599999999997</v>
      </c>
      <c r="H2285" s="35">
        <v>15.445499999999999</v>
      </c>
      <c r="I2285" s="32">
        <v>17.874300000000002</v>
      </c>
      <c r="J2285" s="36">
        <v>14.3934</v>
      </c>
      <c r="L2285" s="21">
        <f t="shared" si="280"/>
        <v>15.904400000000001</v>
      </c>
      <c r="M2285" s="22">
        <f t="shared" si="281"/>
        <v>7.8484466666666668</v>
      </c>
      <c r="O2285" s="25">
        <f t="shared" si="282"/>
        <v>1.7852473526097172</v>
      </c>
      <c r="P2285" s="26">
        <f t="shared" si="283"/>
        <v>1.7834676268812215</v>
      </c>
      <c r="R2285" s="2">
        <f t="shared" si="284"/>
        <v>0.49347643838602312</v>
      </c>
      <c r="S2285" s="2"/>
      <c r="T2285" s="2">
        <f t="shared" si="285"/>
        <v>-1.0189468917358337</v>
      </c>
      <c r="U2285" s="2"/>
      <c r="V2285" s="38">
        <f t="shared" si="286"/>
        <v>2.6132179751744682E-3</v>
      </c>
      <c r="W2285" s="8">
        <v>2280</v>
      </c>
      <c r="X2285" s="9">
        <f t="shared" si="287"/>
        <v>9.1279245413550293E-3</v>
      </c>
    </row>
    <row r="2286" spans="1:24">
      <c r="A2286" s="15" t="s">
        <v>455</v>
      </c>
      <c r="B2286" s="1" t="s">
        <v>456</v>
      </c>
      <c r="C2286" t="s">
        <v>457</v>
      </c>
      <c r="D2286" s="1">
        <v>5</v>
      </c>
      <c r="E2286" s="30">
        <v>8.4392300000000002</v>
      </c>
      <c r="F2286" s="31">
        <v>5.1421400000000004</v>
      </c>
      <c r="G2286" s="31">
        <v>7.6295099999999998</v>
      </c>
      <c r="H2286" s="35">
        <v>12.966200000000001</v>
      </c>
      <c r="I2286" s="32">
        <v>16.116299999999999</v>
      </c>
      <c r="J2286" s="36">
        <v>16.139900000000001</v>
      </c>
      <c r="L2286" s="21">
        <f t="shared" si="280"/>
        <v>15.074133333333334</v>
      </c>
      <c r="M2286" s="22">
        <f t="shared" si="281"/>
        <v>7.0702933333333329</v>
      </c>
      <c r="O2286" s="25">
        <f t="shared" si="282"/>
        <v>1.8255619527513525</v>
      </c>
      <c r="P2286" s="26">
        <f t="shared" si="283"/>
        <v>1.718209264680334</v>
      </c>
      <c r="R2286" s="2">
        <f t="shared" si="284"/>
        <v>0.4690348146051514</v>
      </c>
      <c r="S2286" s="2"/>
      <c r="T2286" s="2">
        <f t="shared" si="285"/>
        <v>-1.0922330826070827</v>
      </c>
      <c r="U2286" s="2"/>
      <c r="V2286" s="38">
        <f t="shared" si="286"/>
        <v>2.6125982130912324E-3</v>
      </c>
      <c r="W2286" s="8">
        <v>2279</v>
      </c>
      <c r="X2286" s="9">
        <f t="shared" si="287"/>
        <v>9.1297640057299585E-3</v>
      </c>
    </row>
    <row r="2287" spans="1:24">
      <c r="A2287" s="15" t="s">
        <v>8010</v>
      </c>
      <c r="B2287" s="1" t="s">
        <v>8011</v>
      </c>
      <c r="C2287" t="s">
        <v>8012</v>
      </c>
      <c r="D2287" s="1">
        <v>9</v>
      </c>
      <c r="E2287" s="30">
        <v>9.6839300000000001</v>
      </c>
      <c r="F2287" s="31">
        <v>10.1952</v>
      </c>
      <c r="G2287" s="31">
        <v>11.111000000000001</v>
      </c>
      <c r="H2287" s="35">
        <v>15.360099999999999</v>
      </c>
      <c r="I2287" s="32">
        <v>13.482900000000001</v>
      </c>
      <c r="J2287" s="36">
        <v>15.7935</v>
      </c>
      <c r="L2287" s="21">
        <f t="shared" si="280"/>
        <v>14.878833333333333</v>
      </c>
      <c r="M2287" s="22">
        <f t="shared" si="281"/>
        <v>10.330043333333334</v>
      </c>
      <c r="O2287" s="25">
        <f t="shared" si="282"/>
        <v>1.2281821091895664</v>
      </c>
      <c r="P2287" s="26">
        <f t="shared" si="283"/>
        <v>0.72302782770328677</v>
      </c>
      <c r="R2287" s="2">
        <f t="shared" si="284"/>
        <v>0.69427777715546701</v>
      </c>
      <c r="S2287" s="2"/>
      <c r="T2287" s="2">
        <f t="shared" si="285"/>
        <v>-0.52641510132681635</v>
      </c>
      <c r="U2287" s="2"/>
      <c r="V2287" s="38">
        <f t="shared" si="286"/>
        <v>2.6154040915862824E-3</v>
      </c>
      <c r="W2287" s="8">
        <v>2281</v>
      </c>
      <c r="X2287" s="9">
        <f t="shared" si="287"/>
        <v>9.1315555394095374E-3</v>
      </c>
    </row>
    <row r="2288" spans="1:24">
      <c r="A2288" s="15" t="s">
        <v>11678</v>
      </c>
      <c r="B2288" s="1" t="s">
        <v>11679</v>
      </c>
      <c r="C2288" t="s">
        <v>11680</v>
      </c>
      <c r="D2288" s="1">
        <v>12</v>
      </c>
      <c r="E2288" s="30">
        <v>17.809000000000001</v>
      </c>
      <c r="F2288" s="31">
        <v>14.530099999999999</v>
      </c>
      <c r="G2288" s="31">
        <v>16.462299999999999</v>
      </c>
      <c r="H2288" s="35">
        <v>9.7776499999999995</v>
      </c>
      <c r="I2288" s="32">
        <v>8.9535699999999991</v>
      </c>
      <c r="J2288" s="36">
        <v>11.1295</v>
      </c>
      <c r="L2288" s="21">
        <f t="shared" si="280"/>
        <v>9.9535733333333329</v>
      </c>
      <c r="M2288" s="22">
        <f t="shared" si="281"/>
        <v>16.267133333333334</v>
      </c>
      <c r="O2288" s="25">
        <f t="shared" si="282"/>
        <v>1.0985807233122808</v>
      </c>
      <c r="P2288" s="26">
        <f t="shared" si="283"/>
        <v>1.6481395036019664</v>
      </c>
      <c r="R2288" s="2">
        <f t="shared" si="284"/>
        <v>1.6343008474008665</v>
      </c>
      <c r="S2288" s="2"/>
      <c r="T2288" s="2">
        <f t="shared" si="285"/>
        <v>0.70867358391316848</v>
      </c>
      <c r="U2288" s="2"/>
      <c r="V2288" s="38">
        <f t="shared" si="286"/>
        <v>2.6277834019448163E-3</v>
      </c>
      <c r="W2288" s="8">
        <v>2289</v>
      </c>
      <c r="X2288" s="9">
        <f t="shared" si="287"/>
        <v>9.1427116702003132E-3</v>
      </c>
    </row>
    <row r="2289" spans="1:24">
      <c r="A2289" s="15" t="s">
        <v>7894</v>
      </c>
      <c r="B2289" s="1" t="s">
        <v>7895</v>
      </c>
      <c r="C2289" t="s">
        <v>7896</v>
      </c>
      <c r="D2289" s="1">
        <v>58</v>
      </c>
      <c r="E2289" s="30">
        <v>15.106400000000001</v>
      </c>
      <c r="F2289" s="31">
        <v>16.776299999999999</v>
      </c>
      <c r="G2289" s="31">
        <v>14.46</v>
      </c>
      <c r="H2289" s="35">
        <v>11.7546</v>
      </c>
      <c r="I2289" s="32">
        <v>10.980600000000001</v>
      </c>
      <c r="J2289" s="36">
        <v>11.548299999999999</v>
      </c>
      <c r="L2289" s="21">
        <f t="shared" si="280"/>
        <v>11.427833333333332</v>
      </c>
      <c r="M2289" s="22">
        <f t="shared" si="281"/>
        <v>15.447566666666667</v>
      </c>
      <c r="O2289" s="25">
        <f t="shared" si="282"/>
        <v>0.40081562261635073</v>
      </c>
      <c r="P2289" s="26">
        <f t="shared" si="283"/>
        <v>1.1952436752952642</v>
      </c>
      <c r="R2289" s="2">
        <f t="shared" si="284"/>
        <v>1.3517493838143715</v>
      </c>
      <c r="S2289" s="2"/>
      <c r="T2289" s="2">
        <f t="shared" si="285"/>
        <v>0.43482769877748351</v>
      </c>
      <c r="U2289" s="2"/>
      <c r="V2289" s="38">
        <f t="shared" si="286"/>
        <v>2.6245513526654426E-3</v>
      </c>
      <c r="W2289" s="8">
        <v>2286</v>
      </c>
      <c r="X2289" s="9">
        <f t="shared" si="287"/>
        <v>9.1434501192596603E-3</v>
      </c>
    </row>
    <row r="2290" spans="1:24">
      <c r="A2290" s="15" t="s">
        <v>16449</v>
      </c>
      <c r="B2290" s="1" t="s">
        <v>16450</v>
      </c>
      <c r="C2290" t="s">
        <v>16451</v>
      </c>
      <c r="D2290" s="1">
        <v>5</v>
      </c>
      <c r="E2290" s="30">
        <v>6.7017499999999997</v>
      </c>
      <c r="F2290" s="31">
        <v>6.55288</v>
      </c>
      <c r="G2290" s="31">
        <v>7.5985800000000001</v>
      </c>
      <c r="H2290" s="35">
        <v>14.9094</v>
      </c>
      <c r="I2290" s="32">
        <v>18.866900000000001</v>
      </c>
      <c r="J2290" s="36">
        <v>13.653600000000001</v>
      </c>
      <c r="L2290" s="21">
        <f t="shared" si="280"/>
        <v>15.809966666666668</v>
      </c>
      <c r="M2290" s="22">
        <f t="shared" si="281"/>
        <v>6.9510699999999987</v>
      </c>
      <c r="O2290" s="25">
        <f t="shared" si="282"/>
        <v>2.720825143836568</v>
      </c>
      <c r="P2290" s="26">
        <f t="shared" si="283"/>
        <v>0.56567876864878019</v>
      </c>
      <c r="R2290" s="2">
        <f t="shared" si="284"/>
        <v>0.43966379857431692</v>
      </c>
      <c r="S2290" s="2"/>
      <c r="T2290" s="2">
        <f t="shared" si="285"/>
        <v>-1.1855273473434633</v>
      </c>
      <c r="U2290" s="2"/>
      <c r="V2290" s="38">
        <f t="shared" si="286"/>
        <v>2.6269476387140653E-3</v>
      </c>
      <c r="W2290" s="8">
        <v>2288</v>
      </c>
      <c r="X2290" s="9">
        <f t="shared" si="287"/>
        <v>9.1437985116778041E-3</v>
      </c>
    </row>
    <row r="2291" spans="1:24">
      <c r="A2291" s="15" t="s">
        <v>20062</v>
      </c>
      <c r="B2291" s="1" t="s">
        <v>20063</v>
      </c>
      <c r="C2291" t="s">
        <v>20064</v>
      </c>
      <c r="D2291" s="1">
        <v>2</v>
      </c>
      <c r="E2291" s="30">
        <v>8.0949200000000001</v>
      </c>
      <c r="F2291" s="31">
        <v>6.1257299999999999</v>
      </c>
      <c r="G2291" s="31">
        <v>5.9573200000000002</v>
      </c>
      <c r="H2291" s="35">
        <v>10.282299999999999</v>
      </c>
      <c r="I2291" s="32">
        <v>11.281599999999999</v>
      </c>
      <c r="J2291" s="36">
        <v>11.3812</v>
      </c>
      <c r="L2291" s="21">
        <f t="shared" si="280"/>
        <v>10.981699999999998</v>
      </c>
      <c r="M2291" s="22">
        <f t="shared" si="281"/>
        <v>6.7259899999999995</v>
      </c>
      <c r="O2291" s="25">
        <f t="shared" si="282"/>
        <v>0.60774197649989603</v>
      </c>
      <c r="P2291" s="26">
        <f t="shared" si="283"/>
        <v>1.1885148256122062</v>
      </c>
      <c r="R2291" s="2">
        <f t="shared" si="284"/>
        <v>0.61247256799949013</v>
      </c>
      <c r="S2291" s="2"/>
      <c r="T2291" s="2">
        <f t="shared" si="285"/>
        <v>-0.70728286611479563</v>
      </c>
      <c r="U2291" s="2"/>
      <c r="V2291" s="38">
        <f t="shared" si="286"/>
        <v>2.6261121214368236E-3</v>
      </c>
      <c r="W2291" s="8">
        <v>2287</v>
      </c>
      <c r="X2291" s="9">
        <f t="shared" si="287"/>
        <v>9.1448871600887036E-3</v>
      </c>
    </row>
    <row r="2292" spans="1:24">
      <c r="A2292" s="15" t="s">
        <v>7412</v>
      </c>
      <c r="B2292" s="1" t="s">
        <v>7413</v>
      </c>
      <c r="C2292" t="s">
        <v>7414</v>
      </c>
      <c r="D2292" s="1">
        <v>16</v>
      </c>
      <c r="E2292" s="30">
        <v>13.993600000000001</v>
      </c>
      <c r="F2292" s="31">
        <v>14.220499999999999</v>
      </c>
      <c r="G2292" s="31">
        <v>15.8018</v>
      </c>
      <c r="H2292" s="35">
        <v>11.710699999999999</v>
      </c>
      <c r="I2292" s="32">
        <v>10.8513</v>
      </c>
      <c r="J2292" s="36">
        <v>11.146699999999999</v>
      </c>
      <c r="L2292" s="21">
        <f t="shared" si="280"/>
        <v>11.236233333333331</v>
      </c>
      <c r="M2292" s="22">
        <f t="shared" si="281"/>
        <v>14.671966666666668</v>
      </c>
      <c r="O2292" s="25">
        <f t="shared" si="282"/>
        <v>0.43663972944904245</v>
      </c>
      <c r="P2292" s="26">
        <f t="shared" si="283"/>
        <v>0.9850195040370181</v>
      </c>
      <c r="R2292" s="2">
        <f t="shared" si="284"/>
        <v>1.3057726936962866</v>
      </c>
      <c r="S2292" s="2"/>
      <c r="T2292" s="2">
        <f t="shared" si="285"/>
        <v>0.38490377726834529</v>
      </c>
      <c r="U2292" s="2"/>
      <c r="V2292" s="38">
        <f t="shared" si="286"/>
        <v>2.6241355542548262E-3</v>
      </c>
      <c r="W2292" s="8">
        <v>2285</v>
      </c>
      <c r="X2292" s="9">
        <f t="shared" si="287"/>
        <v>9.1460024306719619E-3</v>
      </c>
    </row>
    <row r="2293" spans="1:24">
      <c r="A2293" s="15" t="s">
        <v>11263</v>
      </c>
      <c r="B2293" s="1" t="s">
        <v>11264</v>
      </c>
      <c r="C2293" t="s">
        <v>11265</v>
      </c>
      <c r="D2293" s="1">
        <v>9</v>
      </c>
      <c r="E2293" s="30">
        <v>9.5381999999999998</v>
      </c>
      <c r="F2293" s="31">
        <v>9.5558099999999992</v>
      </c>
      <c r="G2293" s="31">
        <v>9.5954099999999993</v>
      </c>
      <c r="H2293" s="35">
        <v>13.317500000000001</v>
      </c>
      <c r="I2293" s="32">
        <v>12.19</v>
      </c>
      <c r="J2293" s="36">
        <v>14.574999999999999</v>
      </c>
      <c r="L2293" s="21">
        <f t="shared" si="280"/>
        <v>13.360833333333332</v>
      </c>
      <c r="M2293" s="22">
        <f t="shared" si="281"/>
        <v>9.5631399999999989</v>
      </c>
      <c r="O2293" s="25">
        <f t="shared" si="282"/>
        <v>1.1930903500294239</v>
      </c>
      <c r="P2293" s="26">
        <f t="shared" si="283"/>
        <v>2.9300899303604813E-2</v>
      </c>
      <c r="R2293" s="2">
        <f t="shared" si="284"/>
        <v>0.71575924655398238</v>
      </c>
      <c r="S2293" s="2"/>
      <c r="T2293" s="2">
        <f t="shared" si="285"/>
        <v>-0.48245369204986788</v>
      </c>
      <c r="U2293" s="2"/>
      <c r="V2293" s="38">
        <f t="shared" si="286"/>
        <v>2.6439135706477586E-3</v>
      </c>
      <c r="W2293" s="8">
        <v>2298</v>
      </c>
      <c r="X2293" s="9">
        <f t="shared" si="287"/>
        <v>9.162805777475521E-3</v>
      </c>
    </row>
    <row r="2294" spans="1:24">
      <c r="A2294" s="15" t="s">
        <v>11871</v>
      </c>
      <c r="B2294" s="1" t="s">
        <v>11872</v>
      </c>
      <c r="C2294" t="s">
        <v>11873</v>
      </c>
      <c r="D2294" s="1">
        <v>3</v>
      </c>
      <c r="E2294" s="30">
        <v>6.3584800000000001</v>
      </c>
      <c r="F2294" s="31">
        <v>10.8512</v>
      </c>
      <c r="G2294" s="31">
        <v>9.7569499999999998</v>
      </c>
      <c r="H2294" s="35">
        <v>18.1904</v>
      </c>
      <c r="I2294" s="32">
        <v>16.095400000000001</v>
      </c>
      <c r="J2294" s="36">
        <v>17.184899999999999</v>
      </c>
      <c r="L2294" s="21">
        <f t="shared" si="280"/>
        <v>17.1569</v>
      </c>
      <c r="M2294" s="22">
        <f t="shared" si="281"/>
        <v>8.9888766666666662</v>
      </c>
      <c r="O2294" s="25">
        <f t="shared" si="282"/>
        <v>1.0477806306665527</v>
      </c>
      <c r="P2294" s="26">
        <f t="shared" si="283"/>
        <v>2.3427730862448763</v>
      </c>
      <c r="R2294" s="2">
        <f t="shared" si="284"/>
        <v>0.52392195948374509</v>
      </c>
      <c r="S2294" s="2"/>
      <c r="T2294" s="2">
        <f t="shared" si="285"/>
        <v>-0.93257616299231882</v>
      </c>
      <c r="U2294" s="2"/>
      <c r="V2294" s="38">
        <f t="shared" si="286"/>
        <v>2.6422371448498916E-3</v>
      </c>
      <c r="W2294" s="8">
        <v>2296</v>
      </c>
      <c r="X2294" s="9">
        <f t="shared" si="287"/>
        <v>9.1649723961605128E-3</v>
      </c>
    </row>
    <row r="2295" spans="1:24">
      <c r="A2295" s="15" t="s">
        <v>5572</v>
      </c>
      <c r="B2295" s="1" t="s">
        <v>5573</v>
      </c>
      <c r="C2295" t="s">
        <v>5574</v>
      </c>
      <c r="D2295" s="1">
        <v>5</v>
      </c>
      <c r="E2295" s="30">
        <v>14.5884</v>
      </c>
      <c r="F2295" s="31">
        <v>18.852</v>
      </c>
      <c r="G2295" s="31">
        <v>16.154</v>
      </c>
      <c r="H2295" s="35">
        <v>6.55342</v>
      </c>
      <c r="I2295" s="32">
        <v>9.4440899999999992</v>
      </c>
      <c r="J2295" s="36">
        <v>8.5949600000000004</v>
      </c>
      <c r="L2295" s="21">
        <f t="shared" si="280"/>
        <v>8.1974900000000002</v>
      </c>
      <c r="M2295" s="22">
        <f t="shared" si="281"/>
        <v>16.531466666666663</v>
      </c>
      <c r="O2295" s="25">
        <f t="shared" si="282"/>
        <v>1.4857590864268688</v>
      </c>
      <c r="P2295" s="26">
        <f t="shared" si="283"/>
        <v>2.1567178891392804</v>
      </c>
      <c r="R2295" s="2">
        <f t="shared" si="284"/>
        <v>2.0166498119139717</v>
      </c>
      <c r="S2295" s="2"/>
      <c r="T2295" s="2">
        <f t="shared" si="285"/>
        <v>1.0119605839620711</v>
      </c>
      <c r="U2295" s="2"/>
      <c r="V2295" s="38">
        <f t="shared" si="286"/>
        <v>2.6437150786518759E-3</v>
      </c>
      <c r="W2295" s="8">
        <v>2297</v>
      </c>
      <c r="X2295" s="9">
        <f t="shared" si="287"/>
        <v>9.1661066113990167E-3</v>
      </c>
    </row>
    <row r="2296" spans="1:24">
      <c r="A2296" s="15" t="s">
        <v>2524</v>
      </c>
      <c r="B2296" s="1" t="s">
        <v>2525</v>
      </c>
      <c r="C2296" t="s">
        <v>2526</v>
      </c>
      <c r="D2296" s="1">
        <v>39</v>
      </c>
      <c r="E2296" s="30">
        <v>15.0624</v>
      </c>
      <c r="F2296" s="31">
        <v>17.465</v>
      </c>
      <c r="G2296" s="31">
        <v>15.5604</v>
      </c>
      <c r="H2296" s="35">
        <v>9.0046199999999992</v>
      </c>
      <c r="I2296" s="32">
        <v>11.5785</v>
      </c>
      <c r="J2296" s="36">
        <v>9.1606100000000001</v>
      </c>
      <c r="L2296" s="21">
        <f t="shared" si="280"/>
        <v>9.914576666666667</v>
      </c>
      <c r="M2296" s="22">
        <f t="shared" si="281"/>
        <v>16.029266666666668</v>
      </c>
      <c r="O2296" s="25">
        <f t="shared" si="282"/>
        <v>1.4431090965111937</v>
      </c>
      <c r="P2296" s="26">
        <f t="shared" si="283"/>
        <v>1.2680688677407601</v>
      </c>
      <c r="R2296" s="2">
        <f t="shared" si="284"/>
        <v>1.6167373762470276</v>
      </c>
      <c r="S2296" s="2"/>
      <c r="T2296" s="2">
        <f t="shared" si="285"/>
        <v>0.69308534562815105</v>
      </c>
      <c r="U2296" s="2"/>
      <c r="V2296" s="38">
        <f t="shared" si="286"/>
        <v>2.6414414558292398E-3</v>
      </c>
      <c r="W2296" s="8">
        <v>2295</v>
      </c>
      <c r="X2296" s="9">
        <f t="shared" si="287"/>
        <v>9.1662046859364125E-3</v>
      </c>
    </row>
    <row r="2297" spans="1:24">
      <c r="A2297" s="15" t="s">
        <v>10316</v>
      </c>
      <c r="B2297" s="1" t="s">
        <v>10317</v>
      </c>
      <c r="C2297" t="s">
        <v>10318</v>
      </c>
      <c r="D2297" s="1">
        <v>17</v>
      </c>
      <c r="E2297" s="30">
        <v>15.0425</v>
      </c>
      <c r="F2297" s="31">
        <v>19.986699999999999</v>
      </c>
      <c r="G2297" s="31">
        <v>17.8171</v>
      </c>
      <c r="H2297" s="35">
        <v>9.8374400000000009</v>
      </c>
      <c r="I2297" s="32">
        <v>8.3235600000000005</v>
      </c>
      <c r="J2297" s="36">
        <v>9.7018900000000006</v>
      </c>
      <c r="L2297" s="21">
        <f t="shared" si="280"/>
        <v>9.2876300000000001</v>
      </c>
      <c r="M2297" s="22">
        <f t="shared" si="281"/>
        <v>17.615433333333332</v>
      </c>
      <c r="O2297" s="25">
        <f t="shared" si="282"/>
        <v>0.83765546276497249</v>
      </c>
      <c r="P2297" s="26">
        <f t="shared" si="283"/>
        <v>2.4782615869462239</v>
      </c>
      <c r="R2297" s="2">
        <f t="shared" si="284"/>
        <v>1.8966553720737509</v>
      </c>
      <c r="S2297" s="2"/>
      <c r="T2297" s="2">
        <f t="shared" si="285"/>
        <v>0.9234575605795734</v>
      </c>
      <c r="U2297" s="2"/>
      <c r="V2297" s="38">
        <f t="shared" si="286"/>
        <v>2.6400180300456049E-3</v>
      </c>
      <c r="W2297" s="8">
        <v>2293</v>
      </c>
      <c r="X2297" s="9">
        <f t="shared" si="287"/>
        <v>9.1692558182656769E-3</v>
      </c>
    </row>
    <row r="2298" spans="1:24">
      <c r="A2298" s="15" t="s">
        <v>4476</v>
      </c>
      <c r="B2298" s="1" t="s">
        <v>4477</v>
      </c>
      <c r="C2298" t="s">
        <v>4478</v>
      </c>
      <c r="D2298" s="1">
        <v>15</v>
      </c>
      <c r="E2298" s="30">
        <v>15.7507</v>
      </c>
      <c r="F2298" s="31">
        <v>13.478400000000001</v>
      </c>
      <c r="G2298" s="31">
        <v>15.4025</v>
      </c>
      <c r="H2298" s="35">
        <v>8.3022299999999998</v>
      </c>
      <c r="I2298" s="32">
        <v>9.8897999999999993</v>
      </c>
      <c r="J2298" s="36">
        <v>10.501099999999999</v>
      </c>
      <c r="L2298" s="21">
        <f t="shared" si="280"/>
        <v>9.5643766666666661</v>
      </c>
      <c r="M2298" s="22">
        <f t="shared" si="281"/>
        <v>14.877200000000002</v>
      </c>
      <c r="O2298" s="25">
        <f t="shared" si="282"/>
        <v>1.1349813120194239</v>
      </c>
      <c r="P2298" s="26">
        <f t="shared" si="283"/>
        <v>1.2238430822617741</v>
      </c>
      <c r="R2298" s="2">
        <f t="shared" si="284"/>
        <v>1.5554803536595696</v>
      </c>
      <c r="S2298" s="2"/>
      <c r="T2298" s="2">
        <f t="shared" si="285"/>
        <v>0.63736017317065174</v>
      </c>
      <c r="U2298" s="2"/>
      <c r="V2298" s="38">
        <f t="shared" si="286"/>
        <v>2.6412515741073813E-3</v>
      </c>
      <c r="W2298" s="8">
        <v>2294</v>
      </c>
      <c r="X2298" s="9">
        <f t="shared" si="287"/>
        <v>9.1695412101966793E-3</v>
      </c>
    </row>
    <row r="2299" spans="1:24">
      <c r="A2299" s="15" t="s">
        <v>476</v>
      </c>
      <c r="B2299" s="1" t="s">
        <v>477</v>
      </c>
      <c r="C2299" t="s">
        <v>478</v>
      </c>
      <c r="D2299" s="1">
        <v>16</v>
      </c>
      <c r="E2299" s="30">
        <v>15.863300000000001</v>
      </c>
      <c r="F2299" s="31">
        <v>15.0191</v>
      </c>
      <c r="G2299" s="31">
        <v>14.2966</v>
      </c>
      <c r="H2299" s="35">
        <v>10.8207</v>
      </c>
      <c r="I2299" s="32">
        <v>11.215199999999999</v>
      </c>
      <c r="J2299" s="36">
        <v>12.378</v>
      </c>
      <c r="L2299" s="21">
        <f t="shared" si="280"/>
        <v>11.471299999999999</v>
      </c>
      <c r="M2299" s="22">
        <f t="shared" si="281"/>
        <v>15.059666666666667</v>
      </c>
      <c r="O2299" s="25">
        <f t="shared" si="282"/>
        <v>0.80962104098151988</v>
      </c>
      <c r="P2299" s="26">
        <f t="shared" si="283"/>
        <v>0.78413740079997074</v>
      </c>
      <c r="R2299" s="2">
        <f t="shared" si="284"/>
        <v>1.3128125553918621</v>
      </c>
      <c r="S2299" s="2"/>
      <c r="T2299" s="2">
        <f t="shared" si="285"/>
        <v>0.39266094158382375</v>
      </c>
      <c r="U2299" s="2"/>
      <c r="V2299" s="38">
        <f t="shared" si="286"/>
        <v>2.6391226898979472E-3</v>
      </c>
      <c r="W2299" s="8">
        <v>2292</v>
      </c>
      <c r="X2299" s="9">
        <f t="shared" si="287"/>
        <v>9.1701453326122392E-3</v>
      </c>
    </row>
    <row r="2300" spans="1:24">
      <c r="A2300" s="15" t="s">
        <v>6994</v>
      </c>
      <c r="B2300" s="1" t="s">
        <v>6995</v>
      </c>
      <c r="C2300" t="s">
        <v>6996</v>
      </c>
      <c r="D2300" s="1">
        <v>1</v>
      </c>
      <c r="E2300" s="30">
        <v>2.4193799999999999</v>
      </c>
      <c r="F2300" s="31">
        <v>3.4904099999999998</v>
      </c>
      <c r="G2300" s="31">
        <v>4.5110299999999999</v>
      </c>
      <c r="H2300" s="35">
        <v>18.837900000000001</v>
      </c>
      <c r="I2300" s="32">
        <v>30.607099999999999</v>
      </c>
      <c r="J2300" s="36">
        <v>21.2319</v>
      </c>
      <c r="L2300" s="21">
        <f t="shared" si="280"/>
        <v>23.558966666666667</v>
      </c>
      <c r="M2300" s="22">
        <f t="shared" si="281"/>
        <v>3.4736066666666665</v>
      </c>
      <c r="O2300" s="25">
        <f t="shared" si="282"/>
        <v>6.2201243245881495</v>
      </c>
      <c r="P2300" s="26">
        <f t="shared" si="283"/>
        <v>1.0459262376636951</v>
      </c>
      <c r="R2300" s="2">
        <f t="shared" si="284"/>
        <v>0.14744308253474614</v>
      </c>
      <c r="S2300" s="2"/>
      <c r="T2300" s="2">
        <f t="shared" si="285"/>
        <v>-2.7617699566309506</v>
      </c>
      <c r="U2300" s="2"/>
      <c r="V2300" s="38">
        <f t="shared" si="286"/>
        <v>2.6371028427755296E-3</v>
      </c>
      <c r="W2300" s="8">
        <v>2290</v>
      </c>
      <c r="X2300" s="9">
        <f t="shared" si="287"/>
        <v>9.1711297117311429E-3</v>
      </c>
    </row>
    <row r="2301" spans="1:24">
      <c r="A2301" s="15" t="s">
        <v>5686</v>
      </c>
      <c r="B2301" s="1" t="s">
        <v>5687</v>
      </c>
      <c r="C2301" t="s">
        <v>5688</v>
      </c>
      <c r="D2301" s="1">
        <v>7</v>
      </c>
      <c r="E2301" s="30">
        <v>10.5124</v>
      </c>
      <c r="F2301" s="31">
        <v>7.9016599999999997</v>
      </c>
      <c r="G2301" s="31">
        <v>7.0656999999999996</v>
      </c>
      <c r="H2301" s="35">
        <v>14.6501</v>
      </c>
      <c r="I2301" s="32">
        <v>14.6358</v>
      </c>
      <c r="J2301" s="36">
        <v>16.662500000000001</v>
      </c>
      <c r="L2301" s="21">
        <f t="shared" si="280"/>
        <v>15.316133333333333</v>
      </c>
      <c r="M2301" s="22">
        <f t="shared" si="281"/>
        <v>8.4932533333333335</v>
      </c>
      <c r="O2301" s="25">
        <f t="shared" si="282"/>
        <v>1.1660096583362143</v>
      </c>
      <c r="P2301" s="26">
        <f t="shared" si="283"/>
        <v>1.7978938307178571</v>
      </c>
      <c r="R2301" s="2">
        <f t="shared" si="284"/>
        <v>0.55452986393432635</v>
      </c>
      <c r="S2301" s="2"/>
      <c r="T2301" s="2">
        <f t="shared" si="285"/>
        <v>-0.85066293677308313</v>
      </c>
      <c r="U2301" s="2"/>
      <c r="V2301" s="38">
        <f t="shared" si="286"/>
        <v>2.6383997411284321E-3</v>
      </c>
      <c r="W2301" s="8">
        <v>2291</v>
      </c>
      <c r="X2301" s="9">
        <f t="shared" si="287"/>
        <v>9.1716348923382082E-3</v>
      </c>
    </row>
    <row r="2302" spans="1:24">
      <c r="A2302" s="15" t="s">
        <v>19513</v>
      </c>
      <c r="B2302" s="1" t="s">
        <v>19514</v>
      </c>
      <c r="C2302" t="s">
        <v>19515</v>
      </c>
      <c r="D2302" s="1">
        <v>8</v>
      </c>
      <c r="E2302" s="30">
        <v>27.887799999999999</v>
      </c>
      <c r="F2302" s="31">
        <v>37.141800000000003</v>
      </c>
      <c r="G2302" s="31">
        <v>21.692299999999999</v>
      </c>
      <c r="H2302" s="35">
        <v>4.6767399999999997</v>
      </c>
      <c r="I2302" s="32">
        <v>4.3794399999999998</v>
      </c>
      <c r="J2302" s="36">
        <v>1.0213099999999999</v>
      </c>
      <c r="L2302" s="21">
        <f t="shared" si="280"/>
        <v>3.3591633333333331</v>
      </c>
      <c r="M2302" s="22">
        <f t="shared" si="281"/>
        <v>28.907300000000003</v>
      </c>
      <c r="O2302" s="25">
        <f t="shared" si="282"/>
        <v>2.0300900173719718</v>
      </c>
      <c r="P2302" s="26">
        <f t="shared" si="283"/>
        <v>7.775043263545232</v>
      </c>
      <c r="R2302" s="2">
        <f t="shared" si="284"/>
        <v>8.6055059345134577</v>
      </c>
      <c r="S2302" s="2"/>
      <c r="T2302" s="2">
        <f t="shared" si="285"/>
        <v>3.1052600136201289</v>
      </c>
      <c r="U2302" s="2"/>
      <c r="V2302" s="38">
        <f t="shared" si="286"/>
        <v>2.6522867531705149E-3</v>
      </c>
      <c r="W2302" s="8">
        <v>2299</v>
      </c>
      <c r="X2302" s="9">
        <f t="shared" si="287"/>
        <v>9.1878258817964242E-3</v>
      </c>
    </row>
    <row r="2303" spans="1:24">
      <c r="A2303" s="15" t="s">
        <v>19946</v>
      </c>
      <c r="B2303" s="1" t="s">
        <v>19947</v>
      </c>
      <c r="C2303" t="s">
        <v>19948</v>
      </c>
      <c r="D2303" s="1">
        <v>2</v>
      </c>
      <c r="E2303" s="30">
        <v>5.5098200000000004</v>
      </c>
      <c r="F2303" s="31">
        <v>9.5177200000000006</v>
      </c>
      <c r="G2303" s="31">
        <v>8.57254</v>
      </c>
      <c r="H2303" s="35">
        <v>18.7272</v>
      </c>
      <c r="I2303" s="32">
        <v>17.279699999999998</v>
      </c>
      <c r="J2303" s="36">
        <v>14.870200000000001</v>
      </c>
      <c r="L2303" s="21">
        <f t="shared" si="280"/>
        <v>16.959033333333334</v>
      </c>
      <c r="M2303" s="22">
        <f t="shared" si="281"/>
        <v>7.866693333333334</v>
      </c>
      <c r="O2303" s="25">
        <f t="shared" si="282"/>
        <v>1.9483923073481202</v>
      </c>
      <c r="P2303" s="26">
        <f t="shared" si="283"/>
        <v>2.0951086463793085</v>
      </c>
      <c r="R2303" s="2">
        <f t="shared" si="284"/>
        <v>0.46386448913165257</v>
      </c>
      <c r="S2303" s="2"/>
      <c r="T2303" s="2">
        <f t="shared" si="285"/>
        <v>-1.1082246891277343</v>
      </c>
      <c r="U2303" s="2"/>
      <c r="V2303" s="38">
        <f t="shared" si="286"/>
        <v>2.6564296921375774E-3</v>
      </c>
      <c r="W2303" s="8">
        <v>2300</v>
      </c>
      <c r="X2303" s="9">
        <f t="shared" si="287"/>
        <v>9.1981765513842028E-3</v>
      </c>
    </row>
    <row r="2304" spans="1:24">
      <c r="A2304" s="15" t="s">
        <v>8394</v>
      </c>
      <c r="B2304" s="1" t="s">
        <v>8395</v>
      </c>
      <c r="C2304" t="s">
        <v>8396</v>
      </c>
      <c r="D2304" s="1">
        <v>25</v>
      </c>
      <c r="E2304" s="30">
        <v>9.8642900000000004</v>
      </c>
      <c r="F2304" s="31">
        <v>6.4494400000000001</v>
      </c>
      <c r="G2304" s="31">
        <v>8.9558900000000001</v>
      </c>
      <c r="H2304" s="35">
        <v>14.2661</v>
      </c>
      <c r="I2304" s="32">
        <v>15.867599999999999</v>
      </c>
      <c r="J2304" s="36">
        <v>17.2774</v>
      </c>
      <c r="L2304" s="21">
        <f t="shared" si="280"/>
        <v>15.803699999999999</v>
      </c>
      <c r="M2304" s="22">
        <f t="shared" si="281"/>
        <v>8.4232066666666672</v>
      </c>
      <c r="O2304" s="25">
        <f t="shared" si="282"/>
        <v>1.5066666286873154</v>
      </c>
      <c r="P2304" s="26">
        <f t="shared" si="283"/>
        <v>1.768647443905468</v>
      </c>
      <c r="R2304" s="2">
        <f t="shared" si="284"/>
        <v>0.53298953198723509</v>
      </c>
      <c r="S2304" s="2"/>
      <c r="T2304" s="2">
        <f t="shared" si="285"/>
        <v>-0.90782089642149921</v>
      </c>
      <c r="U2304" s="2"/>
      <c r="V2304" s="38">
        <f t="shared" si="286"/>
        <v>2.6605128944819207E-3</v>
      </c>
      <c r="W2304" s="8">
        <v>2302</v>
      </c>
      <c r="X2304" s="9">
        <f t="shared" si="287"/>
        <v>9.2043113343414501E-3</v>
      </c>
    </row>
    <row r="2305" spans="1:24">
      <c r="A2305" s="15" t="s">
        <v>20857</v>
      </c>
      <c r="B2305" s="1" t="s">
        <v>20858</v>
      </c>
      <c r="C2305" t="s">
        <v>20859</v>
      </c>
      <c r="D2305" s="1">
        <v>1</v>
      </c>
      <c r="E2305" s="30">
        <v>3.45682</v>
      </c>
      <c r="F2305" s="31">
        <v>3.3642699999999999</v>
      </c>
      <c r="G2305" s="31">
        <v>4.8963400000000004</v>
      </c>
      <c r="H2305" s="35">
        <v>13.9412</v>
      </c>
      <c r="I2305" s="32">
        <v>18.828099999999999</v>
      </c>
      <c r="J2305" s="36">
        <v>23.019500000000001</v>
      </c>
      <c r="L2305" s="21">
        <f t="shared" si="280"/>
        <v>18.596266666666668</v>
      </c>
      <c r="M2305" s="22">
        <f t="shared" si="281"/>
        <v>3.9058100000000002</v>
      </c>
      <c r="O2305" s="25">
        <f t="shared" si="282"/>
        <v>4.5435880912923219</v>
      </c>
      <c r="P2305" s="26">
        <f t="shared" si="283"/>
        <v>0.85907138021238016</v>
      </c>
      <c r="R2305" s="2">
        <f t="shared" si="284"/>
        <v>0.2100319418951474</v>
      </c>
      <c r="S2305" s="2"/>
      <c r="T2305" s="2">
        <f t="shared" si="285"/>
        <v>-2.2513193436177961</v>
      </c>
      <c r="U2305" s="2"/>
      <c r="V2305" s="38">
        <f t="shared" si="286"/>
        <v>2.6594839837001689E-3</v>
      </c>
      <c r="W2305" s="8">
        <v>2301</v>
      </c>
      <c r="X2305" s="9">
        <f t="shared" si="287"/>
        <v>9.2047503025589495E-3</v>
      </c>
    </row>
    <row r="2306" spans="1:24">
      <c r="A2306" s="15" t="s">
        <v>12427</v>
      </c>
      <c r="B2306" s="1" t="s">
        <v>12428</v>
      </c>
      <c r="C2306" t="s">
        <v>12429</v>
      </c>
      <c r="D2306" s="1">
        <v>5</v>
      </c>
      <c r="E2306" s="30">
        <v>9.4793099999999999</v>
      </c>
      <c r="F2306" s="31">
        <v>10.492000000000001</v>
      </c>
      <c r="G2306" s="31">
        <v>10.5549</v>
      </c>
      <c r="H2306" s="35">
        <v>13.2636</v>
      </c>
      <c r="I2306" s="32">
        <v>12.782500000000001</v>
      </c>
      <c r="J2306" s="36">
        <v>12.1877</v>
      </c>
      <c r="L2306" s="21">
        <f t="shared" si="280"/>
        <v>12.7446</v>
      </c>
      <c r="M2306" s="22">
        <f t="shared" si="281"/>
        <v>10.175403333333334</v>
      </c>
      <c r="O2306" s="25">
        <f t="shared" si="282"/>
        <v>0.53895037804977963</v>
      </c>
      <c r="P2306" s="26">
        <f t="shared" si="283"/>
        <v>0.60365432909350836</v>
      </c>
      <c r="R2306" s="2">
        <f t="shared" si="284"/>
        <v>0.79840899936705223</v>
      </c>
      <c r="S2306" s="2"/>
      <c r="T2306" s="2">
        <f t="shared" si="285"/>
        <v>-0.324800112602663</v>
      </c>
      <c r="U2306" s="2"/>
      <c r="V2306" s="38">
        <f t="shared" si="286"/>
        <v>2.6658568017606664E-3</v>
      </c>
      <c r="W2306" s="8">
        <v>2306</v>
      </c>
      <c r="X2306" s="9">
        <f t="shared" si="287"/>
        <v>9.206801200876821E-3</v>
      </c>
    </row>
    <row r="2307" spans="1:24">
      <c r="A2307" s="15" t="s">
        <v>7488</v>
      </c>
      <c r="B2307" s="1" t="s">
        <v>7489</v>
      </c>
      <c r="C2307" t="s">
        <v>7490</v>
      </c>
      <c r="D2307" s="1">
        <v>12</v>
      </c>
      <c r="E2307" s="30">
        <v>10.0817</v>
      </c>
      <c r="F2307" s="31">
        <v>9.3382299999999994</v>
      </c>
      <c r="G2307" s="31">
        <v>9.5946899999999999</v>
      </c>
      <c r="H2307" s="35">
        <v>17.533000000000001</v>
      </c>
      <c r="I2307" s="32">
        <v>13.8401</v>
      </c>
      <c r="J2307" s="36">
        <v>15.6012</v>
      </c>
      <c r="L2307" s="21">
        <f t="shared" si="280"/>
        <v>15.658099999999999</v>
      </c>
      <c r="M2307" s="22">
        <f t="shared" si="281"/>
        <v>9.6715400000000002</v>
      </c>
      <c r="O2307" s="25">
        <f t="shared" si="282"/>
        <v>1.8471074170172137</v>
      </c>
      <c r="P2307" s="26">
        <f t="shared" si="283"/>
        <v>0.37764580243926987</v>
      </c>
      <c r="R2307" s="2">
        <f t="shared" si="284"/>
        <v>0.61767008768624554</v>
      </c>
      <c r="S2307" s="2"/>
      <c r="T2307" s="2">
        <f t="shared" si="285"/>
        <v>-0.69509162884170861</v>
      </c>
      <c r="U2307" s="2"/>
      <c r="V2307" s="38">
        <f t="shared" si="286"/>
        <v>2.6642684646384571E-3</v>
      </c>
      <c r="W2307" s="8">
        <v>2304</v>
      </c>
      <c r="X2307" s="9">
        <f t="shared" si="287"/>
        <v>9.2093029741235552E-3</v>
      </c>
    </row>
    <row r="2308" spans="1:24">
      <c r="A2308" s="15" t="s">
        <v>12564</v>
      </c>
      <c r="B2308" s="1" t="s">
        <v>12565</v>
      </c>
      <c r="C2308" t="s">
        <v>12566</v>
      </c>
      <c r="D2308" s="1">
        <v>11</v>
      </c>
      <c r="E2308" s="30">
        <v>8.2105099999999993</v>
      </c>
      <c r="F2308" s="31">
        <v>8.1379199999999994</v>
      </c>
      <c r="G2308" s="31">
        <v>9.4245300000000007</v>
      </c>
      <c r="H2308" s="35">
        <v>14.8584</v>
      </c>
      <c r="I2308" s="32">
        <v>12.087300000000001</v>
      </c>
      <c r="J2308" s="36">
        <v>13.900499999999999</v>
      </c>
      <c r="L2308" s="21">
        <f t="shared" ref="L2308:L2371" si="288">AVERAGE(H2308:J2308)</f>
        <v>13.615400000000001</v>
      </c>
      <c r="M2308" s="22">
        <f t="shared" ref="M2308:M2371" si="289">AVERAGE(E2308:G2308)</f>
        <v>8.5909866666666677</v>
      </c>
      <c r="O2308" s="25">
        <f t="shared" ref="O2308:O2371" si="290">STDEV(H2308:J2308)</f>
        <v>1.4073771029827074</v>
      </c>
      <c r="P2308" s="26">
        <f t="shared" ref="P2308:P2371" si="291">STDEV(E2308:G2308)</f>
        <v>0.72278156688818129</v>
      </c>
      <c r="R2308" s="2">
        <f t="shared" ref="R2308:R2371" si="292">M2308/L2308</f>
        <v>0.63097570887867171</v>
      </c>
      <c r="S2308" s="2"/>
      <c r="T2308" s="2">
        <f t="shared" ref="T2308:T2371" si="293">LOG(R2308,2)</f>
        <v>-0.6643436290691408</v>
      </c>
      <c r="U2308" s="2"/>
      <c r="V2308" s="38">
        <f t="shared" ref="V2308:V2371" si="294">TTEST(E2308:G2308,H2308:J2308,1,2)</f>
        <v>2.663131132750296E-3</v>
      </c>
      <c r="W2308" s="8">
        <v>2303</v>
      </c>
      <c r="X2308" s="9">
        <f t="shared" ref="X2308:X2371" si="295">(V2308*7964)/W2308</f>
        <v>9.2093687977522175E-3</v>
      </c>
    </row>
    <row r="2309" spans="1:24">
      <c r="A2309" s="15" t="s">
        <v>6568</v>
      </c>
      <c r="B2309" s="1" t="s">
        <v>6569</v>
      </c>
      <c r="C2309" t="s">
        <v>6570</v>
      </c>
      <c r="D2309" s="1">
        <v>27</v>
      </c>
      <c r="E2309" s="30">
        <v>8.9350900000000006</v>
      </c>
      <c r="F2309" s="31">
        <v>6.79718</v>
      </c>
      <c r="G2309" s="31">
        <v>8.0191999999999997</v>
      </c>
      <c r="H2309" s="35">
        <v>14.5016</v>
      </c>
      <c r="I2309" s="32">
        <v>13.7934</v>
      </c>
      <c r="J2309" s="36">
        <v>17.6861</v>
      </c>
      <c r="L2309" s="21">
        <f t="shared" si="288"/>
        <v>15.327033333333333</v>
      </c>
      <c r="M2309" s="22">
        <f t="shared" si="289"/>
        <v>7.9171566666666662</v>
      </c>
      <c r="O2309" s="25">
        <f t="shared" si="290"/>
        <v>2.073471355802468</v>
      </c>
      <c r="P2309" s="26">
        <f t="shared" si="291"/>
        <v>1.0726017077337542</v>
      </c>
      <c r="R2309" s="2">
        <f t="shared" si="292"/>
        <v>0.51654853842122084</v>
      </c>
      <c r="S2309" s="2"/>
      <c r="T2309" s="2">
        <f t="shared" si="293"/>
        <v>-0.95302417396853167</v>
      </c>
      <c r="U2309" s="2"/>
      <c r="V2309" s="38">
        <f t="shared" si="294"/>
        <v>2.6680446579469518E-3</v>
      </c>
      <c r="W2309" s="8">
        <v>2307</v>
      </c>
      <c r="X2309" s="9">
        <f t="shared" si="295"/>
        <v>9.2103630931467378E-3</v>
      </c>
    </row>
    <row r="2310" spans="1:24">
      <c r="A2310" s="15" t="s">
        <v>18586</v>
      </c>
      <c r="B2310" s="1" t="s">
        <v>18587</v>
      </c>
      <c r="C2310" t="s">
        <v>18588</v>
      </c>
      <c r="D2310" s="1">
        <v>3</v>
      </c>
      <c r="E2310" s="30">
        <v>7.8552999999999997</v>
      </c>
      <c r="F2310" s="31">
        <v>10.3605</v>
      </c>
      <c r="G2310" s="31">
        <v>10.198399999999999</v>
      </c>
      <c r="H2310" s="35">
        <v>14.148</v>
      </c>
      <c r="I2310" s="32">
        <v>16.383500000000002</v>
      </c>
      <c r="J2310" s="36">
        <v>15.015499999999999</v>
      </c>
      <c r="L2310" s="21">
        <f t="shared" si="288"/>
        <v>15.182333333333332</v>
      </c>
      <c r="M2310" s="22">
        <f t="shared" si="289"/>
        <v>9.4714000000000009</v>
      </c>
      <c r="O2310" s="25">
        <f t="shared" si="290"/>
        <v>1.1270492816790825</v>
      </c>
      <c r="P2310" s="26">
        <f t="shared" si="291"/>
        <v>1.4019284967500971</v>
      </c>
      <c r="R2310" s="2">
        <f t="shared" si="292"/>
        <v>0.62384350231628882</v>
      </c>
      <c r="S2310" s="2"/>
      <c r="T2310" s="2">
        <f t="shared" si="293"/>
        <v>-0.68074393559034585</v>
      </c>
      <c r="U2310" s="2"/>
      <c r="V2310" s="38">
        <f t="shared" si="294"/>
        <v>2.6657318178064846E-3</v>
      </c>
      <c r="W2310" s="8">
        <v>2305</v>
      </c>
      <c r="X2310" s="9">
        <f t="shared" si="295"/>
        <v>9.2103636429548136E-3</v>
      </c>
    </row>
    <row r="2311" spans="1:24">
      <c r="A2311" s="15" t="s">
        <v>19285</v>
      </c>
      <c r="B2311" s="1" t="s">
        <v>19286</v>
      </c>
      <c r="C2311" t="s">
        <v>19287</v>
      </c>
      <c r="D2311" s="1">
        <v>1</v>
      </c>
      <c r="E2311" s="30">
        <v>20.161999999999999</v>
      </c>
      <c r="F2311" s="31">
        <v>19.866299999999999</v>
      </c>
      <c r="G2311" s="31">
        <v>29.1465</v>
      </c>
      <c r="H2311" s="35">
        <v>5.6424599999999998</v>
      </c>
      <c r="I2311" s="32">
        <v>7.0391000000000004</v>
      </c>
      <c r="J2311" s="36">
        <v>5.7193199999999997</v>
      </c>
      <c r="L2311" s="21">
        <f t="shared" si="288"/>
        <v>6.1336266666666672</v>
      </c>
      <c r="M2311" s="22">
        <f t="shared" si="289"/>
        <v>23.058266666666668</v>
      </c>
      <c r="O2311" s="25">
        <f t="shared" si="290"/>
        <v>0.78510402682276825</v>
      </c>
      <c r="P2311" s="26">
        <f t="shared" si="291"/>
        <v>5.2746372826321473</v>
      </c>
      <c r="R2311" s="2">
        <f t="shared" si="292"/>
        <v>3.7593202064249098</v>
      </c>
      <c r="S2311" s="2"/>
      <c r="T2311" s="2">
        <f t="shared" si="293"/>
        <v>1.9104718045925819</v>
      </c>
      <c r="U2311" s="2"/>
      <c r="V2311" s="38">
        <f t="shared" si="294"/>
        <v>2.6692394604019591E-3</v>
      </c>
      <c r="W2311" s="8">
        <v>2308</v>
      </c>
      <c r="X2311" s="9">
        <f t="shared" si="295"/>
        <v>9.2104952611097059E-3</v>
      </c>
    </row>
    <row r="2312" spans="1:24">
      <c r="A2312" s="15" t="s">
        <v>12604</v>
      </c>
      <c r="B2312" s="1" t="s">
        <v>12605</v>
      </c>
      <c r="C2312" t="s">
        <v>12606</v>
      </c>
      <c r="D2312" s="1">
        <v>18</v>
      </c>
      <c r="E2312" s="30">
        <v>15.162599999999999</v>
      </c>
      <c r="F2312" s="31">
        <v>15.327299999999999</v>
      </c>
      <c r="G2312" s="31">
        <v>13.4002</v>
      </c>
      <c r="H2312" s="35">
        <v>11.1379</v>
      </c>
      <c r="I2312" s="32">
        <v>10.9617</v>
      </c>
      <c r="J2312" s="36">
        <v>9.9565099999999997</v>
      </c>
      <c r="L2312" s="21">
        <f t="shared" si="288"/>
        <v>10.685370000000001</v>
      </c>
      <c r="M2312" s="22">
        <f t="shared" si="289"/>
        <v>14.630033333333332</v>
      </c>
      <c r="O2312" s="25">
        <f t="shared" si="290"/>
        <v>0.63732980841947162</v>
      </c>
      <c r="P2312" s="26">
        <f t="shared" si="291"/>
        <v>1.0682457785235253</v>
      </c>
      <c r="R2312" s="2">
        <f t="shared" si="292"/>
        <v>1.3691648799558023</v>
      </c>
      <c r="S2312" s="2"/>
      <c r="T2312" s="2">
        <f t="shared" si="293"/>
        <v>0.45329619179034536</v>
      </c>
      <c r="U2312" s="2"/>
      <c r="V2312" s="38">
        <f t="shared" si="294"/>
        <v>2.6770385524225409E-3</v>
      </c>
      <c r="W2312" s="8">
        <v>2311</v>
      </c>
      <c r="X2312" s="9">
        <f t="shared" si="295"/>
        <v>9.2254154182142434E-3</v>
      </c>
    </row>
    <row r="2313" spans="1:24">
      <c r="A2313" s="15" t="s">
        <v>8552</v>
      </c>
      <c r="B2313" s="1" t="s">
        <v>8553</v>
      </c>
      <c r="C2313" t="s">
        <v>8554</v>
      </c>
      <c r="D2313" s="1">
        <v>4</v>
      </c>
      <c r="E2313" s="30">
        <v>17.447399999999998</v>
      </c>
      <c r="F2313" s="31">
        <v>23.090499999999999</v>
      </c>
      <c r="G2313" s="31">
        <v>17.1813</v>
      </c>
      <c r="H2313" s="35">
        <v>9.0802999999999994</v>
      </c>
      <c r="I2313" s="32">
        <v>8.4297699999999995</v>
      </c>
      <c r="J2313" s="36">
        <v>7.2528499999999996</v>
      </c>
      <c r="L2313" s="21">
        <f t="shared" si="288"/>
        <v>8.2543066666666665</v>
      </c>
      <c r="M2313" s="22">
        <f t="shared" si="289"/>
        <v>19.23973333333333</v>
      </c>
      <c r="O2313" s="25">
        <f t="shared" si="290"/>
        <v>0.92627420974208996</v>
      </c>
      <c r="P2313" s="26">
        <f t="shared" si="291"/>
        <v>3.3375148304289954</v>
      </c>
      <c r="R2313" s="2">
        <f t="shared" si="292"/>
        <v>2.3308721265505032</v>
      </c>
      <c r="S2313" s="2"/>
      <c r="T2313" s="2">
        <f t="shared" si="293"/>
        <v>1.2208698592708198</v>
      </c>
      <c r="U2313" s="2"/>
      <c r="V2313" s="38">
        <f t="shared" si="294"/>
        <v>2.6756268813250034E-3</v>
      </c>
      <c r="W2313" s="8">
        <v>2309</v>
      </c>
      <c r="X2313" s="9">
        <f t="shared" si="295"/>
        <v>9.228537238143061E-3</v>
      </c>
    </row>
    <row r="2314" spans="1:24">
      <c r="A2314" s="15" t="s">
        <v>9622</v>
      </c>
      <c r="B2314" s="1" t="s">
        <v>9623</v>
      </c>
      <c r="C2314" t="s">
        <v>9624</v>
      </c>
      <c r="D2314" s="1">
        <v>19</v>
      </c>
      <c r="E2314" s="30">
        <v>14.863899999999999</v>
      </c>
      <c r="F2314" s="31">
        <v>14.116400000000001</v>
      </c>
      <c r="G2314" s="31">
        <v>16.685700000000001</v>
      </c>
      <c r="H2314" s="35">
        <v>11.246600000000001</v>
      </c>
      <c r="I2314" s="32">
        <v>10.567600000000001</v>
      </c>
      <c r="J2314" s="36">
        <v>10.869</v>
      </c>
      <c r="L2314" s="21">
        <f t="shared" si="288"/>
        <v>10.894399999999999</v>
      </c>
      <c r="M2314" s="22">
        <f t="shared" si="289"/>
        <v>15.222</v>
      </c>
      <c r="O2314" s="25">
        <f t="shared" si="290"/>
        <v>0.34021187516017148</v>
      </c>
      <c r="P2314" s="26">
        <f t="shared" si="291"/>
        <v>1.3215529993155781</v>
      </c>
      <c r="R2314" s="2">
        <f t="shared" si="292"/>
        <v>1.3972316052283742</v>
      </c>
      <c r="S2314" s="2"/>
      <c r="T2314" s="2">
        <f t="shared" si="293"/>
        <v>0.48257118182089581</v>
      </c>
      <c r="U2314" s="2"/>
      <c r="V2314" s="38">
        <f t="shared" si="294"/>
        <v>2.6767887584487949E-3</v>
      </c>
      <c r="W2314" s="8">
        <v>2310</v>
      </c>
      <c r="X2314" s="9">
        <f t="shared" si="295"/>
        <v>9.2285479100806082E-3</v>
      </c>
    </row>
    <row r="2315" spans="1:24">
      <c r="A2315" s="15" t="s">
        <v>13270</v>
      </c>
      <c r="B2315" s="1" t="s">
        <v>13271</v>
      </c>
      <c r="C2315" t="s">
        <v>13272</v>
      </c>
      <c r="D2315" s="1">
        <v>21</v>
      </c>
      <c r="E2315" s="30">
        <v>17.241700000000002</v>
      </c>
      <c r="F2315" s="31">
        <v>20.5029</v>
      </c>
      <c r="G2315" s="31">
        <v>17.3598</v>
      </c>
      <c r="H2315" s="35">
        <v>8.5346100000000007</v>
      </c>
      <c r="I2315" s="32">
        <v>12.1189</v>
      </c>
      <c r="J2315" s="36">
        <v>9.7765599999999999</v>
      </c>
      <c r="L2315" s="21">
        <f t="shared" si="288"/>
        <v>10.143356666666667</v>
      </c>
      <c r="M2315" s="22">
        <f t="shared" si="289"/>
        <v>18.368133333333336</v>
      </c>
      <c r="O2315" s="25">
        <f t="shared" si="290"/>
        <v>1.8200792694367276</v>
      </c>
      <c r="P2315" s="26">
        <f t="shared" si="291"/>
        <v>1.8497049611582201</v>
      </c>
      <c r="R2315" s="2">
        <f t="shared" si="292"/>
        <v>1.8108535405932358</v>
      </c>
      <c r="S2315" s="2"/>
      <c r="T2315" s="2">
        <f t="shared" si="293"/>
        <v>0.85666986776556353</v>
      </c>
      <c r="U2315" s="2"/>
      <c r="V2315" s="38">
        <f t="shared" si="294"/>
        <v>2.6822219988457958E-3</v>
      </c>
      <c r="W2315" s="8">
        <v>2314</v>
      </c>
      <c r="X2315" s="9">
        <f t="shared" si="295"/>
        <v>9.2312947272290054E-3</v>
      </c>
    </row>
    <row r="2316" spans="1:24">
      <c r="A2316" s="15" t="s">
        <v>22670</v>
      </c>
      <c r="B2316" s="1" t="s">
        <v>22671</v>
      </c>
      <c r="C2316" t="s">
        <v>22672</v>
      </c>
      <c r="D2316" s="1">
        <v>2</v>
      </c>
      <c r="E2316" s="30">
        <v>8.3719800000000006</v>
      </c>
      <c r="F2316" s="31">
        <v>5.3193400000000004</v>
      </c>
      <c r="G2316" s="31">
        <v>7.4822100000000002</v>
      </c>
      <c r="H2316" s="35">
        <v>12.710800000000001</v>
      </c>
      <c r="I2316" s="32">
        <v>13.6191</v>
      </c>
      <c r="J2316" s="36">
        <v>11.8896</v>
      </c>
      <c r="L2316" s="21">
        <f t="shared" si="288"/>
        <v>12.739833333333335</v>
      </c>
      <c r="M2316" s="22">
        <f t="shared" si="289"/>
        <v>7.0578433333333335</v>
      </c>
      <c r="O2316" s="25">
        <f t="shared" si="290"/>
        <v>0.86511546242876347</v>
      </c>
      <c r="P2316" s="26">
        <f t="shared" si="291"/>
        <v>1.569942050915685</v>
      </c>
      <c r="R2316" s="2">
        <f t="shared" si="292"/>
        <v>0.55399808998024558</v>
      </c>
      <c r="S2316" s="2"/>
      <c r="T2316" s="2">
        <f t="shared" si="293"/>
        <v>-0.85204709258542199</v>
      </c>
      <c r="U2316" s="2"/>
      <c r="V2316" s="38">
        <f t="shared" si="294"/>
        <v>2.6810855266989802E-3</v>
      </c>
      <c r="W2316" s="8">
        <v>2313</v>
      </c>
      <c r="X2316" s="9">
        <f t="shared" si="295"/>
        <v>9.2313727343842095E-3</v>
      </c>
    </row>
    <row r="2317" spans="1:24">
      <c r="A2317" s="15" t="s">
        <v>5088</v>
      </c>
      <c r="B2317" s="1" t="s">
        <v>5089</v>
      </c>
      <c r="C2317" t="s">
        <v>5090</v>
      </c>
      <c r="D2317" s="1">
        <v>19</v>
      </c>
      <c r="E2317" s="30">
        <v>5.87826</v>
      </c>
      <c r="F2317" s="31">
        <v>8.80382</v>
      </c>
      <c r="G2317" s="31">
        <v>8.8815600000000003</v>
      </c>
      <c r="H2317" s="35">
        <v>13.7818</v>
      </c>
      <c r="I2317" s="32">
        <v>17.346499999999999</v>
      </c>
      <c r="J2317" s="36">
        <v>16.181000000000001</v>
      </c>
      <c r="L2317" s="21">
        <f t="shared" si="288"/>
        <v>15.769766666666667</v>
      </c>
      <c r="M2317" s="22">
        <f t="shared" si="289"/>
        <v>7.8545466666666668</v>
      </c>
      <c r="O2317" s="25">
        <f t="shared" si="290"/>
        <v>1.8175825052341725</v>
      </c>
      <c r="P2317" s="26">
        <f t="shared" si="291"/>
        <v>1.7119557875521627</v>
      </c>
      <c r="R2317" s="2">
        <f t="shared" si="292"/>
        <v>0.498076276757424</v>
      </c>
      <c r="S2317" s="2"/>
      <c r="T2317" s="2">
        <f t="shared" si="293"/>
        <v>-1.0055613974273114</v>
      </c>
      <c r="U2317" s="2"/>
      <c r="V2317" s="38">
        <f t="shared" si="294"/>
        <v>2.6804119267664324E-3</v>
      </c>
      <c r="W2317" s="8">
        <v>2312</v>
      </c>
      <c r="X2317" s="9">
        <f t="shared" si="295"/>
        <v>9.2330452356262395E-3</v>
      </c>
    </row>
    <row r="2318" spans="1:24">
      <c r="A2318" s="15" t="s">
        <v>14622</v>
      </c>
      <c r="B2318" s="1" t="s">
        <v>14623</v>
      </c>
      <c r="C2318" t="s">
        <v>14624</v>
      </c>
      <c r="D2318" s="1">
        <v>2</v>
      </c>
      <c r="E2318" s="30">
        <v>7.5958500000000004</v>
      </c>
      <c r="F2318" s="31">
        <v>9.5611300000000004</v>
      </c>
      <c r="G2318" s="31">
        <v>7.7174500000000004</v>
      </c>
      <c r="H2318" s="35">
        <v>14.9649</v>
      </c>
      <c r="I2318" s="32">
        <v>15.614699999999999</v>
      </c>
      <c r="J2318" s="36">
        <v>19.415500000000002</v>
      </c>
      <c r="L2318" s="21">
        <f t="shared" si="288"/>
        <v>16.665033333333334</v>
      </c>
      <c r="M2318" s="22">
        <f t="shared" si="289"/>
        <v>8.2914766666666662</v>
      </c>
      <c r="O2318" s="25">
        <f t="shared" si="290"/>
        <v>2.4040299859472043</v>
      </c>
      <c r="P2318" s="26">
        <f t="shared" si="291"/>
        <v>1.1012317331667052</v>
      </c>
      <c r="R2318" s="2">
        <f t="shared" si="292"/>
        <v>0.49753735866114873</v>
      </c>
      <c r="S2318" s="2"/>
      <c r="T2318" s="2">
        <f t="shared" si="293"/>
        <v>-1.0071232373081995</v>
      </c>
      <c r="U2318" s="2"/>
      <c r="V2318" s="38">
        <f t="shared" si="294"/>
        <v>2.6906426084511203E-3</v>
      </c>
      <c r="W2318" s="8">
        <v>2315</v>
      </c>
      <c r="X2318" s="9">
        <f t="shared" si="295"/>
        <v>9.2562754789221255E-3</v>
      </c>
    </row>
    <row r="2319" spans="1:24">
      <c r="A2319" s="15" t="s">
        <v>6664</v>
      </c>
      <c r="B2319" s="1" t="s">
        <v>6665</v>
      </c>
      <c r="C2319" t="s">
        <v>6666</v>
      </c>
      <c r="D2319" s="1">
        <v>22</v>
      </c>
      <c r="E2319" s="30">
        <v>14.9001</v>
      </c>
      <c r="F2319" s="31">
        <v>18.4023</v>
      </c>
      <c r="G2319" s="31">
        <v>19.3855</v>
      </c>
      <c r="H2319" s="35">
        <v>10.4057</v>
      </c>
      <c r="I2319" s="32">
        <v>8.9477600000000006</v>
      </c>
      <c r="J2319" s="36">
        <v>9.8764500000000002</v>
      </c>
      <c r="L2319" s="21">
        <f t="shared" si="288"/>
        <v>9.7433033333333317</v>
      </c>
      <c r="M2319" s="22">
        <f t="shared" si="289"/>
        <v>17.562633333333334</v>
      </c>
      <c r="O2319" s="25">
        <f t="shared" si="290"/>
        <v>0.73803339154358893</v>
      </c>
      <c r="P2319" s="26">
        <f t="shared" si="291"/>
        <v>2.3576436060892094</v>
      </c>
      <c r="R2319" s="2">
        <f t="shared" si="292"/>
        <v>1.8025337744796344</v>
      </c>
      <c r="S2319" s="2"/>
      <c r="T2319" s="2">
        <f t="shared" si="293"/>
        <v>0.85002629181992684</v>
      </c>
      <c r="U2319" s="2"/>
      <c r="V2319" s="38">
        <f t="shared" si="294"/>
        <v>2.6954612713799655E-3</v>
      </c>
      <c r="W2319" s="8">
        <v>2316</v>
      </c>
      <c r="X2319" s="9">
        <f t="shared" si="295"/>
        <v>9.2688486896675502E-3</v>
      </c>
    </row>
    <row r="2320" spans="1:24">
      <c r="A2320" s="15" t="s">
        <v>462</v>
      </c>
      <c r="B2320" s="3">
        <v>41888</v>
      </c>
      <c r="C2320" t="s">
        <v>463</v>
      </c>
      <c r="D2320" s="1">
        <v>9</v>
      </c>
      <c r="E2320" s="30">
        <v>10.730700000000001</v>
      </c>
      <c r="F2320" s="31">
        <v>10.2841</v>
      </c>
      <c r="G2320" s="31">
        <v>11.342599999999999</v>
      </c>
      <c r="H2320" s="35">
        <v>13.509399999999999</v>
      </c>
      <c r="I2320" s="32">
        <v>15.625</v>
      </c>
      <c r="J2320" s="36">
        <v>14.470700000000001</v>
      </c>
      <c r="L2320" s="21">
        <f t="shared" si="288"/>
        <v>14.535033333333333</v>
      </c>
      <c r="M2320" s="22">
        <f t="shared" si="289"/>
        <v>10.7858</v>
      </c>
      <c r="O2320" s="25">
        <f t="shared" si="290"/>
        <v>1.0592662192920785</v>
      </c>
      <c r="P2320" s="26">
        <f t="shared" si="291"/>
        <v>0.53139681030280872</v>
      </c>
      <c r="R2320" s="2">
        <f t="shared" si="292"/>
        <v>0.74205540177639773</v>
      </c>
      <c r="S2320" s="2"/>
      <c r="T2320" s="2">
        <f t="shared" si="293"/>
        <v>-0.43040119256380649</v>
      </c>
      <c r="U2320" s="2"/>
      <c r="V2320" s="38">
        <f t="shared" si="294"/>
        <v>2.6999137274110073E-3</v>
      </c>
      <c r="W2320" s="8">
        <v>2317</v>
      </c>
      <c r="X2320" s="9">
        <f t="shared" si="295"/>
        <v>9.280152319853803E-3</v>
      </c>
    </row>
    <row r="2321" spans="1:24">
      <c r="A2321" s="15" t="s">
        <v>5644</v>
      </c>
      <c r="B2321" s="1" t="s">
        <v>5645</v>
      </c>
      <c r="C2321" t="s">
        <v>5646</v>
      </c>
      <c r="D2321" s="1">
        <v>27</v>
      </c>
      <c r="E2321" s="30">
        <v>18.1432</v>
      </c>
      <c r="F2321" s="31">
        <v>23.202200000000001</v>
      </c>
      <c r="G2321" s="31">
        <v>16.619900000000001</v>
      </c>
      <c r="H2321" s="35">
        <v>8.4360999999999997</v>
      </c>
      <c r="I2321" s="32">
        <v>8.5258000000000003</v>
      </c>
      <c r="J2321" s="36">
        <v>8.3151200000000003</v>
      </c>
      <c r="L2321" s="21">
        <f t="shared" si="288"/>
        <v>8.425673333333334</v>
      </c>
      <c r="M2321" s="22">
        <f t="shared" si="289"/>
        <v>19.321766666666665</v>
      </c>
      <c r="O2321" s="25">
        <f t="shared" si="290"/>
        <v>0.10572630766906278</v>
      </c>
      <c r="P2321" s="26">
        <f t="shared" si="291"/>
        <v>3.4457847964336481</v>
      </c>
      <c r="R2321" s="2">
        <f t="shared" si="292"/>
        <v>2.2932014928975009</v>
      </c>
      <c r="S2321" s="2"/>
      <c r="T2321" s="2">
        <f t="shared" si="293"/>
        <v>1.1973631233586175</v>
      </c>
      <c r="U2321" s="2"/>
      <c r="V2321" s="38">
        <f t="shared" si="294"/>
        <v>2.7092207500269646E-3</v>
      </c>
      <c r="W2321" s="8">
        <v>2319</v>
      </c>
      <c r="X2321" s="9">
        <f t="shared" si="295"/>
        <v>9.304111277798512E-3</v>
      </c>
    </row>
    <row r="2322" spans="1:24">
      <c r="A2322" s="15" t="s">
        <v>2770</v>
      </c>
      <c r="B2322" s="1" t="s">
        <v>2768</v>
      </c>
      <c r="C2322" t="s">
        <v>2771</v>
      </c>
      <c r="D2322" s="1">
        <v>2</v>
      </c>
      <c r="E2322" s="30">
        <v>11.1076</v>
      </c>
      <c r="F2322" s="31">
        <v>9.2379700000000007</v>
      </c>
      <c r="G2322" s="31">
        <v>9.5282599999999995</v>
      </c>
      <c r="H2322" s="35">
        <v>16.724299999999999</v>
      </c>
      <c r="I2322" s="32">
        <v>13.9512</v>
      </c>
      <c r="J2322" s="36">
        <v>16.333600000000001</v>
      </c>
      <c r="L2322" s="21">
        <f t="shared" si="288"/>
        <v>15.669700000000001</v>
      </c>
      <c r="M2322" s="22">
        <f t="shared" si="289"/>
        <v>9.9579433333333345</v>
      </c>
      <c r="O2322" s="25">
        <f t="shared" si="290"/>
        <v>1.5010307491853723</v>
      </c>
      <c r="P2322" s="26">
        <f t="shared" si="291"/>
        <v>1.0061560065085995</v>
      </c>
      <c r="R2322" s="2">
        <f t="shared" si="292"/>
        <v>0.63549036250428115</v>
      </c>
      <c r="S2322" s="2"/>
      <c r="T2322" s="2">
        <f t="shared" si="293"/>
        <v>-0.65405784860710392</v>
      </c>
      <c r="U2322" s="2"/>
      <c r="V2322" s="38">
        <f t="shared" si="294"/>
        <v>2.7087642462273113E-3</v>
      </c>
      <c r="W2322" s="8">
        <v>2318</v>
      </c>
      <c r="X2322" s="9">
        <f t="shared" si="295"/>
        <v>9.3065567113694153E-3</v>
      </c>
    </row>
    <row r="2323" spans="1:24">
      <c r="A2323" s="15" t="s">
        <v>8040</v>
      </c>
      <c r="B2323" s="1" t="s">
        <v>8041</v>
      </c>
      <c r="C2323" t="s">
        <v>8042</v>
      </c>
      <c r="D2323" s="1">
        <v>2</v>
      </c>
      <c r="E2323" s="30">
        <v>8.1754999999999995</v>
      </c>
      <c r="F2323" s="31">
        <v>4.8598499999999998</v>
      </c>
      <c r="G2323" s="31">
        <v>9.1638900000000003</v>
      </c>
      <c r="H2323" s="35">
        <v>17.017800000000001</v>
      </c>
      <c r="I2323" s="32">
        <v>22.916</v>
      </c>
      <c r="J2323" s="36">
        <v>18.421099999999999</v>
      </c>
      <c r="L2323" s="21">
        <f t="shared" si="288"/>
        <v>19.451633333333334</v>
      </c>
      <c r="M2323" s="22">
        <f t="shared" si="289"/>
        <v>7.3997466666666663</v>
      </c>
      <c r="O2323" s="25">
        <f t="shared" si="290"/>
        <v>3.0811832180727796</v>
      </c>
      <c r="P2323" s="26">
        <f t="shared" si="291"/>
        <v>2.2544478273034705</v>
      </c>
      <c r="R2323" s="2">
        <f t="shared" si="292"/>
        <v>0.38041775412176182</v>
      </c>
      <c r="S2323" s="2"/>
      <c r="T2323" s="2">
        <f t="shared" si="293"/>
        <v>-1.3943435164446345</v>
      </c>
      <c r="U2323" s="2"/>
      <c r="V2323" s="38">
        <f t="shared" si="294"/>
        <v>2.7215234407089142E-3</v>
      </c>
      <c r="W2323" s="8">
        <v>2320</v>
      </c>
      <c r="X2323" s="9">
        <f t="shared" si="295"/>
        <v>9.3423330525024984E-3</v>
      </c>
    </row>
    <row r="2324" spans="1:24">
      <c r="A2324" s="15" t="s">
        <v>12497</v>
      </c>
      <c r="B2324" s="1" t="s">
        <v>12498</v>
      </c>
      <c r="C2324" t="s">
        <v>12499</v>
      </c>
      <c r="D2324" s="1">
        <v>3</v>
      </c>
      <c r="E2324" s="30">
        <v>14.581300000000001</v>
      </c>
      <c r="F2324" s="31">
        <v>15.0215</v>
      </c>
      <c r="G2324" s="31">
        <v>14.309100000000001</v>
      </c>
      <c r="H2324" s="35">
        <v>9.5910600000000006</v>
      </c>
      <c r="I2324" s="32">
        <v>11.9534</v>
      </c>
      <c r="J2324" s="36">
        <v>10.067</v>
      </c>
      <c r="L2324" s="21">
        <f t="shared" si="288"/>
        <v>10.537153333333334</v>
      </c>
      <c r="M2324" s="22">
        <f t="shared" si="289"/>
        <v>14.637300000000002</v>
      </c>
      <c r="O2324" s="25">
        <f t="shared" si="290"/>
        <v>1.2493781199193994</v>
      </c>
      <c r="P2324" s="26">
        <f t="shared" si="291"/>
        <v>0.35948635579114757</v>
      </c>
      <c r="R2324" s="2">
        <f t="shared" si="292"/>
        <v>1.3891133152344119</v>
      </c>
      <c r="S2324" s="2"/>
      <c r="T2324" s="2">
        <f t="shared" si="293"/>
        <v>0.47416429021833223</v>
      </c>
      <c r="U2324" s="2"/>
      <c r="V2324" s="38">
        <f t="shared" si="294"/>
        <v>2.7305523689954863E-3</v>
      </c>
      <c r="W2324" s="8">
        <v>2322</v>
      </c>
      <c r="X2324" s="9">
        <f t="shared" si="295"/>
        <v>9.3652536893540275E-3</v>
      </c>
    </row>
    <row r="2325" spans="1:24">
      <c r="A2325" s="15" t="s">
        <v>18734</v>
      </c>
      <c r="B2325" s="1" t="s">
        <v>18735</v>
      </c>
      <c r="C2325" t="s">
        <v>18736</v>
      </c>
      <c r="D2325" s="1">
        <v>3</v>
      </c>
      <c r="E2325" s="30">
        <v>15.8156</v>
      </c>
      <c r="F2325" s="31">
        <v>18.021599999999999</v>
      </c>
      <c r="G2325" s="31">
        <v>18.594999999999999</v>
      </c>
      <c r="H2325" s="35">
        <v>6.3973599999999999</v>
      </c>
      <c r="I2325" s="32">
        <v>11.1723</v>
      </c>
      <c r="J2325" s="36">
        <v>8.0482399999999998</v>
      </c>
      <c r="L2325" s="21">
        <f t="shared" si="288"/>
        <v>8.539299999999999</v>
      </c>
      <c r="M2325" s="22">
        <f t="shared" si="289"/>
        <v>17.477399999999999</v>
      </c>
      <c r="O2325" s="25">
        <f t="shared" si="290"/>
        <v>2.4250500909465784</v>
      </c>
      <c r="P2325" s="26">
        <f t="shared" si="291"/>
        <v>1.4674403974267569</v>
      </c>
      <c r="R2325" s="2">
        <f t="shared" si="292"/>
        <v>2.0467017202815221</v>
      </c>
      <c r="S2325" s="2"/>
      <c r="T2325" s="2">
        <f t="shared" si="293"/>
        <v>1.0333008639508037</v>
      </c>
      <c r="U2325" s="2"/>
      <c r="V2325" s="38">
        <f t="shared" si="294"/>
        <v>2.7319315421324123E-3</v>
      </c>
      <c r="W2325" s="8">
        <v>2323</v>
      </c>
      <c r="X2325" s="9">
        <f t="shared" si="295"/>
        <v>9.3659504096179642E-3</v>
      </c>
    </row>
    <row r="2326" spans="1:24">
      <c r="A2326" s="15" t="s">
        <v>8869</v>
      </c>
      <c r="B2326" s="1" t="s">
        <v>8870</v>
      </c>
      <c r="C2326" t="s">
        <v>8871</v>
      </c>
      <c r="D2326" s="1">
        <v>17</v>
      </c>
      <c r="E2326" s="30">
        <v>14.4917</v>
      </c>
      <c r="F2326" s="31">
        <v>13.8398</v>
      </c>
      <c r="G2326" s="31">
        <v>16.072700000000001</v>
      </c>
      <c r="H2326" s="35">
        <v>10.678599999999999</v>
      </c>
      <c r="I2326" s="32">
        <v>11.3683</v>
      </c>
      <c r="J2326" s="36">
        <v>11.013299999999999</v>
      </c>
      <c r="L2326" s="21">
        <f t="shared" si="288"/>
        <v>11.020066666666667</v>
      </c>
      <c r="M2326" s="22">
        <f t="shared" si="289"/>
        <v>14.801400000000001</v>
      </c>
      <c r="O2326" s="25">
        <f t="shared" si="290"/>
        <v>0.34489978737791849</v>
      </c>
      <c r="P2326" s="26">
        <f t="shared" si="291"/>
        <v>1.1482143397467222</v>
      </c>
      <c r="R2326" s="2">
        <f t="shared" si="292"/>
        <v>1.3431316204983637</v>
      </c>
      <c r="S2326" s="2"/>
      <c r="T2326" s="2">
        <f t="shared" si="293"/>
        <v>0.4256006889320666</v>
      </c>
      <c r="U2326" s="2"/>
      <c r="V2326" s="38">
        <f t="shared" si="294"/>
        <v>2.7298731660977994E-3</v>
      </c>
      <c r="W2326" s="8">
        <v>2321</v>
      </c>
      <c r="X2326" s="9">
        <f t="shared" si="295"/>
        <v>9.3669581623450557E-3</v>
      </c>
    </row>
    <row r="2327" spans="1:24">
      <c r="A2327" s="15" t="s">
        <v>22644</v>
      </c>
      <c r="B2327" s="1" t="s">
        <v>22645</v>
      </c>
      <c r="C2327" t="s">
        <v>22646</v>
      </c>
      <c r="D2327" s="1">
        <v>1</v>
      </c>
      <c r="E2327" s="30">
        <v>13.6502</v>
      </c>
      <c r="F2327" s="31">
        <v>14.912599999999999</v>
      </c>
      <c r="G2327" s="31">
        <v>17.305599999999998</v>
      </c>
      <c r="H2327" s="35">
        <v>9.48475</v>
      </c>
      <c r="I2327" s="32">
        <v>9.5738299999999992</v>
      </c>
      <c r="J2327" s="36">
        <v>9.0531699999999997</v>
      </c>
      <c r="L2327" s="21">
        <f t="shared" si="288"/>
        <v>9.3705833333333342</v>
      </c>
      <c r="M2327" s="22">
        <f t="shared" si="289"/>
        <v>15.289466666666664</v>
      </c>
      <c r="O2327" s="25">
        <f t="shared" si="290"/>
        <v>0.27847303232689025</v>
      </c>
      <c r="P2327" s="26">
        <f t="shared" si="291"/>
        <v>1.8566121440229058</v>
      </c>
      <c r="R2327" s="2">
        <f t="shared" si="292"/>
        <v>1.6316451305948576</v>
      </c>
      <c r="S2327" s="2"/>
      <c r="T2327" s="2">
        <f t="shared" si="293"/>
        <v>0.70632731711248564</v>
      </c>
      <c r="U2327" s="2"/>
      <c r="V2327" s="38">
        <f t="shared" si="294"/>
        <v>2.7338586386454534E-3</v>
      </c>
      <c r="W2327" s="8">
        <v>2324</v>
      </c>
      <c r="X2327" s="9">
        <f t="shared" si="295"/>
        <v>9.3685241816576555E-3</v>
      </c>
    </row>
    <row r="2328" spans="1:24">
      <c r="A2328" s="15" t="s">
        <v>14799</v>
      </c>
      <c r="B2328" s="1" t="s">
        <v>14800</v>
      </c>
      <c r="C2328" t="s">
        <v>14801</v>
      </c>
      <c r="D2328" s="1">
        <v>5</v>
      </c>
      <c r="E2328" s="30">
        <v>11.114100000000001</v>
      </c>
      <c r="F2328" s="31">
        <v>9.2870899999999992</v>
      </c>
      <c r="G2328" s="31">
        <v>10.556800000000001</v>
      </c>
      <c r="H2328" s="35">
        <v>16.261900000000001</v>
      </c>
      <c r="I2328" s="32">
        <v>14.417199999999999</v>
      </c>
      <c r="J2328" s="36">
        <v>14.1927</v>
      </c>
      <c r="L2328" s="21">
        <f t="shared" si="288"/>
        <v>14.957266666666667</v>
      </c>
      <c r="M2328" s="22">
        <f t="shared" si="289"/>
        <v>10.319330000000001</v>
      </c>
      <c r="O2328" s="25">
        <f t="shared" si="290"/>
        <v>1.1354079281620921</v>
      </c>
      <c r="P2328" s="26">
        <f t="shared" si="291"/>
        <v>0.93636818917560494</v>
      </c>
      <c r="R2328" s="2">
        <f t="shared" si="292"/>
        <v>0.68992084115190389</v>
      </c>
      <c r="S2328" s="2"/>
      <c r="T2328" s="2">
        <f t="shared" si="293"/>
        <v>-0.53549725274857374</v>
      </c>
      <c r="U2328" s="2"/>
      <c r="V2328" s="38">
        <f t="shared" si="294"/>
        <v>2.738072704468149E-3</v>
      </c>
      <c r="W2328" s="8">
        <v>2326</v>
      </c>
      <c r="X2328" s="9">
        <f t="shared" si="295"/>
        <v>9.3748972563991138E-3</v>
      </c>
    </row>
    <row r="2329" spans="1:24">
      <c r="A2329" s="15" t="s">
        <v>9306</v>
      </c>
      <c r="B2329" s="1" t="s">
        <v>9307</v>
      </c>
      <c r="C2329" t="s">
        <v>9308</v>
      </c>
      <c r="D2329" s="1">
        <v>5</v>
      </c>
      <c r="E2329" s="30">
        <v>8.60379</v>
      </c>
      <c r="F2329" s="31">
        <v>6.6254600000000003</v>
      </c>
      <c r="G2329" s="31">
        <v>7.8038499999999997</v>
      </c>
      <c r="H2329" s="35">
        <v>11.405900000000001</v>
      </c>
      <c r="I2329" s="32">
        <v>12.6251</v>
      </c>
      <c r="J2329" s="36">
        <v>13.8299</v>
      </c>
      <c r="L2329" s="21">
        <f t="shared" si="288"/>
        <v>12.6203</v>
      </c>
      <c r="M2329" s="22">
        <f t="shared" si="289"/>
        <v>7.6777000000000006</v>
      </c>
      <c r="O2329" s="25">
        <f t="shared" si="290"/>
        <v>1.2120071286919063</v>
      </c>
      <c r="P2329" s="26">
        <f t="shared" si="291"/>
        <v>0.99517976471589831</v>
      </c>
      <c r="R2329" s="2">
        <f t="shared" si="292"/>
        <v>0.6083611324611935</v>
      </c>
      <c r="S2329" s="2"/>
      <c r="T2329" s="2">
        <f t="shared" si="293"/>
        <v>-0.71700011111605</v>
      </c>
      <c r="U2329" s="2"/>
      <c r="V2329" s="38">
        <f t="shared" si="294"/>
        <v>2.7370761923932326E-3</v>
      </c>
      <c r="W2329" s="8">
        <v>2325</v>
      </c>
      <c r="X2329" s="9">
        <f t="shared" si="295"/>
        <v>9.3755160413848196E-3</v>
      </c>
    </row>
    <row r="2330" spans="1:24">
      <c r="A2330" s="15" t="s">
        <v>19444</v>
      </c>
      <c r="B2330" s="1" t="s">
        <v>19445</v>
      </c>
      <c r="C2330" t="s">
        <v>19446</v>
      </c>
      <c r="D2330" s="1">
        <v>2</v>
      </c>
      <c r="E2330" s="30">
        <v>10.5762</v>
      </c>
      <c r="F2330" s="31">
        <v>7.0123800000000003</v>
      </c>
      <c r="G2330" s="31">
        <v>8.6488300000000002</v>
      </c>
      <c r="H2330" s="35">
        <v>17.718699999999998</v>
      </c>
      <c r="I2330" s="32">
        <v>14.7036</v>
      </c>
      <c r="J2330" s="36">
        <v>18.0411</v>
      </c>
      <c r="L2330" s="21">
        <f t="shared" si="288"/>
        <v>16.821133333333332</v>
      </c>
      <c r="M2330" s="22">
        <f t="shared" si="289"/>
        <v>8.7458033333333329</v>
      </c>
      <c r="O2330" s="25">
        <f t="shared" si="290"/>
        <v>1.840909015495696</v>
      </c>
      <c r="P2330" s="26">
        <f t="shared" si="291"/>
        <v>1.7838879221053472</v>
      </c>
      <c r="R2330" s="2">
        <f t="shared" si="292"/>
        <v>0.51992949345466222</v>
      </c>
      <c r="S2330" s="2"/>
      <c r="T2330" s="2">
        <f t="shared" si="293"/>
        <v>-0.94361209921051181</v>
      </c>
      <c r="U2330" s="2"/>
      <c r="V2330" s="38">
        <f t="shared" si="294"/>
        <v>2.7418027274334076E-3</v>
      </c>
      <c r="W2330" s="8">
        <v>2329</v>
      </c>
      <c r="X2330" s="9">
        <f t="shared" si="295"/>
        <v>9.3755761791668776E-3</v>
      </c>
    </row>
    <row r="2331" spans="1:24">
      <c r="A2331" s="15" t="s">
        <v>3552</v>
      </c>
      <c r="B2331" s="1" t="s">
        <v>3553</v>
      </c>
      <c r="C2331" t="s">
        <v>3554</v>
      </c>
      <c r="D2331" s="1">
        <v>15</v>
      </c>
      <c r="E2331" s="30">
        <v>8.6337100000000007</v>
      </c>
      <c r="F2331" s="31">
        <v>6.7430899999999996</v>
      </c>
      <c r="G2331" s="31">
        <v>7.7919</v>
      </c>
      <c r="H2331" s="35">
        <v>17.400300000000001</v>
      </c>
      <c r="I2331" s="32">
        <v>19.651399999999999</v>
      </c>
      <c r="J2331" s="36">
        <v>14.0799</v>
      </c>
      <c r="L2331" s="21">
        <f t="shared" si="288"/>
        <v>17.043866666666666</v>
      </c>
      <c r="M2331" s="22">
        <f t="shared" si="289"/>
        <v>7.7229000000000001</v>
      </c>
      <c r="O2331" s="25">
        <f t="shared" si="290"/>
        <v>2.8027997793872768</v>
      </c>
      <c r="P2331" s="26">
        <f t="shared" si="291"/>
        <v>0.94719678319766321</v>
      </c>
      <c r="R2331" s="2">
        <f t="shared" si="292"/>
        <v>0.45311901055316089</v>
      </c>
      <c r="S2331" s="2"/>
      <c r="T2331" s="2">
        <f t="shared" si="293"/>
        <v>-1.1420380746707426</v>
      </c>
      <c r="U2331" s="2"/>
      <c r="V2331" s="38">
        <f t="shared" si="294"/>
        <v>2.7407135539737676E-3</v>
      </c>
      <c r="W2331" s="8">
        <v>2328</v>
      </c>
      <c r="X2331" s="9">
        <f t="shared" si="295"/>
        <v>9.3758774672882666E-3</v>
      </c>
    </row>
    <row r="2332" spans="1:24">
      <c r="A2332" s="15" t="s">
        <v>2325</v>
      </c>
      <c r="B2332" s="1" t="s">
        <v>2326</v>
      </c>
      <c r="C2332" t="s">
        <v>2327</v>
      </c>
      <c r="D2332" s="1">
        <v>25</v>
      </c>
      <c r="E2332" s="30">
        <v>10.843999999999999</v>
      </c>
      <c r="F2332" s="31">
        <v>8.7651800000000009</v>
      </c>
      <c r="G2332" s="31">
        <v>8.8972099999999994</v>
      </c>
      <c r="H2332" s="35">
        <v>13.0107</v>
      </c>
      <c r="I2332" s="32">
        <v>14.207800000000001</v>
      </c>
      <c r="J2332" s="36">
        <v>13.6623</v>
      </c>
      <c r="L2332" s="21">
        <f t="shared" si="288"/>
        <v>13.626933333333334</v>
      </c>
      <c r="M2332" s="22">
        <f t="shared" si="289"/>
        <v>9.5021300000000011</v>
      </c>
      <c r="O2332" s="25">
        <f t="shared" si="290"/>
        <v>0.59933313218387463</v>
      </c>
      <c r="P2332" s="26">
        <f t="shared" si="291"/>
        <v>1.1639670540440563</v>
      </c>
      <c r="R2332" s="2">
        <f t="shared" si="292"/>
        <v>0.6973050918768714</v>
      </c>
      <c r="S2332" s="2"/>
      <c r="T2332" s="2">
        <f t="shared" si="293"/>
        <v>-0.52013807834412262</v>
      </c>
      <c r="U2332" s="2"/>
      <c r="V2332" s="38">
        <f t="shared" si="294"/>
        <v>2.7404950457485104E-3</v>
      </c>
      <c r="W2332" s="8">
        <v>2327</v>
      </c>
      <c r="X2332" s="9">
        <f t="shared" si="295"/>
        <v>9.3791588071943013E-3</v>
      </c>
    </row>
    <row r="2333" spans="1:24">
      <c r="A2333" s="15" t="s">
        <v>2865</v>
      </c>
      <c r="B2333" s="1" t="s">
        <v>2866</v>
      </c>
      <c r="C2333" t="s">
        <v>2867</v>
      </c>
      <c r="D2333" s="1">
        <v>6</v>
      </c>
      <c r="E2333" s="30">
        <v>13.465999999999999</v>
      </c>
      <c r="F2333" s="31">
        <v>12.7347</v>
      </c>
      <c r="G2333" s="31">
        <v>13.8308</v>
      </c>
      <c r="H2333" s="35">
        <v>10.2318</v>
      </c>
      <c r="I2333" s="32">
        <v>11.4095</v>
      </c>
      <c r="J2333" s="36">
        <v>10.410299999999999</v>
      </c>
      <c r="L2333" s="21">
        <f t="shared" si="288"/>
        <v>10.683866666666667</v>
      </c>
      <c r="M2333" s="22">
        <f t="shared" si="289"/>
        <v>13.343833333333331</v>
      </c>
      <c r="O2333" s="25">
        <f t="shared" si="290"/>
        <v>0.63472306034469339</v>
      </c>
      <c r="P2333" s="26">
        <f t="shared" si="291"/>
        <v>0.55816872299810316</v>
      </c>
      <c r="R2333" s="2">
        <f t="shared" si="292"/>
        <v>1.2489704102135304</v>
      </c>
      <c r="S2333" s="2"/>
      <c r="T2333" s="2">
        <f t="shared" si="293"/>
        <v>0.3207392979675861</v>
      </c>
      <c r="U2333" s="2"/>
      <c r="V2333" s="38">
        <f t="shared" si="294"/>
        <v>2.7518334020281989E-3</v>
      </c>
      <c r="W2333" s="8">
        <v>2330</v>
      </c>
      <c r="X2333" s="9">
        <f t="shared" si="295"/>
        <v>9.4058374307950977E-3</v>
      </c>
    </row>
    <row r="2334" spans="1:24">
      <c r="A2334" s="15" t="s">
        <v>2636</v>
      </c>
      <c r="B2334" s="1" t="s">
        <v>2637</v>
      </c>
      <c r="C2334" t="s">
        <v>2638</v>
      </c>
      <c r="D2334" s="1">
        <v>7</v>
      </c>
      <c r="E2334" s="30">
        <v>10.920199999999999</v>
      </c>
      <c r="F2334" s="31">
        <v>6.8667699999999998</v>
      </c>
      <c r="G2334" s="31">
        <v>8.8710699999999996</v>
      </c>
      <c r="H2334" s="35">
        <v>14.947699999999999</v>
      </c>
      <c r="I2334" s="32">
        <v>15.6418</v>
      </c>
      <c r="J2334" s="36">
        <v>16.4133</v>
      </c>
      <c r="L2334" s="21">
        <f t="shared" si="288"/>
        <v>15.6676</v>
      </c>
      <c r="M2334" s="22">
        <f t="shared" si="289"/>
        <v>8.8860133333333327</v>
      </c>
      <c r="O2334" s="25">
        <f t="shared" si="290"/>
        <v>0.73314055269095579</v>
      </c>
      <c r="P2334" s="26">
        <f t="shared" si="291"/>
        <v>2.0267563170330383</v>
      </c>
      <c r="R2334" s="2">
        <f t="shared" si="292"/>
        <v>0.56715855225646128</v>
      </c>
      <c r="S2334" s="2"/>
      <c r="T2334" s="2">
        <f t="shared" si="293"/>
        <v>-0.81817599009370945</v>
      </c>
      <c r="U2334" s="2"/>
      <c r="V2334" s="38">
        <f t="shared" si="294"/>
        <v>2.7534373689253821E-3</v>
      </c>
      <c r="W2334" s="8">
        <v>2331</v>
      </c>
      <c r="X2334" s="9">
        <f t="shared" si="295"/>
        <v>9.4072823707085987E-3</v>
      </c>
    </row>
    <row r="2335" spans="1:24">
      <c r="A2335" s="15" t="s">
        <v>15812</v>
      </c>
      <c r="B2335" s="1" t="s">
        <v>15813</v>
      </c>
      <c r="C2335" t="s">
        <v>15814</v>
      </c>
      <c r="D2335" s="1">
        <v>5</v>
      </c>
      <c r="E2335" s="30">
        <v>9.8377199999999991</v>
      </c>
      <c r="F2335" s="31">
        <v>5.50861</v>
      </c>
      <c r="G2335" s="31">
        <v>7.6506800000000004</v>
      </c>
      <c r="H2335" s="35">
        <v>18.426400000000001</v>
      </c>
      <c r="I2335" s="32">
        <v>16.227699999999999</v>
      </c>
      <c r="J2335" s="36">
        <v>14.870200000000001</v>
      </c>
      <c r="L2335" s="21">
        <f t="shared" si="288"/>
        <v>16.508099999999999</v>
      </c>
      <c r="M2335" s="22">
        <f t="shared" si="289"/>
        <v>7.6656699999999995</v>
      </c>
      <c r="O2335" s="25">
        <f t="shared" si="290"/>
        <v>1.7946051738474402</v>
      </c>
      <c r="P2335" s="26">
        <f t="shared" si="291"/>
        <v>2.1645939279920343</v>
      </c>
      <c r="R2335" s="2">
        <f t="shared" si="292"/>
        <v>0.46435810299186459</v>
      </c>
      <c r="S2335" s="2"/>
      <c r="T2335" s="2">
        <f t="shared" si="293"/>
        <v>-1.1066902848988049</v>
      </c>
      <c r="U2335" s="2"/>
      <c r="V2335" s="38">
        <f t="shared" si="294"/>
        <v>2.7588376653633609E-3</v>
      </c>
      <c r="W2335" s="8">
        <v>2335</v>
      </c>
      <c r="X2335" s="9">
        <f t="shared" si="295"/>
        <v>9.4095859387382467E-3</v>
      </c>
    </row>
    <row r="2336" spans="1:24">
      <c r="A2336" s="15" t="s">
        <v>23175</v>
      </c>
      <c r="B2336" s="1" t="s">
        <v>23176</v>
      </c>
      <c r="C2336" t="s">
        <v>23177</v>
      </c>
      <c r="D2336" s="1">
        <v>1</v>
      </c>
      <c r="E2336" s="30">
        <v>4.13598</v>
      </c>
      <c r="F2336" s="31">
        <v>7.47248</v>
      </c>
      <c r="G2336" s="31">
        <v>5.6040700000000001</v>
      </c>
      <c r="H2336" s="35">
        <v>25.1065</v>
      </c>
      <c r="I2336" s="32">
        <v>22.081299999999999</v>
      </c>
      <c r="J2336" s="36">
        <v>34.834699999999998</v>
      </c>
      <c r="L2336" s="21">
        <f t="shared" si="288"/>
        <v>27.340833333333332</v>
      </c>
      <c r="M2336" s="22">
        <f t="shared" si="289"/>
        <v>5.7375100000000003</v>
      </c>
      <c r="O2336" s="25">
        <f t="shared" si="290"/>
        <v>6.6638192482489789</v>
      </c>
      <c r="P2336" s="26">
        <f t="shared" si="291"/>
        <v>1.6722478098954079</v>
      </c>
      <c r="R2336" s="2">
        <f t="shared" si="292"/>
        <v>0.20985132128379411</v>
      </c>
      <c r="S2336" s="2"/>
      <c r="T2336" s="2">
        <f t="shared" si="293"/>
        <v>-2.2525605480153326</v>
      </c>
      <c r="U2336" s="2"/>
      <c r="V2336" s="38">
        <f t="shared" si="294"/>
        <v>2.7600952366375309E-3</v>
      </c>
      <c r="W2336" s="8">
        <v>2336</v>
      </c>
      <c r="X2336" s="9">
        <f t="shared" si="295"/>
        <v>9.4098452331255553E-3</v>
      </c>
    </row>
    <row r="2337" spans="1:24">
      <c r="A2337" s="15" t="s">
        <v>2320</v>
      </c>
      <c r="B2337" s="1" t="s">
        <v>2321</v>
      </c>
      <c r="C2337" t="s">
        <v>2322</v>
      </c>
      <c r="D2337" s="1">
        <v>72</v>
      </c>
      <c r="E2337" s="30">
        <v>15.6455</v>
      </c>
      <c r="F2337" s="31">
        <v>15.4794</v>
      </c>
      <c r="G2337" s="31">
        <v>14.1913</v>
      </c>
      <c r="H2337" s="35">
        <v>11.190300000000001</v>
      </c>
      <c r="I2337" s="32">
        <v>10.126099999999999</v>
      </c>
      <c r="J2337" s="36">
        <v>12.0839</v>
      </c>
      <c r="L2337" s="21">
        <f t="shared" si="288"/>
        <v>11.133433333333334</v>
      </c>
      <c r="M2337" s="22">
        <f t="shared" si="289"/>
        <v>15.105400000000001</v>
      </c>
      <c r="O2337" s="25">
        <f t="shared" si="290"/>
        <v>0.98013803789738418</v>
      </c>
      <c r="P2337" s="26">
        <f t="shared" si="291"/>
        <v>0.79597827231652507</v>
      </c>
      <c r="R2337" s="2">
        <f t="shared" si="292"/>
        <v>1.3567602686203417</v>
      </c>
      <c r="S2337" s="2"/>
      <c r="T2337" s="2">
        <f t="shared" si="293"/>
        <v>0.44016582773804519</v>
      </c>
      <c r="U2337" s="2"/>
      <c r="V2337" s="38">
        <f t="shared" si="294"/>
        <v>2.7557289998511483E-3</v>
      </c>
      <c r="W2337" s="8">
        <v>2332</v>
      </c>
      <c r="X2337" s="9">
        <f t="shared" si="295"/>
        <v>9.4110745089256188E-3</v>
      </c>
    </row>
    <row r="2338" spans="1:24">
      <c r="A2338" s="15" t="s">
        <v>3920</v>
      </c>
      <c r="B2338" s="1" t="s">
        <v>3921</v>
      </c>
      <c r="C2338" t="s">
        <v>3922</v>
      </c>
      <c r="D2338" s="1">
        <v>38</v>
      </c>
      <c r="E2338" s="30">
        <v>15.886900000000001</v>
      </c>
      <c r="F2338" s="31">
        <v>19.456199999999999</v>
      </c>
      <c r="G2338" s="31">
        <v>15.6142</v>
      </c>
      <c r="H2338" s="35">
        <v>9.0209200000000003</v>
      </c>
      <c r="I2338" s="32">
        <v>10.5808</v>
      </c>
      <c r="J2338" s="36">
        <v>9.8395399999999995</v>
      </c>
      <c r="L2338" s="21">
        <f t="shared" si="288"/>
        <v>9.8137533333333327</v>
      </c>
      <c r="M2338" s="22">
        <f t="shared" si="289"/>
        <v>16.985766666666667</v>
      </c>
      <c r="O2338" s="25">
        <f t="shared" si="290"/>
        <v>0.78025964763874145</v>
      </c>
      <c r="P2338" s="26">
        <f t="shared" si="291"/>
        <v>2.1437984894418718</v>
      </c>
      <c r="R2338" s="2">
        <f t="shared" si="292"/>
        <v>1.7308124720205591</v>
      </c>
      <c r="S2338" s="2"/>
      <c r="T2338" s="2">
        <f t="shared" si="293"/>
        <v>0.79144942179189048</v>
      </c>
      <c r="U2338" s="2"/>
      <c r="V2338" s="38">
        <f t="shared" si="294"/>
        <v>2.7622026917257254E-3</v>
      </c>
      <c r="W2338" s="8">
        <v>2337</v>
      </c>
      <c r="X2338" s="9">
        <f t="shared" si="295"/>
        <v>9.4130005292698653E-3</v>
      </c>
    </row>
    <row r="2339" spans="1:24">
      <c r="A2339" s="15" t="s">
        <v>9808</v>
      </c>
      <c r="B2339" s="1" t="s">
        <v>9809</v>
      </c>
      <c r="C2339" t="s">
        <v>9810</v>
      </c>
      <c r="D2339" s="1">
        <v>13</v>
      </c>
      <c r="E2339" s="30">
        <v>9.7064699999999995</v>
      </c>
      <c r="F2339" s="31">
        <v>9.0517599999999998</v>
      </c>
      <c r="G2339" s="31">
        <v>8.6624300000000005</v>
      </c>
      <c r="H2339" s="35">
        <v>12.8421</v>
      </c>
      <c r="I2339" s="32">
        <v>15.055</v>
      </c>
      <c r="J2339" s="36">
        <v>16.1387</v>
      </c>
      <c r="L2339" s="21">
        <f t="shared" si="288"/>
        <v>14.678600000000001</v>
      </c>
      <c r="M2339" s="22">
        <f t="shared" si="289"/>
        <v>9.1402199999999993</v>
      </c>
      <c r="O2339" s="25">
        <f t="shared" si="290"/>
        <v>1.6802233809824214</v>
      </c>
      <c r="P2339" s="26">
        <f t="shared" si="291"/>
        <v>0.52761137127624491</v>
      </c>
      <c r="R2339" s="2">
        <f t="shared" si="292"/>
        <v>0.6226901748123117</v>
      </c>
      <c r="S2339" s="2"/>
      <c r="T2339" s="2">
        <f t="shared" si="293"/>
        <v>-0.68341357922024526</v>
      </c>
      <c r="U2339" s="2"/>
      <c r="V2339" s="38">
        <f t="shared" si="294"/>
        <v>2.7587467160741291E-3</v>
      </c>
      <c r="W2339" s="8">
        <v>2334</v>
      </c>
      <c r="X2339" s="9">
        <f t="shared" si="295"/>
        <v>9.4133071323112098E-3</v>
      </c>
    </row>
    <row r="2340" spans="1:24">
      <c r="A2340" s="15" t="s">
        <v>305</v>
      </c>
      <c r="B2340" s="1" t="s">
        <v>306</v>
      </c>
      <c r="C2340" t="s">
        <v>307</v>
      </c>
      <c r="D2340" s="1">
        <v>54</v>
      </c>
      <c r="E2340" s="30">
        <v>17.715499999999999</v>
      </c>
      <c r="F2340" s="31">
        <v>21.638500000000001</v>
      </c>
      <c r="G2340" s="31">
        <v>16.322099999999999</v>
      </c>
      <c r="H2340" s="35">
        <v>10.421200000000001</v>
      </c>
      <c r="I2340" s="32">
        <v>8.8180899999999998</v>
      </c>
      <c r="J2340" s="36">
        <v>9.3239800000000006</v>
      </c>
      <c r="L2340" s="21">
        <f t="shared" si="288"/>
        <v>9.5210900000000009</v>
      </c>
      <c r="M2340" s="22">
        <f t="shared" si="289"/>
        <v>18.558699999999998</v>
      </c>
      <c r="O2340" s="25">
        <f t="shared" si="290"/>
        <v>0.81953015935961793</v>
      </c>
      <c r="P2340" s="26">
        <f t="shared" si="291"/>
        <v>2.7566767891792967</v>
      </c>
      <c r="R2340" s="2">
        <f t="shared" si="292"/>
        <v>1.9492200997994973</v>
      </c>
      <c r="S2340" s="2"/>
      <c r="T2340" s="2">
        <f t="shared" si="293"/>
        <v>0.9628970043777052</v>
      </c>
      <c r="U2340" s="2"/>
      <c r="V2340" s="38">
        <f t="shared" si="294"/>
        <v>2.7660282504129692E-3</v>
      </c>
      <c r="W2340" s="8">
        <v>2340</v>
      </c>
      <c r="X2340" s="9">
        <f t="shared" si="295"/>
        <v>9.4139525582431129E-3</v>
      </c>
    </row>
    <row r="2341" spans="1:24">
      <c r="A2341" s="15" t="s">
        <v>17578</v>
      </c>
      <c r="B2341" s="1" t="s">
        <v>17579</v>
      </c>
      <c r="C2341" t="s">
        <v>17580</v>
      </c>
      <c r="D2341" s="1">
        <v>1</v>
      </c>
      <c r="E2341" s="30">
        <v>9.9651899999999998</v>
      </c>
      <c r="F2341" s="31">
        <v>10.030900000000001</v>
      </c>
      <c r="G2341" s="31">
        <v>9.2663100000000007</v>
      </c>
      <c r="H2341" s="35">
        <v>13.068</v>
      </c>
      <c r="I2341" s="32">
        <v>16.046399999999998</v>
      </c>
      <c r="J2341" s="36">
        <v>15.305899999999999</v>
      </c>
      <c r="L2341" s="21">
        <f t="shared" si="288"/>
        <v>14.806766666666666</v>
      </c>
      <c r="M2341" s="22">
        <f t="shared" si="289"/>
        <v>9.7541333333333338</v>
      </c>
      <c r="O2341" s="25">
        <f t="shared" si="290"/>
        <v>1.55066669640298</v>
      </c>
      <c r="P2341" s="26">
        <f t="shared" si="291"/>
        <v>0.42374302877254888</v>
      </c>
      <c r="R2341" s="2">
        <f t="shared" si="292"/>
        <v>0.65876187238717432</v>
      </c>
      <c r="S2341" s="2"/>
      <c r="T2341" s="2">
        <f t="shared" si="293"/>
        <v>-0.60217103725742793</v>
      </c>
      <c r="U2341" s="2"/>
      <c r="V2341" s="38">
        <f t="shared" si="294"/>
        <v>2.7641091849627954E-3</v>
      </c>
      <c r="W2341" s="8">
        <v>2338</v>
      </c>
      <c r="X2341" s="9">
        <f t="shared" si="295"/>
        <v>9.4154685838510263E-3</v>
      </c>
    </row>
    <row r="2342" spans="1:24">
      <c r="A2342" s="15" t="s">
        <v>21174</v>
      </c>
      <c r="B2342" s="1" t="s">
        <v>21175</v>
      </c>
      <c r="C2342" t="s">
        <v>21176</v>
      </c>
      <c r="D2342" s="1">
        <v>1</v>
      </c>
      <c r="E2342" s="30">
        <v>15.528</v>
      </c>
      <c r="F2342" s="31">
        <v>16.063500000000001</v>
      </c>
      <c r="G2342" s="31">
        <v>19.029199999999999</v>
      </c>
      <c r="H2342" s="35">
        <v>10.7813</v>
      </c>
      <c r="I2342" s="32">
        <v>11.2232</v>
      </c>
      <c r="J2342" s="36">
        <v>10.5311</v>
      </c>
      <c r="L2342" s="21">
        <f t="shared" si="288"/>
        <v>10.8452</v>
      </c>
      <c r="M2342" s="22">
        <f t="shared" si="289"/>
        <v>16.873566666666665</v>
      </c>
      <c r="O2342" s="25">
        <f t="shared" si="290"/>
        <v>0.35044687186505175</v>
      </c>
      <c r="P2342" s="26">
        <f t="shared" si="291"/>
        <v>1.8859364685305098</v>
      </c>
      <c r="R2342" s="2">
        <f t="shared" si="292"/>
        <v>1.5558557395591288</v>
      </c>
      <c r="S2342" s="2"/>
      <c r="T2342" s="2">
        <f t="shared" si="293"/>
        <v>0.6377082984532414</v>
      </c>
      <c r="U2342" s="2"/>
      <c r="V2342" s="38">
        <f t="shared" si="294"/>
        <v>2.7654809834740794E-3</v>
      </c>
      <c r="W2342" s="8">
        <v>2339</v>
      </c>
      <c r="X2342" s="9">
        <f t="shared" si="295"/>
        <v>9.4161139599775838E-3</v>
      </c>
    </row>
    <row r="2343" spans="1:24">
      <c r="A2343" s="15" t="s">
        <v>5524</v>
      </c>
      <c r="B2343" s="1" t="s">
        <v>5525</v>
      </c>
      <c r="C2343" t="s">
        <v>5526</v>
      </c>
      <c r="D2343" s="1">
        <v>116</v>
      </c>
      <c r="E2343" s="30">
        <v>11.437799999999999</v>
      </c>
      <c r="F2343" s="31">
        <v>9.9653500000000008</v>
      </c>
      <c r="G2343" s="31">
        <v>11.2288</v>
      </c>
      <c r="H2343" s="35">
        <v>13.2658</v>
      </c>
      <c r="I2343" s="32">
        <v>13.5069</v>
      </c>
      <c r="J2343" s="36">
        <v>13.820600000000001</v>
      </c>
      <c r="L2343" s="21">
        <f t="shared" si="288"/>
        <v>13.5311</v>
      </c>
      <c r="M2343" s="22">
        <f t="shared" si="289"/>
        <v>10.877316666666667</v>
      </c>
      <c r="O2343" s="25">
        <f t="shared" si="290"/>
        <v>0.27819056418218086</v>
      </c>
      <c r="P2343" s="26">
        <f t="shared" si="291"/>
        <v>0.79666972506386369</v>
      </c>
      <c r="R2343" s="2">
        <f t="shared" si="292"/>
        <v>0.80387527005688131</v>
      </c>
      <c r="S2343" s="2"/>
      <c r="T2343" s="2">
        <f t="shared" si="293"/>
        <v>-0.31495642585884054</v>
      </c>
      <c r="U2343" s="2"/>
      <c r="V2343" s="38">
        <f t="shared" si="294"/>
        <v>2.7585599970486522E-3</v>
      </c>
      <c r="W2343" s="8">
        <v>2333</v>
      </c>
      <c r="X2343" s="9">
        <f t="shared" si="295"/>
        <v>9.4167045934399774E-3</v>
      </c>
    </row>
    <row r="2344" spans="1:24">
      <c r="A2344" s="15" t="s">
        <v>1155</v>
      </c>
      <c r="B2344" s="1" t="s">
        <v>1156</v>
      </c>
      <c r="C2344" t="s">
        <v>1157</v>
      </c>
      <c r="D2344" s="1">
        <v>2</v>
      </c>
      <c r="E2344" s="30">
        <v>18.061900000000001</v>
      </c>
      <c r="F2344" s="31">
        <v>24.1938</v>
      </c>
      <c r="G2344" s="31">
        <v>27.493500000000001</v>
      </c>
      <c r="H2344" s="35">
        <v>6.7843299999999997</v>
      </c>
      <c r="I2344" s="32">
        <v>8.1438400000000009</v>
      </c>
      <c r="J2344" s="36">
        <v>8.7347699999999993</v>
      </c>
      <c r="L2344" s="21">
        <f t="shared" si="288"/>
        <v>7.887646666666666</v>
      </c>
      <c r="M2344" s="22">
        <f t="shared" si="289"/>
        <v>23.249733333333335</v>
      </c>
      <c r="O2344" s="25">
        <f t="shared" si="290"/>
        <v>1.0001401483958801</v>
      </c>
      <c r="P2344" s="26">
        <f t="shared" si="291"/>
        <v>4.7861483515801391</v>
      </c>
      <c r="R2344" s="2">
        <f t="shared" si="292"/>
        <v>2.9476134411024164</v>
      </c>
      <c r="S2344" s="2"/>
      <c r="T2344" s="2">
        <f t="shared" si="293"/>
        <v>1.5595473374684961</v>
      </c>
      <c r="U2344" s="2"/>
      <c r="V2344" s="38">
        <f t="shared" si="294"/>
        <v>2.768188328291231E-3</v>
      </c>
      <c r="W2344" s="8">
        <v>2341</v>
      </c>
      <c r="X2344" s="9">
        <f t="shared" si="295"/>
        <v>9.4172797293940042E-3</v>
      </c>
    </row>
    <row r="2345" spans="1:24">
      <c r="A2345" s="15" t="s">
        <v>12509</v>
      </c>
      <c r="B2345" s="1" t="s">
        <v>12510</v>
      </c>
      <c r="C2345" t="s">
        <v>12511</v>
      </c>
      <c r="D2345" s="1">
        <v>10</v>
      </c>
      <c r="E2345" s="30">
        <v>11.2338</v>
      </c>
      <c r="F2345" s="31">
        <v>9.0252199999999991</v>
      </c>
      <c r="G2345" s="31">
        <v>9.8842400000000001</v>
      </c>
      <c r="H2345" s="35">
        <v>16.688400000000001</v>
      </c>
      <c r="I2345" s="32">
        <v>17.446300000000001</v>
      </c>
      <c r="J2345" s="36">
        <v>14.3749</v>
      </c>
      <c r="L2345" s="21">
        <f t="shared" si="288"/>
        <v>16.169866666666667</v>
      </c>
      <c r="M2345" s="22">
        <f t="shared" si="289"/>
        <v>10.047753333333333</v>
      </c>
      <c r="O2345" s="25">
        <f t="shared" si="290"/>
        <v>1.6000100322602151</v>
      </c>
      <c r="P2345" s="26">
        <f t="shared" si="291"/>
        <v>1.1133323231332748</v>
      </c>
      <c r="R2345" s="2">
        <f t="shared" si="292"/>
        <v>0.62138751917146284</v>
      </c>
      <c r="S2345" s="2"/>
      <c r="T2345" s="2">
        <f t="shared" si="293"/>
        <v>-0.68643483027064833</v>
      </c>
      <c r="U2345" s="2"/>
      <c r="V2345" s="38">
        <f t="shared" si="294"/>
        <v>2.7715728590840564E-3</v>
      </c>
      <c r="W2345" s="8">
        <v>2342</v>
      </c>
      <c r="X2345" s="9">
        <f t="shared" si="295"/>
        <v>9.424767826535195E-3</v>
      </c>
    </row>
    <row r="2346" spans="1:24">
      <c r="A2346" s="15" t="s">
        <v>8609</v>
      </c>
      <c r="B2346" s="1" t="s">
        <v>8610</v>
      </c>
      <c r="C2346" t="s">
        <v>8611</v>
      </c>
      <c r="D2346" s="1">
        <v>15</v>
      </c>
      <c r="E2346" s="30">
        <v>9.7415800000000008</v>
      </c>
      <c r="F2346" s="31">
        <v>6.6815699999999998</v>
      </c>
      <c r="G2346" s="31">
        <v>7.9508599999999996</v>
      </c>
      <c r="H2346" s="35">
        <v>17.015999999999998</v>
      </c>
      <c r="I2346" s="32">
        <v>13.8758</v>
      </c>
      <c r="J2346" s="36">
        <v>17.787299999999998</v>
      </c>
      <c r="L2346" s="21">
        <f t="shared" si="288"/>
        <v>16.226366666666664</v>
      </c>
      <c r="M2346" s="22">
        <f t="shared" si="289"/>
        <v>8.1246700000000001</v>
      </c>
      <c r="O2346" s="25">
        <f t="shared" si="290"/>
        <v>2.0718587459895574</v>
      </c>
      <c r="P2346" s="26">
        <f t="shared" si="291"/>
        <v>1.5373915366945403</v>
      </c>
      <c r="R2346" s="2">
        <f t="shared" si="292"/>
        <v>0.50070790133753507</v>
      </c>
      <c r="S2346" s="2"/>
      <c r="T2346" s="2">
        <f t="shared" si="293"/>
        <v>-0.99795887307756581</v>
      </c>
      <c r="U2346" s="2"/>
      <c r="V2346" s="38">
        <f t="shared" si="294"/>
        <v>2.7732295206379992E-3</v>
      </c>
      <c r="W2346" s="8">
        <v>2343</v>
      </c>
      <c r="X2346" s="9">
        <f t="shared" si="295"/>
        <v>9.4263763987883168E-3</v>
      </c>
    </row>
    <row r="2347" spans="1:24">
      <c r="A2347" s="15" t="s">
        <v>5423</v>
      </c>
      <c r="B2347" s="1" t="s">
        <v>5424</v>
      </c>
      <c r="C2347" t="s">
        <v>5425</v>
      </c>
      <c r="D2347" s="1">
        <v>23</v>
      </c>
      <c r="E2347" s="30">
        <v>14.7653</v>
      </c>
      <c r="F2347" s="31">
        <v>13.900700000000001</v>
      </c>
      <c r="G2347" s="31">
        <v>15.4459</v>
      </c>
      <c r="H2347" s="35">
        <v>11.569699999999999</v>
      </c>
      <c r="I2347" s="32">
        <v>11.932</v>
      </c>
      <c r="J2347" s="36">
        <v>10.500400000000001</v>
      </c>
      <c r="L2347" s="21">
        <f t="shared" si="288"/>
        <v>11.334033333333332</v>
      </c>
      <c r="M2347" s="22">
        <f t="shared" si="289"/>
        <v>14.703966666666666</v>
      </c>
      <c r="O2347" s="25">
        <f t="shared" si="290"/>
        <v>0.74432769888895889</v>
      </c>
      <c r="P2347" s="26">
        <f t="shared" si="291"/>
        <v>0.77442371692332168</v>
      </c>
      <c r="R2347" s="2">
        <f t="shared" si="292"/>
        <v>1.2973286944041693</v>
      </c>
      <c r="S2347" s="2"/>
      <c r="T2347" s="2">
        <f t="shared" si="293"/>
        <v>0.37554405068353219</v>
      </c>
      <c r="U2347" s="2"/>
      <c r="V2347" s="38">
        <f t="shared" si="294"/>
        <v>2.7824269552984477E-3</v>
      </c>
      <c r="W2347" s="8">
        <v>2344</v>
      </c>
      <c r="X2347" s="9">
        <f t="shared" si="295"/>
        <v>9.4536042116027466E-3</v>
      </c>
    </row>
    <row r="2348" spans="1:24">
      <c r="A2348" s="15" t="s">
        <v>17428</v>
      </c>
      <c r="B2348" s="1" t="s">
        <v>17429</v>
      </c>
      <c r="C2348" t="s">
        <v>17430</v>
      </c>
      <c r="D2348" s="1">
        <v>1</v>
      </c>
      <c r="E2348" s="30">
        <v>8.6173099999999998</v>
      </c>
      <c r="F2348" s="31">
        <v>7.2692199999999998</v>
      </c>
      <c r="G2348" s="31">
        <v>9.8250100000000007</v>
      </c>
      <c r="H2348" s="35">
        <v>13.0168</v>
      </c>
      <c r="I2348" s="32">
        <v>12.325900000000001</v>
      </c>
      <c r="J2348" s="36">
        <v>12.8832</v>
      </c>
      <c r="L2348" s="21">
        <f t="shared" si="288"/>
        <v>12.741966666666668</v>
      </c>
      <c r="M2348" s="22">
        <f t="shared" si="289"/>
        <v>8.5705133333333325</v>
      </c>
      <c r="O2348" s="25">
        <f t="shared" si="290"/>
        <v>0.36646397276312587</v>
      </c>
      <c r="P2348" s="26">
        <f t="shared" si="291"/>
        <v>1.2785374758032462</v>
      </c>
      <c r="R2348" s="2">
        <f t="shared" si="292"/>
        <v>0.67262091932433232</v>
      </c>
      <c r="S2348" s="2"/>
      <c r="T2348" s="2">
        <f t="shared" si="293"/>
        <v>-0.57213444576394934</v>
      </c>
      <c r="U2348" s="2"/>
      <c r="V2348" s="38">
        <f t="shared" si="294"/>
        <v>2.7855477504030442E-3</v>
      </c>
      <c r="W2348" s="8">
        <v>2345</v>
      </c>
      <c r="X2348" s="9">
        <f t="shared" si="295"/>
        <v>9.460171549769655E-3</v>
      </c>
    </row>
    <row r="2349" spans="1:24">
      <c r="A2349" s="15" t="s">
        <v>5312</v>
      </c>
      <c r="B2349" s="1" t="s">
        <v>5313</v>
      </c>
      <c r="C2349" t="s">
        <v>5314</v>
      </c>
      <c r="D2349" s="1">
        <v>4</v>
      </c>
      <c r="E2349" s="30">
        <v>5.7447999999999997</v>
      </c>
      <c r="F2349" s="31">
        <v>4.29101</v>
      </c>
      <c r="G2349" s="31">
        <v>4.9643699999999997</v>
      </c>
      <c r="H2349" s="35">
        <v>13.491199999999999</v>
      </c>
      <c r="I2349" s="32">
        <v>20.479800000000001</v>
      </c>
      <c r="J2349" s="36">
        <v>20.973700000000001</v>
      </c>
      <c r="L2349" s="21">
        <f t="shared" si="288"/>
        <v>18.314900000000002</v>
      </c>
      <c r="M2349" s="22">
        <f t="shared" si="289"/>
        <v>5.0000600000000004</v>
      </c>
      <c r="O2349" s="25">
        <f t="shared" si="290"/>
        <v>4.1847396059970086</v>
      </c>
      <c r="P2349" s="26">
        <f t="shared" si="291"/>
        <v>0.72755183533545986</v>
      </c>
      <c r="R2349" s="2">
        <f t="shared" si="292"/>
        <v>0.2730050396125559</v>
      </c>
      <c r="S2349" s="2"/>
      <c r="T2349" s="2">
        <f t="shared" si="293"/>
        <v>-1.8730005116655499</v>
      </c>
      <c r="U2349" s="2"/>
      <c r="V2349" s="38">
        <f t="shared" si="294"/>
        <v>2.7908175143783074E-3</v>
      </c>
      <c r="W2349" s="8">
        <v>2349</v>
      </c>
      <c r="X2349" s="9">
        <f t="shared" si="295"/>
        <v>9.4619287716087019E-3</v>
      </c>
    </row>
    <row r="2350" spans="1:24">
      <c r="A2350" s="15" t="s">
        <v>14131</v>
      </c>
      <c r="B2350" s="1" t="s">
        <v>14132</v>
      </c>
      <c r="C2350" t="s">
        <v>14133</v>
      </c>
      <c r="D2350" s="1">
        <v>3</v>
      </c>
      <c r="E2350" s="30">
        <v>7.2924800000000003</v>
      </c>
      <c r="F2350" s="31">
        <v>8.5001599999999993</v>
      </c>
      <c r="G2350" s="31">
        <v>8.5341699999999996</v>
      </c>
      <c r="H2350" s="35">
        <v>13.532</v>
      </c>
      <c r="I2350" s="32">
        <v>17.9558</v>
      </c>
      <c r="J2350" s="36">
        <v>15.027799999999999</v>
      </c>
      <c r="L2350" s="21">
        <f t="shared" si="288"/>
        <v>15.5052</v>
      </c>
      <c r="M2350" s="22">
        <f t="shared" si="289"/>
        <v>8.1089366666666667</v>
      </c>
      <c r="O2350" s="25">
        <f t="shared" si="290"/>
        <v>2.2502076970804401</v>
      </c>
      <c r="P2350" s="26">
        <f t="shared" si="291"/>
        <v>0.70727666894457408</v>
      </c>
      <c r="R2350" s="2">
        <f t="shared" si="292"/>
        <v>0.52298175235834854</v>
      </c>
      <c r="S2350" s="2"/>
      <c r="T2350" s="2">
        <f t="shared" si="293"/>
        <v>-0.93516748539676475</v>
      </c>
      <c r="U2350" s="2"/>
      <c r="V2350" s="38">
        <f t="shared" si="294"/>
        <v>2.7878031262391144E-3</v>
      </c>
      <c r="W2350" s="8">
        <v>2346</v>
      </c>
      <c r="X2350" s="9">
        <f t="shared" si="295"/>
        <v>9.4637954379234047E-3</v>
      </c>
    </row>
    <row r="2351" spans="1:24">
      <c r="A2351" s="15" t="s">
        <v>22891</v>
      </c>
      <c r="B2351" s="1" t="s">
        <v>22892</v>
      </c>
      <c r="C2351" t="s">
        <v>22893</v>
      </c>
      <c r="D2351" s="1">
        <v>2</v>
      </c>
      <c r="E2351" s="30">
        <v>7.7434900000000004</v>
      </c>
      <c r="F2351" s="31">
        <v>9.4162999999999997</v>
      </c>
      <c r="G2351" s="31">
        <v>11.2197</v>
      </c>
      <c r="H2351" s="35">
        <v>15.918200000000001</v>
      </c>
      <c r="I2351" s="32">
        <v>15.151400000000001</v>
      </c>
      <c r="J2351" s="36">
        <v>14.682700000000001</v>
      </c>
      <c r="L2351" s="21">
        <f t="shared" si="288"/>
        <v>15.250766666666669</v>
      </c>
      <c r="M2351" s="22">
        <f t="shared" si="289"/>
        <v>9.4598300000000002</v>
      </c>
      <c r="O2351" s="25">
        <f t="shared" si="290"/>
        <v>0.62371496962421336</v>
      </c>
      <c r="P2351" s="26">
        <f t="shared" si="291"/>
        <v>1.7385137723642063</v>
      </c>
      <c r="R2351" s="2">
        <f t="shared" si="292"/>
        <v>0.62028553755767457</v>
      </c>
      <c r="S2351" s="2"/>
      <c r="T2351" s="2">
        <f t="shared" si="293"/>
        <v>-0.68899560714851726</v>
      </c>
      <c r="U2351" s="2"/>
      <c r="V2351" s="38">
        <f t="shared" si="294"/>
        <v>2.7890098783625778E-3</v>
      </c>
      <c r="W2351" s="8">
        <v>2347</v>
      </c>
      <c r="X2351" s="9">
        <f t="shared" si="295"/>
        <v>9.4638579766849473E-3</v>
      </c>
    </row>
    <row r="2352" spans="1:24">
      <c r="A2352" s="15" t="s">
        <v>21249</v>
      </c>
      <c r="B2352" s="1" t="s">
        <v>21250</v>
      </c>
      <c r="C2352" t="s">
        <v>21251</v>
      </c>
      <c r="D2352" s="1">
        <v>1</v>
      </c>
      <c r="E2352" s="30">
        <v>15.429399999999999</v>
      </c>
      <c r="F2352" s="31">
        <v>13.666700000000001</v>
      </c>
      <c r="G2352" s="31">
        <v>15.5855</v>
      </c>
      <c r="H2352" s="35">
        <v>8.4744899999999994</v>
      </c>
      <c r="I2352" s="32">
        <v>10.9869</v>
      </c>
      <c r="J2352" s="36">
        <v>8.64527</v>
      </c>
      <c r="L2352" s="21">
        <f t="shared" si="288"/>
        <v>9.3688866666666666</v>
      </c>
      <c r="M2352" s="22">
        <f t="shared" si="289"/>
        <v>14.893866666666668</v>
      </c>
      <c r="O2352" s="25">
        <f t="shared" si="290"/>
        <v>1.4038400237325148</v>
      </c>
      <c r="P2352" s="26">
        <f t="shared" si="291"/>
        <v>1.0656196898205907</v>
      </c>
      <c r="R2352" s="2">
        <f t="shared" si="292"/>
        <v>1.5897157470862779</v>
      </c>
      <c r="S2352" s="2"/>
      <c r="T2352" s="2">
        <f t="shared" si="293"/>
        <v>0.66876882404398041</v>
      </c>
      <c r="U2352" s="2"/>
      <c r="V2352" s="38">
        <f t="shared" si="294"/>
        <v>2.7906543177584025E-3</v>
      </c>
      <c r="W2352" s="8">
        <v>2348</v>
      </c>
      <c r="X2352" s="9">
        <f t="shared" si="295"/>
        <v>9.4654050198585676E-3</v>
      </c>
    </row>
    <row r="2353" spans="1:24">
      <c r="A2353" s="15" t="s">
        <v>2832</v>
      </c>
      <c r="B2353" s="1" t="s">
        <v>2833</v>
      </c>
      <c r="C2353" t="s">
        <v>2834</v>
      </c>
      <c r="D2353" s="1">
        <v>69</v>
      </c>
      <c r="E2353" s="30">
        <v>10.5825</v>
      </c>
      <c r="F2353" s="31">
        <v>8.9532000000000007</v>
      </c>
      <c r="G2353" s="31">
        <v>10.486499999999999</v>
      </c>
      <c r="H2353" s="35">
        <v>12.8093</v>
      </c>
      <c r="I2353" s="32">
        <v>13.6244</v>
      </c>
      <c r="J2353" s="36">
        <v>14.065099999999999</v>
      </c>
      <c r="L2353" s="21">
        <f t="shared" si="288"/>
        <v>13.499600000000001</v>
      </c>
      <c r="M2353" s="22">
        <f t="shared" si="289"/>
        <v>10.007399999999999</v>
      </c>
      <c r="O2353" s="25">
        <f t="shared" si="290"/>
        <v>0.6371339655049002</v>
      </c>
      <c r="P2353" s="26">
        <f t="shared" si="291"/>
        <v>0.91422493402881921</v>
      </c>
      <c r="R2353" s="2">
        <f t="shared" si="292"/>
        <v>0.741310853654923</v>
      </c>
      <c r="S2353" s="2"/>
      <c r="T2353" s="2">
        <f t="shared" si="293"/>
        <v>-0.43184946060796303</v>
      </c>
      <c r="U2353" s="2"/>
      <c r="V2353" s="38">
        <f t="shared" si="294"/>
        <v>2.7935609338499328E-3</v>
      </c>
      <c r="W2353" s="8">
        <v>2350</v>
      </c>
      <c r="X2353" s="9">
        <f t="shared" si="295"/>
        <v>9.4671996924173898E-3</v>
      </c>
    </row>
    <row r="2354" spans="1:24">
      <c r="A2354" s="15" t="s">
        <v>19546</v>
      </c>
      <c r="B2354" s="1" t="s">
        <v>19547</v>
      </c>
      <c r="C2354" t="s">
        <v>19548</v>
      </c>
      <c r="D2354" s="1">
        <v>7</v>
      </c>
      <c r="E2354" s="30">
        <v>6.8668300000000002</v>
      </c>
      <c r="F2354" s="31">
        <v>2.7419199999999999</v>
      </c>
      <c r="G2354" s="31">
        <v>4.6174799999999996</v>
      </c>
      <c r="H2354" s="35">
        <v>13.958</v>
      </c>
      <c r="I2354" s="32">
        <v>17.368600000000001</v>
      </c>
      <c r="J2354" s="36">
        <v>12.7158</v>
      </c>
      <c r="L2354" s="21">
        <f t="shared" si="288"/>
        <v>14.6808</v>
      </c>
      <c r="M2354" s="22">
        <f t="shared" si="289"/>
        <v>4.7420766666666667</v>
      </c>
      <c r="O2354" s="25">
        <f t="shared" si="290"/>
        <v>2.4091423453171137</v>
      </c>
      <c r="P2354" s="26">
        <f t="shared" si="291"/>
        <v>2.0652757380149813</v>
      </c>
      <c r="R2354" s="2">
        <f t="shared" si="292"/>
        <v>0.32301214284416835</v>
      </c>
      <c r="S2354" s="2"/>
      <c r="T2354" s="2">
        <f t="shared" si="293"/>
        <v>-1.6303396943898993</v>
      </c>
      <c r="U2354" s="2"/>
      <c r="V2354" s="38">
        <f t="shared" si="294"/>
        <v>2.7994073655083765E-3</v>
      </c>
      <c r="W2354" s="8">
        <v>2351</v>
      </c>
      <c r="X2354" s="9">
        <f t="shared" si="295"/>
        <v>9.482977566528588E-3</v>
      </c>
    </row>
    <row r="2355" spans="1:24">
      <c r="A2355" s="15" t="s">
        <v>6829</v>
      </c>
      <c r="B2355" s="1" t="s">
        <v>6830</v>
      </c>
      <c r="C2355" t="s">
        <v>6831</v>
      </c>
      <c r="D2355" s="1">
        <v>2</v>
      </c>
      <c r="E2355" s="30">
        <v>17.548300000000001</v>
      </c>
      <c r="F2355" s="31">
        <v>12.804</v>
      </c>
      <c r="G2355" s="31">
        <v>15.3653</v>
      </c>
      <c r="H2355" s="35">
        <v>6.6200599999999996</v>
      </c>
      <c r="I2355" s="32">
        <v>7.8692799999999998</v>
      </c>
      <c r="J2355" s="36">
        <v>4.9032200000000001</v>
      </c>
      <c r="L2355" s="21">
        <f t="shared" si="288"/>
        <v>6.4641866666666665</v>
      </c>
      <c r="M2355" s="22">
        <f t="shared" si="289"/>
        <v>15.239199999999999</v>
      </c>
      <c r="O2355" s="25">
        <f t="shared" si="290"/>
        <v>1.4891609560196435</v>
      </c>
      <c r="P2355" s="26">
        <f t="shared" si="291"/>
        <v>2.3746624033744328</v>
      </c>
      <c r="R2355" s="2">
        <f t="shared" si="292"/>
        <v>2.3574814258664145</v>
      </c>
      <c r="S2355" s="2"/>
      <c r="T2355" s="2">
        <f t="shared" si="293"/>
        <v>1.2372464042339983</v>
      </c>
      <c r="U2355" s="2"/>
      <c r="V2355" s="38">
        <f t="shared" si="294"/>
        <v>2.8040609804692047E-3</v>
      </c>
      <c r="W2355" s="8">
        <v>2352</v>
      </c>
      <c r="X2355" s="9">
        <f t="shared" si="295"/>
        <v>9.4947030818268476E-3</v>
      </c>
    </row>
    <row r="2356" spans="1:24">
      <c r="A2356" s="15" t="s">
        <v>15073</v>
      </c>
      <c r="B2356" s="1" t="s">
        <v>15074</v>
      </c>
      <c r="C2356" t="s">
        <v>15075</v>
      </c>
      <c r="D2356" s="1">
        <v>8</v>
      </c>
      <c r="E2356" s="30">
        <v>10.5387</v>
      </c>
      <c r="F2356" s="31">
        <v>8.4906900000000007</v>
      </c>
      <c r="G2356" s="31">
        <v>10.902699999999999</v>
      </c>
      <c r="H2356" s="35">
        <v>15.9299</v>
      </c>
      <c r="I2356" s="32">
        <v>14.5442</v>
      </c>
      <c r="J2356" s="36">
        <v>14.2643</v>
      </c>
      <c r="L2356" s="21">
        <f t="shared" si="288"/>
        <v>14.912799999999999</v>
      </c>
      <c r="M2356" s="22">
        <f t="shared" si="289"/>
        <v>9.9773633333333329</v>
      </c>
      <c r="O2356" s="25">
        <f t="shared" si="290"/>
        <v>0.89188301362902955</v>
      </c>
      <c r="P2356" s="26">
        <f t="shared" si="291"/>
        <v>1.3002969660940291</v>
      </c>
      <c r="R2356" s="2">
        <f t="shared" si="292"/>
        <v>0.66904694848273516</v>
      </c>
      <c r="S2356" s="2"/>
      <c r="T2356" s="2">
        <f t="shared" si="293"/>
        <v>-0.57982064341270301</v>
      </c>
      <c r="U2356" s="2"/>
      <c r="V2356" s="38">
        <f t="shared" si="294"/>
        <v>2.8057973804235616E-3</v>
      </c>
      <c r="W2356" s="8">
        <v>2353</v>
      </c>
      <c r="X2356" s="9">
        <f t="shared" si="295"/>
        <v>9.4965449798951329E-3</v>
      </c>
    </row>
    <row r="2357" spans="1:24">
      <c r="A2357" s="15" t="s">
        <v>13408</v>
      </c>
      <c r="B2357" s="1" t="s">
        <v>13409</v>
      </c>
      <c r="C2357" t="s">
        <v>13410</v>
      </c>
      <c r="D2357" s="1">
        <v>3</v>
      </c>
      <c r="E2357" s="30">
        <v>9.3175299999999996</v>
      </c>
      <c r="F2357" s="31">
        <v>5.4215099999999996</v>
      </c>
      <c r="G2357" s="31">
        <v>7.6214500000000003</v>
      </c>
      <c r="H2357" s="35">
        <v>15.469799999999999</v>
      </c>
      <c r="I2357" s="32">
        <v>19.325500000000002</v>
      </c>
      <c r="J2357" s="36">
        <v>21.46</v>
      </c>
      <c r="L2357" s="21">
        <f t="shared" si="288"/>
        <v>18.751766666666665</v>
      </c>
      <c r="M2357" s="22">
        <f t="shared" si="289"/>
        <v>7.4534966666666662</v>
      </c>
      <c r="O2357" s="25">
        <f t="shared" si="290"/>
        <v>3.0360338376463143</v>
      </c>
      <c r="P2357" s="26">
        <f t="shared" si="291"/>
        <v>1.9534326714103418</v>
      </c>
      <c r="R2357" s="2">
        <f t="shared" si="292"/>
        <v>0.39748237054997487</v>
      </c>
      <c r="S2357" s="2"/>
      <c r="T2357" s="2">
        <f t="shared" si="293"/>
        <v>-1.3310372206140149</v>
      </c>
      <c r="U2357" s="2"/>
      <c r="V2357" s="38">
        <f t="shared" si="294"/>
        <v>2.8074734796042795E-3</v>
      </c>
      <c r="W2357" s="8">
        <v>2354</v>
      </c>
      <c r="X2357" s="9">
        <f t="shared" si="295"/>
        <v>9.4981813048294322E-3</v>
      </c>
    </row>
    <row r="2358" spans="1:24">
      <c r="A2358" s="15" t="s">
        <v>5188</v>
      </c>
      <c r="B2358" s="1" t="s">
        <v>5189</v>
      </c>
      <c r="C2358" t="s">
        <v>5190</v>
      </c>
      <c r="D2358" s="1">
        <v>6</v>
      </c>
      <c r="E2358" s="30">
        <v>11.6845</v>
      </c>
      <c r="F2358" s="31">
        <v>9.9831599999999998</v>
      </c>
      <c r="G2358" s="31">
        <v>10.258100000000001</v>
      </c>
      <c r="H2358" s="35">
        <v>13.367699999999999</v>
      </c>
      <c r="I2358" s="32">
        <v>13.833600000000001</v>
      </c>
      <c r="J2358" s="36">
        <v>13.571999999999999</v>
      </c>
      <c r="L2358" s="21">
        <f t="shared" si="288"/>
        <v>13.591099999999999</v>
      </c>
      <c r="M2358" s="22">
        <f t="shared" si="289"/>
        <v>10.641919999999999</v>
      </c>
      <c r="O2358" s="25">
        <f t="shared" si="290"/>
        <v>0.23353652819205889</v>
      </c>
      <c r="P2358" s="26">
        <f t="shared" si="291"/>
        <v>0.9133059691034543</v>
      </c>
      <c r="R2358" s="2">
        <f t="shared" si="292"/>
        <v>0.78300652632973045</v>
      </c>
      <c r="S2358" s="2"/>
      <c r="T2358" s="2">
        <f t="shared" si="293"/>
        <v>-0.35290376251242789</v>
      </c>
      <c r="U2358" s="2"/>
      <c r="V2358" s="38">
        <f t="shared" si="294"/>
        <v>2.8109962121415097E-3</v>
      </c>
      <c r="W2358" s="8">
        <v>2356</v>
      </c>
      <c r="X2358" s="9">
        <f t="shared" si="295"/>
        <v>9.5020262451167171E-3</v>
      </c>
    </row>
    <row r="2359" spans="1:24">
      <c r="A2359" s="15" t="s">
        <v>20697</v>
      </c>
      <c r="B2359" s="1" t="s">
        <v>20698</v>
      </c>
      <c r="C2359" t="s">
        <v>20699</v>
      </c>
      <c r="D2359" s="1">
        <v>1</v>
      </c>
      <c r="E2359" s="30">
        <v>8.8209999999999997</v>
      </c>
      <c r="F2359" s="31">
        <v>7.2761699999999996</v>
      </c>
      <c r="G2359" s="31">
        <v>8.6654300000000006</v>
      </c>
      <c r="H2359" s="35">
        <v>17.696000000000002</v>
      </c>
      <c r="I2359" s="32">
        <v>13.5633</v>
      </c>
      <c r="J2359" s="36">
        <v>14.8735</v>
      </c>
      <c r="L2359" s="21">
        <f t="shared" si="288"/>
        <v>15.377600000000001</v>
      </c>
      <c r="M2359" s="22">
        <f t="shared" si="289"/>
        <v>8.2541999999999991</v>
      </c>
      <c r="O2359" s="25">
        <f t="shared" si="290"/>
        <v>2.1119635247797159</v>
      </c>
      <c r="P2359" s="26">
        <f t="shared" si="291"/>
        <v>0.85056305874403015</v>
      </c>
      <c r="R2359" s="2">
        <f t="shared" si="292"/>
        <v>0.53676776610134214</v>
      </c>
      <c r="S2359" s="2"/>
      <c r="T2359" s="2">
        <f t="shared" si="293"/>
        <v>-0.89763005725766842</v>
      </c>
      <c r="U2359" s="2"/>
      <c r="V2359" s="38">
        <f t="shared" si="294"/>
        <v>2.8103093068392207E-3</v>
      </c>
      <c r="W2359" s="8">
        <v>2355</v>
      </c>
      <c r="X2359" s="9">
        <f t="shared" si="295"/>
        <v>9.5037381399862217E-3</v>
      </c>
    </row>
    <row r="2360" spans="1:24">
      <c r="A2360" s="15" t="s">
        <v>12855</v>
      </c>
      <c r="B2360" s="1" t="s">
        <v>12856</v>
      </c>
      <c r="C2360" t="s">
        <v>12857</v>
      </c>
      <c r="D2360" s="1">
        <v>14</v>
      </c>
      <c r="E2360" s="30">
        <v>9.9755599999999998</v>
      </c>
      <c r="F2360" s="31">
        <v>8.7052999999999994</v>
      </c>
      <c r="G2360" s="31">
        <v>11.941000000000001</v>
      </c>
      <c r="H2360" s="35">
        <v>17.254200000000001</v>
      </c>
      <c r="I2360" s="32">
        <v>17.136099999999999</v>
      </c>
      <c r="J2360" s="36">
        <v>15.142799999999999</v>
      </c>
      <c r="L2360" s="21">
        <f t="shared" si="288"/>
        <v>16.511033333333334</v>
      </c>
      <c r="M2360" s="22">
        <f t="shared" si="289"/>
        <v>10.207286666666667</v>
      </c>
      <c r="O2360" s="25">
        <f t="shared" si="290"/>
        <v>1.1863952728046983</v>
      </c>
      <c r="P2360" s="26">
        <f t="shared" si="291"/>
        <v>1.630248925328077</v>
      </c>
      <c r="R2360" s="2">
        <f t="shared" si="292"/>
        <v>0.61821004540398239</v>
      </c>
      <c r="S2360" s="2"/>
      <c r="T2360" s="2">
        <f t="shared" si="293"/>
        <v>-0.69383099789477953</v>
      </c>
      <c r="U2360" s="2"/>
      <c r="V2360" s="38">
        <f t="shared" si="294"/>
        <v>2.8174393636955764E-3</v>
      </c>
      <c r="W2360" s="8">
        <v>2357</v>
      </c>
      <c r="X2360" s="9">
        <f t="shared" si="295"/>
        <v>9.5197654189527227E-3</v>
      </c>
    </row>
    <row r="2361" spans="1:24">
      <c r="A2361" s="15" t="s">
        <v>15124</v>
      </c>
      <c r="B2361" s="1" t="s">
        <v>15125</v>
      </c>
      <c r="C2361" t="s">
        <v>15126</v>
      </c>
      <c r="D2361" s="1">
        <v>2</v>
      </c>
      <c r="E2361" s="30">
        <v>21.006799999999998</v>
      </c>
      <c r="F2361" s="31">
        <v>27.258299999999998</v>
      </c>
      <c r="G2361" s="31">
        <v>19.5472</v>
      </c>
      <c r="H2361" s="35">
        <v>10.534599999999999</v>
      </c>
      <c r="I2361" s="32">
        <v>6.30098</v>
      </c>
      <c r="J2361" s="36">
        <v>7.3627500000000001</v>
      </c>
      <c r="L2361" s="21">
        <f t="shared" si="288"/>
        <v>8.0661100000000001</v>
      </c>
      <c r="M2361" s="22">
        <f t="shared" si="289"/>
        <v>22.604099999999999</v>
      </c>
      <c r="O2361" s="25">
        <f t="shared" si="290"/>
        <v>2.2027076617881023</v>
      </c>
      <c r="P2361" s="26">
        <f t="shared" si="291"/>
        <v>4.0961922891875986</v>
      </c>
      <c r="R2361" s="2">
        <f t="shared" si="292"/>
        <v>2.8023545426481911</v>
      </c>
      <c r="S2361" s="2"/>
      <c r="T2361" s="2">
        <f t="shared" si="293"/>
        <v>1.4866394913014562</v>
      </c>
      <c r="U2361" s="2"/>
      <c r="V2361" s="38">
        <f t="shared" si="294"/>
        <v>2.8194570436223124E-3</v>
      </c>
      <c r="W2361" s="8">
        <v>2358</v>
      </c>
      <c r="X2361" s="9">
        <f t="shared" si="295"/>
        <v>9.5225427885530511E-3</v>
      </c>
    </row>
    <row r="2362" spans="1:24">
      <c r="A2362" s="15" t="s">
        <v>12424</v>
      </c>
      <c r="B2362" s="1" t="s">
        <v>12425</v>
      </c>
      <c r="C2362" t="s">
        <v>12426</v>
      </c>
      <c r="D2362" s="1">
        <v>7</v>
      </c>
      <c r="E2362" s="30">
        <v>8.0377799999999997</v>
      </c>
      <c r="F2362" s="31">
        <v>5.44313</v>
      </c>
      <c r="G2362" s="31">
        <v>5.3977500000000003</v>
      </c>
      <c r="H2362" s="35">
        <v>20.776800000000001</v>
      </c>
      <c r="I2362" s="32">
        <v>14.773899999999999</v>
      </c>
      <c r="J2362" s="36">
        <v>16.104500000000002</v>
      </c>
      <c r="L2362" s="21">
        <f t="shared" si="288"/>
        <v>17.218399999999999</v>
      </c>
      <c r="M2362" s="22">
        <f t="shared" si="289"/>
        <v>6.292886666666667</v>
      </c>
      <c r="O2362" s="25">
        <f t="shared" si="290"/>
        <v>3.1526626857309044</v>
      </c>
      <c r="P2362" s="26">
        <f t="shared" si="291"/>
        <v>1.5112922929179942</v>
      </c>
      <c r="R2362" s="2">
        <f t="shared" si="292"/>
        <v>0.36547453112174577</v>
      </c>
      <c r="S2362" s="2"/>
      <c r="T2362" s="2">
        <f t="shared" si="293"/>
        <v>-1.4521572225115946</v>
      </c>
      <c r="U2362" s="2"/>
      <c r="V2362" s="38">
        <f t="shared" si="294"/>
        <v>2.8222867174683853E-3</v>
      </c>
      <c r="W2362" s="8">
        <v>2359</v>
      </c>
      <c r="X2362" s="9">
        <f t="shared" si="295"/>
        <v>9.5280591004316319E-3</v>
      </c>
    </row>
    <row r="2363" spans="1:24">
      <c r="A2363" s="15" t="s">
        <v>14906</v>
      </c>
      <c r="B2363" s="1" t="s">
        <v>14907</v>
      </c>
      <c r="C2363" t="s">
        <v>14908</v>
      </c>
      <c r="D2363" s="1">
        <v>3</v>
      </c>
      <c r="E2363" s="30">
        <v>35.9801</v>
      </c>
      <c r="F2363" s="31">
        <v>22.5504</v>
      </c>
      <c r="G2363" s="31">
        <v>23.732399999999998</v>
      </c>
      <c r="H2363" s="35">
        <v>4.1493900000000004</v>
      </c>
      <c r="I2363" s="32">
        <v>3.9519500000000001</v>
      </c>
      <c r="J2363" s="36">
        <v>4.42462</v>
      </c>
      <c r="L2363" s="21">
        <f t="shared" si="288"/>
        <v>4.1753200000000001</v>
      </c>
      <c r="M2363" s="22">
        <f t="shared" si="289"/>
        <v>27.420966666666668</v>
      </c>
      <c r="O2363" s="25">
        <f t="shared" si="290"/>
        <v>0.23739946482669241</v>
      </c>
      <c r="P2363" s="26">
        <f t="shared" si="291"/>
        <v>7.4359500780554812</v>
      </c>
      <c r="R2363" s="2">
        <f t="shared" si="292"/>
        <v>6.5673928385528937</v>
      </c>
      <c r="S2363" s="2"/>
      <c r="T2363" s="2">
        <f t="shared" si="293"/>
        <v>2.7153207548108087</v>
      </c>
      <c r="U2363" s="2"/>
      <c r="V2363" s="38">
        <f t="shared" si="294"/>
        <v>2.8237811331640293E-3</v>
      </c>
      <c r="W2363" s="8">
        <v>2360</v>
      </c>
      <c r="X2363" s="9">
        <f t="shared" si="295"/>
        <v>9.5290648069992923E-3</v>
      </c>
    </row>
    <row r="2364" spans="1:24">
      <c r="A2364" s="15" t="s">
        <v>11722</v>
      </c>
      <c r="B2364" s="1" t="s">
        <v>11723</v>
      </c>
      <c r="C2364" t="s">
        <v>11724</v>
      </c>
      <c r="D2364" s="1">
        <v>17</v>
      </c>
      <c r="E2364" s="30">
        <v>15.279</v>
      </c>
      <c r="F2364" s="31">
        <v>21.9053</v>
      </c>
      <c r="G2364" s="31">
        <v>19.650600000000001</v>
      </c>
      <c r="H2364" s="35">
        <v>8.4727499999999996</v>
      </c>
      <c r="I2364" s="32">
        <v>8.5155700000000003</v>
      </c>
      <c r="J2364" s="36">
        <v>8.2399900000000006</v>
      </c>
      <c r="L2364" s="21">
        <f t="shared" si="288"/>
        <v>8.4094366666666662</v>
      </c>
      <c r="M2364" s="22">
        <f t="shared" si="289"/>
        <v>18.944966666666669</v>
      </c>
      <c r="O2364" s="25">
        <f t="shared" si="290"/>
        <v>0.14829874488117975</v>
      </c>
      <c r="P2364" s="26">
        <f t="shared" si="291"/>
        <v>3.3690357260399035</v>
      </c>
      <c r="R2364" s="2">
        <f t="shared" si="292"/>
        <v>2.2528223253955582</v>
      </c>
      <c r="S2364" s="2"/>
      <c r="T2364" s="2">
        <f t="shared" si="293"/>
        <v>1.1717335362193568</v>
      </c>
      <c r="U2364" s="2"/>
      <c r="V2364" s="38">
        <f t="shared" si="294"/>
        <v>2.8250330806548992E-3</v>
      </c>
      <c r="W2364" s="8">
        <v>2361</v>
      </c>
      <c r="X2364" s="9">
        <f t="shared" si="295"/>
        <v>9.5292517807435903E-3</v>
      </c>
    </row>
    <row r="2365" spans="1:24">
      <c r="A2365" s="15" t="s">
        <v>10450</v>
      </c>
      <c r="B2365" s="1" t="s">
        <v>10451</v>
      </c>
      <c r="C2365" t="s">
        <v>10452</v>
      </c>
      <c r="D2365" s="1">
        <v>29</v>
      </c>
      <c r="E2365" s="30">
        <v>14.536899999999999</v>
      </c>
      <c r="F2365" s="31">
        <v>14.7172</v>
      </c>
      <c r="G2365" s="31">
        <v>15.492000000000001</v>
      </c>
      <c r="H2365" s="35">
        <v>11.7851</v>
      </c>
      <c r="I2365" s="32">
        <v>9.5102899999999995</v>
      </c>
      <c r="J2365" s="36">
        <v>11.284599999999999</v>
      </c>
      <c r="L2365" s="21">
        <f t="shared" si="288"/>
        <v>10.859996666666666</v>
      </c>
      <c r="M2365" s="22">
        <f t="shared" si="289"/>
        <v>14.915366666666666</v>
      </c>
      <c r="O2365" s="25">
        <f t="shared" si="290"/>
        <v>1.1953686155464069</v>
      </c>
      <c r="P2365" s="26">
        <f t="shared" si="291"/>
        <v>0.50745100584522851</v>
      </c>
      <c r="R2365" s="2">
        <f t="shared" si="292"/>
        <v>1.3734227665508798</v>
      </c>
      <c r="S2365" s="2"/>
      <c r="T2365" s="2">
        <f t="shared" si="293"/>
        <v>0.45777578376876643</v>
      </c>
      <c r="U2365" s="2"/>
      <c r="V2365" s="38">
        <f t="shared" si="294"/>
        <v>2.8292919136064503E-3</v>
      </c>
      <c r="W2365" s="8">
        <v>2363</v>
      </c>
      <c r="X2365" s="9">
        <f t="shared" si="295"/>
        <v>9.5355399068818326E-3</v>
      </c>
    </row>
    <row r="2366" spans="1:24">
      <c r="A2366" s="15" t="s">
        <v>5494</v>
      </c>
      <c r="B2366" s="1" t="s">
        <v>5495</v>
      </c>
      <c r="C2366" t="s">
        <v>5496</v>
      </c>
      <c r="D2366" s="1">
        <v>28</v>
      </c>
      <c r="E2366" s="30">
        <v>8.9674600000000009</v>
      </c>
      <c r="F2366" s="31">
        <v>8.2457700000000003</v>
      </c>
      <c r="G2366" s="31">
        <v>8.2330199999999998</v>
      </c>
      <c r="H2366" s="35">
        <v>15.4838</v>
      </c>
      <c r="I2366" s="32">
        <v>15.9712</v>
      </c>
      <c r="J2366" s="36">
        <v>20.569500000000001</v>
      </c>
      <c r="L2366" s="21">
        <f t="shared" si="288"/>
        <v>17.3415</v>
      </c>
      <c r="M2366" s="22">
        <f t="shared" si="289"/>
        <v>8.4820833333333336</v>
      </c>
      <c r="O2366" s="25">
        <f t="shared" si="290"/>
        <v>2.8061321583275469</v>
      </c>
      <c r="P2366" s="26">
        <f t="shared" si="291"/>
        <v>0.42039686253983122</v>
      </c>
      <c r="R2366" s="2">
        <f t="shared" si="292"/>
        <v>0.48912051052869321</v>
      </c>
      <c r="S2366" s="2"/>
      <c r="T2366" s="2">
        <f t="shared" si="293"/>
        <v>-1.0317381317090879</v>
      </c>
      <c r="U2366" s="2"/>
      <c r="V2366" s="38">
        <f t="shared" si="294"/>
        <v>2.830964163983755E-3</v>
      </c>
      <c r="W2366" s="8">
        <v>2364</v>
      </c>
      <c r="X2366" s="9">
        <f t="shared" si="295"/>
        <v>9.5371398485476419E-3</v>
      </c>
    </row>
    <row r="2367" spans="1:24">
      <c r="A2367" s="15" t="s">
        <v>16034</v>
      </c>
      <c r="B2367" s="1" t="s">
        <v>16035</v>
      </c>
      <c r="C2367" t="s">
        <v>16036</v>
      </c>
      <c r="D2367" s="1">
        <v>3</v>
      </c>
      <c r="E2367" s="30">
        <v>10.537699999999999</v>
      </c>
      <c r="F2367" s="31">
        <v>8.1207799999999999</v>
      </c>
      <c r="G2367" s="31">
        <v>9.95167</v>
      </c>
      <c r="H2367" s="35">
        <v>13.491</v>
      </c>
      <c r="I2367" s="32">
        <v>15.4072</v>
      </c>
      <c r="J2367" s="36">
        <v>14.5534</v>
      </c>
      <c r="L2367" s="21">
        <f t="shared" si="288"/>
        <v>14.483866666666666</v>
      </c>
      <c r="M2367" s="22">
        <f t="shared" si="289"/>
        <v>9.5367166666666652</v>
      </c>
      <c r="O2367" s="25">
        <f t="shared" si="290"/>
        <v>0.95999050689750753</v>
      </c>
      <c r="P2367" s="26">
        <f t="shared" si="291"/>
        <v>1.2607597999751419</v>
      </c>
      <c r="R2367" s="2">
        <f t="shared" si="292"/>
        <v>0.65843720369330472</v>
      </c>
      <c r="S2367" s="2"/>
      <c r="T2367" s="2">
        <f t="shared" si="293"/>
        <v>-0.60288224019185011</v>
      </c>
      <c r="U2367" s="2"/>
      <c r="V2367" s="38">
        <f t="shared" si="294"/>
        <v>2.8322278014690115E-3</v>
      </c>
      <c r="W2367" s="8">
        <v>2365</v>
      </c>
      <c r="X2367" s="9">
        <f t="shared" si="295"/>
        <v>9.5373624570398337E-3</v>
      </c>
    </row>
    <row r="2368" spans="1:24">
      <c r="A2368" s="15" t="s">
        <v>2123</v>
      </c>
      <c r="B2368" s="1" t="s">
        <v>2124</v>
      </c>
      <c r="C2368" t="s">
        <v>2125</v>
      </c>
      <c r="D2368" s="1">
        <v>23</v>
      </c>
      <c r="E2368" s="30">
        <v>33.353499999999997</v>
      </c>
      <c r="F2368" s="31">
        <v>37.820500000000003</v>
      </c>
      <c r="G2368" s="31">
        <v>19.950299999999999</v>
      </c>
      <c r="H2368" s="35">
        <v>1.2763</v>
      </c>
      <c r="I2368" s="32">
        <v>1.2988900000000001</v>
      </c>
      <c r="J2368" s="36">
        <v>1.41344</v>
      </c>
      <c r="L2368" s="21">
        <f t="shared" si="288"/>
        <v>1.3295433333333333</v>
      </c>
      <c r="M2368" s="22">
        <f t="shared" si="289"/>
        <v>30.37476666666667</v>
      </c>
      <c r="O2368" s="25">
        <f t="shared" si="290"/>
        <v>7.3529348108992046E-2</v>
      </c>
      <c r="P2368" s="26">
        <f t="shared" si="291"/>
        <v>9.3000350114036365</v>
      </c>
      <c r="R2368" s="2">
        <f t="shared" si="292"/>
        <v>22.846014797060647</v>
      </c>
      <c r="S2368" s="2"/>
      <c r="T2368" s="2">
        <f t="shared" si="293"/>
        <v>4.5138706219235809</v>
      </c>
      <c r="U2368" s="2"/>
      <c r="V2368" s="38">
        <f t="shared" si="294"/>
        <v>2.8286357581639061E-3</v>
      </c>
      <c r="W2368" s="8">
        <v>2362</v>
      </c>
      <c r="X2368" s="9">
        <f t="shared" si="295"/>
        <v>9.5373645969590807E-3</v>
      </c>
    </row>
    <row r="2369" spans="1:24">
      <c r="A2369" s="15" t="s">
        <v>7320</v>
      </c>
      <c r="B2369" s="1" t="s">
        <v>7321</v>
      </c>
      <c r="C2369" t="s">
        <v>7322</v>
      </c>
      <c r="D2369" s="1">
        <v>7</v>
      </c>
      <c r="E2369" s="30">
        <v>6.7834899999999996</v>
      </c>
      <c r="F2369" s="31">
        <v>10.075100000000001</v>
      </c>
      <c r="G2369" s="31">
        <v>8.8960100000000004</v>
      </c>
      <c r="H2369" s="35">
        <v>15.8033</v>
      </c>
      <c r="I2369" s="32">
        <v>13.8911</v>
      </c>
      <c r="J2369" s="36">
        <v>16.726199999999999</v>
      </c>
      <c r="L2369" s="21">
        <f t="shared" si="288"/>
        <v>15.473533333333334</v>
      </c>
      <c r="M2369" s="22">
        <f t="shared" si="289"/>
        <v>8.5848666666666666</v>
      </c>
      <c r="O2369" s="25">
        <f t="shared" si="290"/>
        <v>1.4460316536415556</v>
      </c>
      <c r="P2369" s="26">
        <f t="shared" si="291"/>
        <v>1.6677175205751591</v>
      </c>
      <c r="R2369" s="2">
        <f t="shared" si="292"/>
        <v>0.55480971809929214</v>
      </c>
      <c r="S2369" s="2"/>
      <c r="T2369" s="2">
        <f t="shared" si="293"/>
        <v>-0.8499350366222691</v>
      </c>
      <c r="U2369" s="2"/>
      <c r="V2369" s="38">
        <f t="shared" si="294"/>
        <v>2.8358584143203741E-3</v>
      </c>
      <c r="W2369" s="8">
        <v>2367</v>
      </c>
      <c r="X2369" s="9">
        <f t="shared" si="295"/>
        <v>9.5415193965557501E-3</v>
      </c>
    </row>
    <row r="2370" spans="1:24">
      <c r="A2370" s="15" t="s">
        <v>22612</v>
      </c>
      <c r="B2370" s="1" t="s">
        <v>22613</v>
      </c>
      <c r="C2370" t="s">
        <v>22614</v>
      </c>
      <c r="D2370" s="1">
        <v>1</v>
      </c>
      <c r="E2370" s="30">
        <v>13.916499999999999</v>
      </c>
      <c r="F2370" s="31">
        <v>21.549700000000001</v>
      </c>
      <c r="G2370" s="31">
        <v>20.217099999999999</v>
      </c>
      <c r="H2370" s="35">
        <v>5.1124900000000002</v>
      </c>
      <c r="I2370" s="32">
        <v>6.2728900000000003</v>
      </c>
      <c r="J2370" s="36">
        <v>5.7384500000000003</v>
      </c>
      <c r="L2370" s="21">
        <f t="shared" si="288"/>
        <v>5.7079433333333336</v>
      </c>
      <c r="M2370" s="22">
        <f t="shared" si="289"/>
        <v>18.5611</v>
      </c>
      <c r="O2370" s="25">
        <f t="shared" si="290"/>
        <v>0.58080119880500714</v>
      </c>
      <c r="P2370" s="26">
        <f t="shared" si="291"/>
        <v>4.0771543458642707</v>
      </c>
      <c r="R2370" s="2">
        <f t="shared" si="292"/>
        <v>3.2518017289356411</v>
      </c>
      <c r="S2370" s="2"/>
      <c r="T2370" s="2">
        <f t="shared" si="293"/>
        <v>1.7012392951123316</v>
      </c>
      <c r="U2370" s="2"/>
      <c r="V2370" s="38">
        <f t="shared" si="294"/>
        <v>2.8353509086357751E-3</v>
      </c>
      <c r="W2370" s="8">
        <v>2366</v>
      </c>
      <c r="X2370" s="9">
        <f t="shared" si="295"/>
        <v>9.5438438868872821E-3</v>
      </c>
    </row>
    <row r="2371" spans="1:24">
      <c r="A2371" s="15" t="s">
        <v>11327</v>
      </c>
      <c r="B2371" s="1" t="s">
        <v>11328</v>
      </c>
      <c r="C2371" t="s">
        <v>11329</v>
      </c>
      <c r="D2371" s="1">
        <v>3</v>
      </c>
      <c r="E2371" s="30">
        <v>8.0405499999999996</v>
      </c>
      <c r="F2371" s="31">
        <v>11.8757</v>
      </c>
      <c r="G2371" s="31">
        <v>7.8797300000000003</v>
      </c>
      <c r="H2371" s="35">
        <v>17.255600000000001</v>
      </c>
      <c r="I2371" s="32">
        <v>16.072199999999999</v>
      </c>
      <c r="J2371" s="36">
        <v>18.507999999999999</v>
      </c>
      <c r="L2371" s="21">
        <f t="shared" si="288"/>
        <v>17.278599999999997</v>
      </c>
      <c r="M2371" s="22">
        <f t="shared" si="289"/>
        <v>9.2653266666666667</v>
      </c>
      <c r="O2371" s="25">
        <f t="shared" si="290"/>
        <v>1.2180628719405253</v>
      </c>
      <c r="P2371" s="26">
        <f t="shared" si="291"/>
        <v>2.2620792365948006</v>
      </c>
      <c r="R2371" s="2">
        <f t="shared" si="292"/>
        <v>0.53623133047044713</v>
      </c>
      <c r="S2371" s="2"/>
      <c r="T2371" s="2">
        <f t="shared" si="293"/>
        <v>-0.89907258053918548</v>
      </c>
      <c r="U2371" s="2"/>
      <c r="V2371" s="38">
        <f t="shared" si="294"/>
        <v>2.8418059854151815E-3</v>
      </c>
      <c r="W2371" s="8">
        <v>2369</v>
      </c>
      <c r="X2371" s="9">
        <f t="shared" si="295"/>
        <v>9.5534583654902933E-3</v>
      </c>
    </row>
    <row r="2372" spans="1:24">
      <c r="A2372" s="15" t="s">
        <v>11669</v>
      </c>
      <c r="B2372" s="1" t="s">
        <v>11670</v>
      </c>
      <c r="C2372" t="s">
        <v>11671</v>
      </c>
      <c r="D2372" s="1">
        <v>33</v>
      </c>
      <c r="E2372" s="30">
        <v>14.619199999999999</v>
      </c>
      <c r="F2372" s="31">
        <v>13.3927</v>
      </c>
      <c r="G2372" s="31">
        <v>12.955299999999999</v>
      </c>
      <c r="H2372" s="35">
        <v>11.0342</v>
      </c>
      <c r="I2372" s="32">
        <v>10.6119</v>
      </c>
      <c r="J2372" s="36">
        <v>10.972</v>
      </c>
      <c r="L2372" s="21">
        <f t="shared" ref="L2372:L2435" si="296">AVERAGE(H2372:J2372)</f>
        <v>10.8727</v>
      </c>
      <c r="M2372" s="22">
        <f t="shared" ref="M2372:M2435" si="297">AVERAGE(E2372:G2372)</f>
        <v>13.655733333333332</v>
      </c>
      <c r="O2372" s="25">
        <f t="shared" ref="O2372:O2435" si="298">STDEV(H2372:J2372)</f>
        <v>0.22799054804969418</v>
      </c>
      <c r="P2372" s="26">
        <f t="shared" ref="P2372:P2435" si="299">STDEV(E2372:G2372)</f>
        <v>0.86257214384266623</v>
      </c>
      <c r="R2372" s="2">
        <f t="shared" ref="R2372:R2435" si="300">M2372/L2372</f>
        <v>1.2559652462896367</v>
      </c>
      <c r="S2372" s="2"/>
      <c r="T2372" s="2">
        <f t="shared" ref="T2372:T2435" si="301">LOG(R2372,2)</f>
        <v>0.32879654408679843</v>
      </c>
      <c r="U2372" s="2"/>
      <c r="V2372" s="38">
        <f t="shared" ref="V2372:V2435" si="302">TTEST(E2372:G2372,H2372:J2372,1,2)</f>
        <v>2.8407847063488013E-3</v>
      </c>
      <c r="W2372" s="8">
        <v>2368</v>
      </c>
      <c r="X2372" s="9">
        <f t="shared" ref="X2372:X2435" si="303">(V2372*7964)/W2372</f>
        <v>9.5540580242237556E-3</v>
      </c>
    </row>
    <row r="2373" spans="1:24">
      <c r="A2373" s="15" t="s">
        <v>8016</v>
      </c>
      <c r="B2373" s="1" t="s">
        <v>8017</v>
      </c>
      <c r="C2373" t="s">
        <v>8018</v>
      </c>
      <c r="D2373" s="1">
        <v>18</v>
      </c>
      <c r="E2373" s="30">
        <v>16.329000000000001</v>
      </c>
      <c r="F2373" s="31">
        <v>16.75</v>
      </c>
      <c r="G2373" s="31">
        <v>14.009399999999999</v>
      </c>
      <c r="H2373" s="35">
        <v>10.4214</v>
      </c>
      <c r="I2373" s="32">
        <v>9.3098299999999998</v>
      </c>
      <c r="J2373" s="36">
        <v>11.121499999999999</v>
      </c>
      <c r="L2373" s="21">
        <f t="shared" si="296"/>
        <v>10.284243333333334</v>
      </c>
      <c r="M2373" s="22">
        <f t="shared" si="297"/>
        <v>15.696133333333334</v>
      </c>
      <c r="O2373" s="25">
        <f t="shared" si="298"/>
        <v>0.91358962922820708</v>
      </c>
      <c r="P2373" s="26">
        <f t="shared" si="299"/>
        <v>1.4758428958846992</v>
      </c>
      <c r="R2373" s="2">
        <f t="shared" si="300"/>
        <v>1.5262312281603605</v>
      </c>
      <c r="S2373" s="2"/>
      <c r="T2373" s="2">
        <f t="shared" si="301"/>
        <v>0.60997355093323347</v>
      </c>
      <c r="U2373" s="2"/>
      <c r="V2373" s="38">
        <f t="shared" si="302"/>
        <v>2.8453096717672003E-3</v>
      </c>
      <c r="W2373" s="8">
        <v>2370</v>
      </c>
      <c r="X2373" s="9">
        <f t="shared" si="303"/>
        <v>9.5612009392210904E-3</v>
      </c>
    </row>
    <row r="2374" spans="1:24">
      <c r="A2374" s="15" t="s">
        <v>20930</v>
      </c>
      <c r="B2374" s="1" t="s">
        <v>20931</v>
      </c>
      <c r="C2374" t="s">
        <v>20932</v>
      </c>
      <c r="D2374" s="1">
        <v>2</v>
      </c>
      <c r="E2374" s="30">
        <v>15.2723</v>
      </c>
      <c r="F2374" s="31">
        <v>15.811</v>
      </c>
      <c r="G2374" s="31">
        <v>14.4739</v>
      </c>
      <c r="H2374" s="35">
        <v>12.1266</v>
      </c>
      <c r="I2374" s="32">
        <v>10.4519</v>
      </c>
      <c r="J2374" s="36">
        <v>12.082599999999999</v>
      </c>
      <c r="L2374" s="21">
        <f t="shared" si="296"/>
        <v>11.553699999999999</v>
      </c>
      <c r="M2374" s="22">
        <f t="shared" si="297"/>
        <v>15.185733333333333</v>
      </c>
      <c r="O2374" s="25">
        <f t="shared" si="298"/>
        <v>0.95444037529853021</v>
      </c>
      <c r="P2374" s="26">
        <f t="shared" si="299"/>
        <v>0.67274024952676426</v>
      </c>
      <c r="R2374" s="2">
        <f t="shared" si="300"/>
        <v>1.3143610560541934</v>
      </c>
      <c r="S2374" s="2"/>
      <c r="T2374" s="2">
        <f t="shared" si="301"/>
        <v>0.39436163960799203</v>
      </c>
      <c r="U2374" s="2"/>
      <c r="V2374" s="38">
        <f t="shared" si="302"/>
        <v>2.8701540453960742E-3</v>
      </c>
      <c r="W2374" s="8">
        <v>2371</v>
      </c>
      <c r="X2374" s="9">
        <f t="shared" si="303"/>
        <v>9.640618649318573E-3</v>
      </c>
    </row>
    <row r="2375" spans="1:24">
      <c r="A2375" s="15" t="s">
        <v>12036</v>
      </c>
      <c r="B2375" s="1" t="s">
        <v>12037</v>
      </c>
      <c r="C2375" t="s">
        <v>12038</v>
      </c>
      <c r="D2375" s="1">
        <v>39</v>
      </c>
      <c r="E2375" s="30">
        <v>16.557500000000001</v>
      </c>
      <c r="F2375" s="31">
        <v>23.694600000000001</v>
      </c>
      <c r="G2375" s="31">
        <v>20.060700000000001</v>
      </c>
      <c r="H2375" s="35">
        <v>7.0685000000000002</v>
      </c>
      <c r="I2375" s="32">
        <v>9.16873</v>
      </c>
      <c r="J2375" s="36">
        <v>9.0398499999999995</v>
      </c>
      <c r="L2375" s="21">
        <f t="shared" si="296"/>
        <v>8.4256933333333333</v>
      </c>
      <c r="M2375" s="22">
        <f t="shared" si="297"/>
        <v>20.104266666666664</v>
      </c>
      <c r="O2375" s="25">
        <f t="shared" si="298"/>
        <v>1.1771290590387067</v>
      </c>
      <c r="P2375" s="26">
        <f t="shared" si="299"/>
        <v>3.5687494509048139</v>
      </c>
      <c r="R2375" s="2">
        <f t="shared" si="300"/>
        <v>2.3860667450512478</v>
      </c>
      <c r="S2375" s="2"/>
      <c r="T2375" s="2">
        <f t="shared" si="301"/>
        <v>1.2546343998678584</v>
      </c>
      <c r="U2375" s="2"/>
      <c r="V2375" s="38">
        <f t="shared" si="302"/>
        <v>2.8789262161332987E-3</v>
      </c>
      <c r="W2375" s="8">
        <v>2372</v>
      </c>
      <c r="X2375" s="9">
        <f t="shared" si="303"/>
        <v>9.6660069077932516E-3</v>
      </c>
    </row>
    <row r="2376" spans="1:24">
      <c r="A2376" s="15" t="s">
        <v>14365</v>
      </c>
      <c r="B2376" s="1" t="s">
        <v>14366</v>
      </c>
      <c r="C2376" t="s">
        <v>14367</v>
      </c>
      <c r="D2376" s="1">
        <v>4</v>
      </c>
      <c r="E2376" s="30">
        <v>10.9566</v>
      </c>
      <c r="F2376" s="31">
        <v>6.28132</v>
      </c>
      <c r="G2376" s="31">
        <v>8.6528299999999998</v>
      </c>
      <c r="H2376" s="35">
        <v>15.6388</v>
      </c>
      <c r="I2376" s="32">
        <v>16.477</v>
      </c>
      <c r="J2376" s="36">
        <v>15.926</v>
      </c>
      <c r="L2376" s="21">
        <f t="shared" si="296"/>
        <v>16.013933333333334</v>
      </c>
      <c r="M2376" s="22">
        <f t="shared" si="297"/>
        <v>8.6302499999999984</v>
      </c>
      <c r="O2376" s="25">
        <f t="shared" si="298"/>
        <v>0.42596245530954197</v>
      </c>
      <c r="P2376" s="26">
        <f t="shared" si="299"/>
        <v>2.337721788814922</v>
      </c>
      <c r="R2376" s="2">
        <f t="shared" si="300"/>
        <v>0.53892131435541535</v>
      </c>
      <c r="S2376" s="2"/>
      <c r="T2376" s="2">
        <f t="shared" si="301"/>
        <v>-0.89185344839580316</v>
      </c>
      <c r="U2376" s="2"/>
      <c r="V2376" s="38">
        <f t="shared" si="302"/>
        <v>2.8803562777993874E-3</v>
      </c>
      <c r="W2376" s="8">
        <v>2373</v>
      </c>
      <c r="X2376" s="9">
        <f t="shared" si="303"/>
        <v>9.6667329946878728E-3</v>
      </c>
    </row>
    <row r="2377" spans="1:24">
      <c r="A2377" s="15" t="s">
        <v>3380</v>
      </c>
      <c r="B2377" s="1" t="s">
        <v>3378</v>
      </c>
      <c r="C2377" t="s">
        <v>3381</v>
      </c>
      <c r="D2377" s="1">
        <v>5</v>
      </c>
      <c r="E2377" s="30">
        <v>9.2230799999999995</v>
      </c>
      <c r="F2377" s="31">
        <v>8.9917200000000008</v>
      </c>
      <c r="G2377" s="31">
        <v>10.3895</v>
      </c>
      <c r="H2377" s="35">
        <v>14.3873</v>
      </c>
      <c r="I2377" s="32">
        <v>14.1066</v>
      </c>
      <c r="J2377" s="36">
        <v>12.386200000000001</v>
      </c>
      <c r="L2377" s="21">
        <f t="shared" si="296"/>
        <v>13.6267</v>
      </c>
      <c r="M2377" s="22">
        <f t="shared" si="297"/>
        <v>9.5347666666666679</v>
      </c>
      <c r="O2377" s="25">
        <f t="shared" si="298"/>
        <v>1.0834335743367007</v>
      </c>
      <c r="P2377" s="26">
        <f t="shared" si="299"/>
        <v>0.74920535618302475</v>
      </c>
      <c r="R2377" s="2">
        <f t="shared" si="300"/>
        <v>0.6997120848530215</v>
      </c>
      <c r="S2377" s="2"/>
      <c r="T2377" s="2">
        <f t="shared" si="301"/>
        <v>-0.51516668597449133</v>
      </c>
      <c r="U2377" s="2"/>
      <c r="V2377" s="38">
        <f t="shared" si="302"/>
        <v>2.8833622244501382E-3</v>
      </c>
      <c r="W2377" s="8">
        <v>2375</v>
      </c>
      <c r="X2377" s="9">
        <f t="shared" si="303"/>
        <v>9.6686723181140643E-3</v>
      </c>
    </row>
    <row r="2378" spans="1:24">
      <c r="A2378" s="15" t="s">
        <v>5254</v>
      </c>
      <c r="B2378" s="1" t="s">
        <v>5255</v>
      </c>
      <c r="C2378" t="s">
        <v>5256</v>
      </c>
      <c r="D2378" s="1">
        <v>13</v>
      </c>
      <c r="E2378" s="30">
        <v>9.8089200000000005</v>
      </c>
      <c r="F2378" s="31">
        <v>8.6013900000000003</v>
      </c>
      <c r="G2378" s="31">
        <v>11.286199999999999</v>
      </c>
      <c r="H2378" s="35">
        <v>14.586499999999999</v>
      </c>
      <c r="I2378" s="32">
        <v>16.329799999999999</v>
      </c>
      <c r="J2378" s="36">
        <v>14.5291</v>
      </c>
      <c r="L2378" s="21">
        <f t="shared" si="296"/>
        <v>15.148466666666666</v>
      </c>
      <c r="M2378" s="22">
        <f t="shared" si="297"/>
        <v>9.8988366666666678</v>
      </c>
      <c r="O2378" s="25">
        <f t="shared" si="298"/>
        <v>1.0234671579163312</v>
      </c>
      <c r="P2378" s="26">
        <f t="shared" si="299"/>
        <v>1.344661644888145</v>
      </c>
      <c r="R2378" s="2">
        <f t="shared" si="300"/>
        <v>0.65345469508465115</v>
      </c>
      <c r="S2378" s="2"/>
      <c r="T2378" s="2">
        <f t="shared" si="301"/>
        <v>-0.61384087943656906</v>
      </c>
      <c r="U2378" s="2"/>
      <c r="V2378" s="38">
        <f t="shared" si="302"/>
        <v>2.8829246501175967E-3</v>
      </c>
      <c r="W2378" s="8">
        <v>2374</v>
      </c>
      <c r="X2378" s="9">
        <f t="shared" si="303"/>
        <v>9.6712771329134552E-3</v>
      </c>
    </row>
    <row r="2379" spans="1:24">
      <c r="A2379" s="15" t="s">
        <v>16073</v>
      </c>
      <c r="B2379" s="1" t="s">
        <v>16074</v>
      </c>
      <c r="C2379" t="s">
        <v>16075</v>
      </c>
      <c r="D2379" s="1">
        <v>3</v>
      </c>
      <c r="E2379" s="30">
        <v>9.6779499999999992</v>
      </c>
      <c r="F2379" s="31">
        <v>8.1906300000000005</v>
      </c>
      <c r="G2379" s="31">
        <v>10.3568</v>
      </c>
      <c r="H2379" s="35">
        <v>14.3026</v>
      </c>
      <c r="I2379" s="32">
        <v>17.026499999999999</v>
      </c>
      <c r="J2379" s="36">
        <v>14.4701</v>
      </c>
      <c r="L2379" s="21">
        <f t="shared" si="296"/>
        <v>15.266399999999999</v>
      </c>
      <c r="M2379" s="22">
        <f t="shared" si="297"/>
        <v>9.4084599999999998</v>
      </c>
      <c r="O2379" s="25">
        <f t="shared" si="298"/>
        <v>1.5265903412507225</v>
      </c>
      <c r="P2379" s="26">
        <f t="shared" si="299"/>
        <v>1.1079448372098673</v>
      </c>
      <c r="R2379" s="2">
        <f t="shared" si="300"/>
        <v>0.6162854373002149</v>
      </c>
      <c r="S2379" s="2"/>
      <c r="T2379" s="2">
        <f t="shared" si="301"/>
        <v>-0.69832939396903626</v>
      </c>
      <c r="U2379" s="2"/>
      <c r="V2379" s="38">
        <f t="shared" si="302"/>
        <v>2.8862484458413184E-3</v>
      </c>
      <c r="W2379" s="8">
        <v>2376</v>
      </c>
      <c r="X2379" s="9">
        <f t="shared" si="303"/>
        <v>9.6742771980977537E-3</v>
      </c>
    </row>
    <row r="2380" spans="1:24">
      <c r="A2380" s="15" t="s">
        <v>16127</v>
      </c>
      <c r="B2380" s="1" t="s">
        <v>16128</v>
      </c>
      <c r="C2380" t="s">
        <v>16129</v>
      </c>
      <c r="D2380" s="1">
        <v>8</v>
      </c>
      <c r="E2380" s="30">
        <v>21.895700000000001</v>
      </c>
      <c r="F2380" s="31">
        <v>17.5425</v>
      </c>
      <c r="G2380" s="31">
        <v>25.652000000000001</v>
      </c>
      <c r="H2380" s="35">
        <v>8.1831700000000005</v>
      </c>
      <c r="I2380" s="32">
        <v>9.8941800000000004</v>
      </c>
      <c r="J2380" s="36">
        <v>7.8882300000000001</v>
      </c>
      <c r="L2380" s="21">
        <f t="shared" si="296"/>
        <v>8.6551933333333348</v>
      </c>
      <c r="M2380" s="22">
        <f t="shared" si="297"/>
        <v>21.696733333333338</v>
      </c>
      <c r="O2380" s="25">
        <f t="shared" si="298"/>
        <v>1.0830805007169699</v>
      </c>
      <c r="P2380" s="26">
        <f t="shared" si="299"/>
        <v>4.0584095854574906</v>
      </c>
      <c r="R2380" s="2">
        <f t="shared" si="300"/>
        <v>2.5067878321993962</v>
      </c>
      <c r="S2380" s="2"/>
      <c r="T2380" s="2">
        <f t="shared" si="301"/>
        <v>1.3258398954989898</v>
      </c>
      <c r="U2380" s="2"/>
      <c r="V2380" s="38">
        <f t="shared" si="302"/>
        <v>2.8888123136841001E-3</v>
      </c>
      <c r="W2380" s="8">
        <v>2377</v>
      </c>
      <c r="X2380" s="9">
        <f t="shared" si="303"/>
        <v>9.6787973353723907E-3</v>
      </c>
    </row>
    <row r="2381" spans="1:24">
      <c r="A2381" s="15" t="s">
        <v>86</v>
      </c>
      <c r="B2381" s="1" t="s">
        <v>87</v>
      </c>
      <c r="C2381" t="s">
        <v>88</v>
      </c>
      <c r="D2381" s="1">
        <v>5</v>
      </c>
      <c r="E2381" s="30">
        <v>9.2302999999999997</v>
      </c>
      <c r="F2381" s="31">
        <v>8.8034800000000004</v>
      </c>
      <c r="G2381" s="31">
        <v>9.3413599999999999</v>
      </c>
      <c r="H2381" s="35">
        <v>17.227399999999999</v>
      </c>
      <c r="I2381" s="32">
        <v>13.444900000000001</v>
      </c>
      <c r="J2381" s="36">
        <v>14.7698</v>
      </c>
      <c r="L2381" s="21">
        <f t="shared" si="296"/>
        <v>15.147366666666665</v>
      </c>
      <c r="M2381" s="22">
        <f t="shared" si="297"/>
        <v>9.1250466666666679</v>
      </c>
      <c r="O2381" s="25">
        <f t="shared" si="298"/>
        <v>1.9193082095727623</v>
      </c>
      <c r="P2381" s="26">
        <f t="shared" si="299"/>
        <v>0.28396728990032133</v>
      </c>
      <c r="R2381" s="2">
        <f t="shared" si="300"/>
        <v>0.60241802205443862</v>
      </c>
      <c r="S2381" s="2"/>
      <c r="T2381" s="2">
        <f t="shared" si="301"/>
        <v>-0.73116316428713957</v>
      </c>
      <c r="U2381" s="2"/>
      <c r="V2381" s="38">
        <f t="shared" si="302"/>
        <v>2.8915951105945741E-3</v>
      </c>
      <c r="W2381" s="8">
        <v>2378</v>
      </c>
      <c r="X2381" s="9">
        <f t="shared" si="303"/>
        <v>9.6840468716464199E-3</v>
      </c>
    </row>
    <row r="2382" spans="1:24">
      <c r="A2382" s="15" t="s">
        <v>23096</v>
      </c>
      <c r="B2382" s="1" t="s">
        <v>23097</v>
      </c>
      <c r="C2382" t="s">
        <v>23098</v>
      </c>
      <c r="D2382" s="1">
        <v>1</v>
      </c>
      <c r="E2382" s="30">
        <v>16.623200000000001</v>
      </c>
      <c r="F2382" s="31">
        <v>16.539300000000001</v>
      </c>
      <c r="G2382" s="31">
        <v>19.944299999999998</v>
      </c>
      <c r="H2382" s="35">
        <v>11.623200000000001</v>
      </c>
      <c r="I2382" s="32">
        <v>8.41</v>
      </c>
      <c r="J2382" s="36">
        <v>9.1176999999999992</v>
      </c>
      <c r="L2382" s="21">
        <f t="shared" si="296"/>
        <v>9.7169666666666661</v>
      </c>
      <c r="M2382" s="22">
        <f t="shared" si="297"/>
        <v>17.702266666666667</v>
      </c>
      <c r="O2382" s="25">
        <f t="shared" si="298"/>
        <v>1.6883435560730298</v>
      </c>
      <c r="P2382" s="26">
        <f t="shared" si="299"/>
        <v>1.9421109400169003</v>
      </c>
      <c r="R2382" s="2">
        <f t="shared" si="300"/>
        <v>1.8217893787155801</v>
      </c>
      <c r="S2382" s="2"/>
      <c r="T2382" s="2">
        <f t="shared" si="301"/>
        <v>0.86535617546983634</v>
      </c>
      <c r="U2382" s="2"/>
      <c r="V2382" s="38">
        <f t="shared" si="302"/>
        <v>2.8947103181879651E-3</v>
      </c>
      <c r="W2382" s="8">
        <v>2379</v>
      </c>
      <c r="X2382" s="9">
        <f t="shared" si="303"/>
        <v>9.6904047810209976E-3</v>
      </c>
    </row>
    <row r="2383" spans="1:24">
      <c r="A2383" s="15" t="s">
        <v>6377</v>
      </c>
      <c r="B2383" s="1" t="s">
        <v>6378</v>
      </c>
      <c r="C2383" t="s">
        <v>6379</v>
      </c>
      <c r="D2383" s="1">
        <v>39</v>
      </c>
      <c r="E2383" s="30">
        <v>8.4239899999999999</v>
      </c>
      <c r="F2383" s="31">
        <v>9.1309500000000003</v>
      </c>
      <c r="G2383" s="31">
        <v>9.0962399999999999</v>
      </c>
      <c r="H2383" s="35">
        <v>18.153400000000001</v>
      </c>
      <c r="I2383" s="32">
        <v>13.778600000000001</v>
      </c>
      <c r="J2383" s="36">
        <v>15.539400000000001</v>
      </c>
      <c r="L2383" s="21">
        <f t="shared" si="296"/>
        <v>15.8238</v>
      </c>
      <c r="M2383" s="22">
        <f t="shared" si="297"/>
        <v>8.8837266666666679</v>
      </c>
      <c r="O2383" s="25">
        <f t="shared" si="298"/>
        <v>2.2012226784221598</v>
      </c>
      <c r="P2383" s="26">
        <f t="shared" si="299"/>
        <v>0.3985217033403996</v>
      </c>
      <c r="R2383" s="2">
        <f t="shared" si="300"/>
        <v>0.56141550491453807</v>
      </c>
      <c r="S2383" s="2"/>
      <c r="T2383" s="2">
        <f t="shared" si="301"/>
        <v>-0.83285918680033055</v>
      </c>
      <c r="U2383" s="2"/>
      <c r="V2383" s="38">
        <f t="shared" si="302"/>
        <v>2.8968697465228013E-3</v>
      </c>
      <c r="W2383" s="8">
        <v>2380</v>
      </c>
      <c r="X2383" s="9">
        <f t="shared" si="303"/>
        <v>9.693559101389743E-3</v>
      </c>
    </row>
    <row r="2384" spans="1:24">
      <c r="A2384" s="15" t="s">
        <v>11038</v>
      </c>
      <c r="B2384" s="1" t="s">
        <v>11039</v>
      </c>
      <c r="C2384" t="s">
        <v>11040</v>
      </c>
      <c r="D2384" s="1">
        <v>46</v>
      </c>
      <c r="E2384" s="30">
        <v>23.6784</v>
      </c>
      <c r="F2384" s="31">
        <v>33.660200000000003</v>
      </c>
      <c r="G2384" s="31">
        <v>20.593699999999998</v>
      </c>
      <c r="H2384" s="35">
        <v>4.6926500000000004</v>
      </c>
      <c r="I2384" s="32">
        <v>4.71828</v>
      </c>
      <c r="J2384" s="36">
        <v>4.9755700000000003</v>
      </c>
      <c r="L2384" s="21">
        <f t="shared" si="296"/>
        <v>4.7955000000000005</v>
      </c>
      <c r="M2384" s="22">
        <f t="shared" si="297"/>
        <v>25.977433333333334</v>
      </c>
      <c r="O2384" s="25">
        <f t="shared" si="298"/>
        <v>0.15647085319637011</v>
      </c>
      <c r="P2384" s="26">
        <f t="shared" si="299"/>
        <v>6.8298990668481521</v>
      </c>
      <c r="R2384" s="2">
        <f t="shared" si="300"/>
        <v>5.4170437562993081</v>
      </c>
      <c r="S2384" s="2"/>
      <c r="T2384" s="2">
        <f t="shared" si="301"/>
        <v>2.4375057442594112</v>
      </c>
      <c r="U2384" s="2"/>
      <c r="V2384" s="38">
        <f t="shared" si="302"/>
        <v>2.9030897146841254E-3</v>
      </c>
      <c r="W2384" s="8">
        <v>2384</v>
      </c>
      <c r="X2384" s="9">
        <f t="shared" si="303"/>
        <v>9.6980731911679424E-3</v>
      </c>
    </row>
    <row r="2385" spans="1:24">
      <c r="A2385" s="15" t="s">
        <v>21171</v>
      </c>
      <c r="B2385" s="1" t="s">
        <v>21172</v>
      </c>
      <c r="C2385" t="s">
        <v>21173</v>
      </c>
      <c r="D2385" s="1">
        <v>2</v>
      </c>
      <c r="E2385" s="30">
        <v>8.8985099999999999</v>
      </c>
      <c r="F2385" s="31">
        <v>7.3044900000000004</v>
      </c>
      <c r="G2385" s="31">
        <v>8.97532</v>
      </c>
      <c r="H2385" s="35">
        <v>15.2982</v>
      </c>
      <c r="I2385" s="32">
        <v>18.4725</v>
      </c>
      <c r="J2385" s="36">
        <v>14.119899999999999</v>
      </c>
      <c r="L2385" s="21">
        <f t="shared" si="296"/>
        <v>15.963533333333332</v>
      </c>
      <c r="M2385" s="22">
        <f t="shared" si="297"/>
        <v>8.3927733333333325</v>
      </c>
      <c r="O2385" s="25">
        <f t="shared" si="298"/>
        <v>2.2512847495004666</v>
      </c>
      <c r="P2385" s="26">
        <f t="shared" si="299"/>
        <v>0.94326316806781596</v>
      </c>
      <c r="R2385" s="2">
        <f t="shared" si="300"/>
        <v>0.52574659745336239</v>
      </c>
      <c r="S2385" s="2"/>
      <c r="T2385" s="2">
        <f t="shared" si="301"/>
        <v>-0.92756048678821568</v>
      </c>
      <c r="U2385" s="2"/>
      <c r="V2385" s="38">
        <f t="shared" si="302"/>
        <v>2.899470645800374E-3</v>
      </c>
      <c r="W2385" s="8">
        <v>2381</v>
      </c>
      <c r="X2385" s="9">
        <f t="shared" si="303"/>
        <v>9.6981874099765549E-3</v>
      </c>
    </row>
    <row r="2386" spans="1:24">
      <c r="A2386" s="15" t="s">
        <v>9163</v>
      </c>
      <c r="B2386" s="1" t="s">
        <v>9164</v>
      </c>
      <c r="C2386" t="s">
        <v>9165</v>
      </c>
      <c r="D2386" s="1">
        <v>14</v>
      </c>
      <c r="E2386" s="30">
        <v>15.593500000000001</v>
      </c>
      <c r="F2386" s="31">
        <v>24.450299999999999</v>
      </c>
      <c r="G2386" s="31">
        <v>22.1783</v>
      </c>
      <c r="H2386" s="35">
        <v>5.3444399999999996</v>
      </c>
      <c r="I2386" s="32">
        <v>7.2935100000000004</v>
      </c>
      <c r="J2386" s="36">
        <v>5.7258199999999997</v>
      </c>
      <c r="L2386" s="21">
        <f t="shared" si="296"/>
        <v>6.1212566666666666</v>
      </c>
      <c r="M2386" s="22">
        <f t="shared" si="297"/>
        <v>20.7407</v>
      </c>
      <c r="O2386" s="25">
        <f t="shared" si="298"/>
        <v>1.0329550252713513</v>
      </c>
      <c r="P2386" s="26">
        <f t="shared" si="299"/>
        <v>4.6000811818923406</v>
      </c>
      <c r="R2386" s="2">
        <f t="shared" si="300"/>
        <v>3.3883075207323987</v>
      </c>
      <c r="S2386" s="2"/>
      <c r="T2386" s="2">
        <f t="shared" si="301"/>
        <v>1.7605648187379683</v>
      </c>
      <c r="U2386" s="2"/>
      <c r="V2386" s="38">
        <f t="shared" si="302"/>
        <v>2.9019906857217404E-3</v>
      </c>
      <c r="W2386" s="8">
        <v>2383</v>
      </c>
      <c r="X2386" s="9">
        <f t="shared" si="303"/>
        <v>9.698469920725112E-3</v>
      </c>
    </row>
    <row r="2387" spans="1:24">
      <c r="A2387" s="15" t="s">
        <v>17387</v>
      </c>
      <c r="B2387" s="1" t="s">
        <v>17388</v>
      </c>
      <c r="C2387" t="s">
        <v>17389</v>
      </c>
      <c r="D2387" s="1">
        <v>11</v>
      </c>
      <c r="E2387" s="30">
        <v>9.6232600000000001</v>
      </c>
      <c r="F2387" s="31">
        <v>6.9500299999999999</v>
      </c>
      <c r="G2387" s="31">
        <v>9.7062600000000003</v>
      </c>
      <c r="H2387" s="35">
        <v>13.854799999999999</v>
      </c>
      <c r="I2387" s="32">
        <v>15.693199999999999</v>
      </c>
      <c r="J2387" s="36">
        <v>14.0646</v>
      </c>
      <c r="L2387" s="21">
        <f t="shared" si="296"/>
        <v>14.537533333333334</v>
      </c>
      <c r="M2387" s="22">
        <f t="shared" si="297"/>
        <v>8.7598500000000001</v>
      </c>
      <c r="O2387" s="25">
        <f t="shared" si="298"/>
        <v>1.0063190812726015</v>
      </c>
      <c r="P2387" s="26">
        <f t="shared" si="299"/>
        <v>1.5678994145990379</v>
      </c>
      <c r="R2387" s="2">
        <f t="shared" si="300"/>
        <v>0.60256783590063423</v>
      </c>
      <c r="S2387" s="2"/>
      <c r="T2387" s="2">
        <f t="shared" si="301"/>
        <v>-0.73080442863451811</v>
      </c>
      <c r="U2387" s="2"/>
      <c r="V2387" s="38">
        <f t="shared" si="302"/>
        <v>2.9009322026534003E-3</v>
      </c>
      <c r="W2387" s="8">
        <v>2382</v>
      </c>
      <c r="X2387" s="9">
        <f t="shared" si="303"/>
        <v>9.6990025448915537E-3</v>
      </c>
    </row>
    <row r="2388" spans="1:24">
      <c r="A2388" s="15" t="s">
        <v>3846</v>
      </c>
      <c r="B2388" s="1" t="s">
        <v>3847</v>
      </c>
      <c r="C2388" t="s">
        <v>3848</v>
      </c>
      <c r="D2388" s="1">
        <v>18</v>
      </c>
      <c r="E2388" s="30">
        <v>10.885999999999999</v>
      </c>
      <c r="F2388" s="31">
        <v>10.6249</v>
      </c>
      <c r="G2388" s="31">
        <v>11.8439</v>
      </c>
      <c r="H2388" s="35">
        <v>13.546099999999999</v>
      </c>
      <c r="I2388" s="32">
        <v>13.163500000000001</v>
      </c>
      <c r="J2388" s="36">
        <v>13.064500000000001</v>
      </c>
      <c r="L2388" s="21">
        <f t="shared" si="296"/>
        <v>13.258033333333335</v>
      </c>
      <c r="M2388" s="22">
        <f t="shared" si="297"/>
        <v>11.118266666666665</v>
      </c>
      <c r="O2388" s="25">
        <f t="shared" si="298"/>
        <v>0.25433649626691973</v>
      </c>
      <c r="P2388" s="26">
        <f t="shared" si="299"/>
        <v>0.64183417121039388</v>
      </c>
      <c r="R2388" s="2">
        <f t="shared" si="300"/>
        <v>0.83860602754053493</v>
      </c>
      <c r="S2388" s="2"/>
      <c r="T2388" s="2">
        <f t="shared" si="301"/>
        <v>-0.25393489519246193</v>
      </c>
      <c r="U2388" s="2"/>
      <c r="V2388" s="38">
        <f t="shared" si="302"/>
        <v>2.9070624117488275E-3</v>
      </c>
      <c r="W2388" s="8">
        <v>2385</v>
      </c>
      <c r="X2388" s="9">
        <f t="shared" si="303"/>
        <v>9.7072725564644278E-3</v>
      </c>
    </row>
    <row r="2389" spans="1:24">
      <c r="A2389" s="15" t="s">
        <v>21180</v>
      </c>
      <c r="B2389" s="1" t="s">
        <v>21181</v>
      </c>
      <c r="C2389" t="s">
        <v>21182</v>
      </c>
      <c r="D2389" s="1">
        <v>2</v>
      </c>
      <c r="E2389" s="30">
        <v>10.308400000000001</v>
      </c>
      <c r="F2389" s="31">
        <v>9.4438499999999994</v>
      </c>
      <c r="G2389" s="31">
        <v>11.144500000000001</v>
      </c>
      <c r="H2389" s="35">
        <v>12.757899999999999</v>
      </c>
      <c r="I2389" s="32">
        <v>13.448499999999999</v>
      </c>
      <c r="J2389" s="36">
        <v>13.544499999999999</v>
      </c>
      <c r="L2389" s="21">
        <f t="shared" si="296"/>
        <v>13.250300000000001</v>
      </c>
      <c r="M2389" s="22">
        <f t="shared" si="297"/>
        <v>10.298916666666667</v>
      </c>
      <c r="O2389" s="25">
        <f t="shared" si="298"/>
        <v>0.4291238981925849</v>
      </c>
      <c r="P2389" s="26">
        <f t="shared" si="299"/>
        <v>0.85036466050355974</v>
      </c>
      <c r="R2389" s="2">
        <f t="shared" si="300"/>
        <v>0.77725913123979573</v>
      </c>
      <c r="S2389" s="2"/>
      <c r="T2389" s="2">
        <f t="shared" si="301"/>
        <v>-0.36353243444101202</v>
      </c>
      <c r="U2389" s="2"/>
      <c r="V2389" s="38">
        <f t="shared" si="302"/>
        <v>2.9098052619501501E-3</v>
      </c>
      <c r="W2389" s="8">
        <v>2386</v>
      </c>
      <c r="X2389" s="9">
        <f t="shared" si="303"/>
        <v>9.7123592230389747E-3</v>
      </c>
    </row>
    <row r="2390" spans="1:24">
      <c r="A2390" s="15" t="s">
        <v>21552</v>
      </c>
      <c r="B2390" s="1" t="s">
        <v>21553</v>
      </c>
      <c r="C2390" t="s">
        <v>21554</v>
      </c>
      <c r="D2390" s="1">
        <v>1</v>
      </c>
      <c r="E2390" s="30">
        <v>16.353100000000001</v>
      </c>
      <c r="F2390" s="31">
        <v>20.966100000000001</v>
      </c>
      <c r="G2390" s="31">
        <v>17.488199999999999</v>
      </c>
      <c r="H2390" s="35">
        <v>11.0466</v>
      </c>
      <c r="I2390" s="32">
        <v>10.845000000000001</v>
      </c>
      <c r="J2390" s="36">
        <v>10.228</v>
      </c>
      <c r="L2390" s="21">
        <f t="shared" si="296"/>
        <v>10.706533333333333</v>
      </c>
      <c r="M2390" s="22">
        <f t="shared" si="297"/>
        <v>18.269133333333333</v>
      </c>
      <c r="O2390" s="25">
        <f t="shared" si="298"/>
        <v>0.42650469321372475</v>
      </c>
      <c r="P2390" s="26">
        <f t="shared" si="299"/>
        <v>2.403608725090935</v>
      </c>
      <c r="R2390" s="2">
        <f t="shared" si="300"/>
        <v>1.7063537528487278</v>
      </c>
      <c r="S2390" s="2"/>
      <c r="T2390" s="2">
        <f t="shared" si="301"/>
        <v>0.77091677008791781</v>
      </c>
      <c r="U2390" s="2"/>
      <c r="V2390" s="38">
        <f t="shared" si="302"/>
        <v>2.9117867639912344E-3</v>
      </c>
      <c r="W2390" s="8">
        <v>2387</v>
      </c>
      <c r="X2390" s="9">
        <f t="shared" si="303"/>
        <v>9.7149014614269762E-3</v>
      </c>
    </row>
    <row r="2391" spans="1:24">
      <c r="A2391" s="15" t="s">
        <v>17077</v>
      </c>
      <c r="B2391" s="1" t="s">
        <v>17078</v>
      </c>
      <c r="C2391" t="s">
        <v>17079</v>
      </c>
      <c r="D2391" s="1">
        <v>11</v>
      </c>
      <c r="E2391" s="30">
        <v>9.9709299999999992</v>
      </c>
      <c r="F2391" s="31">
        <v>8.7745499999999996</v>
      </c>
      <c r="G2391" s="31">
        <v>8.7282100000000007</v>
      </c>
      <c r="H2391" s="35">
        <v>15.2872</v>
      </c>
      <c r="I2391" s="32">
        <v>13.488200000000001</v>
      </c>
      <c r="J2391" s="36">
        <v>17.215399999999999</v>
      </c>
      <c r="L2391" s="21">
        <f t="shared" si="296"/>
        <v>15.330266666666667</v>
      </c>
      <c r="M2391" s="22">
        <f t="shared" si="297"/>
        <v>9.1578966666666677</v>
      </c>
      <c r="O2391" s="25">
        <f t="shared" si="298"/>
        <v>1.8639731793492442</v>
      </c>
      <c r="P2391" s="26">
        <f t="shared" si="299"/>
        <v>0.70448864414789003</v>
      </c>
      <c r="R2391" s="2">
        <f t="shared" si="300"/>
        <v>0.59737360515581384</v>
      </c>
      <c r="S2391" s="2"/>
      <c r="T2391" s="2">
        <f t="shared" si="301"/>
        <v>-0.74329460104862299</v>
      </c>
      <c r="U2391" s="2"/>
      <c r="V2391" s="38">
        <f t="shared" si="302"/>
        <v>2.9131655244125062E-3</v>
      </c>
      <c r="W2391" s="8">
        <v>2388</v>
      </c>
      <c r="X2391" s="9">
        <f t="shared" si="303"/>
        <v>9.7154314222869329E-3</v>
      </c>
    </row>
    <row r="2392" spans="1:24">
      <c r="A2392" s="15" t="s">
        <v>750</v>
      </c>
      <c r="B2392" s="1" t="s">
        <v>751</v>
      </c>
      <c r="C2392" t="s">
        <v>752</v>
      </c>
      <c r="D2392" s="1">
        <v>46</v>
      </c>
      <c r="E2392" s="30">
        <v>9.6823200000000007</v>
      </c>
      <c r="F2392" s="31">
        <v>7.1562900000000003</v>
      </c>
      <c r="G2392" s="31">
        <v>8.8009500000000003</v>
      </c>
      <c r="H2392" s="35">
        <v>15.3972</v>
      </c>
      <c r="I2392" s="32">
        <v>13.034800000000001</v>
      </c>
      <c r="J2392" s="36">
        <v>15.9885</v>
      </c>
      <c r="L2392" s="21">
        <f t="shared" si="296"/>
        <v>14.806833333333335</v>
      </c>
      <c r="M2392" s="22">
        <f t="shared" si="297"/>
        <v>8.546520000000001</v>
      </c>
      <c r="O2392" s="25">
        <f t="shared" si="298"/>
        <v>1.5628453293059208</v>
      </c>
      <c r="P2392" s="26">
        <f t="shared" si="299"/>
        <v>1.2820912053750209</v>
      </c>
      <c r="R2392" s="2">
        <f t="shared" si="300"/>
        <v>0.57720106707488661</v>
      </c>
      <c r="S2392" s="2"/>
      <c r="T2392" s="2">
        <f t="shared" si="301"/>
        <v>-0.79285412793728083</v>
      </c>
      <c r="U2392" s="2"/>
      <c r="V2392" s="38">
        <f t="shared" si="302"/>
        <v>2.9152003075068405E-3</v>
      </c>
      <c r="W2392" s="8">
        <v>2389</v>
      </c>
      <c r="X2392" s="9">
        <f t="shared" si="303"/>
        <v>9.7181478647904891E-3</v>
      </c>
    </row>
    <row r="2393" spans="1:24">
      <c r="A2393" s="15" t="s">
        <v>17494</v>
      </c>
      <c r="B2393" s="1" t="s">
        <v>17495</v>
      </c>
      <c r="C2393" t="s">
        <v>17496</v>
      </c>
      <c r="D2393" s="1">
        <v>1</v>
      </c>
      <c r="E2393" s="30">
        <v>22.862400000000001</v>
      </c>
      <c r="F2393" s="31">
        <v>15.5844</v>
      </c>
      <c r="G2393" s="31">
        <v>16.533799999999999</v>
      </c>
      <c r="H2393" s="35">
        <v>6.1555900000000001</v>
      </c>
      <c r="I2393" s="32">
        <v>6.3125900000000001</v>
      </c>
      <c r="J2393" s="36">
        <v>5.59239</v>
      </c>
      <c r="L2393" s="21">
        <f t="shared" si="296"/>
        <v>6.0201899999999995</v>
      </c>
      <c r="M2393" s="22">
        <f t="shared" si="297"/>
        <v>18.326866666666668</v>
      </c>
      <c r="O2393" s="25">
        <f t="shared" si="298"/>
        <v>0.37871081315431177</v>
      </c>
      <c r="P2393" s="26">
        <f t="shared" si="299"/>
        <v>3.9564677495631555</v>
      </c>
      <c r="R2393" s="2">
        <f t="shared" si="300"/>
        <v>3.0442339306013046</v>
      </c>
      <c r="S2393" s="2"/>
      <c r="T2393" s="2">
        <f t="shared" si="301"/>
        <v>1.6060792253168361</v>
      </c>
      <c r="U2393" s="2"/>
      <c r="V2393" s="38">
        <f t="shared" si="302"/>
        <v>2.9171602136590768E-3</v>
      </c>
      <c r="W2393" s="8">
        <v>2390</v>
      </c>
      <c r="X2393" s="9">
        <f t="shared" si="303"/>
        <v>9.7206125278581114E-3</v>
      </c>
    </row>
    <row r="2394" spans="1:24">
      <c r="A2394" s="15" t="s">
        <v>8830</v>
      </c>
      <c r="B2394" s="1" t="s">
        <v>8831</v>
      </c>
      <c r="C2394" t="s">
        <v>8832</v>
      </c>
      <c r="D2394" s="1">
        <v>69</v>
      </c>
      <c r="E2394" s="30">
        <v>12.459099999999999</v>
      </c>
      <c r="F2394" s="31">
        <v>12.3421</v>
      </c>
      <c r="G2394" s="31">
        <v>11.610799999999999</v>
      </c>
      <c r="H2394" s="35">
        <v>14.4831</v>
      </c>
      <c r="I2394" s="32">
        <v>14.0943</v>
      </c>
      <c r="J2394" s="36">
        <v>13.637</v>
      </c>
      <c r="L2394" s="21">
        <f t="shared" si="296"/>
        <v>14.071466666666666</v>
      </c>
      <c r="M2394" s="22">
        <f t="shared" si="297"/>
        <v>12.137333333333332</v>
      </c>
      <c r="O2394" s="25">
        <f t="shared" si="298"/>
        <v>0.42351189278854173</v>
      </c>
      <c r="P2394" s="26">
        <f t="shared" si="299"/>
        <v>0.45972846695993663</v>
      </c>
      <c r="R2394" s="2">
        <f t="shared" si="300"/>
        <v>0.86254927228623401</v>
      </c>
      <c r="S2394" s="2"/>
      <c r="T2394" s="2">
        <f t="shared" si="301"/>
        <v>-0.21332122320758506</v>
      </c>
      <c r="U2394" s="2"/>
      <c r="V2394" s="38">
        <f t="shared" si="302"/>
        <v>2.9242827508431314E-3</v>
      </c>
      <c r="W2394" s="8">
        <v>2391</v>
      </c>
      <c r="X2394" s="9">
        <f t="shared" si="303"/>
        <v>9.7402709442554157E-3</v>
      </c>
    </row>
    <row r="2395" spans="1:24">
      <c r="A2395" s="15" t="s">
        <v>8717</v>
      </c>
      <c r="B2395" s="1" t="s">
        <v>8718</v>
      </c>
      <c r="C2395" t="s">
        <v>8719</v>
      </c>
      <c r="D2395" s="1">
        <v>11</v>
      </c>
      <c r="E2395" s="30">
        <v>13.959199999999999</v>
      </c>
      <c r="F2395" s="31">
        <v>22.567299999999999</v>
      </c>
      <c r="G2395" s="31">
        <v>15.0266</v>
      </c>
      <c r="H2395" s="35">
        <v>1.33382</v>
      </c>
      <c r="I2395" s="32">
        <v>3.6210300000000002</v>
      </c>
      <c r="J2395" s="36">
        <v>1.4759199999999999</v>
      </c>
      <c r="L2395" s="21">
        <f t="shared" si="296"/>
        <v>2.1435900000000001</v>
      </c>
      <c r="M2395" s="22">
        <f t="shared" si="297"/>
        <v>17.184366666666666</v>
      </c>
      <c r="O2395" s="25">
        <f t="shared" si="298"/>
        <v>1.2814717389392551</v>
      </c>
      <c r="P2395" s="26">
        <f t="shared" si="299"/>
        <v>4.6922078111836978</v>
      </c>
      <c r="R2395" s="2">
        <f t="shared" si="300"/>
        <v>8.0166294238481548</v>
      </c>
      <c r="S2395" s="2"/>
      <c r="T2395" s="2">
        <f t="shared" si="301"/>
        <v>3.0029957858553633</v>
      </c>
      <c r="U2395" s="2"/>
      <c r="V2395" s="38">
        <f t="shared" si="302"/>
        <v>2.9311922015755119E-3</v>
      </c>
      <c r="W2395" s="8">
        <v>2392</v>
      </c>
      <c r="X2395" s="9">
        <f t="shared" si="303"/>
        <v>9.7592034671184682E-3</v>
      </c>
    </row>
    <row r="2396" spans="1:24">
      <c r="A2396" s="15" t="s">
        <v>6958</v>
      </c>
      <c r="B2396" s="1" t="s">
        <v>6959</v>
      </c>
      <c r="C2396" t="s">
        <v>6960</v>
      </c>
      <c r="D2396" s="1">
        <v>128</v>
      </c>
      <c r="E2396" s="30">
        <v>12.949</v>
      </c>
      <c r="F2396" s="31">
        <v>15.3537</v>
      </c>
      <c r="G2396" s="31">
        <v>13.9514</v>
      </c>
      <c r="H2396" s="35">
        <v>9.4478500000000007</v>
      </c>
      <c r="I2396" s="32">
        <v>9.9940899999999999</v>
      </c>
      <c r="J2396" s="36">
        <v>10.535600000000001</v>
      </c>
      <c r="L2396" s="21">
        <f t="shared" si="296"/>
        <v>9.9925133333333349</v>
      </c>
      <c r="M2396" s="22">
        <f t="shared" si="297"/>
        <v>14.0847</v>
      </c>
      <c r="O2396" s="25">
        <f t="shared" si="298"/>
        <v>0.54387671400174253</v>
      </c>
      <c r="P2396" s="26">
        <f t="shared" si="299"/>
        <v>1.2078792116763994</v>
      </c>
      <c r="R2396" s="2">
        <f t="shared" si="300"/>
        <v>1.4095252645814165</v>
      </c>
      <c r="S2396" s="2"/>
      <c r="T2396" s="2">
        <f t="shared" si="301"/>
        <v>0.49520933726247296</v>
      </c>
      <c r="U2396" s="2"/>
      <c r="V2396" s="38">
        <f t="shared" si="302"/>
        <v>2.9415645980825733E-3</v>
      </c>
      <c r="W2396" s="8">
        <v>2393</v>
      </c>
      <c r="X2396" s="9">
        <f t="shared" si="303"/>
        <v>9.7896449891891404E-3</v>
      </c>
    </row>
    <row r="2397" spans="1:24">
      <c r="A2397" s="15" t="s">
        <v>3344</v>
      </c>
      <c r="B2397" s="1" t="s">
        <v>3345</v>
      </c>
      <c r="C2397" t="s">
        <v>3346</v>
      </c>
      <c r="D2397" s="1">
        <v>19</v>
      </c>
      <c r="E2397" s="30">
        <v>17.055599999999998</v>
      </c>
      <c r="F2397" s="31">
        <v>14.8559</v>
      </c>
      <c r="G2397" s="31">
        <v>18.283300000000001</v>
      </c>
      <c r="H2397" s="35">
        <v>10.415800000000001</v>
      </c>
      <c r="I2397" s="32">
        <v>11.5748</v>
      </c>
      <c r="J2397" s="36">
        <v>11.2073</v>
      </c>
      <c r="L2397" s="21">
        <f t="shared" si="296"/>
        <v>11.065966666666668</v>
      </c>
      <c r="M2397" s="22">
        <f t="shared" si="297"/>
        <v>16.7316</v>
      </c>
      <c r="O2397" s="25">
        <f t="shared" si="298"/>
        <v>0.5922850524311184</v>
      </c>
      <c r="P2397" s="26">
        <f t="shared" si="299"/>
        <v>1.7365194182617136</v>
      </c>
      <c r="R2397" s="2">
        <f t="shared" si="300"/>
        <v>1.5119872040098921</v>
      </c>
      <c r="S2397" s="2"/>
      <c r="T2397" s="2">
        <f t="shared" si="301"/>
        <v>0.59644593004206192</v>
      </c>
      <c r="U2397" s="2"/>
      <c r="V2397" s="38">
        <f t="shared" si="302"/>
        <v>2.9457695861899087E-3</v>
      </c>
      <c r="W2397" s="8">
        <v>2394</v>
      </c>
      <c r="X2397" s="9">
        <f t="shared" si="303"/>
        <v>9.7995442708506408E-3</v>
      </c>
    </row>
    <row r="2398" spans="1:24">
      <c r="A2398" s="15" t="s">
        <v>6395</v>
      </c>
      <c r="B2398" s="1" t="s">
        <v>6396</v>
      </c>
      <c r="C2398" t="s">
        <v>6397</v>
      </c>
      <c r="D2398" s="1">
        <v>97</v>
      </c>
      <c r="E2398" s="30">
        <v>10.4603</v>
      </c>
      <c r="F2398" s="31">
        <v>6.0812999999999997</v>
      </c>
      <c r="G2398" s="31">
        <v>9.3464899999999993</v>
      </c>
      <c r="H2398" s="35">
        <v>17.2258</v>
      </c>
      <c r="I2398" s="32">
        <v>16.866599999999998</v>
      </c>
      <c r="J2398" s="36">
        <v>15.176399999999999</v>
      </c>
      <c r="L2398" s="21">
        <f t="shared" si="296"/>
        <v>16.422933333333333</v>
      </c>
      <c r="M2398" s="22">
        <f t="shared" si="297"/>
        <v>8.6293633333333322</v>
      </c>
      <c r="O2398" s="25">
        <f t="shared" si="298"/>
        <v>1.0943674763685793</v>
      </c>
      <c r="P2398" s="26">
        <f t="shared" si="299"/>
        <v>2.2758763679148641</v>
      </c>
      <c r="R2398" s="2">
        <f t="shared" si="300"/>
        <v>0.52544592115091082</v>
      </c>
      <c r="S2398" s="2"/>
      <c r="T2398" s="2">
        <f t="shared" si="301"/>
        <v>-0.92838580510928903</v>
      </c>
      <c r="U2398" s="2"/>
      <c r="V2398" s="38">
        <f t="shared" si="302"/>
        <v>2.9519190142254285E-3</v>
      </c>
      <c r="W2398" s="8">
        <v>2397</v>
      </c>
      <c r="X2398" s="9">
        <f t="shared" si="303"/>
        <v>9.807710900830751E-3</v>
      </c>
    </row>
    <row r="2399" spans="1:24">
      <c r="A2399" s="15" t="s">
        <v>19381</v>
      </c>
      <c r="B2399" s="1" t="s">
        <v>19382</v>
      </c>
      <c r="C2399" t="s">
        <v>19383</v>
      </c>
      <c r="D2399" s="1">
        <v>3</v>
      </c>
      <c r="E2399" s="30">
        <v>10.2181</v>
      </c>
      <c r="F2399" s="31">
        <v>11.546099999999999</v>
      </c>
      <c r="G2399" s="31">
        <v>8.3681199999999993</v>
      </c>
      <c r="H2399" s="35">
        <v>16.116399999999999</v>
      </c>
      <c r="I2399" s="32">
        <v>15.701700000000001</v>
      </c>
      <c r="J2399" s="36">
        <v>14.653499999999999</v>
      </c>
      <c r="L2399" s="21">
        <f t="shared" si="296"/>
        <v>15.490533333333333</v>
      </c>
      <c r="M2399" s="22">
        <f t="shared" si="297"/>
        <v>10.044106666666666</v>
      </c>
      <c r="O2399" s="25">
        <f t="shared" si="298"/>
        <v>0.75396460350160555</v>
      </c>
      <c r="P2399" s="26">
        <f t="shared" si="299"/>
        <v>1.596118567066154</v>
      </c>
      <c r="R2399" s="2">
        <f t="shared" si="300"/>
        <v>0.64840289553189467</v>
      </c>
      <c r="S2399" s="2"/>
      <c r="T2399" s="2">
        <f t="shared" si="301"/>
        <v>-0.62503756146531642</v>
      </c>
      <c r="U2399" s="2"/>
      <c r="V2399" s="38">
        <f t="shared" si="302"/>
        <v>2.9546189112322377E-3</v>
      </c>
      <c r="W2399" s="8">
        <v>2399</v>
      </c>
      <c r="X2399" s="9">
        <f t="shared" si="303"/>
        <v>9.8084972943116057E-3</v>
      </c>
    </row>
    <row r="2400" spans="1:24">
      <c r="A2400" s="15" t="s">
        <v>4333</v>
      </c>
      <c r="B2400" s="1" t="s">
        <v>4334</v>
      </c>
      <c r="C2400" t="s">
        <v>4335</v>
      </c>
      <c r="D2400" s="1">
        <v>42</v>
      </c>
      <c r="E2400" s="30">
        <v>16.899899999999999</v>
      </c>
      <c r="F2400" s="31">
        <v>14.063800000000001</v>
      </c>
      <c r="G2400" s="31">
        <v>15.085699999999999</v>
      </c>
      <c r="H2400" s="35">
        <v>8.1489499999999992</v>
      </c>
      <c r="I2400" s="32">
        <v>10.689299999999999</v>
      </c>
      <c r="J2400" s="36">
        <v>9.4573999999999998</v>
      </c>
      <c r="L2400" s="21">
        <f t="shared" si="296"/>
        <v>9.4318833333333334</v>
      </c>
      <c r="M2400" s="22">
        <f t="shared" si="297"/>
        <v>15.3498</v>
      </c>
      <c r="O2400" s="25">
        <f t="shared" si="298"/>
        <v>1.2703672129873911</v>
      </c>
      <c r="P2400" s="26">
        <f t="shared" si="299"/>
        <v>1.4363764861623145</v>
      </c>
      <c r="R2400" s="2">
        <f t="shared" si="300"/>
        <v>1.6274374329623105</v>
      </c>
      <c r="S2400" s="2"/>
      <c r="T2400" s="2">
        <f t="shared" si="301"/>
        <v>0.70260207986396572</v>
      </c>
      <c r="U2400" s="2"/>
      <c r="V2400" s="38">
        <f t="shared" si="302"/>
        <v>2.9518745946826731E-3</v>
      </c>
      <c r="W2400" s="8">
        <v>2396</v>
      </c>
      <c r="X2400" s="9">
        <f t="shared" si="303"/>
        <v>9.8116566243959969E-3</v>
      </c>
    </row>
    <row r="2401" spans="1:24">
      <c r="A2401" s="15" t="s">
        <v>16046</v>
      </c>
      <c r="B2401" s="1" t="s">
        <v>16047</v>
      </c>
      <c r="C2401" t="s">
        <v>16048</v>
      </c>
      <c r="D2401" s="1">
        <v>2</v>
      </c>
      <c r="E2401" s="30">
        <v>10.7821</v>
      </c>
      <c r="F2401" s="31">
        <v>12.607100000000001</v>
      </c>
      <c r="G2401" s="31">
        <v>7.6297499999999996</v>
      </c>
      <c r="H2401" s="35">
        <v>17.9635</v>
      </c>
      <c r="I2401" s="32">
        <v>17.979700000000001</v>
      </c>
      <c r="J2401" s="36">
        <v>18.823</v>
      </c>
      <c r="L2401" s="21">
        <f t="shared" si="296"/>
        <v>18.255400000000002</v>
      </c>
      <c r="M2401" s="22">
        <f t="shared" si="297"/>
        <v>10.339650000000001</v>
      </c>
      <c r="O2401" s="25">
        <f t="shared" si="298"/>
        <v>0.4916227517111062</v>
      </c>
      <c r="P2401" s="26">
        <f t="shared" si="299"/>
        <v>2.5180001504169902</v>
      </c>
      <c r="R2401" s="2">
        <f t="shared" si="300"/>
        <v>0.5663885754352137</v>
      </c>
      <c r="S2401" s="2"/>
      <c r="T2401" s="2">
        <f t="shared" si="301"/>
        <v>-0.8201359296239209</v>
      </c>
      <c r="U2401" s="2"/>
      <c r="V2401" s="38">
        <f t="shared" si="302"/>
        <v>2.954531262015927E-3</v>
      </c>
      <c r="W2401" s="8">
        <v>2398</v>
      </c>
      <c r="X2401" s="9">
        <f t="shared" si="303"/>
        <v>9.8122964848602352E-3</v>
      </c>
    </row>
    <row r="2402" spans="1:24">
      <c r="A2402" s="15" t="s">
        <v>12376</v>
      </c>
      <c r="B2402" s="1" t="s">
        <v>12377</v>
      </c>
      <c r="C2402" t="s">
        <v>12378</v>
      </c>
      <c r="D2402" s="1">
        <v>1</v>
      </c>
      <c r="E2402" s="30">
        <v>6.3742299999999998</v>
      </c>
      <c r="F2402" s="31">
        <v>7.1553199999999997</v>
      </c>
      <c r="G2402" s="31">
        <v>5.9924799999999996</v>
      </c>
      <c r="H2402" s="35">
        <v>17.192799999999998</v>
      </c>
      <c r="I2402" s="32">
        <v>24.674299999999999</v>
      </c>
      <c r="J2402" s="36">
        <v>17.424800000000001</v>
      </c>
      <c r="L2402" s="21">
        <f t="shared" si="296"/>
        <v>19.763966666666665</v>
      </c>
      <c r="M2402" s="22">
        <f t="shared" si="297"/>
        <v>6.5073433333333339</v>
      </c>
      <c r="O2402" s="25">
        <f t="shared" si="298"/>
        <v>4.2540552515609455</v>
      </c>
      <c r="P2402" s="26">
        <f t="shared" si="299"/>
        <v>0.59273821037059293</v>
      </c>
      <c r="R2402" s="2">
        <f t="shared" si="300"/>
        <v>0.32925289963721865</v>
      </c>
      <c r="S2402" s="2"/>
      <c r="T2402" s="2">
        <f t="shared" si="301"/>
        <v>-1.6027319489422012</v>
      </c>
      <c r="U2402" s="2"/>
      <c r="V2402" s="38">
        <f t="shared" si="302"/>
        <v>2.9510691869293611E-3</v>
      </c>
      <c r="W2402" s="8">
        <v>2395</v>
      </c>
      <c r="X2402" s="9">
        <f t="shared" si="303"/>
        <v>9.8130751585408897E-3</v>
      </c>
    </row>
    <row r="2403" spans="1:24">
      <c r="A2403" s="15" t="s">
        <v>17793</v>
      </c>
      <c r="B2403" s="1" t="s">
        <v>17794</v>
      </c>
      <c r="C2403" t="s">
        <v>17795</v>
      </c>
      <c r="D2403" s="1">
        <v>3</v>
      </c>
      <c r="E2403" s="30">
        <v>6.5917599999999998</v>
      </c>
      <c r="F2403" s="31">
        <v>7.3206600000000002</v>
      </c>
      <c r="G2403" s="31">
        <v>8.2774900000000002</v>
      </c>
      <c r="H2403" s="35">
        <v>14.953900000000001</v>
      </c>
      <c r="I2403" s="32">
        <v>11.524699999999999</v>
      </c>
      <c r="J2403" s="36">
        <v>14.326599999999999</v>
      </c>
      <c r="L2403" s="21">
        <f t="shared" si="296"/>
        <v>13.601733333333334</v>
      </c>
      <c r="M2403" s="22">
        <f t="shared" si="297"/>
        <v>7.3966366666666667</v>
      </c>
      <c r="O2403" s="25">
        <f t="shared" si="298"/>
        <v>1.8259044124305381</v>
      </c>
      <c r="P2403" s="26">
        <f t="shared" si="299"/>
        <v>0.84542932799456016</v>
      </c>
      <c r="R2403" s="2">
        <f t="shared" si="300"/>
        <v>0.54380103516218525</v>
      </c>
      <c r="S2403" s="2"/>
      <c r="T2403" s="2">
        <f t="shared" si="301"/>
        <v>-0.87884919725413069</v>
      </c>
      <c r="U2403" s="2"/>
      <c r="V2403" s="38">
        <f t="shared" si="302"/>
        <v>2.9599208777268743E-3</v>
      </c>
      <c r="W2403" s="8">
        <v>2401</v>
      </c>
      <c r="X2403" s="9">
        <f t="shared" si="303"/>
        <v>9.8179133153756051E-3</v>
      </c>
    </row>
    <row r="2404" spans="1:24">
      <c r="A2404" s="15" t="s">
        <v>11525</v>
      </c>
      <c r="B2404" s="1" t="s">
        <v>11526</v>
      </c>
      <c r="C2404" t="s">
        <v>11527</v>
      </c>
      <c r="D2404" s="1">
        <v>22</v>
      </c>
      <c r="E2404" s="30">
        <v>8.7170100000000001</v>
      </c>
      <c r="F2404" s="31">
        <v>6.7678200000000004</v>
      </c>
      <c r="G2404" s="31">
        <v>7.5640400000000003</v>
      </c>
      <c r="H2404" s="35">
        <v>15.1153</v>
      </c>
      <c r="I2404" s="32">
        <v>13.654</v>
      </c>
      <c r="J2404" s="36">
        <v>18.367100000000001</v>
      </c>
      <c r="L2404" s="21">
        <f t="shared" si="296"/>
        <v>15.712133333333334</v>
      </c>
      <c r="M2404" s="22">
        <f t="shared" si="297"/>
        <v>7.6829566666666667</v>
      </c>
      <c r="O2404" s="25">
        <f t="shared" si="298"/>
        <v>2.4125682214879043</v>
      </c>
      <c r="P2404" s="26">
        <f t="shared" si="299"/>
        <v>0.98002106825992985</v>
      </c>
      <c r="R2404" s="2">
        <f t="shared" si="300"/>
        <v>0.48898240001357762</v>
      </c>
      <c r="S2404" s="2"/>
      <c r="T2404" s="2">
        <f t="shared" si="301"/>
        <v>-1.0321455558245434</v>
      </c>
      <c r="U2404" s="2"/>
      <c r="V2404" s="38">
        <f t="shared" si="302"/>
        <v>2.9615220255012607E-3</v>
      </c>
      <c r="W2404" s="8">
        <v>2402</v>
      </c>
      <c r="X2404" s="9">
        <f t="shared" si="303"/>
        <v>9.819134642419668E-3</v>
      </c>
    </row>
    <row r="2405" spans="1:24">
      <c r="A2405" s="15" t="s">
        <v>19273</v>
      </c>
      <c r="B2405" s="1" t="s">
        <v>19274</v>
      </c>
      <c r="C2405" t="s">
        <v>19275</v>
      </c>
      <c r="D2405" s="1">
        <v>4</v>
      </c>
      <c r="E2405" s="30">
        <v>20.065200000000001</v>
      </c>
      <c r="F2405" s="31">
        <v>31.377800000000001</v>
      </c>
      <c r="G2405" s="31">
        <v>22.467099999999999</v>
      </c>
      <c r="H2405" s="35">
        <v>6.97471</v>
      </c>
      <c r="I2405" s="32">
        <v>5.5384700000000002</v>
      </c>
      <c r="J2405" s="36">
        <v>5.8274699999999999</v>
      </c>
      <c r="L2405" s="21">
        <f t="shared" si="296"/>
        <v>6.11355</v>
      </c>
      <c r="M2405" s="22">
        <f t="shared" si="297"/>
        <v>24.636700000000001</v>
      </c>
      <c r="O2405" s="25">
        <f t="shared" si="298"/>
        <v>0.75965627700954363</v>
      </c>
      <c r="P2405" s="26">
        <f t="shared" si="299"/>
        <v>5.960209963583492</v>
      </c>
      <c r="R2405" s="2">
        <f t="shared" si="300"/>
        <v>4.0298517228124417</v>
      </c>
      <c r="S2405" s="2"/>
      <c r="T2405" s="2">
        <f t="shared" si="301"/>
        <v>2.0107267561977444</v>
      </c>
      <c r="U2405" s="2"/>
      <c r="V2405" s="38">
        <f t="shared" si="302"/>
        <v>2.9632925102190066E-3</v>
      </c>
      <c r="W2405" s="8">
        <v>2403</v>
      </c>
      <c r="X2405" s="9">
        <f t="shared" si="303"/>
        <v>9.8209161678669034E-3</v>
      </c>
    </row>
    <row r="2406" spans="1:24">
      <c r="A2406" s="15" t="s">
        <v>12216</v>
      </c>
      <c r="B2406" s="1" t="s">
        <v>12217</v>
      </c>
      <c r="C2406" t="s">
        <v>12218</v>
      </c>
      <c r="D2406" s="1">
        <v>4</v>
      </c>
      <c r="E2406" s="30">
        <v>9.6336399999999998</v>
      </c>
      <c r="F2406" s="31">
        <v>7.6689600000000002</v>
      </c>
      <c r="G2406" s="31">
        <v>11.3523</v>
      </c>
      <c r="H2406" s="35">
        <v>15.6615</v>
      </c>
      <c r="I2406" s="32">
        <v>14.9245</v>
      </c>
      <c r="J2406" s="36">
        <v>15.489100000000001</v>
      </c>
      <c r="L2406" s="21">
        <f t="shared" si="296"/>
        <v>15.358366666666667</v>
      </c>
      <c r="M2406" s="22">
        <f t="shared" si="297"/>
        <v>9.5516333333333332</v>
      </c>
      <c r="O2406" s="25">
        <f t="shared" si="298"/>
        <v>0.38550052312977917</v>
      </c>
      <c r="P2406" s="26">
        <f t="shared" si="299"/>
        <v>1.843038851715648</v>
      </c>
      <c r="R2406" s="2">
        <f t="shared" si="300"/>
        <v>0.62191726116709456</v>
      </c>
      <c r="S2406" s="2"/>
      <c r="T2406" s="2">
        <f t="shared" si="301"/>
        <v>-0.68520543550215374</v>
      </c>
      <c r="U2406" s="2"/>
      <c r="V2406" s="38">
        <f t="shared" si="302"/>
        <v>2.9597463786203921E-3</v>
      </c>
      <c r="W2406" s="8">
        <v>2400</v>
      </c>
      <c r="X2406" s="9">
        <f t="shared" si="303"/>
        <v>9.8214250663886671E-3</v>
      </c>
    </row>
    <row r="2407" spans="1:24">
      <c r="A2407" s="15" t="s">
        <v>4144</v>
      </c>
      <c r="B2407" s="1" t="s">
        <v>4145</v>
      </c>
      <c r="C2407" t="s">
        <v>4146</v>
      </c>
      <c r="D2407" s="1">
        <v>89</v>
      </c>
      <c r="E2407" s="30">
        <v>12.447100000000001</v>
      </c>
      <c r="F2407" s="31">
        <v>14.1373</v>
      </c>
      <c r="G2407" s="31">
        <v>13.7239</v>
      </c>
      <c r="H2407" s="35">
        <v>9.7354400000000005</v>
      </c>
      <c r="I2407" s="32">
        <v>10.399100000000001</v>
      </c>
      <c r="J2407" s="36">
        <v>10.746700000000001</v>
      </c>
      <c r="L2407" s="21">
        <f t="shared" si="296"/>
        <v>10.293746666666667</v>
      </c>
      <c r="M2407" s="22">
        <f t="shared" si="297"/>
        <v>13.436100000000001</v>
      </c>
      <c r="O2407" s="25">
        <f t="shared" si="298"/>
        <v>0.51379586465184146</v>
      </c>
      <c r="P2407" s="26">
        <f t="shared" si="299"/>
        <v>0.88108775953363427</v>
      </c>
      <c r="R2407" s="2">
        <f t="shared" si="300"/>
        <v>1.3052681822362056</v>
      </c>
      <c r="S2407" s="2"/>
      <c r="T2407" s="2">
        <f t="shared" si="301"/>
        <v>0.38434625540241218</v>
      </c>
      <c r="U2407" s="2"/>
      <c r="V2407" s="38">
        <f t="shared" si="302"/>
        <v>2.9701249199385132E-3</v>
      </c>
      <c r="W2407" s="8">
        <v>2406</v>
      </c>
      <c r="X2407" s="9">
        <f t="shared" si="303"/>
        <v>9.8312863102204152E-3</v>
      </c>
    </row>
    <row r="2408" spans="1:24">
      <c r="A2408" s="15" t="s">
        <v>10998</v>
      </c>
      <c r="B2408" s="1" t="s">
        <v>10999</v>
      </c>
      <c r="C2408" t="s">
        <v>11000</v>
      </c>
      <c r="D2408" s="1">
        <v>21</v>
      </c>
      <c r="E2408" s="30">
        <v>27.295999999999999</v>
      </c>
      <c r="F2408" s="31">
        <v>35.859000000000002</v>
      </c>
      <c r="G2408" s="31">
        <v>20.3643</v>
      </c>
      <c r="H2408" s="35">
        <v>4.3405800000000001</v>
      </c>
      <c r="I2408" s="32">
        <v>4.0560400000000003</v>
      </c>
      <c r="J2408" s="36">
        <v>3.1501700000000001</v>
      </c>
      <c r="L2408" s="21">
        <f t="shared" si="296"/>
        <v>3.8489300000000006</v>
      </c>
      <c r="M2408" s="22">
        <f t="shared" si="297"/>
        <v>27.839766666666666</v>
      </c>
      <c r="O2408" s="25">
        <f t="shared" si="298"/>
        <v>0.62164290883109963</v>
      </c>
      <c r="P2408" s="26">
        <f t="shared" si="299"/>
        <v>7.7616489010604823</v>
      </c>
      <c r="R2408" s="2">
        <f t="shared" si="300"/>
        <v>7.2331184684228242</v>
      </c>
      <c r="S2408" s="2"/>
      <c r="T2408" s="2">
        <f t="shared" si="301"/>
        <v>2.8546177811938001</v>
      </c>
      <c r="U2408" s="2"/>
      <c r="V2408" s="38">
        <f t="shared" si="302"/>
        <v>2.969448211775071E-3</v>
      </c>
      <c r="W2408" s="8">
        <v>2405</v>
      </c>
      <c r="X2408" s="9">
        <f t="shared" si="303"/>
        <v>9.8331332883894659E-3</v>
      </c>
    </row>
    <row r="2409" spans="1:24">
      <c r="A2409" s="15" t="s">
        <v>2117</v>
      </c>
      <c r="B2409" s="1" t="s">
        <v>2118</v>
      </c>
      <c r="C2409" t="s">
        <v>2119</v>
      </c>
      <c r="D2409" s="1">
        <v>2</v>
      </c>
      <c r="E2409" s="30">
        <v>20.030200000000001</v>
      </c>
      <c r="F2409" s="31">
        <v>37.763599999999997</v>
      </c>
      <c r="G2409" s="31">
        <v>32.857399999999998</v>
      </c>
      <c r="H2409" s="35">
        <v>1.6426099999999999</v>
      </c>
      <c r="I2409" s="32">
        <v>2.2279399999999998</v>
      </c>
      <c r="J2409" s="36">
        <v>2.0907800000000001</v>
      </c>
      <c r="L2409" s="21">
        <f t="shared" si="296"/>
        <v>1.9871100000000002</v>
      </c>
      <c r="M2409" s="22">
        <f t="shared" si="297"/>
        <v>30.217066666666664</v>
      </c>
      <c r="O2409" s="25">
        <f t="shared" si="298"/>
        <v>0.3061264508336366</v>
      </c>
      <c r="P2409" s="26">
        <f t="shared" si="299"/>
        <v>9.1567946888271727</v>
      </c>
      <c r="R2409" s="2">
        <f t="shared" si="300"/>
        <v>15.206539480283761</v>
      </c>
      <c r="S2409" s="2"/>
      <c r="T2409" s="2">
        <f t="shared" si="301"/>
        <v>3.9266199742710199</v>
      </c>
      <c r="U2409" s="2"/>
      <c r="V2409" s="38">
        <f t="shared" si="302"/>
        <v>2.9689270880606088E-3</v>
      </c>
      <c r="W2409" s="8">
        <v>2404</v>
      </c>
      <c r="X2409" s="9">
        <f t="shared" si="303"/>
        <v>9.835497225172499E-3</v>
      </c>
    </row>
    <row r="2410" spans="1:24">
      <c r="A2410" s="15" t="s">
        <v>9437</v>
      </c>
      <c r="B2410" s="1" t="s">
        <v>9438</v>
      </c>
      <c r="C2410" t="s">
        <v>9439</v>
      </c>
      <c r="D2410" s="1">
        <v>4</v>
      </c>
      <c r="E2410" s="30">
        <v>7.5548400000000004</v>
      </c>
      <c r="F2410" s="31">
        <v>11.081899999999999</v>
      </c>
      <c r="G2410" s="31">
        <v>7.3393600000000001</v>
      </c>
      <c r="H2410" s="35">
        <v>14.6656</v>
      </c>
      <c r="I2410" s="32">
        <v>16.191299999999998</v>
      </c>
      <c r="J2410" s="36">
        <v>15.9841</v>
      </c>
      <c r="L2410" s="21">
        <f t="shared" si="296"/>
        <v>15.613666666666665</v>
      </c>
      <c r="M2410" s="22">
        <f t="shared" si="297"/>
        <v>8.6586999999999996</v>
      </c>
      <c r="O2410" s="25">
        <f t="shared" si="298"/>
        <v>0.82756012671789148</v>
      </c>
      <c r="P2410" s="26">
        <f t="shared" si="299"/>
        <v>2.1013166319238992</v>
      </c>
      <c r="R2410" s="2">
        <f t="shared" si="300"/>
        <v>0.55455904015712731</v>
      </c>
      <c r="S2410" s="2"/>
      <c r="T2410" s="2">
        <f t="shared" si="301"/>
        <v>-0.85058703232249988</v>
      </c>
      <c r="U2410" s="2"/>
      <c r="V2410" s="38">
        <f t="shared" si="302"/>
        <v>2.9745896218412379E-3</v>
      </c>
      <c r="W2410" s="8">
        <v>2408</v>
      </c>
      <c r="X2410" s="9">
        <f t="shared" si="303"/>
        <v>9.8378869386809044E-3</v>
      </c>
    </row>
    <row r="2411" spans="1:24">
      <c r="A2411" s="15" t="s">
        <v>4339</v>
      </c>
      <c r="B2411" s="1" t="s">
        <v>4337</v>
      </c>
      <c r="C2411" t="s">
        <v>4340</v>
      </c>
      <c r="D2411" s="1">
        <v>24</v>
      </c>
      <c r="E2411" s="30">
        <v>16.627099999999999</v>
      </c>
      <c r="F2411" s="31">
        <v>20.201000000000001</v>
      </c>
      <c r="G2411" s="31">
        <v>15.902100000000001</v>
      </c>
      <c r="H2411" s="35">
        <v>9.77928</v>
      </c>
      <c r="I2411" s="32">
        <v>10.973100000000001</v>
      </c>
      <c r="J2411" s="36">
        <v>9.3940999999999999</v>
      </c>
      <c r="L2411" s="21">
        <f t="shared" si="296"/>
        <v>10.048826666666669</v>
      </c>
      <c r="M2411" s="22">
        <f t="shared" si="297"/>
        <v>17.576733333333333</v>
      </c>
      <c r="O2411" s="25">
        <f t="shared" si="298"/>
        <v>0.82328719419977248</v>
      </c>
      <c r="P2411" s="26">
        <f t="shared" si="299"/>
        <v>2.3014099815837556</v>
      </c>
      <c r="R2411" s="2">
        <f t="shared" si="300"/>
        <v>1.7491329004248586</v>
      </c>
      <c r="S2411" s="2"/>
      <c r="T2411" s="2">
        <f t="shared" si="301"/>
        <v>0.80663991047146666</v>
      </c>
      <c r="U2411" s="2"/>
      <c r="V2411" s="38">
        <f t="shared" si="302"/>
        <v>2.973665690252167E-3</v>
      </c>
      <c r="W2411" s="8">
        <v>2407</v>
      </c>
      <c r="X2411" s="9">
        <f t="shared" si="303"/>
        <v>9.8389171404936679E-3</v>
      </c>
    </row>
    <row r="2412" spans="1:24">
      <c r="A2412" s="15" t="s">
        <v>11050</v>
      </c>
      <c r="B2412" s="1" t="s">
        <v>11051</v>
      </c>
      <c r="C2412" t="s">
        <v>11052</v>
      </c>
      <c r="D2412" s="1">
        <v>5</v>
      </c>
      <c r="E2412" s="30">
        <v>11.1495</v>
      </c>
      <c r="F2412" s="31">
        <v>8.2957599999999996</v>
      </c>
      <c r="G2412" s="31">
        <v>7.9989699999999999</v>
      </c>
      <c r="H2412" s="35">
        <v>16.334399999999999</v>
      </c>
      <c r="I2412" s="32">
        <v>14.786199999999999</v>
      </c>
      <c r="J2412" s="36">
        <v>14.6152</v>
      </c>
      <c r="L2412" s="21">
        <f t="shared" si="296"/>
        <v>15.245266666666666</v>
      </c>
      <c r="M2412" s="22">
        <f t="shared" si="297"/>
        <v>9.1480766666666664</v>
      </c>
      <c r="O2412" s="25">
        <f t="shared" si="298"/>
        <v>0.94708437498109554</v>
      </c>
      <c r="P2412" s="26">
        <f t="shared" si="299"/>
        <v>1.7396242684652721</v>
      </c>
      <c r="R2412" s="2">
        <f t="shared" si="300"/>
        <v>0.60006012795228247</v>
      </c>
      <c r="S2412" s="2"/>
      <c r="T2412" s="2">
        <f t="shared" si="301"/>
        <v>-0.73682102424570184</v>
      </c>
      <c r="U2412" s="2"/>
      <c r="V2412" s="38">
        <f t="shared" si="302"/>
        <v>2.9791960936207396E-3</v>
      </c>
      <c r="W2412" s="8">
        <v>2409</v>
      </c>
      <c r="X2412" s="9">
        <f t="shared" si="303"/>
        <v>9.8490318346183339E-3</v>
      </c>
    </row>
    <row r="2413" spans="1:24">
      <c r="A2413" s="15" t="s">
        <v>1584</v>
      </c>
      <c r="B2413" s="1" t="s">
        <v>1585</v>
      </c>
      <c r="C2413" t="s">
        <v>1586</v>
      </c>
      <c r="D2413" s="1">
        <v>1</v>
      </c>
      <c r="E2413" s="30">
        <v>4.5171999999999999</v>
      </c>
      <c r="F2413" s="31">
        <v>8.4388699999999996</v>
      </c>
      <c r="G2413" s="31">
        <v>5.8244300000000004</v>
      </c>
      <c r="H2413" s="35">
        <v>20.198599999999999</v>
      </c>
      <c r="I2413" s="32">
        <v>17.097899999999999</v>
      </c>
      <c r="J2413" s="36">
        <v>14.3156</v>
      </c>
      <c r="L2413" s="21">
        <f t="shared" si="296"/>
        <v>17.204033333333332</v>
      </c>
      <c r="M2413" s="22">
        <f t="shared" si="297"/>
        <v>6.2601666666666667</v>
      </c>
      <c r="O2413" s="25">
        <f t="shared" si="298"/>
        <v>2.9429356879370148</v>
      </c>
      <c r="P2413" s="26">
        <f t="shared" si="299"/>
        <v>1.9968158976814387</v>
      </c>
      <c r="R2413" s="2">
        <f t="shared" si="300"/>
        <v>0.36387785034904607</v>
      </c>
      <c r="S2413" s="2"/>
      <c r="T2413" s="2">
        <f t="shared" si="301"/>
        <v>-1.4584738594927322</v>
      </c>
      <c r="U2413" s="2"/>
      <c r="V2413" s="38">
        <f t="shared" si="302"/>
        <v>2.982857108758224E-3</v>
      </c>
      <c r="W2413" s="8">
        <v>2410</v>
      </c>
      <c r="X2413" s="9">
        <f t="shared" si="303"/>
        <v>9.8570431593985458E-3</v>
      </c>
    </row>
    <row r="2414" spans="1:24">
      <c r="A2414" s="15" t="s">
        <v>11004</v>
      </c>
      <c r="B2414" s="1" t="s">
        <v>11005</v>
      </c>
      <c r="C2414" t="s">
        <v>11006</v>
      </c>
      <c r="D2414" s="1">
        <v>5</v>
      </c>
      <c r="E2414" s="30">
        <v>18.625800000000002</v>
      </c>
      <c r="F2414" s="31">
        <v>19.7483</v>
      </c>
      <c r="G2414" s="31">
        <v>25.945799999999998</v>
      </c>
      <c r="H2414" s="35">
        <v>8.4863499999999998</v>
      </c>
      <c r="I2414" s="32">
        <v>9.21157</v>
      </c>
      <c r="J2414" s="36">
        <v>9.7584700000000009</v>
      </c>
      <c r="L2414" s="21">
        <f t="shared" si="296"/>
        <v>9.1521299999999997</v>
      </c>
      <c r="M2414" s="22">
        <f t="shared" si="297"/>
        <v>21.439966666666663</v>
      </c>
      <c r="O2414" s="25">
        <f t="shared" si="298"/>
        <v>0.63813960760949529</v>
      </c>
      <c r="P2414" s="26">
        <f t="shared" si="299"/>
        <v>3.9423219152339195</v>
      </c>
      <c r="R2414" s="2">
        <f t="shared" si="300"/>
        <v>2.3426204246078961</v>
      </c>
      <c r="S2414" s="2"/>
      <c r="T2414" s="2">
        <f t="shared" si="301"/>
        <v>1.2281232128872392</v>
      </c>
      <c r="U2414" s="2"/>
      <c r="V2414" s="38">
        <f t="shared" si="302"/>
        <v>2.9840982936270946E-3</v>
      </c>
      <c r="W2414" s="8">
        <v>2411</v>
      </c>
      <c r="X2414" s="9">
        <f t="shared" si="303"/>
        <v>9.8570546704463621E-3</v>
      </c>
    </row>
    <row r="2415" spans="1:24">
      <c r="A2415" s="15" t="s">
        <v>3047</v>
      </c>
      <c r="B2415" s="1" t="s">
        <v>3048</v>
      </c>
      <c r="C2415" t="s">
        <v>3049</v>
      </c>
      <c r="D2415" s="1">
        <v>31</v>
      </c>
      <c r="E2415" s="30">
        <v>10.37</v>
      </c>
      <c r="F2415" s="31">
        <v>8.7700800000000001</v>
      </c>
      <c r="G2415" s="31">
        <v>9.2674299999999992</v>
      </c>
      <c r="H2415" s="35">
        <v>13.7674</v>
      </c>
      <c r="I2415" s="32">
        <v>12.713100000000001</v>
      </c>
      <c r="J2415" s="36">
        <v>15.0297</v>
      </c>
      <c r="L2415" s="21">
        <f t="shared" si="296"/>
        <v>13.836733333333333</v>
      </c>
      <c r="M2415" s="22">
        <f t="shared" si="297"/>
        <v>9.4691699999999983</v>
      </c>
      <c r="O2415" s="25">
        <f t="shared" si="298"/>
        <v>1.1598552596480876</v>
      </c>
      <c r="P2415" s="26">
        <f t="shared" si="299"/>
        <v>0.8188163849728457</v>
      </c>
      <c r="R2415" s="2">
        <f t="shared" si="300"/>
        <v>0.68435011153885061</v>
      </c>
      <c r="S2415" s="2"/>
      <c r="T2415" s="2">
        <f t="shared" si="301"/>
        <v>-0.54719350229972852</v>
      </c>
      <c r="U2415" s="2"/>
      <c r="V2415" s="38">
        <f t="shared" si="302"/>
        <v>2.9861536770429097E-3</v>
      </c>
      <c r="W2415" s="8">
        <v>2412</v>
      </c>
      <c r="X2415" s="9">
        <f t="shared" si="303"/>
        <v>9.859754512425262E-3</v>
      </c>
    </row>
    <row r="2416" spans="1:24">
      <c r="A2416" s="15" t="s">
        <v>12101</v>
      </c>
      <c r="B2416" s="1" t="s">
        <v>12102</v>
      </c>
      <c r="C2416" t="s">
        <v>12103</v>
      </c>
      <c r="D2416" s="1">
        <v>13</v>
      </c>
      <c r="E2416" s="30">
        <v>4.1272500000000001</v>
      </c>
      <c r="F2416" s="31">
        <v>4.5935899999999998</v>
      </c>
      <c r="G2416" s="31">
        <v>6.5493600000000001</v>
      </c>
      <c r="H2416" s="35">
        <v>12.0541</v>
      </c>
      <c r="I2416" s="32">
        <v>10.538500000000001</v>
      </c>
      <c r="J2416" s="36">
        <v>14.4711</v>
      </c>
      <c r="L2416" s="21">
        <f t="shared" si="296"/>
        <v>12.354566666666665</v>
      </c>
      <c r="M2416" s="22">
        <f t="shared" si="297"/>
        <v>5.0900666666666661</v>
      </c>
      <c r="O2416" s="25">
        <f t="shared" si="298"/>
        <v>1.9834429291848488</v>
      </c>
      <c r="P2416" s="26">
        <f t="shared" si="299"/>
        <v>1.2851151790533561</v>
      </c>
      <c r="R2416" s="2">
        <f t="shared" si="300"/>
        <v>0.41199880206239531</v>
      </c>
      <c r="S2416" s="2"/>
      <c r="T2416" s="2">
        <f t="shared" si="301"/>
        <v>-1.2792879522874951</v>
      </c>
      <c r="U2416" s="2"/>
      <c r="V2416" s="38">
        <f t="shared" si="302"/>
        <v>2.9948332270069672E-3</v>
      </c>
      <c r="W2416" s="8">
        <v>2413</v>
      </c>
      <c r="X2416" s="9">
        <f t="shared" si="303"/>
        <v>9.8843148859856979E-3</v>
      </c>
    </row>
    <row r="2417" spans="1:24">
      <c r="A2417" s="15" t="s">
        <v>6398</v>
      </c>
      <c r="B2417" s="1" t="s">
        <v>6399</v>
      </c>
      <c r="C2417" t="s">
        <v>6400</v>
      </c>
      <c r="D2417" s="1">
        <v>9</v>
      </c>
      <c r="E2417" s="30">
        <v>11.4878</v>
      </c>
      <c r="F2417" s="31">
        <v>7.41167</v>
      </c>
      <c r="G2417" s="31">
        <v>10.2475</v>
      </c>
      <c r="H2417" s="35">
        <v>16.712499999999999</v>
      </c>
      <c r="I2417" s="32">
        <v>16.4739</v>
      </c>
      <c r="J2417" s="36">
        <v>15.758699999999999</v>
      </c>
      <c r="L2417" s="21">
        <f t="shared" si="296"/>
        <v>16.315033333333332</v>
      </c>
      <c r="M2417" s="22">
        <f t="shared" si="297"/>
        <v>9.7156566666666677</v>
      </c>
      <c r="O2417" s="25">
        <f t="shared" si="298"/>
        <v>0.49634924532362618</v>
      </c>
      <c r="P2417" s="26">
        <f t="shared" si="299"/>
        <v>2.089462118018254</v>
      </c>
      <c r="R2417" s="2">
        <f t="shared" si="300"/>
        <v>0.59550332924031224</v>
      </c>
      <c r="S2417" s="2"/>
      <c r="T2417" s="2">
        <f t="shared" si="301"/>
        <v>-0.74781852119753278</v>
      </c>
      <c r="U2417" s="2"/>
      <c r="V2417" s="38">
        <f t="shared" si="302"/>
        <v>2.9978989298012661E-3</v>
      </c>
      <c r="W2417" s="8">
        <v>2414</v>
      </c>
      <c r="X2417" s="9">
        <f t="shared" si="303"/>
        <v>9.8903343317884359E-3</v>
      </c>
    </row>
    <row r="2418" spans="1:24">
      <c r="A2418" s="15" t="s">
        <v>13836</v>
      </c>
      <c r="B2418" s="1" t="s">
        <v>13837</v>
      </c>
      <c r="C2418" t="s">
        <v>13838</v>
      </c>
      <c r="D2418" s="1">
        <v>8</v>
      </c>
      <c r="E2418" s="30">
        <v>7.1368799999999997</v>
      </c>
      <c r="F2418" s="31">
        <v>8.8341499999999993</v>
      </c>
      <c r="G2418" s="31">
        <v>9.5994799999999998</v>
      </c>
      <c r="H2418" s="35">
        <v>14.0694</v>
      </c>
      <c r="I2418" s="32">
        <v>12.305099999999999</v>
      </c>
      <c r="J2418" s="36">
        <v>13.4206</v>
      </c>
      <c r="L2418" s="21">
        <f t="shared" si="296"/>
        <v>13.265033333333333</v>
      </c>
      <c r="M2418" s="22">
        <f t="shared" si="297"/>
        <v>8.5235033333333323</v>
      </c>
      <c r="O2418" s="25">
        <f t="shared" si="298"/>
        <v>0.89237848659261942</v>
      </c>
      <c r="P2418" s="26">
        <f t="shared" si="299"/>
        <v>1.2603474535354666</v>
      </c>
      <c r="R2418" s="2">
        <f t="shared" si="300"/>
        <v>0.6425542340639927</v>
      </c>
      <c r="S2418" s="2"/>
      <c r="T2418" s="2">
        <f t="shared" si="301"/>
        <v>-0.63810986639709322</v>
      </c>
      <c r="U2418" s="2"/>
      <c r="V2418" s="38">
        <f t="shared" si="302"/>
        <v>3.006747015597101E-3</v>
      </c>
      <c r="W2418" s="8">
        <v>2419</v>
      </c>
      <c r="X2418" s="9">
        <f t="shared" si="303"/>
        <v>9.8990215924825604E-3</v>
      </c>
    </row>
    <row r="2419" spans="1:24">
      <c r="A2419" s="15" t="s">
        <v>9938</v>
      </c>
      <c r="B2419" s="1" t="s">
        <v>9939</v>
      </c>
      <c r="C2419" t="s">
        <v>9940</v>
      </c>
      <c r="D2419" s="1">
        <v>19</v>
      </c>
      <c r="E2419" s="30">
        <v>1.8362400000000001</v>
      </c>
      <c r="F2419" s="31">
        <v>1.89873</v>
      </c>
      <c r="G2419" s="31">
        <v>2.2216900000000002</v>
      </c>
      <c r="H2419" s="35">
        <v>6.1982200000000001</v>
      </c>
      <c r="I2419" s="32">
        <v>7.0162899999999997</v>
      </c>
      <c r="J2419" s="36">
        <v>9.69435</v>
      </c>
      <c r="L2419" s="21">
        <f t="shared" si="296"/>
        <v>7.6362866666666669</v>
      </c>
      <c r="M2419" s="22">
        <f t="shared" si="297"/>
        <v>1.9855533333333335</v>
      </c>
      <c r="O2419" s="25">
        <f t="shared" si="298"/>
        <v>1.8286684074028621</v>
      </c>
      <c r="P2419" s="26">
        <f t="shared" si="299"/>
        <v>0.20687349765819052</v>
      </c>
      <c r="R2419" s="2">
        <f t="shared" si="300"/>
        <v>0.26001555729966486</v>
      </c>
      <c r="S2419" s="2"/>
      <c r="T2419" s="2">
        <f t="shared" si="301"/>
        <v>-1.9433301494505066</v>
      </c>
      <c r="U2419" s="2"/>
      <c r="V2419" s="38">
        <f t="shared" si="302"/>
        <v>3.0063177322089056E-3</v>
      </c>
      <c r="W2419" s="8">
        <v>2418</v>
      </c>
      <c r="X2419" s="9">
        <f t="shared" si="303"/>
        <v>9.9017015795333854E-3</v>
      </c>
    </row>
    <row r="2420" spans="1:24">
      <c r="A2420" s="15" t="s">
        <v>14688</v>
      </c>
      <c r="B2420" s="1" t="s">
        <v>14689</v>
      </c>
      <c r="C2420" t="s">
        <v>14690</v>
      </c>
      <c r="D2420" s="1">
        <v>10</v>
      </c>
      <c r="E2420" s="30">
        <v>8.7928700000000006</v>
      </c>
      <c r="F2420" s="31">
        <v>9.8045200000000001</v>
      </c>
      <c r="G2420" s="31">
        <v>10.4763</v>
      </c>
      <c r="H2420" s="35">
        <v>12.6776</v>
      </c>
      <c r="I2420" s="32">
        <v>14.271800000000001</v>
      </c>
      <c r="J2420" s="36">
        <v>14.7164</v>
      </c>
      <c r="L2420" s="21">
        <f t="shared" si="296"/>
        <v>13.888600000000002</v>
      </c>
      <c r="M2420" s="22">
        <f t="shared" si="297"/>
        <v>9.6912299999999991</v>
      </c>
      <c r="O2420" s="25">
        <f t="shared" si="298"/>
        <v>1.0720578529165301</v>
      </c>
      <c r="P2420" s="26">
        <f t="shared" si="299"/>
        <v>0.84741377691184583</v>
      </c>
      <c r="R2420" s="2">
        <f t="shared" si="300"/>
        <v>0.6977830738879367</v>
      </c>
      <c r="S2420" s="2"/>
      <c r="T2420" s="2">
        <f t="shared" si="301"/>
        <v>-0.51914949235951902</v>
      </c>
      <c r="U2420" s="2"/>
      <c r="V2420" s="38">
        <f t="shared" si="302"/>
        <v>3.0026468577858231E-3</v>
      </c>
      <c r="W2420" s="8">
        <v>2415</v>
      </c>
      <c r="X2420" s="9">
        <f t="shared" si="303"/>
        <v>9.9018963045160655E-3</v>
      </c>
    </row>
    <row r="2421" spans="1:24">
      <c r="A2421" s="15" t="s">
        <v>22131</v>
      </c>
      <c r="B2421" s="1" t="s">
        <v>22132</v>
      </c>
      <c r="C2421" t="s">
        <v>22133</v>
      </c>
      <c r="D2421" s="1">
        <v>2</v>
      </c>
      <c r="E2421" s="30">
        <v>11.0648</v>
      </c>
      <c r="F2421" s="31">
        <v>7.3535500000000003</v>
      </c>
      <c r="G2421" s="31">
        <v>7.9949300000000001</v>
      </c>
      <c r="H2421" s="35">
        <v>17.2287</v>
      </c>
      <c r="I2421" s="32">
        <v>15.763</v>
      </c>
      <c r="J2421" s="36">
        <v>14.8255</v>
      </c>
      <c r="L2421" s="21">
        <f t="shared" si="296"/>
        <v>15.939066666666667</v>
      </c>
      <c r="M2421" s="22">
        <f t="shared" si="297"/>
        <v>8.8044266666666662</v>
      </c>
      <c r="O2421" s="25">
        <f t="shared" si="298"/>
        <v>1.211235800054363</v>
      </c>
      <c r="P2421" s="26">
        <f t="shared" si="299"/>
        <v>1.983634991784867</v>
      </c>
      <c r="R2421" s="2">
        <f t="shared" si="300"/>
        <v>0.55238031503308427</v>
      </c>
      <c r="S2421" s="2"/>
      <c r="T2421" s="2">
        <f t="shared" si="301"/>
        <v>-0.856266187149061</v>
      </c>
      <c r="U2421" s="2"/>
      <c r="V2421" s="38">
        <f t="shared" si="302"/>
        <v>3.0090398266143471E-3</v>
      </c>
      <c r="W2421" s="8">
        <v>2420</v>
      </c>
      <c r="X2421" s="9">
        <f t="shared" si="303"/>
        <v>9.90247652031267E-3</v>
      </c>
    </row>
    <row r="2422" spans="1:24">
      <c r="A2422" s="15" t="s">
        <v>9707</v>
      </c>
      <c r="B2422" s="1" t="s">
        <v>9708</v>
      </c>
      <c r="C2422" t="s">
        <v>9709</v>
      </c>
      <c r="D2422" s="1">
        <v>2</v>
      </c>
      <c r="E2422" s="30">
        <v>20.098800000000001</v>
      </c>
      <c r="F2422" s="31">
        <v>17.754799999999999</v>
      </c>
      <c r="G2422" s="31">
        <v>23.9298</v>
      </c>
      <c r="H2422" s="35">
        <v>9.3155699999999992</v>
      </c>
      <c r="I2422" s="32">
        <v>11.015599999999999</v>
      </c>
      <c r="J2422" s="36">
        <v>6.8468799999999996</v>
      </c>
      <c r="L2422" s="21">
        <f t="shared" si="296"/>
        <v>9.0593500000000002</v>
      </c>
      <c r="M2422" s="22">
        <f t="shared" si="297"/>
        <v>20.594466666666666</v>
      </c>
      <c r="O2422" s="25">
        <f t="shared" si="298"/>
        <v>2.096137668642017</v>
      </c>
      <c r="P2422" s="26">
        <f t="shared" si="299"/>
        <v>3.1171975127240961</v>
      </c>
      <c r="R2422" s="2">
        <f t="shared" si="300"/>
        <v>2.2732830353906919</v>
      </c>
      <c r="S2422" s="2"/>
      <c r="T2422" s="2">
        <f t="shared" si="301"/>
        <v>1.184777318266482</v>
      </c>
      <c r="U2422" s="2"/>
      <c r="V2422" s="38">
        <f t="shared" si="302"/>
        <v>3.0053487041311602E-3</v>
      </c>
      <c r="W2422" s="8">
        <v>2417</v>
      </c>
      <c r="X2422" s="9">
        <f t="shared" si="303"/>
        <v>9.9026053287962594E-3</v>
      </c>
    </row>
    <row r="2423" spans="1:24">
      <c r="A2423" s="15" t="s">
        <v>22571</v>
      </c>
      <c r="B2423" s="1" t="s">
        <v>22572</v>
      </c>
      <c r="C2423" t="s">
        <v>22573</v>
      </c>
      <c r="D2423" s="1">
        <v>1</v>
      </c>
      <c r="E2423" s="30">
        <v>13.9122</v>
      </c>
      <c r="F2423" s="31">
        <v>13.673999999999999</v>
      </c>
      <c r="G2423" s="31">
        <v>16.511299999999999</v>
      </c>
      <c r="H2423" s="35">
        <v>9.4253099999999996</v>
      </c>
      <c r="I2423" s="32">
        <v>9.7893799999999995</v>
      </c>
      <c r="J2423" s="36">
        <v>8.0197900000000004</v>
      </c>
      <c r="L2423" s="21">
        <f t="shared" si="296"/>
        <v>9.0781599999999987</v>
      </c>
      <c r="M2423" s="22">
        <f t="shared" si="297"/>
        <v>14.699166666666665</v>
      </c>
      <c r="O2423" s="25">
        <f t="shared" si="298"/>
        <v>0.93447687713500927</v>
      </c>
      <c r="P2423" s="26">
        <f t="shared" si="299"/>
        <v>1.5738663295633879</v>
      </c>
      <c r="R2423" s="2">
        <f t="shared" si="300"/>
        <v>1.6191790700611872</v>
      </c>
      <c r="S2423" s="2"/>
      <c r="T2423" s="2">
        <f t="shared" si="301"/>
        <v>0.69526254660602183</v>
      </c>
      <c r="U2423" s="2"/>
      <c r="V2423" s="38">
        <f t="shared" si="302"/>
        <v>3.0047385016542471E-3</v>
      </c>
      <c r="W2423" s="8">
        <v>2416</v>
      </c>
      <c r="X2423" s="9">
        <f t="shared" si="303"/>
        <v>9.9046926436980234E-3</v>
      </c>
    </row>
    <row r="2424" spans="1:24">
      <c r="A2424" s="15" t="s">
        <v>21643</v>
      </c>
      <c r="B2424" s="1" t="s">
        <v>21644</v>
      </c>
      <c r="C2424" t="s">
        <v>21645</v>
      </c>
      <c r="D2424" s="1">
        <v>1</v>
      </c>
      <c r="E2424" s="30">
        <v>9.2301599999999997</v>
      </c>
      <c r="F2424" s="31">
        <v>7.5846999999999998</v>
      </c>
      <c r="G2424" s="31">
        <v>9.4855199999999993</v>
      </c>
      <c r="H2424" s="35">
        <v>13.579800000000001</v>
      </c>
      <c r="I2424" s="32">
        <v>11.9244</v>
      </c>
      <c r="J2424" s="36">
        <v>13.2235</v>
      </c>
      <c r="L2424" s="21">
        <f t="shared" si="296"/>
        <v>12.909233333333333</v>
      </c>
      <c r="M2424" s="22">
        <f t="shared" si="297"/>
        <v>8.7667933333333323</v>
      </c>
      <c r="O2424" s="25">
        <f t="shared" si="298"/>
        <v>0.87129784995335158</v>
      </c>
      <c r="P2424" s="26">
        <f t="shared" si="299"/>
        <v>1.0316543359736985</v>
      </c>
      <c r="R2424" s="2">
        <f t="shared" si="300"/>
        <v>0.6791103008957412</v>
      </c>
      <c r="S2424" s="2"/>
      <c r="T2424" s="2">
        <f t="shared" si="301"/>
        <v>-0.55828217928094481</v>
      </c>
      <c r="U2424" s="2"/>
      <c r="V2424" s="38">
        <f t="shared" si="302"/>
        <v>3.0162989149224973E-3</v>
      </c>
      <c r="W2424" s="8">
        <v>2421</v>
      </c>
      <c r="X2424" s="9">
        <f t="shared" si="303"/>
        <v>9.9222654103439771E-3</v>
      </c>
    </row>
    <row r="2425" spans="1:24">
      <c r="A2425" s="15" t="s">
        <v>10114</v>
      </c>
      <c r="B2425" s="1" t="s">
        <v>10115</v>
      </c>
      <c r="C2425" t="s">
        <v>10116</v>
      </c>
      <c r="D2425" s="1">
        <v>3</v>
      </c>
      <c r="E2425" s="30">
        <v>19.2456</v>
      </c>
      <c r="F2425" s="31">
        <v>22.3689</v>
      </c>
      <c r="G2425" s="31">
        <v>16.1191</v>
      </c>
      <c r="H2425" s="35">
        <v>8.92056</v>
      </c>
      <c r="I2425" s="32">
        <v>10.1587</v>
      </c>
      <c r="J2425" s="36">
        <v>9.3277000000000001</v>
      </c>
      <c r="L2425" s="21">
        <f t="shared" si="296"/>
        <v>9.468986666666666</v>
      </c>
      <c r="M2425" s="22">
        <f t="shared" si="297"/>
        <v>19.244533333333333</v>
      </c>
      <c r="O2425" s="25">
        <f t="shared" si="298"/>
        <v>0.63104604153210009</v>
      </c>
      <c r="P2425" s="26">
        <f t="shared" si="299"/>
        <v>3.1249001365377098</v>
      </c>
      <c r="R2425" s="2">
        <f t="shared" si="300"/>
        <v>2.0323751643963313</v>
      </c>
      <c r="S2425" s="2"/>
      <c r="T2425" s="2">
        <f t="shared" si="301"/>
        <v>1.0231667396373738</v>
      </c>
      <c r="U2425" s="2"/>
      <c r="V2425" s="38">
        <f t="shared" si="302"/>
        <v>3.0208188180356464E-3</v>
      </c>
      <c r="W2425" s="8">
        <v>2422</v>
      </c>
      <c r="X2425" s="9">
        <f t="shared" si="303"/>
        <v>9.9330309937390136E-3</v>
      </c>
    </row>
    <row r="2426" spans="1:24">
      <c r="A2426" s="15" t="s">
        <v>5491</v>
      </c>
      <c r="B2426" s="1" t="s">
        <v>5492</v>
      </c>
      <c r="C2426" t="s">
        <v>5493</v>
      </c>
      <c r="D2426" s="1">
        <v>11</v>
      </c>
      <c r="E2426" s="30">
        <v>11.0924</v>
      </c>
      <c r="F2426" s="31">
        <v>7.6120400000000004</v>
      </c>
      <c r="G2426" s="31">
        <v>8.2812900000000003</v>
      </c>
      <c r="H2426" s="35">
        <v>17.586200000000002</v>
      </c>
      <c r="I2426" s="32">
        <v>17.271699999999999</v>
      </c>
      <c r="J2426" s="36">
        <v>14.654</v>
      </c>
      <c r="L2426" s="21">
        <f t="shared" si="296"/>
        <v>16.503966666666667</v>
      </c>
      <c r="M2426" s="22">
        <f t="shared" si="297"/>
        <v>8.9952433333333328</v>
      </c>
      <c r="O2426" s="25">
        <f t="shared" si="298"/>
        <v>1.609816779429676</v>
      </c>
      <c r="P2426" s="26">
        <f t="shared" si="299"/>
        <v>1.8467602589489971</v>
      </c>
      <c r="R2426" s="2">
        <f t="shared" si="300"/>
        <v>0.54503523395385756</v>
      </c>
      <c r="S2426" s="2"/>
      <c r="T2426" s="2">
        <f t="shared" si="301"/>
        <v>-0.87557859856211706</v>
      </c>
      <c r="U2426" s="2"/>
      <c r="V2426" s="38">
        <f t="shared" si="302"/>
        <v>3.0260202686238006E-3</v>
      </c>
      <c r="W2426" s="8">
        <v>2424</v>
      </c>
      <c r="X2426" s="9">
        <f t="shared" si="303"/>
        <v>9.9419246779372736E-3</v>
      </c>
    </row>
    <row r="2427" spans="1:24">
      <c r="A2427" s="15" t="s">
        <v>19159</v>
      </c>
      <c r="B2427" s="1" t="s">
        <v>19160</v>
      </c>
      <c r="C2427" t="s">
        <v>19161</v>
      </c>
      <c r="D2427" s="1">
        <v>4</v>
      </c>
      <c r="E2427" s="30">
        <v>9.2357399999999998</v>
      </c>
      <c r="F2427" s="31">
        <v>9.7255199999999995</v>
      </c>
      <c r="G2427" s="31">
        <v>7.7746899999999997</v>
      </c>
      <c r="H2427" s="35">
        <v>16.593499999999999</v>
      </c>
      <c r="I2427" s="32">
        <v>13.222200000000001</v>
      </c>
      <c r="J2427" s="36">
        <v>16.115500000000001</v>
      </c>
      <c r="L2427" s="21">
        <f t="shared" si="296"/>
        <v>15.310400000000001</v>
      </c>
      <c r="M2427" s="22">
        <f t="shared" si="297"/>
        <v>8.9119833333333336</v>
      </c>
      <c r="O2427" s="25">
        <f t="shared" si="298"/>
        <v>1.8241588280629506</v>
      </c>
      <c r="P2427" s="26">
        <f t="shared" si="299"/>
        <v>1.0149129059349542</v>
      </c>
      <c r="R2427" s="2">
        <f t="shared" si="300"/>
        <v>0.58208690389103701</v>
      </c>
      <c r="S2427" s="2"/>
      <c r="T2427" s="2">
        <f t="shared" si="301"/>
        <v>-0.78069353547709508</v>
      </c>
      <c r="U2427" s="2"/>
      <c r="V2427" s="38">
        <f t="shared" si="302"/>
        <v>3.0252273606263319E-3</v>
      </c>
      <c r="W2427" s="8">
        <v>2423</v>
      </c>
      <c r="X2427" s="9">
        <f t="shared" si="303"/>
        <v>9.9434216673661199E-3</v>
      </c>
    </row>
    <row r="2428" spans="1:24">
      <c r="A2428" s="15" t="s">
        <v>3106</v>
      </c>
      <c r="B2428" s="1" t="s">
        <v>3107</v>
      </c>
      <c r="C2428" t="s">
        <v>3108</v>
      </c>
      <c r="D2428" s="1">
        <v>31</v>
      </c>
      <c r="E2428" s="30">
        <v>9.6379400000000004</v>
      </c>
      <c r="F2428" s="31">
        <v>6.9823199999999996</v>
      </c>
      <c r="G2428" s="31">
        <v>9.3097100000000008</v>
      </c>
      <c r="H2428" s="35">
        <v>13.258800000000001</v>
      </c>
      <c r="I2428" s="32">
        <v>15.9636</v>
      </c>
      <c r="J2428" s="36">
        <v>15.420999999999999</v>
      </c>
      <c r="L2428" s="21">
        <f t="shared" si="296"/>
        <v>14.881133333333333</v>
      </c>
      <c r="M2428" s="22">
        <f t="shared" si="297"/>
        <v>8.6433233333333348</v>
      </c>
      <c r="O2428" s="25">
        <f t="shared" si="298"/>
        <v>1.4309359780693653</v>
      </c>
      <c r="P2428" s="26">
        <f t="shared" si="299"/>
        <v>1.4478027449322319</v>
      </c>
      <c r="R2428" s="2">
        <f t="shared" si="300"/>
        <v>0.58082426517693553</v>
      </c>
      <c r="S2428" s="2"/>
      <c r="T2428" s="2">
        <f t="shared" si="301"/>
        <v>-0.78382636862124411</v>
      </c>
      <c r="U2428" s="2"/>
      <c r="V2428" s="38">
        <f t="shared" si="302"/>
        <v>3.0280047732116431E-3</v>
      </c>
      <c r="W2428" s="8">
        <v>2425</v>
      </c>
      <c r="X2428" s="9">
        <f t="shared" si="303"/>
        <v>9.9443422737556797E-3</v>
      </c>
    </row>
    <row r="2429" spans="1:24">
      <c r="A2429" s="15" t="s">
        <v>8905</v>
      </c>
      <c r="B2429" s="1" t="s">
        <v>8906</v>
      </c>
      <c r="C2429" t="s">
        <v>8907</v>
      </c>
      <c r="D2429" s="1">
        <v>12</v>
      </c>
      <c r="E2429" s="30">
        <v>8.9000299999999992</v>
      </c>
      <c r="F2429" s="31">
        <v>5.2472899999999996</v>
      </c>
      <c r="G2429" s="31">
        <v>6.5693700000000002</v>
      </c>
      <c r="H2429" s="35">
        <v>12.1812</v>
      </c>
      <c r="I2429" s="32">
        <v>13.257300000000001</v>
      </c>
      <c r="J2429" s="36">
        <v>13.629099999999999</v>
      </c>
      <c r="L2429" s="21">
        <f t="shared" si="296"/>
        <v>13.022533333333334</v>
      </c>
      <c r="M2429" s="22">
        <f t="shared" si="297"/>
        <v>6.9055633333333333</v>
      </c>
      <c r="O2429" s="25">
        <f t="shared" si="298"/>
        <v>0.75195754091127553</v>
      </c>
      <c r="P2429" s="26">
        <f t="shared" si="299"/>
        <v>1.8494314923601003</v>
      </c>
      <c r="R2429" s="2">
        <f t="shared" si="300"/>
        <v>0.53027803090028569</v>
      </c>
      <c r="S2429" s="2"/>
      <c r="T2429" s="2">
        <f t="shared" si="301"/>
        <v>-0.91517911515799266</v>
      </c>
      <c r="U2429" s="2"/>
      <c r="V2429" s="38">
        <f t="shared" si="302"/>
        <v>3.0295254095811584E-3</v>
      </c>
      <c r="W2429" s="8">
        <v>2426</v>
      </c>
      <c r="X2429" s="9">
        <f t="shared" si="303"/>
        <v>9.9452351038352618E-3</v>
      </c>
    </row>
    <row r="2430" spans="1:24">
      <c r="A2430" s="15" t="s">
        <v>11829</v>
      </c>
      <c r="B2430" s="1" t="s">
        <v>11830</v>
      </c>
      <c r="C2430" t="s">
        <v>11831</v>
      </c>
      <c r="D2430" s="1">
        <v>2</v>
      </c>
      <c r="E2430" s="30">
        <v>5.6519199999999996</v>
      </c>
      <c r="F2430" s="31">
        <v>8.6216399999999993</v>
      </c>
      <c r="G2430" s="31">
        <v>8.8772500000000001</v>
      </c>
      <c r="H2430" s="35">
        <v>17.4617</v>
      </c>
      <c r="I2430" s="32">
        <v>14.570399999999999</v>
      </c>
      <c r="J2430" s="36">
        <v>14.250299999999999</v>
      </c>
      <c r="L2430" s="21">
        <f t="shared" si="296"/>
        <v>15.427466666666666</v>
      </c>
      <c r="M2430" s="22">
        <f t="shared" si="297"/>
        <v>7.7169366666666663</v>
      </c>
      <c r="O2430" s="25">
        <f t="shared" si="298"/>
        <v>1.7689530641973901</v>
      </c>
      <c r="P2430" s="26">
        <f t="shared" si="299"/>
        <v>1.7929178713017884</v>
      </c>
      <c r="R2430" s="2">
        <f t="shared" si="300"/>
        <v>0.50020763832471959</v>
      </c>
      <c r="S2430" s="2"/>
      <c r="T2430" s="2">
        <f t="shared" si="301"/>
        <v>-0.99940100680259469</v>
      </c>
      <c r="U2430" s="2"/>
      <c r="V2430" s="38">
        <f t="shared" si="302"/>
        <v>3.0386706414732047E-3</v>
      </c>
      <c r="W2430" s="8">
        <v>2427</v>
      </c>
      <c r="X2430" s="9">
        <f t="shared" si="303"/>
        <v>9.9711466784889163E-3</v>
      </c>
    </row>
    <row r="2431" spans="1:24">
      <c r="A2431" s="15" t="s">
        <v>12965</v>
      </c>
      <c r="B2431" s="1" t="s">
        <v>12966</v>
      </c>
      <c r="C2431" t="s">
        <v>12967</v>
      </c>
      <c r="D2431" s="1">
        <v>20</v>
      </c>
      <c r="E2431" s="30">
        <v>15.205399999999999</v>
      </c>
      <c r="F2431" s="31">
        <v>13.5351</v>
      </c>
      <c r="G2431" s="31">
        <v>13.1853</v>
      </c>
      <c r="H2431" s="35">
        <v>10.5108</v>
      </c>
      <c r="I2431" s="32">
        <v>10.116</v>
      </c>
      <c r="J2431" s="36">
        <v>10.841200000000001</v>
      </c>
      <c r="L2431" s="21">
        <f t="shared" si="296"/>
        <v>10.489333333333333</v>
      </c>
      <c r="M2431" s="22">
        <f t="shared" si="297"/>
        <v>13.975266666666665</v>
      </c>
      <c r="O2431" s="25">
        <f t="shared" si="298"/>
        <v>0.36307626379775043</v>
      </c>
      <c r="P2431" s="26">
        <f t="shared" si="299"/>
        <v>1.0795883582798271</v>
      </c>
      <c r="R2431" s="2">
        <f t="shared" si="300"/>
        <v>1.3323312571501207</v>
      </c>
      <c r="S2431" s="2"/>
      <c r="T2431" s="2">
        <f t="shared" si="301"/>
        <v>0.413952823874913</v>
      </c>
      <c r="U2431" s="2"/>
      <c r="V2431" s="38">
        <f t="shared" si="302"/>
        <v>3.0416367564422256E-3</v>
      </c>
      <c r="W2431" s="8">
        <v>2428</v>
      </c>
      <c r="X2431" s="9">
        <f t="shared" si="303"/>
        <v>9.9767689984785364E-3</v>
      </c>
    </row>
    <row r="2432" spans="1:24">
      <c r="A2432" s="15" t="s">
        <v>8439</v>
      </c>
      <c r="B2432" s="1" t="s">
        <v>8440</v>
      </c>
      <c r="C2432" t="s">
        <v>8441</v>
      </c>
      <c r="D2432" s="1">
        <v>30</v>
      </c>
      <c r="E2432" s="30">
        <v>10.433400000000001</v>
      </c>
      <c r="F2432" s="31">
        <v>9.7633200000000002</v>
      </c>
      <c r="G2432" s="31">
        <v>10.525700000000001</v>
      </c>
      <c r="H2432" s="35">
        <v>15.305999999999999</v>
      </c>
      <c r="I2432" s="32">
        <v>14.3932</v>
      </c>
      <c r="J2432" s="36">
        <v>12.8835</v>
      </c>
      <c r="L2432" s="21">
        <f t="shared" si="296"/>
        <v>14.194233333333331</v>
      </c>
      <c r="M2432" s="22">
        <f t="shared" si="297"/>
        <v>10.240806666666666</v>
      </c>
      <c r="O2432" s="25">
        <f t="shared" si="298"/>
        <v>1.2234448754779812</v>
      </c>
      <c r="P2432" s="26">
        <f t="shared" si="299"/>
        <v>0.41608287652021142</v>
      </c>
      <c r="R2432" s="2">
        <f t="shared" si="300"/>
        <v>0.72147656207802702</v>
      </c>
      <c r="S2432" s="2"/>
      <c r="T2432" s="2">
        <f t="shared" si="301"/>
        <v>-0.47097556686947678</v>
      </c>
      <c r="U2432" s="2"/>
      <c r="V2432" s="38">
        <f t="shared" si="302"/>
        <v>3.045904530730796E-3</v>
      </c>
      <c r="W2432" s="8">
        <v>2429</v>
      </c>
      <c r="X2432" s="9">
        <f t="shared" si="303"/>
        <v>9.9866544597530093E-3</v>
      </c>
    </row>
    <row r="2433" spans="1:24">
      <c r="A2433" s="15" t="s">
        <v>9452</v>
      </c>
      <c r="B2433" s="1" t="s">
        <v>9453</v>
      </c>
      <c r="C2433" t="s">
        <v>9454</v>
      </c>
      <c r="D2433" s="1">
        <v>12</v>
      </c>
      <c r="E2433" s="30">
        <v>24.906700000000001</v>
      </c>
      <c r="F2433" s="31">
        <v>31.497299999999999</v>
      </c>
      <c r="G2433" s="31">
        <v>17.551100000000002</v>
      </c>
      <c r="H2433" s="35">
        <v>2.9083199999999998</v>
      </c>
      <c r="I2433" s="32">
        <v>4.0011900000000002</v>
      </c>
      <c r="J2433" s="36">
        <v>2.7153900000000002</v>
      </c>
      <c r="L2433" s="21">
        <f t="shared" si="296"/>
        <v>3.2082999999999999</v>
      </c>
      <c r="M2433" s="22">
        <f t="shared" si="297"/>
        <v>24.651700000000002</v>
      </c>
      <c r="O2433" s="25">
        <f t="shared" si="298"/>
        <v>0.69340566070663223</v>
      </c>
      <c r="P2433" s="26">
        <f t="shared" si="299"/>
        <v>6.9765960439171186</v>
      </c>
      <c r="R2433" s="2">
        <f t="shared" si="300"/>
        <v>7.6837265841723035</v>
      </c>
      <c r="S2433" s="2"/>
      <c r="T2433" s="2">
        <f t="shared" si="301"/>
        <v>2.9418061834130258</v>
      </c>
      <c r="U2433" s="2"/>
      <c r="V2433" s="38">
        <f t="shared" si="302"/>
        <v>3.0486045140302705E-3</v>
      </c>
      <c r="W2433" s="8">
        <v>2430</v>
      </c>
      <c r="X2433" s="9">
        <f t="shared" si="303"/>
        <v>9.9913935595625815E-3</v>
      </c>
    </row>
    <row r="2434" spans="1:24">
      <c r="A2434" s="15" t="s">
        <v>1069</v>
      </c>
      <c r="C2434" t="s">
        <v>1070</v>
      </c>
      <c r="D2434" s="1">
        <v>26</v>
      </c>
      <c r="E2434" s="30">
        <v>13.7544</v>
      </c>
      <c r="F2434" s="31">
        <v>17.722000000000001</v>
      </c>
      <c r="G2434" s="31">
        <v>17.622900000000001</v>
      </c>
      <c r="H2434" s="35">
        <v>9.4184999999999999</v>
      </c>
      <c r="I2434" s="32">
        <v>9.0637100000000004</v>
      </c>
      <c r="J2434" s="36">
        <v>9.6723300000000005</v>
      </c>
      <c r="L2434" s="21">
        <f t="shared" si="296"/>
        <v>9.3848466666666681</v>
      </c>
      <c r="M2434" s="22">
        <f t="shared" si="297"/>
        <v>16.366433333333333</v>
      </c>
      <c r="O2434" s="25">
        <f t="shared" si="298"/>
        <v>0.30570244721515294</v>
      </c>
      <c r="P2434" s="26">
        <f t="shared" si="299"/>
        <v>2.2626298423147655</v>
      </c>
      <c r="R2434" s="2">
        <f t="shared" si="300"/>
        <v>1.74392122904512</v>
      </c>
      <c r="S2434" s="2"/>
      <c r="T2434" s="2">
        <f t="shared" si="301"/>
        <v>0.80233487667878223</v>
      </c>
      <c r="U2434" s="2"/>
      <c r="V2434" s="38">
        <f t="shared" si="302"/>
        <v>3.0511972533872316E-3</v>
      </c>
      <c r="W2434" s="8">
        <v>2431</v>
      </c>
      <c r="X2434" s="9">
        <f t="shared" si="303"/>
        <v>9.9957774273862245E-3</v>
      </c>
    </row>
    <row r="2435" spans="1:24">
      <c r="A2435" s="15" t="s">
        <v>20006</v>
      </c>
      <c r="B2435" s="1" t="s">
        <v>20007</v>
      </c>
      <c r="C2435" t="s">
        <v>20008</v>
      </c>
      <c r="D2435" s="1">
        <v>4</v>
      </c>
      <c r="E2435" s="30">
        <v>10.026400000000001</v>
      </c>
      <c r="F2435" s="31">
        <v>6.7255000000000003</v>
      </c>
      <c r="G2435" s="31">
        <v>7.4463100000000004</v>
      </c>
      <c r="H2435" s="35">
        <v>16.746500000000001</v>
      </c>
      <c r="I2435" s="32">
        <v>15.834099999999999</v>
      </c>
      <c r="J2435" s="36">
        <v>20.8597</v>
      </c>
      <c r="L2435" s="21">
        <f t="shared" si="296"/>
        <v>17.813433333333336</v>
      </c>
      <c r="M2435" s="22">
        <f t="shared" si="297"/>
        <v>8.0660699999999999</v>
      </c>
      <c r="O2435" s="25">
        <f t="shared" si="298"/>
        <v>2.6772978716110623</v>
      </c>
      <c r="P2435" s="26">
        <f t="shared" si="299"/>
        <v>1.7355293272370842</v>
      </c>
      <c r="R2435" s="2">
        <f t="shared" si="300"/>
        <v>0.45280827390564793</v>
      </c>
      <c r="S2435" s="2"/>
      <c r="T2435" s="2">
        <f t="shared" si="301"/>
        <v>-1.1430277749384374</v>
      </c>
      <c r="U2435" s="2"/>
      <c r="V2435" s="38">
        <f t="shared" si="302"/>
        <v>3.0612500488431497E-3</v>
      </c>
      <c r="W2435" s="8">
        <v>2438</v>
      </c>
      <c r="X2435" s="9">
        <f t="shared" si="303"/>
        <v>9.9999160742357852E-3</v>
      </c>
    </row>
    <row r="2436" spans="1:24">
      <c r="A2436" s="15" t="s">
        <v>17243</v>
      </c>
      <c r="B2436" s="1" t="s">
        <v>17244</v>
      </c>
      <c r="C2436" t="s">
        <v>17245</v>
      </c>
      <c r="D2436" s="1">
        <v>2</v>
      </c>
      <c r="E2436" s="30">
        <v>8.5729900000000008</v>
      </c>
      <c r="F2436" s="31">
        <v>11.7319</v>
      </c>
      <c r="G2436" s="31">
        <v>5.17896</v>
      </c>
      <c r="H2436" s="35">
        <v>2.5468500000000001</v>
      </c>
      <c r="I2436" s="32">
        <v>2.70506</v>
      </c>
      <c r="J2436" s="36">
        <v>3.68222</v>
      </c>
      <c r="L2436" s="21">
        <f t="shared" ref="L2436:L2499" si="304">AVERAGE(H2436:J2436)</f>
        <v>2.9780433333333334</v>
      </c>
      <c r="M2436" s="22">
        <f t="shared" ref="M2436:M2499" si="305">AVERAGE(E2436:G2436)</f>
        <v>8.4946166666666674</v>
      </c>
      <c r="O2436" s="25">
        <f t="shared" ref="O2436:O2499" si="306">STDEV(H2436:J2436)</f>
        <v>0.61494404983976791</v>
      </c>
      <c r="P2436" s="26">
        <f t="shared" ref="P2436:P2499" si="307">STDEV(E2436:G2436)</f>
        <v>3.2771729349293341</v>
      </c>
      <c r="R2436" s="2">
        <f t="shared" ref="R2436:R2499" si="308">M2436/L2436</f>
        <v>2.8524154002684092</v>
      </c>
      <c r="S2436" s="2"/>
      <c r="T2436" s="2">
        <f t="shared" ref="T2436:T2499" si="309">LOG(R2436,2)</f>
        <v>1.5121840982849748</v>
      </c>
      <c r="U2436" s="2"/>
      <c r="V2436" s="38">
        <f t="shared" ref="V2436:V2499" si="310">TTEST(E2436:G2436,H2436:J2436,1,2)</f>
        <v>2.2835249546370735E-2</v>
      </c>
      <c r="W2436" s="8">
        <v>4484</v>
      </c>
      <c r="X2436" s="9">
        <f t="shared" ref="X2436:X2499" si="311">(V2436*7964)/W2436</f>
        <v>4.0557521718844004E-2</v>
      </c>
    </row>
    <row r="2437" spans="1:24">
      <c r="A2437" s="15" t="s">
        <v>12003</v>
      </c>
      <c r="B2437" s="1" t="s">
        <v>12004</v>
      </c>
      <c r="C2437" t="s">
        <v>12005</v>
      </c>
      <c r="D2437" s="1">
        <v>2</v>
      </c>
      <c r="E2437" s="30">
        <v>12.492699999999999</v>
      </c>
      <c r="F2437" s="31">
        <v>10.8459</v>
      </c>
      <c r="G2437" s="31">
        <v>12.059699999999999</v>
      </c>
      <c r="H2437" s="35">
        <v>10.7712</v>
      </c>
      <c r="I2437" s="32">
        <v>10.8941</v>
      </c>
      <c r="J2437" s="36">
        <v>10.706300000000001</v>
      </c>
      <c r="L2437" s="21">
        <f t="shared" si="304"/>
        <v>10.790533333333334</v>
      </c>
      <c r="M2437" s="22">
        <f t="shared" si="305"/>
        <v>11.799433333333333</v>
      </c>
      <c r="O2437" s="25">
        <f t="shared" si="306"/>
        <v>9.5381042840457911E-2</v>
      </c>
      <c r="P2437" s="26">
        <f t="shared" si="307"/>
        <v>0.85369292683805953</v>
      </c>
      <c r="R2437" s="2">
        <f t="shared" si="308"/>
        <v>1.0934986222491319</v>
      </c>
      <c r="S2437" s="2"/>
      <c r="T2437" s="2">
        <f t="shared" si="309"/>
        <v>0.12895140266712443</v>
      </c>
      <c r="U2437" s="2"/>
      <c r="V2437" s="38">
        <f t="shared" si="310"/>
        <v>5.5833065130016069E-2</v>
      </c>
      <c r="W2437" s="8">
        <v>5478</v>
      </c>
      <c r="X2437" s="9">
        <f t="shared" si="311"/>
        <v>8.1170962156890833E-2</v>
      </c>
    </row>
    <row r="2438" spans="1:24">
      <c r="A2438" s="15" t="s">
        <v>5266</v>
      </c>
      <c r="B2438" s="1" t="s">
        <v>5267</v>
      </c>
      <c r="C2438" t="s">
        <v>5268</v>
      </c>
      <c r="D2438" s="1">
        <v>31</v>
      </c>
      <c r="E2438" s="30">
        <v>2.89744</v>
      </c>
      <c r="F2438" s="31">
        <v>7.0336699999999999</v>
      </c>
      <c r="G2438" s="31">
        <v>4.1932499999999999</v>
      </c>
      <c r="H2438" s="35">
        <v>1.97834</v>
      </c>
      <c r="I2438" s="32">
        <v>3.1909299999999998</v>
      </c>
      <c r="J2438" s="36">
        <v>2.32273</v>
      </c>
      <c r="L2438" s="21">
        <f t="shared" si="304"/>
        <v>2.4973333333333332</v>
      </c>
      <c r="M2438" s="22">
        <f t="shared" si="305"/>
        <v>4.7081200000000001</v>
      </c>
      <c r="O2438" s="25">
        <f t="shared" si="306"/>
        <v>0.6248666818076738</v>
      </c>
      <c r="P2438" s="26">
        <f t="shared" si="307"/>
        <v>2.1156365450851919</v>
      </c>
      <c r="R2438" s="2">
        <f t="shared" si="308"/>
        <v>1.8852589428723974</v>
      </c>
      <c r="S2438" s="2"/>
      <c r="T2438" s="2">
        <f t="shared" si="309"/>
        <v>0.91476269322399217</v>
      </c>
      <c r="U2438" s="2"/>
      <c r="V2438" s="38">
        <f t="shared" si="310"/>
        <v>7.8803163322029898E-2</v>
      </c>
      <c r="W2438" s="8">
        <v>5824</v>
      </c>
      <c r="X2438" s="9">
        <f t="shared" si="311"/>
        <v>0.10775899599873731</v>
      </c>
    </row>
    <row r="2439" spans="1:24">
      <c r="A2439" s="15" t="s">
        <v>19453</v>
      </c>
      <c r="B2439" s="1" t="s">
        <v>19454</v>
      </c>
      <c r="C2439" t="s">
        <v>19455</v>
      </c>
      <c r="D2439" s="1">
        <v>2</v>
      </c>
      <c r="E2439" s="30">
        <v>13.5624</v>
      </c>
      <c r="F2439" s="31">
        <v>26.3123</v>
      </c>
      <c r="G2439" s="31">
        <v>22.780799999999999</v>
      </c>
      <c r="H2439" s="35">
        <v>2.4834700000000001</v>
      </c>
      <c r="I2439" s="32">
        <v>1.7787999999999999</v>
      </c>
      <c r="J2439" s="36">
        <v>1.9176599999999999</v>
      </c>
      <c r="L2439" s="21">
        <f t="shared" si="304"/>
        <v>2.0599766666666666</v>
      </c>
      <c r="M2439" s="22">
        <f t="shared" si="305"/>
        <v>20.885166666666667</v>
      </c>
      <c r="O2439" s="25">
        <f t="shared" si="306"/>
        <v>0.3732699792821999</v>
      </c>
      <c r="P2439" s="26">
        <f t="shared" si="307"/>
        <v>6.5829367916860067</v>
      </c>
      <c r="R2439" s="2">
        <f t="shared" si="308"/>
        <v>10.138545258603253</v>
      </c>
      <c r="S2439" s="2"/>
      <c r="T2439" s="2">
        <f t="shared" si="309"/>
        <v>3.3417787552402167</v>
      </c>
      <c r="U2439" s="2"/>
      <c r="V2439" s="38">
        <f t="shared" si="310"/>
        <v>3.8939297933014072E-3</v>
      </c>
      <c r="W2439" s="8">
        <v>2688</v>
      </c>
      <c r="X2439" s="9">
        <f t="shared" si="311"/>
        <v>1.1536925920331996E-2</v>
      </c>
    </row>
    <row r="2440" spans="1:24">
      <c r="A2440" s="15" t="s">
        <v>2541</v>
      </c>
      <c r="B2440" s="1" t="s">
        <v>2542</v>
      </c>
      <c r="C2440" t="s">
        <v>2543</v>
      </c>
      <c r="D2440" s="1">
        <v>29</v>
      </c>
      <c r="E2440" s="30">
        <v>15.399900000000001</v>
      </c>
      <c r="F2440" s="31">
        <v>9.5985399999999998</v>
      </c>
      <c r="G2440" s="31">
        <v>15.0815</v>
      </c>
      <c r="H2440" s="35">
        <v>19.522400000000001</v>
      </c>
      <c r="I2440" s="32">
        <v>19.2502</v>
      </c>
      <c r="J2440" s="36">
        <v>18.413699999999999</v>
      </c>
      <c r="L2440" s="21">
        <f t="shared" si="304"/>
        <v>19.062099999999997</v>
      </c>
      <c r="M2440" s="22">
        <f t="shared" si="305"/>
        <v>13.35998</v>
      </c>
      <c r="O2440" s="25">
        <f t="shared" si="306"/>
        <v>0.57778900127988009</v>
      </c>
      <c r="P2440" s="26">
        <f t="shared" si="307"/>
        <v>3.2613904696003551</v>
      </c>
      <c r="R2440" s="2">
        <f t="shared" si="308"/>
        <v>0.70086611653490449</v>
      </c>
      <c r="S2440" s="2"/>
      <c r="T2440" s="2">
        <f t="shared" si="309"/>
        <v>-0.51278921621290996</v>
      </c>
      <c r="U2440" s="2"/>
      <c r="V2440" s="38">
        <f t="shared" si="310"/>
        <v>2.0332494091897177E-2</v>
      </c>
      <c r="W2440" s="8">
        <v>4375</v>
      </c>
      <c r="X2440" s="9">
        <f t="shared" si="311"/>
        <v>3.7012110388084371E-2</v>
      </c>
    </row>
    <row r="2441" spans="1:24">
      <c r="A2441" s="15" t="s">
        <v>1307</v>
      </c>
      <c r="B2441" s="1" t="s">
        <v>1308</v>
      </c>
      <c r="C2441" t="s">
        <v>1309</v>
      </c>
      <c r="D2441" s="1">
        <v>3</v>
      </c>
      <c r="E2441" s="30">
        <v>11.6678</v>
      </c>
      <c r="F2441" s="31">
        <v>7.50129</v>
      </c>
      <c r="G2441" s="31">
        <v>9.1787899999999993</v>
      </c>
      <c r="H2441" s="35">
        <v>8.3597199999999994</v>
      </c>
      <c r="I2441" s="32">
        <v>8.5033999999999992</v>
      </c>
      <c r="J2441" s="36">
        <v>8.8125699999999991</v>
      </c>
      <c r="L2441" s="21">
        <f t="shared" si="304"/>
        <v>8.558563333333332</v>
      </c>
      <c r="M2441" s="22">
        <f t="shared" si="305"/>
        <v>9.4492933333333333</v>
      </c>
      <c r="O2441" s="25">
        <f t="shared" si="306"/>
        <v>0.23140986503028191</v>
      </c>
      <c r="P2441" s="26">
        <f t="shared" si="307"/>
        <v>2.0963850874859151</v>
      </c>
      <c r="R2441" s="2">
        <f t="shared" si="308"/>
        <v>1.1040747103583197</v>
      </c>
      <c r="S2441" s="2"/>
      <c r="T2441" s="2">
        <f t="shared" si="309"/>
        <v>0.14283779948619446</v>
      </c>
      <c r="U2441" s="2"/>
      <c r="V2441" s="38">
        <f t="shared" si="310"/>
        <v>0.25251442165595595</v>
      </c>
      <c r="W2441" s="8">
        <v>7034</v>
      </c>
      <c r="X2441" s="9">
        <f t="shared" si="311"/>
        <v>0.28590060478647045</v>
      </c>
    </row>
    <row r="2442" spans="1:24">
      <c r="A2442" s="15" t="s">
        <v>7382</v>
      </c>
      <c r="B2442" s="1" t="s">
        <v>7383</v>
      </c>
      <c r="C2442" t="s">
        <v>7384</v>
      </c>
      <c r="D2442" s="1">
        <v>1</v>
      </c>
      <c r="E2442" s="30">
        <v>10.346399999999999</v>
      </c>
      <c r="F2442" s="31">
        <v>8.1473700000000004</v>
      </c>
      <c r="G2442" s="31">
        <v>12.745699999999999</v>
      </c>
      <c r="H2442" s="35">
        <v>6.7456300000000002</v>
      </c>
      <c r="I2442" s="32">
        <v>7.3883999999999999</v>
      </c>
      <c r="J2442" s="36">
        <v>7.6525400000000001</v>
      </c>
      <c r="L2442" s="21">
        <f t="shared" si="304"/>
        <v>7.2621899999999995</v>
      </c>
      <c r="M2442" s="22">
        <f t="shared" si="305"/>
        <v>10.413156666666666</v>
      </c>
      <c r="O2442" s="25">
        <f t="shared" si="306"/>
        <v>0.46644202222784337</v>
      </c>
      <c r="P2442" s="26">
        <f t="shared" si="307"/>
        <v>2.2998917445465423</v>
      </c>
      <c r="R2442" s="2">
        <f t="shared" si="308"/>
        <v>1.4338865640621723</v>
      </c>
      <c r="S2442" s="2"/>
      <c r="T2442" s="2">
        <f t="shared" si="309"/>
        <v>0.51993089577052098</v>
      </c>
      <c r="U2442" s="2"/>
      <c r="V2442" s="38">
        <f t="shared" si="310"/>
        <v>4.0317827016702536E-2</v>
      </c>
      <c r="W2442" s="8">
        <v>5076</v>
      </c>
      <c r="X2442" s="9">
        <f t="shared" si="311"/>
        <v>6.3256732537631796E-2</v>
      </c>
    </row>
    <row r="2443" spans="1:24">
      <c r="A2443" s="15" t="s">
        <v>6832</v>
      </c>
      <c r="B2443" s="1" t="s">
        <v>6833</v>
      </c>
      <c r="C2443" t="s">
        <v>6834</v>
      </c>
      <c r="D2443" s="1">
        <v>2</v>
      </c>
      <c r="E2443" s="30">
        <v>35.922699999999999</v>
      </c>
      <c r="F2443" s="31">
        <v>18.1066</v>
      </c>
      <c r="G2443" s="31">
        <v>29.401499999999999</v>
      </c>
      <c r="H2443" s="35">
        <v>0.83624900000000002</v>
      </c>
      <c r="I2443" s="32">
        <v>0.52540600000000004</v>
      </c>
      <c r="J2443" s="36">
        <v>0.62128099999999997</v>
      </c>
      <c r="L2443" s="21">
        <f t="shared" si="304"/>
        <v>0.66097866666666671</v>
      </c>
      <c r="M2443" s="22">
        <f t="shared" si="305"/>
        <v>27.810266666666667</v>
      </c>
      <c r="O2443" s="25">
        <f t="shared" si="306"/>
        <v>0.15917842572513805</v>
      </c>
      <c r="P2443" s="26">
        <f t="shared" si="307"/>
        <v>9.0140097871775886</v>
      </c>
      <c r="R2443" s="2">
        <f t="shared" si="308"/>
        <v>42.074378598199836</v>
      </c>
      <c r="S2443" s="2"/>
      <c r="T2443" s="2">
        <f t="shared" si="309"/>
        <v>5.394870059255048</v>
      </c>
      <c r="U2443" s="2"/>
      <c r="V2443" s="38">
        <f t="shared" si="310"/>
        <v>3.2226555849644532E-3</v>
      </c>
      <c r="W2443" s="8">
        <v>2485</v>
      </c>
      <c r="X2443" s="9">
        <f t="shared" si="311"/>
        <v>1.032805999141123E-2</v>
      </c>
    </row>
    <row r="2444" spans="1:24">
      <c r="A2444" s="15" t="s">
        <v>21722</v>
      </c>
      <c r="B2444" s="1" t="s">
        <v>21723</v>
      </c>
      <c r="C2444" t="s">
        <v>21724</v>
      </c>
      <c r="D2444" s="1">
        <v>2</v>
      </c>
      <c r="E2444" s="30">
        <v>0.49497799999999997</v>
      </c>
      <c r="F2444" s="31">
        <v>0.95878799999999997</v>
      </c>
      <c r="G2444" s="31">
        <v>0.46163900000000002</v>
      </c>
      <c r="H2444" s="35">
        <v>0.157718</v>
      </c>
      <c r="I2444" s="32">
        <v>0</v>
      </c>
      <c r="J2444" s="36">
        <v>0.77807199999999999</v>
      </c>
      <c r="L2444" s="21">
        <f t="shared" si="304"/>
        <v>0.31192999999999999</v>
      </c>
      <c r="M2444" s="22">
        <f t="shared" si="305"/>
        <v>0.6384683333333333</v>
      </c>
      <c r="O2444" s="25">
        <f t="shared" si="306"/>
        <v>0.41132106073479868</v>
      </c>
      <c r="P2444" s="26">
        <f t="shared" si="307"/>
        <v>0.27790535955669049</v>
      </c>
      <c r="R2444" s="2">
        <f t="shared" si="308"/>
        <v>2.0468320883959006</v>
      </c>
      <c r="S2444" s="2"/>
      <c r="T2444" s="2">
        <f t="shared" si="309"/>
        <v>1.0333927559155256</v>
      </c>
      <c r="U2444" s="2"/>
      <c r="V2444" s="38">
        <f t="shared" si="310"/>
        <v>0.15907618888744693</v>
      </c>
      <c r="W2444" s="8">
        <v>6524</v>
      </c>
      <c r="X2444" s="9">
        <f t="shared" si="311"/>
        <v>0.19418803928565714</v>
      </c>
    </row>
    <row r="2445" spans="1:24">
      <c r="A2445" s="15" t="s">
        <v>23381</v>
      </c>
      <c r="B2445" s="1" t="s">
        <v>23382</v>
      </c>
      <c r="C2445" t="s">
        <v>23383</v>
      </c>
      <c r="D2445" s="1">
        <v>1</v>
      </c>
      <c r="E2445" s="30">
        <v>15.5863</v>
      </c>
      <c r="F2445" s="31">
        <v>11.0403</v>
      </c>
      <c r="G2445" s="31">
        <v>14.505699999999999</v>
      </c>
      <c r="H2445" s="35">
        <v>13.220800000000001</v>
      </c>
      <c r="I2445" s="32">
        <v>13.0578</v>
      </c>
      <c r="J2445" s="36">
        <v>13.058400000000001</v>
      </c>
      <c r="L2445" s="21">
        <f t="shared" si="304"/>
        <v>13.112333333333334</v>
      </c>
      <c r="M2445" s="22">
        <f t="shared" si="305"/>
        <v>13.710766666666666</v>
      </c>
      <c r="O2445" s="25">
        <f t="shared" si="306"/>
        <v>9.3935367851163173E-2</v>
      </c>
      <c r="P2445" s="26">
        <f t="shared" si="307"/>
        <v>2.3749670004724841</v>
      </c>
      <c r="R2445" s="2">
        <f t="shared" si="308"/>
        <v>1.0456389658591148</v>
      </c>
      <c r="S2445" s="2"/>
      <c r="T2445" s="2">
        <f t="shared" si="309"/>
        <v>6.4384809448212843E-2</v>
      </c>
      <c r="U2445" s="2"/>
      <c r="V2445" s="38">
        <f t="shared" si="310"/>
        <v>0.34263654679875777</v>
      </c>
      <c r="W2445" s="8">
        <v>7400</v>
      </c>
      <c r="X2445" s="9">
        <f t="shared" si="311"/>
        <v>0.36875100793314958</v>
      </c>
    </row>
    <row r="2446" spans="1:24">
      <c r="A2446" s="15" t="s">
        <v>8523</v>
      </c>
      <c r="B2446" s="1" t="s">
        <v>8524</v>
      </c>
      <c r="C2446" t="s">
        <v>8525</v>
      </c>
      <c r="D2446" s="1">
        <v>17</v>
      </c>
      <c r="E2446" s="30">
        <v>15.6448</v>
      </c>
      <c r="F2446" s="31">
        <v>22.650300000000001</v>
      </c>
      <c r="G2446" s="31">
        <v>15.461399999999999</v>
      </c>
      <c r="H2446" s="35">
        <v>6.6845999999999997</v>
      </c>
      <c r="I2446" s="32">
        <v>6.7131699999999999</v>
      </c>
      <c r="J2446" s="36">
        <v>7.0831099999999996</v>
      </c>
      <c r="L2446" s="21">
        <f t="shared" si="304"/>
        <v>6.8269599999999997</v>
      </c>
      <c r="M2446" s="22">
        <f t="shared" si="305"/>
        <v>17.918833333333335</v>
      </c>
      <c r="O2446" s="25">
        <f t="shared" si="306"/>
        <v>0.22229187591992641</v>
      </c>
      <c r="P2446" s="26">
        <f t="shared" si="307"/>
        <v>4.0985962845019648</v>
      </c>
      <c r="R2446" s="2">
        <f t="shared" si="308"/>
        <v>2.6247163207830919</v>
      </c>
      <c r="S2446" s="2"/>
      <c r="T2446" s="2">
        <f t="shared" si="309"/>
        <v>1.3921615047920246</v>
      </c>
      <c r="U2446" s="2"/>
      <c r="V2446" s="38">
        <f t="shared" si="310"/>
        <v>4.7220877216881847E-3</v>
      </c>
      <c r="W2446" s="8">
        <v>2888</v>
      </c>
      <c r="X2446" s="9">
        <f t="shared" si="311"/>
        <v>1.3021712817009938E-2</v>
      </c>
    </row>
    <row r="2447" spans="1:24">
      <c r="A2447" s="15" t="s">
        <v>1456</v>
      </c>
      <c r="B2447" s="1" t="s">
        <v>1457</v>
      </c>
      <c r="C2447" t="s">
        <v>1458</v>
      </c>
      <c r="D2447" s="1">
        <v>11</v>
      </c>
      <c r="E2447" s="30">
        <v>10.818199999999999</v>
      </c>
      <c r="F2447" s="31">
        <v>12.613899999999999</v>
      </c>
      <c r="G2447" s="31">
        <v>10.5677</v>
      </c>
      <c r="H2447" s="35">
        <v>14.7201</v>
      </c>
      <c r="I2447" s="32">
        <v>14.6128</v>
      </c>
      <c r="J2447" s="36">
        <v>14.849399999999999</v>
      </c>
      <c r="L2447" s="21">
        <f t="shared" si="304"/>
        <v>14.727433333333332</v>
      </c>
      <c r="M2447" s="22">
        <f t="shared" si="305"/>
        <v>11.333266666666667</v>
      </c>
      <c r="O2447" s="25">
        <f t="shared" si="306"/>
        <v>0.11847034790753862</v>
      </c>
      <c r="P2447" s="26">
        <f t="shared" si="307"/>
        <v>1.1161110443559514</v>
      </c>
      <c r="R2447" s="2">
        <f t="shared" si="308"/>
        <v>0.76953440631202996</v>
      </c>
      <c r="S2447" s="2"/>
      <c r="T2447" s="2">
        <f t="shared" si="309"/>
        <v>-0.37794226319280189</v>
      </c>
      <c r="U2447" s="2"/>
      <c r="V2447" s="38">
        <f t="shared" si="310"/>
        <v>3.1747724776066163E-3</v>
      </c>
      <c r="W2447" s="8">
        <v>2471</v>
      </c>
      <c r="X2447" s="9">
        <f t="shared" si="311"/>
        <v>1.0232249296503073E-2</v>
      </c>
    </row>
    <row r="2448" spans="1:24">
      <c r="A2448" s="15" t="s">
        <v>21464</v>
      </c>
      <c r="B2448" s="1" t="s">
        <v>21465</v>
      </c>
      <c r="C2448" t="s">
        <v>21466</v>
      </c>
      <c r="D2448" s="1">
        <v>2</v>
      </c>
      <c r="E2448" s="30">
        <v>0.29250799999999999</v>
      </c>
      <c r="F2448" s="31">
        <v>0.230128</v>
      </c>
      <c r="G2448" s="31">
        <v>0.454849</v>
      </c>
      <c r="H2448" s="35">
        <v>1.66381</v>
      </c>
      <c r="I2448" s="32">
        <v>1.71017</v>
      </c>
      <c r="J2448" s="36">
        <v>2.9165000000000001</v>
      </c>
      <c r="L2448" s="21">
        <f t="shared" si="304"/>
        <v>2.0968266666666668</v>
      </c>
      <c r="M2448" s="22">
        <f t="shared" si="305"/>
        <v>0.32582833333333333</v>
      </c>
      <c r="O2448" s="25">
        <f t="shared" si="306"/>
        <v>0.71023629337941585</v>
      </c>
      <c r="P2448" s="26">
        <f t="shared" si="307"/>
        <v>0.11600674730520358</v>
      </c>
      <c r="R2448" s="2">
        <f t="shared" si="308"/>
        <v>0.15539116251859952</v>
      </c>
      <c r="S2448" s="2"/>
      <c r="T2448" s="2">
        <f t="shared" si="309"/>
        <v>-2.6860236384592406</v>
      </c>
      <c r="U2448" s="2"/>
      <c r="V2448" s="38">
        <f t="shared" si="310"/>
        <v>6.5141118775903601E-3</v>
      </c>
      <c r="W2448" s="8">
        <v>3206</v>
      </c>
      <c r="X2448" s="9">
        <f t="shared" si="311"/>
        <v>1.6181655331606249E-2</v>
      </c>
    </row>
    <row r="2449" spans="1:24">
      <c r="A2449" s="15" t="s">
        <v>13228</v>
      </c>
      <c r="B2449" s="1" t="s">
        <v>13229</v>
      </c>
      <c r="C2449" t="s">
        <v>13230</v>
      </c>
      <c r="D2449" s="1">
        <v>5</v>
      </c>
      <c r="E2449" s="30">
        <v>15.849399999999999</v>
      </c>
      <c r="F2449" s="31">
        <v>12.201499999999999</v>
      </c>
      <c r="G2449" s="31">
        <v>14.8926</v>
      </c>
      <c r="H2449" s="35">
        <v>14.655900000000001</v>
      </c>
      <c r="I2449" s="32">
        <v>15.4445</v>
      </c>
      <c r="J2449" s="36">
        <v>15.139799999999999</v>
      </c>
      <c r="L2449" s="21">
        <f t="shared" si="304"/>
        <v>15.080066666666667</v>
      </c>
      <c r="M2449" s="22">
        <f t="shared" si="305"/>
        <v>14.314500000000001</v>
      </c>
      <c r="O2449" s="25">
        <f t="shared" si="306"/>
        <v>0.39767894504654483</v>
      </c>
      <c r="P2449" s="26">
        <f t="shared" si="307"/>
        <v>1.8914130458469345</v>
      </c>
      <c r="R2449" s="2">
        <f t="shared" si="308"/>
        <v>0.94923320409724099</v>
      </c>
      <c r="S2449" s="2"/>
      <c r="T2449" s="2">
        <f t="shared" si="309"/>
        <v>-7.5165528122264152E-2</v>
      </c>
      <c r="U2449" s="2"/>
      <c r="V2449" s="38">
        <f t="shared" si="310"/>
        <v>0.26518637034169784</v>
      </c>
      <c r="W2449" s="8">
        <v>7089</v>
      </c>
      <c r="X2449" s="9">
        <f t="shared" si="311"/>
        <v>0.29791850097351974</v>
      </c>
    </row>
    <row r="2450" spans="1:24">
      <c r="A2450" s="15" t="s">
        <v>15806</v>
      </c>
      <c r="B2450" s="1" t="s">
        <v>15807</v>
      </c>
      <c r="C2450" t="s">
        <v>15808</v>
      </c>
      <c r="D2450" s="1">
        <v>4</v>
      </c>
      <c r="E2450" s="30">
        <v>25.611699999999999</v>
      </c>
      <c r="F2450" s="31">
        <v>37.070999999999998</v>
      </c>
      <c r="G2450" s="31">
        <v>9.5753699999999995</v>
      </c>
      <c r="H2450" s="35">
        <v>3.2532000000000001</v>
      </c>
      <c r="I2450" s="32">
        <v>3.0524300000000002</v>
      </c>
      <c r="J2450" s="36">
        <v>2.98936</v>
      </c>
      <c r="L2450" s="21">
        <f t="shared" si="304"/>
        <v>3.0983300000000003</v>
      </c>
      <c r="M2450" s="22">
        <f t="shared" si="305"/>
        <v>24.086023333333333</v>
      </c>
      <c r="O2450" s="25">
        <f t="shared" si="306"/>
        <v>0.13777878610294111</v>
      </c>
      <c r="P2450" s="26">
        <f t="shared" si="307"/>
        <v>13.811161581946442</v>
      </c>
      <c r="R2450" s="2">
        <f t="shared" si="308"/>
        <v>7.7738728067485807</v>
      </c>
      <c r="S2450" s="2"/>
      <c r="T2450" s="2">
        <f t="shared" si="309"/>
        <v>2.9586335030238771</v>
      </c>
      <c r="U2450" s="2"/>
      <c r="V2450" s="38">
        <f t="shared" si="310"/>
        <v>2.9034504961289065E-2</v>
      </c>
      <c r="W2450" s="8">
        <v>4729</v>
      </c>
      <c r="X2450" s="9">
        <f t="shared" si="311"/>
        <v>4.8896341195116537E-2</v>
      </c>
    </row>
    <row r="2451" spans="1:24">
      <c r="A2451" s="15" t="s">
        <v>18096</v>
      </c>
      <c r="B2451" s="1" t="s">
        <v>18097</v>
      </c>
      <c r="C2451" t="s">
        <v>18098</v>
      </c>
      <c r="D2451" s="1">
        <v>4</v>
      </c>
      <c r="E2451" s="30">
        <v>9.3982899999999994</v>
      </c>
      <c r="F2451" s="31">
        <v>10.092599999999999</v>
      </c>
      <c r="G2451" s="31">
        <v>8.7693300000000001</v>
      </c>
      <c r="H2451" s="35">
        <v>7.6733900000000004</v>
      </c>
      <c r="I2451" s="32">
        <v>8.8905600000000007</v>
      </c>
      <c r="J2451" s="36">
        <v>8.0439100000000003</v>
      </c>
      <c r="L2451" s="21">
        <f t="shared" si="304"/>
        <v>8.2026200000000014</v>
      </c>
      <c r="M2451" s="22">
        <f t="shared" si="305"/>
        <v>9.4200733333333329</v>
      </c>
      <c r="O2451" s="25">
        <f t="shared" si="306"/>
        <v>0.62391293487152533</v>
      </c>
      <c r="P2451" s="26">
        <f t="shared" si="307"/>
        <v>0.66190388912086984</v>
      </c>
      <c r="R2451" s="2">
        <f t="shared" si="308"/>
        <v>1.1484224959017157</v>
      </c>
      <c r="S2451" s="2"/>
      <c r="T2451" s="2">
        <f t="shared" si="309"/>
        <v>0.19965349620107392</v>
      </c>
      <c r="U2451" s="2"/>
      <c r="V2451" s="38">
        <f t="shared" si="310"/>
        <v>4.0646525003130096E-2</v>
      </c>
      <c r="W2451" s="8">
        <v>5092</v>
      </c>
      <c r="X2451" s="9">
        <f t="shared" si="311"/>
        <v>6.3572059136867268E-2</v>
      </c>
    </row>
    <row r="2452" spans="1:24">
      <c r="A2452" s="15" t="s">
        <v>11085</v>
      </c>
      <c r="B2452" s="1" t="s">
        <v>11086</v>
      </c>
      <c r="C2452" t="s">
        <v>11087</v>
      </c>
      <c r="D2452" s="1">
        <v>20</v>
      </c>
      <c r="E2452" s="30">
        <v>13.254200000000001</v>
      </c>
      <c r="F2452" s="31">
        <v>17.534199999999998</v>
      </c>
      <c r="G2452" s="31">
        <v>15.0669</v>
      </c>
      <c r="H2452" s="35">
        <v>15.7219</v>
      </c>
      <c r="I2452" s="32">
        <v>15.514200000000001</v>
      </c>
      <c r="J2452" s="36">
        <v>14.871499999999999</v>
      </c>
      <c r="L2452" s="21">
        <f t="shared" si="304"/>
        <v>15.369199999999999</v>
      </c>
      <c r="M2452" s="22">
        <f t="shared" si="305"/>
        <v>15.2851</v>
      </c>
      <c r="O2452" s="25">
        <f t="shared" si="306"/>
        <v>0.44335515109221452</v>
      </c>
      <c r="P2452" s="26">
        <f t="shared" si="307"/>
        <v>2.1483268908618229</v>
      </c>
      <c r="R2452" s="2">
        <f t="shared" si="308"/>
        <v>0.99452801707310734</v>
      </c>
      <c r="S2452" s="2"/>
      <c r="T2452" s="2">
        <f t="shared" si="309"/>
        <v>-7.9160807684285159E-3</v>
      </c>
      <c r="U2452" s="2"/>
      <c r="V2452" s="38">
        <f t="shared" si="310"/>
        <v>0.47512104386711029</v>
      </c>
      <c r="W2452" s="8">
        <v>7881</v>
      </c>
      <c r="X2452" s="9">
        <f t="shared" si="311"/>
        <v>0.48012485640878905</v>
      </c>
    </row>
    <row r="2453" spans="1:24">
      <c r="A2453" s="15" t="s">
        <v>15322</v>
      </c>
      <c r="B2453" s="1" t="s">
        <v>15323</v>
      </c>
      <c r="C2453" t="s">
        <v>15324</v>
      </c>
      <c r="D2453" s="1">
        <v>6</v>
      </c>
      <c r="E2453" s="30">
        <v>13.194000000000001</v>
      </c>
      <c r="F2453" s="31">
        <v>20.662500000000001</v>
      </c>
      <c r="G2453" s="31">
        <v>16.232600000000001</v>
      </c>
      <c r="H2453" s="35">
        <v>6.0539899999999998</v>
      </c>
      <c r="I2453" s="32">
        <v>5.3839800000000002</v>
      </c>
      <c r="J2453" s="36">
        <v>6.2195200000000002</v>
      </c>
      <c r="L2453" s="21">
        <f t="shared" si="304"/>
        <v>5.8858299999999995</v>
      </c>
      <c r="M2453" s="22">
        <f t="shared" si="305"/>
        <v>16.696366666666666</v>
      </c>
      <c r="O2453" s="25">
        <f t="shared" si="306"/>
        <v>0.44242526159793355</v>
      </c>
      <c r="P2453" s="26">
        <f t="shared" si="307"/>
        <v>3.7557865625369793</v>
      </c>
      <c r="R2453" s="2">
        <f t="shared" si="308"/>
        <v>2.8367055566787807</v>
      </c>
      <c r="S2453" s="2"/>
      <c r="T2453" s="2">
        <f t="shared" si="309"/>
        <v>1.5042164100536606</v>
      </c>
      <c r="U2453" s="2"/>
      <c r="V2453" s="38">
        <f t="shared" si="310"/>
        <v>3.8771583623636108E-3</v>
      </c>
      <c r="W2453" s="8">
        <v>2684</v>
      </c>
      <c r="X2453" s="9">
        <f t="shared" si="311"/>
        <v>1.1504355140783828E-2</v>
      </c>
    </row>
    <row r="2454" spans="1:24">
      <c r="A2454" s="15" t="s">
        <v>13887</v>
      </c>
      <c r="B2454" s="1" t="s">
        <v>13888</v>
      </c>
      <c r="C2454" t="s">
        <v>13889</v>
      </c>
      <c r="D2454" s="1">
        <v>38</v>
      </c>
      <c r="E2454" s="30">
        <v>12.913399999999999</v>
      </c>
      <c r="F2454" s="31">
        <v>21.302700000000002</v>
      </c>
      <c r="G2454" s="31">
        <v>17.710699999999999</v>
      </c>
      <c r="H2454" s="35">
        <v>11.464499999999999</v>
      </c>
      <c r="I2454" s="32">
        <v>11.668699999999999</v>
      </c>
      <c r="J2454" s="36">
        <v>11.465400000000001</v>
      </c>
      <c r="L2454" s="21">
        <f t="shared" si="304"/>
        <v>11.532866666666665</v>
      </c>
      <c r="M2454" s="22">
        <f t="shared" si="305"/>
        <v>17.308933333333332</v>
      </c>
      <c r="O2454" s="25">
        <f t="shared" si="306"/>
        <v>0.11763597805660161</v>
      </c>
      <c r="P2454" s="26">
        <f t="shared" si="307"/>
        <v>4.2090558280133674</v>
      </c>
      <c r="R2454" s="2">
        <f t="shared" si="308"/>
        <v>1.5008352939136267</v>
      </c>
      <c r="S2454" s="2"/>
      <c r="T2454" s="2">
        <f t="shared" si="309"/>
        <v>0.58576566004179043</v>
      </c>
      <c r="U2454" s="2"/>
      <c r="V2454" s="38">
        <f t="shared" si="310"/>
        <v>3.8162135795210057E-2</v>
      </c>
      <c r="W2454" s="8">
        <v>5023</v>
      </c>
      <c r="X2454" s="9">
        <f t="shared" si="311"/>
        <v>6.0506320818843905E-2</v>
      </c>
    </row>
    <row r="2455" spans="1:24">
      <c r="A2455" s="15" t="s">
        <v>1441</v>
      </c>
      <c r="B2455" s="1" t="s">
        <v>1442</v>
      </c>
      <c r="C2455" t="s">
        <v>1443</v>
      </c>
      <c r="D2455" s="1">
        <v>3</v>
      </c>
      <c r="E2455" s="30">
        <v>17.091100000000001</v>
      </c>
      <c r="F2455" s="31">
        <v>22.582599999999999</v>
      </c>
      <c r="G2455" s="31">
        <v>20.6419</v>
      </c>
      <c r="H2455" s="35">
        <v>12.414099999999999</v>
      </c>
      <c r="I2455" s="32">
        <v>12.4268</v>
      </c>
      <c r="J2455" s="36">
        <v>11.9285</v>
      </c>
      <c r="L2455" s="21">
        <f t="shared" si="304"/>
        <v>12.256466666666666</v>
      </c>
      <c r="M2455" s="22">
        <f t="shared" si="305"/>
        <v>20.1052</v>
      </c>
      <c r="O2455" s="25">
        <f t="shared" si="306"/>
        <v>0.28409843951231656</v>
      </c>
      <c r="P2455" s="26">
        <f t="shared" si="307"/>
        <v>2.7848120636768416</v>
      </c>
      <c r="R2455" s="2">
        <f t="shared" si="308"/>
        <v>1.6403748769357129</v>
      </c>
      <c r="S2455" s="2"/>
      <c r="T2455" s="2">
        <f t="shared" si="309"/>
        <v>0.71402555343650187</v>
      </c>
      <c r="U2455" s="2"/>
      <c r="V2455" s="38">
        <f t="shared" si="310"/>
        <v>4.150385794959595E-3</v>
      </c>
      <c r="W2455" s="8">
        <v>2760</v>
      </c>
      <c r="X2455" s="9">
        <f t="shared" si="311"/>
        <v>1.1975968286615294E-2</v>
      </c>
    </row>
    <row r="2456" spans="1:24">
      <c r="A2456" s="15" t="s">
        <v>15200</v>
      </c>
      <c r="B2456" s="1" t="s">
        <v>15201</v>
      </c>
      <c r="C2456" t="s">
        <v>15202</v>
      </c>
      <c r="D2456" s="1">
        <v>2</v>
      </c>
      <c r="E2456" s="30">
        <v>5.8925999999999998</v>
      </c>
      <c r="F2456" s="31">
        <v>7.2631699999999997</v>
      </c>
      <c r="G2456" s="31">
        <v>5.4819100000000001</v>
      </c>
      <c r="H2456" s="35">
        <v>8.0224799999999998</v>
      </c>
      <c r="I2456" s="32">
        <v>5.6823899999999998</v>
      </c>
      <c r="J2456" s="36">
        <v>6.1562200000000002</v>
      </c>
      <c r="L2456" s="21">
        <f t="shared" si="304"/>
        <v>6.6203633333333336</v>
      </c>
      <c r="M2456" s="22">
        <f t="shared" si="305"/>
        <v>6.2125599999999999</v>
      </c>
      <c r="O2456" s="25">
        <f t="shared" si="306"/>
        <v>1.2371649354202274</v>
      </c>
      <c r="P2456" s="26">
        <f t="shared" si="307"/>
        <v>0.9327392980356306</v>
      </c>
      <c r="R2456" s="2">
        <f t="shared" si="308"/>
        <v>0.93840166879058495</v>
      </c>
      <c r="S2456" s="2"/>
      <c r="T2456" s="2">
        <f t="shared" si="309"/>
        <v>-9.1722515926567022E-2</v>
      </c>
      <c r="U2456" s="2"/>
      <c r="V2456" s="38">
        <f t="shared" si="310"/>
        <v>0.33606339343727287</v>
      </c>
      <c r="W2456" s="8">
        <v>7388</v>
      </c>
      <c r="X2456" s="9">
        <f t="shared" si="311"/>
        <v>0.36226432936308084</v>
      </c>
    </row>
    <row r="2457" spans="1:24">
      <c r="A2457" s="15" t="s">
        <v>8257</v>
      </c>
      <c r="B2457" s="1" t="s">
        <v>8258</v>
      </c>
      <c r="C2457" t="s">
        <v>8259</v>
      </c>
      <c r="D2457" s="1">
        <v>6</v>
      </c>
      <c r="E2457" s="30">
        <v>10.9671</v>
      </c>
      <c r="F2457" s="31">
        <v>11.3612</v>
      </c>
      <c r="G2457" s="31">
        <v>10.7858</v>
      </c>
      <c r="H2457" s="35">
        <v>10.235900000000001</v>
      </c>
      <c r="I2457" s="32">
        <v>10.166499999999999</v>
      </c>
      <c r="J2457" s="36">
        <v>10.5746</v>
      </c>
      <c r="L2457" s="21">
        <f t="shared" si="304"/>
        <v>10.325666666666667</v>
      </c>
      <c r="M2457" s="22">
        <f t="shared" si="305"/>
        <v>11.038033333333333</v>
      </c>
      <c r="O2457" s="25">
        <f t="shared" si="306"/>
        <v>0.21835737526663357</v>
      </c>
      <c r="P2457" s="26">
        <f t="shared" si="307"/>
        <v>0.29418521943383452</v>
      </c>
      <c r="R2457" s="2">
        <f t="shared" si="308"/>
        <v>1.0689898957290893</v>
      </c>
      <c r="S2457" s="2"/>
      <c r="T2457" s="2">
        <f t="shared" si="309"/>
        <v>9.624821652853606E-2</v>
      </c>
      <c r="U2457" s="2"/>
      <c r="V2457" s="38">
        <f t="shared" si="310"/>
        <v>1.4050321433748673E-2</v>
      </c>
      <c r="W2457" s="8">
        <v>3998</v>
      </c>
      <c r="X2457" s="9">
        <f t="shared" si="311"/>
        <v>2.7988184066626922E-2</v>
      </c>
    </row>
    <row r="2458" spans="1:24">
      <c r="A2458" s="15" t="s">
        <v>20945</v>
      </c>
      <c r="B2458" s="1" t="s">
        <v>20946</v>
      </c>
      <c r="C2458" t="s">
        <v>20947</v>
      </c>
      <c r="D2458" s="1">
        <v>8</v>
      </c>
      <c r="E2458" s="30">
        <v>6.9489400000000003</v>
      </c>
      <c r="F2458" s="31">
        <v>12.2445</v>
      </c>
      <c r="G2458" s="31">
        <v>9.1959599999999995</v>
      </c>
      <c r="H2458" s="35">
        <v>16.118200000000002</v>
      </c>
      <c r="I2458" s="32">
        <v>15.788</v>
      </c>
      <c r="J2458" s="36">
        <v>16.050799999999999</v>
      </c>
      <c r="L2458" s="21">
        <f t="shared" si="304"/>
        <v>15.985666666666667</v>
      </c>
      <c r="M2458" s="22">
        <f t="shared" si="305"/>
        <v>9.4631333333333334</v>
      </c>
      <c r="O2458" s="25">
        <f t="shared" si="306"/>
        <v>0.17446997831527758</v>
      </c>
      <c r="P2458" s="26">
        <f t="shared" si="307"/>
        <v>2.6578704108615474</v>
      </c>
      <c r="R2458" s="2">
        <f t="shared" si="308"/>
        <v>0.5919761452968284</v>
      </c>
      <c r="S2458" s="2"/>
      <c r="T2458" s="2">
        <f t="shared" si="309"/>
        <v>-0.7563890537550384</v>
      </c>
      <c r="U2458" s="2"/>
      <c r="V2458" s="38">
        <f t="shared" si="310"/>
        <v>6.6243501196459383E-3</v>
      </c>
      <c r="W2458" s="8">
        <v>3221</v>
      </c>
      <c r="X2458" s="9">
        <f t="shared" si="311"/>
        <v>1.6378865058323581E-2</v>
      </c>
    </row>
    <row r="2459" spans="1:24">
      <c r="A2459" s="15" t="s">
        <v>23369</v>
      </c>
      <c r="B2459" s="1" t="s">
        <v>23370</v>
      </c>
      <c r="C2459" t="s">
        <v>23371</v>
      </c>
      <c r="D2459" s="1">
        <v>1</v>
      </c>
      <c r="E2459" s="30">
        <v>13.9346</v>
      </c>
      <c r="F2459" s="31">
        <v>14.5305</v>
      </c>
      <c r="G2459" s="31">
        <v>15.515599999999999</v>
      </c>
      <c r="H2459" s="35">
        <v>16.537500000000001</v>
      </c>
      <c r="I2459" s="32">
        <v>15.755000000000001</v>
      </c>
      <c r="J2459" s="36">
        <v>15.6258</v>
      </c>
      <c r="L2459" s="21">
        <f t="shared" si="304"/>
        <v>15.972766666666667</v>
      </c>
      <c r="M2459" s="22">
        <f t="shared" si="305"/>
        <v>14.660233333333332</v>
      </c>
      <c r="O2459" s="25">
        <f t="shared" si="306"/>
        <v>0.49332135908891478</v>
      </c>
      <c r="P2459" s="26">
        <f t="shared" si="307"/>
        <v>0.79844430196058946</v>
      </c>
      <c r="R2459" s="2">
        <f t="shared" si="308"/>
        <v>0.91782680103426029</v>
      </c>
      <c r="S2459" s="2"/>
      <c r="T2459" s="2">
        <f t="shared" si="309"/>
        <v>-0.12370616005406226</v>
      </c>
      <c r="U2459" s="2"/>
      <c r="V2459" s="38">
        <f t="shared" si="310"/>
        <v>3.6294477489803086E-2</v>
      </c>
      <c r="W2459" s="8">
        <v>4962</v>
      </c>
      <c r="X2459" s="9">
        <f t="shared" si="311"/>
        <v>5.8252563226278073E-2</v>
      </c>
    </row>
    <row r="2460" spans="1:24">
      <c r="A2460" s="15" t="s">
        <v>19683</v>
      </c>
      <c r="B2460" s="1" t="s">
        <v>19684</v>
      </c>
      <c r="C2460" t="s">
        <v>19685</v>
      </c>
      <c r="D2460" s="1">
        <v>11</v>
      </c>
      <c r="E2460" s="30">
        <v>10.5951</v>
      </c>
      <c r="F2460" s="31">
        <v>15.497999999999999</v>
      </c>
      <c r="G2460" s="31">
        <v>15.0036</v>
      </c>
      <c r="H2460" s="35">
        <v>12.800800000000001</v>
      </c>
      <c r="I2460" s="32">
        <v>12.864800000000001</v>
      </c>
      <c r="J2460" s="36">
        <v>12.7819</v>
      </c>
      <c r="L2460" s="21">
        <f t="shared" si="304"/>
        <v>12.815833333333336</v>
      </c>
      <c r="M2460" s="22">
        <f t="shared" si="305"/>
        <v>13.6989</v>
      </c>
      <c r="O2460" s="25">
        <f t="shared" si="306"/>
        <v>4.34465572092122E-2</v>
      </c>
      <c r="P2460" s="26">
        <f t="shared" si="307"/>
        <v>2.6993126291706253</v>
      </c>
      <c r="R2460" s="2">
        <f t="shared" si="308"/>
        <v>1.068904350087782</v>
      </c>
      <c r="S2460" s="2"/>
      <c r="T2460" s="2">
        <f t="shared" si="309"/>
        <v>9.613276060943142E-2</v>
      </c>
      <c r="U2460" s="2"/>
      <c r="V2460" s="38">
        <f t="shared" si="310"/>
        <v>0.30064596512449848</v>
      </c>
      <c r="W2460" s="8">
        <v>7239</v>
      </c>
      <c r="X2460" s="9">
        <f t="shared" si="311"/>
        <v>0.33075624620134075</v>
      </c>
    </row>
    <row r="2461" spans="1:24">
      <c r="A2461" s="15" t="s">
        <v>21434</v>
      </c>
      <c r="B2461" s="1" t="s">
        <v>21435</v>
      </c>
      <c r="C2461" t="s">
        <v>21436</v>
      </c>
      <c r="D2461" s="1">
        <v>1</v>
      </c>
      <c r="E2461" s="30">
        <v>12.6318</v>
      </c>
      <c r="F2461" s="31">
        <v>10.373900000000001</v>
      </c>
      <c r="G2461" s="31">
        <v>12.1036</v>
      </c>
      <c r="H2461" s="35">
        <v>10.9588</v>
      </c>
      <c r="I2461" s="32">
        <v>10.7432</v>
      </c>
      <c r="J2461" s="36">
        <v>10.5268</v>
      </c>
      <c r="L2461" s="21">
        <f t="shared" si="304"/>
        <v>10.742933333333333</v>
      </c>
      <c r="M2461" s="22">
        <f t="shared" si="305"/>
        <v>11.703100000000001</v>
      </c>
      <c r="O2461" s="25">
        <f t="shared" si="306"/>
        <v>0.21600012345675504</v>
      </c>
      <c r="P2461" s="26">
        <f t="shared" si="307"/>
        <v>1.1810284882254107</v>
      </c>
      <c r="R2461" s="2">
        <f t="shared" si="308"/>
        <v>1.0893765824355857</v>
      </c>
      <c r="S2461" s="2"/>
      <c r="T2461" s="2">
        <f t="shared" si="309"/>
        <v>0.12350276002078371</v>
      </c>
      <c r="U2461" s="2"/>
      <c r="V2461" s="38">
        <f t="shared" si="310"/>
        <v>0.11912076117173806</v>
      </c>
      <c r="W2461" s="8">
        <v>6219</v>
      </c>
      <c r="X2461" s="9">
        <f t="shared" si="311"/>
        <v>0.15254506222410708</v>
      </c>
    </row>
    <row r="2462" spans="1:24">
      <c r="A2462" s="15" t="s">
        <v>3688</v>
      </c>
      <c r="B2462" s="1" t="s">
        <v>3689</v>
      </c>
      <c r="C2462" t="s">
        <v>3690</v>
      </c>
      <c r="D2462" s="1">
        <v>29</v>
      </c>
      <c r="E2462" s="30">
        <v>9.9133899999999997</v>
      </c>
      <c r="F2462" s="31">
        <v>9.6842100000000002</v>
      </c>
      <c r="G2462" s="31">
        <v>9.5368700000000004</v>
      </c>
      <c r="H2462" s="35">
        <v>10.751799999999999</v>
      </c>
      <c r="I2462" s="32">
        <v>9.7608499999999996</v>
      </c>
      <c r="J2462" s="36">
        <v>10.3254</v>
      </c>
      <c r="L2462" s="21">
        <f t="shared" si="304"/>
        <v>10.279350000000001</v>
      </c>
      <c r="M2462" s="22">
        <f t="shared" si="305"/>
        <v>9.7114899999999995</v>
      </c>
      <c r="O2462" s="25">
        <f t="shared" si="306"/>
        <v>0.49707738582639216</v>
      </c>
      <c r="P2462" s="26">
        <f t="shared" si="307"/>
        <v>0.18973659741863155</v>
      </c>
      <c r="R2462" s="2">
        <f t="shared" si="308"/>
        <v>0.94475720741097435</v>
      </c>
      <c r="S2462" s="2"/>
      <c r="T2462" s="2">
        <f t="shared" si="309"/>
        <v>-8.1984475256153003E-2</v>
      </c>
      <c r="U2462" s="2"/>
      <c r="V2462" s="38">
        <f t="shared" si="310"/>
        <v>6.9106821688169853E-2</v>
      </c>
      <c r="W2462" s="8">
        <v>5703</v>
      </c>
      <c r="X2462" s="9">
        <f t="shared" si="311"/>
        <v>9.6504774316076569E-2</v>
      </c>
    </row>
    <row r="2463" spans="1:24">
      <c r="A2463" s="15" t="s">
        <v>2399</v>
      </c>
      <c r="B2463" s="1" t="s">
        <v>2400</v>
      </c>
      <c r="C2463" t="s">
        <v>2401</v>
      </c>
      <c r="D2463" s="1">
        <v>74</v>
      </c>
      <c r="E2463" s="30">
        <v>7.9395300000000004</v>
      </c>
      <c r="F2463" s="31">
        <v>8.1410199999999993</v>
      </c>
      <c r="G2463" s="31">
        <v>7.8208700000000002</v>
      </c>
      <c r="H2463" s="35">
        <v>13.4267</v>
      </c>
      <c r="I2463" s="32">
        <v>10.8446</v>
      </c>
      <c r="J2463" s="36">
        <v>11.709199999999999</v>
      </c>
      <c r="L2463" s="21">
        <f t="shared" si="304"/>
        <v>11.993499999999999</v>
      </c>
      <c r="M2463" s="22">
        <f t="shared" si="305"/>
        <v>7.9671399999999997</v>
      </c>
      <c r="O2463" s="25">
        <f t="shared" si="306"/>
        <v>1.3143173018719647</v>
      </c>
      <c r="P2463" s="26">
        <f t="shared" si="307"/>
        <v>0.16185097991671174</v>
      </c>
      <c r="R2463" s="2">
        <f t="shared" si="308"/>
        <v>0.66428815608454583</v>
      </c>
      <c r="S2463" s="2"/>
      <c r="T2463" s="2">
        <f t="shared" si="309"/>
        <v>-0.59011890275045464</v>
      </c>
      <c r="U2463" s="2"/>
      <c r="V2463" s="38">
        <f t="shared" si="310"/>
        <v>3.1139074978111534E-3</v>
      </c>
      <c r="W2463" s="8">
        <v>2454</v>
      </c>
      <c r="X2463" s="9">
        <f t="shared" si="311"/>
        <v>1.0105606891837012E-2</v>
      </c>
    </row>
    <row r="2464" spans="1:24">
      <c r="A2464" s="15" t="s">
        <v>3697</v>
      </c>
      <c r="B2464" s="1" t="s">
        <v>3698</v>
      </c>
      <c r="C2464" t="s">
        <v>3699</v>
      </c>
      <c r="D2464" s="1">
        <v>13</v>
      </c>
      <c r="E2464" s="30">
        <v>1.70871</v>
      </c>
      <c r="F2464" s="31">
        <v>2.4513600000000002</v>
      </c>
      <c r="G2464" s="31">
        <v>2.6504699999999999</v>
      </c>
      <c r="H2464" s="35">
        <v>5.2332599999999996</v>
      </c>
      <c r="I2464" s="32">
        <v>9.0317299999999996</v>
      </c>
      <c r="J2464" s="36">
        <v>8.4161599999999996</v>
      </c>
      <c r="L2464" s="21">
        <f t="shared" si="304"/>
        <v>7.5603833333333332</v>
      </c>
      <c r="M2464" s="22">
        <f t="shared" si="305"/>
        <v>2.2701799999999999</v>
      </c>
      <c r="O2464" s="25">
        <f t="shared" si="306"/>
        <v>2.0387150027979275</v>
      </c>
      <c r="P2464" s="26">
        <f t="shared" si="307"/>
        <v>0.49633418046715505</v>
      </c>
      <c r="R2464" s="2">
        <f t="shared" si="308"/>
        <v>0.30027313429874586</v>
      </c>
      <c r="S2464" s="2"/>
      <c r="T2464" s="2">
        <f t="shared" si="309"/>
        <v>-1.7356526934116112</v>
      </c>
      <c r="U2464" s="2"/>
      <c r="V2464" s="38">
        <f t="shared" si="310"/>
        <v>5.9985759278043541E-3</v>
      </c>
      <c r="W2464" s="8">
        <v>3119</v>
      </c>
      <c r="X2464" s="9">
        <f t="shared" si="311"/>
        <v>1.5316658765320255E-2</v>
      </c>
    </row>
    <row r="2465" spans="1:24">
      <c r="A2465" s="15" t="s">
        <v>21912</v>
      </c>
      <c r="B2465" s="1" t="s">
        <v>21913</v>
      </c>
      <c r="C2465" t="s">
        <v>21914</v>
      </c>
      <c r="D2465" s="1">
        <v>1</v>
      </c>
      <c r="E2465" s="30">
        <v>0.44903100000000001</v>
      </c>
      <c r="F2465" s="31">
        <v>2.0597300000000001</v>
      </c>
      <c r="G2465" s="31">
        <v>1.0498099999999999</v>
      </c>
      <c r="H2465" s="35">
        <v>2.09239</v>
      </c>
      <c r="I2465" s="32">
        <v>9.2471800000000002</v>
      </c>
      <c r="J2465" s="36">
        <v>3.4230100000000001</v>
      </c>
      <c r="L2465" s="21">
        <f t="shared" si="304"/>
        <v>4.9208600000000002</v>
      </c>
      <c r="M2465" s="22">
        <f t="shared" si="305"/>
        <v>1.1861903333333335</v>
      </c>
      <c r="O2465" s="25">
        <f t="shared" si="306"/>
        <v>3.805314829669157</v>
      </c>
      <c r="P2465" s="26">
        <f t="shared" si="307"/>
        <v>0.81396407392484638</v>
      </c>
      <c r="R2465" s="2">
        <f t="shared" si="308"/>
        <v>0.24105346084492008</v>
      </c>
      <c r="S2465" s="2"/>
      <c r="T2465" s="2">
        <f t="shared" si="309"/>
        <v>-2.0525749519901169</v>
      </c>
      <c r="U2465" s="2"/>
      <c r="V2465" s="38">
        <f t="shared" si="310"/>
        <v>8.5894434771407305E-2</v>
      </c>
      <c r="W2465" s="8">
        <v>5922</v>
      </c>
      <c r="X2465" s="9">
        <f t="shared" si="311"/>
        <v>0.11551220508603306</v>
      </c>
    </row>
    <row r="2466" spans="1:24">
      <c r="A2466" s="15" t="s">
        <v>2174</v>
      </c>
      <c r="B2466" s="1" t="s">
        <v>2175</v>
      </c>
      <c r="C2466" t="s">
        <v>2176</v>
      </c>
      <c r="D2466" s="1">
        <v>8</v>
      </c>
      <c r="E2466" s="30">
        <v>7.6547799999999997</v>
      </c>
      <c r="F2466" s="31">
        <v>7.6867099999999997</v>
      </c>
      <c r="G2466" s="31">
        <v>7.87378</v>
      </c>
      <c r="H2466" s="35">
        <v>17.5077</v>
      </c>
      <c r="I2466" s="32">
        <v>20.081800000000001</v>
      </c>
      <c r="J2466" s="36">
        <v>13.682600000000001</v>
      </c>
      <c r="L2466" s="21">
        <f t="shared" si="304"/>
        <v>17.090700000000002</v>
      </c>
      <c r="M2466" s="22">
        <f t="shared" si="305"/>
        <v>7.7384233333333334</v>
      </c>
      <c r="O2466" s="25">
        <f t="shared" si="306"/>
        <v>3.2199156681503323</v>
      </c>
      <c r="P2466" s="26">
        <f t="shared" si="307"/>
        <v>0.11830448695351066</v>
      </c>
      <c r="R2466" s="2">
        <f t="shared" si="308"/>
        <v>0.45278562805112327</v>
      </c>
      <c r="S2466" s="2"/>
      <c r="T2466" s="2">
        <f t="shared" si="309"/>
        <v>-1.1430999288298354</v>
      </c>
      <c r="U2466" s="2"/>
      <c r="V2466" s="38">
        <f t="shared" si="310"/>
        <v>3.6735534593446586E-3</v>
      </c>
      <c r="W2466" s="8">
        <v>2621</v>
      </c>
      <c r="X2466" s="9">
        <f t="shared" si="311"/>
        <v>1.1162220431217422E-2</v>
      </c>
    </row>
    <row r="2467" spans="1:24">
      <c r="A2467" s="15" t="s">
        <v>1104</v>
      </c>
      <c r="B2467" s="1" t="s">
        <v>1105</v>
      </c>
      <c r="C2467" t="s">
        <v>1106</v>
      </c>
      <c r="D2467" s="1">
        <v>3</v>
      </c>
      <c r="E2467" s="30">
        <v>7.6336000000000004</v>
      </c>
      <c r="F2467" s="31">
        <v>7.6487699999999998</v>
      </c>
      <c r="G2467" s="31">
        <v>7.99336</v>
      </c>
      <c r="H2467" s="35">
        <v>11.5838</v>
      </c>
      <c r="I2467" s="32">
        <v>17.979600000000001</v>
      </c>
      <c r="J2467" s="36">
        <v>12.986000000000001</v>
      </c>
      <c r="L2467" s="21">
        <f t="shared" si="304"/>
        <v>14.183133333333336</v>
      </c>
      <c r="M2467" s="22">
        <f t="shared" si="305"/>
        <v>7.7585766666666665</v>
      </c>
      <c r="O2467" s="25">
        <f t="shared" si="306"/>
        <v>3.3617570663766396</v>
      </c>
      <c r="P2467" s="26">
        <f t="shared" si="307"/>
        <v>0.2034697580313431</v>
      </c>
      <c r="R2467" s="2">
        <f t="shared" si="308"/>
        <v>0.5470283952300149</v>
      </c>
      <c r="S2467" s="2"/>
      <c r="T2467" s="2">
        <f t="shared" si="309"/>
        <v>-0.87031237230045677</v>
      </c>
      <c r="U2467" s="2"/>
      <c r="V2467" s="38">
        <f t="shared" si="310"/>
        <v>1.4910366088244727E-2</v>
      </c>
      <c r="W2467" s="8">
        <v>4061</v>
      </c>
      <c r="X2467" s="9">
        <f t="shared" si="311"/>
        <v>2.9240619435306824E-2</v>
      </c>
    </row>
    <row r="2468" spans="1:24">
      <c r="A2468" s="15" t="s">
        <v>15883</v>
      </c>
      <c r="B2468" s="1" t="s">
        <v>15884</v>
      </c>
      <c r="C2468" t="s">
        <v>15885</v>
      </c>
      <c r="D2468" s="1">
        <v>6</v>
      </c>
      <c r="E2468" s="30">
        <v>16.147400000000001</v>
      </c>
      <c r="F2468" s="31">
        <v>15.6843</v>
      </c>
      <c r="G2468" s="31">
        <v>15.7079</v>
      </c>
      <c r="H2468" s="35">
        <v>10.2555</v>
      </c>
      <c r="I2468" s="32">
        <v>15.489100000000001</v>
      </c>
      <c r="J2468" s="36">
        <v>10.0511</v>
      </c>
      <c r="L2468" s="21">
        <f t="shared" si="304"/>
        <v>11.931899999999999</v>
      </c>
      <c r="M2468" s="22">
        <f t="shared" si="305"/>
        <v>15.846533333333333</v>
      </c>
      <c r="O2468" s="25">
        <f t="shared" si="306"/>
        <v>3.082320346751783</v>
      </c>
      <c r="P2468" s="26">
        <f t="shared" si="307"/>
        <v>0.26082523523105189</v>
      </c>
      <c r="R2468" s="2">
        <f t="shared" si="308"/>
        <v>1.3280813058551726</v>
      </c>
      <c r="S2468" s="2"/>
      <c r="T2468" s="2">
        <f t="shared" si="309"/>
        <v>0.40934347195848864</v>
      </c>
      <c r="U2468" s="2"/>
      <c r="V2468" s="38">
        <f t="shared" si="310"/>
        <v>4.6745779325380515E-2</v>
      </c>
      <c r="W2468" s="8">
        <v>5246</v>
      </c>
      <c r="X2468" s="9">
        <f t="shared" si="311"/>
        <v>7.0965189963273057E-2</v>
      </c>
    </row>
    <row r="2469" spans="1:24">
      <c r="A2469" s="15" t="s">
        <v>2877</v>
      </c>
      <c r="B2469" s="1" t="s">
        <v>2878</v>
      </c>
      <c r="C2469" t="s">
        <v>2879</v>
      </c>
      <c r="D2469" s="1">
        <v>8</v>
      </c>
      <c r="E2469" s="30">
        <v>16.247199999999999</v>
      </c>
      <c r="F2469" s="31">
        <v>16.6661</v>
      </c>
      <c r="G2469" s="31">
        <v>17.0075</v>
      </c>
      <c r="H2469" s="35">
        <v>10.0031</v>
      </c>
      <c r="I2469" s="32">
        <v>14.623900000000001</v>
      </c>
      <c r="J2469" s="36">
        <v>9.4110600000000009</v>
      </c>
      <c r="L2469" s="21">
        <f t="shared" si="304"/>
        <v>11.346020000000001</v>
      </c>
      <c r="M2469" s="22">
        <f t="shared" si="305"/>
        <v>16.640266666666665</v>
      </c>
      <c r="O2469" s="25">
        <f t="shared" si="306"/>
        <v>2.8541199714097458</v>
      </c>
      <c r="P2469" s="26">
        <f t="shared" si="307"/>
        <v>0.38080775114660376</v>
      </c>
      <c r="R2469" s="2">
        <f t="shared" si="308"/>
        <v>1.4666170751212022</v>
      </c>
      <c r="S2469" s="2"/>
      <c r="T2469" s="2">
        <f t="shared" si="309"/>
        <v>0.55249224119720952</v>
      </c>
      <c r="U2469" s="2"/>
      <c r="V2469" s="38">
        <f t="shared" si="310"/>
        <v>1.6693306092890773E-2</v>
      </c>
      <c r="W2469" s="8">
        <v>4185</v>
      </c>
      <c r="X2469" s="9">
        <f t="shared" si="311"/>
        <v>3.1767142108430617E-2</v>
      </c>
    </row>
    <row r="2470" spans="1:24">
      <c r="A2470" s="15" t="s">
        <v>21133</v>
      </c>
      <c r="B2470" s="1" t="s">
        <v>21134</v>
      </c>
      <c r="C2470" t="s">
        <v>21135</v>
      </c>
      <c r="D2470" s="1">
        <v>9</v>
      </c>
      <c r="E2470" s="30">
        <v>7.8060999999999998</v>
      </c>
      <c r="F2470" s="31">
        <v>8.23156</v>
      </c>
      <c r="G2470" s="31">
        <v>7.6858399999999998</v>
      </c>
      <c r="H2470" s="35">
        <v>12.9316</v>
      </c>
      <c r="I2470" s="32">
        <v>13.3301</v>
      </c>
      <c r="J2470" s="36">
        <v>16.736000000000001</v>
      </c>
      <c r="L2470" s="21">
        <f t="shared" si="304"/>
        <v>14.332566666666665</v>
      </c>
      <c r="M2470" s="22">
        <f t="shared" si="305"/>
        <v>7.9078333333333326</v>
      </c>
      <c r="O2470" s="25">
        <f t="shared" si="306"/>
        <v>2.0909494023848247</v>
      </c>
      <c r="P2470" s="26">
        <f t="shared" si="307"/>
        <v>0.2867312904678061</v>
      </c>
      <c r="R2470" s="2">
        <f t="shared" si="308"/>
        <v>0.55173881393655944</v>
      </c>
      <c r="S2470" s="2"/>
      <c r="T2470" s="2">
        <f t="shared" si="309"/>
        <v>-0.85794261957476114</v>
      </c>
      <c r="U2470" s="2"/>
      <c r="V2470" s="38">
        <f t="shared" si="310"/>
        <v>3.1005452106485955E-3</v>
      </c>
      <c r="W2470" s="8">
        <v>2450</v>
      </c>
      <c r="X2470" s="9">
        <f t="shared" si="311"/>
        <v>1.0078670227594047E-2</v>
      </c>
    </row>
    <row r="2471" spans="1:24">
      <c r="A2471" s="15" t="s">
        <v>18529</v>
      </c>
      <c r="B2471" s="1" t="s">
        <v>18530</v>
      </c>
      <c r="C2471" t="s">
        <v>18531</v>
      </c>
      <c r="D2471" s="1">
        <v>1</v>
      </c>
      <c r="E2471" s="30">
        <v>8.5611300000000004</v>
      </c>
      <c r="F2471" s="31">
        <v>8.6581600000000005</v>
      </c>
      <c r="G2471" s="31">
        <v>9.1013000000000002</v>
      </c>
      <c r="H2471" s="35">
        <v>11.696</v>
      </c>
      <c r="I2471" s="32">
        <v>11.5631</v>
      </c>
      <c r="J2471" s="36">
        <v>14.3817</v>
      </c>
      <c r="L2471" s="21">
        <f t="shared" si="304"/>
        <v>12.546933333333333</v>
      </c>
      <c r="M2471" s="22">
        <f t="shared" si="305"/>
        <v>8.7735300000000009</v>
      </c>
      <c r="O2471" s="25">
        <f t="shared" si="306"/>
        <v>1.5903434042160036</v>
      </c>
      <c r="P2471" s="26">
        <f t="shared" si="307"/>
        <v>0.28797323643005424</v>
      </c>
      <c r="R2471" s="2">
        <f t="shared" si="308"/>
        <v>0.69925692333850509</v>
      </c>
      <c r="S2471" s="2"/>
      <c r="T2471" s="2">
        <f t="shared" si="309"/>
        <v>-0.51610546200043861</v>
      </c>
      <c r="U2471" s="2"/>
      <c r="V2471" s="38">
        <f t="shared" si="310"/>
        <v>7.7771013673910263E-3</v>
      </c>
      <c r="W2471" s="8">
        <v>3383</v>
      </c>
      <c r="X2471" s="9">
        <f t="shared" si="311"/>
        <v>1.8308257549483339E-2</v>
      </c>
    </row>
    <row r="2472" spans="1:24">
      <c r="A2472" s="15" t="s">
        <v>12977</v>
      </c>
      <c r="B2472" s="1" t="s">
        <v>12978</v>
      </c>
      <c r="C2472" t="s">
        <v>12979</v>
      </c>
      <c r="D2472" s="1">
        <v>35</v>
      </c>
      <c r="E2472" s="30">
        <v>10.4328</v>
      </c>
      <c r="F2472" s="31">
        <v>10.087199999999999</v>
      </c>
      <c r="G2472" s="31">
        <v>10.273199999999999</v>
      </c>
      <c r="H2472" s="35">
        <v>13.561</v>
      </c>
      <c r="I2472" s="32">
        <v>11.5715</v>
      </c>
      <c r="J2472" s="36">
        <v>14.281599999999999</v>
      </c>
      <c r="L2472" s="21">
        <f t="shared" si="304"/>
        <v>13.138033333333333</v>
      </c>
      <c r="M2472" s="22">
        <f t="shared" si="305"/>
        <v>10.2644</v>
      </c>
      <c r="O2472" s="25">
        <f t="shared" si="306"/>
        <v>1.4036866115103228</v>
      </c>
      <c r="P2472" s="26">
        <f t="shared" si="307"/>
        <v>0.17296797391424856</v>
      </c>
      <c r="R2472" s="2">
        <f t="shared" si="308"/>
        <v>0.78127370661768258</v>
      </c>
      <c r="S2472" s="2"/>
      <c r="T2472" s="2">
        <f t="shared" si="309"/>
        <v>-0.35610003307216759</v>
      </c>
      <c r="U2472" s="2"/>
      <c r="V2472" s="38">
        <f t="shared" si="310"/>
        <v>1.2233368206143269E-2</v>
      </c>
      <c r="W2472" s="8">
        <v>3852</v>
      </c>
      <c r="X2472" s="9">
        <f t="shared" si="311"/>
        <v>2.5292457007716769E-2</v>
      </c>
    </row>
    <row r="2473" spans="1:24">
      <c r="A2473" s="15" t="s">
        <v>22422</v>
      </c>
      <c r="B2473" s="1" t="s">
        <v>22423</v>
      </c>
      <c r="C2473" t="s">
        <v>22424</v>
      </c>
      <c r="D2473" s="1">
        <v>1</v>
      </c>
      <c r="E2473" s="30">
        <v>0.66346700000000003</v>
      </c>
      <c r="F2473" s="31">
        <v>0.750386</v>
      </c>
      <c r="G2473" s="31">
        <v>0.48545700000000003</v>
      </c>
      <c r="H2473" s="35">
        <v>2.2191399999999999</v>
      </c>
      <c r="I2473" s="32">
        <v>3.88808</v>
      </c>
      <c r="J2473" s="36">
        <v>3.34626</v>
      </c>
      <c r="L2473" s="21">
        <f t="shared" si="304"/>
        <v>3.1511599999999995</v>
      </c>
      <c r="M2473" s="22">
        <f t="shared" si="305"/>
        <v>0.63310333333333335</v>
      </c>
      <c r="O2473" s="25">
        <f t="shared" si="306"/>
        <v>0.85140365773233739</v>
      </c>
      <c r="P2473" s="26">
        <f t="shared" si="307"/>
        <v>0.13504927971053129</v>
      </c>
      <c r="R2473" s="2">
        <f t="shared" si="308"/>
        <v>0.20091119883894612</v>
      </c>
      <c r="S2473" s="2"/>
      <c r="T2473" s="2">
        <f t="shared" si="309"/>
        <v>-2.3153701124034196</v>
      </c>
      <c r="U2473" s="2"/>
      <c r="V2473" s="38">
        <f t="shared" si="310"/>
        <v>3.5919042860991439E-3</v>
      </c>
      <c r="W2473" s="8">
        <v>2588</v>
      </c>
      <c r="X2473" s="9">
        <f t="shared" si="311"/>
        <v>1.1053294333266453E-2</v>
      </c>
    </row>
    <row r="2474" spans="1:24">
      <c r="A2474" s="15" t="s">
        <v>17246</v>
      </c>
      <c r="B2474" s="1" t="s">
        <v>17247</v>
      </c>
      <c r="C2474" t="s">
        <v>17248</v>
      </c>
      <c r="D2474" s="1">
        <v>5</v>
      </c>
      <c r="E2474" s="30">
        <v>14.549300000000001</v>
      </c>
      <c r="F2474" s="31">
        <v>14.5154</v>
      </c>
      <c r="G2474" s="31">
        <v>14.206300000000001</v>
      </c>
      <c r="H2474" s="35">
        <v>13.005100000000001</v>
      </c>
      <c r="I2474" s="32">
        <v>12.5038</v>
      </c>
      <c r="J2474" s="36">
        <v>13.995200000000001</v>
      </c>
      <c r="L2474" s="21">
        <f t="shared" si="304"/>
        <v>13.168033333333334</v>
      </c>
      <c r="M2474" s="22">
        <f t="shared" si="305"/>
        <v>14.423666666666668</v>
      </c>
      <c r="O2474" s="25">
        <f t="shared" si="306"/>
        <v>0.75893276601641968</v>
      </c>
      <c r="P2474" s="26">
        <f t="shared" si="307"/>
        <v>0.18900662245893196</v>
      </c>
      <c r="R2474" s="2">
        <f t="shared" si="308"/>
        <v>1.0953546593897849</v>
      </c>
      <c r="S2474" s="2"/>
      <c r="T2474" s="2">
        <f t="shared" si="309"/>
        <v>0.13139806845578988</v>
      </c>
      <c r="U2474" s="2"/>
      <c r="V2474" s="38">
        <f t="shared" si="310"/>
        <v>2.4891557773609838E-2</v>
      </c>
      <c r="W2474" s="8">
        <v>4572</v>
      </c>
      <c r="X2474" s="9">
        <f t="shared" si="311"/>
        <v>4.3358785238195266E-2</v>
      </c>
    </row>
    <row r="2475" spans="1:24">
      <c r="A2475" s="15" t="s">
        <v>8842</v>
      </c>
      <c r="B2475" s="1" t="s">
        <v>8843</v>
      </c>
      <c r="C2475" t="s">
        <v>8844</v>
      </c>
      <c r="D2475" s="1">
        <v>6</v>
      </c>
      <c r="E2475" s="30">
        <v>6.7715100000000001</v>
      </c>
      <c r="F2475" s="31">
        <v>7.6519700000000004</v>
      </c>
      <c r="G2475" s="31">
        <v>7.5486599999999999</v>
      </c>
      <c r="H2475" s="35">
        <v>7.9246400000000001</v>
      </c>
      <c r="I2475" s="32">
        <v>9.2598099999999999</v>
      </c>
      <c r="J2475" s="36">
        <v>10.5617</v>
      </c>
      <c r="L2475" s="21">
        <f t="shared" si="304"/>
        <v>9.2487166666666667</v>
      </c>
      <c r="M2475" s="22">
        <f t="shared" si="305"/>
        <v>7.3240466666666677</v>
      </c>
      <c r="O2475" s="25">
        <f t="shared" si="306"/>
        <v>1.3185649993206052</v>
      </c>
      <c r="P2475" s="26">
        <f t="shared" si="307"/>
        <v>0.48129078012500237</v>
      </c>
      <c r="R2475" s="2">
        <f t="shared" si="308"/>
        <v>0.79189869585510075</v>
      </c>
      <c r="S2475" s="2"/>
      <c r="T2475" s="2">
        <f t="shared" si="309"/>
        <v>-0.33661221046037909</v>
      </c>
      <c r="U2475" s="2"/>
      <c r="V2475" s="38">
        <f t="shared" si="310"/>
        <v>3.8203700217710315E-2</v>
      </c>
      <c r="W2475" s="8">
        <v>5024</v>
      </c>
      <c r="X2475" s="9">
        <f t="shared" si="311"/>
        <v>6.0560164915176143E-2</v>
      </c>
    </row>
    <row r="2476" spans="1:24">
      <c r="A2476" s="15" t="s">
        <v>21817</v>
      </c>
      <c r="B2476" s="1" t="s">
        <v>21818</v>
      </c>
      <c r="C2476" t="s">
        <v>21819</v>
      </c>
      <c r="D2476" s="1">
        <v>2</v>
      </c>
      <c r="E2476" s="30">
        <v>0.134603</v>
      </c>
      <c r="F2476" s="31">
        <v>7.8995599999999999E-2</v>
      </c>
      <c r="G2476" s="31">
        <v>0.25613900000000001</v>
      </c>
      <c r="H2476" s="35">
        <v>0.27998400000000001</v>
      </c>
      <c r="I2476" s="32">
        <v>0.102524</v>
      </c>
      <c r="J2476" s="36">
        <v>1.0108200000000001</v>
      </c>
      <c r="L2476" s="21">
        <f t="shared" si="304"/>
        <v>0.46444266666666673</v>
      </c>
      <c r="M2476" s="22">
        <f t="shared" si="305"/>
        <v>0.1565792</v>
      </c>
      <c r="O2476" s="25">
        <f t="shared" si="306"/>
        <v>0.48142409130135289</v>
      </c>
      <c r="P2476" s="26">
        <f t="shared" si="307"/>
        <v>9.0593383123272322E-2</v>
      </c>
      <c r="R2476" s="2">
        <f t="shared" si="308"/>
        <v>0.33713353926713591</v>
      </c>
      <c r="S2476" s="2"/>
      <c r="T2476" s="2">
        <f t="shared" si="309"/>
        <v>-1.5686079358908449</v>
      </c>
      <c r="U2476" s="2"/>
      <c r="V2476" s="38">
        <f t="shared" si="310"/>
        <v>0.16877967960950346</v>
      </c>
      <c r="W2476" s="8">
        <v>6587</v>
      </c>
      <c r="X2476" s="9">
        <f t="shared" si="311"/>
        <v>0.20406275518598535</v>
      </c>
    </row>
    <row r="2477" spans="1:24">
      <c r="A2477" s="15" t="s">
        <v>1652</v>
      </c>
      <c r="B2477" s="1" t="s">
        <v>1653</v>
      </c>
      <c r="C2477" t="s">
        <v>1654</v>
      </c>
      <c r="D2477" s="1">
        <v>10</v>
      </c>
      <c r="E2477" s="30">
        <v>8.7478300000000004</v>
      </c>
      <c r="F2477" s="31">
        <v>9.2852099999999993</v>
      </c>
      <c r="G2477" s="31">
        <v>8.8936600000000006</v>
      </c>
      <c r="H2477" s="35">
        <v>17.382899999999999</v>
      </c>
      <c r="I2477" s="32">
        <v>14.1989</v>
      </c>
      <c r="J2477" s="36">
        <v>13.276</v>
      </c>
      <c r="L2477" s="21">
        <f t="shared" si="304"/>
        <v>14.952599999999999</v>
      </c>
      <c r="M2477" s="22">
        <f t="shared" si="305"/>
        <v>8.9755666666666674</v>
      </c>
      <c r="O2477" s="25">
        <f t="shared" si="306"/>
        <v>2.154693637155872</v>
      </c>
      <c r="P2477" s="26">
        <f t="shared" si="307"/>
        <v>0.27789538073406866</v>
      </c>
      <c r="R2477" s="2">
        <f t="shared" si="308"/>
        <v>0.60026795785794229</v>
      </c>
      <c r="S2477" s="2"/>
      <c r="T2477" s="2">
        <f t="shared" si="309"/>
        <v>-0.73632143554027252</v>
      </c>
      <c r="U2477" s="2"/>
      <c r="V2477" s="38">
        <f t="shared" si="310"/>
        <v>4.4357248490891317E-3</v>
      </c>
      <c r="W2477" s="8">
        <v>2822</v>
      </c>
      <c r="X2477" s="9">
        <f t="shared" si="311"/>
        <v>1.251811222471504E-2</v>
      </c>
    </row>
    <row r="2478" spans="1:24">
      <c r="A2478" s="15" t="s">
        <v>17660</v>
      </c>
      <c r="B2478" s="1" t="s">
        <v>17661</v>
      </c>
      <c r="C2478" t="s">
        <v>17662</v>
      </c>
      <c r="D2478" s="1">
        <v>11</v>
      </c>
      <c r="E2478" s="30">
        <v>14.843400000000001</v>
      </c>
      <c r="F2478" s="31">
        <v>15.116400000000001</v>
      </c>
      <c r="G2478" s="31">
        <v>15.6119</v>
      </c>
      <c r="H2478" s="35">
        <v>13.965400000000001</v>
      </c>
      <c r="I2478" s="32">
        <v>12.8429</v>
      </c>
      <c r="J2478" s="36">
        <v>11.9156</v>
      </c>
      <c r="L2478" s="21">
        <f t="shared" si="304"/>
        <v>12.907966666666667</v>
      </c>
      <c r="M2478" s="22">
        <f t="shared" si="305"/>
        <v>15.190566666666667</v>
      </c>
      <c r="O2478" s="25">
        <f t="shared" si="306"/>
        <v>1.0264478863212367</v>
      </c>
      <c r="P2478" s="26">
        <f t="shared" si="307"/>
        <v>0.38958129232976924</v>
      </c>
      <c r="R2478" s="2">
        <f t="shared" si="308"/>
        <v>1.17683652731259</v>
      </c>
      <c r="S2478" s="2"/>
      <c r="T2478" s="2">
        <f t="shared" si="309"/>
        <v>0.23491393157867327</v>
      </c>
      <c r="U2478" s="2"/>
      <c r="V2478" s="38">
        <f t="shared" si="310"/>
        <v>1.1368329268784585E-2</v>
      </c>
      <c r="W2478" s="8">
        <v>3770</v>
      </c>
      <c r="X2478" s="9">
        <f t="shared" si="311"/>
        <v>2.4015218646313112E-2</v>
      </c>
    </row>
    <row r="2479" spans="1:24">
      <c r="A2479" s="15" t="s">
        <v>9130</v>
      </c>
      <c r="B2479" s="1" t="s">
        <v>9131</v>
      </c>
      <c r="C2479" t="s">
        <v>9132</v>
      </c>
      <c r="D2479" s="1">
        <v>15</v>
      </c>
      <c r="E2479" s="30">
        <v>9.8163300000000007</v>
      </c>
      <c r="F2479" s="31">
        <v>9.5037099999999999</v>
      </c>
      <c r="G2479" s="31">
        <v>8.9420300000000008</v>
      </c>
      <c r="H2479" s="35">
        <v>10.634399999999999</v>
      </c>
      <c r="I2479" s="32">
        <v>11.571899999999999</v>
      </c>
      <c r="J2479" s="36">
        <v>14.0943</v>
      </c>
      <c r="L2479" s="21">
        <f t="shared" si="304"/>
        <v>12.100200000000001</v>
      </c>
      <c r="M2479" s="22">
        <f t="shared" si="305"/>
        <v>9.4206900000000005</v>
      </c>
      <c r="O2479" s="25">
        <f t="shared" si="306"/>
        <v>1.7894280287287174</v>
      </c>
      <c r="P2479" s="26">
        <f t="shared" si="307"/>
        <v>0.44302298224809944</v>
      </c>
      <c r="R2479" s="2">
        <f t="shared" si="308"/>
        <v>0.77855655278425151</v>
      </c>
      <c r="S2479" s="2"/>
      <c r="T2479" s="2">
        <f t="shared" si="309"/>
        <v>-0.36112625730674069</v>
      </c>
      <c r="U2479" s="2"/>
      <c r="V2479" s="38">
        <f t="shared" si="310"/>
        <v>3.2762672808152316E-2</v>
      </c>
      <c r="W2479" s="8">
        <v>4858</v>
      </c>
      <c r="X2479" s="9">
        <f t="shared" si="311"/>
        <v>5.3709741919334093E-2</v>
      </c>
    </row>
    <row r="2480" spans="1:24">
      <c r="A2480" s="15" t="s">
        <v>2455</v>
      </c>
      <c r="B2480" s="1" t="s">
        <v>2456</v>
      </c>
      <c r="C2480" t="s">
        <v>2457</v>
      </c>
      <c r="D2480" s="1">
        <v>14</v>
      </c>
      <c r="E2480" s="30">
        <v>7.75474</v>
      </c>
      <c r="F2480" s="31">
        <v>8.4063300000000005</v>
      </c>
      <c r="G2480" s="31">
        <v>8.5960999999999999</v>
      </c>
      <c r="H2480" s="35">
        <v>12.3476</v>
      </c>
      <c r="I2480" s="32">
        <v>18.8627</v>
      </c>
      <c r="J2480" s="36">
        <v>12.1637</v>
      </c>
      <c r="L2480" s="21">
        <f t="shared" si="304"/>
        <v>14.458</v>
      </c>
      <c r="M2480" s="22">
        <f t="shared" si="305"/>
        <v>8.2523900000000001</v>
      </c>
      <c r="O2480" s="25">
        <f t="shared" si="306"/>
        <v>3.8156901564461427</v>
      </c>
      <c r="P2480" s="26">
        <f t="shared" si="307"/>
        <v>0.44129899739292411</v>
      </c>
      <c r="R2480" s="2">
        <f t="shared" si="308"/>
        <v>0.57078364919075941</v>
      </c>
      <c r="S2480" s="2"/>
      <c r="T2480" s="2">
        <f t="shared" si="309"/>
        <v>-0.80898408727984261</v>
      </c>
      <c r="U2480" s="2"/>
      <c r="V2480" s="38">
        <f t="shared" si="310"/>
        <v>2.4449318930197386E-2</v>
      </c>
      <c r="W2480" s="8">
        <v>4557</v>
      </c>
      <c r="X2480" s="9">
        <f t="shared" si="311"/>
        <v>4.272863198597586E-2</v>
      </c>
    </row>
    <row r="2481" spans="1:24">
      <c r="A2481" s="15" t="s">
        <v>1247</v>
      </c>
      <c r="B2481" s="1" t="s">
        <v>1248</v>
      </c>
      <c r="C2481" t="s">
        <v>1249</v>
      </c>
      <c r="D2481" s="1">
        <v>27</v>
      </c>
      <c r="E2481" s="30">
        <v>8.0848200000000006</v>
      </c>
      <c r="F2481" s="31">
        <v>6.8661199999999996</v>
      </c>
      <c r="G2481" s="31">
        <v>7.9215499999999999</v>
      </c>
      <c r="H2481" s="35">
        <v>11.067399999999999</v>
      </c>
      <c r="I2481" s="32">
        <v>13.389799999999999</v>
      </c>
      <c r="J2481" s="36">
        <v>14.5381</v>
      </c>
      <c r="L2481" s="21">
        <f t="shared" si="304"/>
        <v>12.998433333333333</v>
      </c>
      <c r="M2481" s="22">
        <f t="shared" si="305"/>
        <v>7.6241633333333327</v>
      </c>
      <c r="O2481" s="25">
        <f t="shared" si="306"/>
        <v>1.7681390000034671</v>
      </c>
      <c r="P2481" s="26">
        <f t="shared" si="307"/>
        <v>0.661541037754525</v>
      </c>
      <c r="R2481" s="2">
        <f t="shared" si="308"/>
        <v>0.58654478873094962</v>
      </c>
      <c r="S2481" s="2"/>
      <c r="T2481" s="2">
        <f t="shared" si="309"/>
        <v>-0.76968681781363091</v>
      </c>
      <c r="U2481" s="2"/>
      <c r="V2481" s="38">
        <f t="shared" si="310"/>
        <v>3.9342727747847918E-3</v>
      </c>
      <c r="W2481" s="8">
        <v>2699</v>
      </c>
      <c r="X2481" s="9">
        <f t="shared" si="311"/>
        <v>1.1608947157608775E-2</v>
      </c>
    </row>
    <row r="2482" spans="1:24">
      <c r="A2482" s="15" t="s">
        <v>17228</v>
      </c>
      <c r="B2482" s="1" t="s">
        <v>17229</v>
      </c>
      <c r="C2482" t="s">
        <v>17230</v>
      </c>
      <c r="D2482" s="1">
        <v>2</v>
      </c>
      <c r="E2482" s="30">
        <v>15.0669</v>
      </c>
      <c r="F2482" s="31">
        <v>14.8995</v>
      </c>
      <c r="G2482" s="31">
        <v>14.455399999999999</v>
      </c>
      <c r="H2482" s="35">
        <v>13.975199999999999</v>
      </c>
      <c r="I2482" s="32">
        <v>11.966799999999999</v>
      </c>
      <c r="J2482" s="36">
        <v>10.7326</v>
      </c>
      <c r="L2482" s="21">
        <f t="shared" si="304"/>
        <v>12.224866666666665</v>
      </c>
      <c r="M2482" s="22">
        <f t="shared" si="305"/>
        <v>14.807266666666665</v>
      </c>
      <c r="O2482" s="25">
        <f t="shared" si="306"/>
        <v>1.6366314470073418</v>
      </c>
      <c r="P2482" s="26">
        <f t="shared" si="307"/>
        <v>0.31601155569588546</v>
      </c>
      <c r="R2482" s="2">
        <f t="shared" si="308"/>
        <v>1.2112415677335266</v>
      </c>
      <c r="S2482" s="2"/>
      <c r="T2482" s="2">
        <f t="shared" si="309"/>
        <v>0.27648662210568603</v>
      </c>
      <c r="U2482" s="2"/>
      <c r="V2482" s="38">
        <f t="shared" si="310"/>
        <v>2.7517038932286731E-2</v>
      </c>
      <c r="W2482" s="8">
        <v>4683</v>
      </c>
      <c r="X2482" s="9">
        <f t="shared" si="311"/>
        <v>4.6796006418264258E-2</v>
      </c>
    </row>
    <row r="2483" spans="1:24">
      <c r="A2483" s="15" t="s">
        <v>13162</v>
      </c>
      <c r="B2483" s="1" t="s">
        <v>13163</v>
      </c>
      <c r="C2483" t="s">
        <v>13164</v>
      </c>
      <c r="D2483" s="1">
        <v>13</v>
      </c>
      <c r="E2483" s="30">
        <v>11.773300000000001</v>
      </c>
      <c r="F2483" s="31">
        <v>12.797700000000001</v>
      </c>
      <c r="G2483" s="31">
        <v>12.2209</v>
      </c>
      <c r="H2483" s="35">
        <v>17.1783</v>
      </c>
      <c r="I2483" s="32">
        <v>17.526900000000001</v>
      </c>
      <c r="J2483" s="36">
        <v>22.157</v>
      </c>
      <c r="L2483" s="21">
        <f t="shared" si="304"/>
        <v>18.954066666666666</v>
      </c>
      <c r="M2483" s="22">
        <f t="shared" si="305"/>
        <v>12.263966666666667</v>
      </c>
      <c r="O2483" s="25">
        <f t="shared" si="306"/>
        <v>2.7792925256858543</v>
      </c>
      <c r="P2483" s="26">
        <f t="shared" si="307"/>
        <v>0.51355612481337753</v>
      </c>
      <c r="R2483" s="2">
        <f t="shared" si="308"/>
        <v>0.64703616813981879</v>
      </c>
      <c r="S2483" s="2"/>
      <c r="T2483" s="2">
        <f t="shared" si="309"/>
        <v>-0.62808173639824183</v>
      </c>
      <c r="U2483" s="2"/>
      <c r="V2483" s="38">
        <f t="shared" si="310"/>
        <v>7.4273955716250215E-3</v>
      </c>
      <c r="W2483" s="8">
        <v>3339</v>
      </c>
      <c r="X2483" s="9">
        <f t="shared" si="311"/>
        <v>1.7715417290332935E-2</v>
      </c>
    </row>
    <row r="2484" spans="1:24">
      <c r="A2484" s="15" t="s">
        <v>16097</v>
      </c>
      <c r="B2484" s="1" t="s">
        <v>16098</v>
      </c>
      <c r="C2484" t="s">
        <v>16099</v>
      </c>
      <c r="D2484" s="1">
        <v>4</v>
      </c>
      <c r="E2484" s="30">
        <v>12.666</v>
      </c>
      <c r="F2484" s="31">
        <v>12.6539</v>
      </c>
      <c r="G2484" s="31">
        <v>12.7781</v>
      </c>
      <c r="H2484" s="35">
        <v>14.5661</v>
      </c>
      <c r="I2484" s="32">
        <v>13.459300000000001</v>
      </c>
      <c r="J2484" s="36">
        <v>13.118399999999999</v>
      </c>
      <c r="L2484" s="21">
        <f t="shared" si="304"/>
        <v>13.714599999999999</v>
      </c>
      <c r="M2484" s="22">
        <f t="shared" si="305"/>
        <v>12.699333333333334</v>
      </c>
      <c r="O2484" s="25">
        <f t="shared" si="306"/>
        <v>0.75686352138281876</v>
      </c>
      <c r="P2484" s="26">
        <f t="shared" si="307"/>
        <v>6.8481700718756491E-2</v>
      </c>
      <c r="R2484" s="2">
        <f t="shared" si="308"/>
        <v>0.92597183536766181</v>
      </c>
      <c r="S2484" s="2"/>
      <c r="T2484" s="2">
        <f t="shared" si="309"/>
        <v>-0.11095978217220571</v>
      </c>
      <c r="U2484" s="2"/>
      <c r="V2484" s="38">
        <f t="shared" si="310"/>
        <v>4.0838909374672105E-2</v>
      </c>
      <c r="W2484" s="8">
        <v>5099</v>
      </c>
      <c r="X2484" s="9">
        <f t="shared" si="311"/>
        <v>6.3785266573816168E-2</v>
      </c>
    </row>
    <row r="2485" spans="1:24">
      <c r="A2485" s="15" t="s">
        <v>8265</v>
      </c>
      <c r="B2485" s="1" t="s">
        <v>8266</v>
      </c>
      <c r="C2485" t="s">
        <v>8267</v>
      </c>
      <c r="D2485" s="1">
        <v>5</v>
      </c>
      <c r="E2485" s="30">
        <v>10.341200000000001</v>
      </c>
      <c r="F2485" s="31">
        <v>9.71157</v>
      </c>
      <c r="G2485" s="31">
        <v>9.9841200000000008</v>
      </c>
      <c r="H2485" s="35">
        <v>12.1463</v>
      </c>
      <c r="I2485" s="32">
        <v>10.3863</v>
      </c>
      <c r="J2485" s="36">
        <v>13.6562</v>
      </c>
      <c r="L2485" s="21">
        <f t="shared" si="304"/>
        <v>12.062933333333334</v>
      </c>
      <c r="M2485" s="22">
        <f t="shared" si="305"/>
        <v>10.012296666666668</v>
      </c>
      <c r="O2485" s="25">
        <f t="shared" si="306"/>
        <v>1.6365433093362711</v>
      </c>
      <c r="P2485" s="26">
        <f t="shared" si="307"/>
        <v>0.31575928748547288</v>
      </c>
      <c r="R2485" s="2">
        <f t="shared" si="308"/>
        <v>0.83000513971173406</v>
      </c>
      <c r="S2485" s="2"/>
      <c r="T2485" s="2">
        <f t="shared" si="309"/>
        <v>-0.26880782467638803</v>
      </c>
      <c r="U2485" s="2"/>
      <c r="V2485" s="38">
        <f t="shared" si="310"/>
        <v>5.0047221373174411E-2</v>
      </c>
      <c r="W2485" s="8">
        <v>5322</v>
      </c>
      <c r="X2485" s="9">
        <f t="shared" si="311"/>
        <v>7.4892159153694293E-2</v>
      </c>
    </row>
    <row r="2486" spans="1:24">
      <c r="A2486" s="15" t="s">
        <v>18443</v>
      </c>
      <c r="B2486" s="1" t="s">
        <v>18444</v>
      </c>
      <c r="C2486" t="s">
        <v>18445</v>
      </c>
      <c r="D2486" s="1">
        <v>2</v>
      </c>
      <c r="E2486" s="30">
        <v>1.9649300000000001</v>
      </c>
      <c r="F2486" s="31">
        <v>1.03294</v>
      </c>
      <c r="G2486" s="31">
        <v>2.2236699999999998</v>
      </c>
      <c r="H2486" s="35">
        <v>8.8820399999999999</v>
      </c>
      <c r="I2486" s="32">
        <v>4.3146199999999997</v>
      </c>
      <c r="J2486" s="36">
        <v>6.2498699999999996</v>
      </c>
      <c r="L2486" s="21">
        <f t="shared" si="304"/>
        <v>6.4821766666666667</v>
      </c>
      <c r="M2486" s="22">
        <f t="shared" si="305"/>
        <v>1.7405133333333331</v>
      </c>
      <c r="O2486" s="25">
        <f t="shared" si="306"/>
        <v>2.2925545041794155</v>
      </c>
      <c r="P2486" s="26">
        <f t="shared" si="307"/>
        <v>0.6262839718796378</v>
      </c>
      <c r="R2486" s="2">
        <f t="shared" si="308"/>
        <v>0.26850754350519085</v>
      </c>
      <c r="S2486" s="2"/>
      <c r="T2486" s="2">
        <f t="shared" si="309"/>
        <v>-1.8969654747412776</v>
      </c>
      <c r="U2486" s="2"/>
      <c r="V2486" s="38">
        <f t="shared" si="310"/>
        <v>1.2959003186992991E-2</v>
      </c>
      <c r="W2486" s="8">
        <v>3904</v>
      </c>
      <c r="X2486" s="9">
        <f t="shared" si="311"/>
        <v>2.6435835394777708E-2</v>
      </c>
    </row>
    <row r="2487" spans="1:24">
      <c r="A2487" s="15" t="s">
        <v>7062</v>
      </c>
      <c r="B2487" s="1" t="s">
        <v>7063</v>
      </c>
      <c r="C2487" t="s">
        <v>7064</v>
      </c>
      <c r="D2487" s="1">
        <v>4</v>
      </c>
      <c r="E2487" s="30">
        <v>1.1631899999999999</v>
      </c>
      <c r="F2487" s="31">
        <v>1.1790499999999999</v>
      </c>
      <c r="G2487" s="31">
        <v>1.5559499999999999</v>
      </c>
      <c r="H2487" s="35">
        <v>2.1856499999999999</v>
      </c>
      <c r="I2487" s="32">
        <v>1.8937200000000001</v>
      </c>
      <c r="J2487" s="36">
        <v>2.9280400000000002</v>
      </c>
      <c r="L2487" s="21">
        <f t="shared" si="304"/>
        <v>2.3358033333333332</v>
      </c>
      <c r="M2487" s="22">
        <f t="shared" si="305"/>
        <v>1.2993966666666665</v>
      </c>
      <c r="O2487" s="25">
        <f t="shared" si="306"/>
        <v>0.5332578956127455</v>
      </c>
      <c r="P2487" s="26">
        <f t="shared" si="307"/>
        <v>0.22232317587991987</v>
      </c>
      <c r="R2487" s="2">
        <f t="shared" si="308"/>
        <v>0.55629540729028271</v>
      </c>
      <c r="S2487" s="2"/>
      <c r="T2487" s="2">
        <f t="shared" si="309"/>
        <v>-0.84607689996792834</v>
      </c>
      <c r="U2487" s="2"/>
      <c r="V2487" s="38">
        <f t="shared" si="310"/>
        <v>1.7986639623095112E-2</v>
      </c>
      <c r="W2487" s="8">
        <v>4253</v>
      </c>
      <c r="X2487" s="9">
        <f t="shared" si="311"/>
        <v>3.3681071704286261E-2</v>
      </c>
    </row>
    <row r="2488" spans="1:24">
      <c r="A2488" s="15" t="s">
        <v>6675</v>
      </c>
      <c r="B2488" s="1" t="s">
        <v>6676</v>
      </c>
      <c r="C2488" t="s">
        <v>6677</v>
      </c>
      <c r="D2488" s="1">
        <v>2</v>
      </c>
      <c r="E2488" s="30">
        <v>5.6025600000000004</v>
      </c>
      <c r="F2488" s="31">
        <v>4.0785999999999998</v>
      </c>
      <c r="G2488" s="31">
        <v>5.03329</v>
      </c>
      <c r="H2488" s="35">
        <v>19.6858</v>
      </c>
      <c r="I2488" s="32">
        <v>14.095700000000001</v>
      </c>
      <c r="J2488" s="36">
        <v>10.9552</v>
      </c>
      <c r="L2488" s="21">
        <f t="shared" si="304"/>
        <v>14.912233333333333</v>
      </c>
      <c r="M2488" s="22">
        <f t="shared" si="305"/>
        <v>4.9048166666666662</v>
      </c>
      <c r="O2488" s="25">
        <f t="shared" si="306"/>
        <v>4.4222041001443406</v>
      </c>
      <c r="P2488" s="26">
        <f t="shared" si="307"/>
        <v>0.77006010702628813</v>
      </c>
      <c r="R2488" s="2">
        <f t="shared" si="308"/>
        <v>0.3289122800743014</v>
      </c>
      <c r="S2488" s="2"/>
      <c r="T2488" s="2">
        <f t="shared" si="309"/>
        <v>-1.6042252220999769</v>
      </c>
      <c r="U2488" s="2"/>
      <c r="V2488" s="38">
        <f t="shared" si="310"/>
        <v>9.061968167356332E-3</v>
      </c>
      <c r="W2488" s="8">
        <v>3525</v>
      </c>
      <c r="X2488" s="9">
        <f t="shared" si="311"/>
        <v>2.0473621130447043E-2</v>
      </c>
    </row>
    <row r="2489" spans="1:24">
      <c r="A2489" s="15" t="s">
        <v>21079</v>
      </c>
      <c r="B2489" s="1" t="s">
        <v>21080</v>
      </c>
      <c r="C2489" t="s">
        <v>21081</v>
      </c>
      <c r="D2489" s="1">
        <v>1</v>
      </c>
      <c r="E2489" s="30">
        <v>5.77867</v>
      </c>
      <c r="F2489" s="31">
        <v>7.7786400000000002</v>
      </c>
      <c r="G2489" s="31">
        <v>6.7502599999999999</v>
      </c>
      <c r="H2489" s="35">
        <v>8.5238200000000006</v>
      </c>
      <c r="I2489" s="32">
        <v>10.5893</v>
      </c>
      <c r="J2489" s="36">
        <v>12.923500000000001</v>
      </c>
      <c r="L2489" s="21">
        <f t="shared" si="304"/>
        <v>10.678873333333334</v>
      </c>
      <c r="M2489" s="22">
        <f t="shared" si="305"/>
        <v>6.7691900000000009</v>
      </c>
      <c r="O2489" s="25">
        <f t="shared" si="306"/>
        <v>2.2012072964928486</v>
      </c>
      <c r="P2489" s="26">
        <f t="shared" si="307"/>
        <v>1.0001193723251152</v>
      </c>
      <c r="R2489" s="2">
        <f t="shared" si="308"/>
        <v>0.63388615902676382</v>
      </c>
      <c r="S2489" s="2"/>
      <c r="T2489" s="2">
        <f t="shared" si="309"/>
        <v>-0.65770432795259282</v>
      </c>
      <c r="U2489" s="2"/>
      <c r="V2489" s="38">
        <f t="shared" si="310"/>
        <v>2.4384707002701862E-2</v>
      </c>
      <c r="W2489" s="8">
        <v>4555</v>
      </c>
      <c r="X2489" s="9">
        <f t="shared" si="311"/>
        <v>4.2634425152473683E-2</v>
      </c>
    </row>
    <row r="2490" spans="1:24">
      <c r="A2490" s="15" t="s">
        <v>18993</v>
      </c>
      <c r="B2490" s="1" t="s">
        <v>18994</v>
      </c>
      <c r="C2490" t="s">
        <v>18995</v>
      </c>
      <c r="D2490" s="1">
        <v>2</v>
      </c>
      <c r="E2490" s="30">
        <v>9.4406099999999995</v>
      </c>
      <c r="F2490" s="31">
        <v>9.9880800000000001</v>
      </c>
      <c r="G2490" s="31">
        <v>9.8981899999999996</v>
      </c>
      <c r="H2490" s="35">
        <v>10.1349</v>
      </c>
      <c r="I2490" s="32">
        <v>14.651199999999999</v>
      </c>
      <c r="J2490" s="36">
        <v>16.223600000000001</v>
      </c>
      <c r="L2490" s="21">
        <f t="shared" si="304"/>
        <v>13.669899999999998</v>
      </c>
      <c r="M2490" s="22">
        <f t="shared" si="305"/>
        <v>9.7756266666666658</v>
      </c>
      <c r="O2490" s="25">
        <f t="shared" si="306"/>
        <v>3.1607402914507357</v>
      </c>
      <c r="P2490" s="26">
        <f t="shared" si="307"/>
        <v>0.29359355959103306</v>
      </c>
      <c r="R2490" s="2">
        <f t="shared" si="308"/>
        <v>0.7151205690361061</v>
      </c>
      <c r="S2490" s="2"/>
      <c r="T2490" s="2">
        <f t="shared" si="309"/>
        <v>-0.48374159469398897</v>
      </c>
      <c r="U2490" s="2"/>
      <c r="V2490" s="38">
        <f t="shared" si="310"/>
        <v>5.0393886070371458E-2</v>
      </c>
      <c r="W2490" s="8">
        <v>5332</v>
      </c>
      <c r="X2490" s="9">
        <f t="shared" si="311"/>
        <v>7.5269487746518801E-2</v>
      </c>
    </row>
    <row r="2491" spans="1:24">
      <c r="A2491" s="15" t="s">
        <v>4416</v>
      </c>
      <c r="B2491" s="1" t="s">
        <v>4417</v>
      </c>
      <c r="C2491" t="s">
        <v>4418</v>
      </c>
      <c r="D2491" s="1">
        <v>6</v>
      </c>
      <c r="E2491" s="30">
        <v>2.1421999999999999</v>
      </c>
      <c r="F2491" s="31">
        <v>2.6402299999999999</v>
      </c>
      <c r="G2491" s="31">
        <v>2.93946</v>
      </c>
      <c r="H2491" s="35">
        <v>2.8139599999999998</v>
      </c>
      <c r="I2491" s="32">
        <v>2.70621</v>
      </c>
      <c r="J2491" s="36">
        <v>3.40306</v>
      </c>
      <c r="L2491" s="21">
        <f t="shared" si="304"/>
        <v>2.9744100000000002</v>
      </c>
      <c r="M2491" s="22">
        <f t="shared" si="305"/>
        <v>2.5739633333333334</v>
      </c>
      <c r="O2491" s="25">
        <f t="shared" si="306"/>
        <v>0.37511082695651238</v>
      </c>
      <c r="P2491" s="26">
        <f t="shared" si="307"/>
        <v>0.402739779799974</v>
      </c>
      <c r="R2491" s="2">
        <f t="shared" si="308"/>
        <v>0.86536937857703988</v>
      </c>
      <c r="S2491" s="2"/>
      <c r="T2491" s="2">
        <f t="shared" si="309"/>
        <v>-0.20861202353437222</v>
      </c>
      <c r="U2491" s="2"/>
      <c r="V2491" s="38">
        <f t="shared" si="310"/>
        <v>0.13804700743834322</v>
      </c>
      <c r="W2491" s="8">
        <v>6379</v>
      </c>
      <c r="X2491" s="9">
        <f t="shared" si="311"/>
        <v>0.17234776097177701</v>
      </c>
    </row>
    <row r="2492" spans="1:24">
      <c r="A2492" s="15" t="s">
        <v>18123</v>
      </c>
      <c r="B2492" s="1" t="s">
        <v>18124</v>
      </c>
      <c r="C2492" t="s">
        <v>18125</v>
      </c>
      <c r="D2492" s="1">
        <v>14</v>
      </c>
      <c r="E2492" s="30">
        <v>13.9893</v>
      </c>
      <c r="F2492" s="31">
        <v>13.841100000000001</v>
      </c>
      <c r="G2492" s="31">
        <v>13.8164</v>
      </c>
      <c r="H2492" s="35">
        <v>12.6005</v>
      </c>
      <c r="I2492" s="32">
        <v>13.366300000000001</v>
      </c>
      <c r="J2492" s="36">
        <v>12.047599999999999</v>
      </c>
      <c r="L2492" s="21">
        <f t="shared" si="304"/>
        <v>12.671466666666666</v>
      </c>
      <c r="M2492" s="22">
        <f t="shared" si="305"/>
        <v>13.882266666666666</v>
      </c>
      <c r="O2492" s="25">
        <f t="shared" si="306"/>
        <v>0.66220814200169298</v>
      </c>
      <c r="P2492" s="26">
        <f t="shared" si="307"/>
        <v>9.3512690760844425E-2</v>
      </c>
      <c r="R2492" s="2">
        <f t="shared" si="308"/>
        <v>1.0955532640262637</v>
      </c>
      <c r="S2492" s="2"/>
      <c r="T2492" s="2">
        <f t="shared" si="309"/>
        <v>0.13165962753079072</v>
      </c>
      <c r="U2492" s="2"/>
      <c r="V2492" s="38">
        <f t="shared" si="310"/>
        <v>1.7494199017824279E-2</v>
      </c>
      <c r="W2492" s="8">
        <v>4231</v>
      </c>
      <c r="X2492" s="9">
        <f t="shared" si="311"/>
        <v>3.2929284088383963E-2</v>
      </c>
    </row>
    <row r="2493" spans="1:24">
      <c r="A2493" s="15" t="s">
        <v>11404</v>
      </c>
      <c r="B2493" s="1" t="s">
        <v>11405</v>
      </c>
      <c r="C2493" t="s">
        <v>11406</v>
      </c>
      <c r="D2493" s="1">
        <v>4</v>
      </c>
      <c r="E2493" s="30">
        <v>10.4129</v>
      </c>
      <c r="F2493" s="31">
        <v>10.7898</v>
      </c>
      <c r="G2493" s="31">
        <v>9.7835000000000001</v>
      </c>
      <c r="H2493" s="35">
        <v>10.251099999999999</v>
      </c>
      <c r="I2493" s="32">
        <v>10.315</v>
      </c>
      <c r="J2493" s="36">
        <v>11.897600000000001</v>
      </c>
      <c r="L2493" s="21">
        <f t="shared" si="304"/>
        <v>10.821233333333334</v>
      </c>
      <c r="M2493" s="22">
        <f t="shared" si="305"/>
        <v>10.328733333333334</v>
      </c>
      <c r="O2493" s="25">
        <f t="shared" si="306"/>
        <v>0.93270826271312446</v>
      </c>
      <c r="P2493" s="26">
        <f t="shared" si="307"/>
        <v>0.50840234394948769</v>
      </c>
      <c r="R2493" s="2">
        <f t="shared" si="308"/>
        <v>0.95448762771957607</v>
      </c>
      <c r="S2493" s="2"/>
      <c r="T2493" s="2">
        <f t="shared" si="309"/>
        <v>-6.7201597670193125E-2</v>
      </c>
      <c r="U2493" s="2"/>
      <c r="V2493" s="38">
        <f t="shared" si="310"/>
        <v>0.23348049345210353</v>
      </c>
      <c r="W2493" s="8">
        <v>6941</v>
      </c>
      <c r="X2493" s="9">
        <f t="shared" si="311"/>
        <v>0.26789204003062278</v>
      </c>
    </row>
    <row r="2494" spans="1:24">
      <c r="A2494" s="15" t="s">
        <v>17089</v>
      </c>
      <c r="B2494" s="1" t="s">
        <v>17090</v>
      </c>
      <c r="C2494" t="s">
        <v>17091</v>
      </c>
      <c r="D2494" s="1">
        <v>4</v>
      </c>
      <c r="E2494" s="30">
        <v>3.5563799999999999</v>
      </c>
      <c r="F2494" s="31">
        <v>1.9019900000000001</v>
      </c>
      <c r="G2494" s="31">
        <v>3.1038899999999998</v>
      </c>
      <c r="H2494" s="35">
        <v>0.42350700000000002</v>
      </c>
      <c r="I2494" s="32">
        <v>0.25676300000000002</v>
      </c>
      <c r="J2494" s="36">
        <v>1.0540700000000001</v>
      </c>
      <c r="L2494" s="21">
        <f t="shared" si="304"/>
        <v>0.57811333333333337</v>
      </c>
      <c r="M2494" s="22">
        <f t="shared" si="305"/>
        <v>2.8540866666666669</v>
      </c>
      <c r="O2494" s="25">
        <f t="shared" si="306"/>
        <v>0.42053769366411553</v>
      </c>
      <c r="P2494" s="26">
        <f t="shared" si="307"/>
        <v>0.85501628465973234</v>
      </c>
      <c r="R2494" s="2">
        <f t="shared" si="308"/>
        <v>4.936898186053484</v>
      </c>
      <c r="S2494" s="2"/>
      <c r="T2494" s="2">
        <f t="shared" si="309"/>
        <v>2.3036048925997012</v>
      </c>
      <c r="U2494" s="2"/>
      <c r="V2494" s="38">
        <f t="shared" si="310"/>
        <v>7.2045733638354007E-3</v>
      </c>
      <c r="W2494" s="8">
        <v>3302</v>
      </c>
      <c r="X2494" s="9">
        <f t="shared" si="311"/>
        <v>1.7376505835731415E-2</v>
      </c>
    </row>
    <row r="2495" spans="1:24">
      <c r="A2495" s="15" t="s">
        <v>8555</v>
      </c>
      <c r="B2495" s="1" t="s">
        <v>8556</v>
      </c>
      <c r="C2495" t="s">
        <v>8557</v>
      </c>
      <c r="D2495" s="1">
        <v>6</v>
      </c>
      <c r="E2495" s="30">
        <v>9.9005799999999997</v>
      </c>
      <c r="F2495" s="31">
        <v>10.063000000000001</v>
      </c>
      <c r="G2495" s="31">
        <v>9.6844699999999992</v>
      </c>
      <c r="H2495" s="35">
        <v>15.9061</v>
      </c>
      <c r="I2495" s="32">
        <v>12.0708</v>
      </c>
      <c r="J2495" s="36">
        <v>14.128</v>
      </c>
      <c r="L2495" s="21">
        <f t="shared" si="304"/>
        <v>14.034966666666667</v>
      </c>
      <c r="M2495" s="22">
        <f t="shared" si="305"/>
        <v>9.8826833333333326</v>
      </c>
      <c r="O2495" s="25">
        <f t="shared" si="306"/>
        <v>1.9193417942965119</v>
      </c>
      <c r="P2495" s="26">
        <f t="shared" si="307"/>
        <v>0.1898985472122775</v>
      </c>
      <c r="R2495" s="2">
        <f t="shared" si="308"/>
        <v>0.70414726077012402</v>
      </c>
      <c r="S2495" s="2"/>
      <c r="T2495" s="2">
        <f t="shared" si="309"/>
        <v>-0.50605091863022578</v>
      </c>
      <c r="U2495" s="2"/>
      <c r="V2495" s="38">
        <f t="shared" si="310"/>
        <v>1.0158222316235331E-2</v>
      </c>
      <c r="W2495" s="8">
        <v>3652</v>
      </c>
      <c r="X2495" s="9">
        <f t="shared" si="311"/>
        <v>2.2152267942633676E-2</v>
      </c>
    </row>
    <row r="2496" spans="1:24">
      <c r="A2496" s="15" t="s">
        <v>2141</v>
      </c>
      <c r="B2496" s="1" t="s">
        <v>2142</v>
      </c>
      <c r="C2496" t="s">
        <v>2143</v>
      </c>
      <c r="D2496" s="1">
        <v>62</v>
      </c>
      <c r="E2496" s="30">
        <v>8.3989499999999992</v>
      </c>
      <c r="F2496" s="31">
        <v>7.3163900000000002</v>
      </c>
      <c r="G2496" s="31">
        <v>8.8271899999999999</v>
      </c>
      <c r="H2496" s="35">
        <v>11.1622</v>
      </c>
      <c r="I2496" s="32">
        <v>11.012499999999999</v>
      </c>
      <c r="J2496" s="36">
        <v>14.1859</v>
      </c>
      <c r="L2496" s="21">
        <f t="shared" si="304"/>
        <v>12.120200000000002</v>
      </c>
      <c r="M2496" s="22">
        <f t="shared" si="305"/>
        <v>8.1808433333333337</v>
      </c>
      <c r="O2496" s="25">
        <f t="shared" si="306"/>
        <v>1.7905138619960224</v>
      </c>
      <c r="P2496" s="26">
        <f t="shared" si="307"/>
        <v>0.77865720861835785</v>
      </c>
      <c r="R2496" s="2">
        <f t="shared" si="308"/>
        <v>0.67497593549061341</v>
      </c>
      <c r="S2496" s="2"/>
      <c r="T2496" s="2">
        <f t="shared" si="309"/>
        <v>-0.56709202734201458</v>
      </c>
      <c r="U2496" s="2"/>
      <c r="V2496" s="38">
        <f t="shared" si="310"/>
        <v>1.2509321909095018E-2</v>
      </c>
      <c r="W2496" s="8">
        <v>3879</v>
      </c>
      <c r="X2496" s="9">
        <f t="shared" si="311"/>
        <v>2.5682969756131151E-2</v>
      </c>
    </row>
    <row r="2497" spans="1:24">
      <c r="A2497" s="15" t="s">
        <v>21728</v>
      </c>
      <c r="B2497" s="1" t="s">
        <v>21729</v>
      </c>
      <c r="C2497" t="s">
        <v>21730</v>
      </c>
      <c r="D2497" s="1">
        <v>3</v>
      </c>
      <c r="E2497" s="30">
        <v>0.29922500000000002</v>
      </c>
      <c r="F2497" s="31">
        <v>0.52407300000000001</v>
      </c>
      <c r="G2497" s="31">
        <v>0.73628300000000002</v>
      </c>
      <c r="H2497" s="35">
        <v>0.76373599999999997</v>
      </c>
      <c r="I2497" s="32">
        <v>0.63160400000000005</v>
      </c>
      <c r="J2497" s="36">
        <v>1.2969200000000001</v>
      </c>
      <c r="L2497" s="21">
        <f t="shared" si="304"/>
        <v>0.89742</v>
      </c>
      <c r="M2497" s="22">
        <f t="shared" si="305"/>
        <v>0.51986033333333337</v>
      </c>
      <c r="O2497" s="25">
        <f t="shared" si="306"/>
        <v>0.35222848245989452</v>
      </c>
      <c r="P2497" s="26">
        <f t="shared" si="307"/>
        <v>0.21855945132007748</v>
      </c>
      <c r="R2497" s="2">
        <f t="shared" si="308"/>
        <v>0.57928320444533599</v>
      </c>
      <c r="S2497" s="2"/>
      <c r="T2497" s="2">
        <f t="shared" si="309"/>
        <v>-0.78765925831660433</v>
      </c>
      <c r="U2497" s="2"/>
      <c r="V2497" s="38">
        <f t="shared" si="310"/>
        <v>9.4898597016224176E-2</v>
      </c>
      <c r="W2497" s="8">
        <v>6008</v>
      </c>
      <c r="X2497" s="9">
        <f t="shared" si="311"/>
        <v>0.12579434531245162</v>
      </c>
    </row>
    <row r="2498" spans="1:24">
      <c r="A2498" s="15" t="s">
        <v>18296</v>
      </c>
      <c r="B2498" s="1" t="s">
        <v>18297</v>
      </c>
      <c r="C2498" t="s">
        <v>18298</v>
      </c>
      <c r="D2498" s="1">
        <v>1</v>
      </c>
      <c r="E2498" s="30">
        <v>15.9701</v>
      </c>
      <c r="F2498" s="31">
        <v>17.6496</v>
      </c>
      <c r="G2498" s="31">
        <v>17.179300000000001</v>
      </c>
      <c r="H2498" s="35">
        <v>11.4992</v>
      </c>
      <c r="I2498" s="32">
        <v>15.368399999999999</v>
      </c>
      <c r="J2498" s="36">
        <v>16.1859</v>
      </c>
      <c r="L2498" s="21">
        <f t="shared" si="304"/>
        <v>14.351166666666666</v>
      </c>
      <c r="M2498" s="22">
        <f t="shared" si="305"/>
        <v>16.933000000000003</v>
      </c>
      <c r="O2498" s="25">
        <f t="shared" si="306"/>
        <v>2.5034699845081767</v>
      </c>
      <c r="P2498" s="26">
        <f t="shared" si="307"/>
        <v>0.8664166607354683</v>
      </c>
      <c r="R2498" s="2">
        <f t="shared" si="308"/>
        <v>1.1799040728396069</v>
      </c>
      <c r="S2498" s="2"/>
      <c r="T2498" s="2">
        <f t="shared" si="309"/>
        <v>0.23866957207509032</v>
      </c>
      <c r="U2498" s="2"/>
      <c r="V2498" s="38">
        <f t="shared" si="310"/>
        <v>8.3338462364004828E-2</v>
      </c>
      <c r="W2498" s="8">
        <v>5877</v>
      </c>
      <c r="X2498" s="9">
        <f t="shared" si="311"/>
        <v>0.11293304649769176</v>
      </c>
    </row>
    <row r="2499" spans="1:24">
      <c r="A2499" s="15" t="s">
        <v>7430</v>
      </c>
      <c r="B2499" s="1" t="s">
        <v>7431</v>
      </c>
      <c r="C2499" t="s">
        <v>7432</v>
      </c>
      <c r="D2499" s="1">
        <v>31</v>
      </c>
      <c r="E2499" s="30">
        <v>10.36</v>
      </c>
      <c r="F2499" s="31">
        <v>11.2376</v>
      </c>
      <c r="G2499" s="31">
        <v>11.138199999999999</v>
      </c>
      <c r="H2499" s="35">
        <v>11.013299999999999</v>
      </c>
      <c r="I2499" s="32">
        <v>9.1285600000000002</v>
      </c>
      <c r="J2499" s="36">
        <v>11.4206</v>
      </c>
      <c r="L2499" s="21">
        <f t="shared" si="304"/>
        <v>10.520820000000001</v>
      </c>
      <c r="M2499" s="22">
        <f t="shared" si="305"/>
        <v>10.911933333333332</v>
      </c>
      <c r="O2499" s="25">
        <f t="shared" si="306"/>
        <v>1.2228099824584355</v>
      </c>
      <c r="P2499" s="26">
        <f t="shared" si="307"/>
        <v>0.48056518114958524</v>
      </c>
      <c r="R2499" s="2">
        <f t="shared" si="308"/>
        <v>1.0371751758259653</v>
      </c>
      <c r="S2499" s="2"/>
      <c r="T2499" s="2">
        <f t="shared" si="309"/>
        <v>5.2659581665047882E-2</v>
      </c>
      <c r="U2499" s="2"/>
      <c r="V2499" s="38">
        <f t="shared" si="310"/>
        <v>0.31665942933828584</v>
      </c>
      <c r="W2499" s="8">
        <v>7317</v>
      </c>
      <c r="X2499" s="9">
        <f t="shared" si="311"/>
        <v>0.34465979161543098</v>
      </c>
    </row>
    <row r="2500" spans="1:24">
      <c r="A2500" s="15" t="s">
        <v>2416</v>
      </c>
      <c r="B2500" s="1" t="s">
        <v>2417</v>
      </c>
      <c r="C2500" t="s">
        <v>2418</v>
      </c>
      <c r="D2500" s="1">
        <v>11</v>
      </c>
      <c r="E2500" s="30">
        <v>18.276599999999998</v>
      </c>
      <c r="F2500" s="31">
        <v>16.853899999999999</v>
      </c>
      <c r="G2500" s="31">
        <v>16.5581</v>
      </c>
      <c r="H2500" s="35">
        <v>14.0754</v>
      </c>
      <c r="I2500" s="32">
        <v>14.296900000000001</v>
      </c>
      <c r="J2500" s="36">
        <v>12.8728</v>
      </c>
      <c r="L2500" s="21">
        <f t="shared" ref="L2500:L2563" si="312">AVERAGE(H2500:J2500)</f>
        <v>13.748366666666668</v>
      </c>
      <c r="M2500" s="22">
        <f t="shared" ref="M2500:M2563" si="313">AVERAGE(E2500:G2500)</f>
        <v>17.229533333333332</v>
      </c>
      <c r="O2500" s="25">
        <f t="shared" ref="O2500:O2563" si="314">STDEV(H2500:J2500)</f>
        <v>0.7663082299788605</v>
      </c>
      <c r="P2500" s="26">
        <f t="shared" ref="P2500:P2563" si="315">STDEV(E2500:G2500)</f>
        <v>0.91876866693054571</v>
      </c>
      <c r="R2500" s="2">
        <f t="shared" ref="R2500:R2563" si="316">M2500/L2500</f>
        <v>1.2532058353598365</v>
      </c>
      <c r="S2500" s="2"/>
      <c r="T2500" s="2">
        <f t="shared" ref="T2500:T2563" si="317">LOG(R2500,2)</f>
        <v>0.32562339252436362</v>
      </c>
      <c r="U2500" s="2"/>
      <c r="V2500" s="38">
        <f t="shared" ref="V2500:V2563" si="318">TTEST(E2500:G2500,H2500:J2500,1,2)</f>
        <v>3.6416336597821725E-3</v>
      </c>
      <c r="W2500" s="8">
        <v>2601</v>
      </c>
      <c r="X2500" s="9">
        <f t="shared" ref="X2500:X2563" si="319">(V2500*7964)/W2500</f>
        <v>1.1150315442716347E-2</v>
      </c>
    </row>
    <row r="2501" spans="1:24">
      <c r="A2501" s="15" t="s">
        <v>19294</v>
      </c>
      <c r="B2501" s="1" t="s">
        <v>19295</v>
      </c>
      <c r="C2501" t="s">
        <v>19296</v>
      </c>
      <c r="D2501" s="1">
        <v>5</v>
      </c>
      <c r="E2501" s="30">
        <v>3.2962199999999999</v>
      </c>
      <c r="F2501" s="31">
        <v>3.0841799999999999</v>
      </c>
      <c r="G2501" s="31">
        <v>5.5821899999999998</v>
      </c>
      <c r="H2501" s="35">
        <v>8.1618499999999994</v>
      </c>
      <c r="I2501" s="32">
        <v>13.320399999999999</v>
      </c>
      <c r="J2501" s="36">
        <v>17.627600000000001</v>
      </c>
      <c r="L2501" s="21">
        <f t="shared" si="312"/>
        <v>13.036616666666667</v>
      </c>
      <c r="M2501" s="22">
        <f t="shared" si="313"/>
        <v>3.9875299999999996</v>
      </c>
      <c r="O2501" s="25">
        <f t="shared" si="314"/>
        <v>4.7392515760226646</v>
      </c>
      <c r="P2501" s="26">
        <f t="shared" si="315"/>
        <v>1.3850796464824693</v>
      </c>
      <c r="R2501" s="2">
        <f t="shared" si="316"/>
        <v>0.30587153875558198</v>
      </c>
      <c r="S2501" s="2"/>
      <c r="T2501" s="2">
        <f t="shared" si="317"/>
        <v>-1.7090022240372473</v>
      </c>
      <c r="U2501" s="2"/>
      <c r="V2501" s="38">
        <f t="shared" si="318"/>
        <v>1.6858151878815088E-2</v>
      </c>
      <c r="W2501" s="8">
        <v>4200</v>
      </c>
      <c r="X2501" s="9">
        <f t="shared" si="319"/>
        <v>3.1966267038781755E-2</v>
      </c>
    </row>
    <row r="2502" spans="1:24">
      <c r="A2502" s="15" t="s">
        <v>2971</v>
      </c>
      <c r="B2502" s="1" t="s">
        <v>2972</v>
      </c>
      <c r="C2502" t="s">
        <v>2973</v>
      </c>
      <c r="D2502" s="1">
        <v>1</v>
      </c>
      <c r="E2502" s="30">
        <v>7.9794200000000002</v>
      </c>
      <c r="F2502" s="31">
        <v>7.7902300000000002</v>
      </c>
      <c r="G2502" s="31">
        <v>8.7949000000000002</v>
      </c>
      <c r="H2502" s="35">
        <v>15.087300000000001</v>
      </c>
      <c r="I2502" s="32">
        <v>16.4983</v>
      </c>
      <c r="J2502" s="36">
        <v>12.108700000000001</v>
      </c>
      <c r="L2502" s="21">
        <f t="shared" si="312"/>
        <v>14.564766666666666</v>
      </c>
      <c r="M2502" s="22">
        <f t="shared" si="313"/>
        <v>8.1881833333333329</v>
      </c>
      <c r="O2502" s="25">
        <f t="shared" si="314"/>
        <v>2.2409658304698468</v>
      </c>
      <c r="P2502" s="26">
        <f t="shared" si="315"/>
        <v>0.53387924592864</v>
      </c>
      <c r="R2502" s="2">
        <f t="shared" si="316"/>
        <v>0.56219117825437182</v>
      </c>
      <c r="S2502" s="2"/>
      <c r="T2502" s="2">
        <f t="shared" si="317"/>
        <v>-0.8308672793557379</v>
      </c>
      <c r="U2502" s="2"/>
      <c r="V2502" s="38">
        <f t="shared" si="318"/>
        <v>4.3420875322695267E-3</v>
      </c>
      <c r="W2502" s="8">
        <v>2806</v>
      </c>
      <c r="X2502" s="9">
        <f t="shared" si="319"/>
        <v>1.232372954632734E-2</v>
      </c>
    </row>
    <row r="2503" spans="1:24">
      <c r="A2503" s="15" t="s">
        <v>18013</v>
      </c>
      <c r="B2503" s="1" t="s">
        <v>18014</v>
      </c>
      <c r="C2503" t="s">
        <v>18015</v>
      </c>
      <c r="D2503" s="1">
        <v>1</v>
      </c>
      <c r="E2503" s="30">
        <v>13.2072</v>
      </c>
      <c r="F2503" s="31">
        <v>13.1738</v>
      </c>
      <c r="G2503" s="31">
        <v>12.7323</v>
      </c>
      <c r="H2503" s="35">
        <v>15.9535</v>
      </c>
      <c r="I2503" s="32">
        <v>16.200800000000001</v>
      </c>
      <c r="J2503" s="36">
        <v>10.531000000000001</v>
      </c>
      <c r="L2503" s="21">
        <f t="shared" si="312"/>
        <v>14.228433333333333</v>
      </c>
      <c r="M2503" s="22">
        <f t="shared" si="313"/>
        <v>13.037766666666668</v>
      </c>
      <c r="O2503" s="25">
        <f t="shared" si="314"/>
        <v>3.2044577175137445</v>
      </c>
      <c r="P2503" s="26">
        <f t="shared" si="315"/>
        <v>0.26506848800514415</v>
      </c>
      <c r="R2503" s="2">
        <f t="shared" si="316"/>
        <v>0.91631779558770832</v>
      </c>
      <c r="S2503" s="2"/>
      <c r="T2503" s="2">
        <f t="shared" si="317"/>
        <v>-0.12608005704083741</v>
      </c>
      <c r="U2503" s="2"/>
      <c r="V2503" s="38">
        <f t="shared" si="318"/>
        <v>0.27809030929667655</v>
      </c>
      <c r="W2503" s="8">
        <v>7152</v>
      </c>
      <c r="X2503" s="9">
        <f t="shared" si="319"/>
        <v>0.30966320235440886</v>
      </c>
    </row>
    <row r="2504" spans="1:24">
      <c r="A2504" s="15" t="s">
        <v>6210</v>
      </c>
      <c r="B2504" s="1" t="s">
        <v>6211</v>
      </c>
      <c r="C2504" t="s">
        <v>6212</v>
      </c>
      <c r="D2504" s="1">
        <v>22</v>
      </c>
      <c r="E2504" s="30">
        <v>11.050800000000001</v>
      </c>
      <c r="F2504" s="31">
        <v>10.3207</v>
      </c>
      <c r="G2504" s="31">
        <v>11.048299999999999</v>
      </c>
      <c r="H2504" s="35">
        <v>11.3916</v>
      </c>
      <c r="I2504" s="32">
        <v>10.6699</v>
      </c>
      <c r="J2504" s="36">
        <v>11.3927</v>
      </c>
      <c r="L2504" s="21">
        <f t="shared" si="312"/>
        <v>11.151400000000001</v>
      </c>
      <c r="M2504" s="22">
        <f t="shared" si="313"/>
        <v>10.806600000000001</v>
      </c>
      <c r="O2504" s="25">
        <f t="shared" si="314"/>
        <v>0.41699159463950819</v>
      </c>
      <c r="P2504" s="26">
        <f t="shared" si="315"/>
        <v>0.42080360026976932</v>
      </c>
      <c r="R2504" s="2">
        <f t="shared" si="316"/>
        <v>0.96908011550119277</v>
      </c>
      <c r="S2504" s="2"/>
      <c r="T2504" s="2">
        <f t="shared" si="317"/>
        <v>-4.5312154264088043E-2</v>
      </c>
      <c r="U2504" s="2"/>
      <c r="V2504" s="38">
        <f t="shared" si="318"/>
        <v>0.18522027980406489</v>
      </c>
      <c r="W2504" s="8">
        <v>6705</v>
      </c>
      <c r="X2504" s="9">
        <f t="shared" si="319"/>
        <v>0.21999915113491017</v>
      </c>
    </row>
    <row r="2505" spans="1:24">
      <c r="A2505" s="15" t="s">
        <v>8564</v>
      </c>
      <c r="B2505" s="1" t="s">
        <v>8565</v>
      </c>
      <c r="C2505" t="s">
        <v>8566</v>
      </c>
      <c r="D2505" s="1">
        <v>26</v>
      </c>
      <c r="E2505" s="30">
        <v>6.7044899999999998</v>
      </c>
      <c r="F2505" s="31">
        <v>6.1040900000000002</v>
      </c>
      <c r="G2505" s="31">
        <v>7.7271099999999997</v>
      </c>
      <c r="H2505" s="35">
        <v>12.920400000000001</v>
      </c>
      <c r="I2505" s="32">
        <v>8.5836400000000008</v>
      </c>
      <c r="J2505" s="36">
        <v>12.011799999999999</v>
      </c>
      <c r="L2505" s="21">
        <f t="shared" si="312"/>
        <v>11.171946666666669</v>
      </c>
      <c r="M2505" s="22">
        <f t="shared" si="313"/>
        <v>6.8452299999999999</v>
      </c>
      <c r="O2505" s="25">
        <f t="shared" si="314"/>
        <v>2.287113254854972</v>
      </c>
      <c r="P2505" s="26">
        <f t="shared" si="315"/>
        <v>0.82061214395108706</v>
      </c>
      <c r="R2505" s="2">
        <f t="shared" si="316"/>
        <v>0.61271595758900854</v>
      </c>
      <c r="S2505" s="2"/>
      <c r="T2505" s="2">
        <f t="shared" si="317"/>
        <v>-0.706709669498785</v>
      </c>
      <c r="U2505" s="2"/>
      <c r="V2505" s="38">
        <f t="shared" si="318"/>
        <v>1.8391455688706839E-2</v>
      </c>
      <c r="W2505" s="8">
        <v>4276</v>
      </c>
      <c r="X2505" s="9">
        <f t="shared" si="319"/>
        <v>3.4253871165776724E-2</v>
      </c>
    </row>
    <row r="2506" spans="1:24">
      <c r="A2506" s="15" t="s">
        <v>12160</v>
      </c>
      <c r="B2506" s="1" t="s">
        <v>12161</v>
      </c>
      <c r="C2506" t="s">
        <v>12162</v>
      </c>
      <c r="D2506" s="1">
        <v>17</v>
      </c>
      <c r="E2506" s="30">
        <v>10.3621</v>
      </c>
      <c r="F2506" s="31">
        <v>10.924099999999999</v>
      </c>
      <c r="G2506" s="31">
        <v>10.7196</v>
      </c>
      <c r="H2506" s="35">
        <v>11.149699999999999</v>
      </c>
      <c r="I2506" s="32">
        <v>11.645200000000001</v>
      </c>
      <c r="J2506" s="36">
        <v>12.499700000000001</v>
      </c>
      <c r="L2506" s="21">
        <f t="shared" si="312"/>
        <v>11.764866666666668</v>
      </c>
      <c r="M2506" s="22">
        <f t="shared" si="313"/>
        <v>10.6686</v>
      </c>
      <c r="O2506" s="25">
        <f t="shared" si="314"/>
        <v>0.68290927899197129</v>
      </c>
      <c r="P2506" s="26">
        <f t="shared" si="315"/>
        <v>0.28444990771663092</v>
      </c>
      <c r="R2506" s="2">
        <f t="shared" si="316"/>
        <v>0.90681860681237347</v>
      </c>
      <c r="S2506" s="2"/>
      <c r="T2506" s="2">
        <f t="shared" si="317"/>
        <v>-0.1411141011614056</v>
      </c>
      <c r="U2506" s="2"/>
      <c r="V2506" s="38">
        <f t="shared" si="318"/>
        <v>3.1098085181071641E-2</v>
      </c>
      <c r="W2506" s="8">
        <v>4812</v>
      </c>
      <c r="X2506" s="9">
        <f t="shared" si="319"/>
        <v>5.1468235740244089E-2</v>
      </c>
    </row>
    <row r="2507" spans="1:24">
      <c r="A2507" s="15" t="s">
        <v>10129</v>
      </c>
      <c r="B2507" s="1" t="s">
        <v>10130</v>
      </c>
      <c r="C2507" t="s">
        <v>10131</v>
      </c>
      <c r="D2507" s="1">
        <v>5</v>
      </c>
      <c r="E2507" s="30">
        <v>14.582700000000001</v>
      </c>
      <c r="F2507" s="31">
        <v>15.1525</v>
      </c>
      <c r="G2507" s="31">
        <v>14.701599999999999</v>
      </c>
      <c r="H2507" s="35">
        <v>13.5183</v>
      </c>
      <c r="I2507" s="32">
        <v>10.382</v>
      </c>
      <c r="J2507" s="36">
        <v>11.322699999999999</v>
      </c>
      <c r="L2507" s="21">
        <f t="shared" si="312"/>
        <v>11.741</v>
      </c>
      <c r="M2507" s="22">
        <f t="shared" si="313"/>
        <v>14.812266666666666</v>
      </c>
      <c r="O2507" s="25">
        <f t="shared" si="314"/>
        <v>1.6094488466552741</v>
      </c>
      <c r="P2507" s="26">
        <f t="shared" si="315"/>
        <v>0.30058832867117974</v>
      </c>
      <c r="R2507" s="2">
        <f t="shared" si="316"/>
        <v>1.2615847599579819</v>
      </c>
      <c r="S2507" s="2"/>
      <c r="T2507" s="2">
        <f t="shared" si="317"/>
        <v>0.33523713747802775</v>
      </c>
      <c r="U2507" s="2"/>
      <c r="V2507" s="38">
        <f t="shared" si="318"/>
        <v>1.5702032746573689E-2</v>
      </c>
      <c r="W2507" s="8">
        <v>4116</v>
      </c>
      <c r="X2507" s="9">
        <f t="shared" si="319"/>
        <v>3.0381678521310219E-2</v>
      </c>
    </row>
    <row r="2508" spans="1:24">
      <c r="A2508" s="15" t="s">
        <v>22747</v>
      </c>
      <c r="B2508" s="1" t="s">
        <v>22748</v>
      </c>
      <c r="C2508" t="s">
        <v>22749</v>
      </c>
      <c r="D2508" s="1">
        <v>1</v>
      </c>
      <c r="E2508" s="30">
        <v>2.9369999999999998</v>
      </c>
      <c r="F2508" s="31">
        <v>3.1717599999999999</v>
      </c>
      <c r="G2508" s="31">
        <v>4.8061800000000003</v>
      </c>
      <c r="H2508" s="35">
        <v>6.4039999999999999</v>
      </c>
      <c r="I2508" s="32">
        <v>10.5641</v>
      </c>
      <c r="J2508" s="36">
        <v>12.274800000000001</v>
      </c>
      <c r="L2508" s="21">
        <f t="shared" si="312"/>
        <v>9.7476333333333329</v>
      </c>
      <c r="M2508" s="22">
        <f t="shared" si="313"/>
        <v>3.638313333333334</v>
      </c>
      <c r="O2508" s="25">
        <f t="shared" si="314"/>
        <v>3.0193602837908129</v>
      </c>
      <c r="P2508" s="26">
        <f t="shared" si="315"/>
        <v>1.0181907865097426</v>
      </c>
      <c r="R2508" s="2">
        <f t="shared" si="316"/>
        <v>0.37325094296393319</v>
      </c>
      <c r="S2508" s="2"/>
      <c r="T2508" s="2">
        <f t="shared" si="317"/>
        <v>-1.4217821897648619</v>
      </c>
      <c r="U2508" s="2"/>
      <c r="V2508" s="38">
        <f t="shared" si="318"/>
        <v>1.4677429494744111E-2</v>
      </c>
      <c r="W2508" s="8">
        <v>4043</v>
      </c>
      <c r="X2508" s="9">
        <f t="shared" si="319"/>
        <v>2.8911958569414323E-2</v>
      </c>
    </row>
    <row r="2509" spans="1:24">
      <c r="A2509" s="15" t="s">
        <v>14146</v>
      </c>
      <c r="B2509" s="1" t="s">
        <v>14147</v>
      </c>
      <c r="C2509" t="s">
        <v>14148</v>
      </c>
      <c r="D2509" s="1">
        <v>4</v>
      </c>
      <c r="E2509" s="30">
        <v>15.3361</v>
      </c>
      <c r="F2509" s="31">
        <v>15.9915</v>
      </c>
      <c r="G2509" s="31">
        <v>16.261199999999999</v>
      </c>
      <c r="H2509" s="35">
        <v>10.8032</v>
      </c>
      <c r="I2509" s="32">
        <v>14.363300000000001</v>
      </c>
      <c r="J2509" s="36">
        <v>11.0975</v>
      </c>
      <c r="L2509" s="21">
        <f t="shared" si="312"/>
        <v>12.087999999999999</v>
      </c>
      <c r="M2509" s="22">
        <f t="shared" si="313"/>
        <v>15.862933333333332</v>
      </c>
      <c r="O2509" s="25">
        <f t="shared" si="314"/>
        <v>1.9759543744732788</v>
      </c>
      <c r="P2509" s="26">
        <f t="shared" si="315"/>
        <v>0.47576206588307651</v>
      </c>
      <c r="R2509" s="2">
        <f t="shared" si="316"/>
        <v>1.3122876682108979</v>
      </c>
      <c r="S2509" s="2"/>
      <c r="T2509" s="2">
        <f t="shared" si="317"/>
        <v>0.39208400959754275</v>
      </c>
      <c r="U2509" s="2"/>
      <c r="V2509" s="38">
        <f t="shared" si="318"/>
        <v>1.6185806742630985E-2</v>
      </c>
      <c r="W2509" s="8">
        <v>4148</v>
      </c>
      <c r="X2509" s="9">
        <f t="shared" si="319"/>
        <v>3.1076124613865278E-2</v>
      </c>
    </row>
    <row r="2510" spans="1:24">
      <c r="A2510" s="15" t="s">
        <v>13246</v>
      </c>
      <c r="B2510" s="1" t="s">
        <v>13247</v>
      </c>
      <c r="C2510" t="s">
        <v>13248</v>
      </c>
      <c r="D2510" s="1">
        <v>11</v>
      </c>
      <c r="E2510" s="30">
        <v>13.9428</v>
      </c>
      <c r="F2510" s="31">
        <v>14.353300000000001</v>
      </c>
      <c r="G2510" s="31">
        <v>14.577500000000001</v>
      </c>
      <c r="H2510" s="35">
        <v>14.497</v>
      </c>
      <c r="I2510" s="32">
        <v>14.0837</v>
      </c>
      <c r="J2510" s="36">
        <v>12.7041</v>
      </c>
      <c r="L2510" s="21">
        <f t="shared" si="312"/>
        <v>13.761600000000001</v>
      </c>
      <c r="M2510" s="22">
        <f t="shared" si="313"/>
        <v>14.291200000000002</v>
      </c>
      <c r="O2510" s="25">
        <f t="shared" si="314"/>
        <v>0.93884711747973093</v>
      </c>
      <c r="P2510" s="26">
        <f t="shared" si="315"/>
        <v>0.32187471165035658</v>
      </c>
      <c r="R2510" s="2">
        <f t="shared" si="316"/>
        <v>1.0384838972212533</v>
      </c>
      <c r="S2510" s="2"/>
      <c r="T2510" s="2">
        <f t="shared" si="317"/>
        <v>5.447884586079365E-2</v>
      </c>
      <c r="U2510" s="2"/>
      <c r="V2510" s="38">
        <f t="shared" si="318"/>
        <v>0.20383627642868743</v>
      </c>
      <c r="W2510" s="8">
        <v>6795</v>
      </c>
      <c r="X2510" s="9">
        <f t="shared" si="319"/>
        <v>0.23890391544931078</v>
      </c>
    </row>
    <row r="2511" spans="1:24">
      <c r="A2511" s="15" t="s">
        <v>5864</v>
      </c>
      <c r="B2511" s="1" t="s">
        <v>5865</v>
      </c>
      <c r="C2511" t="s">
        <v>5866</v>
      </c>
      <c r="D2511" s="1">
        <v>37</v>
      </c>
      <c r="E2511" s="30">
        <v>8.5135500000000004</v>
      </c>
      <c r="F2511" s="31">
        <v>8.3388500000000008</v>
      </c>
      <c r="G2511" s="31">
        <v>10.3962</v>
      </c>
      <c r="H2511" s="35">
        <v>7.4389200000000004</v>
      </c>
      <c r="I2511" s="32">
        <v>7.7186899999999996</v>
      </c>
      <c r="J2511" s="36">
        <v>9.1722300000000008</v>
      </c>
      <c r="L2511" s="21">
        <f t="shared" si="312"/>
        <v>8.1099466666666675</v>
      </c>
      <c r="M2511" s="22">
        <f t="shared" si="313"/>
        <v>9.0828666666666678</v>
      </c>
      <c r="O2511" s="25">
        <f t="shared" si="314"/>
        <v>0.93053867379778155</v>
      </c>
      <c r="P2511" s="26">
        <f t="shared" si="315"/>
        <v>1.14072930874652</v>
      </c>
      <c r="R2511" s="2">
        <f t="shared" si="316"/>
        <v>1.1199662636499048</v>
      </c>
      <c r="S2511" s="2"/>
      <c r="T2511" s="2">
        <f t="shared" si="317"/>
        <v>0.16345527514178446</v>
      </c>
      <c r="U2511" s="2"/>
      <c r="V2511" s="38">
        <f t="shared" si="318"/>
        <v>0.15808676687912909</v>
      </c>
      <c r="W2511" s="8">
        <v>6520</v>
      </c>
      <c r="X2511" s="9">
        <f t="shared" si="319"/>
        <v>0.19309862138426137</v>
      </c>
    </row>
    <row r="2512" spans="1:24">
      <c r="A2512" s="15" t="s">
        <v>8618</v>
      </c>
      <c r="B2512" s="1" t="s">
        <v>8619</v>
      </c>
      <c r="C2512" t="s">
        <v>8620</v>
      </c>
      <c r="D2512" s="1">
        <v>2</v>
      </c>
      <c r="E2512" s="30">
        <v>9.5403800000000007</v>
      </c>
      <c r="F2512" s="31">
        <v>8.3927899999999998</v>
      </c>
      <c r="G2512" s="31">
        <v>8.3640100000000004</v>
      </c>
      <c r="H2512" s="35">
        <v>12.8001</v>
      </c>
      <c r="I2512" s="32">
        <v>15.2921</v>
      </c>
      <c r="J2512" s="36">
        <v>10.559799999999999</v>
      </c>
      <c r="L2512" s="21">
        <f t="shared" si="312"/>
        <v>12.884</v>
      </c>
      <c r="M2512" s="22">
        <f t="shared" si="313"/>
        <v>8.7657266666666676</v>
      </c>
      <c r="O2512" s="25">
        <f t="shared" si="314"/>
        <v>2.3672653484558914</v>
      </c>
      <c r="P2512" s="26">
        <f t="shared" si="315"/>
        <v>0.67102377918620282</v>
      </c>
      <c r="R2512" s="2">
        <f t="shared" si="316"/>
        <v>0.68035754941529547</v>
      </c>
      <c r="S2512" s="2"/>
      <c r="T2512" s="2">
        <f t="shared" si="317"/>
        <v>-0.55563496734670215</v>
      </c>
      <c r="U2512" s="2"/>
      <c r="V2512" s="38">
        <f t="shared" si="318"/>
        <v>2.208132080140467E-2</v>
      </c>
      <c r="W2512" s="8">
        <v>4450</v>
      </c>
      <c r="X2512" s="9">
        <f t="shared" si="319"/>
        <v>3.9518121092671193E-2</v>
      </c>
    </row>
    <row r="2513" spans="1:24">
      <c r="A2513" s="15" t="s">
        <v>19426</v>
      </c>
      <c r="B2513" s="1" t="s">
        <v>19427</v>
      </c>
      <c r="C2513" t="s">
        <v>19428</v>
      </c>
      <c r="D2513" s="1">
        <v>6</v>
      </c>
      <c r="E2513" s="30">
        <v>11.607200000000001</v>
      </c>
      <c r="F2513" s="31">
        <v>11.706899999999999</v>
      </c>
      <c r="G2513" s="31">
        <v>11.225300000000001</v>
      </c>
      <c r="H2513" s="35">
        <v>13.5062</v>
      </c>
      <c r="I2513" s="32">
        <v>9.0588499999999996</v>
      </c>
      <c r="J2513" s="36">
        <v>13.2735</v>
      </c>
      <c r="L2513" s="21">
        <f t="shared" si="312"/>
        <v>11.946183333333332</v>
      </c>
      <c r="M2513" s="22">
        <f t="shared" si="313"/>
        <v>11.513133333333334</v>
      </c>
      <c r="O2513" s="25">
        <f t="shared" si="314"/>
        <v>2.503209471025817</v>
      </c>
      <c r="P2513" s="26">
        <f t="shared" si="315"/>
        <v>0.25420669411589664</v>
      </c>
      <c r="R2513" s="2">
        <f t="shared" si="316"/>
        <v>0.96374992849878149</v>
      </c>
      <c r="S2513" s="2"/>
      <c r="T2513" s="2">
        <f t="shared" si="317"/>
        <v>-5.3269246894146624E-2</v>
      </c>
      <c r="U2513" s="2"/>
      <c r="V2513" s="38">
        <f t="shared" si="318"/>
        <v>0.39023208075012794</v>
      </c>
      <c r="W2513" s="8">
        <v>7584</v>
      </c>
      <c r="X2513" s="9">
        <f t="shared" si="319"/>
        <v>0.40978484850923247</v>
      </c>
    </row>
    <row r="2514" spans="1:24">
      <c r="A2514" s="15" t="s">
        <v>7468</v>
      </c>
      <c r="B2514" s="1" t="s">
        <v>7469</v>
      </c>
      <c r="C2514" t="s">
        <v>7470</v>
      </c>
      <c r="D2514" s="1">
        <v>16</v>
      </c>
      <c r="E2514" s="30">
        <v>17.052700000000002</v>
      </c>
      <c r="F2514" s="31">
        <v>16.0656</v>
      </c>
      <c r="G2514" s="31">
        <v>17.544</v>
      </c>
      <c r="H2514" s="35">
        <v>14.774900000000001</v>
      </c>
      <c r="I2514" s="32">
        <v>12.443899999999999</v>
      </c>
      <c r="J2514" s="36">
        <v>11.496600000000001</v>
      </c>
      <c r="L2514" s="21">
        <f t="shared" si="312"/>
        <v>12.905133333333334</v>
      </c>
      <c r="M2514" s="22">
        <f t="shared" si="313"/>
        <v>16.887433333333334</v>
      </c>
      <c r="O2514" s="25">
        <f t="shared" si="314"/>
        <v>1.6871173235235575</v>
      </c>
      <c r="P2514" s="26">
        <f t="shared" si="315"/>
        <v>0.7529285778434327</v>
      </c>
      <c r="R2514" s="2">
        <f t="shared" si="316"/>
        <v>1.3085826312010209</v>
      </c>
      <c r="S2514" s="2"/>
      <c r="T2514" s="2">
        <f t="shared" si="317"/>
        <v>0.38800502706841866</v>
      </c>
      <c r="U2514" s="2"/>
      <c r="V2514" s="38">
        <f t="shared" si="318"/>
        <v>1.0118070683282415E-2</v>
      </c>
      <c r="W2514" s="8">
        <v>3645</v>
      </c>
      <c r="X2514" s="9">
        <f t="shared" si="319"/>
        <v>2.210708228303461E-2</v>
      </c>
    </row>
    <row r="2515" spans="1:24">
      <c r="A2515" s="15" t="s">
        <v>20782</v>
      </c>
      <c r="B2515" s="1" t="s">
        <v>20783</v>
      </c>
      <c r="C2515" t="s">
        <v>20784</v>
      </c>
      <c r="D2515" s="1">
        <v>2</v>
      </c>
      <c r="E2515" s="30">
        <v>8.8289000000000009</v>
      </c>
      <c r="F2515" s="31">
        <v>9.5701800000000006</v>
      </c>
      <c r="G2515" s="31">
        <v>9.3504400000000008</v>
      </c>
      <c r="H2515" s="35">
        <v>15.3329</v>
      </c>
      <c r="I2515" s="32">
        <v>12.162800000000001</v>
      </c>
      <c r="J2515" s="36">
        <v>16.137599999999999</v>
      </c>
      <c r="L2515" s="21">
        <f t="shared" si="312"/>
        <v>14.544433333333332</v>
      </c>
      <c r="M2515" s="22">
        <f t="shared" si="313"/>
        <v>9.2498400000000007</v>
      </c>
      <c r="O2515" s="25">
        <f t="shared" si="314"/>
        <v>2.1014324931658828</v>
      </c>
      <c r="P2515" s="26">
        <f t="shared" si="315"/>
        <v>0.38074174922117471</v>
      </c>
      <c r="R2515" s="2">
        <f t="shared" si="316"/>
        <v>0.63597115047452302</v>
      </c>
      <c r="S2515" s="2"/>
      <c r="T2515" s="2">
        <f t="shared" si="317"/>
        <v>-0.65296677279180482</v>
      </c>
      <c r="U2515" s="2"/>
      <c r="V2515" s="38">
        <f t="shared" si="318"/>
        <v>6.3528137421101543E-3</v>
      </c>
      <c r="W2515" s="8">
        <v>3176</v>
      </c>
      <c r="X2515" s="9">
        <f t="shared" si="319"/>
        <v>1.5930040504460098E-2</v>
      </c>
    </row>
    <row r="2516" spans="1:24">
      <c r="A2516" s="15" t="s">
        <v>681</v>
      </c>
      <c r="B2516" s="1" t="s">
        <v>682</v>
      </c>
      <c r="C2516" t="s">
        <v>683</v>
      </c>
      <c r="D2516" s="1">
        <v>29</v>
      </c>
      <c r="E2516" s="30">
        <v>10.205299999999999</v>
      </c>
      <c r="F2516" s="31">
        <v>8.9461899999999996</v>
      </c>
      <c r="G2516" s="31">
        <v>9.9761299999999995</v>
      </c>
      <c r="H2516" s="35">
        <v>7.5576400000000001</v>
      </c>
      <c r="I2516" s="32">
        <v>8.8710699999999996</v>
      </c>
      <c r="J2516" s="36">
        <v>10.1227</v>
      </c>
      <c r="L2516" s="21">
        <f t="shared" si="312"/>
        <v>8.8504699999999996</v>
      </c>
      <c r="M2516" s="22">
        <f t="shared" si="313"/>
        <v>9.7092066666666668</v>
      </c>
      <c r="O2516" s="25">
        <f t="shared" si="314"/>
        <v>1.282654072967462</v>
      </c>
      <c r="P2516" s="26">
        <f t="shared" si="315"/>
        <v>0.67065307531788232</v>
      </c>
      <c r="R2516" s="2">
        <f t="shared" si="316"/>
        <v>1.0970272388547351</v>
      </c>
      <c r="S2516" s="2"/>
      <c r="T2516" s="2">
        <f t="shared" si="317"/>
        <v>0.13359934786760627</v>
      </c>
      <c r="U2516" s="2"/>
      <c r="V2516" s="38">
        <f t="shared" si="318"/>
        <v>0.18110383664484564</v>
      </c>
      <c r="W2516" s="8">
        <v>6671</v>
      </c>
      <c r="X2516" s="9">
        <f t="shared" si="319"/>
        <v>0.21620610928489742</v>
      </c>
    </row>
    <row r="2517" spans="1:24">
      <c r="A2517" s="15" t="s">
        <v>16007</v>
      </c>
      <c r="B2517" s="1" t="s">
        <v>16008</v>
      </c>
      <c r="C2517" t="s">
        <v>16009</v>
      </c>
      <c r="D2517" s="1">
        <v>10</v>
      </c>
      <c r="E2517" s="30">
        <v>9.6551299999999998</v>
      </c>
      <c r="F2517" s="31">
        <v>9.0716999999999999</v>
      </c>
      <c r="G2517" s="31">
        <v>9.3833900000000003</v>
      </c>
      <c r="H2517" s="35">
        <v>16.4834</v>
      </c>
      <c r="I2517" s="32">
        <v>12.8445</v>
      </c>
      <c r="J2517" s="36">
        <v>14.9077</v>
      </c>
      <c r="L2517" s="21">
        <f t="shared" si="312"/>
        <v>14.745199999999999</v>
      </c>
      <c r="M2517" s="22">
        <f t="shared" si="313"/>
        <v>9.3700733333333321</v>
      </c>
      <c r="O2517" s="25">
        <f t="shared" si="314"/>
        <v>1.8248843771592851</v>
      </c>
      <c r="P2517" s="26">
        <f t="shared" si="315"/>
        <v>0.29194287357860493</v>
      </c>
      <c r="R2517" s="2">
        <f t="shared" si="316"/>
        <v>0.63546600475635007</v>
      </c>
      <c r="S2517" s="2"/>
      <c r="T2517" s="2">
        <f t="shared" si="317"/>
        <v>-0.65411314681097132</v>
      </c>
      <c r="U2517" s="2"/>
      <c r="V2517" s="38">
        <f t="shared" si="318"/>
        <v>3.6471040122646606E-3</v>
      </c>
      <c r="W2517" s="8">
        <v>2604</v>
      </c>
      <c r="X2517" s="9">
        <f t="shared" si="319"/>
        <v>1.1154199828600522E-2</v>
      </c>
    </row>
    <row r="2518" spans="1:24">
      <c r="A2518" s="15" t="s">
        <v>2108</v>
      </c>
      <c r="B2518" s="1" t="s">
        <v>2109</v>
      </c>
      <c r="C2518" t="s">
        <v>2110</v>
      </c>
      <c r="D2518" s="1">
        <v>3</v>
      </c>
      <c r="E2518" s="30">
        <v>14.093</v>
      </c>
      <c r="F2518" s="31">
        <v>14.297000000000001</v>
      </c>
      <c r="G2518" s="31">
        <v>14.242900000000001</v>
      </c>
      <c r="H2518" s="35">
        <v>12.9224</v>
      </c>
      <c r="I2518" s="32">
        <v>10.092700000000001</v>
      </c>
      <c r="J2518" s="36">
        <v>12.624499999999999</v>
      </c>
      <c r="L2518" s="21">
        <f t="shared" si="312"/>
        <v>11.879866666666667</v>
      </c>
      <c r="M2518" s="22">
        <f t="shared" si="313"/>
        <v>14.210966666666666</v>
      </c>
      <c r="O2518" s="25">
        <f t="shared" si="314"/>
        <v>1.5548825111027911</v>
      </c>
      <c r="P2518" s="26">
        <f t="shared" si="315"/>
        <v>0.1056825592675225</v>
      </c>
      <c r="R2518" s="2">
        <f t="shared" si="316"/>
        <v>1.1962227409959707</v>
      </c>
      <c r="S2518" s="2"/>
      <c r="T2518" s="2">
        <f t="shared" si="317"/>
        <v>0.25848604957817151</v>
      </c>
      <c r="U2518" s="2"/>
      <c r="V2518" s="38">
        <f t="shared" si="318"/>
        <v>3.0318437412993636E-2</v>
      </c>
      <c r="W2518" s="8">
        <v>4785</v>
      </c>
      <c r="X2518" s="9">
        <f t="shared" si="319"/>
        <v>5.0461031464384812E-2</v>
      </c>
    </row>
    <row r="2519" spans="1:24">
      <c r="A2519" s="15" t="s">
        <v>121</v>
      </c>
      <c r="B2519" s="1" t="s">
        <v>122</v>
      </c>
      <c r="C2519" t="s">
        <v>123</v>
      </c>
      <c r="D2519" s="1">
        <v>44</v>
      </c>
      <c r="E2519" s="30">
        <v>11.280900000000001</v>
      </c>
      <c r="F2519" s="31">
        <v>10.6524</v>
      </c>
      <c r="G2519" s="31">
        <v>11.291700000000001</v>
      </c>
      <c r="H2519" s="35">
        <v>8.6269500000000008</v>
      </c>
      <c r="I2519" s="32">
        <v>10.517200000000001</v>
      </c>
      <c r="J2519" s="36">
        <v>10.2567</v>
      </c>
      <c r="L2519" s="21">
        <f t="shared" si="312"/>
        <v>9.8002833333333346</v>
      </c>
      <c r="M2519" s="22">
        <f t="shared" si="313"/>
        <v>11.075000000000001</v>
      </c>
      <c r="O2519" s="25">
        <f t="shared" si="314"/>
        <v>1.0244502895862411</v>
      </c>
      <c r="P2519" s="26">
        <f t="shared" si="315"/>
        <v>0.3660221714595992</v>
      </c>
      <c r="R2519" s="2">
        <f t="shared" si="316"/>
        <v>1.1300693687427403</v>
      </c>
      <c r="S2519" s="2"/>
      <c r="T2519" s="2">
        <f t="shared" si="317"/>
        <v>0.17641133447184723</v>
      </c>
      <c r="U2519" s="2"/>
      <c r="V2519" s="38">
        <f t="shared" si="318"/>
        <v>5.6136347036683257E-2</v>
      </c>
      <c r="W2519" s="8">
        <v>5484</v>
      </c>
      <c r="X2519" s="9">
        <f t="shared" si="319"/>
        <v>8.1522587126211785E-2</v>
      </c>
    </row>
    <row r="2520" spans="1:24">
      <c r="A2520" s="15" t="s">
        <v>6937</v>
      </c>
      <c r="B2520" s="1" t="s">
        <v>6938</v>
      </c>
      <c r="C2520" t="s">
        <v>6939</v>
      </c>
      <c r="D2520" s="1">
        <v>6</v>
      </c>
      <c r="E2520" s="30">
        <v>14.008100000000001</v>
      </c>
      <c r="F2520" s="31">
        <v>14.7807</v>
      </c>
      <c r="G2520" s="31">
        <v>14.114699999999999</v>
      </c>
      <c r="H2520" s="35">
        <v>11.810499999999999</v>
      </c>
      <c r="I2520" s="32">
        <v>15.126200000000001</v>
      </c>
      <c r="J2520" s="36">
        <v>14.0733</v>
      </c>
      <c r="L2520" s="21">
        <f t="shared" si="312"/>
        <v>13.670000000000002</v>
      </c>
      <c r="M2520" s="22">
        <f t="shared" si="313"/>
        <v>14.301166666666667</v>
      </c>
      <c r="O2520" s="25">
        <f t="shared" si="314"/>
        <v>1.6942416563170497</v>
      </c>
      <c r="P2520" s="26">
        <f t="shared" si="315"/>
        <v>0.41869446298384827</v>
      </c>
      <c r="R2520" s="2">
        <f t="shared" si="316"/>
        <v>1.0461716654474518</v>
      </c>
      <c r="S2520" s="2"/>
      <c r="T2520" s="2">
        <f t="shared" si="317"/>
        <v>6.5119601651186451E-2</v>
      </c>
      <c r="U2520" s="2"/>
      <c r="V2520" s="38">
        <f t="shared" si="318"/>
        <v>0.28251010323303283</v>
      </c>
      <c r="W2520" s="8">
        <v>7174</v>
      </c>
      <c r="X2520" s="9">
        <f t="shared" si="319"/>
        <v>0.31362008114690182</v>
      </c>
    </row>
    <row r="2521" spans="1:24">
      <c r="A2521" s="15" t="s">
        <v>13497</v>
      </c>
      <c r="B2521" s="1" t="s">
        <v>13498</v>
      </c>
      <c r="C2521" t="s">
        <v>13499</v>
      </c>
      <c r="D2521" s="1">
        <v>2</v>
      </c>
      <c r="E2521" s="30">
        <v>2.73631</v>
      </c>
      <c r="F2521" s="31">
        <v>4.42</v>
      </c>
      <c r="G2521" s="31">
        <v>7.0952799999999998</v>
      </c>
      <c r="H2521" s="35">
        <v>1.4896199999999999</v>
      </c>
      <c r="I2521" s="32">
        <v>4.2169100000000004</v>
      </c>
      <c r="J2521" s="36">
        <v>2.7951000000000001</v>
      </c>
      <c r="L2521" s="21">
        <f t="shared" si="312"/>
        <v>2.8338766666666668</v>
      </c>
      <c r="M2521" s="22">
        <f t="shared" si="313"/>
        <v>4.7505300000000004</v>
      </c>
      <c r="O2521" s="25">
        <f t="shared" si="314"/>
        <v>1.3640584329248269</v>
      </c>
      <c r="P2521" s="26">
        <f t="shared" si="315"/>
        <v>2.1982020894130718</v>
      </c>
      <c r="R2521" s="2">
        <f t="shared" si="316"/>
        <v>1.676336184943358</v>
      </c>
      <c r="S2521" s="2"/>
      <c r="T2521" s="2">
        <f t="shared" si="317"/>
        <v>0.74531150686146397</v>
      </c>
      <c r="U2521" s="2"/>
      <c r="V2521" s="38">
        <f t="shared" si="318"/>
        <v>0.13435781705592656</v>
      </c>
      <c r="W2521" s="8">
        <v>6357</v>
      </c>
      <c r="X2521" s="9">
        <f t="shared" si="319"/>
        <v>0.16832242489120638</v>
      </c>
    </row>
    <row r="2522" spans="1:24">
      <c r="A2522" s="15" t="s">
        <v>14458</v>
      </c>
      <c r="B2522" s="1" t="s">
        <v>14459</v>
      </c>
      <c r="C2522" t="s">
        <v>14460</v>
      </c>
      <c r="D2522" s="1">
        <v>12</v>
      </c>
      <c r="E2522" s="30">
        <v>2.1017000000000001</v>
      </c>
      <c r="F2522" s="31">
        <v>3.36694</v>
      </c>
      <c r="G2522" s="31">
        <v>1.33473</v>
      </c>
      <c r="H2522" s="35">
        <v>6.6831300000000002</v>
      </c>
      <c r="I2522" s="32">
        <v>13.2043</v>
      </c>
      <c r="J2522" s="36">
        <v>8.2658299999999993</v>
      </c>
      <c r="L2522" s="21">
        <f t="shared" si="312"/>
        <v>9.3844200000000004</v>
      </c>
      <c r="M2522" s="22">
        <f t="shared" si="313"/>
        <v>2.2677900000000002</v>
      </c>
      <c r="O2522" s="25">
        <f t="shared" si="314"/>
        <v>3.4014478142843751</v>
      </c>
      <c r="P2522" s="26">
        <f t="shared" si="315"/>
        <v>1.0262352493946008</v>
      </c>
      <c r="R2522" s="2">
        <f t="shared" si="316"/>
        <v>0.24165478527175896</v>
      </c>
      <c r="S2522" s="2"/>
      <c r="T2522" s="2">
        <f t="shared" si="317"/>
        <v>-2.0489805314501672</v>
      </c>
      <c r="U2522" s="2"/>
      <c r="V2522" s="38">
        <f t="shared" si="318"/>
        <v>1.2798867825276637E-2</v>
      </c>
      <c r="W2522" s="8">
        <v>3897</v>
      </c>
      <c r="X2522" s="9">
        <f t="shared" si="319"/>
        <v>2.6156064501027237E-2</v>
      </c>
    </row>
    <row r="2523" spans="1:24">
      <c r="A2523" s="15" t="s">
        <v>1792</v>
      </c>
      <c r="B2523" s="1" t="s">
        <v>1793</v>
      </c>
      <c r="C2523" t="s">
        <v>1794</v>
      </c>
      <c r="D2523" s="1">
        <v>3</v>
      </c>
      <c r="E2523" s="30">
        <v>12.6396</v>
      </c>
      <c r="F2523" s="31">
        <v>12.867699999999999</v>
      </c>
      <c r="G2523" s="31">
        <v>12.1158</v>
      </c>
      <c r="H2523" s="35">
        <v>16.4285</v>
      </c>
      <c r="I2523" s="32">
        <v>14.602499999999999</v>
      </c>
      <c r="J2523" s="36">
        <v>15.3622</v>
      </c>
      <c r="L2523" s="21">
        <f t="shared" si="312"/>
        <v>15.464399999999999</v>
      </c>
      <c r="M2523" s="22">
        <f t="shared" si="313"/>
        <v>12.541033333333333</v>
      </c>
      <c r="O2523" s="25">
        <f t="shared" si="314"/>
        <v>0.91728001722483865</v>
      </c>
      <c r="P2523" s="26">
        <f t="shared" si="315"/>
        <v>0.3855190570300423</v>
      </c>
      <c r="R2523" s="2">
        <f t="shared" si="316"/>
        <v>0.81096152022279133</v>
      </c>
      <c r="S2523" s="2"/>
      <c r="T2523" s="2">
        <f t="shared" si="317"/>
        <v>-0.30229463408329033</v>
      </c>
      <c r="U2523" s="2"/>
      <c r="V2523" s="38">
        <f t="shared" si="318"/>
        <v>3.5185326157486604E-3</v>
      </c>
      <c r="W2523" s="8">
        <v>2572</v>
      </c>
      <c r="X2523" s="9">
        <f t="shared" si="319"/>
        <v>1.089486537784694E-2</v>
      </c>
    </row>
    <row r="2524" spans="1:24">
      <c r="A2524" s="15" t="s">
        <v>15558</v>
      </c>
      <c r="B2524" s="1" t="s">
        <v>15559</v>
      </c>
      <c r="C2524" t="s">
        <v>15560</v>
      </c>
      <c r="D2524" s="1">
        <v>2</v>
      </c>
      <c r="E2524" s="30">
        <v>14.0383</v>
      </c>
      <c r="F2524" s="31">
        <v>15.2219</v>
      </c>
      <c r="G2524" s="31">
        <v>13.5181</v>
      </c>
      <c r="H2524" s="35">
        <v>21.479600000000001</v>
      </c>
      <c r="I2524" s="32">
        <v>16.113600000000002</v>
      </c>
      <c r="J2524" s="36">
        <v>14.2296</v>
      </c>
      <c r="L2524" s="21">
        <f t="shared" si="312"/>
        <v>17.274266666666666</v>
      </c>
      <c r="M2524" s="22">
        <f t="shared" si="313"/>
        <v>14.259433333333334</v>
      </c>
      <c r="O2524" s="25">
        <f t="shared" si="314"/>
        <v>3.7617795434253427</v>
      </c>
      <c r="P2524" s="26">
        <f t="shared" si="315"/>
        <v>0.87316010750224549</v>
      </c>
      <c r="R2524" s="2">
        <f t="shared" si="316"/>
        <v>0.82547257191815193</v>
      </c>
      <c r="S2524" s="2"/>
      <c r="T2524" s="2">
        <f t="shared" si="317"/>
        <v>-0.27670781556356033</v>
      </c>
      <c r="U2524" s="2"/>
      <c r="V2524" s="38">
        <f t="shared" si="318"/>
        <v>0.12385556636715818</v>
      </c>
      <c r="W2524" s="8">
        <v>6258</v>
      </c>
      <c r="X2524" s="9">
        <f t="shared" si="319"/>
        <v>0.15761996333461933</v>
      </c>
    </row>
    <row r="2525" spans="1:24">
      <c r="A2525" s="15" t="s">
        <v>13656</v>
      </c>
      <c r="B2525" s="1" t="s">
        <v>13657</v>
      </c>
      <c r="C2525" t="s">
        <v>13658</v>
      </c>
      <c r="D2525" s="1">
        <v>5</v>
      </c>
      <c r="E2525" s="30">
        <v>10.146100000000001</v>
      </c>
      <c r="F2525" s="31">
        <v>10.155900000000001</v>
      </c>
      <c r="G2525" s="31">
        <v>10.6853</v>
      </c>
      <c r="H2525" s="35">
        <v>13.1098</v>
      </c>
      <c r="I2525" s="32">
        <v>8.60548</v>
      </c>
      <c r="J2525" s="36">
        <v>12.633800000000001</v>
      </c>
      <c r="L2525" s="21">
        <f t="shared" si="312"/>
        <v>11.449693333333334</v>
      </c>
      <c r="M2525" s="22">
        <f t="shared" si="313"/>
        <v>10.329099999999999</v>
      </c>
      <c r="O2525" s="25">
        <f t="shared" si="314"/>
        <v>2.474632521028798</v>
      </c>
      <c r="P2525" s="26">
        <f t="shared" si="315"/>
        <v>0.30851716321786649</v>
      </c>
      <c r="R2525" s="2">
        <f t="shared" si="316"/>
        <v>0.90212896531726594</v>
      </c>
      <c r="S2525" s="2"/>
      <c r="T2525" s="2">
        <f t="shared" si="317"/>
        <v>-0.14859440384135467</v>
      </c>
      <c r="U2525" s="2"/>
      <c r="V2525" s="38">
        <f t="shared" si="318"/>
        <v>0.23993019551584877</v>
      </c>
      <c r="W2525" s="8">
        <v>6971</v>
      </c>
      <c r="X2525" s="9">
        <f t="shared" si="319"/>
        <v>0.27410759963968151</v>
      </c>
    </row>
    <row r="2526" spans="1:24">
      <c r="A2526" s="15" t="s">
        <v>14968</v>
      </c>
      <c r="B2526" s="1" t="s">
        <v>14969</v>
      </c>
      <c r="C2526" t="s">
        <v>14970</v>
      </c>
      <c r="D2526" s="1">
        <v>6</v>
      </c>
      <c r="E2526" s="30">
        <v>14.9003</v>
      </c>
      <c r="F2526" s="31">
        <v>15.0198</v>
      </c>
      <c r="G2526" s="31">
        <v>15.896599999999999</v>
      </c>
      <c r="H2526" s="35">
        <v>12.7811</v>
      </c>
      <c r="I2526" s="32">
        <v>11.5627</v>
      </c>
      <c r="J2526" s="36">
        <v>13.3225</v>
      </c>
      <c r="L2526" s="21">
        <f t="shared" si="312"/>
        <v>12.555433333333333</v>
      </c>
      <c r="M2526" s="22">
        <f t="shared" si="313"/>
        <v>15.272233333333332</v>
      </c>
      <c r="O2526" s="25">
        <f t="shared" si="314"/>
        <v>0.90134238407684664</v>
      </c>
      <c r="P2526" s="26">
        <f t="shared" si="315"/>
        <v>0.54400860593682987</v>
      </c>
      <c r="R2526" s="2">
        <f t="shared" si="316"/>
        <v>1.2163844072818408</v>
      </c>
      <c r="S2526" s="2"/>
      <c r="T2526" s="2">
        <f t="shared" si="317"/>
        <v>0.28259922782683861</v>
      </c>
      <c r="U2526" s="2"/>
      <c r="V2526" s="38">
        <f t="shared" si="318"/>
        <v>5.5386692534876401E-3</v>
      </c>
      <c r="W2526" s="8">
        <v>3032</v>
      </c>
      <c r="X2526" s="9">
        <f t="shared" si="319"/>
        <v>1.4548140479807245E-2</v>
      </c>
    </row>
    <row r="2527" spans="1:24">
      <c r="A2527" s="15" t="s">
        <v>23405</v>
      </c>
      <c r="B2527" s="1" t="s">
        <v>23406</v>
      </c>
      <c r="C2527" t="s">
        <v>23407</v>
      </c>
      <c r="D2527" s="1">
        <v>1</v>
      </c>
      <c r="E2527" s="30">
        <v>16.174600000000002</v>
      </c>
      <c r="F2527" s="31">
        <v>17.1479</v>
      </c>
      <c r="G2527" s="31">
        <v>17.479399999999998</v>
      </c>
      <c r="H2527" s="35">
        <v>9.3216000000000001</v>
      </c>
      <c r="I2527" s="32">
        <v>14.521699999999999</v>
      </c>
      <c r="J2527" s="36">
        <v>9.1251899999999999</v>
      </c>
      <c r="L2527" s="21">
        <f t="shared" si="312"/>
        <v>10.989496666666668</v>
      </c>
      <c r="M2527" s="22">
        <f t="shared" si="313"/>
        <v>16.933966666666667</v>
      </c>
      <c r="O2527" s="25">
        <f t="shared" si="314"/>
        <v>3.0605537918868988</v>
      </c>
      <c r="P2527" s="26">
        <f t="shared" si="315"/>
        <v>0.67819714193833869</v>
      </c>
      <c r="R2527" s="2">
        <f t="shared" si="316"/>
        <v>1.5409228630125309</v>
      </c>
      <c r="S2527" s="2"/>
      <c r="T2527" s="2">
        <f t="shared" si="317"/>
        <v>0.62379464385486993</v>
      </c>
      <c r="U2527" s="2"/>
      <c r="V2527" s="38">
        <f t="shared" si="318"/>
        <v>1.5186501656945132E-2</v>
      </c>
      <c r="W2527" s="8">
        <v>4079</v>
      </c>
      <c r="X2527" s="9">
        <f t="shared" si="319"/>
        <v>2.9650723019345682E-2</v>
      </c>
    </row>
    <row r="2528" spans="1:24">
      <c r="A2528" s="15" t="s">
        <v>7575</v>
      </c>
      <c r="B2528" s="1" t="s">
        <v>7576</v>
      </c>
      <c r="C2528" t="s">
        <v>7577</v>
      </c>
      <c r="D2528" s="1">
        <v>9</v>
      </c>
      <c r="E2528" s="30">
        <v>9.20153</v>
      </c>
      <c r="F2528" s="31">
        <v>8.8349499999999992</v>
      </c>
      <c r="G2528" s="31">
        <v>8.7387700000000006</v>
      </c>
      <c r="H2528" s="35">
        <v>15.089</v>
      </c>
      <c r="I2528" s="32">
        <v>13.504099999999999</v>
      </c>
      <c r="J2528" s="36">
        <v>11.9655</v>
      </c>
      <c r="L2528" s="21">
        <f t="shared" si="312"/>
        <v>13.519533333333333</v>
      </c>
      <c r="M2528" s="22">
        <f t="shared" si="313"/>
        <v>8.9250833333333333</v>
      </c>
      <c r="O2528" s="25">
        <f t="shared" si="314"/>
        <v>1.5618071914718965</v>
      </c>
      <c r="P2528" s="26">
        <f t="shared" si="315"/>
        <v>0.24419196901891205</v>
      </c>
      <c r="R2528" s="2">
        <f t="shared" si="316"/>
        <v>0.66016208646255048</v>
      </c>
      <c r="S2528" s="2"/>
      <c r="T2528" s="2">
        <f t="shared" si="317"/>
        <v>-0.59910780886113391</v>
      </c>
      <c r="U2528" s="2"/>
      <c r="V2528" s="38">
        <f t="shared" si="318"/>
        <v>3.6561664780637671E-3</v>
      </c>
      <c r="W2528" s="8">
        <v>2608</v>
      </c>
      <c r="X2528" s="9">
        <f t="shared" si="319"/>
        <v>1.1164766039608835E-2</v>
      </c>
    </row>
    <row r="2529" spans="1:24">
      <c r="A2529" s="15" t="s">
        <v>23202</v>
      </c>
      <c r="B2529" s="1" t="s">
        <v>23203</v>
      </c>
      <c r="C2529" t="s">
        <v>23204</v>
      </c>
      <c r="D2529" s="1">
        <v>1</v>
      </c>
      <c r="E2529" s="30">
        <v>11.5962</v>
      </c>
      <c r="F2529" s="31">
        <v>11.3216</v>
      </c>
      <c r="G2529" s="31">
        <v>11.5548</v>
      </c>
      <c r="H2529" s="35">
        <v>13.3268</v>
      </c>
      <c r="I2529" s="32">
        <v>11.4886</v>
      </c>
      <c r="J2529" s="36">
        <v>13.160399999999999</v>
      </c>
      <c r="L2529" s="21">
        <f t="shared" si="312"/>
        <v>12.6586</v>
      </c>
      <c r="M2529" s="22">
        <f t="shared" si="313"/>
        <v>11.490866666666667</v>
      </c>
      <c r="O2529" s="25">
        <f t="shared" si="314"/>
        <v>1.0166598447858557</v>
      </c>
      <c r="P2529" s="26">
        <f t="shared" si="315"/>
        <v>0.1480435521504847</v>
      </c>
      <c r="R2529" s="2">
        <f t="shared" si="316"/>
        <v>0.90775177876437108</v>
      </c>
      <c r="S2529" s="2"/>
      <c r="T2529" s="2">
        <f t="shared" si="317"/>
        <v>-0.1396302428588253</v>
      </c>
      <c r="U2529" s="2"/>
      <c r="V2529" s="38">
        <f t="shared" si="318"/>
        <v>6.017657214543843E-2</v>
      </c>
      <c r="W2529" s="8">
        <v>5559</v>
      </c>
      <c r="X2529" s="9">
        <f t="shared" si="319"/>
        <v>8.6210868963171733E-2</v>
      </c>
    </row>
    <row r="2530" spans="1:24">
      <c r="A2530" s="15" t="s">
        <v>21416</v>
      </c>
      <c r="B2530" s="1" t="s">
        <v>21417</v>
      </c>
      <c r="C2530" t="s">
        <v>21418</v>
      </c>
      <c r="D2530" s="1">
        <v>2</v>
      </c>
      <c r="E2530" s="30">
        <v>7.0784799999999999</v>
      </c>
      <c r="F2530" s="31">
        <v>7.4594199999999997</v>
      </c>
      <c r="G2530" s="31">
        <v>8.4927700000000002</v>
      </c>
      <c r="H2530" s="35">
        <v>9.1357300000000006</v>
      </c>
      <c r="I2530" s="32">
        <v>10.968500000000001</v>
      </c>
      <c r="J2530" s="36">
        <v>10.464499999999999</v>
      </c>
      <c r="L2530" s="21">
        <f t="shared" si="312"/>
        <v>10.189576666666667</v>
      </c>
      <c r="M2530" s="22">
        <f t="shared" si="313"/>
        <v>7.6768900000000002</v>
      </c>
      <c r="O2530" s="25">
        <f t="shared" si="314"/>
        <v>0.9468096945180341</v>
      </c>
      <c r="P2530" s="26">
        <f t="shared" si="315"/>
        <v>0.73179502027548693</v>
      </c>
      <c r="R2530" s="2">
        <f t="shared" si="316"/>
        <v>0.75340617683495514</v>
      </c>
      <c r="S2530" s="2"/>
      <c r="T2530" s="2">
        <f t="shared" si="317"/>
        <v>-0.40850023355237763</v>
      </c>
      <c r="U2530" s="2"/>
      <c r="V2530" s="38">
        <f t="shared" si="318"/>
        <v>1.1012457750184239E-2</v>
      </c>
      <c r="W2530" s="8">
        <v>3733</v>
      </c>
      <c r="X2530" s="9">
        <f t="shared" si="319"/>
        <v>2.3494029874756839E-2</v>
      </c>
    </row>
    <row r="2531" spans="1:24">
      <c r="A2531" s="15" t="s">
        <v>15414</v>
      </c>
      <c r="B2531" s="1" t="s">
        <v>15415</v>
      </c>
      <c r="C2531" t="s">
        <v>15416</v>
      </c>
      <c r="D2531" s="1">
        <v>6</v>
      </c>
      <c r="E2531" s="30">
        <v>8.6618700000000004</v>
      </c>
      <c r="F2531" s="31">
        <v>9.0511199999999992</v>
      </c>
      <c r="G2531" s="31">
        <v>8.1443600000000007</v>
      </c>
      <c r="H2531" s="35">
        <v>12.833299999999999</v>
      </c>
      <c r="I2531" s="32">
        <v>17.2745</v>
      </c>
      <c r="J2531" s="36">
        <v>15.0749</v>
      </c>
      <c r="L2531" s="21">
        <f t="shared" si="312"/>
        <v>15.060899999999998</v>
      </c>
      <c r="M2531" s="22">
        <f t="shared" si="313"/>
        <v>8.619116666666665</v>
      </c>
      <c r="O2531" s="25">
        <f t="shared" si="314"/>
        <v>2.2206330989157297</v>
      </c>
      <c r="P2531" s="26">
        <f t="shared" si="315"/>
        <v>0.45488933822780753</v>
      </c>
      <c r="R2531" s="2">
        <f t="shared" si="316"/>
        <v>0.57228430350554527</v>
      </c>
      <c r="S2531" s="2"/>
      <c r="T2531" s="2">
        <f t="shared" si="317"/>
        <v>-0.80519605739635847</v>
      </c>
      <c r="U2531" s="2"/>
      <c r="V2531" s="38">
        <f t="shared" si="318"/>
        <v>3.9583050682324167E-3</v>
      </c>
      <c r="W2531" s="8">
        <v>2707</v>
      </c>
      <c r="X2531" s="9">
        <f t="shared" si="319"/>
        <v>1.1645342284227176E-2</v>
      </c>
    </row>
    <row r="2532" spans="1:24">
      <c r="A2532" s="15" t="s">
        <v>18822</v>
      </c>
      <c r="B2532" s="1" t="s">
        <v>18823</v>
      </c>
      <c r="C2532" t="s">
        <v>18824</v>
      </c>
      <c r="D2532" s="1">
        <v>1</v>
      </c>
      <c r="E2532" s="30">
        <v>6.7961799999999997</v>
      </c>
      <c r="F2532" s="31">
        <v>7.0615699999999997</v>
      </c>
      <c r="G2532" s="31">
        <v>8.9922400000000007</v>
      </c>
      <c r="H2532" s="35">
        <v>7.5889600000000002</v>
      </c>
      <c r="I2532" s="32">
        <v>9.3437000000000001</v>
      </c>
      <c r="J2532" s="36">
        <v>8.9075199999999999</v>
      </c>
      <c r="L2532" s="21">
        <f t="shared" si="312"/>
        <v>8.6133933333333328</v>
      </c>
      <c r="M2532" s="22">
        <f t="shared" si="313"/>
        <v>7.6166633333333325</v>
      </c>
      <c r="O2532" s="25">
        <f t="shared" si="314"/>
        <v>0.91359782669035139</v>
      </c>
      <c r="P2532" s="26">
        <f t="shared" si="315"/>
        <v>1.1986518833395101</v>
      </c>
      <c r="R2532" s="2">
        <f t="shared" si="316"/>
        <v>0.88428137884488411</v>
      </c>
      <c r="S2532" s="2"/>
      <c r="T2532" s="2">
        <f t="shared" si="317"/>
        <v>-0.17742258582327086</v>
      </c>
      <c r="U2532" s="2"/>
      <c r="V2532" s="38">
        <f t="shared" si="318"/>
        <v>0.15794221014139395</v>
      </c>
      <c r="W2532" s="8">
        <v>6518</v>
      </c>
      <c r="X2532" s="9">
        <f t="shared" si="319"/>
        <v>0.19298124602118155</v>
      </c>
    </row>
    <row r="2533" spans="1:24">
      <c r="A2533" s="15" t="s">
        <v>6246</v>
      </c>
      <c r="B2533" s="1" t="s">
        <v>6247</v>
      </c>
      <c r="C2533" t="s">
        <v>6248</v>
      </c>
      <c r="D2533" s="1">
        <v>15</v>
      </c>
      <c r="E2533" s="30">
        <v>9.6754700000000007</v>
      </c>
      <c r="F2533" s="31">
        <v>10.7483</v>
      </c>
      <c r="G2533" s="31">
        <v>10.4132</v>
      </c>
      <c r="H2533" s="35">
        <v>11.1845</v>
      </c>
      <c r="I2533" s="32">
        <v>11.529500000000001</v>
      </c>
      <c r="J2533" s="36">
        <v>11.8086</v>
      </c>
      <c r="L2533" s="21">
        <f t="shared" si="312"/>
        <v>11.507533333333333</v>
      </c>
      <c r="M2533" s="22">
        <f t="shared" si="313"/>
        <v>10.27899</v>
      </c>
      <c r="O2533" s="25">
        <f t="shared" si="314"/>
        <v>0.31262933856778929</v>
      </c>
      <c r="P2533" s="26">
        <f t="shared" si="315"/>
        <v>0.54886272901336608</v>
      </c>
      <c r="R2533" s="2">
        <f t="shared" si="316"/>
        <v>0.89324008041109304</v>
      </c>
      <c r="S2533" s="2"/>
      <c r="T2533" s="2">
        <f t="shared" si="317"/>
        <v>-0.16288010737117592</v>
      </c>
      <c r="U2533" s="2"/>
      <c r="V2533" s="38">
        <f t="shared" si="318"/>
        <v>1.4037828504189375E-2</v>
      </c>
      <c r="W2533" s="8">
        <v>3997</v>
      </c>
      <c r="X2533" s="9">
        <f t="shared" si="319"/>
        <v>2.7970294272545451E-2</v>
      </c>
    </row>
    <row r="2534" spans="1:24">
      <c r="A2534" s="15" t="s">
        <v>18660</v>
      </c>
      <c r="B2534" s="1" t="s">
        <v>18661</v>
      </c>
      <c r="C2534" t="s">
        <v>18662</v>
      </c>
      <c r="D2534" s="1">
        <v>2</v>
      </c>
      <c r="E2534" s="30">
        <v>11.408799999999999</v>
      </c>
      <c r="F2534" s="31">
        <v>11.1374</v>
      </c>
      <c r="G2534" s="31">
        <v>11.237299999999999</v>
      </c>
      <c r="H2534" s="35">
        <v>12.5097</v>
      </c>
      <c r="I2534" s="32">
        <v>11.6309</v>
      </c>
      <c r="J2534" s="36">
        <v>11.9834</v>
      </c>
      <c r="L2534" s="21">
        <f t="shared" si="312"/>
        <v>12.041333333333332</v>
      </c>
      <c r="M2534" s="22">
        <f t="shared" si="313"/>
        <v>11.261166666666666</v>
      </c>
      <c r="O2534" s="25">
        <f t="shared" si="314"/>
        <v>0.44225508853300194</v>
      </c>
      <c r="P2534" s="26">
        <f t="shared" si="315"/>
        <v>0.13726508417413846</v>
      </c>
      <c r="R2534" s="2">
        <f t="shared" si="316"/>
        <v>0.93520927914959584</v>
      </c>
      <c r="S2534" s="2"/>
      <c r="T2534" s="2">
        <f t="shared" si="317"/>
        <v>-9.6638850521757427E-2</v>
      </c>
      <c r="U2534" s="2"/>
      <c r="V2534" s="38">
        <f t="shared" si="318"/>
        <v>2.1662282265506726E-2</v>
      </c>
      <c r="W2534" s="8">
        <v>4432</v>
      </c>
      <c r="X2534" s="9">
        <f t="shared" si="319"/>
        <v>3.8925635370599183E-2</v>
      </c>
    </row>
    <row r="2535" spans="1:24">
      <c r="A2535" s="15" t="s">
        <v>18440</v>
      </c>
      <c r="B2535" s="1" t="s">
        <v>18441</v>
      </c>
      <c r="C2535" t="s">
        <v>18442</v>
      </c>
      <c r="D2535" s="1">
        <v>3</v>
      </c>
      <c r="E2535" s="30">
        <v>5.0230699999999997</v>
      </c>
      <c r="F2535" s="31">
        <v>2.0451000000000001</v>
      </c>
      <c r="G2535" s="31">
        <v>4.7877999999999998</v>
      </c>
      <c r="H2535" s="35">
        <v>21.602799999999998</v>
      </c>
      <c r="I2535" s="32">
        <v>11.0319</v>
      </c>
      <c r="J2535" s="36">
        <v>9.4221900000000005</v>
      </c>
      <c r="L2535" s="21">
        <f t="shared" si="312"/>
        <v>14.018963333333332</v>
      </c>
      <c r="M2535" s="22">
        <f t="shared" si="313"/>
        <v>3.9519899999999999</v>
      </c>
      <c r="O2535" s="25">
        <f t="shared" si="314"/>
        <v>6.6169271955367188</v>
      </c>
      <c r="P2535" s="26">
        <f t="shared" si="315"/>
        <v>1.6555996186578439</v>
      </c>
      <c r="R2535" s="2">
        <f t="shared" si="316"/>
        <v>0.28190315546394423</v>
      </c>
      <c r="S2535" s="2"/>
      <c r="T2535" s="2">
        <f t="shared" si="317"/>
        <v>-1.8267284681790787</v>
      </c>
      <c r="U2535" s="2"/>
      <c r="V2535" s="38">
        <f t="shared" si="318"/>
        <v>3.1440894124460016E-2</v>
      </c>
      <c r="W2535" s="8">
        <v>4825</v>
      </c>
      <c r="X2535" s="9">
        <f t="shared" si="319"/>
        <v>5.1895394985948091E-2</v>
      </c>
    </row>
    <row r="2536" spans="1:24">
      <c r="A2536" s="15" t="s">
        <v>14793</v>
      </c>
      <c r="B2536" s="1" t="s">
        <v>14794</v>
      </c>
      <c r="C2536" t="s">
        <v>14795</v>
      </c>
      <c r="D2536" s="1">
        <v>11</v>
      </c>
      <c r="E2536" s="30">
        <v>3.73603</v>
      </c>
      <c r="F2536" s="31">
        <v>6.57782</v>
      </c>
      <c r="G2536" s="31">
        <v>6.2749600000000001</v>
      </c>
      <c r="H2536" s="35">
        <v>9.6650600000000004</v>
      </c>
      <c r="I2536" s="32">
        <v>13.4544</v>
      </c>
      <c r="J2536" s="36">
        <v>14.3972</v>
      </c>
      <c r="L2536" s="21">
        <f t="shared" si="312"/>
        <v>12.505553333333333</v>
      </c>
      <c r="M2536" s="22">
        <f t="shared" si="313"/>
        <v>5.5296033333333341</v>
      </c>
      <c r="O2536" s="25">
        <f t="shared" si="314"/>
        <v>2.5046995313876064</v>
      </c>
      <c r="P2536" s="26">
        <f t="shared" si="315"/>
        <v>1.5606441046674693</v>
      </c>
      <c r="R2536" s="2">
        <f t="shared" si="316"/>
        <v>0.44217182446411812</v>
      </c>
      <c r="S2536" s="2"/>
      <c r="T2536" s="2">
        <f t="shared" si="317"/>
        <v>-1.1773209964653524</v>
      </c>
      <c r="U2536" s="2"/>
      <c r="V2536" s="38">
        <f t="shared" si="318"/>
        <v>7.4614171011077954E-3</v>
      </c>
      <c r="W2536" s="8">
        <v>3343</v>
      </c>
      <c r="X2536" s="9">
        <f t="shared" si="319"/>
        <v>1.7775269456542772E-2</v>
      </c>
    </row>
    <row r="2537" spans="1:24">
      <c r="A2537" s="15" t="s">
        <v>12595</v>
      </c>
      <c r="B2537" s="1" t="s">
        <v>12596</v>
      </c>
      <c r="C2537" t="s">
        <v>12597</v>
      </c>
      <c r="D2537" s="1">
        <v>7</v>
      </c>
      <c r="E2537" s="30">
        <v>6.5667900000000001</v>
      </c>
      <c r="F2537" s="31">
        <v>5.3237899999999998</v>
      </c>
      <c r="G2537" s="31">
        <v>6.8136799999999997</v>
      </c>
      <c r="H2537" s="35">
        <v>10.795500000000001</v>
      </c>
      <c r="I2537" s="32">
        <v>15.376300000000001</v>
      </c>
      <c r="J2537" s="36">
        <v>14.6713</v>
      </c>
      <c r="L2537" s="21">
        <f t="shared" si="312"/>
        <v>13.614366666666667</v>
      </c>
      <c r="M2537" s="22">
        <f t="shared" si="313"/>
        <v>6.2347533333333329</v>
      </c>
      <c r="O2537" s="25">
        <f t="shared" si="314"/>
        <v>2.4665285754139123</v>
      </c>
      <c r="P2537" s="26">
        <f t="shared" si="315"/>
        <v>0.79851694661625072</v>
      </c>
      <c r="R2537" s="2">
        <f t="shared" si="316"/>
        <v>0.45795397509003966</v>
      </c>
      <c r="S2537" s="2"/>
      <c r="T2537" s="2">
        <f t="shared" si="317"/>
        <v>-1.1267254818181556</v>
      </c>
      <c r="U2537" s="2"/>
      <c r="V2537" s="38">
        <f t="shared" si="318"/>
        <v>3.9358566711127675E-3</v>
      </c>
      <c r="W2537" s="8">
        <v>2700</v>
      </c>
      <c r="X2537" s="9">
        <f t="shared" si="319"/>
        <v>1.1609319455089659E-2</v>
      </c>
    </row>
    <row r="2538" spans="1:24">
      <c r="A2538" s="15" t="s">
        <v>11943</v>
      </c>
      <c r="B2538" s="1" t="s">
        <v>11944</v>
      </c>
      <c r="C2538" t="s">
        <v>11945</v>
      </c>
      <c r="D2538" s="1">
        <v>121</v>
      </c>
      <c r="E2538" s="30">
        <v>9.6303099999999997</v>
      </c>
      <c r="F2538" s="31">
        <v>7.7574399999999999</v>
      </c>
      <c r="G2538" s="31">
        <v>9.2575900000000004</v>
      </c>
      <c r="H2538" s="35">
        <v>12.110900000000001</v>
      </c>
      <c r="I2538" s="32">
        <v>9.6047399999999996</v>
      </c>
      <c r="J2538" s="36">
        <v>11.780900000000001</v>
      </c>
      <c r="L2538" s="21">
        <f t="shared" si="312"/>
        <v>11.165513333333335</v>
      </c>
      <c r="M2538" s="22">
        <f t="shared" si="313"/>
        <v>8.8817800000000009</v>
      </c>
      <c r="O2538" s="25">
        <f t="shared" si="314"/>
        <v>1.3617029957128446</v>
      </c>
      <c r="P2538" s="26">
        <f t="shared" si="315"/>
        <v>0.99138054060991143</v>
      </c>
      <c r="R2538" s="2">
        <f t="shared" si="316"/>
        <v>0.79546544210237835</v>
      </c>
      <c r="S2538" s="2"/>
      <c r="T2538" s="2">
        <f t="shared" si="317"/>
        <v>-0.33012883886338401</v>
      </c>
      <c r="U2538" s="2"/>
      <c r="V2538" s="38">
        <f t="shared" si="318"/>
        <v>3.9326614824202036E-2</v>
      </c>
      <c r="W2538" s="8">
        <v>5053</v>
      </c>
      <c r="X2538" s="9">
        <f t="shared" si="319"/>
        <v>6.1982418456351669E-2</v>
      </c>
    </row>
    <row r="2539" spans="1:24">
      <c r="A2539" s="15" t="s">
        <v>13767</v>
      </c>
      <c r="B2539" s="1" t="s">
        <v>13768</v>
      </c>
      <c r="C2539" t="s">
        <v>13769</v>
      </c>
      <c r="D2539" s="1">
        <v>8</v>
      </c>
      <c r="E2539" s="30">
        <v>8.3553700000000006</v>
      </c>
      <c r="F2539" s="31">
        <v>9.4483099999999993</v>
      </c>
      <c r="G2539" s="31">
        <v>9.3576899999999998</v>
      </c>
      <c r="H2539" s="35">
        <v>11.6968</v>
      </c>
      <c r="I2539" s="32">
        <v>10.3505</v>
      </c>
      <c r="J2539" s="36">
        <v>13.4864</v>
      </c>
      <c r="L2539" s="21">
        <f t="shared" si="312"/>
        <v>11.844566666666665</v>
      </c>
      <c r="M2539" s="22">
        <f t="shared" si="313"/>
        <v>9.0537899999999993</v>
      </c>
      <c r="O2539" s="25">
        <f t="shared" si="314"/>
        <v>1.5731635144934413</v>
      </c>
      <c r="P2539" s="26">
        <f t="shared" si="315"/>
        <v>0.60654420152203192</v>
      </c>
      <c r="R2539" s="2">
        <f t="shared" si="316"/>
        <v>0.76438338816391205</v>
      </c>
      <c r="S2539" s="2"/>
      <c r="T2539" s="2">
        <f t="shared" si="317"/>
        <v>-0.38763166936367105</v>
      </c>
      <c r="U2539" s="2"/>
      <c r="V2539" s="38">
        <f t="shared" si="318"/>
        <v>2.280474614117213E-2</v>
      </c>
      <c r="W2539" s="8">
        <v>4482</v>
      </c>
      <c r="X2539" s="9">
        <f t="shared" si="319"/>
        <v>4.0521418623001973E-2</v>
      </c>
    </row>
    <row r="2540" spans="1:24">
      <c r="A2540" s="15" t="s">
        <v>8965</v>
      </c>
      <c r="B2540" s="1" t="s">
        <v>8966</v>
      </c>
      <c r="C2540" t="s">
        <v>8967</v>
      </c>
      <c r="D2540" s="1">
        <v>36</v>
      </c>
      <c r="E2540" s="30">
        <v>10.100199999999999</v>
      </c>
      <c r="F2540" s="31">
        <v>9.4197600000000001</v>
      </c>
      <c r="G2540" s="31">
        <v>10.617800000000001</v>
      </c>
      <c r="H2540" s="35">
        <v>11.511900000000001</v>
      </c>
      <c r="I2540" s="32">
        <v>12.1027</v>
      </c>
      <c r="J2540" s="36">
        <v>12.9626</v>
      </c>
      <c r="L2540" s="21">
        <f t="shared" si="312"/>
        <v>12.192400000000001</v>
      </c>
      <c r="M2540" s="22">
        <f t="shared" si="313"/>
        <v>10.045920000000001</v>
      </c>
      <c r="O2540" s="25">
        <f t="shared" si="314"/>
        <v>0.72949790267004855</v>
      </c>
      <c r="P2540" s="26">
        <f t="shared" si="315"/>
        <v>0.60086163066050435</v>
      </c>
      <c r="R2540" s="2">
        <f t="shared" si="316"/>
        <v>0.82394934549391419</v>
      </c>
      <c r="S2540" s="2"/>
      <c r="T2540" s="2">
        <f t="shared" si="317"/>
        <v>-0.27937244831751795</v>
      </c>
      <c r="U2540" s="2"/>
      <c r="V2540" s="38">
        <f t="shared" si="318"/>
        <v>8.5241835018894704E-3</v>
      </c>
      <c r="W2540" s="8">
        <v>3465</v>
      </c>
      <c r="X2540" s="9">
        <f t="shared" si="319"/>
        <v>1.9592091604342783E-2</v>
      </c>
    </row>
    <row r="2541" spans="1:24">
      <c r="A2541" s="15" t="s">
        <v>3507</v>
      </c>
      <c r="B2541" s="1" t="s">
        <v>3508</v>
      </c>
      <c r="C2541" t="s">
        <v>3509</v>
      </c>
      <c r="D2541" s="1">
        <v>6</v>
      </c>
      <c r="E2541" s="30">
        <v>11.3284</v>
      </c>
      <c r="F2541" s="31">
        <v>10.024100000000001</v>
      </c>
      <c r="G2541" s="31">
        <v>11.1356</v>
      </c>
      <c r="H2541" s="35">
        <v>9.4104700000000001</v>
      </c>
      <c r="I2541" s="32">
        <v>10.425800000000001</v>
      </c>
      <c r="J2541" s="36">
        <v>10.4626</v>
      </c>
      <c r="L2541" s="21">
        <f t="shared" si="312"/>
        <v>10.099623333333334</v>
      </c>
      <c r="M2541" s="22">
        <f t="shared" si="313"/>
        <v>10.829366666666667</v>
      </c>
      <c r="O2541" s="25">
        <f t="shared" si="314"/>
        <v>0.59710786097097523</v>
      </c>
      <c r="P2541" s="26">
        <f t="shared" si="315"/>
        <v>0.70401261589074726</v>
      </c>
      <c r="R2541" s="2">
        <f t="shared" si="316"/>
        <v>1.0722545098216534</v>
      </c>
      <c r="S2541" s="2"/>
      <c r="T2541" s="2">
        <f t="shared" si="317"/>
        <v>0.10064738385283703</v>
      </c>
      <c r="U2541" s="2"/>
      <c r="V2541" s="38">
        <f t="shared" si="318"/>
        <v>0.12139000538017397</v>
      </c>
      <c r="W2541" s="8">
        <v>6233</v>
      </c>
      <c r="X2541" s="9">
        <f t="shared" si="319"/>
        <v>0.15510187756260316</v>
      </c>
    </row>
    <row r="2542" spans="1:24">
      <c r="A2542" s="15" t="s">
        <v>18751</v>
      </c>
      <c r="B2542" s="1" t="s">
        <v>18752</v>
      </c>
      <c r="C2542" t="s">
        <v>18753</v>
      </c>
      <c r="D2542" s="1">
        <v>10</v>
      </c>
      <c r="E2542" s="30">
        <v>11.9879</v>
      </c>
      <c r="F2542" s="31">
        <v>10.593</v>
      </c>
      <c r="G2542" s="31">
        <v>11.2776</v>
      </c>
      <c r="H2542" s="35">
        <v>9.0374199999999991</v>
      </c>
      <c r="I2542" s="32">
        <v>10.073499999999999</v>
      </c>
      <c r="J2542" s="36">
        <v>9.0524299999999993</v>
      </c>
      <c r="L2542" s="21">
        <f t="shared" si="312"/>
        <v>9.3877833333333331</v>
      </c>
      <c r="M2542" s="22">
        <f t="shared" si="313"/>
        <v>11.286166666666666</v>
      </c>
      <c r="O2542" s="25">
        <f t="shared" si="314"/>
        <v>0.59389547500661544</v>
      </c>
      <c r="P2542" s="26">
        <f t="shared" si="315"/>
        <v>0.69748945750694558</v>
      </c>
      <c r="R2542" s="2">
        <f t="shared" si="316"/>
        <v>1.202218486082089</v>
      </c>
      <c r="S2542" s="2"/>
      <c r="T2542" s="2">
        <f t="shared" si="317"/>
        <v>0.26569910914647332</v>
      </c>
      <c r="U2542" s="2"/>
      <c r="V2542" s="38">
        <f t="shared" si="318"/>
        <v>1.148798164166401E-2</v>
      </c>
      <c r="W2542" s="8">
        <v>3780</v>
      </c>
      <c r="X2542" s="9">
        <f t="shared" si="319"/>
        <v>2.4203779310638142E-2</v>
      </c>
    </row>
    <row r="2543" spans="1:24">
      <c r="A2543" s="15" t="s">
        <v>17113</v>
      </c>
      <c r="B2543" s="1" t="s">
        <v>17114</v>
      </c>
      <c r="C2543" t="s">
        <v>17115</v>
      </c>
      <c r="D2543" s="1">
        <v>2</v>
      </c>
      <c r="E2543" s="30">
        <v>16.838699999999999</v>
      </c>
      <c r="F2543" s="31">
        <v>16.046900000000001</v>
      </c>
      <c r="G2543" s="31">
        <v>17.6754</v>
      </c>
      <c r="H2543" s="35">
        <v>10.135300000000001</v>
      </c>
      <c r="I2543" s="32">
        <v>16.4145</v>
      </c>
      <c r="J2543" s="36">
        <v>12.116300000000001</v>
      </c>
      <c r="L2543" s="21">
        <f t="shared" si="312"/>
        <v>12.8887</v>
      </c>
      <c r="M2543" s="22">
        <f t="shared" si="313"/>
        <v>16.853666666666665</v>
      </c>
      <c r="O2543" s="25">
        <f t="shared" si="314"/>
        <v>3.2100684540987712</v>
      </c>
      <c r="P2543" s="26">
        <f t="shared" si="315"/>
        <v>0.81435315639673955</v>
      </c>
      <c r="R2543" s="2">
        <f t="shared" si="316"/>
        <v>1.3076312325266835</v>
      </c>
      <c r="S2543" s="2"/>
      <c r="T2543" s="2">
        <f t="shared" si="317"/>
        <v>0.38695574112974945</v>
      </c>
      <c r="U2543" s="2"/>
      <c r="V2543" s="38">
        <f t="shared" si="318"/>
        <v>5.3391946679331025E-2</v>
      </c>
      <c r="W2543" s="8">
        <v>5409</v>
      </c>
      <c r="X2543" s="9">
        <f t="shared" si="319"/>
        <v>7.8612213598482583E-2</v>
      </c>
    </row>
    <row r="2544" spans="1:24">
      <c r="A2544" s="15" t="s">
        <v>1235</v>
      </c>
      <c r="B2544" s="1" t="s">
        <v>1236</v>
      </c>
      <c r="C2544" t="s">
        <v>1237</v>
      </c>
      <c r="D2544" s="1">
        <v>10</v>
      </c>
      <c r="E2544" s="30">
        <v>9.4907000000000004</v>
      </c>
      <c r="F2544" s="31">
        <v>7.7872599999999998</v>
      </c>
      <c r="G2544" s="31">
        <v>8.9431200000000004</v>
      </c>
      <c r="H2544" s="35">
        <v>11.3583</v>
      </c>
      <c r="I2544" s="32">
        <v>11.554600000000001</v>
      </c>
      <c r="J2544" s="36">
        <v>14.6839</v>
      </c>
      <c r="L2544" s="21">
        <f t="shared" si="312"/>
        <v>12.532266666666667</v>
      </c>
      <c r="M2544" s="22">
        <f t="shared" si="313"/>
        <v>8.7403600000000008</v>
      </c>
      <c r="O2544" s="25">
        <f t="shared" si="314"/>
        <v>1.8659522832412707</v>
      </c>
      <c r="P2544" s="26">
        <f t="shared" si="315"/>
        <v>0.86963249226325512</v>
      </c>
      <c r="R2544" s="2">
        <f t="shared" si="316"/>
        <v>0.69742850455357908</v>
      </c>
      <c r="S2544" s="2"/>
      <c r="T2544" s="2">
        <f t="shared" si="317"/>
        <v>-0.5198827652756064</v>
      </c>
      <c r="U2544" s="2"/>
      <c r="V2544" s="38">
        <f t="shared" si="318"/>
        <v>1.6602855235965667E-2</v>
      </c>
      <c r="W2544" s="8">
        <v>4176</v>
      </c>
      <c r="X2544" s="9">
        <f t="shared" si="319"/>
        <v>3.1663108021846402E-2</v>
      </c>
    </row>
    <row r="2545" spans="1:24">
      <c r="A2545" s="15" t="s">
        <v>15998</v>
      </c>
      <c r="B2545" s="1" t="s">
        <v>15999</v>
      </c>
      <c r="C2545" t="s">
        <v>16000</v>
      </c>
      <c r="D2545" s="1">
        <v>1</v>
      </c>
      <c r="E2545" s="30">
        <v>7.5359800000000003</v>
      </c>
      <c r="F2545" s="31">
        <v>8.0460100000000008</v>
      </c>
      <c r="G2545" s="31">
        <v>7.1090099999999996</v>
      </c>
      <c r="H2545" s="35">
        <v>12.851900000000001</v>
      </c>
      <c r="I2545" s="32">
        <v>17.9268</v>
      </c>
      <c r="J2545" s="36">
        <v>19.078900000000001</v>
      </c>
      <c r="L2545" s="21">
        <f t="shared" si="312"/>
        <v>16.619200000000003</v>
      </c>
      <c r="M2545" s="22">
        <f t="shared" si="313"/>
        <v>7.5636666666666672</v>
      </c>
      <c r="O2545" s="25">
        <f t="shared" si="314"/>
        <v>3.3130417398517555</v>
      </c>
      <c r="P2545" s="26">
        <f t="shared" si="315"/>
        <v>0.4691131671924525</v>
      </c>
      <c r="R2545" s="2">
        <f t="shared" si="316"/>
        <v>0.45511617085459383</v>
      </c>
      <c r="S2545" s="2"/>
      <c r="T2545" s="2">
        <f t="shared" si="317"/>
        <v>-1.135693246886557</v>
      </c>
      <c r="U2545" s="2"/>
      <c r="V2545" s="38">
        <f t="shared" si="318"/>
        <v>4.6977445919080705E-3</v>
      </c>
      <c r="W2545" s="8">
        <v>2882</v>
      </c>
      <c r="X2545" s="9">
        <f t="shared" si="319"/>
        <v>1.2981553757791767E-2</v>
      </c>
    </row>
    <row r="2546" spans="1:24">
      <c r="A2546" s="15" t="s">
        <v>5321</v>
      </c>
      <c r="B2546" s="1" t="s">
        <v>5322</v>
      </c>
      <c r="C2546" t="s">
        <v>5323</v>
      </c>
      <c r="D2546" s="1">
        <v>42</v>
      </c>
      <c r="E2546" s="30">
        <v>13.565099999999999</v>
      </c>
      <c r="F2546" s="31">
        <v>14.175700000000001</v>
      </c>
      <c r="G2546" s="31">
        <v>13.5307</v>
      </c>
      <c r="H2546" s="35">
        <v>12.858599999999999</v>
      </c>
      <c r="I2546" s="32">
        <v>11.8407</v>
      </c>
      <c r="J2546" s="36">
        <v>14.3443</v>
      </c>
      <c r="L2546" s="21">
        <f t="shared" si="312"/>
        <v>13.014533333333333</v>
      </c>
      <c r="M2546" s="22">
        <f t="shared" si="313"/>
        <v>13.757166666666668</v>
      </c>
      <c r="O2546" s="25">
        <f t="shared" si="314"/>
        <v>1.2590630021302882</v>
      </c>
      <c r="P2546" s="26">
        <f t="shared" si="315"/>
        <v>0.36286836915517168</v>
      </c>
      <c r="R2546" s="2">
        <f t="shared" si="316"/>
        <v>1.0570618488049259</v>
      </c>
      <c r="S2546" s="2"/>
      <c r="T2546" s="2">
        <f t="shared" si="317"/>
        <v>8.0059791435546201E-2</v>
      </c>
      <c r="U2546" s="2"/>
      <c r="V2546" s="38">
        <f t="shared" si="318"/>
        <v>0.19092367362748214</v>
      </c>
      <c r="W2546" s="8">
        <v>6743</v>
      </c>
      <c r="X2546" s="9">
        <f t="shared" si="319"/>
        <v>0.22549549707389405</v>
      </c>
    </row>
    <row r="2547" spans="1:24">
      <c r="A2547" s="15" t="s">
        <v>9297</v>
      </c>
      <c r="B2547" s="1" t="s">
        <v>9298</v>
      </c>
      <c r="C2547" t="s">
        <v>9299</v>
      </c>
      <c r="D2547" s="1">
        <v>7</v>
      </c>
      <c r="E2547" s="30">
        <v>13.9292</v>
      </c>
      <c r="F2547" s="31">
        <v>13.4788</v>
      </c>
      <c r="G2547" s="31">
        <v>13.062200000000001</v>
      </c>
      <c r="H2547" s="35">
        <v>13.827400000000001</v>
      </c>
      <c r="I2547" s="32">
        <v>13.368</v>
      </c>
      <c r="J2547" s="36">
        <v>15.2821</v>
      </c>
      <c r="L2547" s="21">
        <f t="shared" si="312"/>
        <v>14.159166666666666</v>
      </c>
      <c r="M2547" s="22">
        <f t="shared" si="313"/>
        <v>13.490066666666669</v>
      </c>
      <c r="O2547" s="25">
        <f t="shared" si="314"/>
        <v>0.99924798890632383</v>
      </c>
      <c r="P2547" s="26">
        <f t="shared" si="315"/>
        <v>0.43360979386233073</v>
      </c>
      <c r="R2547" s="2">
        <f t="shared" si="316"/>
        <v>0.95274439409098954</v>
      </c>
      <c r="S2547" s="2"/>
      <c r="T2547" s="2">
        <f t="shared" si="317"/>
        <v>-6.9838880583503363E-2</v>
      </c>
      <c r="U2547" s="2"/>
      <c r="V2547" s="38">
        <f t="shared" si="318"/>
        <v>0.1736607266580022</v>
      </c>
      <c r="W2547" s="8">
        <v>6617</v>
      </c>
      <c r="X2547" s="9">
        <f t="shared" si="319"/>
        <v>0.20901224529308288</v>
      </c>
    </row>
    <row r="2548" spans="1:24">
      <c r="A2548" s="15" t="s">
        <v>17609</v>
      </c>
      <c r="B2548" s="1" t="s">
        <v>17610</v>
      </c>
      <c r="C2548" t="s">
        <v>17611</v>
      </c>
      <c r="D2548" s="1">
        <v>3</v>
      </c>
      <c r="E2548" s="30">
        <v>6.3788999999999998</v>
      </c>
      <c r="F2548" s="31">
        <v>4.4149200000000004</v>
      </c>
      <c r="G2548" s="31">
        <v>6.4472399999999999</v>
      </c>
      <c r="H2548" s="35">
        <v>4.8256100000000002</v>
      </c>
      <c r="I2548" s="32">
        <v>5.2399899999999997</v>
      </c>
      <c r="J2548" s="36">
        <v>8.6409900000000004</v>
      </c>
      <c r="L2548" s="21">
        <f t="shared" si="312"/>
        <v>6.2355299999999998</v>
      </c>
      <c r="M2548" s="22">
        <f t="shared" si="313"/>
        <v>5.74702</v>
      </c>
      <c r="O2548" s="25">
        <f t="shared" si="314"/>
        <v>2.0934674716364747</v>
      </c>
      <c r="P2548" s="26">
        <f t="shared" si="315"/>
        <v>1.1541383783585029</v>
      </c>
      <c r="R2548" s="2">
        <f t="shared" si="316"/>
        <v>0.92165702033347607</v>
      </c>
      <c r="S2548" s="2"/>
      <c r="T2548" s="2">
        <f t="shared" si="317"/>
        <v>-0.11769811985236893</v>
      </c>
      <c r="U2548" s="2"/>
      <c r="V2548" s="38">
        <f t="shared" si="318"/>
        <v>0.37062348157381803</v>
      </c>
      <c r="W2548" s="8">
        <v>7511</v>
      </c>
      <c r="X2548" s="9">
        <f t="shared" si="319"/>
        <v>0.39297635564557137</v>
      </c>
    </row>
    <row r="2549" spans="1:24">
      <c r="A2549" s="15" t="s">
        <v>22172</v>
      </c>
      <c r="B2549" s="1" t="s">
        <v>22173</v>
      </c>
      <c r="C2549" t="s">
        <v>22174</v>
      </c>
      <c r="D2549" s="1">
        <v>2</v>
      </c>
      <c r="E2549" s="30">
        <v>8.5624699999999994</v>
      </c>
      <c r="F2549" s="31">
        <v>7.6099300000000003</v>
      </c>
      <c r="G2549" s="31">
        <v>9.3713899999999999</v>
      </c>
      <c r="H2549" s="35">
        <v>11.388400000000001</v>
      </c>
      <c r="I2549" s="32">
        <v>13.471399999999999</v>
      </c>
      <c r="J2549" s="36">
        <v>12.5824</v>
      </c>
      <c r="L2549" s="21">
        <f t="shared" si="312"/>
        <v>12.480733333333333</v>
      </c>
      <c r="M2549" s="22">
        <f t="shared" si="313"/>
        <v>8.5145966666666677</v>
      </c>
      <c r="O2549" s="25">
        <f t="shared" si="314"/>
        <v>1.0452149699144822</v>
      </c>
      <c r="P2549" s="26">
        <f t="shared" si="315"/>
        <v>0.88170529369701134</v>
      </c>
      <c r="R2549" s="2">
        <f t="shared" si="316"/>
        <v>0.68221926062036964</v>
      </c>
      <c r="S2549" s="2"/>
      <c r="T2549" s="2">
        <f t="shared" si="317"/>
        <v>-0.55169260875861981</v>
      </c>
      <c r="U2549" s="2"/>
      <c r="V2549" s="38">
        <f t="shared" si="318"/>
        <v>3.6831199065458487E-3</v>
      </c>
      <c r="W2549" s="8">
        <v>2625</v>
      </c>
      <c r="X2549" s="9">
        <f t="shared" si="319"/>
        <v>1.1174235023135672E-2</v>
      </c>
    </row>
    <row r="2550" spans="1:24">
      <c r="A2550" s="15" t="s">
        <v>8301</v>
      </c>
      <c r="B2550" s="1" t="s">
        <v>8302</v>
      </c>
      <c r="C2550" t="s">
        <v>8303</v>
      </c>
      <c r="D2550" s="1">
        <v>6</v>
      </c>
      <c r="E2550" s="30">
        <v>10.257400000000001</v>
      </c>
      <c r="F2550" s="31">
        <v>10.403</v>
      </c>
      <c r="G2550" s="31">
        <v>9.7701499999999992</v>
      </c>
      <c r="H2550" s="35">
        <v>12.027799999999999</v>
      </c>
      <c r="I2550" s="32">
        <v>14.012</v>
      </c>
      <c r="J2550" s="36">
        <v>15.243499999999999</v>
      </c>
      <c r="L2550" s="21">
        <f t="shared" si="312"/>
        <v>13.761099999999999</v>
      </c>
      <c r="M2550" s="22">
        <f t="shared" si="313"/>
        <v>10.143516666666669</v>
      </c>
      <c r="O2550" s="25">
        <f t="shared" si="314"/>
        <v>1.6224656329179983</v>
      </c>
      <c r="P2550" s="26">
        <f t="shared" si="315"/>
        <v>0.33143904542665731</v>
      </c>
      <c r="R2550" s="2">
        <f t="shared" si="316"/>
        <v>0.73711524999212774</v>
      </c>
      <c r="S2550" s="2"/>
      <c r="T2550" s="2">
        <f t="shared" si="317"/>
        <v>-0.44003788860230092</v>
      </c>
      <c r="U2550" s="2"/>
      <c r="V2550" s="38">
        <f t="shared" si="318"/>
        <v>9.6862489804104192E-3</v>
      </c>
      <c r="W2550" s="8">
        <v>3587</v>
      </c>
      <c r="X2550" s="9">
        <f t="shared" si="319"/>
        <v>2.1505795059935485E-2</v>
      </c>
    </row>
    <row r="2551" spans="1:24">
      <c r="A2551" s="15" t="s">
        <v>20561</v>
      </c>
      <c r="B2551" s="1" t="s">
        <v>20562</v>
      </c>
      <c r="C2551" t="s">
        <v>20563</v>
      </c>
      <c r="D2551" s="1">
        <v>2</v>
      </c>
      <c r="E2551" s="30">
        <v>15.7712</v>
      </c>
      <c r="F2551" s="31">
        <v>16.851800000000001</v>
      </c>
      <c r="G2551" s="31">
        <v>16.418600000000001</v>
      </c>
      <c r="H2551" s="35">
        <v>11.639699999999999</v>
      </c>
      <c r="I2551" s="32">
        <v>8.1646599999999996</v>
      </c>
      <c r="J2551" s="36">
        <v>12.320499999999999</v>
      </c>
      <c r="L2551" s="21">
        <f t="shared" si="312"/>
        <v>10.708286666666666</v>
      </c>
      <c r="M2551" s="22">
        <f t="shared" si="313"/>
        <v>16.347200000000001</v>
      </c>
      <c r="O2551" s="25">
        <f t="shared" si="314"/>
        <v>2.2289907188082596</v>
      </c>
      <c r="P2551" s="26">
        <f t="shared" si="315"/>
        <v>0.54382677389036327</v>
      </c>
      <c r="R2551" s="2">
        <f t="shared" si="316"/>
        <v>1.5265934232865142</v>
      </c>
      <c r="S2551" s="2"/>
      <c r="T2551" s="2">
        <f t="shared" si="317"/>
        <v>0.6103158811843602</v>
      </c>
      <c r="U2551" s="2"/>
      <c r="V2551" s="38">
        <f t="shared" si="318"/>
        <v>6.5430131512689534E-3</v>
      </c>
      <c r="W2551" s="8">
        <v>3213</v>
      </c>
      <c r="X2551" s="9">
        <f t="shared" si="319"/>
        <v>1.6218038200032973E-2</v>
      </c>
    </row>
    <row r="2552" spans="1:24">
      <c r="A2552" s="15" t="s">
        <v>6431</v>
      </c>
      <c r="B2552" s="1" t="s">
        <v>6432</v>
      </c>
      <c r="C2552" t="s">
        <v>6433</v>
      </c>
      <c r="D2552" s="1">
        <v>119</v>
      </c>
      <c r="E2552" s="30">
        <v>8.8742900000000002</v>
      </c>
      <c r="F2552" s="31">
        <v>8.2201699999999995</v>
      </c>
      <c r="G2552" s="31">
        <v>9.1499600000000001</v>
      </c>
      <c r="H2552" s="35">
        <v>9.2371099999999995</v>
      </c>
      <c r="I2552" s="32">
        <v>10.286799999999999</v>
      </c>
      <c r="J2552" s="36">
        <v>11.384600000000001</v>
      </c>
      <c r="L2552" s="21">
        <f t="shared" si="312"/>
        <v>10.302836666666666</v>
      </c>
      <c r="M2552" s="22">
        <f t="shared" si="313"/>
        <v>8.7481399999999994</v>
      </c>
      <c r="O2552" s="25">
        <f t="shared" si="314"/>
        <v>1.0738348131967665</v>
      </c>
      <c r="P2552" s="26">
        <f t="shared" si="315"/>
        <v>0.4775591355005161</v>
      </c>
      <c r="R2552" s="2">
        <f t="shared" si="316"/>
        <v>0.84910013455841127</v>
      </c>
      <c r="S2552" s="2"/>
      <c r="T2552" s="2">
        <f t="shared" si="317"/>
        <v>-0.23599339374486314</v>
      </c>
      <c r="U2552" s="2"/>
      <c r="V2552" s="38">
        <f t="shared" si="318"/>
        <v>4.1868890887902972E-2</v>
      </c>
      <c r="W2552" s="8">
        <v>5133</v>
      </c>
      <c r="X2552" s="9">
        <f t="shared" si="319"/>
        <v>6.4960811812051295E-2</v>
      </c>
    </row>
    <row r="2553" spans="1:24">
      <c r="A2553" s="15" t="s">
        <v>1381</v>
      </c>
      <c r="B2553" s="1" t="s">
        <v>1382</v>
      </c>
      <c r="C2553" t="s">
        <v>1383</v>
      </c>
      <c r="D2553" s="1">
        <v>6</v>
      </c>
      <c r="E2553" s="30">
        <v>8.1122899999999998</v>
      </c>
      <c r="F2553" s="31">
        <v>9.1653400000000005</v>
      </c>
      <c r="G2553" s="31">
        <v>9.6929999999999996</v>
      </c>
      <c r="H2553" s="35">
        <v>12.814299999999999</v>
      </c>
      <c r="I2553" s="32">
        <v>11.6473</v>
      </c>
      <c r="J2553" s="36">
        <v>11.015499999999999</v>
      </c>
      <c r="L2553" s="21">
        <f t="shared" si="312"/>
        <v>11.825699999999998</v>
      </c>
      <c r="M2553" s="22">
        <f t="shared" si="313"/>
        <v>8.9902099999999994</v>
      </c>
      <c r="O2553" s="25">
        <f t="shared" si="314"/>
        <v>0.91257343814073399</v>
      </c>
      <c r="P2553" s="26">
        <f t="shared" si="315"/>
        <v>0.80477569154392337</v>
      </c>
      <c r="R2553" s="2">
        <f t="shared" si="316"/>
        <v>0.76022645593918337</v>
      </c>
      <c r="S2553" s="2"/>
      <c r="T2553" s="2">
        <f t="shared" si="317"/>
        <v>-0.39549886291540781</v>
      </c>
      <c r="U2553" s="2"/>
      <c r="V2553" s="38">
        <f t="shared" si="318"/>
        <v>7.8254256958884064E-3</v>
      </c>
      <c r="W2553" s="8">
        <v>3392</v>
      </c>
      <c r="X2553" s="9">
        <f t="shared" si="319"/>
        <v>1.8373139811926672E-2</v>
      </c>
    </row>
    <row r="2554" spans="1:24">
      <c r="A2554" s="15" t="s">
        <v>9689</v>
      </c>
      <c r="B2554" s="1" t="s">
        <v>9690</v>
      </c>
      <c r="C2554" t="s">
        <v>9691</v>
      </c>
      <c r="D2554" s="1">
        <v>5</v>
      </c>
      <c r="E2554" s="30">
        <v>8.0706399999999991</v>
      </c>
      <c r="F2554" s="31">
        <v>9.4184999999999999</v>
      </c>
      <c r="G2554" s="31">
        <v>9.04833</v>
      </c>
      <c r="H2554" s="35">
        <v>12.1707</v>
      </c>
      <c r="I2554" s="32">
        <v>12.4939</v>
      </c>
      <c r="J2554" s="36">
        <v>14.9337</v>
      </c>
      <c r="L2554" s="21">
        <f t="shared" si="312"/>
        <v>13.199433333333333</v>
      </c>
      <c r="M2554" s="22">
        <f t="shared" si="313"/>
        <v>8.8458233333333336</v>
      </c>
      <c r="O2554" s="25">
        <f t="shared" si="314"/>
        <v>1.5105877046147744</v>
      </c>
      <c r="P2554" s="26">
        <f t="shared" si="315"/>
        <v>0.69637515566922248</v>
      </c>
      <c r="R2554" s="2">
        <f t="shared" si="316"/>
        <v>0.67016690110434041</v>
      </c>
      <c r="S2554" s="2"/>
      <c r="T2554" s="2">
        <f t="shared" si="317"/>
        <v>-0.57740765989945553</v>
      </c>
      <c r="U2554" s="2"/>
      <c r="V2554" s="38">
        <f t="shared" si="318"/>
        <v>5.2751514460858077E-3</v>
      </c>
      <c r="W2554" s="8">
        <v>2987</v>
      </c>
      <c r="X2554" s="9">
        <f t="shared" si="319"/>
        <v>1.4064715807374414E-2</v>
      </c>
    </row>
    <row r="2555" spans="1:24">
      <c r="A2555" s="15" t="s">
        <v>17911</v>
      </c>
      <c r="B2555" s="1" t="s">
        <v>17912</v>
      </c>
      <c r="C2555" t="s">
        <v>17913</v>
      </c>
      <c r="D2555" s="1">
        <v>1</v>
      </c>
      <c r="E2555" s="30">
        <v>7.0629799999999996</v>
      </c>
      <c r="F2555" s="31">
        <v>6.5118999999999998</v>
      </c>
      <c r="G2555" s="31">
        <v>7.5766099999999996</v>
      </c>
      <c r="H2555" s="35">
        <v>11.8011</v>
      </c>
      <c r="I2555" s="32">
        <v>18.9693</v>
      </c>
      <c r="J2555" s="36">
        <v>15.379300000000001</v>
      </c>
      <c r="L2555" s="21">
        <f t="shared" si="312"/>
        <v>15.383233333333335</v>
      </c>
      <c r="M2555" s="22">
        <f t="shared" si="313"/>
        <v>7.0504966666666666</v>
      </c>
      <c r="O2555" s="25">
        <f t="shared" si="314"/>
        <v>3.5841016187230683</v>
      </c>
      <c r="P2555" s="26">
        <f t="shared" si="315"/>
        <v>0.53246476055541292</v>
      </c>
      <c r="R2555" s="2">
        <f t="shared" si="316"/>
        <v>0.45832345605713576</v>
      </c>
      <c r="S2555" s="2"/>
      <c r="T2555" s="2">
        <f t="shared" si="317"/>
        <v>-1.125561973104082</v>
      </c>
      <c r="U2555" s="2"/>
      <c r="V2555" s="38">
        <f t="shared" si="318"/>
        <v>8.1789875413213337E-3</v>
      </c>
      <c r="W2555" s="8">
        <v>3420</v>
      </c>
      <c r="X2555" s="9">
        <f t="shared" si="319"/>
        <v>1.9046039993883945E-2</v>
      </c>
    </row>
    <row r="2556" spans="1:24">
      <c r="A2556" s="15" t="s">
        <v>11239</v>
      </c>
      <c r="B2556" s="1" t="s">
        <v>11240</v>
      </c>
      <c r="C2556" t="s">
        <v>11241</v>
      </c>
      <c r="D2556" s="1">
        <v>29</v>
      </c>
      <c r="E2556" s="30">
        <v>9.9303899999999992</v>
      </c>
      <c r="F2556" s="31">
        <v>9.4140300000000003</v>
      </c>
      <c r="G2556" s="31">
        <v>9.9528099999999995</v>
      </c>
      <c r="H2556" s="35">
        <v>11.925000000000001</v>
      </c>
      <c r="I2556" s="32">
        <v>12.850099999999999</v>
      </c>
      <c r="J2556" s="36">
        <v>14.220499999999999</v>
      </c>
      <c r="L2556" s="21">
        <f t="shared" si="312"/>
        <v>12.998533333333334</v>
      </c>
      <c r="M2556" s="22">
        <f t="shared" si="313"/>
        <v>9.765743333333333</v>
      </c>
      <c r="O2556" s="25">
        <f t="shared" si="314"/>
        <v>1.1549261462679474</v>
      </c>
      <c r="P2556" s="26">
        <f t="shared" si="315"/>
        <v>0.30479889391750253</v>
      </c>
      <c r="R2556" s="2">
        <f t="shared" si="316"/>
        <v>0.75129578721701928</v>
      </c>
      <c r="S2556" s="2"/>
      <c r="T2556" s="2">
        <f t="shared" si="317"/>
        <v>-0.41254708230415232</v>
      </c>
      <c r="U2556" s="2"/>
      <c r="V2556" s="38">
        <f t="shared" si="318"/>
        <v>4.6967651218704238E-3</v>
      </c>
      <c r="W2556" s="8">
        <v>2881</v>
      </c>
      <c r="X2556" s="9">
        <f t="shared" si="319"/>
        <v>1.2983352110578291E-2</v>
      </c>
    </row>
    <row r="2557" spans="1:24">
      <c r="A2557" s="15" t="s">
        <v>8944</v>
      </c>
      <c r="B2557" s="1" t="s">
        <v>8945</v>
      </c>
      <c r="C2557" t="s">
        <v>8946</v>
      </c>
      <c r="D2557" s="1">
        <v>4</v>
      </c>
      <c r="E2557" s="30">
        <v>7.2429899999999998</v>
      </c>
      <c r="F2557" s="31">
        <v>9.0603499999999997</v>
      </c>
      <c r="G2557" s="31">
        <v>8.0914699999999993</v>
      </c>
      <c r="H2557" s="35">
        <v>12.0448</v>
      </c>
      <c r="I2557" s="32">
        <v>16.021999999999998</v>
      </c>
      <c r="J2557" s="36">
        <v>12.712199999999999</v>
      </c>
      <c r="L2557" s="21">
        <f t="shared" si="312"/>
        <v>13.592999999999998</v>
      </c>
      <c r="M2557" s="22">
        <f t="shared" si="313"/>
        <v>8.1316033333333326</v>
      </c>
      <c r="O2557" s="25">
        <f t="shared" si="314"/>
        <v>2.1298794425976455</v>
      </c>
      <c r="P2557" s="26">
        <f t="shared" si="315"/>
        <v>0.90934446483900322</v>
      </c>
      <c r="R2557" s="2">
        <f t="shared" si="316"/>
        <v>0.59821991711420097</v>
      </c>
      <c r="S2557" s="2"/>
      <c r="T2557" s="2">
        <f t="shared" si="317"/>
        <v>-0.74125215058933924</v>
      </c>
      <c r="U2557" s="2"/>
      <c r="V2557" s="38">
        <f t="shared" si="318"/>
        <v>7.5208355641278981E-3</v>
      </c>
      <c r="W2557" s="8">
        <v>3350</v>
      </c>
      <c r="X2557" s="9">
        <f t="shared" si="319"/>
        <v>1.7879383412750621E-2</v>
      </c>
    </row>
    <row r="2558" spans="1:24">
      <c r="A2558" s="15" t="s">
        <v>1937</v>
      </c>
      <c r="B2558" s="1" t="s">
        <v>1938</v>
      </c>
      <c r="C2558" t="s">
        <v>1939</v>
      </c>
      <c r="D2558" s="1">
        <v>20</v>
      </c>
      <c r="E2558" s="30">
        <v>8.2022600000000008</v>
      </c>
      <c r="F2558" s="31">
        <v>5.7154100000000003</v>
      </c>
      <c r="G2558" s="31">
        <v>7.2770900000000003</v>
      </c>
      <c r="H2558" s="35">
        <v>11.421099999999999</v>
      </c>
      <c r="I2558" s="32">
        <v>12.3177</v>
      </c>
      <c r="J2558" s="36">
        <v>15.4442</v>
      </c>
      <c r="L2558" s="21">
        <f t="shared" si="312"/>
        <v>13.061</v>
      </c>
      <c r="M2558" s="22">
        <f t="shared" si="313"/>
        <v>7.0649200000000008</v>
      </c>
      <c r="O2558" s="25">
        <f t="shared" si="314"/>
        <v>2.1120380133889611</v>
      </c>
      <c r="P2558" s="26">
        <f t="shared" si="315"/>
        <v>1.256927926454017</v>
      </c>
      <c r="R2558" s="2">
        <f t="shared" si="316"/>
        <v>0.54091723451496831</v>
      </c>
      <c r="S2558" s="2"/>
      <c r="T2558" s="2">
        <f t="shared" si="317"/>
        <v>-0.88652023002089841</v>
      </c>
      <c r="U2558" s="2"/>
      <c r="V2558" s="38">
        <f t="shared" si="318"/>
        <v>6.7085888620358634E-3</v>
      </c>
      <c r="W2558" s="8">
        <v>3230</v>
      </c>
      <c r="X2558" s="9">
        <f t="shared" si="319"/>
        <v>1.6540929318035174E-2</v>
      </c>
    </row>
    <row r="2559" spans="1:24">
      <c r="A2559" s="15" t="s">
        <v>5596</v>
      </c>
      <c r="B2559" s="1" t="s">
        <v>5597</v>
      </c>
      <c r="C2559" t="s">
        <v>5598</v>
      </c>
      <c r="D2559" s="1">
        <v>13</v>
      </c>
      <c r="E2559" s="30">
        <v>5.3922400000000001</v>
      </c>
      <c r="F2559" s="31">
        <v>2.6016599999999999</v>
      </c>
      <c r="G2559" s="31">
        <v>6.8213600000000003</v>
      </c>
      <c r="H2559" s="35">
        <v>7.4982600000000001</v>
      </c>
      <c r="I2559" s="32">
        <v>9.6145600000000009</v>
      </c>
      <c r="J2559" s="36">
        <v>11.299200000000001</v>
      </c>
      <c r="L2559" s="21">
        <f t="shared" si="312"/>
        <v>9.4706733333333322</v>
      </c>
      <c r="M2559" s="22">
        <f t="shared" si="313"/>
        <v>4.9384199999999998</v>
      </c>
      <c r="O2559" s="25">
        <f t="shared" si="314"/>
        <v>1.9045508001976148</v>
      </c>
      <c r="P2559" s="26">
        <f t="shared" si="315"/>
        <v>2.146143393811327</v>
      </c>
      <c r="R2559" s="2">
        <f t="shared" si="316"/>
        <v>0.52144338910081023</v>
      </c>
      <c r="S2559" s="2"/>
      <c r="T2559" s="2">
        <f t="shared" si="317"/>
        <v>-0.93941746092806766</v>
      </c>
      <c r="U2559" s="2"/>
      <c r="V2559" s="38">
        <f t="shared" si="318"/>
        <v>2.6064400501849327E-2</v>
      </c>
      <c r="W2559" s="8">
        <v>4626</v>
      </c>
      <c r="X2559" s="9">
        <f t="shared" si="319"/>
        <v>4.4871786769720715E-2</v>
      </c>
    </row>
    <row r="2560" spans="1:24">
      <c r="A2560" s="15" t="s">
        <v>20342</v>
      </c>
      <c r="B2560" s="1" t="s">
        <v>20343</v>
      </c>
      <c r="C2560" t="s">
        <v>20344</v>
      </c>
      <c r="D2560" s="1">
        <v>4</v>
      </c>
      <c r="E2560" s="30">
        <v>10.639099999999999</v>
      </c>
      <c r="F2560" s="31">
        <v>11.0419</v>
      </c>
      <c r="G2560" s="31">
        <v>11.990500000000001</v>
      </c>
      <c r="H2560" s="35">
        <v>8.3412799999999994</v>
      </c>
      <c r="I2560" s="32">
        <v>8.8099500000000006</v>
      </c>
      <c r="J2560" s="36">
        <v>9.9521300000000004</v>
      </c>
      <c r="L2560" s="21">
        <f t="shared" si="312"/>
        <v>9.0344533333333334</v>
      </c>
      <c r="M2560" s="22">
        <f t="shared" si="313"/>
        <v>11.223833333333332</v>
      </c>
      <c r="O2560" s="25">
        <f t="shared" si="314"/>
        <v>0.82855943699491708</v>
      </c>
      <c r="P2560" s="26">
        <f t="shared" si="315"/>
        <v>0.6938265585384682</v>
      </c>
      <c r="R2560" s="2">
        <f t="shared" si="316"/>
        <v>1.2423367434886299</v>
      </c>
      <c r="S2560" s="2"/>
      <c r="T2560" s="2">
        <f t="shared" si="317"/>
        <v>0.31305627848033912</v>
      </c>
      <c r="U2560" s="2"/>
      <c r="V2560" s="38">
        <f t="shared" si="318"/>
        <v>1.2347612923836987E-2</v>
      </c>
      <c r="W2560" s="8">
        <v>3864</v>
      </c>
      <c r="X2560" s="9">
        <f t="shared" si="319"/>
        <v>2.5449376119419713E-2</v>
      </c>
    </row>
    <row r="2561" spans="1:24">
      <c r="A2561" s="15" t="s">
        <v>11454</v>
      </c>
      <c r="B2561" s="1" t="s">
        <v>11455</v>
      </c>
      <c r="C2561" t="s">
        <v>11456</v>
      </c>
      <c r="D2561" s="1">
        <v>13</v>
      </c>
      <c r="E2561" s="30">
        <v>3.4892400000000001</v>
      </c>
      <c r="F2561" s="31">
        <v>2.83771</v>
      </c>
      <c r="G2561" s="31">
        <v>3.2251599999999998</v>
      </c>
      <c r="H2561" s="35">
        <v>10.142799999999999</v>
      </c>
      <c r="I2561" s="32">
        <v>6.0421100000000001</v>
      </c>
      <c r="J2561" s="36">
        <v>7.2103099999999998</v>
      </c>
      <c r="L2561" s="21">
        <f t="shared" si="312"/>
        <v>7.7984066666666658</v>
      </c>
      <c r="M2561" s="22">
        <f t="shared" si="313"/>
        <v>3.1840366666666662</v>
      </c>
      <c r="O2561" s="25">
        <f t="shared" si="314"/>
        <v>2.1126542277508014</v>
      </c>
      <c r="P2561" s="26">
        <f t="shared" si="315"/>
        <v>0.32770593774500545</v>
      </c>
      <c r="R2561" s="2">
        <f t="shared" si="316"/>
        <v>0.40829323254921301</v>
      </c>
      <c r="S2561" s="2"/>
      <c r="T2561" s="2">
        <f t="shared" si="317"/>
        <v>-1.2923224397627096</v>
      </c>
      <c r="U2561" s="2"/>
      <c r="V2561" s="38">
        <f t="shared" si="318"/>
        <v>1.0074842358420842E-2</v>
      </c>
      <c r="W2561" s="8">
        <v>3633</v>
      </c>
      <c r="X2561" s="9">
        <f t="shared" si="319"/>
        <v>2.2085341189778031E-2</v>
      </c>
    </row>
    <row r="2562" spans="1:24">
      <c r="A2562" s="15" t="s">
        <v>15456</v>
      </c>
      <c r="B2562" s="1" t="s">
        <v>15457</v>
      </c>
      <c r="C2562" t="s">
        <v>15458</v>
      </c>
      <c r="D2562" s="1">
        <v>1</v>
      </c>
      <c r="E2562" s="30">
        <v>3.4860000000000002</v>
      </c>
      <c r="F2562" s="31">
        <v>5.7786900000000001</v>
      </c>
      <c r="G2562" s="31">
        <v>7.8769900000000002</v>
      </c>
      <c r="H2562" s="35">
        <v>6.7354000000000003</v>
      </c>
      <c r="I2562" s="32">
        <v>6.4116900000000001</v>
      </c>
      <c r="J2562" s="36">
        <v>11.2873</v>
      </c>
      <c r="L2562" s="21">
        <f t="shared" si="312"/>
        <v>8.1447966666666662</v>
      </c>
      <c r="M2562" s="22">
        <f t="shared" si="313"/>
        <v>5.7138933333333339</v>
      </c>
      <c r="O2562" s="25">
        <f t="shared" si="314"/>
        <v>2.726296469761373</v>
      </c>
      <c r="P2562" s="26">
        <f t="shared" si="315"/>
        <v>2.1962120232421412</v>
      </c>
      <c r="R2562" s="2">
        <f t="shared" si="316"/>
        <v>0.7015391012421428</v>
      </c>
      <c r="S2562" s="2"/>
      <c r="T2562" s="2">
        <f t="shared" si="317"/>
        <v>-0.51140457821820229</v>
      </c>
      <c r="U2562" s="2"/>
      <c r="V2562" s="38">
        <f t="shared" si="318"/>
        <v>0.14770894563771905</v>
      </c>
      <c r="W2562" s="8">
        <v>6447</v>
      </c>
      <c r="X2562" s="9">
        <f t="shared" si="319"/>
        <v>0.18246533939177828</v>
      </c>
    </row>
    <row r="2563" spans="1:24">
      <c r="A2563" s="15" t="s">
        <v>5729</v>
      </c>
      <c r="B2563" s="1" t="s">
        <v>5730</v>
      </c>
      <c r="C2563" t="s">
        <v>5731</v>
      </c>
      <c r="D2563" s="1">
        <v>6</v>
      </c>
      <c r="E2563" s="30">
        <v>10.468500000000001</v>
      </c>
      <c r="F2563" s="31">
        <v>9.7786000000000008</v>
      </c>
      <c r="G2563" s="31">
        <v>10.265599999999999</v>
      </c>
      <c r="H2563" s="35">
        <v>15.495200000000001</v>
      </c>
      <c r="I2563" s="32">
        <v>13.8741</v>
      </c>
      <c r="J2563" s="36">
        <v>12.651</v>
      </c>
      <c r="L2563" s="21">
        <f t="shared" si="312"/>
        <v>14.006766666666669</v>
      </c>
      <c r="M2563" s="22">
        <f t="shared" si="313"/>
        <v>10.170900000000001</v>
      </c>
      <c r="O2563" s="25">
        <f t="shared" si="314"/>
        <v>1.4267335922775961</v>
      </c>
      <c r="P2563" s="26">
        <f t="shared" si="315"/>
        <v>0.35456532543383279</v>
      </c>
      <c r="R2563" s="2">
        <f t="shared" si="316"/>
        <v>0.7261418885633848</v>
      </c>
      <c r="S2563" s="2"/>
      <c r="T2563" s="2">
        <f t="shared" si="317"/>
        <v>-0.4616766156387726</v>
      </c>
      <c r="U2563" s="2"/>
      <c r="V2563" s="38">
        <f t="shared" si="318"/>
        <v>5.3321414535569172E-3</v>
      </c>
      <c r="W2563" s="8">
        <v>3001</v>
      </c>
      <c r="X2563" s="9">
        <f t="shared" si="319"/>
        <v>1.4150341398243014E-2</v>
      </c>
    </row>
    <row r="2564" spans="1:24">
      <c r="A2564" s="15" t="s">
        <v>22906</v>
      </c>
      <c r="B2564" s="1" t="s">
        <v>22907</v>
      </c>
      <c r="C2564" t="s">
        <v>22908</v>
      </c>
      <c r="D2564" s="1">
        <v>1</v>
      </c>
      <c r="E2564" s="30">
        <v>8.7444199999999999</v>
      </c>
      <c r="F2564" s="31">
        <v>8.6288599999999995</v>
      </c>
      <c r="G2564" s="31">
        <v>8.5128000000000004</v>
      </c>
      <c r="H2564" s="35">
        <v>13.513999999999999</v>
      </c>
      <c r="I2564" s="32">
        <v>18.2986</v>
      </c>
      <c r="J2564" s="36">
        <v>14.158799999999999</v>
      </c>
      <c r="L2564" s="21">
        <f t="shared" ref="L2564:L2627" si="320">AVERAGE(H2564:J2564)</f>
        <v>15.3238</v>
      </c>
      <c r="M2564" s="22">
        <f t="shared" ref="M2564:M2627" si="321">AVERAGE(E2564:G2564)</f>
        <v>8.6286933333333327</v>
      </c>
      <c r="O2564" s="25">
        <f t="shared" ref="O2564:O2627" si="322">STDEV(H2564:J2564)</f>
        <v>2.5963470569243956</v>
      </c>
      <c r="P2564" s="26">
        <f t="shared" ref="P2564:P2627" si="323">STDEV(E2564:G2564)</f>
        <v>0.11581008994614102</v>
      </c>
      <c r="R2564" s="2">
        <f t="shared" ref="R2564:R2627" si="324">M2564/L2564</f>
        <v>0.56309096525230895</v>
      </c>
      <c r="S2564" s="2"/>
      <c r="T2564" s="2">
        <f t="shared" ref="T2564:T2627" si="325">LOG(R2564,2)</f>
        <v>-0.82856009173362366</v>
      </c>
      <c r="U2564" s="2"/>
      <c r="V2564" s="38">
        <f t="shared" ref="V2564:V2627" si="326">TTEST(E2564:G2564,H2564:J2564,1,2)</f>
        <v>5.571810427382199E-3</v>
      </c>
      <c r="W2564" s="8">
        <v>3039</v>
      </c>
      <c r="X2564" s="9">
        <f t="shared" ref="X2564:X2627" si="327">(V2564*7964)/W2564</f>
        <v>1.4601480172317154E-2</v>
      </c>
    </row>
    <row r="2565" spans="1:24">
      <c r="A2565" s="15" t="s">
        <v>3388</v>
      </c>
      <c r="B2565" s="1" t="s">
        <v>3389</v>
      </c>
      <c r="C2565" t="s">
        <v>3390</v>
      </c>
      <c r="D2565" s="1">
        <v>43</v>
      </c>
      <c r="E2565" s="30">
        <v>7.2141900000000003</v>
      </c>
      <c r="F2565" s="31">
        <v>8.0839400000000001</v>
      </c>
      <c r="G2565" s="31">
        <v>9.0084300000000006</v>
      </c>
      <c r="H2565" s="35">
        <v>9.8173999999999992</v>
      </c>
      <c r="I2565" s="32">
        <v>13.367800000000001</v>
      </c>
      <c r="J2565" s="36">
        <v>12.457100000000001</v>
      </c>
      <c r="L2565" s="21">
        <f t="shared" si="320"/>
        <v>11.880766666666668</v>
      </c>
      <c r="M2565" s="22">
        <f t="shared" si="321"/>
        <v>8.1021866666666664</v>
      </c>
      <c r="O2565" s="25">
        <f t="shared" si="322"/>
        <v>1.8440322999701619</v>
      </c>
      <c r="P2565" s="26">
        <f t="shared" si="323"/>
        <v>0.89725915990494831</v>
      </c>
      <c r="R2565" s="2">
        <f t="shared" si="324"/>
        <v>0.68195823501850317</v>
      </c>
      <c r="S2565" s="2"/>
      <c r="T2565" s="2">
        <f t="shared" si="325"/>
        <v>-0.55224470750992971</v>
      </c>
      <c r="U2565" s="2"/>
      <c r="V2565" s="38">
        <f t="shared" si="326"/>
        <v>1.6586195247765848E-2</v>
      </c>
      <c r="W2565" s="8">
        <v>4174</v>
      </c>
      <c r="X2565" s="9">
        <f t="shared" si="327"/>
        <v>3.1646492322282511E-2</v>
      </c>
    </row>
    <row r="2566" spans="1:24">
      <c r="A2566" s="15" t="s">
        <v>7151</v>
      </c>
      <c r="B2566" s="1" t="s">
        <v>7152</v>
      </c>
      <c r="C2566" t="s">
        <v>7153</v>
      </c>
      <c r="D2566" s="1">
        <v>17</v>
      </c>
      <c r="E2566" s="30">
        <v>16.5625</v>
      </c>
      <c r="F2566" s="31">
        <v>15.2469</v>
      </c>
      <c r="G2566" s="31">
        <v>15.4976</v>
      </c>
      <c r="H2566" s="35">
        <v>13.3789</v>
      </c>
      <c r="I2566" s="32">
        <v>10.1289</v>
      </c>
      <c r="J2566" s="36">
        <v>11.7288</v>
      </c>
      <c r="L2566" s="21">
        <f t="shared" si="320"/>
        <v>11.745533333333332</v>
      </c>
      <c r="M2566" s="22">
        <f t="shared" si="321"/>
        <v>15.769</v>
      </c>
      <c r="O2566" s="25">
        <f t="shared" si="322"/>
        <v>1.6250646151256154</v>
      </c>
      <c r="P2566" s="26">
        <f t="shared" si="323"/>
        <v>0.69853010672411242</v>
      </c>
      <c r="R2566" s="2">
        <f t="shared" si="324"/>
        <v>1.3425529137317449</v>
      </c>
      <c r="S2566" s="2"/>
      <c r="T2566" s="2">
        <f t="shared" si="325"/>
        <v>0.42497894994179403</v>
      </c>
      <c r="U2566" s="2"/>
      <c r="V2566" s="38">
        <f t="shared" si="326"/>
        <v>8.4813594351644591E-3</v>
      </c>
      <c r="W2566" s="8">
        <v>3454</v>
      </c>
      <c r="X2566" s="9">
        <f t="shared" si="327"/>
        <v>1.9555745958786844E-2</v>
      </c>
    </row>
    <row r="2567" spans="1:24">
      <c r="A2567" s="15" t="s">
        <v>2901</v>
      </c>
      <c r="B2567" s="1" t="s">
        <v>2902</v>
      </c>
      <c r="C2567" t="s">
        <v>2903</v>
      </c>
      <c r="D2567" s="1">
        <v>4</v>
      </c>
      <c r="E2567" s="30">
        <v>5.21434</v>
      </c>
      <c r="F2567" s="31">
        <v>8.0020699999999998</v>
      </c>
      <c r="G2567" s="31">
        <v>8.4238800000000005</v>
      </c>
      <c r="H2567" s="35">
        <v>8.5835799999999995</v>
      </c>
      <c r="I2567" s="32">
        <v>9.6220999999999997</v>
      </c>
      <c r="J2567" s="36">
        <v>9.5497999999999994</v>
      </c>
      <c r="L2567" s="21">
        <f t="shared" si="320"/>
        <v>9.2518266666666662</v>
      </c>
      <c r="M2567" s="22">
        <f t="shared" si="321"/>
        <v>7.2134299999999998</v>
      </c>
      <c r="O2567" s="25">
        <f t="shared" si="322"/>
        <v>0.5798465556794602</v>
      </c>
      <c r="P2567" s="26">
        <f t="shared" si="323"/>
        <v>1.744061793658702</v>
      </c>
      <c r="R2567" s="2">
        <f t="shared" si="324"/>
        <v>0.7796763017609496</v>
      </c>
      <c r="S2567" s="2"/>
      <c r="T2567" s="2">
        <f t="shared" si="325"/>
        <v>-0.35905281036448361</v>
      </c>
      <c r="U2567" s="2"/>
      <c r="V2567" s="38">
        <f t="shared" si="326"/>
        <v>6.3564531164488999E-2</v>
      </c>
      <c r="W2567" s="8">
        <v>5616</v>
      </c>
      <c r="X2567" s="9">
        <f t="shared" si="327"/>
        <v>9.0140300248217661E-2</v>
      </c>
    </row>
    <row r="2568" spans="1:24">
      <c r="A2568" s="15" t="s">
        <v>11820</v>
      </c>
      <c r="B2568" s="1" t="s">
        <v>11821</v>
      </c>
      <c r="C2568" t="s">
        <v>11822</v>
      </c>
      <c r="D2568" s="1">
        <v>6</v>
      </c>
      <c r="E2568" s="30">
        <v>9.0668799999999994</v>
      </c>
      <c r="F2568" s="31">
        <v>6.77447</v>
      </c>
      <c r="G2568" s="31">
        <v>7.3768200000000004</v>
      </c>
      <c r="H2568" s="35">
        <v>10.7354</v>
      </c>
      <c r="I2568" s="32">
        <v>9.6842600000000001</v>
      </c>
      <c r="J2568" s="36">
        <v>10.817500000000001</v>
      </c>
      <c r="L2568" s="21">
        <f t="shared" si="320"/>
        <v>10.412386666666668</v>
      </c>
      <c r="M2568" s="22">
        <f t="shared" si="321"/>
        <v>7.7393900000000002</v>
      </c>
      <c r="O2568" s="25">
        <f t="shared" si="322"/>
        <v>0.63191093876695448</v>
      </c>
      <c r="P2568" s="26">
        <f t="shared" si="323"/>
        <v>1.1884353813733399</v>
      </c>
      <c r="R2568" s="2">
        <f t="shared" si="324"/>
        <v>0.74328684169751658</v>
      </c>
      <c r="S2568" s="2"/>
      <c r="T2568" s="2">
        <f t="shared" si="325"/>
        <v>-0.4280090264725242</v>
      </c>
      <c r="U2568" s="2"/>
      <c r="V2568" s="38">
        <f t="shared" si="326"/>
        <v>1.315081294659101E-2</v>
      </c>
      <c r="W2568" s="8">
        <v>3923</v>
      </c>
      <c r="X2568" s="9">
        <f t="shared" si="327"/>
        <v>2.669718947403793E-2</v>
      </c>
    </row>
    <row r="2569" spans="1:24">
      <c r="A2569" s="15" t="s">
        <v>6192</v>
      </c>
      <c r="B2569" s="1" t="s">
        <v>6193</v>
      </c>
      <c r="C2569" t="s">
        <v>6194</v>
      </c>
      <c r="D2569" s="1">
        <v>5</v>
      </c>
      <c r="E2569" s="30">
        <v>15.6646</v>
      </c>
      <c r="F2569" s="31">
        <v>13.8742</v>
      </c>
      <c r="G2569" s="31">
        <v>14.994899999999999</v>
      </c>
      <c r="H2569" s="35">
        <v>14.088200000000001</v>
      </c>
      <c r="I2569" s="32">
        <v>15.648400000000001</v>
      </c>
      <c r="J2569" s="36">
        <v>14.364599999999999</v>
      </c>
      <c r="L2569" s="21">
        <f t="shared" si="320"/>
        <v>14.700400000000002</v>
      </c>
      <c r="M2569" s="22">
        <f t="shared" si="321"/>
        <v>14.844566666666667</v>
      </c>
      <c r="O2569" s="25">
        <f t="shared" si="322"/>
        <v>0.8325426355448714</v>
      </c>
      <c r="P2569" s="26">
        <f t="shared" si="323"/>
        <v>0.90461766693633239</v>
      </c>
      <c r="R2569" s="2">
        <f t="shared" si="324"/>
        <v>1.0098069893789736</v>
      </c>
      <c r="S2569" s="2"/>
      <c r="T2569" s="2">
        <f t="shared" si="325"/>
        <v>1.4079568149791522E-2</v>
      </c>
      <c r="U2569" s="2"/>
      <c r="V2569" s="38">
        <f t="shared" si="326"/>
        <v>0.42448206906522279</v>
      </c>
      <c r="W2569" s="8">
        <v>7714</v>
      </c>
      <c r="X2569" s="9">
        <f t="shared" si="327"/>
        <v>0.43823894192836849</v>
      </c>
    </row>
    <row r="2570" spans="1:24">
      <c r="A2570" s="15" t="s">
        <v>18966</v>
      </c>
      <c r="B2570" s="1" t="s">
        <v>18967</v>
      </c>
      <c r="C2570" t="s">
        <v>18968</v>
      </c>
      <c r="D2570" s="1">
        <v>6</v>
      </c>
      <c r="E2570" s="30">
        <v>9.2825699999999998</v>
      </c>
      <c r="F2570" s="31">
        <v>10.5146</v>
      </c>
      <c r="G2570" s="31">
        <v>10.166499999999999</v>
      </c>
      <c r="H2570" s="35">
        <v>12.030900000000001</v>
      </c>
      <c r="I2570" s="32">
        <v>10.288399999999999</v>
      </c>
      <c r="J2570" s="36">
        <v>12.7218</v>
      </c>
      <c r="L2570" s="21">
        <f t="shared" si="320"/>
        <v>11.680366666666666</v>
      </c>
      <c r="M2570" s="22">
        <f t="shared" si="321"/>
        <v>9.9878900000000002</v>
      </c>
      <c r="O2570" s="25">
        <f t="shared" si="322"/>
        <v>1.2539992437530951</v>
      </c>
      <c r="P2570" s="26">
        <f t="shared" si="323"/>
        <v>0.63513827573214321</v>
      </c>
      <c r="R2570" s="2">
        <f t="shared" si="324"/>
        <v>0.85510072457771025</v>
      </c>
      <c r="S2570" s="2"/>
      <c r="T2570" s="2">
        <f t="shared" si="325"/>
        <v>-0.22583372601173701</v>
      </c>
      <c r="U2570" s="2"/>
      <c r="V2570" s="38">
        <f t="shared" si="326"/>
        <v>5.2685828604326856E-2</v>
      </c>
      <c r="W2570" s="8">
        <v>5389</v>
      </c>
      <c r="X2570" s="9">
        <f t="shared" si="327"/>
        <v>7.7860445166980721E-2</v>
      </c>
    </row>
    <row r="2571" spans="1:24">
      <c r="A2571" s="15" t="s">
        <v>15007</v>
      </c>
      <c r="B2571" s="1" t="s">
        <v>15008</v>
      </c>
      <c r="C2571" t="s">
        <v>15009</v>
      </c>
      <c r="D2571" s="1">
        <v>4</v>
      </c>
      <c r="E2571" s="30">
        <v>16.069099999999999</v>
      </c>
      <c r="F2571" s="31">
        <v>16.6128</v>
      </c>
      <c r="G2571" s="31">
        <v>18.056999999999999</v>
      </c>
      <c r="H2571" s="35">
        <v>13.0914</v>
      </c>
      <c r="I2571" s="32">
        <v>9.4298800000000007</v>
      </c>
      <c r="J2571" s="36">
        <v>15.3681</v>
      </c>
      <c r="L2571" s="21">
        <f t="shared" si="320"/>
        <v>12.629793333333334</v>
      </c>
      <c r="M2571" s="22">
        <f t="shared" si="321"/>
        <v>16.912966666666666</v>
      </c>
      <c r="O2571" s="25">
        <f t="shared" si="322"/>
        <v>2.9959013214946357</v>
      </c>
      <c r="P2571" s="26">
        <f t="shared" si="323"/>
        <v>1.0273809533631293</v>
      </c>
      <c r="R2571" s="2">
        <f t="shared" si="324"/>
        <v>1.3391324957019617</v>
      </c>
      <c r="S2571" s="2"/>
      <c r="T2571" s="2">
        <f t="shared" si="325"/>
        <v>0.42129871005391489</v>
      </c>
      <c r="U2571" s="2"/>
      <c r="V2571" s="38">
        <f t="shared" si="326"/>
        <v>3.9586419760553555E-2</v>
      </c>
      <c r="W2571" s="8">
        <v>5061</v>
      </c>
      <c r="X2571" s="9">
        <f t="shared" si="327"/>
        <v>6.2293271482522922E-2</v>
      </c>
    </row>
    <row r="2572" spans="1:24">
      <c r="A2572" s="15" t="s">
        <v>15619</v>
      </c>
      <c r="B2572" s="1" t="s">
        <v>15620</v>
      </c>
      <c r="C2572" t="s">
        <v>15621</v>
      </c>
      <c r="D2572" s="1">
        <v>15</v>
      </c>
      <c r="E2572" s="30">
        <v>11.3484</v>
      </c>
      <c r="F2572" s="31">
        <v>11.798400000000001</v>
      </c>
      <c r="G2572" s="31">
        <v>11.539899999999999</v>
      </c>
      <c r="H2572" s="35">
        <v>12.116899999999999</v>
      </c>
      <c r="I2572" s="32">
        <v>12.4009</v>
      </c>
      <c r="J2572" s="36">
        <v>13.0311</v>
      </c>
      <c r="L2572" s="21">
        <f t="shared" si="320"/>
        <v>12.516300000000001</v>
      </c>
      <c r="M2572" s="22">
        <f t="shared" si="321"/>
        <v>11.562233333333333</v>
      </c>
      <c r="O2572" s="25">
        <f t="shared" si="322"/>
        <v>0.46789772386708661</v>
      </c>
      <c r="P2572" s="26">
        <f t="shared" si="323"/>
        <v>0.22582976626949244</v>
      </c>
      <c r="R2572" s="2">
        <f t="shared" si="324"/>
        <v>0.9237740652855343</v>
      </c>
      <c r="S2572" s="2"/>
      <c r="T2572" s="2">
        <f t="shared" si="325"/>
        <v>-0.11438805141654401</v>
      </c>
      <c r="U2572" s="2"/>
      <c r="V2572" s="38">
        <f t="shared" si="326"/>
        <v>1.6757179702656853E-2</v>
      </c>
      <c r="W2572" s="8">
        <v>4191</v>
      </c>
      <c r="X2572" s="9">
        <f t="shared" si="327"/>
        <v>3.1843039644943734E-2</v>
      </c>
    </row>
    <row r="2573" spans="1:24">
      <c r="A2573" s="15" t="s">
        <v>12794</v>
      </c>
      <c r="B2573" s="1" t="s">
        <v>12795</v>
      </c>
      <c r="C2573" t="s">
        <v>12796</v>
      </c>
      <c r="D2573" s="1">
        <v>8</v>
      </c>
      <c r="E2573" s="30">
        <v>10.792899999999999</v>
      </c>
      <c r="F2573" s="31">
        <v>10.468</v>
      </c>
      <c r="G2573" s="31">
        <v>10.742100000000001</v>
      </c>
      <c r="H2573" s="35">
        <v>11.8506</v>
      </c>
      <c r="I2573" s="32">
        <v>10.7216</v>
      </c>
      <c r="J2573" s="36">
        <v>12.103300000000001</v>
      </c>
      <c r="L2573" s="21">
        <f t="shared" si="320"/>
        <v>11.5585</v>
      </c>
      <c r="M2573" s="22">
        <f t="shared" si="321"/>
        <v>10.667666666666667</v>
      </c>
      <c r="O2573" s="25">
        <f t="shared" si="322"/>
        <v>0.73570750302005217</v>
      </c>
      <c r="P2573" s="26">
        <f t="shared" si="323"/>
        <v>0.17477197525156407</v>
      </c>
      <c r="R2573" s="2">
        <f t="shared" si="324"/>
        <v>0.92292829231013251</v>
      </c>
      <c r="S2573" s="2"/>
      <c r="T2573" s="2">
        <f t="shared" si="325"/>
        <v>-0.11570953406655028</v>
      </c>
      <c r="U2573" s="2"/>
      <c r="V2573" s="38">
        <f t="shared" si="326"/>
        <v>5.5441971574210054E-2</v>
      </c>
      <c r="W2573" s="8">
        <v>5468</v>
      </c>
      <c r="X2573" s="9">
        <f t="shared" si="327"/>
        <v>8.0749791809986982E-2</v>
      </c>
    </row>
    <row r="2574" spans="1:24">
      <c r="A2574" s="15" t="s">
        <v>5593</v>
      </c>
      <c r="B2574" s="1" t="s">
        <v>5594</v>
      </c>
      <c r="C2574" t="s">
        <v>5595</v>
      </c>
      <c r="D2574" s="1">
        <v>6</v>
      </c>
      <c r="E2574" s="30">
        <v>4.5476000000000001</v>
      </c>
      <c r="F2574" s="31">
        <v>7.8467099999999999</v>
      </c>
      <c r="G2574" s="31">
        <v>6.3164100000000003</v>
      </c>
      <c r="H2574" s="35">
        <v>12.608599999999999</v>
      </c>
      <c r="I2574" s="32">
        <v>9.5162399999999998</v>
      </c>
      <c r="J2574" s="36">
        <v>10.8515</v>
      </c>
      <c r="L2574" s="21">
        <f t="shared" si="320"/>
        <v>10.992113333333334</v>
      </c>
      <c r="M2574" s="22">
        <f t="shared" si="321"/>
        <v>6.236906666666667</v>
      </c>
      <c r="O2574" s="25">
        <f t="shared" si="322"/>
        <v>1.5509679798542901</v>
      </c>
      <c r="P2574" s="26">
        <f t="shared" si="323"/>
        <v>1.6509913031367898</v>
      </c>
      <c r="R2574" s="2">
        <f t="shared" si="324"/>
        <v>0.56739832255489842</v>
      </c>
      <c r="S2574" s="2"/>
      <c r="T2574" s="2">
        <f t="shared" si="325"/>
        <v>-0.81756620942367475</v>
      </c>
      <c r="U2574" s="2"/>
      <c r="V2574" s="38">
        <f t="shared" si="326"/>
        <v>1.1021777487556282E-2</v>
      </c>
      <c r="W2574" s="8">
        <v>3736</v>
      </c>
      <c r="X2574" s="9">
        <f t="shared" si="327"/>
        <v>2.3495031025401025E-2</v>
      </c>
    </row>
    <row r="2575" spans="1:24">
      <c r="A2575" s="15" t="s">
        <v>9318</v>
      </c>
      <c r="B2575" s="1" t="s">
        <v>9319</v>
      </c>
      <c r="C2575" t="s">
        <v>9320</v>
      </c>
      <c r="D2575" s="1">
        <v>80</v>
      </c>
      <c r="E2575" s="30">
        <v>9.1036900000000003</v>
      </c>
      <c r="F2575" s="31">
        <v>8.6975899999999999</v>
      </c>
      <c r="G2575" s="31">
        <v>9.2811900000000005</v>
      </c>
      <c r="H2575" s="35">
        <v>8.68703</v>
      </c>
      <c r="I2575" s="32">
        <v>8.7759499999999999</v>
      </c>
      <c r="J2575" s="36">
        <v>10.055400000000001</v>
      </c>
      <c r="L2575" s="21">
        <f t="shared" si="320"/>
        <v>9.1727933333333329</v>
      </c>
      <c r="M2575" s="22">
        <f t="shared" si="321"/>
        <v>9.0274900000000002</v>
      </c>
      <c r="O2575" s="25">
        <f t="shared" si="322"/>
        <v>0.76565174043642958</v>
      </c>
      <c r="P2575" s="26">
        <f t="shared" si="323"/>
        <v>0.29916896563647805</v>
      </c>
      <c r="R2575" s="2">
        <f t="shared" si="324"/>
        <v>0.98415931461081652</v>
      </c>
      <c r="S2575" s="2"/>
      <c r="T2575" s="2">
        <f t="shared" si="325"/>
        <v>-2.3036218555929695E-2</v>
      </c>
      <c r="U2575" s="2"/>
      <c r="V2575" s="38">
        <f t="shared" si="326"/>
        <v>0.38737746870535467</v>
      </c>
      <c r="W2575" s="8">
        <v>7570</v>
      </c>
      <c r="X2575" s="9">
        <f t="shared" si="327"/>
        <v>0.40753951925620135</v>
      </c>
    </row>
    <row r="2576" spans="1:24">
      <c r="A2576" s="15" t="s">
        <v>4473</v>
      </c>
      <c r="B2576" s="1" t="s">
        <v>4474</v>
      </c>
      <c r="C2576" t="s">
        <v>4475</v>
      </c>
      <c r="D2576" s="1">
        <v>6</v>
      </c>
      <c r="E2576" s="30">
        <v>8.3457500000000007</v>
      </c>
      <c r="F2576" s="31">
        <v>7.4015399999999998</v>
      </c>
      <c r="G2576" s="31">
        <v>8.1484299999999994</v>
      </c>
      <c r="H2576" s="35">
        <v>11.125299999999999</v>
      </c>
      <c r="I2576" s="32">
        <v>13.4194</v>
      </c>
      <c r="J2576" s="36">
        <v>14.6585</v>
      </c>
      <c r="L2576" s="21">
        <f t="shared" si="320"/>
        <v>13.067733333333331</v>
      </c>
      <c r="M2576" s="22">
        <f t="shared" si="321"/>
        <v>7.9652399999999988</v>
      </c>
      <c r="O2576" s="25">
        <f t="shared" si="322"/>
        <v>1.7926593773869541</v>
      </c>
      <c r="P2576" s="26">
        <f t="shared" si="323"/>
        <v>0.49804825378671924</v>
      </c>
      <c r="R2576" s="2">
        <f t="shared" si="324"/>
        <v>0.60953493592359809</v>
      </c>
      <c r="S2576" s="2"/>
      <c r="T2576" s="2">
        <f t="shared" si="325"/>
        <v>-0.71421918259103578</v>
      </c>
      <c r="U2576" s="2"/>
      <c r="V2576" s="38">
        <f t="shared" si="326"/>
        <v>4.4852338811420967E-3</v>
      </c>
      <c r="W2576" s="8">
        <v>2836</v>
      </c>
      <c r="X2576" s="9">
        <f t="shared" si="327"/>
        <v>1.2595346484279147E-2</v>
      </c>
    </row>
    <row r="2577" spans="1:24">
      <c r="A2577" s="15" t="s">
        <v>2331</v>
      </c>
      <c r="B2577" s="1" t="s">
        <v>2332</v>
      </c>
      <c r="C2577" t="s">
        <v>2333</v>
      </c>
      <c r="D2577" s="1">
        <v>20</v>
      </c>
      <c r="E2577" s="30">
        <v>10.2508</v>
      </c>
      <c r="F2577" s="31">
        <v>9.2574900000000007</v>
      </c>
      <c r="G2577" s="31">
        <v>10.402200000000001</v>
      </c>
      <c r="H2577" s="35">
        <v>11.5381</v>
      </c>
      <c r="I2577" s="32">
        <v>9.8693899999999992</v>
      </c>
      <c r="J2577" s="36">
        <v>11.989599999999999</v>
      </c>
      <c r="L2577" s="21">
        <f t="shared" si="320"/>
        <v>11.132363333333332</v>
      </c>
      <c r="M2577" s="22">
        <f t="shared" si="321"/>
        <v>9.9701633333333337</v>
      </c>
      <c r="O2577" s="25">
        <f t="shared" si="322"/>
        <v>1.1168210658083657</v>
      </c>
      <c r="P2577" s="26">
        <f t="shared" si="323"/>
        <v>0.62181826125752626</v>
      </c>
      <c r="R2577" s="2">
        <f t="shared" si="324"/>
        <v>0.89560168266157336</v>
      </c>
      <c r="S2577" s="2"/>
      <c r="T2577" s="2">
        <f t="shared" si="325"/>
        <v>-0.15907085615059582</v>
      </c>
      <c r="U2577" s="2"/>
      <c r="V2577" s="38">
        <f t="shared" si="326"/>
        <v>9.5211913560960301E-2</v>
      </c>
      <c r="W2577" s="8">
        <v>6011</v>
      </c>
      <c r="X2577" s="9">
        <f t="shared" si="327"/>
        <v>0.12614667769081481</v>
      </c>
    </row>
    <row r="2578" spans="1:24">
      <c r="A2578" s="15" t="s">
        <v>6317</v>
      </c>
      <c r="B2578" s="1" t="s">
        <v>6318</v>
      </c>
      <c r="C2578" t="s">
        <v>6319</v>
      </c>
      <c r="D2578" s="1">
        <v>16</v>
      </c>
      <c r="E2578" s="30">
        <v>5.6552499999999997</v>
      </c>
      <c r="F2578" s="31">
        <v>5.1657200000000003</v>
      </c>
      <c r="G2578" s="31">
        <v>7.6705800000000002</v>
      </c>
      <c r="H2578" s="35">
        <v>15.554399999999999</v>
      </c>
      <c r="I2578" s="32">
        <v>8.1642700000000001</v>
      </c>
      <c r="J2578" s="36">
        <v>11.1404</v>
      </c>
      <c r="L2578" s="21">
        <f t="shared" si="320"/>
        <v>11.61969</v>
      </c>
      <c r="M2578" s="22">
        <f t="shared" si="321"/>
        <v>6.1638500000000001</v>
      </c>
      <c r="O2578" s="25">
        <f t="shared" si="322"/>
        <v>3.7183053306983771</v>
      </c>
      <c r="P2578" s="26">
        <f t="shared" si="323"/>
        <v>1.3276243350059547</v>
      </c>
      <c r="R2578" s="2">
        <f t="shared" si="324"/>
        <v>0.53046595907463967</v>
      </c>
      <c r="S2578" s="2"/>
      <c r="T2578" s="2">
        <f t="shared" si="325"/>
        <v>-0.9146679210327695</v>
      </c>
      <c r="U2578" s="2"/>
      <c r="V2578" s="38">
        <f t="shared" si="326"/>
        <v>3.7443933025254401E-2</v>
      </c>
      <c r="W2578" s="8">
        <v>4995</v>
      </c>
      <c r="X2578" s="9">
        <f t="shared" si="327"/>
        <v>5.9700396919544749E-2</v>
      </c>
    </row>
    <row r="2579" spans="1:24">
      <c r="A2579" s="15" t="s">
        <v>17566</v>
      </c>
      <c r="B2579" s="3">
        <v>41703</v>
      </c>
      <c r="C2579" t="s">
        <v>17567</v>
      </c>
      <c r="D2579" s="1">
        <v>2</v>
      </c>
      <c r="E2579" s="30">
        <v>11.4054</v>
      </c>
      <c r="F2579" s="31">
        <v>10.8301</v>
      </c>
      <c r="G2579" s="31">
        <v>11.1448</v>
      </c>
      <c r="H2579" s="35">
        <v>10.924200000000001</v>
      </c>
      <c r="I2579" s="32">
        <v>14.328799999999999</v>
      </c>
      <c r="J2579" s="36">
        <v>13.350899999999999</v>
      </c>
      <c r="L2579" s="21">
        <f t="shared" si="320"/>
        <v>12.867966666666666</v>
      </c>
      <c r="M2579" s="22">
        <f t="shared" si="321"/>
        <v>11.126766666666668</v>
      </c>
      <c r="O2579" s="25">
        <f t="shared" si="322"/>
        <v>1.752924340447529</v>
      </c>
      <c r="P2579" s="26">
        <f t="shared" si="323"/>
        <v>0.28807364220513726</v>
      </c>
      <c r="R2579" s="2">
        <f t="shared" si="324"/>
        <v>0.86468724662534113</v>
      </c>
      <c r="S2579" s="2"/>
      <c r="T2579" s="2">
        <f t="shared" si="325"/>
        <v>-0.20974968390988596</v>
      </c>
      <c r="U2579" s="2"/>
      <c r="V2579" s="38">
        <f t="shared" si="326"/>
        <v>8.2399880257010907E-2</v>
      </c>
      <c r="W2579" s="8">
        <v>5869</v>
      </c>
      <c r="X2579" s="9">
        <f t="shared" si="327"/>
        <v>0.1118133662236897</v>
      </c>
    </row>
    <row r="2580" spans="1:24">
      <c r="A2580" s="15" t="s">
        <v>22994</v>
      </c>
      <c r="B2580" s="1" t="s">
        <v>22995</v>
      </c>
      <c r="C2580" t="s">
        <v>22996</v>
      </c>
      <c r="D2580" s="1">
        <v>1</v>
      </c>
      <c r="E2580" s="30">
        <v>5.9694500000000001</v>
      </c>
      <c r="F2580" s="31">
        <v>7.7090899999999998</v>
      </c>
      <c r="G2580" s="31">
        <v>8.0356199999999998</v>
      </c>
      <c r="H2580" s="35">
        <v>12.0002</v>
      </c>
      <c r="I2580" s="32">
        <v>16.539300000000001</v>
      </c>
      <c r="J2580" s="36">
        <v>12.772500000000001</v>
      </c>
      <c r="L2580" s="21">
        <f t="shared" si="320"/>
        <v>13.770666666666665</v>
      </c>
      <c r="M2580" s="22">
        <f t="shared" si="321"/>
        <v>7.2380533333333332</v>
      </c>
      <c r="O2580" s="25">
        <f t="shared" si="322"/>
        <v>2.4286024218330455</v>
      </c>
      <c r="P2580" s="26">
        <f t="shared" si="323"/>
        <v>1.1107075552247436</v>
      </c>
      <c r="R2580" s="2">
        <f t="shared" si="324"/>
        <v>0.52561386522075915</v>
      </c>
      <c r="S2580" s="2"/>
      <c r="T2580" s="2">
        <f t="shared" si="325"/>
        <v>-0.92792476172827398</v>
      </c>
      <c r="U2580" s="2"/>
      <c r="V2580" s="38">
        <f t="shared" si="326"/>
        <v>6.6482099886435702E-3</v>
      </c>
      <c r="W2580" s="8">
        <v>3225</v>
      </c>
      <c r="X2580" s="9">
        <f t="shared" si="327"/>
        <v>1.6417471116141828E-2</v>
      </c>
    </row>
    <row r="2581" spans="1:24">
      <c r="A2581" s="15" t="s">
        <v>10063</v>
      </c>
      <c r="B2581" s="1" t="s">
        <v>10064</v>
      </c>
      <c r="C2581" t="s">
        <v>10065</v>
      </c>
      <c r="D2581" s="1">
        <v>11</v>
      </c>
      <c r="E2581" s="30">
        <v>15.3851</v>
      </c>
      <c r="F2581" s="31">
        <v>14.481999999999999</v>
      </c>
      <c r="G2581" s="31">
        <v>15.5875</v>
      </c>
      <c r="H2581" s="35">
        <v>12.6754</v>
      </c>
      <c r="I2581" s="32">
        <v>11.3988</v>
      </c>
      <c r="J2581" s="36">
        <v>13.0223</v>
      </c>
      <c r="L2581" s="21">
        <f t="shared" si="320"/>
        <v>12.365499999999999</v>
      </c>
      <c r="M2581" s="22">
        <f t="shared" si="321"/>
        <v>15.151533333333333</v>
      </c>
      <c r="O2581" s="25">
        <f t="shared" si="322"/>
        <v>0.85496582972654522</v>
      </c>
      <c r="P2581" s="26">
        <f t="shared" si="323"/>
        <v>0.58859799807112312</v>
      </c>
      <c r="R2581" s="2">
        <f t="shared" si="324"/>
        <v>1.2253069696602106</v>
      </c>
      <c r="S2581" s="2"/>
      <c r="T2581" s="2">
        <f t="shared" si="325"/>
        <v>0.29314322525047454</v>
      </c>
      <c r="U2581" s="2"/>
      <c r="V2581" s="38">
        <f t="shared" si="326"/>
        <v>4.8344932313979985E-3</v>
      </c>
      <c r="W2581" s="8">
        <v>2907</v>
      </c>
      <c r="X2581" s="9">
        <f t="shared" si="327"/>
        <v>1.324454905223724E-2</v>
      </c>
    </row>
    <row r="2582" spans="1:24">
      <c r="A2582" s="15" t="s">
        <v>6410</v>
      </c>
      <c r="B2582" s="1" t="s">
        <v>6411</v>
      </c>
      <c r="C2582" t="s">
        <v>6412</v>
      </c>
      <c r="D2582" s="1">
        <v>4</v>
      </c>
      <c r="E2582" s="30">
        <v>9.4066600000000005</v>
      </c>
      <c r="F2582" s="31">
        <v>9.3533500000000007</v>
      </c>
      <c r="G2582" s="31">
        <v>9.9165700000000001</v>
      </c>
      <c r="H2582" s="35">
        <v>8.6117699999999999</v>
      </c>
      <c r="I2582" s="32">
        <v>12.460599999999999</v>
      </c>
      <c r="J2582" s="36">
        <v>10.2988</v>
      </c>
      <c r="L2582" s="21">
        <f t="shared" si="320"/>
        <v>10.457056666666666</v>
      </c>
      <c r="M2582" s="22">
        <f t="shared" si="321"/>
        <v>9.558860000000001</v>
      </c>
      <c r="O2582" s="25">
        <f t="shared" si="322"/>
        <v>1.9292892400138775</v>
      </c>
      <c r="P2582" s="26">
        <f t="shared" si="323"/>
        <v>0.31093057440528393</v>
      </c>
      <c r="R2582" s="2">
        <f t="shared" si="324"/>
        <v>0.91410616817925516</v>
      </c>
      <c r="S2582" s="2"/>
      <c r="T2582" s="2">
        <f t="shared" si="325"/>
        <v>-0.1295663591329474</v>
      </c>
      <c r="U2582" s="2"/>
      <c r="V2582" s="38">
        <f t="shared" si="326"/>
        <v>0.23527487543273071</v>
      </c>
      <c r="W2582" s="8">
        <v>6947</v>
      </c>
      <c r="X2582" s="9">
        <f t="shared" si="327"/>
        <v>0.26971773541762878</v>
      </c>
    </row>
    <row r="2583" spans="1:24">
      <c r="A2583" s="15" t="s">
        <v>8857</v>
      </c>
      <c r="B2583" s="1" t="s">
        <v>8858</v>
      </c>
      <c r="C2583" t="s">
        <v>8859</v>
      </c>
      <c r="D2583" s="1">
        <v>12</v>
      </c>
      <c r="E2583" s="30">
        <v>8.6362699999999997</v>
      </c>
      <c r="F2583" s="31">
        <v>8.8408499999999997</v>
      </c>
      <c r="G2583" s="31">
        <v>9.2667599999999997</v>
      </c>
      <c r="H2583" s="35">
        <v>6.0105700000000004</v>
      </c>
      <c r="I2583" s="32">
        <v>8.3507599999999993</v>
      </c>
      <c r="J2583" s="36">
        <v>7.4580900000000003</v>
      </c>
      <c r="L2583" s="21">
        <f t="shared" si="320"/>
        <v>7.2731400000000006</v>
      </c>
      <c r="M2583" s="22">
        <f t="shared" si="321"/>
        <v>8.9146266666666651</v>
      </c>
      <c r="O2583" s="25">
        <f t="shared" si="322"/>
        <v>1.1810068526050062</v>
      </c>
      <c r="P2583" s="26">
        <f t="shared" si="323"/>
        <v>0.3216545622765723</v>
      </c>
      <c r="R2583" s="2">
        <f t="shared" si="324"/>
        <v>1.2256916086678744</v>
      </c>
      <c r="S2583" s="2"/>
      <c r="T2583" s="2">
        <f t="shared" si="325"/>
        <v>0.29359603399410344</v>
      </c>
      <c r="U2583" s="2"/>
      <c r="V2583" s="38">
        <f t="shared" si="326"/>
        <v>4.0444981992234376E-2</v>
      </c>
      <c r="W2583" s="8">
        <v>5081</v>
      </c>
      <c r="X2583" s="9">
        <f t="shared" si="327"/>
        <v>6.3393787952401998E-2</v>
      </c>
    </row>
    <row r="2584" spans="1:24">
      <c r="A2584" s="15" t="s">
        <v>7757</v>
      </c>
      <c r="B2584" s="1" t="s">
        <v>7758</v>
      </c>
      <c r="C2584" t="s">
        <v>7759</v>
      </c>
      <c r="D2584" s="1">
        <v>31</v>
      </c>
      <c r="E2584" s="30">
        <v>8.8918499999999998</v>
      </c>
      <c r="F2584" s="31">
        <v>10.5542</v>
      </c>
      <c r="G2584" s="31">
        <v>9.9154699999999991</v>
      </c>
      <c r="H2584" s="35">
        <v>9.6268899999999995</v>
      </c>
      <c r="I2584" s="32">
        <v>10.9787</v>
      </c>
      <c r="J2584" s="36">
        <v>9.5848700000000004</v>
      </c>
      <c r="L2584" s="21">
        <f t="shared" si="320"/>
        <v>10.063486666666668</v>
      </c>
      <c r="M2584" s="22">
        <f t="shared" si="321"/>
        <v>9.7871733333333335</v>
      </c>
      <c r="O2584" s="25">
        <f t="shared" si="322"/>
        <v>0.79287641170193301</v>
      </c>
      <c r="P2584" s="26">
        <f t="shared" si="323"/>
        <v>0.83856836729829798</v>
      </c>
      <c r="R2584" s="2">
        <f t="shared" si="324"/>
        <v>0.972542982120842</v>
      </c>
      <c r="S2584" s="2"/>
      <c r="T2584" s="2">
        <f t="shared" si="325"/>
        <v>-4.016608260624091E-2</v>
      </c>
      <c r="U2584" s="2"/>
      <c r="V2584" s="38">
        <f t="shared" si="326"/>
        <v>0.34981854907570004</v>
      </c>
      <c r="W2584" s="8">
        <v>7431</v>
      </c>
      <c r="X2584" s="9">
        <f t="shared" si="327"/>
        <v>0.37490982705408094</v>
      </c>
    </row>
    <row r="2585" spans="1:24">
      <c r="A2585" s="15" t="s">
        <v>1399</v>
      </c>
      <c r="B2585" s="1" t="s">
        <v>1400</v>
      </c>
      <c r="C2585" t="s">
        <v>1401</v>
      </c>
      <c r="D2585" s="1">
        <v>23</v>
      </c>
      <c r="E2585" s="30">
        <v>8.0645600000000002</v>
      </c>
      <c r="F2585" s="31">
        <v>8.5790799999999994</v>
      </c>
      <c r="G2585" s="31">
        <v>9.4354700000000005</v>
      </c>
      <c r="H2585" s="35">
        <v>16.39</v>
      </c>
      <c r="I2585" s="32">
        <v>14.0275</v>
      </c>
      <c r="J2585" s="36">
        <v>12.1767</v>
      </c>
      <c r="L2585" s="21">
        <f t="shared" si="320"/>
        <v>14.198066666666668</v>
      </c>
      <c r="M2585" s="22">
        <f t="shared" si="321"/>
        <v>8.6930366666666661</v>
      </c>
      <c r="O2585" s="25">
        <f t="shared" si="322"/>
        <v>2.111822427036258</v>
      </c>
      <c r="P2585" s="26">
        <f t="shared" si="323"/>
        <v>0.69252303097682866</v>
      </c>
      <c r="R2585" s="2">
        <f t="shared" si="324"/>
        <v>0.61226904132487514</v>
      </c>
      <c r="S2585" s="2"/>
      <c r="T2585" s="2">
        <f t="shared" si="325"/>
        <v>-0.7077623581556034</v>
      </c>
      <c r="U2585" s="2"/>
      <c r="V2585" s="38">
        <f t="shared" si="326"/>
        <v>6.3717441929663273E-3</v>
      </c>
      <c r="W2585" s="8">
        <v>3179</v>
      </c>
      <c r="X2585" s="9">
        <f t="shared" si="327"/>
        <v>1.5962431819057512E-2</v>
      </c>
    </row>
    <row r="2586" spans="1:24">
      <c r="A2586" s="15" t="s">
        <v>20033</v>
      </c>
      <c r="B2586" s="1" t="s">
        <v>20034</v>
      </c>
      <c r="C2586" t="s">
        <v>20035</v>
      </c>
      <c r="D2586" s="1">
        <v>3</v>
      </c>
      <c r="E2586" s="30">
        <v>14.838200000000001</v>
      </c>
      <c r="F2586" s="31">
        <v>15.873100000000001</v>
      </c>
      <c r="G2586" s="31">
        <v>16.675000000000001</v>
      </c>
      <c r="H2586" s="35">
        <v>13.6134</v>
      </c>
      <c r="I2586" s="32">
        <v>12.5299</v>
      </c>
      <c r="J2586" s="36">
        <v>12.1822</v>
      </c>
      <c r="L2586" s="21">
        <f t="shared" si="320"/>
        <v>12.775166666666665</v>
      </c>
      <c r="M2586" s="22">
        <f t="shared" si="321"/>
        <v>15.795433333333335</v>
      </c>
      <c r="O2586" s="25">
        <f t="shared" si="322"/>
        <v>0.74645841366638355</v>
      </c>
      <c r="P2586" s="26">
        <f t="shared" si="323"/>
        <v>0.92085973054170067</v>
      </c>
      <c r="R2586" s="2">
        <f t="shared" si="324"/>
        <v>1.2364170069535951</v>
      </c>
      <c r="S2586" s="2"/>
      <c r="T2586" s="2">
        <f t="shared" si="325"/>
        <v>0.30616540375949047</v>
      </c>
      <c r="U2586" s="2"/>
      <c r="V2586" s="38">
        <f t="shared" si="326"/>
        <v>5.7865509658985605E-3</v>
      </c>
      <c r="W2586" s="8">
        <v>3077</v>
      </c>
      <c r="X2586" s="9">
        <f t="shared" si="327"/>
        <v>1.4976955441149215E-2</v>
      </c>
    </row>
    <row r="2587" spans="1:24">
      <c r="A2587" s="15" t="s">
        <v>13806</v>
      </c>
      <c r="B2587" s="1" t="s">
        <v>13807</v>
      </c>
      <c r="C2587" t="s">
        <v>13808</v>
      </c>
      <c r="D2587" s="1">
        <v>8</v>
      </c>
      <c r="E2587" s="30">
        <v>8.9651399999999999</v>
      </c>
      <c r="F2587" s="31">
        <v>6.41479</v>
      </c>
      <c r="G2587" s="31">
        <v>7.7306100000000004</v>
      </c>
      <c r="H2587" s="35">
        <v>11.2652</v>
      </c>
      <c r="I2587" s="32">
        <v>11.974500000000001</v>
      </c>
      <c r="J2587" s="36">
        <v>13.030900000000001</v>
      </c>
      <c r="L2587" s="21">
        <f t="shared" si="320"/>
        <v>12.090200000000001</v>
      </c>
      <c r="M2587" s="22">
        <f t="shared" si="321"/>
        <v>7.7035133333333334</v>
      </c>
      <c r="O2587" s="25">
        <f t="shared" si="322"/>
        <v>0.88851786138490241</v>
      </c>
      <c r="P2587" s="26">
        <f t="shared" si="323"/>
        <v>1.2753909018937404</v>
      </c>
      <c r="R2587" s="2">
        <f t="shared" si="324"/>
        <v>0.63717004957182943</v>
      </c>
      <c r="S2587" s="2"/>
      <c r="T2587" s="2">
        <f t="shared" si="325"/>
        <v>-0.65024964087679826</v>
      </c>
      <c r="U2587" s="2"/>
      <c r="V2587" s="38">
        <f t="shared" si="326"/>
        <v>4.0565348000520356E-3</v>
      </c>
      <c r="W2587" s="8">
        <v>2726</v>
      </c>
      <c r="X2587" s="9">
        <f t="shared" si="327"/>
        <v>1.1851153025537201E-2</v>
      </c>
    </row>
    <row r="2588" spans="1:24">
      <c r="A2588" s="15" t="s">
        <v>14341</v>
      </c>
      <c r="B2588" s="1" t="s">
        <v>14342</v>
      </c>
      <c r="C2588" t="s">
        <v>14343</v>
      </c>
      <c r="D2588" s="1">
        <v>6</v>
      </c>
      <c r="E2588" s="30">
        <v>10.9405</v>
      </c>
      <c r="F2588" s="31">
        <v>9.2620100000000001</v>
      </c>
      <c r="G2588" s="31">
        <v>10.1569</v>
      </c>
      <c r="H2588" s="35">
        <v>10.439299999999999</v>
      </c>
      <c r="I2588" s="32">
        <v>11.200900000000001</v>
      </c>
      <c r="J2588" s="36">
        <v>11.9511</v>
      </c>
      <c r="L2588" s="21">
        <f t="shared" si="320"/>
        <v>11.197100000000001</v>
      </c>
      <c r="M2588" s="22">
        <f t="shared" si="321"/>
        <v>10.119803333333333</v>
      </c>
      <c r="O2588" s="25">
        <f t="shared" si="322"/>
        <v>0.7559071636120408</v>
      </c>
      <c r="P2588" s="26">
        <f t="shared" si="323"/>
        <v>0.83985968591981686</v>
      </c>
      <c r="R2588" s="2">
        <f t="shared" si="324"/>
        <v>0.90378788555369982</v>
      </c>
      <c r="S2588" s="2"/>
      <c r="T2588" s="2">
        <f t="shared" si="325"/>
        <v>-0.14594387575046902</v>
      </c>
      <c r="U2588" s="2"/>
      <c r="V2588" s="38">
        <f t="shared" si="326"/>
        <v>8.7004901367814053E-2</v>
      </c>
      <c r="W2588" s="8">
        <v>5935</v>
      </c>
      <c r="X2588" s="9">
        <f t="shared" si="327"/>
        <v>0.11674928972085444</v>
      </c>
    </row>
    <row r="2589" spans="1:24">
      <c r="A2589" s="15" t="s">
        <v>12039</v>
      </c>
      <c r="B2589" s="1" t="s">
        <v>12040</v>
      </c>
      <c r="C2589" t="s">
        <v>12041</v>
      </c>
      <c r="D2589" s="1">
        <v>4</v>
      </c>
      <c r="E2589" s="30">
        <v>6.3618600000000001</v>
      </c>
      <c r="F2589" s="31">
        <v>9.2557500000000008</v>
      </c>
      <c r="G2589" s="31">
        <v>8.9181399999999993</v>
      </c>
      <c r="H2589" s="35">
        <v>10.7033</v>
      </c>
      <c r="I2589" s="32">
        <v>8.1998599999999993</v>
      </c>
      <c r="J2589" s="36">
        <v>8.8909599999999998</v>
      </c>
      <c r="L2589" s="21">
        <f t="shared" si="320"/>
        <v>9.2647066666666671</v>
      </c>
      <c r="M2589" s="22">
        <f t="shared" si="321"/>
        <v>8.178583333333334</v>
      </c>
      <c r="O2589" s="25">
        <f t="shared" si="322"/>
        <v>1.2928912895264337</v>
      </c>
      <c r="P2589" s="26">
        <f t="shared" si="323"/>
        <v>1.5823583287085545</v>
      </c>
      <c r="R2589" s="2">
        <f t="shared" si="324"/>
        <v>0.88276765013607195</v>
      </c>
      <c r="S2589" s="2"/>
      <c r="T2589" s="2">
        <f t="shared" si="325"/>
        <v>-0.1798943332392548</v>
      </c>
      <c r="U2589" s="2"/>
      <c r="V2589" s="38">
        <f t="shared" si="326"/>
        <v>0.20466882322094326</v>
      </c>
      <c r="W2589" s="8">
        <v>6802</v>
      </c>
      <c r="X2589" s="9">
        <f t="shared" si="327"/>
        <v>0.23963282977530023</v>
      </c>
    </row>
    <row r="2590" spans="1:24">
      <c r="A2590" s="15" t="s">
        <v>846</v>
      </c>
      <c r="B2590" s="1" t="s">
        <v>847</v>
      </c>
      <c r="C2590" t="s">
        <v>848</v>
      </c>
      <c r="D2590" s="1">
        <v>1</v>
      </c>
      <c r="E2590" s="30">
        <v>9.1333599999999997</v>
      </c>
      <c r="F2590" s="31">
        <v>7.4209300000000002</v>
      </c>
      <c r="G2590" s="31">
        <v>7.3413399999999998</v>
      </c>
      <c r="H2590" s="35">
        <v>10.9496</v>
      </c>
      <c r="I2590" s="32">
        <v>14.229699999999999</v>
      </c>
      <c r="J2590" s="36">
        <v>13.148400000000001</v>
      </c>
      <c r="L2590" s="21">
        <f t="shared" si="320"/>
        <v>12.7759</v>
      </c>
      <c r="M2590" s="22">
        <f t="shared" si="321"/>
        <v>7.9652099999999999</v>
      </c>
      <c r="O2590" s="25">
        <f t="shared" si="322"/>
        <v>1.6714757521424055</v>
      </c>
      <c r="P2590" s="26">
        <f t="shared" si="323"/>
        <v>1.0124299772823742</v>
      </c>
      <c r="R2590" s="2">
        <f t="shared" si="324"/>
        <v>0.62345588177740907</v>
      </c>
      <c r="S2590" s="2"/>
      <c r="T2590" s="2">
        <f t="shared" si="325"/>
        <v>-0.68164062207046849</v>
      </c>
      <c r="U2590" s="2"/>
      <c r="V2590" s="38">
        <f t="shared" si="326"/>
        <v>6.5068239897312606E-3</v>
      </c>
      <c r="W2590" s="8">
        <v>3204</v>
      </c>
      <c r="X2590" s="9">
        <f t="shared" si="327"/>
        <v>1.6173641153002422E-2</v>
      </c>
    </row>
    <row r="2591" spans="1:24">
      <c r="A2591" s="15" t="s">
        <v>12538</v>
      </c>
      <c r="B2591" s="1" t="s">
        <v>12539</v>
      </c>
      <c r="C2591" t="s">
        <v>12540</v>
      </c>
      <c r="D2591" s="1">
        <v>11</v>
      </c>
      <c r="E2591" s="30">
        <v>10.2989</v>
      </c>
      <c r="F2591" s="31">
        <v>9.03064</v>
      </c>
      <c r="G2591" s="31">
        <v>10.5783</v>
      </c>
      <c r="H2591" s="35">
        <v>9.52698</v>
      </c>
      <c r="I2591" s="32">
        <v>10.0259</v>
      </c>
      <c r="J2591" s="36">
        <v>11.0021</v>
      </c>
      <c r="L2591" s="21">
        <f t="shared" si="320"/>
        <v>10.184993333333333</v>
      </c>
      <c r="M2591" s="22">
        <f t="shared" si="321"/>
        <v>9.9692799999999995</v>
      </c>
      <c r="O2591" s="25">
        <f t="shared" si="322"/>
        <v>0.75031844581706353</v>
      </c>
      <c r="P2591" s="26">
        <f t="shared" si="323"/>
        <v>0.82480293234202329</v>
      </c>
      <c r="R2591" s="2">
        <f t="shared" si="324"/>
        <v>0.9788204737820152</v>
      </c>
      <c r="S2591" s="2"/>
      <c r="T2591" s="2">
        <f t="shared" si="325"/>
        <v>-3.088381660566927E-2</v>
      </c>
      <c r="U2591" s="2"/>
      <c r="V2591" s="38">
        <f t="shared" si="326"/>
        <v>0.37719878127052364</v>
      </c>
      <c r="W2591" s="8">
        <v>7527</v>
      </c>
      <c r="X2591" s="9">
        <f t="shared" si="327"/>
        <v>0.39909805952417299</v>
      </c>
    </row>
    <row r="2592" spans="1:24">
      <c r="A2592" s="15" t="s">
        <v>3855</v>
      </c>
      <c r="B2592" s="1" t="s">
        <v>3856</v>
      </c>
      <c r="C2592" t="s">
        <v>3857</v>
      </c>
      <c r="D2592" s="1">
        <v>14</v>
      </c>
      <c r="E2592" s="30">
        <v>13.8566</v>
      </c>
      <c r="F2592" s="31">
        <v>13.931699999999999</v>
      </c>
      <c r="G2592" s="31">
        <v>13.302099999999999</v>
      </c>
      <c r="H2592" s="35">
        <v>12.7781</v>
      </c>
      <c r="I2592" s="32">
        <v>13.749000000000001</v>
      </c>
      <c r="J2592" s="36">
        <v>12.136900000000001</v>
      </c>
      <c r="L2592" s="21">
        <f t="shared" si="320"/>
        <v>12.888</v>
      </c>
      <c r="M2592" s="22">
        <f t="shared" si="321"/>
        <v>13.696800000000001</v>
      </c>
      <c r="O2592" s="25">
        <f t="shared" si="322"/>
        <v>0.81164962268210283</v>
      </c>
      <c r="P2592" s="26">
        <f t="shared" si="323"/>
        <v>0.34387653307546318</v>
      </c>
      <c r="R2592" s="2">
        <f t="shared" si="324"/>
        <v>1.0627560521415271</v>
      </c>
      <c r="S2592" s="2"/>
      <c r="T2592" s="2">
        <f t="shared" si="325"/>
        <v>8.781047480367557E-2</v>
      </c>
      <c r="U2592" s="2"/>
      <c r="V2592" s="38">
        <f t="shared" si="326"/>
        <v>9.3606003573814878E-2</v>
      </c>
      <c r="W2592" s="8">
        <v>5999</v>
      </c>
      <c r="X2592" s="9">
        <f t="shared" si="327"/>
        <v>0.12426707992363088</v>
      </c>
    </row>
    <row r="2593" spans="1:24">
      <c r="A2593" s="15" t="s">
        <v>21035</v>
      </c>
      <c r="B2593" s="1" t="s">
        <v>21036</v>
      </c>
      <c r="C2593" t="s">
        <v>21037</v>
      </c>
      <c r="D2593" s="1">
        <v>3</v>
      </c>
      <c r="E2593" s="30">
        <v>9.7034800000000008</v>
      </c>
      <c r="F2593" s="31">
        <v>7.7157299999999998</v>
      </c>
      <c r="G2593" s="31">
        <v>8.9323899999999998</v>
      </c>
      <c r="H2593" s="35">
        <v>11.586499999999999</v>
      </c>
      <c r="I2593" s="32">
        <v>9.7453699999999994</v>
      </c>
      <c r="J2593" s="36">
        <v>11.244400000000001</v>
      </c>
      <c r="L2593" s="21">
        <f t="shared" si="320"/>
        <v>10.858756666666666</v>
      </c>
      <c r="M2593" s="22">
        <f t="shared" si="321"/>
        <v>8.7838666666666665</v>
      </c>
      <c r="O2593" s="25">
        <f t="shared" si="322"/>
        <v>0.97927549986371731</v>
      </c>
      <c r="P2593" s="26">
        <f t="shared" si="323"/>
        <v>1.0021636099127398</v>
      </c>
      <c r="R2593" s="2">
        <f t="shared" si="324"/>
        <v>0.8089201127078085</v>
      </c>
      <c r="S2593" s="2"/>
      <c r="T2593" s="2">
        <f t="shared" si="325"/>
        <v>-0.30593086280214954</v>
      </c>
      <c r="U2593" s="2"/>
      <c r="V2593" s="38">
        <f t="shared" si="326"/>
        <v>3.1158850285402724E-2</v>
      </c>
      <c r="W2593" s="8">
        <v>4814</v>
      </c>
      <c r="X2593" s="9">
        <f t="shared" si="327"/>
        <v>5.1547379242406995E-2</v>
      </c>
    </row>
    <row r="2594" spans="1:24">
      <c r="A2594" s="15" t="s">
        <v>5375</v>
      </c>
      <c r="B2594" s="1" t="s">
        <v>5376</v>
      </c>
      <c r="C2594" t="s">
        <v>5377</v>
      </c>
      <c r="D2594" s="1">
        <v>1</v>
      </c>
      <c r="E2594" s="30">
        <v>8.0301799999999997</v>
      </c>
      <c r="F2594" s="31">
        <v>5.0814899999999996</v>
      </c>
      <c r="G2594" s="31">
        <v>4.0293900000000002</v>
      </c>
      <c r="H2594" s="35">
        <v>9.8705800000000004</v>
      </c>
      <c r="I2594" s="32">
        <v>11.6418</v>
      </c>
      <c r="J2594" s="36">
        <v>10.0465</v>
      </c>
      <c r="L2594" s="21">
        <f t="shared" si="320"/>
        <v>10.519626666666667</v>
      </c>
      <c r="M2594" s="22">
        <f t="shared" si="321"/>
        <v>5.7136866666666668</v>
      </c>
      <c r="O2594" s="25">
        <f t="shared" si="322"/>
        <v>0.97580310725746977</v>
      </c>
      <c r="P2594" s="26">
        <f t="shared" si="323"/>
        <v>2.0739659170375329</v>
      </c>
      <c r="R2594" s="2">
        <f t="shared" si="324"/>
        <v>0.5431453841200955</v>
      </c>
      <c r="S2594" s="2"/>
      <c r="T2594" s="2">
        <f t="shared" si="325"/>
        <v>-0.88058967793454079</v>
      </c>
      <c r="U2594" s="2"/>
      <c r="V2594" s="38">
        <f t="shared" si="326"/>
        <v>1.1062986393613781E-2</v>
      </c>
      <c r="W2594" s="8">
        <v>3741</v>
      </c>
      <c r="X2594" s="9">
        <f t="shared" si="327"/>
        <v>2.355135622527136E-2</v>
      </c>
    </row>
    <row r="2595" spans="1:24">
      <c r="A2595" s="15" t="s">
        <v>14178</v>
      </c>
      <c r="B2595" s="1" t="s">
        <v>14179</v>
      </c>
      <c r="C2595" t="s">
        <v>14180</v>
      </c>
      <c r="D2595" s="1">
        <v>2</v>
      </c>
      <c r="E2595" s="30">
        <v>9.2414900000000006</v>
      </c>
      <c r="F2595" s="31">
        <v>8.1099499999999995</v>
      </c>
      <c r="G2595" s="31">
        <v>9.2467000000000006</v>
      </c>
      <c r="H2595" s="35">
        <v>12.833399999999999</v>
      </c>
      <c r="I2595" s="32">
        <v>16.259699999999999</v>
      </c>
      <c r="J2595" s="36">
        <v>14.050700000000001</v>
      </c>
      <c r="L2595" s="21">
        <f t="shared" si="320"/>
        <v>14.381266666666667</v>
      </c>
      <c r="M2595" s="22">
        <f t="shared" si="321"/>
        <v>8.8660466666666675</v>
      </c>
      <c r="O2595" s="25">
        <f t="shared" si="322"/>
        <v>1.7369049091223536</v>
      </c>
      <c r="P2595" s="26">
        <f t="shared" si="323"/>
        <v>0.65480410279207479</v>
      </c>
      <c r="R2595" s="2">
        <f t="shared" si="324"/>
        <v>0.61649970563557221</v>
      </c>
      <c r="S2595" s="2"/>
      <c r="T2595" s="2">
        <f t="shared" si="325"/>
        <v>-0.69782788911277849</v>
      </c>
      <c r="U2595" s="2"/>
      <c r="V2595" s="38">
        <f t="shared" si="326"/>
        <v>3.3809928602574041E-3</v>
      </c>
      <c r="W2595" s="8">
        <v>2540</v>
      </c>
      <c r="X2595" s="9">
        <f t="shared" si="327"/>
        <v>1.0600876826413372E-2</v>
      </c>
    </row>
    <row r="2596" spans="1:24">
      <c r="A2596" s="15" t="s">
        <v>5539</v>
      </c>
      <c r="B2596" s="1" t="s">
        <v>5540</v>
      </c>
      <c r="C2596" t="s">
        <v>5541</v>
      </c>
      <c r="D2596" s="1">
        <v>21</v>
      </c>
      <c r="E2596" s="30">
        <v>6.6139200000000002</v>
      </c>
      <c r="F2596" s="31">
        <v>7.9362000000000004</v>
      </c>
      <c r="G2596" s="31">
        <v>7.1811699999999998</v>
      </c>
      <c r="H2596" s="35">
        <v>13.401899999999999</v>
      </c>
      <c r="I2596" s="32">
        <v>19.683399999999999</v>
      </c>
      <c r="J2596" s="36">
        <v>12.0984</v>
      </c>
      <c r="L2596" s="21">
        <f t="shared" si="320"/>
        <v>15.061233333333332</v>
      </c>
      <c r="M2596" s="22">
        <f t="shared" si="321"/>
        <v>7.2437633333333338</v>
      </c>
      <c r="O2596" s="25">
        <f t="shared" si="322"/>
        <v>4.0556253011506671</v>
      </c>
      <c r="P2596" s="26">
        <f t="shared" si="323"/>
        <v>0.66335853324829808</v>
      </c>
      <c r="R2596" s="2">
        <f t="shared" si="324"/>
        <v>0.48095419365833258</v>
      </c>
      <c r="S2596" s="2"/>
      <c r="T2596" s="2">
        <f t="shared" si="325"/>
        <v>-1.0560285974176811</v>
      </c>
      <c r="U2596" s="2"/>
      <c r="V2596" s="38">
        <f t="shared" si="326"/>
        <v>1.5039122523773289E-2</v>
      </c>
      <c r="W2596" s="8">
        <v>4069</v>
      </c>
      <c r="X2596" s="9">
        <f t="shared" si="327"/>
        <v>2.9435136834438554E-2</v>
      </c>
    </row>
    <row r="2597" spans="1:24">
      <c r="A2597" s="15" t="s">
        <v>14228</v>
      </c>
      <c r="B2597" s="1" t="s">
        <v>14229</v>
      </c>
      <c r="C2597" t="s">
        <v>14230</v>
      </c>
      <c r="D2597" s="1">
        <v>7</v>
      </c>
      <c r="E2597" s="30">
        <v>0.28249200000000002</v>
      </c>
      <c r="F2597" s="31">
        <v>0.31928400000000001</v>
      </c>
      <c r="G2597" s="31">
        <v>0.53703299999999998</v>
      </c>
      <c r="H2597" s="35">
        <v>0.48258800000000002</v>
      </c>
      <c r="I2597" s="32">
        <v>0.44233499999999998</v>
      </c>
      <c r="J2597" s="36">
        <v>1.0482800000000001</v>
      </c>
      <c r="L2597" s="21">
        <f t="shared" si="320"/>
        <v>0.65773433333333331</v>
      </c>
      <c r="M2597" s="22">
        <f t="shared" si="321"/>
        <v>0.37960300000000008</v>
      </c>
      <c r="O2597" s="25">
        <f t="shared" si="322"/>
        <v>0.33882077019618129</v>
      </c>
      <c r="P2597" s="26">
        <f t="shared" si="323"/>
        <v>0.13757385831254404</v>
      </c>
      <c r="R2597" s="2">
        <f t="shared" si="324"/>
        <v>0.57713727376250712</v>
      </c>
      <c r="S2597" s="2"/>
      <c r="T2597" s="2">
        <f t="shared" si="325"/>
        <v>-0.7930135860307177</v>
      </c>
      <c r="U2597" s="2"/>
      <c r="V2597" s="38">
        <f t="shared" si="326"/>
        <v>0.12905590301147787</v>
      </c>
      <c r="W2597" s="8">
        <v>6305</v>
      </c>
      <c r="X2597" s="9">
        <f t="shared" si="327"/>
        <v>0.16301367352631402</v>
      </c>
    </row>
    <row r="2598" spans="1:24">
      <c r="A2598" s="15" t="s">
        <v>9551</v>
      </c>
      <c r="B2598" s="1" t="s">
        <v>9552</v>
      </c>
      <c r="C2598" t="s">
        <v>9553</v>
      </c>
      <c r="D2598" s="1">
        <v>9</v>
      </c>
      <c r="E2598" s="30">
        <v>9.95153</v>
      </c>
      <c r="F2598" s="31">
        <v>10.432700000000001</v>
      </c>
      <c r="G2598" s="31">
        <v>9.0506700000000002</v>
      </c>
      <c r="H2598" s="35">
        <v>11.958399999999999</v>
      </c>
      <c r="I2598" s="32">
        <v>13.581099999999999</v>
      </c>
      <c r="J2598" s="36">
        <v>12.6631</v>
      </c>
      <c r="L2598" s="21">
        <f t="shared" si="320"/>
        <v>12.7342</v>
      </c>
      <c r="M2598" s="22">
        <f t="shared" si="321"/>
        <v>9.8116333333333348</v>
      </c>
      <c r="O2598" s="25">
        <f t="shared" si="322"/>
        <v>0.81368312628442774</v>
      </c>
      <c r="P2598" s="26">
        <f t="shared" si="323"/>
        <v>0.70155544202388842</v>
      </c>
      <c r="R2598" s="2">
        <f t="shared" si="324"/>
        <v>0.77049467837267638</v>
      </c>
      <c r="S2598" s="2"/>
      <c r="T2598" s="2">
        <f t="shared" si="325"/>
        <v>-0.37614310247158794</v>
      </c>
      <c r="U2598" s="2"/>
      <c r="V2598" s="38">
        <f t="shared" si="326"/>
        <v>4.6141978224409456E-3</v>
      </c>
      <c r="W2598" s="8">
        <v>2860</v>
      </c>
      <c r="X2598" s="9">
        <f t="shared" si="327"/>
        <v>1.2848766244027865E-2</v>
      </c>
    </row>
    <row r="2599" spans="1:24">
      <c r="A2599" s="15" t="s">
        <v>1984</v>
      </c>
      <c r="B2599" s="1" t="s">
        <v>1985</v>
      </c>
      <c r="C2599" t="s">
        <v>1986</v>
      </c>
      <c r="D2599" s="1">
        <v>1</v>
      </c>
      <c r="E2599" s="30">
        <v>10.480399999999999</v>
      </c>
      <c r="F2599" s="31">
        <v>9.4690899999999996</v>
      </c>
      <c r="G2599" s="31">
        <v>9.8752099999999992</v>
      </c>
      <c r="H2599" s="35">
        <v>13.7125</v>
      </c>
      <c r="I2599" s="32">
        <v>12.303100000000001</v>
      </c>
      <c r="J2599" s="36">
        <v>14.408300000000001</v>
      </c>
      <c r="L2599" s="21">
        <f t="shared" si="320"/>
        <v>13.474633333333335</v>
      </c>
      <c r="M2599" s="22">
        <f t="shared" si="321"/>
        <v>9.9415666666666649</v>
      </c>
      <c r="O2599" s="25">
        <f t="shared" si="322"/>
        <v>1.0725680273685829</v>
      </c>
      <c r="P2599" s="26">
        <f t="shared" si="323"/>
        <v>0.50890999639752932</v>
      </c>
      <c r="R2599" s="2">
        <f t="shared" si="324"/>
        <v>0.73779867850454783</v>
      </c>
      <c r="S2599" s="2"/>
      <c r="T2599" s="2">
        <f t="shared" si="325"/>
        <v>-0.43870088991080142</v>
      </c>
      <c r="U2599" s="2"/>
      <c r="V2599" s="38">
        <f t="shared" si="326"/>
        <v>3.3614783239028375E-3</v>
      </c>
      <c r="W2599" s="8">
        <v>2532</v>
      </c>
      <c r="X2599" s="9">
        <f t="shared" si="327"/>
        <v>1.0572991063018245E-2</v>
      </c>
    </row>
    <row r="2600" spans="1:24">
      <c r="A2600" s="15" t="s">
        <v>10681</v>
      </c>
      <c r="B2600" s="1" t="s">
        <v>10682</v>
      </c>
      <c r="C2600" t="s">
        <v>10683</v>
      </c>
      <c r="D2600" s="1">
        <v>11</v>
      </c>
      <c r="E2600" s="30">
        <v>9.3193999999999999</v>
      </c>
      <c r="F2600" s="31">
        <v>8.1653500000000001</v>
      </c>
      <c r="G2600" s="31">
        <v>9.4566300000000005</v>
      </c>
      <c r="H2600" s="35">
        <v>13.294</v>
      </c>
      <c r="I2600" s="32">
        <v>11.838900000000001</v>
      </c>
      <c r="J2600" s="36">
        <v>16.654</v>
      </c>
      <c r="L2600" s="21">
        <f t="shared" si="320"/>
        <v>13.928966666666668</v>
      </c>
      <c r="M2600" s="22">
        <f t="shared" si="321"/>
        <v>8.980459999999999</v>
      </c>
      <c r="O2600" s="25">
        <f t="shared" si="322"/>
        <v>2.4695513769373876</v>
      </c>
      <c r="P2600" s="26">
        <f t="shared" si="323"/>
        <v>0.70923286183030188</v>
      </c>
      <c r="R2600" s="2">
        <f t="shared" si="324"/>
        <v>0.64473267938037981</v>
      </c>
      <c r="S2600" s="2"/>
      <c r="T2600" s="2">
        <f t="shared" si="325"/>
        <v>-0.63322698407749822</v>
      </c>
      <c r="U2600" s="2"/>
      <c r="V2600" s="38">
        <f t="shared" si="326"/>
        <v>1.4473650873524282E-2</v>
      </c>
      <c r="W2600" s="8">
        <v>4025</v>
      </c>
      <c r="X2600" s="9">
        <f t="shared" si="327"/>
        <v>2.8638051069999348E-2</v>
      </c>
    </row>
    <row r="2601" spans="1:24">
      <c r="A2601" s="15" t="s">
        <v>18757</v>
      </c>
      <c r="B2601" s="1" t="s">
        <v>18758</v>
      </c>
      <c r="C2601" t="s">
        <v>18759</v>
      </c>
      <c r="D2601" s="1">
        <v>3</v>
      </c>
      <c r="E2601" s="30">
        <v>6.07301</v>
      </c>
      <c r="F2601" s="31">
        <v>7.5618699999999999</v>
      </c>
      <c r="G2601" s="31">
        <v>7.3956299999999997</v>
      </c>
      <c r="H2601" s="35">
        <v>8.2806200000000008</v>
      </c>
      <c r="I2601" s="32">
        <v>7.2496799999999997</v>
      </c>
      <c r="J2601" s="36">
        <v>5.8390700000000004</v>
      </c>
      <c r="L2601" s="21">
        <f t="shared" si="320"/>
        <v>7.123123333333333</v>
      </c>
      <c r="M2601" s="22">
        <f t="shared" si="321"/>
        <v>7.0101699999999996</v>
      </c>
      <c r="O2601" s="25">
        <f t="shared" si="322"/>
        <v>1.2256851320928015</v>
      </c>
      <c r="P2601" s="26">
        <f t="shared" si="323"/>
        <v>0.81584960844508581</v>
      </c>
      <c r="R2601" s="2">
        <f t="shared" si="324"/>
        <v>0.98414272390809832</v>
      </c>
      <c r="S2601" s="2"/>
      <c r="T2601" s="2">
        <f t="shared" si="325"/>
        <v>-2.3060539340106687E-2</v>
      </c>
      <c r="U2601" s="2"/>
      <c r="V2601" s="38">
        <f t="shared" si="326"/>
        <v>0.45035484333961451</v>
      </c>
      <c r="W2601" s="8">
        <v>7798</v>
      </c>
      <c r="X2601" s="9">
        <f t="shared" si="327"/>
        <v>0.45994177639865219</v>
      </c>
    </row>
    <row r="2602" spans="1:24">
      <c r="A2602" s="15" t="s">
        <v>22512</v>
      </c>
      <c r="B2602" s="1" t="s">
        <v>22513</v>
      </c>
      <c r="C2602" t="s">
        <v>22514</v>
      </c>
      <c r="D2602" s="1">
        <v>12</v>
      </c>
      <c r="E2602" s="30">
        <v>8.5732800000000005</v>
      </c>
      <c r="F2602" s="31">
        <v>10.1279</v>
      </c>
      <c r="G2602" s="31">
        <v>9.5972000000000008</v>
      </c>
      <c r="H2602" s="35">
        <v>7.6978200000000001</v>
      </c>
      <c r="I2602" s="32">
        <v>10.385</v>
      </c>
      <c r="J2602" s="36">
        <v>11.695600000000001</v>
      </c>
      <c r="L2602" s="21">
        <f t="shared" si="320"/>
        <v>9.9261399999999984</v>
      </c>
      <c r="M2602" s="22">
        <f t="shared" si="321"/>
        <v>9.4327933333333345</v>
      </c>
      <c r="O2602" s="25">
        <f t="shared" si="322"/>
        <v>2.0380077543522779</v>
      </c>
      <c r="P2602" s="26">
        <f t="shared" si="323"/>
        <v>0.79024236796905123</v>
      </c>
      <c r="R2602" s="2">
        <f t="shared" si="324"/>
        <v>0.9502982361052067</v>
      </c>
      <c r="S2602" s="2"/>
      <c r="T2602" s="2">
        <f t="shared" si="325"/>
        <v>-7.3547743309895136E-2</v>
      </c>
      <c r="U2602" s="2"/>
      <c r="V2602" s="38">
        <f t="shared" si="326"/>
        <v>0.35789116014008426</v>
      </c>
      <c r="W2602" s="8">
        <v>7461</v>
      </c>
      <c r="X2602" s="9">
        <f t="shared" si="327"/>
        <v>0.38201919305128412</v>
      </c>
    </row>
    <row r="2603" spans="1:24">
      <c r="A2603" s="15" t="s">
        <v>20671</v>
      </c>
      <c r="B2603" s="1" t="s">
        <v>20672</v>
      </c>
      <c r="C2603" t="s">
        <v>20673</v>
      </c>
      <c r="D2603" s="1">
        <v>1</v>
      </c>
      <c r="E2603" s="30">
        <v>7.3420500000000004</v>
      </c>
      <c r="F2603" s="31">
        <v>8.5571599999999997</v>
      </c>
      <c r="G2603" s="31">
        <v>8.3471499999999992</v>
      </c>
      <c r="H2603" s="35">
        <v>16.904399999999999</v>
      </c>
      <c r="I2603" s="32">
        <v>9.2619299999999996</v>
      </c>
      <c r="J2603" s="36">
        <v>13.403600000000001</v>
      </c>
      <c r="L2603" s="21">
        <f t="shared" si="320"/>
        <v>13.189976666666666</v>
      </c>
      <c r="M2603" s="22">
        <f t="shared" si="321"/>
        <v>8.0821199999999997</v>
      </c>
      <c r="O2603" s="25">
        <f t="shared" si="322"/>
        <v>3.82571079952907</v>
      </c>
      <c r="P2603" s="26">
        <f t="shared" si="323"/>
        <v>0.64946420509524561</v>
      </c>
      <c r="R2603" s="2">
        <f t="shared" si="324"/>
        <v>0.61274710367190444</v>
      </c>
      <c r="S2603" s="2"/>
      <c r="T2603" s="2">
        <f t="shared" si="325"/>
        <v>-0.70663633509848001</v>
      </c>
      <c r="U2603" s="2"/>
      <c r="V2603" s="38">
        <f t="shared" si="326"/>
        <v>4.2397516744714148E-2</v>
      </c>
      <c r="W2603" s="8">
        <v>5147</v>
      </c>
      <c r="X2603" s="9">
        <f t="shared" si="327"/>
        <v>6.560206398968399E-2</v>
      </c>
    </row>
    <row r="2604" spans="1:24">
      <c r="A2604" s="15" t="s">
        <v>7400</v>
      </c>
      <c r="B2604" s="1" t="s">
        <v>7401</v>
      </c>
      <c r="C2604" t="s">
        <v>7402</v>
      </c>
      <c r="D2604" s="1">
        <v>23</v>
      </c>
      <c r="E2604" s="30">
        <v>13.6149</v>
      </c>
      <c r="F2604" s="31">
        <v>14.492900000000001</v>
      </c>
      <c r="G2604" s="31">
        <v>14.0968</v>
      </c>
      <c r="H2604" s="35">
        <v>11.4918</v>
      </c>
      <c r="I2604" s="32">
        <v>12.3992</v>
      </c>
      <c r="J2604" s="36">
        <v>13.643599999999999</v>
      </c>
      <c r="L2604" s="21">
        <f t="shared" si="320"/>
        <v>12.511533333333333</v>
      </c>
      <c r="M2604" s="22">
        <f t="shared" si="321"/>
        <v>14.068199999999999</v>
      </c>
      <c r="O2604" s="25">
        <f t="shared" si="322"/>
        <v>1.0802892637314012</v>
      </c>
      <c r="P2604" s="26">
        <f t="shared" si="323"/>
        <v>0.4396981578310285</v>
      </c>
      <c r="R2604" s="2">
        <f t="shared" si="324"/>
        <v>1.1244185364969921</v>
      </c>
      <c r="S2604" s="2"/>
      <c r="T2604" s="2">
        <f t="shared" si="325"/>
        <v>0.16917914244157856</v>
      </c>
      <c r="U2604" s="2"/>
      <c r="V2604" s="38">
        <f t="shared" si="326"/>
        <v>4.0940115984246149E-2</v>
      </c>
      <c r="W2604" s="8">
        <v>5104</v>
      </c>
      <c r="X2604" s="9">
        <f t="shared" si="327"/>
        <v>6.3880698216797871E-2</v>
      </c>
    </row>
    <row r="2605" spans="1:24">
      <c r="A2605" s="15" t="s">
        <v>7448</v>
      </c>
      <c r="B2605" s="1" t="s">
        <v>7449</v>
      </c>
      <c r="C2605" t="s">
        <v>7450</v>
      </c>
      <c r="D2605" s="1">
        <v>33</v>
      </c>
      <c r="E2605" s="30">
        <v>11.6183</v>
      </c>
      <c r="F2605" s="31">
        <v>11.482799999999999</v>
      </c>
      <c r="G2605" s="31">
        <v>12.005699999999999</v>
      </c>
      <c r="H2605" s="35">
        <v>12.068300000000001</v>
      </c>
      <c r="I2605" s="32">
        <v>11.9404</v>
      </c>
      <c r="J2605" s="36">
        <v>12.497299999999999</v>
      </c>
      <c r="L2605" s="21">
        <f t="shared" si="320"/>
        <v>12.168666666666667</v>
      </c>
      <c r="M2605" s="22">
        <f t="shared" si="321"/>
        <v>11.702266666666667</v>
      </c>
      <c r="O2605" s="25">
        <f t="shared" si="322"/>
        <v>0.29170105130652668</v>
      </c>
      <c r="P2605" s="26">
        <f t="shared" si="323"/>
        <v>0.27137410217876956</v>
      </c>
      <c r="R2605" s="2">
        <f t="shared" si="324"/>
        <v>0.9616720539089465</v>
      </c>
      <c r="S2605" s="2"/>
      <c r="T2605" s="2">
        <f t="shared" si="325"/>
        <v>-5.6383099916999919E-2</v>
      </c>
      <c r="U2605" s="2"/>
      <c r="V2605" s="38">
        <f t="shared" si="326"/>
        <v>5.6259011204316207E-2</v>
      </c>
      <c r="W2605" s="8">
        <v>5487</v>
      </c>
      <c r="X2605" s="9">
        <f t="shared" si="327"/>
        <v>8.1656053441074225E-2</v>
      </c>
    </row>
    <row r="2606" spans="1:24">
      <c r="A2606" s="15" t="s">
        <v>13096</v>
      </c>
      <c r="B2606" s="1" t="s">
        <v>13097</v>
      </c>
      <c r="C2606" t="s">
        <v>13098</v>
      </c>
      <c r="D2606" s="1">
        <v>2</v>
      </c>
      <c r="E2606" s="30">
        <v>7.86524</v>
      </c>
      <c r="F2606" s="31">
        <v>7.04894</v>
      </c>
      <c r="G2606" s="31">
        <v>6.9359999999999999</v>
      </c>
      <c r="H2606" s="35">
        <v>12.1798</v>
      </c>
      <c r="I2606" s="32">
        <v>18.555099999999999</v>
      </c>
      <c r="J2606" s="36">
        <v>15.1501</v>
      </c>
      <c r="L2606" s="21">
        <f t="shared" si="320"/>
        <v>15.295</v>
      </c>
      <c r="M2606" s="22">
        <f t="shared" si="321"/>
        <v>7.2833933333333336</v>
      </c>
      <c r="O2606" s="25">
        <f t="shared" si="322"/>
        <v>3.1901190463680194</v>
      </c>
      <c r="P2606" s="26">
        <f t="shared" si="323"/>
        <v>0.50704833944440975</v>
      </c>
      <c r="R2606" s="2">
        <f t="shared" si="324"/>
        <v>0.47619439904108096</v>
      </c>
      <c r="S2606" s="2"/>
      <c r="T2606" s="2">
        <f t="shared" si="325"/>
        <v>-1.0703774430384128</v>
      </c>
      <c r="U2606" s="2"/>
      <c r="V2606" s="38">
        <f t="shared" si="326"/>
        <v>6.3432839101305177E-3</v>
      </c>
      <c r="W2606" s="8">
        <v>3173</v>
      </c>
      <c r="X2606" s="9">
        <f t="shared" si="327"/>
        <v>1.5921182811307735E-2</v>
      </c>
    </row>
    <row r="2607" spans="1:24">
      <c r="A2607" s="15" t="s">
        <v>3368</v>
      </c>
      <c r="B2607" s="1" t="s">
        <v>3369</v>
      </c>
      <c r="C2607" t="s">
        <v>3370</v>
      </c>
      <c r="D2607" s="1">
        <v>5</v>
      </c>
      <c r="E2607" s="30">
        <v>9.0044699999999995</v>
      </c>
      <c r="F2607" s="31">
        <v>8.1926699999999997</v>
      </c>
      <c r="G2607" s="31">
        <v>9.6361399999999993</v>
      </c>
      <c r="H2607" s="35">
        <v>12.0206</v>
      </c>
      <c r="I2607" s="32">
        <v>14.0284</v>
      </c>
      <c r="J2607" s="36">
        <v>12.225</v>
      </c>
      <c r="L2607" s="21">
        <f t="shared" si="320"/>
        <v>12.758000000000001</v>
      </c>
      <c r="M2607" s="22">
        <f t="shared" si="321"/>
        <v>8.944426666666665</v>
      </c>
      <c r="O2607" s="25">
        <f t="shared" si="322"/>
        <v>1.1049352741224254</v>
      </c>
      <c r="P2607" s="26">
        <f t="shared" si="323"/>
        <v>0.72360577086790356</v>
      </c>
      <c r="R2607" s="2">
        <f t="shared" si="324"/>
        <v>0.70108376443538678</v>
      </c>
      <c r="S2607" s="2"/>
      <c r="T2607" s="2">
        <f t="shared" si="325"/>
        <v>-0.51234126931627622</v>
      </c>
      <c r="U2607" s="2"/>
      <c r="V2607" s="38">
        <f t="shared" si="326"/>
        <v>3.7425083185066857E-3</v>
      </c>
      <c r="W2607" s="8">
        <v>2643</v>
      </c>
      <c r="X2607" s="9">
        <f t="shared" si="327"/>
        <v>1.1277085224588439E-2</v>
      </c>
    </row>
    <row r="2608" spans="1:24">
      <c r="A2608" s="15" t="s">
        <v>23036</v>
      </c>
      <c r="B2608" s="1" t="s">
        <v>23037</v>
      </c>
      <c r="C2608" t="s">
        <v>23038</v>
      </c>
      <c r="D2608" s="1">
        <v>1</v>
      </c>
      <c r="E2608" s="30">
        <v>16.4191</v>
      </c>
      <c r="F2608" s="31">
        <v>16.723500000000001</v>
      </c>
      <c r="G2608" s="31">
        <v>19.172699999999999</v>
      </c>
      <c r="H2608" s="35">
        <v>17.239799999999999</v>
      </c>
      <c r="I2608" s="32">
        <v>9.3927099999999992</v>
      </c>
      <c r="J2608" s="36">
        <v>13.221</v>
      </c>
      <c r="L2608" s="21">
        <f t="shared" si="320"/>
        <v>13.284503333333333</v>
      </c>
      <c r="M2608" s="22">
        <f t="shared" si="321"/>
        <v>17.438433333333332</v>
      </c>
      <c r="O2608" s="25">
        <f t="shared" si="322"/>
        <v>3.9239304112118676</v>
      </c>
      <c r="P2608" s="26">
        <f t="shared" si="323"/>
        <v>1.5096110404118441</v>
      </c>
      <c r="R2608" s="2">
        <f t="shared" si="324"/>
        <v>1.3126898985810784</v>
      </c>
      <c r="S2608" s="2"/>
      <c r="T2608" s="2">
        <f t="shared" si="325"/>
        <v>0.3925261434825994</v>
      </c>
      <c r="U2608" s="2"/>
      <c r="V2608" s="38">
        <f t="shared" si="326"/>
        <v>8.1096911105779226E-2</v>
      </c>
      <c r="W2608" s="8">
        <v>5853</v>
      </c>
      <c r="X2608" s="9">
        <f t="shared" si="327"/>
        <v>0.11034611311232287</v>
      </c>
    </row>
    <row r="2609" spans="1:24">
      <c r="A2609" s="15" t="s">
        <v>3402</v>
      </c>
      <c r="B2609" s="1" t="s">
        <v>3403</v>
      </c>
      <c r="C2609" t="s">
        <v>3404</v>
      </c>
      <c r="D2609" s="1">
        <v>44</v>
      </c>
      <c r="E2609" s="30">
        <v>8.3786100000000001</v>
      </c>
      <c r="F2609" s="31">
        <v>7.4867400000000002</v>
      </c>
      <c r="G2609" s="31">
        <v>9.5619999999999994</v>
      </c>
      <c r="H2609" s="35">
        <v>11.098699999999999</v>
      </c>
      <c r="I2609" s="32">
        <v>15.9223</v>
      </c>
      <c r="J2609" s="36">
        <v>12.339700000000001</v>
      </c>
      <c r="L2609" s="21">
        <f t="shared" si="320"/>
        <v>13.120233333333333</v>
      </c>
      <c r="M2609" s="22">
        <f t="shared" si="321"/>
        <v>8.4757833333333323</v>
      </c>
      <c r="O2609" s="25">
        <f t="shared" si="322"/>
        <v>2.5047362043403432</v>
      </c>
      <c r="P2609" s="26">
        <f t="shared" si="323"/>
        <v>1.0410369875433496</v>
      </c>
      <c r="R2609" s="2">
        <f t="shared" si="324"/>
        <v>0.64600858216444312</v>
      </c>
      <c r="S2609" s="2"/>
      <c r="T2609" s="2">
        <f t="shared" si="325"/>
        <v>-0.63037476377026957</v>
      </c>
      <c r="U2609" s="2"/>
      <c r="V2609" s="38">
        <f t="shared" si="326"/>
        <v>2.0659517830110146E-2</v>
      </c>
      <c r="W2609" s="8">
        <v>4391</v>
      </c>
      <c r="X2609" s="9">
        <f t="shared" si="327"/>
        <v>3.7470371213618126E-2</v>
      </c>
    </row>
    <row r="2610" spans="1:24">
      <c r="A2610" s="15" t="s">
        <v>21731</v>
      </c>
      <c r="B2610" s="1" t="s">
        <v>21732</v>
      </c>
      <c r="C2610" t="s">
        <v>21733</v>
      </c>
      <c r="D2610" s="1">
        <v>3</v>
      </c>
      <c r="E2610" s="30">
        <v>2.7770299999999999</v>
      </c>
      <c r="F2610" s="31">
        <v>5.2102300000000001</v>
      </c>
      <c r="G2610" s="31">
        <v>4.79704</v>
      </c>
      <c r="H2610" s="35">
        <v>13.962199999999999</v>
      </c>
      <c r="I2610" s="32">
        <v>22.730699999999999</v>
      </c>
      <c r="J2610" s="36">
        <v>17.426600000000001</v>
      </c>
      <c r="L2610" s="21">
        <f t="shared" si="320"/>
        <v>18.039833333333331</v>
      </c>
      <c r="M2610" s="22">
        <f t="shared" si="321"/>
        <v>4.2614333333333336</v>
      </c>
      <c r="O2610" s="25">
        <f t="shared" si="322"/>
        <v>4.4162981560729504</v>
      </c>
      <c r="P2610" s="26">
        <f t="shared" si="323"/>
        <v>1.3020258968366683</v>
      </c>
      <c r="R2610" s="2">
        <f t="shared" si="324"/>
        <v>0.23622354234610451</v>
      </c>
      <c r="S2610" s="2"/>
      <c r="T2610" s="2">
        <f t="shared" si="325"/>
        <v>-2.081775342119057</v>
      </c>
      <c r="U2610" s="2"/>
      <c r="V2610" s="38">
        <f t="shared" si="326"/>
        <v>3.2957826579743167E-3</v>
      </c>
      <c r="W2610" s="8">
        <v>2510</v>
      </c>
      <c r="X2610" s="9">
        <f t="shared" si="327"/>
        <v>1.0457216369763926E-2</v>
      </c>
    </row>
    <row r="2611" spans="1:24">
      <c r="A2611" s="15" t="s">
        <v>8711</v>
      </c>
      <c r="B2611" s="1" t="s">
        <v>8712</v>
      </c>
      <c r="C2611" t="s">
        <v>8713</v>
      </c>
      <c r="D2611" s="1">
        <v>34</v>
      </c>
      <c r="E2611" s="30">
        <v>10.330299999999999</v>
      </c>
      <c r="F2611" s="31">
        <v>9.9959299999999995</v>
      </c>
      <c r="G2611" s="31">
        <v>9.7105499999999996</v>
      </c>
      <c r="H2611" s="35">
        <v>12.3986</v>
      </c>
      <c r="I2611" s="32">
        <v>10.282999999999999</v>
      </c>
      <c r="J2611" s="36">
        <v>14.71</v>
      </c>
      <c r="L2611" s="21">
        <f t="shared" si="320"/>
        <v>12.463866666666666</v>
      </c>
      <c r="M2611" s="22">
        <f t="shared" si="321"/>
        <v>10.012259999999999</v>
      </c>
      <c r="O2611" s="25">
        <f t="shared" si="322"/>
        <v>2.2142215456754442</v>
      </c>
      <c r="P2611" s="26">
        <f t="shared" si="323"/>
        <v>0.31019754560602175</v>
      </c>
      <c r="R2611" s="2">
        <f t="shared" si="324"/>
        <v>0.80330288086094204</v>
      </c>
      <c r="S2611" s="2"/>
      <c r="T2611" s="2">
        <f t="shared" si="325"/>
        <v>-0.31598404446961176</v>
      </c>
      <c r="U2611" s="2"/>
      <c r="V2611" s="38">
        <f t="shared" si="326"/>
        <v>6.5179820529174454E-2</v>
      </c>
      <c r="W2611" s="8">
        <v>5645</v>
      </c>
      <c r="X2611" s="9">
        <f t="shared" si="327"/>
        <v>9.1956083382523521E-2</v>
      </c>
    </row>
    <row r="2612" spans="1:24">
      <c r="A2612" s="15" t="s">
        <v>18580</v>
      </c>
      <c r="B2612" s="1" t="s">
        <v>18581</v>
      </c>
      <c r="C2612" t="s">
        <v>18582</v>
      </c>
      <c r="D2612" s="1">
        <v>3</v>
      </c>
      <c r="E2612" s="30">
        <v>11.056100000000001</v>
      </c>
      <c r="F2612" s="31">
        <v>10.3004</v>
      </c>
      <c r="G2612" s="31">
        <v>10.6393</v>
      </c>
      <c r="H2612" s="35">
        <v>11.376899999999999</v>
      </c>
      <c r="I2612" s="32">
        <v>11.821099999999999</v>
      </c>
      <c r="J2612" s="36">
        <v>12.5702</v>
      </c>
      <c r="L2612" s="21">
        <f t="shared" si="320"/>
        <v>11.922733333333333</v>
      </c>
      <c r="M2612" s="22">
        <f t="shared" si="321"/>
        <v>10.665266666666668</v>
      </c>
      <c r="O2612" s="25">
        <f t="shared" si="322"/>
        <v>0.60310714084094019</v>
      </c>
      <c r="P2612" s="26">
        <f t="shared" si="323"/>
        <v>0.37851859047256009</v>
      </c>
      <c r="R2612" s="2">
        <f t="shared" si="324"/>
        <v>0.89453201447095476</v>
      </c>
      <c r="S2612" s="2"/>
      <c r="T2612" s="2">
        <f t="shared" si="325"/>
        <v>-0.16079497896906514</v>
      </c>
      <c r="U2612" s="2"/>
      <c r="V2612" s="38">
        <f t="shared" si="326"/>
        <v>1.8851863037861624E-2</v>
      </c>
      <c r="W2612" s="8">
        <v>4308</v>
      </c>
      <c r="X2612" s="9">
        <f t="shared" si="327"/>
        <v>3.485056574594475E-2</v>
      </c>
    </row>
    <row r="2613" spans="1:24">
      <c r="A2613" s="15" t="s">
        <v>7433</v>
      </c>
      <c r="B2613" s="1" t="s">
        <v>7434</v>
      </c>
      <c r="C2613" t="s">
        <v>7435</v>
      </c>
      <c r="D2613" s="1">
        <v>12</v>
      </c>
      <c r="E2613" s="30">
        <v>11.6554</v>
      </c>
      <c r="F2613" s="31">
        <v>12.352600000000001</v>
      </c>
      <c r="G2613" s="31">
        <v>12.3597</v>
      </c>
      <c r="H2613" s="35">
        <v>10.2529</v>
      </c>
      <c r="I2613" s="32">
        <v>11.020899999999999</v>
      </c>
      <c r="J2613" s="36">
        <v>11.105399999999999</v>
      </c>
      <c r="L2613" s="21">
        <f t="shared" si="320"/>
        <v>10.793066666666666</v>
      </c>
      <c r="M2613" s="22">
        <f t="shared" si="321"/>
        <v>12.122566666666666</v>
      </c>
      <c r="O2613" s="25">
        <f t="shared" si="322"/>
        <v>0.4697021219170005</v>
      </c>
      <c r="P2613" s="26">
        <f t="shared" si="323"/>
        <v>0.40459377569771565</v>
      </c>
      <c r="R2613" s="2">
        <f t="shared" si="324"/>
        <v>1.1231809309680287</v>
      </c>
      <c r="S2613" s="2"/>
      <c r="T2613" s="2">
        <f t="shared" si="325"/>
        <v>0.16759034731548059</v>
      </c>
      <c r="U2613" s="2"/>
      <c r="V2613" s="38">
        <f t="shared" si="326"/>
        <v>1.0286184920230843E-2</v>
      </c>
      <c r="W2613" s="8">
        <v>3666</v>
      </c>
      <c r="X2613" s="9">
        <f t="shared" si="327"/>
        <v>2.2345656493376553E-2</v>
      </c>
    </row>
    <row r="2614" spans="1:24">
      <c r="A2614" s="15" t="s">
        <v>13961</v>
      </c>
      <c r="B2614" s="1" t="s">
        <v>13962</v>
      </c>
      <c r="C2614" t="s">
        <v>13963</v>
      </c>
      <c r="D2614" s="1">
        <v>4</v>
      </c>
      <c r="E2614" s="30">
        <v>8.8808100000000003</v>
      </c>
      <c r="F2614" s="31">
        <v>6.7619100000000003</v>
      </c>
      <c r="G2614" s="31">
        <v>7.9788199999999998</v>
      </c>
      <c r="H2614" s="35">
        <v>11.999700000000001</v>
      </c>
      <c r="I2614" s="32">
        <v>13.234999999999999</v>
      </c>
      <c r="J2614" s="36">
        <v>16.002800000000001</v>
      </c>
      <c r="L2614" s="21">
        <f t="shared" si="320"/>
        <v>13.745833333333332</v>
      </c>
      <c r="M2614" s="22">
        <f t="shared" si="321"/>
        <v>7.8738466666666662</v>
      </c>
      <c r="O2614" s="25">
        <f t="shared" si="322"/>
        <v>2.0498574153665881</v>
      </c>
      <c r="P2614" s="26">
        <f t="shared" si="323"/>
        <v>1.0633432432819383</v>
      </c>
      <c r="R2614" s="2">
        <f t="shared" si="324"/>
        <v>0.57281697484086092</v>
      </c>
      <c r="S2614" s="2"/>
      <c r="T2614" s="2">
        <f t="shared" si="325"/>
        <v>-0.80385384887062328</v>
      </c>
      <c r="U2614" s="2"/>
      <c r="V2614" s="38">
        <f t="shared" si="326"/>
        <v>5.8261279911746185E-3</v>
      </c>
      <c r="W2614" s="8">
        <v>3085</v>
      </c>
      <c r="X2614" s="9">
        <f t="shared" si="327"/>
        <v>1.5040286327946406E-2</v>
      </c>
    </row>
    <row r="2615" spans="1:24">
      <c r="A2615" s="15" t="s">
        <v>10075</v>
      </c>
      <c r="B2615" s="1" t="s">
        <v>10076</v>
      </c>
      <c r="C2615" t="s">
        <v>10077</v>
      </c>
      <c r="D2615" s="1">
        <v>5</v>
      </c>
      <c r="E2615" s="30">
        <v>6.5395399999999997</v>
      </c>
      <c r="F2615" s="31">
        <v>8.9859299999999998</v>
      </c>
      <c r="G2615" s="31">
        <v>8.0372400000000006</v>
      </c>
      <c r="H2615" s="35">
        <v>12.082100000000001</v>
      </c>
      <c r="I2615" s="32">
        <v>11.286799999999999</v>
      </c>
      <c r="J2615" s="36">
        <v>12.839700000000001</v>
      </c>
      <c r="L2615" s="21">
        <f t="shared" si="320"/>
        <v>12.069533333333334</v>
      </c>
      <c r="M2615" s="22">
        <f t="shared" si="321"/>
        <v>7.8542366666666661</v>
      </c>
      <c r="O2615" s="25">
        <f t="shared" si="322"/>
        <v>0.77652626699509275</v>
      </c>
      <c r="P2615" s="26">
        <f t="shared" si="323"/>
        <v>1.2334195040752967</v>
      </c>
      <c r="R2615" s="2">
        <f t="shared" si="324"/>
        <v>0.65074899333307545</v>
      </c>
      <c r="S2615" s="2"/>
      <c r="T2615" s="2">
        <f t="shared" si="325"/>
        <v>-0.61982692001287798</v>
      </c>
      <c r="U2615" s="2"/>
      <c r="V2615" s="38">
        <f t="shared" si="326"/>
        <v>3.7206102078390663E-3</v>
      </c>
      <c r="W2615" s="8">
        <v>2638</v>
      </c>
      <c r="X2615" s="9">
        <f t="shared" si="327"/>
        <v>1.1232350149821957E-2</v>
      </c>
    </row>
    <row r="2616" spans="1:24">
      <c r="A2616" s="15" t="s">
        <v>5747</v>
      </c>
      <c r="B2616" s="1" t="s">
        <v>5748</v>
      </c>
      <c r="C2616" t="s">
        <v>5749</v>
      </c>
      <c r="D2616" s="1">
        <v>1</v>
      </c>
      <c r="E2616" s="30">
        <v>7.6930899999999998</v>
      </c>
      <c r="F2616" s="31">
        <v>4.2896200000000002</v>
      </c>
      <c r="G2616" s="31">
        <v>7.3166700000000002</v>
      </c>
      <c r="H2616" s="35">
        <v>11.614800000000001</v>
      </c>
      <c r="I2616" s="32">
        <v>7.5763800000000003</v>
      </c>
      <c r="J2616" s="36">
        <v>11.8245</v>
      </c>
      <c r="L2616" s="21">
        <f t="shared" si="320"/>
        <v>10.338560000000001</v>
      </c>
      <c r="M2616" s="22">
        <f t="shared" si="321"/>
        <v>6.4331266666666664</v>
      </c>
      <c r="O2616" s="25">
        <f t="shared" si="322"/>
        <v>2.3944148109297934</v>
      </c>
      <c r="P2616" s="26">
        <f t="shared" si="323"/>
        <v>1.8658479645012183</v>
      </c>
      <c r="R2616" s="2">
        <f t="shared" si="324"/>
        <v>0.62224590916594436</v>
      </c>
      <c r="S2616" s="2"/>
      <c r="T2616" s="2">
        <f t="shared" si="325"/>
        <v>-0.68444325436631492</v>
      </c>
      <c r="U2616" s="2"/>
      <c r="V2616" s="38">
        <f t="shared" si="326"/>
        <v>4.4885605387651691E-2</v>
      </c>
      <c r="W2616" s="8">
        <v>5206</v>
      </c>
      <c r="X2616" s="9">
        <f t="shared" si="327"/>
        <v>6.8664802402469846E-2</v>
      </c>
    </row>
    <row r="2617" spans="1:24">
      <c r="A2617" s="15" t="s">
        <v>4021</v>
      </c>
      <c r="B2617" s="1" t="s">
        <v>4022</v>
      </c>
      <c r="C2617" t="s">
        <v>4023</v>
      </c>
      <c r="D2617" s="1">
        <v>7</v>
      </c>
      <c r="E2617" s="30">
        <v>9.1929999999999996</v>
      </c>
      <c r="F2617" s="31">
        <v>8.9914199999999997</v>
      </c>
      <c r="G2617" s="31">
        <v>11.0542</v>
      </c>
      <c r="H2617" s="35">
        <v>10.4122</v>
      </c>
      <c r="I2617" s="32">
        <v>9.7357399999999998</v>
      </c>
      <c r="J2617" s="36">
        <v>10.7841</v>
      </c>
      <c r="L2617" s="21">
        <f t="shared" si="320"/>
        <v>10.31068</v>
      </c>
      <c r="M2617" s="22">
        <f t="shared" si="321"/>
        <v>9.7462066666666658</v>
      </c>
      <c r="O2617" s="25">
        <f t="shared" si="322"/>
        <v>0.53150202746555952</v>
      </c>
      <c r="P2617" s="26">
        <f t="shared" si="323"/>
        <v>1.1372306468493247</v>
      </c>
      <c r="R2617" s="2">
        <f t="shared" si="324"/>
        <v>0.94525352999672829</v>
      </c>
      <c r="S2617" s="2"/>
      <c r="T2617" s="2">
        <f t="shared" si="325"/>
        <v>-8.1226763000412067E-2</v>
      </c>
      <c r="U2617" s="2"/>
      <c r="V2617" s="38">
        <f t="shared" si="326"/>
        <v>0.23978543979861458</v>
      </c>
      <c r="W2617" s="8">
        <v>6969</v>
      </c>
      <c r="X2617" s="9">
        <f t="shared" si="327"/>
        <v>0.27402084123348636</v>
      </c>
    </row>
    <row r="2618" spans="1:24">
      <c r="A2618" s="15" t="s">
        <v>12619</v>
      </c>
      <c r="B2618" s="1" t="s">
        <v>12620</v>
      </c>
      <c r="C2618" t="s">
        <v>12621</v>
      </c>
      <c r="D2618" s="1">
        <v>9</v>
      </c>
      <c r="E2618" s="30">
        <v>9.29819</v>
      </c>
      <c r="F2618" s="31">
        <v>9.2398199999999999</v>
      </c>
      <c r="G2618" s="31">
        <v>10.1151</v>
      </c>
      <c r="H2618" s="35">
        <v>11.097</v>
      </c>
      <c r="I2618" s="32">
        <v>9.4194700000000005</v>
      </c>
      <c r="J2618" s="36">
        <v>10.366099999999999</v>
      </c>
      <c r="L2618" s="21">
        <f t="shared" si="320"/>
        <v>10.294189999999999</v>
      </c>
      <c r="M2618" s="22">
        <f t="shared" si="321"/>
        <v>9.5510366666666666</v>
      </c>
      <c r="O2618" s="25">
        <f t="shared" si="322"/>
        <v>0.8410737252464846</v>
      </c>
      <c r="P2618" s="26">
        <f t="shared" si="323"/>
        <v>0.48936422757832776</v>
      </c>
      <c r="R2618" s="2">
        <f t="shared" si="324"/>
        <v>0.92780846930809202</v>
      </c>
      <c r="S2618" s="2"/>
      <c r="T2618" s="2">
        <f t="shared" si="325"/>
        <v>-0.10810107929562941</v>
      </c>
      <c r="U2618" s="2"/>
      <c r="V2618" s="38">
        <f t="shared" si="326"/>
        <v>0.12823038238495013</v>
      </c>
      <c r="W2618" s="8">
        <v>6300</v>
      </c>
      <c r="X2618" s="9">
        <f t="shared" si="327"/>
        <v>0.16209948655773695</v>
      </c>
    </row>
    <row r="2619" spans="1:24">
      <c r="A2619" s="15" t="s">
        <v>1008</v>
      </c>
      <c r="B2619" s="1" t="s">
        <v>1006</v>
      </c>
      <c r="C2619" t="s">
        <v>1009</v>
      </c>
      <c r="D2619" s="1">
        <v>2</v>
      </c>
      <c r="E2619" s="30">
        <v>11.9312</v>
      </c>
      <c r="F2619" s="31">
        <v>10.695399999999999</v>
      </c>
      <c r="G2619" s="31">
        <v>10.409800000000001</v>
      </c>
      <c r="H2619" s="35">
        <v>8.2544299999999993</v>
      </c>
      <c r="I2619" s="32">
        <v>7.6887400000000001</v>
      </c>
      <c r="J2619" s="36">
        <v>10.781000000000001</v>
      </c>
      <c r="L2619" s="21">
        <f t="shared" si="320"/>
        <v>8.908056666666667</v>
      </c>
      <c r="M2619" s="22">
        <f t="shared" si="321"/>
        <v>11.012133333333333</v>
      </c>
      <c r="O2619" s="25">
        <f t="shared" si="322"/>
        <v>1.6464928914007897</v>
      </c>
      <c r="P2619" s="26">
        <f t="shared" si="323"/>
        <v>0.80864361330151713</v>
      </c>
      <c r="R2619" s="2">
        <f t="shared" si="324"/>
        <v>1.2361992907543995</v>
      </c>
      <c r="S2619" s="2"/>
      <c r="T2619" s="2">
        <f t="shared" si="325"/>
        <v>0.30591134243828699</v>
      </c>
      <c r="U2619" s="2"/>
      <c r="V2619" s="38">
        <f t="shared" si="326"/>
        <v>5.8945001471865439E-2</v>
      </c>
      <c r="W2619" s="8">
        <v>5538</v>
      </c>
      <c r="X2619" s="9">
        <f t="shared" si="327"/>
        <v>8.4766701286012353E-2</v>
      </c>
    </row>
    <row r="2620" spans="1:24">
      <c r="A2620" s="15" t="s">
        <v>17104</v>
      </c>
      <c r="B2620" s="1" t="s">
        <v>17105</v>
      </c>
      <c r="C2620" t="s">
        <v>17106</v>
      </c>
      <c r="D2620" s="1">
        <v>12</v>
      </c>
      <c r="E2620" s="30">
        <v>8.0107099999999996</v>
      </c>
      <c r="F2620" s="31">
        <v>6.1768999999999998</v>
      </c>
      <c r="G2620" s="31">
        <v>7.1729200000000004</v>
      </c>
      <c r="H2620" s="35">
        <v>15.5443</v>
      </c>
      <c r="I2620" s="32">
        <v>24.559100000000001</v>
      </c>
      <c r="J2620" s="36">
        <v>8.7588200000000001</v>
      </c>
      <c r="L2620" s="21">
        <f t="shared" si="320"/>
        <v>16.287406666666666</v>
      </c>
      <c r="M2620" s="22">
        <f t="shared" si="321"/>
        <v>7.1201766666666666</v>
      </c>
      <c r="O2620" s="25">
        <f t="shared" si="322"/>
        <v>7.9263085770195278</v>
      </c>
      <c r="P2620" s="26">
        <f t="shared" si="323"/>
        <v>0.91804203249814742</v>
      </c>
      <c r="R2620" s="2">
        <f t="shared" si="324"/>
        <v>0.43715840172632353</v>
      </c>
      <c r="S2620" s="2"/>
      <c r="T2620" s="2">
        <f t="shared" si="325"/>
        <v>-1.193771968530752</v>
      </c>
      <c r="U2620" s="2"/>
      <c r="V2620" s="38">
        <f t="shared" si="326"/>
        <v>5.8731151835794852E-2</v>
      </c>
      <c r="W2620" s="8">
        <v>5535</v>
      </c>
      <c r="X2620" s="9">
        <f t="shared" si="327"/>
        <v>8.4504949091286391E-2</v>
      </c>
    </row>
    <row r="2621" spans="1:24">
      <c r="A2621" s="15" t="s">
        <v>14897</v>
      </c>
      <c r="B2621" s="1" t="s">
        <v>14898</v>
      </c>
      <c r="C2621" t="s">
        <v>14899</v>
      </c>
      <c r="D2621" s="1">
        <v>2</v>
      </c>
      <c r="E2621" s="30">
        <v>18.488900000000001</v>
      </c>
      <c r="F2621" s="31">
        <v>18.1858</v>
      </c>
      <c r="G2621" s="31">
        <v>16.0791</v>
      </c>
      <c r="H2621" s="35">
        <v>12.489800000000001</v>
      </c>
      <c r="I2621" s="32">
        <v>12.1508</v>
      </c>
      <c r="J2621" s="36">
        <v>9.6128800000000005</v>
      </c>
      <c r="L2621" s="21">
        <f t="shared" si="320"/>
        <v>11.417826666666665</v>
      </c>
      <c r="M2621" s="22">
        <f t="shared" si="321"/>
        <v>17.584599999999998</v>
      </c>
      <c r="O2621" s="25">
        <f t="shared" si="322"/>
        <v>1.5722927851177761</v>
      </c>
      <c r="P2621" s="26">
        <f t="shared" si="323"/>
        <v>1.31257955568415</v>
      </c>
      <c r="R2621" s="2">
        <f t="shared" si="324"/>
        <v>1.5401004511074496</v>
      </c>
      <c r="S2621" s="2"/>
      <c r="T2621" s="2">
        <f t="shared" si="325"/>
        <v>0.62302445195156908</v>
      </c>
      <c r="U2621" s="2"/>
      <c r="V2621" s="38">
        <f t="shared" si="326"/>
        <v>3.2247529478898469E-3</v>
      </c>
      <c r="W2621" s="8">
        <v>2486</v>
      </c>
      <c r="X2621" s="9">
        <f t="shared" si="327"/>
        <v>1.0330624487930307E-2</v>
      </c>
    </row>
    <row r="2622" spans="1:24">
      <c r="A2622" s="15" t="s">
        <v>18349</v>
      </c>
      <c r="B2622" s="1" t="s">
        <v>18350</v>
      </c>
      <c r="C2622" t="s">
        <v>18351</v>
      </c>
      <c r="D2622" s="1">
        <v>10</v>
      </c>
      <c r="E2622" s="30">
        <v>8.9883199999999999</v>
      </c>
      <c r="F2622" s="31">
        <v>7.02128</v>
      </c>
      <c r="G2622" s="31">
        <v>7.9192</v>
      </c>
      <c r="H2622" s="35">
        <v>11.9079</v>
      </c>
      <c r="I2622" s="32">
        <v>10.749599999999999</v>
      </c>
      <c r="J2622" s="36">
        <v>14.1632</v>
      </c>
      <c r="L2622" s="21">
        <f t="shared" si="320"/>
        <v>12.273566666666667</v>
      </c>
      <c r="M2622" s="22">
        <f t="shared" si="321"/>
        <v>7.9762666666666666</v>
      </c>
      <c r="O2622" s="25">
        <f t="shared" si="322"/>
        <v>1.7359292391492605</v>
      </c>
      <c r="P2622" s="26">
        <f t="shared" si="323"/>
        <v>0.98476090688721574</v>
      </c>
      <c r="R2622" s="2">
        <f t="shared" si="324"/>
        <v>0.64987357654797429</v>
      </c>
      <c r="S2622" s="2"/>
      <c r="T2622" s="2">
        <f t="shared" si="325"/>
        <v>-0.62176900478757402</v>
      </c>
      <c r="U2622" s="2"/>
      <c r="V2622" s="38">
        <f t="shared" si="326"/>
        <v>1.0153662967459209E-2</v>
      </c>
      <c r="W2622" s="8">
        <v>3651</v>
      </c>
      <c r="X2622" s="9">
        <f t="shared" si="327"/>
        <v>2.2148389995301325E-2</v>
      </c>
    </row>
    <row r="2623" spans="1:24">
      <c r="A2623" s="15" t="s">
        <v>8884</v>
      </c>
      <c r="B2623" s="1" t="s">
        <v>8885</v>
      </c>
      <c r="C2623" t="s">
        <v>8886</v>
      </c>
      <c r="D2623" s="1">
        <v>8</v>
      </c>
      <c r="E2623" s="30">
        <v>7.2227100000000002</v>
      </c>
      <c r="F2623" s="31">
        <v>8.4360999999999997</v>
      </c>
      <c r="G2623" s="31">
        <v>7.4232199999999997</v>
      </c>
      <c r="H2623" s="35">
        <v>11.4747</v>
      </c>
      <c r="I2623" s="32">
        <v>14.012499999999999</v>
      </c>
      <c r="J2623" s="36">
        <v>15.457599999999999</v>
      </c>
      <c r="L2623" s="21">
        <f t="shared" si="320"/>
        <v>13.648266666666666</v>
      </c>
      <c r="M2623" s="22">
        <f t="shared" si="321"/>
        <v>7.6940099999999996</v>
      </c>
      <c r="O2623" s="25">
        <f t="shared" si="322"/>
        <v>2.0162769014530957</v>
      </c>
      <c r="P2623" s="26">
        <f t="shared" si="323"/>
        <v>0.65044157393266289</v>
      </c>
      <c r="R2623" s="2">
        <f t="shared" si="324"/>
        <v>0.56373532170141261</v>
      </c>
      <c r="S2623" s="2"/>
      <c r="T2623" s="2">
        <f t="shared" si="325"/>
        <v>-0.82691013030518534</v>
      </c>
      <c r="U2623" s="2"/>
      <c r="V2623" s="38">
        <f t="shared" si="326"/>
        <v>4.1161320811484289E-3</v>
      </c>
      <c r="W2623" s="8">
        <v>2750</v>
      </c>
      <c r="X2623" s="9">
        <f t="shared" si="327"/>
        <v>1.192031850700585E-2</v>
      </c>
    </row>
    <row r="2624" spans="1:24">
      <c r="A2624" s="15" t="s">
        <v>10438</v>
      </c>
      <c r="B2624" s="1" t="s">
        <v>10439</v>
      </c>
      <c r="C2624" t="s">
        <v>10440</v>
      </c>
      <c r="D2624" s="1">
        <v>40</v>
      </c>
      <c r="E2624" s="30">
        <v>10.5007</v>
      </c>
      <c r="F2624" s="31">
        <v>9.1881400000000006</v>
      </c>
      <c r="G2624" s="31">
        <v>8.6625099999999993</v>
      </c>
      <c r="H2624" s="35">
        <v>11.093999999999999</v>
      </c>
      <c r="I2624" s="32">
        <v>11.008800000000001</v>
      </c>
      <c r="J2624" s="36">
        <v>14.7156</v>
      </c>
      <c r="L2624" s="21">
        <f t="shared" si="320"/>
        <v>12.272800000000002</v>
      </c>
      <c r="M2624" s="22">
        <f t="shared" si="321"/>
        <v>9.4504499999999982</v>
      </c>
      <c r="O2624" s="25">
        <f t="shared" si="322"/>
        <v>2.1159557273251131</v>
      </c>
      <c r="P2624" s="26">
        <f t="shared" si="323"/>
        <v>0.94675261874472816</v>
      </c>
      <c r="R2624" s="2">
        <f t="shared" si="324"/>
        <v>0.77003210351346041</v>
      </c>
      <c r="S2624" s="2"/>
      <c r="T2624" s="2">
        <f t="shared" si="325"/>
        <v>-0.37700950023024354</v>
      </c>
      <c r="U2624" s="2"/>
      <c r="V2624" s="38">
        <f t="shared" si="326"/>
        <v>5.1313757396642685E-2</v>
      </c>
      <c r="W2624" s="8">
        <v>5359</v>
      </c>
      <c r="X2624" s="9">
        <f t="shared" si="327"/>
        <v>7.6257280072189279E-2</v>
      </c>
    </row>
    <row r="2625" spans="1:24">
      <c r="A2625" s="15" t="s">
        <v>22804</v>
      </c>
      <c r="B2625" s="1" t="s">
        <v>22805</v>
      </c>
      <c r="C2625" t="s">
        <v>22806</v>
      </c>
      <c r="D2625" s="1">
        <v>4</v>
      </c>
      <c r="E2625" s="30">
        <v>13.9862</v>
      </c>
      <c r="F2625" s="31">
        <v>14.579499999999999</v>
      </c>
      <c r="G2625" s="31">
        <v>14.0952</v>
      </c>
      <c r="H2625" s="35">
        <v>12.418100000000001</v>
      </c>
      <c r="I2625" s="32">
        <v>11.286300000000001</v>
      </c>
      <c r="J2625" s="36">
        <v>10.538399999999999</v>
      </c>
      <c r="L2625" s="21">
        <f t="shared" si="320"/>
        <v>11.414266666666668</v>
      </c>
      <c r="M2625" s="22">
        <f t="shared" si="321"/>
        <v>14.2203</v>
      </c>
      <c r="O2625" s="25">
        <f t="shared" si="322"/>
        <v>0.94636125413783423</v>
      </c>
      <c r="P2625" s="26">
        <f t="shared" si="323"/>
        <v>0.31581439169233522</v>
      </c>
      <c r="R2625" s="2">
        <f t="shared" si="324"/>
        <v>1.2458356209188499</v>
      </c>
      <c r="S2625" s="2"/>
      <c r="T2625" s="2">
        <f t="shared" si="325"/>
        <v>0.31711372764798151</v>
      </c>
      <c r="U2625" s="2"/>
      <c r="V2625" s="38">
        <f t="shared" si="326"/>
        <v>4.1052190165458578E-3</v>
      </c>
      <c r="W2625" s="8">
        <v>2745</v>
      </c>
      <c r="X2625" s="9">
        <f t="shared" si="327"/>
        <v>1.1910369489169841E-2</v>
      </c>
    </row>
    <row r="2626" spans="1:24">
      <c r="A2626" s="15" t="s">
        <v>10752</v>
      </c>
      <c r="B2626" s="1" t="s">
        <v>10753</v>
      </c>
      <c r="C2626" t="s">
        <v>10754</v>
      </c>
      <c r="D2626" s="1">
        <v>5</v>
      </c>
      <c r="E2626" s="30">
        <v>9.6948899999999991</v>
      </c>
      <c r="F2626" s="31">
        <v>6.9859900000000001</v>
      </c>
      <c r="G2626" s="31">
        <v>7.6476699999999997</v>
      </c>
      <c r="H2626" s="35">
        <v>12.1617</v>
      </c>
      <c r="I2626" s="32">
        <v>10.6958</v>
      </c>
      <c r="J2626" s="36">
        <v>12.8406</v>
      </c>
      <c r="L2626" s="21">
        <f t="shared" si="320"/>
        <v>11.899366666666667</v>
      </c>
      <c r="M2626" s="22">
        <f t="shared" si="321"/>
        <v>8.109516666666666</v>
      </c>
      <c r="O2626" s="25">
        <f t="shared" si="322"/>
        <v>1.096200640089821</v>
      </c>
      <c r="P2626" s="26">
        <f t="shared" si="323"/>
        <v>1.4122717727595204</v>
      </c>
      <c r="R2626" s="2">
        <f t="shared" si="324"/>
        <v>0.68150825954322491</v>
      </c>
      <c r="S2626" s="2"/>
      <c r="T2626" s="2">
        <f t="shared" si="325"/>
        <v>-0.5531969530001758</v>
      </c>
      <c r="U2626" s="2"/>
      <c r="V2626" s="38">
        <f t="shared" si="326"/>
        <v>1.0679537540294113E-2</v>
      </c>
      <c r="W2626" s="8">
        <v>3706</v>
      </c>
      <c r="X2626" s="9">
        <f t="shared" si="327"/>
        <v>2.2949767126525179E-2</v>
      </c>
    </row>
    <row r="2627" spans="1:24">
      <c r="A2627" s="15" t="s">
        <v>22945</v>
      </c>
      <c r="B2627" s="1" t="s">
        <v>22946</v>
      </c>
      <c r="C2627" t="s">
        <v>22947</v>
      </c>
      <c r="D2627" s="1">
        <v>2</v>
      </c>
      <c r="E2627" s="30">
        <v>15.422700000000001</v>
      </c>
      <c r="F2627" s="31">
        <v>13.856999999999999</v>
      </c>
      <c r="G2627" s="31">
        <v>14.720499999999999</v>
      </c>
      <c r="H2627" s="35">
        <v>14.1709</v>
      </c>
      <c r="I2627" s="32">
        <v>11.645799999999999</v>
      </c>
      <c r="J2627" s="36">
        <v>14.2584</v>
      </c>
      <c r="L2627" s="21">
        <f t="shared" si="320"/>
        <v>13.358366666666667</v>
      </c>
      <c r="M2627" s="22">
        <f t="shared" si="321"/>
        <v>14.666733333333333</v>
      </c>
      <c r="O2627" s="25">
        <f t="shared" si="322"/>
        <v>1.4837713783913389</v>
      </c>
      <c r="P2627" s="26">
        <f t="shared" si="323"/>
        <v>0.78423355152233476</v>
      </c>
      <c r="R2627" s="2">
        <f t="shared" si="324"/>
        <v>1.0979436108705904</v>
      </c>
      <c r="S2627" s="2"/>
      <c r="T2627" s="2">
        <f t="shared" si="325"/>
        <v>0.13480396107680515</v>
      </c>
      <c r="U2627" s="2"/>
      <c r="V2627" s="38">
        <f t="shared" si="326"/>
        <v>0.12413273954864108</v>
      </c>
      <c r="W2627" s="8">
        <v>6259</v>
      </c>
      <c r="X2627" s="9">
        <f t="shared" si="327"/>
        <v>0.15794745770336757</v>
      </c>
    </row>
    <row r="2628" spans="1:24">
      <c r="A2628" s="15" t="s">
        <v>16233</v>
      </c>
      <c r="C2628" t="s">
        <v>16234</v>
      </c>
      <c r="D2628" s="1">
        <v>5</v>
      </c>
      <c r="E2628" s="30">
        <v>9.1110199999999999</v>
      </c>
      <c r="F2628" s="31">
        <v>8.0004899999999992</v>
      </c>
      <c r="G2628" s="31">
        <v>7.9746300000000003</v>
      </c>
      <c r="H2628" s="35">
        <v>15.4939</v>
      </c>
      <c r="I2628" s="32">
        <v>19.645</v>
      </c>
      <c r="J2628" s="36">
        <v>7.7181199999999999</v>
      </c>
      <c r="L2628" s="21">
        <f t="shared" ref="L2628:L2691" si="328">AVERAGE(H2628:J2628)</f>
        <v>14.285673333333333</v>
      </c>
      <c r="M2628" s="22">
        <f t="shared" ref="M2628:M2691" si="329">AVERAGE(E2628:G2628)</f>
        <v>8.3620466666666662</v>
      </c>
      <c r="O2628" s="25">
        <f t="shared" ref="O2628:O2691" si="330">STDEV(H2628:J2628)</f>
        <v>6.0545417161114132</v>
      </c>
      <c r="P2628" s="26">
        <f t="shared" ref="P2628:P2691" si="331">STDEV(E2628:G2628)</f>
        <v>0.6487587960354243</v>
      </c>
      <c r="R2628" s="2">
        <f t="shared" ref="R2628:R2691" si="332">M2628/L2628</f>
        <v>0.58534494465550801</v>
      </c>
      <c r="S2628" s="2"/>
      <c r="T2628" s="2">
        <f t="shared" ref="T2628:T2691" si="333">LOG(R2628,2)</f>
        <v>-0.77264103723039623</v>
      </c>
      <c r="U2628" s="2"/>
      <c r="V2628" s="38">
        <f t="shared" ref="V2628:V2691" si="334">TTEST(E2628:G2628,H2628:J2628,1,2)</f>
        <v>8.3639955754660406E-2</v>
      </c>
      <c r="W2628" s="8">
        <v>5883</v>
      </c>
      <c r="X2628" s="9">
        <f t="shared" ref="X2628:X2691" si="335">(V2628*7964)/W2628</f>
        <v>0.11322600843619164</v>
      </c>
    </row>
    <row r="2629" spans="1:24">
      <c r="A2629" s="15" t="s">
        <v>8779</v>
      </c>
      <c r="B2629" s="1" t="s">
        <v>8780</v>
      </c>
      <c r="C2629" t="s">
        <v>8781</v>
      </c>
      <c r="D2629" s="1">
        <v>3</v>
      </c>
      <c r="E2629" s="30">
        <v>12.593999999999999</v>
      </c>
      <c r="F2629" s="31">
        <v>11.707800000000001</v>
      </c>
      <c r="G2629" s="31">
        <v>11.4938</v>
      </c>
      <c r="H2629" s="35">
        <v>17.1861</v>
      </c>
      <c r="I2629" s="32">
        <v>18.167100000000001</v>
      </c>
      <c r="J2629" s="36">
        <v>14.7821</v>
      </c>
      <c r="L2629" s="21">
        <f t="shared" si="328"/>
        <v>16.711766666666666</v>
      </c>
      <c r="M2629" s="22">
        <f t="shared" si="329"/>
        <v>11.931866666666666</v>
      </c>
      <c r="O2629" s="25">
        <f t="shared" si="330"/>
        <v>1.7416372565299973</v>
      </c>
      <c r="P2629" s="26">
        <f t="shared" si="331"/>
        <v>0.58332187798275892</v>
      </c>
      <c r="R2629" s="2">
        <f t="shared" si="332"/>
        <v>0.71397997020063708</v>
      </c>
      <c r="S2629" s="2"/>
      <c r="T2629" s="2">
        <f t="shared" si="333"/>
        <v>-0.48604449303850533</v>
      </c>
      <c r="U2629" s="2"/>
      <c r="V2629" s="38">
        <f t="shared" si="334"/>
        <v>5.3803394628374303E-3</v>
      </c>
      <c r="W2629" s="8">
        <v>3007</v>
      </c>
      <c r="X2629" s="9">
        <f t="shared" si="335"/>
        <v>1.4249758391099866E-2</v>
      </c>
    </row>
    <row r="2630" spans="1:24">
      <c r="A2630" s="15" t="s">
        <v>8666</v>
      </c>
      <c r="B2630" s="1" t="s">
        <v>8667</v>
      </c>
      <c r="C2630" t="s">
        <v>8668</v>
      </c>
      <c r="D2630" s="1">
        <v>13</v>
      </c>
      <c r="E2630" s="30">
        <v>3.57917</v>
      </c>
      <c r="F2630" s="31">
        <v>5.5236299999999998</v>
      </c>
      <c r="G2630" s="31">
        <v>7.4229700000000003</v>
      </c>
      <c r="H2630" s="35">
        <v>8.3058200000000006</v>
      </c>
      <c r="I2630" s="32">
        <v>13.1973</v>
      </c>
      <c r="J2630" s="36">
        <v>12.9322</v>
      </c>
      <c r="L2630" s="21">
        <f t="shared" si="328"/>
        <v>11.478440000000001</v>
      </c>
      <c r="M2630" s="22">
        <f t="shared" si="329"/>
        <v>5.5085900000000008</v>
      </c>
      <c r="O2630" s="25">
        <f t="shared" si="330"/>
        <v>2.7507649392123521</v>
      </c>
      <c r="P2630" s="26">
        <f t="shared" si="331"/>
        <v>1.9219441358166474</v>
      </c>
      <c r="R2630" s="2">
        <f t="shared" si="332"/>
        <v>0.47990754841250211</v>
      </c>
      <c r="S2630" s="2"/>
      <c r="T2630" s="2">
        <f t="shared" si="333"/>
        <v>-1.0591715896648066</v>
      </c>
      <c r="U2630" s="2"/>
      <c r="V2630" s="38">
        <f t="shared" si="334"/>
        <v>1.8441221163359816E-2</v>
      </c>
      <c r="W2630" s="8">
        <v>4284</v>
      </c>
      <c r="X2630" s="9">
        <f t="shared" si="335"/>
        <v>3.428241954831876E-2</v>
      </c>
    </row>
    <row r="2631" spans="1:24">
      <c r="A2631" s="15" t="s">
        <v>12084</v>
      </c>
      <c r="B2631" s="1" t="s">
        <v>12085</v>
      </c>
      <c r="C2631" t="s">
        <v>12086</v>
      </c>
      <c r="D2631" s="1">
        <v>7</v>
      </c>
      <c r="E2631" s="30">
        <v>11.120100000000001</v>
      </c>
      <c r="F2631" s="31">
        <v>10.5456</v>
      </c>
      <c r="G2631" s="31">
        <v>11.581</v>
      </c>
      <c r="H2631" s="35">
        <v>12.164899999999999</v>
      </c>
      <c r="I2631" s="32">
        <v>13.353300000000001</v>
      </c>
      <c r="J2631" s="36">
        <v>10.4146</v>
      </c>
      <c r="L2631" s="21">
        <f t="shared" si="328"/>
        <v>11.977600000000001</v>
      </c>
      <c r="M2631" s="22">
        <f t="shared" si="329"/>
        <v>11.082233333333335</v>
      </c>
      <c r="O2631" s="25">
        <f t="shared" si="330"/>
        <v>1.4782761548506356</v>
      </c>
      <c r="P2631" s="26">
        <f t="shared" si="331"/>
        <v>0.51873760547441805</v>
      </c>
      <c r="R2631" s="2">
        <f t="shared" si="332"/>
        <v>0.92524657137768285</v>
      </c>
      <c r="S2631" s="2"/>
      <c r="T2631" s="2">
        <f t="shared" si="333"/>
        <v>-0.11209021044733417</v>
      </c>
      <c r="U2631" s="2"/>
      <c r="V2631" s="38">
        <f t="shared" si="334"/>
        <v>0.18913027005322539</v>
      </c>
      <c r="W2631" s="8">
        <v>6734</v>
      </c>
      <c r="X2631" s="9">
        <f t="shared" si="335"/>
        <v>0.22367589407542129</v>
      </c>
    </row>
    <row r="2632" spans="1:24">
      <c r="A2632" s="15" t="s">
        <v>3017</v>
      </c>
      <c r="B2632" s="1" t="s">
        <v>3018</v>
      </c>
      <c r="C2632" t="s">
        <v>3019</v>
      </c>
      <c r="D2632" s="1">
        <v>15</v>
      </c>
      <c r="E2632" s="30">
        <v>10.0869</v>
      </c>
      <c r="F2632" s="31">
        <v>10.633800000000001</v>
      </c>
      <c r="G2632" s="31">
        <v>9.1446000000000005</v>
      </c>
      <c r="H2632" s="35">
        <v>14.058</v>
      </c>
      <c r="I2632" s="32">
        <v>11.771699999999999</v>
      </c>
      <c r="J2632" s="36">
        <v>12.0078</v>
      </c>
      <c r="L2632" s="21">
        <f t="shared" si="328"/>
        <v>12.612499999999999</v>
      </c>
      <c r="M2632" s="22">
        <f t="shared" si="329"/>
        <v>9.9550999999999998</v>
      </c>
      <c r="O2632" s="25">
        <f t="shared" si="330"/>
        <v>1.2573935302839763</v>
      </c>
      <c r="P2632" s="26">
        <f t="shared" si="331"/>
        <v>0.75329780963441018</v>
      </c>
      <c r="R2632" s="2">
        <f t="shared" si="332"/>
        <v>0.78930426164519329</v>
      </c>
      <c r="S2632" s="2"/>
      <c r="T2632" s="2">
        <f t="shared" si="333"/>
        <v>-0.34134655618085274</v>
      </c>
      <c r="U2632" s="2"/>
      <c r="V2632" s="38">
        <f t="shared" si="334"/>
        <v>1.7421366187413027E-2</v>
      </c>
      <c r="W2632" s="8">
        <v>4226</v>
      </c>
      <c r="X2632" s="9">
        <f t="shared" si="335"/>
        <v>3.2830989189909454E-2</v>
      </c>
    </row>
    <row r="2633" spans="1:24">
      <c r="A2633" s="15" t="s">
        <v>6906</v>
      </c>
      <c r="B2633" s="1" t="s">
        <v>6907</v>
      </c>
      <c r="C2633" t="s">
        <v>6908</v>
      </c>
      <c r="D2633" s="1">
        <v>11</v>
      </c>
      <c r="E2633" s="30">
        <v>15.015599999999999</v>
      </c>
      <c r="F2633" s="31">
        <v>16.830100000000002</v>
      </c>
      <c r="G2633" s="31">
        <v>16.611999999999998</v>
      </c>
      <c r="H2633" s="35">
        <v>10.2601</v>
      </c>
      <c r="I2633" s="32">
        <v>13.6944</v>
      </c>
      <c r="J2633" s="36">
        <v>11.510199999999999</v>
      </c>
      <c r="L2633" s="21">
        <f t="shared" si="328"/>
        <v>11.821566666666667</v>
      </c>
      <c r="M2633" s="22">
        <f t="shared" si="329"/>
        <v>16.152566666666669</v>
      </c>
      <c r="O2633" s="25">
        <f t="shared" si="330"/>
        <v>1.7381933216225687</v>
      </c>
      <c r="P2633" s="26">
        <f t="shared" si="331"/>
        <v>0.99066230539641231</v>
      </c>
      <c r="R2633" s="2">
        <f t="shared" si="332"/>
        <v>1.3663643002760493</v>
      </c>
      <c r="S2633" s="2"/>
      <c r="T2633" s="2">
        <f t="shared" si="333"/>
        <v>0.45034218650580926</v>
      </c>
      <c r="U2633" s="2"/>
      <c r="V2633" s="38">
        <f t="shared" si="334"/>
        <v>9.9780605620593162E-3</v>
      </c>
      <c r="W2633" s="8">
        <v>3617</v>
      </c>
      <c r="X2633" s="9">
        <f t="shared" si="335"/>
        <v>2.1969940369433342E-2</v>
      </c>
    </row>
    <row r="2634" spans="1:24">
      <c r="A2634" s="15" t="s">
        <v>150</v>
      </c>
      <c r="B2634" s="1" t="s">
        <v>151</v>
      </c>
      <c r="C2634" t="s">
        <v>152</v>
      </c>
      <c r="D2634" s="1">
        <v>22</v>
      </c>
      <c r="E2634" s="30">
        <v>3.3325900000000002</v>
      </c>
      <c r="F2634" s="31">
        <v>1.1333899999999999</v>
      </c>
      <c r="G2634" s="31">
        <v>3.4872000000000001</v>
      </c>
      <c r="H2634" s="35">
        <v>22.3355</v>
      </c>
      <c r="I2634" s="32">
        <v>25.6782</v>
      </c>
      <c r="J2634" s="36">
        <v>13.98</v>
      </c>
      <c r="L2634" s="21">
        <f t="shared" si="328"/>
        <v>20.664566666666669</v>
      </c>
      <c r="M2634" s="22">
        <f t="shared" si="329"/>
        <v>2.6510599999999998</v>
      </c>
      <c r="O2634" s="25">
        <f t="shared" si="330"/>
        <v>6.0254447523260204</v>
      </c>
      <c r="P2634" s="26">
        <f t="shared" si="331"/>
        <v>1.3166122188024838</v>
      </c>
      <c r="R2634" s="2">
        <f t="shared" si="332"/>
        <v>0.1282901327070331</v>
      </c>
      <c r="S2634" s="2"/>
      <c r="T2634" s="2">
        <f t="shared" si="333"/>
        <v>-2.9625178834782391</v>
      </c>
      <c r="U2634" s="2"/>
      <c r="V2634" s="38">
        <f t="shared" si="334"/>
        <v>3.5934589669591025E-3</v>
      </c>
      <c r="W2634" s="8">
        <v>2589</v>
      </c>
      <c r="X2634" s="9">
        <f t="shared" si="335"/>
        <v>1.105380734370888E-2</v>
      </c>
    </row>
    <row r="2635" spans="1:24">
      <c r="A2635" s="15" t="s">
        <v>3908</v>
      </c>
      <c r="B2635" s="1" t="s">
        <v>3909</v>
      </c>
      <c r="C2635" t="s">
        <v>3910</v>
      </c>
      <c r="D2635" s="1">
        <v>6</v>
      </c>
      <c r="E2635" s="30">
        <v>8.4621200000000005</v>
      </c>
      <c r="F2635" s="31">
        <v>8.7886799999999994</v>
      </c>
      <c r="G2635" s="31">
        <v>9.9884500000000003</v>
      </c>
      <c r="H2635" s="35">
        <v>11.448</v>
      </c>
      <c r="I2635" s="32">
        <v>13.206799999999999</v>
      </c>
      <c r="J2635" s="36">
        <v>12.153700000000001</v>
      </c>
      <c r="L2635" s="21">
        <f t="shared" si="328"/>
        <v>12.269500000000001</v>
      </c>
      <c r="M2635" s="22">
        <f t="shared" si="329"/>
        <v>9.0797499999999989</v>
      </c>
      <c r="O2635" s="25">
        <f t="shared" si="330"/>
        <v>0.88509976273864133</v>
      </c>
      <c r="P2635" s="26">
        <f t="shared" si="331"/>
        <v>0.80371769042369601</v>
      </c>
      <c r="R2635" s="2">
        <f t="shared" si="332"/>
        <v>0.74002608093239319</v>
      </c>
      <c r="S2635" s="2"/>
      <c r="T2635" s="2">
        <f t="shared" si="333"/>
        <v>-0.4343519779717594</v>
      </c>
      <c r="U2635" s="2"/>
      <c r="V2635" s="38">
        <f t="shared" si="334"/>
        <v>4.9364470226623209E-3</v>
      </c>
      <c r="W2635" s="8">
        <v>2923</v>
      </c>
      <c r="X2635" s="9">
        <f t="shared" si="335"/>
        <v>1.3449833762737846E-2</v>
      </c>
    </row>
    <row r="2636" spans="1:24">
      <c r="A2636" s="15" t="s">
        <v>23285</v>
      </c>
      <c r="B2636" s="1" t="s">
        <v>23286</v>
      </c>
      <c r="C2636" t="s">
        <v>23287</v>
      </c>
      <c r="D2636" s="1">
        <v>1</v>
      </c>
      <c r="E2636" s="30">
        <v>9.5024999999999995</v>
      </c>
      <c r="F2636" s="31">
        <v>8.4470600000000005</v>
      </c>
      <c r="G2636" s="31">
        <v>8.2363900000000001</v>
      </c>
      <c r="H2636" s="35">
        <v>17.132899999999999</v>
      </c>
      <c r="I2636" s="32">
        <v>12.0139</v>
      </c>
      <c r="J2636" s="36">
        <v>15.085900000000001</v>
      </c>
      <c r="L2636" s="21">
        <f t="shared" si="328"/>
        <v>14.744233333333334</v>
      </c>
      <c r="M2636" s="22">
        <f t="shared" si="329"/>
        <v>8.72865</v>
      </c>
      <c r="O2636" s="25">
        <f t="shared" si="330"/>
        <v>2.5765465905613452</v>
      </c>
      <c r="P2636" s="26">
        <f t="shared" si="331"/>
        <v>0.67840130387551545</v>
      </c>
      <c r="R2636" s="2">
        <f t="shared" si="332"/>
        <v>0.59200433163700161</v>
      </c>
      <c r="S2636" s="2"/>
      <c r="T2636" s="2">
        <f t="shared" si="333"/>
        <v>-0.75632036293793692</v>
      </c>
      <c r="U2636" s="2"/>
      <c r="V2636" s="38">
        <f t="shared" si="334"/>
        <v>8.6923871413639355E-3</v>
      </c>
      <c r="W2636" s="8">
        <v>3488</v>
      </c>
      <c r="X2636" s="9">
        <f t="shared" si="335"/>
        <v>1.9846952750522472E-2</v>
      </c>
    </row>
    <row r="2637" spans="1:24">
      <c r="A2637" s="15" t="s">
        <v>12298</v>
      </c>
      <c r="B2637" s="1" t="s">
        <v>12299</v>
      </c>
      <c r="C2637" t="s">
        <v>12300</v>
      </c>
      <c r="D2637" s="1">
        <v>15</v>
      </c>
      <c r="E2637" s="30">
        <v>14.311199999999999</v>
      </c>
      <c r="F2637" s="31">
        <v>13.7836</v>
      </c>
      <c r="G2637" s="31">
        <v>14.4445</v>
      </c>
      <c r="H2637" s="35">
        <v>11.8177</v>
      </c>
      <c r="I2637" s="32">
        <v>13.1244</v>
      </c>
      <c r="J2637" s="36">
        <v>12.6637</v>
      </c>
      <c r="L2637" s="21">
        <f t="shared" si="328"/>
        <v>12.535266666666667</v>
      </c>
      <c r="M2637" s="22">
        <f t="shared" si="329"/>
        <v>14.179766666666666</v>
      </c>
      <c r="O2637" s="25">
        <f t="shared" si="330"/>
        <v>0.66275000062869327</v>
      </c>
      <c r="P2637" s="26">
        <f t="shared" si="331"/>
        <v>0.34950428228182445</v>
      </c>
      <c r="R2637" s="2">
        <f t="shared" si="332"/>
        <v>1.1311898696477669</v>
      </c>
      <c r="S2637" s="2"/>
      <c r="T2637" s="2">
        <f t="shared" si="333"/>
        <v>0.17784110528614183</v>
      </c>
      <c r="U2637" s="2"/>
      <c r="V2637" s="38">
        <f t="shared" si="334"/>
        <v>9.5390204850380172E-3</v>
      </c>
      <c r="W2637" s="8">
        <v>3569</v>
      </c>
      <c r="X2637" s="9">
        <f t="shared" si="335"/>
        <v>2.1285726854256871E-2</v>
      </c>
    </row>
    <row r="2638" spans="1:24">
      <c r="A2638" s="15" t="s">
        <v>18126</v>
      </c>
      <c r="B2638" s="1" t="s">
        <v>18127</v>
      </c>
      <c r="C2638" t="s">
        <v>18128</v>
      </c>
      <c r="D2638" s="1">
        <v>4</v>
      </c>
      <c r="E2638" s="30">
        <v>8.6962100000000007</v>
      </c>
      <c r="F2638" s="31">
        <v>7.7620699999999996</v>
      </c>
      <c r="G2638" s="31">
        <v>8.0915300000000006</v>
      </c>
      <c r="H2638" s="35">
        <v>12.6356</v>
      </c>
      <c r="I2638" s="32">
        <v>16.822199999999999</v>
      </c>
      <c r="J2638" s="36">
        <v>11.8713</v>
      </c>
      <c r="L2638" s="21">
        <f t="shared" si="328"/>
        <v>13.776366666666666</v>
      </c>
      <c r="M2638" s="22">
        <f t="shared" si="329"/>
        <v>8.1832700000000003</v>
      </c>
      <c r="O2638" s="25">
        <f t="shared" si="330"/>
        <v>2.6653075138402587</v>
      </c>
      <c r="P2638" s="26">
        <f t="shared" si="331"/>
        <v>0.47377901557582774</v>
      </c>
      <c r="R2638" s="2">
        <f t="shared" si="332"/>
        <v>0.59400785403021117</v>
      </c>
      <c r="S2638" s="2"/>
      <c r="T2638" s="2">
        <f t="shared" si="333"/>
        <v>-0.75144608827962645</v>
      </c>
      <c r="U2638" s="2"/>
      <c r="V2638" s="38">
        <f t="shared" si="334"/>
        <v>1.1598572013500758E-2</v>
      </c>
      <c r="W2638" s="8">
        <v>3794</v>
      </c>
      <c r="X2638" s="9">
        <f t="shared" si="335"/>
        <v>2.4346607146947818E-2</v>
      </c>
    </row>
    <row r="2639" spans="1:24">
      <c r="A2639" s="15" t="s">
        <v>10815</v>
      </c>
      <c r="B2639" s="1" t="s">
        <v>10816</v>
      </c>
      <c r="C2639" t="s">
        <v>10817</v>
      </c>
      <c r="D2639" s="1">
        <v>16</v>
      </c>
      <c r="E2639" s="30">
        <v>16.171700000000001</v>
      </c>
      <c r="F2639" s="31">
        <v>14.5032</v>
      </c>
      <c r="G2639" s="31">
        <v>16.830400000000001</v>
      </c>
      <c r="H2639" s="35">
        <v>14.0702</v>
      </c>
      <c r="I2639" s="32">
        <v>12.7997</v>
      </c>
      <c r="J2639" s="36">
        <v>13.4268</v>
      </c>
      <c r="L2639" s="21">
        <f t="shared" si="328"/>
        <v>13.432233333333334</v>
      </c>
      <c r="M2639" s="22">
        <f t="shared" si="329"/>
        <v>15.835100000000002</v>
      </c>
      <c r="O2639" s="25">
        <f t="shared" si="330"/>
        <v>0.6352674266270335</v>
      </c>
      <c r="P2639" s="26">
        <f t="shared" si="331"/>
        <v>1.1995580978010203</v>
      </c>
      <c r="R2639" s="2">
        <f t="shared" si="332"/>
        <v>1.178888097536523</v>
      </c>
      <c r="S2639" s="2"/>
      <c r="T2639" s="2">
        <f t="shared" si="333"/>
        <v>0.23742678125996589</v>
      </c>
      <c r="U2639" s="2"/>
      <c r="V2639" s="38">
        <f t="shared" si="334"/>
        <v>1.8717549107728795E-2</v>
      </c>
      <c r="W2639" s="8">
        <v>4299</v>
      </c>
      <c r="X2639" s="9">
        <f t="shared" si="335"/>
        <v>3.4674705999988863E-2</v>
      </c>
    </row>
    <row r="2640" spans="1:24">
      <c r="A2640" s="15" t="s">
        <v>6752</v>
      </c>
      <c r="B2640" s="1" t="s">
        <v>6753</v>
      </c>
      <c r="C2640" t="s">
        <v>6754</v>
      </c>
      <c r="D2640" s="1">
        <v>13</v>
      </c>
      <c r="E2640" s="30">
        <v>8.1062499999999993</v>
      </c>
      <c r="F2640" s="31">
        <v>6.1751500000000004</v>
      </c>
      <c r="G2640" s="31">
        <v>6.7563199999999997</v>
      </c>
      <c r="H2640" s="35">
        <v>13.2864</v>
      </c>
      <c r="I2640" s="32">
        <v>13.6755</v>
      </c>
      <c r="J2640" s="36">
        <v>17.785900000000002</v>
      </c>
      <c r="L2640" s="21">
        <f t="shared" si="328"/>
        <v>14.915933333333333</v>
      </c>
      <c r="M2640" s="22">
        <f t="shared" si="329"/>
        <v>7.0125733333333331</v>
      </c>
      <c r="O2640" s="25">
        <f t="shared" si="330"/>
        <v>2.4930666263325936</v>
      </c>
      <c r="P2640" s="26">
        <f t="shared" si="331"/>
        <v>0.9907250529956988</v>
      </c>
      <c r="R2640" s="2">
        <f t="shared" si="332"/>
        <v>0.47013976106087896</v>
      </c>
      <c r="S2640" s="2"/>
      <c r="T2640" s="2">
        <f t="shared" si="333"/>
        <v>-1.088838396360388</v>
      </c>
      <c r="U2640" s="2"/>
      <c r="V2640" s="38">
        <f t="shared" si="334"/>
        <v>3.4847675274257469E-3</v>
      </c>
      <c r="W2640" s="8">
        <v>2564</v>
      </c>
      <c r="X2640" s="9">
        <f t="shared" si="335"/>
        <v>1.0823981508743623E-2</v>
      </c>
    </row>
    <row r="2641" spans="1:24">
      <c r="A2641" s="15" t="s">
        <v>12340</v>
      </c>
      <c r="B2641" s="1" t="s">
        <v>12341</v>
      </c>
      <c r="C2641" t="s">
        <v>12342</v>
      </c>
      <c r="D2641" s="1">
        <v>5</v>
      </c>
      <c r="E2641" s="30">
        <v>9.6507100000000001</v>
      </c>
      <c r="F2641" s="31">
        <v>8.9483599999999992</v>
      </c>
      <c r="G2641" s="31">
        <v>10.0855</v>
      </c>
      <c r="H2641" s="35">
        <v>12.060600000000001</v>
      </c>
      <c r="I2641" s="32">
        <v>14.705</v>
      </c>
      <c r="J2641" s="36">
        <v>14.006399999999999</v>
      </c>
      <c r="L2641" s="21">
        <f t="shared" si="328"/>
        <v>13.590666666666666</v>
      </c>
      <c r="M2641" s="22">
        <f t="shared" si="329"/>
        <v>9.5615233333333318</v>
      </c>
      <c r="O2641" s="25">
        <f t="shared" si="330"/>
        <v>1.3703424730093321</v>
      </c>
      <c r="P2641" s="26">
        <f t="shared" si="331"/>
        <v>0.57379224553259145</v>
      </c>
      <c r="R2641" s="2">
        <f t="shared" si="332"/>
        <v>0.70353600510154024</v>
      </c>
      <c r="S2641" s="2"/>
      <c r="T2641" s="2">
        <f t="shared" si="333"/>
        <v>-0.50730383624114994</v>
      </c>
      <c r="U2641" s="2"/>
      <c r="V2641" s="38">
        <f t="shared" si="334"/>
        <v>4.6629189735450435E-3</v>
      </c>
      <c r="W2641" s="8">
        <v>2873</v>
      </c>
      <c r="X2641" s="9">
        <f t="shared" si="335"/>
        <v>1.2925682807279057E-2</v>
      </c>
    </row>
    <row r="2642" spans="1:24">
      <c r="A2642" s="15" t="s">
        <v>7427</v>
      </c>
      <c r="B2642" s="1" t="s">
        <v>7428</v>
      </c>
      <c r="C2642" t="s">
        <v>7429</v>
      </c>
      <c r="D2642" s="1">
        <v>17</v>
      </c>
      <c r="E2642" s="30">
        <v>15.986599999999999</v>
      </c>
      <c r="F2642" s="31">
        <v>15.471500000000001</v>
      </c>
      <c r="G2642" s="31">
        <v>17.126300000000001</v>
      </c>
      <c r="H2642" s="35">
        <v>11.649100000000001</v>
      </c>
      <c r="I2642" s="32">
        <v>9.2936800000000002</v>
      </c>
      <c r="J2642" s="36">
        <v>12.154</v>
      </c>
      <c r="L2642" s="21">
        <f t="shared" si="328"/>
        <v>11.032259999999999</v>
      </c>
      <c r="M2642" s="22">
        <f t="shared" si="329"/>
        <v>16.194800000000001</v>
      </c>
      <c r="O2642" s="25">
        <f t="shared" si="330"/>
        <v>1.5266716460326517</v>
      </c>
      <c r="P2642" s="26">
        <f t="shared" si="331"/>
        <v>0.84681827448396518</v>
      </c>
      <c r="R2642" s="2">
        <f t="shared" si="332"/>
        <v>1.4679494500673482</v>
      </c>
      <c r="S2642" s="2"/>
      <c r="T2642" s="2">
        <f t="shared" si="333"/>
        <v>0.55380228875823279</v>
      </c>
      <c r="U2642" s="2"/>
      <c r="V2642" s="38">
        <f t="shared" si="334"/>
        <v>3.4385890848727578E-3</v>
      </c>
      <c r="W2642" s="8">
        <v>2556</v>
      </c>
      <c r="X2642" s="9">
        <f t="shared" si="335"/>
        <v>1.0713976319220126E-2</v>
      </c>
    </row>
    <row r="2643" spans="1:24">
      <c r="A2643" s="15" t="s">
        <v>12526</v>
      </c>
      <c r="B2643" s="1" t="s">
        <v>12527</v>
      </c>
      <c r="C2643" t="s">
        <v>12528</v>
      </c>
      <c r="D2643" s="1">
        <v>3</v>
      </c>
      <c r="E2643" s="30">
        <v>7.1083600000000002</v>
      </c>
      <c r="F2643" s="31">
        <v>9.5602800000000006</v>
      </c>
      <c r="G2643" s="31">
        <v>9.0753799999999991</v>
      </c>
      <c r="H2643" s="35">
        <v>11.747</v>
      </c>
      <c r="I2643" s="32">
        <v>10.495799999999999</v>
      </c>
      <c r="J2643" s="36">
        <v>10.8409</v>
      </c>
      <c r="L2643" s="21">
        <f t="shared" si="328"/>
        <v>11.027900000000001</v>
      </c>
      <c r="M2643" s="22">
        <f t="shared" si="329"/>
        <v>8.5813399999999991</v>
      </c>
      <c r="O2643" s="25">
        <f t="shared" si="330"/>
        <v>0.64622140942559347</v>
      </c>
      <c r="P2643" s="26">
        <f t="shared" si="331"/>
        <v>1.2984739361265605</v>
      </c>
      <c r="R2643" s="2">
        <f t="shared" si="332"/>
        <v>0.77814815150663308</v>
      </c>
      <c r="S2643" s="2"/>
      <c r="T2643" s="2">
        <f t="shared" si="333"/>
        <v>-0.36188323903848008</v>
      </c>
      <c r="U2643" s="2"/>
      <c r="V2643" s="38">
        <f t="shared" si="334"/>
        <v>2.1585687179375312E-2</v>
      </c>
      <c r="W2643" s="8">
        <v>4430</v>
      </c>
      <c r="X2643" s="9">
        <f t="shared" si="335"/>
        <v>3.8805510766714443E-2</v>
      </c>
    </row>
    <row r="2644" spans="1:24">
      <c r="A2644" s="15" t="s">
        <v>13468</v>
      </c>
      <c r="B2644" s="1" t="s">
        <v>13466</v>
      </c>
      <c r="C2644" t="s">
        <v>13469</v>
      </c>
      <c r="D2644" s="1">
        <v>1</v>
      </c>
      <c r="E2644" s="30">
        <v>8.5419699999999992</v>
      </c>
      <c r="F2644" s="31">
        <v>7.4397799999999998</v>
      </c>
      <c r="G2644" s="31">
        <v>9.1780500000000007</v>
      </c>
      <c r="H2644" s="35">
        <v>11.952199999999999</v>
      </c>
      <c r="I2644" s="32">
        <v>14.1755</v>
      </c>
      <c r="J2644" s="36">
        <v>16.501200000000001</v>
      </c>
      <c r="L2644" s="21">
        <f t="shared" si="328"/>
        <v>14.209633333333334</v>
      </c>
      <c r="M2644" s="22">
        <f t="shared" si="329"/>
        <v>8.3865999999999996</v>
      </c>
      <c r="O2644" s="25">
        <f t="shared" si="330"/>
        <v>2.274692080993221</v>
      </c>
      <c r="P2644" s="26">
        <f t="shared" si="331"/>
        <v>0.87948878668235475</v>
      </c>
      <c r="R2644" s="2">
        <f t="shared" si="332"/>
        <v>0.59020523635374111</v>
      </c>
      <c r="S2644" s="2"/>
      <c r="T2644" s="2">
        <f t="shared" si="333"/>
        <v>-0.76071137434098912</v>
      </c>
      <c r="U2644" s="2"/>
      <c r="V2644" s="38">
        <f t="shared" si="334"/>
        <v>7.214239814524257E-3</v>
      </c>
      <c r="W2644" s="8">
        <v>3303</v>
      </c>
      <c r="X2644" s="9">
        <f t="shared" si="335"/>
        <v>1.7394552189788432E-2</v>
      </c>
    </row>
    <row r="2645" spans="1:24">
      <c r="A2645" s="15" t="s">
        <v>27</v>
      </c>
      <c r="B2645" s="1" t="s">
        <v>25</v>
      </c>
      <c r="C2645" t="s">
        <v>28</v>
      </c>
      <c r="D2645" s="1">
        <v>1</v>
      </c>
      <c r="E2645" s="30">
        <v>10.663399999999999</v>
      </c>
      <c r="F2645" s="31">
        <v>9.53749</v>
      </c>
      <c r="G2645" s="31">
        <v>9.3648100000000003</v>
      </c>
      <c r="H2645" s="35">
        <v>13.9086</v>
      </c>
      <c r="I2645" s="32">
        <v>11.446199999999999</v>
      </c>
      <c r="J2645" s="36">
        <v>13.916700000000001</v>
      </c>
      <c r="L2645" s="21">
        <f t="shared" si="328"/>
        <v>13.090499999999999</v>
      </c>
      <c r="M2645" s="22">
        <f t="shared" si="329"/>
        <v>9.8552333333333326</v>
      </c>
      <c r="O2645" s="25">
        <f t="shared" si="330"/>
        <v>1.4240113307133486</v>
      </c>
      <c r="P2645" s="26">
        <f t="shared" si="331"/>
        <v>0.70519828164377474</v>
      </c>
      <c r="R2645" s="2">
        <f t="shared" si="332"/>
        <v>0.75285385075691025</v>
      </c>
      <c r="S2645" s="2"/>
      <c r="T2645" s="2">
        <f t="shared" si="333"/>
        <v>-0.40955826883827329</v>
      </c>
      <c r="U2645" s="2"/>
      <c r="V2645" s="38">
        <f t="shared" si="334"/>
        <v>1.2154766646078436E-2</v>
      </c>
      <c r="W2645" s="8">
        <v>3846</v>
      </c>
      <c r="X2645" s="9">
        <f t="shared" si="335"/>
        <v>2.516915277414682E-2</v>
      </c>
    </row>
    <row r="2646" spans="1:24">
      <c r="A2646" s="15" t="s">
        <v>7524</v>
      </c>
      <c r="B2646" s="1" t="s">
        <v>7525</v>
      </c>
      <c r="C2646" t="s">
        <v>7526</v>
      </c>
      <c r="D2646" s="1">
        <v>1</v>
      </c>
      <c r="E2646" s="30">
        <v>11.3483</v>
      </c>
      <c r="F2646" s="31">
        <v>11.5329</v>
      </c>
      <c r="G2646" s="31">
        <v>12.066700000000001</v>
      </c>
      <c r="H2646" s="35">
        <v>18.502600000000001</v>
      </c>
      <c r="I2646" s="32">
        <v>12.818</v>
      </c>
      <c r="J2646" s="36">
        <v>17.276</v>
      </c>
      <c r="L2646" s="21">
        <f t="shared" si="328"/>
        <v>16.198866666666664</v>
      </c>
      <c r="M2646" s="22">
        <f t="shared" si="329"/>
        <v>11.649300000000002</v>
      </c>
      <c r="O2646" s="25">
        <f t="shared" si="330"/>
        <v>2.9914597529188676</v>
      </c>
      <c r="P2646" s="26">
        <f t="shared" si="331"/>
        <v>0.37307688215701651</v>
      </c>
      <c r="R2646" s="2">
        <f t="shared" si="332"/>
        <v>0.71914290300144479</v>
      </c>
      <c r="S2646" s="2"/>
      <c r="T2646" s="2">
        <f t="shared" si="333"/>
        <v>-0.47564961356036367</v>
      </c>
      <c r="U2646" s="2"/>
      <c r="V2646" s="38">
        <f t="shared" si="334"/>
        <v>2.9587199476898043E-2</v>
      </c>
      <c r="W2646" s="8">
        <v>4754</v>
      </c>
      <c r="X2646" s="9">
        <f t="shared" si="335"/>
        <v>4.9565093949098867E-2</v>
      </c>
    </row>
    <row r="2647" spans="1:24">
      <c r="A2647" s="15" t="s">
        <v>4353</v>
      </c>
      <c r="B2647" s="1" t="s">
        <v>4354</v>
      </c>
      <c r="C2647" t="s">
        <v>4355</v>
      </c>
      <c r="D2647" s="1">
        <v>50</v>
      </c>
      <c r="E2647" s="30">
        <v>9.8385099999999994</v>
      </c>
      <c r="F2647" s="31">
        <v>8.5006299999999992</v>
      </c>
      <c r="G2647" s="31">
        <v>9.3400099999999995</v>
      </c>
      <c r="H2647" s="35">
        <v>14.7027</v>
      </c>
      <c r="I2647" s="32">
        <v>15.522</v>
      </c>
      <c r="J2647" s="36">
        <v>12.3551</v>
      </c>
      <c r="L2647" s="21">
        <f t="shared" si="328"/>
        <v>14.193266666666666</v>
      </c>
      <c r="M2647" s="22">
        <f t="shared" si="329"/>
        <v>9.2263833333333327</v>
      </c>
      <c r="O2647" s="25">
        <f t="shared" si="330"/>
        <v>1.643762648113569</v>
      </c>
      <c r="P2647" s="26">
        <f t="shared" si="331"/>
        <v>0.67613903018043087</v>
      </c>
      <c r="R2647" s="2">
        <f t="shared" si="332"/>
        <v>0.65005354651736269</v>
      </c>
      <c r="S2647" s="2"/>
      <c r="T2647" s="2">
        <f t="shared" si="333"/>
        <v>-0.6213695334950724</v>
      </c>
      <c r="U2647" s="2"/>
      <c r="V2647" s="38">
        <f t="shared" si="334"/>
        <v>4.1994912426917596E-3</v>
      </c>
      <c r="W2647" s="8">
        <v>2776</v>
      </c>
      <c r="X2647" s="9">
        <f t="shared" si="335"/>
        <v>1.2047819977232413E-2</v>
      </c>
    </row>
    <row r="2648" spans="1:24">
      <c r="A2648" s="15" t="s">
        <v>21088</v>
      </c>
      <c r="B2648" s="1" t="s">
        <v>21089</v>
      </c>
      <c r="C2648" t="s">
        <v>21090</v>
      </c>
      <c r="D2648" s="1">
        <v>2</v>
      </c>
      <c r="E2648" s="30">
        <v>12.199199999999999</v>
      </c>
      <c r="F2648" s="31">
        <v>12.751300000000001</v>
      </c>
      <c r="G2648" s="31">
        <v>11.9579</v>
      </c>
      <c r="H2648" s="35">
        <v>9.0104500000000005</v>
      </c>
      <c r="I2648" s="32">
        <v>10.4984</v>
      </c>
      <c r="J2648" s="36">
        <v>8.9017999999999997</v>
      </c>
      <c r="L2648" s="21">
        <f t="shared" si="328"/>
        <v>9.4702166666666674</v>
      </c>
      <c r="M2648" s="22">
        <f t="shared" si="329"/>
        <v>12.3028</v>
      </c>
      <c r="O2648" s="25">
        <f t="shared" si="330"/>
        <v>0.89208852185942478</v>
      </c>
      <c r="P2648" s="26">
        <f t="shared" si="331"/>
        <v>0.40671932582556264</v>
      </c>
      <c r="R2648" s="2">
        <f t="shared" si="332"/>
        <v>1.2991043851513426</v>
      </c>
      <c r="S2648" s="2"/>
      <c r="T2648" s="2">
        <f t="shared" si="333"/>
        <v>0.37751735833753225</v>
      </c>
      <c r="U2648" s="2"/>
      <c r="V2648" s="38">
        <f t="shared" si="334"/>
        <v>3.7343466970178422E-3</v>
      </c>
      <c r="W2648" s="8">
        <v>2641</v>
      </c>
      <c r="X2648" s="9">
        <f t="shared" si="335"/>
        <v>1.1261013667190494E-2</v>
      </c>
    </row>
    <row r="2649" spans="1:24">
      <c r="A2649" s="15" t="s">
        <v>3932</v>
      </c>
      <c r="B2649" s="1" t="s">
        <v>3933</v>
      </c>
      <c r="C2649" t="s">
        <v>3934</v>
      </c>
      <c r="D2649" s="1">
        <v>3</v>
      </c>
      <c r="E2649" s="30">
        <v>4.8985099999999999</v>
      </c>
      <c r="F2649" s="31">
        <v>7.6670600000000002</v>
      </c>
      <c r="G2649" s="31">
        <v>7.3383099999999999</v>
      </c>
      <c r="H2649" s="35">
        <v>12.5677</v>
      </c>
      <c r="I2649" s="32">
        <v>11.7842</v>
      </c>
      <c r="J2649" s="36">
        <v>18.063300000000002</v>
      </c>
      <c r="L2649" s="21">
        <f t="shared" si="328"/>
        <v>14.138399999999999</v>
      </c>
      <c r="M2649" s="22">
        <f t="shared" si="329"/>
        <v>6.6346266666666667</v>
      </c>
      <c r="O2649" s="25">
        <f t="shared" si="330"/>
        <v>3.4215636878480118</v>
      </c>
      <c r="P2649" s="26">
        <f t="shared" si="331"/>
        <v>1.512479735676924</v>
      </c>
      <c r="R2649" s="2">
        <f t="shared" si="332"/>
        <v>0.46926290575076862</v>
      </c>
      <c r="S2649" s="2"/>
      <c r="T2649" s="2">
        <f t="shared" si="333"/>
        <v>-1.0915316720334545</v>
      </c>
      <c r="U2649" s="2"/>
      <c r="V2649" s="38">
        <f t="shared" si="334"/>
        <v>1.2742658959331301E-2</v>
      </c>
      <c r="W2649" s="8">
        <v>3893</v>
      </c>
      <c r="X2649" s="9">
        <f t="shared" si="335"/>
        <v>2.6067951695893776E-2</v>
      </c>
    </row>
    <row r="2650" spans="1:24">
      <c r="A2650" s="15" t="s">
        <v>8391</v>
      </c>
      <c r="B2650" s="1" t="s">
        <v>8392</v>
      </c>
      <c r="C2650" t="s">
        <v>8393</v>
      </c>
      <c r="D2650" s="1">
        <v>56</v>
      </c>
      <c r="E2650" s="30">
        <v>10.0778</v>
      </c>
      <c r="F2650" s="31">
        <v>9.0678199999999993</v>
      </c>
      <c r="G2650" s="31">
        <v>10.443199999999999</v>
      </c>
      <c r="H2650" s="35">
        <v>13.676399999999999</v>
      </c>
      <c r="I2650" s="32">
        <v>11.806699999999999</v>
      </c>
      <c r="J2650" s="36">
        <v>13.987399999999999</v>
      </c>
      <c r="L2650" s="21">
        <f t="shared" si="328"/>
        <v>13.156833333333333</v>
      </c>
      <c r="M2650" s="22">
        <f t="shared" si="329"/>
        <v>9.86294</v>
      </c>
      <c r="O2650" s="25">
        <f t="shared" si="330"/>
        <v>1.179544515197851</v>
      </c>
      <c r="P2650" s="26">
        <f t="shared" si="331"/>
        <v>0.71241922405280456</v>
      </c>
      <c r="R2650" s="2">
        <f t="shared" si="332"/>
        <v>0.74964391127550956</v>
      </c>
      <c r="S2650" s="2"/>
      <c r="T2650" s="2">
        <f t="shared" si="333"/>
        <v>-0.4157226318529586</v>
      </c>
      <c r="U2650" s="2"/>
      <c r="V2650" s="38">
        <f t="shared" si="334"/>
        <v>7.1870019285469608E-3</v>
      </c>
      <c r="W2650" s="8">
        <v>3299</v>
      </c>
      <c r="X2650" s="9">
        <f t="shared" si="335"/>
        <v>1.734988886297302E-2</v>
      </c>
    </row>
    <row r="2651" spans="1:24">
      <c r="A2651" s="15" t="s">
        <v>20309</v>
      </c>
      <c r="B2651" s="1" t="s">
        <v>20310</v>
      </c>
      <c r="C2651" t="s">
        <v>20311</v>
      </c>
      <c r="D2651" s="1">
        <v>2</v>
      </c>
      <c r="E2651" s="30">
        <v>9.4898399999999992</v>
      </c>
      <c r="F2651" s="31">
        <v>10.184100000000001</v>
      </c>
      <c r="G2651" s="31">
        <v>10.3512</v>
      </c>
      <c r="H2651" s="35">
        <v>14.995699999999999</v>
      </c>
      <c r="I2651" s="32">
        <v>14.1424</v>
      </c>
      <c r="J2651" s="36">
        <v>12.327500000000001</v>
      </c>
      <c r="L2651" s="21">
        <f t="shared" si="328"/>
        <v>13.821866666666667</v>
      </c>
      <c r="M2651" s="22">
        <f t="shared" si="329"/>
        <v>10.008380000000001</v>
      </c>
      <c r="O2651" s="25">
        <f t="shared" si="330"/>
        <v>1.3626734837565937</v>
      </c>
      <c r="P2651" s="26">
        <f t="shared" si="331"/>
        <v>0.45677500062941351</v>
      </c>
      <c r="R2651" s="2">
        <f t="shared" si="332"/>
        <v>0.72409756521068069</v>
      </c>
      <c r="S2651" s="2"/>
      <c r="T2651" s="2">
        <f t="shared" si="333"/>
        <v>-0.46574399514467163</v>
      </c>
      <c r="U2651" s="2"/>
      <c r="V2651" s="38">
        <f t="shared" si="334"/>
        <v>5.0310776611558151E-3</v>
      </c>
      <c r="W2651" s="8">
        <v>2945</v>
      </c>
      <c r="X2651" s="9">
        <f t="shared" si="335"/>
        <v>1.3605264004565335E-2</v>
      </c>
    </row>
    <row r="2652" spans="1:24">
      <c r="A2652" s="15" t="s">
        <v>6586</v>
      </c>
      <c r="B2652" s="1" t="s">
        <v>6587</v>
      </c>
      <c r="C2652" t="s">
        <v>6588</v>
      </c>
      <c r="D2652" s="1">
        <v>41</v>
      </c>
      <c r="E2652" s="30">
        <v>14.7148</v>
      </c>
      <c r="F2652" s="31">
        <v>13.948700000000001</v>
      </c>
      <c r="G2652" s="31">
        <v>15.1883</v>
      </c>
      <c r="H2652" s="35">
        <v>12.9503</v>
      </c>
      <c r="I2652" s="32">
        <v>12.457100000000001</v>
      </c>
      <c r="J2652" s="36">
        <v>11.443300000000001</v>
      </c>
      <c r="L2652" s="21">
        <f t="shared" si="328"/>
        <v>12.283566666666667</v>
      </c>
      <c r="M2652" s="22">
        <f t="shared" si="329"/>
        <v>14.617266666666666</v>
      </c>
      <c r="O2652" s="25">
        <f t="shared" si="330"/>
        <v>0.76834081847402402</v>
      </c>
      <c r="P2652" s="26">
        <f t="shared" si="331"/>
        <v>0.62552905874414255</v>
      </c>
      <c r="R2652" s="2">
        <f t="shared" si="332"/>
        <v>1.1899855362313334</v>
      </c>
      <c r="S2652" s="2"/>
      <c r="T2652" s="2">
        <f t="shared" si="333"/>
        <v>0.25094403829444495</v>
      </c>
      <c r="U2652" s="2"/>
      <c r="V2652" s="38">
        <f t="shared" si="334"/>
        <v>7.5509216998460868E-3</v>
      </c>
      <c r="W2652" s="8">
        <v>3355</v>
      </c>
      <c r="X2652" s="9">
        <f t="shared" si="335"/>
        <v>1.7924155117011693E-2</v>
      </c>
    </row>
    <row r="2653" spans="1:24">
      <c r="A2653" s="15" t="s">
        <v>1486</v>
      </c>
      <c r="B2653" s="1" t="s">
        <v>1487</v>
      </c>
      <c r="C2653" t="s">
        <v>1488</v>
      </c>
      <c r="D2653" s="1">
        <v>48</v>
      </c>
      <c r="E2653" s="30">
        <v>10.491400000000001</v>
      </c>
      <c r="F2653" s="31">
        <v>8.7774599999999996</v>
      </c>
      <c r="G2653" s="31">
        <v>10.5222</v>
      </c>
      <c r="H2653" s="35">
        <v>11.3576</v>
      </c>
      <c r="I2653" s="32">
        <v>10.7064</v>
      </c>
      <c r="J2653" s="36">
        <v>12.6594</v>
      </c>
      <c r="L2653" s="21">
        <f t="shared" si="328"/>
        <v>11.574466666666666</v>
      </c>
      <c r="M2653" s="22">
        <f t="shared" si="329"/>
        <v>9.9303533333333345</v>
      </c>
      <c r="O2653" s="25">
        <f t="shared" si="330"/>
        <v>0.9943971104811864</v>
      </c>
      <c r="P2653" s="26">
        <f t="shared" si="331"/>
        <v>0.99855367333625777</v>
      </c>
      <c r="R2653" s="2">
        <f t="shared" si="332"/>
        <v>0.85795342621978277</v>
      </c>
      <c r="S2653" s="2"/>
      <c r="T2653" s="2">
        <f t="shared" si="333"/>
        <v>-0.22102876136471578</v>
      </c>
      <c r="U2653" s="2"/>
      <c r="V2653" s="38">
        <f t="shared" si="334"/>
        <v>5.670122409937562E-2</v>
      </c>
      <c r="W2653" s="8">
        <v>5498</v>
      </c>
      <c r="X2653" s="9">
        <f t="shared" si="335"/>
        <v>8.2133239128306182E-2</v>
      </c>
    </row>
    <row r="2654" spans="1:24">
      <c r="A2654" s="15" t="s">
        <v>10791</v>
      </c>
      <c r="B2654" s="1" t="s">
        <v>10792</v>
      </c>
      <c r="C2654" t="s">
        <v>10793</v>
      </c>
      <c r="D2654" s="1">
        <v>5</v>
      </c>
      <c r="E2654" s="30">
        <v>8.9993400000000001</v>
      </c>
      <c r="F2654" s="31">
        <v>9.8822299999999998</v>
      </c>
      <c r="G2654" s="31">
        <v>9.3367000000000004</v>
      </c>
      <c r="H2654" s="35">
        <v>8.0785400000000003</v>
      </c>
      <c r="I2654" s="32">
        <v>9.3375199999999996</v>
      </c>
      <c r="J2654" s="36">
        <v>9.7312799999999999</v>
      </c>
      <c r="L2654" s="21">
        <f t="shared" si="328"/>
        <v>9.0491133333333327</v>
      </c>
      <c r="M2654" s="22">
        <f t="shared" si="329"/>
        <v>9.4060900000000007</v>
      </c>
      <c r="O2654" s="25">
        <f t="shared" si="330"/>
        <v>0.86329090168571387</v>
      </c>
      <c r="P2654" s="26">
        <f t="shared" si="331"/>
        <v>0.44551646108757853</v>
      </c>
      <c r="R2654" s="2">
        <f t="shared" si="332"/>
        <v>1.039448800508632</v>
      </c>
      <c r="S2654" s="2"/>
      <c r="T2654" s="2">
        <f t="shared" si="333"/>
        <v>5.5818698002506523E-2</v>
      </c>
      <c r="U2654" s="2"/>
      <c r="V2654" s="38">
        <f t="shared" si="334"/>
        <v>0.2795376618128782</v>
      </c>
      <c r="W2654" s="8">
        <v>7160</v>
      </c>
      <c r="X2654" s="9">
        <f t="shared" si="335"/>
        <v>0.31092708640750866</v>
      </c>
    </row>
    <row r="2655" spans="1:24">
      <c r="A2655" s="15" t="s">
        <v>16494</v>
      </c>
      <c r="B2655" s="1" t="s">
        <v>16495</v>
      </c>
      <c r="C2655" t="s">
        <v>16496</v>
      </c>
      <c r="D2655" s="1">
        <v>3</v>
      </c>
      <c r="E2655" s="30">
        <v>7.3276599999999998</v>
      </c>
      <c r="F2655" s="31">
        <v>5.1395999999999997</v>
      </c>
      <c r="G2655" s="31">
        <v>8.4795499999999997</v>
      </c>
      <c r="H2655" s="35">
        <v>9.8764800000000008</v>
      </c>
      <c r="I2655" s="32">
        <v>13.941599999999999</v>
      </c>
      <c r="J2655" s="36">
        <v>14.6546</v>
      </c>
      <c r="L2655" s="21">
        <f t="shared" si="328"/>
        <v>12.824226666666668</v>
      </c>
      <c r="M2655" s="22">
        <f t="shared" si="329"/>
        <v>6.9822699999999998</v>
      </c>
      <c r="O2655" s="25">
        <f t="shared" si="330"/>
        <v>2.5775957902924302</v>
      </c>
      <c r="P2655" s="26">
        <f t="shared" si="331"/>
        <v>1.6965515582203812</v>
      </c>
      <c r="R2655" s="2">
        <f t="shared" si="332"/>
        <v>0.54445934101809379</v>
      </c>
      <c r="S2655" s="2"/>
      <c r="T2655" s="2">
        <f t="shared" si="333"/>
        <v>-0.8771037790980748</v>
      </c>
      <c r="U2655" s="2"/>
      <c r="V2655" s="38">
        <f t="shared" si="334"/>
        <v>1.5263972423055518E-2</v>
      </c>
      <c r="W2655" s="8">
        <v>4088</v>
      </c>
      <c r="X2655" s="9">
        <f t="shared" si="335"/>
        <v>2.9736368976813636E-2</v>
      </c>
    </row>
    <row r="2656" spans="1:24">
      <c r="A2656" s="15" t="s">
        <v>13878</v>
      </c>
      <c r="B2656" s="1" t="s">
        <v>13879</v>
      </c>
      <c r="C2656" t="s">
        <v>13880</v>
      </c>
      <c r="D2656" s="1">
        <v>7</v>
      </c>
      <c r="E2656" s="30">
        <v>11.124499999999999</v>
      </c>
      <c r="F2656" s="31">
        <v>11.152100000000001</v>
      </c>
      <c r="G2656" s="31">
        <v>10.371700000000001</v>
      </c>
      <c r="H2656" s="35">
        <v>12.082700000000001</v>
      </c>
      <c r="I2656" s="32">
        <v>11.5084</v>
      </c>
      <c r="J2656" s="36">
        <v>11.851699999999999</v>
      </c>
      <c r="L2656" s="21">
        <f t="shared" si="328"/>
        <v>11.814266666666667</v>
      </c>
      <c r="M2656" s="22">
        <f t="shared" si="329"/>
        <v>10.882766666666669</v>
      </c>
      <c r="O2656" s="25">
        <f t="shared" si="330"/>
        <v>0.2889741568606673</v>
      </c>
      <c r="P2656" s="26">
        <f t="shared" si="331"/>
        <v>0.44281180351627158</v>
      </c>
      <c r="R2656" s="2">
        <f t="shared" si="332"/>
        <v>0.92115464918121615</v>
      </c>
      <c r="S2656" s="2"/>
      <c r="T2656" s="2">
        <f t="shared" si="333"/>
        <v>-0.11848470960540226</v>
      </c>
      <c r="U2656" s="2"/>
      <c r="V2656" s="38">
        <f t="shared" si="334"/>
        <v>1.8990089258672127E-2</v>
      </c>
      <c r="W2656" s="8">
        <v>4317</v>
      </c>
      <c r="X2656" s="9">
        <f t="shared" si="335"/>
        <v>3.5032909626144276E-2</v>
      </c>
    </row>
    <row r="2657" spans="1:24">
      <c r="A2657" s="15" t="s">
        <v>20366</v>
      </c>
      <c r="B2657" s="1" t="s">
        <v>20367</v>
      </c>
      <c r="C2657" t="s">
        <v>20368</v>
      </c>
      <c r="D2657" s="1">
        <v>2</v>
      </c>
      <c r="E2657" s="30">
        <v>8.3594200000000001</v>
      </c>
      <c r="F2657" s="31">
        <v>7.9012599999999997</v>
      </c>
      <c r="G2657" s="31">
        <v>8.95458</v>
      </c>
      <c r="H2657" s="35">
        <v>17.619</v>
      </c>
      <c r="I2657" s="32">
        <v>16.763400000000001</v>
      </c>
      <c r="J2657" s="36">
        <v>11.646800000000001</v>
      </c>
      <c r="L2657" s="21">
        <f t="shared" si="328"/>
        <v>15.343066666666667</v>
      </c>
      <c r="M2657" s="22">
        <f t="shared" si="329"/>
        <v>8.4050866666666675</v>
      </c>
      <c r="O2657" s="25">
        <f t="shared" si="330"/>
        <v>3.2295205980661112</v>
      </c>
      <c r="P2657" s="26">
        <f t="shared" si="331"/>
        <v>0.52814282058296835</v>
      </c>
      <c r="R2657" s="2">
        <f t="shared" si="332"/>
        <v>0.5478100857716407</v>
      </c>
      <c r="S2657" s="2"/>
      <c r="T2657" s="2">
        <f t="shared" si="333"/>
        <v>-0.86825226703541514</v>
      </c>
      <c r="U2657" s="2"/>
      <c r="V2657" s="38">
        <f t="shared" si="334"/>
        <v>1.0675041767706029E-2</v>
      </c>
      <c r="W2657" s="8">
        <v>3705</v>
      </c>
      <c r="X2657" s="9">
        <f t="shared" si="335"/>
        <v>2.2946297608100085E-2</v>
      </c>
    </row>
    <row r="2658" spans="1:24">
      <c r="A2658" s="15" t="s">
        <v>6861</v>
      </c>
      <c r="B2658" s="1" t="s">
        <v>6862</v>
      </c>
      <c r="C2658" t="s">
        <v>6863</v>
      </c>
      <c r="D2658" s="1">
        <v>17</v>
      </c>
      <c r="E2658" s="30">
        <v>14.25</v>
      </c>
      <c r="F2658" s="31">
        <v>13.7668</v>
      </c>
      <c r="G2658" s="31">
        <v>14.0085</v>
      </c>
      <c r="H2658" s="35">
        <v>13.4579</v>
      </c>
      <c r="I2658" s="32">
        <v>11.6683</v>
      </c>
      <c r="J2658" s="36">
        <v>12.4574</v>
      </c>
      <c r="L2658" s="21">
        <f t="shared" si="328"/>
        <v>12.527866666666668</v>
      </c>
      <c r="M2658" s="22">
        <f t="shared" si="329"/>
        <v>14.008433333333334</v>
      </c>
      <c r="O2658" s="25">
        <f t="shared" si="330"/>
        <v>0.89687858895913741</v>
      </c>
      <c r="P2658" s="26">
        <f t="shared" si="331"/>
        <v>0.24160000689845468</v>
      </c>
      <c r="R2658" s="2">
        <f t="shared" si="332"/>
        <v>1.1181818665588181</v>
      </c>
      <c r="S2658" s="2"/>
      <c r="T2658" s="2">
        <f t="shared" si="333"/>
        <v>0.16115485423131365</v>
      </c>
      <c r="U2658" s="2"/>
      <c r="V2658" s="38">
        <f t="shared" si="334"/>
        <v>2.5402592839136397E-2</v>
      </c>
      <c r="W2658" s="8">
        <v>4595</v>
      </c>
      <c r="X2658" s="9">
        <f t="shared" si="335"/>
        <v>4.4027475379952614E-2</v>
      </c>
    </row>
    <row r="2659" spans="1:24">
      <c r="A2659" s="15" t="s">
        <v>17799</v>
      </c>
      <c r="B2659" s="1" t="s">
        <v>17800</v>
      </c>
      <c r="C2659" t="s">
        <v>17801</v>
      </c>
      <c r="D2659" s="1">
        <v>1</v>
      </c>
      <c r="E2659" s="30">
        <v>9.0889500000000005</v>
      </c>
      <c r="F2659" s="31">
        <v>9.2304899999999996</v>
      </c>
      <c r="G2659" s="31">
        <v>9.1015499999999996</v>
      </c>
      <c r="H2659" s="35">
        <v>16.2469</v>
      </c>
      <c r="I2659" s="32">
        <v>10.5326</v>
      </c>
      <c r="J2659" s="36">
        <v>12.9597</v>
      </c>
      <c r="L2659" s="21">
        <f t="shared" si="328"/>
        <v>13.2464</v>
      </c>
      <c r="M2659" s="22">
        <f t="shared" si="329"/>
        <v>9.1403300000000005</v>
      </c>
      <c r="O2659" s="25">
        <f t="shared" si="330"/>
        <v>2.8679180235843611</v>
      </c>
      <c r="P2659" s="26">
        <f t="shared" si="331"/>
        <v>7.8334597720291874E-2</v>
      </c>
      <c r="R2659" s="2">
        <f t="shared" si="332"/>
        <v>0.69002370455369011</v>
      </c>
      <c r="S2659" s="2"/>
      <c r="T2659" s="2">
        <f t="shared" si="333"/>
        <v>-0.53528217088838936</v>
      </c>
      <c r="U2659" s="2"/>
      <c r="V2659" s="38">
        <f t="shared" si="334"/>
        <v>3.414595072840871E-2</v>
      </c>
      <c r="W2659" s="8">
        <v>4892</v>
      </c>
      <c r="X2659" s="9">
        <f t="shared" si="335"/>
        <v>5.5588379313378365E-2</v>
      </c>
    </row>
    <row r="2660" spans="1:24">
      <c r="A2660" s="15" t="s">
        <v>18687</v>
      </c>
      <c r="B2660" s="1" t="s">
        <v>18688</v>
      </c>
      <c r="C2660" t="s">
        <v>18689</v>
      </c>
      <c r="D2660" s="1">
        <v>5</v>
      </c>
      <c r="E2660" s="30">
        <v>18.209</v>
      </c>
      <c r="F2660" s="31">
        <v>15.6767</v>
      </c>
      <c r="G2660" s="31">
        <v>17.859100000000002</v>
      </c>
      <c r="H2660" s="35">
        <v>13.280799999999999</v>
      </c>
      <c r="I2660" s="32">
        <v>11.548500000000001</v>
      </c>
      <c r="J2660" s="36">
        <v>10.3721</v>
      </c>
      <c r="L2660" s="21">
        <f t="shared" si="328"/>
        <v>11.7338</v>
      </c>
      <c r="M2660" s="22">
        <f t="shared" si="329"/>
        <v>17.248266666666666</v>
      </c>
      <c r="O2660" s="25">
        <f t="shared" si="330"/>
        <v>1.4631766776435398</v>
      </c>
      <c r="P2660" s="26">
        <f t="shared" si="331"/>
        <v>1.3722149406464477</v>
      </c>
      <c r="R2660" s="2">
        <f t="shared" si="332"/>
        <v>1.4699642627850027</v>
      </c>
      <c r="S2660" s="2"/>
      <c r="T2660" s="2">
        <f t="shared" si="333"/>
        <v>0.55578108123199699</v>
      </c>
      <c r="U2660" s="2"/>
      <c r="V2660" s="38">
        <f t="shared" si="334"/>
        <v>4.4477342483192645E-3</v>
      </c>
      <c r="W2660" s="8">
        <v>2825</v>
      </c>
      <c r="X2660" s="9">
        <f t="shared" si="335"/>
        <v>1.2538674532252964E-2</v>
      </c>
    </row>
    <row r="2661" spans="1:24">
      <c r="A2661" s="15" t="s">
        <v>11330</v>
      </c>
      <c r="B2661" s="1" t="s">
        <v>11331</v>
      </c>
      <c r="C2661" t="s">
        <v>11332</v>
      </c>
      <c r="D2661" s="1">
        <v>15</v>
      </c>
      <c r="E2661" s="30">
        <v>9.9783899999999992</v>
      </c>
      <c r="F2661" s="31">
        <v>10.1114</v>
      </c>
      <c r="G2661" s="31">
        <v>10.373100000000001</v>
      </c>
      <c r="H2661" s="35">
        <v>10.300800000000001</v>
      </c>
      <c r="I2661" s="32">
        <v>8.4102399999999999</v>
      </c>
      <c r="J2661" s="36">
        <v>9.4935799999999997</v>
      </c>
      <c r="L2661" s="21">
        <f t="shared" si="328"/>
        <v>9.4015399999999989</v>
      </c>
      <c r="M2661" s="22">
        <f t="shared" si="329"/>
        <v>10.154296666666667</v>
      </c>
      <c r="O2661" s="25">
        <f t="shared" si="330"/>
        <v>0.94863470292837193</v>
      </c>
      <c r="P2661" s="26">
        <f t="shared" si="331"/>
        <v>0.20082103732760093</v>
      </c>
      <c r="R2661" s="2">
        <f t="shared" si="332"/>
        <v>1.0800673790322297</v>
      </c>
      <c r="S2661" s="2"/>
      <c r="T2661" s="2">
        <f t="shared" si="333"/>
        <v>0.11112131642901854</v>
      </c>
      <c r="U2661" s="2"/>
      <c r="V2661" s="38">
        <f t="shared" si="334"/>
        <v>0.12496851905869341</v>
      </c>
      <c r="W2661" s="8">
        <v>6271</v>
      </c>
      <c r="X2661" s="9">
        <f t="shared" si="335"/>
        <v>0.15870663144369865</v>
      </c>
    </row>
    <row r="2662" spans="1:24">
      <c r="A2662" s="15" t="s">
        <v>10072</v>
      </c>
      <c r="B2662" s="1" t="s">
        <v>10073</v>
      </c>
      <c r="C2662" t="s">
        <v>10074</v>
      </c>
      <c r="D2662" s="1">
        <v>4</v>
      </c>
      <c r="E2662" s="30">
        <v>7.5184300000000004</v>
      </c>
      <c r="F2662" s="31">
        <v>7.4539400000000002</v>
      </c>
      <c r="G2662" s="31">
        <v>8.3440399999999997</v>
      </c>
      <c r="H2662" s="35">
        <v>12.8607</v>
      </c>
      <c r="I2662" s="32">
        <v>21.744399999999999</v>
      </c>
      <c r="J2662" s="36">
        <v>10.829499999999999</v>
      </c>
      <c r="L2662" s="21">
        <f t="shared" si="328"/>
        <v>15.144866666666667</v>
      </c>
      <c r="M2662" s="22">
        <f t="shared" si="329"/>
        <v>7.7721366666666674</v>
      </c>
      <c r="O2662" s="25">
        <f t="shared" si="330"/>
        <v>5.8048965127152092</v>
      </c>
      <c r="P2662" s="26">
        <f t="shared" si="331"/>
        <v>0.49633134802602685</v>
      </c>
      <c r="R2662" s="2">
        <f t="shared" si="332"/>
        <v>0.51318620610723986</v>
      </c>
      <c r="S2662" s="2"/>
      <c r="T2662" s="2">
        <f t="shared" si="333"/>
        <v>-0.96244570202821511</v>
      </c>
      <c r="U2662" s="2"/>
      <c r="V2662" s="38">
        <f t="shared" si="334"/>
        <v>4.6748894928764086E-2</v>
      </c>
      <c r="W2662" s="8">
        <v>5247</v>
      </c>
      <c r="X2662" s="9">
        <f t="shared" si="335"/>
        <v>7.0956393979927035E-2</v>
      </c>
    </row>
    <row r="2663" spans="1:24">
      <c r="A2663" s="15" t="s">
        <v>15895</v>
      </c>
      <c r="B2663" s="1" t="s">
        <v>15896</v>
      </c>
      <c r="C2663" t="s">
        <v>15897</v>
      </c>
      <c r="D2663" s="1">
        <v>11</v>
      </c>
      <c r="E2663" s="30">
        <v>7.81074</v>
      </c>
      <c r="F2663" s="31">
        <v>9.2159899999999997</v>
      </c>
      <c r="G2663" s="31">
        <v>9.8707399999999996</v>
      </c>
      <c r="H2663" s="35">
        <v>12.2713</v>
      </c>
      <c r="I2663" s="32">
        <v>12.343999999999999</v>
      </c>
      <c r="J2663" s="36">
        <v>13.945499999999999</v>
      </c>
      <c r="L2663" s="21">
        <f t="shared" si="328"/>
        <v>12.8536</v>
      </c>
      <c r="M2663" s="22">
        <f t="shared" si="329"/>
        <v>8.9658233333333328</v>
      </c>
      <c r="O2663" s="25">
        <f t="shared" si="330"/>
        <v>0.94631153961050229</v>
      </c>
      <c r="P2663" s="26">
        <f t="shared" si="331"/>
        <v>1.0525386077637879</v>
      </c>
      <c r="R2663" s="2">
        <f t="shared" si="332"/>
        <v>0.69753402419036947</v>
      </c>
      <c r="S2663" s="2"/>
      <c r="T2663" s="2">
        <f t="shared" si="333"/>
        <v>-0.51966450470750158</v>
      </c>
      <c r="U2663" s="2"/>
      <c r="V2663" s="38">
        <f t="shared" si="334"/>
        <v>4.4605876283065823E-3</v>
      </c>
      <c r="W2663" s="8">
        <v>2828</v>
      </c>
      <c r="X2663" s="9">
        <f t="shared" si="335"/>
        <v>1.2561569968823769E-2</v>
      </c>
    </row>
    <row r="2664" spans="1:24">
      <c r="A2664" s="15" t="s">
        <v>22706</v>
      </c>
      <c r="B2664" s="1" t="s">
        <v>22707</v>
      </c>
      <c r="C2664" t="s">
        <v>22708</v>
      </c>
      <c r="D2664" s="1">
        <v>4</v>
      </c>
      <c r="E2664" s="30">
        <v>7.5799099999999999</v>
      </c>
      <c r="F2664" s="31">
        <v>5.3766999999999996</v>
      </c>
      <c r="G2664" s="31">
        <v>6.2036899999999999</v>
      </c>
      <c r="H2664" s="35">
        <v>15.541600000000001</v>
      </c>
      <c r="I2664" s="32">
        <v>11.166499999999999</v>
      </c>
      <c r="J2664" s="36">
        <v>13.1755</v>
      </c>
      <c r="L2664" s="21">
        <f t="shared" si="328"/>
        <v>13.294533333333334</v>
      </c>
      <c r="M2664" s="22">
        <f t="shared" si="329"/>
        <v>6.3867666666666665</v>
      </c>
      <c r="O2664" s="25">
        <f t="shared" si="330"/>
        <v>2.1899775577236702</v>
      </c>
      <c r="P2664" s="26">
        <f t="shared" si="331"/>
        <v>1.1129561426369601</v>
      </c>
      <c r="R2664" s="2">
        <f t="shared" si="332"/>
        <v>0.48040547994664473</v>
      </c>
      <c r="S2664" s="2"/>
      <c r="T2664" s="2">
        <f t="shared" si="333"/>
        <v>-1.0576754870437373</v>
      </c>
      <c r="U2664" s="2"/>
      <c r="V2664" s="38">
        <f t="shared" si="334"/>
        <v>4.1084331330599466E-3</v>
      </c>
      <c r="W2664" s="8">
        <v>2748</v>
      </c>
      <c r="X2664" s="9">
        <f t="shared" si="335"/>
        <v>1.1906681758256703E-2</v>
      </c>
    </row>
    <row r="2665" spans="1:24">
      <c r="A2665" s="15" t="s">
        <v>9201</v>
      </c>
      <c r="B2665" s="1" t="s">
        <v>9202</v>
      </c>
      <c r="C2665" t="s">
        <v>9203</v>
      </c>
      <c r="D2665" s="1">
        <v>2</v>
      </c>
      <c r="E2665" s="30">
        <v>0.75886200000000004</v>
      </c>
      <c r="F2665" s="31">
        <v>0.36599700000000002</v>
      </c>
      <c r="G2665" s="31">
        <v>0.47083599999999998</v>
      </c>
      <c r="H2665" s="35">
        <v>0.43518000000000001</v>
      </c>
      <c r="I2665" s="32">
        <v>0.37383300000000003</v>
      </c>
      <c r="J2665" s="36">
        <v>1.3150599999999999</v>
      </c>
      <c r="L2665" s="21">
        <f t="shared" si="328"/>
        <v>0.70802433333333337</v>
      </c>
      <c r="M2665" s="22">
        <f t="shared" si="329"/>
        <v>0.53189833333333336</v>
      </c>
      <c r="O2665" s="25">
        <f t="shared" si="330"/>
        <v>0.52660240130133595</v>
      </c>
      <c r="P2665" s="26">
        <f t="shared" si="331"/>
        <v>0.20342611304926733</v>
      </c>
      <c r="R2665" s="2">
        <f t="shared" si="332"/>
        <v>0.75124301283430461</v>
      </c>
      <c r="S2665" s="2"/>
      <c r="T2665" s="2">
        <f t="shared" si="333"/>
        <v>-0.41264842722816647</v>
      </c>
      <c r="U2665" s="2"/>
      <c r="V2665" s="38">
        <f t="shared" si="334"/>
        <v>0.30880932237016545</v>
      </c>
      <c r="W2665" s="8">
        <v>7281</v>
      </c>
      <c r="X2665" s="9">
        <f t="shared" si="335"/>
        <v>0.33777742663864818</v>
      </c>
    </row>
    <row r="2666" spans="1:24">
      <c r="A2666" s="15" t="s">
        <v>4590</v>
      </c>
      <c r="B2666" s="1" t="s">
        <v>4591</v>
      </c>
      <c r="C2666" t="s">
        <v>4592</v>
      </c>
      <c r="D2666" s="1">
        <v>22</v>
      </c>
      <c r="E2666" s="30">
        <v>9.8321000000000005</v>
      </c>
      <c r="F2666" s="31">
        <v>7.6039500000000002</v>
      </c>
      <c r="G2666" s="31">
        <v>9.4035799999999998</v>
      </c>
      <c r="H2666" s="35">
        <v>10.9262</v>
      </c>
      <c r="I2666" s="32">
        <v>11.639699999999999</v>
      </c>
      <c r="J2666" s="36">
        <v>11.619899999999999</v>
      </c>
      <c r="L2666" s="21">
        <f t="shared" si="328"/>
        <v>11.395266666666666</v>
      </c>
      <c r="M2666" s="22">
        <f t="shared" si="329"/>
        <v>8.9465433333333326</v>
      </c>
      <c r="O2666" s="25">
        <f t="shared" si="330"/>
        <v>0.40634426701177073</v>
      </c>
      <c r="P2666" s="26">
        <f t="shared" si="331"/>
        <v>1.1822964905781157</v>
      </c>
      <c r="R2666" s="2">
        <f t="shared" si="332"/>
        <v>0.78511048447016007</v>
      </c>
      <c r="S2666" s="2"/>
      <c r="T2666" s="2">
        <f t="shared" si="333"/>
        <v>-0.34903240370955502</v>
      </c>
      <c r="U2666" s="2"/>
      <c r="V2666" s="38">
        <f t="shared" si="334"/>
        <v>1.3732371311113314E-2</v>
      </c>
      <c r="W2666" s="8">
        <v>3970</v>
      </c>
      <c r="X2666" s="9">
        <f t="shared" si="335"/>
        <v>2.7547759476500362E-2</v>
      </c>
    </row>
    <row r="2667" spans="1:24">
      <c r="A2667" s="15" t="s">
        <v>21785</v>
      </c>
      <c r="B2667" s="1" t="s">
        <v>21786</v>
      </c>
      <c r="C2667" t="s">
        <v>21787</v>
      </c>
      <c r="D2667" s="1">
        <v>3</v>
      </c>
      <c r="E2667" s="30">
        <v>13.6419</v>
      </c>
      <c r="F2667" s="31">
        <v>14.003299999999999</v>
      </c>
      <c r="G2667" s="31">
        <v>13.799799999999999</v>
      </c>
      <c r="H2667" s="35">
        <v>11.7492</v>
      </c>
      <c r="I2667" s="32">
        <v>9.7860200000000006</v>
      </c>
      <c r="J2667" s="36">
        <v>12.250500000000001</v>
      </c>
      <c r="L2667" s="21">
        <f t="shared" si="328"/>
        <v>11.261906666666668</v>
      </c>
      <c r="M2667" s="22">
        <f t="shared" si="329"/>
        <v>13.815</v>
      </c>
      <c r="O2667" s="25">
        <f t="shared" si="330"/>
        <v>1.3025001006269954</v>
      </c>
      <c r="P2667" s="26">
        <f t="shared" si="331"/>
        <v>0.18117883430467246</v>
      </c>
      <c r="R2667" s="2">
        <f t="shared" si="332"/>
        <v>1.2267016952724403</v>
      </c>
      <c r="S2667" s="2"/>
      <c r="T2667" s="2">
        <f t="shared" si="333"/>
        <v>0.2947844624695346</v>
      </c>
      <c r="U2667" s="2"/>
      <c r="V2667" s="38">
        <f t="shared" si="334"/>
        <v>1.4117032605113858E-2</v>
      </c>
      <c r="W2667" s="8">
        <v>4004</v>
      </c>
      <c r="X2667" s="9">
        <f t="shared" si="335"/>
        <v>2.8078932983797891E-2</v>
      </c>
    </row>
    <row r="2668" spans="1:24">
      <c r="A2668" s="15" t="s">
        <v>3302</v>
      </c>
      <c r="B2668" s="1" t="s">
        <v>3303</v>
      </c>
      <c r="C2668" t="s">
        <v>3304</v>
      </c>
      <c r="D2668" s="1">
        <v>7</v>
      </c>
      <c r="E2668" s="30">
        <v>9.4826599999999992</v>
      </c>
      <c r="F2668" s="31">
        <v>11.0326</v>
      </c>
      <c r="G2668" s="31">
        <v>10.3287</v>
      </c>
      <c r="H2668" s="35">
        <v>11.928800000000001</v>
      </c>
      <c r="I2668" s="32">
        <v>12.874499999999999</v>
      </c>
      <c r="J2668" s="36">
        <v>11.7828</v>
      </c>
      <c r="L2668" s="21">
        <f t="shared" si="328"/>
        <v>12.195366666666667</v>
      </c>
      <c r="M2668" s="22">
        <f t="shared" si="329"/>
        <v>10.281319999999999</v>
      </c>
      <c r="O2668" s="25">
        <f t="shared" si="330"/>
        <v>0.59265973655490778</v>
      </c>
      <c r="P2668" s="26">
        <f t="shared" si="331"/>
        <v>0.77605550651999167</v>
      </c>
      <c r="R2668" s="2">
        <f t="shared" si="332"/>
        <v>0.84305132277012296</v>
      </c>
      <c r="S2668" s="2"/>
      <c r="T2668" s="2">
        <f t="shared" si="333"/>
        <v>-0.24630763352769214</v>
      </c>
      <c r="U2668" s="2"/>
      <c r="V2668" s="38">
        <f t="shared" si="334"/>
        <v>1.3700546264573055E-2</v>
      </c>
      <c r="W2668" s="8">
        <v>3965</v>
      </c>
      <c r="X2668" s="9">
        <f t="shared" si="335"/>
        <v>2.7518575145286207E-2</v>
      </c>
    </row>
    <row r="2669" spans="1:24">
      <c r="A2669" s="15" t="s">
        <v>741</v>
      </c>
      <c r="B2669" s="1" t="s">
        <v>742</v>
      </c>
      <c r="C2669" t="s">
        <v>743</v>
      </c>
      <c r="D2669" s="1">
        <v>12</v>
      </c>
      <c r="E2669" s="30">
        <v>18.3659</v>
      </c>
      <c r="F2669" s="31">
        <v>16.263500000000001</v>
      </c>
      <c r="G2669" s="31">
        <v>15.6904</v>
      </c>
      <c r="H2669" s="35">
        <v>13.716100000000001</v>
      </c>
      <c r="I2669" s="32">
        <v>11.893599999999999</v>
      </c>
      <c r="J2669" s="36">
        <v>11.893599999999999</v>
      </c>
      <c r="L2669" s="21">
        <f t="shared" si="328"/>
        <v>12.501099999999999</v>
      </c>
      <c r="M2669" s="22">
        <f t="shared" si="329"/>
        <v>16.773266666666668</v>
      </c>
      <c r="O2669" s="25">
        <f t="shared" si="330"/>
        <v>1.0522208655980938</v>
      </c>
      <c r="P2669" s="26">
        <f t="shared" si="331"/>
        <v>1.4087127469194465</v>
      </c>
      <c r="R2669" s="2">
        <f t="shared" si="332"/>
        <v>1.34174325992646</v>
      </c>
      <c r="S2669" s="2"/>
      <c r="T2669" s="2">
        <f t="shared" si="333"/>
        <v>0.42410864093743939</v>
      </c>
      <c r="U2669" s="2"/>
      <c r="V2669" s="38">
        <f t="shared" si="334"/>
        <v>6.8019632029461888E-3</v>
      </c>
      <c r="W2669" s="8">
        <v>3248</v>
      </c>
      <c r="X2669" s="9">
        <f t="shared" si="335"/>
        <v>1.6678212730376677E-2</v>
      </c>
    </row>
    <row r="2670" spans="1:24">
      <c r="A2670" s="15" t="s">
        <v>1825</v>
      </c>
      <c r="B2670" s="1" t="s">
        <v>1826</v>
      </c>
      <c r="C2670" t="s">
        <v>1827</v>
      </c>
      <c r="D2670" s="1">
        <v>12</v>
      </c>
      <c r="E2670" s="30">
        <v>9.7586600000000008</v>
      </c>
      <c r="F2670" s="31">
        <v>7.47865</v>
      </c>
      <c r="G2670" s="31">
        <v>7.7636900000000004</v>
      </c>
      <c r="H2670" s="35">
        <v>10.871499999999999</v>
      </c>
      <c r="I2670" s="32">
        <v>13.596399999999999</v>
      </c>
      <c r="J2670" s="36">
        <v>12.7689</v>
      </c>
      <c r="L2670" s="21">
        <f t="shared" si="328"/>
        <v>12.412266666666667</v>
      </c>
      <c r="M2670" s="22">
        <f t="shared" si="329"/>
        <v>8.3336666666666677</v>
      </c>
      <c r="O2670" s="25">
        <f t="shared" si="330"/>
        <v>1.3970184334264648</v>
      </c>
      <c r="P2670" s="26">
        <f t="shared" si="331"/>
        <v>1.2422827578427289</v>
      </c>
      <c r="R2670" s="2">
        <f t="shared" si="332"/>
        <v>0.67140570618313067</v>
      </c>
      <c r="S2670" s="2"/>
      <c r="T2670" s="2">
        <f t="shared" si="333"/>
        <v>-0.57474329653655454</v>
      </c>
      <c r="U2670" s="2"/>
      <c r="V2670" s="38">
        <f t="shared" si="334"/>
        <v>9.7280656714952892E-3</v>
      </c>
      <c r="W2670" s="8">
        <v>3591</v>
      </c>
      <c r="X2670" s="9">
        <f t="shared" si="335"/>
        <v>2.1574579506485236E-2</v>
      </c>
    </row>
    <row r="2671" spans="1:24">
      <c r="A2671" s="15" t="s">
        <v>7142</v>
      </c>
      <c r="B2671" s="1" t="s">
        <v>7143</v>
      </c>
      <c r="C2671" t="s">
        <v>7144</v>
      </c>
      <c r="D2671" s="1">
        <v>14</v>
      </c>
      <c r="E2671" s="30">
        <v>14.377599999999999</v>
      </c>
      <c r="F2671" s="31">
        <v>14.4626</v>
      </c>
      <c r="G2671" s="31">
        <v>14.4209</v>
      </c>
      <c r="H2671" s="35">
        <v>12.5655</v>
      </c>
      <c r="I2671" s="32">
        <v>12.549899999999999</v>
      </c>
      <c r="J2671" s="36">
        <v>11.143700000000001</v>
      </c>
      <c r="L2671" s="21">
        <f t="shared" si="328"/>
        <v>12.086366666666668</v>
      </c>
      <c r="M2671" s="22">
        <f t="shared" si="329"/>
        <v>14.420366666666666</v>
      </c>
      <c r="O2671" s="25">
        <f t="shared" si="330"/>
        <v>0.81641054214980113</v>
      </c>
      <c r="P2671" s="26">
        <f t="shared" si="331"/>
        <v>4.250250972981913E-2</v>
      </c>
      <c r="R2671" s="2">
        <f t="shared" si="332"/>
        <v>1.1931101433846949</v>
      </c>
      <c r="S2671" s="2"/>
      <c r="T2671" s="2">
        <f t="shared" si="333"/>
        <v>0.25472723329297831</v>
      </c>
      <c r="U2671" s="2"/>
      <c r="V2671" s="38">
        <f t="shared" si="334"/>
        <v>3.8945029658954042E-3</v>
      </c>
      <c r="W2671" s="8">
        <v>2689</v>
      </c>
      <c r="X2671" s="9">
        <f t="shared" si="335"/>
        <v>1.1534333068200446E-2</v>
      </c>
    </row>
    <row r="2672" spans="1:24">
      <c r="A2672" s="15" t="s">
        <v>10289</v>
      </c>
      <c r="B2672" s="1" t="s">
        <v>10290</v>
      </c>
      <c r="C2672" t="s">
        <v>10291</v>
      </c>
      <c r="D2672" s="1">
        <v>16</v>
      </c>
      <c r="E2672" s="30">
        <v>10.235200000000001</v>
      </c>
      <c r="F2672" s="31">
        <v>8.6654099999999996</v>
      </c>
      <c r="G2672" s="31">
        <v>9.7300500000000003</v>
      </c>
      <c r="H2672" s="35">
        <v>12.2844</v>
      </c>
      <c r="I2672" s="32">
        <v>14.6296</v>
      </c>
      <c r="J2672" s="36">
        <v>13.019500000000001</v>
      </c>
      <c r="L2672" s="21">
        <f t="shared" si="328"/>
        <v>13.311166666666667</v>
      </c>
      <c r="M2672" s="22">
        <f t="shared" si="329"/>
        <v>9.5435533333333336</v>
      </c>
      <c r="O2672" s="25">
        <f t="shared" si="330"/>
        <v>1.1994969125985</v>
      </c>
      <c r="P2672" s="26">
        <f t="shared" si="331"/>
        <v>0.80134007514496253</v>
      </c>
      <c r="R2672" s="2">
        <f t="shared" si="332"/>
        <v>0.71695844341217274</v>
      </c>
      <c r="S2672" s="2"/>
      <c r="T2672" s="2">
        <f t="shared" si="333"/>
        <v>-0.4800385955148031</v>
      </c>
      <c r="U2672" s="2"/>
      <c r="V2672" s="38">
        <f t="shared" si="334"/>
        <v>5.3139890606176098E-3</v>
      </c>
      <c r="W2672" s="8">
        <v>2994</v>
      </c>
      <c r="X2672" s="9">
        <f t="shared" si="335"/>
        <v>1.4135139906065011E-2</v>
      </c>
    </row>
    <row r="2673" spans="1:24">
      <c r="A2673" s="15" t="s">
        <v>5295</v>
      </c>
      <c r="B2673" s="1" t="s">
        <v>5296</v>
      </c>
      <c r="C2673" t="s">
        <v>5297</v>
      </c>
      <c r="D2673" s="1">
        <v>6</v>
      </c>
      <c r="E2673" s="30">
        <v>6.3156400000000001</v>
      </c>
      <c r="F2673" s="31">
        <v>4.2332200000000002</v>
      </c>
      <c r="G2673" s="31">
        <v>5.2582500000000003</v>
      </c>
      <c r="H2673" s="35">
        <v>18.069500000000001</v>
      </c>
      <c r="I2673" s="32">
        <v>23.570499999999999</v>
      </c>
      <c r="J2673" s="36">
        <v>14.9863</v>
      </c>
      <c r="L2673" s="21">
        <f t="shared" si="328"/>
        <v>18.875433333333334</v>
      </c>
      <c r="M2673" s="22">
        <f t="shared" si="329"/>
        <v>5.2690366666666675</v>
      </c>
      <c r="O2673" s="25">
        <f t="shared" si="330"/>
        <v>4.3484789080014234</v>
      </c>
      <c r="P2673" s="26">
        <f t="shared" si="331"/>
        <v>1.0412519043119808</v>
      </c>
      <c r="R2673" s="2">
        <f t="shared" si="332"/>
        <v>0.27914785179324808</v>
      </c>
      <c r="S2673" s="2"/>
      <c r="T2673" s="2">
        <f t="shared" si="333"/>
        <v>-1.8408986411125159</v>
      </c>
      <c r="U2673" s="2"/>
      <c r="V2673" s="38">
        <f t="shared" si="334"/>
        <v>3.1048181356114792E-3</v>
      </c>
      <c r="W2673" s="8">
        <v>2452</v>
      </c>
      <c r="X2673" s="9">
        <f t="shared" si="335"/>
        <v>1.0084327745517872E-2</v>
      </c>
    </row>
    <row r="2674" spans="1:24">
      <c r="A2674" s="15" t="s">
        <v>6401</v>
      </c>
      <c r="B2674" s="1" t="s">
        <v>6402</v>
      </c>
      <c r="C2674" t="s">
        <v>6403</v>
      </c>
      <c r="D2674" s="1">
        <v>28</v>
      </c>
      <c r="E2674" s="30">
        <v>13.722899999999999</v>
      </c>
      <c r="F2674" s="31">
        <v>14.917299999999999</v>
      </c>
      <c r="G2674" s="31">
        <v>14.893000000000001</v>
      </c>
      <c r="H2674" s="35">
        <v>13.727600000000001</v>
      </c>
      <c r="I2674" s="32">
        <v>13.4026</v>
      </c>
      <c r="J2674" s="36">
        <v>10.6381</v>
      </c>
      <c r="L2674" s="21">
        <f t="shared" si="328"/>
        <v>12.589433333333334</v>
      </c>
      <c r="M2674" s="22">
        <f t="shared" si="329"/>
        <v>14.511066666666666</v>
      </c>
      <c r="O2674" s="25">
        <f t="shared" si="330"/>
        <v>1.6976992028428579</v>
      </c>
      <c r="P2674" s="26">
        <f t="shared" si="331"/>
        <v>0.68268048407240556</v>
      </c>
      <c r="R2674" s="2">
        <f t="shared" si="332"/>
        <v>1.1526385884458659</v>
      </c>
      <c r="S2674" s="2"/>
      <c r="T2674" s="2">
        <f t="shared" si="333"/>
        <v>0.2049402247049964</v>
      </c>
      <c r="U2674" s="2"/>
      <c r="V2674" s="38">
        <f t="shared" si="334"/>
        <v>7.1524907386021089E-2</v>
      </c>
      <c r="W2674" s="8">
        <v>5742</v>
      </c>
      <c r="X2674" s="9">
        <f t="shared" si="335"/>
        <v>9.9203128251875994E-2</v>
      </c>
    </row>
    <row r="2675" spans="1:24">
      <c r="A2675" s="15" t="s">
        <v>2346</v>
      </c>
      <c r="B2675" s="1" t="s">
        <v>2347</v>
      </c>
      <c r="C2675" t="s">
        <v>2348</v>
      </c>
      <c r="D2675" s="1">
        <v>18</v>
      </c>
      <c r="E2675" s="30">
        <v>8.8336900000000007</v>
      </c>
      <c r="F2675" s="31">
        <v>5.7456100000000001</v>
      </c>
      <c r="G2675" s="31">
        <v>6.6949899999999998</v>
      </c>
      <c r="H2675" s="35">
        <v>12.303000000000001</v>
      </c>
      <c r="I2675" s="32">
        <v>11.845499999999999</v>
      </c>
      <c r="J2675" s="36">
        <v>13.7422</v>
      </c>
      <c r="L2675" s="21">
        <f t="shared" si="328"/>
        <v>12.630233333333331</v>
      </c>
      <c r="M2675" s="22">
        <f t="shared" si="329"/>
        <v>7.0914299999999999</v>
      </c>
      <c r="O2675" s="25">
        <f t="shared" si="330"/>
        <v>0.98978733237667471</v>
      </c>
      <c r="P2675" s="26">
        <f t="shared" si="331"/>
        <v>1.5817499887150364</v>
      </c>
      <c r="R2675" s="2">
        <f t="shared" si="332"/>
        <v>0.56146468658536275</v>
      </c>
      <c r="S2675" s="2"/>
      <c r="T2675" s="2">
        <f t="shared" si="333"/>
        <v>-0.83273280795210802</v>
      </c>
      <c r="U2675" s="2"/>
      <c r="V2675" s="38">
        <f t="shared" si="334"/>
        <v>3.3922128086443172E-3</v>
      </c>
      <c r="W2675" s="8">
        <v>2544</v>
      </c>
      <c r="X2675" s="9">
        <f t="shared" si="335"/>
        <v>1.0619332864796912E-2</v>
      </c>
    </row>
    <row r="2676" spans="1:24">
      <c r="A2676" s="15" t="s">
        <v>21582</v>
      </c>
      <c r="B2676" s="1" t="s">
        <v>21583</v>
      </c>
      <c r="C2676" t="s">
        <v>21584</v>
      </c>
      <c r="D2676" s="1">
        <v>1</v>
      </c>
      <c r="E2676" s="30">
        <v>8.8769200000000001</v>
      </c>
      <c r="F2676" s="31">
        <v>10.186500000000001</v>
      </c>
      <c r="G2676" s="31">
        <v>10.8537</v>
      </c>
      <c r="H2676" s="35">
        <v>7.4526500000000002</v>
      </c>
      <c r="I2676" s="32">
        <v>12.0291</v>
      </c>
      <c r="J2676" s="36">
        <v>12.0372</v>
      </c>
      <c r="L2676" s="21">
        <f t="shared" si="328"/>
        <v>10.506316666666665</v>
      </c>
      <c r="M2676" s="22">
        <f t="shared" si="329"/>
        <v>9.9723733333333335</v>
      </c>
      <c r="O2676" s="25">
        <f t="shared" si="330"/>
        <v>2.6445560092070961</v>
      </c>
      <c r="P2676" s="26">
        <f t="shared" si="331"/>
        <v>1.0056353534623439</v>
      </c>
      <c r="R2676" s="2">
        <f t="shared" si="332"/>
        <v>0.94917882734037795</v>
      </c>
      <c r="S2676" s="2"/>
      <c r="T2676" s="2">
        <f t="shared" si="333"/>
        <v>-7.524817517273398E-2</v>
      </c>
      <c r="U2676" s="2"/>
      <c r="V2676" s="38">
        <f t="shared" si="334"/>
        <v>0.38007763286137242</v>
      </c>
      <c r="W2676" s="8">
        <v>7539</v>
      </c>
      <c r="X2676" s="9">
        <f t="shared" si="335"/>
        <v>0.40150394854860993</v>
      </c>
    </row>
    <row r="2677" spans="1:24">
      <c r="A2677" s="15" t="s">
        <v>8105</v>
      </c>
      <c r="B2677" s="1" t="s">
        <v>8106</v>
      </c>
      <c r="C2677" t="s">
        <v>8107</v>
      </c>
      <c r="D2677" s="1">
        <v>15</v>
      </c>
      <c r="E2677" s="30">
        <v>9.5657899999999998</v>
      </c>
      <c r="F2677" s="31">
        <v>7.89689</v>
      </c>
      <c r="G2677" s="31">
        <v>8.4222699999999993</v>
      </c>
      <c r="H2677" s="35">
        <v>11.2232</v>
      </c>
      <c r="I2677" s="32">
        <v>13.488799999999999</v>
      </c>
      <c r="J2677" s="36">
        <v>11.8751</v>
      </c>
      <c r="L2677" s="21">
        <f t="shared" si="328"/>
        <v>12.1957</v>
      </c>
      <c r="M2677" s="22">
        <f t="shared" si="329"/>
        <v>8.6283166666666649</v>
      </c>
      <c r="O2677" s="25">
        <f t="shared" si="330"/>
        <v>1.1663293317069579</v>
      </c>
      <c r="P2677" s="26">
        <f t="shared" si="331"/>
        <v>0.8533160165690864</v>
      </c>
      <c r="R2677" s="2">
        <f t="shared" si="332"/>
        <v>0.7074884317150032</v>
      </c>
      <c r="S2677" s="2"/>
      <c r="T2677" s="2">
        <f t="shared" si="333"/>
        <v>-0.49922153654544654</v>
      </c>
      <c r="U2677" s="2"/>
      <c r="V2677" s="38">
        <f t="shared" si="334"/>
        <v>6.4463644878409001E-3</v>
      </c>
      <c r="W2677" s="8">
        <v>3192</v>
      </c>
      <c r="X2677" s="9">
        <f t="shared" si="335"/>
        <v>1.6083598615653172E-2</v>
      </c>
    </row>
    <row r="2678" spans="1:24">
      <c r="A2678" s="15" t="s">
        <v>22930</v>
      </c>
      <c r="B2678" s="1" t="s">
        <v>22931</v>
      </c>
      <c r="C2678" t="s">
        <v>22932</v>
      </c>
      <c r="D2678" s="1">
        <v>1</v>
      </c>
      <c r="E2678" s="30">
        <v>16.1525</v>
      </c>
      <c r="F2678" s="31">
        <v>15.3599</v>
      </c>
      <c r="G2678" s="31">
        <v>17.157699999999998</v>
      </c>
      <c r="H2678" s="35">
        <v>9.30654</v>
      </c>
      <c r="I2678" s="32">
        <v>11.466100000000001</v>
      </c>
      <c r="J2678" s="36">
        <v>12.1126</v>
      </c>
      <c r="L2678" s="21">
        <f t="shared" si="328"/>
        <v>10.961746666666668</v>
      </c>
      <c r="M2678" s="22">
        <f t="shared" si="329"/>
        <v>16.223366666666667</v>
      </c>
      <c r="O2678" s="25">
        <f t="shared" si="330"/>
        <v>1.4694462884138815</v>
      </c>
      <c r="P2678" s="26">
        <f t="shared" si="331"/>
        <v>0.90099265997750067</v>
      </c>
      <c r="R2678" s="2">
        <f t="shared" si="332"/>
        <v>1.4799983214353916</v>
      </c>
      <c r="S2678" s="2"/>
      <c r="T2678" s="2">
        <f t="shared" si="333"/>
        <v>0.56559553959867803</v>
      </c>
      <c r="U2678" s="2"/>
      <c r="V2678" s="38">
        <f t="shared" si="334"/>
        <v>3.0700918185592569E-3</v>
      </c>
      <c r="W2678" s="8">
        <v>2442</v>
      </c>
      <c r="X2678" s="9">
        <f t="shared" si="335"/>
        <v>1.0012371516382441E-2</v>
      </c>
    </row>
    <row r="2679" spans="1:24">
      <c r="A2679" s="15" t="s">
        <v>13414</v>
      </c>
      <c r="B2679" s="1" t="s">
        <v>13415</v>
      </c>
      <c r="C2679" t="s">
        <v>13416</v>
      </c>
      <c r="D2679" s="1">
        <v>4</v>
      </c>
      <c r="E2679" s="30">
        <v>9.4641699999999993</v>
      </c>
      <c r="F2679" s="31">
        <v>10.8413</v>
      </c>
      <c r="G2679" s="31">
        <v>10.206200000000001</v>
      </c>
      <c r="H2679" s="35">
        <v>10.8986</v>
      </c>
      <c r="I2679" s="32">
        <v>9.0542499999999997</v>
      </c>
      <c r="J2679" s="36">
        <v>9.5464900000000004</v>
      </c>
      <c r="L2679" s="21">
        <f t="shared" si="328"/>
        <v>9.8331133333333316</v>
      </c>
      <c r="M2679" s="22">
        <f t="shared" si="329"/>
        <v>10.170556666666668</v>
      </c>
      <c r="O2679" s="25">
        <f t="shared" si="330"/>
        <v>0.95499813195279781</v>
      </c>
      <c r="P2679" s="26">
        <f t="shared" si="331"/>
        <v>0.68925655211491033</v>
      </c>
      <c r="R2679" s="2">
        <f t="shared" si="332"/>
        <v>1.0343170389574821</v>
      </c>
      <c r="S2679" s="2"/>
      <c r="T2679" s="2">
        <f t="shared" si="333"/>
        <v>4.8678468462199462E-2</v>
      </c>
      <c r="U2679" s="2"/>
      <c r="V2679" s="38">
        <f t="shared" si="334"/>
        <v>0.32287195424813231</v>
      </c>
      <c r="W2679" s="8">
        <v>7341</v>
      </c>
      <c r="X2679" s="9">
        <f t="shared" si="335"/>
        <v>0.35027274807684594</v>
      </c>
    </row>
    <row r="2680" spans="1:24">
      <c r="A2680" s="15" t="s">
        <v>21192</v>
      </c>
      <c r="B2680" s="1" t="s">
        <v>21193</v>
      </c>
      <c r="C2680" t="s">
        <v>21194</v>
      </c>
      <c r="D2680" s="1">
        <v>5</v>
      </c>
      <c r="E2680" s="30">
        <v>3.2052499999999999</v>
      </c>
      <c r="F2680" s="31">
        <v>4.9416200000000003</v>
      </c>
      <c r="G2680" s="31">
        <v>4.8921599999999996</v>
      </c>
      <c r="H2680" s="35">
        <v>10.0039</v>
      </c>
      <c r="I2680" s="32">
        <v>16.310600000000001</v>
      </c>
      <c r="J2680" s="36">
        <v>16.796099999999999</v>
      </c>
      <c r="L2680" s="21">
        <f t="shared" si="328"/>
        <v>14.370200000000002</v>
      </c>
      <c r="M2680" s="22">
        <f t="shared" si="329"/>
        <v>4.3463433333333334</v>
      </c>
      <c r="O2680" s="25">
        <f t="shared" si="330"/>
        <v>3.7891106251995272</v>
      </c>
      <c r="P2680" s="26">
        <f t="shared" si="331"/>
        <v>0.98852519918984827</v>
      </c>
      <c r="R2680" s="2">
        <f t="shared" si="332"/>
        <v>0.30245531261453096</v>
      </c>
      <c r="S2680" s="2"/>
      <c r="T2680" s="2">
        <f t="shared" si="333"/>
        <v>-1.7252060931013593</v>
      </c>
      <c r="U2680" s="2"/>
      <c r="V2680" s="38">
        <f t="shared" si="334"/>
        <v>5.694946707851649E-3</v>
      </c>
      <c r="W2680" s="8">
        <v>3062</v>
      </c>
      <c r="X2680" s="9">
        <f t="shared" si="335"/>
        <v>1.4812069099062877E-2</v>
      </c>
    </row>
    <row r="2681" spans="1:24">
      <c r="A2681" s="15" t="s">
        <v>19737</v>
      </c>
      <c r="B2681" s="1" t="s">
        <v>19738</v>
      </c>
      <c r="C2681" t="s">
        <v>19739</v>
      </c>
      <c r="D2681" s="1">
        <v>2</v>
      </c>
      <c r="E2681" s="30">
        <v>5.88727</v>
      </c>
      <c r="F2681" s="31">
        <v>9.0725099999999994</v>
      </c>
      <c r="G2681" s="31">
        <v>7.4444699999999999</v>
      </c>
      <c r="H2681" s="35">
        <v>14.1538</v>
      </c>
      <c r="I2681" s="32">
        <v>8.9018099999999993</v>
      </c>
      <c r="J2681" s="36">
        <v>14.6068</v>
      </c>
      <c r="L2681" s="21">
        <f t="shared" si="328"/>
        <v>12.554136666666666</v>
      </c>
      <c r="M2681" s="22">
        <f t="shared" si="329"/>
        <v>7.4680833333333325</v>
      </c>
      <c r="O2681" s="25">
        <f t="shared" si="330"/>
        <v>3.1711070322575501</v>
      </c>
      <c r="P2681" s="26">
        <f t="shared" si="331"/>
        <v>1.5927512852085053</v>
      </c>
      <c r="R2681" s="2">
        <f t="shared" si="332"/>
        <v>0.59487032295596587</v>
      </c>
      <c r="S2681" s="2"/>
      <c r="T2681" s="2">
        <f t="shared" si="333"/>
        <v>-0.74935288834632641</v>
      </c>
      <c r="U2681" s="2"/>
      <c r="V2681" s="38">
        <f t="shared" si="334"/>
        <v>3.4016072880405208E-2</v>
      </c>
      <c r="W2681" s="8">
        <v>4889</v>
      </c>
      <c r="X2681" s="9">
        <f t="shared" si="335"/>
        <v>5.5410923383012296E-2</v>
      </c>
    </row>
    <row r="2682" spans="1:24">
      <c r="A2682" s="15" t="s">
        <v>11248</v>
      </c>
      <c r="B2682" s="1" t="s">
        <v>11249</v>
      </c>
      <c r="C2682" t="s">
        <v>11250</v>
      </c>
      <c r="D2682" s="1">
        <v>56</v>
      </c>
      <c r="E2682" s="30">
        <v>13.52</v>
      </c>
      <c r="F2682" s="31">
        <v>12.6943</v>
      </c>
      <c r="G2682" s="31">
        <v>12.227399999999999</v>
      </c>
      <c r="H2682" s="35">
        <v>16.2347</v>
      </c>
      <c r="I2682" s="32">
        <v>15.6768</v>
      </c>
      <c r="J2682" s="36">
        <v>14.1648</v>
      </c>
      <c r="L2682" s="21">
        <f t="shared" si="328"/>
        <v>15.358766666666668</v>
      </c>
      <c r="M2682" s="22">
        <f t="shared" si="329"/>
        <v>12.813899999999999</v>
      </c>
      <c r="O2682" s="25">
        <f t="shared" si="330"/>
        <v>1.0709717098660141</v>
      </c>
      <c r="P2682" s="26">
        <f t="shared" si="331"/>
        <v>0.65454702657639507</v>
      </c>
      <c r="R2682" s="2">
        <f t="shared" si="332"/>
        <v>0.83430527190768344</v>
      </c>
      <c r="S2682" s="2"/>
      <c r="T2682" s="2">
        <f t="shared" si="333"/>
        <v>-0.26135273317926805</v>
      </c>
      <c r="U2682" s="2"/>
      <c r="V2682" s="38">
        <f t="shared" si="334"/>
        <v>1.2316008566291902E-2</v>
      </c>
      <c r="W2682" s="8">
        <v>3860</v>
      </c>
      <c r="X2682" s="9">
        <f t="shared" si="335"/>
        <v>2.5410542026411582E-2</v>
      </c>
    </row>
    <row r="2683" spans="1:24">
      <c r="A2683" s="15" t="s">
        <v>3178</v>
      </c>
      <c r="B2683" s="1" t="s">
        <v>3179</v>
      </c>
      <c r="C2683" t="s">
        <v>3180</v>
      </c>
      <c r="D2683" s="1">
        <v>19</v>
      </c>
      <c r="E2683" s="30">
        <v>10.8034</v>
      </c>
      <c r="F2683" s="31">
        <v>8.7667099999999998</v>
      </c>
      <c r="G2683" s="31">
        <v>10.116</v>
      </c>
      <c r="H2683" s="35">
        <v>12.200100000000001</v>
      </c>
      <c r="I2683" s="32">
        <v>10.7752</v>
      </c>
      <c r="J2683" s="36">
        <v>12.241899999999999</v>
      </c>
      <c r="L2683" s="21">
        <f t="shared" si="328"/>
        <v>11.739066666666666</v>
      </c>
      <c r="M2683" s="22">
        <f t="shared" si="329"/>
        <v>9.8953699999999998</v>
      </c>
      <c r="O2683" s="25">
        <f t="shared" si="330"/>
        <v>0.83499462473319763</v>
      </c>
      <c r="P2683" s="26">
        <f t="shared" si="331"/>
        <v>1.0361152140085579</v>
      </c>
      <c r="R2683" s="2">
        <f t="shared" si="332"/>
        <v>0.84294350487829817</v>
      </c>
      <c r="S2683" s="2"/>
      <c r="T2683" s="2">
        <f t="shared" si="333"/>
        <v>-0.24649215169526409</v>
      </c>
      <c r="U2683" s="2"/>
      <c r="V2683" s="38">
        <f t="shared" si="334"/>
        <v>3.7187047035024456E-2</v>
      </c>
      <c r="W2683" s="8">
        <v>4986</v>
      </c>
      <c r="X2683" s="9">
        <f t="shared" si="335"/>
        <v>5.9397842476320656E-2</v>
      </c>
    </row>
    <row r="2684" spans="1:24">
      <c r="A2684" s="15" t="s">
        <v>22900</v>
      </c>
      <c r="B2684" s="1" t="s">
        <v>22901</v>
      </c>
      <c r="C2684" t="s">
        <v>22902</v>
      </c>
      <c r="D2684" s="1">
        <v>1</v>
      </c>
      <c r="E2684" s="30">
        <v>14.575200000000001</v>
      </c>
      <c r="F2684" s="31">
        <v>14.0527</v>
      </c>
      <c r="G2684" s="31">
        <v>14.874700000000001</v>
      </c>
      <c r="H2684" s="35">
        <v>9.6076800000000002</v>
      </c>
      <c r="I2684" s="32">
        <v>12.2783</v>
      </c>
      <c r="J2684" s="36">
        <v>11.9627</v>
      </c>
      <c r="L2684" s="21">
        <f t="shared" si="328"/>
        <v>11.282893333333334</v>
      </c>
      <c r="M2684" s="22">
        <f t="shared" si="329"/>
        <v>14.500866666666667</v>
      </c>
      <c r="O2684" s="25">
        <f t="shared" si="330"/>
        <v>1.4593339659356026</v>
      </c>
      <c r="P2684" s="26">
        <f t="shared" si="331"/>
        <v>0.41601091732469447</v>
      </c>
      <c r="R2684" s="2">
        <f t="shared" si="332"/>
        <v>1.2852081676449421</v>
      </c>
      <c r="S2684" s="2"/>
      <c r="T2684" s="2">
        <f t="shared" si="333"/>
        <v>0.36200205444313532</v>
      </c>
      <c r="U2684" s="2"/>
      <c r="V2684" s="38">
        <f t="shared" si="334"/>
        <v>1.0667272800124954E-2</v>
      </c>
      <c r="W2684" s="8">
        <v>3704</v>
      </c>
      <c r="X2684" s="9">
        <f t="shared" si="335"/>
        <v>2.2935788493573202E-2</v>
      </c>
    </row>
    <row r="2685" spans="1:24">
      <c r="A2685" s="15" t="s">
        <v>2438</v>
      </c>
      <c r="B2685" s="1" t="s">
        <v>2439</v>
      </c>
      <c r="C2685" t="s">
        <v>2440</v>
      </c>
      <c r="D2685" s="1">
        <v>36</v>
      </c>
      <c r="E2685" s="30">
        <v>9.4438600000000008</v>
      </c>
      <c r="F2685" s="31">
        <v>9.5884</v>
      </c>
      <c r="G2685" s="31">
        <v>10.853300000000001</v>
      </c>
      <c r="H2685" s="35">
        <v>10.6724</v>
      </c>
      <c r="I2685" s="32">
        <v>11.004899999999999</v>
      </c>
      <c r="J2685" s="36">
        <v>11.313700000000001</v>
      </c>
      <c r="L2685" s="21">
        <f t="shared" si="328"/>
        <v>10.997</v>
      </c>
      <c r="M2685" s="22">
        <f t="shared" si="329"/>
        <v>9.9618533333333339</v>
      </c>
      <c r="O2685" s="25">
        <f t="shared" si="330"/>
        <v>0.32072298015577294</v>
      </c>
      <c r="P2685" s="26">
        <f t="shared" si="331"/>
        <v>0.77539075473810859</v>
      </c>
      <c r="R2685" s="2">
        <f t="shared" si="332"/>
        <v>0.90587008578097061</v>
      </c>
      <c r="S2685" s="2"/>
      <c r="T2685" s="2">
        <f t="shared" si="333"/>
        <v>-0.14262393207574958</v>
      </c>
      <c r="U2685" s="2"/>
      <c r="V2685" s="38">
        <f t="shared" si="334"/>
        <v>4.9726954537393106E-2</v>
      </c>
      <c r="W2685" s="8">
        <v>5317</v>
      </c>
      <c r="X2685" s="9">
        <f t="shared" si="335"/>
        <v>7.4482878678916439E-2</v>
      </c>
    </row>
    <row r="2686" spans="1:24">
      <c r="A2686" s="15" t="s">
        <v>12322</v>
      </c>
      <c r="B2686" s="1" t="s">
        <v>12323</v>
      </c>
      <c r="C2686" t="s">
        <v>12324</v>
      </c>
      <c r="D2686" s="1">
        <v>5</v>
      </c>
      <c r="E2686" s="30">
        <v>13.332700000000001</v>
      </c>
      <c r="F2686" s="31">
        <v>14.779500000000001</v>
      </c>
      <c r="G2686" s="31">
        <v>14.979799999999999</v>
      </c>
      <c r="H2686" s="35">
        <v>13.176399999999999</v>
      </c>
      <c r="I2686" s="32">
        <v>16.812100000000001</v>
      </c>
      <c r="J2686" s="36">
        <v>11.509499999999999</v>
      </c>
      <c r="L2686" s="21">
        <f t="shared" si="328"/>
        <v>13.832666666666668</v>
      </c>
      <c r="M2686" s="22">
        <f t="shared" si="329"/>
        <v>14.363999999999999</v>
      </c>
      <c r="O2686" s="25">
        <f t="shared" si="330"/>
        <v>2.7115320657025741</v>
      </c>
      <c r="P2686" s="26">
        <f t="shared" si="331"/>
        <v>0.89872954218719148</v>
      </c>
      <c r="R2686" s="2">
        <f t="shared" si="332"/>
        <v>1.0384114897103474</v>
      </c>
      <c r="S2686" s="2"/>
      <c r="T2686" s="2">
        <f t="shared" si="333"/>
        <v>5.4378251524067021E-2</v>
      </c>
      <c r="U2686" s="2"/>
      <c r="V2686" s="38">
        <f t="shared" si="334"/>
        <v>0.38173092011694781</v>
      </c>
      <c r="W2686" s="8">
        <v>7545</v>
      </c>
      <c r="X2686" s="9">
        <f t="shared" si="335"/>
        <v>0.402929761141335</v>
      </c>
    </row>
    <row r="2687" spans="1:24">
      <c r="A2687" s="15" t="s">
        <v>10265</v>
      </c>
      <c r="B2687" s="1" t="s">
        <v>10266</v>
      </c>
      <c r="C2687" t="s">
        <v>10267</v>
      </c>
      <c r="D2687" s="1">
        <v>4</v>
      </c>
      <c r="E2687" s="30">
        <v>8.3127800000000001</v>
      </c>
      <c r="F2687" s="31">
        <v>7.3481899999999998</v>
      </c>
      <c r="G2687" s="31">
        <v>7.1624999999999996</v>
      </c>
      <c r="H2687" s="35">
        <v>11.180099999999999</v>
      </c>
      <c r="I2687" s="32">
        <v>13.3767</v>
      </c>
      <c r="J2687" s="36">
        <v>16.471900000000002</v>
      </c>
      <c r="L2687" s="21">
        <f t="shared" si="328"/>
        <v>13.676233333333334</v>
      </c>
      <c r="M2687" s="22">
        <f t="shared" si="329"/>
        <v>7.6078233333333332</v>
      </c>
      <c r="O2687" s="25">
        <f t="shared" si="330"/>
        <v>2.6585855211622116</v>
      </c>
      <c r="P2687" s="26">
        <f t="shared" si="331"/>
        <v>0.6175298538802263</v>
      </c>
      <c r="R2687" s="2">
        <f t="shared" si="332"/>
        <v>0.55628060357749576</v>
      </c>
      <c r="S2687" s="2"/>
      <c r="T2687" s="2">
        <f t="shared" si="333"/>
        <v>-0.84611529238843197</v>
      </c>
      <c r="U2687" s="2"/>
      <c r="V2687" s="38">
        <f t="shared" si="334"/>
        <v>9.1434413479806048E-3</v>
      </c>
      <c r="W2687" s="8">
        <v>3535</v>
      </c>
      <c r="X2687" s="9">
        <f t="shared" si="335"/>
        <v>2.0599255133045981E-2</v>
      </c>
    </row>
    <row r="2688" spans="1:24">
      <c r="A2688" s="15" t="s">
        <v>20488</v>
      </c>
      <c r="B2688" s="1" t="s">
        <v>20489</v>
      </c>
      <c r="C2688" t="s">
        <v>20490</v>
      </c>
      <c r="D2688" s="1">
        <v>14</v>
      </c>
      <c r="E2688" s="30">
        <v>14.0174</v>
      </c>
      <c r="F2688" s="31">
        <v>15.178800000000001</v>
      </c>
      <c r="G2688" s="31">
        <v>14.878</v>
      </c>
      <c r="H2688" s="35">
        <v>11.059200000000001</v>
      </c>
      <c r="I2688" s="32">
        <v>11.128500000000001</v>
      </c>
      <c r="J2688" s="36">
        <v>13.1661</v>
      </c>
      <c r="L2688" s="21">
        <f t="shared" si="328"/>
        <v>11.784599999999999</v>
      </c>
      <c r="M2688" s="22">
        <f t="shared" si="329"/>
        <v>14.691400000000002</v>
      </c>
      <c r="O2688" s="25">
        <f t="shared" si="330"/>
        <v>1.1969157489146842</v>
      </c>
      <c r="P2688" s="26">
        <f t="shared" si="331"/>
        <v>0.60276625652071814</v>
      </c>
      <c r="R2688" s="2">
        <f t="shared" si="332"/>
        <v>1.246660896424147</v>
      </c>
      <c r="S2688" s="2"/>
      <c r="T2688" s="2">
        <f t="shared" si="333"/>
        <v>0.31806909180924231</v>
      </c>
      <c r="U2688" s="2"/>
      <c r="V2688" s="38">
        <f t="shared" si="334"/>
        <v>9.9139706188339696E-3</v>
      </c>
      <c r="W2688" s="8">
        <v>3606</v>
      </c>
      <c r="X2688" s="9">
        <f t="shared" si="335"/>
        <v>2.1895413757180737E-2</v>
      </c>
    </row>
    <row r="2689" spans="1:24">
      <c r="A2689" s="15" t="s">
        <v>8526</v>
      </c>
      <c r="B2689" s="1" t="s">
        <v>8527</v>
      </c>
      <c r="C2689" t="s">
        <v>8528</v>
      </c>
      <c r="D2689" s="1">
        <v>2</v>
      </c>
      <c r="E2689" s="30">
        <v>9.5054499999999997</v>
      </c>
      <c r="F2689" s="31">
        <v>7.1333500000000001</v>
      </c>
      <c r="G2689" s="31">
        <v>5.9495500000000003</v>
      </c>
      <c r="H2689" s="35">
        <v>8.3777000000000008</v>
      </c>
      <c r="I2689" s="32">
        <v>9.3955000000000002</v>
      </c>
      <c r="J2689" s="36">
        <v>12.0564</v>
      </c>
      <c r="L2689" s="21">
        <f t="shared" si="328"/>
        <v>9.9432000000000009</v>
      </c>
      <c r="M2689" s="22">
        <f t="shared" si="329"/>
        <v>7.5294499999999998</v>
      </c>
      <c r="O2689" s="25">
        <f t="shared" si="330"/>
        <v>1.8995235955365168</v>
      </c>
      <c r="P2689" s="26">
        <f t="shared" si="331"/>
        <v>1.810739520196105</v>
      </c>
      <c r="R2689" s="2">
        <f t="shared" si="332"/>
        <v>0.75724615817845353</v>
      </c>
      <c r="S2689" s="2"/>
      <c r="T2689" s="2">
        <f t="shared" si="333"/>
        <v>-0.40116574123410048</v>
      </c>
      <c r="U2689" s="2"/>
      <c r="V2689" s="38">
        <f t="shared" si="334"/>
        <v>9.3180634855400346E-2</v>
      </c>
      <c r="W2689" s="8">
        <v>5996</v>
      </c>
      <c r="X2689" s="9">
        <f t="shared" si="335"/>
        <v>0.12376427217952107</v>
      </c>
    </row>
    <row r="2690" spans="1:24">
      <c r="A2690" s="15" t="s">
        <v>8239</v>
      </c>
      <c r="B2690" s="1" t="s">
        <v>8240</v>
      </c>
      <c r="C2690" t="s">
        <v>8241</v>
      </c>
      <c r="D2690" s="1">
        <v>2</v>
      </c>
      <c r="E2690" s="30">
        <v>4.7335200000000004</v>
      </c>
      <c r="F2690" s="31">
        <v>9.6825899999999994</v>
      </c>
      <c r="G2690" s="31">
        <v>4.4600799999999996</v>
      </c>
      <c r="H2690" s="35">
        <v>6.0704799999999999</v>
      </c>
      <c r="I2690" s="32">
        <v>7.1783799999999998</v>
      </c>
      <c r="J2690" s="36">
        <v>5.7375600000000002</v>
      </c>
      <c r="L2690" s="21">
        <f t="shared" si="328"/>
        <v>6.3288066666666678</v>
      </c>
      <c r="M2690" s="22">
        <f t="shared" si="329"/>
        <v>6.292063333333334</v>
      </c>
      <c r="O2690" s="25">
        <f t="shared" si="330"/>
        <v>0.75434744523550479</v>
      </c>
      <c r="P2690" s="26">
        <f t="shared" si="331"/>
        <v>2.9394634997620437</v>
      </c>
      <c r="R2690" s="2">
        <f t="shared" si="332"/>
        <v>0.99419427148456629</v>
      </c>
      <c r="S2690" s="2"/>
      <c r="T2690" s="2">
        <f t="shared" si="333"/>
        <v>-8.4003043453423909E-3</v>
      </c>
      <c r="U2690" s="2"/>
      <c r="V2690" s="38">
        <f t="shared" si="334"/>
        <v>0.49213655289639902</v>
      </c>
      <c r="W2690" s="8">
        <v>7945</v>
      </c>
      <c r="X2690" s="9">
        <f t="shared" si="335"/>
        <v>0.4933134685043325</v>
      </c>
    </row>
    <row r="2691" spans="1:24">
      <c r="A2691" s="15" t="s">
        <v>23172</v>
      </c>
      <c r="B2691" s="1" t="s">
        <v>23173</v>
      </c>
      <c r="C2691" t="s">
        <v>23174</v>
      </c>
      <c r="D2691" s="1">
        <v>3</v>
      </c>
      <c r="E2691" s="30">
        <v>19.654599999999999</v>
      </c>
      <c r="F2691" s="31">
        <v>16.019100000000002</v>
      </c>
      <c r="G2691" s="31">
        <v>17.481400000000001</v>
      </c>
      <c r="H2691" s="35">
        <v>11.900399999999999</v>
      </c>
      <c r="I2691" s="32">
        <v>13.5059</v>
      </c>
      <c r="J2691" s="36">
        <v>12.4778</v>
      </c>
      <c r="L2691" s="21">
        <f t="shared" si="328"/>
        <v>12.628033333333335</v>
      </c>
      <c r="M2691" s="22">
        <f t="shared" si="329"/>
        <v>17.718366666666665</v>
      </c>
      <c r="O2691" s="25">
        <f t="shared" si="330"/>
        <v>0.81322512463237029</v>
      </c>
      <c r="P2691" s="26">
        <f t="shared" si="331"/>
        <v>1.8292976694166883</v>
      </c>
      <c r="R2691" s="2">
        <f t="shared" si="332"/>
        <v>1.4030978695547733</v>
      </c>
      <c r="S2691" s="2"/>
      <c r="T2691" s="2">
        <f t="shared" si="333"/>
        <v>0.48861564402326341</v>
      </c>
      <c r="U2691" s="2"/>
      <c r="V2691" s="38">
        <f t="shared" si="334"/>
        <v>5.8267926496194927E-3</v>
      </c>
      <c r="W2691" s="8">
        <v>3086</v>
      </c>
      <c r="X2691" s="9">
        <f t="shared" si="335"/>
        <v>1.5037127887741296E-2</v>
      </c>
    </row>
    <row r="2692" spans="1:24">
      <c r="A2692" s="15" t="s">
        <v>12235</v>
      </c>
      <c r="B2692" s="1" t="s">
        <v>12236</v>
      </c>
      <c r="C2692" t="s">
        <v>12237</v>
      </c>
      <c r="D2692" s="1">
        <v>7</v>
      </c>
      <c r="E2692" s="30">
        <v>7.5731099999999998</v>
      </c>
      <c r="F2692" s="31">
        <v>7.7342000000000004</v>
      </c>
      <c r="G2692" s="31">
        <v>7.4505600000000003</v>
      </c>
      <c r="H2692" s="35">
        <v>20.503499999999999</v>
      </c>
      <c r="I2692" s="32">
        <v>18.301500000000001</v>
      </c>
      <c r="J2692" s="36">
        <v>11.8635</v>
      </c>
      <c r="L2692" s="21">
        <f t="shared" ref="L2692:L2755" si="336">AVERAGE(H2692:J2692)</f>
        <v>16.889500000000002</v>
      </c>
      <c r="M2692" s="22">
        <f t="shared" ref="M2692:M2755" si="337">AVERAGE(E2692:G2692)</f>
        <v>7.5859566666666671</v>
      </c>
      <c r="O2692" s="25">
        <f t="shared" ref="O2692:O2755" si="338">STDEV(H2692:J2692)</f>
        <v>4.4897336223878535</v>
      </c>
      <c r="P2692" s="26">
        <f t="shared" ref="P2692:P2755" si="339">STDEV(E2692:G2692)</f>
        <v>0.14225572056452901</v>
      </c>
      <c r="R2692" s="2">
        <f t="shared" ref="R2692:R2755" si="340">M2692/L2692</f>
        <v>0.44915223462308929</v>
      </c>
      <c r="S2692" s="2"/>
      <c r="T2692" s="2">
        <f t="shared" ref="T2692:T2755" si="341">LOG(R2692,2)</f>
        <v>-1.1547235833030121</v>
      </c>
      <c r="U2692" s="2"/>
      <c r="V2692" s="38">
        <f t="shared" ref="V2692:V2755" si="342">TTEST(E2692:G2692,H2692:J2692,1,2)</f>
        <v>1.1508352540508983E-2</v>
      </c>
      <c r="W2692" s="8">
        <v>3782</v>
      </c>
      <c r="X2692" s="9">
        <f t="shared" ref="X2692:X2755" si="343">(V2692*7964)/W2692</f>
        <v>2.4233876158808444E-2</v>
      </c>
    </row>
    <row r="2693" spans="1:24">
      <c r="A2693" s="15" t="s">
        <v>9926</v>
      </c>
      <c r="B2693" s="1" t="s">
        <v>9927</v>
      </c>
      <c r="C2693" t="s">
        <v>9928</v>
      </c>
      <c r="D2693" s="1">
        <v>4</v>
      </c>
      <c r="E2693" s="30">
        <v>9.0247399999999995</v>
      </c>
      <c r="F2693" s="31">
        <v>5.6517299999999997</v>
      </c>
      <c r="G2693" s="31">
        <v>7.5631700000000004</v>
      </c>
      <c r="H2693" s="35">
        <v>9.9621999999999993</v>
      </c>
      <c r="I2693" s="32">
        <v>13.180400000000001</v>
      </c>
      <c r="J2693" s="36">
        <v>12.9579</v>
      </c>
      <c r="L2693" s="21">
        <f t="shared" si="336"/>
        <v>12.033500000000002</v>
      </c>
      <c r="M2693" s="22">
        <f t="shared" si="337"/>
        <v>7.4132133333333323</v>
      </c>
      <c r="O2693" s="25">
        <f t="shared" si="338"/>
        <v>1.7972449276601032</v>
      </c>
      <c r="P2693" s="26">
        <f t="shared" si="339"/>
        <v>1.6914976696505843</v>
      </c>
      <c r="R2693" s="2">
        <f t="shared" si="340"/>
        <v>0.61604797717483117</v>
      </c>
      <c r="S2693" s="2"/>
      <c r="T2693" s="2">
        <f t="shared" si="341"/>
        <v>-0.69888538400471334</v>
      </c>
      <c r="U2693" s="2"/>
      <c r="V2693" s="38">
        <f t="shared" si="342"/>
        <v>1.5799968110785937E-2</v>
      </c>
      <c r="W2693" s="8">
        <v>4122</v>
      </c>
      <c r="X2693" s="9">
        <f t="shared" si="343"/>
        <v>3.0526672982605339E-2</v>
      </c>
    </row>
    <row r="2694" spans="1:24">
      <c r="A2694" s="15" t="s">
        <v>11793</v>
      </c>
      <c r="B2694" s="1" t="s">
        <v>11794</v>
      </c>
      <c r="C2694" t="s">
        <v>11795</v>
      </c>
      <c r="D2694" s="1">
        <v>2</v>
      </c>
      <c r="E2694" s="30">
        <v>8.0888500000000008</v>
      </c>
      <c r="F2694" s="31">
        <v>8.3629099999999994</v>
      </c>
      <c r="G2694" s="31">
        <v>6.5042200000000001</v>
      </c>
      <c r="H2694" s="35">
        <v>14.757199999999999</v>
      </c>
      <c r="I2694" s="32">
        <v>10.958600000000001</v>
      </c>
      <c r="J2694" s="36">
        <v>14.8506</v>
      </c>
      <c r="L2694" s="21">
        <f t="shared" si="336"/>
        <v>13.522133333333334</v>
      </c>
      <c r="M2694" s="22">
        <f t="shared" si="337"/>
        <v>7.6519933333333334</v>
      </c>
      <c r="O2694" s="25">
        <f t="shared" si="338"/>
        <v>2.2205761084307283</v>
      </c>
      <c r="P2694" s="26">
        <f t="shared" si="339"/>
        <v>1.0034016839896802</v>
      </c>
      <c r="R2694" s="2">
        <f t="shared" si="340"/>
        <v>0.56588654650153813</v>
      </c>
      <c r="S2694" s="2"/>
      <c r="T2694" s="2">
        <f t="shared" si="341"/>
        <v>-0.82141525597566212</v>
      </c>
      <c r="U2694" s="2"/>
      <c r="V2694" s="38">
        <f t="shared" si="342"/>
        <v>7.0013817947478397E-3</v>
      </c>
      <c r="W2694" s="8">
        <v>3279</v>
      </c>
      <c r="X2694" s="9">
        <f t="shared" si="343"/>
        <v>1.7004880943388773E-2</v>
      </c>
    </row>
    <row r="2695" spans="1:24">
      <c r="A2695" s="15" t="s">
        <v>3498</v>
      </c>
      <c r="B2695" s="1" t="s">
        <v>3499</v>
      </c>
      <c r="C2695" t="s">
        <v>3500</v>
      </c>
      <c r="D2695" s="1">
        <v>12</v>
      </c>
      <c r="E2695" s="30">
        <v>10.123100000000001</v>
      </c>
      <c r="F2695" s="31">
        <v>9.2610200000000003</v>
      </c>
      <c r="G2695" s="31">
        <v>8.2746099999999991</v>
      </c>
      <c r="H2695" s="35">
        <v>12.875500000000001</v>
      </c>
      <c r="I2695" s="32">
        <v>15.199</v>
      </c>
      <c r="J2695" s="36">
        <v>11.811299999999999</v>
      </c>
      <c r="L2695" s="21">
        <f t="shared" si="336"/>
        <v>13.295266666666668</v>
      </c>
      <c r="M2695" s="22">
        <f t="shared" si="337"/>
        <v>9.2195766666666668</v>
      </c>
      <c r="O2695" s="25">
        <f t="shared" si="338"/>
        <v>1.7324205215054764</v>
      </c>
      <c r="P2695" s="26">
        <f t="shared" si="339"/>
        <v>0.92494161028323019</v>
      </c>
      <c r="R2695" s="2">
        <f t="shared" si="340"/>
        <v>0.69344804416609407</v>
      </c>
      <c r="S2695" s="2"/>
      <c r="T2695" s="2">
        <f t="shared" si="341"/>
        <v>-0.52814030063244988</v>
      </c>
      <c r="U2695" s="2"/>
      <c r="V2695" s="38">
        <f t="shared" si="342"/>
        <v>1.1434118336834239E-2</v>
      </c>
      <c r="W2695" s="8">
        <v>3775</v>
      </c>
      <c r="X2695" s="9">
        <f t="shared" si="343"/>
        <v>2.412220355882063E-2</v>
      </c>
    </row>
    <row r="2696" spans="1:24">
      <c r="A2696" s="15" t="s">
        <v>1596</v>
      </c>
      <c r="C2696" t="s">
        <v>1597</v>
      </c>
      <c r="D2696" s="1">
        <v>3</v>
      </c>
      <c r="E2696" s="30">
        <v>11.539199999999999</v>
      </c>
      <c r="F2696" s="31">
        <v>8.9935600000000004</v>
      </c>
      <c r="G2696" s="31">
        <v>9.6644799999999993</v>
      </c>
      <c r="H2696" s="35">
        <v>11.612299999999999</v>
      </c>
      <c r="I2696" s="32">
        <v>8.6304300000000005</v>
      </c>
      <c r="J2696" s="36">
        <v>10.3931</v>
      </c>
      <c r="L2696" s="21">
        <f t="shared" si="336"/>
        <v>10.211943333333334</v>
      </c>
      <c r="M2696" s="22">
        <f t="shared" si="337"/>
        <v>10.065746666666668</v>
      </c>
      <c r="O2696" s="25">
        <f t="shared" si="338"/>
        <v>1.4991665943561234</v>
      </c>
      <c r="P2696" s="26">
        <f t="shared" si="339"/>
        <v>1.3194059101479396</v>
      </c>
      <c r="R2696" s="2">
        <f t="shared" si="340"/>
        <v>0.98568375656869756</v>
      </c>
      <c r="S2696" s="2"/>
      <c r="T2696" s="2">
        <f t="shared" si="341"/>
        <v>-2.0803243428119025E-2</v>
      </c>
      <c r="U2696" s="2"/>
      <c r="V2696" s="38">
        <f t="shared" si="342"/>
        <v>0.45261043004884371</v>
      </c>
      <c r="W2696" s="8">
        <v>7808</v>
      </c>
      <c r="X2696" s="9">
        <f t="shared" si="343"/>
        <v>0.46165336384592615</v>
      </c>
    </row>
    <row r="2697" spans="1:24">
      <c r="A2697" s="15" t="s">
        <v>6407</v>
      </c>
      <c r="B2697" s="1" t="s">
        <v>6408</v>
      </c>
      <c r="C2697" t="s">
        <v>6409</v>
      </c>
      <c r="D2697" s="1">
        <v>6</v>
      </c>
      <c r="E2697" s="30">
        <v>7.9486699999999999</v>
      </c>
      <c r="F2697" s="31">
        <v>8.9659300000000002</v>
      </c>
      <c r="G2697" s="31">
        <v>9.9227600000000002</v>
      </c>
      <c r="H2697" s="35">
        <v>13.450200000000001</v>
      </c>
      <c r="I2697" s="32">
        <v>15.8874</v>
      </c>
      <c r="J2697" s="36">
        <v>11.818300000000001</v>
      </c>
      <c r="L2697" s="21">
        <f t="shared" si="336"/>
        <v>13.718633333333335</v>
      </c>
      <c r="M2697" s="22">
        <f t="shared" si="337"/>
        <v>8.9457866666666668</v>
      </c>
      <c r="O2697" s="25">
        <f t="shared" si="338"/>
        <v>2.0477880855531154</v>
      </c>
      <c r="P2697" s="26">
        <f t="shared" si="339"/>
        <v>0.98719914274341514</v>
      </c>
      <c r="R2697" s="2">
        <f t="shared" si="340"/>
        <v>0.65209022278701223</v>
      </c>
      <c r="S2697" s="2"/>
      <c r="T2697" s="2">
        <f t="shared" si="341"/>
        <v>-0.61685650625573241</v>
      </c>
      <c r="U2697" s="2"/>
      <c r="V2697" s="38">
        <f t="shared" si="342"/>
        <v>1.1016919760640408E-2</v>
      </c>
      <c r="W2697" s="8">
        <v>3735</v>
      </c>
      <c r="X2697" s="9">
        <f t="shared" si="343"/>
        <v>2.3490963580653338E-2</v>
      </c>
    </row>
    <row r="2698" spans="1:24">
      <c r="A2698" s="15" t="s">
        <v>17775</v>
      </c>
      <c r="B2698" s="1" t="s">
        <v>17776</v>
      </c>
      <c r="C2698" t="s">
        <v>17777</v>
      </c>
      <c r="D2698" s="1">
        <v>14</v>
      </c>
      <c r="E2698" s="30">
        <v>9.5836299999999994</v>
      </c>
      <c r="F2698" s="31">
        <v>7.5658500000000002</v>
      </c>
      <c r="G2698" s="31">
        <v>8.3188200000000005</v>
      </c>
      <c r="H2698" s="35">
        <v>11.177300000000001</v>
      </c>
      <c r="I2698" s="32">
        <v>14.4869</v>
      </c>
      <c r="J2698" s="36">
        <v>11.4252</v>
      </c>
      <c r="L2698" s="21">
        <f t="shared" si="336"/>
        <v>12.363133333333332</v>
      </c>
      <c r="M2698" s="22">
        <f t="shared" si="337"/>
        <v>8.4894333333333325</v>
      </c>
      <c r="O2698" s="25">
        <f t="shared" si="338"/>
        <v>1.8434077799915527</v>
      </c>
      <c r="P2698" s="26">
        <f t="shared" si="339"/>
        <v>1.0196522516198023</v>
      </c>
      <c r="R2698" s="2">
        <f t="shared" si="340"/>
        <v>0.68667328131487704</v>
      </c>
      <c r="S2698" s="2"/>
      <c r="T2698" s="2">
        <f t="shared" si="341"/>
        <v>-0.54230426592304037</v>
      </c>
      <c r="U2698" s="2"/>
      <c r="V2698" s="38">
        <f t="shared" si="342"/>
        <v>1.6688660990766043E-2</v>
      </c>
      <c r="W2698" s="8">
        <v>4184</v>
      </c>
      <c r="X2698" s="9">
        <f t="shared" si="343"/>
        <v>3.1765892956611086E-2</v>
      </c>
    </row>
    <row r="2699" spans="1:24">
      <c r="A2699" s="15" t="s">
        <v>8543</v>
      </c>
      <c r="B2699" s="1" t="s">
        <v>8544</v>
      </c>
      <c r="C2699" t="s">
        <v>8545</v>
      </c>
      <c r="D2699" s="1">
        <v>22</v>
      </c>
      <c r="E2699" s="30">
        <v>9.0451099999999993</v>
      </c>
      <c r="F2699" s="31">
        <v>6.7991200000000003</v>
      </c>
      <c r="G2699" s="31">
        <v>8.3598800000000004</v>
      </c>
      <c r="H2699" s="35">
        <v>11.383599999999999</v>
      </c>
      <c r="I2699" s="32">
        <v>13.0792</v>
      </c>
      <c r="J2699" s="36">
        <v>15.315300000000001</v>
      </c>
      <c r="L2699" s="21">
        <f t="shared" si="336"/>
        <v>13.259366666666667</v>
      </c>
      <c r="M2699" s="22">
        <f t="shared" si="337"/>
        <v>8.0680366666666661</v>
      </c>
      <c r="O2699" s="25">
        <f t="shared" si="338"/>
        <v>1.9720322622445419</v>
      </c>
      <c r="P2699" s="26">
        <f t="shared" si="339"/>
        <v>1.1510852133675107</v>
      </c>
      <c r="R2699" s="2">
        <f t="shared" si="340"/>
        <v>0.60847828327647624</v>
      </c>
      <c r="S2699" s="2"/>
      <c r="T2699" s="2">
        <f t="shared" si="341"/>
        <v>-0.71672232113229228</v>
      </c>
      <c r="U2699" s="2"/>
      <c r="V2699" s="38">
        <f t="shared" si="342"/>
        <v>8.4953341917576135E-3</v>
      </c>
      <c r="W2699" s="8">
        <v>3457</v>
      </c>
      <c r="X2699" s="9">
        <f t="shared" si="343"/>
        <v>1.9570969483123413E-2</v>
      </c>
    </row>
    <row r="2700" spans="1:24">
      <c r="A2700" s="15" t="s">
        <v>1334</v>
      </c>
      <c r="B2700" s="1" t="s">
        <v>1335</v>
      </c>
      <c r="C2700" t="s">
        <v>1336</v>
      </c>
      <c r="D2700" s="1">
        <v>26</v>
      </c>
      <c r="E2700" s="30">
        <v>9.3842300000000005</v>
      </c>
      <c r="F2700" s="31">
        <v>9.2321899999999992</v>
      </c>
      <c r="G2700" s="31">
        <v>10.383800000000001</v>
      </c>
      <c r="H2700" s="35">
        <v>12.957800000000001</v>
      </c>
      <c r="I2700" s="32">
        <v>11.5398</v>
      </c>
      <c r="J2700" s="36">
        <v>13.609299999999999</v>
      </c>
      <c r="L2700" s="21">
        <f t="shared" si="336"/>
        <v>12.702299999999999</v>
      </c>
      <c r="M2700" s="22">
        <f t="shared" si="337"/>
        <v>9.666739999999999</v>
      </c>
      <c r="O2700" s="25">
        <f t="shared" si="338"/>
        <v>1.0581435394123049</v>
      </c>
      <c r="P2700" s="26">
        <f t="shared" si="339"/>
        <v>0.62562794303004143</v>
      </c>
      <c r="R2700" s="2">
        <f t="shared" si="340"/>
        <v>0.76102280689323976</v>
      </c>
      <c r="S2700" s="2"/>
      <c r="T2700" s="2">
        <f t="shared" si="341"/>
        <v>-0.39398840476073144</v>
      </c>
      <c r="U2700" s="2"/>
      <c r="V2700" s="38">
        <f t="shared" si="342"/>
        <v>6.4383047831297665E-3</v>
      </c>
      <c r="W2700" s="8">
        <v>3189</v>
      </c>
      <c r="X2700" s="9">
        <f t="shared" si="343"/>
        <v>1.6078601220710399E-2</v>
      </c>
    </row>
    <row r="2701" spans="1:24">
      <c r="A2701" s="15" t="s">
        <v>12388</v>
      </c>
      <c r="B2701" s="1" t="s">
        <v>12389</v>
      </c>
      <c r="C2701" t="s">
        <v>12390</v>
      </c>
      <c r="D2701" s="1">
        <v>14</v>
      </c>
      <c r="E2701" s="30">
        <v>5.6929600000000002</v>
      </c>
      <c r="F2701" s="31">
        <v>6.4599799999999998</v>
      </c>
      <c r="G2701" s="31">
        <v>8.5514500000000009</v>
      </c>
      <c r="H2701" s="35">
        <v>10.6995</v>
      </c>
      <c r="I2701" s="32">
        <v>10.0397</v>
      </c>
      <c r="J2701" s="36">
        <v>9.3720400000000001</v>
      </c>
      <c r="L2701" s="21">
        <f t="shared" si="336"/>
        <v>10.037080000000001</v>
      </c>
      <c r="M2701" s="22">
        <f t="shared" si="337"/>
        <v>6.9014633333333348</v>
      </c>
      <c r="O2701" s="25">
        <f t="shared" si="338"/>
        <v>0.66373387829762032</v>
      </c>
      <c r="P2701" s="26">
        <f t="shared" si="339"/>
        <v>1.4795005644585988</v>
      </c>
      <c r="R2701" s="2">
        <f t="shared" si="340"/>
        <v>0.68759672467822652</v>
      </c>
      <c r="S2701" s="2"/>
      <c r="T2701" s="2">
        <f t="shared" si="341"/>
        <v>-0.54036542223795936</v>
      </c>
      <c r="U2701" s="2"/>
      <c r="V2701" s="38">
        <f t="shared" si="342"/>
        <v>1.4294140747199787E-2</v>
      </c>
      <c r="W2701" s="8">
        <v>4011</v>
      </c>
      <c r="X2701" s="9">
        <f t="shared" si="343"/>
        <v>2.8381584869284243E-2</v>
      </c>
    </row>
    <row r="2702" spans="1:24">
      <c r="A2702" s="15" t="s">
        <v>20042</v>
      </c>
      <c r="C2702" t="s">
        <v>20043</v>
      </c>
      <c r="D2702" s="1">
        <v>1</v>
      </c>
      <c r="E2702" s="30">
        <v>8.3636999999999997</v>
      </c>
      <c r="F2702" s="31">
        <v>8.6885200000000005</v>
      </c>
      <c r="G2702" s="31">
        <v>8.4698600000000006</v>
      </c>
      <c r="H2702" s="35">
        <v>10.8033</v>
      </c>
      <c r="I2702" s="32">
        <v>7.7346000000000004</v>
      </c>
      <c r="J2702" s="36">
        <v>12.001200000000001</v>
      </c>
      <c r="L2702" s="21">
        <f t="shared" si="336"/>
        <v>10.1797</v>
      </c>
      <c r="M2702" s="22">
        <f t="shared" si="337"/>
        <v>8.5073600000000003</v>
      </c>
      <c r="O2702" s="25">
        <f t="shared" si="338"/>
        <v>2.200596875849822</v>
      </c>
      <c r="P2702" s="26">
        <f t="shared" si="339"/>
        <v>0.16562516596218133</v>
      </c>
      <c r="R2702" s="2">
        <f t="shared" si="340"/>
        <v>0.83571814493550889</v>
      </c>
      <c r="S2702" s="2"/>
      <c r="T2702" s="2">
        <f t="shared" si="341"/>
        <v>-0.25891163519656107</v>
      </c>
      <c r="U2702" s="2"/>
      <c r="V2702" s="38">
        <f t="shared" si="342"/>
        <v>0.12978863454933845</v>
      </c>
      <c r="W2702" s="8">
        <v>6315</v>
      </c>
      <c r="X2702" s="9">
        <f t="shared" si="343"/>
        <v>0.16367960182912611</v>
      </c>
    </row>
    <row r="2703" spans="1:24">
      <c r="A2703" s="15" t="s">
        <v>20285</v>
      </c>
      <c r="B2703" s="1" t="s">
        <v>20286</v>
      </c>
      <c r="C2703" t="s">
        <v>20287</v>
      </c>
      <c r="D2703" s="1">
        <v>2</v>
      </c>
      <c r="E2703" s="30">
        <v>13.5532</v>
      </c>
      <c r="F2703" s="31">
        <v>13.6244</v>
      </c>
      <c r="G2703" s="31">
        <v>12.585699999999999</v>
      </c>
      <c r="H2703" s="35">
        <v>14.8109</v>
      </c>
      <c r="I2703" s="32">
        <v>13.8162</v>
      </c>
      <c r="J2703" s="36">
        <v>13.328900000000001</v>
      </c>
      <c r="L2703" s="21">
        <f t="shared" si="336"/>
        <v>13.985333333333335</v>
      </c>
      <c r="M2703" s="22">
        <f t="shared" si="337"/>
        <v>13.254433333333333</v>
      </c>
      <c r="O2703" s="25">
        <f t="shared" si="338"/>
        <v>0.75533804573404939</v>
      </c>
      <c r="P2703" s="26">
        <f t="shared" si="339"/>
        <v>0.58023319737268897</v>
      </c>
      <c r="R2703" s="2">
        <f t="shared" si="340"/>
        <v>0.94773810658785385</v>
      </c>
      <c r="S2703" s="2"/>
      <c r="T2703" s="2">
        <f t="shared" si="341"/>
        <v>-7.7439648133369274E-2</v>
      </c>
      <c r="U2703" s="2"/>
      <c r="V2703" s="38">
        <f t="shared" si="342"/>
        <v>0.1272750776889946</v>
      </c>
      <c r="W2703" s="8">
        <v>6293</v>
      </c>
      <c r="X2703" s="9">
        <f t="shared" si="343"/>
        <v>0.16107082769984951</v>
      </c>
    </row>
    <row r="2704" spans="1:24">
      <c r="A2704" s="15" t="s">
        <v>7169</v>
      </c>
      <c r="B2704" s="1" t="s">
        <v>7170</v>
      </c>
      <c r="C2704" t="s">
        <v>7171</v>
      </c>
      <c r="D2704" s="1">
        <v>12</v>
      </c>
      <c r="E2704" s="30">
        <v>9.4559599999999993</v>
      </c>
      <c r="F2704" s="31">
        <v>7.6140100000000004</v>
      </c>
      <c r="G2704" s="31">
        <v>9.8877299999999995</v>
      </c>
      <c r="H2704" s="35">
        <v>12.648899999999999</v>
      </c>
      <c r="I2704" s="32">
        <v>12.8809</v>
      </c>
      <c r="J2704" s="36">
        <v>12.3011</v>
      </c>
      <c r="L2704" s="21">
        <f t="shared" si="336"/>
        <v>12.610300000000001</v>
      </c>
      <c r="M2704" s="22">
        <f t="shared" si="337"/>
        <v>8.9858999999999991</v>
      </c>
      <c r="O2704" s="25">
        <f t="shared" si="338"/>
        <v>0.2918209725156849</v>
      </c>
      <c r="P2704" s="26">
        <f t="shared" si="339"/>
        <v>1.2075462567951689</v>
      </c>
      <c r="R2704" s="2">
        <f t="shared" si="340"/>
        <v>0.71258415739514513</v>
      </c>
      <c r="S2704" s="2"/>
      <c r="T2704" s="2">
        <f t="shared" si="341"/>
        <v>-0.48886768593415703</v>
      </c>
      <c r="U2704" s="2"/>
      <c r="V2704" s="38">
        <f t="shared" si="342"/>
        <v>3.6073958139475931E-3</v>
      </c>
      <c r="W2704" s="8">
        <v>2593</v>
      </c>
      <c r="X2704" s="9">
        <f t="shared" si="343"/>
        <v>1.1079560455950108E-2</v>
      </c>
    </row>
    <row r="2705" spans="1:24">
      <c r="A2705" s="15" t="s">
        <v>6133</v>
      </c>
      <c r="B2705" s="1" t="s">
        <v>6134</v>
      </c>
      <c r="C2705" t="s">
        <v>6135</v>
      </c>
      <c r="D2705" s="1">
        <v>13</v>
      </c>
      <c r="E2705" s="30">
        <v>12.0633</v>
      </c>
      <c r="F2705" s="31">
        <v>12.3864</v>
      </c>
      <c r="G2705" s="31">
        <v>11.373900000000001</v>
      </c>
      <c r="H2705" s="35">
        <v>11.320600000000001</v>
      </c>
      <c r="I2705" s="32">
        <v>10.494899999999999</v>
      </c>
      <c r="J2705" s="36">
        <v>11.034800000000001</v>
      </c>
      <c r="L2705" s="21">
        <f t="shared" si="336"/>
        <v>10.950100000000001</v>
      </c>
      <c r="M2705" s="22">
        <f t="shared" si="337"/>
        <v>11.9412</v>
      </c>
      <c r="O2705" s="25">
        <f t="shared" si="338"/>
        <v>0.41931574022447637</v>
      </c>
      <c r="P2705" s="26">
        <f t="shared" si="339"/>
        <v>0.51717537644400624</v>
      </c>
      <c r="R2705" s="2">
        <f t="shared" si="340"/>
        <v>1.0905105889443931</v>
      </c>
      <c r="S2705" s="2"/>
      <c r="T2705" s="2">
        <f t="shared" si="341"/>
        <v>0.12500377873005769</v>
      </c>
      <c r="U2705" s="2"/>
      <c r="V2705" s="38">
        <f t="shared" si="342"/>
        <v>3.0719241250792777E-2</v>
      </c>
      <c r="W2705" s="8">
        <v>4799</v>
      </c>
      <c r="X2705" s="9">
        <f t="shared" si="343"/>
        <v>5.0978961725633189E-2</v>
      </c>
    </row>
    <row r="2706" spans="1:24">
      <c r="A2706" s="15" t="s">
        <v>6595</v>
      </c>
      <c r="C2706" t="s">
        <v>6596</v>
      </c>
      <c r="D2706" s="1">
        <v>5</v>
      </c>
      <c r="E2706" s="30">
        <v>7.6209300000000004</v>
      </c>
      <c r="F2706" s="31">
        <v>8.67807</v>
      </c>
      <c r="G2706" s="31">
        <v>8.3513099999999998</v>
      </c>
      <c r="H2706" s="35">
        <v>15.504799999999999</v>
      </c>
      <c r="I2706" s="32">
        <v>12.3522</v>
      </c>
      <c r="J2706" s="36">
        <v>16.2195</v>
      </c>
      <c r="L2706" s="21">
        <f t="shared" si="336"/>
        <v>14.692166666666665</v>
      </c>
      <c r="M2706" s="22">
        <f t="shared" si="337"/>
        <v>8.2167699999999986</v>
      </c>
      <c r="O2706" s="25">
        <f t="shared" si="338"/>
        <v>2.0577371122991823</v>
      </c>
      <c r="P2706" s="26">
        <f t="shared" si="339"/>
        <v>0.5412596452720263</v>
      </c>
      <c r="R2706" s="2">
        <f t="shared" si="340"/>
        <v>0.5592619649926831</v>
      </c>
      <c r="S2706" s="2"/>
      <c r="T2706" s="2">
        <f t="shared" si="341"/>
        <v>-0.83840387788825244</v>
      </c>
      <c r="U2706" s="2"/>
      <c r="V2706" s="38">
        <f t="shared" si="342"/>
        <v>3.1035283328304133E-3</v>
      </c>
      <c r="W2706" s="8">
        <v>2451</v>
      </c>
      <c r="X2706" s="9">
        <f t="shared" si="343"/>
        <v>1.0084251180196414E-2</v>
      </c>
    </row>
    <row r="2707" spans="1:24">
      <c r="A2707" s="15" t="s">
        <v>3872</v>
      </c>
      <c r="B2707" s="1" t="s">
        <v>3873</v>
      </c>
      <c r="C2707" t="s">
        <v>3874</v>
      </c>
      <c r="D2707" s="1">
        <v>5</v>
      </c>
      <c r="E2707" s="30">
        <v>11.5137</v>
      </c>
      <c r="F2707" s="31">
        <v>7.9492700000000003</v>
      </c>
      <c r="G2707" s="31">
        <v>9.7888999999999999</v>
      </c>
      <c r="H2707" s="35">
        <v>9.0428999999999995</v>
      </c>
      <c r="I2707" s="32">
        <v>8.1547999999999998</v>
      </c>
      <c r="J2707" s="36">
        <v>7.7479500000000003</v>
      </c>
      <c r="L2707" s="21">
        <f t="shared" si="336"/>
        <v>8.3152166666666663</v>
      </c>
      <c r="M2707" s="22">
        <f t="shared" si="337"/>
        <v>9.7506233333333316</v>
      </c>
      <c r="O2707" s="25">
        <f t="shared" si="338"/>
        <v>0.66221145099834444</v>
      </c>
      <c r="P2707" s="26">
        <f t="shared" si="339"/>
        <v>1.7825232491144032</v>
      </c>
      <c r="R2707" s="2">
        <f t="shared" si="340"/>
        <v>1.1726240847602687</v>
      </c>
      <c r="S2707" s="2"/>
      <c r="T2707" s="2">
        <f t="shared" si="341"/>
        <v>0.22974059395290877</v>
      </c>
      <c r="U2707" s="2"/>
      <c r="V2707" s="38">
        <f t="shared" si="342"/>
        <v>0.13057242165697422</v>
      </c>
      <c r="W2707" s="8">
        <v>6321</v>
      </c>
      <c r="X2707" s="9">
        <f t="shared" si="343"/>
        <v>0.16451174910237981</v>
      </c>
    </row>
    <row r="2708" spans="1:24">
      <c r="A2708" s="15" t="s">
        <v>1444</v>
      </c>
      <c r="B2708" s="1" t="s">
        <v>1445</v>
      </c>
      <c r="C2708" t="s">
        <v>1446</v>
      </c>
      <c r="D2708" s="1">
        <v>123</v>
      </c>
      <c r="E2708" s="30">
        <v>16.316700000000001</v>
      </c>
      <c r="F2708" s="31">
        <v>21.0883</v>
      </c>
      <c r="G2708" s="31">
        <v>19.936900000000001</v>
      </c>
      <c r="H2708" s="35">
        <v>13.5221</v>
      </c>
      <c r="I2708" s="32">
        <v>13.994999999999999</v>
      </c>
      <c r="J2708" s="36">
        <v>11.684799999999999</v>
      </c>
      <c r="L2708" s="21">
        <f t="shared" si="336"/>
        <v>13.067299999999998</v>
      </c>
      <c r="M2708" s="22">
        <f t="shared" si="337"/>
        <v>19.113966666666666</v>
      </c>
      <c r="O2708" s="25">
        <f t="shared" si="338"/>
        <v>1.220404969671953</v>
      </c>
      <c r="P2708" s="26">
        <f t="shared" si="339"/>
        <v>2.4899711029112965</v>
      </c>
      <c r="R2708" s="2">
        <f t="shared" si="340"/>
        <v>1.4627326736714295</v>
      </c>
      <c r="S2708" s="2"/>
      <c r="T2708" s="2">
        <f t="shared" si="341"/>
        <v>0.54866612927914482</v>
      </c>
      <c r="U2708" s="2"/>
      <c r="V2708" s="38">
        <f t="shared" si="342"/>
        <v>9.7442077615710453E-3</v>
      </c>
      <c r="W2708" s="8">
        <v>3593</v>
      </c>
      <c r="X2708" s="9">
        <f t="shared" si="343"/>
        <v>2.1598349739257391E-2</v>
      </c>
    </row>
    <row r="2709" spans="1:24">
      <c r="A2709" s="15" t="s">
        <v>18352</v>
      </c>
      <c r="B2709" s="1" t="s">
        <v>18353</v>
      </c>
      <c r="C2709" t="s">
        <v>18354</v>
      </c>
      <c r="D2709" s="1">
        <v>1</v>
      </c>
      <c r="E2709" s="30">
        <v>7.2999700000000001</v>
      </c>
      <c r="F2709" s="31">
        <v>6.77346</v>
      </c>
      <c r="G2709" s="31">
        <v>7.9659899999999997</v>
      </c>
      <c r="H2709" s="35">
        <v>19.546199999999999</v>
      </c>
      <c r="I2709" s="32">
        <v>21.709</v>
      </c>
      <c r="J2709" s="36">
        <v>13.6759</v>
      </c>
      <c r="L2709" s="21">
        <f t="shared" si="336"/>
        <v>18.310366666666667</v>
      </c>
      <c r="M2709" s="22">
        <f t="shared" si="337"/>
        <v>7.346473333333333</v>
      </c>
      <c r="O2709" s="25">
        <f t="shared" si="338"/>
        <v>4.1566978388299036</v>
      </c>
      <c r="P2709" s="26">
        <f t="shared" si="339"/>
        <v>0.59762351880873388</v>
      </c>
      <c r="R2709" s="2">
        <f t="shared" si="340"/>
        <v>0.40121934568941819</v>
      </c>
      <c r="S2709" s="2"/>
      <c r="T2709" s="2">
        <f t="shared" si="341"/>
        <v>-1.3175369244873549</v>
      </c>
      <c r="U2709" s="2"/>
      <c r="V2709" s="38">
        <f t="shared" si="342"/>
        <v>5.3208836871014376E-3</v>
      </c>
      <c r="W2709" s="8">
        <v>2997</v>
      </c>
      <c r="X2709" s="9">
        <f t="shared" si="343"/>
        <v>1.413931187323185E-2</v>
      </c>
    </row>
    <row r="2710" spans="1:24">
      <c r="A2710" s="15" t="s">
        <v>15531</v>
      </c>
      <c r="B2710" s="1" t="s">
        <v>15532</v>
      </c>
      <c r="C2710" t="s">
        <v>15533</v>
      </c>
      <c r="D2710" s="1">
        <v>8</v>
      </c>
      <c r="E2710" s="30">
        <v>10.9367</v>
      </c>
      <c r="F2710" s="31">
        <v>9.70791</v>
      </c>
      <c r="G2710" s="31">
        <v>10.1469</v>
      </c>
      <c r="H2710" s="35">
        <v>14.1477</v>
      </c>
      <c r="I2710" s="32">
        <v>12.051500000000001</v>
      </c>
      <c r="J2710" s="36">
        <v>13.5025</v>
      </c>
      <c r="L2710" s="21">
        <f t="shared" si="336"/>
        <v>13.2339</v>
      </c>
      <c r="M2710" s="22">
        <f t="shared" si="337"/>
        <v>10.263836666666668</v>
      </c>
      <c r="O2710" s="25">
        <f t="shared" si="338"/>
        <v>1.0736028502197632</v>
      </c>
      <c r="P2710" s="26">
        <f t="shared" si="339"/>
        <v>0.62268519657474863</v>
      </c>
      <c r="R2710" s="2">
        <f t="shared" si="340"/>
        <v>0.77557157502071705</v>
      </c>
      <c r="S2710" s="2"/>
      <c r="T2710" s="2">
        <f t="shared" si="341"/>
        <v>-0.36666816576979633</v>
      </c>
      <c r="U2710" s="2"/>
      <c r="V2710" s="38">
        <f t="shared" si="342"/>
        <v>7.1596463624921981E-3</v>
      </c>
      <c r="W2710" s="8">
        <v>3294</v>
      </c>
      <c r="X2710" s="9">
        <f t="shared" si="343"/>
        <v>1.7310086105309007E-2</v>
      </c>
    </row>
    <row r="2711" spans="1:24">
      <c r="A2711" s="15" t="s">
        <v>1545</v>
      </c>
      <c r="B2711" s="1" t="s">
        <v>1546</v>
      </c>
      <c r="C2711" t="s">
        <v>1547</v>
      </c>
      <c r="D2711" s="1">
        <v>11</v>
      </c>
      <c r="E2711" s="30">
        <v>9.0799000000000003</v>
      </c>
      <c r="F2711" s="31">
        <v>5.5679800000000004</v>
      </c>
      <c r="G2711" s="31">
        <v>6.2881799999999997</v>
      </c>
      <c r="H2711" s="35">
        <v>12.166700000000001</v>
      </c>
      <c r="I2711" s="32">
        <v>12.579000000000001</v>
      </c>
      <c r="J2711" s="36">
        <v>13.3429</v>
      </c>
      <c r="L2711" s="21">
        <f t="shared" si="336"/>
        <v>12.696199999999999</v>
      </c>
      <c r="M2711" s="22">
        <f t="shared" si="337"/>
        <v>6.9786866666666674</v>
      </c>
      <c r="O2711" s="25">
        <f t="shared" si="338"/>
        <v>0.59679434481234805</v>
      </c>
      <c r="P2711" s="26">
        <f t="shared" si="339"/>
        <v>1.8549919444928404</v>
      </c>
      <c r="R2711" s="2">
        <f t="shared" si="340"/>
        <v>0.54966735453652804</v>
      </c>
      <c r="S2711" s="2"/>
      <c r="T2711" s="2">
        <f t="shared" si="341"/>
        <v>-0.86336929651372607</v>
      </c>
      <c r="U2711" s="2"/>
      <c r="V2711" s="38">
        <f t="shared" si="342"/>
        <v>3.5353102813563413E-3</v>
      </c>
      <c r="W2711" s="8">
        <v>2577</v>
      </c>
      <c r="X2711" s="9">
        <f t="shared" si="343"/>
        <v>1.092557667082728E-2</v>
      </c>
    </row>
    <row r="2712" spans="1:24">
      <c r="A2712" s="15" t="s">
        <v>17071</v>
      </c>
      <c r="B2712" s="1" t="s">
        <v>17072</v>
      </c>
      <c r="C2712" t="s">
        <v>17073</v>
      </c>
      <c r="D2712" s="1">
        <v>2</v>
      </c>
      <c r="E2712" s="30">
        <v>9.9028299999999998</v>
      </c>
      <c r="F2712" s="31">
        <v>8.2745899999999999</v>
      </c>
      <c r="G2712" s="31">
        <v>8.7456800000000001</v>
      </c>
      <c r="H2712" s="35">
        <v>11.637499999999999</v>
      </c>
      <c r="I2712" s="32">
        <v>12.272600000000001</v>
      </c>
      <c r="J2712" s="36">
        <v>14.1037</v>
      </c>
      <c r="L2712" s="21">
        <f t="shared" si="336"/>
        <v>12.671266666666668</v>
      </c>
      <c r="M2712" s="22">
        <f t="shared" si="337"/>
        <v>8.9743666666666666</v>
      </c>
      <c r="O2712" s="25">
        <f t="shared" si="338"/>
        <v>1.2805221369946456</v>
      </c>
      <c r="P2712" s="26">
        <f t="shared" si="339"/>
        <v>0.83786309623549671</v>
      </c>
      <c r="R2712" s="2">
        <f t="shared" si="340"/>
        <v>0.70824542666084411</v>
      </c>
      <c r="S2712" s="2"/>
      <c r="T2712" s="2">
        <f t="shared" si="341"/>
        <v>-0.49767871414000375</v>
      </c>
      <c r="U2712" s="2"/>
      <c r="V2712" s="38">
        <f t="shared" si="342"/>
        <v>6.9347768026778323E-3</v>
      </c>
      <c r="W2712" s="8">
        <v>3275</v>
      </c>
      <c r="X2712" s="9">
        <f t="shared" si="343"/>
        <v>1.6863683192832445E-2</v>
      </c>
    </row>
    <row r="2713" spans="1:24">
      <c r="A2713" s="15" t="s">
        <v>13438</v>
      </c>
      <c r="B2713" s="1" t="s">
        <v>13439</v>
      </c>
      <c r="C2713" t="s">
        <v>13440</v>
      </c>
      <c r="D2713" s="1">
        <v>6</v>
      </c>
      <c r="E2713" s="30">
        <v>8.6973500000000001</v>
      </c>
      <c r="F2713" s="31">
        <v>9.1795600000000004</v>
      </c>
      <c r="G2713" s="31">
        <v>10.364699999999999</v>
      </c>
      <c r="H2713" s="35">
        <v>12.0458</v>
      </c>
      <c r="I2713" s="32">
        <v>14.0604</v>
      </c>
      <c r="J2713" s="36">
        <v>12.816599999999999</v>
      </c>
      <c r="L2713" s="21">
        <f t="shared" si="336"/>
        <v>12.974266666666667</v>
      </c>
      <c r="M2713" s="22">
        <f t="shared" si="337"/>
        <v>9.4138700000000011</v>
      </c>
      <c r="O2713" s="25">
        <f t="shared" si="338"/>
        <v>1.0165123576884509</v>
      </c>
      <c r="P2713" s="26">
        <f t="shared" si="339"/>
        <v>0.85801508593963494</v>
      </c>
      <c r="R2713" s="2">
        <f t="shared" si="340"/>
        <v>0.7255801227044304</v>
      </c>
      <c r="S2713" s="2"/>
      <c r="T2713" s="2">
        <f t="shared" si="341"/>
        <v>-0.46279316116610758</v>
      </c>
      <c r="U2713" s="2"/>
      <c r="V2713" s="38">
        <f t="shared" si="342"/>
        <v>4.8819219311524173E-3</v>
      </c>
      <c r="W2713" s="8">
        <v>2916</v>
      </c>
      <c r="X2713" s="9">
        <f t="shared" si="343"/>
        <v>1.3333205164505436E-2</v>
      </c>
    </row>
    <row r="2714" spans="1:24">
      <c r="A2714" s="15" t="s">
        <v>6897</v>
      </c>
      <c r="B2714" s="1" t="s">
        <v>6898</v>
      </c>
      <c r="C2714" t="s">
        <v>6899</v>
      </c>
      <c r="D2714" s="1">
        <v>15</v>
      </c>
      <c r="E2714" s="30">
        <v>14.8203</v>
      </c>
      <c r="F2714" s="31">
        <v>14.294600000000001</v>
      </c>
      <c r="G2714" s="31">
        <v>15.9953</v>
      </c>
      <c r="H2714" s="35">
        <v>13.300700000000001</v>
      </c>
      <c r="I2714" s="32">
        <v>11.879799999999999</v>
      </c>
      <c r="J2714" s="36">
        <v>12.0464</v>
      </c>
      <c r="L2714" s="21">
        <f t="shared" si="336"/>
        <v>12.408966666666666</v>
      </c>
      <c r="M2714" s="22">
        <f t="shared" si="337"/>
        <v>15.036733333333332</v>
      </c>
      <c r="O2714" s="25">
        <f t="shared" si="338"/>
        <v>0.77674329307264334</v>
      </c>
      <c r="P2714" s="26">
        <f t="shared" si="339"/>
        <v>0.8707626905956255</v>
      </c>
      <c r="R2714" s="2">
        <f t="shared" si="340"/>
        <v>1.2117635365824175</v>
      </c>
      <c r="S2714" s="2"/>
      <c r="T2714" s="2">
        <f t="shared" si="341"/>
        <v>0.27710819890723776</v>
      </c>
      <c r="U2714" s="2"/>
      <c r="V2714" s="38">
        <f t="shared" si="342"/>
        <v>8.766419454453795E-3</v>
      </c>
      <c r="W2714" s="8">
        <v>3497</v>
      </c>
      <c r="X2714" s="9">
        <f t="shared" si="343"/>
        <v>1.9964473701821566E-2</v>
      </c>
    </row>
    <row r="2715" spans="1:24">
      <c r="A2715" s="15" t="s">
        <v>4431</v>
      </c>
      <c r="B2715" s="1" t="s">
        <v>4432</v>
      </c>
      <c r="C2715" t="s">
        <v>4433</v>
      </c>
      <c r="D2715" s="1">
        <v>6</v>
      </c>
      <c r="E2715" s="30">
        <v>8.6512799999999999</v>
      </c>
      <c r="F2715" s="31">
        <v>8.5806100000000001</v>
      </c>
      <c r="G2715" s="31">
        <v>9.5818100000000008</v>
      </c>
      <c r="H2715" s="35">
        <v>12.215299999999999</v>
      </c>
      <c r="I2715" s="32">
        <v>14.649800000000001</v>
      </c>
      <c r="J2715" s="36">
        <v>15.408099999999999</v>
      </c>
      <c r="L2715" s="21">
        <f t="shared" si="336"/>
        <v>14.091066666666665</v>
      </c>
      <c r="M2715" s="22">
        <f t="shared" si="337"/>
        <v>8.9379000000000008</v>
      </c>
      <c r="O2715" s="25">
        <f t="shared" si="338"/>
        <v>1.6681217471555649</v>
      </c>
      <c r="P2715" s="26">
        <f t="shared" si="339"/>
        <v>0.55876079703214732</v>
      </c>
      <c r="R2715" s="2">
        <f t="shared" si="340"/>
        <v>0.63429548744831254</v>
      </c>
      <c r="S2715" s="2"/>
      <c r="T2715" s="2">
        <f t="shared" si="341"/>
        <v>-0.65677301640741814</v>
      </c>
      <c r="U2715" s="2"/>
      <c r="V2715" s="38">
        <f t="shared" si="342"/>
        <v>3.5562631921935654E-3</v>
      </c>
      <c r="W2715" s="8">
        <v>2579</v>
      </c>
      <c r="X2715" s="9">
        <f t="shared" si="343"/>
        <v>1.0981806926184395E-2</v>
      </c>
    </row>
    <row r="2716" spans="1:24">
      <c r="A2716" s="15" t="s">
        <v>9139</v>
      </c>
      <c r="B2716" s="1" t="s">
        <v>9140</v>
      </c>
      <c r="C2716" t="s">
        <v>9141</v>
      </c>
      <c r="D2716" s="1">
        <v>11</v>
      </c>
      <c r="E2716" s="30">
        <v>12.8765</v>
      </c>
      <c r="F2716" s="31">
        <v>13.914400000000001</v>
      </c>
      <c r="G2716" s="31">
        <v>13.8246</v>
      </c>
      <c r="H2716" s="35">
        <v>13.2897</v>
      </c>
      <c r="I2716" s="32">
        <v>16.259699999999999</v>
      </c>
      <c r="J2716" s="36">
        <v>13.3711</v>
      </c>
      <c r="L2716" s="21">
        <f t="shared" si="336"/>
        <v>14.306833333333332</v>
      </c>
      <c r="M2716" s="22">
        <f t="shared" si="337"/>
        <v>13.538499999999999</v>
      </c>
      <c r="O2716" s="25">
        <f t="shared" si="338"/>
        <v>1.6917218014003752</v>
      </c>
      <c r="P2716" s="26">
        <f t="shared" si="339"/>
        <v>0.57506435292061031</v>
      </c>
      <c r="R2716" s="2">
        <f t="shared" si="340"/>
        <v>0.94629605899278901</v>
      </c>
      <c r="S2716" s="2"/>
      <c r="T2716" s="2">
        <f t="shared" si="341"/>
        <v>-7.9636477899087205E-2</v>
      </c>
      <c r="U2716" s="2"/>
      <c r="V2716" s="38">
        <f t="shared" si="342"/>
        <v>0.2488875395440138</v>
      </c>
      <c r="W2716" s="8">
        <v>7013</v>
      </c>
      <c r="X2716" s="9">
        <f t="shared" si="343"/>
        <v>0.28263801011386369</v>
      </c>
    </row>
    <row r="2717" spans="1:24">
      <c r="A2717" s="15" t="s">
        <v>1468</v>
      </c>
      <c r="B2717" s="1" t="s">
        <v>1469</v>
      </c>
      <c r="C2717" t="s">
        <v>1470</v>
      </c>
      <c r="D2717" s="1">
        <v>42</v>
      </c>
      <c r="E2717" s="30">
        <v>15.5463</v>
      </c>
      <c r="F2717" s="31">
        <v>15.4331</v>
      </c>
      <c r="G2717" s="31">
        <v>14.08</v>
      </c>
      <c r="H2717" s="35">
        <v>12.7194</v>
      </c>
      <c r="I2717" s="32">
        <v>12.0229</v>
      </c>
      <c r="J2717" s="36">
        <v>11.4214</v>
      </c>
      <c r="L2717" s="21">
        <f t="shared" si="336"/>
        <v>12.054566666666666</v>
      </c>
      <c r="M2717" s="22">
        <f t="shared" si="337"/>
        <v>15.019799999999998</v>
      </c>
      <c r="O2717" s="25">
        <f t="shared" si="338"/>
        <v>0.64957915863529159</v>
      </c>
      <c r="P2717" s="26">
        <f t="shared" si="339"/>
        <v>0.815856353778041</v>
      </c>
      <c r="R2717" s="2">
        <f t="shared" si="340"/>
        <v>1.2459842328080366</v>
      </c>
      <c r="S2717" s="2"/>
      <c r="T2717" s="2">
        <f t="shared" si="341"/>
        <v>0.31728581202677819</v>
      </c>
      <c r="U2717" s="2"/>
      <c r="V2717" s="38">
        <f t="shared" si="342"/>
        <v>3.951051076643842E-3</v>
      </c>
      <c r="W2717" s="8">
        <v>2706</v>
      </c>
      <c r="X2717" s="9">
        <f t="shared" si="343"/>
        <v>1.1628296664594071E-2</v>
      </c>
    </row>
    <row r="2718" spans="1:24">
      <c r="A2718" s="15" t="s">
        <v>17289</v>
      </c>
      <c r="B2718" s="1" t="s">
        <v>17290</v>
      </c>
      <c r="C2718" t="s">
        <v>17291</v>
      </c>
      <c r="D2718" s="1">
        <v>6</v>
      </c>
      <c r="E2718" s="30">
        <v>16.28</v>
      </c>
      <c r="F2718" s="31">
        <v>14.354100000000001</v>
      </c>
      <c r="G2718" s="31">
        <v>16.525200000000002</v>
      </c>
      <c r="H2718" s="35">
        <v>12.773899999999999</v>
      </c>
      <c r="I2718" s="32">
        <v>11.4925</v>
      </c>
      <c r="J2718" s="36">
        <v>13.9626</v>
      </c>
      <c r="L2718" s="21">
        <f t="shared" si="336"/>
        <v>12.743</v>
      </c>
      <c r="M2718" s="22">
        <f t="shared" si="337"/>
        <v>15.719766666666667</v>
      </c>
      <c r="O2718" s="25">
        <f t="shared" si="338"/>
        <v>1.2353398763093502</v>
      </c>
      <c r="P2718" s="26">
        <f t="shared" si="339"/>
        <v>1.1890394624794143</v>
      </c>
      <c r="R2718" s="2">
        <f t="shared" si="340"/>
        <v>1.2336001464856523</v>
      </c>
      <c r="S2718" s="2"/>
      <c r="T2718" s="2">
        <f t="shared" si="341"/>
        <v>0.3028748416805262</v>
      </c>
      <c r="U2718" s="2"/>
      <c r="V2718" s="38">
        <f t="shared" si="342"/>
        <v>1.9832706483128831E-2</v>
      </c>
      <c r="W2718" s="8">
        <v>4355</v>
      </c>
      <c r="X2718" s="9">
        <f t="shared" si="343"/>
        <v>3.6268122716794034E-2</v>
      </c>
    </row>
    <row r="2719" spans="1:24">
      <c r="A2719" s="15" t="s">
        <v>10387</v>
      </c>
      <c r="B2719" s="1" t="s">
        <v>10388</v>
      </c>
      <c r="C2719" t="s">
        <v>10389</v>
      </c>
      <c r="D2719" s="1">
        <v>50</v>
      </c>
      <c r="E2719" s="30">
        <v>9.6633899999999997</v>
      </c>
      <c r="F2719" s="31">
        <v>7.7637999999999998</v>
      </c>
      <c r="G2719" s="31">
        <v>9.1036699999999993</v>
      </c>
      <c r="H2719" s="35">
        <v>14.2982</v>
      </c>
      <c r="I2719" s="32">
        <v>12.2158</v>
      </c>
      <c r="J2719" s="36">
        <v>14.485900000000001</v>
      </c>
      <c r="L2719" s="21">
        <f t="shared" si="336"/>
        <v>13.666633333333332</v>
      </c>
      <c r="M2719" s="22">
        <f t="shared" si="337"/>
        <v>8.8436199999999996</v>
      </c>
      <c r="O2719" s="25">
        <f t="shared" si="338"/>
        <v>1.2599586673114853</v>
      </c>
      <c r="P2719" s="26">
        <f t="shared" si="339"/>
        <v>0.97613013676456062</v>
      </c>
      <c r="R2719" s="2">
        <f t="shared" si="340"/>
        <v>0.64709572462371867</v>
      </c>
      <c r="S2719" s="2"/>
      <c r="T2719" s="2">
        <f t="shared" si="341"/>
        <v>-0.62794894955554625</v>
      </c>
      <c r="U2719" s="2"/>
      <c r="V2719" s="38">
        <f t="shared" si="342"/>
        <v>3.1674431046420631E-3</v>
      </c>
      <c r="W2719" s="8">
        <v>2468</v>
      </c>
      <c r="X2719" s="9">
        <f t="shared" si="343"/>
        <v>1.0221036015141568E-2</v>
      </c>
    </row>
    <row r="2720" spans="1:24">
      <c r="A2720" s="15" t="s">
        <v>9965</v>
      </c>
      <c r="B2720" s="1" t="s">
        <v>9966</v>
      </c>
      <c r="C2720" t="s">
        <v>9967</v>
      </c>
      <c r="D2720" s="1">
        <v>11</v>
      </c>
      <c r="E2720" s="30">
        <v>13.425800000000001</v>
      </c>
      <c r="F2720" s="31">
        <v>13.1358</v>
      </c>
      <c r="G2720" s="31">
        <v>12.3049</v>
      </c>
      <c r="H2720" s="35">
        <v>16.263500000000001</v>
      </c>
      <c r="I2720" s="32">
        <v>16.130600000000001</v>
      </c>
      <c r="J2720" s="36">
        <v>13.7173</v>
      </c>
      <c r="L2720" s="21">
        <f t="shared" si="336"/>
        <v>15.370466666666667</v>
      </c>
      <c r="M2720" s="22">
        <f t="shared" si="337"/>
        <v>12.955500000000001</v>
      </c>
      <c r="O2720" s="25">
        <f t="shared" si="338"/>
        <v>1.4332256009900657</v>
      </c>
      <c r="P2720" s="26">
        <f t="shared" si="339"/>
        <v>0.5817948693482955</v>
      </c>
      <c r="R2720" s="2">
        <f t="shared" si="340"/>
        <v>0.84288267109651849</v>
      </c>
      <c r="S2720" s="2"/>
      <c r="T2720" s="2">
        <f t="shared" si="341"/>
        <v>-0.24659627227018568</v>
      </c>
      <c r="U2720" s="2"/>
      <c r="V2720" s="38">
        <f t="shared" si="342"/>
        <v>2.6930469983290198E-2</v>
      </c>
      <c r="W2720" s="8">
        <v>4666</v>
      </c>
      <c r="X2720" s="9">
        <f t="shared" si="343"/>
        <v>4.5965337108213274E-2</v>
      </c>
    </row>
    <row r="2721" spans="1:24">
      <c r="A2721" s="15" t="s">
        <v>3359</v>
      </c>
      <c r="B2721" s="1" t="s">
        <v>3360</v>
      </c>
      <c r="C2721" t="s">
        <v>3361</v>
      </c>
      <c r="D2721" s="1">
        <v>90</v>
      </c>
      <c r="E2721" s="30">
        <v>9.5653000000000006</v>
      </c>
      <c r="F2721" s="31">
        <v>10.384499999999999</v>
      </c>
      <c r="G2721" s="31">
        <v>9.7090599999999991</v>
      </c>
      <c r="H2721" s="35">
        <v>15.371</v>
      </c>
      <c r="I2721" s="32">
        <v>12.951700000000001</v>
      </c>
      <c r="J2721" s="36">
        <v>13.5556</v>
      </c>
      <c r="L2721" s="21">
        <f t="shared" si="336"/>
        <v>13.959433333333335</v>
      </c>
      <c r="M2721" s="22">
        <f t="shared" si="337"/>
        <v>9.8862866666666651</v>
      </c>
      <c r="O2721" s="25">
        <f t="shared" si="338"/>
        <v>1.2591918612083439</v>
      </c>
      <c r="P2721" s="26">
        <f t="shared" si="339"/>
        <v>0.4374118523009326</v>
      </c>
      <c r="R2721" s="2">
        <f t="shared" si="340"/>
        <v>0.70821547197474566</v>
      </c>
      <c r="S2721" s="2"/>
      <c r="T2721" s="2">
        <f t="shared" si="341"/>
        <v>-0.49773973308819175</v>
      </c>
      <c r="U2721" s="2"/>
      <c r="V2721" s="38">
        <f t="shared" si="342"/>
        <v>3.0590847512358479E-3</v>
      </c>
      <c r="W2721" s="8">
        <v>2435</v>
      </c>
      <c r="X2721" s="9">
        <f t="shared" si="343"/>
        <v>1.0005154397881844E-2</v>
      </c>
    </row>
    <row r="2722" spans="1:24">
      <c r="A2722" s="15" t="s">
        <v>234</v>
      </c>
      <c r="B2722" s="1" t="s">
        <v>235</v>
      </c>
      <c r="C2722" t="s">
        <v>236</v>
      </c>
      <c r="D2722" s="1">
        <v>6</v>
      </c>
      <c r="E2722" s="30">
        <v>16.179400000000001</v>
      </c>
      <c r="F2722" s="31">
        <v>18.997499999999999</v>
      </c>
      <c r="G2722" s="31">
        <v>16.631900000000002</v>
      </c>
      <c r="H2722" s="35">
        <v>13.3079</v>
      </c>
      <c r="I2722" s="32">
        <v>13.7012</v>
      </c>
      <c r="J2722" s="36">
        <v>9.2620100000000001</v>
      </c>
      <c r="L2722" s="21">
        <f t="shared" si="336"/>
        <v>12.09037</v>
      </c>
      <c r="M2722" s="22">
        <f t="shared" si="337"/>
        <v>17.269600000000001</v>
      </c>
      <c r="O2722" s="25">
        <f t="shared" si="338"/>
        <v>2.45731284937429</v>
      </c>
      <c r="P2722" s="26">
        <f t="shared" si="339"/>
        <v>1.5134126568784854</v>
      </c>
      <c r="R2722" s="2">
        <f t="shared" si="340"/>
        <v>1.4283764682139588</v>
      </c>
      <c r="S2722" s="2"/>
      <c r="T2722" s="2">
        <f t="shared" si="341"/>
        <v>0.5143762715550485</v>
      </c>
      <c r="U2722" s="2"/>
      <c r="V2722" s="38">
        <f t="shared" si="342"/>
        <v>1.7964050023505637E-2</v>
      </c>
      <c r="W2722" s="8">
        <v>4251</v>
      </c>
      <c r="X2722" s="9">
        <f t="shared" si="343"/>
        <v>3.3654597597553258E-2</v>
      </c>
    </row>
    <row r="2723" spans="1:24">
      <c r="A2723" s="15" t="s">
        <v>15948</v>
      </c>
      <c r="B2723" s="1" t="s">
        <v>15949</v>
      </c>
      <c r="C2723" t="s">
        <v>15950</v>
      </c>
      <c r="D2723" s="1">
        <v>4</v>
      </c>
      <c r="E2723" s="30">
        <v>17.4619</v>
      </c>
      <c r="F2723" s="31">
        <v>22.6187</v>
      </c>
      <c r="G2723" s="31">
        <v>22.531400000000001</v>
      </c>
      <c r="H2723" s="35">
        <v>11.7935</v>
      </c>
      <c r="I2723" s="32">
        <v>15.0442</v>
      </c>
      <c r="J2723" s="36">
        <v>9.3076600000000003</v>
      </c>
      <c r="L2723" s="21">
        <f t="shared" si="336"/>
        <v>12.048453333333333</v>
      </c>
      <c r="M2723" s="22">
        <f t="shared" si="337"/>
        <v>20.870666666666668</v>
      </c>
      <c r="O2723" s="25">
        <f t="shared" si="338"/>
        <v>2.8767557585817713</v>
      </c>
      <c r="P2723" s="26">
        <f t="shared" si="339"/>
        <v>2.9524012199112044</v>
      </c>
      <c r="R2723" s="2">
        <f t="shared" si="340"/>
        <v>1.7322278710185763</v>
      </c>
      <c r="S2723" s="2"/>
      <c r="T2723" s="2">
        <f t="shared" si="341"/>
        <v>0.79262872611800195</v>
      </c>
      <c r="U2723" s="2"/>
      <c r="V2723" s="38">
        <f t="shared" si="342"/>
        <v>1.035503287344929E-2</v>
      </c>
      <c r="W2723" s="8">
        <v>3672</v>
      </c>
      <c r="X2723" s="9">
        <f t="shared" si="343"/>
        <v>2.2458464543613877E-2</v>
      </c>
    </row>
    <row r="2724" spans="1:24">
      <c r="A2724" s="15" t="s">
        <v>12465</v>
      </c>
      <c r="B2724" s="1" t="s">
        <v>12466</v>
      </c>
      <c r="C2724" t="s">
        <v>12467</v>
      </c>
      <c r="D2724" s="1">
        <v>4</v>
      </c>
      <c r="E2724" s="30">
        <v>10.766400000000001</v>
      </c>
      <c r="F2724" s="31">
        <v>9.2718100000000003</v>
      </c>
      <c r="G2724" s="31">
        <v>9.31128</v>
      </c>
      <c r="H2724" s="35">
        <v>12.1913</v>
      </c>
      <c r="I2724" s="32">
        <v>14.1622</v>
      </c>
      <c r="J2724" s="36">
        <v>12.079599999999999</v>
      </c>
      <c r="L2724" s="21">
        <f t="shared" si="336"/>
        <v>12.811033333333333</v>
      </c>
      <c r="M2724" s="22">
        <f t="shared" si="337"/>
        <v>9.7831633333333325</v>
      </c>
      <c r="O2724" s="25">
        <f t="shared" si="338"/>
        <v>1.1714767361468748</v>
      </c>
      <c r="P2724" s="26">
        <f t="shared" si="339"/>
        <v>0.85173659498305809</v>
      </c>
      <c r="R2724" s="2">
        <f t="shared" si="340"/>
        <v>0.7636513838332063</v>
      </c>
      <c r="S2724" s="2"/>
      <c r="T2724" s="2">
        <f t="shared" si="341"/>
        <v>-0.38901391421562898</v>
      </c>
      <c r="U2724" s="2"/>
      <c r="V2724" s="38">
        <f t="shared" si="342"/>
        <v>1.1169848050006733E-2</v>
      </c>
      <c r="W2724" s="8">
        <v>3750</v>
      </c>
      <c r="X2724" s="9">
        <f t="shared" si="343"/>
        <v>2.3721778632067633E-2</v>
      </c>
    </row>
    <row r="2725" spans="1:24">
      <c r="A2725" s="15" t="s">
        <v>1548</v>
      </c>
      <c r="B2725" s="1" t="s">
        <v>1549</v>
      </c>
      <c r="C2725" t="s">
        <v>1550</v>
      </c>
      <c r="D2725" s="1">
        <v>14</v>
      </c>
      <c r="E2725" s="30">
        <v>16.678100000000001</v>
      </c>
      <c r="F2725" s="31">
        <v>14.679600000000001</v>
      </c>
      <c r="G2725" s="31">
        <v>14.1884</v>
      </c>
      <c r="H2725" s="35">
        <v>13.268599999999999</v>
      </c>
      <c r="I2725" s="32">
        <v>15.457599999999999</v>
      </c>
      <c r="J2725" s="36">
        <v>13.4946</v>
      </c>
      <c r="L2725" s="21">
        <f t="shared" si="336"/>
        <v>14.073599999999999</v>
      </c>
      <c r="M2725" s="22">
        <f t="shared" si="337"/>
        <v>15.182033333333335</v>
      </c>
      <c r="O2725" s="25">
        <f t="shared" si="338"/>
        <v>1.2038940983325732</v>
      </c>
      <c r="P2725" s="26">
        <f t="shared" si="339"/>
        <v>1.318704274404741</v>
      </c>
      <c r="R2725" s="2">
        <f t="shared" si="340"/>
        <v>1.0787597582234352</v>
      </c>
      <c r="S2725" s="2"/>
      <c r="T2725" s="2">
        <f t="shared" si="341"/>
        <v>0.10937360976518858</v>
      </c>
      <c r="U2725" s="2"/>
      <c r="V2725" s="38">
        <f t="shared" si="342"/>
        <v>0.17140901776435247</v>
      </c>
      <c r="W2725" s="8">
        <v>6604</v>
      </c>
      <c r="X2725" s="9">
        <f t="shared" si="343"/>
        <v>0.20670827036270489</v>
      </c>
    </row>
    <row r="2726" spans="1:24">
      <c r="A2726" s="15" t="s">
        <v>22860</v>
      </c>
      <c r="C2726" t="s">
        <v>22861</v>
      </c>
      <c r="D2726" s="1">
        <v>2</v>
      </c>
      <c r="E2726" s="30">
        <v>16.790800000000001</v>
      </c>
      <c r="F2726" s="31">
        <v>18.845800000000001</v>
      </c>
      <c r="G2726" s="31">
        <v>15.4838</v>
      </c>
      <c r="H2726" s="35">
        <v>11.9861</v>
      </c>
      <c r="I2726" s="32">
        <v>15.507899999999999</v>
      </c>
      <c r="J2726" s="36">
        <v>11.1907</v>
      </c>
      <c r="L2726" s="21">
        <f t="shared" si="336"/>
        <v>12.8949</v>
      </c>
      <c r="M2726" s="22">
        <f t="shared" si="337"/>
        <v>17.040133333333333</v>
      </c>
      <c r="O2726" s="25">
        <f t="shared" si="338"/>
        <v>2.2976057190040162</v>
      </c>
      <c r="P2726" s="26">
        <f t="shared" si="339"/>
        <v>1.694811592281966</v>
      </c>
      <c r="R2726" s="2">
        <f t="shared" si="340"/>
        <v>1.3214630073388187</v>
      </c>
      <c r="S2726" s="2"/>
      <c r="T2726" s="2">
        <f t="shared" si="341"/>
        <v>0.40213603914835999</v>
      </c>
      <c r="U2726" s="2"/>
      <c r="V2726" s="38">
        <f t="shared" si="342"/>
        <v>3.2861908340301747E-2</v>
      </c>
      <c r="W2726" s="8">
        <v>4862</v>
      </c>
      <c r="X2726" s="9">
        <f t="shared" si="343"/>
        <v>5.3828103254249915E-2</v>
      </c>
    </row>
    <row r="2727" spans="1:24">
      <c r="A2727" s="15" t="s">
        <v>912</v>
      </c>
      <c r="B2727" s="1" t="s">
        <v>913</v>
      </c>
      <c r="C2727" t="s">
        <v>914</v>
      </c>
      <c r="D2727" s="1">
        <v>28</v>
      </c>
      <c r="E2727" s="30">
        <v>13.8881</v>
      </c>
      <c r="F2727" s="31">
        <v>14.903700000000001</v>
      </c>
      <c r="G2727" s="31">
        <v>15.483000000000001</v>
      </c>
      <c r="H2727" s="35">
        <v>12.0425</v>
      </c>
      <c r="I2727" s="32">
        <v>13.4452</v>
      </c>
      <c r="J2727" s="36">
        <v>12.445</v>
      </c>
      <c r="L2727" s="21">
        <f t="shared" si="336"/>
        <v>12.644233333333332</v>
      </c>
      <c r="M2727" s="22">
        <f t="shared" si="337"/>
        <v>14.758266666666666</v>
      </c>
      <c r="O2727" s="25">
        <f t="shared" si="338"/>
        <v>0.72226190771307663</v>
      </c>
      <c r="P2727" s="26">
        <f t="shared" si="339"/>
        <v>0.80733490159495402</v>
      </c>
      <c r="R2727" s="2">
        <f t="shared" si="340"/>
        <v>1.167193476868243</v>
      </c>
      <c r="S2727" s="2"/>
      <c r="T2727" s="2">
        <f t="shared" si="341"/>
        <v>0.22304372555475557</v>
      </c>
      <c r="U2727" s="2"/>
      <c r="V2727" s="38">
        <f t="shared" si="342"/>
        <v>1.3890418152652264E-2</v>
      </c>
      <c r="W2727" s="8">
        <v>3983</v>
      </c>
      <c r="X2727" s="9">
        <f t="shared" si="343"/>
        <v>2.7773861453106358E-2</v>
      </c>
    </row>
    <row r="2728" spans="1:24">
      <c r="A2728" s="15" t="s">
        <v>21041</v>
      </c>
      <c r="B2728" s="1" t="s">
        <v>21042</v>
      </c>
      <c r="C2728" t="s">
        <v>21043</v>
      </c>
      <c r="D2728" s="1">
        <v>1</v>
      </c>
      <c r="E2728" s="30">
        <v>7.0811400000000004</v>
      </c>
      <c r="F2728" s="31">
        <v>7.0176800000000004</v>
      </c>
      <c r="G2728" s="31">
        <v>7.33711</v>
      </c>
      <c r="H2728" s="35">
        <v>7.4889000000000001</v>
      </c>
      <c r="I2728" s="32">
        <v>7.7715500000000004</v>
      </c>
      <c r="J2728" s="36">
        <v>8.1378500000000003</v>
      </c>
      <c r="L2728" s="21">
        <f t="shared" si="336"/>
        <v>7.799433333333333</v>
      </c>
      <c r="M2728" s="22">
        <f t="shared" si="337"/>
        <v>7.1453099999999994</v>
      </c>
      <c r="O2728" s="25">
        <f t="shared" si="338"/>
        <v>0.32537230342076351</v>
      </c>
      <c r="P2728" s="26">
        <f t="shared" si="339"/>
        <v>0.16910713438527639</v>
      </c>
      <c r="R2728" s="2">
        <f t="shared" si="340"/>
        <v>0.91613194120940411</v>
      </c>
      <c r="S2728" s="2"/>
      <c r="T2728" s="2">
        <f t="shared" si="341"/>
        <v>-0.12637270483951049</v>
      </c>
      <c r="U2728" s="2"/>
      <c r="V2728" s="38">
        <f t="shared" si="342"/>
        <v>1.8292447867097498E-2</v>
      </c>
      <c r="W2728" s="8">
        <v>4269</v>
      </c>
      <c r="X2728" s="9">
        <f t="shared" si="343"/>
        <v>3.412533492938967E-2</v>
      </c>
    </row>
    <row r="2729" spans="1:24">
      <c r="A2729" s="15" t="s">
        <v>5315</v>
      </c>
      <c r="B2729" s="1" t="s">
        <v>5316</v>
      </c>
      <c r="C2729" t="s">
        <v>5317</v>
      </c>
      <c r="D2729" s="1">
        <v>5</v>
      </c>
      <c r="E2729" s="30">
        <v>6.26471</v>
      </c>
      <c r="F2729" s="31">
        <v>5.5879500000000002</v>
      </c>
      <c r="G2729" s="31">
        <v>6.6966999999999999</v>
      </c>
      <c r="H2729" s="35">
        <v>14.289</v>
      </c>
      <c r="I2729" s="32">
        <v>28.52</v>
      </c>
      <c r="J2729" s="36">
        <v>14.8264</v>
      </c>
      <c r="L2729" s="21">
        <f t="shared" si="336"/>
        <v>19.2118</v>
      </c>
      <c r="M2729" s="22">
        <f t="shared" si="337"/>
        <v>6.1831199999999997</v>
      </c>
      <c r="O2729" s="25">
        <f t="shared" si="338"/>
        <v>8.0656146771340413</v>
      </c>
      <c r="P2729" s="26">
        <f t="shared" si="339"/>
        <v>0.55885985425686091</v>
      </c>
      <c r="R2729" s="2">
        <f t="shared" si="340"/>
        <v>0.32183970268272621</v>
      </c>
      <c r="S2729" s="2"/>
      <c r="T2729" s="2">
        <f t="shared" si="341"/>
        <v>-1.6355857845801183</v>
      </c>
      <c r="U2729" s="2"/>
      <c r="V2729" s="38">
        <f t="shared" si="342"/>
        <v>2.4627035281214283E-2</v>
      </c>
      <c r="W2729" s="8">
        <v>4562</v>
      </c>
      <c r="X2729" s="9">
        <f t="shared" si="343"/>
        <v>4.2992044931957595E-2</v>
      </c>
    </row>
    <row r="2730" spans="1:24">
      <c r="A2730" s="15" t="s">
        <v>19790</v>
      </c>
      <c r="B2730" s="1" t="s">
        <v>19791</v>
      </c>
      <c r="C2730" t="s">
        <v>19792</v>
      </c>
      <c r="D2730" s="1">
        <v>12</v>
      </c>
      <c r="E2730" s="30">
        <v>14.943</v>
      </c>
      <c r="F2730" s="31">
        <v>13.224</v>
      </c>
      <c r="G2730" s="31">
        <v>14.0397</v>
      </c>
      <c r="H2730" s="35">
        <v>14.6709</v>
      </c>
      <c r="I2730" s="32">
        <v>12.2371</v>
      </c>
      <c r="J2730" s="36">
        <v>14.815799999999999</v>
      </c>
      <c r="L2730" s="21">
        <f t="shared" si="336"/>
        <v>13.907933333333332</v>
      </c>
      <c r="M2730" s="22">
        <f t="shared" si="337"/>
        <v>14.068899999999999</v>
      </c>
      <c r="O2730" s="25">
        <f t="shared" si="338"/>
        <v>1.4487967501804153</v>
      </c>
      <c r="P2730" s="26">
        <f t="shared" si="339"/>
        <v>0.85987192650998878</v>
      </c>
      <c r="R2730" s="2">
        <f t="shared" si="340"/>
        <v>1.011573730101285</v>
      </c>
      <c r="S2730" s="2"/>
      <c r="T2730" s="2">
        <f t="shared" si="341"/>
        <v>1.6601476767102347E-2</v>
      </c>
      <c r="U2730" s="2"/>
      <c r="V2730" s="38">
        <f t="shared" si="342"/>
        <v>0.43829440005349996</v>
      </c>
      <c r="W2730" s="8">
        <v>7767</v>
      </c>
      <c r="X2730" s="9">
        <f t="shared" si="343"/>
        <v>0.44941117574688727</v>
      </c>
    </row>
    <row r="2731" spans="1:24">
      <c r="A2731" s="15" t="s">
        <v>19880</v>
      </c>
      <c r="B2731" s="1" t="s">
        <v>19881</v>
      </c>
      <c r="C2731" t="s">
        <v>19882</v>
      </c>
      <c r="D2731" s="1">
        <v>3</v>
      </c>
      <c r="E2731" s="30">
        <v>0.71039600000000003</v>
      </c>
      <c r="F2731" s="31">
        <v>2.15666</v>
      </c>
      <c r="G2731" s="31">
        <v>1.37164</v>
      </c>
      <c r="H2731" s="35">
        <v>3.6209199999999999</v>
      </c>
      <c r="I2731" s="32">
        <v>2.0877699999999999</v>
      </c>
      <c r="J2731" s="36">
        <v>2.72173</v>
      </c>
      <c r="L2731" s="21">
        <f t="shared" si="336"/>
        <v>2.8101400000000001</v>
      </c>
      <c r="M2731" s="22">
        <f t="shared" si="337"/>
        <v>1.4128986666666667</v>
      </c>
      <c r="O2731" s="25">
        <f t="shared" si="338"/>
        <v>0.77038917223699221</v>
      </c>
      <c r="P2731" s="26">
        <f t="shared" si="339"/>
        <v>0.724014224725822</v>
      </c>
      <c r="R2731" s="2">
        <f t="shared" si="340"/>
        <v>0.50278586357500576</v>
      </c>
      <c r="S2731" s="2"/>
      <c r="T2731" s="2">
        <f t="shared" si="341"/>
        <v>-0.99198400765269068</v>
      </c>
      <c r="U2731" s="2"/>
      <c r="V2731" s="38">
        <f t="shared" si="342"/>
        <v>4.1968810001285842E-2</v>
      </c>
      <c r="W2731" s="8">
        <v>5135</v>
      </c>
      <c r="X2731" s="9">
        <f t="shared" si="343"/>
        <v>6.5090477672880315E-2</v>
      </c>
    </row>
    <row r="2732" spans="1:24">
      <c r="A2732" s="15" t="s">
        <v>5569</v>
      </c>
      <c r="B2732" s="1" t="s">
        <v>5570</v>
      </c>
      <c r="C2732" t="s">
        <v>5571</v>
      </c>
      <c r="D2732" s="1">
        <v>25</v>
      </c>
      <c r="E2732" s="30">
        <v>9.5109200000000005</v>
      </c>
      <c r="F2732" s="31">
        <v>10.2386</v>
      </c>
      <c r="G2732" s="31">
        <v>10.8193</v>
      </c>
      <c r="H2732" s="35">
        <v>13.540900000000001</v>
      </c>
      <c r="I2732" s="32">
        <v>13.710100000000001</v>
      </c>
      <c r="J2732" s="36">
        <v>12.0448</v>
      </c>
      <c r="L2732" s="21">
        <f t="shared" si="336"/>
        <v>13.098599999999999</v>
      </c>
      <c r="M2732" s="22">
        <f t="shared" si="337"/>
        <v>10.189606666666668</v>
      </c>
      <c r="O2732" s="25">
        <f t="shared" si="338"/>
        <v>0.91653040866083668</v>
      </c>
      <c r="P2732" s="26">
        <f t="shared" si="339"/>
        <v>0.65556450188622406</v>
      </c>
      <c r="R2732" s="2">
        <f t="shared" si="340"/>
        <v>0.77791570600420412</v>
      </c>
      <c r="S2732" s="2"/>
      <c r="T2732" s="2">
        <f t="shared" si="341"/>
        <v>-0.36231425987931121</v>
      </c>
      <c r="U2732" s="2"/>
      <c r="V2732" s="38">
        <f t="shared" si="342"/>
        <v>5.5316666733976469E-3</v>
      </c>
      <c r="W2732" s="8">
        <v>3031</v>
      </c>
      <c r="X2732" s="9">
        <f t="shared" si="343"/>
        <v>1.4534540873288967E-2</v>
      </c>
    </row>
    <row r="2733" spans="1:24">
      <c r="A2733" s="15" t="s">
        <v>6920</v>
      </c>
      <c r="B2733" s="1" t="s">
        <v>6921</v>
      </c>
      <c r="C2733" t="s">
        <v>6922</v>
      </c>
      <c r="D2733" s="1">
        <v>7</v>
      </c>
      <c r="E2733" s="30">
        <v>8.8205299999999998</v>
      </c>
      <c r="F2733" s="31">
        <v>7.2496200000000002</v>
      </c>
      <c r="G2733" s="31">
        <v>9.7158700000000007</v>
      </c>
      <c r="H2733" s="35">
        <v>11.972200000000001</v>
      </c>
      <c r="I2733" s="32">
        <v>14.8291</v>
      </c>
      <c r="J2733" s="36">
        <v>13.494999999999999</v>
      </c>
      <c r="L2733" s="21">
        <f t="shared" si="336"/>
        <v>13.4321</v>
      </c>
      <c r="M2733" s="22">
        <f t="shared" si="337"/>
        <v>8.5953400000000002</v>
      </c>
      <c r="O2733" s="25">
        <f t="shared" si="338"/>
        <v>1.4294882685772552</v>
      </c>
      <c r="P2733" s="26">
        <f t="shared" si="339"/>
        <v>1.2484511074527573</v>
      </c>
      <c r="R2733" s="2">
        <f t="shared" si="340"/>
        <v>0.63991036397882683</v>
      </c>
      <c r="S2733" s="2"/>
      <c r="T2733" s="2">
        <f t="shared" si="341"/>
        <v>-0.64405826243087683</v>
      </c>
      <c r="U2733" s="2"/>
      <c r="V2733" s="38">
        <f t="shared" si="342"/>
        <v>5.7819959500510559E-3</v>
      </c>
      <c r="W2733" s="8">
        <v>3076</v>
      </c>
      <c r="X2733" s="9">
        <f t="shared" si="343"/>
        <v>1.4970031126855205E-2</v>
      </c>
    </row>
    <row r="2734" spans="1:24">
      <c r="A2734" s="15" t="s">
        <v>12523</v>
      </c>
      <c r="B2734" s="1" t="s">
        <v>12524</v>
      </c>
      <c r="C2734" t="s">
        <v>12525</v>
      </c>
      <c r="D2734" s="1">
        <v>3</v>
      </c>
      <c r="E2734" s="30">
        <v>9.8314699999999995</v>
      </c>
      <c r="F2734" s="31">
        <v>7.3280900000000004</v>
      </c>
      <c r="G2734" s="31">
        <v>8.5838900000000002</v>
      </c>
      <c r="H2734" s="35">
        <v>11.918699999999999</v>
      </c>
      <c r="I2734" s="32">
        <v>9.5367200000000008</v>
      </c>
      <c r="J2734" s="36">
        <v>13.302899999999999</v>
      </c>
      <c r="L2734" s="21">
        <f t="shared" si="336"/>
        <v>11.586106666666666</v>
      </c>
      <c r="M2734" s="22">
        <f t="shared" si="337"/>
        <v>8.5811499999999992</v>
      </c>
      <c r="O2734" s="25">
        <f t="shared" si="338"/>
        <v>1.9049912577577237</v>
      </c>
      <c r="P2734" s="26">
        <f t="shared" si="339"/>
        <v>1.2516922492370095</v>
      </c>
      <c r="R2734" s="2">
        <f t="shared" si="340"/>
        <v>0.74064137737382008</v>
      </c>
      <c r="S2734" s="2"/>
      <c r="T2734" s="2">
        <f t="shared" si="341"/>
        <v>-0.43315294415651612</v>
      </c>
      <c r="U2734" s="2"/>
      <c r="V2734" s="38">
        <f t="shared" si="342"/>
        <v>4.2236152213249646E-2</v>
      </c>
      <c r="W2734" s="8">
        <v>5140</v>
      </c>
      <c r="X2734" s="9">
        <f t="shared" si="343"/>
        <v>6.5441384479828835E-2</v>
      </c>
    </row>
    <row r="2735" spans="1:24">
      <c r="A2735" s="15" t="s">
        <v>11570</v>
      </c>
      <c r="B2735" s="1" t="s">
        <v>11571</v>
      </c>
      <c r="C2735" t="s">
        <v>11572</v>
      </c>
      <c r="D2735" s="1">
        <v>15</v>
      </c>
      <c r="E2735" s="30">
        <v>9.7067499999999995</v>
      </c>
      <c r="F2735" s="31">
        <v>9.1322799999999997</v>
      </c>
      <c r="G2735" s="31">
        <v>8.9223199999999991</v>
      </c>
      <c r="H2735" s="35">
        <v>13.1305</v>
      </c>
      <c r="I2735" s="32">
        <v>19.376300000000001</v>
      </c>
      <c r="J2735" s="36">
        <v>11.0922</v>
      </c>
      <c r="L2735" s="21">
        <f t="shared" si="336"/>
        <v>14.532999999999999</v>
      </c>
      <c r="M2735" s="22">
        <f t="shared" si="337"/>
        <v>9.2537833333333328</v>
      </c>
      <c r="O2735" s="25">
        <f t="shared" si="338"/>
        <v>4.3164606901951572</v>
      </c>
      <c r="P2735" s="26">
        <f t="shared" si="339"/>
        <v>0.40608484487029733</v>
      </c>
      <c r="R2735" s="2">
        <f t="shared" si="340"/>
        <v>0.63674281520218357</v>
      </c>
      <c r="S2735" s="2"/>
      <c r="T2735" s="2">
        <f t="shared" si="341"/>
        <v>-0.65121731919536729</v>
      </c>
      <c r="U2735" s="2"/>
      <c r="V2735" s="38">
        <f t="shared" si="342"/>
        <v>5.1299593987663546E-2</v>
      </c>
      <c r="W2735" s="8">
        <v>5357</v>
      </c>
      <c r="X2735" s="9">
        <f t="shared" si="343"/>
        <v>7.6264694141824241E-2</v>
      </c>
    </row>
    <row r="2736" spans="1:24">
      <c r="A2736" s="15" t="s">
        <v>2200</v>
      </c>
      <c r="B2736" s="1" t="s">
        <v>2201</v>
      </c>
      <c r="C2736" t="s">
        <v>2202</v>
      </c>
      <c r="D2736" s="1">
        <v>54</v>
      </c>
      <c r="E2736" s="30">
        <v>5.7832600000000003</v>
      </c>
      <c r="F2736" s="31">
        <v>8.4238900000000001</v>
      </c>
      <c r="G2736" s="31">
        <v>8.9499899999999997</v>
      </c>
      <c r="H2736" s="35">
        <v>8.3759800000000002</v>
      </c>
      <c r="I2736" s="32">
        <v>15.494199999999999</v>
      </c>
      <c r="J2736" s="36">
        <v>12.7898</v>
      </c>
      <c r="L2736" s="21">
        <f t="shared" si="336"/>
        <v>12.219993333333333</v>
      </c>
      <c r="M2736" s="22">
        <f t="shared" si="337"/>
        <v>7.7190466666666664</v>
      </c>
      <c r="O2736" s="25">
        <f t="shared" si="338"/>
        <v>3.5931565120564071</v>
      </c>
      <c r="P2736" s="26">
        <f t="shared" si="339"/>
        <v>1.6969525086558324</v>
      </c>
      <c r="R2736" s="2">
        <f t="shared" si="340"/>
        <v>0.63167355792338131</v>
      </c>
      <c r="S2736" s="2"/>
      <c r="T2736" s="2">
        <f t="shared" si="341"/>
        <v>-0.66274891312533313</v>
      </c>
      <c r="U2736" s="2"/>
      <c r="V2736" s="38">
        <f t="shared" si="342"/>
        <v>6.0647966786911027E-2</v>
      </c>
      <c r="W2736" s="8">
        <v>5568</v>
      </c>
      <c r="X2736" s="9">
        <f t="shared" si="343"/>
        <v>8.6745762839611967E-2</v>
      </c>
    </row>
    <row r="2737" spans="1:24">
      <c r="A2737" s="15" t="s">
        <v>7071</v>
      </c>
      <c r="B2737" s="1" t="s">
        <v>7072</v>
      </c>
      <c r="C2737" t="s">
        <v>7073</v>
      </c>
      <c r="D2737" s="1">
        <v>14</v>
      </c>
      <c r="E2737" s="30">
        <v>14.340199999999999</v>
      </c>
      <c r="F2737" s="31">
        <v>14.163600000000001</v>
      </c>
      <c r="G2737" s="31">
        <v>15.3024</v>
      </c>
      <c r="H2737" s="35">
        <v>11.682499999999999</v>
      </c>
      <c r="I2737" s="32">
        <v>13.1012</v>
      </c>
      <c r="J2737" s="36">
        <v>10.601599999999999</v>
      </c>
      <c r="L2737" s="21">
        <f t="shared" si="336"/>
        <v>11.7951</v>
      </c>
      <c r="M2737" s="22">
        <f t="shared" si="337"/>
        <v>14.602066666666666</v>
      </c>
      <c r="O2737" s="25">
        <f t="shared" si="338"/>
        <v>1.2535984644215232</v>
      </c>
      <c r="P2737" s="26">
        <f t="shared" si="339"/>
        <v>0.61290045956365014</v>
      </c>
      <c r="R2737" s="2">
        <f t="shared" si="340"/>
        <v>1.2379773521773165</v>
      </c>
      <c r="S2737" s="2"/>
      <c r="T2737" s="2">
        <f t="shared" si="341"/>
        <v>0.30798492182169118</v>
      </c>
      <c r="U2737" s="2"/>
      <c r="V2737" s="38">
        <f t="shared" si="342"/>
        <v>1.2628236744164172E-2</v>
      </c>
      <c r="W2737" s="8">
        <v>3886</v>
      </c>
      <c r="X2737" s="9">
        <f t="shared" si="343"/>
        <v>2.5880411073217566E-2</v>
      </c>
    </row>
    <row r="2738" spans="1:24">
      <c r="A2738" s="15" t="s">
        <v>9929</v>
      </c>
      <c r="B2738" s="1" t="s">
        <v>9930</v>
      </c>
      <c r="C2738" t="s">
        <v>9931</v>
      </c>
      <c r="D2738" s="1">
        <v>12</v>
      </c>
      <c r="E2738" s="30">
        <v>8.3370300000000004</v>
      </c>
      <c r="F2738" s="31">
        <v>4.7127499999999998</v>
      </c>
      <c r="G2738" s="31">
        <v>7.4130099999999999</v>
      </c>
      <c r="H2738" s="35">
        <v>12.829800000000001</v>
      </c>
      <c r="I2738" s="32">
        <v>7.70031</v>
      </c>
      <c r="J2738" s="36">
        <v>15.630800000000001</v>
      </c>
      <c r="L2738" s="21">
        <f t="shared" si="336"/>
        <v>12.053636666666668</v>
      </c>
      <c r="M2738" s="22">
        <f t="shared" si="337"/>
        <v>6.8209299999999997</v>
      </c>
      <c r="O2738" s="25">
        <f t="shared" si="338"/>
        <v>4.0218142734384603</v>
      </c>
      <c r="P2738" s="26">
        <f t="shared" si="339"/>
        <v>1.8832871327548566</v>
      </c>
      <c r="R2738" s="2">
        <f t="shared" si="340"/>
        <v>0.56588150021667039</v>
      </c>
      <c r="S2738" s="2"/>
      <c r="T2738" s="2">
        <f t="shared" si="341"/>
        <v>-0.82142812124460973</v>
      </c>
      <c r="U2738" s="2"/>
      <c r="V2738" s="38">
        <f t="shared" si="342"/>
        <v>5.541732300254705E-2</v>
      </c>
      <c r="W2738" s="8">
        <v>5467</v>
      </c>
      <c r="X2738" s="9">
        <f t="shared" si="343"/>
        <v>8.0728655641537347E-2</v>
      </c>
    </row>
    <row r="2739" spans="1:24">
      <c r="A2739" s="15" t="s">
        <v>23059</v>
      </c>
      <c r="B2739" s="1" t="s">
        <v>23060</v>
      </c>
      <c r="C2739" t="s">
        <v>23061</v>
      </c>
      <c r="D2739" s="1">
        <v>2</v>
      </c>
      <c r="E2739" s="30">
        <v>9.8472399999999993</v>
      </c>
      <c r="F2739" s="31">
        <v>9.7701100000000007</v>
      </c>
      <c r="G2739" s="31">
        <v>10.0114</v>
      </c>
      <c r="H2739" s="35">
        <v>14.185600000000001</v>
      </c>
      <c r="I2739" s="32">
        <v>10.569100000000001</v>
      </c>
      <c r="J2739" s="36">
        <v>15.7866</v>
      </c>
      <c r="L2739" s="21">
        <f t="shared" si="336"/>
        <v>13.513766666666667</v>
      </c>
      <c r="M2739" s="22">
        <f t="shared" si="337"/>
        <v>9.8762500000000006</v>
      </c>
      <c r="O2739" s="25">
        <f t="shared" si="338"/>
        <v>2.6728442871468121</v>
      </c>
      <c r="P2739" s="26">
        <f t="shared" si="339"/>
        <v>0.12323311689639255</v>
      </c>
      <c r="R2739" s="2">
        <f t="shared" si="340"/>
        <v>0.73082880914030879</v>
      </c>
      <c r="S2739" s="2"/>
      <c r="T2739" s="2">
        <f t="shared" si="341"/>
        <v>-0.45239458902178858</v>
      </c>
      <c r="U2739" s="2"/>
      <c r="V2739" s="38">
        <f t="shared" si="342"/>
        <v>3.9057790772387378E-2</v>
      </c>
      <c r="W2739" s="8">
        <v>5048</v>
      </c>
      <c r="X2739" s="9">
        <f t="shared" si="343"/>
        <v>6.1619700022046961E-2</v>
      </c>
    </row>
    <row r="2740" spans="1:24">
      <c r="A2740" s="15" t="s">
        <v>13698</v>
      </c>
      <c r="B2740" s="1" t="s">
        <v>13699</v>
      </c>
      <c r="C2740" t="s">
        <v>13700</v>
      </c>
      <c r="D2740" s="1">
        <v>3</v>
      </c>
      <c r="E2740" s="30">
        <v>10.459099999999999</v>
      </c>
      <c r="F2740" s="31">
        <v>8.5025300000000001</v>
      </c>
      <c r="G2740" s="31">
        <v>9.3002800000000008</v>
      </c>
      <c r="H2740" s="35">
        <v>12.4594</v>
      </c>
      <c r="I2740" s="32">
        <v>13.0375</v>
      </c>
      <c r="J2740" s="36">
        <v>14.367599999999999</v>
      </c>
      <c r="L2740" s="21">
        <f t="shared" si="336"/>
        <v>13.288166666666667</v>
      </c>
      <c r="M2740" s="22">
        <f t="shared" si="337"/>
        <v>9.4206366666666668</v>
      </c>
      <c r="O2740" s="25">
        <f t="shared" si="338"/>
        <v>0.97848461578776624</v>
      </c>
      <c r="P2740" s="26">
        <f t="shared" si="339"/>
        <v>0.98382205537044776</v>
      </c>
      <c r="R2740" s="2">
        <f t="shared" si="340"/>
        <v>0.70894931580729725</v>
      </c>
      <c r="S2740" s="2"/>
      <c r="T2740" s="2">
        <f t="shared" si="341"/>
        <v>-0.49624560486574987</v>
      </c>
      <c r="U2740" s="2"/>
      <c r="V2740" s="38">
        <f t="shared" si="342"/>
        <v>4.2376970955264309E-3</v>
      </c>
      <c r="W2740" s="8">
        <v>2784</v>
      </c>
      <c r="X2740" s="9">
        <f t="shared" si="343"/>
        <v>1.2122492697116558E-2</v>
      </c>
    </row>
    <row r="2741" spans="1:24">
      <c r="A2741" s="15" t="s">
        <v>21365</v>
      </c>
      <c r="B2741" s="1" t="s">
        <v>21366</v>
      </c>
      <c r="C2741" t="s">
        <v>21367</v>
      </c>
      <c r="D2741" s="1">
        <v>2</v>
      </c>
      <c r="E2741" s="30">
        <v>15.481299999999999</v>
      </c>
      <c r="F2741" s="31">
        <v>17.235600000000002</v>
      </c>
      <c r="G2741" s="31">
        <v>17.2879</v>
      </c>
      <c r="H2741" s="35">
        <v>12.1228</v>
      </c>
      <c r="I2741" s="32">
        <v>8.4343800000000009</v>
      </c>
      <c r="J2741" s="36">
        <v>10.9171</v>
      </c>
      <c r="L2741" s="21">
        <f t="shared" si="336"/>
        <v>10.491426666666667</v>
      </c>
      <c r="M2741" s="22">
        <f t="shared" si="337"/>
        <v>16.668266666666668</v>
      </c>
      <c r="O2741" s="25">
        <f t="shared" si="338"/>
        <v>1.8806937188530606</v>
      </c>
      <c r="P2741" s="26">
        <f t="shared" si="339"/>
        <v>1.0282758498250046</v>
      </c>
      <c r="R2741" s="2">
        <f t="shared" si="340"/>
        <v>1.5887511962148142</v>
      </c>
      <c r="S2741" s="2"/>
      <c r="T2741" s="2">
        <f t="shared" si="341"/>
        <v>0.66789321147572944</v>
      </c>
      <c r="U2741" s="2"/>
      <c r="V2741" s="38">
        <f t="shared" si="342"/>
        <v>3.7683312270136689E-3</v>
      </c>
      <c r="W2741" s="8">
        <v>2651</v>
      </c>
      <c r="X2741" s="9">
        <f t="shared" si="343"/>
        <v>1.132062991019874E-2</v>
      </c>
    </row>
    <row r="2742" spans="1:24">
      <c r="A2742" s="15" t="s">
        <v>386</v>
      </c>
      <c r="B2742" s="1" t="s">
        <v>387</v>
      </c>
      <c r="C2742" t="s">
        <v>388</v>
      </c>
      <c r="D2742" s="1">
        <v>6</v>
      </c>
      <c r="E2742" s="30">
        <v>17.9054</v>
      </c>
      <c r="F2742" s="31">
        <v>20.883600000000001</v>
      </c>
      <c r="G2742" s="31">
        <v>16.078499999999998</v>
      </c>
      <c r="H2742" s="35">
        <v>10.670999999999999</v>
      </c>
      <c r="I2742" s="32">
        <v>17.769200000000001</v>
      </c>
      <c r="J2742" s="36">
        <v>12.2639</v>
      </c>
      <c r="L2742" s="21">
        <f t="shared" si="336"/>
        <v>13.568033333333332</v>
      </c>
      <c r="M2742" s="22">
        <f t="shared" si="337"/>
        <v>18.289166666666667</v>
      </c>
      <c r="O2742" s="25">
        <f t="shared" si="338"/>
        <v>3.7244709185780138</v>
      </c>
      <c r="P2742" s="26">
        <f t="shared" si="339"/>
        <v>2.4254286514621048</v>
      </c>
      <c r="R2742" s="2">
        <f t="shared" si="340"/>
        <v>1.3479600335101378</v>
      </c>
      <c r="S2742" s="2"/>
      <c r="T2742" s="2">
        <f t="shared" si="341"/>
        <v>0.43077772180797053</v>
      </c>
      <c r="U2742" s="2"/>
      <c r="V2742" s="38">
        <f t="shared" si="342"/>
        <v>6.981387043055097E-2</v>
      </c>
      <c r="W2742" s="8">
        <v>5716</v>
      </c>
      <c r="X2742" s="9">
        <f t="shared" si="343"/>
        <v>9.7270410096030074E-2</v>
      </c>
    </row>
    <row r="2743" spans="1:24">
      <c r="A2743" s="15" t="s">
        <v>3644</v>
      </c>
      <c r="B2743" s="1" t="s">
        <v>3645</v>
      </c>
      <c r="C2743" t="s">
        <v>3646</v>
      </c>
      <c r="D2743" s="1">
        <v>13</v>
      </c>
      <c r="E2743" s="30">
        <v>7.7140899999999997</v>
      </c>
      <c r="F2743" s="31">
        <v>5.2969600000000003</v>
      </c>
      <c r="G2743" s="31">
        <v>6.8894200000000003</v>
      </c>
      <c r="H2743" s="35">
        <v>13.6328</v>
      </c>
      <c r="I2743" s="32">
        <v>13.4116</v>
      </c>
      <c r="J2743" s="36">
        <v>17.771999999999998</v>
      </c>
      <c r="L2743" s="21">
        <f t="shared" si="336"/>
        <v>14.938800000000001</v>
      </c>
      <c r="M2743" s="22">
        <f t="shared" si="337"/>
        <v>6.633490000000001</v>
      </c>
      <c r="O2743" s="25">
        <f t="shared" si="338"/>
        <v>2.4561146227324056</v>
      </c>
      <c r="P2743" s="26">
        <f t="shared" si="339"/>
        <v>1.2287206691921451</v>
      </c>
      <c r="R2743" s="2">
        <f t="shared" si="340"/>
        <v>0.44404436768682898</v>
      </c>
      <c r="S2743" s="2"/>
      <c r="T2743" s="2">
        <f t="shared" si="341"/>
        <v>-1.1712242610060035</v>
      </c>
      <c r="U2743" s="2"/>
      <c r="V2743" s="38">
        <f t="shared" si="342"/>
        <v>3.1744479913290071E-3</v>
      </c>
      <c r="W2743" s="8">
        <v>2470</v>
      </c>
      <c r="X2743" s="9">
        <f t="shared" si="343"/>
        <v>1.0235345669208184E-2</v>
      </c>
    </row>
    <row r="2744" spans="1:24">
      <c r="A2744" s="15" t="s">
        <v>4808</v>
      </c>
      <c r="B2744" s="1" t="s">
        <v>4809</v>
      </c>
      <c r="C2744" t="s">
        <v>4810</v>
      </c>
      <c r="D2744" s="1">
        <v>6</v>
      </c>
      <c r="E2744" s="30">
        <v>10.9016</v>
      </c>
      <c r="F2744" s="31">
        <v>9.9221699999999995</v>
      </c>
      <c r="G2744" s="31">
        <v>10.9619</v>
      </c>
      <c r="H2744" s="35">
        <v>12.532</v>
      </c>
      <c r="I2744" s="32">
        <v>12.098100000000001</v>
      </c>
      <c r="J2744" s="36">
        <v>12.0442</v>
      </c>
      <c r="L2744" s="21">
        <f t="shared" si="336"/>
        <v>12.224766666666667</v>
      </c>
      <c r="M2744" s="22">
        <f t="shared" si="337"/>
        <v>10.595223333333333</v>
      </c>
      <c r="O2744" s="25">
        <f t="shared" si="338"/>
        <v>0.26743325023888348</v>
      </c>
      <c r="P2744" s="26">
        <f t="shared" si="339"/>
        <v>0.58366053030278975</v>
      </c>
      <c r="R2744" s="2">
        <f t="shared" si="340"/>
        <v>0.86670147760148109</v>
      </c>
      <c r="S2744" s="2"/>
      <c r="T2744" s="2">
        <f t="shared" si="341"/>
        <v>-0.20639293067384037</v>
      </c>
      <c r="U2744" s="2"/>
      <c r="V2744" s="38">
        <f t="shared" si="342"/>
        <v>5.8626571378281589E-3</v>
      </c>
      <c r="W2744" s="8">
        <v>3092</v>
      </c>
      <c r="X2744" s="9">
        <f t="shared" si="343"/>
        <v>1.510032388281483E-2</v>
      </c>
    </row>
    <row r="2745" spans="1:24">
      <c r="A2745" s="15" t="s">
        <v>9189</v>
      </c>
      <c r="B2745" s="1" t="s">
        <v>9190</v>
      </c>
      <c r="C2745" t="s">
        <v>9191</v>
      </c>
      <c r="D2745" s="1">
        <v>12</v>
      </c>
      <c r="E2745" s="30">
        <v>2.4113799999999999</v>
      </c>
      <c r="F2745" s="31">
        <v>1.8694599999999999</v>
      </c>
      <c r="G2745" s="31">
        <v>2.7263299999999999</v>
      </c>
      <c r="H2745" s="35">
        <v>24.552800000000001</v>
      </c>
      <c r="I2745" s="32">
        <v>20.677700000000002</v>
      </c>
      <c r="J2745" s="36">
        <v>8.1124100000000006</v>
      </c>
      <c r="L2745" s="21">
        <f t="shared" si="336"/>
        <v>17.78097</v>
      </c>
      <c r="M2745" s="22">
        <f t="shared" si="337"/>
        <v>2.3357233333333332</v>
      </c>
      <c r="O2745" s="25">
        <f t="shared" si="338"/>
        <v>8.5944685325911809</v>
      </c>
      <c r="P2745" s="26">
        <f t="shared" si="339"/>
        <v>0.43341607911259311</v>
      </c>
      <c r="R2745" s="2">
        <f t="shared" si="340"/>
        <v>0.13136085001736875</v>
      </c>
      <c r="S2745" s="2"/>
      <c r="T2745" s="2">
        <f t="shared" si="341"/>
        <v>-2.9283927271544781</v>
      </c>
      <c r="U2745" s="2"/>
      <c r="V2745" s="38">
        <f t="shared" si="342"/>
        <v>1.7957774400813864E-2</v>
      </c>
      <c r="W2745" s="8">
        <v>4250</v>
      </c>
      <c r="X2745" s="9">
        <f t="shared" si="343"/>
        <v>3.3650756547783912E-2</v>
      </c>
    </row>
    <row r="2746" spans="1:24">
      <c r="A2746" s="15" t="s">
        <v>10966</v>
      </c>
      <c r="B2746" s="1" t="s">
        <v>10967</v>
      </c>
      <c r="C2746" t="s">
        <v>10968</v>
      </c>
      <c r="D2746" s="1">
        <v>1</v>
      </c>
      <c r="E2746" s="30">
        <v>16.3325</v>
      </c>
      <c r="F2746" s="31">
        <v>18.017499999999998</v>
      </c>
      <c r="G2746" s="31">
        <v>19.9772</v>
      </c>
      <c r="H2746" s="35">
        <v>10.0047</v>
      </c>
      <c r="I2746" s="32">
        <v>12.7859</v>
      </c>
      <c r="J2746" s="36">
        <v>10.920199999999999</v>
      </c>
      <c r="L2746" s="21">
        <f t="shared" si="336"/>
        <v>11.236933333333333</v>
      </c>
      <c r="M2746" s="22">
        <f t="shared" si="337"/>
        <v>18.109066666666664</v>
      </c>
      <c r="O2746" s="25">
        <f t="shared" si="338"/>
        <v>1.4173949214433224</v>
      </c>
      <c r="P2746" s="26">
        <f t="shared" si="339"/>
        <v>1.8240745224176929</v>
      </c>
      <c r="R2746" s="2">
        <f t="shared" si="340"/>
        <v>1.6115666195996532</v>
      </c>
      <c r="S2746" s="2"/>
      <c r="T2746" s="2">
        <f t="shared" si="341"/>
        <v>0.68846382834748265</v>
      </c>
      <c r="U2746" s="2"/>
      <c r="V2746" s="38">
        <f t="shared" si="342"/>
        <v>3.3659675387253769E-3</v>
      </c>
      <c r="W2746" s="8">
        <v>2534</v>
      </c>
      <c r="X2746" s="9">
        <f t="shared" si="343"/>
        <v>1.0578755121708328E-2</v>
      </c>
    </row>
    <row r="2747" spans="1:24">
      <c r="A2747" s="15" t="s">
        <v>2473</v>
      </c>
      <c r="B2747" s="1" t="s">
        <v>2474</v>
      </c>
      <c r="C2747" t="s">
        <v>2475</v>
      </c>
      <c r="D2747" s="1">
        <v>59</v>
      </c>
      <c r="E2747" s="30">
        <v>10.6883</v>
      </c>
      <c r="F2747" s="31">
        <v>9.4248799999999999</v>
      </c>
      <c r="G2747" s="31">
        <v>10.200699999999999</v>
      </c>
      <c r="H2747" s="35">
        <v>14.289099999999999</v>
      </c>
      <c r="I2747" s="32">
        <v>12.462300000000001</v>
      </c>
      <c r="J2747" s="36">
        <v>14.042899999999999</v>
      </c>
      <c r="L2747" s="21">
        <f t="shared" si="336"/>
        <v>13.598100000000001</v>
      </c>
      <c r="M2747" s="22">
        <f t="shared" si="337"/>
        <v>10.104626666666666</v>
      </c>
      <c r="O2747" s="25">
        <f t="shared" si="338"/>
        <v>0.99130461514107682</v>
      </c>
      <c r="P2747" s="26">
        <f t="shared" si="339"/>
        <v>0.63716566772962058</v>
      </c>
      <c r="R2747" s="2">
        <f t="shared" si="340"/>
        <v>0.74309106909543732</v>
      </c>
      <c r="S2747" s="2"/>
      <c r="T2747" s="2">
        <f t="shared" si="341"/>
        <v>-0.42838906463340387</v>
      </c>
      <c r="U2747" s="2"/>
      <c r="V2747" s="38">
        <f t="shared" si="342"/>
        <v>3.4080122699804765E-3</v>
      </c>
      <c r="W2747" s="8">
        <v>2550</v>
      </c>
      <c r="X2747" s="9">
        <f t="shared" si="343"/>
        <v>1.0643690085539025E-2</v>
      </c>
    </row>
    <row r="2748" spans="1:24">
      <c r="A2748" s="15" t="s">
        <v>11934</v>
      </c>
      <c r="B2748" s="1" t="s">
        <v>11935</v>
      </c>
      <c r="C2748" t="s">
        <v>11936</v>
      </c>
      <c r="D2748" s="1">
        <v>15</v>
      </c>
      <c r="E2748" s="30">
        <v>11.302099999999999</v>
      </c>
      <c r="F2748" s="31">
        <v>9.6403099999999995</v>
      </c>
      <c r="G2748" s="31">
        <v>10.474</v>
      </c>
      <c r="H2748" s="35">
        <v>11.769399999999999</v>
      </c>
      <c r="I2748" s="32">
        <v>10.5303</v>
      </c>
      <c r="J2748" s="36">
        <v>13.3026</v>
      </c>
      <c r="L2748" s="21">
        <f t="shared" si="336"/>
        <v>11.867433333333333</v>
      </c>
      <c r="M2748" s="22">
        <f t="shared" si="337"/>
        <v>10.472136666666666</v>
      </c>
      <c r="O2748" s="25">
        <f t="shared" si="338"/>
        <v>1.3887475376515823</v>
      </c>
      <c r="P2748" s="26">
        <f t="shared" si="339"/>
        <v>0.8308965669885352</v>
      </c>
      <c r="R2748" s="2">
        <f t="shared" si="340"/>
        <v>0.88242641627085894</v>
      </c>
      <c r="S2748" s="2"/>
      <c r="T2748" s="2">
        <f t="shared" si="341"/>
        <v>-0.18045211486862608</v>
      </c>
      <c r="U2748" s="2"/>
      <c r="V2748" s="38">
        <f t="shared" si="342"/>
        <v>0.10482165636861622</v>
      </c>
      <c r="W2748" s="8">
        <v>6094</v>
      </c>
      <c r="X2748" s="9">
        <f t="shared" si="343"/>
        <v>0.13698714659003275</v>
      </c>
    </row>
    <row r="2749" spans="1:24">
      <c r="A2749" s="15" t="s">
        <v>15962</v>
      </c>
      <c r="B2749" s="1" t="s">
        <v>15963</v>
      </c>
      <c r="C2749" t="s">
        <v>15964</v>
      </c>
      <c r="D2749" s="1">
        <v>12</v>
      </c>
      <c r="E2749" s="30">
        <v>8.7965699999999991</v>
      </c>
      <c r="F2749" s="31">
        <v>11.4375</v>
      </c>
      <c r="G2749" s="31">
        <v>10.9918</v>
      </c>
      <c r="H2749" s="35">
        <v>6.6389800000000001</v>
      </c>
      <c r="I2749" s="32">
        <v>7.8925299999999998</v>
      </c>
      <c r="J2749" s="36">
        <v>7.82233</v>
      </c>
      <c r="L2749" s="21">
        <f t="shared" si="336"/>
        <v>7.4512800000000006</v>
      </c>
      <c r="M2749" s="22">
        <f t="shared" si="337"/>
        <v>10.408623333333333</v>
      </c>
      <c r="O2749" s="25">
        <f t="shared" si="338"/>
        <v>0.70434755447861097</v>
      </c>
      <c r="P2749" s="26">
        <f t="shared" si="339"/>
        <v>1.4137535445166283</v>
      </c>
      <c r="R2749" s="2">
        <f t="shared" si="340"/>
        <v>1.396890646081389</v>
      </c>
      <c r="S2749" s="2"/>
      <c r="T2749" s="2">
        <f t="shared" si="341"/>
        <v>0.48221908550677622</v>
      </c>
      <c r="U2749" s="2"/>
      <c r="V2749" s="38">
        <f t="shared" si="342"/>
        <v>1.5792388638604511E-2</v>
      </c>
      <c r="W2749" s="8">
        <v>4121</v>
      </c>
      <c r="X2749" s="9">
        <f t="shared" si="343"/>
        <v>3.0519432933231335E-2</v>
      </c>
    </row>
    <row r="2750" spans="1:24">
      <c r="A2750" s="15" t="s">
        <v>17533</v>
      </c>
      <c r="B2750" s="1" t="s">
        <v>17534</v>
      </c>
      <c r="C2750" t="s">
        <v>17535</v>
      </c>
      <c r="D2750" s="1">
        <v>1</v>
      </c>
      <c r="E2750" s="30">
        <v>20.149799999999999</v>
      </c>
      <c r="F2750" s="31">
        <v>16.136299999999999</v>
      </c>
      <c r="G2750" s="31">
        <v>18.183199999999999</v>
      </c>
      <c r="H2750" s="35">
        <v>12.6891</v>
      </c>
      <c r="I2750" s="32">
        <v>13.113899999999999</v>
      </c>
      <c r="J2750" s="36">
        <v>9.7771299999999997</v>
      </c>
      <c r="L2750" s="21">
        <f t="shared" si="336"/>
        <v>11.860043333333332</v>
      </c>
      <c r="M2750" s="22">
        <f t="shared" si="337"/>
        <v>18.156433333333332</v>
      </c>
      <c r="O2750" s="25">
        <f t="shared" si="338"/>
        <v>1.8163176279586508</v>
      </c>
      <c r="P2750" s="26">
        <f t="shared" si="339"/>
        <v>2.0068838788862036</v>
      </c>
      <c r="R2750" s="2">
        <f t="shared" si="340"/>
        <v>1.5308909776327406</v>
      </c>
      <c r="S2750" s="2"/>
      <c r="T2750" s="2">
        <f t="shared" si="341"/>
        <v>0.61437154500032742</v>
      </c>
      <c r="U2750" s="2"/>
      <c r="V2750" s="38">
        <f t="shared" si="342"/>
        <v>7.8730574705231544E-3</v>
      </c>
      <c r="W2750" s="8">
        <v>3396</v>
      </c>
      <c r="X2750" s="9">
        <f t="shared" si="343"/>
        <v>1.8463200734760425E-2</v>
      </c>
    </row>
    <row r="2751" spans="1:24">
      <c r="A2751" s="15" t="s">
        <v>16282</v>
      </c>
      <c r="B2751" s="1" t="s">
        <v>16283</v>
      </c>
      <c r="C2751" t="s">
        <v>16284</v>
      </c>
      <c r="D2751" s="1">
        <v>3</v>
      </c>
      <c r="E2751" s="30">
        <v>9.8846500000000006</v>
      </c>
      <c r="F2751" s="31">
        <v>8.1582500000000007</v>
      </c>
      <c r="G2751" s="31">
        <v>7.6088699999999996</v>
      </c>
      <c r="H2751" s="35">
        <v>13.685</v>
      </c>
      <c r="I2751" s="32">
        <v>12.9354</v>
      </c>
      <c r="J2751" s="36">
        <v>10.954599999999999</v>
      </c>
      <c r="L2751" s="21">
        <f t="shared" si="336"/>
        <v>12.525</v>
      </c>
      <c r="M2751" s="22">
        <f t="shared" si="337"/>
        <v>8.5505900000000015</v>
      </c>
      <c r="O2751" s="25">
        <f t="shared" si="338"/>
        <v>1.4107062628343299</v>
      </c>
      <c r="P2751" s="26">
        <f t="shared" si="339"/>
        <v>1.1875359610554974</v>
      </c>
      <c r="R2751" s="2">
        <f t="shared" si="340"/>
        <v>0.68268183632734536</v>
      </c>
      <c r="S2751" s="2"/>
      <c r="T2751" s="2">
        <f t="shared" si="341"/>
        <v>-0.55071472734943572</v>
      </c>
      <c r="U2751" s="2"/>
      <c r="V2751" s="38">
        <f t="shared" si="342"/>
        <v>1.0120871344659933E-2</v>
      </c>
      <c r="W2751" s="8">
        <v>3646</v>
      </c>
      <c r="X2751" s="9">
        <f t="shared" si="343"/>
        <v>2.210713642042559E-2</v>
      </c>
    </row>
    <row r="2752" spans="1:24">
      <c r="A2752" s="15" t="s">
        <v>18878</v>
      </c>
      <c r="B2752" s="1" t="s">
        <v>18879</v>
      </c>
      <c r="C2752" t="s">
        <v>18880</v>
      </c>
      <c r="D2752" s="1">
        <v>4</v>
      </c>
      <c r="E2752" s="30">
        <v>11.8995</v>
      </c>
      <c r="F2752" s="31">
        <v>10.774100000000001</v>
      </c>
      <c r="G2752" s="31">
        <v>10.646599999999999</v>
      </c>
      <c r="H2752" s="35">
        <v>10.0083</v>
      </c>
      <c r="I2752" s="32">
        <v>10.4175</v>
      </c>
      <c r="J2752" s="36">
        <v>10.4193</v>
      </c>
      <c r="L2752" s="21">
        <f t="shared" si="336"/>
        <v>10.281700000000001</v>
      </c>
      <c r="M2752" s="22">
        <f t="shared" si="337"/>
        <v>11.106733333333333</v>
      </c>
      <c r="O2752" s="25">
        <f t="shared" si="338"/>
        <v>0.23677305589952582</v>
      </c>
      <c r="P2752" s="26">
        <f t="shared" si="339"/>
        <v>0.68950946573149607</v>
      </c>
      <c r="R2752" s="2">
        <f t="shared" si="340"/>
        <v>1.0802428910912916</v>
      </c>
      <c r="S2752" s="2"/>
      <c r="T2752" s="2">
        <f t="shared" si="341"/>
        <v>0.11135573680953859</v>
      </c>
      <c r="U2752" s="2"/>
      <c r="V2752" s="38">
        <f t="shared" si="342"/>
        <v>6.076768557845131E-2</v>
      </c>
      <c r="W2752" s="8">
        <v>5575</v>
      </c>
      <c r="X2752" s="9">
        <f t="shared" si="343"/>
        <v>8.6807865102562554E-2</v>
      </c>
    </row>
    <row r="2753" spans="1:24">
      <c r="A2753" s="15" t="s">
        <v>17542</v>
      </c>
      <c r="B2753" s="1" t="s">
        <v>17543</v>
      </c>
      <c r="C2753" t="s">
        <v>17544</v>
      </c>
      <c r="D2753" s="1">
        <v>7</v>
      </c>
      <c r="E2753" s="30">
        <v>17.541399999999999</v>
      </c>
      <c r="F2753" s="31">
        <v>15.310600000000001</v>
      </c>
      <c r="G2753" s="31">
        <v>16.218599999999999</v>
      </c>
      <c r="H2753" s="35">
        <v>12.3971</v>
      </c>
      <c r="I2753" s="32">
        <v>11.1305</v>
      </c>
      <c r="J2753" s="36">
        <v>9.6113</v>
      </c>
      <c r="L2753" s="21">
        <f t="shared" si="336"/>
        <v>11.0463</v>
      </c>
      <c r="M2753" s="22">
        <f t="shared" si="337"/>
        <v>16.356866666666665</v>
      </c>
      <c r="O2753" s="25">
        <f t="shared" si="338"/>
        <v>1.3948073845517202</v>
      </c>
      <c r="P2753" s="26">
        <f t="shared" si="339"/>
        <v>1.1218089914657183</v>
      </c>
      <c r="R2753" s="2">
        <f t="shared" si="340"/>
        <v>1.4807552453461037</v>
      </c>
      <c r="S2753" s="2"/>
      <c r="T2753" s="2">
        <f t="shared" si="341"/>
        <v>0.56633319666568771</v>
      </c>
      <c r="U2753" s="2"/>
      <c r="V2753" s="38">
        <f t="shared" si="342"/>
        <v>3.3985372632798381E-3</v>
      </c>
      <c r="W2753" s="8">
        <v>2546</v>
      </c>
      <c r="X2753" s="9">
        <f t="shared" si="343"/>
        <v>1.0630774063142433E-2</v>
      </c>
    </row>
    <row r="2754" spans="1:24">
      <c r="A2754" s="15" t="s">
        <v>5411</v>
      </c>
      <c r="B2754" s="1" t="s">
        <v>5412</v>
      </c>
      <c r="C2754" t="s">
        <v>5413</v>
      </c>
      <c r="D2754" s="1">
        <v>14</v>
      </c>
      <c r="E2754" s="30">
        <v>11.475199999999999</v>
      </c>
      <c r="F2754" s="31">
        <v>12.499599999999999</v>
      </c>
      <c r="G2754" s="31">
        <v>10.2559</v>
      </c>
      <c r="H2754" s="35">
        <v>8.5454799999999995</v>
      </c>
      <c r="I2754" s="32">
        <v>9.1397200000000005</v>
      </c>
      <c r="J2754" s="36">
        <v>10.3162</v>
      </c>
      <c r="L2754" s="21">
        <f t="shared" si="336"/>
        <v>9.3338000000000019</v>
      </c>
      <c r="M2754" s="22">
        <f t="shared" si="337"/>
        <v>11.410233333333332</v>
      </c>
      <c r="O2754" s="25">
        <f t="shared" si="338"/>
        <v>0.90117291037846925</v>
      </c>
      <c r="P2754" s="26">
        <f t="shared" si="339"/>
        <v>1.123259953587473</v>
      </c>
      <c r="R2754" s="2">
        <f t="shared" si="340"/>
        <v>1.2224638768061593</v>
      </c>
      <c r="S2754" s="2"/>
      <c r="T2754" s="2">
        <f t="shared" si="341"/>
        <v>0.289791834893182</v>
      </c>
      <c r="U2754" s="2"/>
      <c r="V2754" s="38">
        <f t="shared" si="342"/>
        <v>3.3475270119122422E-2</v>
      </c>
      <c r="W2754" s="8">
        <v>4878</v>
      </c>
      <c r="X2754" s="9">
        <f t="shared" si="343"/>
        <v>5.4652942031301964E-2</v>
      </c>
    </row>
    <row r="2755" spans="1:24">
      <c r="A2755" s="15" t="s">
        <v>5590</v>
      </c>
      <c r="B2755" s="1" t="s">
        <v>5591</v>
      </c>
      <c r="C2755" t="s">
        <v>5592</v>
      </c>
      <c r="D2755" s="1">
        <v>8</v>
      </c>
      <c r="E2755" s="30">
        <v>9.3148300000000006</v>
      </c>
      <c r="F2755" s="31">
        <v>7.9774099999999999</v>
      </c>
      <c r="G2755" s="31">
        <v>9.5643399999999996</v>
      </c>
      <c r="H2755" s="35">
        <v>13.9496</v>
      </c>
      <c r="I2755" s="32">
        <v>20.778600000000001</v>
      </c>
      <c r="J2755" s="36">
        <v>8.7169899999999991</v>
      </c>
      <c r="L2755" s="21">
        <f t="shared" si="336"/>
        <v>14.481729999999999</v>
      </c>
      <c r="M2755" s="22">
        <f t="shared" si="337"/>
        <v>8.9521933333333337</v>
      </c>
      <c r="O2755" s="25">
        <f t="shared" si="338"/>
        <v>6.0483866196449521</v>
      </c>
      <c r="P2755" s="26">
        <f t="shared" si="339"/>
        <v>0.85335556495128895</v>
      </c>
      <c r="R2755" s="2">
        <f t="shared" si="340"/>
        <v>0.61817153981833206</v>
      </c>
      <c r="S2755" s="2"/>
      <c r="T2755" s="2">
        <f t="shared" si="341"/>
        <v>-0.69392085982437501</v>
      </c>
      <c r="U2755" s="2"/>
      <c r="V2755" s="38">
        <f t="shared" si="342"/>
        <v>9.5983939799641135E-2</v>
      </c>
      <c r="W2755" s="8">
        <v>6019</v>
      </c>
      <c r="X2755" s="9">
        <f t="shared" si="343"/>
        <v>0.12700051446491809</v>
      </c>
    </row>
    <row r="2756" spans="1:24">
      <c r="A2756" s="15" t="s">
        <v>17324</v>
      </c>
      <c r="B2756" s="1" t="s">
        <v>17325</v>
      </c>
      <c r="C2756" t="s">
        <v>17326</v>
      </c>
      <c r="D2756" s="1">
        <v>1</v>
      </c>
      <c r="E2756" s="30">
        <v>2.9964200000000001</v>
      </c>
      <c r="F2756" s="31">
        <v>1.3797299999999999</v>
      </c>
      <c r="G2756" s="31">
        <v>2.8753000000000002</v>
      </c>
      <c r="H2756" s="35">
        <v>16.4358</v>
      </c>
      <c r="I2756" s="32">
        <v>30.309899999999999</v>
      </c>
      <c r="J2756" s="36">
        <v>19.474699999999999</v>
      </c>
      <c r="L2756" s="21">
        <f t="shared" ref="L2756:L2819" si="344">AVERAGE(H2756:J2756)</f>
        <v>22.073466666666665</v>
      </c>
      <c r="M2756" s="22">
        <f t="shared" ref="M2756:M2819" si="345">AVERAGE(E2756:G2756)</f>
        <v>2.4171499999999999</v>
      </c>
      <c r="O2756" s="25">
        <f t="shared" ref="O2756:O2819" si="346">STDEV(H2756:J2756)</f>
        <v>7.2930003320535652</v>
      </c>
      <c r="P2756" s="26">
        <f t="shared" ref="P2756:P2819" si="347">STDEV(E2756:G2756)</f>
        <v>0.90047082456901428</v>
      </c>
      <c r="R2756" s="2">
        <f t="shared" ref="R2756:R2819" si="348">M2756/L2756</f>
        <v>0.10950477496360639</v>
      </c>
      <c r="S2756" s="2"/>
      <c r="T2756" s="2">
        <f t="shared" ref="T2756:T2819" si="349">LOG(R2756,2)</f>
        <v>-3.1909343148680418</v>
      </c>
      <c r="U2756" s="2"/>
      <c r="V2756" s="38">
        <f t="shared" ref="V2756:V2819" si="350">TTEST(E2756:G2756,H2756:J2756,1,2)</f>
        <v>4.8922463781991745E-3</v>
      </c>
      <c r="W2756" s="8">
        <v>2918</v>
      </c>
      <c r="X2756" s="9">
        <f t="shared" ref="X2756:X2819" si="351">(V2756*7964)/W2756</f>
        <v>1.3352244741596376E-2</v>
      </c>
    </row>
    <row r="2757" spans="1:24">
      <c r="A2757" s="15" t="s">
        <v>11070</v>
      </c>
      <c r="B2757" s="1" t="s">
        <v>11071</v>
      </c>
      <c r="C2757" t="s">
        <v>11072</v>
      </c>
      <c r="D2757" s="1">
        <v>1</v>
      </c>
      <c r="E2757" s="30">
        <v>7.3343600000000002</v>
      </c>
      <c r="F2757" s="31">
        <v>6.68269</v>
      </c>
      <c r="G2757" s="31">
        <v>9.2929499999999994</v>
      </c>
      <c r="H2757" s="35">
        <v>12.1709</v>
      </c>
      <c r="I2757" s="32">
        <v>14.7722</v>
      </c>
      <c r="J2757" s="36">
        <v>12.120200000000001</v>
      </c>
      <c r="L2757" s="21">
        <f t="shared" si="344"/>
        <v>13.021099999999999</v>
      </c>
      <c r="M2757" s="22">
        <f t="shared" si="345"/>
        <v>7.7700000000000005</v>
      </c>
      <c r="O2757" s="25">
        <f t="shared" si="346"/>
        <v>1.5167089470297193</v>
      </c>
      <c r="P2757" s="26">
        <f t="shared" si="347"/>
        <v>1.3585657783486171</v>
      </c>
      <c r="R2757" s="2">
        <f t="shared" si="348"/>
        <v>0.59672377909700414</v>
      </c>
      <c r="S2757" s="2"/>
      <c r="T2757" s="2">
        <f t="shared" si="349"/>
        <v>-0.74486482628719419</v>
      </c>
      <c r="U2757" s="2"/>
      <c r="V2757" s="38">
        <f t="shared" si="350"/>
        <v>5.5512517244572556E-3</v>
      </c>
      <c r="W2757" s="8">
        <v>3034</v>
      </c>
      <c r="X2757" s="9">
        <f t="shared" si="351"/>
        <v>1.457157835648569E-2</v>
      </c>
    </row>
    <row r="2758" spans="1:24">
      <c r="A2758" s="15" t="s">
        <v>9455</v>
      </c>
      <c r="B2758" s="1" t="s">
        <v>9456</v>
      </c>
      <c r="C2758" t="s">
        <v>9457</v>
      </c>
      <c r="D2758" s="1">
        <v>16</v>
      </c>
      <c r="E2758" s="30">
        <v>6.2336999999999998</v>
      </c>
      <c r="F2758" s="31">
        <v>8.9925300000000004</v>
      </c>
      <c r="G2758" s="31">
        <v>8.6106800000000003</v>
      </c>
      <c r="H2758" s="35">
        <v>11.5745</v>
      </c>
      <c r="I2758" s="32">
        <v>14.628399999999999</v>
      </c>
      <c r="J2758" s="36">
        <v>12.2789</v>
      </c>
      <c r="L2758" s="21">
        <f t="shared" si="344"/>
        <v>12.827266666666667</v>
      </c>
      <c r="M2758" s="22">
        <f t="shared" si="345"/>
        <v>7.945636666666668</v>
      </c>
      <c r="O2758" s="25">
        <f t="shared" si="346"/>
        <v>1.5990953077704102</v>
      </c>
      <c r="P2758" s="26">
        <f t="shared" si="347"/>
        <v>1.4948236413146894</v>
      </c>
      <c r="R2758" s="2">
        <f t="shared" si="348"/>
        <v>0.61943334251516313</v>
      </c>
      <c r="S2758" s="2"/>
      <c r="T2758" s="2">
        <f t="shared" si="349"/>
        <v>-0.69097905319441766</v>
      </c>
      <c r="U2758" s="2"/>
      <c r="V2758" s="38">
        <f t="shared" si="350"/>
        <v>9.053196595771822E-3</v>
      </c>
      <c r="W2758" s="8">
        <v>3523</v>
      </c>
      <c r="X2758" s="9">
        <f t="shared" si="351"/>
        <v>2.04654151827212E-2</v>
      </c>
    </row>
    <row r="2759" spans="1:24">
      <c r="A2759" s="15" t="s">
        <v>245</v>
      </c>
      <c r="B2759" s="1" t="s">
        <v>246</v>
      </c>
      <c r="C2759" t="s">
        <v>247</v>
      </c>
      <c r="D2759" s="1">
        <v>16</v>
      </c>
      <c r="E2759" s="30">
        <v>7.58439</v>
      </c>
      <c r="F2759" s="31">
        <v>7.4259899999999996</v>
      </c>
      <c r="G2759" s="31">
        <v>9.7341700000000007</v>
      </c>
      <c r="H2759" s="35">
        <v>14.7865</v>
      </c>
      <c r="I2759" s="32">
        <v>11.6251</v>
      </c>
      <c r="J2759" s="36">
        <v>14.1364</v>
      </c>
      <c r="L2759" s="21">
        <f t="shared" si="344"/>
        <v>13.516</v>
      </c>
      <c r="M2759" s="22">
        <f t="shared" si="345"/>
        <v>8.2481833333333334</v>
      </c>
      <c r="O2759" s="25">
        <f t="shared" si="346"/>
        <v>1.6695162802440628</v>
      </c>
      <c r="P2759" s="26">
        <f t="shared" si="347"/>
        <v>1.2893370079747715</v>
      </c>
      <c r="R2759" s="2">
        <f t="shared" si="348"/>
        <v>0.61025328006313506</v>
      </c>
      <c r="S2759" s="2"/>
      <c r="T2759" s="2">
        <f t="shared" si="349"/>
        <v>-0.71251995048830508</v>
      </c>
      <c r="U2759" s="2"/>
      <c r="V2759" s="38">
        <f t="shared" si="350"/>
        <v>6.1972255572723877E-3</v>
      </c>
      <c r="W2759" s="8">
        <v>3157</v>
      </c>
      <c r="X2759" s="9">
        <f t="shared" si="351"/>
        <v>1.5633419175836962E-2</v>
      </c>
    </row>
    <row r="2760" spans="1:24">
      <c r="A2760" s="15" t="s">
        <v>5488</v>
      </c>
      <c r="B2760" s="1" t="s">
        <v>5489</v>
      </c>
      <c r="C2760" t="s">
        <v>5490</v>
      </c>
      <c r="D2760" s="1">
        <v>5</v>
      </c>
      <c r="E2760" s="30">
        <v>12.537100000000001</v>
      </c>
      <c r="F2760" s="31">
        <v>12.2942</v>
      </c>
      <c r="G2760" s="31">
        <v>11.7643</v>
      </c>
      <c r="H2760" s="35">
        <v>12.066800000000001</v>
      </c>
      <c r="I2760" s="32">
        <v>16.388400000000001</v>
      </c>
      <c r="J2760" s="36">
        <v>15.8475</v>
      </c>
      <c r="L2760" s="21">
        <f t="shared" si="344"/>
        <v>14.767566666666667</v>
      </c>
      <c r="M2760" s="22">
        <f t="shared" si="345"/>
        <v>12.198533333333332</v>
      </c>
      <c r="O2760" s="25">
        <f t="shared" si="346"/>
        <v>2.354516647495478</v>
      </c>
      <c r="P2760" s="26">
        <f t="shared" si="347"/>
        <v>0.39518229126990667</v>
      </c>
      <c r="R2760" s="2">
        <f t="shared" si="348"/>
        <v>0.82603543350630992</v>
      </c>
      <c r="S2760" s="2"/>
      <c r="T2760" s="2">
        <f t="shared" si="349"/>
        <v>-0.27572442626030985</v>
      </c>
      <c r="U2760" s="2"/>
      <c r="V2760" s="38">
        <f t="shared" si="350"/>
        <v>6.7901988011186062E-2</v>
      </c>
      <c r="W2760" s="8">
        <v>5689</v>
      </c>
      <c r="X2760" s="9">
        <f t="shared" si="351"/>
        <v>9.5055621817733485E-2</v>
      </c>
    </row>
    <row r="2761" spans="1:24">
      <c r="A2761" s="15" t="s">
        <v>7145</v>
      </c>
      <c r="B2761" s="1" t="s">
        <v>7146</v>
      </c>
      <c r="C2761" t="s">
        <v>7147</v>
      </c>
      <c r="D2761" s="1">
        <v>10</v>
      </c>
      <c r="E2761" s="30">
        <v>15.5481</v>
      </c>
      <c r="F2761" s="31">
        <v>17.320499999999999</v>
      </c>
      <c r="G2761" s="31">
        <v>14.8973</v>
      </c>
      <c r="H2761" s="35">
        <v>13.880800000000001</v>
      </c>
      <c r="I2761" s="32">
        <v>10.4223</v>
      </c>
      <c r="J2761" s="36">
        <v>12.2264</v>
      </c>
      <c r="L2761" s="21">
        <f t="shared" si="344"/>
        <v>12.176499999999999</v>
      </c>
      <c r="M2761" s="22">
        <f t="shared" si="345"/>
        <v>15.921966666666668</v>
      </c>
      <c r="O2761" s="25">
        <f t="shared" si="346"/>
        <v>1.7297898918654935</v>
      </c>
      <c r="P2761" s="26">
        <f t="shared" si="347"/>
        <v>1.2541159329716423</v>
      </c>
      <c r="R2761" s="2">
        <f t="shared" si="348"/>
        <v>1.307597968764971</v>
      </c>
      <c r="S2761" s="2"/>
      <c r="T2761" s="2">
        <f t="shared" si="349"/>
        <v>0.38691904112346109</v>
      </c>
      <c r="U2761" s="2"/>
      <c r="V2761" s="38">
        <f t="shared" si="350"/>
        <v>1.9270527969895042E-2</v>
      </c>
      <c r="W2761" s="8">
        <v>4331</v>
      </c>
      <c r="X2761" s="9">
        <f t="shared" si="351"/>
        <v>3.5435346283131865E-2</v>
      </c>
    </row>
    <row r="2762" spans="1:24">
      <c r="A2762" s="15" t="s">
        <v>12630</v>
      </c>
      <c r="B2762" s="1" t="s">
        <v>12631</v>
      </c>
      <c r="C2762" t="s">
        <v>12632</v>
      </c>
      <c r="D2762" s="1">
        <v>3</v>
      </c>
      <c r="E2762" s="30">
        <v>8.5977200000000007</v>
      </c>
      <c r="F2762" s="31">
        <v>10.418200000000001</v>
      </c>
      <c r="G2762" s="31">
        <v>10.2737</v>
      </c>
      <c r="H2762" s="35">
        <v>11.8192</v>
      </c>
      <c r="I2762" s="32">
        <v>15.0479</v>
      </c>
      <c r="J2762" s="36">
        <v>10.805</v>
      </c>
      <c r="L2762" s="21">
        <f t="shared" si="344"/>
        <v>12.557366666666667</v>
      </c>
      <c r="M2762" s="22">
        <f t="shared" si="345"/>
        <v>9.763206666666667</v>
      </c>
      <c r="O2762" s="25">
        <f t="shared" si="346"/>
        <v>2.2156754327593471</v>
      </c>
      <c r="P2762" s="26">
        <f t="shared" si="347"/>
        <v>1.0119236335481709</v>
      </c>
      <c r="R2762" s="2">
        <f t="shared" si="348"/>
        <v>0.77748837999474418</v>
      </c>
      <c r="S2762" s="2"/>
      <c r="T2762" s="2">
        <f t="shared" si="349"/>
        <v>-0.36310698137946845</v>
      </c>
      <c r="U2762" s="2"/>
      <c r="V2762" s="38">
        <f t="shared" si="350"/>
        <v>5.8936559019475962E-2</v>
      </c>
      <c r="W2762" s="8">
        <v>5537</v>
      </c>
      <c r="X2762" s="9">
        <f t="shared" si="351"/>
        <v>8.4769867442858332E-2</v>
      </c>
    </row>
    <row r="2763" spans="1:24">
      <c r="A2763" s="15" t="s">
        <v>19555</v>
      </c>
      <c r="B2763" s="1" t="s">
        <v>19556</v>
      </c>
      <c r="C2763" t="s">
        <v>19557</v>
      </c>
      <c r="D2763" s="1">
        <v>3</v>
      </c>
      <c r="E2763" s="30">
        <v>9.3328199999999999</v>
      </c>
      <c r="F2763" s="31">
        <v>8.0991</v>
      </c>
      <c r="G2763" s="31">
        <v>8.1980799999999991</v>
      </c>
      <c r="H2763" s="35">
        <v>18.086400000000001</v>
      </c>
      <c r="I2763" s="32">
        <v>16.669899999999998</v>
      </c>
      <c r="J2763" s="36">
        <v>12.892099999999999</v>
      </c>
      <c r="L2763" s="21">
        <f t="shared" si="344"/>
        <v>15.882799999999998</v>
      </c>
      <c r="M2763" s="22">
        <f t="shared" si="345"/>
        <v>8.5433333333333312</v>
      </c>
      <c r="O2763" s="25">
        <f t="shared" si="346"/>
        <v>2.6851132061795839</v>
      </c>
      <c r="P2763" s="26">
        <f t="shared" si="347"/>
        <v>0.68550430905526305</v>
      </c>
      <c r="R2763" s="2">
        <f t="shared" si="348"/>
        <v>0.53789843940195259</v>
      </c>
      <c r="S2763" s="2"/>
      <c r="T2763" s="2">
        <f t="shared" si="349"/>
        <v>-0.89459429162701243</v>
      </c>
      <c r="U2763" s="2"/>
      <c r="V2763" s="38">
        <f t="shared" si="350"/>
        <v>5.0639461089658517E-3</v>
      </c>
      <c r="W2763" s="8">
        <v>2949</v>
      </c>
      <c r="X2763" s="9">
        <f t="shared" si="351"/>
        <v>1.3675573689997979E-2</v>
      </c>
    </row>
    <row r="2764" spans="1:24">
      <c r="A2764" s="15" t="s">
        <v>4165</v>
      </c>
      <c r="B2764" s="1" t="s">
        <v>4166</v>
      </c>
      <c r="C2764" t="s">
        <v>4167</v>
      </c>
      <c r="D2764" s="1">
        <v>24</v>
      </c>
      <c r="E2764" s="30">
        <v>8.9416799999999999</v>
      </c>
      <c r="F2764" s="31">
        <v>8.3262199999999993</v>
      </c>
      <c r="G2764" s="31">
        <v>8.6943999999999999</v>
      </c>
      <c r="H2764" s="35">
        <v>13.730399999999999</v>
      </c>
      <c r="I2764" s="32">
        <v>16.224499999999999</v>
      </c>
      <c r="J2764" s="36">
        <v>11.963900000000001</v>
      </c>
      <c r="L2764" s="21">
        <f t="shared" si="344"/>
        <v>13.972933333333332</v>
      </c>
      <c r="M2764" s="22">
        <f t="shared" si="345"/>
        <v>8.6540999999999997</v>
      </c>
      <c r="O2764" s="25">
        <f t="shared" si="346"/>
        <v>2.1406295577080403</v>
      </c>
      <c r="P2764" s="26">
        <f t="shared" si="347"/>
        <v>0.30970279365869496</v>
      </c>
      <c r="R2764" s="2">
        <f t="shared" si="348"/>
        <v>0.61934740498296714</v>
      </c>
      <c r="S2764" s="2"/>
      <c r="T2764" s="2">
        <f t="shared" si="349"/>
        <v>-0.69117922041848001</v>
      </c>
      <c r="U2764" s="2"/>
      <c r="V2764" s="38">
        <f t="shared" si="350"/>
        <v>6.5304988000948186E-3</v>
      </c>
      <c r="W2764" s="8">
        <v>3210</v>
      </c>
      <c r="X2764" s="9">
        <f t="shared" si="351"/>
        <v>1.6202147178802223E-2</v>
      </c>
    </row>
    <row r="2765" spans="1:24">
      <c r="A2765" s="15" t="s">
        <v>7572</v>
      </c>
      <c r="B2765" s="1" t="s">
        <v>7573</v>
      </c>
      <c r="C2765" t="s">
        <v>7574</v>
      </c>
      <c r="D2765" s="1">
        <v>12</v>
      </c>
      <c r="E2765" s="30">
        <v>11.2537</v>
      </c>
      <c r="F2765" s="31">
        <v>10.322800000000001</v>
      </c>
      <c r="G2765" s="31">
        <v>9.7529699999999995</v>
      </c>
      <c r="H2765" s="35">
        <v>11.561999999999999</v>
      </c>
      <c r="I2765" s="32">
        <v>12.734999999999999</v>
      </c>
      <c r="J2765" s="36">
        <v>11.375400000000001</v>
      </c>
      <c r="L2765" s="21">
        <f t="shared" si="344"/>
        <v>11.890799999999999</v>
      </c>
      <c r="M2765" s="22">
        <f t="shared" si="345"/>
        <v>10.443156666666667</v>
      </c>
      <c r="O2765" s="25">
        <f t="shared" si="346"/>
        <v>0.73702789635128418</v>
      </c>
      <c r="P2765" s="26">
        <f t="shared" si="347"/>
        <v>0.7575697516620723</v>
      </c>
      <c r="R2765" s="2">
        <f t="shared" si="348"/>
        <v>0.87825517767237427</v>
      </c>
      <c r="S2765" s="2"/>
      <c r="T2765" s="2">
        <f t="shared" si="349"/>
        <v>-0.18728791813913065</v>
      </c>
      <c r="U2765" s="2"/>
      <c r="V2765" s="38">
        <f t="shared" si="350"/>
        <v>3.8313852095216809E-2</v>
      </c>
      <c r="W2765" s="8">
        <v>5029</v>
      </c>
      <c r="X2765" s="9">
        <f t="shared" si="351"/>
        <v>6.0674392142832899E-2</v>
      </c>
    </row>
    <row r="2766" spans="1:24">
      <c r="A2766" s="15" t="s">
        <v>15109</v>
      </c>
      <c r="B2766" s="1" t="s">
        <v>15110</v>
      </c>
      <c r="C2766" t="s">
        <v>15111</v>
      </c>
      <c r="D2766" s="1">
        <v>4</v>
      </c>
      <c r="E2766" s="30">
        <v>15.959300000000001</v>
      </c>
      <c r="F2766" s="31">
        <v>14.177199999999999</v>
      </c>
      <c r="G2766" s="31">
        <v>15.241899999999999</v>
      </c>
      <c r="H2766" s="35">
        <v>12.0662</v>
      </c>
      <c r="I2766" s="32">
        <v>12.441599999999999</v>
      </c>
      <c r="J2766" s="36">
        <v>11.326000000000001</v>
      </c>
      <c r="L2766" s="21">
        <f t="shared" si="344"/>
        <v>11.944599999999999</v>
      </c>
      <c r="M2766" s="22">
        <f t="shared" si="345"/>
        <v>15.126133333333334</v>
      </c>
      <c r="O2766" s="25">
        <f t="shared" si="346"/>
        <v>0.56765373248134232</v>
      </c>
      <c r="P2766" s="26">
        <f t="shared" si="347"/>
        <v>0.89667248387208509</v>
      </c>
      <c r="R2766" s="2">
        <f t="shared" si="348"/>
        <v>1.2663574613912005</v>
      </c>
      <c r="S2766" s="2"/>
      <c r="T2766" s="2">
        <f t="shared" si="349"/>
        <v>0.34068469938218593</v>
      </c>
      <c r="U2766" s="2"/>
      <c r="V2766" s="38">
        <f t="shared" si="350"/>
        <v>3.2748180520871121E-3</v>
      </c>
      <c r="W2766" s="8">
        <v>2502</v>
      </c>
      <c r="X2766" s="9">
        <f t="shared" si="351"/>
        <v>1.0423921249728921E-2</v>
      </c>
    </row>
    <row r="2767" spans="1:24">
      <c r="A2767" s="15" t="s">
        <v>4389</v>
      </c>
      <c r="B2767" s="1" t="s">
        <v>4390</v>
      </c>
      <c r="C2767" t="s">
        <v>4391</v>
      </c>
      <c r="D2767" s="1">
        <v>27</v>
      </c>
      <c r="E2767" s="30">
        <v>10.3367</v>
      </c>
      <c r="F2767" s="31">
        <v>8.7987300000000008</v>
      </c>
      <c r="G2767" s="31">
        <v>9.49709</v>
      </c>
      <c r="H2767" s="35">
        <v>14.530900000000001</v>
      </c>
      <c r="I2767" s="32">
        <v>15.7254</v>
      </c>
      <c r="J2767" s="36">
        <v>12.128500000000001</v>
      </c>
      <c r="L2767" s="21">
        <f t="shared" si="344"/>
        <v>14.128266666666669</v>
      </c>
      <c r="M2767" s="22">
        <f t="shared" si="345"/>
        <v>9.5441733333333332</v>
      </c>
      <c r="O2767" s="25">
        <f t="shared" si="346"/>
        <v>1.8319409388223609</v>
      </c>
      <c r="P2767" s="26">
        <f t="shared" si="347"/>
        <v>0.77006529621411524</v>
      </c>
      <c r="R2767" s="2">
        <f t="shared" si="348"/>
        <v>0.67553745682414446</v>
      </c>
      <c r="S2767" s="2"/>
      <c r="T2767" s="2">
        <f t="shared" si="349"/>
        <v>-0.56589232936859046</v>
      </c>
      <c r="U2767" s="2"/>
      <c r="V2767" s="38">
        <f t="shared" si="350"/>
        <v>8.0953663645064924E-3</v>
      </c>
      <c r="W2767" s="8">
        <v>3414</v>
      </c>
      <c r="X2767" s="9">
        <f t="shared" si="351"/>
        <v>1.888444573137953E-2</v>
      </c>
    </row>
    <row r="2768" spans="1:24">
      <c r="A2768" s="15" t="s">
        <v>7294</v>
      </c>
      <c r="B2768" s="1" t="s">
        <v>7295</v>
      </c>
      <c r="C2768" t="s">
        <v>7296</v>
      </c>
      <c r="D2768" s="1">
        <v>13</v>
      </c>
      <c r="E2768" s="30">
        <v>8.9798799999999996</v>
      </c>
      <c r="F2768" s="31">
        <v>7.5351299999999997</v>
      </c>
      <c r="G2768" s="31">
        <v>9.8351400000000009</v>
      </c>
      <c r="H2768" s="35">
        <v>11.065200000000001</v>
      </c>
      <c r="I2768" s="32">
        <v>14.0692</v>
      </c>
      <c r="J2768" s="36">
        <v>15.1736</v>
      </c>
      <c r="L2768" s="21">
        <f t="shared" si="344"/>
        <v>13.436</v>
      </c>
      <c r="M2768" s="22">
        <f t="shared" si="345"/>
        <v>8.7833833333333331</v>
      </c>
      <c r="O2768" s="25">
        <f t="shared" si="346"/>
        <v>2.1261336552531271</v>
      </c>
      <c r="P2768" s="26">
        <f t="shared" si="347"/>
        <v>1.1625272921670986</v>
      </c>
      <c r="R2768" s="2">
        <f t="shared" si="348"/>
        <v>0.65372010519003665</v>
      </c>
      <c r="S2768" s="2"/>
      <c r="T2768" s="2">
        <f t="shared" si="349"/>
        <v>-0.61325502688184896</v>
      </c>
      <c r="U2768" s="2"/>
      <c r="V2768" s="38">
        <f t="shared" si="350"/>
        <v>1.4612879185057819E-2</v>
      </c>
      <c r="W2768" s="8">
        <v>4036</v>
      </c>
      <c r="X2768" s="9">
        <f t="shared" si="351"/>
        <v>2.8834729888454032E-2</v>
      </c>
    </row>
    <row r="2769" spans="1:24">
      <c r="A2769" s="15" t="s">
        <v>1369</v>
      </c>
      <c r="B2769" s="1" t="s">
        <v>1370</v>
      </c>
      <c r="C2769" t="s">
        <v>1371</v>
      </c>
      <c r="D2769" s="1">
        <v>38</v>
      </c>
      <c r="E2769" s="30">
        <v>9.0379000000000005</v>
      </c>
      <c r="F2769" s="31">
        <v>7.5866899999999999</v>
      </c>
      <c r="G2769" s="31">
        <v>8.5292200000000005</v>
      </c>
      <c r="H2769" s="35">
        <v>11.719799999999999</v>
      </c>
      <c r="I2769" s="32">
        <v>13.884</v>
      </c>
      <c r="J2769" s="36">
        <v>14.4816</v>
      </c>
      <c r="L2769" s="21">
        <f t="shared" si="344"/>
        <v>13.361800000000001</v>
      </c>
      <c r="M2769" s="22">
        <f t="shared" si="345"/>
        <v>8.3846033333333327</v>
      </c>
      <c r="O2769" s="25">
        <f t="shared" si="346"/>
        <v>1.4530672524009347</v>
      </c>
      <c r="P2769" s="26">
        <f t="shared" si="347"/>
        <v>0.73633423201242909</v>
      </c>
      <c r="R2769" s="2">
        <f t="shared" si="348"/>
        <v>0.62750552570262486</v>
      </c>
      <c r="S2769" s="2"/>
      <c r="T2769" s="2">
        <f t="shared" si="349"/>
        <v>-0.67229993165076607</v>
      </c>
      <c r="U2769" s="2"/>
      <c r="V2769" s="38">
        <f t="shared" si="350"/>
        <v>3.0598843335926627E-3</v>
      </c>
      <c r="W2769" s="8">
        <v>2436</v>
      </c>
      <c r="X2769" s="9">
        <f t="shared" si="351"/>
        <v>1.0003661261384224E-2</v>
      </c>
    </row>
    <row r="2770" spans="1:24">
      <c r="A2770" s="15" t="s">
        <v>15248</v>
      </c>
      <c r="B2770" s="1" t="s">
        <v>15249</v>
      </c>
      <c r="C2770" t="s">
        <v>15250</v>
      </c>
      <c r="D2770" s="1">
        <v>3</v>
      </c>
      <c r="E2770" s="30">
        <v>6.40184</v>
      </c>
      <c r="F2770" s="31">
        <v>9.2348599999999994</v>
      </c>
      <c r="G2770" s="31">
        <v>8.3854500000000005</v>
      </c>
      <c r="H2770" s="35">
        <v>12.255800000000001</v>
      </c>
      <c r="I2770" s="32">
        <v>13.338100000000001</v>
      </c>
      <c r="J2770" s="36">
        <v>14.87</v>
      </c>
      <c r="L2770" s="21">
        <f t="shared" si="344"/>
        <v>13.487966666666667</v>
      </c>
      <c r="M2770" s="22">
        <f t="shared" si="345"/>
        <v>8.0073833333333333</v>
      </c>
      <c r="O2770" s="25">
        <f t="shared" si="346"/>
        <v>1.3135278540378699</v>
      </c>
      <c r="P2770" s="26">
        <f t="shared" si="347"/>
        <v>1.4538574150972774</v>
      </c>
      <c r="R2770" s="2">
        <f t="shared" si="348"/>
        <v>0.59366867751254826</v>
      </c>
      <c r="S2770" s="2"/>
      <c r="T2770" s="2">
        <f t="shared" si="349"/>
        <v>-0.75227009764636066</v>
      </c>
      <c r="U2770" s="2"/>
      <c r="V2770" s="38">
        <f t="shared" si="350"/>
        <v>4.1854729049110931E-3</v>
      </c>
      <c r="W2770" s="8">
        <v>2770</v>
      </c>
      <c r="X2770" s="9">
        <f t="shared" si="351"/>
        <v>1.203361235188157E-2</v>
      </c>
    </row>
    <row r="2771" spans="1:24">
      <c r="A2771" s="15" t="s">
        <v>5933</v>
      </c>
      <c r="B2771" s="1" t="s">
        <v>5934</v>
      </c>
      <c r="C2771" t="s">
        <v>5935</v>
      </c>
      <c r="D2771" s="1">
        <v>12</v>
      </c>
      <c r="E2771" s="30">
        <v>9.7835099999999997</v>
      </c>
      <c r="F2771" s="31">
        <v>9.7185900000000007</v>
      </c>
      <c r="G2771" s="31">
        <v>10.784000000000001</v>
      </c>
      <c r="H2771" s="35">
        <v>11.9316</v>
      </c>
      <c r="I2771" s="32">
        <v>15.160600000000001</v>
      </c>
      <c r="J2771" s="36">
        <v>13.084899999999999</v>
      </c>
      <c r="L2771" s="21">
        <f t="shared" si="344"/>
        <v>13.392366666666666</v>
      </c>
      <c r="M2771" s="22">
        <f t="shared" si="345"/>
        <v>10.095366666666665</v>
      </c>
      <c r="O2771" s="25">
        <f t="shared" si="346"/>
        <v>1.6363105033377177</v>
      </c>
      <c r="P2771" s="26">
        <f t="shared" si="347"/>
        <v>0.59725668889794248</v>
      </c>
      <c r="R2771" s="2">
        <f t="shared" si="348"/>
        <v>0.75381498415764203</v>
      </c>
      <c r="S2771" s="2"/>
      <c r="T2771" s="2">
        <f t="shared" si="349"/>
        <v>-0.40771762204605566</v>
      </c>
      <c r="U2771" s="2"/>
      <c r="V2771" s="38">
        <f t="shared" si="350"/>
        <v>1.5274036744330217E-2</v>
      </c>
      <c r="W2771" s="8">
        <v>4090</v>
      </c>
      <c r="X2771" s="9">
        <f t="shared" si="351"/>
        <v>2.9741425093360842E-2</v>
      </c>
    </row>
    <row r="2772" spans="1:24">
      <c r="A2772" s="15" t="s">
        <v>18005</v>
      </c>
      <c r="C2772" t="s">
        <v>18006</v>
      </c>
      <c r="D2772" s="1">
        <v>3</v>
      </c>
      <c r="E2772" s="30">
        <v>10.187099999999999</v>
      </c>
      <c r="F2772" s="31">
        <v>11.7029</v>
      </c>
      <c r="G2772" s="31">
        <v>9.2654800000000002</v>
      </c>
      <c r="H2772" s="35">
        <v>11.073499999999999</v>
      </c>
      <c r="I2772" s="32">
        <v>8.1069499999999994</v>
      </c>
      <c r="J2772" s="36">
        <v>10.7103</v>
      </c>
      <c r="L2772" s="21">
        <f t="shared" si="344"/>
        <v>9.9635833333333341</v>
      </c>
      <c r="M2772" s="22">
        <f t="shared" si="345"/>
        <v>10.385160000000001</v>
      </c>
      <c r="O2772" s="25">
        <f t="shared" si="346"/>
        <v>1.6181143534476501</v>
      </c>
      <c r="P2772" s="26">
        <f t="shared" si="347"/>
        <v>1.2307212872133153</v>
      </c>
      <c r="R2772" s="2">
        <f t="shared" si="348"/>
        <v>1.0423117519634</v>
      </c>
      <c r="S2772" s="2"/>
      <c r="T2772" s="2">
        <f t="shared" si="349"/>
        <v>5.9786847427909143E-2</v>
      </c>
      <c r="U2772" s="2"/>
      <c r="V2772" s="38">
        <f t="shared" si="350"/>
        <v>0.36881087317330458</v>
      </c>
      <c r="W2772" s="8">
        <v>7502</v>
      </c>
      <c r="X2772" s="9">
        <f t="shared" si="351"/>
        <v>0.39152356624262835</v>
      </c>
    </row>
    <row r="2773" spans="1:24">
      <c r="A2773" s="15" t="s">
        <v>7038</v>
      </c>
      <c r="B2773" s="1" t="s">
        <v>7039</v>
      </c>
      <c r="C2773" t="s">
        <v>7040</v>
      </c>
      <c r="D2773" s="1">
        <v>3</v>
      </c>
      <c r="E2773" s="30">
        <v>9.2045899999999996</v>
      </c>
      <c r="F2773" s="31">
        <v>7.1153599999999999</v>
      </c>
      <c r="G2773" s="31">
        <v>8.6570900000000002</v>
      </c>
      <c r="H2773" s="35">
        <v>14.268000000000001</v>
      </c>
      <c r="I2773" s="32">
        <v>12.2789</v>
      </c>
      <c r="J2773" s="36">
        <v>15.534599999999999</v>
      </c>
      <c r="L2773" s="21">
        <f t="shared" si="344"/>
        <v>14.027166666666666</v>
      </c>
      <c r="M2773" s="22">
        <f t="shared" si="345"/>
        <v>8.3256800000000002</v>
      </c>
      <c r="O2773" s="25">
        <f t="shared" si="346"/>
        <v>1.6411569526810443</v>
      </c>
      <c r="P2773" s="26">
        <f t="shared" si="347"/>
        <v>1.0833258693948082</v>
      </c>
      <c r="R2773" s="2">
        <f t="shared" si="348"/>
        <v>0.59353967895631099</v>
      </c>
      <c r="S2773" s="2"/>
      <c r="T2773" s="2">
        <f t="shared" si="349"/>
        <v>-0.75258361561830511</v>
      </c>
      <c r="U2773" s="2"/>
      <c r="V2773" s="38">
        <f t="shared" si="350"/>
        <v>3.687911219122196E-3</v>
      </c>
      <c r="W2773" s="8">
        <v>2626</v>
      </c>
      <c r="X2773" s="9">
        <f t="shared" si="351"/>
        <v>1.1184510643217505E-2</v>
      </c>
    </row>
    <row r="2774" spans="1:24">
      <c r="A2774" s="15" t="s">
        <v>4168</v>
      </c>
      <c r="B2774" s="1" t="s">
        <v>4169</v>
      </c>
      <c r="C2774" t="s">
        <v>4170</v>
      </c>
      <c r="D2774" s="1">
        <v>55</v>
      </c>
      <c r="E2774" s="30">
        <v>16.131900000000002</v>
      </c>
      <c r="F2774" s="31">
        <v>21.805</v>
      </c>
      <c r="G2774" s="31">
        <v>18.094799999999999</v>
      </c>
      <c r="H2774" s="35">
        <v>12.891999999999999</v>
      </c>
      <c r="I2774" s="32">
        <v>15.106199999999999</v>
      </c>
      <c r="J2774" s="36">
        <v>14.388199999999999</v>
      </c>
      <c r="L2774" s="21">
        <f t="shared" si="344"/>
        <v>14.128799999999998</v>
      </c>
      <c r="M2774" s="22">
        <f t="shared" si="345"/>
        <v>18.677233333333334</v>
      </c>
      <c r="O2774" s="25">
        <f t="shared" si="346"/>
        <v>1.1296621972961651</v>
      </c>
      <c r="P2774" s="26">
        <f t="shared" si="347"/>
        <v>2.8810479592213194</v>
      </c>
      <c r="R2774" s="2">
        <f t="shared" si="348"/>
        <v>1.3219263726100827</v>
      </c>
      <c r="S2774" s="2"/>
      <c r="T2774" s="2">
        <f t="shared" si="349"/>
        <v>0.40264182523563918</v>
      </c>
      <c r="U2774" s="2"/>
      <c r="V2774" s="38">
        <f t="shared" si="350"/>
        <v>3.1795428361155849E-2</v>
      </c>
      <c r="W2774" s="8">
        <v>4832</v>
      </c>
      <c r="X2774" s="9">
        <f t="shared" si="351"/>
        <v>5.2404551214454712E-2</v>
      </c>
    </row>
    <row r="2775" spans="1:24">
      <c r="A2775" s="15" t="s">
        <v>2553</v>
      </c>
      <c r="B2775" s="1" t="s">
        <v>2554</v>
      </c>
      <c r="C2775" t="s">
        <v>2555</v>
      </c>
      <c r="D2775" s="1">
        <v>17</v>
      </c>
      <c r="E2775" s="30">
        <v>11.168900000000001</v>
      </c>
      <c r="F2775" s="31">
        <v>8.9810599999999994</v>
      </c>
      <c r="G2775" s="31">
        <v>9.4249200000000002</v>
      </c>
      <c r="H2775" s="35">
        <v>12.0009</v>
      </c>
      <c r="I2775" s="32">
        <v>10.0153</v>
      </c>
      <c r="J2775" s="36">
        <v>13.079700000000001</v>
      </c>
      <c r="L2775" s="21">
        <f t="shared" si="344"/>
        <v>11.698633333333333</v>
      </c>
      <c r="M2775" s="22">
        <f t="shared" si="345"/>
        <v>9.858293333333334</v>
      </c>
      <c r="O2775" s="25">
        <f t="shared" si="346"/>
        <v>1.5544004288899707</v>
      </c>
      <c r="P2775" s="26">
        <f t="shared" si="347"/>
        <v>1.1565121274475831</v>
      </c>
      <c r="R2775" s="2">
        <f t="shared" si="348"/>
        <v>0.84268760738433834</v>
      </c>
      <c r="S2775" s="2"/>
      <c r="T2775" s="2">
        <f t="shared" si="349"/>
        <v>-0.24693018590768717</v>
      </c>
      <c r="U2775" s="2"/>
      <c r="V2775" s="38">
        <f t="shared" si="350"/>
        <v>8.7632513223281014E-2</v>
      </c>
      <c r="W2775" s="8">
        <v>5945</v>
      </c>
      <c r="X2775" s="9">
        <f t="shared" si="351"/>
        <v>0.11739366447606561</v>
      </c>
    </row>
    <row r="2776" spans="1:24">
      <c r="A2776" s="15" t="s">
        <v>185</v>
      </c>
      <c r="B2776" s="1" t="s">
        <v>186</v>
      </c>
      <c r="C2776" t="s">
        <v>187</v>
      </c>
      <c r="D2776" s="1">
        <v>2</v>
      </c>
      <c r="E2776" s="30">
        <v>13.544</v>
      </c>
      <c r="F2776" s="31">
        <v>14.8293</v>
      </c>
      <c r="G2776" s="31">
        <v>15.1104</v>
      </c>
      <c r="H2776" s="35">
        <v>12.010400000000001</v>
      </c>
      <c r="I2776" s="32">
        <v>13.904199999999999</v>
      </c>
      <c r="J2776" s="36">
        <v>11.9748</v>
      </c>
      <c r="L2776" s="21">
        <f t="shared" si="344"/>
        <v>12.629800000000001</v>
      </c>
      <c r="M2776" s="22">
        <f t="shared" si="345"/>
        <v>14.494566666666666</v>
      </c>
      <c r="O2776" s="25">
        <f t="shared" si="346"/>
        <v>1.1038063054721146</v>
      </c>
      <c r="P2776" s="26">
        <f t="shared" si="347"/>
        <v>0.83512696240352169</v>
      </c>
      <c r="R2776" s="2">
        <f t="shared" si="348"/>
        <v>1.1476481548929249</v>
      </c>
      <c r="S2776" s="2"/>
      <c r="T2776" s="2">
        <f t="shared" si="349"/>
        <v>0.19868040944060741</v>
      </c>
      <c r="U2776" s="2"/>
      <c r="V2776" s="38">
        <f t="shared" si="350"/>
        <v>3.9972679456696893E-2</v>
      </c>
      <c r="W2776" s="8">
        <v>5070</v>
      </c>
      <c r="X2776" s="9">
        <f t="shared" si="351"/>
        <v>6.2789431793517564E-2</v>
      </c>
    </row>
    <row r="2777" spans="1:24">
      <c r="A2777" s="15" t="s">
        <v>12184</v>
      </c>
      <c r="C2777" t="s">
        <v>12185</v>
      </c>
      <c r="D2777" s="1">
        <v>11</v>
      </c>
      <c r="E2777" s="30">
        <v>5.2025699999999997</v>
      </c>
      <c r="F2777" s="31">
        <v>8.31982</v>
      </c>
      <c r="G2777" s="31">
        <v>7.73306</v>
      </c>
      <c r="H2777" s="35">
        <v>16.4223</v>
      </c>
      <c r="I2777" s="32">
        <v>13.9192</v>
      </c>
      <c r="J2777" s="36">
        <v>12.478899999999999</v>
      </c>
      <c r="L2777" s="21">
        <f t="shared" si="344"/>
        <v>14.273466666666666</v>
      </c>
      <c r="M2777" s="22">
        <f t="shared" si="345"/>
        <v>7.0851499999999996</v>
      </c>
      <c r="O2777" s="25">
        <f t="shared" si="346"/>
        <v>1.9954271581126222</v>
      </c>
      <c r="P2777" s="26">
        <f t="shared" si="347"/>
        <v>1.6565483442085245</v>
      </c>
      <c r="R2777" s="2">
        <f t="shared" si="348"/>
        <v>0.4963860683225752</v>
      </c>
      <c r="S2777" s="2"/>
      <c r="T2777" s="2">
        <f t="shared" si="349"/>
        <v>-1.0104654698380757</v>
      </c>
      <c r="U2777" s="2"/>
      <c r="V2777" s="38">
        <f t="shared" si="350"/>
        <v>4.3215683848158047E-3</v>
      </c>
      <c r="W2777" s="8">
        <v>2802</v>
      </c>
      <c r="X2777" s="9">
        <f t="shared" si="351"/>
        <v>1.2283001647634928E-2</v>
      </c>
    </row>
    <row r="2778" spans="1:24">
      <c r="A2778" s="15" t="s">
        <v>13967</v>
      </c>
      <c r="B2778" s="1" t="s">
        <v>13968</v>
      </c>
      <c r="C2778" t="s">
        <v>13969</v>
      </c>
      <c r="D2778" s="1">
        <v>1</v>
      </c>
      <c r="E2778" s="30">
        <v>16.5838</v>
      </c>
      <c r="F2778" s="31">
        <v>16.5061</v>
      </c>
      <c r="G2778" s="31">
        <v>19.560600000000001</v>
      </c>
      <c r="H2778" s="35">
        <v>10.507999999999999</v>
      </c>
      <c r="I2778" s="32">
        <v>16.513400000000001</v>
      </c>
      <c r="J2778" s="36">
        <v>6.77006</v>
      </c>
      <c r="L2778" s="21">
        <f t="shared" si="344"/>
        <v>11.263820000000001</v>
      </c>
      <c r="M2778" s="22">
        <f t="shared" si="345"/>
        <v>17.550166666666666</v>
      </c>
      <c r="O2778" s="25">
        <f t="shared" si="346"/>
        <v>4.9154467236661175</v>
      </c>
      <c r="P2778" s="26">
        <f t="shared" si="347"/>
        <v>1.7415197280919144</v>
      </c>
      <c r="R2778" s="2">
        <f t="shared" si="348"/>
        <v>1.5581007745744042</v>
      </c>
      <c r="S2778" s="2"/>
      <c r="T2778" s="2">
        <f t="shared" si="349"/>
        <v>0.63978854679944241</v>
      </c>
      <c r="U2778" s="2"/>
      <c r="V2778" s="38">
        <f t="shared" si="350"/>
        <v>5.2537452367287157E-2</v>
      </c>
      <c r="W2778" s="8">
        <v>5382</v>
      </c>
      <c r="X2778" s="9">
        <f t="shared" si="351"/>
        <v>7.7742153595889055E-2</v>
      </c>
    </row>
    <row r="2779" spans="1:24">
      <c r="A2779" s="15" t="s">
        <v>11648</v>
      </c>
      <c r="B2779" s="1" t="s">
        <v>11649</v>
      </c>
      <c r="C2779" t="s">
        <v>11650</v>
      </c>
      <c r="D2779" s="1">
        <v>2</v>
      </c>
      <c r="E2779" s="30">
        <v>9.4349399999999992</v>
      </c>
      <c r="F2779" s="31">
        <v>10.0143</v>
      </c>
      <c r="G2779" s="31">
        <v>11.827400000000001</v>
      </c>
      <c r="H2779" s="35">
        <v>10.1363</v>
      </c>
      <c r="I2779" s="32">
        <v>10.204499999999999</v>
      </c>
      <c r="J2779" s="36">
        <v>12.0806</v>
      </c>
      <c r="L2779" s="21">
        <f t="shared" si="344"/>
        <v>10.807133333333335</v>
      </c>
      <c r="M2779" s="22">
        <f t="shared" si="345"/>
        <v>10.425546666666667</v>
      </c>
      <c r="O2779" s="25">
        <f t="shared" si="346"/>
        <v>1.1033815402358942</v>
      </c>
      <c r="P2779" s="26">
        <f t="shared" si="347"/>
        <v>1.2481222209917324</v>
      </c>
      <c r="R2779" s="2">
        <f t="shared" si="348"/>
        <v>0.96469122246417482</v>
      </c>
      <c r="S2779" s="2"/>
      <c r="T2779" s="2">
        <f t="shared" si="349"/>
        <v>-5.1860855206318751E-2</v>
      </c>
      <c r="U2779" s="2"/>
      <c r="V2779" s="38">
        <f t="shared" si="350"/>
        <v>0.355909062911826</v>
      </c>
      <c r="W2779" s="8">
        <v>7455</v>
      </c>
      <c r="X2779" s="9">
        <f t="shared" si="351"/>
        <v>0.38020922562438397</v>
      </c>
    </row>
    <row r="2780" spans="1:24">
      <c r="A2780" s="15" t="s">
        <v>1354</v>
      </c>
      <c r="B2780" s="1" t="s">
        <v>1355</v>
      </c>
      <c r="C2780" t="s">
        <v>1356</v>
      </c>
      <c r="D2780" s="1">
        <v>16</v>
      </c>
      <c r="E2780" s="30">
        <v>13.2624</v>
      </c>
      <c r="F2780" s="31">
        <v>13.0322</v>
      </c>
      <c r="G2780" s="31">
        <v>14.277100000000001</v>
      </c>
      <c r="H2780" s="35">
        <v>11.491400000000001</v>
      </c>
      <c r="I2780" s="32">
        <v>16.6313</v>
      </c>
      <c r="J2780" s="36">
        <v>13.243600000000001</v>
      </c>
      <c r="L2780" s="21">
        <f t="shared" si="344"/>
        <v>13.788766666666668</v>
      </c>
      <c r="M2780" s="22">
        <f t="shared" si="345"/>
        <v>13.523899999999999</v>
      </c>
      <c r="O2780" s="25">
        <f t="shared" si="346"/>
        <v>2.612957715565503</v>
      </c>
      <c r="P2780" s="26">
        <f t="shared" si="347"/>
        <v>0.66236748863452</v>
      </c>
      <c r="R2780" s="2">
        <f t="shared" si="348"/>
        <v>0.98079112707687166</v>
      </c>
      <c r="S2780" s="2"/>
      <c r="T2780" s="2">
        <f t="shared" si="349"/>
        <v>-2.7982167428914951E-2</v>
      </c>
      <c r="U2780" s="2"/>
      <c r="V2780" s="38">
        <f t="shared" si="350"/>
        <v>0.4365612684932848</v>
      </c>
      <c r="W2780" s="8">
        <v>7756</v>
      </c>
      <c r="X2780" s="9">
        <f t="shared" si="351"/>
        <v>0.44826894562667874</v>
      </c>
    </row>
    <row r="2781" spans="1:24">
      <c r="A2781" s="15" t="s">
        <v>7491</v>
      </c>
      <c r="B2781" s="1" t="s">
        <v>7492</v>
      </c>
      <c r="C2781" t="s">
        <v>7493</v>
      </c>
      <c r="D2781" s="1">
        <v>7</v>
      </c>
      <c r="E2781" s="30">
        <v>8.4318600000000004</v>
      </c>
      <c r="F2781" s="31">
        <v>10.9436</v>
      </c>
      <c r="G2781" s="31">
        <v>9.28064</v>
      </c>
      <c r="H2781" s="35">
        <v>11.934699999999999</v>
      </c>
      <c r="I2781" s="32">
        <v>11.615600000000001</v>
      </c>
      <c r="J2781" s="36">
        <v>12.803699999999999</v>
      </c>
      <c r="L2781" s="21">
        <f t="shared" si="344"/>
        <v>12.118</v>
      </c>
      <c r="M2781" s="22">
        <f t="shared" si="345"/>
        <v>9.552033333333334</v>
      </c>
      <c r="O2781" s="25">
        <f t="shared" si="346"/>
        <v>0.61489395020604909</v>
      </c>
      <c r="P2781" s="26">
        <f t="shared" si="347"/>
        <v>1.2776737505847575</v>
      </c>
      <c r="R2781" s="2">
        <f t="shared" si="348"/>
        <v>0.78825163668372122</v>
      </c>
      <c r="S2781" s="2"/>
      <c r="T2781" s="2">
        <f t="shared" si="349"/>
        <v>-0.34327183444048825</v>
      </c>
      <c r="U2781" s="2"/>
      <c r="V2781" s="38">
        <f t="shared" si="350"/>
        <v>1.7518096228498682E-2</v>
      </c>
      <c r="W2781" s="8">
        <v>4234</v>
      </c>
      <c r="X2781" s="9">
        <f t="shared" si="351"/>
        <v>3.2950901833671116E-2</v>
      </c>
    </row>
    <row r="2782" spans="1:24">
      <c r="A2782" s="15" t="s">
        <v>12746</v>
      </c>
      <c r="B2782" s="1" t="s">
        <v>12747</v>
      </c>
      <c r="C2782" t="s">
        <v>12748</v>
      </c>
      <c r="D2782" s="1">
        <v>19</v>
      </c>
      <c r="E2782" s="30">
        <v>14.0489</v>
      </c>
      <c r="F2782" s="31">
        <v>13.0906</v>
      </c>
      <c r="G2782" s="31">
        <v>14.8103</v>
      </c>
      <c r="H2782" s="35">
        <v>13.3908</v>
      </c>
      <c r="I2782" s="32">
        <v>14.3287</v>
      </c>
      <c r="J2782" s="36">
        <v>13.2034</v>
      </c>
      <c r="L2782" s="21">
        <f t="shared" si="344"/>
        <v>13.640966666666666</v>
      </c>
      <c r="M2782" s="22">
        <f t="shared" si="345"/>
        <v>13.983266666666665</v>
      </c>
      <c r="O2782" s="25">
        <f t="shared" si="346"/>
        <v>0.60292001404276907</v>
      </c>
      <c r="P2782" s="26">
        <f t="shared" si="347"/>
        <v>0.86172665232852863</v>
      </c>
      <c r="R2782" s="2">
        <f t="shared" si="348"/>
        <v>1.0250935295396955</v>
      </c>
      <c r="S2782" s="2"/>
      <c r="T2782" s="2">
        <f t="shared" si="349"/>
        <v>3.575554724017603E-2</v>
      </c>
      <c r="U2782" s="2"/>
      <c r="V2782" s="38">
        <f t="shared" si="350"/>
        <v>0.30152045853634046</v>
      </c>
      <c r="W2782" s="8">
        <v>7241</v>
      </c>
      <c r="X2782" s="9">
        <f t="shared" si="351"/>
        <v>0.33162669959721247</v>
      </c>
    </row>
    <row r="2783" spans="1:24">
      <c r="A2783" s="15" t="s">
        <v>6864</v>
      </c>
      <c r="B2783" s="1" t="s">
        <v>6865</v>
      </c>
      <c r="C2783" t="s">
        <v>6866</v>
      </c>
      <c r="D2783" s="1">
        <v>13</v>
      </c>
      <c r="E2783" s="30">
        <v>10.311500000000001</v>
      </c>
      <c r="F2783" s="31">
        <v>8.1116899999999994</v>
      </c>
      <c r="G2783" s="31">
        <v>9.1740499999999994</v>
      </c>
      <c r="H2783" s="35">
        <v>15.198700000000001</v>
      </c>
      <c r="I2783" s="32">
        <v>11.811299999999999</v>
      </c>
      <c r="J2783" s="36">
        <v>13.2524</v>
      </c>
      <c r="L2783" s="21">
        <f t="shared" si="344"/>
        <v>13.4208</v>
      </c>
      <c r="M2783" s="22">
        <f t="shared" si="345"/>
        <v>9.1990800000000004</v>
      </c>
      <c r="O2783" s="25">
        <f t="shared" si="346"/>
        <v>1.699967237919606</v>
      </c>
      <c r="P2783" s="26">
        <f t="shared" si="347"/>
        <v>1.1001185775633469</v>
      </c>
      <c r="R2783" s="2">
        <f t="shared" si="348"/>
        <v>0.68543454935622317</v>
      </c>
      <c r="S2783" s="2"/>
      <c r="T2783" s="2">
        <f t="shared" si="349"/>
        <v>-0.54490918209553774</v>
      </c>
      <c r="U2783" s="2"/>
      <c r="V2783" s="38">
        <f t="shared" si="350"/>
        <v>1.1266394201784434E-2</v>
      </c>
      <c r="W2783" s="8">
        <v>3761</v>
      </c>
      <c r="X2783" s="9">
        <f t="shared" si="351"/>
        <v>2.3856836858019471E-2</v>
      </c>
    </row>
    <row r="2784" spans="1:24">
      <c r="A2784" s="15" t="s">
        <v>10889</v>
      </c>
      <c r="B2784" s="1" t="s">
        <v>10890</v>
      </c>
      <c r="C2784" t="s">
        <v>10891</v>
      </c>
      <c r="D2784" s="1">
        <v>13</v>
      </c>
      <c r="E2784" s="30">
        <v>8.8233899999999998</v>
      </c>
      <c r="F2784" s="31">
        <v>7.7379699999999998</v>
      </c>
      <c r="G2784" s="31">
        <v>8.8999900000000007</v>
      </c>
      <c r="H2784" s="35">
        <v>12.8283</v>
      </c>
      <c r="I2784" s="32">
        <v>17.0227</v>
      </c>
      <c r="J2784" s="36">
        <v>16.864100000000001</v>
      </c>
      <c r="L2784" s="21">
        <f t="shared" si="344"/>
        <v>15.5717</v>
      </c>
      <c r="M2784" s="22">
        <f t="shared" si="345"/>
        <v>8.4871166666666671</v>
      </c>
      <c r="O2784" s="25">
        <f t="shared" si="346"/>
        <v>2.3771771410645948</v>
      </c>
      <c r="P2784" s="26">
        <f t="shared" si="347"/>
        <v>0.64990955996456434</v>
      </c>
      <c r="R2784" s="2">
        <f t="shared" si="348"/>
        <v>0.54503468899777596</v>
      </c>
      <c r="S2784" s="2"/>
      <c r="T2784" s="2">
        <f t="shared" si="349"/>
        <v>-0.87558004104836473</v>
      </c>
      <c r="U2784" s="2"/>
      <c r="V2784" s="38">
        <f t="shared" si="350"/>
        <v>3.8007933653642768E-3</v>
      </c>
      <c r="W2784" s="8">
        <v>2661</v>
      </c>
      <c r="X2784" s="9">
        <f t="shared" si="351"/>
        <v>1.137524177443108E-2</v>
      </c>
    </row>
    <row r="2785" spans="1:24">
      <c r="A2785" s="15" t="s">
        <v>22240</v>
      </c>
      <c r="B2785" s="1" t="s">
        <v>22241</v>
      </c>
      <c r="C2785" t="s">
        <v>22242</v>
      </c>
      <c r="D2785" s="1">
        <v>4</v>
      </c>
      <c r="E2785" s="30">
        <v>6.9079600000000001</v>
      </c>
      <c r="F2785" s="31">
        <v>7.5433000000000003</v>
      </c>
      <c r="G2785" s="31">
        <v>7.9613199999999997</v>
      </c>
      <c r="H2785" s="35">
        <v>11.22</v>
      </c>
      <c r="I2785" s="32">
        <v>18.7971</v>
      </c>
      <c r="J2785" s="36">
        <v>10.1976</v>
      </c>
      <c r="L2785" s="21">
        <f t="shared" si="344"/>
        <v>13.4049</v>
      </c>
      <c r="M2785" s="22">
        <f t="shared" si="345"/>
        <v>7.4708600000000009</v>
      </c>
      <c r="O2785" s="25">
        <f t="shared" si="346"/>
        <v>4.6976793281363953</v>
      </c>
      <c r="P2785" s="26">
        <f t="shared" si="347"/>
        <v>0.53040313686855189</v>
      </c>
      <c r="R2785" s="2">
        <f t="shared" si="348"/>
        <v>0.55732306843020096</v>
      </c>
      <c r="S2785" s="2"/>
      <c r="T2785" s="2">
        <f t="shared" si="349"/>
        <v>-0.84341422494330975</v>
      </c>
      <c r="U2785" s="2"/>
      <c r="V2785" s="38">
        <f t="shared" si="350"/>
        <v>4.768647533480256E-2</v>
      </c>
      <c r="W2785" s="8">
        <v>5271</v>
      </c>
      <c r="X2785" s="9">
        <f t="shared" si="351"/>
        <v>7.2049912647764669E-2</v>
      </c>
    </row>
    <row r="2786" spans="1:24">
      <c r="A2786" s="15" t="s">
        <v>21707</v>
      </c>
      <c r="B2786" s="1" t="s">
        <v>21708</v>
      </c>
      <c r="C2786" t="s">
        <v>21709</v>
      </c>
      <c r="D2786" s="1">
        <v>2</v>
      </c>
      <c r="E2786" s="30">
        <v>7.1270800000000003</v>
      </c>
      <c r="F2786" s="31">
        <v>7.49336</v>
      </c>
      <c r="G2786" s="31">
        <v>9.4006399999999992</v>
      </c>
      <c r="H2786" s="35">
        <v>11.058400000000001</v>
      </c>
      <c r="I2786" s="32">
        <v>14.131</v>
      </c>
      <c r="J2786" s="36">
        <v>15.297499999999999</v>
      </c>
      <c r="L2786" s="21">
        <f t="shared" si="344"/>
        <v>13.495633333333332</v>
      </c>
      <c r="M2786" s="22">
        <f t="shared" si="345"/>
        <v>8.0070266666666665</v>
      </c>
      <c r="O2786" s="25">
        <f t="shared" si="346"/>
        <v>2.1898082800403671</v>
      </c>
      <c r="P2786" s="26">
        <f t="shared" si="347"/>
        <v>1.2207206280444987</v>
      </c>
      <c r="R2786" s="2">
        <f t="shared" si="348"/>
        <v>0.59330499494898359</v>
      </c>
      <c r="S2786" s="2"/>
      <c r="T2786" s="2">
        <f t="shared" si="349"/>
        <v>-0.75315416619733888</v>
      </c>
      <c r="U2786" s="2"/>
      <c r="V2786" s="38">
        <f t="shared" si="350"/>
        <v>9.6187689359173902E-3</v>
      </c>
      <c r="W2786" s="8">
        <v>3577</v>
      </c>
      <c r="X2786" s="9">
        <f t="shared" si="351"/>
        <v>2.1415676769819987E-2</v>
      </c>
    </row>
    <row r="2787" spans="1:24">
      <c r="A2787" s="15" t="s">
        <v>15995</v>
      </c>
      <c r="B2787" s="1" t="s">
        <v>15996</v>
      </c>
      <c r="C2787" t="s">
        <v>15997</v>
      </c>
      <c r="D2787" s="1">
        <v>6</v>
      </c>
      <c r="E2787" s="30">
        <v>11.1464</v>
      </c>
      <c r="F2787" s="31">
        <v>11.8409</v>
      </c>
      <c r="G2787" s="31">
        <v>10.884</v>
      </c>
      <c r="H2787" s="35">
        <v>10.9924</v>
      </c>
      <c r="I2787" s="32">
        <v>11.861499999999999</v>
      </c>
      <c r="J2787" s="36">
        <v>11.6273</v>
      </c>
      <c r="L2787" s="21">
        <f t="shared" si="344"/>
        <v>11.493733333333333</v>
      </c>
      <c r="M2787" s="22">
        <f t="shared" si="345"/>
        <v>11.290433333333333</v>
      </c>
      <c r="O2787" s="25">
        <f t="shared" si="346"/>
        <v>0.44968182455302008</v>
      </c>
      <c r="P2787" s="26">
        <f t="shared" si="347"/>
        <v>0.4944427199720236</v>
      </c>
      <c r="R2787" s="2">
        <f t="shared" si="348"/>
        <v>0.98231210050694284</v>
      </c>
      <c r="S2787" s="2"/>
      <c r="T2787" s="2">
        <f t="shared" si="349"/>
        <v>-2.5746623996329824E-2</v>
      </c>
      <c r="U2787" s="2"/>
      <c r="V2787" s="38">
        <f t="shared" si="350"/>
        <v>0.31307774668415006</v>
      </c>
      <c r="W2787" s="8">
        <v>7295</v>
      </c>
      <c r="X2787" s="9">
        <f t="shared" si="351"/>
        <v>0.34178905751783017</v>
      </c>
    </row>
    <row r="2788" spans="1:24">
      <c r="A2788" s="15" t="s">
        <v>19303</v>
      </c>
      <c r="B2788" s="1" t="s">
        <v>19304</v>
      </c>
      <c r="C2788" t="s">
        <v>19305</v>
      </c>
      <c r="D2788" s="1">
        <v>1</v>
      </c>
      <c r="E2788" s="30">
        <v>15.0657</v>
      </c>
      <c r="F2788" s="31">
        <v>13.905200000000001</v>
      </c>
      <c r="G2788" s="31">
        <v>13.513299999999999</v>
      </c>
      <c r="H2788" s="35">
        <v>14.3545</v>
      </c>
      <c r="I2788" s="32">
        <v>13.7439</v>
      </c>
      <c r="J2788" s="36">
        <v>15.3011</v>
      </c>
      <c r="L2788" s="21">
        <f t="shared" si="344"/>
        <v>14.466499999999998</v>
      </c>
      <c r="M2788" s="22">
        <f t="shared" si="345"/>
        <v>14.1614</v>
      </c>
      <c r="O2788" s="25">
        <f t="shared" si="346"/>
        <v>0.78461835308639072</v>
      </c>
      <c r="P2788" s="26">
        <f t="shared" si="347"/>
        <v>0.80728883926386596</v>
      </c>
      <c r="R2788" s="2">
        <f t="shared" si="348"/>
        <v>0.97890989527529138</v>
      </c>
      <c r="S2788" s="2"/>
      <c r="T2788" s="2">
        <f t="shared" si="349"/>
        <v>-3.0752023232049324E-2</v>
      </c>
      <c r="U2788" s="2"/>
      <c r="V2788" s="38">
        <f t="shared" si="350"/>
        <v>0.33160925585161299</v>
      </c>
      <c r="W2788" s="8">
        <v>7369</v>
      </c>
      <c r="X2788" s="9">
        <f t="shared" si="351"/>
        <v>0.35838459948463097</v>
      </c>
    </row>
    <row r="2789" spans="1:24">
      <c r="A2789" s="15" t="s">
        <v>12695</v>
      </c>
      <c r="B2789" s="1" t="s">
        <v>12696</v>
      </c>
      <c r="C2789" t="s">
        <v>12697</v>
      </c>
      <c r="D2789" s="1">
        <v>6</v>
      </c>
      <c r="E2789" s="30">
        <v>16.8889</v>
      </c>
      <c r="F2789" s="31">
        <v>15.317</v>
      </c>
      <c r="G2789" s="31">
        <v>15.0585</v>
      </c>
      <c r="H2789" s="35">
        <v>10.301</v>
      </c>
      <c r="I2789" s="32">
        <v>12.4794</v>
      </c>
      <c r="J2789" s="36">
        <v>10.9877</v>
      </c>
      <c r="L2789" s="21">
        <f t="shared" si="344"/>
        <v>11.256033333333335</v>
      </c>
      <c r="M2789" s="22">
        <f t="shared" si="345"/>
        <v>15.754800000000001</v>
      </c>
      <c r="O2789" s="25">
        <f t="shared" si="346"/>
        <v>1.1137139324500405</v>
      </c>
      <c r="P2789" s="26">
        <f t="shared" si="347"/>
        <v>0.99062741229990159</v>
      </c>
      <c r="R2789" s="2">
        <f t="shared" si="348"/>
        <v>1.3996760255981235</v>
      </c>
      <c r="S2789" s="2"/>
      <c r="T2789" s="2">
        <f t="shared" si="349"/>
        <v>0.48509293406205722</v>
      </c>
      <c r="U2789" s="2"/>
      <c r="V2789" s="38">
        <f t="shared" si="350"/>
        <v>3.1968455908167196E-3</v>
      </c>
      <c r="W2789" s="8">
        <v>2475</v>
      </c>
      <c r="X2789" s="9">
        <f t="shared" si="351"/>
        <v>1.0286738701116911E-2</v>
      </c>
    </row>
    <row r="2790" spans="1:24">
      <c r="A2790" s="15" t="s">
        <v>16545</v>
      </c>
      <c r="B2790" s="1" t="s">
        <v>16546</v>
      </c>
      <c r="C2790" t="s">
        <v>16547</v>
      </c>
      <c r="D2790" s="1">
        <v>1</v>
      </c>
      <c r="E2790" s="30">
        <v>7.6789500000000004</v>
      </c>
      <c r="F2790" s="31">
        <v>4.0103099999999996</v>
      </c>
      <c r="G2790" s="31">
        <v>6.7417299999999996</v>
      </c>
      <c r="H2790" s="35">
        <v>12.552300000000001</v>
      </c>
      <c r="I2790" s="32">
        <v>15.838900000000001</v>
      </c>
      <c r="J2790" s="36">
        <v>17.4026</v>
      </c>
      <c r="L2790" s="21">
        <f t="shared" si="344"/>
        <v>15.264600000000002</v>
      </c>
      <c r="M2790" s="22">
        <f t="shared" si="345"/>
        <v>6.1436633333333335</v>
      </c>
      <c r="O2790" s="25">
        <f t="shared" si="346"/>
        <v>2.4756247474122377</v>
      </c>
      <c r="P2790" s="26">
        <f t="shared" si="347"/>
        <v>1.9060410975981916</v>
      </c>
      <c r="R2790" s="2">
        <f t="shared" si="348"/>
        <v>0.40247784634601186</v>
      </c>
      <c r="S2790" s="2"/>
      <c r="T2790" s="2">
        <f t="shared" si="349"/>
        <v>-1.3130187199740122</v>
      </c>
      <c r="U2790" s="2"/>
      <c r="V2790" s="38">
        <f t="shared" si="350"/>
        <v>3.5994696252885355E-3</v>
      </c>
      <c r="W2790" s="8">
        <v>2590</v>
      </c>
      <c r="X2790" s="9">
        <f t="shared" si="351"/>
        <v>1.1068021658609227E-2</v>
      </c>
    </row>
    <row r="2791" spans="1:24">
      <c r="A2791" s="15" t="s">
        <v>7927</v>
      </c>
      <c r="B2791" s="1" t="s">
        <v>7925</v>
      </c>
      <c r="C2791" t="s">
        <v>7928</v>
      </c>
      <c r="D2791" s="1">
        <v>3</v>
      </c>
      <c r="E2791" s="30">
        <v>9.3144399999999994</v>
      </c>
      <c r="F2791" s="31">
        <v>7.8527100000000001</v>
      </c>
      <c r="G2791" s="31">
        <v>8.2103900000000003</v>
      </c>
      <c r="H2791" s="35">
        <v>12.2</v>
      </c>
      <c r="I2791" s="32">
        <v>16.529199999999999</v>
      </c>
      <c r="J2791" s="36">
        <v>12.7906</v>
      </c>
      <c r="L2791" s="21">
        <f t="shared" si="344"/>
        <v>13.839933333333333</v>
      </c>
      <c r="M2791" s="22">
        <f t="shared" si="345"/>
        <v>8.4591799999999999</v>
      </c>
      <c r="O2791" s="25">
        <f t="shared" si="346"/>
        <v>2.3476197505842729</v>
      </c>
      <c r="P2791" s="26">
        <f t="shared" si="347"/>
        <v>0.76196193887883878</v>
      </c>
      <c r="R2791" s="2">
        <f t="shared" si="348"/>
        <v>0.61121537194302478</v>
      </c>
      <c r="S2791" s="2"/>
      <c r="T2791" s="2">
        <f t="shared" si="349"/>
        <v>-0.71024726756884715</v>
      </c>
      <c r="U2791" s="2"/>
      <c r="V2791" s="38">
        <f t="shared" si="350"/>
        <v>9.7518838265008134E-3</v>
      </c>
      <c r="W2791" s="8">
        <v>3596</v>
      </c>
      <c r="X2791" s="9">
        <f t="shared" si="351"/>
        <v>2.1597331144119155E-2</v>
      </c>
    </row>
    <row r="2792" spans="1:24">
      <c r="A2792" s="15" t="s">
        <v>20074</v>
      </c>
      <c r="B2792" s="1" t="s">
        <v>20075</v>
      </c>
      <c r="C2792" t="s">
        <v>20076</v>
      </c>
      <c r="D2792" s="1">
        <v>3</v>
      </c>
      <c r="E2792" s="30">
        <v>9.1255799999999994</v>
      </c>
      <c r="F2792" s="31">
        <v>10.3443</v>
      </c>
      <c r="G2792" s="31">
        <v>10.112500000000001</v>
      </c>
      <c r="H2792" s="35">
        <v>12.9697</v>
      </c>
      <c r="I2792" s="32">
        <v>16.232600000000001</v>
      </c>
      <c r="J2792" s="36">
        <v>13.5639</v>
      </c>
      <c r="L2792" s="21">
        <f t="shared" si="344"/>
        <v>14.2554</v>
      </c>
      <c r="M2792" s="22">
        <f t="shared" si="345"/>
        <v>9.8607933333333335</v>
      </c>
      <c r="O2792" s="25">
        <f t="shared" si="346"/>
        <v>1.7378890327060594</v>
      </c>
      <c r="P2792" s="26">
        <f t="shared" si="347"/>
        <v>0.64717601480071418</v>
      </c>
      <c r="R2792" s="2">
        <f t="shared" si="348"/>
        <v>0.6917233703251634</v>
      </c>
      <c r="S2792" s="2"/>
      <c r="T2792" s="2">
        <f t="shared" si="349"/>
        <v>-0.53173289524884715</v>
      </c>
      <c r="U2792" s="2"/>
      <c r="V2792" s="38">
        <f t="shared" si="350"/>
        <v>7.399343620549774E-3</v>
      </c>
      <c r="W2792" s="8">
        <v>3336</v>
      </c>
      <c r="X2792" s="9">
        <f t="shared" si="351"/>
        <v>1.7664380273998321E-2</v>
      </c>
    </row>
    <row r="2793" spans="1:24">
      <c r="A2793" s="15" t="s">
        <v>7745</v>
      </c>
      <c r="B2793" s="1" t="s">
        <v>7746</v>
      </c>
      <c r="C2793" t="s">
        <v>7747</v>
      </c>
      <c r="D2793" s="1">
        <v>16</v>
      </c>
      <c r="E2793" s="30">
        <v>11.1435</v>
      </c>
      <c r="F2793" s="31">
        <v>9.8816199999999998</v>
      </c>
      <c r="G2793" s="31">
        <v>11.3576</v>
      </c>
      <c r="H2793" s="35">
        <v>10.714499999999999</v>
      </c>
      <c r="I2793" s="32">
        <v>11.7218</v>
      </c>
      <c r="J2793" s="36">
        <v>13.7536</v>
      </c>
      <c r="L2793" s="21">
        <f t="shared" si="344"/>
        <v>12.0633</v>
      </c>
      <c r="M2793" s="22">
        <f t="shared" si="345"/>
        <v>10.79424</v>
      </c>
      <c r="O2793" s="25">
        <f t="shared" si="346"/>
        <v>1.5480629476865608</v>
      </c>
      <c r="P2793" s="26">
        <f t="shared" si="347"/>
        <v>0.79756890034654671</v>
      </c>
      <c r="R2793" s="2">
        <f t="shared" si="348"/>
        <v>0.89479993036731242</v>
      </c>
      <c r="S2793" s="2"/>
      <c r="T2793" s="2">
        <f t="shared" si="349"/>
        <v>-0.16036295075981755</v>
      </c>
      <c r="U2793" s="2"/>
      <c r="V2793" s="38">
        <f t="shared" si="350"/>
        <v>0.13772455459450506</v>
      </c>
      <c r="W2793" s="8">
        <v>6376</v>
      </c>
      <c r="X2793" s="9">
        <f t="shared" si="351"/>
        <v>0.17202609046277262</v>
      </c>
    </row>
    <row r="2794" spans="1:24">
      <c r="A2794" s="15" t="s">
        <v>8567</v>
      </c>
      <c r="B2794" s="1" t="s">
        <v>8568</v>
      </c>
      <c r="C2794" t="s">
        <v>8569</v>
      </c>
      <c r="D2794" s="1">
        <v>3</v>
      </c>
      <c r="E2794" s="30">
        <v>9.6083700000000007</v>
      </c>
      <c r="F2794" s="31">
        <v>9.2465399999999995</v>
      </c>
      <c r="G2794" s="31">
        <v>11.156700000000001</v>
      </c>
      <c r="H2794" s="35">
        <v>12.6442</v>
      </c>
      <c r="I2794" s="32">
        <v>12.8467</v>
      </c>
      <c r="J2794" s="36">
        <v>11.8337</v>
      </c>
      <c r="L2794" s="21">
        <f t="shared" si="344"/>
        <v>12.441533333333334</v>
      </c>
      <c r="M2794" s="22">
        <f t="shared" si="345"/>
        <v>10.003870000000001</v>
      </c>
      <c r="O2794" s="25">
        <f t="shared" si="346"/>
        <v>0.53604811662138419</v>
      </c>
      <c r="P2794" s="26">
        <f t="shared" si="347"/>
        <v>1.0146393417860362</v>
      </c>
      <c r="R2794" s="2">
        <f t="shared" si="348"/>
        <v>0.8040705057790305</v>
      </c>
      <c r="S2794" s="2"/>
      <c r="T2794" s="2">
        <f t="shared" si="349"/>
        <v>-0.31460608368466275</v>
      </c>
      <c r="U2794" s="2"/>
      <c r="V2794" s="38">
        <f t="shared" si="350"/>
        <v>1.0608299164339767E-2</v>
      </c>
      <c r="W2794" s="8">
        <v>3698</v>
      </c>
      <c r="X2794" s="9">
        <f t="shared" si="351"/>
        <v>2.2845996361493214E-2</v>
      </c>
    </row>
    <row r="2795" spans="1:24">
      <c r="A2795" s="15" t="s">
        <v>19450</v>
      </c>
      <c r="B2795" s="1" t="s">
        <v>19451</v>
      </c>
      <c r="C2795" t="s">
        <v>19452</v>
      </c>
      <c r="D2795" s="1">
        <v>13</v>
      </c>
      <c r="E2795" s="30">
        <v>12.0059</v>
      </c>
      <c r="F2795" s="31">
        <v>12.238200000000001</v>
      </c>
      <c r="G2795" s="31">
        <v>11.099600000000001</v>
      </c>
      <c r="H2795" s="35">
        <v>12.0428</v>
      </c>
      <c r="I2795" s="32">
        <v>10.5425</v>
      </c>
      <c r="J2795" s="36">
        <v>11.0128</v>
      </c>
      <c r="L2795" s="21">
        <f t="shared" si="344"/>
        <v>11.199366666666668</v>
      </c>
      <c r="M2795" s="22">
        <f t="shared" si="345"/>
        <v>11.781233333333335</v>
      </c>
      <c r="O2795" s="25">
        <f t="shared" si="346"/>
        <v>0.76735282845203134</v>
      </c>
      <c r="P2795" s="26">
        <f t="shared" si="347"/>
        <v>0.60163013831866285</v>
      </c>
      <c r="R2795" s="2">
        <f t="shared" si="348"/>
        <v>1.0519553189019617</v>
      </c>
      <c r="S2795" s="2"/>
      <c r="T2795" s="2">
        <f t="shared" si="349"/>
        <v>7.3073428425353068E-2</v>
      </c>
      <c r="U2795" s="2"/>
      <c r="V2795" s="38">
        <f t="shared" si="350"/>
        <v>0.17986362450036011</v>
      </c>
      <c r="W2795" s="8">
        <v>6660</v>
      </c>
      <c r="X2795" s="9">
        <f t="shared" si="351"/>
        <v>0.21508016599412433</v>
      </c>
    </row>
    <row r="2796" spans="1:24">
      <c r="A2796" s="15" t="s">
        <v>5653</v>
      </c>
      <c r="B2796" s="1" t="s">
        <v>5654</v>
      </c>
      <c r="C2796" t="s">
        <v>5655</v>
      </c>
      <c r="D2796" s="1">
        <v>6</v>
      </c>
      <c r="E2796" s="30">
        <v>8.7267899999999994</v>
      </c>
      <c r="F2796" s="31">
        <v>5.3307500000000001</v>
      </c>
      <c r="G2796" s="31">
        <v>6.1345799999999997</v>
      </c>
      <c r="H2796" s="35">
        <v>13.716799999999999</v>
      </c>
      <c r="I2796" s="32">
        <v>13.069000000000001</v>
      </c>
      <c r="J2796" s="36">
        <v>17.774999999999999</v>
      </c>
      <c r="L2796" s="21">
        <f t="shared" si="344"/>
        <v>14.8536</v>
      </c>
      <c r="M2796" s="22">
        <f t="shared" si="345"/>
        <v>6.7307066666666664</v>
      </c>
      <c r="O2796" s="25">
        <f t="shared" si="346"/>
        <v>2.5506557352963171</v>
      </c>
      <c r="P2796" s="26">
        <f t="shared" si="347"/>
        <v>1.7747667938163985</v>
      </c>
      <c r="R2796" s="2">
        <f t="shared" si="348"/>
        <v>0.45313638893377134</v>
      </c>
      <c r="S2796" s="2"/>
      <c r="T2796" s="2">
        <f t="shared" si="349"/>
        <v>-1.1419827443443409</v>
      </c>
      <c r="U2796" s="2"/>
      <c r="V2796" s="38">
        <f t="shared" si="350"/>
        <v>5.297818582197974E-3</v>
      </c>
      <c r="W2796" s="8">
        <v>2990</v>
      </c>
      <c r="X2796" s="9">
        <f t="shared" si="351"/>
        <v>1.4110978992851058E-2</v>
      </c>
    </row>
    <row r="2797" spans="1:24">
      <c r="A2797" s="15" t="s">
        <v>15622</v>
      </c>
      <c r="B2797" s="1" t="s">
        <v>15623</v>
      </c>
      <c r="C2797" t="s">
        <v>15624</v>
      </c>
      <c r="D2797" s="1">
        <v>4</v>
      </c>
      <c r="E2797" s="30">
        <v>5.2564200000000003</v>
      </c>
      <c r="F2797" s="31">
        <v>8.8785500000000006</v>
      </c>
      <c r="G2797" s="31">
        <v>6.2990599999999999</v>
      </c>
      <c r="H2797" s="35">
        <v>14.1419</v>
      </c>
      <c r="I2797" s="32">
        <v>11.548400000000001</v>
      </c>
      <c r="J2797" s="36">
        <v>16.3018</v>
      </c>
      <c r="L2797" s="21">
        <f t="shared" si="344"/>
        <v>13.997366666666666</v>
      </c>
      <c r="M2797" s="22">
        <f t="shared" si="345"/>
        <v>6.8113433333333333</v>
      </c>
      <c r="O2797" s="25">
        <f t="shared" si="346"/>
        <v>2.3799937611963036</v>
      </c>
      <c r="P2797" s="26">
        <f t="shared" si="347"/>
        <v>1.8646131219192179</v>
      </c>
      <c r="R2797" s="2">
        <f t="shared" si="348"/>
        <v>0.48661605397205665</v>
      </c>
      <c r="S2797" s="2"/>
      <c r="T2797" s="2">
        <f t="shared" si="349"/>
        <v>-1.0391441778090968</v>
      </c>
      <c r="U2797" s="2"/>
      <c r="V2797" s="38">
        <f t="shared" si="350"/>
        <v>7.3259321945313626E-3</v>
      </c>
      <c r="W2797" s="8">
        <v>3325</v>
      </c>
      <c r="X2797" s="9">
        <f t="shared" si="351"/>
        <v>1.7546984660826399E-2</v>
      </c>
    </row>
    <row r="2798" spans="1:24">
      <c r="A2798" s="15" t="s">
        <v>15564</v>
      </c>
      <c r="B2798" s="1" t="s">
        <v>15565</v>
      </c>
      <c r="C2798" t="s">
        <v>15566</v>
      </c>
      <c r="D2798" s="1">
        <v>8</v>
      </c>
      <c r="E2798" s="30">
        <v>6.7411099999999999</v>
      </c>
      <c r="F2798" s="31">
        <v>4.4321599999999997</v>
      </c>
      <c r="G2798" s="31">
        <v>6.1581799999999998</v>
      </c>
      <c r="H2798" s="35">
        <v>19.479099999999999</v>
      </c>
      <c r="I2798" s="32">
        <v>19.971499999999999</v>
      </c>
      <c r="J2798" s="36">
        <v>10.0656</v>
      </c>
      <c r="L2798" s="21">
        <f t="shared" si="344"/>
        <v>16.505399999999998</v>
      </c>
      <c r="M2798" s="22">
        <f t="shared" si="345"/>
        <v>5.7771499999999989</v>
      </c>
      <c r="O2798" s="25">
        <f t="shared" si="346"/>
        <v>5.5824620437581149</v>
      </c>
      <c r="P2798" s="26">
        <f t="shared" si="347"/>
        <v>1.2007082998380663</v>
      </c>
      <c r="R2798" s="2">
        <f t="shared" si="348"/>
        <v>0.35001575242041993</v>
      </c>
      <c r="S2798" s="2"/>
      <c r="T2798" s="2">
        <f t="shared" si="349"/>
        <v>-1.5145082430371155</v>
      </c>
      <c r="U2798" s="2"/>
      <c r="V2798" s="38">
        <f t="shared" si="350"/>
        <v>1.5625812706733563E-2</v>
      </c>
      <c r="W2798" s="8">
        <v>4111</v>
      </c>
      <c r="X2798" s="9">
        <f t="shared" si="351"/>
        <v>3.0270973582200465E-2</v>
      </c>
    </row>
    <row r="2799" spans="1:24">
      <c r="A2799" s="15" t="s">
        <v>1878</v>
      </c>
      <c r="B2799" s="1" t="s">
        <v>1879</v>
      </c>
      <c r="C2799" t="s">
        <v>1880</v>
      </c>
      <c r="D2799" s="1">
        <v>10</v>
      </c>
      <c r="E2799" s="30">
        <v>13.3809</v>
      </c>
      <c r="F2799" s="31">
        <v>13.9979</v>
      </c>
      <c r="G2799" s="31">
        <v>15.7135</v>
      </c>
      <c r="H2799" s="35">
        <v>16.0566</v>
      </c>
      <c r="I2799" s="32">
        <v>13.476699999999999</v>
      </c>
      <c r="J2799" s="36">
        <v>13.2448</v>
      </c>
      <c r="L2799" s="21">
        <f t="shared" si="344"/>
        <v>14.259366666666665</v>
      </c>
      <c r="M2799" s="22">
        <f t="shared" si="345"/>
        <v>14.364099999999999</v>
      </c>
      <c r="O2799" s="25">
        <f t="shared" si="346"/>
        <v>1.560762680016835</v>
      </c>
      <c r="P2799" s="26">
        <f t="shared" si="347"/>
        <v>1.2086490474906268</v>
      </c>
      <c r="R2799" s="2">
        <f t="shared" si="348"/>
        <v>1.007344879739867</v>
      </c>
      <c r="S2799" s="2"/>
      <c r="T2799" s="2">
        <f t="shared" si="349"/>
        <v>1.0557696361311862E-2</v>
      </c>
      <c r="U2799" s="2"/>
      <c r="V2799" s="38">
        <f t="shared" si="350"/>
        <v>0.46559995410112642</v>
      </c>
      <c r="W2799" s="8">
        <v>7849</v>
      </c>
      <c r="X2799" s="9">
        <f t="shared" si="351"/>
        <v>0.47242171416248835</v>
      </c>
    </row>
    <row r="2800" spans="1:24">
      <c r="A2800" s="15" t="s">
        <v>18725</v>
      </c>
      <c r="B2800" s="1" t="s">
        <v>18726</v>
      </c>
      <c r="C2800" t="s">
        <v>18727</v>
      </c>
      <c r="D2800" s="1">
        <v>8</v>
      </c>
      <c r="E2800" s="30">
        <v>11.479200000000001</v>
      </c>
      <c r="F2800" s="31">
        <v>9.3185099999999998</v>
      </c>
      <c r="G2800" s="31">
        <v>9.8077100000000002</v>
      </c>
      <c r="H2800" s="35">
        <v>9.8647600000000004</v>
      </c>
      <c r="I2800" s="32">
        <v>11.2362</v>
      </c>
      <c r="J2800" s="36">
        <v>11.5267</v>
      </c>
      <c r="L2800" s="21">
        <f t="shared" si="344"/>
        <v>10.875886666666666</v>
      </c>
      <c r="M2800" s="22">
        <f t="shared" si="345"/>
        <v>10.201806666666668</v>
      </c>
      <c r="O2800" s="25">
        <f t="shared" si="346"/>
        <v>0.88762628089378526</v>
      </c>
      <c r="P2800" s="26">
        <f t="shared" si="347"/>
        <v>1.1329737225696517</v>
      </c>
      <c r="R2800" s="2">
        <f t="shared" si="348"/>
        <v>0.93802068551652207</v>
      </c>
      <c r="S2800" s="2"/>
      <c r="T2800" s="2">
        <f t="shared" si="349"/>
        <v>-9.2308357047510142E-2</v>
      </c>
      <c r="U2800" s="2"/>
      <c r="V2800" s="38">
        <f t="shared" si="350"/>
        <v>0.23137922206384759</v>
      </c>
      <c r="W2800" s="8">
        <v>6930</v>
      </c>
      <c r="X2800" s="9">
        <f t="shared" si="351"/>
        <v>0.26590247107019943</v>
      </c>
    </row>
    <row r="2801" spans="1:24">
      <c r="A2801" s="15" t="s">
        <v>13294</v>
      </c>
      <c r="B2801" s="1" t="s">
        <v>13295</v>
      </c>
      <c r="C2801" t="s">
        <v>13296</v>
      </c>
      <c r="D2801" s="1">
        <v>1</v>
      </c>
      <c r="E2801" s="30">
        <v>5.8056700000000001</v>
      </c>
      <c r="F2801" s="31">
        <v>4.0455500000000004</v>
      </c>
      <c r="G2801" s="31">
        <v>7.3975099999999996</v>
      </c>
      <c r="H2801" s="35">
        <v>12.418100000000001</v>
      </c>
      <c r="I2801" s="32">
        <v>16.7879</v>
      </c>
      <c r="J2801" s="36">
        <v>11.970800000000001</v>
      </c>
      <c r="L2801" s="21">
        <f t="shared" si="344"/>
        <v>13.7256</v>
      </c>
      <c r="M2801" s="22">
        <f t="shared" si="345"/>
        <v>5.749576666666667</v>
      </c>
      <c r="O2801" s="25">
        <f t="shared" si="346"/>
        <v>2.6614432719860863</v>
      </c>
      <c r="P2801" s="26">
        <f t="shared" si="347"/>
        <v>1.6766838720919697</v>
      </c>
      <c r="R2801" s="2">
        <f t="shared" si="348"/>
        <v>0.41889437741640928</v>
      </c>
      <c r="S2801" s="2"/>
      <c r="T2801" s="2">
        <f t="shared" si="349"/>
        <v>-1.2553415750369541</v>
      </c>
      <c r="U2801" s="2"/>
      <c r="V2801" s="38">
        <f t="shared" si="350"/>
        <v>5.8827463285685963E-3</v>
      </c>
      <c r="W2801" s="8">
        <v>3095</v>
      </c>
      <c r="X2801" s="9">
        <f t="shared" si="351"/>
        <v>1.5137380213479903E-2</v>
      </c>
    </row>
    <row r="2802" spans="1:24">
      <c r="A2802" s="15" t="s">
        <v>18153</v>
      </c>
      <c r="B2802" s="1" t="s">
        <v>18154</v>
      </c>
      <c r="C2802" t="s">
        <v>18155</v>
      </c>
      <c r="D2802" s="1">
        <v>2</v>
      </c>
      <c r="E2802" s="30">
        <v>15.8033</v>
      </c>
      <c r="F2802" s="31">
        <v>16.322600000000001</v>
      </c>
      <c r="G2802" s="31">
        <v>14.148899999999999</v>
      </c>
      <c r="H2802" s="35">
        <v>12.1364</v>
      </c>
      <c r="I2802" s="32">
        <v>12.605600000000001</v>
      </c>
      <c r="J2802" s="36">
        <v>12.993</v>
      </c>
      <c r="L2802" s="21">
        <f t="shared" si="344"/>
        <v>12.578333333333333</v>
      </c>
      <c r="M2802" s="22">
        <f t="shared" si="345"/>
        <v>15.424933333333334</v>
      </c>
      <c r="O2802" s="25">
        <f t="shared" si="346"/>
        <v>0.42895045556956046</v>
      </c>
      <c r="P2802" s="26">
        <f t="shared" si="347"/>
        <v>1.1351713189353119</v>
      </c>
      <c r="R2802" s="2">
        <f t="shared" si="348"/>
        <v>1.2263097919703194</v>
      </c>
      <c r="S2802" s="2"/>
      <c r="T2802" s="2">
        <f t="shared" si="349"/>
        <v>0.2943234805636375</v>
      </c>
      <c r="U2802" s="2"/>
      <c r="V2802" s="38">
        <f t="shared" si="350"/>
        <v>7.6556599368301139E-3</v>
      </c>
      <c r="W2802" s="8">
        <v>3370</v>
      </c>
      <c r="X2802" s="9">
        <f t="shared" si="351"/>
        <v>1.8091891910063808E-2</v>
      </c>
    </row>
    <row r="2803" spans="1:24">
      <c r="A2803" s="15" t="s">
        <v>8899</v>
      </c>
      <c r="B2803" s="1" t="s">
        <v>8900</v>
      </c>
      <c r="C2803" t="s">
        <v>8901</v>
      </c>
      <c r="D2803" s="1">
        <v>21</v>
      </c>
      <c r="E2803" s="30">
        <v>10.9194</v>
      </c>
      <c r="F2803" s="31">
        <v>8.9944799999999994</v>
      </c>
      <c r="G2803" s="31">
        <v>9.9927499999999991</v>
      </c>
      <c r="H2803" s="35">
        <v>11.9505</v>
      </c>
      <c r="I2803" s="32">
        <v>13.1092</v>
      </c>
      <c r="J2803" s="36">
        <v>13.602499999999999</v>
      </c>
      <c r="L2803" s="21">
        <f t="shared" si="344"/>
        <v>12.8874</v>
      </c>
      <c r="M2803" s="22">
        <f t="shared" si="345"/>
        <v>9.9688766666666666</v>
      </c>
      <c r="O2803" s="25">
        <f t="shared" si="346"/>
        <v>0.84804034691752683</v>
      </c>
      <c r="P2803" s="26">
        <f t="shared" si="347"/>
        <v>0.96268203662129981</v>
      </c>
      <c r="R2803" s="2">
        <f t="shared" si="348"/>
        <v>0.77353668441009571</v>
      </c>
      <c r="S2803" s="2"/>
      <c r="T2803" s="2">
        <f t="shared" si="349"/>
        <v>-0.37045838283612526</v>
      </c>
      <c r="U2803" s="2"/>
      <c r="V2803" s="38">
        <f t="shared" si="350"/>
        <v>8.4784725526347686E-3</v>
      </c>
      <c r="W2803" s="8">
        <v>3452</v>
      </c>
      <c r="X2803" s="9">
        <f t="shared" si="351"/>
        <v>1.9560415819578011E-2</v>
      </c>
    </row>
    <row r="2804" spans="1:24">
      <c r="A2804" s="15" t="s">
        <v>15521</v>
      </c>
      <c r="B2804" s="1" t="s">
        <v>15522</v>
      </c>
      <c r="C2804" t="s">
        <v>15523</v>
      </c>
      <c r="D2804" s="1">
        <v>6</v>
      </c>
      <c r="E2804" s="30">
        <v>11.028600000000001</v>
      </c>
      <c r="F2804" s="31">
        <v>10.784000000000001</v>
      </c>
      <c r="G2804" s="31">
        <v>10.4048</v>
      </c>
      <c r="H2804" s="35">
        <v>13.7942</v>
      </c>
      <c r="I2804" s="32">
        <v>12.2324</v>
      </c>
      <c r="J2804" s="36">
        <v>16.296800000000001</v>
      </c>
      <c r="L2804" s="21">
        <f t="shared" si="344"/>
        <v>14.107800000000003</v>
      </c>
      <c r="M2804" s="22">
        <f t="shared" si="345"/>
        <v>10.739133333333335</v>
      </c>
      <c r="O2804" s="25">
        <f t="shared" si="346"/>
        <v>2.0502671923434614</v>
      </c>
      <c r="P2804" s="26">
        <f t="shared" si="347"/>
        <v>0.31431095006908949</v>
      </c>
      <c r="R2804" s="2">
        <f t="shared" si="348"/>
        <v>0.76121956175543548</v>
      </c>
      <c r="S2804" s="2"/>
      <c r="T2804" s="2">
        <f t="shared" si="349"/>
        <v>-0.39361545854482322</v>
      </c>
      <c r="U2804" s="2"/>
      <c r="V2804" s="38">
        <f t="shared" si="350"/>
        <v>2.4085763126672835E-2</v>
      </c>
      <c r="W2804" s="8">
        <v>4536</v>
      </c>
      <c r="X2804" s="9">
        <f t="shared" si="351"/>
        <v>4.2288143196830351E-2</v>
      </c>
    </row>
    <row r="2805" spans="1:24">
      <c r="A2805" s="15" t="s">
        <v>16402</v>
      </c>
      <c r="B2805" s="1" t="s">
        <v>16403</v>
      </c>
      <c r="C2805" t="s">
        <v>16404</v>
      </c>
      <c r="D2805" s="1">
        <v>8</v>
      </c>
      <c r="E2805" s="30">
        <v>6.7928100000000002</v>
      </c>
      <c r="F2805" s="31">
        <v>8.2693200000000004</v>
      </c>
      <c r="G2805" s="31">
        <v>8.7906399999999998</v>
      </c>
      <c r="H2805" s="35">
        <v>11.8649</v>
      </c>
      <c r="I2805" s="32">
        <v>16.106400000000001</v>
      </c>
      <c r="J2805" s="36">
        <v>11.248699999999999</v>
      </c>
      <c r="L2805" s="21">
        <f t="shared" si="344"/>
        <v>13.073333333333332</v>
      </c>
      <c r="M2805" s="22">
        <f t="shared" si="345"/>
        <v>7.9509233333333329</v>
      </c>
      <c r="O2805" s="25">
        <f t="shared" si="346"/>
        <v>2.6447203374522199</v>
      </c>
      <c r="P2805" s="26">
        <f t="shared" si="347"/>
        <v>1.0362738562915441</v>
      </c>
      <c r="R2805" s="2">
        <f t="shared" si="348"/>
        <v>0.60817873533911271</v>
      </c>
      <c r="S2805" s="2"/>
      <c r="T2805" s="2">
        <f t="shared" si="349"/>
        <v>-0.71743272073688535</v>
      </c>
      <c r="U2805" s="2"/>
      <c r="V2805" s="38">
        <f t="shared" si="350"/>
        <v>1.770341422453817E-2</v>
      </c>
      <c r="W2805" s="8">
        <v>4241</v>
      </c>
      <c r="X2805" s="9">
        <f t="shared" si="351"/>
        <v>3.3244515652964393E-2</v>
      </c>
    </row>
    <row r="2806" spans="1:24">
      <c r="A2806" s="15" t="s">
        <v>16524</v>
      </c>
      <c r="B2806" s="1" t="s">
        <v>16525</v>
      </c>
      <c r="C2806" t="s">
        <v>16526</v>
      </c>
      <c r="D2806" s="1">
        <v>11</v>
      </c>
      <c r="E2806" s="30">
        <v>8.8908500000000004</v>
      </c>
      <c r="F2806" s="31">
        <v>7.4457500000000003</v>
      </c>
      <c r="G2806" s="31">
        <v>8.9183000000000003</v>
      </c>
      <c r="H2806" s="35">
        <v>15.0974</v>
      </c>
      <c r="I2806" s="32">
        <v>12.235099999999999</v>
      </c>
      <c r="J2806" s="36">
        <v>17.4542</v>
      </c>
      <c r="L2806" s="21">
        <f t="shared" si="344"/>
        <v>14.928899999999999</v>
      </c>
      <c r="M2806" s="22">
        <f t="shared" si="345"/>
        <v>8.4183000000000003</v>
      </c>
      <c r="O2806" s="25">
        <f t="shared" si="346"/>
        <v>2.6136268651052781</v>
      </c>
      <c r="P2806" s="26">
        <f t="shared" si="347"/>
        <v>0.84236482743523899</v>
      </c>
      <c r="R2806" s="2">
        <f t="shared" si="348"/>
        <v>0.56389285211904439</v>
      </c>
      <c r="S2806" s="2"/>
      <c r="T2806" s="2">
        <f t="shared" si="349"/>
        <v>-0.82650703935896486</v>
      </c>
      <c r="U2806" s="2"/>
      <c r="V2806" s="38">
        <f t="shared" si="350"/>
        <v>7.386810178289821E-3</v>
      </c>
      <c r="W2806" s="8">
        <v>3334</v>
      </c>
      <c r="X2806" s="9">
        <f t="shared" si="351"/>
        <v>1.7645037870395959E-2</v>
      </c>
    </row>
    <row r="2807" spans="1:24">
      <c r="A2807" s="15" t="s">
        <v>2150</v>
      </c>
      <c r="B2807" s="1" t="s">
        <v>2151</v>
      </c>
      <c r="C2807" t="s">
        <v>2152</v>
      </c>
      <c r="D2807" s="1">
        <v>41</v>
      </c>
      <c r="E2807" s="30">
        <v>10.386799999999999</v>
      </c>
      <c r="F2807" s="31">
        <v>12.330299999999999</v>
      </c>
      <c r="G2807" s="31">
        <v>11.311999999999999</v>
      </c>
      <c r="H2807" s="35">
        <v>9.2330400000000008</v>
      </c>
      <c r="I2807" s="32">
        <v>11.2995</v>
      </c>
      <c r="J2807" s="36">
        <v>10.9481</v>
      </c>
      <c r="L2807" s="21">
        <f t="shared" si="344"/>
        <v>10.493546666666667</v>
      </c>
      <c r="M2807" s="22">
        <f t="shared" si="345"/>
        <v>11.343033333333333</v>
      </c>
      <c r="O2807" s="25">
        <f t="shared" si="346"/>
        <v>1.1056800091045025</v>
      </c>
      <c r="P2807" s="26">
        <f t="shared" si="347"/>
        <v>0.97212157847325542</v>
      </c>
      <c r="R2807" s="2">
        <f t="shared" si="348"/>
        <v>1.080953246185592</v>
      </c>
      <c r="S2807" s="2"/>
      <c r="T2807" s="2">
        <f t="shared" si="349"/>
        <v>0.11230412440939262</v>
      </c>
      <c r="U2807" s="2"/>
      <c r="V2807" s="38">
        <f t="shared" si="350"/>
        <v>0.18708257046917912</v>
      </c>
      <c r="W2807" s="8">
        <v>6724</v>
      </c>
      <c r="X2807" s="9">
        <f t="shared" si="351"/>
        <v>0.22158322296498251</v>
      </c>
    </row>
    <row r="2808" spans="1:24">
      <c r="A2808" s="15" t="s">
        <v>4880</v>
      </c>
      <c r="B2808" s="1" t="s">
        <v>4881</v>
      </c>
      <c r="C2808" t="s">
        <v>4882</v>
      </c>
      <c r="D2808" s="1">
        <v>34</v>
      </c>
      <c r="E2808" s="30">
        <v>12.0738</v>
      </c>
      <c r="F2808" s="31">
        <v>11.9579</v>
      </c>
      <c r="G2808" s="31">
        <v>11.976100000000001</v>
      </c>
      <c r="H2808" s="35">
        <v>11.723000000000001</v>
      </c>
      <c r="I2808" s="32">
        <v>10.978899999999999</v>
      </c>
      <c r="J2808" s="36">
        <v>12.4918</v>
      </c>
      <c r="L2808" s="21">
        <f t="shared" si="344"/>
        <v>11.731233333333334</v>
      </c>
      <c r="M2808" s="22">
        <f t="shared" si="345"/>
        <v>12.002600000000001</v>
      </c>
      <c r="O2808" s="25">
        <f t="shared" si="346"/>
        <v>0.75648360414045557</v>
      </c>
      <c r="P2808" s="26">
        <f t="shared" si="347"/>
        <v>6.2328885759333021E-2</v>
      </c>
      <c r="R2808" s="2">
        <f t="shared" si="348"/>
        <v>1.0231319810079644</v>
      </c>
      <c r="S2808" s="2"/>
      <c r="T2808" s="2">
        <f t="shared" si="349"/>
        <v>3.2992260492915308E-2</v>
      </c>
      <c r="U2808" s="2"/>
      <c r="V2808" s="38">
        <f t="shared" si="350"/>
        <v>0.28464711961305</v>
      </c>
      <c r="W2808" s="8">
        <v>7181</v>
      </c>
      <c r="X2808" s="9">
        <f t="shared" si="351"/>
        <v>0.31568439779951685</v>
      </c>
    </row>
    <row r="2809" spans="1:24">
      <c r="A2809" s="15" t="s">
        <v>21612</v>
      </c>
      <c r="B2809" s="1" t="s">
        <v>21613</v>
      </c>
      <c r="C2809" t="s">
        <v>21614</v>
      </c>
      <c r="D2809" s="1">
        <v>1</v>
      </c>
      <c r="E2809" s="30">
        <v>8.4656599999999997</v>
      </c>
      <c r="F2809" s="31">
        <v>8.6604100000000006</v>
      </c>
      <c r="G2809" s="31">
        <v>10.747999999999999</v>
      </c>
      <c r="H2809" s="35">
        <v>10.3315</v>
      </c>
      <c r="I2809" s="32">
        <v>12.0563</v>
      </c>
      <c r="J2809" s="36">
        <v>13.6797</v>
      </c>
      <c r="L2809" s="21">
        <f t="shared" si="344"/>
        <v>12.022499999999999</v>
      </c>
      <c r="M2809" s="22">
        <f t="shared" si="345"/>
        <v>9.2913566666666654</v>
      </c>
      <c r="O2809" s="25">
        <f t="shared" si="346"/>
        <v>1.6743558880954899</v>
      </c>
      <c r="P2809" s="26">
        <f t="shared" si="347"/>
        <v>1.2652427597237439</v>
      </c>
      <c r="R2809" s="2">
        <f t="shared" si="348"/>
        <v>0.77283066472586115</v>
      </c>
      <c r="S2809" s="2"/>
      <c r="T2809" s="2">
        <f t="shared" si="349"/>
        <v>-0.37177575566937748</v>
      </c>
      <c r="U2809" s="2"/>
      <c r="V2809" s="38">
        <f t="shared" si="350"/>
        <v>4.3625812963058272E-2</v>
      </c>
      <c r="W2809" s="8">
        <v>5170</v>
      </c>
      <c r="X2809" s="9">
        <f t="shared" si="351"/>
        <v>6.7202316138838702E-2</v>
      </c>
    </row>
    <row r="2810" spans="1:24">
      <c r="A2810" s="15" t="s">
        <v>22392</v>
      </c>
      <c r="B2810" s="1" t="s">
        <v>22393</v>
      </c>
      <c r="C2810" t="s">
        <v>22394</v>
      </c>
      <c r="D2810" s="1">
        <v>3</v>
      </c>
      <c r="E2810" s="30">
        <v>9.8772300000000008</v>
      </c>
      <c r="F2810" s="31">
        <v>9.6823599999999992</v>
      </c>
      <c r="G2810" s="31">
        <v>11.827999999999999</v>
      </c>
      <c r="H2810" s="35">
        <v>9.14405</v>
      </c>
      <c r="I2810" s="32">
        <v>10.764799999999999</v>
      </c>
      <c r="J2810" s="36">
        <v>12.9788</v>
      </c>
      <c r="L2810" s="21">
        <f t="shared" si="344"/>
        <v>10.96255</v>
      </c>
      <c r="M2810" s="22">
        <f t="shared" si="345"/>
        <v>10.462529999999999</v>
      </c>
      <c r="O2810" s="25">
        <f t="shared" si="346"/>
        <v>1.9250079707627146</v>
      </c>
      <c r="P2810" s="26">
        <f t="shared" si="347"/>
        <v>1.1865390090089745</v>
      </c>
      <c r="R2810" s="2">
        <f t="shared" si="348"/>
        <v>0.95438834942600026</v>
      </c>
      <c r="S2810" s="2"/>
      <c r="T2810" s="2">
        <f t="shared" si="349"/>
        <v>-6.7351663262357003E-2</v>
      </c>
      <c r="U2810" s="2"/>
      <c r="V2810" s="38">
        <f t="shared" si="350"/>
        <v>0.36060497356257037</v>
      </c>
      <c r="W2810" s="8">
        <v>7471</v>
      </c>
      <c r="X2810" s="9">
        <f t="shared" si="351"/>
        <v>0.38440075083018477</v>
      </c>
    </row>
    <row r="2811" spans="1:24">
      <c r="A2811" s="15" t="s">
        <v>23000</v>
      </c>
      <c r="B2811" s="1" t="s">
        <v>23001</v>
      </c>
      <c r="C2811" t="s">
        <v>23002</v>
      </c>
      <c r="D2811" s="1">
        <v>1</v>
      </c>
      <c r="E2811" s="30">
        <v>9.3389600000000002</v>
      </c>
      <c r="F2811" s="31">
        <v>11.617699999999999</v>
      </c>
      <c r="G2811" s="31">
        <v>11.3231</v>
      </c>
      <c r="H2811" s="35">
        <v>10.9823</v>
      </c>
      <c r="I2811" s="32">
        <v>8.6920900000000003</v>
      </c>
      <c r="J2811" s="36">
        <v>10.690099999999999</v>
      </c>
      <c r="L2811" s="21">
        <f t="shared" si="344"/>
        <v>10.121496666666667</v>
      </c>
      <c r="M2811" s="22">
        <f t="shared" si="345"/>
        <v>10.759919999999999</v>
      </c>
      <c r="O2811" s="25">
        <f t="shared" si="346"/>
        <v>1.2464941933411875</v>
      </c>
      <c r="P2811" s="26">
        <f t="shared" si="347"/>
        <v>1.2393719301323551</v>
      </c>
      <c r="R2811" s="2">
        <f t="shared" si="348"/>
        <v>1.0630759811872355</v>
      </c>
      <c r="S2811" s="2"/>
      <c r="T2811" s="2">
        <f t="shared" si="349"/>
        <v>8.824471423927352E-2</v>
      </c>
      <c r="U2811" s="2"/>
      <c r="V2811" s="38">
        <f t="shared" si="350"/>
        <v>0.28171812039917227</v>
      </c>
      <c r="W2811" s="8">
        <v>7169</v>
      </c>
      <c r="X2811" s="9">
        <f t="shared" si="351"/>
        <v>0.3129590055599118</v>
      </c>
    </row>
    <row r="2812" spans="1:24">
      <c r="A2812" s="15" t="s">
        <v>3706</v>
      </c>
      <c r="B2812" s="1" t="s">
        <v>3707</v>
      </c>
      <c r="C2812" t="s">
        <v>3708</v>
      </c>
      <c r="D2812" s="1">
        <v>42</v>
      </c>
      <c r="E2812" s="30">
        <v>15.063700000000001</v>
      </c>
      <c r="F2812" s="31">
        <v>16.667300000000001</v>
      </c>
      <c r="G2812" s="31">
        <v>18.315200000000001</v>
      </c>
      <c r="H2812" s="35">
        <v>13.5535</v>
      </c>
      <c r="I2812" s="32">
        <v>12.835000000000001</v>
      </c>
      <c r="J2812" s="36">
        <v>10.4749</v>
      </c>
      <c r="L2812" s="21">
        <f t="shared" si="344"/>
        <v>12.287799999999999</v>
      </c>
      <c r="M2812" s="22">
        <f t="shared" si="345"/>
        <v>16.682066666666667</v>
      </c>
      <c r="O2812" s="25">
        <f t="shared" si="346"/>
        <v>1.6105947255594817</v>
      </c>
      <c r="P2812" s="26">
        <f t="shared" si="347"/>
        <v>1.6258002962643763</v>
      </c>
      <c r="R2812" s="2">
        <f t="shared" si="348"/>
        <v>1.3576121573159288</v>
      </c>
      <c r="S2812" s="2"/>
      <c r="T2812" s="2">
        <f t="shared" si="349"/>
        <v>0.44107138927788486</v>
      </c>
      <c r="U2812" s="2"/>
      <c r="V2812" s="38">
        <f t="shared" si="350"/>
        <v>1.4609991411212454E-2</v>
      </c>
      <c r="W2812" s="8">
        <v>4035</v>
      </c>
      <c r="X2812" s="9">
        <f t="shared" si="351"/>
        <v>2.8836176356603713E-2</v>
      </c>
    </row>
    <row r="2813" spans="1:24">
      <c r="A2813" s="15" t="s">
        <v>19573</v>
      </c>
      <c r="B2813" s="1" t="s">
        <v>19574</v>
      </c>
      <c r="C2813" t="s">
        <v>19575</v>
      </c>
      <c r="D2813" s="1">
        <v>4</v>
      </c>
      <c r="E2813" s="30">
        <v>6.9441899999999999</v>
      </c>
      <c r="F2813" s="31">
        <v>7.2744400000000002</v>
      </c>
      <c r="G2813" s="31">
        <v>8.3664299999999994</v>
      </c>
      <c r="H2813" s="35">
        <v>10.1601</v>
      </c>
      <c r="I2813" s="32">
        <v>8.8762699999999999</v>
      </c>
      <c r="J2813" s="36">
        <v>8.5540599999999998</v>
      </c>
      <c r="L2813" s="21">
        <f t="shared" si="344"/>
        <v>9.1968099999999993</v>
      </c>
      <c r="M2813" s="22">
        <f t="shared" si="345"/>
        <v>7.5283533333333326</v>
      </c>
      <c r="O2813" s="25">
        <f t="shared" si="346"/>
        <v>0.84964730276744838</v>
      </c>
      <c r="P2813" s="26">
        <f t="shared" si="347"/>
        <v>0.744342421223816</v>
      </c>
      <c r="R2813" s="2">
        <f t="shared" si="348"/>
        <v>0.81858311015812368</v>
      </c>
      <c r="S2813" s="2"/>
      <c r="T2813" s="2">
        <f t="shared" si="349"/>
        <v>-0.28879919495524792</v>
      </c>
      <c r="U2813" s="2"/>
      <c r="V2813" s="38">
        <f t="shared" si="350"/>
        <v>3.1373929173218899E-2</v>
      </c>
      <c r="W2813" s="8">
        <v>4820</v>
      </c>
      <c r="X2813" s="9">
        <f t="shared" si="351"/>
        <v>5.1838583389111063E-2</v>
      </c>
    </row>
    <row r="2814" spans="1:24">
      <c r="A2814" s="15" t="s">
        <v>16356</v>
      </c>
      <c r="B2814" s="1" t="s">
        <v>16357</v>
      </c>
      <c r="C2814" t="s">
        <v>16358</v>
      </c>
      <c r="D2814" s="1">
        <v>1</v>
      </c>
      <c r="E2814" s="30">
        <v>10.035399999999999</v>
      </c>
      <c r="F2814" s="31">
        <v>10.3612</v>
      </c>
      <c r="G2814" s="31">
        <v>10.2879</v>
      </c>
      <c r="H2814" s="35">
        <v>9.9997900000000008</v>
      </c>
      <c r="I2814" s="32">
        <v>13.6616</v>
      </c>
      <c r="J2814" s="36">
        <v>10.0421</v>
      </c>
      <c r="L2814" s="21">
        <f t="shared" si="344"/>
        <v>11.234496666666667</v>
      </c>
      <c r="M2814" s="22">
        <f t="shared" si="345"/>
        <v>10.228166666666667</v>
      </c>
      <c r="O2814" s="25">
        <f t="shared" si="346"/>
        <v>2.1020395993018983</v>
      </c>
      <c r="P2814" s="26">
        <f t="shared" si="347"/>
        <v>0.17091653908657739</v>
      </c>
      <c r="R2814" s="2">
        <f t="shared" si="348"/>
        <v>0.91042500346403299</v>
      </c>
      <c r="S2814" s="2"/>
      <c r="T2814" s="2">
        <f t="shared" si="349"/>
        <v>-0.13538791523251603</v>
      </c>
      <c r="U2814" s="2"/>
      <c r="V2814" s="38">
        <f t="shared" si="350"/>
        <v>0.22749148548340273</v>
      </c>
      <c r="W2814" s="8">
        <v>6914</v>
      </c>
      <c r="X2814" s="9">
        <f t="shared" si="351"/>
        <v>0.26203965727362155</v>
      </c>
    </row>
    <row r="2815" spans="1:24">
      <c r="A2815" s="15" t="s">
        <v>23378</v>
      </c>
      <c r="B2815" s="1" t="s">
        <v>23379</v>
      </c>
      <c r="C2815" t="s">
        <v>23380</v>
      </c>
      <c r="D2815" s="1">
        <v>1</v>
      </c>
      <c r="E2815" s="30">
        <v>14.494400000000001</v>
      </c>
      <c r="F2815" s="31">
        <v>17.825600000000001</v>
      </c>
      <c r="G2815" s="31">
        <v>13.780900000000001</v>
      </c>
      <c r="H2815" s="35">
        <v>14.451499999999999</v>
      </c>
      <c r="I2815" s="32">
        <v>19.3675</v>
      </c>
      <c r="J2815" s="36">
        <v>15.1172</v>
      </c>
      <c r="L2815" s="21">
        <f t="shared" si="344"/>
        <v>16.312066666666666</v>
      </c>
      <c r="M2815" s="22">
        <f t="shared" si="345"/>
        <v>15.366966666666668</v>
      </c>
      <c r="O2815" s="25">
        <f t="shared" si="346"/>
        <v>2.6669352754300752</v>
      </c>
      <c r="P2815" s="26">
        <f t="shared" si="347"/>
        <v>2.158918470747178</v>
      </c>
      <c r="R2815" s="2">
        <f t="shared" si="348"/>
        <v>0.9420612961366025</v>
      </c>
      <c r="S2815" s="2"/>
      <c r="T2815" s="2">
        <f t="shared" si="349"/>
        <v>-8.6107161636040069E-2</v>
      </c>
      <c r="U2815" s="2"/>
      <c r="V2815" s="38">
        <f t="shared" si="350"/>
        <v>0.32910239260631041</v>
      </c>
      <c r="W2815" s="8">
        <v>7362</v>
      </c>
      <c r="X2815" s="9">
        <f t="shared" si="351"/>
        <v>0.35601350919813313</v>
      </c>
    </row>
    <row r="2816" spans="1:24">
      <c r="A2816" s="15" t="s">
        <v>19516</v>
      </c>
      <c r="B2816" s="1" t="s">
        <v>19517</v>
      </c>
      <c r="C2816" t="s">
        <v>19518</v>
      </c>
      <c r="D2816" s="1">
        <v>1</v>
      </c>
      <c r="E2816" s="30">
        <v>8.9065999999999992</v>
      </c>
      <c r="F2816" s="31">
        <v>11.1084</v>
      </c>
      <c r="G2816" s="31">
        <v>7.8736800000000002</v>
      </c>
      <c r="H2816" s="35">
        <v>9.9263200000000005</v>
      </c>
      <c r="I2816" s="32">
        <v>11.6647</v>
      </c>
      <c r="J2816" s="36">
        <v>11.439399999999999</v>
      </c>
      <c r="L2816" s="21">
        <f t="shared" si="344"/>
        <v>11.01014</v>
      </c>
      <c r="M2816" s="22">
        <f t="shared" si="345"/>
        <v>9.2962266666666675</v>
      </c>
      <c r="O2816" s="25">
        <f t="shared" si="346"/>
        <v>0.9453514514718846</v>
      </c>
      <c r="P2816" s="26">
        <f t="shared" si="347"/>
        <v>1.6521834262978559</v>
      </c>
      <c r="R2816" s="2">
        <f t="shared" si="348"/>
        <v>0.84433319346226909</v>
      </c>
      <c r="S2816" s="2"/>
      <c r="T2816" s="2">
        <f t="shared" si="349"/>
        <v>-0.24411566266557935</v>
      </c>
      <c r="U2816" s="2"/>
      <c r="V2816" s="38">
        <f t="shared" si="350"/>
        <v>9.6941969046369356E-2</v>
      </c>
      <c r="W2816" s="8">
        <v>6031</v>
      </c>
      <c r="X2816" s="9">
        <f t="shared" si="351"/>
        <v>0.12801290689525543</v>
      </c>
    </row>
    <row r="2817" spans="1:24">
      <c r="A2817" s="15" t="s">
        <v>8974</v>
      </c>
      <c r="B2817" s="1" t="s">
        <v>8975</v>
      </c>
      <c r="C2817" t="s">
        <v>8976</v>
      </c>
      <c r="D2817" s="1">
        <v>2</v>
      </c>
      <c r="E2817" s="30">
        <v>12.3842</v>
      </c>
      <c r="F2817" s="31">
        <v>12.0093</v>
      </c>
      <c r="G2817" s="31">
        <v>13.051399999999999</v>
      </c>
      <c r="H2817" s="35">
        <v>14.1046</v>
      </c>
      <c r="I2817" s="32">
        <v>15.968500000000001</v>
      </c>
      <c r="J2817" s="36">
        <v>13.7095</v>
      </c>
      <c r="L2817" s="21">
        <f t="shared" si="344"/>
        <v>14.594200000000001</v>
      </c>
      <c r="M2817" s="22">
        <f t="shared" si="345"/>
        <v>12.481633333333333</v>
      </c>
      <c r="O2817" s="25">
        <f t="shared" si="346"/>
        <v>1.2064623367515461</v>
      </c>
      <c r="P2817" s="26">
        <f t="shared" si="347"/>
        <v>0.52783808439078461</v>
      </c>
      <c r="R2817" s="2">
        <f t="shared" si="348"/>
        <v>0.85524614801313759</v>
      </c>
      <c r="S2817" s="2"/>
      <c r="T2817" s="2">
        <f t="shared" si="349"/>
        <v>-0.2255883937075269</v>
      </c>
      <c r="U2817" s="2"/>
      <c r="V2817" s="38">
        <f t="shared" si="350"/>
        <v>2.4944965317286481E-2</v>
      </c>
      <c r="W2817" s="8">
        <v>4573</v>
      </c>
      <c r="X2817" s="9">
        <f t="shared" si="351"/>
        <v>4.3442314407800033E-2</v>
      </c>
    </row>
    <row r="2818" spans="1:24">
      <c r="A2818" s="15" t="s">
        <v>3377</v>
      </c>
      <c r="B2818" s="1" t="s">
        <v>3378</v>
      </c>
      <c r="C2818" t="s">
        <v>3379</v>
      </c>
      <c r="D2818" s="1">
        <v>53</v>
      </c>
      <c r="E2818" s="30">
        <v>10.3849</v>
      </c>
      <c r="F2818" s="31">
        <v>9.3609600000000004</v>
      </c>
      <c r="G2818" s="31">
        <v>10.519500000000001</v>
      </c>
      <c r="H2818" s="35">
        <v>14.3752</v>
      </c>
      <c r="I2818" s="32">
        <v>13.0421</v>
      </c>
      <c r="J2818" s="36">
        <v>11.6113</v>
      </c>
      <c r="L2818" s="21">
        <f t="shared" si="344"/>
        <v>13.009533333333332</v>
      </c>
      <c r="M2818" s="22">
        <f t="shared" si="345"/>
        <v>10.088453333333334</v>
      </c>
      <c r="O2818" s="25">
        <f t="shared" si="346"/>
        <v>1.3822377665703296</v>
      </c>
      <c r="P2818" s="26">
        <f t="shared" si="347"/>
        <v>0.63361202840013486</v>
      </c>
      <c r="R2818" s="2">
        <f t="shared" si="348"/>
        <v>0.77546619658404359</v>
      </c>
      <c r="S2818" s="2"/>
      <c r="T2818" s="2">
        <f t="shared" si="349"/>
        <v>-0.36686420090320515</v>
      </c>
      <c r="U2818" s="2"/>
      <c r="V2818" s="38">
        <f t="shared" si="350"/>
        <v>1.4588064736630418E-2</v>
      </c>
      <c r="W2818" s="8">
        <v>4032</v>
      </c>
      <c r="X2818" s="9">
        <f t="shared" si="351"/>
        <v>2.8814322312134086E-2</v>
      </c>
    </row>
    <row r="2819" spans="1:24">
      <c r="A2819" s="15" t="s">
        <v>2509</v>
      </c>
      <c r="B2819" s="1" t="s">
        <v>2510</v>
      </c>
      <c r="C2819" t="s">
        <v>2511</v>
      </c>
      <c r="D2819" s="1">
        <v>70</v>
      </c>
      <c r="E2819" s="30">
        <v>19.613600000000002</v>
      </c>
      <c r="F2819" s="31">
        <v>16.3537</v>
      </c>
      <c r="G2819" s="31">
        <v>17.0199</v>
      </c>
      <c r="H2819" s="35">
        <v>12.101699999999999</v>
      </c>
      <c r="I2819" s="32">
        <v>8.7369800000000009</v>
      </c>
      <c r="J2819" s="36">
        <v>11.153499999999999</v>
      </c>
      <c r="L2819" s="21">
        <f t="shared" si="344"/>
        <v>10.664059999999999</v>
      </c>
      <c r="M2819" s="22">
        <f t="shared" si="345"/>
        <v>17.662400000000002</v>
      </c>
      <c r="O2819" s="25">
        <f t="shared" si="346"/>
        <v>1.7349348128388011</v>
      </c>
      <c r="P2819" s="26">
        <f t="shared" si="347"/>
        <v>1.7223070835364997</v>
      </c>
      <c r="R2819" s="2">
        <f t="shared" si="348"/>
        <v>1.6562547472538605</v>
      </c>
      <c r="S2819" s="2"/>
      <c r="T2819" s="2">
        <f t="shared" si="349"/>
        <v>0.72792458970571206</v>
      </c>
      <c r="U2819" s="2"/>
      <c r="V2819" s="38">
        <f t="shared" si="350"/>
        <v>3.857557820920511E-3</v>
      </c>
      <c r="W2819" s="8">
        <v>2674</v>
      </c>
      <c r="X2819" s="9">
        <f t="shared" si="351"/>
        <v>1.1489001677565801E-2</v>
      </c>
    </row>
    <row r="2820" spans="1:24">
      <c r="A2820" s="15" t="s">
        <v>5671</v>
      </c>
      <c r="B2820" s="1" t="s">
        <v>5672</v>
      </c>
      <c r="C2820" t="s">
        <v>5673</v>
      </c>
      <c r="D2820" s="1">
        <v>7</v>
      </c>
      <c r="E2820" s="30">
        <v>8.1760699999999993</v>
      </c>
      <c r="F2820" s="31">
        <v>8.3829600000000006</v>
      </c>
      <c r="G2820" s="31">
        <v>5.8193200000000003</v>
      </c>
      <c r="H2820" s="35">
        <v>18.1173</v>
      </c>
      <c r="I2820" s="32">
        <v>12.888500000000001</v>
      </c>
      <c r="J2820" s="36">
        <v>14.8681</v>
      </c>
      <c r="L2820" s="21">
        <f t="shared" ref="L2820:L2883" si="352">AVERAGE(H2820:J2820)</f>
        <v>15.2913</v>
      </c>
      <c r="M2820" s="22">
        <f t="shared" ref="M2820:M2883" si="353">AVERAGE(E2820:G2820)</f>
        <v>7.4594500000000004</v>
      </c>
      <c r="O2820" s="25">
        <f t="shared" ref="O2820:O2883" si="354">STDEV(H2820:J2820)</f>
        <v>2.639964211878651</v>
      </c>
      <c r="P2820" s="26">
        <f t="shared" ref="P2820:P2883" si="355">STDEV(E2820:G2820)</f>
        <v>1.4241561293271141</v>
      </c>
      <c r="R2820" s="2">
        <f t="shared" ref="R2820:R2883" si="356">M2820/L2820</f>
        <v>0.48782314126333276</v>
      </c>
      <c r="S2820" s="2"/>
      <c r="T2820" s="2">
        <f t="shared" ref="T2820:T2883" si="357">LOG(R2820,2)</f>
        <v>-1.0355698968312417</v>
      </c>
      <c r="U2820" s="2"/>
      <c r="V2820" s="38">
        <f t="shared" ref="V2820:V2883" si="358">TTEST(E2820:G2820,H2820:J2820,1,2)</f>
        <v>5.3197522849074228E-3</v>
      </c>
      <c r="W2820" s="8">
        <v>2996</v>
      </c>
      <c r="X2820" s="9">
        <f t="shared" ref="X2820:X2883" si="359">(V2820*7964)/W2820</f>
        <v>1.4141023764019598E-2</v>
      </c>
    </row>
    <row r="2821" spans="1:24">
      <c r="A2821" s="15" t="s">
        <v>6755</v>
      </c>
      <c r="B2821" s="1" t="s">
        <v>6756</v>
      </c>
      <c r="C2821" t="s">
        <v>6757</v>
      </c>
      <c r="D2821" s="1">
        <v>7</v>
      </c>
      <c r="E2821" s="30">
        <v>5.0656100000000004</v>
      </c>
      <c r="F2821" s="31">
        <v>6.2988400000000002</v>
      </c>
      <c r="G2821" s="31">
        <v>6.6538700000000004</v>
      </c>
      <c r="H2821" s="35">
        <v>21.9316</v>
      </c>
      <c r="I2821" s="32">
        <v>23.818999999999999</v>
      </c>
      <c r="J2821" s="36">
        <v>13.7745</v>
      </c>
      <c r="L2821" s="21">
        <f t="shared" si="352"/>
        <v>19.841699999999999</v>
      </c>
      <c r="M2821" s="22">
        <f t="shared" si="353"/>
        <v>6.0061066666666676</v>
      </c>
      <c r="O2821" s="25">
        <f t="shared" si="354"/>
        <v>5.3384226668558368</v>
      </c>
      <c r="P2821" s="26">
        <f t="shared" si="355"/>
        <v>0.8336138555910213</v>
      </c>
      <c r="R2821" s="2">
        <f t="shared" si="356"/>
        <v>0.30270121343769274</v>
      </c>
      <c r="S2821" s="2"/>
      <c r="T2821" s="2">
        <f t="shared" si="357"/>
        <v>-1.7240336363818867</v>
      </c>
      <c r="U2821" s="2"/>
      <c r="V2821" s="38">
        <f t="shared" si="358"/>
        <v>5.6880199771546366E-3</v>
      </c>
      <c r="W2821" s="8">
        <v>3061</v>
      </c>
      <c r="X2821" s="9">
        <f t="shared" si="359"/>
        <v>1.4798886343697982E-2</v>
      </c>
    </row>
    <row r="2822" spans="1:24">
      <c r="A2822" s="15" t="s">
        <v>23477</v>
      </c>
      <c r="B2822" s="1" t="s">
        <v>23478</v>
      </c>
      <c r="C2822" t="s">
        <v>23479</v>
      </c>
      <c r="D2822" s="1">
        <v>1</v>
      </c>
      <c r="E2822" s="30">
        <v>6.8596899999999996</v>
      </c>
      <c r="F2822" s="31">
        <v>8.3790700000000005</v>
      </c>
      <c r="G2822" s="31">
        <v>6.2191700000000001</v>
      </c>
      <c r="H2822" s="35">
        <v>13.841200000000001</v>
      </c>
      <c r="I2822" s="32">
        <v>19.724499999999999</v>
      </c>
      <c r="J2822" s="36">
        <v>14.0686</v>
      </c>
      <c r="L2822" s="21">
        <f t="shared" si="352"/>
        <v>15.878099999999998</v>
      </c>
      <c r="M2822" s="22">
        <f t="shared" si="353"/>
        <v>7.1526433333333328</v>
      </c>
      <c r="O2822" s="25">
        <f t="shared" si="354"/>
        <v>3.3330200134412755</v>
      </c>
      <c r="P2822" s="26">
        <f t="shared" si="355"/>
        <v>1.1093503703219068</v>
      </c>
      <c r="R2822" s="2">
        <f t="shared" si="356"/>
        <v>0.45047224374033001</v>
      </c>
      <c r="S2822" s="2"/>
      <c r="T2822" s="2">
        <f t="shared" si="357"/>
        <v>-1.1504898790856684</v>
      </c>
      <c r="U2822" s="2"/>
      <c r="V2822" s="38">
        <f t="shared" si="358"/>
        <v>6.3115065648994282E-3</v>
      </c>
      <c r="W2822" s="8">
        <v>3168</v>
      </c>
      <c r="X2822" s="9">
        <f t="shared" si="359"/>
        <v>1.586642622564995E-2</v>
      </c>
    </row>
    <row r="2823" spans="1:24">
      <c r="A2823" s="15" t="s">
        <v>22479</v>
      </c>
      <c r="B2823" s="1" t="s">
        <v>22480</v>
      </c>
      <c r="C2823" t="s">
        <v>22481</v>
      </c>
      <c r="D2823" s="1">
        <v>1</v>
      </c>
      <c r="E2823" s="30">
        <v>7.1654</v>
      </c>
      <c r="F2823" s="31">
        <v>6.2134999999999998</v>
      </c>
      <c r="G2823" s="31">
        <v>7.4021100000000004</v>
      </c>
      <c r="H2823" s="35">
        <v>12.0495</v>
      </c>
      <c r="I2823" s="32">
        <v>19.186499999999999</v>
      </c>
      <c r="J2823" s="36">
        <v>16.9802</v>
      </c>
      <c r="L2823" s="21">
        <f t="shared" si="352"/>
        <v>16.072066666666668</v>
      </c>
      <c r="M2823" s="22">
        <f t="shared" si="353"/>
        <v>6.9270033333333343</v>
      </c>
      <c r="O2823" s="25">
        <f t="shared" si="354"/>
        <v>3.6541376360686426</v>
      </c>
      <c r="P2823" s="26">
        <f t="shared" si="355"/>
        <v>0.62914478542966057</v>
      </c>
      <c r="R2823" s="2">
        <f t="shared" si="356"/>
        <v>0.43099642858624282</v>
      </c>
      <c r="S2823" s="2"/>
      <c r="T2823" s="2">
        <f t="shared" si="357"/>
        <v>-1.2142521802882189</v>
      </c>
      <c r="U2823" s="2"/>
      <c r="V2823" s="38">
        <f t="shared" si="358"/>
        <v>6.4654005633212504E-3</v>
      </c>
      <c r="W2823" s="8">
        <v>3194</v>
      </c>
      <c r="X2823" s="9">
        <f t="shared" si="359"/>
        <v>1.61209925129275E-2</v>
      </c>
    </row>
    <row r="2824" spans="1:24">
      <c r="A2824" s="15" t="s">
        <v>2049</v>
      </c>
      <c r="B2824" s="1" t="s">
        <v>2050</v>
      </c>
      <c r="C2824" t="s">
        <v>2051</v>
      </c>
      <c r="D2824" s="1">
        <v>4</v>
      </c>
      <c r="E2824" s="30">
        <v>2.8046099999999998</v>
      </c>
      <c r="F2824" s="31">
        <v>4.7801400000000003</v>
      </c>
      <c r="G2824" s="31">
        <v>5.4486499999999998</v>
      </c>
      <c r="H2824" s="35">
        <v>10.6829</v>
      </c>
      <c r="I2824" s="32">
        <v>18.380700000000001</v>
      </c>
      <c r="J2824" s="36">
        <v>11.9856</v>
      </c>
      <c r="L2824" s="21">
        <f t="shared" si="352"/>
        <v>13.683066666666667</v>
      </c>
      <c r="M2824" s="22">
        <f t="shared" si="353"/>
        <v>4.3444666666666665</v>
      </c>
      <c r="O2824" s="25">
        <f t="shared" si="354"/>
        <v>4.1200820408498391</v>
      </c>
      <c r="P2824" s="26">
        <f t="shared" si="355"/>
        <v>1.3748073757560846</v>
      </c>
      <c r="R2824" s="2">
        <f t="shared" si="356"/>
        <v>0.3175067967219824</v>
      </c>
      <c r="S2824" s="2"/>
      <c r="T2824" s="2">
        <f t="shared" si="357"/>
        <v>-1.6551406195627303</v>
      </c>
      <c r="U2824" s="2"/>
      <c r="V2824" s="38">
        <f t="shared" si="358"/>
        <v>1.0201442515471108E-2</v>
      </c>
      <c r="W2824" s="8">
        <v>3657</v>
      </c>
      <c r="X2824" s="9">
        <f t="shared" si="359"/>
        <v>2.2216102869349712E-2</v>
      </c>
    </row>
    <row r="2825" spans="1:24">
      <c r="A2825" s="15" t="s">
        <v>22004</v>
      </c>
      <c r="B2825" s="1" t="s">
        <v>22005</v>
      </c>
      <c r="C2825" t="s">
        <v>22006</v>
      </c>
      <c r="D2825" s="1">
        <v>3</v>
      </c>
      <c r="E2825" s="30">
        <v>10.319900000000001</v>
      </c>
      <c r="F2825" s="31">
        <v>8.6058199999999996</v>
      </c>
      <c r="G2825" s="31">
        <v>9.3235200000000003</v>
      </c>
      <c r="H2825" s="35">
        <v>10.678100000000001</v>
      </c>
      <c r="I2825" s="32">
        <v>9.2386199999999992</v>
      </c>
      <c r="J2825" s="36">
        <v>11.4147</v>
      </c>
      <c r="L2825" s="21">
        <f t="shared" si="352"/>
        <v>10.443806666666665</v>
      </c>
      <c r="M2825" s="22">
        <f t="shared" si="353"/>
        <v>9.4164133333333329</v>
      </c>
      <c r="O2825" s="25">
        <f t="shared" si="354"/>
        <v>1.1067976626887746</v>
      </c>
      <c r="P2825" s="26">
        <f t="shared" si="355"/>
        <v>0.86080743498957657</v>
      </c>
      <c r="R2825" s="2">
        <f t="shared" si="356"/>
        <v>0.90162654613164683</v>
      </c>
      <c r="S2825" s="2"/>
      <c r="T2825" s="2">
        <f t="shared" si="357"/>
        <v>-0.14939810221586819</v>
      </c>
      <c r="U2825" s="2"/>
      <c r="V2825" s="38">
        <f t="shared" si="358"/>
        <v>0.13660747451402822</v>
      </c>
      <c r="W2825" s="8">
        <v>6367</v>
      </c>
      <c r="X2825" s="9">
        <f t="shared" si="359"/>
        <v>0.17087198476986348</v>
      </c>
    </row>
    <row r="2826" spans="1:24">
      <c r="A2826" s="15" t="s">
        <v>10650</v>
      </c>
      <c r="B2826" s="1" t="s">
        <v>10651</v>
      </c>
      <c r="C2826" t="s">
        <v>10652</v>
      </c>
      <c r="D2826" s="1">
        <v>6</v>
      </c>
      <c r="E2826" s="30">
        <v>14.0899</v>
      </c>
      <c r="F2826" s="31">
        <v>14.987500000000001</v>
      </c>
      <c r="G2826" s="31">
        <v>16.505800000000001</v>
      </c>
      <c r="H2826" s="35">
        <v>11.659800000000001</v>
      </c>
      <c r="I2826" s="32">
        <v>14.5534</v>
      </c>
      <c r="J2826" s="36">
        <v>11.9627</v>
      </c>
      <c r="L2826" s="21">
        <f t="shared" si="352"/>
        <v>12.725299999999999</v>
      </c>
      <c r="M2826" s="22">
        <f t="shared" si="353"/>
        <v>15.194400000000002</v>
      </c>
      <c r="O2826" s="25">
        <f t="shared" si="354"/>
        <v>1.5904085355656359</v>
      </c>
      <c r="P2826" s="26">
        <f t="shared" si="355"/>
        <v>1.2211670278876681</v>
      </c>
      <c r="R2826" s="2">
        <f t="shared" si="356"/>
        <v>1.1940307890580184</v>
      </c>
      <c r="S2826" s="2"/>
      <c r="T2826" s="2">
        <f t="shared" si="357"/>
        <v>0.25584003815097506</v>
      </c>
      <c r="U2826" s="2"/>
      <c r="V2826" s="38">
        <f t="shared" si="358"/>
        <v>4.9946123935339669E-2</v>
      </c>
      <c r="W2826" s="8">
        <v>5320</v>
      </c>
      <c r="X2826" s="9">
        <f t="shared" si="359"/>
        <v>7.4768971996437048E-2</v>
      </c>
    </row>
    <row r="2827" spans="1:24">
      <c r="A2827" s="15" t="s">
        <v>5203</v>
      </c>
      <c r="B2827" s="1" t="s">
        <v>5204</v>
      </c>
      <c r="C2827" t="s">
        <v>5205</v>
      </c>
      <c r="D2827" s="1">
        <v>13</v>
      </c>
      <c r="E2827" s="30">
        <v>3.4179200000000001</v>
      </c>
      <c r="F2827" s="31">
        <v>7.3424100000000001</v>
      </c>
      <c r="G2827" s="31">
        <v>5.1157399999999997</v>
      </c>
      <c r="H2827" s="35">
        <v>12.681100000000001</v>
      </c>
      <c r="I2827" s="32">
        <v>17.143899999999999</v>
      </c>
      <c r="J2827" s="36">
        <v>13.801600000000001</v>
      </c>
      <c r="L2827" s="21">
        <f t="shared" si="352"/>
        <v>14.542199999999999</v>
      </c>
      <c r="M2827" s="22">
        <f t="shared" si="353"/>
        <v>5.2920233333333329</v>
      </c>
      <c r="O2827" s="25">
        <f t="shared" si="354"/>
        <v>2.3217476671680042</v>
      </c>
      <c r="P2827" s="26">
        <f t="shared" si="355"/>
        <v>1.9681748652579973</v>
      </c>
      <c r="R2827" s="2">
        <f t="shared" si="356"/>
        <v>0.3639080285880632</v>
      </c>
      <c r="S2827" s="2"/>
      <c r="T2827" s="2">
        <f t="shared" si="357"/>
        <v>-1.4583542144238797</v>
      </c>
      <c r="U2827" s="2"/>
      <c r="V2827" s="38">
        <f t="shared" si="358"/>
        <v>3.1190071511240222E-3</v>
      </c>
      <c r="W2827" s="8">
        <v>2457</v>
      </c>
      <c r="X2827" s="9">
        <f t="shared" si="359"/>
        <v>1.0109797701079249E-2</v>
      </c>
    </row>
    <row r="2828" spans="1:24">
      <c r="A2828" s="15" t="s">
        <v>17131</v>
      </c>
      <c r="B2828" s="1" t="s">
        <v>17132</v>
      </c>
      <c r="C2828" t="s">
        <v>17133</v>
      </c>
      <c r="D2828" s="1">
        <v>1</v>
      </c>
      <c r="E2828" s="30">
        <v>10.8536</v>
      </c>
      <c r="F2828" s="31">
        <v>9.2965800000000005</v>
      </c>
      <c r="G2828" s="31">
        <v>11.0397</v>
      </c>
      <c r="H2828" s="35">
        <v>11.7552</v>
      </c>
      <c r="I2828" s="32">
        <v>10.683299999999999</v>
      </c>
      <c r="J2828" s="36">
        <v>13.53</v>
      </c>
      <c r="L2828" s="21">
        <f t="shared" si="352"/>
        <v>11.9895</v>
      </c>
      <c r="M2828" s="22">
        <f t="shared" si="353"/>
        <v>10.396626666666666</v>
      </c>
      <c r="O2828" s="25">
        <f t="shared" si="354"/>
        <v>1.4377404459776457</v>
      </c>
      <c r="P2828" s="26">
        <f t="shared" si="355"/>
        <v>0.95720180951214917</v>
      </c>
      <c r="R2828" s="2">
        <f t="shared" si="356"/>
        <v>0.86714430682402655</v>
      </c>
      <c r="S2828" s="2"/>
      <c r="T2828" s="2">
        <f t="shared" si="357"/>
        <v>-0.2056559936948345</v>
      </c>
      <c r="U2828" s="2"/>
      <c r="V2828" s="38">
        <f t="shared" si="358"/>
        <v>9.2717199627925601E-2</v>
      </c>
      <c r="W2828" s="8">
        <v>5989</v>
      </c>
      <c r="X2828" s="9">
        <f t="shared" si="359"/>
        <v>0.12329266619415585</v>
      </c>
    </row>
    <row r="2829" spans="1:24">
      <c r="A2829" s="15" t="s">
        <v>7219</v>
      </c>
      <c r="B2829" s="1" t="s">
        <v>7220</v>
      </c>
      <c r="C2829" t="s">
        <v>7221</v>
      </c>
      <c r="D2829" s="1">
        <v>7</v>
      </c>
      <c r="E2829" s="30">
        <v>8.7808700000000002</v>
      </c>
      <c r="F2829" s="31">
        <v>8.2867899999999999</v>
      </c>
      <c r="G2829" s="31">
        <v>8.3556000000000008</v>
      </c>
      <c r="H2829" s="35">
        <v>14.9808</v>
      </c>
      <c r="I2829" s="32">
        <v>11.472200000000001</v>
      </c>
      <c r="J2829" s="36">
        <v>12.9787</v>
      </c>
      <c r="L2829" s="21">
        <f t="shared" si="352"/>
        <v>13.143900000000002</v>
      </c>
      <c r="M2829" s="22">
        <f t="shared" si="353"/>
        <v>8.4744200000000003</v>
      </c>
      <c r="O2829" s="25">
        <f t="shared" si="354"/>
        <v>1.7601240780126575</v>
      </c>
      <c r="P2829" s="26">
        <f t="shared" si="355"/>
        <v>0.26761428567996881</v>
      </c>
      <c r="R2829" s="2">
        <f t="shared" si="356"/>
        <v>0.64474166723727344</v>
      </c>
      <c r="S2829" s="2"/>
      <c r="T2829" s="2">
        <f t="shared" si="357"/>
        <v>-0.63320687241478402</v>
      </c>
      <c r="U2829" s="2"/>
      <c r="V2829" s="38">
        <f t="shared" si="358"/>
        <v>5.2374045553030451E-3</v>
      </c>
      <c r="W2829" s="8">
        <v>2977</v>
      </c>
      <c r="X2829" s="9">
        <f t="shared" si="359"/>
        <v>1.4010980812372674E-2</v>
      </c>
    </row>
    <row r="2830" spans="1:24">
      <c r="A2830" s="15" t="s">
        <v>5342</v>
      </c>
      <c r="B2830" s="1" t="s">
        <v>5343</v>
      </c>
      <c r="C2830" t="s">
        <v>5344</v>
      </c>
      <c r="D2830" s="1">
        <v>18</v>
      </c>
      <c r="E2830" s="30">
        <v>14.4977</v>
      </c>
      <c r="F2830" s="31">
        <v>14.7585</v>
      </c>
      <c r="G2830" s="31">
        <v>16.596800000000002</v>
      </c>
      <c r="H2830" s="35">
        <v>11.894399999999999</v>
      </c>
      <c r="I2830" s="32">
        <v>13.237399999999999</v>
      </c>
      <c r="J2830" s="36">
        <v>11.9529</v>
      </c>
      <c r="L2830" s="21">
        <f t="shared" si="352"/>
        <v>12.361566666666667</v>
      </c>
      <c r="M2830" s="22">
        <f t="shared" si="353"/>
        <v>15.284333333333334</v>
      </c>
      <c r="O2830" s="25">
        <f t="shared" si="354"/>
        <v>0.75905769433774473</v>
      </c>
      <c r="P2830" s="26">
        <f t="shared" si="355"/>
        <v>1.1440851031865313</v>
      </c>
      <c r="R2830" s="2">
        <f t="shared" si="356"/>
        <v>1.2364398255884503</v>
      </c>
      <c r="S2830" s="2"/>
      <c r="T2830" s="2">
        <f t="shared" si="357"/>
        <v>0.30619202910303095</v>
      </c>
      <c r="U2830" s="2"/>
      <c r="V2830" s="38">
        <f t="shared" si="358"/>
        <v>1.0535909153168301E-2</v>
      </c>
      <c r="W2830" s="8">
        <v>3690</v>
      </c>
      <c r="X2830" s="9">
        <f t="shared" si="359"/>
        <v>2.2739290107271638E-2</v>
      </c>
    </row>
    <row r="2831" spans="1:24">
      <c r="A2831" s="15" t="s">
        <v>2020</v>
      </c>
      <c r="B2831" s="1" t="s">
        <v>2021</v>
      </c>
      <c r="C2831" t="s">
        <v>2022</v>
      </c>
      <c r="D2831" s="1">
        <v>21</v>
      </c>
      <c r="E2831" s="30">
        <v>12.8215</v>
      </c>
      <c r="F2831" s="31">
        <v>14.7982</v>
      </c>
      <c r="G2831" s="31">
        <v>14.762499999999999</v>
      </c>
      <c r="H2831" s="35">
        <v>14.8184</v>
      </c>
      <c r="I2831" s="32">
        <v>15.044700000000001</v>
      </c>
      <c r="J2831" s="36">
        <v>14.1432</v>
      </c>
      <c r="L2831" s="21">
        <f t="shared" si="352"/>
        <v>14.668766666666668</v>
      </c>
      <c r="M2831" s="22">
        <f t="shared" si="353"/>
        <v>14.1274</v>
      </c>
      <c r="O2831" s="25">
        <f t="shared" si="354"/>
        <v>0.46900763675374574</v>
      </c>
      <c r="P2831" s="26">
        <f t="shared" si="355"/>
        <v>1.1310834319359464</v>
      </c>
      <c r="R2831" s="2">
        <f t="shared" si="356"/>
        <v>0.96309392064318056</v>
      </c>
      <c r="S2831" s="2"/>
      <c r="T2831" s="2">
        <f t="shared" si="357"/>
        <v>-5.4251598751094421E-2</v>
      </c>
      <c r="U2831" s="2"/>
      <c r="V2831" s="38">
        <f t="shared" si="358"/>
        <v>0.24324802934261697</v>
      </c>
      <c r="W2831" s="8">
        <v>6988</v>
      </c>
      <c r="X2831" s="9">
        <f t="shared" si="359"/>
        <v>0.27722199566179184</v>
      </c>
    </row>
    <row r="2832" spans="1:24">
      <c r="A2832" s="15" t="s">
        <v>16301</v>
      </c>
      <c r="B2832" s="1" t="s">
        <v>16302</v>
      </c>
      <c r="C2832" t="s">
        <v>16303</v>
      </c>
      <c r="D2832" s="1">
        <v>13</v>
      </c>
      <c r="E2832" s="30">
        <v>6.4922300000000002</v>
      </c>
      <c r="F2832" s="31">
        <v>8.2574900000000007</v>
      </c>
      <c r="G2832" s="31">
        <v>10.1997</v>
      </c>
      <c r="H2832" s="35">
        <v>9.8350799999999996</v>
      </c>
      <c r="I2832" s="32">
        <v>11.1266</v>
      </c>
      <c r="J2832" s="36">
        <v>11.572699999999999</v>
      </c>
      <c r="L2832" s="21">
        <f t="shared" si="352"/>
        <v>10.844793333333334</v>
      </c>
      <c r="M2832" s="22">
        <f t="shared" si="353"/>
        <v>8.3164733333333327</v>
      </c>
      <c r="O2832" s="25">
        <f t="shared" si="354"/>
        <v>0.90243673691474524</v>
      </c>
      <c r="P2832" s="26">
        <f t="shared" si="355"/>
        <v>1.8544386550741845</v>
      </c>
      <c r="R2832" s="2">
        <f t="shared" si="356"/>
        <v>0.76686323821139357</v>
      </c>
      <c r="S2832" s="2"/>
      <c r="T2832" s="2">
        <f t="shared" si="357"/>
        <v>-0.38295878332188993</v>
      </c>
      <c r="U2832" s="2"/>
      <c r="V2832" s="38">
        <f t="shared" si="358"/>
        <v>5.0478524264105533E-2</v>
      </c>
      <c r="W2832" s="8">
        <v>5336</v>
      </c>
      <c r="X2832" s="9">
        <f t="shared" si="359"/>
        <v>7.5339386664043564E-2</v>
      </c>
    </row>
    <row r="2833" spans="1:24">
      <c r="A2833" s="15" t="s">
        <v>4251</v>
      </c>
      <c r="B2833" s="1" t="s">
        <v>4252</v>
      </c>
      <c r="C2833" t="s">
        <v>4253</v>
      </c>
      <c r="D2833" s="1">
        <v>7</v>
      </c>
      <c r="E2833" s="30">
        <v>13.0405</v>
      </c>
      <c r="F2833" s="31">
        <v>13.7788</v>
      </c>
      <c r="G2833" s="31">
        <v>13.6366</v>
      </c>
      <c r="H2833" s="35">
        <v>13.1152</v>
      </c>
      <c r="I2833" s="32">
        <v>12.315099999999999</v>
      </c>
      <c r="J2833" s="36">
        <v>11.644399999999999</v>
      </c>
      <c r="L2833" s="21">
        <f t="shared" si="352"/>
        <v>12.358233333333333</v>
      </c>
      <c r="M2833" s="22">
        <f t="shared" si="353"/>
        <v>13.485300000000001</v>
      </c>
      <c r="O2833" s="25">
        <f t="shared" si="354"/>
        <v>0.73634809929362466</v>
      </c>
      <c r="P2833" s="26">
        <f t="shared" si="355"/>
        <v>0.39171480697058181</v>
      </c>
      <c r="R2833" s="2">
        <f t="shared" si="356"/>
        <v>1.0911996590666952</v>
      </c>
      <c r="S2833" s="2"/>
      <c r="T2833" s="2">
        <f t="shared" si="357"/>
        <v>0.12591509872063136</v>
      </c>
      <c r="U2833" s="2"/>
      <c r="V2833" s="38">
        <f t="shared" si="358"/>
        <v>3.9665956587582471E-2</v>
      </c>
      <c r="W2833" s="8">
        <v>5063</v>
      </c>
      <c r="X2833" s="9">
        <f t="shared" si="359"/>
        <v>6.2393774099053292E-2</v>
      </c>
    </row>
    <row r="2834" spans="1:24">
      <c r="A2834" s="15" t="s">
        <v>9261</v>
      </c>
      <c r="B2834" s="1" t="s">
        <v>9262</v>
      </c>
      <c r="C2834" t="s">
        <v>9263</v>
      </c>
      <c r="D2834" s="1">
        <v>29</v>
      </c>
      <c r="E2834" s="30">
        <v>8.2607099999999996</v>
      </c>
      <c r="F2834" s="31">
        <v>10.0609</v>
      </c>
      <c r="G2834" s="31">
        <v>9.6903699999999997</v>
      </c>
      <c r="H2834" s="35">
        <v>14.9092</v>
      </c>
      <c r="I2834" s="32">
        <v>12.5467</v>
      </c>
      <c r="J2834" s="36">
        <v>13.697800000000001</v>
      </c>
      <c r="L2834" s="21">
        <f t="shared" si="352"/>
        <v>13.7179</v>
      </c>
      <c r="M2834" s="22">
        <f t="shared" si="353"/>
        <v>9.3373266666666677</v>
      </c>
      <c r="O2834" s="25">
        <f t="shared" si="354"/>
        <v>1.1813782501806949</v>
      </c>
      <c r="P2834" s="26">
        <f t="shared" si="355"/>
        <v>0.95060544151258342</v>
      </c>
      <c r="R2834" s="2">
        <f t="shared" si="356"/>
        <v>0.68066735190274519</v>
      </c>
      <c r="S2834" s="2"/>
      <c r="T2834" s="2">
        <f t="shared" si="357"/>
        <v>-0.5549781821261156</v>
      </c>
      <c r="U2834" s="2"/>
      <c r="V2834" s="38">
        <f t="shared" si="358"/>
        <v>3.7353680067431822E-3</v>
      </c>
      <c r="W2834" s="8">
        <v>2642</v>
      </c>
      <c r="X2834" s="9">
        <f t="shared" si="359"/>
        <v>1.125982997944841E-2</v>
      </c>
    </row>
    <row r="2835" spans="1:24">
      <c r="A2835" s="15" t="s">
        <v>2743</v>
      </c>
      <c r="B2835" s="1" t="s">
        <v>2744</v>
      </c>
      <c r="C2835" t="s">
        <v>2745</v>
      </c>
      <c r="D2835" s="1">
        <v>3</v>
      </c>
      <c r="E2835" s="30">
        <v>15.771800000000001</v>
      </c>
      <c r="F2835" s="31">
        <v>17.7547</v>
      </c>
      <c r="G2835" s="31">
        <v>15.2843</v>
      </c>
      <c r="H2835" s="35">
        <v>8.39696</v>
      </c>
      <c r="I2835" s="32">
        <v>14.357799999999999</v>
      </c>
      <c r="J2835" s="36">
        <v>11.004899999999999</v>
      </c>
      <c r="L2835" s="21">
        <f t="shared" si="352"/>
        <v>11.253219999999999</v>
      </c>
      <c r="M2835" s="22">
        <f t="shared" si="353"/>
        <v>16.270266666666668</v>
      </c>
      <c r="O2835" s="25">
        <f t="shared" si="354"/>
        <v>2.9881684178104888</v>
      </c>
      <c r="P2835" s="26">
        <f t="shared" si="355"/>
        <v>1.3084612349371809</v>
      </c>
      <c r="R2835" s="2">
        <f t="shared" si="356"/>
        <v>1.4458320966502627</v>
      </c>
      <c r="S2835" s="2"/>
      <c r="T2835" s="2">
        <f t="shared" si="357"/>
        <v>0.5319000229704598</v>
      </c>
      <c r="U2835" s="2"/>
      <c r="V2835" s="38">
        <f t="shared" si="358"/>
        <v>2.8081687154630688E-2</v>
      </c>
      <c r="W2835" s="8">
        <v>4704</v>
      </c>
      <c r="X2835" s="9">
        <f t="shared" si="359"/>
        <v>4.7543060480331377E-2</v>
      </c>
    </row>
    <row r="2836" spans="1:24">
      <c r="A2836" s="15" t="s">
        <v>2432</v>
      </c>
      <c r="B2836" s="1" t="s">
        <v>2433</v>
      </c>
      <c r="C2836" t="s">
        <v>2434</v>
      </c>
      <c r="D2836" s="1">
        <v>12</v>
      </c>
      <c r="E2836" s="30">
        <v>10.3415</v>
      </c>
      <c r="F2836" s="31">
        <v>7.7641200000000001</v>
      </c>
      <c r="G2836" s="31">
        <v>9.3497299999999992</v>
      </c>
      <c r="H2836" s="35">
        <v>12.516400000000001</v>
      </c>
      <c r="I2836" s="32">
        <v>10.727600000000001</v>
      </c>
      <c r="J2836" s="36">
        <v>11.6211</v>
      </c>
      <c r="L2836" s="21">
        <f t="shared" si="352"/>
        <v>11.621699999999999</v>
      </c>
      <c r="M2836" s="22">
        <f t="shared" si="353"/>
        <v>9.1517833333333343</v>
      </c>
      <c r="O2836" s="25">
        <f t="shared" si="354"/>
        <v>0.89440015093916447</v>
      </c>
      <c r="P2836" s="26">
        <f t="shared" si="355"/>
        <v>1.3000419524897286</v>
      </c>
      <c r="R2836" s="2">
        <f t="shared" si="356"/>
        <v>0.78747372013847672</v>
      </c>
      <c r="S2836" s="2"/>
      <c r="T2836" s="2">
        <f t="shared" si="357"/>
        <v>-0.3446963167316045</v>
      </c>
      <c r="U2836" s="2"/>
      <c r="V2836" s="38">
        <f t="shared" si="358"/>
        <v>2.6739516611576409E-2</v>
      </c>
      <c r="W2836" s="8">
        <v>4658</v>
      </c>
      <c r="X2836" s="9">
        <f t="shared" si="359"/>
        <v>4.5717799548002258E-2</v>
      </c>
    </row>
    <row r="2837" spans="1:24">
      <c r="A2837" s="15" t="s">
        <v>13683</v>
      </c>
      <c r="B2837" s="1" t="s">
        <v>13684</v>
      </c>
      <c r="C2837" t="s">
        <v>13685</v>
      </c>
      <c r="D2837" s="1">
        <v>11</v>
      </c>
      <c r="E2837" s="30">
        <v>8.7797999999999998</v>
      </c>
      <c r="F2837" s="31">
        <v>10.4808</v>
      </c>
      <c r="G2837" s="31">
        <v>10.194900000000001</v>
      </c>
      <c r="H2837" s="35">
        <v>13.4411</v>
      </c>
      <c r="I2837" s="32">
        <v>13.8073</v>
      </c>
      <c r="J2837" s="36">
        <v>11.9961</v>
      </c>
      <c r="L2837" s="21">
        <f t="shared" si="352"/>
        <v>13.0815</v>
      </c>
      <c r="M2837" s="22">
        <f t="shared" si="353"/>
        <v>9.8185000000000002</v>
      </c>
      <c r="O2837" s="25">
        <f t="shared" si="354"/>
        <v>0.95765102203255636</v>
      </c>
      <c r="P2837" s="26">
        <f t="shared" si="355"/>
        <v>0.91082817808849137</v>
      </c>
      <c r="R2837" s="2">
        <f t="shared" si="356"/>
        <v>0.75056377326759161</v>
      </c>
      <c r="S2837" s="2"/>
      <c r="T2837" s="2">
        <f t="shared" si="357"/>
        <v>-0.41395343614190833</v>
      </c>
      <c r="U2837" s="2"/>
      <c r="V2837" s="38">
        <f t="shared" si="358"/>
        <v>6.4427319551013896E-3</v>
      </c>
      <c r="W2837" s="8">
        <v>3191</v>
      </c>
      <c r="X2837" s="9">
        <f t="shared" si="359"/>
        <v>1.6079572952186608E-2</v>
      </c>
    </row>
    <row r="2838" spans="1:24">
      <c r="A2838" s="15" t="s">
        <v>9869</v>
      </c>
      <c r="B2838" s="1" t="s">
        <v>9870</v>
      </c>
      <c r="C2838" t="s">
        <v>9871</v>
      </c>
      <c r="D2838" s="1">
        <v>6</v>
      </c>
      <c r="E2838" s="30">
        <v>9.4392700000000005</v>
      </c>
      <c r="F2838" s="31">
        <v>8.3042999999999996</v>
      </c>
      <c r="G2838" s="31">
        <v>11.135300000000001</v>
      </c>
      <c r="H2838" s="35">
        <v>10.788399999999999</v>
      </c>
      <c r="I2838" s="32">
        <v>11.7402</v>
      </c>
      <c r="J2838" s="36">
        <v>10.1859</v>
      </c>
      <c r="L2838" s="21">
        <f t="shared" si="352"/>
        <v>10.904833333333334</v>
      </c>
      <c r="M2838" s="22">
        <f t="shared" si="353"/>
        <v>9.6262899999999991</v>
      </c>
      <c r="O2838" s="25">
        <f t="shared" si="354"/>
        <v>0.78366425421434982</v>
      </c>
      <c r="P2838" s="26">
        <f t="shared" si="355"/>
        <v>1.4247359791554475</v>
      </c>
      <c r="R2838" s="2">
        <f t="shared" si="356"/>
        <v>0.88275443610631354</v>
      </c>
      <c r="S2838" s="2"/>
      <c r="T2838" s="2">
        <f t="shared" si="357"/>
        <v>-0.17991592890815242</v>
      </c>
      <c r="U2838" s="2"/>
      <c r="V2838" s="38">
        <f t="shared" si="358"/>
        <v>0.1224418745945736</v>
      </c>
      <c r="W2838" s="8">
        <v>6246</v>
      </c>
      <c r="X2838" s="9">
        <f t="shared" si="359"/>
        <v>0.15612025124418574</v>
      </c>
    </row>
    <row r="2839" spans="1:24">
      <c r="A2839" s="15" t="s">
        <v>3861</v>
      </c>
      <c r="B2839" s="1" t="s">
        <v>3862</v>
      </c>
      <c r="C2839" t="s">
        <v>3863</v>
      </c>
      <c r="D2839" s="1">
        <v>9</v>
      </c>
      <c r="E2839" s="30">
        <v>9.0369399999999995</v>
      </c>
      <c r="F2839" s="31">
        <v>9.2009500000000006</v>
      </c>
      <c r="G2839" s="31">
        <v>10.508100000000001</v>
      </c>
      <c r="H2839" s="35">
        <v>16.462900000000001</v>
      </c>
      <c r="I2839" s="32">
        <v>13.2418</v>
      </c>
      <c r="J2839" s="36">
        <v>13.0558</v>
      </c>
      <c r="L2839" s="21">
        <f t="shared" si="352"/>
        <v>14.253500000000001</v>
      </c>
      <c r="M2839" s="22">
        <f t="shared" si="353"/>
        <v>9.5819966666666669</v>
      </c>
      <c r="O2839" s="25">
        <f t="shared" si="354"/>
        <v>1.9156553108531789</v>
      </c>
      <c r="P2839" s="26">
        <f t="shared" si="355"/>
        <v>0.8062104923860357</v>
      </c>
      <c r="R2839" s="2">
        <f t="shared" si="356"/>
        <v>0.67225570327755757</v>
      </c>
      <c r="S2839" s="2"/>
      <c r="T2839" s="2">
        <f t="shared" si="357"/>
        <v>-0.57291800521264835</v>
      </c>
      <c r="U2839" s="2"/>
      <c r="V2839" s="38">
        <f t="shared" si="358"/>
        <v>8.8224821027106382E-3</v>
      </c>
      <c r="W2839" s="8">
        <v>3505</v>
      </c>
      <c r="X2839" s="9">
        <f t="shared" si="359"/>
        <v>2.0046290289868055E-2</v>
      </c>
    </row>
    <row r="2840" spans="1:24">
      <c r="A2840" s="15" t="s">
        <v>1753</v>
      </c>
      <c r="B2840" s="1" t="s">
        <v>1754</v>
      </c>
      <c r="C2840" t="s">
        <v>1755</v>
      </c>
      <c r="D2840" s="1">
        <v>17</v>
      </c>
      <c r="E2840" s="30">
        <v>13.645799999999999</v>
      </c>
      <c r="F2840" s="31">
        <v>13.501899999999999</v>
      </c>
      <c r="G2840" s="31">
        <v>14.579599999999999</v>
      </c>
      <c r="H2840" s="35">
        <v>13.417899999999999</v>
      </c>
      <c r="I2840" s="32">
        <v>13.9175</v>
      </c>
      <c r="J2840" s="36">
        <v>10.3832</v>
      </c>
      <c r="L2840" s="21">
        <f t="shared" si="352"/>
        <v>12.572866666666668</v>
      </c>
      <c r="M2840" s="22">
        <f t="shared" si="353"/>
        <v>13.9091</v>
      </c>
      <c r="O2840" s="25">
        <f t="shared" si="354"/>
        <v>1.9126892385678531</v>
      </c>
      <c r="P2840" s="26">
        <f t="shared" si="355"/>
        <v>0.58511066474642215</v>
      </c>
      <c r="R2840" s="2">
        <f t="shared" si="356"/>
        <v>1.10627913019041</v>
      </c>
      <c r="S2840" s="2"/>
      <c r="T2840" s="2">
        <f t="shared" si="357"/>
        <v>0.14571544428303165</v>
      </c>
      <c r="U2840" s="2"/>
      <c r="V2840" s="38">
        <f t="shared" si="358"/>
        <v>0.15581119179651667</v>
      </c>
      <c r="W2840" s="8">
        <v>6507</v>
      </c>
      <c r="X2840" s="9">
        <f t="shared" si="359"/>
        <v>0.19069929790494217</v>
      </c>
    </row>
    <row r="2841" spans="1:24">
      <c r="A2841" s="15" t="s">
        <v>12139</v>
      </c>
      <c r="B2841" s="1" t="s">
        <v>12140</v>
      </c>
      <c r="C2841" t="s">
        <v>12141</v>
      </c>
      <c r="D2841" s="1">
        <v>2</v>
      </c>
      <c r="E2841" s="30">
        <v>10.338800000000001</v>
      </c>
      <c r="F2841" s="31">
        <v>11.3933</v>
      </c>
      <c r="G2841" s="31">
        <v>10.878399999999999</v>
      </c>
      <c r="H2841" s="35">
        <v>11.934799999999999</v>
      </c>
      <c r="I2841" s="32">
        <v>14.0016</v>
      </c>
      <c r="J2841" s="36">
        <v>13.6119</v>
      </c>
      <c r="L2841" s="21">
        <f t="shared" si="352"/>
        <v>13.182766666666666</v>
      </c>
      <c r="M2841" s="22">
        <f t="shared" si="353"/>
        <v>10.870166666666668</v>
      </c>
      <c r="O2841" s="25">
        <f t="shared" si="354"/>
        <v>1.0981949386758865</v>
      </c>
      <c r="P2841" s="26">
        <f t="shared" si="355"/>
        <v>0.52729821100903884</v>
      </c>
      <c r="R2841" s="2">
        <f t="shared" si="356"/>
        <v>0.82457400191664387</v>
      </c>
      <c r="S2841" s="2"/>
      <c r="T2841" s="2">
        <f t="shared" si="357"/>
        <v>-0.27827911983311665</v>
      </c>
      <c r="U2841" s="2"/>
      <c r="V2841" s="38">
        <f t="shared" si="358"/>
        <v>1.5136006879093861E-2</v>
      </c>
      <c r="W2841" s="8">
        <v>4074</v>
      </c>
      <c r="X2841" s="9">
        <f t="shared" si="359"/>
        <v>2.9588404218238464E-2</v>
      </c>
    </row>
    <row r="2842" spans="1:24">
      <c r="A2842" s="15" t="s">
        <v>12078</v>
      </c>
      <c r="B2842" s="1" t="s">
        <v>12079</v>
      </c>
      <c r="C2842" t="s">
        <v>12080</v>
      </c>
      <c r="D2842" s="1">
        <v>4</v>
      </c>
      <c r="E2842" s="30">
        <v>10.553100000000001</v>
      </c>
      <c r="F2842" s="31">
        <v>8.3220399999999994</v>
      </c>
      <c r="G2842" s="31">
        <v>8.2945700000000002</v>
      </c>
      <c r="H2842" s="35">
        <v>12.9039</v>
      </c>
      <c r="I2842" s="32">
        <v>12.737500000000001</v>
      </c>
      <c r="J2842" s="36">
        <v>14.181800000000001</v>
      </c>
      <c r="L2842" s="21">
        <f t="shared" si="352"/>
        <v>13.2744</v>
      </c>
      <c r="M2842" s="22">
        <f t="shared" si="353"/>
        <v>9.0565700000000007</v>
      </c>
      <c r="O2842" s="25">
        <f t="shared" si="354"/>
        <v>0.79022358228541889</v>
      </c>
      <c r="P2842" s="26">
        <f t="shared" si="355"/>
        <v>1.2961057753516836</v>
      </c>
      <c r="R2842" s="2">
        <f t="shared" si="356"/>
        <v>0.68225833182667395</v>
      </c>
      <c r="S2842" s="2"/>
      <c r="T2842" s="2">
        <f t="shared" si="357"/>
        <v>-0.55160998690260077</v>
      </c>
      <c r="U2842" s="2"/>
      <c r="V2842" s="38">
        <f t="shared" si="358"/>
        <v>4.2846587244065792E-3</v>
      </c>
      <c r="W2842" s="8">
        <v>2794</v>
      </c>
      <c r="X2842" s="9">
        <f t="shared" si="359"/>
        <v>1.2212964238072298E-2</v>
      </c>
    </row>
    <row r="2843" spans="1:24">
      <c r="A2843" s="15" t="s">
        <v>11510</v>
      </c>
      <c r="B2843" s="1" t="s">
        <v>11511</v>
      </c>
      <c r="C2843" t="s">
        <v>11512</v>
      </c>
      <c r="D2843" s="1">
        <v>5</v>
      </c>
      <c r="E2843" s="30">
        <v>9.1955100000000005</v>
      </c>
      <c r="F2843" s="31">
        <v>10.153700000000001</v>
      </c>
      <c r="G2843" s="31">
        <v>6.8427100000000003</v>
      </c>
      <c r="H2843" s="35">
        <v>8.6678499999999996</v>
      </c>
      <c r="I2843" s="32">
        <v>11.918799999999999</v>
      </c>
      <c r="J2843" s="36">
        <v>9.1349300000000007</v>
      </c>
      <c r="L2843" s="21">
        <f t="shared" si="352"/>
        <v>9.9071933333333337</v>
      </c>
      <c r="M2843" s="22">
        <f t="shared" si="353"/>
        <v>8.7306399999999993</v>
      </c>
      <c r="O2843" s="25">
        <f t="shared" si="354"/>
        <v>1.7576865385026212</v>
      </c>
      <c r="P2843" s="26">
        <f t="shared" si="355"/>
        <v>1.7037434615281741</v>
      </c>
      <c r="R2843" s="2">
        <f t="shared" si="356"/>
        <v>0.88124251806263321</v>
      </c>
      <c r="S2843" s="2"/>
      <c r="T2843" s="2">
        <f t="shared" si="357"/>
        <v>-0.18238899122588229</v>
      </c>
      <c r="U2843" s="2"/>
      <c r="V2843" s="38">
        <f t="shared" si="358"/>
        <v>0.22597445762105561</v>
      </c>
      <c r="W2843" s="8">
        <v>6908</v>
      </c>
      <c r="X2843" s="9">
        <f t="shared" si="359"/>
        <v>0.26051832375421058</v>
      </c>
    </row>
    <row r="2844" spans="1:24">
      <c r="A2844" s="15" t="s">
        <v>12494</v>
      </c>
      <c r="B2844" s="1" t="s">
        <v>12495</v>
      </c>
      <c r="C2844" t="s">
        <v>12496</v>
      </c>
      <c r="D2844" s="1">
        <v>10</v>
      </c>
      <c r="E2844" s="30">
        <v>10.7233</v>
      </c>
      <c r="F2844" s="31">
        <v>11.121700000000001</v>
      </c>
      <c r="G2844" s="31">
        <v>9.9503900000000005</v>
      </c>
      <c r="H2844" s="35">
        <v>11.1229</v>
      </c>
      <c r="I2844" s="32">
        <v>13.2254</v>
      </c>
      <c r="J2844" s="36">
        <v>12.8186</v>
      </c>
      <c r="L2844" s="21">
        <f t="shared" si="352"/>
        <v>12.388966666666667</v>
      </c>
      <c r="M2844" s="22">
        <f t="shared" si="353"/>
        <v>10.598463333333333</v>
      </c>
      <c r="O2844" s="25">
        <f t="shared" si="354"/>
        <v>1.1151525291785578</v>
      </c>
      <c r="P2844" s="26">
        <f t="shared" si="355"/>
        <v>0.59555010203452508</v>
      </c>
      <c r="R2844" s="2">
        <f t="shared" si="356"/>
        <v>0.85547597459029401</v>
      </c>
      <c r="S2844" s="2"/>
      <c r="T2844" s="2">
        <f t="shared" si="357"/>
        <v>-0.22520075662638803</v>
      </c>
      <c r="U2844" s="2"/>
      <c r="V2844" s="38">
        <f t="shared" si="358"/>
        <v>3.5105553116822626E-2</v>
      </c>
      <c r="W2844" s="8">
        <v>4927</v>
      </c>
      <c r="X2844" s="9">
        <f t="shared" si="359"/>
        <v>5.6744596107646719E-2</v>
      </c>
    </row>
    <row r="2845" spans="1:24">
      <c r="A2845" s="15" t="s">
        <v>14526</v>
      </c>
      <c r="B2845" s="1" t="s">
        <v>14527</v>
      </c>
      <c r="C2845" t="s">
        <v>14528</v>
      </c>
      <c r="D2845" s="1">
        <v>24</v>
      </c>
      <c r="E2845" s="30">
        <v>10.5914</v>
      </c>
      <c r="F2845" s="31">
        <v>8.2873000000000001</v>
      </c>
      <c r="G2845" s="31">
        <v>8.95791</v>
      </c>
      <c r="H2845" s="35">
        <v>15.212899999999999</v>
      </c>
      <c r="I2845" s="32">
        <v>14.507999999999999</v>
      </c>
      <c r="J2845" s="36">
        <v>9.9165799999999997</v>
      </c>
      <c r="L2845" s="21">
        <f t="shared" si="352"/>
        <v>13.212493333333333</v>
      </c>
      <c r="M2845" s="22">
        <f t="shared" si="353"/>
        <v>9.2788699999999995</v>
      </c>
      <c r="O2845" s="25">
        <f t="shared" si="354"/>
        <v>2.8760223448598921</v>
      </c>
      <c r="P2845" s="26">
        <f t="shared" si="355"/>
        <v>1.185107882726286</v>
      </c>
      <c r="R2845" s="2">
        <f t="shared" si="356"/>
        <v>0.70228001376474991</v>
      </c>
      <c r="S2845" s="2"/>
      <c r="T2845" s="2">
        <f t="shared" si="357"/>
        <v>-0.50988171688952899</v>
      </c>
      <c r="U2845" s="2"/>
      <c r="V2845" s="38">
        <f t="shared" si="358"/>
        <v>4.6829774070867199E-2</v>
      </c>
      <c r="W2845" s="8">
        <v>5250</v>
      </c>
      <c r="X2845" s="9">
        <f t="shared" si="359"/>
        <v>7.103853727626408E-2</v>
      </c>
    </row>
    <row r="2846" spans="1:24">
      <c r="A2846" s="15" t="s">
        <v>11711</v>
      </c>
      <c r="B2846" s="1" t="s">
        <v>11712</v>
      </c>
      <c r="C2846" t="s">
        <v>11713</v>
      </c>
      <c r="D2846" s="1">
        <v>15</v>
      </c>
      <c r="E2846" s="30">
        <v>7.6182699999999999</v>
      </c>
      <c r="F2846" s="31">
        <v>8.5637000000000008</v>
      </c>
      <c r="G2846" s="31">
        <v>8.6290499999999994</v>
      </c>
      <c r="H2846" s="35">
        <v>11.8523</v>
      </c>
      <c r="I2846" s="32">
        <v>10.3271</v>
      </c>
      <c r="J2846" s="36">
        <v>12.699199999999999</v>
      </c>
      <c r="L2846" s="21">
        <f t="shared" si="352"/>
        <v>11.626199999999999</v>
      </c>
      <c r="M2846" s="22">
        <f t="shared" si="353"/>
        <v>8.2703399999999991</v>
      </c>
      <c r="O2846" s="25">
        <f t="shared" si="354"/>
        <v>1.202104616911523</v>
      </c>
      <c r="P2846" s="26">
        <f t="shared" si="355"/>
        <v>0.5656537097023232</v>
      </c>
      <c r="R2846" s="2">
        <f t="shared" si="356"/>
        <v>0.71135366671827427</v>
      </c>
      <c r="S2846" s="2"/>
      <c r="T2846" s="2">
        <f t="shared" si="357"/>
        <v>-0.49136108586946542</v>
      </c>
      <c r="U2846" s="2"/>
      <c r="V2846" s="38">
        <f t="shared" si="358"/>
        <v>5.9601457084865065E-3</v>
      </c>
      <c r="W2846" s="8">
        <v>3111</v>
      </c>
      <c r="X2846" s="9">
        <f t="shared" si="359"/>
        <v>1.5257666480998565E-2</v>
      </c>
    </row>
    <row r="2847" spans="1:24">
      <c r="A2847" s="15" t="s">
        <v>13608</v>
      </c>
      <c r="B2847" s="1" t="s">
        <v>13609</v>
      </c>
      <c r="C2847" t="s">
        <v>13610</v>
      </c>
      <c r="D2847" s="1">
        <v>13</v>
      </c>
      <c r="E2847" s="30">
        <v>17.445900000000002</v>
      </c>
      <c r="F2847" s="31">
        <v>15.6327</v>
      </c>
      <c r="G2847" s="31">
        <v>19.203800000000001</v>
      </c>
      <c r="H2847" s="35">
        <v>12.0716</v>
      </c>
      <c r="I2847" s="32">
        <v>9.4308499999999995</v>
      </c>
      <c r="J2847" s="36">
        <v>11.8134</v>
      </c>
      <c r="L2847" s="21">
        <f t="shared" si="352"/>
        <v>11.105283333333333</v>
      </c>
      <c r="M2847" s="22">
        <f t="shared" si="353"/>
        <v>17.427466666666668</v>
      </c>
      <c r="O2847" s="25">
        <f t="shared" si="354"/>
        <v>1.455837233633404</v>
      </c>
      <c r="P2847" s="26">
        <f t="shared" si="355"/>
        <v>1.7856213605726539</v>
      </c>
      <c r="R2847" s="2">
        <f t="shared" si="356"/>
        <v>1.5692950952774731</v>
      </c>
      <c r="S2847" s="2"/>
      <c r="T2847" s="2">
        <f t="shared" si="357"/>
        <v>0.65011666681387537</v>
      </c>
      <c r="U2847" s="2"/>
      <c r="V2847" s="38">
        <f t="shared" si="358"/>
        <v>4.4756258770369886E-3</v>
      </c>
      <c r="W2847" s="8">
        <v>2832</v>
      </c>
      <c r="X2847" s="9">
        <f t="shared" si="359"/>
        <v>1.258611740279752E-2</v>
      </c>
    </row>
    <row r="2848" spans="1:24">
      <c r="A2848" s="15" t="s">
        <v>8558</v>
      </c>
      <c r="B2848" s="1" t="s">
        <v>8559</v>
      </c>
      <c r="C2848" t="s">
        <v>8560</v>
      </c>
      <c r="D2848" s="1">
        <v>2</v>
      </c>
      <c r="E2848" s="30">
        <v>22.503799999999998</v>
      </c>
      <c r="F2848" s="31">
        <v>18.191600000000001</v>
      </c>
      <c r="G2848" s="31">
        <v>18.3626</v>
      </c>
      <c r="H2848" s="35">
        <v>11.085800000000001</v>
      </c>
      <c r="I2848" s="32">
        <v>11.593500000000001</v>
      </c>
      <c r="J2848" s="36">
        <v>6.3228</v>
      </c>
      <c r="L2848" s="21">
        <f t="shared" si="352"/>
        <v>9.667366666666668</v>
      </c>
      <c r="M2848" s="22">
        <f t="shared" si="353"/>
        <v>19.686</v>
      </c>
      <c r="O2848" s="25">
        <f t="shared" si="354"/>
        <v>2.9075822367275066</v>
      </c>
      <c r="P2848" s="26">
        <f t="shared" si="355"/>
        <v>2.4417837496387813</v>
      </c>
      <c r="R2848" s="2">
        <f t="shared" si="356"/>
        <v>2.0363352998575963</v>
      </c>
      <c r="S2848" s="2"/>
      <c r="T2848" s="2">
        <f t="shared" si="357"/>
        <v>1.0259751329332594</v>
      </c>
      <c r="U2848" s="2"/>
      <c r="V2848" s="38">
        <f t="shared" si="358"/>
        <v>5.1293583702441215E-3</v>
      </c>
      <c r="W2848" s="8">
        <v>2959</v>
      </c>
      <c r="X2848" s="9">
        <f t="shared" si="359"/>
        <v>1.3805410632181206E-2</v>
      </c>
    </row>
    <row r="2849" spans="1:24">
      <c r="A2849" s="15" t="s">
        <v>19937</v>
      </c>
      <c r="B2849" s="1" t="s">
        <v>19938</v>
      </c>
      <c r="C2849" t="s">
        <v>19939</v>
      </c>
      <c r="D2849" s="1">
        <v>4</v>
      </c>
      <c r="E2849" s="30">
        <v>16.2227</v>
      </c>
      <c r="F2849" s="31">
        <v>20.6311</v>
      </c>
      <c r="G2849" s="31">
        <v>16.705400000000001</v>
      </c>
      <c r="H2849" s="35">
        <v>12.313000000000001</v>
      </c>
      <c r="I2849" s="32">
        <v>11.487399999999999</v>
      </c>
      <c r="J2849" s="36">
        <v>14.7348</v>
      </c>
      <c r="L2849" s="21">
        <f t="shared" si="352"/>
        <v>12.845066666666668</v>
      </c>
      <c r="M2849" s="22">
        <f t="shared" si="353"/>
        <v>17.853066666666667</v>
      </c>
      <c r="O2849" s="25">
        <f t="shared" si="354"/>
        <v>1.6878160128797519</v>
      </c>
      <c r="P2849" s="26">
        <f t="shared" si="355"/>
        <v>2.4179230184878242</v>
      </c>
      <c r="R2849" s="2">
        <f t="shared" si="356"/>
        <v>1.3898773069816686</v>
      </c>
      <c r="S2849" s="2"/>
      <c r="T2849" s="2">
        <f t="shared" si="357"/>
        <v>0.47495753300512239</v>
      </c>
      <c r="U2849" s="2"/>
      <c r="V2849" s="38">
        <f t="shared" si="358"/>
        <v>2.1160153310903009E-2</v>
      </c>
      <c r="W2849" s="8">
        <v>4412</v>
      </c>
      <c r="X2849" s="9">
        <f t="shared" si="359"/>
        <v>3.8195707381693464E-2</v>
      </c>
    </row>
    <row r="2850" spans="1:24">
      <c r="A2850" s="15" t="s">
        <v>14499</v>
      </c>
      <c r="B2850" s="1" t="s">
        <v>14500</v>
      </c>
      <c r="C2850" t="s">
        <v>14501</v>
      </c>
      <c r="D2850" s="1">
        <v>5</v>
      </c>
      <c r="E2850" s="30">
        <v>7.1123900000000004</v>
      </c>
      <c r="F2850" s="31">
        <v>7.8210100000000002</v>
      </c>
      <c r="G2850" s="31">
        <v>9.3570700000000002</v>
      </c>
      <c r="H2850" s="35">
        <v>10.921200000000001</v>
      </c>
      <c r="I2850" s="32">
        <v>14.9244</v>
      </c>
      <c r="J2850" s="36">
        <v>11.803699999999999</v>
      </c>
      <c r="L2850" s="21">
        <f t="shared" si="352"/>
        <v>12.549766666666665</v>
      </c>
      <c r="M2850" s="22">
        <f t="shared" si="353"/>
        <v>8.096823333333333</v>
      </c>
      <c r="O2850" s="25">
        <f t="shared" si="354"/>
        <v>2.1032984009249391</v>
      </c>
      <c r="P2850" s="26">
        <f t="shared" si="355"/>
        <v>1.1474762837345966</v>
      </c>
      <c r="R2850" s="2">
        <f t="shared" si="356"/>
        <v>0.64517720116974298</v>
      </c>
      <c r="S2850" s="2"/>
      <c r="T2850" s="2">
        <f t="shared" si="357"/>
        <v>-0.63223263646277184</v>
      </c>
      <c r="U2850" s="2"/>
      <c r="V2850" s="38">
        <f t="shared" si="358"/>
        <v>1.6154522592720919E-2</v>
      </c>
      <c r="W2850" s="8">
        <v>4145</v>
      </c>
      <c r="X2850" s="9">
        <f t="shared" si="359"/>
        <v>3.1038508547268851E-2</v>
      </c>
    </row>
    <row r="2851" spans="1:24">
      <c r="A2851" s="15" t="s">
        <v>7003</v>
      </c>
      <c r="B2851" s="1" t="s">
        <v>7004</v>
      </c>
      <c r="C2851" t="s">
        <v>7005</v>
      </c>
      <c r="D2851" s="1">
        <v>1</v>
      </c>
      <c r="E2851" s="30">
        <v>21.0169</v>
      </c>
      <c r="F2851" s="31">
        <v>16.4282</v>
      </c>
      <c r="G2851" s="31">
        <v>20.514800000000001</v>
      </c>
      <c r="H2851" s="35">
        <v>13.2393</v>
      </c>
      <c r="I2851" s="32">
        <v>9.1572800000000001</v>
      </c>
      <c r="J2851" s="36">
        <v>9.0939599999999992</v>
      </c>
      <c r="L2851" s="21">
        <f t="shared" si="352"/>
        <v>10.496846666666666</v>
      </c>
      <c r="M2851" s="22">
        <f t="shared" si="353"/>
        <v>19.319966666666666</v>
      </c>
      <c r="O2851" s="25">
        <f t="shared" si="354"/>
        <v>2.3752452651743905</v>
      </c>
      <c r="P2851" s="26">
        <f t="shared" si="355"/>
        <v>2.516895298444779</v>
      </c>
      <c r="R2851" s="2">
        <f t="shared" si="356"/>
        <v>1.8405495745706488</v>
      </c>
      <c r="S2851" s="2"/>
      <c r="T2851" s="2">
        <f t="shared" si="357"/>
        <v>0.88013660874073207</v>
      </c>
      <c r="U2851" s="2"/>
      <c r="V2851" s="38">
        <f t="shared" si="358"/>
        <v>5.7738948362537129E-3</v>
      </c>
      <c r="W2851" s="8">
        <v>3074</v>
      </c>
      <c r="X2851" s="9">
        <f t="shared" si="359"/>
        <v>1.4958782848381447E-2</v>
      </c>
    </row>
    <row r="2852" spans="1:24">
      <c r="A2852" s="15" t="s">
        <v>12687</v>
      </c>
      <c r="B2852" s="1" t="s">
        <v>12685</v>
      </c>
      <c r="C2852" t="s">
        <v>12688</v>
      </c>
      <c r="D2852" s="1">
        <v>1</v>
      </c>
      <c r="E2852" s="30">
        <v>7.9371</v>
      </c>
      <c r="F2852" s="31">
        <v>9.3833300000000008</v>
      </c>
      <c r="G2852" s="31">
        <v>9.6199200000000005</v>
      </c>
      <c r="H2852" s="35">
        <v>14.438000000000001</v>
      </c>
      <c r="I2852" s="32">
        <v>11.5472</v>
      </c>
      <c r="J2852" s="36">
        <v>15.950100000000001</v>
      </c>
      <c r="L2852" s="21">
        <f t="shared" si="352"/>
        <v>13.978433333333333</v>
      </c>
      <c r="M2852" s="22">
        <f t="shared" si="353"/>
        <v>8.9801166666666674</v>
      </c>
      <c r="O2852" s="25">
        <f t="shared" si="354"/>
        <v>2.2371372875470579</v>
      </c>
      <c r="P2852" s="26">
        <f t="shared" si="355"/>
        <v>0.91099205936897931</v>
      </c>
      <c r="R2852" s="2">
        <f t="shared" si="356"/>
        <v>0.64242654756255479</v>
      </c>
      <c r="S2852" s="2"/>
      <c r="T2852" s="2">
        <f t="shared" si="357"/>
        <v>-0.6383965830323195</v>
      </c>
      <c r="U2852" s="2"/>
      <c r="V2852" s="38">
        <f t="shared" si="358"/>
        <v>1.1541899024086632E-2</v>
      </c>
      <c r="W2852" s="8">
        <v>3785</v>
      </c>
      <c r="X2852" s="9">
        <f t="shared" si="359"/>
        <v>2.428525332307158E-2</v>
      </c>
    </row>
    <row r="2853" spans="1:24">
      <c r="A2853" s="15" t="s">
        <v>620</v>
      </c>
      <c r="B2853" s="1" t="s">
        <v>621</v>
      </c>
      <c r="C2853" t="s">
        <v>622</v>
      </c>
      <c r="D2853" s="1">
        <v>68</v>
      </c>
      <c r="E2853" s="30">
        <v>12.447100000000001</v>
      </c>
      <c r="F2853" s="31">
        <v>13.3528</v>
      </c>
      <c r="G2853" s="31">
        <v>13.5543</v>
      </c>
      <c r="H2853" s="35">
        <v>13.821199999999999</v>
      </c>
      <c r="I2853" s="32">
        <v>13.254099999999999</v>
      </c>
      <c r="J2853" s="36">
        <v>14.293699999999999</v>
      </c>
      <c r="L2853" s="21">
        <f t="shared" si="352"/>
        <v>13.789666666666667</v>
      </c>
      <c r="M2853" s="22">
        <f t="shared" si="353"/>
        <v>13.118066666666666</v>
      </c>
      <c r="O2853" s="25">
        <f t="shared" si="354"/>
        <v>0.52051686171855505</v>
      </c>
      <c r="P2853" s="26">
        <f t="shared" si="355"/>
        <v>0.58974381161088296</v>
      </c>
      <c r="R2853" s="2">
        <f t="shared" si="356"/>
        <v>0.95129686480214648</v>
      </c>
      <c r="S2853" s="2"/>
      <c r="T2853" s="2">
        <f t="shared" si="357"/>
        <v>-7.203247141997482E-2</v>
      </c>
      <c r="U2853" s="2"/>
      <c r="V2853" s="38">
        <f t="shared" si="358"/>
        <v>0.10663442476929939</v>
      </c>
      <c r="W2853" s="8">
        <v>6116</v>
      </c>
      <c r="X2853" s="9">
        <f t="shared" si="359"/>
        <v>0.13885489844059848</v>
      </c>
    </row>
    <row r="2854" spans="1:24">
      <c r="A2854" s="15" t="s">
        <v>13869</v>
      </c>
      <c r="B2854" s="1" t="s">
        <v>13870</v>
      </c>
      <c r="C2854" t="s">
        <v>13871</v>
      </c>
      <c r="D2854" s="1">
        <v>23</v>
      </c>
      <c r="E2854" s="30">
        <v>13.787699999999999</v>
      </c>
      <c r="F2854" s="31">
        <v>13.5336</v>
      </c>
      <c r="G2854" s="31">
        <v>14.6677</v>
      </c>
      <c r="H2854" s="35">
        <v>12.714600000000001</v>
      </c>
      <c r="I2854" s="32">
        <v>12.780799999999999</v>
      </c>
      <c r="J2854" s="36">
        <v>12.5966</v>
      </c>
      <c r="L2854" s="21">
        <f t="shared" si="352"/>
        <v>12.697333333333333</v>
      </c>
      <c r="M2854" s="22">
        <f t="shared" si="353"/>
        <v>13.996333333333334</v>
      </c>
      <c r="O2854" s="25">
        <f t="shared" si="354"/>
        <v>9.330601981294262E-2</v>
      </c>
      <c r="P2854" s="26">
        <f t="shared" si="355"/>
        <v>0.59513998633374787</v>
      </c>
      <c r="R2854" s="2">
        <f t="shared" si="356"/>
        <v>1.1023049459204033</v>
      </c>
      <c r="S2854" s="2"/>
      <c r="T2854" s="2">
        <f t="shared" si="357"/>
        <v>0.14052339188328936</v>
      </c>
      <c r="U2854" s="2"/>
      <c r="V2854" s="38">
        <f t="shared" si="358"/>
        <v>1.0105346363083736E-2</v>
      </c>
      <c r="W2854" s="8">
        <v>3642</v>
      </c>
      <c r="X2854" s="9">
        <f t="shared" si="359"/>
        <v>2.2097467994398372E-2</v>
      </c>
    </row>
    <row r="2855" spans="1:24">
      <c r="A2855" s="15" t="s">
        <v>10099</v>
      </c>
      <c r="B2855" s="1" t="s">
        <v>10100</v>
      </c>
      <c r="C2855" t="s">
        <v>10101</v>
      </c>
      <c r="D2855" s="1">
        <v>9</v>
      </c>
      <c r="E2855" s="30">
        <v>8.6706800000000008</v>
      </c>
      <c r="F2855" s="31">
        <v>5.57707</v>
      </c>
      <c r="G2855" s="31">
        <v>8.5559100000000008</v>
      </c>
      <c r="H2855" s="35">
        <v>12.2418</v>
      </c>
      <c r="I2855" s="32">
        <v>15.605399999999999</v>
      </c>
      <c r="J2855" s="36">
        <v>12.932399999999999</v>
      </c>
      <c r="L2855" s="21">
        <f t="shared" si="352"/>
        <v>13.593200000000001</v>
      </c>
      <c r="M2855" s="22">
        <f t="shared" si="353"/>
        <v>7.6012200000000005</v>
      </c>
      <c r="O2855" s="25">
        <f t="shared" si="354"/>
        <v>1.7764975992102903</v>
      </c>
      <c r="P2855" s="26">
        <f t="shared" si="355"/>
        <v>1.7539043460519776</v>
      </c>
      <c r="R2855" s="2">
        <f t="shared" si="356"/>
        <v>0.55919283170997258</v>
      </c>
      <c r="S2855" s="2"/>
      <c r="T2855" s="2">
        <f t="shared" si="357"/>
        <v>-0.83858222795577042</v>
      </c>
      <c r="U2855" s="2"/>
      <c r="V2855" s="38">
        <f t="shared" si="358"/>
        <v>7.0879865806740775E-3</v>
      </c>
      <c r="W2855" s="8">
        <v>3289</v>
      </c>
      <c r="X2855" s="9">
        <f t="shared" si="359"/>
        <v>1.7162883894341244E-2</v>
      </c>
    </row>
    <row r="2856" spans="1:24">
      <c r="A2856" s="15" t="s">
        <v>17240</v>
      </c>
      <c r="B2856" s="1" t="s">
        <v>17241</v>
      </c>
      <c r="C2856" t="s">
        <v>17242</v>
      </c>
      <c r="D2856" s="1">
        <v>2</v>
      </c>
      <c r="E2856" s="30">
        <v>5.6799099999999996</v>
      </c>
      <c r="F2856" s="31">
        <v>6.9234900000000001</v>
      </c>
      <c r="G2856" s="31">
        <v>9.3576800000000002</v>
      </c>
      <c r="H2856" s="35">
        <v>16.445900000000002</v>
      </c>
      <c r="I2856" s="32">
        <v>13.0207</v>
      </c>
      <c r="J2856" s="36">
        <v>13.285600000000001</v>
      </c>
      <c r="L2856" s="21">
        <f t="shared" si="352"/>
        <v>14.250733333333335</v>
      </c>
      <c r="M2856" s="22">
        <f t="shared" si="353"/>
        <v>7.3203600000000009</v>
      </c>
      <c r="O2856" s="25">
        <f t="shared" si="354"/>
        <v>1.9056784942201914</v>
      </c>
      <c r="P2856" s="26">
        <f t="shared" si="355"/>
        <v>1.8707291067655916</v>
      </c>
      <c r="R2856" s="2">
        <f t="shared" si="356"/>
        <v>0.51368303853368946</v>
      </c>
      <c r="S2856" s="2"/>
      <c r="T2856" s="2">
        <f t="shared" si="357"/>
        <v>-0.96104965722998315</v>
      </c>
      <c r="U2856" s="2"/>
      <c r="V2856" s="38">
        <f t="shared" si="358"/>
        <v>5.4318228319045472E-3</v>
      </c>
      <c r="W2856" s="8">
        <v>3016</v>
      </c>
      <c r="X2856" s="9">
        <f t="shared" si="359"/>
        <v>1.4343182040214791E-2</v>
      </c>
    </row>
    <row r="2857" spans="1:24">
      <c r="A2857" s="15" t="s">
        <v>4449</v>
      </c>
      <c r="B2857" s="1" t="s">
        <v>4450</v>
      </c>
      <c r="C2857" t="s">
        <v>4451</v>
      </c>
      <c r="D2857" s="1">
        <v>13</v>
      </c>
      <c r="E2857" s="30">
        <v>9.87608</v>
      </c>
      <c r="F2857" s="31">
        <v>13.1126</v>
      </c>
      <c r="G2857" s="31">
        <v>9.6325900000000004</v>
      </c>
      <c r="H2857" s="35">
        <v>7.3381999999999996</v>
      </c>
      <c r="I2857" s="32">
        <v>7.3704700000000001</v>
      </c>
      <c r="J2857" s="36">
        <v>7.8032399999999997</v>
      </c>
      <c r="L2857" s="21">
        <f t="shared" si="352"/>
        <v>7.5039699999999998</v>
      </c>
      <c r="M2857" s="22">
        <f t="shared" si="353"/>
        <v>10.873756666666667</v>
      </c>
      <c r="O2857" s="25">
        <f t="shared" si="354"/>
        <v>0.25967718016799235</v>
      </c>
      <c r="P2857" s="26">
        <f t="shared" si="355"/>
        <v>1.9427136815375869</v>
      </c>
      <c r="R2857" s="2">
        <f t="shared" si="356"/>
        <v>1.4490671826602008</v>
      </c>
      <c r="S2857" s="2"/>
      <c r="T2857" s="2">
        <f t="shared" si="357"/>
        <v>0.53512448367596011</v>
      </c>
      <c r="U2857" s="2"/>
      <c r="V2857" s="38">
        <f t="shared" si="358"/>
        <v>2.0412002919495856E-2</v>
      </c>
      <c r="W2857" s="8">
        <v>4377</v>
      </c>
      <c r="X2857" s="9">
        <f t="shared" si="359"/>
        <v>3.7139865490259306E-2</v>
      </c>
    </row>
    <row r="2858" spans="1:24">
      <c r="A2858" s="15" t="s">
        <v>5833</v>
      </c>
      <c r="C2858" t="s">
        <v>5834</v>
      </c>
      <c r="D2858" s="1">
        <v>3</v>
      </c>
      <c r="E2858" s="30">
        <v>10.456899999999999</v>
      </c>
      <c r="F2858" s="31">
        <v>8.6883800000000004</v>
      </c>
      <c r="G2858" s="31">
        <v>10.167</v>
      </c>
      <c r="H2858" s="35">
        <v>12.7196</v>
      </c>
      <c r="I2858" s="32">
        <v>13.324199999999999</v>
      </c>
      <c r="J2858" s="36">
        <v>14.5975</v>
      </c>
      <c r="L2858" s="21">
        <f t="shared" si="352"/>
        <v>13.5471</v>
      </c>
      <c r="M2858" s="22">
        <f t="shared" si="353"/>
        <v>9.770760000000001</v>
      </c>
      <c r="O2858" s="25">
        <f t="shared" si="354"/>
        <v>0.95858771638280471</v>
      </c>
      <c r="P2858" s="26">
        <f t="shared" si="355"/>
        <v>0.9485095417548518</v>
      </c>
      <c r="R2858" s="2">
        <f t="shared" si="356"/>
        <v>0.72124366100493842</v>
      </c>
      <c r="S2858" s="2"/>
      <c r="T2858" s="2">
        <f t="shared" si="357"/>
        <v>-0.47144136088928118</v>
      </c>
      <c r="U2858" s="2"/>
      <c r="V2858" s="38">
        <f t="shared" si="358"/>
        <v>4.1688314532483152E-3</v>
      </c>
      <c r="W2858" s="8">
        <v>2764</v>
      </c>
      <c r="X2858" s="9">
        <f t="shared" si="359"/>
        <v>1.2011784983237911E-2</v>
      </c>
    </row>
    <row r="2859" spans="1:24">
      <c r="A2859" s="15" t="s">
        <v>13677</v>
      </c>
      <c r="B2859" s="1" t="s">
        <v>13678</v>
      </c>
      <c r="C2859" t="s">
        <v>13679</v>
      </c>
      <c r="D2859" s="1">
        <v>18</v>
      </c>
      <c r="E2859" s="30">
        <v>9.6724200000000007</v>
      </c>
      <c r="F2859" s="31">
        <v>11.6891</v>
      </c>
      <c r="G2859" s="31">
        <v>10.696999999999999</v>
      </c>
      <c r="H2859" s="35">
        <v>10.281700000000001</v>
      </c>
      <c r="I2859" s="32">
        <v>13.6853</v>
      </c>
      <c r="J2859" s="36">
        <v>11.3079</v>
      </c>
      <c r="L2859" s="21">
        <f t="shared" si="352"/>
        <v>11.7583</v>
      </c>
      <c r="M2859" s="22">
        <f t="shared" si="353"/>
        <v>10.686173333333334</v>
      </c>
      <c r="O2859" s="25">
        <f t="shared" si="354"/>
        <v>1.7459290821794511</v>
      </c>
      <c r="P2859" s="26">
        <f t="shared" si="355"/>
        <v>1.0083835917612565</v>
      </c>
      <c r="R2859" s="2">
        <f t="shared" si="356"/>
        <v>0.90881958559769138</v>
      </c>
      <c r="S2859" s="2"/>
      <c r="T2859" s="2">
        <f t="shared" si="357"/>
        <v>-0.13793416878135095</v>
      </c>
      <c r="U2859" s="2"/>
      <c r="V2859" s="38">
        <f t="shared" si="358"/>
        <v>0.20457962692408252</v>
      </c>
      <c r="W2859" s="8">
        <v>6800</v>
      </c>
      <c r="X2859" s="9">
        <f t="shared" si="359"/>
        <v>0.23959884541520488</v>
      </c>
    </row>
    <row r="2860" spans="1:24">
      <c r="A2860" s="15" t="s">
        <v>3264</v>
      </c>
      <c r="B2860" s="1" t="s">
        <v>3265</v>
      </c>
      <c r="C2860" t="s">
        <v>3266</v>
      </c>
      <c r="D2860" s="1">
        <v>21</v>
      </c>
      <c r="E2860" s="30">
        <v>13.495100000000001</v>
      </c>
      <c r="F2860" s="31">
        <v>13.193300000000001</v>
      </c>
      <c r="G2860" s="31">
        <v>14.087199999999999</v>
      </c>
      <c r="H2860" s="35">
        <v>11.378500000000001</v>
      </c>
      <c r="I2860" s="32">
        <v>13.8462</v>
      </c>
      <c r="J2860" s="36">
        <v>12.2637</v>
      </c>
      <c r="L2860" s="21">
        <f t="shared" si="352"/>
        <v>12.496133333333333</v>
      </c>
      <c r="M2860" s="22">
        <f t="shared" si="353"/>
        <v>13.591866666666666</v>
      </c>
      <c r="O2860" s="25">
        <f t="shared" si="354"/>
        <v>1.250161894849356</v>
      </c>
      <c r="P2860" s="26">
        <f t="shared" si="355"/>
        <v>0.45473854392753271</v>
      </c>
      <c r="R2860" s="2">
        <f t="shared" si="356"/>
        <v>1.0876857908046222</v>
      </c>
      <c r="S2860" s="2"/>
      <c r="T2860" s="2">
        <f t="shared" si="357"/>
        <v>0.12126185298790661</v>
      </c>
      <c r="U2860" s="2"/>
      <c r="V2860" s="38">
        <f t="shared" si="358"/>
        <v>0.11342012964072946</v>
      </c>
      <c r="W2860" s="8">
        <v>6176</v>
      </c>
      <c r="X2860" s="9">
        <f t="shared" si="359"/>
        <v>0.14625613867531889</v>
      </c>
    </row>
    <row r="2861" spans="1:24">
      <c r="A2861" s="15" t="s">
        <v>9932</v>
      </c>
      <c r="B2861" s="1" t="s">
        <v>9933</v>
      </c>
      <c r="C2861" t="s">
        <v>9934</v>
      </c>
      <c r="D2861" s="1">
        <v>13</v>
      </c>
      <c r="E2861" s="30">
        <v>10.255599999999999</v>
      </c>
      <c r="F2861" s="31">
        <v>8.7283899999999992</v>
      </c>
      <c r="G2861" s="31">
        <v>9.4929199999999998</v>
      </c>
      <c r="H2861" s="35">
        <v>13.0687</v>
      </c>
      <c r="I2861" s="32">
        <v>16.123000000000001</v>
      </c>
      <c r="J2861" s="36">
        <v>8.3569999999999993</v>
      </c>
      <c r="L2861" s="21">
        <f t="shared" si="352"/>
        <v>12.516233333333332</v>
      </c>
      <c r="M2861" s="22">
        <f t="shared" si="353"/>
        <v>9.4923033333333322</v>
      </c>
      <c r="O2861" s="25">
        <f t="shared" si="354"/>
        <v>3.9123654690395933</v>
      </c>
      <c r="P2861" s="26">
        <f t="shared" si="355"/>
        <v>0.76360518675119893</v>
      </c>
      <c r="R2861" s="2">
        <f t="shared" si="356"/>
        <v>0.75839935869950226</v>
      </c>
      <c r="S2861" s="2"/>
      <c r="T2861" s="2">
        <f t="shared" si="357"/>
        <v>-0.39897035058979652</v>
      </c>
      <c r="U2861" s="2"/>
      <c r="V2861" s="38">
        <f t="shared" si="358"/>
        <v>0.12957740381490102</v>
      </c>
      <c r="W2861" s="8">
        <v>6310</v>
      </c>
      <c r="X2861" s="9">
        <f t="shared" si="359"/>
        <v>0.16354270110647728</v>
      </c>
    </row>
    <row r="2862" spans="1:24">
      <c r="A2862" s="15" t="s">
        <v>9953</v>
      </c>
      <c r="B2862" s="1" t="s">
        <v>9954</v>
      </c>
      <c r="C2862" t="s">
        <v>9955</v>
      </c>
      <c r="D2862" s="1">
        <v>11</v>
      </c>
      <c r="E2862" s="30">
        <v>10.6929</v>
      </c>
      <c r="F2862" s="31">
        <v>10.9627</v>
      </c>
      <c r="G2862" s="31">
        <v>10.47</v>
      </c>
      <c r="H2862" s="35">
        <v>12.751300000000001</v>
      </c>
      <c r="I2862" s="32">
        <v>11.511699999999999</v>
      </c>
      <c r="J2862" s="36">
        <v>12.1911</v>
      </c>
      <c r="L2862" s="21">
        <f t="shared" si="352"/>
        <v>12.151366666666666</v>
      </c>
      <c r="M2862" s="22">
        <f t="shared" si="353"/>
        <v>10.708533333333333</v>
      </c>
      <c r="O2862" s="25">
        <f t="shared" si="354"/>
        <v>0.62075445494441206</v>
      </c>
      <c r="P2862" s="26">
        <f t="shared" si="355"/>
        <v>0.24672175285801851</v>
      </c>
      <c r="R2862" s="2">
        <f t="shared" si="356"/>
        <v>0.88126164135172724</v>
      </c>
      <c r="S2862" s="2"/>
      <c r="T2862" s="2">
        <f t="shared" si="357"/>
        <v>-0.18235768454873755</v>
      </c>
      <c r="U2862" s="2"/>
      <c r="V2862" s="38">
        <f t="shared" si="358"/>
        <v>1.0050248159408972E-2</v>
      </c>
      <c r="W2862" s="8">
        <v>3627</v>
      </c>
      <c r="X2862" s="9">
        <f t="shared" si="359"/>
        <v>2.2067873267585622E-2</v>
      </c>
    </row>
    <row r="2863" spans="1:24">
      <c r="A2863" s="15" t="s">
        <v>16350</v>
      </c>
      <c r="B2863" s="1" t="s">
        <v>16351</v>
      </c>
      <c r="C2863" t="s">
        <v>16352</v>
      </c>
      <c r="D2863" s="1">
        <v>4</v>
      </c>
      <c r="E2863" s="30">
        <v>10.186999999999999</v>
      </c>
      <c r="F2863" s="31">
        <v>7.5204500000000003</v>
      </c>
      <c r="G2863" s="31">
        <v>8.6117100000000004</v>
      </c>
      <c r="H2863" s="35">
        <v>12.203200000000001</v>
      </c>
      <c r="I2863" s="32">
        <v>15.5764</v>
      </c>
      <c r="J2863" s="36">
        <v>11.7067</v>
      </c>
      <c r="L2863" s="21">
        <f t="shared" si="352"/>
        <v>13.162100000000001</v>
      </c>
      <c r="M2863" s="22">
        <f t="shared" si="353"/>
        <v>8.7730533333333351</v>
      </c>
      <c r="O2863" s="25">
        <f t="shared" si="354"/>
        <v>2.1055311515149708</v>
      </c>
      <c r="P2863" s="26">
        <f t="shared" si="355"/>
        <v>1.3405767337356294</v>
      </c>
      <c r="R2863" s="2">
        <f t="shared" si="356"/>
        <v>0.66653902746015714</v>
      </c>
      <c r="S2863" s="2"/>
      <c r="T2863" s="2">
        <f t="shared" si="357"/>
        <v>-0.58523874384197117</v>
      </c>
      <c r="U2863" s="2"/>
      <c r="V2863" s="38">
        <f t="shared" si="358"/>
        <v>1.9096166313918809E-2</v>
      </c>
      <c r="W2863" s="8">
        <v>4326</v>
      </c>
      <c r="X2863" s="9">
        <f t="shared" si="359"/>
        <v>3.5155309413788575E-2</v>
      </c>
    </row>
    <row r="2864" spans="1:24">
      <c r="A2864" s="15" t="s">
        <v>11666</v>
      </c>
      <c r="B2864" s="1" t="s">
        <v>11667</v>
      </c>
      <c r="C2864" t="s">
        <v>11668</v>
      </c>
      <c r="D2864" s="1">
        <v>4</v>
      </c>
      <c r="E2864" s="30">
        <v>9.9535499999999999</v>
      </c>
      <c r="F2864" s="31">
        <v>11.205399999999999</v>
      </c>
      <c r="G2864" s="31">
        <v>11.4499</v>
      </c>
      <c r="H2864" s="35">
        <v>11.6983</v>
      </c>
      <c r="I2864" s="32">
        <v>12.209300000000001</v>
      </c>
      <c r="J2864" s="36">
        <v>12.2912</v>
      </c>
      <c r="L2864" s="21">
        <f t="shared" si="352"/>
        <v>12.066266666666669</v>
      </c>
      <c r="M2864" s="22">
        <f t="shared" si="353"/>
        <v>10.869616666666666</v>
      </c>
      <c r="O2864" s="25">
        <f t="shared" si="354"/>
        <v>0.32128881607260079</v>
      </c>
      <c r="P2864" s="26">
        <f t="shared" si="355"/>
        <v>0.80270085700298888</v>
      </c>
      <c r="R2864" s="2">
        <f t="shared" si="356"/>
        <v>0.90082682298860706</v>
      </c>
      <c r="S2864" s="2"/>
      <c r="T2864" s="2">
        <f t="shared" si="357"/>
        <v>-0.15067830919156286</v>
      </c>
      <c r="U2864" s="2"/>
      <c r="V2864" s="38">
        <f t="shared" si="358"/>
        <v>3.7290843839431334E-2</v>
      </c>
      <c r="W2864" s="8">
        <v>4990</v>
      </c>
      <c r="X2864" s="9">
        <f t="shared" si="359"/>
        <v>5.9515887843132498E-2</v>
      </c>
    </row>
    <row r="2865" spans="1:24">
      <c r="A2865" s="15" t="s">
        <v>7032</v>
      </c>
      <c r="B2865" s="1" t="s">
        <v>7033</v>
      </c>
      <c r="C2865" t="s">
        <v>7034</v>
      </c>
      <c r="D2865" s="1">
        <v>25</v>
      </c>
      <c r="E2865" s="30">
        <v>12.9992</v>
      </c>
      <c r="F2865" s="31">
        <v>12.9184</v>
      </c>
      <c r="G2865" s="31">
        <v>12.0884</v>
      </c>
      <c r="H2865" s="35">
        <v>14.283300000000001</v>
      </c>
      <c r="I2865" s="32">
        <v>14.239800000000001</v>
      </c>
      <c r="J2865" s="36">
        <v>13.7707</v>
      </c>
      <c r="L2865" s="21">
        <f t="shared" si="352"/>
        <v>14.097933333333332</v>
      </c>
      <c r="M2865" s="22">
        <f t="shared" si="353"/>
        <v>12.668666666666667</v>
      </c>
      <c r="O2865" s="25">
        <f t="shared" si="354"/>
        <v>0.28422579638965501</v>
      </c>
      <c r="P2865" s="26">
        <f t="shared" si="355"/>
        <v>0.50414701559498831</v>
      </c>
      <c r="R2865" s="2">
        <f t="shared" si="356"/>
        <v>0.89861871007097982</v>
      </c>
      <c r="S2865" s="2"/>
      <c r="T2865" s="2">
        <f t="shared" si="357"/>
        <v>-0.15421899447091819</v>
      </c>
      <c r="U2865" s="2"/>
      <c r="V2865" s="38">
        <f t="shared" si="358"/>
        <v>6.4368512629918431E-3</v>
      </c>
      <c r="W2865" s="8">
        <v>3188</v>
      </c>
      <c r="X2865" s="9">
        <f t="shared" si="359"/>
        <v>1.6080013631890537E-2</v>
      </c>
    </row>
    <row r="2866" spans="1:24">
      <c r="A2866" s="15" t="s">
        <v>19802</v>
      </c>
      <c r="B2866" s="1" t="s">
        <v>19803</v>
      </c>
      <c r="C2866" t="s">
        <v>19804</v>
      </c>
      <c r="D2866" s="1">
        <v>1</v>
      </c>
      <c r="E2866" s="30">
        <v>13.746600000000001</v>
      </c>
      <c r="F2866" s="31">
        <v>12.7446</v>
      </c>
      <c r="G2866" s="31">
        <v>12.938000000000001</v>
      </c>
      <c r="H2866" s="35">
        <v>10.7951</v>
      </c>
      <c r="I2866" s="32">
        <v>5.7851100000000004</v>
      </c>
      <c r="J2866" s="36">
        <v>11.6273</v>
      </c>
      <c r="L2866" s="21">
        <f t="shared" si="352"/>
        <v>9.4025033333333337</v>
      </c>
      <c r="M2866" s="22">
        <f t="shared" si="353"/>
        <v>13.143066666666668</v>
      </c>
      <c r="O2866" s="25">
        <f t="shared" si="354"/>
        <v>3.1602674105261022</v>
      </c>
      <c r="P2866" s="26">
        <f t="shared" si="355"/>
        <v>0.53154515643859801</v>
      </c>
      <c r="R2866" s="2">
        <f t="shared" si="356"/>
        <v>1.3978263235570954</v>
      </c>
      <c r="S2866" s="2"/>
      <c r="T2866" s="2">
        <f t="shared" si="357"/>
        <v>0.48318512057878965</v>
      </c>
      <c r="U2866" s="2"/>
      <c r="V2866" s="38">
        <f t="shared" si="358"/>
        <v>5.663928804710186E-2</v>
      </c>
      <c r="W2866" s="8">
        <v>5495</v>
      </c>
      <c r="X2866" s="9">
        <f t="shared" si="359"/>
        <v>8.2088314832960738E-2</v>
      </c>
    </row>
    <row r="2867" spans="1:24">
      <c r="A2867" s="15" t="s">
        <v>4838</v>
      </c>
      <c r="B2867" s="1" t="s">
        <v>4839</v>
      </c>
      <c r="C2867" t="s">
        <v>4840</v>
      </c>
      <c r="D2867" s="1">
        <v>11</v>
      </c>
      <c r="E2867" s="30">
        <v>14.301500000000001</v>
      </c>
      <c r="F2867" s="31">
        <v>12.533899999999999</v>
      </c>
      <c r="G2867" s="31">
        <v>14.9863</v>
      </c>
      <c r="H2867" s="35">
        <v>14.9373</v>
      </c>
      <c r="I2867" s="32">
        <v>15.9611</v>
      </c>
      <c r="J2867" s="36">
        <v>14.2179</v>
      </c>
      <c r="L2867" s="21">
        <f t="shared" si="352"/>
        <v>15.038766666666668</v>
      </c>
      <c r="M2867" s="22">
        <f t="shared" si="353"/>
        <v>13.940566666666667</v>
      </c>
      <c r="O2867" s="25">
        <f t="shared" si="354"/>
        <v>0.87601836358225571</v>
      </c>
      <c r="P2867" s="26">
        <f t="shared" si="355"/>
        <v>1.2654134080739523</v>
      </c>
      <c r="R2867" s="2">
        <f t="shared" si="356"/>
        <v>0.92697539470213641</v>
      </c>
      <c r="S2867" s="2"/>
      <c r="T2867" s="2">
        <f t="shared" si="357"/>
        <v>-0.10939704990098505</v>
      </c>
      <c r="U2867" s="2"/>
      <c r="V2867" s="38">
        <f t="shared" si="358"/>
        <v>0.14205418704766598</v>
      </c>
      <c r="W2867" s="8">
        <v>6413</v>
      </c>
      <c r="X2867" s="9">
        <f t="shared" si="359"/>
        <v>0.17641034549315637</v>
      </c>
    </row>
    <row r="2868" spans="1:24">
      <c r="A2868" s="15" t="s">
        <v>1167</v>
      </c>
      <c r="B2868" s="1" t="s">
        <v>1168</v>
      </c>
      <c r="C2868" t="s">
        <v>1169</v>
      </c>
      <c r="D2868" s="1">
        <v>25</v>
      </c>
      <c r="E2868" s="30">
        <v>11.150700000000001</v>
      </c>
      <c r="F2868" s="31">
        <v>10.8782</v>
      </c>
      <c r="G2868" s="31">
        <v>11.8142</v>
      </c>
      <c r="H2868" s="35">
        <v>12.7879</v>
      </c>
      <c r="I2868" s="32">
        <v>12.0365</v>
      </c>
      <c r="J2868" s="36">
        <v>13.2211</v>
      </c>
      <c r="L2868" s="21">
        <f t="shared" si="352"/>
        <v>12.681833333333335</v>
      </c>
      <c r="M2868" s="22">
        <f t="shared" si="353"/>
        <v>11.281033333333333</v>
      </c>
      <c r="O2868" s="25">
        <f t="shared" si="354"/>
        <v>0.59938042454966212</v>
      </c>
      <c r="P2868" s="26">
        <f t="shared" si="355"/>
        <v>0.48141882320213986</v>
      </c>
      <c r="R2868" s="2">
        <f t="shared" si="356"/>
        <v>0.88954278429774858</v>
      </c>
      <c r="S2868" s="2"/>
      <c r="T2868" s="2">
        <f t="shared" si="357"/>
        <v>-0.16886409849017048</v>
      </c>
      <c r="U2868" s="2"/>
      <c r="V2868" s="38">
        <f t="shared" si="358"/>
        <v>1.7157999019949074E-2</v>
      </c>
      <c r="W2868" s="8">
        <v>4210</v>
      </c>
      <c r="X2868" s="9">
        <f t="shared" si="359"/>
        <v>3.2457554440587753E-2</v>
      </c>
    </row>
    <row r="2869" spans="1:24">
      <c r="A2869" s="15" t="s">
        <v>6997</v>
      </c>
      <c r="B2869" s="1" t="s">
        <v>6998</v>
      </c>
      <c r="C2869" t="s">
        <v>6999</v>
      </c>
      <c r="D2869" s="1">
        <v>3</v>
      </c>
      <c r="E2869" s="30">
        <v>13.689500000000001</v>
      </c>
      <c r="F2869" s="31">
        <v>15.002800000000001</v>
      </c>
      <c r="G2869" s="31">
        <v>15.9602</v>
      </c>
      <c r="H2869" s="35">
        <v>12.4541</v>
      </c>
      <c r="I2869" s="32">
        <v>14.115600000000001</v>
      </c>
      <c r="J2869" s="36">
        <v>12.635300000000001</v>
      </c>
      <c r="L2869" s="21">
        <f t="shared" si="352"/>
        <v>13.068333333333333</v>
      </c>
      <c r="M2869" s="22">
        <f t="shared" si="353"/>
        <v>14.884166666666667</v>
      </c>
      <c r="O2869" s="25">
        <f t="shared" si="354"/>
        <v>0.91147351214027794</v>
      </c>
      <c r="P2869" s="26">
        <f t="shared" si="355"/>
        <v>1.1399890452690029</v>
      </c>
      <c r="R2869" s="2">
        <f t="shared" si="356"/>
        <v>1.1389491136334651</v>
      </c>
      <c r="S2869" s="2"/>
      <c r="T2869" s="2">
        <f t="shared" si="357"/>
        <v>0.18770329125267837</v>
      </c>
      <c r="U2869" s="2"/>
      <c r="V2869" s="38">
        <f t="shared" si="358"/>
        <v>4.8726869535135373E-2</v>
      </c>
      <c r="W2869" s="8">
        <v>5300</v>
      </c>
      <c r="X2869" s="9">
        <f t="shared" si="359"/>
        <v>7.3219016788267574E-2</v>
      </c>
    </row>
    <row r="2870" spans="1:24">
      <c r="A2870" s="15" t="s">
        <v>9234</v>
      </c>
      <c r="B2870" s="1" t="s">
        <v>9235</v>
      </c>
      <c r="C2870" t="s">
        <v>9236</v>
      </c>
      <c r="D2870" s="1">
        <v>18</v>
      </c>
      <c r="E2870" s="30">
        <v>15.687099999999999</v>
      </c>
      <c r="F2870" s="31">
        <v>17.489699999999999</v>
      </c>
      <c r="G2870" s="31">
        <v>17.931999999999999</v>
      </c>
      <c r="H2870" s="35">
        <v>6.6582999999999997</v>
      </c>
      <c r="I2870" s="32">
        <v>13.097</v>
      </c>
      <c r="J2870" s="36">
        <v>8.7334700000000005</v>
      </c>
      <c r="L2870" s="21">
        <f t="shared" si="352"/>
        <v>9.4962566666666657</v>
      </c>
      <c r="M2870" s="22">
        <f t="shared" si="353"/>
        <v>17.036266666666666</v>
      </c>
      <c r="O2870" s="25">
        <f t="shared" si="354"/>
        <v>3.286426181528094</v>
      </c>
      <c r="P2870" s="26">
        <f t="shared" si="355"/>
        <v>1.1891574089805492</v>
      </c>
      <c r="R2870" s="2">
        <f t="shared" si="356"/>
        <v>1.7939981262792322</v>
      </c>
      <c r="S2870" s="2"/>
      <c r="T2870" s="2">
        <f t="shared" si="357"/>
        <v>0.84317838345167173</v>
      </c>
      <c r="U2870" s="2"/>
      <c r="V2870" s="38">
        <f t="shared" si="358"/>
        <v>1.0089211510090339E-2</v>
      </c>
      <c r="W2870" s="8">
        <v>3636</v>
      </c>
      <c r="X2870" s="9">
        <f t="shared" si="359"/>
        <v>2.2098591987447597E-2</v>
      </c>
    </row>
    <row r="2871" spans="1:24">
      <c r="A2871" s="15" t="s">
        <v>22553</v>
      </c>
      <c r="B2871" s="1" t="s">
        <v>22554</v>
      </c>
      <c r="C2871" t="s">
        <v>22555</v>
      </c>
      <c r="D2871" s="1">
        <v>2</v>
      </c>
      <c r="E2871" s="30">
        <v>10.211</v>
      </c>
      <c r="F2871" s="31">
        <v>10.615</v>
      </c>
      <c r="G2871" s="31">
        <v>10.3766</v>
      </c>
      <c r="H2871" s="35">
        <v>14.092599999999999</v>
      </c>
      <c r="I2871" s="32">
        <v>17.3947</v>
      </c>
      <c r="J2871" s="36">
        <v>14.3003</v>
      </c>
      <c r="L2871" s="21">
        <f t="shared" si="352"/>
        <v>15.262533333333332</v>
      </c>
      <c r="M2871" s="22">
        <f t="shared" si="353"/>
        <v>10.400866666666667</v>
      </c>
      <c r="O2871" s="25">
        <f t="shared" si="354"/>
        <v>1.8494285180382981</v>
      </c>
      <c r="P2871" s="26">
        <f t="shared" si="355"/>
        <v>0.20309025908037373</v>
      </c>
      <c r="R2871" s="2">
        <f t="shared" si="356"/>
        <v>0.68146397714665119</v>
      </c>
      <c r="S2871" s="2"/>
      <c r="T2871" s="2">
        <f t="shared" si="357"/>
        <v>-0.55329069811432896</v>
      </c>
      <c r="U2871" s="2"/>
      <c r="V2871" s="38">
        <f t="shared" si="358"/>
        <v>5.3052093617640362E-3</v>
      </c>
      <c r="W2871" s="8">
        <v>2991</v>
      </c>
      <c r="X2871" s="9">
        <f t="shared" si="359"/>
        <v>1.4125940273182477E-2</v>
      </c>
    </row>
    <row r="2872" spans="1:24">
      <c r="A2872" s="15" t="s">
        <v>23399</v>
      </c>
      <c r="B2872" s="1" t="s">
        <v>23400</v>
      </c>
      <c r="C2872" t="s">
        <v>23401</v>
      </c>
      <c r="D2872" s="1">
        <v>1</v>
      </c>
      <c r="E2872" s="30">
        <v>8.9080300000000001</v>
      </c>
      <c r="F2872" s="31">
        <v>6.0483000000000002</v>
      </c>
      <c r="G2872" s="31">
        <v>7.1173900000000003</v>
      </c>
      <c r="H2872" s="35">
        <v>11.379200000000001</v>
      </c>
      <c r="I2872" s="32">
        <v>16.679200000000002</v>
      </c>
      <c r="J2872" s="36">
        <v>9.5271600000000003</v>
      </c>
      <c r="L2872" s="21">
        <f t="shared" si="352"/>
        <v>12.52852</v>
      </c>
      <c r="M2872" s="22">
        <f t="shared" si="353"/>
        <v>7.3579066666666675</v>
      </c>
      <c r="O2872" s="25">
        <f t="shared" si="354"/>
        <v>3.7119565443577081</v>
      </c>
      <c r="P2872" s="26">
        <f t="shared" si="355"/>
        <v>1.4449567877391092</v>
      </c>
      <c r="R2872" s="2">
        <f t="shared" si="356"/>
        <v>0.58729256661334839</v>
      </c>
      <c r="S2872" s="2"/>
      <c r="T2872" s="2">
        <f t="shared" si="357"/>
        <v>-0.76784871718811398</v>
      </c>
      <c r="U2872" s="2"/>
      <c r="V2872" s="38">
        <f t="shared" si="358"/>
        <v>4.3903280924186078E-2</v>
      </c>
      <c r="W2872" s="8">
        <v>5177</v>
      </c>
      <c r="X2872" s="9">
        <f t="shared" si="359"/>
        <v>6.7538290376708124E-2</v>
      </c>
    </row>
    <row r="2873" spans="1:24">
      <c r="A2873" s="15" t="s">
        <v>22053</v>
      </c>
      <c r="B2873" s="1" t="s">
        <v>22054</v>
      </c>
      <c r="C2873" t="s">
        <v>22055</v>
      </c>
      <c r="D2873" s="1">
        <v>5</v>
      </c>
      <c r="E2873" s="30">
        <v>9.6945200000000007</v>
      </c>
      <c r="F2873" s="31">
        <v>7.82728</v>
      </c>
      <c r="G2873" s="31">
        <v>10.647500000000001</v>
      </c>
      <c r="H2873" s="35">
        <v>11.511900000000001</v>
      </c>
      <c r="I2873" s="32">
        <v>11.805899999999999</v>
      </c>
      <c r="J2873" s="36">
        <v>13.1069</v>
      </c>
      <c r="L2873" s="21">
        <f t="shared" si="352"/>
        <v>12.141566666666668</v>
      </c>
      <c r="M2873" s="22">
        <f t="shared" si="353"/>
        <v>9.3897666666666666</v>
      </c>
      <c r="O2873" s="25">
        <f t="shared" si="354"/>
        <v>0.848828800956549</v>
      </c>
      <c r="P2873" s="26">
        <f t="shared" si="355"/>
        <v>1.4345961653836072</v>
      </c>
      <c r="R2873" s="2">
        <f t="shared" si="356"/>
        <v>0.77335709010643872</v>
      </c>
      <c r="S2873" s="2"/>
      <c r="T2873" s="2">
        <f t="shared" si="357"/>
        <v>-0.3707933765075595</v>
      </c>
      <c r="U2873" s="2"/>
      <c r="V2873" s="38">
        <f t="shared" si="358"/>
        <v>2.2979967778058035E-2</v>
      </c>
      <c r="W2873" s="8">
        <v>4491</v>
      </c>
      <c r="X2873" s="9">
        <f t="shared" si="359"/>
        <v>4.0750938184024532E-2</v>
      </c>
    </row>
    <row r="2874" spans="1:24">
      <c r="A2874" s="15" t="s">
        <v>23309</v>
      </c>
      <c r="B2874" s="1" t="s">
        <v>23310</v>
      </c>
      <c r="C2874" t="s">
        <v>23311</v>
      </c>
      <c r="D2874" s="1">
        <v>1</v>
      </c>
      <c r="E2874" s="30">
        <v>8.4553600000000007</v>
      </c>
      <c r="F2874" s="31">
        <v>6.6622599999999998</v>
      </c>
      <c r="G2874" s="31">
        <v>8.0088699999999999</v>
      </c>
      <c r="H2874" s="35">
        <v>19.179099999999998</v>
      </c>
      <c r="I2874" s="32">
        <v>12.1137</v>
      </c>
      <c r="J2874" s="36">
        <v>19.802399999999999</v>
      </c>
      <c r="L2874" s="21">
        <f t="shared" si="352"/>
        <v>17.031733333333332</v>
      </c>
      <c r="M2874" s="22">
        <f t="shared" si="353"/>
        <v>7.7088299999999998</v>
      </c>
      <c r="O2874" s="25">
        <f t="shared" si="354"/>
        <v>4.2705286116982375</v>
      </c>
      <c r="P2874" s="26">
        <f t="shared" si="355"/>
        <v>0.93344517980436348</v>
      </c>
      <c r="R2874" s="2">
        <f t="shared" si="356"/>
        <v>0.45261570558486908</v>
      </c>
      <c r="S2874" s="2"/>
      <c r="T2874" s="2">
        <f t="shared" si="357"/>
        <v>-1.1436414484701793</v>
      </c>
      <c r="U2874" s="2"/>
      <c r="V2874" s="38">
        <f t="shared" si="358"/>
        <v>1.0472671633150198E-2</v>
      </c>
      <c r="W2874" s="8">
        <v>3682</v>
      </c>
      <c r="X2874" s="9">
        <f t="shared" si="359"/>
        <v>2.2651916590550835E-2</v>
      </c>
    </row>
    <row r="2875" spans="1:24">
      <c r="A2875" s="15" t="s">
        <v>8612</v>
      </c>
      <c r="B2875" s="1" t="s">
        <v>8613</v>
      </c>
      <c r="C2875" t="s">
        <v>8614</v>
      </c>
      <c r="D2875" s="1">
        <v>4</v>
      </c>
      <c r="E2875" s="30">
        <v>14.3323</v>
      </c>
      <c r="F2875" s="31">
        <v>16.6617</v>
      </c>
      <c r="G2875" s="31">
        <v>15.753500000000001</v>
      </c>
      <c r="H2875" s="35">
        <v>11.7704</v>
      </c>
      <c r="I2875" s="32">
        <v>12.232100000000001</v>
      </c>
      <c r="J2875" s="36">
        <v>10.9876</v>
      </c>
      <c r="L2875" s="21">
        <f t="shared" si="352"/>
        <v>11.663366666666667</v>
      </c>
      <c r="M2875" s="22">
        <f t="shared" si="353"/>
        <v>15.582500000000001</v>
      </c>
      <c r="O2875" s="25">
        <f t="shared" si="354"/>
        <v>0.62911617634053374</v>
      </c>
      <c r="P2875" s="26">
        <f t="shared" si="355"/>
        <v>1.1740770162131613</v>
      </c>
      <c r="R2875" s="2">
        <f t="shared" si="356"/>
        <v>1.3360207601578733</v>
      </c>
      <c r="S2875" s="2"/>
      <c r="T2875" s="2">
        <f t="shared" si="357"/>
        <v>0.41794242573420526</v>
      </c>
      <c r="U2875" s="2"/>
      <c r="V2875" s="38">
        <f t="shared" si="358"/>
        <v>3.5006299028726025E-3</v>
      </c>
      <c r="W2875" s="8">
        <v>2568</v>
      </c>
      <c r="X2875" s="9">
        <f t="shared" si="359"/>
        <v>1.0856314854547276E-2</v>
      </c>
    </row>
    <row r="2876" spans="1:24">
      <c r="A2876" s="15" t="s">
        <v>16640</v>
      </c>
      <c r="B2876" s="1" t="s">
        <v>16641</v>
      </c>
      <c r="C2876" t="s">
        <v>16642</v>
      </c>
      <c r="D2876" s="1">
        <v>13</v>
      </c>
      <c r="E2876" s="30">
        <v>6.9370599999999998</v>
      </c>
      <c r="F2876" s="31">
        <v>10.0832</v>
      </c>
      <c r="G2876" s="31">
        <v>6.8770800000000003</v>
      </c>
      <c r="H2876" s="35">
        <v>8.1610200000000006</v>
      </c>
      <c r="I2876" s="32">
        <v>10.1342</v>
      </c>
      <c r="J2876" s="36">
        <v>9.5917899999999996</v>
      </c>
      <c r="L2876" s="21">
        <f t="shared" si="352"/>
        <v>9.2956699999999994</v>
      </c>
      <c r="M2876" s="22">
        <f t="shared" si="353"/>
        <v>7.9657799999999996</v>
      </c>
      <c r="O2876" s="25">
        <f t="shared" si="354"/>
        <v>1.0193748667197946</v>
      </c>
      <c r="P2876" s="26">
        <f t="shared" si="355"/>
        <v>1.8339847306888843</v>
      </c>
      <c r="R2876" s="2">
        <f t="shared" si="356"/>
        <v>0.85693446518647931</v>
      </c>
      <c r="S2876" s="2"/>
      <c r="T2876" s="2">
        <f t="shared" si="357"/>
        <v>-0.22274321769737307</v>
      </c>
      <c r="U2876" s="2"/>
      <c r="V2876" s="38">
        <f t="shared" si="358"/>
        <v>0.16696975848268084</v>
      </c>
      <c r="W2876" s="8">
        <v>6573</v>
      </c>
      <c r="X2876" s="9">
        <f t="shared" si="359"/>
        <v>0.20230445102024497</v>
      </c>
    </row>
    <row r="2877" spans="1:24">
      <c r="A2877" s="15" t="s">
        <v>1066</v>
      </c>
      <c r="B2877" s="1" t="s">
        <v>1067</v>
      </c>
      <c r="C2877" t="s">
        <v>1068</v>
      </c>
      <c r="D2877" s="1">
        <v>1</v>
      </c>
      <c r="E2877" s="30">
        <v>11.814</v>
      </c>
      <c r="F2877" s="31">
        <v>11.7956</v>
      </c>
      <c r="G2877" s="31">
        <v>11.7232</v>
      </c>
      <c r="H2877" s="35">
        <v>4.4720000000000004</v>
      </c>
      <c r="I2877" s="32">
        <v>5.2322199999999999</v>
      </c>
      <c r="J2877" s="36">
        <v>10.1037</v>
      </c>
      <c r="L2877" s="21">
        <f t="shared" si="352"/>
        <v>6.6026400000000001</v>
      </c>
      <c r="M2877" s="22">
        <f t="shared" si="353"/>
        <v>11.7776</v>
      </c>
      <c r="O2877" s="25">
        <f t="shared" si="354"/>
        <v>3.0557404102443013</v>
      </c>
      <c r="P2877" s="26">
        <f t="shared" si="355"/>
        <v>4.80016666377324E-2</v>
      </c>
      <c r="R2877" s="2">
        <f t="shared" si="356"/>
        <v>1.7837713399488688</v>
      </c>
      <c r="S2877" s="2"/>
      <c r="T2877" s="2">
        <f t="shared" si="357"/>
        <v>0.83493068932500325</v>
      </c>
      <c r="U2877" s="2"/>
      <c r="V2877" s="38">
        <f t="shared" si="358"/>
        <v>2.1345025308717677E-2</v>
      </c>
      <c r="W2877" s="8">
        <v>4421</v>
      </c>
      <c r="X2877" s="9">
        <f t="shared" si="359"/>
        <v>3.8450979768972535E-2</v>
      </c>
    </row>
    <row r="2878" spans="1:24">
      <c r="A2878" s="15" t="s">
        <v>22290</v>
      </c>
      <c r="B2878" s="1" t="s">
        <v>22291</v>
      </c>
      <c r="C2878" t="s">
        <v>22292</v>
      </c>
      <c r="D2878" s="1">
        <v>1</v>
      </c>
      <c r="E2878" s="30">
        <v>7.9108299999999998</v>
      </c>
      <c r="F2878" s="31">
        <v>10.2338</v>
      </c>
      <c r="G2878" s="31">
        <v>11.011900000000001</v>
      </c>
      <c r="H2878" s="35">
        <v>10.2392</v>
      </c>
      <c r="I2878" s="32">
        <v>11.712899999999999</v>
      </c>
      <c r="J2878" s="36">
        <v>11.532999999999999</v>
      </c>
      <c r="L2878" s="21">
        <f t="shared" si="352"/>
        <v>11.161700000000002</v>
      </c>
      <c r="M2878" s="22">
        <f t="shared" si="353"/>
        <v>9.7188433333333339</v>
      </c>
      <c r="O2878" s="25">
        <f t="shared" si="354"/>
        <v>0.80395627368657263</v>
      </c>
      <c r="P2878" s="26">
        <f t="shared" si="355"/>
        <v>1.613395197288426</v>
      </c>
      <c r="R2878" s="2">
        <f t="shared" si="356"/>
        <v>0.87073145966414911</v>
      </c>
      <c r="S2878" s="2"/>
      <c r="T2878" s="2">
        <f t="shared" si="357"/>
        <v>-0.19970024580675375</v>
      </c>
      <c r="U2878" s="2"/>
      <c r="V2878" s="38">
        <f t="shared" si="358"/>
        <v>0.11894987106247684</v>
      </c>
      <c r="W2878" s="8">
        <v>6217</v>
      </c>
      <c r="X2878" s="9">
        <f t="shared" si="359"/>
        <v>0.15237522489007008</v>
      </c>
    </row>
    <row r="2879" spans="1:24">
      <c r="A2879" s="15" t="s">
        <v>11624</v>
      </c>
      <c r="B2879" s="1" t="s">
        <v>11625</v>
      </c>
      <c r="C2879" t="s">
        <v>11626</v>
      </c>
      <c r="D2879" s="1">
        <v>12</v>
      </c>
      <c r="E2879" s="30">
        <v>10.299300000000001</v>
      </c>
      <c r="F2879" s="31">
        <v>9.7951599999999992</v>
      </c>
      <c r="G2879" s="31">
        <v>10.000999999999999</v>
      </c>
      <c r="H2879" s="35">
        <v>15.1389</v>
      </c>
      <c r="I2879" s="32">
        <v>17.278400000000001</v>
      </c>
      <c r="J2879" s="36">
        <v>13.554</v>
      </c>
      <c r="L2879" s="21">
        <f t="shared" si="352"/>
        <v>15.323766666666666</v>
      </c>
      <c r="M2879" s="22">
        <f t="shared" si="353"/>
        <v>10.031819999999998</v>
      </c>
      <c r="O2879" s="25">
        <f t="shared" si="354"/>
        <v>1.8690694485046124</v>
      </c>
      <c r="P2879" s="26">
        <f t="shared" si="355"/>
        <v>0.25347916916385921</v>
      </c>
      <c r="R2879" s="2">
        <f t="shared" si="356"/>
        <v>0.65465757983785522</v>
      </c>
      <c r="S2879" s="2"/>
      <c r="T2879" s="2">
        <f t="shared" si="357"/>
        <v>-0.61118759593694916</v>
      </c>
      <c r="U2879" s="2"/>
      <c r="V2879" s="38">
        <f t="shared" si="358"/>
        <v>4.1410919396718182E-3</v>
      </c>
      <c r="W2879" s="8">
        <v>2758</v>
      </c>
      <c r="X2879" s="9">
        <f t="shared" si="359"/>
        <v>1.1957815883809413E-2</v>
      </c>
    </row>
    <row r="2880" spans="1:24">
      <c r="A2880" s="15" t="s">
        <v>1489</v>
      </c>
      <c r="B2880" s="1" t="s">
        <v>1490</v>
      </c>
      <c r="C2880" t="s">
        <v>1491</v>
      </c>
      <c r="D2880" s="1">
        <v>25</v>
      </c>
      <c r="E2880" s="30">
        <v>13.3172</v>
      </c>
      <c r="F2880" s="31">
        <v>16.168800000000001</v>
      </c>
      <c r="G2880" s="31">
        <v>17.041799999999999</v>
      </c>
      <c r="H2880" s="35">
        <v>12.520799999999999</v>
      </c>
      <c r="I2880" s="32">
        <v>19.169799999999999</v>
      </c>
      <c r="J2880" s="36">
        <v>12.057</v>
      </c>
      <c r="L2880" s="21">
        <f t="shared" si="352"/>
        <v>14.582533333333332</v>
      </c>
      <c r="M2880" s="22">
        <f t="shared" si="353"/>
        <v>15.509266666666667</v>
      </c>
      <c r="O2880" s="25">
        <f t="shared" si="354"/>
        <v>3.9794521247696117</v>
      </c>
      <c r="P2880" s="26">
        <f t="shared" si="355"/>
        <v>1.9479218293692526</v>
      </c>
      <c r="R2880" s="2">
        <f t="shared" si="356"/>
        <v>1.0635509147930402</v>
      </c>
      <c r="S2880" s="2"/>
      <c r="T2880" s="2">
        <f t="shared" si="357"/>
        <v>8.8889100304861565E-2</v>
      </c>
      <c r="U2880" s="2"/>
      <c r="V2880" s="38">
        <f t="shared" si="358"/>
        <v>0.36773431556081282</v>
      </c>
      <c r="W2880" s="8">
        <v>7498</v>
      </c>
      <c r="X2880" s="9">
        <f t="shared" si="359"/>
        <v>0.39058896894189299</v>
      </c>
    </row>
    <row r="2881" spans="1:24">
      <c r="A2881" s="15" t="s">
        <v>5626</v>
      </c>
      <c r="B2881" s="1" t="s">
        <v>5627</v>
      </c>
      <c r="C2881" t="s">
        <v>5628</v>
      </c>
      <c r="D2881" s="1">
        <v>2</v>
      </c>
      <c r="E2881" s="30">
        <v>10.4344</v>
      </c>
      <c r="F2881" s="31">
        <v>8.2939799999999995</v>
      </c>
      <c r="G2881" s="31">
        <v>9.0739000000000001</v>
      </c>
      <c r="H2881" s="35">
        <v>13.702299999999999</v>
      </c>
      <c r="I2881" s="32">
        <v>15.1311</v>
      </c>
      <c r="J2881" s="36">
        <v>12.8239</v>
      </c>
      <c r="L2881" s="21">
        <f t="shared" si="352"/>
        <v>13.885766666666667</v>
      </c>
      <c r="M2881" s="22">
        <f t="shared" si="353"/>
        <v>9.2674266666666671</v>
      </c>
      <c r="O2881" s="25">
        <f t="shared" si="354"/>
        <v>1.1644904350544634</v>
      </c>
      <c r="P2881" s="26">
        <f t="shared" si="355"/>
        <v>1.0832538355036339</v>
      </c>
      <c r="R2881" s="2">
        <f t="shared" si="356"/>
        <v>0.66740475258838183</v>
      </c>
      <c r="S2881" s="2"/>
      <c r="T2881" s="2">
        <f t="shared" si="357"/>
        <v>-0.58336613490102707</v>
      </c>
      <c r="U2881" s="2"/>
      <c r="V2881" s="38">
        <f t="shared" si="358"/>
        <v>3.6678464595559096E-3</v>
      </c>
      <c r="W2881" s="8">
        <v>2618</v>
      </c>
      <c r="X2881" s="9">
        <f t="shared" si="359"/>
        <v>1.1157650574447389E-2</v>
      </c>
    </row>
    <row r="2882" spans="1:24">
      <c r="A2882" s="15" t="s">
        <v>19390</v>
      </c>
      <c r="B2882" s="1" t="s">
        <v>19391</v>
      </c>
      <c r="C2882" t="s">
        <v>19392</v>
      </c>
      <c r="D2882" s="1">
        <v>4</v>
      </c>
      <c r="E2882" s="30">
        <v>11.9237</v>
      </c>
      <c r="F2882" s="31">
        <v>12.0235</v>
      </c>
      <c r="G2882" s="31">
        <v>12.050800000000001</v>
      </c>
      <c r="H2882" s="35">
        <v>12.6607</v>
      </c>
      <c r="I2882" s="32">
        <v>11.8314</v>
      </c>
      <c r="J2882" s="36">
        <v>11.7096</v>
      </c>
      <c r="L2882" s="21">
        <f t="shared" si="352"/>
        <v>12.067233333333334</v>
      </c>
      <c r="M2882" s="22">
        <f t="shared" si="353"/>
        <v>11.999333333333334</v>
      </c>
      <c r="O2882" s="25">
        <f t="shared" si="354"/>
        <v>0.51755272517235706</v>
      </c>
      <c r="P2882" s="26">
        <f t="shared" si="355"/>
        <v>6.6907573064140941E-2</v>
      </c>
      <c r="R2882" s="2">
        <f t="shared" si="356"/>
        <v>0.99437319241914057</v>
      </c>
      <c r="S2882" s="2"/>
      <c r="T2882" s="2">
        <f t="shared" si="357"/>
        <v>-8.1406919857884841E-3</v>
      </c>
      <c r="U2882" s="2"/>
      <c r="V2882" s="38">
        <f t="shared" si="358"/>
        <v>0.41637243145583919</v>
      </c>
      <c r="W2882" s="8">
        <v>7686</v>
      </c>
      <c r="X2882" s="9">
        <f t="shared" si="359"/>
        <v>0.43143248036876181</v>
      </c>
    </row>
    <row r="2883" spans="1:24">
      <c r="A2883" s="15" t="s">
        <v>22927</v>
      </c>
      <c r="B2883" s="1" t="s">
        <v>22928</v>
      </c>
      <c r="C2883" t="s">
        <v>22929</v>
      </c>
      <c r="D2883" s="1">
        <v>3</v>
      </c>
      <c r="E2883" s="30">
        <v>8.4571699999999996</v>
      </c>
      <c r="F2883" s="31">
        <v>8.2068200000000004</v>
      </c>
      <c r="G2883" s="31">
        <v>9.8969699999999996</v>
      </c>
      <c r="H2883" s="35">
        <v>12.5892</v>
      </c>
      <c r="I2883" s="32">
        <v>19.523099999999999</v>
      </c>
      <c r="J2883" s="36">
        <v>11.988099999999999</v>
      </c>
      <c r="L2883" s="21">
        <f t="shared" si="352"/>
        <v>14.700133333333332</v>
      </c>
      <c r="M2883" s="22">
        <f t="shared" si="353"/>
        <v>8.853653333333332</v>
      </c>
      <c r="O2883" s="25">
        <f t="shared" si="354"/>
        <v>4.1876110019118711</v>
      </c>
      <c r="P2883" s="26">
        <f t="shared" si="355"/>
        <v>0.91216831277639365</v>
      </c>
      <c r="R2883" s="2">
        <f t="shared" si="356"/>
        <v>0.60228387951129692</v>
      </c>
      <c r="S2883" s="2"/>
      <c r="T2883" s="2">
        <f t="shared" si="357"/>
        <v>-0.73148445004639839</v>
      </c>
      <c r="U2883" s="2"/>
      <c r="V2883" s="38">
        <f t="shared" si="358"/>
        <v>3.8714073248180894E-2</v>
      </c>
      <c r="W2883" s="8">
        <v>5042</v>
      </c>
      <c r="X2883" s="9">
        <f t="shared" si="359"/>
        <v>6.1150114904504692E-2</v>
      </c>
    </row>
    <row r="2884" spans="1:24">
      <c r="A2884" s="15" t="s">
        <v>21410</v>
      </c>
      <c r="B2884" s="1" t="s">
        <v>21411</v>
      </c>
      <c r="C2884" t="s">
        <v>21412</v>
      </c>
      <c r="D2884" s="1">
        <v>8</v>
      </c>
      <c r="E2884" s="30">
        <v>9.2276900000000008</v>
      </c>
      <c r="F2884" s="31">
        <v>10.8027</v>
      </c>
      <c r="G2884" s="31">
        <v>10.283899999999999</v>
      </c>
      <c r="H2884" s="35">
        <v>12.605499999999999</v>
      </c>
      <c r="I2884" s="32">
        <v>13.2494</v>
      </c>
      <c r="J2884" s="36">
        <v>14.1755</v>
      </c>
      <c r="L2884" s="21">
        <f t="shared" ref="L2884:L2947" si="360">AVERAGE(H2884:J2884)</f>
        <v>13.343466666666666</v>
      </c>
      <c r="M2884" s="22">
        <f t="shared" ref="M2884:M2947" si="361">AVERAGE(E2884:G2884)</f>
        <v>10.104763333333333</v>
      </c>
      <c r="O2884" s="25">
        <f t="shared" ref="O2884:O2947" si="362">STDEV(H2884:J2884)</f>
        <v>0.78921568872731707</v>
      </c>
      <c r="P2884" s="26">
        <f t="shared" ref="P2884:P2947" si="363">STDEV(E2884:G2884)</f>
        <v>0.80264038275764082</v>
      </c>
      <c r="R2884" s="2">
        <f t="shared" ref="R2884:R2947" si="364">M2884/L2884</f>
        <v>0.75728171589591908</v>
      </c>
      <c r="S2884" s="2"/>
      <c r="T2884" s="2">
        <f t="shared" ref="T2884:T2947" si="365">LOG(R2884,2)</f>
        <v>-0.40109799874676771</v>
      </c>
      <c r="U2884" s="2"/>
      <c r="V2884" s="38">
        <f t="shared" ref="V2884:V2947" si="366">TTEST(E2884:G2884,H2884:J2884,1,2)</f>
        <v>3.7894617342025885E-3</v>
      </c>
      <c r="W2884" s="8">
        <v>2657</v>
      </c>
      <c r="X2884" s="9">
        <f t="shared" ref="X2884:X2947" si="367">(V2884*7964)/W2884</f>
        <v>1.135840167526888E-2</v>
      </c>
    </row>
    <row r="2885" spans="1:24">
      <c r="A2885" s="15" t="s">
        <v>3953</v>
      </c>
      <c r="B2885" s="1" t="s">
        <v>3954</v>
      </c>
      <c r="C2885" t="s">
        <v>3955</v>
      </c>
      <c r="D2885" s="1">
        <v>1</v>
      </c>
      <c r="E2885" s="30">
        <v>8.5999400000000001</v>
      </c>
      <c r="F2885" s="31">
        <v>10.3972</v>
      </c>
      <c r="G2885" s="31">
        <v>8.8535699999999995</v>
      </c>
      <c r="H2885" s="35">
        <v>16.217400000000001</v>
      </c>
      <c r="I2885" s="32">
        <v>10.9895</v>
      </c>
      <c r="J2885" s="36">
        <v>13.578799999999999</v>
      </c>
      <c r="L2885" s="21">
        <f t="shared" si="360"/>
        <v>13.595233333333333</v>
      </c>
      <c r="M2885" s="22">
        <f t="shared" si="361"/>
        <v>9.2835699999999992</v>
      </c>
      <c r="O2885" s="25">
        <f t="shared" si="362"/>
        <v>2.6139887420058581</v>
      </c>
      <c r="P2885" s="26">
        <f t="shared" si="363"/>
        <v>0.97273371325352964</v>
      </c>
      <c r="R2885" s="2">
        <f t="shared" si="364"/>
        <v>0.68285477508048165</v>
      </c>
      <c r="S2885" s="2"/>
      <c r="T2885" s="2">
        <f t="shared" si="365"/>
        <v>-0.55034930634090784</v>
      </c>
      <c r="U2885" s="2"/>
      <c r="V2885" s="38">
        <f t="shared" si="366"/>
        <v>2.7684374019980942E-2</v>
      </c>
      <c r="W2885" s="8">
        <v>4687</v>
      </c>
      <c r="X2885" s="9">
        <f t="shared" si="367"/>
        <v>4.7040399977624964E-2</v>
      </c>
    </row>
    <row r="2886" spans="1:24">
      <c r="A2886" s="15" t="s">
        <v>11782</v>
      </c>
      <c r="C2886" t="s">
        <v>11783</v>
      </c>
      <c r="D2886" s="1">
        <v>3</v>
      </c>
      <c r="E2886" s="30">
        <v>7.8395000000000001</v>
      </c>
      <c r="F2886" s="31">
        <v>9.3805099999999992</v>
      </c>
      <c r="G2886" s="31">
        <v>9.4098199999999999</v>
      </c>
      <c r="H2886" s="35">
        <v>12.2606</v>
      </c>
      <c r="I2886" s="32">
        <v>16.109200000000001</v>
      </c>
      <c r="J2886" s="36">
        <v>15.608700000000001</v>
      </c>
      <c r="L2886" s="21">
        <f t="shared" si="360"/>
        <v>14.659500000000001</v>
      </c>
      <c r="M2886" s="22">
        <f t="shared" si="361"/>
        <v>8.8766099999999994</v>
      </c>
      <c r="O2886" s="25">
        <f t="shared" si="362"/>
        <v>2.0925262172790062</v>
      </c>
      <c r="P2886" s="26">
        <f t="shared" si="363"/>
        <v>0.89828315864208397</v>
      </c>
      <c r="R2886" s="2">
        <f t="shared" si="364"/>
        <v>0.6055192878338278</v>
      </c>
      <c r="S2886" s="2"/>
      <c r="T2886" s="2">
        <f t="shared" si="365"/>
        <v>-0.72375517952758528</v>
      </c>
      <c r="U2886" s="2"/>
      <c r="V2886" s="38">
        <f t="shared" si="366"/>
        <v>5.8523146841416062E-3</v>
      </c>
      <c r="W2886" s="8">
        <v>3091</v>
      </c>
      <c r="X2886" s="9">
        <f t="shared" si="367"/>
        <v>1.5078561677290115E-2</v>
      </c>
    </row>
    <row r="2887" spans="1:24">
      <c r="A2887" s="15" t="s">
        <v>19889</v>
      </c>
      <c r="B2887" s="1" t="s">
        <v>19890</v>
      </c>
      <c r="C2887" t="s">
        <v>19891</v>
      </c>
      <c r="D2887" s="1">
        <v>3</v>
      </c>
      <c r="E2887" s="30">
        <v>10.566700000000001</v>
      </c>
      <c r="F2887" s="31">
        <v>9.7650799999999993</v>
      </c>
      <c r="G2887" s="31">
        <v>8.4540000000000006</v>
      </c>
      <c r="H2887" s="35">
        <v>14.770099999999999</v>
      </c>
      <c r="I2887" s="32">
        <v>13.488099999999999</v>
      </c>
      <c r="J2887" s="36">
        <v>11.892899999999999</v>
      </c>
      <c r="L2887" s="21">
        <f t="shared" si="360"/>
        <v>13.383699999999999</v>
      </c>
      <c r="M2887" s="22">
        <f t="shared" si="361"/>
        <v>9.5952600000000015</v>
      </c>
      <c r="O2887" s="25">
        <f t="shared" si="362"/>
        <v>1.4414383372173782</v>
      </c>
      <c r="P2887" s="26">
        <f t="shared" si="363"/>
        <v>1.0665385350750343</v>
      </c>
      <c r="R2887" s="2">
        <f t="shared" si="364"/>
        <v>0.71693627322788178</v>
      </c>
      <c r="S2887" s="2"/>
      <c r="T2887" s="2">
        <f t="shared" si="365"/>
        <v>-0.48008320801607474</v>
      </c>
      <c r="U2887" s="2"/>
      <c r="V2887" s="38">
        <f t="shared" si="366"/>
        <v>1.0795551061180731E-2</v>
      </c>
      <c r="W2887" s="8">
        <v>3714</v>
      </c>
      <c r="X2887" s="9">
        <f t="shared" si="367"/>
        <v>2.314910302941393E-2</v>
      </c>
    </row>
    <row r="2888" spans="1:24">
      <c r="A2888" s="15" t="s">
        <v>11301</v>
      </c>
      <c r="B2888" s="1" t="s">
        <v>11302</v>
      </c>
      <c r="C2888" t="s">
        <v>11303</v>
      </c>
      <c r="D2888" s="1">
        <v>4</v>
      </c>
      <c r="E2888" s="30">
        <v>4.3018000000000001</v>
      </c>
      <c r="F2888" s="31">
        <v>6.4724300000000001</v>
      </c>
      <c r="G2888" s="31">
        <v>8.7934000000000001</v>
      </c>
      <c r="H2888" s="35">
        <v>12.380100000000001</v>
      </c>
      <c r="I2888" s="32">
        <v>16.183800000000002</v>
      </c>
      <c r="J2888" s="36">
        <v>14.632400000000001</v>
      </c>
      <c r="L2888" s="21">
        <f t="shared" si="360"/>
        <v>14.398766666666669</v>
      </c>
      <c r="M2888" s="22">
        <f t="shared" si="361"/>
        <v>6.522543333333334</v>
      </c>
      <c r="O2888" s="25">
        <f t="shared" si="362"/>
        <v>1.9125825010527628</v>
      </c>
      <c r="P2888" s="26">
        <f t="shared" si="363"/>
        <v>2.2462193013224092</v>
      </c>
      <c r="R2888" s="2">
        <f t="shared" si="364"/>
        <v>0.45299319617652434</v>
      </c>
      <c r="S2888" s="2"/>
      <c r="T2888" s="2">
        <f t="shared" si="365"/>
        <v>-1.1424387133048202</v>
      </c>
      <c r="U2888" s="2"/>
      <c r="V2888" s="38">
        <f t="shared" si="366"/>
        <v>4.9251593410226053E-3</v>
      </c>
      <c r="W2888" s="8">
        <v>2921</v>
      </c>
      <c r="X2888" s="9">
        <f t="shared" si="367"/>
        <v>1.3428267371415279E-2</v>
      </c>
    </row>
    <row r="2889" spans="1:24">
      <c r="A2889" s="15" t="s">
        <v>20321</v>
      </c>
      <c r="B2889" s="1" t="s">
        <v>20322</v>
      </c>
      <c r="C2889" t="s">
        <v>20323</v>
      </c>
      <c r="D2889" s="1">
        <v>5</v>
      </c>
      <c r="E2889" s="30">
        <v>18.402200000000001</v>
      </c>
      <c r="F2889" s="31">
        <v>24.975300000000001</v>
      </c>
      <c r="G2889" s="31">
        <v>21.350100000000001</v>
      </c>
      <c r="H2889" s="35">
        <v>11.9978</v>
      </c>
      <c r="I2889" s="32">
        <v>8.6981199999999994</v>
      </c>
      <c r="J2889" s="36">
        <v>6.4978100000000003</v>
      </c>
      <c r="L2889" s="21">
        <f t="shared" si="360"/>
        <v>9.0645766666666674</v>
      </c>
      <c r="M2889" s="22">
        <f t="shared" si="361"/>
        <v>21.575866666666666</v>
      </c>
      <c r="O2889" s="25">
        <f t="shared" si="362"/>
        <v>2.768246803742993</v>
      </c>
      <c r="P2889" s="26">
        <f t="shared" si="363"/>
        <v>3.292360679411269</v>
      </c>
      <c r="R2889" s="2">
        <f t="shared" si="364"/>
        <v>2.3802398567610989</v>
      </c>
      <c r="S2889" s="2"/>
      <c r="T2889" s="2">
        <f t="shared" si="365"/>
        <v>1.2511069612323544</v>
      </c>
      <c r="U2889" s="2"/>
      <c r="V2889" s="38">
        <f t="shared" si="366"/>
        <v>3.6465909603051881E-3</v>
      </c>
      <c r="W2889" s="8">
        <v>2603</v>
      </c>
      <c r="X2889" s="9">
        <f t="shared" si="367"/>
        <v>1.1156915254656365E-2</v>
      </c>
    </row>
    <row r="2890" spans="1:24">
      <c r="A2890" s="15" t="s">
        <v>12096</v>
      </c>
      <c r="B2890" s="1" t="s">
        <v>12097</v>
      </c>
      <c r="C2890" t="s">
        <v>12098</v>
      </c>
      <c r="D2890" s="1">
        <v>23</v>
      </c>
      <c r="E2890" s="30">
        <v>8.6739899999999999</v>
      </c>
      <c r="F2890" s="31">
        <v>9.5543600000000009</v>
      </c>
      <c r="G2890" s="31">
        <v>10.001799999999999</v>
      </c>
      <c r="H2890" s="35">
        <v>12.5009</v>
      </c>
      <c r="I2890" s="32">
        <v>15.051600000000001</v>
      </c>
      <c r="J2890" s="36">
        <v>13.5848</v>
      </c>
      <c r="L2890" s="21">
        <f t="shared" si="360"/>
        <v>13.712433333333335</v>
      </c>
      <c r="M2890" s="22">
        <f t="shared" si="361"/>
        <v>9.41005</v>
      </c>
      <c r="O2890" s="25">
        <f t="shared" si="362"/>
        <v>1.2801309789757196</v>
      </c>
      <c r="P2890" s="26">
        <f t="shared" si="363"/>
        <v>0.67556560088565776</v>
      </c>
      <c r="R2890" s="2">
        <f t="shared" si="364"/>
        <v>0.68624216951525741</v>
      </c>
      <c r="S2890" s="2"/>
      <c r="T2890" s="2">
        <f t="shared" si="365"/>
        <v>-0.54321031279642418</v>
      </c>
      <c r="U2890" s="2"/>
      <c r="V2890" s="38">
        <f t="shared" si="366"/>
        <v>3.3761667882356307E-3</v>
      </c>
      <c r="W2890" s="8">
        <v>2537</v>
      </c>
      <c r="X2890" s="9">
        <f t="shared" si="367"/>
        <v>1.0598262633625765E-2</v>
      </c>
    </row>
    <row r="2891" spans="1:24">
      <c r="A2891" s="15" t="s">
        <v>8052</v>
      </c>
      <c r="B2891" s="1" t="s">
        <v>8053</v>
      </c>
      <c r="C2891" t="s">
        <v>8054</v>
      </c>
      <c r="D2891" s="1">
        <v>40</v>
      </c>
      <c r="E2891" s="30">
        <v>17.061</v>
      </c>
      <c r="F2891" s="31">
        <v>13.9895</v>
      </c>
      <c r="G2891" s="31">
        <v>15.0825</v>
      </c>
      <c r="H2891" s="35">
        <v>16.081399999999999</v>
      </c>
      <c r="I2891" s="32">
        <v>12.631600000000001</v>
      </c>
      <c r="J2891" s="36">
        <v>11.110900000000001</v>
      </c>
      <c r="L2891" s="21">
        <f t="shared" si="360"/>
        <v>13.274633333333334</v>
      </c>
      <c r="M2891" s="22">
        <f t="shared" si="361"/>
        <v>15.377666666666665</v>
      </c>
      <c r="O2891" s="25">
        <f t="shared" si="362"/>
        <v>2.5468777872786452</v>
      </c>
      <c r="P2891" s="26">
        <f t="shared" si="363"/>
        <v>1.5568784741698158</v>
      </c>
      <c r="R2891" s="2">
        <f t="shared" si="364"/>
        <v>1.1584249659124293</v>
      </c>
      <c r="S2891" s="2"/>
      <c r="T2891" s="2">
        <f t="shared" si="365"/>
        <v>0.21216460025641246</v>
      </c>
      <c r="U2891" s="2"/>
      <c r="V2891" s="38">
        <f t="shared" si="366"/>
        <v>0.14469047375936833</v>
      </c>
      <c r="W2891" s="8">
        <v>6431</v>
      </c>
      <c r="X2891" s="9">
        <f t="shared" si="367"/>
        <v>0.17918129886792247</v>
      </c>
    </row>
    <row r="2892" spans="1:24">
      <c r="A2892" s="15" t="s">
        <v>1480</v>
      </c>
      <c r="B2892" s="1" t="s">
        <v>1481</v>
      </c>
      <c r="C2892" t="s">
        <v>1482</v>
      </c>
      <c r="D2892" s="1">
        <v>4</v>
      </c>
      <c r="E2892" s="30">
        <v>6.4752900000000002</v>
      </c>
      <c r="F2892" s="31">
        <v>9.7833900000000007</v>
      </c>
      <c r="G2892" s="31">
        <v>6.99552</v>
      </c>
      <c r="H2892" s="35">
        <v>13.373900000000001</v>
      </c>
      <c r="I2892" s="32">
        <v>12.0733</v>
      </c>
      <c r="J2892" s="36">
        <v>13.476800000000001</v>
      </c>
      <c r="L2892" s="21">
        <f t="shared" si="360"/>
        <v>12.974666666666669</v>
      </c>
      <c r="M2892" s="22">
        <f t="shared" si="361"/>
        <v>7.7514000000000003</v>
      </c>
      <c r="O2892" s="25">
        <f t="shared" si="362"/>
        <v>0.78230013635006757</v>
      </c>
      <c r="P2892" s="26">
        <f t="shared" si="363"/>
        <v>1.7788753000983519</v>
      </c>
      <c r="R2892" s="2">
        <f t="shared" si="364"/>
        <v>0.5974257527489466</v>
      </c>
      <c r="S2892" s="2"/>
      <c r="T2892" s="2">
        <f t="shared" si="365"/>
        <v>-0.74316866680944382</v>
      </c>
      <c r="U2892" s="2"/>
      <c r="V2892" s="38">
        <f t="shared" si="366"/>
        <v>4.8109925938297641E-3</v>
      </c>
      <c r="W2892" s="8">
        <v>2904</v>
      </c>
      <c r="X2892" s="9">
        <f t="shared" si="367"/>
        <v>1.3193782719442233E-2</v>
      </c>
    </row>
    <row r="2893" spans="1:24">
      <c r="A2893" s="15" t="s">
        <v>15174</v>
      </c>
      <c r="B2893" s="1" t="s">
        <v>15175</v>
      </c>
      <c r="C2893" t="s">
        <v>15176</v>
      </c>
      <c r="D2893" s="1">
        <v>15</v>
      </c>
      <c r="E2893" s="30">
        <v>8.8594100000000005</v>
      </c>
      <c r="F2893" s="31">
        <v>7.9095700000000004</v>
      </c>
      <c r="G2893" s="31">
        <v>7.0807500000000001</v>
      </c>
      <c r="H2893" s="35">
        <v>16.8201</v>
      </c>
      <c r="I2893" s="32">
        <v>12.5829</v>
      </c>
      <c r="J2893" s="36">
        <v>15.259399999999999</v>
      </c>
      <c r="L2893" s="21">
        <f t="shared" si="360"/>
        <v>14.887466666666667</v>
      </c>
      <c r="M2893" s="22">
        <f t="shared" si="361"/>
        <v>7.94991</v>
      </c>
      <c r="O2893" s="25">
        <f t="shared" si="362"/>
        <v>2.1429458143717355</v>
      </c>
      <c r="P2893" s="26">
        <f t="shared" si="363"/>
        <v>0.89001591873404173</v>
      </c>
      <c r="R2893" s="2">
        <f t="shared" si="364"/>
        <v>0.53400018807766714</v>
      </c>
      <c r="S2893" s="2"/>
      <c r="T2893" s="2">
        <f t="shared" si="365"/>
        <v>-0.90508784484968319</v>
      </c>
      <c r="U2893" s="2"/>
      <c r="V2893" s="38">
        <f t="shared" si="366"/>
        <v>3.3066606403993836E-3</v>
      </c>
      <c r="W2893" s="8">
        <v>2514</v>
      </c>
      <c r="X2893" s="9">
        <f t="shared" si="367"/>
        <v>1.0475037923683648E-2</v>
      </c>
    </row>
    <row r="2894" spans="1:24">
      <c r="A2894" s="15" t="s">
        <v>13381</v>
      </c>
      <c r="B2894" s="1" t="s">
        <v>13382</v>
      </c>
      <c r="C2894" t="s">
        <v>13383</v>
      </c>
      <c r="D2894" s="1">
        <v>25</v>
      </c>
      <c r="E2894" s="30">
        <v>10.91</v>
      </c>
      <c r="F2894" s="31">
        <v>9.0958900000000007</v>
      </c>
      <c r="G2894" s="31">
        <v>10.0372</v>
      </c>
      <c r="H2894" s="35">
        <v>12.583500000000001</v>
      </c>
      <c r="I2894" s="32">
        <v>12.184100000000001</v>
      </c>
      <c r="J2894" s="36">
        <v>13.5609</v>
      </c>
      <c r="L2894" s="21">
        <f t="shared" si="360"/>
        <v>12.776166666666668</v>
      </c>
      <c r="M2894" s="22">
        <f t="shared" si="361"/>
        <v>10.014363333333334</v>
      </c>
      <c r="O2894" s="25">
        <f t="shared" si="362"/>
        <v>0.70833247372496821</v>
      </c>
      <c r="P2894" s="26">
        <f t="shared" si="363"/>
        <v>0.90727058148786732</v>
      </c>
      <c r="R2894" s="2">
        <f t="shared" si="364"/>
        <v>0.78383161355127373</v>
      </c>
      <c r="S2894" s="2"/>
      <c r="T2894" s="2">
        <f t="shared" si="365"/>
        <v>-0.3513843338968593</v>
      </c>
      <c r="U2894" s="2"/>
      <c r="V2894" s="38">
        <f t="shared" si="366"/>
        <v>7.096069855281174E-3</v>
      </c>
      <c r="W2894" s="8">
        <v>3290</v>
      </c>
      <c r="X2894" s="9">
        <f t="shared" si="367"/>
        <v>1.7177234142084885E-2</v>
      </c>
    </row>
    <row r="2895" spans="1:24">
      <c r="A2895" s="15" t="s">
        <v>8460</v>
      </c>
      <c r="B2895" s="1" t="s">
        <v>8461</v>
      </c>
      <c r="C2895" t="s">
        <v>8462</v>
      </c>
      <c r="D2895" s="1">
        <v>18</v>
      </c>
      <c r="E2895" s="30">
        <v>10.2341</v>
      </c>
      <c r="F2895" s="31">
        <v>8.7164199999999994</v>
      </c>
      <c r="G2895" s="31">
        <v>8.5214800000000004</v>
      </c>
      <c r="H2895" s="35">
        <v>18.522400000000001</v>
      </c>
      <c r="I2895" s="32">
        <v>13.732100000000001</v>
      </c>
      <c r="J2895" s="36">
        <v>11.9275</v>
      </c>
      <c r="L2895" s="21">
        <f t="shared" si="360"/>
        <v>14.727333333333334</v>
      </c>
      <c r="M2895" s="22">
        <f t="shared" si="361"/>
        <v>9.157333333333332</v>
      </c>
      <c r="O2895" s="25">
        <f t="shared" si="362"/>
        <v>3.4082317326339941</v>
      </c>
      <c r="P2895" s="26">
        <f t="shared" si="363"/>
        <v>0.93758745817834677</v>
      </c>
      <c r="R2895" s="2">
        <f t="shared" si="364"/>
        <v>0.62179167986963002</v>
      </c>
      <c r="S2895" s="2"/>
      <c r="T2895" s="2">
        <f t="shared" si="365"/>
        <v>-0.68549678263284997</v>
      </c>
      <c r="U2895" s="2"/>
      <c r="V2895" s="38">
        <f t="shared" si="366"/>
        <v>2.6241361499460762E-2</v>
      </c>
      <c r="W2895" s="8">
        <v>4633</v>
      </c>
      <c r="X2895" s="9">
        <f t="shared" si="367"/>
        <v>4.5108181088216168E-2</v>
      </c>
    </row>
    <row r="2896" spans="1:24">
      <c r="A2896" s="15" t="s">
        <v>3834</v>
      </c>
      <c r="B2896" s="1" t="s">
        <v>3835</v>
      </c>
      <c r="C2896" t="s">
        <v>3836</v>
      </c>
      <c r="D2896" s="1">
        <v>35</v>
      </c>
      <c r="E2896" s="30">
        <v>10.3103</v>
      </c>
      <c r="F2896" s="31">
        <v>9.9191099999999999</v>
      </c>
      <c r="G2896" s="31">
        <v>8.9705899999999996</v>
      </c>
      <c r="H2896" s="35">
        <v>15.0746</v>
      </c>
      <c r="I2896" s="32">
        <v>12.719200000000001</v>
      </c>
      <c r="J2896" s="36">
        <v>16.1067</v>
      </c>
      <c r="L2896" s="21">
        <f t="shared" si="360"/>
        <v>14.6335</v>
      </c>
      <c r="M2896" s="22">
        <f t="shared" si="361"/>
        <v>9.7333333333333343</v>
      </c>
      <c r="O2896" s="25">
        <f t="shared" si="362"/>
        <v>1.7362937453092431</v>
      </c>
      <c r="P2896" s="26">
        <f t="shared" si="363"/>
        <v>0.68890525359684507</v>
      </c>
      <c r="R2896" s="2">
        <f t="shared" si="364"/>
        <v>0.66514048814933779</v>
      </c>
      <c r="S2896" s="2"/>
      <c r="T2896" s="2">
        <f t="shared" si="365"/>
        <v>-0.5882690021681557</v>
      </c>
      <c r="U2896" s="2"/>
      <c r="V2896" s="38">
        <f t="shared" si="366"/>
        <v>5.2341258694474689E-3</v>
      </c>
      <c r="W2896" s="8">
        <v>2976</v>
      </c>
      <c r="X2896" s="9">
        <f t="shared" si="367"/>
        <v>1.4006914793104718E-2</v>
      </c>
    </row>
    <row r="2897" spans="1:24">
      <c r="A2897" s="15" t="s">
        <v>10307</v>
      </c>
      <c r="B2897" s="1" t="s">
        <v>10308</v>
      </c>
      <c r="C2897" t="s">
        <v>10309</v>
      </c>
      <c r="D2897" s="1">
        <v>11</v>
      </c>
      <c r="E2897" s="30">
        <v>12.7843</v>
      </c>
      <c r="F2897" s="31">
        <v>9.5002999999999993</v>
      </c>
      <c r="G2897" s="31">
        <v>12.4666</v>
      </c>
      <c r="H2897" s="35">
        <v>7.6523000000000003</v>
      </c>
      <c r="I2897" s="32">
        <v>6.0344499999999996</v>
      </c>
      <c r="J2897" s="36">
        <v>7.9802200000000001</v>
      </c>
      <c r="L2897" s="21">
        <f t="shared" si="360"/>
        <v>7.2223233333333328</v>
      </c>
      <c r="M2897" s="22">
        <f t="shared" si="361"/>
        <v>11.583733333333333</v>
      </c>
      <c r="O2897" s="25">
        <f t="shared" si="362"/>
        <v>1.0417126156639018</v>
      </c>
      <c r="P2897" s="26">
        <f t="shared" si="363"/>
        <v>1.8112852241801594</v>
      </c>
      <c r="R2897" s="2">
        <f t="shared" si="364"/>
        <v>1.6038790841543604</v>
      </c>
      <c r="S2897" s="2"/>
      <c r="T2897" s="2">
        <f t="shared" si="365"/>
        <v>0.68156538165170855</v>
      </c>
      <c r="U2897" s="2"/>
      <c r="V2897" s="38">
        <f t="shared" si="366"/>
        <v>1.1224885153166348E-2</v>
      </c>
      <c r="W2897" s="8">
        <v>3758</v>
      </c>
      <c r="X2897" s="9">
        <f t="shared" si="367"/>
        <v>2.3787915210169451E-2</v>
      </c>
    </row>
    <row r="2898" spans="1:24">
      <c r="A2898" s="15" t="s">
        <v>22871</v>
      </c>
      <c r="C2898" t="s">
        <v>22872</v>
      </c>
      <c r="D2898" s="1">
        <v>1</v>
      </c>
      <c r="E2898" s="30">
        <v>2.26552</v>
      </c>
      <c r="F2898" s="31">
        <v>6.0483200000000004</v>
      </c>
      <c r="G2898" s="31">
        <v>7.8529900000000001</v>
      </c>
      <c r="H2898" s="35">
        <v>11.745699999999999</v>
      </c>
      <c r="I2898" s="32">
        <v>16.903199999999998</v>
      </c>
      <c r="J2898" s="36">
        <v>13.810499999999999</v>
      </c>
      <c r="L2898" s="21">
        <f t="shared" si="360"/>
        <v>14.153133333333331</v>
      </c>
      <c r="M2898" s="22">
        <f t="shared" si="361"/>
        <v>5.3889433333333336</v>
      </c>
      <c r="O2898" s="25">
        <f t="shared" si="362"/>
        <v>2.5957657373756575</v>
      </c>
      <c r="P2898" s="26">
        <f t="shared" si="363"/>
        <v>2.8514975787528436</v>
      </c>
      <c r="R2898" s="2">
        <f t="shared" si="364"/>
        <v>0.38075973753750653</v>
      </c>
      <c r="S2898" s="2"/>
      <c r="T2898" s="2">
        <f t="shared" si="365"/>
        <v>-1.3930471622655782</v>
      </c>
      <c r="U2898" s="2"/>
      <c r="V2898" s="38">
        <f t="shared" si="366"/>
        <v>8.5035339135376507E-3</v>
      </c>
      <c r="W2898" s="8">
        <v>3460</v>
      </c>
      <c r="X2898" s="9">
        <f t="shared" si="367"/>
        <v>1.9572874013703424E-2</v>
      </c>
    </row>
    <row r="2899" spans="1:24">
      <c r="A2899" s="15" t="s">
        <v>23087</v>
      </c>
      <c r="B2899" s="1" t="s">
        <v>23088</v>
      </c>
      <c r="C2899" t="s">
        <v>23089</v>
      </c>
      <c r="D2899" s="1">
        <v>2</v>
      </c>
      <c r="E2899" s="30">
        <v>7.7330800000000002</v>
      </c>
      <c r="F2899" s="31">
        <v>10.008699999999999</v>
      </c>
      <c r="G2899" s="31">
        <v>7.0517500000000002</v>
      </c>
      <c r="H2899" s="35">
        <v>12.8002</v>
      </c>
      <c r="I2899" s="32">
        <v>11.292999999999999</v>
      </c>
      <c r="J2899" s="36">
        <v>15.979799999999999</v>
      </c>
      <c r="L2899" s="21">
        <f t="shared" si="360"/>
        <v>13.357666666666667</v>
      </c>
      <c r="M2899" s="22">
        <f t="shared" si="361"/>
        <v>8.2645099999999996</v>
      </c>
      <c r="O2899" s="25">
        <f t="shared" si="362"/>
        <v>2.3926137116829613</v>
      </c>
      <c r="P2899" s="26">
        <f t="shared" si="363"/>
        <v>1.5484513906803818</v>
      </c>
      <c r="R2899" s="2">
        <f t="shared" si="364"/>
        <v>0.61870910588176575</v>
      </c>
      <c r="S2899" s="2"/>
      <c r="T2899" s="2">
        <f t="shared" si="365"/>
        <v>-0.69266682784417899</v>
      </c>
      <c r="U2899" s="2"/>
      <c r="V2899" s="38">
        <f t="shared" si="366"/>
        <v>1.8192638322882974E-2</v>
      </c>
      <c r="W2899" s="8">
        <v>4262</v>
      </c>
      <c r="X2899" s="9">
        <f t="shared" si="367"/>
        <v>3.3994878367771E-2</v>
      </c>
    </row>
    <row r="2900" spans="1:24">
      <c r="A2900" s="15" t="s">
        <v>20407</v>
      </c>
      <c r="B2900" s="1" t="s">
        <v>20408</v>
      </c>
      <c r="C2900" t="s">
        <v>20409</v>
      </c>
      <c r="D2900" s="1">
        <v>2</v>
      </c>
      <c r="E2900" s="30">
        <v>15.4694</v>
      </c>
      <c r="F2900" s="31">
        <v>14.169600000000001</v>
      </c>
      <c r="G2900" s="31">
        <v>13.5565</v>
      </c>
      <c r="H2900" s="35">
        <v>14.4991</v>
      </c>
      <c r="I2900" s="32">
        <v>11.0251</v>
      </c>
      <c r="J2900" s="36">
        <v>12.9648</v>
      </c>
      <c r="L2900" s="21">
        <f t="shared" si="360"/>
        <v>12.829666666666668</v>
      </c>
      <c r="M2900" s="22">
        <f t="shared" si="361"/>
        <v>14.3985</v>
      </c>
      <c r="O2900" s="25">
        <f t="shared" si="362"/>
        <v>1.7409378976095855</v>
      </c>
      <c r="P2900" s="26">
        <f t="shared" si="363"/>
        <v>0.97677684759621541</v>
      </c>
      <c r="R2900" s="2">
        <f t="shared" si="364"/>
        <v>1.1222816908727167</v>
      </c>
      <c r="S2900" s="2"/>
      <c r="T2900" s="2">
        <f t="shared" si="365"/>
        <v>0.16643483549995522</v>
      </c>
      <c r="U2900" s="2"/>
      <c r="V2900" s="38">
        <f t="shared" si="366"/>
        <v>0.12254151851356374</v>
      </c>
      <c r="W2900" s="8">
        <v>6248</v>
      </c>
      <c r="X2900" s="9">
        <f t="shared" si="367"/>
        <v>0.15619728768278196</v>
      </c>
    </row>
    <row r="2901" spans="1:24">
      <c r="A2901" s="15" t="s">
        <v>4410</v>
      </c>
      <c r="B2901" s="1" t="s">
        <v>4411</v>
      </c>
      <c r="C2901" t="s">
        <v>4412</v>
      </c>
      <c r="D2901" s="1">
        <v>5</v>
      </c>
      <c r="E2901" s="30">
        <v>10.3329</v>
      </c>
      <c r="F2901" s="31">
        <v>7.4149900000000004</v>
      </c>
      <c r="G2901" s="31">
        <v>7.8855399999999998</v>
      </c>
      <c r="H2901" s="35">
        <v>10.021000000000001</v>
      </c>
      <c r="I2901" s="32">
        <v>11.222799999999999</v>
      </c>
      <c r="J2901" s="36">
        <v>10.0555</v>
      </c>
      <c r="L2901" s="21">
        <f t="shared" si="360"/>
        <v>10.433100000000001</v>
      </c>
      <c r="M2901" s="22">
        <f t="shared" si="361"/>
        <v>8.5444766666666663</v>
      </c>
      <c r="O2901" s="25">
        <f t="shared" si="362"/>
        <v>0.68411777494814374</v>
      </c>
      <c r="P2901" s="26">
        <f t="shared" si="363"/>
        <v>1.5665879611542228</v>
      </c>
      <c r="R2901" s="2">
        <f t="shared" si="364"/>
        <v>0.81897774071624585</v>
      </c>
      <c r="S2901" s="2"/>
      <c r="T2901" s="2">
        <f t="shared" si="365"/>
        <v>-0.28810385400360833</v>
      </c>
      <c r="U2901" s="2"/>
      <c r="V2901" s="38">
        <f t="shared" si="366"/>
        <v>6.410691448858126E-2</v>
      </c>
      <c r="W2901" s="8">
        <v>5626</v>
      </c>
      <c r="X2901" s="9">
        <f t="shared" si="367"/>
        <v>9.0747861177934791E-2</v>
      </c>
    </row>
    <row r="2902" spans="1:24">
      <c r="A2902" s="15" t="s">
        <v>1131</v>
      </c>
      <c r="B2902" s="1" t="s">
        <v>1132</v>
      </c>
      <c r="C2902" t="s">
        <v>1133</v>
      </c>
      <c r="D2902" s="1">
        <v>56</v>
      </c>
      <c r="E2902" s="30">
        <v>10.963100000000001</v>
      </c>
      <c r="F2902" s="31">
        <v>7.5027999999999997</v>
      </c>
      <c r="G2902" s="31">
        <v>11.618399999999999</v>
      </c>
      <c r="H2902" s="35">
        <v>8.7920700000000007</v>
      </c>
      <c r="I2902" s="32">
        <v>8.7415500000000002</v>
      </c>
      <c r="J2902" s="36">
        <v>9.2266499999999994</v>
      </c>
      <c r="L2902" s="21">
        <f t="shared" si="360"/>
        <v>8.9200900000000001</v>
      </c>
      <c r="M2902" s="22">
        <f t="shared" si="361"/>
        <v>10.0281</v>
      </c>
      <c r="O2902" s="25">
        <f t="shared" si="362"/>
        <v>0.2666877252518377</v>
      </c>
      <c r="P2902" s="26">
        <f t="shared" si="363"/>
        <v>2.2113818281789293</v>
      </c>
      <c r="R2902" s="2">
        <f t="shared" si="364"/>
        <v>1.1242151144214914</v>
      </c>
      <c r="S2902" s="2"/>
      <c r="T2902" s="2">
        <f t="shared" si="365"/>
        <v>0.16891811635561479</v>
      </c>
      <c r="U2902" s="2"/>
      <c r="V2902" s="38">
        <f t="shared" si="366"/>
        <v>0.2187478464105044</v>
      </c>
      <c r="W2902" s="8">
        <v>6875</v>
      </c>
      <c r="X2902" s="9">
        <f t="shared" si="367"/>
        <v>0.25339750528192828</v>
      </c>
    </row>
    <row r="2903" spans="1:24">
      <c r="A2903" s="15" t="s">
        <v>19339</v>
      </c>
      <c r="B2903" s="1" t="s">
        <v>19340</v>
      </c>
      <c r="C2903" t="s">
        <v>19341</v>
      </c>
      <c r="D2903" s="1">
        <v>2</v>
      </c>
      <c r="E2903" s="30">
        <v>2.97044</v>
      </c>
      <c r="F2903" s="31">
        <v>3.6653699999999998</v>
      </c>
      <c r="G2903" s="31">
        <v>2.5620500000000002</v>
      </c>
      <c r="H2903" s="35">
        <v>5.5280100000000001</v>
      </c>
      <c r="I2903" s="32">
        <v>5.8424199999999997</v>
      </c>
      <c r="J2903" s="36">
        <v>4.4345400000000001</v>
      </c>
      <c r="L2903" s="21">
        <f t="shared" si="360"/>
        <v>5.268323333333333</v>
      </c>
      <c r="M2903" s="22">
        <f t="shared" si="361"/>
        <v>3.0659533333333329</v>
      </c>
      <c r="O2903" s="25">
        <f t="shared" si="362"/>
        <v>0.73899214964256854</v>
      </c>
      <c r="P2903" s="26">
        <f t="shared" si="363"/>
        <v>0.55782690257223799</v>
      </c>
      <c r="R2903" s="2">
        <f t="shared" si="364"/>
        <v>0.58195997841185398</v>
      </c>
      <c r="S2903" s="2"/>
      <c r="T2903" s="2">
        <f t="shared" si="365"/>
        <v>-0.78100815297728243</v>
      </c>
      <c r="U2903" s="2"/>
      <c r="V2903" s="38">
        <f t="shared" si="366"/>
        <v>7.3066562074559829E-3</v>
      </c>
      <c r="W2903" s="8">
        <v>3317</v>
      </c>
      <c r="X2903" s="9">
        <f t="shared" si="367"/>
        <v>1.7543023827609121E-2</v>
      </c>
    </row>
    <row r="2904" spans="1:24">
      <c r="A2904" s="15" t="s">
        <v>191</v>
      </c>
      <c r="B2904" s="1" t="s">
        <v>192</v>
      </c>
      <c r="C2904" t="s">
        <v>193</v>
      </c>
      <c r="D2904" s="1">
        <v>18</v>
      </c>
      <c r="E2904" s="30">
        <v>10.589600000000001</v>
      </c>
      <c r="F2904" s="31">
        <v>8.0276899999999998</v>
      </c>
      <c r="G2904" s="31">
        <v>10.099500000000001</v>
      </c>
      <c r="H2904" s="35">
        <v>12.2682</v>
      </c>
      <c r="I2904" s="32">
        <v>12.3504</v>
      </c>
      <c r="J2904" s="36">
        <v>13.113799999999999</v>
      </c>
      <c r="L2904" s="21">
        <f t="shared" si="360"/>
        <v>12.577466666666666</v>
      </c>
      <c r="M2904" s="22">
        <f t="shared" si="361"/>
        <v>9.5722633333333338</v>
      </c>
      <c r="O2904" s="25">
        <f t="shared" si="362"/>
        <v>0.46629314098894153</v>
      </c>
      <c r="P2904" s="26">
        <f t="shared" si="363"/>
        <v>1.3599005805695199</v>
      </c>
      <c r="R2904" s="2">
        <f t="shared" si="364"/>
        <v>0.76106449629496142</v>
      </c>
      <c r="S2904" s="2"/>
      <c r="T2904" s="2">
        <f t="shared" si="365"/>
        <v>-0.39390937500598538</v>
      </c>
      <c r="U2904" s="2"/>
      <c r="V2904" s="38">
        <f t="shared" si="366"/>
        <v>1.117190409811908E-2</v>
      </c>
      <c r="W2904" s="8">
        <v>3751</v>
      </c>
      <c r="X2904" s="9">
        <f t="shared" si="367"/>
        <v>2.3719819844686844E-2</v>
      </c>
    </row>
    <row r="2905" spans="1:24">
      <c r="A2905" s="15" t="s">
        <v>22287</v>
      </c>
      <c r="B2905" s="1" t="s">
        <v>22288</v>
      </c>
      <c r="C2905" t="s">
        <v>22289</v>
      </c>
      <c r="D2905" s="1">
        <v>1</v>
      </c>
      <c r="E2905" s="30">
        <v>13.2683</v>
      </c>
      <c r="F2905" s="31">
        <v>12.6526</v>
      </c>
      <c r="G2905" s="31">
        <v>17.233899999999998</v>
      </c>
      <c r="H2905" s="35">
        <v>20.456700000000001</v>
      </c>
      <c r="I2905" s="32">
        <v>14.443300000000001</v>
      </c>
      <c r="J2905" s="36">
        <v>18.970700000000001</v>
      </c>
      <c r="L2905" s="21">
        <f t="shared" si="360"/>
        <v>17.956900000000001</v>
      </c>
      <c r="M2905" s="22">
        <f t="shared" si="361"/>
        <v>14.384933333333331</v>
      </c>
      <c r="O2905" s="25">
        <f t="shared" si="362"/>
        <v>3.132265588994648</v>
      </c>
      <c r="P2905" s="26">
        <f t="shared" si="363"/>
        <v>2.4864090418379292</v>
      </c>
      <c r="R2905" s="2">
        <f t="shared" si="364"/>
        <v>0.80108110716957437</v>
      </c>
      <c r="S2905" s="2"/>
      <c r="T2905" s="2">
        <f t="shared" si="365"/>
        <v>-0.31997977611415801</v>
      </c>
      <c r="U2905" s="2"/>
      <c r="V2905" s="38">
        <f t="shared" si="366"/>
        <v>9.838144181868036E-2</v>
      </c>
      <c r="W2905" s="8">
        <v>6047</v>
      </c>
      <c r="X2905" s="9">
        <f t="shared" si="367"/>
        <v>0.12957000209094929</v>
      </c>
    </row>
    <row r="2906" spans="1:24">
      <c r="A2906" s="15" t="s">
        <v>2323</v>
      </c>
      <c r="B2906" s="1" t="s">
        <v>2321</v>
      </c>
      <c r="C2906" t="s">
        <v>2324</v>
      </c>
      <c r="D2906" s="1">
        <v>2</v>
      </c>
      <c r="E2906" s="30">
        <v>17.194299999999998</v>
      </c>
      <c r="F2906" s="31">
        <v>14.5817</v>
      </c>
      <c r="G2906" s="31">
        <v>15.945399999999999</v>
      </c>
      <c r="H2906" s="35">
        <v>12.4922</v>
      </c>
      <c r="I2906" s="32">
        <v>11.4831</v>
      </c>
      <c r="J2906" s="36">
        <v>10.6434</v>
      </c>
      <c r="L2906" s="21">
        <f t="shared" si="360"/>
        <v>11.539566666666667</v>
      </c>
      <c r="M2906" s="22">
        <f t="shared" si="361"/>
        <v>15.907133333333332</v>
      </c>
      <c r="O2906" s="25">
        <f t="shared" si="362"/>
        <v>0.92569256415579682</v>
      </c>
      <c r="P2906" s="26">
        <f t="shared" si="363"/>
        <v>1.3067203003448487</v>
      </c>
      <c r="R2906" s="2">
        <f t="shared" si="364"/>
        <v>1.3784861938778752</v>
      </c>
      <c r="S2906" s="2"/>
      <c r="T2906" s="2">
        <f t="shared" si="365"/>
        <v>0.46308481821958225</v>
      </c>
      <c r="U2906" s="2"/>
      <c r="V2906" s="38">
        <f t="shared" si="366"/>
        <v>4.5724289819367809E-3</v>
      </c>
      <c r="W2906" s="8">
        <v>2854</v>
      </c>
      <c r="X2906" s="9">
        <f t="shared" si="367"/>
        <v>1.2759223690309926E-2</v>
      </c>
    </row>
    <row r="2907" spans="1:24">
      <c r="A2907" s="15" t="s">
        <v>18235</v>
      </c>
      <c r="B2907" s="1" t="s">
        <v>18236</v>
      </c>
      <c r="C2907" t="s">
        <v>18237</v>
      </c>
      <c r="D2907" s="1">
        <v>2</v>
      </c>
      <c r="E2907" s="30">
        <v>6.7195200000000002</v>
      </c>
      <c r="F2907" s="31">
        <v>9.5912299999999995</v>
      </c>
      <c r="G2907" s="31">
        <v>8.9623000000000008</v>
      </c>
      <c r="H2907" s="35">
        <v>13.8499</v>
      </c>
      <c r="I2907" s="32">
        <v>17.0518</v>
      </c>
      <c r="J2907" s="36">
        <v>11.355499999999999</v>
      </c>
      <c r="L2907" s="21">
        <f t="shared" si="360"/>
        <v>14.085733333333332</v>
      </c>
      <c r="M2907" s="22">
        <f t="shared" si="361"/>
        <v>8.4243499999999987</v>
      </c>
      <c r="O2907" s="25">
        <f t="shared" si="362"/>
        <v>2.8554634375760082</v>
      </c>
      <c r="P2907" s="26">
        <f t="shared" si="363"/>
        <v>1.5095437167899521</v>
      </c>
      <c r="R2907" s="2">
        <f t="shared" si="364"/>
        <v>0.59807677744857679</v>
      </c>
      <c r="S2907" s="2"/>
      <c r="T2907" s="2">
        <f t="shared" si="365"/>
        <v>-0.74159739418597315</v>
      </c>
      <c r="U2907" s="2"/>
      <c r="V2907" s="38">
        <f t="shared" si="366"/>
        <v>1.9277913999812053E-2</v>
      </c>
      <c r="W2907" s="8">
        <v>4333</v>
      </c>
      <c r="X2907" s="9">
        <f t="shared" si="367"/>
        <v>3.5432565680706948E-2</v>
      </c>
    </row>
    <row r="2908" spans="1:24">
      <c r="A2908" s="15" t="s">
        <v>20803</v>
      </c>
      <c r="B2908" s="1" t="s">
        <v>20804</v>
      </c>
      <c r="C2908" t="s">
        <v>20805</v>
      </c>
      <c r="D2908" s="1">
        <v>4</v>
      </c>
      <c r="E2908" s="30">
        <v>16.730899999999998</v>
      </c>
      <c r="F2908" s="31">
        <v>15.953799999999999</v>
      </c>
      <c r="G2908" s="31">
        <v>13.5844</v>
      </c>
      <c r="H2908" s="35">
        <v>14.0863</v>
      </c>
      <c r="I2908" s="32">
        <v>15.4793</v>
      </c>
      <c r="J2908" s="36">
        <v>11.948600000000001</v>
      </c>
      <c r="L2908" s="21">
        <f t="shared" si="360"/>
        <v>13.838066666666668</v>
      </c>
      <c r="M2908" s="22">
        <f t="shared" si="361"/>
        <v>15.423033333333334</v>
      </c>
      <c r="O2908" s="25">
        <f t="shared" si="362"/>
        <v>1.7783912571009912</v>
      </c>
      <c r="P2908" s="26">
        <f t="shared" si="363"/>
        <v>1.6390242534304762</v>
      </c>
      <c r="R2908" s="2">
        <f t="shared" si="364"/>
        <v>1.1145367127392554</v>
      </c>
      <c r="S2908" s="2"/>
      <c r="T2908" s="2">
        <f t="shared" si="365"/>
        <v>0.15644413962549461</v>
      </c>
      <c r="U2908" s="2"/>
      <c r="V2908" s="38">
        <f t="shared" si="366"/>
        <v>0.15986725300941829</v>
      </c>
      <c r="W2908" s="8">
        <v>6534</v>
      </c>
      <c r="X2908" s="9">
        <f t="shared" si="367"/>
        <v>0.19485503565457718</v>
      </c>
    </row>
    <row r="2909" spans="1:24">
      <c r="A2909" s="15" t="s">
        <v>6130</v>
      </c>
      <c r="B2909" s="1" t="s">
        <v>6131</v>
      </c>
      <c r="C2909" t="s">
        <v>6132</v>
      </c>
      <c r="D2909" s="1">
        <v>9</v>
      </c>
      <c r="E2909" s="30">
        <v>19.583400000000001</v>
      </c>
      <c r="F2909" s="31">
        <v>15.3672</v>
      </c>
      <c r="G2909" s="31">
        <v>19.789000000000001</v>
      </c>
      <c r="H2909" s="35">
        <v>13.0237</v>
      </c>
      <c r="I2909" s="32">
        <v>12.168699999999999</v>
      </c>
      <c r="J2909" s="36">
        <v>9.9236799999999992</v>
      </c>
      <c r="L2909" s="21">
        <f t="shared" si="360"/>
        <v>11.705359999999999</v>
      </c>
      <c r="M2909" s="22">
        <f t="shared" si="361"/>
        <v>18.246533333333335</v>
      </c>
      <c r="O2909" s="25">
        <f t="shared" si="362"/>
        <v>1.6011071065984348</v>
      </c>
      <c r="P2909" s="26">
        <f t="shared" si="363"/>
        <v>2.4956939262123652</v>
      </c>
      <c r="R2909" s="2">
        <f t="shared" si="364"/>
        <v>1.5588186380712201</v>
      </c>
      <c r="S2909" s="2"/>
      <c r="T2909" s="2">
        <f t="shared" si="365"/>
        <v>0.64045308635795739</v>
      </c>
      <c r="U2909" s="2"/>
      <c r="V2909" s="38">
        <f t="shared" si="366"/>
        <v>9.3814810880875222E-3</v>
      </c>
      <c r="W2909" s="8">
        <v>3553</v>
      </c>
      <c r="X2909" s="9">
        <f t="shared" si="367"/>
        <v>2.1028459157199277E-2</v>
      </c>
    </row>
    <row r="2910" spans="1:24">
      <c r="A2910" s="15" t="s">
        <v>17707</v>
      </c>
      <c r="C2910" t="s">
        <v>17708</v>
      </c>
      <c r="D2910" s="1">
        <v>2</v>
      </c>
      <c r="E2910" s="30">
        <v>8.9695699999999992</v>
      </c>
      <c r="F2910" s="31">
        <v>11.1699</v>
      </c>
      <c r="G2910" s="31">
        <v>10.0464</v>
      </c>
      <c r="H2910" s="35">
        <v>13.341699999999999</v>
      </c>
      <c r="I2910" s="32">
        <v>11.7166</v>
      </c>
      <c r="J2910" s="36">
        <v>12.997400000000001</v>
      </c>
      <c r="L2910" s="21">
        <f t="shared" si="360"/>
        <v>12.685233333333334</v>
      </c>
      <c r="M2910" s="22">
        <f t="shared" si="361"/>
        <v>10.061956666666667</v>
      </c>
      <c r="O2910" s="25">
        <f t="shared" si="362"/>
        <v>0.85634311075253799</v>
      </c>
      <c r="P2910" s="26">
        <f t="shared" si="363"/>
        <v>1.1002474879013968</v>
      </c>
      <c r="R2910" s="2">
        <f t="shared" si="364"/>
        <v>0.79320233237070925</v>
      </c>
      <c r="S2910" s="2"/>
      <c r="T2910" s="2">
        <f t="shared" si="365"/>
        <v>-0.33423917514371226</v>
      </c>
      <c r="U2910" s="2"/>
      <c r="V2910" s="38">
        <f t="shared" si="366"/>
        <v>1.5556515323796132E-2</v>
      </c>
      <c r="W2910" s="8">
        <v>4104</v>
      </c>
      <c r="X2910" s="9">
        <f t="shared" si="367"/>
        <v>3.0188130613721345E-2</v>
      </c>
    </row>
    <row r="2911" spans="1:24">
      <c r="A2911" s="15" t="s">
        <v>20348</v>
      </c>
      <c r="B2911" s="1" t="s">
        <v>20349</v>
      </c>
      <c r="C2911" t="s">
        <v>20350</v>
      </c>
      <c r="D2911" s="1">
        <v>4</v>
      </c>
      <c r="E2911" s="30">
        <v>8.1954999999999991</v>
      </c>
      <c r="F2911" s="31">
        <v>7.1277799999999996</v>
      </c>
      <c r="G2911" s="31">
        <v>10.5869</v>
      </c>
      <c r="H2911" s="35">
        <v>12.1783</v>
      </c>
      <c r="I2911" s="32">
        <v>13.4129</v>
      </c>
      <c r="J2911" s="36">
        <v>12.763400000000001</v>
      </c>
      <c r="L2911" s="21">
        <f t="shared" si="360"/>
        <v>12.784866666666668</v>
      </c>
      <c r="M2911" s="22">
        <f t="shared" si="361"/>
        <v>8.6367266666666662</v>
      </c>
      <c r="O2911" s="25">
        <f t="shared" si="362"/>
        <v>0.61757987607542197</v>
      </c>
      <c r="P2911" s="26">
        <f t="shared" si="363"/>
        <v>1.7712674902829753</v>
      </c>
      <c r="R2911" s="2">
        <f t="shared" si="364"/>
        <v>0.67554295964499689</v>
      </c>
      <c r="S2911" s="2"/>
      <c r="T2911" s="2">
        <f t="shared" si="365"/>
        <v>-0.56588057745174236</v>
      </c>
      <c r="U2911" s="2"/>
      <c r="V2911" s="38">
        <f t="shared" si="366"/>
        <v>9.307758865673945E-3</v>
      </c>
      <c r="W2911" s="8">
        <v>3548</v>
      </c>
      <c r="X2911" s="9">
        <f t="shared" si="367"/>
        <v>2.0892613192285032E-2</v>
      </c>
    </row>
    <row r="2912" spans="1:24">
      <c r="A2912" s="15" t="s">
        <v>366</v>
      </c>
      <c r="B2912" s="1" t="s">
        <v>367</v>
      </c>
      <c r="C2912" t="s">
        <v>368</v>
      </c>
      <c r="D2912" s="1">
        <v>18</v>
      </c>
      <c r="E2912" s="30">
        <v>9.9335400000000007</v>
      </c>
      <c r="F2912" s="31">
        <v>10.015000000000001</v>
      </c>
      <c r="G2912" s="31">
        <v>9.8828399999999998</v>
      </c>
      <c r="H2912" s="35">
        <v>14.643599999999999</v>
      </c>
      <c r="I2912" s="32">
        <v>8.2816799999999997</v>
      </c>
      <c r="J2912" s="36">
        <v>12.826000000000001</v>
      </c>
      <c r="L2912" s="21">
        <f t="shared" si="360"/>
        <v>11.917093333333334</v>
      </c>
      <c r="M2912" s="22">
        <f t="shared" si="361"/>
        <v>9.9437933333333337</v>
      </c>
      <c r="O2912" s="25">
        <f t="shared" si="362"/>
        <v>3.2769025036050898</v>
      </c>
      <c r="P2912" s="26">
        <f t="shared" si="363"/>
        <v>6.667394193636203E-2</v>
      </c>
      <c r="R2912" s="2">
        <f t="shared" si="364"/>
        <v>0.83441432027049101</v>
      </c>
      <c r="S2912" s="2"/>
      <c r="T2912" s="2">
        <f t="shared" si="365"/>
        <v>-0.26116417719514595</v>
      </c>
      <c r="U2912" s="2"/>
      <c r="V2912" s="38">
        <f t="shared" si="366"/>
        <v>0.1779587036677783</v>
      </c>
      <c r="W2912" s="8">
        <v>6649</v>
      </c>
      <c r="X2912" s="9">
        <f t="shared" si="367"/>
        <v>0.21315432636639892</v>
      </c>
    </row>
    <row r="2913" spans="1:24">
      <c r="A2913" s="15" t="s">
        <v>22425</v>
      </c>
      <c r="B2913" s="1" t="s">
        <v>22426</v>
      </c>
      <c r="C2913" t="s">
        <v>22427</v>
      </c>
      <c r="D2913" s="1">
        <v>1</v>
      </c>
      <c r="E2913" s="30">
        <v>6.0697200000000002</v>
      </c>
      <c r="F2913" s="31">
        <v>8.1783800000000006</v>
      </c>
      <c r="G2913" s="31">
        <v>8.4979200000000006</v>
      </c>
      <c r="H2913" s="35">
        <v>10.803699999999999</v>
      </c>
      <c r="I2913" s="32">
        <v>17.9971</v>
      </c>
      <c r="J2913" s="36">
        <v>12.0359</v>
      </c>
      <c r="L2913" s="21">
        <f t="shared" si="360"/>
        <v>13.612233333333334</v>
      </c>
      <c r="M2913" s="22">
        <f t="shared" si="361"/>
        <v>7.5820066666666674</v>
      </c>
      <c r="O2913" s="25">
        <f t="shared" si="362"/>
        <v>3.8470600428552357</v>
      </c>
      <c r="P2913" s="26">
        <f t="shared" si="363"/>
        <v>1.3193879924166902</v>
      </c>
      <c r="R2913" s="2">
        <f t="shared" si="364"/>
        <v>0.55699946371768538</v>
      </c>
      <c r="S2913" s="2"/>
      <c r="T2913" s="2">
        <f t="shared" si="365"/>
        <v>-0.8442521563565405</v>
      </c>
      <c r="U2913" s="2"/>
      <c r="V2913" s="38">
        <f t="shared" si="366"/>
        <v>3.1050557750567032E-2</v>
      </c>
      <c r="W2913" s="8">
        <v>4811</v>
      </c>
      <c r="X2913" s="9">
        <f t="shared" si="367"/>
        <v>5.1400258142904977E-2</v>
      </c>
    </row>
    <row r="2914" spans="1:24">
      <c r="A2914" s="15" t="s">
        <v>21136</v>
      </c>
      <c r="B2914" s="1" t="s">
        <v>21137</v>
      </c>
      <c r="C2914" t="s">
        <v>21138</v>
      </c>
      <c r="D2914" s="1">
        <v>2</v>
      </c>
      <c r="E2914" s="30">
        <v>7.2476099999999999</v>
      </c>
      <c r="F2914" s="31">
        <v>9.8174499999999991</v>
      </c>
      <c r="G2914" s="31">
        <v>8.9136900000000008</v>
      </c>
      <c r="H2914" s="35">
        <v>11.5517</v>
      </c>
      <c r="I2914" s="32">
        <v>14.4148</v>
      </c>
      <c r="J2914" s="36">
        <v>14.901</v>
      </c>
      <c r="L2914" s="21">
        <f t="shared" si="360"/>
        <v>13.6225</v>
      </c>
      <c r="M2914" s="22">
        <f t="shared" si="361"/>
        <v>8.6595833333333321</v>
      </c>
      <c r="O2914" s="25">
        <f t="shared" si="362"/>
        <v>1.8097671369543564</v>
      </c>
      <c r="P2914" s="26">
        <f t="shared" si="363"/>
        <v>1.3036284190417697</v>
      </c>
      <c r="R2914" s="2">
        <f t="shared" si="364"/>
        <v>0.63568238820578693</v>
      </c>
      <c r="S2914" s="2"/>
      <c r="T2914" s="2">
        <f t="shared" si="365"/>
        <v>-0.653621976253424</v>
      </c>
      <c r="U2914" s="2"/>
      <c r="V2914" s="38">
        <f t="shared" si="366"/>
        <v>9.1199779257747395E-3</v>
      </c>
      <c r="W2914" s="8">
        <v>3529</v>
      </c>
      <c r="X2914" s="9">
        <f t="shared" si="367"/>
        <v>2.0581327345103435E-2</v>
      </c>
    </row>
    <row r="2915" spans="1:24">
      <c r="A2915" s="15" t="s">
        <v>13512</v>
      </c>
      <c r="B2915" s="1" t="s">
        <v>13513</v>
      </c>
      <c r="C2915" t="s">
        <v>13514</v>
      </c>
      <c r="D2915" s="1">
        <v>3</v>
      </c>
      <c r="E2915" s="30">
        <v>9.7555099999999992</v>
      </c>
      <c r="F2915" s="31">
        <v>10.475199999999999</v>
      </c>
      <c r="G2915" s="31">
        <v>9.3863099999999999</v>
      </c>
      <c r="H2915" s="35">
        <v>13.385</v>
      </c>
      <c r="I2915" s="32">
        <v>14.174099999999999</v>
      </c>
      <c r="J2915" s="36">
        <v>16.429300000000001</v>
      </c>
      <c r="L2915" s="21">
        <f t="shared" si="360"/>
        <v>14.662799999999999</v>
      </c>
      <c r="M2915" s="22">
        <f t="shared" si="361"/>
        <v>9.8723399999999994</v>
      </c>
      <c r="O2915" s="25">
        <f t="shared" si="362"/>
        <v>1.5798928413028535</v>
      </c>
      <c r="P2915" s="26">
        <f t="shared" si="363"/>
        <v>0.55376646223836956</v>
      </c>
      <c r="R2915" s="2">
        <f t="shared" si="364"/>
        <v>0.67329159505687863</v>
      </c>
      <c r="S2915" s="2"/>
      <c r="T2915" s="2">
        <f t="shared" si="365"/>
        <v>-0.57069663963147554</v>
      </c>
      <c r="U2915" s="2"/>
      <c r="V2915" s="38">
        <f t="shared" si="366"/>
        <v>3.8635176394823259E-3</v>
      </c>
      <c r="W2915" s="8">
        <v>2678</v>
      </c>
      <c r="X2915" s="9">
        <f t="shared" si="367"/>
        <v>1.1489564779998971E-2</v>
      </c>
    </row>
    <row r="2916" spans="1:24">
      <c r="A2916" s="15" t="s">
        <v>16823</v>
      </c>
      <c r="B2916" s="1" t="s">
        <v>16824</v>
      </c>
      <c r="C2916" t="s">
        <v>16825</v>
      </c>
      <c r="D2916" s="1">
        <v>17</v>
      </c>
      <c r="E2916" s="30">
        <v>9.0189800000000009</v>
      </c>
      <c r="F2916" s="31">
        <v>6.9552800000000001</v>
      </c>
      <c r="G2916" s="31">
        <v>8.25732</v>
      </c>
      <c r="H2916" s="35">
        <v>12.4414</v>
      </c>
      <c r="I2916" s="32">
        <v>15.610200000000001</v>
      </c>
      <c r="J2916" s="36">
        <v>16.892700000000001</v>
      </c>
      <c r="L2916" s="21">
        <f t="shared" si="360"/>
        <v>14.981433333333333</v>
      </c>
      <c r="M2916" s="22">
        <f t="shared" si="361"/>
        <v>8.0771933333333337</v>
      </c>
      <c r="O2916" s="25">
        <f t="shared" si="362"/>
        <v>2.2912940804997919</v>
      </c>
      <c r="P2916" s="26">
        <f t="shared" si="363"/>
        <v>1.043574930004227</v>
      </c>
      <c r="R2916" s="2">
        <f t="shared" si="364"/>
        <v>0.5391468996068467</v>
      </c>
      <c r="S2916" s="2"/>
      <c r="T2916" s="2">
        <f t="shared" si="365"/>
        <v>-0.89124968191039411</v>
      </c>
      <c r="U2916" s="2"/>
      <c r="V2916" s="38">
        <f t="shared" si="366"/>
        <v>4.4865385898120646E-3</v>
      </c>
      <c r="W2916" s="8">
        <v>2837</v>
      </c>
      <c r="X2916" s="9">
        <f t="shared" si="367"/>
        <v>1.2594569379366686E-2</v>
      </c>
    </row>
    <row r="2917" spans="1:24">
      <c r="A2917" s="15" t="s">
        <v>2435</v>
      </c>
      <c r="B2917" s="1" t="s">
        <v>2436</v>
      </c>
      <c r="C2917" t="s">
        <v>2437</v>
      </c>
      <c r="D2917" s="1">
        <v>14</v>
      </c>
      <c r="E2917" s="30">
        <v>12.033799999999999</v>
      </c>
      <c r="F2917" s="31">
        <v>11.767799999999999</v>
      </c>
      <c r="G2917" s="31">
        <v>12.0021</v>
      </c>
      <c r="H2917" s="35">
        <v>13.078799999999999</v>
      </c>
      <c r="I2917" s="32">
        <v>12.071</v>
      </c>
      <c r="J2917" s="36">
        <v>12.5404</v>
      </c>
      <c r="L2917" s="21">
        <f t="shared" si="360"/>
        <v>12.5634</v>
      </c>
      <c r="M2917" s="22">
        <f t="shared" si="361"/>
        <v>11.934566666666667</v>
      </c>
      <c r="O2917" s="25">
        <f t="shared" si="362"/>
        <v>0.5042935256375991</v>
      </c>
      <c r="P2917" s="26">
        <f t="shared" si="363"/>
        <v>0.14529130508510621</v>
      </c>
      <c r="R2917" s="2">
        <f t="shared" si="364"/>
        <v>0.94994720112920605</v>
      </c>
      <c r="S2917" s="2"/>
      <c r="T2917" s="2">
        <f t="shared" si="365"/>
        <v>-7.4080765428924764E-2</v>
      </c>
      <c r="U2917" s="2"/>
      <c r="V2917" s="38">
        <f t="shared" si="366"/>
        <v>5.3289511217647551E-2</v>
      </c>
      <c r="W2917" s="8">
        <v>5402</v>
      </c>
      <c r="X2917" s="9">
        <f t="shared" si="367"/>
        <v>7.8563063187216786E-2</v>
      </c>
    </row>
    <row r="2918" spans="1:24">
      <c r="A2918" s="15" t="s">
        <v>16699</v>
      </c>
      <c r="C2918" t="s">
        <v>16700</v>
      </c>
      <c r="D2918" s="1">
        <v>1</v>
      </c>
      <c r="E2918" s="30">
        <v>3.8815900000000001</v>
      </c>
      <c r="F2918" s="31">
        <v>5.6315</v>
      </c>
      <c r="G2918" s="31">
        <v>5.19658</v>
      </c>
      <c r="H2918" s="35">
        <v>25.6418</v>
      </c>
      <c r="I2918" s="32">
        <v>15.496600000000001</v>
      </c>
      <c r="J2918" s="36">
        <v>18.472000000000001</v>
      </c>
      <c r="L2918" s="21">
        <f t="shared" si="360"/>
        <v>19.870133333333335</v>
      </c>
      <c r="M2918" s="22">
        <f t="shared" si="361"/>
        <v>4.903223333333333</v>
      </c>
      <c r="O2918" s="25">
        <f t="shared" si="362"/>
        <v>5.2151081842405986</v>
      </c>
      <c r="P2918" s="26">
        <f t="shared" si="363"/>
        <v>0.91109266950916634</v>
      </c>
      <c r="R2918" s="2">
        <f t="shared" si="364"/>
        <v>0.24676348422422928</v>
      </c>
      <c r="S2918" s="2"/>
      <c r="T2918" s="2">
        <f t="shared" si="365"/>
        <v>-2.0187991729538108</v>
      </c>
      <c r="U2918" s="2"/>
      <c r="V2918" s="38">
        <f t="shared" si="366"/>
        <v>4.0316272489894058E-3</v>
      </c>
      <c r="W2918" s="8">
        <v>2723</v>
      </c>
      <c r="X2918" s="9">
        <f t="shared" si="367"/>
        <v>1.1791362251543014E-2</v>
      </c>
    </row>
    <row r="2919" spans="1:24">
      <c r="A2919" s="15" t="s">
        <v>5408</v>
      </c>
      <c r="B2919" s="1" t="s">
        <v>5409</v>
      </c>
      <c r="C2919" t="s">
        <v>5410</v>
      </c>
      <c r="D2919" s="1">
        <v>75</v>
      </c>
      <c r="E2919" s="30">
        <v>14.973699999999999</v>
      </c>
      <c r="F2919" s="31">
        <v>16.770299999999999</v>
      </c>
      <c r="G2919" s="31">
        <v>14.441000000000001</v>
      </c>
      <c r="H2919" s="35">
        <v>11.3291</v>
      </c>
      <c r="I2919" s="32">
        <v>12.523199999999999</v>
      </c>
      <c r="J2919" s="36">
        <v>12.0246</v>
      </c>
      <c r="L2919" s="21">
        <f t="shared" si="360"/>
        <v>11.958966666666667</v>
      </c>
      <c r="M2919" s="22">
        <f t="shared" si="361"/>
        <v>15.395000000000001</v>
      </c>
      <c r="O2919" s="25">
        <f t="shared" si="362"/>
        <v>0.59974953383335994</v>
      </c>
      <c r="P2919" s="26">
        <f t="shared" si="363"/>
        <v>1.2204629818228809</v>
      </c>
      <c r="R2919" s="2">
        <f t="shared" si="364"/>
        <v>1.2873185810368233</v>
      </c>
      <c r="S2919" s="2"/>
      <c r="T2919" s="2">
        <f t="shared" si="365"/>
        <v>0.36436913079659006</v>
      </c>
      <c r="U2919" s="2"/>
      <c r="V2919" s="38">
        <f t="shared" si="366"/>
        <v>5.9539119673853854E-3</v>
      </c>
      <c r="W2919" s="8">
        <v>3109</v>
      </c>
      <c r="X2919" s="9">
        <f t="shared" si="367"/>
        <v>1.5251513318834741E-2</v>
      </c>
    </row>
    <row r="2920" spans="1:24">
      <c r="A2920" s="15" t="s">
        <v>3802</v>
      </c>
      <c r="B2920" s="1" t="s">
        <v>3803</v>
      </c>
      <c r="C2920" t="s">
        <v>3804</v>
      </c>
      <c r="D2920" s="1">
        <v>20</v>
      </c>
      <c r="E2920" s="30">
        <v>15.090999999999999</v>
      </c>
      <c r="F2920" s="31">
        <v>13.513999999999999</v>
      </c>
      <c r="G2920" s="31">
        <v>13.9465</v>
      </c>
      <c r="H2920" s="35">
        <v>12.1487</v>
      </c>
      <c r="I2920" s="32">
        <v>12.334199999999999</v>
      </c>
      <c r="J2920" s="36">
        <v>13.0563</v>
      </c>
      <c r="L2920" s="21">
        <f t="shared" si="360"/>
        <v>12.513066666666667</v>
      </c>
      <c r="M2920" s="22">
        <f t="shared" si="361"/>
        <v>14.183833333333332</v>
      </c>
      <c r="O2920" s="25">
        <f t="shared" si="362"/>
        <v>0.47950954456958794</v>
      </c>
      <c r="P2920" s="26">
        <f t="shared" si="363"/>
        <v>0.81484819649633711</v>
      </c>
      <c r="R2920" s="2">
        <f t="shared" si="364"/>
        <v>1.1335217585883555</v>
      </c>
      <c r="S2920" s="2"/>
      <c r="T2920" s="2">
        <f t="shared" si="365"/>
        <v>0.18081208468807797</v>
      </c>
      <c r="U2920" s="2"/>
      <c r="V2920" s="38">
        <f t="shared" si="366"/>
        <v>1.8815156985504573E-2</v>
      </c>
      <c r="W2920" s="8">
        <v>4304</v>
      </c>
      <c r="X2920" s="9">
        <f t="shared" si="367"/>
        <v>3.4815034905334205E-2</v>
      </c>
    </row>
    <row r="2921" spans="1:24">
      <c r="A2921" s="15" t="s">
        <v>18253</v>
      </c>
      <c r="B2921" s="1" t="s">
        <v>18254</v>
      </c>
      <c r="C2921" t="s">
        <v>18255</v>
      </c>
      <c r="D2921" s="1">
        <v>3</v>
      </c>
      <c r="E2921" s="30">
        <v>13.714499999999999</v>
      </c>
      <c r="F2921" s="31">
        <v>12.5787</v>
      </c>
      <c r="G2921" s="31">
        <v>12.3704</v>
      </c>
      <c r="H2921" s="35">
        <v>18.029699999999998</v>
      </c>
      <c r="I2921" s="32">
        <v>14.035600000000001</v>
      </c>
      <c r="J2921" s="36">
        <v>13.2729</v>
      </c>
      <c r="L2921" s="21">
        <f t="shared" si="360"/>
        <v>15.112733333333333</v>
      </c>
      <c r="M2921" s="22">
        <f t="shared" si="361"/>
        <v>12.887866666666667</v>
      </c>
      <c r="O2921" s="25">
        <f t="shared" si="362"/>
        <v>2.5547893696611004</v>
      </c>
      <c r="P2921" s="26">
        <f t="shared" si="363"/>
        <v>0.7234218847486803</v>
      </c>
      <c r="R2921" s="2">
        <f t="shared" si="364"/>
        <v>0.85278198075794809</v>
      </c>
      <c r="S2921" s="2"/>
      <c r="T2921" s="2">
        <f t="shared" si="365"/>
        <v>-0.22975114054472584</v>
      </c>
      <c r="U2921" s="2"/>
      <c r="V2921" s="38">
        <f t="shared" si="366"/>
        <v>0.1101602623837221</v>
      </c>
      <c r="W2921" s="8">
        <v>6144</v>
      </c>
      <c r="X2921" s="9">
        <f t="shared" si="367"/>
        <v>0.14279237135806686</v>
      </c>
    </row>
    <row r="2922" spans="1:24">
      <c r="A2922" s="15" t="s">
        <v>2645</v>
      </c>
      <c r="B2922" s="1" t="s">
        <v>2646</v>
      </c>
      <c r="C2922" t="s">
        <v>2647</v>
      </c>
      <c r="D2922" s="1">
        <v>17</v>
      </c>
      <c r="E2922" s="30">
        <v>11.1494</v>
      </c>
      <c r="F2922" s="31">
        <v>10.946400000000001</v>
      </c>
      <c r="G2922" s="31">
        <v>10.8543</v>
      </c>
      <c r="H2922" s="35">
        <v>11.4069</v>
      </c>
      <c r="I2922" s="32">
        <v>12.095599999999999</v>
      </c>
      <c r="J2922" s="36">
        <v>12.0052</v>
      </c>
      <c r="L2922" s="21">
        <f t="shared" si="360"/>
        <v>11.835900000000001</v>
      </c>
      <c r="M2922" s="22">
        <f t="shared" si="361"/>
        <v>10.983366666666667</v>
      </c>
      <c r="O2922" s="25">
        <f t="shared" si="362"/>
        <v>0.37426433172291446</v>
      </c>
      <c r="P2922" s="26">
        <f t="shared" si="363"/>
        <v>0.15098312267711669</v>
      </c>
      <c r="R2922" s="2">
        <f t="shared" si="364"/>
        <v>0.92797055286599806</v>
      </c>
      <c r="S2922" s="2"/>
      <c r="T2922" s="2">
        <f t="shared" si="365"/>
        <v>-0.10784906960805214</v>
      </c>
      <c r="U2922" s="2"/>
      <c r="V2922" s="38">
        <f t="shared" si="366"/>
        <v>1.0800512786011048E-2</v>
      </c>
      <c r="W2922" s="8">
        <v>3715</v>
      </c>
      <c r="X2922" s="9">
        <f t="shared" si="367"/>
        <v>2.3153508432783847E-2</v>
      </c>
    </row>
    <row r="2923" spans="1:24">
      <c r="A2923" s="15" t="s">
        <v>3065</v>
      </c>
      <c r="B2923" s="1" t="s">
        <v>3066</v>
      </c>
      <c r="C2923" t="s">
        <v>3067</v>
      </c>
      <c r="D2923" s="1">
        <v>18</v>
      </c>
      <c r="E2923" s="30">
        <v>8.7850099999999998</v>
      </c>
      <c r="F2923" s="31">
        <v>10.5351</v>
      </c>
      <c r="G2923" s="31">
        <v>10.458299999999999</v>
      </c>
      <c r="H2923" s="35">
        <v>12.3017</v>
      </c>
      <c r="I2923" s="32">
        <v>14.8597</v>
      </c>
      <c r="J2923" s="36">
        <v>13.140499999999999</v>
      </c>
      <c r="L2923" s="21">
        <f t="shared" si="360"/>
        <v>13.433966666666668</v>
      </c>
      <c r="M2923" s="22">
        <f t="shared" si="361"/>
        <v>9.9261366666666664</v>
      </c>
      <c r="O2923" s="25">
        <f t="shared" si="362"/>
        <v>1.3040065235010649</v>
      </c>
      <c r="P2923" s="26">
        <f t="shared" si="363"/>
        <v>0.98899045093131877</v>
      </c>
      <c r="R2923" s="2">
        <f t="shared" si="364"/>
        <v>0.73888352658311385</v>
      </c>
      <c r="S2923" s="2"/>
      <c r="T2923" s="2">
        <f t="shared" si="365"/>
        <v>-0.43658113087362665</v>
      </c>
      <c r="U2923" s="2"/>
      <c r="V2923" s="38">
        <f t="shared" si="366"/>
        <v>1.0305719468353047E-2</v>
      </c>
      <c r="W2923" s="8">
        <v>3668</v>
      </c>
      <c r="X2923" s="9">
        <f t="shared" si="367"/>
        <v>2.2375885999444838E-2</v>
      </c>
    </row>
    <row r="2924" spans="1:24">
      <c r="A2924" s="15" t="s">
        <v>6463</v>
      </c>
      <c r="B2924" s="1" t="s">
        <v>6464</v>
      </c>
      <c r="C2924" t="s">
        <v>6465</v>
      </c>
      <c r="D2924" s="1">
        <v>17</v>
      </c>
      <c r="E2924" s="30">
        <v>10.6332</v>
      </c>
      <c r="F2924" s="31">
        <v>9.9957100000000008</v>
      </c>
      <c r="G2924" s="31">
        <v>11.2141</v>
      </c>
      <c r="H2924" s="35">
        <v>14.059900000000001</v>
      </c>
      <c r="I2924" s="32">
        <v>11.5779</v>
      </c>
      <c r="J2924" s="36">
        <v>11.497199999999999</v>
      </c>
      <c r="L2924" s="21">
        <f t="shared" si="360"/>
        <v>12.378333333333332</v>
      </c>
      <c r="M2924" s="22">
        <f t="shared" si="361"/>
        <v>10.614336666666667</v>
      </c>
      <c r="O2924" s="25">
        <f t="shared" si="362"/>
        <v>1.4568383449557247</v>
      </c>
      <c r="P2924" s="26">
        <f t="shared" si="363"/>
        <v>0.60941399477968416</v>
      </c>
      <c r="R2924" s="2">
        <f t="shared" si="364"/>
        <v>0.857493200484718</v>
      </c>
      <c r="S2924" s="2"/>
      <c r="T2924" s="2">
        <f t="shared" si="365"/>
        <v>-0.22180286344549319</v>
      </c>
      <c r="U2924" s="2"/>
      <c r="V2924" s="38">
        <f t="shared" si="366"/>
        <v>6.2563150443748342E-2</v>
      </c>
      <c r="W2924" s="8">
        <v>5605</v>
      </c>
      <c r="X2924" s="9">
        <f t="shared" si="367"/>
        <v>8.889436755290131E-2</v>
      </c>
    </row>
    <row r="2925" spans="1:24">
      <c r="A2925" s="15" t="s">
        <v>11184</v>
      </c>
      <c r="B2925" s="1" t="s">
        <v>11185</v>
      </c>
      <c r="C2925" t="s">
        <v>11186</v>
      </c>
      <c r="D2925" s="1">
        <v>10</v>
      </c>
      <c r="E2925" s="30">
        <v>9.3675599999999992</v>
      </c>
      <c r="F2925" s="31">
        <v>7.5602400000000003</v>
      </c>
      <c r="G2925" s="31">
        <v>9.4442199999999996</v>
      </c>
      <c r="H2925" s="35">
        <v>11.8842</v>
      </c>
      <c r="I2925" s="32">
        <v>13.996</v>
      </c>
      <c r="J2925" s="36">
        <v>15.588800000000001</v>
      </c>
      <c r="L2925" s="21">
        <f t="shared" si="360"/>
        <v>13.823</v>
      </c>
      <c r="M2925" s="22">
        <f t="shared" si="361"/>
        <v>8.7906733333333325</v>
      </c>
      <c r="O2925" s="25">
        <f t="shared" si="362"/>
        <v>1.8583492782574478</v>
      </c>
      <c r="P2925" s="26">
        <f t="shared" si="363"/>
        <v>1.0662756818634345</v>
      </c>
      <c r="R2925" s="2">
        <f t="shared" si="364"/>
        <v>0.63594540500132624</v>
      </c>
      <c r="S2925" s="2"/>
      <c r="T2925" s="2">
        <f t="shared" si="365"/>
        <v>-0.6530251773567135</v>
      </c>
      <c r="U2925" s="2"/>
      <c r="V2925" s="38">
        <f t="shared" si="366"/>
        <v>7.6226522912287075E-3</v>
      </c>
      <c r="W2925" s="8">
        <v>3369</v>
      </c>
      <c r="X2925" s="9">
        <f t="shared" si="367"/>
        <v>1.8019235039283297E-2</v>
      </c>
    </row>
    <row r="2926" spans="1:24">
      <c r="A2926" s="15" t="s">
        <v>16696</v>
      </c>
      <c r="B2926" s="1" t="s">
        <v>16697</v>
      </c>
      <c r="C2926" t="s">
        <v>16698</v>
      </c>
      <c r="D2926" s="1">
        <v>4</v>
      </c>
      <c r="E2926" s="30">
        <v>10.564</v>
      </c>
      <c r="F2926" s="31">
        <v>10.746</v>
      </c>
      <c r="G2926" s="31">
        <v>11.814500000000001</v>
      </c>
      <c r="H2926" s="35">
        <v>10.9739</v>
      </c>
      <c r="I2926" s="32">
        <v>12.026300000000001</v>
      </c>
      <c r="J2926" s="36">
        <v>12.879099999999999</v>
      </c>
      <c r="L2926" s="21">
        <f t="shared" si="360"/>
        <v>11.959766666666667</v>
      </c>
      <c r="M2926" s="22">
        <f t="shared" si="361"/>
        <v>11.041500000000001</v>
      </c>
      <c r="O2926" s="25">
        <f t="shared" si="362"/>
        <v>0.95434101522114845</v>
      </c>
      <c r="P2926" s="26">
        <f t="shared" si="363"/>
        <v>0.67559436794573735</v>
      </c>
      <c r="R2926" s="2">
        <f t="shared" si="364"/>
        <v>0.92322035268246605</v>
      </c>
      <c r="S2926" s="2"/>
      <c r="T2926" s="2">
        <f t="shared" si="365"/>
        <v>-0.11525306588836352</v>
      </c>
      <c r="U2926" s="2"/>
      <c r="V2926" s="38">
        <f t="shared" si="366"/>
        <v>0.12268281776307052</v>
      </c>
      <c r="W2926" s="8">
        <v>6252</v>
      </c>
      <c r="X2926" s="9">
        <f t="shared" si="367"/>
        <v>0.15627734495602905</v>
      </c>
    </row>
    <row r="2927" spans="1:24">
      <c r="A2927" s="15" t="s">
        <v>16420</v>
      </c>
      <c r="B2927" s="1" t="s">
        <v>16421</v>
      </c>
      <c r="C2927" t="s">
        <v>16422</v>
      </c>
      <c r="D2927" s="1">
        <v>5</v>
      </c>
      <c r="E2927" s="30">
        <v>14.3188</v>
      </c>
      <c r="F2927" s="31">
        <v>16.631799999999998</v>
      </c>
      <c r="G2927" s="31">
        <v>15.3528</v>
      </c>
      <c r="H2927" s="35">
        <v>12.8142</v>
      </c>
      <c r="I2927" s="32">
        <v>11.061299999999999</v>
      </c>
      <c r="J2927" s="36">
        <v>11.026999999999999</v>
      </c>
      <c r="L2927" s="21">
        <f t="shared" si="360"/>
        <v>11.634166666666665</v>
      </c>
      <c r="M2927" s="22">
        <f t="shared" si="361"/>
        <v>15.434466666666665</v>
      </c>
      <c r="O2927" s="25">
        <f t="shared" si="362"/>
        <v>1.0220827380077082</v>
      </c>
      <c r="P2927" s="26">
        <f t="shared" si="363"/>
        <v>1.1586605772759044</v>
      </c>
      <c r="R2927" s="2">
        <f t="shared" si="364"/>
        <v>1.3266499534417306</v>
      </c>
      <c r="S2927" s="2"/>
      <c r="T2927" s="2">
        <f t="shared" si="365"/>
        <v>0.40778775499353587</v>
      </c>
      <c r="U2927" s="2"/>
      <c r="V2927" s="38">
        <f t="shared" si="366"/>
        <v>6.5253088657946014E-3</v>
      </c>
      <c r="W2927" s="8">
        <v>3209</v>
      </c>
      <c r="X2927" s="9">
        <f t="shared" si="367"/>
        <v>1.6194315926203868E-2</v>
      </c>
    </row>
    <row r="2928" spans="1:24">
      <c r="A2928" s="15" t="s">
        <v>3100</v>
      </c>
      <c r="B2928" s="1" t="s">
        <v>3101</v>
      </c>
      <c r="C2928" t="s">
        <v>3102</v>
      </c>
      <c r="D2928" s="1">
        <v>16</v>
      </c>
      <c r="E2928" s="30">
        <v>13.002700000000001</v>
      </c>
      <c r="F2928" s="31">
        <v>13.921099999999999</v>
      </c>
      <c r="G2928" s="31">
        <v>13.305199999999999</v>
      </c>
      <c r="H2928" s="35">
        <v>13.6867</v>
      </c>
      <c r="I2928" s="32">
        <v>12.558</v>
      </c>
      <c r="J2928" s="36">
        <v>13.215400000000001</v>
      </c>
      <c r="L2928" s="21">
        <f t="shared" si="360"/>
        <v>13.153366666666669</v>
      </c>
      <c r="M2928" s="22">
        <f t="shared" si="361"/>
        <v>13.409666666666666</v>
      </c>
      <c r="O2928" s="25">
        <f t="shared" si="362"/>
        <v>0.56690124654416973</v>
      </c>
      <c r="P2928" s="26">
        <f t="shared" si="363"/>
        <v>0.46802735318924754</v>
      </c>
      <c r="R2928" s="2">
        <f t="shared" si="364"/>
        <v>1.0194855056119978</v>
      </c>
      <c r="S2928" s="2"/>
      <c r="T2928" s="2">
        <f t="shared" si="365"/>
        <v>2.7841264191841287E-2</v>
      </c>
      <c r="U2928" s="2"/>
      <c r="V2928" s="38">
        <f t="shared" si="366"/>
        <v>0.2892532505541402</v>
      </c>
      <c r="W2928" s="8">
        <v>7196</v>
      </c>
      <c r="X2928" s="9">
        <f t="shared" si="367"/>
        <v>0.32012408107464874</v>
      </c>
    </row>
    <row r="2929" spans="1:24">
      <c r="A2929" s="15" t="s">
        <v>11961</v>
      </c>
      <c r="B2929" s="1" t="s">
        <v>11962</v>
      </c>
      <c r="C2929" t="s">
        <v>11963</v>
      </c>
      <c r="D2929" s="1">
        <v>12</v>
      </c>
      <c r="E2929" s="30">
        <v>10.8771</v>
      </c>
      <c r="F2929" s="31">
        <v>8.0619099999999992</v>
      </c>
      <c r="G2929" s="31">
        <v>8.8296399999999995</v>
      </c>
      <c r="H2929" s="35">
        <v>12.475099999999999</v>
      </c>
      <c r="I2929" s="32">
        <v>12.1975</v>
      </c>
      <c r="J2929" s="36">
        <v>13.367599999999999</v>
      </c>
      <c r="L2929" s="21">
        <f t="shared" si="360"/>
        <v>12.680066666666667</v>
      </c>
      <c r="M2929" s="22">
        <f t="shared" si="361"/>
        <v>9.256216666666667</v>
      </c>
      <c r="O2929" s="25">
        <f t="shared" si="362"/>
        <v>0.61138531494740134</v>
      </c>
      <c r="P2929" s="26">
        <f t="shared" si="363"/>
        <v>1.4552661005580132</v>
      </c>
      <c r="R2929" s="2">
        <f t="shared" si="364"/>
        <v>0.72998170356622727</v>
      </c>
      <c r="S2929" s="2"/>
      <c r="T2929" s="2">
        <f t="shared" si="365"/>
        <v>-0.45406779049068974</v>
      </c>
      <c r="U2929" s="2"/>
      <c r="V2929" s="38">
        <f t="shared" si="366"/>
        <v>9.9134943575641399E-3</v>
      </c>
      <c r="W2929" s="8">
        <v>3605</v>
      </c>
      <c r="X2929" s="9">
        <f t="shared" si="367"/>
        <v>2.1900435246502307E-2</v>
      </c>
    </row>
    <row r="2930" spans="1:24">
      <c r="A2930" s="15" t="s">
        <v>1423</v>
      </c>
      <c r="B2930" s="1" t="s">
        <v>1424</v>
      </c>
      <c r="C2930" t="s">
        <v>1425</v>
      </c>
      <c r="D2930" s="1">
        <v>40</v>
      </c>
      <c r="E2930" s="30">
        <v>7.0449799999999998</v>
      </c>
      <c r="F2930" s="31">
        <v>9.1401000000000003</v>
      </c>
      <c r="G2930" s="31">
        <v>9.6418099999999995</v>
      </c>
      <c r="H2930" s="35">
        <v>6.1032200000000003</v>
      </c>
      <c r="I2930" s="32">
        <v>9.0491899999999994</v>
      </c>
      <c r="J2930" s="36">
        <v>5.3403299999999998</v>
      </c>
      <c r="L2930" s="21">
        <f t="shared" si="360"/>
        <v>6.8309133333333323</v>
      </c>
      <c r="M2930" s="22">
        <f t="shared" si="361"/>
        <v>8.6089633333333335</v>
      </c>
      <c r="O2930" s="25">
        <f t="shared" si="362"/>
        <v>1.9585871988332137</v>
      </c>
      <c r="P2930" s="26">
        <f t="shared" si="363"/>
        <v>1.377483622854857</v>
      </c>
      <c r="R2930" s="2">
        <f t="shared" si="364"/>
        <v>1.2602946214122661</v>
      </c>
      <c r="S2930" s="2"/>
      <c r="T2930" s="2">
        <f t="shared" si="365"/>
        <v>0.33376103464925122</v>
      </c>
      <c r="U2930" s="2"/>
      <c r="V2930" s="38">
        <f t="shared" si="366"/>
        <v>0.13389393603746494</v>
      </c>
      <c r="W2930" s="8">
        <v>6354</v>
      </c>
      <c r="X2930" s="9">
        <f t="shared" si="367"/>
        <v>0.16782047633024408</v>
      </c>
    </row>
    <row r="2931" spans="1:24">
      <c r="A2931" s="15" t="s">
        <v>4722</v>
      </c>
      <c r="B2931" s="1" t="s">
        <v>4723</v>
      </c>
      <c r="C2931" t="s">
        <v>4724</v>
      </c>
      <c r="D2931" s="1">
        <v>11</v>
      </c>
      <c r="E2931" s="30">
        <v>8.82212</v>
      </c>
      <c r="F2931" s="31">
        <v>8.7833900000000007</v>
      </c>
      <c r="G2931" s="31">
        <v>9.9756999999999998</v>
      </c>
      <c r="H2931" s="35">
        <v>13.260300000000001</v>
      </c>
      <c r="I2931" s="32">
        <v>18.450600000000001</v>
      </c>
      <c r="J2931" s="36">
        <v>13.2463</v>
      </c>
      <c r="L2931" s="21">
        <f t="shared" si="360"/>
        <v>14.985733333333334</v>
      </c>
      <c r="M2931" s="22">
        <f t="shared" si="361"/>
        <v>9.193736666666668</v>
      </c>
      <c r="O2931" s="25">
        <f t="shared" si="362"/>
        <v>3.0006707189115911</v>
      </c>
      <c r="P2931" s="26">
        <f t="shared" si="363"/>
        <v>0.67747693262083308</v>
      </c>
      <c r="R2931" s="2">
        <f t="shared" si="364"/>
        <v>0.61349928376322371</v>
      </c>
      <c r="S2931" s="2"/>
      <c r="T2931" s="2">
        <f t="shared" si="365"/>
        <v>-0.70486643528907356</v>
      </c>
      <c r="U2931" s="2"/>
      <c r="V2931" s="38">
        <f t="shared" si="366"/>
        <v>1.5523143930063954E-2</v>
      </c>
      <c r="W2931" s="8">
        <v>4100</v>
      </c>
      <c r="X2931" s="9">
        <f t="shared" si="367"/>
        <v>3.0152760550982764E-2</v>
      </c>
    </row>
    <row r="2932" spans="1:24">
      <c r="A2932" s="15" t="s">
        <v>10898</v>
      </c>
      <c r="B2932" s="1" t="s">
        <v>10896</v>
      </c>
      <c r="C2932" t="s">
        <v>10899</v>
      </c>
      <c r="D2932" s="1">
        <v>1</v>
      </c>
      <c r="E2932" s="30">
        <v>8.0254700000000003</v>
      </c>
      <c r="F2932" s="31">
        <v>6.97105</v>
      </c>
      <c r="G2932" s="31">
        <v>7.8843300000000003</v>
      </c>
      <c r="H2932" s="35">
        <v>14.005699999999999</v>
      </c>
      <c r="I2932" s="32">
        <v>21.659400000000002</v>
      </c>
      <c r="J2932" s="36">
        <v>15.8064</v>
      </c>
      <c r="L2932" s="21">
        <f t="shared" si="360"/>
        <v>17.157166666666669</v>
      </c>
      <c r="M2932" s="22">
        <f t="shared" si="361"/>
        <v>7.6269500000000008</v>
      </c>
      <c r="O2932" s="25">
        <f t="shared" si="362"/>
        <v>4.0016507672875781</v>
      </c>
      <c r="P2932" s="26">
        <f t="shared" si="363"/>
        <v>0.57239298772783742</v>
      </c>
      <c r="R2932" s="2">
        <f t="shared" si="364"/>
        <v>0.44453435396287266</v>
      </c>
      <c r="S2932" s="2"/>
      <c r="T2932" s="2">
        <f t="shared" si="365"/>
        <v>-1.1696331789218208</v>
      </c>
      <c r="U2932" s="2"/>
      <c r="V2932" s="38">
        <f t="shared" si="366"/>
        <v>7.527937018347761E-3</v>
      </c>
      <c r="W2932" s="8">
        <v>3352</v>
      </c>
      <c r="X2932" s="9">
        <f t="shared" si="367"/>
        <v>1.788558783237517E-2</v>
      </c>
    </row>
    <row r="2933" spans="1:24">
      <c r="A2933" s="15" t="s">
        <v>2683</v>
      </c>
      <c r="B2933" s="1" t="s">
        <v>2684</v>
      </c>
      <c r="C2933" t="s">
        <v>2685</v>
      </c>
      <c r="D2933" s="1">
        <v>3</v>
      </c>
      <c r="E2933" s="30">
        <v>14.722099999999999</v>
      </c>
      <c r="F2933" s="31">
        <v>18.194600000000001</v>
      </c>
      <c r="G2933" s="31">
        <v>16.526700000000002</v>
      </c>
      <c r="H2933" s="35">
        <v>12.6723</v>
      </c>
      <c r="I2933" s="32">
        <v>10.871700000000001</v>
      </c>
      <c r="J2933" s="36">
        <v>12.0434</v>
      </c>
      <c r="L2933" s="21">
        <f t="shared" si="360"/>
        <v>11.862466666666668</v>
      </c>
      <c r="M2933" s="22">
        <f t="shared" si="361"/>
        <v>16.481133333333332</v>
      </c>
      <c r="O2933" s="25">
        <f t="shared" si="362"/>
        <v>0.91383408960999735</v>
      </c>
      <c r="P2933" s="26">
        <f t="shared" si="363"/>
        <v>1.7366983915848304</v>
      </c>
      <c r="R2933" s="2">
        <f t="shared" si="364"/>
        <v>1.3893512872533536</v>
      </c>
      <c r="S2933" s="2"/>
      <c r="T2933" s="2">
        <f t="shared" si="365"/>
        <v>0.47441142027147698</v>
      </c>
      <c r="U2933" s="2"/>
      <c r="V2933" s="38">
        <f t="shared" si="366"/>
        <v>7.5714613838015711E-3</v>
      </c>
      <c r="W2933" s="8">
        <v>3358</v>
      </c>
      <c r="X2933" s="9">
        <f t="shared" si="367"/>
        <v>1.7956854812565728E-2</v>
      </c>
    </row>
    <row r="2934" spans="1:24">
      <c r="A2934" s="15" t="s">
        <v>19177</v>
      </c>
      <c r="B2934" s="1" t="s">
        <v>19178</v>
      </c>
      <c r="C2934" t="s">
        <v>19179</v>
      </c>
      <c r="D2934" s="1">
        <v>2</v>
      </c>
      <c r="E2934" s="30">
        <v>12.4072</v>
      </c>
      <c r="F2934" s="31">
        <v>15.680899999999999</v>
      </c>
      <c r="G2934" s="31">
        <v>14.5015</v>
      </c>
      <c r="H2934" s="35">
        <v>14.907</v>
      </c>
      <c r="I2934" s="32">
        <v>17.145399999999999</v>
      </c>
      <c r="J2934" s="36">
        <v>13.805400000000001</v>
      </c>
      <c r="L2934" s="21">
        <f t="shared" si="360"/>
        <v>15.285933333333332</v>
      </c>
      <c r="M2934" s="22">
        <f t="shared" si="361"/>
        <v>14.196533333333333</v>
      </c>
      <c r="O2934" s="25">
        <f t="shared" si="362"/>
        <v>1.7019379698841348</v>
      </c>
      <c r="P2934" s="26">
        <f t="shared" si="363"/>
        <v>1.6580203326055241</v>
      </c>
      <c r="R2934" s="2">
        <f t="shared" si="364"/>
        <v>0.92873186240944838</v>
      </c>
      <c r="S2934" s="2"/>
      <c r="T2934" s="2">
        <f t="shared" si="365"/>
        <v>-0.10666596395209516</v>
      </c>
      <c r="U2934" s="2"/>
      <c r="V2934" s="38">
        <f t="shared" si="366"/>
        <v>0.23578609895688943</v>
      </c>
      <c r="W2934" s="8">
        <v>6954</v>
      </c>
      <c r="X2934" s="9">
        <f t="shared" si="367"/>
        <v>0.27003170723219261</v>
      </c>
    </row>
    <row r="2935" spans="1:24">
      <c r="A2935" s="15" t="s">
        <v>2707</v>
      </c>
      <c r="B2935" s="1" t="s">
        <v>2708</v>
      </c>
      <c r="C2935" t="s">
        <v>2709</v>
      </c>
      <c r="D2935" s="1">
        <v>21</v>
      </c>
      <c r="E2935" s="30">
        <v>11.837899999999999</v>
      </c>
      <c r="F2935" s="31">
        <v>9.5779200000000007</v>
      </c>
      <c r="G2935" s="31">
        <v>9.8841999999999999</v>
      </c>
      <c r="H2935" s="35">
        <v>12.324999999999999</v>
      </c>
      <c r="I2935" s="32">
        <v>11.597</v>
      </c>
      <c r="J2935" s="36">
        <v>11.245100000000001</v>
      </c>
      <c r="L2935" s="21">
        <f t="shared" si="360"/>
        <v>11.722366666666666</v>
      </c>
      <c r="M2935" s="22">
        <f t="shared" si="361"/>
        <v>10.433339999999999</v>
      </c>
      <c r="O2935" s="25">
        <f t="shared" si="362"/>
        <v>0.55075729984570576</v>
      </c>
      <c r="P2935" s="26">
        <f t="shared" si="363"/>
        <v>1.2259867270080858</v>
      </c>
      <c r="R2935" s="2">
        <f t="shared" si="364"/>
        <v>0.89003699480480336</v>
      </c>
      <c r="S2935" s="2"/>
      <c r="T2935" s="2">
        <f t="shared" si="365"/>
        <v>-0.16806279126653773</v>
      </c>
      <c r="U2935" s="2"/>
      <c r="V2935" s="38">
        <f t="shared" si="366"/>
        <v>8.60061125792069E-2</v>
      </c>
      <c r="W2935" s="8">
        <v>5923</v>
      </c>
      <c r="X2935" s="9">
        <f t="shared" si="367"/>
        <v>0.11564286351186961</v>
      </c>
    </row>
    <row r="2936" spans="1:24">
      <c r="A2936" s="15" t="s">
        <v>22831</v>
      </c>
      <c r="B2936" s="1" t="s">
        <v>22832</v>
      </c>
      <c r="C2936" t="s">
        <v>22833</v>
      </c>
      <c r="D2936" s="1">
        <v>1</v>
      </c>
      <c r="E2936" s="30">
        <v>8.8548600000000004</v>
      </c>
      <c r="F2936" s="31">
        <v>6.3419800000000004</v>
      </c>
      <c r="G2936" s="31">
        <v>6.3065199999999999</v>
      </c>
      <c r="H2936" s="35">
        <v>13.862</v>
      </c>
      <c r="I2936" s="32">
        <v>10.479799999999999</v>
      </c>
      <c r="J2936" s="36">
        <v>16.934100000000001</v>
      </c>
      <c r="L2936" s="21">
        <f t="shared" si="360"/>
        <v>13.758633333333334</v>
      </c>
      <c r="M2936" s="22">
        <f t="shared" si="361"/>
        <v>7.1677866666666672</v>
      </c>
      <c r="O2936" s="25">
        <f t="shared" si="362"/>
        <v>3.2283913367702688</v>
      </c>
      <c r="P2936" s="26">
        <f t="shared" si="363"/>
        <v>1.4611559386093376</v>
      </c>
      <c r="R2936" s="2">
        <f t="shared" si="364"/>
        <v>0.52096647196063561</v>
      </c>
      <c r="S2936" s="2"/>
      <c r="T2936" s="2">
        <f t="shared" si="365"/>
        <v>-0.94073756747493265</v>
      </c>
      <c r="U2936" s="2"/>
      <c r="V2936" s="38">
        <f t="shared" si="366"/>
        <v>1.6118145994633272E-2</v>
      </c>
      <c r="W2936" s="8">
        <v>4138</v>
      </c>
      <c r="X2936" s="9">
        <f t="shared" si="367"/>
        <v>3.1021004036070415E-2</v>
      </c>
    </row>
    <row r="2937" spans="1:24">
      <c r="A2937" s="15" t="s">
        <v>6195</v>
      </c>
      <c r="B2937" s="1" t="s">
        <v>6196</v>
      </c>
      <c r="C2937" t="s">
        <v>6197</v>
      </c>
      <c r="D2937" s="1">
        <v>11</v>
      </c>
      <c r="E2937" s="30">
        <v>9.5867400000000007</v>
      </c>
      <c r="F2937" s="31">
        <v>9.8573400000000007</v>
      </c>
      <c r="G2937" s="31">
        <v>10.7486</v>
      </c>
      <c r="H2937" s="35">
        <v>12.626899999999999</v>
      </c>
      <c r="I2937" s="32">
        <v>13.7645</v>
      </c>
      <c r="J2937" s="36">
        <v>12.379</v>
      </c>
      <c r="L2937" s="21">
        <f t="shared" si="360"/>
        <v>12.923466666666664</v>
      </c>
      <c r="M2937" s="22">
        <f t="shared" si="361"/>
        <v>10.064226666666666</v>
      </c>
      <c r="O2937" s="25">
        <f t="shared" si="362"/>
        <v>0.7388277223638362</v>
      </c>
      <c r="P2937" s="26">
        <f t="shared" si="363"/>
        <v>0.60793193248367261</v>
      </c>
      <c r="R2937" s="2">
        <f t="shared" si="364"/>
        <v>0.77875595815364307</v>
      </c>
      <c r="S2937" s="2"/>
      <c r="T2937" s="2">
        <f t="shared" si="365"/>
        <v>-0.36075679884917417</v>
      </c>
      <c r="U2937" s="2"/>
      <c r="V2937" s="38">
        <f t="shared" si="366"/>
        <v>3.3122629347677752E-3</v>
      </c>
      <c r="W2937" s="8">
        <v>2519</v>
      </c>
      <c r="X2937" s="9">
        <f t="shared" si="367"/>
        <v>1.0471957924767988E-2</v>
      </c>
    </row>
    <row r="2938" spans="1:24">
      <c r="A2938" s="15" t="s">
        <v>16136</v>
      </c>
      <c r="B2938" s="1" t="s">
        <v>16137</v>
      </c>
      <c r="C2938" t="s">
        <v>16138</v>
      </c>
      <c r="D2938" s="1">
        <v>24</v>
      </c>
      <c r="E2938" s="30">
        <v>15.429399999999999</v>
      </c>
      <c r="F2938" s="31">
        <v>14.480600000000001</v>
      </c>
      <c r="G2938" s="31">
        <v>14.53</v>
      </c>
      <c r="H2938" s="35">
        <v>9.6420600000000007</v>
      </c>
      <c r="I2938" s="32">
        <v>11.6769</v>
      </c>
      <c r="J2938" s="36">
        <v>13.9351</v>
      </c>
      <c r="L2938" s="21">
        <f t="shared" si="360"/>
        <v>11.751353333333334</v>
      </c>
      <c r="M2938" s="22">
        <f t="shared" si="361"/>
        <v>14.813333333333333</v>
      </c>
      <c r="O2938" s="25">
        <f t="shared" si="362"/>
        <v>2.1474882035842007</v>
      </c>
      <c r="P2938" s="26">
        <f t="shared" si="363"/>
        <v>0.53410082693563843</v>
      </c>
      <c r="R2938" s="2">
        <f t="shared" si="364"/>
        <v>1.2605640314902735</v>
      </c>
      <c r="S2938" s="2"/>
      <c r="T2938" s="2">
        <f t="shared" si="365"/>
        <v>0.33406940305740379</v>
      </c>
      <c r="U2938" s="2"/>
      <c r="V2938" s="38">
        <f t="shared" si="366"/>
        <v>3.7314715930070637E-2</v>
      </c>
      <c r="W2938" s="8">
        <v>4991</v>
      </c>
      <c r="X2938" s="9">
        <f t="shared" si="367"/>
        <v>5.9542055232835608E-2</v>
      </c>
    </row>
    <row r="2939" spans="1:24">
      <c r="A2939" s="15" t="s">
        <v>6761</v>
      </c>
      <c r="B2939" s="1" t="s">
        <v>6762</v>
      </c>
      <c r="C2939" t="s">
        <v>6763</v>
      </c>
      <c r="D2939" s="1">
        <v>6</v>
      </c>
      <c r="E2939" s="30">
        <v>15.689399999999999</v>
      </c>
      <c r="F2939" s="31">
        <v>14.048999999999999</v>
      </c>
      <c r="G2939" s="31">
        <v>15.8391</v>
      </c>
      <c r="H2939" s="35">
        <v>11.8423</v>
      </c>
      <c r="I2939" s="32">
        <v>10.3414</v>
      </c>
      <c r="J2939" s="36">
        <v>11.8512</v>
      </c>
      <c r="L2939" s="21">
        <f t="shared" si="360"/>
        <v>11.344966666666666</v>
      </c>
      <c r="M2939" s="22">
        <f t="shared" si="361"/>
        <v>15.192500000000001</v>
      </c>
      <c r="O2939" s="25">
        <f t="shared" si="362"/>
        <v>0.86912561999594362</v>
      </c>
      <c r="P2939" s="26">
        <f t="shared" si="363"/>
        <v>0.99312472026427789</v>
      </c>
      <c r="R2939" s="2">
        <f t="shared" si="364"/>
        <v>1.339140117937764</v>
      </c>
      <c r="S2939" s="2"/>
      <c r="T2939" s="2">
        <f t="shared" si="365"/>
        <v>0.42130692173612866</v>
      </c>
      <c r="U2939" s="2"/>
      <c r="V2939" s="38">
        <f t="shared" si="366"/>
        <v>3.6164891705376084E-3</v>
      </c>
      <c r="W2939" s="8">
        <v>2596</v>
      </c>
      <c r="X2939" s="9">
        <f t="shared" si="367"/>
        <v>1.1094653218089952E-2</v>
      </c>
    </row>
    <row r="2940" spans="1:24">
      <c r="A2940" s="15" t="s">
        <v>858</v>
      </c>
      <c r="B2940" s="1" t="s">
        <v>856</v>
      </c>
      <c r="C2940" t="s">
        <v>859</v>
      </c>
      <c r="D2940" s="1">
        <v>1</v>
      </c>
      <c r="E2940" s="30">
        <v>15.331</v>
      </c>
      <c r="F2940" s="31">
        <v>13.3484</v>
      </c>
      <c r="G2940" s="31">
        <v>15.384</v>
      </c>
      <c r="H2940" s="35">
        <v>14.173400000000001</v>
      </c>
      <c r="I2940" s="32">
        <v>13.8704</v>
      </c>
      <c r="J2940" s="36">
        <v>10.6534</v>
      </c>
      <c r="L2940" s="21">
        <f t="shared" si="360"/>
        <v>12.899066666666668</v>
      </c>
      <c r="M2940" s="22">
        <f t="shared" si="361"/>
        <v>14.687800000000001</v>
      </c>
      <c r="O2940" s="25">
        <f t="shared" si="362"/>
        <v>1.9506963713846668</v>
      </c>
      <c r="P2940" s="26">
        <f t="shared" si="363"/>
        <v>1.1602570921998279</v>
      </c>
      <c r="R2940" s="2">
        <f t="shared" si="364"/>
        <v>1.1386715317904137</v>
      </c>
      <c r="S2940" s="2"/>
      <c r="T2940" s="2">
        <f t="shared" si="365"/>
        <v>0.18735163835455559</v>
      </c>
      <c r="U2940" s="2"/>
      <c r="V2940" s="38">
        <f t="shared" si="366"/>
        <v>0.12198944169878843</v>
      </c>
      <c r="W2940" s="8">
        <v>6241</v>
      </c>
      <c r="X2940" s="9">
        <f t="shared" si="367"/>
        <v>0.15566798809311827</v>
      </c>
    </row>
    <row r="2941" spans="1:24">
      <c r="A2941" s="15" t="s">
        <v>2734</v>
      </c>
      <c r="B2941" s="1" t="s">
        <v>2735</v>
      </c>
      <c r="C2941" t="s">
        <v>2736</v>
      </c>
      <c r="D2941" s="1">
        <v>3</v>
      </c>
      <c r="E2941" s="30">
        <v>20.459399999999999</v>
      </c>
      <c r="F2941" s="31">
        <v>16.454599999999999</v>
      </c>
      <c r="G2941" s="31">
        <v>22.7255</v>
      </c>
      <c r="H2941" s="35">
        <v>11.1137</v>
      </c>
      <c r="I2941" s="32">
        <v>11.5352</v>
      </c>
      <c r="J2941" s="36">
        <v>10.367800000000001</v>
      </c>
      <c r="L2941" s="21">
        <f t="shared" si="360"/>
        <v>11.005566666666667</v>
      </c>
      <c r="M2941" s="22">
        <f t="shared" si="361"/>
        <v>19.879833333333334</v>
      </c>
      <c r="O2941" s="25">
        <f t="shared" si="362"/>
        <v>0.59116436236746595</v>
      </c>
      <c r="P2941" s="26">
        <f t="shared" si="363"/>
        <v>3.1753692451954829</v>
      </c>
      <c r="R2941" s="2">
        <f t="shared" si="364"/>
        <v>1.8063434564932292</v>
      </c>
      <c r="S2941" s="2"/>
      <c r="T2941" s="2">
        <f t="shared" si="365"/>
        <v>0.85307223161684165</v>
      </c>
      <c r="U2941" s="2"/>
      <c r="V2941" s="38">
        <f t="shared" si="366"/>
        <v>4.4564324094433175E-3</v>
      </c>
      <c r="W2941" s="8">
        <v>2827</v>
      </c>
      <c r="X2941" s="9">
        <f t="shared" si="367"/>
        <v>1.2554307643723589E-2</v>
      </c>
    </row>
    <row r="2942" spans="1:24">
      <c r="A2942" s="15" t="s">
        <v>5269</v>
      </c>
      <c r="B2942" s="1" t="s">
        <v>5270</v>
      </c>
      <c r="C2942" t="s">
        <v>5271</v>
      </c>
      <c r="D2942" s="1">
        <v>16</v>
      </c>
      <c r="E2942" s="30">
        <v>13.5702</v>
      </c>
      <c r="F2942" s="31">
        <v>15.2835</v>
      </c>
      <c r="G2942" s="31">
        <v>15.635899999999999</v>
      </c>
      <c r="H2942" s="35">
        <v>11.3682</v>
      </c>
      <c r="I2942" s="32">
        <v>13.7902</v>
      </c>
      <c r="J2942" s="36">
        <v>11.7773</v>
      </c>
      <c r="L2942" s="21">
        <f t="shared" si="360"/>
        <v>12.3119</v>
      </c>
      <c r="M2942" s="22">
        <f t="shared" si="361"/>
        <v>14.829866666666666</v>
      </c>
      <c r="O2942" s="25">
        <f t="shared" si="362"/>
        <v>1.2964832702352933</v>
      </c>
      <c r="P2942" s="26">
        <f t="shared" si="363"/>
        <v>1.1050414124969856</v>
      </c>
      <c r="R2942" s="2">
        <f t="shared" si="364"/>
        <v>1.2045148731444104</v>
      </c>
      <c r="S2942" s="2"/>
      <c r="T2942" s="2">
        <f t="shared" si="365"/>
        <v>0.26845220783890467</v>
      </c>
      <c r="U2942" s="2"/>
      <c r="V2942" s="38">
        <f t="shared" si="366"/>
        <v>3.1314537588870761E-2</v>
      </c>
      <c r="W2942" s="8">
        <v>4818</v>
      </c>
      <c r="X2942" s="9">
        <f t="shared" si="367"/>
        <v>5.1761929713110576E-2</v>
      </c>
    </row>
    <row r="2943" spans="1:24">
      <c r="A2943" s="15" t="s">
        <v>4889</v>
      </c>
      <c r="B2943" s="1" t="s">
        <v>4890</v>
      </c>
      <c r="C2943" t="s">
        <v>4891</v>
      </c>
      <c r="D2943" s="1">
        <v>3</v>
      </c>
      <c r="E2943" s="30">
        <v>14.642899999999999</v>
      </c>
      <c r="F2943" s="31">
        <v>17.118200000000002</v>
      </c>
      <c r="G2943" s="31">
        <v>14.351100000000001</v>
      </c>
      <c r="H2943" s="35">
        <v>14.1876</v>
      </c>
      <c r="I2943" s="32">
        <v>12.0327</v>
      </c>
      <c r="J2943" s="36">
        <v>12.5303</v>
      </c>
      <c r="L2943" s="21">
        <f t="shared" si="360"/>
        <v>12.916866666666669</v>
      </c>
      <c r="M2943" s="22">
        <f t="shared" si="361"/>
        <v>15.370733333333334</v>
      </c>
      <c r="O2943" s="25">
        <f t="shared" si="362"/>
        <v>1.1282614250843344</v>
      </c>
      <c r="P2943" s="26">
        <f t="shared" si="363"/>
        <v>1.5203672659371932</v>
      </c>
      <c r="R2943" s="2">
        <f t="shared" si="364"/>
        <v>1.1899738326632361</v>
      </c>
      <c r="S2943" s="2"/>
      <c r="T2943" s="2">
        <f t="shared" si="365"/>
        <v>0.25092984924577838</v>
      </c>
      <c r="U2943" s="2"/>
      <c r="V2943" s="38">
        <f t="shared" si="366"/>
        <v>4.4070684946360843E-2</v>
      </c>
      <c r="W2943" s="8">
        <v>5182</v>
      </c>
      <c r="X2943" s="9">
        <f t="shared" si="367"/>
        <v>6.7730400407722449E-2</v>
      </c>
    </row>
    <row r="2944" spans="1:24">
      <c r="A2944" s="15" t="s">
        <v>1298</v>
      </c>
      <c r="B2944" s="1" t="s">
        <v>1299</v>
      </c>
      <c r="C2944" t="s">
        <v>1300</v>
      </c>
      <c r="D2944" s="1">
        <v>3</v>
      </c>
      <c r="E2944" s="30">
        <v>9.0707000000000004</v>
      </c>
      <c r="F2944" s="31">
        <v>8.9142200000000003</v>
      </c>
      <c r="G2944" s="31">
        <v>11.718</v>
      </c>
      <c r="H2944" s="35">
        <v>9.6508900000000004</v>
      </c>
      <c r="I2944" s="32">
        <v>9.9124599999999994</v>
      </c>
      <c r="J2944" s="36">
        <v>11.766400000000001</v>
      </c>
      <c r="L2944" s="21">
        <f t="shared" si="360"/>
        <v>10.443250000000001</v>
      </c>
      <c r="M2944" s="22">
        <f t="shared" si="361"/>
        <v>9.9009733333333347</v>
      </c>
      <c r="O2944" s="25">
        <f t="shared" si="362"/>
        <v>1.1533209258918358</v>
      </c>
      <c r="P2944" s="26">
        <f t="shared" si="363"/>
        <v>1.5755351243730906</v>
      </c>
      <c r="R2944" s="2">
        <f t="shared" si="364"/>
        <v>0.94807395526616078</v>
      </c>
      <c r="S2944" s="2"/>
      <c r="T2944" s="2">
        <f t="shared" si="365"/>
        <v>-7.6928492795242179E-2</v>
      </c>
      <c r="U2944" s="2"/>
      <c r="V2944" s="38">
        <f t="shared" si="366"/>
        <v>0.32780971131935033</v>
      </c>
      <c r="W2944" s="8">
        <v>7359</v>
      </c>
      <c r="X2944" s="9">
        <f t="shared" si="367"/>
        <v>0.35475968758626253</v>
      </c>
    </row>
    <row r="2945" spans="1:24">
      <c r="A2945" s="15" t="s">
        <v>17987</v>
      </c>
      <c r="B2945" s="1" t="s">
        <v>17988</v>
      </c>
      <c r="C2945" t="s">
        <v>17989</v>
      </c>
      <c r="D2945" s="1">
        <v>3</v>
      </c>
      <c r="E2945" s="30">
        <v>6.2606000000000002</v>
      </c>
      <c r="F2945" s="31">
        <v>9.7408099999999997</v>
      </c>
      <c r="G2945" s="31">
        <v>8.1116399999999995</v>
      </c>
      <c r="H2945" s="35">
        <v>11.7113</v>
      </c>
      <c r="I2945" s="32">
        <v>13.845800000000001</v>
      </c>
      <c r="J2945" s="36">
        <v>14.009600000000001</v>
      </c>
      <c r="L2945" s="21">
        <f t="shared" si="360"/>
        <v>13.188899999999999</v>
      </c>
      <c r="M2945" s="22">
        <f t="shared" si="361"/>
        <v>8.0376833333333337</v>
      </c>
      <c r="O2945" s="25">
        <f t="shared" si="362"/>
        <v>1.2822573571635303</v>
      </c>
      <c r="P2945" s="26">
        <f t="shared" si="363"/>
        <v>1.7412833205522098</v>
      </c>
      <c r="R2945" s="2">
        <f t="shared" si="364"/>
        <v>0.60942787748283289</v>
      </c>
      <c r="S2945" s="2"/>
      <c r="T2945" s="2">
        <f t="shared" si="365"/>
        <v>-0.71447259915186223</v>
      </c>
      <c r="U2945" s="2"/>
      <c r="V2945" s="38">
        <f t="shared" si="366"/>
        <v>7.2710228506727755E-3</v>
      </c>
      <c r="W2945" s="8">
        <v>3311</v>
      </c>
      <c r="X2945" s="9">
        <f t="shared" si="367"/>
        <v>1.7489104796967074E-2</v>
      </c>
    </row>
    <row r="2946" spans="1:24">
      <c r="A2946" s="15" t="s">
        <v>14084</v>
      </c>
      <c r="B2946" s="1" t="s">
        <v>14085</v>
      </c>
      <c r="C2946" t="s">
        <v>14086</v>
      </c>
      <c r="D2946" s="1">
        <v>1</v>
      </c>
      <c r="E2946" s="30">
        <v>3.2583600000000001</v>
      </c>
      <c r="F2946" s="31">
        <v>4.6025400000000003</v>
      </c>
      <c r="G2946" s="31">
        <v>4.4001400000000004</v>
      </c>
      <c r="H2946" s="35">
        <v>26.1477</v>
      </c>
      <c r="I2946" s="32">
        <v>15.614800000000001</v>
      </c>
      <c r="J2946" s="36">
        <v>18.039899999999999</v>
      </c>
      <c r="L2946" s="21">
        <f t="shared" si="360"/>
        <v>19.934133333333335</v>
      </c>
      <c r="M2946" s="22">
        <f t="shared" si="361"/>
        <v>4.0870133333333341</v>
      </c>
      <c r="O2946" s="25">
        <f t="shared" si="362"/>
        <v>5.5160298715047951</v>
      </c>
      <c r="P2946" s="26">
        <f t="shared" si="363"/>
        <v>0.72473526210149986</v>
      </c>
      <c r="R2946" s="2">
        <f t="shared" si="364"/>
        <v>0.20502588524875257</v>
      </c>
      <c r="S2946" s="2"/>
      <c r="T2946" s="2">
        <f t="shared" si="365"/>
        <v>-2.2861220282665489</v>
      </c>
      <c r="U2946" s="2"/>
      <c r="V2946" s="38">
        <f t="shared" si="366"/>
        <v>3.9261783712143204E-3</v>
      </c>
      <c r="W2946" s="8">
        <v>2695</v>
      </c>
      <c r="X2946" s="9">
        <f t="shared" si="367"/>
        <v>1.1602257717384358E-2</v>
      </c>
    </row>
    <row r="2947" spans="1:24">
      <c r="A2947" s="15" t="s">
        <v>10304</v>
      </c>
      <c r="B2947" s="1" t="s">
        <v>10305</v>
      </c>
      <c r="C2947" t="s">
        <v>10306</v>
      </c>
      <c r="D2947" s="1">
        <v>10</v>
      </c>
      <c r="E2947" s="30">
        <v>8.6980799999999991</v>
      </c>
      <c r="F2947" s="31">
        <v>6.05905</v>
      </c>
      <c r="G2947" s="31">
        <v>7.4030899999999997</v>
      </c>
      <c r="H2947" s="35">
        <v>11.885199999999999</v>
      </c>
      <c r="I2947" s="32">
        <v>15.2676</v>
      </c>
      <c r="J2947" s="36">
        <v>16.959</v>
      </c>
      <c r="L2947" s="21">
        <f t="shared" si="360"/>
        <v>14.703933333333334</v>
      </c>
      <c r="M2947" s="22">
        <f t="shared" si="361"/>
        <v>7.3867399999999996</v>
      </c>
      <c r="O2947" s="25">
        <f t="shared" si="362"/>
        <v>2.5834379600318007</v>
      </c>
      <c r="P2947" s="26">
        <f t="shared" si="363"/>
        <v>1.3195909696189947</v>
      </c>
      <c r="R2947" s="2">
        <f t="shared" si="364"/>
        <v>0.5023649000947592</v>
      </c>
      <c r="S2947" s="2"/>
      <c r="T2947" s="2">
        <f t="shared" si="365"/>
        <v>-0.99319242729043256</v>
      </c>
      <c r="U2947" s="2"/>
      <c r="V2947" s="38">
        <f t="shared" si="366"/>
        <v>5.9894821129367285E-3</v>
      </c>
      <c r="W2947" s="8">
        <v>3116</v>
      </c>
      <c r="X2947" s="9">
        <f t="shared" si="367"/>
        <v>1.5308162884283731E-2</v>
      </c>
    </row>
    <row r="2948" spans="1:24">
      <c r="A2948" s="15" t="s">
        <v>2764</v>
      </c>
      <c r="B2948" s="1" t="s">
        <v>2765</v>
      </c>
      <c r="C2948" t="s">
        <v>2766</v>
      </c>
      <c r="D2948" s="1">
        <v>14</v>
      </c>
      <c r="E2948" s="30">
        <v>10.3782</v>
      </c>
      <c r="F2948" s="31">
        <v>8.6716300000000004</v>
      </c>
      <c r="G2948" s="31">
        <v>10.867100000000001</v>
      </c>
      <c r="H2948" s="35">
        <v>11.629300000000001</v>
      </c>
      <c r="I2948" s="32">
        <v>14.431900000000001</v>
      </c>
      <c r="J2948" s="36">
        <v>12.566800000000001</v>
      </c>
      <c r="L2948" s="21">
        <f t="shared" ref="L2948:L3011" si="368">AVERAGE(H2948:J2948)</f>
        <v>12.875999999999999</v>
      </c>
      <c r="M2948" s="22">
        <f t="shared" ref="M2948:M3011" si="369">AVERAGE(E2948:G2948)</f>
        <v>9.9723100000000002</v>
      </c>
      <c r="O2948" s="25">
        <f t="shared" ref="O2948:O3011" si="370">STDEV(H2948:J2948)</f>
        <v>1.4266552386613942</v>
      </c>
      <c r="P2948" s="26">
        <f t="shared" ref="P2948:P3011" si="371">STDEV(E2948:G2948)</f>
        <v>1.1526413793110153</v>
      </c>
      <c r="R2948" s="2">
        <f t="shared" ref="R2948:R3011" si="372">M2948/L2948</f>
        <v>0.77448819509164346</v>
      </c>
      <c r="S2948" s="2"/>
      <c r="T2948" s="2">
        <f t="shared" ref="T2948:T3011" si="373">LOG(R2948,2)</f>
        <v>-0.3686848455594619</v>
      </c>
      <c r="U2948" s="2"/>
      <c r="V2948" s="38">
        <f t="shared" ref="V2948:V3011" si="374">TTEST(E2948:G2948,H2948:J2948,1,2)</f>
        <v>2.5896012346513054E-2</v>
      </c>
      <c r="W2948" s="8">
        <v>4622</v>
      </c>
      <c r="X2948" s="9">
        <f t="shared" ref="X2948:X3011" si="375">(V2948*7964)/W2948</f>
        <v>4.4620476488020332E-2</v>
      </c>
    </row>
    <row r="2949" spans="1:24">
      <c r="A2949" s="15" t="s">
        <v>4799</v>
      </c>
      <c r="B2949" s="1" t="s">
        <v>4800</v>
      </c>
      <c r="C2949" t="s">
        <v>4801</v>
      </c>
      <c r="D2949" s="1">
        <v>39</v>
      </c>
      <c r="E2949" s="30">
        <v>9.0164100000000005</v>
      </c>
      <c r="F2949" s="31">
        <v>6.9267799999999999</v>
      </c>
      <c r="G2949" s="31">
        <v>9.3727699999999992</v>
      </c>
      <c r="H2949" s="35">
        <v>12.808400000000001</v>
      </c>
      <c r="I2949" s="32">
        <v>16.632400000000001</v>
      </c>
      <c r="J2949" s="36">
        <v>15.354100000000001</v>
      </c>
      <c r="L2949" s="21">
        <f t="shared" si="368"/>
        <v>14.931633333333336</v>
      </c>
      <c r="M2949" s="22">
        <f t="shared" si="369"/>
        <v>8.4386533333333329</v>
      </c>
      <c r="O2949" s="25">
        <f t="shared" si="370"/>
        <v>1.9466901559655934</v>
      </c>
      <c r="P2949" s="26">
        <f t="shared" si="371"/>
        <v>1.3213889830149654</v>
      </c>
      <c r="R2949" s="2">
        <f t="shared" si="372"/>
        <v>0.56515272944018169</v>
      </c>
      <c r="S2949" s="2"/>
      <c r="T2949" s="2">
        <f t="shared" si="373"/>
        <v>-0.82328729420882307</v>
      </c>
      <c r="U2949" s="2"/>
      <c r="V2949" s="38">
        <f t="shared" si="374"/>
        <v>4.3880619216907935E-3</v>
      </c>
      <c r="W2949" s="8">
        <v>2811</v>
      </c>
      <c r="X2949" s="9">
        <f t="shared" si="375"/>
        <v>1.2432061595284767E-2</v>
      </c>
    </row>
    <row r="2950" spans="1:24">
      <c r="A2950" s="15" t="s">
        <v>3492</v>
      </c>
      <c r="B2950" s="1" t="s">
        <v>3493</v>
      </c>
      <c r="C2950" t="s">
        <v>3494</v>
      </c>
      <c r="D2950" s="1">
        <v>11</v>
      </c>
      <c r="E2950" s="30">
        <v>9.4117300000000004</v>
      </c>
      <c r="F2950" s="31">
        <v>7.5486800000000001</v>
      </c>
      <c r="G2950" s="31">
        <v>6.5110200000000003</v>
      </c>
      <c r="H2950" s="35">
        <v>13.726800000000001</v>
      </c>
      <c r="I2950" s="32">
        <v>12.044499999999999</v>
      </c>
      <c r="J2950" s="36">
        <v>11.8606</v>
      </c>
      <c r="L2950" s="21">
        <f t="shared" si="368"/>
        <v>12.543966666666668</v>
      </c>
      <c r="M2950" s="22">
        <f t="shared" si="369"/>
        <v>7.823809999999999</v>
      </c>
      <c r="O2950" s="25">
        <f t="shared" si="370"/>
        <v>1.0284822912103713</v>
      </c>
      <c r="P2950" s="26">
        <f t="shared" si="371"/>
        <v>1.469796589225876</v>
      </c>
      <c r="R2950" s="2">
        <f t="shared" si="372"/>
        <v>0.62371100050754802</v>
      </c>
      <c r="S2950" s="2"/>
      <c r="T2950" s="2">
        <f t="shared" si="373"/>
        <v>-0.68105039066331508</v>
      </c>
      <c r="U2950" s="2"/>
      <c r="V2950" s="38">
        <f t="shared" si="374"/>
        <v>5.1795581515839762E-3</v>
      </c>
      <c r="W2950" s="8">
        <v>2969</v>
      </c>
      <c r="X2950" s="9">
        <f t="shared" si="375"/>
        <v>1.3893567234494707E-2</v>
      </c>
    </row>
    <row r="2951" spans="1:24">
      <c r="A2951" s="15" t="s">
        <v>3134</v>
      </c>
      <c r="B2951" s="1" t="s">
        <v>3135</v>
      </c>
      <c r="C2951" t="s">
        <v>3136</v>
      </c>
      <c r="D2951" s="1">
        <v>37</v>
      </c>
      <c r="E2951" s="30">
        <v>9.9243600000000001</v>
      </c>
      <c r="F2951" s="31">
        <v>7.6785800000000002</v>
      </c>
      <c r="G2951" s="31">
        <v>9.6940100000000005</v>
      </c>
      <c r="H2951" s="35">
        <v>12.900600000000001</v>
      </c>
      <c r="I2951" s="32">
        <v>14.966699999999999</v>
      </c>
      <c r="J2951" s="36">
        <v>14.4621</v>
      </c>
      <c r="L2951" s="21">
        <f t="shared" si="368"/>
        <v>14.1098</v>
      </c>
      <c r="M2951" s="22">
        <f t="shared" si="369"/>
        <v>9.0989833333333348</v>
      </c>
      <c r="O2951" s="25">
        <f t="shared" si="370"/>
        <v>1.0771623693761301</v>
      </c>
      <c r="P2951" s="26">
        <f t="shared" si="371"/>
        <v>1.2354855331541945</v>
      </c>
      <c r="R2951" s="2">
        <f t="shared" si="372"/>
        <v>0.64486975955246251</v>
      </c>
      <c r="S2951" s="2"/>
      <c r="T2951" s="2">
        <f t="shared" si="373"/>
        <v>-0.63292027732936829</v>
      </c>
      <c r="U2951" s="2"/>
      <c r="V2951" s="38">
        <f t="shared" si="374"/>
        <v>3.0540617428056983E-3</v>
      </c>
      <c r="W2951" s="8">
        <v>2432</v>
      </c>
      <c r="X2951" s="9">
        <f t="shared" si="375"/>
        <v>1.0001047582115371E-2</v>
      </c>
    </row>
    <row r="2952" spans="1:24">
      <c r="A2952" s="15" t="s">
        <v>11910</v>
      </c>
      <c r="B2952" s="1" t="s">
        <v>11911</v>
      </c>
      <c r="C2952" t="s">
        <v>11912</v>
      </c>
      <c r="D2952" s="1">
        <v>8</v>
      </c>
      <c r="E2952" s="30">
        <v>10.5168</v>
      </c>
      <c r="F2952" s="31">
        <v>7.7919099999999997</v>
      </c>
      <c r="G2952" s="31">
        <v>9.4971599999999992</v>
      </c>
      <c r="H2952" s="35">
        <v>16.042200000000001</v>
      </c>
      <c r="I2952" s="32">
        <v>10.616400000000001</v>
      </c>
      <c r="J2952" s="36">
        <v>12.2437</v>
      </c>
      <c r="L2952" s="21">
        <f t="shared" si="368"/>
        <v>12.967433333333332</v>
      </c>
      <c r="M2952" s="22">
        <f t="shared" si="369"/>
        <v>9.2686233333333323</v>
      </c>
      <c r="O2952" s="25">
        <f t="shared" si="370"/>
        <v>2.7843614821594835</v>
      </c>
      <c r="P2952" s="26">
        <f t="shared" si="371"/>
        <v>1.3767454862948794</v>
      </c>
      <c r="R2952" s="2">
        <f t="shared" si="372"/>
        <v>0.71476159507278492</v>
      </c>
      <c r="S2952" s="2"/>
      <c r="T2952" s="2">
        <f t="shared" si="373"/>
        <v>-0.48446597601794905</v>
      </c>
      <c r="U2952" s="2"/>
      <c r="V2952" s="38">
        <f t="shared" si="374"/>
        <v>5.4070466742327031E-2</v>
      </c>
      <c r="W2952" s="8">
        <v>5425</v>
      </c>
      <c r="X2952" s="9">
        <f t="shared" si="375"/>
        <v>7.9376441868367273E-2</v>
      </c>
    </row>
    <row r="2953" spans="1:24">
      <c r="A2953" s="15" t="s">
        <v>8304</v>
      </c>
      <c r="B2953" s="1" t="s">
        <v>8305</v>
      </c>
      <c r="C2953" t="s">
        <v>8306</v>
      </c>
      <c r="D2953" s="1">
        <v>4</v>
      </c>
      <c r="E2953" s="30">
        <v>9.1907899999999998</v>
      </c>
      <c r="F2953" s="31">
        <v>9.8962800000000009</v>
      </c>
      <c r="G2953" s="31">
        <v>10.731199999999999</v>
      </c>
      <c r="H2953" s="35">
        <v>11.2316</v>
      </c>
      <c r="I2953" s="32">
        <v>15.356400000000001</v>
      </c>
      <c r="J2953" s="36">
        <v>13.347899999999999</v>
      </c>
      <c r="L2953" s="21">
        <f t="shared" si="368"/>
        <v>13.311966666666669</v>
      </c>
      <c r="M2953" s="22">
        <f t="shared" si="369"/>
        <v>9.9394233333333322</v>
      </c>
      <c r="O2953" s="25">
        <f t="shared" si="370"/>
        <v>2.0626347624660313</v>
      </c>
      <c r="P2953" s="26">
        <f t="shared" si="371"/>
        <v>0.77111072644162648</v>
      </c>
      <c r="R2953" s="2">
        <f t="shared" si="372"/>
        <v>0.74665326185211778</v>
      </c>
      <c r="S2953" s="2"/>
      <c r="T2953" s="2">
        <f t="shared" si="373"/>
        <v>-0.42148966919685488</v>
      </c>
      <c r="U2953" s="2"/>
      <c r="V2953" s="38">
        <f t="shared" si="374"/>
        <v>2.8410588278082443E-2</v>
      </c>
      <c r="W2953" s="8">
        <v>4712</v>
      </c>
      <c r="X2953" s="9">
        <f t="shared" si="375"/>
        <v>4.8018235366436457E-2</v>
      </c>
    </row>
    <row r="2954" spans="1:24">
      <c r="A2954" s="15" t="s">
        <v>19005</v>
      </c>
      <c r="B2954" s="1" t="s">
        <v>19006</v>
      </c>
      <c r="C2954" t="s">
        <v>19007</v>
      </c>
      <c r="D2954" s="1">
        <v>13</v>
      </c>
      <c r="E2954" s="30">
        <v>11.2705</v>
      </c>
      <c r="F2954" s="31">
        <v>9.8622800000000002</v>
      </c>
      <c r="G2954" s="31">
        <v>11.835800000000001</v>
      </c>
      <c r="H2954" s="35">
        <v>10.8866</v>
      </c>
      <c r="I2954" s="32">
        <v>11.899699999999999</v>
      </c>
      <c r="J2954" s="36">
        <v>11.645799999999999</v>
      </c>
      <c r="L2954" s="21">
        <f t="shared" si="368"/>
        <v>11.477366666666667</v>
      </c>
      <c r="M2954" s="22">
        <f t="shared" si="369"/>
        <v>10.989526666666668</v>
      </c>
      <c r="O2954" s="25">
        <f t="shared" si="370"/>
        <v>0.5271339899241303</v>
      </c>
      <c r="P2954" s="26">
        <f t="shared" si="371"/>
        <v>1.0163192451849634</v>
      </c>
      <c r="R2954" s="2">
        <f t="shared" si="372"/>
        <v>0.95749547660468004</v>
      </c>
      <c r="S2954" s="2"/>
      <c r="T2954" s="2">
        <f t="shared" si="373"/>
        <v>-6.2662423406332449E-2</v>
      </c>
      <c r="U2954" s="2"/>
      <c r="V2954" s="38">
        <f t="shared" si="374"/>
        <v>0.25072611435747838</v>
      </c>
      <c r="W2954" s="8">
        <v>7026</v>
      </c>
      <c r="X2954" s="9">
        <f t="shared" si="375"/>
        <v>0.28419908550284056</v>
      </c>
    </row>
    <row r="2955" spans="1:24">
      <c r="A2955" s="15" t="s">
        <v>22276</v>
      </c>
      <c r="C2955" t="s">
        <v>22277</v>
      </c>
      <c r="D2955" s="1">
        <v>1</v>
      </c>
      <c r="E2955" s="30">
        <v>10.8637</v>
      </c>
      <c r="F2955" s="31">
        <v>11.8871</v>
      </c>
      <c r="G2955" s="31">
        <v>11.276400000000001</v>
      </c>
      <c r="H2955" s="35">
        <v>15.941700000000001</v>
      </c>
      <c r="I2955" s="32">
        <v>7.9407500000000004</v>
      </c>
      <c r="J2955" s="36">
        <v>13.990399999999999</v>
      </c>
      <c r="L2955" s="21">
        <f t="shared" si="368"/>
        <v>12.624283333333333</v>
      </c>
      <c r="M2955" s="22">
        <f t="shared" si="369"/>
        <v>11.3424</v>
      </c>
      <c r="O2955" s="25">
        <f t="shared" si="370"/>
        <v>4.171750985597459</v>
      </c>
      <c r="P2955" s="26">
        <f t="shared" si="371"/>
        <v>0.51488240404970176</v>
      </c>
      <c r="R2955" s="2">
        <f t="shared" si="372"/>
        <v>0.89845892242067871</v>
      </c>
      <c r="S2955" s="2"/>
      <c r="T2955" s="2">
        <f t="shared" si="373"/>
        <v>-0.15447554972164776</v>
      </c>
      <c r="U2955" s="2"/>
      <c r="V2955" s="38">
        <f t="shared" si="374"/>
        <v>0.31264971028506416</v>
      </c>
      <c r="W2955" s="8">
        <v>7294</v>
      </c>
      <c r="X2955" s="9">
        <f t="shared" si="375"/>
        <v>0.3413685622032151</v>
      </c>
    </row>
    <row r="2956" spans="1:24">
      <c r="A2956" s="15" t="s">
        <v>1060</v>
      </c>
      <c r="B2956" s="1" t="s">
        <v>1061</v>
      </c>
      <c r="C2956" t="s">
        <v>1062</v>
      </c>
      <c r="D2956" s="1">
        <v>3</v>
      </c>
      <c r="E2956" s="30">
        <v>14.3337</v>
      </c>
      <c r="F2956" s="31">
        <v>13.414899999999999</v>
      </c>
      <c r="G2956" s="31">
        <v>13.093</v>
      </c>
      <c r="H2956" s="35">
        <v>14.62</v>
      </c>
      <c r="I2956" s="32">
        <v>13.3591</v>
      </c>
      <c r="J2956" s="36">
        <v>13.566700000000001</v>
      </c>
      <c r="L2956" s="21">
        <f t="shared" si="368"/>
        <v>13.848599999999999</v>
      </c>
      <c r="M2956" s="22">
        <f t="shared" si="369"/>
        <v>13.613866666666667</v>
      </c>
      <c r="O2956" s="25">
        <f t="shared" si="370"/>
        <v>0.67606797735138979</v>
      </c>
      <c r="P2956" s="26">
        <f t="shared" si="371"/>
        <v>0.64383609974381961</v>
      </c>
      <c r="R2956" s="2">
        <f t="shared" si="372"/>
        <v>0.98305003153146653</v>
      </c>
      <c r="S2956" s="2"/>
      <c r="T2956" s="2">
        <f t="shared" si="373"/>
        <v>-2.4663251662781781E-2</v>
      </c>
      <c r="U2956" s="2"/>
      <c r="V2956" s="38">
        <f t="shared" si="374"/>
        <v>0.34283787623658896</v>
      </c>
      <c r="W2956" s="8">
        <v>7402</v>
      </c>
      <c r="X2956" s="9">
        <f t="shared" si="375"/>
        <v>0.36886798788816466</v>
      </c>
    </row>
    <row r="2957" spans="1:24">
      <c r="A2957" s="15" t="s">
        <v>18571</v>
      </c>
      <c r="B2957" s="1" t="s">
        <v>18572</v>
      </c>
      <c r="C2957" t="s">
        <v>18573</v>
      </c>
      <c r="D2957" s="1">
        <v>1</v>
      </c>
      <c r="E2957" s="30">
        <v>17.097100000000001</v>
      </c>
      <c r="F2957" s="31">
        <v>18.620200000000001</v>
      </c>
      <c r="G2957" s="31">
        <v>22.271699999999999</v>
      </c>
      <c r="H2957" s="35">
        <v>7.5922499999999999</v>
      </c>
      <c r="I2957" s="32">
        <v>10.924799999999999</v>
      </c>
      <c r="J2957" s="36">
        <v>10.928900000000001</v>
      </c>
      <c r="L2957" s="21">
        <f t="shared" si="368"/>
        <v>9.815316666666666</v>
      </c>
      <c r="M2957" s="22">
        <f t="shared" si="369"/>
        <v>19.329666666666668</v>
      </c>
      <c r="O2957" s="25">
        <f t="shared" si="370"/>
        <v>1.9252332990662093</v>
      </c>
      <c r="P2957" s="26">
        <f t="shared" si="371"/>
        <v>2.6592533732860568</v>
      </c>
      <c r="R2957" s="2">
        <f t="shared" si="372"/>
        <v>1.9693370395589209</v>
      </c>
      <c r="S2957" s="2"/>
      <c r="T2957" s="2">
        <f t="shared" si="373"/>
        <v>0.9777100404872896</v>
      </c>
      <c r="U2957" s="2"/>
      <c r="V2957" s="38">
        <f t="shared" si="374"/>
        <v>3.6937653184842792E-3</v>
      </c>
      <c r="W2957" s="8">
        <v>2630</v>
      </c>
      <c r="X2957" s="9">
        <f t="shared" si="375"/>
        <v>1.1185226994832244E-2</v>
      </c>
    </row>
    <row r="2958" spans="1:24">
      <c r="A2958" s="15" t="s">
        <v>12642</v>
      </c>
      <c r="B2958" s="1" t="s">
        <v>12643</v>
      </c>
      <c r="C2958" t="s">
        <v>12644</v>
      </c>
      <c r="D2958" s="1">
        <v>3</v>
      </c>
      <c r="E2958" s="30">
        <v>10.517200000000001</v>
      </c>
      <c r="F2958" s="31">
        <v>9.4869400000000006</v>
      </c>
      <c r="G2958" s="31">
        <v>9.9716900000000006</v>
      </c>
      <c r="H2958" s="35">
        <v>14.487500000000001</v>
      </c>
      <c r="I2958" s="32">
        <v>10.6027</v>
      </c>
      <c r="J2958" s="36">
        <v>12.282299999999999</v>
      </c>
      <c r="L2958" s="21">
        <f t="shared" si="368"/>
        <v>12.457500000000001</v>
      </c>
      <c r="M2958" s="22">
        <f t="shared" si="369"/>
        <v>9.9919433333333334</v>
      </c>
      <c r="O2958" s="25">
        <f t="shared" si="370"/>
        <v>1.9483169762643806</v>
      </c>
      <c r="P2958" s="26">
        <f t="shared" si="371"/>
        <v>0.51542852563021135</v>
      </c>
      <c r="R2958" s="2">
        <f t="shared" si="372"/>
        <v>0.80208254732758033</v>
      </c>
      <c r="S2958" s="2"/>
      <c r="T2958" s="2">
        <f t="shared" si="373"/>
        <v>-0.31817737380349026</v>
      </c>
      <c r="U2958" s="2"/>
      <c r="V2958" s="38">
        <f t="shared" si="374"/>
        <v>5.0729306596904458E-2</v>
      </c>
      <c r="W2958" s="8">
        <v>5342</v>
      </c>
      <c r="X2958" s="9">
        <f t="shared" si="375"/>
        <v>7.5628640534958269E-2</v>
      </c>
    </row>
    <row r="2959" spans="1:24">
      <c r="A2959" s="15" t="s">
        <v>10918</v>
      </c>
      <c r="B2959" s="1" t="s">
        <v>10919</v>
      </c>
      <c r="C2959" t="s">
        <v>10920</v>
      </c>
      <c r="D2959" s="1">
        <v>9</v>
      </c>
      <c r="E2959" s="30">
        <v>15.9488</v>
      </c>
      <c r="F2959" s="31">
        <v>14.272</v>
      </c>
      <c r="G2959" s="31">
        <v>15.209</v>
      </c>
      <c r="H2959" s="35">
        <v>12.301600000000001</v>
      </c>
      <c r="I2959" s="32">
        <v>9.3899899999999992</v>
      </c>
      <c r="J2959" s="36">
        <v>11.4739</v>
      </c>
      <c r="L2959" s="21">
        <f t="shared" si="368"/>
        <v>11.055163333333333</v>
      </c>
      <c r="M2959" s="22">
        <f t="shared" si="369"/>
        <v>15.143266666666667</v>
      </c>
      <c r="O2959" s="25">
        <f t="shared" si="370"/>
        <v>1.5002911367575782</v>
      </c>
      <c r="P2959" s="26">
        <f t="shared" si="371"/>
        <v>0.84033041914078854</v>
      </c>
      <c r="R2959" s="2">
        <f t="shared" si="372"/>
        <v>1.3697913101841706</v>
      </c>
      <c r="S2959" s="2"/>
      <c r="T2959" s="2">
        <f t="shared" si="373"/>
        <v>0.45395611311580597</v>
      </c>
      <c r="U2959" s="2"/>
      <c r="V2959" s="38">
        <f t="shared" si="374"/>
        <v>7.3199335291618643E-3</v>
      </c>
      <c r="W2959" s="8">
        <v>3322</v>
      </c>
      <c r="X2959" s="9">
        <f t="shared" si="375"/>
        <v>1.7548449917593342E-2</v>
      </c>
    </row>
    <row r="2960" spans="1:24">
      <c r="A2960" s="15" t="s">
        <v>21519</v>
      </c>
      <c r="B2960" s="1" t="s">
        <v>21520</v>
      </c>
      <c r="C2960" t="s">
        <v>21521</v>
      </c>
      <c r="D2960" s="1">
        <v>13</v>
      </c>
      <c r="E2960" s="30">
        <v>13.8733</v>
      </c>
      <c r="F2960" s="31">
        <v>14.7377</v>
      </c>
      <c r="G2960" s="31">
        <v>15.896599999999999</v>
      </c>
      <c r="H2960" s="35">
        <v>12.3802</v>
      </c>
      <c r="I2960" s="32">
        <v>11.0228</v>
      </c>
      <c r="J2960" s="36">
        <v>12.3683</v>
      </c>
      <c r="L2960" s="21">
        <f t="shared" si="368"/>
        <v>11.923766666666666</v>
      </c>
      <c r="M2960" s="22">
        <f t="shared" si="369"/>
        <v>14.835866666666666</v>
      </c>
      <c r="O2960" s="25">
        <f t="shared" si="370"/>
        <v>0.78028270731404348</v>
      </c>
      <c r="P2960" s="26">
        <f t="shared" si="371"/>
        <v>1.0152158604618686</v>
      </c>
      <c r="R2960" s="2">
        <f t="shared" si="372"/>
        <v>1.2442265167885989</v>
      </c>
      <c r="S2960" s="2"/>
      <c r="T2960" s="2">
        <f t="shared" si="373"/>
        <v>0.31524915821658522</v>
      </c>
      <c r="U2960" s="2"/>
      <c r="V2960" s="38">
        <f t="shared" si="374"/>
        <v>8.4854295551675465E-3</v>
      </c>
      <c r="W2960" s="8">
        <v>3455</v>
      </c>
      <c r="X2960" s="9">
        <f t="shared" si="375"/>
        <v>1.9559467721376074E-2</v>
      </c>
    </row>
    <row r="2961" spans="1:24">
      <c r="A2961" s="15" t="s">
        <v>345</v>
      </c>
      <c r="B2961" s="1" t="s">
        <v>346</v>
      </c>
      <c r="C2961" t="s">
        <v>347</v>
      </c>
      <c r="D2961" s="1">
        <v>4</v>
      </c>
      <c r="E2961" s="30">
        <v>10.112299999999999</v>
      </c>
      <c r="F2961" s="31">
        <v>7.3232499999999998</v>
      </c>
      <c r="G2961" s="31">
        <v>9.5150699999999997</v>
      </c>
      <c r="H2961" s="35">
        <v>13.1455</v>
      </c>
      <c r="I2961" s="32">
        <v>12.8017</v>
      </c>
      <c r="J2961" s="36">
        <v>13.571999999999999</v>
      </c>
      <c r="L2961" s="21">
        <f t="shared" si="368"/>
        <v>13.173066666666665</v>
      </c>
      <c r="M2961" s="22">
        <f t="shared" si="369"/>
        <v>8.9835399999999996</v>
      </c>
      <c r="O2961" s="25">
        <f t="shared" si="370"/>
        <v>0.38588918530237781</v>
      </c>
      <c r="P2961" s="26">
        <f t="shared" si="371"/>
        <v>1.4685343309912688</v>
      </c>
      <c r="R2961" s="2">
        <f t="shared" si="372"/>
        <v>0.68196269155246059</v>
      </c>
      <c r="S2961" s="2"/>
      <c r="T2961" s="2">
        <f t="shared" si="373"/>
        <v>-0.55223527966214947</v>
      </c>
      <c r="U2961" s="2"/>
      <c r="V2961" s="38">
        <f t="shared" si="374"/>
        <v>4.3907804557729345E-3</v>
      </c>
      <c r="W2961" s="8">
        <v>2814</v>
      </c>
      <c r="X2961" s="9">
        <f t="shared" si="375"/>
        <v>1.2426501616835697E-2</v>
      </c>
    </row>
    <row r="2962" spans="1:24">
      <c r="A2962" s="15" t="s">
        <v>6344</v>
      </c>
      <c r="B2962" s="1" t="s">
        <v>6345</v>
      </c>
      <c r="C2962" t="s">
        <v>6346</v>
      </c>
      <c r="D2962" s="1">
        <v>10</v>
      </c>
      <c r="E2962" s="30">
        <v>5.9792899999999998</v>
      </c>
      <c r="F2962" s="31">
        <v>7.9386900000000002</v>
      </c>
      <c r="G2962" s="31">
        <v>9.5299899999999997</v>
      </c>
      <c r="H2962" s="35">
        <v>13.943300000000001</v>
      </c>
      <c r="I2962" s="32">
        <v>16.1112</v>
      </c>
      <c r="J2962" s="36">
        <v>13.366300000000001</v>
      </c>
      <c r="L2962" s="21">
        <f t="shared" si="368"/>
        <v>14.473599999999999</v>
      </c>
      <c r="M2962" s="22">
        <f t="shared" si="369"/>
        <v>7.8159899999999993</v>
      </c>
      <c r="O2962" s="25">
        <f t="shared" si="370"/>
        <v>1.4472500025911208</v>
      </c>
      <c r="P2962" s="26">
        <f t="shared" si="371"/>
        <v>1.778527224981399</v>
      </c>
      <c r="R2962" s="2">
        <f t="shared" si="372"/>
        <v>0.54001699646252488</v>
      </c>
      <c r="S2962" s="2"/>
      <c r="T2962" s="2">
        <f t="shared" si="373"/>
        <v>-0.88892327959956807</v>
      </c>
      <c r="U2962" s="2"/>
      <c r="V2962" s="38">
        <f t="shared" si="374"/>
        <v>3.6693351165767471E-3</v>
      </c>
      <c r="W2962" s="8">
        <v>2619</v>
      </c>
      <c r="X2962" s="9">
        <f t="shared" si="375"/>
        <v>1.1157917093706459E-2</v>
      </c>
    </row>
    <row r="2963" spans="1:24">
      <c r="A2963" s="15" t="s">
        <v>5818</v>
      </c>
      <c r="B2963" s="1" t="s">
        <v>5819</v>
      </c>
      <c r="C2963" t="s">
        <v>5820</v>
      </c>
      <c r="D2963" s="1">
        <v>1</v>
      </c>
      <c r="E2963" s="30">
        <v>8.6593999999999998</v>
      </c>
      <c r="F2963" s="31">
        <v>10.879200000000001</v>
      </c>
      <c r="G2963" s="31">
        <v>8.3615600000000008</v>
      </c>
      <c r="H2963" s="35">
        <v>13.534599999999999</v>
      </c>
      <c r="I2963" s="32">
        <v>10.9438</v>
      </c>
      <c r="J2963" s="36">
        <v>15.4612</v>
      </c>
      <c r="L2963" s="21">
        <f t="shared" si="368"/>
        <v>13.3132</v>
      </c>
      <c r="M2963" s="22">
        <f t="shared" si="369"/>
        <v>9.3000533333333344</v>
      </c>
      <c r="O2963" s="25">
        <f t="shared" si="370"/>
        <v>2.2668235837841477</v>
      </c>
      <c r="P2963" s="26">
        <f t="shared" si="371"/>
        <v>1.3756654071878507</v>
      </c>
      <c r="R2963" s="2">
        <f t="shared" si="372"/>
        <v>0.69855882382397427</v>
      </c>
      <c r="S2963" s="2"/>
      <c r="T2963" s="2">
        <f t="shared" si="373"/>
        <v>-0.517546488535502</v>
      </c>
      <c r="U2963" s="2"/>
      <c r="V2963" s="38">
        <f t="shared" si="374"/>
        <v>2.9355515419064469E-2</v>
      </c>
      <c r="W2963" s="8">
        <v>4740</v>
      </c>
      <c r="X2963" s="9">
        <f t="shared" si="375"/>
        <v>4.932222042139861E-2</v>
      </c>
    </row>
    <row r="2964" spans="1:24">
      <c r="A2964" s="15" t="s">
        <v>13776</v>
      </c>
      <c r="B2964" s="1" t="s">
        <v>13777</v>
      </c>
      <c r="C2964" t="s">
        <v>13778</v>
      </c>
      <c r="D2964" s="1">
        <v>23</v>
      </c>
      <c r="E2964" s="30">
        <v>5.5975400000000004</v>
      </c>
      <c r="F2964" s="31">
        <v>8.4413</v>
      </c>
      <c r="G2964" s="31">
        <v>7.6760400000000004</v>
      </c>
      <c r="H2964" s="35">
        <v>17.3904</v>
      </c>
      <c r="I2964" s="32">
        <v>12.843</v>
      </c>
      <c r="J2964" s="36">
        <v>19.263500000000001</v>
      </c>
      <c r="L2964" s="21">
        <f t="shared" si="368"/>
        <v>16.498966666666664</v>
      </c>
      <c r="M2964" s="22">
        <f t="shared" si="369"/>
        <v>7.2382933333333339</v>
      </c>
      <c r="O2964" s="25">
        <f t="shared" si="370"/>
        <v>3.3017715098615463</v>
      </c>
      <c r="P2964" s="26">
        <f t="shared" si="371"/>
        <v>1.4715499796246605</v>
      </c>
      <c r="R2964" s="2">
        <f t="shared" si="372"/>
        <v>0.4387119193323219</v>
      </c>
      <c r="S2964" s="2"/>
      <c r="T2964" s="2">
        <f t="shared" si="373"/>
        <v>-1.1886541915208011</v>
      </c>
      <c r="U2964" s="2"/>
      <c r="V2964" s="38">
        <f t="shared" si="374"/>
        <v>5.6790985347318886E-3</v>
      </c>
      <c r="W2964" s="8">
        <v>3059</v>
      </c>
      <c r="X2964" s="9">
        <f t="shared" si="375"/>
        <v>1.4785335315660269E-2</v>
      </c>
    </row>
    <row r="2965" spans="1:24">
      <c r="A2965" s="15" t="s">
        <v>6475</v>
      </c>
      <c r="B2965" s="1" t="s">
        <v>6476</v>
      </c>
      <c r="C2965" t="s">
        <v>6477</v>
      </c>
      <c r="D2965" s="1">
        <v>8</v>
      </c>
      <c r="E2965" s="30">
        <v>18.466000000000001</v>
      </c>
      <c r="F2965" s="31">
        <v>19.405100000000001</v>
      </c>
      <c r="G2965" s="31">
        <v>15.617000000000001</v>
      </c>
      <c r="H2965" s="35">
        <v>8.3273600000000005</v>
      </c>
      <c r="I2965" s="32">
        <v>11.519500000000001</v>
      </c>
      <c r="J2965" s="36">
        <v>10.426</v>
      </c>
      <c r="L2965" s="21">
        <f t="shared" si="368"/>
        <v>10.090953333333333</v>
      </c>
      <c r="M2965" s="22">
        <f t="shared" si="369"/>
        <v>17.829366666666669</v>
      </c>
      <c r="O2965" s="25">
        <f t="shared" si="370"/>
        <v>1.6222304541998187</v>
      </c>
      <c r="P2965" s="26">
        <f t="shared" si="371"/>
        <v>1.9726636569200877</v>
      </c>
      <c r="R2965" s="2">
        <f t="shared" si="372"/>
        <v>1.7668664275526003</v>
      </c>
      <c r="S2965" s="2"/>
      <c r="T2965" s="2">
        <f t="shared" si="373"/>
        <v>0.82119297843431904</v>
      </c>
      <c r="U2965" s="2"/>
      <c r="V2965" s="38">
        <f t="shared" si="374"/>
        <v>3.1530500353346685E-3</v>
      </c>
      <c r="W2965" s="8">
        <v>2464</v>
      </c>
      <c r="X2965" s="9">
        <f t="shared" si="375"/>
        <v>1.0191108149920981E-2</v>
      </c>
    </row>
    <row r="2966" spans="1:24">
      <c r="A2966" s="15" t="s">
        <v>3314</v>
      </c>
      <c r="B2966" s="1" t="s">
        <v>3315</v>
      </c>
      <c r="C2966" t="s">
        <v>3316</v>
      </c>
      <c r="D2966" s="1">
        <v>6</v>
      </c>
      <c r="E2966" s="30">
        <v>16.387799999999999</v>
      </c>
      <c r="F2966" s="31">
        <v>13.9138</v>
      </c>
      <c r="G2966" s="31">
        <v>15.5883</v>
      </c>
      <c r="H2966" s="35">
        <v>13.536199999999999</v>
      </c>
      <c r="I2966" s="32">
        <v>14.936999999999999</v>
      </c>
      <c r="J2966" s="36">
        <v>11.2288</v>
      </c>
      <c r="L2966" s="21">
        <f t="shared" si="368"/>
        <v>13.234</v>
      </c>
      <c r="M2966" s="22">
        <f t="shared" si="369"/>
        <v>15.296633333333332</v>
      </c>
      <c r="O2966" s="25">
        <f t="shared" si="370"/>
        <v>1.8724797568999343</v>
      </c>
      <c r="P2966" s="26">
        <f t="shared" si="371"/>
        <v>1.262525676306558</v>
      </c>
      <c r="R2966" s="2">
        <f t="shared" si="372"/>
        <v>1.1558586469195506</v>
      </c>
      <c r="S2966" s="2"/>
      <c r="T2966" s="2">
        <f t="shared" si="373"/>
        <v>0.20896497754688881</v>
      </c>
      <c r="U2966" s="2"/>
      <c r="V2966" s="38">
        <f t="shared" si="374"/>
        <v>9.4412168856612091E-2</v>
      </c>
      <c r="W2966" s="8">
        <v>6003</v>
      </c>
      <c r="X2966" s="9">
        <f t="shared" si="375"/>
        <v>0.12525379189972657</v>
      </c>
    </row>
    <row r="2967" spans="1:24">
      <c r="A2967" s="15" t="s">
        <v>17999</v>
      </c>
      <c r="B2967" s="1" t="s">
        <v>18000</v>
      </c>
      <c r="C2967" t="s">
        <v>18001</v>
      </c>
      <c r="D2967" s="1">
        <v>3</v>
      </c>
      <c r="E2967" s="30">
        <v>14.1503</v>
      </c>
      <c r="F2967" s="31">
        <v>15.441599999999999</v>
      </c>
      <c r="G2967" s="31">
        <v>14.6244</v>
      </c>
      <c r="H2967" s="35">
        <v>13.484400000000001</v>
      </c>
      <c r="I2967" s="32">
        <v>9.8467199999999995</v>
      </c>
      <c r="J2967" s="36">
        <v>10.326000000000001</v>
      </c>
      <c r="L2967" s="21">
        <f t="shared" si="368"/>
        <v>11.21904</v>
      </c>
      <c r="M2967" s="22">
        <f t="shared" si="369"/>
        <v>14.738766666666665</v>
      </c>
      <c r="O2967" s="25">
        <f t="shared" si="370"/>
        <v>1.9764410633256988</v>
      </c>
      <c r="P2967" s="26">
        <f t="shared" si="371"/>
        <v>0.65320266635503954</v>
      </c>
      <c r="R2967" s="2">
        <f t="shared" si="372"/>
        <v>1.3137279719714579</v>
      </c>
      <c r="S2967" s="2"/>
      <c r="T2967" s="2">
        <f t="shared" si="373"/>
        <v>0.39366657389708548</v>
      </c>
      <c r="U2967" s="2"/>
      <c r="V2967" s="38">
        <f t="shared" si="374"/>
        <v>2.1434593987262333E-2</v>
      </c>
      <c r="W2967" s="8">
        <v>4426</v>
      </c>
      <c r="X2967" s="9">
        <f t="shared" si="375"/>
        <v>3.8568709108575967E-2</v>
      </c>
    </row>
    <row r="2968" spans="1:24">
      <c r="A2968" s="15" t="s">
        <v>13500</v>
      </c>
      <c r="B2968" s="1" t="s">
        <v>13501</v>
      </c>
      <c r="C2968" t="s">
        <v>13502</v>
      </c>
      <c r="D2968" s="1">
        <v>11</v>
      </c>
      <c r="E2968" s="30">
        <v>12.5793</v>
      </c>
      <c r="F2968" s="31">
        <v>14.422599999999999</v>
      </c>
      <c r="G2968" s="31">
        <v>13.2829</v>
      </c>
      <c r="H2968" s="35">
        <v>15.1609</v>
      </c>
      <c r="I2968" s="32">
        <v>13.4704</v>
      </c>
      <c r="J2968" s="36">
        <v>14.3611</v>
      </c>
      <c r="L2968" s="21">
        <f t="shared" si="368"/>
        <v>14.330800000000002</v>
      </c>
      <c r="M2968" s="22">
        <f t="shared" si="369"/>
        <v>13.428266666666666</v>
      </c>
      <c r="O2968" s="25">
        <f t="shared" si="370"/>
        <v>0.84565721778980874</v>
      </c>
      <c r="P2968" s="26">
        <f t="shared" si="371"/>
        <v>0.93020821504291862</v>
      </c>
      <c r="R2968" s="2">
        <f t="shared" si="372"/>
        <v>0.93702142704291902</v>
      </c>
      <c r="S2968" s="2"/>
      <c r="T2968" s="2">
        <f t="shared" si="373"/>
        <v>-9.3846056250376841E-2</v>
      </c>
      <c r="U2968" s="2"/>
      <c r="V2968" s="38">
        <f t="shared" si="374"/>
        <v>0.14079668813178536</v>
      </c>
      <c r="W2968" s="8">
        <v>6403</v>
      </c>
      <c r="X2968" s="9">
        <f t="shared" si="375"/>
        <v>0.17512179045471477</v>
      </c>
    </row>
    <row r="2969" spans="1:24">
      <c r="A2969" s="15" t="s">
        <v>4056</v>
      </c>
      <c r="B2969" s="1" t="s">
        <v>4057</v>
      </c>
      <c r="C2969" t="s">
        <v>4058</v>
      </c>
      <c r="D2969" s="1">
        <v>33</v>
      </c>
      <c r="E2969" s="30">
        <v>12.9275</v>
      </c>
      <c r="F2969" s="31">
        <v>13.1866</v>
      </c>
      <c r="G2969" s="31">
        <v>13.3963</v>
      </c>
      <c r="H2969" s="35">
        <v>12.589700000000001</v>
      </c>
      <c r="I2969" s="32">
        <v>11.8254</v>
      </c>
      <c r="J2969" s="36">
        <v>12.008800000000001</v>
      </c>
      <c r="L2969" s="21">
        <f t="shared" si="368"/>
        <v>12.141300000000001</v>
      </c>
      <c r="M2969" s="22">
        <f t="shared" si="369"/>
        <v>13.170133333333334</v>
      </c>
      <c r="O2969" s="25">
        <f t="shared" si="370"/>
        <v>0.39900602752339481</v>
      </c>
      <c r="P2969" s="26">
        <f t="shared" si="371"/>
        <v>0.23483339484266993</v>
      </c>
      <c r="R2969" s="2">
        <f t="shared" si="372"/>
        <v>1.0847383174234499</v>
      </c>
      <c r="S2969" s="2"/>
      <c r="T2969" s="2">
        <f t="shared" si="373"/>
        <v>0.11734704848605547</v>
      </c>
      <c r="U2969" s="2"/>
      <c r="V2969" s="38">
        <f t="shared" si="374"/>
        <v>9.1595650800775259E-3</v>
      </c>
      <c r="W2969" s="8">
        <v>3537</v>
      </c>
      <c r="X2969" s="9">
        <f t="shared" si="375"/>
        <v>2.0623911873830201E-2</v>
      </c>
    </row>
    <row r="2970" spans="1:24">
      <c r="A2970" s="15" t="s">
        <v>13695</v>
      </c>
      <c r="B2970" s="1" t="s">
        <v>13696</v>
      </c>
      <c r="C2970" t="s">
        <v>13697</v>
      </c>
      <c r="D2970" s="1">
        <v>14</v>
      </c>
      <c r="E2970" s="30">
        <v>14.017899999999999</v>
      </c>
      <c r="F2970" s="31">
        <v>12.4244</v>
      </c>
      <c r="G2970" s="31">
        <v>12.559699999999999</v>
      </c>
      <c r="H2970" s="35">
        <v>15.4947</v>
      </c>
      <c r="I2970" s="32">
        <v>13.8468</v>
      </c>
      <c r="J2970" s="36">
        <v>14.3566</v>
      </c>
      <c r="L2970" s="21">
        <f t="shared" si="368"/>
        <v>14.566033333333332</v>
      </c>
      <c r="M2970" s="22">
        <f t="shared" si="369"/>
        <v>13.000666666666666</v>
      </c>
      <c r="O2970" s="25">
        <f t="shared" si="370"/>
        <v>0.84367668175275123</v>
      </c>
      <c r="P2970" s="26">
        <f t="shared" si="371"/>
        <v>0.88354358315440928</v>
      </c>
      <c r="R2970" s="2">
        <f t="shared" si="372"/>
        <v>0.89253308496250416</v>
      </c>
      <c r="S2970" s="2"/>
      <c r="T2970" s="2">
        <f t="shared" si="373"/>
        <v>-0.16402244605189795</v>
      </c>
      <c r="U2970" s="2"/>
      <c r="V2970" s="38">
        <f t="shared" si="374"/>
        <v>4.5338233793144514E-2</v>
      </c>
      <c r="W2970" s="8">
        <v>5214</v>
      </c>
      <c r="X2970" s="9">
        <f t="shared" si="375"/>
        <v>6.9250804359149001E-2</v>
      </c>
    </row>
    <row r="2971" spans="1:24">
      <c r="A2971" s="15" t="s">
        <v>20809</v>
      </c>
      <c r="B2971" s="1" t="s">
        <v>20810</v>
      </c>
      <c r="C2971" t="s">
        <v>20811</v>
      </c>
      <c r="D2971" s="1">
        <v>1</v>
      </c>
      <c r="E2971" s="30">
        <v>17.844100000000001</v>
      </c>
      <c r="F2971" s="31">
        <v>15.3847</v>
      </c>
      <c r="G2971" s="31">
        <v>17.784199999999998</v>
      </c>
      <c r="H2971" s="35">
        <v>11.053699999999999</v>
      </c>
      <c r="I2971" s="32">
        <v>5.9132899999999999</v>
      </c>
      <c r="J2971" s="36">
        <v>11.903</v>
      </c>
      <c r="L2971" s="21">
        <f t="shared" si="368"/>
        <v>9.623330000000001</v>
      </c>
      <c r="M2971" s="22">
        <f t="shared" si="369"/>
        <v>17.004333333333332</v>
      </c>
      <c r="O2971" s="25">
        <f t="shared" si="370"/>
        <v>3.2409296850903706</v>
      </c>
      <c r="P2971" s="26">
        <f t="shared" si="371"/>
        <v>1.4029633292903034</v>
      </c>
      <c r="R2971" s="2">
        <f t="shared" si="372"/>
        <v>1.7669905670213253</v>
      </c>
      <c r="S2971" s="2"/>
      <c r="T2971" s="2">
        <f t="shared" si="373"/>
        <v>0.82129433816464026</v>
      </c>
      <c r="U2971" s="2"/>
      <c r="V2971" s="38">
        <f t="shared" si="374"/>
        <v>1.1178549596747396E-2</v>
      </c>
      <c r="W2971" s="8">
        <v>3752</v>
      </c>
      <c r="X2971" s="9">
        <f t="shared" si="375"/>
        <v>2.3727603674972352E-2</v>
      </c>
    </row>
    <row r="2972" spans="1:24">
      <c r="A2972" s="15" t="s">
        <v>6059</v>
      </c>
      <c r="B2972" s="1" t="s">
        <v>6060</v>
      </c>
      <c r="C2972" t="s">
        <v>6061</v>
      </c>
      <c r="D2972" s="1">
        <v>7</v>
      </c>
      <c r="E2972" s="30">
        <v>13.9361</v>
      </c>
      <c r="F2972" s="31">
        <v>13.126799999999999</v>
      </c>
      <c r="G2972" s="31">
        <v>12.362500000000001</v>
      </c>
      <c r="H2972" s="35">
        <v>13.9581</v>
      </c>
      <c r="I2972" s="32">
        <v>13.574</v>
      </c>
      <c r="J2972" s="36">
        <v>15.053800000000001</v>
      </c>
      <c r="L2972" s="21">
        <f t="shared" si="368"/>
        <v>14.195300000000001</v>
      </c>
      <c r="M2972" s="22">
        <f t="shared" si="369"/>
        <v>13.141799999999998</v>
      </c>
      <c r="O2972" s="25">
        <f t="shared" si="370"/>
        <v>0.76788663876903129</v>
      </c>
      <c r="P2972" s="26">
        <f t="shared" si="371"/>
        <v>0.78690723087286418</v>
      </c>
      <c r="R2972" s="2">
        <f t="shared" si="372"/>
        <v>0.92578529513289587</v>
      </c>
      <c r="S2972" s="2"/>
      <c r="T2972" s="2">
        <f t="shared" si="373"/>
        <v>-0.11125044736592979</v>
      </c>
      <c r="U2972" s="2"/>
      <c r="V2972" s="38">
        <f t="shared" si="374"/>
        <v>8.6165953018911307E-2</v>
      </c>
      <c r="W2972" s="8">
        <v>5926</v>
      </c>
      <c r="X2972" s="9">
        <f t="shared" si="375"/>
        <v>0.11579913092180386</v>
      </c>
    </row>
    <row r="2973" spans="1:24">
      <c r="A2973" s="15" t="s">
        <v>1691</v>
      </c>
      <c r="B2973" s="1" t="s">
        <v>1692</v>
      </c>
      <c r="C2973" t="s">
        <v>1693</v>
      </c>
      <c r="D2973" s="1">
        <v>17</v>
      </c>
      <c r="E2973" s="30">
        <v>14.237299999999999</v>
      </c>
      <c r="F2973" s="31">
        <v>16.460699999999999</v>
      </c>
      <c r="G2973" s="31">
        <v>14.8803</v>
      </c>
      <c r="H2973" s="35">
        <v>11.9739</v>
      </c>
      <c r="I2973" s="32">
        <v>11.947800000000001</v>
      </c>
      <c r="J2973" s="36">
        <v>11.1434</v>
      </c>
      <c r="L2973" s="21">
        <f t="shared" si="368"/>
        <v>11.688366666666667</v>
      </c>
      <c r="M2973" s="22">
        <f t="shared" si="369"/>
        <v>15.192766666666666</v>
      </c>
      <c r="O2973" s="25">
        <f t="shared" si="370"/>
        <v>0.47213536547618823</v>
      </c>
      <c r="P2973" s="26">
        <f t="shared" si="371"/>
        <v>1.144160588961765</v>
      </c>
      <c r="R2973" s="2">
        <f t="shared" si="372"/>
        <v>1.2998194786268966</v>
      </c>
      <c r="S2973" s="2"/>
      <c r="T2973" s="2">
        <f t="shared" si="373"/>
        <v>0.37831127296609618</v>
      </c>
      <c r="U2973" s="2"/>
      <c r="V2973" s="38">
        <f t="shared" si="374"/>
        <v>4.010706777463912E-3</v>
      </c>
      <c r="W2973" s="8">
        <v>2717</v>
      </c>
      <c r="X2973" s="9">
        <f t="shared" si="375"/>
        <v>1.1756079784954949E-2</v>
      </c>
    </row>
    <row r="2974" spans="1:24">
      <c r="A2974" s="15" t="s">
        <v>21809</v>
      </c>
      <c r="B2974" s="1" t="s">
        <v>21810</v>
      </c>
      <c r="C2974" t="s">
        <v>21811</v>
      </c>
      <c r="D2974" s="1">
        <v>2</v>
      </c>
      <c r="E2974" s="30">
        <v>15.782400000000001</v>
      </c>
      <c r="F2974" s="31">
        <v>14.324999999999999</v>
      </c>
      <c r="G2974" s="31">
        <v>12.7842</v>
      </c>
      <c r="H2974" s="35">
        <v>13.264099999999999</v>
      </c>
      <c r="I2974" s="32">
        <v>15.9689</v>
      </c>
      <c r="J2974" s="36">
        <v>13.9696</v>
      </c>
      <c r="L2974" s="21">
        <f t="shared" si="368"/>
        <v>14.400866666666666</v>
      </c>
      <c r="M2974" s="22">
        <f t="shared" si="369"/>
        <v>14.297199999999998</v>
      </c>
      <c r="O2974" s="25">
        <f t="shared" si="370"/>
        <v>1.4030249332543361</v>
      </c>
      <c r="P2974" s="26">
        <f t="shared" si="371"/>
        <v>1.4992933135314122</v>
      </c>
      <c r="R2974" s="2">
        <f t="shared" si="372"/>
        <v>0.99280135917745682</v>
      </c>
      <c r="S2974" s="2"/>
      <c r="T2974" s="2">
        <f t="shared" si="373"/>
        <v>-1.0423004321153199E-2</v>
      </c>
      <c r="U2974" s="2"/>
      <c r="V2974" s="38">
        <f t="shared" si="374"/>
        <v>0.46726056236082042</v>
      </c>
      <c r="W2974" s="8">
        <v>7855</v>
      </c>
      <c r="X2974" s="9">
        <f t="shared" si="375"/>
        <v>0.47374450905685217</v>
      </c>
    </row>
    <row r="2975" spans="1:24">
      <c r="A2975" s="15" t="s">
        <v>18179</v>
      </c>
      <c r="B2975" s="1" t="s">
        <v>18180</v>
      </c>
      <c r="C2975" t="s">
        <v>18181</v>
      </c>
      <c r="D2975" s="1">
        <v>7</v>
      </c>
      <c r="E2975" s="30">
        <v>8.3759599999999992</v>
      </c>
      <c r="F2975" s="31">
        <v>10.0746</v>
      </c>
      <c r="G2975" s="31">
        <v>10.6272</v>
      </c>
      <c r="H2975" s="35">
        <v>11.943899999999999</v>
      </c>
      <c r="I2975" s="32">
        <v>14.898300000000001</v>
      </c>
      <c r="J2975" s="36">
        <v>13.348800000000001</v>
      </c>
      <c r="L2975" s="21">
        <f t="shared" si="368"/>
        <v>13.397</v>
      </c>
      <c r="M2975" s="22">
        <f t="shared" si="369"/>
        <v>9.6925866666666654</v>
      </c>
      <c r="O2975" s="25">
        <f t="shared" si="370"/>
        <v>1.4777896568862572</v>
      </c>
      <c r="P2975" s="26">
        <f t="shared" si="371"/>
        <v>1.1732310192512534</v>
      </c>
      <c r="R2975" s="2">
        <f t="shared" si="372"/>
        <v>0.72348933840909646</v>
      </c>
      <c r="S2975" s="2"/>
      <c r="T2975" s="2">
        <f t="shared" si="373"/>
        <v>-0.46695633803037206</v>
      </c>
      <c r="U2975" s="2"/>
      <c r="V2975" s="38">
        <f t="shared" si="374"/>
        <v>1.3633172617815052E-2</v>
      </c>
      <c r="W2975" s="8">
        <v>3961</v>
      </c>
      <c r="X2975" s="9">
        <f t="shared" si="375"/>
        <v>2.7410902986185072E-2</v>
      </c>
    </row>
    <row r="2976" spans="1:24">
      <c r="A2976" s="15" t="s">
        <v>13560</v>
      </c>
      <c r="B2976" s="1" t="s">
        <v>13561</v>
      </c>
      <c r="C2976" t="s">
        <v>13562</v>
      </c>
      <c r="D2976" s="1">
        <v>8</v>
      </c>
      <c r="E2976" s="30">
        <v>8.4494699999999998</v>
      </c>
      <c r="F2976" s="31">
        <v>9.5637399999999992</v>
      </c>
      <c r="G2976" s="31">
        <v>9.4754100000000001</v>
      </c>
      <c r="H2976" s="35">
        <v>16.258800000000001</v>
      </c>
      <c r="I2976" s="32">
        <v>12.6792</v>
      </c>
      <c r="J2976" s="36">
        <v>14.561500000000001</v>
      </c>
      <c r="L2976" s="21">
        <f t="shared" si="368"/>
        <v>14.499833333333335</v>
      </c>
      <c r="M2976" s="22">
        <f t="shared" si="369"/>
        <v>9.1628733333333336</v>
      </c>
      <c r="O2976" s="25">
        <f t="shared" si="370"/>
        <v>1.7905965830787429</v>
      </c>
      <c r="P2976" s="26">
        <f t="shared" si="371"/>
        <v>0.61940195691758448</v>
      </c>
      <c r="R2976" s="2">
        <f t="shared" si="372"/>
        <v>0.6319295624087633</v>
      </c>
      <c r="S2976" s="2"/>
      <c r="T2976" s="2">
        <f t="shared" si="373"/>
        <v>-0.66216433652748163</v>
      </c>
      <c r="U2976" s="2"/>
      <c r="V2976" s="38">
        <f t="shared" si="374"/>
        <v>4.083813306934643E-3</v>
      </c>
      <c r="W2976" s="8">
        <v>2740</v>
      </c>
      <c r="X2976" s="9">
        <f t="shared" si="375"/>
        <v>1.1869886560739963E-2</v>
      </c>
    </row>
    <row r="2977" spans="1:24">
      <c r="A2977" s="15" t="s">
        <v>7861</v>
      </c>
      <c r="B2977" s="1" t="s">
        <v>7862</v>
      </c>
      <c r="C2977" t="s">
        <v>7863</v>
      </c>
      <c r="D2977" s="1">
        <v>3</v>
      </c>
      <c r="E2977" s="30">
        <v>13.0884</v>
      </c>
      <c r="F2977" s="31">
        <v>12.128299999999999</v>
      </c>
      <c r="G2977" s="31">
        <v>12.7941</v>
      </c>
      <c r="H2977" s="35">
        <v>9.1988299999999992</v>
      </c>
      <c r="I2977" s="32">
        <v>10.720599999999999</v>
      </c>
      <c r="J2977" s="36">
        <v>11.394600000000001</v>
      </c>
      <c r="L2977" s="21">
        <f t="shared" si="368"/>
        <v>10.43801</v>
      </c>
      <c r="M2977" s="22">
        <f t="shared" si="369"/>
        <v>12.670266666666668</v>
      </c>
      <c r="O2977" s="25">
        <f t="shared" si="370"/>
        <v>1.1248307891856451</v>
      </c>
      <c r="P2977" s="26">
        <f t="shared" si="371"/>
        <v>0.49188313991570565</v>
      </c>
      <c r="R2977" s="2">
        <f t="shared" si="372"/>
        <v>1.2138584525849916</v>
      </c>
      <c r="S2977" s="2"/>
      <c r="T2977" s="2">
        <f t="shared" si="373"/>
        <v>0.27960019946870368</v>
      </c>
      <c r="U2977" s="2"/>
      <c r="V2977" s="38">
        <f t="shared" si="374"/>
        <v>1.7267877408766716E-2</v>
      </c>
      <c r="W2977" s="8">
        <v>4217</v>
      </c>
      <c r="X2977" s="9">
        <f t="shared" si="375"/>
        <v>3.2611187024761235E-2</v>
      </c>
    </row>
    <row r="2978" spans="1:24">
      <c r="A2978" s="15" t="s">
        <v>11419</v>
      </c>
      <c r="B2978" s="1" t="s">
        <v>11420</v>
      </c>
      <c r="C2978" t="s">
        <v>11421</v>
      </c>
      <c r="D2978" s="1">
        <v>7</v>
      </c>
      <c r="E2978" s="30">
        <v>10.541</v>
      </c>
      <c r="F2978" s="31">
        <v>10.277900000000001</v>
      </c>
      <c r="G2978" s="31">
        <v>10.9941</v>
      </c>
      <c r="H2978" s="35">
        <v>15.909800000000001</v>
      </c>
      <c r="I2978" s="32">
        <v>11.738300000000001</v>
      </c>
      <c r="J2978" s="36">
        <v>15.696099999999999</v>
      </c>
      <c r="L2978" s="21">
        <f t="shared" si="368"/>
        <v>14.448066666666668</v>
      </c>
      <c r="M2978" s="22">
        <f t="shared" si="369"/>
        <v>10.604333333333333</v>
      </c>
      <c r="O2978" s="25">
        <f t="shared" si="370"/>
        <v>2.3491580328563013</v>
      </c>
      <c r="P2978" s="26">
        <f t="shared" si="371"/>
        <v>0.36227605956415737</v>
      </c>
      <c r="R2978" s="2">
        <f t="shared" si="372"/>
        <v>0.73396209873524021</v>
      </c>
      <c r="S2978" s="2"/>
      <c r="T2978" s="2">
        <f t="shared" si="373"/>
        <v>-0.44622252960975273</v>
      </c>
      <c r="U2978" s="2"/>
      <c r="V2978" s="38">
        <f t="shared" si="374"/>
        <v>2.4383362312232298E-2</v>
      </c>
      <c r="W2978" s="8">
        <v>4554</v>
      </c>
      <c r="X2978" s="9">
        <f t="shared" si="375"/>
        <v>4.2641435541198508E-2</v>
      </c>
    </row>
    <row r="2979" spans="1:24">
      <c r="A2979" s="15" t="s">
        <v>6858</v>
      </c>
      <c r="B2979" s="1" t="s">
        <v>6859</v>
      </c>
      <c r="C2979" t="s">
        <v>6860</v>
      </c>
      <c r="D2979" s="1">
        <v>6</v>
      </c>
      <c r="E2979" s="30">
        <v>13.9984</v>
      </c>
      <c r="F2979" s="31">
        <v>16.632200000000001</v>
      </c>
      <c r="G2979" s="31">
        <v>17.915299999999998</v>
      </c>
      <c r="H2979" s="35">
        <v>12.999499999999999</v>
      </c>
      <c r="I2979" s="32">
        <v>14.020300000000001</v>
      </c>
      <c r="J2979" s="36">
        <v>11.3629</v>
      </c>
      <c r="L2979" s="21">
        <f t="shared" si="368"/>
        <v>12.794233333333333</v>
      </c>
      <c r="M2979" s="22">
        <f t="shared" si="369"/>
        <v>16.181966666666668</v>
      </c>
      <c r="O2979" s="25">
        <f t="shared" si="370"/>
        <v>1.3405388816939754</v>
      </c>
      <c r="P2979" s="26">
        <f t="shared" si="371"/>
        <v>1.9968873136291958</v>
      </c>
      <c r="R2979" s="2">
        <f t="shared" si="372"/>
        <v>1.2647859582572358</v>
      </c>
      <c r="S2979" s="2"/>
      <c r="T2979" s="2">
        <f t="shared" si="373"/>
        <v>0.33889325599590475</v>
      </c>
      <c r="U2979" s="2"/>
      <c r="V2979" s="38">
        <f t="shared" si="374"/>
        <v>3.5616458299931743E-2</v>
      </c>
      <c r="W2979" s="8">
        <v>4942</v>
      </c>
      <c r="X2979" s="9">
        <f t="shared" si="375"/>
        <v>5.7395684722917117E-2</v>
      </c>
    </row>
    <row r="2980" spans="1:24">
      <c r="A2980" s="15" t="s">
        <v>15543</v>
      </c>
      <c r="B2980" s="1" t="s">
        <v>15544</v>
      </c>
      <c r="C2980" t="s">
        <v>15545</v>
      </c>
      <c r="D2980" s="1">
        <v>4</v>
      </c>
      <c r="E2980" s="30">
        <v>16.553799999999999</v>
      </c>
      <c r="F2980" s="31">
        <v>13.469099999999999</v>
      </c>
      <c r="G2980" s="31">
        <v>15.0085</v>
      </c>
      <c r="H2980" s="35">
        <v>12.614100000000001</v>
      </c>
      <c r="I2980" s="32">
        <v>12.863899999999999</v>
      </c>
      <c r="J2980" s="36">
        <v>14.376099999999999</v>
      </c>
      <c r="L2980" s="21">
        <f t="shared" si="368"/>
        <v>13.284700000000001</v>
      </c>
      <c r="M2980" s="22">
        <f t="shared" si="369"/>
        <v>15.010466666666666</v>
      </c>
      <c r="O2980" s="25">
        <f t="shared" si="370"/>
        <v>0.95339681140645682</v>
      </c>
      <c r="P2980" s="26">
        <f t="shared" si="371"/>
        <v>1.5423509403937008</v>
      </c>
      <c r="R2980" s="2">
        <f t="shared" si="372"/>
        <v>1.1299063333508972</v>
      </c>
      <c r="S2980" s="2"/>
      <c r="T2980" s="2">
        <f t="shared" si="373"/>
        <v>0.17620318148020964</v>
      </c>
      <c r="U2980" s="2"/>
      <c r="V2980" s="38">
        <f t="shared" si="374"/>
        <v>8.7297550971758189E-2</v>
      </c>
      <c r="W2980" s="8">
        <v>5938</v>
      </c>
      <c r="X2980" s="9">
        <f t="shared" si="375"/>
        <v>0.1170828049745844</v>
      </c>
    </row>
    <row r="2981" spans="1:24">
      <c r="A2981" s="15" t="s">
        <v>20894</v>
      </c>
      <c r="B2981" s="1" t="s">
        <v>20895</v>
      </c>
      <c r="C2981" t="s">
        <v>20896</v>
      </c>
      <c r="D2981" s="1">
        <v>3</v>
      </c>
      <c r="E2981" s="30">
        <v>10.0281</v>
      </c>
      <c r="F2981" s="31">
        <v>7.63626</v>
      </c>
      <c r="G2981" s="31">
        <v>9.2849599999999999</v>
      </c>
      <c r="H2981" s="35">
        <v>12.362399999999999</v>
      </c>
      <c r="I2981" s="32">
        <v>12.7164</v>
      </c>
      <c r="J2981" s="36">
        <v>9.8180200000000006</v>
      </c>
      <c r="L2981" s="21">
        <f t="shared" si="368"/>
        <v>11.632273333333336</v>
      </c>
      <c r="M2981" s="22">
        <f t="shared" si="369"/>
        <v>8.9831066666666661</v>
      </c>
      <c r="O2981" s="25">
        <f t="shared" si="370"/>
        <v>1.5811278784884146</v>
      </c>
      <c r="P2981" s="26">
        <f t="shared" si="371"/>
        <v>1.224157352031737</v>
      </c>
      <c r="R2981" s="2">
        <f t="shared" si="372"/>
        <v>0.77225718561175472</v>
      </c>
      <c r="S2981" s="2"/>
      <c r="T2981" s="2">
        <f t="shared" si="373"/>
        <v>-0.37284670514553392</v>
      </c>
      <c r="U2981" s="2"/>
      <c r="V2981" s="38">
        <f t="shared" si="374"/>
        <v>4.1713548014493743E-2</v>
      </c>
      <c r="W2981" s="8">
        <v>5130</v>
      </c>
      <c r="X2981" s="9">
        <f t="shared" si="375"/>
        <v>6.4757640621331033E-2</v>
      </c>
    </row>
    <row r="2982" spans="1:24">
      <c r="A2982" s="15" t="s">
        <v>13194</v>
      </c>
      <c r="B2982" s="1" t="s">
        <v>13195</v>
      </c>
      <c r="C2982" t="s">
        <v>13196</v>
      </c>
      <c r="D2982" s="1">
        <v>3</v>
      </c>
      <c r="E2982" s="30">
        <v>10.886900000000001</v>
      </c>
      <c r="F2982" s="31">
        <v>12.536</v>
      </c>
      <c r="G2982" s="31">
        <v>9.6271000000000004</v>
      </c>
      <c r="H2982" s="35">
        <v>9.9468700000000005</v>
      </c>
      <c r="I2982" s="32">
        <v>10.041399999999999</v>
      </c>
      <c r="J2982" s="36">
        <v>10.7986</v>
      </c>
      <c r="L2982" s="21">
        <f t="shared" si="368"/>
        <v>10.26229</v>
      </c>
      <c r="M2982" s="22">
        <f t="shared" si="369"/>
        <v>11.016666666666666</v>
      </c>
      <c r="O2982" s="25">
        <f t="shared" si="370"/>
        <v>0.46685682205575635</v>
      </c>
      <c r="P2982" s="26">
        <f t="shared" si="371"/>
        <v>1.4587852286520415</v>
      </c>
      <c r="R2982" s="2">
        <f t="shared" si="372"/>
        <v>1.0735095837933508</v>
      </c>
      <c r="S2982" s="2"/>
      <c r="T2982" s="2">
        <f t="shared" si="373"/>
        <v>0.10233507096326437</v>
      </c>
      <c r="U2982" s="2"/>
      <c r="V2982" s="38">
        <f t="shared" si="374"/>
        <v>0.22084602103475795</v>
      </c>
      <c r="W2982" s="8">
        <v>6885</v>
      </c>
      <c r="X2982" s="9">
        <f t="shared" si="375"/>
        <v>0.25545645773722764</v>
      </c>
    </row>
    <row r="2983" spans="1:24">
      <c r="A2983" s="15" t="s">
        <v>9360</v>
      </c>
      <c r="B2983" s="1" t="s">
        <v>9361</v>
      </c>
      <c r="C2983" t="s">
        <v>9362</v>
      </c>
      <c r="D2983" s="1">
        <v>2</v>
      </c>
      <c r="E2983" s="30">
        <v>9.1847200000000004</v>
      </c>
      <c r="F2983" s="31">
        <v>6.5800200000000002</v>
      </c>
      <c r="G2983" s="31">
        <v>7.7683600000000004</v>
      </c>
      <c r="H2983" s="35">
        <v>15.586499999999999</v>
      </c>
      <c r="I2983" s="32">
        <v>10.926399999999999</v>
      </c>
      <c r="J2983" s="36">
        <v>11.648999999999999</v>
      </c>
      <c r="L2983" s="21">
        <f t="shared" si="368"/>
        <v>12.720633333333332</v>
      </c>
      <c r="M2983" s="22">
        <f t="shared" si="369"/>
        <v>7.8443666666666667</v>
      </c>
      <c r="O2983" s="25">
        <f t="shared" si="370"/>
        <v>2.5080732651446485</v>
      </c>
      <c r="P2983" s="26">
        <f t="shared" si="371"/>
        <v>1.3040123782132376</v>
      </c>
      <c r="R2983" s="2">
        <f t="shared" si="372"/>
        <v>0.61666478870286867</v>
      </c>
      <c r="S2983" s="2"/>
      <c r="T2983" s="2">
        <f t="shared" si="373"/>
        <v>-0.69744162349283978</v>
      </c>
      <c r="U2983" s="2"/>
      <c r="V2983" s="38">
        <f t="shared" si="374"/>
        <v>2.0213047202613004E-2</v>
      </c>
      <c r="W2983" s="8">
        <v>4368</v>
      </c>
      <c r="X2983" s="9">
        <f t="shared" si="375"/>
        <v>3.6853641923445507E-2</v>
      </c>
    </row>
    <row r="2984" spans="1:24">
      <c r="A2984" s="15" t="s">
        <v>6632</v>
      </c>
      <c r="B2984" s="1" t="s">
        <v>6633</v>
      </c>
      <c r="C2984" t="s">
        <v>6634</v>
      </c>
      <c r="D2984" s="1">
        <v>6</v>
      </c>
      <c r="E2984" s="30">
        <v>14.8345</v>
      </c>
      <c r="F2984" s="31">
        <v>13.847899999999999</v>
      </c>
      <c r="G2984" s="31">
        <v>16.238499999999998</v>
      </c>
      <c r="H2984" s="35">
        <v>12.930199999999999</v>
      </c>
      <c r="I2984" s="32">
        <v>12.8062</v>
      </c>
      <c r="J2984" s="36">
        <v>10.9611</v>
      </c>
      <c r="L2984" s="21">
        <f t="shared" si="368"/>
        <v>12.2325</v>
      </c>
      <c r="M2984" s="22">
        <f t="shared" si="369"/>
        <v>14.973633333333334</v>
      </c>
      <c r="O2984" s="25">
        <f t="shared" si="370"/>
        <v>1.102808900036629</v>
      </c>
      <c r="P2984" s="26">
        <f t="shared" si="371"/>
        <v>1.2013578373379568</v>
      </c>
      <c r="R2984" s="2">
        <f t="shared" si="372"/>
        <v>1.2240861094079978</v>
      </c>
      <c r="S2984" s="2"/>
      <c r="T2984" s="2">
        <f t="shared" si="373"/>
        <v>0.29170504924483703</v>
      </c>
      <c r="U2984" s="2"/>
      <c r="V2984" s="38">
        <f t="shared" si="374"/>
        <v>2.1809499685679992E-2</v>
      </c>
      <c r="W2984" s="8">
        <v>4439</v>
      </c>
      <c r="X2984" s="9">
        <f t="shared" si="375"/>
        <v>3.9128374745833625E-2</v>
      </c>
    </row>
    <row r="2985" spans="1:24">
      <c r="A2985" s="15" t="s">
        <v>22658</v>
      </c>
      <c r="B2985" s="1" t="s">
        <v>22659</v>
      </c>
      <c r="C2985" t="s">
        <v>22660</v>
      </c>
      <c r="D2985" s="1">
        <v>3</v>
      </c>
      <c r="E2985" s="30">
        <v>9.1278400000000008</v>
      </c>
      <c r="F2985" s="31">
        <v>10.7807</v>
      </c>
      <c r="G2985" s="31">
        <v>10.2424</v>
      </c>
      <c r="H2985" s="35">
        <v>16.550899999999999</v>
      </c>
      <c r="I2985" s="32">
        <v>10.722</v>
      </c>
      <c r="J2985" s="36">
        <v>14.3104</v>
      </c>
      <c r="L2985" s="21">
        <f t="shared" si="368"/>
        <v>13.8611</v>
      </c>
      <c r="M2985" s="22">
        <f t="shared" si="369"/>
        <v>10.050313333333333</v>
      </c>
      <c r="O2985" s="25">
        <f t="shared" si="370"/>
        <v>2.9403097915015626</v>
      </c>
      <c r="P2985" s="26">
        <f t="shared" si="371"/>
        <v>0.84300623398248498</v>
      </c>
      <c r="R2985" s="2">
        <f t="shared" si="372"/>
        <v>0.72507328663189308</v>
      </c>
      <c r="S2985" s="2"/>
      <c r="T2985" s="2">
        <f t="shared" si="373"/>
        <v>-0.46380127228822676</v>
      </c>
      <c r="U2985" s="2"/>
      <c r="V2985" s="38">
        <f t="shared" si="374"/>
        <v>4.8559519864315025E-2</v>
      </c>
      <c r="W2985" s="8">
        <v>5296</v>
      </c>
      <c r="X2985" s="9">
        <f t="shared" si="375"/>
        <v>7.3022661669071912E-2</v>
      </c>
    </row>
    <row r="2986" spans="1:24">
      <c r="A2986" s="15" t="s">
        <v>19883</v>
      </c>
      <c r="B2986" s="1" t="s">
        <v>19884</v>
      </c>
      <c r="C2986" t="s">
        <v>19885</v>
      </c>
      <c r="D2986" s="1">
        <v>4</v>
      </c>
      <c r="E2986" s="30">
        <v>10.397</v>
      </c>
      <c r="F2986" s="31">
        <v>9.62439</v>
      </c>
      <c r="G2986" s="31">
        <v>11.712</v>
      </c>
      <c r="H2986" s="35">
        <v>11.3315</v>
      </c>
      <c r="I2986" s="32">
        <v>10.788</v>
      </c>
      <c r="J2986" s="36">
        <v>12.5579</v>
      </c>
      <c r="L2986" s="21">
        <f t="shared" si="368"/>
        <v>11.559133333333335</v>
      </c>
      <c r="M2986" s="22">
        <f t="shared" si="369"/>
        <v>10.577796666666666</v>
      </c>
      <c r="O2986" s="25">
        <f t="shared" si="370"/>
        <v>0.9066417171812321</v>
      </c>
      <c r="P2986" s="26">
        <f t="shared" si="371"/>
        <v>1.0554830429871116</v>
      </c>
      <c r="R2986" s="2">
        <f t="shared" si="372"/>
        <v>0.91510292005744354</v>
      </c>
      <c r="S2986" s="2"/>
      <c r="T2986" s="2">
        <f t="shared" si="373"/>
        <v>-0.12799408492631476</v>
      </c>
      <c r="U2986" s="2"/>
      <c r="V2986" s="38">
        <f t="shared" si="374"/>
        <v>0.14446875034075243</v>
      </c>
      <c r="W2986" s="8">
        <v>6428</v>
      </c>
      <c r="X2986" s="9">
        <f t="shared" si="375"/>
        <v>0.17899021899716122</v>
      </c>
    </row>
    <row r="2987" spans="1:24">
      <c r="A2987" s="15" t="s">
        <v>5960</v>
      </c>
      <c r="B2987" s="1" t="s">
        <v>5961</v>
      </c>
      <c r="C2987" t="s">
        <v>5962</v>
      </c>
      <c r="D2987" s="1">
        <v>9</v>
      </c>
      <c r="E2987" s="30">
        <v>8.2584900000000001</v>
      </c>
      <c r="F2987" s="31">
        <v>9.4331899999999997</v>
      </c>
      <c r="G2987" s="31">
        <v>8.7415099999999999</v>
      </c>
      <c r="H2987" s="35">
        <v>15.3035</v>
      </c>
      <c r="I2987" s="32">
        <v>17.593699999999998</v>
      </c>
      <c r="J2987" s="36">
        <v>12.583399999999999</v>
      </c>
      <c r="L2987" s="21">
        <f t="shared" si="368"/>
        <v>15.160199999999998</v>
      </c>
      <c r="M2987" s="22">
        <f t="shared" si="369"/>
        <v>8.8110633333333315</v>
      </c>
      <c r="O2987" s="25">
        <f t="shared" si="370"/>
        <v>2.5082220176850454</v>
      </c>
      <c r="P2987" s="26">
        <f t="shared" si="371"/>
        <v>0.59043058197669018</v>
      </c>
      <c r="R2987" s="2">
        <f t="shared" si="372"/>
        <v>0.58119703785789978</v>
      </c>
      <c r="S2987" s="2"/>
      <c r="T2987" s="2">
        <f t="shared" si="373"/>
        <v>-0.78290074477037364</v>
      </c>
      <c r="U2987" s="2"/>
      <c r="V2987" s="38">
        <f t="shared" si="374"/>
        <v>6.4867005370883093E-3</v>
      </c>
      <c r="W2987" s="8">
        <v>3198</v>
      </c>
      <c r="X2987" s="9">
        <f t="shared" si="375"/>
        <v>1.615387213176088E-2</v>
      </c>
    </row>
    <row r="2988" spans="1:24">
      <c r="A2988" s="15" t="s">
        <v>22089</v>
      </c>
      <c r="B2988" s="1" t="s">
        <v>22090</v>
      </c>
      <c r="C2988" t="s">
        <v>22091</v>
      </c>
      <c r="D2988" s="1">
        <v>2</v>
      </c>
      <c r="E2988" s="30">
        <v>9.4341600000000003</v>
      </c>
      <c r="F2988" s="31">
        <v>9.7311499999999995</v>
      </c>
      <c r="G2988" s="31">
        <v>10.134600000000001</v>
      </c>
      <c r="H2988" s="35">
        <v>10.6356</v>
      </c>
      <c r="I2988" s="32">
        <v>12.5824</v>
      </c>
      <c r="J2988" s="36">
        <v>11.9727</v>
      </c>
      <c r="L2988" s="21">
        <f t="shared" si="368"/>
        <v>11.730233333333333</v>
      </c>
      <c r="M2988" s="22">
        <f t="shared" si="369"/>
        <v>9.7666366666666651</v>
      </c>
      <c r="O2988" s="25">
        <f t="shared" si="370"/>
        <v>0.99579120468767601</v>
      </c>
      <c r="P2988" s="26">
        <f t="shared" si="371"/>
        <v>0.35156582034283923</v>
      </c>
      <c r="R2988" s="2">
        <f t="shared" si="372"/>
        <v>0.8326037845226153</v>
      </c>
      <c r="S2988" s="2"/>
      <c r="T2988" s="2">
        <f t="shared" si="373"/>
        <v>-0.26429797875897842</v>
      </c>
      <c r="U2988" s="2"/>
      <c r="V2988" s="38">
        <f t="shared" si="374"/>
        <v>1.6131058217419857E-2</v>
      </c>
      <c r="W2988" s="8">
        <v>4141</v>
      </c>
      <c r="X2988" s="9">
        <f t="shared" si="375"/>
        <v>3.1023363352700249E-2</v>
      </c>
    </row>
    <row r="2989" spans="1:24">
      <c r="A2989" s="15" t="s">
        <v>22992</v>
      </c>
      <c r="C2989" t="s">
        <v>22993</v>
      </c>
      <c r="D2989" s="1">
        <v>1</v>
      </c>
      <c r="E2989" s="30">
        <v>7.1002799999999997</v>
      </c>
      <c r="F2989" s="31">
        <v>8.92516</v>
      </c>
      <c r="G2989" s="31">
        <v>10.3087</v>
      </c>
      <c r="H2989" s="35">
        <v>12.5306</v>
      </c>
      <c r="I2989" s="32">
        <v>13.473699999999999</v>
      </c>
      <c r="J2989" s="36">
        <v>13.4047</v>
      </c>
      <c r="L2989" s="21">
        <f t="shared" si="368"/>
        <v>13.136333333333333</v>
      </c>
      <c r="M2989" s="22">
        <f t="shared" si="369"/>
        <v>8.7780466666666666</v>
      </c>
      <c r="O2989" s="25">
        <f t="shared" si="370"/>
        <v>0.52571370852711574</v>
      </c>
      <c r="P2989" s="26">
        <f t="shared" si="371"/>
        <v>1.6092611577159714</v>
      </c>
      <c r="R2989" s="2">
        <f t="shared" si="372"/>
        <v>0.66822654723540309</v>
      </c>
      <c r="S2989" s="2"/>
      <c r="T2989" s="2">
        <f t="shared" si="373"/>
        <v>-0.58159079583603746</v>
      </c>
      <c r="U2989" s="2"/>
      <c r="V2989" s="38">
        <f t="shared" si="374"/>
        <v>5.5847369291855626E-3</v>
      </c>
      <c r="W2989" s="8">
        <v>3042</v>
      </c>
      <c r="X2989" s="9">
        <f t="shared" si="375"/>
        <v>1.4620922059182714E-2</v>
      </c>
    </row>
    <row r="2990" spans="1:24">
      <c r="A2990" s="15" t="s">
        <v>3923</v>
      </c>
      <c r="B2990" s="1" t="s">
        <v>3924</v>
      </c>
      <c r="C2990" t="s">
        <v>3925</v>
      </c>
      <c r="D2990" s="1">
        <v>7</v>
      </c>
      <c r="E2990" s="30">
        <v>16.6097</v>
      </c>
      <c r="F2990" s="31">
        <v>14.5572</v>
      </c>
      <c r="G2990" s="31">
        <v>12.9232</v>
      </c>
      <c r="H2990" s="35">
        <v>15.847099999999999</v>
      </c>
      <c r="I2990" s="32">
        <v>16.903300000000002</v>
      </c>
      <c r="J2990" s="36">
        <v>12.283300000000001</v>
      </c>
      <c r="L2990" s="21">
        <f t="shared" si="368"/>
        <v>15.011233333333331</v>
      </c>
      <c r="M2990" s="22">
        <f t="shared" si="369"/>
        <v>14.6967</v>
      </c>
      <c r="O2990" s="25">
        <f t="shared" si="370"/>
        <v>2.4207653362797079</v>
      </c>
      <c r="P2990" s="26">
        <f t="shared" si="371"/>
        <v>1.8472048478715193</v>
      </c>
      <c r="R2990" s="2">
        <f t="shared" si="372"/>
        <v>0.97904680272773514</v>
      </c>
      <c r="S2990" s="2"/>
      <c r="T2990" s="2">
        <f t="shared" si="373"/>
        <v>-3.0550266264467021E-2</v>
      </c>
      <c r="U2990" s="2"/>
      <c r="V2990" s="38">
        <f t="shared" si="374"/>
        <v>0.4333524749446856</v>
      </c>
      <c r="W2990" s="8">
        <v>7741</v>
      </c>
      <c r="X2990" s="9">
        <f t="shared" si="375"/>
        <v>0.4458363403254717</v>
      </c>
    </row>
    <row r="2991" spans="1:24">
      <c r="A2991" s="15" t="s">
        <v>3128</v>
      </c>
      <c r="B2991" s="1" t="s">
        <v>3129</v>
      </c>
      <c r="C2991" t="s">
        <v>3130</v>
      </c>
      <c r="D2991" s="1">
        <v>3</v>
      </c>
      <c r="E2991" s="30">
        <v>14.136900000000001</v>
      </c>
      <c r="F2991" s="31">
        <v>13.9923</v>
      </c>
      <c r="G2991" s="31">
        <v>15.4826</v>
      </c>
      <c r="H2991" s="35">
        <v>11.1134</v>
      </c>
      <c r="I2991" s="32">
        <v>12.5572</v>
      </c>
      <c r="J2991" s="36">
        <v>12.078099999999999</v>
      </c>
      <c r="L2991" s="21">
        <f t="shared" si="368"/>
        <v>11.916233333333333</v>
      </c>
      <c r="M2991" s="22">
        <f t="shared" si="369"/>
        <v>14.537266666666667</v>
      </c>
      <c r="O2991" s="25">
        <f t="shared" si="370"/>
        <v>0.73538440514694958</v>
      </c>
      <c r="P2991" s="26">
        <f t="shared" si="371"/>
        <v>0.8218689818537579</v>
      </c>
      <c r="R2991" s="2">
        <f t="shared" si="372"/>
        <v>1.2199548515050898</v>
      </c>
      <c r="S2991" s="2"/>
      <c r="T2991" s="2">
        <f t="shared" si="373"/>
        <v>0.28682775703818286</v>
      </c>
      <c r="U2991" s="2"/>
      <c r="V2991" s="38">
        <f t="shared" si="374"/>
        <v>7.3275528739243489E-3</v>
      </c>
      <c r="W2991" s="8">
        <v>3326</v>
      </c>
      <c r="X2991" s="9">
        <f t="shared" si="375"/>
        <v>1.754558962355187E-2</v>
      </c>
    </row>
    <row r="2992" spans="1:24">
      <c r="A2992" s="15" t="s">
        <v>19952</v>
      </c>
      <c r="B2992" s="1" t="s">
        <v>19953</v>
      </c>
      <c r="C2992" t="s">
        <v>19954</v>
      </c>
      <c r="D2992" s="1">
        <v>2</v>
      </c>
      <c r="E2992" s="30">
        <v>6.8116500000000002</v>
      </c>
      <c r="F2992" s="31">
        <v>4.2227899999999998</v>
      </c>
      <c r="G2992" s="31">
        <v>4.3759699999999997</v>
      </c>
      <c r="H2992" s="35">
        <v>26.717300000000002</v>
      </c>
      <c r="I2992" s="32">
        <v>14.2559</v>
      </c>
      <c r="J2992" s="36">
        <v>14.391500000000001</v>
      </c>
      <c r="L2992" s="21">
        <f t="shared" si="368"/>
        <v>18.454900000000002</v>
      </c>
      <c r="M2992" s="22">
        <f t="shared" si="369"/>
        <v>5.1368033333333329</v>
      </c>
      <c r="O2992" s="25">
        <f t="shared" si="370"/>
        <v>7.1557695015979954</v>
      </c>
      <c r="P2992" s="26">
        <f t="shared" si="371"/>
        <v>1.4524804803278226</v>
      </c>
      <c r="R2992" s="2">
        <f t="shared" si="372"/>
        <v>0.27834360160896737</v>
      </c>
      <c r="S2992" s="2"/>
      <c r="T2992" s="2">
        <f t="shared" si="373"/>
        <v>-1.8450611750861994</v>
      </c>
      <c r="U2992" s="2"/>
      <c r="V2992" s="38">
        <f t="shared" si="374"/>
        <v>1.7104915694753812E-2</v>
      </c>
      <c r="W2992" s="8">
        <v>4206</v>
      </c>
      <c r="X2992" s="9">
        <f t="shared" si="375"/>
        <v>3.238790979387051E-2</v>
      </c>
    </row>
    <row r="2993" spans="1:24">
      <c r="A2993" s="15" t="s">
        <v>19847</v>
      </c>
      <c r="B2993" s="1" t="s">
        <v>19848</v>
      </c>
      <c r="C2993" t="s">
        <v>19849</v>
      </c>
      <c r="D2993" s="1">
        <v>8</v>
      </c>
      <c r="E2993" s="30">
        <v>16.314299999999999</v>
      </c>
      <c r="F2993" s="31">
        <v>13.4068</v>
      </c>
      <c r="G2993" s="31">
        <v>15.007999999999999</v>
      </c>
      <c r="H2993" s="35">
        <v>13.023999999999999</v>
      </c>
      <c r="I2993" s="32">
        <v>13.553599999999999</v>
      </c>
      <c r="J2993" s="36">
        <v>12.834099999999999</v>
      </c>
      <c r="L2993" s="21">
        <f t="shared" si="368"/>
        <v>13.137233333333333</v>
      </c>
      <c r="M2993" s="22">
        <f t="shared" si="369"/>
        <v>14.909700000000001</v>
      </c>
      <c r="O2993" s="25">
        <f t="shared" si="370"/>
        <v>0.37287585512249699</v>
      </c>
      <c r="P2993" s="26">
        <f t="shared" si="371"/>
        <v>1.4562404437454683</v>
      </c>
      <c r="R2993" s="2">
        <f t="shared" si="372"/>
        <v>1.1349193259869532</v>
      </c>
      <c r="S2993" s="2"/>
      <c r="T2993" s="2">
        <f t="shared" si="373"/>
        <v>0.1825897493795515</v>
      </c>
      <c r="U2993" s="2"/>
      <c r="V2993" s="38">
        <f t="shared" si="374"/>
        <v>5.5328046649342225E-2</v>
      </c>
      <c r="W2993" s="8">
        <v>5462</v>
      </c>
      <c r="X2993" s="9">
        <f t="shared" si="375"/>
        <v>8.0672384385822318E-2</v>
      </c>
    </row>
    <row r="2994" spans="1:24">
      <c r="A2994" s="15" t="s">
        <v>19793</v>
      </c>
      <c r="B2994" s="1" t="s">
        <v>19794</v>
      </c>
      <c r="C2994" t="s">
        <v>19795</v>
      </c>
      <c r="D2994" s="1">
        <v>6</v>
      </c>
      <c r="E2994" s="30">
        <v>15.0746</v>
      </c>
      <c r="F2994" s="31">
        <v>17.2196</v>
      </c>
      <c r="G2994" s="31">
        <v>17.327300000000001</v>
      </c>
      <c r="H2994" s="35">
        <v>7.9904400000000004</v>
      </c>
      <c r="I2994" s="32">
        <v>11.8405</v>
      </c>
      <c r="J2994" s="36">
        <v>9.6179199999999998</v>
      </c>
      <c r="L2994" s="21">
        <f t="shared" si="368"/>
        <v>9.8162866666666684</v>
      </c>
      <c r="M2994" s="22">
        <f t="shared" si="369"/>
        <v>16.540500000000002</v>
      </c>
      <c r="O2994" s="25">
        <f t="shared" si="370"/>
        <v>1.9326801343557343</v>
      </c>
      <c r="P2994" s="26">
        <f t="shared" si="371"/>
        <v>1.2706482322027606</v>
      </c>
      <c r="R2994" s="2">
        <f t="shared" si="372"/>
        <v>1.6850058032806701</v>
      </c>
      <c r="S2994" s="2"/>
      <c r="T2994" s="2">
        <f t="shared" si="373"/>
        <v>0.7527535601607398</v>
      </c>
      <c r="U2994" s="2"/>
      <c r="V2994" s="38">
        <f t="shared" si="374"/>
        <v>3.6528525217800418E-3</v>
      </c>
      <c r="W2994" s="8">
        <v>2606</v>
      </c>
      <c r="X2994" s="9">
        <f t="shared" si="375"/>
        <v>1.1163207015908002E-2</v>
      </c>
    </row>
    <row r="2995" spans="1:24">
      <c r="A2995" s="15" t="s">
        <v>12651</v>
      </c>
      <c r="B2995" s="1" t="s">
        <v>12652</v>
      </c>
      <c r="C2995" t="s">
        <v>12653</v>
      </c>
      <c r="D2995" s="1">
        <v>8</v>
      </c>
      <c r="E2995" s="30">
        <v>9.4</v>
      </c>
      <c r="F2995" s="31">
        <v>9.5807599999999997</v>
      </c>
      <c r="G2995" s="31">
        <v>11.045199999999999</v>
      </c>
      <c r="H2995" s="35">
        <v>12.807700000000001</v>
      </c>
      <c r="I2995" s="32">
        <v>14.701599999999999</v>
      </c>
      <c r="J2995" s="36">
        <v>12.738300000000001</v>
      </c>
      <c r="L2995" s="21">
        <f t="shared" si="368"/>
        <v>13.415866666666666</v>
      </c>
      <c r="M2995" s="22">
        <f t="shared" si="369"/>
        <v>10.008653333333333</v>
      </c>
      <c r="O2995" s="25">
        <f t="shared" si="370"/>
        <v>1.114018286803826</v>
      </c>
      <c r="P2995" s="26">
        <f t="shared" si="371"/>
        <v>0.90221410348837527</v>
      </c>
      <c r="R2995" s="2">
        <f t="shared" si="372"/>
        <v>0.74603106769099281</v>
      </c>
      <c r="S2995" s="2"/>
      <c r="T2995" s="2">
        <f t="shared" si="373"/>
        <v>-0.4226923836153641</v>
      </c>
      <c r="U2995" s="2"/>
      <c r="V2995" s="38">
        <f t="shared" si="374"/>
        <v>7.3257957616221815E-3</v>
      </c>
      <c r="W2995" s="8">
        <v>3324</v>
      </c>
      <c r="X2995" s="9">
        <f t="shared" si="375"/>
        <v>1.7551936656305372E-2</v>
      </c>
    </row>
    <row r="2996" spans="1:24">
      <c r="A2996" s="15" t="s">
        <v>17192</v>
      </c>
      <c r="B2996" s="1" t="s">
        <v>17193</v>
      </c>
      <c r="C2996" t="s">
        <v>17194</v>
      </c>
      <c r="D2996" s="1">
        <v>3</v>
      </c>
      <c r="E2996" s="30">
        <v>11.306900000000001</v>
      </c>
      <c r="F2996" s="31">
        <v>8.7941400000000005</v>
      </c>
      <c r="G2996" s="31">
        <v>9.3705099999999995</v>
      </c>
      <c r="H2996" s="35">
        <v>12.119899999999999</v>
      </c>
      <c r="I2996" s="32">
        <v>14.8009</v>
      </c>
      <c r="J2996" s="36">
        <v>11.332700000000001</v>
      </c>
      <c r="L2996" s="21">
        <f t="shared" si="368"/>
        <v>12.751166666666668</v>
      </c>
      <c r="M2996" s="22">
        <f t="shared" si="369"/>
        <v>9.8238500000000002</v>
      </c>
      <c r="O2996" s="25">
        <f t="shared" si="370"/>
        <v>1.8182343119997744</v>
      </c>
      <c r="P2996" s="26">
        <f t="shared" si="371"/>
        <v>1.316293497324962</v>
      </c>
      <c r="R2996" s="2">
        <f t="shared" si="372"/>
        <v>0.77042754257780321</v>
      </c>
      <c r="S2996" s="2"/>
      <c r="T2996" s="2">
        <f t="shared" si="373"/>
        <v>-0.37626881482367697</v>
      </c>
      <c r="U2996" s="2"/>
      <c r="V2996" s="38">
        <f t="shared" si="374"/>
        <v>4.3398443767017646E-2</v>
      </c>
      <c r="W2996" s="8">
        <v>5164</v>
      </c>
      <c r="X2996" s="9">
        <f t="shared" si="375"/>
        <v>6.692974557717439E-2</v>
      </c>
    </row>
    <row r="2997" spans="1:24">
      <c r="A2997" s="15" t="s">
        <v>15048</v>
      </c>
      <c r="B2997" s="1" t="s">
        <v>15049</v>
      </c>
      <c r="C2997" t="s">
        <v>15050</v>
      </c>
      <c r="D2997" s="1">
        <v>74</v>
      </c>
      <c r="E2997" s="30">
        <v>11.051500000000001</v>
      </c>
      <c r="F2997" s="31">
        <v>9.2366499999999991</v>
      </c>
      <c r="G2997" s="31">
        <v>9.8447499999999994</v>
      </c>
      <c r="H2997" s="35">
        <v>13.920400000000001</v>
      </c>
      <c r="I2997" s="32">
        <v>12.209199999999999</v>
      </c>
      <c r="J2997" s="36">
        <v>13.9025</v>
      </c>
      <c r="L2997" s="21">
        <f t="shared" si="368"/>
        <v>13.344033333333334</v>
      </c>
      <c r="M2997" s="22">
        <f t="shared" si="369"/>
        <v>10.0443</v>
      </c>
      <c r="O2997" s="25">
        <f t="shared" si="370"/>
        <v>0.98283524729902449</v>
      </c>
      <c r="P2997" s="26">
        <f t="shared" si="371"/>
        <v>0.9237344220608007</v>
      </c>
      <c r="R2997" s="2">
        <f t="shared" si="372"/>
        <v>0.75271844344913208</v>
      </c>
      <c r="S2997" s="2"/>
      <c r="T2997" s="2">
        <f t="shared" si="373"/>
        <v>-0.40981777341697756</v>
      </c>
      <c r="U2997" s="2"/>
      <c r="V2997" s="38">
        <f t="shared" si="374"/>
        <v>6.6458950256588619E-3</v>
      </c>
      <c r="W2997" s="8">
        <v>3224</v>
      </c>
      <c r="X2997" s="9">
        <f t="shared" si="375"/>
        <v>1.6416844908296271E-2</v>
      </c>
    </row>
    <row r="2998" spans="1:24">
      <c r="A2998" s="15" t="s">
        <v>22125</v>
      </c>
      <c r="B2998" s="1" t="s">
        <v>22126</v>
      </c>
      <c r="C2998" t="s">
        <v>22127</v>
      </c>
      <c r="D2998" s="1">
        <v>1</v>
      </c>
      <c r="E2998" s="30">
        <v>17.500800000000002</v>
      </c>
      <c r="F2998" s="31">
        <v>18.979500000000002</v>
      </c>
      <c r="G2998" s="31">
        <v>14.805899999999999</v>
      </c>
      <c r="H2998" s="35">
        <v>12.010899999999999</v>
      </c>
      <c r="I2998" s="32">
        <v>13.7879</v>
      </c>
      <c r="J2998" s="36">
        <v>9.0544600000000006</v>
      </c>
      <c r="L2998" s="21">
        <f t="shared" si="368"/>
        <v>11.617753333333333</v>
      </c>
      <c r="M2998" s="22">
        <f t="shared" si="369"/>
        <v>17.095400000000001</v>
      </c>
      <c r="O2998" s="25">
        <f t="shared" si="370"/>
        <v>2.3910848551511807</v>
      </c>
      <c r="P2998" s="26">
        <f t="shared" si="371"/>
        <v>2.11612762138772</v>
      </c>
      <c r="R2998" s="2">
        <f t="shared" si="372"/>
        <v>1.4714893240976599</v>
      </c>
      <c r="S2998" s="2"/>
      <c r="T2998" s="2">
        <f t="shared" si="373"/>
        <v>0.55727707532130122</v>
      </c>
      <c r="U2998" s="2"/>
      <c r="V2998" s="38">
        <f t="shared" si="374"/>
        <v>2.0544478107088149E-2</v>
      </c>
      <c r="W2998" s="8">
        <v>4382</v>
      </c>
      <c r="X2998" s="9">
        <f t="shared" si="375"/>
        <v>3.7338252771531265E-2</v>
      </c>
    </row>
    <row r="2999" spans="1:24">
      <c r="A2999" s="15" t="s">
        <v>10788</v>
      </c>
      <c r="B2999" s="1" t="s">
        <v>10789</v>
      </c>
      <c r="C2999" t="s">
        <v>10790</v>
      </c>
      <c r="D2999" s="1">
        <v>9</v>
      </c>
      <c r="E2999" s="30">
        <v>10.9894</v>
      </c>
      <c r="F2999" s="31">
        <v>7.2197399999999998</v>
      </c>
      <c r="G2999" s="31">
        <v>9.4019399999999997</v>
      </c>
      <c r="H2999" s="35">
        <v>10.2797</v>
      </c>
      <c r="I2999" s="32">
        <v>11.329499999999999</v>
      </c>
      <c r="J2999" s="36">
        <v>13.986000000000001</v>
      </c>
      <c r="L2999" s="21">
        <f t="shared" si="368"/>
        <v>11.865066666666669</v>
      </c>
      <c r="M2999" s="22">
        <f t="shared" si="369"/>
        <v>9.2036933333333319</v>
      </c>
      <c r="O2999" s="25">
        <f t="shared" si="370"/>
        <v>1.9103111430689079</v>
      </c>
      <c r="P2999" s="26">
        <f t="shared" si="371"/>
        <v>1.8926332012657212</v>
      </c>
      <c r="R2999" s="2">
        <f t="shared" si="372"/>
        <v>0.77569672315368332</v>
      </c>
      <c r="S2999" s="2"/>
      <c r="T2999" s="2">
        <f t="shared" si="373"/>
        <v>-0.36643538773725209</v>
      </c>
      <c r="U2999" s="2"/>
      <c r="V2999" s="38">
        <f t="shared" si="374"/>
        <v>8.0823667688374484E-2</v>
      </c>
      <c r="W2999" s="8">
        <v>5848</v>
      </c>
      <c r="X2999" s="9">
        <f t="shared" si="375"/>
        <v>0.11006834635263583</v>
      </c>
    </row>
    <row r="3000" spans="1:24">
      <c r="A3000" s="15" t="s">
        <v>138</v>
      </c>
      <c r="B3000" s="1" t="s">
        <v>139</v>
      </c>
      <c r="C3000" t="s">
        <v>140</v>
      </c>
      <c r="D3000" s="1">
        <v>4</v>
      </c>
      <c r="E3000" s="30">
        <v>8.4883100000000002</v>
      </c>
      <c r="F3000" s="31">
        <v>9.3316099999999995</v>
      </c>
      <c r="G3000" s="31">
        <v>10.554399999999999</v>
      </c>
      <c r="H3000" s="35">
        <v>10.3484</v>
      </c>
      <c r="I3000" s="32">
        <v>11.6717</v>
      </c>
      <c r="J3000" s="36">
        <v>13.811500000000001</v>
      </c>
      <c r="L3000" s="21">
        <f t="shared" si="368"/>
        <v>11.943866666666667</v>
      </c>
      <c r="M3000" s="22">
        <f t="shared" si="369"/>
        <v>9.4581066666666658</v>
      </c>
      <c r="O3000" s="25">
        <f t="shared" si="370"/>
        <v>1.7475186474923001</v>
      </c>
      <c r="P3000" s="26">
        <f t="shared" si="371"/>
        <v>1.0388373438769578</v>
      </c>
      <c r="R3000" s="2">
        <f t="shared" si="372"/>
        <v>0.79187979325511548</v>
      </c>
      <c r="S3000" s="2"/>
      <c r="T3000" s="2">
        <f t="shared" si="373"/>
        <v>-0.33664664796214777</v>
      </c>
      <c r="U3000" s="2"/>
      <c r="V3000" s="38">
        <f t="shared" si="374"/>
        <v>5.0796201147602339E-2</v>
      </c>
      <c r="W3000" s="8">
        <v>5345</v>
      </c>
      <c r="X3000" s="9">
        <f t="shared" si="375"/>
        <v>7.5685864534986907E-2</v>
      </c>
    </row>
    <row r="3001" spans="1:24">
      <c r="A3001" s="15" t="s">
        <v>12175</v>
      </c>
      <c r="B3001" s="1" t="s">
        <v>12176</v>
      </c>
      <c r="C3001" t="s">
        <v>12177</v>
      </c>
      <c r="D3001" s="1">
        <v>5</v>
      </c>
      <c r="E3001" s="30">
        <v>11.411899999999999</v>
      </c>
      <c r="F3001" s="31">
        <v>12.626200000000001</v>
      </c>
      <c r="G3001" s="31">
        <v>12.7674</v>
      </c>
      <c r="H3001" s="35">
        <v>17.072399999999998</v>
      </c>
      <c r="I3001" s="32">
        <v>13.976699999999999</v>
      </c>
      <c r="J3001" s="36">
        <v>14.6601</v>
      </c>
      <c r="L3001" s="21">
        <f t="shared" si="368"/>
        <v>15.236399999999998</v>
      </c>
      <c r="M3001" s="22">
        <f t="shared" si="369"/>
        <v>12.268500000000001</v>
      </c>
      <c r="O3001" s="25">
        <f t="shared" si="370"/>
        <v>1.6263243495686823</v>
      </c>
      <c r="P3001" s="26">
        <f t="shared" si="371"/>
        <v>0.74518925783991352</v>
      </c>
      <c r="R3001" s="2">
        <f t="shared" si="372"/>
        <v>0.80520989210049643</v>
      </c>
      <c r="S3001" s="2"/>
      <c r="T3001" s="2">
        <f t="shared" si="373"/>
        <v>-0.31256319883691797</v>
      </c>
      <c r="U3001" s="2"/>
      <c r="V3001" s="38">
        <f t="shared" si="374"/>
        <v>2.2653147846224839E-2</v>
      </c>
      <c r="W3001" s="8">
        <v>4472</v>
      </c>
      <c r="X3001" s="9">
        <f t="shared" si="375"/>
        <v>4.0342054885361051E-2</v>
      </c>
    </row>
    <row r="3002" spans="1:24">
      <c r="A3002" s="15" t="s">
        <v>4129</v>
      </c>
      <c r="B3002" s="1" t="s">
        <v>4130</v>
      </c>
      <c r="C3002" t="s">
        <v>4131</v>
      </c>
      <c r="D3002" s="1">
        <v>24</v>
      </c>
      <c r="E3002" s="30">
        <v>13.393800000000001</v>
      </c>
      <c r="F3002" s="31">
        <v>13.6351</v>
      </c>
      <c r="G3002" s="31">
        <v>14.166700000000001</v>
      </c>
      <c r="H3002" s="35">
        <v>12.103999999999999</v>
      </c>
      <c r="I3002" s="32">
        <v>10.9476</v>
      </c>
      <c r="J3002" s="36">
        <v>13.440200000000001</v>
      </c>
      <c r="L3002" s="21">
        <f t="shared" si="368"/>
        <v>12.163933333333333</v>
      </c>
      <c r="M3002" s="22">
        <f t="shared" si="369"/>
        <v>13.731866666666667</v>
      </c>
      <c r="O3002" s="25">
        <f t="shared" si="370"/>
        <v>1.2473803322697272</v>
      </c>
      <c r="P3002" s="26">
        <f t="shared" si="371"/>
        <v>0.39543197055035068</v>
      </c>
      <c r="R3002" s="2">
        <f t="shared" si="372"/>
        <v>1.1289001912758483</v>
      </c>
      <c r="S3002" s="2"/>
      <c r="T3002" s="2">
        <f t="shared" si="373"/>
        <v>0.1749179396834665</v>
      </c>
      <c r="U3002" s="2"/>
      <c r="V3002" s="38">
        <f t="shared" si="374"/>
        <v>5.3290091584647342E-2</v>
      </c>
      <c r="W3002" s="8">
        <v>5403</v>
      </c>
      <c r="X3002" s="9">
        <f t="shared" si="375"/>
        <v>7.8549378008538118E-2</v>
      </c>
    </row>
    <row r="3003" spans="1:24">
      <c r="A3003" s="15" t="s">
        <v>8836</v>
      </c>
      <c r="B3003" s="1" t="s">
        <v>8837</v>
      </c>
      <c r="C3003" t="s">
        <v>8838</v>
      </c>
      <c r="D3003" s="1">
        <v>3</v>
      </c>
      <c r="E3003" s="30">
        <v>12.0085</v>
      </c>
      <c r="F3003" s="31">
        <v>12.343400000000001</v>
      </c>
      <c r="G3003" s="31">
        <v>9.4117999999999995</v>
      </c>
      <c r="H3003" s="35">
        <v>7.7817999999999996</v>
      </c>
      <c r="I3003" s="32">
        <v>7.6434300000000004</v>
      </c>
      <c r="J3003" s="36">
        <v>10.339700000000001</v>
      </c>
      <c r="L3003" s="21">
        <f t="shared" si="368"/>
        <v>8.5883099999999999</v>
      </c>
      <c r="M3003" s="22">
        <f t="shared" si="369"/>
        <v>11.254566666666667</v>
      </c>
      <c r="O3003" s="25">
        <f t="shared" si="370"/>
        <v>1.5183253153721739</v>
      </c>
      <c r="P3003" s="26">
        <f t="shared" si="371"/>
        <v>1.6046436499526464</v>
      </c>
      <c r="R3003" s="2">
        <f t="shared" si="372"/>
        <v>1.310451842873239</v>
      </c>
      <c r="S3003" s="2"/>
      <c r="T3003" s="2">
        <f t="shared" si="373"/>
        <v>0.39006433777581856</v>
      </c>
      <c r="U3003" s="2"/>
      <c r="V3003" s="38">
        <f t="shared" si="374"/>
        <v>5.2387483190618291E-2</v>
      </c>
      <c r="W3003" s="8">
        <v>5379</v>
      </c>
      <c r="X3003" s="9">
        <f t="shared" si="375"/>
        <v>7.7563472045005397E-2</v>
      </c>
    </row>
    <row r="3004" spans="1:24">
      <c r="A3004" s="15" t="s">
        <v>7000</v>
      </c>
      <c r="B3004" s="1" t="s">
        <v>7001</v>
      </c>
      <c r="C3004" t="s">
        <v>7002</v>
      </c>
      <c r="D3004" s="1">
        <v>16</v>
      </c>
      <c r="E3004" s="30">
        <v>13.956799999999999</v>
      </c>
      <c r="F3004" s="31">
        <v>13.996600000000001</v>
      </c>
      <c r="G3004" s="31">
        <v>13.3896</v>
      </c>
      <c r="H3004" s="35">
        <v>13.2728</v>
      </c>
      <c r="I3004" s="32">
        <v>12.010300000000001</v>
      </c>
      <c r="J3004" s="36">
        <v>12.151899999999999</v>
      </c>
      <c r="L3004" s="21">
        <f t="shared" si="368"/>
        <v>12.478333333333333</v>
      </c>
      <c r="M3004" s="22">
        <f t="shared" si="369"/>
        <v>13.781000000000001</v>
      </c>
      <c r="O3004" s="25">
        <f t="shared" si="370"/>
        <v>0.69166148030184038</v>
      </c>
      <c r="P3004" s="26">
        <f t="shared" si="371"/>
        <v>0.33954599099385668</v>
      </c>
      <c r="R3004" s="2">
        <f t="shared" si="372"/>
        <v>1.1043942834246028</v>
      </c>
      <c r="S3004" s="2"/>
      <c r="T3004" s="2">
        <f t="shared" si="373"/>
        <v>0.14325532536719537</v>
      </c>
      <c r="U3004" s="2"/>
      <c r="V3004" s="38">
        <f t="shared" si="374"/>
        <v>2.1443314327058264E-2</v>
      </c>
      <c r="W3004" s="8">
        <v>4427</v>
      </c>
      <c r="X3004" s="9">
        <f t="shared" si="375"/>
        <v>3.8575684504335218E-2</v>
      </c>
    </row>
    <row r="3005" spans="1:24">
      <c r="A3005" s="15" t="s">
        <v>17024</v>
      </c>
      <c r="C3005" t="s">
        <v>17025</v>
      </c>
      <c r="D3005" s="1">
        <v>1</v>
      </c>
      <c r="E3005" s="30">
        <v>9.5230599999999992</v>
      </c>
      <c r="F3005" s="31">
        <v>9.6058400000000006</v>
      </c>
      <c r="G3005" s="31">
        <v>7.22201</v>
      </c>
      <c r="H3005" s="35">
        <v>13.771800000000001</v>
      </c>
      <c r="I3005" s="32">
        <v>11.896000000000001</v>
      </c>
      <c r="J3005" s="36">
        <v>13.2859</v>
      </c>
      <c r="L3005" s="21">
        <f t="shared" si="368"/>
        <v>12.984566666666666</v>
      </c>
      <c r="M3005" s="22">
        <f t="shared" si="369"/>
        <v>8.7836366666666681</v>
      </c>
      <c r="O3005" s="25">
        <f t="shared" si="370"/>
        <v>0.97352850155161508</v>
      </c>
      <c r="P3005" s="26">
        <f t="shared" si="371"/>
        <v>1.3530415797873021</v>
      </c>
      <c r="R3005" s="2">
        <f t="shared" si="372"/>
        <v>0.67646744725148078</v>
      </c>
      <c r="S3005" s="2"/>
      <c r="T3005" s="2">
        <f t="shared" si="373"/>
        <v>-0.56390758392106155</v>
      </c>
      <c r="U3005" s="2"/>
      <c r="V3005" s="38">
        <f t="shared" si="374"/>
        <v>6.0066351048743286E-3</v>
      </c>
      <c r="W3005" s="8">
        <v>3123</v>
      </c>
      <c r="X3005" s="9">
        <f t="shared" si="375"/>
        <v>1.531759269139262E-2</v>
      </c>
    </row>
    <row r="3006" spans="1:24">
      <c r="A3006" s="15" t="s">
        <v>15803</v>
      </c>
      <c r="B3006" s="1" t="s">
        <v>15804</v>
      </c>
      <c r="C3006" t="s">
        <v>15805</v>
      </c>
      <c r="D3006" s="1">
        <v>9</v>
      </c>
      <c r="E3006" s="30">
        <v>15.222200000000001</v>
      </c>
      <c r="F3006" s="31">
        <v>19.476900000000001</v>
      </c>
      <c r="G3006" s="31">
        <v>16.7681</v>
      </c>
      <c r="H3006" s="35">
        <v>10.2837</v>
      </c>
      <c r="I3006" s="32">
        <v>11.8324</v>
      </c>
      <c r="J3006" s="36">
        <v>12.7887</v>
      </c>
      <c r="L3006" s="21">
        <f t="shared" si="368"/>
        <v>11.634933333333334</v>
      </c>
      <c r="M3006" s="22">
        <f t="shared" si="369"/>
        <v>17.155733333333334</v>
      </c>
      <c r="O3006" s="25">
        <f t="shared" si="370"/>
        <v>1.2641206680271209</v>
      </c>
      <c r="P3006" s="26">
        <f t="shared" si="371"/>
        <v>2.1536742379787222</v>
      </c>
      <c r="R3006" s="2">
        <f t="shared" si="372"/>
        <v>1.4745020742132886</v>
      </c>
      <c r="S3006" s="2"/>
      <c r="T3006" s="2">
        <f t="shared" si="373"/>
        <v>0.56022785187073865</v>
      </c>
      <c r="U3006" s="2"/>
      <c r="V3006" s="38">
        <f t="shared" si="374"/>
        <v>9.3160876303937466E-3</v>
      </c>
      <c r="W3006" s="8">
        <v>3549</v>
      </c>
      <c r="X3006" s="9">
        <f t="shared" si="375"/>
        <v>2.0905416142140264E-2</v>
      </c>
    </row>
    <row r="3007" spans="1:24">
      <c r="A3007" s="15" t="s">
        <v>17772</v>
      </c>
      <c r="B3007" s="1" t="s">
        <v>17773</v>
      </c>
      <c r="C3007" t="s">
        <v>17774</v>
      </c>
      <c r="D3007" s="1">
        <v>3</v>
      </c>
      <c r="E3007" s="30">
        <v>10.2553</v>
      </c>
      <c r="F3007" s="31">
        <v>7.73292</v>
      </c>
      <c r="G3007" s="31">
        <v>7.2291100000000004</v>
      </c>
      <c r="H3007" s="35">
        <v>13.2134</v>
      </c>
      <c r="I3007" s="32">
        <v>15.4344</v>
      </c>
      <c r="J3007" s="36">
        <v>13.5067</v>
      </c>
      <c r="L3007" s="21">
        <f t="shared" si="368"/>
        <v>14.051499999999999</v>
      </c>
      <c r="M3007" s="22">
        <f t="shared" si="369"/>
        <v>8.4057766666666662</v>
      </c>
      <c r="O3007" s="25">
        <f t="shared" si="370"/>
        <v>1.2065718088866488</v>
      </c>
      <c r="P3007" s="26">
        <f t="shared" si="371"/>
        <v>1.6214217679041334</v>
      </c>
      <c r="R3007" s="2">
        <f t="shared" si="372"/>
        <v>0.59821205328019544</v>
      </c>
      <c r="S3007" s="2"/>
      <c r="T3007" s="2">
        <f t="shared" si="373"/>
        <v>-0.74127111550268665</v>
      </c>
      <c r="U3007" s="2"/>
      <c r="V3007" s="38">
        <f t="shared" si="374"/>
        <v>4.2051982474990241E-3</v>
      </c>
      <c r="W3007" s="8">
        <v>2779</v>
      </c>
      <c r="X3007" s="9">
        <f t="shared" si="375"/>
        <v>1.2051169069119188E-2</v>
      </c>
    </row>
    <row r="3008" spans="1:24">
      <c r="A3008" s="15" t="s">
        <v>2922</v>
      </c>
      <c r="B3008" s="1" t="s">
        <v>2923</v>
      </c>
      <c r="C3008" t="s">
        <v>2924</v>
      </c>
      <c r="D3008" s="1">
        <v>11</v>
      </c>
      <c r="E3008" s="30">
        <v>10.674300000000001</v>
      </c>
      <c r="F3008" s="31">
        <v>9.32897</v>
      </c>
      <c r="G3008" s="31">
        <v>10.454499999999999</v>
      </c>
      <c r="H3008" s="35">
        <v>14.558400000000001</v>
      </c>
      <c r="I3008" s="32">
        <v>12.263</v>
      </c>
      <c r="J3008" s="36">
        <v>12.6317</v>
      </c>
      <c r="L3008" s="21">
        <f t="shared" si="368"/>
        <v>13.151033333333332</v>
      </c>
      <c r="M3008" s="22">
        <f t="shared" si="369"/>
        <v>10.15259</v>
      </c>
      <c r="O3008" s="25">
        <f t="shared" si="370"/>
        <v>1.2326782318729144</v>
      </c>
      <c r="P3008" s="26">
        <f t="shared" si="371"/>
        <v>0.72169275893554596</v>
      </c>
      <c r="R3008" s="2">
        <f t="shared" si="372"/>
        <v>0.77199941196002342</v>
      </c>
      <c r="S3008" s="2"/>
      <c r="T3008" s="2">
        <f t="shared" si="373"/>
        <v>-0.37332834630939671</v>
      </c>
      <c r="U3008" s="2"/>
      <c r="V3008" s="38">
        <f t="shared" si="374"/>
        <v>1.1022741140778433E-2</v>
      </c>
      <c r="W3008" s="8">
        <v>3737</v>
      </c>
      <c r="X3008" s="9">
        <f t="shared" si="375"/>
        <v>2.3490797550216602E-2</v>
      </c>
    </row>
    <row r="3009" spans="1:24">
      <c r="A3009" s="15" t="s">
        <v>3255</v>
      </c>
      <c r="B3009" s="1" t="s">
        <v>3256</v>
      </c>
      <c r="C3009" t="s">
        <v>3257</v>
      </c>
      <c r="D3009" s="1">
        <v>31</v>
      </c>
      <c r="E3009" s="30">
        <v>16.864100000000001</v>
      </c>
      <c r="F3009" s="31">
        <v>14.4902</v>
      </c>
      <c r="G3009" s="31">
        <v>14.724600000000001</v>
      </c>
      <c r="H3009" s="35">
        <v>12.7089</v>
      </c>
      <c r="I3009" s="32">
        <v>11.528700000000001</v>
      </c>
      <c r="J3009" s="36">
        <v>11.504799999999999</v>
      </c>
      <c r="L3009" s="21">
        <f t="shared" si="368"/>
        <v>11.914133333333334</v>
      </c>
      <c r="M3009" s="22">
        <f t="shared" si="369"/>
        <v>15.359633333333335</v>
      </c>
      <c r="O3009" s="25">
        <f t="shared" si="370"/>
        <v>0.68839185304108097</v>
      </c>
      <c r="P3009" s="26">
        <f t="shared" si="371"/>
        <v>1.308166963095053</v>
      </c>
      <c r="R3009" s="2">
        <f t="shared" si="372"/>
        <v>1.289194346210663</v>
      </c>
      <c r="S3009" s="2"/>
      <c r="T3009" s="2">
        <f t="shared" si="373"/>
        <v>0.36646976655405761</v>
      </c>
      <c r="U3009" s="2"/>
      <c r="V3009" s="38">
        <f t="shared" si="374"/>
        <v>7.8207611418939817E-3</v>
      </c>
      <c r="W3009" s="8">
        <v>3391</v>
      </c>
      <c r="X3009" s="9">
        <f t="shared" si="375"/>
        <v>1.8367602988511846E-2</v>
      </c>
    </row>
    <row r="3010" spans="1:24">
      <c r="A3010" s="15" t="s">
        <v>13896</v>
      </c>
      <c r="B3010" s="1" t="s">
        <v>13897</v>
      </c>
      <c r="C3010" t="s">
        <v>13898</v>
      </c>
      <c r="D3010" s="1">
        <v>7</v>
      </c>
      <c r="E3010" s="30">
        <v>1.71061</v>
      </c>
      <c r="F3010" s="31">
        <v>5.5952500000000001</v>
      </c>
      <c r="G3010" s="31">
        <v>2.36557</v>
      </c>
      <c r="H3010" s="35">
        <v>11.467499999999999</v>
      </c>
      <c r="I3010" s="32">
        <v>24.619599999999998</v>
      </c>
      <c r="J3010" s="36">
        <v>16.5946</v>
      </c>
      <c r="L3010" s="21">
        <f t="shared" si="368"/>
        <v>17.560566666666666</v>
      </c>
      <c r="M3010" s="22">
        <f t="shared" si="369"/>
        <v>3.2238100000000003</v>
      </c>
      <c r="O3010" s="25">
        <f t="shared" si="370"/>
        <v>6.6290461081013285</v>
      </c>
      <c r="P3010" s="26">
        <f t="shared" si="371"/>
        <v>2.0796727881087436</v>
      </c>
      <c r="R3010" s="2">
        <f t="shared" si="372"/>
        <v>0.18358234453330097</v>
      </c>
      <c r="S3010" s="2"/>
      <c r="T3010" s="2">
        <f t="shared" si="373"/>
        <v>-2.4455007762175116</v>
      </c>
      <c r="U3010" s="2"/>
      <c r="V3010" s="38">
        <f t="shared" si="374"/>
        <v>1.1644281141823332E-2</v>
      </c>
      <c r="W3010" s="8">
        <v>3801</v>
      </c>
      <c r="X3010" s="9">
        <f t="shared" si="375"/>
        <v>2.439754144001079E-2</v>
      </c>
    </row>
    <row r="3011" spans="1:24">
      <c r="A3011" s="15" t="s">
        <v>22524</v>
      </c>
      <c r="B3011" s="1" t="s">
        <v>22525</v>
      </c>
      <c r="C3011" t="s">
        <v>22526</v>
      </c>
      <c r="D3011" s="1">
        <v>4</v>
      </c>
      <c r="E3011" s="30">
        <v>11.107100000000001</v>
      </c>
      <c r="F3011" s="31">
        <v>10.3087</v>
      </c>
      <c r="G3011" s="31">
        <v>9.9558300000000006</v>
      </c>
      <c r="H3011" s="35">
        <v>13.5802</v>
      </c>
      <c r="I3011" s="32">
        <v>12.028499999999999</v>
      </c>
      <c r="J3011" s="36">
        <v>13.2128</v>
      </c>
      <c r="L3011" s="21">
        <f t="shared" si="368"/>
        <v>12.9405</v>
      </c>
      <c r="M3011" s="22">
        <f t="shared" si="369"/>
        <v>10.457210000000002</v>
      </c>
      <c r="O3011" s="25">
        <f t="shared" si="370"/>
        <v>0.81089684300778997</v>
      </c>
      <c r="P3011" s="26">
        <f t="shared" si="371"/>
        <v>0.58982799891154725</v>
      </c>
      <c r="R3011" s="2">
        <f t="shared" si="372"/>
        <v>0.80809937792202791</v>
      </c>
      <c r="S3011" s="2"/>
      <c r="T3011" s="2">
        <f t="shared" si="373"/>
        <v>-0.30739537218360241</v>
      </c>
      <c r="U3011" s="2"/>
      <c r="V3011" s="38">
        <f t="shared" si="374"/>
        <v>6.375553353470358E-3</v>
      </c>
      <c r="W3011" s="8">
        <v>3180</v>
      </c>
      <c r="X3011" s="9">
        <f t="shared" si="375"/>
        <v>1.5966951857559097E-2</v>
      </c>
    </row>
    <row r="3012" spans="1:24">
      <c r="A3012" s="15" t="s">
        <v>23105</v>
      </c>
      <c r="B3012" s="1" t="s">
        <v>23106</v>
      </c>
      <c r="C3012" t="s">
        <v>23107</v>
      </c>
      <c r="D3012" s="1">
        <v>2</v>
      </c>
      <c r="E3012" s="30">
        <v>15.347899999999999</v>
      </c>
      <c r="F3012" s="31">
        <v>12.647399999999999</v>
      </c>
      <c r="G3012" s="31">
        <v>14.408799999999999</v>
      </c>
      <c r="H3012" s="35">
        <v>13.658099999999999</v>
      </c>
      <c r="I3012" s="32">
        <v>15.1426</v>
      </c>
      <c r="J3012" s="36">
        <v>13.2935</v>
      </c>
      <c r="L3012" s="21">
        <f t="shared" ref="L3012:L3075" si="376">AVERAGE(H3012:J3012)</f>
        <v>14.0314</v>
      </c>
      <c r="M3012" s="22">
        <f t="shared" ref="M3012:M3075" si="377">AVERAGE(E3012:G3012)</f>
        <v>14.1347</v>
      </c>
      <c r="O3012" s="25">
        <f t="shared" ref="O3012:O3075" si="378">STDEV(H3012:J3012)</f>
        <v>0.97944237706972848</v>
      </c>
      <c r="P3012" s="26">
        <f t="shared" ref="P3012:P3075" si="379">STDEV(E3012:G3012)</f>
        <v>1.3709570270435174</v>
      </c>
      <c r="R3012" s="2">
        <f t="shared" ref="R3012:R3075" si="380">M3012/L3012</f>
        <v>1.0073620593811023</v>
      </c>
      <c r="S3012" s="2"/>
      <c r="T3012" s="2">
        <f t="shared" ref="T3012:T3075" si="381">LOG(R3012,2)</f>
        <v>1.0582300419335252E-2</v>
      </c>
      <c r="U3012" s="2"/>
      <c r="V3012" s="38">
        <f t="shared" ref="V3012:V3075" si="382">TTEST(E3012:G3012,H3012:J3012,1,2)</f>
        <v>0.46027133189455727</v>
      </c>
      <c r="W3012" s="8">
        <v>7830</v>
      </c>
      <c r="X3012" s="9">
        <f t="shared" ref="X3012:X3075" si="383">(V3012*7964)/W3012</f>
        <v>0.46814826145699284</v>
      </c>
    </row>
    <row r="3013" spans="1:24">
      <c r="A3013" s="15" t="s">
        <v>3641</v>
      </c>
      <c r="B3013" s="1" t="s">
        <v>3642</v>
      </c>
      <c r="C3013" t="s">
        <v>3643</v>
      </c>
      <c r="D3013" s="1">
        <v>4</v>
      </c>
      <c r="E3013" s="30">
        <v>11.6564</v>
      </c>
      <c r="F3013" s="31">
        <v>11.137600000000001</v>
      </c>
      <c r="G3013" s="31">
        <v>11.2577</v>
      </c>
      <c r="H3013" s="35">
        <v>12.6073</v>
      </c>
      <c r="I3013" s="32">
        <v>12.2523</v>
      </c>
      <c r="J3013" s="36">
        <v>11.7128</v>
      </c>
      <c r="L3013" s="21">
        <f t="shared" si="376"/>
        <v>12.190800000000001</v>
      </c>
      <c r="M3013" s="22">
        <f t="shared" si="377"/>
        <v>11.350566666666666</v>
      </c>
      <c r="O3013" s="25">
        <f t="shared" si="378"/>
        <v>0.45041009091715556</v>
      </c>
      <c r="P3013" s="26">
        <f t="shared" si="379"/>
        <v>0.27158152244461159</v>
      </c>
      <c r="R3013" s="2">
        <f t="shared" si="380"/>
        <v>0.93107644015705815</v>
      </c>
      <c r="S3013" s="2"/>
      <c r="T3013" s="2">
        <f t="shared" si="381"/>
        <v>-0.10302847886647959</v>
      </c>
      <c r="U3013" s="2"/>
      <c r="V3013" s="38">
        <f t="shared" si="382"/>
        <v>2.5242138881382301E-2</v>
      </c>
      <c r="W3013" s="8">
        <v>4587</v>
      </c>
      <c r="X3013" s="9">
        <f t="shared" si="383"/>
        <v>4.3825679976308846E-2</v>
      </c>
    </row>
    <row r="3014" spans="1:24">
      <c r="A3014" s="15" t="s">
        <v>9983</v>
      </c>
      <c r="B3014" s="1" t="s">
        <v>9984</v>
      </c>
      <c r="C3014" t="s">
        <v>9985</v>
      </c>
      <c r="D3014" s="1">
        <v>1</v>
      </c>
      <c r="E3014" s="30">
        <v>26.075099999999999</v>
      </c>
      <c r="F3014" s="31">
        <v>17.308299999999999</v>
      </c>
      <c r="G3014" s="31">
        <v>19.822700000000001</v>
      </c>
      <c r="H3014" s="35">
        <v>14.8712</v>
      </c>
      <c r="I3014" s="32">
        <v>11.9429</v>
      </c>
      <c r="J3014" s="36">
        <v>9.7621300000000009</v>
      </c>
      <c r="L3014" s="21">
        <f t="shared" si="376"/>
        <v>12.192076666666667</v>
      </c>
      <c r="M3014" s="22">
        <f t="shared" si="377"/>
        <v>21.068699999999996</v>
      </c>
      <c r="O3014" s="25">
        <f t="shared" si="378"/>
        <v>2.5636333249186212</v>
      </c>
      <c r="P3014" s="26">
        <f t="shared" si="379"/>
        <v>4.5142643431682368</v>
      </c>
      <c r="R3014" s="2">
        <f t="shared" si="380"/>
        <v>1.7280649208516019</v>
      </c>
      <c r="S3014" s="2"/>
      <c r="T3014" s="2">
        <f t="shared" si="381"/>
        <v>0.78915741844541032</v>
      </c>
      <c r="U3014" s="2"/>
      <c r="V3014" s="38">
        <f t="shared" si="382"/>
        <v>2.0744779831939283E-2</v>
      </c>
      <c r="W3014" s="8">
        <v>4395</v>
      </c>
      <c r="X3014" s="9">
        <f t="shared" si="383"/>
        <v>3.759076827794413E-2</v>
      </c>
    </row>
    <row r="3015" spans="1:24">
      <c r="A3015" s="15" t="s">
        <v>17920</v>
      </c>
      <c r="B3015" s="1" t="s">
        <v>17921</v>
      </c>
      <c r="C3015" t="s">
        <v>17922</v>
      </c>
      <c r="D3015" s="1">
        <v>5</v>
      </c>
      <c r="E3015" s="30">
        <v>16.437899999999999</v>
      </c>
      <c r="F3015" s="31">
        <v>22.028700000000001</v>
      </c>
      <c r="G3015" s="31">
        <v>21.754000000000001</v>
      </c>
      <c r="H3015" s="35">
        <v>7.9440600000000003</v>
      </c>
      <c r="I3015" s="32">
        <v>9.2786799999999996</v>
      </c>
      <c r="J3015" s="36">
        <v>11.651999999999999</v>
      </c>
      <c r="L3015" s="21">
        <f t="shared" si="376"/>
        <v>9.6249133333333337</v>
      </c>
      <c r="M3015" s="22">
        <f t="shared" si="377"/>
        <v>20.073533333333334</v>
      </c>
      <c r="O3015" s="25">
        <f t="shared" si="378"/>
        <v>1.8780609419646876</v>
      </c>
      <c r="P3015" s="26">
        <f t="shared" si="379"/>
        <v>3.1515452278736715</v>
      </c>
      <c r="R3015" s="2">
        <f t="shared" si="380"/>
        <v>2.0855806840165485</v>
      </c>
      <c r="S3015" s="2"/>
      <c r="T3015" s="2">
        <f t="shared" si="381"/>
        <v>1.0604491262664182</v>
      </c>
      <c r="U3015" s="2"/>
      <c r="V3015" s="38">
        <f t="shared" si="382"/>
        <v>3.9281017452925549E-3</v>
      </c>
      <c r="W3015" s="8">
        <v>2696</v>
      </c>
      <c r="X3015" s="9">
        <f t="shared" si="383"/>
        <v>1.1603635867770738E-2</v>
      </c>
    </row>
    <row r="3016" spans="1:24">
      <c r="A3016" s="15" t="s">
        <v>15334</v>
      </c>
      <c r="B3016" s="1" t="s">
        <v>15335</v>
      </c>
      <c r="C3016" t="s">
        <v>15336</v>
      </c>
      <c r="D3016" s="1">
        <v>14</v>
      </c>
      <c r="E3016" s="30">
        <v>14.0497</v>
      </c>
      <c r="F3016" s="31">
        <v>14.360799999999999</v>
      </c>
      <c r="G3016" s="31">
        <v>14.9472</v>
      </c>
      <c r="H3016" s="35">
        <v>11.2155</v>
      </c>
      <c r="I3016" s="32">
        <v>12.4627</v>
      </c>
      <c r="J3016" s="36">
        <v>10.2986</v>
      </c>
      <c r="L3016" s="21">
        <f t="shared" si="376"/>
        <v>11.3256</v>
      </c>
      <c r="M3016" s="22">
        <f t="shared" si="377"/>
        <v>14.452566666666668</v>
      </c>
      <c r="O3016" s="25">
        <f t="shared" si="378"/>
        <v>1.0862429332336294</v>
      </c>
      <c r="P3016" s="26">
        <f t="shared" si="379"/>
        <v>0.45573282011868949</v>
      </c>
      <c r="R3016" s="2">
        <f t="shared" si="380"/>
        <v>1.2760972192790376</v>
      </c>
      <c r="S3016" s="2"/>
      <c r="T3016" s="2">
        <f t="shared" si="381"/>
        <v>0.35173824479937471</v>
      </c>
      <c r="U3016" s="2"/>
      <c r="V3016" s="38">
        <f t="shared" si="382"/>
        <v>5.0238039237800076E-3</v>
      </c>
      <c r="W3016" s="8">
        <v>2941</v>
      </c>
      <c r="X3016" s="9">
        <f t="shared" si="383"/>
        <v>1.3604071556947971E-2</v>
      </c>
    </row>
    <row r="3017" spans="1:24">
      <c r="A3017" s="15" t="s">
        <v>6201</v>
      </c>
      <c r="B3017" s="1" t="s">
        <v>6202</v>
      </c>
      <c r="C3017" t="s">
        <v>6203</v>
      </c>
      <c r="D3017" s="1">
        <v>6</v>
      </c>
      <c r="E3017" s="30">
        <v>10.253500000000001</v>
      </c>
      <c r="F3017" s="31">
        <v>7.3316699999999999</v>
      </c>
      <c r="G3017" s="31">
        <v>8.2977900000000009</v>
      </c>
      <c r="H3017" s="35">
        <v>12.250500000000001</v>
      </c>
      <c r="I3017" s="32">
        <v>13.6067</v>
      </c>
      <c r="J3017" s="36">
        <v>15.9519</v>
      </c>
      <c r="L3017" s="21">
        <f t="shared" si="376"/>
        <v>13.936366666666666</v>
      </c>
      <c r="M3017" s="22">
        <f t="shared" si="377"/>
        <v>8.6276533333333347</v>
      </c>
      <c r="O3017" s="25">
        <f t="shared" si="378"/>
        <v>1.8725919398879425</v>
      </c>
      <c r="P3017" s="26">
        <f t="shared" si="379"/>
        <v>1.4885832194517381</v>
      </c>
      <c r="R3017" s="2">
        <f t="shared" si="380"/>
        <v>0.61907479472172333</v>
      </c>
      <c r="S3017" s="2"/>
      <c r="T3017" s="2">
        <f t="shared" si="381"/>
        <v>-0.69181437291887626</v>
      </c>
      <c r="U3017" s="2"/>
      <c r="V3017" s="38">
        <f t="shared" si="382"/>
        <v>9.2000684798514368E-3</v>
      </c>
      <c r="W3017" s="8">
        <v>3541</v>
      </c>
      <c r="X3017" s="9">
        <f t="shared" si="383"/>
        <v>2.069171007442441E-2</v>
      </c>
    </row>
    <row r="3018" spans="1:24">
      <c r="A3018" s="15" t="s">
        <v>5554</v>
      </c>
      <c r="B3018" s="1" t="s">
        <v>5555</v>
      </c>
      <c r="C3018" t="s">
        <v>5556</v>
      </c>
      <c r="D3018" s="1">
        <v>20</v>
      </c>
      <c r="E3018" s="30">
        <v>18.9237</v>
      </c>
      <c r="F3018" s="31">
        <v>14.940200000000001</v>
      </c>
      <c r="G3018" s="31">
        <v>16.631900000000002</v>
      </c>
      <c r="H3018" s="35">
        <v>11.4975</v>
      </c>
      <c r="I3018" s="32">
        <v>12.118499999999999</v>
      </c>
      <c r="J3018" s="36">
        <v>11.2294</v>
      </c>
      <c r="L3018" s="21">
        <f t="shared" si="376"/>
        <v>11.615133333333333</v>
      </c>
      <c r="M3018" s="22">
        <f t="shared" si="377"/>
        <v>16.831933333333335</v>
      </c>
      <c r="O3018" s="25">
        <f t="shared" si="378"/>
        <v>0.45607335301827578</v>
      </c>
      <c r="P3018" s="26">
        <f t="shared" si="379"/>
        <v>1.9992693823828074</v>
      </c>
      <c r="R3018" s="2">
        <f t="shared" si="380"/>
        <v>1.4491381932765877</v>
      </c>
      <c r="S3018" s="2"/>
      <c r="T3018" s="2">
        <f t="shared" si="381"/>
        <v>0.53519518029738167</v>
      </c>
      <c r="U3018" s="2"/>
      <c r="V3018" s="38">
        <f t="shared" si="382"/>
        <v>5.8168503526792783E-3</v>
      </c>
      <c r="W3018" s="8">
        <v>3081</v>
      </c>
      <c r="X3018" s="9">
        <f t="shared" si="383"/>
        <v>1.5035831291378698E-2</v>
      </c>
    </row>
    <row r="3019" spans="1:24">
      <c r="A3019" s="15" t="s">
        <v>17149</v>
      </c>
      <c r="B3019" s="1" t="s">
        <v>17150</v>
      </c>
      <c r="C3019" t="s">
        <v>17151</v>
      </c>
      <c r="D3019" s="1">
        <v>11</v>
      </c>
      <c r="E3019" s="30">
        <v>15.3431</v>
      </c>
      <c r="F3019" s="31">
        <v>13.7585</v>
      </c>
      <c r="G3019" s="31">
        <v>15.524100000000001</v>
      </c>
      <c r="H3019" s="35">
        <v>13.115500000000001</v>
      </c>
      <c r="I3019" s="32">
        <v>9.4275699999999993</v>
      </c>
      <c r="J3019" s="36">
        <v>12.264099999999999</v>
      </c>
      <c r="L3019" s="21">
        <f t="shared" si="376"/>
        <v>11.60239</v>
      </c>
      <c r="M3019" s="22">
        <f t="shared" si="377"/>
        <v>14.875233333333332</v>
      </c>
      <c r="O3019" s="25">
        <f t="shared" si="378"/>
        <v>1.9309588328858822</v>
      </c>
      <c r="P3019" s="26">
        <f t="shared" si="379"/>
        <v>0.97134455953247301</v>
      </c>
      <c r="R3019" s="2">
        <f t="shared" si="380"/>
        <v>1.2820835477288155</v>
      </c>
      <c r="S3019" s="2"/>
      <c r="T3019" s="2">
        <f t="shared" si="381"/>
        <v>0.35849027909130554</v>
      </c>
      <c r="U3019" s="2"/>
      <c r="V3019" s="38">
        <f t="shared" si="382"/>
        <v>2.9320148679397612E-2</v>
      </c>
      <c r="W3019" s="8">
        <v>4739</v>
      </c>
      <c r="X3019" s="9">
        <f t="shared" si="383"/>
        <v>4.9273193518194258E-2</v>
      </c>
    </row>
    <row r="3020" spans="1:24">
      <c r="A3020" s="15" t="s">
        <v>5161</v>
      </c>
      <c r="B3020" s="1" t="s">
        <v>5162</v>
      </c>
      <c r="C3020" t="s">
        <v>5163</v>
      </c>
      <c r="D3020" s="1">
        <v>22</v>
      </c>
      <c r="E3020" s="30">
        <v>14.1625</v>
      </c>
      <c r="F3020" s="31">
        <v>15.4894</v>
      </c>
      <c r="G3020" s="31">
        <v>14.671200000000001</v>
      </c>
      <c r="H3020" s="35">
        <v>9.8988700000000005</v>
      </c>
      <c r="I3020" s="32">
        <v>12.2041</v>
      </c>
      <c r="J3020" s="36">
        <v>10.2342</v>
      </c>
      <c r="L3020" s="21">
        <f t="shared" si="376"/>
        <v>10.779056666666667</v>
      </c>
      <c r="M3020" s="22">
        <f t="shared" si="377"/>
        <v>14.774366666666666</v>
      </c>
      <c r="O3020" s="25">
        <f t="shared" si="378"/>
        <v>1.2454609301914426</v>
      </c>
      <c r="P3020" s="26">
        <f t="shared" si="379"/>
        <v>0.66943888692944431</v>
      </c>
      <c r="R3020" s="2">
        <f t="shared" si="380"/>
        <v>1.3706548841472521</v>
      </c>
      <c r="S3020" s="2"/>
      <c r="T3020" s="2">
        <f t="shared" si="381"/>
        <v>0.45486536206788886</v>
      </c>
      <c r="U3020" s="2"/>
      <c r="V3020" s="38">
        <f t="shared" si="382"/>
        <v>4.0391902892986335E-3</v>
      </c>
      <c r="W3020" s="8">
        <v>2724</v>
      </c>
      <c r="X3020" s="9">
        <f t="shared" si="383"/>
        <v>1.1809145177670455E-2</v>
      </c>
    </row>
    <row r="3021" spans="1:24">
      <c r="A3021" s="15" t="s">
        <v>15936</v>
      </c>
      <c r="B3021" s="1" t="s">
        <v>15937</v>
      </c>
      <c r="C3021" t="s">
        <v>15938</v>
      </c>
      <c r="D3021" s="1">
        <v>7</v>
      </c>
      <c r="E3021" s="30">
        <v>10.2263</v>
      </c>
      <c r="F3021" s="31">
        <v>8.1064100000000003</v>
      </c>
      <c r="G3021" s="31">
        <v>10.0108</v>
      </c>
      <c r="H3021" s="35">
        <v>13.0815</v>
      </c>
      <c r="I3021" s="32">
        <v>15.9818</v>
      </c>
      <c r="J3021" s="36">
        <v>12.2677</v>
      </c>
      <c r="L3021" s="21">
        <f t="shared" si="376"/>
        <v>13.776999999999999</v>
      </c>
      <c r="M3021" s="22">
        <f t="shared" si="377"/>
        <v>9.4478366666666656</v>
      </c>
      <c r="O3021" s="25">
        <f t="shared" si="378"/>
        <v>1.9522870921050552</v>
      </c>
      <c r="P3021" s="26">
        <f t="shared" si="379"/>
        <v>1.1666958425542411</v>
      </c>
      <c r="R3021" s="2">
        <f t="shared" si="380"/>
        <v>0.68576879339962737</v>
      </c>
      <c r="S3021" s="2"/>
      <c r="T3021" s="2">
        <f t="shared" si="381"/>
        <v>-0.5442058404125345</v>
      </c>
      <c r="U3021" s="2"/>
      <c r="V3021" s="38">
        <f t="shared" si="382"/>
        <v>1.5009817176350977E-2</v>
      </c>
      <c r="W3021" s="8">
        <v>4067</v>
      </c>
      <c r="X3021" s="9">
        <f t="shared" si="383"/>
        <v>2.9392226209112166E-2</v>
      </c>
    </row>
    <row r="3022" spans="1:24">
      <c r="A3022" s="15" t="s">
        <v>8959</v>
      </c>
      <c r="B3022" s="1" t="s">
        <v>8960</v>
      </c>
      <c r="C3022" t="s">
        <v>8961</v>
      </c>
      <c r="D3022" s="1">
        <v>13</v>
      </c>
      <c r="E3022" s="30">
        <v>9.9497699999999991</v>
      </c>
      <c r="F3022" s="31">
        <v>10.2431</v>
      </c>
      <c r="G3022" s="31">
        <v>9.6751500000000004</v>
      </c>
      <c r="H3022" s="35">
        <v>11.9917</v>
      </c>
      <c r="I3022" s="32">
        <v>14.5349</v>
      </c>
      <c r="J3022" s="36">
        <v>13.510300000000001</v>
      </c>
      <c r="L3022" s="21">
        <f t="shared" si="376"/>
        <v>13.345633333333334</v>
      </c>
      <c r="M3022" s="22">
        <f t="shared" si="377"/>
        <v>9.9560066666666671</v>
      </c>
      <c r="O3022" s="25">
        <f t="shared" si="378"/>
        <v>1.2795713709415877</v>
      </c>
      <c r="P3022" s="26">
        <f t="shared" si="379"/>
        <v>0.28402635904671464</v>
      </c>
      <c r="R3022" s="2">
        <f t="shared" si="380"/>
        <v>0.74601230364988302</v>
      </c>
      <c r="S3022" s="2"/>
      <c r="T3022" s="2">
        <f t="shared" si="381"/>
        <v>-0.4227286704815203</v>
      </c>
      <c r="U3022" s="2"/>
      <c r="V3022" s="38">
        <f t="shared" si="382"/>
        <v>5.4981408343929006E-3</v>
      </c>
      <c r="W3022" s="8">
        <v>3027</v>
      </c>
      <c r="X3022" s="9">
        <f t="shared" si="383"/>
        <v>1.446554132973408E-2</v>
      </c>
    </row>
    <row r="3023" spans="1:24">
      <c r="A3023" s="15" t="s">
        <v>3775</v>
      </c>
      <c r="B3023" s="1" t="s">
        <v>3776</v>
      </c>
      <c r="C3023" t="s">
        <v>3777</v>
      </c>
      <c r="D3023" s="1">
        <v>6</v>
      </c>
      <c r="E3023" s="30">
        <v>11.4411</v>
      </c>
      <c r="F3023" s="31">
        <v>10.018000000000001</v>
      </c>
      <c r="G3023" s="31">
        <v>10.4809</v>
      </c>
      <c r="H3023" s="35">
        <v>13.549099999999999</v>
      </c>
      <c r="I3023" s="32">
        <v>12.306800000000001</v>
      </c>
      <c r="J3023" s="36">
        <v>14.128</v>
      </c>
      <c r="L3023" s="21">
        <f t="shared" si="376"/>
        <v>13.327966666666667</v>
      </c>
      <c r="M3023" s="22">
        <f t="shared" si="377"/>
        <v>10.646666666666667</v>
      </c>
      <c r="O3023" s="25">
        <f t="shared" si="378"/>
        <v>0.93051992097608116</v>
      </c>
      <c r="P3023" s="26">
        <f t="shared" si="379"/>
        <v>0.72588728004651881</v>
      </c>
      <c r="R3023" s="2">
        <f t="shared" si="380"/>
        <v>0.79882152566407982</v>
      </c>
      <c r="S3023" s="2"/>
      <c r="T3023" s="2">
        <f t="shared" si="381"/>
        <v>-0.32405488560272216</v>
      </c>
      <c r="U3023" s="2"/>
      <c r="V3023" s="38">
        <f t="shared" si="382"/>
        <v>8.5143064367031365E-3</v>
      </c>
      <c r="W3023" s="8">
        <v>3463</v>
      </c>
      <c r="X3023" s="9">
        <f t="shared" si="383"/>
        <v>1.9580692019030833E-2</v>
      </c>
    </row>
    <row r="3024" spans="1:24">
      <c r="A3024" s="15" t="s">
        <v>530</v>
      </c>
      <c r="B3024" s="1" t="s">
        <v>531</v>
      </c>
      <c r="C3024" t="s">
        <v>532</v>
      </c>
      <c r="D3024" s="1">
        <v>51</v>
      </c>
      <c r="E3024" s="30">
        <v>11.46</v>
      </c>
      <c r="F3024" s="31">
        <v>7.4157099999999998</v>
      </c>
      <c r="G3024" s="31">
        <v>9.2231199999999998</v>
      </c>
      <c r="H3024" s="35">
        <v>9.3553800000000003</v>
      </c>
      <c r="I3024" s="32">
        <v>9.8341600000000007</v>
      </c>
      <c r="J3024" s="36">
        <v>10.608700000000001</v>
      </c>
      <c r="L3024" s="21">
        <f t="shared" si="376"/>
        <v>9.9327466666666666</v>
      </c>
      <c r="M3024" s="22">
        <f t="shared" si="377"/>
        <v>9.3662766666666659</v>
      </c>
      <c r="O3024" s="25">
        <f t="shared" si="378"/>
        <v>0.6324494080425197</v>
      </c>
      <c r="P3024" s="26">
        <f t="shared" si="379"/>
        <v>2.0259419474489708</v>
      </c>
      <c r="R3024" s="2">
        <f t="shared" si="380"/>
        <v>0.94296945054473014</v>
      </c>
      <c r="S3024" s="2"/>
      <c r="T3024" s="2">
        <f t="shared" si="381"/>
        <v>-8.471706233432777E-2</v>
      </c>
      <c r="U3024" s="2"/>
      <c r="V3024" s="38">
        <f t="shared" si="382"/>
        <v>0.33394916101687766</v>
      </c>
      <c r="W3024" s="8">
        <v>7380</v>
      </c>
      <c r="X3024" s="9">
        <f t="shared" si="383"/>
        <v>0.36037549028975796</v>
      </c>
    </row>
    <row r="3025" spans="1:24">
      <c r="A3025" s="15" t="s">
        <v>22461</v>
      </c>
      <c r="B3025" s="1" t="s">
        <v>22462</v>
      </c>
      <c r="C3025" t="s">
        <v>22463</v>
      </c>
      <c r="D3025" s="1">
        <v>4</v>
      </c>
      <c r="E3025" s="30">
        <v>9.3223099999999999</v>
      </c>
      <c r="F3025" s="31">
        <v>10.2982</v>
      </c>
      <c r="G3025" s="31">
        <v>9.6352700000000002</v>
      </c>
      <c r="H3025" s="35">
        <v>11.3718</v>
      </c>
      <c r="I3025" s="32">
        <v>12.8127</v>
      </c>
      <c r="J3025" s="36">
        <v>12.249499999999999</v>
      </c>
      <c r="L3025" s="21">
        <f t="shared" si="376"/>
        <v>12.144666666666666</v>
      </c>
      <c r="M3025" s="22">
        <f t="shared" si="377"/>
        <v>9.7519266666666677</v>
      </c>
      <c r="O3025" s="25">
        <f t="shared" si="378"/>
        <v>0.72614786602546233</v>
      </c>
      <c r="P3025" s="26">
        <f t="shared" si="379"/>
        <v>0.49829399598362922</v>
      </c>
      <c r="R3025" s="2">
        <f t="shared" si="380"/>
        <v>0.80298018334522714</v>
      </c>
      <c r="S3025" s="2"/>
      <c r="T3025" s="2">
        <f t="shared" si="381"/>
        <v>-0.3165637108089594</v>
      </c>
      <c r="U3025" s="2"/>
      <c r="V3025" s="38">
        <f t="shared" si="382"/>
        <v>4.6339673497713361E-3</v>
      </c>
      <c r="W3025" s="8">
        <v>2865</v>
      </c>
      <c r="X3025" s="9">
        <f t="shared" si="383"/>
        <v>1.2881297023936797E-2</v>
      </c>
    </row>
    <row r="3026" spans="1:24">
      <c r="A3026" s="15" t="s">
        <v>1005</v>
      </c>
      <c r="B3026" s="1" t="s">
        <v>1006</v>
      </c>
      <c r="C3026" t="s">
        <v>1007</v>
      </c>
      <c r="D3026" s="1">
        <v>37</v>
      </c>
      <c r="E3026" s="30">
        <v>12.5632</v>
      </c>
      <c r="F3026" s="31">
        <v>12.5129</v>
      </c>
      <c r="G3026" s="31">
        <v>10.453799999999999</v>
      </c>
      <c r="H3026" s="35">
        <v>9.6507100000000001</v>
      </c>
      <c r="I3026" s="32">
        <v>8.6868099999999995</v>
      </c>
      <c r="J3026" s="36">
        <v>10.788399999999999</v>
      </c>
      <c r="L3026" s="21">
        <f t="shared" si="376"/>
        <v>9.708639999999999</v>
      </c>
      <c r="M3026" s="22">
        <f t="shared" si="377"/>
        <v>11.843299999999999</v>
      </c>
      <c r="O3026" s="25">
        <f t="shared" si="378"/>
        <v>1.0519919418417614</v>
      </c>
      <c r="P3026" s="26">
        <f t="shared" si="379"/>
        <v>1.2036050888892091</v>
      </c>
      <c r="R3026" s="2">
        <f t="shared" si="380"/>
        <v>1.2198721963117389</v>
      </c>
      <c r="S3026" s="2"/>
      <c r="T3026" s="2">
        <f t="shared" si="381"/>
        <v>0.28673000729177911</v>
      </c>
      <c r="U3026" s="2"/>
      <c r="V3026" s="38">
        <f t="shared" si="382"/>
        <v>4.0884014648604396E-2</v>
      </c>
      <c r="W3026" s="8">
        <v>5102</v>
      </c>
      <c r="X3026" s="9">
        <f t="shared" si="383"/>
        <v>6.3818167906994391E-2</v>
      </c>
    </row>
    <row r="3027" spans="1:24">
      <c r="A3027" s="15" t="s">
        <v>7819</v>
      </c>
      <c r="B3027" s="1" t="s">
        <v>7820</v>
      </c>
      <c r="C3027" t="s">
        <v>7821</v>
      </c>
      <c r="D3027" s="1">
        <v>33</v>
      </c>
      <c r="E3027" s="30">
        <v>15.817500000000001</v>
      </c>
      <c r="F3027" s="31">
        <v>15.0848</v>
      </c>
      <c r="G3027" s="31">
        <v>13.4084</v>
      </c>
      <c r="H3027" s="35">
        <v>13.9855</v>
      </c>
      <c r="I3027" s="32">
        <v>11.1982</v>
      </c>
      <c r="J3027" s="36">
        <v>14.989599999999999</v>
      </c>
      <c r="L3027" s="21">
        <f t="shared" si="376"/>
        <v>13.3911</v>
      </c>
      <c r="M3027" s="22">
        <f t="shared" si="377"/>
        <v>14.770233333333332</v>
      </c>
      <c r="O3027" s="25">
        <f t="shared" si="378"/>
        <v>1.9643477314365676</v>
      </c>
      <c r="P3027" s="26">
        <f t="shared" si="379"/>
        <v>1.2349715961645975</v>
      </c>
      <c r="R3027" s="2">
        <f t="shared" si="380"/>
        <v>1.1029888010195825</v>
      </c>
      <c r="S3027" s="2"/>
      <c r="T3027" s="2">
        <f t="shared" si="381"/>
        <v>0.14141814288257476</v>
      </c>
      <c r="U3027" s="2"/>
      <c r="V3027" s="38">
        <f t="shared" si="382"/>
        <v>0.18071324070558548</v>
      </c>
      <c r="W3027" s="8">
        <v>6666</v>
      </c>
      <c r="X3027" s="9">
        <f t="shared" si="383"/>
        <v>0.2159016275096434</v>
      </c>
    </row>
    <row r="3028" spans="1:24">
      <c r="A3028" s="15" t="s">
        <v>4386</v>
      </c>
      <c r="B3028" s="1" t="s">
        <v>4387</v>
      </c>
      <c r="C3028" t="s">
        <v>4388</v>
      </c>
      <c r="D3028" s="1">
        <v>15</v>
      </c>
      <c r="E3028" s="30">
        <v>17.819099999999999</v>
      </c>
      <c r="F3028" s="31">
        <v>15.4496</v>
      </c>
      <c r="G3028" s="31">
        <v>19.47</v>
      </c>
      <c r="H3028" s="35">
        <v>11.6144</v>
      </c>
      <c r="I3028" s="32">
        <v>9.0689299999999999</v>
      </c>
      <c r="J3028" s="36">
        <v>10.7019</v>
      </c>
      <c r="L3028" s="21">
        <f t="shared" si="376"/>
        <v>10.461743333333333</v>
      </c>
      <c r="M3028" s="22">
        <f t="shared" si="377"/>
        <v>17.579566666666665</v>
      </c>
      <c r="O3028" s="25">
        <f t="shared" si="378"/>
        <v>1.2896165316222263</v>
      </c>
      <c r="P3028" s="26">
        <f t="shared" si="379"/>
        <v>2.0208751082967327</v>
      </c>
      <c r="R3028" s="2">
        <f t="shared" si="380"/>
        <v>1.6803668477178595</v>
      </c>
      <c r="S3028" s="2"/>
      <c r="T3028" s="2">
        <f t="shared" si="381"/>
        <v>0.7487762280086907</v>
      </c>
      <c r="U3028" s="2"/>
      <c r="V3028" s="38">
        <f t="shared" si="382"/>
        <v>3.3894595964485377E-3</v>
      </c>
      <c r="W3028" s="8">
        <v>2542</v>
      </c>
      <c r="X3028" s="9">
        <f t="shared" si="383"/>
        <v>1.0619062244734915E-2</v>
      </c>
    </row>
    <row r="3029" spans="1:24">
      <c r="A3029" s="15" t="s">
        <v>23161</v>
      </c>
      <c r="B3029" s="1" t="s">
        <v>23162</v>
      </c>
      <c r="C3029" t="s">
        <v>23163</v>
      </c>
      <c r="D3029" s="1">
        <v>1</v>
      </c>
      <c r="E3029" s="30">
        <v>16.520099999999999</v>
      </c>
      <c r="F3029" s="31">
        <v>19.809799999999999</v>
      </c>
      <c r="G3029" s="31">
        <v>21.171900000000001</v>
      </c>
      <c r="H3029" s="35">
        <v>13.494899999999999</v>
      </c>
      <c r="I3029" s="32">
        <v>6.9661799999999996</v>
      </c>
      <c r="J3029" s="36">
        <v>5.7145799999999998</v>
      </c>
      <c r="L3029" s="21">
        <f t="shared" si="376"/>
        <v>8.7252200000000002</v>
      </c>
      <c r="M3029" s="22">
        <f t="shared" si="377"/>
        <v>19.167266666666666</v>
      </c>
      <c r="O3029" s="25">
        <f t="shared" si="378"/>
        <v>4.1777997937670461</v>
      </c>
      <c r="P3029" s="26">
        <f t="shared" si="379"/>
        <v>2.3915366656886938</v>
      </c>
      <c r="R3029" s="2">
        <f t="shared" si="380"/>
        <v>2.1967660032258975</v>
      </c>
      <c r="S3029" s="2"/>
      <c r="T3029" s="2">
        <f t="shared" si="381"/>
        <v>1.135381203869263</v>
      </c>
      <c r="U3029" s="2"/>
      <c r="V3029" s="38">
        <f t="shared" si="382"/>
        <v>9.9124624082694533E-3</v>
      </c>
      <c r="W3029" s="8">
        <v>3604</v>
      </c>
      <c r="X3029" s="9">
        <f t="shared" si="383"/>
        <v>2.1904231581425619E-2</v>
      </c>
    </row>
    <row r="3030" spans="1:24">
      <c r="A3030" s="15" t="s">
        <v>20777</v>
      </c>
      <c r="B3030" s="1" t="s">
        <v>20778</v>
      </c>
      <c r="C3030" t="s">
        <v>20779</v>
      </c>
      <c r="D3030" s="1">
        <v>2</v>
      </c>
      <c r="E3030" s="30">
        <v>15.0794</v>
      </c>
      <c r="F3030" s="31">
        <v>15.076499999999999</v>
      </c>
      <c r="G3030" s="31">
        <v>14.5632</v>
      </c>
      <c r="H3030" s="35">
        <v>13.571</v>
      </c>
      <c r="I3030" s="32">
        <v>6.9889900000000003</v>
      </c>
      <c r="J3030" s="36">
        <v>10.51</v>
      </c>
      <c r="L3030" s="21">
        <f t="shared" si="376"/>
        <v>10.356663333333332</v>
      </c>
      <c r="M3030" s="22">
        <f t="shared" si="377"/>
        <v>14.906366666666665</v>
      </c>
      <c r="O3030" s="25">
        <f t="shared" si="378"/>
        <v>3.2936830463833848</v>
      </c>
      <c r="P3030" s="26">
        <f t="shared" si="379"/>
        <v>0.29719458833116918</v>
      </c>
      <c r="R3030" s="2">
        <f t="shared" si="380"/>
        <v>1.4393020403289478</v>
      </c>
      <c r="S3030" s="2"/>
      <c r="T3030" s="2">
        <f t="shared" si="381"/>
        <v>0.52536937620594693</v>
      </c>
      <c r="U3030" s="2"/>
      <c r="V3030" s="38">
        <f t="shared" si="382"/>
        <v>3.7876061542945906E-2</v>
      </c>
      <c r="W3030" s="8">
        <v>5015</v>
      </c>
      <c r="X3030" s="9">
        <f t="shared" si="383"/>
        <v>6.0148545190034139E-2</v>
      </c>
    </row>
    <row r="3031" spans="1:24">
      <c r="A3031" s="15" t="s">
        <v>7709</v>
      </c>
      <c r="B3031" s="1" t="s">
        <v>7710</v>
      </c>
      <c r="C3031" t="s">
        <v>7711</v>
      </c>
      <c r="D3031" s="1">
        <v>5</v>
      </c>
      <c r="E3031" s="30">
        <v>5.6785899999999998</v>
      </c>
      <c r="F3031" s="31">
        <v>5.3147700000000002</v>
      </c>
      <c r="G3031" s="31">
        <v>7.8308900000000001</v>
      </c>
      <c r="H3031" s="35">
        <v>9.7382899999999992</v>
      </c>
      <c r="I3031" s="32">
        <v>9.7937100000000008</v>
      </c>
      <c r="J3031" s="36">
        <v>9.53247</v>
      </c>
      <c r="L3031" s="21">
        <f t="shared" si="376"/>
        <v>9.6881566666666661</v>
      </c>
      <c r="M3031" s="22">
        <f t="shared" si="377"/>
        <v>6.27475</v>
      </c>
      <c r="O3031" s="25">
        <f t="shared" si="378"/>
        <v>0.13764664083563166</v>
      </c>
      <c r="P3031" s="26">
        <f t="shared" si="379"/>
        <v>1.3598786794416622</v>
      </c>
      <c r="R3031" s="2">
        <f t="shared" si="380"/>
        <v>0.64767222660519874</v>
      </c>
      <c r="S3031" s="2"/>
      <c r="T3031" s="2">
        <f t="shared" si="381"/>
        <v>-0.62666421493739677</v>
      </c>
      <c r="U3031" s="2"/>
      <c r="V3031" s="38">
        <f t="shared" si="382"/>
        <v>6.196841981614464E-3</v>
      </c>
      <c r="W3031" s="8">
        <v>3156</v>
      </c>
      <c r="X3031" s="9">
        <f t="shared" si="383"/>
        <v>1.5637404797711533E-2</v>
      </c>
    </row>
    <row r="3032" spans="1:24">
      <c r="A3032" s="15" t="s">
        <v>12998</v>
      </c>
      <c r="B3032" s="1" t="s">
        <v>12999</v>
      </c>
      <c r="C3032" t="s">
        <v>13000</v>
      </c>
      <c r="D3032" s="1">
        <v>8</v>
      </c>
      <c r="E3032" s="30">
        <v>9.8139900000000004</v>
      </c>
      <c r="F3032" s="31">
        <v>6.4860100000000003</v>
      </c>
      <c r="G3032" s="31">
        <v>8.2175799999999999</v>
      </c>
      <c r="H3032" s="35">
        <v>13.422000000000001</v>
      </c>
      <c r="I3032" s="32">
        <v>14.2126</v>
      </c>
      <c r="J3032" s="36">
        <v>16.212199999999999</v>
      </c>
      <c r="L3032" s="21">
        <f t="shared" si="376"/>
        <v>14.615600000000001</v>
      </c>
      <c r="M3032" s="22">
        <f t="shared" si="377"/>
        <v>8.172526666666668</v>
      </c>
      <c r="O3032" s="25">
        <f t="shared" si="378"/>
        <v>1.4380927508335468</v>
      </c>
      <c r="P3032" s="26">
        <f t="shared" si="379"/>
        <v>1.6644473774299158</v>
      </c>
      <c r="R3032" s="2">
        <f t="shared" si="380"/>
        <v>0.55916463687201812</v>
      </c>
      <c r="S3032" s="2"/>
      <c r="T3032" s="2">
        <f t="shared" si="381"/>
        <v>-0.83865497133889599</v>
      </c>
      <c r="U3032" s="2"/>
      <c r="V3032" s="38">
        <f t="shared" si="382"/>
        <v>3.5567553274005992E-3</v>
      </c>
      <c r="W3032" s="8">
        <v>2580</v>
      </c>
      <c r="X3032" s="9">
        <f t="shared" si="383"/>
        <v>1.0979069545510999E-2</v>
      </c>
    </row>
    <row r="3033" spans="1:24">
      <c r="A3033" s="15" t="s">
        <v>14873</v>
      </c>
      <c r="B3033" s="1" t="s">
        <v>14874</v>
      </c>
      <c r="C3033" t="s">
        <v>14875</v>
      </c>
      <c r="D3033" s="1">
        <v>28</v>
      </c>
      <c r="E3033" s="30">
        <v>15.082599999999999</v>
      </c>
      <c r="F3033" s="31">
        <v>16.060300000000002</v>
      </c>
      <c r="G3033" s="31">
        <v>18.576599999999999</v>
      </c>
      <c r="H3033" s="35">
        <v>9.8623100000000008</v>
      </c>
      <c r="I3033" s="32">
        <v>12.1485</v>
      </c>
      <c r="J3033" s="36">
        <v>11.605700000000001</v>
      </c>
      <c r="L3033" s="21">
        <f t="shared" si="376"/>
        <v>11.205503333333333</v>
      </c>
      <c r="M3033" s="22">
        <f t="shared" si="377"/>
        <v>16.573166666666665</v>
      </c>
      <c r="O3033" s="25">
        <f t="shared" si="378"/>
        <v>1.1944807273595222</v>
      </c>
      <c r="P3033" s="26">
        <f t="shared" si="379"/>
        <v>1.8025768120480559</v>
      </c>
      <c r="R3033" s="2">
        <f t="shared" si="380"/>
        <v>1.4790202790236107</v>
      </c>
      <c r="S3033" s="2"/>
      <c r="T3033" s="2">
        <f t="shared" si="381"/>
        <v>0.56464183353652564</v>
      </c>
      <c r="U3033" s="2"/>
      <c r="V3033" s="38">
        <f t="shared" si="382"/>
        <v>6.3259277352029457E-3</v>
      </c>
      <c r="W3033" s="8">
        <v>3171</v>
      </c>
      <c r="X3033" s="9">
        <f t="shared" si="383"/>
        <v>1.5887634337166907E-2</v>
      </c>
    </row>
    <row r="3034" spans="1:24">
      <c r="A3034" s="15" t="s">
        <v>19087</v>
      </c>
      <c r="B3034" s="1" t="s">
        <v>19088</v>
      </c>
      <c r="C3034" t="s">
        <v>19089</v>
      </c>
      <c r="D3034" s="1">
        <v>11</v>
      </c>
      <c r="E3034" s="30">
        <v>11.859299999999999</v>
      </c>
      <c r="F3034" s="31">
        <v>10.379200000000001</v>
      </c>
      <c r="G3034" s="31">
        <v>10.8489</v>
      </c>
      <c r="H3034" s="35">
        <v>12.6363</v>
      </c>
      <c r="I3034" s="32">
        <v>11.468</v>
      </c>
      <c r="J3034" s="36">
        <v>13.8514</v>
      </c>
      <c r="L3034" s="21">
        <f t="shared" si="376"/>
        <v>12.651899999999999</v>
      </c>
      <c r="M3034" s="22">
        <f t="shared" si="377"/>
        <v>11.029133333333334</v>
      </c>
      <c r="O3034" s="25">
        <f t="shared" si="378"/>
        <v>1.191776577215713</v>
      </c>
      <c r="P3034" s="26">
        <f t="shared" si="379"/>
        <v>0.7563313052712628</v>
      </c>
      <c r="R3034" s="2">
        <f t="shared" si="380"/>
        <v>0.87173731481701044</v>
      </c>
      <c r="S3034" s="2"/>
      <c r="T3034" s="2">
        <f t="shared" si="381"/>
        <v>-0.19803462927080792</v>
      </c>
      <c r="U3034" s="2"/>
      <c r="V3034" s="38">
        <f t="shared" si="382"/>
        <v>5.8639623106575972E-2</v>
      </c>
      <c r="W3034" s="8">
        <v>5533</v>
      </c>
      <c r="X3034" s="9">
        <f t="shared" si="383"/>
        <v>8.4403751747835001E-2</v>
      </c>
    </row>
    <row r="3035" spans="1:24">
      <c r="A3035" s="15" t="s">
        <v>9357</v>
      </c>
      <c r="B3035" s="1" t="s">
        <v>9358</v>
      </c>
      <c r="C3035" t="s">
        <v>9359</v>
      </c>
      <c r="D3035" s="1">
        <v>7</v>
      </c>
      <c r="E3035" s="30">
        <v>8.6097400000000004</v>
      </c>
      <c r="F3035" s="31">
        <v>8.1708099999999995</v>
      </c>
      <c r="G3035" s="31">
        <v>6.4674699999999996</v>
      </c>
      <c r="H3035" s="35">
        <v>12.924099999999999</v>
      </c>
      <c r="I3035" s="32">
        <v>13.2407</v>
      </c>
      <c r="J3035" s="36">
        <v>10.9254</v>
      </c>
      <c r="L3035" s="21">
        <f t="shared" si="376"/>
        <v>12.363399999999999</v>
      </c>
      <c r="M3035" s="22">
        <f t="shared" si="377"/>
        <v>7.7493399999999992</v>
      </c>
      <c r="O3035" s="25">
        <f t="shared" si="378"/>
        <v>1.2553652416727175</v>
      </c>
      <c r="P3035" s="26">
        <f t="shared" si="379"/>
        <v>1.1316173862662398</v>
      </c>
      <c r="R3035" s="2">
        <f t="shared" si="380"/>
        <v>0.6267968358218613</v>
      </c>
      <c r="S3035" s="2"/>
      <c r="T3035" s="2">
        <f t="shared" si="381"/>
        <v>-0.67393019803097165</v>
      </c>
      <c r="U3035" s="2"/>
      <c r="V3035" s="38">
        <f t="shared" si="382"/>
        <v>4.5569639557141968E-3</v>
      </c>
      <c r="W3035" s="8">
        <v>2849</v>
      </c>
      <c r="X3035" s="9">
        <f t="shared" si="383"/>
        <v>1.2738385729486788E-2</v>
      </c>
    </row>
    <row r="3036" spans="1:24">
      <c r="A3036" s="15" t="s">
        <v>19662</v>
      </c>
      <c r="B3036" s="1" t="s">
        <v>19663</v>
      </c>
      <c r="C3036" t="s">
        <v>19664</v>
      </c>
      <c r="D3036" s="1">
        <v>2</v>
      </c>
      <c r="E3036" s="30">
        <v>9.9007100000000001</v>
      </c>
      <c r="F3036" s="31">
        <v>7.0204399999999998</v>
      </c>
      <c r="G3036" s="31">
        <v>9.7207299999999996</v>
      </c>
      <c r="H3036" s="35">
        <v>11.7942</v>
      </c>
      <c r="I3036" s="32">
        <v>12.141999999999999</v>
      </c>
      <c r="J3036" s="36">
        <v>12.9628</v>
      </c>
      <c r="L3036" s="21">
        <f t="shared" si="376"/>
        <v>12.299666666666667</v>
      </c>
      <c r="M3036" s="22">
        <f t="shared" si="377"/>
        <v>8.8806266666666662</v>
      </c>
      <c r="O3036" s="25">
        <f t="shared" si="378"/>
        <v>0.60004214296441982</v>
      </c>
      <c r="P3036" s="26">
        <f t="shared" si="379"/>
        <v>1.6134804077624625</v>
      </c>
      <c r="R3036" s="2">
        <f t="shared" si="380"/>
        <v>0.72202173500636868</v>
      </c>
      <c r="S3036" s="2"/>
      <c r="T3036" s="2">
        <f t="shared" si="381"/>
        <v>-0.46988582770022402</v>
      </c>
      <c r="U3036" s="2"/>
      <c r="V3036" s="38">
        <f t="shared" si="382"/>
        <v>1.3145590298011225E-2</v>
      </c>
      <c r="W3036" s="8">
        <v>3922</v>
      </c>
      <c r="X3036" s="9">
        <f t="shared" si="383"/>
        <v>2.6693391415951402E-2</v>
      </c>
    </row>
    <row r="3037" spans="1:24">
      <c r="A3037" s="15" t="s">
        <v>127</v>
      </c>
      <c r="B3037" s="1" t="s">
        <v>128</v>
      </c>
      <c r="C3037" t="s">
        <v>129</v>
      </c>
      <c r="D3037" s="1">
        <v>7</v>
      </c>
      <c r="E3037" s="30">
        <v>11.6213</v>
      </c>
      <c r="F3037" s="31">
        <v>10.9392</v>
      </c>
      <c r="G3037" s="31">
        <v>12.276400000000001</v>
      </c>
      <c r="H3037" s="35">
        <v>12.270099999999999</v>
      </c>
      <c r="I3037" s="32">
        <v>11.9788</v>
      </c>
      <c r="J3037" s="36">
        <v>10.912699999999999</v>
      </c>
      <c r="L3037" s="21">
        <f t="shared" si="376"/>
        <v>11.720533333333334</v>
      </c>
      <c r="M3037" s="22">
        <f t="shared" si="377"/>
        <v>11.612299999999999</v>
      </c>
      <c r="O3037" s="25">
        <f t="shared" si="378"/>
        <v>0.71460474622922387</v>
      </c>
      <c r="P3037" s="26">
        <f t="shared" si="379"/>
        <v>0.6686454292074393</v>
      </c>
      <c r="R3037" s="2">
        <f t="shared" si="380"/>
        <v>0.990765494175464</v>
      </c>
      <c r="S3037" s="2"/>
      <c r="T3037" s="2">
        <f t="shared" si="381"/>
        <v>-1.338447080127853E-2</v>
      </c>
      <c r="U3037" s="2"/>
      <c r="V3037" s="38">
        <f t="shared" si="382"/>
        <v>0.42871030111419484</v>
      </c>
      <c r="W3037" s="8">
        <v>7728</v>
      </c>
      <c r="X3037" s="9">
        <f t="shared" si="383"/>
        <v>0.44180238587906928</v>
      </c>
    </row>
    <row r="3038" spans="1:24">
      <c r="A3038" s="15" t="s">
        <v>5738</v>
      </c>
      <c r="B3038" s="1" t="s">
        <v>5739</v>
      </c>
      <c r="C3038" t="s">
        <v>5740</v>
      </c>
      <c r="D3038" s="1">
        <v>25</v>
      </c>
      <c r="E3038" s="30">
        <v>8.9555100000000003</v>
      </c>
      <c r="F3038" s="31">
        <v>5.8409700000000004</v>
      </c>
      <c r="G3038" s="31">
        <v>7.44693</v>
      </c>
      <c r="H3038" s="35">
        <v>12.2111</v>
      </c>
      <c r="I3038" s="32">
        <v>13.8043</v>
      </c>
      <c r="J3038" s="36">
        <v>15.4579</v>
      </c>
      <c r="L3038" s="21">
        <f t="shared" si="376"/>
        <v>13.824433333333333</v>
      </c>
      <c r="M3038" s="22">
        <f t="shared" si="377"/>
        <v>7.4144700000000006</v>
      </c>
      <c r="O3038" s="25">
        <f t="shared" si="378"/>
        <v>1.6234936320581408</v>
      </c>
      <c r="P3038" s="26">
        <f t="shared" si="379"/>
        <v>1.5575237049881432</v>
      </c>
      <c r="R3038" s="2">
        <f t="shared" si="380"/>
        <v>0.53633084418167842</v>
      </c>
      <c r="S3038" s="2"/>
      <c r="T3038" s="2">
        <f t="shared" si="381"/>
        <v>-0.8988048703000987</v>
      </c>
      <c r="U3038" s="2"/>
      <c r="V3038" s="38">
        <f t="shared" si="382"/>
        <v>3.9228662666066175E-3</v>
      </c>
      <c r="W3038" s="8">
        <v>2693</v>
      </c>
      <c r="X3038" s="9">
        <f t="shared" si="383"/>
        <v>1.1601079445694431E-2</v>
      </c>
    </row>
    <row r="3039" spans="1:24">
      <c r="A3039" s="15" t="s">
        <v>22548</v>
      </c>
      <c r="B3039" s="1" t="s">
        <v>22549</v>
      </c>
      <c r="C3039" t="s">
        <v>22550</v>
      </c>
      <c r="D3039" s="1">
        <v>1</v>
      </c>
      <c r="E3039" s="30">
        <v>3.79956</v>
      </c>
      <c r="F3039" s="31">
        <v>8.6071500000000007</v>
      </c>
      <c r="G3039" s="31">
        <v>7.4417200000000001</v>
      </c>
      <c r="H3039" s="35">
        <v>15.170500000000001</v>
      </c>
      <c r="I3039" s="32">
        <v>14.5443</v>
      </c>
      <c r="J3039" s="36">
        <v>13.589499999999999</v>
      </c>
      <c r="L3039" s="21">
        <f t="shared" si="376"/>
        <v>14.434766666666667</v>
      </c>
      <c r="M3039" s="22">
        <f t="shared" si="377"/>
        <v>6.6161433333333335</v>
      </c>
      <c r="O3039" s="25">
        <f t="shared" si="378"/>
        <v>0.79617109551486132</v>
      </c>
      <c r="P3039" s="26">
        <f t="shared" si="379"/>
        <v>2.5078702172228406</v>
      </c>
      <c r="R3039" s="2">
        <f t="shared" si="380"/>
        <v>0.45834778532385934</v>
      </c>
      <c r="S3039" s="2"/>
      <c r="T3039" s="2">
        <f t="shared" si="381"/>
        <v>-1.1254853922954469</v>
      </c>
      <c r="U3039" s="2"/>
      <c r="V3039" s="38">
        <f t="shared" si="382"/>
        <v>3.3797817842861014E-3</v>
      </c>
      <c r="W3039" s="8">
        <v>2539</v>
      </c>
      <c r="X3039" s="9">
        <f t="shared" si="383"/>
        <v>1.0601253300533481E-2</v>
      </c>
    </row>
    <row r="3040" spans="1:24">
      <c r="A3040" s="15" t="s">
        <v>12766</v>
      </c>
      <c r="B3040" s="1" t="s">
        <v>12767</v>
      </c>
      <c r="C3040" t="s">
        <v>12768</v>
      </c>
      <c r="D3040" s="1">
        <v>5</v>
      </c>
      <c r="E3040" s="30">
        <v>13.0633</v>
      </c>
      <c r="F3040" s="31">
        <v>14.3736</v>
      </c>
      <c r="G3040" s="31">
        <v>14.016</v>
      </c>
      <c r="H3040" s="35">
        <v>12.644</v>
      </c>
      <c r="I3040" s="32">
        <v>10.402200000000001</v>
      </c>
      <c r="J3040" s="36">
        <v>14.2095</v>
      </c>
      <c r="L3040" s="21">
        <f t="shared" si="376"/>
        <v>12.418566666666665</v>
      </c>
      <c r="M3040" s="22">
        <f t="shared" si="377"/>
        <v>13.817633333333333</v>
      </c>
      <c r="O3040" s="25">
        <f t="shared" si="378"/>
        <v>1.913634882451021</v>
      </c>
      <c r="P3040" s="26">
        <f t="shared" si="379"/>
        <v>0.67729869580070301</v>
      </c>
      <c r="R3040" s="2">
        <f t="shared" si="380"/>
        <v>1.1126592709303544</v>
      </c>
      <c r="S3040" s="2"/>
      <c r="T3040" s="2">
        <f t="shared" si="381"/>
        <v>0.15401186455973734</v>
      </c>
      <c r="U3040" s="2"/>
      <c r="V3040" s="38">
        <f t="shared" si="382"/>
        <v>0.14926677033622474</v>
      </c>
      <c r="W3040" s="8">
        <v>6459</v>
      </c>
      <c r="X3040" s="9">
        <f t="shared" si="383"/>
        <v>0.18404715264865981</v>
      </c>
    </row>
    <row r="3041" spans="1:24">
      <c r="A3041" s="15" t="s">
        <v>11582</v>
      </c>
      <c r="B3041" s="1" t="s">
        <v>11583</v>
      </c>
      <c r="C3041" t="s">
        <v>11584</v>
      </c>
      <c r="D3041" s="1">
        <v>3</v>
      </c>
      <c r="E3041" s="30">
        <v>14.743399999999999</v>
      </c>
      <c r="F3041" s="31">
        <v>17.8124</v>
      </c>
      <c r="G3041" s="31">
        <v>17.769100000000002</v>
      </c>
      <c r="H3041" s="35">
        <v>9.4726300000000005</v>
      </c>
      <c r="I3041" s="32">
        <v>10.962</v>
      </c>
      <c r="J3041" s="36">
        <v>11.6904</v>
      </c>
      <c r="L3041" s="21">
        <f t="shared" si="376"/>
        <v>10.708343333333332</v>
      </c>
      <c r="M3041" s="22">
        <f t="shared" si="377"/>
        <v>16.774966666666668</v>
      </c>
      <c r="O3041" s="25">
        <f t="shared" si="378"/>
        <v>1.1304345277959855</v>
      </c>
      <c r="P3041" s="26">
        <f t="shared" si="379"/>
        <v>1.7595215438673482</v>
      </c>
      <c r="R3041" s="2">
        <f t="shared" si="380"/>
        <v>1.5665323892304539</v>
      </c>
      <c r="S3041" s="2"/>
      <c r="T3041" s="2">
        <f t="shared" si="381"/>
        <v>0.64757459881786228</v>
      </c>
      <c r="U3041" s="2"/>
      <c r="V3041" s="38">
        <f t="shared" si="382"/>
        <v>3.681418045309877E-3</v>
      </c>
      <c r="W3041" s="8">
        <v>2624</v>
      </c>
      <c r="X3041" s="9">
        <f t="shared" si="383"/>
        <v>1.1173328244225558E-2</v>
      </c>
    </row>
    <row r="3042" spans="1:24">
      <c r="A3042" s="15" t="s">
        <v>9863</v>
      </c>
      <c r="B3042" s="1" t="s">
        <v>9864</v>
      </c>
      <c r="C3042" t="s">
        <v>9865</v>
      </c>
      <c r="D3042" s="1">
        <v>3</v>
      </c>
      <c r="E3042" s="30">
        <v>4.9838800000000001</v>
      </c>
      <c r="F3042" s="31">
        <v>4.4776899999999999</v>
      </c>
      <c r="G3042" s="31">
        <v>5.3025500000000001</v>
      </c>
      <c r="H3042" s="35">
        <v>21.8904</v>
      </c>
      <c r="I3042" s="32">
        <v>31.4785</v>
      </c>
      <c r="J3042" s="36">
        <v>15.4495</v>
      </c>
      <c r="L3042" s="21">
        <f t="shared" si="376"/>
        <v>22.939466666666664</v>
      </c>
      <c r="M3042" s="22">
        <f t="shared" si="377"/>
        <v>4.9213733333333334</v>
      </c>
      <c r="O3042" s="25">
        <f t="shared" si="378"/>
        <v>8.0658301434714943</v>
      </c>
      <c r="P3042" s="26">
        <f t="shared" si="379"/>
        <v>0.41596732736277908</v>
      </c>
      <c r="R3042" s="2">
        <f t="shared" si="380"/>
        <v>0.21453739116282858</v>
      </c>
      <c r="S3042" s="2"/>
      <c r="T3042" s="2">
        <f t="shared" si="381"/>
        <v>-2.2206989816892118</v>
      </c>
      <c r="U3042" s="2"/>
      <c r="V3042" s="38">
        <f t="shared" si="382"/>
        <v>9.0423328751427536E-3</v>
      </c>
      <c r="W3042" s="8">
        <v>3521</v>
      </c>
      <c r="X3042" s="9">
        <f t="shared" si="383"/>
        <v>2.045246776984859E-2</v>
      </c>
    </row>
    <row r="3043" spans="1:24">
      <c r="A3043" s="15" t="s">
        <v>1459</v>
      </c>
      <c r="B3043" s="1" t="s">
        <v>1460</v>
      </c>
      <c r="C3043" t="s">
        <v>1461</v>
      </c>
      <c r="D3043" s="1">
        <v>44</v>
      </c>
      <c r="E3043" s="30">
        <v>10.8759</v>
      </c>
      <c r="F3043" s="31">
        <v>10.803100000000001</v>
      </c>
      <c r="G3043" s="31">
        <v>10.450900000000001</v>
      </c>
      <c r="H3043" s="35">
        <v>10.0678</v>
      </c>
      <c r="I3043" s="32">
        <v>11.1853</v>
      </c>
      <c r="J3043" s="36">
        <v>14.062900000000001</v>
      </c>
      <c r="L3043" s="21">
        <f t="shared" si="376"/>
        <v>11.772</v>
      </c>
      <c r="M3043" s="22">
        <f t="shared" si="377"/>
        <v>10.709966666666668</v>
      </c>
      <c r="O3043" s="25">
        <f t="shared" si="378"/>
        <v>2.0611571191929943</v>
      </c>
      <c r="P3043" s="26">
        <f t="shared" si="379"/>
        <v>0.22729191215996478</v>
      </c>
      <c r="R3043" s="2">
        <f t="shared" si="380"/>
        <v>0.90978310114395755</v>
      </c>
      <c r="S3043" s="2"/>
      <c r="T3043" s="2">
        <f t="shared" si="381"/>
        <v>-0.13640545749040792</v>
      </c>
      <c r="U3043" s="2"/>
      <c r="V3043" s="38">
        <f t="shared" si="382"/>
        <v>0.21257661999473834</v>
      </c>
      <c r="W3043" s="8">
        <v>6837</v>
      </c>
      <c r="X3043" s="9">
        <f t="shared" si="383"/>
        <v>0.24761740553431272</v>
      </c>
    </row>
    <row r="3044" spans="1:24">
      <c r="A3044" s="15" t="s">
        <v>14161</v>
      </c>
      <c r="B3044" s="1" t="s">
        <v>14162</v>
      </c>
      <c r="C3044" t="s">
        <v>14163</v>
      </c>
      <c r="D3044" s="1">
        <v>16</v>
      </c>
      <c r="E3044" s="30">
        <v>10.095700000000001</v>
      </c>
      <c r="F3044" s="31">
        <v>9.1252899999999997</v>
      </c>
      <c r="G3044" s="31">
        <v>8.0142799999999994</v>
      </c>
      <c r="H3044" s="35">
        <v>16.417400000000001</v>
      </c>
      <c r="I3044" s="32">
        <v>12.184799999999999</v>
      </c>
      <c r="J3044" s="36">
        <v>15.896000000000001</v>
      </c>
      <c r="L3044" s="21">
        <f t="shared" si="376"/>
        <v>14.832733333333332</v>
      </c>
      <c r="M3044" s="22">
        <f t="shared" si="377"/>
        <v>9.0784233333333333</v>
      </c>
      <c r="O3044" s="25">
        <f t="shared" si="378"/>
        <v>2.3079488064801965</v>
      </c>
      <c r="P3044" s="26">
        <f t="shared" si="379"/>
        <v>1.0415011605530426</v>
      </c>
      <c r="R3044" s="2">
        <f t="shared" si="380"/>
        <v>0.61205329653783758</v>
      </c>
      <c r="S3044" s="2"/>
      <c r="T3044" s="2">
        <f t="shared" si="381"/>
        <v>-0.70827080912141971</v>
      </c>
      <c r="U3044" s="2"/>
      <c r="V3044" s="38">
        <f t="shared" si="382"/>
        <v>8.5068985513784123E-3</v>
      </c>
      <c r="W3044" s="8">
        <v>3462</v>
      </c>
      <c r="X3044" s="9">
        <f t="shared" si="383"/>
        <v>1.9569306777347681E-2</v>
      </c>
    </row>
    <row r="3045" spans="1:24">
      <c r="A3045" s="15" t="s">
        <v>7352</v>
      </c>
      <c r="B3045" s="1" t="s">
        <v>7353</v>
      </c>
      <c r="C3045" t="s">
        <v>7354</v>
      </c>
      <c r="D3045" s="1">
        <v>16</v>
      </c>
      <c r="E3045" s="30">
        <v>4.5417500000000004</v>
      </c>
      <c r="F3045" s="31">
        <v>7.2146999999999997</v>
      </c>
      <c r="G3045" s="31">
        <v>7.01694</v>
      </c>
      <c r="H3045" s="35">
        <v>2.2324600000000001</v>
      </c>
      <c r="I3045" s="32">
        <v>2.4476800000000001</v>
      </c>
      <c r="J3045" s="36">
        <v>2.7781899999999999</v>
      </c>
      <c r="L3045" s="21">
        <f t="shared" si="376"/>
        <v>2.48611</v>
      </c>
      <c r="M3045" s="22">
        <f t="shared" si="377"/>
        <v>6.2577966666666667</v>
      </c>
      <c r="O3045" s="25">
        <f t="shared" si="378"/>
        <v>0.27488717121757417</v>
      </c>
      <c r="P3045" s="26">
        <f t="shared" si="379"/>
        <v>1.4894258544933827</v>
      </c>
      <c r="R3045" s="2">
        <f t="shared" si="380"/>
        <v>2.5171036947949474</v>
      </c>
      <c r="S3045" s="2"/>
      <c r="T3045" s="2">
        <f t="shared" si="381"/>
        <v>1.3317646510975927</v>
      </c>
      <c r="U3045" s="2"/>
      <c r="V3045" s="38">
        <f t="shared" si="382"/>
        <v>6.2569700178199119E-3</v>
      </c>
      <c r="W3045" s="8">
        <v>3165</v>
      </c>
      <c r="X3045" s="9">
        <f t="shared" si="383"/>
        <v>1.5744236720985079E-2</v>
      </c>
    </row>
    <row r="3046" spans="1:24">
      <c r="A3046" s="15" t="s">
        <v>22386</v>
      </c>
      <c r="B3046" s="1" t="s">
        <v>22387</v>
      </c>
      <c r="C3046" t="s">
        <v>22388</v>
      </c>
      <c r="D3046" s="1">
        <v>2</v>
      </c>
      <c r="E3046" s="30">
        <v>3.7676799999999999</v>
      </c>
      <c r="F3046" s="31">
        <v>10.5863</v>
      </c>
      <c r="G3046" s="31">
        <v>6.27935</v>
      </c>
      <c r="H3046" s="35">
        <v>11.539199999999999</v>
      </c>
      <c r="I3046" s="32">
        <v>15.0082</v>
      </c>
      <c r="J3046" s="36">
        <v>8.0263799999999996</v>
      </c>
      <c r="L3046" s="21">
        <f t="shared" si="376"/>
        <v>11.524593333333334</v>
      </c>
      <c r="M3046" s="22">
        <f t="shared" si="377"/>
        <v>6.8777766666666666</v>
      </c>
      <c r="O3046" s="25">
        <f t="shared" si="378"/>
        <v>3.4909329188819047</v>
      </c>
      <c r="P3046" s="26">
        <f t="shared" si="379"/>
        <v>3.4484751025102836</v>
      </c>
      <c r="R3046" s="2">
        <f t="shared" si="380"/>
        <v>0.59679126783360104</v>
      </c>
      <c r="S3046" s="2"/>
      <c r="T3046" s="2">
        <f t="shared" si="381"/>
        <v>-0.74470166845192709</v>
      </c>
      <c r="U3046" s="2"/>
      <c r="V3046" s="38">
        <f t="shared" si="382"/>
        <v>8.8152109336576995E-2</v>
      </c>
      <c r="W3046" s="8">
        <v>5949</v>
      </c>
      <c r="X3046" s="9">
        <f t="shared" si="383"/>
        <v>0.11801032085333656</v>
      </c>
    </row>
    <row r="3047" spans="1:24">
      <c r="A3047" s="15" t="s">
        <v>4065</v>
      </c>
      <c r="B3047" s="1" t="s">
        <v>4066</v>
      </c>
      <c r="C3047" t="s">
        <v>4067</v>
      </c>
      <c r="D3047" s="1">
        <v>88</v>
      </c>
      <c r="E3047" s="30">
        <v>15.9887</v>
      </c>
      <c r="F3047" s="31">
        <v>14.055099999999999</v>
      </c>
      <c r="G3047" s="31">
        <v>15.8034</v>
      </c>
      <c r="H3047" s="35">
        <v>9.9658899999999999</v>
      </c>
      <c r="I3047" s="32">
        <v>12.370799999999999</v>
      </c>
      <c r="J3047" s="36">
        <v>12.145</v>
      </c>
      <c r="L3047" s="21">
        <f t="shared" si="376"/>
        <v>11.493896666666666</v>
      </c>
      <c r="M3047" s="22">
        <f t="shared" si="377"/>
        <v>15.282400000000001</v>
      </c>
      <c r="O3047" s="25">
        <f t="shared" si="378"/>
        <v>1.3281000301307626</v>
      </c>
      <c r="P3047" s="26">
        <f t="shared" si="379"/>
        <v>1.0669034586128214</v>
      </c>
      <c r="R3047" s="2">
        <f t="shared" si="380"/>
        <v>1.3296100046140431</v>
      </c>
      <c r="S3047" s="2"/>
      <c r="T3047" s="2">
        <f t="shared" si="381"/>
        <v>0.41100314278103595</v>
      </c>
      <c r="U3047" s="2"/>
      <c r="V3047" s="38">
        <f t="shared" si="382"/>
        <v>9.1368487768394516E-3</v>
      </c>
      <c r="W3047" s="8">
        <v>3532</v>
      </c>
      <c r="X3047" s="9">
        <f t="shared" si="383"/>
        <v>2.0601886653100056E-2</v>
      </c>
    </row>
    <row r="3048" spans="1:24">
      <c r="A3048" s="15" t="s">
        <v>23012</v>
      </c>
      <c r="B3048" s="1" t="s">
        <v>23013</v>
      </c>
      <c r="C3048" t="s">
        <v>23014</v>
      </c>
      <c r="D3048" s="1">
        <v>1</v>
      </c>
      <c r="E3048" s="30">
        <v>0.92226399999999997</v>
      </c>
      <c r="F3048" s="31">
        <v>2.7902300000000002</v>
      </c>
      <c r="G3048" s="31">
        <v>3.3898899999999998</v>
      </c>
      <c r="H3048" s="35">
        <v>0.35454400000000003</v>
      </c>
      <c r="I3048" s="32">
        <v>0.29960199999999998</v>
      </c>
      <c r="J3048" s="36">
        <v>1.48603</v>
      </c>
      <c r="L3048" s="21">
        <f t="shared" si="376"/>
        <v>0.71339199999999992</v>
      </c>
      <c r="M3048" s="22">
        <f t="shared" si="377"/>
        <v>2.3674613333333334</v>
      </c>
      <c r="O3048" s="25">
        <f t="shared" si="378"/>
        <v>0.66968781168840175</v>
      </c>
      <c r="P3048" s="26">
        <f t="shared" si="379"/>
        <v>1.286990492624297</v>
      </c>
      <c r="R3048" s="2">
        <f t="shared" si="380"/>
        <v>3.3185980966051396</v>
      </c>
      <c r="S3048" s="2"/>
      <c r="T3048" s="2">
        <f t="shared" si="381"/>
        <v>1.730573920424511</v>
      </c>
      <c r="U3048" s="2"/>
      <c r="V3048" s="38">
        <f t="shared" si="382"/>
        <v>5.9760651633209309E-2</v>
      </c>
      <c r="W3048" s="8">
        <v>5549</v>
      </c>
      <c r="X3048" s="9">
        <f t="shared" si="383"/>
        <v>8.5769297099815997E-2</v>
      </c>
    </row>
    <row r="3049" spans="1:24">
      <c r="A3049" s="15" t="s">
        <v>9813</v>
      </c>
      <c r="B3049" s="1" t="s">
        <v>9814</v>
      </c>
      <c r="C3049" t="s">
        <v>9815</v>
      </c>
      <c r="D3049" s="1">
        <v>16</v>
      </c>
      <c r="E3049" s="30">
        <v>8.5325699999999998</v>
      </c>
      <c r="F3049" s="31">
        <v>6.7015500000000001</v>
      </c>
      <c r="G3049" s="31">
        <v>7.2338199999999997</v>
      </c>
      <c r="H3049" s="35">
        <v>17.329599999999999</v>
      </c>
      <c r="I3049" s="32">
        <v>20.724299999999999</v>
      </c>
      <c r="J3049" s="36">
        <v>14.327299999999999</v>
      </c>
      <c r="L3049" s="21">
        <f t="shared" si="376"/>
        <v>17.4604</v>
      </c>
      <c r="M3049" s="22">
        <f t="shared" si="377"/>
        <v>7.4893133333333326</v>
      </c>
      <c r="O3049" s="25">
        <f t="shared" si="378"/>
        <v>3.2005052304284689</v>
      </c>
      <c r="P3049" s="26">
        <f t="shared" si="379"/>
        <v>0.94186845824315013</v>
      </c>
      <c r="R3049" s="2">
        <f t="shared" si="380"/>
        <v>0.42893137232442169</v>
      </c>
      <c r="S3049" s="2"/>
      <c r="T3049" s="2">
        <f t="shared" si="381"/>
        <v>-1.2211812553848065</v>
      </c>
      <c r="U3049" s="2"/>
      <c r="V3049" s="38">
        <f t="shared" si="382"/>
        <v>3.3107891191027305E-3</v>
      </c>
      <c r="W3049" s="8">
        <v>2518</v>
      </c>
      <c r="X3049" s="9">
        <f t="shared" si="383"/>
        <v>1.0471455339370193E-2</v>
      </c>
    </row>
    <row r="3050" spans="1:24">
      <c r="A3050" s="15" t="s">
        <v>17727</v>
      </c>
      <c r="B3050" s="1" t="s">
        <v>17728</v>
      </c>
      <c r="C3050" t="s">
        <v>17729</v>
      </c>
      <c r="D3050" s="1">
        <v>17</v>
      </c>
      <c r="E3050" s="30">
        <v>5.00929</v>
      </c>
      <c r="F3050" s="31">
        <v>4.9074499999999999</v>
      </c>
      <c r="G3050" s="31">
        <v>7.5732200000000001</v>
      </c>
      <c r="H3050" s="35">
        <v>14.643599999999999</v>
      </c>
      <c r="I3050" s="32">
        <v>19.2913</v>
      </c>
      <c r="J3050" s="36">
        <v>13.135999999999999</v>
      </c>
      <c r="L3050" s="21">
        <f t="shared" si="376"/>
        <v>15.690299999999999</v>
      </c>
      <c r="M3050" s="22">
        <f t="shared" si="377"/>
        <v>5.8299866666666667</v>
      </c>
      <c r="O3050" s="25">
        <f t="shared" si="378"/>
        <v>3.2083664363660338</v>
      </c>
      <c r="P3050" s="26">
        <f t="shared" si="379"/>
        <v>1.5105428452160281</v>
      </c>
      <c r="R3050" s="2">
        <f t="shared" si="380"/>
        <v>0.37156629679908398</v>
      </c>
      <c r="S3050" s="2"/>
      <c r="T3050" s="2">
        <f t="shared" si="381"/>
        <v>-1.4283084479729586</v>
      </c>
      <c r="U3050" s="2"/>
      <c r="V3050" s="38">
        <f t="shared" si="382"/>
        <v>4.2737721297723477E-3</v>
      </c>
      <c r="W3050" s="8">
        <v>2790</v>
      </c>
      <c r="X3050" s="9">
        <f t="shared" si="383"/>
        <v>1.2199398294446944E-2</v>
      </c>
    </row>
    <row r="3051" spans="1:24">
      <c r="A3051" s="15" t="s">
        <v>10227</v>
      </c>
      <c r="B3051" s="1" t="s">
        <v>10228</v>
      </c>
      <c r="C3051" t="s">
        <v>10229</v>
      </c>
      <c r="D3051" s="1">
        <v>7</v>
      </c>
      <c r="E3051" s="30">
        <v>15.1167</v>
      </c>
      <c r="F3051" s="31">
        <v>20.729700000000001</v>
      </c>
      <c r="G3051" s="31">
        <v>18.450199999999999</v>
      </c>
      <c r="H3051" s="35">
        <v>11.628399999999999</v>
      </c>
      <c r="I3051" s="32">
        <v>12.961600000000001</v>
      </c>
      <c r="J3051" s="36">
        <v>10.2583</v>
      </c>
      <c r="L3051" s="21">
        <f t="shared" si="376"/>
        <v>11.616100000000001</v>
      </c>
      <c r="M3051" s="22">
        <f t="shared" si="377"/>
        <v>18.098866666666666</v>
      </c>
      <c r="O3051" s="25">
        <f t="shared" si="378"/>
        <v>1.3516919730471142</v>
      </c>
      <c r="P3051" s="26">
        <f t="shared" si="379"/>
        <v>2.822945019537817</v>
      </c>
      <c r="R3051" s="2">
        <f t="shared" si="380"/>
        <v>1.5580846124488137</v>
      </c>
      <c r="S3051" s="2"/>
      <c r="T3051" s="2">
        <f t="shared" si="381"/>
        <v>0.63977358169593035</v>
      </c>
      <c r="U3051" s="2"/>
      <c r="V3051" s="38">
        <f t="shared" si="382"/>
        <v>1.150630952304784E-2</v>
      </c>
      <c r="W3051" s="8">
        <v>3781</v>
      </c>
      <c r="X3051" s="9">
        <f t="shared" si="383"/>
        <v>2.4235982290810105E-2</v>
      </c>
    </row>
    <row r="3052" spans="1:24">
      <c r="A3052" s="15" t="s">
        <v>881</v>
      </c>
      <c r="B3052" s="1" t="s">
        <v>879</v>
      </c>
      <c r="C3052" t="s">
        <v>880</v>
      </c>
      <c r="D3052" s="1">
        <v>2</v>
      </c>
      <c r="E3052" s="30">
        <v>10.6236</v>
      </c>
      <c r="F3052" s="31">
        <v>10.004799999999999</v>
      </c>
      <c r="G3052" s="31">
        <v>10.045500000000001</v>
      </c>
      <c r="H3052" s="35">
        <v>16.184100000000001</v>
      </c>
      <c r="I3052" s="32">
        <v>9.3491700000000009</v>
      </c>
      <c r="J3052" s="36">
        <v>12.582100000000001</v>
      </c>
      <c r="L3052" s="21">
        <f t="shared" si="376"/>
        <v>12.705123333333333</v>
      </c>
      <c r="M3052" s="22">
        <f t="shared" si="377"/>
        <v>10.224633333333333</v>
      </c>
      <c r="O3052" s="25">
        <f t="shared" si="378"/>
        <v>3.4191253386843536</v>
      </c>
      <c r="P3052" s="26">
        <f t="shared" si="379"/>
        <v>0.34611403226874987</v>
      </c>
      <c r="R3052" s="2">
        <f t="shared" si="380"/>
        <v>0.80476458709439269</v>
      </c>
      <c r="S3052" s="2"/>
      <c r="T3052" s="2">
        <f t="shared" si="381"/>
        <v>-0.31336127277991976</v>
      </c>
      <c r="U3052" s="2"/>
      <c r="V3052" s="38">
        <f t="shared" si="382"/>
        <v>0.13969178936104687</v>
      </c>
      <c r="W3052" s="8">
        <v>6391</v>
      </c>
      <c r="X3052" s="9">
        <f t="shared" si="383"/>
        <v>0.17407376161342156</v>
      </c>
    </row>
    <row r="3053" spans="1:24">
      <c r="A3053" s="15" t="s">
        <v>7542</v>
      </c>
      <c r="B3053" s="1" t="s">
        <v>7543</v>
      </c>
      <c r="C3053" t="s">
        <v>7544</v>
      </c>
      <c r="D3053" s="1">
        <v>12</v>
      </c>
      <c r="E3053" s="30">
        <v>12.92</v>
      </c>
      <c r="F3053" s="31">
        <v>12.134499999999999</v>
      </c>
      <c r="G3053" s="31">
        <v>13.363300000000001</v>
      </c>
      <c r="H3053" s="35">
        <v>15.6656</v>
      </c>
      <c r="I3053" s="32">
        <v>11.987</v>
      </c>
      <c r="J3053" s="36">
        <v>15.0671</v>
      </c>
      <c r="L3053" s="21">
        <f t="shared" si="376"/>
        <v>14.2399</v>
      </c>
      <c r="M3053" s="22">
        <f t="shared" si="377"/>
        <v>12.805933333333334</v>
      </c>
      <c r="O3053" s="25">
        <f t="shared" si="378"/>
        <v>1.973884335517136</v>
      </c>
      <c r="P3053" s="26">
        <f t="shared" si="379"/>
        <v>0.62229073858875184</v>
      </c>
      <c r="R3053" s="2">
        <f t="shared" si="380"/>
        <v>0.89929938646572893</v>
      </c>
      <c r="S3053" s="2"/>
      <c r="T3053" s="2">
        <f t="shared" si="381"/>
        <v>-0.15312661044300954</v>
      </c>
      <c r="U3053" s="2"/>
      <c r="V3053" s="38">
        <f t="shared" si="382"/>
        <v>0.14816569566661283</v>
      </c>
      <c r="W3053" s="8">
        <v>6450</v>
      </c>
      <c r="X3053" s="9">
        <f t="shared" si="383"/>
        <v>0.18294443415331857</v>
      </c>
    </row>
    <row r="3054" spans="1:24">
      <c r="A3054" s="15" t="s">
        <v>22879</v>
      </c>
      <c r="B3054" s="1" t="s">
        <v>22880</v>
      </c>
      <c r="C3054" t="s">
        <v>22881</v>
      </c>
      <c r="D3054" s="1">
        <v>1</v>
      </c>
      <c r="E3054" s="30">
        <v>5.8335699999999999</v>
      </c>
      <c r="F3054" s="31">
        <v>7.9065700000000003</v>
      </c>
      <c r="G3054" s="31">
        <v>9.5429300000000001</v>
      </c>
      <c r="H3054" s="35">
        <v>15.117699999999999</v>
      </c>
      <c r="I3054" s="32">
        <v>15.5251</v>
      </c>
      <c r="J3054" s="36">
        <v>12.1037</v>
      </c>
      <c r="L3054" s="21">
        <f t="shared" si="376"/>
        <v>14.248833333333332</v>
      </c>
      <c r="M3054" s="22">
        <f t="shared" si="377"/>
        <v>7.7610233333333341</v>
      </c>
      <c r="O3054" s="25">
        <f t="shared" si="378"/>
        <v>1.8688743813679265</v>
      </c>
      <c r="P3054" s="26">
        <f t="shared" si="379"/>
        <v>1.8589582503470361</v>
      </c>
      <c r="R3054" s="2">
        <f t="shared" si="380"/>
        <v>0.54467780987917147</v>
      </c>
      <c r="S3054" s="2"/>
      <c r="T3054" s="2">
        <f t="shared" si="381"/>
        <v>-0.87652500176698667</v>
      </c>
      <c r="U3054" s="2"/>
      <c r="V3054" s="38">
        <f t="shared" si="382"/>
        <v>6.5112054288374455E-3</v>
      </c>
      <c r="W3054" s="8">
        <v>3205</v>
      </c>
      <c r="X3054" s="9">
        <f t="shared" si="383"/>
        <v>1.6179482070284374E-2</v>
      </c>
    </row>
    <row r="3055" spans="1:24">
      <c r="A3055" s="15" t="s">
        <v>15254</v>
      </c>
      <c r="B3055" s="1" t="s">
        <v>15255</v>
      </c>
      <c r="C3055" t="s">
        <v>15256</v>
      </c>
      <c r="D3055" s="1">
        <v>20</v>
      </c>
      <c r="E3055" s="30">
        <v>9.1786100000000008</v>
      </c>
      <c r="F3055" s="31">
        <v>8.5457000000000001</v>
      </c>
      <c r="G3055" s="31">
        <v>9.0120900000000006</v>
      </c>
      <c r="H3055" s="35">
        <v>14.785299999999999</v>
      </c>
      <c r="I3055" s="32">
        <v>18.704599999999999</v>
      </c>
      <c r="J3055" s="36">
        <v>12.027100000000001</v>
      </c>
      <c r="L3055" s="21">
        <f t="shared" si="376"/>
        <v>15.172333333333333</v>
      </c>
      <c r="M3055" s="22">
        <f t="shared" si="377"/>
        <v>8.912133333333335</v>
      </c>
      <c r="O3055" s="25">
        <f t="shared" si="378"/>
        <v>3.3555323964064794</v>
      </c>
      <c r="P3055" s="26">
        <f t="shared" si="379"/>
        <v>0.32808119183112827</v>
      </c>
      <c r="R3055" s="2">
        <f t="shared" si="380"/>
        <v>0.58739372102730858</v>
      </c>
      <c r="S3055" s="2"/>
      <c r="T3055" s="2">
        <f t="shared" si="381"/>
        <v>-0.76760025089838102</v>
      </c>
      <c r="U3055" s="2"/>
      <c r="V3055" s="38">
        <f t="shared" si="382"/>
        <v>1.6201117482679217E-2</v>
      </c>
      <c r="W3055" s="8">
        <v>4150</v>
      </c>
      <c r="X3055" s="9">
        <f t="shared" si="383"/>
        <v>3.1090530031821037E-2</v>
      </c>
    </row>
    <row r="3056" spans="1:24">
      <c r="A3056" s="15" t="s">
        <v>8406</v>
      </c>
      <c r="B3056" s="1" t="s">
        <v>8407</v>
      </c>
      <c r="C3056" t="s">
        <v>8408</v>
      </c>
      <c r="D3056" s="1">
        <v>14</v>
      </c>
      <c r="E3056" s="30">
        <v>11.574299999999999</v>
      </c>
      <c r="F3056" s="31">
        <v>12.816000000000001</v>
      </c>
      <c r="G3056" s="31">
        <v>12.678699999999999</v>
      </c>
      <c r="H3056" s="35">
        <v>9.3348399999999998</v>
      </c>
      <c r="I3056" s="32">
        <v>8.8271300000000004</v>
      </c>
      <c r="J3056" s="36">
        <v>10.5261</v>
      </c>
      <c r="L3056" s="21">
        <f t="shared" si="376"/>
        <v>9.5626899999999999</v>
      </c>
      <c r="M3056" s="22">
        <f t="shared" si="377"/>
        <v>12.356333333333334</v>
      </c>
      <c r="O3056" s="25">
        <f t="shared" si="378"/>
        <v>0.87210176132146378</v>
      </c>
      <c r="P3056" s="26">
        <f t="shared" si="379"/>
        <v>0.68073116818119483</v>
      </c>
      <c r="R3056" s="2">
        <f t="shared" si="380"/>
        <v>1.2921399034511558</v>
      </c>
      <c r="S3056" s="2"/>
      <c r="T3056" s="2">
        <f t="shared" si="381"/>
        <v>0.36976228294826197</v>
      </c>
      <c r="U3056" s="2"/>
      <c r="V3056" s="38">
        <f t="shared" si="382"/>
        <v>5.9667692506402536E-3</v>
      </c>
      <c r="W3056" s="8">
        <v>3112</v>
      </c>
      <c r="X3056" s="9">
        <f t="shared" si="383"/>
        <v>1.5269714110571651E-2</v>
      </c>
    </row>
    <row r="3057" spans="1:24">
      <c r="A3057" s="15" t="s">
        <v>849</v>
      </c>
      <c r="B3057" s="1" t="s">
        <v>850</v>
      </c>
      <c r="C3057" t="s">
        <v>851</v>
      </c>
      <c r="D3057" s="1">
        <v>31</v>
      </c>
      <c r="E3057" s="30">
        <v>11.759499999999999</v>
      </c>
      <c r="F3057" s="31">
        <v>9.9110999999999994</v>
      </c>
      <c r="G3057" s="31">
        <v>10.4358</v>
      </c>
      <c r="H3057" s="35">
        <v>13.1442</v>
      </c>
      <c r="I3057" s="32">
        <v>12.357699999999999</v>
      </c>
      <c r="J3057" s="36">
        <v>12.562900000000001</v>
      </c>
      <c r="L3057" s="21">
        <f t="shared" si="376"/>
        <v>12.688266666666665</v>
      </c>
      <c r="M3057" s="22">
        <f t="shared" si="377"/>
        <v>10.702133333333334</v>
      </c>
      <c r="O3057" s="25">
        <f t="shared" si="378"/>
        <v>0.40796220821705198</v>
      </c>
      <c r="P3057" s="26">
        <f t="shared" si="379"/>
        <v>0.95254696647112003</v>
      </c>
      <c r="R3057" s="2">
        <f t="shared" si="380"/>
        <v>0.8434669300771318</v>
      </c>
      <c r="S3057" s="2"/>
      <c r="T3057" s="2">
        <f t="shared" si="381"/>
        <v>-0.24559658920676183</v>
      </c>
      <c r="U3057" s="2"/>
      <c r="V3057" s="38">
        <f t="shared" si="382"/>
        <v>1.4692044114261891E-2</v>
      </c>
      <c r="W3057" s="8">
        <v>4045</v>
      </c>
      <c r="X3057" s="9">
        <f t="shared" si="383"/>
        <v>2.8926437410625887E-2</v>
      </c>
    </row>
    <row r="3058" spans="1:24">
      <c r="A3058" s="15" t="s">
        <v>10521</v>
      </c>
      <c r="B3058" s="1" t="s">
        <v>10522</v>
      </c>
      <c r="C3058" t="s">
        <v>10523</v>
      </c>
      <c r="D3058" s="1">
        <v>7</v>
      </c>
      <c r="E3058" s="30">
        <v>10.6119</v>
      </c>
      <c r="F3058" s="31">
        <v>8.7427299999999999</v>
      </c>
      <c r="G3058" s="31">
        <v>9.0213699999999992</v>
      </c>
      <c r="H3058" s="35">
        <v>15.989100000000001</v>
      </c>
      <c r="I3058" s="32">
        <v>13.749000000000001</v>
      </c>
      <c r="J3058" s="36">
        <v>13.7256</v>
      </c>
      <c r="L3058" s="21">
        <f t="shared" si="376"/>
        <v>14.487900000000002</v>
      </c>
      <c r="M3058" s="22">
        <f t="shared" si="377"/>
        <v>9.4586666666666659</v>
      </c>
      <c r="O3058" s="25">
        <f t="shared" si="378"/>
        <v>1.3001299819633421</v>
      </c>
      <c r="P3058" s="26">
        <f t="shared" si="379"/>
        <v>1.0083999222695994</v>
      </c>
      <c r="R3058" s="2">
        <f t="shared" si="380"/>
        <v>0.6528666450394236</v>
      </c>
      <c r="S3058" s="2"/>
      <c r="T3058" s="2">
        <f t="shared" si="381"/>
        <v>-0.61513975883980865</v>
      </c>
      <c r="U3058" s="2"/>
      <c r="V3058" s="38">
        <f t="shared" si="382"/>
        <v>3.0555157418441256E-3</v>
      </c>
      <c r="W3058" s="8">
        <v>2433</v>
      </c>
      <c r="X3058" s="9">
        <f t="shared" si="383"/>
        <v>1.0001696411034367E-2</v>
      </c>
    </row>
    <row r="3059" spans="1:24">
      <c r="A3059" s="15" t="s">
        <v>12544</v>
      </c>
      <c r="B3059" s="1" t="s">
        <v>12542</v>
      </c>
      <c r="C3059" t="s">
        <v>12545</v>
      </c>
      <c r="D3059" s="1">
        <v>1</v>
      </c>
      <c r="E3059" s="30">
        <v>11.683999999999999</v>
      </c>
      <c r="F3059" s="31">
        <v>9.5821799999999993</v>
      </c>
      <c r="G3059" s="31">
        <v>10.676299999999999</v>
      </c>
      <c r="H3059" s="35">
        <v>11.507300000000001</v>
      </c>
      <c r="I3059" s="32">
        <v>12.6462</v>
      </c>
      <c r="J3059" s="36">
        <v>12.602399999999999</v>
      </c>
      <c r="L3059" s="21">
        <f t="shared" si="376"/>
        <v>12.251966666666666</v>
      </c>
      <c r="M3059" s="22">
        <f t="shared" si="377"/>
        <v>10.647493333333331</v>
      </c>
      <c r="O3059" s="25">
        <f t="shared" si="378"/>
        <v>0.645271991747149</v>
      </c>
      <c r="P3059" s="26">
        <f t="shared" si="379"/>
        <v>1.0512060673975077</v>
      </c>
      <c r="R3059" s="2">
        <f t="shared" si="380"/>
        <v>0.86904360932530544</v>
      </c>
      <c r="S3059" s="2"/>
      <c r="T3059" s="2">
        <f t="shared" si="381"/>
        <v>-0.20249952040376737</v>
      </c>
      <c r="U3059" s="2"/>
      <c r="V3059" s="38">
        <f t="shared" si="382"/>
        <v>4.3675048023169821E-2</v>
      </c>
      <c r="W3059" s="8">
        <v>5172</v>
      </c>
      <c r="X3059" s="9">
        <f t="shared" si="383"/>
        <v>6.7252142779683763E-2</v>
      </c>
    </row>
    <row r="3060" spans="1:24">
      <c r="A3060" s="15" t="s">
        <v>22335</v>
      </c>
      <c r="B3060" s="1" t="s">
        <v>22336</v>
      </c>
      <c r="C3060" t="s">
        <v>22337</v>
      </c>
      <c r="D3060" s="1">
        <v>1</v>
      </c>
      <c r="E3060" s="30">
        <v>2.9563999999999999</v>
      </c>
      <c r="F3060" s="31">
        <v>3.5523400000000001</v>
      </c>
      <c r="G3060" s="31">
        <v>4.7982100000000001</v>
      </c>
      <c r="H3060" s="35">
        <v>11.446099999999999</v>
      </c>
      <c r="I3060" s="32">
        <v>27.012499999999999</v>
      </c>
      <c r="J3060" s="36">
        <v>9.2594899999999996</v>
      </c>
      <c r="L3060" s="21">
        <f t="shared" si="376"/>
        <v>15.906029999999999</v>
      </c>
      <c r="M3060" s="22">
        <f t="shared" si="377"/>
        <v>3.7689833333333334</v>
      </c>
      <c r="O3060" s="25">
        <f t="shared" si="378"/>
        <v>9.6804221353564959</v>
      </c>
      <c r="P3060" s="26">
        <f t="shared" si="379"/>
        <v>0.93982273298390362</v>
      </c>
      <c r="R3060" s="2">
        <f t="shared" si="380"/>
        <v>0.23695311358857826</v>
      </c>
      <c r="S3060" s="2"/>
      <c r="T3060" s="2">
        <f t="shared" si="381"/>
        <v>-2.0773264766292829</v>
      </c>
      <c r="U3060" s="2"/>
      <c r="V3060" s="38">
        <f t="shared" si="382"/>
        <v>4.8366706542433538E-2</v>
      </c>
      <c r="W3060" s="8">
        <v>5290</v>
      </c>
      <c r="X3060" s="9">
        <f t="shared" si="383"/>
        <v>7.2815208110385762E-2</v>
      </c>
    </row>
    <row r="3061" spans="1:24">
      <c r="A3061" s="15" t="s">
        <v>15492</v>
      </c>
      <c r="B3061" s="1" t="s">
        <v>15493</v>
      </c>
      <c r="C3061" t="s">
        <v>15494</v>
      </c>
      <c r="D3061" s="1">
        <v>2</v>
      </c>
      <c r="E3061" s="30">
        <v>9.5196799999999993</v>
      </c>
      <c r="F3061" s="31">
        <v>11.200200000000001</v>
      </c>
      <c r="G3061" s="31">
        <v>8.4482400000000002</v>
      </c>
      <c r="H3061" s="35">
        <v>12.940300000000001</v>
      </c>
      <c r="I3061" s="32">
        <v>8.4103200000000005</v>
      </c>
      <c r="J3061" s="36">
        <v>13.4413</v>
      </c>
      <c r="L3061" s="21">
        <f t="shared" si="376"/>
        <v>11.597306666666666</v>
      </c>
      <c r="M3061" s="22">
        <f t="shared" si="377"/>
        <v>9.7227066666666673</v>
      </c>
      <c r="O3061" s="25">
        <f t="shared" si="378"/>
        <v>2.7713558523100836</v>
      </c>
      <c r="P3061" s="26">
        <f t="shared" si="379"/>
        <v>1.3871682777995347</v>
      </c>
      <c r="R3061" s="2">
        <f t="shared" si="380"/>
        <v>0.83835902129000073</v>
      </c>
      <c r="S3061" s="2"/>
      <c r="T3061" s="2">
        <f t="shared" si="381"/>
        <v>-0.25435989474214232</v>
      </c>
      <c r="U3061" s="2"/>
      <c r="V3061" s="38">
        <f t="shared" si="382"/>
        <v>0.1769578335858755</v>
      </c>
      <c r="W3061" s="8">
        <v>6643</v>
      </c>
      <c r="X3061" s="9">
        <f t="shared" si="383"/>
        <v>0.21214694967302611</v>
      </c>
    </row>
    <row r="3062" spans="1:24">
      <c r="A3062" s="15" t="s">
        <v>16593</v>
      </c>
      <c r="B3062" s="1" t="s">
        <v>16594</v>
      </c>
      <c r="C3062" t="s">
        <v>16595</v>
      </c>
      <c r="D3062" s="1">
        <v>11</v>
      </c>
      <c r="E3062" s="30">
        <v>14.8879</v>
      </c>
      <c r="F3062" s="31">
        <v>14.264200000000001</v>
      </c>
      <c r="G3062" s="31">
        <v>16.166899999999998</v>
      </c>
      <c r="H3062" s="35">
        <v>12.091900000000001</v>
      </c>
      <c r="I3062" s="32">
        <v>10.329599999999999</v>
      </c>
      <c r="J3062" s="36">
        <v>10.850099999999999</v>
      </c>
      <c r="L3062" s="21">
        <f t="shared" si="376"/>
        <v>11.090533333333333</v>
      </c>
      <c r="M3062" s="22">
        <f t="shared" si="377"/>
        <v>15.106333333333334</v>
      </c>
      <c r="O3062" s="25">
        <f t="shared" si="378"/>
        <v>0.90541783908499118</v>
      </c>
      <c r="P3062" s="26">
        <f t="shared" si="379"/>
        <v>0.9699750838724317</v>
      </c>
      <c r="R3062" s="2">
        <f t="shared" si="380"/>
        <v>1.3620925954868417</v>
      </c>
      <c r="S3062" s="2"/>
      <c r="T3062" s="2">
        <f t="shared" si="381"/>
        <v>0.44582478155037125</v>
      </c>
      <c r="U3062" s="2"/>
      <c r="V3062" s="38">
        <f t="shared" si="382"/>
        <v>3.1657780475097316E-3</v>
      </c>
      <c r="W3062" s="8">
        <v>2467</v>
      </c>
      <c r="X3062" s="9">
        <f t="shared" si="383"/>
        <v>1.0219803960424606E-2</v>
      </c>
    </row>
    <row r="3063" spans="1:24">
      <c r="A3063" s="15" t="s">
        <v>12716</v>
      </c>
      <c r="B3063" s="1" t="s">
        <v>12717</v>
      </c>
      <c r="C3063" t="s">
        <v>12718</v>
      </c>
      <c r="D3063" s="1">
        <v>5</v>
      </c>
      <c r="E3063" s="30">
        <v>7.8389199999999999</v>
      </c>
      <c r="F3063" s="31">
        <v>7.7562800000000003</v>
      </c>
      <c r="G3063" s="31">
        <v>7.6681400000000002</v>
      </c>
      <c r="H3063" s="35">
        <v>21.646100000000001</v>
      </c>
      <c r="I3063" s="32">
        <v>15.240399999999999</v>
      </c>
      <c r="J3063" s="36">
        <v>15.450900000000001</v>
      </c>
      <c r="L3063" s="21">
        <f t="shared" si="376"/>
        <v>17.445800000000002</v>
      </c>
      <c r="M3063" s="22">
        <f t="shared" si="377"/>
        <v>7.7544466666666665</v>
      </c>
      <c r="O3063" s="25">
        <f t="shared" si="378"/>
        <v>3.6390888461261772</v>
      </c>
      <c r="P3063" s="26">
        <f t="shared" si="379"/>
        <v>8.5404759430217414E-2</v>
      </c>
      <c r="R3063" s="2">
        <f t="shared" si="380"/>
        <v>0.44448788055959976</v>
      </c>
      <c r="S3063" s="2"/>
      <c r="T3063" s="2">
        <f t="shared" si="381"/>
        <v>-1.1697840119288989</v>
      </c>
      <c r="U3063" s="2"/>
      <c r="V3063" s="38">
        <f t="shared" si="382"/>
        <v>4.9725854939180894E-3</v>
      </c>
      <c r="W3063" s="8">
        <v>2933</v>
      </c>
      <c r="X3063" s="9">
        <f t="shared" si="383"/>
        <v>1.3502103945981473E-2</v>
      </c>
    </row>
    <row r="3064" spans="1:24">
      <c r="A3064" s="15" t="s">
        <v>17351</v>
      </c>
      <c r="B3064" s="1" t="s">
        <v>17352</v>
      </c>
      <c r="C3064" t="s">
        <v>17353</v>
      </c>
      <c r="D3064" s="1">
        <v>2</v>
      </c>
      <c r="E3064" s="30">
        <v>14.14</v>
      </c>
      <c r="F3064" s="31">
        <v>13.750299999999999</v>
      </c>
      <c r="G3064" s="31">
        <v>13.733499999999999</v>
      </c>
      <c r="H3064" s="35">
        <v>13.1822</v>
      </c>
      <c r="I3064" s="32">
        <v>12.204499999999999</v>
      </c>
      <c r="J3064" s="36">
        <v>13.597799999999999</v>
      </c>
      <c r="L3064" s="21">
        <f t="shared" si="376"/>
        <v>12.994833333333332</v>
      </c>
      <c r="M3064" s="22">
        <f t="shared" si="377"/>
        <v>13.874600000000001</v>
      </c>
      <c r="O3064" s="25">
        <f t="shared" si="378"/>
        <v>0.71529778647311182</v>
      </c>
      <c r="P3064" s="26">
        <f t="shared" si="379"/>
        <v>0.22999658693119845</v>
      </c>
      <c r="R3064" s="2">
        <f t="shared" si="380"/>
        <v>1.0677012658877247</v>
      </c>
      <c r="S3064" s="2"/>
      <c r="T3064" s="2">
        <f t="shared" si="381"/>
        <v>9.450804917026262E-2</v>
      </c>
      <c r="U3064" s="2"/>
      <c r="V3064" s="38">
        <f t="shared" si="382"/>
        <v>5.6231456310780921E-2</v>
      </c>
      <c r="W3064" s="8">
        <v>5486</v>
      </c>
      <c r="X3064" s="9">
        <f t="shared" si="383"/>
        <v>8.1630936576569321E-2</v>
      </c>
    </row>
    <row r="3065" spans="1:24">
      <c r="A3065" s="15" t="s">
        <v>12316</v>
      </c>
      <c r="B3065" s="1" t="s">
        <v>12317</v>
      </c>
      <c r="C3065" t="s">
        <v>12318</v>
      </c>
      <c r="D3065" s="1">
        <v>14</v>
      </c>
      <c r="E3065" s="30">
        <v>12.493</v>
      </c>
      <c r="F3065" s="31">
        <v>11.9085</v>
      </c>
      <c r="G3065" s="31">
        <v>11.3552</v>
      </c>
      <c r="H3065" s="35">
        <v>16.861999999999998</v>
      </c>
      <c r="I3065" s="32">
        <v>14.843</v>
      </c>
      <c r="J3065" s="36">
        <v>14.931699999999999</v>
      </c>
      <c r="L3065" s="21">
        <f t="shared" si="376"/>
        <v>15.545566666666666</v>
      </c>
      <c r="M3065" s="22">
        <f t="shared" si="377"/>
        <v>11.918899999999999</v>
      </c>
      <c r="O3065" s="25">
        <f t="shared" si="378"/>
        <v>1.1409270192844638</v>
      </c>
      <c r="P3065" s="26">
        <f t="shared" si="379"/>
        <v>0.56897129101563659</v>
      </c>
      <c r="R3065" s="2">
        <f t="shared" si="380"/>
        <v>0.76670733563909965</v>
      </c>
      <c r="S3065" s="2"/>
      <c r="T3065" s="2">
        <f t="shared" si="381"/>
        <v>-0.38325211167928058</v>
      </c>
      <c r="U3065" s="2"/>
      <c r="V3065" s="38">
        <f t="shared" si="382"/>
        <v>3.9448832829218428E-3</v>
      </c>
      <c r="W3065" s="8">
        <v>2702</v>
      </c>
      <c r="X3065" s="9">
        <f t="shared" si="383"/>
        <v>1.1627331778382516E-2</v>
      </c>
    </row>
    <row r="3066" spans="1:24">
      <c r="A3066" s="15" t="s">
        <v>20830</v>
      </c>
      <c r="B3066" s="1" t="s">
        <v>20831</v>
      </c>
      <c r="C3066" t="s">
        <v>20832</v>
      </c>
      <c r="D3066" s="1">
        <v>1</v>
      </c>
      <c r="E3066" s="30">
        <v>12.3459</v>
      </c>
      <c r="F3066" s="31">
        <v>11.354799999999999</v>
      </c>
      <c r="G3066" s="31">
        <v>13.178800000000001</v>
      </c>
      <c r="H3066" s="35">
        <v>17.839200000000002</v>
      </c>
      <c r="I3066" s="32">
        <v>9.0125600000000006</v>
      </c>
      <c r="J3066" s="36">
        <v>19.8078</v>
      </c>
      <c r="L3066" s="21">
        <f t="shared" si="376"/>
        <v>15.553186666666667</v>
      </c>
      <c r="M3066" s="22">
        <f t="shared" si="377"/>
        <v>12.293166666666666</v>
      </c>
      <c r="O3066" s="25">
        <f t="shared" si="378"/>
        <v>5.7492342433174004</v>
      </c>
      <c r="P3066" s="26">
        <f t="shared" si="379"/>
        <v>0.91314270699235989</v>
      </c>
      <c r="R3066" s="2">
        <f t="shared" si="380"/>
        <v>0.79039536592286763</v>
      </c>
      <c r="S3066" s="2"/>
      <c r="T3066" s="2">
        <f t="shared" si="381"/>
        <v>-0.33935360644110851</v>
      </c>
      <c r="U3066" s="2"/>
      <c r="V3066" s="38">
        <f t="shared" si="382"/>
        <v>0.19349264631234392</v>
      </c>
      <c r="W3066" s="8">
        <v>6755</v>
      </c>
      <c r="X3066" s="9">
        <f t="shared" si="383"/>
        <v>0.22812367657017127</v>
      </c>
    </row>
    <row r="3067" spans="1:24">
      <c r="A3067" s="15" t="s">
        <v>9058</v>
      </c>
      <c r="B3067" s="1" t="s">
        <v>9059</v>
      </c>
      <c r="C3067" t="s">
        <v>9060</v>
      </c>
      <c r="D3067" s="1">
        <v>7</v>
      </c>
      <c r="E3067" s="30">
        <v>8.5866900000000008</v>
      </c>
      <c r="F3067" s="31">
        <v>10.665100000000001</v>
      </c>
      <c r="G3067" s="31">
        <v>11.274800000000001</v>
      </c>
      <c r="H3067" s="35">
        <v>20.132000000000001</v>
      </c>
      <c r="I3067" s="32">
        <v>24.925999999999998</v>
      </c>
      <c r="J3067" s="36">
        <v>16.831299999999999</v>
      </c>
      <c r="L3067" s="21">
        <f t="shared" si="376"/>
        <v>20.629766666666665</v>
      </c>
      <c r="M3067" s="22">
        <f t="shared" si="377"/>
        <v>10.17553</v>
      </c>
      <c r="O3067" s="25">
        <f t="shared" si="378"/>
        <v>4.070242101316988</v>
      </c>
      <c r="P3067" s="26">
        <f t="shared" si="379"/>
        <v>1.4093413112869599</v>
      </c>
      <c r="R3067" s="2">
        <f t="shared" si="380"/>
        <v>0.49324503589473467</v>
      </c>
      <c r="S3067" s="2"/>
      <c r="T3067" s="2">
        <f t="shared" si="381"/>
        <v>-1.0196235634034791</v>
      </c>
      <c r="U3067" s="2"/>
      <c r="V3067" s="38">
        <f t="shared" si="382"/>
        <v>6.8268780301717425E-3</v>
      </c>
      <c r="W3067" s="8">
        <v>3254</v>
      </c>
      <c r="X3067" s="9">
        <f t="shared" si="383"/>
        <v>1.6708437809553705E-2</v>
      </c>
    </row>
    <row r="3068" spans="1:24">
      <c r="A3068" s="15" t="s">
        <v>7485</v>
      </c>
      <c r="B3068" s="1" t="s">
        <v>7486</v>
      </c>
      <c r="C3068" t="s">
        <v>7487</v>
      </c>
      <c r="D3068" s="1">
        <v>8</v>
      </c>
      <c r="E3068" s="30">
        <v>7.7101899999999999</v>
      </c>
      <c r="F3068" s="31">
        <v>8.3673500000000001</v>
      </c>
      <c r="G3068" s="31">
        <v>8.9636700000000005</v>
      </c>
      <c r="H3068" s="35">
        <v>19.541499999999999</v>
      </c>
      <c r="I3068" s="32">
        <v>13.967499999999999</v>
      </c>
      <c r="J3068" s="36">
        <v>14.277100000000001</v>
      </c>
      <c r="L3068" s="21">
        <f t="shared" si="376"/>
        <v>15.928700000000001</v>
      </c>
      <c r="M3068" s="22">
        <f t="shared" si="377"/>
        <v>8.3470700000000004</v>
      </c>
      <c r="O3068" s="25">
        <f t="shared" si="378"/>
        <v>3.1326036966076503</v>
      </c>
      <c r="P3068" s="26">
        <f t="shared" si="379"/>
        <v>0.62698603365625327</v>
      </c>
      <c r="R3068" s="2">
        <f t="shared" si="380"/>
        <v>0.52402707063351062</v>
      </c>
      <c r="S3068" s="2"/>
      <c r="T3068" s="2">
        <f t="shared" si="381"/>
        <v>-0.93228675323925025</v>
      </c>
      <c r="U3068" s="2"/>
      <c r="V3068" s="38">
        <f t="shared" si="382"/>
        <v>7.3634074682390133E-3</v>
      </c>
      <c r="W3068" s="8">
        <v>3331</v>
      </c>
      <c r="X3068" s="9">
        <f t="shared" si="383"/>
        <v>1.760497660674137E-2</v>
      </c>
    </row>
    <row r="3069" spans="1:24">
      <c r="A3069" s="15" t="s">
        <v>2666</v>
      </c>
      <c r="B3069" s="1" t="s">
        <v>2667</v>
      </c>
      <c r="C3069" t="s">
        <v>2668</v>
      </c>
      <c r="D3069" s="1">
        <v>25</v>
      </c>
      <c r="E3069" s="30">
        <v>7.5950600000000001</v>
      </c>
      <c r="F3069" s="31">
        <v>8.9094200000000008</v>
      </c>
      <c r="G3069" s="31">
        <v>9.3973099999999992</v>
      </c>
      <c r="H3069" s="35">
        <v>16.037800000000001</v>
      </c>
      <c r="I3069" s="32">
        <v>12.5726</v>
      </c>
      <c r="J3069" s="36">
        <v>15.5565</v>
      </c>
      <c r="L3069" s="21">
        <f t="shared" si="376"/>
        <v>14.722299999999999</v>
      </c>
      <c r="M3069" s="22">
        <f t="shared" si="377"/>
        <v>8.6339299999999994</v>
      </c>
      <c r="O3069" s="25">
        <f t="shared" si="378"/>
        <v>1.8771840586367787</v>
      </c>
      <c r="P3069" s="26">
        <f t="shared" si="379"/>
        <v>0.93217343917320417</v>
      </c>
      <c r="R3069" s="2">
        <f t="shared" si="380"/>
        <v>0.58645252440175788</v>
      </c>
      <c r="S3069" s="2"/>
      <c r="T3069" s="2">
        <f t="shared" si="381"/>
        <v>-0.76991377364543057</v>
      </c>
      <c r="U3069" s="2"/>
      <c r="V3069" s="38">
        <f t="shared" si="382"/>
        <v>3.6630215090270716E-3</v>
      </c>
      <c r="W3069" s="8">
        <v>2614</v>
      </c>
      <c r="X3069" s="9">
        <f t="shared" si="383"/>
        <v>1.1160024214954704E-2</v>
      </c>
    </row>
    <row r="3070" spans="1:24">
      <c r="A3070" s="15" t="s">
        <v>10081</v>
      </c>
      <c r="B3070" s="1" t="s">
        <v>10082</v>
      </c>
      <c r="C3070" t="s">
        <v>10083</v>
      </c>
      <c r="D3070" s="1">
        <v>13</v>
      </c>
      <c r="E3070" s="30">
        <v>16.034800000000001</v>
      </c>
      <c r="F3070" s="31">
        <v>12.900499999999999</v>
      </c>
      <c r="G3070" s="31">
        <v>15.8376</v>
      </c>
      <c r="H3070" s="35">
        <v>12.5916</v>
      </c>
      <c r="I3070" s="32">
        <v>12.958600000000001</v>
      </c>
      <c r="J3070" s="36">
        <v>15.133800000000001</v>
      </c>
      <c r="L3070" s="21">
        <f t="shared" si="376"/>
        <v>13.561333333333332</v>
      </c>
      <c r="M3070" s="22">
        <f t="shared" si="377"/>
        <v>14.924300000000001</v>
      </c>
      <c r="O3070" s="25">
        <f t="shared" si="378"/>
        <v>1.3741036399534552</v>
      </c>
      <c r="P3070" s="26">
        <f t="shared" si="379"/>
        <v>1.7554335048642549</v>
      </c>
      <c r="R3070" s="2">
        <f t="shared" si="380"/>
        <v>1.1005038835906009</v>
      </c>
      <c r="S3070" s="2"/>
      <c r="T3070" s="2">
        <f t="shared" si="381"/>
        <v>0.1381642363944087</v>
      </c>
      <c r="U3070" s="2"/>
      <c r="V3070" s="38">
        <f t="shared" si="382"/>
        <v>0.17466354889652433</v>
      </c>
      <c r="W3070" s="8">
        <v>6626</v>
      </c>
      <c r="X3070" s="9">
        <f t="shared" si="383"/>
        <v>0.2099336709043042</v>
      </c>
    </row>
    <row r="3071" spans="1:24">
      <c r="A3071" s="15" t="s">
        <v>2946</v>
      </c>
      <c r="B3071" s="1" t="s">
        <v>2941</v>
      </c>
      <c r="C3071" t="s">
        <v>2947</v>
      </c>
      <c r="D3071" s="1">
        <v>6</v>
      </c>
      <c r="E3071" s="30">
        <v>9.9610500000000002</v>
      </c>
      <c r="F3071" s="31">
        <v>9.01708</v>
      </c>
      <c r="G3071" s="31">
        <v>7.5281399999999996</v>
      </c>
      <c r="H3071" s="35">
        <v>11.946</v>
      </c>
      <c r="I3071" s="32">
        <v>16.121200000000002</v>
      </c>
      <c r="J3071" s="36">
        <v>12.362399999999999</v>
      </c>
      <c r="L3071" s="21">
        <f t="shared" si="376"/>
        <v>13.476533333333334</v>
      </c>
      <c r="M3071" s="22">
        <f t="shared" si="377"/>
        <v>8.835423333333333</v>
      </c>
      <c r="O3071" s="25">
        <f t="shared" si="378"/>
        <v>2.2997920717606939</v>
      </c>
      <c r="P3071" s="26">
        <f t="shared" si="379"/>
        <v>1.2265855556924303</v>
      </c>
      <c r="R3071" s="2">
        <f t="shared" si="380"/>
        <v>0.6556154401725468</v>
      </c>
      <c r="S3071" s="2"/>
      <c r="T3071" s="2">
        <f t="shared" si="381"/>
        <v>-0.60907826363781725</v>
      </c>
      <c r="U3071" s="2"/>
      <c r="V3071" s="38">
        <f t="shared" si="382"/>
        <v>1.8391617674379565E-2</v>
      </c>
      <c r="W3071" s="8">
        <v>4277</v>
      </c>
      <c r="X3071" s="9">
        <f t="shared" si="383"/>
        <v>3.4246163937049066E-2</v>
      </c>
    </row>
    <row r="3072" spans="1:24">
      <c r="A3072" s="15" t="s">
        <v>13704</v>
      </c>
      <c r="B3072" s="1" t="s">
        <v>13705</v>
      </c>
      <c r="C3072" t="s">
        <v>13706</v>
      </c>
      <c r="D3072" s="1">
        <v>1</v>
      </c>
      <c r="E3072" s="30">
        <v>15.123100000000001</v>
      </c>
      <c r="F3072" s="31">
        <v>17.0459</v>
      </c>
      <c r="G3072" s="31">
        <v>19.710100000000001</v>
      </c>
      <c r="H3072" s="35">
        <v>11.0212</v>
      </c>
      <c r="I3072" s="32">
        <v>11.790800000000001</v>
      </c>
      <c r="J3072" s="36">
        <v>10.8064</v>
      </c>
      <c r="L3072" s="21">
        <f t="shared" si="376"/>
        <v>11.206133333333334</v>
      </c>
      <c r="M3072" s="22">
        <f t="shared" si="377"/>
        <v>17.29303333333333</v>
      </c>
      <c r="O3072" s="25">
        <f t="shared" si="378"/>
        <v>0.51760128799427629</v>
      </c>
      <c r="P3072" s="26">
        <f t="shared" si="379"/>
        <v>2.3034644371757627</v>
      </c>
      <c r="R3072" s="2">
        <f t="shared" si="380"/>
        <v>1.543175760892844</v>
      </c>
      <c r="S3072" s="2"/>
      <c r="T3072" s="2">
        <f t="shared" si="381"/>
        <v>0.62590238785014196</v>
      </c>
      <c r="U3072" s="2"/>
      <c r="V3072" s="38">
        <f t="shared" si="382"/>
        <v>5.5561717178268227E-3</v>
      </c>
      <c r="W3072" s="8">
        <v>3036</v>
      </c>
      <c r="X3072" s="9">
        <f t="shared" si="383"/>
        <v>1.4574885230821085E-2</v>
      </c>
    </row>
    <row r="3073" spans="1:24">
      <c r="A3073" s="15" t="s">
        <v>17923</v>
      </c>
      <c r="B3073" s="1" t="s">
        <v>17924</v>
      </c>
      <c r="C3073" t="s">
        <v>17925</v>
      </c>
      <c r="D3073" s="1">
        <v>7</v>
      </c>
      <c r="E3073" s="30">
        <v>16.503499999999999</v>
      </c>
      <c r="F3073" s="31">
        <v>18.1859</v>
      </c>
      <c r="G3073" s="31">
        <v>21.0001</v>
      </c>
      <c r="H3073" s="35">
        <v>10.2186</v>
      </c>
      <c r="I3073" s="32">
        <v>10.8248</v>
      </c>
      <c r="J3073" s="36">
        <v>6.2633900000000002</v>
      </c>
      <c r="L3073" s="21">
        <f t="shared" si="376"/>
        <v>9.1022633333333332</v>
      </c>
      <c r="M3073" s="22">
        <f t="shared" si="377"/>
        <v>18.563166666666664</v>
      </c>
      <c r="O3073" s="25">
        <f t="shared" si="378"/>
        <v>2.4771497657657582</v>
      </c>
      <c r="P3073" s="26">
        <f t="shared" si="379"/>
        <v>2.2719155999581795</v>
      </c>
      <c r="R3073" s="2">
        <f t="shared" si="380"/>
        <v>2.0394011892280268</v>
      </c>
      <c r="S3073" s="2"/>
      <c r="T3073" s="2">
        <f t="shared" si="381"/>
        <v>1.028145608986732</v>
      </c>
      <c r="U3073" s="2"/>
      <c r="V3073" s="38">
        <f t="shared" si="382"/>
        <v>4.0943697597932869E-3</v>
      </c>
      <c r="W3073" s="8">
        <v>2742</v>
      </c>
      <c r="X3073" s="9">
        <f t="shared" si="383"/>
        <v>1.1891889411740969E-2</v>
      </c>
    </row>
    <row r="3074" spans="1:24">
      <c r="A3074" s="15" t="s">
        <v>15597</v>
      </c>
      <c r="B3074" s="1" t="s">
        <v>15598</v>
      </c>
      <c r="C3074" t="s">
        <v>15599</v>
      </c>
      <c r="D3074" s="1">
        <v>9</v>
      </c>
      <c r="E3074" s="30">
        <v>11.0527</v>
      </c>
      <c r="F3074" s="31">
        <v>11.650499999999999</v>
      </c>
      <c r="G3074" s="31">
        <v>11.365399999999999</v>
      </c>
      <c r="H3074" s="35">
        <v>14.4095</v>
      </c>
      <c r="I3074" s="32">
        <v>13.9396</v>
      </c>
      <c r="J3074" s="36">
        <v>11.9039</v>
      </c>
      <c r="L3074" s="21">
        <f t="shared" si="376"/>
        <v>13.417666666666667</v>
      </c>
      <c r="M3074" s="22">
        <f t="shared" si="377"/>
        <v>11.356199999999999</v>
      </c>
      <c r="O3074" s="25">
        <f t="shared" si="378"/>
        <v>1.3318478303970513</v>
      </c>
      <c r="P3074" s="26">
        <f t="shared" si="379"/>
        <v>0.29900617050489081</v>
      </c>
      <c r="R3074" s="2">
        <f t="shared" si="380"/>
        <v>0.84636176185625911</v>
      </c>
      <c r="S3074" s="2"/>
      <c r="T3074" s="2">
        <f t="shared" si="381"/>
        <v>-0.24065364610568932</v>
      </c>
      <c r="U3074" s="2"/>
      <c r="V3074" s="38">
        <f t="shared" si="382"/>
        <v>2.9529569368557638E-2</v>
      </c>
      <c r="W3074" s="8">
        <v>4750</v>
      </c>
      <c r="X3074" s="9">
        <f t="shared" si="383"/>
        <v>4.9510208516040641E-2</v>
      </c>
    </row>
    <row r="3075" spans="1:24">
      <c r="A3075" s="15" t="s">
        <v>203</v>
      </c>
      <c r="B3075" s="1" t="s">
        <v>204</v>
      </c>
      <c r="C3075" t="s">
        <v>205</v>
      </c>
      <c r="D3075" s="1">
        <v>11</v>
      </c>
      <c r="E3075" s="30">
        <v>10.483700000000001</v>
      </c>
      <c r="F3075" s="31">
        <v>7.6066000000000003</v>
      </c>
      <c r="G3075" s="31">
        <v>9.6316400000000009</v>
      </c>
      <c r="H3075" s="35">
        <v>13.605</v>
      </c>
      <c r="I3075" s="32">
        <v>12.369400000000001</v>
      </c>
      <c r="J3075" s="36">
        <v>14.3559</v>
      </c>
      <c r="L3075" s="21">
        <f t="shared" si="376"/>
        <v>13.443433333333333</v>
      </c>
      <c r="M3075" s="22">
        <f t="shared" si="377"/>
        <v>9.2406466666666667</v>
      </c>
      <c r="O3075" s="25">
        <f t="shared" si="378"/>
        <v>1.0030570289536547</v>
      </c>
      <c r="P3075" s="26">
        <f t="shared" si="379"/>
        <v>1.4778643180391551</v>
      </c>
      <c r="R3075" s="2">
        <f t="shared" si="380"/>
        <v>0.68737252140450233</v>
      </c>
      <c r="S3075" s="2"/>
      <c r="T3075" s="2">
        <f t="shared" si="381"/>
        <v>-0.54083591560345279</v>
      </c>
      <c r="U3075" s="2"/>
      <c r="V3075" s="38">
        <f t="shared" si="382"/>
        <v>7.5767055335701572E-3</v>
      </c>
      <c r="W3075" s="8">
        <v>3359</v>
      </c>
      <c r="X3075" s="9">
        <f t="shared" si="383"/>
        <v>1.7963942503528649E-2</v>
      </c>
    </row>
    <row r="3076" spans="1:24">
      <c r="A3076" s="15" t="s">
        <v>14939</v>
      </c>
      <c r="B3076" s="1" t="s">
        <v>14937</v>
      </c>
      <c r="C3076" t="s">
        <v>14940</v>
      </c>
      <c r="D3076" s="1">
        <v>1</v>
      </c>
      <c r="E3076" s="30">
        <v>16.6873</v>
      </c>
      <c r="F3076" s="31">
        <v>17.221499999999999</v>
      </c>
      <c r="G3076" s="31">
        <v>21.064299999999999</v>
      </c>
      <c r="H3076" s="35">
        <v>10.1572</v>
      </c>
      <c r="I3076" s="32">
        <v>7.5776500000000002</v>
      </c>
      <c r="J3076" s="36">
        <v>11.4688</v>
      </c>
      <c r="L3076" s="21">
        <f t="shared" ref="L3076:L3139" si="384">AVERAGE(H3076:J3076)</f>
        <v>9.7345500000000005</v>
      </c>
      <c r="M3076" s="22">
        <f t="shared" ref="M3076:M3139" si="385">AVERAGE(E3076:G3076)</f>
        <v>18.324366666666666</v>
      </c>
      <c r="O3076" s="25">
        <f t="shared" ref="O3076:O3139" si="386">STDEV(H3076:J3076)</f>
        <v>1.9797062528314511</v>
      </c>
      <c r="P3076" s="26">
        <f t="shared" ref="P3076:P3139" si="387">STDEV(E3076:G3076)</f>
        <v>2.3878376019598355</v>
      </c>
      <c r="R3076" s="2">
        <f t="shared" ref="R3076:R3139" si="388">M3076/L3076</f>
        <v>1.882405110320114</v>
      </c>
      <c r="S3076" s="2"/>
      <c r="T3076" s="2">
        <f t="shared" ref="T3076:T3139" si="389">LOG(R3076,2)</f>
        <v>0.9125771422831559</v>
      </c>
      <c r="U3076" s="2"/>
      <c r="V3076" s="38">
        <f t="shared" ref="V3076:V3139" si="390">TTEST(E3076:G3076,H3076:J3076,1,2)</f>
        <v>4.3347978559015047E-3</v>
      </c>
      <c r="W3076" s="8">
        <v>2805</v>
      </c>
      <c r="X3076" s="9">
        <f t="shared" ref="X3076:X3139" si="391">(V3076*7964)/W3076</f>
        <v>1.2307426069304662E-2</v>
      </c>
    </row>
    <row r="3077" spans="1:24">
      <c r="A3077" s="15" t="s">
        <v>18861</v>
      </c>
      <c r="B3077" s="1" t="s">
        <v>18862</v>
      </c>
      <c r="C3077" t="s">
        <v>18863</v>
      </c>
      <c r="D3077" s="1">
        <v>3</v>
      </c>
      <c r="E3077" s="30">
        <v>13.4275</v>
      </c>
      <c r="F3077" s="31">
        <v>17.877099999999999</v>
      </c>
      <c r="G3077" s="31">
        <v>21.0182</v>
      </c>
      <c r="H3077" s="35">
        <v>13.3752</v>
      </c>
      <c r="I3077" s="32">
        <v>20.613</v>
      </c>
      <c r="J3077" s="36">
        <v>11.783899999999999</v>
      </c>
      <c r="L3077" s="21">
        <f t="shared" si="384"/>
        <v>15.257366666666664</v>
      </c>
      <c r="M3077" s="22">
        <f t="shared" si="385"/>
        <v>17.440933333333334</v>
      </c>
      <c r="O3077" s="25">
        <f t="shared" si="386"/>
        <v>4.7058649814176903</v>
      </c>
      <c r="P3077" s="26">
        <f t="shared" si="387"/>
        <v>3.8141005025213106</v>
      </c>
      <c r="R3077" s="2">
        <f t="shared" si="388"/>
        <v>1.1431155660325834</v>
      </c>
      <c r="S3077" s="2"/>
      <c r="T3077" s="2">
        <f t="shared" si="389"/>
        <v>0.19297126366963327</v>
      </c>
      <c r="U3077" s="2"/>
      <c r="V3077" s="38">
        <f t="shared" si="390"/>
        <v>0.28311679123980632</v>
      </c>
      <c r="W3077" s="8">
        <v>7176</v>
      </c>
      <c r="X3077" s="9">
        <f t="shared" si="391"/>
        <v>0.31420598180515852</v>
      </c>
    </row>
    <row r="3078" spans="1:24">
      <c r="A3078" s="15" t="s">
        <v>12006</v>
      </c>
      <c r="B3078" s="1" t="s">
        <v>12007</v>
      </c>
      <c r="C3078" t="s">
        <v>12008</v>
      </c>
      <c r="D3078" s="1">
        <v>7</v>
      </c>
      <c r="E3078" s="30">
        <v>11.3424</v>
      </c>
      <c r="F3078" s="31">
        <v>9.3710500000000003</v>
      </c>
      <c r="G3078" s="31">
        <v>10.736599999999999</v>
      </c>
      <c r="H3078" s="35">
        <v>12.033300000000001</v>
      </c>
      <c r="I3078" s="32">
        <v>13.1638</v>
      </c>
      <c r="J3078" s="36">
        <v>13.351599999999999</v>
      </c>
      <c r="L3078" s="21">
        <f t="shared" si="384"/>
        <v>12.849566666666666</v>
      </c>
      <c r="M3078" s="22">
        <f t="shared" si="385"/>
        <v>10.48335</v>
      </c>
      <c r="O3078" s="25">
        <f t="shared" si="386"/>
        <v>0.71311686513034644</v>
      </c>
      <c r="P3078" s="26">
        <f t="shared" si="387"/>
        <v>1.0097806085977286</v>
      </c>
      <c r="R3078" s="2">
        <f t="shared" si="388"/>
        <v>0.81585241525654562</v>
      </c>
      <c r="S3078" s="2"/>
      <c r="T3078" s="2">
        <f t="shared" si="389"/>
        <v>-0.29361989738978167</v>
      </c>
      <c r="U3078" s="2"/>
      <c r="V3078" s="38">
        <f t="shared" si="390"/>
        <v>1.475357095434345E-2</v>
      </c>
      <c r="W3078" s="8">
        <v>4047</v>
      </c>
      <c r="X3078" s="9">
        <f t="shared" si="391"/>
        <v>2.9033219441658323E-2</v>
      </c>
    </row>
    <row r="3079" spans="1:24">
      <c r="A3079" s="15" t="s">
        <v>6100</v>
      </c>
      <c r="B3079" s="1" t="s">
        <v>6101</v>
      </c>
      <c r="C3079" t="s">
        <v>6102</v>
      </c>
      <c r="D3079" s="1">
        <v>11</v>
      </c>
      <c r="E3079" s="30">
        <v>10.394399999999999</v>
      </c>
      <c r="F3079" s="31">
        <v>7.3134600000000001</v>
      </c>
      <c r="G3079" s="31">
        <v>9.1341300000000007</v>
      </c>
      <c r="H3079" s="35">
        <v>13.150600000000001</v>
      </c>
      <c r="I3079" s="32">
        <v>13.141999999999999</v>
      </c>
      <c r="J3079" s="36">
        <v>13.296799999999999</v>
      </c>
      <c r="L3079" s="21">
        <f t="shared" si="384"/>
        <v>13.196466666666666</v>
      </c>
      <c r="M3079" s="22">
        <f t="shared" si="385"/>
        <v>8.9473300000000009</v>
      </c>
      <c r="O3079" s="25">
        <f t="shared" si="386"/>
        <v>8.6997547858162411E-2</v>
      </c>
      <c r="P3079" s="26">
        <f t="shared" si="387"/>
        <v>1.5489410901967713</v>
      </c>
      <c r="R3079" s="2">
        <f t="shared" si="388"/>
        <v>0.67800951769918216</v>
      </c>
      <c r="S3079" s="2"/>
      <c r="T3079" s="2">
        <f t="shared" si="389"/>
        <v>-0.56062256925283249</v>
      </c>
      <c r="U3079" s="2"/>
      <c r="V3079" s="38">
        <f t="shared" si="390"/>
        <v>4.5053835536950559E-3</v>
      </c>
      <c r="W3079" s="8">
        <v>2843</v>
      </c>
      <c r="X3079" s="9">
        <f t="shared" si="391"/>
        <v>1.2620778973488367E-2</v>
      </c>
    </row>
    <row r="3080" spans="1:24">
      <c r="A3080" s="15" t="s">
        <v>11088</v>
      </c>
      <c r="B3080" s="1" t="s">
        <v>11089</v>
      </c>
      <c r="C3080" t="s">
        <v>11090</v>
      </c>
      <c r="D3080" s="1">
        <v>17</v>
      </c>
      <c r="E3080" s="30">
        <v>18.283300000000001</v>
      </c>
      <c r="F3080" s="31">
        <v>17.055599999999998</v>
      </c>
      <c r="G3080" s="31">
        <v>14.303100000000001</v>
      </c>
      <c r="H3080" s="35">
        <v>12.7552</v>
      </c>
      <c r="I3080" s="32">
        <v>13.5137</v>
      </c>
      <c r="J3080" s="36">
        <v>9.0656599999999994</v>
      </c>
      <c r="L3080" s="21">
        <f t="shared" si="384"/>
        <v>11.778186666666668</v>
      </c>
      <c r="M3080" s="22">
        <f t="shared" si="385"/>
        <v>16.547333333333331</v>
      </c>
      <c r="O3080" s="25">
        <f t="shared" si="386"/>
        <v>2.3795338305082532</v>
      </c>
      <c r="P3080" s="26">
        <f t="shared" si="387"/>
        <v>2.0381975525776159</v>
      </c>
      <c r="R3080" s="2">
        <f t="shared" si="388"/>
        <v>1.4049134897958255</v>
      </c>
      <c r="S3080" s="2"/>
      <c r="T3080" s="2">
        <f t="shared" si="389"/>
        <v>0.49048129650662176</v>
      </c>
      <c r="U3080" s="2"/>
      <c r="V3080" s="38">
        <f t="shared" si="390"/>
        <v>2.8896392789200656E-2</v>
      </c>
      <c r="W3080" s="8">
        <v>4725</v>
      </c>
      <c r="X3080" s="9">
        <f t="shared" si="391"/>
        <v>4.8704946491681278E-2</v>
      </c>
    </row>
    <row r="3081" spans="1:24">
      <c r="A3081" s="15" t="s">
        <v>11109</v>
      </c>
      <c r="B3081" s="1" t="s">
        <v>11110</v>
      </c>
      <c r="C3081" t="s">
        <v>11111</v>
      </c>
      <c r="D3081" s="1">
        <v>11</v>
      </c>
      <c r="E3081" s="30">
        <v>13.4618</v>
      </c>
      <c r="F3081" s="31">
        <v>13.7927</v>
      </c>
      <c r="G3081" s="31">
        <v>13.259600000000001</v>
      </c>
      <c r="H3081" s="35">
        <v>12.517300000000001</v>
      </c>
      <c r="I3081" s="32">
        <v>10.809200000000001</v>
      </c>
      <c r="J3081" s="36">
        <v>12.438700000000001</v>
      </c>
      <c r="L3081" s="21">
        <f t="shared" si="384"/>
        <v>11.921733333333336</v>
      </c>
      <c r="M3081" s="22">
        <f t="shared" si="385"/>
        <v>13.5047</v>
      </c>
      <c r="O3081" s="25">
        <f t="shared" si="386"/>
        <v>0.96428331072010864</v>
      </c>
      <c r="P3081" s="26">
        <f t="shared" si="387"/>
        <v>0.26912675452284524</v>
      </c>
      <c r="R3081" s="2">
        <f t="shared" si="388"/>
        <v>1.1327799089617838</v>
      </c>
      <c r="S3081" s="2"/>
      <c r="T3081" s="2">
        <f t="shared" si="389"/>
        <v>0.17986758305275613</v>
      </c>
      <c r="U3081" s="2"/>
      <c r="V3081" s="38">
        <f t="shared" si="390"/>
        <v>2.5988316455139528E-2</v>
      </c>
      <c r="W3081" s="8">
        <v>4623</v>
      </c>
      <c r="X3081" s="9">
        <f t="shared" si="391"/>
        <v>4.4769836091008264E-2</v>
      </c>
    </row>
    <row r="3082" spans="1:24">
      <c r="A3082" s="15" t="s">
        <v>5774</v>
      </c>
      <c r="B3082" s="1" t="s">
        <v>5775</v>
      </c>
      <c r="C3082" t="s">
        <v>5776</v>
      </c>
      <c r="D3082" s="1">
        <v>6</v>
      </c>
      <c r="E3082" s="30">
        <v>7.4042700000000004</v>
      </c>
      <c r="F3082" s="31">
        <v>7.1032299999999999</v>
      </c>
      <c r="G3082" s="31">
        <v>8.8090299999999999</v>
      </c>
      <c r="H3082" s="35">
        <v>18.472899999999999</v>
      </c>
      <c r="I3082" s="32">
        <v>24.948699999999999</v>
      </c>
      <c r="J3082" s="36">
        <v>9.7282899999999994</v>
      </c>
      <c r="L3082" s="21">
        <f t="shared" si="384"/>
        <v>17.716629999999999</v>
      </c>
      <c r="M3082" s="22">
        <f t="shared" si="385"/>
        <v>7.7721766666666667</v>
      </c>
      <c r="O3082" s="25">
        <f t="shared" si="386"/>
        <v>7.6383361000089485</v>
      </c>
      <c r="P3082" s="26">
        <f t="shared" si="387"/>
        <v>0.91046960220170614</v>
      </c>
      <c r="R3082" s="2">
        <f t="shared" si="388"/>
        <v>0.4386938524237774</v>
      </c>
      <c r="S3082" s="2"/>
      <c r="T3082" s="2">
        <f t="shared" si="389"/>
        <v>-1.188713605397947</v>
      </c>
      <c r="U3082" s="2"/>
      <c r="V3082" s="38">
        <f t="shared" si="390"/>
        <v>4.435376024618596E-2</v>
      </c>
      <c r="W3082" s="8">
        <v>5194</v>
      </c>
      <c r="X3082" s="9">
        <f t="shared" si="391"/>
        <v>6.8007960454490757E-2</v>
      </c>
    </row>
    <row r="3083" spans="1:24">
      <c r="A3083" s="15" t="s">
        <v>12441</v>
      </c>
      <c r="B3083" s="1" t="s">
        <v>12442</v>
      </c>
      <c r="C3083" t="s">
        <v>12443</v>
      </c>
      <c r="D3083" s="1">
        <v>8</v>
      </c>
      <c r="E3083" s="30">
        <v>5.6985299999999999</v>
      </c>
      <c r="F3083" s="31">
        <v>9.4381599999999999</v>
      </c>
      <c r="G3083" s="31">
        <v>8.7004900000000003</v>
      </c>
      <c r="H3083" s="35">
        <v>12.972799999999999</v>
      </c>
      <c r="I3083" s="32">
        <v>14.553800000000001</v>
      </c>
      <c r="J3083" s="36">
        <v>15.273099999999999</v>
      </c>
      <c r="L3083" s="21">
        <f t="shared" si="384"/>
        <v>14.266566666666668</v>
      </c>
      <c r="M3083" s="22">
        <f t="shared" si="385"/>
        <v>7.9457266666666664</v>
      </c>
      <c r="O3083" s="25">
        <f t="shared" si="386"/>
        <v>1.1767422246751129</v>
      </c>
      <c r="P3083" s="26">
        <f t="shared" si="387"/>
        <v>1.980772299188718</v>
      </c>
      <c r="R3083" s="2">
        <f t="shared" si="388"/>
        <v>0.55694736178057314</v>
      </c>
      <c r="S3083" s="2"/>
      <c r="T3083" s="2">
        <f t="shared" si="389"/>
        <v>-0.84438711289957613</v>
      </c>
      <c r="U3083" s="2"/>
      <c r="V3083" s="38">
        <f t="shared" si="390"/>
        <v>4.4793573784163345E-3</v>
      </c>
      <c r="W3083" s="8">
        <v>2835</v>
      </c>
      <c r="X3083" s="9">
        <f t="shared" si="391"/>
        <v>1.2583281185787545E-2</v>
      </c>
    </row>
    <row r="3084" spans="1:24">
      <c r="A3084" s="15" t="s">
        <v>15904</v>
      </c>
      <c r="B3084" s="1" t="s">
        <v>15905</v>
      </c>
      <c r="C3084" t="s">
        <v>15906</v>
      </c>
      <c r="D3084" s="1">
        <v>25</v>
      </c>
      <c r="E3084" s="30">
        <v>9.4741499999999998</v>
      </c>
      <c r="F3084" s="31">
        <v>11.3058</v>
      </c>
      <c r="G3084" s="31">
        <v>10.718500000000001</v>
      </c>
      <c r="H3084" s="35">
        <v>13.430400000000001</v>
      </c>
      <c r="I3084" s="32">
        <v>13.069699999999999</v>
      </c>
      <c r="J3084" s="36">
        <v>12.802</v>
      </c>
      <c r="L3084" s="21">
        <f t="shared" si="384"/>
        <v>13.100699999999998</v>
      </c>
      <c r="M3084" s="22">
        <f t="shared" si="385"/>
        <v>10.499483333333332</v>
      </c>
      <c r="O3084" s="25">
        <f t="shared" si="386"/>
        <v>0.31534487470070022</v>
      </c>
      <c r="P3084" s="26">
        <f t="shared" si="387"/>
        <v>0.93526020755366968</v>
      </c>
      <c r="R3084" s="2">
        <f t="shared" si="388"/>
        <v>0.80144445207762438</v>
      </c>
      <c r="S3084" s="2"/>
      <c r="T3084" s="2">
        <f t="shared" si="389"/>
        <v>-0.31932556388904404</v>
      </c>
      <c r="U3084" s="2"/>
      <c r="V3084" s="38">
        <f t="shared" si="390"/>
        <v>5.1505782738315705E-3</v>
      </c>
      <c r="W3084" s="8">
        <v>2962</v>
      </c>
      <c r="X3084" s="9">
        <f t="shared" si="391"/>
        <v>1.3848482570153487E-2</v>
      </c>
    </row>
    <row r="3085" spans="1:24">
      <c r="A3085" s="15" t="s">
        <v>3225</v>
      </c>
      <c r="B3085" s="1" t="s">
        <v>3226</v>
      </c>
      <c r="C3085" t="s">
        <v>3227</v>
      </c>
      <c r="D3085" s="1">
        <v>1</v>
      </c>
      <c r="E3085" s="30">
        <v>8.34877</v>
      </c>
      <c r="F3085" s="31">
        <v>12.0525</v>
      </c>
      <c r="G3085" s="31">
        <v>14.8962</v>
      </c>
      <c r="H3085" s="35">
        <v>2.4178799999999998</v>
      </c>
      <c r="I3085" s="32">
        <v>1.2091400000000001</v>
      </c>
      <c r="J3085" s="36">
        <v>3.6873200000000002</v>
      </c>
      <c r="L3085" s="21">
        <f t="shared" si="384"/>
        <v>2.4381133333333334</v>
      </c>
      <c r="M3085" s="22">
        <f t="shared" si="385"/>
        <v>11.765823333333335</v>
      </c>
      <c r="O3085" s="25">
        <f t="shared" si="386"/>
        <v>1.2392138915188666</v>
      </c>
      <c r="P3085" s="26">
        <f t="shared" si="387"/>
        <v>3.2831155225841941</v>
      </c>
      <c r="R3085" s="2">
        <f t="shared" si="388"/>
        <v>4.8257901601511559</v>
      </c>
      <c r="S3085" s="2"/>
      <c r="T3085" s="2">
        <f t="shared" si="389"/>
        <v>2.270765184204488</v>
      </c>
      <c r="U3085" s="2"/>
      <c r="V3085" s="38">
        <f t="shared" si="390"/>
        <v>5.0006773362415479E-3</v>
      </c>
      <c r="W3085" s="8">
        <v>2940</v>
      </c>
      <c r="X3085" s="9">
        <f t="shared" si="391"/>
        <v>1.3546052484975403E-2</v>
      </c>
    </row>
    <row r="3086" spans="1:24">
      <c r="A3086" s="15" t="s">
        <v>4596</v>
      </c>
      <c r="B3086" s="1" t="s">
        <v>4597</v>
      </c>
      <c r="C3086" t="s">
        <v>4598</v>
      </c>
      <c r="D3086" s="1">
        <v>5</v>
      </c>
      <c r="E3086" s="30">
        <v>7.67957</v>
      </c>
      <c r="F3086" s="31">
        <v>11.424300000000001</v>
      </c>
      <c r="G3086" s="31">
        <v>10.206099999999999</v>
      </c>
      <c r="H3086" s="35">
        <v>11.344099999999999</v>
      </c>
      <c r="I3086" s="32">
        <v>11.860099999999999</v>
      </c>
      <c r="J3086" s="36">
        <v>11.194100000000001</v>
      </c>
      <c r="L3086" s="21">
        <f t="shared" si="384"/>
        <v>11.466099999999999</v>
      </c>
      <c r="M3086" s="22">
        <f t="shared" si="385"/>
        <v>9.76999</v>
      </c>
      <c r="O3086" s="25">
        <f t="shared" si="386"/>
        <v>0.34935941378471486</v>
      </c>
      <c r="P3086" s="26">
        <f t="shared" si="387"/>
        <v>1.9100771299348074</v>
      </c>
      <c r="R3086" s="2">
        <f t="shared" si="388"/>
        <v>0.85207612004081601</v>
      </c>
      <c r="S3086" s="2"/>
      <c r="T3086" s="2">
        <f t="shared" si="389"/>
        <v>-0.2309457758212638</v>
      </c>
      <c r="U3086" s="2"/>
      <c r="V3086" s="38">
        <f t="shared" si="390"/>
        <v>0.10242368360963805</v>
      </c>
      <c r="W3086" s="8">
        <v>6081</v>
      </c>
      <c r="X3086" s="9">
        <f t="shared" si="391"/>
        <v>0.13413948631263894</v>
      </c>
    </row>
    <row r="3087" spans="1:24">
      <c r="A3087" s="15" t="s">
        <v>20650</v>
      </c>
      <c r="B3087" s="1" t="s">
        <v>20651</v>
      </c>
      <c r="C3087" t="s">
        <v>20652</v>
      </c>
      <c r="D3087" s="1">
        <v>5</v>
      </c>
      <c r="E3087" s="30">
        <v>16.795999999999999</v>
      </c>
      <c r="F3087" s="31">
        <v>13.3367</v>
      </c>
      <c r="G3087" s="31">
        <v>18.059000000000001</v>
      </c>
      <c r="H3087" s="35">
        <v>11.9931</v>
      </c>
      <c r="I3087" s="32">
        <v>15.8531</v>
      </c>
      <c r="J3087" s="36">
        <v>13.0039</v>
      </c>
      <c r="L3087" s="21">
        <f t="shared" si="384"/>
        <v>13.6167</v>
      </c>
      <c r="M3087" s="22">
        <f t="shared" si="385"/>
        <v>16.0639</v>
      </c>
      <c r="O3087" s="25">
        <f t="shared" si="386"/>
        <v>2.0016350516515344</v>
      </c>
      <c r="P3087" s="26">
        <f t="shared" si="387"/>
        <v>2.4447918377645284</v>
      </c>
      <c r="R3087" s="2">
        <f t="shared" si="388"/>
        <v>1.1797204902803176</v>
      </c>
      <c r="S3087" s="2"/>
      <c r="T3087" s="2">
        <f t="shared" si="389"/>
        <v>0.23844508411835827</v>
      </c>
      <c r="U3087" s="2"/>
      <c r="V3087" s="38">
        <f t="shared" si="390"/>
        <v>0.12542994626259024</v>
      </c>
      <c r="W3087" s="8">
        <v>6275</v>
      </c>
      <c r="X3087" s="9">
        <f t="shared" si="391"/>
        <v>0.15919109036418624</v>
      </c>
    </row>
    <row r="3088" spans="1:24">
      <c r="A3088" s="15" t="s">
        <v>8615</v>
      </c>
      <c r="B3088" s="1" t="s">
        <v>8616</v>
      </c>
      <c r="C3088" t="s">
        <v>8617</v>
      </c>
      <c r="D3088" s="1">
        <v>10</v>
      </c>
      <c r="E3088" s="30">
        <v>13.621700000000001</v>
      </c>
      <c r="F3088" s="31">
        <v>14.959</v>
      </c>
      <c r="G3088" s="31">
        <v>15.538399999999999</v>
      </c>
      <c r="H3088" s="35">
        <v>11.9884</v>
      </c>
      <c r="I3088" s="32">
        <v>12.738099999999999</v>
      </c>
      <c r="J3088" s="36">
        <v>10.791399999999999</v>
      </c>
      <c r="L3088" s="21">
        <f t="shared" si="384"/>
        <v>11.8393</v>
      </c>
      <c r="M3088" s="22">
        <f t="shared" si="385"/>
        <v>14.706366666666668</v>
      </c>
      <c r="O3088" s="25">
        <f t="shared" si="386"/>
        <v>0.98187745162010931</v>
      </c>
      <c r="P3088" s="26">
        <f t="shared" si="387"/>
        <v>0.98300682771450365</v>
      </c>
      <c r="R3088" s="2">
        <f t="shared" si="388"/>
        <v>1.2421652181012954</v>
      </c>
      <c r="S3088" s="2"/>
      <c r="T3088" s="2">
        <f t="shared" si="389"/>
        <v>0.31285707652363887</v>
      </c>
      <c r="U3088" s="2"/>
      <c r="V3088" s="38">
        <f t="shared" si="390"/>
        <v>1.1644256606221202E-2</v>
      </c>
      <c r="W3088" s="8">
        <v>3800</v>
      </c>
      <c r="X3088" s="9">
        <f t="shared" si="391"/>
        <v>2.4403910424196224E-2</v>
      </c>
    </row>
    <row r="3089" spans="1:24">
      <c r="A3089" s="15" t="s">
        <v>5076</v>
      </c>
      <c r="B3089" s="1" t="s">
        <v>5077</v>
      </c>
      <c r="C3089" t="s">
        <v>5078</v>
      </c>
      <c r="D3089" s="1">
        <v>1</v>
      </c>
      <c r="E3089" s="30">
        <v>7.8678100000000004</v>
      </c>
      <c r="F3089" s="31">
        <v>5.9851999999999999</v>
      </c>
      <c r="G3089" s="31">
        <v>11.9436</v>
      </c>
      <c r="H3089" s="35">
        <v>8.7291899999999991</v>
      </c>
      <c r="I3089" s="32">
        <v>10.7209</v>
      </c>
      <c r="J3089" s="36">
        <v>9.8969299999999993</v>
      </c>
      <c r="L3089" s="21">
        <f t="shared" si="384"/>
        <v>9.7823399999999996</v>
      </c>
      <c r="M3089" s="22">
        <f t="shared" si="385"/>
        <v>8.5988699999999998</v>
      </c>
      <c r="O3089" s="25">
        <f t="shared" si="386"/>
        <v>1.0007873560851981</v>
      </c>
      <c r="P3089" s="26">
        <f t="shared" si="387"/>
        <v>3.0457296634304205</v>
      </c>
      <c r="R3089" s="2">
        <f t="shared" si="388"/>
        <v>0.87901974374229486</v>
      </c>
      <c r="S3089" s="2"/>
      <c r="T3089" s="2">
        <f t="shared" si="389"/>
        <v>-0.18603252465042147</v>
      </c>
      <c r="U3089" s="2"/>
      <c r="V3089" s="38">
        <f t="shared" si="390"/>
        <v>0.2786764249239434</v>
      </c>
      <c r="W3089" s="8">
        <v>7157</v>
      </c>
      <c r="X3089" s="9">
        <f t="shared" si="391"/>
        <v>0.31009907057346447</v>
      </c>
    </row>
    <row r="3090" spans="1:24">
      <c r="A3090" s="15" t="s">
        <v>5566</v>
      </c>
      <c r="B3090" s="1" t="s">
        <v>5567</v>
      </c>
      <c r="C3090" t="s">
        <v>5568</v>
      </c>
      <c r="D3090" s="1">
        <v>7</v>
      </c>
      <c r="E3090" s="30">
        <v>11.242599999999999</v>
      </c>
      <c r="F3090" s="31">
        <v>9.5139800000000001</v>
      </c>
      <c r="G3090" s="31">
        <v>10.9872</v>
      </c>
      <c r="H3090" s="35">
        <v>11.6396</v>
      </c>
      <c r="I3090" s="32">
        <v>14.365500000000001</v>
      </c>
      <c r="J3090" s="36">
        <v>12.4895</v>
      </c>
      <c r="L3090" s="21">
        <f t="shared" si="384"/>
        <v>12.831533333333333</v>
      </c>
      <c r="M3090" s="22">
        <f t="shared" si="385"/>
        <v>10.58126</v>
      </c>
      <c r="O3090" s="25">
        <f t="shared" si="386"/>
        <v>1.3947662181646554</v>
      </c>
      <c r="P3090" s="26">
        <f t="shared" si="387"/>
        <v>0.93307140069771699</v>
      </c>
      <c r="R3090" s="2">
        <f t="shared" si="388"/>
        <v>0.8246294285432243</v>
      </c>
      <c r="S3090" s="2"/>
      <c r="T3090" s="2">
        <f t="shared" si="389"/>
        <v>-0.27818214729734086</v>
      </c>
      <c r="U3090" s="2"/>
      <c r="V3090" s="38">
        <f t="shared" si="390"/>
        <v>4.045150618502686E-2</v>
      </c>
      <c r="W3090" s="8">
        <v>5082</v>
      </c>
      <c r="X3090" s="9">
        <f t="shared" si="391"/>
        <v>6.3391537831081049E-2</v>
      </c>
    </row>
    <row r="3091" spans="1:24">
      <c r="A3091" s="15" t="s">
        <v>7361</v>
      </c>
      <c r="B3091" s="1" t="s">
        <v>7362</v>
      </c>
      <c r="C3091" t="s">
        <v>7363</v>
      </c>
      <c r="D3091" s="1">
        <v>3</v>
      </c>
      <c r="E3091" s="30">
        <v>17.446400000000001</v>
      </c>
      <c r="F3091" s="31">
        <v>24.438600000000001</v>
      </c>
      <c r="G3091" s="31">
        <v>21.4466</v>
      </c>
      <c r="H3091" s="35">
        <v>6.3294800000000002</v>
      </c>
      <c r="I3091" s="32">
        <v>11.059699999999999</v>
      </c>
      <c r="J3091" s="36">
        <v>8.1401500000000002</v>
      </c>
      <c r="L3091" s="21">
        <f t="shared" si="384"/>
        <v>8.5097766666666672</v>
      </c>
      <c r="M3091" s="22">
        <f t="shared" si="385"/>
        <v>21.110533333333336</v>
      </c>
      <c r="O3091" s="25">
        <f t="shared" si="386"/>
        <v>2.3866740909963617</v>
      </c>
      <c r="P3091" s="26">
        <f t="shared" si="387"/>
        <v>3.508193383115179</v>
      </c>
      <c r="R3091" s="2">
        <f t="shared" si="388"/>
        <v>2.4807388207994494</v>
      </c>
      <c r="S3091" s="2"/>
      <c r="T3091" s="2">
        <f t="shared" si="389"/>
        <v>1.31076985221055</v>
      </c>
      <c r="U3091" s="2"/>
      <c r="V3091" s="38">
        <f t="shared" si="390"/>
        <v>3.3869128727155354E-3</v>
      </c>
      <c r="W3091" s="8">
        <v>2541</v>
      </c>
      <c r="X3091" s="9">
        <f t="shared" si="391"/>
        <v>1.0615259393272933E-2</v>
      </c>
    </row>
    <row r="3092" spans="1:24">
      <c r="A3092" s="15" t="s">
        <v>19871</v>
      </c>
      <c r="B3092" s="1" t="s">
        <v>19872</v>
      </c>
      <c r="C3092" t="s">
        <v>19873</v>
      </c>
      <c r="D3092" s="1">
        <v>3</v>
      </c>
      <c r="E3092" s="30">
        <v>12.3926</v>
      </c>
      <c r="F3092" s="31">
        <v>14.7057</v>
      </c>
      <c r="G3092" s="31">
        <v>14.155900000000001</v>
      </c>
      <c r="H3092" s="35">
        <v>12.4908</v>
      </c>
      <c r="I3092" s="32">
        <v>14.625500000000001</v>
      </c>
      <c r="J3092" s="36">
        <v>14.5799</v>
      </c>
      <c r="L3092" s="21">
        <f t="shared" si="384"/>
        <v>13.898733333333334</v>
      </c>
      <c r="M3092" s="22">
        <f t="shared" si="385"/>
        <v>13.751400000000002</v>
      </c>
      <c r="O3092" s="25">
        <f t="shared" si="386"/>
        <v>1.2195191853076088</v>
      </c>
      <c r="P3092" s="26">
        <f t="shared" si="387"/>
        <v>1.2084382855570246</v>
      </c>
      <c r="R3092" s="2">
        <f t="shared" si="388"/>
        <v>0.98939951362474288</v>
      </c>
      <c r="S3092" s="2"/>
      <c r="T3092" s="2">
        <f t="shared" si="389"/>
        <v>-1.537490459978502E-2</v>
      </c>
      <c r="U3092" s="2"/>
      <c r="V3092" s="38">
        <f t="shared" si="390"/>
        <v>0.44451567486694699</v>
      </c>
      <c r="W3092" s="8">
        <v>7781</v>
      </c>
      <c r="X3092" s="9">
        <f t="shared" si="391"/>
        <v>0.4549701625292849</v>
      </c>
    </row>
    <row r="3093" spans="1:24">
      <c r="A3093" s="15" t="s">
        <v>20282</v>
      </c>
      <c r="B3093" s="1" t="s">
        <v>20283</v>
      </c>
      <c r="C3093" t="s">
        <v>20284</v>
      </c>
      <c r="D3093" s="1">
        <v>2</v>
      </c>
      <c r="E3093" s="30">
        <v>6.4741999999999997</v>
      </c>
      <c r="F3093" s="31">
        <v>8.9578000000000007</v>
      </c>
      <c r="G3093" s="31">
        <v>9.4512400000000003</v>
      </c>
      <c r="H3093" s="35">
        <v>13.6196</v>
      </c>
      <c r="I3093" s="32">
        <v>12.9567</v>
      </c>
      <c r="J3093" s="36">
        <v>14.555</v>
      </c>
      <c r="L3093" s="21">
        <f t="shared" si="384"/>
        <v>13.710433333333333</v>
      </c>
      <c r="M3093" s="22">
        <f t="shared" si="385"/>
        <v>8.294413333333333</v>
      </c>
      <c r="O3093" s="25">
        <f t="shared" si="386"/>
        <v>0.80301229338867119</v>
      </c>
      <c r="P3093" s="26">
        <f t="shared" si="387"/>
        <v>1.5955416611713213</v>
      </c>
      <c r="R3093" s="2">
        <f t="shared" si="388"/>
        <v>0.60497091023138094</v>
      </c>
      <c r="S3093" s="2"/>
      <c r="T3093" s="2">
        <f t="shared" si="389"/>
        <v>-0.72506232220907196</v>
      </c>
      <c r="U3093" s="2"/>
      <c r="V3093" s="38">
        <f t="shared" si="390"/>
        <v>3.1448018514190082E-3</v>
      </c>
      <c r="W3093" s="8">
        <v>2462</v>
      </c>
      <c r="X3093" s="9">
        <f t="shared" si="391"/>
        <v>1.0172705907677083E-2</v>
      </c>
    </row>
    <row r="3094" spans="1:24">
      <c r="A3094" s="15" t="s">
        <v>18541</v>
      </c>
      <c r="B3094" s="1" t="s">
        <v>18542</v>
      </c>
      <c r="C3094" t="s">
        <v>18543</v>
      </c>
      <c r="D3094" s="1">
        <v>1</v>
      </c>
      <c r="E3094" s="30">
        <v>25.363099999999999</v>
      </c>
      <c r="F3094" s="31">
        <v>17.04</v>
      </c>
      <c r="G3094" s="31">
        <v>23.570900000000002</v>
      </c>
      <c r="H3094" s="35">
        <v>10.4489</v>
      </c>
      <c r="I3094" s="32">
        <v>7.5199800000000003</v>
      </c>
      <c r="J3094" s="36">
        <v>9.7313600000000005</v>
      </c>
      <c r="L3094" s="21">
        <f t="shared" si="384"/>
        <v>9.233413333333333</v>
      </c>
      <c r="M3094" s="22">
        <f t="shared" si="385"/>
        <v>21.99133333333333</v>
      </c>
      <c r="O3094" s="25">
        <f t="shared" si="386"/>
        <v>1.5266323243444493</v>
      </c>
      <c r="P3094" s="26">
        <f t="shared" si="387"/>
        <v>4.3806131469616858</v>
      </c>
      <c r="R3094" s="2">
        <f t="shared" si="388"/>
        <v>2.3817122162118447</v>
      </c>
      <c r="S3094" s="2"/>
      <c r="T3094" s="2">
        <f t="shared" si="389"/>
        <v>1.2519991019818353</v>
      </c>
      <c r="U3094" s="2"/>
      <c r="V3094" s="38">
        <f t="shared" si="390"/>
        <v>4.4415489432680609E-3</v>
      </c>
      <c r="W3094" s="8">
        <v>2823</v>
      </c>
      <c r="X3094" s="9">
        <f t="shared" si="391"/>
        <v>1.2530108318875962E-2</v>
      </c>
    </row>
    <row r="3095" spans="1:24">
      <c r="A3095" s="15" t="s">
        <v>5277</v>
      </c>
      <c r="B3095" s="1" t="s">
        <v>5278</v>
      </c>
      <c r="C3095" t="s">
        <v>5279</v>
      </c>
      <c r="D3095" s="1">
        <v>9</v>
      </c>
      <c r="E3095" s="30">
        <v>9.9352099999999997</v>
      </c>
      <c r="F3095" s="31">
        <v>10.945600000000001</v>
      </c>
      <c r="G3095" s="31">
        <v>8.7741600000000002</v>
      </c>
      <c r="H3095" s="35">
        <v>13.18</v>
      </c>
      <c r="I3095" s="32">
        <v>12.6281</v>
      </c>
      <c r="J3095" s="36">
        <v>12.567500000000001</v>
      </c>
      <c r="L3095" s="21">
        <f t="shared" si="384"/>
        <v>12.791866666666666</v>
      </c>
      <c r="M3095" s="22">
        <f t="shared" si="385"/>
        <v>9.8849900000000002</v>
      </c>
      <c r="O3095" s="25">
        <f t="shared" si="386"/>
        <v>0.3374962271394053</v>
      </c>
      <c r="P3095" s="26">
        <f t="shared" si="387"/>
        <v>1.0865907484881328</v>
      </c>
      <c r="R3095" s="2">
        <f t="shared" si="388"/>
        <v>0.77275586570633426</v>
      </c>
      <c r="S3095" s="2"/>
      <c r="T3095" s="2">
        <f t="shared" si="389"/>
        <v>-0.37191539479341779</v>
      </c>
      <c r="U3095" s="2"/>
      <c r="V3095" s="38">
        <f t="shared" si="390"/>
        <v>5.7327670514035842E-3</v>
      </c>
      <c r="W3095" s="8">
        <v>3068</v>
      </c>
      <c r="X3095" s="9">
        <f t="shared" si="391"/>
        <v>1.488127666146615E-2</v>
      </c>
    </row>
    <row r="3096" spans="1:24">
      <c r="A3096" s="15" t="s">
        <v>13644</v>
      </c>
      <c r="B3096" s="1" t="s">
        <v>13645</v>
      </c>
      <c r="C3096" t="s">
        <v>13646</v>
      </c>
      <c r="D3096" s="1">
        <v>7</v>
      </c>
      <c r="E3096" s="30">
        <v>14.630599999999999</v>
      </c>
      <c r="F3096" s="31">
        <v>14.6647</v>
      </c>
      <c r="G3096" s="31">
        <v>16.658000000000001</v>
      </c>
      <c r="H3096" s="35">
        <v>10.0838</v>
      </c>
      <c r="I3096" s="32">
        <v>10.773300000000001</v>
      </c>
      <c r="J3096" s="36">
        <v>12.545</v>
      </c>
      <c r="L3096" s="21">
        <f t="shared" si="384"/>
        <v>11.134033333333335</v>
      </c>
      <c r="M3096" s="22">
        <f t="shared" si="385"/>
        <v>15.317766666666666</v>
      </c>
      <c r="O3096" s="25">
        <f t="shared" si="386"/>
        <v>1.2696348937128867</v>
      </c>
      <c r="P3096" s="26">
        <f t="shared" si="387"/>
        <v>1.1608013367210324</v>
      </c>
      <c r="R3096" s="2">
        <f t="shared" si="388"/>
        <v>1.3757608054583392</v>
      </c>
      <c r="S3096" s="2"/>
      <c r="T3096" s="2">
        <f t="shared" si="389"/>
        <v>0.46022965988293157</v>
      </c>
      <c r="U3096" s="2"/>
      <c r="V3096" s="38">
        <f t="shared" si="390"/>
        <v>6.7804938505550208E-3</v>
      </c>
      <c r="W3096" s="8">
        <v>3244</v>
      </c>
      <c r="X3096" s="9">
        <f t="shared" si="391"/>
        <v>1.6646070599821264E-2</v>
      </c>
    </row>
    <row r="3097" spans="1:24">
      <c r="A3097" s="15" t="s">
        <v>18340</v>
      </c>
      <c r="B3097" s="1" t="s">
        <v>18341</v>
      </c>
      <c r="C3097" t="s">
        <v>18342</v>
      </c>
      <c r="D3097" s="1">
        <v>3</v>
      </c>
      <c r="E3097" s="30">
        <v>11.9598</v>
      </c>
      <c r="F3097" s="31">
        <v>10.2418</v>
      </c>
      <c r="G3097" s="31">
        <v>12.434200000000001</v>
      </c>
      <c r="H3097" s="35">
        <v>10.0131</v>
      </c>
      <c r="I3097" s="32">
        <v>11.5435</v>
      </c>
      <c r="J3097" s="36">
        <v>8.9021899999999992</v>
      </c>
      <c r="L3097" s="21">
        <f t="shared" si="384"/>
        <v>10.15293</v>
      </c>
      <c r="M3097" s="22">
        <f t="shared" si="385"/>
        <v>11.545266666666668</v>
      </c>
      <c r="O3097" s="25">
        <f t="shared" si="386"/>
        <v>1.3261952913127018</v>
      </c>
      <c r="P3097" s="26">
        <f t="shared" si="387"/>
        <v>1.15348725755135</v>
      </c>
      <c r="R3097" s="2">
        <f t="shared" si="388"/>
        <v>1.1371364391034577</v>
      </c>
      <c r="S3097" s="2"/>
      <c r="T3097" s="2">
        <f t="shared" si="389"/>
        <v>0.18540536611104305</v>
      </c>
      <c r="U3097" s="2"/>
      <c r="V3097" s="38">
        <f t="shared" si="390"/>
        <v>0.12098063203963326</v>
      </c>
      <c r="W3097" s="8">
        <v>6231</v>
      </c>
      <c r="X3097" s="9">
        <f t="shared" si="391"/>
        <v>0.15462843100042356</v>
      </c>
    </row>
    <row r="3098" spans="1:24">
      <c r="A3098" s="15" t="s">
        <v>18398</v>
      </c>
      <c r="B3098" s="1" t="s">
        <v>18399</v>
      </c>
      <c r="C3098" t="s">
        <v>18400</v>
      </c>
      <c r="D3098" s="1">
        <v>9</v>
      </c>
      <c r="E3098" s="30">
        <v>14.5097</v>
      </c>
      <c r="F3098" s="31">
        <v>12.908799999999999</v>
      </c>
      <c r="G3098" s="31">
        <v>15.137</v>
      </c>
      <c r="H3098" s="35">
        <v>12.328099999999999</v>
      </c>
      <c r="I3098" s="32">
        <v>11.366</v>
      </c>
      <c r="J3098" s="36">
        <v>15.4939</v>
      </c>
      <c r="L3098" s="21">
        <f t="shared" si="384"/>
        <v>13.062666666666667</v>
      </c>
      <c r="M3098" s="22">
        <f t="shared" si="385"/>
        <v>14.185166666666667</v>
      </c>
      <c r="O3098" s="25">
        <f t="shared" si="386"/>
        <v>2.159764048069452</v>
      </c>
      <c r="P3098" s="26">
        <f t="shared" si="387"/>
        <v>1.1490040136280355</v>
      </c>
      <c r="R3098" s="2">
        <f t="shared" si="388"/>
        <v>1.0859319179340614</v>
      </c>
      <c r="S3098" s="2"/>
      <c r="T3098" s="2">
        <f t="shared" si="389"/>
        <v>0.11893365679068842</v>
      </c>
      <c r="U3098" s="2"/>
      <c r="V3098" s="38">
        <f t="shared" si="390"/>
        <v>0.2356289279800472</v>
      </c>
      <c r="W3098" s="8">
        <v>6952</v>
      </c>
      <c r="X3098" s="9">
        <f t="shared" si="391"/>
        <v>0.26992934154676296</v>
      </c>
    </row>
    <row r="3099" spans="1:24">
      <c r="A3099" s="15" t="s">
        <v>10280</v>
      </c>
      <c r="B3099" s="1" t="s">
        <v>10281</v>
      </c>
      <c r="C3099" t="s">
        <v>10282</v>
      </c>
      <c r="D3099" s="1">
        <v>3</v>
      </c>
      <c r="E3099" s="30">
        <v>8.3029499999999992</v>
      </c>
      <c r="F3099" s="31">
        <v>6.7709599999999996</v>
      </c>
      <c r="G3099" s="31">
        <v>6.7442799999999998</v>
      </c>
      <c r="H3099" s="35">
        <v>19.379000000000001</v>
      </c>
      <c r="I3099" s="32">
        <v>28.515899999999998</v>
      </c>
      <c r="J3099" s="36">
        <v>6.4355900000000004</v>
      </c>
      <c r="L3099" s="21">
        <f t="shared" si="384"/>
        <v>18.110163333333333</v>
      </c>
      <c r="M3099" s="22">
        <f t="shared" si="385"/>
        <v>7.2727299999999993</v>
      </c>
      <c r="O3099" s="25">
        <f t="shared" si="386"/>
        <v>11.094705146556773</v>
      </c>
      <c r="P3099" s="26">
        <f t="shared" si="387"/>
        <v>0.89229641481964916</v>
      </c>
      <c r="R3099" s="2">
        <f t="shared" si="388"/>
        <v>0.40158279448611633</v>
      </c>
      <c r="S3099" s="2"/>
      <c r="T3099" s="2">
        <f t="shared" si="389"/>
        <v>-1.3162306354624598</v>
      </c>
      <c r="U3099" s="2"/>
      <c r="V3099" s="38">
        <f t="shared" si="390"/>
        <v>8.3494158560796894E-2</v>
      </c>
      <c r="W3099" s="8">
        <v>5880</v>
      </c>
      <c r="X3099" s="9">
        <f t="shared" si="391"/>
        <v>0.11308630591465756</v>
      </c>
    </row>
    <row r="3100" spans="1:24">
      <c r="A3100" s="15" t="s">
        <v>8642</v>
      </c>
      <c r="B3100" s="1" t="s">
        <v>8643</v>
      </c>
      <c r="C3100" t="s">
        <v>8644</v>
      </c>
      <c r="D3100" s="1">
        <v>7</v>
      </c>
      <c r="E3100" s="30">
        <v>11.5297</v>
      </c>
      <c r="F3100" s="31">
        <v>9.1729199999999995</v>
      </c>
      <c r="G3100" s="31">
        <v>10.6722</v>
      </c>
      <c r="H3100" s="35">
        <v>11.9711</v>
      </c>
      <c r="I3100" s="32">
        <v>12.241300000000001</v>
      </c>
      <c r="J3100" s="36">
        <v>13.326499999999999</v>
      </c>
      <c r="L3100" s="21">
        <f t="shared" si="384"/>
        <v>12.512966666666665</v>
      </c>
      <c r="M3100" s="22">
        <f t="shared" si="385"/>
        <v>10.458273333333333</v>
      </c>
      <c r="O3100" s="25">
        <f t="shared" si="386"/>
        <v>0.71737673040971484</v>
      </c>
      <c r="P3100" s="26">
        <f t="shared" si="387"/>
        <v>1.1928648105017323</v>
      </c>
      <c r="R3100" s="2">
        <f t="shared" si="388"/>
        <v>0.83579486878944242</v>
      </c>
      <c r="S3100" s="2"/>
      <c r="T3100" s="2">
        <f t="shared" si="389"/>
        <v>-0.25877919336361493</v>
      </c>
      <c r="U3100" s="2"/>
      <c r="V3100" s="38">
        <f t="shared" si="390"/>
        <v>3.1428554832109164E-2</v>
      </c>
      <c r="W3100" s="8">
        <v>4824</v>
      </c>
      <c r="X3100" s="9">
        <f t="shared" si="391"/>
        <v>5.1885781650687683E-2</v>
      </c>
    </row>
    <row r="3101" spans="1:24">
      <c r="A3101" s="15" t="s">
        <v>9410</v>
      </c>
      <c r="B3101" s="1" t="s">
        <v>9411</v>
      </c>
      <c r="C3101" t="s">
        <v>9412</v>
      </c>
      <c r="D3101" s="1">
        <v>14</v>
      </c>
      <c r="E3101" s="30">
        <v>4.9139099999999996</v>
      </c>
      <c r="F3101" s="31">
        <v>9.4579199999999997</v>
      </c>
      <c r="G3101" s="31">
        <v>4.3182400000000003</v>
      </c>
      <c r="H3101" s="35">
        <v>18.378399999999999</v>
      </c>
      <c r="I3101" s="32">
        <v>15.2265</v>
      </c>
      <c r="J3101" s="36">
        <v>10.2743</v>
      </c>
      <c r="L3101" s="21">
        <f t="shared" si="384"/>
        <v>14.626399999999999</v>
      </c>
      <c r="M3101" s="22">
        <f t="shared" si="385"/>
        <v>6.2300233333333326</v>
      </c>
      <c r="O3101" s="25">
        <f t="shared" si="386"/>
        <v>4.0852416342243485</v>
      </c>
      <c r="P3101" s="26">
        <f t="shared" si="387"/>
        <v>2.8112618795184026</v>
      </c>
      <c r="R3101" s="2">
        <f t="shared" si="388"/>
        <v>0.42594372732410801</v>
      </c>
      <c r="S3101" s="2"/>
      <c r="T3101" s="2">
        <f t="shared" si="389"/>
        <v>-1.2312652505230082</v>
      </c>
      <c r="U3101" s="2"/>
      <c r="V3101" s="38">
        <f t="shared" si="390"/>
        <v>2.1351558180961558E-2</v>
      </c>
      <c r="W3101" s="8">
        <v>4422</v>
      </c>
      <c r="X3101" s="9">
        <f t="shared" si="391"/>
        <v>3.8454050057254149E-2</v>
      </c>
    </row>
    <row r="3102" spans="1:24">
      <c r="A3102" s="15" t="s">
        <v>16103</v>
      </c>
      <c r="B3102" s="1" t="s">
        <v>16104</v>
      </c>
      <c r="C3102" t="s">
        <v>16105</v>
      </c>
      <c r="D3102" s="1">
        <v>10</v>
      </c>
      <c r="E3102" s="30">
        <v>9.3038500000000006</v>
      </c>
      <c r="F3102" s="31">
        <v>7.6143700000000001</v>
      </c>
      <c r="G3102" s="31">
        <v>7.7509899999999998</v>
      </c>
      <c r="H3102" s="35">
        <v>12.5686</v>
      </c>
      <c r="I3102" s="32">
        <v>13.002000000000001</v>
      </c>
      <c r="J3102" s="36">
        <v>15.4665</v>
      </c>
      <c r="L3102" s="21">
        <f t="shared" si="384"/>
        <v>13.679033333333331</v>
      </c>
      <c r="M3102" s="22">
        <f t="shared" si="385"/>
        <v>8.2230699999999999</v>
      </c>
      <c r="O3102" s="25">
        <f t="shared" si="386"/>
        <v>1.5630856353166747</v>
      </c>
      <c r="P3102" s="26">
        <f t="shared" si="387"/>
        <v>0.93847232905397948</v>
      </c>
      <c r="R3102" s="2">
        <f t="shared" si="388"/>
        <v>0.60114408669228581</v>
      </c>
      <c r="S3102" s="2"/>
      <c r="T3102" s="2">
        <f t="shared" si="389"/>
        <v>-0.73421726660957898</v>
      </c>
      <c r="U3102" s="2"/>
      <c r="V3102" s="38">
        <f t="shared" si="390"/>
        <v>3.2957396920708193E-3</v>
      </c>
      <c r="W3102" s="8">
        <v>2509</v>
      </c>
      <c r="X3102" s="9">
        <f t="shared" si="391"/>
        <v>1.0461247870726187E-2</v>
      </c>
    </row>
    <row r="3103" spans="1:24">
      <c r="A3103" s="15" t="s">
        <v>18813</v>
      </c>
      <c r="B3103" s="1" t="s">
        <v>18814</v>
      </c>
      <c r="C3103" t="s">
        <v>18815</v>
      </c>
      <c r="D3103" s="1">
        <v>5</v>
      </c>
      <c r="E3103" s="30">
        <v>9.0439699999999998</v>
      </c>
      <c r="F3103" s="31">
        <v>6.8756399999999998</v>
      </c>
      <c r="G3103" s="31">
        <v>6.7359799999999996</v>
      </c>
      <c r="H3103" s="35">
        <v>19.884799999999998</v>
      </c>
      <c r="I3103" s="32">
        <v>21.8201</v>
      </c>
      <c r="J3103" s="36">
        <v>9.5565800000000003</v>
      </c>
      <c r="L3103" s="21">
        <f t="shared" si="384"/>
        <v>17.087159999999997</v>
      </c>
      <c r="M3103" s="22">
        <f t="shared" si="385"/>
        <v>7.5518633333333325</v>
      </c>
      <c r="O3103" s="25">
        <f t="shared" si="386"/>
        <v>6.5930700644540421</v>
      </c>
      <c r="P3103" s="26">
        <f t="shared" si="387"/>
        <v>1.2940876931001837</v>
      </c>
      <c r="R3103" s="2">
        <f t="shared" si="388"/>
        <v>0.44196129335321571</v>
      </c>
      <c r="S3103" s="2"/>
      <c r="T3103" s="2">
        <f t="shared" si="389"/>
        <v>-1.1780080699145232</v>
      </c>
      <c r="U3103" s="2"/>
      <c r="V3103" s="38">
        <f t="shared" si="390"/>
        <v>3.4917202242761111E-2</v>
      </c>
      <c r="W3103" s="8">
        <v>4921</v>
      </c>
      <c r="X3103" s="9">
        <f t="shared" si="391"/>
        <v>5.6508961321143969E-2</v>
      </c>
    </row>
    <row r="3104" spans="1:24">
      <c r="A3104" s="15" t="s">
        <v>18244</v>
      </c>
      <c r="B3104" s="1" t="s">
        <v>18245</v>
      </c>
      <c r="C3104" t="s">
        <v>18246</v>
      </c>
      <c r="D3104" s="1">
        <v>3</v>
      </c>
      <c r="E3104" s="30">
        <v>8.7647099999999991</v>
      </c>
      <c r="F3104" s="31">
        <v>7.5254899999999996</v>
      </c>
      <c r="G3104" s="31">
        <v>9.7466000000000008</v>
      </c>
      <c r="H3104" s="35">
        <v>14.282500000000001</v>
      </c>
      <c r="I3104" s="32">
        <v>17.2334</v>
      </c>
      <c r="J3104" s="36">
        <v>13.7811</v>
      </c>
      <c r="L3104" s="21">
        <f t="shared" si="384"/>
        <v>15.099000000000002</v>
      </c>
      <c r="M3104" s="22">
        <f t="shared" si="385"/>
        <v>8.6789333333333332</v>
      </c>
      <c r="O3104" s="25">
        <f t="shared" si="386"/>
        <v>1.8653680628765745</v>
      </c>
      <c r="P3104" s="26">
        <f t="shared" si="387"/>
        <v>1.1130366729957002</v>
      </c>
      <c r="R3104" s="2">
        <f t="shared" si="388"/>
        <v>0.57480186325805227</v>
      </c>
      <c r="S3104" s="2"/>
      <c r="T3104" s="2">
        <f t="shared" si="389"/>
        <v>-0.79886335649365259</v>
      </c>
      <c r="U3104" s="2"/>
      <c r="V3104" s="38">
        <f t="shared" si="390"/>
        <v>3.4450236503222238E-3</v>
      </c>
      <c r="W3104" s="8">
        <v>2557</v>
      </c>
      <c r="X3104" s="9">
        <f t="shared" si="391"/>
        <v>1.0729827278516305E-2</v>
      </c>
    </row>
    <row r="3105" spans="1:24">
      <c r="A3105" s="15" t="s">
        <v>3817</v>
      </c>
      <c r="B3105" s="1" t="s">
        <v>3818</v>
      </c>
      <c r="C3105" t="s">
        <v>3819</v>
      </c>
      <c r="D3105" s="1">
        <v>35</v>
      </c>
      <c r="E3105" s="30">
        <v>13.787000000000001</v>
      </c>
      <c r="F3105" s="31">
        <v>14.946</v>
      </c>
      <c r="G3105" s="31">
        <v>16.4176</v>
      </c>
      <c r="H3105" s="35">
        <v>12.2432</v>
      </c>
      <c r="I3105" s="32">
        <v>12.3498</v>
      </c>
      <c r="J3105" s="36">
        <v>11.877800000000001</v>
      </c>
      <c r="L3105" s="21">
        <f t="shared" si="384"/>
        <v>12.156933333333333</v>
      </c>
      <c r="M3105" s="22">
        <f t="shared" si="385"/>
        <v>15.050199999999998</v>
      </c>
      <c r="O3105" s="25">
        <f t="shared" si="386"/>
        <v>0.24754283131073132</v>
      </c>
      <c r="P3105" s="26">
        <f t="shared" si="387"/>
        <v>1.318391944756945</v>
      </c>
      <c r="R3105" s="2">
        <f t="shared" si="388"/>
        <v>1.2379931342334141</v>
      </c>
      <c r="S3105" s="2"/>
      <c r="T3105" s="2">
        <f t="shared" si="389"/>
        <v>0.30800331355470428</v>
      </c>
      <c r="U3105" s="2"/>
      <c r="V3105" s="38">
        <f t="shared" si="390"/>
        <v>1.009753784125368E-2</v>
      </c>
      <c r="W3105" s="8">
        <v>3639</v>
      </c>
      <c r="X3105" s="9">
        <f t="shared" si="391"/>
        <v>2.2098596143925339E-2</v>
      </c>
    </row>
    <row r="3106" spans="1:24">
      <c r="A3106" s="15" t="s">
        <v>10871</v>
      </c>
      <c r="B3106" s="1" t="s">
        <v>10872</v>
      </c>
      <c r="C3106" t="s">
        <v>10873</v>
      </c>
      <c r="D3106" s="1">
        <v>3</v>
      </c>
      <c r="E3106" s="30">
        <v>5.6981200000000003</v>
      </c>
      <c r="F3106" s="31">
        <v>5.6416399999999998</v>
      </c>
      <c r="G3106" s="31">
        <v>6.2845300000000002</v>
      </c>
      <c r="H3106" s="35">
        <v>13.1769</v>
      </c>
      <c r="I3106" s="32">
        <v>21.5273</v>
      </c>
      <c r="J3106" s="36">
        <v>14.5718</v>
      </c>
      <c r="L3106" s="21">
        <f t="shared" si="384"/>
        <v>16.425333333333331</v>
      </c>
      <c r="M3106" s="22">
        <f t="shared" si="385"/>
        <v>5.874763333333334</v>
      </c>
      <c r="O3106" s="25">
        <f t="shared" si="386"/>
        <v>4.4731403290455116</v>
      </c>
      <c r="P3106" s="26">
        <f t="shared" si="387"/>
        <v>0.35599022238445455</v>
      </c>
      <c r="R3106" s="2">
        <f t="shared" si="388"/>
        <v>0.3576647861027682</v>
      </c>
      <c r="S3106" s="2"/>
      <c r="T3106" s="2">
        <f t="shared" si="389"/>
        <v>-1.4833200101458537</v>
      </c>
      <c r="U3106" s="2"/>
      <c r="V3106" s="38">
        <f t="shared" si="390"/>
        <v>7.5963226896457303E-3</v>
      </c>
      <c r="W3106" s="8">
        <v>3362</v>
      </c>
      <c r="X3106" s="9">
        <f t="shared" si="391"/>
        <v>1.7994382480766982E-2</v>
      </c>
    </row>
    <row r="3107" spans="1:24">
      <c r="A3107" s="15" t="s">
        <v>20615</v>
      </c>
      <c r="B3107" s="1" t="s">
        <v>20616</v>
      </c>
      <c r="C3107" t="s">
        <v>20617</v>
      </c>
      <c r="D3107" s="1">
        <v>2</v>
      </c>
      <c r="E3107" s="30">
        <v>8.8658099999999997</v>
      </c>
      <c r="F3107" s="31">
        <v>6.7866400000000002</v>
      </c>
      <c r="G3107" s="31">
        <v>8.4388299999999994</v>
      </c>
      <c r="H3107" s="35">
        <v>11.4316</v>
      </c>
      <c r="I3107" s="32">
        <v>14.737500000000001</v>
      </c>
      <c r="J3107" s="36">
        <v>14.292899999999999</v>
      </c>
      <c r="L3107" s="21">
        <f t="shared" si="384"/>
        <v>13.487333333333334</v>
      </c>
      <c r="M3107" s="22">
        <f t="shared" si="385"/>
        <v>8.0304266666666653</v>
      </c>
      <c r="O3107" s="25">
        <f t="shared" si="386"/>
        <v>1.7941423977302697</v>
      </c>
      <c r="P3107" s="26">
        <f t="shared" si="387"/>
        <v>1.0981037902827513</v>
      </c>
      <c r="R3107" s="2">
        <f t="shared" si="388"/>
        <v>0.59540507142504062</v>
      </c>
      <c r="S3107" s="2"/>
      <c r="T3107" s="2">
        <f t="shared" si="389"/>
        <v>-0.74805658495300442</v>
      </c>
      <c r="U3107" s="2"/>
      <c r="V3107" s="38">
        <f t="shared" si="390"/>
        <v>5.4393000582152002E-3</v>
      </c>
      <c r="W3107" s="8">
        <v>3019</v>
      </c>
      <c r="X3107" s="9">
        <f t="shared" si="391"/>
        <v>1.4348653747474611E-2</v>
      </c>
    </row>
    <row r="3108" spans="1:24">
      <c r="A3108" s="15" t="s">
        <v>22042</v>
      </c>
      <c r="B3108" s="1" t="s">
        <v>22043</v>
      </c>
      <c r="C3108" t="s">
        <v>22044</v>
      </c>
      <c r="D3108" s="1">
        <v>3</v>
      </c>
      <c r="E3108" s="30">
        <v>16.967099999999999</v>
      </c>
      <c r="F3108" s="31">
        <v>17.7286</v>
      </c>
      <c r="G3108" s="31">
        <v>15.5724</v>
      </c>
      <c r="H3108" s="35">
        <v>11.317500000000001</v>
      </c>
      <c r="I3108" s="32">
        <v>7.8770800000000003</v>
      </c>
      <c r="J3108" s="36">
        <v>11.305</v>
      </c>
      <c r="L3108" s="21">
        <f t="shared" si="384"/>
        <v>10.166526666666668</v>
      </c>
      <c r="M3108" s="22">
        <f t="shared" si="385"/>
        <v>16.756033333333335</v>
      </c>
      <c r="O3108" s="25">
        <f t="shared" si="386"/>
        <v>1.9827288246589174</v>
      </c>
      <c r="P3108" s="26">
        <f t="shared" si="387"/>
        <v>1.0934859227869984</v>
      </c>
      <c r="R3108" s="2">
        <f t="shared" si="388"/>
        <v>1.6481571221636495</v>
      </c>
      <c r="S3108" s="2"/>
      <c r="T3108" s="2">
        <f t="shared" si="389"/>
        <v>0.7208537841237197</v>
      </c>
      <c r="U3108" s="2"/>
      <c r="V3108" s="38">
        <f t="shared" si="390"/>
        <v>3.6394154833820354E-3</v>
      </c>
      <c r="W3108" s="8">
        <v>2600</v>
      </c>
      <c r="X3108" s="9">
        <f t="shared" si="391"/>
        <v>1.1147809580636358E-2</v>
      </c>
    </row>
    <row r="3109" spans="1:24">
      <c r="A3109" s="15" t="s">
        <v>21835</v>
      </c>
      <c r="B3109" s="1" t="s">
        <v>21836</v>
      </c>
      <c r="C3109" t="s">
        <v>21837</v>
      </c>
      <c r="D3109" s="1">
        <v>3</v>
      </c>
      <c r="E3109" s="30">
        <v>13.928800000000001</v>
      </c>
      <c r="F3109" s="31">
        <v>17.185700000000001</v>
      </c>
      <c r="G3109" s="31">
        <v>17.418600000000001</v>
      </c>
      <c r="H3109" s="35">
        <v>11.7072</v>
      </c>
      <c r="I3109" s="32">
        <v>13.5946</v>
      </c>
      <c r="J3109" s="36">
        <v>10.637700000000001</v>
      </c>
      <c r="L3109" s="21">
        <f t="shared" si="384"/>
        <v>11.979833333333334</v>
      </c>
      <c r="M3109" s="22">
        <f t="shared" si="385"/>
        <v>16.177700000000002</v>
      </c>
      <c r="O3109" s="25">
        <f t="shared" si="386"/>
        <v>1.49718439189476</v>
      </c>
      <c r="P3109" s="26">
        <f t="shared" si="387"/>
        <v>1.9510827788692107</v>
      </c>
      <c r="R3109" s="2">
        <f t="shared" si="388"/>
        <v>1.3504111075557534</v>
      </c>
      <c r="S3109" s="2"/>
      <c r="T3109" s="2">
        <f t="shared" si="389"/>
        <v>0.4333986758266466</v>
      </c>
      <c r="U3109" s="2"/>
      <c r="V3109" s="38">
        <f t="shared" si="390"/>
        <v>2.085022463668736E-2</v>
      </c>
      <c r="W3109" s="8">
        <v>4397</v>
      </c>
      <c r="X3109" s="9">
        <f t="shared" si="391"/>
        <v>3.7764655220963873E-2</v>
      </c>
    </row>
    <row r="3110" spans="1:24">
      <c r="A3110" s="15" t="s">
        <v>13761</v>
      </c>
      <c r="B3110" s="1" t="s">
        <v>13762</v>
      </c>
      <c r="C3110" t="s">
        <v>13763</v>
      </c>
      <c r="D3110" s="1">
        <v>4</v>
      </c>
      <c r="E3110" s="30">
        <v>19.510200000000001</v>
      </c>
      <c r="F3110" s="31">
        <v>26.4757</v>
      </c>
      <c r="G3110" s="31">
        <v>18.808199999999999</v>
      </c>
      <c r="H3110" s="35">
        <v>6.8364900000000004</v>
      </c>
      <c r="I3110" s="32">
        <v>14.0387</v>
      </c>
      <c r="J3110" s="36">
        <v>7.0554500000000004</v>
      </c>
      <c r="L3110" s="21">
        <f t="shared" si="384"/>
        <v>9.3102133333333335</v>
      </c>
      <c r="M3110" s="22">
        <f t="shared" si="385"/>
        <v>21.598033333333333</v>
      </c>
      <c r="O3110" s="25">
        <f t="shared" si="386"/>
        <v>4.0964527933363666</v>
      </c>
      <c r="P3110" s="26">
        <f t="shared" si="387"/>
        <v>4.238740978561137</v>
      </c>
      <c r="R3110" s="2">
        <f t="shared" si="388"/>
        <v>2.3198215293312292</v>
      </c>
      <c r="S3110" s="2"/>
      <c r="T3110" s="2">
        <f t="shared" si="389"/>
        <v>1.2140138188645617</v>
      </c>
      <c r="U3110" s="2"/>
      <c r="V3110" s="38">
        <f t="shared" si="390"/>
        <v>1.1272947808077936E-2</v>
      </c>
      <c r="W3110" s="8">
        <v>3763</v>
      </c>
      <c r="X3110" s="9">
        <f t="shared" si="391"/>
        <v>2.3858027197324657E-2</v>
      </c>
    </row>
    <row r="3111" spans="1:24">
      <c r="A3111" s="15" t="s">
        <v>5957</v>
      </c>
      <c r="B3111" s="1" t="s">
        <v>5958</v>
      </c>
      <c r="C3111" t="s">
        <v>5959</v>
      </c>
      <c r="D3111" s="1">
        <v>10</v>
      </c>
      <c r="E3111" s="30">
        <v>11.1717</v>
      </c>
      <c r="F3111" s="31">
        <v>7.6003499999999997</v>
      </c>
      <c r="G3111" s="31">
        <v>10.446999999999999</v>
      </c>
      <c r="H3111" s="35">
        <v>9.8872699999999991</v>
      </c>
      <c r="I3111" s="32">
        <v>10.7788</v>
      </c>
      <c r="J3111" s="36">
        <v>11.898400000000001</v>
      </c>
      <c r="L3111" s="21">
        <f t="shared" si="384"/>
        <v>10.854823333333334</v>
      </c>
      <c r="M3111" s="22">
        <f t="shared" si="385"/>
        <v>9.7396833333333337</v>
      </c>
      <c r="O3111" s="25">
        <f t="shared" si="386"/>
        <v>1.0077180308168228</v>
      </c>
      <c r="P3111" s="26">
        <f t="shared" si="387"/>
        <v>1.8878182793461094</v>
      </c>
      <c r="R3111" s="2">
        <f t="shared" si="388"/>
        <v>0.89726778909652138</v>
      </c>
      <c r="S3111" s="2"/>
      <c r="T3111" s="2">
        <f t="shared" si="389"/>
        <v>-0.15638947390711416</v>
      </c>
      <c r="U3111" s="2"/>
      <c r="V3111" s="38">
        <f t="shared" si="390"/>
        <v>0.20889224944230067</v>
      </c>
      <c r="W3111" s="8">
        <v>6822</v>
      </c>
      <c r="X3111" s="9">
        <f t="shared" si="391"/>
        <v>0.2438607262618708</v>
      </c>
    </row>
    <row r="3112" spans="1:24">
      <c r="A3112" s="15" t="s">
        <v>20624</v>
      </c>
      <c r="B3112" s="1" t="s">
        <v>20625</v>
      </c>
      <c r="C3112" t="s">
        <v>20626</v>
      </c>
      <c r="D3112" s="1">
        <v>1</v>
      </c>
      <c r="E3112" s="30">
        <v>10.079499999999999</v>
      </c>
      <c r="F3112" s="31">
        <v>10.6465</v>
      </c>
      <c r="G3112" s="31">
        <v>9.6973599999999998</v>
      </c>
      <c r="H3112" s="35">
        <v>15.5181</v>
      </c>
      <c r="I3112" s="32">
        <v>9.7711699999999997</v>
      </c>
      <c r="J3112" s="36">
        <v>12.161899999999999</v>
      </c>
      <c r="L3112" s="21">
        <f t="shared" si="384"/>
        <v>12.483723333333336</v>
      </c>
      <c r="M3112" s="22">
        <f t="shared" si="385"/>
        <v>10.141119999999999</v>
      </c>
      <c r="O3112" s="25">
        <f t="shared" si="386"/>
        <v>2.8869497397137476</v>
      </c>
      <c r="P3112" s="26">
        <f t="shared" si="387"/>
        <v>0.47756094187024967</v>
      </c>
      <c r="R3112" s="2">
        <f t="shared" si="388"/>
        <v>0.81234738460774369</v>
      </c>
      <c r="S3112" s="2"/>
      <c r="T3112" s="2">
        <f t="shared" si="389"/>
        <v>-0.29983129496734467</v>
      </c>
      <c r="U3112" s="2"/>
      <c r="V3112" s="38">
        <f t="shared" si="390"/>
        <v>0.11891617314485206</v>
      </c>
      <c r="W3112" s="8">
        <v>6215</v>
      </c>
      <c r="X3112" s="9">
        <f t="shared" si="391"/>
        <v>0.15238107850773963</v>
      </c>
    </row>
    <row r="3113" spans="1:24">
      <c r="A3113" s="15" t="s">
        <v>19564</v>
      </c>
      <c r="B3113" s="1" t="s">
        <v>19565</v>
      </c>
      <c r="C3113" t="s">
        <v>19566</v>
      </c>
      <c r="D3113" s="1">
        <v>8</v>
      </c>
      <c r="E3113" s="30">
        <v>9.2533499999999993</v>
      </c>
      <c r="F3113" s="31">
        <v>8.8234600000000007</v>
      </c>
      <c r="G3113" s="31">
        <v>8.6476699999999997</v>
      </c>
      <c r="H3113" s="35">
        <v>15.949400000000001</v>
      </c>
      <c r="I3113" s="32">
        <v>16.3764</v>
      </c>
      <c r="J3113" s="36">
        <v>12.466100000000001</v>
      </c>
      <c r="L3113" s="21">
        <f t="shared" si="384"/>
        <v>14.930633333333333</v>
      </c>
      <c r="M3113" s="22">
        <f t="shared" si="385"/>
        <v>8.9081600000000005</v>
      </c>
      <c r="O3113" s="25">
        <f t="shared" si="386"/>
        <v>2.1450001546231685</v>
      </c>
      <c r="P3113" s="26">
        <f t="shared" si="387"/>
        <v>0.31159690803985807</v>
      </c>
      <c r="R3113" s="2">
        <f t="shared" si="388"/>
        <v>0.5966364454287495</v>
      </c>
      <c r="S3113" s="2"/>
      <c r="T3113" s="2">
        <f t="shared" si="389"/>
        <v>-0.74507598775835626</v>
      </c>
      <c r="U3113" s="2"/>
      <c r="V3113" s="38">
        <f t="shared" si="390"/>
        <v>4.2847469748511875E-3</v>
      </c>
      <c r="W3113" s="8">
        <v>2795</v>
      </c>
      <c r="X3113" s="9">
        <f t="shared" si="391"/>
        <v>1.2208846120828214E-2</v>
      </c>
    </row>
    <row r="3114" spans="1:24">
      <c r="A3114" s="15" t="s">
        <v>21362</v>
      </c>
      <c r="B3114" s="1" t="s">
        <v>21363</v>
      </c>
      <c r="C3114" t="s">
        <v>21364</v>
      </c>
      <c r="D3114" s="1">
        <v>2</v>
      </c>
      <c r="E3114" s="30">
        <v>9.1410499999999999</v>
      </c>
      <c r="F3114" s="31">
        <v>8.7111099999999997</v>
      </c>
      <c r="G3114" s="31">
        <v>11.242599999999999</v>
      </c>
      <c r="H3114" s="35">
        <v>14.0937</v>
      </c>
      <c r="I3114" s="32">
        <v>13.3948</v>
      </c>
      <c r="J3114" s="36">
        <v>11.8566</v>
      </c>
      <c r="L3114" s="21">
        <f t="shared" si="384"/>
        <v>13.115033333333335</v>
      </c>
      <c r="M3114" s="22">
        <f t="shared" si="385"/>
        <v>9.6982533333333318</v>
      </c>
      <c r="O3114" s="25">
        <f t="shared" si="386"/>
        <v>1.1444894684239488</v>
      </c>
      <c r="P3114" s="26">
        <f t="shared" si="387"/>
        <v>1.3546095640565075</v>
      </c>
      <c r="R3114" s="2">
        <f t="shared" si="388"/>
        <v>0.73947607198863374</v>
      </c>
      <c r="S3114" s="2"/>
      <c r="T3114" s="2">
        <f t="shared" si="389"/>
        <v>-0.43542462962095557</v>
      </c>
      <c r="U3114" s="2"/>
      <c r="V3114" s="38">
        <f t="shared" si="390"/>
        <v>1.4455800386491647E-2</v>
      </c>
      <c r="W3114" s="8">
        <v>4022</v>
      </c>
      <c r="X3114" s="9">
        <f t="shared" si="391"/>
        <v>2.8624066205375304E-2</v>
      </c>
    </row>
    <row r="3115" spans="1:24">
      <c r="A3115" s="15" t="s">
        <v>3453</v>
      </c>
      <c r="B3115" s="1" t="s">
        <v>3454</v>
      </c>
      <c r="C3115" t="s">
        <v>3455</v>
      </c>
      <c r="D3115" s="1">
        <v>33</v>
      </c>
      <c r="E3115" s="30">
        <v>11.181699999999999</v>
      </c>
      <c r="F3115" s="31">
        <v>11.797599999999999</v>
      </c>
      <c r="G3115" s="31">
        <v>11.7545</v>
      </c>
      <c r="H3115" s="35">
        <v>12.2561</v>
      </c>
      <c r="I3115" s="32">
        <v>11.418900000000001</v>
      </c>
      <c r="J3115" s="36">
        <v>12.1435</v>
      </c>
      <c r="L3115" s="21">
        <f t="shared" si="384"/>
        <v>11.939500000000001</v>
      </c>
      <c r="M3115" s="22">
        <f t="shared" si="385"/>
        <v>11.577933333333334</v>
      </c>
      <c r="O3115" s="25">
        <f t="shared" si="386"/>
        <v>0.45435444313883355</v>
      </c>
      <c r="P3115" s="26">
        <f t="shared" si="387"/>
        <v>0.34382414594285471</v>
      </c>
      <c r="R3115" s="2">
        <f t="shared" si="388"/>
        <v>0.96971676647542471</v>
      </c>
      <c r="S3115" s="2"/>
      <c r="T3115" s="2">
        <f t="shared" si="389"/>
        <v>-4.4364666422681234E-2</v>
      </c>
      <c r="U3115" s="2"/>
      <c r="V3115" s="38">
        <f t="shared" si="390"/>
        <v>0.1667151938195448</v>
      </c>
      <c r="W3115" s="8">
        <v>6571</v>
      </c>
      <c r="X3115" s="9">
        <f t="shared" si="391"/>
        <v>0.20205749559866915</v>
      </c>
    </row>
    <row r="3116" spans="1:24">
      <c r="A3116" s="15" t="s">
        <v>9434</v>
      </c>
      <c r="B3116" s="1" t="s">
        <v>9435</v>
      </c>
      <c r="C3116" t="s">
        <v>9436</v>
      </c>
      <c r="D3116" s="1">
        <v>38</v>
      </c>
      <c r="E3116" s="30">
        <v>9.2074700000000007</v>
      </c>
      <c r="F3116" s="31">
        <v>11.0381</v>
      </c>
      <c r="G3116" s="31">
        <v>12.806900000000001</v>
      </c>
      <c r="H3116" s="35">
        <v>6.1904000000000003</v>
      </c>
      <c r="I3116" s="32">
        <v>10.399800000000001</v>
      </c>
      <c r="J3116" s="36">
        <v>9.20303</v>
      </c>
      <c r="L3116" s="21">
        <f t="shared" si="384"/>
        <v>8.5977433333333337</v>
      </c>
      <c r="M3116" s="22">
        <f t="shared" si="385"/>
        <v>11.01749</v>
      </c>
      <c r="O3116" s="25">
        <f t="shared" si="386"/>
        <v>2.1689954014781425</v>
      </c>
      <c r="P3116" s="26">
        <f t="shared" si="387"/>
        <v>1.7998035060250432</v>
      </c>
      <c r="R3116" s="2">
        <f t="shared" si="388"/>
        <v>1.2814397421338855</v>
      </c>
      <c r="S3116" s="2"/>
      <c r="T3116" s="2">
        <f t="shared" si="389"/>
        <v>0.35776563955921903</v>
      </c>
      <c r="U3116" s="2"/>
      <c r="V3116" s="38">
        <f t="shared" si="390"/>
        <v>0.10560803738388365</v>
      </c>
      <c r="W3116" s="8">
        <v>6104</v>
      </c>
      <c r="X3116" s="9">
        <f t="shared" si="391"/>
        <v>0.13778873029574859</v>
      </c>
    </row>
    <row r="3117" spans="1:24">
      <c r="A3117" s="15" t="s">
        <v>6374</v>
      </c>
      <c r="B3117" s="1" t="s">
        <v>6375</v>
      </c>
      <c r="C3117" t="s">
        <v>6376</v>
      </c>
      <c r="D3117" s="1">
        <v>30</v>
      </c>
      <c r="E3117" s="30">
        <v>14.746700000000001</v>
      </c>
      <c r="F3117" s="31">
        <v>17.893000000000001</v>
      </c>
      <c r="G3117" s="31">
        <v>16.004200000000001</v>
      </c>
      <c r="H3117" s="35">
        <v>10.454599999999999</v>
      </c>
      <c r="I3117" s="32">
        <v>11.7561</v>
      </c>
      <c r="J3117" s="36">
        <v>10.180300000000001</v>
      </c>
      <c r="L3117" s="21">
        <f t="shared" si="384"/>
        <v>10.796999999999999</v>
      </c>
      <c r="M3117" s="22">
        <f t="shared" si="385"/>
        <v>16.214633333333335</v>
      </c>
      <c r="O3117" s="25">
        <f t="shared" si="386"/>
        <v>0.84185196442129884</v>
      </c>
      <c r="P3117" s="26">
        <f t="shared" si="387"/>
        <v>1.5836705981148143</v>
      </c>
      <c r="R3117" s="2">
        <f t="shared" si="388"/>
        <v>1.5017720971874906</v>
      </c>
      <c r="S3117" s="2"/>
      <c r="T3117" s="2">
        <f t="shared" si="389"/>
        <v>0.58666589194380381</v>
      </c>
      <c r="U3117" s="2"/>
      <c r="V3117" s="38">
        <f t="shared" si="390"/>
        <v>3.1876065869820814E-3</v>
      </c>
      <c r="W3117" s="8">
        <v>2474</v>
      </c>
      <c r="X3117" s="9">
        <f t="shared" si="391"/>
        <v>1.026115556132793E-2</v>
      </c>
    </row>
    <row r="3118" spans="1:24">
      <c r="A3118" s="15" t="s">
        <v>17572</v>
      </c>
      <c r="B3118" s="1" t="s">
        <v>17573</v>
      </c>
      <c r="C3118" t="s">
        <v>17574</v>
      </c>
      <c r="D3118" s="1">
        <v>1</v>
      </c>
      <c r="E3118" s="30">
        <v>8.4293600000000009</v>
      </c>
      <c r="F3118" s="31">
        <v>9.1614900000000006</v>
      </c>
      <c r="G3118" s="31">
        <v>11.0158</v>
      </c>
      <c r="H3118" s="35">
        <v>9.3566900000000004</v>
      </c>
      <c r="I3118" s="32">
        <v>13.974299999999999</v>
      </c>
      <c r="J3118" s="36">
        <v>13.396100000000001</v>
      </c>
      <c r="L3118" s="21">
        <f t="shared" si="384"/>
        <v>12.242363333333335</v>
      </c>
      <c r="M3118" s="22">
        <f t="shared" si="385"/>
        <v>9.5355500000000006</v>
      </c>
      <c r="O3118" s="25">
        <f t="shared" si="386"/>
        <v>2.5157328455210251</v>
      </c>
      <c r="P3118" s="26">
        <f t="shared" si="387"/>
        <v>1.3331761440634864</v>
      </c>
      <c r="R3118" s="2">
        <f t="shared" si="388"/>
        <v>0.77889781085296972</v>
      </c>
      <c r="S3118" s="2"/>
      <c r="T3118" s="2">
        <f t="shared" si="389"/>
        <v>-0.36049403161489785</v>
      </c>
      <c r="U3118" s="2"/>
      <c r="V3118" s="38">
        <f t="shared" si="390"/>
        <v>8.7484918947465198E-2</v>
      </c>
      <c r="W3118" s="8">
        <v>5944</v>
      </c>
      <c r="X3118" s="9">
        <f t="shared" si="391"/>
        <v>0.117215661927593</v>
      </c>
    </row>
    <row r="3119" spans="1:24">
      <c r="A3119" s="15" t="s">
        <v>2844</v>
      </c>
      <c r="B3119" s="1" t="s">
        <v>2845</v>
      </c>
      <c r="C3119" t="s">
        <v>2846</v>
      </c>
      <c r="D3119" s="1">
        <v>19</v>
      </c>
      <c r="E3119" s="30">
        <v>13.8079</v>
      </c>
      <c r="F3119" s="31">
        <v>16.925699999999999</v>
      </c>
      <c r="G3119" s="31">
        <v>14.1389</v>
      </c>
      <c r="H3119" s="35">
        <v>13.0877</v>
      </c>
      <c r="I3119" s="32">
        <v>13.6823</v>
      </c>
      <c r="J3119" s="36">
        <v>13.053800000000001</v>
      </c>
      <c r="L3119" s="21">
        <f t="shared" si="384"/>
        <v>13.2746</v>
      </c>
      <c r="M3119" s="22">
        <f t="shared" si="385"/>
        <v>14.957500000000001</v>
      </c>
      <c r="O3119" s="25">
        <f t="shared" si="386"/>
        <v>0.35348517649259314</v>
      </c>
      <c r="P3119" s="26">
        <f t="shared" si="387"/>
        <v>1.712526986648677</v>
      </c>
      <c r="R3119" s="2">
        <f t="shared" si="388"/>
        <v>1.1267759480511654</v>
      </c>
      <c r="S3119" s="2"/>
      <c r="T3119" s="2">
        <f t="shared" si="389"/>
        <v>0.17220067365539737</v>
      </c>
      <c r="U3119" s="2"/>
      <c r="V3119" s="38">
        <f t="shared" si="390"/>
        <v>8.5426365273466559E-2</v>
      </c>
      <c r="W3119" s="8">
        <v>5910</v>
      </c>
      <c r="X3119" s="9">
        <f t="shared" si="391"/>
        <v>0.11511600220607236</v>
      </c>
    </row>
    <row r="3120" spans="1:24">
      <c r="A3120" s="15" t="s">
        <v>10833</v>
      </c>
      <c r="B3120" s="1" t="s">
        <v>10834</v>
      </c>
      <c r="C3120" t="s">
        <v>10835</v>
      </c>
      <c r="D3120" s="1">
        <v>2</v>
      </c>
      <c r="E3120" s="30">
        <v>8.6910299999999996</v>
      </c>
      <c r="F3120" s="31">
        <v>9.8449100000000005</v>
      </c>
      <c r="G3120" s="31">
        <v>10.6747</v>
      </c>
      <c r="H3120" s="35">
        <v>14.460800000000001</v>
      </c>
      <c r="I3120" s="32">
        <v>12.646000000000001</v>
      </c>
      <c r="J3120" s="36">
        <v>15.807</v>
      </c>
      <c r="L3120" s="21">
        <f t="shared" si="384"/>
        <v>14.304600000000001</v>
      </c>
      <c r="M3120" s="22">
        <f t="shared" si="385"/>
        <v>9.7368799999999993</v>
      </c>
      <c r="O3120" s="25">
        <f t="shared" si="386"/>
        <v>1.5862783740567099</v>
      </c>
      <c r="P3120" s="26">
        <f t="shared" si="387"/>
        <v>0.99623768644836974</v>
      </c>
      <c r="R3120" s="2">
        <f t="shared" si="388"/>
        <v>0.68068173874138382</v>
      </c>
      <c r="S3120" s="2"/>
      <c r="T3120" s="2">
        <f t="shared" si="389"/>
        <v>-0.55494768910870884</v>
      </c>
      <c r="U3120" s="2"/>
      <c r="V3120" s="38">
        <f t="shared" si="390"/>
        <v>6.7193810817081454E-3</v>
      </c>
      <c r="W3120" s="8">
        <v>3233</v>
      </c>
      <c r="X3120" s="9">
        <f t="shared" si="391"/>
        <v>1.6552165460786784E-2</v>
      </c>
    </row>
    <row r="3121" spans="1:24">
      <c r="A3121" s="15" t="s">
        <v>2171</v>
      </c>
      <c r="B3121" s="1" t="s">
        <v>2172</v>
      </c>
      <c r="C3121" t="s">
        <v>2173</v>
      </c>
      <c r="D3121" s="1">
        <v>17</v>
      </c>
      <c r="E3121" s="30">
        <v>15.166</v>
      </c>
      <c r="F3121" s="31">
        <v>18.623999999999999</v>
      </c>
      <c r="G3121" s="31">
        <v>16.429099999999998</v>
      </c>
      <c r="H3121" s="35">
        <v>8.9600799999999996</v>
      </c>
      <c r="I3121" s="32">
        <v>11.8514</v>
      </c>
      <c r="J3121" s="36">
        <v>10.3504</v>
      </c>
      <c r="L3121" s="21">
        <f t="shared" si="384"/>
        <v>10.387293333333334</v>
      </c>
      <c r="M3121" s="22">
        <f t="shared" si="385"/>
        <v>16.739699999999999</v>
      </c>
      <c r="O3121" s="25">
        <f t="shared" si="386"/>
        <v>1.4460130269583831</v>
      </c>
      <c r="P3121" s="26">
        <f t="shared" si="387"/>
        <v>1.7497986369865528</v>
      </c>
      <c r="R3121" s="2">
        <f t="shared" si="388"/>
        <v>1.6115555287421681</v>
      </c>
      <c r="S3121" s="2"/>
      <c r="T3121" s="2">
        <f t="shared" si="389"/>
        <v>0.68845389963590631</v>
      </c>
      <c r="U3121" s="2"/>
      <c r="V3121" s="38">
        <f t="shared" si="390"/>
        <v>4.1785649720066601E-3</v>
      </c>
      <c r="W3121" s="8">
        <v>2767</v>
      </c>
      <c r="X3121" s="9">
        <f t="shared" si="391"/>
        <v>1.2026776811370092E-2</v>
      </c>
    </row>
    <row r="3122" spans="1:24">
      <c r="A3122" s="15" t="s">
        <v>13854</v>
      </c>
      <c r="B3122" s="1" t="s">
        <v>13855</v>
      </c>
      <c r="C3122" t="s">
        <v>13856</v>
      </c>
      <c r="D3122" s="1">
        <v>7</v>
      </c>
      <c r="E3122" s="30">
        <v>10.719799999999999</v>
      </c>
      <c r="F3122" s="31">
        <v>8.9842999999999993</v>
      </c>
      <c r="G3122" s="31">
        <v>10.5047</v>
      </c>
      <c r="H3122" s="35">
        <v>15.2042</v>
      </c>
      <c r="I3122" s="32">
        <v>13.0223</v>
      </c>
      <c r="J3122" s="36">
        <v>13.3871</v>
      </c>
      <c r="L3122" s="21">
        <f t="shared" si="384"/>
        <v>13.871200000000002</v>
      </c>
      <c r="M3122" s="22">
        <f t="shared" si="385"/>
        <v>10.069599999999999</v>
      </c>
      <c r="O3122" s="25">
        <f t="shared" si="386"/>
        <v>1.1687328651150357</v>
      </c>
      <c r="P3122" s="26">
        <f t="shared" si="387"/>
        <v>0.94603069189112476</v>
      </c>
      <c r="R3122" s="2">
        <f t="shared" si="388"/>
        <v>0.72593575177345859</v>
      </c>
      <c r="S3122" s="2"/>
      <c r="T3122" s="2">
        <f t="shared" si="389"/>
        <v>-0.46208622531570426</v>
      </c>
      <c r="U3122" s="2"/>
      <c r="V3122" s="38">
        <f t="shared" si="390"/>
        <v>5.9416059580889484E-3</v>
      </c>
      <c r="W3122" s="8">
        <v>3105</v>
      </c>
      <c r="X3122" s="9">
        <f t="shared" si="391"/>
        <v>1.5239597375272265E-2</v>
      </c>
    </row>
    <row r="3123" spans="1:24">
      <c r="A3123" s="15" t="s">
        <v>8771</v>
      </c>
      <c r="B3123" s="1" t="s">
        <v>8772</v>
      </c>
      <c r="C3123" t="s">
        <v>8773</v>
      </c>
      <c r="D3123" s="1">
        <v>9</v>
      </c>
      <c r="E3123" s="30">
        <v>14.6594</v>
      </c>
      <c r="F3123" s="31">
        <v>19.405100000000001</v>
      </c>
      <c r="G3123" s="31">
        <v>15.442399999999999</v>
      </c>
      <c r="H3123" s="35">
        <v>12.1608</v>
      </c>
      <c r="I3123" s="32">
        <v>14.3207</v>
      </c>
      <c r="J3123" s="36">
        <v>12.2875</v>
      </c>
      <c r="L3123" s="21">
        <f t="shared" si="384"/>
        <v>12.923</v>
      </c>
      <c r="M3123" s="22">
        <f t="shared" si="385"/>
        <v>16.502300000000002</v>
      </c>
      <c r="O3123" s="25">
        <f t="shared" si="386"/>
        <v>1.2121003217555884</v>
      </c>
      <c r="P3123" s="26">
        <f t="shared" si="387"/>
        <v>2.5442008823990285</v>
      </c>
      <c r="R3123" s="2">
        <f t="shared" si="388"/>
        <v>1.2769712914957829</v>
      </c>
      <c r="S3123" s="2"/>
      <c r="T3123" s="2">
        <f t="shared" si="389"/>
        <v>0.35272609114695519</v>
      </c>
      <c r="U3123" s="2"/>
      <c r="V3123" s="38">
        <f t="shared" si="390"/>
        <v>4.6334934846598189E-2</v>
      </c>
      <c r="W3123" s="8">
        <v>5233</v>
      </c>
      <c r="X3123" s="9">
        <f t="shared" si="391"/>
        <v>7.0516227998912287E-2</v>
      </c>
    </row>
    <row r="3124" spans="1:24">
      <c r="A3124" s="15" t="s">
        <v>14787</v>
      </c>
      <c r="B3124" s="1" t="s">
        <v>14788</v>
      </c>
      <c r="C3124" t="s">
        <v>14789</v>
      </c>
      <c r="D3124" s="1">
        <v>2</v>
      </c>
      <c r="E3124" s="30">
        <v>6.8357299999999999</v>
      </c>
      <c r="F3124" s="31">
        <v>5.6554900000000004</v>
      </c>
      <c r="G3124" s="31">
        <v>8.7114799999999999</v>
      </c>
      <c r="H3124" s="35">
        <v>8.0791900000000005</v>
      </c>
      <c r="I3124" s="32">
        <v>8.2806599999999992</v>
      </c>
      <c r="J3124" s="36">
        <v>14.4162</v>
      </c>
      <c r="L3124" s="21">
        <f t="shared" si="384"/>
        <v>10.258683333333334</v>
      </c>
      <c r="M3124" s="22">
        <f t="shared" si="385"/>
        <v>7.067566666666667</v>
      </c>
      <c r="O3124" s="25">
        <f t="shared" si="386"/>
        <v>3.601923953310691</v>
      </c>
      <c r="P3124" s="26">
        <f t="shared" si="387"/>
        <v>1.5411294235181359</v>
      </c>
      <c r="R3124" s="2">
        <f t="shared" si="388"/>
        <v>0.6889350647662712</v>
      </c>
      <c r="S3124" s="2"/>
      <c r="T3124" s="2">
        <f t="shared" si="389"/>
        <v>-0.53756008605722072</v>
      </c>
      <c r="U3124" s="2"/>
      <c r="V3124" s="38">
        <f t="shared" si="390"/>
        <v>0.11556585102652307</v>
      </c>
      <c r="W3124" s="8">
        <v>6189</v>
      </c>
      <c r="X3124" s="9">
        <f t="shared" si="391"/>
        <v>0.14871004000246077</v>
      </c>
    </row>
    <row r="3125" spans="1:24">
      <c r="A3125" s="15" t="s">
        <v>12956</v>
      </c>
      <c r="B3125" s="1" t="s">
        <v>12957</v>
      </c>
      <c r="C3125" t="s">
        <v>12958</v>
      </c>
      <c r="D3125" s="1">
        <v>22</v>
      </c>
      <c r="E3125" s="30">
        <v>10.4488</v>
      </c>
      <c r="F3125" s="31">
        <v>8.7281399999999998</v>
      </c>
      <c r="G3125" s="31">
        <v>9.9468499999999995</v>
      </c>
      <c r="H3125" s="35">
        <v>13.5853</v>
      </c>
      <c r="I3125" s="32">
        <v>13.292</v>
      </c>
      <c r="J3125" s="36">
        <v>16.4693</v>
      </c>
      <c r="L3125" s="21">
        <f t="shared" si="384"/>
        <v>14.448866666666666</v>
      </c>
      <c r="M3125" s="22">
        <f t="shared" si="385"/>
        <v>9.7079299999999993</v>
      </c>
      <c r="O3125" s="25">
        <f t="shared" si="386"/>
        <v>1.7558813636841568</v>
      </c>
      <c r="P3125" s="26">
        <f t="shared" si="387"/>
        <v>0.88486144887208207</v>
      </c>
      <c r="R3125" s="2">
        <f t="shared" si="388"/>
        <v>0.67188176235275665</v>
      </c>
      <c r="S3125" s="2"/>
      <c r="T3125" s="2">
        <f t="shared" si="389"/>
        <v>-0.57372072479380465</v>
      </c>
      <c r="U3125" s="2"/>
      <c r="V3125" s="38">
        <f t="shared" si="390"/>
        <v>6.9801570674601111E-3</v>
      </c>
      <c r="W3125" s="8">
        <v>3277</v>
      </c>
      <c r="X3125" s="9">
        <f t="shared" si="391"/>
        <v>1.6963677413870101E-2</v>
      </c>
    </row>
    <row r="3126" spans="1:24">
      <c r="A3126" s="15" t="s">
        <v>1241</v>
      </c>
      <c r="B3126" s="1" t="s">
        <v>1242</v>
      </c>
      <c r="C3126" t="s">
        <v>1243</v>
      </c>
      <c r="D3126" s="1">
        <v>4</v>
      </c>
      <c r="E3126" s="30">
        <v>10.676</v>
      </c>
      <c r="F3126" s="31">
        <v>9.2992600000000003</v>
      </c>
      <c r="G3126" s="31">
        <v>10.2516</v>
      </c>
      <c r="H3126" s="35">
        <v>16.268000000000001</v>
      </c>
      <c r="I3126" s="32">
        <v>13.196099999999999</v>
      </c>
      <c r="J3126" s="36">
        <v>14.2455</v>
      </c>
      <c r="L3126" s="21">
        <f t="shared" si="384"/>
        <v>14.569866666666668</v>
      </c>
      <c r="M3126" s="22">
        <f t="shared" si="385"/>
        <v>10.075619999999999</v>
      </c>
      <c r="O3126" s="25">
        <f t="shared" si="386"/>
        <v>1.5614264962954021</v>
      </c>
      <c r="P3126" s="26">
        <f t="shared" si="387"/>
        <v>0.70503898984382407</v>
      </c>
      <c r="R3126" s="2">
        <f t="shared" si="388"/>
        <v>0.6915382433149696</v>
      </c>
      <c r="S3126" s="2"/>
      <c r="T3126" s="2">
        <f t="shared" si="389"/>
        <v>-0.53211905766165779</v>
      </c>
      <c r="U3126" s="2"/>
      <c r="V3126" s="38">
        <f t="shared" si="390"/>
        <v>5.2340534620000812E-3</v>
      </c>
      <c r="W3126" s="8">
        <v>2975</v>
      </c>
      <c r="X3126" s="9">
        <f t="shared" si="391"/>
        <v>1.4011429166846605E-2</v>
      </c>
    </row>
    <row r="3127" spans="1:24">
      <c r="A3127" s="15" t="s">
        <v>10096</v>
      </c>
      <c r="B3127" s="1" t="s">
        <v>10097</v>
      </c>
      <c r="C3127" t="s">
        <v>10098</v>
      </c>
      <c r="D3127" s="1">
        <v>1</v>
      </c>
      <c r="E3127" s="30">
        <v>10.360799999999999</v>
      </c>
      <c r="F3127" s="31">
        <v>9.1586099999999995</v>
      </c>
      <c r="G3127" s="31">
        <v>7.6787400000000003</v>
      </c>
      <c r="H3127" s="35">
        <v>16.112300000000001</v>
      </c>
      <c r="I3127" s="32">
        <v>12.1174</v>
      </c>
      <c r="J3127" s="36">
        <v>13.857900000000001</v>
      </c>
      <c r="L3127" s="21">
        <f t="shared" si="384"/>
        <v>14.029200000000001</v>
      </c>
      <c r="M3127" s="22">
        <f t="shared" si="385"/>
        <v>9.0660500000000006</v>
      </c>
      <c r="O3127" s="25">
        <f t="shared" si="386"/>
        <v>2.0029513898245264</v>
      </c>
      <c r="P3127" s="26">
        <f t="shared" si="387"/>
        <v>1.3434236026287374</v>
      </c>
      <c r="R3127" s="2">
        <f t="shared" si="388"/>
        <v>0.646227154791435</v>
      </c>
      <c r="S3127" s="2"/>
      <c r="T3127" s="2">
        <f t="shared" si="389"/>
        <v>-0.62988672023606851</v>
      </c>
      <c r="U3127" s="2"/>
      <c r="V3127" s="38">
        <f t="shared" si="390"/>
        <v>1.1746879035141397E-2</v>
      </c>
      <c r="W3127" s="8">
        <v>3808</v>
      </c>
      <c r="X3127" s="9">
        <f t="shared" si="391"/>
        <v>2.4567264872863991E-2</v>
      </c>
    </row>
    <row r="3128" spans="1:24">
      <c r="A3128" s="15" t="s">
        <v>10251</v>
      </c>
      <c r="B3128" s="1" t="s">
        <v>10249</v>
      </c>
      <c r="C3128" t="s">
        <v>10252</v>
      </c>
      <c r="D3128" s="1">
        <v>1</v>
      </c>
      <c r="E3128" s="30">
        <v>15.766500000000001</v>
      </c>
      <c r="F3128" s="31">
        <v>21.807400000000001</v>
      </c>
      <c r="G3128" s="31">
        <v>20.438600000000001</v>
      </c>
      <c r="H3128" s="35">
        <v>13.0936</v>
      </c>
      <c r="I3128" s="32">
        <v>8.1088500000000003</v>
      </c>
      <c r="J3128" s="36">
        <v>9.2139399999999991</v>
      </c>
      <c r="L3128" s="21">
        <f t="shared" si="384"/>
        <v>10.138796666666666</v>
      </c>
      <c r="M3128" s="22">
        <f t="shared" si="385"/>
        <v>19.337500000000002</v>
      </c>
      <c r="O3128" s="25">
        <f t="shared" si="386"/>
        <v>2.6179100502181747</v>
      </c>
      <c r="P3128" s="26">
        <f t="shared" si="387"/>
        <v>3.1674017916898469</v>
      </c>
      <c r="R3128" s="2">
        <f t="shared" si="388"/>
        <v>1.9072776223608394</v>
      </c>
      <c r="S3128" s="2"/>
      <c r="T3128" s="2">
        <f t="shared" si="389"/>
        <v>0.93151485689227609</v>
      </c>
      <c r="U3128" s="2"/>
      <c r="V3128" s="38">
        <f t="shared" si="390"/>
        <v>8.9413883973176421E-3</v>
      </c>
      <c r="W3128" s="8">
        <v>3513</v>
      </c>
      <c r="X3128" s="9">
        <f t="shared" si="391"/>
        <v>2.0270201308351183E-2</v>
      </c>
    </row>
    <row r="3129" spans="1:24">
      <c r="A3129" s="15" t="s">
        <v>12400</v>
      </c>
      <c r="B3129" s="1" t="s">
        <v>12401</v>
      </c>
      <c r="C3129" t="s">
        <v>12402</v>
      </c>
      <c r="D3129" s="1">
        <v>11</v>
      </c>
      <c r="E3129" s="30">
        <v>10.1571</v>
      </c>
      <c r="F3129" s="31">
        <v>11.362299999999999</v>
      </c>
      <c r="G3129" s="31">
        <v>10.210000000000001</v>
      </c>
      <c r="H3129" s="35">
        <v>15.0191</v>
      </c>
      <c r="I3129" s="32">
        <v>12.054399999999999</v>
      </c>
      <c r="J3129" s="36">
        <v>14.119899999999999</v>
      </c>
      <c r="L3129" s="21">
        <f t="shared" si="384"/>
        <v>13.731133333333332</v>
      </c>
      <c r="M3129" s="22">
        <f t="shared" si="385"/>
        <v>10.576466666666667</v>
      </c>
      <c r="O3129" s="25">
        <f t="shared" si="386"/>
        <v>1.5201039975387651</v>
      </c>
      <c r="P3129" s="26">
        <f t="shared" si="387"/>
        <v>0.68106543249039786</v>
      </c>
      <c r="R3129" s="2">
        <f t="shared" si="388"/>
        <v>0.77025445823845573</v>
      </c>
      <c r="S3129" s="2"/>
      <c r="T3129" s="2">
        <f t="shared" si="389"/>
        <v>-0.37659296726908797</v>
      </c>
      <c r="U3129" s="2"/>
      <c r="V3129" s="38">
        <f t="shared" si="390"/>
        <v>1.5245746416398916E-2</v>
      </c>
      <c r="W3129" s="8">
        <v>4085</v>
      </c>
      <c r="X3129" s="9">
        <f t="shared" si="391"/>
        <v>2.9722674286462906E-2</v>
      </c>
    </row>
    <row r="3130" spans="1:24">
      <c r="A3130" s="15" t="s">
        <v>18051</v>
      </c>
      <c r="B3130" s="1" t="s">
        <v>18052</v>
      </c>
      <c r="C3130" t="s">
        <v>18053</v>
      </c>
      <c r="D3130" s="1">
        <v>3</v>
      </c>
      <c r="E3130" s="30">
        <v>15.6937</v>
      </c>
      <c r="F3130" s="31">
        <v>20.077000000000002</v>
      </c>
      <c r="G3130" s="31">
        <v>19.812899999999999</v>
      </c>
      <c r="H3130" s="35">
        <v>7.7892999999999999</v>
      </c>
      <c r="I3130" s="32">
        <v>11.6427</v>
      </c>
      <c r="J3130" s="36">
        <v>9.6095400000000009</v>
      </c>
      <c r="L3130" s="21">
        <f t="shared" si="384"/>
        <v>9.680513333333332</v>
      </c>
      <c r="M3130" s="22">
        <f t="shared" si="385"/>
        <v>18.527866666666668</v>
      </c>
      <c r="O3130" s="25">
        <f t="shared" si="386"/>
        <v>1.9276801603308997</v>
      </c>
      <c r="P3130" s="26">
        <f t="shared" si="387"/>
        <v>2.4580099111544182</v>
      </c>
      <c r="R3130" s="2">
        <f t="shared" si="388"/>
        <v>1.913934316155411</v>
      </c>
      <c r="S3130" s="2"/>
      <c r="T3130" s="2">
        <f t="shared" si="389"/>
        <v>0.93654131917457117</v>
      </c>
      <c r="U3130" s="2"/>
      <c r="V3130" s="38">
        <f t="shared" si="390"/>
        <v>4.0056331365474389E-3</v>
      </c>
      <c r="W3130" s="8">
        <v>2716</v>
      </c>
      <c r="X3130" s="9">
        <f t="shared" si="391"/>
        <v>1.1745531038094184E-2</v>
      </c>
    </row>
    <row r="3131" spans="1:24">
      <c r="A3131" s="15" t="s">
        <v>14730</v>
      </c>
      <c r="B3131" s="1" t="s">
        <v>14731</v>
      </c>
      <c r="C3131" t="s">
        <v>14732</v>
      </c>
      <c r="D3131" s="1">
        <v>5</v>
      </c>
      <c r="E3131" s="30">
        <v>11.7737</v>
      </c>
      <c r="F3131" s="31">
        <v>10.839700000000001</v>
      </c>
      <c r="G3131" s="31">
        <v>11.6776</v>
      </c>
      <c r="H3131" s="35">
        <v>12.38</v>
      </c>
      <c r="I3131" s="32">
        <v>13.714700000000001</v>
      </c>
      <c r="J3131" s="36">
        <v>12.1569</v>
      </c>
      <c r="L3131" s="21">
        <f t="shared" si="384"/>
        <v>12.750533333333335</v>
      </c>
      <c r="M3131" s="22">
        <f t="shared" si="385"/>
        <v>11.430333333333332</v>
      </c>
      <c r="O3131" s="25">
        <f t="shared" si="386"/>
        <v>0.84241107740421683</v>
      </c>
      <c r="P3131" s="26">
        <f t="shared" si="387"/>
        <v>0.51375539251022262</v>
      </c>
      <c r="R3131" s="2">
        <f t="shared" si="388"/>
        <v>0.89645923307783182</v>
      </c>
      <c r="S3131" s="2"/>
      <c r="T3131" s="2">
        <f t="shared" si="389"/>
        <v>-0.15769011756474086</v>
      </c>
      <c r="U3131" s="2"/>
      <c r="V3131" s="38">
        <f t="shared" si="390"/>
        <v>4.0682133083100758E-2</v>
      </c>
      <c r="W3131" s="8">
        <v>5095</v>
      </c>
      <c r="X3131" s="9">
        <f t="shared" si="391"/>
        <v>6.3590286138138261E-2</v>
      </c>
    </row>
    <row r="3132" spans="1:24">
      <c r="A3132" s="15" t="s">
        <v>5563</v>
      </c>
      <c r="B3132" s="1" t="s">
        <v>5564</v>
      </c>
      <c r="C3132" t="s">
        <v>5565</v>
      </c>
      <c r="D3132" s="1">
        <v>12</v>
      </c>
      <c r="E3132" s="30">
        <v>7.2547699999999997</v>
      </c>
      <c r="F3132" s="31">
        <v>10.5496</v>
      </c>
      <c r="G3132" s="31">
        <v>9.9390199999999993</v>
      </c>
      <c r="H3132" s="35">
        <v>11.914400000000001</v>
      </c>
      <c r="I3132" s="32">
        <v>13.1425</v>
      </c>
      <c r="J3132" s="36">
        <v>13.6745</v>
      </c>
      <c r="L3132" s="21">
        <f t="shared" si="384"/>
        <v>12.910466666666666</v>
      </c>
      <c r="M3132" s="22">
        <f t="shared" si="385"/>
        <v>9.247796666666666</v>
      </c>
      <c r="O3132" s="25">
        <f t="shared" si="386"/>
        <v>0.90270017355339693</v>
      </c>
      <c r="P3132" s="26">
        <f t="shared" si="387"/>
        <v>1.7528030279051172</v>
      </c>
      <c r="R3132" s="2">
        <f t="shared" si="388"/>
        <v>0.71630227670572189</v>
      </c>
      <c r="S3132" s="2"/>
      <c r="T3132" s="2">
        <f t="shared" si="389"/>
        <v>-0.48135956734671437</v>
      </c>
      <c r="U3132" s="2"/>
      <c r="V3132" s="38">
        <f t="shared" si="390"/>
        <v>1.6176116865189459E-2</v>
      </c>
      <c r="W3132" s="8">
        <v>4146</v>
      </c>
      <c r="X3132" s="9">
        <f t="shared" si="391"/>
        <v>3.1072502343070151E-2</v>
      </c>
    </row>
    <row r="3133" spans="1:24">
      <c r="A3133" s="15" t="s">
        <v>11543</v>
      </c>
      <c r="B3133" s="1" t="s">
        <v>11544</v>
      </c>
      <c r="C3133" t="s">
        <v>11545</v>
      </c>
      <c r="D3133" s="1">
        <v>26</v>
      </c>
      <c r="E3133" s="30">
        <v>7.7859100000000003</v>
      </c>
      <c r="F3133" s="31">
        <v>8.3388600000000004</v>
      </c>
      <c r="G3133" s="31">
        <v>11.428900000000001</v>
      </c>
      <c r="H3133" s="35">
        <v>11.853</v>
      </c>
      <c r="I3133" s="32">
        <v>12.8171</v>
      </c>
      <c r="J3133" s="36">
        <v>13.1279</v>
      </c>
      <c r="L3133" s="21">
        <f t="shared" si="384"/>
        <v>12.599333333333334</v>
      </c>
      <c r="M3133" s="22">
        <f t="shared" si="385"/>
        <v>9.1845566666666674</v>
      </c>
      <c r="O3133" s="25">
        <f t="shared" si="386"/>
        <v>0.66476254657835054</v>
      </c>
      <c r="P3133" s="26">
        <f t="shared" si="387"/>
        <v>1.9632234141924074</v>
      </c>
      <c r="R3133" s="2">
        <f t="shared" si="388"/>
        <v>0.72897163871104298</v>
      </c>
      <c r="S3133" s="2"/>
      <c r="T3133" s="2">
        <f t="shared" si="389"/>
        <v>-0.45606540857502831</v>
      </c>
      <c r="U3133" s="2"/>
      <c r="V3133" s="38">
        <f t="shared" si="390"/>
        <v>2.3115206613404268E-2</v>
      </c>
      <c r="W3133" s="8">
        <v>4499</v>
      </c>
      <c r="X3133" s="9">
        <f t="shared" si="391"/>
        <v>4.0917871853556699E-2</v>
      </c>
    </row>
    <row r="3134" spans="1:24">
      <c r="A3134" s="15" t="s">
        <v>16055</v>
      </c>
      <c r="B3134" s="1" t="s">
        <v>16056</v>
      </c>
      <c r="C3134" t="s">
        <v>16057</v>
      </c>
      <c r="D3134" s="1">
        <v>13</v>
      </c>
      <c r="E3134" s="30">
        <v>13.756</v>
      </c>
      <c r="F3134" s="31">
        <v>13.1188</v>
      </c>
      <c r="G3134" s="31">
        <v>12.820499999999999</v>
      </c>
      <c r="H3134" s="35">
        <v>13.3751</v>
      </c>
      <c r="I3134" s="32">
        <v>12.614100000000001</v>
      </c>
      <c r="J3134" s="36">
        <v>12.4795</v>
      </c>
      <c r="L3134" s="21">
        <f t="shared" si="384"/>
        <v>12.822899999999999</v>
      </c>
      <c r="M3134" s="22">
        <f t="shared" si="385"/>
        <v>13.231766666666667</v>
      </c>
      <c r="O3134" s="25">
        <f t="shared" si="386"/>
        <v>0.48293158935816138</v>
      </c>
      <c r="P3134" s="26">
        <f t="shared" si="387"/>
        <v>0.47787149248865407</v>
      </c>
      <c r="R3134" s="2">
        <f t="shared" si="388"/>
        <v>1.0318856628895701</v>
      </c>
      <c r="S3134" s="2"/>
      <c r="T3134" s="2">
        <f t="shared" si="389"/>
        <v>4.5283123163655653E-2</v>
      </c>
      <c r="U3134" s="2"/>
      <c r="V3134" s="38">
        <f t="shared" si="390"/>
        <v>0.17804923873742434</v>
      </c>
      <c r="W3134" s="8">
        <v>6650</v>
      </c>
      <c r="X3134" s="9">
        <f t="shared" si="391"/>
        <v>0.21323069733907482</v>
      </c>
    </row>
    <row r="3135" spans="1:24">
      <c r="A3135" s="15" t="s">
        <v>14216</v>
      </c>
      <c r="B3135" s="1" t="s">
        <v>14217</v>
      </c>
      <c r="C3135" t="s">
        <v>14218</v>
      </c>
      <c r="D3135" s="1">
        <v>8</v>
      </c>
      <c r="E3135" s="30">
        <v>7.9798</v>
      </c>
      <c r="F3135" s="31">
        <v>7.6637599999999999</v>
      </c>
      <c r="G3135" s="31">
        <v>7.4307699999999999</v>
      </c>
      <c r="H3135" s="35">
        <v>14.9071</v>
      </c>
      <c r="I3135" s="32">
        <v>21.0898</v>
      </c>
      <c r="J3135" s="36">
        <v>8.0469399999999993</v>
      </c>
      <c r="L3135" s="21">
        <f t="shared" si="384"/>
        <v>14.681279999999999</v>
      </c>
      <c r="M3135" s="22">
        <f t="shared" si="385"/>
        <v>7.691443333333333</v>
      </c>
      <c r="O3135" s="25">
        <f t="shared" si="386"/>
        <v>6.5243616736965171</v>
      </c>
      <c r="P3135" s="26">
        <f t="shared" si="387"/>
        <v>0.27555990352976495</v>
      </c>
      <c r="R3135" s="2">
        <f t="shared" si="388"/>
        <v>0.52389460137898969</v>
      </c>
      <c r="S3135" s="2"/>
      <c r="T3135" s="2">
        <f t="shared" si="389"/>
        <v>-0.93265149946540382</v>
      </c>
      <c r="U3135" s="2"/>
      <c r="V3135" s="38">
        <f t="shared" si="390"/>
        <v>6.8678161839285198E-2</v>
      </c>
      <c r="W3135" s="8">
        <v>5696</v>
      </c>
      <c r="X3135" s="9">
        <f t="shared" si="391"/>
        <v>9.6024031054787087E-2</v>
      </c>
    </row>
    <row r="3136" spans="1:24">
      <c r="A3136" s="15" t="s">
        <v>9512</v>
      </c>
      <c r="B3136" s="1" t="s">
        <v>9513</v>
      </c>
      <c r="C3136" t="s">
        <v>9514</v>
      </c>
      <c r="D3136" s="1">
        <v>16</v>
      </c>
      <c r="E3136" s="30">
        <v>11.1226</v>
      </c>
      <c r="F3136" s="31">
        <v>13.2821</v>
      </c>
      <c r="G3136" s="31">
        <v>13.639799999999999</v>
      </c>
      <c r="H3136" s="35">
        <v>16.982700000000001</v>
      </c>
      <c r="I3136" s="32">
        <v>15.3931</v>
      </c>
      <c r="J3136" s="36">
        <v>15.494400000000001</v>
      </c>
      <c r="L3136" s="21">
        <f t="shared" si="384"/>
        <v>15.956733333333332</v>
      </c>
      <c r="M3136" s="22">
        <f t="shared" si="385"/>
        <v>12.6815</v>
      </c>
      <c r="O3136" s="25">
        <f t="shared" si="386"/>
        <v>0.88995568616270659</v>
      </c>
      <c r="P3136" s="26">
        <f t="shared" si="387"/>
        <v>1.361842219201622</v>
      </c>
      <c r="R3136" s="2">
        <f t="shared" si="388"/>
        <v>0.79474286716997222</v>
      </c>
      <c r="S3136" s="2"/>
      <c r="T3136" s="2">
        <f t="shared" si="389"/>
        <v>-0.33143993167722469</v>
      </c>
      <c r="U3136" s="2"/>
      <c r="V3136" s="38">
        <f t="shared" si="390"/>
        <v>1.2595309576015545E-2</v>
      </c>
      <c r="W3136" s="8">
        <v>3883</v>
      </c>
      <c r="X3136" s="9">
        <f t="shared" si="391"/>
        <v>2.5832872898116869E-2</v>
      </c>
    </row>
    <row r="3137" spans="1:24">
      <c r="A3137" s="15" t="s">
        <v>19462</v>
      </c>
      <c r="B3137" s="1" t="s">
        <v>19463</v>
      </c>
      <c r="C3137" t="s">
        <v>19464</v>
      </c>
      <c r="D3137" s="1">
        <v>3</v>
      </c>
      <c r="E3137" s="30">
        <v>5.1710099999999999</v>
      </c>
      <c r="F3137" s="31">
        <v>4.4982100000000003</v>
      </c>
      <c r="G3137" s="31">
        <v>6.3137699999999999</v>
      </c>
      <c r="H3137" s="35">
        <v>20.0337</v>
      </c>
      <c r="I3137" s="32">
        <v>16.5854</v>
      </c>
      <c r="J3137" s="36">
        <v>11.433199999999999</v>
      </c>
      <c r="L3137" s="21">
        <f t="shared" si="384"/>
        <v>16.017433333333333</v>
      </c>
      <c r="M3137" s="22">
        <f t="shared" si="385"/>
        <v>5.3276633333333328</v>
      </c>
      <c r="O3137" s="25">
        <f t="shared" si="386"/>
        <v>4.3282894615925631</v>
      </c>
      <c r="P3137" s="26">
        <f t="shared" si="387"/>
        <v>0.91786149746753076</v>
      </c>
      <c r="R3137" s="2">
        <f t="shared" si="388"/>
        <v>0.33261654488963066</v>
      </c>
      <c r="S3137" s="2"/>
      <c r="T3137" s="2">
        <f t="shared" si="389"/>
        <v>-1.5880681624721469</v>
      </c>
      <c r="U3137" s="2"/>
      <c r="V3137" s="38">
        <f t="shared" si="390"/>
        <v>6.9330052346153713E-3</v>
      </c>
      <c r="W3137" s="8">
        <v>3274</v>
      </c>
      <c r="X3137" s="9">
        <f t="shared" si="391"/>
        <v>1.6864524645228106E-2</v>
      </c>
    </row>
    <row r="3138" spans="1:24">
      <c r="A3138" s="15" t="s">
        <v>2956</v>
      </c>
      <c r="B3138" s="1" t="s">
        <v>2957</v>
      </c>
      <c r="C3138" t="s">
        <v>2958</v>
      </c>
      <c r="D3138" s="1">
        <v>80</v>
      </c>
      <c r="E3138" s="30">
        <v>10.2098</v>
      </c>
      <c r="F3138" s="31">
        <v>6.2995900000000002</v>
      </c>
      <c r="G3138" s="31">
        <v>7.5235799999999999</v>
      </c>
      <c r="H3138" s="35">
        <v>13.7781</v>
      </c>
      <c r="I3138" s="32">
        <v>13.193</v>
      </c>
      <c r="J3138" s="36">
        <v>14.880599999999999</v>
      </c>
      <c r="L3138" s="21">
        <f t="shared" si="384"/>
        <v>13.950566666666667</v>
      </c>
      <c r="M3138" s="22">
        <f t="shared" si="385"/>
        <v>8.0109899999999996</v>
      </c>
      <c r="O3138" s="25">
        <f t="shared" si="386"/>
        <v>0.8569171507989165</v>
      </c>
      <c r="P3138" s="26">
        <f t="shared" si="387"/>
        <v>2.0001529796743105</v>
      </c>
      <c r="R3138" s="2">
        <f t="shared" si="388"/>
        <v>0.57424118972467064</v>
      </c>
      <c r="S3138" s="2"/>
      <c r="T3138" s="2">
        <f t="shared" si="389"/>
        <v>-0.80027127761247241</v>
      </c>
      <c r="U3138" s="2"/>
      <c r="V3138" s="38">
        <f t="shared" si="390"/>
        <v>4.5594156607858972E-3</v>
      </c>
      <c r="W3138" s="8">
        <v>2850</v>
      </c>
      <c r="X3138" s="9">
        <f t="shared" si="391"/>
        <v>1.2740767130701363E-2</v>
      </c>
    </row>
    <row r="3139" spans="1:24">
      <c r="A3139" s="15" t="s">
        <v>4967</v>
      </c>
      <c r="B3139" s="1" t="s">
        <v>4968</v>
      </c>
      <c r="C3139" t="s">
        <v>4969</v>
      </c>
      <c r="D3139" s="1">
        <v>31</v>
      </c>
      <c r="E3139" s="30">
        <v>12.2926</v>
      </c>
      <c r="F3139" s="31">
        <v>12.253399999999999</v>
      </c>
      <c r="G3139" s="31">
        <v>12.2684</v>
      </c>
      <c r="H3139" s="35">
        <v>12.928599999999999</v>
      </c>
      <c r="I3139" s="32">
        <v>12.8232</v>
      </c>
      <c r="J3139" s="36">
        <v>13.667</v>
      </c>
      <c r="L3139" s="21">
        <f t="shared" si="384"/>
        <v>13.1396</v>
      </c>
      <c r="M3139" s="22">
        <f t="shared" si="385"/>
        <v>12.271466666666667</v>
      </c>
      <c r="O3139" s="25">
        <f t="shared" si="386"/>
        <v>0.45977207396709086</v>
      </c>
      <c r="P3139" s="26">
        <f t="shared" si="387"/>
        <v>1.9779113562881249E-2</v>
      </c>
      <c r="R3139" s="2">
        <f t="shared" si="388"/>
        <v>0.9339300029427583</v>
      </c>
      <c r="S3139" s="2"/>
      <c r="T3139" s="2">
        <f t="shared" si="389"/>
        <v>-9.8613669354568251E-2</v>
      </c>
      <c r="U3139" s="2"/>
      <c r="V3139" s="38">
        <f t="shared" si="390"/>
        <v>1.5432268127905437E-2</v>
      </c>
      <c r="W3139" s="8">
        <v>4098</v>
      </c>
      <c r="X3139" s="9">
        <f t="shared" si="391"/>
        <v>2.9990869538955318E-2</v>
      </c>
    </row>
    <row r="3140" spans="1:24">
      <c r="A3140" s="15" t="s">
        <v>12060</v>
      </c>
      <c r="B3140" s="1" t="s">
        <v>12061</v>
      </c>
      <c r="C3140" t="s">
        <v>12062</v>
      </c>
      <c r="D3140" s="1">
        <v>16</v>
      </c>
      <c r="E3140" s="30">
        <v>13.2469</v>
      </c>
      <c r="F3140" s="31">
        <v>13.415900000000001</v>
      </c>
      <c r="G3140" s="31">
        <v>14.2804</v>
      </c>
      <c r="H3140" s="35">
        <v>12.666499999999999</v>
      </c>
      <c r="I3140" s="32">
        <v>12.1158</v>
      </c>
      <c r="J3140" s="36">
        <v>11.624000000000001</v>
      </c>
      <c r="L3140" s="21">
        <f t="shared" ref="L3140:L3203" si="392">AVERAGE(H3140:J3140)</f>
        <v>12.135433333333333</v>
      </c>
      <c r="M3140" s="22">
        <f t="shared" ref="M3140:M3203" si="393">AVERAGE(E3140:G3140)</f>
        <v>13.647733333333335</v>
      </c>
      <c r="O3140" s="25">
        <f t="shared" ref="O3140:O3203" si="394">STDEV(H3140:J3140)</f>
        <v>0.52152724121883864</v>
      </c>
      <c r="P3140" s="26">
        <f t="shared" ref="P3140:P3203" si="395">STDEV(E3140:G3140)</f>
        <v>0.55438306551817873</v>
      </c>
      <c r="R3140" s="2">
        <f t="shared" ref="R3140:R3203" si="396">M3140/L3140</f>
        <v>1.124618541296424</v>
      </c>
      <c r="S3140" s="2"/>
      <c r="T3140" s="2">
        <f t="shared" ref="T3140:T3203" si="397">LOG(R3140,2)</f>
        <v>0.16943573752923108</v>
      </c>
      <c r="U3140" s="2"/>
      <c r="V3140" s="38">
        <f t="shared" ref="V3140:V3203" si="398">TTEST(E3140:G3140,H3140:J3140,1,2)</f>
        <v>1.3130049326429116E-2</v>
      </c>
      <c r="W3140" s="8">
        <v>3917</v>
      </c>
      <c r="X3140" s="9">
        <f t="shared" ref="X3140:X3203" si="399">(V3140*7964)/W3140</f>
        <v>2.6695867458688148E-2</v>
      </c>
    </row>
    <row r="3141" spans="1:24">
      <c r="A3141" s="15" t="s">
        <v>13890</v>
      </c>
      <c r="B3141" s="1" t="s">
        <v>13891</v>
      </c>
      <c r="C3141" t="s">
        <v>13892</v>
      </c>
      <c r="D3141" s="1">
        <v>20</v>
      </c>
      <c r="E3141" s="30">
        <v>11.938599999999999</v>
      </c>
      <c r="F3141" s="31">
        <v>9.99376</v>
      </c>
      <c r="G3141" s="31">
        <v>10.6655</v>
      </c>
      <c r="H3141" s="35">
        <v>12.322699999999999</v>
      </c>
      <c r="I3141" s="32">
        <v>11.6501</v>
      </c>
      <c r="J3141" s="36">
        <v>11.988899999999999</v>
      </c>
      <c r="L3141" s="21">
        <f t="shared" si="392"/>
        <v>11.987233333333334</v>
      </c>
      <c r="M3141" s="22">
        <f t="shared" si="393"/>
        <v>10.865953333333332</v>
      </c>
      <c r="O3141" s="25">
        <f t="shared" si="394"/>
        <v>0.33630309741858322</v>
      </c>
      <c r="P3141" s="26">
        <f t="shared" si="395"/>
        <v>0.98779391096186275</v>
      </c>
      <c r="R3141" s="2">
        <f t="shared" si="396"/>
        <v>0.90646048434862625</v>
      </c>
      <c r="S3141" s="2"/>
      <c r="T3141" s="2">
        <f t="shared" si="397"/>
        <v>-0.14168396546052564</v>
      </c>
      <c r="U3141" s="2"/>
      <c r="V3141" s="38">
        <f t="shared" si="398"/>
        <v>6.8105444228437631E-2</v>
      </c>
      <c r="W3141" s="8">
        <v>5692</v>
      </c>
      <c r="X3141" s="9">
        <f t="shared" si="399"/>
        <v>9.5290189359676272E-2</v>
      </c>
    </row>
    <row r="3142" spans="1:24">
      <c r="A3142" s="15" t="s">
        <v>12163</v>
      </c>
      <c r="B3142" s="1" t="s">
        <v>12164</v>
      </c>
      <c r="C3142" t="s">
        <v>12165</v>
      </c>
      <c r="D3142" s="1">
        <v>12</v>
      </c>
      <c r="E3142" s="30">
        <v>11.5853</v>
      </c>
      <c r="F3142" s="31">
        <v>10.959199999999999</v>
      </c>
      <c r="G3142" s="31">
        <v>12.6167</v>
      </c>
      <c r="H3142" s="35">
        <v>8.6061399999999999</v>
      </c>
      <c r="I3142" s="32">
        <v>11.827400000000001</v>
      </c>
      <c r="J3142" s="36">
        <v>12.7477</v>
      </c>
      <c r="L3142" s="21">
        <f t="shared" si="392"/>
        <v>11.060413333333335</v>
      </c>
      <c r="M3142" s="22">
        <f t="shared" si="393"/>
        <v>11.7204</v>
      </c>
      <c r="O3142" s="25">
        <f t="shared" si="394"/>
        <v>2.1747025586349285</v>
      </c>
      <c r="P3142" s="26">
        <f t="shared" si="395"/>
        <v>0.8369680818286922</v>
      </c>
      <c r="R3142" s="2">
        <f t="shared" si="396"/>
        <v>1.0596710671451699</v>
      </c>
      <c r="S3142" s="2"/>
      <c r="T3142" s="2">
        <f t="shared" si="397"/>
        <v>8.3616506822992404E-2</v>
      </c>
      <c r="U3142" s="2"/>
      <c r="V3142" s="38">
        <f t="shared" si="398"/>
        <v>0.32471193650852548</v>
      </c>
      <c r="W3142" s="8">
        <v>7347</v>
      </c>
      <c r="X3142" s="9">
        <f t="shared" si="399"/>
        <v>0.35198119808818523</v>
      </c>
    </row>
    <row r="3143" spans="1:24">
      <c r="A3143" s="15" t="s">
        <v>10725</v>
      </c>
      <c r="B3143" s="1" t="s">
        <v>10726</v>
      </c>
      <c r="C3143" t="s">
        <v>10727</v>
      </c>
      <c r="D3143" s="1">
        <v>24</v>
      </c>
      <c r="E3143" s="30">
        <v>9.7077200000000001</v>
      </c>
      <c r="F3143" s="31">
        <v>9.8798600000000008</v>
      </c>
      <c r="G3143" s="31">
        <v>10.9697</v>
      </c>
      <c r="H3143" s="35">
        <v>15.383699999999999</v>
      </c>
      <c r="I3143" s="32">
        <v>13.002700000000001</v>
      </c>
      <c r="J3143" s="36">
        <v>14.1472</v>
      </c>
      <c r="L3143" s="21">
        <f t="shared" si="392"/>
        <v>14.177866666666667</v>
      </c>
      <c r="M3143" s="22">
        <f t="shared" si="393"/>
        <v>10.18576</v>
      </c>
      <c r="O3143" s="25">
        <f t="shared" si="394"/>
        <v>1.1907961972282795</v>
      </c>
      <c r="P3143" s="26">
        <f t="shared" si="395"/>
        <v>0.68434602914022913</v>
      </c>
      <c r="R3143" s="2">
        <f t="shared" si="396"/>
        <v>0.71842684371884813</v>
      </c>
      <c r="S3143" s="2"/>
      <c r="T3143" s="2">
        <f t="shared" si="397"/>
        <v>-0.47708683810376806</v>
      </c>
      <c r="U3143" s="2"/>
      <c r="V3143" s="38">
        <f t="shared" si="398"/>
        <v>3.6552034170147891E-3</v>
      </c>
      <c r="W3143" s="8">
        <v>2607</v>
      </c>
      <c r="X3143" s="9">
        <f t="shared" si="399"/>
        <v>1.1166106641007204E-2</v>
      </c>
    </row>
    <row r="3144" spans="1:24">
      <c r="A3144" s="15" t="s">
        <v>3438</v>
      </c>
      <c r="B3144" s="1" t="s">
        <v>3439</v>
      </c>
      <c r="C3144" t="s">
        <v>3440</v>
      </c>
      <c r="D3144" s="1">
        <v>1</v>
      </c>
      <c r="E3144" s="30">
        <v>9.3276699999999995</v>
      </c>
      <c r="F3144" s="31">
        <v>9.5473599999999994</v>
      </c>
      <c r="G3144" s="31">
        <v>9.0992499999999996</v>
      </c>
      <c r="H3144" s="35">
        <v>12.1976</v>
      </c>
      <c r="I3144" s="32">
        <v>16.7469</v>
      </c>
      <c r="J3144" s="36">
        <v>14.667199999999999</v>
      </c>
      <c r="L3144" s="21">
        <f t="shared" si="392"/>
        <v>14.537233333333333</v>
      </c>
      <c r="M3144" s="22">
        <f t="shared" si="393"/>
        <v>9.3247599999999995</v>
      </c>
      <c r="O3144" s="25">
        <f t="shared" si="394"/>
        <v>2.2774330118212838</v>
      </c>
      <c r="P3144" s="26">
        <f t="shared" si="395"/>
        <v>0.22406917257846951</v>
      </c>
      <c r="R3144" s="2">
        <f t="shared" si="396"/>
        <v>0.64143979711866306</v>
      </c>
      <c r="S3144" s="2"/>
      <c r="T3144" s="2">
        <f t="shared" si="397"/>
        <v>-0.6406142285967561</v>
      </c>
      <c r="U3144" s="2"/>
      <c r="V3144" s="38">
        <f t="shared" si="398"/>
        <v>8.4430729557970225E-3</v>
      </c>
      <c r="W3144" s="8">
        <v>3450</v>
      </c>
      <c r="X3144" s="9">
        <f t="shared" si="399"/>
        <v>1.9490038556512317E-2</v>
      </c>
    </row>
    <row r="3145" spans="1:24">
      <c r="A3145" s="15" t="s">
        <v>13057</v>
      </c>
      <c r="B3145" s="1" t="s">
        <v>13058</v>
      </c>
      <c r="C3145" t="s">
        <v>13059</v>
      </c>
      <c r="D3145" s="1">
        <v>4</v>
      </c>
      <c r="E3145" s="30">
        <v>8.9242299999999997</v>
      </c>
      <c r="F3145" s="31">
        <v>7.5210400000000002</v>
      </c>
      <c r="G3145" s="31">
        <v>8.6274300000000004</v>
      </c>
      <c r="H3145" s="35">
        <v>18.366399999999999</v>
      </c>
      <c r="I3145" s="32">
        <v>22.682700000000001</v>
      </c>
      <c r="J3145" s="36">
        <v>8.8691600000000008</v>
      </c>
      <c r="L3145" s="21">
        <f t="shared" si="392"/>
        <v>16.639419999999998</v>
      </c>
      <c r="M3145" s="22">
        <f t="shared" si="393"/>
        <v>8.357566666666667</v>
      </c>
      <c r="O3145" s="25">
        <f t="shared" si="394"/>
        <v>7.066846310285805</v>
      </c>
      <c r="P3145" s="26">
        <f t="shared" si="395"/>
        <v>0.73949659095450404</v>
      </c>
      <c r="R3145" s="2">
        <f t="shared" si="396"/>
        <v>0.50227511936513825</v>
      </c>
      <c r="S3145" s="2"/>
      <c r="T3145" s="2">
        <f t="shared" si="397"/>
        <v>-0.99345028326118301</v>
      </c>
      <c r="U3145" s="2"/>
      <c r="V3145" s="38">
        <f t="shared" si="398"/>
        <v>5.6825208089751646E-2</v>
      </c>
      <c r="W3145" s="8">
        <v>5502</v>
      </c>
      <c r="X3145" s="9">
        <f t="shared" si="399"/>
        <v>8.2252991135365702E-2</v>
      </c>
    </row>
    <row r="3146" spans="1:24">
      <c r="A3146" s="15" t="s">
        <v>16799</v>
      </c>
      <c r="B3146" s="1" t="s">
        <v>16800</v>
      </c>
      <c r="C3146" t="s">
        <v>16801</v>
      </c>
      <c r="D3146" s="1">
        <v>2</v>
      </c>
      <c r="E3146" s="30">
        <v>5.2382900000000001</v>
      </c>
      <c r="F3146" s="31">
        <v>8.3739399999999993</v>
      </c>
      <c r="G3146" s="31">
        <v>6.0524899999999997</v>
      </c>
      <c r="H3146" s="35">
        <v>21.0443</v>
      </c>
      <c r="I3146" s="32">
        <v>14.2539</v>
      </c>
      <c r="J3146" s="36">
        <v>16.773099999999999</v>
      </c>
      <c r="L3146" s="21">
        <f t="shared" si="392"/>
        <v>17.357099999999999</v>
      </c>
      <c r="M3146" s="22">
        <f t="shared" si="393"/>
        <v>6.5549066666666667</v>
      </c>
      <c r="O3146" s="25">
        <f t="shared" si="394"/>
        <v>3.4326629662697741</v>
      </c>
      <c r="P3146" s="26">
        <f t="shared" si="395"/>
        <v>1.6270808556532577</v>
      </c>
      <c r="R3146" s="2">
        <f t="shared" si="396"/>
        <v>0.37764987622740359</v>
      </c>
      <c r="S3146" s="2"/>
      <c r="T3146" s="2">
        <f t="shared" si="397"/>
        <v>-1.4048787808388352</v>
      </c>
      <c r="U3146" s="2"/>
      <c r="V3146" s="38">
        <f t="shared" si="398"/>
        <v>3.949739149823754E-3</v>
      </c>
      <c r="W3146" s="8">
        <v>2705</v>
      </c>
      <c r="X3146" s="9">
        <f t="shared" si="399"/>
        <v>1.1628732935007902E-2</v>
      </c>
    </row>
    <row r="3147" spans="1:24">
      <c r="A3147" s="15" t="s">
        <v>7593</v>
      </c>
      <c r="B3147" s="1" t="s">
        <v>7594</v>
      </c>
      <c r="C3147" t="s">
        <v>7595</v>
      </c>
      <c r="D3147" s="1">
        <v>16</v>
      </c>
      <c r="E3147" s="30">
        <v>9.6230499999999992</v>
      </c>
      <c r="F3147" s="31">
        <v>8.2016299999999998</v>
      </c>
      <c r="G3147" s="31">
        <v>9.9746299999999994</v>
      </c>
      <c r="H3147" s="35">
        <v>15.514799999999999</v>
      </c>
      <c r="I3147" s="32">
        <v>17.033999999999999</v>
      </c>
      <c r="J3147" s="36">
        <v>12.193099999999999</v>
      </c>
      <c r="L3147" s="21">
        <f t="shared" si="392"/>
        <v>14.913966666666667</v>
      </c>
      <c r="M3147" s="22">
        <f t="shared" si="393"/>
        <v>9.2664366666666655</v>
      </c>
      <c r="O3147" s="25">
        <f t="shared" si="394"/>
        <v>2.4757481138704782</v>
      </c>
      <c r="P3147" s="26">
        <f t="shared" si="395"/>
        <v>0.93875558700512285</v>
      </c>
      <c r="R3147" s="2">
        <f t="shared" si="396"/>
        <v>0.62132609477916667</v>
      </c>
      <c r="S3147" s="2"/>
      <c r="T3147" s="2">
        <f t="shared" si="397"/>
        <v>-0.68657744827246736</v>
      </c>
      <c r="U3147" s="2"/>
      <c r="V3147" s="38">
        <f t="shared" si="398"/>
        <v>1.046908086317731E-2</v>
      </c>
      <c r="W3147" s="8">
        <v>3681</v>
      </c>
      <c r="X3147" s="9">
        <f t="shared" si="399"/>
        <v>2.2650301546955742E-2</v>
      </c>
    </row>
    <row r="3148" spans="1:24">
      <c r="A3148" s="15" t="s">
        <v>9652</v>
      </c>
      <c r="B3148" s="1" t="s">
        <v>9653</v>
      </c>
      <c r="C3148" t="s">
        <v>9654</v>
      </c>
      <c r="D3148" s="1">
        <v>13</v>
      </c>
      <c r="E3148" s="30">
        <v>13.1571</v>
      </c>
      <c r="F3148" s="31">
        <v>13.1213</v>
      </c>
      <c r="G3148" s="31">
        <v>14.8865</v>
      </c>
      <c r="H3148" s="35">
        <v>13.533300000000001</v>
      </c>
      <c r="I3148" s="32">
        <v>13.230499999999999</v>
      </c>
      <c r="J3148" s="36">
        <v>12.931699999999999</v>
      </c>
      <c r="L3148" s="21">
        <f t="shared" si="392"/>
        <v>13.231833333333332</v>
      </c>
      <c r="M3148" s="22">
        <f t="shared" si="393"/>
        <v>13.721633333333331</v>
      </c>
      <c r="O3148" s="25">
        <f t="shared" si="394"/>
        <v>0.30080221630389248</v>
      </c>
      <c r="P3148" s="26">
        <f t="shared" si="395"/>
        <v>1.0089629197018757</v>
      </c>
      <c r="R3148" s="2">
        <f t="shared" si="396"/>
        <v>1.0370167903162826</v>
      </c>
      <c r="S3148" s="2"/>
      <c r="T3148" s="2">
        <f t="shared" si="397"/>
        <v>5.2439252984248827E-2</v>
      </c>
      <c r="U3148" s="2"/>
      <c r="V3148" s="38">
        <f t="shared" si="398"/>
        <v>0.23277294180898409</v>
      </c>
      <c r="W3148" s="8">
        <v>6939</v>
      </c>
      <c r="X3148" s="9">
        <f t="shared" si="399"/>
        <v>0.26715718526686111</v>
      </c>
    </row>
    <row r="3149" spans="1:24">
      <c r="A3149" s="15" t="s">
        <v>22068</v>
      </c>
      <c r="B3149" s="1" t="s">
        <v>22069</v>
      </c>
      <c r="C3149" t="s">
        <v>22070</v>
      </c>
      <c r="D3149" s="1">
        <v>1</v>
      </c>
      <c r="E3149" s="30">
        <v>9.4518900000000006</v>
      </c>
      <c r="F3149" s="31">
        <v>11.2394</v>
      </c>
      <c r="G3149" s="31">
        <v>10.4132</v>
      </c>
      <c r="H3149" s="35">
        <v>9.2123500000000007</v>
      </c>
      <c r="I3149" s="32">
        <v>17.161300000000001</v>
      </c>
      <c r="J3149" s="36">
        <v>11.7394</v>
      </c>
      <c r="L3149" s="21">
        <f t="shared" si="392"/>
        <v>12.70435</v>
      </c>
      <c r="M3149" s="22">
        <f t="shared" si="393"/>
        <v>10.368163333333333</v>
      </c>
      <c r="O3149" s="25">
        <f t="shared" si="394"/>
        <v>4.0613788179016224</v>
      </c>
      <c r="P3149" s="26">
        <f t="shared" si="395"/>
        <v>0.89460562597903026</v>
      </c>
      <c r="R3149" s="2">
        <f t="shared" si="396"/>
        <v>0.81611127946989293</v>
      </c>
      <c r="S3149" s="2"/>
      <c r="T3149" s="2">
        <f t="shared" si="397"/>
        <v>-0.29316221304153445</v>
      </c>
      <c r="U3149" s="2"/>
      <c r="V3149" s="38">
        <f t="shared" si="398"/>
        <v>0.1928280636151575</v>
      </c>
      <c r="W3149" s="8">
        <v>6753</v>
      </c>
      <c r="X3149" s="9">
        <f t="shared" si="399"/>
        <v>0.22740747795514799</v>
      </c>
    </row>
    <row r="3150" spans="1:24">
      <c r="A3150" s="15" t="s">
        <v>6545</v>
      </c>
      <c r="B3150" s="1" t="s">
        <v>6546</v>
      </c>
      <c r="C3150" t="s">
        <v>6547</v>
      </c>
      <c r="D3150" s="1">
        <v>6</v>
      </c>
      <c r="E3150" s="30">
        <v>8.8656000000000006</v>
      </c>
      <c r="F3150" s="31">
        <v>11.5131</v>
      </c>
      <c r="G3150" s="31">
        <v>12.2262</v>
      </c>
      <c r="H3150" s="35">
        <v>8.7745700000000006</v>
      </c>
      <c r="I3150" s="32">
        <v>10.7247</v>
      </c>
      <c r="J3150" s="36">
        <v>11.677300000000001</v>
      </c>
      <c r="L3150" s="21">
        <f t="shared" si="392"/>
        <v>10.392190000000001</v>
      </c>
      <c r="M3150" s="22">
        <f t="shared" si="393"/>
        <v>10.8683</v>
      </c>
      <c r="O3150" s="25">
        <f t="shared" si="394"/>
        <v>1.4796562230126133</v>
      </c>
      <c r="P3150" s="26">
        <f t="shared" si="395"/>
        <v>1.7706590213815896</v>
      </c>
      <c r="R3150" s="2">
        <f t="shared" si="396"/>
        <v>1.0458142124037377</v>
      </c>
      <c r="S3150" s="2"/>
      <c r="T3150" s="2">
        <f t="shared" si="397"/>
        <v>6.4626581364581728E-2</v>
      </c>
      <c r="U3150" s="2"/>
      <c r="V3150" s="38">
        <f t="shared" si="398"/>
        <v>0.36943473634951107</v>
      </c>
      <c r="W3150" s="8">
        <v>7506</v>
      </c>
      <c r="X3150" s="9">
        <f t="shared" si="399"/>
        <v>0.39197685055788783</v>
      </c>
    </row>
    <row r="3151" spans="1:24">
      <c r="A3151" s="15" t="s">
        <v>2787</v>
      </c>
      <c r="B3151" s="1" t="s">
        <v>2788</v>
      </c>
      <c r="C3151" t="s">
        <v>2789</v>
      </c>
      <c r="D3151" s="1">
        <v>32</v>
      </c>
      <c r="E3151" s="30">
        <v>14.129300000000001</v>
      </c>
      <c r="F3151" s="31">
        <v>15.497199999999999</v>
      </c>
      <c r="G3151" s="31">
        <v>14.364800000000001</v>
      </c>
      <c r="H3151" s="35">
        <v>10.400600000000001</v>
      </c>
      <c r="I3151" s="32">
        <v>13.704499999999999</v>
      </c>
      <c r="J3151" s="36">
        <v>12.917</v>
      </c>
      <c r="L3151" s="21">
        <f t="shared" si="392"/>
        <v>12.3407</v>
      </c>
      <c r="M3151" s="22">
        <f t="shared" si="393"/>
        <v>14.663766666666668</v>
      </c>
      <c r="O3151" s="25">
        <f t="shared" si="394"/>
        <v>1.7256969809326119</v>
      </c>
      <c r="P3151" s="26">
        <f t="shared" si="395"/>
        <v>0.73131621295670202</v>
      </c>
      <c r="R3151" s="2">
        <f t="shared" si="396"/>
        <v>1.1882443189338261</v>
      </c>
      <c r="S3151" s="2"/>
      <c r="T3151" s="2">
        <f t="shared" si="397"/>
        <v>0.24883150404665416</v>
      </c>
      <c r="U3151" s="2"/>
      <c r="V3151" s="38">
        <f t="shared" si="398"/>
        <v>4.9166855838193781E-2</v>
      </c>
      <c r="W3151" s="8">
        <v>5309</v>
      </c>
      <c r="X3151" s="9">
        <f t="shared" si="399"/>
        <v>7.3754914276770625E-2</v>
      </c>
    </row>
    <row r="3152" spans="1:24">
      <c r="A3152" s="15" t="s">
        <v>16581</v>
      </c>
      <c r="B3152" s="1" t="s">
        <v>16582</v>
      </c>
      <c r="C3152" t="s">
        <v>16583</v>
      </c>
      <c r="D3152" s="1">
        <v>14</v>
      </c>
      <c r="E3152" s="30">
        <v>11.106299999999999</v>
      </c>
      <c r="F3152" s="31">
        <v>10.878</v>
      </c>
      <c r="G3152" s="31">
        <v>12.979100000000001</v>
      </c>
      <c r="H3152" s="35">
        <v>23.346800000000002</v>
      </c>
      <c r="I3152" s="32">
        <v>20.360600000000002</v>
      </c>
      <c r="J3152" s="36">
        <v>11.7399</v>
      </c>
      <c r="L3152" s="21">
        <f t="shared" si="392"/>
        <v>18.482433333333336</v>
      </c>
      <c r="M3152" s="22">
        <f t="shared" si="393"/>
        <v>11.654466666666666</v>
      </c>
      <c r="O3152" s="25">
        <f t="shared" si="394"/>
        <v>6.0270776022325583</v>
      </c>
      <c r="P3152" s="26">
        <f t="shared" si="395"/>
        <v>1.152831437519525</v>
      </c>
      <c r="R3152" s="2">
        <f t="shared" si="396"/>
        <v>0.63056992856279737</v>
      </c>
      <c r="S3152" s="2"/>
      <c r="T3152" s="2">
        <f t="shared" si="397"/>
        <v>-0.66527172433928705</v>
      </c>
      <c r="U3152" s="2"/>
      <c r="V3152" s="38">
        <f t="shared" si="398"/>
        <v>6.3105570890377355E-2</v>
      </c>
      <c r="W3152" s="8">
        <v>5611</v>
      </c>
      <c r="X3152" s="9">
        <f t="shared" si="399"/>
        <v>8.9569197392793662E-2</v>
      </c>
    </row>
    <row r="3153" spans="1:24">
      <c r="A3153" s="15" t="s">
        <v>16224</v>
      </c>
      <c r="B3153" s="1" t="s">
        <v>16225</v>
      </c>
      <c r="C3153" t="s">
        <v>16226</v>
      </c>
      <c r="D3153" s="1">
        <v>8</v>
      </c>
      <c r="E3153" s="30">
        <v>14.915800000000001</v>
      </c>
      <c r="F3153" s="31">
        <v>14.1203</v>
      </c>
      <c r="G3153" s="31">
        <v>14.5419</v>
      </c>
      <c r="H3153" s="35">
        <v>11.578099999999999</v>
      </c>
      <c r="I3153" s="32">
        <v>10.2706</v>
      </c>
      <c r="J3153" s="36">
        <v>12.161899999999999</v>
      </c>
      <c r="L3153" s="21">
        <f t="shared" si="392"/>
        <v>11.336866666666666</v>
      </c>
      <c r="M3153" s="22">
        <f t="shared" si="393"/>
        <v>14.526000000000002</v>
      </c>
      <c r="O3153" s="25">
        <f t="shared" si="394"/>
        <v>0.96845189004582599</v>
      </c>
      <c r="P3153" s="26">
        <f t="shared" si="395"/>
        <v>0.3979882787218742</v>
      </c>
      <c r="R3153" s="2">
        <f t="shared" si="396"/>
        <v>1.2813064162349388</v>
      </c>
      <c r="S3153" s="2"/>
      <c r="T3153" s="2">
        <f t="shared" si="397"/>
        <v>0.35761552823213516</v>
      </c>
      <c r="U3153" s="2"/>
      <c r="V3153" s="38">
        <f t="shared" si="398"/>
        <v>3.0943414511415569E-3</v>
      </c>
      <c r="W3153" s="8">
        <v>2447</v>
      </c>
      <c r="X3153" s="9">
        <f t="shared" si="399"/>
        <v>1.0070835846706726E-2</v>
      </c>
    </row>
    <row r="3154" spans="1:24">
      <c r="A3154" s="15" t="s">
        <v>13758</v>
      </c>
      <c r="B3154" s="1" t="s">
        <v>13759</v>
      </c>
      <c r="C3154" t="s">
        <v>13760</v>
      </c>
      <c r="D3154" s="1">
        <v>7</v>
      </c>
      <c r="E3154" s="30">
        <v>7.3244199999999999</v>
      </c>
      <c r="F3154" s="31">
        <v>8.3434500000000007</v>
      </c>
      <c r="G3154" s="31">
        <v>10.462400000000001</v>
      </c>
      <c r="H3154" s="35">
        <v>14.0223</v>
      </c>
      <c r="I3154" s="32">
        <v>16.095700000000001</v>
      </c>
      <c r="J3154" s="36">
        <v>13.117000000000001</v>
      </c>
      <c r="L3154" s="21">
        <f t="shared" si="392"/>
        <v>14.411666666666667</v>
      </c>
      <c r="M3154" s="22">
        <f t="shared" si="393"/>
        <v>8.710090000000001</v>
      </c>
      <c r="O3154" s="25">
        <f t="shared" si="394"/>
        <v>1.5270455865275712</v>
      </c>
      <c r="P3154" s="26">
        <f t="shared" si="395"/>
        <v>1.6007961417057419</v>
      </c>
      <c r="R3154" s="2">
        <f t="shared" si="396"/>
        <v>0.60437770324968199</v>
      </c>
      <c r="S3154" s="2"/>
      <c r="T3154" s="2">
        <f t="shared" si="397"/>
        <v>-0.72647765742311432</v>
      </c>
      <c r="U3154" s="2"/>
      <c r="V3154" s="38">
        <f t="shared" si="398"/>
        <v>5.5638162712491101E-3</v>
      </c>
      <c r="W3154" s="8">
        <v>3037</v>
      </c>
      <c r="X3154" s="9">
        <f t="shared" si="399"/>
        <v>1.4590132625692431E-2</v>
      </c>
    </row>
    <row r="3155" spans="1:24">
      <c r="A3155" s="15" t="s">
        <v>22401</v>
      </c>
      <c r="B3155" s="1" t="s">
        <v>22402</v>
      </c>
      <c r="C3155" t="s">
        <v>22403</v>
      </c>
      <c r="D3155" s="1">
        <v>1</v>
      </c>
      <c r="E3155" s="30">
        <v>8.0901499999999995</v>
      </c>
      <c r="F3155" s="31">
        <v>8.8262800000000006</v>
      </c>
      <c r="G3155" s="31">
        <v>12.215400000000001</v>
      </c>
      <c r="H3155" s="35">
        <v>10.7227</v>
      </c>
      <c r="I3155" s="32">
        <v>9.6990400000000001</v>
      </c>
      <c r="J3155" s="36">
        <v>11.472300000000001</v>
      </c>
      <c r="L3155" s="21">
        <f t="shared" si="392"/>
        <v>10.631346666666667</v>
      </c>
      <c r="M3155" s="22">
        <f t="shared" si="393"/>
        <v>9.7106100000000009</v>
      </c>
      <c r="O3155" s="25">
        <f t="shared" si="394"/>
        <v>0.89015270068305341</v>
      </c>
      <c r="P3155" s="26">
        <f t="shared" si="395"/>
        <v>2.2002162512580501</v>
      </c>
      <c r="R3155" s="2">
        <f t="shared" si="396"/>
        <v>0.91339416392529771</v>
      </c>
      <c r="S3155" s="2"/>
      <c r="T3155" s="2">
        <f t="shared" si="397"/>
        <v>-0.13069052315109272</v>
      </c>
      <c r="U3155" s="2"/>
      <c r="V3155" s="38">
        <f t="shared" si="398"/>
        <v>0.26922574716059416</v>
      </c>
      <c r="W3155" s="8">
        <v>7106</v>
      </c>
      <c r="X3155" s="9">
        <f t="shared" si="399"/>
        <v>0.30173288071868448</v>
      </c>
    </row>
    <row r="3156" spans="1:24">
      <c r="A3156" s="15" t="s">
        <v>20582</v>
      </c>
      <c r="B3156" s="1" t="s">
        <v>20583</v>
      </c>
      <c r="C3156" t="s">
        <v>20584</v>
      </c>
      <c r="D3156" s="1">
        <v>1</v>
      </c>
      <c r="E3156" s="30">
        <v>9.7418300000000002</v>
      </c>
      <c r="F3156" s="31">
        <v>11.569000000000001</v>
      </c>
      <c r="G3156" s="31">
        <v>10.117800000000001</v>
      </c>
      <c r="H3156" s="35">
        <v>13.7194</v>
      </c>
      <c r="I3156" s="32">
        <v>7.8056599999999996</v>
      </c>
      <c r="J3156" s="36">
        <v>12.207599999999999</v>
      </c>
      <c r="L3156" s="21">
        <f t="shared" si="392"/>
        <v>11.244219999999999</v>
      </c>
      <c r="M3156" s="22">
        <f t="shared" si="393"/>
        <v>10.476210000000002</v>
      </c>
      <c r="O3156" s="25">
        <f t="shared" si="394"/>
        <v>3.072320941112761</v>
      </c>
      <c r="P3156" s="26">
        <f t="shared" si="395"/>
        <v>0.96487348823563424</v>
      </c>
      <c r="R3156" s="2">
        <f t="shared" si="396"/>
        <v>0.93169735206177073</v>
      </c>
      <c r="S3156" s="2"/>
      <c r="T3156" s="2">
        <f t="shared" si="397"/>
        <v>-0.10206670179759922</v>
      </c>
      <c r="U3156" s="2"/>
      <c r="V3156" s="38">
        <f t="shared" si="398"/>
        <v>0.35036549012637186</v>
      </c>
      <c r="W3156" s="8">
        <v>7435</v>
      </c>
      <c r="X3156" s="9">
        <f t="shared" si="399"/>
        <v>0.37529398296791194</v>
      </c>
    </row>
    <row r="3157" spans="1:24">
      <c r="A3157" s="15" t="s">
        <v>1396</v>
      </c>
      <c r="B3157" s="1" t="s">
        <v>1397</v>
      </c>
      <c r="C3157" t="s">
        <v>1398</v>
      </c>
      <c r="D3157" s="1">
        <v>12</v>
      </c>
      <c r="E3157" s="30">
        <v>15.0146</v>
      </c>
      <c r="F3157" s="31">
        <v>18.264299999999999</v>
      </c>
      <c r="G3157" s="31">
        <v>19.4937</v>
      </c>
      <c r="H3157" s="35">
        <v>9.7775200000000009</v>
      </c>
      <c r="I3157" s="32">
        <v>11.318300000000001</v>
      </c>
      <c r="J3157" s="36">
        <v>10.5707</v>
      </c>
      <c r="L3157" s="21">
        <f t="shared" si="392"/>
        <v>10.555506666666668</v>
      </c>
      <c r="M3157" s="22">
        <f t="shared" si="393"/>
        <v>17.590866666666667</v>
      </c>
      <c r="O3157" s="25">
        <f t="shared" si="394"/>
        <v>0.77050235569616077</v>
      </c>
      <c r="P3157" s="26">
        <f t="shared" si="395"/>
        <v>2.3142425420282451</v>
      </c>
      <c r="R3157" s="2">
        <f t="shared" si="396"/>
        <v>1.6665108764714276</v>
      </c>
      <c r="S3157" s="2"/>
      <c r="T3157" s="2">
        <f t="shared" si="397"/>
        <v>0.73683073321784953</v>
      </c>
      <c r="U3157" s="2"/>
      <c r="V3157" s="38">
        <f t="shared" si="398"/>
        <v>3.7561942595936062E-3</v>
      </c>
      <c r="W3157" s="8">
        <v>2648</v>
      </c>
      <c r="X3157" s="9">
        <f t="shared" si="399"/>
        <v>1.1296952826058715E-2</v>
      </c>
    </row>
    <row r="3158" spans="1:24">
      <c r="A3158" s="15" t="s">
        <v>23084</v>
      </c>
      <c r="B3158" s="1" t="s">
        <v>23085</v>
      </c>
      <c r="C3158" t="s">
        <v>23086</v>
      </c>
      <c r="D3158" s="1">
        <v>1</v>
      </c>
      <c r="E3158" s="30">
        <v>9.0176999999999996</v>
      </c>
      <c r="F3158" s="31">
        <v>10.494199999999999</v>
      </c>
      <c r="G3158" s="31">
        <v>9.8844999999999992</v>
      </c>
      <c r="H3158" s="35">
        <v>17.969100000000001</v>
      </c>
      <c r="I3158" s="32">
        <v>13.7951</v>
      </c>
      <c r="J3158" s="36">
        <v>13.0099</v>
      </c>
      <c r="L3158" s="21">
        <f t="shared" si="392"/>
        <v>14.924700000000001</v>
      </c>
      <c r="M3158" s="22">
        <f t="shared" si="393"/>
        <v>9.7987999999999982</v>
      </c>
      <c r="O3158" s="25">
        <f t="shared" si="394"/>
        <v>2.6655981092430152</v>
      </c>
      <c r="P3158" s="26">
        <f t="shared" si="395"/>
        <v>0.74197131346164569</v>
      </c>
      <c r="R3158" s="2">
        <f t="shared" si="396"/>
        <v>0.65654921036938751</v>
      </c>
      <c r="S3158" s="2"/>
      <c r="T3158" s="2">
        <f t="shared" si="397"/>
        <v>-0.60702494531506113</v>
      </c>
      <c r="U3158" s="2"/>
      <c r="V3158" s="38">
        <f t="shared" si="398"/>
        <v>1.6314344295389523E-2</v>
      </c>
      <c r="W3158" s="8">
        <v>4158</v>
      </c>
      <c r="X3158" s="9">
        <f t="shared" si="399"/>
        <v>3.124758007900004E-2</v>
      </c>
    </row>
    <row r="3159" spans="1:24">
      <c r="A3159" s="15" t="s">
        <v>254</v>
      </c>
      <c r="B3159" s="1" t="s">
        <v>255</v>
      </c>
      <c r="C3159" t="s">
        <v>256</v>
      </c>
      <c r="D3159" s="1">
        <v>4</v>
      </c>
      <c r="E3159" s="30">
        <v>13.0661</v>
      </c>
      <c r="F3159" s="31">
        <v>11.852499999999999</v>
      </c>
      <c r="G3159" s="31">
        <v>11.8787</v>
      </c>
      <c r="H3159" s="35">
        <v>18.058299999999999</v>
      </c>
      <c r="I3159" s="32">
        <v>13.111800000000001</v>
      </c>
      <c r="J3159" s="36">
        <v>15.5953</v>
      </c>
      <c r="L3159" s="21">
        <f t="shared" si="392"/>
        <v>15.588466666666667</v>
      </c>
      <c r="M3159" s="22">
        <f t="shared" si="393"/>
        <v>12.265766666666666</v>
      </c>
      <c r="O3159" s="25">
        <f t="shared" si="394"/>
        <v>2.4732570799116829</v>
      </c>
      <c r="P3159" s="26">
        <f t="shared" si="395"/>
        <v>0.69323278437573477</v>
      </c>
      <c r="R3159" s="2">
        <f t="shared" si="396"/>
        <v>0.7868488241306606</v>
      </c>
      <c r="S3159" s="2"/>
      <c r="T3159" s="2">
        <f t="shared" si="397"/>
        <v>-0.34584161497074367</v>
      </c>
      <c r="U3159" s="2"/>
      <c r="V3159" s="38">
        <f t="shared" si="398"/>
        <v>4.4282674789839181E-2</v>
      </c>
      <c r="W3159" s="8">
        <v>5191</v>
      </c>
      <c r="X3159" s="9">
        <f t="shared" si="399"/>
        <v>6.7938204975203101E-2</v>
      </c>
    </row>
    <row r="3160" spans="1:24">
      <c r="A3160" s="15" t="s">
        <v>17684</v>
      </c>
      <c r="B3160" s="1" t="s">
        <v>17685</v>
      </c>
      <c r="C3160" t="s">
        <v>17686</v>
      </c>
      <c r="D3160" s="1">
        <v>11</v>
      </c>
      <c r="E3160" s="30">
        <v>10.5755</v>
      </c>
      <c r="F3160" s="31">
        <v>6.7131100000000004</v>
      </c>
      <c r="G3160" s="31">
        <v>7.9113899999999999</v>
      </c>
      <c r="H3160" s="35">
        <v>12.7485</v>
      </c>
      <c r="I3160" s="32">
        <v>10.7842</v>
      </c>
      <c r="J3160" s="36">
        <v>14.5425</v>
      </c>
      <c r="L3160" s="21">
        <f t="shared" si="392"/>
        <v>12.691733333333332</v>
      </c>
      <c r="M3160" s="22">
        <f t="shared" si="393"/>
        <v>8.4</v>
      </c>
      <c r="O3160" s="25">
        <f t="shared" si="394"/>
        <v>1.8797929575709693</v>
      </c>
      <c r="P3160" s="26">
        <f t="shared" si="395"/>
        <v>1.9770100978750769</v>
      </c>
      <c r="R3160" s="2">
        <f t="shared" si="396"/>
        <v>0.66184813211749394</v>
      </c>
      <c r="S3160" s="2"/>
      <c r="T3160" s="2">
        <f t="shared" si="397"/>
        <v>-0.59542788114234235</v>
      </c>
      <c r="U3160" s="2"/>
      <c r="V3160" s="38">
        <f t="shared" si="398"/>
        <v>2.6361070361001909E-2</v>
      </c>
      <c r="W3160" s="8">
        <v>4639</v>
      </c>
      <c r="X3160" s="9">
        <f t="shared" si="399"/>
        <v>4.5255349074158048E-2</v>
      </c>
    </row>
    <row r="3161" spans="1:24">
      <c r="A3161" s="15" t="s">
        <v>10818</v>
      </c>
      <c r="B3161" s="1" t="s">
        <v>10819</v>
      </c>
      <c r="C3161" t="s">
        <v>10820</v>
      </c>
      <c r="D3161" s="1">
        <v>35</v>
      </c>
      <c r="E3161" s="30">
        <v>10.6586</v>
      </c>
      <c r="F3161" s="31">
        <v>7.3859199999999996</v>
      </c>
      <c r="G3161" s="31">
        <v>9.2093600000000002</v>
      </c>
      <c r="H3161" s="35">
        <v>13.7552</v>
      </c>
      <c r="I3161" s="32">
        <v>12.891500000000001</v>
      </c>
      <c r="J3161" s="36">
        <v>13.3207</v>
      </c>
      <c r="L3161" s="21">
        <f t="shared" si="392"/>
        <v>13.322466666666669</v>
      </c>
      <c r="M3161" s="22">
        <f t="shared" si="393"/>
        <v>9.0846266666666668</v>
      </c>
      <c r="O3161" s="25">
        <f t="shared" si="394"/>
        <v>0.43185271023039001</v>
      </c>
      <c r="P3161" s="26">
        <f t="shared" si="395"/>
        <v>1.6399016430668505</v>
      </c>
      <c r="R3161" s="2">
        <f t="shared" si="396"/>
        <v>0.68190275074185447</v>
      </c>
      <c r="S3161" s="2"/>
      <c r="T3161" s="2">
        <f t="shared" si="397"/>
        <v>-0.55236209028082539</v>
      </c>
      <c r="U3161" s="2"/>
      <c r="V3161" s="38">
        <f t="shared" si="398"/>
        <v>6.1826207286961483E-3</v>
      </c>
      <c r="W3161" s="8">
        <v>3153</v>
      </c>
      <c r="X3161" s="9">
        <f t="shared" si="399"/>
        <v>1.561636266518748E-2</v>
      </c>
    </row>
    <row r="3162" spans="1:24">
      <c r="A3162" s="15" t="s">
        <v>21241</v>
      </c>
      <c r="B3162" s="1" t="s">
        <v>21242</v>
      </c>
      <c r="C3162" t="s">
        <v>21243</v>
      </c>
      <c r="D3162" s="1">
        <v>2</v>
      </c>
      <c r="E3162" s="30">
        <v>13.2547</v>
      </c>
      <c r="F3162" s="31">
        <v>14.749700000000001</v>
      </c>
      <c r="G3162" s="31">
        <v>14.349500000000001</v>
      </c>
      <c r="H3162" s="35">
        <v>14.007999999999999</v>
      </c>
      <c r="I3162" s="32">
        <v>11.2097</v>
      </c>
      <c r="J3162" s="36">
        <v>11.6387</v>
      </c>
      <c r="L3162" s="21">
        <f t="shared" si="392"/>
        <v>12.285466666666666</v>
      </c>
      <c r="M3162" s="22">
        <f t="shared" si="393"/>
        <v>14.117966666666668</v>
      </c>
      <c r="O3162" s="25">
        <f t="shared" si="394"/>
        <v>1.5071002167518033</v>
      </c>
      <c r="P3162" s="26">
        <f t="shared" si="395"/>
        <v>0.77392636169944118</v>
      </c>
      <c r="R3162" s="2">
        <f t="shared" si="396"/>
        <v>1.1491599830694263</v>
      </c>
      <c r="S3162" s="2"/>
      <c r="T3162" s="2">
        <f t="shared" si="397"/>
        <v>0.20057966022421908</v>
      </c>
      <c r="U3162" s="2"/>
      <c r="V3162" s="38">
        <f t="shared" si="398"/>
        <v>6.7147819453916305E-2</v>
      </c>
      <c r="W3162" s="8">
        <v>5675</v>
      </c>
      <c r="X3162" s="9">
        <f t="shared" si="399"/>
        <v>9.4231759318236033E-2</v>
      </c>
    </row>
    <row r="3163" spans="1:24">
      <c r="A3163" s="15" t="s">
        <v>22059</v>
      </c>
      <c r="B3163" s="1" t="s">
        <v>22060</v>
      </c>
      <c r="C3163" t="s">
        <v>22061</v>
      </c>
      <c r="D3163" s="1">
        <v>4</v>
      </c>
      <c r="E3163" s="30">
        <v>4.8523899999999998</v>
      </c>
      <c r="F3163" s="31">
        <v>6.9047499999999999</v>
      </c>
      <c r="G3163" s="31">
        <v>4.9029400000000001</v>
      </c>
      <c r="H3163" s="35">
        <v>25.978100000000001</v>
      </c>
      <c r="I3163" s="32">
        <v>15.8744</v>
      </c>
      <c r="J3163" s="36">
        <v>14.0253</v>
      </c>
      <c r="L3163" s="21">
        <f t="shared" si="392"/>
        <v>18.625933333333332</v>
      </c>
      <c r="M3163" s="22">
        <f t="shared" si="393"/>
        <v>5.5533600000000005</v>
      </c>
      <c r="O3163" s="25">
        <f t="shared" si="394"/>
        <v>6.4339380416144323</v>
      </c>
      <c r="P3163" s="26">
        <f t="shared" si="395"/>
        <v>1.1706109621475429</v>
      </c>
      <c r="R3163" s="2">
        <f t="shared" si="396"/>
        <v>0.29815203891348624</v>
      </c>
      <c r="S3163" s="2"/>
      <c r="T3163" s="2">
        <f t="shared" si="397"/>
        <v>-1.7458798922177914</v>
      </c>
      <c r="U3163" s="2"/>
      <c r="V3163" s="38">
        <f t="shared" si="398"/>
        <v>1.2881069778382947E-2</v>
      </c>
      <c r="W3163" s="8">
        <v>3900</v>
      </c>
      <c r="X3163" s="9">
        <f t="shared" si="399"/>
        <v>2.6303805055138921E-2</v>
      </c>
    </row>
    <row r="3164" spans="1:24">
      <c r="A3164" s="15" t="s">
        <v>7175</v>
      </c>
      <c r="B3164" s="1" t="s">
        <v>7176</v>
      </c>
      <c r="C3164" t="s">
        <v>7177</v>
      </c>
      <c r="D3164" s="1">
        <v>9</v>
      </c>
      <c r="E3164" s="30">
        <v>10.6995</v>
      </c>
      <c r="F3164" s="31">
        <v>9.7598800000000008</v>
      </c>
      <c r="G3164" s="31">
        <v>9.2265999999999995</v>
      </c>
      <c r="H3164" s="35">
        <v>11.2784</v>
      </c>
      <c r="I3164" s="32">
        <v>14.037800000000001</v>
      </c>
      <c r="J3164" s="36">
        <v>13.9267</v>
      </c>
      <c r="L3164" s="21">
        <f t="shared" si="392"/>
        <v>13.080966666666669</v>
      </c>
      <c r="M3164" s="22">
        <f t="shared" si="393"/>
        <v>9.8953266666666675</v>
      </c>
      <c r="O3164" s="25">
        <f t="shared" si="394"/>
        <v>1.5620565749464181</v>
      </c>
      <c r="P3164" s="26">
        <f t="shared" si="395"/>
        <v>0.74573316416351898</v>
      </c>
      <c r="R3164" s="2">
        <f t="shared" si="396"/>
        <v>0.75646753935106725</v>
      </c>
      <c r="S3164" s="2"/>
      <c r="T3164" s="2">
        <f t="shared" si="397"/>
        <v>-0.40264991835678349</v>
      </c>
      <c r="U3164" s="2"/>
      <c r="V3164" s="38">
        <f t="shared" si="398"/>
        <v>1.6644761437288137E-2</v>
      </c>
      <c r="W3164" s="8">
        <v>4179</v>
      </c>
      <c r="X3164" s="9">
        <f t="shared" si="399"/>
        <v>3.1720239312410324E-2</v>
      </c>
    </row>
    <row r="3165" spans="1:24">
      <c r="A3165" s="15" t="s">
        <v>18320</v>
      </c>
      <c r="B3165" s="1" t="s">
        <v>18318</v>
      </c>
      <c r="C3165" t="s">
        <v>18321</v>
      </c>
      <c r="D3165" s="1">
        <v>1</v>
      </c>
      <c r="E3165" s="30">
        <v>10.958500000000001</v>
      </c>
      <c r="F3165" s="31">
        <v>7.9749600000000003</v>
      </c>
      <c r="G3165" s="31">
        <v>9.3797899999999998</v>
      </c>
      <c r="H3165" s="35">
        <v>9.8750999999999998</v>
      </c>
      <c r="I3165" s="32">
        <v>16.2089</v>
      </c>
      <c r="J3165" s="36">
        <v>11.1235</v>
      </c>
      <c r="L3165" s="21">
        <f t="shared" si="392"/>
        <v>12.402499999999998</v>
      </c>
      <c r="M3165" s="22">
        <f t="shared" si="393"/>
        <v>9.4377499999999994</v>
      </c>
      <c r="O3165" s="25">
        <f t="shared" si="394"/>
        <v>3.3550165960841429</v>
      </c>
      <c r="P3165" s="26">
        <f t="shared" si="395"/>
        <v>1.4926142348577593</v>
      </c>
      <c r="R3165" s="2">
        <f t="shared" si="396"/>
        <v>0.76095545252973196</v>
      </c>
      <c r="S3165" s="2"/>
      <c r="T3165" s="2">
        <f t="shared" si="397"/>
        <v>-0.39411609621187632</v>
      </c>
      <c r="U3165" s="2"/>
      <c r="V3165" s="38">
        <f t="shared" si="398"/>
        <v>0.11726863294576977</v>
      </c>
      <c r="W3165" s="8">
        <v>6200</v>
      </c>
      <c r="X3165" s="9">
        <f t="shared" si="399"/>
        <v>0.1506334504484049</v>
      </c>
    </row>
    <row r="3166" spans="1:24">
      <c r="A3166" s="15" t="s">
        <v>1837</v>
      </c>
      <c r="B3166" s="1" t="s">
        <v>1838</v>
      </c>
      <c r="C3166" t="s">
        <v>1839</v>
      </c>
      <c r="D3166" s="1">
        <v>11</v>
      </c>
      <c r="E3166" s="30">
        <v>11.3301</v>
      </c>
      <c r="F3166" s="31">
        <v>11.6457</v>
      </c>
      <c r="G3166" s="31">
        <v>11.976800000000001</v>
      </c>
      <c r="H3166" s="35">
        <v>14.2301</v>
      </c>
      <c r="I3166" s="32">
        <v>16.272300000000001</v>
      </c>
      <c r="J3166" s="36">
        <v>14.095000000000001</v>
      </c>
      <c r="L3166" s="21">
        <f t="shared" si="392"/>
        <v>14.8658</v>
      </c>
      <c r="M3166" s="22">
        <f t="shared" si="393"/>
        <v>11.650866666666667</v>
      </c>
      <c r="O3166" s="25">
        <f t="shared" si="394"/>
        <v>1.2199363467001061</v>
      </c>
      <c r="P3166" s="26">
        <f t="shared" si="395"/>
        <v>0.32338095697386643</v>
      </c>
      <c r="R3166" s="2">
        <f t="shared" si="396"/>
        <v>0.78373627162121562</v>
      </c>
      <c r="S3166" s="2"/>
      <c r="T3166" s="2">
        <f t="shared" si="397"/>
        <v>-0.35155982783387385</v>
      </c>
      <c r="U3166" s="2"/>
      <c r="V3166" s="38">
        <f t="shared" si="398"/>
        <v>5.790673708091938E-3</v>
      </c>
      <c r="W3166" s="8">
        <v>3078</v>
      </c>
      <c r="X3166" s="9">
        <f t="shared" si="399"/>
        <v>1.4982756793776543E-2</v>
      </c>
    </row>
    <row r="3167" spans="1:24">
      <c r="A3167" s="15" t="s">
        <v>1961</v>
      </c>
      <c r="B3167" s="1" t="s">
        <v>1962</v>
      </c>
      <c r="C3167" t="s">
        <v>1963</v>
      </c>
      <c r="D3167" s="1">
        <v>42</v>
      </c>
      <c r="E3167" s="30">
        <v>10.701000000000001</v>
      </c>
      <c r="F3167" s="31">
        <v>10.681800000000001</v>
      </c>
      <c r="G3167" s="31">
        <v>11.616</v>
      </c>
      <c r="H3167" s="35">
        <v>11.508699999999999</v>
      </c>
      <c r="I3167" s="32">
        <v>14.6153</v>
      </c>
      <c r="J3167" s="36">
        <v>14.305300000000001</v>
      </c>
      <c r="L3167" s="21">
        <f t="shared" si="392"/>
        <v>13.476433333333333</v>
      </c>
      <c r="M3167" s="22">
        <f t="shared" si="393"/>
        <v>10.999600000000001</v>
      </c>
      <c r="O3167" s="25">
        <f t="shared" si="394"/>
        <v>1.711141681256503</v>
      </c>
      <c r="P3167" s="26">
        <f t="shared" si="395"/>
        <v>0.5339043734602662</v>
      </c>
      <c r="R3167" s="2">
        <f t="shared" si="396"/>
        <v>0.81621002589705993</v>
      </c>
      <c r="S3167" s="2"/>
      <c r="T3167" s="2">
        <f t="shared" si="397"/>
        <v>-0.29298766287119149</v>
      </c>
      <c r="U3167" s="2"/>
      <c r="V3167" s="38">
        <f t="shared" si="398"/>
        <v>3.7449250994174677E-2</v>
      </c>
      <c r="W3167" s="8">
        <v>4996</v>
      </c>
      <c r="X3167" s="9">
        <f t="shared" si="399"/>
        <v>5.9696924523139933E-2</v>
      </c>
    </row>
    <row r="3168" spans="1:24">
      <c r="A3168" s="15" t="s">
        <v>17964</v>
      </c>
      <c r="B3168" s="1" t="s">
        <v>17965</v>
      </c>
      <c r="C3168" t="s">
        <v>17966</v>
      </c>
      <c r="D3168" s="1">
        <v>3</v>
      </c>
      <c r="E3168" s="30">
        <v>15.7859</v>
      </c>
      <c r="F3168" s="31">
        <v>14.053699999999999</v>
      </c>
      <c r="G3168" s="31">
        <v>14.0388</v>
      </c>
      <c r="H3168" s="35">
        <v>12.3415</v>
      </c>
      <c r="I3168" s="32">
        <v>10.4146</v>
      </c>
      <c r="J3168" s="36">
        <v>12.890499999999999</v>
      </c>
      <c r="L3168" s="21">
        <f t="shared" si="392"/>
        <v>11.882199999999999</v>
      </c>
      <c r="M3168" s="22">
        <f t="shared" si="393"/>
        <v>14.626133333333334</v>
      </c>
      <c r="O3168" s="25">
        <f t="shared" si="394"/>
        <v>1.3002836498241448</v>
      </c>
      <c r="P3168" s="26">
        <f t="shared" si="395"/>
        <v>1.0044150254418407</v>
      </c>
      <c r="R3168" s="2">
        <f t="shared" si="396"/>
        <v>1.2309280548495509</v>
      </c>
      <c r="S3168" s="2"/>
      <c r="T3168" s="2">
        <f t="shared" si="397"/>
        <v>0.29974644180205617</v>
      </c>
      <c r="U3168" s="2"/>
      <c r="V3168" s="38">
        <f t="shared" si="398"/>
        <v>2.2223786901266675E-2</v>
      </c>
      <c r="W3168" s="8">
        <v>4453</v>
      </c>
      <c r="X3168" s="9">
        <f t="shared" si="399"/>
        <v>3.9746292136017915E-2</v>
      </c>
    </row>
    <row r="3169" spans="1:24">
      <c r="A3169" s="15" t="s">
        <v>6008</v>
      </c>
      <c r="B3169" s="1" t="s">
        <v>6009</v>
      </c>
      <c r="C3169" t="s">
        <v>6010</v>
      </c>
      <c r="D3169" s="1">
        <v>7</v>
      </c>
      <c r="E3169" s="30">
        <v>8.2217800000000008</v>
      </c>
      <c r="F3169" s="31">
        <v>12.9559</v>
      </c>
      <c r="G3169" s="31">
        <v>11.2258</v>
      </c>
      <c r="H3169" s="35">
        <v>7.6223000000000001</v>
      </c>
      <c r="I3169" s="32">
        <v>9.5098800000000008</v>
      </c>
      <c r="J3169" s="36">
        <v>8.01633</v>
      </c>
      <c r="L3169" s="21">
        <f t="shared" si="392"/>
        <v>8.3828366666666678</v>
      </c>
      <c r="M3169" s="22">
        <f t="shared" si="393"/>
        <v>10.801160000000001</v>
      </c>
      <c r="O3169" s="25">
        <f t="shared" si="394"/>
        <v>0.99573335619197478</v>
      </c>
      <c r="P3169" s="26">
        <f t="shared" si="395"/>
        <v>2.3954566142595777</v>
      </c>
      <c r="R3169" s="2">
        <f t="shared" si="396"/>
        <v>1.2884850832116892</v>
      </c>
      <c r="S3169" s="2"/>
      <c r="T3169" s="2">
        <f t="shared" si="397"/>
        <v>0.36567583521763969</v>
      </c>
      <c r="U3169" s="2"/>
      <c r="V3169" s="38">
        <f t="shared" si="398"/>
        <v>9.0844215314571083E-2</v>
      </c>
      <c r="W3169" s="8">
        <v>5973</v>
      </c>
      <c r="X3169" s="9">
        <f t="shared" si="399"/>
        <v>0.12112562041942811</v>
      </c>
    </row>
    <row r="3170" spans="1:24">
      <c r="A3170" s="15" t="s">
        <v>1828</v>
      </c>
      <c r="B3170" s="1" t="s">
        <v>1829</v>
      </c>
      <c r="C3170" t="s">
        <v>1830</v>
      </c>
      <c r="D3170" s="1">
        <v>26</v>
      </c>
      <c r="E3170" s="30">
        <v>11.717000000000001</v>
      </c>
      <c r="F3170" s="31">
        <v>10.7044</v>
      </c>
      <c r="G3170" s="31">
        <v>10.2683</v>
      </c>
      <c r="H3170" s="35">
        <v>13.610099999999999</v>
      </c>
      <c r="I3170" s="32">
        <v>11.909700000000001</v>
      </c>
      <c r="J3170" s="36">
        <v>12.8047</v>
      </c>
      <c r="L3170" s="21">
        <f t="shared" si="392"/>
        <v>12.774833333333333</v>
      </c>
      <c r="M3170" s="22">
        <f t="shared" si="393"/>
        <v>10.896566666666667</v>
      </c>
      <c r="O3170" s="25">
        <f t="shared" si="394"/>
        <v>0.850593353685139</v>
      </c>
      <c r="P3170" s="26">
        <f t="shared" si="395"/>
        <v>0.74322200137868211</v>
      </c>
      <c r="R3170" s="2">
        <f t="shared" si="396"/>
        <v>0.85297133687327953</v>
      </c>
      <c r="S3170" s="2"/>
      <c r="T3170" s="2">
        <f t="shared" si="397"/>
        <v>-0.22943083264692007</v>
      </c>
      <c r="U3170" s="2"/>
      <c r="V3170" s="38">
        <f t="shared" si="398"/>
        <v>2.2503684378111979E-2</v>
      </c>
      <c r="W3170" s="8">
        <v>4465</v>
      </c>
      <c r="X3170" s="9">
        <f t="shared" si="399"/>
        <v>4.0138710501071401E-2</v>
      </c>
    </row>
    <row r="3171" spans="1:24">
      <c r="A3171" s="15" t="s">
        <v>17908</v>
      </c>
      <c r="B3171" s="1" t="s">
        <v>17909</v>
      </c>
      <c r="C3171" t="s">
        <v>17910</v>
      </c>
      <c r="D3171" s="1">
        <v>1</v>
      </c>
      <c r="E3171" s="30">
        <v>14.9125</v>
      </c>
      <c r="F3171" s="31">
        <v>15.989599999999999</v>
      </c>
      <c r="G3171" s="31">
        <v>12.780900000000001</v>
      </c>
      <c r="H3171" s="35">
        <v>14.0494</v>
      </c>
      <c r="I3171" s="32">
        <v>14.234</v>
      </c>
      <c r="J3171" s="36">
        <v>12.101800000000001</v>
      </c>
      <c r="L3171" s="21">
        <f t="shared" si="392"/>
        <v>13.461733333333333</v>
      </c>
      <c r="M3171" s="22">
        <f t="shared" si="393"/>
        <v>14.561</v>
      </c>
      <c r="O3171" s="25">
        <f t="shared" si="394"/>
        <v>1.1813480830531418</v>
      </c>
      <c r="P3171" s="26">
        <f t="shared" si="395"/>
        <v>1.6329737015641121</v>
      </c>
      <c r="R3171" s="2">
        <f t="shared" si="396"/>
        <v>1.0816586274179649</v>
      </c>
      <c r="S3171" s="2"/>
      <c r="T3171" s="2">
        <f t="shared" si="397"/>
        <v>0.11324525495102174</v>
      </c>
      <c r="U3171" s="2"/>
      <c r="V3171" s="38">
        <f t="shared" si="398"/>
        <v>0.19915682990042627</v>
      </c>
      <c r="W3171" s="8">
        <v>6780</v>
      </c>
      <c r="X3171" s="9">
        <f t="shared" si="399"/>
        <v>0.23393583972374557</v>
      </c>
    </row>
    <row r="3172" spans="1:24">
      <c r="A3172" s="15" t="s">
        <v>1408</v>
      </c>
      <c r="B3172" s="1" t="s">
        <v>1409</v>
      </c>
      <c r="C3172" t="s">
        <v>1410</v>
      </c>
      <c r="D3172" s="1">
        <v>14</v>
      </c>
      <c r="E3172" s="30">
        <v>11.3009</v>
      </c>
      <c r="F3172" s="31">
        <v>7.4359500000000001</v>
      </c>
      <c r="G3172" s="31">
        <v>6.8834099999999996</v>
      </c>
      <c r="H3172" s="35">
        <v>13.944900000000001</v>
      </c>
      <c r="I3172" s="32">
        <v>11.870100000000001</v>
      </c>
      <c r="J3172" s="36">
        <v>12.1104</v>
      </c>
      <c r="L3172" s="21">
        <f t="shared" si="392"/>
        <v>12.641800000000002</v>
      </c>
      <c r="M3172" s="22">
        <f t="shared" si="393"/>
        <v>8.5400866666666673</v>
      </c>
      <c r="O3172" s="25">
        <f t="shared" si="394"/>
        <v>1.1348956912421511</v>
      </c>
      <c r="P3172" s="26">
        <f t="shared" si="395"/>
        <v>2.4068429132440912</v>
      </c>
      <c r="R3172" s="2">
        <f t="shared" si="396"/>
        <v>0.67554356710805952</v>
      </c>
      <c r="S3172" s="2"/>
      <c r="T3172" s="2">
        <f t="shared" si="397"/>
        <v>-0.56587928014926669</v>
      </c>
      <c r="U3172" s="2"/>
      <c r="V3172" s="38">
        <f t="shared" si="398"/>
        <v>2.7908168842171833E-2</v>
      </c>
      <c r="W3172" s="8">
        <v>4694</v>
      </c>
      <c r="X3172" s="9">
        <f t="shared" si="399"/>
        <v>4.7349948159151362E-2</v>
      </c>
    </row>
    <row r="3173" spans="1:24">
      <c r="A3173" s="15" t="s">
        <v>16713</v>
      </c>
      <c r="B3173" s="1" t="s">
        <v>16714</v>
      </c>
      <c r="C3173" t="s">
        <v>16715</v>
      </c>
      <c r="D3173" s="1">
        <v>11</v>
      </c>
      <c r="E3173" s="30">
        <v>10.7959</v>
      </c>
      <c r="F3173" s="31">
        <v>12.209099999999999</v>
      </c>
      <c r="G3173" s="31">
        <v>10.8119</v>
      </c>
      <c r="H3173" s="35">
        <v>13.4093</v>
      </c>
      <c r="I3173" s="32">
        <v>11.1136</v>
      </c>
      <c r="J3173" s="36">
        <v>12.5692</v>
      </c>
      <c r="L3173" s="21">
        <f t="shared" si="392"/>
        <v>12.364033333333333</v>
      </c>
      <c r="M3173" s="22">
        <f t="shared" si="393"/>
        <v>11.2723</v>
      </c>
      <c r="O3173" s="25">
        <f t="shared" si="394"/>
        <v>1.1615204016001326</v>
      </c>
      <c r="P3173" s="26">
        <f t="shared" si="395"/>
        <v>0.8113320405358091</v>
      </c>
      <c r="R3173" s="2">
        <f t="shared" si="396"/>
        <v>0.911700874310163</v>
      </c>
      <c r="S3173" s="2"/>
      <c r="T3173" s="2">
        <f t="shared" si="397"/>
        <v>-0.13336753577815907</v>
      </c>
      <c r="U3173" s="2"/>
      <c r="V3173" s="38">
        <f t="shared" si="398"/>
        <v>0.12645009630499129</v>
      </c>
      <c r="W3173" s="8">
        <v>6285</v>
      </c>
      <c r="X3173" s="9">
        <f t="shared" si="399"/>
        <v>0.160230480027518</v>
      </c>
    </row>
    <row r="3174" spans="1:24">
      <c r="A3174" s="15" t="s">
        <v>22577</v>
      </c>
      <c r="B3174" s="1" t="s">
        <v>22578</v>
      </c>
      <c r="C3174" t="s">
        <v>22579</v>
      </c>
      <c r="D3174" s="1">
        <v>1</v>
      </c>
      <c r="E3174" s="30">
        <v>12.2028</v>
      </c>
      <c r="F3174" s="31">
        <v>10.7524</v>
      </c>
      <c r="G3174" s="31">
        <v>11.8253</v>
      </c>
      <c r="H3174" s="35">
        <v>11.557</v>
      </c>
      <c r="I3174" s="32">
        <v>12.3691</v>
      </c>
      <c r="J3174" s="36">
        <v>12.0145</v>
      </c>
      <c r="L3174" s="21">
        <f t="shared" si="392"/>
        <v>11.980199999999998</v>
      </c>
      <c r="M3174" s="22">
        <f t="shared" si="393"/>
        <v>11.593499999999999</v>
      </c>
      <c r="O3174" s="25">
        <f t="shared" si="394"/>
        <v>0.40713507586549164</v>
      </c>
      <c r="P3174" s="26">
        <f t="shared" si="395"/>
        <v>0.75247157421393684</v>
      </c>
      <c r="R3174" s="2">
        <f t="shared" si="396"/>
        <v>0.96772174087243956</v>
      </c>
      <c r="S3174" s="2"/>
      <c r="T3174" s="2">
        <f t="shared" si="397"/>
        <v>-4.733582091377192E-2</v>
      </c>
      <c r="U3174" s="2"/>
      <c r="V3174" s="38">
        <f t="shared" si="398"/>
        <v>0.23872978219639562</v>
      </c>
      <c r="W3174" s="8">
        <v>6966</v>
      </c>
      <c r="X3174" s="9">
        <f t="shared" si="399"/>
        <v>0.27293195311686691</v>
      </c>
    </row>
    <row r="3175" spans="1:24">
      <c r="A3175" s="15" t="s">
        <v>14276</v>
      </c>
      <c r="B3175" s="1" t="s">
        <v>14277</v>
      </c>
      <c r="C3175" t="s">
        <v>14278</v>
      </c>
      <c r="D3175" s="1">
        <v>8</v>
      </c>
      <c r="E3175" s="30">
        <v>12.876200000000001</v>
      </c>
      <c r="F3175" s="31">
        <v>14.927899999999999</v>
      </c>
      <c r="G3175" s="31">
        <v>15.0642</v>
      </c>
      <c r="H3175" s="35">
        <v>11.5505</v>
      </c>
      <c r="I3175" s="32">
        <v>13.084300000000001</v>
      </c>
      <c r="J3175" s="36">
        <v>13.7484</v>
      </c>
      <c r="L3175" s="21">
        <f t="shared" si="392"/>
        <v>12.794400000000001</v>
      </c>
      <c r="M3175" s="22">
        <f t="shared" si="393"/>
        <v>14.289433333333333</v>
      </c>
      <c r="O3175" s="25">
        <f t="shared" si="394"/>
        <v>1.127263327710079</v>
      </c>
      <c r="P3175" s="26">
        <f t="shared" si="395"/>
        <v>1.2257918923427955</v>
      </c>
      <c r="R3175" s="2">
        <f t="shared" si="396"/>
        <v>1.1168506013047375</v>
      </c>
      <c r="S3175" s="2"/>
      <c r="T3175" s="2">
        <f t="shared" si="397"/>
        <v>0.15943621252483459</v>
      </c>
      <c r="U3175" s="2"/>
      <c r="V3175" s="38">
        <f t="shared" si="398"/>
        <v>9.7467255561708488E-2</v>
      </c>
      <c r="W3175" s="8">
        <v>6039</v>
      </c>
      <c r="X3175" s="9">
        <f t="shared" si="399"/>
        <v>0.128536052871907</v>
      </c>
    </row>
    <row r="3176" spans="1:24">
      <c r="A3176" s="15" t="s">
        <v>7727</v>
      </c>
      <c r="B3176" s="1" t="s">
        <v>7728</v>
      </c>
      <c r="C3176" t="s">
        <v>7729</v>
      </c>
      <c r="D3176" s="1">
        <v>38</v>
      </c>
      <c r="E3176" s="30">
        <v>2.5638999999999998</v>
      </c>
      <c r="F3176" s="31">
        <v>4.1906800000000004</v>
      </c>
      <c r="G3176" s="31">
        <v>5.5986900000000004</v>
      </c>
      <c r="H3176" s="35">
        <v>3.3130999999999999</v>
      </c>
      <c r="I3176" s="32">
        <v>6.5245499999999996</v>
      </c>
      <c r="J3176" s="36">
        <v>3.6916000000000002</v>
      </c>
      <c r="L3176" s="21">
        <f t="shared" si="392"/>
        <v>4.5097500000000004</v>
      </c>
      <c r="M3176" s="22">
        <f t="shared" si="393"/>
        <v>4.1177566666666676</v>
      </c>
      <c r="O3176" s="25">
        <f t="shared" si="394"/>
        <v>1.7551010918177896</v>
      </c>
      <c r="P3176" s="26">
        <f t="shared" si="395"/>
        <v>1.5187086440240352</v>
      </c>
      <c r="R3176" s="2">
        <f t="shared" si="396"/>
        <v>0.91307869985402013</v>
      </c>
      <c r="S3176" s="2"/>
      <c r="T3176" s="2">
        <f t="shared" si="397"/>
        <v>-0.13118888090363517</v>
      </c>
      <c r="U3176" s="2"/>
      <c r="V3176" s="38">
        <f t="shared" si="398"/>
        <v>0.39221370612923467</v>
      </c>
      <c r="W3176" s="8">
        <v>7593</v>
      </c>
      <c r="X3176" s="9">
        <f t="shared" si="399"/>
        <v>0.41137757877166137</v>
      </c>
    </row>
    <row r="3177" spans="1:24">
      <c r="A3177" s="15" t="s">
        <v>12230</v>
      </c>
      <c r="B3177" s="1" t="s">
        <v>12228</v>
      </c>
      <c r="C3177" t="s">
        <v>12231</v>
      </c>
      <c r="D3177" s="1">
        <v>9</v>
      </c>
      <c r="E3177" s="30">
        <v>21.400099999999998</v>
      </c>
      <c r="F3177" s="31">
        <v>15.3757</v>
      </c>
      <c r="G3177" s="31">
        <v>20.248799999999999</v>
      </c>
      <c r="H3177" s="35">
        <v>8.7767099999999996</v>
      </c>
      <c r="I3177" s="32">
        <v>9.7141300000000008</v>
      </c>
      <c r="J3177" s="36">
        <v>12.0838</v>
      </c>
      <c r="L3177" s="21">
        <f t="shared" si="392"/>
        <v>10.191546666666666</v>
      </c>
      <c r="M3177" s="22">
        <f t="shared" si="393"/>
        <v>19.008199999999999</v>
      </c>
      <c r="O3177" s="25">
        <f t="shared" si="394"/>
        <v>1.704451839223788</v>
      </c>
      <c r="P3177" s="26">
        <f t="shared" si="395"/>
        <v>3.1980720926833541</v>
      </c>
      <c r="R3177" s="2">
        <f t="shared" si="396"/>
        <v>1.8650947321047771</v>
      </c>
      <c r="S3177" s="2"/>
      <c r="T3177" s="2">
        <f t="shared" si="397"/>
        <v>0.89924890987292527</v>
      </c>
      <c r="U3177" s="2"/>
      <c r="V3177" s="38">
        <f t="shared" si="398"/>
        <v>6.7717891828763888E-3</v>
      </c>
      <c r="W3177" s="8">
        <v>3242</v>
      </c>
      <c r="X3177" s="9">
        <f t="shared" si="399"/>
        <v>1.6634956524499554E-2</v>
      </c>
    </row>
    <row r="3178" spans="1:24">
      <c r="A3178" s="15" t="s">
        <v>16258</v>
      </c>
      <c r="B3178" s="1" t="s">
        <v>16259</v>
      </c>
      <c r="C3178" t="s">
        <v>16260</v>
      </c>
      <c r="D3178" s="1">
        <v>5</v>
      </c>
      <c r="E3178" s="30">
        <v>9.9664099999999998</v>
      </c>
      <c r="F3178" s="31">
        <v>9.5244999999999997</v>
      </c>
      <c r="G3178" s="31">
        <v>8.3041599999999995</v>
      </c>
      <c r="H3178" s="35">
        <v>17.243400000000001</v>
      </c>
      <c r="I3178" s="32">
        <v>13.9992</v>
      </c>
      <c r="J3178" s="36">
        <v>12.3276</v>
      </c>
      <c r="L3178" s="21">
        <f t="shared" si="392"/>
        <v>14.523400000000001</v>
      </c>
      <c r="M3178" s="22">
        <f t="shared" si="393"/>
        <v>9.2650233333333336</v>
      </c>
      <c r="O3178" s="25">
        <f t="shared" si="394"/>
        <v>2.4994722723006966</v>
      </c>
      <c r="P3178" s="26">
        <f t="shared" si="395"/>
        <v>0.86096740416425388</v>
      </c>
      <c r="R3178" s="2">
        <f t="shared" si="396"/>
        <v>0.63793762709374757</v>
      </c>
      <c r="S3178" s="2"/>
      <c r="T3178" s="2">
        <f t="shared" si="397"/>
        <v>-0.64851272024116224</v>
      </c>
      <c r="U3178" s="2"/>
      <c r="V3178" s="38">
        <f t="shared" si="398"/>
        <v>1.3084310977137839E-2</v>
      </c>
      <c r="W3178" s="8">
        <v>3914</v>
      </c>
      <c r="X3178" s="9">
        <f t="shared" si="399"/>
        <v>2.6623263316792475E-2</v>
      </c>
    </row>
    <row r="3179" spans="1:24">
      <c r="A3179" s="15" t="s">
        <v>13231</v>
      </c>
      <c r="B3179" s="1" t="s">
        <v>13232</v>
      </c>
      <c r="C3179" t="s">
        <v>13233</v>
      </c>
      <c r="D3179" s="1">
        <v>12</v>
      </c>
      <c r="E3179" s="30">
        <v>13.4514</v>
      </c>
      <c r="F3179" s="31">
        <v>15.3893</v>
      </c>
      <c r="G3179" s="31">
        <v>15.908799999999999</v>
      </c>
      <c r="H3179" s="35">
        <v>10.8651</v>
      </c>
      <c r="I3179" s="32">
        <v>13.338699999999999</v>
      </c>
      <c r="J3179" s="36">
        <v>11.666600000000001</v>
      </c>
      <c r="L3179" s="21">
        <f t="shared" si="392"/>
        <v>11.956800000000001</v>
      </c>
      <c r="M3179" s="22">
        <f t="shared" si="393"/>
        <v>14.916499999999999</v>
      </c>
      <c r="O3179" s="25">
        <f t="shared" si="394"/>
        <v>1.2620761744046984</v>
      </c>
      <c r="P3179" s="26">
        <f t="shared" si="395"/>
        <v>1.2951287851020841</v>
      </c>
      <c r="R3179" s="2">
        <f t="shared" si="396"/>
        <v>1.247532784691556</v>
      </c>
      <c r="S3179" s="2"/>
      <c r="T3179" s="2">
        <f t="shared" si="397"/>
        <v>0.31907772954283936</v>
      </c>
      <c r="U3179" s="2"/>
      <c r="V3179" s="38">
        <f t="shared" si="398"/>
        <v>2.3557737546519488E-2</v>
      </c>
      <c r="W3179" s="8">
        <v>4513</v>
      </c>
      <c r="X3179" s="9">
        <f t="shared" si="399"/>
        <v>4.1571863908814802E-2</v>
      </c>
    </row>
    <row r="3180" spans="1:24">
      <c r="A3180" s="15" t="s">
        <v>22868</v>
      </c>
      <c r="B3180" s="1" t="s">
        <v>22869</v>
      </c>
      <c r="C3180" t="s">
        <v>22870</v>
      </c>
      <c r="D3180" s="1">
        <v>1</v>
      </c>
      <c r="E3180" s="30">
        <v>12.6839</v>
      </c>
      <c r="F3180" s="31">
        <v>15.4917</v>
      </c>
      <c r="G3180" s="31">
        <v>15.2584</v>
      </c>
      <c r="H3180" s="35">
        <v>11.2898</v>
      </c>
      <c r="I3180" s="32">
        <v>15.8893</v>
      </c>
      <c r="J3180" s="36">
        <v>12.986000000000001</v>
      </c>
      <c r="L3180" s="21">
        <f t="shared" si="392"/>
        <v>13.388366666666665</v>
      </c>
      <c r="M3180" s="22">
        <f t="shared" si="393"/>
        <v>14.478</v>
      </c>
      <c r="O3180" s="25">
        <f t="shared" si="394"/>
        <v>2.3259996266838492</v>
      </c>
      <c r="P3180" s="26">
        <f t="shared" si="395"/>
        <v>1.5581088954241937</v>
      </c>
      <c r="R3180" s="2">
        <f t="shared" si="396"/>
        <v>1.0813865769038296</v>
      </c>
      <c r="S3180" s="2"/>
      <c r="T3180" s="2">
        <f t="shared" si="397"/>
        <v>0.11288235367748413</v>
      </c>
      <c r="U3180" s="2"/>
      <c r="V3180" s="38">
        <f t="shared" si="398"/>
        <v>0.26859231295423547</v>
      </c>
      <c r="W3180" s="8">
        <v>7101</v>
      </c>
      <c r="X3180" s="9">
        <f t="shared" si="399"/>
        <v>0.30123492189375178</v>
      </c>
    </row>
    <row r="3181" spans="1:24">
      <c r="A3181" s="15" t="s">
        <v>5013</v>
      </c>
      <c r="B3181" s="1" t="s">
        <v>5014</v>
      </c>
      <c r="C3181" t="s">
        <v>5015</v>
      </c>
      <c r="D3181" s="1">
        <v>9</v>
      </c>
      <c r="E3181" s="30">
        <v>11.2065</v>
      </c>
      <c r="F3181" s="31">
        <v>7.9365100000000002</v>
      </c>
      <c r="G3181" s="31">
        <v>9.5782100000000003</v>
      </c>
      <c r="H3181" s="35">
        <v>12.331200000000001</v>
      </c>
      <c r="I3181" s="32">
        <v>13.1496</v>
      </c>
      <c r="J3181" s="36">
        <v>13.4718</v>
      </c>
      <c r="L3181" s="21">
        <f t="shared" si="392"/>
        <v>12.984200000000001</v>
      </c>
      <c r="M3181" s="22">
        <f t="shared" si="393"/>
        <v>9.5737400000000008</v>
      </c>
      <c r="O3181" s="25">
        <f t="shared" si="394"/>
        <v>0.58801357127195575</v>
      </c>
      <c r="P3181" s="26">
        <f t="shared" si="395"/>
        <v>1.6349995827828208</v>
      </c>
      <c r="R3181" s="2">
        <f t="shared" si="396"/>
        <v>0.73733768734307847</v>
      </c>
      <c r="S3181" s="2"/>
      <c r="T3181" s="2">
        <f t="shared" si="397"/>
        <v>-0.43960259594909545</v>
      </c>
      <c r="U3181" s="2"/>
      <c r="V3181" s="38">
        <f t="shared" si="398"/>
        <v>1.3642175364931649E-2</v>
      </c>
      <c r="W3181" s="8">
        <v>3962</v>
      </c>
      <c r="X3181" s="9">
        <f t="shared" si="399"/>
        <v>2.7422080920321969E-2</v>
      </c>
    </row>
    <row r="3182" spans="1:24">
      <c r="A3182" s="15" t="s">
        <v>5599</v>
      </c>
      <c r="B3182" s="1" t="s">
        <v>5600</v>
      </c>
      <c r="C3182" t="s">
        <v>5601</v>
      </c>
      <c r="D3182" s="1">
        <v>10</v>
      </c>
      <c r="E3182" s="30">
        <v>6.3495499999999998</v>
      </c>
      <c r="F3182" s="31">
        <v>3.7214</v>
      </c>
      <c r="G3182" s="31">
        <v>6.2409999999999997</v>
      </c>
      <c r="H3182" s="35">
        <v>12.4069</v>
      </c>
      <c r="I3182" s="32">
        <v>19.346299999999999</v>
      </c>
      <c r="J3182" s="36">
        <v>27.5501</v>
      </c>
      <c r="L3182" s="21">
        <f t="shared" si="392"/>
        <v>19.767766666666667</v>
      </c>
      <c r="M3182" s="22">
        <f t="shared" si="393"/>
        <v>5.4373166666666668</v>
      </c>
      <c r="O3182" s="25">
        <f t="shared" si="394"/>
        <v>7.5803926134029052</v>
      </c>
      <c r="P3182" s="26">
        <f t="shared" si="395"/>
        <v>1.4870182516813069</v>
      </c>
      <c r="R3182" s="2">
        <f t="shared" si="396"/>
        <v>0.27505973529297695</v>
      </c>
      <c r="S3182" s="2"/>
      <c r="T3182" s="2">
        <f t="shared" si="397"/>
        <v>-1.8621831291506385</v>
      </c>
      <c r="U3182" s="2"/>
      <c r="V3182" s="38">
        <f t="shared" si="398"/>
        <v>1.6245879855628594E-2</v>
      </c>
      <c r="W3182" s="8">
        <v>4152</v>
      </c>
      <c r="X3182" s="9">
        <f t="shared" si="399"/>
        <v>3.1161413094948489E-2</v>
      </c>
    </row>
    <row r="3183" spans="1:24">
      <c r="A3183" s="15" t="s">
        <v>8878</v>
      </c>
      <c r="B3183" s="1" t="s">
        <v>8879</v>
      </c>
      <c r="C3183" t="s">
        <v>8880</v>
      </c>
      <c r="D3183" s="1">
        <v>6</v>
      </c>
      <c r="E3183" s="30">
        <v>10.448499999999999</v>
      </c>
      <c r="F3183" s="31">
        <v>8.7006999999999994</v>
      </c>
      <c r="G3183" s="31">
        <v>7.5270099999999998</v>
      </c>
      <c r="H3183" s="35">
        <v>15.621700000000001</v>
      </c>
      <c r="I3183" s="32">
        <v>13.1914</v>
      </c>
      <c r="J3183" s="36">
        <v>14.317399999999999</v>
      </c>
      <c r="L3183" s="21">
        <f t="shared" si="392"/>
        <v>14.376833333333332</v>
      </c>
      <c r="M3183" s="22">
        <f t="shared" si="393"/>
        <v>8.8920700000000004</v>
      </c>
      <c r="O3183" s="25">
        <f t="shared" si="394"/>
        <v>1.2162395994759152</v>
      </c>
      <c r="P3183" s="26">
        <f t="shared" si="395"/>
        <v>1.4701165983349644</v>
      </c>
      <c r="R3183" s="2">
        <f t="shared" si="396"/>
        <v>0.61849990146184264</v>
      </c>
      <c r="S3183" s="2"/>
      <c r="T3183" s="2">
        <f t="shared" si="397"/>
        <v>-0.69315472953296431</v>
      </c>
      <c r="U3183" s="2"/>
      <c r="V3183" s="38">
        <f t="shared" si="398"/>
        <v>3.8014601069545754E-3</v>
      </c>
      <c r="W3183" s="8">
        <v>2662</v>
      </c>
      <c r="X3183" s="9">
        <f t="shared" si="399"/>
        <v>1.1372963295186415E-2</v>
      </c>
    </row>
    <row r="3184" spans="1:24">
      <c r="A3184" s="15" t="s">
        <v>11460</v>
      </c>
      <c r="B3184" s="1" t="s">
        <v>11461</v>
      </c>
      <c r="C3184" t="s">
        <v>11462</v>
      </c>
      <c r="D3184" s="1">
        <v>14</v>
      </c>
      <c r="E3184" s="30">
        <v>15.153499999999999</v>
      </c>
      <c r="F3184" s="31">
        <v>17.505299999999998</v>
      </c>
      <c r="G3184" s="31">
        <v>22.1401</v>
      </c>
      <c r="H3184" s="35">
        <v>9.4610400000000006</v>
      </c>
      <c r="I3184" s="32">
        <v>17.184000000000001</v>
      </c>
      <c r="J3184" s="36">
        <v>10.722899999999999</v>
      </c>
      <c r="L3184" s="21">
        <f t="shared" si="392"/>
        <v>12.455980000000002</v>
      </c>
      <c r="M3184" s="22">
        <f t="shared" si="393"/>
        <v>18.266300000000001</v>
      </c>
      <c r="O3184" s="25">
        <f t="shared" si="394"/>
        <v>4.14290990792703</v>
      </c>
      <c r="P3184" s="26">
        <f t="shared" si="395"/>
        <v>3.5549241398375653</v>
      </c>
      <c r="R3184" s="2">
        <f t="shared" si="396"/>
        <v>1.4664683148174611</v>
      </c>
      <c r="S3184" s="2"/>
      <c r="T3184" s="2">
        <f t="shared" si="397"/>
        <v>0.55234589990526572</v>
      </c>
      <c r="U3184" s="2"/>
      <c r="V3184" s="38">
        <f t="shared" si="398"/>
        <v>6.9516255171555019E-2</v>
      </c>
      <c r="W3184" s="8">
        <v>5709</v>
      </c>
      <c r="X3184" s="9">
        <f t="shared" si="399"/>
        <v>9.6974506250878306E-2</v>
      </c>
    </row>
    <row r="3185" spans="1:24">
      <c r="A3185" s="15" t="s">
        <v>8774</v>
      </c>
      <c r="C3185" t="s">
        <v>8775</v>
      </c>
      <c r="D3185" s="1">
        <v>3</v>
      </c>
      <c r="E3185" s="30">
        <v>18.948699999999999</v>
      </c>
      <c r="F3185" s="31">
        <v>20.7178</v>
      </c>
      <c r="G3185" s="31">
        <v>27.627199999999998</v>
      </c>
      <c r="H3185" s="35">
        <v>7.24993</v>
      </c>
      <c r="I3185" s="32">
        <v>9.5724800000000005</v>
      </c>
      <c r="J3185" s="36">
        <v>7.6345599999999996</v>
      </c>
      <c r="L3185" s="21">
        <f t="shared" si="392"/>
        <v>8.1523233333333334</v>
      </c>
      <c r="M3185" s="22">
        <f t="shared" si="393"/>
        <v>22.431233333333335</v>
      </c>
      <c r="O3185" s="25">
        <f t="shared" si="394"/>
        <v>1.2448368477970626</v>
      </c>
      <c r="P3185" s="26">
        <f t="shared" si="395"/>
        <v>4.5859547428352601</v>
      </c>
      <c r="R3185" s="2">
        <f t="shared" si="396"/>
        <v>2.7515141900243574</v>
      </c>
      <c r="S3185" s="2"/>
      <c r="T3185" s="2">
        <f t="shared" si="397"/>
        <v>1.4602257689089537</v>
      </c>
      <c r="U3185" s="2"/>
      <c r="V3185" s="38">
        <f t="shared" si="398"/>
        <v>3.2477936560064181E-3</v>
      </c>
      <c r="W3185" s="8">
        <v>2493</v>
      </c>
      <c r="X3185" s="9">
        <f t="shared" si="399"/>
        <v>1.0375222092432858E-2</v>
      </c>
    </row>
    <row r="3186" spans="1:24">
      <c r="A3186" s="15" t="s">
        <v>15705</v>
      </c>
      <c r="B3186" s="1" t="s">
        <v>15706</v>
      </c>
      <c r="C3186" t="s">
        <v>15707</v>
      </c>
      <c r="D3186" s="1">
        <v>2</v>
      </c>
      <c r="E3186" s="30">
        <v>9.9647100000000002</v>
      </c>
      <c r="F3186" s="31">
        <v>10.3527</v>
      </c>
      <c r="G3186" s="31">
        <v>11.819800000000001</v>
      </c>
      <c r="H3186" s="35">
        <v>11.2738</v>
      </c>
      <c r="I3186" s="32">
        <v>14.315799999999999</v>
      </c>
      <c r="J3186" s="36">
        <v>11.9154</v>
      </c>
      <c r="L3186" s="21">
        <f t="shared" si="392"/>
        <v>12.501666666666665</v>
      </c>
      <c r="M3186" s="22">
        <f t="shared" si="393"/>
        <v>10.712403333333334</v>
      </c>
      <c r="O3186" s="25">
        <f t="shared" si="394"/>
        <v>1.6035031815788221</v>
      </c>
      <c r="P3186" s="26">
        <f t="shared" si="395"/>
        <v>0.97845776251881922</v>
      </c>
      <c r="R3186" s="2">
        <f t="shared" si="396"/>
        <v>0.85687801626449822</v>
      </c>
      <c r="S3186" s="2"/>
      <c r="T3186" s="2">
        <f t="shared" si="397"/>
        <v>-0.22283825560929932</v>
      </c>
      <c r="U3186" s="2"/>
      <c r="V3186" s="38">
        <f t="shared" si="398"/>
        <v>8.7163505348021017E-2</v>
      </c>
      <c r="W3186" s="8">
        <v>5937</v>
      </c>
      <c r="X3186" s="9">
        <f t="shared" si="399"/>
        <v>0.1169227146019268</v>
      </c>
    </row>
    <row r="3187" spans="1:24">
      <c r="A3187" s="15" t="s">
        <v>7112</v>
      </c>
      <c r="B3187" s="1" t="s">
        <v>7113</v>
      </c>
      <c r="C3187" t="s">
        <v>7114</v>
      </c>
      <c r="D3187" s="1">
        <v>5</v>
      </c>
      <c r="E3187" s="30">
        <v>8.1232199999999999</v>
      </c>
      <c r="F3187" s="31">
        <v>11.5463</v>
      </c>
      <c r="G3187" s="31">
        <v>9.7310099999999995</v>
      </c>
      <c r="H3187" s="35">
        <v>14.309200000000001</v>
      </c>
      <c r="I3187" s="32">
        <v>11.851599999999999</v>
      </c>
      <c r="J3187" s="36">
        <v>10.9946</v>
      </c>
      <c r="L3187" s="21">
        <f t="shared" si="392"/>
        <v>12.385133333333334</v>
      </c>
      <c r="M3187" s="22">
        <f t="shared" si="393"/>
        <v>9.8001766666666654</v>
      </c>
      <c r="O3187" s="25">
        <f t="shared" si="394"/>
        <v>1.7205047670184781</v>
      </c>
      <c r="P3187" s="26">
        <f t="shared" si="395"/>
        <v>1.7125878641498595</v>
      </c>
      <c r="R3187" s="2">
        <f t="shared" si="396"/>
        <v>0.79128551973602745</v>
      </c>
      <c r="S3187" s="2"/>
      <c r="T3187" s="2">
        <f t="shared" si="397"/>
        <v>-0.33772973826503982</v>
      </c>
      <c r="U3187" s="2"/>
      <c r="V3187" s="38">
        <f t="shared" si="398"/>
        <v>6.9448423347382909E-2</v>
      </c>
      <c r="W3187" s="8">
        <v>5708</v>
      </c>
      <c r="X3187" s="9">
        <f t="shared" si="399"/>
        <v>9.6896854158822265E-2</v>
      </c>
    </row>
    <row r="3188" spans="1:24">
      <c r="A3188" s="15" t="s">
        <v>7077</v>
      </c>
      <c r="B3188" s="1" t="s">
        <v>7078</v>
      </c>
      <c r="C3188" t="s">
        <v>7079</v>
      </c>
      <c r="D3188" s="1">
        <v>79</v>
      </c>
      <c r="E3188" s="30">
        <v>10.5174</v>
      </c>
      <c r="F3188" s="31">
        <v>8.2619900000000008</v>
      </c>
      <c r="G3188" s="31">
        <v>10.3209</v>
      </c>
      <c r="H3188" s="35">
        <v>13.260400000000001</v>
      </c>
      <c r="I3188" s="32">
        <v>13.6569</v>
      </c>
      <c r="J3188" s="36">
        <v>14.6289</v>
      </c>
      <c r="L3188" s="21">
        <f t="shared" si="392"/>
        <v>13.848733333333334</v>
      </c>
      <c r="M3188" s="22">
        <f t="shared" si="393"/>
        <v>9.700096666666667</v>
      </c>
      <c r="O3188" s="25">
        <f t="shared" si="394"/>
        <v>0.70412930867372137</v>
      </c>
      <c r="P3188" s="26">
        <f t="shared" si="395"/>
        <v>1.2493062679076474</v>
      </c>
      <c r="R3188" s="2">
        <f t="shared" si="396"/>
        <v>0.70043204914047497</v>
      </c>
      <c r="S3188" s="2"/>
      <c r="T3188" s="2">
        <f t="shared" si="397"/>
        <v>-0.51368299729779765</v>
      </c>
      <c r="U3188" s="2"/>
      <c r="V3188" s="38">
        <f t="shared" si="398"/>
        <v>3.7171025039143E-3</v>
      </c>
      <c r="W3188" s="8">
        <v>2637</v>
      </c>
      <c r="X3188" s="9">
        <f t="shared" si="399"/>
        <v>1.1226016056569392E-2</v>
      </c>
    </row>
    <row r="3189" spans="1:24">
      <c r="A3189" s="15" t="s">
        <v>21026</v>
      </c>
      <c r="B3189" s="1" t="s">
        <v>21027</v>
      </c>
      <c r="C3189" t="s">
        <v>21028</v>
      </c>
      <c r="D3189" s="1">
        <v>1</v>
      </c>
      <c r="E3189" s="30">
        <v>8.5876699999999992</v>
      </c>
      <c r="F3189" s="31">
        <v>6.1680700000000002</v>
      </c>
      <c r="G3189" s="31">
        <v>9.6015300000000003</v>
      </c>
      <c r="H3189" s="35">
        <v>13.530099999999999</v>
      </c>
      <c r="I3189" s="32">
        <v>12.3484</v>
      </c>
      <c r="J3189" s="36">
        <v>15.9475</v>
      </c>
      <c r="L3189" s="21">
        <f t="shared" si="392"/>
        <v>13.942</v>
      </c>
      <c r="M3189" s="22">
        <f t="shared" si="393"/>
        <v>8.1190899999999999</v>
      </c>
      <c r="O3189" s="25">
        <f t="shared" si="394"/>
        <v>1.8345643651831756</v>
      </c>
      <c r="P3189" s="26">
        <f t="shared" si="395"/>
        <v>1.7640400520396351</v>
      </c>
      <c r="R3189" s="2">
        <f t="shared" si="396"/>
        <v>0.58234758284320753</v>
      </c>
      <c r="S3189" s="2"/>
      <c r="T3189" s="2">
        <f t="shared" si="397"/>
        <v>-0.78004759061351081</v>
      </c>
      <c r="U3189" s="2"/>
      <c r="V3189" s="38">
        <f t="shared" si="398"/>
        <v>8.3195492383500262E-3</v>
      </c>
      <c r="W3189" s="8">
        <v>3442</v>
      </c>
      <c r="X3189" s="9">
        <f t="shared" si="399"/>
        <v>1.9249532287687277E-2</v>
      </c>
    </row>
    <row r="3190" spans="1:24">
      <c r="A3190" s="15" t="s">
        <v>19632</v>
      </c>
      <c r="B3190" s="1" t="s">
        <v>19633</v>
      </c>
      <c r="C3190" t="s">
        <v>19634</v>
      </c>
      <c r="D3190" s="1">
        <v>4</v>
      </c>
      <c r="E3190" s="30">
        <v>15.924099999999999</v>
      </c>
      <c r="F3190" s="31">
        <v>14.239000000000001</v>
      </c>
      <c r="G3190" s="31">
        <v>15.066800000000001</v>
      </c>
      <c r="H3190" s="35">
        <v>10.4876</v>
      </c>
      <c r="I3190" s="32">
        <v>9.8421900000000004</v>
      </c>
      <c r="J3190" s="36">
        <v>13.540800000000001</v>
      </c>
      <c r="L3190" s="21">
        <f t="shared" si="392"/>
        <v>11.290196666666668</v>
      </c>
      <c r="M3190" s="22">
        <f t="shared" si="393"/>
        <v>15.076633333333334</v>
      </c>
      <c r="O3190" s="25">
        <f t="shared" si="394"/>
        <v>1.9756138387937285</v>
      </c>
      <c r="P3190" s="26">
        <f t="shared" si="395"/>
        <v>0.84259303541705832</v>
      </c>
      <c r="R3190" s="2">
        <f t="shared" si="396"/>
        <v>1.3353738449787853</v>
      </c>
      <c r="S3190" s="2"/>
      <c r="T3190" s="2">
        <f t="shared" si="397"/>
        <v>0.41724368857482386</v>
      </c>
      <c r="U3190" s="2"/>
      <c r="V3190" s="38">
        <f t="shared" si="398"/>
        <v>1.8949033781821265E-2</v>
      </c>
      <c r="W3190" s="8">
        <v>4316</v>
      </c>
      <c r="X3190" s="9">
        <f t="shared" si="399"/>
        <v>3.4965269934760089E-2</v>
      </c>
    </row>
    <row r="3191" spans="1:24">
      <c r="A3191" s="15" t="s">
        <v>22636</v>
      </c>
      <c r="C3191" t="s">
        <v>22637</v>
      </c>
      <c r="D3191" s="1">
        <v>2</v>
      </c>
      <c r="E3191" s="30">
        <v>5.20017</v>
      </c>
      <c r="F3191" s="31">
        <v>6.4644300000000001</v>
      </c>
      <c r="G3191" s="31">
        <v>6.3244800000000003</v>
      </c>
      <c r="H3191" s="35">
        <v>27.843900000000001</v>
      </c>
      <c r="I3191" s="32">
        <v>19.258099999999999</v>
      </c>
      <c r="J3191" s="36">
        <v>15.470800000000001</v>
      </c>
      <c r="L3191" s="21">
        <f t="shared" si="392"/>
        <v>20.857600000000001</v>
      </c>
      <c r="M3191" s="22">
        <f t="shared" si="393"/>
        <v>5.9963600000000001</v>
      </c>
      <c r="O3191" s="25">
        <f t="shared" si="394"/>
        <v>6.3397319414940583</v>
      </c>
      <c r="P3191" s="26">
        <f t="shared" si="395"/>
        <v>0.6930623259851888</v>
      </c>
      <c r="R3191" s="2">
        <f t="shared" si="396"/>
        <v>0.28749041116907026</v>
      </c>
      <c r="S3191" s="2"/>
      <c r="T3191" s="2">
        <f t="shared" si="397"/>
        <v>-1.7984142570548027</v>
      </c>
      <c r="U3191" s="2"/>
      <c r="V3191" s="38">
        <f t="shared" si="398"/>
        <v>7.8270019456504591E-3</v>
      </c>
      <c r="W3191" s="8">
        <v>3393</v>
      </c>
      <c r="X3191" s="9">
        <f t="shared" si="399"/>
        <v>1.8371424549118848E-2</v>
      </c>
    </row>
    <row r="3192" spans="1:24">
      <c r="A3192" s="15" t="s">
        <v>21672</v>
      </c>
      <c r="B3192" s="1" t="s">
        <v>21673</v>
      </c>
      <c r="C3192" t="s">
        <v>21674</v>
      </c>
      <c r="D3192" s="1">
        <v>1</v>
      </c>
      <c r="E3192" s="30">
        <v>8.2834599999999998</v>
      </c>
      <c r="F3192" s="31">
        <v>7.6366300000000003</v>
      </c>
      <c r="G3192" s="31">
        <v>6.65578</v>
      </c>
      <c r="H3192" s="35">
        <v>14.436299999999999</v>
      </c>
      <c r="I3192" s="32">
        <v>23.95</v>
      </c>
      <c r="J3192" s="36">
        <v>11.805199999999999</v>
      </c>
      <c r="L3192" s="21">
        <f t="shared" si="392"/>
        <v>16.730499999999999</v>
      </c>
      <c r="M3192" s="22">
        <f t="shared" si="393"/>
        <v>7.5252900000000009</v>
      </c>
      <c r="O3192" s="25">
        <f t="shared" si="394"/>
        <v>6.3891749850821835</v>
      </c>
      <c r="P3192" s="26">
        <f t="shared" si="395"/>
        <v>0.81953217892893016</v>
      </c>
      <c r="R3192" s="2">
        <f t="shared" si="396"/>
        <v>0.44979468635127468</v>
      </c>
      <c r="S3192" s="2"/>
      <c r="T3192" s="2">
        <f t="shared" si="397"/>
        <v>-1.1526614769462566</v>
      </c>
      <c r="U3192" s="2"/>
      <c r="V3192" s="38">
        <f t="shared" si="398"/>
        <v>3.4282470985924816E-2</v>
      </c>
      <c r="W3192" s="8">
        <v>4896</v>
      </c>
      <c r="X3192" s="9">
        <f t="shared" si="399"/>
        <v>5.5765032461581952E-2</v>
      </c>
    </row>
    <row r="3193" spans="1:24">
      <c r="A3193" s="15" t="s">
        <v>14359</v>
      </c>
      <c r="B3193" s="1" t="s">
        <v>14360</v>
      </c>
      <c r="C3193" t="s">
        <v>14361</v>
      </c>
      <c r="D3193" s="1">
        <v>16</v>
      </c>
      <c r="E3193" s="30">
        <v>13.9291</v>
      </c>
      <c r="F3193" s="31">
        <v>12.927199999999999</v>
      </c>
      <c r="G3193" s="31">
        <v>14.267300000000001</v>
      </c>
      <c r="H3193" s="35">
        <v>13.335599999999999</v>
      </c>
      <c r="I3193" s="32">
        <v>10.9137</v>
      </c>
      <c r="J3193" s="36">
        <v>13.3484</v>
      </c>
      <c r="L3193" s="21">
        <f t="shared" si="392"/>
        <v>12.532566666666666</v>
      </c>
      <c r="M3193" s="22">
        <f t="shared" si="393"/>
        <v>13.707866666666666</v>
      </c>
      <c r="O3193" s="25">
        <f t="shared" si="394"/>
        <v>1.4019942665122893</v>
      </c>
      <c r="P3193" s="26">
        <f t="shared" si="395"/>
        <v>0.69690396995090675</v>
      </c>
      <c r="R3193" s="2">
        <f t="shared" si="396"/>
        <v>1.0937796726927445</v>
      </c>
      <c r="S3193" s="2"/>
      <c r="T3193" s="2">
        <f t="shared" si="397"/>
        <v>0.12932215574816466</v>
      </c>
      <c r="U3193" s="2"/>
      <c r="V3193" s="38">
        <f t="shared" si="398"/>
        <v>0.13169275302223094</v>
      </c>
      <c r="W3193" s="8">
        <v>6330</v>
      </c>
      <c r="X3193" s="9">
        <f t="shared" si="399"/>
        <v>0.16568737520838026</v>
      </c>
    </row>
    <row r="3194" spans="1:24">
      <c r="A3194" s="15" t="s">
        <v>921</v>
      </c>
      <c r="B3194" s="1" t="s">
        <v>922</v>
      </c>
      <c r="C3194" t="s">
        <v>923</v>
      </c>
      <c r="D3194" s="1">
        <v>74</v>
      </c>
      <c r="E3194" s="30">
        <v>13.901</v>
      </c>
      <c r="F3194" s="31">
        <v>17.684899999999999</v>
      </c>
      <c r="G3194" s="31">
        <v>16.941600000000001</v>
      </c>
      <c r="H3194" s="35">
        <v>11.648300000000001</v>
      </c>
      <c r="I3194" s="32">
        <v>12.1005</v>
      </c>
      <c r="J3194" s="36">
        <v>13.4864</v>
      </c>
      <c r="L3194" s="21">
        <f t="shared" si="392"/>
        <v>12.411733333333336</v>
      </c>
      <c r="M3194" s="22">
        <f t="shared" si="393"/>
        <v>16.175833333333333</v>
      </c>
      <c r="O3194" s="25">
        <f t="shared" si="394"/>
        <v>0.95775912594625401</v>
      </c>
      <c r="P3194" s="26">
        <f t="shared" si="395"/>
        <v>2.0048126454442716</v>
      </c>
      <c r="R3194" s="2">
        <f t="shared" si="396"/>
        <v>1.3032694869370915</v>
      </c>
      <c r="S3194" s="2"/>
      <c r="T3194" s="2">
        <f t="shared" si="397"/>
        <v>0.38213543177150083</v>
      </c>
      <c r="U3194" s="2"/>
      <c r="V3194" s="38">
        <f t="shared" si="398"/>
        <v>2.1314674279556401E-2</v>
      </c>
      <c r="W3194" s="8">
        <v>4420</v>
      </c>
      <c r="X3194" s="9">
        <f t="shared" si="399"/>
        <v>3.8404992299182615E-2</v>
      </c>
    </row>
    <row r="3195" spans="1:24">
      <c r="A3195" s="15" t="s">
        <v>22792</v>
      </c>
      <c r="B3195" s="1" t="s">
        <v>22793</v>
      </c>
      <c r="C3195" t="s">
        <v>22794</v>
      </c>
      <c r="D3195" s="1">
        <v>1</v>
      </c>
      <c r="E3195" s="30">
        <v>17.9163</v>
      </c>
      <c r="F3195" s="31">
        <v>15.0512</v>
      </c>
      <c r="G3195" s="31">
        <v>15.3674</v>
      </c>
      <c r="H3195" s="35">
        <v>12.4383</v>
      </c>
      <c r="I3195" s="32">
        <v>10.666399999999999</v>
      </c>
      <c r="J3195" s="36">
        <v>10.72</v>
      </c>
      <c r="L3195" s="21">
        <f t="shared" si="392"/>
        <v>11.274900000000001</v>
      </c>
      <c r="M3195" s="22">
        <f t="shared" si="393"/>
        <v>16.111633333333334</v>
      </c>
      <c r="O3195" s="25">
        <f t="shared" si="394"/>
        <v>1.0078903263748491</v>
      </c>
      <c r="P3195" s="26">
        <f t="shared" si="395"/>
        <v>1.57086343879197</v>
      </c>
      <c r="R3195" s="2">
        <f t="shared" si="396"/>
        <v>1.4289823708709908</v>
      </c>
      <c r="S3195" s="2"/>
      <c r="T3195" s="2">
        <f t="shared" si="397"/>
        <v>0.51498811824347024</v>
      </c>
      <c r="U3195" s="2"/>
      <c r="V3195" s="38">
        <f t="shared" si="398"/>
        <v>5.4589054323601E-3</v>
      </c>
      <c r="W3195" s="8">
        <v>3023</v>
      </c>
      <c r="X3195" s="9">
        <f t="shared" si="399"/>
        <v>1.4381317520117709E-2</v>
      </c>
    </row>
    <row r="3196" spans="1:24">
      <c r="A3196" s="15" t="s">
        <v>21579</v>
      </c>
      <c r="B3196" s="1" t="s">
        <v>21580</v>
      </c>
      <c r="C3196" t="s">
        <v>21581</v>
      </c>
      <c r="D3196" s="1">
        <v>6</v>
      </c>
      <c r="E3196" s="30">
        <v>11.9617</v>
      </c>
      <c r="F3196" s="31">
        <v>9.4644100000000009</v>
      </c>
      <c r="G3196" s="31">
        <v>10.1473</v>
      </c>
      <c r="H3196" s="35">
        <v>8.3066999999999993</v>
      </c>
      <c r="I3196" s="32">
        <v>8.4964899999999997</v>
      </c>
      <c r="J3196" s="36">
        <v>8.5413300000000003</v>
      </c>
      <c r="L3196" s="21">
        <f t="shared" si="392"/>
        <v>8.4481733333333349</v>
      </c>
      <c r="M3196" s="22">
        <f t="shared" si="393"/>
        <v>10.524470000000001</v>
      </c>
      <c r="O3196" s="25">
        <f t="shared" si="394"/>
        <v>0.12455394186188345</v>
      </c>
      <c r="P3196" s="26">
        <f t="shared" si="395"/>
        <v>1.2906615523443781</v>
      </c>
      <c r="R3196" s="2">
        <f t="shared" si="396"/>
        <v>1.2457687105536028</v>
      </c>
      <c r="S3196" s="2"/>
      <c r="T3196" s="2">
        <f t="shared" si="397"/>
        <v>0.3170362424301803</v>
      </c>
      <c r="U3196" s="2"/>
      <c r="V3196" s="38">
        <f t="shared" si="398"/>
        <v>2.5076034736347886E-2</v>
      </c>
      <c r="W3196" s="8">
        <v>4583</v>
      </c>
      <c r="X3196" s="9">
        <f t="shared" si="399"/>
        <v>4.3575287069664972E-2</v>
      </c>
    </row>
    <row r="3197" spans="1:24">
      <c r="A3197" s="15" t="s">
        <v>10180</v>
      </c>
      <c r="B3197" s="1" t="s">
        <v>10181</v>
      </c>
      <c r="C3197" t="s">
        <v>10182</v>
      </c>
      <c r="D3197" s="1">
        <v>32</v>
      </c>
      <c r="E3197" s="30">
        <v>12.461399999999999</v>
      </c>
      <c r="F3197" s="31">
        <v>11.645099999999999</v>
      </c>
      <c r="G3197" s="31">
        <v>12.0097</v>
      </c>
      <c r="H3197" s="35">
        <v>11.969099999999999</v>
      </c>
      <c r="I3197" s="32">
        <v>11.142899999999999</v>
      </c>
      <c r="J3197" s="36">
        <v>13.061199999999999</v>
      </c>
      <c r="L3197" s="21">
        <f t="shared" si="392"/>
        <v>12.057733333333331</v>
      </c>
      <c r="M3197" s="22">
        <f t="shared" si="393"/>
        <v>12.038733333333333</v>
      </c>
      <c r="O3197" s="25">
        <f t="shared" si="394"/>
        <v>0.96221651582860168</v>
      </c>
      <c r="P3197" s="26">
        <f t="shared" si="395"/>
        <v>0.40892373779634428</v>
      </c>
      <c r="R3197" s="2">
        <f t="shared" si="396"/>
        <v>0.99842424778565364</v>
      </c>
      <c r="S3197" s="2"/>
      <c r="T3197" s="2">
        <f t="shared" si="397"/>
        <v>-2.2751228914054933E-3</v>
      </c>
      <c r="U3197" s="2"/>
      <c r="V3197" s="38">
        <f t="shared" si="398"/>
        <v>0.48819869480175937</v>
      </c>
      <c r="W3197" s="8">
        <v>7932</v>
      </c>
      <c r="X3197" s="9">
        <f t="shared" si="399"/>
        <v>0.49016823063555365</v>
      </c>
    </row>
    <row r="3198" spans="1:24">
      <c r="A3198" s="15" t="s">
        <v>14060</v>
      </c>
      <c r="B3198" s="1" t="s">
        <v>14061</v>
      </c>
      <c r="C3198" t="s">
        <v>14062</v>
      </c>
      <c r="D3198" s="1">
        <v>17</v>
      </c>
      <c r="E3198" s="30">
        <v>11.507899999999999</v>
      </c>
      <c r="F3198" s="31">
        <v>10.723800000000001</v>
      </c>
      <c r="G3198" s="31">
        <v>10.656000000000001</v>
      </c>
      <c r="H3198" s="35">
        <v>14.282</v>
      </c>
      <c r="I3198" s="32">
        <v>14.133699999999999</v>
      </c>
      <c r="J3198" s="36">
        <v>12.349399999999999</v>
      </c>
      <c r="L3198" s="21">
        <f t="shared" si="392"/>
        <v>13.588366666666667</v>
      </c>
      <c r="M3198" s="22">
        <f t="shared" si="393"/>
        <v>10.962566666666667</v>
      </c>
      <c r="O3198" s="25">
        <f t="shared" si="394"/>
        <v>1.0755356913340133</v>
      </c>
      <c r="P3198" s="26">
        <f t="shared" si="395"/>
        <v>0.4734876379942064</v>
      </c>
      <c r="R3198" s="2">
        <f t="shared" si="396"/>
        <v>0.80676117561345373</v>
      </c>
      <c r="S3198" s="2"/>
      <c r="T3198" s="2">
        <f t="shared" si="397"/>
        <v>-0.30978643718544979</v>
      </c>
      <c r="U3198" s="2"/>
      <c r="V3198" s="38">
        <f t="shared" si="398"/>
        <v>8.99540860759767E-3</v>
      </c>
      <c r="W3198" s="8">
        <v>3516</v>
      </c>
      <c r="X3198" s="9">
        <f t="shared" si="399"/>
        <v>2.0375265685696201E-2</v>
      </c>
    </row>
    <row r="3199" spans="1:24">
      <c r="A3199" s="15" t="s">
        <v>22016</v>
      </c>
      <c r="B3199" s="1" t="s">
        <v>22017</v>
      </c>
      <c r="C3199" t="s">
        <v>22018</v>
      </c>
      <c r="D3199" s="1">
        <v>2</v>
      </c>
      <c r="E3199" s="30">
        <v>21.372800000000002</v>
      </c>
      <c r="F3199" s="31">
        <v>15.4236</v>
      </c>
      <c r="G3199" s="31">
        <v>20.310199999999998</v>
      </c>
      <c r="H3199" s="35">
        <v>13.0199</v>
      </c>
      <c r="I3199" s="32">
        <v>12.4831</v>
      </c>
      <c r="J3199" s="36">
        <v>6.0310699999999997</v>
      </c>
      <c r="L3199" s="21">
        <f t="shared" si="392"/>
        <v>10.511356666666666</v>
      </c>
      <c r="M3199" s="22">
        <f t="shared" si="393"/>
        <v>19.035533333333333</v>
      </c>
      <c r="O3199" s="25">
        <f t="shared" si="394"/>
        <v>3.8893142096818694</v>
      </c>
      <c r="P3199" s="26">
        <f t="shared" si="395"/>
        <v>3.1728262627086048</v>
      </c>
      <c r="R3199" s="2">
        <f t="shared" si="396"/>
        <v>1.8109492368095841</v>
      </c>
      <c r="S3199" s="2"/>
      <c r="T3199" s="2">
        <f t="shared" si="397"/>
        <v>0.85674610629387382</v>
      </c>
      <c r="U3199" s="2"/>
      <c r="V3199" s="38">
        <f t="shared" si="398"/>
        <v>2.1163045447560258E-2</v>
      </c>
      <c r="W3199" s="8">
        <v>4413</v>
      </c>
      <c r="X3199" s="9">
        <f t="shared" si="399"/>
        <v>3.8192271458048925E-2</v>
      </c>
    </row>
    <row r="3200" spans="1:24">
      <c r="A3200" s="15" t="s">
        <v>13620</v>
      </c>
      <c r="B3200" s="1" t="s">
        <v>13621</v>
      </c>
      <c r="C3200" t="s">
        <v>13622</v>
      </c>
      <c r="D3200" s="1">
        <v>12</v>
      </c>
      <c r="E3200" s="30">
        <v>12.5665</v>
      </c>
      <c r="F3200" s="31">
        <v>14.1671</v>
      </c>
      <c r="G3200" s="31">
        <v>13.4803</v>
      </c>
      <c r="H3200" s="35">
        <v>12.4975</v>
      </c>
      <c r="I3200" s="32">
        <v>14.65</v>
      </c>
      <c r="J3200" s="36">
        <v>13.453099999999999</v>
      </c>
      <c r="L3200" s="21">
        <f t="shared" si="392"/>
        <v>13.533533333333333</v>
      </c>
      <c r="M3200" s="22">
        <f t="shared" si="393"/>
        <v>13.404633333333331</v>
      </c>
      <c r="O3200" s="25">
        <f t="shared" si="394"/>
        <v>1.0785018327909013</v>
      </c>
      <c r="P3200" s="26">
        <f t="shared" si="395"/>
        <v>0.80297831436056444</v>
      </c>
      <c r="R3200" s="2">
        <f t="shared" si="396"/>
        <v>0.9904755102141346</v>
      </c>
      <c r="S3200" s="2"/>
      <c r="T3200" s="2">
        <f t="shared" si="397"/>
        <v>-1.3806790372706544E-2</v>
      </c>
      <c r="U3200" s="2"/>
      <c r="V3200" s="38">
        <f t="shared" si="398"/>
        <v>0.43808882044908887</v>
      </c>
      <c r="W3200" s="8">
        <v>7764</v>
      </c>
      <c r="X3200" s="9">
        <f t="shared" si="399"/>
        <v>0.44937395235143529</v>
      </c>
    </row>
    <row r="3201" spans="1:24">
      <c r="A3201" s="15" t="s">
        <v>20585</v>
      </c>
      <c r="B3201" s="1" t="s">
        <v>20586</v>
      </c>
      <c r="C3201" t="s">
        <v>20587</v>
      </c>
      <c r="D3201" s="1">
        <v>1</v>
      </c>
      <c r="E3201" s="30">
        <v>6.4205300000000003</v>
      </c>
      <c r="F3201" s="31">
        <v>12.401999999999999</v>
      </c>
      <c r="G3201" s="31">
        <v>8.5452999999999992</v>
      </c>
      <c r="H3201" s="35">
        <v>7.8465699999999998</v>
      </c>
      <c r="I3201" s="32">
        <v>10.0793</v>
      </c>
      <c r="J3201" s="36">
        <v>11.217000000000001</v>
      </c>
      <c r="L3201" s="21">
        <f t="shared" si="392"/>
        <v>9.7142900000000001</v>
      </c>
      <c r="M3201" s="22">
        <f t="shared" si="393"/>
        <v>9.1226099999999999</v>
      </c>
      <c r="O3201" s="25">
        <f t="shared" si="394"/>
        <v>1.7146060250973141</v>
      </c>
      <c r="P3201" s="26">
        <f t="shared" si="395"/>
        <v>3.0322369576436499</v>
      </c>
      <c r="R3201" s="2">
        <f t="shared" si="396"/>
        <v>0.93909179157715073</v>
      </c>
      <c r="S3201" s="2"/>
      <c r="T3201" s="2">
        <f t="shared" si="397"/>
        <v>-9.0661913812481454E-2</v>
      </c>
      <c r="U3201" s="2"/>
      <c r="V3201" s="38">
        <f t="shared" si="398"/>
        <v>0.39162096174601613</v>
      </c>
      <c r="W3201" s="8">
        <v>7590</v>
      </c>
      <c r="X3201" s="9">
        <f t="shared" si="399"/>
        <v>0.41091822652770388</v>
      </c>
    </row>
    <row r="3202" spans="1:24">
      <c r="A3202" s="15" t="s">
        <v>5230</v>
      </c>
      <c r="B3202" s="1" t="s">
        <v>5231</v>
      </c>
      <c r="C3202" t="s">
        <v>5232</v>
      </c>
      <c r="D3202" s="1">
        <v>21</v>
      </c>
      <c r="E3202" s="30">
        <v>8.9243900000000007</v>
      </c>
      <c r="F3202" s="31">
        <v>6.3991800000000003</v>
      </c>
      <c r="G3202" s="31">
        <v>3.6901000000000002</v>
      </c>
      <c r="H3202" s="35">
        <v>19.5854</v>
      </c>
      <c r="I3202" s="32">
        <v>13.539300000000001</v>
      </c>
      <c r="J3202" s="36">
        <v>14.5543</v>
      </c>
      <c r="L3202" s="21">
        <f t="shared" si="392"/>
        <v>15.893000000000001</v>
      </c>
      <c r="M3202" s="22">
        <f t="shared" si="393"/>
        <v>6.3378900000000007</v>
      </c>
      <c r="O3202" s="25">
        <f t="shared" si="394"/>
        <v>3.2377337089390221</v>
      </c>
      <c r="P3202" s="26">
        <f t="shared" si="395"/>
        <v>2.6176831930353996</v>
      </c>
      <c r="R3202" s="2">
        <f t="shared" si="396"/>
        <v>0.3987849996853961</v>
      </c>
      <c r="S3202" s="2"/>
      <c r="T3202" s="2">
        <f t="shared" si="397"/>
        <v>-1.3263169511655388</v>
      </c>
      <c r="U3202" s="2"/>
      <c r="V3202" s="38">
        <f t="shared" si="398"/>
        <v>8.2351847538447587E-3</v>
      </c>
      <c r="W3202" s="8">
        <v>3428</v>
      </c>
      <c r="X3202" s="9">
        <f t="shared" si="399"/>
        <v>1.9132150344113086E-2</v>
      </c>
    </row>
    <row r="3203" spans="1:24">
      <c r="A3203" s="15" t="s">
        <v>16605</v>
      </c>
      <c r="B3203" s="1" t="s">
        <v>16606</v>
      </c>
      <c r="C3203" t="s">
        <v>16607</v>
      </c>
      <c r="D3203" s="1">
        <v>5</v>
      </c>
      <c r="E3203" s="30">
        <v>13.022399999999999</v>
      </c>
      <c r="F3203" s="31">
        <v>12.428599999999999</v>
      </c>
      <c r="G3203" s="31">
        <v>13.590400000000001</v>
      </c>
      <c r="H3203" s="35">
        <v>7.8997299999999999</v>
      </c>
      <c r="I3203" s="32">
        <v>10.835000000000001</v>
      </c>
      <c r="J3203" s="36">
        <v>9.6953499999999995</v>
      </c>
      <c r="L3203" s="21">
        <f t="shared" si="392"/>
        <v>9.4766933333333316</v>
      </c>
      <c r="M3203" s="22">
        <f t="shared" si="393"/>
        <v>13.013800000000002</v>
      </c>
      <c r="O3203" s="25">
        <f t="shared" si="394"/>
        <v>1.4798008469498074</v>
      </c>
      <c r="P3203" s="26">
        <f t="shared" si="395"/>
        <v>0.5809477429166936</v>
      </c>
      <c r="R3203" s="2">
        <f t="shared" si="396"/>
        <v>1.3732427063166903</v>
      </c>
      <c r="S3203" s="2"/>
      <c r="T3203" s="2">
        <f t="shared" si="397"/>
        <v>0.45758662931230665</v>
      </c>
      <c r="U3203" s="2"/>
      <c r="V3203" s="38">
        <f t="shared" si="398"/>
        <v>9.1223604265924935E-3</v>
      </c>
      <c r="W3203" s="8">
        <v>3530</v>
      </c>
      <c r="X3203" s="9">
        <f t="shared" si="399"/>
        <v>2.0580872078578644E-2</v>
      </c>
    </row>
    <row r="3204" spans="1:24">
      <c r="A3204" s="15" t="s">
        <v>21689</v>
      </c>
      <c r="B3204" s="1" t="s">
        <v>21690</v>
      </c>
      <c r="C3204" t="s">
        <v>21691</v>
      </c>
      <c r="D3204" s="1">
        <v>2</v>
      </c>
      <c r="E3204" s="30">
        <v>4.2847400000000002</v>
      </c>
      <c r="F3204" s="31">
        <v>6.1420599999999999</v>
      </c>
      <c r="G3204" s="31">
        <v>7.9564300000000001</v>
      </c>
      <c r="H3204" s="35">
        <v>14.0276</v>
      </c>
      <c r="I3204" s="32">
        <v>20.6309</v>
      </c>
      <c r="J3204" s="36">
        <v>14.177300000000001</v>
      </c>
      <c r="L3204" s="21">
        <f t="shared" ref="L3204:L3267" si="400">AVERAGE(H3204:J3204)</f>
        <v>16.278600000000001</v>
      </c>
      <c r="M3204" s="22">
        <f t="shared" ref="M3204:M3267" si="401">AVERAGE(E3204:G3204)</f>
        <v>6.127743333333334</v>
      </c>
      <c r="O3204" s="25">
        <f t="shared" ref="O3204:O3267" si="402">STDEV(H3204:J3204)</f>
        <v>3.7699454889958135</v>
      </c>
      <c r="P3204" s="26">
        <f t="shared" ref="P3204:P3267" si="403">STDEV(E3204:G3204)</f>
        <v>1.8358868672206694</v>
      </c>
      <c r="R3204" s="2">
        <f t="shared" ref="R3204:R3267" si="404">M3204/L3204</f>
        <v>0.37642938172406309</v>
      </c>
      <c r="S3204" s="2"/>
      <c r="T3204" s="2">
        <f t="shared" ref="T3204:T3267" si="405">LOG(R3204,2)</f>
        <v>-1.4095488546709378</v>
      </c>
      <c r="U3204" s="2"/>
      <c r="V3204" s="38">
        <f t="shared" ref="V3204:V3267" si="406">TTEST(E3204:G3204,H3204:J3204,1,2)</f>
        <v>6.8870061319759547E-3</v>
      </c>
      <c r="W3204" s="8">
        <v>3267</v>
      </c>
      <c r="X3204" s="9">
        <f t="shared" ref="X3204:X3267" si="407">(V3204*7964)/W3204</f>
        <v>1.6788526732493571E-2</v>
      </c>
    </row>
    <row r="3205" spans="1:24">
      <c r="A3205" s="15" t="s">
        <v>5054</v>
      </c>
      <c r="B3205" s="1" t="s">
        <v>5055</v>
      </c>
      <c r="C3205" t="s">
        <v>5056</v>
      </c>
      <c r="D3205" s="1">
        <v>20</v>
      </c>
      <c r="E3205" s="30">
        <v>8.4863</v>
      </c>
      <c r="F3205" s="31">
        <v>7.1060699999999999</v>
      </c>
      <c r="G3205" s="31">
        <v>7.0544099999999998</v>
      </c>
      <c r="H3205" s="35">
        <v>19.180499999999999</v>
      </c>
      <c r="I3205" s="32">
        <v>22.221699999999998</v>
      </c>
      <c r="J3205" s="36">
        <v>13.8874</v>
      </c>
      <c r="L3205" s="21">
        <f t="shared" si="400"/>
        <v>18.429866666666666</v>
      </c>
      <c r="M3205" s="22">
        <f t="shared" si="401"/>
        <v>7.5489266666666666</v>
      </c>
      <c r="O3205" s="25">
        <f t="shared" si="402"/>
        <v>4.2175498720623832</v>
      </c>
      <c r="P3205" s="26">
        <f t="shared" si="403"/>
        <v>0.81219995286464608</v>
      </c>
      <c r="R3205" s="2">
        <f t="shared" si="404"/>
        <v>0.40960289095960184</v>
      </c>
      <c r="S3205" s="2"/>
      <c r="T3205" s="2">
        <f t="shared" si="405"/>
        <v>-1.2877021970339162</v>
      </c>
      <c r="U3205" s="2"/>
      <c r="V3205" s="38">
        <f t="shared" si="406"/>
        <v>5.9008323695574098E-3</v>
      </c>
      <c r="W3205" s="8">
        <v>3098</v>
      </c>
      <c r="X3205" s="9">
        <f t="shared" si="407"/>
        <v>1.5169215297338674E-2</v>
      </c>
    </row>
    <row r="3206" spans="1:24">
      <c r="A3206" s="15" t="s">
        <v>16121</v>
      </c>
      <c r="B3206" s="1" t="s">
        <v>16122</v>
      </c>
      <c r="C3206" t="s">
        <v>16123</v>
      </c>
      <c r="D3206" s="1">
        <v>3</v>
      </c>
      <c r="E3206" s="30">
        <v>9.2820999999999998</v>
      </c>
      <c r="F3206" s="31">
        <v>8.2546900000000001</v>
      </c>
      <c r="G3206" s="31">
        <v>10.676399999999999</v>
      </c>
      <c r="H3206" s="35">
        <v>15.1599</v>
      </c>
      <c r="I3206" s="32">
        <v>12.6206</v>
      </c>
      <c r="J3206" s="36">
        <v>14.3446</v>
      </c>
      <c r="L3206" s="21">
        <f t="shared" si="400"/>
        <v>14.041700000000001</v>
      </c>
      <c r="M3206" s="22">
        <f t="shared" si="401"/>
        <v>9.4043966666666652</v>
      </c>
      <c r="O3206" s="25">
        <f t="shared" si="402"/>
        <v>1.2964653601234399</v>
      </c>
      <c r="P3206" s="26">
        <f t="shared" si="403"/>
        <v>1.2154781721747798</v>
      </c>
      <c r="R3206" s="2">
        <f t="shared" si="404"/>
        <v>0.66974772760183343</v>
      </c>
      <c r="S3206" s="2"/>
      <c r="T3206" s="2">
        <f t="shared" si="405"/>
        <v>-0.57831031375532194</v>
      </c>
      <c r="U3206" s="2"/>
      <c r="V3206" s="38">
        <f t="shared" si="406"/>
        <v>5.3305499881541128E-3</v>
      </c>
      <c r="W3206" s="8">
        <v>3000</v>
      </c>
      <c r="X3206" s="9">
        <f t="shared" si="407"/>
        <v>1.4150833368553118E-2</v>
      </c>
    </row>
    <row r="3207" spans="1:24">
      <c r="A3207" s="15" t="s">
        <v>5894</v>
      </c>
      <c r="B3207" s="1" t="s">
        <v>5895</v>
      </c>
      <c r="C3207" t="s">
        <v>5896</v>
      </c>
      <c r="D3207" s="1">
        <v>23</v>
      </c>
      <c r="E3207" s="30">
        <v>10.549899999999999</v>
      </c>
      <c r="F3207" s="31">
        <v>7.01762</v>
      </c>
      <c r="G3207" s="31">
        <v>8.0225399999999993</v>
      </c>
      <c r="H3207" s="35">
        <v>13.3888</v>
      </c>
      <c r="I3207" s="32">
        <v>13.397500000000001</v>
      </c>
      <c r="J3207" s="36">
        <v>14.886699999999999</v>
      </c>
      <c r="L3207" s="21">
        <f t="shared" si="400"/>
        <v>13.891</v>
      </c>
      <c r="M3207" s="22">
        <f t="shared" si="401"/>
        <v>8.5300199999999986</v>
      </c>
      <c r="O3207" s="25">
        <f t="shared" si="402"/>
        <v>0.8623124665688181</v>
      </c>
      <c r="P3207" s="26">
        <f t="shared" si="403"/>
        <v>1.8200006764833874</v>
      </c>
      <c r="R3207" s="2">
        <f t="shared" si="404"/>
        <v>0.6140681016485493</v>
      </c>
      <c r="S3207" s="2"/>
      <c r="T3207" s="2">
        <f t="shared" si="405"/>
        <v>-0.70352943202422069</v>
      </c>
      <c r="U3207" s="2"/>
      <c r="V3207" s="38">
        <f t="shared" si="406"/>
        <v>4.9756123791548689E-3</v>
      </c>
      <c r="W3207" s="8">
        <v>2934</v>
      </c>
      <c r="X3207" s="9">
        <f t="shared" si="407"/>
        <v>1.3505718128012739E-2</v>
      </c>
    </row>
    <row r="3208" spans="1:24">
      <c r="A3208" s="15" t="s">
        <v>308</v>
      </c>
      <c r="B3208" s="1" t="s">
        <v>309</v>
      </c>
      <c r="C3208" t="s">
        <v>310</v>
      </c>
      <c r="D3208" s="1">
        <v>22</v>
      </c>
      <c r="E3208" s="30">
        <v>8.7816500000000008</v>
      </c>
      <c r="F3208" s="31">
        <v>12.1746</v>
      </c>
      <c r="G3208" s="31">
        <v>10.9541</v>
      </c>
      <c r="H3208" s="35">
        <v>10.6647</v>
      </c>
      <c r="I3208" s="32">
        <v>10.563499999999999</v>
      </c>
      <c r="J3208" s="36">
        <v>10.956099999999999</v>
      </c>
      <c r="L3208" s="21">
        <f t="shared" si="400"/>
        <v>10.7281</v>
      </c>
      <c r="M3208" s="22">
        <f t="shared" si="401"/>
        <v>10.636783333333334</v>
      </c>
      <c r="O3208" s="25">
        <f t="shared" si="402"/>
        <v>0.20383414826765395</v>
      </c>
      <c r="P3208" s="26">
        <f t="shared" si="403"/>
        <v>1.7185880326108836</v>
      </c>
      <c r="R3208" s="2">
        <f t="shared" si="404"/>
        <v>0.99148808580581227</v>
      </c>
      <c r="S3208" s="2"/>
      <c r="T3208" s="2">
        <f t="shared" si="405"/>
        <v>-1.2332658441452314E-2</v>
      </c>
      <c r="U3208" s="2"/>
      <c r="V3208" s="38">
        <f t="shared" si="406"/>
        <v>0.46578771625239812</v>
      </c>
      <c r="W3208" s="8">
        <v>7850</v>
      </c>
      <c r="X3208" s="9">
        <f t="shared" si="407"/>
        <v>0.47255202194064955</v>
      </c>
    </row>
    <row r="3209" spans="1:24">
      <c r="A3209" s="15" t="s">
        <v>7721</v>
      </c>
      <c r="B3209" s="1" t="s">
        <v>7722</v>
      </c>
      <c r="C3209" t="s">
        <v>7723</v>
      </c>
      <c r="D3209" s="1">
        <v>4</v>
      </c>
      <c r="E3209" s="30">
        <v>14.6477</v>
      </c>
      <c r="F3209" s="31">
        <v>17.7376</v>
      </c>
      <c r="G3209" s="31">
        <v>16.2379</v>
      </c>
      <c r="H3209" s="35">
        <v>10.4434</v>
      </c>
      <c r="I3209" s="32">
        <v>12.6883</v>
      </c>
      <c r="J3209" s="36">
        <v>11.237500000000001</v>
      </c>
      <c r="L3209" s="21">
        <f t="shared" si="400"/>
        <v>11.456400000000002</v>
      </c>
      <c r="M3209" s="22">
        <f t="shared" si="401"/>
        <v>16.207733333333334</v>
      </c>
      <c r="O3209" s="25">
        <f t="shared" si="402"/>
        <v>1.1383461292594617</v>
      </c>
      <c r="P3209" s="26">
        <f t="shared" si="403"/>
        <v>1.5451708718887154</v>
      </c>
      <c r="R3209" s="2">
        <f t="shared" si="404"/>
        <v>1.4147317947464588</v>
      </c>
      <c r="S3209" s="2"/>
      <c r="T3209" s="2">
        <f t="shared" si="405"/>
        <v>0.50052857244595539</v>
      </c>
      <c r="U3209" s="2"/>
      <c r="V3209" s="38">
        <f t="shared" si="406"/>
        <v>6.3832982581225606E-3</v>
      </c>
      <c r="W3209" s="8">
        <v>3181</v>
      </c>
      <c r="X3209" s="9">
        <f t="shared" si="407"/>
        <v>1.5981322643095906E-2</v>
      </c>
    </row>
    <row r="3210" spans="1:24">
      <c r="A3210" s="15" t="s">
        <v>6873</v>
      </c>
      <c r="B3210" s="1" t="s">
        <v>6874</v>
      </c>
      <c r="C3210" t="s">
        <v>6875</v>
      </c>
      <c r="D3210" s="1">
        <v>8</v>
      </c>
      <c r="E3210" s="30">
        <v>11.517799999999999</v>
      </c>
      <c r="F3210" s="31">
        <v>8.1028000000000002</v>
      </c>
      <c r="G3210" s="31">
        <v>9.9465699999999995</v>
      </c>
      <c r="H3210" s="35">
        <v>11.5067</v>
      </c>
      <c r="I3210" s="32">
        <v>13.678000000000001</v>
      </c>
      <c r="J3210" s="36">
        <v>12.0731</v>
      </c>
      <c r="L3210" s="21">
        <f t="shared" si="400"/>
        <v>12.419266666666667</v>
      </c>
      <c r="M3210" s="22">
        <f t="shared" si="401"/>
        <v>9.8557233333333318</v>
      </c>
      <c r="O3210" s="25">
        <f t="shared" si="402"/>
        <v>1.126281245219565</v>
      </c>
      <c r="P3210" s="26">
        <f t="shared" si="403"/>
        <v>1.7093115829576981</v>
      </c>
      <c r="R3210" s="2">
        <f t="shared" si="404"/>
        <v>0.79358335704201521</v>
      </c>
      <c r="S3210" s="2"/>
      <c r="T3210" s="2">
        <f t="shared" si="405"/>
        <v>-0.33354632491449437</v>
      </c>
      <c r="U3210" s="2"/>
      <c r="V3210" s="38">
        <f t="shared" si="406"/>
        <v>4.7952947838631542E-2</v>
      </c>
      <c r="W3210" s="8">
        <v>5280</v>
      </c>
      <c r="X3210" s="9">
        <f t="shared" si="407"/>
        <v>7.2329029656602581E-2</v>
      </c>
    </row>
    <row r="3211" spans="1:24">
      <c r="A3211" s="15" t="s">
        <v>15384</v>
      </c>
      <c r="B3211" s="1" t="s">
        <v>15385</v>
      </c>
      <c r="C3211" t="s">
        <v>15386</v>
      </c>
      <c r="D3211" s="1">
        <v>11</v>
      </c>
      <c r="E3211" s="30">
        <v>9.0188799999999993</v>
      </c>
      <c r="F3211" s="31">
        <v>11.233599999999999</v>
      </c>
      <c r="G3211" s="31">
        <v>11.8642</v>
      </c>
      <c r="H3211" s="35">
        <v>11.2056</v>
      </c>
      <c r="I3211" s="32">
        <v>10.974600000000001</v>
      </c>
      <c r="J3211" s="36">
        <v>11.5282</v>
      </c>
      <c r="L3211" s="21">
        <f t="shared" si="400"/>
        <v>11.236133333333333</v>
      </c>
      <c r="M3211" s="22">
        <f t="shared" si="401"/>
        <v>10.70556</v>
      </c>
      <c r="O3211" s="25">
        <f t="shared" si="402"/>
        <v>0.27806016135601513</v>
      </c>
      <c r="P3211" s="26">
        <f t="shared" si="403"/>
        <v>1.4943497438016158</v>
      </c>
      <c r="R3211" s="2">
        <f t="shared" si="404"/>
        <v>0.95277972256173538</v>
      </c>
      <c r="S3211" s="2"/>
      <c r="T3211" s="2">
        <f t="shared" si="405"/>
        <v>-6.9785385370183708E-2</v>
      </c>
      <c r="U3211" s="2"/>
      <c r="V3211" s="38">
        <f t="shared" si="406"/>
        <v>0.28903444622064689</v>
      </c>
      <c r="W3211" s="8">
        <v>7194</v>
      </c>
      <c r="X3211" s="9">
        <f t="shared" si="407"/>
        <v>0.31997085483753568</v>
      </c>
    </row>
    <row r="3212" spans="1:24">
      <c r="A3212" s="15" t="s">
        <v>15768</v>
      </c>
      <c r="B3212" s="1" t="s">
        <v>15769</v>
      </c>
      <c r="C3212" t="s">
        <v>15770</v>
      </c>
      <c r="D3212" s="1">
        <v>5</v>
      </c>
      <c r="E3212" s="30">
        <v>27.1084</v>
      </c>
      <c r="F3212" s="31">
        <v>17.674600000000002</v>
      </c>
      <c r="G3212" s="31">
        <v>27.695900000000002</v>
      </c>
      <c r="H3212" s="35">
        <v>8.9507600000000007</v>
      </c>
      <c r="I3212" s="32">
        <v>8.4717000000000002</v>
      </c>
      <c r="J3212" s="36">
        <v>5.8996000000000004</v>
      </c>
      <c r="L3212" s="21">
        <f t="shared" si="400"/>
        <v>7.7740200000000002</v>
      </c>
      <c r="M3212" s="22">
        <f t="shared" si="401"/>
        <v>24.159633333333336</v>
      </c>
      <c r="O3212" s="25">
        <f t="shared" si="402"/>
        <v>1.6408724426962675</v>
      </c>
      <c r="P3212" s="26">
        <f t="shared" si="403"/>
        <v>5.6238805164524246</v>
      </c>
      <c r="R3212" s="2">
        <f t="shared" si="404"/>
        <v>3.10774005383744</v>
      </c>
      <c r="S3212" s="2"/>
      <c r="T3212" s="2">
        <f t="shared" si="405"/>
        <v>1.6358658349156547</v>
      </c>
      <c r="U3212" s="2"/>
      <c r="V3212" s="38">
        <f t="shared" si="406"/>
        <v>4.1864402650023825E-3</v>
      </c>
      <c r="W3212" s="8">
        <v>2772</v>
      </c>
      <c r="X3212" s="9">
        <f t="shared" si="407"/>
        <v>1.2027709332784624E-2</v>
      </c>
    </row>
    <row r="3213" spans="1:24">
      <c r="A3213" s="15" t="s">
        <v>15518</v>
      </c>
      <c r="B3213" s="1" t="s">
        <v>15519</v>
      </c>
      <c r="C3213" t="s">
        <v>15520</v>
      </c>
      <c r="D3213" s="1">
        <v>4</v>
      </c>
      <c r="E3213" s="30">
        <v>10.6881</v>
      </c>
      <c r="F3213" s="31">
        <v>9.9291499999999999</v>
      </c>
      <c r="G3213" s="31">
        <v>10.2399</v>
      </c>
      <c r="H3213" s="35">
        <v>14.748100000000001</v>
      </c>
      <c r="I3213" s="32">
        <v>13.285500000000001</v>
      </c>
      <c r="J3213" s="36">
        <v>11.892200000000001</v>
      </c>
      <c r="L3213" s="21">
        <f t="shared" si="400"/>
        <v>13.3086</v>
      </c>
      <c r="M3213" s="22">
        <f t="shared" si="401"/>
        <v>10.285716666666666</v>
      </c>
      <c r="O3213" s="25">
        <f t="shared" si="402"/>
        <v>1.4280901267076949</v>
      </c>
      <c r="P3213" s="26">
        <f t="shared" si="403"/>
        <v>0.38154377315497301</v>
      </c>
      <c r="R3213" s="2">
        <f t="shared" si="404"/>
        <v>0.77286240977012355</v>
      </c>
      <c r="S3213" s="2"/>
      <c r="T3213" s="2">
        <f t="shared" si="405"/>
        <v>-0.37171649627475084</v>
      </c>
      <c r="U3213" s="2"/>
      <c r="V3213" s="38">
        <f t="shared" si="406"/>
        <v>1.1984602952048963E-2</v>
      </c>
      <c r="W3213" s="8">
        <v>3828</v>
      </c>
      <c r="X3213" s="9">
        <f t="shared" si="407"/>
        <v>2.4933484302538646E-2</v>
      </c>
    </row>
    <row r="3214" spans="1:24">
      <c r="A3214" s="15" t="s">
        <v>62</v>
      </c>
      <c r="B3214" s="1" t="s">
        <v>63</v>
      </c>
      <c r="C3214" t="s">
        <v>64</v>
      </c>
      <c r="D3214" s="1">
        <v>2</v>
      </c>
      <c r="E3214" s="30">
        <v>8.7904699999999991</v>
      </c>
      <c r="F3214" s="31">
        <v>9.24939</v>
      </c>
      <c r="G3214" s="31">
        <v>8.1107899999999997</v>
      </c>
      <c r="H3214" s="35">
        <v>15.0291</v>
      </c>
      <c r="I3214" s="32">
        <v>14.438499999999999</v>
      </c>
      <c r="J3214" s="36">
        <v>19.670400000000001</v>
      </c>
      <c r="L3214" s="21">
        <f t="shared" si="400"/>
        <v>16.379333333333332</v>
      </c>
      <c r="M3214" s="22">
        <f t="shared" si="401"/>
        <v>8.7168833333333335</v>
      </c>
      <c r="O3214" s="25">
        <f t="shared" si="402"/>
        <v>2.8654043245820193</v>
      </c>
      <c r="P3214" s="26">
        <f t="shared" si="403"/>
        <v>0.57285577428645462</v>
      </c>
      <c r="R3214" s="2">
        <f t="shared" si="404"/>
        <v>0.53218791973625312</v>
      </c>
      <c r="S3214" s="2"/>
      <c r="T3214" s="2">
        <f t="shared" si="405"/>
        <v>-0.90999233224312848</v>
      </c>
      <c r="U3214" s="2"/>
      <c r="V3214" s="38">
        <f t="shared" si="406"/>
        <v>5.2411949681150927E-3</v>
      </c>
      <c r="W3214" s="8">
        <v>2978</v>
      </c>
      <c r="X3214" s="9">
        <f t="shared" si="407"/>
        <v>1.4016412601097582E-2</v>
      </c>
    </row>
    <row r="3215" spans="1:24">
      <c r="A3215" s="15" t="s">
        <v>10963</v>
      </c>
      <c r="B3215" s="1" t="s">
        <v>10964</v>
      </c>
      <c r="C3215" t="s">
        <v>10965</v>
      </c>
      <c r="D3215" s="1">
        <v>8</v>
      </c>
      <c r="E3215" s="30">
        <v>13.9338</v>
      </c>
      <c r="F3215" s="31">
        <v>16.676400000000001</v>
      </c>
      <c r="G3215" s="31">
        <v>15.3437</v>
      </c>
      <c r="H3215" s="35">
        <v>12.061999999999999</v>
      </c>
      <c r="I3215" s="32">
        <v>12.0343</v>
      </c>
      <c r="J3215" s="36">
        <v>10.8185</v>
      </c>
      <c r="L3215" s="21">
        <f t="shared" si="400"/>
        <v>11.638266666666667</v>
      </c>
      <c r="M3215" s="22">
        <f t="shared" si="401"/>
        <v>15.317966666666665</v>
      </c>
      <c r="O3215" s="25">
        <f t="shared" si="402"/>
        <v>0.71007384357778802</v>
      </c>
      <c r="P3215" s="26">
        <f t="shared" si="403"/>
        <v>1.3714810765494854</v>
      </c>
      <c r="R3215" s="2">
        <f t="shared" si="404"/>
        <v>1.3161725113705363</v>
      </c>
      <c r="S3215" s="2"/>
      <c r="T3215" s="2">
        <f t="shared" si="405"/>
        <v>0.39634859620655916</v>
      </c>
      <c r="U3215" s="2"/>
      <c r="V3215" s="38">
        <f t="shared" si="406"/>
        <v>7.265832422986061E-3</v>
      </c>
      <c r="W3215" s="8">
        <v>3309</v>
      </c>
      <c r="X3215" s="9">
        <f t="shared" si="407"/>
        <v>1.7487183262816858E-2</v>
      </c>
    </row>
    <row r="3216" spans="1:24">
      <c r="A3216" s="15" t="s">
        <v>6457</v>
      </c>
      <c r="B3216" s="1" t="s">
        <v>6458</v>
      </c>
      <c r="C3216" t="s">
        <v>6459</v>
      </c>
      <c r="D3216" s="1">
        <v>26</v>
      </c>
      <c r="E3216" s="30">
        <v>11.7058</v>
      </c>
      <c r="F3216" s="31">
        <v>11.594099999999999</v>
      </c>
      <c r="G3216" s="31">
        <v>11.4573</v>
      </c>
      <c r="H3216" s="35">
        <v>13.986000000000001</v>
      </c>
      <c r="I3216" s="32">
        <v>16.773900000000001</v>
      </c>
      <c r="J3216" s="36">
        <v>12.294</v>
      </c>
      <c r="L3216" s="21">
        <f t="shared" si="400"/>
        <v>14.3513</v>
      </c>
      <c r="M3216" s="22">
        <f t="shared" si="401"/>
        <v>11.585733333333332</v>
      </c>
      <c r="O3216" s="25">
        <f t="shared" si="402"/>
        <v>2.2621801586080741</v>
      </c>
      <c r="P3216" s="26">
        <f t="shared" si="403"/>
        <v>0.12446109164447064</v>
      </c>
      <c r="R3216" s="2">
        <f t="shared" si="404"/>
        <v>0.80729504179644573</v>
      </c>
      <c r="S3216" s="2"/>
      <c r="T3216" s="2">
        <f t="shared" si="405"/>
        <v>-0.30883206383155964</v>
      </c>
      <c r="U3216" s="2"/>
      <c r="V3216" s="38">
        <f t="shared" si="406"/>
        <v>5.0998945639709727E-2</v>
      </c>
      <c r="W3216" s="8">
        <v>5353</v>
      </c>
      <c r="X3216" s="9">
        <f t="shared" si="407"/>
        <v>7.5874388767914858E-2</v>
      </c>
    </row>
    <row r="3217" spans="1:24">
      <c r="A3217" s="15" t="s">
        <v>7929</v>
      </c>
      <c r="B3217" s="1" t="s">
        <v>7930</v>
      </c>
      <c r="C3217" t="s">
        <v>7931</v>
      </c>
      <c r="D3217" s="1">
        <v>16</v>
      </c>
      <c r="E3217" s="30">
        <v>9.2593800000000002</v>
      </c>
      <c r="F3217" s="31">
        <v>10.757400000000001</v>
      </c>
      <c r="G3217" s="31">
        <v>8.2433599999999991</v>
      </c>
      <c r="H3217" s="35">
        <v>13.9626</v>
      </c>
      <c r="I3217" s="32">
        <v>12.3003</v>
      </c>
      <c r="J3217" s="36">
        <v>16.1065</v>
      </c>
      <c r="L3217" s="21">
        <f t="shared" si="400"/>
        <v>14.123133333333334</v>
      </c>
      <c r="M3217" s="22">
        <f t="shared" si="401"/>
        <v>9.420046666666666</v>
      </c>
      <c r="O3217" s="25">
        <f t="shared" si="402"/>
        <v>1.9081713296591927</v>
      </c>
      <c r="P3217" s="26">
        <f t="shared" si="403"/>
        <v>1.264697439601002</v>
      </c>
      <c r="R3217" s="2">
        <f t="shared" si="404"/>
        <v>0.6669941042356039</v>
      </c>
      <c r="S3217" s="2"/>
      <c r="T3217" s="2">
        <f t="shared" si="405"/>
        <v>-0.58425408584279293</v>
      </c>
      <c r="U3217" s="2"/>
      <c r="V3217" s="38">
        <f t="shared" si="406"/>
        <v>1.1810008768795449E-2</v>
      </c>
      <c r="W3217" s="8">
        <v>3811</v>
      </c>
      <c r="X3217" s="9">
        <f t="shared" si="407"/>
        <v>2.4679850389579362E-2</v>
      </c>
    </row>
    <row r="3218" spans="1:24">
      <c r="A3218" s="15" t="s">
        <v>18899</v>
      </c>
      <c r="B3218" s="1" t="s">
        <v>18900</v>
      </c>
      <c r="C3218" t="s">
        <v>18901</v>
      </c>
      <c r="D3218" s="1">
        <v>7</v>
      </c>
      <c r="E3218" s="30">
        <v>10.2738</v>
      </c>
      <c r="F3218" s="31">
        <v>10.525499999999999</v>
      </c>
      <c r="G3218" s="31">
        <v>9.3887099999999997</v>
      </c>
      <c r="H3218" s="35">
        <v>15.052899999999999</v>
      </c>
      <c r="I3218" s="32">
        <v>11.977499999999999</v>
      </c>
      <c r="J3218" s="36">
        <v>15.3917</v>
      </c>
      <c r="L3218" s="21">
        <f t="shared" si="400"/>
        <v>14.140700000000001</v>
      </c>
      <c r="M3218" s="22">
        <f t="shared" si="401"/>
        <v>10.062669999999999</v>
      </c>
      <c r="O3218" s="25">
        <f t="shared" si="402"/>
        <v>1.8810295159831971</v>
      </c>
      <c r="P3218" s="26">
        <f t="shared" si="403"/>
        <v>0.59708021546522516</v>
      </c>
      <c r="R3218" s="2">
        <f t="shared" si="404"/>
        <v>0.71161045775668808</v>
      </c>
      <c r="S3218" s="2"/>
      <c r="T3218" s="2">
        <f t="shared" si="405"/>
        <v>-0.49084038242330835</v>
      </c>
      <c r="U3218" s="2"/>
      <c r="V3218" s="38">
        <f t="shared" si="406"/>
        <v>1.1593506330640354E-2</v>
      </c>
      <c r="W3218" s="8">
        <v>3793</v>
      </c>
      <c r="X3218" s="9">
        <f t="shared" si="407"/>
        <v>2.434238977516999E-2</v>
      </c>
    </row>
    <row r="3219" spans="1:24">
      <c r="A3219" s="15" t="s">
        <v>3181</v>
      </c>
      <c r="B3219" s="1" t="s">
        <v>3179</v>
      </c>
      <c r="C3219" t="s">
        <v>3182</v>
      </c>
      <c r="D3219" s="1">
        <v>1</v>
      </c>
      <c r="E3219" s="30">
        <v>8.0534599999999994</v>
      </c>
      <c r="F3219" s="31">
        <v>8.5993700000000004</v>
      </c>
      <c r="G3219" s="31">
        <v>10.615500000000001</v>
      </c>
      <c r="H3219" s="35">
        <v>9.9413800000000005</v>
      </c>
      <c r="I3219" s="32">
        <v>12.819100000000001</v>
      </c>
      <c r="J3219" s="36">
        <v>12.303800000000001</v>
      </c>
      <c r="L3219" s="21">
        <f t="shared" si="400"/>
        <v>11.688093333333335</v>
      </c>
      <c r="M3219" s="22">
        <f t="shared" si="401"/>
        <v>9.0894433333333335</v>
      </c>
      <c r="O3219" s="25">
        <f t="shared" si="402"/>
        <v>1.5344833411064733</v>
      </c>
      <c r="P3219" s="26">
        <f t="shared" si="403"/>
        <v>1.3494966263141648</v>
      </c>
      <c r="R3219" s="2">
        <f t="shared" si="404"/>
        <v>0.77766690204390332</v>
      </c>
      <c r="S3219" s="2"/>
      <c r="T3219" s="2">
        <f t="shared" si="405"/>
        <v>-0.36277575673699425</v>
      </c>
      <c r="U3219" s="2"/>
      <c r="V3219" s="38">
        <f t="shared" si="406"/>
        <v>4.6191233231224212E-2</v>
      </c>
      <c r="W3219" s="8">
        <v>5229</v>
      </c>
      <c r="X3219" s="9">
        <f t="shared" si="407"/>
        <v>7.0351306455052526E-2</v>
      </c>
    </row>
    <row r="3220" spans="1:24">
      <c r="A3220" s="15" t="s">
        <v>13875</v>
      </c>
      <c r="B3220" s="1" t="s">
        <v>13876</v>
      </c>
      <c r="C3220" t="s">
        <v>13877</v>
      </c>
      <c r="D3220" s="1">
        <v>4</v>
      </c>
      <c r="E3220" s="30">
        <v>9.9141300000000001</v>
      </c>
      <c r="F3220" s="31">
        <v>12.208399999999999</v>
      </c>
      <c r="G3220" s="31">
        <v>8.8152600000000003</v>
      </c>
      <c r="H3220" s="35">
        <v>11.0564</v>
      </c>
      <c r="I3220" s="32">
        <v>11.4381</v>
      </c>
      <c r="J3220" s="36">
        <v>12.2933</v>
      </c>
      <c r="L3220" s="21">
        <f t="shared" si="400"/>
        <v>11.595933333333335</v>
      </c>
      <c r="M3220" s="22">
        <f t="shared" si="401"/>
        <v>10.312596666666666</v>
      </c>
      <c r="O3220" s="25">
        <f t="shared" si="402"/>
        <v>0.63337502582066929</v>
      </c>
      <c r="P3220" s="26">
        <f t="shared" si="403"/>
        <v>1.7313091948676769</v>
      </c>
      <c r="R3220" s="2">
        <f t="shared" si="404"/>
        <v>0.88932873018701941</v>
      </c>
      <c r="S3220" s="2"/>
      <c r="T3220" s="2">
        <f t="shared" si="405"/>
        <v>-0.1692113015377282</v>
      </c>
      <c r="U3220" s="2"/>
      <c r="V3220" s="38">
        <f t="shared" si="406"/>
        <v>0.1471819737601999</v>
      </c>
      <c r="W3220" s="8">
        <v>6443</v>
      </c>
      <c r="X3220" s="9">
        <f t="shared" si="407"/>
        <v>0.18192724492103554</v>
      </c>
    </row>
    <row r="3221" spans="1:24">
      <c r="A3221" s="15" t="s">
        <v>22157</v>
      </c>
      <c r="B3221" s="1" t="s">
        <v>22158</v>
      </c>
      <c r="C3221" t="s">
        <v>22159</v>
      </c>
      <c r="D3221" s="1">
        <v>2</v>
      </c>
      <c r="E3221" s="30">
        <v>11.272399999999999</v>
      </c>
      <c r="F3221" s="31">
        <v>7.84206</v>
      </c>
      <c r="G3221" s="31">
        <v>9.4613700000000005</v>
      </c>
      <c r="H3221" s="35">
        <v>11.481</v>
      </c>
      <c r="I3221" s="32">
        <v>13.7563</v>
      </c>
      <c r="J3221" s="36">
        <v>12.7614</v>
      </c>
      <c r="L3221" s="21">
        <f t="shared" si="400"/>
        <v>12.666233333333333</v>
      </c>
      <c r="M3221" s="22">
        <f t="shared" si="401"/>
        <v>9.5252766666666684</v>
      </c>
      <c r="O3221" s="25">
        <f t="shared" si="402"/>
        <v>1.1406314230869379</v>
      </c>
      <c r="P3221" s="26">
        <f t="shared" si="403"/>
        <v>1.71606269565925</v>
      </c>
      <c r="R3221" s="2">
        <f t="shared" si="404"/>
        <v>0.75202125335866776</v>
      </c>
      <c r="S3221" s="2"/>
      <c r="T3221" s="2">
        <f t="shared" si="405"/>
        <v>-0.41115465947132845</v>
      </c>
      <c r="U3221" s="2"/>
      <c r="V3221" s="38">
        <f t="shared" si="406"/>
        <v>2.8784112773791386E-2</v>
      </c>
      <c r="W3221" s="8">
        <v>4722</v>
      </c>
      <c r="X3221" s="9">
        <f t="shared" si="407"/>
        <v>4.8546521416873059E-2</v>
      </c>
    </row>
    <row r="3222" spans="1:24">
      <c r="A3222" s="15" t="s">
        <v>1913</v>
      </c>
      <c r="B3222" s="1" t="s">
        <v>1914</v>
      </c>
      <c r="C3222" t="s">
        <v>1915</v>
      </c>
      <c r="D3222" s="1">
        <v>2</v>
      </c>
      <c r="E3222" s="30">
        <v>5.9285699999999997</v>
      </c>
      <c r="F3222" s="31">
        <v>6.9017600000000003</v>
      </c>
      <c r="G3222" s="31">
        <v>9.4390699999999992</v>
      </c>
      <c r="H3222" s="35">
        <v>14.7818</v>
      </c>
      <c r="I3222" s="32">
        <v>12.5907</v>
      </c>
      <c r="J3222" s="36">
        <v>15.7425</v>
      </c>
      <c r="L3222" s="21">
        <f t="shared" si="400"/>
        <v>14.371666666666668</v>
      </c>
      <c r="M3222" s="22">
        <f t="shared" si="401"/>
        <v>7.4231333333333325</v>
      </c>
      <c r="O3222" s="25">
        <f t="shared" si="402"/>
        <v>1.6154311571012034</v>
      </c>
      <c r="P3222" s="26">
        <f t="shared" si="403"/>
        <v>1.8123948733742707</v>
      </c>
      <c r="R3222" s="2">
        <f t="shared" si="404"/>
        <v>0.51651165487649298</v>
      </c>
      <c r="S3222" s="2"/>
      <c r="T3222" s="2">
        <f t="shared" si="405"/>
        <v>-0.95312719159990911</v>
      </c>
      <c r="U3222" s="2"/>
      <c r="V3222" s="38">
        <f t="shared" si="406"/>
        <v>3.8608133540574308E-3</v>
      </c>
      <c r="W3222" s="8">
        <v>2675</v>
      </c>
      <c r="X3222" s="9">
        <f t="shared" si="407"/>
        <v>1.1494399084752666E-2</v>
      </c>
    </row>
    <row r="3223" spans="1:24">
      <c r="A3223" s="15" t="s">
        <v>2698</v>
      </c>
      <c r="B3223" s="1" t="s">
        <v>2699</v>
      </c>
      <c r="C3223" t="s">
        <v>2700</v>
      </c>
      <c r="D3223" s="1">
        <v>84</v>
      </c>
      <c r="E3223" s="30">
        <v>8.46617</v>
      </c>
      <c r="F3223" s="31">
        <v>10.2531</v>
      </c>
      <c r="G3223" s="31">
        <v>11.1638</v>
      </c>
      <c r="H3223" s="35">
        <v>11.169</v>
      </c>
      <c r="I3223" s="32">
        <v>13.263999999999999</v>
      </c>
      <c r="J3223" s="36">
        <v>14.597899999999999</v>
      </c>
      <c r="L3223" s="21">
        <f t="shared" si="400"/>
        <v>13.010300000000001</v>
      </c>
      <c r="M3223" s="22">
        <f t="shared" si="401"/>
        <v>9.9610233333333351</v>
      </c>
      <c r="O3223" s="25">
        <f t="shared" si="402"/>
        <v>1.7284708762371395</v>
      </c>
      <c r="P3223" s="26">
        <f t="shared" si="403"/>
        <v>1.372327762829741</v>
      </c>
      <c r="R3223" s="2">
        <f t="shared" si="404"/>
        <v>0.76562595277075352</v>
      </c>
      <c r="S3223" s="2"/>
      <c r="T3223" s="2">
        <f t="shared" si="405"/>
        <v>-0.38528836054531629</v>
      </c>
      <c r="U3223" s="2"/>
      <c r="V3223" s="38">
        <f t="shared" si="406"/>
        <v>3.745932084992263E-2</v>
      </c>
      <c r="W3223" s="8">
        <v>4997</v>
      </c>
      <c r="X3223" s="9">
        <f t="shared" si="407"/>
        <v>5.9701026865876285E-2</v>
      </c>
    </row>
    <row r="3224" spans="1:24">
      <c r="A3224" s="15" t="s">
        <v>15375</v>
      </c>
      <c r="B3224" s="1" t="s">
        <v>15376</v>
      </c>
      <c r="C3224" t="s">
        <v>15377</v>
      </c>
      <c r="D3224" s="1">
        <v>3</v>
      </c>
      <c r="E3224" s="30">
        <v>12.045400000000001</v>
      </c>
      <c r="F3224" s="31">
        <v>13.0466</v>
      </c>
      <c r="G3224" s="31">
        <v>13.382899999999999</v>
      </c>
      <c r="H3224" s="35">
        <v>14.217000000000001</v>
      </c>
      <c r="I3224" s="32">
        <v>12.253</v>
      </c>
      <c r="J3224" s="36">
        <v>15.4068</v>
      </c>
      <c r="L3224" s="21">
        <f t="shared" si="400"/>
        <v>13.958933333333334</v>
      </c>
      <c r="M3224" s="22">
        <f t="shared" si="401"/>
        <v>12.824966666666667</v>
      </c>
      <c r="O3224" s="25">
        <f t="shared" si="402"/>
        <v>1.5926589130549371</v>
      </c>
      <c r="P3224" s="26">
        <f t="shared" si="403"/>
        <v>0.69574964127431094</v>
      </c>
      <c r="R3224" s="2">
        <f t="shared" si="404"/>
        <v>0.91876408894662431</v>
      </c>
      <c r="S3224" s="2"/>
      <c r="T3224" s="2">
        <f t="shared" si="405"/>
        <v>-0.1222336266250619</v>
      </c>
      <c r="U3224" s="2"/>
      <c r="V3224" s="38">
        <f t="shared" si="406"/>
        <v>0.16080641834805728</v>
      </c>
      <c r="W3224" s="8">
        <v>6540</v>
      </c>
      <c r="X3224" s="9">
        <f t="shared" si="407"/>
        <v>0.195819925951671</v>
      </c>
    </row>
    <row r="3225" spans="1:24">
      <c r="A3225" s="15" t="s">
        <v>761</v>
      </c>
      <c r="B3225" s="1" t="s">
        <v>759</v>
      </c>
      <c r="C3225" t="s">
        <v>762</v>
      </c>
      <c r="D3225" s="1">
        <v>2</v>
      </c>
      <c r="E3225" s="30">
        <v>17.368099999999998</v>
      </c>
      <c r="F3225" s="31">
        <v>14.646800000000001</v>
      </c>
      <c r="G3225" s="31">
        <v>18.063800000000001</v>
      </c>
      <c r="H3225" s="35">
        <v>10.128</v>
      </c>
      <c r="I3225" s="32">
        <v>11.8065</v>
      </c>
      <c r="J3225" s="36">
        <v>9.4535800000000005</v>
      </c>
      <c r="L3225" s="21">
        <f t="shared" si="400"/>
        <v>10.462693333333334</v>
      </c>
      <c r="M3225" s="22">
        <f t="shared" si="401"/>
        <v>16.692899999999998</v>
      </c>
      <c r="O3225" s="25">
        <f t="shared" si="402"/>
        <v>1.2116405622680897</v>
      </c>
      <c r="P3225" s="26">
        <f t="shared" si="403"/>
        <v>1.8057944318221824</v>
      </c>
      <c r="R3225" s="2">
        <f t="shared" si="404"/>
        <v>1.5954687257073383</v>
      </c>
      <c r="S3225" s="2"/>
      <c r="T3225" s="2">
        <f t="shared" si="405"/>
        <v>0.67398032926332963</v>
      </c>
      <c r="U3225" s="2"/>
      <c r="V3225" s="38">
        <f t="shared" si="406"/>
        <v>3.8468475936903677E-3</v>
      </c>
      <c r="W3225" s="8">
        <v>2671</v>
      </c>
      <c r="X3225" s="9">
        <f t="shared" si="407"/>
        <v>1.1469971634649977E-2</v>
      </c>
    </row>
    <row r="3226" spans="1:24">
      <c r="A3226" s="15" t="s">
        <v>16109</v>
      </c>
      <c r="B3226" s="1" t="s">
        <v>16110</v>
      </c>
      <c r="C3226" t="s">
        <v>16111</v>
      </c>
      <c r="D3226" s="1">
        <v>4</v>
      </c>
      <c r="E3226" s="30">
        <v>11.182399999999999</v>
      </c>
      <c r="F3226" s="31">
        <v>7.40883</v>
      </c>
      <c r="G3226" s="31">
        <v>10.045999999999999</v>
      </c>
      <c r="H3226" s="35">
        <v>21.9422</v>
      </c>
      <c r="I3226" s="32">
        <v>28.520399999999999</v>
      </c>
      <c r="J3226" s="36">
        <v>17.0381</v>
      </c>
      <c r="L3226" s="21">
        <f t="shared" si="400"/>
        <v>22.50023333333333</v>
      </c>
      <c r="M3226" s="22">
        <f t="shared" si="401"/>
        <v>9.5457433333333324</v>
      </c>
      <c r="O3226" s="25">
        <f t="shared" si="402"/>
        <v>5.7614541761028812</v>
      </c>
      <c r="P3226" s="26">
        <f t="shared" si="403"/>
        <v>1.9358848585681296</v>
      </c>
      <c r="R3226" s="2">
        <f t="shared" si="404"/>
        <v>0.42425085962071507</v>
      </c>
      <c r="S3226" s="2"/>
      <c r="T3226" s="2">
        <f t="shared" si="405"/>
        <v>-1.2370105119154491</v>
      </c>
      <c r="U3226" s="2"/>
      <c r="V3226" s="38">
        <f t="shared" si="406"/>
        <v>1.0494161252956385E-2</v>
      </c>
      <c r="W3226" s="8">
        <v>3686</v>
      </c>
      <c r="X3226" s="9">
        <f t="shared" si="407"/>
        <v>2.2673765658856388E-2</v>
      </c>
    </row>
    <row r="3227" spans="1:24">
      <c r="A3227" s="15" t="s">
        <v>6612</v>
      </c>
      <c r="B3227" s="1" t="s">
        <v>6613</v>
      </c>
      <c r="C3227" t="s">
        <v>6614</v>
      </c>
      <c r="D3227" s="1">
        <v>1</v>
      </c>
      <c r="E3227" s="30">
        <v>5.5689900000000003</v>
      </c>
      <c r="F3227" s="31">
        <v>8.5796799999999998</v>
      </c>
      <c r="G3227" s="31">
        <v>5.6517999999999997</v>
      </c>
      <c r="H3227" s="35">
        <v>11.912699999999999</v>
      </c>
      <c r="I3227" s="32">
        <v>23.8064</v>
      </c>
      <c r="J3227" s="36">
        <v>11.6905</v>
      </c>
      <c r="L3227" s="21">
        <f t="shared" si="400"/>
        <v>15.803199999999999</v>
      </c>
      <c r="M3227" s="22">
        <f t="shared" si="401"/>
        <v>6.600156666666666</v>
      </c>
      <c r="O3227" s="25">
        <f t="shared" si="402"/>
        <v>6.9318648926533522</v>
      </c>
      <c r="P3227" s="26">
        <f t="shared" si="403"/>
        <v>1.7148174376397487</v>
      </c>
      <c r="R3227" s="2">
        <f t="shared" si="404"/>
        <v>0.41764684789578482</v>
      </c>
      <c r="S3227" s="2"/>
      <c r="T3227" s="2">
        <f t="shared" si="405"/>
        <v>-1.2596445452493994</v>
      </c>
      <c r="U3227" s="2"/>
      <c r="V3227" s="38">
        <f t="shared" si="406"/>
        <v>4.4693403942907023E-2</v>
      </c>
      <c r="W3227" s="8">
        <v>5202</v>
      </c>
      <c r="X3227" s="9">
        <f t="shared" si="407"/>
        <v>6.8423350442389758E-2</v>
      </c>
    </row>
    <row r="3228" spans="1:24">
      <c r="A3228" s="15" t="s">
        <v>2314</v>
      </c>
      <c r="B3228" s="1" t="s">
        <v>2315</v>
      </c>
      <c r="C3228" t="s">
        <v>2316</v>
      </c>
      <c r="D3228" s="1">
        <v>53</v>
      </c>
      <c r="E3228" s="30">
        <v>16.6662</v>
      </c>
      <c r="F3228" s="31">
        <v>16.499400000000001</v>
      </c>
      <c r="G3228" s="31">
        <v>20.4666</v>
      </c>
      <c r="H3228" s="35">
        <v>8.9777100000000001</v>
      </c>
      <c r="I3228" s="32">
        <v>9.9693299999999994</v>
      </c>
      <c r="J3228" s="36">
        <v>11.502700000000001</v>
      </c>
      <c r="L3228" s="21">
        <f t="shared" si="400"/>
        <v>10.149913333333334</v>
      </c>
      <c r="M3228" s="22">
        <f t="shared" si="401"/>
        <v>17.877399999999998</v>
      </c>
      <c r="O3228" s="25">
        <f t="shared" si="402"/>
        <v>1.2721444022725255</v>
      </c>
      <c r="P3228" s="26">
        <f t="shared" si="403"/>
        <v>2.2438634183033566</v>
      </c>
      <c r="R3228" s="2">
        <f t="shared" si="404"/>
        <v>1.7613352363599817</v>
      </c>
      <c r="S3228" s="2"/>
      <c r="T3228" s="2">
        <f t="shared" si="405"/>
        <v>0.81666952461772435</v>
      </c>
      <c r="U3228" s="2"/>
      <c r="V3228" s="38">
        <f t="shared" si="406"/>
        <v>3.2828446349992043E-3</v>
      </c>
      <c r="W3228" s="8">
        <v>2506</v>
      </c>
      <c r="X3228" s="9">
        <f t="shared" si="407"/>
        <v>1.04327911704444E-2</v>
      </c>
    </row>
    <row r="3229" spans="1:24">
      <c r="A3229" s="15" t="s">
        <v>6071</v>
      </c>
      <c r="B3229" s="1" t="s">
        <v>6069</v>
      </c>
      <c r="C3229" t="s">
        <v>6072</v>
      </c>
      <c r="D3229" s="1">
        <v>2</v>
      </c>
      <c r="E3229" s="30">
        <v>13.728199999999999</v>
      </c>
      <c r="F3229" s="31">
        <v>15.419</v>
      </c>
      <c r="G3229" s="31">
        <v>14.410299999999999</v>
      </c>
      <c r="H3229" s="35">
        <v>12.052199999999999</v>
      </c>
      <c r="I3229" s="32">
        <v>10.4572</v>
      </c>
      <c r="J3229" s="36">
        <v>11.8361</v>
      </c>
      <c r="L3229" s="21">
        <f t="shared" si="400"/>
        <v>11.448500000000001</v>
      </c>
      <c r="M3229" s="22">
        <f t="shared" si="401"/>
        <v>14.519166666666665</v>
      </c>
      <c r="O3229" s="25">
        <f t="shared" si="402"/>
        <v>0.86526387304682917</v>
      </c>
      <c r="P3229" s="26">
        <f t="shared" si="403"/>
        <v>0.85064100731938286</v>
      </c>
      <c r="R3229" s="2">
        <f t="shared" si="404"/>
        <v>1.2682156323244673</v>
      </c>
      <c r="S3229" s="2"/>
      <c r="T3229" s="2">
        <f t="shared" si="405"/>
        <v>0.34280006506446337</v>
      </c>
      <c r="U3229" s="2"/>
      <c r="V3229" s="38">
        <f t="shared" si="406"/>
        <v>5.9222650471322438E-3</v>
      </c>
      <c r="W3229" s="8">
        <v>3101</v>
      </c>
      <c r="X3229" s="9">
        <f t="shared" si="407"/>
        <v>1.5209583629590838E-2</v>
      </c>
    </row>
    <row r="3230" spans="1:24">
      <c r="A3230" s="15" t="s">
        <v>575</v>
      </c>
      <c r="B3230" s="1" t="s">
        <v>576</v>
      </c>
      <c r="C3230" t="s">
        <v>577</v>
      </c>
      <c r="D3230" s="1">
        <v>46</v>
      </c>
      <c r="E3230" s="30">
        <v>11.964</v>
      </c>
      <c r="F3230" s="31">
        <v>9.9307999999999996</v>
      </c>
      <c r="G3230" s="31">
        <v>10.9397</v>
      </c>
      <c r="H3230" s="35">
        <v>12.767300000000001</v>
      </c>
      <c r="I3230" s="32">
        <v>12.255100000000001</v>
      </c>
      <c r="J3230" s="36">
        <v>12.3142</v>
      </c>
      <c r="L3230" s="21">
        <f t="shared" si="400"/>
        <v>12.445533333333335</v>
      </c>
      <c r="M3230" s="22">
        <f t="shared" si="401"/>
        <v>10.944833333333333</v>
      </c>
      <c r="O3230" s="25">
        <f t="shared" si="402"/>
        <v>0.28022052625268806</v>
      </c>
      <c r="P3230" s="26">
        <f t="shared" si="403"/>
        <v>1.0166097202630584</v>
      </c>
      <c r="R3230" s="2">
        <f t="shared" si="404"/>
        <v>0.87941858658795913</v>
      </c>
      <c r="S3230" s="2"/>
      <c r="T3230" s="2">
        <f t="shared" si="405"/>
        <v>-0.18537807052999375</v>
      </c>
      <c r="U3230" s="2"/>
      <c r="V3230" s="38">
        <f t="shared" si="406"/>
        <v>3.4662886356082882E-2</v>
      </c>
      <c r="W3230" s="8">
        <v>4910</v>
      </c>
      <c r="X3230" s="9">
        <f t="shared" si="407"/>
        <v>5.6223060476546655E-2</v>
      </c>
    </row>
    <row r="3231" spans="1:24">
      <c r="A3231" s="15" t="s">
        <v>10518</v>
      </c>
      <c r="B3231" s="1" t="s">
        <v>10519</v>
      </c>
      <c r="C3231" t="s">
        <v>10520</v>
      </c>
      <c r="D3231" s="1">
        <v>31</v>
      </c>
      <c r="E3231" s="30">
        <v>9.8433700000000002</v>
      </c>
      <c r="F3231" s="31">
        <v>9.3444000000000003</v>
      </c>
      <c r="G3231" s="31">
        <v>11.0299</v>
      </c>
      <c r="H3231" s="35">
        <v>14.664999999999999</v>
      </c>
      <c r="I3231" s="32">
        <v>16.494700000000002</v>
      </c>
      <c r="J3231" s="36">
        <v>11.7105</v>
      </c>
      <c r="L3231" s="21">
        <f t="shared" si="400"/>
        <v>14.290066666666666</v>
      </c>
      <c r="M3231" s="22">
        <f t="shared" si="401"/>
        <v>10.072556666666665</v>
      </c>
      <c r="O3231" s="25">
        <f t="shared" si="402"/>
        <v>2.4140367982558586</v>
      </c>
      <c r="P3231" s="26">
        <f t="shared" si="403"/>
        <v>0.86580740273650503</v>
      </c>
      <c r="R3231" s="2">
        <f t="shared" si="404"/>
        <v>0.70486421803490529</v>
      </c>
      <c r="S3231" s="2"/>
      <c r="T3231" s="2">
        <f t="shared" si="405"/>
        <v>-0.50458272508424251</v>
      </c>
      <c r="U3231" s="2"/>
      <c r="V3231" s="38">
        <f t="shared" si="406"/>
        <v>2.3236174092685968E-2</v>
      </c>
      <c r="W3231" s="8">
        <v>4505</v>
      </c>
      <c r="X3231" s="9">
        <f t="shared" si="407"/>
        <v>4.1077223190710555E-2</v>
      </c>
    </row>
    <row r="3232" spans="1:24">
      <c r="A3232" s="15" t="s">
        <v>3332</v>
      </c>
      <c r="B3232" s="1" t="s">
        <v>3333</v>
      </c>
      <c r="C3232" t="s">
        <v>3334</v>
      </c>
      <c r="D3232" s="1">
        <v>10</v>
      </c>
      <c r="E3232" s="30">
        <v>6.6851799999999999</v>
      </c>
      <c r="F3232" s="31">
        <v>2.9295499999999999</v>
      </c>
      <c r="G3232" s="31">
        <v>5.2785599999999997</v>
      </c>
      <c r="H3232" s="35">
        <v>5.3224799999999997</v>
      </c>
      <c r="I3232" s="32">
        <v>4.3184100000000001</v>
      </c>
      <c r="J3232" s="36">
        <v>5.5406700000000004</v>
      </c>
      <c r="L3232" s="21">
        <f t="shared" si="400"/>
        <v>5.0605199999999995</v>
      </c>
      <c r="M3232" s="22">
        <f t="shared" si="401"/>
        <v>4.9644300000000001</v>
      </c>
      <c r="O3232" s="25">
        <f t="shared" si="402"/>
        <v>0.65187971137319234</v>
      </c>
      <c r="P3232" s="26">
        <f t="shared" si="403"/>
        <v>1.8974186193088745</v>
      </c>
      <c r="R3232" s="2">
        <f t="shared" si="404"/>
        <v>0.98101183277607851</v>
      </c>
      <c r="S3232" s="2"/>
      <c r="T3232" s="2">
        <f t="shared" si="405"/>
        <v>-2.7657556827747495E-2</v>
      </c>
      <c r="U3232" s="2"/>
      <c r="V3232" s="38">
        <f t="shared" si="406"/>
        <v>0.46893599976195277</v>
      </c>
      <c r="W3232" s="8">
        <v>7860</v>
      </c>
      <c r="X3232" s="9">
        <f t="shared" si="407"/>
        <v>0.47514075090384122</v>
      </c>
    </row>
    <row r="3233" spans="1:24">
      <c r="A3233" s="15" t="s">
        <v>18696</v>
      </c>
      <c r="B3233" s="1" t="s">
        <v>18697</v>
      </c>
      <c r="C3233" t="s">
        <v>18698</v>
      </c>
      <c r="D3233" s="1">
        <v>4</v>
      </c>
      <c r="E3233" s="30">
        <v>10.8751</v>
      </c>
      <c r="F3233" s="31">
        <v>7.3521099999999997</v>
      </c>
      <c r="G3233" s="31">
        <v>8.4486100000000004</v>
      </c>
      <c r="H3233" s="35">
        <v>13.286099999999999</v>
      </c>
      <c r="I3233" s="32">
        <v>12.4367</v>
      </c>
      <c r="J3233" s="36">
        <v>15.8996</v>
      </c>
      <c r="L3233" s="21">
        <f t="shared" si="400"/>
        <v>13.874133333333333</v>
      </c>
      <c r="M3233" s="22">
        <f t="shared" si="401"/>
        <v>8.89194</v>
      </c>
      <c r="O3233" s="25">
        <f t="shared" si="402"/>
        <v>1.8047871074820259</v>
      </c>
      <c r="P3233" s="26">
        <f t="shared" si="403"/>
        <v>1.8028507291786489</v>
      </c>
      <c r="R3233" s="2">
        <f t="shared" si="404"/>
        <v>0.64090057276850931</v>
      </c>
      <c r="S3233" s="2"/>
      <c r="T3233" s="2">
        <f t="shared" si="405"/>
        <v>-0.64182753570306439</v>
      </c>
      <c r="U3233" s="2"/>
      <c r="V3233" s="38">
        <f t="shared" si="406"/>
        <v>1.38571338885088E-2</v>
      </c>
      <c r="W3233" s="8">
        <v>3980</v>
      </c>
      <c r="X3233" s="9">
        <f t="shared" si="407"/>
        <v>2.7728194544744744E-2</v>
      </c>
    </row>
    <row r="3234" spans="1:24">
      <c r="A3234" s="15" t="s">
        <v>10776</v>
      </c>
      <c r="B3234" s="1" t="s">
        <v>10777</v>
      </c>
      <c r="C3234" t="s">
        <v>10778</v>
      </c>
      <c r="D3234" s="1">
        <v>7</v>
      </c>
      <c r="E3234" s="30">
        <v>14.527100000000001</v>
      </c>
      <c r="F3234" s="31">
        <v>15.762499999999999</v>
      </c>
      <c r="G3234" s="31">
        <v>13.783099999999999</v>
      </c>
      <c r="H3234" s="35">
        <v>13.3101</v>
      </c>
      <c r="I3234" s="32">
        <v>8.9798100000000005</v>
      </c>
      <c r="J3234" s="36">
        <v>12.006399999999999</v>
      </c>
      <c r="L3234" s="21">
        <f t="shared" si="400"/>
        <v>11.432103333333332</v>
      </c>
      <c r="M3234" s="22">
        <f t="shared" si="401"/>
        <v>14.690899999999999</v>
      </c>
      <c r="O3234" s="25">
        <f t="shared" si="402"/>
        <v>2.2215344622655193</v>
      </c>
      <c r="P3234" s="26">
        <f t="shared" si="403"/>
        <v>0.99981444278425979</v>
      </c>
      <c r="R3234" s="2">
        <f t="shared" si="404"/>
        <v>1.2850566139622601</v>
      </c>
      <c r="S3234" s="2"/>
      <c r="T3234" s="2">
        <f t="shared" si="405"/>
        <v>0.36183191963970829</v>
      </c>
      <c r="U3234" s="2"/>
      <c r="V3234" s="38">
        <f t="shared" si="406"/>
        <v>4.0705154927476055E-2</v>
      </c>
      <c r="W3234" s="8">
        <v>5096</v>
      </c>
      <c r="X3234" s="9">
        <f t="shared" si="407"/>
        <v>6.3613786075827961E-2</v>
      </c>
    </row>
    <row r="3235" spans="1:24">
      <c r="A3235" s="15" t="s">
        <v>23474</v>
      </c>
      <c r="B3235" s="1" t="s">
        <v>23475</v>
      </c>
      <c r="C3235" t="s">
        <v>23476</v>
      </c>
      <c r="D3235" s="1">
        <v>1</v>
      </c>
      <c r="E3235" s="30">
        <v>4.0458299999999996</v>
      </c>
      <c r="F3235" s="31">
        <v>4.91113</v>
      </c>
      <c r="G3235" s="31">
        <v>8.4826899999999998</v>
      </c>
      <c r="H3235" s="35">
        <v>19.906500000000001</v>
      </c>
      <c r="I3235" s="32">
        <v>13.9884</v>
      </c>
      <c r="J3235" s="36">
        <v>18.574000000000002</v>
      </c>
      <c r="L3235" s="21">
        <f t="shared" si="400"/>
        <v>17.489633333333334</v>
      </c>
      <c r="M3235" s="22">
        <f t="shared" si="401"/>
        <v>5.8132166666666665</v>
      </c>
      <c r="O3235" s="25">
        <f t="shared" si="402"/>
        <v>3.1044911343621711</v>
      </c>
      <c r="P3235" s="26">
        <f t="shared" si="403"/>
        <v>2.3519676720850846</v>
      </c>
      <c r="R3235" s="2">
        <f t="shared" si="404"/>
        <v>0.3323807055227001</v>
      </c>
      <c r="S3235" s="2"/>
      <c r="T3235" s="2">
        <f t="shared" si="405"/>
        <v>-1.5890914578291453</v>
      </c>
      <c r="U3235" s="2"/>
      <c r="V3235" s="38">
        <f t="shared" si="406"/>
        <v>3.2747200813540859E-3</v>
      </c>
      <c r="W3235" s="8">
        <v>2501</v>
      </c>
      <c r="X3235" s="9">
        <f t="shared" si="407"/>
        <v>1.0427777180289461E-2</v>
      </c>
    </row>
    <row r="3236" spans="1:24">
      <c r="A3236" s="15" t="s">
        <v>1196</v>
      </c>
      <c r="B3236" s="1" t="s">
        <v>1197</v>
      </c>
      <c r="C3236" t="s">
        <v>1198</v>
      </c>
      <c r="D3236" s="1">
        <v>8</v>
      </c>
      <c r="E3236" s="30">
        <v>9.1011799999999994</v>
      </c>
      <c r="F3236" s="31">
        <v>11.928800000000001</v>
      </c>
      <c r="G3236" s="31">
        <v>10.089499999999999</v>
      </c>
      <c r="H3236" s="35">
        <v>13.7852</v>
      </c>
      <c r="I3236" s="32">
        <v>11.3781</v>
      </c>
      <c r="J3236" s="36">
        <v>11.306699999999999</v>
      </c>
      <c r="L3236" s="21">
        <f t="shared" si="400"/>
        <v>12.156666666666666</v>
      </c>
      <c r="M3236" s="22">
        <f t="shared" si="401"/>
        <v>10.37316</v>
      </c>
      <c r="O3236" s="25">
        <f t="shared" si="402"/>
        <v>1.4108029994770119</v>
      </c>
      <c r="P3236" s="26">
        <f t="shared" si="403"/>
        <v>1.4349933668139301</v>
      </c>
      <c r="R3236" s="2">
        <f t="shared" si="404"/>
        <v>0.85328982725527835</v>
      </c>
      <c r="S3236" s="2"/>
      <c r="T3236" s="2">
        <f t="shared" si="405"/>
        <v>-0.22889224628080343</v>
      </c>
      <c r="U3236" s="2"/>
      <c r="V3236" s="38">
        <f t="shared" si="406"/>
        <v>9.9779094569109758E-2</v>
      </c>
      <c r="W3236" s="8">
        <v>6061</v>
      </c>
      <c r="X3236" s="9">
        <f t="shared" si="407"/>
        <v>0.13110719504180665</v>
      </c>
    </row>
    <row r="3237" spans="1:24">
      <c r="A3237" s="15" t="s">
        <v>7804</v>
      </c>
      <c r="B3237" s="1" t="s">
        <v>7805</v>
      </c>
      <c r="C3237" t="s">
        <v>7806</v>
      </c>
      <c r="D3237" s="1">
        <v>8</v>
      </c>
      <c r="E3237" s="30">
        <v>10.921200000000001</v>
      </c>
      <c r="F3237" s="31">
        <v>10.4762</v>
      </c>
      <c r="G3237" s="31">
        <v>11.703200000000001</v>
      </c>
      <c r="H3237" s="35">
        <v>13.0855</v>
      </c>
      <c r="I3237" s="32">
        <v>14.556900000000001</v>
      </c>
      <c r="J3237" s="36">
        <v>12.3803</v>
      </c>
      <c r="L3237" s="21">
        <f t="shared" si="400"/>
        <v>13.3409</v>
      </c>
      <c r="M3237" s="22">
        <f t="shared" si="401"/>
        <v>11.033533333333333</v>
      </c>
      <c r="O3237" s="25">
        <f t="shared" si="402"/>
        <v>1.1105488552963354</v>
      </c>
      <c r="P3237" s="26">
        <f t="shared" si="403"/>
        <v>0.6211653027442321</v>
      </c>
      <c r="R3237" s="2">
        <f t="shared" si="404"/>
        <v>0.82704565159272114</v>
      </c>
      <c r="S3237" s="2"/>
      <c r="T3237" s="2">
        <f t="shared" si="405"/>
        <v>-0.27396112884187129</v>
      </c>
      <c r="U3237" s="2"/>
      <c r="V3237" s="38">
        <f t="shared" si="406"/>
        <v>1.7411493885647684E-2</v>
      </c>
      <c r="W3237" s="8">
        <v>4225</v>
      </c>
      <c r="X3237" s="9">
        <f t="shared" si="407"/>
        <v>3.2820150841490682E-2</v>
      </c>
    </row>
    <row r="3238" spans="1:24">
      <c r="A3238" s="15" t="s">
        <v>23111</v>
      </c>
      <c r="B3238" s="1" t="s">
        <v>23112</v>
      </c>
      <c r="C3238" t="s">
        <v>23113</v>
      </c>
      <c r="D3238" s="1">
        <v>3</v>
      </c>
      <c r="E3238" s="30">
        <v>11.4377</v>
      </c>
      <c r="F3238" s="31">
        <v>10.3893</v>
      </c>
      <c r="G3238" s="31">
        <v>11.0159</v>
      </c>
      <c r="H3238" s="35">
        <v>12.802099999999999</v>
      </c>
      <c r="I3238" s="32">
        <v>14.4556</v>
      </c>
      <c r="J3238" s="36">
        <v>12.616300000000001</v>
      </c>
      <c r="L3238" s="21">
        <f t="shared" si="400"/>
        <v>13.291333333333334</v>
      </c>
      <c r="M3238" s="22">
        <f t="shared" si="401"/>
        <v>10.947633333333334</v>
      </c>
      <c r="O3238" s="25">
        <f t="shared" si="402"/>
        <v>1.0125552149553789</v>
      </c>
      <c r="P3238" s="26">
        <f t="shared" si="403"/>
        <v>0.5275233580926374</v>
      </c>
      <c r="R3238" s="2">
        <f t="shared" si="404"/>
        <v>0.82366705121131567</v>
      </c>
      <c r="S3238" s="2"/>
      <c r="T3238" s="2">
        <f t="shared" si="405"/>
        <v>-0.27986681650464668</v>
      </c>
      <c r="U3238" s="2"/>
      <c r="V3238" s="38">
        <f t="shared" si="406"/>
        <v>1.184084955470948E-2</v>
      </c>
      <c r="W3238" s="8">
        <v>3815</v>
      </c>
      <c r="X3238" s="9">
        <f t="shared" si="407"/>
        <v>2.4718355400709387E-2</v>
      </c>
    </row>
    <row r="3239" spans="1:24">
      <c r="A3239" s="15" t="s">
        <v>13016</v>
      </c>
      <c r="B3239" s="1" t="s">
        <v>13017</v>
      </c>
      <c r="C3239" t="s">
        <v>13018</v>
      </c>
      <c r="D3239" s="1">
        <v>33</v>
      </c>
      <c r="E3239" s="30">
        <v>11.258800000000001</v>
      </c>
      <c r="F3239" s="31">
        <v>10.246</v>
      </c>
      <c r="G3239" s="31">
        <v>12.1365</v>
      </c>
      <c r="H3239" s="35">
        <v>12.072900000000001</v>
      </c>
      <c r="I3239" s="32">
        <v>11.949</v>
      </c>
      <c r="J3239" s="36">
        <v>12.4811</v>
      </c>
      <c r="L3239" s="21">
        <f t="shared" si="400"/>
        <v>12.167666666666667</v>
      </c>
      <c r="M3239" s="22">
        <f t="shared" si="401"/>
        <v>11.213766666666666</v>
      </c>
      <c r="O3239" s="25">
        <f t="shared" si="402"/>
        <v>0.27842080262317542</v>
      </c>
      <c r="P3239" s="26">
        <f t="shared" si="403"/>
        <v>0.94605420739687673</v>
      </c>
      <c r="R3239" s="2">
        <f t="shared" si="404"/>
        <v>0.92160370380516665</v>
      </c>
      <c r="S3239" s="2"/>
      <c r="T3239" s="2">
        <f t="shared" si="405"/>
        <v>-0.11778158009215332</v>
      </c>
      <c r="U3239" s="2"/>
      <c r="V3239" s="38">
        <f t="shared" si="406"/>
        <v>8.4585850617962727E-2</v>
      </c>
      <c r="W3239" s="8">
        <v>5893</v>
      </c>
      <c r="X3239" s="9">
        <f t="shared" si="407"/>
        <v>0.11431218637730446</v>
      </c>
    </row>
    <row r="3240" spans="1:24">
      <c r="A3240" s="15" t="s">
        <v>6428</v>
      </c>
      <c r="B3240" s="1" t="s">
        <v>6429</v>
      </c>
      <c r="C3240" t="s">
        <v>6430</v>
      </c>
      <c r="D3240" s="1">
        <v>134</v>
      </c>
      <c r="E3240" s="30">
        <v>16.182700000000001</v>
      </c>
      <c r="F3240" s="31">
        <v>14.2615</v>
      </c>
      <c r="G3240" s="31">
        <v>16.552700000000002</v>
      </c>
      <c r="H3240" s="35">
        <v>9.8286599999999993</v>
      </c>
      <c r="I3240" s="32">
        <v>10.884399999999999</v>
      </c>
      <c r="J3240" s="36">
        <v>12.004799999999999</v>
      </c>
      <c r="L3240" s="21">
        <f t="shared" si="400"/>
        <v>10.905953333333334</v>
      </c>
      <c r="M3240" s="22">
        <f t="shared" si="401"/>
        <v>15.665633333333334</v>
      </c>
      <c r="O3240" s="25">
        <f t="shared" si="402"/>
        <v>1.0882300926427892</v>
      </c>
      <c r="P3240" s="26">
        <f t="shared" si="403"/>
        <v>1.2300072411710978</v>
      </c>
      <c r="R3240" s="2">
        <f t="shared" si="404"/>
        <v>1.4364295219797383</v>
      </c>
      <c r="S3240" s="2"/>
      <c r="T3240" s="2">
        <f t="shared" si="405"/>
        <v>0.52248720917068647</v>
      </c>
      <c r="U3240" s="2"/>
      <c r="V3240" s="38">
        <f t="shared" si="406"/>
        <v>3.6932468503781124E-3</v>
      </c>
      <c r="W3240" s="8">
        <v>2629</v>
      </c>
      <c r="X3240" s="9">
        <f t="shared" si="407"/>
        <v>1.1187910960978048E-2</v>
      </c>
    </row>
    <row r="3241" spans="1:24">
      <c r="A3241" s="15" t="s">
        <v>19165</v>
      </c>
      <c r="B3241" s="1" t="s">
        <v>19166</v>
      </c>
      <c r="C3241" t="s">
        <v>19167</v>
      </c>
      <c r="D3241" s="1">
        <v>1</v>
      </c>
      <c r="E3241" s="30">
        <v>7.9726699999999999</v>
      </c>
      <c r="F3241" s="31">
        <v>8.1141000000000005</v>
      </c>
      <c r="G3241" s="31">
        <v>8.6181400000000004</v>
      </c>
      <c r="H3241" s="35">
        <v>10.1813</v>
      </c>
      <c r="I3241" s="32">
        <v>12.6401</v>
      </c>
      <c r="J3241" s="36">
        <v>12.438800000000001</v>
      </c>
      <c r="L3241" s="21">
        <f t="shared" si="400"/>
        <v>11.753399999999999</v>
      </c>
      <c r="M3241" s="22">
        <f t="shared" si="401"/>
        <v>8.2349700000000006</v>
      </c>
      <c r="O3241" s="25">
        <f t="shared" si="402"/>
        <v>1.3651938433790274</v>
      </c>
      <c r="P3241" s="26">
        <f t="shared" si="403"/>
        <v>0.33928608562686458</v>
      </c>
      <c r="R3241" s="2">
        <f t="shared" si="404"/>
        <v>0.70064577058553279</v>
      </c>
      <c r="S3241" s="2"/>
      <c r="T3241" s="2">
        <f t="shared" si="405"/>
        <v>-0.51324285776098266</v>
      </c>
      <c r="U3241" s="2"/>
      <c r="V3241" s="38">
        <f t="shared" si="406"/>
        <v>6.1645349630003116E-3</v>
      </c>
      <c r="W3241" s="8">
        <v>3152</v>
      </c>
      <c r="X3241" s="9">
        <f t="shared" si="407"/>
        <v>1.5575620699661955E-2</v>
      </c>
    </row>
    <row r="3242" spans="1:24">
      <c r="A3242" s="15" t="s">
        <v>5185</v>
      </c>
      <c r="B3242" s="1" t="s">
        <v>5186</v>
      </c>
      <c r="C3242" t="s">
        <v>5187</v>
      </c>
      <c r="D3242" s="1">
        <v>14</v>
      </c>
      <c r="E3242" s="30">
        <v>16.012</v>
      </c>
      <c r="F3242" s="31">
        <v>13.776199999999999</v>
      </c>
      <c r="G3242" s="31">
        <v>16.413699999999999</v>
      </c>
      <c r="H3242" s="35">
        <v>10.9918</v>
      </c>
      <c r="I3242" s="32">
        <v>10.944800000000001</v>
      </c>
      <c r="J3242" s="36">
        <v>12.027900000000001</v>
      </c>
      <c r="L3242" s="21">
        <f t="shared" si="400"/>
        <v>11.3215</v>
      </c>
      <c r="M3242" s="22">
        <f t="shared" si="401"/>
        <v>15.400633333333332</v>
      </c>
      <c r="O3242" s="25">
        <f t="shared" si="402"/>
        <v>0.61221154023752311</v>
      </c>
      <c r="P3242" s="26">
        <f t="shared" si="403"/>
        <v>1.4210659602331388</v>
      </c>
      <c r="R3242" s="2">
        <f t="shared" si="404"/>
        <v>1.3602997247125674</v>
      </c>
      <c r="S3242" s="2"/>
      <c r="T3242" s="2">
        <f t="shared" si="405"/>
        <v>0.44392456597178181</v>
      </c>
      <c r="U3242" s="2"/>
      <c r="V3242" s="38">
        <f t="shared" si="406"/>
        <v>5.145570210409291E-3</v>
      </c>
      <c r="W3242" s="8">
        <v>2960</v>
      </c>
      <c r="X3242" s="9">
        <f t="shared" si="407"/>
        <v>1.3844365255303918E-2</v>
      </c>
    </row>
    <row r="3243" spans="1:24">
      <c r="A3243" s="15" t="s">
        <v>11136</v>
      </c>
      <c r="B3243" s="1" t="s">
        <v>11137</v>
      </c>
      <c r="C3243" t="s">
        <v>11138</v>
      </c>
      <c r="D3243" s="1">
        <v>21</v>
      </c>
      <c r="E3243" s="30">
        <v>13.5124</v>
      </c>
      <c r="F3243" s="31">
        <v>12.501899999999999</v>
      </c>
      <c r="G3243" s="31">
        <v>14.5969</v>
      </c>
      <c r="H3243" s="35">
        <v>14.907400000000001</v>
      </c>
      <c r="I3243" s="32">
        <v>13.289099999999999</v>
      </c>
      <c r="J3243" s="36">
        <v>12.948600000000001</v>
      </c>
      <c r="L3243" s="21">
        <f t="shared" si="400"/>
        <v>13.715033333333333</v>
      </c>
      <c r="M3243" s="22">
        <f t="shared" si="401"/>
        <v>13.537066666666666</v>
      </c>
      <c r="O3243" s="25">
        <f t="shared" si="402"/>
        <v>1.0465604441853009</v>
      </c>
      <c r="P3243" s="26">
        <f t="shared" si="403"/>
        <v>1.0477177975644654</v>
      </c>
      <c r="R3243" s="2">
        <f t="shared" si="404"/>
        <v>0.98702397126267771</v>
      </c>
      <c r="S3243" s="2"/>
      <c r="T3243" s="2">
        <f t="shared" si="405"/>
        <v>-1.884297190595834E-2</v>
      </c>
      <c r="U3243" s="2"/>
      <c r="V3243" s="38">
        <f t="shared" si="406"/>
        <v>0.42263979097202964</v>
      </c>
      <c r="W3243" s="8">
        <v>7706</v>
      </c>
      <c r="X3243" s="9">
        <f t="shared" si="407"/>
        <v>0.43678994229188217</v>
      </c>
    </row>
    <row r="3244" spans="1:24">
      <c r="A3244" s="15" t="s">
        <v>6282</v>
      </c>
      <c r="B3244" s="1" t="s">
        <v>6283</v>
      </c>
      <c r="C3244" t="s">
        <v>6284</v>
      </c>
      <c r="D3244" s="1">
        <v>7</v>
      </c>
      <c r="E3244" s="30">
        <v>14.2646</v>
      </c>
      <c r="F3244" s="31">
        <v>13.968999999999999</v>
      </c>
      <c r="G3244" s="31">
        <v>15.8592</v>
      </c>
      <c r="H3244" s="35">
        <v>11.465999999999999</v>
      </c>
      <c r="I3244" s="32">
        <v>11.1409</v>
      </c>
      <c r="J3244" s="36">
        <v>12.2293</v>
      </c>
      <c r="L3244" s="21">
        <f t="shared" si="400"/>
        <v>11.612066666666665</v>
      </c>
      <c r="M3244" s="22">
        <f t="shared" si="401"/>
        <v>14.6976</v>
      </c>
      <c r="O3244" s="25">
        <f t="shared" si="402"/>
        <v>0.55870854954379701</v>
      </c>
      <c r="P3244" s="26">
        <f t="shared" si="403"/>
        <v>1.0167746849720443</v>
      </c>
      <c r="R3244" s="2">
        <f t="shared" si="404"/>
        <v>1.265717845229962</v>
      </c>
      <c r="S3244" s="2"/>
      <c r="T3244" s="2">
        <f t="shared" si="405"/>
        <v>0.33995583394828238</v>
      </c>
      <c r="U3244" s="2"/>
      <c r="V3244" s="38">
        <f t="shared" si="406"/>
        <v>4.9909733579600168E-3</v>
      </c>
      <c r="W3244" s="8">
        <v>2937</v>
      </c>
      <c r="X3244" s="9">
        <f t="shared" si="407"/>
        <v>1.3533575697239897E-2</v>
      </c>
    </row>
    <row r="3245" spans="1:24">
      <c r="A3245" s="15" t="s">
        <v>3080</v>
      </c>
      <c r="B3245" s="1" t="s">
        <v>3081</v>
      </c>
      <c r="C3245" t="s">
        <v>3082</v>
      </c>
      <c r="D3245" s="1">
        <v>31</v>
      </c>
      <c r="E3245" s="30">
        <v>18.705400000000001</v>
      </c>
      <c r="F3245" s="31">
        <v>14.542199999999999</v>
      </c>
      <c r="G3245" s="31">
        <v>16.381699999999999</v>
      </c>
      <c r="H3245" s="35">
        <v>10.901</v>
      </c>
      <c r="I3245" s="32">
        <v>10.8172</v>
      </c>
      <c r="J3245" s="36">
        <v>11.759499999999999</v>
      </c>
      <c r="L3245" s="21">
        <f t="shared" si="400"/>
        <v>11.159233333333333</v>
      </c>
      <c r="M3245" s="22">
        <f t="shared" si="401"/>
        <v>16.543099999999999</v>
      </c>
      <c r="O3245" s="25">
        <f t="shared" si="402"/>
        <v>0.52153203481026256</v>
      </c>
      <c r="P3245" s="26">
        <f t="shared" si="403"/>
        <v>2.0862876191934738</v>
      </c>
      <c r="R3245" s="2">
        <f t="shared" si="404"/>
        <v>1.4824584723562251</v>
      </c>
      <c r="S3245" s="2"/>
      <c r="T3245" s="2">
        <f t="shared" si="405"/>
        <v>0.56799169157406459</v>
      </c>
      <c r="U3245" s="2"/>
      <c r="V3245" s="38">
        <f t="shared" si="406"/>
        <v>6.1443722079807502E-3</v>
      </c>
      <c r="W3245" s="8">
        <v>3149</v>
      </c>
      <c r="X3245" s="9">
        <f t="shared" si="407"/>
        <v>1.5539466581250777E-2</v>
      </c>
    </row>
    <row r="3246" spans="1:24">
      <c r="A3246" s="15" t="s">
        <v>22095</v>
      </c>
      <c r="B3246" s="1" t="s">
        <v>22096</v>
      </c>
      <c r="C3246" t="s">
        <v>22097</v>
      </c>
      <c r="D3246" s="1">
        <v>4</v>
      </c>
      <c r="E3246" s="30">
        <v>7.4863600000000003</v>
      </c>
      <c r="F3246" s="31">
        <v>5.0286600000000004</v>
      </c>
      <c r="G3246" s="31">
        <v>6.6114899999999999</v>
      </c>
      <c r="H3246" s="35">
        <v>7.7784599999999999</v>
      </c>
      <c r="I3246" s="32">
        <v>9.0128000000000004</v>
      </c>
      <c r="J3246" s="36">
        <v>8.78261</v>
      </c>
      <c r="L3246" s="21">
        <f t="shared" si="400"/>
        <v>8.5246233333333326</v>
      </c>
      <c r="M3246" s="22">
        <f t="shared" si="401"/>
        <v>6.3755033333333335</v>
      </c>
      <c r="O3246" s="25">
        <f t="shared" si="402"/>
        <v>0.65636624611060979</v>
      </c>
      <c r="P3246" s="26">
        <f t="shared" si="403"/>
        <v>1.2457285429150833</v>
      </c>
      <c r="R3246" s="2">
        <f t="shared" si="404"/>
        <v>0.74789267326376507</v>
      </c>
      <c r="S3246" s="2"/>
      <c r="T3246" s="2">
        <f t="shared" si="405"/>
        <v>-0.41909684464045294</v>
      </c>
      <c r="U3246" s="2"/>
      <c r="V3246" s="38">
        <f t="shared" si="406"/>
        <v>2.8681691821970345E-2</v>
      </c>
      <c r="W3246" s="8">
        <v>4720</v>
      </c>
      <c r="X3246" s="9">
        <f t="shared" si="407"/>
        <v>4.8394278319951661E-2</v>
      </c>
    </row>
    <row r="3247" spans="1:24">
      <c r="A3247" s="15" t="s">
        <v>15660</v>
      </c>
      <c r="B3247" s="1" t="s">
        <v>15661</v>
      </c>
      <c r="C3247" t="s">
        <v>15662</v>
      </c>
      <c r="D3247" s="1">
        <v>4</v>
      </c>
      <c r="E3247" s="30">
        <v>10.646599999999999</v>
      </c>
      <c r="F3247" s="31">
        <v>7.7907500000000001</v>
      </c>
      <c r="G3247" s="31">
        <v>9.2141800000000007</v>
      </c>
      <c r="H3247" s="35">
        <v>13.0183</v>
      </c>
      <c r="I3247" s="32">
        <v>13.083</v>
      </c>
      <c r="J3247" s="36">
        <v>16.287299999999998</v>
      </c>
      <c r="L3247" s="21">
        <f t="shared" si="400"/>
        <v>14.129533333333333</v>
      </c>
      <c r="M3247" s="22">
        <f t="shared" si="401"/>
        <v>9.217176666666667</v>
      </c>
      <c r="O3247" s="25">
        <f t="shared" si="402"/>
        <v>1.8689607441927052</v>
      </c>
      <c r="P3247" s="26">
        <f t="shared" si="403"/>
        <v>1.4279273583181022</v>
      </c>
      <c r="R3247" s="2">
        <f t="shared" si="404"/>
        <v>0.65233411813553654</v>
      </c>
      <c r="S3247" s="2"/>
      <c r="T3247" s="2">
        <f t="shared" si="405"/>
        <v>-0.61631700909537823</v>
      </c>
      <c r="U3247" s="2"/>
      <c r="V3247" s="38">
        <f t="shared" si="406"/>
        <v>1.1203322642082307E-2</v>
      </c>
      <c r="W3247" s="8">
        <v>3755</v>
      </c>
      <c r="X3247" s="9">
        <f t="shared" si="407"/>
        <v>2.3761188154871767E-2</v>
      </c>
    </row>
    <row r="3248" spans="1:24">
      <c r="A3248" s="15" t="s">
        <v>17981</v>
      </c>
      <c r="B3248" s="1" t="s">
        <v>17982</v>
      </c>
      <c r="C3248" t="s">
        <v>17983</v>
      </c>
      <c r="D3248" s="1">
        <v>1</v>
      </c>
      <c r="E3248" s="30">
        <v>6.0271100000000004</v>
      </c>
      <c r="F3248" s="31">
        <v>6.7139699999999998</v>
      </c>
      <c r="G3248" s="31">
        <v>5.1915800000000001</v>
      </c>
      <c r="H3248" s="35">
        <v>19.935500000000001</v>
      </c>
      <c r="I3248" s="32">
        <v>13.2057</v>
      </c>
      <c r="J3248" s="36">
        <v>15.5319</v>
      </c>
      <c r="L3248" s="21">
        <f t="shared" si="400"/>
        <v>16.224366666666665</v>
      </c>
      <c r="M3248" s="22">
        <f t="shared" si="401"/>
        <v>5.9775533333333328</v>
      </c>
      <c r="O3248" s="25">
        <f t="shared" si="402"/>
        <v>3.4179210893953385</v>
      </c>
      <c r="P3248" s="26">
        <f t="shared" si="403"/>
        <v>0.76240391226261961</v>
      </c>
      <c r="R3248" s="2">
        <f t="shared" si="404"/>
        <v>0.36843061156984042</v>
      </c>
      <c r="S3248" s="2"/>
      <c r="T3248" s="2">
        <f t="shared" si="405"/>
        <v>-1.4405351601538983</v>
      </c>
      <c r="U3248" s="2"/>
      <c r="V3248" s="38">
        <f t="shared" si="406"/>
        <v>3.5700115222330945E-3</v>
      </c>
      <c r="W3248" s="8">
        <v>2585</v>
      </c>
      <c r="X3248" s="9">
        <f t="shared" si="407"/>
        <v>1.0998673796156428E-2</v>
      </c>
    </row>
    <row r="3249" spans="1:24">
      <c r="A3249" s="15" t="s">
        <v>4383</v>
      </c>
      <c r="B3249" s="1" t="s">
        <v>4384</v>
      </c>
      <c r="C3249" t="s">
        <v>4385</v>
      </c>
      <c r="D3249" s="1">
        <v>27</v>
      </c>
      <c r="E3249" s="30">
        <v>11.168699999999999</v>
      </c>
      <c r="F3249" s="31">
        <v>9.27182</v>
      </c>
      <c r="G3249" s="31">
        <v>9.8959399999999995</v>
      </c>
      <c r="H3249" s="35">
        <v>12.895799999999999</v>
      </c>
      <c r="I3249" s="32">
        <v>12.540100000000001</v>
      </c>
      <c r="J3249" s="36">
        <v>13.050800000000001</v>
      </c>
      <c r="L3249" s="21">
        <f t="shared" si="400"/>
        <v>12.828899999999999</v>
      </c>
      <c r="M3249" s="22">
        <f t="shared" si="401"/>
        <v>10.112153333333334</v>
      </c>
      <c r="O3249" s="25">
        <f t="shared" si="402"/>
        <v>0.26184027574076513</v>
      </c>
      <c r="P3249" s="26">
        <f t="shared" si="403"/>
        <v>0.96674690986489986</v>
      </c>
      <c r="R3249" s="2">
        <f t="shared" si="404"/>
        <v>0.78823229843036691</v>
      </c>
      <c r="S3249" s="2"/>
      <c r="T3249" s="2">
        <f t="shared" si="405"/>
        <v>-0.34330722865110308</v>
      </c>
      <c r="U3249" s="2"/>
      <c r="V3249" s="38">
        <f t="shared" si="406"/>
        <v>4.660674952272916E-3</v>
      </c>
      <c r="W3249" s="8">
        <v>2872</v>
      </c>
      <c r="X3249" s="9">
        <f t="shared" si="407"/>
        <v>1.2923960765982418E-2</v>
      </c>
    </row>
    <row r="3250" spans="1:24">
      <c r="A3250" s="15" t="s">
        <v>9506</v>
      </c>
      <c r="B3250" s="1" t="s">
        <v>9507</v>
      </c>
      <c r="C3250" t="s">
        <v>9508</v>
      </c>
      <c r="D3250" s="1">
        <v>4</v>
      </c>
      <c r="E3250" s="30">
        <v>14.955399999999999</v>
      </c>
      <c r="F3250" s="31">
        <v>17.010300000000001</v>
      </c>
      <c r="G3250" s="31">
        <v>14.4061</v>
      </c>
      <c r="H3250" s="35">
        <v>11.171200000000001</v>
      </c>
      <c r="I3250" s="32">
        <v>10.305999999999999</v>
      </c>
      <c r="J3250" s="36">
        <v>11.9938</v>
      </c>
      <c r="L3250" s="21">
        <f t="shared" si="400"/>
        <v>11.157000000000002</v>
      </c>
      <c r="M3250" s="22">
        <f t="shared" si="401"/>
        <v>15.457266666666667</v>
      </c>
      <c r="O3250" s="25">
        <f t="shared" si="402"/>
        <v>0.84398959709228694</v>
      </c>
      <c r="P3250" s="26">
        <f t="shared" si="403"/>
        <v>1.3727224859137899</v>
      </c>
      <c r="R3250" s="2">
        <f t="shared" si="404"/>
        <v>1.3854321651578978</v>
      </c>
      <c r="S3250" s="2"/>
      <c r="T3250" s="2">
        <f t="shared" si="405"/>
        <v>0.47033607394734117</v>
      </c>
      <c r="U3250" s="2"/>
      <c r="V3250" s="38">
        <f t="shared" si="406"/>
        <v>4.932486365816835E-3</v>
      </c>
      <c r="W3250" s="8">
        <v>2922</v>
      </c>
      <c r="X3250" s="9">
        <f t="shared" si="407"/>
        <v>1.3443641826613714E-2</v>
      </c>
    </row>
    <row r="3251" spans="1:24">
      <c r="A3251" s="15" t="s">
        <v>16782</v>
      </c>
      <c r="B3251" s="1" t="s">
        <v>16780</v>
      </c>
      <c r="C3251" t="s">
        <v>16783</v>
      </c>
      <c r="D3251" s="1">
        <v>1</v>
      </c>
      <c r="E3251" s="30">
        <v>5.4519799999999998</v>
      </c>
      <c r="F3251" s="31">
        <v>8.1635100000000005</v>
      </c>
      <c r="G3251" s="31">
        <v>7.5397699999999999</v>
      </c>
      <c r="H3251" s="35">
        <v>16.386299999999999</v>
      </c>
      <c r="I3251" s="32">
        <v>21.314699999999998</v>
      </c>
      <c r="J3251" s="36">
        <v>13.731299999999999</v>
      </c>
      <c r="L3251" s="21">
        <f t="shared" si="400"/>
        <v>17.144099999999998</v>
      </c>
      <c r="M3251" s="22">
        <f t="shared" si="401"/>
        <v>7.051753333333334</v>
      </c>
      <c r="O3251" s="25">
        <f t="shared" si="402"/>
        <v>3.8480754306536231</v>
      </c>
      <c r="P3251" s="26">
        <f t="shared" si="403"/>
        <v>1.4201122967685802</v>
      </c>
      <c r="R3251" s="2">
        <f t="shared" si="404"/>
        <v>0.41132245689965263</v>
      </c>
      <c r="S3251" s="2"/>
      <c r="T3251" s="2">
        <f t="shared" si="405"/>
        <v>-1.2816582543320236</v>
      </c>
      <c r="U3251" s="2"/>
      <c r="V3251" s="38">
        <f t="shared" si="406"/>
        <v>6.517968246895176E-3</v>
      </c>
      <c r="W3251" s="8">
        <v>3208</v>
      </c>
      <c r="X3251" s="9">
        <f t="shared" si="407"/>
        <v>1.6181140622903111E-2</v>
      </c>
    </row>
    <row r="3252" spans="1:24">
      <c r="A3252" s="15" t="s">
        <v>3766</v>
      </c>
      <c r="B3252" s="1" t="s">
        <v>3767</v>
      </c>
      <c r="C3252" t="s">
        <v>3768</v>
      </c>
      <c r="D3252" s="1">
        <v>22</v>
      </c>
      <c r="E3252" s="30">
        <v>11.2171</v>
      </c>
      <c r="F3252" s="31">
        <v>11.1228</v>
      </c>
      <c r="G3252" s="31">
        <v>9.7097499999999997</v>
      </c>
      <c r="H3252" s="35">
        <v>12.2797</v>
      </c>
      <c r="I3252" s="32">
        <v>13.0434</v>
      </c>
      <c r="J3252" s="36">
        <v>12.9984</v>
      </c>
      <c r="L3252" s="21">
        <f t="shared" si="400"/>
        <v>12.773833333333334</v>
      </c>
      <c r="M3252" s="22">
        <f t="shared" si="401"/>
        <v>10.683216666666667</v>
      </c>
      <c r="O3252" s="25">
        <f t="shared" si="402"/>
        <v>0.42852311878512855</v>
      </c>
      <c r="P3252" s="26">
        <f t="shared" si="403"/>
        <v>0.84436433832400437</v>
      </c>
      <c r="R3252" s="2">
        <f t="shared" si="404"/>
        <v>0.83633599937371961</v>
      </c>
      <c r="S3252" s="2"/>
      <c r="T3252" s="2">
        <f t="shared" si="405"/>
        <v>-0.25784543099784879</v>
      </c>
      <c r="U3252" s="2"/>
      <c r="V3252" s="38">
        <f t="shared" si="406"/>
        <v>9.3554665539829409E-3</v>
      </c>
      <c r="W3252" s="8">
        <v>3552</v>
      </c>
      <c r="X3252" s="9">
        <f t="shared" si="407"/>
        <v>2.0976051699301841E-2</v>
      </c>
    </row>
    <row r="3253" spans="1:24">
      <c r="A3253" s="15" t="s">
        <v>16596</v>
      </c>
      <c r="B3253" s="1" t="s">
        <v>16597</v>
      </c>
      <c r="C3253" t="s">
        <v>16598</v>
      </c>
      <c r="D3253" s="1">
        <v>1</v>
      </c>
      <c r="E3253" s="30">
        <v>17.248000000000001</v>
      </c>
      <c r="F3253" s="31">
        <v>24.305599999999998</v>
      </c>
      <c r="G3253" s="31">
        <v>26.372</v>
      </c>
      <c r="H3253" s="35">
        <v>6.0056700000000003</v>
      </c>
      <c r="I3253" s="32">
        <v>10.657400000000001</v>
      </c>
      <c r="J3253" s="36">
        <v>6.8385499999999997</v>
      </c>
      <c r="L3253" s="21">
        <f t="shared" si="400"/>
        <v>7.8338733333333339</v>
      </c>
      <c r="M3253" s="22">
        <f t="shared" si="401"/>
        <v>22.641866666666669</v>
      </c>
      <c r="O3253" s="25">
        <f t="shared" si="402"/>
        <v>2.4804534669356957</v>
      </c>
      <c r="P3253" s="26">
        <f t="shared" si="403"/>
        <v>4.784124836721265</v>
      </c>
      <c r="R3253" s="2">
        <f t="shared" si="404"/>
        <v>2.8902518209383015</v>
      </c>
      <c r="S3253" s="2"/>
      <c r="T3253" s="2">
        <f t="shared" si="405"/>
        <v>1.5311951968753108</v>
      </c>
      <c r="U3253" s="2"/>
      <c r="V3253" s="38">
        <f t="shared" si="406"/>
        <v>4.4544687457578579E-3</v>
      </c>
      <c r="W3253" s="8">
        <v>2826</v>
      </c>
      <c r="X3253" s="9">
        <f t="shared" si="407"/>
        <v>1.2553216238929788E-2</v>
      </c>
    </row>
    <row r="3254" spans="1:24">
      <c r="A3254" s="15" t="s">
        <v>13348</v>
      </c>
      <c r="B3254" s="1" t="s">
        <v>13349</v>
      </c>
      <c r="C3254" t="s">
        <v>13350</v>
      </c>
      <c r="D3254" s="1">
        <v>3</v>
      </c>
      <c r="E3254" s="30">
        <v>12.484299999999999</v>
      </c>
      <c r="F3254" s="31">
        <v>14.9907</v>
      </c>
      <c r="G3254" s="31">
        <v>14.9253</v>
      </c>
      <c r="H3254" s="35">
        <v>12.636900000000001</v>
      </c>
      <c r="I3254" s="32">
        <v>14.599600000000001</v>
      </c>
      <c r="J3254" s="36">
        <v>13.0433</v>
      </c>
      <c r="L3254" s="21">
        <f t="shared" si="400"/>
        <v>13.426600000000001</v>
      </c>
      <c r="M3254" s="22">
        <f t="shared" si="401"/>
        <v>14.133433333333334</v>
      </c>
      <c r="O3254" s="25">
        <f t="shared" si="402"/>
        <v>1.0359715198788044</v>
      </c>
      <c r="P3254" s="26">
        <f t="shared" si="403"/>
        <v>1.4285656629407466</v>
      </c>
      <c r="R3254" s="2">
        <f t="shared" si="404"/>
        <v>1.0526442534471374</v>
      </c>
      <c r="S3254" s="2"/>
      <c r="T3254" s="2">
        <f t="shared" si="405"/>
        <v>7.4017952505260901E-2</v>
      </c>
      <c r="U3254" s="2"/>
      <c r="V3254" s="38">
        <f t="shared" si="406"/>
        <v>0.26300427401316129</v>
      </c>
      <c r="W3254" s="8">
        <v>7074</v>
      </c>
      <c r="X3254" s="9">
        <f t="shared" si="407"/>
        <v>0.29609358753757653</v>
      </c>
    </row>
    <row r="3255" spans="1:24">
      <c r="A3255" s="15" t="s">
        <v>15614</v>
      </c>
      <c r="B3255" s="1" t="s">
        <v>15615</v>
      </c>
      <c r="C3255" t="s">
        <v>15616</v>
      </c>
      <c r="D3255" s="1">
        <v>3</v>
      </c>
      <c r="E3255" s="30">
        <v>12.4369</v>
      </c>
      <c r="F3255" s="31">
        <v>14.0931</v>
      </c>
      <c r="G3255" s="31">
        <v>14.891500000000001</v>
      </c>
      <c r="H3255" s="35">
        <v>13.3743</v>
      </c>
      <c r="I3255" s="32">
        <v>14.689399999999999</v>
      </c>
      <c r="J3255" s="36">
        <v>14.749599999999999</v>
      </c>
      <c r="L3255" s="21">
        <f t="shared" si="400"/>
        <v>14.271099999999999</v>
      </c>
      <c r="M3255" s="22">
        <f t="shared" si="401"/>
        <v>13.807166666666667</v>
      </c>
      <c r="O3255" s="25">
        <f t="shared" si="402"/>
        <v>0.77723464282029997</v>
      </c>
      <c r="P3255" s="26">
        <f t="shared" si="403"/>
        <v>1.2520318260065655</v>
      </c>
      <c r="R3255" s="2">
        <f t="shared" si="404"/>
        <v>0.96749141037948505</v>
      </c>
      <c r="S3255" s="2"/>
      <c r="T3255" s="2">
        <f t="shared" si="405"/>
        <v>-4.767924216564292E-2</v>
      </c>
      <c r="U3255" s="2"/>
      <c r="V3255" s="38">
        <f t="shared" si="406"/>
        <v>0.3072710117566535</v>
      </c>
      <c r="W3255" s="8">
        <v>7276</v>
      </c>
      <c r="X3255" s="9">
        <f t="shared" si="407"/>
        <v>0.33632577482545195</v>
      </c>
    </row>
    <row r="3256" spans="1:24">
      <c r="A3256" s="15" t="s">
        <v>4548</v>
      </c>
      <c r="B3256" s="1" t="s">
        <v>4549</v>
      </c>
      <c r="C3256" t="s">
        <v>4550</v>
      </c>
      <c r="D3256" s="1">
        <v>20</v>
      </c>
      <c r="E3256" s="30">
        <v>15.4193</v>
      </c>
      <c r="F3256" s="31">
        <v>13.4955</v>
      </c>
      <c r="G3256" s="31">
        <v>16.0596</v>
      </c>
      <c r="H3256" s="35">
        <v>12.210900000000001</v>
      </c>
      <c r="I3256" s="32">
        <v>10.8973</v>
      </c>
      <c r="J3256" s="36">
        <v>12.396800000000001</v>
      </c>
      <c r="L3256" s="21">
        <f t="shared" si="400"/>
        <v>11.835000000000001</v>
      </c>
      <c r="M3256" s="22">
        <f t="shared" si="401"/>
        <v>14.991466666666668</v>
      </c>
      <c r="O3256" s="25">
        <f t="shared" si="402"/>
        <v>0.81737425332585623</v>
      </c>
      <c r="P3256" s="26">
        <f t="shared" si="403"/>
        <v>1.3345161008145736</v>
      </c>
      <c r="R3256" s="2">
        <f t="shared" si="404"/>
        <v>1.2667060977327136</v>
      </c>
      <c r="S3256" s="2"/>
      <c r="T3256" s="2">
        <f t="shared" si="405"/>
        <v>0.34108182792824149</v>
      </c>
      <c r="U3256" s="2"/>
      <c r="V3256" s="38">
        <f t="shared" si="406"/>
        <v>1.2521277871137547E-2</v>
      </c>
      <c r="W3256" s="8">
        <v>3880</v>
      </c>
      <c r="X3256" s="9">
        <f t="shared" si="407"/>
        <v>2.5700890970551397E-2</v>
      </c>
    </row>
    <row r="3257" spans="1:24">
      <c r="A3257" s="15" t="s">
        <v>5897</v>
      </c>
      <c r="B3257" s="1" t="s">
        <v>5898</v>
      </c>
      <c r="C3257" t="s">
        <v>5899</v>
      </c>
      <c r="D3257" s="1">
        <v>17</v>
      </c>
      <c r="E3257" s="30">
        <v>8.7511700000000001</v>
      </c>
      <c r="F3257" s="31">
        <v>10.0449</v>
      </c>
      <c r="G3257" s="31">
        <v>10.2387</v>
      </c>
      <c r="H3257" s="35">
        <v>13.9536</v>
      </c>
      <c r="I3257" s="32">
        <v>16.753599999999999</v>
      </c>
      <c r="J3257" s="36">
        <v>13.960800000000001</v>
      </c>
      <c r="L3257" s="21">
        <f t="shared" si="400"/>
        <v>14.889333333333333</v>
      </c>
      <c r="M3257" s="22">
        <f t="shared" si="401"/>
        <v>9.6782566666666678</v>
      </c>
      <c r="O3257" s="25">
        <f t="shared" si="402"/>
        <v>1.6145063063776897</v>
      </c>
      <c r="P3257" s="26">
        <f t="shared" si="403"/>
        <v>0.80870691578181353</v>
      </c>
      <c r="R3257" s="2">
        <f t="shared" si="404"/>
        <v>0.6500127608131101</v>
      </c>
      <c r="S3257" s="2"/>
      <c r="T3257" s="2">
        <f t="shared" si="405"/>
        <v>-0.62146005400614457</v>
      </c>
      <c r="U3257" s="2"/>
      <c r="V3257" s="38">
        <f t="shared" si="406"/>
        <v>3.7492814562045448E-3</v>
      </c>
      <c r="W3257" s="8">
        <v>2646</v>
      </c>
      <c r="X3257" s="9">
        <f t="shared" si="407"/>
        <v>1.1284685380654949E-2</v>
      </c>
    </row>
    <row r="3258" spans="1:24">
      <c r="A3258" s="15" t="s">
        <v>18205</v>
      </c>
      <c r="B3258" s="1" t="s">
        <v>18206</v>
      </c>
      <c r="C3258" t="s">
        <v>18207</v>
      </c>
      <c r="D3258" s="1">
        <v>10</v>
      </c>
      <c r="E3258" s="30">
        <v>11.5113</v>
      </c>
      <c r="F3258" s="31">
        <v>8.9025700000000008</v>
      </c>
      <c r="G3258" s="31">
        <v>10.17</v>
      </c>
      <c r="H3258" s="35">
        <v>13.3247</v>
      </c>
      <c r="I3258" s="32">
        <v>11.7966</v>
      </c>
      <c r="J3258" s="36">
        <v>12.756399999999999</v>
      </c>
      <c r="L3258" s="21">
        <f t="shared" si="400"/>
        <v>12.6259</v>
      </c>
      <c r="M3258" s="22">
        <f t="shared" si="401"/>
        <v>10.194623333333334</v>
      </c>
      <c r="O3258" s="25">
        <f t="shared" si="402"/>
        <v>0.77236331476838027</v>
      </c>
      <c r="P3258" s="26">
        <f t="shared" si="403"/>
        <v>1.3045392997657423</v>
      </c>
      <c r="R3258" s="2">
        <f t="shared" si="404"/>
        <v>0.8074373576009104</v>
      </c>
      <c r="S3258" s="2"/>
      <c r="T3258" s="2">
        <f t="shared" si="405"/>
        <v>-0.30857775753789812</v>
      </c>
      <c r="U3258" s="2"/>
      <c r="V3258" s="38">
        <f t="shared" si="406"/>
        <v>2.4967939081897979E-2</v>
      </c>
      <c r="W3258" s="8">
        <v>4576</v>
      </c>
      <c r="X3258" s="9">
        <f t="shared" si="407"/>
        <v>4.3453817055995519E-2</v>
      </c>
    </row>
    <row r="3259" spans="1:24">
      <c r="A3259" s="15" t="s">
        <v>20591</v>
      </c>
      <c r="B3259" s="1" t="s">
        <v>20592</v>
      </c>
      <c r="C3259" t="s">
        <v>20593</v>
      </c>
      <c r="D3259" s="1">
        <v>6</v>
      </c>
      <c r="E3259" s="30">
        <v>13.006</v>
      </c>
      <c r="F3259" s="31">
        <v>12.182700000000001</v>
      </c>
      <c r="G3259" s="31">
        <v>12.186199999999999</v>
      </c>
      <c r="H3259" s="35">
        <v>9.2599300000000007</v>
      </c>
      <c r="I3259" s="32">
        <v>12.175599999999999</v>
      </c>
      <c r="J3259" s="36">
        <v>10.246499999999999</v>
      </c>
      <c r="L3259" s="21">
        <f t="shared" si="400"/>
        <v>10.560676666666666</v>
      </c>
      <c r="M3259" s="22">
        <f t="shared" si="401"/>
        <v>12.458299999999999</v>
      </c>
      <c r="O3259" s="25">
        <f t="shared" si="402"/>
        <v>1.48300813235577</v>
      </c>
      <c r="P3259" s="26">
        <f t="shared" si="403"/>
        <v>0.47432534193315051</v>
      </c>
      <c r="R3259" s="2">
        <f t="shared" si="404"/>
        <v>1.179687665215897</v>
      </c>
      <c r="S3259" s="2"/>
      <c r="T3259" s="2">
        <f t="shared" si="405"/>
        <v>0.23840494137531557</v>
      </c>
      <c r="U3259" s="2"/>
      <c r="V3259" s="38">
        <f t="shared" si="406"/>
        <v>5.1190452706135391E-2</v>
      </c>
      <c r="W3259" s="8">
        <v>5355</v>
      </c>
      <c r="X3259" s="9">
        <f t="shared" si="407"/>
        <v>7.6130861877061112E-2</v>
      </c>
    </row>
    <row r="3260" spans="1:24">
      <c r="A3260" s="15" t="s">
        <v>14326</v>
      </c>
      <c r="B3260" s="1" t="s">
        <v>14327</v>
      </c>
      <c r="C3260" t="s">
        <v>14328</v>
      </c>
      <c r="D3260" s="1">
        <v>1</v>
      </c>
      <c r="E3260" s="30">
        <v>8.0736799999999995</v>
      </c>
      <c r="F3260" s="31">
        <v>7.9299600000000003</v>
      </c>
      <c r="G3260" s="31">
        <v>7.6303400000000003</v>
      </c>
      <c r="H3260" s="35">
        <v>17.305499999999999</v>
      </c>
      <c r="I3260" s="32">
        <v>13.011900000000001</v>
      </c>
      <c r="J3260" s="36">
        <v>13.610900000000001</v>
      </c>
      <c r="L3260" s="21">
        <f t="shared" si="400"/>
        <v>14.642766666666667</v>
      </c>
      <c r="M3260" s="22">
        <f t="shared" si="401"/>
        <v>7.8779933333333334</v>
      </c>
      <c r="O3260" s="25">
        <f t="shared" si="402"/>
        <v>2.3253627358615008</v>
      </c>
      <c r="P3260" s="26">
        <f t="shared" si="403"/>
        <v>0.22619237328728212</v>
      </c>
      <c r="R3260" s="2">
        <f t="shared" si="404"/>
        <v>0.53801262511865933</v>
      </c>
      <c r="S3260" s="2"/>
      <c r="T3260" s="2">
        <f t="shared" si="405"/>
        <v>-0.8942880671196457</v>
      </c>
      <c r="U3260" s="2"/>
      <c r="V3260" s="38">
        <f t="shared" si="406"/>
        <v>3.7055081160866331E-3</v>
      </c>
      <c r="W3260" s="8">
        <v>2633</v>
      </c>
      <c r="X3260" s="9">
        <f t="shared" si="407"/>
        <v>1.1208001001334579E-2</v>
      </c>
    </row>
    <row r="3261" spans="1:24">
      <c r="A3261" s="15" t="s">
        <v>6988</v>
      </c>
      <c r="B3261" s="1" t="s">
        <v>6989</v>
      </c>
      <c r="C3261" t="s">
        <v>6990</v>
      </c>
      <c r="D3261" s="1">
        <v>7</v>
      </c>
      <c r="E3261" s="30">
        <v>13.5479</v>
      </c>
      <c r="F3261" s="31">
        <v>13.4169</v>
      </c>
      <c r="G3261" s="31">
        <v>10.507899999999999</v>
      </c>
      <c r="H3261" s="35">
        <v>12.353199999999999</v>
      </c>
      <c r="I3261" s="32">
        <v>20.587299999999999</v>
      </c>
      <c r="J3261" s="36">
        <v>21.264199999999999</v>
      </c>
      <c r="L3261" s="21">
        <f t="shared" si="400"/>
        <v>18.068233333333335</v>
      </c>
      <c r="M3261" s="22">
        <f t="shared" si="401"/>
        <v>12.490900000000002</v>
      </c>
      <c r="O3261" s="25">
        <f t="shared" si="402"/>
        <v>4.9609225859040782</v>
      </c>
      <c r="P3261" s="26">
        <f t="shared" si="403"/>
        <v>1.7185770276597943</v>
      </c>
      <c r="R3261" s="2">
        <f t="shared" si="404"/>
        <v>0.69131828051811006</v>
      </c>
      <c r="S3261" s="2"/>
      <c r="T3261" s="2">
        <f t="shared" si="405"/>
        <v>-0.53257801957624029</v>
      </c>
      <c r="U3261" s="2"/>
      <c r="V3261" s="38">
        <f t="shared" si="406"/>
        <v>6.9800509482355347E-2</v>
      </c>
      <c r="W3261" s="8">
        <v>5715</v>
      </c>
      <c r="X3261" s="9">
        <f t="shared" si="407"/>
        <v>9.7268811464125637E-2</v>
      </c>
    </row>
    <row r="3262" spans="1:24">
      <c r="A3262" s="15" t="s">
        <v>10432</v>
      </c>
      <c r="B3262" s="1" t="s">
        <v>10433</v>
      </c>
      <c r="C3262" t="s">
        <v>10434</v>
      </c>
      <c r="D3262" s="1">
        <v>19</v>
      </c>
      <c r="E3262" s="30">
        <v>12.1859</v>
      </c>
      <c r="F3262" s="31">
        <v>13.279400000000001</v>
      </c>
      <c r="G3262" s="31">
        <v>11.659000000000001</v>
      </c>
      <c r="H3262" s="35">
        <v>10.272500000000001</v>
      </c>
      <c r="I3262" s="32">
        <v>9.7321899999999992</v>
      </c>
      <c r="J3262" s="36">
        <v>11.1066</v>
      </c>
      <c r="L3262" s="21">
        <f t="shared" si="400"/>
        <v>10.370430000000001</v>
      </c>
      <c r="M3262" s="22">
        <f t="shared" si="401"/>
        <v>12.374766666666666</v>
      </c>
      <c r="O3262" s="25">
        <f t="shared" si="402"/>
        <v>0.69241853361966021</v>
      </c>
      <c r="P3262" s="26">
        <f t="shared" si="403"/>
        <v>0.82654522159004318</v>
      </c>
      <c r="R3262" s="2">
        <f t="shared" si="404"/>
        <v>1.1932742101018632</v>
      </c>
      <c r="S3262" s="2"/>
      <c r="T3262" s="2">
        <f t="shared" si="405"/>
        <v>0.25492560723828239</v>
      </c>
      <c r="U3262" s="2"/>
      <c r="V3262" s="38">
        <f t="shared" si="406"/>
        <v>1.6145208203244367E-2</v>
      </c>
      <c r="W3262" s="8">
        <v>4143</v>
      </c>
      <c r="X3262" s="9">
        <f t="shared" si="407"/>
        <v>3.1035587287144131E-2</v>
      </c>
    </row>
    <row r="3263" spans="1:24">
      <c r="A3263" s="15" t="s">
        <v>16273</v>
      </c>
      <c r="B3263" s="1" t="s">
        <v>16274</v>
      </c>
      <c r="C3263" t="s">
        <v>16275</v>
      </c>
      <c r="D3263" s="1">
        <v>2</v>
      </c>
      <c r="E3263" s="30">
        <v>5.5880400000000003</v>
      </c>
      <c r="F3263" s="31">
        <v>8.5336099999999995</v>
      </c>
      <c r="G3263" s="31">
        <v>8.9713499999999993</v>
      </c>
      <c r="H3263" s="35">
        <v>26.023499999999999</v>
      </c>
      <c r="I3263" s="32">
        <v>11.452999999999999</v>
      </c>
      <c r="J3263" s="36">
        <v>7.0296700000000003</v>
      </c>
      <c r="L3263" s="21">
        <f t="shared" si="400"/>
        <v>14.835390000000002</v>
      </c>
      <c r="M3263" s="22">
        <f t="shared" si="401"/>
        <v>7.6976666666666658</v>
      </c>
      <c r="O3263" s="25">
        <f t="shared" si="402"/>
        <v>9.9384010837407804</v>
      </c>
      <c r="P3263" s="26">
        <f t="shared" si="403"/>
        <v>1.8400536898235744</v>
      </c>
      <c r="R3263" s="2">
        <f t="shared" si="404"/>
        <v>0.51887187776436372</v>
      </c>
      <c r="S3263" s="2"/>
      <c r="T3263" s="2">
        <f t="shared" si="405"/>
        <v>-0.94654974923876611</v>
      </c>
      <c r="U3263" s="2"/>
      <c r="V3263" s="38">
        <f t="shared" si="406"/>
        <v>0.14419957643347756</v>
      </c>
      <c r="W3263" s="8">
        <v>6426</v>
      </c>
      <c r="X3263" s="9">
        <f t="shared" si="407"/>
        <v>0.17871232908749071</v>
      </c>
    </row>
    <row r="3264" spans="1:24">
      <c r="A3264" s="15" t="s">
        <v>15645</v>
      </c>
      <c r="B3264" s="1" t="s">
        <v>15646</v>
      </c>
      <c r="C3264" t="s">
        <v>15647</v>
      </c>
      <c r="D3264" s="1">
        <v>2</v>
      </c>
      <c r="E3264" s="30">
        <v>11.420400000000001</v>
      </c>
      <c r="F3264" s="31">
        <v>10.436999999999999</v>
      </c>
      <c r="G3264" s="31">
        <v>11.2281</v>
      </c>
      <c r="H3264" s="35">
        <v>10.962999999999999</v>
      </c>
      <c r="I3264" s="32">
        <v>11.172599999999999</v>
      </c>
      <c r="J3264" s="36">
        <v>10.747</v>
      </c>
      <c r="L3264" s="21">
        <f t="shared" si="400"/>
        <v>10.960866666666666</v>
      </c>
      <c r="M3264" s="22">
        <f t="shared" si="401"/>
        <v>11.028499999999999</v>
      </c>
      <c r="O3264" s="25">
        <f t="shared" si="402"/>
        <v>0.21280801989900003</v>
      </c>
      <c r="P3264" s="26">
        <f t="shared" si="403"/>
        <v>0.52119958749024409</v>
      </c>
      <c r="R3264" s="2">
        <f t="shared" si="404"/>
        <v>1.0061704366443043</v>
      </c>
      <c r="S3264" s="2"/>
      <c r="T3264" s="2">
        <f t="shared" si="405"/>
        <v>8.8747060129028294E-3</v>
      </c>
      <c r="U3264" s="2"/>
      <c r="V3264" s="38">
        <f t="shared" si="406"/>
        <v>0.42266504916428321</v>
      </c>
      <c r="W3264" s="8">
        <v>7707</v>
      </c>
      <c r="X3264" s="9">
        <f t="shared" si="407"/>
        <v>0.43675936830729872</v>
      </c>
    </row>
    <row r="3265" spans="1:24">
      <c r="A3265" s="15" t="s">
        <v>12886</v>
      </c>
      <c r="B3265" s="1" t="s">
        <v>12887</v>
      </c>
      <c r="C3265" t="s">
        <v>12888</v>
      </c>
      <c r="D3265" s="1">
        <v>9</v>
      </c>
      <c r="E3265" s="30">
        <v>13.806100000000001</v>
      </c>
      <c r="F3265" s="31">
        <v>16.5397</v>
      </c>
      <c r="G3265" s="31">
        <v>16.360199999999999</v>
      </c>
      <c r="H3265" s="35">
        <v>10.0474</v>
      </c>
      <c r="I3265" s="32">
        <v>11.328099999999999</v>
      </c>
      <c r="J3265" s="36">
        <v>12.703200000000001</v>
      </c>
      <c r="L3265" s="21">
        <f t="shared" si="400"/>
        <v>11.359566666666666</v>
      </c>
      <c r="M3265" s="22">
        <f t="shared" si="401"/>
        <v>15.568666666666667</v>
      </c>
      <c r="O3265" s="25">
        <f t="shared" si="402"/>
        <v>1.3281795900153468</v>
      </c>
      <c r="P3265" s="26">
        <f t="shared" si="403"/>
        <v>1.5290637669284206</v>
      </c>
      <c r="R3265" s="2">
        <f t="shared" si="404"/>
        <v>1.3705335003976091</v>
      </c>
      <c r="S3265" s="2"/>
      <c r="T3265" s="2">
        <f t="shared" si="405"/>
        <v>0.45473759286037563</v>
      </c>
      <c r="U3265" s="2"/>
      <c r="V3265" s="38">
        <f t="shared" si="406"/>
        <v>1.1383738883643918E-2</v>
      </c>
      <c r="W3265" s="8">
        <v>3772</v>
      </c>
      <c r="X3265" s="9">
        <f t="shared" si="407"/>
        <v>2.4035020272889757E-2</v>
      </c>
    </row>
    <row r="3266" spans="1:24">
      <c r="A3266" s="15" t="s">
        <v>18990</v>
      </c>
      <c r="B3266" s="1" t="s">
        <v>18991</v>
      </c>
      <c r="C3266" t="s">
        <v>18992</v>
      </c>
      <c r="D3266" s="1">
        <v>3</v>
      </c>
      <c r="E3266" s="30">
        <v>10.366</v>
      </c>
      <c r="F3266" s="31">
        <v>8.3108199999999997</v>
      </c>
      <c r="G3266" s="31">
        <v>10.345800000000001</v>
      </c>
      <c r="H3266" s="35">
        <v>12.869300000000001</v>
      </c>
      <c r="I3266" s="32">
        <v>15.277200000000001</v>
      </c>
      <c r="J3266" s="36">
        <v>13.751899999999999</v>
      </c>
      <c r="L3266" s="21">
        <f t="shared" si="400"/>
        <v>13.966133333333334</v>
      </c>
      <c r="M3266" s="22">
        <f t="shared" si="401"/>
        <v>9.6742066666666666</v>
      </c>
      <c r="O3266" s="25">
        <f t="shared" si="402"/>
        <v>1.2181615423798822</v>
      </c>
      <c r="P3266" s="26">
        <f t="shared" si="403"/>
        <v>1.1807706856681928</v>
      </c>
      <c r="R3266" s="2">
        <f t="shared" si="404"/>
        <v>0.69269041299906442</v>
      </c>
      <c r="S3266" s="2"/>
      <c r="T3266" s="2">
        <f t="shared" si="405"/>
        <v>-0.52971738816031244</v>
      </c>
      <c r="U3266" s="2"/>
      <c r="V3266" s="38">
        <f t="shared" si="406"/>
        <v>5.9288988924605657E-3</v>
      </c>
      <c r="W3266" s="8">
        <v>3102</v>
      </c>
      <c r="X3266" s="9">
        <f t="shared" si="407"/>
        <v>1.5221712050146984E-2</v>
      </c>
    </row>
    <row r="3267" spans="1:24">
      <c r="A3267" s="15" t="s">
        <v>18162</v>
      </c>
      <c r="B3267" s="1" t="s">
        <v>18163</v>
      </c>
      <c r="C3267" t="s">
        <v>18164</v>
      </c>
      <c r="D3267" s="1">
        <v>2</v>
      </c>
      <c r="E3267" s="30">
        <v>9.7623200000000008</v>
      </c>
      <c r="F3267" s="31">
        <v>7.1254299999999997</v>
      </c>
      <c r="G3267" s="31">
        <v>8.6689799999999995</v>
      </c>
      <c r="H3267" s="35">
        <v>14.303599999999999</v>
      </c>
      <c r="I3267" s="32">
        <v>18.673500000000001</v>
      </c>
      <c r="J3267" s="36">
        <v>14.3749</v>
      </c>
      <c r="L3267" s="21">
        <f t="shared" si="400"/>
        <v>15.784000000000001</v>
      </c>
      <c r="M3267" s="22">
        <f t="shared" si="401"/>
        <v>8.51891</v>
      </c>
      <c r="O3267" s="25">
        <f t="shared" si="402"/>
        <v>2.5026343340568062</v>
      </c>
      <c r="P3267" s="26">
        <f t="shared" si="403"/>
        <v>1.3248350733959235</v>
      </c>
      <c r="R3267" s="2">
        <f t="shared" si="404"/>
        <v>0.53971806893056262</v>
      </c>
      <c r="S3267" s="2"/>
      <c r="T3267" s="2">
        <f t="shared" si="405"/>
        <v>-0.88972210755799608</v>
      </c>
      <c r="U3267" s="2"/>
      <c r="V3267" s="38">
        <f t="shared" si="406"/>
        <v>5.6501685997580129E-3</v>
      </c>
      <c r="W3267" s="8">
        <v>3053</v>
      </c>
      <c r="X3267" s="9">
        <f t="shared" si="407"/>
        <v>1.4738926540606883E-2</v>
      </c>
    </row>
    <row r="3268" spans="1:24">
      <c r="A3268" s="15" t="s">
        <v>6606</v>
      </c>
      <c r="B3268" s="1" t="s">
        <v>6607</v>
      </c>
      <c r="C3268" t="s">
        <v>6608</v>
      </c>
      <c r="D3268" s="1">
        <v>8</v>
      </c>
      <c r="E3268" s="30">
        <v>13.5001</v>
      </c>
      <c r="F3268" s="31">
        <v>12.450799999999999</v>
      </c>
      <c r="G3268" s="31">
        <v>13.5863</v>
      </c>
      <c r="H3268" s="35">
        <v>13.1965</v>
      </c>
      <c r="I3268" s="32">
        <v>12.6248</v>
      </c>
      <c r="J3268" s="36">
        <v>13.598000000000001</v>
      </c>
      <c r="L3268" s="21">
        <f t="shared" ref="L3268:L3331" si="408">AVERAGE(H3268:J3268)</f>
        <v>13.139766666666667</v>
      </c>
      <c r="M3268" s="22">
        <f t="shared" ref="M3268:M3331" si="409">AVERAGE(E3268:G3268)</f>
        <v>13.179066666666666</v>
      </c>
      <c r="O3268" s="25">
        <f t="shared" ref="O3268:O3331" si="410">STDEV(H3268:J3268)</f>
        <v>0.4890741900093824</v>
      </c>
      <c r="P3268" s="26">
        <f t="shared" ref="P3268:P3331" si="411">STDEV(E3268:G3268)</f>
        <v>0.63216838210506365</v>
      </c>
      <c r="R3268" s="2">
        <f t="shared" ref="R3268:R3331" si="412">M3268/L3268</f>
        <v>1.0029909206911334</v>
      </c>
      <c r="S3268" s="2"/>
      <c r="T3268" s="2">
        <f t="shared" ref="T3268:T3331" si="413">LOG(R3268,2)</f>
        <v>4.308546395594596E-3</v>
      </c>
      <c r="U3268" s="2"/>
      <c r="V3268" s="38">
        <f t="shared" ref="V3268:V3331" si="414">TTEST(E3268:G3268,H3268:J3268,1,2)</f>
        <v>0.46811134808685356</v>
      </c>
      <c r="W3268" s="8">
        <v>7856</v>
      </c>
      <c r="X3268" s="9">
        <f t="shared" ref="X3268:X3331" si="415">(V3268*7964)/W3268</f>
        <v>0.47454668739354655</v>
      </c>
    </row>
    <row r="3269" spans="1:24">
      <c r="A3269" s="15" t="s">
        <v>12575</v>
      </c>
      <c r="B3269" s="1" t="s">
        <v>12576</v>
      </c>
      <c r="C3269" t="s">
        <v>12577</v>
      </c>
      <c r="D3269" s="1">
        <v>1</v>
      </c>
      <c r="E3269" s="30">
        <v>10.571</v>
      </c>
      <c r="F3269" s="31">
        <v>7.2099399999999996</v>
      </c>
      <c r="G3269" s="31">
        <v>8.0305</v>
      </c>
      <c r="H3269" s="35">
        <v>13.7004</v>
      </c>
      <c r="I3269" s="32">
        <v>15.404</v>
      </c>
      <c r="J3269" s="36">
        <v>14.217599999999999</v>
      </c>
      <c r="L3269" s="21">
        <f t="shared" si="408"/>
        <v>14.440666666666665</v>
      </c>
      <c r="M3269" s="22">
        <f t="shared" si="409"/>
        <v>8.6038133333333331</v>
      </c>
      <c r="O3269" s="25">
        <f t="shared" si="410"/>
        <v>0.87343133292396458</v>
      </c>
      <c r="P3269" s="26">
        <f t="shared" si="411"/>
        <v>1.7523404961745663</v>
      </c>
      <c r="R3269" s="2">
        <f t="shared" si="412"/>
        <v>0.59580444116153464</v>
      </c>
      <c r="S3269" s="2"/>
      <c r="T3269" s="2">
        <f t="shared" si="413"/>
        <v>-0.74708921732569689</v>
      </c>
      <c r="U3269" s="2"/>
      <c r="V3269" s="38">
        <f t="shared" si="414"/>
        <v>3.3411236819377932E-3</v>
      </c>
      <c r="W3269" s="8">
        <v>2524</v>
      </c>
      <c r="X3269" s="9">
        <f t="shared" si="415"/>
        <v>1.0542277734925748E-2</v>
      </c>
    </row>
    <row r="3270" spans="1:24">
      <c r="A3270" s="15" t="s">
        <v>20339</v>
      </c>
      <c r="B3270" s="1" t="s">
        <v>20340</v>
      </c>
      <c r="C3270" t="s">
        <v>20341</v>
      </c>
      <c r="D3270" s="1">
        <v>3</v>
      </c>
      <c r="E3270" s="30">
        <v>18.662700000000001</v>
      </c>
      <c r="F3270" s="31">
        <v>18.9298</v>
      </c>
      <c r="G3270" s="31">
        <v>26.029399999999999</v>
      </c>
      <c r="H3270" s="35">
        <v>9.9096899999999994</v>
      </c>
      <c r="I3270" s="32">
        <v>10.0953</v>
      </c>
      <c r="J3270" s="36">
        <v>8.0611800000000002</v>
      </c>
      <c r="L3270" s="21">
        <f t="shared" si="408"/>
        <v>9.3553899999999999</v>
      </c>
      <c r="M3270" s="22">
        <f t="shared" si="409"/>
        <v>21.2073</v>
      </c>
      <c r="O3270" s="25">
        <f t="shared" si="410"/>
        <v>1.1246543518343757</v>
      </c>
      <c r="P3270" s="26">
        <f t="shared" si="411"/>
        <v>4.1781960114384455</v>
      </c>
      <c r="R3270" s="2">
        <f t="shared" si="412"/>
        <v>2.2668536533484973</v>
      </c>
      <c r="S3270" s="2"/>
      <c r="T3270" s="2">
        <f t="shared" si="413"/>
        <v>1.1806912545972021</v>
      </c>
      <c r="U3270" s="2"/>
      <c r="V3270" s="38">
        <f t="shared" si="414"/>
        <v>4.5043545427074115E-3</v>
      </c>
      <c r="W3270" s="8">
        <v>2842</v>
      </c>
      <c r="X3270" s="9">
        <f t="shared" si="415"/>
        <v>1.2622336234384879E-2</v>
      </c>
    </row>
    <row r="3271" spans="1:24">
      <c r="A3271" s="15" t="s">
        <v>9828</v>
      </c>
      <c r="B3271" s="1" t="s">
        <v>9829</v>
      </c>
      <c r="C3271" t="s">
        <v>9830</v>
      </c>
      <c r="D3271" s="1">
        <v>10</v>
      </c>
      <c r="E3271" s="30">
        <v>9.1138700000000004</v>
      </c>
      <c r="F3271" s="31">
        <v>10.697100000000001</v>
      </c>
      <c r="G3271" s="31">
        <v>10.491400000000001</v>
      </c>
      <c r="H3271" s="35">
        <v>14.914899999999999</v>
      </c>
      <c r="I3271" s="32">
        <v>15.12</v>
      </c>
      <c r="J3271" s="36">
        <v>12.554</v>
      </c>
      <c r="L3271" s="21">
        <f t="shared" si="408"/>
        <v>14.196300000000001</v>
      </c>
      <c r="M3271" s="22">
        <f t="shared" si="409"/>
        <v>10.100790000000002</v>
      </c>
      <c r="O3271" s="25">
        <f t="shared" si="410"/>
        <v>1.4259658025352495</v>
      </c>
      <c r="P3271" s="26">
        <f t="shared" si="411"/>
        <v>0.86086377395032732</v>
      </c>
      <c r="R3271" s="2">
        <f t="shared" si="412"/>
        <v>0.71150863253101171</v>
      </c>
      <c r="S3271" s="2"/>
      <c r="T3271" s="2">
        <f t="shared" si="413"/>
        <v>-0.49104683422256246</v>
      </c>
      <c r="U3271" s="2"/>
      <c r="V3271" s="38">
        <f t="shared" si="414"/>
        <v>6.5334644724680232E-3</v>
      </c>
      <c r="W3271" s="8">
        <v>3211</v>
      </c>
      <c r="X3271" s="9">
        <f t="shared" si="415"/>
        <v>1.6204456885311535E-2</v>
      </c>
    </row>
    <row r="3272" spans="1:24">
      <c r="A3272" s="15" t="s">
        <v>13982</v>
      </c>
      <c r="B3272" s="1" t="s">
        <v>13983</v>
      </c>
      <c r="C3272" t="s">
        <v>13984</v>
      </c>
      <c r="D3272" s="1">
        <v>3</v>
      </c>
      <c r="E3272" s="30">
        <v>13.6297</v>
      </c>
      <c r="F3272" s="31">
        <v>14.905099999999999</v>
      </c>
      <c r="G3272" s="31">
        <v>15.8003</v>
      </c>
      <c r="H3272" s="35">
        <v>10.957000000000001</v>
      </c>
      <c r="I3272" s="32">
        <v>13.370200000000001</v>
      </c>
      <c r="J3272" s="36">
        <v>10.983599999999999</v>
      </c>
      <c r="L3272" s="21">
        <f t="shared" si="408"/>
        <v>11.770266666666666</v>
      </c>
      <c r="M3272" s="22">
        <f t="shared" si="409"/>
        <v>14.778366666666665</v>
      </c>
      <c r="O3272" s="25">
        <f t="shared" si="410"/>
        <v>1.3856467418982856</v>
      </c>
      <c r="P3272" s="26">
        <f t="shared" si="411"/>
        <v>1.0908355024169931</v>
      </c>
      <c r="R3272" s="2">
        <f t="shared" si="412"/>
        <v>1.2555677016663456</v>
      </c>
      <c r="S3272" s="2"/>
      <c r="T3272" s="2">
        <f t="shared" si="413"/>
        <v>0.32833982249625676</v>
      </c>
      <c r="U3272" s="2"/>
      <c r="V3272" s="38">
        <f t="shared" si="414"/>
        <v>2.0892017145515581E-2</v>
      </c>
      <c r="W3272" s="8">
        <v>4399</v>
      </c>
      <c r="X3272" s="9">
        <f t="shared" si="415"/>
        <v>3.7823147203202109E-2</v>
      </c>
    </row>
    <row r="3273" spans="1:24">
      <c r="A3273" s="15" t="s">
        <v>11546</v>
      </c>
      <c r="B3273" s="1" t="s">
        <v>11547</v>
      </c>
      <c r="C3273" t="s">
        <v>11548</v>
      </c>
      <c r="D3273" s="1">
        <v>17</v>
      </c>
      <c r="E3273" s="30">
        <v>14.0047</v>
      </c>
      <c r="F3273" s="31">
        <v>14.5619</v>
      </c>
      <c r="G3273" s="31">
        <v>13.940300000000001</v>
      </c>
      <c r="H3273" s="35">
        <v>13.6714</v>
      </c>
      <c r="I3273" s="32">
        <v>10.410500000000001</v>
      </c>
      <c r="J3273" s="36">
        <v>12.7912</v>
      </c>
      <c r="L3273" s="21">
        <f t="shared" si="408"/>
        <v>12.291033333333333</v>
      </c>
      <c r="M3273" s="22">
        <f t="shared" si="409"/>
        <v>14.168966666666668</v>
      </c>
      <c r="O3273" s="25">
        <f t="shared" si="410"/>
        <v>1.6870068830130345</v>
      </c>
      <c r="P3273" s="26">
        <f t="shared" si="411"/>
        <v>0.34181031776898296</v>
      </c>
      <c r="R3273" s="2">
        <f t="shared" si="412"/>
        <v>1.1527888894614233</v>
      </c>
      <c r="S3273" s="2"/>
      <c r="T3273" s="2">
        <f t="shared" si="413"/>
        <v>0.20512833604848521</v>
      </c>
      <c r="U3273" s="2"/>
      <c r="V3273" s="38">
        <f t="shared" si="414"/>
        <v>6.5899806993307108E-2</v>
      </c>
      <c r="W3273" s="8">
        <v>5655</v>
      </c>
      <c r="X3273" s="9">
        <f t="shared" si="415"/>
        <v>9.2807438177665388E-2</v>
      </c>
    </row>
    <row r="3274" spans="1:24">
      <c r="A3274" s="15" t="s">
        <v>3009</v>
      </c>
      <c r="B3274" s="1" t="s">
        <v>3010</v>
      </c>
      <c r="C3274" t="s">
        <v>3011</v>
      </c>
      <c r="D3274" s="1">
        <v>35</v>
      </c>
      <c r="E3274" s="30">
        <v>11.425700000000001</v>
      </c>
      <c r="F3274" s="31">
        <v>10.155799999999999</v>
      </c>
      <c r="G3274" s="31">
        <v>11.798</v>
      </c>
      <c r="H3274" s="35">
        <v>11.362299999999999</v>
      </c>
      <c r="I3274" s="32">
        <v>11.3796</v>
      </c>
      <c r="J3274" s="36">
        <v>11.416</v>
      </c>
      <c r="L3274" s="21">
        <f t="shared" si="408"/>
        <v>11.385966666666667</v>
      </c>
      <c r="M3274" s="22">
        <f t="shared" si="409"/>
        <v>11.1265</v>
      </c>
      <c r="O3274" s="25">
        <f t="shared" si="410"/>
        <v>2.7410277877711477E-2</v>
      </c>
      <c r="P3274" s="26">
        <f t="shared" si="411"/>
        <v>0.8610143378597136</v>
      </c>
      <c r="R3274" s="2">
        <f t="shared" si="412"/>
        <v>0.97721171383486694</v>
      </c>
      <c r="S3274" s="2"/>
      <c r="T3274" s="2">
        <f t="shared" si="413"/>
        <v>-3.3256937595962162E-2</v>
      </c>
      <c r="U3274" s="2"/>
      <c r="V3274" s="38">
        <f t="shared" si="414"/>
        <v>0.31472033492760576</v>
      </c>
      <c r="W3274" s="8">
        <v>7305</v>
      </c>
      <c r="X3274" s="9">
        <f t="shared" si="415"/>
        <v>0.34311194351313512</v>
      </c>
    </row>
    <row r="3275" spans="1:24">
      <c r="A3275" s="15" t="s">
        <v>8427</v>
      </c>
      <c r="B3275" s="1" t="s">
        <v>8428</v>
      </c>
      <c r="C3275" t="s">
        <v>8429</v>
      </c>
      <c r="D3275" s="1">
        <v>3</v>
      </c>
      <c r="E3275" s="30">
        <v>9.0128900000000005</v>
      </c>
      <c r="F3275" s="31">
        <v>8.2600800000000003</v>
      </c>
      <c r="G3275" s="31">
        <v>9.9332499999999992</v>
      </c>
      <c r="H3275" s="35">
        <v>13.020300000000001</v>
      </c>
      <c r="I3275" s="32">
        <v>15.1174</v>
      </c>
      <c r="J3275" s="36">
        <v>12.413399999999999</v>
      </c>
      <c r="L3275" s="21">
        <f t="shared" si="408"/>
        <v>13.517033333333336</v>
      </c>
      <c r="M3275" s="22">
        <f t="shared" si="409"/>
        <v>9.06874</v>
      </c>
      <c r="O3275" s="25">
        <f t="shared" si="410"/>
        <v>1.4187889213457137</v>
      </c>
      <c r="P3275" s="26">
        <f t="shared" si="411"/>
        <v>0.83798202790990639</v>
      </c>
      <c r="R3275" s="2">
        <f t="shared" si="412"/>
        <v>0.6709120097851845</v>
      </c>
      <c r="S3275" s="2"/>
      <c r="T3275" s="2">
        <f t="shared" si="413"/>
        <v>-0.57580452573537211</v>
      </c>
      <c r="U3275" s="2"/>
      <c r="V3275" s="38">
        <f t="shared" si="414"/>
        <v>4.7386774110866042E-3</v>
      </c>
      <c r="W3275" s="8">
        <v>2891</v>
      </c>
      <c r="X3275" s="9">
        <f t="shared" si="415"/>
        <v>1.3053900692457184E-2</v>
      </c>
    </row>
    <row r="3276" spans="1:24">
      <c r="A3276" s="15" t="s">
        <v>23164</v>
      </c>
      <c r="B3276" s="1" t="s">
        <v>23165</v>
      </c>
      <c r="C3276" t="s">
        <v>23166</v>
      </c>
      <c r="D3276" s="1">
        <v>1</v>
      </c>
      <c r="E3276" s="30">
        <v>8.5246499999999994</v>
      </c>
      <c r="F3276" s="31">
        <v>10.8033</v>
      </c>
      <c r="G3276" s="31">
        <v>10.530099999999999</v>
      </c>
      <c r="H3276" s="35">
        <v>15.3338</v>
      </c>
      <c r="I3276" s="32">
        <v>11.494</v>
      </c>
      <c r="J3276" s="36">
        <v>13.7052</v>
      </c>
      <c r="L3276" s="21">
        <f t="shared" si="408"/>
        <v>13.511000000000001</v>
      </c>
      <c r="M3276" s="22">
        <f t="shared" si="409"/>
        <v>9.9526833333333329</v>
      </c>
      <c r="O3276" s="25">
        <f t="shared" si="410"/>
        <v>1.9272522512634251</v>
      </c>
      <c r="P3276" s="26">
        <f t="shared" si="411"/>
        <v>1.2442342869545537</v>
      </c>
      <c r="R3276" s="2">
        <f t="shared" si="412"/>
        <v>0.73663558088471115</v>
      </c>
      <c r="S3276" s="2"/>
      <c r="T3276" s="2">
        <f t="shared" si="413"/>
        <v>-0.44097701108145415</v>
      </c>
      <c r="U3276" s="2"/>
      <c r="V3276" s="38">
        <f t="shared" si="414"/>
        <v>2.7423971548747244E-2</v>
      </c>
      <c r="W3276" s="8">
        <v>4680</v>
      </c>
      <c r="X3276" s="9">
        <f t="shared" si="415"/>
        <v>4.6667630216714329E-2</v>
      </c>
    </row>
    <row r="3277" spans="1:24">
      <c r="A3277" s="15" t="s">
        <v>17086</v>
      </c>
      <c r="B3277" s="1" t="s">
        <v>17087</v>
      </c>
      <c r="C3277" t="s">
        <v>17088</v>
      </c>
      <c r="D3277" s="1">
        <v>4</v>
      </c>
      <c r="E3277" s="30">
        <v>4.8089899999999997</v>
      </c>
      <c r="F3277" s="31">
        <v>8.5695099999999993</v>
      </c>
      <c r="G3277" s="31">
        <v>8.8429500000000001</v>
      </c>
      <c r="H3277" s="35">
        <v>16.2044</v>
      </c>
      <c r="I3277" s="32">
        <v>14.2058</v>
      </c>
      <c r="J3277" s="36">
        <v>14.5905</v>
      </c>
      <c r="L3277" s="21">
        <f t="shared" si="408"/>
        <v>15.000233333333334</v>
      </c>
      <c r="M3277" s="22">
        <f t="shared" si="409"/>
        <v>7.4071499999999988</v>
      </c>
      <c r="O3277" s="25">
        <f t="shared" si="410"/>
        <v>1.0604298860996577</v>
      </c>
      <c r="P3277" s="26">
        <f t="shared" si="411"/>
        <v>2.2542224596521092</v>
      </c>
      <c r="R3277" s="2">
        <f t="shared" si="412"/>
        <v>0.49380231863059898</v>
      </c>
      <c r="S3277" s="2"/>
      <c r="T3277" s="2">
        <f t="shared" si="413"/>
        <v>-1.0179944842693378</v>
      </c>
      <c r="U3277" s="2"/>
      <c r="V3277" s="38">
        <f t="shared" si="414"/>
        <v>3.0866497655662652E-3</v>
      </c>
      <c r="W3277" s="8">
        <v>2446</v>
      </c>
      <c r="X3277" s="9">
        <f t="shared" si="415"/>
        <v>1.004990953923538E-2</v>
      </c>
    </row>
    <row r="3278" spans="1:24">
      <c r="A3278" s="15" t="s">
        <v>15783</v>
      </c>
      <c r="B3278" s="1" t="s">
        <v>15784</v>
      </c>
      <c r="C3278" t="s">
        <v>15785</v>
      </c>
      <c r="D3278" s="1">
        <v>5</v>
      </c>
      <c r="E3278" s="30">
        <v>7.0822900000000004</v>
      </c>
      <c r="F3278" s="31">
        <v>8.6658899999999992</v>
      </c>
      <c r="G3278" s="31">
        <v>9.6246299999999998</v>
      </c>
      <c r="H3278" s="35">
        <v>18.309899999999999</v>
      </c>
      <c r="I3278" s="32">
        <v>12.81</v>
      </c>
      <c r="J3278" s="36">
        <v>14.344200000000001</v>
      </c>
      <c r="L3278" s="21">
        <f t="shared" si="408"/>
        <v>15.1547</v>
      </c>
      <c r="M3278" s="22">
        <f t="shared" si="409"/>
        <v>8.4576033333333331</v>
      </c>
      <c r="O3278" s="25">
        <f t="shared" si="410"/>
        <v>2.8381169267667392</v>
      </c>
      <c r="P3278" s="26">
        <f t="shared" si="411"/>
        <v>1.2839044631643333</v>
      </c>
      <c r="R3278" s="2">
        <f t="shared" si="412"/>
        <v>0.55808451063586428</v>
      </c>
      <c r="S3278" s="2"/>
      <c r="T3278" s="2">
        <f t="shared" si="413"/>
        <v>-0.8414444892425712</v>
      </c>
      <c r="U3278" s="2"/>
      <c r="V3278" s="38">
        <f t="shared" si="414"/>
        <v>1.0203346404433296E-2</v>
      </c>
      <c r="W3278" s="8">
        <v>3658</v>
      </c>
      <c r="X3278" s="9">
        <f t="shared" si="415"/>
        <v>2.2214174621352317E-2</v>
      </c>
    </row>
    <row r="3279" spans="1:24">
      <c r="A3279" s="15" t="s">
        <v>22559</v>
      </c>
      <c r="B3279" s="1" t="s">
        <v>22560</v>
      </c>
      <c r="C3279" t="s">
        <v>22561</v>
      </c>
      <c r="D3279" s="1">
        <v>1</v>
      </c>
      <c r="E3279" s="30">
        <v>15.3535</v>
      </c>
      <c r="F3279" s="31">
        <v>17.2836</v>
      </c>
      <c r="G3279" s="31">
        <v>19.3749</v>
      </c>
      <c r="H3279" s="35">
        <v>12.223599999999999</v>
      </c>
      <c r="I3279" s="32">
        <v>8.8914600000000004</v>
      </c>
      <c r="J3279" s="36">
        <v>8.9469899999999996</v>
      </c>
      <c r="L3279" s="21">
        <f t="shared" si="408"/>
        <v>10.020683333333332</v>
      </c>
      <c r="M3279" s="22">
        <f t="shared" si="409"/>
        <v>17.337333333333333</v>
      </c>
      <c r="O3279" s="25">
        <f t="shared" si="410"/>
        <v>1.9079838247305347</v>
      </c>
      <c r="P3279" s="26">
        <f t="shared" si="411"/>
        <v>2.0112384103664422</v>
      </c>
      <c r="R3279" s="2">
        <f t="shared" si="412"/>
        <v>1.7301547964959145</v>
      </c>
      <c r="S3279" s="2"/>
      <c r="T3279" s="2">
        <f t="shared" si="413"/>
        <v>0.79090112118357736</v>
      </c>
      <c r="U3279" s="2"/>
      <c r="V3279" s="38">
        <f t="shared" si="414"/>
        <v>5.1254453081878816E-3</v>
      </c>
      <c r="W3279" s="8">
        <v>2958</v>
      </c>
      <c r="X3279" s="9">
        <f t="shared" si="415"/>
        <v>1.3799542405141411E-2</v>
      </c>
    </row>
    <row r="3280" spans="1:24">
      <c r="A3280" s="15" t="s">
        <v>10656</v>
      </c>
      <c r="C3280" t="s">
        <v>10657</v>
      </c>
      <c r="D3280" s="1">
        <v>1</v>
      </c>
      <c r="E3280" s="30">
        <v>10.7697</v>
      </c>
      <c r="F3280" s="31">
        <v>12.901</v>
      </c>
      <c r="G3280" s="31">
        <v>14.673999999999999</v>
      </c>
      <c r="H3280" s="35">
        <v>17.923100000000002</v>
      </c>
      <c r="I3280" s="32">
        <v>16.376100000000001</v>
      </c>
      <c r="J3280" s="36">
        <v>16.793700000000001</v>
      </c>
      <c r="L3280" s="21">
        <f t="shared" si="408"/>
        <v>17.030966666666668</v>
      </c>
      <c r="M3280" s="22">
        <f t="shared" si="409"/>
        <v>12.781566666666668</v>
      </c>
      <c r="O3280" s="25">
        <f t="shared" si="410"/>
        <v>0.80032734136310368</v>
      </c>
      <c r="P3280" s="26">
        <f t="shared" si="411"/>
        <v>1.9548881971440955</v>
      </c>
      <c r="R3280" s="2">
        <f t="shared" si="412"/>
        <v>0.75048979408097805</v>
      </c>
      <c r="S3280" s="2"/>
      <c r="T3280" s="2">
        <f t="shared" si="413"/>
        <v>-0.41409564213383881</v>
      </c>
      <c r="U3280" s="2"/>
      <c r="V3280" s="38">
        <f t="shared" si="414"/>
        <v>1.262634892819633E-2</v>
      </c>
      <c r="W3280" s="8">
        <v>3885</v>
      </c>
      <c r="X3280" s="9">
        <f t="shared" si="415"/>
        <v>2.5883202796436439E-2</v>
      </c>
    </row>
    <row r="3281" spans="1:24">
      <c r="A3281" s="15" t="s">
        <v>3258</v>
      </c>
      <c r="B3281" s="1" t="s">
        <v>3259</v>
      </c>
      <c r="C3281" t="s">
        <v>3260</v>
      </c>
      <c r="D3281" s="1">
        <v>27</v>
      </c>
      <c r="E3281" s="30">
        <v>16.825900000000001</v>
      </c>
      <c r="F3281" s="31">
        <v>22.020399999999999</v>
      </c>
      <c r="G3281" s="31">
        <v>17.090599999999998</v>
      </c>
      <c r="H3281" s="35">
        <v>9.6411899999999999</v>
      </c>
      <c r="I3281" s="32">
        <v>8.8201499999999999</v>
      </c>
      <c r="J3281" s="36">
        <v>10.1746</v>
      </c>
      <c r="L3281" s="21">
        <f t="shared" si="408"/>
        <v>9.5453133333333327</v>
      </c>
      <c r="M3281" s="22">
        <f t="shared" si="409"/>
        <v>18.645633333333333</v>
      </c>
      <c r="O3281" s="25">
        <f t="shared" si="410"/>
        <v>0.68229608824419719</v>
      </c>
      <c r="P3281" s="26">
        <f t="shared" si="411"/>
        <v>2.9256288321202772</v>
      </c>
      <c r="R3281" s="2">
        <f t="shared" si="412"/>
        <v>1.9533809611278694</v>
      </c>
      <c r="S3281" s="2"/>
      <c r="T3281" s="2">
        <f t="shared" si="413"/>
        <v>0.96597334048539341</v>
      </c>
      <c r="U3281" s="2"/>
      <c r="V3281" s="38">
        <f t="shared" si="414"/>
        <v>3.1553871419266297E-3</v>
      </c>
      <c r="W3281" s="8">
        <v>2465</v>
      </c>
      <c r="X3281" s="9">
        <f t="shared" si="415"/>
        <v>1.0194524624058288E-2</v>
      </c>
    </row>
    <row r="3282" spans="1:24">
      <c r="A3282" s="15" t="s">
        <v>11193</v>
      </c>
      <c r="B3282" s="1" t="s">
        <v>11194</v>
      </c>
      <c r="C3282" t="s">
        <v>11195</v>
      </c>
      <c r="D3282" s="1">
        <v>2</v>
      </c>
      <c r="E3282" s="30">
        <v>6.9249099999999997</v>
      </c>
      <c r="F3282" s="31">
        <v>9.5981299999999994</v>
      </c>
      <c r="G3282" s="31">
        <v>9.1237100000000009</v>
      </c>
      <c r="H3282" s="35">
        <v>18.199000000000002</v>
      </c>
      <c r="I3282" s="32">
        <v>14.868499999999999</v>
      </c>
      <c r="J3282" s="36">
        <v>13.347200000000001</v>
      </c>
      <c r="L3282" s="21">
        <f t="shared" si="408"/>
        <v>15.471566666666668</v>
      </c>
      <c r="M3282" s="22">
        <f t="shared" si="409"/>
        <v>8.5489166666666652</v>
      </c>
      <c r="O3282" s="25">
        <f t="shared" si="410"/>
        <v>2.481482996785048</v>
      </c>
      <c r="P3282" s="26">
        <f t="shared" si="411"/>
        <v>1.4262947886511195</v>
      </c>
      <c r="R3282" s="2">
        <f t="shared" si="412"/>
        <v>0.55255662537945938</v>
      </c>
      <c r="S3282" s="2"/>
      <c r="T3282" s="2">
        <f t="shared" si="413"/>
        <v>-0.85580577704740113</v>
      </c>
      <c r="U3282" s="2"/>
      <c r="V3282" s="38">
        <f t="shared" si="414"/>
        <v>6.907444525182032E-3</v>
      </c>
      <c r="W3282" s="8">
        <v>3270</v>
      </c>
      <c r="X3282" s="9">
        <f t="shared" si="415"/>
        <v>1.682290158977055E-2</v>
      </c>
    </row>
    <row r="3283" spans="1:24">
      <c r="A3283" s="15" t="s">
        <v>13001</v>
      </c>
      <c r="B3283" s="1" t="s">
        <v>13002</v>
      </c>
      <c r="C3283" t="s">
        <v>13003</v>
      </c>
      <c r="D3283" s="1">
        <v>4</v>
      </c>
      <c r="E3283" s="30">
        <v>10.6159</v>
      </c>
      <c r="F3283" s="31">
        <v>9.5120799999999992</v>
      </c>
      <c r="G3283" s="31">
        <v>8.02041</v>
      </c>
      <c r="H3283" s="35">
        <v>13.26</v>
      </c>
      <c r="I3283" s="32">
        <v>12.910600000000001</v>
      </c>
      <c r="J3283" s="36">
        <v>14.1074</v>
      </c>
      <c r="L3283" s="21">
        <f t="shared" si="408"/>
        <v>13.426</v>
      </c>
      <c r="M3283" s="22">
        <f t="shared" si="409"/>
        <v>9.3827966666666658</v>
      </c>
      <c r="O3283" s="25">
        <f t="shared" si="410"/>
        <v>0.61542632377889062</v>
      </c>
      <c r="P3283" s="26">
        <f t="shared" si="411"/>
        <v>1.3025658218429266</v>
      </c>
      <c r="R3283" s="2">
        <f t="shared" si="412"/>
        <v>0.69885272357118022</v>
      </c>
      <c r="S3283" s="2"/>
      <c r="T3283" s="2">
        <f t="shared" si="413"/>
        <v>-0.51693964123292369</v>
      </c>
      <c r="U3283" s="2"/>
      <c r="V3283" s="38">
        <f t="shared" si="414"/>
        <v>4.136425767434759E-3</v>
      </c>
      <c r="W3283" s="8">
        <v>2754</v>
      </c>
      <c r="X3283" s="9">
        <f t="shared" si="415"/>
        <v>1.1961690200381417E-2</v>
      </c>
    </row>
    <row r="3284" spans="1:24">
      <c r="A3284" s="15" t="s">
        <v>13593</v>
      </c>
      <c r="B3284" s="1" t="s">
        <v>13594</v>
      </c>
      <c r="C3284" t="s">
        <v>13595</v>
      </c>
      <c r="D3284" s="1">
        <v>3</v>
      </c>
      <c r="E3284" s="30">
        <v>26.118600000000001</v>
      </c>
      <c r="F3284" s="31">
        <v>16.928100000000001</v>
      </c>
      <c r="G3284" s="31">
        <v>18.523499999999999</v>
      </c>
      <c r="H3284" s="35">
        <v>10.6157</v>
      </c>
      <c r="I3284" s="32">
        <v>11.882199999999999</v>
      </c>
      <c r="J3284" s="36">
        <v>11.5861</v>
      </c>
      <c r="L3284" s="21">
        <f t="shared" si="408"/>
        <v>11.361333333333334</v>
      </c>
      <c r="M3284" s="22">
        <f t="shared" si="409"/>
        <v>20.523399999999999</v>
      </c>
      <c r="O3284" s="25">
        <f t="shared" si="410"/>
        <v>0.66249196473114502</v>
      </c>
      <c r="P3284" s="26">
        <f t="shared" si="411"/>
        <v>4.910806712750964</v>
      </c>
      <c r="R3284" s="2">
        <f t="shared" si="412"/>
        <v>1.8064253021945778</v>
      </c>
      <c r="S3284" s="2"/>
      <c r="T3284" s="2">
        <f t="shared" si="413"/>
        <v>0.85313759887135521</v>
      </c>
      <c r="U3284" s="2"/>
      <c r="V3284" s="38">
        <f t="shared" si="414"/>
        <v>1.6411751791075138E-2</v>
      </c>
      <c r="W3284" s="8">
        <v>4165</v>
      </c>
      <c r="X3284" s="9">
        <f t="shared" si="415"/>
        <v>3.1381318430761682E-2</v>
      </c>
    </row>
    <row r="3285" spans="1:24">
      <c r="A3285" s="15" t="s">
        <v>4506</v>
      </c>
      <c r="B3285" s="1" t="s">
        <v>4507</v>
      </c>
      <c r="C3285" t="s">
        <v>4508</v>
      </c>
      <c r="D3285" s="1">
        <v>2</v>
      </c>
      <c r="E3285" s="30">
        <v>16.336300000000001</v>
      </c>
      <c r="F3285" s="31">
        <v>18.1617</v>
      </c>
      <c r="G3285" s="31">
        <v>22.063300000000002</v>
      </c>
      <c r="H3285" s="35">
        <v>7.6397199999999996</v>
      </c>
      <c r="I3285" s="32">
        <v>11.4191</v>
      </c>
      <c r="J3285" s="36">
        <v>9.9066799999999997</v>
      </c>
      <c r="L3285" s="21">
        <f t="shared" si="408"/>
        <v>9.6551666666666662</v>
      </c>
      <c r="M3285" s="22">
        <f t="shared" si="409"/>
        <v>18.853766666666669</v>
      </c>
      <c r="O3285" s="25">
        <f t="shared" si="410"/>
        <v>1.9022020170668872</v>
      </c>
      <c r="P3285" s="26">
        <f t="shared" si="411"/>
        <v>2.9255511366806295</v>
      </c>
      <c r="R3285" s="2">
        <f t="shared" si="412"/>
        <v>1.9527127099480419</v>
      </c>
      <c r="S3285" s="2"/>
      <c r="T3285" s="2">
        <f t="shared" si="413"/>
        <v>0.96547971040183955</v>
      </c>
      <c r="U3285" s="2"/>
      <c r="V3285" s="38">
        <f t="shared" si="414"/>
        <v>5.1470957625465328E-3</v>
      </c>
      <c r="W3285" s="8">
        <v>2961</v>
      </c>
      <c r="X3285" s="9">
        <f t="shared" si="415"/>
        <v>1.3843792858129209E-2</v>
      </c>
    </row>
    <row r="3286" spans="1:24">
      <c r="A3286" s="15" t="s">
        <v>19270</v>
      </c>
      <c r="B3286" s="1" t="s">
        <v>19271</v>
      </c>
      <c r="C3286" t="s">
        <v>19272</v>
      </c>
      <c r="D3286" s="1">
        <v>1</v>
      </c>
      <c r="E3286" s="30">
        <v>11.1739</v>
      </c>
      <c r="F3286" s="31">
        <v>6.8237699999999997</v>
      </c>
      <c r="G3286" s="31">
        <v>5.4016599999999997</v>
      </c>
      <c r="H3286" s="35">
        <v>11.4108</v>
      </c>
      <c r="I3286" s="32">
        <v>12.3704</v>
      </c>
      <c r="J3286" s="36">
        <v>11.2173</v>
      </c>
      <c r="L3286" s="21">
        <f t="shared" si="408"/>
        <v>11.666166666666667</v>
      </c>
      <c r="M3286" s="22">
        <f t="shared" si="409"/>
        <v>7.7997766666666664</v>
      </c>
      <c r="O3286" s="25">
        <f t="shared" si="410"/>
        <v>0.61751032649934967</v>
      </c>
      <c r="P3286" s="26">
        <f t="shared" si="411"/>
        <v>3.0073460749360601</v>
      </c>
      <c r="R3286" s="2">
        <f t="shared" si="412"/>
        <v>0.66858093918310779</v>
      </c>
      <c r="S3286" s="2"/>
      <c r="T3286" s="2">
        <f t="shared" si="413"/>
        <v>-0.58082586966281291</v>
      </c>
      <c r="U3286" s="2"/>
      <c r="V3286" s="38">
        <f t="shared" si="414"/>
        <v>4.730351265455484E-2</v>
      </c>
      <c r="W3286" s="8">
        <v>5263</v>
      </c>
      <c r="X3286" s="9">
        <f t="shared" si="415"/>
        <v>7.1579930606284384E-2</v>
      </c>
    </row>
    <row r="3287" spans="1:24">
      <c r="A3287" s="15" t="s">
        <v>21380</v>
      </c>
      <c r="B3287" s="1" t="s">
        <v>21381</v>
      </c>
      <c r="C3287" t="s">
        <v>21382</v>
      </c>
      <c r="D3287" s="1">
        <v>1</v>
      </c>
      <c r="E3287" s="30">
        <v>9.9818899999999999</v>
      </c>
      <c r="F3287" s="31">
        <v>6.8616099999999998</v>
      </c>
      <c r="G3287" s="31">
        <v>6.23468</v>
      </c>
      <c r="H3287" s="35">
        <v>17.735800000000001</v>
      </c>
      <c r="I3287" s="32">
        <v>11.958399999999999</v>
      </c>
      <c r="J3287" s="36">
        <v>15.0715</v>
      </c>
      <c r="L3287" s="21">
        <f t="shared" si="408"/>
        <v>14.921900000000001</v>
      </c>
      <c r="M3287" s="22">
        <f t="shared" si="409"/>
        <v>7.6927266666666663</v>
      </c>
      <c r="O3287" s="25">
        <f t="shared" si="410"/>
        <v>2.891603847348394</v>
      </c>
      <c r="P3287" s="26">
        <f t="shared" si="411"/>
        <v>2.0071028576615912</v>
      </c>
      <c r="R3287" s="2">
        <f t="shared" si="412"/>
        <v>0.51553265111458102</v>
      </c>
      <c r="S3287" s="2"/>
      <c r="T3287" s="2">
        <f t="shared" si="413"/>
        <v>-0.95586429171814158</v>
      </c>
      <c r="U3287" s="2"/>
      <c r="V3287" s="38">
        <f t="shared" si="414"/>
        <v>1.1821946107649446E-2</v>
      </c>
      <c r="W3287" s="8">
        <v>3813</v>
      </c>
      <c r="X3287" s="9">
        <f t="shared" si="415"/>
        <v>2.4691838133050141E-2</v>
      </c>
    </row>
    <row r="3288" spans="1:24">
      <c r="A3288" s="15" t="s">
        <v>19531</v>
      </c>
      <c r="B3288" s="1" t="s">
        <v>19532</v>
      </c>
      <c r="C3288" t="s">
        <v>19533</v>
      </c>
      <c r="D3288" s="1">
        <v>1</v>
      </c>
      <c r="E3288" s="30">
        <v>5.2014899999999997</v>
      </c>
      <c r="F3288" s="31">
        <v>7.44259</v>
      </c>
      <c r="G3288" s="31">
        <v>6.4285100000000002</v>
      </c>
      <c r="H3288" s="35">
        <v>19.684699999999999</v>
      </c>
      <c r="I3288" s="32">
        <v>13.796099999999999</v>
      </c>
      <c r="J3288" s="36">
        <v>14.887600000000001</v>
      </c>
      <c r="L3288" s="21">
        <f t="shared" si="408"/>
        <v>16.122800000000002</v>
      </c>
      <c r="M3288" s="22">
        <f t="shared" si="409"/>
        <v>6.3575299999999997</v>
      </c>
      <c r="O3288" s="25">
        <f t="shared" si="410"/>
        <v>3.1326014381021867</v>
      </c>
      <c r="P3288" s="26">
        <f t="shared" si="411"/>
        <v>1.1222347895159943</v>
      </c>
      <c r="R3288" s="2">
        <f t="shared" si="412"/>
        <v>0.39431922494852006</v>
      </c>
      <c r="S3288" s="2"/>
      <c r="T3288" s="2">
        <f t="shared" si="413"/>
        <v>-1.3425640444422535</v>
      </c>
      <c r="U3288" s="2"/>
      <c r="V3288" s="38">
        <f t="shared" si="414"/>
        <v>3.5329533188655908E-3</v>
      </c>
      <c r="W3288" s="8">
        <v>2575</v>
      </c>
      <c r="X3288" s="9">
        <f t="shared" si="415"/>
        <v>1.0926772905415754E-2</v>
      </c>
    </row>
    <row r="3289" spans="1:24">
      <c r="A3289" s="15" t="s">
        <v>21953</v>
      </c>
      <c r="B3289" s="1" t="s">
        <v>21954</v>
      </c>
      <c r="C3289" t="s">
        <v>21955</v>
      </c>
      <c r="D3289" s="1">
        <v>5</v>
      </c>
      <c r="E3289" s="30">
        <v>11.417299999999999</v>
      </c>
      <c r="F3289" s="31">
        <v>10.0451</v>
      </c>
      <c r="G3289" s="31">
        <v>11.3964</v>
      </c>
      <c r="H3289" s="35">
        <v>10.9299</v>
      </c>
      <c r="I3289" s="32">
        <v>13.6128</v>
      </c>
      <c r="J3289" s="36">
        <v>13.3706</v>
      </c>
      <c r="L3289" s="21">
        <f t="shared" si="408"/>
        <v>12.637766666666666</v>
      </c>
      <c r="M3289" s="22">
        <f t="shared" si="409"/>
        <v>10.952933333333334</v>
      </c>
      <c r="O3289" s="25">
        <f t="shared" si="410"/>
        <v>1.4840052639169894</v>
      </c>
      <c r="P3289" s="26">
        <f t="shared" si="411"/>
        <v>0.78627617497501046</v>
      </c>
      <c r="R3289" s="2">
        <f t="shared" si="412"/>
        <v>0.86668266808745231</v>
      </c>
      <c r="S3289" s="2"/>
      <c r="T3289" s="2">
        <f t="shared" si="413"/>
        <v>-0.20642424097822892</v>
      </c>
      <c r="U3289" s="2"/>
      <c r="V3289" s="38">
        <f t="shared" si="414"/>
        <v>7.8637641338883874E-2</v>
      </c>
      <c r="W3289" s="8">
        <v>5821</v>
      </c>
      <c r="X3289" s="9">
        <f t="shared" si="415"/>
        <v>0.10758807346209778</v>
      </c>
    </row>
    <row r="3290" spans="1:24">
      <c r="A3290" s="15" t="s">
        <v>756</v>
      </c>
      <c r="C3290" t="s">
        <v>757</v>
      </c>
      <c r="D3290" s="1">
        <v>2</v>
      </c>
      <c r="E3290" s="30">
        <v>10.3805</v>
      </c>
      <c r="F3290" s="31">
        <v>9.4901400000000002</v>
      </c>
      <c r="G3290" s="31">
        <v>6.8583699999999999</v>
      </c>
      <c r="H3290" s="35">
        <v>13.1616</v>
      </c>
      <c r="I3290" s="32">
        <v>15.2127</v>
      </c>
      <c r="J3290" s="36">
        <v>13.3483</v>
      </c>
      <c r="L3290" s="21">
        <f t="shared" si="408"/>
        <v>13.907533333333333</v>
      </c>
      <c r="M3290" s="22">
        <f t="shared" si="409"/>
        <v>8.9096700000000002</v>
      </c>
      <c r="O3290" s="25">
        <f t="shared" si="410"/>
        <v>1.1341557403343392</v>
      </c>
      <c r="P3290" s="26">
        <f t="shared" si="411"/>
        <v>1.831409020372009</v>
      </c>
      <c r="R3290" s="2">
        <f t="shared" si="412"/>
        <v>0.64063624989813672</v>
      </c>
      <c r="S3290" s="2"/>
      <c r="T3290" s="2">
        <f t="shared" si="413"/>
        <v>-0.64242266070133647</v>
      </c>
      <c r="U3290" s="2"/>
      <c r="V3290" s="38">
        <f t="shared" si="414"/>
        <v>7.9417900666022331E-3</v>
      </c>
      <c r="W3290" s="8">
        <v>3401</v>
      </c>
      <c r="X3290" s="9">
        <f t="shared" si="415"/>
        <v>1.8597005613178532E-2</v>
      </c>
    </row>
    <row r="3291" spans="1:24">
      <c r="A3291" s="15" t="s">
        <v>13482</v>
      </c>
      <c r="B3291" s="1" t="s">
        <v>13483</v>
      </c>
      <c r="C3291" t="s">
        <v>13484</v>
      </c>
      <c r="D3291" s="1">
        <v>14</v>
      </c>
      <c r="E3291" s="30">
        <v>11.291</v>
      </c>
      <c r="F3291" s="31">
        <v>8.2950800000000005</v>
      </c>
      <c r="G3291" s="31">
        <v>8.5488199999999992</v>
      </c>
      <c r="H3291" s="35">
        <v>12.961399999999999</v>
      </c>
      <c r="I3291" s="32">
        <v>12.2437</v>
      </c>
      <c r="J3291" s="36">
        <v>13.782500000000001</v>
      </c>
      <c r="L3291" s="21">
        <f t="shared" si="408"/>
        <v>12.995866666666666</v>
      </c>
      <c r="M3291" s="22">
        <f t="shared" si="409"/>
        <v>9.3783000000000012</v>
      </c>
      <c r="O3291" s="25">
        <f t="shared" si="410"/>
        <v>0.76997878109291651</v>
      </c>
      <c r="P3291" s="26">
        <f t="shared" si="411"/>
        <v>1.6612982767703108</v>
      </c>
      <c r="R3291" s="2">
        <f t="shared" si="412"/>
        <v>0.7216371359098791</v>
      </c>
      <c r="S3291" s="2"/>
      <c r="T3291" s="2">
        <f t="shared" si="413"/>
        <v>-0.47065451237156919</v>
      </c>
      <c r="U3291" s="2"/>
      <c r="V3291" s="38">
        <f t="shared" si="414"/>
        <v>1.3366042131395094E-2</v>
      </c>
      <c r="W3291" s="8">
        <v>3946</v>
      </c>
      <c r="X3291" s="9">
        <f t="shared" si="415"/>
        <v>2.6975965416733534E-2</v>
      </c>
    </row>
    <row r="3292" spans="1:24">
      <c r="A3292" s="15" t="s">
        <v>14828</v>
      </c>
      <c r="B3292" s="1" t="s">
        <v>14829</v>
      </c>
      <c r="C3292" t="s">
        <v>14830</v>
      </c>
      <c r="D3292" s="1">
        <v>6</v>
      </c>
      <c r="E3292" s="30">
        <v>8.0665800000000001</v>
      </c>
      <c r="F3292" s="31">
        <v>8.7780900000000006</v>
      </c>
      <c r="G3292" s="31">
        <v>10.188800000000001</v>
      </c>
      <c r="H3292" s="35">
        <v>13.4765</v>
      </c>
      <c r="I3292" s="32">
        <v>16.319900000000001</v>
      </c>
      <c r="J3292" s="36">
        <v>12.356400000000001</v>
      </c>
      <c r="L3292" s="21">
        <f t="shared" si="408"/>
        <v>14.050933333333333</v>
      </c>
      <c r="M3292" s="22">
        <f t="shared" si="409"/>
        <v>9.0111566666666665</v>
      </c>
      <c r="O3292" s="25">
        <f t="shared" si="410"/>
        <v>2.0432359881651796</v>
      </c>
      <c r="P3292" s="26">
        <f t="shared" si="411"/>
        <v>1.0801363272445446</v>
      </c>
      <c r="R3292" s="2">
        <f t="shared" si="412"/>
        <v>0.64132086124765142</v>
      </c>
      <c r="S3292" s="2"/>
      <c r="T3292" s="2">
        <f t="shared" si="413"/>
        <v>-0.64088175814821968</v>
      </c>
      <c r="U3292" s="2"/>
      <c r="V3292" s="38">
        <f t="shared" si="414"/>
        <v>9.7436231837779424E-3</v>
      </c>
      <c r="W3292" s="8">
        <v>3592</v>
      </c>
      <c r="X3292" s="9">
        <f t="shared" si="415"/>
        <v>2.1603066546661342E-2</v>
      </c>
    </row>
    <row r="3293" spans="1:24">
      <c r="A3293" s="15" t="s">
        <v>9704</v>
      </c>
      <c r="B3293" s="1" t="s">
        <v>9705</v>
      </c>
      <c r="C3293" t="s">
        <v>9706</v>
      </c>
      <c r="D3293" s="1">
        <v>6</v>
      </c>
      <c r="E3293" s="30">
        <v>9.5370500000000007</v>
      </c>
      <c r="F3293" s="31">
        <v>10.1074</v>
      </c>
      <c r="G3293" s="31">
        <v>7.3782500000000004</v>
      </c>
      <c r="H3293" s="35">
        <v>16.002500000000001</v>
      </c>
      <c r="I3293" s="32">
        <v>13.325900000000001</v>
      </c>
      <c r="J3293" s="36">
        <v>14.882400000000001</v>
      </c>
      <c r="L3293" s="21">
        <f t="shared" si="408"/>
        <v>14.736933333333335</v>
      </c>
      <c r="M3293" s="22">
        <f t="shared" si="409"/>
        <v>9.0075666666666674</v>
      </c>
      <c r="O3293" s="25">
        <f t="shared" si="410"/>
        <v>1.3442162412846135</v>
      </c>
      <c r="P3293" s="26">
        <f t="shared" si="411"/>
        <v>1.4395587451831733</v>
      </c>
      <c r="R3293" s="2">
        <f t="shared" si="412"/>
        <v>0.61122395432790178</v>
      </c>
      <c r="S3293" s="2"/>
      <c r="T3293" s="2">
        <f t="shared" si="413"/>
        <v>-0.71022701009866418</v>
      </c>
      <c r="U3293" s="2"/>
      <c r="V3293" s="38">
        <f t="shared" si="414"/>
        <v>3.6451066777220529E-3</v>
      </c>
      <c r="W3293" s="8">
        <v>2602</v>
      </c>
      <c r="X3293" s="9">
        <f t="shared" si="415"/>
        <v>1.1156660100452893E-2</v>
      </c>
    </row>
    <row r="3294" spans="1:24">
      <c r="A3294" s="15" t="s">
        <v>16808</v>
      </c>
      <c r="B3294" s="1" t="s">
        <v>16809</v>
      </c>
      <c r="C3294" t="s">
        <v>16810</v>
      </c>
      <c r="D3294" s="1">
        <v>15</v>
      </c>
      <c r="E3294" s="30">
        <v>10.313800000000001</v>
      </c>
      <c r="F3294" s="31">
        <v>9.7905700000000007</v>
      </c>
      <c r="G3294" s="31">
        <v>12.729799999999999</v>
      </c>
      <c r="H3294" s="35">
        <v>10.0138</v>
      </c>
      <c r="I3294" s="32">
        <v>8.2499800000000008</v>
      </c>
      <c r="J3294" s="36">
        <v>10.181699999999999</v>
      </c>
      <c r="L3294" s="21">
        <f t="shared" si="408"/>
        <v>9.4818266666666666</v>
      </c>
      <c r="M3294" s="22">
        <f t="shared" si="409"/>
        <v>10.944723333333334</v>
      </c>
      <c r="O3294" s="25">
        <f t="shared" si="410"/>
        <v>1.070108527268768</v>
      </c>
      <c r="P3294" s="26">
        <f t="shared" si="411"/>
        <v>1.5679019221983652</v>
      </c>
      <c r="R3294" s="2">
        <f t="shared" si="412"/>
        <v>1.1542842659009447</v>
      </c>
      <c r="S3294" s="2"/>
      <c r="T3294" s="2">
        <f t="shared" si="413"/>
        <v>0.20699856064077193</v>
      </c>
      <c r="U3294" s="2"/>
      <c r="V3294" s="38">
        <f t="shared" si="414"/>
        <v>0.12642544893765384</v>
      </c>
      <c r="W3294" s="8">
        <v>6284</v>
      </c>
      <c r="X3294" s="9">
        <f t="shared" si="415"/>
        <v>0.16022474146076945</v>
      </c>
    </row>
    <row r="3295" spans="1:24">
      <c r="A3295" s="15" t="s">
        <v>7190</v>
      </c>
      <c r="B3295" s="1" t="s">
        <v>7191</v>
      </c>
      <c r="C3295" t="s">
        <v>7192</v>
      </c>
      <c r="D3295" s="1">
        <v>23</v>
      </c>
      <c r="E3295" s="30">
        <v>13.7752</v>
      </c>
      <c r="F3295" s="31">
        <v>13.605499999999999</v>
      </c>
      <c r="G3295" s="31">
        <v>15.026899999999999</v>
      </c>
      <c r="H3295" s="35">
        <v>10.7782</v>
      </c>
      <c r="I3295" s="32">
        <v>12.339</v>
      </c>
      <c r="J3295" s="36">
        <v>12.884600000000001</v>
      </c>
      <c r="L3295" s="21">
        <f t="shared" si="408"/>
        <v>12.0006</v>
      </c>
      <c r="M3295" s="22">
        <f t="shared" si="409"/>
        <v>14.135866666666665</v>
      </c>
      <c r="O3295" s="25">
        <f t="shared" si="410"/>
        <v>1.0932136845100324</v>
      </c>
      <c r="P3295" s="26">
        <f t="shared" si="411"/>
        <v>0.77630845888302247</v>
      </c>
      <c r="R3295" s="2">
        <f t="shared" si="412"/>
        <v>1.1779299923892692</v>
      </c>
      <c r="S3295" s="2"/>
      <c r="T3295" s="2">
        <f t="shared" si="413"/>
        <v>0.23625379839238983</v>
      </c>
      <c r="U3295" s="2"/>
      <c r="V3295" s="38">
        <f t="shared" si="414"/>
        <v>2.5468524230107797E-2</v>
      </c>
      <c r="W3295" s="8">
        <v>4599</v>
      </c>
      <c r="X3295" s="9">
        <f t="shared" si="415"/>
        <v>4.4103354418042723E-2</v>
      </c>
    </row>
    <row r="3296" spans="1:24">
      <c r="A3296" s="15" t="s">
        <v>924</v>
      </c>
      <c r="B3296" s="1" t="s">
        <v>925</v>
      </c>
      <c r="C3296" t="s">
        <v>926</v>
      </c>
      <c r="D3296" s="1">
        <v>23</v>
      </c>
      <c r="E3296" s="30">
        <v>16.3582</v>
      </c>
      <c r="F3296" s="31">
        <v>23.9315</v>
      </c>
      <c r="G3296" s="31">
        <v>25.118099999999998</v>
      </c>
      <c r="H3296" s="35">
        <v>8.0150199999999998</v>
      </c>
      <c r="I3296" s="32">
        <v>9.9995200000000004</v>
      </c>
      <c r="J3296" s="36">
        <v>8.2484400000000004</v>
      </c>
      <c r="L3296" s="21">
        <f t="shared" si="408"/>
        <v>8.7543266666666657</v>
      </c>
      <c r="M3296" s="22">
        <f t="shared" si="409"/>
        <v>21.802599999999998</v>
      </c>
      <c r="O3296" s="25">
        <f t="shared" si="410"/>
        <v>1.084666332165501</v>
      </c>
      <c r="P3296" s="26">
        <f t="shared" si="411"/>
        <v>4.7521703894115683</v>
      </c>
      <c r="R3296" s="2">
        <f t="shared" si="412"/>
        <v>2.4904942241893342</v>
      </c>
      <c r="S3296" s="2"/>
      <c r="T3296" s="2">
        <f t="shared" si="413"/>
        <v>1.3164320651991905</v>
      </c>
      <c r="U3296" s="2"/>
      <c r="V3296" s="38">
        <f t="shared" si="414"/>
        <v>4.8796347784455388E-3</v>
      </c>
      <c r="W3296" s="8">
        <v>2913</v>
      </c>
      <c r="X3296" s="9">
        <f t="shared" si="415"/>
        <v>1.3340683616731984E-2</v>
      </c>
    </row>
    <row r="3297" spans="1:24">
      <c r="A3297" s="15" t="s">
        <v>13794</v>
      </c>
      <c r="B3297" s="1" t="s">
        <v>13795</v>
      </c>
      <c r="C3297" t="s">
        <v>13796</v>
      </c>
      <c r="D3297" s="1">
        <v>3</v>
      </c>
      <c r="E3297" s="30">
        <v>6.6299400000000004</v>
      </c>
      <c r="F3297" s="31">
        <v>10.652100000000001</v>
      </c>
      <c r="G3297" s="31">
        <v>8.1800899999999999</v>
      </c>
      <c r="H3297" s="35">
        <v>11.772500000000001</v>
      </c>
      <c r="I3297" s="32">
        <v>19.168199999999999</v>
      </c>
      <c r="J3297" s="36">
        <v>11.0928</v>
      </c>
      <c r="L3297" s="21">
        <f t="shared" si="408"/>
        <v>14.011166666666668</v>
      </c>
      <c r="M3297" s="22">
        <f t="shared" si="409"/>
        <v>8.4873766666666679</v>
      </c>
      <c r="O3297" s="25">
        <f t="shared" si="410"/>
        <v>4.4790336707076959</v>
      </c>
      <c r="P3297" s="26">
        <f t="shared" si="411"/>
        <v>2.02861075320854</v>
      </c>
      <c r="R3297" s="2">
        <f t="shared" si="412"/>
        <v>0.60575802633613673</v>
      </c>
      <c r="S3297" s="2"/>
      <c r="T3297" s="2">
        <f t="shared" si="413"/>
        <v>-0.72318647927409074</v>
      </c>
      <c r="U3297" s="2"/>
      <c r="V3297" s="38">
        <f t="shared" si="414"/>
        <v>6.1776274468548366E-2</v>
      </c>
      <c r="W3297" s="8">
        <v>5590</v>
      </c>
      <c r="X3297" s="9">
        <f t="shared" si="415"/>
        <v>8.8011851496872837E-2</v>
      </c>
    </row>
    <row r="3298" spans="1:24">
      <c r="A3298" s="15" t="s">
        <v>6165</v>
      </c>
      <c r="B3298" s="1" t="s">
        <v>6166</v>
      </c>
      <c r="C3298" t="s">
        <v>6167</v>
      </c>
      <c r="D3298" s="1">
        <v>22</v>
      </c>
      <c r="E3298" s="30">
        <v>9.5321099999999994</v>
      </c>
      <c r="F3298" s="31">
        <v>11.3909</v>
      </c>
      <c r="G3298" s="31">
        <v>10.3505</v>
      </c>
      <c r="H3298" s="35">
        <v>11.529400000000001</v>
      </c>
      <c r="I3298" s="32">
        <v>13.4208</v>
      </c>
      <c r="J3298" s="36">
        <v>13.129099999999999</v>
      </c>
      <c r="L3298" s="21">
        <f t="shared" si="408"/>
        <v>12.693100000000001</v>
      </c>
      <c r="M3298" s="22">
        <f t="shared" si="409"/>
        <v>10.424503333333332</v>
      </c>
      <c r="O3298" s="25">
        <f t="shared" si="410"/>
        <v>1.0182929293675758</v>
      </c>
      <c r="P3298" s="26">
        <f t="shared" si="411"/>
        <v>0.93160208030753888</v>
      </c>
      <c r="R3298" s="2">
        <f t="shared" si="412"/>
        <v>0.82127323769081872</v>
      </c>
      <c r="S3298" s="2"/>
      <c r="T3298" s="2">
        <f t="shared" si="413"/>
        <v>-0.28406580823228839</v>
      </c>
      <c r="U3298" s="2"/>
      <c r="V3298" s="38">
        <f t="shared" si="414"/>
        <v>2.3267547626185877E-2</v>
      </c>
      <c r="W3298" s="8">
        <v>4506</v>
      </c>
      <c r="X3298" s="9">
        <f t="shared" si="415"/>
        <v>4.1123557322446588E-2</v>
      </c>
    </row>
    <row r="3299" spans="1:24">
      <c r="A3299" s="15" t="s">
        <v>16321</v>
      </c>
      <c r="B3299" s="1" t="s">
        <v>16322</v>
      </c>
      <c r="C3299" t="s">
        <v>16323</v>
      </c>
      <c r="D3299" s="1">
        <v>12</v>
      </c>
      <c r="E3299" s="30">
        <v>10.1137</v>
      </c>
      <c r="F3299" s="31">
        <v>7.4577900000000001</v>
      </c>
      <c r="G3299" s="31">
        <v>9.4441900000000008</v>
      </c>
      <c r="H3299" s="35">
        <v>14.7471</v>
      </c>
      <c r="I3299" s="32">
        <v>18.2149</v>
      </c>
      <c r="J3299" s="36">
        <v>11.585100000000001</v>
      </c>
      <c r="L3299" s="21">
        <f t="shared" si="408"/>
        <v>14.849033333333333</v>
      </c>
      <c r="M3299" s="22">
        <f t="shared" si="409"/>
        <v>9.0052266666666672</v>
      </c>
      <c r="O3299" s="25">
        <f t="shared" si="410"/>
        <v>3.3160752122551913</v>
      </c>
      <c r="P3299" s="26">
        <f t="shared" si="411"/>
        <v>1.3812968862751034</v>
      </c>
      <c r="R3299" s="2">
        <f t="shared" si="412"/>
        <v>0.60645204738355585</v>
      </c>
      <c r="S3299" s="2"/>
      <c r="T3299" s="2">
        <f t="shared" si="413"/>
        <v>-0.7215345200064841</v>
      </c>
      <c r="U3299" s="2"/>
      <c r="V3299" s="38">
        <f t="shared" si="414"/>
        <v>2.3970987594352774E-2</v>
      </c>
      <c r="W3299" s="8">
        <v>4527</v>
      </c>
      <c r="X3299" s="9">
        <f t="shared" si="415"/>
        <v>4.2170299359714052E-2</v>
      </c>
    </row>
    <row r="3300" spans="1:24">
      <c r="A3300" s="15" t="s">
        <v>16740</v>
      </c>
      <c r="B3300" s="1" t="s">
        <v>16741</v>
      </c>
      <c r="C3300" t="s">
        <v>16742</v>
      </c>
      <c r="D3300" s="1">
        <v>2</v>
      </c>
      <c r="E3300" s="30">
        <v>10.326700000000001</v>
      </c>
      <c r="F3300" s="31">
        <v>10.8925</v>
      </c>
      <c r="G3300" s="31">
        <v>11.6907</v>
      </c>
      <c r="H3300" s="35">
        <v>13.304</v>
      </c>
      <c r="I3300" s="32">
        <v>12.8803</v>
      </c>
      <c r="J3300" s="36">
        <v>13.599500000000001</v>
      </c>
      <c r="L3300" s="21">
        <f t="shared" si="408"/>
        <v>13.261266666666666</v>
      </c>
      <c r="M3300" s="22">
        <f t="shared" si="409"/>
        <v>10.969966666666666</v>
      </c>
      <c r="O3300" s="25">
        <f t="shared" si="410"/>
        <v>0.36149932687811964</v>
      </c>
      <c r="P3300" s="26">
        <f t="shared" si="411"/>
        <v>0.68529177241035999</v>
      </c>
      <c r="R3300" s="2">
        <f t="shared" si="412"/>
        <v>0.82721861662284646</v>
      </c>
      <c r="S3300" s="2"/>
      <c r="T3300" s="2">
        <f t="shared" si="413"/>
        <v>-0.27365944089888322</v>
      </c>
      <c r="U3300" s="2"/>
      <c r="V3300" s="38">
        <f t="shared" si="414"/>
        <v>3.4378242024908899E-3</v>
      </c>
      <c r="W3300" s="8">
        <v>2555</v>
      </c>
      <c r="X3300" s="9">
        <f t="shared" si="415"/>
        <v>1.0715785498488237E-2</v>
      </c>
    </row>
    <row r="3301" spans="1:24">
      <c r="A3301" s="15" t="s">
        <v>14335</v>
      </c>
      <c r="B3301" s="1" t="s">
        <v>14336</v>
      </c>
      <c r="C3301" t="s">
        <v>14337</v>
      </c>
      <c r="D3301" s="1">
        <v>16</v>
      </c>
      <c r="E3301" s="30">
        <v>13.221299999999999</v>
      </c>
      <c r="F3301" s="31">
        <v>18.581499999999998</v>
      </c>
      <c r="G3301" s="31">
        <v>15.0749</v>
      </c>
      <c r="H3301" s="35">
        <v>11.9343</v>
      </c>
      <c r="I3301" s="32">
        <v>16.255800000000001</v>
      </c>
      <c r="J3301" s="36">
        <v>13.799200000000001</v>
      </c>
      <c r="L3301" s="21">
        <f t="shared" si="408"/>
        <v>13.996433333333334</v>
      </c>
      <c r="M3301" s="22">
        <f t="shared" si="409"/>
        <v>15.6259</v>
      </c>
      <c r="O3301" s="25">
        <f t="shared" si="410"/>
        <v>2.1674907850630656</v>
      </c>
      <c r="P3301" s="26">
        <f t="shared" si="411"/>
        <v>2.7222484750661518</v>
      </c>
      <c r="R3301" s="2">
        <f t="shared" si="412"/>
        <v>1.1164201356059757</v>
      </c>
      <c r="S3301" s="2"/>
      <c r="T3301" s="2">
        <f t="shared" si="413"/>
        <v>0.15888005000830382</v>
      </c>
      <c r="U3301" s="2"/>
      <c r="V3301" s="38">
        <f t="shared" si="414"/>
        <v>0.23141290634513509</v>
      </c>
      <c r="W3301" s="8">
        <v>6931</v>
      </c>
      <c r="X3301" s="9">
        <f t="shared" si="415"/>
        <v>0.26590281144606204</v>
      </c>
    </row>
    <row r="3302" spans="1:24">
      <c r="A3302" s="15" t="s">
        <v>669</v>
      </c>
      <c r="B3302" s="1" t="s">
        <v>670</v>
      </c>
      <c r="C3302" t="s">
        <v>671</v>
      </c>
      <c r="D3302" s="1">
        <v>25</v>
      </c>
      <c r="E3302" s="30">
        <v>11.792299999999999</v>
      </c>
      <c r="F3302" s="31">
        <v>8.9826700000000006</v>
      </c>
      <c r="G3302" s="31">
        <v>10.0136</v>
      </c>
      <c r="H3302" s="35">
        <v>12.957100000000001</v>
      </c>
      <c r="I3302" s="32">
        <v>12.0611</v>
      </c>
      <c r="J3302" s="36">
        <v>12.3118</v>
      </c>
      <c r="L3302" s="21">
        <f t="shared" si="408"/>
        <v>12.443333333333333</v>
      </c>
      <c r="M3302" s="22">
        <f t="shared" si="409"/>
        <v>10.262856666666666</v>
      </c>
      <c r="O3302" s="25">
        <f t="shared" si="410"/>
        <v>0.46225508470251975</v>
      </c>
      <c r="P3302" s="26">
        <f t="shared" si="411"/>
        <v>1.4213028701277379</v>
      </c>
      <c r="R3302" s="2">
        <f t="shared" si="412"/>
        <v>0.82476747923921778</v>
      </c>
      <c r="S3302" s="2"/>
      <c r="T3302" s="2">
        <f t="shared" si="413"/>
        <v>-0.2779406468385654</v>
      </c>
      <c r="U3302" s="2"/>
      <c r="V3302" s="38">
        <f t="shared" si="414"/>
        <v>3.2438421005357501E-2</v>
      </c>
      <c r="W3302" s="8">
        <v>4849</v>
      </c>
      <c r="X3302" s="9">
        <f t="shared" si="415"/>
        <v>5.3276878714511679E-2</v>
      </c>
    </row>
    <row r="3303" spans="1:24">
      <c r="A3303" s="15" t="s">
        <v>20885</v>
      </c>
      <c r="B3303" s="1" t="s">
        <v>20886</v>
      </c>
      <c r="C3303" t="s">
        <v>20887</v>
      </c>
      <c r="D3303" s="1">
        <v>2</v>
      </c>
      <c r="E3303" s="30">
        <v>11.82</v>
      </c>
      <c r="F3303" s="31">
        <v>12.255800000000001</v>
      </c>
      <c r="G3303" s="31">
        <v>13.0776</v>
      </c>
      <c r="H3303" s="35">
        <v>14.933400000000001</v>
      </c>
      <c r="I3303" s="32">
        <v>13.832800000000001</v>
      </c>
      <c r="J3303" s="36">
        <v>14.421099999999999</v>
      </c>
      <c r="L3303" s="21">
        <f t="shared" si="408"/>
        <v>14.395766666666667</v>
      </c>
      <c r="M3303" s="22">
        <f t="shared" si="409"/>
        <v>12.384466666666668</v>
      </c>
      <c r="O3303" s="25">
        <f t="shared" si="410"/>
        <v>0.55073716356655411</v>
      </c>
      <c r="P3303" s="26">
        <f t="shared" si="411"/>
        <v>0.63859672198761974</v>
      </c>
      <c r="R3303" s="2">
        <f t="shared" si="412"/>
        <v>0.8602853153589135</v>
      </c>
      <c r="S3303" s="2"/>
      <c r="T3303" s="2">
        <f t="shared" si="413"/>
        <v>-0.21711288299351156</v>
      </c>
      <c r="U3303" s="2"/>
      <c r="V3303" s="38">
        <f t="shared" si="414"/>
        <v>7.2404008391882138E-3</v>
      </c>
      <c r="W3303" s="8">
        <v>3305</v>
      </c>
      <c r="X3303" s="9">
        <f t="shared" si="415"/>
        <v>1.7447065743810872E-2</v>
      </c>
    </row>
    <row r="3304" spans="1:24">
      <c r="A3304" s="15" t="s">
        <v>18505</v>
      </c>
      <c r="B3304" s="1" t="s">
        <v>18506</v>
      </c>
      <c r="C3304" t="s">
        <v>18507</v>
      </c>
      <c r="D3304" s="1">
        <v>1</v>
      </c>
      <c r="E3304" s="30">
        <v>7.7800200000000004</v>
      </c>
      <c r="F3304" s="31">
        <v>9.2347900000000003</v>
      </c>
      <c r="G3304" s="31">
        <v>8.2848699999999997</v>
      </c>
      <c r="H3304" s="35">
        <v>11.9894</v>
      </c>
      <c r="I3304" s="32">
        <v>13.603400000000001</v>
      </c>
      <c r="J3304" s="36">
        <v>16.3857</v>
      </c>
      <c r="L3304" s="21">
        <f t="shared" si="408"/>
        <v>13.992833333333332</v>
      </c>
      <c r="M3304" s="22">
        <f t="shared" si="409"/>
        <v>8.433226666666668</v>
      </c>
      <c r="O3304" s="25">
        <f t="shared" si="410"/>
        <v>2.2238721103816568</v>
      </c>
      <c r="P3304" s="26">
        <f t="shared" si="411"/>
        <v>0.73864484945969355</v>
      </c>
      <c r="R3304" s="2">
        <f t="shared" si="412"/>
        <v>0.60268184904177158</v>
      </c>
      <c r="S3304" s="2"/>
      <c r="T3304" s="2">
        <f t="shared" si="413"/>
        <v>-0.73053147906089766</v>
      </c>
      <c r="U3304" s="2"/>
      <c r="V3304" s="38">
        <f t="shared" si="414"/>
        <v>7.3701105567583877E-3</v>
      </c>
      <c r="W3304" s="8">
        <v>3332</v>
      </c>
      <c r="X3304" s="9">
        <f t="shared" si="415"/>
        <v>1.7615714427978331E-2</v>
      </c>
    </row>
    <row r="3305" spans="1:24">
      <c r="A3305" s="15" t="s">
        <v>2147</v>
      </c>
      <c r="B3305" s="1" t="s">
        <v>2148</v>
      </c>
      <c r="C3305" t="s">
        <v>2149</v>
      </c>
      <c r="D3305" s="1">
        <v>20</v>
      </c>
      <c r="E3305" s="30">
        <v>7.1690100000000001</v>
      </c>
      <c r="F3305" s="31">
        <v>11.0627</v>
      </c>
      <c r="G3305" s="31">
        <v>9.5456800000000008</v>
      </c>
      <c r="H3305" s="35">
        <v>10.762</v>
      </c>
      <c r="I3305" s="32">
        <v>15.114000000000001</v>
      </c>
      <c r="J3305" s="36">
        <v>13.0533</v>
      </c>
      <c r="L3305" s="21">
        <f t="shared" si="408"/>
        <v>12.976433333333333</v>
      </c>
      <c r="M3305" s="22">
        <f t="shared" si="409"/>
        <v>9.2591300000000007</v>
      </c>
      <c r="O3305" s="25">
        <f t="shared" si="410"/>
        <v>2.1770179979351143</v>
      </c>
      <c r="P3305" s="26">
        <f t="shared" si="411"/>
        <v>1.9625974194673796</v>
      </c>
      <c r="R3305" s="2">
        <f t="shared" si="412"/>
        <v>0.71353427880799303</v>
      </c>
      <c r="S3305" s="2"/>
      <c r="T3305" s="2">
        <f t="shared" si="413"/>
        <v>-0.48694535519560644</v>
      </c>
      <c r="U3305" s="2"/>
      <c r="V3305" s="38">
        <f t="shared" si="414"/>
        <v>4.649946657937374E-2</v>
      </c>
      <c r="W3305" s="8">
        <v>5237</v>
      </c>
      <c r="X3305" s="9">
        <f t="shared" si="415"/>
        <v>7.0712574343733528E-2</v>
      </c>
    </row>
    <row r="3306" spans="1:24">
      <c r="A3306" s="15" t="s">
        <v>711</v>
      </c>
      <c r="B3306" s="1" t="s">
        <v>712</v>
      </c>
      <c r="C3306" t="s">
        <v>713</v>
      </c>
      <c r="D3306" s="1">
        <v>57</v>
      </c>
      <c r="E3306" s="30">
        <v>10.0404</v>
      </c>
      <c r="F3306" s="31">
        <v>7.5116800000000001</v>
      </c>
      <c r="G3306" s="31">
        <v>9.3569499999999994</v>
      </c>
      <c r="H3306" s="35">
        <v>11.928800000000001</v>
      </c>
      <c r="I3306" s="32">
        <v>12.832100000000001</v>
      </c>
      <c r="J3306" s="36">
        <v>13.742100000000001</v>
      </c>
      <c r="L3306" s="21">
        <f t="shared" si="408"/>
        <v>12.834333333333333</v>
      </c>
      <c r="M3306" s="22">
        <f t="shared" si="409"/>
        <v>8.9696766666666665</v>
      </c>
      <c r="O3306" s="25">
        <f t="shared" si="410"/>
        <v>0.90665206299513446</v>
      </c>
      <c r="P3306" s="26">
        <f t="shared" si="411"/>
        <v>1.3080870328970167</v>
      </c>
      <c r="R3306" s="2">
        <f t="shared" si="412"/>
        <v>0.69888138586603643</v>
      </c>
      <c r="S3306" s="2"/>
      <c r="T3306" s="2">
        <f t="shared" si="413"/>
        <v>-0.51688047268237292</v>
      </c>
      <c r="U3306" s="2"/>
      <c r="V3306" s="38">
        <f t="shared" si="414"/>
        <v>6.8162609325552962E-3</v>
      </c>
      <c r="W3306" s="8">
        <v>3253</v>
      </c>
      <c r="X3306" s="9">
        <f t="shared" si="415"/>
        <v>1.6687581330116934E-2</v>
      </c>
    </row>
    <row r="3307" spans="1:24">
      <c r="A3307" s="15" t="s">
        <v>9646</v>
      </c>
      <c r="B3307" s="1" t="s">
        <v>9647</v>
      </c>
      <c r="C3307" t="s">
        <v>9648</v>
      </c>
      <c r="D3307" s="1">
        <v>14</v>
      </c>
      <c r="E3307" s="30">
        <v>8.7468800000000009</v>
      </c>
      <c r="F3307" s="31">
        <v>11.309100000000001</v>
      </c>
      <c r="G3307" s="31">
        <v>7.6316800000000002</v>
      </c>
      <c r="H3307" s="35">
        <v>12.632099999999999</v>
      </c>
      <c r="I3307" s="32">
        <v>11.8142</v>
      </c>
      <c r="J3307" s="36">
        <v>12.882099999999999</v>
      </c>
      <c r="L3307" s="21">
        <f t="shared" si="408"/>
        <v>12.4428</v>
      </c>
      <c r="M3307" s="22">
        <f t="shared" si="409"/>
        <v>9.2292199999999998</v>
      </c>
      <c r="O3307" s="25">
        <f t="shared" si="410"/>
        <v>0.55855032897671797</v>
      </c>
      <c r="P3307" s="26">
        <f t="shared" si="411"/>
        <v>1.8855618183448675</v>
      </c>
      <c r="R3307" s="2">
        <f t="shared" si="412"/>
        <v>0.74173176455460188</v>
      </c>
      <c r="S3307" s="2"/>
      <c r="T3307" s="2">
        <f t="shared" si="413"/>
        <v>-0.43103054134499424</v>
      </c>
      <c r="U3307" s="2"/>
      <c r="V3307" s="38">
        <f t="shared" si="414"/>
        <v>2.3663428184984674E-2</v>
      </c>
      <c r="W3307" s="8">
        <v>4516</v>
      </c>
      <c r="X3307" s="9">
        <f t="shared" si="415"/>
        <v>4.1730633761120003E-2</v>
      </c>
    </row>
    <row r="3308" spans="1:24">
      <c r="A3308" s="15" t="s">
        <v>23333</v>
      </c>
      <c r="B3308" s="1" t="s">
        <v>23334</v>
      </c>
      <c r="C3308" t="s">
        <v>23335</v>
      </c>
      <c r="D3308" s="1">
        <v>1</v>
      </c>
      <c r="E3308" s="30">
        <v>14.3369</v>
      </c>
      <c r="F3308" s="31">
        <v>15.919499999999999</v>
      </c>
      <c r="G3308" s="31">
        <v>14.1525</v>
      </c>
      <c r="H3308" s="35">
        <v>14.302099999999999</v>
      </c>
      <c r="I3308" s="32">
        <v>9.0810700000000004</v>
      </c>
      <c r="J3308" s="36">
        <v>11.9772</v>
      </c>
      <c r="L3308" s="21">
        <f t="shared" si="408"/>
        <v>11.786790000000002</v>
      </c>
      <c r="M3308" s="22">
        <f t="shared" si="409"/>
        <v>14.802966666666668</v>
      </c>
      <c r="O3308" s="25">
        <f t="shared" si="410"/>
        <v>2.6157179781658288</v>
      </c>
      <c r="P3308" s="26">
        <f t="shared" si="411"/>
        <v>0.97133199954152261</v>
      </c>
      <c r="R3308" s="2">
        <f t="shared" si="412"/>
        <v>1.2558946639981425</v>
      </c>
      <c r="S3308" s="2"/>
      <c r="T3308" s="2">
        <f t="shared" si="413"/>
        <v>0.32871546574200466</v>
      </c>
      <c r="U3308" s="2"/>
      <c r="V3308" s="38">
        <f t="shared" si="414"/>
        <v>6.723657819380173E-2</v>
      </c>
      <c r="W3308" s="8">
        <v>5679</v>
      </c>
      <c r="X3308" s="9">
        <f t="shared" si="415"/>
        <v>9.4289858907455018E-2</v>
      </c>
    </row>
    <row r="3309" spans="1:24">
      <c r="A3309" s="15" t="s">
        <v>21897</v>
      </c>
      <c r="B3309" s="1" t="s">
        <v>21898</v>
      </c>
      <c r="C3309" t="s">
        <v>21899</v>
      </c>
      <c r="D3309" s="1">
        <v>1</v>
      </c>
      <c r="E3309" s="30">
        <v>6.3694699999999997</v>
      </c>
      <c r="F3309" s="31">
        <v>8.0350599999999996</v>
      </c>
      <c r="G3309" s="31">
        <v>9.4946400000000004</v>
      </c>
      <c r="H3309" s="35">
        <v>14.581</v>
      </c>
      <c r="I3309" s="32">
        <v>13.2536</v>
      </c>
      <c r="J3309" s="36">
        <v>19.283100000000001</v>
      </c>
      <c r="L3309" s="21">
        <f t="shared" si="408"/>
        <v>15.7059</v>
      </c>
      <c r="M3309" s="22">
        <f t="shared" si="409"/>
        <v>7.9663899999999996</v>
      </c>
      <c r="O3309" s="25">
        <f t="shared" si="410"/>
        <v>3.168243609636098</v>
      </c>
      <c r="P3309" s="26">
        <f t="shared" si="411"/>
        <v>1.563716265471468</v>
      </c>
      <c r="R3309" s="2">
        <f t="shared" si="412"/>
        <v>0.50722276342011596</v>
      </c>
      <c r="S3309" s="2"/>
      <c r="T3309" s="2">
        <f t="shared" si="413"/>
        <v>-0.97930860190140034</v>
      </c>
      <c r="U3309" s="2"/>
      <c r="V3309" s="38">
        <f t="shared" si="414"/>
        <v>9.6000151108353651E-3</v>
      </c>
      <c r="W3309" s="8">
        <v>3576</v>
      </c>
      <c r="X3309" s="9">
        <f t="shared" si="415"/>
        <v>2.1379899424690391E-2</v>
      </c>
    </row>
    <row r="3310" spans="1:24">
      <c r="A3310" s="15" t="s">
        <v>17216</v>
      </c>
      <c r="B3310" s="1" t="s">
        <v>17217</v>
      </c>
      <c r="C3310" t="s">
        <v>17218</v>
      </c>
      <c r="D3310" s="1">
        <v>12</v>
      </c>
      <c r="E3310" s="30">
        <v>21.183299999999999</v>
      </c>
      <c r="F3310" s="31">
        <v>15.9985</v>
      </c>
      <c r="G3310" s="31">
        <v>17.7102</v>
      </c>
      <c r="H3310" s="35">
        <v>10.442500000000001</v>
      </c>
      <c r="I3310" s="32">
        <v>8.3326899999999995</v>
      </c>
      <c r="J3310" s="36">
        <v>9.9972700000000003</v>
      </c>
      <c r="L3310" s="21">
        <f t="shared" si="408"/>
        <v>9.5908200000000008</v>
      </c>
      <c r="M3310" s="22">
        <f t="shared" si="409"/>
        <v>18.297333333333331</v>
      </c>
      <c r="O3310" s="25">
        <f t="shared" si="410"/>
        <v>1.1120817240203174</v>
      </c>
      <c r="P3310" s="26">
        <f t="shared" si="411"/>
        <v>2.6417952084394072</v>
      </c>
      <c r="R3310" s="2">
        <f t="shared" si="412"/>
        <v>1.9077965526757179</v>
      </c>
      <c r="S3310" s="2"/>
      <c r="T3310" s="2">
        <f t="shared" si="413"/>
        <v>0.93190733062259468</v>
      </c>
      <c r="U3310" s="2"/>
      <c r="V3310" s="38">
        <f t="shared" si="414"/>
        <v>3.124827315817424E-3</v>
      </c>
      <c r="W3310" s="8">
        <v>2459</v>
      </c>
      <c r="X3310" s="9">
        <f t="shared" si="415"/>
        <v>1.0120424865054886E-2</v>
      </c>
    </row>
    <row r="3311" spans="1:24">
      <c r="A3311" s="15" t="s">
        <v>5027</v>
      </c>
      <c r="B3311" s="1" t="s">
        <v>5028</v>
      </c>
      <c r="C3311" t="s">
        <v>5029</v>
      </c>
      <c r="D3311" s="1">
        <v>15</v>
      </c>
      <c r="E3311" s="30">
        <v>2.43146</v>
      </c>
      <c r="F3311" s="31">
        <v>9.3426399999999994</v>
      </c>
      <c r="G3311" s="31">
        <v>1.58131</v>
      </c>
      <c r="H3311" s="35">
        <v>13.4773</v>
      </c>
      <c r="I3311" s="32">
        <v>10.2653</v>
      </c>
      <c r="J3311" s="36">
        <v>7.1224999999999996</v>
      </c>
      <c r="L3311" s="21">
        <f t="shared" si="408"/>
        <v>10.288366666666667</v>
      </c>
      <c r="M3311" s="22">
        <f t="shared" si="409"/>
        <v>4.4518033333333333</v>
      </c>
      <c r="O3311" s="25">
        <f t="shared" si="410"/>
        <v>3.1774627949565866</v>
      </c>
      <c r="P3311" s="26">
        <f t="shared" si="411"/>
        <v>4.2568651882146007</v>
      </c>
      <c r="R3311" s="2">
        <f t="shared" si="412"/>
        <v>0.43270263177504692</v>
      </c>
      <c r="S3311" s="2"/>
      <c r="T3311" s="2">
        <f t="shared" si="413"/>
        <v>-1.2085521993707697</v>
      </c>
      <c r="U3311" s="2"/>
      <c r="V3311" s="38">
        <f t="shared" si="414"/>
        <v>6.4887192549865733E-2</v>
      </c>
      <c r="W3311" s="8">
        <v>5639</v>
      </c>
      <c r="X3311" s="9">
        <f t="shared" si="415"/>
        <v>9.164064576469777E-2</v>
      </c>
    </row>
    <row r="3312" spans="1:24">
      <c r="A3312" s="15" t="s">
        <v>16370</v>
      </c>
      <c r="B3312" s="1" t="s">
        <v>16371</v>
      </c>
      <c r="C3312" t="s">
        <v>16372</v>
      </c>
      <c r="D3312" s="1">
        <v>5</v>
      </c>
      <c r="E3312" s="30">
        <v>9.0322700000000005</v>
      </c>
      <c r="F3312" s="31">
        <v>5.9608699999999999</v>
      </c>
      <c r="G3312" s="31">
        <v>10.1648</v>
      </c>
      <c r="H3312" s="35">
        <v>14.353999999999999</v>
      </c>
      <c r="I3312" s="32">
        <v>8.8967299999999998</v>
      </c>
      <c r="J3312" s="36">
        <v>13.625400000000001</v>
      </c>
      <c r="L3312" s="21">
        <f t="shared" si="408"/>
        <v>12.292043333333332</v>
      </c>
      <c r="M3312" s="22">
        <f t="shared" si="409"/>
        <v>8.38598</v>
      </c>
      <c r="O3312" s="25">
        <f t="shared" si="410"/>
        <v>2.9629088686008167</v>
      </c>
      <c r="P3312" s="26">
        <f t="shared" si="411"/>
        <v>2.175206871610146</v>
      </c>
      <c r="R3312" s="2">
        <f t="shared" si="412"/>
        <v>0.68222831408827345</v>
      </c>
      <c r="S3312" s="2"/>
      <c r="T3312" s="2">
        <f t="shared" si="413"/>
        <v>-0.55167346343784684</v>
      </c>
      <c r="U3312" s="2"/>
      <c r="V3312" s="38">
        <f t="shared" si="414"/>
        <v>6.974822369381764E-2</v>
      </c>
      <c r="W3312" s="8">
        <v>5713</v>
      </c>
      <c r="X3312" s="9">
        <f t="shared" si="415"/>
        <v>9.7229976106697646E-2</v>
      </c>
    </row>
    <row r="3313" spans="1:24">
      <c r="A3313" s="15" t="s">
        <v>14628</v>
      </c>
      <c r="B3313" s="1" t="s">
        <v>14629</v>
      </c>
      <c r="C3313" t="s">
        <v>14630</v>
      </c>
      <c r="D3313" s="1">
        <v>9</v>
      </c>
      <c r="E3313" s="30">
        <v>11.055199999999999</v>
      </c>
      <c r="F3313" s="31">
        <v>8.6005900000000004</v>
      </c>
      <c r="G3313" s="31">
        <v>11.1929</v>
      </c>
      <c r="H3313" s="35">
        <v>12.239800000000001</v>
      </c>
      <c r="I3313" s="32">
        <v>12.430199999999999</v>
      </c>
      <c r="J3313" s="36">
        <v>11.765499999999999</v>
      </c>
      <c r="L3313" s="21">
        <f t="shared" si="408"/>
        <v>12.145166666666668</v>
      </c>
      <c r="M3313" s="22">
        <f t="shared" si="409"/>
        <v>10.282896666666666</v>
      </c>
      <c r="O3313" s="25">
        <f t="shared" si="410"/>
        <v>0.34230559933096832</v>
      </c>
      <c r="P3313" s="26">
        <f t="shared" si="411"/>
        <v>1.4585462327377061</v>
      </c>
      <c r="R3313" s="2">
        <f t="shared" si="412"/>
        <v>0.84666575180798931</v>
      </c>
      <c r="S3313" s="2"/>
      <c r="T3313" s="2">
        <f t="shared" si="413"/>
        <v>-0.2401355626167741</v>
      </c>
      <c r="U3313" s="2"/>
      <c r="V3313" s="38">
        <f t="shared" si="414"/>
        <v>4.8827156272347516E-2</v>
      </c>
      <c r="W3313" s="8">
        <v>5303</v>
      </c>
      <c r="X3313" s="9">
        <f t="shared" si="415"/>
        <v>7.3328205271162669E-2</v>
      </c>
    </row>
    <row r="3314" spans="1:24">
      <c r="A3314" s="15" t="s">
        <v>22801</v>
      </c>
      <c r="B3314" s="1" t="s">
        <v>22802</v>
      </c>
      <c r="C3314" t="s">
        <v>22803</v>
      </c>
      <c r="D3314" s="1">
        <v>1</v>
      </c>
      <c r="E3314" s="30">
        <v>6.57118</v>
      </c>
      <c r="F3314" s="31">
        <v>13.5436</v>
      </c>
      <c r="G3314" s="31">
        <v>11.6929</v>
      </c>
      <c r="H3314" s="35">
        <v>4.2465299999999999</v>
      </c>
      <c r="I3314" s="32">
        <v>7.9375499999999999</v>
      </c>
      <c r="J3314" s="36">
        <v>7.2110500000000002</v>
      </c>
      <c r="L3314" s="21">
        <f t="shared" si="408"/>
        <v>6.4650433333333339</v>
      </c>
      <c r="M3314" s="22">
        <f t="shared" si="409"/>
        <v>10.602559999999999</v>
      </c>
      <c r="O3314" s="25">
        <f t="shared" si="410"/>
        <v>1.9553264740532024</v>
      </c>
      <c r="P3314" s="26">
        <f t="shared" si="411"/>
        <v>3.6118265670987082</v>
      </c>
      <c r="R3314" s="2">
        <f t="shared" si="412"/>
        <v>1.6399828204296643</v>
      </c>
      <c r="S3314" s="2"/>
      <c r="T3314" s="2">
        <f t="shared" si="413"/>
        <v>0.71368070203192968</v>
      </c>
      <c r="U3314" s="2"/>
      <c r="V3314" s="38">
        <f t="shared" si="414"/>
        <v>7.7974771006008553E-2</v>
      </c>
      <c r="W3314" s="8">
        <v>5812</v>
      </c>
      <c r="X3314" s="9">
        <f t="shared" si="415"/>
        <v>0.1068463655010069</v>
      </c>
    </row>
    <row r="3315" spans="1:24">
      <c r="A3315" s="15" t="s">
        <v>380</v>
      </c>
      <c r="B3315" s="1" t="s">
        <v>381</v>
      </c>
      <c r="C3315" t="s">
        <v>382</v>
      </c>
      <c r="D3315" s="1">
        <v>9</v>
      </c>
      <c r="E3315" s="30">
        <v>14.025399999999999</v>
      </c>
      <c r="F3315" s="31">
        <v>12.8955</v>
      </c>
      <c r="G3315" s="31">
        <v>14.424799999999999</v>
      </c>
      <c r="H3315" s="35">
        <v>13.0207</v>
      </c>
      <c r="I3315" s="32">
        <v>12.6866</v>
      </c>
      <c r="J3315" s="36">
        <v>12.415800000000001</v>
      </c>
      <c r="L3315" s="21">
        <f t="shared" si="408"/>
        <v>12.707700000000001</v>
      </c>
      <c r="M3315" s="22">
        <f t="shared" si="409"/>
        <v>13.7819</v>
      </c>
      <c r="O3315" s="25">
        <f t="shared" si="410"/>
        <v>0.30300150164644341</v>
      </c>
      <c r="P3315" s="26">
        <f t="shared" si="411"/>
        <v>0.7931953164259099</v>
      </c>
      <c r="R3315" s="2">
        <f t="shared" si="412"/>
        <v>1.0845314258284346</v>
      </c>
      <c r="S3315" s="2"/>
      <c r="T3315" s="2">
        <f t="shared" si="413"/>
        <v>0.11707185774044745</v>
      </c>
      <c r="U3315" s="2"/>
      <c r="V3315" s="38">
        <f t="shared" si="414"/>
        <v>4.678187151483134E-2</v>
      </c>
      <c r="W3315" s="8">
        <v>5248</v>
      </c>
      <c r="X3315" s="9">
        <f t="shared" si="415"/>
        <v>7.0992916300327141E-2</v>
      </c>
    </row>
    <row r="3316" spans="1:24">
      <c r="A3316" s="15" t="s">
        <v>19967</v>
      </c>
      <c r="B3316" s="1" t="s">
        <v>19968</v>
      </c>
      <c r="C3316" t="s">
        <v>19969</v>
      </c>
      <c r="D3316" s="1">
        <v>3</v>
      </c>
      <c r="E3316" s="30">
        <v>6.7179000000000002</v>
      </c>
      <c r="F3316" s="31">
        <v>9.7376100000000001</v>
      </c>
      <c r="G3316" s="31">
        <v>9.38232</v>
      </c>
      <c r="H3316" s="35">
        <v>12.7585</v>
      </c>
      <c r="I3316" s="32">
        <v>15.0214</v>
      </c>
      <c r="J3316" s="36">
        <v>13.6599</v>
      </c>
      <c r="L3316" s="21">
        <f t="shared" si="408"/>
        <v>13.813266666666665</v>
      </c>
      <c r="M3316" s="22">
        <f t="shared" si="409"/>
        <v>8.6126100000000001</v>
      </c>
      <c r="O3316" s="25">
        <f t="shared" si="410"/>
        <v>1.1392190760926246</v>
      </c>
      <c r="P3316" s="26">
        <f t="shared" si="411"/>
        <v>1.6504551596756569</v>
      </c>
      <c r="R3316" s="2">
        <f t="shared" si="412"/>
        <v>0.62350276787050141</v>
      </c>
      <c r="S3316" s="2"/>
      <c r="T3316" s="2">
        <f t="shared" si="413"/>
        <v>-0.68153213036700744</v>
      </c>
      <c r="U3316" s="2"/>
      <c r="V3316" s="38">
        <f t="shared" si="414"/>
        <v>5.445947477790784E-3</v>
      </c>
      <c r="W3316" s="8">
        <v>3020</v>
      </c>
      <c r="X3316" s="9">
        <f t="shared" si="415"/>
        <v>1.4361432355339671E-2</v>
      </c>
    </row>
    <row r="3317" spans="1:24">
      <c r="A3317" s="15" t="s">
        <v>20136</v>
      </c>
      <c r="B3317" s="1" t="s">
        <v>20137</v>
      </c>
      <c r="C3317" t="s">
        <v>20138</v>
      </c>
      <c r="D3317" s="1">
        <v>3</v>
      </c>
      <c r="E3317" s="30">
        <v>15.719799999999999</v>
      </c>
      <c r="F3317" s="31">
        <v>18.8279</v>
      </c>
      <c r="G3317" s="31">
        <v>15.173</v>
      </c>
      <c r="H3317" s="35">
        <v>10.765499999999999</v>
      </c>
      <c r="I3317" s="32">
        <v>9.9077500000000001</v>
      </c>
      <c r="J3317" s="36">
        <v>12.4679</v>
      </c>
      <c r="L3317" s="21">
        <f t="shared" si="408"/>
        <v>11.047049999999999</v>
      </c>
      <c r="M3317" s="22">
        <f t="shared" si="409"/>
        <v>16.573566666666668</v>
      </c>
      <c r="O3317" s="25">
        <f t="shared" si="410"/>
        <v>1.3030904832359111</v>
      </c>
      <c r="P3317" s="26">
        <f t="shared" si="411"/>
        <v>1.9713603534953557</v>
      </c>
      <c r="R3317" s="2">
        <f t="shared" si="412"/>
        <v>1.5002708113629131</v>
      </c>
      <c r="S3317" s="2"/>
      <c r="T3317" s="2">
        <f t="shared" si="413"/>
        <v>0.58522294268517649</v>
      </c>
      <c r="U3317" s="2"/>
      <c r="V3317" s="38">
        <f t="shared" si="414"/>
        <v>7.7335498866865134E-3</v>
      </c>
      <c r="W3317" s="8">
        <v>3378</v>
      </c>
      <c r="X3317" s="9">
        <f t="shared" si="415"/>
        <v>1.8232679484183362E-2</v>
      </c>
    </row>
    <row r="3318" spans="1:24">
      <c r="A3318" s="15" t="s">
        <v>3222</v>
      </c>
      <c r="B3318" s="1" t="s">
        <v>3223</v>
      </c>
      <c r="C3318" t="s">
        <v>3224</v>
      </c>
      <c r="D3318" s="1">
        <v>15</v>
      </c>
      <c r="E3318" s="30">
        <v>10.3718</v>
      </c>
      <c r="F3318" s="31">
        <v>7.1443500000000002</v>
      </c>
      <c r="G3318" s="31">
        <v>9.9826499999999996</v>
      </c>
      <c r="H3318" s="35">
        <v>14.025499999999999</v>
      </c>
      <c r="I3318" s="32">
        <v>12.923999999999999</v>
      </c>
      <c r="J3318" s="36">
        <v>13.925000000000001</v>
      </c>
      <c r="L3318" s="21">
        <f t="shared" si="408"/>
        <v>13.624833333333333</v>
      </c>
      <c r="M3318" s="22">
        <f t="shared" si="409"/>
        <v>9.166266666666667</v>
      </c>
      <c r="O3318" s="25">
        <f t="shared" si="410"/>
        <v>0.60901607805815239</v>
      </c>
      <c r="P3318" s="26">
        <f t="shared" si="411"/>
        <v>1.7618086405263542</v>
      </c>
      <c r="R3318" s="2">
        <f t="shared" si="412"/>
        <v>0.6727617463210559</v>
      </c>
      <c r="S3318" s="2"/>
      <c r="T3318" s="2">
        <f t="shared" si="413"/>
        <v>-0.57183241955872688</v>
      </c>
      <c r="U3318" s="2"/>
      <c r="V3318" s="38">
        <f t="shared" si="414"/>
        <v>7.1723397294308029E-3</v>
      </c>
      <c r="W3318" s="8">
        <v>3298</v>
      </c>
      <c r="X3318" s="9">
        <f t="shared" si="415"/>
        <v>1.7319743361184633E-2</v>
      </c>
    </row>
    <row r="3319" spans="1:24">
      <c r="A3319" s="15" t="s">
        <v>6637</v>
      </c>
      <c r="B3319" s="1" t="s">
        <v>6638</v>
      </c>
      <c r="C3319" t="s">
        <v>6639</v>
      </c>
      <c r="D3319" s="1">
        <v>1</v>
      </c>
      <c r="E3319" s="30">
        <v>12.599</v>
      </c>
      <c r="F3319" s="31">
        <v>15.9903</v>
      </c>
      <c r="G3319" s="31">
        <v>20.549499999999998</v>
      </c>
      <c r="H3319" s="35">
        <v>12.907500000000001</v>
      </c>
      <c r="I3319" s="32">
        <v>20.4328</v>
      </c>
      <c r="J3319" s="36">
        <v>13.8787</v>
      </c>
      <c r="L3319" s="21">
        <f t="shared" si="408"/>
        <v>15.739666666666666</v>
      </c>
      <c r="M3319" s="22">
        <f t="shared" si="409"/>
        <v>16.3796</v>
      </c>
      <c r="O3319" s="25">
        <f t="shared" si="410"/>
        <v>4.0932789696444285</v>
      </c>
      <c r="P3319" s="26">
        <f t="shared" si="411"/>
        <v>3.9895210777736048</v>
      </c>
      <c r="R3319" s="2">
        <f t="shared" si="412"/>
        <v>1.0406573625023825</v>
      </c>
      <c r="S3319" s="2"/>
      <c r="T3319" s="2">
        <f t="shared" si="413"/>
        <v>5.7495138005609465E-2</v>
      </c>
      <c r="U3319" s="2"/>
      <c r="V3319" s="38">
        <f t="shared" si="414"/>
        <v>0.4278457602580738</v>
      </c>
      <c r="W3319" s="8">
        <v>7725</v>
      </c>
      <c r="X3319" s="9">
        <f t="shared" si="415"/>
        <v>0.44108267115796762</v>
      </c>
    </row>
    <row r="3320" spans="1:24">
      <c r="A3320" s="15" t="s">
        <v>12758</v>
      </c>
      <c r="B3320" s="1" t="s">
        <v>12759</v>
      </c>
      <c r="C3320" t="s">
        <v>12760</v>
      </c>
      <c r="D3320" s="1">
        <v>10</v>
      </c>
      <c r="E3320" s="30">
        <v>11.9414</v>
      </c>
      <c r="F3320" s="31">
        <v>10.510199999999999</v>
      </c>
      <c r="G3320" s="31">
        <v>11.114599999999999</v>
      </c>
      <c r="H3320" s="35">
        <v>12.096299999999999</v>
      </c>
      <c r="I3320" s="32">
        <v>12.8825</v>
      </c>
      <c r="J3320" s="36">
        <v>13.019</v>
      </c>
      <c r="L3320" s="21">
        <f t="shared" si="408"/>
        <v>12.665933333333333</v>
      </c>
      <c r="M3320" s="22">
        <f t="shared" si="409"/>
        <v>11.188733333333332</v>
      </c>
      <c r="O3320" s="25">
        <f t="shared" si="410"/>
        <v>0.498015725989987</v>
      </c>
      <c r="P3320" s="26">
        <f t="shared" si="411"/>
        <v>0.71847419809853552</v>
      </c>
      <c r="R3320" s="2">
        <f t="shared" si="412"/>
        <v>0.88337219523235544</v>
      </c>
      <c r="S3320" s="2"/>
      <c r="T3320" s="2">
        <f t="shared" si="413"/>
        <v>-0.17890667164637172</v>
      </c>
      <c r="U3320" s="2"/>
      <c r="V3320" s="38">
        <f t="shared" si="414"/>
        <v>2.1475912764357601E-2</v>
      </c>
      <c r="W3320" s="8">
        <v>4428</v>
      </c>
      <c r="X3320" s="9">
        <f t="shared" si="415"/>
        <v>3.8625602812859962E-2</v>
      </c>
    </row>
    <row r="3321" spans="1:24">
      <c r="A3321" s="15" t="s">
        <v>5455</v>
      </c>
      <c r="B3321" s="1" t="s">
        <v>5456</v>
      </c>
      <c r="C3321" t="s">
        <v>5457</v>
      </c>
      <c r="D3321" s="1">
        <v>2</v>
      </c>
      <c r="E3321" s="30">
        <v>11.790100000000001</v>
      </c>
      <c r="F3321" s="31">
        <v>13.343500000000001</v>
      </c>
      <c r="G3321" s="31">
        <v>15.4771</v>
      </c>
      <c r="H3321" s="35">
        <v>14.5154</v>
      </c>
      <c r="I3321" s="32">
        <v>17.662199999999999</v>
      </c>
      <c r="J3321" s="36">
        <v>14.130599999999999</v>
      </c>
      <c r="L3321" s="21">
        <f t="shared" si="408"/>
        <v>15.436066666666667</v>
      </c>
      <c r="M3321" s="22">
        <f t="shared" si="409"/>
        <v>13.536900000000001</v>
      </c>
      <c r="O3321" s="25">
        <f t="shared" si="410"/>
        <v>1.9374648315087697</v>
      </c>
      <c r="P3321" s="26">
        <f t="shared" si="411"/>
        <v>1.8510928988032906</v>
      </c>
      <c r="R3321" s="2">
        <f t="shared" si="412"/>
        <v>0.87696563459603272</v>
      </c>
      <c r="S3321" s="2"/>
      <c r="T3321" s="2">
        <f t="shared" si="413"/>
        <v>-0.18940778559168034</v>
      </c>
      <c r="U3321" s="2"/>
      <c r="V3321" s="38">
        <f t="shared" si="414"/>
        <v>0.14345223091554138</v>
      </c>
      <c r="W3321" s="8">
        <v>6419</v>
      </c>
      <c r="X3321" s="9">
        <f t="shared" si="415"/>
        <v>0.17797999174503371</v>
      </c>
    </row>
    <row r="3322" spans="1:24">
      <c r="A3322" s="15" t="s">
        <v>3656</v>
      </c>
      <c r="B3322" s="1" t="s">
        <v>3657</v>
      </c>
      <c r="C3322" t="s">
        <v>3658</v>
      </c>
      <c r="D3322" s="1">
        <v>70</v>
      </c>
      <c r="E3322" s="30">
        <v>10.6266</v>
      </c>
      <c r="F3322" s="31">
        <v>11.258800000000001</v>
      </c>
      <c r="G3322" s="31">
        <v>11.552300000000001</v>
      </c>
      <c r="H3322" s="35">
        <v>11.961600000000001</v>
      </c>
      <c r="I3322" s="32">
        <v>13.5181</v>
      </c>
      <c r="J3322" s="36">
        <v>13.095599999999999</v>
      </c>
      <c r="L3322" s="21">
        <f t="shared" si="408"/>
        <v>12.858433333333332</v>
      </c>
      <c r="M3322" s="22">
        <f t="shared" si="409"/>
        <v>11.145899999999999</v>
      </c>
      <c r="O3322" s="25">
        <f t="shared" si="410"/>
        <v>0.804896939572597</v>
      </c>
      <c r="P3322" s="26">
        <f t="shared" si="411"/>
        <v>0.4730644036492288</v>
      </c>
      <c r="R3322" s="2">
        <f t="shared" si="412"/>
        <v>0.86681633065718222</v>
      </c>
      <c r="S3322" s="2"/>
      <c r="T3322" s="2">
        <f t="shared" si="413"/>
        <v>-0.20620176109560587</v>
      </c>
      <c r="U3322" s="2"/>
      <c r="V3322" s="38">
        <f t="shared" si="414"/>
        <v>1.6814432807234637E-2</v>
      </c>
      <c r="W3322" s="8">
        <v>4196</v>
      </c>
      <c r="X3322" s="9">
        <f t="shared" si="415"/>
        <v>3.1913761410108828E-2</v>
      </c>
    </row>
    <row r="3323" spans="1:24">
      <c r="A3323" s="15" t="s">
        <v>13182</v>
      </c>
      <c r="B3323" s="1" t="s">
        <v>13183</v>
      </c>
      <c r="C3323" t="s">
        <v>13184</v>
      </c>
      <c r="D3323" s="1">
        <v>18</v>
      </c>
      <c r="E3323" s="30">
        <v>18.092099999999999</v>
      </c>
      <c r="F3323" s="31">
        <v>13.467599999999999</v>
      </c>
      <c r="G3323" s="31">
        <v>16.848600000000001</v>
      </c>
      <c r="H3323" s="35">
        <v>11.410399999999999</v>
      </c>
      <c r="I3323" s="32">
        <v>12.897500000000001</v>
      </c>
      <c r="J3323" s="36">
        <v>13.0829</v>
      </c>
      <c r="L3323" s="21">
        <f t="shared" si="408"/>
        <v>12.4636</v>
      </c>
      <c r="M3323" s="22">
        <f t="shared" si="409"/>
        <v>16.136099999999999</v>
      </c>
      <c r="O3323" s="25">
        <f t="shared" si="410"/>
        <v>0.91679658049100587</v>
      </c>
      <c r="P3323" s="26">
        <f t="shared" si="411"/>
        <v>2.3931657380967315</v>
      </c>
      <c r="R3323" s="2">
        <f t="shared" si="412"/>
        <v>1.2946580442247826</v>
      </c>
      <c r="S3323" s="2"/>
      <c r="T3323" s="2">
        <f t="shared" si="413"/>
        <v>0.37257109169745506</v>
      </c>
      <c r="U3323" s="2"/>
      <c r="V3323" s="38">
        <f t="shared" si="414"/>
        <v>3.4030020541955579E-2</v>
      </c>
      <c r="W3323" s="8">
        <v>4890</v>
      </c>
      <c r="X3323" s="9">
        <f t="shared" si="415"/>
        <v>5.542230748387203E-2</v>
      </c>
    </row>
    <row r="3324" spans="1:24">
      <c r="A3324" s="15" t="s">
        <v>1110</v>
      </c>
      <c r="B3324" s="1" t="s">
        <v>1111</v>
      </c>
      <c r="C3324" t="s">
        <v>1112</v>
      </c>
      <c r="D3324" s="1">
        <v>38</v>
      </c>
      <c r="E3324" s="30">
        <v>14.6999</v>
      </c>
      <c r="F3324" s="31">
        <v>14.120699999999999</v>
      </c>
      <c r="G3324" s="31">
        <v>15.73</v>
      </c>
      <c r="H3324" s="35">
        <v>11.065799999999999</v>
      </c>
      <c r="I3324" s="32">
        <v>12.6129</v>
      </c>
      <c r="J3324" s="36">
        <v>11.2234</v>
      </c>
      <c r="L3324" s="21">
        <f t="shared" si="408"/>
        <v>11.634033333333333</v>
      </c>
      <c r="M3324" s="22">
        <f t="shared" si="409"/>
        <v>14.850200000000001</v>
      </c>
      <c r="O3324" s="25">
        <f t="shared" si="410"/>
        <v>0.85137794388469656</v>
      </c>
      <c r="P3324" s="26">
        <f t="shared" si="411"/>
        <v>0.81510992510213054</v>
      </c>
      <c r="R3324" s="2">
        <f t="shared" si="412"/>
        <v>1.2764446838442387</v>
      </c>
      <c r="S3324" s="2"/>
      <c r="T3324" s="2">
        <f t="shared" si="413"/>
        <v>0.35213101829906385</v>
      </c>
      <c r="U3324" s="2"/>
      <c r="V3324" s="38">
        <f t="shared" si="414"/>
        <v>4.5649395097094791E-3</v>
      </c>
      <c r="W3324" s="8">
        <v>2852</v>
      </c>
      <c r="X3324" s="9">
        <f t="shared" si="415"/>
        <v>1.2747257452779206E-2</v>
      </c>
    </row>
    <row r="3325" spans="1:24">
      <c r="A3325" s="15" t="s">
        <v>18214</v>
      </c>
      <c r="B3325" s="1" t="s">
        <v>18215</v>
      </c>
      <c r="C3325" t="s">
        <v>18216</v>
      </c>
      <c r="D3325" s="1">
        <v>4</v>
      </c>
      <c r="E3325" s="30">
        <v>16.413499999999999</v>
      </c>
      <c r="F3325" s="31">
        <v>14.859299999999999</v>
      </c>
      <c r="G3325" s="31">
        <v>14.4871</v>
      </c>
      <c r="H3325" s="35">
        <v>12.7964</v>
      </c>
      <c r="I3325" s="32">
        <v>9.4136199999999999</v>
      </c>
      <c r="J3325" s="36">
        <v>10.635</v>
      </c>
      <c r="L3325" s="21">
        <f t="shared" si="408"/>
        <v>10.94834</v>
      </c>
      <c r="M3325" s="22">
        <f t="shared" si="409"/>
        <v>15.253299999999998</v>
      </c>
      <c r="O3325" s="25">
        <f t="shared" si="410"/>
        <v>1.7130197310013779</v>
      </c>
      <c r="P3325" s="26">
        <f t="shared" si="411"/>
        <v>1.0218518679338995</v>
      </c>
      <c r="R3325" s="2">
        <f t="shared" si="412"/>
        <v>1.3932066413721165</v>
      </c>
      <c r="S3325" s="2"/>
      <c r="T3325" s="2">
        <f t="shared" si="413"/>
        <v>0.47840925533542134</v>
      </c>
      <c r="U3325" s="2"/>
      <c r="V3325" s="38">
        <f t="shared" si="414"/>
        <v>1.0076206704581883E-2</v>
      </c>
      <c r="W3325" s="8">
        <v>3634</v>
      </c>
      <c r="X3325" s="9">
        <f t="shared" si="415"/>
        <v>2.2082253768654407E-2</v>
      </c>
    </row>
    <row r="3326" spans="1:24">
      <c r="A3326" s="15" t="s">
        <v>2725</v>
      </c>
      <c r="B3326" s="1" t="s">
        <v>2726</v>
      </c>
      <c r="C3326" t="s">
        <v>2727</v>
      </c>
      <c r="D3326" s="1">
        <v>13</v>
      </c>
      <c r="E3326" s="30">
        <v>11.7667</v>
      </c>
      <c r="F3326" s="31">
        <v>10.103199999999999</v>
      </c>
      <c r="G3326" s="31">
        <v>11.403499999999999</v>
      </c>
      <c r="H3326" s="35">
        <v>12.962300000000001</v>
      </c>
      <c r="I3326" s="32">
        <v>12.2135</v>
      </c>
      <c r="J3326" s="36">
        <v>12.947800000000001</v>
      </c>
      <c r="L3326" s="21">
        <f t="shared" si="408"/>
        <v>12.707866666666668</v>
      </c>
      <c r="M3326" s="22">
        <f t="shared" si="409"/>
        <v>11.091133333333334</v>
      </c>
      <c r="O3326" s="25">
        <f t="shared" si="410"/>
        <v>0.42819547327515484</v>
      </c>
      <c r="P3326" s="26">
        <f t="shared" si="411"/>
        <v>0.87463578896208782</v>
      </c>
      <c r="R3326" s="2">
        <f t="shared" si="412"/>
        <v>0.87277696754766065</v>
      </c>
      <c r="S3326" s="2"/>
      <c r="T3326" s="2">
        <f t="shared" si="413"/>
        <v>-0.19631506522769504</v>
      </c>
      <c r="U3326" s="2"/>
      <c r="V3326" s="38">
        <f t="shared" si="414"/>
        <v>2.2608137198446558E-2</v>
      </c>
      <c r="W3326" s="8">
        <v>4470</v>
      </c>
      <c r="X3326" s="9">
        <f t="shared" si="415"/>
        <v>4.0279911554458252E-2</v>
      </c>
    </row>
    <row r="3327" spans="1:24">
      <c r="A3327" s="15" t="s">
        <v>458</v>
      </c>
      <c r="B3327" s="3">
        <v>41893</v>
      </c>
      <c r="C3327" t="s">
        <v>459</v>
      </c>
      <c r="D3327" s="1">
        <v>48</v>
      </c>
      <c r="E3327" s="30">
        <v>18.034400000000002</v>
      </c>
      <c r="F3327" s="31">
        <v>18.615100000000002</v>
      </c>
      <c r="G3327" s="31">
        <v>14.4284</v>
      </c>
      <c r="H3327" s="35">
        <v>10.1081</v>
      </c>
      <c r="I3327" s="32">
        <v>9.7840299999999996</v>
      </c>
      <c r="J3327" s="36">
        <v>11.4102</v>
      </c>
      <c r="L3327" s="21">
        <f t="shared" si="408"/>
        <v>10.43411</v>
      </c>
      <c r="M3327" s="22">
        <f t="shared" si="409"/>
        <v>17.025966666666665</v>
      </c>
      <c r="O3327" s="25">
        <f t="shared" si="410"/>
        <v>0.86070849147664386</v>
      </c>
      <c r="P3327" s="26">
        <f t="shared" si="411"/>
        <v>2.2682190289593707</v>
      </c>
      <c r="R3327" s="2">
        <f t="shared" si="412"/>
        <v>1.6317603194394792</v>
      </c>
      <c r="S3327" s="2"/>
      <c r="T3327" s="2">
        <f t="shared" si="413"/>
        <v>0.70642916309976156</v>
      </c>
      <c r="U3327" s="2"/>
      <c r="V3327" s="38">
        <f t="shared" si="414"/>
        <v>4.632815815269432E-3</v>
      </c>
      <c r="W3327" s="8">
        <v>2864</v>
      </c>
      <c r="X3327" s="9">
        <f t="shared" si="415"/>
        <v>1.2882592581286927E-2</v>
      </c>
    </row>
    <row r="3328" spans="1:24">
      <c r="A3328" s="15" t="s">
        <v>21918</v>
      </c>
      <c r="B3328" s="1" t="s">
        <v>21919</v>
      </c>
      <c r="C3328" t="s">
        <v>21920</v>
      </c>
      <c r="D3328" s="1">
        <v>2</v>
      </c>
      <c r="E3328" s="30">
        <v>7.3807700000000001</v>
      </c>
      <c r="F3328" s="31">
        <v>10.206200000000001</v>
      </c>
      <c r="G3328" s="31">
        <v>9.4412099999999999</v>
      </c>
      <c r="H3328" s="35">
        <v>13.4024</v>
      </c>
      <c r="I3328" s="32">
        <v>15.1829</v>
      </c>
      <c r="J3328" s="36">
        <v>13.624599999999999</v>
      </c>
      <c r="L3328" s="21">
        <f t="shared" si="408"/>
        <v>14.069966666666666</v>
      </c>
      <c r="M3328" s="22">
        <f t="shared" si="409"/>
        <v>9.0093933333333336</v>
      </c>
      <c r="O3328" s="25">
        <f t="shared" si="410"/>
        <v>0.97021062833455585</v>
      </c>
      <c r="P3328" s="26">
        <f t="shared" si="411"/>
        <v>1.4613736334125362</v>
      </c>
      <c r="R3328" s="2">
        <f t="shared" si="412"/>
        <v>0.64032797992887935</v>
      </c>
      <c r="S3328" s="2"/>
      <c r="T3328" s="2">
        <f t="shared" si="413"/>
        <v>-0.64311704318936003</v>
      </c>
      <c r="U3328" s="2"/>
      <c r="V3328" s="38">
        <f t="shared" si="414"/>
        <v>3.7533965806145191E-3</v>
      </c>
      <c r="W3328" s="8">
        <v>2647</v>
      </c>
      <c r="X3328" s="9">
        <f t="shared" si="415"/>
        <v>1.1292803312434466E-2</v>
      </c>
    </row>
    <row r="3329" spans="1:24">
      <c r="A3329" s="15" t="s">
        <v>12731</v>
      </c>
      <c r="B3329" s="1" t="s">
        <v>12732</v>
      </c>
      <c r="C3329" t="s">
        <v>12733</v>
      </c>
      <c r="D3329" s="1">
        <v>8</v>
      </c>
      <c r="E3329" s="30">
        <v>15.154299999999999</v>
      </c>
      <c r="F3329" s="31">
        <v>16.942799999999998</v>
      </c>
      <c r="G3329" s="31">
        <v>19.992000000000001</v>
      </c>
      <c r="H3329" s="35">
        <v>9.9652600000000007</v>
      </c>
      <c r="I3329" s="32">
        <v>10.765700000000001</v>
      </c>
      <c r="J3329" s="36">
        <v>10.230700000000001</v>
      </c>
      <c r="L3329" s="21">
        <f t="shared" si="408"/>
        <v>10.320553333333335</v>
      </c>
      <c r="M3329" s="22">
        <f t="shared" si="409"/>
        <v>17.363033333333334</v>
      </c>
      <c r="O3329" s="25">
        <f t="shared" si="410"/>
        <v>0.40771468520686543</v>
      </c>
      <c r="P3329" s="26">
        <f t="shared" si="411"/>
        <v>2.4460748891506312</v>
      </c>
      <c r="R3329" s="2">
        <f t="shared" si="412"/>
        <v>1.6823742654625107</v>
      </c>
      <c r="S3329" s="2"/>
      <c r="T3329" s="2">
        <f t="shared" si="413"/>
        <v>0.75049868708106249</v>
      </c>
      <c r="U3329" s="2"/>
      <c r="V3329" s="38">
        <f t="shared" si="414"/>
        <v>3.9678919794539193E-3</v>
      </c>
      <c r="W3329" s="8">
        <v>2709</v>
      </c>
      <c r="X3329" s="9">
        <f t="shared" si="415"/>
        <v>1.1664928654252867E-2</v>
      </c>
    </row>
    <row r="3330" spans="1:24">
      <c r="A3330" s="15" t="s">
        <v>21168</v>
      </c>
      <c r="B3330" s="1" t="s">
        <v>21169</v>
      </c>
      <c r="C3330" t="s">
        <v>21170</v>
      </c>
      <c r="D3330" s="1">
        <v>1</v>
      </c>
      <c r="E3330" s="30">
        <v>1.6756800000000001</v>
      </c>
      <c r="F3330" s="31">
        <v>1.90317</v>
      </c>
      <c r="G3330" s="31">
        <v>2.1389999999999998</v>
      </c>
      <c r="H3330" s="35">
        <v>23.798400000000001</v>
      </c>
      <c r="I3330" s="32">
        <v>39.770600000000002</v>
      </c>
      <c r="J3330" s="36">
        <v>15.5792</v>
      </c>
      <c r="L3330" s="21">
        <f t="shared" si="408"/>
        <v>26.382733333333334</v>
      </c>
      <c r="M3330" s="22">
        <f t="shared" si="409"/>
        <v>1.90595</v>
      </c>
      <c r="O3330" s="25">
        <f t="shared" si="410"/>
        <v>12.301017948663166</v>
      </c>
      <c r="P3330" s="26">
        <f t="shared" si="411"/>
        <v>0.2316725100222293</v>
      </c>
      <c r="R3330" s="2">
        <f t="shared" si="412"/>
        <v>7.2242325157110335E-2</v>
      </c>
      <c r="S3330" s="2"/>
      <c r="T3330" s="2">
        <f t="shared" si="413"/>
        <v>-3.791011862312422</v>
      </c>
      <c r="U3330" s="2"/>
      <c r="V3330" s="38">
        <f t="shared" si="414"/>
        <v>1.3076674041625333E-2</v>
      </c>
      <c r="W3330" s="8">
        <v>3910</v>
      </c>
      <c r="X3330" s="9">
        <f t="shared" si="415"/>
        <v>2.6634944262788784E-2</v>
      </c>
    </row>
    <row r="3331" spans="1:24">
      <c r="A3331" s="15" t="s">
        <v>21198</v>
      </c>
      <c r="B3331" s="1" t="s">
        <v>21199</v>
      </c>
      <c r="C3331" t="s">
        <v>21200</v>
      </c>
      <c r="D3331" s="1">
        <v>2</v>
      </c>
      <c r="E3331" s="30">
        <v>10.4438</v>
      </c>
      <c r="F3331" s="31">
        <v>9.5853900000000003</v>
      </c>
      <c r="G3331" s="31">
        <v>11.7014</v>
      </c>
      <c r="H3331" s="35">
        <v>12.070399999999999</v>
      </c>
      <c r="I3331" s="32">
        <v>13.5322</v>
      </c>
      <c r="J3331" s="36">
        <v>12.203099999999999</v>
      </c>
      <c r="L3331" s="21">
        <f t="shared" si="408"/>
        <v>12.601900000000001</v>
      </c>
      <c r="M3331" s="22">
        <f t="shared" si="409"/>
        <v>10.576863333333334</v>
      </c>
      <c r="O3331" s="25">
        <f t="shared" si="410"/>
        <v>0.80839092647060329</v>
      </c>
      <c r="P3331" s="26">
        <f t="shared" si="411"/>
        <v>1.0642621707236111</v>
      </c>
      <c r="R3331" s="2">
        <f t="shared" si="412"/>
        <v>0.83930703571154619</v>
      </c>
      <c r="S3331" s="2"/>
      <c r="T3331" s="2">
        <f t="shared" si="413"/>
        <v>-0.25272942025704198</v>
      </c>
      <c r="U3331" s="2"/>
      <c r="V3331" s="38">
        <f t="shared" si="414"/>
        <v>2.9263492720042368E-2</v>
      </c>
      <c r="W3331" s="8">
        <v>4736</v>
      </c>
      <c r="X3331" s="9">
        <f t="shared" si="415"/>
        <v>4.920913345067935E-2</v>
      </c>
    </row>
    <row r="3332" spans="1:24">
      <c r="A3332" s="15" t="s">
        <v>21261</v>
      </c>
      <c r="B3332" s="1" t="s">
        <v>21262</v>
      </c>
      <c r="C3332" t="s">
        <v>21263</v>
      </c>
      <c r="D3332" s="1">
        <v>1</v>
      </c>
      <c r="E3332" s="30">
        <v>10.0877</v>
      </c>
      <c r="F3332" s="31">
        <v>8.8456200000000003</v>
      </c>
      <c r="G3332" s="31">
        <v>5.1699700000000002</v>
      </c>
      <c r="H3332" s="35">
        <v>18.484500000000001</v>
      </c>
      <c r="I3332" s="32">
        <v>11.793200000000001</v>
      </c>
      <c r="J3332" s="36">
        <v>10.991400000000001</v>
      </c>
      <c r="L3332" s="21">
        <f t="shared" ref="L3332:L3395" si="416">AVERAGE(H3332:J3332)</f>
        <v>13.756366666666667</v>
      </c>
      <c r="M3332" s="22">
        <f t="shared" ref="M3332:M3395" si="417">AVERAGE(E3332:G3332)</f>
        <v>8.0344300000000004</v>
      </c>
      <c r="O3332" s="25">
        <f t="shared" ref="O3332:O3395" si="418">STDEV(H3332:J3332)</f>
        <v>4.1142623182453155</v>
      </c>
      <c r="P3332" s="26">
        <f t="shared" ref="P3332:P3395" si="419">STDEV(E3332:G3332)</f>
        <v>2.5572522363466605</v>
      </c>
      <c r="R3332" s="2">
        <f t="shared" ref="R3332:R3395" si="420">M3332/L3332</f>
        <v>0.58405174816024585</v>
      </c>
      <c r="S3332" s="2"/>
      <c r="T3332" s="2">
        <f t="shared" ref="T3332:T3395" si="421">LOG(R3332,2)</f>
        <v>-0.77583189443499423</v>
      </c>
      <c r="U3332" s="2"/>
      <c r="V3332" s="38">
        <f t="shared" ref="V3332:V3395" si="422">TTEST(E3332:G3332,H3332:J3332,1,2)</f>
        <v>5.5103102272486999E-2</v>
      </c>
      <c r="W3332" s="8">
        <v>5457</v>
      </c>
      <c r="X3332" s="9">
        <f t="shared" ref="X3332:X3395" si="423">(V3332*7964)/W3332</f>
        <v>8.0418014751344413E-2</v>
      </c>
    </row>
    <row r="3333" spans="1:24">
      <c r="A3333" s="15" t="s">
        <v>21207</v>
      </c>
      <c r="B3333" s="1" t="s">
        <v>21208</v>
      </c>
      <c r="C3333" t="s">
        <v>21209</v>
      </c>
      <c r="D3333" s="1">
        <v>3</v>
      </c>
      <c r="E3333" s="30">
        <v>12.616899999999999</v>
      </c>
      <c r="F3333" s="31">
        <v>11.7339</v>
      </c>
      <c r="G3333" s="31">
        <v>12.4733</v>
      </c>
      <c r="H3333" s="35">
        <v>14.564500000000001</v>
      </c>
      <c r="I3333" s="32">
        <v>15.220700000000001</v>
      </c>
      <c r="J3333" s="36">
        <v>12.307499999999999</v>
      </c>
      <c r="L3333" s="21">
        <f t="shared" si="416"/>
        <v>14.030900000000001</v>
      </c>
      <c r="M3333" s="22">
        <f t="shared" si="417"/>
        <v>12.274700000000001</v>
      </c>
      <c r="O3333" s="25">
        <f t="shared" si="418"/>
        <v>1.5281460270536984</v>
      </c>
      <c r="P3333" s="26">
        <f t="shared" si="419"/>
        <v>0.47381823519151273</v>
      </c>
      <c r="R3333" s="2">
        <f t="shared" si="420"/>
        <v>0.87483340341674454</v>
      </c>
      <c r="S3333" s="2"/>
      <c r="T3333" s="2">
        <f t="shared" si="421"/>
        <v>-0.19291978759732489</v>
      </c>
      <c r="U3333" s="2"/>
      <c r="V3333" s="38">
        <f t="shared" si="422"/>
        <v>6.5026279026903652E-2</v>
      </c>
      <c r="W3333" s="8">
        <v>5642</v>
      </c>
      <c r="X3333" s="9">
        <f t="shared" si="423"/>
        <v>9.1788246396714054E-2</v>
      </c>
    </row>
    <row r="3334" spans="1:24">
      <c r="A3334" s="15" t="s">
        <v>22661</v>
      </c>
      <c r="B3334" s="1" t="s">
        <v>22662</v>
      </c>
      <c r="C3334" t="s">
        <v>22663</v>
      </c>
      <c r="D3334" s="1">
        <v>1</v>
      </c>
      <c r="E3334" s="30">
        <v>11.097799999999999</v>
      </c>
      <c r="F3334" s="31">
        <v>12.8414</v>
      </c>
      <c r="G3334" s="31">
        <v>12.7379</v>
      </c>
      <c r="H3334" s="35">
        <v>18.3797</v>
      </c>
      <c r="I3334" s="32">
        <v>13.8673</v>
      </c>
      <c r="J3334" s="36">
        <v>15.186500000000001</v>
      </c>
      <c r="L3334" s="21">
        <f t="shared" si="416"/>
        <v>15.811166666666667</v>
      </c>
      <c r="M3334" s="22">
        <f t="shared" si="417"/>
        <v>12.225699999999998</v>
      </c>
      <c r="O3334" s="25">
        <f t="shared" si="418"/>
        <v>2.3201497308004186</v>
      </c>
      <c r="P3334" s="26">
        <f t="shared" si="419"/>
        <v>0.97815994090946112</v>
      </c>
      <c r="R3334" s="2">
        <f t="shared" si="420"/>
        <v>0.77323199848208535</v>
      </c>
      <c r="S3334" s="2"/>
      <c r="T3334" s="2">
        <f t="shared" si="421"/>
        <v>-0.37102675338553759</v>
      </c>
      <c r="U3334" s="2"/>
      <c r="V3334" s="38">
        <f t="shared" si="422"/>
        <v>3.4606497287262249E-2</v>
      </c>
      <c r="W3334" s="8">
        <v>4906</v>
      </c>
      <c r="X3334" s="9">
        <f t="shared" si="423"/>
        <v>5.6177363309367415E-2</v>
      </c>
    </row>
    <row r="3335" spans="1:24">
      <c r="A3335" s="15" t="s">
        <v>3023</v>
      </c>
      <c r="B3335" s="1" t="s">
        <v>3021</v>
      </c>
      <c r="C3335" t="s">
        <v>3024</v>
      </c>
      <c r="D3335" s="1">
        <v>1</v>
      </c>
      <c r="E3335" s="30">
        <v>12.4314</v>
      </c>
      <c r="F3335" s="31">
        <v>8.7289399999999997</v>
      </c>
      <c r="G3335" s="31">
        <v>10.072900000000001</v>
      </c>
      <c r="H3335" s="35">
        <v>9.6884700000000006</v>
      </c>
      <c r="I3335" s="32">
        <v>8.7705300000000008</v>
      </c>
      <c r="J3335" s="36">
        <v>10.6279</v>
      </c>
      <c r="L3335" s="21">
        <f t="shared" si="416"/>
        <v>9.6956333333333351</v>
      </c>
      <c r="M3335" s="22">
        <f t="shared" si="417"/>
        <v>10.41108</v>
      </c>
      <c r="O3335" s="25">
        <f t="shared" si="418"/>
        <v>0.92870571993141771</v>
      </c>
      <c r="P3335" s="26">
        <f t="shared" si="419"/>
        <v>1.8742536640487077</v>
      </c>
      <c r="R3335" s="2">
        <f t="shared" si="420"/>
        <v>1.073790606767995</v>
      </c>
      <c r="S3335" s="2"/>
      <c r="T3335" s="2">
        <f t="shared" si="421"/>
        <v>0.10271268975731263</v>
      </c>
      <c r="U3335" s="2"/>
      <c r="V3335" s="38">
        <f t="shared" si="422"/>
        <v>0.29271678754747654</v>
      </c>
      <c r="W3335" s="8">
        <v>7211</v>
      </c>
      <c r="X3335" s="9">
        <f t="shared" si="423"/>
        <v>0.32328338594204731</v>
      </c>
    </row>
    <row r="3336" spans="1:24">
      <c r="A3336" s="15" t="s">
        <v>4560</v>
      </c>
      <c r="B3336" s="1" t="s">
        <v>4561</v>
      </c>
      <c r="C3336" t="s">
        <v>4562</v>
      </c>
      <c r="D3336" s="1">
        <v>38</v>
      </c>
      <c r="E3336" s="30">
        <v>10.8104</v>
      </c>
      <c r="F3336" s="31">
        <v>10.055899999999999</v>
      </c>
      <c r="G3336" s="31">
        <v>11.3475</v>
      </c>
      <c r="H3336" s="35">
        <v>12.7037</v>
      </c>
      <c r="I3336" s="32">
        <v>11.9818</v>
      </c>
      <c r="J3336" s="36">
        <v>13.7591</v>
      </c>
      <c r="L3336" s="21">
        <f t="shared" si="416"/>
        <v>12.814866666666665</v>
      </c>
      <c r="M3336" s="22">
        <f t="shared" si="417"/>
        <v>10.737933333333332</v>
      </c>
      <c r="O3336" s="25">
        <f t="shared" si="418"/>
        <v>0.89384973196468198</v>
      </c>
      <c r="P3336" s="26">
        <f t="shared" si="419"/>
        <v>0.64884220218272926</v>
      </c>
      <c r="R3336" s="2">
        <f t="shared" si="420"/>
        <v>0.83792782341343131</v>
      </c>
      <c r="S3336" s="2"/>
      <c r="T3336" s="2">
        <f t="shared" si="421"/>
        <v>-0.25510211502962499</v>
      </c>
      <c r="U3336" s="2"/>
      <c r="V3336" s="38">
        <f t="shared" si="422"/>
        <v>1.5585356132090137E-2</v>
      </c>
      <c r="W3336" s="8">
        <v>4106</v>
      </c>
      <c r="X3336" s="9">
        <f t="shared" si="423"/>
        <v>3.0229365863605907E-2</v>
      </c>
    </row>
    <row r="3337" spans="1:24">
      <c r="A3337" s="15" t="s">
        <v>4479</v>
      </c>
      <c r="B3337" s="1" t="s">
        <v>4480</v>
      </c>
      <c r="C3337" t="s">
        <v>4481</v>
      </c>
      <c r="D3337" s="1">
        <v>7</v>
      </c>
      <c r="E3337" s="30">
        <v>10.7592</v>
      </c>
      <c r="F3337" s="31">
        <v>7.1307999999999998</v>
      </c>
      <c r="G3337" s="31">
        <v>6.5209400000000004</v>
      </c>
      <c r="H3337" s="35">
        <v>16.321200000000001</v>
      </c>
      <c r="I3337" s="32">
        <v>13.0299</v>
      </c>
      <c r="J3337" s="36">
        <v>13.5121</v>
      </c>
      <c r="L3337" s="21">
        <f t="shared" si="416"/>
        <v>14.287733333333335</v>
      </c>
      <c r="M3337" s="22">
        <f t="shared" si="417"/>
        <v>8.1369799999999994</v>
      </c>
      <c r="O3337" s="25">
        <f t="shared" si="418"/>
        <v>1.7774614548094345</v>
      </c>
      <c r="P3337" s="26">
        <f t="shared" si="419"/>
        <v>2.2912901608482508</v>
      </c>
      <c r="R3337" s="2">
        <f t="shared" si="420"/>
        <v>0.569508109520521</v>
      </c>
      <c r="S3337" s="2"/>
      <c r="T3337" s="2">
        <f t="shared" si="421"/>
        <v>-0.81221170952686161</v>
      </c>
      <c r="U3337" s="2"/>
      <c r="V3337" s="38">
        <f t="shared" si="422"/>
        <v>1.0660570661634009E-2</v>
      </c>
      <c r="W3337" s="8">
        <v>3703</v>
      </c>
      <c r="X3337" s="9">
        <f t="shared" si="423"/>
        <v>2.2927568120241222E-2</v>
      </c>
    </row>
    <row r="3338" spans="1:24">
      <c r="A3338" s="15" t="s">
        <v>6264</v>
      </c>
      <c r="B3338" s="1" t="s">
        <v>6265</v>
      </c>
      <c r="C3338" t="s">
        <v>6266</v>
      </c>
      <c r="D3338" s="1">
        <v>11</v>
      </c>
      <c r="E3338" s="30">
        <v>15.412000000000001</v>
      </c>
      <c r="F3338" s="31">
        <v>12.4681</v>
      </c>
      <c r="G3338" s="31">
        <v>14.329000000000001</v>
      </c>
      <c r="H3338" s="35">
        <v>13.826000000000001</v>
      </c>
      <c r="I3338" s="32">
        <v>13.1084</v>
      </c>
      <c r="J3338" s="36">
        <v>13.488200000000001</v>
      </c>
      <c r="L3338" s="21">
        <f t="shared" si="416"/>
        <v>13.474200000000002</v>
      </c>
      <c r="M3338" s="22">
        <f t="shared" si="417"/>
        <v>14.069699999999999</v>
      </c>
      <c r="O3338" s="25">
        <f t="shared" si="418"/>
        <v>0.35900479105438177</v>
      </c>
      <c r="P3338" s="26">
        <f t="shared" si="419"/>
        <v>1.4889809166003445</v>
      </c>
      <c r="R3338" s="2">
        <f t="shared" si="420"/>
        <v>1.0441955737631916</v>
      </c>
      <c r="S3338" s="2"/>
      <c r="T3338" s="2">
        <f t="shared" si="421"/>
        <v>6.2391948376693915E-2</v>
      </c>
      <c r="U3338" s="2"/>
      <c r="V3338" s="38">
        <f t="shared" si="422"/>
        <v>0.26879501858421972</v>
      </c>
      <c r="W3338" s="8">
        <v>7103</v>
      </c>
      <c r="X3338" s="9">
        <f t="shared" si="423"/>
        <v>0.30137737969938416</v>
      </c>
    </row>
    <row r="3339" spans="1:24">
      <c r="A3339" s="15" t="s">
        <v>3626</v>
      </c>
      <c r="B3339" s="1" t="s">
        <v>3627</v>
      </c>
      <c r="C3339" t="s">
        <v>3628</v>
      </c>
      <c r="D3339" s="1">
        <v>32</v>
      </c>
      <c r="E3339" s="30">
        <v>22.911200000000001</v>
      </c>
      <c r="F3339" s="31">
        <v>14.525</v>
      </c>
      <c r="G3339" s="31">
        <v>25.208300000000001</v>
      </c>
      <c r="H3339" s="35">
        <v>13.6454</v>
      </c>
      <c r="I3339" s="32">
        <v>11.241</v>
      </c>
      <c r="J3339" s="36">
        <v>11.0227</v>
      </c>
      <c r="L3339" s="21">
        <f t="shared" si="416"/>
        <v>11.969700000000001</v>
      </c>
      <c r="M3339" s="22">
        <f t="shared" si="417"/>
        <v>20.881499999999999</v>
      </c>
      <c r="O3339" s="25">
        <f t="shared" si="418"/>
        <v>1.4552977667817677</v>
      </c>
      <c r="P3339" s="26">
        <f t="shared" si="419"/>
        <v>5.6234318960933427</v>
      </c>
      <c r="R3339" s="2">
        <f t="shared" si="420"/>
        <v>1.7445299380936863</v>
      </c>
      <c r="S3339" s="2"/>
      <c r="T3339" s="2">
        <f t="shared" si="421"/>
        <v>0.80283835601247378</v>
      </c>
      <c r="U3339" s="2"/>
      <c r="V3339" s="38">
        <f t="shared" si="422"/>
        <v>2.8273359303104831E-2</v>
      </c>
      <c r="W3339" s="8">
        <v>4708</v>
      </c>
      <c r="X3339" s="9">
        <f t="shared" si="423"/>
        <v>4.7826897512728735E-2</v>
      </c>
    </row>
    <row r="3340" spans="1:24">
      <c r="A3340" s="15" t="s">
        <v>14377</v>
      </c>
      <c r="B3340" s="1" t="s">
        <v>14378</v>
      </c>
      <c r="C3340" t="s">
        <v>14379</v>
      </c>
      <c r="D3340" s="1">
        <v>6</v>
      </c>
      <c r="E3340" s="30">
        <v>15.1745</v>
      </c>
      <c r="F3340" s="31">
        <v>22.0579</v>
      </c>
      <c r="G3340" s="31">
        <v>18.3645</v>
      </c>
      <c r="H3340" s="35">
        <v>10.3963</v>
      </c>
      <c r="I3340" s="32">
        <v>11.0844</v>
      </c>
      <c r="J3340" s="36">
        <v>10.547499999999999</v>
      </c>
      <c r="L3340" s="21">
        <f t="shared" si="416"/>
        <v>10.676066666666665</v>
      </c>
      <c r="M3340" s="22">
        <f t="shared" si="417"/>
        <v>18.532299999999999</v>
      </c>
      <c r="O3340" s="25">
        <f t="shared" si="418"/>
        <v>0.36161781390486497</v>
      </c>
      <c r="P3340" s="26">
        <f t="shared" si="419"/>
        <v>3.4447665407106931</v>
      </c>
      <c r="R3340" s="2">
        <f t="shared" si="420"/>
        <v>1.7358733865780782</v>
      </c>
      <c r="S3340" s="2"/>
      <c r="T3340" s="2">
        <f t="shared" si="421"/>
        <v>0.79566172242670752</v>
      </c>
      <c r="U3340" s="2"/>
      <c r="V3340" s="38">
        <f t="shared" si="422"/>
        <v>8.5617497503724469E-3</v>
      </c>
      <c r="W3340" s="8">
        <v>3469</v>
      </c>
      <c r="X3340" s="9">
        <f t="shared" si="423"/>
        <v>1.9655743733631065E-2</v>
      </c>
    </row>
    <row r="3341" spans="1:24">
      <c r="A3341" s="15" t="s">
        <v>17900</v>
      </c>
      <c r="B3341" s="1" t="s">
        <v>17898</v>
      </c>
      <c r="C3341" t="s">
        <v>17901</v>
      </c>
      <c r="D3341" s="1">
        <v>1</v>
      </c>
      <c r="E3341" s="30">
        <v>7.4509400000000001</v>
      </c>
      <c r="F3341" s="31">
        <v>8.6293000000000006</v>
      </c>
      <c r="G3341" s="31">
        <v>10.131500000000001</v>
      </c>
      <c r="H3341" s="35">
        <v>12.886900000000001</v>
      </c>
      <c r="I3341" s="32">
        <v>16.250299999999999</v>
      </c>
      <c r="J3341" s="36">
        <v>14.5959</v>
      </c>
      <c r="L3341" s="21">
        <f t="shared" si="416"/>
        <v>14.5777</v>
      </c>
      <c r="M3341" s="22">
        <f t="shared" si="417"/>
        <v>8.7372466666666657</v>
      </c>
      <c r="O3341" s="25">
        <f t="shared" si="418"/>
        <v>1.6817738611359132</v>
      </c>
      <c r="P3341" s="26">
        <f t="shared" si="419"/>
        <v>1.3435363190228129</v>
      </c>
      <c r="R3341" s="2">
        <f t="shared" si="420"/>
        <v>0.59935700876452835</v>
      </c>
      <c r="S3341" s="2"/>
      <c r="T3341" s="2">
        <f t="shared" si="421"/>
        <v>-0.73851249029278809</v>
      </c>
      <c r="U3341" s="2"/>
      <c r="V3341" s="38">
        <f t="shared" si="422"/>
        <v>4.6558111312517214E-3</v>
      </c>
      <c r="W3341" s="8">
        <v>2868</v>
      </c>
      <c r="X3341" s="9">
        <f t="shared" si="423"/>
        <v>1.2928479724298714E-2</v>
      </c>
    </row>
    <row r="3342" spans="1:24">
      <c r="A3342" s="15" t="s">
        <v>10476</v>
      </c>
      <c r="B3342" s="1" t="s">
        <v>10477</v>
      </c>
      <c r="C3342" t="s">
        <v>10478</v>
      </c>
      <c r="D3342" s="1">
        <v>7</v>
      </c>
      <c r="E3342" s="30">
        <v>16.359400000000001</v>
      </c>
      <c r="F3342" s="31">
        <v>19.920100000000001</v>
      </c>
      <c r="G3342" s="31">
        <v>23.131</v>
      </c>
      <c r="H3342" s="35">
        <v>6.2812599999999996</v>
      </c>
      <c r="I3342" s="32">
        <v>10.661300000000001</v>
      </c>
      <c r="J3342" s="36">
        <v>8.3630099999999992</v>
      </c>
      <c r="L3342" s="21">
        <f t="shared" si="416"/>
        <v>8.4351900000000004</v>
      </c>
      <c r="M3342" s="22">
        <f t="shared" si="417"/>
        <v>19.8035</v>
      </c>
      <c r="O3342" s="25">
        <f t="shared" si="418"/>
        <v>2.1909119253635008</v>
      </c>
      <c r="P3342" s="26">
        <f t="shared" si="419"/>
        <v>3.3873054645248661</v>
      </c>
      <c r="R3342" s="2">
        <f t="shared" si="420"/>
        <v>2.3477242362057047</v>
      </c>
      <c r="S3342" s="2"/>
      <c r="T3342" s="2">
        <f t="shared" si="421"/>
        <v>1.2312629593751783</v>
      </c>
      <c r="U3342" s="2"/>
      <c r="V3342" s="38">
        <f t="shared" si="422"/>
        <v>4.0773170267102924E-3</v>
      </c>
      <c r="W3342" s="8">
        <v>2735</v>
      </c>
      <c r="X3342" s="9">
        <f t="shared" si="423"/>
        <v>1.1872670128234286E-2</v>
      </c>
    </row>
    <row r="3343" spans="1:24">
      <c r="A3343" s="15" t="s">
        <v>21546</v>
      </c>
      <c r="B3343" s="1" t="s">
        <v>21547</v>
      </c>
      <c r="C3343" t="s">
        <v>21548</v>
      </c>
      <c r="D3343" s="1">
        <v>1</v>
      </c>
      <c r="E3343" s="30">
        <v>11.033300000000001</v>
      </c>
      <c r="F3343" s="31">
        <v>9.5316399999999994</v>
      </c>
      <c r="G3343" s="31">
        <v>11.3302</v>
      </c>
      <c r="H3343" s="35">
        <v>13.4971</v>
      </c>
      <c r="I3343" s="32">
        <v>10.559100000000001</v>
      </c>
      <c r="J3343" s="36">
        <v>9.9383700000000008</v>
      </c>
      <c r="L3343" s="21">
        <f t="shared" si="416"/>
        <v>11.331523333333335</v>
      </c>
      <c r="M3343" s="22">
        <f t="shared" si="417"/>
        <v>10.631713333333332</v>
      </c>
      <c r="O3343" s="25">
        <f t="shared" si="418"/>
        <v>1.9009519082905122</v>
      </c>
      <c r="P3343" s="26">
        <f t="shared" si="419"/>
        <v>0.96418795187107265</v>
      </c>
      <c r="R3343" s="2">
        <f t="shared" si="420"/>
        <v>0.93824219573890744</v>
      </c>
      <c r="S3343" s="2"/>
      <c r="T3343" s="2">
        <f t="shared" si="421"/>
        <v>-9.1967710004903308E-2</v>
      </c>
      <c r="U3343" s="2"/>
      <c r="V3343" s="38">
        <f t="shared" si="422"/>
        <v>0.29999520665373203</v>
      </c>
      <c r="W3343" s="8">
        <v>7238</v>
      </c>
      <c r="X3343" s="9">
        <f t="shared" si="423"/>
        <v>0.33008591127249542</v>
      </c>
    </row>
    <row r="3344" spans="1:24">
      <c r="A3344" s="15" t="s">
        <v>11365</v>
      </c>
      <c r="B3344" s="1" t="s">
        <v>11366</v>
      </c>
      <c r="C3344" t="s">
        <v>11367</v>
      </c>
      <c r="D3344" s="1">
        <v>15</v>
      </c>
      <c r="E3344" s="30">
        <v>12.0007</v>
      </c>
      <c r="F3344" s="31">
        <v>11.878</v>
      </c>
      <c r="G3344" s="31">
        <v>13.2416</v>
      </c>
      <c r="H3344" s="35">
        <v>9.9144500000000004</v>
      </c>
      <c r="I3344" s="32">
        <v>10.226699999999999</v>
      </c>
      <c r="J3344" s="36">
        <v>11.5303</v>
      </c>
      <c r="L3344" s="21">
        <f t="shared" si="416"/>
        <v>10.55715</v>
      </c>
      <c r="M3344" s="22">
        <f t="shared" si="417"/>
        <v>12.373433333333333</v>
      </c>
      <c r="O3344" s="25">
        <f t="shared" si="418"/>
        <v>0.85711184071858471</v>
      </c>
      <c r="P3344" s="26">
        <f t="shared" si="419"/>
        <v>0.75435326163100347</v>
      </c>
      <c r="R3344" s="2">
        <f t="shared" si="420"/>
        <v>1.1720429598265945</v>
      </c>
      <c r="S3344" s="2"/>
      <c r="T3344" s="2">
        <f t="shared" si="421"/>
        <v>0.22902545098277868</v>
      </c>
      <c r="U3344" s="2"/>
      <c r="V3344" s="38">
        <f t="shared" si="422"/>
        <v>2.5549709096539482E-2</v>
      </c>
      <c r="W3344" s="8">
        <v>4604</v>
      </c>
      <c r="X3344" s="9">
        <f t="shared" si="423"/>
        <v>4.419589123476117E-2</v>
      </c>
    </row>
    <row r="3345" spans="1:24">
      <c r="A3345" s="15" t="s">
        <v>2297</v>
      </c>
      <c r="B3345" s="1" t="s">
        <v>2298</v>
      </c>
      <c r="C3345" t="s">
        <v>2299</v>
      </c>
      <c r="D3345" s="1">
        <v>1</v>
      </c>
      <c r="E3345" s="30">
        <v>16.763100000000001</v>
      </c>
      <c r="F3345" s="31">
        <v>14.754099999999999</v>
      </c>
      <c r="G3345" s="31">
        <v>14.4488</v>
      </c>
      <c r="H3345" s="35">
        <v>11.3849</v>
      </c>
      <c r="I3345" s="32">
        <v>11.9687</v>
      </c>
      <c r="J3345" s="36">
        <v>11.1325</v>
      </c>
      <c r="L3345" s="21">
        <f t="shared" si="416"/>
        <v>11.495366666666667</v>
      </c>
      <c r="M3345" s="22">
        <f t="shared" si="417"/>
        <v>15.322000000000001</v>
      </c>
      <c r="O3345" s="25">
        <f t="shared" si="418"/>
        <v>0.42890531977737612</v>
      </c>
      <c r="P3345" s="26">
        <f t="shared" si="419"/>
        <v>1.2573300799710481</v>
      </c>
      <c r="R3345" s="2">
        <f t="shared" si="420"/>
        <v>1.3328848434586689</v>
      </c>
      <c r="S3345" s="2"/>
      <c r="T3345" s="2">
        <f t="shared" si="421"/>
        <v>0.41455214205654145</v>
      </c>
      <c r="U3345" s="2"/>
      <c r="V3345" s="38">
        <f t="shared" si="422"/>
        <v>3.7741493903435054E-3</v>
      </c>
      <c r="W3345" s="8">
        <v>2654</v>
      </c>
      <c r="X3345" s="9">
        <f t="shared" si="423"/>
        <v>1.1325292292650972E-2</v>
      </c>
    </row>
    <row r="3346" spans="1:24">
      <c r="A3346" s="15" t="s">
        <v>5846</v>
      </c>
      <c r="B3346" s="1" t="s">
        <v>5847</v>
      </c>
      <c r="C3346" t="s">
        <v>5848</v>
      </c>
      <c r="D3346" s="1">
        <v>4</v>
      </c>
      <c r="E3346" s="30">
        <v>9.6568199999999997</v>
      </c>
      <c r="F3346" s="31">
        <v>10.868</v>
      </c>
      <c r="G3346" s="31">
        <v>11.7844</v>
      </c>
      <c r="H3346" s="35">
        <v>11.524800000000001</v>
      </c>
      <c r="I3346" s="32">
        <v>13.876899999999999</v>
      </c>
      <c r="J3346" s="36">
        <v>11.996499999999999</v>
      </c>
      <c r="L3346" s="21">
        <f t="shared" si="416"/>
        <v>12.466066666666665</v>
      </c>
      <c r="M3346" s="22">
        <f t="shared" si="417"/>
        <v>10.769739999999999</v>
      </c>
      <c r="O3346" s="25">
        <f t="shared" si="418"/>
        <v>1.2443726304179676</v>
      </c>
      <c r="P3346" s="26">
        <f t="shared" si="419"/>
        <v>1.0671880971974903</v>
      </c>
      <c r="R3346" s="2">
        <f t="shared" si="420"/>
        <v>0.86392446695295499</v>
      </c>
      <c r="S3346" s="2"/>
      <c r="T3346" s="2">
        <f t="shared" si="421"/>
        <v>-0.21102291203095463</v>
      </c>
      <c r="U3346" s="2"/>
      <c r="V3346" s="38">
        <f t="shared" si="422"/>
        <v>7.377852667117446E-2</v>
      </c>
      <c r="W3346" s="8">
        <v>5764</v>
      </c>
      <c r="X3346" s="9">
        <f t="shared" si="423"/>
        <v>0.10193826967543952</v>
      </c>
    </row>
    <row r="3347" spans="1:24">
      <c r="A3347" s="15" t="s">
        <v>11699</v>
      </c>
      <c r="B3347" s="1" t="s">
        <v>11700</v>
      </c>
      <c r="C3347" t="s">
        <v>11701</v>
      </c>
      <c r="D3347" s="1">
        <v>12</v>
      </c>
      <c r="E3347" s="30">
        <v>9.1310800000000008</v>
      </c>
      <c r="F3347" s="31">
        <v>10.2418</v>
      </c>
      <c r="G3347" s="31">
        <v>10.324400000000001</v>
      </c>
      <c r="H3347" s="35">
        <v>10.302199999999999</v>
      </c>
      <c r="I3347" s="32">
        <v>14.972200000000001</v>
      </c>
      <c r="J3347" s="36">
        <v>12.239699999999999</v>
      </c>
      <c r="L3347" s="21">
        <f t="shared" si="416"/>
        <v>12.5047</v>
      </c>
      <c r="M3347" s="22">
        <f t="shared" si="417"/>
        <v>9.8990933333333349</v>
      </c>
      <c r="O3347" s="25">
        <f t="shared" si="418"/>
        <v>2.346250998934253</v>
      </c>
      <c r="P3347" s="26">
        <f t="shared" si="419"/>
        <v>0.66640006762704707</v>
      </c>
      <c r="R3347" s="2">
        <f t="shared" si="420"/>
        <v>0.79162981385665665</v>
      </c>
      <c r="S3347" s="2"/>
      <c r="T3347" s="2">
        <f t="shared" si="421"/>
        <v>-0.33710214761918444</v>
      </c>
      <c r="U3347" s="2"/>
      <c r="V3347" s="38">
        <f t="shared" si="422"/>
        <v>6.8968725425122515E-2</v>
      </c>
      <c r="W3347" s="8">
        <v>5699</v>
      </c>
      <c r="X3347" s="9">
        <f t="shared" si="423"/>
        <v>9.6379527862024167E-2</v>
      </c>
    </row>
    <row r="3348" spans="1:24">
      <c r="A3348" s="15" t="s">
        <v>21558</v>
      </c>
      <c r="B3348" s="1" t="s">
        <v>21559</v>
      </c>
      <c r="C3348" t="s">
        <v>21560</v>
      </c>
      <c r="D3348" s="1">
        <v>5</v>
      </c>
      <c r="E3348" s="30">
        <v>10.057499999999999</v>
      </c>
      <c r="F3348" s="31">
        <v>8.3840900000000005</v>
      </c>
      <c r="G3348" s="31">
        <v>10.8271</v>
      </c>
      <c r="H3348" s="35">
        <v>12.5639</v>
      </c>
      <c r="I3348" s="32">
        <v>15.2925</v>
      </c>
      <c r="J3348" s="36">
        <v>13.998900000000001</v>
      </c>
      <c r="L3348" s="21">
        <f t="shared" si="416"/>
        <v>13.951766666666666</v>
      </c>
      <c r="M3348" s="22">
        <f t="shared" si="417"/>
        <v>9.7562300000000004</v>
      </c>
      <c r="O3348" s="25">
        <f t="shared" si="418"/>
        <v>1.3649104927918658</v>
      </c>
      <c r="P3348" s="26">
        <f t="shared" si="419"/>
        <v>1.2490585153226321</v>
      </c>
      <c r="R3348" s="2">
        <f t="shared" si="420"/>
        <v>0.69928276705697967</v>
      </c>
      <c r="S3348" s="2"/>
      <c r="T3348" s="2">
        <f t="shared" si="421"/>
        <v>-0.51605214266350208</v>
      </c>
      <c r="U3348" s="2"/>
      <c r="V3348" s="38">
        <f t="shared" si="422"/>
        <v>8.5681904856798521E-3</v>
      </c>
      <c r="W3348" s="8">
        <v>3471</v>
      </c>
      <c r="X3348" s="9">
        <f t="shared" si="423"/>
        <v>1.9659195917013639E-2</v>
      </c>
    </row>
    <row r="3349" spans="1:24">
      <c r="A3349" s="15" t="s">
        <v>21112</v>
      </c>
      <c r="B3349" s="1" t="s">
        <v>21113</v>
      </c>
      <c r="C3349" t="s">
        <v>21114</v>
      </c>
      <c r="D3349" s="1">
        <v>2</v>
      </c>
      <c r="E3349" s="30">
        <v>5.1875200000000001</v>
      </c>
      <c r="F3349" s="31">
        <v>5.2525899999999996</v>
      </c>
      <c r="G3349" s="31">
        <v>9.5351499999999998</v>
      </c>
      <c r="H3349" s="35">
        <v>12.128500000000001</v>
      </c>
      <c r="I3349" s="32">
        <v>16.058900000000001</v>
      </c>
      <c r="J3349" s="36">
        <v>20.3903</v>
      </c>
      <c r="L3349" s="21">
        <f t="shared" si="416"/>
        <v>16.192566666666668</v>
      </c>
      <c r="M3349" s="22">
        <f t="shared" si="417"/>
        <v>6.6584199999999996</v>
      </c>
      <c r="O3349" s="25">
        <f t="shared" si="418"/>
        <v>4.1325216143818571</v>
      </c>
      <c r="P3349" s="26">
        <f t="shared" si="419"/>
        <v>2.4915336935108874</v>
      </c>
      <c r="R3349" s="2">
        <f t="shared" si="420"/>
        <v>0.41120225947296801</v>
      </c>
      <c r="S3349" s="2"/>
      <c r="T3349" s="2">
        <f t="shared" si="421"/>
        <v>-1.2820799030173169</v>
      </c>
      <c r="U3349" s="2"/>
      <c r="V3349" s="38">
        <f t="shared" si="422"/>
        <v>1.3363604901165872E-2</v>
      </c>
      <c r="W3349" s="8">
        <v>3945</v>
      </c>
      <c r="X3349" s="9">
        <f t="shared" si="423"/>
        <v>2.6977883252949305E-2</v>
      </c>
    </row>
    <row r="3350" spans="1:24">
      <c r="A3350" s="15" t="s">
        <v>20948</v>
      </c>
      <c r="B3350" s="1" t="s">
        <v>20949</v>
      </c>
      <c r="C3350" t="s">
        <v>20950</v>
      </c>
      <c r="D3350" s="1">
        <v>6</v>
      </c>
      <c r="E3350" s="30">
        <v>13.8645</v>
      </c>
      <c r="F3350" s="31">
        <v>16.6112</v>
      </c>
      <c r="G3350" s="31">
        <v>17.828099999999999</v>
      </c>
      <c r="H3350" s="35">
        <v>9.6488700000000005</v>
      </c>
      <c r="I3350" s="32">
        <v>14.5085</v>
      </c>
      <c r="J3350" s="36">
        <v>9.8679199999999998</v>
      </c>
      <c r="L3350" s="21">
        <f t="shared" si="416"/>
        <v>11.341763333333333</v>
      </c>
      <c r="M3350" s="22">
        <f t="shared" si="417"/>
        <v>16.101266666666664</v>
      </c>
      <c r="O3350" s="25">
        <f t="shared" si="418"/>
        <v>2.7446605550838803</v>
      </c>
      <c r="P3350" s="26">
        <f t="shared" si="419"/>
        <v>2.0304076544707352</v>
      </c>
      <c r="R3350" s="2">
        <f t="shared" si="420"/>
        <v>1.4196440353631077</v>
      </c>
      <c r="S3350" s="2"/>
      <c r="T3350" s="2">
        <f t="shared" si="421"/>
        <v>0.50552923057846455</v>
      </c>
      <c r="U3350" s="2"/>
      <c r="V3350" s="38">
        <f t="shared" si="422"/>
        <v>3.659302554825599E-2</v>
      </c>
      <c r="W3350" s="8">
        <v>4972</v>
      </c>
      <c r="X3350" s="9">
        <f t="shared" si="423"/>
        <v>5.8613607294109152E-2</v>
      </c>
    </row>
    <row r="3351" spans="1:24">
      <c r="A3351" s="15" t="s">
        <v>20933</v>
      </c>
      <c r="B3351" s="1" t="s">
        <v>20934</v>
      </c>
      <c r="C3351" t="s">
        <v>20935</v>
      </c>
      <c r="D3351" s="1">
        <v>2</v>
      </c>
      <c r="E3351" s="30">
        <v>14.224399999999999</v>
      </c>
      <c r="F3351" s="31">
        <v>17.4468</v>
      </c>
      <c r="G3351" s="31">
        <v>20.012899999999998</v>
      </c>
      <c r="H3351" s="35">
        <v>11.115500000000001</v>
      </c>
      <c r="I3351" s="32">
        <v>12.838900000000001</v>
      </c>
      <c r="J3351" s="36">
        <v>10.841200000000001</v>
      </c>
      <c r="L3351" s="21">
        <f t="shared" si="416"/>
        <v>11.598533333333334</v>
      </c>
      <c r="M3351" s="22">
        <f t="shared" si="417"/>
        <v>17.228033333333332</v>
      </c>
      <c r="O3351" s="25">
        <f t="shared" si="418"/>
        <v>1.0829091482360527</v>
      </c>
      <c r="P3351" s="26">
        <f t="shared" si="419"/>
        <v>2.9004443113656273</v>
      </c>
      <c r="R3351" s="2">
        <f t="shared" si="420"/>
        <v>1.4853630918851808</v>
      </c>
      <c r="S3351" s="2"/>
      <c r="T3351" s="2">
        <f t="shared" si="421"/>
        <v>0.57081563596381624</v>
      </c>
      <c r="U3351" s="2"/>
      <c r="V3351" s="38">
        <f t="shared" si="422"/>
        <v>1.726691251988241E-2</v>
      </c>
      <c r="W3351" s="8">
        <v>4216</v>
      </c>
      <c r="X3351" s="9">
        <f t="shared" si="423"/>
        <v>3.2617099456438217E-2</v>
      </c>
    </row>
    <row r="3352" spans="1:24">
      <c r="A3352" s="15" t="s">
        <v>8950</v>
      </c>
      <c r="B3352" s="1" t="s">
        <v>8951</v>
      </c>
      <c r="C3352" t="s">
        <v>8952</v>
      </c>
      <c r="D3352" s="1">
        <v>5</v>
      </c>
      <c r="E3352" s="30">
        <v>6.9791600000000003</v>
      </c>
      <c r="F3352" s="31">
        <v>8.9350100000000001</v>
      </c>
      <c r="G3352" s="31">
        <v>9.6684599999999996</v>
      </c>
      <c r="H3352" s="35">
        <v>19.706700000000001</v>
      </c>
      <c r="I3352" s="32">
        <v>14.926600000000001</v>
      </c>
      <c r="J3352" s="36">
        <v>10.367800000000001</v>
      </c>
      <c r="L3352" s="21">
        <f t="shared" si="416"/>
        <v>15.00036666666667</v>
      </c>
      <c r="M3352" s="22">
        <f t="shared" si="417"/>
        <v>8.5275433333333339</v>
      </c>
      <c r="O3352" s="25">
        <f t="shared" si="418"/>
        <v>4.6698869840000601</v>
      </c>
      <c r="P3352" s="26">
        <f t="shared" si="419"/>
        <v>1.3901817995619528</v>
      </c>
      <c r="R3352" s="2">
        <f t="shared" si="420"/>
        <v>0.56848899249129459</v>
      </c>
      <c r="S3352" s="2"/>
      <c r="T3352" s="2">
        <f t="shared" si="421"/>
        <v>-0.81479568003890812</v>
      </c>
      <c r="U3352" s="2"/>
      <c r="V3352" s="38">
        <f t="shared" si="422"/>
        <v>4.1425547958934182E-2</v>
      </c>
      <c r="W3352" s="8">
        <v>5120</v>
      </c>
      <c r="X3352" s="9">
        <f t="shared" si="423"/>
        <v>6.4436145301748404E-2</v>
      </c>
    </row>
    <row r="3353" spans="1:24">
      <c r="A3353" s="15" t="s">
        <v>15408</v>
      </c>
      <c r="B3353" s="1" t="s">
        <v>15409</v>
      </c>
      <c r="C3353" t="s">
        <v>15410</v>
      </c>
      <c r="D3353" s="1">
        <v>1</v>
      </c>
      <c r="E3353" s="30">
        <v>10.1372</v>
      </c>
      <c r="F3353" s="31">
        <v>6.7660400000000003</v>
      </c>
      <c r="G3353" s="31">
        <v>6.6670100000000003</v>
      </c>
      <c r="H3353" s="35">
        <v>15.0314</v>
      </c>
      <c r="I3353" s="32">
        <v>10.6762</v>
      </c>
      <c r="J3353" s="36">
        <v>14.5511</v>
      </c>
      <c r="L3353" s="21">
        <f t="shared" si="416"/>
        <v>13.419566666666666</v>
      </c>
      <c r="M3353" s="22">
        <f t="shared" si="417"/>
        <v>7.8567500000000008</v>
      </c>
      <c r="O3353" s="25">
        <f t="shared" si="418"/>
        <v>2.3879316412605678</v>
      </c>
      <c r="P3353" s="26">
        <f t="shared" si="419"/>
        <v>1.975548249752457</v>
      </c>
      <c r="R3353" s="2">
        <f t="shared" si="420"/>
        <v>0.58546972455643131</v>
      </c>
      <c r="S3353" s="2"/>
      <c r="T3353" s="2">
        <f t="shared" si="421"/>
        <v>-0.77233352597403759</v>
      </c>
      <c r="U3353" s="2"/>
      <c r="V3353" s="38">
        <f t="shared" si="422"/>
        <v>1.795508798587573E-2</v>
      </c>
      <c r="W3353" s="8">
        <v>4249</v>
      </c>
      <c r="X3353" s="9">
        <f t="shared" si="423"/>
        <v>3.3653641026009491E-2</v>
      </c>
    </row>
    <row r="3354" spans="1:24">
      <c r="A3354" s="15" t="s">
        <v>21159</v>
      </c>
      <c r="B3354" s="1" t="s">
        <v>21160</v>
      </c>
      <c r="C3354" t="s">
        <v>21161</v>
      </c>
      <c r="D3354" s="1">
        <v>2</v>
      </c>
      <c r="E3354" s="30">
        <v>8.2041599999999999</v>
      </c>
      <c r="F3354" s="31">
        <v>6.7510000000000003</v>
      </c>
      <c r="G3354" s="31">
        <v>8.2989999999999995</v>
      </c>
      <c r="H3354" s="35">
        <v>8.7009100000000004</v>
      </c>
      <c r="I3354" s="32">
        <v>6.1336899999999996</v>
      </c>
      <c r="J3354" s="36">
        <v>10.1829</v>
      </c>
      <c r="L3354" s="21">
        <f t="shared" si="416"/>
        <v>8.3391666666666655</v>
      </c>
      <c r="M3354" s="22">
        <f t="shared" si="417"/>
        <v>7.751386666666666</v>
      </c>
      <c r="O3354" s="25">
        <f t="shared" si="418"/>
        <v>2.0486993643366378</v>
      </c>
      <c r="P3354" s="26">
        <f t="shared" si="419"/>
        <v>0.8676570569835369</v>
      </c>
      <c r="R3354" s="2">
        <f t="shared" si="420"/>
        <v>0.92951573898271211</v>
      </c>
      <c r="S3354" s="2"/>
      <c r="T3354" s="2">
        <f t="shared" si="421"/>
        <v>-0.10544880116803045</v>
      </c>
      <c r="U3354" s="2"/>
      <c r="V3354" s="38">
        <f t="shared" si="422"/>
        <v>0.3355008971644291</v>
      </c>
      <c r="W3354" s="8">
        <v>7387</v>
      </c>
      <c r="X3354" s="9">
        <f t="shared" si="423"/>
        <v>0.3617069371893209</v>
      </c>
    </row>
    <row r="3355" spans="1:24">
      <c r="A3355" s="15" t="s">
        <v>4892</v>
      </c>
      <c r="B3355" s="1" t="s">
        <v>4893</v>
      </c>
      <c r="C3355" t="s">
        <v>4894</v>
      </c>
      <c r="D3355" s="1">
        <v>1</v>
      </c>
      <c r="E3355" s="30">
        <v>15.0313</v>
      </c>
      <c r="F3355" s="31">
        <v>20.663399999999999</v>
      </c>
      <c r="G3355" s="31">
        <v>18.095800000000001</v>
      </c>
      <c r="H3355" s="35">
        <v>9.8085900000000006</v>
      </c>
      <c r="I3355" s="32">
        <v>13.0039</v>
      </c>
      <c r="J3355" s="36">
        <v>10.0716</v>
      </c>
      <c r="L3355" s="21">
        <f t="shared" si="416"/>
        <v>10.961363333333333</v>
      </c>
      <c r="M3355" s="22">
        <f t="shared" si="417"/>
        <v>17.930166666666665</v>
      </c>
      <c r="O3355" s="25">
        <f t="shared" si="418"/>
        <v>1.7737701629673959</v>
      </c>
      <c r="P3355" s="26">
        <f t="shared" si="419"/>
        <v>2.8197009421804737</v>
      </c>
      <c r="R3355" s="2">
        <f t="shared" si="420"/>
        <v>1.6357606368307591</v>
      </c>
      <c r="S3355" s="2"/>
      <c r="T3355" s="2">
        <f t="shared" si="421"/>
        <v>0.70996165211696338</v>
      </c>
      <c r="U3355" s="2"/>
      <c r="V3355" s="38">
        <f t="shared" si="422"/>
        <v>1.1144917378358699E-2</v>
      </c>
      <c r="W3355" s="8">
        <v>3748</v>
      </c>
      <c r="X3355" s="9">
        <f t="shared" si="423"/>
        <v>2.3681462647078089E-2</v>
      </c>
    </row>
    <row r="3356" spans="1:24">
      <c r="A3356" s="15" t="s">
        <v>7739</v>
      </c>
      <c r="B3356" s="1" t="s">
        <v>7740</v>
      </c>
      <c r="C3356" t="s">
        <v>7741</v>
      </c>
      <c r="D3356" s="1">
        <v>6</v>
      </c>
      <c r="E3356" s="30">
        <v>14.522500000000001</v>
      </c>
      <c r="F3356" s="31">
        <v>14.1333</v>
      </c>
      <c r="G3356" s="31">
        <v>13.222300000000001</v>
      </c>
      <c r="H3356" s="35">
        <v>13.5799</v>
      </c>
      <c r="I3356" s="32">
        <v>10.547599999999999</v>
      </c>
      <c r="J3356" s="36">
        <v>13.163</v>
      </c>
      <c r="L3356" s="21">
        <f t="shared" si="416"/>
        <v>12.430166666666665</v>
      </c>
      <c r="M3356" s="22">
        <f t="shared" si="417"/>
        <v>13.959366666666668</v>
      </c>
      <c r="O3356" s="25">
        <f t="shared" si="418"/>
        <v>1.6436223238120629</v>
      </c>
      <c r="P3356" s="26">
        <f t="shared" si="419"/>
        <v>0.6673227205283313</v>
      </c>
      <c r="R3356" s="2">
        <f t="shared" si="420"/>
        <v>1.1230232901141044</v>
      </c>
      <c r="S3356" s="2"/>
      <c r="T3356" s="2">
        <f t="shared" si="421"/>
        <v>0.16738784775961921</v>
      </c>
      <c r="U3356" s="2"/>
      <c r="V3356" s="38">
        <f t="shared" si="422"/>
        <v>0.10485118275411806</v>
      </c>
      <c r="W3356" s="8">
        <v>6095</v>
      </c>
      <c r="X3356" s="9">
        <f t="shared" si="423"/>
        <v>0.13700325175616015</v>
      </c>
    </row>
    <row r="3357" spans="1:24">
      <c r="A3357" s="15" t="s">
        <v>5548</v>
      </c>
      <c r="B3357" s="1" t="s">
        <v>5549</v>
      </c>
      <c r="C3357" t="s">
        <v>5550</v>
      </c>
      <c r="D3357" s="1">
        <v>7</v>
      </c>
      <c r="E3357" s="30">
        <v>11.2585</v>
      </c>
      <c r="F3357" s="31">
        <v>10.351100000000001</v>
      </c>
      <c r="G3357" s="31">
        <v>10.3514</v>
      </c>
      <c r="H3357" s="35">
        <v>11.628299999999999</v>
      </c>
      <c r="I3357" s="32">
        <v>14.553699999999999</v>
      </c>
      <c r="J3357" s="36">
        <v>10.112399999999999</v>
      </c>
      <c r="L3357" s="21">
        <f t="shared" si="416"/>
        <v>12.098133333333331</v>
      </c>
      <c r="M3357" s="22">
        <f t="shared" si="417"/>
        <v>10.653666666666666</v>
      </c>
      <c r="O3357" s="25">
        <f t="shared" si="418"/>
        <v>2.257619087298234</v>
      </c>
      <c r="P3357" s="26">
        <f t="shared" si="419"/>
        <v>0.52380105319990811</v>
      </c>
      <c r="R3357" s="2">
        <f t="shared" si="420"/>
        <v>0.88060417034032812</v>
      </c>
      <c r="S3357" s="2"/>
      <c r="T3357" s="2">
        <f t="shared" si="421"/>
        <v>-0.18343441832199997</v>
      </c>
      <c r="U3357" s="2"/>
      <c r="V3357" s="38">
        <f t="shared" si="422"/>
        <v>0.17055079883358598</v>
      </c>
      <c r="W3357" s="8">
        <v>6597</v>
      </c>
      <c r="X3357" s="9">
        <f t="shared" si="423"/>
        <v>0.20589155099449427</v>
      </c>
    </row>
    <row r="3358" spans="1:24">
      <c r="A3358" s="15" t="s">
        <v>18535</v>
      </c>
      <c r="B3358" s="1" t="s">
        <v>18536</v>
      </c>
      <c r="C3358" t="s">
        <v>18537</v>
      </c>
      <c r="D3358" s="1">
        <v>1</v>
      </c>
      <c r="E3358" s="30">
        <v>6.4774099999999999</v>
      </c>
      <c r="F3358" s="31">
        <v>8.3750400000000003</v>
      </c>
      <c r="G3358" s="31">
        <v>6.7476799999999999</v>
      </c>
      <c r="H3358" s="35">
        <v>19.834</v>
      </c>
      <c r="I3358" s="32">
        <v>15.113200000000001</v>
      </c>
      <c r="J3358" s="36">
        <v>14.518700000000001</v>
      </c>
      <c r="L3358" s="21">
        <f t="shared" si="416"/>
        <v>16.488633333333336</v>
      </c>
      <c r="M3358" s="22">
        <f t="shared" si="417"/>
        <v>7.2000433333333334</v>
      </c>
      <c r="O3358" s="25">
        <f t="shared" si="418"/>
        <v>2.9123815277763998</v>
      </c>
      <c r="P3358" s="26">
        <f t="shared" si="419"/>
        <v>1.0265107613821403</v>
      </c>
      <c r="R3358" s="2">
        <f t="shared" si="420"/>
        <v>0.4366670777242504</v>
      </c>
      <c r="S3358" s="2"/>
      <c r="T3358" s="2">
        <f t="shared" si="421"/>
        <v>-1.1953943308734112</v>
      </c>
      <c r="U3358" s="2"/>
      <c r="V3358" s="38">
        <f t="shared" si="422"/>
        <v>3.2359009752352774E-3</v>
      </c>
      <c r="W3358" s="8">
        <v>2491</v>
      </c>
      <c r="X3358" s="9">
        <f t="shared" si="423"/>
        <v>1.0345530054907166E-2</v>
      </c>
    </row>
    <row r="3359" spans="1:24">
      <c r="A3359" s="15" t="s">
        <v>5867</v>
      </c>
      <c r="B3359" s="1" t="s">
        <v>5868</v>
      </c>
      <c r="C3359" t="s">
        <v>5869</v>
      </c>
      <c r="D3359" s="1">
        <v>10</v>
      </c>
      <c r="E3359" s="30">
        <v>13.707100000000001</v>
      </c>
      <c r="F3359" s="31">
        <v>14.419</v>
      </c>
      <c r="G3359" s="31">
        <v>17.477599999999999</v>
      </c>
      <c r="H3359" s="35">
        <v>14.343500000000001</v>
      </c>
      <c r="I3359" s="32">
        <v>12.4598</v>
      </c>
      <c r="J3359" s="36">
        <v>11.523300000000001</v>
      </c>
      <c r="L3359" s="21">
        <f t="shared" si="416"/>
        <v>12.775533333333334</v>
      </c>
      <c r="M3359" s="22">
        <f t="shared" si="417"/>
        <v>15.201233333333334</v>
      </c>
      <c r="O3359" s="25">
        <f t="shared" si="418"/>
        <v>1.4363661313653053</v>
      </c>
      <c r="P3359" s="26">
        <f t="shared" si="419"/>
        <v>2.0032684052151626</v>
      </c>
      <c r="R3359" s="2">
        <f t="shared" si="420"/>
        <v>1.1898707425130328</v>
      </c>
      <c r="S3359" s="2"/>
      <c r="T3359" s="2">
        <f t="shared" si="421"/>
        <v>0.25080485986612966</v>
      </c>
      <c r="U3359" s="2"/>
      <c r="V3359" s="38">
        <f t="shared" si="422"/>
        <v>8.175150246196107E-2</v>
      </c>
      <c r="W3359" s="8">
        <v>5860</v>
      </c>
      <c r="X3359" s="9">
        <f t="shared" si="423"/>
        <v>0.11110391904557303</v>
      </c>
    </row>
    <row r="3360" spans="1:24">
      <c r="A3360" s="15" t="s">
        <v>17402</v>
      </c>
      <c r="B3360" s="1" t="s">
        <v>17403</v>
      </c>
      <c r="C3360" t="s">
        <v>17404</v>
      </c>
      <c r="D3360" s="1">
        <v>16</v>
      </c>
      <c r="E3360" s="30">
        <v>17.9405</v>
      </c>
      <c r="F3360" s="31">
        <v>14.8329</v>
      </c>
      <c r="G3360" s="31">
        <v>15.3301</v>
      </c>
      <c r="H3360" s="35">
        <v>10.563000000000001</v>
      </c>
      <c r="I3360" s="32">
        <v>9.2848500000000005</v>
      </c>
      <c r="J3360" s="36">
        <v>11.842700000000001</v>
      </c>
      <c r="L3360" s="21">
        <f t="shared" si="416"/>
        <v>10.563516666666667</v>
      </c>
      <c r="M3360" s="22">
        <f t="shared" si="417"/>
        <v>16.034500000000001</v>
      </c>
      <c r="O3360" s="25">
        <f t="shared" si="418"/>
        <v>1.2789250782721142</v>
      </c>
      <c r="P3360" s="26">
        <f t="shared" si="419"/>
        <v>1.6692600037142207</v>
      </c>
      <c r="R3360" s="2">
        <f t="shared" si="420"/>
        <v>1.5179130687223794</v>
      </c>
      <c r="S3360" s="2"/>
      <c r="T3360" s="2">
        <f t="shared" si="421"/>
        <v>0.60208916959768966</v>
      </c>
      <c r="U3360" s="2"/>
      <c r="V3360" s="38">
        <f t="shared" si="422"/>
        <v>5.3855571445327365E-3</v>
      </c>
      <c r="W3360" s="8">
        <v>3008</v>
      </c>
      <c r="X3360" s="9">
        <f t="shared" si="423"/>
        <v>1.4258835471761539E-2</v>
      </c>
    </row>
    <row r="3361" spans="1:24">
      <c r="A3361" s="15" t="s">
        <v>21228</v>
      </c>
      <c r="B3361" s="1" t="s">
        <v>21229</v>
      </c>
      <c r="C3361" t="s">
        <v>21230</v>
      </c>
      <c r="D3361" s="1">
        <v>1</v>
      </c>
      <c r="E3361" s="30">
        <v>10.9008</v>
      </c>
      <c r="F3361" s="31">
        <v>7.1794700000000002</v>
      </c>
      <c r="G3361" s="31">
        <v>8.4304600000000001</v>
      </c>
      <c r="H3361" s="35">
        <v>13.5123</v>
      </c>
      <c r="I3361" s="32">
        <v>13.2758</v>
      </c>
      <c r="J3361" s="36">
        <v>15.0379</v>
      </c>
      <c r="L3361" s="21">
        <f t="shared" si="416"/>
        <v>13.942</v>
      </c>
      <c r="M3361" s="22">
        <f t="shared" si="417"/>
        <v>8.8369099999999996</v>
      </c>
      <c r="O3361" s="25">
        <f t="shared" si="418"/>
        <v>0.95641553207797736</v>
      </c>
      <c r="P3361" s="26">
        <f t="shared" si="419"/>
        <v>1.8936671946516972</v>
      </c>
      <c r="R3361" s="2">
        <f t="shared" si="420"/>
        <v>0.63383373977908475</v>
      </c>
      <c r="S3361" s="2"/>
      <c r="T3361" s="2">
        <f t="shared" si="421"/>
        <v>-0.65782363662446597</v>
      </c>
      <c r="U3361" s="2"/>
      <c r="V3361" s="38">
        <f t="shared" si="422"/>
        <v>7.0271676737034671E-3</v>
      </c>
      <c r="W3361" s="8">
        <v>3284</v>
      </c>
      <c r="X3361" s="9">
        <f t="shared" si="423"/>
        <v>1.704152355462071E-2</v>
      </c>
    </row>
    <row r="3362" spans="1:24">
      <c r="A3362" s="15" t="s">
        <v>6002</v>
      </c>
      <c r="B3362" s="1" t="s">
        <v>6003</v>
      </c>
      <c r="C3362" t="s">
        <v>6004</v>
      </c>
      <c r="D3362" s="1">
        <v>40</v>
      </c>
      <c r="E3362" s="30">
        <v>11.4307</v>
      </c>
      <c r="F3362" s="31">
        <v>10.2433</v>
      </c>
      <c r="G3362" s="31">
        <v>11.372999999999999</v>
      </c>
      <c r="H3362" s="35">
        <v>13.098800000000001</v>
      </c>
      <c r="I3362" s="32">
        <v>12.414899999999999</v>
      </c>
      <c r="J3362" s="36">
        <v>14.258100000000001</v>
      </c>
      <c r="L3362" s="21">
        <f t="shared" si="416"/>
        <v>13.257266666666666</v>
      </c>
      <c r="M3362" s="22">
        <f t="shared" si="417"/>
        <v>11.015666666666666</v>
      </c>
      <c r="O3362" s="25">
        <f t="shared" si="418"/>
        <v>0.9317619456349</v>
      </c>
      <c r="P3362" s="26">
        <f t="shared" si="419"/>
        <v>0.66951103301837622</v>
      </c>
      <c r="R3362" s="2">
        <f t="shared" si="420"/>
        <v>0.83091537219839184</v>
      </c>
      <c r="S3362" s="2"/>
      <c r="T3362" s="2">
        <f t="shared" si="421"/>
        <v>-0.26722654728640294</v>
      </c>
      <c r="U3362" s="2"/>
      <c r="V3362" s="38">
        <f t="shared" si="422"/>
        <v>1.3842438167318203E-2</v>
      </c>
      <c r="W3362" s="8">
        <v>3979</v>
      </c>
      <c r="X3362" s="9">
        <f t="shared" si="423"/>
        <v>2.7705749576406678E-2</v>
      </c>
    </row>
    <row r="3363" spans="1:24">
      <c r="A3363" s="15" t="s">
        <v>20086</v>
      </c>
      <c r="B3363" s="1" t="s">
        <v>20087</v>
      </c>
      <c r="C3363" t="s">
        <v>20088</v>
      </c>
      <c r="D3363" s="1">
        <v>1</v>
      </c>
      <c r="E3363" s="30">
        <v>18.7273</v>
      </c>
      <c r="F3363" s="31">
        <v>11.616099999999999</v>
      </c>
      <c r="G3363" s="31">
        <v>14.2004</v>
      </c>
      <c r="H3363" s="35">
        <v>16.852399999999999</v>
      </c>
      <c r="I3363" s="32">
        <v>14.2829</v>
      </c>
      <c r="J3363" s="36">
        <v>20.149799999999999</v>
      </c>
      <c r="L3363" s="21">
        <f t="shared" si="416"/>
        <v>17.095033333333333</v>
      </c>
      <c r="M3363" s="22">
        <f t="shared" si="417"/>
        <v>14.847933333333332</v>
      </c>
      <c r="O3363" s="25">
        <f t="shared" si="418"/>
        <v>2.940966185343397</v>
      </c>
      <c r="P3363" s="26">
        <f t="shared" si="419"/>
        <v>3.5995507946594265</v>
      </c>
      <c r="R3363" s="2">
        <f t="shared" si="420"/>
        <v>0.86855246455598212</v>
      </c>
      <c r="S3363" s="2"/>
      <c r="T3363" s="2">
        <f t="shared" si="421"/>
        <v>-0.20331509791638125</v>
      </c>
      <c r="U3363" s="2"/>
      <c r="V3363" s="38">
        <f t="shared" si="422"/>
        <v>0.22476038128718567</v>
      </c>
      <c r="W3363" s="8">
        <v>6905</v>
      </c>
      <c r="X3363" s="9">
        <f t="shared" si="423"/>
        <v>0.2592312348401371</v>
      </c>
    </row>
    <row r="3364" spans="1:24">
      <c r="A3364" s="15" t="s">
        <v>12625</v>
      </c>
      <c r="B3364" s="1" t="s">
        <v>12626</v>
      </c>
      <c r="C3364" t="s">
        <v>12627</v>
      </c>
      <c r="D3364" s="1">
        <v>4</v>
      </c>
      <c r="E3364" s="30">
        <v>12.3207</v>
      </c>
      <c r="F3364" s="31">
        <v>13.388</v>
      </c>
      <c r="G3364" s="31">
        <v>9.4514800000000001</v>
      </c>
      <c r="H3364" s="35">
        <v>7.4849800000000002</v>
      </c>
      <c r="I3364" s="32">
        <v>6.9893999999999998</v>
      </c>
      <c r="J3364" s="36">
        <v>6.2484700000000002</v>
      </c>
      <c r="L3364" s="21">
        <f t="shared" si="416"/>
        <v>6.9076166666666667</v>
      </c>
      <c r="M3364" s="22">
        <f t="shared" si="417"/>
        <v>11.720059999999998</v>
      </c>
      <c r="O3364" s="25">
        <f t="shared" si="418"/>
        <v>0.6222986664241964</v>
      </c>
      <c r="P3364" s="26">
        <f t="shared" si="419"/>
        <v>2.0358348987086443</v>
      </c>
      <c r="R3364" s="2">
        <f t="shared" si="420"/>
        <v>1.6966865078886348</v>
      </c>
      <c r="S3364" s="2"/>
      <c r="T3364" s="2">
        <f t="shared" si="421"/>
        <v>0.76272002669877337</v>
      </c>
      <c r="U3364" s="2"/>
      <c r="V3364" s="38">
        <f t="shared" si="422"/>
        <v>8.6566438979293267E-3</v>
      </c>
      <c r="W3364" s="8">
        <v>3485</v>
      </c>
      <c r="X3364" s="9">
        <f t="shared" si="423"/>
        <v>1.9782356385397173E-2</v>
      </c>
    </row>
    <row r="3365" spans="1:24">
      <c r="A3365" s="15" t="s">
        <v>10936</v>
      </c>
      <c r="B3365" s="1" t="s">
        <v>10937</v>
      </c>
      <c r="C3365" t="s">
        <v>10938</v>
      </c>
      <c r="D3365" s="1">
        <v>17</v>
      </c>
      <c r="E3365" s="30">
        <v>9.8654600000000006</v>
      </c>
      <c r="F3365" s="31">
        <v>12.1144</v>
      </c>
      <c r="G3365" s="31">
        <v>11.627800000000001</v>
      </c>
      <c r="H3365" s="35">
        <v>11.2867</v>
      </c>
      <c r="I3365" s="32">
        <v>11.098100000000001</v>
      </c>
      <c r="J3365" s="36">
        <v>10.0326</v>
      </c>
      <c r="L3365" s="21">
        <f t="shared" si="416"/>
        <v>10.8058</v>
      </c>
      <c r="M3365" s="22">
        <f t="shared" si="417"/>
        <v>11.202553333333334</v>
      </c>
      <c r="O3365" s="25">
        <f t="shared" si="418"/>
        <v>0.67621828576281462</v>
      </c>
      <c r="P3365" s="26">
        <f t="shared" si="419"/>
        <v>1.1832408151062626</v>
      </c>
      <c r="R3365" s="2">
        <f t="shared" si="420"/>
        <v>1.03671670152449</v>
      </c>
      <c r="S3365" s="2"/>
      <c r="T3365" s="2">
        <f t="shared" si="421"/>
        <v>5.2021709826971477E-2</v>
      </c>
      <c r="U3365" s="2"/>
      <c r="V3365" s="38">
        <f t="shared" si="422"/>
        <v>0.32030052908036222</v>
      </c>
      <c r="W3365" s="8">
        <v>7332</v>
      </c>
      <c r="X3365" s="9">
        <f t="shared" si="423"/>
        <v>0.34790963087779664</v>
      </c>
    </row>
    <row r="3366" spans="1:24">
      <c r="A3366" s="15" t="s">
        <v>5665</v>
      </c>
      <c r="B3366" s="1" t="s">
        <v>5666</v>
      </c>
      <c r="C3366" t="s">
        <v>5667</v>
      </c>
      <c r="D3366" s="1">
        <v>34</v>
      </c>
      <c r="E3366" s="30">
        <v>13.025499999999999</v>
      </c>
      <c r="F3366" s="31">
        <v>13.7004</v>
      </c>
      <c r="G3366" s="31">
        <v>13.8491</v>
      </c>
      <c r="H3366" s="35">
        <v>10.732799999999999</v>
      </c>
      <c r="I3366" s="32">
        <v>12.7455</v>
      </c>
      <c r="J3366" s="36">
        <v>12.0855</v>
      </c>
      <c r="L3366" s="21">
        <f t="shared" si="416"/>
        <v>11.8546</v>
      </c>
      <c r="M3366" s="22">
        <f t="shared" si="417"/>
        <v>13.525</v>
      </c>
      <c r="O3366" s="25">
        <f t="shared" si="418"/>
        <v>1.0260245757290616</v>
      </c>
      <c r="P3366" s="26">
        <f t="shared" si="419"/>
        <v>0.43892266972668481</v>
      </c>
      <c r="R3366" s="2">
        <f t="shared" si="420"/>
        <v>1.1409073271135257</v>
      </c>
      <c r="S3366" s="2"/>
      <c r="T3366" s="2">
        <f t="shared" si="421"/>
        <v>0.19018161008094095</v>
      </c>
      <c r="U3366" s="2"/>
      <c r="V3366" s="38">
        <f t="shared" si="422"/>
        <v>3.0259938142145712E-2</v>
      </c>
      <c r="W3366" s="8">
        <v>4779</v>
      </c>
      <c r="X3366" s="9">
        <f t="shared" si="423"/>
        <v>5.0426898381261444E-2</v>
      </c>
    </row>
    <row r="3367" spans="1:24">
      <c r="A3367" s="15" t="s">
        <v>11029</v>
      </c>
      <c r="B3367" s="1" t="s">
        <v>11030</v>
      </c>
      <c r="C3367" t="s">
        <v>11031</v>
      </c>
      <c r="D3367" s="1">
        <v>13</v>
      </c>
      <c r="E3367" s="30">
        <v>15.802099999999999</v>
      </c>
      <c r="F3367" s="31">
        <v>18.968800000000002</v>
      </c>
      <c r="G3367" s="31">
        <v>15.004099999999999</v>
      </c>
      <c r="H3367" s="35">
        <v>10.933</v>
      </c>
      <c r="I3367" s="32">
        <v>11.3521</v>
      </c>
      <c r="J3367" s="36">
        <v>9.6491900000000008</v>
      </c>
      <c r="L3367" s="21">
        <f t="shared" si="416"/>
        <v>10.644763333333334</v>
      </c>
      <c r="M3367" s="22">
        <f t="shared" si="417"/>
        <v>16.591666666666665</v>
      </c>
      <c r="O3367" s="25">
        <f t="shared" si="418"/>
        <v>0.88729132703601499</v>
      </c>
      <c r="P3367" s="26">
        <f t="shared" si="419"/>
        <v>2.0969676114173557</v>
      </c>
      <c r="R3367" s="2">
        <f t="shared" si="420"/>
        <v>1.5586693801553124</v>
      </c>
      <c r="S3367" s="2"/>
      <c r="T3367" s="2">
        <f t="shared" si="421"/>
        <v>0.6403149407394344</v>
      </c>
      <c r="U3367" s="2"/>
      <c r="V3367" s="38">
        <f t="shared" si="422"/>
        <v>5.3140612444503386E-3</v>
      </c>
      <c r="W3367" s="8">
        <v>2995</v>
      </c>
      <c r="X3367" s="9">
        <f t="shared" si="423"/>
        <v>1.4130612270718696E-2</v>
      </c>
    </row>
    <row r="3368" spans="1:24">
      <c r="A3368" s="15" t="s">
        <v>21965</v>
      </c>
      <c r="B3368" s="1" t="s">
        <v>21966</v>
      </c>
      <c r="C3368" t="s">
        <v>21967</v>
      </c>
      <c r="D3368" s="1">
        <v>3</v>
      </c>
      <c r="E3368" s="30">
        <v>16.786100000000001</v>
      </c>
      <c r="F3368" s="31">
        <v>14.4665</v>
      </c>
      <c r="G3368" s="31">
        <v>21.354600000000001</v>
      </c>
      <c r="H3368" s="35">
        <v>12.4983</v>
      </c>
      <c r="I3368" s="32">
        <v>13.267799999999999</v>
      </c>
      <c r="J3368" s="36">
        <v>11.347099999999999</v>
      </c>
      <c r="L3368" s="21">
        <f t="shared" si="416"/>
        <v>12.371066666666666</v>
      </c>
      <c r="M3368" s="22">
        <f t="shared" si="417"/>
        <v>17.535733333333337</v>
      </c>
      <c r="O3368" s="25">
        <f t="shared" si="418"/>
        <v>0.96665059009620102</v>
      </c>
      <c r="P3368" s="26">
        <f t="shared" si="419"/>
        <v>3.5047029836111974</v>
      </c>
      <c r="R3368" s="2">
        <f t="shared" si="420"/>
        <v>1.4174794951661407</v>
      </c>
      <c r="S3368" s="2"/>
      <c r="T3368" s="2">
        <f t="shared" si="421"/>
        <v>0.5033278657240573</v>
      </c>
      <c r="U3368" s="2"/>
      <c r="V3368" s="38">
        <f t="shared" si="422"/>
        <v>3.4825453271956248E-2</v>
      </c>
      <c r="W3368" s="8">
        <v>4914</v>
      </c>
      <c r="X3368" s="9">
        <f t="shared" si="423"/>
        <v>5.6440763096837522E-2</v>
      </c>
    </row>
    <row r="3369" spans="1:24">
      <c r="A3369" s="15" t="s">
        <v>16986</v>
      </c>
      <c r="B3369" s="1" t="s">
        <v>16987</v>
      </c>
      <c r="C3369" t="s">
        <v>16988</v>
      </c>
      <c r="D3369" s="1">
        <v>8</v>
      </c>
      <c r="E3369" s="30">
        <v>11.0495</v>
      </c>
      <c r="F3369" s="31">
        <v>9.8553200000000007</v>
      </c>
      <c r="G3369" s="31">
        <v>11.521699999999999</v>
      </c>
      <c r="H3369" s="35">
        <v>12.864100000000001</v>
      </c>
      <c r="I3369" s="32">
        <v>13.159000000000001</v>
      </c>
      <c r="J3369" s="36">
        <v>13.5632</v>
      </c>
      <c r="L3369" s="21">
        <f t="shared" si="416"/>
        <v>13.195433333333334</v>
      </c>
      <c r="M3369" s="22">
        <f t="shared" si="417"/>
        <v>10.808839999999998</v>
      </c>
      <c r="O3369" s="25">
        <f t="shared" si="418"/>
        <v>0.35097114316327088</v>
      </c>
      <c r="P3369" s="26">
        <f t="shared" si="419"/>
        <v>0.85886174836233031</v>
      </c>
      <c r="R3369" s="2">
        <f t="shared" si="420"/>
        <v>0.81913490273150036</v>
      </c>
      <c r="S3369" s="2"/>
      <c r="T3369" s="2">
        <f t="shared" si="421"/>
        <v>-0.28782702705690677</v>
      </c>
      <c r="U3369" s="2"/>
      <c r="V3369" s="38">
        <f t="shared" si="422"/>
        <v>5.6001929710127012E-3</v>
      </c>
      <c r="W3369" s="8">
        <v>3044</v>
      </c>
      <c r="X3369" s="9">
        <f t="shared" si="423"/>
        <v>1.4651753226394596E-2</v>
      </c>
    </row>
    <row r="3370" spans="1:24">
      <c r="A3370" s="15" t="s">
        <v>1199</v>
      </c>
      <c r="B3370" s="1" t="s">
        <v>1200</v>
      </c>
      <c r="C3370" t="s">
        <v>1201</v>
      </c>
      <c r="D3370" s="1">
        <v>21</v>
      </c>
      <c r="E3370" s="30">
        <v>14.013500000000001</v>
      </c>
      <c r="F3370" s="31">
        <v>14.005800000000001</v>
      </c>
      <c r="G3370" s="31">
        <v>13.991</v>
      </c>
      <c r="H3370" s="35">
        <v>14.450100000000001</v>
      </c>
      <c r="I3370" s="32">
        <v>11.4406</v>
      </c>
      <c r="J3370" s="36">
        <v>12.3544</v>
      </c>
      <c r="L3370" s="21">
        <f t="shared" si="416"/>
        <v>12.748366666666668</v>
      </c>
      <c r="M3370" s="22">
        <f t="shared" si="417"/>
        <v>14.003433333333334</v>
      </c>
      <c r="O3370" s="25">
        <f t="shared" si="418"/>
        <v>1.5429451912927221</v>
      </c>
      <c r="P3370" s="26">
        <f t="shared" si="419"/>
        <v>1.1435179637126142E-2</v>
      </c>
      <c r="R3370" s="2">
        <f t="shared" si="420"/>
        <v>1.0984492131018091</v>
      </c>
      <c r="S3370" s="2"/>
      <c r="T3370" s="2">
        <f t="shared" si="421"/>
        <v>0.13546816816814555</v>
      </c>
      <c r="U3370" s="2"/>
      <c r="V3370" s="38">
        <f t="shared" si="422"/>
        <v>0.11583191294018938</v>
      </c>
      <c r="W3370" s="8">
        <v>6193</v>
      </c>
      <c r="X3370" s="9">
        <f t="shared" si="423"/>
        <v>0.14895613671171778</v>
      </c>
    </row>
    <row r="3371" spans="1:24">
      <c r="A3371" s="15" t="s">
        <v>14574</v>
      </c>
      <c r="B3371" s="1" t="s">
        <v>14575</v>
      </c>
      <c r="C3371" t="s">
        <v>14576</v>
      </c>
      <c r="D3371" s="1">
        <v>3</v>
      </c>
      <c r="E3371" s="30">
        <v>14.2356</v>
      </c>
      <c r="F3371" s="31">
        <v>18.2974</v>
      </c>
      <c r="G3371" s="31">
        <v>19.581099999999999</v>
      </c>
      <c r="H3371" s="35">
        <v>11.5412</v>
      </c>
      <c r="I3371" s="32">
        <v>10.612399999999999</v>
      </c>
      <c r="J3371" s="36">
        <v>10.7895</v>
      </c>
      <c r="L3371" s="21">
        <f t="shared" si="416"/>
        <v>10.981033333333334</v>
      </c>
      <c r="M3371" s="22">
        <f t="shared" si="417"/>
        <v>17.371366666666667</v>
      </c>
      <c r="O3371" s="25">
        <f t="shared" si="418"/>
        <v>0.49313398111804618</v>
      </c>
      <c r="P3371" s="26">
        <f t="shared" si="419"/>
        <v>2.7904741287697497</v>
      </c>
      <c r="R3371" s="2">
        <f t="shared" si="420"/>
        <v>1.5819428044112422</v>
      </c>
      <c r="S3371" s="2"/>
      <c r="T3371" s="2">
        <f t="shared" si="421"/>
        <v>0.66169743970707995</v>
      </c>
      <c r="U3371" s="2"/>
      <c r="V3371" s="38">
        <f t="shared" si="422"/>
        <v>8.726612296100382E-3</v>
      </c>
      <c r="W3371" s="8">
        <v>3493</v>
      </c>
      <c r="X3371" s="9">
        <f t="shared" si="423"/>
        <v>1.9896576102531763E-2</v>
      </c>
    </row>
    <row r="3372" spans="1:24">
      <c r="A3372" s="15" t="s">
        <v>14742</v>
      </c>
      <c r="B3372" s="1" t="s">
        <v>14743</v>
      </c>
      <c r="C3372" t="s">
        <v>14744</v>
      </c>
      <c r="D3372" s="1">
        <v>41</v>
      </c>
      <c r="E3372" s="30">
        <v>14.1343</v>
      </c>
      <c r="F3372" s="31">
        <v>16.7134</v>
      </c>
      <c r="G3372" s="31">
        <v>17.004300000000001</v>
      </c>
      <c r="H3372" s="35">
        <v>8.6504700000000003</v>
      </c>
      <c r="I3372" s="32">
        <v>10.925700000000001</v>
      </c>
      <c r="J3372" s="36">
        <v>11.819800000000001</v>
      </c>
      <c r="L3372" s="21">
        <f t="shared" si="416"/>
        <v>10.465323333333334</v>
      </c>
      <c r="M3372" s="22">
        <f t="shared" si="417"/>
        <v>15.950666666666669</v>
      </c>
      <c r="O3372" s="25">
        <f t="shared" si="418"/>
        <v>1.6340511523919086</v>
      </c>
      <c r="P3372" s="26">
        <f t="shared" si="419"/>
        <v>1.5797299146795107</v>
      </c>
      <c r="R3372" s="2">
        <f t="shared" si="420"/>
        <v>1.524144659330481</v>
      </c>
      <c r="S3372" s="2"/>
      <c r="T3372" s="2">
        <f t="shared" si="421"/>
        <v>0.60799983812938174</v>
      </c>
      <c r="U3372" s="2"/>
      <c r="V3372" s="38">
        <f t="shared" si="422"/>
        <v>6.9578107181591112E-3</v>
      </c>
      <c r="W3372" s="8">
        <v>3276</v>
      </c>
      <c r="X3372" s="9">
        <f t="shared" si="423"/>
        <v>1.6914531306294004E-2</v>
      </c>
    </row>
    <row r="3373" spans="1:24">
      <c r="A3373" s="15" t="s">
        <v>21629</v>
      </c>
      <c r="B3373" s="1" t="s">
        <v>21630</v>
      </c>
      <c r="C3373" t="s">
        <v>21631</v>
      </c>
      <c r="D3373" s="1">
        <v>1</v>
      </c>
      <c r="E3373" s="30">
        <v>12.258599999999999</v>
      </c>
      <c r="F3373" s="31">
        <v>12.039099999999999</v>
      </c>
      <c r="G3373" s="31">
        <v>11.3657</v>
      </c>
      <c r="H3373" s="35">
        <v>10.0411</v>
      </c>
      <c r="I3373" s="32">
        <v>10.335900000000001</v>
      </c>
      <c r="J3373" s="36">
        <v>11.487299999999999</v>
      </c>
      <c r="L3373" s="21">
        <f t="shared" si="416"/>
        <v>10.621433333333334</v>
      </c>
      <c r="M3373" s="22">
        <f t="shared" si="417"/>
        <v>11.887799999999999</v>
      </c>
      <c r="O3373" s="25">
        <f t="shared" si="418"/>
        <v>0.76421238758170662</v>
      </c>
      <c r="P3373" s="26">
        <f t="shared" si="419"/>
        <v>0.46528095813175024</v>
      </c>
      <c r="R3373" s="2">
        <f t="shared" si="420"/>
        <v>1.1192274740069605</v>
      </c>
      <c r="S3373" s="2"/>
      <c r="T3373" s="2">
        <f t="shared" si="421"/>
        <v>0.16250328231071631</v>
      </c>
      <c r="U3373" s="2"/>
      <c r="V3373" s="38">
        <f t="shared" si="422"/>
        <v>3.5164601401465906E-2</v>
      </c>
      <c r="W3373" s="8">
        <v>4930</v>
      </c>
      <c r="X3373" s="9">
        <f t="shared" si="423"/>
        <v>5.6805453460704758E-2</v>
      </c>
    </row>
    <row r="3374" spans="1:24">
      <c r="A3374" s="15" t="s">
        <v>446</v>
      </c>
      <c r="B3374" s="1" t="s">
        <v>447</v>
      </c>
      <c r="C3374" t="s">
        <v>448</v>
      </c>
      <c r="D3374" s="1">
        <v>23</v>
      </c>
      <c r="E3374" s="30">
        <v>18.942399999999999</v>
      </c>
      <c r="F3374" s="31">
        <v>15.368399999999999</v>
      </c>
      <c r="G3374" s="31">
        <v>15.5265</v>
      </c>
      <c r="H3374" s="35">
        <v>14.397600000000001</v>
      </c>
      <c r="I3374" s="32">
        <v>9.0137499999999999</v>
      </c>
      <c r="J3374" s="36">
        <v>8.91357</v>
      </c>
      <c r="L3374" s="21">
        <f t="shared" si="416"/>
        <v>10.774973333333334</v>
      </c>
      <c r="M3374" s="22">
        <f t="shared" si="417"/>
        <v>16.612433333333332</v>
      </c>
      <c r="O3374" s="25">
        <f t="shared" si="418"/>
        <v>3.1376865653907089</v>
      </c>
      <c r="P3374" s="26">
        <f t="shared" si="419"/>
        <v>2.0193581661838329</v>
      </c>
      <c r="R3374" s="2">
        <f t="shared" si="420"/>
        <v>1.5417609695553769</v>
      </c>
      <c r="S3374" s="2"/>
      <c r="T3374" s="2">
        <f t="shared" si="421"/>
        <v>0.62457911105849162</v>
      </c>
      <c r="U3374" s="2"/>
      <c r="V3374" s="38">
        <f t="shared" si="422"/>
        <v>2.6777170638697563E-2</v>
      </c>
      <c r="W3374" s="8">
        <v>4659</v>
      </c>
      <c r="X3374" s="9">
        <f t="shared" si="423"/>
        <v>4.5772351785058465E-2</v>
      </c>
    </row>
    <row r="3375" spans="1:24">
      <c r="A3375" s="15" t="s">
        <v>7822</v>
      </c>
      <c r="B3375" s="1" t="s">
        <v>7823</v>
      </c>
      <c r="C3375" t="s">
        <v>7824</v>
      </c>
      <c r="D3375" s="1">
        <v>8</v>
      </c>
      <c r="E3375" s="30">
        <v>12.710599999999999</v>
      </c>
      <c r="F3375" s="31">
        <v>13.551600000000001</v>
      </c>
      <c r="G3375" s="31">
        <v>14.477399999999999</v>
      </c>
      <c r="H3375" s="35">
        <v>13.1166</v>
      </c>
      <c r="I3375" s="32">
        <v>12.262</v>
      </c>
      <c r="J3375" s="36">
        <v>13.377599999999999</v>
      </c>
      <c r="L3375" s="21">
        <f t="shared" si="416"/>
        <v>12.918733333333334</v>
      </c>
      <c r="M3375" s="22">
        <f t="shared" si="417"/>
        <v>13.579866666666666</v>
      </c>
      <c r="O3375" s="25">
        <f t="shared" si="418"/>
        <v>0.58352742294885562</v>
      </c>
      <c r="P3375" s="26">
        <f t="shared" si="419"/>
        <v>0.88373910931526245</v>
      </c>
      <c r="R3375" s="2">
        <f t="shared" si="420"/>
        <v>1.0511763279165656</v>
      </c>
      <c r="S3375" s="2"/>
      <c r="T3375" s="2">
        <f t="shared" si="421"/>
        <v>7.2004692205608664E-2</v>
      </c>
      <c r="U3375" s="2"/>
      <c r="V3375" s="38">
        <f t="shared" si="422"/>
        <v>0.17019755620606022</v>
      </c>
      <c r="W3375" s="8">
        <v>6591</v>
      </c>
      <c r="X3375" s="9">
        <f t="shared" si="423"/>
        <v>0.20565215257549135</v>
      </c>
    </row>
    <row r="3376" spans="1:24">
      <c r="A3376" s="15" t="s">
        <v>15393</v>
      </c>
      <c r="B3376" s="1" t="s">
        <v>15394</v>
      </c>
      <c r="C3376" t="s">
        <v>15395</v>
      </c>
      <c r="D3376" s="1">
        <v>15</v>
      </c>
      <c r="E3376" s="30">
        <v>16.950099999999999</v>
      </c>
      <c r="F3376" s="31">
        <v>14.561199999999999</v>
      </c>
      <c r="G3376" s="31">
        <v>18.3535</v>
      </c>
      <c r="H3376" s="35">
        <v>8.9307400000000001</v>
      </c>
      <c r="I3376" s="32">
        <v>12.6388</v>
      </c>
      <c r="J3376" s="36">
        <v>9.7123500000000007</v>
      </c>
      <c r="L3376" s="21">
        <f t="shared" si="416"/>
        <v>10.427296666666667</v>
      </c>
      <c r="M3376" s="22">
        <f t="shared" si="417"/>
        <v>16.621600000000001</v>
      </c>
      <c r="O3376" s="25">
        <f t="shared" si="418"/>
        <v>1.954683808965872</v>
      </c>
      <c r="P3376" s="26">
        <f t="shared" si="419"/>
        <v>1.9173729449431587</v>
      </c>
      <c r="R3376" s="2">
        <f t="shared" si="420"/>
        <v>1.5940469070123322</v>
      </c>
      <c r="S3376" s="2"/>
      <c r="T3376" s="2">
        <f t="shared" si="421"/>
        <v>0.67269408322950563</v>
      </c>
      <c r="U3376" s="2"/>
      <c r="V3376" s="38">
        <f t="shared" si="422"/>
        <v>8.6356526160767198E-3</v>
      </c>
      <c r="W3376" s="8">
        <v>3480</v>
      </c>
      <c r="X3376" s="9">
        <f t="shared" si="423"/>
        <v>1.9762740642079023E-2</v>
      </c>
    </row>
    <row r="3377" spans="1:24">
      <c r="A3377" s="15" t="s">
        <v>10578</v>
      </c>
      <c r="B3377" s="1" t="s">
        <v>10579</v>
      </c>
      <c r="C3377" t="s">
        <v>10580</v>
      </c>
      <c r="D3377" s="1">
        <v>14</v>
      </c>
      <c r="E3377" s="30">
        <v>10.9665</v>
      </c>
      <c r="F3377" s="31">
        <v>7.9004099999999999</v>
      </c>
      <c r="G3377" s="31">
        <v>11.4604</v>
      </c>
      <c r="H3377" s="35">
        <v>8.1780200000000001</v>
      </c>
      <c r="I3377" s="32">
        <v>14.458600000000001</v>
      </c>
      <c r="J3377" s="36">
        <v>12.1203</v>
      </c>
      <c r="L3377" s="21">
        <f t="shared" si="416"/>
        <v>11.58564</v>
      </c>
      <c r="M3377" s="22">
        <f t="shared" si="417"/>
        <v>10.109103333333334</v>
      </c>
      <c r="O3377" s="25">
        <f t="shared" si="418"/>
        <v>3.1742427869966092</v>
      </c>
      <c r="P3377" s="26">
        <f t="shared" si="419"/>
        <v>1.9286598930431773</v>
      </c>
      <c r="R3377" s="2">
        <f t="shared" si="420"/>
        <v>0.87255458769073901</v>
      </c>
      <c r="S3377" s="2"/>
      <c r="T3377" s="2">
        <f t="shared" si="421"/>
        <v>-0.19668270462268297</v>
      </c>
      <c r="U3377" s="2"/>
      <c r="V3377" s="38">
        <f t="shared" si="422"/>
        <v>0.26448085518307002</v>
      </c>
      <c r="W3377" s="8">
        <v>7084</v>
      </c>
      <c r="X3377" s="9">
        <f t="shared" si="423"/>
        <v>0.29733561980208495</v>
      </c>
    </row>
    <row r="3378" spans="1:24">
      <c r="A3378" s="15" t="s">
        <v>2883</v>
      </c>
      <c r="B3378" s="1" t="s">
        <v>2884</v>
      </c>
      <c r="C3378" t="s">
        <v>2885</v>
      </c>
      <c r="D3378" s="1">
        <v>71</v>
      </c>
      <c r="E3378" s="30">
        <v>11.899100000000001</v>
      </c>
      <c r="F3378" s="31">
        <v>11.4839</v>
      </c>
      <c r="G3378" s="31">
        <v>11.1591</v>
      </c>
      <c r="H3378" s="35">
        <v>14.177300000000001</v>
      </c>
      <c r="I3378" s="32">
        <v>12.0383</v>
      </c>
      <c r="J3378" s="36">
        <v>13.6015</v>
      </c>
      <c r="L3378" s="21">
        <f t="shared" si="416"/>
        <v>13.272366666666668</v>
      </c>
      <c r="M3378" s="22">
        <f t="shared" si="417"/>
        <v>11.514033333333336</v>
      </c>
      <c r="O3378" s="25">
        <f t="shared" si="418"/>
        <v>1.1068318812418327</v>
      </c>
      <c r="P3378" s="26">
        <f t="shared" si="419"/>
        <v>0.37091914662542486</v>
      </c>
      <c r="R3378" s="2">
        <f t="shared" si="420"/>
        <v>0.86751923168688838</v>
      </c>
      <c r="S3378" s="2"/>
      <c r="T3378" s="2">
        <f t="shared" si="421"/>
        <v>-0.20503235431258998</v>
      </c>
      <c r="U3378" s="2"/>
      <c r="V3378" s="38">
        <f t="shared" si="422"/>
        <v>2.9742290803402405E-2</v>
      </c>
      <c r="W3378" s="8">
        <v>4761</v>
      </c>
      <c r="X3378" s="9">
        <f t="shared" si="423"/>
        <v>4.9751649644674802E-2</v>
      </c>
    </row>
    <row r="3379" spans="1:24">
      <c r="A3379" s="15" t="s">
        <v>7421</v>
      </c>
      <c r="B3379" s="1" t="s">
        <v>7422</v>
      </c>
      <c r="C3379" t="s">
        <v>7423</v>
      </c>
      <c r="D3379" s="1">
        <v>28</v>
      </c>
      <c r="E3379" s="30">
        <v>12.8619</v>
      </c>
      <c r="F3379" s="31">
        <v>9.4440299999999997</v>
      </c>
      <c r="G3379" s="31">
        <v>10.8101</v>
      </c>
      <c r="H3379" s="35">
        <v>11.6846</v>
      </c>
      <c r="I3379" s="32">
        <v>9.5839700000000008</v>
      </c>
      <c r="J3379" s="36">
        <v>10.8232</v>
      </c>
      <c r="L3379" s="21">
        <f t="shared" si="416"/>
        <v>10.697256666666666</v>
      </c>
      <c r="M3379" s="22">
        <f t="shared" si="417"/>
        <v>11.038676666666667</v>
      </c>
      <c r="O3379" s="25">
        <f t="shared" si="418"/>
        <v>1.0559630162242104</v>
      </c>
      <c r="P3379" s="26">
        <f t="shared" si="419"/>
        <v>1.7203616781459929</v>
      </c>
      <c r="R3379" s="2">
        <f t="shared" si="420"/>
        <v>1.0319165941922182</v>
      </c>
      <c r="S3379" s="2"/>
      <c r="T3379" s="2">
        <f t="shared" si="421"/>
        <v>4.5326368040231241E-2</v>
      </c>
      <c r="U3379" s="2"/>
      <c r="V3379" s="38">
        <f t="shared" si="422"/>
        <v>0.39206267423713265</v>
      </c>
      <c r="W3379" s="8">
        <v>7592</v>
      </c>
      <c r="X3379" s="9">
        <f t="shared" si="423"/>
        <v>0.41127333214232403</v>
      </c>
    </row>
    <row r="3380" spans="1:24">
      <c r="A3380" s="15" t="s">
        <v>23264</v>
      </c>
      <c r="B3380" s="1" t="s">
        <v>23265</v>
      </c>
      <c r="C3380" t="s">
        <v>23266</v>
      </c>
      <c r="D3380" s="1">
        <v>1</v>
      </c>
      <c r="E3380" s="30">
        <v>17.594000000000001</v>
      </c>
      <c r="F3380" s="31">
        <v>24.868099999999998</v>
      </c>
      <c r="G3380" s="31">
        <v>18.769200000000001</v>
      </c>
      <c r="H3380" s="35">
        <v>8.83413</v>
      </c>
      <c r="I3380" s="32">
        <v>8.0484299999999998</v>
      </c>
      <c r="J3380" s="36">
        <v>8.7779600000000002</v>
      </c>
      <c r="L3380" s="21">
        <f t="shared" si="416"/>
        <v>8.5535066666666655</v>
      </c>
      <c r="M3380" s="22">
        <f t="shared" si="417"/>
        <v>20.410433333333334</v>
      </c>
      <c r="O3380" s="25">
        <f t="shared" si="418"/>
        <v>0.4383099321636843</v>
      </c>
      <c r="P3380" s="26">
        <f t="shared" si="419"/>
        <v>3.9049158561143411</v>
      </c>
      <c r="R3380" s="2">
        <f t="shared" si="420"/>
        <v>2.3862065149108438</v>
      </c>
      <c r="S3380" s="2"/>
      <c r="T3380" s="2">
        <f t="shared" si="421"/>
        <v>1.254718906882599</v>
      </c>
      <c r="U3380" s="2"/>
      <c r="V3380" s="38">
        <f t="shared" si="422"/>
        <v>3.1997111357890797E-3</v>
      </c>
      <c r="W3380" s="8">
        <v>2476</v>
      </c>
      <c r="X3380" s="9">
        <f t="shared" si="423"/>
        <v>1.0291801084581676E-2</v>
      </c>
    </row>
    <row r="3381" spans="1:24">
      <c r="A3381" s="15" t="s">
        <v>19943</v>
      </c>
      <c r="B3381" s="1" t="s">
        <v>19944</v>
      </c>
      <c r="C3381" t="s">
        <v>19945</v>
      </c>
      <c r="D3381" s="1">
        <v>5</v>
      </c>
      <c r="E3381" s="30">
        <v>9.0160900000000002</v>
      </c>
      <c r="F3381" s="31">
        <v>10.2705</v>
      </c>
      <c r="G3381" s="31">
        <v>11.526400000000001</v>
      </c>
      <c r="H3381" s="35">
        <v>13.208500000000001</v>
      </c>
      <c r="I3381" s="32">
        <v>13.8444</v>
      </c>
      <c r="J3381" s="36">
        <v>12.5984</v>
      </c>
      <c r="L3381" s="21">
        <f t="shared" si="416"/>
        <v>13.2171</v>
      </c>
      <c r="M3381" s="22">
        <f t="shared" si="417"/>
        <v>10.270996666666667</v>
      </c>
      <c r="O3381" s="25">
        <f t="shared" si="418"/>
        <v>0.62304451686857831</v>
      </c>
      <c r="P3381" s="26">
        <f t="shared" si="419"/>
        <v>1.2551550736993951</v>
      </c>
      <c r="R3381" s="2">
        <f t="shared" si="420"/>
        <v>0.77709911150454081</v>
      </c>
      <c r="S3381" s="2"/>
      <c r="T3381" s="2">
        <f t="shared" si="421"/>
        <v>-0.36382948266704346</v>
      </c>
      <c r="U3381" s="2"/>
      <c r="V3381" s="38">
        <f t="shared" si="422"/>
        <v>1.0967617542878286E-2</v>
      </c>
      <c r="W3381" s="8">
        <v>3728</v>
      </c>
      <c r="X3381" s="9">
        <f t="shared" si="423"/>
        <v>2.3429749493423462E-2</v>
      </c>
    </row>
    <row r="3382" spans="1:24">
      <c r="A3382" s="15" t="s">
        <v>22284</v>
      </c>
      <c r="B3382" s="1" t="s">
        <v>22285</v>
      </c>
      <c r="C3382" t="s">
        <v>22286</v>
      </c>
      <c r="D3382" s="1">
        <v>2</v>
      </c>
      <c r="E3382" s="30">
        <v>8.2778500000000008</v>
      </c>
      <c r="F3382" s="31">
        <v>6.9051999999999998</v>
      </c>
      <c r="G3382" s="31">
        <v>10.2216</v>
      </c>
      <c r="H3382" s="35">
        <v>13.133100000000001</v>
      </c>
      <c r="I3382" s="32">
        <v>14.045199999999999</v>
      </c>
      <c r="J3382" s="36">
        <v>10.765700000000001</v>
      </c>
      <c r="L3382" s="21">
        <f t="shared" si="416"/>
        <v>12.648000000000001</v>
      </c>
      <c r="M3382" s="22">
        <f t="shared" si="417"/>
        <v>8.4682166666666685</v>
      </c>
      <c r="O3382" s="25">
        <f t="shared" si="418"/>
        <v>1.6927113073409785</v>
      </c>
      <c r="P3382" s="26">
        <f t="shared" si="419"/>
        <v>1.6663753601254823</v>
      </c>
      <c r="R3382" s="2">
        <f t="shared" si="420"/>
        <v>0.66953009698503063</v>
      </c>
      <c r="S3382" s="2"/>
      <c r="T3382" s="2">
        <f t="shared" si="421"/>
        <v>-0.57877918527489247</v>
      </c>
      <c r="U3382" s="2"/>
      <c r="V3382" s="38">
        <f t="shared" si="422"/>
        <v>1.9053977181714629E-2</v>
      </c>
      <c r="W3382" s="8">
        <v>4325</v>
      </c>
      <c r="X3382" s="9">
        <f t="shared" si="423"/>
        <v>3.5085751277497183E-2</v>
      </c>
    </row>
    <row r="3383" spans="1:24">
      <c r="A3383" s="15" t="s">
        <v>15162</v>
      </c>
      <c r="B3383" s="1" t="s">
        <v>15163</v>
      </c>
      <c r="C3383" t="s">
        <v>15164</v>
      </c>
      <c r="D3383" s="1">
        <v>5</v>
      </c>
      <c r="E3383" s="30">
        <v>15.3812</v>
      </c>
      <c r="F3383" s="31">
        <v>14.2011</v>
      </c>
      <c r="G3383" s="31">
        <v>17.042899999999999</v>
      </c>
      <c r="H3383" s="35">
        <v>13.3453</v>
      </c>
      <c r="I3383" s="32">
        <v>6.9351399999999996</v>
      </c>
      <c r="J3383" s="36">
        <v>12.2338</v>
      </c>
      <c r="L3383" s="21">
        <f t="shared" si="416"/>
        <v>10.83808</v>
      </c>
      <c r="M3383" s="22">
        <f t="shared" si="417"/>
        <v>15.541733333333333</v>
      </c>
      <c r="O3383" s="25">
        <f t="shared" si="418"/>
        <v>3.4254289578387089</v>
      </c>
      <c r="P3383" s="26">
        <f t="shared" si="419"/>
        <v>1.4276851975604887</v>
      </c>
      <c r="R3383" s="2">
        <f t="shared" si="420"/>
        <v>1.4339932288129755</v>
      </c>
      <c r="S3383" s="2"/>
      <c r="T3383" s="2">
        <f t="shared" si="421"/>
        <v>0.52003821177970289</v>
      </c>
      <c r="U3383" s="2"/>
      <c r="V3383" s="38">
        <f t="shared" si="422"/>
        <v>4.6568231348029711E-2</v>
      </c>
      <c r="W3383" s="8">
        <v>5240</v>
      </c>
      <c r="X3383" s="9">
        <f t="shared" si="423"/>
        <v>7.0776601995364244E-2</v>
      </c>
    </row>
    <row r="3384" spans="1:24">
      <c r="A3384" s="15" t="s">
        <v>603</v>
      </c>
      <c r="B3384" s="1" t="s">
        <v>604</v>
      </c>
      <c r="C3384" t="s">
        <v>605</v>
      </c>
      <c r="D3384" s="1">
        <v>3</v>
      </c>
      <c r="E3384" s="30">
        <v>15.1069</v>
      </c>
      <c r="F3384" s="31">
        <v>16.830200000000001</v>
      </c>
      <c r="G3384" s="31">
        <v>19.726900000000001</v>
      </c>
      <c r="H3384" s="35">
        <v>9.0778400000000001</v>
      </c>
      <c r="I3384" s="32">
        <v>11.226699999999999</v>
      </c>
      <c r="J3384" s="36">
        <v>10.3317</v>
      </c>
      <c r="L3384" s="21">
        <f t="shared" si="416"/>
        <v>10.21208</v>
      </c>
      <c r="M3384" s="22">
        <f t="shared" si="417"/>
        <v>17.221333333333334</v>
      </c>
      <c r="O3384" s="25">
        <f t="shared" si="418"/>
        <v>1.0794125871046709</v>
      </c>
      <c r="P3384" s="26">
        <f t="shared" si="419"/>
        <v>2.3347031852750262</v>
      </c>
      <c r="R3384" s="2">
        <f t="shared" si="420"/>
        <v>1.686368823328189</v>
      </c>
      <c r="S3384" s="2"/>
      <c r="T3384" s="2">
        <f t="shared" si="421"/>
        <v>0.75392010057117431</v>
      </c>
      <c r="U3384" s="2"/>
      <c r="V3384" s="38">
        <f t="shared" si="422"/>
        <v>4.586027377968053E-3</v>
      </c>
      <c r="W3384" s="8">
        <v>2856</v>
      </c>
      <c r="X3384" s="9">
        <f t="shared" si="423"/>
        <v>1.2788207996546768E-2</v>
      </c>
    </row>
    <row r="3385" spans="1:24">
      <c r="A3385" s="15" t="s">
        <v>13393</v>
      </c>
      <c r="B3385" s="1" t="s">
        <v>13394</v>
      </c>
      <c r="C3385" t="s">
        <v>13395</v>
      </c>
      <c r="D3385" s="1">
        <v>28</v>
      </c>
      <c r="E3385" s="30">
        <v>15.1701</v>
      </c>
      <c r="F3385" s="31">
        <v>16.138500000000001</v>
      </c>
      <c r="G3385" s="31">
        <v>20.398499999999999</v>
      </c>
      <c r="H3385" s="35">
        <v>10.3398</v>
      </c>
      <c r="I3385" s="32">
        <v>12.395899999999999</v>
      </c>
      <c r="J3385" s="36">
        <v>10.600300000000001</v>
      </c>
      <c r="L3385" s="21">
        <f t="shared" si="416"/>
        <v>11.112</v>
      </c>
      <c r="M3385" s="22">
        <f t="shared" si="417"/>
        <v>17.235699999999998</v>
      </c>
      <c r="O3385" s="25">
        <f t="shared" si="418"/>
        <v>1.119492952188623</v>
      </c>
      <c r="P3385" s="26">
        <f t="shared" si="419"/>
        <v>2.7815333037732972</v>
      </c>
      <c r="R3385" s="2">
        <f t="shared" si="420"/>
        <v>1.5510889128869689</v>
      </c>
      <c r="S3385" s="2"/>
      <c r="T3385" s="2">
        <f t="shared" si="421"/>
        <v>0.63328138818219726</v>
      </c>
      <c r="U3385" s="2"/>
      <c r="V3385" s="38">
        <f t="shared" si="422"/>
        <v>1.2034307868378558E-2</v>
      </c>
      <c r="W3385" s="8">
        <v>3834</v>
      </c>
      <c r="X3385" s="9">
        <f t="shared" si="423"/>
        <v>2.4997712014545339E-2</v>
      </c>
    </row>
    <row r="3386" spans="1:24">
      <c r="A3386" s="15" t="s">
        <v>12968</v>
      </c>
      <c r="B3386" s="1" t="s">
        <v>12969</v>
      </c>
      <c r="C3386" t="s">
        <v>12970</v>
      </c>
      <c r="D3386" s="1">
        <v>33</v>
      </c>
      <c r="E3386" s="30">
        <v>13.4779</v>
      </c>
      <c r="F3386" s="31">
        <v>13.3863</v>
      </c>
      <c r="G3386" s="31">
        <v>14.412800000000001</v>
      </c>
      <c r="H3386" s="35">
        <v>12.302</v>
      </c>
      <c r="I3386" s="32">
        <v>10.9237</v>
      </c>
      <c r="J3386" s="36">
        <v>12.2727</v>
      </c>
      <c r="L3386" s="21">
        <f t="shared" si="416"/>
        <v>11.832800000000001</v>
      </c>
      <c r="M3386" s="22">
        <f t="shared" si="417"/>
        <v>13.759</v>
      </c>
      <c r="O3386" s="25">
        <f t="shared" si="418"/>
        <v>0.787439985014731</v>
      </c>
      <c r="P3386" s="26">
        <f t="shared" si="419"/>
        <v>0.56805674892566882</v>
      </c>
      <c r="R3386" s="2">
        <f t="shared" si="420"/>
        <v>1.1627848015685214</v>
      </c>
      <c r="S3386" s="2"/>
      <c r="T3386" s="2">
        <f t="shared" si="421"/>
        <v>0.21758411965092467</v>
      </c>
      <c r="U3386" s="2"/>
      <c r="V3386" s="38">
        <f t="shared" si="422"/>
        <v>1.31940864567141E-2</v>
      </c>
      <c r="W3386" s="8">
        <v>3925</v>
      </c>
      <c r="X3386" s="9">
        <f t="shared" si="423"/>
        <v>2.6771389692043589E-2</v>
      </c>
    </row>
    <row r="3387" spans="1:24">
      <c r="A3387" s="15" t="s">
        <v>7370</v>
      </c>
      <c r="B3387" s="1" t="s">
        <v>7371</v>
      </c>
      <c r="C3387" t="s">
        <v>7372</v>
      </c>
      <c r="D3387" s="1">
        <v>5</v>
      </c>
      <c r="E3387" s="30">
        <v>10.6639</v>
      </c>
      <c r="F3387" s="31">
        <v>10.0372</v>
      </c>
      <c r="G3387" s="31">
        <v>11.104799999999999</v>
      </c>
      <c r="H3387" s="35">
        <v>12.7134</v>
      </c>
      <c r="I3387" s="32">
        <v>15.758100000000001</v>
      </c>
      <c r="J3387" s="36">
        <v>14.2332</v>
      </c>
      <c r="L3387" s="21">
        <f t="shared" si="416"/>
        <v>14.234900000000001</v>
      </c>
      <c r="M3387" s="22">
        <f t="shared" si="417"/>
        <v>10.601966666666668</v>
      </c>
      <c r="O3387" s="25">
        <f t="shared" si="418"/>
        <v>1.5223507118926312</v>
      </c>
      <c r="P3387" s="26">
        <f t="shared" si="419"/>
        <v>0.5364878780861061</v>
      </c>
      <c r="R3387" s="2">
        <f t="shared" si="420"/>
        <v>0.74478687357597639</v>
      </c>
      <c r="S3387" s="2"/>
      <c r="T3387" s="2">
        <f t="shared" si="421"/>
        <v>-0.42510044840542865</v>
      </c>
      <c r="U3387" s="2"/>
      <c r="V3387" s="38">
        <f t="shared" si="422"/>
        <v>8.7828233007446015E-3</v>
      </c>
      <c r="W3387" s="8">
        <v>3500</v>
      </c>
      <c r="X3387" s="9">
        <f t="shared" si="423"/>
        <v>1.9984687076322859E-2</v>
      </c>
    </row>
    <row r="3388" spans="1:24">
      <c r="A3388" s="15" t="s">
        <v>10045</v>
      </c>
      <c r="B3388" s="1" t="s">
        <v>10046</v>
      </c>
      <c r="C3388" t="s">
        <v>10047</v>
      </c>
      <c r="D3388" s="1">
        <v>28</v>
      </c>
      <c r="E3388" s="30">
        <v>13.8835</v>
      </c>
      <c r="F3388" s="31">
        <v>17.034600000000001</v>
      </c>
      <c r="G3388" s="31">
        <v>16.0855</v>
      </c>
      <c r="H3388" s="35">
        <v>10.197800000000001</v>
      </c>
      <c r="I3388" s="32">
        <v>11.917400000000001</v>
      </c>
      <c r="J3388" s="36">
        <v>11.6357</v>
      </c>
      <c r="L3388" s="21">
        <f t="shared" si="416"/>
        <v>11.250300000000001</v>
      </c>
      <c r="M3388" s="22">
        <f t="shared" si="417"/>
        <v>15.667866666666669</v>
      </c>
      <c r="O3388" s="25">
        <f t="shared" si="418"/>
        <v>0.92231009427415434</v>
      </c>
      <c r="P3388" s="26">
        <f t="shared" si="419"/>
        <v>1.6165305451284659</v>
      </c>
      <c r="R3388" s="2">
        <f t="shared" si="420"/>
        <v>1.3926621216026833</v>
      </c>
      <c r="S3388" s="2"/>
      <c r="T3388" s="2">
        <f t="shared" si="421"/>
        <v>0.47784528334113946</v>
      </c>
      <c r="U3388" s="2"/>
      <c r="V3388" s="38">
        <f t="shared" si="422"/>
        <v>7.3590287548798801E-3</v>
      </c>
      <c r="W3388" s="8">
        <v>3329</v>
      </c>
      <c r="X3388" s="9">
        <f t="shared" si="423"/>
        <v>1.760507810269251E-2</v>
      </c>
    </row>
    <row r="3389" spans="1:24">
      <c r="A3389" s="15" t="s">
        <v>7983</v>
      </c>
      <c r="B3389" s="1" t="s">
        <v>7984</v>
      </c>
      <c r="C3389" t="s">
        <v>7985</v>
      </c>
      <c r="D3389" s="1">
        <v>25</v>
      </c>
      <c r="E3389" s="30">
        <v>18.6159</v>
      </c>
      <c r="F3389" s="31">
        <v>26.4848</v>
      </c>
      <c r="G3389" s="31">
        <v>17.496200000000002</v>
      </c>
      <c r="H3389" s="35">
        <v>10.357200000000001</v>
      </c>
      <c r="I3389" s="32">
        <v>9.2021700000000006</v>
      </c>
      <c r="J3389" s="36">
        <v>10.341100000000001</v>
      </c>
      <c r="L3389" s="21">
        <f t="shared" si="416"/>
        <v>9.966823333333334</v>
      </c>
      <c r="M3389" s="22">
        <f t="shared" si="417"/>
        <v>20.865633333333335</v>
      </c>
      <c r="O3389" s="25">
        <f t="shared" si="418"/>
        <v>0.66225813897100083</v>
      </c>
      <c r="P3389" s="26">
        <f t="shared" si="419"/>
        <v>4.8984392966875792</v>
      </c>
      <c r="R3389" s="2">
        <f t="shared" si="420"/>
        <v>2.0935088980206666</v>
      </c>
      <c r="S3389" s="2"/>
      <c r="T3389" s="2">
        <f t="shared" si="421"/>
        <v>1.0659230499640564</v>
      </c>
      <c r="U3389" s="2"/>
      <c r="V3389" s="38">
        <f t="shared" si="422"/>
        <v>9.3972693203974132E-3</v>
      </c>
      <c r="W3389" s="8">
        <v>3557</v>
      </c>
      <c r="X3389" s="9">
        <f t="shared" si="423"/>
        <v>2.1040161053597132E-2</v>
      </c>
    </row>
    <row r="3390" spans="1:24">
      <c r="A3390" s="15" t="s">
        <v>16376</v>
      </c>
      <c r="B3390" s="1" t="s">
        <v>16377</v>
      </c>
      <c r="C3390" t="s">
        <v>16378</v>
      </c>
      <c r="D3390" s="1">
        <v>29</v>
      </c>
      <c r="E3390" s="30">
        <v>10.774800000000001</v>
      </c>
      <c r="F3390" s="31">
        <v>7.4226099999999997</v>
      </c>
      <c r="G3390" s="31">
        <v>9.7866199999999992</v>
      </c>
      <c r="H3390" s="35">
        <v>13.507199999999999</v>
      </c>
      <c r="I3390" s="32">
        <v>13.283200000000001</v>
      </c>
      <c r="J3390" s="36">
        <v>13.6449</v>
      </c>
      <c r="L3390" s="21">
        <f t="shared" si="416"/>
        <v>13.478433333333333</v>
      </c>
      <c r="M3390" s="22">
        <f t="shared" si="417"/>
        <v>9.3280100000000008</v>
      </c>
      <c r="O3390" s="25">
        <f t="shared" si="418"/>
        <v>0.18255783558459801</v>
      </c>
      <c r="P3390" s="26">
        <f t="shared" si="419"/>
        <v>1.7225088673501792</v>
      </c>
      <c r="R3390" s="2">
        <f t="shared" si="420"/>
        <v>0.69206930577985082</v>
      </c>
      <c r="S3390" s="2"/>
      <c r="T3390" s="2">
        <f t="shared" si="421"/>
        <v>-0.53101157422444811</v>
      </c>
      <c r="U3390" s="2"/>
      <c r="V3390" s="38">
        <f t="shared" si="422"/>
        <v>7.129150480399098E-3</v>
      </c>
      <c r="W3390" s="8">
        <v>3292</v>
      </c>
      <c r="X3390" s="9">
        <f t="shared" si="423"/>
        <v>1.7246826982350673E-2</v>
      </c>
    </row>
    <row r="3391" spans="1:24">
      <c r="A3391" s="15" t="s">
        <v>5587</v>
      </c>
      <c r="B3391" s="1" t="s">
        <v>5588</v>
      </c>
      <c r="C3391" t="s">
        <v>5589</v>
      </c>
      <c r="D3391" s="1">
        <v>1</v>
      </c>
      <c r="E3391" s="30">
        <v>15.334099999999999</v>
      </c>
      <c r="F3391" s="31">
        <v>17.823899999999998</v>
      </c>
      <c r="G3391" s="31">
        <v>19.895900000000001</v>
      </c>
      <c r="H3391" s="35">
        <v>8.1485599999999998</v>
      </c>
      <c r="I3391" s="32">
        <v>11.515000000000001</v>
      </c>
      <c r="J3391" s="36">
        <v>9.0834299999999999</v>
      </c>
      <c r="L3391" s="21">
        <f t="shared" si="416"/>
        <v>9.5823300000000007</v>
      </c>
      <c r="M3391" s="22">
        <f t="shared" si="417"/>
        <v>17.684633333333334</v>
      </c>
      <c r="O3391" s="25">
        <f t="shared" si="418"/>
        <v>1.7377875232317683</v>
      </c>
      <c r="P3391" s="26">
        <f t="shared" si="419"/>
        <v>2.2840865161664348</v>
      </c>
      <c r="R3391" s="2">
        <f t="shared" si="420"/>
        <v>1.8455462641480029</v>
      </c>
      <c r="S3391" s="2"/>
      <c r="T3391" s="2">
        <f t="shared" si="421"/>
        <v>0.88404790351161988</v>
      </c>
      <c r="U3391" s="2"/>
      <c r="V3391" s="38">
        <f t="shared" si="422"/>
        <v>4.0517819790565355E-3</v>
      </c>
      <c r="W3391" s="8">
        <v>2725</v>
      </c>
      <c r="X3391" s="9">
        <f t="shared" si="423"/>
        <v>1.1841611626130732E-2</v>
      </c>
    </row>
    <row r="3392" spans="1:24">
      <c r="A3392" s="15" t="s">
        <v>7279</v>
      </c>
      <c r="B3392" s="1" t="s">
        <v>7280</v>
      </c>
      <c r="C3392" t="s">
        <v>7281</v>
      </c>
      <c r="D3392" s="1">
        <v>13</v>
      </c>
      <c r="E3392" s="30">
        <v>14.3186</v>
      </c>
      <c r="F3392" s="31">
        <v>15.2691</v>
      </c>
      <c r="G3392" s="31">
        <v>14.4749</v>
      </c>
      <c r="H3392" s="35">
        <v>11.9823</v>
      </c>
      <c r="I3392" s="32">
        <v>12.52</v>
      </c>
      <c r="J3392" s="36">
        <v>10.821300000000001</v>
      </c>
      <c r="L3392" s="21">
        <f t="shared" si="416"/>
        <v>11.774533333333332</v>
      </c>
      <c r="M3392" s="22">
        <f t="shared" si="417"/>
        <v>14.687533333333333</v>
      </c>
      <c r="O3392" s="25">
        <f t="shared" si="418"/>
        <v>0.86819966789519809</v>
      </c>
      <c r="P3392" s="26">
        <f t="shared" si="419"/>
        <v>0.50967858826257684</v>
      </c>
      <c r="R3392" s="2">
        <f t="shared" si="420"/>
        <v>1.2473983399200534</v>
      </c>
      <c r="S3392" s="2"/>
      <c r="T3392" s="2">
        <f t="shared" si="421"/>
        <v>0.31892224404394554</v>
      </c>
      <c r="U3392" s="2"/>
      <c r="V3392" s="38">
        <f t="shared" si="422"/>
        <v>3.7145241198916885E-3</v>
      </c>
      <c r="W3392" s="8">
        <v>2636</v>
      </c>
      <c r="X3392" s="9">
        <f t="shared" si="423"/>
        <v>1.1222484859945906E-2</v>
      </c>
    </row>
    <row r="3393" spans="1:24">
      <c r="A3393" s="15" t="s">
        <v>20509</v>
      </c>
      <c r="B3393" s="1" t="s">
        <v>20510</v>
      </c>
      <c r="C3393" t="s">
        <v>20511</v>
      </c>
      <c r="D3393" s="1">
        <v>4</v>
      </c>
      <c r="E3393" s="30">
        <v>13.852600000000001</v>
      </c>
      <c r="F3393" s="31">
        <v>16.265000000000001</v>
      </c>
      <c r="G3393" s="31">
        <v>14.720800000000001</v>
      </c>
      <c r="H3393" s="35">
        <v>11.5016</v>
      </c>
      <c r="I3393" s="32">
        <v>10.9208</v>
      </c>
      <c r="J3393" s="36">
        <v>11.872199999999999</v>
      </c>
      <c r="L3393" s="21">
        <f t="shared" si="416"/>
        <v>11.431533333333334</v>
      </c>
      <c r="M3393" s="22">
        <f t="shared" si="417"/>
        <v>14.946133333333336</v>
      </c>
      <c r="O3393" s="25">
        <f t="shared" si="418"/>
        <v>0.47955447379138599</v>
      </c>
      <c r="P3393" s="26">
        <f t="shared" si="419"/>
        <v>1.2218836987755148</v>
      </c>
      <c r="R3393" s="2">
        <f t="shared" si="420"/>
        <v>1.3074478197733754</v>
      </c>
      <c r="S3393" s="2"/>
      <c r="T3393" s="2">
        <f t="shared" si="421"/>
        <v>0.38675336967957519</v>
      </c>
      <c r="U3393" s="2"/>
      <c r="V3393" s="38">
        <f t="shared" si="422"/>
        <v>4.8755971381775386E-3</v>
      </c>
      <c r="W3393" s="8">
        <v>2910</v>
      </c>
      <c r="X3393" s="9">
        <f t="shared" si="423"/>
        <v>1.3343386807026089E-2</v>
      </c>
    </row>
    <row r="3394" spans="1:24">
      <c r="A3394" s="15" t="s">
        <v>9710</v>
      </c>
      <c r="B3394" s="1" t="s">
        <v>9711</v>
      </c>
      <c r="C3394" t="s">
        <v>9712</v>
      </c>
      <c r="D3394" s="1">
        <v>13</v>
      </c>
      <c r="E3394" s="30">
        <v>10.2583</v>
      </c>
      <c r="F3394" s="31">
        <v>7.4085200000000002</v>
      </c>
      <c r="G3394" s="31">
        <v>8.1590399999999992</v>
      </c>
      <c r="H3394" s="35">
        <v>17.2256</v>
      </c>
      <c r="I3394" s="32">
        <v>19.849499999999999</v>
      </c>
      <c r="J3394" s="36">
        <v>9.3599099999999993</v>
      </c>
      <c r="L3394" s="21">
        <f t="shared" si="416"/>
        <v>15.478336666666666</v>
      </c>
      <c r="M3394" s="22">
        <f t="shared" si="417"/>
        <v>8.6086200000000002</v>
      </c>
      <c r="O3394" s="25">
        <f t="shared" si="418"/>
        <v>5.4587151839085077</v>
      </c>
      <c r="P3394" s="26">
        <f t="shared" si="419"/>
        <v>1.4771266514419121</v>
      </c>
      <c r="R3394" s="2">
        <f t="shared" si="420"/>
        <v>0.55617216406327907</v>
      </c>
      <c r="S3394" s="2"/>
      <c r="T3394" s="2">
        <f t="shared" si="421"/>
        <v>-0.84639655403736302</v>
      </c>
      <c r="U3394" s="2"/>
      <c r="V3394" s="38">
        <f t="shared" si="422"/>
        <v>5.1588115660420285E-2</v>
      </c>
      <c r="W3394" s="8">
        <v>5363</v>
      </c>
      <c r="X3394" s="9">
        <f t="shared" si="423"/>
        <v>7.660782269617511E-2</v>
      </c>
    </row>
    <row r="3395" spans="1:24">
      <c r="A3395" s="15" t="s">
        <v>1703</v>
      </c>
      <c r="B3395" s="1" t="s">
        <v>1704</v>
      </c>
      <c r="C3395" t="s">
        <v>1705</v>
      </c>
      <c r="D3395" s="1">
        <v>6</v>
      </c>
      <c r="E3395" s="30">
        <v>10.635</v>
      </c>
      <c r="F3395" s="31">
        <v>7.4219400000000002</v>
      </c>
      <c r="G3395" s="31">
        <v>9.4849300000000003</v>
      </c>
      <c r="H3395" s="35">
        <v>14.8474</v>
      </c>
      <c r="I3395" s="32">
        <v>13.9681</v>
      </c>
      <c r="J3395" s="36">
        <v>13.8902</v>
      </c>
      <c r="L3395" s="21">
        <f t="shared" si="416"/>
        <v>14.235233333333333</v>
      </c>
      <c r="M3395" s="22">
        <f t="shared" si="417"/>
        <v>9.1806233333333349</v>
      </c>
      <c r="O3395" s="25">
        <f t="shared" si="418"/>
        <v>0.53158077780647184</v>
      </c>
      <c r="P3395" s="26">
        <f t="shared" si="419"/>
        <v>1.6280020121097223</v>
      </c>
      <c r="R3395" s="2">
        <f t="shared" si="420"/>
        <v>0.64492257473826686</v>
      </c>
      <c r="S3395" s="2"/>
      <c r="T3395" s="2">
        <f t="shared" si="421"/>
        <v>-0.63280212465523555</v>
      </c>
      <c r="U3395" s="2"/>
      <c r="V3395" s="38">
        <f t="shared" si="422"/>
        <v>3.4621566993508772E-3</v>
      </c>
      <c r="W3395" s="8">
        <v>2559</v>
      </c>
      <c r="X3395" s="9">
        <f t="shared" si="423"/>
        <v>1.0774761998292453E-2</v>
      </c>
    </row>
    <row r="3396" spans="1:24">
      <c r="A3396" s="15" t="s">
        <v>11007</v>
      </c>
      <c r="B3396" s="1" t="s">
        <v>11005</v>
      </c>
      <c r="C3396" t="s">
        <v>11008</v>
      </c>
      <c r="D3396" s="1">
        <v>9</v>
      </c>
      <c r="E3396" s="30">
        <v>15.8644</v>
      </c>
      <c r="F3396" s="31">
        <v>17.806999999999999</v>
      </c>
      <c r="G3396" s="31">
        <v>22.763000000000002</v>
      </c>
      <c r="H3396" s="35">
        <v>8.93797</v>
      </c>
      <c r="I3396" s="32">
        <v>11.206300000000001</v>
      </c>
      <c r="J3396" s="36">
        <v>10.510899999999999</v>
      </c>
      <c r="L3396" s="21">
        <f t="shared" ref="L3396:L3459" si="424">AVERAGE(H3396:J3396)</f>
        <v>10.218389999999999</v>
      </c>
      <c r="M3396" s="22">
        <f t="shared" ref="M3396:M3459" si="425">AVERAGE(E3396:G3396)</f>
        <v>18.811466666666664</v>
      </c>
      <c r="O3396" s="25">
        <f t="shared" ref="O3396:O3459" si="426">STDEV(H3396:J3396)</f>
        <v>1.1621109337322322</v>
      </c>
      <c r="P3396" s="26">
        <f t="shared" ref="P3396:P3459" si="427">STDEV(E3396:G3396)</f>
        <v>3.5573003040695728</v>
      </c>
      <c r="R3396" s="2">
        <f t="shared" ref="R3396:R3459" si="428">M3396/L3396</f>
        <v>1.8409423271833103</v>
      </c>
      <c r="S3396" s="2"/>
      <c r="T3396" s="2">
        <f t="shared" ref="T3396:T3459" si="429">LOG(R3396,2)</f>
        <v>0.88044443082148294</v>
      </c>
      <c r="U3396" s="2"/>
      <c r="V3396" s="38">
        <f t="shared" ref="V3396:V3459" si="430">TTEST(E3396:G3396,H3396:J3396,1,2)</f>
        <v>8.2202491005174908E-3</v>
      </c>
      <c r="W3396" s="8">
        <v>3422</v>
      </c>
      <c r="X3396" s="9">
        <f t="shared" ref="X3396:X3459" si="431">(V3396*7964)/W3396</f>
        <v>1.9130936246791731E-2</v>
      </c>
    </row>
    <row r="3397" spans="1:24">
      <c r="A3397" s="15" t="s">
        <v>19823</v>
      </c>
      <c r="B3397" s="1" t="s">
        <v>19824</v>
      </c>
      <c r="C3397" t="s">
        <v>19825</v>
      </c>
      <c r="D3397" s="1">
        <v>1</v>
      </c>
      <c r="E3397" s="30">
        <v>13.5852</v>
      </c>
      <c r="F3397" s="31">
        <v>16.2165</v>
      </c>
      <c r="G3397" s="31">
        <v>16.1249</v>
      </c>
      <c r="H3397" s="35">
        <v>13.2127</v>
      </c>
      <c r="I3397" s="32">
        <v>11.042899999999999</v>
      </c>
      <c r="J3397" s="36">
        <v>12.2485</v>
      </c>
      <c r="L3397" s="21">
        <f t="shared" si="424"/>
        <v>12.168033333333334</v>
      </c>
      <c r="M3397" s="22">
        <f t="shared" si="425"/>
        <v>15.308866666666667</v>
      </c>
      <c r="O3397" s="25">
        <f t="shared" si="426"/>
        <v>1.0871357658238154</v>
      </c>
      <c r="P3397" s="26">
        <f t="shared" si="427"/>
        <v>1.4934415701102379</v>
      </c>
      <c r="R3397" s="2">
        <f t="shared" si="428"/>
        <v>1.2581216904402519</v>
      </c>
      <c r="S3397" s="2"/>
      <c r="T3397" s="2">
        <f t="shared" si="429"/>
        <v>0.3312714720612967</v>
      </c>
      <c r="U3397" s="2"/>
      <c r="V3397" s="38">
        <f t="shared" si="430"/>
        <v>2.1089183211082354E-2</v>
      </c>
      <c r="W3397" s="8">
        <v>4410</v>
      </c>
      <c r="X3397" s="9">
        <f t="shared" si="431"/>
        <v>3.8084865100467089E-2</v>
      </c>
    </row>
    <row r="3398" spans="1:24">
      <c r="A3398" s="15" t="s">
        <v>2340</v>
      </c>
      <c r="B3398" s="1" t="s">
        <v>2341</v>
      </c>
      <c r="C3398" t="s">
        <v>2342</v>
      </c>
      <c r="D3398" s="1">
        <v>8</v>
      </c>
      <c r="E3398" s="30">
        <v>10.9817</v>
      </c>
      <c r="F3398" s="31">
        <v>14.698399999999999</v>
      </c>
      <c r="G3398" s="31">
        <v>12.484400000000001</v>
      </c>
      <c r="H3398" s="35">
        <v>15.4625</v>
      </c>
      <c r="I3398" s="32">
        <v>22.608799999999999</v>
      </c>
      <c r="J3398" s="36">
        <v>13.2972</v>
      </c>
      <c r="L3398" s="21">
        <f t="shared" si="424"/>
        <v>17.122833333333332</v>
      </c>
      <c r="M3398" s="22">
        <f t="shared" si="425"/>
        <v>12.721500000000001</v>
      </c>
      <c r="O3398" s="25">
        <f t="shared" si="426"/>
        <v>4.8727819285633256</v>
      </c>
      <c r="P3398" s="26">
        <f t="shared" si="427"/>
        <v>1.8696596027084511</v>
      </c>
      <c r="R3398" s="2">
        <f t="shared" si="428"/>
        <v>0.74295531308097384</v>
      </c>
      <c r="S3398" s="2"/>
      <c r="T3398" s="2">
        <f t="shared" si="429"/>
        <v>-0.42865265604176261</v>
      </c>
      <c r="U3398" s="2"/>
      <c r="V3398" s="38">
        <f t="shared" si="430"/>
        <v>0.10895182674471195</v>
      </c>
      <c r="W3398" s="8">
        <v>6138</v>
      </c>
      <c r="X3398" s="9">
        <f t="shared" si="431"/>
        <v>0.14136401893041478</v>
      </c>
    </row>
    <row r="3399" spans="1:24">
      <c r="A3399" s="15" t="s">
        <v>12210</v>
      </c>
      <c r="B3399" s="1" t="s">
        <v>12211</v>
      </c>
      <c r="C3399" t="s">
        <v>12212</v>
      </c>
      <c r="D3399" s="1">
        <v>4</v>
      </c>
      <c r="E3399" s="30">
        <v>4.2810499999999996</v>
      </c>
      <c r="F3399" s="31">
        <v>6.4361800000000002</v>
      </c>
      <c r="G3399" s="31">
        <v>7.2742100000000001</v>
      </c>
      <c r="H3399" s="35">
        <v>22.075600000000001</v>
      </c>
      <c r="I3399" s="32">
        <v>17.5427</v>
      </c>
      <c r="J3399" s="36">
        <v>14.3384</v>
      </c>
      <c r="L3399" s="21">
        <f t="shared" si="424"/>
        <v>17.985566666666667</v>
      </c>
      <c r="M3399" s="22">
        <f t="shared" si="425"/>
        <v>5.9971466666666666</v>
      </c>
      <c r="O3399" s="25">
        <f t="shared" si="426"/>
        <v>3.8875653207802592</v>
      </c>
      <c r="P3399" s="26">
        <f t="shared" si="427"/>
        <v>1.5441225331019985</v>
      </c>
      <c r="R3399" s="2">
        <f t="shared" si="428"/>
        <v>0.33344218604918385</v>
      </c>
      <c r="S3399" s="2"/>
      <c r="T3399" s="2">
        <f t="shared" si="429"/>
        <v>-1.5844914538090398</v>
      </c>
      <c r="U3399" s="2"/>
      <c r="V3399" s="38">
        <f t="shared" si="430"/>
        <v>3.8420061564639614E-3</v>
      </c>
      <c r="W3399" s="8">
        <v>2670</v>
      </c>
      <c r="X3399" s="9">
        <f t="shared" si="431"/>
        <v>1.1459826603025839E-2</v>
      </c>
    </row>
    <row r="3400" spans="1:24">
      <c r="A3400" s="15" t="s">
        <v>17056</v>
      </c>
      <c r="B3400" s="1" t="s">
        <v>17057</v>
      </c>
      <c r="C3400" t="s">
        <v>17058</v>
      </c>
      <c r="D3400" s="1">
        <v>3</v>
      </c>
      <c r="E3400" s="30">
        <v>14.712899999999999</v>
      </c>
      <c r="F3400" s="31">
        <v>14.6991</v>
      </c>
      <c r="G3400" s="31">
        <v>16.5166</v>
      </c>
      <c r="H3400" s="35">
        <v>11.498200000000001</v>
      </c>
      <c r="I3400" s="32">
        <v>10.597300000000001</v>
      </c>
      <c r="J3400" s="36">
        <v>8.6022200000000009</v>
      </c>
      <c r="L3400" s="21">
        <f t="shared" si="424"/>
        <v>10.232573333333335</v>
      </c>
      <c r="M3400" s="22">
        <f t="shared" si="425"/>
        <v>15.309533333333334</v>
      </c>
      <c r="O3400" s="25">
        <f t="shared" si="426"/>
        <v>1.4820405514469952</v>
      </c>
      <c r="P3400" s="26">
        <f t="shared" si="427"/>
        <v>1.0453731694152737</v>
      </c>
      <c r="R3400" s="2">
        <f t="shared" si="428"/>
        <v>1.4961567178279038</v>
      </c>
      <c r="S3400" s="2"/>
      <c r="T3400" s="2">
        <f t="shared" si="429"/>
        <v>0.58126130102186591</v>
      </c>
      <c r="U3400" s="2"/>
      <c r="V3400" s="38">
        <f t="shared" si="430"/>
        <v>4.1739535162946895E-3</v>
      </c>
      <c r="W3400" s="8">
        <v>2765</v>
      </c>
      <c r="X3400" s="9">
        <f t="shared" si="431"/>
        <v>1.2022193780748971E-2</v>
      </c>
    </row>
    <row r="3401" spans="1:24">
      <c r="A3401" s="15" t="s">
        <v>15121</v>
      </c>
      <c r="B3401" s="1" t="s">
        <v>15122</v>
      </c>
      <c r="C3401" t="s">
        <v>15123</v>
      </c>
      <c r="D3401" s="1">
        <v>3</v>
      </c>
      <c r="E3401" s="30">
        <v>9.9517799999999994</v>
      </c>
      <c r="F3401" s="31">
        <v>6.8783599999999998</v>
      </c>
      <c r="G3401" s="31">
        <v>7.8933</v>
      </c>
      <c r="H3401" s="35">
        <v>11.1602</v>
      </c>
      <c r="I3401" s="32">
        <v>13.474399999999999</v>
      </c>
      <c r="J3401" s="36">
        <v>16.765499999999999</v>
      </c>
      <c r="L3401" s="21">
        <f t="shared" si="424"/>
        <v>13.800033333333332</v>
      </c>
      <c r="M3401" s="22">
        <f t="shared" si="425"/>
        <v>8.2411466666666673</v>
      </c>
      <c r="O3401" s="25">
        <f t="shared" si="426"/>
        <v>2.8168022336211984</v>
      </c>
      <c r="P3401" s="26">
        <f t="shared" si="427"/>
        <v>1.5659583652617755</v>
      </c>
      <c r="R3401" s="2">
        <f t="shared" si="428"/>
        <v>0.59718309859154939</v>
      </c>
      <c r="S3401" s="2"/>
      <c r="T3401" s="2">
        <f t="shared" si="429"/>
        <v>-0.74375475982884509</v>
      </c>
      <c r="U3401" s="2"/>
      <c r="V3401" s="38">
        <f t="shared" si="430"/>
        <v>2.0218412389972986E-2</v>
      </c>
      <c r="W3401" s="8">
        <v>4369</v>
      </c>
      <c r="X3401" s="9">
        <f t="shared" si="431"/>
        <v>3.6854986558421808E-2</v>
      </c>
    </row>
    <row r="3402" spans="1:24">
      <c r="A3402" s="15" t="s">
        <v>5306</v>
      </c>
      <c r="B3402" s="1" t="s">
        <v>5307</v>
      </c>
      <c r="C3402" t="s">
        <v>5308</v>
      </c>
      <c r="D3402" s="1">
        <v>3</v>
      </c>
      <c r="E3402" s="30">
        <v>26.1676</v>
      </c>
      <c r="F3402" s="31">
        <v>19.862300000000001</v>
      </c>
      <c r="G3402" s="31">
        <v>17.5808</v>
      </c>
      <c r="H3402" s="35">
        <v>9.7219200000000008</v>
      </c>
      <c r="I3402" s="32">
        <v>6.6163499999999997</v>
      </c>
      <c r="J3402" s="36">
        <v>8.4661899999999992</v>
      </c>
      <c r="L3402" s="21">
        <f t="shared" si="424"/>
        <v>8.2681533333333324</v>
      </c>
      <c r="M3402" s="22">
        <f t="shared" si="425"/>
        <v>21.203566666666664</v>
      </c>
      <c r="O3402" s="25">
        <f t="shared" si="426"/>
        <v>1.5622276233741759</v>
      </c>
      <c r="P3402" s="26">
        <f t="shared" si="427"/>
        <v>4.4477556996010374</v>
      </c>
      <c r="R3402" s="2">
        <f t="shared" si="428"/>
        <v>2.5644863867223879</v>
      </c>
      <c r="S3402" s="2"/>
      <c r="T3402" s="2">
        <f t="shared" si="429"/>
        <v>1.3586699129567867</v>
      </c>
      <c r="U3402" s="2"/>
      <c r="V3402" s="38">
        <f t="shared" si="430"/>
        <v>4.4766114074931912E-3</v>
      </c>
      <c r="W3402" s="8">
        <v>2833</v>
      </c>
      <c r="X3402" s="9">
        <f t="shared" si="431"/>
        <v>1.2584445199179587E-2</v>
      </c>
    </row>
    <row r="3403" spans="1:24">
      <c r="A3403" s="15" t="s">
        <v>5521</v>
      </c>
      <c r="B3403" s="1" t="s">
        <v>5522</v>
      </c>
      <c r="C3403" t="s">
        <v>5523</v>
      </c>
      <c r="D3403" s="1">
        <v>5</v>
      </c>
      <c r="E3403" s="30">
        <v>16.3279</v>
      </c>
      <c r="F3403" s="31">
        <v>13.210699999999999</v>
      </c>
      <c r="G3403" s="31">
        <v>14.706300000000001</v>
      </c>
      <c r="H3403" s="35">
        <v>13.6027</v>
      </c>
      <c r="I3403" s="32">
        <v>11.4687</v>
      </c>
      <c r="J3403" s="36">
        <v>11.991099999999999</v>
      </c>
      <c r="L3403" s="21">
        <f t="shared" si="424"/>
        <v>12.354166666666666</v>
      </c>
      <c r="M3403" s="22">
        <f t="shared" si="425"/>
        <v>14.7483</v>
      </c>
      <c r="O3403" s="25">
        <f t="shared" si="426"/>
        <v>1.1123632739952061</v>
      </c>
      <c r="P3403" s="26">
        <f t="shared" si="427"/>
        <v>1.5590243615800237</v>
      </c>
      <c r="R3403" s="2">
        <f t="shared" si="428"/>
        <v>1.1937915682967961</v>
      </c>
      <c r="S3403" s="2"/>
      <c r="T3403" s="2">
        <f t="shared" si="429"/>
        <v>0.25555096923763254</v>
      </c>
      <c r="U3403" s="2"/>
      <c r="V3403" s="38">
        <f t="shared" si="430"/>
        <v>4.8162728054109018E-2</v>
      </c>
      <c r="W3403" s="8">
        <v>5287</v>
      </c>
      <c r="X3403" s="9">
        <f t="shared" si="431"/>
        <v>7.254926541004808E-2</v>
      </c>
    </row>
    <row r="3404" spans="1:24">
      <c r="A3404" s="15" t="s">
        <v>21021</v>
      </c>
      <c r="C3404" t="s">
        <v>21022</v>
      </c>
      <c r="D3404" s="1">
        <v>3</v>
      </c>
      <c r="E3404" s="30">
        <v>12.623100000000001</v>
      </c>
      <c r="F3404" s="31">
        <v>13.175599999999999</v>
      </c>
      <c r="G3404" s="31">
        <v>12.2742</v>
      </c>
      <c r="H3404" s="35">
        <v>13.72</v>
      </c>
      <c r="I3404" s="32">
        <v>11.7401</v>
      </c>
      <c r="J3404" s="36">
        <v>14.312200000000001</v>
      </c>
      <c r="L3404" s="21">
        <f t="shared" si="424"/>
        <v>13.257433333333333</v>
      </c>
      <c r="M3404" s="22">
        <f t="shared" si="425"/>
        <v>12.690966666666668</v>
      </c>
      <c r="O3404" s="25">
        <f t="shared" si="426"/>
        <v>1.3469968609218561</v>
      </c>
      <c r="P3404" s="26">
        <f t="shared" si="427"/>
        <v>0.45451611999282571</v>
      </c>
      <c r="R3404" s="2">
        <f t="shared" si="428"/>
        <v>0.95727176954815296</v>
      </c>
      <c r="S3404" s="2"/>
      <c r="T3404" s="2">
        <f t="shared" si="429"/>
        <v>-6.2999530763041614E-2</v>
      </c>
      <c r="U3404" s="2"/>
      <c r="V3404" s="38">
        <f t="shared" si="430"/>
        <v>0.26402319153424259</v>
      </c>
      <c r="W3404" s="8">
        <v>7080</v>
      </c>
      <c r="X3404" s="9">
        <f t="shared" si="431"/>
        <v>0.29698879906478926</v>
      </c>
    </row>
    <row r="3405" spans="1:24">
      <c r="A3405" s="15" t="s">
        <v>21597</v>
      </c>
      <c r="B3405" s="1" t="s">
        <v>21598</v>
      </c>
      <c r="C3405" t="s">
        <v>21599</v>
      </c>
      <c r="D3405" s="1">
        <v>1</v>
      </c>
      <c r="E3405" s="30">
        <v>7.4398</v>
      </c>
      <c r="F3405" s="31">
        <v>11.8642</v>
      </c>
      <c r="G3405" s="31">
        <v>9.8504000000000005</v>
      </c>
      <c r="H3405" s="35">
        <v>7.6768000000000001</v>
      </c>
      <c r="I3405" s="32">
        <v>17.937000000000001</v>
      </c>
      <c r="J3405" s="36">
        <v>10.000999999999999</v>
      </c>
      <c r="L3405" s="21">
        <f t="shared" si="424"/>
        <v>11.871600000000001</v>
      </c>
      <c r="M3405" s="22">
        <f t="shared" si="425"/>
        <v>9.7181333333333342</v>
      </c>
      <c r="O3405" s="25">
        <f t="shared" si="426"/>
        <v>5.3798033681538948</v>
      </c>
      <c r="P3405" s="26">
        <f t="shared" si="427"/>
        <v>2.2151635816194934</v>
      </c>
      <c r="R3405" s="2">
        <f t="shared" si="428"/>
        <v>0.81860350191493425</v>
      </c>
      <c r="S3405" s="2"/>
      <c r="T3405" s="2">
        <f t="shared" si="429"/>
        <v>-0.2887632563686382</v>
      </c>
      <c r="U3405" s="2"/>
      <c r="V3405" s="38">
        <f t="shared" si="430"/>
        <v>0.2781731911642053</v>
      </c>
      <c r="W3405" s="8">
        <v>7153</v>
      </c>
      <c r="X3405" s="9">
        <f t="shared" si="431"/>
        <v>0.30971218991076904</v>
      </c>
    </row>
    <row r="3406" spans="1:24">
      <c r="A3406" s="15" t="s">
        <v>12713</v>
      </c>
      <c r="B3406" s="1" t="s">
        <v>12714</v>
      </c>
      <c r="C3406" t="s">
        <v>12715</v>
      </c>
      <c r="D3406" s="1">
        <v>2</v>
      </c>
      <c r="E3406" s="30">
        <v>10.15</v>
      </c>
      <c r="F3406" s="31">
        <v>8.6426700000000007</v>
      </c>
      <c r="G3406" s="31">
        <v>8.5194399999999995</v>
      </c>
      <c r="H3406" s="35">
        <v>19.933</v>
      </c>
      <c r="I3406" s="32">
        <v>14.394299999999999</v>
      </c>
      <c r="J3406" s="36">
        <v>13.8439</v>
      </c>
      <c r="L3406" s="21">
        <f t="shared" si="424"/>
        <v>16.057066666666667</v>
      </c>
      <c r="M3406" s="22">
        <f t="shared" si="425"/>
        <v>9.1040366666666674</v>
      </c>
      <c r="O3406" s="25">
        <f t="shared" si="426"/>
        <v>3.3679191562941866</v>
      </c>
      <c r="P3406" s="26">
        <f t="shared" si="427"/>
        <v>0.90792393912339031</v>
      </c>
      <c r="R3406" s="2">
        <f t="shared" si="428"/>
        <v>0.56698006277609858</v>
      </c>
      <c r="S3406" s="2"/>
      <c r="T3406" s="2">
        <f t="shared" si="429"/>
        <v>-0.81863008959598005</v>
      </c>
      <c r="U3406" s="2"/>
      <c r="V3406" s="38">
        <f t="shared" si="430"/>
        <v>1.2996993975434272E-2</v>
      </c>
      <c r="W3406" s="8">
        <v>3906</v>
      </c>
      <c r="X3406" s="9">
        <f t="shared" si="431"/>
        <v>2.6499759349810175E-2</v>
      </c>
    </row>
    <row r="3407" spans="1:24">
      <c r="A3407" s="15" t="s">
        <v>9100</v>
      </c>
      <c r="B3407" s="1" t="s">
        <v>9101</v>
      </c>
      <c r="C3407" t="s">
        <v>9102</v>
      </c>
      <c r="D3407" s="1">
        <v>8</v>
      </c>
      <c r="E3407" s="30">
        <v>16.6629</v>
      </c>
      <c r="F3407" s="31">
        <v>14.521800000000001</v>
      </c>
      <c r="G3407" s="31">
        <v>19.4361</v>
      </c>
      <c r="H3407" s="35">
        <v>11.360200000000001</v>
      </c>
      <c r="I3407" s="32">
        <v>12.6408</v>
      </c>
      <c r="J3407" s="36">
        <v>9.8963800000000006</v>
      </c>
      <c r="L3407" s="21">
        <f t="shared" si="424"/>
        <v>11.299126666666666</v>
      </c>
      <c r="M3407" s="22">
        <f t="shared" si="425"/>
        <v>16.8736</v>
      </c>
      <c r="O3407" s="25">
        <f t="shared" si="426"/>
        <v>1.3732289496414403</v>
      </c>
      <c r="P3407" s="26">
        <f t="shared" si="427"/>
        <v>2.4639159867982579</v>
      </c>
      <c r="R3407" s="2">
        <f t="shared" si="428"/>
        <v>1.4933543536403109</v>
      </c>
      <c r="S3407" s="2"/>
      <c r="T3407" s="2">
        <f t="shared" si="429"/>
        <v>0.57855653893618841</v>
      </c>
      <c r="U3407" s="2"/>
      <c r="V3407" s="38">
        <f t="shared" si="430"/>
        <v>1.3353970773269757E-2</v>
      </c>
      <c r="W3407" s="8">
        <v>3941</v>
      </c>
      <c r="X3407" s="9">
        <f t="shared" si="431"/>
        <v>2.698579630508002E-2</v>
      </c>
    </row>
    <row r="3408" spans="1:24">
      <c r="A3408" s="15" t="s">
        <v>23149</v>
      </c>
      <c r="B3408" s="1" t="s">
        <v>23150</v>
      </c>
      <c r="C3408" t="s">
        <v>23151</v>
      </c>
      <c r="D3408" s="1">
        <v>1</v>
      </c>
      <c r="E3408" s="30">
        <v>3.9333900000000002</v>
      </c>
      <c r="F3408" s="31">
        <v>3.6387299999999998</v>
      </c>
      <c r="G3408" s="31">
        <v>3.7241599999999999</v>
      </c>
      <c r="H3408" s="35">
        <v>12.7774</v>
      </c>
      <c r="I3408" s="32">
        <v>10.2911</v>
      </c>
      <c r="J3408" s="36">
        <v>7.37995</v>
      </c>
      <c r="L3408" s="21">
        <f t="shared" si="424"/>
        <v>10.149483333333334</v>
      </c>
      <c r="M3408" s="22">
        <f t="shared" si="425"/>
        <v>3.7654266666666665</v>
      </c>
      <c r="O3408" s="25">
        <f t="shared" si="426"/>
        <v>2.7015103342081326</v>
      </c>
      <c r="P3408" s="26">
        <f t="shared" si="427"/>
        <v>0.1516025469223172</v>
      </c>
      <c r="R3408" s="2">
        <f t="shared" si="428"/>
        <v>0.37099688161466343</v>
      </c>
      <c r="S3408" s="2"/>
      <c r="T3408" s="2">
        <f t="shared" si="429"/>
        <v>-1.4305210344509012</v>
      </c>
      <c r="U3408" s="2"/>
      <c r="V3408" s="38">
        <f t="shared" si="430"/>
        <v>7.5081185343999213E-3</v>
      </c>
      <c r="W3408" s="8">
        <v>3349</v>
      </c>
      <c r="X3408" s="9">
        <f t="shared" si="431"/>
        <v>1.7854480742896677E-2</v>
      </c>
    </row>
    <row r="3409" spans="1:24">
      <c r="A3409" s="15" t="s">
        <v>10626</v>
      </c>
      <c r="B3409" s="1" t="s">
        <v>10627</v>
      </c>
      <c r="C3409" t="s">
        <v>10628</v>
      </c>
      <c r="D3409" s="1">
        <v>11</v>
      </c>
      <c r="E3409" s="30">
        <v>13.8765</v>
      </c>
      <c r="F3409" s="31">
        <v>16.323599999999999</v>
      </c>
      <c r="G3409" s="31">
        <v>16.946999999999999</v>
      </c>
      <c r="H3409" s="35">
        <v>10.220499999999999</v>
      </c>
      <c r="I3409" s="32">
        <v>10.804399999999999</v>
      </c>
      <c r="J3409" s="36">
        <v>12.4117</v>
      </c>
      <c r="L3409" s="21">
        <f t="shared" si="424"/>
        <v>11.145533333333333</v>
      </c>
      <c r="M3409" s="22">
        <f t="shared" si="425"/>
        <v>15.715699999999998</v>
      </c>
      <c r="O3409" s="25">
        <f t="shared" si="426"/>
        <v>1.1347327100834512</v>
      </c>
      <c r="P3409" s="26">
        <f t="shared" si="427"/>
        <v>1.623006275403764</v>
      </c>
      <c r="R3409" s="2">
        <f t="shared" si="428"/>
        <v>1.410044681576476</v>
      </c>
      <c r="S3409" s="2"/>
      <c r="T3409" s="2">
        <f t="shared" si="429"/>
        <v>0.49574087955134138</v>
      </c>
      <c r="U3409" s="2"/>
      <c r="V3409" s="38">
        <f t="shared" si="430"/>
        <v>8.0841109033172737E-3</v>
      </c>
      <c r="W3409" s="8">
        <v>3413</v>
      </c>
      <c r="X3409" s="9">
        <f t="shared" si="431"/>
        <v>1.8863714982132657E-2</v>
      </c>
    </row>
    <row r="3410" spans="1:24">
      <c r="A3410" s="15" t="s">
        <v>2621</v>
      </c>
      <c r="B3410" s="1" t="s">
        <v>2622</v>
      </c>
      <c r="C3410" t="s">
        <v>2623</v>
      </c>
      <c r="D3410" s="1">
        <v>2</v>
      </c>
      <c r="E3410" s="30">
        <v>16.6829</v>
      </c>
      <c r="F3410" s="31">
        <v>13.798299999999999</v>
      </c>
      <c r="G3410" s="31">
        <v>14.998799999999999</v>
      </c>
      <c r="H3410" s="35">
        <v>9.1179400000000008</v>
      </c>
      <c r="I3410" s="32">
        <v>11.033099999999999</v>
      </c>
      <c r="J3410" s="36">
        <v>15.17</v>
      </c>
      <c r="L3410" s="21">
        <f t="shared" si="424"/>
        <v>11.773680000000001</v>
      </c>
      <c r="M3410" s="22">
        <f t="shared" si="425"/>
        <v>15.160000000000002</v>
      </c>
      <c r="O3410" s="25">
        <f t="shared" si="426"/>
        <v>3.093250978048812</v>
      </c>
      <c r="P3410" s="26">
        <f t="shared" si="427"/>
        <v>1.4490404997790782</v>
      </c>
      <c r="R3410" s="2">
        <f t="shared" si="428"/>
        <v>1.2876178051382408</v>
      </c>
      <c r="S3410" s="2"/>
      <c r="T3410" s="2">
        <f t="shared" si="429"/>
        <v>0.36470443160750748</v>
      </c>
      <c r="U3410" s="2"/>
      <c r="V3410" s="38">
        <f t="shared" si="430"/>
        <v>8.0549346106423475E-2</v>
      </c>
      <c r="W3410" s="8">
        <v>5843</v>
      </c>
      <c r="X3410" s="9">
        <f t="shared" si="431"/>
        <v>0.10978863467252381</v>
      </c>
    </row>
    <row r="3411" spans="1:24">
      <c r="A3411" s="15" t="s">
        <v>9181</v>
      </c>
      <c r="B3411" s="1" t="s">
        <v>9182</v>
      </c>
      <c r="C3411" t="s">
        <v>9183</v>
      </c>
      <c r="D3411" s="1">
        <v>52</v>
      </c>
      <c r="E3411" s="30">
        <v>15.1846</v>
      </c>
      <c r="F3411" s="31">
        <v>12.96</v>
      </c>
      <c r="G3411" s="31">
        <v>14.566800000000001</v>
      </c>
      <c r="H3411" s="35">
        <v>12.0825</v>
      </c>
      <c r="I3411" s="32">
        <v>11.689500000000001</v>
      </c>
      <c r="J3411" s="36">
        <v>12.9838</v>
      </c>
      <c r="L3411" s="21">
        <f t="shared" si="424"/>
        <v>12.251933333333334</v>
      </c>
      <c r="M3411" s="22">
        <f t="shared" si="425"/>
        <v>14.237133333333333</v>
      </c>
      <c r="O3411" s="25">
        <f t="shared" si="426"/>
        <v>0.66357656930706443</v>
      </c>
      <c r="P3411" s="26">
        <f t="shared" si="427"/>
        <v>1.1483559436574238</v>
      </c>
      <c r="R3411" s="2">
        <f t="shared" si="428"/>
        <v>1.1620315705276445</v>
      </c>
      <c r="S3411" s="2"/>
      <c r="T3411" s="2">
        <f t="shared" si="429"/>
        <v>0.2166492649773393</v>
      </c>
      <c r="U3411" s="2"/>
      <c r="V3411" s="38">
        <f t="shared" si="430"/>
        <v>3.0260906925879932E-2</v>
      </c>
      <c r="W3411" s="8">
        <v>4780</v>
      </c>
      <c r="X3411" s="9">
        <f t="shared" si="431"/>
        <v>5.0417962920022548E-2</v>
      </c>
    </row>
    <row r="3412" spans="1:24">
      <c r="A3412" s="15" t="s">
        <v>20227</v>
      </c>
      <c r="B3412" s="1" t="s">
        <v>20228</v>
      </c>
      <c r="C3412" t="s">
        <v>20229</v>
      </c>
      <c r="D3412" s="1">
        <v>2</v>
      </c>
      <c r="E3412" s="30">
        <v>10.6449</v>
      </c>
      <c r="F3412" s="31">
        <v>7.0658300000000001</v>
      </c>
      <c r="G3412" s="31">
        <v>10.0265</v>
      </c>
      <c r="H3412" s="35">
        <v>10.4991</v>
      </c>
      <c r="I3412" s="32">
        <v>17.440799999999999</v>
      </c>
      <c r="J3412" s="36">
        <v>12.4438</v>
      </c>
      <c r="L3412" s="21">
        <f t="shared" si="424"/>
        <v>13.461233333333334</v>
      </c>
      <c r="M3412" s="22">
        <f t="shared" si="425"/>
        <v>9.2457433333333316</v>
      </c>
      <c r="O3412" s="25">
        <f t="shared" si="426"/>
        <v>3.5809464759101384</v>
      </c>
      <c r="P3412" s="26">
        <f t="shared" si="427"/>
        <v>1.9130136553703248</v>
      </c>
      <c r="R3412" s="2">
        <f t="shared" si="428"/>
        <v>0.68684221604261109</v>
      </c>
      <c r="S3412" s="2"/>
      <c r="T3412" s="2">
        <f t="shared" si="429"/>
        <v>-0.54194937907155061</v>
      </c>
      <c r="U3412" s="2"/>
      <c r="V3412" s="38">
        <f t="shared" si="430"/>
        <v>7.3253014626841376E-2</v>
      </c>
      <c r="W3412" s="8">
        <v>5761</v>
      </c>
      <c r="X3412" s="9">
        <f t="shared" si="431"/>
        <v>0.10126488604203519</v>
      </c>
    </row>
    <row r="3413" spans="1:24">
      <c r="A3413" s="15" t="s">
        <v>13197</v>
      </c>
      <c r="B3413" s="1" t="s">
        <v>13198</v>
      </c>
      <c r="C3413" t="s">
        <v>13199</v>
      </c>
      <c r="D3413" s="1">
        <v>3</v>
      </c>
      <c r="E3413" s="30">
        <v>18.186399999999999</v>
      </c>
      <c r="F3413" s="31">
        <v>18.2789</v>
      </c>
      <c r="G3413" s="31">
        <v>14.346</v>
      </c>
      <c r="H3413" s="35">
        <v>11.2555</v>
      </c>
      <c r="I3413" s="32">
        <v>10.1327</v>
      </c>
      <c r="J3413" s="36">
        <v>9.4192</v>
      </c>
      <c r="L3413" s="21">
        <f t="shared" si="424"/>
        <v>10.269133333333333</v>
      </c>
      <c r="M3413" s="22">
        <f t="shared" si="425"/>
        <v>16.937100000000001</v>
      </c>
      <c r="O3413" s="25">
        <f t="shared" si="426"/>
        <v>0.92572132055674994</v>
      </c>
      <c r="P3413" s="26">
        <f t="shared" si="427"/>
        <v>2.2444350001726301</v>
      </c>
      <c r="R3413" s="2">
        <f t="shared" si="428"/>
        <v>1.6493212669683259</v>
      </c>
      <c r="S3413" s="2"/>
      <c r="T3413" s="2">
        <f t="shared" si="429"/>
        <v>0.72187244493550562</v>
      </c>
      <c r="U3413" s="2"/>
      <c r="V3413" s="38">
        <f t="shared" si="430"/>
        <v>4.4624484275706967E-3</v>
      </c>
      <c r="W3413" s="8">
        <v>2829</v>
      </c>
      <c r="X3413" s="9">
        <f t="shared" si="431"/>
        <v>1.2562368072524931E-2</v>
      </c>
    </row>
    <row r="3414" spans="1:24">
      <c r="A3414" s="15" t="s">
        <v>6261</v>
      </c>
      <c r="B3414" s="1" t="s">
        <v>6262</v>
      </c>
      <c r="C3414" t="s">
        <v>6263</v>
      </c>
      <c r="D3414" s="1">
        <v>79</v>
      </c>
      <c r="E3414" s="30">
        <v>13.736000000000001</v>
      </c>
      <c r="F3414" s="31">
        <v>12.3926</v>
      </c>
      <c r="G3414" s="31">
        <v>13.5587</v>
      </c>
      <c r="H3414" s="35">
        <v>14.0121</v>
      </c>
      <c r="I3414" s="32">
        <v>12.7774</v>
      </c>
      <c r="J3414" s="36">
        <v>13.673299999999999</v>
      </c>
      <c r="L3414" s="21">
        <f t="shared" si="424"/>
        <v>13.4876</v>
      </c>
      <c r="M3414" s="22">
        <f t="shared" si="425"/>
        <v>13.229100000000001</v>
      </c>
      <c r="O3414" s="25">
        <f t="shared" si="426"/>
        <v>0.63795328198857937</v>
      </c>
      <c r="P3414" s="26">
        <f t="shared" si="427"/>
        <v>0.72983423460399588</v>
      </c>
      <c r="R3414" s="2">
        <f t="shared" si="428"/>
        <v>0.98083424775349215</v>
      </c>
      <c r="S3414" s="2"/>
      <c r="T3414" s="2">
        <f t="shared" si="429"/>
        <v>-2.7918740449300605E-2</v>
      </c>
      <c r="U3414" s="2"/>
      <c r="V3414" s="38">
        <f t="shared" si="430"/>
        <v>0.33408145678817169</v>
      </c>
      <c r="W3414" s="8">
        <v>7382</v>
      </c>
      <c r="X3414" s="9">
        <f t="shared" si="431"/>
        <v>0.36042058004077476</v>
      </c>
    </row>
    <row r="3415" spans="1:24">
      <c r="A3415" s="15" t="s">
        <v>8454</v>
      </c>
      <c r="B3415" s="1" t="s">
        <v>8455</v>
      </c>
      <c r="C3415" t="s">
        <v>8456</v>
      </c>
      <c r="D3415" s="1">
        <v>7</v>
      </c>
      <c r="E3415" s="30">
        <v>8.2784999999999993</v>
      </c>
      <c r="F3415" s="31">
        <v>11.053000000000001</v>
      </c>
      <c r="G3415" s="31">
        <v>9.9524000000000008</v>
      </c>
      <c r="H3415" s="35">
        <v>15.5868</v>
      </c>
      <c r="I3415" s="32">
        <v>11.271599999999999</v>
      </c>
      <c r="J3415" s="36">
        <v>13.6256</v>
      </c>
      <c r="L3415" s="21">
        <f t="shared" si="424"/>
        <v>13.494666666666667</v>
      </c>
      <c r="M3415" s="22">
        <f t="shared" si="425"/>
        <v>9.7613000000000003</v>
      </c>
      <c r="O3415" s="25">
        <f t="shared" si="426"/>
        <v>2.1605775647574599</v>
      </c>
      <c r="P3415" s="26">
        <f t="shared" si="427"/>
        <v>1.3970869586392993</v>
      </c>
      <c r="R3415" s="2">
        <f t="shared" si="428"/>
        <v>0.72334502519513877</v>
      </c>
      <c r="S3415" s="2"/>
      <c r="T3415" s="2">
        <f t="shared" si="429"/>
        <v>-0.46724413871307546</v>
      </c>
      <c r="U3415" s="2"/>
      <c r="V3415" s="38">
        <f t="shared" si="430"/>
        <v>3.2914710243156071E-2</v>
      </c>
      <c r="W3415" s="8">
        <v>4863</v>
      </c>
      <c r="X3415" s="9">
        <f t="shared" si="431"/>
        <v>5.3903506554903349E-2</v>
      </c>
    </row>
    <row r="3416" spans="1:24">
      <c r="A3416" s="15" t="s">
        <v>17166</v>
      </c>
      <c r="B3416" s="1" t="s">
        <v>17167</v>
      </c>
      <c r="C3416" t="s">
        <v>17168</v>
      </c>
      <c r="D3416" s="1">
        <v>1</v>
      </c>
      <c r="E3416" s="30">
        <v>9.1456199999999992</v>
      </c>
      <c r="F3416" s="31">
        <v>9.0736299999999996</v>
      </c>
      <c r="G3416" s="31">
        <v>11.116300000000001</v>
      </c>
      <c r="H3416" s="35">
        <v>12.7597</v>
      </c>
      <c r="I3416" s="32">
        <v>12.9016</v>
      </c>
      <c r="J3416" s="36">
        <v>13.731400000000001</v>
      </c>
      <c r="L3416" s="21">
        <f t="shared" si="424"/>
        <v>13.130900000000002</v>
      </c>
      <c r="M3416" s="22">
        <f t="shared" si="425"/>
        <v>9.7785166666666665</v>
      </c>
      <c r="O3416" s="25">
        <f t="shared" si="426"/>
        <v>0.52486578284357632</v>
      </c>
      <c r="P3416" s="26">
        <f t="shared" si="427"/>
        <v>1.1591133789381154</v>
      </c>
      <c r="R3416" s="2">
        <f t="shared" si="428"/>
        <v>0.74469508309915278</v>
      </c>
      <c r="S3416" s="2"/>
      <c r="T3416" s="2">
        <f t="shared" si="429"/>
        <v>-0.42527826279960573</v>
      </c>
      <c r="U3416" s="2"/>
      <c r="V3416" s="38">
        <f t="shared" si="430"/>
        <v>5.156168852174796E-3</v>
      </c>
      <c r="W3416" s="8">
        <v>2965</v>
      </c>
      <c r="X3416" s="9">
        <f t="shared" si="431"/>
        <v>1.3849486927055675E-2</v>
      </c>
    </row>
    <row r="3417" spans="1:24">
      <c r="A3417" s="15" t="s">
        <v>4147</v>
      </c>
      <c r="B3417" s="1" t="s">
        <v>4148</v>
      </c>
      <c r="C3417" t="s">
        <v>4149</v>
      </c>
      <c r="D3417" s="1">
        <v>73</v>
      </c>
      <c r="E3417" s="30">
        <v>17.755700000000001</v>
      </c>
      <c r="F3417" s="31">
        <v>20.0565</v>
      </c>
      <c r="G3417" s="31">
        <v>28.1387</v>
      </c>
      <c r="H3417" s="35">
        <v>8.6493400000000005</v>
      </c>
      <c r="I3417" s="32">
        <v>11.5092</v>
      </c>
      <c r="J3417" s="36">
        <v>7.5922799999999997</v>
      </c>
      <c r="L3417" s="21">
        <f t="shared" si="424"/>
        <v>9.2502733333333342</v>
      </c>
      <c r="M3417" s="22">
        <f t="shared" si="425"/>
        <v>21.983633333333334</v>
      </c>
      <c r="O3417" s="25">
        <f t="shared" si="426"/>
        <v>2.026426960177278</v>
      </c>
      <c r="P3417" s="26">
        <f t="shared" si="427"/>
        <v>5.4531692082066581</v>
      </c>
      <c r="R3417" s="2">
        <f t="shared" si="428"/>
        <v>2.3765387833584737</v>
      </c>
      <c r="S3417" s="2"/>
      <c r="T3417" s="2">
        <f t="shared" si="429"/>
        <v>1.2488619455503622</v>
      </c>
      <c r="U3417" s="2"/>
      <c r="V3417" s="38">
        <f t="shared" si="430"/>
        <v>9.6252360836119235E-3</v>
      </c>
      <c r="W3417" s="8">
        <v>3580</v>
      </c>
      <c r="X3417" s="9">
        <f t="shared" si="431"/>
        <v>2.1412117365889764E-2</v>
      </c>
    </row>
    <row r="3418" spans="1:24">
      <c r="A3418" s="15" t="s">
        <v>20915</v>
      </c>
      <c r="B3418" s="1" t="s">
        <v>20916</v>
      </c>
      <c r="C3418" t="s">
        <v>20917</v>
      </c>
      <c r="D3418" s="1">
        <v>2</v>
      </c>
      <c r="E3418" s="30">
        <v>11.600199999999999</v>
      </c>
      <c r="F3418" s="31">
        <v>8.6630800000000008</v>
      </c>
      <c r="G3418" s="31">
        <v>9.0612200000000005</v>
      </c>
      <c r="H3418" s="35">
        <v>11.633900000000001</v>
      </c>
      <c r="I3418" s="32">
        <v>11.2323</v>
      </c>
      <c r="J3418" s="36">
        <v>10.168100000000001</v>
      </c>
      <c r="L3418" s="21">
        <f t="shared" si="424"/>
        <v>11.011433333333335</v>
      </c>
      <c r="M3418" s="22">
        <f t="shared" si="425"/>
        <v>9.7748333333333335</v>
      </c>
      <c r="O3418" s="25">
        <f t="shared" si="426"/>
        <v>0.75744899058176385</v>
      </c>
      <c r="P3418" s="26">
        <f t="shared" si="427"/>
        <v>1.5932989254164882</v>
      </c>
      <c r="R3418" s="2">
        <f t="shared" si="428"/>
        <v>0.88769854363494904</v>
      </c>
      <c r="S3418" s="2"/>
      <c r="T3418" s="2">
        <f t="shared" si="429"/>
        <v>-0.17185826452899869</v>
      </c>
      <c r="U3418" s="2"/>
      <c r="V3418" s="38">
        <f t="shared" si="430"/>
        <v>0.14574691608647175</v>
      </c>
      <c r="W3418" s="8">
        <v>6435</v>
      </c>
      <c r="X3418" s="9">
        <f t="shared" si="431"/>
        <v>0.18037737990872743</v>
      </c>
    </row>
    <row r="3419" spans="1:24">
      <c r="A3419" s="15" t="s">
        <v>9166</v>
      </c>
      <c r="B3419" s="1" t="s">
        <v>9167</v>
      </c>
      <c r="C3419" t="s">
        <v>9168</v>
      </c>
      <c r="D3419" s="1">
        <v>21</v>
      </c>
      <c r="E3419" s="30">
        <v>15.076499999999999</v>
      </c>
      <c r="F3419" s="31">
        <v>20.922799999999999</v>
      </c>
      <c r="G3419" s="31">
        <v>18.114699999999999</v>
      </c>
      <c r="H3419" s="35">
        <v>8.0165299999999995</v>
      </c>
      <c r="I3419" s="32">
        <v>12.6912</v>
      </c>
      <c r="J3419" s="36">
        <v>9.3881599999999992</v>
      </c>
      <c r="L3419" s="21">
        <f t="shared" si="424"/>
        <v>10.031963333333332</v>
      </c>
      <c r="M3419" s="22">
        <f t="shared" si="425"/>
        <v>18.038</v>
      </c>
      <c r="O3419" s="25">
        <f t="shared" si="426"/>
        <v>2.4029142621478106</v>
      </c>
      <c r="P3419" s="26">
        <f t="shared" si="427"/>
        <v>2.9239045965968198</v>
      </c>
      <c r="R3419" s="2">
        <f t="shared" si="428"/>
        <v>1.7980528238241171</v>
      </c>
      <c r="S3419" s="2"/>
      <c r="T3419" s="2">
        <f t="shared" si="429"/>
        <v>0.84643540547396268</v>
      </c>
      <c r="U3419" s="2"/>
      <c r="V3419" s="38">
        <f t="shared" si="430"/>
        <v>1.0752003939470154E-2</v>
      </c>
      <c r="W3419" s="8">
        <v>3711</v>
      </c>
      <c r="X3419" s="9">
        <f t="shared" si="431"/>
        <v>2.3074362536766452E-2</v>
      </c>
    </row>
    <row r="3420" spans="1:24">
      <c r="A3420" s="15" t="s">
        <v>9790</v>
      </c>
      <c r="B3420" s="1" t="s">
        <v>9791</v>
      </c>
      <c r="C3420" t="s">
        <v>9792</v>
      </c>
      <c r="D3420" s="1">
        <v>7</v>
      </c>
      <c r="E3420" s="30">
        <v>10.492599999999999</v>
      </c>
      <c r="F3420" s="31">
        <v>12.199400000000001</v>
      </c>
      <c r="G3420" s="31">
        <v>10.9389</v>
      </c>
      <c r="H3420" s="35">
        <v>10.2637</v>
      </c>
      <c r="I3420" s="32">
        <v>14.0259</v>
      </c>
      <c r="J3420" s="36">
        <v>12.944000000000001</v>
      </c>
      <c r="L3420" s="21">
        <f t="shared" si="424"/>
        <v>12.411200000000001</v>
      </c>
      <c r="M3420" s="22">
        <f t="shared" si="425"/>
        <v>11.210299999999998</v>
      </c>
      <c r="O3420" s="25">
        <f t="shared" si="426"/>
        <v>1.9368644996488469</v>
      </c>
      <c r="P3420" s="26">
        <f t="shared" si="427"/>
        <v>0.8851751408619658</v>
      </c>
      <c r="R3420" s="2">
        <f t="shared" si="428"/>
        <v>0.90324062137424244</v>
      </c>
      <c r="S3420" s="2"/>
      <c r="T3420" s="2">
        <f t="shared" si="429"/>
        <v>-0.14681772509913293</v>
      </c>
      <c r="U3420" s="2"/>
      <c r="V3420" s="38">
        <f t="shared" si="430"/>
        <v>0.19200135700629462</v>
      </c>
      <c r="W3420" s="8">
        <v>6750</v>
      </c>
      <c r="X3420" s="9">
        <f t="shared" si="431"/>
        <v>0.22653315662194523</v>
      </c>
    </row>
    <row r="3421" spans="1:24">
      <c r="A3421" s="15" t="s">
        <v>17092</v>
      </c>
      <c r="B3421" s="1" t="s">
        <v>17093</v>
      </c>
      <c r="C3421" t="s">
        <v>17094</v>
      </c>
      <c r="D3421" s="1">
        <v>8</v>
      </c>
      <c r="E3421" s="30">
        <v>11.5138</v>
      </c>
      <c r="F3421" s="31">
        <v>8.5035699999999999</v>
      </c>
      <c r="G3421" s="31">
        <v>8.6725700000000003</v>
      </c>
      <c r="H3421" s="35">
        <v>14.096299999999999</v>
      </c>
      <c r="I3421" s="32">
        <v>13.091900000000001</v>
      </c>
      <c r="J3421" s="36">
        <v>13.0494</v>
      </c>
      <c r="L3421" s="21">
        <f t="shared" si="424"/>
        <v>13.412533333333334</v>
      </c>
      <c r="M3421" s="22">
        <f t="shared" si="425"/>
        <v>9.5633133333333333</v>
      </c>
      <c r="O3421" s="25">
        <f t="shared" si="426"/>
        <v>0.59254046556613549</v>
      </c>
      <c r="P3421" s="26">
        <f t="shared" si="427"/>
        <v>1.6912832192253724</v>
      </c>
      <c r="R3421" s="2">
        <f t="shared" si="428"/>
        <v>0.71301320158259929</v>
      </c>
      <c r="S3421" s="2"/>
      <c r="T3421" s="2">
        <f t="shared" si="429"/>
        <v>-0.48799930618253579</v>
      </c>
      <c r="U3421" s="2"/>
      <c r="V3421" s="38">
        <f t="shared" si="430"/>
        <v>1.0234697530170984E-2</v>
      </c>
      <c r="W3421" s="8">
        <v>3661</v>
      </c>
      <c r="X3421" s="9">
        <f t="shared" si="431"/>
        <v>2.2264171300268157E-2</v>
      </c>
    </row>
    <row r="3422" spans="1:24">
      <c r="A3422" s="15" t="s">
        <v>3875</v>
      </c>
      <c r="B3422" s="1" t="s">
        <v>3876</v>
      </c>
      <c r="C3422" t="s">
        <v>3877</v>
      </c>
      <c r="D3422" s="1">
        <v>6</v>
      </c>
      <c r="E3422" s="30">
        <v>12.526</v>
      </c>
      <c r="F3422" s="31">
        <v>13.6648</v>
      </c>
      <c r="G3422" s="31">
        <v>13.765700000000001</v>
      </c>
      <c r="H3422" s="35">
        <v>12.7287</v>
      </c>
      <c r="I3422" s="32">
        <v>13.1774</v>
      </c>
      <c r="J3422" s="36">
        <v>12.6303</v>
      </c>
      <c r="L3422" s="21">
        <f t="shared" si="424"/>
        <v>12.845466666666667</v>
      </c>
      <c r="M3422" s="22">
        <f t="shared" si="425"/>
        <v>13.318833333333332</v>
      </c>
      <c r="O3422" s="25">
        <f t="shared" si="426"/>
        <v>0.29164266377423842</v>
      </c>
      <c r="P3422" s="26">
        <f t="shared" si="427"/>
        <v>0.68846475823627584</v>
      </c>
      <c r="R3422" s="2">
        <f t="shared" si="428"/>
        <v>1.0368508734598976</v>
      </c>
      <c r="S3422" s="2"/>
      <c r="T3422" s="2">
        <f t="shared" si="429"/>
        <v>5.2208411421309962E-2</v>
      </c>
      <c r="U3422" s="2"/>
      <c r="V3422" s="38">
        <f t="shared" si="430"/>
        <v>0.16720695063307908</v>
      </c>
      <c r="W3422" s="8">
        <v>6576</v>
      </c>
      <c r="X3422" s="9">
        <f t="shared" si="431"/>
        <v>0.2024994152740027</v>
      </c>
    </row>
    <row r="3423" spans="1:24">
      <c r="A3423" s="15" t="s">
        <v>17458</v>
      </c>
      <c r="B3423" s="1" t="s">
        <v>17459</v>
      </c>
      <c r="C3423" t="s">
        <v>17460</v>
      </c>
      <c r="D3423" s="1">
        <v>3</v>
      </c>
      <c r="E3423" s="30">
        <v>13.625</v>
      </c>
      <c r="F3423" s="31">
        <v>16.9238</v>
      </c>
      <c r="G3423" s="31">
        <v>14.6563</v>
      </c>
      <c r="H3423" s="35">
        <v>12.511200000000001</v>
      </c>
      <c r="I3423" s="32">
        <v>11.219900000000001</v>
      </c>
      <c r="J3423" s="36">
        <v>12.7437</v>
      </c>
      <c r="L3423" s="21">
        <f t="shared" si="424"/>
        <v>12.158266666666668</v>
      </c>
      <c r="M3423" s="22">
        <f t="shared" si="425"/>
        <v>15.068366666666668</v>
      </c>
      <c r="O3423" s="25">
        <f t="shared" si="426"/>
        <v>0.82092208115833565</v>
      </c>
      <c r="P3423" s="26">
        <f t="shared" si="427"/>
        <v>1.6875632027670351</v>
      </c>
      <c r="R3423" s="2">
        <f t="shared" si="428"/>
        <v>1.2393515523046048</v>
      </c>
      <c r="S3423" s="2"/>
      <c r="T3423" s="2">
        <f t="shared" si="429"/>
        <v>0.3095854778952809</v>
      </c>
      <c r="U3423" s="2"/>
      <c r="V3423" s="38">
        <f t="shared" si="430"/>
        <v>2.7446027649236357E-2</v>
      </c>
      <c r="W3423" s="8">
        <v>4681</v>
      </c>
      <c r="X3423" s="9">
        <f t="shared" si="431"/>
        <v>4.6695185686502536E-2</v>
      </c>
    </row>
    <row r="3424" spans="1:24">
      <c r="A3424" s="15" t="s">
        <v>11767</v>
      </c>
      <c r="B3424" s="1" t="s">
        <v>11768</v>
      </c>
      <c r="C3424" t="s">
        <v>11769</v>
      </c>
      <c r="D3424" s="1">
        <v>6</v>
      </c>
      <c r="E3424" s="30">
        <v>14.5358</v>
      </c>
      <c r="F3424" s="31">
        <v>13.4361</v>
      </c>
      <c r="G3424" s="31">
        <v>14.5061</v>
      </c>
      <c r="H3424" s="35">
        <v>12.0548</v>
      </c>
      <c r="I3424" s="32">
        <v>10.251899999999999</v>
      </c>
      <c r="J3424" s="36">
        <v>11.6511</v>
      </c>
      <c r="L3424" s="21">
        <f t="shared" si="424"/>
        <v>11.319266666666666</v>
      </c>
      <c r="M3424" s="22">
        <f t="shared" si="425"/>
        <v>14.159333333333331</v>
      </c>
      <c r="O3424" s="25">
        <f t="shared" si="426"/>
        <v>0.94614857360423799</v>
      </c>
      <c r="P3424" s="26">
        <f t="shared" si="427"/>
        <v>0.62651445580555731</v>
      </c>
      <c r="R3424" s="2">
        <f t="shared" si="428"/>
        <v>1.2509055356943029</v>
      </c>
      <c r="S3424" s="2"/>
      <c r="T3424" s="2">
        <f t="shared" si="429"/>
        <v>0.32297284599368353</v>
      </c>
      <c r="U3424" s="2"/>
      <c r="V3424" s="38">
        <f t="shared" si="430"/>
        <v>6.1511000124140998E-3</v>
      </c>
      <c r="W3424" s="8">
        <v>3150</v>
      </c>
      <c r="X3424" s="9">
        <f t="shared" si="431"/>
        <v>1.5551543015512981E-2</v>
      </c>
    </row>
    <row r="3425" spans="1:24">
      <c r="A3425" s="15" t="s">
        <v>464</v>
      </c>
      <c r="B3425" s="1" t="s">
        <v>465</v>
      </c>
      <c r="C3425" t="s">
        <v>466</v>
      </c>
      <c r="D3425" s="1">
        <v>244</v>
      </c>
      <c r="E3425" s="30">
        <v>16.8126</v>
      </c>
      <c r="F3425" s="31">
        <v>13.577</v>
      </c>
      <c r="G3425" s="31">
        <v>15.831</v>
      </c>
      <c r="H3425" s="35">
        <v>12.168900000000001</v>
      </c>
      <c r="I3425" s="32">
        <v>11.171900000000001</v>
      </c>
      <c r="J3425" s="36">
        <v>11.0166</v>
      </c>
      <c r="L3425" s="21">
        <f t="shared" si="424"/>
        <v>11.452466666666666</v>
      </c>
      <c r="M3425" s="22">
        <f t="shared" si="425"/>
        <v>15.406866666666668</v>
      </c>
      <c r="O3425" s="25">
        <f t="shared" si="426"/>
        <v>0.62528958357974707</v>
      </c>
      <c r="P3425" s="26">
        <f t="shared" si="427"/>
        <v>1.6589736746956936</v>
      </c>
      <c r="R3425" s="2">
        <f t="shared" si="428"/>
        <v>1.3452880602141024</v>
      </c>
      <c r="S3425" s="2"/>
      <c r="T3425" s="2">
        <f t="shared" si="429"/>
        <v>0.42791512337354587</v>
      </c>
      <c r="U3425" s="2"/>
      <c r="V3425" s="38">
        <f t="shared" si="430"/>
        <v>9.0482967911781533E-3</v>
      </c>
      <c r="W3425" s="8">
        <v>3522</v>
      </c>
      <c r="X3425" s="9">
        <f t="shared" si="431"/>
        <v>2.0460146406854857E-2</v>
      </c>
    </row>
    <row r="3426" spans="1:24">
      <c r="A3426" s="15" t="s">
        <v>16962</v>
      </c>
      <c r="B3426" s="1" t="s">
        <v>16963</v>
      </c>
      <c r="C3426" t="s">
        <v>16964</v>
      </c>
      <c r="D3426" s="1">
        <v>26</v>
      </c>
      <c r="E3426" s="30">
        <v>11.3134</v>
      </c>
      <c r="F3426" s="31">
        <v>10.5785</v>
      </c>
      <c r="G3426" s="31">
        <v>11.663399999999999</v>
      </c>
      <c r="H3426" s="35">
        <v>11.4976</v>
      </c>
      <c r="I3426" s="32">
        <v>11.9574</v>
      </c>
      <c r="J3426" s="36">
        <v>14.9726</v>
      </c>
      <c r="L3426" s="21">
        <f t="shared" si="424"/>
        <v>12.809199999999999</v>
      </c>
      <c r="M3426" s="22">
        <f t="shared" si="425"/>
        <v>11.1851</v>
      </c>
      <c r="O3426" s="25">
        <f t="shared" si="426"/>
        <v>1.8876118986698558</v>
      </c>
      <c r="P3426" s="26">
        <f t="shared" si="427"/>
        <v>0.55371262402079979</v>
      </c>
      <c r="R3426" s="2">
        <f t="shared" si="428"/>
        <v>0.87320831902070395</v>
      </c>
      <c r="S3426" s="2"/>
      <c r="T3426" s="2">
        <f t="shared" si="429"/>
        <v>-0.19560221999527758</v>
      </c>
      <c r="U3426" s="2"/>
      <c r="V3426" s="38">
        <f t="shared" si="430"/>
        <v>0.11297142777966931</v>
      </c>
      <c r="W3426" s="8">
        <v>6170</v>
      </c>
      <c r="X3426" s="9">
        <f t="shared" si="431"/>
        <v>0.14581919786665906</v>
      </c>
    </row>
    <row r="3427" spans="1:24">
      <c r="A3427" s="15" t="s">
        <v>12343</v>
      </c>
      <c r="B3427" s="1" t="s">
        <v>12344</v>
      </c>
      <c r="C3427" t="s">
        <v>12345</v>
      </c>
      <c r="D3427" s="1">
        <v>1</v>
      </c>
      <c r="E3427" s="30">
        <v>13.5199</v>
      </c>
      <c r="F3427" s="31">
        <v>15.9955</v>
      </c>
      <c r="G3427" s="31">
        <v>16.167000000000002</v>
      </c>
      <c r="H3427" s="35">
        <v>12.3613</v>
      </c>
      <c r="I3427" s="32">
        <v>12.9025</v>
      </c>
      <c r="J3427" s="36">
        <v>9.2955900000000007</v>
      </c>
      <c r="L3427" s="21">
        <f t="shared" si="424"/>
        <v>11.519796666666666</v>
      </c>
      <c r="M3427" s="22">
        <f t="shared" si="425"/>
        <v>15.227466666666666</v>
      </c>
      <c r="O3427" s="25">
        <f t="shared" si="426"/>
        <v>1.9451338853748081</v>
      </c>
      <c r="P3427" s="26">
        <f t="shared" si="427"/>
        <v>1.4812801906909223</v>
      </c>
      <c r="R3427" s="2">
        <f t="shared" si="428"/>
        <v>1.3218520350040901</v>
      </c>
      <c r="S3427" s="2"/>
      <c r="T3427" s="2">
        <f t="shared" si="429"/>
        <v>0.40256069400676125</v>
      </c>
      <c r="U3427" s="2"/>
      <c r="V3427" s="38">
        <f t="shared" si="430"/>
        <v>2.9197044717039992E-2</v>
      </c>
      <c r="W3427" s="8">
        <v>4733</v>
      </c>
      <c r="X3427" s="9">
        <f t="shared" si="431"/>
        <v>4.912851555599123E-2</v>
      </c>
    </row>
    <row r="3428" spans="1:24">
      <c r="A3428" s="15" t="s">
        <v>5945</v>
      </c>
      <c r="B3428" s="1" t="s">
        <v>5946</v>
      </c>
      <c r="C3428" t="s">
        <v>5947</v>
      </c>
      <c r="D3428" s="1">
        <v>13</v>
      </c>
      <c r="E3428" s="30">
        <v>8.9474</v>
      </c>
      <c r="F3428" s="31">
        <v>11.5619</v>
      </c>
      <c r="G3428" s="31">
        <v>8.4074899999999992</v>
      </c>
      <c r="H3428" s="35">
        <v>13.0001</v>
      </c>
      <c r="I3428" s="32">
        <v>12.7668</v>
      </c>
      <c r="J3428" s="36">
        <v>14.3057</v>
      </c>
      <c r="L3428" s="21">
        <f t="shared" si="424"/>
        <v>13.357533333333334</v>
      </c>
      <c r="M3428" s="22">
        <f t="shared" si="425"/>
        <v>9.6389300000000002</v>
      </c>
      <c r="O3428" s="25">
        <f t="shared" si="426"/>
        <v>0.82938063838826936</v>
      </c>
      <c r="P3428" s="26">
        <f t="shared" si="427"/>
        <v>1.6870791083111663</v>
      </c>
      <c r="R3428" s="2">
        <f t="shared" si="428"/>
        <v>0.72161002779954375</v>
      </c>
      <c r="S3428" s="2"/>
      <c r="T3428" s="2">
        <f t="shared" si="429"/>
        <v>-0.47070870785150731</v>
      </c>
      <c r="U3428" s="2"/>
      <c r="V3428" s="38">
        <f t="shared" si="430"/>
        <v>1.3315295098886138E-2</v>
      </c>
      <c r="W3428" s="8">
        <v>3937</v>
      </c>
      <c r="X3428" s="9">
        <f t="shared" si="431"/>
        <v>2.6934978452509323E-2</v>
      </c>
    </row>
    <row r="3429" spans="1:24">
      <c r="A3429" s="15" t="s">
        <v>22527</v>
      </c>
      <c r="B3429" s="1" t="s">
        <v>22528</v>
      </c>
      <c r="C3429" t="s">
        <v>22529</v>
      </c>
      <c r="D3429" s="1">
        <v>2</v>
      </c>
      <c r="E3429" s="30">
        <v>13.187200000000001</v>
      </c>
      <c r="F3429" s="31">
        <v>15.3788</v>
      </c>
      <c r="G3429" s="31">
        <v>14.152900000000001</v>
      </c>
      <c r="H3429" s="35">
        <v>10.9076</v>
      </c>
      <c r="I3429" s="32">
        <v>13.261200000000001</v>
      </c>
      <c r="J3429" s="36">
        <v>12.4894</v>
      </c>
      <c r="L3429" s="21">
        <f t="shared" si="424"/>
        <v>12.2194</v>
      </c>
      <c r="M3429" s="22">
        <f t="shared" si="425"/>
        <v>14.239633333333336</v>
      </c>
      <c r="O3429" s="25">
        <f t="shared" si="426"/>
        <v>1.199805500904209</v>
      </c>
      <c r="P3429" s="26">
        <f t="shared" si="427"/>
        <v>1.0983713594833637</v>
      </c>
      <c r="R3429" s="2">
        <f t="shared" si="428"/>
        <v>1.1653299943805207</v>
      </c>
      <c r="S3429" s="2"/>
      <c r="T3429" s="2">
        <f t="shared" si="429"/>
        <v>0.22073855045239607</v>
      </c>
      <c r="U3429" s="2"/>
      <c r="V3429" s="38">
        <f t="shared" si="430"/>
        <v>4.8927523434395041E-2</v>
      </c>
      <c r="W3429" s="8">
        <v>5307</v>
      </c>
      <c r="X3429" s="9">
        <f t="shared" si="431"/>
        <v>7.3423553162148505E-2</v>
      </c>
    </row>
    <row r="3430" spans="1:24">
      <c r="A3430" s="15" t="s">
        <v>16858</v>
      </c>
      <c r="B3430" s="1" t="s">
        <v>16859</v>
      </c>
      <c r="C3430" t="s">
        <v>16860</v>
      </c>
      <c r="D3430" s="1">
        <v>4</v>
      </c>
      <c r="E3430" s="30">
        <v>24.970600000000001</v>
      </c>
      <c r="F3430" s="31">
        <v>15.7339</v>
      </c>
      <c r="G3430" s="31">
        <v>19.244900000000001</v>
      </c>
      <c r="H3430" s="35">
        <v>13.1915</v>
      </c>
      <c r="I3430" s="32">
        <v>9.3800500000000007</v>
      </c>
      <c r="J3430" s="36">
        <v>9.3818199999999994</v>
      </c>
      <c r="L3430" s="21">
        <f t="shared" si="424"/>
        <v>10.651123333333333</v>
      </c>
      <c r="M3430" s="22">
        <f t="shared" si="425"/>
        <v>19.983133333333335</v>
      </c>
      <c r="O3430" s="25">
        <f t="shared" si="426"/>
        <v>2.200030906517759</v>
      </c>
      <c r="P3430" s="26">
        <f t="shared" si="427"/>
        <v>4.6623918822138188</v>
      </c>
      <c r="R3430" s="2">
        <f t="shared" si="428"/>
        <v>1.8761526561987047</v>
      </c>
      <c r="S3430" s="2"/>
      <c r="T3430" s="2">
        <f t="shared" si="429"/>
        <v>0.90777721984723736</v>
      </c>
      <c r="U3430" s="2"/>
      <c r="V3430" s="38">
        <f t="shared" si="430"/>
        <v>1.7503520464250116E-2</v>
      </c>
      <c r="W3430" s="8">
        <v>4232</v>
      </c>
      <c r="X3430" s="9">
        <f t="shared" si="431"/>
        <v>3.2939044654368602E-2</v>
      </c>
    </row>
    <row r="3431" spans="1:24">
      <c r="A3431" s="15" t="s">
        <v>22603</v>
      </c>
      <c r="B3431" s="1" t="s">
        <v>22604</v>
      </c>
      <c r="C3431" t="s">
        <v>22605</v>
      </c>
      <c r="D3431" s="1">
        <v>1</v>
      </c>
      <c r="E3431" s="30">
        <v>10.488799999999999</v>
      </c>
      <c r="F3431" s="31">
        <v>12.421200000000001</v>
      </c>
      <c r="G3431" s="31">
        <v>8.5577699999999997</v>
      </c>
      <c r="H3431" s="35">
        <v>12.1835</v>
      </c>
      <c r="I3431" s="32">
        <v>10.7407</v>
      </c>
      <c r="J3431" s="36">
        <v>11.4115</v>
      </c>
      <c r="L3431" s="21">
        <f t="shared" si="424"/>
        <v>11.445233333333334</v>
      </c>
      <c r="M3431" s="22">
        <f t="shared" si="425"/>
        <v>10.489256666666668</v>
      </c>
      <c r="O3431" s="25">
        <f t="shared" si="426"/>
        <v>0.72199128341922059</v>
      </c>
      <c r="P3431" s="26">
        <f t="shared" si="427"/>
        <v>1.9317150404843191</v>
      </c>
      <c r="R3431" s="2">
        <f t="shared" si="428"/>
        <v>0.91647381588259458</v>
      </c>
      <c r="S3431" s="2"/>
      <c r="T3431" s="2">
        <f t="shared" si="429"/>
        <v>-0.12583443205560124</v>
      </c>
      <c r="U3431" s="2"/>
      <c r="V3431" s="38">
        <f t="shared" si="430"/>
        <v>0.23350969837163596</v>
      </c>
      <c r="W3431" s="8">
        <v>6942</v>
      </c>
      <c r="X3431" s="9">
        <f t="shared" si="431"/>
        <v>0.26788695445573452</v>
      </c>
    </row>
    <row r="3432" spans="1:24">
      <c r="A3432" s="15" t="s">
        <v>21752</v>
      </c>
      <c r="B3432" s="1" t="s">
        <v>21753</v>
      </c>
      <c r="C3432" t="s">
        <v>21754</v>
      </c>
      <c r="D3432" s="1">
        <v>2</v>
      </c>
      <c r="E3432" s="30">
        <v>13.0909</v>
      </c>
      <c r="F3432" s="31">
        <v>17.5975</v>
      </c>
      <c r="G3432" s="31">
        <v>20.912700000000001</v>
      </c>
      <c r="H3432" s="35">
        <v>11.3725</v>
      </c>
      <c r="I3432" s="32">
        <v>17.895700000000001</v>
      </c>
      <c r="J3432" s="36">
        <v>11.6639</v>
      </c>
      <c r="L3432" s="21">
        <f t="shared" si="424"/>
        <v>13.644033333333333</v>
      </c>
      <c r="M3432" s="22">
        <f t="shared" si="425"/>
        <v>17.200366666666667</v>
      </c>
      <c r="O3432" s="25">
        <f t="shared" si="426"/>
        <v>3.6849329130030792</v>
      </c>
      <c r="P3432" s="26">
        <f t="shared" si="427"/>
        <v>3.9259935014379854</v>
      </c>
      <c r="R3432" s="2">
        <f t="shared" si="428"/>
        <v>1.2606511759719146</v>
      </c>
      <c r="S3432" s="2"/>
      <c r="T3432" s="2">
        <f t="shared" si="429"/>
        <v>0.33416913505265938</v>
      </c>
      <c r="U3432" s="2"/>
      <c r="V3432" s="38">
        <f t="shared" si="430"/>
        <v>0.15821764516639369</v>
      </c>
      <c r="W3432" s="8">
        <v>6521</v>
      </c>
      <c r="X3432" s="9">
        <f t="shared" si="431"/>
        <v>0.1932288492723753</v>
      </c>
    </row>
    <row r="3433" spans="1:24">
      <c r="A3433" s="15" t="s">
        <v>1504</v>
      </c>
      <c r="B3433" s="1" t="s">
        <v>1505</v>
      </c>
      <c r="C3433" t="s">
        <v>1506</v>
      </c>
      <c r="D3433" s="1">
        <v>22</v>
      </c>
      <c r="E3433" s="30">
        <v>9.6244200000000006</v>
      </c>
      <c r="F3433" s="31">
        <v>10.453099999999999</v>
      </c>
      <c r="G3433" s="31">
        <v>11.1287</v>
      </c>
      <c r="H3433" s="35">
        <v>10.6318</v>
      </c>
      <c r="I3433" s="32">
        <v>13.0457</v>
      </c>
      <c r="J3433" s="36">
        <v>13.441000000000001</v>
      </c>
      <c r="L3433" s="21">
        <f t="shared" si="424"/>
        <v>12.372833333333334</v>
      </c>
      <c r="M3433" s="22">
        <f t="shared" si="425"/>
        <v>10.402073333333334</v>
      </c>
      <c r="O3433" s="25">
        <f t="shared" si="426"/>
        <v>1.5206785733130239</v>
      </c>
      <c r="P3433" s="26">
        <f t="shared" si="427"/>
        <v>0.75343703793570771</v>
      </c>
      <c r="R3433" s="2">
        <f t="shared" si="428"/>
        <v>0.84071877904548942</v>
      </c>
      <c r="S3433" s="2"/>
      <c r="T3433" s="2">
        <f t="shared" si="429"/>
        <v>-0.25030479610140388</v>
      </c>
      <c r="U3433" s="2"/>
      <c r="V3433" s="38">
        <f t="shared" si="430"/>
        <v>5.7310980878085137E-2</v>
      </c>
      <c r="W3433" s="8">
        <v>5510</v>
      </c>
      <c r="X3433" s="9">
        <f t="shared" si="431"/>
        <v>8.2835689966074419E-2</v>
      </c>
    </row>
    <row r="3434" spans="1:24">
      <c r="A3434" s="15" t="s">
        <v>20751</v>
      </c>
      <c r="B3434" s="1" t="s">
        <v>20752</v>
      </c>
      <c r="C3434" t="s">
        <v>20753</v>
      </c>
      <c r="D3434" s="1">
        <v>3</v>
      </c>
      <c r="E3434" s="30">
        <v>13.4422</v>
      </c>
      <c r="F3434" s="31">
        <v>10.451700000000001</v>
      </c>
      <c r="G3434" s="31">
        <v>9.4920100000000005</v>
      </c>
      <c r="H3434" s="35">
        <v>8.5712299999999999</v>
      </c>
      <c r="I3434" s="32">
        <v>8.3366000000000007</v>
      </c>
      <c r="J3434" s="36">
        <v>7.5005899999999999</v>
      </c>
      <c r="L3434" s="21">
        <f t="shared" si="424"/>
        <v>8.1361399999999993</v>
      </c>
      <c r="M3434" s="22">
        <f t="shared" si="425"/>
        <v>11.128636666666667</v>
      </c>
      <c r="O3434" s="25">
        <f t="shared" si="426"/>
        <v>0.56276608026781449</v>
      </c>
      <c r="P3434" s="26">
        <f t="shared" si="427"/>
        <v>2.0602627737823496</v>
      </c>
      <c r="R3434" s="2">
        <f t="shared" si="428"/>
        <v>1.3678029958514317</v>
      </c>
      <c r="S3434" s="2"/>
      <c r="T3434" s="2">
        <f t="shared" si="429"/>
        <v>0.45186045436487926</v>
      </c>
      <c r="U3434" s="2"/>
      <c r="V3434" s="38">
        <f t="shared" si="430"/>
        <v>3.6112525365655734E-2</v>
      </c>
      <c r="W3434" s="8">
        <v>4951</v>
      </c>
      <c r="X3434" s="9">
        <f t="shared" si="431"/>
        <v>5.80893055972697E-2</v>
      </c>
    </row>
    <row r="3435" spans="1:24">
      <c r="A3435" s="15" t="s">
        <v>909</v>
      </c>
      <c r="B3435" s="1" t="s">
        <v>910</v>
      </c>
      <c r="C3435" t="s">
        <v>911</v>
      </c>
      <c r="D3435" s="1">
        <v>21</v>
      </c>
      <c r="E3435" s="30">
        <v>14.480600000000001</v>
      </c>
      <c r="F3435" s="31">
        <v>13.677899999999999</v>
      </c>
      <c r="G3435" s="31">
        <v>16.704599999999999</v>
      </c>
      <c r="H3435" s="35">
        <v>11.7151</v>
      </c>
      <c r="I3435" s="32">
        <v>11.5852</v>
      </c>
      <c r="J3435" s="36">
        <v>13.0044</v>
      </c>
      <c r="L3435" s="21">
        <f t="shared" si="424"/>
        <v>12.101566666666665</v>
      </c>
      <c r="M3435" s="22">
        <f t="shared" si="425"/>
        <v>14.954366666666667</v>
      </c>
      <c r="O3435" s="25">
        <f t="shared" si="426"/>
        <v>0.78456964211810643</v>
      </c>
      <c r="P3435" s="26">
        <f t="shared" si="427"/>
        <v>1.567982577496744</v>
      </c>
      <c r="R3435" s="2">
        <f t="shared" si="428"/>
        <v>1.2357380724809737</v>
      </c>
      <c r="S3435" s="2"/>
      <c r="T3435" s="2">
        <f t="shared" si="429"/>
        <v>0.3053729814478699</v>
      </c>
      <c r="U3435" s="2"/>
      <c r="V3435" s="38">
        <f t="shared" si="430"/>
        <v>2.3957872939809218E-2</v>
      </c>
      <c r="W3435" s="8">
        <v>4526</v>
      </c>
      <c r="X3435" s="9">
        <f t="shared" si="431"/>
        <v>4.2156540011630717E-2</v>
      </c>
    </row>
    <row r="3436" spans="1:24">
      <c r="A3436" s="15" t="s">
        <v>3157</v>
      </c>
      <c r="B3436" s="1" t="s">
        <v>3158</v>
      </c>
      <c r="C3436" t="s">
        <v>3159</v>
      </c>
      <c r="D3436" s="1">
        <v>126</v>
      </c>
      <c r="E3436" s="30">
        <v>15.0334</v>
      </c>
      <c r="F3436" s="31">
        <v>22.611899999999999</v>
      </c>
      <c r="G3436" s="31">
        <v>17.6631</v>
      </c>
      <c r="H3436" s="35">
        <v>7.7466400000000002</v>
      </c>
      <c r="I3436" s="32">
        <v>14.248200000000001</v>
      </c>
      <c r="J3436" s="36">
        <v>12.146000000000001</v>
      </c>
      <c r="L3436" s="21">
        <f t="shared" si="424"/>
        <v>11.380279999999999</v>
      </c>
      <c r="M3436" s="22">
        <f t="shared" si="425"/>
        <v>18.436133333333334</v>
      </c>
      <c r="O3436" s="25">
        <f t="shared" si="426"/>
        <v>3.3177275275706495</v>
      </c>
      <c r="P3436" s="26">
        <f t="shared" si="427"/>
        <v>3.8479346360526239</v>
      </c>
      <c r="R3436" s="2">
        <f t="shared" si="428"/>
        <v>1.6200070062716678</v>
      </c>
      <c r="S3436" s="2"/>
      <c r="T3436" s="2">
        <f t="shared" si="429"/>
        <v>0.69600005254911779</v>
      </c>
      <c r="U3436" s="2"/>
      <c r="V3436" s="38">
        <f t="shared" si="430"/>
        <v>3.6962045599173661E-2</v>
      </c>
      <c r="W3436" s="8">
        <v>4983</v>
      </c>
      <c r="X3436" s="9">
        <f t="shared" si="431"/>
        <v>5.9073997822961875E-2</v>
      </c>
    </row>
    <row r="3437" spans="1:24">
      <c r="A3437" s="15" t="s">
        <v>20130</v>
      </c>
      <c r="B3437" s="1" t="s">
        <v>20131</v>
      </c>
      <c r="C3437" t="s">
        <v>20132</v>
      </c>
      <c r="D3437" s="1">
        <v>3</v>
      </c>
      <c r="E3437" s="30">
        <v>14.841699999999999</v>
      </c>
      <c r="F3437" s="31">
        <v>20.038900000000002</v>
      </c>
      <c r="G3437" s="31">
        <v>14.7758</v>
      </c>
      <c r="H3437" s="35">
        <v>10.793900000000001</v>
      </c>
      <c r="I3437" s="32">
        <v>11.284800000000001</v>
      </c>
      <c r="J3437" s="36">
        <v>17.0044</v>
      </c>
      <c r="L3437" s="21">
        <f t="shared" si="424"/>
        <v>13.027700000000001</v>
      </c>
      <c r="M3437" s="22">
        <f t="shared" si="425"/>
        <v>16.552133333333334</v>
      </c>
      <c r="O3437" s="25">
        <f t="shared" si="426"/>
        <v>3.4526588116985981</v>
      </c>
      <c r="P3437" s="26">
        <f t="shared" si="427"/>
        <v>3.019808279234514</v>
      </c>
      <c r="R3437" s="2">
        <f t="shared" si="428"/>
        <v>1.2705338112892783</v>
      </c>
      <c r="S3437" s="2"/>
      <c r="T3437" s="2">
        <f t="shared" si="429"/>
        <v>0.34543476872484252</v>
      </c>
      <c r="U3437" s="2"/>
      <c r="V3437" s="38">
        <f t="shared" si="430"/>
        <v>0.12701739945286689</v>
      </c>
      <c r="W3437" s="8">
        <v>6292</v>
      </c>
      <c r="X3437" s="9">
        <f t="shared" si="431"/>
        <v>0.16077027483195039</v>
      </c>
    </row>
    <row r="3438" spans="1:24">
      <c r="A3438" s="15" t="s">
        <v>9243</v>
      </c>
      <c r="B3438" s="1" t="s">
        <v>9244</v>
      </c>
      <c r="C3438" t="s">
        <v>9245</v>
      </c>
      <c r="D3438" s="1">
        <v>4</v>
      </c>
      <c r="E3438" s="30">
        <v>14.4895</v>
      </c>
      <c r="F3438" s="31">
        <v>16.292100000000001</v>
      </c>
      <c r="G3438" s="31">
        <v>18.225100000000001</v>
      </c>
      <c r="H3438" s="35">
        <v>10.984299999999999</v>
      </c>
      <c r="I3438" s="32">
        <v>9.6010399999999994</v>
      </c>
      <c r="J3438" s="36">
        <v>10.590199999999999</v>
      </c>
      <c r="L3438" s="21">
        <f t="shared" si="424"/>
        <v>10.391846666666666</v>
      </c>
      <c r="M3438" s="22">
        <f t="shared" si="425"/>
        <v>16.335566666666669</v>
      </c>
      <c r="O3438" s="25">
        <f t="shared" si="426"/>
        <v>0.71264303163177944</v>
      </c>
      <c r="P3438" s="26">
        <f t="shared" si="427"/>
        <v>1.8681792883268287</v>
      </c>
      <c r="R3438" s="2">
        <f t="shared" si="428"/>
        <v>1.5719599403891644</v>
      </c>
      <c r="S3438" s="2"/>
      <c r="T3438" s="2">
        <f t="shared" si="429"/>
        <v>0.65256445262305207</v>
      </c>
      <c r="U3438" s="2"/>
      <c r="V3438" s="38">
        <f t="shared" si="430"/>
        <v>3.3751917392819838E-3</v>
      </c>
      <c r="W3438" s="8">
        <v>2536</v>
      </c>
      <c r="X3438" s="9">
        <f t="shared" si="431"/>
        <v>1.0599379736451782E-2</v>
      </c>
    </row>
    <row r="3439" spans="1:24">
      <c r="A3439" s="15" t="s">
        <v>14796</v>
      </c>
      <c r="B3439" s="1" t="s">
        <v>14797</v>
      </c>
      <c r="C3439" t="s">
        <v>14798</v>
      </c>
      <c r="D3439" s="1">
        <v>10</v>
      </c>
      <c r="E3439" s="30">
        <v>10.900700000000001</v>
      </c>
      <c r="F3439" s="31">
        <v>10.059799999999999</v>
      </c>
      <c r="G3439" s="31">
        <v>9.4935200000000002</v>
      </c>
      <c r="H3439" s="35">
        <v>13.176399999999999</v>
      </c>
      <c r="I3439" s="32">
        <v>12.043100000000001</v>
      </c>
      <c r="J3439" s="36">
        <v>14.7049</v>
      </c>
      <c r="L3439" s="21">
        <f t="shared" si="424"/>
        <v>13.308133333333332</v>
      </c>
      <c r="M3439" s="22">
        <f t="shared" si="425"/>
        <v>10.151339999999999</v>
      </c>
      <c r="O3439" s="25">
        <f t="shared" si="426"/>
        <v>1.3357806943257313</v>
      </c>
      <c r="P3439" s="26">
        <f t="shared" si="427"/>
        <v>0.70804206569948958</v>
      </c>
      <c r="R3439" s="2">
        <f t="shared" si="428"/>
        <v>0.7627921772149362</v>
      </c>
      <c r="S3439" s="2"/>
      <c r="T3439" s="2">
        <f t="shared" si="429"/>
        <v>-0.39063804666287083</v>
      </c>
      <c r="U3439" s="2"/>
      <c r="V3439" s="38">
        <f t="shared" si="430"/>
        <v>1.1212132461135465E-2</v>
      </c>
      <c r="W3439" s="8">
        <v>3757</v>
      </c>
      <c r="X3439" s="9">
        <f t="shared" si="431"/>
        <v>2.376721397936727E-2</v>
      </c>
    </row>
    <row r="3440" spans="1:24">
      <c r="A3440" s="15" t="s">
        <v>9195</v>
      </c>
      <c r="B3440" s="1" t="s">
        <v>9196</v>
      </c>
      <c r="C3440" t="s">
        <v>9197</v>
      </c>
      <c r="D3440" s="1">
        <v>14</v>
      </c>
      <c r="E3440" s="30">
        <v>17.315000000000001</v>
      </c>
      <c r="F3440" s="31">
        <v>15.035299999999999</v>
      </c>
      <c r="G3440" s="31">
        <v>20.536200000000001</v>
      </c>
      <c r="H3440" s="35">
        <v>10.646599999999999</v>
      </c>
      <c r="I3440" s="32">
        <v>9.5670699999999993</v>
      </c>
      <c r="J3440" s="36">
        <v>10.5932</v>
      </c>
      <c r="L3440" s="21">
        <f t="shared" si="424"/>
        <v>10.268956666666666</v>
      </c>
      <c r="M3440" s="22">
        <f t="shared" si="425"/>
        <v>17.628833333333336</v>
      </c>
      <c r="O3440" s="25">
        <f t="shared" si="426"/>
        <v>0.60843780260050695</v>
      </c>
      <c r="P3440" s="26">
        <f t="shared" si="427"/>
        <v>2.7638458211943107</v>
      </c>
      <c r="R3440" s="2">
        <f t="shared" si="428"/>
        <v>1.7167112400578186</v>
      </c>
      <c r="S3440" s="2"/>
      <c r="T3440" s="2">
        <f t="shared" si="429"/>
        <v>0.77964739078374767</v>
      </c>
      <c r="U3440" s="2"/>
      <c r="V3440" s="38">
        <f t="shared" si="430"/>
        <v>5.3929093871328505E-3</v>
      </c>
      <c r="W3440" s="8">
        <v>3009</v>
      </c>
      <c r="X3440" s="9">
        <f t="shared" si="431"/>
        <v>1.4273556118021277E-2</v>
      </c>
    </row>
    <row r="3441" spans="1:24">
      <c r="A3441" s="15" t="s">
        <v>12628</v>
      </c>
      <c r="B3441" s="1" t="s">
        <v>12626</v>
      </c>
      <c r="C3441" t="s">
        <v>12629</v>
      </c>
      <c r="D3441" s="1">
        <v>6</v>
      </c>
      <c r="E3441" s="30">
        <v>12.9975</v>
      </c>
      <c r="F3441" s="31">
        <v>13.2538</v>
      </c>
      <c r="G3441" s="31">
        <v>9.6969200000000004</v>
      </c>
      <c r="H3441" s="35">
        <v>7.5038099999999996</v>
      </c>
      <c r="I3441" s="32">
        <v>7.94069</v>
      </c>
      <c r="J3441" s="36">
        <v>6.6697199999999999</v>
      </c>
      <c r="L3441" s="21">
        <f t="shared" si="424"/>
        <v>7.3714066666666662</v>
      </c>
      <c r="M3441" s="22">
        <f t="shared" si="425"/>
        <v>11.98274</v>
      </c>
      <c r="O3441" s="25">
        <f t="shared" si="426"/>
        <v>0.6457469839134623</v>
      </c>
      <c r="P3441" s="26">
        <f t="shared" si="427"/>
        <v>1.9837218118476188</v>
      </c>
      <c r="R3441" s="2">
        <f t="shared" si="428"/>
        <v>1.6255703343821306</v>
      </c>
      <c r="S3441" s="2"/>
      <c r="T3441" s="2">
        <f t="shared" si="429"/>
        <v>0.70094597920210577</v>
      </c>
      <c r="U3441" s="2"/>
      <c r="V3441" s="38">
        <f t="shared" si="430"/>
        <v>9.320520025027949E-3</v>
      </c>
      <c r="W3441" s="8">
        <v>3550</v>
      </c>
      <c r="X3441" s="9">
        <f t="shared" si="431"/>
        <v>2.0909470839245797E-2</v>
      </c>
    </row>
    <row r="3442" spans="1:24">
      <c r="A3442" s="15" t="s">
        <v>828</v>
      </c>
      <c r="B3442" s="1" t="s">
        <v>829</v>
      </c>
      <c r="C3442" t="s">
        <v>830</v>
      </c>
      <c r="D3442" s="1">
        <v>17</v>
      </c>
      <c r="E3442" s="30">
        <v>10.7842</v>
      </c>
      <c r="F3442" s="31">
        <v>13.0465</v>
      </c>
      <c r="G3442" s="31">
        <v>12.1043</v>
      </c>
      <c r="H3442" s="35">
        <v>9.8051499999999994</v>
      </c>
      <c r="I3442" s="32">
        <v>11.676299999999999</v>
      </c>
      <c r="J3442" s="36">
        <v>10.4061</v>
      </c>
      <c r="L3442" s="21">
        <f t="shared" si="424"/>
        <v>10.629183333333332</v>
      </c>
      <c r="M3442" s="22">
        <f t="shared" si="425"/>
        <v>11.978333333333333</v>
      </c>
      <c r="O3442" s="25">
        <f t="shared" si="426"/>
        <v>0.9553141948245788</v>
      </c>
      <c r="P3442" s="26">
        <f t="shared" si="427"/>
        <v>1.1363982679207731</v>
      </c>
      <c r="R3442" s="2">
        <f t="shared" si="428"/>
        <v>1.1269288484063531</v>
      </c>
      <c r="S3442" s="2"/>
      <c r="T3442" s="2">
        <f t="shared" si="429"/>
        <v>0.17239643006933816</v>
      </c>
      <c r="U3442" s="2"/>
      <c r="V3442" s="38">
        <f t="shared" si="430"/>
        <v>9.5297420198473606E-2</v>
      </c>
      <c r="W3442" s="8">
        <v>6012</v>
      </c>
      <c r="X3442" s="9">
        <f t="shared" si="431"/>
        <v>0.12623896448114499</v>
      </c>
    </row>
    <row r="3443" spans="1:24">
      <c r="A3443" s="15" t="s">
        <v>14347</v>
      </c>
      <c r="B3443" s="1" t="s">
        <v>14348</v>
      </c>
      <c r="C3443" t="s">
        <v>14349</v>
      </c>
      <c r="D3443" s="1">
        <v>11</v>
      </c>
      <c r="E3443" s="30">
        <v>11.4574</v>
      </c>
      <c r="F3443" s="31">
        <v>9.02196</v>
      </c>
      <c r="G3443" s="31">
        <v>10.239599999999999</v>
      </c>
      <c r="H3443" s="35">
        <v>13.215999999999999</v>
      </c>
      <c r="I3443" s="32">
        <v>13.137499999999999</v>
      </c>
      <c r="J3443" s="36">
        <v>14.153499999999999</v>
      </c>
      <c r="L3443" s="21">
        <f t="shared" si="424"/>
        <v>13.502333333333333</v>
      </c>
      <c r="M3443" s="22">
        <f t="shared" si="425"/>
        <v>10.239653333333333</v>
      </c>
      <c r="O3443" s="25">
        <f t="shared" si="426"/>
        <v>0.56529114917300216</v>
      </c>
      <c r="P3443" s="26">
        <f t="shared" si="427"/>
        <v>1.2177200008759539</v>
      </c>
      <c r="R3443" s="2">
        <f t="shared" si="428"/>
        <v>0.75836176463327332</v>
      </c>
      <c r="S3443" s="2"/>
      <c r="T3443" s="2">
        <f t="shared" si="429"/>
        <v>-0.39904186715505147</v>
      </c>
      <c r="U3443" s="2"/>
      <c r="V3443" s="38">
        <f t="shared" si="430"/>
        <v>6.7969000292204141E-3</v>
      </c>
      <c r="W3443" s="8">
        <v>3247</v>
      </c>
      <c r="X3443" s="9">
        <f t="shared" si="431"/>
        <v>1.6670930653745419E-2</v>
      </c>
    </row>
    <row r="3444" spans="1:24">
      <c r="A3444" s="15" t="s">
        <v>18651</v>
      </c>
      <c r="B3444" s="1" t="s">
        <v>18652</v>
      </c>
      <c r="C3444" t="s">
        <v>18653</v>
      </c>
      <c r="D3444" s="1">
        <v>8</v>
      </c>
      <c r="E3444" s="30">
        <v>14.914999999999999</v>
      </c>
      <c r="F3444" s="31">
        <v>18.7959</v>
      </c>
      <c r="G3444" s="31">
        <v>19.2774</v>
      </c>
      <c r="H3444" s="35">
        <v>9.8930600000000002</v>
      </c>
      <c r="I3444" s="32">
        <v>8.1199399999999997</v>
      </c>
      <c r="J3444" s="36">
        <v>10.5702</v>
      </c>
      <c r="L3444" s="21">
        <f t="shared" si="424"/>
        <v>9.5277333333333321</v>
      </c>
      <c r="M3444" s="22">
        <f t="shared" si="425"/>
        <v>17.662766666666666</v>
      </c>
      <c r="O3444" s="25">
        <f t="shared" si="426"/>
        <v>1.2653225663574297</v>
      </c>
      <c r="P3444" s="26">
        <f t="shared" si="427"/>
        <v>2.3917831848504467</v>
      </c>
      <c r="R3444" s="2">
        <f t="shared" si="428"/>
        <v>1.8538267233899635</v>
      </c>
      <c r="S3444" s="2"/>
      <c r="T3444" s="2">
        <f t="shared" si="429"/>
        <v>0.89050640200623643</v>
      </c>
      <c r="U3444" s="2"/>
      <c r="V3444" s="38">
        <f t="shared" si="430"/>
        <v>3.2417409349304437E-3</v>
      </c>
      <c r="W3444" s="8">
        <v>2492</v>
      </c>
      <c r="X3444" s="9">
        <f t="shared" si="431"/>
        <v>1.0360042056896491E-2</v>
      </c>
    </row>
    <row r="3445" spans="1:24">
      <c r="A3445" s="15" t="s">
        <v>22261</v>
      </c>
      <c r="B3445" s="1" t="s">
        <v>22262</v>
      </c>
      <c r="C3445" t="s">
        <v>22263</v>
      </c>
      <c r="D3445" s="1">
        <v>1</v>
      </c>
      <c r="E3445" s="30">
        <v>9.3178300000000007</v>
      </c>
      <c r="F3445" s="31">
        <v>6.5995600000000003</v>
      </c>
      <c r="G3445" s="31">
        <v>9.9642499999999998</v>
      </c>
      <c r="H3445" s="35">
        <v>19.059000000000001</v>
      </c>
      <c r="I3445" s="32">
        <v>10.9825</v>
      </c>
      <c r="J3445" s="36">
        <v>12.212999999999999</v>
      </c>
      <c r="L3445" s="21">
        <f t="shared" si="424"/>
        <v>14.084833333333334</v>
      </c>
      <c r="M3445" s="22">
        <f t="shared" si="425"/>
        <v>8.6272133333333336</v>
      </c>
      <c r="O3445" s="25">
        <f t="shared" si="426"/>
        <v>4.3514690718576166</v>
      </c>
      <c r="P3445" s="26">
        <f t="shared" si="427"/>
        <v>1.7854966351783845</v>
      </c>
      <c r="R3445" s="2">
        <f t="shared" si="428"/>
        <v>0.61251795666733722</v>
      </c>
      <c r="S3445" s="2"/>
      <c r="T3445" s="2">
        <f t="shared" si="429"/>
        <v>-0.70717595589022342</v>
      </c>
      <c r="U3445" s="2"/>
      <c r="V3445" s="38">
        <f t="shared" si="430"/>
        <v>5.7416719654579569E-2</v>
      </c>
      <c r="W3445" s="8">
        <v>5512</v>
      </c>
      <c r="X3445" s="9">
        <f t="shared" si="431"/>
        <v>8.2958409892792406E-2</v>
      </c>
    </row>
    <row r="3446" spans="1:24">
      <c r="A3446" s="15" t="s">
        <v>3537</v>
      </c>
      <c r="B3446" s="1" t="s">
        <v>3538</v>
      </c>
      <c r="C3446" t="s">
        <v>3539</v>
      </c>
      <c r="D3446" s="1">
        <v>3</v>
      </c>
      <c r="E3446" s="30">
        <v>7.32186</v>
      </c>
      <c r="F3446" s="31">
        <v>10.625400000000001</v>
      </c>
      <c r="G3446" s="31">
        <v>8.5876900000000003</v>
      </c>
      <c r="H3446" s="35">
        <v>12.3796</v>
      </c>
      <c r="I3446" s="32">
        <v>16.420400000000001</v>
      </c>
      <c r="J3446" s="36">
        <v>15.362500000000001</v>
      </c>
      <c r="L3446" s="21">
        <f t="shared" si="424"/>
        <v>14.720833333333333</v>
      </c>
      <c r="M3446" s="22">
        <f t="shared" si="425"/>
        <v>8.8449833333333334</v>
      </c>
      <c r="O3446" s="25">
        <f t="shared" si="426"/>
        <v>2.0954279379958027</v>
      </c>
      <c r="P3446" s="26">
        <f t="shared" si="427"/>
        <v>1.6667315403007537</v>
      </c>
      <c r="R3446" s="2">
        <f t="shared" si="428"/>
        <v>0.60084800452872911</v>
      </c>
      <c r="S3446" s="2"/>
      <c r="T3446" s="2">
        <f t="shared" si="429"/>
        <v>-0.7349280138446368</v>
      </c>
      <c r="U3446" s="2"/>
      <c r="V3446" s="38">
        <f t="shared" si="430"/>
        <v>9.5429091404607494E-3</v>
      </c>
      <c r="W3446" s="8">
        <v>3570</v>
      </c>
      <c r="X3446" s="9">
        <f t="shared" si="431"/>
        <v>2.1288439326226725E-2</v>
      </c>
    </row>
    <row r="3447" spans="1:24">
      <c r="A3447" s="15" t="s">
        <v>20995</v>
      </c>
      <c r="B3447" s="1" t="s">
        <v>20996</v>
      </c>
      <c r="C3447" t="s">
        <v>20997</v>
      </c>
      <c r="D3447" s="1">
        <v>1</v>
      </c>
      <c r="E3447" s="30">
        <v>10.8071</v>
      </c>
      <c r="F3447" s="31">
        <v>10.6686</v>
      </c>
      <c r="G3447" s="31">
        <v>8.9860799999999994</v>
      </c>
      <c r="H3447" s="35">
        <v>14.024699999999999</v>
      </c>
      <c r="I3447" s="32">
        <v>11.827400000000001</v>
      </c>
      <c r="J3447" s="36">
        <v>16.2346</v>
      </c>
      <c r="L3447" s="21">
        <f t="shared" si="424"/>
        <v>14.0289</v>
      </c>
      <c r="M3447" s="22">
        <f t="shared" si="425"/>
        <v>10.153926666666665</v>
      </c>
      <c r="O3447" s="25">
        <f t="shared" si="426"/>
        <v>2.2036030019039341</v>
      </c>
      <c r="P3447" s="26">
        <f t="shared" si="427"/>
        <v>1.0137528989518767</v>
      </c>
      <c r="R3447" s="2">
        <f t="shared" si="428"/>
        <v>0.72378637431777726</v>
      </c>
      <c r="S3447" s="2"/>
      <c r="T3447" s="2">
        <f t="shared" si="429"/>
        <v>-0.46636414646014351</v>
      </c>
      <c r="U3447" s="2"/>
      <c r="V3447" s="38">
        <f t="shared" si="430"/>
        <v>2.5242963467111686E-2</v>
      </c>
      <c r="W3447" s="8">
        <v>4588</v>
      </c>
      <c r="X3447" s="9">
        <f t="shared" si="431"/>
        <v>4.3817559078482449E-2</v>
      </c>
    </row>
    <row r="3448" spans="1:24">
      <c r="A3448" s="15" t="s">
        <v>12826</v>
      </c>
      <c r="B3448" s="1" t="s">
        <v>12827</v>
      </c>
      <c r="C3448" t="s">
        <v>12828</v>
      </c>
      <c r="D3448" s="1">
        <v>3</v>
      </c>
      <c r="E3448" s="30">
        <v>6.4225599999999998</v>
      </c>
      <c r="F3448" s="31">
        <v>4.7938599999999996</v>
      </c>
      <c r="G3448" s="31">
        <v>4.0357200000000004</v>
      </c>
      <c r="H3448" s="35">
        <v>25.968599999999999</v>
      </c>
      <c r="I3448" s="32">
        <v>14.2331</v>
      </c>
      <c r="J3448" s="36">
        <v>21.633199999999999</v>
      </c>
      <c r="L3448" s="21">
        <f t="shared" si="424"/>
        <v>20.611633333333334</v>
      </c>
      <c r="M3448" s="22">
        <f t="shared" si="425"/>
        <v>5.0840466666666666</v>
      </c>
      <c r="O3448" s="25">
        <f t="shared" si="426"/>
        <v>5.9340701801826681</v>
      </c>
      <c r="P3448" s="26">
        <f t="shared" si="427"/>
        <v>1.2195931791106949</v>
      </c>
      <c r="R3448" s="2">
        <f t="shared" si="428"/>
        <v>0.24665908734387862</v>
      </c>
      <c r="S3448" s="2"/>
      <c r="T3448" s="2">
        <f t="shared" si="429"/>
        <v>-2.0194096552158398</v>
      </c>
      <c r="U3448" s="2"/>
      <c r="V3448" s="38">
        <f t="shared" si="430"/>
        <v>5.6694393488732316E-3</v>
      </c>
      <c r="W3448" s="8">
        <v>3057</v>
      </c>
      <c r="X3448" s="9">
        <f t="shared" si="431"/>
        <v>1.4769844610541843E-2</v>
      </c>
    </row>
    <row r="3449" spans="1:24">
      <c r="A3449" s="15" t="s">
        <v>19612</v>
      </c>
      <c r="B3449" s="1" t="s">
        <v>19613</v>
      </c>
      <c r="C3449" t="s">
        <v>19614</v>
      </c>
      <c r="D3449" s="1">
        <v>1</v>
      </c>
      <c r="E3449" s="30">
        <v>8.1580700000000004</v>
      </c>
      <c r="F3449" s="31">
        <v>8.0368099999999991</v>
      </c>
      <c r="G3449" s="31">
        <v>10.9664</v>
      </c>
      <c r="H3449" s="35">
        <v>13.8573</v>
      </c>
      <c r="I3449" s="32">
        <v>17.015699999999999</v>
      </c>
      <c r="J3449" s="36">
        <v>11.896800000000001</v>
      </c>
      <c r="L3449" s="21">
        <f t="shared" si="424"/>
        <v>14.256599999999999</v>
      </c>
      <c r="M3449" s="22">
        <f t="shared" si="425"/>
        <v>9.0537599999999987</v>
      </c>
      <c r="O3449" s="25">
        <f t="shared" si="426"/>
        <v>2.5827049134579978</v>
      </c>
      <c r="P3449" s="26">
        <f t="shared" si="427"/>
        <v>1.6575040947460786</v>
      </c>
      <c r="R3449" s="2">
        <f t="shared" si="428"/>
        <v>0.63505744707714318</v>
      </c>
      <c r="S3449" s="2"/>
      <c r="T3449" s="2">
        <f t="shared" si="429"/>
        <v>-0.65504099140474847</v>
      </c>
      <c r="U3449" s="2"/>
      <c r="V3449" s="38">
        <f t="shared" si="430"/>
        <v>2.1268744420612804E-2</v>
      </c>
      <c r="W3449" s="8">
        <v>4417</v>
      </c>
      <c r="X3449" s="9">
        <f t="shared" si="431"/>
        <v>3.8348263655367983E-2</v>
      </c>
    </row>
    <row r="3450" spans="1:24">
      <c r="A3450" s="15" t="s">
        <v>19659</v>
      </c>
      <c r="B3450" s="1" t="s">
        <v>19660</v>
      </c>
      <c r="C3450" t="s">
        <v>19661</v>
      </c>
      <c r="D3450" s="1">
        <v>1</v>
      </c>
      <c r="E3450" s="30">
        <v>23.506399999999999</v>
      </c>
      <c r="F3450" s="31">
        <v>16.747900000000001</v>
      </c>
      <c r="G3450" s="31">
        <v>18.4741</v>
      </c>
      <c r="H3450" s="35">
        <v>7.7023999999999999</v>
      </c>
      <c r="I3450" s="32">
        <v>7.0635500000000002</v>
      </c>
      <c r="J3450" s="36">
        <v>11.3035</v>
      </c>
      <c r="L3450" s="21">
        <f t="shared" si="424"/>
        <v>8.6898166666666672</v>
      </c>
      <c r="M3450" s="22">
        <f t="shared" si="425"/>
        <v>19.576133333333335</v>
      </c>
      <c r="O3450" s="25">
        <f t="shared" si="426"/>
        <v>2.2859435154511867</v>
      </c>
      <c r="P3450" s="26">
        <f t="shared" si="427"/>
        <v>3.5114368374403768</v>
      </c>
      <c r="R3450" s="2">
        <f t="shared" si="428"/>
        <v>2.2527671278066856</v>
      </c>
      <c r="S3450" s="2"/>
      <c r="T3450" s="2">
        <f t="shared" si="429"/>
        <v>1.1716981875536312</v>
      </c>
      <c r="U3450" s="2"/>
      <c r="V3450" s="38">
        <f t="shared" si="430"/>
        <v>5.4104305293837295E-3</v>
      </c>
      <c r="W3450" s="8">
        <v>3011</v>
      </c>
      <c r="X3450" s="9">
        <f t="shared" si="431"/>
        <v>1.4310418045835943E-2</v>
      </c>
    </row>
    <row r="3451" spans="1:24">
      <c r="A3451" s="15" t="s">
        <v>21874</v>
      </c>
      <c r="B3451" s="1" t="s">
        <v>21875</v>
      </c>
      <c r="C3451" t="s">
        <v>21876</v>
      </c>
      <c r="D3451" s="1">
        <v>4</v>
      </c>
      <c r="E3451" s="30">
        <v>15.3009</v>
      </c>
      <c r="F3451" s="31">
        <v>20.794</v>
      </c>
      <c r="G3451" s="31">
        <v>19.677099999999999</v>
      </c>
      <c r="H3451" s="35">
        <v>7.03254</v>
      </c>
      <c r="I3451" s="32">
        <v>9.6282700000000006</v>
      </c>
      <c r="J3451" s="36">
        <v>10.064500000000001</v>
      </c>
      <c r="L3451" s="21">
        <f t="shared" si="424"/>
        <v>8.9084366666666668</v>
      </c>
      <c r="M3451" s="22">
        <f t="shared" si="425"/>
        <v>18.590666666666667</v>
      </c>
      <c r="O3451" s="25">
        <f t="shared" si="426"/>
        <v>1.6391508110095698</v>
      </c>
      <c r="P3451" s="26">
        <f t="shared" si="427"/>
        <v>2.9032378378860559</v>
      </c>
      <c r="R3451" s="2">
        <f t="shared" si="428"/>
        <v>2.0868607323918789</v>
      </c>
      <c r="S3451" s="2"/>
      <c r="T3451" s="2">
        <f t="shared" si="429"/>
        <v>1.0613343247949638</v>
      </c>
      <c r="U3451" s="2"/>
      <c r="V3451" s="38">
        <f t="shared" si="430"/>
        <v>3.6667012592237853E-3</v>
      </c>
      <c r="W3451" s="8">
        <v>2617</v>
      </c>
      <c r="X3451" s="9">
        <f t="shared" si="431"/>
        <v>1.1158429051760881E-2</v>
      </c>
    </row>
    <row r="3452" spans="1:24">
      <c r="A3452" s="15" t="s">
        <v>2521</v>
      </c>
      <c r="B3452" s="1" t="s">
        <v>2522</v>
      </c>
      <c r="C3452" t="s">
        <v>2523</v>
      </c>
      <c r="D3452" s="1">
        <v>67</v>
      </c>
      <c r="E3452" s="30">
        <v>16.730399999999999</v>
      </c>
      <c r="F3452" s="31">
        <v>14.565099999999999</v>
      </c>
      <c r="G3452" s="31">
        <v>16.6218</v>
      </c>
      <c r="H3452" s="35">
        <v>10.8758</v>
      </c>
      <c r="I3452" s="32">
        <v>7.9093299999999997</v>
      </c>
      <c r="J3452" s="36">
        <v>11.1707</v>
      </c>
      <c r="L3452" s="21">
        <f t="shared" si="424"/>
        <v>9.9852766666666657</v>
      </c>
      <c r="M3452" s="22">
        <f t="shared" si="425"/>
        <v>15.972433333333333</v>
      </c>
      <c r="O3452" s="25">
        <f t="shared" si="426"/>
        <v>1.8038590367967653</v>
      </c>
      <c r="P3452" s="26">
        <f t="shared" si="427"/>
        <v>1.2199954193903084</v>
      </c>
      <c r="R3452" s="2">
        <f t="shared" si="428"/>
        <v>1.5995984754887447</v>
      </c>
      <c r="S3452" s="2"/>
      <c r="T3452" s="2">
        <f t="shared" si="429"/>
        <v>0.67770981128826435</v>
      </c>
      <c r="U3452" s="2"/>
      <c r="V3452" s="38">
        <f t="shared" si="430"/>
        <v>4.4461521011250806E-3</v>
      </c>
      <c r="W3452" s="8">
        <v>2824</v>
      </c>
      <c r="X3452" s="9">
        <f t="shared" si="431"/>
        <v>1.2538652738441975E-2</v>
      </c>
    </row>
    <row r="3453" spans="1:24">
      <c r="A3453" s="15" t="s">
        <v>21183</v>
      </c>
      <c r="B3453" s="1" t="s">
        <v>21184</v>
      </c>
      <c r="C3453" t="s">
        <v>21185</v>
      </c>
      <c r="D3453" s="1">
        <v>1</v>
      </c>
      <c r="E3453" s="30">
        <v>15.264099999999999</v>
      </c>
      <c r="F3453" s="31">
        <v>14.8208</v>
      </c>
      <c r="G3453" s="31">
        <v>13.244999999999999</v>
      </c>
      <c r="H3453" s="35">
        <v>12.2066</v>
      </c>
      <c r="I3453" s="32">
        <v>12.3589</v>
      </c>
      <c r="J3453" s="36">
        <v>10.505100000000001</v>
      </c>
      <c r="L3453" s="21">
        <f t="shared" si="424"/>
        <v>11.690199999999999</v>
      </c>
      <c r="M3453" s="22">
        <f t="shared" si="425"/>
        <v>14.443299999999999</v>
      </c>
      <c r="O3453" s="25">
        <f t="shared" si="426"/>
        <v>1.0291478659551307</v>
      </c>
      <c r="P3453" s="26">
        <f t="shared" si="427"/>
        <v>1.0611648740888477</v>
      </c>
      <c r="R3453" s="2">
        <f t="shared" si="428"/>
        <v>1.2355049528665036</v>
      </c>
      <c r="S3453" s="2"/>
      <c r="T3453" s="2">
        <f t="shared" si="429"/>
        <v>0.30510079412409974</v>
      </c>
      <c r="U3453" s="2"/>
      <c r="V3453" s="38">
        <f t="shared" si="430"/>
        <v>1.6051836500178371E-2</v>
      </c>
      <c r="W3453" s="8">
        <v>4135</v>
      </c>
      <c r="X3453" s="9">
        <f t="shared" si="431"/>
        <v>3.0915798279908233E-2</v>
      </c>
    </row>
    <row r="3454" spans="1:24">
      <c r="A3454" s="15" t="s">
        <v>18702</v>
      </c>
      <c r="B3454" s="1" t="s">
        <v>18703</v>
      </c>
      <c r="C3454" t="s">
        <v>18704</v>
      </c>
      <c r="D3454" s="1">
        <v>6</v>
      </c>
      <c r="E3454" s="30">
        <v>13.869899999999999</v>
      </c>
      <c r="F3454" s="31">
        <v>12.005599999999999</v>
      </c>
      <c r="G3454" s="31">
        <v>13.764200000000001</v>
      </c>
      <c r="H3454" s="35">
        <v>14.9815</v>
      </c>
      <c r="I3454" s="32">
        <v>14.033899999999999</v>
      </c>
      <c r="J3454" s="36">
        <v>13.086499999999999</v>
      </c>
      <c r="L3454" s="21">
        <f t="shared" si="424"/>
        <v>14.033966666666666</v>
      </c>
      <c r="M3454" s="22">
        <f t="shared" si="425"/>
        <v>13.213233333333333</v>
      </c>
      <c r="O3454" s="25">
        <f t="shared" si="426"/>
        <v>0.94750000175901561</v>
      </c>
      <c r="P3454" s="26">
        <f t="shared" si="427"/>
        <v>1.0471756411096154</v>
      </c>
      <c r="R3454" s="2">
        <f t="shared" si="428"/>
        <v>0.9415180787565407</v>
      </c>
      <c r="S3454" s="2"/>
      <c r="T3454" s="2">
        <f t="shared" si="429"/>
        <v>-8.6939297570966245E-2</v>
      </c>
      <c r="U3454" s="2"/>
      <c r="V3454" s="38">
        <f t="shared" si="430"/>
        <v>0.18553495772028858</v>
      </c>
      <c r="W3454" s="8">
        <v>6708</v>
      </c>
      <c r="X3454" s="9">
        <f t="shared" si="431"/>
        <v>0.22027435946398005</v>
      </c>
    </row>
    <row r="3455" spans="1:24">
      <c r="A3455" s="15" t="s">
        <v>23240</v>
      </c>
      <c r="B3455" s="1" t="s">
        <v>23241</v>
      </c>
      <c r="C3455" t="s">
        <v>23242</v>
      </c>
      <c r="D3455" s="1">
        <v>1</v>
      </c>
      <c r="E3455" s="30">
        <v>13.8978</v>
      </c>
      <c r="F3455" s="31">
        <v>11.9428</v>
      </c>
      <c r="G3455" s="31">
        <v>11.811500000000001</v>
      </c>
      <c r="H3455" s="35">
        <v>15.442600000000001</v>
      </c>
      <c r="I3455" s="32">
        <v>15.594200000000001</v>
      </c>
      <c r="J3455" s="36">
        <v>16.5547</v>
      </c>
      <c r="L3455" s="21">
        <f t="shared" si="424"/>
        <v>15.863833333333332</v>
      </c>
      <c r="M3455" s="22">
        <f t="shared" si="425"/>
        <v>12.550700000000001</v>
      </c>
      <c r="O3455" s="25">
        <f t="shared" si="426"/>
        <v>0.60309054322989775</v>
      </c>
      <c r="P3455" s="26">
        <f t="shared" si="427"/>
        <v>1.1684685404408626</v>
      </c>
      <c r="R3455" s="2">
        <f t="shared" si="428"/>
        <v>0.79115178130548536</v>
      </c>
      <c r="S3455" s="2"/>
      <c r="T3455" s="2">
        <f t="shared" si="429"/>
        <v>-0.33797359471464672</v>
      </c>
      <c r="U3455" s="2"/>
      <c r="V3455" s="38">
        <f t="shared" si="430"/>
        <v>6.0116033859039207E-3</v>
      </c>
      <c r="W3455" s="8">
        <v>3125</v>
      </c>
      <c r="X3455" s="9">
        <f t="shared" si="431"/>
        <v>1.5320450996908423E-2</v>
      </c>
    </row>
    <row r="3456" spans="1:24">
      <c r="A3456" s="15" t="s">
        <v>3742</v>
      </c>
      <c r="B3456" s="1" t="s">
        <v>3743</v>
      </c>
      <c r="C3456" t="s">
        <v>3744</v>
      </c>
      <c r="D3456" s="1">
        <v>6</v>
      </c>
      <c r="E3456" s="30">
        <v>11.001300000000001</v>
      </c>
      <c r="F3456" s="31">
        <v>9.2461500000000001</v>
      </c>
      <c r="G3456" s="31">
        <v>8.6048399999999994</v>
      </c>
      <c r="H3456" s="35">
        <v>13.5404</v>
      </c>
      <c r="I3456" s="32">
        <v>15.224</v>
      </c>
      <c r="J3456" s="36">
        <v>13.388400000000001</v>
      </c>
      <c r="L3456" s="21">
        <f t="shared" si="424"/>
        <v>14.050933333333333</v>
      </c>
      <c r="M3456" s="22">
        <f t="shared" si="425"/>
        <v>9.6174300000000006</v>
      </c>
      <c r="O3456" s="25">
        <f t="shared" si="426"/>
        <v>1.018744351313583</v>
      </c>
      <c r="P3456" s="26">
        <f t="shared" si="427"/>
        <v>1.2406215223427306</v>
      </c>
      <c r="R3456" s="2">
        <f t="shared" si="428"/>
        <v>0.68446912186141851</v>
      </c>
      <c r="S3456" s="2"/>
      <c r="T3456" s="2">
        <f t="shared" si="429"/>
        <v>-0.54694263556959144</v>
      </c>
      <c r="U3456" s="2"/>
      <c r="V3456" s="38">
        <f t="shared" si="430"/>
        <v>4.376319987781146E-3</v>
      </c>
      <c r="W3456" s="8">
        <v>2808</v>
      </c>
      <c r="X3456" s="9">
        <f t="shared" si="431"/>
        <v>1.2412041446826583E-2</v>
      </c>
    </row>
    <row r="3457" spans="1:24">
      <c r="A3457" s="15" t="s">
        <v>6844</v>
      </c>
      <c r="B3457" s="1" t="s">
        <v>6842</v>
      </c>
      <c r="C3457" t="s">
        <v>6845</v>
      </c>
      <c r="D3457" s="1">
        <v>1</v>
      </c>
      <c r="E3457" s="30">
        <v>14.808199999999999</v>
      </c>
      <c r="F3457" s="31">
        <v>15.403600000000001</v>
      </c>
      <c r="G3457" s="31">
        <v>16.752500000000001</v>
      </c>
      <c r="H3457" s="35">
        <v>13.9339</v>
      </c>
      <c r="I3457" s="32">
        <v>9.4125499999999995</v>
      </c>
      <c r="J3457" s="36">
        <v>9.9594199999999997</v>
      </c>
      <c r="L3457" s="21">
        <f t="shared" si="424"/>
        <v>11.101956666666666</v>
      </c>
      <c r="M3457" s="22">
        <f t="shared" si="425"/>
        <v>15.654766666666667</v>
      </c>
      <c r="O3457" s="25">
        <f t="shared" si="426"/>
        <v>2.4677305326216903</v>
      </c>
      <c r="P3457" s="26">
        <f t="shared" si="427"/>
        <v>0.99618730333875227</v>
      </c>
      <c r="R3457" s="2">
        <f t="shared" si="428"/>
        <v>1.4100907737885244</v>
      </c>
      <c r="S3457" s="2"/>
      <c r="T3457" s="2">
        <f t="shared" si="429"/>
        <v>0.49578803828311457</v>
      </c>
      <c r="U3457" s="2"/>
      <c r="V3457" s="38">
        <f t="shared" si="430"/>
        <v>2.0711521402740452E-2</v>
      </c>
      <c r="W3457" s="8">
        <v>4394</v>
      </c>
      <c r="X3457" s="9">
        <f t="shared" si="431"/>
        <v>3.7539043343519561E-2</v>
      </c>
    </row>
    <row r="3458" spans="1:24">
      <c r="A3458" s="15" t="s">
        <v>778</v>
      </c>
      <c r="B3458" s="1" t="s">
        <v>779</v>
      </c>
      <c r="C3458" t="s">
        <v>780</v>
      </c>
      <c r="D3458" s="1">
        <v>7</v>
      </c>
      <c r="E3458" s="30">
        <v>10.2448</v>
      </c>
      <c r="F3458" s="31">
        <v>11.568</v>
      </c>
      <c r="G3458" s="31">
        <v>10.6716</v>
      </c>
      <c r="H3458" s="35">
        <v>13.7525</v>
      </c>
      <c r="I3458" s="32">
        <v>12.612500000000001</v>
      </c>
      <c r="J3458" s="36">
        <v>13.5024</v>
      </c>
      <c r="L3458" s="21">
        <f t="shared" si="424"/>
        <v>13.289133333333334</v>
      </c>
      <c r="M3458" s="22">
        <f t="shared" si="425"/>
        <v>10.828133333333334</v>
      </c>
      <c r="O3458" s="25">
        <f t="shared" si="426"/>
        <v>0.5991761037736173</v>
      </c>
      <c r="P3458" s="26">
        <f t="shared" si="427"/>
        <v>0.67534552144315974</v>
      </c>
      <c r="R3458" s="2">
        <f t="shared" si="428"/>
        <v>0.81481109879249713</v>
      </c>
      <c r="S3458" s="2"/>
      <c r="T3458" s="2">
        <f t="shared" si="429"/>
        <v>-0.2954624630570008</v>
      </c>
      <c r="U3458" s="2"/>
      <c r="V3458" s="38">
        <f t="shared" si="430"/>
        <v>4.581231290843671E-3</v>
      </c>
      <c r="W3458" s="8">
        <v>2855</v>
      </c>
      <c r="X3458" s="9">
        <f t="shared" si="431"/>
        <v>1.2779308581533798E-2</v>
      </c>
    </row>
    <row r="3459" spans="1:24">
      <c r="A3459" s="15" t="s">
        <v>16443</v>
      </c>
      <c r="B3459" s="1" t="s">
        <v>16444</v>
      </c>
      <c r="C3459" t="s">
        <v>16445</v>
      </c>
      <c r="D3459" s="1">
        <v>11</v>
      </c>
      <c r="E3459" s="30">
        <v>8.9750300000000003</v>
      </c>
      <c r="F3459" s="31">
        <v>10.380100000000001</v>
      </c>
      <c r="G3459" s="31">
        <v>13.3149</v>
      </c>
      <c r="H3459" s="35">
        <v>7.6181099999999997</v>
      </c>
      <c r="I3459" s="32">
        <v>11.313599999999999</v>
      </c>
      <c r="J3459" s="36">
        <v>10.2136</v>
      </c>
      <c r="L3459" s="21">
        <f t="shared" si="424"/>
        <v>9.7151033333333334</v>
      </c>
      <c r="M3459" s="22">
        <f t="shared" si="425"/>
        <v>10.890010000000002</v>
      </c>
      <c r="O3459" s="25">
        <f t="shared" si="426"/>
        <v>1.8975077812839956</v>
      </c>
      <c r="P3459" s="26">
        <f t="shared" si="427"/>
        <v>2.2144128025957492</v>
      </c>
      <c r="R3459" s="2">
        <f t="shared" si="428"/>
        <v>1.1209360957217476</v>
      </c>
      <c r="S3459" s="2"/>
      <c r="T3459" s="2">
        <f t="shared" si="429"/>
        <v>0.16470403281482451</v>
      </c>
      <c r="U3459" s="2"/>
      <c r="V3459" s="38">
        <f t="shared" si="430"/>
        <v>0.26186077975706201</v>
      </c>
      <c r="W3459" s="8">
        <v>7069</v>
      </c>
      <c r="X3459" s="9">
        <f t="shared" si="431"/>
        <v>0.29501474748694895</v>
      </c>
    </row>
    <row r="3460" spans="1:24">
      <c r="A3460" s="15" t="s">
        <v>14784</v>
      </c>
      <c r="B3460" s="1" t="s">
        <v>14785</v>
      </c>
      <c r="C3460" t="s">
        <v>14786</v>
      </c>
      <c r="D3460" s="1">
        <v>1</v>
      </c>
      <c r="E3460" s="30">
        <v>23.438400000000001</v>
      </c>
      <c r="F3460" s="31">
        <v>26.821000000000002</v>
      </c>
      <c r="G3460" s="31">
        <v>15.728300000000001</v>
      </c>
      <c r="H3460" s="35">
        <v>11.463800000000001</v>
      </c>
      <c r="I3460" s="32">
        <v>7.8777299999999997</v>
      </c>
      <c r="J3460" s="36">
        <v>9.2694399999999995</v>
      </c>
      <c r="L3460" s="21">
        <f t="shared" ref="L3460:L3523" si="432">AVERAGE(H3460:J3460)</f>
        <v>9.5369899999999994</v>
      </c>
      <c r="M3460" s="22">
        <f t="shared" ref="M3460:M3523" si="433">AVERAGE(E3460:G3460)</f>
        <v>21.995900000000002</v>
      </c>
      <c r="O3460" s="25">
        <f t="shared" ref="O3460:O3523" si="434">STDEV(H3460:J3460)</f>
        <v>1.8079440707886953</v>
      </c>
      <c r="P3460" s="26">
        <f t="shared" ref="P3460:P3523" si="435">STDEV(E3460:G3460)</f>
        <v>5.6852970907420453</v>
      </c>
      <c r="R3460" s="2">
        <f t="shared" ref="R3460:R3523" si="436">M3460/L3460</f>
        <v>2.3063775887360691</v>
      </c>
      <c r="S3460" s="2"/>
      <c r="T3460" s="2">
        <f t="shared" ref="T3460:T3523" si="437">LOG(R3460,2)</f>
        <v>1.205628723225191</v>
      </c>
      <c r="U3460" s="2"/>
      <c r="V3460" s="38">
        <f t="shared" ref="V3460:V3523" si="438">TTEST(E3460:G3460,H3460:J3460,1,2)</f>
        <v>1.1206704910665393E-2</v>
      </c>
      <c r="W3460" s="8">
        <v>3756</v>
      </c>
      <c r="X3460" s="9">
        <f t="shared" ref="X3460:X3523" si="439">(V3460*7964)/W3460</f>
        <v>2.3762033521975291E-2</v>
      </c>
    </row>
    <row r="3461" spans="1:24">
      <c r="A3461" s="15" t="s">
        <v>4248</v>
      </c>
      <c r="B3461" s="1" t="s">
        <v>4249</v>
      </c>
      <c r="C3461" t="s">
        <v>4250</v>
      </c>
      <c r="D3461" s="1">
        <v>8</v>
      </c>
      <c r="E3461" s="30">
        <v>12.335699999999999</v>
      </c>
      <c r="F3461" s="31">
        <v>14.959300000000001</v>
      </c>
      <c r="G3461" s="31">
        <v>13.2012</v>
      </c>
      <c r="H3461" s="35">
        <v>13.5504</v>
      </c>
      <c r="I3461" s="32">
        <v>15.5532</v>
      </c>
      <c r="J3461" s="36">
        <v>12.4336</v>
      </c>
      <c r="L3461" s="21">
        <f t="shared" si="432"/>
        <v>13.845733333333333</v>
      </c>
      <c r="M3461" s="22">
        <f t="shared" si="433"/>
        <v>13.498733333333334</v>
      </c>
      <c r="O3461" s="25">
        <f t="shared" si="434"/>
        <v>1.5806303721406008</v>
      </c>
      <c r="P3461" s="26">
        <f t="shared" si="435"/>
        <v>1.3368671599427278</v>
      </c>
      <c r="R3461" s="2">
        <f t="shared" si="436"/>
        <v>0.97493812775054656</v>
      </c>
      <c r="S3461" s="2"/>
      <c r="T3461" s="2">
        <f t="shared" si="437"/>
        <v>-3.6617430506986778E-2</v>
      </c>
      <c r="U3461" s="2"/>
      <c r="V3461" s="38">
        <f t="shared" si="438"/>
        <v>0.39299867270607131</v>
      </c>
      <c r="W3461" s="8">
        <v>7597</v>
      </c>
      <c r="X3461" s="9">
        <f t="shared" si="439"/>
        <v>0.41198386592485875</v>
      </c>
    </row>
    <row r="3462" spans="1:24">
      <c r="A3462" s="15" t="s">
        <v>15370</v>
      </c>
      <c r="B3462" s="1" t="s">
        <v>15365</v>
      </c>
      <c r="C3462" t="s">
        <v>15371</v>
      </c>
      <c r="D3462" s="1">
        <v>1</v>
      </c>
      <c r="E3462" s="30">
        <v>16.835000000000001</v>
      </c>
      <c r="F3462" s="31">
        <v>15.237299999999999</v>
      </c>
      <c r="G3462" s="31">
        <v>14.036199999999999</v>
      </c>
      <c r="H3462" s="35">
        <v>14.386799999999999</v>
      </c>
      <c r="I3462" s="32">
        <v>14.4161</v>
      </c>
      <c r="J3462" s="36">
        <v>11.5695</v>
      </c>
      <c r="L3462" s="21">
        <f t="shared" si="432"/>
        <v>13.457466666666667</v>
      </c>
      <c r="M3462" s="22">
        <f t="shared" si="433"/>
        <v>15.3695</v>
      </c>
      <c r="O3462" s="25">
        <f t="shared" si="434"/>
        <v>1.63509272621871</v>
      </c>
      <c r="P3462" s="26">
        <f t="shared" si="435"/>
        <v>1.4040754929846195</v>
      </c>
      <c r="R3462" s="2">
        <f t="shared" si="436"/>
        <v>1.1420797376425478</v>
      </c>
      <c r="S3462" s="2"/>
      <c r="T3462" s="2">
        <f t="shared" si="437"/>
        <v>0.19166338019774021</v>
      </c>
      <c r="U3462" s="2"/>
      <c r="V3462" s="38">
        <f t="shared" si="438"/>
        <v>9.959828781463019E-2</v>
      </c>
      <c r="W3462" s="8">
        <v>6058</v>
      </c>
      <c r="X3462" s="9">
        <f t="shared" si="439"/>
        <v>0.13093442788968551</v>
      </c>
    </row>
    <row r="3463" spans="1:24">
      <c r="A3463" s="15" t="s">
        <v>17811</v>
      </c>
      <c r="B3463" s="1" t="s">
        <v>17812</v>
      </c>
      <c r="C3463" t="s">
        <v>17813</v>
      </c>
      <c r="D3463" s="1">
        <v>1</v>
      </c>
      <c r="E3463" s="30">
        <v>3.02468</v>
      </c>
      <c r="F3463" s="31">
        <v>2.0151699999999999</v>
      </c>
      <c r="G3463" s="31">
        <v>1.4198200000000001</v>
      </c>
      <c r="H3463" s="35">
        <v>2.4855499999999999</v>
      </c>
      <c r="I3463" s="32">
        <v>4.2991599999999996</v>
      </c>
      <c r="J3463" s="36">
        <v>7.7142499999999998</v>
      </c>
      <c r="L3463" s="21">
        <f t="shared" si="432"/>
        <v>4.8329866666666668</v>
      </c>
      <c r="M3463" s="22">
        <f t="shared" si="433"/>
        <v>2.153223333333333</v>
      </c>
      <c r="O3463" s="25">
        <f t="shared" si="434"/>
        <v>2.6549113177342352</v>
      </c>
      <c r="P3463" s="26">
        <f t="shared" si="435"/>
        <v>0.81128783242036562</v>
      </c>
      <c r="R3463" s="2">
        <f t="shared" si="436"/>
        <v>0.44552643775829431</v>
      </c>
      <c r="S3463" s="2"/>
      <c r="T3463" s="2">
        <f t="shared" si="437"/>
        <v>-1.1664170503655529</v>
      </c>
      <c r="U3463" s="2"/>
      <c r="V3463" s="38">
        <f t="shared" si="438"/>
        <v>8.4926591842734891E-2</v>
      </c>
      <c r="W3463" s="8">
        <v>5902</v>
      </c>
      <c r="X3463" s="9">
        <f t="shared" si="439"/>
        <v>0.11459765798636745</v>
      </c>
    </row>
    <row r="3464" spans="1:24">
      <c r="A3464" s="15" t="s">
        <v>12749</v>
      </c>
      <c r="B3464" s="1" t="s">
        <v>12750</v>
      </c>
      <c r="C3464" t="s">
        <v>12751</v>
      </c>
      <c r="D3464" s="1">
        <v>15</v>
      </c>
      <c r="E3464" s="30">
        <v>13.882199999999999</v>
      </c>
      <c r="F3464" s="31">
        <v>12.757300000000001</v>
      </c>
      <c r="G3464" s="31">
        <v>14.4236</v>
      </c>
      <c r="H3464" s="35">
        <v>12.708399999999999</v>
      </c>
      <c r="I3464" s="32">
        <v>12.1775</v>
      </c>
      <c r="J3464" s="36">
        <v>12.452199999999999</v>
      </c>
      <c r="L3464" s="21">
        <f t="shared" si="432"/>
        <v>12.446033333333332</v>
      </c>
      <c r="M3464" s="22">
        <f t="shared" si="433"/>
        <v>13.6877</v>
      </c>
      <c r="O3464" s="25">
        <f t="shared" si="434"/>
        <v>0.26550371623262276</v>
      </c>
      <c r="P3464" s="26">
        <f t="shared" si="435"/>
        <v>0.85000682938432881</v>
      </c>
      <c r="R3464" s="2">
        <f t="shared" si="436"/>
        <v>1.0997640479831594</v>
      </c>
      <c r="S3464" s="2"/>
      <c r="T3464" s="2">
        <f t="shared" si="437"/>
        <v>0.13719402982380111</v>
      </c>
      <c r="U3464" s="2"/>
      <c r="V3464" s="38">
        <f t="shared" si="438"/>
        <v>3.6576461370786933E-2</v>
      </c>
      <c r="W3464" s="8">
        <v>4970</v>
      </c>
      <c r="X3464" s="9">
        <f t="shared" si="439"/>
        <v>5.8610651580874668E-2</v>
      </c>
    </row>
    <row r="3465" spans="1:24">
      <c r="A3465" s="15" t="s">
        <v>8316</v>
      </c>
      <c r="B3465" s="1" t="s">
        <v>8317</v>
      </c>
      <c r="C3465" t="s">
        <v>8318</v>
      </c>
      <c r="D3465" s="1">
        <v>3</v>
      </c>
      <c r="E3465" s="30">
        <v>13.414300000000001</v>
      </c>
      <c r="F3465" s="31">
        <v>16.759899999999998</v>
      </c>
      <c r="G3465" s="31">
        <v>17.4223</v>
      </c>
      <c r="H3465" s="35">
        <v>12.3225</v>
      </c>
      <c r="I3465" s="32">
        <v>12.138400000000001</v>
      </c>
      <c r="J3465" s="36">
        <v>11.0227</v>
      </c>
      <c r="L3465" s="21">
        <f t="shared" si="432"/>
        <v>11.827866666666667</v>
      </c>
      <c r="M3465" s="22">
        <f t="shared" si="433"/>
        <v>15.865499999999999</v>
      </c>
      <c r="O3465" s="25">
        <f t="shared" si="434"/>
        <v>0.70334431350038873</v>
      </c>
      <c r="P3465" s="26">
        <f t="shared" si="435"/>
        <v>2.1484830741711822</v>
      </c>
      <c r="R3465" s="2">
        <f t="shared" si="436"/>
        <v>1.3413661522506171</v>
      </c>
      <c r="S3465" s="2"/>
      <c r="T3465" s="2">
        <f t="shared" si="437"/>
        <v>0.4237031029635252</v>
      </c>
      <c r="U3465" s="2"/>
      <c r="V3465" s="38">
        <f t="shared" si="438"/>
        <v>1.8225330341924983E-2</v>
      </c>
      <c r="W3465" s="8">
        <v>4265</v>
      </c>
      <c r="X3465" s="9">
        <f t="shared" si="439"/>
        <v>3.4032011921005995E-2</v>
      </c>
    </row>
    <row r="3466" spans="1:24">
      <c r="A3466" s="15" t="s">
        <v>8382</v>
      </c>
      <c r="B3466" s="1" t="s">
        <v>8383</v>
      </c>
      <c r="C3466" t="s">
        <v>8384</v>
      </c>
      <c r="D3466" s="1">
        <v>7</v>
      </c>
      <c r="E3466" s="30">
        <v>14.468999999999999</v>
      </c>
      <c r="F3466" s="31">
        <v>19.444500000000001</v>
      </c>
      <c r="G3466" s="31">
        <v>18.0627</v>
      </c>
      <c r="H3466" s="35">
        <v>8.8813899999999997</v>
      </c>
      <c r="I3466" s="32">
        <v>11.8581</v>
      </c>
      <c r="J3466" s="36">
        <v>10.2392</v>
      </c>
      <c r="L3466" s="21">
        <f t="shared" si="432"/>
        <v>10.326230000000001</v>
      </c>
      <c r="M3466" s="22">
        <f t="shared" si="433"/>
        <v>17.325399999999998</v>
      </c>
      <c r="O3466" s="25">
        <f t="shared" si="434"/>
        <v>1.4902621486503622</v>
      </c>
      <c r="P3466" s="26">
        <f t="shared" si="435"/>
        <v>2.5683863669627329</v>
      </c>
      <c r="R3466" s="2">
        <f t="shared" si="436"/>
        <v>1.6778049685122254</v>
      </c>
      <c r="S3466" s="2"/>
      <c r="T3466" s="2">
        <f t="shared" si="437"/>
        <v>0.74657502369599338</v>
      </c>
      <c r="U3466" s="2"/>
      <c r="V3466" s="38">
        <f t="shared" si="438"/>
        <v>7.533250242944909E-3</v>
      </c>
      <c r="W3466" s="8">
        <v>3353</v>
      </c>
      <c r="X3466" s="9">
        <f t="shared" si="439"/>
        <v>1.7892873526636818E-2</v>
      </c>
    </row>
    <row r="3467" spans="1:24">
      <c r="A3467" s="15" t="s">
        <v>2242</v>
      </c>
      <c r="B3467" s="1" t="s">
        <v>2243</v>
      </c>
      <c r="C3467" t="s">
        <v>2244</v>
      </c>
      <c r="D3467" s="1">
        <v>38</v>
      </c>
      <c r="E3467" s="30">
        <v>11.2431</v>
      </c>
      <c r="F3467" s="31">
        <v>8.8390000000000004</v>
      </c>
      <c r="G3467" s="31">
        <v>9.4376200000000008</v>
      </c>
      <c r="H3467" s="35">
        <v>13.399100000000001</v>
      </c>
      <c r="I3467" s="32">
        <v>14.0357</v>
      </c>
      <c r="J3467" s="36">
        <v>14.9565</v>
      </c>
      <c r="L3467" s="21">
        <f t="shared" si="432"/>
        <v>14.130433333333334</v>
      </c>
      <c r="M3467" s="22">
        <f t="shared" si="433"/>
        <v>9.8399066666666659</v>
      </c>
      <c r="O3467" s="25">
        <f t="shared" si="434"/>
        <v>0.78300989350922823</v>
      </c>
      <c r="P3467" s="26">
        <f t="shared" si="435"/>
        <v>1.2515191265551378</v>
      </c>
      <c r="R3467" s="2">
        <f t="shared" si="436"/>
        <v>0.6963626970628406</v>
      </c>
      <c r="S3467" s="2"/>
      <c r="T3467" s="2">
        <f t="shared" si="437"/>
        <v>-0.52208917248976106</v>
      </c>
      <c r="U3467" s="2"/>
      <c r="V3467" s="38">
        <f t="shared" si="438"/>
        <v>3.6567601184869136E-3</v>
      </c>
      <c r="W3467" s="8">
        <v>2611</v>
      </c>
      <c r="X3467" s="9">
        <f t="shared" si="439"/>
        <v>1.1153748595798461E-2</v>
      </c>
    </row>
    <row r="3468" spans="1:24">
      <c r="A3468" s="15" t="s">
        <v>20172</v>
      </c>
      <c r="B3468" s="1" t="s">
        <v>20173</v>
      </c>
      <c r="C3468" t="s">
        <v>20174</v>
      </c>
      <c r="D3468" s="1">
        <v>4</v>
      </c>
      <c r="E3468" s="30">
        <v>14.3187</v>
      </c>
      <c r="F3468" s="31">
        <v>16.068200000000001</v>
      </c>
      <c r="G3468" s="31">
        <v>14.801</v>
      </c>
      <c r="H3468" s="35">
        <v>10.136799999999999</v>
      </c>
      <c r="I3468" s="32">
        <v>11.116899999999999</v>
      </c>
      <c r="J3468" s="36">
        <v>13.056699999999999</v>
      </c>
      <c r="L3468" s="21">
        <f t="shared" si="432"/>
        <v>11.4368</v>
      </c>
      <c r="M3468" s="22">
        <f t="shared" si="433"/>
        <v>15.062633333333332</v>
      </c>
      <c r="O3468" s="25">
        <f t="shared" si="434"/>
        <v>1.4860033680984608</v>
      </c>
      <c r="P3468" s="26">
        <f t="shared" si="435"/>
        <v>0.90361859395064148</v>
      </c>
      <c r="R3468" s="2">
        <f t="shared" si="436"/>
        <v>1.3170321535161349</v>
      </c>
      <c r="S3468" s="2"/>
      <c r="T3468" s="2">
        <f t="shared" si="437"/>
        <v>0.39729056742588098</v>
      </c>
      <c r="U3468" s="2"/>
      <c r="V3468" s="38">
        <f t="shared" si="438"/>
        <v>1.1268494876831722E-2</v>
      </c>
      <c r="W3468" s="8">
        <v>3762</v>
      </c>
      <c r="X3468" s="9">
        <f t="shared" si="439"/>
        <v>2.3854942370836747E-2</v>
      </c>
    </row>
    <row r="3469" spans="1:24">
      <c r="A3469" s="15" t="s">
        <v>21237</v>
      </c>
      <c r="B3469" s="1" t="s">
        <v>19630</v>
      </c>
      <c r="C3469" t="s">
        <v>19631</v>
      </c>
      <c r="D3469" s="1">
        <v>1</v>
      </c>
      <c r="E3469" s="30">
        <v>24.859500000000001</v>
      </c>
      <c r="F3469" s="31">
        <v>17.0929</v>
      </c>
      <c r="G3469" s="31">
        <v>19.275300000000001</v>
      </c>
      <c r="H3469" s="35">
        <v>8.4914299999999994</v>
      </c>
      <c r="I3469" s="32">
        <v>11.4451</v>
      </c>
      <c r="J3469" s="36">
        <v>9.9492499999999993</v>
      </c>
      <c r="L3469" s="21">
        <f t="shared" si="432"/>
        <v>9.961926666666665</v>
      </c>
      <c r="M3469" s="22">
        <f t="shared" si="433"/>
        <v>20.409233333333333</v>
      </c>
      <c r="O3469" s="25">
        <f t="shared" si="434"/>
        <v>1.4768758040652394</v>
      </c>
      <c r="P3469" s="26">
        <f t="shared" si="435"/>
        <v>4.0055427214465471</v>
      </c>
      <c r="R3469" s="2">
        <f t="shared" si="436"/>
        <v>2.0487235066309131</v>
      </c>
      <c r="S3469" s="2"/>
      <c r="T3469" s="2">
        <f t="shared" si="437"/>
        <v>1.0347252930224362</v>
      </c>
      <c r="U3469" s="2"/>
      <c r="V3469" s="38">
        <f t="shared" si="438"/>
        <v>6.6390761960370302E-3</v>
      </c>
      <c r="W3469" s="8">
        <v>3223</v>
      </c>
      <c r="X3469" s="9">
        <f t="shared" si="439"/>
        <v>1.6405089303518125E-2</v>
      </c>
    </row>
    <row r="3470" spans="1:24">
      <c r="A3470" s="15" t="s">
        <v>22968</v>
      </c>
      <c r="B3470" s="1" t="s">
        <v>22969</v>
      </c>
      <c r="C3470" t="s">
        <v>22970</v>
      </c>
      <c r="D3470" s="1">
        <v>1</v>
      </c>
      <c r="E3470" s="30">
        <v>10.712199999999999</v>
      </c>
      <c r="F3470" s="31">
        <v>9.6830599999999993</v>
      </c>
      <c r="G3470" s="31">
        <v>13.1175</v>
      </c>
      <c r="H3470" s="35">
        <v>7.5948599999999997</v>
      </c>
      <c r="I3470" s="32">
        <v>7.7743700000000002</v>
      </c>
      <c r="J3470" s="36">
        <v>9.8773</v>
      </c>
      <c r="L3470" s="21">
        <f t="shared" si="432"/>
        <v>8.4155099999999994</v>
      </c>
      <c r="M3470" s="22">
        <f t="shared" si="433"/>
        <v>11.170920000000001</v>
      </c>
      <c r="O3470" s="25">
        <f t="shared" si="434"/>
        <v>1.2691250777996632</v>
      </c>
      <c r="P3470" s="26">
        <f t="shared" si="435"/>
        <v>1.7625727097626185</v>
      </c>
      <c r="R3470" s="2">
        <f t="shared" si="436"/>
        <v>1.3274204415418676</v>
      </c>
      <c r="S3470" s="2"/>
      <c r="T3470" s="2">
        <f t="shared" si="437"/>
        <v>0.40862539622148453</v>
      </c>
      <c r="U3470" s="2"/>
      <c r="V3470" s="38">
        <f t="shared" si="438"/>
        <v>4.646369389654826E-2</v>
      </c>
      <c r="W3470" s="8">
        <v>5236</v>
      </c>
      <c r="X3470" s="9">
        <f t="shared" si="439"/>
        <v>7.0671668867859125E-2</v>
      </c>
    </row>
    <row r="3471" spans="1:24">
      <c r="A3471" s="15" t="s">
        <v>10444</v>
      </c>
      <c r="B3471" s="1" t="s">
        <v>10445</v>
      </c>
      <c r="C3471" t="s">
        <v>10446</v>
      </c>
      <c r="D3471" s="1">
        <v>13</v>
      </c>
      <c r="E3471" s="30">
        <v>14.2157</v>
      </c>
      <c r="F3471" s="31">
        <v>16.290099999999999</v>
      </c>
      <c r="G3471" s="31">
        <v>16.466999999999999</v>
      </c>
      <c r="H3471" s="35">
        <v>11.624499999999999</v>
      </c>
      <c r="I3471" s="32">
        <v>9.1547699999999992</v>
      </c>
      <c r="J3471" s="36">
        <v>10.6762</v>
      </c>
      <c r="L3471" s="21">
        <f t="shared" si="432"/>
        <v>10.485156666666667</v>
      </c>
      <c r="M3471" s="22">
        <f t="shared" si="433"/>
        <v>15.6576</v>
      </c>
      <c r="O3471" s="25">
        <f t="shared" si="434"/>
        <v>1.2458991671212136</v>
      </c>
      <c r="P3471" s="26">
        <f t="shared" si="435"/>
        <v>1.2518506740022943</v>
      </c>
      <c r="R3471" s="2">
        <f t="shared" si="436"/>
        <v>1.4933110203090274</v>
      </c>
      <c r="S3471" s="2"/>
      <c r="T3471" s="2">
        <f t="shared" si="437"/>
        <v>0.57851467500144871</v>
      </c>
      <c r="U3471" s="2"/>
      <c r="V3471" s="38">
        <f t="shared" si="438"/>
        <v>3.5590033544250286E-3</v>
      </c>
      <c r="W3471" s="8">
        <v>2582</v>
      </c>
      <c r="X3471" s="9">
        <f t="shared" si="439"/>
        <v>1.0977499114888043E-2</v>
      </c>
    </row>
    <row r="3472" spans="1:24">
      <c r="A3472" s="15" t="s">
        <v>5936</v>
      </c>
      <c r="B3472" s="1" t="s">
        <v>5937</v>
      </c>
      <c r="C3472" t="s">
        <v>5938</v>
      </c>
      <c r="D3472" s="1">
        <v>5</v>
      </c>
      <c r="E3472" s="30">
        <v>20.241399999999999</v>
      </c>
      <c r="F3472" s="31">
        <v>33.678899999999999</v>
      </c>
      <c r="G3472" s="31">
        <v>23.584199999999999</v>
      </c>
      <c r="H3472" s="35">
        <v>4.8134800000000002</v>
      </c>
      <c r="I3472" s="32">
        <v>7.2670700000000004</v>
      </c>
      <c r="J3472" s="36">
        <v>5.5971399999999996</v>
      </c>
      <c r="L3472" s="21">
        <f t="shared" si="432"/>
        <v>5.8925633333333325</v>
      </c>
      <c r="M3472" s="22">
        <f t="shared" si="433"/>
        <v>25.834833333333332</v>
      </c>
      <c r="O3472" s="25">
        <f t="shared" si="434"/>
        <v>1.253188805181944</v>
      </c>
      <c r="P3472" s="26">
        <f t="shared" si="435"/>
        <v>6.9957568828064316</v>
      </c>
      <c r="R3472" s="2">
        <f t="shared" si="436"/>
        <v>4.3843115248655229</v>
      </c>
      <c r="S3472" s="2"/>
      <c r="T3472" s="2">
        <f t="shared" si="437"/>
        <v>2.1323503118502263</v>
      </c>
      <c r="U3472" s="2"/>
      <c r="V3472" s="38">
        <f t="shared" si="438"/>
        <v>4.1394602754912481E-3</v>
      </c>
      <c r="W3472" s="8">
        <v>2756</v>
      </c>
      <c r="X3472" s="9">
        <f t="shared" si="439"/>
        <v>1.1961778531934796E-2</v>
      </c>
    </row>
    <row r="3473" spans="1:24">
      <c r="A3473" s="15" t="s">
        <v>2606</v>
      </c>
      <c r="B3473" s="1" t="s">
        <v>2607</v>
      </c>
      <c r="C3473" t="s">
        <v>2608</v>
      </c>
      <c r="D3473" s="1">
        <v>23</v>
      </c>
      <c r="E3473" s="30">
        <v>9.4496599999999997</v>
      </c>
      <c r="F3473" s="31">
        <v>11.420199999999999</v>
      </c>
      <c r="G3473" s="31">
        <v>11.3573</v>
      </c>
      <c r="H3473" s="35">
        <v>12.317500000000001</v>
      </c>
      <c r="I3473" s="32">
        <v>11.1571</v>
      </c>
      <c r="J3473" s="36">
        <v>13.8628</v>
      </c>
      <c r="L3473" s="21">
        <f t="shared" si="432"/>
        <v>12.4458</v>
      </c>
      <c r="M3473" s="22">
        <f t="shared" si="433"/>
        <v>10.742386666666667</v>
      </c>
      <c r="O3473" s="25">
        <f t="shared" si="434"/>
        <v>1.3574051679583368</v>
      </c>
      <c r="P3473" s="26">
        <f t="shared" si="435"/>
        <v>1.1199757937265133</v>
      </c>
      <c r="R3473" s="2">
        <f t="shared" si="436"/>
        <v>0.86313348010306012</v>
      </c>
      <c r="S3473" s="2"/>
      <c r="T3473" s="2">
        <f t="shared" si="437"/>
        <v>-0.2123444112747834</v>
      </c>
      <c r="U3473" s="2"/>
      <c r="V3473" s="38">
        <f t="shared" si="438"/>
        <v>8.4468335611018172E-2</v>
      </c>
      <c r="W3473" s="8">
        <v>5891</v>
      </c>
      <c r="X3473" s="9">
        <f t="shared" si="439"/>
        <v>0.11419212778919516</v>
      </c>
    </row>
    <row r="3474" spans="1:24">
      <c r="A3474" s="15" t="s">
        <v>9605</v>
      </c>
      <c r="B3474" s="4">
        <v>1110004000000000</v>
      </c>
      <c r="C3474" t="s">
        <v>9606</v>
      </c>
      <c r="D3474" s="1">
        <v>4</v>
      </c>
      <c r="E3474" s="30">
        <v>8.6572700000000005</v>
      </c>
      <c r="F3474" s="31">
        <v>11.4628</v>
      </c>
      <c r="G3474" s="31">
        <v>7.3365200000000002</v>
      </c>
      <c r="H3474" s="35">
        <v>12.9411</v>
      </c>
      <c r="I3474" s="32">
        <v>13.6534</v>
      </c>
      <c r="J3474" s="36">
        <v>13.563800000000001</v>
      </c>
      <c r="L3474" s="21">
        <f t="shared" si="432"/>
        <v>13.386099999999999</v>
      </c>
      <c r="M3474" s="22">
        <f t="shared" si="433"/>
        <v>9.1521966666666668</v>
      </c>
      <c r="O3474" s="25">
        <f t="shared" si="434"/>
        <v>0.38797653279547689</v>
      </c>
      <c r="P3474" s="26">
        <f t="shared" si="435"/>
        <v>2.1071926735904625</v>
      </c>
      <c r="R3474" s="2">
        <f t="shared" si="436"/>
        <v>0.68370897174432188</v>
      </c>
      <c r="S3474" s="2"/>
      <c r="T3474" s="2">
        <f t="shared" si="437"/>
        <v>-0.54854573815138641</v>
      </c>
      <c r="U3474" s="2"/>
      <c r="V3474" s="38">
        <f t="shared" si="438"/>
        <v>1.3357990807297621E-2</v>
      </c>
      <c r="W3474" s="8">
        <v>3942</v>
      </c>
      <c r="X3474" s="9">
        <f t="shared" si="439"/>
        <v>2.6987072244880329E-2</v>
      </c>
    </row>
    <row r="3475" spans="1:24">
      <c r="A3475" s="15" t="s">
        <v>5638</v>
      </c>
      <c r="B3475" s="1" t="s">
        <v>5639</v>
      </c>
      <c r="C3475" t="s">
        <v>5640</v>
      </c>
      <c r="D3475" s="1">
        <v>7</v>
      </c>
      <c r="E3475" s="30">
        <v>15.9916</v>
      </c>
      <c r="F3475" s="31">
        <v>19.869199999999999</v>
      </c>
      <c r="G3475" s="31">
        <v>14.839</v>
      </c>
      <c r="H3475" s="35">
        <v>11.358499999999999</v>
      </c>
      <c r="I3475" s="32">
        <v>12.8019</v>
      </c>
      <c r="J3475" s="36">
        <v>10.2491</v>
      </c>
      <c r="L3475" s="21">
        <f t="shared" si="432"/>
        <v>11.469833333333334</v>
      </c>
      <c r="M3475" s="22">
        <f t="shared" si="433"/>
        <v>16.899933333333333</v>
      </c>
      <c r="O3475" s="25">
        <f t="shared" si="434"/>
        <v>1.28003644218957</v>
      </c>
      <c r="P3475" s="26">
        <f t="shared" si="435"/>
        <v>2.6352476341576243</v>
      </c>
      <c r="R3475" s="2">
        <f t="shared" si="436"/>
        <v>1.4734244903297053</v>
      </c>
      <c r="S3475" s="2"/>
      <c r="T3475" s="2">
        <f t="shared" si="437"/>
        <v>0.55917312750078396</v>
      </c>
      <c r="U3475" s="2"/>
      <c r="V3475" s="38">
        <f t="shared" si="438"/>
        <v>1.6289501511608059E-2</v>
      </c>
      <c r="W3475" s="8">
        <v>4155</v>
      </c>
      <c r="X3475" s="9">
        <f t="shared" si="439"/>
        <v>3.1222524678326494E-2</v>
      </c>
    </row>
    <row r="3476" spans="1:24">
      <c r="A3476" s="15" t="s">
        <v>21634</v>
      </c>
      <c r="B3476" s="1" t="s">
        <v>21635</v>
      </c>
      <c r="C3476" t="s">
        <v>21636</v>
      </c>
      <c r="D3476" s="1">
        <v>3</v>
      </c>
      <c r="E3476" s="30">
        <v>12.5015</v>
      </c>
      <c r="F3476" s="31">
        <v>15.9404</v>
      </c>
      <c r="G3476" s="31">
        <v>13.1248</v>
      </c>
      <c r="H3476" s="35">
        <v>14.647399999999999</v>
      </c>
      <c r="I3476" s="32">
        <v>16.0503</v>
      </c>
      <c r="J3476" s="36">
        <v>12.306699999999999</v>
      </c>
      <c r="L3476" s="21">
        <f t="shared" si="432"/>
        <v>14.3348</v>
      </c>
      <c r="M3476" s="22">
        <f t="shared" si="433"/>
        <v>13.855566666666666</v>
      </c>
      <c r="O3476" s="25">
        <f t="shared" si="434"/>
        <v>1.8912758418591504</v>
      </c>
      <c r="P3476" s="26">
        <f t="shared" si="435"/>
        <v>1.8322181211125885</v>
      </c>
      <c r="R3476" s="2">
        <f t="shared" si="436"/>
        <v>0.96656853717294045</v>
      </c>
      <c r="S3476" s="2"/>
      <c r="T3476" s="2">
        <f t="shared" si="437"/>
        <v>-4.9056060605202553E-2</v>
      </c>
      <c r="U3476" s="2"/>
      <c r="V3476" s="38">
        <f t="shared" si="438"/>
        <v>0.3841763925294141</v>
      </c>
      <c r="W3476" s="8">
        <v>7552</v>
      </c>
      <c r="X3476" s="9">
        <f t="shared" si="439"/>
        <v>0.40513516818117767</v>
      </c>
    </row>
    <row r="3477" spans="1:24">
      <c r="A3477" s="15" t="s">
        <v>15042</v>
      </c>
      <c r="B3477" s="1" t="s">
        <v>15043</v>
      </c>
      <c r="C3477" t="s">
        <v>15044</v>
      </c>
      <c r="D3477" s="1">
        <v>16</v>
      </c>
      <c r="E3477" s="30">
        <v>16.593299999999999</v>
      </c>
      <c r="F3477" s="31">
        <v>25.309799999999999</v>
      </c>
      <c r="G3477" s="31">
        <v>20.441299999999998</v>
      </c>
      <c r="H3477" s="35">
        <v>6.9312199999999997</v>
      </c>
      <c r="I3477" s="32">
        <v>9.7558699999999998</v>
      </c>
      <c r="J3477" s="36">
        <v>8.5541400000000003</v>
      </c>
      <c r="L3477" s="21">
        <f t="shared" si="432"/>
        <v>8.4137433333333327</v>
      </c>
      <c r="M3477" s="22">
        <f t="shared" si="433"/>
        <v>20.781466666666663</v>
      </c>
      <c r="O3477" s="25">
        <f t="shared" si="434"/>
        <v>1.4175490551064995</v>
      </c>
      <c r="P3477" s="26">
        <f t="shared" si="435"/>
        <v>4.3681950601287713</v>
      </c>
      <c r="R3477" s="2">
        <f t="shared" si="436"/>
        <v>2.4699430257558763</v>
      </c>
      <c r="S3477" s="2"/>
      <c r="T3477" s="2">
        <f t="shared" si="437"/>
        <v>1.3044777635073368</v>
      </c>
      <c r="U3477" s="2"/>
      <c r="V3477" s="38">
        <f t="shared" si="438"/>
        <v>4.7786688465519967E-3</v>
      </c>
      <c r="W3477" s="8">
        <v>2898</v>
      </c>
      <c r="X3477" s="9">
        <f t="shared" si="439"/>
        <v>1.3132270080724673E-2</v>
      </c>
    </row>
    <row r="3478" spans="1:24">
      <c r="A3478" s="15" t="s">
        <v>12304</v>
      </c>
      <c r="B3478" s="1" t="s">
        <v>12305</v>
      </c>
      <c r="C3478" t="s">
        <v>12306</v>
      </c>
      <c r="D3478" s="1">
        <v>12</v>
      </c>
      <c r="E3478" s="30">
        <v>14.035399999999999</v>
      </c>
      <c r="F3478" s="31">
        <v>16.956399999999999</v>
      </c>
      <c r="G3478" s="31">
        <v>15.1462</v>
      </c>
      <c r="H3478" s="35">
        <v>10.6823</v>
      </c>
      <c r="I3478" s="32">
        <v>11.776400000000001</v>
      </c>
      <c r="J3478" s="36">
        <v>10.4724</v>
      </c>
      <c r="L3478" s="21">
        <f t="shared" si="432"/>
        <v>10.977033333333333</v>
      </c>
      <c r="M3478" s="22">
        <f t="shared" si="433"/>
        <v>15.379333333333333</v>
      </c>
      <c r="O3478" s="25">
        <f t="shared" si="434"/>
        <v>0.70018197872648347</v>
      </c>
      <c r="P3478" s="26">
        <f t="shared" si="435"/>
        <v>1.4743892339993983</v>
      </c>
      <c r="R3478" s="2">
        <f t="shared" si="436"/>
        <v>1.4010464272374747</v>
      </c>
      <c r="S3478" s="2"/>
      <c r="T3478" s="2">
        <f t="shared" si="437"/>
        <v>0.48650476393109554</v>
      </c>
      <c r="U3478" s="2"/>
      <c r="V3478" s="38">
        <f t="shared" si="438"/>
        <v>4.7534463694657789E-3</v>
      </c>
      <c r="W3478" s="8">
        <v>2892</v>
      </c>
      <c r="X3478" s="9">
        <f t="shared" si="439"/>
        <v>1.3090057706232873E-2</v>
      </c>
    </row>
    <row r="3479" spans="1:24">
      <c r="A3479" s="15" t="s">
        <v>21800</v>
      </c>
      <c r="B3479" s="1" t="s">
        <v>21801</v>
      </c>
      <c r="C3479" t="s">
        <v>21802</v>
      </c>
      <c r="D3479" s="1">
        <v>1</v>
      </c>
      <c r="E3479" s="30">
        <v>9.5887700000000002</v>
      </c>
      <c r="F3479" s="31">
        <v>7.4908299999999999</v>
      </c>
      <c r="G3479" s="31">
        <v>9.4896499999999993</v>
      </c>
      <c r="H3479" s="35">
        <v>13.866400000000001</v>
      </c>
      <c r="I3479" s="32">
        <v>18.036000000000001</v>
      </c>
      <c r="J3479" s="36">
        <v>15.312900000000001</v>
      </c>
      <c r="L3479" s="21">
        <f t="shared" si="432"/>
        <v>15.738433333333333</v>
      </c>
      <c r="M3479" s="22">
        <f t="shared" si="433"/>
        <v>8.8564166666666662</v>
      </c>
      <c r="O3479" s="25">
        <f t="shared" si="434"/>
        <v>2.1171206870023704</v>
      </c>
      <c r="P3479" s="26">
        <f t="shared" si="435"/>
        <v>1.1836707319746327</v>
      </c>
      <c r="R3479" s="2">
        <f t="shared" si="436"/>
        <v>0.56272543010422471</v>
      </c>
      <c r="S3479" s="2"/>
      <c r="T3479" s="2">
        <f t="shared" si="437"/>
        <v>-0.8294969332401394</v>
      </c>
      <c r="U3479" s="2"/>
      <c r="V3479" s="38">
        <f t="shared" si="438"/>
        <v>3.9807628038429381E-3</v>
      </c>
      <c r="W3479" s="8">
        <v>2711</v>
      </c>
      <c r="X3479" s="9">
        <f t="shared" si="439"/>
        <v>1.1694133150057233E-2</v>
      </c>
    </row>
    <row r="3480" spans="1:24">
      <c r="A3480" s="15" t="s">
        <v>15305</v>
      </c>
      <c r="B3480" s="1" t="s">
        <v>15306</v>
      </c>
      <c r="C3480" t="s">
        <v>15307</v>
      </c>
      <c r="D3480" s="1">
        <v>9</v>
      </c>
      <c r="E3480" s="30">
        <v>20.6297</v>
      </c>
      <c r="F3480" s="31">
        <v>15.213200000000001</v>
      </c>
      <c r="G3480" s="31">
        <v>19.158999999999999</v>
      </c>
      <c r="H3480" s="35">
        <v>10.2494</v>
      </c>
      <c r="I3480" s="32">
        <v>7.8219099999999999</v>
      </c>
      <c r="J3480" s="36">
        <v>9.4769000000000005</v>
      </c>
      <c r="L3480" s="21">
        <f t="shared" si="432"/>
        <v>9.182736666666667</v>
      </c>
      <c r="M3480" s="22">
        <f t="shared" si="433"/>
        <v>18.333966666666665</v>
      </c>
      <c r="O3480" s="25">
        <f t="shared" si="434"/>
        <v>1.2401919105659966</v>
      </c>
      <c r="P3480" s="26">
        <f t="shared" si="435"/>
        <v>2.8009155759025384</v>
      </c>
      <c r="R3480" s="2">
        <f t="shared" si="436"/>
        <v>1.9965689240789146</v>
      </c>
      <c r="S3480" s="2"/>
      <c r="T3480" s="2">
        <f t="shared" si="437"/>
        <v>0.99752287648410531</v>
      </c>
      <c r="U3480" s="2"/>
      <c r="V3480" s="38">
        <f t="shared" si="438"/>
        <v>3.3157978539424737E-3</v>
      </c>
      <c r="W3480" s="8">
        <v>2520</v>
      </c>
      <c r="X3480" s="9">
        <f t="shared" si="439"/>
        <v>1.0478973852697563E-2</v>
      </c>
    </row>
    <row r="3481" spans="1:24">
      <c r="A3481" s="15" t="s">
        <v>20827</v>
      </c>
      <c r="B3481" s="1" t="s">
        <v>20828</v>
      </c>
      <c r="C3481" t="s">
        <v>20829</v>
      </c>
      <c r="D3481" s="1">
        <v>2</v>
      </c>
      <c r="E3481" s="30">
        <v>15.7417</v>
      </c>
      <c r="F3481" s="31">
        <v>15.4382</v>
      </c>
      <c r="G3481" s="31">
        <v>11.3575</v>
      </c>
      <c r="H3481" s="35">
        <v>18.099900000000002</v>
      </c>
      <c r="I3481" s="32">
        <v>13.915699999999999</v>
      </c>
      <c r="J3481" s="36">
        <v>14.0175</v>
      </c>
      <c r="L3481" s="21">
        <f t="shared" si="432"/>
        <v>15.344366666666666</v>
      </c>
      <c r="M3481" s="22">
        <f t="shared" si="433"/>
        <v>14.179133333333333</v>
      </c>
      <c r="O3481" s="25">
        <f t="shared" si="434"/>
        <v>2.3869046426980409</v>
      </c>
      <c r="P3481" s="26">
        <f t="shared" si="435"/>
        <v>2.4483135141017778</v>
      </c>
      <c r="R3481" s="2">
        <f t="shared" si="436"/>
        <v>0.92406116468367328</v>
      </c>
      <c r="S3481" s="2"/>
      <c r="T3481" s="2">
        <f t="shared" si="437"/>
        <v>-0.11393974642208071</v>
      </c>
      <c r="U3481" s="2"/>
      <c r="V3481" s="38">
        <f t="shared" si="438"/>
        <v>0.2933774579579046</v>
      </c>
      <c r="W3481" s="8">
        <v>7217</v>
      </c>
      <c r="X3481" s="9">
        <f t="shared" si="439"/>
        <v>0.32374367121750758</v>
      </c>
    </row>
    <row r="3482" spans="1:24">
      <c r="A3482" s="15" t="s">
        <v>8463</v>
      </c>
      <c r="B3482" s="1" t="s">
        <v>8464</v>
      </c>
      <c r="C3482" t="s">
        <v>8465</v>
      </c>
      <c r="D3482" s="1">
        <v>23</v>
      </c>
      <c r="E3482" s="30">
        <v>11.9003</v>
      </c>
      <c r="F3482" s="31">
        <v>9.4277099999999994</v>
      </c>
      <c r="G3482" s="31">
        <v>11.1556</v>
      </c>
      <c r="H3482" s="35">
        <v>11.436199999999999</v>
      </c>
      <c r="I3482" s="32">
        <v>12.882099999999999</v>
      </c>
      <c r="J3482" s="36">
        <v>12.6312</v>
      </c>
      <c r="L3482" s="21">
        <f t="shared" si="432"/>
        <v>12.3165</v>
      </c>
      <c r="M3482" s="22">
        <f t="shared" si="433"/>
        <v>10.827869999999999</v>
      </c>
      <c r="O3482" s="25">
        <f t="shared" si="434"/>
        <v>0.7726148911327041</v>
      </c>
      <c r="P3482" s="26">
        <f t="shared" si="435"/>
        <v>1.2684559675842124</v>
      </c>
      <c r="R3482" s="2">
        <f t="shared" si="436"/>
        <v>0.87913530629643155</v>
      </c>
      <c r="S3482" s="2"/>
      <c r="T3482" s="2">
        <f t="shared" si="437"/>
        <v>-0.18584286956396945</v>
      </c>
      <c r="U3482" s="2"/>
      <c r="V3482" s="38">
        <f t="shared" si="438"/>
        <v>7.8785320271642173E-2</v>
      </c>
      <c r="W3482" s="8">
        <v>5823</v>
      </c>
      <c r="X3482" s="9">
        <f t="shared" si="439"/>
        <v>0.10775309816990525</v>
      </c>
    </row>
    <row r="3483" spans="1:24">
      <c r="A3483" s="15" t="s">
        <v>15830</v>
      </c>
      <c r="B3483" s="1" t="s">
        <v>15831</v>
      </c>
      <c r="C3483" t="s">
        <v>15832</v>
      </c>
      <c r="D3483" s="1">
        <v>5</v>
      </c>
      <c r="E3483" s="30">
        <v>7.9793399999999997</v>
      </c>
      <c r="F3483" s="31">
        <v>5.4692600000000002</v>
      </c>
      <c r="G3483" s="31">
        <v>4.1387999999999998</v>
      </c>
      <c r="H3483" s="35">
        <v>20.365400000000001</v>
      </c>
      <c r="I3483" s="32">
        <v>19.821300000000001</v>
      </c>
      <c r="J3483" s="36">
        <v>13.616899999999999</v>
      </c>
      <c r="L3483" s="21">
        <f t="shared" si="432"/>
        <v>17.934533333333334</v>
      </c>
      <c r="M3483" s="22">
        <f t="shared" si="433"/>
        <v>5.8624666666666663</v>
      </c>
      <c r="O3483" s="25">
        <f t="shared" si="434"/>
        <v>3.749063803582612</v>
      </c>
      <c r="P3483" s="26">
        <f t="shared" si="435"/>
        <v>1.95022959800464</v>
      </c>
      <c r="R3483" s="2">
        <f t="shared" si="436"/>
        <v>0.32688147261521527</v>
      </c>
      <c r="S3483" s="2"/>
      <c r="T3483" s="2">
        <f t="shared" si="437"/>
        <v>-1.6131604862851967</v>
      </c>
      <c r="U3483" s="2"/>
      <c r="V3483" s="38">
        <f t="shared" si="438"/>
        <v>3.8865983770238052E-3</v>
      </c>
      <c r="W3483" s="8">
        <v>2686</v>
      </c>
      <c r="X3483" s="9">
        <f t="shared" si="439"/>
        <v>1.1523778657713174E-2</v>
      </c>
    </row>
    <row r="3484" spans="1:24">
      <c r="A3484" s="15" t="s">
        <v>9554</v>
      </c>
      <c r="B3484" s="1" t="s">
        <v>9555</v>
      </c>
      <c r="C3484" t="s">
        <v>9556</v>
      </c>
      <c r="D3484" s="1">
        <v>27</v>
      </c>
      <c r="E3484" s="30">
        <v>12.8908</v>
      </c>
      <c r="F3484" s="31">
        <v>12.0168</v>
      </c>
      <c r="G3484" s="31">
        <v>12.6441</v>
      </c>
      <c r="H3484" s="35">
        <v>12.226900000000001</v>
      </c>
      <c r="I3484" s="32">
        <v>10.282500000000001</v>
      </c>
      <c r="J3484" s="36">
        <v>11.4818</v>
      </c>
      <c r="L3484" s="21">
        <f t="shared" si="432"/>
        <v>11.330399999999999</v>
      </c>
      <c r="M3484" s="22">
        <f t="shared" si="433"/>
        <v>12.517233333333335</v>
      </c>
      <c r="O3484" s="25">
        <f t="shared" si="434"/>
        <v>0.98100168705257573</v>
      </c>
      <c r="P3484" s="26">
        <f t="shared" si="435"/>
        <v>0.45060000369877223</v>
      </c>
      <c r="R3484" s="2">
        <f t="shared" si="436"/>
        <v>1.104747699404552</v>
      </c>
      <c r="S3484" s="2"/>
      <c r="T3484" s="2">
        <f t="shared" si="437"/>
        <v>0.14371692673999659</v>
      </c>
      <c r="U3484" s="2"/>
      <c r="V3484" s="38">
        <f t="shared" si="438"/>
        <v>6.4804962860139828E-2</v>
      </c>
      <c r="W3484" s="8">
        <v>5638</v>
      </c>
      <c r="X3484" s="9">
        <f t="shared" si="439"/>
        <v>9.1540745693180839E-2</v>
      </c>
    </row>
    <row r="3485" spans="1:24">
      <c r="A3485" s="15" t="s">
        <v>4578</v>
      </c>
      <c r="B3485" s="1" t="s">
        <v>4579</v>
      </c>
      <c r="C3485" t="s">
        <v>4580</v>
      </c>
      <c r="D3485" s="1">
        <v>7</v>
      </c>
      <c r="E3485" s="30">
        <v>15.117599999999999</v>
      </c>
      <c r="F3485" s="31">
        <v>12.3262</v>
      </c>
      <c r="G3485" s="31">
        <v>14.5998</v>
      </c>
      <c r="H3485" s="35">
        <v>14.781700000000001</v>
      </c>
      <c r="I3485" s="32">
        <v>12.012600000000001</v>
      </c>
      <c r="J3485" s="36">
        <v>13.388</v>
      </c>
      <c r="L3485" s="21">
        <f t="shared" si="432"/>
        <v>13.3941</v>
      </c>
      <c r="M3485" s="22">
        <f t="shared" si="433"/>
        <v>14.014533333333333</v>
      </c>
      <c r="O3485" s="25">
        <f t="shared" si="434"/>
        <v>1.384560078147568</v>
      </c>
      <c r="P3485" s="26">
        <f t="shared" si="435"/>
        <v>1.4848842693399822</v>
      </c>
      <c r="R3485" s="2">
        <f t="shared" si="436"/>
        <v>1.0463213902638724</v>
      </c>
      <c r="S3485" s="2"/>
      <c r="T3485" s="2">
        <f t="shared" si="437"/>
        <v>6.5326060879260933E-2</v>
      </c>
      <c r="U3485" s="2"/>
      <c r="V3485" s="38">
        <f t="shared" si="438"/>
        <v>0.31230276467297252</v>
      </c>
      <c r="W3485" s="8">
        <v>7293</v>
      </c>
      <c r="X3485" s="9">
        <f t="shared" si="439"/>
        <v>0.3410365032024617</v>
      </c>
    </row>
    <row r="3486" spans="1:24">
      <c r="A3486" s="15" t="s">
        <v>6302</v>
      </c>
      <c r="B3486" s="1" t="s">
        <v>6303</v>
      </c>
      <c r="C3486" t="s">
        <v>6304</v>
      </c>
      <c r="D3486" s="1">
        <v>8</v>
      </c>
      <c r="E3486" s="30">
        <v>8.9988700000000001</v>
      </c>
      <c r="F3486" s="31">
        <v>8.4643599999999992</v>
      </c>
      <c r="G3486" s="31">
        <v>10.6441</v>
      </c>
      <c r="H3486" s="35">
        <v>13.4994</v>
      </c>
      <c r="I3486" s="32">
        <v>15.1564</v>
      </c>
      <c r="J3486" s="36">
        <v>12.99</v>
      </c>
      <c r="L3486" s="21">
        <f t="shared" si="432"/>
        <v>13.881933333333334</v>
      </c>
      <c r="M3486" s="22">
        <f t="shared" si="433"/>
        <v>9.3691099999999992</v>
      </c>
      <c r="O3486" s="25">
        <f t="shared" si="434"/>
        <v>1.1327272634369374</v>
      </c>
      <c r="P3486" s="26">
        <f t="shared" si="435"/>
        <v>1.136056715177548</v>
      </c>
      <c r="R3486" s="2">
        <f t="shared" si="436"/>
        <v>0.67491391688957814</v>
      </c>
      <c r="S3486" s="2"/>
      <c r="T3486" s="2">
        <f t="shared" si="437"/>
        <v>-0.56722459212581777</v>
      </c>
      <c r="U3486" s="2"/>
      <c r="V3486" s="38">
        <f t="shared" si="438"/>
        <v>4.1031502496023447E-3</v>
      </c>
      <c r="W3486" s="8">
        <v>2744</v>
      </c>
      <c r="X3486" s="9">
        <f t="shared" si="439"/>
        <v>1.1908705753583482E-2</v>
      </c>
    </row>
    <row r="3487" spans="1:24">
      <c r="A3487" s="15" t="s">
        <v>7118</v>
      </c>
      <c r="B3487" s="1" t="s">
        <v>7119</v>
      </c>
      <c r="C3487" t="s">
        <v>7120</v>
      </c>
      <c r="D3487" s="1">
        <v>20</v>
      </c>
      <c r="E3487" s="30">
        <v>10.615</v>
      </c>
      <c r="F3487" s="31">
        <v>10.702999999999999</v>
      </c>
      <c r="G3487" s="31">
        <v>11.8428</v>
      </c>
      <c r="H3487" s="35">
        <v>11.7136</v>
      </c>
      <c r="I3487" s="32">
        <v>13.856299999999999</v>
      </c>
      <c r="J3487" s="36">
        <v>13.017200000000001</v>
      </c>
      <c r="L3487" s="21">
        <f t="shared" si="432"/>
        <v>12.862366666666667</v>
      </c>
      <c r="M3487" s="22">
        <f t="shared" si="433"/>
        <v>11.053599999999998</v>
      </c>
      <c r="O3487" s="25">
        <f t="shared" si="434"/>
        <v>1.0797086844762032</v>
      </c>
      <c r="P3487" s="26">
        <f t="shared" si="435"/>
        <v>0.68488209204212691</v>
      </c>
      <c r="R3487" s="2">
        <f t="shared" si="436"/>
        <v>0.85937528344965008</v>
      </c>
      <c r="S3487" s="2"/>
      <c r="T3487" s="2">
        <f t="shared" si="437"/>
        <v>-0.21863981062796636</v>
      </c>
      <c r="U3487" s="2"/>
      <c r="V3487" s="38">
        <f t="shared" si="438"/>
        <v>3.5214038741944814E-2</v>
      </c>
      <c r="W3487" s="8">
        <v>4931</v>
      </c>
      <c r="X3487" s="9">
        <f t="shared" si="439"/>
        <v>5.6873779059186474E-2</v>
      </c>
    </row>
    <row r="3488" spans="1:24">
      <c r="A3488" s="15" t="s">
        <v>4979</v>
      </c>
      <c r="B3488" s="1" t="s">
        <v>4980</v>
      </c>
      <c r="C3488" t="s">
        <v>4981</v>
      </c>
      <c r="D3488" s="1">
        <v>4</v>
      </c>
      <c r="E3488" s="30">
        <v>11.8933</v>
      </c>
      <c r="F3488" s="31">
        <v>12.5101</v>
      </c>
      <c r="G3488" s="31">
        <v>12.873100000000001</v>
      </c>
      <c r="H3488" s="35">
        <v>10.960900000000001</v>
      </c>
      <c r="I3488" s="32">
        <v>12.084</v>
      </c>
      <c r="J3488" s="36">
        <v>10.5319</v>
      </c>
      <c r="L3488" s="21">
        <f t="shared" si="432"/>
        <v>11.192266666666667</v>
      </c>
      <c r="M3488" s="22">
        <f t="shared" si="433"/>
        <v>12.4255</v>
      </c>
      <c r="O3488" s="25">
        <f t="shared" si="434"/>
        <v>0.80149953420656006</v>
      </c>
      <c r="P3488" s="26">
        <f t="shared" si="435"/>
        <v>0.49534824113950415</v>
      </c>
      <c r="R3488" s="2">
        <f t="shared" si="436"/>
        <v>1.1101861999952347</v>
      </c>
      <c r="S3488" s="2"/>
      <c r="T3488" s="2">
        <f t="shared" si="437"/>
        <v>0.15080166511703519</v>
      </c>
      <c r="U3488" s="2"/>
      <c r="V3488" s="38">
        <f t="shared" si="438"/>
        <v>4.3005183889287389E-2</v>
      </c>
      <c r="W3488" s="8">
        <v>5157</v>
      </c>
      <c r="X3488" s="9">
        <f t="shared" si="439"/>
        <v>6.6413279909692605E-2</v>
      </c>
    </row>
    <row r="3489" spans="1:24">
      <c r="A3489" s="15" t="s">
        <v>22673</v>
      </c>
      <c r="B3489" s="1" t="s">
        <v>22674</v>
      </c>
      <c r="C3489" t="s">
        <v>22675</v>
      </c>
      <c r="D3489" s="1">
        <v>1</v>
      </c>
      <c r="E3489" s="30">
        <v>7.3761400000000004</v>
      </c>
      <c r="F3489" s="31">
        <v>5.2330100000000002</v>
      </c>
      <c r="G3489" s="31">
        <v>8.3075200000000002</v>
      </c>
      <c r="H3489" s="35">
        <v>16.319199999999999</v>
      </c>
      <c r="I3489" s="32">
        <v>12.467000000000001</v>
      </c>
      <c r="J3489" s="36">
        <v>16.715</v>
      </c>
      <c r="L3489" s="21">
        <f t="shared" si="432"/>
        <v>15.167066666666665</v>
      </c>
      <c r="M3489" s="22">
        <f t="shared" si="433"/>
        <v>6.972223333333333</v>
      </c>
      <c r="O3489" s="25">
        <f t="shared" si="434"/>
        <v>2.3466858360959484</v>
      </c>
      <c r="P3489" s="26">
        <f t="shared" si="435"/>
        <v>1.5765514391333164</v>
      </c>
      <c r="R3489" s="2">
        <f t="shared" si="436"/>
        <v>0.45969490914525335</v>
      </c>
      <c r="S3489" s="2"/>
      <c r="T3489" s="2">
        <f t="shared" si="437"/>
        <v>-1.1212514056557803</v>
      </c>
      <c r="U3489" s="2"/>
      <c r="V3489" s="38">
        <f t="shared" si="438"/>
        <v>3.6909433928029832E-3</v>
      </c>
      <c r="W3489" s="8">
        <v>2628</v>
      </c>
      <c r="X3489" s="9">
        <f t="shared" si="439"/>
        <v>1.1185187663730197E-2</v>
      </c>
    </row>
    <row r="3490" spans="1:24">
      <c r="A3490" s="15" t="s">
        <v>3739</v>
      </c>
      <c r="B3490" s="1" t="s">
        <v>3740</v>
      </c>
      <c r="C3490" t="s">
        <v>3741</v>
      </c>
      <c r="D3490" s="1">
        <v>7</v>
      </c>
      <c r="E3490" s="30">
        <v>6.91106</v>
      </c>
      <c r="F3490" s="31">
        <v>8.0365099999999998</v>
      </c>
      <c r="G3490" s="31">
        <v>6.1106400000000001</v>
      </c>
      <c r="H3490" s="35">
        <v>3.5780099999999999</v>
      </c>
      <c r="I3490" s="32">
        <v>4.5172800000000004</v>
      </c>
      <c r="J3490" s="36">
        <v>5.11449</v>
      </c>
      <c r="L3490" s="21">
        <f t="shared" si="432"/>
        <v>4.4032600000000004</v>
      </c>
      <c r="M3490" s="22">
        <f t="shared" si="433"/>
        <v>7.019403333333333</v>
      </c>
      <c r="O3490" s="25">
        <f t="shared" si="434"/>
        <v>0.77455995113354559</v>
      </c>
      <c r="P3490" s="26">
        <f t="shared" si="435"/>
        <v>0.96749548972248178</v>
      </c>
      <c r="R3490" s="2">
        <f t="shared" si="436"/>
        <v>1.5941378281848748</v>
      </c>
      <c r="S3490" s="2"/>
      <c r="T3490" s="2">
        <f t="shared" si="437"/>
        <v>0.67277636925473272</v>
      </c>
      <c r="U3490" s="2"/>
      <c r="V3490" s="38">
        <f t="shared" si="438"/>
        <v>1.08265219808779E-2</v>
      </c>
      <c r="W3490" s="8">
        <v>3717</v>
      </c>
      <c r="X3490" s="9">
        <f t="shared" si="439"/>
        <v>2.3196777254697765E-2</v>
      </c>
    </row>
    <row r="3491" spans="1:24">
      <c r="A3491" s="15" t="s">
        <v>13973</v>
      </c>
      <c r="B3491" s="1" t="s">
        <v>13974</v>
      </c>
      <c r="C3491" t="s">
        <v>13975</v>
      </c>
      <c r="D3491" s="1">
        <v>6</v>
      </c>
      <c r="E3491" s="30">
        <v>11.059200000000001</v>
      </c>
      <c r="F3491" s="31">
        <v>8.7804800000000007</v>
      </c>
      <c r="G3491" s="31">
        <v>7.2183200000000003</v>
      </c>
      <c r="H3491" s="35">
        <v>13.7691</v>
      </c>
      <c r="I3491" s="32">
        <v>12.730399999999999</v>
      </c>
      <c r="J3491" s="36">
        <v>15.3925</v>
      </c>
      <c r="L3491" s="21">
        <f t="shared" si="432"/>
        <v>13.963999999999999</v>
      </c>
      <c r="M3491" s="22">
        <f t="shared" si="433"/>
        <v>9.0193333333333339</v>
      </c>
      <c r="O3491" s="25">
        <f t="shared" si="434"/>
        <v>1.3417092121618606</v>
      </c>
      <c r="P3491" s="26">
        <f t="shared" si="435"/>
        <v>1.9315480785456389</v>
      </c>
      <c r="R3491" s="2">
        <f t="shared" si="436"/>
        <v>0.64589897832521737</v>
      </c>
      <c r="S3491" s="2"/>
      <c r="T3491" s="2">
        <f t="shared" si="437"/>
        <v>-0.63061955669590708</v>
      </c>
      <c r="U3491" s="2"/>
      <c r="V3491" s="38">
        <f t="shared" si="438"/>
        <v>1.0966709696098391E-2</v>
      </c>
      <c r="W3491" s="8">
        <v>3727</v>
      </c>
      <c r="X3491" s="9">
        <f t="shared" si="439"/>
        <v>2.3434096061102114E-2</v>
      </c>
    </row>
    <row r="3492" spans="1:24">
      <c r="A3492" s="15" t="s">
        <v>19615</v>
      </c>
      <c r="B3492" s="1" t="s">
        <v>19616</v>
      </c>
      <c r="C3492" t="s">
        <v>19617</v>
      </c>
      <c r="D3492" s="1">
        <v>2</v>
      </c>
      <c r="E3492" s="30">
        <v>3.8319399999999999</v>
      </c>
      <c r="F3492" s="31">
        <v>7.53498</v>
      </c>
      <c r="G3492" s="31">
        <v>8.7572100000000006</v>
      </c>
      <c r="H3492" s="35">
        <v>18.835599999999999</v>
      </c>
      <c r="I3492" s="32">
        <v>14.414400000000001</v>
      </c>
      <c r="J3492" s="36">
        <v>16.069400000000002</v>
      </c>
      <c r="L3492" s="21">
        <f t="shared" si="432"/>
        <v>16.439800000000002</v>
      </c>
      <c r="M3492" s="22">
        <f t="shared" si="433"/>
        <v>6.7080433333333334</v>
      </c>
      <c r="O3492" s="25">
        <f t="shared" si="434"/>
        <v>2.2337523318398755</v>
      </c>
      <c r="P3492" s="26">
        <f t="shared" si="435"/>
        <v>2.5646518927981896</v>
      </c>
      <c r="R3492" s="2">
        <f t="shared" si="436"/>
        <v>0.40803679687911854</v>
      </c>
      <c r="S3492" s="2"/>
      <c r="T3492" s="2">
        <f t="shared" si="437"/>
        <v>-1.2932288341580755</v>
      </c>
      <c r="U3492" s="2"/>
      <c r="V3492" s="38">
        <f t="shared" si="438"/>
        <v>3.8637769787721048E-3</v>
      </c>
      <c r="W3492" s="8">
        <v>2679</v>
      </c>
      <c r="X3492" s="9">
        <f t="shared" si="439"/>
        <v>1.1486046979821217E-2</v>
      </c>
    </row>
    <row r="3493" spans="1:24">
      <c r="A3493" s="15" t="s">
        <v>16611</v>
      </c>
      <c r="B3493" s="1" t="s">
        <v>16612</v>
      </c>
      <c r="C3493" t="s">
        <v>16613</v>
      </c>
      <c r="D3493" s="1">
        <v>4</v>
      </c>
      <c r="E3493" s="30">
        <v>8.7459399999999992</v>
      </c>
      <c r="F3493" s="31">
        <v>10.5892</v>
      </c>
      <c r="G3493" s="31">
        <v>11.6297</v>
      </c>
      <c r="H3493" s="35">
        <v>12.0037</v>
      </c>
      <c r="I3493" s="32">
        <v>12.481400000000001</v>
      </c>
      <c r="J3493" s="36">
        <v>13.9739</v>
      </c>
      <c r="L3493" s="21">
        <f t="shared" si="432"/>
        <v>12.819666666666668</v>
      </c>
      <c r="M3493" s="22">
        <f t="shared" si="433"/>
        <v>10.321613333333334</v>
      </c>
      <c r="O3493" s="25">
        <f t="shared" si="434"/>
        <v>1.02773550261404</v>
      </c>
      <c r="P3493" s="26">
        <f t="shared" si="435"/>
        <v>1.4603834779034321</v>
      </c>
      <c r="R3493" s="2">
        <f t="shared" si="436"/>
        <v>0.80513897917262534</v>
      </c>
      <c r="S3493" s="2"/>
      <c r="T3493" s="2">
        <f t="shared" si="437"/>
        <v>-0.31269025916684479</v>
      </c>
      <c r="U3493" s="2"/>
      <c r="V3493" s="38">
        <f t="shared" si="438"/>
        <v>3.6267127353756694E-2</v>
      </c>
      <c r="W3493" s="8">
        <v>4960</v>
      </c>
      <c r="X3493" s="9">
        <f t="shared" si="439"/>
        <v>5.8232137549459335E-2</v>
      </c>
    </row>
    <row r="3494" spans="1:24">
      <c r="A3494" s="15" t="s">
        <v>15232</v>
      </c>
      <c r="B3494" s="1" t="s">
        <v>15233</v>
      </c>
      <c r="C3494" t="s">
        <v>15234</v>
      </c>
      <c r="D3494" s="1">
        <v>3</v>
      </c>
      <c r="E3494" s="30">
        <v>6.8826000000000001</v>
      </c>
      <c r="F3494" s="31">
        <v>7.00908</v>
      </c>
      <c r="G3494" s="31">
        <v>9.6942000000000004</v>
      </c>
      <c r="H3494" s="35">
        <v>8.0623699999999996</v>
      </c>
      <c r="I3494" s="32">
        <v>29.416399999999999</v>
      </c>
      <c r="J3494" s="36">
        <v>10.8901</v>
      </c>
      <c r="L3494" s="21">
        <f t="shared" si="432"/>
        <v>16.122956666666667</v>
      </c>
      <c r="M3494" s="22">
        <f t="shared" si="433"/>
        <v>7.8619600000000007</v>
      </c>
      <c r="O3494" s="25">
        <f t="shared" si="434"/>
        <v>11.598954305480872</v>
      </c>
      <c r="P3494" s="26">
        <f t="shared" si="435"/>
        <v>1.588026089458223</v>
      </c>
      <c r="R3494" s="2">
        <f t="shared" si="436"/>
        <v>0.4876252019118909</v>
      </c>
      <c r="S3494" s="2"/>
      <c r="T3494" s="2">
        <f t="shared" si="437"/>
        <v>-1.0361554042579333</v>
      </c>
      <c r="U3494" s="2"/>
      <c r="V3494" s="38">
        <f t="shared" si="438"/>
        <v>0.14436348665579421</v>
      </c>
      <c r="W3494" s="8">
        <v>6427</v>
      </c>
      <c r="X3494" s="9">
        <f t="shared" si="439"/>
        <v>0.17888763151186324</v>
      </c>
    </row>
    <row r="3495" spans="1:24">
      <c r="A3495" s="15" t="s">
        <v>22025</v>
      </c>
      <c r="B3495" s="1" t="s">
        <v>22026</v>
      </c>
      <c r="C3495" t="s">
        <v>22027</v>
      </c>
      <c r="D3495" s="1">
        <v>1</v>
      </c>
      <c r="E3495" s="30">
        <v>11.2766</v>
      </c>
      <c r="F3495" s="31">
        <v>11.807</v>
      </c>
      <c r="G3495" s="31">
        <v>13.145</v>
      </c>
      <c r="H3495" s="35">
        <v>10.2454</v>
      </c>
      <c r="I3495" s="32">
        <v>10.6328</v>
      </c>
      <c r="J3495" s="36">
        <v>11.868600000000001</v>
      </c>
      <c r="L3495" s="21">
        <f t="shared" si="432"/>
        <v>10.9156</v>
      </c>
      <c r="M3495" s="22">
        <f t="shared" si="433"/>
        <v>12.0762</v>
      </c>
      <c r="O3495" s="25">
        <f t="shared" si="434"/>
        <v>0.84774786345941366</v>
      </c>
      <c r="P3495" s="26">
        <f t="shared" si="435"/>
        <v>0.96285051799331722</v>
      </c>
      <c r="R3495" s="2">
        <f t="shared" si="436"/>
        <v>1.1063248928139544</v>
      </c>
      <c r="S3495" s="2"/>
      <c r="T3495" s="2">
        <f t="shared" si="437"/>
        <v>0.14577512193829084</v>
      </c>
      <c r="U3495" s="2"/>
      <c r="V3495" s="38">
        <f t="shared" si="438"/>
        <v>9.6094123325449574E-2</v>
      </c>
      <c r="W3495" s="8">
        <v>6022</v>
      </c>
      <c r="X3495" s="9">
        <f t="shared" si="439"/>
        <v>0.12708296216603793</v>
      </c>
    </row>
    <row r="3496" spans="1:24">
      <c r="A3496" s="15" t="s">
        <v>5016</v>
      </c>
      <c r="B3496" s="1" t="s">
        <v>5017</v>
      </c>
      <c r="C3496" t="s">
        <v>5018</v>
      </c>
      <c r="D3496" s="1">
        <v>5</v>
      </c>
      <c r="E3496" s="30">
        <v>11.378</v>
      </c>
      <c r="F3496" s="31">
        <v>7.5609799999999998</v>
      </c>
      <c r="G3496" s="31">
        <v>9.1347100000000001</v>
      </c>
      <c r="H3496" s="35">
        <v>13.1989</v>
      </c>
      <c r="I3496" s="32">
        <v>15.007999999999999</v>
      </c>
      <c r="J3496" s="36">
        <v>11.880100000000001</v>
      </c>
      <c r="L3496" s="21">
        <f t="shared" si="432"/>
        <v>13.362333333333332</v>
      </c>
      <c r="M3496" s="22">
        <f t="shared" si="433"/>
        <v>9.357896666666667</v>
      </c>
      <c r="O3496" s="25">
        <f t="shared" si="434"/>
        <v>1.5703415053208429</v>
      </c>
      <c r="P3496" s="26">
        <f t="shared" si="435"/>
        <v>1.9182725656781348</v>
      </c>
      <c r="R3496" s="2">
        <f t="shared" si="436"/>
        <v>0.70031905605308464</v>
      </c>
      <c r="S3496" s="2"/>
      <c r="T3496" s="2">
        <f t="shared" si="437"/>
        <v>-0.51391575037803006</v>
      </c>
      <c r="U3496" s="2"/>
      <c r="V3496" s="38">
        <f t="shared" si="438"/>
        <v>2.4460861510830191E-2</v>
      </c>
      <c r="W3496" s="8">
        <v>4558</v>
      </c>
      <c r="X3496" s="9">
        <f t="shared" si="439"/>
        <v>4.2739425421731383E-2</v>
      </c>
    </row>
    <row r="3497" spans="1:24">
      <c r="A3497" s="15" t="s">
        <v>13213</v>
      </c>
      <c r="B3497" s="1" t="s">
        <v>13214</v>
      </c>
      <c r="C3497" t="s">
        <v>13215</v>
      </c>
      <c r="D3497" s="1">
        <v>32</v>
      </c>
      <c r="E3497" s="30">
        <v>14.8659</v>
      </c>
      <c r="F3497" s="31">
        <v>12.2645</v>
      </c>
      <c r="G3497" s="31">
        <v>14.6693</v>
      </c>
      <c r="H3497" s="35">
        <v>13.990399999999999</v>
      </c>
      <c r="I3497" s="32">
        <v>12.332000000000001</v>
      </c>
      <c r="J3497" s="36">
        <v>13.603999999999999</v>
      </c>
      <c r="L3497" s="21">
        <f t="shared" si="432"/>
        <v>13.3088</v>
      </c>
      <c r="M3497" s="22">
        <f t="shared" si="433"/>
        <v>13.933233333333334</v>
      </c>
      <c r="O3497" s="25">
        <f t="shared" si="434"/>
        <v>0.86771534502969272</v>
      </c>
      <c r="P3497" s="26">
        <f t="shared" si="435"/>
        <v>1.4485047784986191</v>
      </c>
      <c r="R3497" s="2">
        <f t="shared" si="436"/>
        <v>1.0469188306483932</v>
      </c>
      <c r="S3497" s="2"/>
      <c r="T3497" s="2">
        <f t="shared" si="437"/>
        <v>6.6149592067672555E-2</v>
      </c>
      <c r="U3497" s="2"/>
      <c r="V3497" s="38">
        <f t="shared" si="438"/>
        <v>0.27833942679718315</v>
      </c>
      <c r="W3497" s="8">
        <v>7154</v>
      </c>
      <c r="X3497" s="9">
        <f t="shared" si="439"/>
        <v>0.30985395513178177</v>
      </c>
    </row>
    <row r="3498" spans="1:24">
      <c r="A3498" s="15" t="s">
        <v>1964</v>
      </c>
      <c r="B3498" s="1" t="s">
        <v>1965</v>
      </c>
      <c r="C3498" t="s">
        <v>1966</v>
      </c>
      <c r="D3498" s="1">
        <v>93</v>
      </c>
      <c r="E3498" s="30">
        <v>10.856</v>
      </c>
      <c r="F3498" s="31">
        <v>8.6155000000000008</v>
      </c>
      <c r="G3498" s="31">
        <v>9.4039400000000004</v>
      </c>
      <c r="H3498" s="35">
        <v>15.3299</v>
      </c>
      <c r="I3498" s="32">
        <v>15.228199999999999</v>
      </c>
      <c r="J3498" s="36">
        <v>12.911300000000001</v>
      </c>
      <c r="L3498" s="21">
        <f t="shared" si="432"/>
        <v>14.489800000000001</v>
      </c>
      <c r="M3498" s="22">
        <f t="shared" si="433"/>
        <v>9.6251466666666659</v>
      </c>
      <c r="O3498" s="25">
        <f t="shared" si="434"/>
        <v>1.3679665237132079</v>
      </c>
      <c r="P3498" s="26">
        <f t="shared" si="435"/>
        <v>1.1365119245011608</v>
      </c>
      <c r="R3498" s="2">
        <f t="shared" si="436"/>
        <v>0.66427049832755902</v>
      </c>
      <c r="S3498" s="2"/>
      <c r="T3498" s="2">
        <f t="shared" si="437"/>
        <v>-0.59015725221790938</v>
      </c>
      <c r="U3498" s="2"/>
      <c r="V3498" s="38">
        <f t="shared" si="438"/>
        <v>4.5264128228170919E-3</v>
      </c>
      <c r="W3498" s="8">
        <v>2846</v>
      </c>
      <c r="X3498" s="9">
        <f t="shared" si="439"/>
        <v>1.2666321757173337E-2</v>
      </c>
    </row>
    <row r="3499" spans="1:24">
      <c r="A3499" s="15" t="s">
        <v>15331</v>
      </c>
      <c r="B3499" s="1" t="s">
        <v>15332</v>
      </c>
      <c r="C3499" t="s">
        <v>15333</v>
      </c>
      <c r="D3499" s="1">
        <v>13</v>
      </c>
      <c r="E3499" s="30">
        <v>8.7730999999999995</v>
      </c>
      <c r="F3499" s="31">
        <v>9.3163300000000007</v>
      </c>
      <c r="G3499" s="31">
        <v>11.1206</v>
      </c>
      <c r="H3499" s="35">
        <v>16.0015</v>
      </c>
      <c r="I3499" s="32">
        <v>12.2318</v>
      </c>
      <c r="J3499" s="36">
        <v>14.354200000000001</v>
      </c>
      <c r="L3499" s="21">
        <f t="shared" si="432"/>
        <v>14.195833333333333</v>
      </c>
      <c r="M3499" s="22">
        <f t="shared" si="433"/>
        <v>9.736676666666666</v>
      </c>
      <c r="O3499" s="25">
        <f t="shared" si="434"/>
        <v>1.8898331998706523</v>
      </c>
      <c r="P3499" s="26">
        <f t="shared" si="435"/>
        <v>1.2289050218114166</v>
      </c>
      <c r="R3499" s="2">
        <f t="shared" si="436"/>
        <v>0.6858827120633989</v>
      </c>
      <c r="S3499" s="2"/>
      <c r="T3499" s="2">
        <f t="shared" si="437"/>
        <v>-0.54396620244179461</v>
      </c>
      <c r="U3499" s="2"/>
      <c r="V3499" s="38">
        <f t="shared" si="438"/>
        <v>1.3314402681545125E-2</v>
      </c>
      <c r="W3499" s="8">
        <v>3936</v>
      </c>
      <c r="X3499" s="9">
        <f t="shared" si="439"/>
        <v>2.6940015994874333E-2</v>
      </c>
    </row>
    <row r="3500" spans="1:24">
      <c r="A3500" s="15" t="s">
        <v>11395</v>
      </c>
      <c r="B3500" s="1" t="s">
        <v>11396</v>
      </c>
      <c r="C3500" t="s">
        <v>11397</v>
      </c>
      <c r="D3500" s="1">
        <v>2</v>
      </c>
      <c r="E3500" s="30">
        <v>6.85318</v>
      </c>
      <c r="F3500" s="31">
        <v>9.1243300000000005</v>
      </c>
      <c r="G3500" s="31">
        <v>12.189</v>
      </c>
      <c r="H3500" s="35">
        <v>11.160600000000001</v>
      </c>
      <c r="I3500" s="32">
        <v>12.1122</v>
      </c>
      <c r="J3500" s="36">
        <v>9.9752799999999997</v>
      </c>
      <c r="L3500" s="21">
        <f t="shared" si="432"/>
        <v>11.082693333333333</v>
      </c>
      <c r="M3500" s="22">
        <f t="shared" si="433"/>
        <v>9.3888366666666681</v>
      </c>
      <c r="O3500" s="25">
        <f t="shared" si="434"/>
        <v>1.0705880898521771</v>
      </c>
      <c r="P3500" s="26">
        <f t="shared" si="435"/>
        <v>2.6777260129881331</v>
      </c>
      <c r="R3500" s="2">
        <f t="shared" si="436"/>
        <v>0.84716200153512633</v>
      </c>
      <c r="S3500" s="2"/>
      <c r="T3500" s="2">
        <f t="shared" si="437"/>
        <v>-0.23929021451162696</v>
      </c>
      <c r="U3500" s="2"/>
      <c r="V3500" s="38">
        <f t="shared" si="438"/>
        <v>0.18325839468810728</v>
      </c>
      <c r="W3500" s="8">
        <v>6691</v>
      </c>
      <c r="X3500" s="9">
        <f t="shared" si="439"/>
        <v>0.21812432450995164</v>
      </c>
    </row>
    <row r="3501" spans="1:24">
      <c r="A3501" s="15" t="s">
        <v>19408</v>
      </c>
      <c r="B3501" s="1" t="s">
        <v>19409</v>
      </c>
      <c r="C3501" t="s">
        <v>19410</v>
      </c>
      <c r="D3501" s="1">
        <v>4</v>
      </c>
      <c r="E3501" s="30">
        <v>14.0502</v>
      </c>
      <c r="F3501" s="31">
        <v>15.869300000000001</v>
      </c>
      <c r="G3501" s="31">
        <v>14.5738</v>
      </c>
      <c r="H3501" s="35">
        <v>11.2455</v>
      </c>
      <c r="I3501" s="32">
        <v>13.068099999999999</v>
      </c>
      <c r="J3501" s="36">
        <v>10.5206</v>
      </c>
      <c r="L3501" s="21">
        <f t="shared" si="432"/>
        <v>11.611400000000001</v>
      </c>
      <c r="M3501" s="22">
        <f t="shared" si="433"/>
        <v>14.831099999999999</v>
      </c>
      <c r="O3501" s="25">
        <f t="shared" si="434"/>
        <v>1.3125742531377032</v>
      </c>
      <c r="P3501" s="26">
        <f t="shared" si="435"/>
        <v>0.93644736637998005</v>
      </c>
      <c r="R3501" s="2">
        <f t="shared" si="436"/>
        <v>1.2772878378145613</v>
      </c>
      <c r="S3501" s="2"/>
      <c r="T3501" s="2">
        <f t="shared" si="437"/>
        <v>0.35308367413562758</v>
      </c>
      <c r="U3501" s="2"/>
      <c r="V3501" s="38">
        <f t="shared" si="438"/>
        <v>1.2924718211838835E-2</v>
      </c>
      <c r="W3501" s="8">
        <v>3903</v>
      </c>
      <c r="X3501" s="9">
        <f t="shared" si="439"/>
        <v>2.6372650740221493E-2</v>
      </c>
    </row>
    <row r="3502" spans="1:24">
      <c r="A3502" s="15" t="s">
        <v>11106</v>
      </c>
      <c r="B3502" s="1" t="s">
        <v>11107</v>
      </c>
      <c r="C3502" t="s">
        <v>11108</v>
      </c>
      <c r="D3502" s="1">
        <v>2</v>
      </c>
      <c r="E3502" s="30">
        <v>17.473299999999998</v>
      </c>
      <c r="F3502" s="31">
        <v>14.465400000000001</v>
      </c>
      <c r="G3502" s="31">
        <v>20.661999999999999</v>
      </c>
      <c r="H3502" s="35">
        <v>12.3925</v>
      </c>
      <c r="I3502" s="32">
        <v>10.242699999999999</v>
      </c>
      <c r="J3502" s="36">
        <v>10.533200000000001</v>
      </c>
      <c r="L3502" s="21">
        <f t="shared" si="432"/>
        <v>11.056133333333333</v>
      </c>
      <c r="M3502" s="22">
        <f t="shared" si="433"/>
        <v>17.533566666666665</v>
      </c>
      <c r="O3502" s="25">
        <f t="shared" si="434"/>
        <v>1.1664066457858226</v>
      </c>
      <c r="P3502" s="26">
        <f t="shared" si="435"/>
        <v>3.0987395733319345</v>
      </c>
      <c r="R3502" s="2">
        <f t="shared" si="436"/>
        <v>1.585867874241748</v>
      </c>
      <c r="S3502" s="2"/>
      <c r="T3502" s="2">
        <f t="shared" si="437"/>
        <v>0.66527257866070055</v>
      </c>
      <c r="U3502" s="2"/>
      <c r="V3502" s="38">
        <f t="shared" si="438"/>
        <v>1.3784319192253994E-2</v>
      </c>
      <c r="W3502" s="8">
        <v>3973</v>
      </c>
      <c r="X3502" s="9">
        <f t="shared" si="439"/>
        <v>2.7631089364991392E-2</v>
      </c>
    </row>
    <row r="3503" spans="1:24">
      <c r="A3503" s="15" t="s">
        <v>7798</v>
      </c>
      <c r="B3503" s="1" t="s">
        <v>7799</v>
      </c>
      <c r="C3503" t="s">
        <v>7800</v>
      </c>
      <c r="D3503" s="1">
        <v>14</v>
      </c>
      <c r="E3503" s="30">
        <v>11.109</v>
      </c>
      <c r="F3503" s="31">
        <v>8.85623</v>
      </c>
      <c r="G3503" s="31">
        <v>9.2146299999999997</v>
      </c>
      <c r="H3503" s="35">
        <v>15.505699999999999</v>
      </c>
      <c r="I3503" s="32">
        <v>13.6447</v>
      </c>
      <c r="J3503" s="36">
        <v>13.460900000000001</v>
      </c>
      <c r="L3503" s="21">
        <f t="shared" si="432"/>
        <v>14.203766666666667</v>
      </c>
      <c r="M3503" s="22">
        <f t="shared" si="433"/>
        <v>9.7266199999999987</v>
      </c>
      <c r="O3503" s="25">
        <f t="shared" si="434"/>
        <v>1.1312463981526444</v>
      </c>
      <c r="P3503" s="26">
        <f t="shared" si="435"/>
        <v>1.2105137290836572</v>
      </c>
      <c r="R3503" s="2">
        <f t="shared" si="436"/>
        <v>0.6847915928403967</v>
      </c>
      <c r="S3503" s="2"/>
      <c r="T3503" s="2">
        <f t="shared" si="437"/>
        <v>-0.54626310495017272</v>
      </c>
      <c r="U3503" s="2"/>
      <c r="V3503" s="38">
        <f t="shared" si="438"/>
        <v>4.7223412181652017E-3</v>
      </c>
      <c r="W3503" s="8">
        <v>2889</v>
      </c>
      <c r="X3503" s="9">
        <f t="shared" si="439"/>
        <v>1.3017904278805007E-2</v>
      </c>
    </row>
    <row r="3504" spans="1:24">
      <c r="A3504" s="15" t="s">
        <v>4494</v>
      </c>
      <c r="B3504" s="1" t="s">
        <v>4495</v>
      </c>
      <c r="C3504" t="s">
        <v>4496</v>
      </c>
      <c r="D3504" s="1">
        <v>5</v>
      </c>
      <c r="E3504" s="30">
        <v>12.2631</v>
      </c>
      <c r="F3504" s="31">
        <v>13.427199999999999</v>
      </c>
      <c r="G3504" s="31">
        <v>12.3155</v>
      </c>
      <c r="H3504" s="35">
        <v>9.5769400000000005</v>
      </c>
      <c r="I3504" s="32">
        <v>10.542199999999999</v>
      </c>
      <c r="J3504" s="36">
        <v>11.000299999999999</v>
      </c>
      <c r="L3504" s="21">
        <f t="shared" si="432"/>
        <v>10.373146666666667</v>
      </c>
      <c r="M3504" s="22">
        <f t="shared" si="433"/>
        <v>12.6686</v>
      </c>
      <c r="O3504" s="25">
        <f t="shared" si="434"/>
        <v>0.72658288896266499</v>
      </c>
      <c r="P3504" s="26">
        <f t="shared" si="435"/>
        <v>0.65748909496660057</v>
      </c>
      <c r="R3504" s="2">
        <f t="shared" si="436"/>
        <v>1.2212880437437177</v>
      </c>
      <c r="S3504" s="2"/>
      <c r="T3504" s="2">
        <f t="shared" si="437"/>
        <v>0.28840350357792549</v>
      </c>
      <c r="U3504" s="2"/>
      <c r="V3504" s="38">
        <f t="shared" si="438"/>
        <v>7.6909768914043899E-3</v>
      </c>
      <c r="W3504" s="8">
        <v>3375</v>
      </c>
      <c r="X3504" s="9">
        <f t="shared" si="439"/>
        <v>1.8148426655746536E-2</v>
      </c>
    </row>
    <row r="3505" spans="1:24">
      <c r="A3505" s="15" t="s">
        <v>10169</v>
      </c>
      <c r="B3505" s="1" t="s">
        <v>10170</v>
      </c>
      <c r="C3505" t="s">
        <v>10171</v>
      </c>
      <c r="D3505" s="1">
        <v>54</v>
      </c>
      <c r="E3505" s="30">
        <v>12.473800000000001</v>
      </c>
      <c r="F3505" s="31">
        <v>13.056699999999999</v>
      </c>
      <c r="G3505" s="31">
        <v>12.2447</v>
      </c>
      <c r="H3505" s="35">
        <v>12.5716</v>
      </c>
      <c r="I3505" s="32">
        <v>14.7879</v>
      </c>
      <c r="J3505" s="36">
        <v>13.888400000000001</v>
      </c>
      <c r="L3505" s="21">
        <f t="shared" si="432"/>
        <v>13.7493</v>
      </c>
      <c r="M3505" s="22">
        <f t="shared" si="433"/>
        <v>12.591733333333332</v>
      </c>
      <c r="O3505" s="25">
        <f t="shared" si="434"/>
        <v>1.1146784424218497</v>
      </c>
      <c r="P3505" s="26">
        <f t="shared" si="435"/>
        <v>0.41864926051927159</v>
      </c>
      <c r="R3505" s="2">
        <f t="shared" si="436"/>
        <v>0.9158090472484659</v>
      </c>
      <c r="S3505" s="2"/>
      <c r="T3505" s="2">
        <f t="shared" si="437"/>
        <v>-0.12688127746705427</v>
      </c>
      <c r="U3505" s="2"/>
      <c r="V3505" s="38">
        <f t="shared" si="438"/>
        <v>8.3748502106932687E-2</v>
      </c>
      <c r="W3505" s="8">
        <v>5884</v>
      </c>
      <c r="X3505" s="9">
        <f t="shared" si="439"/>
        <v>0.11335368300129367</v>
      </c>
    </row>
    <row r="3506" spans="1:24">
      <c r="A3506" s="15" t="s">
        <v>8540</v>
      </c>
      <c r="B3506" s="1" t="s">
        <v>8541</v>
      </c>
      <c r="C3506" t="s">
        <v>8542</v>
      </c>
      <c r="D3506" s="1">
        <v>73</v>
      </c>
      <c r="E3506" s="30">
        <v>11.877599999999999</v>
      </c>
      <c r="F3506" s="31">
        <v>9.5786599999999993</v>
      </c>
      <c r="G3506" s="31">
        <v>10.539</v>
      </c>
      <c r="H3506" s="35">
        <v>13.7013</v>
      </c>
      <c r="I3506" s="32">
        <v>11.5237</v>
      </c>
      <c r="J3506" s="36">
        <v>13.843999999999999</v>
      </c>
      <c r="L3506" s="21">
        <f t="shared" si="432"/>
        <v>13.023000000000001</v>
      </c>
      <c r="M3506" s="22">
        <f t="shared" si="433"/>
        <v>10.665086666666667</v>
      </c>
      <c r="O3506" s="25">
        <f t="shared" si="434"/>
        <v>1.3003907835723845</v>
      </c>
      <c r="P3506" s="26">
        <f t="shared" si="435"/>
        <v>1.1546448226763646</v>
      </c>
      <c r="R3506" s="2">
        <f t="shared" si="436"/>
        <v>0.81894238398730446</v>
      </c>
      <c r="S3506" s="2"/>
      <c r="T3506" s="2">
        <f t="shared" si="437"/>
        <v>-0.28816613906469823</v>
      </c>
      <c r="U3506" s="2"/>
      <c r="V3506" s="38">
        <f t="shared" si="438"/>
        <v>3.9324116255178544E-2</v>
      </c>
      <c r="W3506" s="8">
        <v>5052</v>
      </c>
      <c r="X3506" s="9">
        <f t="shared" si="439"/>
        <v>6.199074858595445E-2</v>
      </c>
    </row>
    <row r="3507" spans="1:24">
      <c r="A3507" s="15" t="s">
        <v>20255</v>
      </c>
      <c r="B3507" s="1" t="s">
        <v>20256</v>
      </c>
      <c r="C3507" t="s">
        <v>20257</v>
      </c>
      <c r="D3507" s="1">
        <v>3</v>
      </c>
      <c r="E3507" s="30">
        <v>19.457000000000001</v>
      </c>
      <c r="F3507" s="31">
        <v>14.3096</v>
      </c>
      <c r="G3507" s="31">
        <v>15.378500000000001</v>
      </c>
      <c r="H3507" s="35">
        <v>12.1022</v>
      </c>
      <c r="I3507" s="32">
        <v>11.156000000000001</v>
      </c>
      <c r="J3507" s="36">
        <v>13.635</v>
      </c>
      <c r="L3507" s="21">
        <f t="shared" si="432"/>
        <v>12.297733333333333</v>
      </c>
      <c r="M3507" s="22">
        <f t="shared" si="433"/>
        <v>16.381699999999999</v>
      </c>
      <c r="O3507" s="25">
        <f t="shared" si="434"/>
        <v>1.2510136743190829</v>
      </c>
      <c r="P3507" s="26">
        <f t="shared" si="435"/>
        <v>2.7163835093741939</v>
      </c>
      <c r="R3507" s="2">
        <f t="shared" si="436"/>
        <v>1.3320910086411586</v>
      </c>
      <c r="S3507" s="2"/>
      <c r="T3507" s="2">
        <f t="shared" si="437"/>
        <v>0.41369265090019341</v>
      </c>
      <c r="U3507" s="2"/>
      <c r="V3507" s="38">
        <f t="shared" si="438"/>
        <v>3.8608567322623029E-2</v>
      </c>
      <c r="W3507" s="8">
        <v>5039</v>
      </c>
      <c r="X3507" s="9">
        <f t="shared" si="439"/>
        <v>6.101977181134547E-2</v>
      </c>
    </row>
    <row r="3508" spans="1:24">
      <c r="A3508" s="15" t="s">
        <v>13991</v>
      </c>
      <c r="B3508" s="1" t="s">
        <v>13992</v>
      </c>
      <c r="C3508" t="s">
        <v>13993</v>
      </c>
      <c r="D3508" s="1">
        <v>9</v>
      </c>
      <c r="E3508" s="30">
        <v>6.1743399999999999</v>
      </c>
      <c r="F3508" s="31">
        <v>10.7074</v>
      </c>
      <c r="G3508" s="31">
        <v>7.3210800000000003</v>
      </c>
      <c r="H3508" s="35">
        <v>14.2621</v>
      </c>
      <c r="I3508" s="32">
        <v>15.0755</v>
      </c>
      <c r="J3508" s="36">
        <v>14.790100000000001</v>
      </c>
      <c r="L3508" s="21">
        <f t="shared" si="432"/>
        <v>14.709233333333335</v>
      </c>
      <c r="M3508" s="22">
        <f t="shared" si="433"/>
        <v>8.0676066666666681</v>
      </c>
      <c r="O3508" s="25">
        <f t="shared" si="434"/>
        <v>0.41268565922907141</v>
      </c>
      <c r="P3508" s="26">
        <f t="shared" si="435"/>
        <v>2.3569333441854665</v>
      </c>
      <c r="R3508" s="2">
        <f t="shared" si="436"/>
        <v>0.54847227478431915</v>
      </c>
      <c r="S3508" s="2"/>
      <c r="T3508" s="2">
        <f t="shared" si="437"/>
        <v>-0.86650940049795833</v>
      </c>
      <c r="U3508" s="2"/>
      <c r="V3508" s="38">
        <f t="shared" si="438"/>
        <v>4.3000966976181184E-3</v>
      </c>
      <c r="W3508" s="8">
        <v>2797</v>
      </c>
      <c r="X3508" s="9">
        <f t="shared" si="439"/>
        <v>1.2243821987783588E-2</v>
      </c>
    </row>
    <row r="3509" spans="1:24">
      <c r="A3509" s="15" t="s">
        <v>1217</v>
      </c>
      <c r="B3509" s="1" t="s">
        <v>1218</v>
      </c>
      <c r="C3509" t="s">
        <v>1219</v>
      </c>
      <c r="D3509" s="1">
        <v>20</v>
      </c>
      <c r="E3509" s="30">
        <v>13.333500000000001</v>
      </c>
      <c r="F3509" s="31">
        <v>15.0444</v>
      </c>
      <c r="G3509" s="31">
        <v>14.511699999999999</v>
      </c>
      <c r="H3509" s="35">
        <v>11.262499999999999</v>
      </c>
      <c r="I3509" s="32">
        <v>12.399100000000001</v>
      </c>
      <c r="J3509" s="36">
        <v>11.770200000000001</v>
      </c>
      <c r="L3509" s="21">
        <f t="shared" si="432"/>
        <v>11.810600000000001</v>
      </c>
      <c r="M3509" s="22">
        <f t="shared" si="433"/>
        <v>14.296533333333334</v>
      </c>
      <c r="O3509" s="25">
        <f t="shared" si="434"/>
        <v>0.56937598298488212</v>
      </c>
      <c r="P3509" s="26">
        <f t="shared" si="435"/>
        <v>0.87550969345480811</v>
      </c>
      <c r="R3509" s="2">
        <f t="shared" si="436"/>
        <v>1.2104832382210331</v>
      </c>
      <c r="S3509" s="2"/>
      <c r="T3509" s="2">
        <f t="shared" si="437"/>
        <v>0.27558310221762733</v>
      </c>
      <c r="U3509" s="2"/>
      <c r="V3509" s="38">
        <f t="shared" si="438"/>
        <v>7.2893440850472484E-3</v>
      </c>
      <c r="W3509" s="8">
        <v>3316</v>
      </c>
      <c r="X3509" s="9">
        <f t="shared" si="439"/>
        <v>1.7506735914751593E-2</v>
      </c>
    </row>
    <row r="3510" spans="1:24">
      <c r="A3510" s="15" t="s">
        <v>6338</v>
      </c>
      <c r="B3510" s="1" t="s">
        <v>6339</v>
      </c>
      <c r="C3510" t="s">
        <v>6340</v>
      </c>
      <c r="D3510" s="1">
        <v>6</v>
      </c>
      <c r="E3510" s="30">
        <v>10.9015</v>
      </c>
      <c r="F3510" s="31">
        <v>9.2269900000000007</v>
      </c>
      <c r="G3510" s="31">
        <v>12.202199999999999</v>
      </c>
      <c r="H3510" s="35">
        <v>11.038399999999999</v>
      </c>
      <c r="I3510" s="32">
        <v>11.3003</v>
      </c>
      <c r="J3510" s="36">
        <v>13.9468</v>
      </c>
      <c r="L3510" s="21">
        <f t="shared" si="432"/>
        <v>12.095166666666666</v>
      </c>
      <c r="M3510" s="22">
        <f t="shared" si="433"/>
        <v>10.776896666666666</v>
      </c>
      <c r="O3510" s="25">
        <f t="shared" si="434"/>
        <v>1.6088994385396931</v>
      </c>
      <c r="P3510" s="26">
        <f t="shared" si="435"/>
        <v>1.4915137039375039</v>
      </c>
      <c r="R3510" s="2">
        <f t="shared" si="436"/>
        <v>0.89100852957793053</v>
      </c>
      <c r="S3510" s="2"/>
      <c r="T3510" s="2">
        <f t="shared" si="437"/>
        <v>-0.16648885223008569</v>
      </c>
      <c r="U3510" s="2"/>
      <c r="V3510" s="38">
        <f t="shared" si="438"/>
        <v>0.17837874946546189</v>
      </c>
      <c r="W3510" s="8">
        <v>6652</v>
      </c>
      <c r="X3510" s="9">
        <f t="shared" si="439"/>
        <v>0.2135610885061543</v>
      </c>
    </row>
    <row r="3511" spans="1:24">
      <c r="A3511" s="15" t="s">
        <v>4958</v>
      </c>
      <c r="B3511" s="1" t="s">
        <v>4959</v>
      </c>
      <c r="C3511" t="s">
        <v>4960</v>
      </c>
      <c r="D3511" s="1">
        <v>29</v>
      </c>
      <c r="E3511" s="30">
        <v>14.386100000000001</v>
      </c>
      <c r="F3511" s="31">
        <v>16.610099999999999</v>
      </c>
      <c r="G3511" s="31">
        <v>17.7864</v>
      </c>
      <c r="H3511" s="35">
        <v>8.8516499999999994</v>
      </c>
      <c r="I3511" s="32">
        <v>12.9041</v>
      </c>
      <c r="J3511" s="36">
        <v>9.9102599999999992</v>
      </c>
      <c r="L3511" s="21">
        <f t="shared" si="432"/>
        <v>10.555336666666667</v>
      </c>
      <c r="M3511" s="22">
        <f t="shared" si="433"/>
        <v>16.260866666666669</v>
      </c>
      <c r="O3511" s="25">
        <f t="shared" si="434"/>
        <v>2.1018279377801838</v>
      </c>
      <c r="P3511" s="26">
        <f t="shared" si="435"/>
        <v>1.7268419045567931</v>
      </c>
      <c r="R3511" s="2">
        <f t="shared" si="436"/>
        <v>1.5405351037279407</v>
      </c>
      <c r="S3511" s="2"/>
      <c r="T3511" s="2">
        <f t="shared" si="437"/>
        <v>0.62343155702653885</v>
      </c>
      <c r="U3511" s="2"/>
      <c r="V3511" s="38">
        <f t="shared" si="438"/>
        <v>1.1051759804296452E-2</v>
      </c>
      <c r="W3511" s="8">
        <v>3740</v>
      </c>
      <c r="X3511" s="9">
        <f t="shared" si="439"/>
        <v>2.3533747347972447E-2</v>
      </c>
    </row>
    <row r="3512" spans="1:24">
      <c r="A3512" s="15" t="s">
        <v>12259</v>
      </c>
      <c r="B3512" s="1" t="s">
        <v>12260</v>
      </c>
      <c r="C3512" t="s">
        <v>12261</v>
      </c>
      <c r="D3512" s="1">
        <v>14</v>
      </c>
      <c r="E3512" s="30">
        <v>15.6808</v>
      </c>
      <c r="F3512" s="31">
        <v>18.456</v>
      </c>
      <c r="G3512" s="31">
        <v>14.8111</v>
      </c>
      <c r="H3512" s="35">
        <v>9.2939600000000002</v>
      </c>
      <c r="I3512" s="32">
        <v>11.462199999999999</v>
      </c>
      <c r="J3512" s="36">
        <v>10.503</v>
      </c>
      <c r="L3512" s="21">
        <f t="shared" si="432"/>
        <v>10.41972</v>
      </c>
      <c r="M3512" s="22">
        <f t="shared" si="433"/>
        <v>16.315966666666668</v>
      </c>
      <c r="O3512" s="25">
        <f t="shared" si="434"/>
        <v>1.0865163796280288</v>
      </c>
      <c r="P3512" s="26">
        <f t="shared" si="435"/>
        <v>1.9036547805033699</v>
      </c>
      <c r="R3512" s="2">
        <f t="shared" si="436"/>
        <v>1.5658738110684998</v>
      </c>
      <c r="S3512" s="2"/>
      <c r="T3512" s="2">
        <f t="shared" si="437"/>
        <v>0.6469679549782491</v>
      </c>
      <c r="U3512" s="2"/>
      <c r="V3512" s="38">
        <f t="shared" si="438"/>
        <v>4.7974732087841402E-3</v>
      </c>
      <c r="W3512" s="8">
        <v>2902</v>
      </c>
      <c r="X3512" s="9">
        <f t="shared" si="439"/>
        <v>1.3165774167731528E-2</v>
      </c>
    </row>
    <row r="3513" spans="1:24">
      <c r="A3513" s="15" t="s">
        <v>15337</v>
      </c>
      <c r="B3513" s="1" t="s">
        <v>15338</v>
      </c>
      <c r="C3513" t="s">
        <v>15339</v>
      </c>
      <c r="D3513" s="1">
        <v>3</v>
      </c>
      <c r="E3513" s="30">
        <v>9.7505199999999999</v>
      </c>
      <c r="F3513" s="31">
        <v>9.9548900000000007</v>
      </c>
      <c r="G3513" s="31">
        <v>11.155799999999999</v>
      </c>
      <c r="H3513" s="35">
        <v>12.723000000000001</v>
      </c>
      <c r="I3513" s="32">
        <v>16.8444</v>
      </c>
      <c r="J3513" s="36">
        <v>13.932</v>
      </c>
      <c r="L3513" s="21">
        <f t="shared" si="432"/>
        <v>14.4998</v>
      </c>
      <c r="M3513" s="22">
        <f t="shared" si="433"/>
        <v>10.28707</v>
      </c>
      <c r="O3513" s="25">
        <f t="shared" si="434"/>
        <v>2.1185566124132742</v>
      </c>
      <c r="P3513" s="26">
        <f t="shared" si="435"/>
        <v>0.7592500470200837</v>
      </c>
      <c r="R3513" s="2">
        <f t="shared" si="436"/>
        <v>0.70946288914329847</v>
      </c>
      <c r="S3513" s="2"/>
      <c r="T3513" s="2">
        <f t="shared" si="437"/>
        <v>-0.49520087367297794</v>
      </c>
      <c r="U3513" s="2"/>
      <c r="V3513" s="38">
        <f t="shared" si="438"/>
        <v>1.5803390161535261E-2</v>
      </c>
      <c r="W3513" s="8">
        <v>4123</v>
      </c>
      <c r="X3513" s="9">
        <f t="shared" si="439"/>
        <v>3.052587903140112E-2</v>
      </c>
    </row>
    <row r="3514" spans="1:24">
      <c r="A3514" s="15" t="s">
        <v>77</v>
      </c>
      <c r="B3514" s="1" t="s">
        <v>78</v>
      </c>
      <c r="C3514" t="s">
        <v>79</v>
      </c>
      <c r="D3514" s="1">
        <v>99</v>
      </c>
      <c r="E3514" s="30">
        <v>21.219899999999999</v>
      </c>
      <c r="F3514" s="31">
        <v>14.354900000000001</v>
      </c>
      <c r="G3514" s="31">
        <v>20.641999999999999</v>
      </c>
      <c r="H3514" s="35">
        <v>11.0428</v>
      </c>
      <c r="I3514" s="32">
        <v>9.4986200000000007</v>
      </c>
      <c r="J3514" s="36">
        <v>10.805300000000001</v>
      </c>
      <c r="L3514" s="21">
        <f t="shared" si="432"/>
        <v>10.448906666666668</v>
      </c>
      <c r="M3514" s="22">
        <f t="shared" si="433"/>
        <v>18.738933333333332</v>
      </c>
      <c r="O3514" s="25">
        <f t="shared" si="434"/>
        <v>0.83149571504207564</v>
      </c>
      <c r="P3514" s="26">
        <f t="shared" si="435"/>
        <v>3.8076637592273541</v>
      </c>
      <c r="R3514" s="2">
        <f t="shared" si="436"/>
        <v>1.7933869955134059</v>
      </c>
      <c r="S3514" s="2"/>
      <c r="T3514" s="2">
        <f t="shared" si="437"/>
        <v>0.8426868413931593</v>
      </c>
      <c r="U3514" s="2"/>
      <c r="V3514" s="38">
        <f t="shared" si="438"/>
        <v>1.056304882459274E-2</v>
      </c>
      <c r="W3514" s="8">
        <v>3691</v>
      </c>
      <c r="X3514" s="9">
        <f t="shared" si="439"/>
        <v>2.2791688116785849E-2</v>
      </c>
    </row>
    <row r="3515" spans="1:24">
      <c r="A3515" s="15" t="s">
        <v>4413</v>
      </c>
      <c r="B3515" s="1" t="s">
        <v>4414</v>
      </c>
      <c r="C3515" t="s">
        <v>4415</v>
      </c>
      <c r="D3515" s="1">
        <v>30</v>
      </c>
      <c r="E3515" s="30">
        <v>17.063800000000001</v>
      </c>
      <c r="F3515" s="31">
        <v>15.4605</v>
      </c>
      <c r="G3515" s="31">
        <v>19.8307</v>
      </c>
      <c r="H3515" s="35">
        <v>11.560499999999999</v>
      </c>
      <c r="I3515" s="32">
        <v>10.775</v>
      </c>
      <c r="J3515" s="36">
        <v>10.3874</v>
      </c>
      <c r="L3515" s="21">
        <f t="shared" si="432"/>
        <v>10.907633333333331</v>
      </c>
      <c r="M3515" s="22">
        <f t="shared" si="433"/>
        <v>17.451666666666664</v>
      </c>
      <c r="O3515" s="25">
        <f t="shared" si="434"/>
        <v>0.5976910601082579</v>
      </c>
      <c r="P3515" s="26">
        <f t="shared" si="435"/>
        <v>2.2107673833611159</v>
      </c>
      <c r="R3515" s="2">
        <f t="shared" si="436"/>
        <v>1.599949882192593</v>
      </c>
      <c r="S3515" s="2"/>
      <c r="T3515" s="2">
        <f t="shared" si="437"/>
        <v>0.67802671395972958</v>
      </c>
      <c r="U3515" s="2"/>
      <c r="V3515" s="38">
        <f t="shared" si="438"/>
        <v>3.8825113067519961E-3</v>
      </c>
      <c r="W3515" s="8">
        <v>2685</v>
      </c>
      <c r="X3515" s="9">
        <f t="shared" si="439"/>
        <v>1.1515947875967559E-2</v>
      </c>
    </row>
    <row r="3516" spans="1:24">
      <c r="A3516" s="15" t="s">
        <v>10977</v>
      </c>
      <c r="B3516" s="1" t="s">
        <v>10978</v>
      </c>
      <c r="C3516" t="s">
        <v>10979</v>
      </c>
      <c r="D3516" s="1">
        <v>23</v>
      </c>
      <c r="E3516" s="30">
        <v>7.9862500000000001</v>
      </c>
      <c r="F3516" s="31">
        <v>10.2681</v>
      </c>
      <c r="G3516" s="31">
        <v>10.5549</v>
      </c>
      <c r="H3516" s="35">
        <v>15.3935</v>
      </c>
      <c r="I3516" s="32">
        <v>12.4848</v>
      </c>
      <c r="J3516" s="36">
        <v>14.857799999999999</v>
      </c>
      <c r="L3516" s="21">
        <f t="shared" si="432"/>
        <v>14.245366666666667</v>
      </c>
      <c r="M3516" s="22">
        <f t="shared" si="433"/>
        <v>9.6030833333333341</v>
      </c>
      <c r="O3516" s="25">
        <f t="shared" si="434"/>
        <v>1.5480438828835998</v>
      </c>
      <c r="P3516" s="26">
        <f t="shared" si="435"/>
        <v>1.4075425680359752</v>
      </c>
      <c r="R3516" s="2">
        <f t="shared" si="436"/>
        <v>0.67411977227683384</v>
      </c>
      <c r="S3516" s="2"/>
      <c r="T3516" s="2">
        <f t="shared" si="437"/>
        <v>-0.56892315404625071</v>
      </c>
      <c r="U3516" s="2"/>
      <c r="V3516" s="38">
        <f t="shared" si="438"/>
        <v>9.2059320287798483E-3</v>
      </c>
      <c r="W3516" s="8">
        <v>3542</v>
      </c>
      <c r="X3516" s="9">
        <f t="shared" si="439"/>
        <v>2.0699052139244133E-2</v>
      </c>
    </row>
    <row r="3517" spans="1:24">
      <c r="A3517" s="15" t="s">
        <v>598</v>
      </c>
      <c r="B3517" s="1" t="s">
        <v>596</v>
      </c>
      <c r="C3517" t="s">
        <v>599</v>
      </c>
      <c r="D3517" s="1">
        <v>8</v>
      </c>
      <c r="E3517" s="30">
        <v>4.73414</v>
      </c>
      <c r="F3517" s="31">
        <v>8.5898699999999995</v>
      </c>
      <c r="G3517" s="31">
        <v>8.5441400000000005</v>
      </c>
      <c r="H3517" s="35">
        <v>19.396999999999998</v>
      </c>
      <c r="I3517" s="32">
        <v>13.4663</v>
      </c>
      <c r="J3517" s="36">
        <v>15.190300000000001</v>
      </c>
      <c r="L3517" s="21">
        <f t="shared" si="432"/>
        <v>16.017866666666666</v>
      </c>
      <c r="M3517" s="22">
        <f t="shared" si="433"/>
        <v>7.2893833333333333</v>
      </c>
      <c r="O3517" s="25">
        <f t="shared" si="434"/>
        <v>3.0507295133022483</v>
      </c>
      <c r="P3517" s="26">
        <f t="shared" si="435"/>
        <v>2.2130237634587946</v>
      </c>
      <c r="R3517" s="2">
        <f t="shared" si="436"/>
        <v>0.45507828757887026</v>
      </c>
      <c r="S3517" s="2"/>
      <c r="T3517" s="2">
        <f t="shared" si="437"/>
        <v>-1.1358133399360022</v>
      </c>
      <c r="U3517" s="2"/>
      <c r="V3517" s="38">
        <f t="shared" si="438"/>
        <v>7.9895188468733745E-3</v>
      </c>
      <c r="W3517" s="8">
        <v>3408</v>
      </c>
      <c r="X3517" s="9">
        <f t="shared" si="439"/>
        <v>1.8670342751320294E-2</v>
      </c>
    </row>
    <row r="3518" spans="1:24">
      <c r="A3518" s="15" t="s">
        <v>15898</v>
      </c>
      <c r="B3518" s="1" t="s">
        <v>15899</v>
      </c>
      <c r="C3518" t="s">
        <v>15900</v>
      </c>
      <c r="D3518" s="1">
        <v>18</v>
      </c>
      <c r="E3518" s="30">
        <v>13.007099999999999</v>
      </c>
      <c r="F3518" s="31">
        <v>12.2782</v>
      </c>
      <c r="G3518" s="31">
        <v>12.7577</v>
      </c>
      <c r="H3518" s="35">
        <v>12.0932</v>
      </c>
      <c r="I3518" s="32">
        <v>9.5586800000000007</v>
      </c>
      <c r="J3518" s="36">
        <v>12.273099999999999</v>
      </c>
      <c r="L3518" s="21">
        <f t="shared" si="432"/>
        <v>11.308326666666666</v>
      </c>
      <c r="M3518" s="22">
        <f t="shared" si="433"/>
        <v>12.680999999999999</v>
      </c>
      <c r="O3518" s="25">
        <f t="shared" si="434"/>
        <v>1.5179059905453052</v>
      </c>
      <c r="P3518" s="26">
        <f t="shared" si="435"/>
        <v>0.37045373530307368</v>
      </c>
      <c r="R3518" s="2">
        <f t="shared" si="436"/>
        <v>1.1213860700875873</v>
      </c>
      <c r="S3518" s="2"/>
      <c r="T3518" s="2">
        <f t="shared" si="437"/>
        <v>0.16528305380006628</v>
      </c>
      <c r="U3518" s="2"/>
      <c r="V3518" s="38">
        <f t="shared" si="438"/>
        <v>0.10137196509703286</v>
      </c>
      <c r="W3518" s="8">
        <v>6072</v>
      </c>
      <c r="X3518" s="9">
        <f t="shared" si="439"/>
        <v>0.13295888175770254</v>
      </c>
    </row>
    <row r="3519" spans="1:24">
      <c r="A3519" s="15" t="s">
        <v>12133</v>
      </c>
      <c r="B3519" s="1" t="s">
        <v>12134</v>
      </c>
      <c r="C3519" t="s">
        <v>12135</v>
      </c>
      <c r="D3519" s="1">
        <v>5</v>
      </c>
      <c r="E3519" s="30">
        <v>10.335000000000001</v>
      </c>
      <c r="F3519" s="31">
        <v>8.8088899999999999</v>
      </c>
      <c r="G3519" s="31">
        <v>9.7741000000000007</v>
      </c>
      <c r="H3519" s="35">
        <v>17.812100000000001</v>
      </c>
      <c r="I3519" s="32">
        <v>14.1508</v>
      </c>
      <c r="J3519" s="36">
        <v>14.767099999999999</v>
      </c>
      <c r="L3519" s="21">
        <f t="shared" si="432"/>
        <v>15.576666666666668</v>
      </c>
      <c r="M3519" s="22">
        <f t="shared" si="433"/>
        <v>9.6393299999999993</v>
      </c>
      <c r="O3519" s="25">
        <f t="shared" si="434"/>
        <v>1.9603132564294996</v>
      </c>
      <c r="P3519" s="26">
        <f t="shared" si="435"/>
        <v>0.77192949658631449</v>
      </c>
      <c r="R3519" s="2">
        <f t="shared" si="436"/>
        <v>0.61883137170982228</v>
      </c>
      <c r="S3519" s="2"/>
      <c r="T3519" s="2">
        <f t="shared" si="437"/>
        <v>-0.6923817586968255</v>
      </c>
      <c r="U3519" s="2"/>
      <c r="V3519" s="38">
        <f t="shared" si="438"/>
        <v>4.0768553273833122E-3</v>
      </c>
      <c r="W3519" s="8">
        <v>2734</v>
      </c>
      <c r="X3519" s="9">
        <f t="shared" si="439"/>
        <v>1.1875667822706912E-2</v>
      </c>
    </row>
    <row r="3520" spans="1:24">
      <c r="A3520" s="15" t="s">
        <v>11386</v>
      </c>
      <c r="B3520" s="1" t="s">
        <v>11387</v>
      </c>
      <c r="C3520" t="s">
        <v>11388</v>
      </c>
      <c r="D3520" s="1">
        <v>5</v>
      </c>
      <c r="E3520" s="30">
        <v>7.3893899999999997</v>
      </c>
      <c r="F3520" s="31">
        <v>12.004200000000001</v>
      </c>
      <c r="G3520" s="31">
        <v>12.533300000000001</v>
      </c>
      <c r="H3520" s="35">
        <v>8.7587200000000003</v>
      </c>
      <c r="I3520" s="32">
        <v>9.1757100000000005</v>
      </c>
      <c r="J3520" s="36">
        <v>10.0448</v>
      </c>
      <c r="L3520" s="21">
        <f t="shared" si="432"/>
        <v>9.326410000000001</v>
      </c>
      <c r="M3520" s="22">
        <f t="shared" si="433"/>
        <v>10.642296666666667</v>
      </c>
      <c r="O3520" s="25">
        <f t="shared" si="434"/>
        <v>0.65615037079925509</v>
      </c>
      <c r="P3520" s="26">
        <f t="shared" si="435"/>
        <v>2.8294943080051147</v>
      </c>
      <c r="R3520" s="2">
        <f t="shared" si="436"/>
        <v>1.1410925175567732</v>
      </c>
      <c r="S3520" s="2"/>
      <c r="T3520" s="2">
        <f t="shared" si="437"/>
        <v>0.19041576727013065</v>
      </c>
      <c r="U3520" s="2"/>
      <c r="V3520" s="38">
        <f t="shared" si="438"/>
        <v>0.23825216544452338</v>
      </c>
      <c r="W3520" s="8">
        <v>6964</v>
      </c>
      <c r="X3520" s="9">
        <f t="shared" si="439"/>
        <v>0.27246413635844113</v>
      </c>
    </row>
    <row r="3521" spans="1:24">
      <c r="A3521" s="15" t="s">
        <v>17278</v>
      </c>
      <c r="B3521" s="1" t="s">
        <v>17279</v>
      </c>
      <c r="C3521" t="s">
        <v>17280</v>
      </c>
      <c r="D3521" s="1">
        <v>3</v>
      </c>
      <c r="E3521" s="30">
        <v>17.1127</v>
      </c>
      <c r="F3521" s="31">
        <v>24.354500000000002</v>
      </c>
      <c r="G3521" s="31">
        <v>27.848800000000001</v>
      </c>
      <c r="H3521" s="35">
        <v>8.62758</v>
      </c>
      <c r="I3521" s="32">
        <v>6.4562999999999997</v>
      </c>
      <c r="J3521" s="36">
        <v>5.28756</v>
      </c>
      <c r="L3521" s="21">
        <f t="shared" si="432"/>
        <v>6.7904799999999996</v>
      </c>
      <c r="M3521" s="22">
        <f t="shared" si="433"/>
        <v>23.105333333333334</v>
      </c>
      <c r="O3521" s="25">
        <f t="shared" si="434"/>
        <v>1.6949013553596624</v>
      </c>
      <c r="P3521" s="26">
        <f t="shared" si="435"/>
        <v>5.4759724089273281</v>
      </c>
      <c r="R3521" s="2">
        <f t="shared" si="436"/>
        <v>3.402606786756361</v>
      </c>
      <c r="S3521" s="2"/>
      <c r="T3521" s="2">
        <f t="shared" si="437"/>
        <v>1.7666404397032018</v>
      </c>
      <c r="U3521" s="2"/>
      <c r="V3521" s="38">
        <f t="shared" si="438"/>
        <v>3.9373824418297522E-3</v>
      </c>
      <c r="W3521" s="8">
        <v>2701</v>
      </c>
      <c r="X3521" s="9">
        <f t="shared" si="439"/>
        <v>1.1609520091348444E-2</v>
      </c>
    </row>
    <row r="3522" spans="1:24">
      <c r="A3522" s="15" t="s">
        <v>19501</v>
      </c>
      <c r="B3522" s="1" t="s">
        <v>19502</v>
      </c>
      <c r="C3522" t="s">
        <v>19503</v>
      </c>
      <c r="D3522" s="1">
        <v>4</v>
      </c>
      <c r="E3522" s="30">
        <v>10.0367</v>
      </c>
      <c r="F3522" s="31">
        <v>10.072800000000001</v>
      </c>
      <c r="G3522" s="31">
        <v>7.6250099999999996</v>
      </c>
      <c r="H3522" s="35">
        <v>15.8468</v>
      </c>
      <c r="I3522" s="32">
        <v>13.2883</v>
      </c>
      <c r="J3522" s="36">
        <v>14.7494</v>
      </c>
      <c r="L3522" s="21">
        <f t="shared" si="432"/>
        <v>14.628166666666667</v>
      </c>
      <c r="M3522" s="22">
        <f t="shared" si="433"/>
        <v>9.2448366666666661</v>
      </c>
      <c r="O3522" s="25">
        <f t="shared" si="434"/>
        <v>1.2835512079123816</v>
      </c>
      <c r="P3522" s="26">
        <f t="shared" si="435"/>
        <v>1.4029271631247779</v>
      </c>
      <c r="R3522" s="2">
        <f t="shared" si="436"/>
        <v>0.63198874317811526</v>
      </c>
      <c r="S3522" s="2"/>
      <c r="T3522" s="2">
        <f t="shared" si="437"/>
        <v>-0.66202923317128359</v>
      </c>
      <c r="U3522" s="2"/>
      <c r="V3522" s="38">
        <f t="shared" si="438"/>
        <v>4.0116115659089039E-3</v>
      </c>
      <c r="W3522" s="8">
        <v>2718</v>
      </c>
      <c r="X3522" s="9">
        <f t="shared" si="439"/>
        <v>1.1754405633148826E-2</v>
      </c>
    </row>
    <row r="3523" spans="1:24">
      <c r="A3523" s="15" t="s">
        <v>7956</v>
      </c>
      <c r="B3523" s="1" t="s">
        <v>7957</v>
      </c>
      <c r="C3523" t="s">
        <v>7958</v>
      </c>
      <c r="D3523" s="1">
        <v>3</v>
      </c>
      <c r="E3523" s="30">
        <v>4.2236700000000003</v>
      </c>
      <c r="F3523" s="31">
        <v>8.3406800000000008</v>
      </c>
      <c r="G3523" s="31">
        <v>3.4556100000000001</v>
      </c>
      <c r="H3523" s="35">
        <v>24.3596</v>
      </c>
      <c r="I3523" s="32">
        <v>11.797700000000001</v>
      </c>
      <c r="J3523" s="36">
        <v>18.917100000000001</v>
      </c>
      <c r="L3523" s="21">
        <f t="shared" si="432"/>
        <v>18.358133333333331</v>
      </c>
      <c r="M3523" s="22">
        <f t="shared" si="433"/>
        <v>5.3399866666666673</v>
      </c>
      <c r="O3523" s="25">
        <f t="shared" si="434"/>
        <v>6.2995766288960606</v>
      </c>
      <c r="P3523" s="26">
        <f t="shared" si="435"/>
        <v>2.626899198947942</v>
      </c>
      <c r="R3523" s="2">
        <f t="shared" si="436"/>
        <v>0.29087852069200942</v>
      </c>
      <c r="S3523" s="2"/>
      <c r="T3523" s="2">
        <f t="shared" si="437"/>
        <v>-1.7815113272742258</v>
      </c>
      <c r="U3523" s="2"/>
      <c r="V3523" s="38">
        <f t="shared" si="438"/>
        <v>1.4916523593673061E-2</v>
      </c>
      <c r="W3523" s="8">
        <v>4062</v>
      </c>
      <c r="X3523" s="9">
        <f t="shared" si="439"/>
        <v>2.9245493328412669E-2</v>
      </c>
    </row>
    <row r="3524" spans="1:24">
      <c r="A3524" s="15" t="s">
        <v>1190</v>
      </c>
      <c r="B3524" s="1" t="s">
        <v>1191</v>
      </c>
      <c r="C3524" t="s">
        <v>1192</v>
      </c>
      <c r="D3524" s="1">
        <v>4</v>
      </c>
      <c r="E3524" s="30">
        <v>10.1777</v>
      </c>
      <c r="F3524" s="31">
        <v>10.404199999999999</v>
      </c>
      <c r="G3524" s="31">
        <v>9.3318300000000001</v>
      </c>
      <c r="H3524" s="35">
        <v>16.723299999999998</v>
      </c>
      <c r="I3524" s="32">
        <v>10.6739</v>
      </c>
      <c r="J3524" s="36">
        <v>14.753</v>
      </c>
      <c r="L3524" s="21">
        <f t="shared" ref="L3524:L3587" si="440">AVERAGE(H3524:J3524)</f>
        <v>14.050066666666666</v>
      </c>
      <c r="M3524" s="22">
        <f t="shared" ref="M3524:M3587" si="441">AVERAGE(E3524:G3524)</f>
        <v>9.9712433333333319</v>
      </c>
      <c r="O3524" s="25">
        <f t="shared" ref="O3524:O3587" si="442">STDEV(H3524:J3524)</f>
        <v>3.0853519318439671</v>
      </c>
      <c r="P3524" s="26">
        <f t="shared" ref="P3524:P3587" si="443">STDEV(E3524:G3524)</f>
        <v>0.56521024462878677</v>
      </c>
      <c r="R3524" s="2">
        <f t="shared" ref="R3524:R3587" si="444">M3524/L3524</f>
        <v>0.70969366693396463</v>
      </c>
      <c r="S3524" s="2"/>
      <c r="T3524" s="2">
        <f t="shared" ref="T3524:T3587" si="445">LOG(R3524,2)</f>
        <v>-0.4947316626114493</v>
      </c>
      <c r="U3524" s="2"/>
      <c r="V3524" s="38">
        <f t="shared" ref="V3524:V3587" si="446">TTEST(E3524:G3524,H3524:J3524,1,2)</f>
        <v>4.3711890049325623E-2</v>
      </c>
      <c r="W3524" s="8">
        <v>5173</v>
      </c>
      <c r="X3524" s="9">
        <f t="shared" ref="X3524:X3587" si="447">(V3524*7964)/W3524</f>
        <v>6.7295861657225842E-2</v>
      </c>
    </row>
    <row r="3525" spans="1:24">
      <c r="A3525" s="15" t="s">
        <v>231</v>
      </c>
      <c r="B3525" s="1" t="s">
        <v>232</v>
      </c>
      <c r="C3525" t="s">
        <v>233</v>
      </c>
      <c r="D3525" s="1">
        <v>11</v>
      </c>
      <c r="E3525" s="30">
        <v>7.4931799999999997</v>
      </c>
      <c r="F3525" s="31">
        <v>8.3747299999999996</v>
      </c>
      <c r="G3525" s="31">
        <v>10.6829</v>
      </c>
      <c r="H3525" s="35">
        <v>12.923299999999999</v>
      </c>
      <c r="I3525" s="32">
        <v>17.340699999999998</v>
      </c>
      <c r="J3525" s="36">
        <v>13.969900000000001</v>
      </c>
      <c r="L3525" s="21">
        <f t="shared" si="440"/>
        <v>14.744633333333333</v>
      </c>
      <c r="M3525" s="22">
        <f t="shared" si="441"/>
        <v>8.8502700000000001</v>
      </c>
      <c r="O3525" s="25">
        <f t="shared" si="442"/>
        <v>2.3083575315217808</v>
      </c>
      <c r="P3525" s="26">
        <f t="shared" si="443"/>
        <v>1.647173985436875</v>
      </c>
      <c r="R3525" s="2">
        <f t="shared" si="444"/>
        <v>0.6002366962894975</v>
      </c>
      <c r="S3525" s="2"/>
      <c r="T3525" s="2">
        <f t="shared" si="445"/>
        <v>-0.73639657212490817</v>
      </c>
      <c r="U3525" s="2"/>
      <c r="V3525" s="38">
        <f t="shared" si="446"/>
        <v>1.1377290770802184E-2</v>
      </c>
      <c r="W3525" s="8">
        <v>3771</v>
      </c>
      <c r="X3525" s="9">
        <f t="shared" si="447"/>
        <v>2.4027776106780321E-2</v>
      </c>
    </row>
    <row r="3526" spans="1:24">
      <c r="A3526" s="15" t="s">
        <v>13578</v>
      </c>
      <c r="B3526" s="1" t="s">
        <v>13579</v>
      </c>
      <c r="C3526" t="s">
        <v>13580</v>
      </c>
      <c r="D3526" s="1">
        <v>22</v>
      </c>
      <c r="E3526" s="30">
        <v>13.1136</v>
      </c>
      <c r="F3526" s="31">
        <v>12.2781</v>
      </c>
      <c r="G3526" s="31">
        <v>13.7567</v>
      </c>
      <c r="H3526" s="35">
        <v>14.4894</v>
      </c>
      <c r="I3526" s="32">
        <v>12.7957</v>
      </c>
      <c r="J3526" s="36">
        <v>12.434100000000001</v>
      </c>
      <c r="L3526" s="21">
        <f t="shared" si="440"/>
        <v>13.239733333333334</v>
      </c>
      <c r="M3526" s="22">
        <f t="shared" si="441"/>
        <v>13.049466666666667</v>
      </c>
      <c r="O3526" s="25">
        <f t="shared" si="442"/>
        <v>1.0972414152470424</v>
      </c>
      <c r="P3526" s="26">
        <f t="shared" si="443"/>
        <v>0.74138337136284183</v>
      </c>
      <c r="R3526" s="2">
        <f t="shared" si="444"/>
        <v>0.98562911639710771</v>
      </c>
      <c r="S3526" s="2"/>
      <c r="T3526" s="2">
        <f t="shared" si="445"/>
        <v>-2.0883219677132799E-2</v>
      </c>
      <c r="U3526" s="2"/>
      <c r="V3526" s="38">
        <f t="shared" si="446"/>
        <v>0.40786140354050632</v>
      </c>
      <c r="W3526" s="8">
        <v>7655</v>
      </c>
      <c r="X3526" s="9">
        <f t="shared" si="447"/>
        <v>0.42432504478074357</v>
      </c>
    </row>
    <row r="3527" spans="1:24">
      <c r="A3527" s="15" t="s">
        <v>10239</v>
      </c>
      <c r="B3527" s="1" t="s">
        <v>10240</v>
      </c>
      <c r="C3527" t="s">
        <v>10241</v>
      </c>
      <c r="D3527" s="1">
        <v>12</v>
      </c>
      <c r="E3527" s="30">
        <v>10.5085</v>
      </c>
      <c r="F3527" s="31">
        <v>11.385</v>
      </c>
      <c r="G3527" s="31">
        <v>13.0593</v>
      </c>
      <c r="H3527" s="35">
        <v>8.9347399999999997</v>
      </c>
      <c r="I3527" s="32">
        <v>8.4906600000000001</v>
      </c>
      <c r="J3527" s="36">
        <v>9.2526399999999995</v>
      </c>
      <c r="L3527" s="21">
        <f t="shared" si="440"/>
        <v>8.8926800000000004</v>
      </c>
      <c r="M3527" s="22">
        <f t="shared" si="441"/>
        <v>11.650933333333333</v>
      </c>
      <c r="O3527" s="25">
        <f t="shared" si="442"/>
        <v>0.38272726947527502</v>
      </c>
      <c r="P3527" s="26">
        <f t="shared" si="443"/>
        <v>1.2960268374278885</v>
      </c>
      <c r="R3527" s="2">
        <f t="shared" si="444"/>
        <v>1.3101712119780913</v>
      </c>
      <c r="S3527" s="2"/>
      <c r="T3527" s="2">
        <f t="shared" si="445"/>
        <v>0.38975535415335677</v>
      </c>
      <c r="U3527" s="2"/>
      <c r="V3527" s="38">
        <f t="shared" si="446"/>
        <v>1.2057734020784487E-2</v>
      </c>
      <c r="W3527" s="8">
        <v>3835</v>
      </c>
      <c r="X3527" s="9">
        <f t="shared" si="447"/>
        <v>2.5039841914348802E-2</v>
      </c>
    </row>
    <row r="3528" spans="1:24">
      <c r="A3528" s="15" t="s">
        <v>1471</v>
      </c>
      <c r="B3528" s="1" t="s">
        <v>1472</v>
      </c>
      <c r="C3528" t="s">
        <v>1473</v>
      </c>
      <c r="D3528" s="1">
        <v>30</v>
      </c>
      <c r="E3528" s="30">
        <v>15.748900000000001</v>
      </c>
      <c r="F3528" s="31">
        <v>13.640599999999999</v>
      </c>
      <c r="G3528" s="31">
        <v>17.107600000000001</v>
      </c>
      <c r="H3528" s="35">
        <v>11.8179</v>
      </c>
      <c r="I3528" s="32">
        <v>10.6829</v>
      </c>
      <c r="J3528" s="36">
        <v>12.628500000000001</v>
      </c>
      <c r="L3528" s="21">
        <f t="shared" si="440"/>
        <v>11.709766666666667</v>
      </c>
      <c r="M3528" s="22">
        <f t="shared" si="441"/>
        <v>15.499033333333335</v>
      </c>
      <c r="O3528" s="25">
        <f t="shared" si="442"/>
        <v>0.97729701387722145</v>
      </c>
      <c r="P3528" s="26">
        <f t="shared" si="443"/>
        <v>1.7469537095565348</v>
      </c>
      <c r="R3528" s="2">
        <f t="shared" si="444"/>
        <v>1.3235988192192842</v>
      </c>
      <c r="S3528" s="2"/>
      <c r="T3528" s="2">
        <f t="shared" si="445"/>
        <v>0.40446590973736951</v>
      </c>
      <c r="U3528" s="2"/>
      <c r="V3528" s="38">
        <f t="shared" si="446"/>
        <v>1.5268292249883303E-2</v>
      </c>
      <c r="W3528" s="8">
        <v>4089</v>
      </c>
      <c r="X3528" s="9">
        <f t="shared" si="447"/>
        <v>2.9737510266096997E-2</v>
      </c>
    </row>
    <row r="3529" spans="1:24">
      <c r="A3529" s="15" t="s">
        <v>11210</v>
      </c>
      <c r="B3529" s="1" t="s">
        <v>11211</v>
      </c>
      <c r="C3529" t="s">
        <v>11212</v>
      </c>
      <c r="D3529" s="1">
        <v>7</v>
      </c>
      <c r="E3529" s="30">
        <v>15.7576</v>
      </c>
      <c r="F3529" s="31">
        <v>14.684900000000001</v>
      </c>
      <c r="G3529" s="31">
        <v>10.494199999999999</v>
      </c>
      <c r="H3529" s="35">
        <v>27.173400000000001</v>
      </c>
      <c r="I3529" s="32">
        <v>16.880199999999999</v>
      </c>
      <c r="J3529" s="36">
        <v>7.0040899999999997</v>
      </c>
      <c r="L3529" s="21">
        <f t="shared" si="440"/>
        <v>17.01923</v>
      </c>
      <c r="M3529" s="22">
        <f t="shared" si="441"/>
        <v>13.645566666666667</v>
      </c>
      <c r="O3529" s="25">
        <f t="shared" si="442"/>
        <v>10.08537373996125</v>
      </c>
      <c r="P3529" s="26">
        <f t="shared" si="443"/>
        <v>2.7813675095774983</v>
      </c>
      <c r="R3529" s="2">
        <f t="shared" si="444"/>
        <v>0.80177344490124802</v>
      </c>
      <c r="S3529" s="2"/>
      <c r="T3529" s="2">
        <f t="shared" si="445"/>
        <v>-0.31873345931899572</v>
      </c>
      <c r="U3529" s="2"/>
      <c r="V3529" s="38">
        <f t="shared" si="446"/>
        <v>0.30313219309566902</v>
      </c>
      <c r="W3529" s="8">
        <v>7253</v>
      </c>
      <c r="X3529" s="9">
        <f t="shared" si="447"/>
        <v>0.33284775759188034</v>
      </c>
    </row>
    <row r="3530" spans="1:24">
      <c r="A3530" s="15" t="s">
        <v>20685</v>
      </c>
      <c r="B3530" s="1" t="s">
        <v>20686</v>
      </c>
      <c r="C3530" t="s">
        <v>20687</v>
      </c>
      <c r="D3530" s="1">
        <v>5</v>
      </c>
      <c r="E3530" s="30">
        <v>15.458299999999999</v>
      </c>
      <c r="F3530" s="31">
        <v>21.8523</v>
      </c>
      <c r="G3530" s="31">
        <v>21.392800000000001</v>
      </c>
      <c r="H3530" s="35">
        <v>7.76112</v>
      </c>
      <c r="I3530" s="32">
        <v>9.9960900000000006</v>
      </c>
      <c r="J3530" s="36">
        <v>8.2365399999999998</v>
      </c>
      <c r="L3530" s="21">
        <f t="shared" si="440"/>
        <v>8.6645833333333329</v>
      </c>
      <c r="M3530" s="22">
        <f t="shared" si="441"/>
        <v>19.567800000000002</v>
      </c>
      <c r="O3530" s="25">
        <f t="shared" si="442"/>
        <v>1.1773650863828786</v>
      </c>
      <c r="P3530" s="26">
        <f t="shared" si="443"/>
        <v>3.5663395449676512</v>
      </c>
      <c r="R3530" s="2">
        <f t="shared" si="444"/>
        <v>2.258365953354172</v>
      </c>
      <c r="S3530" s="2"/>
      <c r="T3530" s="2">
        <f t="shared" si="445"/>
        <v>1.1752792842999309</v>
      </c>
      <c r="U3530" s="2"/>
      <c r="V3530" s="38">
        <f t="shared" si="446"/>
        <v>3.6708969167788276E-3</v>
      </c>
      <c r="W3530" s="8">
        <v>2620</v>
      </c>
      <c r="X3530" s="9">
        <f t="shared" si="447"/>
        <v>1.1158405742452894E-2</v>
      </c>
    </row>
    <row r="3531" spans="1:24">
      <c r="A3531" s="15" t="s">
        <v>17687</v>
      </c>
      <c r="B3531" s="1" t="s">
        <v>17688</v>
      </c>
      <c r="C3531" t="s">
        <v>17689</v>
      </c>
      <c r="D3531" s="1">
        <v>1</v>
      </c>
      <c r="E3531" s="30">
        <v>20.0303</v>
      </c>
      <c r="F3531" s="31">
        <v>14.025600000000001</v>
      </c>
      <c r="G3531" s="31">
        <v>19.7837</v>
      </c>
      <c r="H3531" s="35">
        <v>11.777699999999999</v>
      </c>
      <c r="I3531" s="32">
        <v>10.4939</v>
      </c>
      <c r="J3531" s="36">
        <v>11.5686</v>
      </c>
      <c r="L3531" s="21">
        <f t="shared" si="440"/>
        <v>11.280066666666665</v>
      </c>
      <c r="M3531" s="22">
        <f t="shared" si="441"/>
        <v>17.946533333333335</v>
      </c>
      <c r="O3531" s="25">
        <f t="shared" si="442"/>
        <v>0.68882089350812592</v>
      </c>
      <c r="P3531" s="26">
        <f t="shared" si="443"/>
        <v>3.3978657335647178</v>
      </c>
      <c r="R3531" s="2">
        <f t="shared" si="444"/>
        <v>1.5909953250867315</v>
      </c>
      <c r="S3531" s="2"/>
      <c r="T3531" s="2">
        <f t="shared" si="445"/>
        <v>0.66992959652119333</v>
      </c>
      <c r="U3531" s="2"/>
      <c r="V3531" s="38">
        <f t="shared" si="446"/>
        <v>1.4546535400182701E-2</v>
      </c>
      <c r="W3531" s="8">
        <v>4027</v>
      </c>
      <c r="X3531" s="9">
        <f t="shared" si="447"/>
        <v>2.8767968196437801E-2</v>
      </c>
    </row>
    <row r="3532" spans="1:24">
      <c r="A3532" s="15" t="s">
        <v>6500</v>
      </c>
      <c r="B3532" s="1" t="s">
        <v>6501</v>
      </c>
      <c r="C3532" t="s">
        <v>6502</v>
      </c>
      <c r="D3532" s="1">
        <v>9</v>
      </c>
      <c r="E3532" s="30">
        <v>13.041700000000001</v>
      </c>
      <c r="F3532" s="31">
        <v>12.0946</v>
      </c>
      <c r="G3532" s="31">
        <v>13.963100000000001</v>
      </c>
      <c r="H3532" s="35">
        <v>14.8833</v>
      </c>
      <c r="I3532" s="32">
        <v>12.754</v>
      </c>
      <c r="J3532" s="36">
        <v>13.550800000000001</v>
      </c>
      <c r="L3532" s="21">
        <f t="shared" si="440"/>
        <v>13.729366666666666</v>
      </c>
      <c r="M3532" s="22">
        <f t="shared" si="441"/>
        <v>13.033133333333334</v>
      </c>
      <c r="O3532" s="25">
        <f t="shared" si="442"/>
        <v>1.0758225519728306</v>
      </c>
      <c r="P3532" s="26">
        <f t="shared" si="443"/>
        <v>0.93427945676512347</v>
      </c>
      <c r="R3532" s="2">
        <f t="shared" si="444"/>
        <v>0.94928875087707376</v>
      </c>
      <c r="S3532" s="2"/>
      <c r="T3532" s="2">
        <f t="shared" si="445"/>
        <v>-7.5081107645993128E-2</v>
      </c>
      <c r="U3532" s="2"/>
      <c r="V3532" s="38">
        <f t="shared" si="446"/>
        <v>0.22251565927984313</v>
      </c>
      <c r="W3532" s="8">
        <v>6895</v>
      </c>
      <c r="X3532" s="9">
        <f t="shared" si="447"/>
        <v>0.25701446127696459</v>
      </c>
    </row>
    <row r="3533" spans="1:24">
      <c r="A3533" s="15" t="s">
        <v>16470</v>
      </c>
      <c r="B3533" s="1" t="s">
        <v>16471</v>
      </c>
      <c r="C3533" t="s">
        <v>16472</v>
      </c>
      <c r="D3533" s="1">
        <v>7</v>
      </c>
      <c r="E3533" s="30">
        <v>9.6007599999999993</v>
      </c>
      <c r="F3533" s="31">
        <v>10.793900000000001</v>
      </c>
      <c r="G3533" s="31">
        <v>8.3183699999999998</v>
      </c>
      <c r="H3533" s="35">
        <v>12.958299999999999</v>
      </c>
      <c r="I3533" s="32">
        <v>13.6172</v>
      </c>
      <c r="J3533" s="36">
        <v>13.732799999999999</v>
      </c>
      <c r="L3533" s="21">
        <f t="shared" si="440"/>
        <v>13.436099999999998</v>
      </c>
      <c r="M3533" s="22">
        <f t="shared" si="441"/>
        <v>9.5710100000000011</v>
      </c>
      <c r="O3533" s="25">
        <f t="shared" si="442"/>
        <v>0.41780434416123546</v>
      </c>
      <c r="P3533" s="26">
        <f t="shared" si="443"/>
        <v>1.2380331142986263</v>
      </c>
      <c r="R3533" s="2">
        <f t="shared" si="444"/>
        <v>0.7123354247140169</v>
      </c>
      <c r="S3533" s="2"/>
      <c r="T3533" s="2">
        <f t="shared" si="445"/>
        <v>-0.48937135703773516</v>
      </c>
      <c r="U3533" s="2"/>
      <c r="V3533" s="38">
        <f t="shared" si="446"/>
        <v>3.4347004184259399E-3</v>
      </c>
      <c r="W3533" s="8">
        <v>2554</v>
      </c>
      <c r="X3533" s="9">
        <f t="shared" si="447"/>
        <v>1.0710240459022783E-2</v>
      </c>
    </row>
    <row r="3534" spans="1:24">
      <c r="A3534" s="15" t="s">
        <v>19459</v>
      </c>
      <c r="B3534" s="1" t="s">
        <v>19460</v>
      </c>
      <c r="C3534" t="s">
        <v>19461</v>
      </c>
      <c r="D3534" s="1">
        <v>1</v>
      </c>
      <c r="E3534" s="30">
        <v>13.1435</v>
      </c>
      <c r="F3534" s="31">
        <v>16.691500000000001</v>
      </c>
      <c r="G3534" s="31">
        <v>15.2372</v>
      </c>
      <c r="H3534" s="35">
        <v>9.4419500000000003</v>
      </c>
      <c r="I3534" s="32">
        <v>16.402699999999999</v>
      </c>
      <c r="J3534" s="36">
        <v>11.010899999999999</v>
      </c>
      <c r="L3534" s="21">
        <f t="shared" si="440"/>
        <v>12.285183333333334</v>
      </c>
      <c r="M3534" s="22">
        <f t="shared" si="441"/>
        <v>15.024066666666668</v>
      </c>
      <c r="O3534" s="25">
        <f t="shared" si="442"/>
        <v>3.6511448411194722</v>
      </c>
      <c r="P3534" s="26">
        <f t="shared" si="443"/>
        <v>1.7835765650325572</v>
      </c>
      <c r="R3534" s="2">
        <f t="shared" si="444"/>
        <v>1.2229419992375639</v>
      </c>
      <c r="S3534" s="2"/>
      <c r="T3534" s="2">
        <f t="shared" si="445"/>
        <v>0.29035598244535088</v>
      </c>
      <c r="U3534" s="2"/>
      <c r="V3534" s="38">
        <f t="shared" si="446"/>
        <v>0.15393893912311918</v>
      </c>
      <c r="W3534" s="8">
        <v>6496</v>
      </c>
      <c r="X3534" s="9">
        <f t="shared" si="447"/>
        <v>0.18872686440525263</v>
      </c>
    </row>
    <row r="3535" spans="1:24">
      <c r="A3535" s="15" t="s">
        <v>22783</v>
      </c>
      <c r="B3535" s="1" t="s">
        <v>22784</v>
      </c>
      <c r="C3535" t="s">
        <v>22785</v>
      </c>
      <c r="D3535" s="1">
        <v>1</v>
      </c>
      <c r="E3535" s="30">
        <v>12.878500000000001</v>
      </c>
      <c r="F3535" s="31">
        <v>18.704999999999998</v>
      </c>
      <c r="G3535" s="31">
        <v>15.4993</v>
      </c>
      <c r="H3535" s="35">
        <v>11.151300000000001</v>
      </c>
      <c r="I3535" s="32">
        <v>15.616199999999999</v>
      </c>
      <c r="J3535" s="36">
        <v>13.838900000000001</v>
      </c>
      <c r="L3535" s="21">
        <f t="shared" si="440"/>
        <v>13.535466666666666</v>
      </c>
      <c r="M3535" s="22">
        <f t="shared" si="441"/>
        <v>15.694266666666666</v>
      </c>
      <c r="O3535" s="25">
        <f t="shared" si="442"/>
        <v>2.2478627278669263</v>
      </c>
      <c r="P3535" s="26">
        <f t="shared" si="443"/>
        <v>2.9181388869163518</v>
      </c>
      <c r="R3535" s="2">
        <f t="shared" si="444"/>
        <v>1.1594920997675242</v>
      </c>
      <c r="S3535" s="2"/>
      <c r="T3535" s="2">
        <f t="shared" si="445"/>
        <v>0.21349299017361587</v>
      </c>
      <c r="U3535" s="2"/>
      <c r="V3535" s="38">
        <f t="shared" si="446"/>
        <v>0.18373372529560464</v>
      </c>
      <c r="W3535" s="8">
        <v>6694</v>
      </c>
      <c r="X3535" s="9">
        <f t="shared" si="447"/>
        <v>0.21859208070722966</v>
      </c>
    </row>
    <row r="3536" spans="1:24">
      <c r="A3536" s="15" t="s">
        <v>17074</v>
      </c>
      <c r="B3536" s="1" t="s">
        <v>17075</v>
      </c>
      <c r="C3536" t="s">
        <v>17076</v>
      </c>
      <c r="D3536" s="1">
        <v>5</v>
      </c>
      <c r="E3536" s="30">
        <v>15.2727</v>
      </c>
      <c r="F3536" s="31">
        <v>19.2988</v>
      </c>
      <c r="G3536" s="31">
        <v>21.5182</v>
      </c>
      <c r="H3536" s="35">
        <v>7.6240199999999998</v>
      </c>
      <c r="I3536" s="32">
        <v>10.6441</v>
      </c>
      <c r="J3536" s="36">
        <v>8.9736200000000004</v>
      </c>
      <c r="L3536" s="21">
        <f t="shared" si="440"/>
        <v>9.0805799999999994</v>
      </c>
      <c r="M3536" s="22">
        <f t="shared" si="441"/>
        <v>18.696566666666666</v>
      </c>
      <c r="O3536" s="25">
        <f t="shared" si="442"/>
        <v>1.5128784263119106</v>
      </c>
      <c r="P3536" s="26">
        <f t="shared" si="443"/>
        <v>3.1660039961019049</v>
      </c>
      <c r="R3536" s="2">
        <f t="shared" si="444"/>
        <v>2.0589617256460122</v>
      </c>
      <c r="S3536" s="2"/>
      <c r="T3536" s="2">
        <f t="shared" si="445"/>
        <v>1.0419170117409693</v>
      </c>
      <c r="U3536" s="2"/>
      <c r="V3536" s="38">
        <f t="shared" si="446"/>
        <v>4.496659375036861E-3</v>
      </c>
      <c r="W3536" s="8">
        <v>2841</v>
      </c>
      <c r="X3536" s="9">
        <f t="shared" si="447"/>
        <v>1.2605207765854826E-2</v>
      </c>
    </row>
    <row r="3537" spans="1:24">
      <c r="A3537" s="15" t="s">
        <v>6900</v>
      </c>
      <c r="B3537" s="1" t="s">
        <v>6901</v>
      </c>
      <c r="C3537" t="s">
        <v>6902</v>
      </c>
      <c r="D3537" s="1">
        <v>4</v>
      </c>
      <c r="E3537" s="30">
        <v>11.970800000000001</v>
      </c>
      <c r="F3537" s="31">
        <v>17.3766</v>
      </c>
      <c r="G3537" s="31">
        <v>16.1096</v>
      </c>
      <c r="H3537" s="35">
        <v>13.686500000000001</v>
      </c>
      <c r="I3537" s="32">
        <v>13.841200000000001</v>
      </c>
      <c r="J3537" s="36">
        <v>15.158099999999999</v>
      </c>
      <c r="L3537" s="21">
        <f t="shared" si="440"/>
        <v>14.2286</v>
      </c>
      <c r="M3537" s="22">
        <f t="shared" si="441"/>
        <v>15.152333333333333</v>
      </c>
      <c r="O3537" s="25">
        <f t="shared" si="442"/>
        <v>0.80867837240771978</v>
      </c>
      <c r="P3537" s="26">
        <f t="shared" si="443"/>
        <v>2.8271784544547844</v>
      </c>
      <c r="R3537" s="2">
        <f t="shared" si="444"/>
        <v>1.064920887039718</v>
      </c>
      <c r="S3537" s="2"/>
      <c r="T3537" s="2">
        <f t="shared" si="445"/>
        <v>9.0746256634268149E-2</v>
      </c>
      <c r="U3537" s="2"/>
      <c r="V3537" s="38">
        <f t="shared" si="446"/>
        <v>0.30764129015198693</v>
      </c>
      <c r="W3537" s="8">
        <v>7278</v>
      </c>
      <c r="X3537" s="9">
        <f t="shared" si="447"/>
        <v>0.33663853184534542</v>
      </c>
    </row>
    <row r="3538" spans="1:24">
      <c r="A3538" s="15" t="s">
        <v>12331</v>
      </c>
      <c r="B3538" s="1" t="s">
        <v>12332</v>
      </c>
      <c r="C3538" t="s">
        <v>12333</v>
      </c>
      <c r="D3538" s="1">
        <v>1</v>
      </c>
      <c r="E3538" s="30">
        <v>27.473199999999999</v>
      </c>
      <c r="F3538" s="31">
        <v>15.3422</v>
      </c>
      <c r="G3538" s="31">
        <v>27.464700000000001</v>
      </c>
      <c r="H3538" s="35">
        <v>12.911799999999999</v>
      </c>
      <c r="I3538" s="32">
        <v>9.2716700000000003</v>
      </c>
      <c r="J3538" s="36">
        <v>6.1238299999999999</v>
      </c>
      <c r="L3538" s="21">
        <f t="shared" si="440"/>
        <v>9.435766666666666</v>
      </c>
      <c r="M3538" s="22">
        <f t="shared" si="441"/>
        <v>23.4267</v>
      </c>
      <c r="O3538" s="25">
        <f t="shared" si="442"/>
        <v>3.3969589292826794</v>
      </c>
      <c r="P3538" s="26">
        <f t="shared" si="443"/>
        <v>7.001383666818997</v>
      </c>
      <c r="R3538" s="2">
        <f t="shared" si="444"/>
        <v>2.4827553316635642</v>
      </c>
      <c r="S3538" s="2"/>
      <c r="T3538" s="2">
        <f t="shared" si="445"/>
        <v>1.3119420951080953</v>
      </c>
      <c r="U3538" s="2"/>
      <c r="V3538" s="38">
        <f t="shared" si="446"/>
        <v>1.7866604972280639E-2</v>
      </c>
      <c r="W3538" s="8">
        <v>4245</v>
      </c>
      <c r="X3538" s="9">
        <f t="shared" si="447"/>
        <v>3.3519350294285752E-2</v>
      </c>
    </row>
    <row r="3539" spans="1:24">
      <c r="A3539" s="15" t="s">
        <v>17062</v>
      </c>
      <c r="B3539" s="1" t="s">
        <v>17063</v>
      </c>
      <c r="C3539" t="s">
        <v>17064</v>
      </c>
      <c r="D3539" s="1">
        <v>2</v>
      </c>
      <c r="E3539" s="30">
        <v>7.8642399999999997</v>
      </c>
      <c r="F3539" s="31">
        <v>6.9425600000000003</v>
      </c>
      <c r="G3539" s="31">
        <v>6.0292300000000001</v>
      </c>
      <c r="H3539" s="35">
        <v>24.5519</v>
      </c>
      <c r="I3539" s="32">
        <v>14.8337</v>
      </c>
      <c r="J3539" s="36">
        <v>17.473800000000001</v>
      </c>
      <c r="L3539" s="21">
        <f t="shared" si="440"/>
        <v>18.95313333333333</v>
      </c>
      <c r="M3539" s="22">
        <f t="shared" si="441"/>
        <v>6.9453433333333336</v>
      </c>
      <c r="O3539" s="25">
        <f t="shared" si="442"/>
        <v>5.0251540417517049</v>
      </c>
      <c r="P3539" s="26">
        <f t="shared" si="443"/>
        <v>0.91750816630334453</v>
      </c>
      <c r="R3539" s="2">
        <f t="shared" si="444"/>
        <v>0.36644829175123206</v>
      </c>
      <c r="S3539" s="2"/>
      <c r="T3539" s="2">
        <f t="shared" si="445"/>
        <v>-1.448318455865363</v>
      </c>
      <c r="U3539" s="2"/>
      <c r="V3539" s="38">
        <f t="shared" si="446"/>
        <v>7.6021550900944191E-3</v>
      </c>
      <c r="W3539" s="8">
        <v>3363</v>
      </c>
      <c r="X3539" s="9">
        <f t="shared" si="447"/>
        <v>1.8002843632920592E-2</v>
      </c>
    </row>
    <row r="3540" spans="1:24">
      <c r="A3540" s="15" t="s">
        <v>21853</v>
      </c>
      <c r="B3540" s="1" t="s">
        <v>21854</v>
      </c>
      <c r="C3540" t="s">
        <v>21855</v>
      </c>
      <c r="D3540" s="1">
        <v>2</v>
      </c>
      <c r="E3540" s="30">
        <v>17.295100000000001</v>
      </c>
      <c r="F3540" s="31">
        <v>14.9785</v>
      </c>
      <c r="G3540" s="31">
        <v>21.237300000000001</v>
      </c>
      <c r="H3540" s="35">
        <v>11.63</v>
      </c>
      <c r="I3540" s="32">
        <v>10.0555</v>
      </c>
      <c r="J3540" s="36">
        <v>10.3673</v>
      </c>
      <c r="L3540" s="21">
        <f t="shared" si="440"/>
        <v>10.684266666666668</v>
      </c>
      <c r="M3540" s="22">
        <f t="shared" si="441"/>
        <v>17.836966666666669</v>
      </c>
      <c r="O3540" s="25">
        <f t="shared" si="442"/>
        <v>0.83373464803457331</v>
      </c>
      <c r="P3540" s="26">
        <f t="shared" si="443"/>
        <v>3.1643891943522369</v>
      </c>
      <c r="R3540" s="2">
        <f t="shared" si="444"/>
        <v>1.6694610143263615</v>
      </c>
      <c r="S3540" s="2"/>
      <c r="T3540" s="2">
        <f t="shared" si="445"/>
        <v>0.73938240361682028</v>
      </c>
      <c r="U3540" s="2"/>
      <c r="V3540" s="38">
        <f t="shared" si="446"/>
        <v>9.6687193090970736E-3</v>
      </c>
      <c r="W3540" s="8">
        <v>3585</v>
      </c>
      <c r="X3540" s="9">
        <f t="shared" si="447"/>
        <v>2.147885092821453E-2</v>
      </c>
    </row>
    <row r="3541" spans="1:24">
      <c r="A3541" s="15" t="s">
        <v>12115</v>
      </c>
      <c r="B3541" s="1" t="s">
        <v>12116</v>
      </c>
      <c r="C3541" t="s">
        <v>12117</v>
      </c>
      <c r="D3541" s="1">
        <v>59</v>
      </c>
      <c r="E3541" s="30">
        <v>11.6782</v>
      </c>
      <c r="F3541" s="31">
        <v>10.180400000000001</v>
      </c>
      <c r="G3541" s="31">
        <v>11.2202</v>
      </c>
      <c r="H3541" s="35">
        <v>13.1249</v>
      </c>
      <c r="I3541" s="32">
        <v>11.898199999999999</v>
      </c>
      <c r="J3541" s="36">
        <v>13.0893</v>
      </c>
      <c r="L3541" s="21">
        <f t="shared" si="440"/>
        <v>12.704133333333333</v>
      </c>
      <c r="M3541" s="22">
        <f t="shared" si="441"/>
        <v>11.026266666666666</v>
      </c>
      <c r="O3541" s="25">
        <f t="shared" si="442"/>
        <v>0.69818567969655032</v>
      </c>
      <c r="P3541" s="26">
        <f t="shared" si="443"/>
        <v>0.76750166992217883</v>
      </c>
      <c r="R3541" s="2">
        <f t="shared" si="444"/>
        <v>0.86792749866185281</v>
      </c>
      <c r="S3541" s="2"/>
      <c r="T3541" s="2">
        <f t="shared" si="445"/>
        <v>-0.20435356107658278</v>
      </c>
      <c r="U3541" s="2"/>
      <c r="V3541" s="38">
        <f t="shared" si="446"/>
        <v>2.4381954670284478E-2</v>
      </c>
      <c r="W3541" s="8">
        <v>4553</v>
      </c>
      <c r="X3541" s="9">
        <f t="shared" si="447"/>
        <v>4.264833889614443E-2</v>
      </c>
    </row>
    <row r="3542" spans="1:24">
      <c r="A3542" s="15" t="s">
        <v>14374</v>
      </c>
      <c r="B3542" s="1" t="s">
        <v>14375</v>
      </c>
      <c r="C3542" t="s">
        <v>14376</v>
      </c>
      <c r="D3542" s="1">
        <v>2</v>
      </c>
      <c r="E3542" s="30">
        <v>12.6724</v>
      </c>
      <c r="F3542" s="31">
        <v>15.343500000000001</v>
      </c>
      <c r="G3542" s="31">
        <v>16.212299999999999</v>
      </c>
      <c r="H3542" s="35">
        <v>10.490399999999999</v>
      </c>
      <c r="I3542" s="32">
        <v>16.017399999999999</v>
      </c>
      <c r="J3542" s="36">
        <v>11.96</v>
      </c>
      <c r="L3542" s="21">
        <f t="shared" si="440"/>
        <v>12.8226</v>
      </c>
      <c r="M3542" s="22">
        <f t="shared" si="441"/>
        <v>14.742733333333334</v>
      </c>
      <c r="O3542" s="25">
        <f t="shared" si="442"/>
        <v>2.8626895256035039</v>
      </c>
      <c r="P3542" s="26">
        <f t="shared" si="443"/>
        <v>1.8448342590415288</v>
      </c>
      <c r="R3542" s="2">
        <f t="shared" si="444"/>
        <v>1.1497460213477246</v>
      </c>
      <c r="S3542" s="2"/>
      <c r="T3542" s="2">
        <f t="shared" si="445"/>
        <v>0.20131520533529518</v>
      </c>
      <c r="U3542" s="2"/>
      <c r="V3542" s="38">
        <f t="shared" si="446"/>
        <v>0.19204431172268796</v>
      </c>
      <c r="W3542" s="8">
        <v>6751</v>
      </c>
      <c r="X3542" s="9">
        <f t="shared" si="447"/>
        <v>0.22655027382009879</v>
      </c>
    </row>
    <row r="3543" spans="1:24">
      <c r="A3543" s="15" t="s">
        <v>13342</v>
      </c>
      <c r="B3543" s="1" t="s">
        <v>13343</v>
      </c>
      <c r="C3543" t="s">
        <v>13344</v>
      </c>
      <c r="D3543" s="1">
        <v>4</v>
      </c>
      <c r="E3543" s="30">
        <v>16.600999999999999</v>
      </c>
      <c r="F3543" s="31">
        <v>14.7681</v>
      </c>
      <c r="G3543" s="31">
        <v>13.981199999999999</v>
      </c>
      <c r="H3543" s="35">
        <v>12.218400000000001</v>
      </c>
      <c r="I3543" s="32">
        <v>9.9021399999999993</v>
      </c>
      <c r="J3543" s="36">
        <v>11.2</v>
      </c>
      <c r="L3543" s="21">
        <f t="shared" si="440"/>
        <v>11.106846666666664</v>
      </c>
      <c r="M3543" s="22">
        <f t="shared" si="441"/>
        <v>15.116766666666665</v>
      </c>
      <c r="O3543" s="25">
        <f t="shared" si="442"/>
        <v>1.1609363697177097</v>
      </c>
      <c r="P3543" s="26">
        <f t="shared" si="443"/>
        <v>1.344252336182955</v>
      </c>
      <c r="R3543" s="2">
        <f t="shared" si="444"/>
        <v>1.3610313638374409</v>
      </c>
      <c r="S3543" s="2"/>
      <c r="T3543" s="2">
        <f t="shared" si="445"/>
        <v>0.44470031293403023</v>
      </c>
      <c r="U3543" s="2"/>
      <c r="V3543" s="38">
        <f t="shared" si="446"/>
        <v>8.6946344657744222E-3</v>
      </c>
      <c r="W3543" s="8">
        <v>3489</v>
      </c>
      <c r="X3543" s="9">
        <f t="shared" si="447"/>
        <v>1.9846394062891227E-2</v>
      </c>
    </row>
    <row r="3544" spans="1:24">
      <c r="A3544" s="15" t="s">
        <v>19234</v>
      </c>
      <c r="B3544" s="1" t="s">
        <v>19235</v>
      </c>
      <c r="C3544" t="s">
        <v>19236</v>
      </c>
      <c r="D3544" s="1">
        <v>4</v>
      </c>
      <c r="E3544" s="30">
        <v>10.0885</v>
      </c>
      <c r="F3544" s="31">
        <v>7.2108800000000004</v>
      </c>
      <c r="G3544" s="31">
        <v>9.5956600000000005</v>
      </c>
      <c r="H3544" s="35">
        <v>14.8652</v>
      </c>
      <c r="I3544" s="32">
        <v>11.703200000000001</v>
      </c>
      <c r="J3544" s="36">
        <v>13.1707</v>
      </c>
      <c r="L3544" s="21">
        <f t="shared" si="440"/>
        <v>13.246366666666667</v>
      </c>
      <c r="M3544" s="22">
        <f t="shared" si="441"/>
        <v>8.9650133333333333</v>
      </c>
      <c r="O3544" s="25">
        <f t="shared" si="442"/>
        <v>1.5823574448693101</v>
      </c>
      <c r="P3544" s="26">
        <f t="shared" si="443"/>
        <v>1.5389803864030627</v>
      </c>
      <c r="R3544" s="2">
        <f t="shared" si="444"/>
        <v>0.67679036515673474</v>
      </c>
      <c r="S3544" s="2"/>
      <c r="T3544" s="2">
        <f t="shared" si="445"/>
        <v>-0.56321906460848881</v>
      </c>
      <c r="U3544" s="2"/>
      <c r="V3544" s="38">
        <f t="shared" si="446"/>
        <v>1.4159054633905417E-2</v>
      </c>
      <c r="W3544" s="8">
        <v>4005</v>
      </c>
      <c r="X3544" s="9">
        <f t="shared" si="447"/>
        <v>2.8155483421828397E-2</v>
      </c>
    </row>
    <row r="3545" spans="1:24">
      <c r="A3545" s="15" t="s">
        <v>13369</v>
      </c>
      <c r="B3545" s="1" t="s">
        <v>13370</v>
      </c>
      <c r="C3545" t="s">
        <v>13371</v>
      </c>
      <c r="D3545" s="1">
        <v>15</v>
      </c>
      <c r="E3545" s="30">
        <v>9.3408200000000008</v>
      </c>
      <c r="F3545" s="31">
        <v>8.2860899999999997</v>
      </c>
      <c r="G3545" s="31">
        <v>11.3971</v>
      </c>
      <c r="H3545" s="35">
        <v>12.013999999999999</v>
      </c>
      <c r="I3545" s="32">
        <v>12.2812</v>
      </c>
      <c r="J3545" s="36">
        <v>12.286</v>
      </c>
      <c r="L3545" s="21">
        <f t="shared" si="440"/>
        <v>12.193733333333334</v>
      </c>
      <c r="M3545" s="22">
        <f t="shared" si="441"/>
        <v>9.6746700000000008</v>
      </c>
      <c r="O3545" s="25">
        <f t="shared" si="442"/>
        <v>0.15567213409384939</v>
      </c>
      <c r="P3545" s="26">
        <f t="shared" si="443"/>
        <v>1.5821465393255933</v>
      </c>
      <c r="R3545" s="2">
        <f t="shared" si="444"/>
        <v>0.79341328332586136</v>
      </c>
      <c r="S3545" s="2"/>
      <c r="T3545" s="2">
        <f t="shared" si="445"/>
        <v>-0.33385554360038039</v>
      </c>
      <c r="U3545" s="2"/>
      <c r="V3545" s="38">
        <f t="shared" si="446"/>
        <v>2.5833269836533997E-2</v>
      </c>
      <c r="W3545" s="8">
        <v>4616</v>
      </c>
      <c r="X3545" s="9">
        <f t="shared" si="447"/>
        <v>4.4570225515198604E-2</v>
      </c>
    </row>
    <row r="3546" spans="1:24">
      <c r="A3546" s="15" t="s">
        <v>10132</v>
      </c>
      <c r="B3546" s="1" t="s">
        <v>10133</v>
      </c>
      <c r="C3546" t="s">
        <v>10134</v>
      </c>
      <c r="D3546" s="1">
        <v>24</v>
      </c>
      <c r="E3546" s="30">
        <v>9.3611799999999992</v>
      </c>
      <c r="F3546" s="31">
        <v>9.6151300000000006</v>
      </c>
      <c r="G3546" s="31">
        <v>11.2464</v>
      </c>
      <c r="H3546" s="35">
        <v>11.728300000000001</v>
      </c>
      <c r="I3546" s="32">
        <v>11.731400000000001</v>
      </c>
      <c r="J3546" s="36">
        <v>12.9595</v>
      </c>
      <c r="L3546" s="21">
        <f t="shared" si="440"/>
        <v>12.139733333333334</v>
      </c>
      <c r="M3546" s="22">
        <f t="shared" si="441"/>
        <v>10.074236666666666</v>
      </c>
      <c r="O3546" s="25">
        <f t="shared" si="442"/>
        <v>0.70994045055436372</v>
      </c>
      <c r="P3546" s="26">
        <f t="shared" si="443"/>
        <v>1.0230336312327826</v>
      </c>
      <c r="R3546" s="2">
        <f t="shared" si="444"/>
        <v>0.82985650426148838</v>
      </c>
      <c r="S3546" s="2"/>
      <c r="T3546" s="2">
        <f t="shared" si="445"/>
        <v>-0.26906620238915885</v>
      </c>
      <c r="U3546" s="2"/>
      <c r="V3546" s="38">
        <f t="shared" si="446"/>
        <v>2.2666038520983974E-2</v>
      </c>
      <c r="W3546" s="8">
        <v>4473</v>
      </c>
      <c r="X3546" s="9">
        <f t="shared" si="447"/>
        <v>4.0355987207940168E-2</v>
      </c>
    </row>
    <row r="3547" spans="1:24">
      <c r="A3547" s="15" t="s">
        <v>3356</v>
      </c>
      <c r="B3547" s="1" t="s">
        <v>3357</v>
      </c>
      <c r="C3547" t="s">
        <v>3358</v>
      </c>
      <c r="D3547" s="1">
        <v>36</v>
      </c>
      <c r="E3547" s="30">
        <v>12.9986</v>
      </c>
      <c r="F3547" s="31">
        <v>12.731</v>
      </c>
      <c r="G3547" s="31">
        <v>14.726000000000001</v>
      </c>
      <c r="H3547" s="35">
        <v>13.5159</v>
      </c>
      <c r="I3547" s="32">
        <v>12.9908</v>
      </c>
      <c r="J3547" s="36">
        <v>13.3691</v>
      </c>
      <c r="L3547" s="21">
        <f t="shared" si="440"/>
        <v>13.291933333333333</v>
      </c>
      <c r="M3547" s="22">
        <f t="shared" si="441"/>
        <v>13.485199999999999</v>
      </c>
      <c r="O3547" s="25">
        <f t="shared" si="442"/>
        <v>0.27092161843111251</v>
      </c>
      <c r="P3547" s="26">
        <f t="shared" si="443"/>
        <v>1.0828623735267568</v>
      </c>
      <c r="R3547" s="2">
        <f t="shared" si="444"/>
        <v>1.0145401471569222</v>
      </c>
      <c r="S3547" s="2"/>
      <c r="T3547" s="2">
        <f t="shared" si="445"/>
        <v>2.0825956231271363E-2</v>
      </c>
      <c r="U3547" s="2"/>
      <c r="V3547" s="38">
        <f t="shared" si="446"/>
        <v>0.38960012047071857</v>
      </c>
      <c r="W3547" s="8">
        <v>7580</v>
      </c>
      <c r="X3547" s="9">
        <f t="shared" si="447"/>
        <v>0.40933711865815342</v>
      </c>
    </row>
    <row r="3548" spans="1:24">
      <c r="A3548" s="15" t="s">
        <v>19023</v>
      </c>
      <c r="B3548" s="1" t="s">
        <v>19024</v>
      </c>
      <c r="C3548" t="s">
        <v>19025</v>
      </c>
      <c r="D3548" s="1">
        <v>3</v>
      </c>
      <c r="E3548" s="30">
        <v>12.8277</v>
      </c>
      <c r="F3548" s="31">
        <v>11.319100000000001</v>
      </c>
      <c r="G3548" s="31">
        <v>10.4193</v>
      </c>
      <c r="H3548" s="35">
        <v>11.272</v>
      </c>
      <c r="I3548" s="32">
        <v>11.428800000000001</v>
      </c>
      <c r="J3548" s="36">
        <v>11.686400000000001</v>
      </c>
      <c r="L3548" s="21">
        <f t="shared" si="440"/>
        <v>11.462400000000001</v>
      </c>
      <c r="M3548" s="22">
        <f t="shared" si="441"/>
        <v>11.522033333333333</v>
      </c>
      <c r="O3548" s="25">
        <f t="shared" si="442"/>
        <v>0.20923326695341757</v>
      </c>
      <c r="P3548" s="26">
        <f t="shared" si="443"/>
        <v>1.216956898716357</v>
      </c>
      <c r="R3548" s="2">
        <f t="shared" si="444"/>
        <v>1.0052025172157082</v>
      </c>
      <c r="S3548" s="2"/>
      <c r="T3548" s="2">
        <f t="shared" si="445"/>
        <v>7.4861891148033342E-3</v>
      </c>
      <c r="U3548" s="2"/>
      <c r="V3548" s="38">
        <f t="shared" si="446"/>
        <v>0.46867814281559084</v>
      </c>
      <c r="W3548" s="8">
        <v>7859</v>
      </c>
      <c r="X3548" s="9">
        <f t="shared" si="447"/>
        <v>0.47493990703440198</v>
      </c>
    </row>
    <row r="3549" spans="1:24">
      <c r="A3549" s="15" t="s">
        <v>2772</v>
      </c>
      <c r="B3549" s="1" t="s">
        <v>2773</v>
      </c>
      <c r="C3549" t="s">
        <v>2774</v>
      </c>
      <c r="D3549" s="1">
        <v>12</v>
      </c>
      <c r="E3549" s="30">
        <v>10.3451</v>
      </c>
      <c r="F3549" s="31">
        <v>7.18607</v>
      </c>
      <c r="G3549" s="31">
        <v>9.8424200000000006</v>
      </c>
      <c r="H3549" s="35">
        <v>11.6891</v>
      </c>
      <c r="I3549" s="32">
        <v>15.067399999999999</v>
      </c>
      <c r="J3549" s="36">
        <v>15.4832</v>
      </c>
      <c r="L3549" s="21">
        <f t="shared" si="440"/>
        <v>14.0799</v>
      </c>
      <c r="M3549" s="22">
        <f t="shared" si="441"/>
        <v>9.12453</v>
      </c>
      <c r="O3549" s="25">
        <f t="shared" si="442"/>
        <v>2.0809050651099024</v>
      </c>
      <c r="P3549" s="26">
        <f t="shared" si="443"/>
        <v>1.6974663985775988</v>
      </c>
      <c r="R3549" s="2">
        <f t="shared" si="444"/>
        <v>0.64805360833528647</v>
      </c>
      <c r="S3549" s="2"/>
      <c r="T3549" s="2">
        <f t="shared" si="445"/>
        <v>-0.62581493412237343</v>
      </c>
      <c r="U3549" s="2"/>
      <c r="V3549" s="38">
        <f t="shared" si="446"/>
        <v>1.6511490982473089E-2</v>
      </c>
      <c r="W3549" s="8">
        <v>4171</v>
      </c>
      <c r="X3549" s="9">
        <f t="shared" si="447"/>
        <v>3.1526615723906901E-2</v>
      </c>
    </row>
    <row r="3550" spans="1:24">
      <c r="A3550" s="15" t="s">
        <v>22733</v>
      </c>
      <c r="B3550" s="1" t="s">
        <v>22734</v>
      </c>
      <c r="C3550" t="s">
        <v>22735</v>
      </c>
      <c r="D3550" s="1">
        <v>2</v>
      </c>
      <c r="E3550" s="30">
        <v>11.712400000000001</v>
      </c>
      <c r="F3550" s="31">
        <v>9.1906700000000008</v>
      </c>
      <c r="G3550" s="31">
        <v>7.9598300000000002</v>
      </c>
      <c r="H3550" s="35">
        <v>13.835699999999999</v>
      </c>
      <c r="I3550" s="32">
        <v>11.5021</v>
      </c>
      <c r="J3550" s="36">
        <v>14.156499999999999</v>
      </c>
      <c r="L3550" s="21">
        <f t="shared" si="440"/>
        <v>13.164766666666667</v>
      </c>
      <c r="M3550" s="22">
        <f t="shared" si="441"/>
        <v>9.620966666666666</v>
      </c>
      <c r="O3550" s="25">
        <f t="shared" si="442"/>
        <v>1.4488179641809151</v>
      </c>
      <c r="P3550" s="26">
        <f t="shared" si="443"/>
        <v>1.9129327790681367</v>
      </c>
      <c r="R3550" s="2">
        <f t="shared" si="444"/>
        <v>0.73081178803017133</v>
      </c>
      <c r="S3550" s="2"/>
      <c r="T3550" s="2">
        <f t="shared" si="445"/>
        <v>-0.45242818999214257</v>
      </c>
      <c r="U3550" s="2"/>
      <c r="V3550" s="38">
        <f t="shared" si="446"/>
        <v>3.138957557144887E-2</v>
      </c>
      <c r="W3550" s="8">
        <v>4821</v>
      </c>
      <c r="X3550" s="9">
        <f t="shared" si="447"/>
        <v>5.1853677629333912E-2</v>
      </c>
    </row>
    <row r="3551" spans="1:24">
      <c r="A3551" s="15" t="s">
        <v>9802</v>
      </c>
      <c r="B3551" s="1" t="s">
        <v>9803</v>
      </c>
      <c r="C3551" t="s">
        <v>9804</v>
      </c>
      <c r="D3551" s="1">
        <v>12</v>
      </c>
      <c r="E3551" s="30">
        <v>27.156500000000001</v>
      </c>
      <c r="F3551" s="31">
        <v>27.7896</v>
      </c>
      <c r="G3551" s="31">
        <v>16.434699999999999</v>
      </c>
      <c r="H3551" s="35">
        <v>8.6885899999999996</v>
      </c>
      <c r="I3551" s="32">
        <v>7.9269299999999996</v>
      </c>
      <c r="J3551" s="36">
        <v>5.6746499999999997</v>
      </c>
      <c r="L3551" s="21">
        <f t="shared" si="440"/>
        <v>7.4300566666666663</v>
      </c>
      <c r="M3551" s="22">
        <f t="shared" si="441"/>
        <v>23.793599999999998</v>
      </c>
      <c r="O3551" s="25">
        <f t="shared" si="442"/>
        <v>1.567201618469471</v>
      </c>
      <c r="P3551" s="26">
        <f t="shared" si="443"/>
        <v>6.3808511038888955</v>
      </c>
      <c r="R3551" s="2">
        <f t="shared" si="444"/>
        <v>3.2023443517927408</v>
      </c>
      <c r="S3551" s="2"/>
      <c r="T3551" s="2">
        <f t="shared" si="445"/>
        <v>1.6791284508623838</v>
      </c>
      <c r="U3551" s="2"/>
      <c r="V3551" s="38">
        <f t="shared" si="446"/>
        <v>6.2552057916910363E-3</v>
      </c>
      <c r="W3551" s="8">
        <v>3164</v>
      </c>
      <c r="X3551" s="9">
        <f t="shared" si="447"/>
        <v>1.5744772100198298E-2</v>
      </c>
    </row>
    <row r="3552" spans="1:24">
      <c r="A3552" s="15" t="s">
        <v>9030</v>
      </c>
      <c r="B3552" s="1" t="s">
        <v>9031</v>
      </c>
      <c r="C3552" t="s">
        <v>9032</v>
      </c>
      <c r="D3552" s="1">
        <v>1</v>
      </c>
      <c r="E3552" s="30">
        <v>11.963900000000001</v>
      </c>
      <c r="F3552" s="31">
        <v>12.177300000000001</v>
      </c>
      <c r="G3552" s="31">
        <v>12.474500000000001</v>
      </c>
      <c r="H3552" s="35">
        <v>13.0931</v>
      </c>
      <c r="I3552" s="32">
        <v>16.9941</v>
      </c>
      <c r="J3552" s="36">
        <v>12.111000000000001</v>
      </c>
      <c r="L3552" s="21">
        <f t="shared" si="440"/>
        <v>14.066066666666666</v>
      </c>
      <c r="M3552" s="22">
        <f t="shared" si="441"/>
        <v>12.205233333333334</v>
      </c>
      <c r="O3552" s="25">
        <f t="shared" si="442"/>
        <v>2.5828597529353639</v>
      </c>
      <c r="P3552" s="26">
        <f t="shared" si="443"/>
        <v>0.2564435480438792</v>
      </c>
      <c r="R3552" s="2">
        <f t="shared" si="444"/>
        <v>0.86770762733955487</v>
      </c>
      <c r="S3552" s="2"/>
      <c r="T3552" s="2">
        <f t="shared" si="445"/>
        <v>-0.20471908406382561</v>
      </c>
      <c r="U3552" s="2"/>
      <c r="V3552" s="38">
        <f t="shared" si="446"/>
        <v>0.14108133019966262</v>
      </c>
      <c r="W3552" s="8">
        <v>6407</v>
      </c>
      <c r="X3552" s="9">
        <f t="shared" si="447"/>
        <v>0.17536627340566771</v>
      </c>
    </row>
    <row r="3553" spans="1:24">
      <c r="A3553" s="15" t="s">
        <v>1569</v>
      </c>
      <c r="B3553" s="1" t="s">
        <v>1570</v>
      </c>
      <c r="C3553" t="s">
        <v>1571</v>
      </c>
      <c r="D3553" s="1">
        <v>38</v>
      </c>
      <c r="E3553" s="30">
        <v>11.3733</v>
      </c>
      <c r="F3553" s="31">
        <v>8.5126200000000001</v>
      </c>
      <c r="G3553" s="31">
        <v>9.7633299999999998</v>
      </c>
      <c r="H3553" s="35">
        <v>13.587199999999999</v>
      </c>
      <c r="I3553" s="32">
        <v>13.352499999999999</v>
      </c>
      <c r="J3553" s="36">
        <v>14.372</v>
      </c>
      <c r="L3553" s="21">
        <f t="shared" si="440"/>
        <v>13.770566666666667</v>
      </c>
      <c r="M3553" s="22">
        <f t="shared" si="441"/>
        <v>9.8830833333333334</v>
      </c>
      <c r="O3553" s="25">
        <f t="shared" si="442"/>
        <v>0.53391250531649259</v>
      </c>
      <c r="P3553" s="26">
        <f t="shared" si="443"/>
        <v>1.4340948926878454</v>
      </c>
      <c r="R3553" s="2">
        <f t="shared" si="444"/>
        <v>0.7176961974452758</v>
      </c>
      <c r="S3553" s="2"/>
      <c r="T3553" s="2">
        <f t="shared" si="445"/>
        <v>-0.47855481795822402</v>
      </c>
      <c r="U3553" s="2"/>
      <c r="V3553" s="38">
        <f t="shared" si="446"/>
        <v>5.8450531975391294E-3</v>
      </c>
      <c r="W3553" s="8">
        <v>3089</v>
      </c>
      <c r="X3553" s="9">
        <f t="shared" si="447"/>
        <v>1.5069602999417814E-2</v>
      </c>
    </row>
    <row r="3554" spans="1:24">
      <c r="A3554" s="15" t="s">
        <v>19153</v>
      </c>
      <c r="B3554" s="1" t="s">
        <v>19154</v>
      </c>
      <c r="C3554" t="s">
        <v>19155</v>
      </c>
      <c r="D3554" s="1">
        <v>8</v>
      </c>
      <c r="E3554" s="30">
        <v>7.0525399999999996</v>
      </c>
      <c r="F3554" s="31">
        <v>9.7477900000000002</v>
      </c>
      <c r="G3554" s="31">
        <v>10.8596</v>
      </c>
      <c r="H3554" s="35">
        <v>12.8751</v>
      </c>
      <c r="I3554" s="32">
        <v>12.352399999999999</v>
      </c>
      <c r="J3554" s="36">
        <v>13.840400000000001</v>
      </c>
      <c r="L3554" s="21">
        <f t="shared" si="440"/>
        <v>13.022633333333333</v>
      </c>
      <c r="M3554" s="22">
        <f t="shared" si="441"/>
        <v>9.2199766666666658</v>
      </c>
      <c r="O3554" s="25">
        <f t="shared" si="442"/>
        <v>0.75489109369056295</v>
      </c>
      <c r="P3554" s="26">
        <f t="shared" si="443"/>
        <v>1.9576431357715174</v>
      </c>
      <c r="R3554" s="2">
        <f t="shared" si="444"/>
        <v>0.70799633458670663</v>
      </c>
      <c r="S3554" s="2"/>
      <c r="T3554" s="2">
        <f t="shared" si="445"/>
        <v>-0.49818620362890564</v>
      </c>
      <c r="U3554" s="2"/>
      <c r="V3554" s="38">
        <f t="shared" si="446"/>
        <v>1.7438205947159838E-2</v>
      </c>
      <c r="W3554" s="8">
        <v>4227</v>
      </c>
      <c r="X3554" s="9">
        <f t="shared" si="447"/>
        <v>3.2854949648256679E-2</v>
      </c>
    </row>
    <row r="3555" spans="1:24">
      <c r="A3555" s="15" t="s">
        <v>22718</v>
      </c>
      <c r="B3555" s="1" t="s">
        <v>22719</v>
      </c>
      <c r="C3555" t="s">
        <v>22720</v>
      </c>
      <c r="D3555" s="1">
        <v>1</v>
      </c>
      <c r="E3555" s="30">
        <v>11.301500000000001</v>
      </c>
      <c r="F3555" s="31">
        <v>8.8647200000000002</v>
      </c>
      <c r="G3555" s="31">
        <v>7.2820999999999998</v>
      </c>
      <c r="H3555" s="35">
        <v>14.886100000000001</v>
      </c>
      <c r="I3555" s="32">
        <v>12.525</v>
      </c>
      <c r="J3555" s="36">
        <v>13.4778</v>
      </c>
      <c r="L3555" s="21">
        <f t="shared" si="440"/>
        <v>13.629633333333333</v>
      </c>
      <c r="M3555" s="22">
        <f t="shared" si="441"/>
        <v>9.1494400000000002</v>
      </c>
      <c r="O3555" s="25">
        <f t="shared" si="442"/>
        <v>1.1878502950007355</v>
      </c>
      <c r="P3555" s="26">
        <f t="shared" si="443"/>
        <v>2.0247699125579635</v>
      </c>
      <c r="R3555" s="2">
        <f t="shared" si="444"/>
        <v>0.67129025236677931</v>
      </c>
      <c r="S3555" s="2"/>
      <c r="T3555" s="2">
        <f t="shared" si="445"/>
        <v>-0.57499140132550797</v>
      </c>
      <c r="U3555" s="2"/>
      <c r="V3555" s="38">
        <f t="shared" si="446"/>
        <v>1.4887935995379823E-2</v>
      </c>
      <c r="W3555" s="8">
        <v>4059</v>
      </c>
      <c r="X3555" s="9">
        <f t="shared" si="447"/>
        <v>2.9211018050555534E-2</v>
      </c>
    </row>
    <row r="3556" spans="1:24">
      <c r="A3556" s="15" t="s">
        <v>1750</v>
      </c>
      <c r="B3556" s="1" t="s">
        <v>1751</v>
      </c>
      <c r="C3556" t="s">
        <v>1752</v>
      </c>
      <c r="D3556" s="1">
        <v>10</v>
      </c>
      <c r="E3556" s="30">
        <v>16.5534</v>
      </c>
      <c r="F3556" s="31">
        <v>15.8985</v>
      </c>
      <c r="G3556" s="31">
        <v>15.194000000000001</v>
      </c>
      <c r="H3556" s="35">
        <v>9.9105500000000006</v>
      </c>
      <c r="I3556" s="32">
        <v>12.6082</v>
      </c>
      <c r="J3556" s="36">
        <v>8.7443500000000007</v>
      </c>
      <c r="L3556" s="21">
        <f t="shared" si="440"/>
        <v>10.421033333333334</v>
      </c>
      <c r="M3556" s="22">
        <f t="shared" si="441"/>
        <v>15.881966666666669</v>
      </c>
      <c r="O3556" s="25">
        <f t="shared" si="442"/>
        <v>1.9818625408522554</v>
      </c>
      <c r="P3556" s="26">
        <f t="shared" si="443"/>
        <v>0.67985079490527378</v>
      </c>
      <c r="R3556" s="2">
        <f t="shared" si="444"/>
        <v>1.5240299266547466</v>
      </c>
      <c r="S3556" s="2"/>
      <c r="T3556" s="2">
        <f t="shared" si="445"/>
        <v>0.60789123262945455</v>
      </c>
      <c r="U3556" s="2"/>
      <c r="V3556" s="38">
        <f t="shared" si="446"/>
        <v>5.3521545136738843E-3</v>
      </c>
      <c r="W3556" s="8">
        <v>3003</v>
      </c>
      <c r="X3556" s="9">
        <f t="shared" si="447"/>
        <v>1.4193992190109495E-2</v>
      </c>
    </row>
    <row r="3557" spans="1:24">
      <c r="A3557" s="15" t="s">
        <v>19336</v>
      </c>
      <c r="B3557" s="1" t="s">
        <v>19337</v>
      </c>
      <c r="C3557" t="s">
        <v>19338</v>
      </c>
      <c r="D3557" s="1">
        <v>2</v>
      </c>
      <c r="E3557" s="30">
        <v>13.132300000000001</v>
      </c>
      <c r="F3557" s="31">
        <v>16.117699999999999</v>
      </c>
      <c r="G3557" s="31">
        <v>15.9475</v>
      </c>
      <c r="H3557" s="35">
        <v>12.2896</v>
      </c>
      <c r="I3557" s="32">
        <v>11.830399999999999</v>
      </c>
      <c r="J3557" s="36">
        <v>11.361700000000001</v>
      </c>
      <c r="L3557" s="21">
        <f t="shared" si="440"/>
        <v>11.827233333333332</v>
      </c>
      <c r="M3557" s="22">
        <f t="shared" si="441"/>
        <v>15.065833333333332</v>
      </c>
      <c r="O3557" s="25">
        <f t="shared" si="442"/>
        <v>0.46395810514887331</v>
      </c>
      <c r="P3557" s="26">
        <f t="shared" si="443"/>
        <v>1.6766500449805652</v>
      </c>
      <c r="R3557" s="2">
        <f t="shared" si="444"/>
        <v>1.2738256622427899</v>
      </c>
      <c r="S3557" s="2"/>
      <c r="T3557" s="2">
        <f t="shared" si="445"/>
        <v>0.3491678416221321</v>
      </c>
      <c r="U3557" s="2"/>
      <c r="V3557" s="38">
        <f t="shared" si="446"/>
        <v>1.6072389624056101E-2</v>
      </c>
      <c r="W3557" s="8">
        <v>4137</v>
      </c>
      <c r="X3557" s="9">
        <f t="shared" si="447"/>
        <v>3.0940418410921631E-2</v>
      </c>
    </row>
    <row r="3558" spans="1:24">
      <c r="A3558" s="15" t="s">
        <v>18334</v>
      </c>
      <c r="B3558" s="1" t="s">
        <v>18335</v>
      </c>
      <c r="C3558" t="s">
        <v>18336</v>
      </c>
      <c r="D3558" s="1">
        <v>3</v>
      </c>
      <c r="E3558" s="30">
        <v>11.8605</v>
      </c>
      <c r="F3558" s="31">
        <v>9.7371599999999994</v>
      </c>
      <c r="G3558" s="31">
        <v>10.3278</v>
      </c>
      <c r="H3558" s="35">
        <v>13.793200000000001</v>
      </c>
      <c r="I3558" s="32">
        <v>11.2272</v>
      </c>
      <c r="J3558" s="36">
        <v>12.5535</v>
      </c>
      <c r="L3558" s="21">
        <f t="shared" si="440"/>
        <v>12.524633333333334</v>
      </c>
      <c r="M3558" s="22">
        <f t="shared" si="441"/>
        <v>10.641819999999999</v>
      </c>
      <c r="O3558" s="25">
        <f t="shared" si="442"/>
        <v>1.2832435323559337</v>
      </c>
      <c r="P3558" s="26">
        <f t="shared" si="443"/>
        <v>1.0959469007210161</v>
      </c>
      <c r="R3558" s="2">
        <f t="shared" si="444"/>
        <v>0.84967118132533481</v>
      </c>
      <c r="S3558" s="2"/>
      <c r="T3558" s="2">
        <f t="shared" si="445"/>
        <v>-0.23502346169799562</v>
      </c>
      <c r="U3558" s="2"/>
      <c r="V3558" s="38">
        <f t="shared" si="446"/>
        <v>6.2729471319252134E-2</v>
      </c>
      <c r="W3558" s="8">
        <v>5609</v>
      </c>
      <c r="X3558" s="9">
        <f t="shared" si="447"/>
        <v>8.9067125973707251E-2</v>
      </c>
    </row>
    <row r="3559" spans="1:24">
      <c r="A3559" s="15" t="s">
        <v>5927</v>
      </c>
      <c r="B3559" s="1" t="s">
        <v>5928</v>
      </c>
      <c r="C3559" t="s">
        <v>5929</v>
      </c>
      <c r="D3559" s="1">
        <v>21</v>
      </c>
      <c r="E3559" s="30">
        <v>18.279499999999999</v>
      </c>
      <c r="F3559" s="31">
        <v>31.650500000000001</v>
      </c>
      <c r="G3559" s="31">
        <v>26.9526</v>
      </c>
      <c r="H3559" s="35">
        <v>4.5816499999999998</v>
      </c>
      <c r="I3559" s="32">
        <v>6.3379799999999999</v>
      </c>
      <c r="J3559" s="36">
        <v>4.52874</v>
      </c>
      <c r="L3559" s="21">
        <f t="shared" si="440"/>
        <v>5.1494566666666666</v>
      </c>
      <c r="M3559" s="22">
        <f t="shared" si="441"/>
        <v>25.627533333333332</v>
      </c>
      <c r="O3559" s="25">
        <f t="shared" si="442"/>
        <v>1.0296313186929256</v>
      </c>
      <c r="P3559" s="26">
        <f t="shared" si="443"/>
        <v>6.7832707083923411</v>
      </c>
      <c r="R3559" s="2">
        <f t="shared" si="444"/>
        <v>4.9767451193880001</v>
      </c>
      <c r="S3559" s="2"/>
      <c r="T3559" s="2">
        <f t="shared" si="445"/>
        <v>2.3152025022628879</v>
      </c>
      <c r="U3559" s="2"/>
      <c r="V3559" s="38">
        <f t="shared" si="446"/>
        <v>3.326705453583005E-3</v>
      </c>
      <c r="W3559" s="8">
        <v>2523</v>
      </c>
      <c r="X3559" s="9">
        <f t="shared" si="447"/>
        <v>1.0500944206236644E-2</v>
      </c>
    </row>
    <row r="3560" spans="1:24">
      <c r="A3560" s="15" t="s">
        <v>440</v>
      </c>
      <c r="B3560" s="1" t="s">
        <v>441</v>
      </c>
      <c r="C3560" t="s">
        <v>442</v>
      </c>
      <c r="D3560" s="1">
        <v>12</v>
      </c>
      <c r="E3560" s="30">
        <v>11.523099999999999</v>
      </c>
      <c r="F3560" s="31">
        <v>8.6923300000000001</v>
      </c>
      <c r="G3560" s="31">
        <v>11.165900000000001</v>
      </c>
      <c r="H3560" s="35">
        <v>12.392200000000001</v>
      </c>
      <c r="I3560" s="32">
        <v>12.0764</v>
      </c>
      <c r="J3560" s="36">
        <v>13.2662</v>
      </c>
      <c r="L3560" s="21">
        <f t="shared" si="440"/>
        <v>12.578266666666666</v>
      </c>
      <c r="M3560" s="22">
        <f t="shared" si="441"/>
        <v>10.460443333333332</v>
      </c>
      <c r="O3560" s="25">
        <f t="shared" si="442"/>
        <v>0.6163372561620245</v>
      </c>
      <c r="P3560" s="26">
        <f t="shared" si="443"/>
        <v>1.5416116662873796</v>
      </c>
      <c r="R3560" s="2">
        <f t="shared" si="444"/>
        <v>0.8316283642685266</v>
      </c>
      <c r="S3560" s="2"/>
      <c r="T3560" s="2">
        <f t="shared" si="445"/>
        <v>-0.26598912999111596</v>
      </c>
      <c r="U3560" s="2"/>
      <c r="V3560" s="38">
        <f t="shared" si="446"/>
        <v>4.5843186566802793E-2</v>
      </c>
      <c r="W3560" s="8">
        <v>5224</v>
      </c>
      <c r="X3560" s="9">
        <f t="shared" si="447"/>
        <v>6.9888043227032445E-2</v>
      </c>
    </row>
    <row r="3561" spans="1:24">
      <c r="A3561" s="15" t="s">
        <v>20201</v>
      </c>
      <c r="B3561" s="1" t="s">
        <v>20202</v>
      </c>
      <c r="C3561" t="s">
        <v>20203</v>
      </c>
      <c r="D3561" s="1">
        <v>1</v>
      </c>
      <c r="E3561" s="30">
        <v>12.057399999999999</v>
      </c>
      <c r="F3561" s="31">
        <v>13.843</v>
      </c>
      <c r="G3561" s="31">
        <v>15.276199999999999</v>
      </c>
      <c r="H3561" s="35">
        <v>14.853</v>
      </c>
      <c r="I3561" s="32">
        <v>12.8325</v>
      </c>
      <c r="J3561" s="36">
        <v>14.341799999999999</v>
      </c>
      <c r="L3561" s="21">
        <f t="shared" si="440"/>
        <v>14.009099999999998</v>
      </c>
      <c r="M3561" s="22">
        <f t="shared" si="441"/>
        <v>13.725533333333331</v>
      </c>
      <c r="O3561" s="25">
        <f t="shared" si="442"/>
        <v>1.0505341641279451</v>
      </c>
      <c r="P3561" s="26">
        <f t="shared" si="443"/>
        <v>1.6126119103284997</v>
      </c>
      <c r="R3561" s="2">
        <f t="shared" si="444"/>
        <v>0.97975839513839813</v>
      </c>
      <c r="S3561" s="2"/>
      <c r="T3561" s="2">
        <f t="shared" si="445"/>
        <v>-2.9502065158734613E-2</v>
      </c>
      <c r="U3561" s="2"/>
      <c r="V3561" s="38">
        <f t="shared" si="446"/>
        <v>0.40557845444540824</v>
      </c>
      <c r="W3561" s="8">
        <v>7648</v>
      </c>
      <c r="X3561" s="9">
        <f t="shared" si="447"/>
        <v>0.42233614163222166</v>
      </c>
    </row>
    <row r="3562" spans="1:24">
      <c r="A3562" s="15" t="s">
        <v>4153</v>
      </c>
      <c r="B3562" s="1" t="s">
        <v>4154</v>
      </c>
      <c r="C3562" t="s">
        <v>4155</v>
      </c>
      <c r="D3562" s="1">
        <v>33</v>
      </c>
      <c r="E3562" s="30">
        <v>16.5014</v>
      </c>
      <c r="F3562" s="31">
        <v>16.273399999999999</v>
      </c>
      <c r="G3562" s="31">
        <v>21.7392</v>
      </c>
      <c r="H3562" s="35">
        <v>9.9386200000000002</v>
      </c>
      <c r="I3562" s="32">
        <v>9.8992799999999992</v>
      </c>
      <c r="J3562" s="36">
        <v>9.1608199999999993</v>
      </c>
      <c r="L3562" s="21">
        <f t="shared" si="440"/>
        <v>9.6662400000000002</v>
      </c>
      <c r="M3562" s="22">
        <f t="shared" si="441"/>
        <v>18.171333333333333</v>
      </c>
      <c r="O3562" s="25">
        <f t="shared" si="442"/>
        <v>0.43814830959390932</v>
      </c>
      <c r="P3562" s="26">
        <f t="shared" si="443"/>
        <v>3.0919654612128822</v>
      </c>
      <c r="R3562" s="2">
        <f t="shared" si="444"/>
        <v>1.8798760772889285</v>
      </c>
      <c r="S3562" s="2"/>
      <c r="T3562" s="2">
        <f t="shared" si="445"/>
        <v>0.91063756159795251</v>
      </c>
      <c r="U3562" s="2"/>
      <c r="V3562" s="38">
        <f t="shared" si="446"/>
        <v>4.595163270198801E-3</v>
      </c>
      <c r="W3562" s="8">
        <v>2859</v>
      </c>
      <c r="X3562" s="9">
        <f t="shared" si="447"/>
        <v>1.2800237944688091E-2</v>
      </c>
    </row>
    <row r="3563" spans="1:24">
      <c r="A3563" s="15" t="s">
        <v>13494</v>
      </c>
      <c r="B3563" s="1" t="s">
        <v>13495</v>
      </c>
      <c r="C3563" t="s">
        <v>13496</v>
      </c>
      <c r="D3563" s="1">
        <v>3</v>
      </c>
      <c r="E3563" s="30">
        <v>12.3392</v>
      </c>
      <c r="F3563" s="31">
        <v>13.2004</v>
      </c>
      <c r="G3563" s="31">
        <v>12.0913</v>
      </c>
      <c r="H3563" s="35">
        <v>13.4992</v>
      </c>
      <c r="I3563" s="32">
        <v>15.0198</v>
      </c>
      <c r="J3563" s="36">
        <v>13.2418</v>
      </c>
      <c r="L3563" s="21">
        <f t="shared" si="440"/>
        <v>13.920266666666665</v>
      </c>
      <c r="M3563" s="22">
        <f t="shared" si="441"/>
        <v>12.543633333333332</v>
      </c>
      <c r="O3563" s="25">
        <f t="shared" si="442"/>
        <v>0.96088181028331132</v>
      </c>
      <c r="P3563" s="26">
        <f t="shared" si="443"/>
        <v>0.58212579682860066</v>
      </c>
      <c r="R3563" s="2">
        <f t="shared" si="444"/>
        <v>0.90110582172755316</v>
      </c>
      <c r="S3563" s="2"/>
      <c r="T3563" s="2">
        <f t="shared" si="445"/>
        <v>-0.1502315554225043</v>
      </c>
      <c r="U3563" s="2"/>
      <c r="V3563" s="38">
        <f t="shared" si="446"/>
        <v>5.0536033084807364E-2</v>
      </c>
      <c r="W3563" s="8">
        <v>5338</v>
      </c>
      <c r="X3563" s="9">
        <f t="shared" si="447"/>
        <v>7.5396959064706975E-2</v>
      </c>
    </row>
    <row r="3564" spans="1:24">
      <c r="A3564" s="15" t="s">
        <v>12480</v>
      </c>
      <c r="C3564" t="s">
        <v>12481</v>
      </c>
      <c r="D3564" s="1">
        <v>3</v>
      </c>
      <c r="E3564" s="30">
        <v>11.6639</v>
      </c>
      <c r="F3564" s="31">
        <v>8.2112499999999997</v>
      </c>
      <c r="G3564" s="31">
        <v>8.5518599999999996</v>
      </c>
      <c r="H3564" s="35">
        <v>13.545999999999999</v>
      </c>
      <c r="I3564" s="32">
        <v>13.9421</v>
      </c>
      <c r="J3564" s="36">
        <v>12.555</v>
      </c>
      <c r="L3564" s="21">
        <f t="shared" si="440"/>
        <v>13.347699999999998</v>
      </c>
      <c r="M3564" s="22">
        <f t="shared" si="441"/>
        <v>9.4756699999999991</v>
      </c>
      <c r="O3564" s="25">
        <f t="shared" si="442"/>
        <v>0.71449546534600206</v>
      </c>
      <c r="P3564" s="26">
        <f t="shared" si="443"/>
        <v>1.9026998430388404</v>
      </c>
      <c r="R3564" s="2">
        <f t="shared" si="444"/>
        <v>0.70991032162844536</v>
      </c>
      <c r="S3564" s="2"/>
      <c r="T3564" s="2">
        <f t="shared" si="445"/>
        <v>-0.49429130507757685</v>
      </c>
      <c r="U3564" s="2"/>
      <c r="V3564" s="38">
        <f t="shared" si="446"/>
        <v>1.496992163143923E-2</v>
      </c>
      <c r="W3564" s="8">
        <v>4063</v>
      </c>
      <c r="X3564" s="9">
        <f t="shared" si="447"/>
        <v>2.9342962311784893E-2</v>
      </c>
    </row>
    <row r="3565" spans="1:24">
      <c r="A3565" s="15" t="s">
        <v>3317</v>
      </c>
      <c r="B3565" s="1" t="s">
        <v>3318</v>
      </c>
      <c r="C3565" t="s">
        <v>3319</v>
      </c>
      <c r="D3565" s="1">
        <v>13</v>
      </c>
      <c r="E3565" s="30">
        <v>14.9588</v>
      </c>
      <c r="F3565" s="31">
        <v>13.6126</v>
      </c>
      <c r="G3565" s="31">
        <v>14.0899</v>
      </c>
      <c r="H3565" s="35">
        <v>10.724500000000001</v>
      </c>
      <c r="I3565" s="32">
        <v>12.418799999999999</v>
      </c>
      <c r="J3565" s="36">
        <v>10.710900000000001</v>
      </c>
      <c r="L3565" s="21">
        <f t="shared" si="440"/>
        <v>11.284733333333334</v>
      </c>
      <c r="M3565" s="22">
        <f t="shared" si="441"/>
        <v>14.220433333333332</v>
      </c>
      <c r="O3565" s="25">
        <f t="shared" si="442"/>
        <v>0.98215408329514764</v>
      </c>
      <c r="P3565" s="26">
        <f t="shared" si="443"/>
        <v>0.68252679312488029</v>
      </c>
      <c r="R3565" s="2">
        <f t="shared" si="444"/>
        <v>1.2601479284697319</v>
      </c>
      <c r="S3565" s="2"/>
      <c r="T3565" s="2">
        <f t="shared" si="445"/>
        <v>0.33359310129883513</v>
      </c>
      <c r="U3565" s="2"/>
      <c r="V3565" s="38">
        <f t="shared" si="446"/>
        <v>6.5716400793745175E-3</v>
      </c>
      <c r="W3565" s="8">
        <v>3217</v>
      </c>
      <c r="X3565" s="9">
        <f t="shared" si="447"/>
        <v>1.6268741558016369E-2</v>
      </c>
    </row>
    <row r="3566" spans="1:24">
      <c r="A3566" s="15" t="s">
        <v>8307</v>
      </c>
      <c r="B3566" s="1" t="s">
        <v>8308</v>
      </c>
      <c r="C3566" t="s">
        <v>8309</v>
      </c>
      <c r="D3566" s="1">
        <v>12</v>
      </c>
      <c r="E3566" s="30">
        <v>12.325900000000001</v>
      </c>
      <c r="F3566" s="31">
        <v>15.317399999999999</v>
      </c>
      <c r="G3566" s="31">
        <v>15.9079</v>
      </c>
      <c r="H3566" s="35">
        <v>13.3688</v>
      </c>
      <c r="I3566" s="32">
        <v>13.9146</v>
      </c>
      <c r="J3566" s="36">
        <v>13.03</v>
      </c>
      <c r="L3566" s="21">
        <f t="shared" si="440"/>
        <v>13.437800000000001</v>
      </c>
      <c r="M3566" s="22">
        <f t="shared" si="441"/>
        <v>14.517066666666667</v>
      </c>
      <c r="O3566" s="25">
        <f t="shared" si="442"/>
        <v>0.44631831689949752</v>
      </c>
      <c r="P3566" s="26">
        <f t="shared" si="443"/>
        <v>1.9204377322197446</v>
      </c>
      <c r="R3566" s="2">
        <f t="shared" si="444"/>
        <v>1.0803157262845604</v>
      </c>
      <c r="S3566" s="2"/>
      <c r="T3566" s="2">
        <f t="shared" si="445"/>
        <v>0.11145300699820729</v>
      </c>
      <c r="U3566" s="2"/>
      <c r="V3566" s="38">
        <f t="shared" si="446"/>
        <v>0.19837641339360562</v>
      </c>
      <c r="W3566" s="8">
        <v>6778</v>
      </c>
      <c r="X3566" s="9">
        <f t="shared" si="447"/>
        <v>0.23308789558375262</v>
      </c>
    </row>
    <row r="3567" spans="1:24">
      <c r="A3567" s="15" t="s">
        <v>3210</v>
      </c>
      <c r="B3567" s="1" t="s">
        <v>3211</v>
      </c>
      <c r="C3567" t="s">
        <v>3212</v>
      </c>
      <c r="D3567" s="1">
        <v>17</v>
      </c>
      <c r="E3567" s="30">
        <v>9.9945000000000004</v>
      </c>
      <c r="F3567" s="31">
        <v>12.013400000000001</v>
      </c>
      <c r="G3567" s="31">
        <v>10.9062</v>
      </c>
      <c r="H3567" s="35">
        <v>12.9893</v>
      </c>
      <c r="I3567" s="32">
        <v>12.543200000000001</v>
      </c>
      <c r="J3567" s="36">
        <v>12.488799999999999</v>
      </c>
      <c r="L3567" s="21">
        <f t="shared" si="440"/>
        <v>12.673766666666666</v>
      </c>
      <c r="M3567" s="22">
        <f t="shared" si="441"/>
        <v>10.971366666666666</v>
      </c>
      <c r="O3567" s="25">
        <f t="shared" si="442"/>
        <v>0.27461027536006988</v>
      </c>
      <c r="P3567" s="26">
        <f t="shared" si="443"/>
        <v>1.0110263712353569</v>
      </c>
      <c r="R3567" s="2">
        <f t="shared" si="444"/>
        <v>0.86567529253339581</v>
      </c>
      <c r="S3567" s="2"/>
      <c r="T3567" s="2">
        <f t="shared" si="445"/>
        <v>-0.20810211115633429</v>
      </c>
      <c r="U3567" s="2"/>
      <c r="V3567" s="38">
        <f t="shared" si="446"/>
        <v>2.4047830795513321E-2</v>
      </c>
      <c r="W3567" s="8">
        <v>4534</v>
      </c>
      <c r="X3567" s="9">
        <f t="shared" si="447"/>
        <v>4.2240168605087801E-2</v>
      </c>
    </row>
    <row r="3568" spans="1:24">
      <c r="A3568" s="15" t="s">
        <v>15637</v>
      </c>
      <c r="B3568" s="1" t="s">
        <v>15638</v>
      </c>
      <c r="C3568" t="s">
        <v>15639</v>
      </c>
      <c r="D3568" s="1">
        <v>3</v>
      </c>
      <c r="E3568" s="30">
        <v>13.3187</v>
      </c>
      <c r="F3568" s="31">
        <v>13.776300000000001</v>
      </c>
      <c r="G3568" s="31">
        <v>15.837300000000001</v>
      </c>
      <c r="H3568" s="35">
        <v>12.957800000000001</v>
      </c>
      <c r="I3568" s="32">
        <v>10.698499999999999</v>
      </c>
      <c r="J3568" s="36">
        <v>13.387700000000001</v>
      </c>
      <c r="L3568" s="21">
        <f t="shared" si="440"/>
        <v>12.348000000000001</v>
      </c>
      <c r="M3568" s="22">
        <f t="shared" si="441"/>
        <v>14.310766666666666</v>
      </c>
      <c r="O3568" s="25">
        <f t="shared" si="442"/>
        <v>1.4445903190870422</v>
      </c>
      <c r="P3568" s="26">
        <f t="shared" si="443"/>
        <v>1.3416696513424362</v>
      </c>
      <c r="R3568" s="2">
        <f t="shared" si="444"/>
        <v>1.1589542166072777</v>
      </c>
      <c r="S3568" s="2"/>
      <c r="T3568" s="2">
        <f t="shared" si="445"/>
        <v>0.21282357516382486</v>
      </c>
      <c r="U3568" s="2"/>
      <c r="V3568" s="38">
        <f t="shared" si="446"/>
        <v>7.9866996713512772E-2</v>
      </c>
      <c r="W3568" s="8">
        <v>5837</v>
      </c>
      <c r="X3568" s="9">
        <f t="shared" si="447"/>
        <v>0.10897049200384028</v>
      </c>
    </row>
    <row r="3569" spans="1:24">
      <c r="A3569" s="15" t="s">
        <v>16019</v>
      </c>
      <c r="B3569" s="1" t="s">
        <v>16020</v>
      </c>
      <c r="C3569" t="s">
        <v>16021</v>
      </c>
      <c r="D3569" s="1">
        <v>4</v>
      </c>
      <c r="E3569" s="30">
        <v>5.1334499999999998</v>
      </c>
      <c r="F3569" s="31">
        <v>8.9445300000000003</v>
      </c>
      <c r="G3569" s="31">
        <v>8.5821799999999993</v>
      </c>
      <c r="H3569" s="35">
        <v>11.2273</v>
      </c>
      <c r="I3569" s="32">
        <v>11.386799999999999</v>
      </c>
      <c r="J3569" s="36">
        <v>15.8604</v>
      </c>
      <c r="L3569" s="21">
        <f t="shared" si="440"/>
        <v>12.824833333333332</v>
      </c>
      <c r="M3569" s="22">
        <f t="shared" si="441"/>
        <v>7.5533866666666656</v>
      </c>
      <c r="O3569" s="25">
        <f t="shared" si="442"/>
        <v>2.6300872235219392</v>
      </c>
      <c r="P3569" s="26">
        <f t="shared" si="443"/>
        <v>2.1035433163197133</v>
      </c>
      <c r="R3569" s="2">
        <f t="shared" si="444"/>
        <v>0.58896567856632309</v>
      </c>
      <c r="S3569" s="2"/>
      <c r="T3569" s="2">
        <f t="shared" si="445"/>
        <v>-0.76374453010983512</v>
      </c>
      <c r="U3569" s="2"/>
      <c r="V3569" s="38">
        <f t="shared" si="446"/>
        <v>2.6739031022499773E-2</v>
      </c>
      <c r="W3569" s="8">
        <v>4657</v>
      </c>
      <c r="X3569" s="9">
        <f t="shared" si="447"/>
        <v>4.5726786141977276E-2</v>
      </c>
    </row>
    <row r="3570" spans="1:24">
      <c r="A3570" s="15" t="s">
        <v>4263</v>
      </c>
      <c r="B3570" s="1" t="s">
        <v>4264</v>
      </c>
      <c r="C3570" t="s">
        <v>4265</v>
      </c>
      <c r="D3570" s="1">
        <v>8</v>
      </c>
      <c r="E3570" s="30">
        <v>11.2097</v>
      </c>
      <c r="F3570" s="31">
        <v>8.7411499999999993</v>
      </c>
      <c r="G3570" s="31">
        <v>10.7041</v>
      </c>
      <c r="H3570" s="35">
        <v>13.7059</v>
      </c>
      <c r="I3570" s="32">
        <v>13.471500000000001</v>
      </c>
      <c r="J3570" s="36">
        <v>13.4101</v>
      </c>
      <c r="L3570" s="21">
        <f t="shared" si="440"/>
        <v>13.529166666666667</v>
      </c>
      <c r="M3570" s="22">
        <f t="shared" si="441"/>
        <v>10.218316666666666</v>
      </c>
      <c r="O3570" s="25">
        <f t="shared" si="442"/>
        <v>0.15610411055873341</v>
      </c>
      <c r="P3570" s="26">
        <f t="shared" si="443"/>
        <v>1.304003014119735</v>
      </c>
      <c r="R3570" s="2">
        <f t="shared" si="444"/>
        <v>0.75528056667693255</v>
      </c>
      <c r="S3570" s="2"/>
      <c r="T3570" s="2">
        <f t="shared" si="445"/>
        <v>-0.40491542798198438</v>
      </c>
      <c r="U3570" s="2"/>
      <c r="V3570" s="38">
        <f t="shared" si="446"/>
        <v>6.0005304888132776E-3</v>
      </c>
      <c r="W3570" s="8">
        <v>3120</v>
      </c>
      <c r="X3570" s="9">
        <f t="shared" si="447"/>
        <v>1.53167387220862E-2</v>
      </c>
    </row>
    <row r="3571" spans="1:24">
      <c r="A3571" s="15" t="s">
        <v>17766</v>
      </c>
      <c r="B3571" s="1" t="s">
        <v>17767</v>
      </c>
      <c r="C3571" t="s">
        <v>17768</v>
      </c>
      <c r="D3571" s="1">
        <v>3</v>
      </c>
      <c r="E3571" s="30">
        <v>11.5047</v>
      </c>
      <c r="F3571" s="31">
        <v>9.0293700000000001</v>
      </c>
      <c r="G3571" s="31">
        <v>9.1177399999999995</v>
      </c>
      <c r="H3571" s="35">
        <v>13.157400000000001</v>
      </c>
      <c r="I3571" s="32">
        <v>13.5404</v>
      </c>
      <c r="J3571" s="36">
        <v>14.892799999999999</v>
      </c>
      <c r="L3571" s="21">
        <f t="shared" si="440"/>
        <v>13.863533333333335</v>
      </c>
      <c r="M3571" s="22">
        <f t="shared" si="441"/>
        <v>9.8839366666666653</v>
      </c>
      <c r="O3571" s="25">
        <f t="shared" si="442"/>
        <v>0.9117097418221064</v>
      </c>
      <c r="P3571" s="26">
        <f t="shared" si="443"/>
        <v>1.404317503712518</v>
      </c>
      <c r="R3571" s="2">
        <f t="shared" si="444"/>
        <v>0.71294499237808528</v>
      </c>
      <c r="S3571" s="2"/>
      <c r="T3571" s="2">
        <f t="shared" si="445"/>
        <v>-0.48813732577046925</v>
      </c>
      <c r="U3571" s="2"/>
      <c r="V3571" s="38">
        <f t="shared" si="446"/>
        <v>7.3251169533130297E-3</v>
      </c>
      <c r="W3571" s="8">
        <v>3323</v>
      </c>
      <c r="X3571" s="9">
        <f t="shared" si="447"/>
        <v>1.755559175930935E-2</v>
      </c>
    </row>
    <row r="3572" spans="1:24">
      <c r="A3572" s="15" t="s">
        <v>13674</v>
      </c>
      <c r="B3572" s="1" t="s">
        <v>13675</v>
      </c>
      <c r="C3572" t="s">
        <v>13676</v>
      </c>
      <c r="D3572" s="1">
        <v>8</v>
      </c>
      <c r="E3572" s="30">
        <v>15.5198</v>
      </c>
      <c r="F3572" s="31">
        <v>13.3813</v>
      </c>
      <c r="G3572" s="31">
        <v>16.181699999999999</v>
      </c>
      <c r="H3572" s="35">
        <v>10.1633</v>
      </c>
      <c r="I3572" s="32">
        <v>12.317600000000001</v>
      </c>
      <c r="J3572" s="36">
        <v>11.9305</v>
      </c>
      <c r="L3572" s="21">
        <f t="shared" si="440"/>
        <v>11.470466666666667</v>
      </c>
      <c r="M3572" s="22">
        <f t="shared" si="441"/>
        <v>15.0276</v>
      </c>
      <c r="O3572" s="25">
        <f t="shared" si="442"/>
        <v>1.1484664223795724</v>
      </c>
      <c r="P3572" s="26">
        <f t="shared" si="443"/>
        <v>1.4636446529127212</v>
      </c>
      <c r="R3572" s="2">
        <f t="shared" si="444"/>
        <v>1.3101123464898261</v>
      </c>
      <c r="S3572" s="2"/>
      <c r="T3572" s="2">
        <f t="shared" si="445"/>
        <v>0.38969053296426104</v>
      </c>
      <c r="U3572" s="2"/>
      <c r="V3572" s="38">
        <f t="shared" si="446"/>
        <v>1.4804240751706096E-2</v>
      </c>
      <c r="W3572" s="8">
        <v>4052</v>
      </c>
      <c r="X3572" s="9">
        <f t="shared" si="447"/>
        <v>2.9096982563323631E-2</v>
      </c>
    </row>
    <row r="3573" spans="1:24">
      <c r="A3573" s="15" t="s">
        <v>5150</v>
      </c>
      <c r="B3573" s="1" t="s">
        <v>5151</v>
      </c>
      <c r="C3573" t="s">
        <v>5152</v>
      </c>
      <c r="D3573" s="1">
        <v>4</v>
      </c>
      <c r="E3573" s="30">
        <v>8.3687199999999997</v>
      </c>
      <c r="F3573" s="31">
        <v>6.58188</v>
      </c>
      <c r="G3573" s="31">
        <v>9.2608099999999993</v>
      </c>
      <c r="H3573" s="35">
        <v>14.787599999999999</v>
      </c>
      <c r="I3573" s="32">
        <v>18.400500000000001</v>
      </c>
      <c r="J3573" s="36">
        <v>14.508599999999999</v>
      </c>
      <c r="L3573" s="21">
        <f t="shared" si="440"/>
        <v>15.898899999999999</v>
      </c>
      <c r="M3573" s="22">
        <f t="shared" si="441"/>
        <v>8.0704700000000003</v>
      </c>
      <c r="O3573" s="25">
        <f t="shared" si="442"/>
        <v>2.1709357820995003</v>
      </c>
      <c r="P3573" s="26">
        <f t="shared" si="443"/>
        <v>1.364141225496827</v>
      </c>
      <c r="R3573" s="2">
        <f t="shared" si="444"/>
        <v>0.50761184736050924</v>
      </c>
      <c r="S3573" s="2"/>
      <c r="T3573" s="2">
        <f t="shared" si="445"/>
        <v>-0.97820235366580466</v>
      </c>
      <c r="U3573" s="2"/>
      <c r="V3573" s="38">
        <f t="shared" si="446"/>
        <v>3.0675304719500669E-3</v>
      </c>
      <c r="W3573" s="8">
        <v>2441</v>
      </c>
      <c r="X3573" s="9">
        <f t="shared" si="447"/>
        <v>1.0008116623764987E-2</v>
      </c>
    </row>
    <row r="3574" spans="1:24">
      <c r="A3574" s="15" t="s">
        <v>14520</v>
      </c>
      <c r="B3574" s="1" t="s">
        <v>14521</v>
      </c>
      <c r="C3574" t="s">
        <v>14522</v>
      </c>
      <c r="D3574" s="1">
        <v>3</v>
      </c>
      <c r="E3574" s="30">
        <v>8.3708299999999998</v>
      </c>
      <c r="F3574" s="31">
        <v>11.0853</v>
      </c>
      <c r="G3574" s="31">
        <v>9.6465200000000006</v>
      </c>
      <c r="H3574" s="35">
        <v>12.7553</v>
      </c>
      <c r="I3574" s="32">
        <v>15.313499999999999</v>
      </c>
      <c r="J3574" s="36">
        <v>14.7461</v>
      </c>
      <c r="L3574" s="21">
        <f t="shared" si="440"/>
        <v>14.271633333333334</v>
      </c>
      <c r="M3574" s="22">
        <f t="shared" si="441"/>
        <v>9.7008833333333353</v>
      </c>
      <c r="O3574" s="25">
        <f t="shared" si="442"/>
        <v>1.3434789813515255</v>
      </c>
      <c r="P3574" s="26">
        <f t="shared" si="443"/>
        <v>1.3580513150221187</v>
      </c>
      <c r="R3574" s="2">
        <f t="shared" si="444"/>
        <v>0.67973182233287954</v>
      </c>
      <c r="S3574" s="2"/>
      <c r="T3574" s="2">
        <f t="shared" si="445"/>
        <v>-0.55696242926382811</v>
      </c>
      <c r="U3574" s="2"/>
      <c r="V3574" s="38">
        <f t="shared" si="446"/>
        <v>7.1634359767743403E-3</v>
      </c>
      <c r="W3574" s="8">
        <v>3297</v>
      </c>
      <c r="X3574" s="9">
        <f t="shared" si="447"/>
        <v>1.7303489268738502E-2</v>
      </c>
    </row>
    <row r="3575" spans="1:24">
      <c r="A3575" s="15" t="s">
        <v>12256</v>
      </c>
      <c r="B3575" s="1" t="s">
        <v>12257</v>
      </c>
      <c r="C3575" t="s">
        <v>12258</v>
      </c>
      <c r="D3575" s="1">
        <v>7</v>
      </c>
      <c r="E3575" s="30">
        <v>13.669499999999999</v>
      </c>
      <c r="F3575" s="31">
        <v>16.7958</v>
      </c>
      <c r="G3575" s="31">
        <v>16.702100000000002</v>
      </c>
      <c r="H3575" s="35">
        <v>10.621700000000001</v>
      </c>
      <c r="I3575" s="32">
        <v>11.348800000000001</v>
      </c>
      <c r="J3575" s="36">
        <v>10.854100000000001</v>
      </c>
      <c r="L3575" s="21">
        <f t="shared" si="440"/>
        <v>10.941533333333334</v>
      </c>
      <c r="M3575" s="22">
        <f t="shared" si="441"/>
        <v>15.722466666666667</v>
      </c>
      <c r="O3575" s="25">
        <f t="shared" si="442"/>
        <v>0.37135164377357127</v>
      </c>
      <c r="P3575" s="26">
        <f t="shared" si="443"/>
        <v>1.7785384514632614</v>
      </c>
      <c r="R3575" s="2">
        <f t="shared" si="444"/>
        <v>1.4369527732249594</v>
      </c>
      <c r="S3575" s="2"/>
      <c r="T3575" s="2">
        <f t="shared" si="445"/>
        <v>0.52301264707445849</v>
      </c>
      <c r="U3575" s="2"/>
      <c r="V3575" s="38">
        <f t="shared" si="446"/>
        <v>5.1785216868126399E-3</v>
      </c>
      <c r="W3575" s="8">
        <v>2968</v>
      </c>
      <c r="X3575" s="9">
        <f t="shared" si="447"/>
        <v>1.3895467221622597E-2</v>
      </c>
    </row>
    <row r="3576" spans="1:24">
      <c r="A3576" s="15" t="s">
        <v>16569</v>
      </c>
      <c r="B3576" s="1" t="s">
        <v>16570</v>
      </c>
      <c r="C3576" t="s">
        <v>16571</v>
      </c>
      <c r="D3576" s="1">
        <v>17</v>
      </c>
      <c r="E3576" s="30">
        <v>11.462300000000001</v>
      </c>
      <c r="F3576" s="31">
        <v>10.656000000000001</v>
      </c>
      <c r="G3576" s="31">
        <v>11.378399999999999</v>
      </c>
      <c r="H3576" s="35">
        <v>12.085599999999999</v>
      </c>
      <c r="I3576" s="32">
        <v>10.389099999999999</v>
      </c>
      <c r="J3576" s="36">
        <v>12.9739</v>
      </c>
      <c r="L3576" s="21">
        <f t="shared" si="440"/>
        <v>11.8162</v>
      </c>
      <c r="M3576" s="22">
        <f t="shared" si="441"/>
        <v>11.165566666666669</v>
      </c>
      <c r="O3576" s="25">
        <f t="shared" si="442"/>
        <v>1.313289773812315</v>
      </c>
      <c r="P3576" s="26">
        <f t="shared" si="443"/>
        <v>0.44328708906681807</v>
      </c>
      <c r="R3576" s="2">
        <f t="shared" si="444"/>
        <v>0.94493717664449384</v>
      </c>
      <c r="S3576" s="2"/>
      <c r="T3576" s="2">
        <f t="shared" si="445"/>
        <v>-8.1709678734888103E-2</v>
      </c>
      <c r="U3576" s="2"/>
      <c r="V3576" s="38">
        <f t="shared" si="446"/>
        <v>0.23091080743668121</v>
      </c>
      <c r="W3576" s="8">
        <v>6927</v>
      </c>
      <c r="X3576" s="9">
        <f t="shared" si="447"/>
        <v>0.26547909202046038</v>
      </c>
    </row>
    <row r="3577" spans="1:24">
      <c r="A3577" s="15" t="s">
        <v>19435</v>
      </c>
      <c r="B3577" s="1" t="s">
        <v>19436</v>
      </c>
      <c r="C3577" t="s">
        <v>19437</v>
      </c>
      <c r="D3577" s="1">
        <v>5</v>
      </c>
      <c r="E3577" s="30">
        <v>15.768000000000001</v>
      </c>
      <c r="F3577" s="31">
        <v>25.46</v>
      </c>
      <c r="G3577" s="31">
        <v>20.980499999999999</v>
      </c>
      <c r="H3577" s="35">
        <v>10.3405</v>
      </c>
      <c r="I3577" s="32">
        <v>8.64358</v>
      </c>
      <c r="J3577" s="36">
        <v>8.6608400000000003</v>
      </c>
      <c r="L3577" s="21">
        <f t="shared" si="440"/>
        <v>9.214973333333333</v>
      </c>
      <c r="M3577" s="22">
        <f t="shared" si="441"/>
        <v>20.736166666666666</v>
      </c>
      <c r="O3577" s="25">
        <f t="shared" si="442"/>
        <v>0.97477288889942648</v>
      </c>
      <c r="P3577" s="26">
        <f t="shared" si="443"/>
        <v>4.850617495054963</v>
      </c>
      <c r="R3577" s="2">
        <f t="shared" si="444"/>
        <v>2.2502687654730056</v>
      </c>
      <c r="S3577" s="2"/>
      <c r="T3577" s="2">
        <f t="shared" si="445"/>
        <v>1.1700973229794185</v>
      </c>
      <c r="U3577" s="2"/>
      <c r="V3577" s="38">
        <f t="shared" si="446"/>
        <v>7.845114965299162E-3</v>
      </c>
      <c r="W3577" s="8">
        <v>3395</v>
      </c>
      <c r="X3577" s="9">
        <f t="shared" si="447"/>
        <v>1.8403091482663482E-2</v>
      </c>
    </row>
    <row r="3578" spans="1:24">
      <c r="A3578" s="15" t="s">
        <v>4231</v>
      </c>
      <c r="B3578" s="1" t="s">
        <v>4232</v>
      </c>
      <c r="C3578" t="s">
        <v>4233</v>
      </c>
      <c r="D3578" s="1">
        <v>175</v>
      </c>
      <c r="E3578" s="30">
        <v>9.5221</v>
      </c>
      <c r="F3578" s="31">
        <v>6.4292100000000003</v>
      </c>
      <c r="G3578" s="31">
        <v>8.7605000000000004</v>
      </c>
      <c r="H3578" s="35">
        <v>18.1432</v>
      </c>
      <c r="I3578" s="32">
        <v>13.927099999999999</v>
      </c>
      <c r="J3578" s="36">
        <v>16.037400000000002</v>
      </c>
      <c r="L3578" s="21">
        <f t="shared" si="440"/>
        <v>16.035900000000002</v>
      </c>
      <c r="M3578" s="22">
        <f t="shared" si="441"/>
        <v>8.2372700000000005</v>
      </c>
      <c r="O3578" s="25">
        <f t="shared" si="442"/>
        <v>2.1080504002513476</v>
      </c>
      <c r="P3578" s="26">
        <f t="shared" si="443"/>
        <v>1.6114649740841416</v>
      </c>
      <c r="R3578" s="2">
        <f t="shared" si="444"/>
        <v>0.51367681265161291</v>
      </c>
      <c r="S3578" s="2"/>
      <c r="T3578" s="2">
        <f t="shared" si="445"/>
        <v>-0.961067142922434</v>
      </c>
      <c r="U3578" s="2"/>
      <c r="V3578" s="38">
        <f t="shared" si="446"/>
        <v>3.5141940724235255E-3</v>
      </c>
      <c r="W3578" s="8">
        <v>2571</v>
      </c>
      <c r="X3578" s="9">
        <f t="shared" si="447"/>
        <v>1.0885663785601307E-2</v>
      </c>
    </row>
    <row r="3579" spans="1:24">
      <c r="A3579" s="15" t="s">
        <v>5327</v>
      </c>
      <c r="B3579" s="1" t="s">
        <v>5328</v>
      </c>
      <c r="C3579" t="s">
        <v>5329</v>
      </c>
      <c r="D3579" s="1">
        <v>4</v>
      </c>
      <c r="E3579" s="30">
        <v>14.663500000000001</v>
      </c>
      <c r="F3579" s="31">
        <v>20.254899999999999</v>
      </c>
      <c r="G3579" s="31">
        <v>16.575500000000002</v>
      </c>
      <c r="H3579" s="35">
        <v>10.583600000000001</v>
      </c>
      <c r="I3579" s="32">
        <v>14.485200000000001</v>
      </c>
      <c r="J3579" s="36">
        <v>8.3070599999999999</v>
      </c>
      <c r="L3579" s="21">
        <f t="shared" si="440"/>
        <v>11.125286666666668</v>
      </c>
      <c r="M3579" s="22">
        <f t="shared" si="441"/>
        <v>17.164633333333331</v>
      </c>
      <c r="O3579" s="25">
        <f t="shared" si="442"/>
        <v>3.1244874457314316</v>
      </c>
      <c r="P3579" s="26">
        <f t="shared" si="443"/>
        <v>2.841873863023026</v>
      </c>
      <c r="R3579" s="2">
        <f t="shared" si="444"/>
        <v>1.5428486337131084</v>
      </c>
      <c r="S3579" s="2"/>
      <c r="T3579" s="2">
        <f t="shared" si="445"/>
        <v>0.62559652846514358</v>
      </c>
      <c r="U3579" s="2"/>
      <c r="V3579" s="38">
        <f t="shared" si="446"/>
        <v>3.4227290483320884E-2</v>
      </c>
      <c r="W3579" s="8">
        <v>4895</v>
      </c>
      <c r="X3579" s="9">
        <f t="shared" si="447"/>
        <v>5.5686647887470381E-2</v>
      </c>
    </row>
    <row r="3580" spans="1:24">
      <c r="A3580" s="15" t="s">
        <v>17635</v>
      </c>
      <c r="C3580" t="s">
        <v>17636</v>
      </c>
      <c r="D3580" s="1">
        <v>3</v>
      </c>
      <c r="E3580" s="30">
        <v>15.744400000000001</v>
      </c>
      <c r="F3580" s="31">
        <v>23.419699999999999</v>
      </c>
      <c r="G3580" s="31">
        <v>23.469100000000001</v>
      </c>
      <c r="H3580" s="35">
        <v>5.8137100000000004</v>
      </c>
      <c r="I3580" s="32">
        <v>11.2461</v>
      </c>
      <c r="J3580" s="36">
        <v>7.3029900000000003</v>
      </c>
      <c r="L3580" s="21">
        <f t="shared" si="440"/>
        <v>8.1209333333333333</v>
      </c>
      <c r="M3580" s="22">
        <f t="shared" si="441"/>
        <v>20.877733333333335</v>
      </c>
      <c r="O3580" s="25">
        <f t="shared" si="442"/>
        <v>2.8070427054879907</v>
      </c>
      <c r="P3580" s="26">
        <f t="shared" si="443"/>
        <v>4.4456656895602631</v>
      </c>
      <c r="R3580" s="2">
        <f t="shared" si="444"/>
        <v>2.5708539248362259</v>
      </c>
      <c r="S3580" s="2"/>
      <c r="T3580" s="2">
        <f t="shared" si="445"/>
        <v>1.3622476389924918</v>
      </c>
      <c r="U3580" s="2"/>
      <c r="V3580" s="38">
        <f t="shared" si="446"/>
        <v>6.8342211516286919E-3</v>
      </c>
      <c r="W3580" s="8">
        <v>3257</v>
      </c>
      <c r="X3580" s="9">
        <f t="shared" si="447"/>
        <v>1.6711003147550169E-2</v>
      </c>
    </row>
    <row r="3581" spans="1:24">
      <c r="A3581" s="15" t="s">
        <v>11621</v>
      </c>
      <c r="B3581" s="1" t="s">
        <v>11622</v>
      </c>
      <c r="C3581" t="s">
        <v>11623</v>
      </c>
      <c r="D3581" s="1">
        <v>11</v>
      </c>
      <c r="E3581" s="30">
        <v>10.9457</v>
      </c>
      <c r="F3581" s="31">
        <v>9.9466000000000001</v>
      </c>
      <c r="G3581" s="31">
        <v>9.6735600000000002</v>
      </c>
      <c r="H3581" s="35">
        <v>16.7409</v>
      </c>
      <c r="I3581" s="32">
        <v>13.095700000000001</v>
      </c>
      <c r="J3581" s="36">
        <v>14.867699999999999</v>
      </c>
      <c r="L3581" s="21">
        <f t="shared" si="440"/>
        <v>14.901433333333335</v>
      </c>
      <c r="M3581" s="22">
        <f t="shared" si="441"/>
        <v>10.18862</v>
      </c>
      <c r="O3581" s="25">
        <f t="shared" si="442"/>
        <v>1.8228341156927397</v>
      </c>
      <c r="P3581" s="26">
        <f t="shared" si="443"/>
        <v>0.66971285279588311</v>
      </c>
      <c r="R3581" s="2">
        <f t="shared" si="444"/>
        <v>0.6837342269088208</v>
      </c>
      <c r="S3581" s="2"/>
      <c r="T3581" s="2">
        <f t="shared" si="445"/>
        <v>-0.54849244818567588</v>
      </c>
      <c r="U3581" s="2"/>
      <c r="V3581" s="38">
        <f t="shared" si="446"/>
        <v>6.8293085206282715E-3</v>
      </c>
      <c r="W3581" s="8">
        <v>3255</v>
      </c>
      <c r="X3581" s="9">
        <f t="shared" si="447"/>
        <v>1.6709251323589417E-2</v>
      </c>
    </row>
    <row r="3582" spans="1:24">
      <c r="A3582" s="15" t="s">
        <v>11118</v>
      </c>
      <c r="B3582" s="1" t="s">
        <v>11119</v>
      </c>
      <c r="C3582" t="s">
        <v>11120</v>
      </c>
      <c r="D3582" s="1">
        <v>52</v>
      </c>
      <c r="E3582" s="30">
        <v>12.861499999999999</v>
      </c>
      <c r="F3582" s="31">
        <v>15.3123</v>
      </c>
      <c r="G3582" s="31">
        <v>13.109</v>
      </c>
      <c r="H3582" s="35">
        <v>14.2484</v>
      </c>
      <c r="I3582" s="32">
        <v>12.250400000000001</v>
      </c>
      <c r="J3582" s="36">
        <v>13.419600000000001</v>
      </c>
      <c r="L3582" s="21">
        <f t="shared" si="440"/>
        <v>13.306133333333335</v>
      </c>
      <c r="M3582" s="22">
        <f t="shared" si="441"/>
        <v>13.760933333333334</v>
      </c>
      <c r="O3582" s="25">
        <f t="shared" si="442"/>
        <v>1.0038212058595557</v>
      </c>
      <c r="P3582" s="26">
        <f t="shared" si="443"/>
        <v>1.3492101257155367</v>
      </c>
      <c r="R3582" s="2">
        <f t="shared" si="444"/>
        <v>1.0341797266423502</v>
      </c>
      <c r="S3582" s="2"/>
      <c r="T3582" s="2">
        <f t="shared" si="445"/>
        <v>4.848692859645818E-2</v>
      </c>
      <c r="U3582" s="2"/>
      <c r="V3582" s="38">
        <f t="shared" si="446"/>
        <v>0.33193390802940836</v>
      </c>
      <c r="W3582" s="8">
        <v>7373</v>
      </c>
      <c r="X3582" s="9">
        <f t="shared" si="447"/>
        <v>0.35854084409958065</v>
      </c>
    </row>
    <row r="3583" spans="1:24">
      <c r="A3583" s="15" t="s">
        <v>7653</v>
      </c>
      <c r="B3583" s="1" t="s">
        <v>7654</v>
      </c>
      <c r="C3583" t="s">
        <v>7655</v>
      </c>
      <c r="D3583" s="1">
        <v>11</v>
      </c>
      <c r="E3583" s="30">
        <v>15.8902</v>
      </c>
      <c r="F3583" s="31">
        <v>14.447100000000001</v>
      </c>
      <c r="G3583" s="31">
        <v>14.507400000000001</v>
      </c>
      <c r="H3583" s="35">
        <v>11.785</v>
      </c>
      <c r="I3583" s="32">
        <v>11.8375</v>
      </c>
      <c r="J3583" s="36">
        <v>10.051</v>
      </c>
      <c r="L3583" s="21">
        <f t="shared" si="440"/>
        <v>11.224500000000001</v>
      </c>
      <c r="M3583" s="22">
        <f t="shared" si="441"/>
        <v>14.948233333333334</v>
      </c>
      <c r="O3583" s="25">
        <f t="shared" si="442"/>
        <v>1.0166197666777881</v>
      </c>
      <c r="P3583" s="26">
        <f t="shared" si="443"/>
        <v>0.81632403084396143</v>
      </c>
      <c r="R3583" s="2">
        <f t="shared" si="444"/>
        <v>1.3317504862874368</v>
      </c>
      <c r="S3583" s="2"/>
      <c r="T3583" s="2">
        <f t="shared" si="445"/>
        <v>0.41332380769789512</v>
      </c>
      <c r="U3583" s="2"/>
      <c r="V3583" s="38">
        <f t="shared" si="446"/>
        <v>3.8893713975183429E-3</v>
      </c>
      <c r="W3583" s="8">
        <v>2687</v>
      </c>
      <c r="X3583" s="9">
        <f t="shared" si="447"/>
        <v>1.15277088983387E-2</v>
      </c>
    </row>
    <row r="3584" spans="1:24">
      <c r="A3584" s="15" t="s">
        <v>7837</v>
      </c>
      <c r="B3584" s="1" t="s">
        <v>7838</v>
      </c>
      <c r="C3584" t="s">
        <v>7839</v>
      </c>
      <c r="D3584" s="1">
        <v>12</v>
      </c>
      <c r="E3584" s="30">
        <v>12.651400000000001</v>
      </c>
      <c r="F3584" s="31">
        <v>10.511100000000001</v>
      </c>
      <c r="G3584" s="31">
        <v>11.717700000000001</v>
      </c>
      <c r="H3584" s="35">
        <v>12.5754</v>
      </c>
      <c r="I3584" s="32">
        <v>10.4582</v>
      </c>
      <c r="J3584" s="36">
        <v>10.7676</v>
      </c>
      <c r="L3584" s="21">
        <f t="shared" si="440"/>
        <v>11.267066666666667</v>
      </c>
      <c r="M3584" s="22">
        <f t="shared" si="441"/>
        <v>11.626733333333334</v>
      </c>
      <c r="O3584" s="25">
        <f t="shared" si="442"/>
        <v>1.1435620548677425</v>
      </c>
      <c r="P3584" s="26">
        <f t="shared" si="443"/>
        <v>1.0730457694494366</v>
      </c>
      <c r="R3584" s="2">
        <f t="shared" si="444"/>
        <v>1.0319219435996356</v>
      </c>
      <c r="S3584" s="2"/>
      <c r="T3584" s="2">
        <f t="shared" si="445"/>
        <v>4.5333846884541576E-2</v>
      </c>
      <c r="U3584" s="2"/>
      <c r="V3584" s="38">
        <f t="shared" si="446"/>
        <v>0.35573312380925359</v>
      </c>
      <c r="W3584" s="8">
        <v>7453</v>
      </c>
      <c r="X3584" s="9">
        <f t="shared" si="447"/>
        <v>0.38012325211550996</v>
      </c>
    </row>
    <row r="3585" spans="1:24">
      <c r="A3585" s="15" t="s">
        <v>19312</v>
      </c>
      <c r="B3585" s="1" t="s">
        <v>19313</v>
      </c>
      <c r="C3585" t="s">
        <v>19314</v>
      </c>
      <c r="D3585" s="1">
        <v>1</v>
      </c>
      <c r="E3585" s="30">
        <v>8.9326100000000004</v>
      </c>
      <c r="F3585" s="31">
        <v>8.5255100000000006</v>
      </c>
      <c r="G3585" s="31">
        <v>10.367699999999999</v>
      </c>
      <c r="H3585" s="35">
        <v>11.993499999999999</v>
      </c>
      <c r="I3585" s="32">
        <v>17.638500000000001</v>
      </c>
      <c r="J3585" s="36">
        <v>12.4855</v>
      </c>
      <c r="L3585" s="21">
        <f t="shared" si="440"/>
        <v>14.039166666666667</v>
      </c>
      <c r="M3585" s="22">
        <f t="shared" si="441"/>
        <v>9.2752733333333328</v>
      </c>
      <c r="O3585" s="25">
        <f t="shared" si="442"/>
        <v>3.1268060914187439</v>
      </c>
      <c r="P3585" s="26">
        <f t="shared" si="443"/>
        <v>0.96771877063190836</v>
      </c>
      <c r="R3585" s="2">
        <f t="shared" si="444"/>
        <v>0.66067121742743506</v>
      </c>
      <c r="S3585" s="2"/>
      <c r="T3585" s="2">
        <f t="shared" si="445"/>
        <v>-0.5979956007536954</v>
      </c>
      <c r="U3585" s="2"/>
      <c r="V3585" s="38">
        <f t="shared" si="446"/>
        <v>3.2646369569001119E-2</v>
      </c>
      <c r="W3585" s="8">
        <v>4853</v>
      </c>
      <c r="X3585" s="9">
        <f t="shared" si="447"/>
        <v>5.3574219502889951E-2</v>
      </c>
    </row>
    <row r="3586" spans="1:24">
      <c r="A3586" s="15" t="s">
        <v>3763</v>
      </c>
      <c r="B3586" s="1" t="s">
        <v>3764</v>
      </c>
      <c r="C3586" t="s">
        <v>3765</v>
      </c>
      <c r="D3586" s="1">
        <v>4</v>
      </c>
      <c r="E3586" s="30">
        <v>11.1235</v>
      </c>
      <c r="F3586" s="31">
        <v>9.8313100000000002</v>
      </c>
      <c r="G3586" s="31">
        <v>10.900700000000001</v>
      </c>
      <c r="H3586" s="35">
        <v>14.4153</v>
      </c>
      <c r="I3586" s="32">
        <v>10.992599999999999</v>
      </c>
      <c r="J3586" s="36">
        <v>14.109299999999999</v>
      </c>
      <c r="L3586" s="21">
        <f t="shared" si="440"/>
        <v>13.172399999999998</v>
      </c>
      <c r="M3586" s="22">
        <f t="shared" si="441"/>
        <v>10.618503333333335</v>
      </c>
      <c r="O3586" s="25">
        <f t="shared" si="442"/>
        <v>1.8939522248462459</v>
      </c>
      <c r="P3586" s="26">
        <f t="shared" si="443"/>
        <v>0.69077128489343942</v>
      </c>
      <c r="R3586" s="2">
        <f t="shared" si="444"/>
        <v>0.80611758930288602</v>
      </c>
      <c r="S3586" s="2"/>
      <c r="T3586" s="2">
        <f t="shared" si="445"/>
        <v>-0.3109377931932501</v>
      </c>
      <c r="U3586" s="2"/>
      <c r="V3586" s="38">
        <f t="shared" si="446"/>
        <v>4.6627202842730274E-2</v>
      </c>
      <c r="W3586" s="8">
        <v>5242</v>
      </c>
      <c r="X3586" s="9">
        <f t="shared" si="447"/>
        <v>7.0839191804560067E-2</v>
      </c>
    </row>
    <row r="3587" spans="1:24">
      <c r="A3587" s="15" t="s">
        <v>16942</v>
      </c>
      <c r="B3587" s="1" t="s">
        <v>16940</v>
      </c>
      <c r="C3587" t="s">
        <v>16943</v>
      </c>
      <c r="D3587" s="1">
        <v>2</v>
      </c>
      <c r="E3587" s="30">
        <v>8.2319600000000008</v>
      </c>
      <c r="F3587" s="31">
        <v>12.607900000000001</v>
      </c>
      <c r="G3587" s="31">
        <v>11.2087</v>
      </c>
      <c r="H3587" s="35">
        <v>12.4612</v>
      </c>
      <c r="I3587" s="32">
        <v>9.9553799999999999</v>
      </c>
      <c r="J3587" s="36">
        <v>9.4870900000000002</v>
      </c>
      <c r="L3587" s="21">
        <f t="shared" si="440"/>
        <v>10.634556666666667</v>
      </c>
      <c r="M3587" s="22">
        <f t="shared" si="441"/>
        <v>10.682853333333334</v>
      </c>
      <c r="O3587" s="25">
        <f t="shared" si="442"/>
        <v>1.5991539267479369</v>
      </c>
      <c r="P3587" s="26">
        <f t="shared" si="443"/>
        <v>2.2348598968466362</v>
      </c>
      <c r="R3587" s="2">
        <f t="shared" si="444"/>
        <v>1.0045414837854079</v>
      </c>
      <c r="S3587" s="2"/>
      <c r="T3587" s="2">
        <f t="shared" si="445"/>
        <v>6.5371431809213695E-3</v>
      </c>
      <c r="U3587" s="2"/>
      <c r="V3587" s="38">
        <f t="shared" si="446"/>
        <v>0.4885870650922739</v>
      </c>
      <c r="W3587" s="8">
        <v>7936</v>
      </c>
      <c r="X3587" s="9">
        <f t="shared" si="447"/>
        <v>0.49031091058403092</v>
      </c>
    </row>
    <row r="3588" spans="1:24">
      <c r="A3588" s="15" t="s">
        <v>15965</v>
      </c>
      <c r="B3588" s="1" t="s">
        <v>15966</v>
      </c>
      <c r="C3588" t="s">
        <v>15967</v>
      </c>
      <c r="D3588" s="1">
        <v>3</v>
      </c>
      <c r="E3588" s="30">
        <v>14.073399999999999</v>
      </c>
      <c r="F3588" s="31">
        <v>13.843400000000001</v>
      </c>
      <c r="G3588" s="31">
        <v>15.507099999999999</v>
      </c>
      <c r="H3588" s="35">
        <v>13.903700000000001</v>
      </c>
      <c r="I3588" s="32">
        <v>11.5748</v>
      </c>
      <c r="J3588" s="36">
        <v>10.4255</v>
      </c>
      <c r="L3588" s="21">
        <f t="shared" ref="L3588:L3651" si="448">AVERAGE(H3588:J3588)</f>
        <v>11.967999999999998</v>
      </c>
      <c r="M3588" s="22">
        <f t="shared" ref="M3588:M3651" si="449">AVERAGE(E3588:G3588)</f>
        <v>14.474633333333335</v>
      </c>
      <c r="O3588" s="25">
        <f t="shared" ref="O3588:O3651" si="450">STDEV(H3588:J3588)</f>
        <v>1.7721240052547242</v>
      </c>
      <c r="P3588" s="26">
        <f t="shared" ref="P3588:P3651" si="451">STDEV(E3588:G3588)</f>
        <v>0.90150738395940633</v>
      </c>
      <c r="R3588" s="2">
        <f t="shared" ref="R3588:R3651" si="452">M3588/L3588</f>
        <v>1.2094446301247774</v>
      </c>
      <c r="S3588" s="2"/>
      <c r="T3588" s="2">
        <f t="shared" ref="T3588:T3651" si="453">LOG(R3588,2)</f>
        <v>0.27434472246135566</v>
      </c>
      <c r="U3588" s="2"/>
      <c r="V3588" s="38">
        <f t="shared" ref="V3588:V3651" si="454">TTEST(E3588:G3588,H3588:J3588,1,2)</f>
        <v>4.7180123855794558E-2</v>
      </c>
      <c r="W3588" s="8">
        <v>5262</v>
      </c>
      <c r="X3588" s="9">
        <f t="shared" ref="X3588:X3651" si="455">(V3588*7964)/W3588</f>
        <v>7.140678570648952E-2</v>
      </c>
    </row>
    <row r="3589" spans="1:24">
      <c r="A3589" s="15" t="s">
        <v>4350</v>
      </c>
      <c r="B3589" s="1" t="s">
        <v>4351</v>
      </c>
      <c r="C3589" t="s">
        <v>4352</v>
      </c>
      <c r="D3589" s="1">
        <v>5</v>
      </c>
      <c r="E3589" s="30">
        <v>14.987500000000001</v>
      </c>
      <c r="F3589" s="31">
        <v>19.444500000000001</v>
      </c>
      <c r="G3589" s="31">
        <v>21.470199999999998</v>
      </c>
      <c r="H3589" s="35">
        <v>9.8929100000000005</v>
      </c>
      <c r="I3589" s="32">
        <v>8.4074100000000005</v>
      </c>
      <c r="J3589" s="36">
        <v>9.48949</v>
      </c>
      <c r="L3589" s="21">
        <f t="shared" si="448"/>
        <v>9.2632700000000003</v>
      </c>
      <c r="M3589" s="22">
        <f t="shared" si="449"/>
        <v>18.634066666666666</v>
      </c>
      <c r="O3589" s="25">
        <f t="shared" si="450"/>
        <v>0.7681530959385634</v>
      </c>
      <c r="P3589" s="26">
        <f t="shared" si="451"/>
        <v>3.3164667137381847</v>
      </c>
      <c r="R3589" s="2">
        <f t="shared" si="452"/>
        <v>2.0116078519428524</v>
      </c>
      <c r="S3589" s="2"/>
      <c r="T3589" s="2">
        <f t="shared" si="453"/>
        <v>1.0083490898362082</v>
      </c>
      <c r="U3589" s="2"/>
      <c r="V3589" s="38">
        <f t="shared" si="454"/>
        <v>4.4273215549488999E-3</v>
      </c>
      <c r="W3589" s="8">
        <v>2820</v>
      </c>
      <c r="X3589" s="9">
        <f t="shared" si="455"/>
        <v>1.2503258462274128E-2</v>
      </c>
    </row>
    <row r="3590" spans="1:24">
      <c r="A3590" s="15" t="s">
        <v>20235</v>
      </c>
      <c r="C3590" t="s">
        <v>20236</v>
      </c>
      <c r="D3590" s="1">
        <v>2</v>
      </c>
      <c r="E3590" s="30">
        <v>11.763400000000001</v>
      </c>
      <c r="F3590" s="31">
        <v>6.2270399999999997</v>
      </c>
      <c r="G3590" s="31">
        <v>9.1856200000000001</v>
      </c>
      <c r="H3590" s="35">
        <v>11.822800000000001</v>
      </c>
      <c r="I3590" s="32">
        <v>13.5266</v>
      </c>
      <c r="J3590" s="36">
        <v>11.8643</v>
      </c>
      <c r="L3590" s="21">
        <f t="shared" si="448"/>
        <v>12.404566666666668</v>
      </c>
      <c r="M3590" s="22">
        <f t="shared" si="449"/>
        <v>9.0586866666666666</v>
      </c>
      <c r="O3590" s="25">
        <f t="shared" si="450"/>
        <v>0.97193089431982405</v>
      </c>
      <c r="P3590" s="26">
        <f t="shared" si="451"/>
        <v>2.7703618113404147</v>
      </c>
      <c r="R3590" s="2">
        <f t="shared" si="452"/>
        <v>0.73027030367848389</v>
      </c>
      <c r="S3590" s="2"/>
      <c r="T3590" s="2">
        <f t="shared" si="453"/>
        <v>-0.45349753007795546</v>
      </c>
      <c r="U3590" s="2"/>
      <c r="V3590" s="38">
        <f t="shared" si="454"/>
        <v>5.981592638640728E-2</v>
      </c>
      <c r="W3590" s="8">
        <v>5552</v>
      </c>
      <c r="X3590" s="9">
        <f t="shared" si="455"/>
        <v>8.5802240227187965E-2</v>
      </c>
    </row>
    <row r="3591" spans="1:24">
      <c r="A3591" s="15" t="s">
        <v>12666</v>
      </c>
      <c r="B3591" s="1" t="s">
        <v>12667</v>
      </c>
      <c r="C3591" t="s">
        <v>12668</v>
      </c>
      <c r="D3591" s="1">
        <v>9</v>
      </c>
      <c r="E3591" s="30">
        <v>6.2835299999999998</v>
      </c>
      <c r="F3591" s="31">
        <v>4.0113099999999999</v>
      </c>
      <c r="G3591" s="31">
        <v>4.7128699999999997</v>
      </c>
      <c r="H3591" s="35">
        <v>25.299499999999998</v>
      </c>
      <c r="I3591" s="32">
        <v>29.439699999999998</v>
      </c>
      <c r="J3591" s="36">
        <v>12.5451</v>
      </c>
      <c r="L3591" s="21">
        <f t="shared" si="448"/>
        <v>22.428100000000001</v>
      </c>
      <c r="M3591" s="22">
        <f t="shared" si="449"/>
        <v>5.0025699999999995</v>
      </c>
      <c r="O3591" s="25">
        <f t="shared" si="450"/>
        <v>8.8057129614813014</v>
      </c>
      <c r="P3591" s="26">
        <f t="shared" si="451"/>
        <v>1.1634820581341163</v>
      </c>
      <c r="R3591" s="2">
        <f t="shared" si="452"/>
        <v>0.2230492105885028</v>
      </c>
      <c r="S3591" s="2"/>
      <c r="T3591" s="2">
        <f t="shared" si="453"/>
        <v>-2.1645660527255166</v>
      </c>
      <c r="U3591" s="2"/>
      <c r="V3591" s="38">
        <f t="shared" si="454"/>
        <v>1.366376914593315E-2</v>
      </c>
      <c r="W3591" s="8">
        <v>3964</v>
      </c>
      <c r="X3591" s="9">
        <f t="shared" si="455"/>
        <v>2.7451629030830375E-2</v>
      </c>
    </row>
    <row r="3592" spans="1:24">
      <c r="A3592" s="15" t="s">
        <v>14700</v>
      </c>
      <c r="B3592" s="1" t="s">
        <v>14701</v>
      </c>
      <c r="C3592" t="s">
        <v>14702</v>
      </c>
      <c r="D3592" s="1">
        <v>53</v>
      </c>
      <c r="E3592" s="30">
        <v>16.8203</v>
      </c>
      <c r="F3592" s="31">
        <v>14.076000000000001</v>
      </c>
      <c r="G3592" s="31">
        <v>14.8986</v>
      </c>
      <c r="H3592" s="35">
        <v>10.951499999999999</v>
      </c>
      <c r="I3592" s="32">
        <v>10.591200000000001</v>
      </c>
      <c r="J3592" s="36">
        <v>11.2845</v>
      </c>
      <c r="L3592" s="21">
        <f t="shared" si="448"/>
        <v>10.942399999999999</v>
      </c>
      <c r="M3592" s="22">
        <f t="shared" si="449"/>
        <v>15.264966666666666</v>
      </c>
      <c r="O3592" s="25">
        <f t="shared" si="450"/>
        <v>0.34673957085974427</v>
      </c>
      <c r="P3592" s="26">
        <f t="shared" si="451"/>
        <v>1.408355077149698</v>
      </c>
      <c r="R3592" s="2">
        <f t="shared" si="452"/>
        <v>1.3950291221913536</v>
      </c>
      <c r="S3592" s="2"/>
      <c r="T3592" s="2">
        <f t="shared" si="453"/>
        <v>0.48029523961898068</v>
      </c>
      <c r="U3592" s="2"/>
      <c r="V3592" s="38">
        <f t="shared" si="454"/>
        <v>3.3445775594042933E-3</v>
      </c>
      <c r="W3592" s="8">
        <v>2526</v>
      </c>
      <c r="X3592" s="9">
        <f t="shared" si="455"/>
        <v>1.0544820143743385E-2</v>
      </c>
    </row>
    <row r="3593" spans="1:24">
      <c r="A3593" s="15" t="s">
        <v>20594</v>
      </c>
      <c r="B3593" s="1" t="s">
        <v>20595</v>
      </c>
      <c r="C3593" t="s">
        <v>20596</v>
      </c>
      <c r="D3593" s="1">
        <v>4</v>
      </c>
      <c r="E3593" s="30">
        <v>9.2990499999999994</v>
      </c>
      <c r="F3593" s="31">
        <v>10.303000000000001</v>
      </c>
      <c r="G3593" s="31">
        <v>11.821400000000001</v>
      </c>
      <c r="H3593" s="35">
        <v>12.3431</v>
      </c>
      <c r="I3593" s="32">
        <v>18.0078</v>
      </c>
      <c r="J3593" s="36">
        <v>7.7697599999999998</v>
      </c>
      <c r="L3593" s="21">
        <f t="shared" si="448"/>
        <v>12.706886666666668</v>
      </c>
      <c r="M3593" s="22">
        <f t="shared" si="449"/>
        <v>10.474483333333334</v>
      </c>
      <c r="O3593" s="25">
        <f t="shared" si="450"/>
        <v>5.1287056178468005</v>
      </c>
      <c r="P3593" s="26">
        <f t="shared" si="451"/>
        <v>1.2698886883634071</v>
      </c>
      <c r="R3593" s="2">
        <f t="shared" si="452"/>
        <v>0.82431547617486156</v>
      </c>
      <c r="S3593" s="2"/>
      <c r="T3593" s="2">
        <f t="shared" si="453"/>
        <v>-0.27873151377900968</v>
      </c>
      <c r="U3593" s="2"/>
      <c r="V3593" s="38">
        <f t="shared" si="454"/>
        <v>0.25242252603223847</v>
      </c>
      <c r="W3593" s="8">
        <v>7033</v>
      </c>
      <c r="X3593" s="9">
        <f t="shared" si="455"/>
        <v>0.28583719569468891</v>
      </c>
    </row>
    <row r="3594" spans="1:24">
      <c r="A3594" s="15" t="s">
        <v>15381</v>
      </c>
      <c r="B3594" s="1" t="s">
        <v>15382</v>
      </c>
      <c r="C3594" t="s">
        <v>15383</v>
      </c>
      <c r="D3594" s="1">
        <v>1</v>
      </c>
      <c r="E3594" s="30">
        <v>11.5313</v>
      </c>
      <c r="F3594" s="31">
        <v>8.8746899999999993</v>
      </c>
      <c r="G3594" s="31">
        <v>9.6146999999999991</v>
      </c>
      <c r="H3594" s="35">
        <v>15.4404</v>
      </c>
      <c r="I3594" s="32">
        <v>13.0779</v>
      </c>
      <c r="J3594" s="36">
        <v>12.6236</v>
      </c>
      <c r="L3594" s="21">
        <f t="shared" si="448"/>
        <v>13.713966666666666</v>
      </c>
      <c r="M3594" s="22">
        <f t="shared" si="449"/>
        <v>10.006896666666666</v>
      </c>
      <c r="O3594" s="25">
        <f t="shared" si="450"/>
        <v>1.5122916925425909</v>
      </c>
      <c r="P3594" s="26">
        <f t="shared" si="451"/>
        <v>1.3710426113120417</v>
      </c>
      <c r="R3594" s="2">
        <f t="shared" si="452"/>
        <v>0.72968652395732814</v>
      </c>
      <c r="S3594" s="2"/>
      <c r="T3594" s="2">
        <f t="shared" si="453"/>
        <v>-0.45465128495293189</v>
      </c>
      <c r="U3594" s="2"/>
      <c r="V3594" s="38">
        <f t="shared" si="454"/>
        <v>1.7331714176832012E-2</v>
      </c>
      <c r="W3594" s="8">
        <v>4220</v>
      </c>
      <c r="X3594" s="9">
        <f t="shared" si="455"/>
        <v>3.2708476707177761E-2</v>
      </c>
    </row>
    <row r="3595" spans="1:24">
      <c r="A3595" s="15" t="s">
        <v>3154</v>
      </c>
      <c r="B3595" s="1" t="s">
        <v>3155</v>
      </c>
      <c r="C3595" t="s">
        <v>3156</v>
      </c>
      <c r="D3595" s="1">
        <v>20</v>
      </c>
      <c r="E3595" s="30">
        <v>12.4663</v>
      </c>
      <c r="F3595" s="31">
        <v>11.014900000000001</v>
      </c>
      <c r="G3595" s="31">
        <v>11.7356</v>
      </c>
      <c r="H3595" s="35">
        <v>13.268700000000001</v>
      </c>
      <c r="I3595" s="32">
        <v>11.6473</v>
      </c>
      <c r="J3595" s="36">
        <v>11.817600000000001</v>
      </c>
      <c r="L3595" s="21">
        <f t="shared" si="448"/>
        <v>12.244533333333335</v>
      </c>
      <c r="M3595" s="22">
        <f t="shared" si="449"/>
        <v>11.738933333333334</v>
      </c>
      <c r="O3595" s="25">
        <f t="shared" si="450"/>
        <v>0.89103229084771907</v>
      </c>
      <c r="P3595" s="26">
        <f t="shared" si="451"/>
        <v>0.72570574156012646</v>
      </c>
      <c r="R3595" s="2">
        <f t="shared" si="452"/>
        <v>0.95870810375242277</v>
      </c>
      <c r="S3595" s="2"/>
      <c r="T3595" s="2">
        <f t="shared" si="453"/>
        <v>-6.0836467726086065E-2</v>
      </c>
      <c r="U3595" s="2"/>
      <c r="V3595" s="38">
        <f t="shared" si="454"/>
        <v>0.24424344569418452</v>
      </c>
      <c r="W3595" s="8">
        <v>6995</v>
      </c>
      <c r="X3595" s="9">
        <f t="shared" si="455"/>
        <v>0.27807788441865411</v>
      </c>
    </row>
    <row r="3596" spans="1:24">
      <c r="A3596" s="15" t="s">
        <v>9255</v>
      </c>
      <c r="B3596" s="1" t="s">
        <v>9256</v>
      </c>
      <c r="C3596" t="s">
        <v>9257</v>
      </c>
      <c r="D3596" s="1">
        <v>19</v>
      </c>
      <c r="E3596" s="30">
        <v>16.246300000000002</v>
      </c>
      <c r="F3596" s="31">
        <v>14.7242</v>
      </c>
      <c r="G3596" s="31">
        <v>20.457799999999999</v>
      </c>
      <c r="H3596" s="35">
        <v>11.5406</v>
      </c>
      <c r="I3596" s="32">
        <v>10.291600000000001</v>
      </c>
      <c r="J3596" s="36">
        <v>11.1686</v>
      </c>
      <c r="L3596" s="21">
        <f t="shared" si="448"/>
        <v>11.000266666666667</v>
      </c>
      <c r="M3596" s="22">
        <f t="shared" si="449"/>
        <v>17.142766666666667</v>
      </c>
      <c r="O3596" s="25">
        <f t="shared" si="450"/>
        <v>0.64128958617252818</v>
      </c>
      <c r="P3596" s="26">
        <f t="shared" si="451"/>
        <v>2.9700642422906141</v>
      </c>
      <c r="R3596" s="2">
        <f t="shared" si="452"/>
        <v>1.5583955540471746</v>
      </c>
      <c r="S3596" s="2"/>
      <c r="T3596" s="2">
        <f t="shared" si="453"/>
        <v>0.64006146666838892</v>
      </c>
      <c r="U3596" s="2"/>
      <c r="V3596" s="38">
        <f t="shared" si="454"/>
        <v>1.2431983624477241E-2</v>
      </c>
      <c r="W3596" s="8">
        <v>3875</v>
      </c>
      <c r="X3596" s="9">
        <f t="shared" si="455"/>
        <v>2.5550533570409484E-2</v>
      </c>
    </row>
    <row r="3597" spans="1:24">
      <c r="A3597" s="15" t="s">
        <v>2105</v>
      </c>
      <c r="B3597" s="1" t="s">
        <v>2106</v>
      </c>
      <c r="C3597" t="s">
        <v>2107</v>
      </c>
      <c r="D3597" s="1">
        <v>15</v>
      </c>
      <c r="E3597" s="30">
        <v>10.567500000000001</v>
      </c>
      <c r="F3597" s="31">
        <v>10.4062</v>
      </c>
      <c r="G3597" s="31">
        <v>9.9152100000000001</v>
      </c>
      <c r="H3597" s="35">
        <v>11.676500000000001</v>
      </c>
      <c r="I3597" s="32">
        <v>13.7155</v>
      </c>
      <c r="J3597" s="36">
        <v>13.667400000000001</v>
      </c>
      <c r="L3597" s="21">
        <f t="shared" si="448"/>
        <v>13.019800000000002</v>
      </c>
      <c r="M3597" s="22">
        <f t="shared" si="449"/>
        <v>10.296303333333334</v>
      </c>
      <c r="O3597" s="25">
        <f t="shared" si="450"/>
        <v>1.1635804957114053</v>
      </c>
      <c r="P3597" s="26">
        <f t="shared" si="451"/>
        <v>0.33974772851828389</v>
      </c>
      <c r="R3597" s="2">
        <f t="shared" si="452"/>
        <v>0.79081885538436325</v>
      </c>
      <c r="S3597" s="2"/>
      <c r="T3597" s="2">
        <f t="shared" si="453"/>
        <v>-0.33858082543225615</v>
      </c>
      <c r="U3597" s="2"/>
      <c r="V3597" s="38">
        <f t="shared" si="454"/>
        <v>8.83352858191923E-3</v>
      </c>
      <c r="W3597" s="8">
        <v>3506</v>
      </c>
      <c r="X3597" s="9">
        <f t="shared" si="455"/>
        <v>2.006566503890609E-2</v>
      </c>
    </row>
    <row r="3598" spans="1:24">
      <c r="A3598" s="15" t="s">
        <v>16414</v>
      </c>
      <c r="B3598" s="1" t="s">
        <v>16415</v>
      </c>
      <c r="C3598" t="s">
        <v>16416</v>
      </c>
      <c r="D3598" s="1">
        <v>7</v>
      </c>
      <c r="E3598" s="30">
        <v>11.5657</v>
      </c>
      <c r="F3598" s="31">
        <v>8.6829099999999997</v>
      </c>
      <c r="G3598" s="31">
        <v>9.0804299999999998</v>
      </c>
      <c r="H3598" s="35">
        <v>14.674799999999999</v>
      </c>
      <c r="I3598" s="32">
        <v>13.248100000000001</v>
      </c>
      <c r="J3598" s="36">
        <v>13.353</v>
      </c>
      <c r="L3598" s="21">
        <f t="shared" si="448"/>
        <v>13.758633333333334</v>
      </c>
      <c r="M3598" s="22">
        <f t="shared" si="449"/>
        <v>9.776346666666667</v>
      </c>
      <c r="O3598" s="25">
        <f t="shared" si="450"/>
        <v>0.7951553454095196</v>
      </c>
      <c r="P3598" s="26">
        <f t="shared" si="451"/>
        <v>1.562320246054995</v>
      </c>
      <c r="R3598" s="2">
        <f t="shared" si="452"/>
        <v>0.710560884196347</v>
      </c>
      <c r="S3598" s="2"/>
      <c r="T3598" s="2">
        <f t="shared" si="453"/>
        <v>-0.49296982323088551</v>
      </c>
      <c r="U3598" s="2"/>
      <c r="V3598" s="38">
        <f t="shared" si="454"/>
        <v>8.5182773965385566E-3</v>
      </c>
      <c r="W3598" s="8">
        <v>3464</v>
      </c>
      <c r="X3598" s="9">
        <f t="shared" si="455"/>
        <v>1.9584168933612318E-2</v>
      </c>
    </row>
    <row r="3599" spans="1:24">
      <c r="A3599" s="15" t="s">
        <v>9172</v>
      </c>
      <c r="B3599" s="1" t="s">
        <v>9173</v>
      </c>
      <c r="C3599" t="s">
        <v>9174</v>
      </c>
      <c r="D3599" s="1">
        <v>4</v>
      </c>
      <c r="E3599" s="30">
        <v>14.167</v>
      </c>
      <c r="F3599" s="31">
        <v>14.459099999999999</v>
      </c>
      <c r="G3599" s="31">
        <v>11.9749</v>
      </c>
      <c r="H3599" s="35">
        <v>14.1295</v>
      </c>
      <c r="I3599" s="32">
        <v>13.6866</v>
      </c>
      <c r="J3599" s="36">
        <v>13.501200000000001</v>
      </c>
      <c r="L3599" s="21">
        <f t="shared" si="448"/>
        <v>13.772433333333334</v>
      </c>
      <c r="M3599" s="22">
        <f t="shared" si="449"/>
        <v>13.533666666666667</v>
      </c>
      <c r="O3599" s="25">
        <f t="shared" si="450"/>
        <v>0.32282463247610638</v>
      </c>
      <c r="P3599" s="26">
        <f t="shared" si="451"/>
        <v>1.3578091704408735</v>
      </c>
      <c r="R3599" s="2">
        <f t="shared" si="452"/>
        <v>0.98266343638137055</v>
      </c>
      <c r="S3599" s="2"/>
      <c r="T3599" s="2">
        <f t="shared" si="453"/>
        <v>-2.5230718816230423E-2</v>
      </c>
      <c r="U3599" s="2"/>
      <c r="V3599" s="38">
        <f t="shared" si="454"/>
        <v>0.39086829905284537</v>
      </c>
      <c r="W3599" s="8">
        <v>7586</v>
      </c>
      <c r="X3599" s="9">
        <f t="shared" si="455"/>
        <v>0.4103447315656289</v>
      </c>
    </row>
    <row r="3600" spans="1:24">
      <c r="A3600" s="15" t="s">
        <v>13746</v>
      </c>
      <c r="B3600" s="1" t="s">
        <v>13747</v>
      </c>
      <c r="C3600" t="s">
        <v>13748</v>
      </c>
      <c r="D3600" s="1">
        <v>1</v>
      </c>
      <c r="E3600" s="30">
        <v>14.513500000000001</v>
      </c>
      <c r="F3600" s="31">
        <v>18.868200000000002</v>
      </c>
      <c r="G3600" s="31">
        <v>19.730799999999999</v>
      </c>
      <c r="H3600" s="35">
        <v>9.6025799999999997</v>
      </c>
      <c r="I3600" s="32">
        <v>8.6556999999999995</v>
      </c>
      <c r="J3600" s="36">
        <v>10.835800000000001</v>
      </c>
      <c r="L3600" s="21">
        <f t="shared" si="448"/>
        <v>9.6980266666666655</v>
      </c>
      <c r="M3600" s="22">
        <f t="shared" si="449"/>
        <v>17.704166666666666</v>
      </c>
      <c r="O3600" s="25">
        <f t="shared" si="450"/>
        <v>1.0931795607919748</v>
      </c>
      <c r="P3600" s="26">
        <f t="shared" si="451"/>
        <v>2.7966560430867107</v>
      </c>
      <c r="R3600" s="2">
        <f t="shared" si="452"/>
        <v>1.8255432032908414</v>
      </c>
      <c r="S3600" s="2"/>
      <c r="T3600" s="2">
        <f t="shared" si="453"/>
        <v>0.86832581198610914</v>
      </c>
      <c r="U3600" s="2"/>
      <c r="V3600" s="38">
        <f t="shared" si="454"/>
        <v>4.9473809776789416E-3</v>
      </c>
      <c r="W3600" s="8">
        <v>2925</v>
      </c>
      <c r="X3600" s="9">
        <f t="shared" si="455"/>
        <v>1.3470407557687211E-2</v>
      </c>
    </row>
    <row r="3601" spans="1:24">
      <c r="A3601" s="15" t="s">
        <v>15800</v>
      </c>
      <c r="B3601" s="1" t="s">
        <v>15801</v>
      </c>
      <c r="C3601" t="s">
        <v>15802</v>
      </c>
      <c r="D3601" s="1">
        <v>13</v>
      </c>
      <c r="E3601" s="30">
        <v>19.302499999999998</v>
      </c>
      <c r="F3601" s="31">
        <v>18.066600000000001</v>
      </c>
      <c r="G3601" s="31">
        <v>13.251899999999999</v>
      </c>
      <c r="H3601" s="35">
        <v>11.2881</v>
      </c>
      <c r="I3601" s="32">
        <v>15.645</v>
      </c>
      <c r="J3601" s="36">
        <v>8.9754699999999996</v>
      </c>
      <c r="L3601" s="21">
        <f t="shared" si="448"/>
        <v>11.969523333333333</v>
      </c>
      <c r="M3601" s="22">
        <f t="shared" si="449"/>
        <v>16.873666666666669</v>
      </c>
      <c r="O3601" s="25">
        <f t="shared" si="450"/>
        <v>3.3865780552990876</v>
      </c>
      <c r="P3601" s="26">
        <f t="shared" si="451"/>
        <v>3.1968355514998401</v>
      </c>
      <c r="R3601" s="2">
        <f t="shared" si="452"/>
        <v>1.4097191840276571</v>
      </c>
      <c r="S3601" s="2"/>
      <c r="T3601" s="2">
        <f t="shared" si="453"/>
        <v>0.49540780648283622</v>
      </c>
      <c r="U3601" s="2"/>
      <c r="V3601" s="38">
        <f t="shared" si="454"/>
        <v>7.1113477401861594E-2</v>
      </c>
      <c r="W3601" s="8">
        <v>5733</v>
      </c>
      <c r="X3601" s="9">
        <f t="shared" si="455"/>
        <v>9.8787324965711798E-2</v>
      </c>
    </row>
    <row r="3602" spans="1:24">
      <c r="A3602" s="15" t="s">
        <v>13994</v>
      </c>
      <c r="B3602" s="1" t="s">
        <v>13995</v>
      </c>
      <c r="C3602" t="s">
        <v>13996</v>
      </c>
      <c r="D3602" s="1">
        <v>7</v>
      </c>
      <c r="E3602" s="30">
        <v>8.4847000000000001</v>
      </c>
      <c r="F3602" s="31">
        <v>8.9608299999999996</v>
      </c>
      <c r="G3602" s="31">
        <v>10.7448</v>
      </c>
      <c r="H3602" s="35">
        <v>13.834899999999999</v>
      </c>
      <c r="I3602" s="32">
        <v>12.7319</v>
      </c>
      <c r="J3602" s="36">
        <v>13.679600000000001</v>
      </c>
      <c r="L3602" s="21">
        <f t="shared" si="448"/>
        <v>13.415466666666667</v>
      </c>
      <c r="M3602" s="22">
        <f t="shared" si="449"/>
        <v>9.3967766666666659</v>
      </c>
      <c r="O3602" s="25">
        <f t="shared" si="450"/>
        <v>0.59705700174550624</v>
      </c>
      <c r="P3602" s="26">
        <f t="shared" si="451"/>
        <v>1.1914487503175957</v>
      </c>
      <c r="R3602" s="2">
        <f t="shared" si="452"/>
        <v>0.70044351792955384</v>
      </c>
      <c r="S3602" s="2"/>
      <c r="T3602" s="2">
        <f t="shared" si="453"/>
        <v>-0.51365937497827352</v>
      </c>
      <c r="U3602" s="2"/>
      <c r="V3602" s="38">
        <f t="shared" si="454"/>
        <v>3.207139814986883E-3</v>
      </c>
      <c r="W3602" s="8">
        <v>2480</v>
      </c>
      <c r="X3602" s="9">
        <f t="shared" si="455"/>
        <v>1.0299057051030458E-2</v>
      </c>
    </row>
    <row r="3603" spans="1:24">
      <c r="A3603" s="15" t="s">
        <v>357</v>
      </c>
      <c r="B3603" s="1" t="s">
        <v>358</v>
      </c>
      <c r="C3603" t="s">
        <v>359</v>
      </c>
      <c r="D3603" s="1">
        <v>6</v>
      </c>
      <c r="E3603" s="30">
        <v>11.024900000000001</v>
      </c>
      <c r="F3603" s="31">
        <v>9.2695699999999999</v>
      </c>
      <c r="G3603" s="31">
        <v>9.3882899999999996</v>
      </c>
      <c r="H3603" s="35">
        <v>15.95</v>
      </c>
      <c r="I3603" s="32">
        <v>13.5221</v>
      </c>
      <c r="J3603" s="36">
        <v>14.5495</v>
      </c>
      <c r="L3603" s="21">
        <f t="shared" si="448"/>
        <v>14.673866666666667</v>
      </c>
      <c r="M3603" s="22">
        <f t="shared" si="449"/>
        <v>9.8942533333333333</v>
      </c>
      <c r="O3603" s="25">
        <f t="shared" si="450"/>
        <v>1.2187185496796757</v>
      </c>
      <c r="P3603" s="26">
        <f t="shared" si="451"/>
        <v>0.98096637212155968</v>
      </c>
      <c r="R3603" s="2">
        <f t="shared" si="452"/>
        <v>0.6742771730241518</v>
      </c>
      <c r="S3603" s="2"/>
      <c r="T3603" s="2">
        <f t="shared" si="453"/>
        <v>-0.56858633738493947</v>
      </c>
      <c r="U3603" s="2"/>
      <c r="V3603" s="38">
        <f t="shared" si="454"/>
        <v>3.0609561446586515E-3</v>
      </c>
      <c r="W3603" s="8">
        <v>2437</v>
      </c>
      <c r="X3603" s="9">
        <f t="shared" si="455"/>
        <v>1.000305898073923E-2</v>
      </c>
    </row>
    <row r="3604" spans="1:24">
      <c r="A3604" s="15" t="s">
        <v>68</v>
      </c>
      <c r="B3604" s="1" t="s">
        <v>69</v>
      </c>
      <c r="C3604" t="s">
        <v>70</v>
      </c>
      <c r="D3604" s="1">
        <v>31</v>
      </c>
      <c r="E3604" s="30">
        <v>12.633599999999999</v>
      </c>
      <c r="F3604" s="31">
        <v>10.236599999999999</v>
      </c>
      <c r="G3604" s="31">
        <v>11.395200000000001</v>
      </c>
      <c r="H3604" s="35">
        <v>11.877800000000001</v>
      </c>
      <c r="I3604" s="32">
        <v>9.6341300000000007</v>
      </c>
      <c r="J3604" s="36">
        <v>12.8613</v>
      </c>
      <c r="L3604" s="21">
        <f t="shared" si="448"/>
        <v>11.457743333333333</v>
      </c>
      <c r="M3604" s="22">
        <f t="shared" si="449"/>
        <v>11.421799999999999</v>
      </c>
      <c r="O3604" s="25">
        <f t="shared" si="450"/>
        <v>1.6540835089660211</v>
      </c>
      <c r="P3604" s="26">
        <f t="shared" si="451"/>
        <v>1.1987213687925982</v>
      </c>
      <c r="R3604" s="2">
        <f t="shared" si="452"/>
        <v>0.99686296574398159</v>
      </c>
      <c r="S3604" s="2"/>
      <c r="T3604" s="2">
        <f t="shared" si="453"/>
        <v>-4.5328974146808792E-3</v>
      </c>
      <c r="U3604" s="2"/>
      <c r="V3604" s="38">
        <f t="shared" si="454"/>
        <v>0.48857369205887824</v>
      </c>
      <c r="W3604" s="8">
        <v>7935</v>
      </c>
      <c r="X3604" s="9">
        <f t="shared" si="455"/>
        <v>0.49035927959129255</v>
      </c>
    </row>
    <row r="3605" spans="1:24">
      <c r="A3605" s="15" t="s">
        <v>9758</v>
      </c>
      <c r="B3605" s="1" t="s">
        <v>9759</v>
      </c>
      <c r="C3605" t="s">
        <v>9760</v>
      </c>
      <c r="D3605" s="1">
        <v>4</v>
      </c>
      <c r="E3605" s="30">
        <v>9.9921299999999995</v>
      </c>
      <c r="F3605" s="31">
        <v>6.6084199999999997</v>
      </c>
      <c r="G3605" s="31">
        <v>9.5818300000000001</v>
      </c>
      <c r="H3605" s="35">
        <v>17.212</v>
      </c>
      <c r="I3605" s="32">
        <v>11.588900000000001</v>
      </c>
      <c r="J3605" s="36">
        <v>15.2576</v>
      </c>
      <c r="L3605" s="21">
        <f t="shared" si="448"/>
        <v>14.686166666666665</v>
      </c>
      <c r="M3605" s="22">
        <f t="shared" si="449"/>
        <v>8.7274599999999989</v>
      </c>
      <c r="O3605" s="25">
        <f t="shared" si="450"/>
        <v>2.8547706463625819</v>
      </c>
      <c r="P3605" s="26">
        <f t="shared" si="451"/>
        <v>1.8465736957132246</v>
      </c>
      <c r="R3605" s="2">
        <f t="shared" si="452"/>
        <v>0.59426398992248941</v>
      </c>
      <c r="S3605" s="2"/>
      <c r="T3605" s="2">
        <f t="shared" si="453"/>
        <v>-0.75082413297674322</v>
      </c>
      <c r="U3605" s="2"/>
      <c r="V3605" s="38">
        <f t="shared" si="454"/>
        <v>1.9284391658911472E-2</v>
      </c>
      <c r="W3605" s="8">
        <v>4334</v>
      </c>
      <c r="X3605" s="9">
        <f t="shared" si="455"/>
        <v>3.5436293302162199E-2</v>
      </c>
    </row>
    <row r="3606" spans="1:24">
      <c r="A3606" s="15" t="s">
        <v>19606</v>
      </c>
      <c r="B3606" s="1" t="s">
        <v>19607</v>
      </c>
      <c r="C3606" t="s">
        <v>19608</v>
      </c>
      <c r="D3606" s="1">
        <v>5</v>
      </c>
      <c r="E3606" s="30">
        <v>8.3217599999999994</v>
      </c>
      <c r="F3606" s="31">
        <v>8.9602599999999999</v>
      </c>
      <c r="G3606" s="31">
        <v>10.925700000000001</v>
      </c>
      <c r="H3606" s="35">
        <v>15.6869</v>
      </c>
      <c r="I3606" s="32">
        <v>13.418699999999999</v>
      </c>
      <c r="J3606" s="36">
        <v>13.8393</v>
      </c>
      <c r="L3606" s="21">
        <f t="shared" si="448"/>
        <v>14.314966666666665</v>
      </c>
      <c r="M3606" s="22">
        <f t="shared" si="449"/>
        <v>9.4025733333333346</v>
      </c>
      <c r="O3606" s="25">
        <f t="shared" si="450"/>
        <v>1.2065972374132694</v>
      </c>
      <c r="P3606" s="26">
        <f t="shared" si="451"/>
        <v>1.3571502107479869</v>
      </c>
      <c r="R3606" s="2">
        <f t="shared" si="452"/>
        <v>0.65683515388323188</v>
      </c>
      <c r="S3606" s="2"/>
      <c r="T3606" s="2">
        <f t="shared" si="453"/>
        <v>-0.60639675252223724</v>
      </c>
      <c r="U3606" s="2"/>
      <c r="V3606" s="38">
        <f t="shared" si="454"/>
        <v>4.70495230756843E-3</v>
      </c>
      <c r="W3606" s="8">
        <v>2886</v>
      </c>
      <c r="X3606" s="9">
        <f t="shared" si="455"/>
        <v>1.2983451204946284E-2</v>
      </c>
    </row>
    <row r="3607" spans="1:24">
      <c r="A3607" s="15" t="s">
        <v>13333</v>
      </c>
      <c r="B3607" s="1" t="s">
        <v>13334</v>
      </c>
      <c r="C3607" t="s">
        <v>13335</v>
      </c>
      <c r="D3607" s="1">
        <v>17</v>
      </c>
      <c r="E3607" s="30">
        <v>12.7416</v>
      </c>
      <c r="F3607" s="31">
        <v>14.6609</v>
      </c>
      <c r="G3607" s="31">
        <v>13.635400000000001</v>
      </c>
      <c r="H3607" s="35">
        <v>12.453099999999999</v>
      </c>
      <c r="I3607" s="32">
        <v>12.916600000000001</v>
      </c>
      <c r="J3607" s="36">
        <v>12.5182</v>
      </c>
      <c r="L3607" s="21">
        <f t="shared" si="448"/>
        <v>12.629300000000001</v>
      </c>
      <c r="M3607" s="22">
        <f t="shared" si="449"/>
        <v>13.6793</v>
      </c>
      <c r="O3607" s="25">
        <f t="shared" si="450"/>
        <v>0.25092921312593386</v>
      </c>
      <c r="P3607" s="26">
        <f t="shared" si="451"/>
        <v>0.96040279570605158</v>
      </c>
      <c r="R3607" s="2">
        <f t="shared" si="452"/>
        <v>1.083139999841638</v>
      </c>
      <c r="S3607" s="2"/>
      <c r="T3607" s="2">
        <f t="shared" si="453"/>
        <v>0.11521972865589175</v>
      </c>
      <c r="U3607" s="2"/>
      <c r="V3607" s="38">
        <f t="shared" si="454"/>
        <v>7.0439150776751253E-2</v>
      </c>
      <c r="W3607" s="8">
        <v>5722</v>
      </c>
      <c r="X3607" s="9">
        <f t="shared" si="455"/>
        <v>9.8038692203084046E-2</v>
      </c>
    </row>
    <row r="3608" spans="1:24">
      <c r="A3608" s="15" t="s">
        <v>9136</v>
      </c>
      <c r="B3608" s="1" t="s">
        <v>9137</v>
      </c>
      <c r="C3608" t="s">
        <v>9138</v>
      </c>
      <c r="D3608" s="1">
        <v>2</v>
      </c>
      <c r="E3608" s="30">
        <v>13.998100000000001</v>
      </c>
      <c r="F3608" s="31">
        <v>17.173300000000001</v>
      </c>
      <c r="G3608" s="31">
        <v>17.8278</v>
      </c>
      <c r="H3608" s="35">
        <v>9.3299400000000006</v>
      </c>
      <c r="I3608" s="32">
        <v>13.2384</v>
      </c>
      <c r="J3608" s="36">
        <v>9.1869999999999994</v>
      </c>
      <c r="L3608" s="21">
        <f t="shared" si="448"/>
        <v>10.585113333333332</v>
      </c>
      <c r="M3608" s="22">
        <f t="shared" si="449"/>
        <v>16.333066666666667</v>
      </c>
      <c r="O3608" s="25">
        <f t="shared" si="450"/>
        <v>2.2989248710067467</v>
      </c>
      <c r="P3608" s="26">
        <f t="shared" si="451"/>
        <v>2.0484493069962331</v>
      </c>
      <c r="R3608" s="2">
        <f t="shared" si="452"/>
        <v>1.5430223704107722</v>
      </c>
      <c r="S3608" s="2"/>
      <c r="T3608" s="2">
        <f t="shared" si="453"/>
        <v>0.62575897794671276</v>
      </c>
      <c r="U3608" s="2"/>
      <c r="V3608" s="38">
        <f t="shared" si="454"/>
        <v>1.5938250492863588E-2</v>
      </c>
      <c r="W3608" s="8">
        <v>4128</v>
      </c>
      <c r="X3608" s="9">
        <f t="shared" si="455"/>
        <v>3.0749085979933529E-2</v>
      </c>
    </row>
    <row r="3609" spans="1:24">
      <c r="A3609" s="15" t="s">
        <v>13821</v>
      </c>
      <c r="B3609" s="1" t="s">
        <v>13822</v>
      </c>
      <c r="C3609" t="s">
        <v>13823</v>
      </c>
      <c r="D3609" s="1">
        <v>7</v>
      </c>
      <c r="E3609" s="30">
        <v>14.532400000000001</v>
      </c>
      <c r="F3609" s="31">
        <v>13.3635</v>
      </c>
      <c r="G3609" s="31">
        <v>15.5253</v>
      </c>
      <c r="H3609" s="35">
        <v>11.6465</v>
      </c>
      <c r="I3609" s="32">
        <v>13.248200000000001</v>
      </c>
      <c r="J3609" s="36">
        <v>10.407999999999999</v>
      </c>
      <c r="L3609" s="21">
        <f t="shared" si="448"/>
        <v>11.767566666666667</v>
      </c>
      <c r="M3609" s="22">
        <f t="shared" si="449"/>
        <v>14.473733333333334</v>
      </c>
      <c r="O3609" s="25">
        <f t="shared" si="450"/>
        <v>1.4239651903516937</v>
      </c>
      <c r="P3609" s="26">
        <f t="shared" si="451"/>
        <v>1.0820934078596602</v>
      </c>
      <c r="R3609" s="2">
        <f t="shared" si="452"/>
        <v>1.2299682460548342</v>
      </c>
      <c r="S3609" s="2"/>
      <c r="T3609" s="2">
        <f t="shared" si="453"/>
        <v>0.29862107015755085</v>
      </c>
      <c r="U3609" s="2"/>
      <c r="V3609" s="38">
        <f t="shared" si="454"/>
        <v>2.9374817246585454E-2</v>
      </c>
      <c r="W3609" s="8">
        <v>4741</v>
      </c>
      <c r="X3609" s="9">
        <f t="shared" si="455"/>
        <v>4.9344240571990418E-2</v>
      </c>
    </row>
    <row r="3610" spans="1:24">
      <c r="A3610" s="15" t="s">
        <v>16850</v>
      </c>
      <c r="B3610" s="1" t="s">
        <v>16851</v>
      </c>
      <c r="C3610" t="s">
        <v>16852</v>
      </c>
      <c r="D3610" s="1">
        <v>8</v>
      </c>
      <c r="E3610" s="30">
        <v>9.3187099999999994</v>
      </c>
      <c r="F3610" s="31">
        <v>10.8668</v>
      </c>
      <c r="G3610" s="31">
        <v>13.827299999999999</v>
      </c>
      <c r="H3610" s="35">
        <v>16.945599999999999</v>
      </c>
      <c r="I3610" s="32">
        <v>28.008199999999999</v>
      </c>
      <c r="J3610" s="36">
        <v>14.309100000000001</v>
      </c>
      <c r="L3610" s="21">
        <f t="shared" si="448"/>
        <v>19.754300000000001</v>
      </c>
      <c r="M3610" s="22">
        <f t="shared" si="449"/>
        <v>11.337603333333334</v>
      </c>
      <c r="O3610" s="25">
        <f t="shared" si="450"/>
        <v>7.2686265532079721</v>
      </c>
      <c r="P3610" s="26">
        <f t="shared" si="451"/>
        <v>2.2908705290856837</v>
      </c>
      <c r="R3610" s="2">
        <f t="shared" si="452"/>
        <v>0.5739309078698478</v>
      </c>
      <c r="S3610" s="2"/>
      <c r="T3610" s="2">
        <f t="shared" si="453"/>
        <v>-0.8010510250128241</v>
      </c>
      <c r="U3610" s="2"/>
      <c r="V3610" s="38">
        <f t="shared" si="454"/>
        <v>6.4160525097883253E-2</v>
      </c>
      <c r="W3610" s="8">
        <v>5629</v>
      </c>
      <c r="X3610" s="9">
        <f t="shared" si="455"/>
        <v>9.0775345865969484E-2</v>
      </c>
    </row>
    <row r="3611" spans="1:24">
      <c r="A3611" s="15" t="s">
        <v>3059</v>
      </c>
      <c r="B3611" s="1" t="s">
        <v>3060</v>
      </c>
      <c r="C3611" t="s">
        <v>3061</v>
      </c>
      <c r="D3611" s="1">
        <v>8</v>
      </c>
      <c r="E3611" s="30">
        <v>12.039</v>
      </c>
      <c r="F3611" s="31">
        <v>8.1913699999999992</v>
      </c>
      <c r="G3611" s="31">
        <v>5.1639499999999998</v>
      </c>
      <c r="H3611" s="35">
        <v>11.8279</v>
      </c>
      <c r="I3611" s="32">
        <v>20.548500000000001</v>
      </c>
      <c r="J3611" s="36">
        <v>3.1774200000000001</v>
      </c>
      <c r="L3611" s="21">
        <f t="shared" si="448"/>
        <v>11.851273333333333</v>
      </c>
      <c r="M3611" s="22">
        <f t="shared" si="449"/>
        <v>8.4647733333333335</v>
      </c>
      <c r="O3611" s="25">
        <f t="shared" si="450"/>
        <v>8.6855635871331529</v>
      </c>
      <c r="P3611" s="26">
        <f t="shared" si="451"/>
        <v>3.4456697698173744</v>
      </c>
      <c r="R3611" s="2">
        <f t="shared" si="452"/>
        <v>0.71425011433370589</v>
      </c>
      <c r="S3611" s="2"/>
      <c r="T3611" s="2">
        <f t="shared" si="453"/>
        <v>-0.48549873278604794</v>
      </c>
      <c r="U3611" s="2"/>
      <c r="V3611" s="38">
        <f t="shared" si="454"/>
        <v>0.28211659791151961</v>
      </c>
      <c r="W3611" s="8">
        <v>7172</v>
      </c>
      <c r="X3611" s="9">
        <f t="shared" si="455"/>
        <v>0.313270578048988</v>
      </c>
    </row>
    <row r="3612" spans="1:24">
      <c r="A3612" s="15" t="s">
        <v>7373</v>
      </c>
      <c r="B3612" s="1" t="s">
        <v>7374</v>
      </c>
      <c r="C3612" t="s">
        <v>7375</v>
      </c>
      <c r="D3612" s="1">
        <v>55</v>
      </c>
      <c r="E3612" s="30">
        <v>13.790800000000001</v>
      </c>
      <c r="F3612" s="31">
        <v>15.196</v>
      </c>
      <c r="G3612" s="31">
        <v>13.816700000000001</v>
      </c>
      <c r="H3612" s="35">
        <v>10.224500000000001</v>
      </c>
      <c r="I3612" s="32">
        <v>11.693899999999999</v>
      </c>
      <c r="J3612" s="36">
        <v>14.328200000000001</v>
      </c>
      <c r="L3612" s="21">
        <f t="shared" si="448"/>
        <v>12.0822</v>
      </c>
      <c r="M3612" s="22">
        <f t="shared" si="449"/>
        <v>14.267833333333334</v>
      </c>
      <c r="O3612" s="25">
        <f t="shared" si="450"/>
        <v>2.0792236748363528</v>
      </c>
      <c r="P3612" s="26">
        <f t="shared" si="451"/>
        <v>0.80392022199552382</v>
      </c>
      <c r="R3612" s="2">
        <f t="shared" si="452"/>
        <v>1.1808969668879288</v>
      </c>
      <c r="S3612" s="2"/>
      <c r="T3612" s="2">
        <f t="shared" si="453"/>
        <v>0.2398830952648853</v>
      </c>
      <c r="U3612" s="2"/>
      <c r="V3612" s="38">
        <f t="shared" si="454"/>
        <v>8.2353063369776713E-2</v>
      </c>
      <c r="W3612" s="8">
        <v>5866</v>
      </c>
      <c r="X3612" s="9">
        <f t="shared" si="455"/>
        <v>0.11180698886411554</v>
      </c>
    </row>
    <row r="3613" spans="1:24">
      <c r="A3613" s="15" t="s">
        <v>20181</v>
      </c>
      <c r="B3613" s="1" t="s">
        <v>20182</v>
      </c>
      <c r="C3613" t="s">
        <v>20183</v>
      </c>
      <c r="D3613" s="1">
        <v>1</v>
      </c>
      <c r="E3613" s="30">
        <v>11.483000000000001</v>
      </c>
      <c r="F3613" s="31">
        <v>8.3954599999999999</v>
      </c>
      <c r="G3613" s="31">
        <v>9.5881799999999995</v>
      </c>
      <c r="H3613" s="35">
        <v>14.3706</v>
      </c>
      <c r="I3613" s="32">
        <v>12.234500000000001</v>
      </c>
      <c r="J3613" s="36">
        <v>14.282299999999999</v>
      </c>
      <c r="L3613" s="21">
        <f t="shared" si="448"/>
        <v>13.629133333333334</v>
      </c>
      <c r="M3613" s="22">
        <f t="shared" si="449"/>
        <v>9.8222133333333321</v>
      </c>
      <c r="O3613" s="25">
        <f t="shared" si="450"/>
        <v>1.2085945653250854</v>
      </c>
      <c r="P3613" s="26">
        <f t="shared" si="451"/>
        <v>1.5570178270441783</v>
      </c>
      <c r="R3613" s="2">
        <f t="shared" si="452"/>
        <v>0.7206777638098778</v>
      </c>
      <c r="S3613" s="2"/>
      <c r="T3613" s="2">
        <f t="shared" si="453"/>
        <v>-0.47257376256503558</v>
      </c>
      <c r="U3613" s="2"/>
      <c r="V3613" s="38">
        <f t="shared" si="454"/>
        <v>1.4346608906686915E-2</v>
      </c>
      <c r="W3613" s="8">
        <v>4015</v>
      </c>
      <c r="X3613" s="9">
        <f t="shared" si="455"/>
        <v>2.8457383146414592E-2</v>
      </c>
    </row>
    <row r="3614" spans="1:24">
      <c r="A3614" s="15" t="s">
        <v>3308</v>
      </c>
      <c r="B3614" s="1" t="s">
        <v>3309</v>
      </c>
      <c r="C3614" t="s">
        <v>3310</v>
      </c>
      <c r="D3614" s="1">
        <v>50</v>
      </c>
      <c r="E3614" s="30">
        <v>13.4892</v>
      </c>
      <c r="F3614" s="31">
        <v>13.958600000000001</v>
      </c>
      <c r="G3614" s="31">
        <v>15.930099999999999</v>
      </c>
      <c r="H3614" s="35">
        <v>13.076700000000001</v>
      </c>
      <c r="I3614" s="32">
        <v>11.3063</v>
      </c>
      <c r="J3614" s="36">
        <v>12.9071</v>
      </c>
      <c r="L3614" s="21">
        <f t="shared" si="448"/>
        <v>12.430033333333334</v>
      </c>
      <c r="M3614" s="22">
        <f t="shared" si="449"/>
        <v>14.459299999999999</v>
      </c>
      <c r="O3614" s="25">
        <f t="shared" si="450"/>
        <v>0.97686923041589002</v>
      </c>
      <c r="P3614" s="26">
        <f t="shared" si="451"/>
        <v>1.2951924837644784</v>
      </c>
      <c r="R3614" s="2">
        <f t="shared" si="452"/>
        <v>1.1632551266958253</v>
      </c>
      <c r="S3614" s="2"/>
      <c r="T3614" s="2">
        <f t="shared" si="453"/>
        <v>0.21816754535206509</v>
      </c>
      <c r="U3614" s="2"/>
      <c r="V3614" s="38">
        <f t="shared" si="454"/>
        <v>4.8089126474412158E-2</v>
      </c>
      <c r="W3614" s="8">
        <v>5283</v>
      </c>
      <c r="X3614" s="9">
        <f t="shared" si="455"/>
        <v>7.2493243089573806E-2</v>
      </c>
    </row>
    <row r="3615" spans="1:24">
      <c r="A3615" s="15" t="s">
        <v>16861</v>
      </c>
      <c r="B3615" s="1" t="s">
        <v>16862</v>
      </c>
      <c r="C3615" t="s">
        <v>16863</v>
      </c>
      <c r="D3615" s="1">
        <v>1</v>
      </c>
      <c r="E3615" s="30">
        <v>5.1886299999999999</v>
      </c>
      <c r="F3615" s="31">
        <v>8.8428699999999996</v>
      </c>
      <c r="G3615" s="31">
        <v>10.360900000000001</v>
      </c>
      <c r="H3615" s="35">
        <v>14.2317</v>
      </c>
      <c r="I3615" s="32">
        <v>16.285599999999999</v>
      </c>
      <c r="J3615" s="36">
        <v>12.0428</v>
      </c>
      <c r="L3615" s="21">
        <f t="shared" si="448"/>
        <v>14.1867</v>
      </c>
      <c r="M3615" s="22">
        <f t="shared" si="449"/>
        <v>8.1308000000000007</v>
      </c>
      <c r="O3615" s="25">
        <f t="shared" si="450"/>
        <v>2.1217579291710038</v>
      </c>
      <c r="P3615" s="26">
        <f t="shared" si="451"/>
        <v>2.6586419469157563</v>
      </c>
      <c r="R3615" s="2">
        <f t="shared" si="452"/>
        <v>0.5731283526119535</v>
      </c>
      <c r="S3615" s="2"/>
      <c r="T3615" s="2">
        <f t="shared" si="453"/>
        <v>-0.80306982686452533</v>
      </c>
      <c r="U3615" s="2"/>
      <c r="V3615" s="38">
        <f t="shared" si="454"/>
        <v>1.8399957126015953E-2</v>
      </c>
      <c r="W3615" s="8">
        <v>4278</v>
      </c>
      <c r="X3615" s="9">
        <f t="shared" si="455"/>
        <v>3.4253683625897861E-2</v>
      </c>
    </row>
    <row r="3616" spans="1:24">
      <c r="A3616" s="15" t="s">
        <v>6577</v>
      </c>
      <c r="B3616" s="1" t="s">
        <v>6578</v>
      </c>
      <c r="C3616" t="s">
        <v>6579</v>
      </c>
      <c r="D3616" s="1">
        <v>8</v>
      </c>
      <c r="E3616" s="30">
        <v>15.2409</v>
      </c>
      <c r="F3616" s="31">
        <v>9.34328</v>
      </c>
      <c r="G3616" s="31">
        <v>11.412699999999999</v>
      </c>
      <c r="H3616" s="35">
        <v>17.774100000000001</v>
      </c>
      <c r="I3616" s="32">
        <v>19.291399999999999</v>
      </c>
      <c r="J3616" s="36">
        <v>21.6144</v>
      </c>
      <c r="L3616" s="21">
        <f t="shared" si="448"/>
        <v>19.559966666666668</v>
      </c>
      <c r="M3616" s="22">
        <f t="shared" si="449"/>
        <v>11.998959999999999</v>
      </c>
      <c r="O3616" s="25">
        <f t="shared" si="450"/>
        <v>1.9341851160975603</v>
      </c>
      <c r="P3616" s="26">
        <f t="shared" si="451"/>
        <v>2.9921991923667095</v>
      </c>
      <c r="R3616" s="2">
        <f t="shared" si="452"/>
        <v>0.61344480818815295</v>
      </c>
      <c r="S3616" s="2"/>
      <c r="T3616" s="2">
        <f t="shared" si="453"/>
        <v>-0.70499454486239699</v>
      </c>
      <c r="U3616" s="2"/>
      <c r="V3616" s="38">
        <f t="shared" si="454"/>
        <v>1.0642474872897973E-2</v>
      </c>
      <c r="W3616" s="8">
        <v>3701</v>
      </c>
      <c r="X3616" s="9">
        <f t="shared" si="455"/>
        <v>2.290101861328275E-2</v>
      </c>
    </row>
    <row r="3617" spans="1:24">
      <c r="A3617" s="15" t="s">
        <v>18410</v>
      </c>
      <c r="B3617" s="1" t="s">
        <v>18411</v>
      </c>
      <c r="C3617" t="s">
        <v>18412</v>
      </c>
      <c r="D3617" s="1">
        <v>4</v>
      </c>
      <c r="E3617" s="30">
        <v>9.5530899999999992</v>
      </c>
      <c r="F3617" s="31">
        <v>7.6117900000000001</v>
      </c>
      <c r="G3617" s="31">
        <v>6.1911199999999997</v>
      </c>
      <c r="H3617" s="35">
        <v>22.489000000000001</v>
      </c>
      <c r="I3617" s="32">
        <v>12.4148</v>
      </c>
      <c r="J3617" s="36">
        <v>15.5341</v>
      </c>
      <c r="L3617" s="21">
        <f t="shared" si="448"/>
        <v>16.812633333333334</v>
      </c>
      <c r="M3617" s="22">
        <f t="shared" si="449"/>
        <v>7.7853333333333339</v>
      </c>
      <c r="O3617" s="25">
        <f t="shared" si="450"/>
        <v>5.157359985819606</v>
      </c>
      <c r="P3617" s="26">
        <f t="shared" si="451"/>
        <v>1.6876902964209168</v>
      </c>
      <c r="R3617" s="2">
        <f t="shared" si="452"/>
        <v>0.46306448127301097</v>
      </c>
      <c r="S3617" s="2"/>
      <c r="T3617" s="2">
        <f t="shared" si="453"/>
        <v>-1.110714993549677</v>
      </c>
      <c r="U3617" s="2"/>
      <c r="V3617" s="38">
        <f t="shared" si="454"/>
        <v>2.2475342673485076E-2</v>
      </c>
      <c r="W3617" s="8">
        <v>4463</v>
      </c>
      <c r="X3617" s="9">
        <f t="shared" si="455"/>
        <v>4.0106123471125958E-2</v>
      </c>
    </row>
    <row r="3618" spans="1:24">
      <c r="A3618" s="15" t="s">
        <v>20554</v>
      </c>
      <c r="B3618" s="1" t="s">
        <v>20555</v>
      </c>
      <c r="C3618" t="s">
        <v>20556</v>
      </c>
      <c r="D3618" s="1">
        <v>24</v>
      </c>
      <c r="E3618" s="30">
        <v>16.402200000000001</v>
      </c>
      <c r="F3618" s="31">
        <v>14.108599999999999</v>
      </c>
      <c r="G3618" s="31">
        <v>16.009699999999999</v>
      </c>
      <c r="H3618" s="35">
        <v>11.9001</v>
      </c>
      <c r="I3618" s="32">
        <v>8.3901599999999998</v>
      </c>
      <c r="J3618" s="36">
        <v>12.7622</v>
      </c>
      <c r="L3618" s="21">
        <f t="shared" si="448"/>
        <v>11.017486666666665</v>
      </c>
      <c r="M3618" s="22">
        <f t="shared" si="449"/>
        <v>15.506833333333333</v>
      </c>
      <c r="O3618" s="25">
        <f t="shared" si="450"/>
        <v>2.3158018400833367</v>
      </c>
      <c r="P3618" s="26">
        <f t="shared" si="451"/>
        <v>1.2267055079901348</v>
      </c>
      <c r="R3618" s="2">
        <f t="shared" si="452"/>
        <v>1.4074746630054165</v>
      </c>
      <c r="S3618" s="2"/>
      <c r="T3618" s="2">
        <f t="shared" si="453"/>
        <v>0.49310895151655393</v>
      </c>
      <c r="U3618" s="2"/>
      <c r="V3618" s="38">
        <f t="shared" si="454"/>
        <v>2.0630741248041155E-2</v>
      </c>
      <c r="W3618" s="8">
        <v>4389</v>
      </c>
      <c r="X3618" s="9">
        <f t="shared" si="455"/>
        <v>3.7435229733287709E-2</v>
      </c>
    </row>
    <row r="3619" spans="1:24">
      <c r="A3619" s="15" t="s">
        <v>1607</v>
      </c>
      <c r="B3619" s="1" t="s">
        <v>1608</v>
      </c>
      <c r="C3619" t="s">
        <v>1609</v>
      </c>
      <c r="D3619" s="1">
        <v>7</v>
      </c>
      <c r="E3619" s="30">
        <v>11.613</v>
      </c>
      <c r="F3619" s="31">
        <v>8.5528700000000004</v>
      </c>
      <c r="G3619" s="31">
        <v>9.3446499999999997</v>
      </c>
      <c r="H3619" s="35">
        <v>13.782999999999999</v>
      </c>
      <c r="I3619" s="32">
        <v>13.4635</v>
      </c>
      <c r="J3619" s="36">
        <v>13.4978</v>
      </c>
      <c r="L3619" s="21">
        <f t="shared" si="448"/>
        <v>13.581433333333331</v>
      </c>
      <c r="M3619" s="22">
        <f t="shared" si="449"/>
        <v>9.8368400000000005</v>
      </c>
      <c r="O3619" s="25">
        <f t="shared" si="450"/>
        <v>0.17540228998885182</v>
      </c>
      <c r="P3619" s="26">
        <f t="shared" si="451"/>
        <v>1.5883284141826615</v>
      </c>
      <c r="R3619" s="2">
        <f t="shared" si="452"/>
        <v>0.72428585102701493</v>
      </c>
      <c r="S3619" s="2"/>
      <c r="T3619" s="2">
        <f t="shared" si="453"/>
        <v>-0.46536890245584356</v>
      </c>
      <c r="U3619" s="2"/>
      <c r="V3619" s="38">
        <f t="shared" si="454"/>
        <v>7.6822271667655161E-3</v>
      </c>
      <c r="W3619" s="8">
        <v>3372</v>
      </c>
      <c r="X3619" s="9">
        <f t="shared" si="455"/>
        <v>1.8143907816168616E-2</v>
      </c>
    </row>
    <row r="3620" spans="1:24">
      <c r="A3620" s="15" t="s">
        <v>8860</v>
      </c>
      <c r="B3620" s="1" t="s">
        <v>8861</v>
      </c>
      <c r="C3620" t="s">
        <v>8862</v>
      </c>
      <c r="D3620" s="1">
        <v>1</v>
      </c>
      <c r="E3620" s="30">
        <v>10.4628</v>
      </c>
      <c r="F3620" s="31">
        <v>12.003399999999999</v>
      </c>
      <c r="G3620" s="31">
        <v>15.9626</v>
      </c>
      <c r="H3620" s="35">
        <v>17.3886</v>
      </c>
      <c r="I3620" s="32">
        <v>19.0928</v>
      </c>
      <c r="J3620" s="36">
        <v>17.1677</v>
      </c>
      <c r="L3620" s="21">
        <f t="shared" si="448"/>
        <v>17.883033333333334</v>
      </c>
      <c r="M3620" s="22">
        <f t="shared" si="449"/>
        <v>12.809600000000001</v>
      </c>
      <c r="O3620" s="25">
        <f t="shared" si="450"/>
        <v>1.0534945388246366</v>
      </c>
      <c r="P3620" s="26">
        <f t="shared" si="451"/>
        <v>2.8371497739809053</v>
      </c>
      <c r="R3620" s="2">
        <f t="shared" si="452"/>
        <v>0.71629906186683479</v>
      </c>
      <c r="S3620" s="2"/>
      <c r="T3620" s="2">
        <f t="shared" si="453"/>
        <v>-0.48136604232617275</v>
      </c>
      <c r="U3620" s="2"/>
      <c r="V3620" s="38">
        <f t="shared" si="454"/>
        <v>2.1980196953877967E-2</v>
      </c>
      <c r="W3620" s="8">
        <v>4445</v>
      </c>
      <c r="X3620" s="9">
        <f t="shared" si="455"/>
        <v>3.9381392247622979E-2</v>
      </c>
    </row>
    <row r="3621" spans="1:24">
      <c r="A3621" s="15" t="s">
        <v>22924</v>
      </c>
      <c r="B3621" s="1" t="s">
        <v>22925</v>
      </c>
      <c r="C3621" t="s">
        <v>22926</v>
      </c>
      <c r="D3621" s="1">
        <v>1</v>
      </c>
      <c r="E3621" s="30">
        <v>10.743600000000001</v>
      </c>
      <c r="F3621" s="31">
        <v>7.5538499999999997</v>
      </c>
      <c r="G3621" s="31">
        <v>9.1151800000000005</v>
      </c>
      <c r="H3621" s="35">
        <v>13.7555</v>
      </c>
      <c r="I3621" s="32">
        <v>14.6616</v>
      </c>
      <c r="J3621" s="36">
        <v>15.7028</v>
      </c>
      <c r="L3621" s="21">
        <f t="shared" si="448"/>
        <v>14.706633333333334</v>
      </c>
      <c r="M3621" s="22">
        <f t="shared" si="449"/>
        <v>9.1375433333333334</v>
      </c>
      <c r="O3621" s="25">
        <f t="shared" si="450"/>
        <v>0.97443076887654445</v>
      </c>
      <c r="P3621" s="26">
        <f t="shared" si="451"/>
        <v>1.5949925876421345</v>
      </c>
      <c r="R3621" s="2">
        <f t="shared" si="452"/>
        <v>0.6213212178631411</v>
      </c>
      <c r="S3621" s="2"/>
      <c r="T3621" s="2">
        <f t="shared" si="453"/>
        <v>-0.68658877232635362</v>
      </c>
      <c r="U3621" s="2"/>
      <c r="V3621" s="38">
        <f t="shared" si="454"/>
        <v>3.3472605499412292E-3</v>
      </c>
      <c r="W3621" s="8">
        <v>2527</v>
      </c>
      <c r="X3621" s="9">
        <f t="shared" si="455"/>
        <v>1.0549102896609397E-2</v>
      </c>
    </row>
    <row r="3622" spans="1:24">
      <c r="A3622" s="15" t="s">
        <v>16623</v>
      </c>
      <c r="B3622" s="1" t="s">
        <v>16624</v>
      </c>
      <c r="C3622" t="s">
        <v>16625</v>
      </c>
      <c r="D3622" s="1">
        <v>1</v>
      </c>
      <c r="E3622" s="30">
        <v>6.8101599999999998</v>
      </c>
      <c r="F3622" s="31">
        <v>6.8465699999999998</v>
      </c>
      <c r="G3622" s="31">
        <v>10.2172</v>
      </c>
      <c r="H3622" s="35">
        <v>6.1494200000000001</v>
      </c>
      <c r="I3622" s="32">
        <v>8.8347499999999997</v>
      </c>
      <c r="J3622" s="36">
        <v>8.20383</v>
      </c>
      <c r="L3622" s="21">
        <f t="shared" si="448"/>
        <v>7.7293333333333329</v>
      </c>
      <c r="M3622" s="22">
        <f t="shared" si="449"/>
        <v>7.9579766666666671</v>
      </c>
      <c r="O3622" s="25">
        <f t="shared" si="450"/>
        <v>1.4041401700803737</v>
      </c>
      <c r="P3622" s="26">
        <f t="shared" si="451"/>
        <v>1.9566294933975981</v>
      </c>
      <c r="R3622" s="2">
        <f t="shared" si="452"/>
        <v>1.0295812489218563</v>
      </c>
      <c r="S3622" s="2"/>
      <c r="T3622" s="2">
        <f t="shared" si="453"/>
        <v>4.2057684065785653E-2</v>
      </c>
      <c r="U3622" s="2"/>
      <c r="V3622" s="38">
        <f t="shared" si="454"/>
        <v>0.43868030330668312</v>
      </c>
      <c r="W3622" s="8">
        <v>7768</v>
      </c>
      <c r="X3622" s="9">
        <f t="shared" si="455"/>
        <v>0.44974896183501861</v>
      </c>
    </row>
    <row r="3623" spans="1:24">
      <c r="A3623" s="15" t="s">
        <v>23500</v>
      </c>
      <c r="B3623" s="1" t="s">
        <v>23501</v>
      </c>
      <c r="C3623" t="s">
        <v>23502</v>
      </c>
      <c r="D3623" s="1">
        <v>1</v>
      </c>
      <c r="E3623" s="30">
        <v>20.221900000000002</v>
      </c>
      <c r="F3623" s="31">
        <v>32.739600000000003</v>
      </c>
      <c r="G3623" s="31">
        <v>39.368200000000002</v>
      </c>
      <c r="H3623" s="35">
        <v>5.4643300000000004</v>
      </c>
      <c r="I3623" s="32">
        <v>0.813361</v>
      </c>
      <c r="J3623" s="36">
        <v>0.41245199999999999</v>
      </c>
      <c r="L3623" s="21">
        <f t="shared" si="448"/>
        <v>2.2300476666666671</v>
      </c>
      <c r="M3623" s="22">
        <f t="shared" si="449"/>
        <v>30.776566666666668</v>
      </c>
      <c r="O3623" s="25">
        <f t="shared" si="450"/>
        <v>2.808134374518843</v>
      </c>
      <c r="P3623" s="26">
        <f t="shared" si="451"/>
        <v>9.7229278421334353</v>
      </c>
      <c r="R3623" s="2">
        <f t="shared" si="452"/>
        <v>13.800855975724284</v>
      </c>
      <c r="S3623" s="2"/>
      <c r="T3623" s="2">
        <f t="shared" si="453"/>
        <v>3.7866858454875496</v>
      </c>
      <c r="U3623" s="2"/>
      <c r="V3623" s="38">
        <f t="shared" si="454"/>
        <v>4.0638263392994917E-3</v>
      </c>
      <c r="W3623" s="8">
        <v>2728</v>
      </c>
      <c r="X3623" s="9">
        <f t="shared" si="455"/>
        <v>1.1863751087309807E-2</v>
      </c>
    </row>
    <row r="3624" spans="1:24">
      <c r="A3624" s="15" t="s">
        <v>15684</v>
      </c>
      <c r="B3624" s="1" t="s">
        <v>15685</v>
      </c>
      <c r="C3624" t="s">
        <v>15686</v>
      </c>
      <c r="D3624" s="1">
        <v>4</v>
      </c>
      <c r="E3624" s="30">
        <v>19.505700000000001</v>
      </c>
      <c r="F3624" s="31">
        <v>17.379799999999999</v>
      </c>
      <c r="G3624" s="31">
        <v>14.8095</v>
      </c>
      <c r="H3624" s="35">
        <v>8.81</v>
      </c>
      <c r="I3624" s="32">
        <v>8.9110300000000002</v>
      </c>
      <c r="J3624" s="36">
        <v>11.039400000000001</v>
      </c>
      <c r="L3624" s="21">
        <f t="shared" si="448"/>
        <v>9.5868099999999998</v>
      </c>
      <c r="M3624" s="22">
        <f t="shared" si="449"/>
        <v>17.231666666666666</v>
      </c>
      <c r="O3624" s="25">
        <f t="shared" si="450"/>
        <v>1.2589936641222745</v>
      </c>
      <c r="P3624" s="26">
        <f t="shared" si="451"/>
        <v>2.3516018420075757</v>
      </c>
      <c r="R3624" s="2">
        <f t="shared" si="452"/>
        <v>1.7974348784075898</v>
      </c>
      <c r="S3624" s="2"/>
      <c r="T3624" s="2">
        <f t="shared" si="453"/>
        <v>0.84593950234728055</v>
      </c>
      <c r="U3624" s="2"/>
      <c r="V3624" s="38">
        <f t="shared" si="454"/>
        <v>3.8418580122032064E-3</v>
      </c>
      <c r="W3624" s="8">
        <v>2669</v>
      </c>
      <c r="X3624" s="9">
        <f t="shared" si="455"/>
        <v>1.146367823498926E-2</v>
      </c>
    </row>
    <row r="3625" spans="1:24">
      <c r="A3625" s="15" t="s">
        <v>1143</v>
      </c>
      <c r="B3625" s="1" t="s">
        <v>1144</v>
      </c>
      <c r="C3625" t="s">
        <v>1145</v>
      </c>
      <c r="D3625" s="1">
        <v>24</v>
      </c>
      <c r="E3625" s="30">
        <v>13.4329</v>
      </c>
      <c r="F3625" s="31">
        <v>15.5944</v>
      </c>
      <c r="G3625" s="31">
        <v>14.3033</v>
      </c>
      <c r="H3625" s="35">
        <v>10.7743</v>
      </c>
      <c r="I3625" s="32">
        <v>12.1996</v>
      </c>
      <c r="J3625" s="36">
        <v>12.319800000000001</v>
      </c>
      <c r="L3625" s="21">
        <f t="shared" si="448"/>
        <v>11.764566666666667</v>
      </c>
      <c r="M3625" s="22">
        <f t="shared" si="449"/>
        <v>14.443533333333335</v>
      </c>
      <c r="O3625" s="25">
        <f t="shared" si="450"/>
        <v>0.85969940289227464</v>
      </c>
      <c r="P3625" s="26">
        <f t="shared" si="451"/>
        <v>1.0875521152263619</v>
      </c>
      <c r="R3625" s="2">
        <f t="shared" si="452"/>
        <v>1.2277148612925253</v>
      </c>
      <c r="S3625" s="2"/>
      <c r="T3625" s="2">
        <f t="shared" si="453"/>
        <v>0.29597553141982108</v>
      </c>
      <c r="U3625" s="2"/>
      <c r="V3625" s="38">
        <f t="shared" si="454"/>
        <v>1.4323058624098358E-2</v>
      </c>
      <c r="W3625" s="8">
        <v>4013</v>
      </c>
      <c r="X3625" s="9">
        <f t="shared" si="455"/>
        <v>2.8424829026244536E-2</v>
      </c>
    </row>
    <row r="3626" spans="1:24">
      <c r="A3626" s="15" t="s">
        <v>21189</v>
      </c>
      <c r="B3626" s="1" t="s">
        <v>21190</v>
      </c>
      <c r="C3626" t="s">
        <v>21191</v>
      </c>
      <c r="D3626" s="1">
        <v>2</v>
      </c>
      <c r="E3626" s="30">
        <v>11.517200000000001</v>
      </c>
      <c r="F3626" s="31">
        <v>10.2516</v>
      </c>
      <c r="G3626" s="31">
        <v>10.911300000000001</v>
      </c>
      <c r="H3626" s="35">
        <v>15.81</v>
      </c>
      <c r="I3626" s="32">
        <v>10.295500000000001</v>
      </c>
      <c r="J3626" s="36">
        <v>15.3391</v>
      </c>
      <c r="L3626" s="21">
        <f t="shared" si="448"/>
        <v>13.814866666666667</v>
      </c>
      <c r="M3626" s="22">
        <f t="shared" si="449"/>
        <v>10.893366666666665</v>
      </c>
      <c r="O3626" s="25">
        <f t="shared" si="450"/>
        <v>3.0569417729707107</v>
      </c>
      <c r="P3626" s="26">
        <f t="shared" si="451"/>
        <v>0.63299055548509875</v>
      </c>
      <c r="R3626" s="2">
        <f t="shared" si="452"/>
        <v>0.78852492242656447</v>
      </c>
      <c r="S3626" s="2"/>
      <c r="T3626" s="2">
        <f t="shared" si="453"/>
        <v>-0.3427717407682232</v>
      </c>
      <c r="U3626" s="2"/>
      <c r="V3626" s="38">
        <f t="shared" si="454"/>
        <v>9.017525657238061E-2</v>
      </c>
      <c r="W3626" s="8">
        <v>5967</v>
      </c>
      <c r="X3626" s="9">
        <f t="shared" si="455"/>
        <v>0.12035457404766872</v>
      </c>
    </row>
    <row r="3627" spans="1:24">
      <c r="A3627" s="15" t="s">
        <v>22119</v>
      </c>
      <c r="B3627" s="1" t="s">
        <v>22120</v>
      </c>
      <c r="C3627" t="s">
        <v>22121</v>
      </c>
      <c r="D3627" s="1">
        <v>2</v>
      </c>
      <c r="E3627" s="30">
        <v>10.755100000000001</v>
      </c>
      <c r="F3627" s="31">
        <v>12.1531</v>
      </c>
      <c r="G3627" s="31">
        <v>12.145200000000001</v>
      </c>
      <c r="H3627" s="35">
        <v>10.9313</v>
      </c>
      <c r="I3627" s="32">
        <v>12.691700000000001</v>
      </c>
      <c r="J3627" s="36">
        <v>12.259600000000001</v>
      </c>
      <c r="L3627" s="21">
        <f t="shared" si="448"/>
        <v>11.960866666666668</v>
      </c>
      <c r="M3627" s="22">
        <f t="shared" si="449"/>
        <v>11.684466666666667</v>
      </c>
      <c r="O3627" s="25">
        <f t="shared" si="450"/>
        <v>0.91743296394523233</v>
      </c>
      <c r="P3627" s="26">
        <f t="shared" si="451"/>
        <v>0.80486483544340126</v>
      </c>
      <c r="R3627" s="2">
        <f t="shared" si="452"/>
        <v>0.97689130665001978</v>
      </c>
      <c r="S3627" s="2"/>
      <c r="T3627" s="2">
        <f t="shared" si="453"/>
        <v>-3.3730044546763573E-2</v>
      </c>
      <c r="U3627" s="2"/>
      <c r="V3627" s="38">
        <f t="shared" si="454"/>
        <v>0.35743314288794503</v>
      </c>
      <c r="W3627" s="8">
        <v>7459</v>
      </c>
      <c r="X3627" s="9">
        <f t="shared" si="455"/>
        <v>0.38163259819809547</v>
      </c>
    </row>
    <row r="3628" spans="1:24">
      <c r="A3628" s="15" t="s">
        <v>5206</v>
      </c>
      <c r="B3628" s="1" t="s">
        <v>5207</v>
      </c>
      <c r="C3628" t="s">
        <v>5208</v>
      </c>
      <c r="D3628" s="1">
        <v>7</v>
      </c>
      <c r="E3628" s="30">
        <v>12.6709</v>
      </c>
      <c r="F3628" s="31">
        <v>16.589400000000001</v>
      </c>
      <c r="G3628" s="31">
        <v>15.907400000000001</v>
      </c>
      <c r="H3628" s="35">
        <v>12.125999999999999</v>
      </c>
      <c r="I3628" s="32">
        <v>13.3317</v>
      </c>
      <c r="J3628" s="36">
        <v>12.5045</v>
      </c>
      <c r="L3628" s="21">
        <f t="shared" si="448"/>
        <v>12.654066666666665</v>
      </c>
      <c r="M3628" s="22">
        <f t="shared" si="449"/>
        <v>15.055900000000001</v>
      </c>
      <c r="O3628" s="25">
        <f t="shared" si="450"/>
        <v>0.61660827381193439</v>
      </c>
      <c r="P3628" s="26">
        <f t="shared" si="451"/>
        <v>2.0934301397467352</v>
      </c>
      <c r="R3628" s="2">
        <f t="shared" si="452"/>
        <v>1.1898072292965109</v>
      </c>
      <c r="S3628" s="2"/>
      <c r="T3628" s="2">
        <f t="shared" si="453"/>
        <v>0.25072784927594544</v>
      </c>
      <c r="U3628" s="2"/>
      <c r="V3628" s="38">
        <f t="shared" si="454"/>
        <v>6.4652101747279769E-2</v>
      </c>
      <c r="W3628" s="8">
        <v>5637</v>
      </c>
      <c r="X3628" s="9">
        <f t="shared" si="455"/>
        <v>9.1341021521258836E-2</v>
      </c>
    </row>
    <row r="3629" spans="1:24">
      <c r="A3629" s="15" t="s">
        <v>17068</v>
      </c>
      <c r="B3629" s="1" t="s">
        <v>17069</v>
      </c>
      <c r="C3629" t="s">
        <v>17070</v>
      </c>
      <c r="D3629" s="1">
        <v>1</v>
      </c>
      <c r="E3629" s="30">
        <v>6.5711700000000004</v>
      </c>
      <c r="F3629" s="31">
        <v>10.9979</v>
      </c>
      <c r="G3629" s="31">
        <v>7.6074900000000003</v>
      </c>
      <c r="H3629" s="35">
        <v>13.806699999999999</v>
      </c>
      <c r="I3629" s="32">
        <v>11.1242</v>
      </c>
      <c r="J3629" s="36">
        <v>14.823499999999999</v>
      </c>
      <c r="L3629" s="21">
        <f t="shared" si="448"/>
        <v>13.251466666666667</v>
      </c>
      <c r="M3629" s="22">
        <f t="shared" si="449"/>
        <v>8.3921866666666673</v>
      </c>
      <c r="O3629" s="25">
        <f t="shared" si="450"/>
        <v>1.9111300749381936</v>
      </c>
      <c r="P3629" s="26">
        <f t="shared" si="451"/>
        <v>2.3153393417020594</v>
      </c>
      <c r="R3629" s="2">
        <f t="shared" si="452"/>
        <v>0.63330247721006983</v>
      </c>
      <c r="S3629" s="2"/>
      <c r="T3629" s="2">
        <f t="shared" si="453"/>
        <v>-0.65903337226039949</v>
      </c>
      <c r="U3629" s="2"/>
      <c r="V3629" s="38">
        <f t="shared" si="454"/>
        <v>2.432014195358817E-2</v>
      </c>
      <c r="W3629" s="8">
        <v>4548</v>
      </c>
      <c r="X3629" s="9">
        <f t="shared" si="455"/>
        <v>4.2586985602105581E-2</v>
      </c>
    </row>
    <row r="3630" spans="1:24">
      <c r="A3630" s="15" t="s">
        <v>11585</v>
      </c>
      <c r="B3630" s="1" t="s">
        <v>11586</v>
      </c>
      <c r="C3630" t="s">
        <v>11587</v>
      </c>
      <c r="D3630" s="1">
        <v>30</v>
      </c>
      <c r="E3630" s="30">
        <v>10.9694</v>
      </c>
      <c r="F3630" s="31">
        <v>11.9712</v>
      </c>
      <c r="G3630" s="31">
        <v>11.7621</v>
      </c>
      <c r="H3630" s="35">
        <v>12.900499999999999</v>
      </c>
      <c r="I3630" s="32">
        <v>12.251200000000001</v>
      </c>
      <c r="J3630" s="36">
        <v>13.545999999999999</v>
      </c>
      <c r="L3630" s="21">
        <f t="shared" si="448"/>
        <v>12.899233333333333</v>
      </c>
      <c r="M3630" s="22">
        <f t="shared" si="449"/>
        <v>11.567566666666666</v>
      </c>
      <c r="O3630" s="25">
        <f t="shared" si="450"/>
        <v>0.6474009293577917</v>
      </c>
      <c r="P3630" s="26">
        <f t="shared" si="451"/>
        <v>0.52847253791784965</v>
      </c>
      <c r="R3630" s="2">
        <f t="shared" si="452"/>
        <v>0.89676389036040904</v>
      </c>
      <c r="S3630" s="2"/>
      <c r="T3630" s="2">
        <f t="shared" si="453"/>
        <v>-0.15719990800941128</v>
      </c>
      <c r="U3630" s="2"/>
      <c r="V3630" s="38">
        <f t="shared" si="454"/>
        <v>2.5426222113910778E-2</v>
      </c>
      <c r="W3630" s="8">
        <v>4597</v>
      </c>
      <c r="X3630" s="9">
        <f t="shared" si="455"/>
        <v>4.4049256670695112E-2</v>
      </c>
    </row>
    <row r="3631" spans="1:24">
      <c r="A3631" s="15" t="s">
        <v>2571</v>
      </c>
      <c r="B3631" s="1" t="s">
        <v>2572</v>
      </c>
      <c r="C3631" t="s">
        <v>2573</v>
      </c>
      <c r="D3631" s="1">
        <v>14</v>
      </c>
      <c r="E3631" s="30">
        <v>11.349399999999999</v>
      </c>
      <c r="F3631" s="31">
        <v>9.4732400000000005</v>
      </c>
      <c r="G3631" s="31">
        <v>10.0944</v>
      </c>
      <c r="H3631" s="35">
        <v>12.8941</v>
      </c>
      <c r="I3631" s="32">
        <v>12.440099999999999</v>
      </c>
      <c r="J3631" s="36">
        <v>14.3604</v>
      </c>
      <c r="L3631" s="21">
        <f t="shared" si="448"/>
        <v>13.231533333333333</v>
      </c>
      <c r="M3631" s="22">
        <f t="shared" si="449"/>
        <v>10.305680000000001</v>
      </c>
      <c r="O3631" s="25">
        <f t="shared" si="450"/>
        <v>1.0036353736957135</v>
      </c>
      <c r="P3631" s="26">
        <f t="shared" si="451"/>
        <v>0.95575808403591267</v>
      </c>
      <c r="R3631" s="2">
        <f t="shared" si="452"/>
        <v>0.77887269301114015</v>
      </c>
      <c r="S3631" s="2"/>
      <c r="T3631" s="2">
        <f t="shared" si="453"/>
        <v>-0.36054055629328735</v>
      </c>
      <c r="U3631" s="2"/>
      <c r="V3631" s="38">
        <f t="shared" si="454"/>
        <v>1.0822581806626678E-2</v>
      </c>
      <c r="W3631" s="8">
        <v>3716</v>
      </c>
      <c r="X3631" s="9">
        <f t="shared" si="455"/>
        <v>2.3194575217431339E-2</v>
      </c>
    </row>
    <row r="3632" spans="1:24">
      <c r="A3632" s="15" t="s">
        <v>10954</v>
      </c>
      <c r="B3632" s="1" t="s">
        <v>10955</v>
      </c>
      <c r="C3632" t="s">
        <v>10956</v>
      </c>
      <c r="D3632" s="1">
        <v>24</v>
      </c>
      <c r="E3632" s="30">
        <v>13.517899999999999</v>
      </c>
      <c r="F3632" s="31">
        <v>7.6263800000000002</v>
      </c>
      <c r="G3632" s="31">
        <v>9.8203399999999998</v>
      </c>
      <c r="H3632" s="35">
        <v>10.9838</v>
      </c>
      <c r="I3632" s="32">
        <v>7.99491</v>
      </c>
      <c r="J3632" s="36">
        <v>10.944900000000001</v>
      </c>
      <c r="L3632" s="21">
        <f t="shared" si="448"/>
        <v>9.9745366666666673</v>
      </c>
      <c r="M3632" s="22">
        <f t="shared" si="449"/>
        <v>10.321539999999999</v>
      </c>
      <c r="O3632" s="25">
        <f t="shared" si="450"/>
        <v>1.7145173102168869</v>
      </c>
      <c r="P3632" s="26">
        <f t="shared" si="451"/>
        <v>2.9775666336120903</v>
      </c>
      <c r="R3632" s="2">
        <f t="shared" si="452"/>
        <v>1.0347889175136287</v>
      </c>
      <c r="S3632" s="2"/>
      <c r="T3632" s="2">
        <f t="shared" si="453"/>
        <v>4.9336508097654622E-2</v>
      </c>
      <c r="U3632" s="2"/>
      <c r="V3632" s="38">
        <f t="shared" si="454"/>
        <v>0.43481785266656986</v>
      </c>
      <c r="W3632" s="8">
        <v>7753</v>
      </c>
      <c r="X3632" s="9">
        <f t="shared" si="455"/>
        <v>0.44665153858333062</v>
      </c>
    </row>
    <row r="3633" spans="1:24">
      <c r="A3633" s="15" t="s">
        <v>10980</v>
      </c>
      <c r="B3633" s="1" t="s">
        <v>10981</v>
      </c>
      <c r="C3633" t="s">
        <v>10982</v>
      </c>
      <c r="D3633" s="1">
        <v>4</v>
      </c>
      <c r="E3633" s="30">
        <v>7.4727699999999997</v>
      </c>
      <c r="F3633" s="31">
        <v>10.722899999999999</v>
      </c>
      <c r="G3633" s="31">
        <v>7.6643499999999998</v>
      </c>
      <c r="H3633" s="35">
        <v>15.726900000000001</v>
      </c>
      <c r="I3633" s="32">
        <v>16.251000000000001</v>
      </c>
      <c r="J3633" s="36">
        <v>13.3439</v>
      </c>
      <c r="L3633" s="21">
        <f t="shared" si="448"/>
        <v>15.107266666666668</v>
      </c>
      <c r="M3633" s="22">
        <f t="shared" si="449"/>
        <v>8.6200066666666668</v>
      </c>
      <c r="O3633" s="25">
        <f t="shared" si="450"/>
        <v>1.5494407711601419</v>
      </c>
      <c r="P3633" s="26">
        <f t="shared" si="451"/>
        <v>1.8236765071232686</v>
      </c>
      <c r="R3633" s="2">
        <f t="shared" si="452"/>
        <v>0.57058678163709298</v>
      </c>
      <c r="S3633" s="2"/>
      <c r="T3633" s="2">
        <f t="shared" si="453"/>
        <v>-0.80948176943198502</v>
      </c>
      <c r="U3633" s="2"/>
      <c r="V3633" s="38">
        <f t="shared" si="454"/>
        <v>4.6700247474374497E-3</v>
      </c>
      <c r="W3633" s="8">
        <v>2876</v>
      </c>
      <c r="X3633" s="9">
        <f t="shared" si="455"/>
        <v>1.2931876595476999E-2</v>
      </c>
    </row>
    <row r="3634" spans="1:24">
      <c r="A3634" s="15" t="s">
        <v>805</v>
      </c>
      <c r="B3634" s="1" t="s">
        <v>806</v>
      </c>
      <c r="C3634" t="s">
        <v>807</v>
      </c>
      <c r="D3634" s="1">
        <v>7</v>
      </c>
      <c r="E3634" s="30">
        <v>5.9163199999999998</v>
      </c>
      <c r="F3634" s="31">
        <v>10.4694</v>
      </c>
      <c r="G3634" s="31">
        <v>7.0749300000000002</v>
      </c>
      <c r="H3634" s="35">
        <v>11.3443</v>
      </c>
      <c r="I3634" s="32">
        <v>18.840199999999999</v>
      </c>
      <c r="J3634" s="36">
        <v>12.520899999999999</v>
      </c>
      <c r="L3634" s="21">
        <f t="shared" si="448"/>
        <v>14.235133333333332</v>
      </c>
      <c r="M3634" s="22">
        <f t="shared" si="449"/>
        <v>7.820216666666667</v>
      </c>
      <c r="O3634" s="25">
        <f t="shared" si="450"/>
        <v>4.0312623510921943</v>
      </c>
      <c r="P3634" s="26">
        <f t="shared" si="451"/>
        <v>2.3662678490046996</v>
      </c>
      <c r="R3634" s="2">
        <f t="shared" si="452"/>
        <v>0.54936026825647355</v>
      </c>
      <c r="S3634" s="2"/>
      <c r="T3634" s="2">
        <f t="shared" si="453"/>
        <v>-0.86417552168168588</v>
      </c>
      <c r="U3634" s="2"/>
      <c r="V3634" s="38">
        <f t="shared" si="454"/>
        <v>3.8120261659227474E-2</v>
      </c>
      <c r="W3634" s="8">
        <v>5021</v>
      </c>
      <c r="X3634" s="9">
        <f t="shared" si="455"/>
        <v>6.0464003954209838E-2</v>
      </c>
    </row>
    <row r="3635" spans="1:24">
      <c r="A3635" s="15" t="s">
        <v>13423</v>
      </c>
      <c r="B3635" s="1" t="s">
        <v>13424</v>
      </c>
      <c r="C3635" t="s">
        <v>13425</v>
      </c>
      <c r="D3635" s="1">
        <v>3</v>
      </c>
      <c r="E3635" s="30">
        <v>11.430999999999999</v>
      </c>
      <c r="F3635" s="31">
        <v>12.0123</v>
      </c>
      <c r="G3635" s="31">
        <v>8.6811000000000007</v>
      </c>
      <c r="H3635" s="35">
        <v>12.4719</v>
      </c>
      <c r="I3635" s="32">
        <v>10.272500000000001</v>
      </c>
      <c r="J3635" s="36">
        <v>12.6586</v>
      </c>
      <c r="L3635" s="21">
        <f t="shared" si="448"/>
        <v>11.801</v>
      </c>
      <c r="M3635" s="22">
        <f t="shared" si="449"/>
        <v>10.708133333333334</v>
      </c>
      <c r="O3635" s="25">
        <f t="shared" si="450"/>
        <v>1.3270073134689191</v>
      </c>
      <c r="P3635" s="26">
        <f t="shared" si="451"/>
        <v>1.7793609873584693</v>
      </c>
      <c r="R3635" s="2">
        <f t="shared" si="452"/>
        <v>0.90739202892410253</v>
      </c>
      <c r="S3635" s="2"/>
      <c r="T3635" s="2">
        <f t="shared" si="453"/>
        <v>-0.14020210864170521</v>
      </c>
      <c r="U3635" s="2"/>
      <c r="V3635" s="38">
        <f t="shared" si="454"/>
        <v>0.22091911432168249</v>
      </c>
      <c r="W3635" s="8">
        <v>6887</v>
      </c>
      <c r="X3635" s="9">
        <f t="shared" si="455"/>
        <v>0.25546679634933633</v>
      </c>
    </row>
    <row r="3636" spans="1:24">
      <c r="A3636" s="15" t="s">
        <v>22488</v>
      </c>
      <c r="B3636" s="1" t="s">
        <v>22489</v>
      </c>
      <c r="C3636" t="s">
        <v>22490</v>
      </c>
      <c r="D3636" s="1">
        <v>2</v>
      </c>
      <c r="E3636" s="30">
        <v>13.704700000000001</v>
      </c>
      <c r="F3636" s="31">
        <v>13.187900000000001</v>
      </c>
      <c r="G3636" s="31">
        <v>14.990399999999999</v>
      </c>
      <c r="H3636" s="35">
        <v>11.587899999999999</v>
      </c>
      <c r="I3636" s="32">
        <v>13.4161</v>
      </c>
      <c r="J3636" s="36">
        <v>12.6434</v>
      </c>
      <c r="L3636" s="21">
        <f t="shared" si="448"/>
        <v>12.549133333333332</v>
      </c>
      <c r="M3636" s="22">
        <f t="shared" si="449"/>
        <v>13.961</v>
      </c>
      <c r="O3636" s="25">
        <f t="shared" si="450"/>
        <v>0.91773823246791564</v>
      </c>
      <c r="P3636" s="26">
        <f t="shared" si="451"/>
        <v>0.92818038656286983</v>
      </c>
      <c r="R3636" s="2">
        <f t="shared" si="452"/>
        <v>1.1125071054043574</v>
      </c>
      <c r="S3636" s="2"/>
      <c r="T3636" s="2">
        <f t="shared" si="453"/>
        <v>0.15381455037017636</v>
      </c>
      <c r="U3636" s="2"/>
      <c r="V3636" s="38">
        <f t="shared" si="454"/>
        <v>6.7144525303213881E-2</v>
      </c>
      <c r="W3636" s="8">
        <v>5674</v>
      </c>
      <c r="X3636" s="9">
        <f t="shared" si="455"/>
        <v>9.4243743305392189E-2</v>
      </c>
    </row>
    <row r="3637" spans="1:24">
      <c r="A3637" s="15" t="s">
        <v>18914</v>
      </c>
      <c r="B3637" s="1" t="s">
        <v>18915</v>
      </c>
      <c r="C3637" t="s">
        <v>18916</v>
      </c>
      <c r="D3637" s="1">
        <v>7</v>
      </c>
      <c r="E3637" s="30">
        <v>13.9628</v>
      </c>
      <c r="F3637" s="31">
        <v>15.9145</v>
      </c>
      <c r="G3637" s="31">
        <v>18.132400000000001</v>
      </c>
      <c r="H3637" s="35">
        <v>7.8414999999999999</v>
      </c>
      <c r="I3637" s="32">
        <v>13.5504</v>
      </c>
      <c r="J3637" s="36">
        <v>12.8719</v>
      </c>
      <c r="L3637" s="21">
        <f t="shared" si="448"/>
        <v>11.421266666666668</v>
      </c>
      <c r="M3637" s="22">
        <f t="shared" si="449"/>
        <v>16.003233333333331</v>
      </c>
      <c r="O3637" s="25">
        <f t="shared" si="450"/>
        <v>3.1186756168818381</v>
      </c>
      <c r="P3637" s="26">
        <f t="shared" si="451"/>
        <v>2.0862157710393849</v>
      </c>
      <c r="R3637" s="2">
        <f t="shared" si="452"/>
        <v>1.4011785032599999</v>
      </c>
      <c r="S3637" s="2"/>
      <c r="T3637" s="2">
        <f t="shared" si="453"/>
        <v>0.48664075973984361</v>
      </c>
      <c r="U3637" s="2"/>
      <c r="V3637" s="38">
        <f t="shared" si="454"/>
        <v>5.0950244150186758E-2</v>
      </c>
      <c r="W3637" s="8">
        <v>5351</v>
      </c>
      <c r="X3637" s="9">
        <f t="shared" si="455"/>
        <v>7.583026432668423E-2</v>
      </c>
    </row>
    <row r="3638" spans="1:24">
      <c r="A3638" s="15" t="s">
        <v>11260</v>
      </c>
      <c r="B3638" s="1" t="s">
        <v>11261</v>
      </c>
      <c r="C3638" t="s">
        <v>11262</v>
      </c>
      <c r="D3638" s="1">
        <v>3</v>
      </c>
      <c r="E3638" s="30">
        <v>8.6885399999999997</v>
      </c>
      <c r="F3638" s="31">
        <v>9.4763800000000007</v>
      </c>
      <c r="G3638" s="31">
        <v>11.0001</v>
      </c>
      <c r="H3638" s="35">
        <v>11.448600000000001</v>
      </c>
      <c r="I3638" s="32">
        <v>11.7936</v>
      </c>
      <c r="J3638" s="36">
        <v>13.0037</v>
      </c>
      <c r="L3638" s="21">
        <f t="shared" si="448"/>
        <v>12.081966666666666</v>
      </c>
      <c r="M3638" s="22">
        <f t="shared" si="449"/>
        <v>9.7216733333333334</v>
      </c>
      <c r="O3638" s="25">
        <f t="shared" si="450"/>
        <v>0.81667037618205129</v>
      </c>
      <c r="P3638" s="26">
        <f t="shared" si="451"/>
        <v>1.1751400014182707</v>
      </c>
      <c r="R3638" s="2">
        <f t="shared" si="452"/>
        <v>0.80464328379209793</v>
      </c>
      <c r="S3638" s="2"/>
      <c r="T3638" s="2">
        <f t="shared" si="453"/>
        <v>-0.31357874863071089</v>
      </c>
      <c r="U3638" s="2"/>
      <c r="V3638" s="38">
        <f t="shared" si="454"/>
        <v>2.3040292421444904E-2</v>
      </c>
      <c r="W3638" s="8">
        <v>4494</v>
      </c>
      <c r="X3638" s="9">
        <f t="shared" si="455"/>
        <v>4.0830638372137788E-2</v>
      </c>
    </row>
    <row r="3639" spans="1:24">
      <c r="A3639" s="15" t="s">
        <v>2904</v>
      </c>
      <c r="B3639" s="1" t="s">
        <v>2905</v>
      </c>
      <c r="C3639" t="s">
        <v>2906</v>
      </c>
      <c r="D3639" s="1">
        <v>5</v>
      </c>
      <c r="E3639" s="30">
        <v>12.940899999999999</v>
      </c>
      <c r="F3639" s="31">
        <v>13.313800000000001</v>
      </c>
      <c r="G3639" s="31">
        <v>11.907400000000001</v>
      </c>
      <c r="H3639" s="35">
        <v>13.581200000000001</v>
      </c>
      <c r="I3639" s="32">
        <v>14.490600000000001</v>
      </c>
      <c r="J3639" s="36">
        <v>13.1248</v>
      </c>
      <c r="L3639" s="21">
        <f t="shared" si="448"/>
        <v>13.732200000000001</v>
      </c>
      <c r="M3639" s="22">
        <f t="shared" si="449"/>
        <v>12.720700000000001</v>
      </c>
      <c r="O3639" s="25">
        <f t="shared" si="450"/>
        <v>0.69530796054697952</v>
      </c>
      <c r="P3639" s="26">
        <f t="shared" si="451"/>
        <v>0.7285988402406357</v>
      </c>
      <c r="R3639" s="2">
        <f t="shared" si="452"/>
        <v>0.92634100872402092</v>
      </c>
      <c r="S3639" s="2"/>
      <c r="T3639" s="2">
        <f t="shared" si="453"/>
        <v>-0.11038471238396932</v>
      </c>
      <c r="U3639" s="2"/>
      <c r="V3639" s="38">
        <f t="shared" si="454"/>
        <v>7.8458672772008339E-2</v>
      </c>
      <c r="W3639" s="8">
        <v>5817</v>
      </c>
      <c r="X3639" s="9">
        <f t="shared" si="455"/>
        <v>0.10741703110817852</v>
      </c>
    </row>
    <row r="3640" spans="1:24">
      <c r="A3640" s="15" t="s">
        <v>3968</v>
      </c>
      <c r="B3640" s="1" t="s">
        <v>3969</v>
      </c>
      <c r="C3640" t="s">
        <v>3970</v>
      </c>
      <c r="D3640" s="1">
        <v>14</v>
      </c>
      <c r="E3640" s="30">
        <v>11.190899999999999</v>
      </c>
      <c r="F3640" s="31">
        <v>8.0607699999999998</v>
      </c>
      <c r="G3640" s="31">
        <v>9.8043899999999997</v>
      </c>
      <c r="H3640" s="35">
        <v>14.702500000000001</v>
      </c>
      <c r="I3640" s="32">
        <v>14.3316</v>
      </c>
      <c r="J3640" s="36">
        <v>12.837999999999999</v>
      </c>
      <c r="L3640" s="21">
        <f t="shared" si="448"/>
        <v>13.957366666666667</v>
      </c>
      <c r="M3640" s="22">
        <f t="shared" si="449"/>
        <v>9.6853533333333317</v>
      </c>
      <c r="O3640" s="25">
        <f t="shared" si="450"/>
        <v>0.9869792314599809</v>
      </c>
      <c r="P3640" s="26">
        <f t="shared" si="451"/>
        <v>1.5684564865603865</v>
      </c>
      <c r="R3640" s="2">
        <f t="shared" si="452"/>
        <v>0.69392411653583164</v>
      </c>
      <c r="S3640" s="2"/>
      <c r="T3640" s="2">
        <f t="shared" si="453"/>
        <v>-0.5271501881113293</v>
      </c>
      <c r="U3640" s="2"/>
      <c r="V3640" s="38">
        <f t="shared" si="454"/>
        <v>8.1132757819647947E-3</v>
      </c>
      <c r="W3640" s="8">
        <v>3415</v>
      </c>
      <c r="X3640" s="9">
        <f t="shared" si="455"/>
        <v>1.89206817943097E-2</v>
      </c>
    </row>
    <row r="3641" spans="1:24">
      <c r="A3641" s="15" t="s">
        <v>7053</v>
      </c>
      <c r="B3641" s="1" t="s">
        <v>7054</v>
      </c>
      <c r="C3641" t="s">
        <v>7055</v>
      </c>
      <c r="D3641" s="1">
        <v>11</v>
      </c>
      <c r="E3641" s="30">
        <v>9.6788500000000006</v>
      </c>
      <c r="F3641" s="31">
        <v>7.4567300000000003</v>
      </c>
      <c r="G3641" s="31">
        <v>7.2882100000000003</v>
      </c>
      <c r="H3641" s="35">
        <v>16.3338</v>
      </c>
      <c r="I3641" s="32">
        <v>21.1221</v>
      </c>
      <c r="J3641" s="36">
        <v>11.259499999999999</v>
      </c>
      <c r="L3641" s="21">
        <f t="shared" si="448"/>
        <v>16.238466666666667</v>
      </c>
      <c r="M3641" s="22">
        <f t="shared" si="449"/>
        <v>8.1412633333333329</v>
      </c>
      <c r="O3641" s="25">
        <f t="shared" si="450"/>
        <v>4.9319910810273448</v>
      </c>
      <c r="P3641" s="26">
        <f t="shared" si="451"/>
        <v>1.3342523433493947</v>
      </c>
      <c r="R3641" s="2">
        <f t="shared" si="452"/>
        <v>0.50135665518501327</v>
      </c>
      <c r="S3641" s="2"/>
      <c r="T3641" s="2">
        <f t="shared" si="453"/>
        <v>-0.99609082159686979</v>
      </c>
      <c r="U3641" s="2"/>
      <c r="V3641" s="38">
        <f t="shared" si="454"/>
        <v>2.5820696068321988E-2</v>
      </c>
      <c r="W3641" s="8">
        <v>4615</v>
      </c>
      <c r="X3641" s="9">
        <f t="shared" si="455"/>
        <v>4.4558184937836684E-2</v>
      </c>
    </row>
    <row r="3642" spans="1:24">
      <c r="A3642" s="15" t="s">
        <v>20665</v>
      </c>
      <c r="B3642" s="1" t="s">
        <v>20666</v>
      </c>
      <c r="C3642" t="s">
        <v>20667</v>
      </c>
      <c r="D3642" s="1">
        <v>2</v>
      </c>
      <c r="E3642" s="30">
        <v>16.310199999999998</v>
      </c>
      <c r="F3642" s="31">
        <v>20.1526</v>
      </c>
      <c r="G3642" s="31">
        <v>13.903600000000001</v>
      </c>
      <c r="H3642" s="35">
        <v>13.5335</v>
      </c>
      <c r="I3642" s="32">
        <v>11.0799</v>
      </c>
      <c r="J3642" s="36">
        <v>10.8978</v>
      </c>
      <c r="L3642" s="21">
        <f t="shared" si="448"/>
        <v>11.837066666666667</v>
      </c>
      <c r="M3642" s="22">
        <f t="shared" si="449"/>
        <v>16.788799999999998</v>
      </c>
      <c r="O3642" s="25">
        <f t="shared" si="450"/>
        <v>1.4719730443636785</v>
      </c>
      <c r="P3642" s="26">
        <f t="shared" si="451"/>
        <v>3.1518714631152029</v>
      </c>
      <c r="R3642" s="2">
        <f t="shared" si="452"/>
        <v>1.418324359638649</v>
      </c>
      <c r="S3642" s="2"/>
      <c r="T3642" s="2">
        <f t="shared" si="453"/>
        <v>0.50418750333172113</v>
      </c>
      <c r="U3642" s="2"/>
      <c r="V3642" s="38">
        <f t="shared" si="454"/>
        <v>3.4639888043954035E-2</v>
      </c>
      <c r="W3642" s="8">
        <v>4908</v>
      </c>
      <c r="X3642" s="9">
        <f t="shared" si="455"/>
        <v>5.6208652889578221E-2</v>
      </c>
    </row>
    <row r="3643" spans="1:24">
      <c r="A3643" s="15" t="s">
        <v>14703</v>
      </c>
      <c r="B3643" s="1" t="s">
        <v>14704</v>
      </c>
      <c r="C3643" t="s">
        <v>14705</v>
      </c>
      <c r="D3643" s="1">
        <v>4</v>
      </c>
      <c r="E3643" s="30">
        <v>14.3428</v>
      </c>
      <c r="F3643" s="31">
        <v>13.269600000000001</v>
      </c>
      <c r="G3643" s="31">
        <v>12.6327</v>
      </c>
      <c r="H3643" s="35">
        <v>12.860300000000001</v>
      </c>
      <c r="I3643" s="32">
        <v>12.4839</v>
      </c>
      <c r="J3643" s="36">
        <v>14.2605</v>
      </c>
      <c r="L3643" s="21">
        <f t="shared" si="448"/>
        <v>13.201566666666666</v>
      </c>
      <c r="M3643" s="22">
        <f t="shared" si="449"/>
        <v>13.415033333333334</v>
      </c>
      <c r="O3643" s="25">
        <f t="shared" si="450"/>
        <v>0.93617524712701805</v>
      </c>
      <c r="P3643" s="26">
        <f t="shared" si="451"/>
        <v>0.86427636976451794</v>
      </c>
      <c r="R3643" s="2">
        <f t="shared" si="452"/>
        <v>1.0161697980290219</v>
      </c>
      <c r="S3643" s="2"/>
      <c r="T3643" s="2">
        <f t="shared" si="453"/>
        <v>2.3141490994708643E-2</v>
      </c>
      <c r="U3643" s="2"/>
      <c r="V3643" s="38">
        <f t="shared" si="454"/>
        <v>0.39304761972722957</v>
      </c>
      <c r="W3643" s="8">
        <v>7598</v>
      </c>
      <c r="X3643" s="9">
        <f t="shared" si="455"/>
        <v>0.4119809480794494</v>
      </c>
    </row>
    <row r="3644" spans="1:24">
      <c r="A3644" s="15" t="s">
        <v>7789</v>
      </c>
      <c r="B3644" s="1" t="s">
        <v>7790</v>
      </c>
      <c r="C3644" t="s">
        <v>7791</v>
      </c>
      <c r="D3644" s="1">
        <v>4</v>
      </c>
      <c r="E3644" s="30">
        <v>13.875400000000001</v>
      </c>
      <c r="F3644" s="31">
        <v>13.560600000000001</v>
      </c>
      <c r="G3644" s="31">
        <v>14.2401</v>
      </c>
      <c r="H3644" s="35">
        <v>12.838100000000001</v>
      </c>
      <c r="I3644" s="32">
        <v>12.4993</v>
      </c>
      <c r="J3644" s="36">
        <v>11.665900000000001</v>
      </c>
      <c r="L3644" s="21">
        <f t="shared" si="448"/>
        <v>12.334433333333335</v>
      </c>
      <c r="M3644" s="22">
        <f t="shared" si="449"/>
        <v>13.892033333333332</v>
      </c>
      <c r="O3644" s="25">
        <f t="shared" si="450"/>
        <v>0.60324039431501375</v>
      </c>
      <c r="P3644" s="26">
        <f t="shared" si="451"/>
        <v>0.34005523570933743</v>
      </c>
      <c r="R3644" s="2">
        <f t="shared" si="452"/>
        <v>1.1262806290249787</v>
      </c>
      <c r="S3644" s="2"/>
      <c r="T3644" s="2">
        <f t="shared" si="453"/>
        <v>0.17156634043756294</v>
      </c>
      <c r="U3644" s="2"/>
      <c r="V3644" s="38">
        <f t="shared" si="454"/>
        <v>8.8013563032123421E-3</v>
      </c>
      <c r="W3644" s="8">
        <v>3503</v>
      </c>
      <c r="X3644" s="9">
        <f t="shared" si="455"/>
        <v>2.0009706422718553E-2</v>
      </c>
    </row>
    <row r="3645" spans="1:24">
      <c r="A3645" s="15" t="s">
        <v>7303</v>
      </c>
      <c r="B3645" s="1" t="s">
        <v>7304</v>
      </c>
      <c r="C3645" t="s">
        <v>7305</v>
      </c>
      <c r="D3645" s="1">
        <v>12</v>
      </c>
      <c r="E3645" s="30">
        <v>13.698499999999999</v>
      </c>
      <c r="F3645" s="31">
        <v>17.0686</v>
      </c>
      <c r="G3645" s="31">
        <v>18.266100000000002</v>
      </c>
      <c r="H3645" s="35">
        <v>12.514099999999999</v>
      </c>
      <c r="I3645" s="32">
        <v>9.3028700000000004</v>
      </c>
      <c r="J3645" s="36">
        <v>11.1197</v>
      </c>
      <c r="L3645" s="21">
        <f t="shared" si="448"/>
        <v>10.97889</v>
      </c>
      <c r="M3645" s="22">
        <f t="shared" si="449"/>
        <v>16.3444</v>
      </c>
      <c r="O3645" s="25">
        <f t="shared" si="450"/>
        <v>1.6102391500333129</v>
      </c>
      <c r="P3645" s="26">
        <f t="shared" si="451"/>
        <v>2.3683521000898611</v>
      </c>
      <c r="R3645" s="2">
        <f t="shared" si="452"/>
        <v>1.4887115181953732</v>
      </c>
      <c r="S3645" s="2"/>
      <c r="T3645" s="2">
        <f t="shared" si="453"/>
        <v>0.57406421624977133</v>
      </c>
      <c r="U3645" s="2"/>
      <c r="V3645" s="38">
        <f t="shared" si="454"/>
        <v>1.5762431586742606E-2</v>
      </c>
      <c r="W3645" s="8">
        <v>4119</v>
      </c>
      <c r="X3645" s="9">
        <f t="shared" si="455"/>
        <v>3.0476330458076746E-2</v>
      </c>
    </row>
    <row r="3646" spans="1:24">
      <c r="A3646" s="15" t="s">
        <v>19432</v>
      </c>
      <c r="B3646" s="1" t="s">
        <v>19433</v>
      </c>
      <c r="C3646" t="s">
        <v>19434</v>
      </c>
      <c r="D3646" s="1">
        <v>3</v>
      </c>
      <c r="E3646" s="30">
        <v>17.700399999999998</v>
      </c>
      <c r="F3646" s="31">
        <v>18.531300000000002</v>
      </c>
      <c r="G3646" s="31">
        <v>14.481400000000001</v>
      </c>
      <c r="H3646" s="35">
        <v>10.877000000000001</v>
      </c>
      <c r="I3646" s="32">
        <v>7.6646299999999998</v>
      </c>
      <c r="J3646" s="36">
        <v>10.328900000000001</v>
      </c>
      <c r="L3646" s="21">
        <f t="shared" si="448"/>
        <v>9.6235100000000013</v>
      </c>
      <c r="M3646" s="22">
        <f t="shared" si="449"/>
        <v>16.904366666666668</v>
      </c>
      <c r="O3646" s="25">
        <f t="shared" si="450"/>
        <v>1.7184328742490913</v>
      </c>
      <c r="P3646" s="26">
        <f t="shared" si="451"/>
        <v>2.1390825845051662</v>
      </c>
      <c r="R3646" s="2">
        <f t="shared" si="452"/>
        <v>1.7565697616219722</v>
      </c>
      <c r="S3646" s="2"/>
      <c r="T3646" s="2">
        <f t="shared" si="453"/>
        <v>0.81276087388308527</v>
      </c>
      <c r="U3646" s="2"/>
      <c r="V3646" s="38">
        <f t="shared" si="454"/>
        <v>5.0304506940299911E-3</v>
      </c>
      <c r="W3646" s="8">
        <v>2942</v>
      </c>
      <c r="X3646" s="9">
        <f t="shared" si="455"/>
        <v>1.3617440287986013E-2</v>
      </c>
    </row>
    <row r="3647" spans="1:24">
      <c r="A3647" s="15" t="s">
        <v>14105</v>
      </c>
      <c r="B3647" s="1" t="s">
        <v>14106</v>
      </c>
      <c r="C3647" t="s">
        <v>14107</v>
      </c>
      <c r="D3647" s="1">
        <v>1</v>
      </c>
      <c r="E3647" s="30">
        <v>11.372199999999999</v>
      </c>
      <c r="F3647" s="31">
        <v>10.7325</v>
      </c>
      <c r="G3647" s="31">
        <v>11.171799999999999</v>
      </c>
      <c r="H3647" s="35">
        <v>14.6074</v>
      </c>
      <c r="I3647" s="32">
        <v>14.804399999999999</v>
      </c>
      <c r="J3647" s="36">
        <v>12.5703</v>
      </c>
      <c r="L3647" s="21">
        <f t="shared" si="448"/>
        <v>13.994033333333334</v>
      </c>
      <c r="M3647" s="22">
        <f t="shared" si="449"/>
        <v>11.092166666666666</v>
      </c>
      <c r="O3647" s="25">
        <f t="shared" si="450"/>
        <v>1.2369174197711557</v>
      </c>
      <c r="P3647" s="26">
        <f t="shared" si="451"/>
        <v>0.32720043296629842</v>
      </c>
      <c r="R3647" s="2">
        <f t="shared" si="452"/>
        <v>0.79263543272013537</v>
      </c>
      <c r="S3647" s="2"/>
      <c r="T3647" s="2">
        <f t="shared" si="453"/>
        <v>-0.3352706341837306</v>
      </c>
      <c r="U3647" s="2"/>
      <c r="V3647" s="38">
        <f t="shared" si="454"/>
        <v>8.5633729325437866E-3</v>
      </c>
      <c r="W3647" s="8">
        <v>3470</v>
      </c>
      <c r="X3647" s="9">
        <f t="shared" si="455"/>
        <v>1.9653804620973693E-2</v>
      </c>
    </row>
    <row r="3648" spans="1:24">
      <c r="A3648" s="15" t="s">
        <v>22894</v>
      </c>
      <c r="B3648" s="1" t="s">
        <v>22895</v>
      </c>
      <c r="C3648" t="s">
        <v>22896</v>
      </c>
      <c r="D3648" s="1">
        <v>1</v>
      </c>
      <c r="E3648" s="30">
        <v>12.3432</v>
      </c>
      <c r="F3648" s="31">
        <v>12.548299999999999</v>
      </c>
      <c r="G3648" s="31">
        <v>13.2476</v>
      </c>
      <c r="H3648" s="35">
        <v>12.2738</v>
      </c>
      <c r="I3648" s="32">
        <v>15.1187</v>
      </c>
      <c r="J3648" s="36">
        <v>12.137600000000001</v>
      </c>
      <c r="L3648" s="21">
        <f t="shared" si="448"/>
        <v>13.176699999999999</v>
      </c>
      <c r="M3648" s="22">
        <f t="shared" si="449"/>
        <v>12.713033333333334</v>
      </c>
      <c r="O3648" s="25">
        <f t="shared" si="450"/>
        <v>1.6831995158031772</v>
      </c>
      <c r="P3648" s="26">
        <f t="shared" si="451"/>
        <v>0.47417047918795385</v>
      </c>
      <c r="R3648" s="2">
        <f t="shared" si="452"/>
        <v>0.96481162455951297</v>
      </c>
      <c r="S3648" s="2"/>
      <c r="T3648" s="2">
        <f t="shared" si="453"/>
        <v>-5.168080519359098E-2</v>
      </c>
      <c r="U3648" s="2"/>
      <c r="V3648" s="38">
        <f t="shared" si="454"/>
        <v>0.33495238796675053</v>
      </c>
      <c r="W3648" s="8">
        <v>7384</v>
      </c>
      <c r="X3648" s="9">
        <f t="shared" si="455"/>
        <v>0.36126229926424719</v>
      </c>
    </row>
    <row r="3649" spans="1:24">
      <c r="A3649" s="15" t="s">
        <v>1519</v>
      </c>
      <c r="B3649" s="1" t="s">
        <v>1520</v>
      </c>
      <c r="C3649" t="s">
        <v>1521</v>
      </c>
      <c r="D3649" s="1">
        <v>3</v>
      </c>
      <c r="E3649" s="30">
        <v>17.0793</v>
      </c>
      <c r="F3649" s="31">
        <v>25.109200000000001</v>
      </c>
      <c r="G3649" s="31">
        <v>18.765699999999999</v>
      </c>
      <c r="H3649" s="35">
        <v>8.2382200000000001</v>
      </c>
      <c r="I3649" s="32">
        <v>6.2963100000000001</v>
      </c>
      <c r="J3649" s="36">
        <v>9.8857499999999998</v>
      </c>
      <c r="L3649" s="21">
        <f t="shared" si="448"/>
        <v>8.1400933333333327</v>
      </c>
      <c r="M3649" s="22">
        <f t="shared" si="449"/>
        <v>20.318066666666667</v>
      </c>
      <c r="O3649" s="25">
        <f t="shared" si="450"/>
        <v>1.7967307840723801</v>
      </c>
      <c r="P3649" s="26">
        <f t="shared" si="451"/>
        <v>4.2340530468256317</v>
      </c>
      <c r="R3649" s="2">
        <f t="shared" si="452"/>
        <v>2.4960483663577979</v>
      </c>
      <c r="S3649" s="2"/>
      <c r="T3649" s="2">
        <f t="shared" si="453"/>
        <v>1.319645889820549</v>
      </c>
      <c r="U3649" s="2"/>
      <c r="V3649" s="38">
        <f t="shared" si="454"/>
        <v>5.0690804242151241E-3</v>
      </c>
      <c r="W3649" s="8">
        <v>2951</v>
      </c>
      <c r="X3649" s="9">
        <f t="shared" si="455"/>
        <v>1.3680161470162402E-2</v>
      </c>
    </row>
    <row r="3650" spans="1:24">
      <c r="A3650" s="15" t="s">
        <v>16793</v>
      </c>
      <c r="B3650" s="1" t="s">
        <v>16794</v>
      </c>
      <c r="C3650" t="s">
        <v>16795</v>
      </c>
      <c r="D3650" s="1">
        <v>5</v>
      </c>
      <c r="E3650" s="30">
        <v>10.441700000000001</v>
      </c>
      <c r="F3650" s="31">
        <v>11.173999999999999</v>
      </c>
      <c r="G3650" s="31">
        <v>12.7437</v>
      </c>
      <c r="H3650" s="35">
        <v>11.179399999999999</v>
      </c>
      <c r="I3650" s="32">
        <v>12.4352</v>
      </c>
      <c r="J3650" s="36">
        <v>11.9207</v>
      </c>
      <c r="L3650" s="21">
        <f t="shared" si="448"/>
        <v>11.8451</v>
      </c>
      <c r="M3650" s="22">
        <f t="shared" si="449"/>
        <v>11.453133333333334</v>
      </c>
      <c r="O3650" s="25">
        <f t="shared" si="450"/>
        <v>0.63130415015268226</v>
      </c>
      <c r="P3650" s="26">
        <f t="shared" si="451"/>
        <v>1.1761112036424672</v>
      </c>
      <c r="R3650" s="2">
        <f t="shared" si="452"/>
        <v>0.9669089609486905</v>
      </c>
      <c r="S3650" s="2"/>
      <c r="T3650" s="2">
        <f t="shared" si="453"/>
        <v>-4.8548035351609058E-2</v>
      </c>
      <c r="U3650" s="2"/>
      <c r="V3650" s="38">
        <f t="shared" si="454"/>
        <v>0.3188982864286089</v>
      </c>
      <c r="W3650" s="8">
        <v>7325</v>
      </c>
      <c r="X3650" s="9">
        <f t="shared" si="455"/>
        <v>0.34671753626176671</v>
      </c>
    </row>
    <row r="3651" spans="1:24">
      <c r="A3651" s="15" t="s">
        <v>14329</v>
      </c>
      <c r="B3651" s="1" t="s">
        <v>14330</v>
      </c>
      <c r="C3651" t="s">
        <v>14331</v>
      </c>
      <c r="D3651" s="1">
        <v>6</v>
      </c>
      <c r="E3651" s="30">
        <v>9.6143900000000002</v>
      </c>
      <c r="F3651" s="31">
        <v>10.846299999999999</v>
      </c>
      <c r="G3651" s="31">
        <v>10.668799999999999</v>
      </c>
      <c r="H3651" s="35">
        <v>15.089399999999999</v>
      </c>
      <c r="I3651" s="32">
        <v>12.1526</v>
      </c>
      <c r="J3651" s="36">
        <v>15.8001</v>
      </c>
      <c r="L3651" s="21">
        <f t="shared" si="448"/>
        <v>14.347366666666666</v>
      </c>
      <c r="M3651" s="22">
        <f t="shared" si="449"/>
        <v>10.376496666666666</v>
      </c>
      <c r="O3651" s="25">
        <f t="shared" si="450"/>
        <v>1.9336556475581013</v>
      </c>
      <c r="P3651" s="26">
        <f t="shared" si="451"/>
        <v>0.66594405998802375</v>
      </c>
      <c r="R3651" s="2">
        <f t="shared" si="452"/>
        <v>0.72323353182117045</v>
      </c>
      <c r="S3651" s="2"/>
      <c r="T3651" s="2">
        <f t="shared" si="453"/>
        <v>-0.46746652682639894</v>
      </c>
      <c r="U3651" s="2"/>
      <c r="V3651" s="38">
        <f t="shared" si="454"/>
        <v>1.411298599826368E-2</v>
      </c>
      <c r="W3651" s="8">
        <v>4003</v>
      </c>
      <c r="X3651" s="9">
        <f t="shared" si="455"/>
        <v>2.8077896700017972E-2</v>
      </c>
    </row>
    <row r="3652" spans="1:24">
      <c r="A3652" s="15" t="s">
        <v>19321</v>
      </c>
      <c r="B3652" s="1" t="s">
        <v>19322</v>
      </c>
      <c r="C3652" t="s">
        <v>19323</v>
      </c>
      <c r="D3652" s="1">
        <v>5</v>
      </c>
      <c r="E3652" s="30">
        <v>16.681899999999999</v>
      </c>
      <c r="F3652" s="31">
        <v>28.620899999999999</v>
      </c>
      <c r="G3652" s="31">
        <v>23.749500000000001</v>
      </c>
      <c r="H3652" s="35">
        <v>5.8579299999999996</v>
      </c>
      <c r="I3652" s="32">
        <v>7.6230599999999997</v>
      </c>
      <c r="J3652" s="36">
        <v>8.0668699999999998</v>
      </c>
      <c r="L3652" s="21">
        <f t="shared" ref="L3652:L3715" si="456">AVERAGE(H3652:J3652)</f>
        <v>7.18262</v>
      </c>
      <c r="M3652" s="22">
        <f t="shared" ref="M3652:M3715" si="457">AVERAGE(E3652:G3652)</f>
        <v>23.017433333333333</v>
      </c>
      <c r="O3652" s="25">
        <f t="shared" ref="O3652:O3715" si="458">STDEV(H3652:J3652)</f>
        <v>1.168479578811715</v>
      </c>
      <c r="P3652" s="26">
        <f t="shared" ref="P3652:P3715" si="459">STDEV(E3652:G3652)</f>
        <v>6.00307183476371</v>
      </c>
      <c r="R3652" s="2">
        <f t="shared" ref="R3652:R3715" si="460">M3652/L3652</f>
        <v>3.2046012921932849</v>
      </c>
      <c r="S3652" s="2"/>
      <c r="T3652" s="2">
        <f t="shared" ref="T3652:T3715" si="461">LOG(R3652,2)</f>
        <v>1.6801448718027381</v>
      </c>
      <c r="U3652" s="2"/>
      <c r="V3652" s="38">
        <f t="shared" ref="V3652:V3715" si="462">TTEST(E3652:G3652,H3652:J3652,1,2)</f>
        <v>5.4754967394814473E-3</v>
      </c>
      <c r="W3652" s="8">
        <v>3025</v>
      </c>
      <c r="X3652" s="9">
        <f t="shared" ref="X3652:X3715" si="463">(V3652*7964)/W3652</f>
        <v>1.4415489597762064E-2</v>
      </c>
    </row>
    <row r="3653" spans="1:24">
      <c r="A3653" s="15" t="s">
        <v>23348</v>
      </c>
      <c r="B3653" s="1" t="s">
        <v>23349</v>
      </c>
      <c r="C3653" t="s">
        <v>23350</v>
      </c>
      <c r="D3653" s="1">
        <v>1</v>
      </c>
      <c r="E3653" s="30">
        <v>27.478300000000001</v>
      </c>
      <c r="F3653" s="31">
        <v>28.4085</v>
      </c>
      <c r="G3653" s="31">
        <v>16.0397</v>
      </c>
      <c r="H3653" s="35">
        <v>8.3291199999999996</v>
      </c>
      <c r="I3653" s="32">
        <v>8.2161299999999997</v>
      </c>
      <c r="J3653" s="36">
        <v>5.6055099999999998</v>
      </c>
      <c r="L3653" s="21">
        <f t="shared" si="456"/>
        <v>7.3835866666666661</v>
      </c>
      <c r="M3653" s="22">
        <f t="shared" si="457"/>
        <v>23.9755</v>
      </c>
      <c r="O3653" s="25">
        <f t="shared" si="458"/>
        <v>1.5408955705800895</v>
      </c>
      <c r="P3653" s="26">
        <f t="shared" si="459"/>
        <v>6.8883241241973927</v>
      </c>
      <c r="R3653" s="2">
        <f t="shared" si="460"/>
        <v>3.2471346355610375</v>
      </c>
      <c r="S3653" s="2"/>
      <c r="T3653" s="2">
        <f t="shared" si="461"/>
        <v>1.6991672041587549</v>
      </c>
      <c r="U3653" s="2"/>
      <c r="V3653" s="38">
        <f t="shared" si="462"/>
        <v>7.6029091867943245E-3</v>
      </c>
      <c r="W3653" s="8">
        <v>3365</v>
      </c>
      <c r="X3653" s="9">
        <f t="shared" si="463"/>
        <v>1.7993928310142644E-2</v>
      </c>
    </row>
    <row r="3654" spans="1:24">
      <c r="A3654" s="15" t="s">
        <v>12971</v>
      </c>
      <c r="B3654" s="1" t="s">
        <v>12972</v>
      </c>
      <c r="C3654" t="s">
        <v>12973</v>
      </c>
      <c r="D3654" s="1">
        <v>14</v>
      </c>
      <c r="E3654" s="30">
        <v>13.7766</v>
      </c>
      <c r="F3654" s="31">
        <v>17.365300000000001</v>
      </c>
      <c r="G3654" s="31">
        <v>16.78</v>
      </c>
      <c r="H3654" s="35">
        <v>10.0527</v>
      </c>
      <c r="I3654" s="32">
        <v>11.722899999999999</v>
      </c>
      <c r="J3654" s="36">
        <v>10.243399999999999</v>
      </c>
      <c r="L3654" s="21">
        <f t="shared" si="456"/>
        <v>10.673</v>
      </c>
      <c r="M3654" s="22">
        <f t="shared" si="457"/>
        <v>15.973966666666668</v>
      </c>
      <c r="O3654" s="25">
        <f t="shared" si="458"/>
        <v>0.9142259731598088</v>
      </c>
      <c r="P3654" s="26">
        <f t="shared" si="459"/>
        <v>1.9253465203264932</v>
      </c>
      <c r="R3654" s="2">
        <f t="shared" si="460"/>
        <v>1.4966707267559887</v>
      </c>
      <c r="S3654" s="2"/>
      <c r="T3654" s="2">
        <f t="shared" si="461"/>
        <v>0.58175685791750587</v>
      </c>
      <c r="U3654" s="2"/>
      <c r="V3654" s="38">
        <f t="shared" si="462"/>
        <v>6.2839394506450904E-3</v>
      </c>
      <c r="W3654" s="8">
        <v>3167</v>
      </c>
      <c r="X3654" s="9">
        <f t="shared" si="463"/>
        <v>1.5802113604337701E-2</v>
      </c>
    </row>
    <row r="3655" spans="1:24">
      <c r="A3655" s="15" t="s">
        <v>20800</v>
      </c>
      <c r="B3655" s="1" t="s">
        <v>20801</v>
      </c>
      <c r="C3655" t="s">
        <v>20802</v>
      </c>
      <c r="D3655" s="1">
        <v>3</v>
      </c>
      <c r="E3655" s="30">
        <v>7.9046000000000003</v>
      </c>
      <c r="F3655" s="31">
        <v>11.025</v>
      </c>
      <c r="G3655" s="31">
        <v>10.6265</v>
      </c>
      <c r="H3655" s="35">
        <v>12.7522</v>
      </c>
      <c r="I3655" s="32">
        <v>13.7913</v>
      </c>
      <c r="J3655" s="36">
        <v>13.836399999999999</v>
      </c>
      <c r="L3655" s="21">
        <f t="shared" si="456"/>
        <v>13.459966666666666</v>
      </c>
      <c r="M3655" s="22">
        <f t="shared" si="457"/>
        <v>9.852033333333333</v>
      </c>
      <c r="O3655" s="25">
        <f t="shared" si="458"/>
        <v>0.61335857647328362</v>
      </c>
      <c r="P3655" s="26">
        <f t="shared" si="459"/>
        <v>1.6982558709845013</v>
      </c>
      <c r="R3655" s="2">
        <f t="shared" si="460"/>
        <v>0.73195079730261836</v>
      </c>
      <c r="S3655" s="2"/>
      <c r="T3655" s="2">
        <f t="shared" si="461"/>
        <v>-0.45018142298090358</v>
      </c>
      <c r="U3655" s="2"/>
      <c r="V3655" s="38">
        <f t="shared" si="462"/>
        <v>1.2898058778480296E-2</v>
      </c>
      <c r="W3655" s="8">
        <v>3901</v>
      </c>
      <c r="X3655" s="9">
        <f t="shared" si="463"/>
        <v>2.6331745734892865E-2</v>
      </c>
    </row>
    <row r="3656" spans="1:24">
      <c r="A3656" s="15" t="s">
        <v>933</v>
      </c>
      <c r="B3656" s="1" t="s">
        <v>934</v>
      </c>
      <c r="C3656" t="s">
        <v>935</v>
      </c>
      <c r="D3656" s="1">
        <v>3</v>
      </c>
      <c r="E3656" s="30">
        <v>9.08873</v>
      </c>
      <c r="F3656" s="31">
        <v>6.4047099999999997</v>
      </c>
      <c r="G3656" s="31">
        <v>8.6212900000000001</v>
      </c>
      <c r="H3656" s="35">
        <v>11.573399999999999</v>
      </c>
      <c r="I3656" s="32">
        <v>18.5352</v>
      </c>
      <c r="J3656" s="36">
        <v>13.255699999999999</v>
      </c>
      <c r="L3656" s="21">
        <f t="shared" si="456"/>
        <v>14.454766666666666</v>
      </c>
      <c r="M3656" s="22">
        <f t="shared" si="457"/>
        <v>8.0382433333333339</v>
      </c>
      <c r="O3656" s="25">
        <f t="shared" si="458"/>
        <v>3.6324902564677637</v>
      </c>
      <c r="P3656" s="26">
        <f t="shared" si="459"/>
        <v>1.4338578736169536</v>
      </c>
      <c r="R3656" s="2">
        <f t="shared" si="460"/>
        <v>0.55609637420643254</v>
      </c>
      <c r="S3656" s="2"/>
      <c r="T3656" s="2">
        <f t="shared" si="461"/>
        <v>-0.84659316420303676</v>
      </c>
      <c r="U3656" s="2"/>
      <c r="V3656" s="38">
        <f t="shared" si="462"/>
        <v>2.3295441404506057E-2</v>
      </c>
      <c r="W3656" s="8">
        <v>4508</v>
      </c>
      <c r="X3656" s="9">
        <f t="shared" si="463"/>
        <v>4.1154590804233858E-2</v>
      </c>
    </row>
    <row r="3657" spans="1:24">
      <c r="A3657" s="15" t="s">
        <v>17416</v>
      </c>
      <c r="B3657" s="1" t="s">
        <v>17417</v>
      </c>
      <c r="C3657" t="s">
        <v>17418</v>
      </c>
      <c r="D3657" s="1">
        <v>11</v>
      </c>
      <c r="E3657" s="30">
        <v>11.977600000000001</v>
      </c>
      <c r="F3657" s="31">
        <v>13.398999999999999</v>
      </c>
      <c r="G3657" s="31">
        <v>14.533200000000001</v>
      </c>
      <c r="H3657" s="35">
        <v>13.571099999999999</v>
      </c>
      <c r="I3657" s="32">
        <v>15.0611</v>
      </c>
      <c r="J3657" s="36">
        <v>13.526300000000001</v>
      </c>
      <c r="L3657" s="21">
        <f t="shared" si="456"/>
        <v>14.052833333333332</v>
      </c>
      <c r="M3657" s="22">
        <f t="shared" si="457"/>
        <v>13.303266666666667</v>
      </c>
      <c r="O3657" s="25">
        <f t="shared" si="458"/>
        <v>0.87347181599255552</v>
      </c>
      <c r="P3657" s="26">
        <f t="shared" si="459"/>
        <v>1.2804868188830891</v>
      </c>
      <c r="R3657" s="2">
        <f t="shared" si="460"/>
        <v>0.94666081573111016</v>
      </c>
      <c r="S3657" s="2"/>
      <c r="T3657" s="2">
        <f t="shared" si="461"/>
        <v>-7.9080487690280657E-2</v>
      </c>
      <c r="U3657" s="2"/>
      <c r="V3657" s="38">
        <f t="shared" si="462"/>
        <v>0.22469527355326685</v>
      </c>
      <c r="W3657" s="8">
        <v>6903</v>
      </c>
      <c r="X3657" s="9">
        <f t="shared" si="463"/>
        <v>0.25923122679678651</v>
      </c>
    </row>
    <row r="3658" spans="1:24">
      <c r="A3658" s="15" t="s">
        <v>781</v>
      </c>
      <c r="B3658" s="1" t="s">
        <v>782</v>
      </c>
      <c r="C3658" t="s">
        <v>783</v>
      </c>
      <c r="D3658" s="1">
        <v>25</v>
      </c>
      <c r="E3658" s="30">
        <v>16.018699999999999</v>
      </c>
      <c r="F3658" s="31">
        <v>16.5276</v>
      </c>
      <c r="G3658" s="31">
        <v>20.827200000000001</v>
      </c>
      <c r="H3658" s="35">
        <v>8.0450900000000001</v>
      </c>
      <c r="I3658" s="32">
        <v>10.724500000000001</v>
      </c>
      <c r="J3658" s="36">
        <v>8.5270200000000003</v>
      </c>
      <c r="L3658" s="21">
        <f t="shared" si="456"/>
        <v>9.0988699999999998</v>
      </c>
      <c r="M3658" s="22">
        <f t="shared" si="457"/>
        <v>17.791166666666669</v>
      </c>
      <c r="O3658" s="25">
        <f t="shared" si="458"/>
        <v>1.4283097716882003</v>
      </c>
      <c r="P3658" s="26">
        <f t="shared" si="459"/>
        <v>2.6415655591586606</v>
      </c>
      <c r="R3658" s="2">
        <f t="shared" si="460"/>
        <v>1.9553160630569146</v>
      </c>
      <c r="S3658" s="2"/>
      <c r="T3658" s="2">
        <f t="shared" si="461"/>
        <v>0.96740182786492757</v>
      </c>
      <c r="U3658" s="2"/>
      <c r="V3658" s="38">
        <f t="shared" si="462"/>
        <v>3.7096377280298864E-3</v>
      </c>
      <c r="W3658" s="8">
        <v>2634</v>
      </c>
      <c r="X3658" s="9">
        <f t="shared" si="463"/>
        <v>1.1216231915728936E-2</v>
      </c>
    </row>
    <row r="3659" spans="1:24">
      <c r="A3659" s="15" t="s">
        <v>7801</v>
      </c>
      <c r="B3659" s="1" t="s">
        <v>7802</v>
      </c>
      <c r="C3659" t="s">
        <v>7803</v>
      </c>
      <c r="D3659" s="1">
        <v>5</v>
      </c>
      <c r="E3659" s="30">
        <v>11.172800000000001</v>
      </c>
      <c r="F3659" s="31">
        <v>10.3584</v>
      </c>
      <c r="G3659" s="31">
        <v>11.8283</v>
      </c>
      <c r="H3659" s="35">
        <v>13.1418</v>
      </c>
      <c r="I3659" s="32">
        <v>13.225099999999999</v>
      </c>
      <c r="J3659" s="36">
        <v>12.288</v>
      </c>
      <c r="L3659" s="21">
        <f t="shared" si="456"/>
        <v>12.884966666666665</v>
      </c>
      <c r="M3659" s="22">
        <f t="shared" si="457"/>
        <v>11.119833333333332</v>
      </c>
      <c r="O3659" s="25">
        <f t="shared" si="458"/>
        <v>0.51866330440212649</v>
      </c>
      <c r="P3659" s="26">
        <f t="shared" si="459"/>
        <v>0.73638006717545934</v>
      </c>
      <c r="R3659" s="2">
        <f t="shared" si="460"/>
        <v>0.86300831201218997</v>
      </c>
      <c r="S3659" s="2"/>
      <c r="T3659" s="2">
        <f t="shared" si="461"/>
        <v>-0.21255364018647224</v>
      </c>
      <c r="U3659" s="2"/>
      <c r="V3659" s="38">
        <f t="shared" si="462"/>
        <v>1.3709917512117708E-2</v>
      </c>
      <c r="W3659" s="8">
        <v>3966</v>
      </c>
      <c r="X3659" s="9">
        <f t="shared" si="463"/>
        <v>2.753045463098977E-2</v>
      </c>
    </row>
    <row r="3660" spans="1:24">
      <c r="A3660" s="15" t="s">
        <v>19420</v>
      </c>
      <c r="B3660" s="1" t="s">
        <v>19421</v>
      </c>
      <c r="C3660" t="s">
        <v>19422</v>
      </c>
      <c r="D3660" s="1">
        <v>2</v>
      </c>
      <c r="E3660" s="30">
        <v>13.898400000000001</v>
      </c>
      <c r="F3660" s="31">
        <v>18.2498</v>
      </c>
      <c r="G3660" s="31">
        <v>20.2041</v>
      </c>
      <c r="H3660" s="35">
        <v>9.2790999999999997</v>
      </c>
      <c r="I3660" s="32">
        <v>13.1584</v>
      </c>
      <c r="J3660" s="36">
        <v>10.3912</v>
      </c>
      <c r="L3660" s="21">
        <f t="shared" si="456"/>
        <v>10.9429</v>
      </c>
      <c r="M3660" s="22">
        <f t="shared" si="457"/>
        <v>17.450766666666667</v>
      </c>
      <c r="O3660" s="25">
        <f t="shared" si="458"/>
        <v>1.9976290421397138</v>
      </c>
      <c r="P3660" s="26">
        <f t="shared" si="459"/>
        <v>3.2278946425392103</v>
      </c>
      <c r="R3660" s="2">
        <f t="shared" si="460"/>
        <v>1.5947113348990365</v>
      </c>
      <c r="S3660" s="2"/>
      <c r="T3660" s="2">
        <f t="shared" si="461"/>
        <v>0.67329529960172863</v>
      </c>
      <c r="U3660" s="2"/>
      <c r="V3660" s="38">
        <f t="shared" si="462"/>
        <v>2.0584215835206327E-2</v>
      </c>
      <c r="W3660" s="8">
        <v>4384</v>
      </c>
      <c r="X3660" s="9">
        <f t="shared" si="463"/>
        <v>3.7393406686036308E-2</v>
      </c>
    </row>
    <row r="3661" spans="1:24">
      <c r="A3661" s="15" t="s">
        <v>8762</v>
      </c>
      <c r="B3661" s="1" t="s">
        <v>8763</v>
      </c>
      <c r="C3661" t="s">
        <v>8764</v>
      </c>
      <c r="D3661" s="1">
        <v>9</v>
      </c>
      <c r="E3661" s="30">
        <v>14.743399999999999</v>
      </c>
      <c r="F3661" s="31">
        <v>20.307600000000001</v>
      </c>
      <c r="G3661" s="31">
        <v>19.553999999999998</v>
      </c>
      <c r="H3661" s="35">
        <v>8.6229499999999994</v>
      </c>
      <c r="I3661" s="32">
        <v>8.9687199999999994</v>
      </c>
      <c r="J3661" s="36">
        <v>9.8941999999999997</v>
      </c>
      <c r="L3661" s="21">
        <f t="shared" si="456"/>
        <v>9.1619566666666667</v>
      </c>
      <c r="M3661" s="22">
        <f t="shared" si="457"/>
        <v>18.201666666666668</v>
      </c>
      <c r="O3661" s="25">
        <f t="shared" si="458"/>
        <v>0.65728566668788202</v>
      </c>
      <c r="P3661" s="26">
        <f t="shared" si="459"/>
        <v>3.0185566904289209</v>
      </c>
      <c r="R3661" s="2">
        <f t="shared" si="460"/>
        <v>1.9866571441980918</v>
      </c>
      <c r="S3661" s="2"/>
      <c r="T3661" s="2">
        <f t="shared" si="461"/>
        <v>0.99034291483988079</v>
      </c>
      <c r="U3661" s="2"/>
      <c r="V3661" s="38">
        <f t="shared" si="462"/>
        <v>3.5696232805624921E-3</v>
      </c>
      <c r="W3661" s="8">
        <v>2584</v>
      </c>
      <c r="X3661" s="9">
        <f t="shared" si="463"/>
        <v>1.1001733671207308E-2</v>
      </c>
    </row>
    <row r="3662" spans="1:24">
      <c r="A3662" s="15" t="s">
        <v>13156</v>
      </c>
      <c r="B3662" s="1" t="s">
        <v>13157</v>
      </c>
      <c r="C3662" t="s">
        <v>13158</v>
      </c>
      <c r="D3662" s="1">
        <v>1</v>
      </c>
      <c r="E3662" s="30">
        <v>12.009</v>
      </c>
      <c r="F3662" s="31">
        <v>12.836600000000001</v>
      </c>
      <c r="G3662" s="31">
        <v>11.914099999999999</v>
      </c>
      <c r="H3662" s="35">
        <v>15.281499999999999</v>
      </c>
      <c r="I3662" s="32">
        <v>14.4291</v>
      </c>
      <c r="J3662" s="36">
        <v>13.836600000000001</v>
      </c>
      <c r="L3662" s="21">
        <f t="shared" si="456"/>
        <v>14.515733333333335</v>
      </c>
      <c r="M3662" s="22">
        <f t="shared" si="457"/>
        <v>12.253233333333334</v>
      </c>
      <c r="O3662" s="25">
        <f t="shared" si="458"/>
        <v>0.7263353243050571</v>
      </c>
      <c r="P3662" s="26">
        <f t="shared" si="459"/>
        <v>0.50743374280129805</v>
      </c>
      <c r="R3662" s="2">
        <f t="shared" si="460"/>
        <v>0.84413464011463413</v>
      </c>
      <c r="S3662" s="2"/>
      <c r="T3662" s="2">
        <f t="shared" si="461"/>
        <v>-0.24445496664947394</v>
      </c>
      <c r="U3662" s="2"/>
      <c r="V3662" s="38">
        <f t="shared" si="462"/>
        <v>5.7428386097932707E-3</v>
      </c>
      <c r="W3662" s="8">
        <v>3070</v>
      </c>
      <c r="X3662" s="9">
        <f t="shared" si="463"/>
        <v>1.4897709019020719E-2</v>
      </c>
    </row>
    <row r="3663" spans="1:24">
      <c r="A3663" s="15" t="s">
        <v>21106</v>
      </c>
      <c r="B3663" s="1" t="s">
        <v>21107</v>
      </c>
      <c r="C3663" t="s">
        <v>21108</v>
      </c>
      <c r="D3663" s="1">
        <v>4</v>
      </c>
      <c r="E3663" s="30">
        <v>10.861800000000001</v>
      </c>
      <c r="F3663" s="31">
        <v>11.4733</v>
      </c>
      <c r="G3663" s="31">
        <v>10.173400000000001</v>
      </c>
      <c r="H3663" s="35">
        <v>17.873699999999999</v>
      </c>
      <c r="I3663" s="32">
        <v>19.403199999999998</v>
      </c>
      <c r="J3663" s="36">
        <v>14.0092</v>
      </c>
      <c r="L3663" s="21">
        <f t="shared" si="456"/>
        <v>17.095366666666667</v>
      </c>
      <c r="M3663" s="22">
        <f t="shared" si="457"/>
        <v>10.836166666666665</v>
      </c>
      <c r="O3663" s="25">
        <f t="shared" si="458"/>
        <v>2.7799570290443887</v>
      </c>
      <c r="P3663" s="26">
        <f t="shared" si="459"/>
        <v>0.6503289962267812</v>
      </c>
      <c r="R3663" s="2">
        <f t="shared" si="460"/>
        <v>0.63386570630248729</v>
      </c>
      <c r="S3663" s="2"/>
      <c r="T3663" s="2">
        <f t="shared" si="461"/>
        <v>-0.65775087814067923</v>
      </c>
      <c r="U3663" s="2"/>
      <c r="V3663" s="38">
        <f t="shared" si="462"/>
        <v>9.574286812893908E-3</v>
      </c>
      <c r="W3663" s="8">
        <v>3572</v>
      </c>
      <c r="X3663" s="9">
        <f t="shared" si="463"/>
        <v>2.1346478213294256E-2</v>
      </c>
    </row>
    <row r="3664" spans="1:24">
      <c r="A3664" s="15" t="s">
        <v>449</v>
      </c>
      <c r="B3664" s="1" t="s">
        <v>450</v>
      </c>
      <c r="C3664" t="s">
        <v>451</v>
      </c>
      <c r="D3664" s="1">
        <v>8</v>
      </c>
      <c r="E3664" s="30">
        <v>7.2027599999999996</v>
      </c>
      <c r="F3664" s="31">
        <v>10.534599999999999</v>
      </c>
      <c r="G3664" s="31">
        <v>6.5698299999999996</v>
      </c>
      <c r="H3664" s="35">
        <v>17.543099999999999</v>
      </c>
      <c r="I3664" s="32">
        <v>13.0456</v>
      </c>
      <c r="J3664" s="36">
        <v>16.004200000000001</v>
      </c>
      <c r="L3664" s="21">
        <f t="shared" si="456"/>
        <v>15.530966666666666</v>
      </c>
      <c r="M3664" s="22">
        <f t="shared" si="457"/>
        <v>8.1023966666666656</v>
      </c>
      <c r="O3664" s="25">
        <f t="shared" si="458"/>
        <v>2.2857906516856059</v>
      </c>
      <c r="P3664" s="26">
        <f t="shared" si="459"/>
        <v>2.1299905838367734</v>
      </c>
      <c r="R3664" s="2">
        <f t="shared" si="460"/>
        <v>0.52169300472818814</v>
      </c>
      <c r="S3664" s="2"/>
      <c r="T3664" s="2">
        <f t="shared" si="461"/>
        <v>-0.93872700618648164</v>
      </c>
      <c r="U3664" s="2"/>
      <c r="V3664" s="38">
        <f t="shared" si="462"/>
        <v>7.3171932214318057E-3</v>
      </c>
      <c r="W3664" s="8">
        <v>3321</v>
      </c>
      <c r="X3664" s="9">
        <f t="shared" si="463"/>
        <v>1.7547162546065313E-2</v>
      </c>
    </row>
    <row r="3665" spans="1:24">
      <c r="A3665" s="15" t="s">
        <v>9944</v>
      </c>
      <c r="B3665" s="1" t="s">
        <v>9945</v>
      </c>
      <c r="C3665" t="s">
        <v>9946</v>
      </c>
      <c r="D3665" s="1">
        <v>20</v>
      </c>
      <c r="E3665" s="30">
        <v>9.4137799999999991</v>
      </c>
      <c r="F3665" s="31">
        <v>9.5338899999999995</v>
      </c>
      <c r="G3665" s="31">
        <v>9.8132000000000001</v>
      </c>
      <c r="H3665" s="35">
        <v>14.0169</v>
      </c>
      <c r="I3665" s="32">
        <v>17.001000000000001</v>
      </c>
      <c r="J3665" s="36">
        <v>13.2509</v>
      </c>
      <c r="L3665" s="21">
        <f t="shared" si="456"/>
        <v>14.756266666666667</v>
      </c>
      <c r="M3665" s="22">
        <f t="shared" si="457"/>
        <v>9.5869566666666657</v>
      </c>
      <c r="O3665" s="25">
        <f t="shared" si="458"/>
        <v>1.9813656409995051</v>
      </c>
      <c r="P3665" s="26">
        <f t="shared" si="459"/>
        <v>0.20492959140478845</v>
      </c>
      <c r="R3665" s="2">
        <f t="shared" si="460"/>
        <v>0.64968713857163507</v>
      </c>
      <c r="S3665" s="2"/>
      <c r="T3665" s="2">
        <f t="shared" si="461"/>
        <v>-0.6221829495038369</v>
      </c>
      <c r="U3665" s="2"/>
      <c r="V3665" s="38">
        <f t="shared" si="462"/>
        <v>5.4325468170608572E-3</v>
      </c>
      <c r="W3665" s="8">
        <v>3017</v>
      </c>
      <c r="X3665" s="9">
        <f t="shared" si="463"/>
        <v>1.4340339029192134E-2</v>
      </c>
    </row>
    <row r="3666" spans="1:24">
      <c r="A3666" s="15" t="s">
        <v>11907</v>
      </c>
      <c r="B3666" s="1" t="s">
        <v>11908</v>
      </c>
      <c r="C3666" t="s">
        <v>11909</v>
      </c>
      <c r="D3666" s="1">
        <v>10</v>
      </c>
      <c r="E3666" s="30">
        <v>12.559100000000001</v>
      </c>
      <c r="F3666" s="31">
        <v>15.7692</v>
      </c>
      <c r="G3666" s="31">
        <v>16.625499999999999</v>
      </c>
      <c r="H3666" s="35">
        <v>11.6615</v>
      </c>
      <c r="I3666" s="32">
        <v>14.2933</v>
      </c>
      <c r="J3666" s="36">
        <v>12.228899999999999</v>
      </c>
      <c r="L3666" s="21">
        <f t="shared" si="456"/>
        <v>12.7279</v>
      </c>
      <c r="M3666" s="22">
        <f t="shared" si="457"/>
        <v>14.9846</v>
      </c>
      <c r="O3666" s="25">
        <f t="shared" si="458"/>
        <v>1.3850428007827054</v>
      </c>
      <c r="P3666" s="26">
        <f t="shared" si="459"/>
        <v>2.1437350839131266</v>
      </c>
      <c r="R3666" s="2">
        <f t="shared" si="460"/>
        <v>1.177303404332215</v>
      </c>
      <c r="S3666" s="2"/>
      <c r="T3666" s="2">
        <f t="shared" si="461"/>
        <v>0.23548616703561834</v>
      </c>
      <c r="U3666" s="2"/>
      <c r="V3666" s="38">
        <f t="shared" si="462"/>
        <v>0.10020355582441232</v>
      </c>
      <c r="W3666" s="8">
        <v>6065</v>
      </c>
      <c r="X3666" s="9">
        <f t="shared" si="463"/>
        <v>0.13157809045105023</v>
      </c>
    </row>
    <row r="3667" spans="1:24">
      <c r="A3667" s="15" t="s">
        <v>3884</v>
      </c>
      <c r="B3667" s="1" t="s">
        <v>3885</v>
      </c>
      <c r="C3667" t="s">
        <v>3886</v>
      </c>
      <c r="D3667" s="1">
        <v>1</v>
      </c>
      <c r="E3667" s="30">
        <v>6.0965499999999997</v>
      </c>
      <c r="F3667" s="31">
        <v>10.382</v>
      </c>
      <c r="G3667" s="31">
        <v>9.9661100000000005</v>
      </c>
      <c r="H3667" s="35">
        <v>12.6601</v>
      </c>
      <c r="I3667" s="32">
        <v>15.4399</v>
      </c>
      <c r="J3667" s="36">
        <v>13.128299999999999</v>
      </c>
      <c r="L3667" s="21">
        <f t="shared" si="456"/>
        <v>13.742766666666668</v>
      </c>
      <c r="M3667" s="22">
        <f t="shared" si="457"/>
        <v>8.8148866666666663</v>
      </c>
      <c r="O3667" s="25">
        <f t="shared" si="458"/>
        <v>1.4882872616982694</v>
      </c>
      <c r="P3667" s="26">
        <f t="shared" si="459"/>
        <v>2.3633147902963207</v>
      </c>
      <c r="R3667" s="2">
        <f t="shared" si="460"/>
        <v>0.64142009250927146</v>
      </c>
      <c r="S3667" s="2"/>
      <c r="T3667" s="2">
        <f t="shared" si="461"/>
        <v>-0.64065854792185772</v>
      </c>
      <c r="U3667" s="2"/>
      <c r="V3667" s="38">
        <f t="shared" si="462"/>
        <v>1.890125506406843E-2</v>
      </c>
      <c r="W3667" s="8">
        <v>4310</v>
      </c>
      <c r="X3667" s="9">
        <f t="shared" si="463"/>
        <v>3.4925660169429461E-2</v>
      </c>
    </row>
    <row r="3668" spans="1:24">
      <c r="A3668" s="15" t="s">
        <v>8520</v>
      </c>
      <c r="B3668" s="1" t="s">
        <v>8521</v>
      </c>
      <c r="C3668" t="s">
        <v>8522</v>
      </c>
      <c r="D3668" s="1">
        <v>24</v>
      </c>
      <c r="E3668" s="30">
        <v>8.5658200000000004</v>
      </c>
      <c r="F3668" s="31">
        <v>11.581300000000001</v>
      </c>
      <c r="G3668" s="31">
        <v>9.0294100000000004</v>
      </c>
      <c r="H3668" s="35">
        <v>11.895200000000001</v>
      </c>
      <c r="I3668" s="32">
        <v>15.0161</v>
      </c>
      <c r="J3668" s="36">
        <v>13.013299999999999</v>
      </c>
      <c r="L3668" s="21">
        <f t="shared" si="456"/>
        <v>13.308199999999999</v>
      </c>
      <c r="M3668" s="22">
        <f t="shared" si="457"/>
        <v>9.7255099999999999</v>
      </c>
      <c r="O3668" s="25">
        <f t="shared" si="458"/>
        <v>1.5812111528824981</v>
      </c>
      <c r="P3668" s="26">
        <f t="shared" si="459"/>
        <v>1.6237907239235021</v>
      </c>
      <c r="R3668" s="2">
        <f t="shared" si="460"/>
        <v>0.73079079064035712</v>
      </c>
      <c r="S3668" s="2"/>
      <c r="T3668" s="2">
        <f t="shared" si="461"/>
        <v>-0.4524696415202128</v>
      </c>
      <c r="U3668" s="2"/>
      <c r="V3668" s="38">
        <f t="shared" si="462"/>
        <v>2.6008815193466407E-2</v>
      </c>
      <c r="W3668" s="8">
        <v>4624</v>
      </c>
      <c r="X3668" s="9">
        <f t="shared" si="463"/>
        <v>4.4795459385978911E-2</v>
      </c>
    </row>
    <row r="3669" spans="1:24">
      <c r="A3669" s="15" t="s">
        <v>14407</v>
      </c>
      <c r="B3669" s="1" t="s">
        <v>14408</v>
      </c>
      <c r="C3669" t="s">
        <v>14409</v>
      </c>
      <c r="D3669" s="1">
        <v>9</v>
      </c>
      <c r="E3669" s="30">
        <v>15.423400000000001</v>
      </c>
      <c r="F3669" s="31">
        <v>12.939299999999999</v>
      </c>
      <c r="G3669" s="31">
        <v>16.5137</v>
      </c>
      <c r="H3669" s="35">
        <v>11.5014</v>
      </c>
      <c r="I3669" s="32">
        <v>12.7875</v>
      </c>
      <c r="J3669" s="36">
        <v>12.163500000000001</v>
      </c>
      <c r="L3669" s="21">
        <f t="shared" si="456"/>
        <v>12.150799999999998</v>
      </c>
      <c r="M3669" s="22">
        <f t="shared" si="457"/>
        <v>14.958800000000002</v>
      </c>
      <c r="O3669" s="25">
        <f t="shared" si="458"/>
        <v>0.6431440507382461</v>
      </c>
      <c r="P3669" s="26">
        <f t="shared" si="459"/>
        <v>1.8319316881368697</v>
      </c>
      <c r="R3669" s="2">
        <f t="shared" si="460"/>
        <v>1.2310958949204993</v>
      </c>
      <c r="S3669" s="2"/>
      <c r="T3669" s="2">
        <f t="shared" si="461"/>
        <v>0.29994314341287309</v>
      </c>
      <c r="U3669" s="2"/>
      <c r="V3669" s="38">
        <f t="shared" si="462"/>
        <v>3.3205047002051534E-2</v>
      </c>
      <c r="W3669" s="8">
        <v>4874</v>
      </c>
      <c r="X3669" s="9">
        <f t="shared" si="463"/>
        <v>5.425625652940879E-2</v>
      </c>
    </row>
    <row r="3670" spans="1:24">
      <c r="A3670" s="15" t="s">
        <v>21669</v>
      </c>
      <c r="B3670" s="1" t="s">
        <v>21670</v>
      </c>
      <c r="C3670" t="s">
        <v>21671</v>
      </c>
      <c r="D3670" s="1">
        <v>2</v>
      </c>
      <c r="E3670" s="30">
        <v>14.399900000000001</v>
      </c>
      <c r="F3670" s="31">
        <v>10.907400000000001</v>
      </c>
      <c r="G3670" s="31">
        <v>11.396000000000001</v>
      </c>
      <c r="H3670" s="35">
        <v>19.302600000000002</v>
      </c>
      <c r="I3670" s="32">
        <v>13.2258</v>
      </c>
      <c r="J3670" s="36">
        <v>17.771999999999998</v>
      </c>
      <c r="L3670" s="21">
        <f t="shared" si="456"/>
        <v>16.7668</v>
      </c>
      <c r="M3670" s="22">
        <f t="shared" si="457"/>
        <v>12.234433333333333</v>
      </c>
      <c r="O3670" s="25">
        <f t="shared" si="458"/>
        <v>3.1606478513114862</v>
      </c>
      <c r="P3670" s="26">
        <f t="shared" si="459"/>
        <v>1.8911945704589437</v>
      </c>
      <c r="R3670" s="2">
        <f t="shared" si="460"/>
        <v>0.72968207012270281</v>
      </c>
      <c r="S3670" s="2"/>
      <c r="T3670" s="2">
        <f t="shared" si="461"/>
        <v>-0.45466009085043163</v>
      </c>
      <c r="U3670" s="2"/>
      <c r="V3670" s="38">
        <f t="shared" si="462"/>
        <v>5.0027942003023948E-2</v>
      </c>
      <c r="W3670" s="8">
        <v>5321</v>
      </c>
      <c r="X3670" s="9">
        <f t="shared" si="463"/>
        <v>7.4877378333411529E-2</v>
      </c>
    </row>
    <row r="3671" spans="1:24">
      <c r="A3671" s="15" t="s">
        <v>1537</v>
      </c>
      <c r="B3671" s="1" t="s">
        <v>1538</v>
      </c>
      <c r="C3671" t="s">
        <v>1539</v>
      </c>
      <c r="D3671" s="1">
        <v>32</v>
      </c>
      <c r="E3671" s="30">
        <v>18.8611</v>
      </c>
      <c r="F3671" s="31">
        <v>14.4612</v>
      </c>
      <c r="G3671" s="31">
        <v>14.8146</v>
      </c>
      <c r="H3671" s="35">
        <v>12.4994</v>
      </c>
      <c r="I3671" s="32">
        <v>11.0687</v>
      </c>
      <c r="J3671" s="36">
        <v>11.125500000000001</v>
      </c>
      <c r="L3671" s="21">
        <f t="shared" si="456"/>
        <v>11.564533333333335</v>
      </c>
      <c r="M3671" s="22">
        <f t="shared" si="457"/>
        <v>16.045633333333331</v>
      </c>
      <c r="O3671" s="25">
        <f t="shared" si="458"/>
        <v>0.8101162406305239</v>
      </c>
      <c r="P3671" s="26">
        <f t="shared" si="459"/>
        <v>2.4446599565856633</v>
      </c>
      <c r="R3671" s="2">
        <f t="shared" si="460"/>
        <v>1.3874864528327988</v>
      </c>
      <c r="S3671" s="2"/>
      <c r="T3671" s="2">
        <f t="shared" si="461"/>
        <v>0.47247368531762435</v>
      </c>
      <c r="U3671" s="2"/>
      <c r="V3671" s="38">
        <f t="shared" si="462"/>
        <v>1.9703076596736514E-2</v>
      </c>
      <c r="W3671" s="8">
        <v>4348</v>
      </c>
      <c r="X3671" s="9">
        <f t="shared" si="463"/>
        <v>3.6089075900738184E-2</v>
      </c>
    </row>
    <row r="3672" spans="1:24">
      <c r="A3672" s="15" t="s">
        <v>18598</v>
      </c>
      <c r="B3672" s="1" t="s">
        <v>18599</v>
      </c>
      <c r="C3672" t="s">
        <v>18600</v>
      </c>
      <c r="D3672" s="1">
        <v>3</v>
      </c>
      <c r="E3672" s="30">
        <v>12.678900000000001</v>
      </c>
      <c r="F3672" s="31">
        <v>13.975199999999999</v>
      </c>
      <c r="G3672" s="31">
        <v>15.5038</v>
      </c>
      <c r="H3672" s="35">
        <v>13.217000000000001</v>
      </c>
      <c r="I3672" s="32">
        <v>13.684900000000001</v>
      </c>
      <c r="J3672" s="36">
        <v>11.4572</v>
      </c>
      <c r="L3672" s="21">
        <f t="shared" si="456"/>
        <v>12.786366666666666</v>
      </c>
      <c r="M3672" s="22">
        <f t="shared" si="457"/>
        <v>14.052633333333333</v>
      </c>
      <c r="O3672" s="25">
        <f t="shared" si="458"/>
        <v>1.1746257375578546</v>
      </c>
      <c r="P3672" s="26">
        <f t="shared" si="459"/>
        <v>1.4140409977554869</v>
      </c>
      <c r="R3672" s="2">
        <f t="shared" si="460"/>
        <v>1.0990325633291709</v>
      </c>
      <c r="S3672" s="2"/>
      <c r="T3672" s="2">
        <f t="shared" si="461"/>
        <v>0.1362341326543243</v>
      </c>
      <c r="U3672" s="2"/>
      <c r="V3672" s="38">
        <f t="shared" si="462"/>
        <v>0.1493806733145121</v>
      </c>
      <c r="W3672" s="8">
        <v>6460</v>
      </c>
      <c r="X3672" s="9">
        <f t="shared" si="463"/>
        <v>0.18415908394377314</v>
      </c>
    </row>
    <row r="3673" spans="1:24">
      <c r="A3673" s="15" t="s">
        <v>16947</v>
      </c>
      <c r="B3673" s="1" t="s">
        <v>16948</v>
      </c>
      <c r="C3673" t="s">
        <v>16949</v>
      </c>
      <c r="D3673" s="1">
        <v>7</v>
      </c>
      <c r="E3673" s="30">
        <v>7.1636600000000001</v>
      </c>
      <c r="F3673" s="31">
        <v>9.4321699999999993</v>
      </c>
      <c r="G3673" s="31">
        <v>10.070600000000001</v>
      </c>
      <c r="H3673" s="35">
        <v>15.334099999999999</v>
      </c>
      <c r="I3673" s="32">
        <v>13.4472</v>
      </c>
      <c r="J3673" s="36">
        <v>13.5123</v>
      </c>
      <c r="L3673" s="21">
        <f t="shared" si="456"/>
        <v>14.097866666666667</v>
      </c>
      <c r="M3673" s="22">
        <f t="shared" si="457"/>
        <v>8.8888099999999994</v>
      </c>
      <c r="O3673" s="25">
        <f t="shared" si="458"/>
        <v>1.071104170159622</v>
      </c>
      <c r="P3673" s="26">
        <f t="shared" si="459"/>
        <v>1.5277451057359064</v>
      </c>
      <c r="R3673" s="2">
        <f t="shared" si="460"/>
        <v>0.6305074526642328</v>
      </c>
      <c r="S3673" s="2"/>
      <c r="T3673" s="2">
        <f t="shared" si="461"/>
        <v>-0.66541467142635669</v>
      </c>
      <c r="U3673" s="2"/>
      <c r="V3673" s="38">
        <f t="shared" si="462"/>
        <v>4.2134530095711293E-3</v>
      </c>
      <c r="W3673" s="8">
        <v>2780</v>
      </c>
      <c r="X3673" s="9">
        <f t="shared" si="463"/>
        <v>1.2070481931015998E-2</v>
      </c>
    </row>
    <row r="3674" spans="1:24">
      <c r="A3674" s="15" t="s">
        <v>14273</v>
      </c>
      <c r="B3674" s="1" t="s">
        <v>14274</v>
      </c>
      <c r="C3674" t="s">
        <v>14275</v>
      </c>
      <c r="D3674" s="1">
        <v>8</v>
      </c>
      <c r="E3674" s="30">
        <v>13.715199999999999</v>
      </c>
      <c r="F3674" s="31">
        <v>17.66</v>
      </c>
      <c r="G3674" s="31">
        <v>19.7637</v>
      </c>
      <c r="H3674" s="35">
        <v>9.7392500000000002</v>
      </c>
      <c r="I3674" s="32">
        <v>13.2355</v>
      </c>
      <c r="J3674" s="36">
        <v>10.500400000000001</v>
      </c>
      <c r="L3674" s="21">
        <f t="shared" si="456"/>
        <v>11.158383333333333</v>
      </c>
      <c r="M3674" s="22">
        <f t="shared" si="457"/>
        <v>17.046299999999999</v>
      </c>
      <c r="O3674" s="25">
        <f t="shared" si="458"/>
        <v>1.8386537373397223</v>
      </c>
      <c r="P3674" s="26">
        <f t="shared" si="459"/>
        <v>3.0705958428292033</v>
      </c>
      <c r="R3674" s="2">
        <f t="shared" si="460"/>
        <v>1.5276675384576319</v>
      </c>
      <c r="S3674" s="2"/>
      <c r="T3674" s="2">
        <f t="shared" si="461"/>
        <v>0.61133060829118502</v>
      </c>
      <c r="U3674" s="2"/>
      <c r="V3674" s="38">
        <f t="shared" si="462"/>
        <v>2.321078447927432E-2</v>
      </c>
      <c r="W3674" s="8">
        <v>4504</v>
      </c>
      <c r="X3674" s="9">
        <f t="shared" si="463"/>
        <v>4.1041449287953086E-2</v>
      </c>
    </row>
    <row r="3675" spans="1:24">
      <c r="A3675" s="15" t="s">
        <v>5978</v>
      </c>
      <c r="B3675" s="1" t="s">
        <v>5979</v>
      </c>
      <c r="C3675" t="s">
        <v>5980</v>
      </c>
      <c r="D3675" s="1">
        <v>23</v>
      </c>
      <c r="E3675" s="30">
        <v>11.7219</v>
      </c>
      <c r="F3675" s="31">
        <v>10.841200000000001</v>
      </c>
      <c r="G3675" s="31">
        <v>12.345800000000001</v>
      </c>
      <c r="H3675" s="35">
        <v>12.563000000000001</v>
      </c>
      <c r="I3675" s="32">
        <v>12.557700000000001</v>
      </c>
      <c r="J3675" s="36">
        <v>12.0039</v>
      </c>
      <c r="L3675" s="21">
        <f t="shared" si="456"/>
        <v>12.374866666666668</v>
      </c>
      <c r="M3675" s="22">
        <f t="shared" si="457"/>
        <v>11.6363</v>
      </c>
      <c r="O3675" s="25">
        <f t="shared" si="458"/>
        <v>0.32127748650245264</v>
      </c>
      <c r="P3675" s="26">
        <f t="shared" si="459"/>
        <v>0.7559436553077219</v>
      </c>
      <c r="R3675" s="2">
        <f t="shared" si="460"/>
        <v>0.940317202070864</v>
      </c>
      <c r="S3675" s="2"/>
      <c r="T3675" s="2">
        <f t="shared" si="461"/>
        <v>-8.8780584204252333E-2</v>
      </c>
      <c r="U3675" s="2"/>
      <c r="V3675" s="38">
        <f t="shared" si="462"/>
        <v>9.7183084621899007E-2</v>
      </c>
      <c r="W3675" s="8">
        <v>6036</v>
      </c>
      <c r="X3675" s="9">
        <f t="shared" si="463"/>
        <v>0.12822499766878789</v>
      </c>
    </row>
    <row r="3676" spans="1:24">
      <c r="A3676" s="15" t="s">
        <v>21127</v>
      </c>
      <c r="B3676" s="1" t="s">
        <v>21128</v>
      </c>
      <c r="C3676" t="s">
        <v>21129</v>
      </c>
      <c r="D3676" s="1">
        <v>1</v>
      </c>
      <c r="E3676" s="30">
        <v>17.1493</v>
      </c>
      <c r="F3676" s="31">
        <v>15.562799999999999</v>
      </c>
      <c r="G3676" s="31">
        <v>20.706800000000001</v>
      </c>
      <c r="H3676" s="35">
        <v>7.8491900000000001</v>
      </c>
      <c r="I3676" s="32">
        <v>10.3292</v>
      </c>
      <c r="J3676" s="36">
        <v>9.7305700000000002</v>
      </c>
      <c r="L3676" s="21">
        <f t="shared" si="456"/>
        <v>9.3029866666666674</v>
      </c>
      <c r="M3676" s="22">
        <f t="shared" si="457"/>
        <v>17.8063</v>
      </c>
      <c r="O3676" s="25">
        <f t="shared" si="458"/>
        <v>1.2941147670254525</v>
      </c>
      <c r="P3676" s="26">
        <f t="shared" si="459"/>
        <v>2.6341831276507754</v>
      </c>
      <c r="R3676" s="2">
        <f t="shared" si="460"/>
        <v>1.914041225470243</v>
      </c>
      <c r="S3676" s="2"/>
      <c r="T3676" s="2">
        <f t="shared" si="461"/>
        <v>0.93662190356529984</v>
      </c>
      <c r="U3676" s="2"/>
      <c r="V3676" s="38">
        <f t="shared" si="462"/>
        <v>3.6971544361757941E-3</v>
      </c>
      <c r="W3676" s="8">
        <v>2631</v>
      </c>
      <c r="X3676" s="9">
        <f t="shared" si="463"/>
        <v>1.1191234484874201E-2</v>
      </c>
    </row>
    <row r="3677" spans="1:24">
      <c r="A3677" s="15" t="s">
        <v>22180</v>
      </c>
      <c r="B3677" s="1" t="s">
        <v>22181</v>
      </c>
      <c r="C3677" t="s">
        <v>22182</v>
      </c>
      <c r="D3677" s="1">
        <v>3</v>
      </c>
      <c r="E3677" s="30">
        <v>11.9573</v>
      </c>
      <c r="F3677" s="31">
        <v>14.2889</v>
      </c>
      <c r="G3677" s="31">
        <v>12.5489</v>
      </c>
      <c r="H3677" s="35">
        <v>8.5574200000000005</v>
      </c>
      <c r="I3677" s="32">
        <v>9.9331800000000001</v>
      </c>
      <c r="J3677" s="36">
        <v>9.3742300000000007</v>
      </c>
      <c r="L3677" s="21">
        <f t="shared" si="456"/>
        <v>9.2882766666666665</v>
      </c>
      <c r="M3677" s="22">
        <f t="shared" si="457"/>
        <v>12.931700000000001</v>
      </c>
      <c r="O3677" s="25">
        <f t="shared" si="458"/>
        <v>0.6918958563493014</v>
      </c>
      <c r="P3677" s="26">
        <f t="shared" si="459"/>
        <v>1.2120196038018527</v>
      </c>
      <c r="R3677" s="2">
        <f t="shared" si="460"/>
        <v>1.3922604229058639</v>
      </c>
      <c r="S3677" s="2"/>
      <c r="T3677" s="2">
        <f t="shared" si="461"/>
        <v>0.47742909315086313</v>
      </c>
      <c r="U3677" s="2"/>
      <c r="V3677" s="38">
        <f t="shared" si="462"/>
        <v>5.3219895608049182E-3</v>
      </c>
      <c r="W3677" s="8">
        <v>2998</v>
      </c>
      <c r="X3677" s="9">
        <f t="shared" si="463"/>
        <v>1.4137533309623205E-2</v>
      </c>
    </row>
    <row r="3678" spans="1:24">
      <c r="A3678" s="15" t="s">
        <v>14208</v>
      </c>
      <c r="B3678" s="1" t="s">
        <v>14209</v>
      </c>
      <c r="C3678" t="s">
        <v>14210</v>
      </c>
      <c r="D3678" s="1">
        <v>20</v>
      </c>
      <c r="E3678" s="30">
        <v>10.7128</v>
      </c>
      <c r="F3678" s="31">
        <v>8.8127300000000002</v>
      </c>
      <c r="G3678" s="31">
        <v>7.9342300000000003</v>
      </c>
      <c r="H3678" s="35">
        <v>11.81</v>
      </c>
      <c r="I3678" s="32">
        <v>12.351000000000001</v>
      </c>
      <c r="J3678" s="36">
        <v>15.8362</v>
      </c>
      <c r="L3678" s="21">
        <f t="shared" si="456"/>
        <v>13.3324</v>
      </c>
      <c r="M3678" s="22">
        <f t="shared" si="457"/>
        <v>9.1532533333333337</v>
      </c>
      <c r="O3678" s="25">
        <f t="shared" si="458"/>
        <v>2.1851615683971848</v>
      </c>
      <c r="P3678" s="26">
        <f t="shared" si="459"/>
        <v>1.4202393870870325</v>
      </c>
      <c r="R3678" s="2">
        <f t="shared" si="460"/>
        <v>0.68654205794405609</v>
      </c>
      <c r="S3678" s="2"/>
      <c r="T3678" s="2">
        <f t="shared" si="461"/>
        <v>-0.5425799915161007</v>
      </c>
      <c r="U3678" s="2"/>
      <c r="V3678" s="38">
        <f t="shared" si="462"/>
        <v>2.4973851648622987E-2</v>
      </c>
      <c r="W3678" s="8">
        <v>4577</v>
      </c>
      <c r="X3678" s="9">
        <f t="shared" si="463"/>
        <v>4.3454610996205692E-2</v>
      </c>
    </row>
    <row r="3679" spans="1:24">
      <c r="A3679" s="15" t="s">
        <v>9038</v>
      </c>
      <c r="B3679" s="1" t="s">
        <v>9039</v>
      </c>
      <c r="C3679" t="s">
        <v>9040</v>
      </c>
      <c r="D3679" s="1">
        <v>4</v>
      </c>
      <c r="E3679" s="30">
        <v>13.9536</v>
      </c>
      <c r="F3679" s="31">
        <v>12.2136</v>
      </c>
      <c r="G3679" s="31">
        <v>15.4886</v>
      </c>
      <c r="H3679" s="35">
        <v>13.7888</v>
      </c>
      <c r="I3679" s="32">
        <v>14.1866</v>
      </c>
      <c r="J3679" s="36">
        <v>12.712899999999999</v>
      </c>
      <c r="L3679" s="21">
        <f t="shared" si="456"/>
        <v>13.562766666666667</v>
      </c>
      <c r="M3679" s="22">
        <f t="shared" si="457"/>
        <v>13.885266666666666</v>
      </c>
      <c r="O3679" s="25">
        <f t="shared" si="458"/>
        <v>0.76240817370574809</v>
      </c>
      <c r="P3679" s="26">
        <f t="shared" si="459"/>
        <v>1.6385689894945938</v>
      </c>
      <c r="R3679" s="2">
        <f t="shared" si="460"/>
        <v>1.0237783343123208</v>
      </c>
      <c r="S3679" s="2"/>
      <c r="T3679" s="2">
        <f t="shared" si="461"/>
        <v>3.390338076122501E-2</v>
      </c>
      <c r="U3679" s="2"/>
      <c r="V3679" s="38">
        <f t="shared" si="462"/>
        <v>0.38634542263563126</v>
      </c>
      <c r="W3679" s="8">
        <v>7565</v>
      </c>
      <c r="X3679" s="9">
        <f t="shared" si="463"/>
        <v>0.40672239866096066</v>
      </c>
    </row>
    <row r="3680" spans="1:24">
      <c r="A3680" s="15" t="s">
        <v>16731</v>
      </c>
      <c r="B3680" s="1" t="s">
        <v>16732</v>
      </c>
      <c r="C3680" t="s">
        <v>16733</v>
      </c>
      <c r="D3680" s="1">
        <v>2</v>
      </c>
      <c r="E3680" s="30">
        <v>11.0974</v>
      </c>
      <c r="F3680" s="31">
        <v>7.31175</v>
      </c>
      <c r="G3680" s="31">
        <v>7.6569000000000003</v>
      </c>
      <c r="H3680" s="35">
        <v>14.636900000000001</v>
      </c>
      <c r="I3680" s="32">
        <v>12.0915</v>
      </c>
      <c r="J3680" s="36">
        <v>16.484100000000002</v>
      </c>
      <c r="L3680" s="21">
        <f t="shared" si="456"/>
        <v>14.404166666666669</v>
      </c>
      <c r="M3680" s="22">
        <f t="shared" si="457"/>
        <v>8.6886833333333335</v>
      </c>
      <c r="O3680" s="25">
        <f t="shared" si="458"/>
        <v>2.2055288012930787</v>
      </c>
      <c r="P3680" s="26">
        <f t="shared" si="459"/>
        <v>2.0931361914202649</v>
      </c>
      <c r="R3680" s="2">
        <f t="shared" si="460"/>
        <v>0.60320624819207402</v>
      </c>
      <c r="S3680" s="2"/>
      <c r="T3680" s="2">
        <f t="shared" si="461"/>
        <v>-0.72927672233344853</v>
      </c>
      <c r="U3680" s="2"/>
      <c r="V3680" s="38">
        <f t="shared" si="462"/>
        <v>1.5603369357198299E-2</v>
      </c>
      <c r="W3680" s="8">
        <v>4108</v>
      </c>
      <c r="X3680" s="9">
        <f t="shared" si="463"/>
        <v>3.0249570000177032E-2</v>
      </c>
    </row>
    <row r="3681" spans="1:24">
      <c r="A3681" s="15" t="s">
        <v>16264</v>
      </c>
      <c r="B3681" s="1" t="s">
        <v>16265</v>
      </c>
      <c r="C3681" t="s">
        <v>16266</v>
      </c>
      <c r="D3681" s="1">
        <v>7</v>
      </c>
      <c r="E3681" s="30">
        <v>6.8495600000000003</v>
      </c>
      <c r="F3681" s="31">
        <v>8.0864999999999991</v>
      </c>
      <c r="G3681" s="31">
        <v>12.093500000000001</v>
      </c>
      <c r="H3681" s="35">
        <v>13.3085</v>
      </c>
      <c r="I3681" s="32">
        <v>13.4778</v>
      </c>
      <c r="J3681" s="36">
        <v>8.8253000000000004</v>
      </c>
      <c r="L3681" s="21">
        <f t="shared" si="456"/>
        <v>11.870533333333334</v>
      </c>
      <c r="M3681" s="22">
        <f t="shared" si="457"/>
        <v>9.0098533333333339</v>
      </c>
      <c r="O3681" s="25">
        <f t="shared" si="458"/>
        <v>2.6386076182966884</v>
      </c>
      <c r="P3681" s="26">
        <f t="shared" si="459"/>
        <v>2.741197314046059</v>
      </c>
      <c r="R3681" s="2">
        <f t="shared" si="460"/>
        <v>0.75900998551033927</v>
      </c>
      <c r="S3681" s="2"/>
      <c r="T3681" s="2">
        <f t="shared" si="461"/>
        <v>-0.3978092290733875</v>
      </c>
      <c r="U3681" s="2"/>
      <c r="V3681" s="38">
        <f t="shared" si="462"/>
        <v>0.13137428616604258</v>
      </c>
      <c r="W3681" s="8">
        <v>6328</v>
      </c>
      <c r="X3681" s="9">
        <f t="shared" si="463"/>
        <v>0.16533894042768063</v>
      </c>
    </row>
    <row r="3682" spans="1:24">
      <c r="A3682" s="15" t="s">
        <v>3959</v>
      </c>
      <c r="B3682" s="1" t="s">
        <v>3960</v>
      </c>
      <c r="C3682" t="s">
        <v>3961</v>
      </c>
      <c r="D3682" s="1">
        <v>7</v>
      </c>
      <c r="E3682" s="30">
        <v>9.9274400000000007</v>
      </c>
      <c r="F3682" s="31">
        <v>11.046799999999999</v>
      </c>
      <c r="G3682" s="31">
        <v>8.9566300000000005</v>
      </c>
      <c r="H3682" s="35">
        <v>16.297799999999999</v>
      </c>
      <c r="I3682" s="32">
        <v>12.3935</v>
      </c>
      <c r="J3682" s="36">
        <v>15.1302</v>
      </c>
      <c r="L3682" s="21">
        <f t="shared" si="456"/>
        <v>14.607166666666666</v>
      </c>
      <c r="M3682" s="22">
        <f t="shared" si="457"/>
        <v>9.976956666666668</v>
      </c>
      <c r="O3682" s="25">
        <f t="shared" si="458"/>
        <v>2.0040116075844834</v>
      </c>
      <c r="P3682" s="26">
        <f t="shared" si="459"/>
        <v>1.0459644269444979</v>
      </c>
      <c r="R3682" s="2">
        <f t="shared" si="460"/>
        <v>0.68301792499115743</v>
      </c>
      <c r="S3682" s="2"/>
      <c r="T3682" s="2">
        <f t="shared" si="461"/>
        <v>-0.55000465406378063</v>
      </c>
      <c r="U3682" s="2"/>
      <c r="V3682" s="38">
        <f t="shared" si="462"/>
        <v>1.1923935655843498E-2</v>
      </c>
      <c r="W3682" s="8">
        <v>3817</v>
      </c>
      <c r="X3682" s="9">
        <f t="shared" si="463"/>
        <v>2.4878759120549546E-2</v>
      </c>
    </row>
    <row r="3683" spans="1:24">
      <c r="A3683" s="15" t="s">
        <v>3727</v>
      </c>
      <c r="B3683" s="1" t="s">
        <v>3728</v>
      </c>
      <c r="C3683" t="s">
        <v>3729</v>
      </c>
      <c r="D3683" s="1">
        <v>7</v>
      </c>
      <c r="E3683" s="30">
        <v>11.4773</v>
      </c>
      <c r="F3683" s="31">
        <v>9.7661800000000003</v>
      </c>
      <c r="G3683" s="31">
        <v>11.0083</v>
      </c>
      <c r="H3683" s="35">
        <v>12.4169</v>
      </c>
      <c r="I3683" s="32">
        <v>14.5624</v>
      </c>
      <c r="J3683" s="36">
        <v>13.961499999999999</v>
      </c>
      <c r="L3683" s="21">
        <f t="shared" si="456"/>
        <v>13.646933333333335</v>
      </c>
      <c r="M3683" s="22">
        <f t="shared" si="457"/>
        <v>10.750593333333333</v>
      </c>
      <c r="O3683" s="25">
        <f t="shared" si="458"/>
        <v>1.1068002093121112</v>
      </c>
      <c r="P3683" s="26">
        <f t="shared" si="459"/>
        <v>0.88419028389444143</v>
      </c>
      <c r="R3683" s="2">
        <f t="shared" si="460"/>
        <v>0.78776623808035007</v>
      </c>
      <c r="S3683" s="2"/>
      <c r="T3683" s="2">
        <f t="shared" si="461"/>
        <v>-0.34416050733093417</v>
      </c>
      <c r="U3683" s="2"/>
      <c r="V3683" s="38">
        <f t="shared" si="462"/>
        <v>1.1993076156297359E-2</v>
      </c>
      <c r="W3683" s="8">
        <v>3829</v>
      </c>
      <c r="X3683" s="9">
        <f t="shared" si="463"/>
        <v>2.494459611093031E-2</v>
      </c>
    </row>
    <row r="3684" spans="1:24">
      <c r="A3684" s="15" t="s">
        <v>21894</v>
      </c>
      <c r="B3684" s="1" t="s">
        <v>21895</v>
      </c>
      <c r="C3684" t="s">
        <v>21896</v>
      </c>
      <c r="D3684" s="1">
        <v>2</v>
      </c>
      <c r="E3684" s="30">
        <v>7.4732799999999999</v>
      </c>
      <c r="F3684" s="31">
        <v>9.4515600000000006</v>
      </c>
      <c r="G3684" s="31">
        <v>11.824999999999999</v>
      </c>
      <c r="H3684" s="35">
        <v>12.704499999999999</v>
      </c>
      <c r="I3684" s="32">
        <v>14.236599999999999</v>
      </c>
      <c r="J3684" s="36">
        <v>12.070600000000001</v>
      </c>
      <c r="L3684" s="21">
        <f t="shared" si="456"/>
        <v>13.0039</v>
      </c>
      <c r="M3684" s="22">
        <f t="shared" si="457"/>
        <v>9.5832800000000002</v>
      </c>
      <c r="O3684" s="25">
        <f t="shared" si="458"/>
        <v>1.1136064250892228</v>
      </c>
      <c r="P3684" s="26">
        <f t="shared" si="459"/>
        <v>2.1788481724066955</v>
      </c>
      <c r="R3684" s="2">
        <f t="shared" si="460"/>
        <v>0.73695429832588688</v>
      </c>
      <c r="S3684" s="2"/>
      <c r="T3684" s="2">
        <f t="shared" si="461"/>
        <v>-0.4403529404557176</v>
      </c>
      <c r="U3684" s="2"/>
      <c r="V3684" s="38">
        <f t="shared" si="462"/>
        <v>3.6331701839748501E-2</v>
      </c>
      <c r="W3684" s="8">
        <v>4963</v>
      </c>
      <c r="X3684" s="9">
        <f t="shared" si="463"/>
        <v>5.8300558825661312E-2</v>
      </c>
    </row>
    <row r="3685" spans="1:24">
      <c r="A3685" s="15" t="s">
        <v>5692</v>
      </c>
      <c r="B3685" s="1" t="s">
        <v>5693</v>
      </c>
      <c r="C3685" t="s">
        <v>5694</v>
      </c>
      <c r="D3685" s="1">
        <v>18</v>
      </c>
      <c r="E3685" s="30">
        <v>11.7257</v>
      </c>
      <c r="F3685" s="31">
        <v>12.1866</v>
      </c>
      <c r="G3685" s="31">
        <v>12.432</v>
      </c>
      <c r="H3685" s="35">
        <v>12.2042</v>
      </c>
      <c r="I3685" s="32">
        <v>13.069000000000001</v>
      </c>
      <c r="J3685" s="36">
        <v>11.613099999999999</v>
      </c>
      <c r="L3685" s="21">
        <f t="shared" si="456"/>
        <v>12.295433333333335</v>
      </c>
      <c r="M3685" s="22">
        <f t="shared" si="457"/>
        <v>12.114766666666668</v>
      </c>
      <c r="O3685" s="25">
        <f t="shared" si="458"/>
        <v>0.73222526816092226</v>
      </c>
      <c r="P3685" s="26">
        <f t="shared" si="459"/>
        <v>0.35858742774020058</v>
      </c>
      <c r="R3685" s="2">
        <f t="shared" si="460"/>
        <v>0.98530619769399475</v>
      </c>
      <c r="S3685" s="2"/>
      <c r="T3685" s="2">
        <f t="shared" si="461"/>
        <v>-2.1355962960414809E-2</v>
      </c>
      <c r="U3685" s="2"/>
      <c r="V3685" s="38">
        <f t="shared" si="462"/>
        <v>0.36032499565362541</v>
      </c>
      <c r="W3685" s="8">
        <v>7470</v>
      </c>
      <c r="X3685" s="9">
        <f t="shared" si="463"/>
        <v>0.38415371691907269</v>
      </c>
    </row>
    <row r="3686" spans="1:24">
      <c r="A3686" s="15" t="s">
        <v>18493</v>
      </c>
      <c r="B3686" s="1" t="s">
        <v>18494</v>
      </c>
      <c r="C3686" t="s">
        <v>18495</v>
      </c>
      <c r="D3686" s="1">
        <v>7</v>
      </c>
      <c r="E3686" s="30">
        <v>13.3302</v>
      </c>
      <c r="F3686" s="31">
        <v>21.970700000000001</v>
      </c>
      <c r="G3686" s="31">
        <v>19.129100000000001</v>
      </c>
      <c r="H3686" s="35">
        <v>12.5092</v>
      </c>
      <c r="I3686" s="32">
        <v>11.3751</v>
      </c>
      <c r="J3686" s="36">
        <v>11.8019</v>
      </c>
      <c r="L3686" s="21">
        <f t="shared" si="456"/>
        <v>11.8954</v>
      </c>
      <c r="M3686" s="22">
        <f t="shared" si="457"/>
        <v>18.143333333333334</v>
      </c>
      <c r="O3686" s="25">
        <f t="shared" si="458"/>
        <v>0.57280222590349639</v>
      </c>
      <c r="P3686" s="26">
        <f t="shared" si="459"/>
        <v>4.4037895048847915</v>
      </c>
      <c r="R3686" s="2">
        <f t="shared" si="460"/>
        <v>1.5252394483021448</v>
      </c>
      <c r="S3686" s="2"/>
      <c r="T3686" s="2">
        <f t="shared" si="461"/>
        <v>0.60903575005936583</v>
      </c>
      <c r="U3686" s="2"/>
      <c r="V3686" s="38">
        <f t="shared" si="462"/>
        <v>3.5725670733691803E-2</v>
      </c>
      <c r="W3686" s="8">
        <v>4943</v>
      </c>
      <c r="X3686" s="9">
        <f t="shared" si="463"/>
        <v>5.7560032717605E-2</v>
      </c>
    </row>
    <row r="3687" spans="1:24">
      <c r="A3687" s="15" t="s">
        <v>3826</v>
      </c>
      <c r="B3687" s="1" t="s">
        <v>3827</v>
      </c>
      <c r="C3687" t="s">
        <v>3828</v>
      </c>
      <c r="D3687" s="1">
        <v>8</v>
      </c>
      <c r="E3687" s="30">
        <v>11</v>
      </c>
      <c r="F3687" s="31">
        <v>13.3124</v>
      </c>
      <c r="G3687" s="31">
        <v>13.4968</v>
      </c>
      <c r="H3687" s="35">
        <v>15.9331</v>
      </c>
      <c r="I3687" s="32">
        <v>15.852399999999999</v>
      </c>
      <c r="J3687" s="36">
        <v>13.5664</v>
      </c>
      <c r="L3687" s="21">
        <f t="shared" si="456"/>
        <v>15.1173</v>
      </c>
      <c r="M3687" s="22">
        <f t="shared" si="457"/>
        <v>12.603066666666669</v>
      </c>
      <c r="O3687" s="25">
        <f t="shared" si="458"/>
        <v>1.3437247597629507</v>
      </c>
      <c r="P3687" s="26">
        <f t="shared" si="459"/>
        <v>1.3913546971686745</v>
      </c>
      <c r="R3687" s="2">
        <f t="shared" si="460"/>
        <v>0.83368502752916651</v>
      </c>
      <c r="S3687" s="2"/>
      <c r="T3687" s="2">
        <f t="shared" si="461"/>
        <v>-0.26242566931153594</v>
      </c>
      <c r="U3687" s="2"/>
      <c r="V3687" s="38">
        <f t="shared" si="462"/>
        <v>4.3756517600622324E-2</v>
      </c>
      <c r="W3687" s="8">
        <v>5174</v>
      </c>
      <c r="X3687" s="9">
        <f t="shared" si="463"/>
        <v>6.7351547385264041E-2</v>
      </c>
    </row>
    <row r="3688" spans="1:24">
      <c r="A3688" s="15" t="s">
        <v>11591</v>
      </c>
      <c r="B3688" s="1" t="s">
        <v>11592</v>
      </c>
      <c r="C3688" t="s">
        <v>11593</v>
      </c>
      <c r="D3688" s="1">
        <v>5</v>
      </c>
      <c r="E3688" s="30">
        <v>21.915199999999999</v>
      </c>
      <c r="F3688" s="31">
        <v>27.5426</v>
      </c>
      <c r="G3688" s="31">
        <v>16.488099999999999</v>
      </c>
      <c r="H3688" s="35">
        <v>8.9335900000000006</v>
      </c>
      <c r="I3688" s="32">
        <v>8.4915500000000002</v>
      </c>
      <c r="J3688" s="36">
        <v>5.7497999999999996</v>
      </c>
      <c r="L3688" s="21">
        <f t="shared" si="456"/>
        <v>7.7249799999999995</v>
      </c>
      <c r="M3688" s="22">
        <f t="shared" si="457"/>
        <v>21.981966666666665</v>
      </c>
      <c r="O3688" s="25">
        <f t="shared" si="458"/>
        <v>1.7247758882533197</v>
      </c>
      <c r="P3688" s="26">
        <f t="shared" si="459"/>
        <v>5.5275524333409427</v>
      </c>
      <c r="R3688" s="2">
        <f t="shared" si="460"/>
        <v>2.8455693952174204</v>
      </c>
      <c r="S3688" s="2"/>
      <c r="T3688" s="2">
        <f t="shared" si="461"/>
        <v>1.5087173630640265</v>
      </c>
      <c r="U3688" s="2"/>
      <c r="V3688" s="38">
        <f t="shared" si="462"/>
        <v>6.5028515293096409E-3</v>
      </c>
      <c r="W3688" s="8">
        <v>3202</v>
      </c>
      <c r="X3688" s="9">
        <f t="shared" si="463"/>
        <v>1.6173863079144903E-2</v>
      </c>
    </row>
    <row r="3689" spans="1:24">
      <c r="A3689" s="15" t="s">
        <v>20992</v>
      </c>
      <c r="B3689" s="1" t="s">
        <v>20993</v>
      </c>
      <c r="C3689" t="s">
        <v>20994</v>
      </c>
      <c r="D3689" s="1">
        <v>3</v>
      </c>
      <c r="E3689" s="30">
        <v>9.5737199999999998</v>
      </c>
      <c r="F3689" s="31">
        <v>10.9224</v>
      </c>
      <c r="G3689" s="31">
        <v>9.1727299999999996</v>
      </c>
      <c r="H3689" s="35">
        <v>12.6111</v>
      </c>
      <c r="I3689" s="32">
        <v>17.119599999999998</v>
      </c>
      <c r="J3689" s="36">
        <v>15.2971</v>
      </c>
      <c r="L3689" s="21">
        <f t="shared" si="456"/>
        <v>15.009266666666667</v>
      </c>
      <c r="M3689" s="22">
        <f t="shared" si="457"/>
        <v>9.8896166666666669</v>
      </c>
      <c r="O3689" s="25">
        <f t="shared" si="458"/>
        <v>2.2679900977150012</v>
      </c>
      <c r="P3689" s="26">
        <f t="shared" si="459"/>
        <v>0.91661295279596244</v>
      </c>
      <c r="R3689" s="2">
        <f t="shared" si="460"/>
        <v>0.658900723553005</v>
      </c>
      <c r="S3689" s="2"/>
      <c r="T3689" s="2">
        <f t="shared" si="461"/>
        <v>-0.60186698386815485</v>
      </c>
      <c r="U3689" s="2"/>
      <c r="V3689" s="38">
        <f t="shared" si="462"/>
        <v>1.1129256579953022E-2</v>
      </c>
      <c r="W3689" s="8">
        <v>3746</v>
      </c>
      <c r="X3689" s="9">
        <f t="shared" si="463"/>
        <v>2.3660811372863286E-2</v>
      </c>
    </row>
    <row r="3690" spans="1:24">
      <c r="A3690" s="15" t="s">
        <v>169</v>
      </c>
      <c r="B3690" s="1" t="s">
        <v>170</v>
      </c>
      <c r="C3690" t="s">
        <v>171</v>
      </c>
      <c r="D3690" s="1">
        <v>12</v>
      </c>
      <c r="E3690" s="30">
        <v>13.906700000000001</v>
      </c>
      <c r="F3690" s="31">
        <v>14.615399999999999</v>
      </c>
      <c r="G3690" s="31">
        <v>16.561900000000001</v>
      </c>
      <c r="H3690" s="35">
        <v>10.2942</v>
      </c>
      <c r="I3690" s="32">
        <v>11.986599999999999</v>
      </c>
      <c r="J3690" s="36">
        <v>10.871</v>
      </c>
      <c r="L3690" s="21">
        <f t="shared" si="456"/>
        <v>11.050600000000001</v>
      </c>
      <c r="M3690" s="22">
        <f t="shared" si="457"/>
        <v>15.028</v>
      </c>
      <c r="O3690" s="25">
        <f t="shared" si="458"/>
        <v>0.86037582485795083</v>
      </c>
      <c r="P3690" s="26">
        <f t="shared" si="459"/>
        <v>1.3748457477113576</v>
      </c>
      <c r="R3690" s="2">
        <f t="shared" si="460"/>
        <v>1.359926157855682</v>
      </c>
      <c r="S3690" s="2"/>
      <c r="T3690" s="2">
        <f t="shared" si="461"/>
        <v>0.44352831722000663</v>
      </c>
      <c r="U3690" s="2"/>
      <c r="V3690" s="38">
        <f t="shared" si="462"/>
        <v>6.5915717060692214E-3</v>
      </c>
      <c r="W3690" s="8">
        <v>3220</v>
      </c>
      <c r="X3690" s="9">
        <f t="shared" si="463"/>
        <v>1.6302881076750087E-2</v>
      </c>
    </row>
    <row r="3691" spans="1:24">
      <c r="A3691" s="15" t="s">
        <v>19480</v>
      </c>
      <c r="B3691" s="1" t="s">
        <v>19481</v>
      </c>
      <c r="C3691" t="s">
        <v>19482</v>
      </c>
      <c r="D3691" s="1">
        <v>5</v>
      </c>
      <c r="E3691" s="30">
        <v>13.385899999999999</v>
      </c>
      <c r="F3691" s="31">
        <v>16.1327</v>
      </c>
      <c r="G3691" s="31">
        <v>15.709</v>
      </c>
      <c r="H3691" s="35">
        <v>12.8086</v>
      </c>
      <c r="I3691" s="32">
        <v>10.4473</v>
      </c>
      <c r="J3691" s="36">
        <v>10.7903</v>
      </c>
      <c r="L3691" s="21">
        <f t="shared" si="456"/>
        <v>11.348733333333334</v>
      </c>
      <c r="M3691" s="22">
        <f t="shared" si="457"/>
        <v>15.075866666666665</v>
      </c>
      <c r="O3691" s="25">
        <f t="shared" si="458"/>
        <v>1.2758605971395673</v>
      </c>
      <c r="P3691" s="26">
        <f t="shared" si="459"/>
        <v>1.4788072637545886</v>
      </c>
      <c r="R3691" s="2">
        <f t="shared" si="460"/>
        <v>1.3284184431742747</v>
      </c>
      <c r="S3691" s="2"/>
      <c r="T3691" s="2">
        <f t="shared" si="461"/>
        <v>0.40970965783232977</v>
      </c>
      <c r="U3691" s="2"/>
      <c r="V3691" s="38">
        <f t="shared" si="462"/>
        <v>1.4893120985568737E-2</v>
      </c>
      <c r="W3691" s="8">
        <v>4060</v>
      </c>
      <c r="X3691" s="9">
        <f t="shared" si="463"/>
        <v>2.9213993972677196E-2</v>
      </c>
    </row>
    <row r="3692" spans="1:24">
      <c r="A3692" s="15" t="s">
        <v>5906</v>
      </c>
      <c r="B3692" s="1" t="s">
        <v>5907</v>
      </c>
      <c r="C3692" t="s">
        <v>5908</v>
      </c>
      <c r="D3692" s="1">
        <v>14</v>
      </c>
      <c r="E3692" s="30">
        <v>10.3225</v>
      </c>
      <c r="F3692" s="31">
        <v>7.1946399999999997</v>
      </c>
      <c r="G3692" s="31">
        <v>7.6247400000000001</v>
      </c>
      <c r="H3692" s="35">
        <v>15.676299999999999</v>
      </c>
      <c r="I3692" s="32">
        <v>13.3474</v>
      </c>
      <c r="J3692" s="36">
        <v>16.1447</v>
      </c>
      <c r="L3692" s="21">
        <f t="shared" si="456"/>
        <v>15.056133333333333</v>
      </c>
      <c r="M3692" s="22">
        <f t="shared" si="457"/>
        <v>8.3806266666666662</v>
      </c>
      <c r="O3692" s="25">
        <f t="shared" si="458"/>
        <v>1.4982245637197826</v>
      </c>
      <c r="P3692" s="26">
        <f t="shared" si="459"/>
        <v>1.6954057138435439</v>
      </c>
      <c r="R3692" s="2">
        <f t="shared" si="460"/>
        <v>0.55662542839684381</v>
      </c>
      <c r="S3692" s="2"/>
      <c r="T3692" s="2">
        <f t="shared" si="461"/>
        <v>-0.84522127787422185</v>
      </c>
      <c r="U3692" s="2"/>
      <c r="V3692" s="38">
        <f t="shared" si="462"/>
        <v>3.466283848178603E-3</v>
      </c>
      <c r="W3692" s="8">
        <v>2561</v>
      </c>
      <c r="X3692" s="9">
        <f t="shared" si="463"/>
        <v>1.077918179105599E-2</v>
      </c>
    </row>
    <row r="3693" spans="1:24">
      <c r="A3693" s="15" t="s">
        <v>17702</v>
      </c>
      <c r="C3693" t="s">
        <v>17703</v>
      </c>
      <c r="D3693" s="1">
        <v>5</v>
      </c>
      <c r="E3693" s="30">
        <v>7.8045499999999999</v>
      </c>
      <c r="F3693" s="31">
        <v>7.8100800000000001</v>
      </c>
      <c r="G3693" s="31">
        <v>9.4874299999999998</v>
      </c>
      <c r="H3693" s="35">
        <v>18.797499999999999</v>
      </c>
      <c r="I3693" s="32">
        <v>18.870799999999999</v>
      </c>
      <c r="J3693" s="36">
        <v>13.7851</v>
      </c>
      <c r="L3693" s="21">
        <f t="shared" si="456"/>
        <v>17.151133333333334</v>
      </c>
      <c r="M3693" s="22">
        <f t="shared" si="457"/>
        <v>8.3673533333333339</v>
      </c>
      <c r="O3693" s="25">
        <f t="shared" si="458"/>
        <v>2.9153007603561529</v>
      </c>
      <c r="P3693" s="26">
        <f t="shared" si="459"/>
        <v>0.97001878828883159</v>
      </c>
      <c r="R3693" s="2">
        <f t="shared" si="460"/>
        <v>0.48786008310432355</v>
      </c>
      <c r="S3693" s="2"/>
      <c r="T3693" s="2">
        <f t="shared" si="461"/>
        <v>-1.0354606486459841</v>
      </c>
      <c r="U3693" s="2"/>
      <c r="V3693" s="38">
        <f t="shared" si="462"/>
        <v>3.8757856306610916E-3</v>
      </c>
      <c r="W3693" s="8">
        <v>2683</v>
      </c>
      <c r="X3693" s="9">
        <f t="shared" si="463"/>
        <v>1.1504568305100609E-2</v>
      </c>
    </row>
    <row r="3694" spans="1:24">
      <c r="A3694" s="15" t="s">
        <v>11693</v>
      </c>
      <c r="B3694" s="1" t="s">
        <v>11694</v>
      </c>
      <c r="C3694" t="s">
        <v>11695</v>
      </c>
      <c r="D3694" s="1">
        <v>31</v>
      </c>
      <c r="E3694" s="30">
        <v>14.7075</v>
      </c>
      <c r="F3694" s="31">
        <v>12.983599999999999</v>
      </c>
      <c r="G3694" s="31">
        <v>14.001200000000001</v>
      </c>
      <c r="H3694" s="35">
        <v>11.3104</v>
      </c>
      <c r="I3694" s="32">
        <v>11.3507</v>
      </c>
      <c r="J3694" s="36">
        <v>13.825900000000001</v>
      </c>
      <c r="L3694" s="21">
        <f t="shared" si="456"/>
        <v>12.162333333333331</v>
      </c>
      <c r="M3694" s="22">
        <f t="shared" si="457"/>
        <v>13.897433333333334</v>
      </c>
      <c r="O3694" s="25">
        <f t="shared" si="458"/>
        <v>1.4408318997486609</v>
      </c>
      <c r="P3694" s="26">
        <f t="shared" si="459"/>
        <v>0.86662185717493523</v>
      </c>
      <c r="R3694" s="2">
        <f t="shared" si="460"/>
        <v>1.1426617699454602</v>
      </c>
      <c r="S3694" s="2"/>
      <c r="T3694" s="2">
        <f t="shared" si="461"/>
        <v>0.19239842626962583</v>
      </c>
      <c r="U3694" s="2"/>
      <c r="V3694" s="38">
        <f t="shared" si="462"/>
        <v>7.4200303519573421E-2</v>
      </c>
      <c r="W3694" s="8">
        <v>5767</v>
      </c>
      <c r="X3694" s="9">
        <f t="shared" si="463"/>
        <v>0.10246769849659836</v>
      </c>
    </row>
    <row r="3695" spans="1:24">
      <c r="A3695" s="15" t="s">
        <v>21989</v>
      </c>
      <c r="B3695" s="1" t="s">
        <v>21990</v>
      </c>
      <c r="C3695" t="s">
        <v>21991</v>
      </c>
      <c r="D3695" s="1">
        <v>2</v>
      </c>
      <c r="E3695" s="30">
        <v>11.7567</v>
      </c>
      <c r="F3695" s="31">
        <v>11.736000000000001</v>
      </c>
      <c r="G3695" s="31">
        <v>10.9975</v>
      </c>
      <c r="H3695" s="35">
        <v>9.7900500000000008</v>
      </c>
      <c r="I3695" s="32">
        <v>13.2644</v>
      </c>
      <c r="J3695" s="36">
        <v>13.656499999999999</v>
      </c>
      <c r="L3695" s="21">
        <f t="shared" si="456"/>
        <v>12.236983333333335</v>
      </c>
      <c r="M3695" s="22">
        <f t="shared" si="457"/>
        <v>11.496733333333333</v>
      </c>
      <c r="O3695" s="25">
        <f t="shared" si="458"/>
        <v>2.1281559284585554</v>
      </c>
      <c r="P3695" s="26">
        <f t="shared" si="459"/>
        <v>0.43247261570339152</v>
      </c>
      <c r="R3695" s="2">
        <f t="shared" si="460"/>
        <v>0.93950714977411365</v>
      </c>
      <c r="S3695" s="2"/>
      <c r="T3695" s="2">
        <f t="shared" si="461"/>
        <v>-9.00239540995003E-2</v>
      </c>
      <c r="U3695" s="2"/>
      <c r="V3695" s="38">
        <f t="shared" si="462"/>
        <v>0.29333153218398761</v>
      </c>
      <c r="W3695" s="8">
        <v>7216</v>
      </c>
      <c r="X3695" s="9">
        <f t="shared" si="463"/>
        <v>0.32373784954452289</v>
      </c>
    </row>
    <row r="3696" spans="1:24">
      <c r="A3696" s="15" t="s">
        <v>10399</v>
      </c>
      <c r="B3696" s="1" t="s">
        <v>10400</v>
      </c>
      <c r="C3696" t="s">
        <v>10401</v>
      </c>
      <c r="D3696" s="1">
        <v>3</v>
      </c>
      <c r="E3696" s="30">
        <v>12.418699999999999</v>
      </c>
      <c r="F3696" s="31">
        <v>15.380800000000001</v>
      </c>
      <c r="G3696" s="31">
        <v>14.3339</v>
      </c>
      <c r="H3696" s="35">
        <v>13.580299999999999</v>
      </c>
      <c r="I3696" s="32">
        <v>11.5282</v>
      </c>
      <c r="J3696" s="36">
        <v>13.912800000000001</v>
      </c>
      <c r="L3696" s="21">
        <f t="shared" si="456"/>
        <v>13.007099999999999</v>
      </c>
      <c r="M3696" s="22">
        <f t="shared" si="457"/>
        <v>14.044466666666667</v>
      </c>
      <c r="O3696" s="25">
        <f t="shared" si="458"/>
        <v>1.2915099573754747</v>
      </c>
      <c r="P3696" s="26">
        <f t="shared" si="459"/>
        <v>1.5021111288228095</v>
      </c>
      <c r="R3696" s="2">
        <f t="shared" si="460"/>
        <v>1.0797538780102149</v>
      </c>
      <c r="S3696" s="2"/>
      <c r="T3696" s="2">
        <f t="shared" si="461"/>
        <v>0.11070249809256966</v>
      </c>
      <c r="U3696" s="2"/>
      <c r="V3696" s="38">
        <f t="shared" si="462"/>
        <v>0.20785147582020094</v>
      </c>
      <c r="W3696" s="8">
        <v>6815</v>
      </c>
      <c r="X3696" s="9">
        <f t="shared" si="463"/>
        <v>0.24289496015144246</v>
      </c>
    </row>
    <row r="3697" spans="1:24">
      <c r="A3697" s="15" t="s">
        <v>15797</v>
      </c>
      <c r="B3697" s="1" t="s">
        <v>15798</v>
      </c>
      <c r="C3697" t="s">
        <v>15799</v>
      </c>
      <c r="D3697" s="1">
        <v>2</v>
      </c>
      <c r="E3697" s="30">
        <v>8.1619600000000005</v>
      </c>
      <c r="F3697" s="31">
        <v>5.6969799999999999</v>
      </c>
      <c r="G3697" s="31">
        <v>6.8357299999999999</v>
      </c>
      <c r="H3697" s="35">
        <v>13.5999</v>
      </c>
      <c r="I3697" s="32">
        <v>12.044600000000001</v>
      </c>
      <c r="J3697" s="36">
        <v>16.609500000000001</v>
      </c>
      <c r="L3697" s="21">
        <f t="shared" si="456"/>
        <v>14.084666666666669</v>
      </c>
      <c r="M3697" s="22">
        <f t="shared" si="457"/>
        <v>6.898223333333334</v>
      </c>
      <c r="O3697" s="25">
        <f t="shared" si="458"/>
        <v>2.3207384693957396</v>
      </c>
      <c r="P3697" s="26">
        <f t="shared" si="459"/>
        <v>1.2336776980367703</v>
      </c>
      <c r="R3697" s="2">
        <f t="shared" si="460"/>
        <v>0.48976830595919912</v>
      </c>
      <c r="S3697" s="2"/>
      <c r="T3697" s="2">
        <f t="shared" si="461"/>
        <v>-1.0298286781004922</v>
      </c>
      <c r="U3697" s="2"/>
      <c r="V3697" s="38">
        <f t="shared" si="462"/>
        <v>4.532180036252333E-3</v>
      </c>
      <c r="W3697" s="8">
        <v>2847</v>
      </c>
      <c r="X3697" s="9">
        <f t="shared" si="463"/>
        <v>1.2678005552762059E-2</v>
      </c>
    </row>
    <row r="3698" spans="1:24">
      <c r="A3698" s="15" t="s">
        <v>9785</v>
      </c>
      <c r="B3698" s="1" t="s">
        <v>9786</v>
      </c>
      <c r="C3698" t="s">
        <v>9787</v>
      </c>
      <c r="D3698" s="1">
        <v>18</v>
      </c>
      <c r="E3698" s="30">
        <v>6.1786300000000001</v>
      </c>
      <c r="F3698" s="31">
        <v>6.4962999999999997</v>
      </c>
      <c r="G3698" s="31">
        <v>8.9132800000000003</v>
      </c>
      <c r="H3698" s="35">
        <v>14.8513</v>
      </c>
      <c r="I3698" s="32">
        <v>12.0589</v>
      </c>
      <c r="J3698" s="36">
        <v>15.5954</v>
      </c>
      <c r="L3698" s="21">
        <f t="shared" si="456"/>
        <v>14.168533333333334</v>
      </c>
      <c r="M3698" s="22">
        <f t="shared" si="457"/>
        <v>7.1960699999999997</v>
      </c>
      <c r="O3698" s="25">
        <f t="shared" si="458"/>
        <v>1.8644934441647452</v>
      </c>
      <c r="P3698" s="26">
        <f t="shared" si="459"/>
        <v>1.4956056282656871</v>
      </c>
      <c r="R3698" s="2">
        <f t="shared" si="460"/>
        <v>0.50789096024994351</v>
      </c>
      <c r="S3698" s="2"/>
      <c r="T3698" s="2">
        <f t="shared" si="461"/>
        <v>-0.97740929866180659</v>
      </c>
      <c r="U3698" s="2"/>
      <c r="V3698" s="38">
        <f t="shared" si="462"/>
        <v>3.6091484300885515E-3</v>
      </c>
      <c r="W3698" s="8">
        <v>2594</v>
      </c>
      <c r="X3698" s="9">
        <f t="shared" si="463"/>
        <v>1.1080670045190913E-2</v>
      </c>
    </row>
    <row r="3699" spans="1:24">
      <c r="A3699" s="15" t="s">
        <v>22152</v>
      </c>
      <c r="C3699" t="s">
        <v>22153</v>
      </c>
      <c r="D3699" s="1">
        <v>2</v>
      </c>
      <c r="E3699" s="30">
        <v>14.8673</v>
      </c>
      <c r="F3699" s="31">
        <v>17.238199999999999</v>
      </c>
      <c r="G3699" s="31">
        <v>13.7835</v>
      </c>
      <c r="H3699" s="35">
        <v>12.6534</v>
      </c>
      <c r="I3699" s="32">
        <v>10.147399999999999</v>
      </c>
      <c r="J3699" s="36">
        <v>12.351800000000001</v>
      </c>
      <c r="L3699" s="21">
        <f t="shared" si="456"/>
        <v>11.717533333333334</v>
      </c>
      <c r="M3699" s="22">
        <f t="shared" si="457"/>
        <v>15.296333333333331</v>
      </c>
      <c r="O3699" s="25">
        <f t="shared" si="458"/>
        <v>1.3681117108384588</v>
      </c>
      <c r="P3699" s="26">
        <f t="shared" si="459"/>
        <v>1.7668588577850046</v>
      </c>
      <c r="R3699" s="2">
        <f t="shared" si="460"/>
        <v>1.3054226429908453</v>
      </c>
      <c r="S3699" s="2"/>
      <c r="T3699" s="2">
        <f t="shared" si="461"/>
        <v>0.38451696865795171</v>
      </c>
      <c r="U3699" s="2"/>
      <c r="V3699" s="38">
        <f t="shared" si="462"/>
        <v>2.506457097621425E-2</v>
      </c>
      <c r="W3699" s="8">
        <v>4582</v>
      </c>
      <c r="X3699" s="9">
        <f t="shared" si="463"/>
        <v>4.3564871945563133E-2</v>
      </c>
    </row>
    <row r="3700" spans="1:24">
      <c r="A3700" s="15" t="s">
        <v>13611</v>
      </c>
      <c r="B3700" s="1" t="s">
        <v>13612</v>
      </c>
      <c r="C3700" t="s">
        <v>13613</v>
      </c>
      <c r="D3700" s="1">
        <v>3</v>
      </c>
      <c r="E3700" s="30">
        <v>14.7463</v>
      </c>
      <c r="F3700" s="31">
        <v>27.322299999999998</v>
      </c>
      <c r="G3700" s="31">
        <v>25.528600000000001</v>
      </c>
      <c r="H3700" s="35">
        <v>8.2300199999999997</v>
      </c>
      <c r="I3700" s="32">
        <v>11.667899999999999</v>
      </c>
      <c r="J3700" s="36">
        <v>8.0014900000000004</v>
      </c>
      <c r="L3700" s="21">
        <f t="shared" si="456"/>
        <v>9.2998033333333332</v>
      </c>
      <c r="M3700" s="22">
        <f t="shared" si="457"/>
        <v>22.532399999999999</v>
      </c>
      <c r="O3700" s="25">
        <f t="shared" si="458"/>
        <v>2.0540126234357321</v>
      </c>
      <c r="P3700" s="26">
        <f t="shared" si="459"/>
        <v>6.8023418636525506</v>
      </c>
      <c r="R3700" s="2">
        <f t="shared" si="460"/>
        <v>2.4228899464182216</v>
      </c>
      <c r="S3700" s="2"/>
      <c r="T3700" s="2">
        <f t="shared" si="461"/>
        <v>1.2767288755434669</v>
      </c>
      <c r="U3700" s="2"/>
      <c r="V3700" s="38">
        <f t="shared" si="462"/>
        <v>1.605590247373866E-2</v>
      </c>
      <c r="W3700" s="8">
        <v>4136</v>
      </c>
      <c r="X3700" s="9">
        <f t="shared" si="463"/>
        <v>3.0916152635603163E-2</v>
      </c>
    </row>
    <row r="3701" spans="1:24">
      <c r="A3701" s="15" t="s">
        <v>11490</v>
      </c>
      <c r="B3701" s="1" t="s">
        <v>11491</v>
      </c>
      <c r="C3701" t="s">
        <v>11492</v>
      </c>
      <c r="D3701" s="1">
        <v>11</v>
      </c>
      <c r="E3701" s="30">
        <v>15.616199999999999</v>
      </c>
      <c r="F3701" s="31">
        <v>13.609400000000001</v>
      </c>
      <c r="G3701" s="31">
        <v>16.2773</v>
      </c>
      <c r="H3701" s="35">
        <v>11.549300000000001</v>
      </c>
      <c r="I3701" s="32">
        <v>11.4131</v>
      </c>
      <c r="J3701" s="36">
        <v>9.8218300000000003</v>
      </c>
      <c r="L3701" s="21">
        <f t="shared" si="456"/>
        <v>10.928076666666668</v>
      </c>
      <c r="M3701" s="22">
        <f t="shared" si="457"/>
        <v>15.167633333333333</v>
      </c>
      <c r="O3701" s="25">
        <f t="shared" si="458"/>
        <v>0.96045503571657809</v>
      </c>
      <c r="P3701" s="26">
        <f t="shared" si="459"/>
        <v>1.3893637548652737</v>
      </c>
      <c r="R3701" s="2">
        <f t="shared" si="460"/>
        <v>1.3879508531998461</v>
      </c>
      <c r="S3701" s="2"/>
      <c r="T3701" s="2">
        <f t="shared" si="461"/>
        <v>0.47295648355004882</v>
      </c>
      <c r="U3701" s="2"/>
      <c r="V3701" s="38">
        <f t="shared" si="462"/>
        <v>6.0902233053322583E-3</v>
      </c>
      <c r="W3701" s="8">
        <v>3139</v>
      </c>
      <c r="X3701" s="9">
        <f t="shared" si="463"/>
        <v>1.545158916969293E-2</v>
      </c>
    </row>
    <row r="3702" spans="1:24">
      <c r="A3702" s="15" t="s">
        <v>18487</v>
      </c>
      <c r="B3702" s="1" t="s">
        <v>18488</v>
      </c>
      <c r="C3702" t="s">
        <v>18489</v>
      </c>
      <c r="D3702" s="1">
        <v>5</v>
      </c>
      <c r="E3702" s="30">
        <v>8.5608799999999992</v>
      </c>
      <c r="F3702" s="31">
        <v>10.800800000000001</v>
      </c>
      <c r="G3702" s="31">
        <v>11.679500000000001</v>
      </c>
      <c r="H3702" s="35">
        <v>13.248200000000001</v>
      </c>
      <c r="I3702" s="32">
        <v>10.8908</v>
      </c>
      <c r="J3702" s="36">
        <v>13.456899999999999</v>
      </c>
      <c r="L3702" s="21">
        <f t="shared" si="456"/>
        <v>12.531966666666667</v>
      </c>
      <c r="M3702" s="22">
        <f t="shared" si="457"/>
        <v>10.347060000000001</v>
      </c>
      <c r="O3702" s="25">
        <f t="shared" si="458"/>
        <v>1.4251175191307321</v>
      </c>
      <c r="P3702" s="26">
        <f t="shared" si="459"/>
        <v>1.6080602186485415</v>
      </c>
      <c r="R3702" s="2">
        <f t="shared" si="460"/>
        <v>0.82565332921940959</v>
      </c>
      <c r="S3702" s="2"/>
      <c r="T3702" s="2">
        <f t="shared" si="461"/>
        <v>-0.27639193697066677</v>
      </c>
      <c r="U3702" s="2"/>
      <c r="V3702" s="38">
        <f t="shared" si="462"/>
        <v>7.6496310043402266E-2</v>
      </c>
      <c r="W3702" s="8">
        <v>5794</v>
      </c>
      <c r="X3702" s="9">
        <f t="shared" si="463"/>
        <v>0.10514611894816286</v>
      </c>
    </row>
    <row r="3703" spans="1:24">
      <c r="A3703" s="15" t="s">
        <v>3983</v>
      </c>
      <c r="B3703" s="1" t="s">
        <v>3984</v>
      </c>
      <c r="C3703" t="s">
        <v>3985</v>
      </c>
      <c r="D3703" s="1">
        <v>5</v>
      </c>
      <c r="E3703" s="30">
        <v>13.910500000000001</v>
      </c>
      <c r="F3703" s="31">
        <v>14.587199999999999</v>
      </c>
      <c r="G3703" s="31">
        <v>15.8108</v>
      </c>
      <c r="H3703" s="35">
        <v>10.0381</v>
      </c>
      <c r="I3703" s="32">
        <v>10.4284</v>
      </c>
      <c r="J3703" s="36">
        <v>11.879899999999999</v>
      </c>
      <c r="L3703" s="21">
        <f t="shared" si="456"/>
        <v>10.782133333333334</v>
      </c>
      <c r="M3703" s="22">
        <f t="shared" si="457"/>
        <v>14.769500000000001</v>
      </c>
      <c r="O3703" s="25">
        <f t="shared" si="458"/>
        <v>0.97051649307640953</v>
      </c>
      <c r="P3703" s="26">
        <f t="shared" si="459"/>
        <v>0.96317702941878747</v>
      </c>
      <c r="R3703" s="2">
        <f t="shared" si="460"/>
        <v>1.3698124057082086</v>
      </c>
      <c r="S3703" s="2"/>
      <c r="T3703" s="2">
        <f t="shared" si="461"/>
        <v>0.4539783312254827</v>
      </c>
      <c r="U3703" s="2"/>
      <c r="V3703" s="38">
        <f t="shared" si="462"/>
        <v>3.6131929456425854E-3</v>
      </c>
      <c r="W3703" s="8">
        <v>2595</v>
      </c>
      <c r="X3703" s="9">
        <f t="shared" si="463"/>
        <v>1.1088812569979787E-2</v>
      </c>
    </row>
    <row r="3704" spans="1:24">
      <c r="A3704" s="15" t="s">
        <v>12895</v>
      </c>
      <c r="B3704" s="1" t="s">
        <v>12896</v>
      </c>
      <c r="C3704" t="s">
        <v>12897</v>
      </c>
      <c r="D3704" s="1">
        <v>21</v>
      </c>
      <c r="E3704" s="30">
        <v>13.8474</v>
      </c>
      <c r="F3704" s="31">
        <v>17.263400000000001</v>
      </c>
      <c r="G3704" s="31">
        <v>15.0374</v>
      </c>
      <c r="H3704" s="35">
        <v>10.9054</v>
      </c>
      <c r="I3704" s="32">
        <v>10.9031</v>
      </c>
      <c r="J3704" s="36">
        <v>12.456200000000001</v>
      </c>
      <c r="L3704" s="21">
        <f t="shared" si="456"/>
        <v>11.421566666666669</v>
      </c>
      <c r="M3704" s="22">
        <f t="shared" si="457"/>
        <v>15.382733333333334</v>
      </c>
      <c r="O3704" s="25">
        <f t="shared" si="458"/>
        <v>0.89601948825532463</v>
      </c>
      <c r="P3704" s="26">
        <f t="shared" si="459"/>
        <v>1.7339853901729778</v>
      </c>
      <c r="R3704" s="2">
        <f t="shared" si="460"/>
        <v>1.3468146518136739</v>
      </c>
      <c r="S3704" s="2"/>
      <c r="T3704" s="2">
        <f t="shared" si="461"/>
        <v>0.42955132124697276</v>
      </c>
      <c r="U3704" s="2"/>
      <c r="V3704" s="38">
        <f t="shared" si="462"/>
        <v>1.2278436136313402E-2</v>
      </c>
      <c r="W3704" s="8">
        <v>3855</v>
      </c>
      <c r="X3704" s="9">
        <f t="shared" si="463"/>
        <v>2.5365879478495442E-2</v>
      </c>
    </row>
    <row r="3705" spans="1:24">
      <c r="A3705" s="15" t="s">
        <v>470</v>
      </c>
      <c r="B3705" s="1" t="s">
        <v>471</v>
      </c>
      <c r="C3705" t="s">
        <v>472</v>
      </c>
      <c r="D3705" s="1">
        <v>138</v>
      </c>
      <c r="E3705" s="30">
        <v>15.1669</v>
      </c>
      <c r="F3705" s="31">
        <v>13.645200000000001</v>
      </c>
      <c r="G3705" s="31">
        <v>16.250399999999999</v>
      </c>
      <c r="H3705" s="35">
        <v>10.184100000000001</v>
      </c>
      <c r="I3705" s="32">
        <v>11.293799999999999</v>
      </c>
      <c r="J3705" s="36">
        <v>11.222899999999999</v>
      </c>
      <c r="L3705" s="21">
        <f t="shared" si="456"/>
        <v>10.900266666666667</v>
      </c>
      <c r="M3705" s="22">
        <f t="shared" si="457"/>
        <v>15.020833333333334</v>
      </c>
      <c r="O3705" s="25">
        <f t="shared" si="458"/>
        <v>0.62123081325167073</v>
      </c>
      <c r="P3705" s="26">
        <f t="shared" si="459"/>
        <v>1.3087277651724714</v>
      </c>
      <c r="R3705" s="2">
        <f t="shared" si="460"/>
        <v>1.3780243908405911</v>
      </c>
      <c r="S3705" s="2"/>
      <c r="T3705" s="2">
        <f t="shared" si="461"/>
        <v>0.46260142377032187</v>
      </c>
      <c r="U3705" s="2"/>
      <c r="V3705" s="38">
        <f t="shared" si="462"/>
        <v>3.9461524567434604E-3</v>
      </c>
      <c r="W3705" s="8">
        <v>2704</v>
      </c>
      <c r="X3705" s="9">
        <f t="shared" si="463"/>
        <v>1.1622469735763655E-2</v>
      </c>
    </row>
    <row r="3706" spans="1:24">
      <c r="A3706" s="15" t="s">
        <v>15390</v>
      </c>
      <c r="B3706" s="1" t="s">
        <v>15391</v>
      </c>
      <c r="C3706" t="s">
        <v>15392</v>
      </c>
      <c r="D3706" s="1">
        <v>5</v>
      </c>
      <c r="E3706" s="30">
        <v>9.8020300000000002</v>
      </c>
      <c r="F3706" s="31">
        <v>10.595599999999999</v>
      </c>
      <c r="G3706" s="31">
        <v>7.7169299999999996</v>
      </c>
      <c r="H3706" s="35">
        <v>16.8551</v>
      </c>
      <c r="I3706" s="32">
        <v>11.0715</v>
      </c>
      <c r="J3706" s="36">
        <v>15.140499999999999</v>
      </c>
      <c r="L3706" s="21">
        <f t="shared" si="456"/>
        <v>14.355699999999999</v>
      </c>
      <c r="M3706" s="22">
        <f t="shared" si="457"/>
        <v>9.3715199999999985</v>
      </c>
      <c r="O3706" s="25">
        <f t="shared" si="458"/>
        <v>2.9705959873399328</v>
      </c>
      <c r="P3706" s="26">
        <f t="shared" si="459"/>
        <v>1.4868387226932254</v>
      </c>
      <c r="R3706" s="2">
        <f t="shared" si="460"/>
        <v>0.65280829217662661</v>
      </c>
      <c r="S3706" s="2"/>
      <c r="T3706" s="2">
        <f t="shared" si="461"/>
        <v>-0.61526871189456278</v>
      </c>
      <c r="U3706" s="2"/>
      <c r="V3706" s="38">
        <f t="shared" si="462"/>
        <v>3.0063380732667722E-2</v>
      </c>
      <c r="W3706" s="8">
        <v>4772</v>
      </c>
      <c r="X3706" s="9">
        <f t="shared" si="463"/>
        <v>5.0172834064326433E-2</v>
      </c>
    </row>
    <row r="3707" spans="1:24">
      <c r="A3707" s="15" t="s">
        <v>7715</v>
      </c>
      <c r="B3707" s="1" t="s">
        <v>7716</v>
      </c>
      <c r="C3707" t="s">
        <v>7717</v>
      </c>
      <c r="D3707" s="1">
        <v>11</v>
      </c>
      <c r="E3707" s="30">
        <v>11.113799999999999</v>
      </c>
      <c r="F3707" s="31">
        <v>6.9891100000000002</v>
      </c>
      <c r="G3707" s="31">
        <v>9.0631500000000003</v>
      </c>
      <c r="H3707" s="35">
        <v>12.5252</v>
      </c>
      <c r="I3707" s="32">
        <v>13.1069</v>
      </c>
      <c r="J3707" s="36">
        <v>15.6526</v>
      </c>
      <c r="L3707" s="21">
        <f t="shared" si="456"/>
        <v>13.761566666666667</v>
      </c>
      <c r="M3707" s="22">
        <f t="shared" si="457"/>
        <v>9.0553533333333345</v>
      </c>
      <c r="O3707" s="25">
        <f t="shared" si="458"/>
        <v>1.6633096594841661</v>
      </c>
      <c r="P3707" s="26">
        <f t="shared" si="459"/>
        <v>2.0623560531666989</v>
      </c>
      <c r="R3707" s="2">
        <f t="shared" si="460"/>
        <v>0.6580176191179784</v>
      </c>
      <c r="S3707" s="2"/>
      <c r="T3707" s="2">
        <f t="shared" si="461"/>
        <v>-0.60380188072347363</v>
      </c>
      <c r="U3707" s="2"/>
      <c r="V3707" s="38">
        <f t="shared" si="462"/>
        <v>1.8527590364754508E-2</v>
      </c>
      <c r="W3707" s="8">
        <v>4290</v>
      </c>
      <c r="X3707" s="9">
        <f t="shared" si="463"/>
        <v>3.4394808779698111E-2</v>
      </c>
    </row>
    <row r="3708" spans="1:24">
      <c r="A3708" s="15" t="s">
        <v>16530</v>
      </c>
      <c r="B3708" s="1" t="s">
        <v>16531</v>
      </c>
      <c r="C3708" t="s">
        <v>16532</v>
      </c>
      <c r="D3708" s="1">
        <v>12</v>
      </c>
      <c r="E3708" s="30">
        <v>13.603400000000001</v>
      </c>
      <c r="F3708" s="31">
        <v>19.571400000000001</v>
      </c>
      <c r="G3708" s="31">
        <v>15.6515</v>
      </c>
      <c r="H3708" s="35">
        <v>9.2963000000000005</v>
      </c>
      <c r="I3708" s="32">
        <v>18.7715</v>
      </c>
      <c r="J3708" s="36">
        <v>10.0365</v>
      </c>
      <c r="L3708" s="21">
        <f t="shared" si="456"/>
        <v>12.701433333333332</v>
      </c>
      <c r="M3708" s="22">
        <f t="shared" si="457"/>
        <v>16.275433333333336</v>
      </c>
      <c r="O3708" s="25">
        <f t="shared" si="458"/>
        <v>5.2698440217271498</v>
      </c>
      <c r="P3708" s="26">
        <f t="shared" si="459"/>
        <v>3.0325279229272217</v>
      </c>
      <c r="R3708" s="2">
        <f t="shared" si="460"/>
        <v>1.2813855654086288</v>
      </c>
      <c r="S3708" s="2"/>
      <c r="T3708" s="2">
        <f t="shared" si="461"/>
        <v>0.35770464399105373</v>
      </c>
      <c r="U3708" s="2"/>
      <c r="V3708" s="38">
        <f t="shared" si="462"/>
        <v>0.18309285173243392</v>
      </c>
      <c r="W3708" s="8">
        <v>6689</v>
      </c>
      <c r="X3708" s="9">
        <f t="shared" si="463"/>
        <v>0.21799244598551409</v>
      </c>
    </row>
    <row r="3709" spans="1:24">
      <c r="A3709" s="15" t="s">
        <v>18025</v>
      </c>
      <c r="B3709" s="1" t="s">
        <v>18026</v>
      </c>
      <c r="C3709" t="s">
        <v>18027</v>
      </c>
      <c r="D3709" s="1">
        <v>6</v>
      </c>
      <c r="E3709" s="30">
        <v>11.815799999999999</v>
      </c>
      <c r="F3709" s="31">
        <v>10.6272</v>
      </c>
      <c r="G3709" s="31">
        <v>10.692299999999999</v>
      </c>
      <c r="H3709" s="35">
        <v>13.669700000000001</v>
      </c>
      <c r="I3709" s="32">
        <v>12.4663</v>
      </c>
      <c r="J3709" s="36">
        <v>13.0596</v>
      </c>
      <c r="L3709" s="21">
        <f t="shared" si="456"/>
        <v>13.065199999999999</v>
      </c>
      <c r="M3709" s="22">
        <f t="shared" si="457"/>
        <v>11.0451</v>
      </c>
      <c r="O3709" s="25">
        <f t="shared" si="458"/>
        <v>0.60171954430614949</v>
      </c>
      <c r="P3709" s="26">
        <f t="shared" si="459"/>
        <v>0.66823900664358082</v>
      </c>
      <c r="R3709" s="2">
        <f t="shared" si="460"/>
        <v>0.84538315525212016</v>
      </c>
      <c r="S3709" s="2"/>
      <c r="T3709" s="2">
        <f t="shared" si="461"/>
        <v>-0.24232272876462743</v>
      </c>
      <c r="U3709" s="2"/>
      <c r="V3709" s="38">
        <f t="shared" si="462"/>
        <v>8.8376282830975733E-3</v>
      </c>
      <c r="W3709" s="8">
        <v>3507</v>
      </c>
      <c r="X3709" s="9">
        <f t="shared" si="463"/>
        <v>2.0069253392240971E-2</v>
      </c>
    </row>
    <row r="3710" spans="1:24">
      <c r="A3710" s="15" t="s">
        <v>20184</v>
      </c>
      <c r="B3710" s="1" t="s">
        <v>20185</v>
      </c>
      <c r="C3710" t="s">
        <v>20186</v>
      </c>
      <c r="D3710" s="1">
        <v>2</v>
      </c>
      <c r="E3710" s="30">
        <v>12.9057</v>
      </c>
      <c r="F3710" s="31">
        <v>11.196899999999999</v>
      </c>
      <c r="G3710" s="31">
        <v>13.1646</v>
      </c>
      <c r="H3710" s="35">
        <v>10.3094</v>
      </c>
      <c r="I3710" s="32">
        <v>11.366099999999999</v>
      </c>
      <c r="J3710" s="36">
        <v>9.8296299999999999</v>
      </c>
      <c r="L3710" s="21">
        <f t="shared" si="456"/>
        <v>10.501710000000001</v>
      </c>
      <c r="M3710" s="22">
        <f t="shared" si="457"/>
        <v>12.422400000000001</v>
      </c>
      <c r="O3710" s="25">
        <f t="shared" si="458"/>
        <v>0.7860803822129131</v>
      </c>
      <c r="P3710" s="26">
        <f t="shared" si="459"/>
        <v>1.0691795873472336</v>
      </c>
      <c r="R3710" s="2">
        <f t="shared" si="460"/>
        <v>1.1828930716997519</v>
      </c>
      <c r="S3710" s="2"/>
      <c r="T3710" s="2">
        <f t="shared" si="461"/>
        <v>0.24231966632290675</v>
      </c>
      <c r="U3710" s="2"/>
      <c r="V3710" s="38">
        <f t="shared" si="462"/>
        <v>3.3139591294767408E-2</v>
      </c>
      <c r="W3710" s="8">
        <v>4870</v>
      </c>
      <c r="X3710" s="9">
        <f t="shared" si="463"/>
        <v>5.4193779275467688E-2</v>
      </c>
    </row>
    <row r="3711" spans="1:24">
      <c r="A3711" s="15" t="s">
        <v>8782</v>
      </c>
      <c r="B3711" s="1" t="s">
        <v>8783</v>
      </c>
      <c r="C3711" t="s">
        <v>8784</v>
      </c>
      <c r="D3711" s="1">
        <v>23</v>
      </c>
      <c r="E3711" s="30">
        <v>14.1646</v>
      </c>
      <c r="F3711" s="31">
        <v>14.768700000000001</v>
      </c>
      <c r="G3711" s="31">
        <v>12.5532</v>
      </c>
      <c r="H3711" s="35">
        <v>13.1243</v>
      </c>
      <c r="I3711" s="32">
        <v>12.4483</v>
      </c>
      <c r="J3711" s="36">
        <v>12.241400000000001</v>
      </c>
      <c r="L3711" s="21">
        <f t="shared" si="456"/>
        <v>12.604666666666667</v>
      </c>
      <c r="M3711" s="22">
        <f t="shared" si="457"/>
        <v>13.828833333333336</v>
      </c>
      <c r="O3711" s="25">
        <f t="shared" si="458"/>
        <v>0.46175318443226043</v>
      </c>
      <c r="P3711" s="26">
        <f t="shared" si="459"/>
        <v>1.1452792250509627</v>
      </c>
      <c r="R3711" s="2">
        <f t="shared" si="460"/>
        <v>1.0971201142434022</v>
      </c>
      <c r="S3711" s="2"/>
      <c r="T3711" s="2">
        <f t="shared" si="461"/>
        <v>0.13372148265726974</v>
      </c>
      <c r="U3711" s="2"/>
      <c r="V3711" s="38">
        <f t="shared" si="462"/>
        <v>8.0552563853094353E-2</v>
      </c>
      <c r="W3711" s="8">
        <v>5844</v>
      </c>
      <c r="X3711" s="9">
        <f t="shared" si="463"/>
        <v>0.10977423314956253</v>
      </c>
    </row>
    <row r="3712" spans="1:24">
      <c r="A3712" s="15" t="s">
        <v>11035</v>
      </c>
      <c r="B3712" s="1" t="s">
        <v>11036</v>
      </c>
      <c r="C3712" t="s">
        <v>11037</v>
      </c>
      <c r="D3712" s="1">
        <v>16</v>
      </c>
      <c r="E3712" s="30">
        <v>14.628500000000001</v>
      </c>
      <c r="F3712" s="31">
        <v>16.142399999999999</v>
      </c>
      <c r="G3712" s="31">
        <v>18.748100000000001</v>
      </c>
      <c r="H3712" s="35">
        <v>9.1930999999999994</v>
      </c>
      <c r="I3712" s="32">
        <v>10.205500000000001</v>
      </c>
      <c r="J3712" s="36">
        <v>10.4086</v>
      </c>
      <c r="L3712" s="21">
        <f t="shared" si="456"/>
        <v>9.9357333333333333</v>
      </c>
      <c r="M3712" s="22">
        <f t="shared" si="457"/>
        <v>16.506333333333334</v>
      </c>
      <c r="O3712" s="25">
        <f t="shared" si="458"/>
        <v>0.65110721339371902</v>
      </c>
      <c r="P3712" s="26">
        <f t="shared" si="459"/>
        <v>2.0837734145855196</v>
      </c>
      <c r="R3712" s="2">
        <f t="shared" si="460"/>
        <v>1.6613100190557986</v>
      </c>
      <c r="S3712" s="2"/>
      <c r="T3712" s="2">
        <f t="shared" si="461"/>
        <v>0.73232132147587459</v>
      </c>
      <c r="U3712" s="2"/>
      <c r="V3712" s="38">
        <f t="shared" si="462"/>
        <v>3.2292078498704106E-3</v>
      </c>
      <c r="W3712" s="8">
        <v>2488</v>
      </c>
      <c r="X3712" s="9">
        <f t="shared" si="463"/>
        <v>1.0336580111080367E-2</v>
      </c>
    </row>
    <row r="3713" spans="1:24">
      <c r="A3713" s="15" t="s">
        <v>9761</v>
      </c>
      <c r="B3713" s="1" t="s">
        <v>9762</v>
      </c>
      <c r="C3713" t="s">
        <v>9763</v>
      </c>
      <c r="D3713" s="1">
        <v>10</v>
      </c>
      <c r="E3713" s="30">
        <v>12.0815</v>
      </c>
      <c r="F3713" s="31">
        <v>15.7471</v>
      </c>
      <c r="G3713" s="31">
        <v>14.6531</v>
      </c>
      <c r="H3713" s="35">
        <v>14.0284</v>
      </c>
      <c r="I3713" s="32">
        <v>13.898199999999999</v>
      </c>
      <c r="J3713" s="36">
        <v>12.5646</v>
      </c>
      <c r="L3713" s="21">
        <f t="shared" si="456"/>
        <v>13.497066666666667</v>
      </c>
      <c r="M3713" s="22">
        <f t="shared" si="457"/>
        <v>14.160566666666668</v>
      </c>
      <c r="O3713" s="25">
        <f t="shared" si="458"/>
        <v>0.81015959744567145</v>
      </c>
      <c r="P3713" s="26">
        <f t="shared" si="459"/>
        <v>1.8817804476966173</v>
      </c>
      <c r="R3713" s="2">
        <f t="shared" si="460"/>
        <v>1.0491588295728456</v>
      </c>
      <c r="S3713" s="2"/>
      <c r="T3713" s="2">
        <f t="shared" si="461"/>
        <v>6.9233100500066702E-2</v>
      </c>
      <c r="U3713" s="2"/>
      <c r="V3713" s="38">
        <f t="shared" si="462"/>
        <v>0.30238948929887011</v>
      </c>
      <c r="W3713" s="8">
        <v>7248</v>
      </c>
      <c r="X3713" s="9">
        <f t="shared" si="463"/>
        <v>0.33226129867221327</v>
      </c>
    </row>
    <row r="3714" spans="1:24">
      <c r="A3714" s="15" t="s">
        <v>8732</v>
      </c>
      <c r="B3714" s="1" t="s">
        <v>8733</v>
      </c>
      <c r="C3714" t="s">
        <v>8734</v>
      </c>
      <c r="D3714" s="1">
        <v>10</v>
      </c>
      <c r="E3714" s="30">
        <v>12.152200000000001</v>
      </c>
      <c r="F3714" s="31">
        <v>12.395</v>
      </c>
      <c r="G3714" s="31">
        <v>12.127700000000001</v>
      </c>
      <c r="H3714" s="35">
        <v>9.1583500000000004</v>
      </c>
      <c r="I3714" s="32">
        <v>9.8665500000000002</v>
      </c>
      <c r="J3714" s="36">
        <v>11.5647</v>
      </c>
      <c r="L3714" s="21">
        <f t="shared" si="456"/>
        <v>10.196533333333335</v>
      </c>
      <c r="M3714" s="22">
        <f t="shared" si="457"/>
        <v>12.224966666666667</v>
      </c>
      <c r="O3714" s="25">
        <f t="shared" si="458"/>
        <v>1.2366474157306655</v>
      </c>
      <c r="P3714" s="26">
        <f t="shared" si="459"/>
        <v>0.14776184667678305</v>
      </c>
      <c r="R3714" s="2">
        <f t="shared" si="460"/>
        <v>1.1989336244998299</v>
      </c>
      <c r="S3714" s="2"/>
      <c r="T3714" s="2">
        <f t="shared" si="461"/>
        <v>0.26175179031543089</v>
      </c>
      <c r="U3714" s="2"/>
      <c r="V3714" s="38">
        <f t="shared" si="462"/>
        <v>2.3890707059538295E-2</v>
      </c>
      <c r="W3714" s="8">
        <v>4522</v>
      </c>
      <c r="X3714" s="9">
        <f t="shared" si="463"/>
        <v>4.2075539810296991E-2</v>
      </c>
    </row>
    <row r="3715" spans="1:24">
      <c r="A3715" s="15" t="s">
        <v>4234</v>
      </c>
      <c r="B3715" s="1" t="s">
        <v>4235</v>
      </c>
      <c r="C3715" t="s">
        <v>4236</v>
      </c>
      <c r="D3715" s="1">
        <v>3</v>
      </c>
      <c r="E3715" s="30">
        <v>6.5819000000000001</v>
      </c>
      <c r="F3715" s="31">
        <v>13.725099999999999</v>
      </c>
      <c r="G3715" s="31">
        <v>10.170400000000001</v>
      </c>
      <c r="H3715" s="35">
        <v>8.6032899999999994</v>
      </c>
      <c r="I3715" s="32">
        <v>7.24946</v>
      </c>
      <c r="J3715" s="36">
        <v>12.2638</v>
      </c>
      <c r="L3715" s="21">
        <f t="shared" si="456"/>
        <v>9.372183333333334</v>
      </c>
      <c r="M3715" s="22">
        <f t="shared" si="457"/>
        <v>10.159133333333333</v>
      </c>
      <c r="O3715" s="25">
        <f t="shared" si="458"/>
        <v>2.5940892674372846</v>
      </c>
      <c r="P3715" s="26">
        <f t="shared" si="459"/>
        <v>3.5716133278020661</v>
      </c>
      <c r="R3715" s="2">
        <f t="shared" si="460"/>
        <v>1.0839665606199906</v>
      </c>
      <c r="S3715" s="2"/>
      <c r="T3715" s="2">
        <f t="shared" si="461"/>
        <v>0.11632025155172375</v>
      </c>
      <c r="U3715" s="2"/>
      <c r="V3715" s="38">
        <f t="shared" si="462"/>
        <v>0.38645132715541214</v>
      </c>
      <c r="W3715" s="8">
        <v>7566</v>
      </c>
      <c r="X3715" s="9">
        <f t="shared" si="463"/>
        <v>0.40678011756089116</v>
      </c>
    </row>
    <row r="3716" spans="1:24">
      <c r="A3716" s="15" t="s">
        <v>12506</v>
      </c>
      <c r="B3716" s="1" t="s">
        <v>12507</v>
      </c>
      <c r="C3716" t="s">
        <v>12508</v>
      </c>
      <c r="D3716" s="1">
        <v>3</v>
      </c>
      <c r="E3716" s="30">
        <v>12.987399999999999</v>
      </c>
      <c r="F3716" s="31">
        <v>15.7349</v>
      </c>
      <c r="G3716" s="31">
        <v>18.170100000000001</v>
      </c>
      <c r="H3716" s="35">
        <v>11.8919</v>
      </c>
      <c r="I3716" s="32">
        <v>13.9072</v>
      </c>
      <c r="J3716" s="36">
        <v>11.524100000000001</v>
      </c>
      <c r="L3716" s="21">
        <f t="shared" ref="L3716:L3779" si="464">AVERAGE(H3716:J3716)</f>
        <v>12.441066666666666</v>
      </c>
      <c r="M3716" s="22">
        <f t="shared" ref="M3716:M3779" si="465">AVERAGE(E3716:G3716)</f>
        <v>15.630799999999999</v>
      </c>
      <c r="O3716" s="25">
        <f t="shared" ref="O3716:O3779" si="466">STDEV(H3716:J3716)</f>
        <v>1.2829572959897504</v>
      </c>
      <c r="P3716" s="26">
        <f t="shared" ref="P3716:P3779" si="467">STDEV(E3716:G3716)</f>
        <v>2.5929177445495792</v>
      </c>
      <c r="R3716" s="2">
        <f t="shared" ref="R3716:R3779" si="468">M3716/L3716</f>
        <v>1.2563874480216057</v>
      </c>
      <c r="S3716" s="2"/>
      <c r="T3716" s="2">
        <f t="shared" ref="T3716:T3779" si="469">LOG(R3716,2)</f>
        <v>0.32928143488424072</v>
      </c>
      <c r="U3716" s="2"/>
      <c r="V3716" s="38">
        <f t="shared" ref="V3716:V3779" si="470">TTEST(E3716:G3716,H3716:J3716,1,2)</f>
        <v>6.4392660184751024E-2</v>
      </c>
      <c r="W3716" s="8">
        <v>5634</v>
      </c>
      <c r="X3716" s="9">
        <f t="shared" ref="X3716:X3779" si="471">(V3716*7964)/W3716</f>
        <v>9.1022922561476247E-2</v>
      </c>
    </row>
    <row r="3717" spans="1:24">
      <c r="A3717" s="15" t="s">
        <v>5632</v>
      </c>
      <c r="B3717" s="1" t="s">
        <v>5633</v>
      </c>
      <c r="C3717" t="s">
        <v>5634</v>
      </c>
      <c r="D3717" s="1">
        <v>17</v>
      </c>
      <c r="E3717" s="30">
        <v>17.033899999999999</v>
      </c>
      <c r="F3717" s="31">
        <v>15.5871</v>
      </c>
      <c r="G3717" s="31">
        <v>23.046600000000002</v>
      </c>
      <c r="H3717" s="35">
        <v>8.7752400000000002</v>
      </c>
      <c r="I3717" s="32">
        <v>10.4087</v>
      </c>
      <c r="J3717" s="36">
        <v>12.0943</v>
      </c>
      <c r="L3717" s="21">
        <f t="shared" si="464"/>
        <v>10.426080000000001</v>
      </c>
      <c r="M3717" s="22">
        <f t="shared" si="465"/>
        <v>18.555866666666663</v>
      </c>
      <c r="O3717" s="25">
        <f t="shared" si="466"/>
        <v>1.6595982553618198</v>
      </c>
      <c r="P3717" s="26">
        <f t="shared" si="467"/>
        <v>3.9557959961723888</v>
      </c>
      <c r="R3717" s="2">
        <f t="shared" si="468"/>
        <v>1.7797548711180675</v>
      </c>
      <c r="S3717" s="2"/>
      <c r="T3717" s="2">
        <f t="shared" si="469"/>
        <v>0.83167854985718215</v>
      </c>
      <c r="U3717" s="2"/>
      <c r="V3717" s="38">
        <f t="shared" si="470"/>
        <v>1.5215045592228759E-2</v>
      </c>
      <c r="W3717" s="8">
        <v>4083</v>
      </c>
      <c r="X3717" s="9">
        <f t="shared" si="471"/>
        <v>2.9677350746144953E-2</v>
      </c>
    </row>
    <row r="3718" spans="1:24">
      <c r="A3718" s="15" t="s">
        <v>969</v>
      </c>
      <c r="B3718" s="1" t="s">
        <v>970</v>
      </c>
      <c r="C3718" t="s">
        <v>971</v>
      </c>
      <c r="D3718" s="1">
        <v>9</v>
      </c>
      <c r="E3718" s="30">
        <v>12.055899999999999</v>
      </c>
      <c r="F3718" s="31">
        <v>10.4794</v>
      </c>
      <c r="G3718" s="31">
        <v>13.3063</v>
      </c>
      <c r="H3718" s="35">
        <v>8.4788599999999992</v>
      </c>
      <c r="I3718" s="32">
        <v>8.1623400000000004</v>
      </c>
      <c r="J3718" s="36">
        <v>10.248699999999999</v>
      </c>
      <c r="L3718" s="21">
        <f t="shared" si="464"/>
        <v>8.9632999999999985</v>
      </c>
      <c r="M3718" s="22">
        <f t="shared" si="465"/>
        <v>11.9472</v>
      </c>
      <c r="O3718" s="25">
        <f t="shared" si="466"/>
        <v>1.1243825405972911</v>
      </c>
      <c r="P3718" s="26">
        <f t="shared" si="467"/>
        <v>1.4165813319396807</v>
      </c>
      <c r="R3718" s="2">
        <f t="shared" si="468"/>
        <v>1.3329019445962986</v>
      </c>
      <c r="S3718" s="2"/>
      <c r="T3718" s="2">
        <f t="shared" si="469"/>
        <v>0.41457065195880582</v>
      </c>
      <c r="U3718" s="2"/>
      <c r="V3718" s="38">
        <f t="shared" si="470"/>
        <v>2.3019342399997363E-2</v>
      </c>
      <c r="W3718" s="8">
        <v>4492</v>
      </c>
      <c r="X3718" s="9">
        <f t="shared" si="471"/>
        <v>4.0811674726976631E-2</v>
      </c>
    </row>
    <row r="3719" spans="1:24">
      <c r="A3719" s="15" t="s">
        <v>11636</v>
      </c>
      <c r="B3719" s="1" t="s">
        <v>11637</v>
      </c>
      <c r="C3719" t="s">
        <v>11638</v>
      </c>
      <c r="D3719" s="1">
        <v>1</v>
      </c>
      <c r="E3719" s="30">
        <v>17.901800000000001</v>
      </c>
      <c r="F3719" s="31">
        <v>14.6013</v>
      </c>
      <c r="G3719" s="31">
        <v>17.7075</v>
      </c>
      <c r="H3719" s="35">
        <v>8.7099799999999998</v>
      </c>
      <c r="I3719" s="32">
        <v>7.3231799999999998</v>
      </c>
      <c r="J3719" s="36">
        <v>12.578200000000001</v>
      </c>
      <c r="L3719" s="21">
        <f t="shared" si="464"/>
        <v>9.5371199999999998</v>
      </c>
      <c r="M3719" s="22">
        <f t="shared" si="465"/>
        <v>16.736866666666668</v>
      </c>
      <c r="O3719" s="25">
        <f t="shared" si="466"/>
        <v>2.7234039793611324</v>
      </c>
      <c r="P3719" s="26">
        <f t="shared" si="467"/>
        <v>1.8520048227079038</v>
      </c>
      <c r="R3719" s="2">
        <f t="shared" si="468"/>
        <v>1.7549183261473766</v>
      </c>
      <c r="S3719" s="2"/>
      <c r="T3719" s="2">
        <f t="shared" si="469"/>
        <v>0.81140388910304351</v>
      </c>
      <c r="U3719" s="2"/>
      <c r="V3719" s="38">
        <f t="shared" si="470"/>
        <v>9.6644220524501404E-3</v>
      </c>
      <c r="W3719" s="8">
        <v>3584</v>
      </c>
      <c r="X3719" s="9">
        <f t="shared" si="471"/>
        <v>2.1475294984852934E-2</v>
      </c>
    </row>
    <row r="3720" spans="1:24">
      <c r="A3720" s="15" t="s">
        <v>7130</v>
      </c>
      <c r="B3720" s="1" t="s">
        <v>7131</v>
      </c>
      <c r="C3720" t="s">
        <v>7132</v>
      </c>
      <c r="D3720" s="1">
        <v>11</v>
      </c>
      <c r="E3720" s="30">
        <v>23.632000000000001</v>
      </c>
      <c r="F3720" s="31">
        <v>15.223100000000001</v>
      </c>
      <c r="G3720" s="31">
        <v>14.2684</v>
      </c>
      <c r="H3720" s="35">
        <v>18.081</v>
      </c>
      <c r="I3720" s="32">
        <v>13.6295</v>
      </c>
      <c r="J3720" s="36">
        <v>10.061400000000001</v>
      </c>
      <c r="L3720" s="21">
        <f t="shared" si="464"/>
        <v>13.923966666666667</v>
      </c>
      <c r="M3720" s="22">
        <f t="shared" si="465"/>
        <v>17.707833333333333</v>
      </c>
      <c r="O3720" s="25">
        <f t="shared" si="466"/>
        <v>4.017901069381046</v>
      </c>
      <c r="P3720" s="26">
        <f t="shared" si="467"/>
        <v>5.1526377752888299</v>
      </c>
      <c r="R3720" s="2">
        <f t="shared" si="468"/>
        <v>1.2717520629897132</v>
      </c>
      <c r="S3720" s="2"/>
      <c r="T3720" s="2">
        <f t="shared" si="469"/>
        <v>0.34681743448960384</v>
      </c>
      <c r="U3720" s="2"/>
      <c r="V3720" s="38">
        <f t="shared" si="470"/>
        <v>0.18629948388105425</v>
      </c>
      <c r="W3720" s="8">
        <v>6719</v>
      </c>
      <c r="X3720" s="9">
        <f t="shared" si="471"/>
        <v>0.2208199270172222</v>
      </c>
    </row>
    <row r="3721" spans="1:24">
      <c r="A3721" s="15" t="s">
        <v>1021</v>
      </c>
      <c r="B3721" s="1" t="s">
        <v>1022</v>
      </c>
      <c r="C3721" t="s">
        <v>1023</v>
      </c>
      <c r="D3721" s="1">
        <v>16</v>
      </c>
      <c r="E3721" s="30">
        <v>11.119400000000001</v>
      </c>
      <c r="F3721" s="31">
        <v>9.0302600000000002</v>
      </c>
      <c r="G3721" s="31">
        <v>10.7897</v>
      </c>
      <c r="H3721" s="35">
        <v>14.210100000000001</v>
      </c>
      <c r="I3721" s="32">
        <v>14.1913</v>
      </c>
      <c r="J3721" s="36">
        <v>13.4198</v>
      </c>
      <c r="L3721" s="21">
        <f t="shared" si="464"/>
        <v>13.940400000000002</v>
      </c>
      <c r="M3721" s="22">
        <f t="shared" si="465"/>
        <v>10.31312</v>
      </c>
      <c r="O3721" s="25">
        <f t="shared" si="466"/>
        <v>0.45095080662972536</v>
      </c>
      <c r="P3721" s="26">
        <f t="shared" si="467"/>
        <v>1.1231530871613185</v>
      </c>
      <c r="R3721" s="2">
        <f t="shared" si="468"/>
        <v>0.73980086654615351</v>
      </c>
      <c r="S3721" s="2"/>
      <c r="T3721" s="2">
        <f t="shared" si="469"/>
        <v>-0.43479110456183401</v>
      </c>
      <c r="U3721" s="2"/>
      <c r="V3721" s="38">
        <f t="shared" si="470"/>
        <v>3.2783455768036892E-3</v>
      </c>
      <c r="W3721" s="8">
        <v>2504</v>
      </c>
      <c r="X3721" s="9">
        <f t="shared" si="471"/>
        <v>1.0426814765840488E-2</v>
      </c>
    </row>
    <row r="3722" spans="1:24">
      <c r="A3722" s="15" t="s">
        <v>16953</v>
      </c>
      <c r="B3722" s="1" t="s">
        <v>16954</v>
      </c>
      <c r="C3722" t="s">
        <v>16955</v>
      </c>
      <c r="D3722" s="1">
        <v>24</v>
      </c>
      <c r="E3722" s="30">
        <v>9.2317599999999995</v>
      </c>
      <c r="F3722" s="31">
        <v>8.6060199999999991</v>
      </c>
      <c r="G3722" s="31">
        <v>11.4918</v>
      </c>
      <c r="H3722" s="35">
        <v>12.663399999999999</v>
      </c>
      <c r="I3722" s="32">
        <v>15.238</v>
      </c>
      <c r="J3722" s="36">
        <v>12.9876</v>
      </c>
      <c r="L3722" s="21">
        <f t="shared" si="464"/>
        <v>13.629666666666665</v>
      </c>
      <c r="M3722" s="22">
        <f t="shared" si="465"/>
        <v>9.7765266666666673</v>
      </c>
      <c r="O3722" s="25">
        <f t="shared" si="466"/>
        <v>1.4022583547026322</v>
      </c>
      <c r="P3722" s="26">
        <f t="shared" si="467"/>
        <v>1.5180611295113673</v>
      </c>
      <c r="R3722" s="2">
        <f t="shared" si="468"/>
        <v>0.71729756169140857</v>
      </c>
      <c r="S3722" s="2"/>
      <c r="T3722" s="2">
        <f t="shared" si="469"/>
        <v>-0.47935636825955097</v>
      </c>
      <c r="U3722" s="2"/>
      <c r="V3722" s="38">
        <f t="shared" si="470"/>
        <v>1.5997207455595804E-2</v>
      </c>
      <c r="W3722" s="8">
        <v>4131</v>
      </c>
      <c r="X3722" s="9">
        <f t="shared" si="471"/>
        <v>3.0840416406769541E-2</v>
      </c>
    </row>
    <row r="3723" spans="1:24">
      <c r="A3723" s="15" t="s">
        <v>17855</v>
      </c>
      <c r="B3723" s="1" t="s">
        <v>17856</v>
      </c>
      <c r="C3723" t="s">
        <v>17857</v>
      </c>
      <c r="D3723" s="1">
        <v>6</v>
      </c>
      <c r="E3723" s="30">
        <v>13.9855</v>
      </c>
      <c r="F3723" s="31">
        <v>14.0686</v>
      </c>
      <c r="G3723" s="31">
        <v>13.0693</v>
      </c>
      <c r="H3723" s="35">
        <v>11.811299999999999</v>
      </c>
      <c r="I3723" s="32">
        <v>12.4389</v>
      </c>
      <c r="J3723" s="36">
        <v>11.0176</v>
      </c>
      <c r="L3723" s="21">
        <f t="shared" si="464"/>
        <v>11.755933333333333</v>
      </c>
      <c r="M3723" s="22">
        <f t="shared" si="465"/>
        <v>13.707799999999999</v>
      </c>
      <c r="O3723" s="25">
        <f t="shared" si="466"/>
        <v>0.71226576734624392</v>
      </c>
      <c r="P3723" s="26">
        <f t="shared" si="467"/>
        <v>0.55451608633113603</v>
      </c>
      <c r="R3723" s="2">
        <f t="shared" si="468"/>
        <v>1.1660324715462829</v>
      </c>
      <c r="S3723" s="2"/>
      <c r="T3723" s="2">
        <f t="shared" si="469"/>
        <v>0.22160796511345018</v>
      </c>
      <c r="U3723" s="2"/>
      <c r="V3723" s="38">
        <f t="shared" si="470"/>
        <v>1.0014627732932458E-2</v>
      </c>
      <c r="W3723" s="8">
        <v>3624</v>
      </c>
      <c r="X3723" s="9">
        <f t="shared" si="471"/>
        <v>2.2007862931863711E-2</v>
      </c>
    </row>
    <row r="3724" spans="1:24">
      <c r="A3724" s="15" t="s">
        <v>22971</v>
      </c>
      <c r="B3724" s="1" t="s">
        <v>22972</v>
      </c>
      <c r="C3724" t="s">
        <v>22973</v>
      </c>
      <c r="D3724" s="1">
        <v>2</v>
      </c>
      <c r="E3724" s="30">
        <v>14.572100000000001</v>
      </c>
      <c r="F3724" s="31">
        <v>18.642700000000001</v>
      </c>
      <c r="G3724" s="31">
        <v>15.4975</v>
      </c>
      <c r="H3724" s="35">
        <v>10.5783</v>
      </c>
      <c r="I3724" s="32">
        <v>11.255699999999999</v>
      </c>
      <c r="J3724" s="36">
        <v>9.9157700000000002</v>
      </c>
      <c r="L3724" s="21">
        <f t="shared" si="464"/>
        <v>10.583256666666665</v>
      </c>
      <c r="M3724" s="22">
        <f t="shared" si="465"/>
        <v>16.237433333333335</v>
      </c>
      <c r="O3724" s="25">
        <f t="shared" si="466"/>
        <v>0.66997875162823828</v>
      </c>
      <c r="P3724" s="26">
        <f t="shared" si="467"/>
        <v>2.1337928890436624</v>
      </c>
      <c r="R3724" s="2">
        <f t="shared" si="468"/>
        <v>1.5342567835924485</v>
      </c>
      <c r="S3724" s="2"/>
      <c r="T3724" s="2">
        <f t="shared" si="469"/>
        <v>0.61753996224912344</v>
      </c>
      <c r="U3724" s="2"/>
      <c r="V3724" s="38">
        <f t="shared" si="470"/>
        <v>5.9427640385948553E-3</v>
      </c>
      <c r="W3724" s="8">
        <v>3106</v>
      </c>
      <c r="X3724" s="9">
        <f t="shared" si="471"/>
        <v>1.5237660271529114E-2</v>
      </c>
    </row>
    <row r="3725" spans="1:24">
      <c r="A3725" s="15" t="s">
        <v>2233</v>
      </c>
      <c r="B3725" s="1" t="s">
        <v>2234</v>
      </c>
      <c r="C3725" t="s">
        <v>2235</v>
      </c>
      <c r="D3725" s="1">
        <v>41</v>
      </c>
      <c r="E3725" s="30">
        <v>13.391999999999999</v>
      </c>
      <c r="F3725" s="31">
        <v>14.807</v>
      </c>
      <c r="G3725" s="31">
        <v>12.806900000000001</v>
      </c>
      <c r="H3725" s="35">
        <v>13.5969</v>
      </c>
      <c r="I3725" s="32">
        <v>14.0899</v>
      </c>
      <c r="J3725" s="36">
        <v>13.606299999999999</v>
      </c>
      <c r="L3725" s="21">
        <f t="shared" si="464"/>
        <v>13.764366666666666</v>
      </c>
      <c r="M3725" s="22">
        <f t="shared" si="465"/>
        <v>13.668633333333332</v>
      </c>
      <c r="O3725" s="25">
        <f t="shared" si="466"/>
        <v>0.28195931148542258</v>
      </c>
      <c r="P3725" s="26">
        <f t="shared" si="467"/>
        <v>1.0283455174858951</v>
      </c>
      <c r="R3725" s="2">
        <f t="shared" si="468"/>
        <v>0.9930448428429931</v>
      </c>
      <c r="S3725" s="2"/>
      <c r="T3725" s="2">
        <f t="shared" si="469"/>
        <v>-1.0069228003320019E-2</v>
      </c>
      <c r="U3725" s="2"/>
      <c r="V3725" s="38">
        <f t="shared" si="470"/>
        <v>0.44197754391092353</v>
      </c>
      <c r="W3725" s="8">
        <v>7775</v>
      </c>
      <c r="X3725" s="9">
        <f t="shared" si="471"/>
        <v>0.4527214353320379</v>
      </c>
    </row>
    <row r="3726" spans="1:24">
      <c r="A3726" s="15" t="s">
        <v>9738</v>
      </c>
      <c r="B3726" s="1" t="s">
        <v>9739</v>
      </c>
      <c r="C3726" t="s">
        <v>9740</v>
      </c>
      <c r="D3726" s="1">
        <v>7</v>
      </c>
      <c r="E3726" s="30">
        <v>16.763300000000001</v>
      </c>
      <c r="F3726" s="31">
        <v>13.1899</v>
      </c>
      <c r="G3726" s="31">
        <v>21.221699999999998</v>
      </c>
      <c r="H3726" s="35">
        <v>10.642300000000001</v>
      </c>
      <c r="I3726" s="32">
        <v>16.831399999999999</v>
      </c>
      <c r="J3726" s="36">
        <v>10.854900000000001</v>
      </c>
      <c r="L3726" s="21">
        <f t="shared" si="464"/>
        <v>12.776200000000001</v>
      </c>
      <c r="M3726" s="22">
        <f t="shared" si="465"/>
        <v>17.058299999999999</v>
      </c>
      <c r="O3726" s="25">
        <f t="shared" si="466"/>
        <v>3.5135146178719605</v>
      </c>
      <c r="P3726" s="26">
        <f t="shared" si="467"/>
        <v>4.0240180864404671</v>
      </c>
      <c r="R3726" s="2">
        <f t="shared" si="468"/>
        <v>1.3351622548175512</v>
      </c>
      <c r="S3726" s="2"/>
      <c r="T3726" s="2">
        <f t="shared" si="469"/>
        <v>0.41701507524360892</v>
      </c>
      <c r="U3726" s="2"/>
      <c r="V3726" s="38">
        <f t="shared" si="470"/>
        <v>0.1186687919250855</v>
      </c>
      <c r="W3726" s="8">
        <v>6213</v>
      </c>
      <c r="X3726" s="9">
        <f t="shared" si="471"/>
        <v>0.15211303056355721</v>
      </c>
    </row>
    <row r="3727" spans="1:24">
      <c r="A3727" s="15" t="s">
        <v>8376</v>
      </c>
      <c r="B3727" s="1" t="s">
        <v>8377</v>
      </c>
      <c r="C3727" t="s">
        <v>8378</v>
      </c>
      <c r="D3727" s="1">
        <v>23</v>
      </c>
      <c r="E3727" s="30">
        <v>16.939399999999999</v>
      </c>
      <c r="F3727" s="31">
        <v>14.2468</v>
      </c>
      <c r="G3727" s="31">
        <v>15.2737</v>
      </c>
      <c r="H3727" s="35">
        <v>11.7418</v>
      </c>
      <c r="I3727" s="32">
        <v>9.8645499999999995</v>
      </c>
      <c r="J3727" s="36">
        <v>11.164199999999999</v>
      </c>
      <c r="L3727" s="21">
        <f t="shared" si="464"/>
        <v>10.923516666666666</v>
      </c>
      <c r="M3727" s="22">
        <f t="shared" si="465"/>
        <v>15.486633333333332</v>
      </c>
      <c r="O3727" s="25">
        <f t="shared" si="466"/>
        <v>0.96149011478711177</v>
      </c>
      <c r="P3727" s="26">
        <f t="shared" si="467"/>
        <v>1.3588705395781202</v>
      </c>
      <c r="R3727" s="2">
        <f t="shared" si="468"/>
        <v>1.4177333001734789</v>
      </c>
      <c r="S3727" s="2"/>
      <c r="T3727" s="2">
        <f t="shared" si="469"/>
        <v>0.50358616254538913</v>
      </c>
      <c r="U3727" s="2"/>
      <c r="V3727" s="38">
        <f t="shared" si="470"/>
        <v>4.4922803080410948E-3</v>
      </c>
      <c r="W3727" s="8">
        <v>2839</v>
      </c>
      <c r="X3727" s="9">
        <f t="shared" si="471"/>
        <v>1.2601803583388263E-2</v>
      </c>
    </row>
    <row r="3728" spans="1:24">
      <c r="A3728" s="15" t="s">
        <v>21244</v>
      </c>
      <c r="B3728" s="1" t="s">
        <v>21245</v>
      </c>
      <c r="C3728" t="s">
        <v>21246</v>
      </c>
      <c r="D3728" s="1">
        <v>1</v>
      </c>
      <c r="E3728" s="30">
        <v>5.7520300000000004</v>
      </c>
      <c r="F3728" s="31">
        <v>9.9940200000000008</v>
      </c>
      <c r="G3728" s="31">
        <v>7.0226600000000001</v>
      </c>
      <c r="H3728" s="35">
        <v>14.7172</v>
      </c>
      <c r="I3728" s="32">
        <v>14.8949</v>
      </c>
      <c r="J3728" s="36">
        <v>17.955200000000001</v>
      </c>
      <c r="L3728" s="21">
        <f t="shared" si="464"/>
        <v>15.855766666666668</v>
      </c>
      <c r="M3728" s="22">
        <f t="shared" si="465"/>
        <v>7.5895699999999993</v>
      </c>
      <c r="O3728" s="25">
        <f t="shared" si="466"/>
        <v>1.8203322672889519</v>
      </c>
      <c r="P3728" s="26">
        <f t="shared" si="467"/>
        <v>2.1770760209740083</v>
      </c>
      <c r="R3728" s="2">
        <f t="shared" si="468"/>
        <v>0.47866307316160461</v>
      </c>
      <c r="S3728" s="2"/>
      <c r="T3728" s="2">
        <f t="shared" si="469"/>
        <v>-1.0629175823778649</v>
      </c>
      <c r="U3728" s="2"/>
      <c r="V3728" s="38">
        <f t="shared" si="470"/>
        <v>3.6276968148658763E-3</v>
      </c>
      <c r="W3728" s="8">
        <v>2599</v>
      </c>
      <c r="X3728" s="9">
        <f t="shared" si="471"/>
        <v>1.1116189855171927E-2</v>
      </c>
    </row>
    <row r="3729" spans="1:24">
      <c r="A3729" s="15" t="s">
        <v>12468</v>
      </c>
      <c r="B3729" s="1" t="s">
        <v>12469</v>
      </c>
      <c r="C3729" t="s">
        <v>12470</v>
      </c>
      <c r="D3729" s="1">
        <v>14</v>
      </c>
      <c r="E3729" s="30">
        <v>8.9040999999999997</v>
      </c>
      <c r="F3729" s="31">
        <v>12.817</v>
      </c>
      <c r="G3729" s="31">
        <v>7.8958500000000003</v>
      </c>
      <c r="H3729" s="35">
        <v>11.4537</v>
      </c>
      <c r="I3729" s="32">
        <v>12.146000000000001</v>
      </c>
      <c r="J3729" s="36">
        <v>11.6203</v>
      </c>
      <c r="L3729" s="21">
        <f t="shared" si="464"/>
        <v>11.74</v>
      </c>
      <c r="M3729" s="22">
        <f t="shared" si="465"/>
        <v>9.8723166666666664</v>
      </c>
      <c r="O3729" s="25">
        <f t="shared" si="466"/>
        <v>0.36133902363293174</v>
      </c>
      <c r="P3729" s="26">
        <f t="shared" si="467"/>
        <v>2.5995214878575856</v>
      </c>
      <c r="R3729" s="2">
        <f t="shared" si="468"/>
        <v>0.84091283361726288</v>
      </c>
      <c r="S3729" s="2"/>
      <c r="T3729" s="2">
        <f t="shared" si="469"/>
        <v>-0.24997183189272229</v>
      </c>
      <c r="U3729" s="2"/>
      <c r="V3729" s="38">
        <f t="shared" si="470"/>
        <v>0.14261264553765546</v>
      </c>
      <c r="W3729" s="8">
        <v>6416</v>
      </c>
      <c r="X3729" s="9">
        <f t="shared" si="471"/>
        <v>0.1770210581455561</v>
      </c>
    </row>
    <row r="3730" spans="1:24">
      <c r="A3730" s="15" t="s">
        <v>720</v>
      </c>
      <c r="B3730" s="1" t="s">
        <v>721</v>
      </c>
      <c r="C3730" t="s">
        <v>722</v>
      </c>
      <c r="D3730" s="1">
        <v>83</v>
      </c>
      <c r="E3730" s="30">
        <v>13.0426</v>
      </c>
      <c r="F3730" s="31">
        <v>11.8697</v>
      </c>
      <c r="G3730" s="31">
        <v>13.774900000000001</v>
      </c>
      <c r="H3730" s="35">
        <v>10.915699999999999</v>
      </c>
      <c r="I3730" s="32">
        <v>8.5276099999999992</v>
      </c>
      <c r="J3730" s="36">
        <v>10.4194</v>
      </c>
      <c r="L3730" s="21">
        <f t="shared" si="464"/>
        <v>9.9542366666666648</v>
      </c>
      <c r="M3730" s="22">
        <f t="shared" si="465"/>
        <v>12.895733333333334</v>
      </c>
      <c r="O3730" s="25">
        <f t="shared" si="466"/>
        <v>1.2601690985869081</v>
      </c>
      <c r="P3730" s="26">
        <f t="shared" si="467"/>
        <v>0.96105365268195819</v>
      </c>
      <c r="R3730" s="2">
        <f t="shared" si="468"/>
        <v>1.2955019822380491</v>
      </c>
      <c r="S3730" s="2"/>
      <c r="T3730" s="2">
        <f t="shared" si="469"/>
        <v>0.37351122297676104</v>
      </c>
      <c r="U3730" s="2"/>
      <c r="V3730" s="38">
        <f t="shared" si="470"/>
        <v>1.6220747146675599E-2</v>
      </c>
      <c r="W3730" s="8">
        <v>4151</v>
      </c>
      <c r="X3730" s="9">
        <f t="shared" si="471"/>
        <v>3.1120701102414952E-2</v>
      </c>
    </row>
    <row r="3731" spans="1:24">
      <c r="A3731" s="15" t="s">
        <v>17252</v>
      </c>
      <c r="B3731" s="1" t="s">
        <v>17253</v>
      </c>
      <c r="C3731" t="s">
        <v>17254</v>
      </c>
      <c r="D3731" s="1">
        <v>5</v>
      </c>
      <c r="E3731" s="30">
        <v>16.234500000000001</v>
      </c>
      <c r="F3731" s="31">
        <v>20.673200000000001</v>
      </c>
      <c r="G3731" s="31">
        <v>15.750500000000001</v>
      </c>
      <c r="H3731" s="35">
        <v>8.9525100000000002</v>
      </c>
      <c r="I3731" s="32">
        <v>10.0901</v>
      </c>
      <c r="J3731" s="36">
        <v>9.6798199999999994</v>
      </c>
      <c r="L3731" s="21">
        <f t="shared" si="464"/>
        <v>9.5741433333333337</v>
      </c>
      <c r="M3731" s="22">
        <f t="shared" si="465"/>
        <v>17.552733333333336</v>
      </c>
      <c r="O3731" s="25">
        <f t="shared" si="466"/>
        <v>0.57611059739717763</v>
      </c>
      <c r="P3731" s="26">
        <f t="shared" si="467"/>
        <v>2.7132173085348845</v>
      </c>
      <c r="R3731" s="2">
        <f t="shared" si="468"/>
        <v>1.8333476659182391</v>
      </c>
      <c r="S3731" s="2"/>
      <c r="T3731" s="2">
        <f t="shared" si="469"/>
        <v>0.87448039653523613</v>
      </c>
      <c r="U3731" s="2"/>
      <c r="V3731" s="38">
        <f t="shared" si="470"/>
        <v>3.7925899854366549E-3</v>
      </c>
      <c r="W3731" s="8">
        <v>2659</v>
      </c>
      <c r="X3731" s="9">
        <f t="shared" si="471"/>
        <v>1.1359227771349198E-2</v>
      </c>
    </row>
    <row r="3732" spans="1:24">
      <c r="A3732" s="15" t="s">
        <v>13970</v>
      </c>
      <c r="B3732" s="1" t="s">
        <v>13971</v>
      </c>
      <c r="C3732" t="s">
        <v>13972</v>
      </c>
      <c r="D3732" s="1">
        <v>25</v>
      </c>
      <c r="E3732" s="30">
        <v>12.457599999999999</v>
      </c>
      <c r="F3732" s="31">
        <v>14.801500000000001</v>
      </c>
      <c r="G3732" s="31">
        <v>15.6919</v>
      </c>
      <c r="H3732" s="35">
        <v>10.693199999999999</v>
      </c>
      <c r="I3732" s="32">
        <v>14.419600000000001</v>
      </c>
      <c r="J3732" s="36">
        <v>13.084</v>
      </c>
      <c r="L3732" s="21">
        <f t="shared" si="464"/>
        <v>12.732266666666666</v>
      </c>
      <c r="M3732" s="22">
        <f t="shared" si="465"/>
        <v>14.317</v>
      </c>
      <c r="O3732" s="25">
        <f t="shared" si="466"/>
        <v>1.8879357757438155</v>
      </c>
      <c r="P3732" s="26">
        <f t="shared" si="467"/>
        <v>1.6706972526463322</v>
      </c>
      <c r="R3732" s="2">
        <f t="shared" si="468"/>
        <v>1.1244659238470238</v>
      </c>
      <c r="S3732" s="2"/>
      <c r="T3732" s="2">
        <f t="shared" si="469"/>
        <v>0.16923994191447927</v>
      </c>
      <c r="U3732" s="2"/>
      <c r="V3732" s="38">
        <f t="shared" si="470"/>
        <v>0.16872744290222463</v>
      </c>
      <c r="W3732" s="8">
        <v>6586</v>
      </c>
      <c r="X3732" s="9">
        <f t="shared" si="471"/>
        <v>0.20403057322704479</v>
      </c>
    </row>
    <row r="3733" spans="1:24">
      <c r="A3733" s="15" t="s">
        <v>17590</v>
      </c>
      <c r="B3733" s="1" t="s">
        <v>17591</v>
      </c>
      <c r="C3733" t="s">
        <v>17592</v>
      </c>
      <c r="D3733" s="1">
        <v>2</v>
      </c>
      <c r="E3733" s="30">
        <v>11.226100000000001</v>
      </c>
      <c r="F3733" s="31">
        <v>12.3779</v>
      </c>
      <c r="G3733" s="31">
        <v>11.8873</v>
      </c>
      <c r="H3733" s="35">
        <v>12.4688</v>
      </c>
      <c r="I3733" s="32">
        <v>12.278</v>
      </c>
      <c r="J3733" s="36">
        <v>11.029</v>
      </c>
      <c r="L3733" s="21">
        <f t="shared" si="464"/>
        <v>11.925266666666667</v>
      </c>
      <c r="M3733" s="22">
        <f t="shared" si="465"/>
        <v>11.830433333333332</v>
      </c>
      <c r="O3733" s="25">
        <f t="shared" si="466"/>
        <v>0.78203044271520117</v>
      </c>
      <c r="P3733" s="26">
        <f t="shared" si="467"/>
        <v>0.57800188004307829</v>
      </c>
      <c r="R3733" s="2">
        <f t="shared" si="468"/>
        <v>0.99204769704660678</v>
      </c>
      <c r="S3733" s="2"/>
      <c r="T3733" s="2">
        <f t="shared" si="469"/>
        <v>-1.1518608712357332E-2</v>
      </c>
      <c r="U3733" s="2"/>
      <c r="V3733" s="38">
        <f t="shared" si="470"/>
        <v>0.43703254720918339</v>
      </c>
      <c r="W3733" s="8">
        <v>7759</v>
      </c>
      <c r="X3733" s="9">
        <f t="shared" si="471"/>
        <v>0.44857935377934482</v>
      </c>
    </row>
    <row r="3734" spans="1:24">
      <c r="A3734" s="15" t="s">
        <v>10292</v>
      </c>
      <c r="B3734" s="1" t="s">
        <v>10293</v>
      </c>
      <c r="C3734" t="s">
        <v>10294</v>
      </c>
      <c r="D3734" s="1">
        <v>2</v>
      </c>
      <c r="E3734" s="30">
        <v>16.984400000000001</v>
      </c>
      <c r="F3734" s="31">
        <v>28.813800000000001</v>
      </c>
      <c r="G3734" s="31">
        <v>20.616299999999999</v>
      </c>
      <c r="H3734" s="35">
        <v>6.0804099999999996</v>
      </c>
      <c r="I3734" s="32">
        <v>11.8157</v>
      </c>
      <c r="J3734" s="36">
        <v>6.8628200000000001</v>
      </c>
      <c r="L3734" s="21">
        <f t="shared" si="464"/>
        <v>8.2529766666666671</v>
      </c>
      <c r="M3734" s="22">
        <f t="shared" si="465"/>
        <v>22.138166666666667</v>
      </c>
      <c r="O3734" s="25">
        <f t="shared" si="466"/>
        <v>3.1101108524348988</v>
      </c>
      <c r="P3734" s="26">
        <f t="shared" si="467"/>
        <v>6.0597635847723694</v>
      </c>
      <c r="R3734" s="2">
        <f t="shared" si="468"/>
        <v>2.6824462931152517</v>
      </c>
      <c r="S3734" s="2"/>
      <c r="T3734" s="2">
        <f t="shared" si="469"/>
        <v>1.4235492861982197</v>
      </c>
      <c r="U3734" s="2"/>
      <c r="V3734" s="38">
        <f t="shared" si="470"/>
        <v>1.2105608953051961E-2</v>
      </c>
      <c r="W3734" s="8">
        <v>3842</v>
      </c>
      <c r="X3734" s="9">
        <f t="shared" si="471"/>
        <v>2.5093459058330509E-2</v>
      </c>
    </row>
    <row r="3735" spans="1:24">
      <c r="A3735" s="15" t="s">
        <v>4311</v>
      </c>
      <c r="C3735" t="s">
        <v>4312</v>
      </c>
      <c r="D3735" s="1">
        <v>8</v>
      </c>
      <c r="E3735" s="30">
        <v>14.805199999999999</v>
      </c>
      <c r="F3735" s="31">
        <v>21.400300000000001</v>
      </c>
      <c r="G3735" s="31">
        <v>23.7227</v>
      </c>
      <c r="H3735" s="35">
        <v>8.7912099999999995</v>
      </c>
      <c r="I3735" s="32">
        <v>9.6893100000000008</v>
      </c>
      <c r="J3735" s="36">
        <v>9.1458999999999993</v>
      </c>
      <c r="L3735" s="21">
        <f t="shared" si="464"/>
        <v>9.2088066666666659</v>
      </c>
      <c r="M3735" s="22">
        <f t="shared" si="465"/>
        <v>19.976066666666668</v>
      </c>
      <c r="O3735" s="25">
        <f t="shared" si="466"/>
        <v>0.45234261244474189</v>
      </c>
      <c r="P3735" s="26">
        <f t="shared" si="467"/>
        <v>4.6262060052848195</v>
      </c>
      <c r="R3735" s="2">
        <f t="shared" si="468"/>
        <v>2.1692351017612852</v>
      </c>
      <c r="S3735" s="2"/>
      <c r="T3735" s="2">
        <f t="shared" si="469"/>
        <v>1.1171864208129851</v>
      </c>
      <c r="U3735" s="2"/>
      <c r="V3735" s="38">
        <f t="shared" si="470"/>
        <v>7.9841860563088732E-3</v>
      </c>
      <c r="W3735" s="8">
        <v>3407</v>
      </c>
      <c r="X3735" s="9">
        <f t="shared" si="471"/>
        <v>1.8663357133091831E-2</v>
      </c>
    </row>
    <row r="3736" spans="1:24">
      <c r="A3736" s="15" t="s">
        <v>16452</v>
      </c>
      <c r="B3736" s="1" t="s">
        <v>16453</v>
      </c>
      <c r="C3736" t="s">
        <v>16454</v>
      </c>
      <c r="D3736" s="1">
        <v>5</v>
      </c>
      <c r="E3736" s="30">
        <v>11.2883</v>
      </c>
      <c r="F3736" s="31">
        <v>7.3687699999999996</v>
      </c>
      <c r="G3736" s="31">
        <v>5.2210099999999997</v>
      </c>
      <c r="H3736" s="35">
        <v>16.953399999999998</v>
      </c>
      <c r="I3736" s="32">
        <v>11.5602</v>
      </c>
      <c r="J3736" s="36">
        <v>13.653600000000001</v>
      </c>
      <c r="L3736" s="21">
        <f t="shared" si="464"/>
        <v>14.055733333333331</v>
      </c>
      <c r="M3736" s="22">
        <f t="shared" si="465"/>
        <v>7.9593599999999993</v>
      </c>
      <c r="O3736" s="25">
        <f t="shared" si="466"/>
        <v>2.7189952139224904</v>
      </c>
      <c r="P3736" s="26">
        <f t="shared" si="467"/>
        <v>3.0764589054788303</v>
      </c>
      <c r="R3736" s="2">
        <f t="shared" si="468"/>
        <v>0.56627141474890441</v>
      </c>
      <c r="S3736" s="2"/>
      <c r="T3736" s="2">
        <f t="shared" si="469"/>
        <v>-0.82043439013844988</v>
      </c>
      <c r="U3736" s="2"/>
      <c r="V3736" s="38">
        <f t="shared" si="470"/>
        <v>3.0930872808679129E-2</v>
      </c>
      <c r="W3736" s="8">
        <v>4806</v>
      </c>
      <c r="X3736" s="9">
        <f t="shared" si="471"/>
        <v>5.1255403880216516E-2</v>
      </c>
    </row>
    <row r="3737" spans="1:24">
      <c r="A3737" s="15" t="s">
        <v>15317</v>
      </c>
      <c r="B3737" s="1" t="s">
        <v>15318</v>
      </c>
      <c r="C3737" t="s">
        <v>15319</v>
      </c>
      <c r="D3737" s="1">
        <v>3</v>
      </c>
      <c r="E3737" s="30">
        <v>10.6815</v>
      </c>
      <c r="F3737" s="31">
        <v>12.359400000000001</v>
      </c>
      <c r="G3737" s="31">
        <v>12.0839</v>
      </c>
      <c r="H3737" s="35">
        <v>11.6713</v>
      </c>
      <c r="I3737" s="32">
        <v>10.8325</v>
      </c>
      <c r="J3737" s="36">
        <v>12.915800000000001</v>
      </c>
      <c r="L3737" s="21">
        <f t="shared" si="464"/>
        <v>11.806533333333334</v>
      </c>
      <c r="M3737" s="22">
        <f t="shared" si="465"/>
        <v>11.708266666666667</v>
      </c>
      <c r="O3737" s="25">
        <f t="shared" si="466"/>
        <v>1.0482131287735976</v>
      </c>
      <c r="P3737" s="26">
        <f t="shared" si="467"/>
        <v>0.89981242674978323</v>
      </c>
      <c r="R3737" s="2">
        <f t="shared" si="468"/>
        <v>0.99167692464059443</v>
      </c>
      <c r="S3737" s="2"/>
      <c r="T3737" s="2">
        <f t="shared" si="469"/>
        <v>-1.20579088872238E-2</v>
      </c>
      <c r="U3737" s="2"/>
      <c r="V3737" s="38">
        <f t="shared" si="470"/>
        <v>0.45394340938722461</v>
      </c>
      <c r="W3737" s="8">
        <v>7810</v>
      </c>
      <c r="X3737" s="9">
        <f t="shared" si="471"/>
        <v>0.46289440619204308</v>
      </c>
    </row>
    <row r="3738" spans="1:24">
      <c r="A3738" s="15" t="s">
        <v>11567</v>
      </c>
      <c r="B3738" s="1" t="s">
        <v>11568</v>
      </c>
      <c r="C3738" t="s">
        <v>11569</v>
      </c>
      <c r="D3738" s="1">
        <v>2</v>
      </c>
      <c r="E3738" s="30">
        <v>2.40151</v>
      </c>
      <c r="F3738" s="31">
        <v>9.3898799999999998</v>
      </c>
      <c r="G3738" s="31">
        <v>6.1595599999999999</v>
      </c>
      <c r="H3738" s="35">
        <v>14.235900000000001</v>
      </c>
      <c r="I3738" s="32">
        <v>12.5626</v>
      </c>
      <c r="J3738" s="36">
        <v>15.771599999999999</v>
      </c>
      <c r="L3738" s="21">
        <f t="shared" si="464"/>
        <v>14.190033333333332</v>
      </c>
      <c r="M3738" s="22">
        <f t="shared" si="465"/>
        <v>5.9836499999999999</v>
      </c>
      <c r="O3738" s="25">
        <f t="shared" si="466"/>
        <v>1.6049916084931202</v>
      </c>
      <c r="P3738" s="26">
        <f t="shared" si="467"/>
        <v>3.4975044046148112</v>
      </c>
      <c r="R3738" s="2">
        <f t="shared" si="468"/>
        <v>0.42167977054317468</v>
      </c>
      <c r="S3738" s="2"/>
      <c r="T3738" s="2">
        <f t="shared" si="469"/>
        <v>-1.2457802827488136</v>
      </c>
      <c r="U3738" s="2"/>
      <c r="V3738" s="38">
        <f t="shared" si="470"/>
        <v>1.0475752010824669E-2</v>
      </c>
      <c r="W3738" s="8">
        <v>3683</v>
      </c>
      <c r="X3738" s="9">
        <f t="shared" si="471"/>
        <v>2.2652427101332518E-2</v>
      </c>
    </row>
    <row r="3739" spans="1:24">
      <c r="A3739" s="15" t="s">
        <v>6967</v>
      </c>
      <c r="B3739" s="1" t="s">
        <v>6968</v>
      </c>
      <c r="C3739" t="s">
        <v>6969</v>
      </c>
      <c r="D3739" s="1">
        <v>7</v>
      </c>
      <c r="E3739" s="30">
        <v>17.004999999999999</v>
      </c>
      <c r="F3739" s="31">
        <v>14.4145</v>
      </c>
      <c r="G3739" s="31">
        <v>20.892499999999998</v>
      </c>
      <c r="H3739" s="35">
        <v>10.3606</v>
      </c>
      <c r="I3739" s="32">
        <v>11.6426</v>
      </c>
      <c r="J3739" s="36">
        <v>9.9128299999999996</v>
      </c>
      <c r="L3739" s="21">
        <f t="shared" si="464"/>
        <v>10.638676666666667</v>
      </c>
      <c r="M3739" s="22">
        <f t="shared" si="465"/>
        <v>17.437333333333331</v>
      </c>
      <c r="O3739" s="25">
        <f t="shared" si="466"/>
        <v>0.89778674396169023</v>
      </c>
      <c r="P3739" s="26">
        <f t="shared" si="467"/>
        <v>3.2605682147952924</v>
      </c>
      <c r="R3739" s="2">
        <f t="shared" si="468"/>
        <v>1.6390509721917166</v>
      </c>
      <c r="S3739" s="2"/>
      <c r="T3739" s="2">
        <f t="shared" si="469"/>
        <v>0.71286072093203123</v>
      </c>
      <c r="U3739" s="2"/>
      <c r="V3739" s="38">
        <f t="shared" si="470"/>
        <v>1.26536519591437E-2</v>
      </c>
      <c r="W3739" s="8">
        <v>3888</v>
      </c>
      <c r="X3739" s="9">
        <f t="shared" si="471"/>
        <v>2.5919157459521714E-2</v>
      </c>
    </row>
    <row r="3740" spans="1:24">
      <c r="A3740" s="15" t="s">
        <v>4686</v>
      </c>
      <c r="B3740" s="1" t="s">
        <v>4687</v>
      </c>
      <c r="C3740" t="s">
        <v>4688</v>
      </c>
      <c r="D3740" s="1">
        <v>23</v>
      </c>
      <c r="E3740" s="30">
        <v>11.9802</v>
      </c>
      <c r="F3740" s="31">
        <v>8.5428099999999993</v>
      </c>
      <c r="G3740" s="31">
        <v>10.112</v>
      </c>
      <c r="H3740" s="35">
        <v>13.753399999999999</v>
      </c>
      <c r="I3740" s="32">
        <v>13.5639</v>
      </c>
      <c r="J3740" s="36">
        <v>11.1524</v>
      </c>
      <c r="L3740" s="21">
        <f t="shared" si="464"/>
        <v>12.823233333333334</v>
      </c>
      <c r="M3740" s="22">
        <f t="shared" si="465"/>
        <v>10.21167</v>
      </c>
      <c r="O3740" s="25">
        <f t="shared" si="466"/>
        <v>1.4500829573970355</v>
      </c>
      <c r="P3740" s="26">
        <f t="shared" si="467"/>
        <v>1.7208611462578753</v>
      </c>
      <c r="R3740" s="2">
        <f t="shared" si="468"/>
        <v>0.79634127638115182</v>
      </c>
      <c r="S3740" s="2"/>
      <c r="T3740" s="2">
        <f t="shared" si="469"/>
        <v>-0.32854125679897467</v>
      </c>
      <c r="U3740" s="2"/>
      <c r="V3740" s="38">
        <f t="shared" si="470"/>
        <v>5.7395282184721973E-2</v>
      </c>
      <c r="W3740" s="8">
        <v>5511</v>
      </c>
      <c r="X3740" s="9">
        <f t="shared" si="471"/>
        <v>8.2942483636205003E-2</v>
      </c>
    </row>
    <row r="3741" spans="1:24">
      <c r="A3741" s="15" t="s">
        <v>15513</v>
      </c>
      <c r="C3741" t="s">
        <v>15514</v>
      </c>
      <c r="D3741" s="1">
        <v>2</v>
      </c>
      <c r="E3741" s="30">
        <v>15.63</v>
      </c>
      <c r="F3741" s="31">
        <v>20.002600000000001</v>
      </c>
      <c r="G3741" s="31">
        <v>19.825299999999999</v>
      </c>
      <c r="H3741" s="35">
        <v>11.653499999999999</v>
      </c>
      <c r="I3741" s="32">
        <v>4.1818200000000001</v>
      </c>
      <c r="J3741" s="36">
        <v>10.251799999999999</v>
      </c>
      <c r="L3741" s="21">
        <f t="shared" si="464"/>
        <v>8.6957066666666663</v>
      </c>
      <c r="M3741" s="22">
        <f t="shared" si="465"/>
        <v>18.485966666666666</v>
      </c>
      <c r="O3741" s="25">
        <f t="shared" si="466"/>
        <v>3.9714695456635858</v>
      </c>
      <c r="P3741" s="26">
        <f t="shared" si="467"/>
        <v>2.4749278824509626</v>
      </c>
      <c r="R3741" s="2">
        <f t="shared" si="468"/>
        <v>2.1258728445301744</v>
      </c>
      <c r="S3741" s="2"/>
      <c r="T3741" s="2">
        <f t="shared" si="469"/>
        <v>1.0880553070986028</v>
      </c>
      <c r="U3741" s="2"/>
      <c r="V3741" s="38">
        <f t="shared" si="470"/>
        <v>1.1141811264053036E-2</v>
      </c>
      <c r="W3741" s="8">
        <v>3747</v>
      </c>
      <c r="X3741" s="9">
        <f t="shared" si="471"/>
        <v>2.3681180919914165E-2</v>
      </c>
    </row>
    <row r="3742" spans="1:24">
      <c r="A3742" s="15" t="s">
        <v>3371</v>
      </c>
      <c r="B3742" s="1" t="s">
        <v>3372</v>
      </c>
      <c r="C3742" t="s">
        <v>3373</v>
      </c>
      <c r="D3742" s="1">
        <v>42</v>
      </c>
      <c r="E3742" s="30">
        <v>11.1249</v>
      </c>
      <c r="F3742" s="31">
        <v>10.754799999999999</v>
      </c>
      <c r="G3742" s="31">
        <v>10.9671</v>
      </c>
      <c r="H3742" s="35">
        <v>12.1432</v>
      </c>
      <c r="I3742" s="32">
        <v>14.0053</v>
      </c>
      <c r="J3742" s="36">
        <v>13.8384</v>
      </c>
      <c r="L3742" s="21">
        <f t="shared" si="464"/>
        <v>13.328966666666666</v>
      </c>
      <c r="M3742" s="22">
        <f t="shared" si="465"/>
        <v>10.948933333333335</v>
      </c>
      <c r="O3742" s="25">
        <f t="shared" si="466"/>
        <v>1.03028920373521</v>
      </c>
      <c r="P3742" s="26">
        <f t="shared" si="467"/>
        <v>0.18571759026364057</v>
      </c>
      <c r="R3742" s="2">
        <f t="shared" si="468"/>
        <v>0.82143902127946911</v>
      </c>
      <c r="S3742" s="2"/>
      <c r="T3742" s="2">
        <f t="shared" si="469"/>
        <v>-0.28377461278924881</v>
      </c>
      <c r="U3742" s="2"/>
      <c r="V3742" s="38">
        <f t="shared" si="470"/>
        <v>8.4964072770021635E-3</v>
      </c>
      <c r="W3742" s="8">
        <v>3458</v>
      </c>
      <c r="X3742" s="9">
        <f t="shared" si="471"/>
        <v>1.9567781247555011E-2</v>
      </c>
    </row>
    <row r="3743" spans="1:24">
      <c r="A3743" s="15" t="s">
        <v>3605</v>
      </c>
      <c r="B3743" s="1" t="s">
        <v>3606</v>
      </c>
      <c r="C3743" t="s">
        <v>3607</v>
      </c>
      <c r="D3743" s="1">
        <v>45</v>
      </c>
      <c r="E3743" s="30">
        <v>11.616099999999999</v>
      </c>
      <c r="F3743" s="31">
        <v>7.9984999999999999</v>
      </c>
      <c r="G3743" s="31">
        <v>10.4672</v>
      </c>
      <c r="H3743" s="35">
        <v>11.8591</v>
      </c>
      <c r="I3743" s="32">
        <v>13.6981</v>
      </c>
      <c r="J3743" s="36">
        <v>12.580299999999999</v>
      </c>
      <c r="L3743" s="21">
        <f t="shared" si="464"/>
        <v>12.7125</v>
      </c>
      <c r="M3743" s="22">
        <f t="shared" si="465"/>
        <v>10.027266666666668</v>
      </c>
      <c r="O3743" s="25">
        <f t="shared" si="466"/>
        <v>0.9266001726742773</v>
      </c>
      <c r="P3743" s="26">
        <f t="shared" si="467"/>
        <v>1.8484895031709809</v>
      </c>
      <c r="R3743" s="2">
        <f t="shared" si="468"/>
        <v>0.78877220583415275</v>
      </c>
      <c r="S3743" s="2"/>
      <c r="T3743" s="2">
        <f t="shared" si="469"/>
        <v>-0.34231937888617497</v>
      </c>
      <c r="U3743" s="2"/>
      <c r="V3743" s="38">
        <f t="shared" si="470"/>
        <v>4.3856137407269853E-2</v>
      </c>
      <c r="W3743" s="8">
        <v>5176</v>
      </c>
      <c r="X3743" s="9">
        <f t="shared" si="471"/>
        <v>6.7478801837615357E-2</v>
      </c>
    </row>
    <row r="3744" spans="1:24">
      <c r="A3744" s="15" t="s">
        <v>7691</v>
      </c>
      <c r="B3744" s="1" t="s">
        <v>7692</v>
      </c>
      <c r="C3744" t="s">
        <v>7693</v>
      </c>
      <c r="D3744" s="1">
        <v>22</v>
      </c>
      <c r="E3744" s="30">
        <v>11.3927</v>
      </c>
      <c r="F3744" s="31">
        <v>9.1294699999999995</v>
      </c>
      <c r="G3744" s="31">
        <v>10.567399999999999</v>
      </c>
      <c r="H3744" s="35">
        <v>13.7128</v>
      </c>
      <c r="I3744" s="32">
        <v>13.084099999999999</v>
      </c>
      <c r="J3744" s="36">
        <v>14.279500000000001</v>
      </c>
      <c r="L3744" s="21">
        <f t="shared" si="464"/>
        <v>13.692133333333333</v>
      </c>
      <c r="M3744" s="22">
        <f t="shared" si="465"/>
        <v>10.363189999999999</v>
      </c>
      <c r="O3744" s="25">
        <f t="shared" si="466"/>
        <v>0.59796791162514229</v>
      </c>
      <c r="P3744" s="26">
        <f t="shared" si="467"/>
        <v>1.1453509511499085</v>
      </c>
      <c r="R3744" s="2">
        <f t="shared" si="468"/>
        <v>0.75687182907947137</v>
      </c>
      <c r="S3744" s="2"/>
      <c r="T3744" s="2">
        <f t="shared" si="469"/>
        <v>-0.40187908425004687</v>
      </c>
      <c r="U3744" s="2"/>
      <c r="V3744" s="38">
        <f t="shared" si="470"/>
        <v>5.5689980395584784E-3</v>
      </c>
      <c r="W3744" s="8">
        <v>3038</v>
      </c>
      <c r="X3744" s="9">
        <f t="shared" si="471"/>
        <v>1.4598913886452838E-2</v>
      </c>
    </row>
    <row r="3745" spans="1:24">
      <c r="A3745" s="15" t="s">
        <v>22317</v>
      </c>
      <c r="B3745" s="1" t="s">
        <v>22318</v>
      </c>
      <c r="C3745" t="s">
        <v>22319</v>
      </c>
      <c r="D3745" s="1">
        <v>1</v>
      </c>
      <c r="E3745" s="30">
        <v>10.9506</v>
      </c>
      <c r="F3745" s="31">
        <v>11.3399</v>
      </c>
      <c r="G3745" s="31">
        <v>10.007899999999999</v>
      </c>
      <c r="H3745" s="35">
        <v>11.731199999999999</v>
      </c>
      <c r="I3745" s="32">
        <v>14.2166</v>
      </c>
      <c r="J3745" s="36">
        <v>14.9925</v>
      </c>
      <c r="L3745" s="21">
        <f t="shared" si="464"/>
        <v>13.646766666666666</v>
      </c>
      <c r="M3745" s="22">
        <f t="shared" si="465"/>
        <v>10.766133333333334</v>
      </c>
      <c r="O3745" s="25">
        <f t="shared" si="466"/>
        <v>1.7036877481901787</v>
      </c>
      <c r="P3745" s="26">
        <f t="shared" si="467"/>
        <v>0.68489193551489114</v>
      </c>
      <c r="R3745" s="2">
        <f t="shared" si="468"/>
        <v>0.78891459026924582</v>
      </c>
      <c r="S3745" s="2"/>
      <c r="T3745" s="2">
        <f t="shared" si="469"/>
        <v>-0.34205897571936955</v>
      </c>
      <c r="U3745" s="2"/>
      <c r="V3745" s="38">
        <f t="shared" si="470"/>
        <v>2.6568937754423927E-2</v>
      </c>
      <c r="W3745" s="8">
        <v>4648</v>
      </c>
      <c r="X3745" s="9">
        <f t="shared" si="471"/>
        <v>4.5523885601599E-2</v>
      </c>
    </row>
    <row r="3746" spans="1:24">
      <c r="A3746" s="15" t="s">
        <v>16939</v>
      </c>
      <c r="B3746" s="1" t="s">
        <v>16940</v>
      </c>
      <c r="C3746" t="s">
        <v>16941</v>
      </c>
      <c r="D3746" s="1">
        <v>5</v>
      </c>
      <c r="E3746" s="30">
        <v>10.4506</v>
      </c>
      <c r="F3746" s="31">
        <v>11.8809</v>
      </c>
      <c r="G3746" s="31">
        <v>11.855600000000001</v>
      </c>
      <c r="H3746" s="35">
        <v>12.507899999999999</v>
      </c>
      <c r="I3746" s="32">
        <v>9.2342300000000002</v>
      </c>
      <c r="J3746" s="36">
        <v>12.5707</v>
      </c>
      <c r="L3746" s="21">
        <f t="shared" si="464"/>
        <v>11.437609999999999</v>
      </c>
      <c r="M3746" s="22">
        <f t="shared" si="465"/>
        <v>11.3957</v>
      </c>
      <c r="O3746" s="25">
        <f t="shared" si="466"/>
        <v>1.9084413871796007</v>
      </c>
      <c r="P3746" s="26">
        <f t="shared" si="467"/>
        <v>0.81857835910803367</v>
      </c>
      <c r="R3746" s="2">
        <f t="shared" si="468"/>
        <v>0.99633577294557174</v>
      </c>
      <c r="S3746" s="2"/>
      <c r="T3746" s="2">
        <f t="shared" si="469"/>
        <v>-5.2960711402417421E-3</v>
      </c>
      <c r="U3746" s="2"/>
      <c r="V3746" s="38">
        <f t="shared" si="470"/>
        <v>0.48689465042890301</v>
      </c>
      <c r="W3746" s="8">
        <v>7929</v>
      </c>
      <c r="X3746" s="9">
        <f t="shared" si="471"/>
        <v>0.48904388901699886</v>
      </c>
    </row>
    <row r="3747" spans="1:24">
      <c r="A3747" s="15" t="s">
        <v>10019</v>
      </c>
      <c r="B3747" s="1" t="s">
        <v>10020</v>
      </c>
      <c r="C3747" t="s">
        <v>10021</v>
      </c>
      <c r="D3747" s="1">
        <v>16</v>
      </c>
      <c r="E3747" s="30">
        <v>13.8102</v>
      </c>
      <c r="F3747" s="31">
        <v>12.504099999999999</v>
      </c>
      <c r="G3747" s="31">
        <v>13.9655</v>
      </c>
      <c r="H3747" s="35">
        <v>14.559900000000001</v>
      </c>
      <c r="I3747" s="32">
        <v>10.8109</v>
      </c>
      <c r="J3747" s="36">
        <v>13.2658</v>
      </c>
      <c r="L3747" s="21">
        <f t="shared" si="464"/>
        <v>12.878866666666667</v>
      </c>
      <c r="M3747" s="22">
        <f t="shared" si="465"/>
        <v>13.426600000000001</v>
      </c>
      <c r="O3747" s="25">
        <f t="shared" si="466"/>
        <v>1.9042159287573874</v>
      </c>
      <c r="P3747" s="26">
        <f t="shared" si="467"/>
        <v>0.80267316511765907</v>
      </c>
      <c r="R3747" s="2">
        <f t="shared" si="468"/>
        <v>1.0425296221717233</v>
      </c>
      <c r="S3747" s="2"/>
      <c r="T3747" s="2">
        <f t="shared" si="469"/>
        <v>6.0088376622551183E-2</v>
      </c>
      <c r="U3747" s="2"/>
      <c r="V3747" s="38">
        <f t="shared" si="470"/>
        <v>0.33500414356179004</v>
      </c>
      <c r="W3747" s="8">
        <v>7385</v>
      </c>
      <c r="X3747" s="9">
        <f t="shared" si="471"/>
        <v>0.36126919422154308</v>
      </c>
    </row>
    <row r="3748" spans="1:24">
      <c r="A3748" s="15" t="s">
        <v>10794</v>
      </c>
      <c r="B3748" s="1" t="s">
        <v>10795</v>
      </c>
      <c r="C3748" t="s">
        <v>10796</v>
      </c>
      <c r="D3748" s="1">
        <v>15</v>
      </c>
      <c r="E3748" s="30">
        <v>19.401299999999999</v>
      </c>
      <c r="F3748" s="31">
        <v>13.922800000000001</v>
      </c>
      <c r="G3748" s="31">
        <v>18.280799999999999</v>
      </c>
      <c r="H3748" s="35">
        <v>10.4603</v>
      </c>
      <c r="I3748" s="32">
        <v>11.599399999999999</v>
      </c>
      <c r="J3748" s="36">
        <v>8.9519800000000007</v>
      </c>
      <c r="L3748" s="21">
        <f t="shared" si="464"/>
        <v>10.337226666666666</v>
      </c>
      <c r="M3748" s="22">
        <f t="shared" si="465"/>
        <v>17.201633333333334</v>
      </c>
      <c r="O3748" s="25">
        <f t="shared" si="466"/>
        <v>1.3279941446156138</v>
      </c>
      <c r="P3748" s="26">
        <f t="shared" si="467"/>
        <v>2.8942945743882653</v>
      </c>
      <c r="R3748" s="2">
        <f t="shared" si="468"/>
        <v>1.6640472234977275</v>
      </c>
      <c r="S3748" s="2"/>
      <c r="T3748" s="2">
        <f t="shared" si="469"/>
        <v>0.73469637587039216</v>
      </c>
      <c r="U3748" s="2"/>
      <c r="V3748" s="38">
        <f t="shared" si="470"/>
        <v>1.011623697375142E-2</v>
      </c>
      <c r="W3748" s="8">
        <v>3644</v>
      </c>
      <c r="X3748" s="9">
        <f t="shared" si="471"/>
        <v>2.2109141399274508E-2</v>
      </c>
    </row>
    <row r="3749" spans="1:24">
      <c r="A3749" s="15" t="s">
        <v>2535</v>
      </c>
      <c r="B3749" s="1" t="s">
        <v>2536</v>
      </c>
      <c r="C3749" t="s">
        <v>2537</v>
      </c>
      <c r="D3749" s="1">
        <v>13</v>
      </c>
      <c r="E3749" s="30">
        <v>4.2142799999999996</v>
      </c>
      <c r="F3749" s="31">
        <v>6.8885399999999999</v>
      </c>
      <c r="G3749" s="31">
        <v>5.1055900000000003</v>
      </c>
      <c r="H3749" s="35">
        <v>13.797499999999999</v>
      </c>
      <c r="I3749" s="32">
        <v>21.817399999999999</v>
      </c>
      <c r="J3749" s="36">
        <v>24.723500000000001</v>
      </c>
      <c r="L3749" s="21">
        <f t="shared" si="464"/>
        <v>20.1128</v>
      </c>
      <c r="M3749" s="22">
        <f t="shared" si="465"/>
        <v>5.4028033333333338</v>
      </c>
      <c r="O3749" s="25">
        <f t="shared" si="466"/>
        <v>5.6589411438890291</v>
      </c>
      <c r="P3749" s="26">
        <f t="shared" si="467"/>
        <v>1.3616785454112601</v>
      </c>
      <c r="R3749" s="2">
        <f t="shared" si="468"/>
        <v>0.26862512098431518</v>
      </c>
      <c r="S3749" s="2"/>
      <c r="T3749" s="2">
        <f t="shared" si="469"/>
        <v>-1.8963338674681529</v>
      </c>
      <c r="U3749" s="2"/>
      <c r="V3749" s="38">
        <f t="shared" si="470"/>
        <v>5.9495486199206728E-3</v>
      </c>
      <c r="W3749" s="8">
        <v>3108</v>
      </c>
      <c r="X3749" s="9">
        <f t="shared" si="471"/>
        <v>1.5245239771251041E-2</v>
      </c>
    </row>
    <row r="3750" spans="1:24">
      <c r="A3750" s="15" t="s">
        <v>723</v>
      </c>
      <c r="B3750" s="1" t="s">
        <v>724</v>
      </c>
      <c r="C3750" t="s">
        <v>725</v>
      </c>
      <c r="D3750" s="1">
        <v>3</v>
      </c>
      <c r="E3750" s="30">
        <v>9.5053800000000006</v>
      </c>
      <c r="F3750" s="31">
        <v>9.1732499999999995</v>
      </c>
      <c r="G3750" s="31">
        <v>11.010400000000001</v>
      </c>
      <c r="H3750" s="35">
        <v>13.221</v>
      </c>
      <c r="I3750" s="32">
        <v>17.033000000000001</v>
      </c>
      <c r="J3750" s="36">
        <v>13.987299999999999</v>
      </c>
      <c r="L3750" s="21">
        <f t="shared" si="464"/>
        <v>14.747100000000001</v>
      </c>
      <c r="M3750" s="22">
        <f t="shared" si="465"/>
        <v>9.8963433333333324</v>
      </c>
      <c r="O3750" s="25">
        <f t="shared" si="466"/>
        <v>2.0163848913339861</v>
      </c>
      <c r="P3750" s="26">
        <f t="shared" si="467"/>
        <v>0.97898890526570026</v>
      </c>
      <c r="R3750" s="2">
        <f t="shared" si="468"/>
        <v>0.67107047035236289</v>
      </c>
      <c r="S3750" s="2"/>
      <c r="T3750" s="2">
        <f t="shared" si="469"/>
        <v>-0.57546382042976518</v>
      </c>
      <c r="U3750" s="2"/>
      <c r="V3750" s="38">
        <f t="shared" si="470"/>
        <v>9.9881802033807907E-3</v>
      </c>
      <c r="W3750" s="8">
        <v>3618</v>
      </c>
      <c r="X3750" s="9">
        <f t="shared" si="471"/>
        <v>2.1986143488038866E-2</v>
      </c>
    </row>
    <row r="3751" spans="1:24">
      <c r="A3751" s="15" t="s">
        <v>2925</v>
      </c>
      <c r="B3751" s="1" t="s">
        <v>2926</v>
      </c>
      <c r="C3751" t="s">
        <v>2927</v>
      </c>
      <c r="D3751" s="1">
        <v>2</v>
      </c>
      <c r="E3751" s="30">
        <v>10.856199999999999</v>
      </c>
      <c r="F3751" s="31">
        <v>6.7477200000000002</v>
      </c>
      <c r="G3751" s="31">
        <v>8.6914800000000003</v>
      </c>
      <c r="H3751" s="35">
        <v>14.9339</v>
      </c>
      <c r="I3751" s="32">
        <v>14.3056</v>
      </c>
      <c r="J3751" s="36">
        <v>13.6144</v>
      </c>
      <c r="L3751" s="21">
        <f t="shared" si="464"/>
        <v>14.284633333333332</v>
      </c>
      <c r="M3751" s="22">
        <f t="shared" si="465"/>
        <v>8.765133333333333</v>
      </c>
      <c r="O3751" s="25">
        <f t="shared" si="466"/>
        <v>0.65999982070704621</v>
      </c>
      <c r="P3751" s="26">
        <f t="shared" si="467"/>
        <v>2.0552300571306659</v>
      </c>
      <c r="R3751" s="2">
        <f t="shared" si="468"/>
        <v>0.61360576283605461</v>
      </c>
      <c r="S3751" s="2"/>
      <c r="T3751" s="2">
        <f t="shared" si="469"/>
        <v>-0.70461606254202491</v>
      </c>
      <c r="U3751" s="2"/>
      <c r="V3751" s="38">
        <f t="shared" si="470"/>
        <v>5.7162544620730036E-3</v>
      </c>
      <c r="W3751" s="8">
        <v>3063</v>
      </c>
      <c r="X3751" s="9">
        <f t="shared" si="471"/>
        <v>1.4862634846865622E-2</v>
      </c>
    </row>
    <row r="3752" spans="1:24">
      <c r="A3752" s="15" t="s">
        <v>14840</v>
      </c>
      <c r="B3752" s="1" t="s">
        <v>14841</v>
      </c>
      <c r="C3752" t="s">
        <v>14842</v>
      </c>
      <c r="D3752" s="1">
        <v>10</v>
      </c>
      <c r="E3752" s="30">
        <v>13.6252</v>
      </c>
      <c r="F3752" s="31">
        <v>16.029499999999999</v>
      </c>
      <c r="G3752" s="31">
        <v>16.0501</v>
      </c>
      <c r="H3752" s="35">
        <v>8.89602</v>
      </c>
      <c r="I3752" s="32">
        <v>13.327500000000001</v>
      </c>
      <c r="J3752" s="36">
        <v>10.0627</v>
      </c>
      <c r="L3752" s="21">
        <f t="shared" si="464"/>
        <v>10.762073333333333</v>
      </c>
      <c r="M3752" s="22">
        <f t="shared" si="465"/>
        <v>15.234933333333332</v>
      </c>
      <c r="O3752" s="25">
        <f t="shared" si="466"/>
        <v>2.2970298304839942</v>
      </c>
      <c r="P3752" s="26">
        <f t="shared" si="467"/>
        <v>1.3941080099236691</v>
      </c>
      <c r="R3752" s="2">
        <f t="shared" si="468"/>
        <v>1.415613224465422</v>
      </c>
      <c r="S3752" s="2"/>
      <c r="T3752" s="2">
        <f t="shared" si="469"/>
        <v>0.50142714439878633</v>
      </c>
      <c r="U3752" s="2"/>
      <c r="V3752" s="38">
        <f t="shared" si="470"/>
        <v>2.2433325694607317E-2</v>
      </c>
      <c r="W3752" s="8">
        <v>4461</v>
      </c>
      <c r="X3752" s="9">
        <f t="shared" si="471"/>
        <v>4.0049093439106183E-2</v>
      </c>
    </row>
    <row r="3753" spans="1:24">
      <c r="A3753" s="15" t="s">
        <v>995</v>
      </c>
      <c r="B3753" s="1" t="s">
        <v>991</v>
      </c>
      <c r="C3753" t="s">
        <v>996</v>
      </c>
      <c r="D3753" s="1">
        <v>8</v>
      </c>
      <c r="E3753" s="30">
        <v>12.864800000000001</v>
      </c>
      <c r="F3753" s="31">
        <v>10.915900000000001</v>
      </c>
      <c r="G3753" s="31">
        <v>11.5253</v>
      </c>
      <c r="H3753" s="35">
        <v>16.812100000000001</v>
      </c>
      <c r="I3753" s="32">
        <v>15.4963</v>
      </c>
      <c r="J3753" s="36">
        <v>14.8177</v>
      </c>
      <c r="L3753" s="21">
        <f t="shared" si="464"/>
        <v>15.7087</v>
      </c>
      <c r="M3753" s="22">
        <f t="shared" si="465"/>
        <v>11.768666666666668</v>
      </c>
      <c r="O3753" s="25">
        <f t="shared" si="466"/>
        <v>1.0140232541712251</v>
      </c>
      <c r="P3753" s="26">
        <f t="shared" si="467"/>
        <v>0.99698209779982194</v>
      </c>
      <c r="R3753" s="2">
        <f t="shared" si="468"/>
        <v>0.74918145146744597</v>
      </c>
      <c r="S3753" s="2"/>
      <c r="T3753" s="2">
        <f t="shared" si="469"/>
        <v>-0.41661291368226433</v>
      </c>
      <c r="U3753" s="2"/>
      <c r="V3753" s="38">
        <f t="shared" si="470"/>
        <v>4.3273771761259145E-3</v>
      </c>
      <c r="W3753" s="8">
        <v>2803</v>
      </c>
      <c r="X3753" s="9">
        <f t="shared" si="471"/>
        <v>1.2295123735521508E-2</v>
      </c>
    </row>
    <row r="3754" spans="1:24">
      <c r="A3754" s="15" t="s">
        <v>10702</v>
      </c>
      <c r="B3754" s="1" t="s">
        <v>10703</v>
      </c>
      <c r="C3754" t="s">
        <v>10704</v>
      </c>
      <c r="D3754" s="1">
        <v>45</v>
      </c>
      <c r="E3754" s="30">
        <v>12.1358</v>
      </c>
      <c r="F3754" s="31">
        <v>11.8863</v>
      </c>
      <c r="G3754" s="31">
        <v>12.9369</v>
      </c>
      <c r="H3754" s="35">
        <v>8.2553000000000001</v>
      </c>
      <c r="I3754" s="32">
        <v>10.110900000000001</v>
      </c>
      <c r="J3754" s="36">
        <v>9.4456500000000005</v>
      </c>
      <c r="L3754" s="21">
        <f t="shared" si="464"/>
        <v>9.2706166666666672</v>
      </c>
      <c r="M3754" s="22">
        <f t="shared" si="465"/>
        <v>12.319666666666668</v>
      </c>
      <c r="O3754" s="25">
        <f t="shared" si="466"/>
        <v>0.94010123967226744</v>
      </c>
      <c r="P3754" s="26">
        <f t="shared" si="467"/>
        <v>0.54890372865679549</v>
      </c>
      <c r="R3754" s="2">
        <f t="shared" si="468"/>
        <v>1.3288939786457932</v>
      </c>
      <c r="S3754" s="2"/>
      <c r="T3754" s="2">
        <f t="shared" si="469"/>
        <v>0.41022600861458369</v>
      </c>
      <c r="U3754" s="2"/>
      <c r="V3754" s="38">
        <f t="shared" si="470"/>
        <v>4.1660508688227916E-3</v>
      </c>
      <c r="W3754" s="8">
        <v>2762</v>
      </c>
      <c r="X3754" s="9">
        <f t="shared" si="471"/>
        <v>1.2012465285772886E-2</v>
      </c>
    </row>
    <row r="3755" spans="1:24">
      <c r="A3755" s="15" t="s">
        <v>23351</v>
      </c>
      <c r="B3755" s="1" t="s">
        <v>23352</v>
      </c>
      <c r="C3755" t="s">
        <v>23353</v>
      </c>
      <c r="D3755" s="1">
        <v>1</v>
      </c>
      <c r="E3755" s="30">
        <v>8.5894600000000008</v>
      </c>
      <c r="F3755" s="31">
        <v>9.8057200000000009</v>
      </c>
      <c r="G3755" s="31">
        <v>12.3803</v>
      </c>
      <c r="H3755" s="35">
        <v>12.832800000000001</v>
      </c>
      <c r="I3755" s="32">
        <v>11.3589</v>
      </c>
      <c r="J3755" s="36">
        <v>13.111700000000001</v>
      </c>
      <c r="L3755" s="21">
        <f t="shared" si="464"/>
        <v>12.434466666666667</v>
      </c>
      <c r="M3755" s="22">
        <f t="shared" si="465"/>
        <v>10.258493333333334</v>
      </c>
      <c r="O3755" s="25">
        <f t="shared" si="466"/>
        <v>0.94184873697071647</v>
      </c>
      <c r="P3755" s="26">
        <f t="shared" si="467"/>
        <v>1.9355541183168536</v>
      </c>
      <c r="R3755" s="2">
        <f t="shared" si="468"/>
        <v>0.82500469126138642</v>
      </c>
      <c r="S3755" s="2"/>
      <c r="T3755" s="2">
        <f t="shared" si="469"/>
        <v>-0.27752577184370297</v>
      </c>
      <c r="U3755" s="2"/>
      <c r="V3755" s="38">
        <f t="shared" si="470"/>
        <v>7.7426431204167923E-2</v>
      </c>
      <c r="W3755" s="8">
        <v>5805</v>
      </c>
      <c r="X3755" s="9">
        <f t="shared" si="471"/>
        <v>0.10622292818432272</v>
      </c>
    </row>
    <row r="3756" spans="1:24">
      <c r="A3756" s="15" t="s">
        <v>1363</v>
      </c>
      <c r="B3756" s="1" t="s">
        <v>1364</v>
      </c>
      <c r="C3756" t="s">
        <v>1365</v>
      </c>
      <c r="D3756" s="1">
        <v>3</v>
      </c>
      <c r="E3756" s="30">
        <v>17.200600000000001</v>
      </c>
      <c r="F3756" s="31">
        <v>14.045500000000001</v>
      </c>
      <c r="G3756" s="31">
        <v>15.2636</v>
      </c>
      <c r="H3756" s="35">
        <v>10.6882</v>
      </c>
      <c r="I3756" s="32">
        <v>9.4013600000000004</v>
      </c>
      <c r="J3756" s="36">
        <v>11.6142</v>
      </c>
      <c r="L3756" s="21">
        <f t="shared" si="464"/>
        <v>10.567919999999999</v>
      </c>
      <c r="M3756" s="22">
        <f t="shared" si="465"/>
        <v>15.503233333333334</v>
      </c>
      <c r="O3756" s="25">
        <f t="shared" si="466"/>
        <v>1.1113125911281667</v>
      </c>
      <c r="P3756" s="26">
        <f t="shared" si="467"/>
        <v>1.5911417609167748</v>
      </c>
      <c r="R3756" s="2">
        <f t="shared" si="468"/>
        <v>1.4670089604513787</v>
      </c>
      <c r="S3756" s="2"/>
      <c r="T3756" s="2">
        <f t="shared" si="469"/>
        <v>0.55287768298082485</v>
      </c>
      <c r="U3756" s="2"/>
      <c r="V3756" s="38">
        <f t="shared" si="470"/>
        <v>5.8253704727265791E-3</v>
      </c>
      <c r="W3756" s="8">
        <v>3083</v>
      </c>
      <c r="X3756" s="9">
        <f t="shared" si="471"/>
        <v>1.5048086423871058E-2</v>
      </c>
    </row>
    <row r="3757" spans="1:24">
      <c r="A3757" s="15" t="s">
        <v>23193</v>
      </c>
      <c r="B3757" s="1" t="s">
        <v>23194</v>
      </c>
      <c r="C3757" t="s">
        <v>23195</v>
      </c>
      <c r="D3757" s="1">
        <v>1</v>
      </c>
      <c r="E3757" s="30">
        <v>4.27949</v>
      </c>
      <c r="F3757" s="31">
        <v>7.0994200000000003</v>
      </c>
      <c r="G3757" s="31">
        <v>11.880599999999999</v>
      </c>
      <c r="H3757" s="35">
        <v>12.0169</v>
      </c>
      <c r="I3757" s="32">
        <v>9.3104899999999997</v>
      </c>
      <c r="J3757" s="36">
        <v>13.898099999999999</v>
      </c>
      <c r="L3757" s="21">
        <f t="shared" si="464"/>
        <v>11.74183</v>
      </c>
      <c r="M3757" s="22">
        <f t="shared" si="465"/>
        <v>7.7531699999999999</v>
      </c>
      <c r="O3757" s="25">
        <f t="shared" si="466"/>
        <v>2.3061415842701387</v>
      </c>
      <c r="P3757" s="26">
        <f t="shared" si="467"/>
        <v>3.84249399542797</v>
      </c>
      <c r="R3757" s="2">
        <f t="shared" si="468"/>
        <v>0.66030337690121554</v>
      </c>
      <c r="S3757" s="2"/>
      <c r="T3757" s="2">
        <f t="shared" si="469"/>
        <v>-0.59879907073564631</v>
      </c>
      <c r="U3757" s="2"/>
      <c r="V3757" s="38">
        <f t="shared" si="470"/>
        <v>9.9013531213803671E-2</v>
      </c>
      <c r="W3757" s="8">
        <v>6052</v>
      </c>
      <c r="X3757" s="9">
        <f t="shared" si="471"/>
        <v>0.13029473935669736</v>
      </c>
    </row>
    <row r="3758" spans="1:24">
      <c r="A3758" s="15" t="s">
        <v>14024</v>
      </c>
      <c r="B3758" s="1" t="s">
        <v>14025</v>
      </c>
      <c r="C3758" t="s">
        <v>14026</v>
      </c>
      <c r="D3758" s="1">
        <v>17</v>
      </c>
      <c r="E3758" s="30">
        <v>14.4947</v>
      </c>
      <c r="F3758" s="31">
        <v>18.381900000000002</v>
      </c>
      <c r="G3758" s="31">
        <v>15.986700000000001</v>
      </c>
      <c r="H3758" s="35">
        <v>10.7044</v>
      </c>
      <c r="I3758" s="32">
        <v>9.1142299999999992</v>
      </c>
      <c r="J3758" s="36">
        <v>10.099500000000001</v>
      </c>
      <c r="L3758" s="21">
        <f t="shared" si="464"/>
        <v>9.9727099999999993</v>
      </c>
      <c r="M3758" s="22">
        <f t="shared" si="465"/>
        <v>16.287766666666666</v>
      </c>
      <c r="O3758" s="25">
        <f t="shared" si="466"/>
        <v>0.8026312573654234</v>
      </c>
      <c r="P3758" s="26">
        <f t="shared" si="467"/>
        <v>1.9610104062277021</v>
      </c>
      <c r="R3758" s="2">
        <f t="shared" si="468"/>
        <v>1.6332337616020789</v>
      </c>
      <c r="S3758" s="2"/>
      <c r="T3758" s="2">
        <f t="shared" si="469"/>
        <v>0.7077312958403198</v>
      </c>
      <c r="U3758" s="2"/>
      <c r="V3758" s="38">
        <f t="shared" si="470"/>
        <v>3.3441881217713366E-3</v>
      </c>
      <c r="W3758" s="8">
        <v>2525</v>
      </c>
      <c r="X3758" s="9">
        <f t="shared" si="471"/>
        <v>1.0547768000707693E-2</v>
      </c>
    </row>
    <row r="3759" spans="1:24">
      <c r="A3759" s="15" t="s">
        <v>9282</v>
      </c>
      <c r="B3759" s="1" t="s">
        <v>9283</v>
      </c>
      <c r="C3759" t="s">
        <v>9284</v>
      </c>
      <c r="D3759" s="1">
        <v>11</v>
      </c>
      <c r="E3759" s="30">
        <v>12.357799999999999</v>
      </c>
      <c r="F3759" s="31">
        <v>17.2698</v>
      </c>
      <c r="G3759" s="31">
        <v>17.0687</v>
      </c>
      <c r="H3759" s="35">
        <v>11.14</v>
      </c>
      <c r="I3759" s="32">
        <v>16.106000000000002</v>
      </c>
      <c r="J3759" s="36">
        <v>12.6927</v>
      </c>
      <c r="L3759" s="21">
        <f t="shared" si="464"/>
        <v>13.312900000000001</v>
      </c>
      <c r="M3759" s="22">
        <f t="shared" si="465"/>
        <v>15.565433333333333</v>
      </c>
      <c r="O3759" s="25">
        <f t="shared" si="466"/>
        <v>2.5404281194318359</v>
      </c>
      <c r="P3759" s="26">
        <f t="shared" si="467"/>
        <v>2.7797111366711</v>
      </c>
      <c r="R3759" s="2">
        <f t="shared" si="468"/>
        <v>1.1691992979240686</v>
      </c>
      <c r="S3759" s="2"/>
      <c r="T3759" s="2">
        <f t="shared" si="469"/>
        <v>0.22552086795334586</v>
      </c>
      <c r="U3759" s="2"/>
      <c r="V3759" s="38">
        <f t="shared" si="470"/>
        <v>0.17934856385655576</v>
      </c>
      <c r="W3759" s="8">
        <v>6656</v>
      </c>
      <c r="X3759" s="9">
        <f t="shared" si="471"/>
        <v>0.21459314341250152</v>
      </c>
    </row>
    <row r="3760" spans="1:24">
      <c r="A3760" s="15" t="s">
        <v>9207</v>
      </c>
      <c r="B3760" s="1" t="s">
        <v>9208</v>
      </c>
      <c r="C3760" t="s">
        <v>9209</v>
      </c>
      <c r="D3760" s="1">
        <v>3</v>
      </c>
      <c r="E3760" s="30">
        <v>20.4343</v>
      </c>
      <c r="F3760" s="31">
        <v>13.6747</v>
      </c>
      <c r="G3760" s="31">
        <v>18.6876</v>
      </c>
      <c r="H3760" s="35">
        <v>11.7227</v>
      </c>
      <c r="I3760" s="32">
        <v>11.4499</v>
      </c>
      <c r="J3760" s="36">
        <v>9.1166499999999999</v>
      </c>
      <c r="L3760" s="21">
        <f t="shared" si="464"/>
        <v>10.763083333333332</v>
      </c>
      <c r="M3760" s="22">
        <f t="shared" si="465"/>
        <v>17.598866666666666</v>
      </c>
      <c r="O3760" s="25">
        <f t="shared" si="466"/>
        <v>1.4323623846057065</v>
      </c>
      <c r="P3760" s="26">
        <f t="shared" si="467"/>
        <v>3.5088535511379368</v>
      </c>
      <c r="R3760" s="2">
        <f t="shared" si="468"/>
        <v>1.6351138536819529</v>
      </c>
      <c r="S3760" s="2"/>
      <c r="T3760" s="2">
        <f t="shared" si="469"/>
        <v>0.70939109469803352</v>
      </c>
      <c r="U3760" s="2"/>
      <c r="V3760" s="38">
        <f t="shared" si="470"/>
        <v>1.7694253205217288E-2</v>
      </c>
      <c r="W3760" s="8">
        <v>4240</v>
      </c>
      <c r="X3760" s="9">
        <f t="shared" si="471"/>
        <v>3.3235149180743037E-2</v>
      </c>
    </row>
    <row r="3761" spans="1:24">
      <c r="A3761" s="15" t="s">
        <v>6571</v>
      </c>
      <c r="B3761" s="1" t="s">
        <v>6572</v>
      </c>
      <c r="C3761" t="s">
        <v>6573</v>
      </c>
      <c r="D3761" s="1">
        <v>9</v>
      </c>
      <c r="E3761" s="30">
        <v>10.526400000000001</v>
      </c>
      <c r="F3761" s="31">
        <v>6.3085300000000002</v>
      </c>
      <c r="G3761" s="31">
        <v>6.4207799999999997</v>
      </c>
      <c r="H3761" s="35">
        <v>17.313700000000001</v>
      </c>
      <c r="I3761" s="32">
        <v>15.0662</v>
      </c>
      <c r="J3761" s="36">
        <v>14.8139</v>
      </c>
      <c r="L3761" s="21">
        <f t="shared" si="464"/>
        <v>15.731266666666665</v>
      </c>
      <c r="M3761" s="22">
        <f t="shared" si="465"/>
        <v>7.7519033333333338</v>
      </c>
      <c r="O3761" s="25">
        <f t="shared" si="466"/>
        <v>1.376221371485465</v>
      </c>
      <c r="P3761" s="26">
        <f t="shared" si="467"/>
        <v>2.4034399993828299</v>
      </c>
      <c r="R3761" s="2">
        <f t="shared" si="468"/>
        <v>0.49277044866062925</v>
      </c>
      <c r="S3761" s="2"/>
      <c r="T3761" s="2">
        <f t="shared" si="469"/>
        <v>-1.0210123543762595</v>
      </c>
      <c r="U3761" s="2"/>
      <c r="V3761" s="38">
        <f t="shared" si="470"/>
        <v>3.7713296029022367E-3</v>
      </c>
      <c r="W3761" s="8">
        <v>2652</v>
      </c>
      <c r="X3761" s="9">
        <f t="shared" si="471"/>
        <v>1.1325365368594801E-2</v>
      </c>
    </row>
    <row r="3762" spans="1:24">
      <c r="A3762" s="15" t="s">
        <v>5304</v>
      </c>
      <c r="C3762" t="s">
        <v>5305</v>
      </c>
      <c r="D3762" s="1">
        <v>5</v>
      </c>
      <c r="E3762" s="30">
        <v>10.841900000000001</v>
      </c>
      <c r="F3762" s="31">
        <v>9.4894599999999993</v>
      </c>
      <c r="G3762" s="31">
        <v>11.9152</v>
      </c>
      <c r="H3762" s="35">
        <v>12.9994</v>
      </c>
      <c r="I3762" s="32">
        <v>12.9834</v>
      </c>
      <c r="J3762" s="36">
        <v>13.2423</v>
      </c>
      <c r="L3762" s="21">
        <f t="shared" si="464"/>
        <v>13.075033333333332</v>
      </c>
      <c r="M3762" s="22">
        <f t="shared" si="465"/>
        <v>10.748853333333335</v>
      </c>
      <c r="O3762" s="25">
        <f t="shared" si="466"/>
        <v>0.14507792159158273</v>
      </c>
      <c r="P3762" s="26">
        <f t="shared" si="467"/>
        <v>1.2155438694400686</v>
      </c>
      <c r="R3762" s="2">
        <f t="shared" si="468"/>
        <v>0.8220899373105488</v>
      </c>
      <c r="S3762" s="2"/>
      <c r="T3762" s="2">
        <f t="shared" si="469"/>
        <v>-0.28263186033056559</v>
      </c>
      <c r="U3762" s="2"/>
      <c r="V3762" s="38">
        <f t="shared" si="470"/>
        <v>1.5089929838795204E-2</v>
      </c>
      <c r="W3762" s="8">
        <v>4071</v>
      </c>
      <c r="X3762" s="9">
        <f t="shared" si="471"/>
        <v>2.9520069082821173E-2</v>
      </c>
    </row>
    <row r="3763" spans="1:24">
      <c r="A3763" s="15" t="s">
        <v>7249</v>
      </c>
      <c r="B3763" s="1" t="s">
        <v>7250</v>
      </c>
      <c r="C3763" t="s">
        <v>7251</v>
      </c>
      <c r="D3763" s="1">
        <v>24</v>
      </c>
      <c r="E3763" s="30">
        <v>20.740400000000001</v>
      </c>
      <c r="F3763" s="31">
        <v>24.564499999999999</v>
      </c>
      <c r="G3763" s="31">
        <v>14.968299999999999</v>
      </c>
      <c r="H3763" s="35">
        <v>9.3011700000000008</v>
      </c>
      <c r="I3763" s="32">
        <v>10.5678</v>
      </c>
      <c r="J3763" s="36">
        <v>7.7133099999999999</v>
      </c>
      <c r="L3763" s="21">
        <f t="shared" si="464"/>
        <v>9.194093333333333</v>
      </c>
      <c r="M3763" s="22">
        <f t="shared" si="465"/>
        <v>20.091066666666666</v>
      </c>
      <c r="O3763" s="25">
        <f t="shared" si="466"/>
        <v>1.430254295373145</v>
      </c>
      <c r="P3763" s="26">
        <f t="shared" si="467"/>
        <v>4.8309407927787067</v>
      </c>
      <c r="R3763" s="2">
        <f t="shared" si="468"/>
        <v>2.1852145652933697</v>
      </c>
      <c r="S3763" s="2"/>
      <c r="T3763" s="2">
        <f t="shared" si="469"/>
        <v>1.1277749442964868</v>
      </c>
      <c r="U3763" s="2"/>
      <c r="V3763" s="38">
        <f t="shared" si="470"/>
        <v>1.0006580516148035E-2</v>
      </c>
      <c r="W3763" s="8">
        <v>3622</v>
      </c>
      <c r="X3763" s="9">
        <f t="shared" si="471"/>
        <v>2.2002321156985905E-2</v>
      </c>
    </row>
    <row r="3764" spans="1:24">
      <c r="A3764" s="15" t="s">
        <v>8025</v>
      </c>
      <c r="B3764" s="1" t="s">
        <v>8026</v>
      </c>
      <c r="C3764" t="s">
        <v>8027</v>
      </c>
      <c r="D3764" s="1">
        <v>29</v>
      </c>
      <c r="E3764" s="30">
        <v>13.476699999999999</v>
      </c>
      <c r="F3764" s="31">
        <v>13.487299999999999</v>
      </c>
      <c r="G3764" s="31">
        <v>16.084900000000001</v>
      </c>
      <c r="H3764" s="35">
        <v>12.466799999999999</v>
      </c>
      <c r="I3764" s="32">
        <v>13.0632</v>
      </c>
      <c r="J3764" s="36">
        <v>11.7903</v>
      </c>
      <c r="L3764" s="21">
        <f t="shared" si="464"/>
        <v>12.440100000000001</v>
      </c>
      <c r="M3764" s="22">
        <f t="shared" si="465"/>
        <v>14.349633333333335</v>
      </c>
      <c r="O3764" s="25">
        <f t="shared" si="466"/>
        <v>0.63686990037212465</v>
      </c>
      <c r="P3764" s="26">
        <f t="shared" si="467"/>
        <v>1.5027943616254809</v>
      </c>
      <c r="R3764" s="2">
        <f t="shared" si="468"/>
        <v>1.1534982301857166</v>
      </c>
      <c r="S3764" s="2"/>
      <c r="T3764" s="2">
        <f t="shared" si="469"/>
        <v>0.20601579049315513</v>
      </c>
      <c r="U3764" s="2"/>
      <c r="V3764" s="38">
        <f t="shared" si="470"/>
        <v>5.6337912637261879E-2</v>
      </c>
      <c r="W3764" s="8">
        <v>5489</v>
      </c>
      <c r="X3764" s="9">
        <f t="shared" si="471"/>
        <v>8.174077905686894E-2</v>
      </c>
    </row>
    <row r="3765" spans="1:24">
      <c r="A3765" s="15" t="s">
        <v>22473</v>
      </c>
      <c r="B3765" s="1" t="s">
        <v>22474</v>
      </c>
      <c r="C3765" t="s">
        <v>22475</v>
      </c>
      <c r="D3765" s="1">
        <v>1</v>
      </c>
      <c r="E3765" s="30">
        <v>8.2667900000000003</v>
      </c>
      <c r="F3765" s="31">
        <v>6.7386999999999997</v>
      </c>
      <c r="G3765" s="31">
        <v>8.5606100000000005</v>
      </c>
      <c r="H3765" s="35">
        <v>12.1191</v>
      </c>
      <c r="I3765" s="32">
        <v>18.170999999999999</v>
      </c>
      <c r="J3765" s="36">
        <v>18.120799999999999</v>
      </c>
      <c r="L3765" s="21">
        <f t="shared" si="464"/>
        <v>16.136966666666666</v>
      </c>
      <c r="M3765" s="22">
        <f t="shared" si="465"/>
        <v>7.8553666666666659</v>
      </c>
      <c r="O3765" s="25">
        <f t="shared" si="466"/>
        <v>3.4796651309189723</v>
      </c>
      <c r="P3765" s="26">
        <f t="shared" si="467"/>
        <v>0.97815687976589383</v>
      </c>
      <c r="R3765" s="2">
        <f t="shared" si="468"/>
        <v>0.48679326350057528</v>
      </c>
      <c r="S3765" s="2"/>
      <c r="T3765" s="2">
        <f t="shared" si="469"/>
        <v>-1.0386188914650534</v>
      </c>
      <c r="U3765" s="2"/>
      <c r="V3765" s="38">
        <f t="shared" si="470"/>
        <v>8.2799683169094158E-3</v>
      </c>
      <c r="W3765" s="8">
        <v>3437</v>
      </c>
      <c r="X3765" s="9">
        <f t="shared" si="471"/>
        <v>1.9185821261526501E-2</v>
      </c>
    </row>
    <row r="3766" spans="1:24">
      <c r="A3766" s="15" t="s">
        <v>9324</v>
      </c>
      <c r="B3766" s="1" t="s">
        <v>9325</v>
      </c>
      <c r="C3766" t="s">
        <v>9326</v>
      </c>
      <c r="D3766" s="1">
        <v>20</v>
      </c>
      <c r="E3766" s="30">
        <v>18.618200000000002</v>
      </c>
      <c r="F3766" s="31">
        <v>23.689499999999999</v>
      </c>
      <c r="G3766" s="31">
        <v>15.4537</v>
      </c>
      <c r="H3766" s="35">
        <v>8.0728100000000005</v>
      </c>
      <c r="I3766" s="32">
        <v>10.3371</v>
      </c>
      <c r="J3766" s="36">
        <v>9.2285199999999996</v>
      </c>
      <c r="L3766" s="21">
        <f t="shared" si="464"/>
        <v>9.2128099999999993</v>
      </c>
      <c r="M3766" s="22">
        <f t="shared" si="465"/>
        <v>19.253799999999998</v>
      </c>
      <c r="O3766" s="25">
        <f t="shared" si="466"/>
        <v>1.1322267458861759</v>
      </c>
      <c r="P3766" s="26">
        <f t="shared" si="467"/>
        <v>4.1545265590678513</v>
      </c>
      <c r="R3766" s="2">
        <f t="shared" si="468"/>
        <v>2.0898943970406423</v>
      </c>
      <c r="S3766" s="2"/>
      <c r="T3766" s="2">
        <f t="shared" si="469"/>
        <v>1.0634300443564353</v>
      </c>
      <c r="U3766" s="2"/>
      <c r="V3766" s="38">
        <f t="shared" si="470"/>
        <v>7.8093701126864023E-3</v>
      </c>
      <c r="W3766" s="8">
        <v>3388</v>
      </c>
      <c r="X3766" s="9">
        <f t="shared" si="471"/>
        <v>1.8357090784366738E-2</v>
      </c>
    </row>
    <row r="3767" spans="1:24">
      <c r="A3767" s="15" t="s">
        <v>98</v>
      </c>
      <c r="B3767" s="1" t="s">
        <v>96</v>
      </c>
      <c r="C3767" t="s">
        <v>99</v>
      </c>
      <c r="D3767" s="1">
        <v>1</v>
      </c>
      <c r="E3767" s="30">
        <v>5.9784499999999996</v>
      </c>
      <c r="F3767" s="31">
        <v>10.1669</v>
      </c>
      <c r="G3767" s="31">
        <v>9.2264300000000006</v>
      </c>
      <c r="H3767" s="35">
        <v>9.0974400000000006</v>
      </c>
      <c r="I3767" s="32">
        <v>24.656700000000001</v>
      </c>
      <c r="J3767" s="36">
        <v>11.3155</v>
      </c>
      <c r="L3767" s="21">
        <f t="shared" si="464"/>
        <v>15.023213333333333</v>
      </c>
      <c r="M3767" s="22">
        <f t="shared" si="465"/>
        <v>8.4572599999999998</v>
      </c>
      <c r="O3767" s="25">
        <f t="shared" si="466"/>
        <v>8.4162341078735068</v>
      </c>
      <c r="P3767" s="26">
        <f t="shared" si="467"/>
        <v>2.1976112525421763</v>
      </c>
      <c r="R3767" s="2">
        <f t="shared" si="468"/>
        <v>0.56294614290240619</v>
      </c>
      <c r="S3767" s="2"/>
      <c r="T3767" s="2">
        <f t="shared" si="469"/>
        <v>-0.82893118871729055</v>
      </c>
      <c r="U3767" s="2"/>
      <c r="V3767" s="38">
        <f t="shared" si="470"/>
        <v>0.13057636053443467</v>
      </c>
      <c r="W3767" s="8">
        <v>6322</v>
      </c>
      <c r="X3767" s="9">
        <f t="shared" si="471"/>
        <v>0.16449068891114169</v>
      </c>
    </row>
    <row r="3768" spans="1:24">
      <c r="A3768" s="15" t="s">
        <v>21977</v>
      </c>
      <c r="B3768" s="1" t="s">
        <v>21978</v>
      </c>
      <c r="C3768" t="s">
        <v>21979</v>
      </c>
      <c r="D3768" s="1">
        <v>2</v>
      </c>
      <c r="E3768" s="30">
        <v>15.358499999999999</v>
      </c>
      <c r="F3768" s="31">
        <v>15.0533</v>
      </c>
      <c r="G3768" s="31">
        <v>12.1073</v>
      </c>
      <c r="H3768" s="35">
        <v>14.548999999999999</v>
      </c>
      <c r="I3768" s="32">
        <v>14.766999999999999</v>
      </c>
      <c r="J3768" s="36">
        <v>12.0381</v>
      </c>
      <c r="L3768" s="21">
        <f t="shared" si="464"/>
        <v>13.784700000000001</v>
      </c>
      <c r="M3768" s="22">
        <f t="shared" si="465"/>
        <v>14.173033333333334</v>
      </c>
      <c r="O3768" s="25">
        <f t="shared" si="466"/>
        <v>1.5165222286534408</v>
      </c>
      <c r="P3768" s="26">
        <f t="shared" si="467"/>
        <v>1.7954741472194291</v>
      </c>
      <c r="R3768" s="2">
        <f t="shared" si="468"/>
        <v>1.0281713300494995</v>
      </c>
      <c r="S3768" s="2"/>
      <c r="T3768" s="2">
        <f t="shared" si="469"/>
        <v>4.0080689062303533E-2</v>
      </c>
      <c r="U3768" s="2"/>
      <c r="V3768" s="38">
        <f t="shared" si="470"/>
        <v>0.39447125593609877</v>
      </c>
      <c r="W3768" s="8">
        <v>7601</v>
      </c>
      <c r="X3768" s="9">
        <f t="shared" si="471"/>
        <v>0.41330997004013825</v>
      </c>
    </row>
    <row r="3769" spans="1:24">
      <c r="A3769" s="15" t="s">
        <v>3123</v>
      </c>
      <c r="B3769" s="1" t="s">
        <v>3121</v>
      </c>
      <c r="C3769" t="s">
        <v>3124</v>
      </c>
      <c r="D3769" s="1">
        <v>1</v>
      </c>
      <c r="E3769" s="30">
        <v>12.053000000000001</v>
      </c>
      <c r="F3769" s="31">
        <v>10.8665</v>
      </c>
      <c r="G3769" s="31">
        <v>10.407299999999999</v>
      </c>
      <c r="H3769" s="35">
        <v>16.810099999999998</v>
      </c>
      <c r="I3769" s="32">
        <v>14.392200000000001</v>
      </c>
      <c r="J3769" s="36">
        <v>18.416399999999999</v>
      </c>
      <c r="L3769" s="21">
        <f t="shared" si="464"/>
        <v>16.539566666666669</v>
      </c>
      <c r="M3769" s="22">
        <f t="shared" si="465"/>
        <v>11.108933333333333</v>
      </c>
      <c r="O3769" s="25">
        <f t="shared" si="466"/>
        <v>2.0256943558526617</v>
      </c>
      <c r="P3769" s="26">
        <f t="shared" si="467"/>
        <v>0.84921290812924799</v>
      </c>
      <c r="R3769" s="2">
        <f t="shared" si="468"/>
        <v>0.67165806439910747</v>
      </c>
      <c r="S3769" s="2"/>
      <c r="T3769" s="2">
        <f t="shared" si="469"/>
        <v>-0.57420113918114601</v>
      </c>
      <c r="U3769" s="2"/>
      <c r="V3769" s="38">
        <f t="shared" si="470"/>
        <v>6.4119436561318527E-3</v>
      </c>
      <c r="W3769" s="8">
        <v>3184</v>
      </c>
      <c r="X3769" s="9">
        <f t="shared" si="471"/>
        <v>1.6037914345927787E-2</v>
      </c>
    </row>
    <row r="3770" spans="1:24">
      <c r="A3770" s="15" t="s">
        <v>21600</v>
      </c>
      <c r="B3770" s="1" t="s">
        <v>21601</v>
      </c>
      <c r="C3770" t="s">
        <v>21602</v>
      </c>
      <c r="D3770" s="1">
        <v>1</v>
      </c>
      <c r="E3770" s="30">
        <v>8.9181299999999997</v>
      </c>
      <c r="F3770" s="31">
        <v>10.4223</v>
      </c>
      <c r="G3770" s="31">
        <v>9.4283199999999994</v>
      </c>
      <c r="H3770" s="35">
        <v>13.7438</v>
      </c>
      <c r="I3770" s="32">
        <v>18.2454</v>
      </c>
      <c r="J3770" s="36">
        <v>15.0449</v>
      </c>
      <c r="L3770" s="21">
        <f t="shared" si="464"/>
        <v>15.678033333333333</v>
      </c>
      <c r="M3770" s="22">
        <f t="shared" si="465"/>
        <v>9.5895833333333318</v>
      </c>
      <c r="O3770" s="25">
        <f t="shared" si="466"/>
        <v>2.3166234055912671</v>
      </c>
      <c r="P3770" s="26">
        <f t="shared" si="467"/>
        <v>0.76494198749534825</v>
      </c>
      <c r="R3770" s="2">
        <f t="shared" si="468"/>
        <v>0.61165728694712973</v>
      </c>
      <c r="S3770" s="2"/>
      <c r="T3770" s="2">
        <f t="shared" si="469"/>
        <v>-0.70920456110544805</v>
      </c>
      <c r="U3770" s="2"/>
      <c r="V3770" s="38">
        <f t="shared" si="470"/>
        <v>6.2111913429110637E-3</v>
      </c>
      <c r="W3770" s="8">
        <v>3160</v>
      </c>
      <c r="X3770" s="9">
        <f t="shared" si="471"/>
        <v>1.5653774637640415E-2</v>
      </c>
    </row>
    <row r="3771" spans="1:24">
      <c r="A3771" s="15" t="s">
        <v>12779</v>
      </c>
      <c r="B3771" s="1" t="s">
        <v>12780</v>
      </c>
      <c r="C3771" t="s">
        <v>12781</v>
      </c>
      <c r="D3771" s="1">
        <v>4</v>
      </c>
      <c r="E3771" s="30">
        <v>12.3102</v>
      </c>
      <c r="F3771" s="31">
        <v>7.3037700000000001</v>
      </c>
      <c r="G3771" s="31">
        <v>8.1066699999999994</v>
      </c>
      <c r="H3771" s="35">
        <v>13.2034</v>
      </c>
      <c r="I3771" s="32">
        <v>11.4871</v>
      </c>
      <c r="J3771" s="36">
        <v>13.546200000000001</v>
      </c>
      <c r="L3771" s="21">
        <f t="shared" si="464"/>
        <v>12.745566666666667</v>
      </c>
      <c r="M3771" s="22">
        <f t="shared" si="465"/>
        <v>9.2402133333333349</v>
      </c>
      <c r="O3771" s="25">
        <f t="shared" si="466"/>
        <v>1.1032595901841662</v>
      </c>
      <c r="P3771" s="26">
        <f t="shared" si="467"/>
        <v>2.6888242230821406</v>
      </c>
      <c r="R3771" s="2">
        <f t="shared" si="468"/>
        <v>0.72497469708421503</v>
      </c>
      <c r="S3771" s="2"/>
      <c r="T3771" s="2">
        <f t="shared" si="469"/>
        <v>-0.46399745152275562</v>
      </c>
      <c r="U3771" s="2"/>
      <c r="V3771" s="38">
        <f t="shared" si="470"/>
        <v>5.2473541190217944E-2</v>
      </c>
      <c r="W3771" s="8">
        <v>5381</v>
      </c>
      <c r="X3771" s="9">
        <f t="shared" si="471"/>
        <v>7.7662011157572139E-2</v>
      </c>
    </row>
    <row r="3772" spans="1:24">
      <c r="A3772" s="15" t="s">
        <v>23354</v>
      </c>
      <c r="B3772" s="1" t="s">
        <v>23355</v>
      </c>
      <c r="C3772" t="s">
        <v>23356</v>
      </c>
      <c r="D3772" s="1">
        <v>1</v>
      </c>
      <c r="E3772" s="30">
        <v>12.947100000000001</v>
      </c>
      <c r="F3772" s="31">
        <v>11.5167</v>
      </c>
      <c r="G3772" s="31">
        <v>13.4442</v>
      </c>
      <c r="H3772" s="35">
        <v>15.105399999999999</v>
      </c>
      <c r="I3772" s="32">
        <v>13.7646</v>
      </c>
      <c r="J3772" s="36">
        <v>14.5246</v>
      </c>
      <c r="L3772" s="21">
        <f t="shared" si="464"/>
        <v>14.464866666666666</v>
      </c>
      <c r="M3772" s="22">
        <f t="shared" si="465"/>
        <v>12.636000000000001</v>
      </c>
      <c r="O3772" s="25">
        <f t="shared" si="466"/>
        <v>0.67239290101348714</v>
      </c>
      <c r="P3772" s="26">
        <f t="shared" si="467"/>
        <v>1.0007004896571203</v>
      </c>
      <c r="R3772" s="2">
        <f t="shared" si="468"/>
        <v>0.87356491360676225</v>
      </c>
      <c r="S3772" s="2"/>
      <c r="T3772" s="2">
        <f t="shared" si="469"/>
        <v>-0.19501318274825385</v>
      </c>
      <c r="U3772" s="2"/>
      <c r="V3772" s="38">
        <f t="shared" si="470"/>
        <v>2.9171180794340851E-2</v>
      </c>
      <c r="W3772" s="8">
        <v>4732</v>
      </c>
      <c r="X3772" s="9">
        <f t="shared" si="471"/>
        <v>4.9095368522005606E-2</v>
      </c>
    </row>
    <row r="3773" spans="1:24">
      <c r="A3773" s="15" t="s">
        <v>14122</v>
      </c>
      <c r="B3773" s="1" t="s">
        <v>14123</v>
      </c>
      <c r="C3773" t="s">
        <v>14124</v>
      </c>
      <c r="D3773" s="1">
        <v>12</v>
      </c>
      <c r="E3773" s="30">
        <v>15.3874</v>
      </c>
      <c r="F3773" s="31">
        <v>13.139799999999999</v>
      </c>
      <c r="G3773" s="31">
        <v>14.968999999999999</v>
      </c>
      <c r="H3773" s="35">
        <v>11.0702</v>
      </c>
      <c r="I3773" s="32">
        <v>11.893000000000001</v>
      </c>
      <c r="J3773" s="36">
        <v>11.3924</v>
      </c>
      <c r="L3773" s="21">
        <f t="shared" si="464"/>
        <v>11.451866666666668</v>
      </c>
      <c r="M3773" s="22">
        <f t="shared" si="465"/>
        <v>14.498733333333334</v>
      </c>
      <c r="O3773" s="25">
        <f t="shared" si="466"/>
        <v>0.41461086977228861</v>
      </c>
      <c r="P3773" s="26">
        <f t="shared" si="467"/>
        <v>1.1953198288882074</v>
      </c>
      <c r="R3773" s="2">
        <f t="shared" si="468"/>
        <v>1.2660585173887227</v>
      </c>
      <c r="S3773" s="2"/>
      <c r="T3773" s="2">
        <f t="shared" si="469"/>
        <v>0.34034408785904319</v>
      </c>
      <c r="U3773" s="2"/>
      <c r="V3773" s="38">
        <f t="shared" si="470"/>
        <v>7.0088350774933387E-3</v>
      </c>
      <c r="W3773" s="8">
        <v>3280</v>
      </c>
      <c r="X3773" s="9">
        <f t="shared" si="471"/>
        <v>1.7017793462547851E-2</v>
      </c>
    </row>
    <row r="3774" spans="1:24">
      <c r="A3774" s="15" t="s">
        <v>22837</v>
      </c>
      <c r="B3774" s="1" t="s">
        <v>22838</v>
      </c>
      <c r="C3774" t="s">
        <v>22839</v>
      </c>
      <c r="D3774" s="1">
        <v>2</v>
      </c>
      <c r="E3774" s="30">
        <v>10.885999999999999</v>
      </c>
      <c r="F3774" s="31">
        <v>8.8417499999999993</v>
      </c>
      <c r="G3774" s="31">
        <v>10.035500000000001</v>
      </c>
      <c r="H3774" s="35">
        <v>11.033899999999999</v>
      </c>
      <c r="I3774" s="32">
        <v>13.308299999999999</v>
      </c>
      <c r="J3774" s="36">
        <v>14.2233</v>
      </c>
      <c r="L3774" s="21">
        <f t="shared" si="464"/>
        <v>12.855166666666667</v>
      </c>
      <c r="M3774" s="22">
        <f t="shared" si="465"/>
        <v>9.9210833333333337</v>
      </c>
      <c r="O3774" s="25">
        <f t="shared" si="466"/>
        <v>1.6422744756383822</v>
      </c>
      <c r="P3774" s="26">
        <f t="shared" si="467"/>
        <v>1.0269166937163565</v>
      </c>
      <c r="R3774" s="2">
        <f t="shared" si="468"/>
        <v>0.77175843694493784</v>
      </c>
      <c r="S3774" s="2"/>
      <c r="T3774" s="2">
        <f t="shared" si="469"/>
        <v>-0.37377874526582938</v>
      </c>
      <c r="U3774" s="2"/>
      <c r="V3774" s="38">
        <f t="shared" si="470"/>
        <v>2.9284098673559644E-2</v>
      </c>
      <c r="W3774" s="8">
        <v>4738</v>
      </c>
      <c r="X3774" s="9">
        <f t="shared" si="471"/>
        <v>4.922299743272035E-2</v>
      </c>
    </row>
    <row r="3775" spans="1:24">
      <c r="A3775" s="15" t="s">
        <v>524</v>
      </c>
      <c r="B3775" s="1" t="s">
        <v>525</v>
      </c>
      <c r="C3775" t="s">
        <v>526</v>
      </c>
      <c r="D3775" s="1">
        <v>1</v>
      </c>
      <c r="E3775" s="30">
        <v>13.661899999999999</v>
      </c>
      <c r="F3775" s="31">
        <v>11.69</v>
      </c>
      <c r="G3775" s="31">
        <v>12.8238</v>
      </c>
      <c r="H3775" s="35">
        <v>13.263</v>
      </c>
      <c r="I3775" s="32">
        <v>12.523400000000001</v>
      </c>
      <c r="J3775" s="36">
        <v>16.278400000000001</v>
      </c>
      <c r="L3775" s="21">
        <f t="shared" si="464"/>
        <v>14.021600000000001</v>
      </c>
      <c r="M3775" s="22">
        <f t="shared" si="465"/>
        <v>12.725233333333334</v>
      </c>
      <c r="O3775" s="25">
        <f t="shared" si="466"/>
        <v>1.9891233546464522</v>
      </c>
      <c r="P3775" s="26">
        <f t="shared" si="467"/>
        <v>0.98963828914070073</v>
      </c>
      <c r="R3775" s="2">
        <f t="shared" si="468"/>
        <v>0.9075450257697647</v>
      </c>
      <c r="S3775" s="2"/>
      <c r="T3775" s="2">
        <f t="shared" si="469"/>
        <v>-0.13995887399016679</v>
      </c>
      <c r="U3775" s="2"/>
      <c r="V3775" s="38">
        <f t="shared" si="470"/>
        <v>0.18467632646734899</v>
      </c>
      <c r="W3775" s="8">
        <v>6701</v>
      </c>
      <c r="X3775" s="9">
        <f t="shared" si="471"/>
        <v>0.21948399701327673</v>
      </c>
    </row>
    <row r="3776" spans="1:24">
      <c r="A3776" s="15" t="s">
        <v>19171</v>
      </c>
      <c r="B3776" s="1" t="s">
        <v>19172</v>
      </c>
      <c r="C3776" t="s">
        <v>19173</v>
      </c>
      <c r="D3776" s="1">
        <v>3</v>
      </c>
      <c r="E3776" s="30">
        <v>14.988899999999999</v>
      </c>
      <c r="F3776" s="31">
        <v>15.316700000000001</v>
      </c>
      <c r="G3776" s="31">
        <v>11.391299999999999</v>
      </c>
      <c r="H3776" s="35">
        <v>17.5227</v>
      </c>
      <c r="I3776" s="32">
        <v>14.435600000000001</v>
      </c>
      <c r="J3776" s="36">
        <v>11.0326</v>
      </c>
      <c r="L3776" s="21">
        <f t="shared" si="464"/>
        <v>14.330300000000001</v>
      </c>
      <c r="M3776" s="22">
        <f t="shared" si="465"/>
        <v>13.898966666666666</v>
      </c>
      <c r="O3776" s="25">
        <f t="shared" si="466"/>
        <v>3.2463310937117886</v>
      </c>
      <c r="P3776" s="26">
        <f t="shared" si="467"/>
        <v>2.1778790814306825</v>
      </c>
      <c r="R3776" s="2">
        <f t="shared" si="468"/>
        <v>0.96990060687261714</v>
      </c>
      <c r="S3776" s="2"/>
      <c r="T3776" s="2">
        <f t="shared" si="469"/>
        <v>-4.4091183998999903E-2</v>
      </c>
      <c r="U3776" s="2"/>
      <c r="V3776" s="38">
        <f t="shared" si="470"/>
        <v>0.42887345021870948</v>
      </c>
      <c r="W3776" s="8">
        <v>7730</v>
      </c>
      <c r="X3776" s="9">
        <f t="shared" si="471"/>
        <v>0.44185616527060834</v>
      </c>
    </row>
    <row r="3777" spans="1:24">
      <c r="A3777" s="15" t="s">
        <v>13136</v>
      </c>
      <c r="B3777" s="1" t="s">
        <v>13137</v>
      </c>
      <c r="C3777" t="s">
        <v>13138</v>
      </c>
      <c r="D3777" s="1">
        <v>9</v>
      </c>
      <c r="E3777" s="30">
        <v>12.490399999999999</v>
      </c>
      <c r="F3777" s="31">
        <v>11.999000000000001</v>
      </c>
      <c r="G3777" s="31">
        <v>11.904400000000001</v>
      </c>
      <c r="H3777" s="35">
        <v>10.026999999999999</v>
      </c>
      <c r="I3777" s="32">
        <v>11.680999999999999</v>
      </c>
      <c r="J3777" s="36">
        <v>10.795999999999999</v>
      </c>
      <c r="L3777" s="21">
        <f t="shared" si="464"/>
        <v>10.834666666666665</v>
      </c>
      <c r="M3777" s="22">
        <f t="shared" si="465"/>
        <v>12.131266666666667</v>
      </c>
      <c r="O3777" s="25">
        <f t="shared" si="466"/>
        <v>0.82767767478248033</v>
      </c>
      <c r="P3777" s="26">
        <f t="shared" si="467"/>
        <v>0.31459474460539361</v>
      </c>
      <c r="R3777" s="2">
        <f t="shared" si="468"/>
        <v>1.1196714250553779</v>
      </c>
      <c r="S3777" s="2"/>
      <c r="T3777" s="2">
        <f t="shared" si="469"/>
        <v>0.16307542604137942</v>
      </c>
      <c r="U3777" s="2"/>
      <c r="V3777" s="38">
        <f t="shared" si="470"/>
        <v>3.2115984887295231E-2</v>
      </c>
      <c r="W3777" s="8">
        <v>4840</v>
      </c>
      <c r="X3777" s="9">
        <f t="shared" si="471"/>
        <v>5.2845393314549426E-2</v>
      </c>
    </row>
    <row r="3778" spans="1:24">
      <c r="A3778" s="15" t="s">
        <v>3486</v>
      </c>
      <c r="B3778" s="1" t="s">
        <v>3487</v>
      </c>
      <c r="C3778" t="s">
        <v>3488</v>
      </c>
      <c r="D3778" s="1">
        <v>3</v>
      </c>
      <c r="E3778" s="30">
        <v>14.947699999999999</v>
      </c>
      <c r="F3778" s="31">
        <v>24.215</v>
      </c>
      <c r="G3778" s="31">
        <v>22.8065</v>
      </c>
      <c r="H3778" s="35">
        <v>8.1520600000000005</v>
      </c>
      <c r="I3778" s="32">
        <v>9.4557300000000009</v>
      </c>
      <c r="J3778" s="36">
        <v>8.2282600000000006</v>
      </c>
      <c r="L3778" s="21">
        <f t="shared" si="464"/>
        <v>8.6120166666666673</v>
      </c>
      <c r="M3778" s="22">
        <f t="shared" si="465"/>
        <v>20.656400000000001</v>
      </c>
      <c r="O3778" s="25">
        <f t="shared" si="466"/>
        <v>0.7316698378594908</v>
      </c>
      <c r="P3778" s="26">
        <f t="shared" si="467"/>
        <v>4.993787123015955</v>
      </c>
      <c r="R3778" s="2">
        <f t="shared" si="468"/>
        <v>2.3985555067434845</v>
      </c>
      <c r="S3778" s="2"/>
      <c r="T3778" s="2">
        <f t="shared" si="469"/>
        <v>1.2621658263965896</v>
      </c>
      <c r="U3778" s="2"/>
      <c r="V3778" s="38">
        <f t="shared" si="470"/>
        <v>7.2271793199945962E-3</v>
      </c>
      <c r="W3778" s="8">
        <v>3304</v>
      </c>
      <c r="X3778" s="9">
        <f t="shared" si="471"/>
        <v>1.7420477029187944E-2</v>
      </c>
    </row>
    <row r="3779" spans="1:24">
      <c r="A3779" s="15" t="s">
        <v>8672</v>
      </c>
      <c r="B3779" s="1" t="s">
        <v>8673</v>
      </c>
      <c r="C3779" t="s">
        <v>8674</v>
      </c>
      <c r="D3779" s="1">
        <v>9</v>
      </c>
      <c r="E3779" s="30">
        <v>19.403300000000002</v>
      </c>
      <c r="F3779" s="31">
        <v>19.482299999999999</v>
      </c>
      <c r="G3779" s="31">
        <v>13.9209</v>
      </c>
      <c r="H3779" s="35">
        <v>10.3362</v>
      </c>
      <c r="I3779" s="32">
        <v>9.8591499999999996</v>
      </c>
      <c r="J3779" s="36">
        <v>10.380800000000001</v>
      </c>
      <c r="L3779" s="21">
        <f t="shared" si="464"/>
        <v>10.19205</v>
      </c>
      <c r="M3779" s="22">
        <f t="shared" si="465"/>
        <v>17.602166666666665</v>
      </c>
      <c r="O3779" s="25">
        <f t="shared" si="466"/>
        <v>0.28916102347999845</v>
      </c>
      <c r="P3779" s="26">
        <f t="shared" si="467"/>
        <v>3.1883151433528889</v>
      </c>
      <c r="R3779" s="2">
        <f t="shared" si="468"/>
        <v>1.727048696451319</v>
      </c>
      <c r="S3779" s="2"/>
      <c r="T3779" s="2">
        <f t="shared" si="469"/>
        <v>0.78830876215946188</v>
      </c>
      <c r="U3779" s="2"/>
      <c r="V3779" s="38">
        <f t="shared" si="470"/>
        <v>8.0043553299386418E-3</v>
      </c>
      <c r="W3779" s="8">
        <v>3409</v>
      </c>
      <c r="X3779" s="9">
        <f t="shared" si="471"/>
        <v>1.8699526502678598E-2</v>
      </c>
    </row>
    <row r="3780" spans="1:24">
      <c r="A3780" s="15" t="s">
        <v>5789</v>
      </c>
      <c r="B3780" s="1" t="s">
        <v>5790</v>
      </c>
      <c r="C3780" t="s">
        <v>5791</v>
      </c>
      <c r="D3780" s="1">
        <v>5</v>
      </c>
      <c r="E3780" s="30">
        <v>7.6379299999999999</v>
      </c>
      <c r="F3780" s="31">
        <v>11.071999999999999</v>
      </c>
      <c r="G3780" s="31">
        <v>8.1794700000000002</v>
      </c>
      <c r="H3780" s="35">
        <v>15.3832</v>
      </c>
      <c r="I3780" s="32">
        <v>14.6699</v>
      </c>
      <c r="J3780" s="36">
        <v>14.094900000000001</v>
      </c>
      <c r="L3780" s="21">
        <f t="shared" ref="L3780:L3843" si="472">AVERAGE(H3780:J3780)</f>
        <v>14.716000000000001</v>
      </c>
      <c r="M3780" s="22">
        <f t="shared" ref="M3780:M3843" si="473">AVERAGE(E3780:G3780)</f>
        <v>8.9631333333333334</v>
      </c>
      <c r="O3780" s="25">
        <f t="shared" ref="O3780:O3843" si="474">STDEV(H3780:J3780)</f>
        <v>0.64538603176703457</v>
      </c>
      <c r="P3780" s="26">
        <f t="shared" ref="P3780:P3843" si="475">STDEV(E3780:G3780)</f>
        <v>1.8462950349912433</v>
      </c>
      <c r="R3780" s="2">
        <f t="shared" ref="R3780:R3843" si="476">M3780/L3780</f>
        <v>0.60907402373833464</v>
      </c>
      <c r="S3780" s="2"/>
      <c r="T3780" s="2">
        <f t="shared" ref="T3780:T3843" si="477">LOG(R3780,2)</f>
        <v>-0.71531051833151493</v>
      </c>
      <c r="U3780" s="2"/>
      <c r="V3780" s="38">
        <f t="shared" ref="V3780:V3843" si="478">TTEST(E3780:G3780,H3780:J3780,1,2)</f>
        <v>3.5044524037552067E-3</v>
      </c>
      <c r="W3780" s="8">
        <v>2569</v>
      </c>
      <c r="X3780" s="9">
        <f t="shared" ref="X3780:X3843" si="479">(V3780*7964)/W3780</f>
        <v>1.0863938864735875E-2</v>
      </c>
    </row>
    <row r="3781" spans="1:24">
      <c r="A3781" s="15" t="s">
        <v>16290</v>
      </c>
      <c r="B3781" s="1" t="s">
        <v>16291</v>
      </c>
      <c r="C3781" t="s">
        <v>16292</v>
      </c>
      <c r="D3781" s="1">
        <v>2</v>
      </c>
      <c r="E3781" s="30">
        <v>10.539</v>
      </c>
      <c r="F3781" s="31">
        <v>6.0149999999999997</v>
      </c>
      <c r="G3781" s="31">
        <v>8.7193100000000001</v>
      </c>
      <c r="H3781" s="35">
        <v>15.2928</v>
      </c>
      <c r="I3781" s="32">
        <v>13.119199999999999</v>
      </c>
      <c r="J3781" s="36">
        <v>16.067499999999999</v>
      </c>
      <c r="L3781" s="21">
        <f t="shared" si="472"/>
        <v>14.826500000000001</v>
      </c>
      <c r="M3781" s="22">
        <f t="shared" si="473"/>
        <v>8.4244366666666668</v>
      </c>
      <c r="O3781" s="25">
        <f t="shared" si="474"/>
        <v>1.5284616416515004</v>
      </c>
      <c r="P3781" s="26">
        <f t="shared" si="475"/>
        <v>2.2763691950194143</v>
      </c>
      <c r="R3781" s="2">
        <f t="shared" si="476"/>
        <v>0.5682013062197192</v>
      </c>
      <c r="S3781" s="2"/>
      <c r="T3781" s="2">
        <f t="shared" si="477"/>
        <v>-0.81552594679083901</v>
      </c>
      <c r="U3781" s="2"/>
      <c r="V3781" s="38">
        <f t="shared" si="478"/>
        <v>7.7752656426059987E-3</v>
      </c>
      <c r="W3781" s="8">
        <v>3380</v>
      </c>
      <c r="X3781" s="9">
        <f t="shared" si="479"/>
        <v>1.8320182123584074E-2</v>
      </c>
    </row>
    <row r="3782" spans="1:24">
      <c r="A3782" s="15" t="s">
        <v>3423</v>
      </c>
      <c r="B3782" s="1" t="s">
        <v>3424</v>
      </c>
      <c r="C3782" t="s">
        <v>3425</v>
      </c>
      <c r="D3782" s="1">
        <v>6</v>
      </c>
      <c r="E3782" s="30">
        <v>10.1495</v>
      </c>
      <c r="F3782" s="31">
        <v>9.0534499999999998</v>
      </c>
      <c r="G3782" s="31">
        <v>11.3672</v>
      </c>
      <c r="H3782" s="35">
        <v>14.344900000000001</v>
      </c>
      <c r="I3782" s="32">
        <v>14.519500000000001</v>
      </c>
      <c r="J3782" s="36">
        <v>13.425000000000001</v>
      </c>
      <c r="L3782" s="21">
        <f t="shared" si="472"/>
        <v>14.096466666666666</v>
      </c>
      <c r="M3782" s="22">
        <f t="shared" si="473"/>
        <v>10.190050000000001</v>
      </c>
      <c r="O3782" s="25">
        <f t="shared" si="474"/>
        <v>0.58802372684555282</v>
      </c>
      <c r="P3782" s="26">
        <f t="shared" si="475"/>
        <v>1.1574078764636089</v>
      </c>
      <c r="R3782" s="2">
        <f t="shared" si="476"/>
        <v>0.72287972872634765</v>
      </c>
      <c r="S3782" s="2"/>
      <c r="T3782" s="2">
        <f t="shared" si="477"/>
        <v>-0.46817246044095295</v>
      </c>
      <c r="U3782" s="2"/>
      <c r="V3782" s="38">
        <f t="shared" si="478"/>
        <v>3.2317048593026865E-3</v>
      </c>
      <c r="W3782" s="8">
        <v>2489</v>
      </c>
      <c r="X3782" s="9">
        <f t="shared" si="479"/>
        <v>1.0340416833863638E-2</v>
      </c>
    </row>
    <row r="3783" spans="1:24">
      <c r="A3783" s="15" t="s">
        <v>18322</v>
      </c>
      <c r="B3783" s="1" t="s">
        <v>18323</v>
      </c>
      <c r="C3783" t="s">
        <v>18324</v>
      </c>
      <c r="D3783" s="1">
        <v>7</v>
      </c>
      <c r="E3783" s="30">
        <v>11.850099999999999</v>
      </c>
      <c r="F3783" s="31">
        <v>10.631399999999999</v>
      </c>
      <c r="G3783" s="31">
        <v>11.945399999999999</v>
      </c>
      <c r="H3783" s="35">
        <v>10.5824</v>
      </c>
      <c r="I3783" s="32">
        <v>11.615399999999999</v>
      </c>
      <c r="J3783" s="36">
        <v>12.0532</v>
      </c>
      <c r="L3783" s="21">
        <f t="shared" si="472"/>
        <v>11.417000000000002</v>
      </c>
      <c r="M3783" s="22">
        <f t="shared" si="473"/>
        <v>11.475633333333333</v>
      </c>
      <c r="O3783" s="25">
        <f t="shared" si="474"/>
        <v>0.75520532307446042</v>
      </c>
      <c r="P3783" s="26">
        <f t="shared" si="475"/>
        <v>0.73267862213478929</v>
      </c>
      <c r="R3783" s="2">
        <f t="shared" si="476"/>
        <v>1.0051356164783507</v>
      </c>
      <c r="S3783" s="2"/>
      <c r="T3783" s="2">
        <f t="shared" si="477"/>
        <v>7.3901680918366753E-3</v>
      </c>
      <c r="U3783" s="2"/>
      <c r="V3783" s="38">
        <f t="shared" si="478"/>
        <v>0.46387639786432977</v>
      </c>
      <c r="W3783" s="8">
        <v>7847</v>
      </c>
      <c r="X3783" s="9">
        <f t="shared" si="479"/>
        <v>0.47079286766809253</v>
      </c>
    </row>
    <row r="3784" spans="1:24">
      <c r="A3784" s="15" t="s">
        <v>22974</v>
      </c>
      <c r="B3784" s="1" t="s">
        <v>22975</v>
      </c>
      <c r="C3784" t="s">
        <v>22976</v>
      </c>
      <c r="D3784" s="1">
        <v>4</v>
      </c>
      <c r="E3784" s="30">
        <v>11.545299999999999</v>
      </c>
      <c r="F3784" s="31">
        <v>12.956300000000001</v>
      </c>
      <c r="G3784" s="31">
        <v>12.854699999999999</v>
      </c>
      <c r="H3784" s="35">
        <v>16.2393</v>
      </c>
      <c r="I3784" s="32">
        <v>11.106299999999999</v>
      </c>
      <c r="J3784" s="36">
        <v>15.1387</v>
      </c>
      <c r="L3784" s="21">
        <f t="shared" si="472"/>
        <v>14.161433333333333</v>
      </c>
      <c r="M3784" s="22">
        <f t="shared" si="473"/>
        <v>12.4521</v>
      </c>
      <c r="O3784" s="25">
        <f t="shared" si="474"/>
        <v>2.7024451619474883</v>
      </c>
      <c r="P3784" s="26">
        <f t="shared" si="475"/>
        <v>0.78695318793432734</v>
      </c>
      <c r="R3784" s="2">
        <f t="shared" si="476"/>
        <v>0.87929658720986337</v>
      </c>
      <c r="S3784" s="2"/>
      <c r="T3784" s="2">
        <f t="shared" si="477"/>
        <v>-0.18557822562124998</v>
      </c>
      <c r="U3784" s="2"/>
      <c r="V3784" s="38">
        <f t="shared" si="478"/>
        <v>0.17610554263132799</v>
      </c>
      <c r="W3784" s="8">
        <v>6636</v>
      </c>
      <c r="X3784" s="9">
        <f t="shared" si="479"/>
        <v>0.21134788148220254</v>
      </c>
    </row>
    <row r="3785" spans="1:24">
      <c r="A3785" s="15" t="s">
        <v>10942</v>
      </c>
      <c r="B3785" s="1" t="s">
        <v>10943</v>
      </c>
      <c r="C3785" t="s">
        <v>10944</v>
      </c>
      <c r="D3785" s="1">
        <v>6</v>
      </c>
      <c r="E3785" s="30">
        <v>13.285299999999999</v>
      </c>
      <c r="F3785" s="31">
        <v>13.473699999999999</v>
      </c>
      <c r="G3785" s="31">
        <v>13.643700000000001</v>
      </c>
      <c r="H3785" s="35">
        <v>12.400600000000001</v>
      </c>
      <c r="I3785" s="32">
        <v>11.0182</v>
      </c>
      <c r="J3785" s="36">
        <v>12.39</v>
      </c>
      <c r="L3785" s="21">
        <f t="shared" si="472"/>
        <v>11.936266666666668</v>
      </c>
      <c r="M3785" s="22">
        <f t="shared" si="473"/>
        <v>13.467566666666668</v>
      </c>
      <c r="O3785" s="25">
        <f t="shared" si="474"/>
        <v>0.7950867206370219</v>
      </c>
      <c r="P3785" s="26">
        <f t="shared" si="475"/>
        <v>0.17927870295529691</v>
      </c>
      <c r="R3785" s="2">
        <f t="shared" si="476"/>
        <v>1.1282896941533924</v>
      </c>
      <c r="S3785" s="2"/>
      <c r="T3785" s="2">
        <f t="shared" si="477"/>
        <v>0.17413753463362436</v>
      </c>
      <c r="U3785" s="2"/>
      <c r="V3785" s="38">
        <f t="shared" si="478"/>
        <v>1.562647288554056E-2</v>
      </c>
      <c r="W3785" s="8">
        <v>4112</v>
      </c>
      <c r="X3785" s="9">
        <f t="shared" si="479"/>
        <v>3.0264890578901998E-2</v>
      </c>
    </row>
    <row r="3786" spans="1:24">
      <c r="A3786" s="15" t="s">
        <v>16364</v>
      </c>
      <c r="B3786" s="1" t="s">
        <v>16365</v>
      </c>
      <c r="C3786" t="s">
        <v>16366</v>
      </c>
      <c r="D3786" s="1">
        <v>11</v>
      </c>
      <c r="E3786" s="30">
        <v>9.4206299999999992</v>
      </c>
      <c r="F3786" s="31">
        <v>9.4616399999999992</v>
      </c>
      <c r="G3786" s="31">
        <v>8.9848199999999991</v>
      </c>
      <c r="H3786" s="35">
        <v>10.0838</v>
      </c>
      <c r="I3786" s="32">
        <v>11.785399999999999</v>
      </c>
      <c r="J3786" s="36">
        <v>12.772</v>
      </c>
      <c r="L3786" s="21">
        <f t="shared" si="472"/>
        <v>11.547066666666666</v>
      </c>
      <c r="M3786" s="22">
        <f t="shared" si="473"/>
        <v>9.2890299999999986</v>
      </c>
      <c r="O3786" s="25">
        <f t="shared" si="474"/>
        <v>1.359855467810213</v>
      </c>
      <c r="P3786" s="26">
        <f t="shared" si="475"/>
        <v>0.2642503511823589</v>
      </c>
      <c r="R3786" s="2">
        <f t="shared" si="476"/>
        <v>0.80444932623581167</v>
      </c>
      <c r="S3786" s="2"/>
      <c r="T3786" s="2">
        <f t="shared" si="477"/>
        <v>-0.31392654912921364</v>
      </c>
      <c r="U3786" s="2"/>
      <c r="V3786" s="38">
        <f t="shared" si="478"/>
        <v>2.3835122361297027E-2</v>
      </c>
      <c r="W3786" s="8">
        <v>4521</v>
      </c>
      <c r="X3786" s="9">
        <f t="shared" si="479"/>
        <v>4.1986930874888195E-2</v>
      </c>
    </row>
    <row r="3787" spans="1:24">
      <c r="A3787" s="15" t="s">
        <v>5402</v>
      </c>
      <c r="B3787" s="1" t="s">
        <v>5403</v>
      </c>
      <c r="C3787" t="s">
        <v>5404</v>
      </c>
      <c r="D3787" s="1">
        <v>46</v>
      </c>
      <c r="E3787" s="30">
        <v>12.6328</v>
      </c>
      <c r="F3787" s="31">
        <v>16.637</v>
      </c>
      <c r="G3787" s="31">
        <v>15.395200000000001</v>
      </c>
      <c r="H3787" s="35">
        <v>10.420500000000001</v>
      </c>
      <c r="I3787" s="32">
        <v>14.813599999999999</v>
      </c>
      <c r="J3787" s="36">
        <v>12.117599999999999</v>
      </c>
      <c r="L3787" s="21">
        <f t="shared" si="472"/>
        <v>12.450566666666665</v>
      </c>
      <c r="M3787" s="22">
        <f t="shared" si="473"/>
        <v>14.888333333333334</v>
      </c>
      <c r="O3787" s="25">
        <f t="shared" si="474"/>
        <v>2.2153965792456698</v>
      </c>
      <c r="P3787" s="26">
        <f t="shared" si="475"/>
        <v>2.0496560134162567</v>
      </c>
      <c r="R3787" s="2">
        <f t="shared" si="476"/>
        <v>1.1957956398236227</v>
      </c>
      <c r="S3787" s="2"/>
      <c r="T3787" s="2">
        <f t="shared" si="477"/>
        <v>0.25797085558568938</v>
      </c>
      <c r="U3787" s="2"/>
      <c r="V3787" s="38">
        <f t="shared" si="478"/>
        <v>0.11718967170141523</v>
      </c>
      <c r="W3787" s="8">
        <v>6199</v>
      </c>
      <c r="X3787" s="9">
        <f t="shared" si="479"/>
        <v>0.15055630673174236</v>
      </c>
    </row>
    <row r="3788" spans="1:24">
      <c r="A3788" s="15" t="s">
        <v>10824</v>
      </c>
      <c r="B3788" s="1" t="s">
        <v>10825</v>
      </c>
      <c r="C3788" t="s">
        <v>10826</v>
      </c>
      <c r="D3788" s="1">
        <v>10</v>
      </c>
      <c r="E3788" s="30">
        <v>10.813000000000001</v>
      </c>
      <c r="F3788" s="31">
        <v>11.774100000000001</v>
      </c>
      <c r="G3788" s="31">
        <v>10.7666</v>
      </c>
      <c r="H3788" s="35">
        <v>12.213800000000001</v>
      </c>
      <c r="I3788" s="32">
        <v>14.125999999999999</v>
      </c>
      <c r="J3788" s="36">
        <v>13.069100000000001</v>
      </c>
      <c r="L3788" s="21">
        <f t="shared" si="472"/>
        <v>13.1363</v>
      </c>
      <c r="M3788" s="22">
        <f t="shared" si="473"/>
        <v>11.117900000000001</v>
      </c>
      <c r="O3788" s="25">
        <f t="shared" si="474"/>
        <v>0.95786955792529427</v>
      </c>
      <c r="P3788" s="26">
        <f t="shared" si="475"/>
        <v>0.56875923728762423</v>
      </c>
      <c r="R3788" s="2">
        <f t="shared" si="476"/>
        <v>0.84634942868235352</v>
      </c>
      <c r="S3788" s="2"/>
      <c r="T3788" s="2">
        <f t="shared" si="477"/>
        <v>-0.2406746691944853</v>
      </c>
      <c r="U3788" s="2"/>
      <c r="V3788" s="38">
        <f t="shared" si="478"/>
        <v>1.7453964208760598E-2</v>
      </c>
      <c r="W3788" s="8">
        <v>4229</v>
      </c>
      <c r="X3788" s="9">
        <f t="shared" si="479"/>
        <v>3.2869087481335872E-2</v>
      </c>
    </row>
    <row r="3789" spans="1:24">
      <c r="A3789" s="15" t="s">
        <v>10868</v>
      </c>
      <c r="B3789" s="1" t="s">
        <v>10869</v>
      </c>
      <c r="C3789" t="s">
        <v>10870</v>
      </c>
      <c r="D3789" s="1">
        <v>6</v>
      </c>
      <c r="E3789" s="30">
        <v>11.2273</v>
      </c>
      <c r="F3789" s="31">
        <v>7.4648199999999996</v>
      </c>
      <c r="G3789" s="31">
        <v>8.3854100000000003</v>
      </c>
      <c r="H3789" s="35">
        <v>14.8568</v>
      </c>
      <c r="I3789" s="32">
        <v>12.703799999999999</v>
      </c>
      <c r="J3789" s="36">
        <v>14.105600000000001</v>
      </c>
      <c r="L3789" s="21">
        <f t="shared" si="472"/>
        <v>13.888733333333334</v>
      </c>
      <c r="M3789" s="22">
        <f t="shared" si="473"/>
        <v>9.0258433333333326</v>
      </c>
      <c r="O3789" s="25">
        <f t="shared" si="474"/>
        <v>1.092760547116034</v>
      </c>
      <c r="P3789" s="26">
        <f t="shared" si="475"/>
        <v>1.9612955102261675</v>
      </c>
      <c r="R3789" s="2">
        <f t="shared" si="476"/>
        <v>0.64986799852158328</v>
      </c>
      <c r="S3789" s="2"/>
      <c r="T3789" s="2">
        <f t="shared" si="477"/>
        <v>-0.62178138785074089</v>
      </c>
      <c r="U3789" s="2"/>
      <c r="V3789" s="38">
        <f t="shared" si="478"/>
        <v>9.9605573603623095E-3</v>
      </c>
      <c r="W3789" s="8">
        <v>3614</v>
      </c>
      <c r="X3789" s="9">
        <f t="shared" si="479"/>
        <v>2.1949606756481856E-2</v>
      </c>
    </row>
    <row r="3790" spans="1:24">
      <c r="A3790" s="15" t="s">
        <v>15540</v>
      </c>
      <c r="B3790" s="1" t="s">
        <v>15541</v>
      </c>
      <c r="C3790" t="s">
        <v>15542</v>
      </c>
      <c r="D3790" s="1">
        <v>10</v>
      </c>
      <c r="E3790" s="30">
        <v>13.2639</v>
      </c>
      <c r="F3790" s="31">
        <v>13.479100000000001</v>
      </c>
      <c r="G3790" s="31">
        <v>14.8697</v>
      </c>
      <c r="H3790" s="35">
        <v>10.5185</v>
      </c>
      <c r="I3790" s="32">
        <v>13.8748</v>
      </c>
      <c r="J3790" s="36">
        <v>11.534700000000001</v>
      </c>
      <c r="L3790" s="21">
        <f t="shared" si="472"/>
        <v>11.975999999999999</v>
      </c>
      <c r="M3790" s="22">
        <f t="shared" si="473"/>
        <v>13.870900000000001</v>
      </c>
      <c r="O3790" s="25">
        <f t="shared" si="474"/>
        <v>1.7211178605778366</v>
      </c>
      <c r="P3790" s="26">
        <f t="shared" si="475"/>
        <v>0.87165293551963663</v>
      </c>
      <c r="R3790" s="2">
        <f t="shared" si="476"/>
        <v>1.1582247828991317</v>
      </c>
      <c r="S3790" s="2"/>
      <c r="T3790" s="2">
        <f t="shared" si="477"/>
        <v>0.21191527206908364</v>
      </c>
      <c r="U3790" s="2"/>
      <c r="V3790" s="38">
        <f t="shared" si="478"/>
        <v>8.2061287948797398E-2</v>
      </c>
      <c r="W3790" s="8">
        <v>5864</v>
      </c>
      <c r="X3790" s="9">
        <f t="shared" si="479"/>
        <v>0.11144885696183875</v>
      </c>
    </row>
    <row r="3791" spans="1:24">
      <c r="A3791" s="15" t="s">
        <v>14667</v>
      </c>
      <c r="B3791" s="1" t="s">
        <v>14668</v>
      </c>
      <c r="C3791" t="s">
        <v>14669</v>
      </c>
      <c r="D3791" s="1">
        <v>5</v>
      </c>
      <c r="E3791" s="30">
        <v>11.2622</v>
      </c>
      <c r="F3791" s="31">
        <v>7.9056800000000003</v>
      </c>
      <c r="G3791" s="31">
        <v>9.4589400000000001</v>
      </c>
      <c r="H3791" s="35">
        <v>14.1523</v>
      </c>
      <c r="I3791" s="32">
        <v>13.823499999999999</v>
      </c>
      <c r="J3791" s="36">
        <v>14.264900000000001</v>
      </c>
      <c r="L3791" s="21">
        <f t="shared" si="472"/>
        <v>14.080233333333334</v>
      </c>
      <c r="M3791" s="22">
        <f t="shared" si="473"/>
        <v>9.5422733333333341</v>
      </c>
      <c r="O3791" s="25">
        <f t="shared" si="474"/>
        <v>0.2293549505315586</v>
      </c>
      <c r="P3791" s="26">
        <f t="shared" si="475"/>
        <v>1.6798109896453552</v>
      </c>
      <c r="R3791" s="2">
        <f t="shared" si="476"/>
        <v>0.67770704557452888</v>
      </c>
      <c r="S3791" s="2"/>
      <c r="T3791" s="2">
        <f t="shared" si="477"/>
        <v>-0.56126632481842242</v>
      </c>
      <c r="U3791" s="2"/>
      <c r="V3791" s="38">
        <f t="shared" si="478"/>
        <v>4.8813455485606609E-3</v>
      </c>
      <c r="W3791" s="8">
        <v>2915</v>
      </c>
      <c r="X3791" s="9">
        <f t="shared" si="479"/>
        <v>1.3336204442105351E-2</v>
      </c>
    </row>
    <row r="3792" spans="1:24">
      <c r="A3792" s="15" t="s">
        <v>1618</v>
      </c>
      <c r="B3792" s="1" t="s">
        <v>1619</v>
      </c>
      <c r="C3792" t="s">
        <v>1620</v>
      </c>
      <c r="D3792" s="1">
        <v>8</v>
      </c>
      <c r="E3792" s="30">
        <v>9.2155500000000004</v>
      </c>
      <c r="F3792" s="31">
        <v>10.855700000000001</v>
      </c>
      <c r="G3792" s="31">
        <v>10.854699999999999</v>
      </c>
      <c r="H3792" s="35">
        <v>16.1265</v>
      </c>
      <c r="I3792" s="32">
        <v>12.655099999999999</v>
      </c>
      <c r="J3792" s="36">
        <v>14.2941</v>
      </c>
      <c r="L3792" s="21">
        <f t="shared" si="472"/>
        <v>14.358566666666666</v>
      </c>
      <c r="M3792" s="22">
        <f t="shared" si="473"/>
        <v>10.30865</v>
      </c>
      <c r="O3792" s="25">
        <f t="shared" si="474"/>
        <v>1.7365976659357039</v>
      </c>
      <c r="P3792" s="26">
        <f t="shared" si="475"/>
        <v>0.94665250092100828</v>
      </c>
      <c r="R3792" s="2">
        <f t="shared" si="476"/>
        <v>0.71794422377349643</v>
      </c>
      <c r="S3792" s="2"/>
      <c r="T3792" s="2">
        <f t="shared" si="477"/>
        <v>-0.47805632773462042</v>
      </c>
      <c r="U3792" s="2"/>
      <c r="V3792" s="38">
        <f t="shared" si="478"/>
        <v>1.193573883133567E-2</v>
      </c>
      <c r="W3792" s="8">
        <v>3819</v>
      </c>
      <c r="X3792" s="9">
        <f t="shared" si="479"/>
        <v>2.4890344082942464E-2</v>
      </c>
    </row>
    <row r="3793" spans="1:24">
      <c r="A3793" s="15" t="s">
        <v>19423</v>
      </c>
      <c r="B3793" s="1" t="s">
        <v>19424</v>
      </c>
      <c r="C3793" t="s">
        <v>19425</v>
      </c>
      <c r="D3793" s="1">
        <v>3</v>
      </c>
      <c r="E3793" s="30">
        <v>10.7056</v>
      </c>
      <c r="F3793" s="31">
        <v>10.9396</v>
      </c>
      <c r="G3793" s="31">
        <v>10.3605</v>
      </c>
      <c r="H3793" s="35">
        <v>14.8353</v>
      </c>
      <c r="I3793" s="32">
        <v>12.8355</v>
      </c>
      <c r="J3793" s="36">
        <v>14.886699999999999</v>
      </c>
      <c r="L3793" s="21">
        <f t="shared" si="472"/>
        <v>14.185833333333333</v>
      </c>
      <c r="M3793" s="22">
        <f t="shared" si="473"/>
        <v>10.668566666666669</v>
      </c>
      <c r="O3793" s="25">
        <f t="shared" si="474"/>
        <v>1.1697053361139007</v>
      </c>
      <c r="P3793" s="26">
        <f t="shared" si="475"/>
        <v>0.2913207911106474</v>
      </c>
      <c r="R3793" s="2">
        <f t="shared" si="476"/>
        <v>0.75205780414733026</v>
      </c>
      <c r="S3793" s="2"/>
      <c r="T3793" s="2">
        <f t="shared" si="477"/>
        <v>-0.41108454129330951</v>
      </c>
      <c r="U3793" s="2"/>
      <c r="V3793" s="38">
        <f t="shared" si="478"/>
        <v>3.6058147200976744E-3</v>
      </c>
      <c r="W3793" s="8">
        <v>2591</v>
      </c>
      <c r="X3793" s="9">
        <f t="shared" si="479"/>
        <v>1.1083252964437622E-2</v>
      </c>
    </row>
    <row r="3794" spans="1:24">
      <c r="A3794" s="15" t="s">
        <v>6416</v>
      </c>
      <c r="B3794" s="1" t="s">
        <v>6417</v>
      </c>
      <c r="C3794" t="s">
        <v>6418</v>
      </c>
      <c r="D3794" s="1">
        <v>87</v>
      </c>
      <c r="E3794" s="30">
        <v>11.6381</v>
      </c>
      <c r="F3794" s="31">
        <v>9.8284000000000002</v>
      </c>
      <c r="G3794" s="31">
        <v>10.8588</v>
      </c>
      <c r="H3794" s="35">
        <v>13.827500000000001</v>
      </c>
      <c r="I3794" s="32">
        <v>12.6279</v>
      </c>
      <c r="J3794" s="36">
        <v>14.0898</v>
      </c>
      <c r="L3794" s="21">
        <f t="shared" si="472"/>
        <v>13.515066666666668</v>
      </c>
      <c r="M3794" s="22">
        <f t="shared" si="473"/>
        <v>10.7751</v>
      </c>
      <c r="O3794" s="25">
        <f t="shared" si="474"/>
        <v>0.77942212140362899</v>
      </c>
      <c r="P3794" s="26">
        <f t="shared" si="475"/>
        <v>0.90774874827784779</v>
      </c>
      <c r="R3794" s="2">
        <f t="shared" si="476"/>
        <v>0.79726576758777856</v>
      </c>
      <c r="S3794" s="2"/>
      <c r="T3794" s="2">
        <f t="shared" si="477"/>
        <v>-0.32686736983440984</v>
      </c>
      <c r="U3794" s="2"/>
      <c r="V3794" s="38">
        <f t="shared" si="478"/>
        <v>8.2934709064953968E-3</v>
      </c>
      <c r="W3794" s="8">
        <v>3438</v>
      </c>
      <c r="X3794" s="9">
        <f t="shared" si="479"/>
        <v>1.9211518993405858E-2</v>
      </c>
    </row>
    <row r="3795" spans="1:24">
      <c r="A3795" s="15" t="s">
        <v>5399</v>
      </c>
      <c r="B3795" s="1" t="s">
        <v>5400</v>
      </c>
      <c r="C3795" t="s">
        <v>5401</v>
      </c>
      <c r="D3795" s="1">
        <v>44</v>
      </c>
      <c r="E3795" s="30">
        <v>16.186399999999999</v>
      </c>
      <c r="F3795" s="31">
        <v>26.353999999999999</v>
      </c>
      <c r="G3795" s="31">
        <v>26.355599999999999</v>
      </c>
      <c r="H3795" s="35">
        <v>5.7015900000000004</v>
      </c>
      <c r="I3795" s="32">
        <v>5.2264999999999997</v>
      </c>
      <c r="J3795" s="36">
        <v>7.5873900000000001</v>
      </c>
      <c r="L3795" s="21">
        <f t="shared" si="472"/>
        <v>6.171826666666667</v>
      </c>
      <c r="M3795" s="22">
        <f t="shared" si="473"/>
        <v>22.965333333333334</v>
      </c>
      <c r="O3795" s="25">
        <f t="shared" si="474"/>
        <v>1.2487162568147014</v>
      </c>
      <c r="P3795" s="26">
        <f t="shared" si="475"/>
        <v>5.8707285317354998</v>
      </c>
      <c r="R3795" s="2">
        <f t="shared" si="476"/>
        <v>3.7209945407842517</v>
      </c>
      <c r="S3795" s="2"/>
      <c r="T3795" s="2">
        <f t="shared" si="477"/>
        <v>1.8956882738312577</v>
      </c>
      <c r="U3795" s="2"/>
      <c r="V3795" s="38">
        <f t="shared" si="478"/>
        <v>4.1811969997818275E-3</v>
      </c>
      <c r="W3795" s="8">
        <v>2768</v>
      </c>
      <c r="X3795" s="9">
        <f t="shared" si="479"/>
        <v>1.203000466266708E-2</v>
      </c>
    </row>
    <row r="3796" spans="1:24">
      <c r="A3796" s="15" t="s">
        <v>20387</v>
      </c>
      <c r="B3796" s="1" t="s">
        <v>20388</v>
      </c>
      <c r="C3796" t="s">
        <v>20389</v>
      </c>
      <c r="D3796" s="1">
        <v>6</v>
      </c>
      <c r="E3796" s="30">
        <v>14.577199999999999</v>
      </c>
      <c r="F3796" s="31">
        <v>14.465</v>
      </c>
      <c r="G3796" s="31">
        <v>17.1448</v>
      </c>
      <c r="H3796" s="35">
        <v>9.6800099999999993</v>
      </c>
      <c r="I3796" s="32">
        <v>11.6706</v>
      </c>
      <c r="J3796" s="36">
        <v>10.5626</v>
      </c>
      <c r="L3796" s="21">
        <f t="shared" si="472"/>
        <v>10.637736666666667</v>
      </c>
      <c r="M3796" s="22">
        <f t="shared" si="473"/>
        <v>15.395666666666665</v>
      </c>
      <c r="O3796" s="25">
        <f t="shared" si="474"/>
        <v>0.99741980932470675</v>
      </c>
      <c r="P3796" s="26">
        <f t="shared" si="475"/>
        <v>1.5158323697999505</v>
      </c>
      <c r="R3796" s="2">
        <f t="shared" si="476"/>
        <v>1.4472690149314342</v>
      </c>
      <c r="S3796" s="2"/>
      <c r="T3796" s="2">
        <f t="shared" si="477"/>
        <v>0.53333311152762775</v>
      </c>
      <c r="U3796" s="2"/>
      <c r="V3796" s="38">
        <f t="shared" si="478"/>
        <v>5.2421404997396552E-3</v>
      </c>
      <c r="W3796" s="8">
        <v>2979</v>
      </c>
      <c r="X3796" s="9">
        <f t="shared" si="479"/>
        <v>1.4014235293698092E-2</v>
      </c>
    </row>
    <row r="3797" spans="1:24">
      <c r="A3797" s="15" t="s">
        <v>12578</v>
      </c>
      <c r="B3797" s="1" t="s">
        <v>12579</v>
      </c>
      <c r="C3797" t="s">
        <v>12580</v>
      </c>
      <c r="D3797" s="1">
        <v>16</v>
      </c>
      <c r="E3797" s="30">
        <v>11.3203</v>
      </c>
      <c r="F3797" s="31">
        <v>9.4693900000000006</v>
      </c>
      <c r="G3797" s="31">
        <v>11.1752</v>
      </c>
      <c r="H3797" s="35">
        <v>13.364000000000001</v>
      </c>
      <c r="I3797" s="32">
        <v>12.279299999999999</v>
      </c>
      <c r="J3797" s="36">
        <v>13.928599999999999</v>
      </c>
      <c r="L3797" s="21">
        <f t="shared" si="472"/>
        <v>13.190633333333333</v>
      </c>
      <c r="M3797" s="22">
        <f t="shared" si="473"/>
        <v>10.654963333333333</v>
      </c>
      <c r="O3797" s="25">
        <f t="shared" si="474"/>
        <v>0.83820619380516015</v>
      </c>
      <c r="P3797" s="26">
        <f t="shared" si="475"/>
        <v>1.0292966525901717</v>
      </c>
      <c r="R3797" s="2">
        <f t="shared" si="476"/>
        <v>0.80776738038860907</v>
      </c>
      <c r="S3797" s="2"/>
      <c r="T3797" s="2">
        <f t="shared" si="477"/>
        <v>-0.30798820720459297</v>
      </c>
      <c r="U3797" s="2"/>
      <c r="V3797" s="38">
        <f t="shared" si="478"/>
        <v>1.4846543777769027E-2</v>
      </c>
      <c r="W3797" s="8">
        <v>4054</v>
      </c>
      <c r="X3797" s="9">
        <f t="shared" si="479"/>
        <v>2.9165731289134814E-2</v>
      </c>
    </row>
    <row r="3798" spans="1:24">
      <c r="A3798" s="15" t="s">
        <v>3417</v>
      </c>
      <c r="B3798" s="1" t="s">
        <v>3418</v>
      </c>
      <c r="C3798" t="s">
        <v>3419</v>
      </c>
      <c r="D3798" s="1">
        <v>17</v>
      </c>
      <c r="E3798" s="30">
        <v>12.3514</v>
      </c>
      <c r="F3798" s="31">
        <v>10.0497</v>
      </c>
      <c r="G3798" s="31">
        <v>11.190300000000001</v>
      </c>
      <c r="H3798" s="35">
        <v>12.6106</v>
      </c>
      <c r="I3798" s="32">
        <v>12.4246</v>
      </c>
      <c r="J3798" s="36">
        <v>12.4018</v>
      </c>
      <c r="L3798" s="21">
        <f t="shared" si="472"/>
        <v>12.478999999999999</v>
      </c>
      <c r="M3798" s="22">
        <f t="shared" si="473"/>
        <v>11.197133333333333</v>
      </c>
      <c r="O3798" s="25">
        <f t="shared" si="474"/>
        <v>0.11453767938979734</v>
      </c>
      <c r="P3798" s="26">
        <f t="shared" si="475"/>
        <v>1.1508652151026781</v>
      </c>
      <c r="R3798" s="2">
        <f t="shared" si="476"/>
        <v>0.89727809386435886</v>
      </c>
      <c r="S3798" s="2"/>
      <c r="T3798" s="2">
        <f t="shared" si="477"/>
        <v>-0.15637290521684222</v>
      </c>
      <c r="U3798" s="2"/>
      <c r="V3798" s="38">
        <f t="shared" si="478"/>
        <v>6.3655977882151507E-2</v>
      </c>
      <c r="W3798" s="8">
        <v>5619</v>
      </c>
      <c r="X3798" s="9">
        <f t="shared" si="479"/>
        <v>9.0221784633111687E-2</v>
      </c>
    </row>
    <row r="3799" spans="1:24">
      <c r="A3799" s="15" t="s">
        <v>9822</v>
      </c>
      <c r="B3799" s="1" t="s">
        <v>9823</v>
      </c>
      <c r="C3799" t="s">
        <v>9824</v>
      </c>
      <c r="D3799" s="1">
        <v>15</v>
      </c>
      <c r="E3799" s="30">
        <v>12.6378</v>
      </c>
      <c r="F3799" s="31">
        <v>16.478200000000001</v>
      </c>
      <c r="G3799" s="31">
        <v>15.8584</v>
      </c>
      <c r="H3799" s="35">
        <v>12.220599999999999</v>
      </c>
      <c r="I3799" s="32">
        <v>11.6113</v>
      </c>
      <c r="J3799" s="36">
        <v>12.9336</v>
      </c>
      <c r="L3799" s="21">
        <f t="shared" si="472"/>
        <v>12.255166666666666</v>
      </c>
      <c r="M3799" s="22">
        <f t="shared" si="473"/>
        <v>14.991466666666668</v>
      </c>
      <c r="O3799" s="25">
        <f t="shared" si="474"/>
        <v>0.66182736671531917</v>
      </c>
      <c r="P3799" s="26">
        <f t="shared" si="475"/>
        <v>2.0617584953949564</v>
      </c>
      <c r="R3799" s="2">
        <f t="shared" si="476"/>
        <v>1.2232772572112445</v>
      </c>
      <c r="S3799" s="2"/>
      <c r="T3799" s="2">
        <f t="shared" si="477"/>
        <v>0.29075142943384197</v>
      </c>
      <c r="U3799" s="2"/>
      <c r="V3799" s="38">
        <f t="shared" si="478"/>
        <v>4.6912940997029556E-2</v>
      </c>
      <c r="W3799" s="8">
        <v>5253</v>
      </c>
      <c r="X3799" s="9">
        <f t="shared" si="479"/>
        <v>7.112405522565074E-2</v>
      </c>
    </row>
    <row r="3800" spans="1:24">
      <c r="A3800" s="15" t="s">
        <v>4916</v>
      </c>
      <c r="B3800" s="1" t="s">
        <v>4917</v>
      </c>
      <c r="C3800" t="s">
        <v>4918</v>
      </c>
      <c r="D3800" s="1">
        <v>19</v>
      </c>
      <c r="E3800" s="30">
        <v>15.2118</v>
      </c>
      <c r="F3800" s="31">
        <v>20.708600000000001</v>
      </c>
      <c r="G3800" s="31">
        <v>17.219200000000001</v>
      </c>
      <c r="H3800" s="35">
        <v>8.1534300000000002</v>
      </c>
      <c r="I3800" s="32">
        <v>9.7500999999999998</v>
      </c>
      <c r="J3800" s="36">
        <v>9.4519500000000001</v>
      </c>
      <c r="L3800" s="21">
        <f t="shared" si="472"/>
        <v>9.1184933333333333</v>
      </c>
      <c r="M3800" s="22">
        <f t="shared" si="473"/>
        <v>17.713200000000001</v>
      </c>
      <c r="O3800" s="25">
        <f t="shared" si="474"/>
        <v>0.84896041346657214</v>
      </c>
      <c r="P3800" s="26">
        <f t="shared" si="475"/>
        <v>2.7814977188557788</v>
      </c>
      <c r="R3800" s="2">
        <f t="shared" si="476"/>
        <v>1.9425577617354914</v>
      </c>
      <c r="S3800" s="2"/>
      <c r="T3800" s="2">
        <f t="shared" si="477"/>
        <v>0.95795749764477023</v>
      </c>
      <c r="U3800" s="2"/>
      <c r="V3800" s="38">
        <f t="shared" si="478"/>
        <v>3.4458396297691201E-3</v>
      </c>
      <c r="W3800" s="8">
        <v>2558</v>
      </c>
      <c r="X3800" s="9">
        <f t="shared" si="479"/>
        <v>1.0728173108475869E-2</v>
      </c>
    </row>
    <row r="3801" spans="1:24">
      <c r="A3801" s="15" t="s">
        <v>19704</v>
      </c>
      <c r="B3801" s="1" t="s">
        <v>19705</v>
      </c>
      <c r="C3801" t="s">
        <v>19706</v>
      </c>
      <c r="D3801" s="1">
        <v>4</v>
      </c>
      <c r="E3801" s="30">
        <v>25.274000000000001</v>
      </c>
      <c r="F3801" s="31">
        <v>30.459199999999999</v>
      </c>
      <c r="G3801" s="31">
        <v>14.638400000000001</v>
      </c>
      <c r="H3801" s="35">
        <v>6.5655900000000003</v>
      </c>
      <c r="I3801" s="32">
        <v>19.316199999999998</v>
      </c>
      <c r="J3801" s="36">
        <v>2.3151000000000002</v>
      </c>
      <c r="L3801" s="21">
        <f t="shared" si="472"/>
        <v>9.3989633333333327</v>
      </c>
      <c r="M3801" s="22">
        <f t="shared" si="473"/>
        <v>23.4572</v>
      </c>
      <c r="O3801" s="25">
        <f t="shared" si="474"/>
        <v>8.8476185291316281</v>
      </c>
      <c r="P3801" s="26">
        <f t="shared" si="475"/>
        <v>8.065358010652723</v>
      </c>
      <c r="R3801" s="2">
        <f t="shared" si="476"/>
        <v>2.4957220459419465</v>
      </c>
      <c r="S3801" s="2"/>
      <c r="T3801" s="2">
        <f t="shared" si="477"/>
        <v>1.3194572670244362</v>
      </c>
      <c r="U3801" s="2"/>
      <c r="V3801" s="38">
        <f t="shared" si="478"/>
        <v>5.5860079518755532E-2</v>
      </c>
      <c r="W3801" s="8">
        <v>5479</v>
      </c>
      <c r="X3801" s="9">
        <f t="shared" si="479"/>
        <v>8.1195413996599575E-2</v>
      </c>
    </row>
    <row r="3802" spans="1:24">
      <c r="A3802" s="15" t="s">
        <v>17140</v>
      </c>
      <c r="B3802" s="1" t="s">
        <v>17141</v>
      </c>
      <c r="C3802" t="s">
        <v>17142</v>
      </c>
      <c r="D3802" s="1">
        <v>10</v>
      </c>
      <c r="E3802" s="30">
        <v>8.9566400000000002</v>
      </c>
      <c r="F3802" s="31">
        <v>13.154999999999999</v>
      </c>
      <c r="G3802" s="31">
        <v>10.7</v>
      </c>
      <c r="H3802" s="35">
        <v>10.1487</v>
      </c>
      <c r="I3802" s="32">
        <v>12.402100000000001</v>
      </c>
      <c r="J3802" s="36">
        <v>10.7979</v>
      </c>
      <c r="L3802" s="21">
        <f t="shared" si="472"/>
        <v>11.116233333333334</v>
      </c>
      <c r="M3802" s="22">
        <f t="shared" si="473"/>
        <v>10.937213333333332</v>
      </c>
      <c r="O3802" s="25">
        <f t="shared" si="474"/>
        <v>1.159937486821309</v>
      </c>
      <c r="P3802" s="26">
        <f t="shared" si="475"/>
        <v>2.1092082155475604</v>
      </c>
      <c r="R3802" s="2">
        <f t="shared" si="476"/>
        <v>0.98389562411728182</v>
      </c>
      <c r="S3802" s="2"/>
      <c r="T3802" s="2">
        <f t="shared" si="477"/>
        <v>-2.3422818505090055E-2</v>
      </c>
      <c r="U3802" s="2"/>
      <c r="V3802" s="38">
        <f t="shared" si="478"/>
        <v>0.45186080922237176</v>
      </c>
      <c r="W3802" s="8">
        <v>7802</v>
      </c>
      <c r="X3802" s="9">
        <f t="shared" si="479"/>
        <v>0.46124320490220055</v>
      </c>
    </row>
    <row r="3803" spans="1:24">
      <c r="A3803" s="15" t="s">
        <v>12319</v>
      </c>
      <c r="B3803" s="1" t="s">
        <v>12320</v>
      </c>
      <c r="C3803" t="s">
        <v>12321</v>
      </c>
      <c r="D3803" s="1">
        <v>3</v>
      </c>
      <c r="E3803" s="30">
        <v>11.4758</v>
      </c>
      <c r="F3803" s="31">
        <v>10.545500000000001</v>
      </c>
      <c r="G3803" s="31">
        <v>11.895899999999999</v>
      </c>
      <c r="H3803" s="35">
        <v>15.7614</v>
      </c>
      <c r="I3803" s="32">
        <v>18.0395</v>
      </c>
      <c r="J3803" s="36">
        <v>13.8529</v>
      </c>
      <c r="L3803" s="21">
        <f t="shared" si="472"/>
        <v>15.884599999999999</v>
      </c>
      <c r="M3803" s="22">
        <f t="shared" si="473"/>
        <v>11.305733333333334</v>
      </c>
      <c r="O3803" s="25">
        <f t="shared" si="474"/>
        <v>2.0960173114743204</v>
      </c>
      <c r="P3803" s="26">
        <f t="shared" si="475"/>
        <v>0.6910767275298253</v>
      </c>
      <c r="R3803" s="2">
        <f t="shared" si="476"/>
        <v>0.71174177085562962</v>
      </c>
      <c r="S3803" s="2"/>
      <c r="T3803" s="2">
        <f t="shared" si="477"/>
        <v>-0.4905741872351097</v>
      </c>
      <c r="U3803" s="2"/>
      <c r="V3803" s="38">
        <f t="shared" si="478"/>
        <v>1.1445358246061443E-2</v>
      </c>
      <c r="W3803" s="8">
        <v>3776</v>
      </c>
      <c r="X3803" s="9">
        <f t="shared" si="479"/>
        <v>2.4139521470241877E-2</v>
      </c>
    </row>
    <row r="3804" spans="1:24">
      <c r="A3804" s="15" t="s">
        <v>5194</v>
      </c>
      <c r="B3804" s="1" t="s">
        <v>5195</v>
      </c>
      <c r="C3804" t="s">
        <v>5196</v>
      </c>
      <c r="D3804" s="1">
        <v>9</v>
      </c>
      <c r="E3804" s="30">
        <v>14.819599999999999</v>
      </c>
      <c r="F3804" s="31">
        <v>13.3223</v>
      </c>
      <c r="G3804" s="31">
        <v>12.356299999999999</v>
      </c>
      <c r="H3804" s="35">
        <v>13.9137</v>
      </c>
      <c r="I3804" s="32">
        <v>11.7677</v>
      </c>
      <c r="J3804" s="36">
        <v>16.6389</v>
      </c>
      <c r="L3804" s="21">
        <f t="shared" si="472"/>
        <v>14.106766666666667</v>
      </c>
      <c r="M3804" s="22">
        <f t="shared" si="473"/>
        <v>13.4994</v>
      </c>
      <c r="O3804" s="25">
        <f t="shared" si="474"/>
        <v>2.4413323029307761</v>
      </c>
      <c r="P3804" s="26">
        <f t="shared" si="475"/>
        <v>1.2411627733701975</v>
      </c>
      <c r="R3804" s="2">
        <f t="shared" si="476"/>
        <v>0.95694501220454475</v>
      </c>
      <c r="S3804" s="2"/>
      <c r="T3804" s="2">
        <f t="shared" si="477"/>
        <v>-6.3492067667189664E-2</v>
      </c>
      <c r="U3804" s="2"/>
      <c r="V3804" s="38">
        <f t="shared" si="478"/>
        <v>0.36021876426393368</v>
      </c>
      <c r="W3804" s="8">
        <v>7468</v>
      </c>
      <c r="X3804" s="9">
        <f t="shared" si="479"/>
        <v>0.38414330993545365</v>
      </c>
    </row>
    <row r="3805" spans="1:24">
      <c r="A3805" s="15" t="s">
        <v>811</v>
      </c>
      <c r="B3805" s="1" t="s">
        <v>812</v>
      </c>
      <c r="C3805" t="s">
        <v>813</v>
      </c>
      <c r="D3805" s="1">
        <v>22</v>
      </c>
      <c r="E3805" s="30">
        <v>11.6778</v>
      </c>
      <c r="F3805" s="31">
        <v>9.6994299999999996</v>
      </c>
      <c r="G3805" s="31">
        <v>11.107699999999999</v>
      </c>
      <c r="H3805" s="35">
        <v>13.2134</v>
      </c>
      <c r="I3805" s="32">
        <v>13.9504</v>
      </c>
      <c r="J3805" s="36">
        <v>12.821400000000001</v>
      </c>
      <c r="L3805" s="21">
        <f t="shared" si="472"/>
        <v>13.328400000000002</v>
      </c>
      <c r="M3805" s="22">
        <f t="shared" si="473"/>
        <v>10.82831</v>
      </c>
      <c r="O3805" s="25">
        <f t="shared" si="474"/>
        <v>0.57321810857648225</v>
      </c>
      <c r="P3805" s="26">
        <f t="shared" si="475"/>
        <v>1.0183472115639145</v>
      </c>
      <c r="R3805" s="2">
        <f t="shared" si="476"/>
        <v>0.81242384682332447</v>
      </c>
      <c r="S3805" s="2"/>
      <c r="T3805" s="2">
        <f t="shared" si="477"/>
        <v>-0.29969550765503727</v>
      </c>
      <c r="U3805" s="2"/>
      <c r="V3805" s="38">
        <f t="shared" si="478"/>
        <v>1.0367242100561532E-2</v>
      </c>
      <c r="W3805" s="8">
        <v>3674</v>
      </c>
      <c r="X3805" s="9">
        <f t="shared" si="479"/>
        <v>2.2472704433552541E-2</v>
      </c>
    </row>
    <row r="3806" spans="1:24">
      <c r="A3806" s="15" t="s">
        <v>10557</v>
      </c>
      <c r="B3806" s="1" t="s">
        <v>10558</v>
      </c>
      <c r="C3806" t="s">
        <v>10559</v>
      </c>
      <c r="D3806" s="1">
        <v>6</v>
      </c>
      <c r="E3806" s="30">
        <v>11.426</v>
      </c>
      <c r="F3806" s="31">
        <v>9.6213200000000008</v>
      </c>
      <c r="G3806" s="31">
        <v>11.4175</v>
      </c>
      <c r="H3806" s="35">
        <v>13.1341</v>
      </c>
      <c r="I3806" s="32">
        <v>12.676500000000001</v>
      </c>
      <c r="J3806" s="36">
        <v>13.721</v>
      </c>
      <c r="L3806" s="21">
        <f t="shared" si="472"/>
        <v>13.177199999999999</v>
      </c>
      <c r="M3806" s="22">
        <f t="shared" si="473"/>
        <v>10.821606666666668</v>
      </c>
      <c r="O3806" s="25">
        <f t="shared" si="474"/>
        <v>0.52358215210222714</v>
      </c>
      <c r="P3806" s="26">
        <f t="shared" si="475"/>
        <v>1.0394874333696069</v>
      </c>
      <c r="R3806" s="2">
        <f t="shared" si="476"/>
        <v>0.82123718746521779</v>
      </c>
      <c r="S3806" s="2"/>
      <c r="T3806" s="2">
        <f t="shared" si="477"/>
        <v>-0.28412913748841873</v>
      </c>
      <c r="U3806" s="2"/>
      <c r="V3806" s="38">
        <f t="shared" si="478"/>
        <v>1.2386820196597164E-2</v>
      </c>
      <c r="W3806" s="8">
        <v>3870</v>
      </c>
      <c r="X3806" s="9">
        <f t="shared" si="479"/>
        <v>2.5490603629379799E-2</v>
      </c>
    </row>
    <row r="3807" spans="1:24">
      <c r="A3807" s="15" t="s">
        <v>16743</v>
      </c>
      <c r="B3807" s="1" t="s">
        <v>16744</v>
      </c>
      <c r="C3807" t="s">
        <v>16745</v>
      </c>
      <c r="D3807" s="1">
        <v>4</v>
      </c>
      <c r="E3807" s="30">
        <v>38.836300000000001</v>
      </c>
      <c r="F3807" s="31">
        <v>39.993299999999998</v>
      </c>
      <c r="G3807" s="31">
        <v>19.427700000000002</v>
      </c>
      <c r="H3807" s="35">
        <v>0.58504500000000004</v>
      </c>
      <c r="I3807" s="32">
        <v>0.297819</v>
      </c>
      <c r="J3807" s="36">
        <v>0.28265200000000001</v>
      </c>
      <c r="L3807" s="21">
        <f t="shared" si="472"/>
        <v>0.38850533333333342</v>
      </c>
      <c r="M3807" s="22">
        <f t="shared" si="473"/>
        <v>32.752433333333336</v>
      </c>
      <c r="O3807" s="25">
        <f t="shared" si="474"/>
        <v>0.17037719889214434</v>
      </c>
      <c r="P3807" s="26">
        <f t="shared" si="475"/>
        <v>11.554049119392454</v>
      </c>
      <c r="R3807" s="2">
        <f t="shared" si="476"/>
        <v>84.303690382628801</v>
      </c>
      <c r="S3807" s="2"/>
      <c r="T3807" s="2">
        <f t="shared" si="477"/>
        <v>6.3975238812170581</v>
      </c>
      <c r="U3807" s="2"/>
      <c r="V3807" s="38">
        <f t="shared" si="478"/>
        <v>4.1663835775680638E-3</v>
      </c>
      <c r="W3807" s="8">
        <v>2763</v>
      </c>
      <c r="X3807" s="9">
        <f t="shared" si="479"/>
        <v>1.2009076660062273E-2</v>
      </c>
    </row>
    <row r="3808" spans="1:24">
      <c r="A3808" s="15" t="s">
        <v>21070</v>
      </c>
      <c r="B3808" s="1" t="s">
        <v>21071</v>
      </c>
      <c r="C3808" t="s">
        <v>21072</v>
      </c>
      <c r="D3808" s="1">
        <v>3</v>
      </c>
      <c r="E3808" s="30">
        <v>13.148199999999999</v>
      </c>
      <c r="F3808" s="31">
        <v>14.741300000000001</v>
      </c>
      <c r="G3808" s="31">
        <v>15.543200000000001</v>
      </c>
      <c r="H3808" s="35">
        <v>12.1653</v>
      </c>
      <c r="I3808" s="32">
        <v>11.907299999999999</v>
      </c>
      <c r="J3808" s="36">
        <v>10.5185</v>
      </c>
      <c r="L3808" s="21">
        <f t="shared" si="472"/>
        <v>11.530366666666666</v>
      </c>
      <c r="M3808" s="22">
        <f t="shared" si="473"/>
        <v>14.477566666666666</v>
      </c>
      <c r="O3808" s="25">
        <f t="shared" si="474"/>
        <v>0.88574635948071145</v>
      </c>
      <c r="P3808" s="26">
        <f t="shared" si="475"/>
        <v>1.2190868317447021</v>
      </c>
      <c r="R3808" s="2">
        <f t="shared" si="476"/>
        <v>1.2556033199291148</v>
      </c>
      <c r="S3808" s="2"/>
      <c r="T3808" s="2">
        <f t="shared" si="477"/>
        <v>0.32838074865431111</v>
      </c>
      <c r="U3808" s="2"/>
      <c r="V3808" s="38">
        <f t="shared" si="478"/>
        <v>1.3795886770669469E-2</v>
      </c>
      <c r="W3808" s="8">
        <v>3975</v>
      </c>
      <c r="X3808" s="9">
        <f t="shared" si="479"/>
        <v>2.7640362828078403E-2</v>
      </c>
    </row>
    <row r="3809" spans="1:24">
      <c r="A3809" s="15" t="s">
        <v>16194</v>
      </c>
      <c r="B3809" s="1" t="s">
        <v>16195</v>
      </c>
      <c r="C3809" t="s">
        <v>16196</v>
      </c>
      <c r="D3809" s="1">
        <v>1</v>
      </c>
      <c r="E3809" s="30">
        <v>12.251899999999999</v>
      </c>
      <c r="F3809" s="31">
        <v>24.441800000000001</v>
      </c>
      <c r="G3809" s="31">
        <v>21.579899999999999</v>
      </c>
      <c r="H3809" s="35">
        <v>10.424099999999999</v>
      </c>
      <c r="I3809" s="32">
        <v>15.306100000000001</v>
      </c>
      <c r="J3809" s="36">
        <v>13.3157</v>
      </c>
      <c r="L3809" s="21">
        <f t="shared" si="472"/>
        <v>13.015300000000002</v>
      </c>
      <c r="M3809" s="22">
        <f t="shared" si="473"/>
        <v>19.424533333333333</v>
      </c>
      <c r="O3809" s="25">
        <f t="shared" si="474"/>
        <v>2.4548240507213457</v>
      </c>
      <c r="P3809" s="26">
        <f t="shared" si="475"/>
        <v>6.3743720948288933</v>
      </c>
      <c r="R3809" s="2">
        <f t="shared" si="476"/>
        <v>1.4924383866167765</v>
      </c>
      <c r="S3809" s="2"/>
      <c r="T3809" s="2">
        <f t="shared" si="477"/>
        <v>0.57767137292576287</v>
      </c>
      <c r="U3809" s="2"/>
      <c r="V3809" s="38">
        <f t="shared" si="478"/>
        <v>8.972542477733271E-2</v>
      </c>
      <c r="W3809" s="8">
        <v>5964</v>
      </c>
      <c r="X3809" s="9">
        <f t="shared" si="479"/>
        <v>0.11981443375698822</v>
      </c>
    </row>
    <row r="3810" spans="1:24">
      <c r="A3810" s="15" t="s">
        <v>12277</v>
      </c>
      <c r="B3810" s="1" t="s">
        <v>12278</v>
      </c>
      <c r="C3810" t="s">
        <v>12279</v>
      </c>
      <c r="D3810" s="1">
        <v>12</v>
      </c>
      <c r="E3810" s="30">
        <v>14.698700000000001</v>
      </c>
      <c r="F3810" s="31">
        <v>22.0244</v>
      </c>
      <c r="G3810" s="31">
        <v>19.818899999999999</v>
      </c>
      <c r="H3810" s="35">
        <v>8.1972299999999994</v>
      </c>
      <c r="I3810" s="32">
        <v>10.5863</v>
      </c>
      <c r="J3810" s="36">
        <v>8.0927900000000008</v>
      </c>
      <c r="L3810" s="21">
        <f t="shared" si="472"/>
        <v>8.9587733333333333</v>
      </c>
      <c r="M3810" s="22">
        <f t="shared" si="473"/>
        <v>18.847333333333335</v>
      </c>
      <c r="O3810" s="25">
        <f t="shared" si="474"/>
        <v>1.4104464599669597</v>
      </c>
      <c r="P3810" s="26">
        <f t="shared" si="475"/>
        <v>3.758247791635509</v>
      </c>
      <c r="R3810" s="2">
        <f t="shared" si="476"/>
        <v>2.1037850419997977</v>
      </c>
      <c r="S3810" s="2"/>
      <c r="T3810" s="2">
        <f t="shared" si="477"/>
        <v>1.0729873022139484</v>
      </c>
      <c r="U3810" s="2"/>
      <c r="V3810" s="38">
        <f t="shared" si="478"/>
        <v>6.4919439991053167E-3</v>
      </c>
      <c r="W3810" s="8">
        <v>3201</v>
      </c>
      <c r="X3810" s="9">
        <f t="shared" si="479"/>
        <v>1.6151778197086766E-2</v>
      </c>
    </row>
    <row r="3811" spans="1:24">
      <c r="A3811" s="15" t="s">
        <v>7536</v>
      </c>
      <c r="B3811" s="1" t="s">
        <v>7537</v>
      </c>
      <c r="C3811" t="s">
        <v>7538</v>
      </c>
      <c r="D3811" s="1">
        <v>19</v>
      </c>
      <c r="E3811" s="30">
        <v>9.9993800000000004</v>
      </c>
      <c r="F3811" s="31">
        <v>9.8273200000000003</v>
      </c>
      <c r="G3811" s="31">
        <v>13.2956</v>
      </c>
      <c r="H3811" s="35">
        <v>11.093999999999999</v>
      </c>
      <c r="I3811" s="32">
        <v>8.9426199999999998</v>
      </c>
      <c r="J3811" s="36">
        <v>11.184100000000001</v>
      </c>
      <c r="L3811" s="21">
        <f t="shared" si="472"/>
        <v>10.406906666666666</v>
      </c>
      <c r="M3811" s="22">
        <f t="shared" si="473"/>
        <v>11.040766666666668</v>
      </c>
      <c r="O3811" s="25">
        <f t="shared" si="474"/>
        <v>1.2689094073783731</v>
      </c>
      <c r="P3811" s="26">
        <f t="shared" si="475"/>
        <v>1.9546370971956213</v>
      </c>
      <c r="R3811" s="2">
        <f t="shared" si="476"/>
        <v>1.0609076280111416</v>
      </c>
      <c r="S3811" s="2"/>
      <c r="T3811" s="2">
        <f t="shared" si="477"/>
        <v>8.5299047947614837E-2</v>
      </c>
      <c r="U3811" s="2"/>
      <c r="V3811" s="38">
        <f t="shared" si="478"/>
        <v>0.33105251590489027</v>
      </c>
      <c r="W3811" s="8">
        <v>7368</v>
      </c>
      <c r="X3811" s="9">
        <f t="shared" si="479"/>
        <v>0.35783146534562243</v>
      </c>
    </row>
    <row r="3812" spans="1:24">
      <c r="A3812" s="15" t="s">
        <v>2194</v>
      </c>
      <c r="B3812" s="1" t="s">
        <v>2195</v>
      </c>
      <c r="C3812" t="s">
        <v>2196</v>
      </c>
      <c r="D3812" s="1">
        <v>13</v>
      </c>
      <c r="E3812" s="30">
        <v>15.890700000000001</v>
      </c>
      <c r="F3812" s="31">
        <v>26.1722</v>
      </c>
      <c r="G3812" s="31">
        <v>22.732399999999998</v>
      </c>
      <c r="H3812" s="35">
        <v>6.67842</v>
      </c>
      <c r="I3812" s="32">
        <v>9.7749199999999998</v>
      </c>
      <c r="J3812" s="36">
        <v>5.1843000000000004</v>
      </c>
      <c r="L3812" s="21">
        <f t="shared" si="472"/>
        <v>7.2125466666666673</v>
      </c>
      <c r="M3812" s="22">
        <f t="shared" si="473"/>
        <v>21.598433333333332</v>
      </c>
      <c r="O3812" s="25">
        <f t="shared" si="474"/>
        <v>2.341456057271484</v>
      </c>
      <c r="P3812" s="26">
        <f t="shared" si="475"/>
        <v>5.2337100476940126</v>
      </c>
      <c r="R3812" s="2">
        <f t="shared" si="476"/>
        <v>2.9945641021848961</v>
      </c>
      <c r="S3812" s="2"/>
      <c r="T3812" s="2">
        <f t="shared" si="477"/>
        <v>1.5823460152398037</v>
      </c>
      <c r="U3812" s="2"/>
      <c r="V3812" s="38">
        <f t="shared" si="478"/>
        <v>6.0986001769958607E-3</v>
      </c>
      <c r="W3812" s="8">
        <v>3141</v>
      </c>
      <c r="X3812" s="9">
        <f t="shared" si="479"/>
        <v>1.5462990069912461E-2</v>
      </c>
    </row>
    <row r="3813" spans="1:24">
      <c r="A3813" s="15" t="s">
        <v>20264</v>
      </c>
      <c r="B3813" s="1" t="s">
        <v>20265</v>
      </c>
      <c r="C3813" t="s">
        <v>20266</v>
      </c>
      <c r="D3813" s="1">
        <v>1</v>
      </c>
      <c r="E3813" s="30">
        <v>10.2818</v>
      </c>
      <c r="F3813" s="31">
        <v>8.1364300000000007</v>
      </c>
      <c r="G3813" s="31">
        <v>8.1398399999999995</v>
      </c>
      <c r="H3813" s="35">
        <v>20.620699999999999</v>
      </c>
      <c r="I3813" s="32">
        <v>10.380800000000001</v>
      </c>
      <c r="J3813" s="36">
        <v>17.470600000000001</v>
      </c>
      <c r="L3813" s="21">
        <f t="shared" si="472"/>
        <v>16.157366666666665</v>
      </c>
      <c r="M3813" s="22">
        <f t="shared" si="473"/>
        <v>8.8526900000000008</v>
      </c>
      <c r="O3813" s="25">
        <f t="shared" si="474"/>
        <v>5.2447425430933627</v>
      </c>
      <c r="P3813" s="26">
        <f t="shared" si="475"/>
        <v>1.2376467392192347</v>
      </c>
      <c r="R3813" s="2">
        <f t="shared" si="476"/>
        <v>0.54790425832592371</v>
      </c>
      <c r="S3813" s="2"/>
      <c r="T3813" s="2">
        <f t="shared" si="477"/>
        <v>-0.86800427853710194</v>
      </c>
      <c r="U3813" s="2"/>
      <c r="V3813" s="38">
        <f t="shared" si="478"/>
        <v>3.9350056490413426E-2</v>
      </c>
      <c r="W3813" s="8">
        <v>5056</v>
      </c>
      <c r="X3813" s="9">
        <f t="shared" si="479"/>
        <v>6.1982565247162287E-2</v>
      </c>
    </row>
    <row r="3814" spans="1:24">
      <c r="A3814" s="15" t="s">
        <v>11752</v>
      </c>
      <c r="B3814" s="1" t="s">
        <v>11753</v>
      </c>
      <c r="C3814" t="s">
        <v>11754</v>
      </c>
      <c r="D3814" s="1">
        <v>5</v>
      </c>
      <c r="E3814" s="30">
        <v>8.0339500000000008</v>
      </c>
      <c r="F3814" s="31">
        <v>9.7117100000000001</v>
      </c>
      <c r="G3814" s="31">
        <v>9.9462600000000005</v>
      </c>
      <c r="H3814" s="35">
        <v>16.5959</v>
      </c>
      <c r="I3814" s="32">
        <v>17.360800000000001</v>
      </c>
      <c r="J3814" s="36">
        <v>13.5403</v>
      </c>
      <c r="L3814" s="21">
        <f t="shared" si="472"/>
        <v>15.832333333333333</v>
      </c>
      <c r="M3814" s="22">
        <f t="shared" si="473"/>
        <v>9.2306400000000011</v>
      </c>
      <c r="O3814" s="25">
        <f t="shared" si="474"/>
        <v>2.0214674381086013</v>
      </c>
      <c r="P3814" s="26">
        <f t="shared" si="475"/>
        <v>1.0429782561012475</v>
      </c>
      <c r="R3814" s="2">
        <f t="shared" si="476"/>
        <v>0.58302461208076306</v>
      </c>
      <c r="S3814" s="2"/>
      <c r="T3814" s="2">
        <f t="shared" si="477"/>
        <v>-0.77837130755527462</v>
      </c>
      <c r="U3814" s="2"/>
      <c r="V3814" s="38">
        <f t="shared" si="478"/>
        <v>3.6748542012421349E-3</v>
      </c>
      <c r="W3814" s="8">
        <v>2622</v>
      </c>
      <c r="X3814" s="9">
        <f t="shared" si="479"/>
        <v>1.1161914133749949E-2</v>
      </c>
    </row>
    <row r="3815" spans="1:24">
      <c r="A3815" s="15" t="s">
        <v>1881</v>
      </c>
      <c r="B3815" s="1" t="s">
        <v>1882</v>
      </c>
      <c r="C3815" t="s">
        <v>1883</v>
      </c>
      <c r="D3815" s="1">
        <v>19</v>
      </c>
      <c r="E3815" s="30">
        <v>15.012</v>
      </c>
      <c r="F3815" s="31">
        <v>25.517900000000001</v>
      </c>
      <c r="G3815" s="31">
        <v>19.169</v>
      </c>
      <c r="H3815" s="35">
        <v>9.0824499999999997</v>
      </c>
      <c r="I3815" s="32">
        <v>11.814399999999999</v>
      </c>
      <c r="J3815" s="36">
        <v>9.2785499999999992</v>
      </c>
      <c r="L3815" s="21">
        <f t="shared" si="472"/>
        <v>10.058466666666666</v>
      </c>
      <c r="M3815" s="22">
        <f t="shared" si="473"/>
        <v>19.89963333333333</v>
      </c>
      <c r="O3815" s="25">
        <f t="shared" si="474"/>
        <v>1.5238406103767188</v>
      </c>
      <c r="P3815" s="26">
        <f t="shared" si="475"/>
        <v>5.2909217064074401</v>
      </c>
      <c r="R3815" s="2">
        <f t="shared" si="476"/>
        <v>1.9783963095766748</v>
      </c>
      <c r="S3815" s="2"/>
      <c r="T3815" s="2">
        <f t="shared" si="477"/>
        <v>0.98433145369592934</v>
      </c>
      <c r="U3815" s="2"/>
      <c r="V3815" s="38">
        <f t="shared" si="478"/>
        <v>1.8184639669596242E-2</v>
      </c>
      <c r="W3815" s="8">
        <v>4260</v>
      </c>
      <c r="X3815" s="9">
        <f t="shared" si="479"/>
        <v>3.3995885053677108E-2</v>
      </c>
    </row>
    <row r="3816" spans="1:24">
      <c r="A3816" s="15" t="s">
        <v>2248</v>
      </c>
      <c r="B3816" s="1" t="s">
        <v>2249</v>
      </c>
      <c r="C3816" t="s">
        <v>2250</v>
      </c>
      <c r="D3816" s="1">
        <v>17</v>
      </c>
      <c r="E3816" s="30">
        <v>11.677300000000001</v>
      </c>
      <c r="F3816" s="31">
        <v>8.5118100000000005</v>
      </c>
      <c r="G3816" s="31">
        <v>11.1128</v>
      </c>
      <c r="H3816" s="35">
        <v>12.4429</v>
      </c>
      <c r="I3816" s="32">
        <v>12.313599999999999</v>
      </c>
      <c r="J3816" s="36">
        <v>13.567</v>
      </c>
      <c r="L3816" s="21">
        <f t="shared" si="472"/>
        <v>12.774499999999998</v>
      </c>
      <c r="M3816" s="22">
        <f t="shared" si="473"/>
        <v>10.43397</v>
      </c>
      <c r="O3816" s="25">
        <f t="shared" si="474"/>
        <v>0.68936333671004046</v>
      </c>
      <c r="P3816" s="26">
        <f t="shared" si="475"/>
        <v>1.6883984605832931</v>
      </c>
      <c r="R3816" s="2">
        <f t="shared" si="476"/>
        <v>0.81678108732240029</v>
      </c>
      <c r="S3816" s="2"/>
      <c r="T3816" s="2">
        <f t="shared" si="477"/>
        <v>-0.29197863408555236</v>
      </c>
      <c r="U3816" s="2"/>
      <c r="V3816" s="38">
        <f t="shared" si="478"/>
        <v>4.5160395772887461E-2</v>
      </c>
      <c r="W3816" s="8">
        <v>5210</v>
      </c>
      <c r="X3816" s="9">
        <f t="shared" si="479"/>
        <v>6.9032128970302448E-2</v>
      </c>
    </row>
    <row r="3817" spans="1:24">
      <c r="A3817" s="15" t="s">
        <v>1952</v>
      </c>
      <c r="B3817" s="1" t="s">
        <v>1953</v>
      </c>
      <c r="C3817" t="s">
        <v>1954</v>
      </c>
      <c r="D3817" s="1">
        <v>65</v>
      </c>
      <c r="E3817" s="30">
        <v>14.785500000000001</v>
      </c>
      <c r="F3817" s="31">
        <v>11.9617</v>
      </c>
      <c r="G3817" s="31">
        <v>14.928599999999999</v>
      </c>
      <c r="H3817" s="35">
        <v>14.0777</v>
      </c>
      <c r="I3817" s="32">
        <v>12.0373</v>
      </c>
      <c r="J3817" s="36">
        <v>14.085000000000001</v>
      </c>
      <c r="L3817" s="21">
        <f t="shared" si="472"/>
        <v>13.4</v>
      </c>
      <c r="M3817" s="22">
        <f t="shared" si="473"/>
        <v>13.891933333333332</v>
      </c>
      <c r="O3817" s="25">
        <f t="shared" si="474"/>
        <v>1.1801384622153455</v>
      </c>
      <c r="P3817" s="26">
        <f t="shared" si="475"/>
        <v>1.6731616608485065</v>
      </c>
      <c r="R3817" s="2">
        <f t="shared" si="476"/>
        <v>1.0367114427860695</v>
      </c>
      <c r="S3817" s="2"/>
      <c r="T3817" s="2">
        <f t="shared" si="477"/>
        <v>5.2014391747624074E-2</v>
      </c>
      <c r="U3817" s="2"/>
      <c r="V3817" s="38">
        <f t="shared" si="478"/>
        <v>0.34933078955243613</v>
      </c>
      <c r="W3817" s="8">
        <v>7429</v>
      </c>
      <c r="X3817" s="9">
        <f t="shared" si="479"/>
        <v>0.37448787292981578</v>
      </c>
    </row>
    <row r="3818" spans="1:24">
      <c r="A3818" s="15" t="s">
        <v>19549</v>
      </c>
      <c r="B3818" s="1" t="s">
        <v>19550</v>
      </c>
      <c r="C3818" t="s">
        <v>19551</v>
      </c>
      <c r="D3818" s="1">
        <v>3</v>
      </c>
      <c r="E3818" s="30">
        <v>14.0063</v>
      </c>
      <c r="F3818" s="31">
        <v>19.9589</v>
      </c>
      <c r="G3818" s="31">
        <v>16.632400000000001</v>
      </c>
      <c r="H3818" s="35">
        <v>10.4468</v>
      </c>
      <c r="I3818" s="32">
        <v>11.8993</v>
      </c>
      <c r="J3818" s="36">
        <v>10.338699999999999</v>
      </c>
      <c r="L3818" s="21">
        <f t="shared" si="472"/>
        <v>10.894933333333332</v>
      </c>
      <c r="M3818" s="22">
        <f t="shared" si="473"/>
        <v>16.865866666666665</v>
      </c>
      <c r="O3818" s="25">
        <f t="shared" si="474"/>
        <v>0.87148476942132169</v>
      </c>
      <c r="P3818" s="26">
        <f t="shared" si="475"/>
        <v>2.9831596845179709</v>
      </c>
      <c r="R3818" s="2">
        <f t="shared" si="476"/>
        <v>1.5480467985118465</v>
      </c>
      <c r="S3818" s="2"/>
      <c r="T3818" s="2">
        <f t="shared" si="477"/>
        <v>0.63044908579784298</v>
      </c>
      <c r="U3818" s="2"/>
      <c r="V3818" s="38">
        <f t="shared" si="478"/>
        <v>1.4584207747429271E-2</v>
      </c>
      <c r="W3818" s="8">
        <v>4031</v>
      </c>
      <c r="X3818" s="9">
        <f t="shared" si="479"/>
        <v>2.8813850285419679E-2</v>
      </c>
    </row>
    <row r="3819" spans="1:24">
      <c r="A3819" s="15" t="s">
        <v>14709</v>
      </c>
      <c r="B3819" s="1" t="s">
        <v>14710</v>
      </c>
      <c r="C3819" t="s">
        <v>14711</v>
      </c>
      <c r="D3819" s="1">
        <v>6</v>
      </c>
      <c r="E3819" s="30">
        <v>14.119400000000001</v>
      </c>
      <c r="F3819" s="31">
        <v>16.222799999999999</v>
      </c>
      <c r="G3819" s="31">
        <v>18.691400000000002</v>
      </c>
      <c r="H3819" s="35">
        <v>9.0151800000000009</v>
      </c>
      <c r="I3819" s="32">
        <v>11.806699999999999</v>
      </c>
      <c r="J3819" s="36">
        <v>10.732200000000001</v>
      </c>
      <c r="L3819" s="21">
        <f t="shared" si="472"/>
        <v>10.518026666666666</v>
      </c>
      <c r="M3819" s="22">
        <f t="shared" si="473"/>
        <v>16.344533333333334</v>
      </c>
      <c r="O3819" s="25">
        <f t="shared" si="474"/>
        <v>1.4080300565447212</v>
      </c>
      <c r="P3819" s="26">
        <f t="shared" si="475"/>
        <v>2.2884296478881208</v>
      </c>
      <c r="R3819" s="2">
        <f t="shared" si="476"/>
        <v>1.5539543539219018</v>
      </c>
      <c r="S3819" s="2"/>
      <c r="T3819" s="2">
        <f t="shared" si="477"/>
        <v>0.63594412643694098</v>
      </c>
      <c r="U3819" s="2"/>
      <c r="V3819" s="38">
        <f t="shared" si="478"/>
        <v>9.92244644295881E-3</v>
      </c>
      <c r="W3819" s="8">
        <v>3607</v>
      </c>
      <c r="X3819" s="9">
        <f t="shared" si="479"/>
        <v>2.1908057519191563E-2</v>
      </c>
    </row>
    <row r="3820" spans="1:24">
      <c r="A3820" s="15" t="s">
        <v>20154</v>
      </c>
      <c r="B3820" s="1" t="s">
        <v>20155</v>
      </c>
      <c r="C3820" t="s">
        <v>20156</v>
      </c>
      <c r="D3820" s="1">
        <v>11</v>
      </c>
      <c r="E3820" s="30">
        <v>14.4093</v>
      </c>
      <c r="F3820" s="31">
        <v>18.044699999999999</v>
      </c>
      <c r="G3820" s="31">
        <v>18.026599999999998</v>
      </c>
      <c r="H3820" s="35">
        <v>7.3842400000000001</v>
      </c>
      <c r="I3820" s="32">
        <v>10.8665</v>
      </c>
      <c r="J3820" s="36">
        <v>9.3476599999999994</v>
      </c>
      <c r="L3820" s="21">
        <f t="shared" si="472"/>
        <v>9.199466666666666</v>
      </c>
      <c r="M3820" s="22">
        <f t="shared" si="473"/>
        <v>16.826866666666664</v>
      </c>
      <c r="O3820" s="25">
        <f t="shared" si="474"/>
        <v>1.7458535519720264</v>
      </c>
      <c r="P3820" s="26">
        <f t="shared" si="475"/>
        <v>2.0936937080989879</v>
      </c>
      <c r="R3820" s="2">
        <f t="shared" si="476"/>
        <v>1.8291132819293872</v>
      </c>
      <c r="S3820" s="2"/>
      <c r="T3820" s="2">
        <f t="shared" si="477"/>
        <v>0.87114442785687252</v>
      </c>
      <c r="U3820" s="2"/>
      <c r="V3820" s="38">
        <f t="shared" si="478"/>
        <v>4.1813437675987091E-3</v>
      </c>
      <c r="W3820" s="8">
        <v>2769</v>
      </c>
      <c r="X3820" s="9">
        <f t="shared" si="479"/>
        <v>1.2026082255383213E-2</v>
      </c>
    </row>
    <row r="3821" spans="1:24">
      <c r="A3821" s="15" t="s">
        <v>18375</v>
      </c>
      <c r="B3821" s="1" t="s">
        <v>18376</v>
      </c>
      <c r="C3821" t="s">
        <v>18377</v>
      </c>
      <c r="D3821" s="1">
        <v>2</v>
      </c>
      <c r="E3821" s="30">
        <v>8.8159399999999994</v>
      </c>
      <c r="F3821" s="31">
        <v>9.6708499999999997</v>
      </c>
      <c r="G3821" s="31">
        <v>12.0307</v>
      </c>
      <c r="H3821" s="35">
        <v>16.299700000000001</v>
      </c>
      <c r="I3821" s="32">
        <v>13.557399999999999</v>
      </c>
      <c r="J3821" s="36">
        <v>5.7860800000000001</v>
      </c>
      <c r="L3821" s="21">
        <f t="shared" si="472"/>
        <v>11.88106</v>
      </c>
      <c r="M3821" s="22">
        <f t="shared" si="473"/>
        <v>10.172496666666666</v>
      </c>
      <c r="O3821" s="25">
        <f t="shared" si="474"/>
        <v>5.4535894805898248</v>
      </c>
      <c r="P3821" s="26">
        <f t="shared" si="475"/>
        <v>1.6650548033122949</v>
      </c>
      <c r="R3821" s="2">
        <f t="shared" si="476"/>
        <v>0.85619436874038735</v>
      </c>
      <c r="S3821" s="2"/>
      <c r="T3821" s="2">
        <f t="shared" si="477"/>
        <v>-0.22398974804329572</v>
      </c>
      <c r="U3821" s="2"/>
      <c r="V3821" s="38">
        <f t="shared" si="478"/>
        <v>0.31558072071676246</v>
      </c>
      <c r="W3821" s="8">
        <v>7309</v>
      </c>
      <c r="X3821" s="9">
        <f t="shared" si="479"/>
        <v>0.34386165820061515</v>
      </c>
    </row>
    <row r="3822" spans="1:24">
      <c r="A3822" s="15" t="s">
        <v>16974</v>
      </c>
      <c r="B3822" s="1" t="s">
        <v>16975</v>
      </c>
      <c r="C3822" t="s">
        <v>16976</v>
      </c>
      <c r="D3822" s="1">
        <v>8</v>
      </c>
      <c r="E3822" s="30">
        <v>12.293699999999999</v>
      </c>
      <c r="F3822" s="31">
        <v>10.8192</v>
      </c>
      <c r="G3822" s="31">
        <v>10.513</v>
      </c>
      <c r="H3822" s="35">
        <v>13.968</v>
      </c>
      <c r="I3822" s="32">
        <v>10.3323</v>
      </c>
      <c r="J3822" s="36">
        <v>14.1861</v>
      </c>
      <c r="L3822" s="21">
        <f t="shared" si="472"/>
        <v>12.828800000000001</v>
      </c>
      <c r="M3822" s="22">
        <f t="shared" si="473"/>
        <v>11.208633333333333</v>
      </c>
      <c r="O3822" s="25">
        <f t="shared" si="474"/>
        <v>2.1647808411014613</v>
      </c>
      <c r="P3822" s="26">
        <f t="shared" si="475"/>
        <v>0.95208553362254833</v>
      </c>
      <c r="R3822" s="2">
        <f t="shared" si="476"/>
        <v>0.87370863473850491</v>
      </c>
      <c r="S3822" s="2"/>
      <c r="T3822" s="2">
        <f t="shared" si="477"/>
        <v>-0.19477584639677062</v>
      </c>
      <c r="U3822" s="2"/>
      <c r="V3822" s="38">
        <f t="shared" si="478"/>
        <v>0.1505208967306095</v>
      </c>
      <c r="W3822" s="8">
        <v>6467</v>
      </c>
      <c r="X3822" s="9">
        <f t="shared" si="479"/>
        <v>0.18536391241109851</v>
      </c>
    </row>
    <row r="3823" spans="1:24">
      <c r="A3823" s="15" t="s">
        <v>16933</v>
      </c>
      <c r="B3823" s="1" t="s">
        <v>16934</v>
      </c>
      <c r="C3823" t="s">
        <v>16935</v>
      </c>
      <c r="D3823" s="1">
        <v>2</v>
      </c>
      <c r="E3823" s="30">
        <v>14.6951</v>
      </c>
      <c r="F3823" s="31">
        <v>17.392700000000001</v>
      </c>
      <c r="G3823" s="31">
        <v>13.6233</v>
      </c>
      <c r="H3823" s="35">
        <v>14.3734</v>
      </c>
      <c r="I3823" s="32">
        <v>9.0071999999999992</v>
      </c>
      <c r="J3823" s="36">
        <v>11.445</v>
      </c>
      <c r="L3823" s="21">
        <f t="shared" si="472"/>
        <v>11.608533333333334</v>
      </c>
      <c r="M3823" s="22">
        <f t="shared" si="473"/>
        <v>15.237033333333335</v>
      </c>
      <c r="O3823" s="25">
        <f t="shared" si="474"/>
        <v>2.6868351220968725</v>
      </c>
      <c r="P3823" s="26">
        <f t="shared" si="475"/>
        <v>1.9422571645725262</v>
      </c>
      <c r="R3823" s="2">
        <f t="shared" si="476"/>
        <v>1.3125717862721678</v>
      </c>
      <c r="S3823" s="2"/>
      <c r="T3823" s="2">
        <f t="shared" si="477"/>
        <v>0.39239632782008355</v>
      </c>
      <c r="U3823" s="2"/>
      <c r="V3823" s="38">
        <f t="shared" si="478"/>
        <v>6.5446339245127175E-2</v>
      </c>
      <c r="W3823" s="8">
        <v>5648</v>
      </c>
      <c r="X3823" s="9">
        <f t="shared" si="479"/>
        <v>9.2283046343518554E-2</v>
      </c>
    </row>
    <row r="3824" spans="1:24">
      <c r="A3824" s="15" t="s">
        <v>5806</v>
      </c>
      <c r="B3824" s="1" t="s">
        <v>5807</v>
      </c>
      <c r="C3824" t="s">
        <v>5808</v>
      </c>
      <c r="D3824" s="1">
        <v>2</v>
      </c>
      <c r="E3824" s="30">
        <v>7.9187900000000004</v>
      </c>
      <c r="F3824" s="31">
        <v>10.478899999999999</v>
      </c>
      <c r="G3824" s="31">
        <v>7.9709099999999999</v>
      </c>
      <c r="H3824" s="35">
        <v>11.990500000000001</v>
      </c>
      <c r="I3824" s="32">
        <v>15.6866</v>
      </c>
      <c r="J3824" s="36">
        <v>13.7704</v>
      </c>
      <c r="L3824" s="21">
        <f t="shared" si="472"/>
        <v>13.815833333333336</v>
      </c>
      <c r="M3824" s="22">
        <f t="shared" si="473"/>
        <v>8.789533333333333</v>
      </c>
      <c r="O3824" s="25">
        <f t="shared" si="474"/>
        <v>1.8484688104843139</v>
      </c>
      <c r="P3824" s="26">
        <f t="shared" si="475"/>
        <v>1.4632665254263573</v>
      </c>
      <c r="R3824" s="2">
        <f t="shared" si="476"/>
        <v>0.63619277399119356</v>
      </c>
      <c r="S3824" s="2"/>
      <c r="T3824" s="2">
        <f t="shared" si="477"/>
        <v>-0.65246410934485355</v>
      </c>
      <c r="U3824" s="2"/>
      <c r="V3824" s="38">
        <f t="shared" si="478"/>
        <v>1.0484033924950271E-2</v>
      </c>
      <c r="W3824" s="8">
        <v>3684</v>
      </c>
      <c r="X3824" s="9">
        <f t="shared" si="479"/>
        <v>2.2664181915934844E-2</v>
      </c>
    </row>
    <row r="3825" spans="1:24">
      <c r="A3825" s="15" t="s">
        <v>21231</v>
      </c>
      <c r="B3825" s="1" t="s">
        <v>21232</v>
      </c>
      <c r="C3825" t="s">
        <v>21233</v>
      </c>
      <c r="D3825" s="1">
        <v>1</v>
      </c>
      <c r="E3825" s="30">
        <v>13.553000000000001</v>
      </c>
      <c r="F3825" s="31">
        <v>8.1166199999999993</v>
      </c>
      <c r="G3825" s="31">
        <v>8.3331199999999992</v>
      </c>
      <c r="H3825" s="35">
        <v>9.5395599999999998</v>
      </c>
      <c r="I3825" s="32">
        <v>11.1174</v>
      </c>
      <c r="J3825" s="36">
        <v>11.7997</v>
      </c>
      <c r="L3825" s="21">
        <f t="shared" si="472"/>
        <v>10.818886666666666</v>
      </c>
      <c r="M3825" s="22">
        <f t="shared" si="473"/>
        <v>10.000913333333335</v>
      </c>
      <c r="O3825" s="25">
        <f t="shared" si="474"/>
        <v>1.1592630687351915</v>
      </c>
      <c r="P3825" s="26">
        <f t="shared" si="475"/>
        <v>3.0781013349357571</v>
      </c>
      <c r="R3825" s="2">
        <f t="shared" si="476"/>
        <v>0.92439394564936772</v>
      </c>
      <c r="S3825" s="2"/>
      <c r="T3825" s="2">
        <f t="shared" si="477"/>
        <v>-0.11342028403274516</v>
      </c>
      <c r="U3825" s="2"/>
      <c r="V3825" s="38">
        <f t="shared" si="478"/>
        <v>0.34442673175735722</v>
      </c>
      <c r="W3825" s="8">
        <v>7410</v>
      </c>
      <c r="X3825" s="9">
        <f t="shared" si="479"/>
        <v>0.3701773942936023</v>
      </c>
    </row>
    <row r="3826" spans="1:24">
      <c r="A3826" s="15" t="s">
        <v>4503</v>
      </c>
      <c r="B3826" s="1" t="s">
        <v>4504</v>
      </c>
      <c r="C3826" t="s">
        <v>4505</v>
      </c>
      <c r="D3826" s="1">
        <v>125</v>
      </c>
      <c r="E3826" s="30">
        <v>13.4489</v>
      </c>
      <c r="F3826" s="31">
        <v>11.290699999999999</v>
      </c>
      <c r="G3826" s="31">
        <v>13.640599999999999</v>
      </c>
      <c r="H3826" s="35">
        <v>14.647399999999999</v>
      </c>
      <c r="I3826" s="32">
        <v>14.3307</v>
      </c>
      <c r="J3826" s="36">
        <v>14.930099999999999</v>
      </c>
      <c r="L3826" s="21">
        <f t="shared" si="472"/>
        <v>14.636066666666665</v>
      </c>
      <c r="M3826" s="22">
        <f t="shared" si="473"/>
        <v>12.7934</v>
      </c>
      <c r="O3826" s="25">
        <f t="shared" si="474"/>
        <v>0.29986067320229426</v>
      </c>
      <c r="P3826" s="26">
        <f t="shared" si="475"/>
        <v>1.3049014100689755</v>
      </c>
      <c r="R3826" s="2">
        <f t="shared" si="476"/>
        <v>0.87410096519556724</v>
      </c>
      <c r="S3826" s="2"/>
      <c r="T3826" s="2">
        <f t="shared" si="477"/>
        <v>-0.19412816347487638</v>
      </c>
      <c r="U3826" s="2"/>
      <c r="V3826" s="38">
        <f t="shared" si="478"/>
        <v>3.7841180960697766E-2</v>
      </c>
      <c r="W3826" s="8">
        <v>5014</v>
      </c>
      <c r="X3826" s="9">
        <f t="shared" si="479"/>
        <v>6.0105138645990625E-2</v>
      </c>
    </row>
    <row r="3827" spans="1:24">
      <c r="A3827" s="15" t="s">
        <v>8364</v>
      </c>
      <c r="B3827" s="1" t="s">
        <v>8365</v>
      </c>
      <c r="C3827" t="s">
        <v>8366</v>
      </c>
      <c r="D3827" s="1">
        <v>11</v>
      </c>
      <c r="E3827" s="30">
        <v>12.5488</v>
      </c>
      <c r="F3827" s="31">
        <v>16.614000000000001</v>
      </c>
      <c r="G3827" s="31">
        <v>14.7659</v>
      </c>
      <c r="H3827" s="35">
        <v>11.3232</v>
      </c>
      <c r="I3827" s="32">
        <v>11.4834</v>
      </c>
      <c r="J3827" s="36">
        <v>15.5786</v>
      </c>
      <c r="L3827" s="21">
        <f t="shared" si="472"/>
        <v>12.795066666666665</v>
      </c>
      <c r="M3827" s="22">
        <f t="shared" si="473"/>
        <v>14.642899999999999</v>
      </c>
      <c r="O3827" s="25">
        <f t="shared" si="474"/>
        <v>2.4119409970671648</v>
      </c>
      <c r="P3827" s="26">
        <f t="shared" si="475"/>
        <v>2.0353892772637039</v>
      </c>
      <c r="R3827" s="2">
        <f t="shared" si="476"/>
        <v>1.1444176401321344</v>
      </c>
      <c r="S3827" s="2"/>
      <c r="T3827" s="2">
        <f t="shared" si="477"/>
        <v>0.19461364074560628</v>
      </c>
      <c r="U3827" s="2"/>
      <c r="V3827" s="38">
        <f t="shared" si="478"/>
        <v>0.18394152535496569</v>
      </c>
      <c r="W3827" s="8">
        <v>6695</v>
      </c>
      <c r="X3827" s="9">
        <f t="shared" si="479"/>
        <v>0.21880661806227736</v>
      </c>
    </row>
    <row r="3828" spans="1:24">
      <c r="A3828" s="15" t="s">
        <v>9995</v>
      </c>
      <c r="B3828" s="1" t="s">
        <v>9996</v>
      </c>
      <c r="C3828" t="s">
        <v>9997</v>
      </c>
      <c r="D3828" s="1">
        <v>14</v>
      </c>
      <c r="E3828" s="30">
        <v>13.014699999999999</v>
      </c>
      <c r="F3828" s="31">
        <v>10.9908</v>
      </c>
      <c r="G3828" s="31">
        <v>12.499000000000001</v>
      </c>
      <c r="H3828" s="35">
        <v>10.241899999999999</v>
      </c>
      <c r="I3828" s="32">
        <v>10.61</v>
      </c>
      <c r="J3828" s="36">
        <v>12.4373</v>
      </c>
      <c r="L3828" s="21">
        <f t="shared" si="472"/>
        <v>11.096400000000001</v>
      </c>
      <c r="M3828" s="22">
        <f t="shared" si="473"/>
        <v>12.168166666666666</v>
      </c>
      <c r="O3828" s="25">
        <f t="shared" si="474"/>
        <v>1.1757482766306746</v>
      </c>
      <c r="P3828" s="26">
        <f t="shared" si="475"/>
        <v>1.0517275423479853</v>
      </c>
      <c r="R3828" s="2">
        <f t="shared" si="476"/>
        <v>1.0965868810304842</v>
      </c>
      <c r="S3828" s="2"/>
      <c r="T3828" s="2">
        <f t="shared" si="477"/>
        <v>0.13302011923113979</v>
      </c>
      <c r="U3828" s="2"/>
      <c r="V3828" s="38">
        <f t="shared" si="478"/>
        <v>0.15226674094635925</v>
      </c>
      <c r="W3828" s="8">
        <v>6486</v>
      </c>
      <c r="X3828" s="9">
        <f t="shared" si="479"/>
        <v>0.18696458909910654</v>
      </c>
    </row>
    <row r="3829" spans="1:24">
      <c r="A3829" s="15" t="s">
        <v>20576</v>
      </c>
      <c r="B3829" s="1" t="s">
        <v>20577</v>
      </c>
      <c r="C3829" t="s">
        <v>20578</v>
      </c>
      <c r="D3829" s="1">
        <v>2</v>
      </c>
      <c r="E3829" s="30">
        <v>14.52</v>
      </c>
      <c r="F3829" s="31">
        <v>17.506699999999999</v>
      </c>
      <c r="G3829" s="31">
        <v>14.498799999999999</v>
      </c>
      <c r="H3829" s="35">
        <v>11.1007</v>
      </c>
      <c r="I3829" s="32">
        <v>11.897500000000001</v>
      </c>
      <c r="J3829" s="36">
        <v>9.3599399999999999</v>
      </c>
      <c r="L3829" s="21">
        <f t="shared" si="472"/>
        <v>10.786046666666666</v>
      </c>
      <c r="M3829" s="22">
        <f t="shared" si="473"/>
        <v>15.508499999999998</v>
      </c>
      <c r="O3829" s="25">
        <f t="shared" si="474"/>
        <v>1.2977124984114681</v>
      </c>
      <c r="P3829" s="26">
        <f t="shared" si="475"/>
        <v>1.7305244262939481</v>
      </c>
      <c r="R3829" s="2">
        <f t="shared" si="476"/>
        <v>1.437829862903121</v>
      </c>
      <c r="S3829" s="2"/>
      <c r="T3829" s="2">
        <f t="shared" si="477"/>
        <v>0.52389297308760363</v>
      </c>
      <c r="U3829" s="2"/>
      <c r="V3829" s="38">
        <f t="shared" si="478"/>
        <v>9.705457263756925E-3</v>
      </c>
      <c r="W3829" s="8">
        <v>3589</v>
      </c>
      <c r="X3829" s="9">
        <f t="shared" si="479"/>
        <v>2.1536434006285916E-2</v>
      </c>
    </row>
    <row r="3830" spans="1:24">
      <c r="A3830" s="15" t="s">
        <v>16313</v>
      </c>
      <c r="B3830" s="1" t="s">
        <v>16314</v>
      </c>
      <c r="C3830" t="s">
        <v>16315</v>
      </c>
      <c r="D3830" s="1">
        <v>5</v>
      </c>
      <c r="E3830" s="30">
        <v>11.2509</v>
      </c>
      <c r="F3830" s="31">
        <v>7.4909699999999999</v>
      </c>
      <c r="G3830" s="31">
        <v>10.2475</v>
      </c>
      <c r="H3830" s="35">
        <v>13.684699999999999</v>
      </c>
      <c r="I3830" s="32">
        <v>12.389200000000001</v>
      </c>
      <c r="J3830" s="36">
        <v>12.761900000000001</v>
      </c>
      <c r="L3830" s="21">
        <f t="shared" si="472"/>
        <v>12.945266666666669</v>
      </c>
      <c r="M3830" s="22">
        <f t="shared" si="473"/>
        <v>9.6631233333333331</v>
      </c>
      <c r="O3830" s="25">
        <f t="shared" si="474"/>
        <v>0.66693145324938186</v>
      </c>
      <c r="P3830" s="26">
        <f t="shared" si="475"/>
        <v>1.9468925156857864</v>
      </c>
      <c r="R3830" s="2">
        <f t="shared" si="476"/>
        <v>0.74645996734971332</v>
      </c>
      <c r="S3830" s="2"/>
      <c r="T3830" s="2">
        <f t="shared" si="477"/>
        <v>-0.42186320419226436</v>
      </c>
      <c r="U3830" s="2"/>
      <c r="V3830" s="38">
        <f t="shared" si="478"/>
        <v>2.5363079806267987E-2</v>
      </c>
      <c r="W3830" s="8">
        <v>4593</v>
      </c>
      <c r="X3830" s="9">
        <f t="shared" si="479"/>
        <v>4.3978133589618607E-2</v>
      </c>
    </row>
    <row r="3831" spans="1:24">
      <c r="A3831" s="15" t="s">
        <v>16497</v>
      </c>
      <c r="B3831" s="1" t="s">
        <v>16498</v>
      </c>
      <c r="C3831" t="s">
        <v>16499</v>
      </c>
      <c r="D3831" s="1">
        <v>2</v>
      </c>
      <c r="E3831" s="30">
        <v>7.7671200000000002</v>
      </c>
      <c r="F3831" s="31">
        <v>8.1916899999999995</v>
      </c>
      <c r="G3831" s="31">
        <v>11.492699999999999</v>
      </c>
      <c r="H3831" s="35">
        <v>14.6904</v>
      </c>
      <c r="I3831" s="32">
        <v>15.575699999999999</v>
      </c>
      <c r="J3831" s="36">
        <v>12.1739</v>
      </c>
      <c r="L3831" s="21">
        <f t="shared" si="472"/>
        <v>14.146666666666667</v>
      </c>
      <c r="M3831" s="22">
        <f t="shared" si="473"/>
        <v>9.150503333333333</v>
      </c>
      <c r="O3831" s="25">
        <f t="shared" si="474"/>
        <v>1.7648782573688775</v>
      </c>
      <c r="P3831" s="26">
        <f t="shared" si="475"/>
        <v>2.0394800416364331</v>
      </c>
      <c r="R3831" s="2">
        <f t="shared" si="476"/>
        <v>0.64683105560791709</v>
      </c>
      <c r="S3831" s="2"/>
      <c r="T3831" s="2">
        <f t="shared" si="477"/>
        <v>-0.62853914783837472</v>
      </c>
      <c r="U3831" s="2"/>
      <c r="V3831" s="38">
        <f t="shared" si="478"/>
        <v>1.6317697411413222E-2</v>
      </c>
      <c r="W3831" s="8">
        <v>4159</v>
      </c>
      <c r="X3831" s="9">
        <f t="shared" si="479"/>
        <v>3.1246487661576079E-2</v>
      </c>
    </row>
    <row r="3832" spans="1:24">
      <c r="A3832" s="15" t="s">
        <v>22556</v>
      </c>
      <c r="B3832" s="1" t="s">
        <v>22557</v>
      </c>
      <c r="C3832" t="s">
        <v>22558</v>
      </c>
      <c r="D3832" s="1">
        <v>1</v>
      </c>
      <c r="E3832" s="30">
        <v>9.1555900000000001</v>
      </c>
      <c r="F3832" s="31">
        <v>12.1554</v>
      </c>
      <c r="G3832" s="31">
        <v>9.7505400000000009</v>
      </c>
      <c r="H3832" s="35">
        <v>13.1196</v>
      </c>
      <c r="I3832" s="32">
        <v>11.024699999999999</v>
      </c>
      <c r="J3832" s="36">
        <v>13.3736</v>
      </c>
      <c r="L3832" s="21">
        <f t="shared" si="472"/>
        <v>12.505966666666666</v>
      </c>
      <c r="M3832" s="22">
        <f t="shared" si="473"/>
        <v>10.353843333333334</v>
      </c>
      <c r="O3832" s="25">
        <f t="shared" si="474"/>
        <v>1.2890858013853594</v>
      </c>
      <c r="P3832" s="26">
        <f t="shared" si="475"/>
        <v>1.5882997805934937</v>
      </c>
      <c r="R3832" s="2">
        <f t="shared" si="476"/>
        <v>0.82791227653999833</v>
      </c>
      <c r="S3832" s="2"/>
      <c r="T3832" s="2">
        <f t="shared" si="477"/>
        <v>-0.27245018332866555</v>
      </c>
      <c r="U3832" s="2"/>
      <c r="V3832" s="38">
        <f t="shared" si="478"/>
        <v>7.1251650571824185E-2</v>
      </c>
      <c r="W3832" s="8">
        <v>5736</v>
      </c>
      <c r="X3832" s="9">
        <f t="shared" si="479"/>
        <v>9.8927500898536913E-2</v>
      </c>
    </row>
    <row r="3833" spans="1:24">
      <c r="A3833" s="15" t="s">
        <v>18387</v>
      </c>
      <c r="B3833" s="1" t="s">
        <v>18388</v>
      </c>
      <c r="C3833" t="s">
        <v>18389</v>
      </c>
      <c r="D3833" s="1">
        <v>6</v>
      </c>
      <c r="E3833" s="30">
        <v>11.267099999999999</v>
      </c>
      <c r="F3833" s="31">
        <v>7.2851600000000003</v>
      </c>
      <c r="G3833" s="31">
        <v>8.8772599999999997</v>
      </c>
      <c r="H3833" s="35">
        <v>13.946899999999999</v>
      </c>
      <c r="I3833" s="32">
        <v>15.171900000000001</v>
      </c>
      <c r="J3833" s="36">
        <v>13.602600000000001</v>
      </c>
      <c r="L3833" s="21">
        <f t="shared" si="472"/>
        <v>14.240466666666668</v>
      </c>
      <c r="M3833" s="22">
        <f t="shared" si="473"/>
        <v>9.1431733333333334</v>
      </c>
      <c r="O3833" s="25">
        <f t="shared" si="474"/>
        <v>0.82481007712887078</v>
      </c>
      <c r="P3833" s="26">
        <f t="shared" si="475"/>
        <v>2.0042439887731498</v>
      </c>
      <c r="R3833" s="2">
        <f t="shared" si="476"/>
        <v>0.6420557378737588</v>
      </c>
      <c r="S3833" s="2"/>
      <c r="T3833" s="2">
        <f t="shared" si="477"/>
        <v>-0.63922954946566968</v>
      </c>
      <c r="U3833" s="2"/>
      <c r="V3833" s="38">
        <f t="shared" si="478"/>
        <v>7.5891377642964145E-3</v>
      </c>
      <c r="W3833" s="8">
        <v>3360</v>
      </c>
      <c r="X3833" s="9">
        <f t="shared" si="479"/>
        <v>1.7988063438945431E-2</v>
      </c>
    </row>
    <row r="3834" spans="1:24">
      <c r="A3834" s="15" t="s">
        <v>13602</v>
      </c>
      <c r="B3834" s="1" t="s">
        <v>13603</v>
      </c>
      <c r="C3834" t="s">
        <v>13604</v>
      </c>
      <c r="D3834" s="1">
        <v>12</v>
      </c>
      <c r="E3834" s="30">
        <v>12.474299999999999</v>
      </c>
      <c r="F3834" s="31">
        <v>13.6883</v>
      </c>
      <c r="G3834" s="31">
        <v>12.563000000000001</v>
      </c>
      <c r="H3834" s="35">
        <v>12.825200000000001</v>
      </c>
      <c r="I3834" s="32">
        <v>13.434799999999999</v>
      </c>
      <c r="J3834" s="36">
        <v>12.9716</v>
      </c>
      <c r="L3834" s="21">
        <f t="shared" si="472"/>
        <v>13.077199999999999</v>
      </c>
      <c r="M3834" s="22">
        <f t="shared" si="473"/>
        <v>12.908533333333333</v>
      </c>
      <c r="O3834" s="25">
        <f t="shared" si="474"/>
        <v>0.31822407199958885</v>
      </c>
      <c r="P3834" s="26">
        <f t="shared" si="475"/>
        <v>0.67675251261693392</v>
      </c>
      <c r="R3834" s="2">
        <f t="shared" si="476"/>
        <v>0.98710223391347796</v>
      </c>
      <c r="S3834" s="2"/>
      <c r="T3834" s="2">
        <f t="shared" si="477"/>
        <v>-1.8728582929246073E-2</v>
      </c>
      <c r="U3834" s="2"/>
      <c r="V3834" s="38">
        <f t="shared" si="478"/>
        <v>0.35798604998233463</v>
      </c>
      <c r="W3834" s="8">
        <v>7463</v>
      </c>
      <c r="X3834" s="9">
        <f t="shared" si="479"/>
        <v>0.38201807611675104</v>
      </c>
    </row>
    <row r="3835" spans="1:24">
      <c r="A3835" s="15" t="s">
        <v>80</v>
      </c>
      <c r="B3835" s="1" t="s">
        <v>81</v>
      </c>
      <c r="C3835" t="s">
        <v>82</v>
      </c>
      <c r="D3835" s="1">
        <v>34</v>
      </c>
      <c r="E3835" s="30">
        <v>12.384499999999999</v>
      </c>
      <c r="F3835" s="31">
        <v>10.579700000000001</v>
      </c>
      <c r="G3835" s="31">
        <v>12.36</v>
      </c>
      <c r="H3835" s="35">
        <v>17.484000000000002</v>
      </c>
      <c r="I3835" s="32">
        <v>14.336499999999999</v>
      </c>
      <c r="J3835" s="36">
        <v>15.102399999999999</v>
      </c>
      <c r="L3835" s="21">
        <f t="shared" si="472"/>
        <v>15.640966666666666</v>
      </c>
      <c r="M3835" s="22">
        <f t="shared" si="473"/>
        <v>11.774733333333332</v>
      </c>
      <c r="O3835" s="25">
        <f t="shared" si="474"/>
        <v>1.6414108575653259</v>
      </c>
      <c r="P3835" s="26">
        <f t="shared" si="475"/>
        <v>1.0350017214156368</v>
      </c>
      <c r="R3835" s="2">
        <f t="shared" si="476"/>
        <v>0.75281365814985857</v>
      </c>
      <c r="S3835" s="2"/>
      <c r="T3835" s="2">
        <f t="shared" si="477"/>
        <v>-0.40963529205162497</v>
      </c>
      <c r="U3835" s="2"/>
      <c r="V3835" s="38">
        <f t="shared" si="478"/>
        <v>1.3015829267521853E-2</v>
      </c>
      <c r="W3835" s="8">
        <v>3908</v>
      </c>
      <c r="X3835" s="9">
        <f t="shared" si="479"/>
        <v>2.6524581444867971E-2</v>
      </c>
    </row>
    <row r="3836" spans="1:24">
      <c r="A3836" s="15" t="s">
        <v>2153</v>
      </c>
      <c r="B3836" s="1" t="s">
        <v>2154</v>
      </c>
      <c r="C3836" t="s">
        <v>2155</v>
      </c>
      <c r="D3836" s="1">
        <v>12</v>
      </c>
      <c r="E3836" s="30">
        <v>11.543900000000001</v>
      </c>
      <c r="F3836" s="31">
        <v>10.6416</v>
      </c>
      <c r="G3836" s="31">
        <v>11.504200000000001</v>
      </c>
      <c r="H3836" s="35">
        <v>13.293100000000001</v>
      </c>
      <c r="I3836" s="32">
        <v>13.0024</v>
      </c>
      <c r="J3836" s="36">
        <v>12.262499999999999</v>
      </c>
      <c r="L3836" s="21">
        <f t="shared" si="472"/>
        <v>12.852666666666666</v>
      </c>
      <c r="M3836" s="22">
        <f t="shared" si="473"/>
        <v>11.229900000000001</v>
      </c>
      <c r="O3836" s="25">
        <f t="shared" si="474"/>
        <v>0.53136535767147453</v>
      </c>
      <c r="P3836" s="26">
        <f t="shared" si="475"/>
        <v>0.50986928717074165</v>
      </c>
      <c r="R3836" s="2">
        <f t="shared" si="476"/>
        <v>0.87374085792831591</v>
      </c>
      <c r="S3836" s="2"/>
      <c r="T3836" s="2">
        <f t="shared" si="477"/>
        <v>-0.19472263943846674</v>
      </c>
      <c r="U3836" s="2"/>
      <c r="V3836" s="38">
        <f t="shared" si="478"/>
        <v>9.4155794066212908E-3</v>
      </c>
      <c r="W3836" s="8">
        <v>3561</v>
      </c>
      <c r="X3836" s="9">
        <f t="shared" si="479"/>
        <v>2.1057476662266768E-2</v>
      </c>
    </row>
    <row r="3837" spans="1:24">
      <c r="A3837" s="15" t="s">
        <v>5464</v>
      </c>
      <c r="B3837" s="1" t="s">
        <v>5465</v>
      </c>
      <c r="C3837" t="s">
        <v>5466</v>
      </c>
      <c r="D3837" s="1">
        <v>50</v>
      </c>
      <c r="E3837" s="30">
        <v>11.899699999999999</v>
      </c>
      <c r="F3837" s="31">
        <v>10.558199999999999</v>
      </c>
      <c r="G3837" s="31">
        <v>11.8949</v>
      </c>
      <c r="H3837" s="35">
        <v>13.4217</v>
      </c>
      <c r="I3837" s="32">
        <v>12.548299999999999</v>
      </c>
      <c r="J3837" s="36">
        <v>11.775600000000001</v>
      </c>
      <c r="L3837" s="21">
        <f t="shared" si="472"/>
        <v>12.581866666666665</v>
      </c>
      <c r="M3837" s="22">
        <f t="shared" si="473"/>
        <v>11.450933333333333</v>
      </c>
      <c r="O3837" s="25">
        <f t="shared" si="474"/>
        <v>0.82356319935590394</v>
      </c>
      <c r="P3837" s="26">
        <f t="shared" si="475"/>
        <v>0.7731334705814602</v>
      </c>
      <c r="R3837" s="2">
        <f t="shared" si="476"/>
        <v>0.91011402653554341</v>
      </c>
      <c r="S3837" s="2"/>
      <c r="T3837" s="2">
        <f t="shared" si="477"/>
        <v>-0.13588078560720548</v>
      </c>
      <c r="U3837" s="2"/>
      <c r="V3837" s="38">
        <f t="shared" si="478"/>
        <v>7.8961932351507502E-2</v>
      </c>
      <c r="W3837" s="8">
        <v>5826</v>
      </c>
      <c r="X3837" s="9">
        <f t="shared" si="479"/>
        <v>0.10793903694600168</v>
      </c>
    </row>
    <row r="3838" spans="1:24">
      <c r="A3838" s="15" t="s">
        <v>20267</v>
      </c>
      <c r="B3838" s="1" t="s">
        <v>20268</v>
      </c>
      <c r="C3838" t="s">
        <v>20269</v>
      </c>
      <c r="D3838" s="1">
        <v>2</v>
      </c>
      <c r="E3838" s="30">
        <v>11.3658</v>
      </c>
      <c r="F3838" s="31">
        <v>11.6614</v>
      </c>
      <c r="G3838" s="31">
        <v>11.8277</v>
      </c>
      <c r="H3838" s="35">
        <v>14.1668</v>
      </c>
      <c r="I3838" s="32">
        <v>10.8973</v>
      </c>
      <c r="J3838" s="36">
        <v>12.7074</v>
      </c>
      <c r="L3838" s="21">
        <f t="shared" si="472"/>
        <v>12.5905</v>
      </c>
      <c r="M3838" s="22">
        <f t="shared" si="473"/>
        <v>11.6183</v>
      </c>
      <c r="O3838" s="25">
        <f t="shared" si="474"/>
        <v>1.6378817936591132</v>
      </c>
      <c r="P3838" s="26">
        <f t="shared" si="475"/>
        <v>0.23394681019411229</v>
      </c>
      <c r="R3838" s="2">
        <f t="shared" si="476"/>
        <v>0.92278305071283895</v>
      </c>
      <c r="S3838" s="2"/>
      <c r="T3838" s="2">
        <f t="shared" si="477"/>
        <v>-0.11593658943289543</v>
      </c>
      <c r="U3838" s="2"/>
      <c r="V3838" s="38">
        <f t="shared" si="478"/>
        <v>0.18317051705201898</v>
      </c>
      <c r="W3838" s="8">
        <v>6690</v>
      </c>
      <c r="X3838" s="9">
        <f t="shared" si="479"/>
        <v>0.21805231656237359</v>
      </c>
    </row>
    <row r="3839" spans="1:24">
      <c r="A3839" s="15" t="s">
        <v>10259</v>
      </c>
      <c r="B3839" s="1" t="s">
        <v>10260</v>
      </c>
      <c r="C3839" t="s">
        <v>10261</v>
      </c>
      <c r="D3839" s="1">
        <v>18</v>
      </c>
      <c r="E3839" s="30">
        <v>13.8134</v>
      </c>
      <c r="F3839" s="31">
        <v>18.918199999999999</v>
      </c>
      <c r="G3839" s="31">
        <v>16.8124</v>
      </c>
      <c r="H3839" s="35">
        <v>9.6916600000000006</v>
      </c>
      <c r="I3839" s="32">
        <v>12.1416</v>
      </c>
      <c r="J3839" s="36">
        <v>10.0153</v>
      </c>
      <c r="L3839" s="21">
        <f t="shared" si="472"/>
        <v>10.616186666666668</v>
      </c>
      <c r="M3839" s="22">
        <f t="shared" si="473"/>
        <v>16.514666666666667</v>
      </c>
      <c r="O3839" s="25">
        <f t="shared" si="474"/>
        <v>1.3309207679397492</v>
      </c>
      <c r="P3839" s="26">
        <f t="shared" si="475"/>
        <v>2.56539073307232</v>
      </c>
      <c r="R3839" s="2">
        <f t="shared" si="476"/>
        <v>1.5556119334751712</v>
      </c>
      <c r="S3839" s="2"/>
      <c r="T3839" s="2">
        <f t="shared" si="477"/>
        <v>0.63748220718960247</v>
      </c>
      <c r="U3839" s="2"/>
      <c r="V3839" s="38">
        <f t="shared" si="478"/>
        <v>1.2060761451349895E-2</v>
      </c>
      <c r="W3839" s="8">
        <v>3837</v>
      </c>
      <c r="X3839" s="9">
        <f t="shared" si="479"/>
        <v>2.5033073807284482E-2</v>
      </c>
    </row>
    <row r="3840" spans="1:24">
      <c r="A3840" s="15" t="s">
        <v>21576</v>
      </c>
      <c r="B3840" s="1" t="s">
        <v>21577</v>
      </c>
      <c r="C3840" t="s">
        <v>21578</v>
      </c>
      <c r="D3840" s="1">
        <v>2</v>
      </c>
      <c r="E3840" s="30">
        <v>14.4209</v>
      </c>
      <c r="F3840" s="31">
        <v>15.799799999999999</v>
      </c>
      <c r="G3840" s="31">
        <v>21.9236</v>
      </c>
      <c r="H3840" s="35">
        <v>11.2209</v>
      </c>
      <c r="I3840" s="32">
        <v>13.833299999999999</v>
      </c>
      <c r="J3840" s="36">
        <v>10.679500000000001</v>
      </c>
      <c r="L3840" s="21">
        <f t="shared" si="472"/>
        <v>11.911233333333334</v>
      </c>
      <c r="M3840" s="22">
        <f t="shared" si="473"/>
        <v>17.381433333333334</v>
      </c>
      <c r="O3840" s="25">
        <f t="shared" si="474"/>
        <v>1.6864263083020645</v>
      </c>
      <c r="P3840" s="26">
        <f t="shared" si="475"/>
        <v>3.99359484967282</v>
      </c>
      <c r="R3840" s="2">
        <f t="shared" si="476"/>
        <v>1.4592471532474947</v>
      </c>
      <c r="S3840" s="2"/>
      <c r="T3840" s="2">
        <f t="shared" si="477"/>
        <v>0.5452242537608557</v>
      </c>
      <c r="U3840" s="2"/>
      <c r="V3840" s="38">
        <f t="shared" si="478"/>
        <v>4.707755516013333E-2</v>
      </c>
      <c r="W3840" s="8">
        <v>5260</v>
      </c>
      <c r="X3840" s="9">
        <f t="shared" si="479"/>
        <v>7.1278640550437616E-2</v>
      </c>
    </row>
    <row r="3841" spans="1:24">
      <c r="A3841" s="15" t="s">
        <v>1851</v>
      </c>
      <c r="B3841" s="1" t="s">
        <v>1852</v>
      </c>
      <c r="C3841" t="s">
        <v>1853</v>
      </c>
      <c r="D3841" s="1">
        <v>11</v>
      </c>
      <c r="E3841" s="30">
        <v>11.0543</v>
      </c>
      <c r="F3841" s="31">
        <v>6.58284</v>
      </c>
      <c r="G3841" s="31">
        <v>8.75474</v>
      </c>
      <c r="H3841" s="35">
        <v>16.4693</v>
      </c>
      <c r="I3841" s="32">
        <v>16.180700000000002</v>
      </c>
      <c r="J3841" s="36">
        <v>10.513400000000001</v>
      </c>
      <c r="L3841" s="21">
        <f t="shared" si="472"/>
        <v>14.387800000000004</v>
      </c>
      <c r="M3841" s="22">
        <f t="shared" si="473"/>
        <v>8.7972933333333341</v>
      </c>
      <c r="O3841" s="25">
        <f t="shared" si="474"/>
        <v>3.358430289584676</v>
      </c>
      <c r="P3841" s="26">
        <f t="shared" si="475"/>
        <v>2.2360337033536268</v>
      </c>
      <c r="R3841" s="2">
        <f t="shared" si="476"/>
        <v>0.61144117469893466</v>
      </c>
      <c r="S3841" s="2"/>
      <c r="T3841" s="2">
        <f t="shared" si="477"/>
        <v>-0.70971438771674378</v>
      </c>
      <c r="U3841" s="2"/>
      <c r="V3841" s="38">
        <f t="shared" si="478"/>
        <v>3.7180833623119247E-2</v>
      </c>
      <c r="W3841" s="8">
        <v>4985</v>
      </c>
      <c r="X3841" s="9">
        <f t="shared" si="479"/>
        <v>5.9399831288770653E-2</v>
      </c>
    </row>
    <row r="3842" spans="1:24">
      <c r="A3842" s="15" t="s">
        <v>21603</v>
      </c>
      <c r="B3842" s="1" t="s">
        <v>21604</v>
      </c>
      <c r="C3842" t="s">
        <v>21605</v>
      </c>
      <c r="D3842" s="1">
        <v>1</v>
      </c>
      <c r="E3842" s="30">
        <v>13.2319</v>
      </c>
      <c r="F3842" s="31">
        <v>14.700799999999999</v>
      </c>
      <c r="G3842" s="31">
        <v>17.218900000000001</v>
      </c>
      <c r="H3842" s="35">
        <v>13.302899999999999</v>
      </c>
      <c r="I3842" s="32">
        <v>10.5932</v>
      </c>
      <c r="J3842" s="36">
        <v>12.1851</v>
      </c>
      <c r="L3842" s="21">
        <f t="shared" si="472"/>
        <v>12.027066666666665</v>
      </c>
      <c r="M3842" s="22">
        <f t="shared" si="473"/>
        <v>15.050533333333334</v>
      </c>
      <c r="O3842" s="25">
        <f t="shared" si="474"/>
        <v>1.3617449920353417</v>
      </c>
      <c r="P3842" s="26">
        <f t="shared" si="475"/>
        <v>2.0163772720731936</v>
      </c>
      <c r="R3842" s="2">
        <f t="shared" si="476"/>
        <v>1.2513885347493989</v>
      </c>
      <c r="S3842" s="2"/>
      <c r="T3842" s="2">
        <f t="shared" si="477"/>
        <v>0.32352979120522024</v>
      </c>
      <c r="U3842" s="2"/>
      <c r="V3842" s="38">
        <f t="shared" si="478"/>
        <v>4.8865237433745115E-2</v>
      </c>
      <c r="W3842" s="8">
        <v>5305</v>
      </c>
      <c r="X3842" s="9">
        <f t="shared" si="479"/>
        <v>7.3357728731827734E-2</v>
      </c>
    </row>
    <row r="3843" spans="1:24">
      <c r="A3843" s="15" t="s">
        <v>19638</v>
      </c>
      <c r="B3843" s="1" t="s">
        <v>19639</v>
      </c>
      <c r="C3843" t="s">
        <v>19640</v>
      </c>
      <c r="D3843" s="1">
        <v>10</v>
      </c>
      <c r="E3843" s="30">
        <v>13.867699999999999</v>
      </c>
      <c r="F3843" s="31">
        <v>15.5617</v>
      </c>
      <c r="G3843" s="31">
        <v>17.46</v>
      </c>
      <c r="H3843" s="35">
        <v>9.1569599999999998</v>
      </c>
      <c r="I3843" s="32">
        <v>12.099</v>
      </c>
      <c r="J3843" s="36">
        <v>10.582599999999999</v>
      </c>
      <c r="L3843" s="21">
        <f t="shared" si="472"/>
        <v>10.612853333333334</v>
      </c>
      <c r="M3843" s="22">
        <f t="shared" si="473"/>
        <v>15.629800000000001</v>
      </c>
      <c r="O3843" s="25">
        <f t="shared" si="474"/>
        <v>1.4712533053602002</v>
      </c>
      <c r="P3843" s="26">
        <f t="shared" si="475"/>
        <v>1.7971179788761791</v>
      </c>
      <c r="R3843" s="2">
        <f t="shared" si="476"/>
        <v>1.4727236407676729</v>
      </c>
      <c r="S3843" s="2"/>
      <c r="T3843" s="2">
        <f t="shared" si="477"/>
        <v>0.55848673145982874</v>
      </c>
      <c r="U3843" s="2"/>
      <c r="V3843" s="38">
        <f t="shared" si="478"/>
        <v>1.0048175119830645E-2</v>
      </c>
      <c r="W3843" s="8">
        <v>3626</v>
      </c>
      <c r="X3843" s="9">
        <f t="shared" si="479"/>
        <v>2.2069406137432777E-2</v>
      </c>
    </row>
    <row r="3844" spans="1:24">
      <c r="A3844" s="15" t="s">
        <v>3267</v>
      </c>
      <c r="B3844" s="1" t="s">
        <v>3268</v>
      </c>
      <c r="C3844" t="s">
        <v>3269</v>
      </c>
      <c r="D3844" s="1">
        <v>4</v>
      </c>
      <c r="E3844" s="30">
        <v>11.052300000000001</v>
      </c>
      <c r="F3844" s="31">
        <v>7.4306799999999997</v>
      </c>
      <c r="G3844" s="31">
        <v>9.8018400000000003</v>
      </c>
      <c r="H3844" s="35">
        <v>13.5304</v>
      </c>
      <c r="I3844" s="32">
        <v>14.836600000000001</v>
      </c>
      <c r="J3844" s="36">
        <v>13.8203</v>
      </c>
      <c r="L3844" s="21">
        <f t="shared" ref="L3844:L3907" si="480">AVERAGE(H3844:J3844)</f>
        <v>14.062433333333333</v>
      </c>
      <c r="M3844" s="22">
        <f t="shared" ref="M3844:M3907" si="481">AVERAGE(E3844:G3844)</f>
        <v>9.4282733333333351</v>
      </c>
      <c r="O3844" s="25">
        <f t="shared" ref="O3844:O3907" si="482">STDEV(H3844:J3844)</f>
        <v>0.68593806085778175</v>
      </c>
      <c r="P3844" s="26">
        <f t="shared" ref="P3844:P3907" si="483">STDEV(E3844:G3844)</f>
        <v>1.8394827797327475</v>
      </c>
      <c r="R3844" s="2">
        <f t="shared" ref="R3844:R3907" si="484">M3844/L3844</f>
        <v>0.67045817106095928</v>
      </c>
      <c r="S3844" s="2"/>
      <c r="T3844" s="2">
        <f t="shared" ref="T3844:T3907" si="485">LOG(R3844,2)</f>
        <v>-0.57678076765745501</v>
      </c>
      <c r="U3844" s="2"/>
      <c r="V3844" s="38">
        <f t="shared" ref="V3844:V3907" si="486">TTEST(E3844:G3844,H3844:J3844,1,2)</f>
        <v>7.4967678413230786E-3</v>
      </c>
      <c r="W3844" s="8">
        <v>3347</v>
      </c>
      <c r="X3844" s="9">
        <f t="shared" ref="X3844:X3907" si="487">(V3844*7964)/W3844</f>
        <v>1.7838141346966537E-2</v>
      </c>
    </row>
    <row r="3845" spans="1:24">
      <c r="A3845" s="15" t="s">
        <v>16632</v>
      </c>
      <c r="B3845" s="1" t="s">
        <v>16633</v>
      </c>
      <c r="C3845" t="s">
        <v>16634</v>
      </c>
      <c r="D3845" s="1">
        <v>6</v>
      </c>
      <c r="E3845" s="30">
        <v>12.7372</v>
      </c>
      <c r="F3845" s="31">
        <v>14.837999999999999</v>
      </c>
      <c r="G3845" s="31">
        <v>14.9398</v>
      </c>
      <c r="H3845" s="35">
        <v>12.259499999999999</v>
      </c>
      <c r="I3845" s="32">
        <v>12.3126</v>
      </c>
      <c r="J3845" s="36">
        <v>11.513199999999999</v>
      </c>
      <c r="L3845" s="21">
        <f t="shared" si="480"/>
        <v>12.028433333333332</v>
      </c>
      <c r="M3845" s="22">
        <f t="shared" si="481"/>
        <v>14.171666666666667</v>
      </c>
      <c r="O3845" s="25">
        <f t="shared" si="482"/>
        <v>0.44699434373751684</v>
      </c>
      <c r="P3845" s="26">
        <f t="shared" si="483"/>
        <v>1.2433268972130109</v>
      </c>
      <c r="R3845" s="2">
        <f t="shared" si="484"/>
        <v>1.1781805887716053</v>
      </c>
      <c r="S3845" s="2"/>
      <c r="T3845" s="2">
        <f t="shared" si="485"/>
        <v>0.23656068904711122</v>
      </c>
      <c r="U3845" s="2"/>
      <c r="V3845" s="38">
        <f t="shared" si="486"/>
        <v>2.4167500676462627E-2</v>
      </c>
      <c r="W3845" s="8">
        <v>4541</v>
      </c>
      <c r="X3845" s="9">
        <f t="shared" si="487"/>
        <v>4.2384931818398669E-2</v>
      </c>
    </row>
    <row r="3846" spans="1:24">
      <c r="A3846" s="15" t="s">
        <v>15726</v>
      </c>
      <c r="B3846" s="1" t="s">
        <v>15727</v>
      </c>
      <c r="C3846" t="s">
        <v>15728</v>
      </c>
      <c r="D3846" s="1">
        <v>4</v>
      </c>
      <c r="E3846" s="30">
        <v>12.2737</v>
      </c>
      <c r="F3846" s="31">
        <v>11.616400000000001</v>
      </c>
      <c r="G3846" s="31">
        <v>7.2352600000000002</v>
      </c>
      <c r="H3846" s="35">
        <v>11.662000000000001</v>
      </c>
      <c r="I3846" s="32">
        <v>9.2108600000000003</v>
      </c>
      <c r="J3846" s="36">
        <v>10.273300000000001</v>
      </c>
      <c r="L3846" s="21">
        <f t="shared" si="480"/>
        <v>10.382053333333333</v>
      </c>
      <c r="M3846" s="22">
        <f t="shared" si="481"/>
        <v>10.375120000000001</v>
      </c>
      <c r="O3846" s="25">
        <f t="shared" si="482"/>
        <v>1.2291835869931447</v>
      </c>
      <c r="P3846" s="26">
        <f t="shared" si="483"/>
        <v>2.7389873013944372</v>
      </c>
      <c r="R3846" s="2">
        <f t="shared" si="484"/>
        <v>0.99933218091732667</v>
      </c>
      <c r="S3846" s="2"/>
      <c r="T3846" s="2">
        <f t="shared" si="485"/>
        <v>-9.6378113033008042E-4</v>
      </c>
      <c r="U3846" s="2"/>
      <c r="V3846" s="38">
        <f t="shared" si="486"/>
        <v>0.49849997258014755</v>
      </c>
      <c r="W3846" s="8">
        <v>7962</v>
      </c>
      <c r="X3846" s="9">
        <f t="shared" si="487"/>
        <v>0.49862519236728148</v>
      </c>
    </row>
    <row r="3847" spans="1:24">
      <c r="A3847" s="15" t="s">
        <v>6841</v>
      </c>
      <c r="B3847" s="1" t="s">
        <v>6842</v>
      </c>
      <c r="C3847" t="s">
        <v>6843</v>
      </c>
      <c r="D3847" s="1">
        <v>36</v>
      </c>
      <c r="E3847" s="30">
        <v>16.809799999999999</v>
      </c>
      <c r="F3847" s="31">
        <v>14.462</v>
      </c>
      <c r="G3847" s="31">
        <v>15.3231</v>
      </c>
      <c r="H3847" s="35">
        <v>12.8437</v>
      </c>
      <c r="I3847" s="32">
        <v>10.983499999999999</v>
      </c>
      <c r="J3847" s="36">
        <v>9.9096600000000006</v>
      </c>
      <c r="L3847" s="21">
        <f t="shared" si="480"/>
        <v>11.245620000000001</v>
      </c>
      <c r="M3847" s="22">
        <f t="shared" si="481"/>
        <v>15.531633333333332</v>
      </c>
      <c r="O3847" s="25">
        <f t="shared" si="482"/>
        <v>1.4844789830778959</v>
      </c>
      <c r="P3847" s="26">
        <f t="shared" si="483"/>
        <v>1.1877103280401886</v>
      </c>
      <c r="R3847" s="2">
        <f t="shared" si="484"/>
        <v>1.3811273485439959</v>
      </c>
      <c r="S3847" s="2"/>
      <c r="T3847" s="2">
        <f t="shared" si="485"/>
        <v>0.46584635119793855</v>
      </c>
      <c r="U3847" s="2"/>
      <c r="V3847" s="38">
        <f t="shared" si="486"/>
        <v>8.7351267696362794E-3</v>
      </c>
      <c r="W3847" s="8">
        <v>3495</v>
      </c>
      <c r="X3847" s="9">
        <f t="shared" si="487"/>
        <v>1.9904592158335715E-2</v>
      </c>
    </row>
    <row r="3848" spans="1:24">
      <c r="A3848" s="15" t="s">
        <v>9968</v>
      </c>
      <c r="B3848" s="1" t="s">
        <v>9969</v>
      </c>
      <c r="C3848" t="s">
        <v>9970</v>
      </c>
      <c r="D3848" s="1">
        <v>67</v>
      </c>
      <c r="E3848" s="30">
        <v>11.1669</v>
      </c>
      <c r="F3848" s="31">
        <v>8.3882399999999997</v>
      </c>
      <c r="G3848" s="31">
        <v>11.351000000000001</v>
      </c>
      <c r="H3848" s="35">
        <v>14.321099999999999</v>
      </c>
      <c r="I3848" s="32">
        <v>11.242699999999999</v>
      </c>
      <c r="J3848" s="36">
        <v>13.0563</v>
      </c>
      <c r="L3848" s="21">
        <f t="shared" si="480"/>
        <v>12.873366666666668</v>
      </c>
      <c r="M3848" s="22">
        <f t="shared" si="481"/>
        <v>10.302046666666667</v>
      </c>
      <c r="O3848" s="25">
        <f t="shared" si="482"/>
        <v>1.5473316041926286</v>
      </c>
      <c r="P3848" s="26">
        <f t="shared" si="483"/>
        <v>1.6599593882180796</v>
      </c>
      <c r="R3848" s="2">
        <f t="shared" si="484"/>
        <v>0.80026048611992207</v>
      </c>
      <c r="S3848" s="2"/>
      <c r="T3848" s="2">
        <f t="shared" si="485"/>
        <v>-0.3214584188064859</v>
      </c>
      <c r="U3848" s="2"/>
      <c r="V3848" s="38">
        <f t="shared" si="486"/>
        <v>6.0598308646213163E-2</v>
      </c>
      <c r="W3848" s="8">
        <v>5567</v>
      </c>
      <c r="X3848" s="9">
        <f t="shared" si="487"/>
        <v>8.6690305381433741E-2</v>
      </c>
    </row>
    <row r="3849" spans="1:24">
      <c r="A3849" s="15" t="s">
        <v>22122</v>
      </c>
      <c r="B3849" s="1" t="s">
        <v>22123</v>
      </c>
      <c r="C3849" t="s">
        <v>22124</v>
      </c>
      <c r="D3849" s="1">
        <v>1</v>
      </c>
      <c r="E3849" s="30">
        <v>8.8384099999999997</v>
      </c>
      <c r="F3849" s="31">
        <v>18.3398</v>
      </c>
      <c r="G3849" s="31">
        <v>14.601599999999999</v>
      </c>
      <c r="H3849" s="35">
        <v>12.4185</v>
      </c>
      <c r="I3849" s="32">
        <v>30.342300000000002</v>
      </c>
      <c r="J3849" s="36">
        <v>14.1502</v>
      </c>
      <c r="L3849" s="21">
        <f t="shared" si="480"/>
        <v>18.970333333333333</v>
      </c>
      <c r="M3849" s="22">
        <f t="shared" si="481"/>
        <v>13.926603333333333</v>
      </c>
      <c r="O3849" s="25">
        <f t="shared" si="482"/>
        <v>9.8864005392930245</v>
      </c>
      <c r="P3849" s="26">
        <f t="shared" si="483"/>
        <v>4.7865246638906331</v>
      </c>
      <c r="R3849" s="2">
        <f t="shared" si="484"/>
        <v>0.73412538876491362</v>
      </c>
      <c r="S3849" s="2"/>
      <c r="T3849" s="2">
        <f t="shared" si="485"/>
        <v>-0.44590159816797736</v>
      </c>
      <c r="U3849" s="2"/>
      <c r="V3849" s="38">
        <f t="shared" si="486"/>
        <v>0.23547518355562735</v>
      </c>
      <c r="W3849" s="8">
        <v>6949</v>
      </c>
      <c r="X3849" s="9">
        <f t="shared" si="487"/>
        <v>0.26986967359864966</v>
      </c>
    </row>
    <row r="3850" spans="1:24">
      <c r="A3850" s="15" t="s">
        <v>11758</v>
      </c>
      <c r="B3850" s="1" t="s">
        <v>11759</v>
      </c>
      <c r="C3850" t="s">
        <v>11760</v>
      </c>
      <c r="D3850" s="1">
        <v>3</v>
      </c>
      <c r="E3850" s="30">
        <v>8.1276499999999992</v>
      </c>
      <c r="F3850" s="31">
        <v>10.9072</v>
      </c>
      <c r="G3850" s="31">
        <v>9.1345600000000005</v>
      </c>
      <c r="H3850" s="35">
        <v>15.8119</v>
      </c>
      <c r="I3850" s="32">
        <v>11.3346</v>
      </c>
      <c r="J3850" s="36">
        <v>14.805400000000001</v>
      </c>
      <c r="L3850" s="21">
        <f t="shared" si="480"/>
        <v>13.983966666666667</v>
      </c>
      <c r="M3850" s="22">
        <f t="shared" si="481"/>
        <v>9.3898033333333331</v>
      </c>
      <c r="O3850" s="25">
        <f t="shared" si="482"/>
        <v>2.3489611242703288</v>
      </c>
      <c r="P3850" s="26">
        <f t="shared" si="483"/>
        <v>1.4072442645231584</v>
      </c>
      <c r="R3850" s="2">
        <f t="shared" si="484"/>
        <v>0.67146923023748617</v>
      </c>
      <c r="S3850" s="2"/>
      <c r="T3850" s="2">
        <f t="shared" si="485"/>
        <v>-0.57460680454347524</v>
      </c>
      <c r="U3850" s="2"/>
      <c r="V3850" s="38">
        <f t="shared" si="486"/>
        <v>2.1926723076719452E-2</v>
      </c>
      <c r="W3850" s="8">
        <v>4442</v>
      </c>
      <c r="X3850" s="9">
        <f t="shared" si="487"/>
        <v>3.9312116745383548E-2</v>
      </c>
    </row>
    <row r="3851" spans="1:24">
      <c r="A3851" s="15" t="s">
        <v>6452</v>
      </c>
      <c r="B3851" s="1" t="s">
        <v>6453</v>
      </c>
      <c r="C3851" t="s">
        <v>6454</v>
      </c>
      <c r="D3851" s="1">
        <v>7</v>
      </c>
      <c r="E3851" s="30">
        <v>6.4018300000000004</v>
      </c>
      <c r="F3851" s="31">
        <v>8.9533400000000007</v>
      </c>
      <c r="G3851" s="31">
        <v>10.605</v>
      </c>
      <c r="H3851" s="35">
        <v>10.7857</v>
      </c>
      <c r="I3851" s="32">
        <v>13.4985</v>
      </c>
      <c r="J3851" s="36">
        <v>12.1516</v>
      </c>
      <c r="L3851" s="21">
        <f t="shared" si="480"/>
        <v>12.145266666666666</v>
      </c>
      <c r="M3851" s="22">
        <f t="shared" si="481"/>
        <v>8.6533899999999999</v>
      </c>
      <c r="O3851" s="25">
        <f t="shared" si="482"/>
        <v>1.3564110893579915</v>
      </c>
      <c r="P3851" s="26">
        <f t="shared" si="483"/>
        <v>2.1175781010626267</v>
      </c>
      <c r="R3851" s="2">
        <f t="shared" si="484"/>
        <v>0.71249073713216127</v>
      </c>
      <c r="S3851" s="2"/>
      <c r="T3851" s="2">
        <f t="shared" si="485"/>
        <v>-0.48905683662488353</v>
      </c>
      <c r="U3851" s="2"/>
      <c r="V3851" s="38">
        <f t="shared" si="486"/>
        <v>3.6975185056730878E-2</v>
      </c>
      <c r="W3851" s="8">
        <v>4984</v>
      </c>
      <c r="X3851" s="9">
        <f t="shared" si="487"/>
        <v>5.908314080894958E-2</v>
      </c>
    </row>
    <row r="3852" spans="1:24">
      <c r="A3852" s="15" t="s">
        <v>17817</v>
      </c>
      <c r="B3852" s="1" t="s">
        <v>17818</v>
      </c>
      <c r="C3852" t="s">
        <v>17819</v>
      </c>
      <c r="D3852" s="1">
        <v>5</v>
      </c>
      <c r="E3852" s="30">
        <v>16.796299999999999</v>
      </c>
      <c r="F3852" s="31">
        <v>16.9664</v>
      </c>
      <c r="G3852" s="31">
        <v>13.6426</v>
      </c>
      <c r="H3852" s="35">
        <v>11.1008</v>
      </c>
      <c r="I3852" s="32">
        <v>9.2510100000000008</v>
      </c>
      <c r="J3852" s="36">
        <v>11.0039</v>
      </c>
      <c r="L3852" s="21">
        <f t="shared" si="480"/>
        <v>10.451903333333334</v>
      </c>
      <c r="M3852" s="22">
        <f t="shared" si="481"/>
        <v>15.801766666666666</v>
      </c>
      <c r="O3852" s="25">
        <f t="shared" si="482"/>
        <v>1.0411320766518204</v>
      </c>
      <c r="P3852" s="26">
        <f t="shared" si="483"/>
        <v>1.8718263870704817</v>
      </c>
      <c r="R3852" s="2">
        <f t="shared" si="484"/>
        <v>1.5118554164456808</v>
      </c>
      <c r="S3852" s="2"/>
      <c r="T3852" s="2">
        <f t="shared" si="485"/>
        <v>0.5963201766287245</v>
      </c>
      <c r="U3852" s="2"/>
      <c r="V3852" s="38">
        <f t="shared" si="486"/>
        <v>6.1933786261213607E-3</v>
      </c>
      <c r="W3852" s="8">
        <v>3155</v>
      </c>
      <c r="X3852" s="9">
        <f t="shared" si="487"/>
        <v>1.5633618820421719E-2</v>
      </c>
    </row>
    <row r="3853" spans="1:24">
      <c r="A3853" s="15" t="s">
        <v>19534</v>
      </c>
      <c r="B3853" s="1" t="s">
        <v>19535</v>
      </c>
      <c r="C3853" t="s">
        <v>19536</v>
      </c>
      <c r="D3853" s="1">
        <v>1</v>
      </c>
      <c r="E3853" s="30">
        <v>5.6143700000000001</v>
      </c>
      <c r="F3853" s="31">
        <v>9.2753599999999992</v>
      </c>
      <c r="G3853" s="31">
        <v>9.0127400000000009</v>
      </c>
      <c r="H3853" s="35">
        <v>21.816500000000001</v>
      </c>
      <c r="I3853" s="32">
        <v>11.649800000000001</v>
      </c>
      <c r="J3853" s="36">
        <v>14.065</v>
      </c>
      <c r="L3853" s="21">
        <f t="shared" si="480"/>
        <v>15.843766666666667</v>
      </c>
      <c r="M3853" s="22">
        <f t="shared" si="481"/>
        <v>7.9674900000000006</v>
      </c>
      <c r="O3853" s="25">
        <f t="shared" si="482"/>
        <v>5.311633963606055</v>
      </c>
      <c r="P3853" s="26">
        <f t="shared" si="483"/>
        <v>2.0420878083226497</v>
      </c>
      <c r="R3853" s="2">
        <f t="shared" si="484"/>
        <v>0.5028785242566477</v>
      </c>
      <c r="S3853" s="2"/>
      <c r="T3853" s="2">
        <f t="shared" si="485"/>
        <v>-0.99171815135334063</v>
      </c>
      <c r="U3853" s="2"/>
      <c r="V3853" s="38">
        <f t="shared" si="486"/>
        <v>3.7287934525479613E-2</v>
      </c>
      <c r="W3853" s="8">
        <v>4989</v>
      </c>
      <c r="X3853" s="9">
        <f t="shared" si="487"/>
        <v>5.9523173092988498E-2</v>
      </c>
    </row>
    <row r="3854" spans="1:24">
      <c r="A3854" s="15" t="s">
        <v>13548</v>
      </c>
      <c r="B3854" s="1" t="s">
        <v>13549</v>
      </c>
      <c r="C3854" t="s">
        <v>13550</v>
      </c>
      <c r="D3854" s="1">
        <v>10</v>
      </c>
      <c r="E3854" s="30">
        <v>11.3904</v>
      </c>
      <c r="F3854" s="31">
        <v>8.9544499999999996</v>
      </c>
      <c r="G3854" s="31">
        <v>6.9938599999999997</v>
      </c>
      <c r="H3854" s="35">
        <v>17.657900000000001</v>
      </c>
      <c r="I3854" s="32">
        <v>13.2286</v>
      </c>
      <c r="J3854" s="36">
        <v>11.156700000000001</v>
      </c>
      <c r="L3854" s="21">
        <f t="shared" si="480"/>
        <v>14.0144</v>
      </c>
      <c r="M3854" s="22">
        <f t="shared" si="481"/>
        <v>9.1129033333333336</v>
      </c>
      <c r="O3854" s="25">
        <f t="shared" si="482"/>
        <v>3.321070849891647</v>
      </c>
      <c r="P3854" s="26">
        <f t="shared" si="483"/>
        <v>2.2025488841415841</v>
      </c>
      <c r="R3854" s="2">
        <f t="shared" si="484"/>
        <v>0.65025283517905397</v>
      </c>
      <c r="S3854" s="2"/>
      <c r="T3854" s="2">
        <f t="shared" si="485"/>
        <v>-0.62092731038484894</v>
      </c>
      <c r="U3854" s="2"/>
      <c r="V3854" s="38">
        <f t="shared" si="486"/>
        <v>5.008337789099962E-2</v>
      </c>
      <c r="W3854" s="8">
        <v>5324</v>
      </c>
      <c r="X3854" s="9">
        <f t="shared" si="487"/>
        <v>7.4918110729511836E-2</v>
      </c>
    </row>
    <row r="3855" spans="1:24">
      <c r="A3855" s="15" t="s">
        <v>22395</v>
      </c>
      <c r="B3855" s="1" t="s">
        <v>22396</v>
      </c>
      <c r="C3855" t="s">
        <v>22397</v>
      </c>
      <c r="D3855" s="1">
        <v>3</v>
      </c>
      <c r="E3855" s="30">
        <v>13.8689</v>
      </c>
      <c r="F3855" s="31">
        <v>16.622599999999998</v>
      </c>
      <c r="G3855" s="31">
        <v>16.903400000000001</v>
      </c>
      <c r="H3855" s="35">
        <v>9.0207899999999999</v>
      </c>
      <c r="I3855" s="32">
        <v>11.5273</v>
      </c>
      <c r="J3855" s="36">
        <v>9.7944700000000005</v>
      </c>
      <c r="L3855" s="21">
        <f t="shared" si="480"/>
        <v>10.114186666666667</v>
      </c>
      <c r="M3855" s="22">
        <f t="shared" si="481"/>
        <v>15.798299999999999</v>
      </c>
      <c r="O3855" s="25">
        <f t="shared" si="482"/>
        <v>1.2834765892813638</v>
      </c>
      <c r="P3855" s="26">
        <f t="shared" si="483"/>
        <v>1.6767976711577339</v>
      </c>
      <c r="R3855" s="2">
        <f t="shared" si="484"/>
        <v>1.5619941099234869</v>
      </c>
      <c r="S3855" s="2"/>
      <c r="T3855" s="2">
        <f t="shared" si="485"/>
        <v>0.64338901327490028</v>
      </c>
      <c r="U3855" s="2"/>
      <c r="V3855" s="38">
        <f t="shared" si="486"/>
        <v>4.7863204539277532E-3</v>
      </c>
      <c r="W3855" s="8">
        <v>2899</v>
      </c>
      <c r="X3855" s="9">
        <f t="shared" si="487"/>
        <v>1.3148760294957098E-2</v>
      </c>
    </row>
    <row r="3856" spans="1:24">
      <c r="A3856" s="15" t="s">
        <v>377</v>
      </c>
      <c r="B3856" s="1" t="s">
        <v>378</v>
      </c>
      <c r="C3856" t="s">
        <v>379</v>
      </c>
      <c r="D3856" s="1">
        <v>1</v>
      </c>
      <c r="E3856" s="30">
        <v>10.3164</v>
      </c>
      <c r="F3856" s="31">
        <v>9.5068999999999999</v>
      </c>
      <c r="G3856" s="31">
        <v>11.9201</v>
      </c>
      <c r="H3856" s="35">
        <v>12.1675</v>
      </c>
      <c r="I3856" s="32">
        <v>14.2037</v>
      </c>
      <c r="J3856" s="36">
        <v>12.782999999999999</v>
      </c>
      <c r="L3856" s="21">
        <f t="shared" si="480"/>
        <v>13.051400000000001</v>
      </c>
      <c r="M3856" s="22">
        <f t="shared" si="481"/>
        <v>10.581133333333334</v>
      </c>
      <c r="O3856" s="25">
        <f t="shared" si="482"/>
        <v>1.0442971464099666</v>
      </c>
      <c r="P3856" s="26">
        <f t="shared" si="483"/>
        <v>1.2281882442579122</v>
      </c>
      <c r="R3856" s="2">
        <f t="shared" si="484"/>
        <v>0.81072784018061916</v>
      </c>
      <c r="S3856" s="2"/>
      <c r="T3856" s="2">
        <f t="shared" si="485"/>
        <v>-0.30271040919850228</v>
      </c>
      <c r="U3856" s="2"/>
      <c r="V3856" s="38">
        <f t="shared" si="486"/>
        <v>2.8372152731370802E-2</v>
      </c>
      <c r="W3856" s="8">
        <v>4711</v>
      </c>
      <c r="X3856" s="9">
        <f t="shared" si="487"/>
        <v>4.7963452420428161E-2</v>
      </c>
    </row>
    <row r="3857" spans="1:24">
      <c r="A3857" s="15" t="s">
        <v>11952</v>
      </c>
      <c r="B3857" s="1" t="s">
        <v>11953</v>
      </c>
      <c r="C3857" t="s">
        <v>11954</v>
      </c>
      <c r="D3857" s="1">
        <v>1</v>
      </c>
      <c r="E3857" s="30">
        <v>6.78653</v>
      </c>
      <c r="F3857" s="31">
        <v>5.6205699999999998</v>
      </c>
      <c r="G3857" s="31">
        <v>9.0926200000000001</v>
      </c>
      <c r="H3857" s="35">
        <v>18.944400000000002</v>
      </c>
      <c r="I3857" s="32">
        <v>14.963800000000001</v>
      </c>
      <c r="J3857" s="36">
        <v>13.4323</v>
      </c>
      <c r="L3857" s="21">
        <f t="shared" si="480"/>
        <v>15.780166666666666</v>
      </c>
      <c r="M3857" s="22">
        <f t="shared" si="481"/>
        <v>7.166573333333333</v>
      </c>
      <c r="O3857" s="25">
        <f t="shared" si="482"/>
        <v>2.8452860143285137</v>
      </c>
      <c r="P3857" s="26">
        <f t="shared" si="483"/>
        <v>1.7669486415946929</v>
      </c>
      <c r="R3857" s="2">
        <f t="shared" si="484"/>
        <v>0.45415067436972573</v>
      </c>
      <c r="S3857" s="2"/>
      <c r="T3857" s="2">
        <f t="shared" si="485"/>
        <v>-1.138757072476456</v>
      </c>
      <c r="U3857" s="2"/>
      <c r="V3857" s="38">
        <f t="shared" si="486"/>
        <v>5.6041775765699646E-3</v>
      </c>
      <c r="W3857" s="8">
        <v>3045</v>
      </c>
      <c r="X3857" s="9">
        <f t="shared" si="487"/>
        <v>1.4657362962168538E-2</v>
      </c>
    </row>
    <row r="3858" spans="1:24">
      <c r="A3858" s="15" t="s">
        <v>5318</v>
      </c>
      <c r="B3858" s="1" t="s">
        <v>5319</v>
      </c>
      <c r="C3858" t="s">
        <v>5320</v>
      </c>
      <c r="D3858" s="1">
        <v>2</v>
      </c>
      <c r="E3858" s="30">
        <v>9.0440900000000006</v>
      </c>
      <c r="F3858" s="31">
        <v>5.8665799999999999</v>
      </c>
      <c r="G3858" s="31">
        <v>9.1954600000000006</v>
      </c>
      <c r="H3858" s="35">
        <v>17.759899999999998</v>
      </c>
      <c r="I3858" s="32">
        <v>17.938800000000001</v>
      </c>
      <c r="J3858" s="36">
        <v>11.441599999999999</v>
      </c>
      <c r="L3858" s="21">
        <f t="shared" si="480"/>
        <v>15.713433333333334</v>
      </c>
      <c r="M3858" s="22">
        <f t="shared" si="481"/>
        <v>8.0353766666666662</v>
      </c>
      <c r="O3858" s="25">
        <f t="shared" si="482"/>
        <v>3.70059742789367</v>
      </c>
      <c r="P3858" s="26">
        <f t="shared" si="483"/>
        <v>1.8797572862562182</v>
      </c>
      <c r="R3858" s="2">
        <f t="shared" si="484"/>
        <v>0.51136988945764017</v>
      </c>
      <c r="S3858" s="2"/>
      <c r="T3858" s="2">
        <f t="shared" si="485"/>
        <v>-0.96756088074707558</v>
      </c>
      <c r="U3858" s="2"/>
      <c r="V3858" s="38">
        <f t="shared" si="486"/>
        <v>1.6387454387717743E-2</v>
      </c>
      <c r="W3858" s="8">
        <v>4162</v>
      </c>
      <c r="X3858" s="9">
        <f t="shared" si="487"/>
        <v>3.1357445157084121E-2</v>
      </c>
    </row>
    <row r="3859" spans="1:24">
      <c r="A3859" s="15" t="s">
        <v>20962</v>
      </c>
      <c r="B3859" s="1" t="s">
        <v>20963</v>
      </c>
      <c r="C3859" t="s">
        <v>20964</v>
      </c>
      <c r="D3859" s="1">
        <v>2</v>
      </c>
      <c r="E3859" s="30">
        <v>14.6555</v>
      </c>
      <c r="F3859" s="31">
        <v>15.7888</v>
      </c>
      <c r="G3859" s="31">
        <v>14.0113</v>
      </c>
      <c r="H3859" s="35">
        <v>11.8611</v>
      </c>
      <c r="I3859" s="32">
        <v>9.8628900000000002</v>
      </c>
      <c r="J3859" s="36">
        <v>12.7399</v>
      </c>
      <c r="L3859" s="21">
        <f t="shared" si="480"/>
        <v>11.487963333333333</v>
      </c>
      <c r="M3859" s="22">
        <f t="shared" si="481"/>
        <v>14.818533333333333</v>
      </c>
      <c r="O3859" s="25">
        <f t="shared" si="482"/>
        <v>1.4743540497564886</v>
      </c>
      <c r="P3859" s="26">
        <f t="shared" si="483"/>
        <v>0.89989525131169201</v>
      </c>
      <c r="R3859" s="2">
        <f t="shared" si="484"/>
        <v>1.2899182303564687</v>
      </c>
      <c r="S3859" s="2"/>
      <c r="T3859" s="2">
        <f t="shared" si="485"/>
        <v>0.36727961417702981</v>
      </c>
      <c r="U3859" s="2"/>
      <c r="V3859" s="38">
        <f t="shared" si="486"/>
        <v>1.442124872041432E-2</v>
      </c>
      <c r="W3859" s="8">
        <v>4018</v>
      </c>
      <c r="X3859" s="9">
        <f t="shared" si="487"/>
        <v>2.8584077852010864E-2</v>
      </c>
    </row>
    <row r="3860" spans="1:24">
      <c r="A3860" s="15" t="s">
        <v>23294</v>
      </c>
      <c r="B3860" s="1" t="s">
        <v>23295</v>
      </c>
      <c r="C3860" t="s">
        <v>23296</v>
      </c>
      <c r="D3860" s="1">
        <v>1</v>
      </c>
      <c r="E3860" s="30">
        <v>14.3033</v>
      </c>
      <c r="F3860" s="31">
        <v>19.778500000000001</v>
      </c>
      <c r="G3860" s="31">
        <v>16.5837</v>
      </c>
      <c r="H3860" s="35">
        <v>10.0299</v>
      </c>
      <c r="I3860" s="32">
        <v>12.0032</v>
      </c>
      <c r="J3860" s="36">
        <v>8.7135099999999994</v>
      </c>
      <c r="L3860" s="21">
        <f t="shared" si="480"/>
        <v>10.248869999999998</v>
      </c>
      <c r="M3860" s="22">
        <f t="shared" si="481"/>
        <v>16.888500000000001</v>
      </c>
      <c r="O3860" s="25">
        <f t="shared" si="482"/>
        <v>1.6557403086535096</v>
      </c>
      <c r="P3860" s="26">
        <f t="shared" si="483"/>
        <v>2.7502965367392775</v>
      </c>
      <c r="R3860" s="2">
        <f t="shared" si="484"/>
        <v>1.6478402009197115</v>
      </c>
      <c r="S3860" s="2"/>
      <c r="T3860" s="2">
        <f t="shared" si="485"/>
        <v>0.72057634414815375</v>
      </c>
      <c r="U3860" s="2"/>
      <c r="V3860" s="38">
        <f t="shared" si="486"/>
        <v>1.1559579108968168E-2</v>
      </c>
      <c r="W3860" s="8">
        <v>3791</v>
      </c>
      <c r="X3860" s="9">
        <f t="shared" si="487"/>
        <v>2.4283958856191633E-2</v>
      </c>
    </row>
    <row r="3861" spans="1:24">
      <c r="A3861" s="15" t="s">
        <v>22845</v>
      </c>
      <c r="B3861" s="1" t="s">
        <v>22846</v>
      </c>
      <c r="C3861" t="s">
        <v>22847</v>
      </c>
      <c r="D3861" s="1">
        <v>1</v>
      </c>
      <c r="E3861" s="30">
        <v>9.0654599999999999</v>
      </c>
      <c r="F3861" s="31">
        <v>6.2851299999999997</v>
      </c>
      <c r="G3861" s="31">
        <v>8.4452700000000007</v>
      </c>
      <c r="H3861" s="35">
        <v>11.9679</v>
      </c>
      <c r="I3861" s="32">
        <v>16.570599999999999</v>
      </c>
      <c r="J3861" s="36">
        <v>16.07</v>
      </c>
      <c r="L3861" s="21">
        <f t="shared" si="480"/>
        <v>14.8695</v>
      </c>
      <c r="M3861" s="22">
        <f t="shared" si="481"/>
        <v>7.9319533333333334</v>
      </c>
      <c r="O3861" s="25">
        <f t="shared" si="482"/>
        <v>2.5252944402584068</v>
      </c>
      <c r="P3861" s="26">
        <f t="shared" si="483"/>
        <v>1.4595133529479327</v>
      </c>
      <c r="R3861" s="2">
        <f t="shared" si="484"/>
        <v>0.53343779772913236</v>
      </c>
      <c r="S3861" s="2"/>
      <c r="T3861" s="2">
        <f t="shared" si="485"/>
        <v>-0.90660804153133745</v>
      </c>
      <c r="U3861" s="2"/>
      <c r="V3861" s="38">
        <f t="shared" si="486"/>
        <v>7.3077076254743686E-3</v>
      </c>
      <c r="W3861" s="8">
        <v>3318</v>
      </c>
      <c r="X3861" s="9">
        <f t="shared" si="487"/>
        <v>1.7540260255960779E-2</v>
      </c>
    </row>
    <row r="3862" spans="1:24">
      <c r="A3862" s="15" t="s">
        <v>20012</v>
      </c>
      <c r="B3862" s="1" t="s">
        <v>20013</v>
      </c>
      <c r="C3862" t="s">
        <v>20014</v>
      </c>
      <c r="D3862" s="1">
        <v>1</v>
      </c>
      <c r="E3862" s="30">
        <v>10.579800000000001</v>
      </c>
      <c r="F3862" s="31">
        <v>7.9172700000000003</v>
      </c>
      <c r="G3862" s="31">
        <v>9.3889800000000001</v>
      </c>
      <c r="H3862" s="35">
        <v>13.2142</v>
      </c>
      <c r="I3862" s="32">
        <v>14.5932</v>
      </c>
      <c r="J3862" s="36">
        <v>17.142199999999999</v>
      </c>
      <c r="L3862" s="21">
        <f t="shared" si="480"/>
        <v>14.983200000000002</v>
      </c>
      <c r="M3862" s="22">
        <f t="shared" si="481"/>
        <v>9.2953500000000009</v>
      </c>
      <c r="O3862" s="25">
        <f t="shared" si="482"/>
        <v>1.9928298974071821</v>
      </c>
      <c r="P3862" s="26">
        <f t="shared" si="483"/>
        <v>1.3337321443603318</v>
      </c>
      <c r="R3862" s="2">
        <f t="shared" si="484"/>
        <v>0.62038483101073205</v>
      </c>
      <c r="S3862" s="2"/>
      <c r="T3862" s="2">
        <f t="shared" si="485"/>
        <v>-0.68876468332498797</v>
      </c>
      <c r="U3862" s="2"/>
      <c r="V3862" s="38">
        <f t="shared" si="486"/>
        <v>7.3760420057637707E-3</v>
      </c>
      <c r="W3862" s="8">
        <v>3333</v>
      </c>
      <c r="X3862" s="9">
        <f t="shared" si="487"/>
        <v>1.7624602020372838E-2</v>
      </c>
    </row>
    <row r="3863" spans="1:24">
      <c r="A3863" s="15" t="s">
        <v>10435</v>
      </c>
      <c r="B3863" s="1" t="s">
        <v>10436</v>
      </c>
      <c r="C3863" t="s">
        <v>10437</v>
      </c>
      <c r="D3863" s="1">
        <v>28</v>
      </c>
      <c r="E3863" s="30">
        <v>11.7661</v>
      </c>
      <c r="F3863" s="31">
        <v>12.826700000000001</v>
      </c>
      <c r="G3863" s="31">
        <v>14.099</v>
      </c>
      <c r="H3863" s="35">
        <v>8.1701800000000002</v>
      </c>
      <c r="I3863" s="32">
        <v>9.3189200000000003</v>
      </c>
      <c r="J3863" s="36">
        <v>10.4361</v>
      </c>
      <c r="L3863" s="21">
        <f t="shared" si="480"/>
        <v>9.3084000000000007</v>
      </c>
      <c r="M3863" s="22">
        <f t="shared" si="481"/>
        <v>12.897266666666667</v>
      </c>
      <c r="O3863" s="25">
        <f t="shared" si="482"/>
        <v>1.1329966303568602</v>
      </c>
      <c r="P3863" s="26">
        <f t="shared" si="483"/>
        <v>1.1680498034473248</v>
      </c>
      <c r="R3863" s="2">
        <f t="shared" si="484"/>
        <v>1.3855514016014208</v>
      </c>
      <c r="S3863" s="2"/>
      <c r="T3863" s="2">
        <f t="shared" si="485"/>
        <v>0.47046023334542175</v>
      </c>
      <c r="U3863" s="2"/>
      <c r="V3863" s="38">
        <f t="shared" si="486"/>
        <v>9.3895844853015813E-3</v>
      </c>
      <c r="W3863" s="8">
        <v>3555</v>
      </c>
      <c r="X3863" s="9">
        <f t="shared" si="487"/>
        <v>2.1034782233738902E-2</v>
      </c>
    </row>
    <row r="3864" spans="1:24">
      <c r="A3864" s="15" t="s">
        <v>22195</v>
      </c>
      <c r="B3864" s="1" t="s">
        <v>22196</v>
      </c>
      <c r="C3864" t="s">
        <v>22197</v>
      </c>
      <c r="D3864" s="1">
        <v>1</v>
      </c>
      <c r="E3864" s="30">
        <v>17.7685</v>
      </c>
      <c r="F3864" s="31">
        <v>26.406300000000002</v>
      </c>
      <c r="G3864" s="31">
        <v>32.273200000000003</v>
      </c>
      <c r="H3864" s="35">
        <v>5.69346</v>
      </c>
      <c r="I3864" s="32">
        <v>3.8691399999999998</v>
      </c>
      <c r="J3864" s="36">
        <v>3.2219199999999999</v>
      </c>
      <c r="L3864" s="21">
        <f t="shared" si="480"/>
        <v>4.2615066666666666</v>
      </c>
      <c r="M3864" s="22">
        <f t="shared" si="481"/>
        <v>25.48266666666667</v>
      </c>
      <c r="O3864" s="25">
        <f t="shared" si="482"/>
        <v>1.2816361393676956</v>
      </c>
      <c r="P3864" s="26">
        <f t="shared" si="483"/>
        <v>7.296328146631919</v>
      </c>
      <c r="R3864" s="2">
        <f t="shared" si="484"/>
        <v>5.97973173807073</v>
      </c>
      <c r="S3864" s="2"/>
      <c r="T3864" s="2">
        <f t="shared" si="485"/>
        <v>2.5800807638822247</v>
      </c>
      <c r="U3864" s="2"/>
      <c r="V3864" s="38">
        <f t="shared" si="486"/>
        <v>3.8485149988599474E-3</v>
      </c>
      <c r="W3864" s="8">
        <v>2672</v>
      </c>
      <c r="X3864" s="9">
        <f t="shared" si="487"/>
        <v>1.1470648746602028E-2</v>
      </c>
    </row>
    <row r="3865" spans="1:24">
      <c r="A3865" s="15" t="s">
        <v>5876</v>
      </c>
      <c r="B3865" s="1" t="s">
        <v>5877</v>
      </c>
      <c r="C3865" t="s">
        <v>5878</v>
      </c>
      <c r="D3865" s="1">
        <v>3</v>
      </c>
      <c r="E3865" s="30">
        <v>1.87842</v>
      </c>
      <c r="F3865" s="31">
        <v>5.7891899999999996</v>
      </c>
      <c r="G3865" s="31">
        <v>7.1281299999999996</v>
      </c>
      <c r="H3865" s="35">
        <v>5.8187800000000003</v>
      </c>
      <c r="I3865" s="32">
        <v>17.540400000000002</v>
      </c>
      <c r="J3865" s="36">
        <v>5.6341000000000001</v>
      </c>
      <c r="L3865" s="21">
        <f t="shared" si="480"/>
        <v>9.6644266666666674</v>
      </c>
      <c r="M3865" s="22">
        <f t="shared" si="481"/>
        <v>4.9319133333333331</v>
      </c>
      <c r="O3865" s="25">
        <f t="shared" si="482"/>
        <v>6.8214180077263533</v>
      </c>
      <c r="P3865" s="26">
        <f t="shared" si="483"/>
        <v>2.7278299495080951</v>
      </c>
      <c r="R3865" s="2">
        <f t="shared" si="484"/>
        <v>0.51031618361220255</v>
      </c>
      <c r="S3865" s="2"/>
      <c r="T3865" s="2">
        <f t="shared" si="485"/>
        <v>-0.97053670037861084</v>
      </c>
      <c r="U3865" s="2"/>
      <c r="V3865" s="38">
        <f t="shared" si="486"/>
        <v>0.16351756062502182</v>
      </c>
      <c r="W3865" s="8">
        <v>6552</v>
      </c>
      <c r="X3865" s="9">
        <f t="shared" si="487"/>
        <v>0.19875669304299051</v>
      </c>
    </row>
    <row r="3866" spans="1:24">
      <c r="A3866" s="15" t="s">
        <v>4257</v>
      </c>
      <c r="B3866" s="1" t="s">
        <v>4258</v>
      </c>
      <c r="C3866" t="s">
        <v>4259</v>
      </c>
      <c r="D3866" s="1">
        <v>32</v>
      </c>
      <c r="E3866" s="30">
        <v>25.3111</v>
      </c>
      <c r="F3866" s="31">
        <v>16.988399999999999</v>
      </c>
      <c r="G3866" s="31">
        <v>17.771999999999998</v>
      </c>
      <c r="H3866" s="35">
        <v>8.5796600000000005</v>
      </c>
      <c r="I3866" s="32">
        <v>10.369199999999999</v>
      </c>
      <c r="J3866" s="36">
        <v>7.1803800000000004</v>
      </c>
      <c r="L3866" s="21">
        <f t="shared" si="480"/>
        <v>8.7097466666666659</v>
      </c>
      <c r="M3866" s="22">
        <f t="shared" si="481"/>
        <v>20.023833333333332</v>
      </c>
      <c r="O3866" s="25">
        <f t="shared" si="482"/>
        <v>1.5983851706435892</v>
      </c>
      <c r="P3866" s="26">
        <f t="shared" si="483"/>
        <v>4.5956391115201196</v>
      </c>
      <c r="R3866" s="2">
        <f t="shared" si="484"/>
        <v>2.2990144374654604</v>
      </c>
      <c r="S3866" s="2"/>
      <c r="T3866" s="2">
        <f t="shared" si="485"/>
        <v>1.2010155259927706</v>
      </c>
      <c r="U3866" s="2"/>
      <c r="V3866" s="38">
        <f t="shared" si="486"/>
        <v>7.8829567896977031E-3</v>
      </c>
      <c r="W3866" s="8">
        <v>3397</v>
      </c>
      <c r="X3866" s="9">
        <f t="shared" si="487"/>
        <v>1.8480973763071094E-2</v>
      </c>
    </row>
    <row r="3867" spans="1:24">
      <c r="A3867" s="15" t="s">
        <v>2630</v>
      </c>
      <c r="B3867" s="1" t="s">
        <v>2631</v>
      </c>
      <c r="C3867" t="s">
        <v>2632</v>
      </c>
      <c r="D3867" s="1">
        <v>10</v>
      </c>
      <c r="E3867" s="30">
        <v>12.886100000000001</v>
      </c>
      <c r="F3867" s="31">
        <v>15.7074</v>
      </c>
      <c r="G3867" s="31">
        <v>14.784800000000001</v>
      </c>
      <c r="H3867" s="35">
        <v>11.5741</v>
      </c>
      <c r="I3867" s="32">
        <v>11.898</v>
      </c>
      <c r="J3867" s="36">
        <v>12.1516</v>
      </c>
      <c r="L3867" s="21">
        <f t="shared" si="480"/>
        <v>11.874566666666666</v>
      </c>
      <c r="M3867" s="22">
        <f t="shared" si="481"/>
        <v>14.459433333333331</v>
      </c>
      <c r="O3867" s="25">
        <f t="shared" si="482"/>
        <v>0.28946226581945611</v>
      </c>
      <c r="P3867" s="26">
        <f t="shared" si="483"/>
        <v>1.4385169527445034</v>
      </c>
      <c r="R3867" s="2">
        <f t="shared" si="484"/>
        <v>1.2176809259004537</v>
      </c>
      <c r="S3867" s="2"/>
      <c r="T3867" s="2">
        <f t="shared" si="485"/>
        <v>0.28413614726190284</v>
      </c>
      <c r="U3867" s="2"/>
      <c r="V3867" s="38">
        <f t="shared" si="486"/>
        <v>1.8992597994422176E-2</v>
      </c>
      <c r="W3867" s="8">
        <v>4318</v>
      </c>
      <c r="X3867" s="9">
        <f t="shared" si="487"/>
        <v>3.5029423443163087E-2</v>
      </c>
    </row>
    <row r="3868" spans="1:24">
      <c r="A3868" s="15" t="s">
        <v>21770</v>
      </c>
      <c r="B3868" s="1" t="s">
        <v>21771</v>
      </c>
      <c r="C3868" t="s">
        <v>21772</v>
      </c>
      <c r="D3868" s="1">
        <v>3</v>
      </c>
      <c r="E3868" s="30">
        <v>17.326499999999999</v>
      </c>
      <c r="F3868" s="31">
        <v>26.0383</v>
      </c>
      <c r="G3868" s="31">
        <v>16.837299999999999</v>
      </c>
      <c r="H3868" s="35">
        <v>8.1468399999999992</v>
      </c>
      <c r="I3868" s="32">
        <v>9.61374</v>
      </c>
      <c r="J3868" s="36">
        <v>10.4472</v>
      </c>
      <c r="L3868" s="21">
        <f t="shared" si="480"/>
        <v>9.4025933333333338</v>
      </c>
      <c r="M3868" s="22">
        <f t="shared" si="481"/>
        <v>20.067366666666668</v>
      </c>
      <c r="O3868" s="25">
        <f t="shared" si="482"/>
        <v>1.1646249261171375</v>
      </c>
      <c r="P3868" s="26">
        <f t="shared" si="483"/>
        <v>5.1767618076683073</v>
      </c>
      <c r="R3868" s="2">
        <f t="shared" si="484"/>
        <v>2.134237433785998</v>
      </c>
      <c r="S3868" s="2"/>
      <c r="T3868" s="2">
        <f t="shared" si="485"/>
        <v>1.0937206848272218</v>
      </c>
      <c r="U3868" s="2"/>
      <c r="V3868" s="38">
        <f t="shared" si="486"/>
        <v>1.2661823732257672E-2</v>
      </c>
      <c r="W3868" s="8">
        <v>3891</v>
      </c>
      <c r="X3868" s="9">
        <f t="shared" si="487"/>
        <v>2.5915899307041915E-2</v>
      </c>
    </row>
    <row r="3869" spans="1:24">
      <c r="A3869" s="15" t="s">
        <v>11633</v>
      </c>
      <c r="B3869" s="1" t="s">
        <v>11634</v>
      </c>
      <c r="C3869" t="s">
        <v>11635</v>
      </c>
      <c r="D3869" s="1">
        <v>28</v>
      </c>
      <c r="E3869" s="30">
        <v>10.292299999999999</v>
      </c>
      <c r="F3869" s="31">
        <v>6.9511200000000004</v>
      </c>
      <c r="G3869" s="31">
        <v>10.209300000000001</v>
      </c>
      <c r="H3869" s="35">
        <v>14.7281</v>
      </c>
      <c r="I3869" s="32">
        <v>13.8797</v>
      </c>
      <c r="J3869" s="36">
        <v>13.256600000000001</v>
      </c>
      <c r="L3869" s="21">
        <f t="shared" si="480"/>
        <v>13.954799999999999</v>
      </c>
      <c r="M3869" s="22">
        <f t="shared" si="481"/>
        <v>9.1509066666666659</v>
      </c>
      <c r="O3869" s="25">
        <f t="shared" si="482"/>
        <v>0.73861902899938836</v>
      </c>
      <c r="P3869" s="26">
        <f t="shared" si="483"/>
        <v>1.9055230998687298</v>
      </c>
      <c r="R3869" s="2">
        <f t="shared" si="484"/>
        <v>0.65575333696410321</v>
      </c>
      <c r="S3869" s="2"/>
      <c r="T3869" s="2">
        <f t="shared" si="485"/>
        <v>-0.6087748508655525</v>
      </c>
      <c r="U3869" s="2"/>
      <c r="V3869" s="38">
        <f t="shared" si="486"/>
        <v>7.6027208516477604E-3</v>
      </c>
      <c r="W3869" s="8">
        <v>3364</v>
      </c>
      <c r="X3869" s="9">
        <f t="shared" si="487"/>
        <v>1.7998831409786791E-2</v>
      </c>
    </row>
    <row r="3870" spans="1:24">
      <c r="A3870" s="15" t="s">
        <v>19567</v>
      </c>
      <c r="B3870" s="1" t="s">
        <v>19568</v>
      </c>
      <c r="C3870" t="s">
        <v>19569</v>
      </c>
      <c r="D3870" s="1">
        <v>2</v>
      </c>
      <c r="E3870" s="30">
        <v>9.4545100000000009</v>
      </c>
      <c r="F3870" s="31">
        <v>6.5978399999999997</v>
      </c>
      <c r="G3870" s="31">
        <v>7.1524599999999996</v>
      </c>
      <c r="H3870" s="35">
        <v>17.823699999999999</v>
      </c>
      <c r="I3870" s="32">
        <v>18.950500000000002</v>
      </c>
      <c r="J3870" s="36">
        <v>13.954700000000001</v>
      </c>
      <c r="L3870" s="21">
        <f t="shared" si="480"/>
        <v>16.909633333333336</v>
      </c>
      <c r="M3870" s="22">
        <f t="shared" si="481"/>
        <v>7.734936666666667</v>
      </c>
      <c r="O3870" s="25">
        <f t="shared" si="482"/>
        <v>2.6203325768561019</v>
      </c>
      <c r="P3870" s="26">
        <f t="shared" si="483"/>
        <v>1.5147937723113742</v>
      </c>
      <c r="R3870" s="2">
        <f t="shared" si="484"/>
        <v>0.45742781727969656</v>
      </c>
      <c r="S3870" s="2"/>
      <c r="T3870" s="2">
        <f t="shared" si="485"/>
        <v>-1.1283839927337813</v>
      </c>
      <c r="U3870" s="2"/>
      <c r="V3870" s="38">
        <f t="shared" si="486"/>
        <v>3.147882726576662E-3</v>
      </c>
      <c r="W3870" s="8">
        <v>2463</v>
      </c>
      <c r="X3870" s="9">
        <f t="shared" si="487"/>
        <v>1.0178537569815889E-2</v>
      </c>
    </row>
    <row r="3871" spans="1:24">
      <c r="A3871" s="15" t="s">
        <v>8651</v>
      </c>
      <c r="B3871" s="1" t="s">
        <v>8652</v>
      </c>
      <c r="C3871" t="s">
        <v>8653</v>
      </c>
      <c r="D3871" s="1">
        <v>11</v>
      </c>
      <c r="E3871" s="30">
        <v>9.5846599999999995</v>
      </c>
      <c r="F3871" s="31">
        <v>12.844099999999999</v>
      </c>
      <c r="G3871" s="31">
        <v>11.2098</v>
      </c>
      <c r="H3871" s="35">
        <v>13.1958</v>
      </c>
      <c r="I3871" s="32">
        <v>10.4566</v>
      </c>
      <c r="J3871" s="36">
        <v>11.2202</v>
      </c>
      <c r="L3871" s="21">
        <f t="shared" si="480"/>
        <v>11.6242</v>
      </c>
      <c r="M3871" s="22">
        <f t="shared" si="481"/>
        <v>11.212853333333333</v>
      </c>
      <c r="O3871" s="25">
        <f t="shared" si="482"/>
        <v>1.413582739000445</v>
      </c>
      <c r="P3871" s="26">
        <f t="shared" si="483"/>
        <v>1.6297221451932662</v>
      </c>
      <c r="R3871" s="2">
        <f t="shared" si="484"/>
        <v>0.96461290526086385</v>
      </c>
      <c r="S3871" s="2"/>
      <c r="T3871" s="2">
        <f t="shared" si="485"/>
        <v>-5.1977983282987847E-2</v>
      </c>
      <c r="U3871" s="2"/>
      <c r="V3871" s="38">
        <f t="shared" si="486"/>
        <v>0.3788911979817573</v>
      </c>
      <c r="W3871" s="8">
        <v>7532</v>
      </c>
      <c r="X3871" s="9">
        <f t="shared" si="487"/>
        <v>0.40062261029297863</v>
      </c>
    </row>
    <row r="3872" spans="1:24">
      <c r="A3872" s="15" t="s">
        <v>10402</v>
      </c>
      <c r="B3872" s="1" t="s">
        <v>10403</v>
      </c>
      <c r="C3872" t="s">
        <v>10404</v>
      </c>
      <c r="D3872" s="1">
        <v>6</v>
      </c>
      <c r="E3872" s="30">
        <v>32.504399999999997</v>
      </c>
      <c r="F3872" s="31">
        <v>19.983499999999999</v>
      </c>
      <c r="G3872" s="31">
        <v>18.8111</v>
      </c>
      <c r="H3872" s="35">
        <v>8.9708000000000006</v>
      </c>
      <c r="I3872" s="32">
        <v>8.3209099999999996</v>
      </c>
      <c r="J3872" s="36">
        <v>5.6113099999999996</v>
      </c>
      <c r="L3872" s="21">
        <f t="shared" si="480"/>
        <v>7.6343400000000008</v>
      </c>
      <c r="M3872" s="22">
        <f t="shared" si="481"/>
        <v>23.766333333333332</v>
      </c>
      <c r="O3872" s="25">
        <f t="shared" si="482"/>
        <v>1.7818745855699221</v>
      </c>
      <c r="P3872" s="26">
        <f t="shared" si="483"/>
        <v>7.5900584479523898</v>
      </c>
      <c r="R3872" s="2">
        <f t="shared" si="484"/>
        <v>3.1130829034773577</v>
      </c>
      <c r="S3872" s="2"/>
      <c r="T3872" s="2">
        <f t="shared" si="485"/>
        <v>1.6383439972513807</v>
      </c>
      <c r="U3872" s="2"/>
      <c r="V3872" s="38">
        <f t="shared" si="486"/>
        <v>1.1543745635896463E-2</v>
      </c>
      <c r="W3872" s="8">
        <v>3788</v>
      </c>
      <c r="X3872" s="9">
        <f t="shared" si="487"/>
        <v>2.4269902387613364E-2</v>
      </c>
    </row>
    <row r="3873" spans="1:24">
      <c r="A3873" s="15" t="s">
        <v>10158</v>
      </c>
      <c r="B3873" s="1" t="s">
        <v>10156</v>
      </c>
      <c r="C3873" t="s">
        <v>10159</v>
      </c>
      <c r="D3873" s="1">
        <v>2</v>
      </c>
      <c r="E3873" s="30">
        <v>12.2727</v>
      </c>
      <c r="F3873" s="31">
        <v>11.0029</v>
      </c>
      <c r="G3873" s="31">
        <v>10.2721</v>
      </c>
      <c r="H3873" s="35">
        <v>13.5122</v>
      </c>
      <c r="I3873" s="32">
        <v>10.207700000000001</v>
      </c>
      <c r="J3873" s="36">
        <v>14.0586</v>
      </c>
      <c r="L3873" s="21">
        <f t="shared" si="480"/>
        <v>12.592833333333333</v>
      </c>
      <c r="M3873" s="22">
        <f t="shared" si="481"/>
        <v>11.182566666666666</v>
      </c>
      <c r="O3873" s="25">
        <f t="shared" si="482"/>
        <v>2.0835748134716279</v>
      </c>
      <c r="P3873" s="26">
        <f t="shared" si="483"/>
        <v>1.0123290835164886</v>
      </c>
      <c r="R3873" s="2">
        <f t="shared" si="484"/>
        <v>0.88801037627221835</v>
      </c>
      <c r="S3873" s="2"/>
      <c r="T3873" s="2">
        <f t="shared" si="485"/>
        <v>-0.17135156053156211</v>
      </c>
      <c r="U3873" s="2"/>
      <c r="V3873" s="38">
        <f t="shared" si="486"/>
        <v>0.17557456702724833</v>
      </c>
      <c r="W3873" s="8">
        <v>6631</v>
      </c>
      <c r="X3873" s="9">
        <f t="shared" si="487"/>
        <v>0.21086952975493978</v>
      </c>
    </row>
    <row r="3874" spans="1:24">
      <c r="A3874" s="15" t="s">
        <v>1872</v>
      </c>
      <c r="B3874" s="1" t="s">
        <v>1873</v>
      </c>
      <c r="C3874" t="s">
        <v>1874</v>
      </c>
      <c r="D3874" s="1">
        <v>3</v>
      </c>
      <c r="E3874" s="30">
        <v>8.7316699999999994</v>
      </c>
      <c r="F3874" s="31">
        <v>7.4795299999999996</v>
      </c>
      <c r="G3874" s="31">
        <v>10.7401</v>
      </c>
      <c r="H3874" s="35">
        <v>13.714</v>
      </c>
      <c r="I3874" s="32">
        <v>12.437200000000001</v>
      </c>
      <c r="J3874" s="36">
        <v>14.058199999999999</v>
      </c>
      <c r="L3874" s="21">
        <f t="shared" si="480"/>
        <v>13.403133333333335</v>
      </c>
      <c r="M3874" s="22">
        <f t="shared" si="481"/>
        <v>8.983766666666666</v>
      </c>
      <c r="O3874" s="25">
        <f t="shared" si="482"/>
        <v>0.85404262969323286</v>
      </c>
      <c r="P3874" s="26">
        <f t="shared" si="483"/>
        <v>1.6448385112932362</v>
      </c>
      <c r="R3874" s="2">
        <f t="shared" si="484"/>
        <v>0.67027361761180215</v>
      </c>
      <c r="S3874" s="2"/>
      <c r="T3874" s="2">
        <f t="shared" si="485"/>
        <v>-0.57717794530299016</v>
      </c>
      <c r="U3874" s="2"/>
      <c r="V3874" s="38">
        <f t="shared" si="486"/>
        <v>7.2461287350763584E-3</v>
      </c>
      <c r="W3874" s="8">
        <v>3306</v>
      </c>
      <c r="X3874" s="9">
        <f t="shared" si="487"/>
        <v>1.7455586583831856E-2</v>
      </c>
    </row>
    <row r="3875" spans="1:24">
      <c r="A3875" s="15" t="s">
        <v>22051</v>
      </c>
      <c r="C3875" t="s">
        <v>22052</v>
      </c>
      <c r="D3875" s="1">
        <v>2</v>
      </c>
      <c r="E3875" s="30">
        <v>11.761100000000001</v>
      </c>
      <c r="F3875" s="31">
        <v>10.5352</v>
      </c>
      <c r="G3875" s="31">
        <v>12.539300000000001</v>
      </c>
      <c r="H3875" s="35">
        <v>11.605600000000001</v>
      </c>
      <c r="I3875" s="32">
        <v>11.274699999999999</v>
      </c>
      <c r="J3875" s="36">
        <v>13.437200000000001</v>
      </c>
      <c r="L3875" s="21">
        <f t="shared" si="480"/>
        <v>12.105833333333331</v>
      </c>
      <c r="M3875" s="22">
        <f t="shared" si="481"/>
        <v>11.611866666666666</v>
      </c>
      <c r="O3875" s="25">
        <f t="shared" si="482"/>
        <v>1.1648075391811878</v>
      </c>
      <c r="P3875" s="26">
        <f t="shared" si="483"/>
        <v>1.0103500103099592</v>
      </c>
      <c r="R3875" s="2">
        <f t="shared" si="484"/>
        <v>0.95919597989949756</v>
      </c>
      <c r="S3875" s="2"/>
      <c r="T3875" s="2">
        <f t="shared" si="485"/>
        <v>-6.0102482623145395E-2</v>
      </c>
      <c r="U3875" s="2"/>
      <c r="V3875" s="38">
        <f t="shared" si="486"/>
        <v>0.30427403864604785</v>
      </c>
      <c r="W3875" s="8">
        <v>7258</v>
      </c>
      <c r="X3875" s="9">
        <f t="shared" si="487"/>
        <v>0.3338713755548533</v>
      </c>
    </row>
    <row r="3876" spans="1:24">
      <c r="A3876" s="15" t="s">
        <v>22765</v>
      </c>
      <c r="B3876" s="1" t="s">
        <v>22766</v>
      </c>
      <c r="C3876" t="s">
        <v>22767</v>
      </c>
      <c r="D3876" s="1">
        <v>1</v>
      </c>
      <c r="E3876" s="30">
        <v>22.39</v>
      </c>
      <c r="F3876" s="31">
        <v>15.7704</v>
      </c>
      <c r="G3876" s="31">
        <v>25.674499999999998</v>
      </c>
      <c r="H3876" s="35">
        <v>6.1885599999999998</v>
      </c>
      <c r="I3876" s="32">
        <v>9.8862900000000007</v>
      </c>
      <c r="J3876" s="36">
        <v>6.5826700000000002</v>
      </c>
      <c r="L3876" s="21">
        <f t="shared" si="480"/>
        <v>7.5525066666666669</v>
      </c>
      <c r="M3876" s="22">
        <f t="shared" si="481"/>
        <v>21.278300000000002</v>
      </c>
      <c r="O3876" s="25">
        <f t="shared" si="482"/>
        <v>2.0306991796505298</v>
      </c>
      <c r="P3876" s="26">
        <f t="shared" si="483"/>
        <v>5.0447702494761728</v>
      </c>
      <c r="R3876" s="2">
        <f t="shared" si="484"/>
        <v>2.8173824849321552</v>
      </c>
      <c r="S3876" s="2"/>
      <c r="T3876" s="2">
        <f t="shared" si="485"/>
        <v>1.4943554357954218</v>
      </c>
      <c r="U3876" s="2"/>
      <c r="V3876" s="38">
        <f t="shared" si="486"/>
        <v>5.9762408512084681E-3</v>
      </c>
      <c r="W3876" s="8">
        <v>3115</v>
      </c>
      <c r="X3876" s="9">
        <f t="shared" si="487"/>
        <v>1.5279223800649836E-2</v>
      </c>
    </row>
    <row r="3877" spans="1:24">
      <c r="A3877" s="15" t="s">
        <v>19498</v>
      </c>
      <c r="B3877" s="1" t="s">
        <v>19499</v>
      </c>
      <c r="C3877" t="s">
        <v>19500</v>
      </c>
      <c r="D3877" s="1">
        <v>2</v>
      </c>
      <c r="E3877" s="30">
        <v>13.4397</v>
      </c>
      <c r="F3877" s="31">
        <v>16.240300000000001</v>
      </c>
      <c r="G3877" s="31">
        <v>14.8879</v>
      </c>
      <c r="H3877" s="35">
        <v>11.761799999999999</v>
      </c>
      <c r="I3877" s="32">
        <v>10.591100000000001</v>
      </c>
      <c r="J3877" s="36">
        <v>11.2111</v>
      </c>
      <c r="L3877" s="21">
        <f t="shared" si="480"/>
        <v>11.188000000000001</v>
      </c>
      <c r="M3877" s="22">
        <f t="shared" si="481"/>
        <v>14.855966666666667</v>
      </c>
      <c r="O3877" s="25">
        <f t="shared" si="482"/>
        <v>0.58569175339934487</v>
      </c>
      <c r="P3877" s="26">
        <f t="shared" si="483"/>
        <v>1.400573058906009</v>
      </c>
      <c r="R3877" s="2">
        <f t="shared" si="484"/>
        <v>1.3278482898343462</v>
      </c>
      <c r="S3877" s="2"/>
      <c r="T3877" s="2">
        <f t="shared" si="485"/>
        <v>0.40909032439079557</v>
      </c>
      <c r="U3877" s="2"/>
      <c r="V3877" s="38">
        <f t="shared" si="486"/>
        <v>6.9317295489958134E-3</v>
      </c>
      <c r="W3877" s="8">
        <v>3273</v>
      </c>
      <c r="X3877" s="9">
        <f t="shared" si="487"/>
        <v>1.6866573213627452E-2</v>
      </c>
    </row>
    <row r="3878" spans="1:24">
      <c r="A3878" s="15" t="s">
        <v>14045</v>
      </c>
      <c r="B3878" s="1" t="s">
        <v>14046</v>
      </c>
      <c r="C3878" t="s">
        <v>14047</v>
      </c>
      <c r="D3878" s="1">
        <v>3</v>
      </c>
      <c r="E3878" s="30">
        <v>11.2699</v>
      </c>
      <c r="F3878" s="31">
        <v>9.0657399999999999</v>
      </c>
      <c r="G3878" s="31">
        <v>8.6325599999999998</v>
      </c>
      <c r="H3878" s="35">
        <v>14.5055</v>
      </c>
      <c r="I3878" s="32">
        <v>13.5969</v>
      </c>
      <c r="J3878" s="36">
        <v>15.7936</v>
      </c>
      <c r="L3878" s="21">
        <f t="shared" si="480"/>
        <v>14.632</v>
      </c>
      <c r="M3878" s="22">
        <f t="shared" si="481"/>
        <v>9.6560666666666659</v>
      </c>
      <c r="O3878" s="25">
        <f t="shared" si="482"/>
        <v>1.1037999864105816</v>
      </c>
      <c r="P3878" s="26">
        <f t="shared" si="483"/>
        <v>1.4143036268543514</v>
      </c>
      <c r="R3878" s="2">
        <f t="shared" si="484"/>
        <v>0.65992801166393289</v>
      </c>
      <c r="S3878" s="2"/>
      <c r="T3878" s="2">
        <f t="shared" si="485"/>
        <v>-0.599619438416088</v>
      </c>
      <c r="U3878" s="2"/>
      <c r="V3878" s="38">
        <f t="shared" si="486"/>
        <v>4.311590289283164E-3</v>
      </c>
      <c r="W3878" s="8">
        <v>2801</v>
      </c>
      <c r="X3878" s="9">
        <f t="shared" si="487"/>
        <v>1.2259016445502006E-2</v>
      </c>
    </row>
    <row r="3879" spans="1:24">
      <c r="A3879" s="15" t="s">
        <v>4330</v>
      </c>
      <c r="B3879" s="1" t="s">
        <v>4331</v>
      </c>
      <c r="C3879" t="s">
        <v>4332</v>
      </c>
      <c r="D3879" s="1">
        <v>35</v>
      </c>
      <c r="E3879" s="30">
        <v>15.8988</v>
      </c>
      <c r="F3879" s="31">
        <v>13.5868</v>
      </c>
      <c r="G3879" s="31">
        <v>14.331899999999999</v>
      </c>
      <c r="H3879" s="35">
        <v>11.3957</v>
      </c>
      <c r="I3879" s="32">
        <v>10.7654</v>
      </c>
      <c r="J3879" s="36">
        <v>11.7872</v>
      </c>
      <c r="L3879" s="21">
        <f t="shared" si="480"/>
        <v>11.316099999999999</v>
      </c>
      <c r="M3879" s="22">
        <f t="shared" si="481"/>
        <v>14.605833333333331</v>
      </c>
      <c r="O3879" s="25">
        <f t="shared" si="482"/>
        <v>0.51552975665813938</v>
      </c>
      <c r="P3879" s="26">
        <f t="shared" si="483"/>
        <v>1.1800913538083959</v>
      </c>
      <c r="R3879" s="2">
        <f t="shared" si="484"/>
        <v>1.290712642459269</v>
      </c>
      <c r="S3879" s="2"/>
      <c r="T3879" s="2">
        <f t="shared" si="485"/>
        <v>0.36816784228389132</v>
      </c>
      <c r="U3879" s="2"/>
      <c r="V3879" s="38">
        <f t="shared" si="486"/>
        <v>5.7347512689266775E-3</v>
      </c>
      <c r="W3879" s="8">
        <v>3069</v>
      </c>
      <c r="X3879" s="9">
        <f t="shared" si="487"/>
        <v>1.4881576769544496E-2</v>
      </c>
    </row>
    <row r="3880" spans="1:24">
      <c r="A3880" s="15" t="s">
        <v>16971</v>
      </c>
      <c r="B3880" s="1" t="s">
        <v>16972</v>
      </c>
      <c r="C3880" t="s">
        <v>16973</v>
      </c>
      <c r="D3880" s="1">
        <v>14</v>
      </c>
      <c r="E3880" s="30">
        <v>6.1380600000000003</v>
      </c>
      <c r="F3880" s="31">
        <v>11.8005</v>
      </c>
      <c r="G3880" s="31">
        <v>10.915699999999999</v>
      </c>
      <c r="H3880" s="35">
        <v>11.3721</v>
      </c>
      <c r="I3880" s="32">
        <v>10.2433</v>
      </c>
      <c r="J3880" s="36">
        <v>12.906599999999999</v>
      </c>
      <c r="L3880" s="21">
        <f t="shared" si="480"/>
        <v>11.507333333333333</v>
      </c>
      <c r="M3880" s="22">
        <f t="shared" si="481"/>
        <v>9.6180866666666649</v>
      </c>
      <c r="O3880" s="25">
        <f t="shared" si="482"/>
        <v>1.3367900969611244</v>
      </c>
      <c r="P3880" s="26">
        <f t="shared" si="483"/>
        <v>3.0460887972173989</v>
      </c>
      <c r="R3880" s="2">
        <f t="shared" si="484"/>
        <v>0.83582237413823057</v>
      </c>
      <c r="S3880" s="2"/>
      <c r="T3880" s="2">
        <f t="shared" si="485"/>
        <v>-0.2587317161908757</v>
      </c>
      <c r="U3880" s="2"/>
      <c r="V3880" s="38">
        <f t="shared" si="486"/>
        <v>0.19047911420764468</v>
      </c>
      <c r="W3880" s="8">
        <v>6739</v>
      </c>
      <c r="X3880" s="9">
        <f t="shared" si="487"/>
        <v>0.22510397173908328</v>
      </c>
    </row>
    <row r="3881" spans="1:24">
      <c r="A3881" s="15" t="s">
        <v>11345</v>
      </c>
      <c r="C3881" t="s">
        <v>11346</v>
      </c>
      <c r="D3881" s="1">
        <v>1</v>
      </c>
      <c r="E3881" s="30">
        <v>13.3132</v>
      </c>
      <c r="F3881" s="31">
        <v>19.663599999999999</v>
      </c>
      <c r="G3881" s="31">
        <v>16.8918</v>
      </c>
      <c r="H3881" s="35">
        <v>11.1309</v>
      </c>
      <c r="I3881" s="32">
        <v>11.248799999999999</v>
      </c>
      <c r="J3881" s="36">
        <v>12.2357</v>
      </c>
      <c r="L3881" s="21">
        <f t="shared" si="480"/>
        <v>11.538466666666666</v>
      </c>
      <c r="M3881" s="22">
        <f t="shared" si="481"/>
        <v>16.622866666666667</v>
      </c>
      <c r="O3881" s="25">
        <f t="shared" si="482"/>
        <v>0.60669254431988295</v>
      </c>
      <c r="P3881" s="26">
        <f t="shared" si="483"/>
        <v>3.1837303424337438</v>
      </c>
      <c r="R3881" s="2">
        <f t="shared" si="484"/>
        <v>1.4406478041565316</v>
      </c>
      <c r="S3881" s="2"/>
      <c r="T3881" s="2">
        <f t="shared" si="485"/>
        <v>0.52671768228516291</v>
      </c>
      <c r="U3881" s="2"/>
      <c r="V3881" s="38">
        <f t="shared" si="486"/>
        <v>2.6570686550494299E-2</v>
      </c>
      <c r="W3881" s="8">
        <v>4649</v>
      </c>
      <c r="X3881" s="9">
        <f t="shared" si="487"/>
        <v>4.5517089199427103E-2</v>
      </c>
    </row>
    <row r="3882" spans="1:24">
      <c r="A3882" s="15" t="s">
        <v>23024</v>
      </c>
      <c r="B3882" s="1" t="s">
        <v>23025</v>
      </c>
      <c r="C3882" t="s">
        <v>23026</v>
      </c>
      <c r="D3882" s="1">
        <v>1</v>
      </c>
      <c r="E3882" s="30">
        <v>11.0892</v>
      </c>
      <c r="F3882" s="31">
        <v>11.0809</v>
      </c>
      <c r="G3882" s="31">
        <v>10.407999999999999</v>
      </c>
      <c r="H3882" s="35">
        <v>22.153700000000001</v>
      </c>
      <c r="I3882" s="32">
        <v>10.2995</v>
      </c>
      <c r="J3882" s="36">
        <v>15.771100000000001</v>
      </c>
      <c r="L3882" s="21">
        <f t="shared" si="480"/>
        <v>16.074766666666665</v>
      </c>
      <c r="M3882" s="22">
        <f t="shared" si="481"/>
        <v>10.859366666666666</v>
      </c>
      <c r="O3882" s="25">
        <f t="shared" si="482"/>
        <v>5.9329313575443816</v>
      </c>
      <c r="P3882" s="26">
        <f t="shared" si="483"/>
        <v>0.39091702870728656</v>
      </c>
      <c r="R3882" s="2">
        <f t="shared" si="484"/>
        <v>0.67555361093888355</v>
      </c>
      <c r="S3882" s="2"/>
      <c r="T3882" s="2">
        <f t="shared" si="485"/>
        <v>-0.56585783064118234</v>
      </c>
      <c r="U3882" s="2"/>
      <c r="V3882" s="38">
        <f t="shared" si="486"/>
        <v>0.10165792440893714</v>
      </c>
      <c r="W3882" s="8">
        <v>6074</v>
      </c>
      <c r="X3882" s="9">
        <f t="shared" si="487"/>
        <v>0.13329004115784909</v>
      </c>
    </row>
    <row r="3883" spans="1:24">
      <c r="A3883" s="15" t="s">
        <v>19243</v>
      </c>
      <c r="B3883" s="1" t="s">
        <v>19244</v>
      </c>
      <c r="C3883" t="s">
        <v>19245</v>
      </c>
      <c r="D3883" s="1">
        <v>1</v>
      </c>
      <c r="E3883" s="30">
        <v>8.9410100000000003</v>
      </c>
      <c r="F3883" s="31">
        <v>12.776899999999999</v>
      </c>
      <c r="G3883" s="31">
        <v>12.4703</v>
      </c>
      <c r="H3883" s="35">
        <v>8.8849499999999999</v>
      </c>
      <c r="I3883" s="32">
        <v>10.026</v>
      </c>
      <c r="J3883" s="36">
        <v>10.222300000000001</v>
      </c>
      <c r="L3883" s="21">
        <f t="shared" si="480"/>
        <v>9.7110833333333328</v>
      </c>
      <c r="M3883" s="22">
        <f t="shared" si="481"/>
        <v>11.39607</v>
      </c>
      <c r="O3883" s="25">
        <f t="shared" si="482"/>
        <v>0.72215347110800043</v>
      </c>
      <c r="P3883" s="26">
        <f t="shared" si="483"/>
        <v>2.1316638085542539</v>
      </c>
      <c r="R3883" s="2">
        <f t="shared" si="484"/>
        <v>1.1735117091296028</v>
      </c>
      <c r="S3883" s="2"/>
      <c r="T3883" s="2">
        <f t="shared" si="485"/>
        <v>0.23083223693473837</v>
      </c>
      <c r="U3883" s="2"/>
      <c r="V3883" s="38">
        <f t="shared" si="486"/>
        <v>0.13223645861492472</v>
      </c>
      <c r="W3883" s="8">
        <v>6333</v>
      </c>
      <c r="X3883" s="9">
        <f t="shared" si="487"/>
        <v>0.16629261904456979</v>
      </c>
    </row>
    <row r="3884" spans="1:24">
      <c r="A3884" s="15" t="s">
        <v>14505</v>
      </c>
      <c r="B3884" s="1" t="s">
        <v>14506</v>
      </c>
      <c r="C3884" t="s">
        <v>14507</v>
      </c>
      <c r="D3884" s="1">
        <v>3</v>
      </c>
      <c r="E3884" s="30">
        <v>12.4672</v>
      </c>
      <c r="F3884" s="31">
        <v>9.3332899999999999</v>
      </c>
      <c r="G3884" s="31">
        <v>12.203799999999999</v>
      </c>
      <c r="H3884" s="35">
        <v>10.6745</v>
      </c>
      <c r="I3884" s="32">
        <v>12.351599999999999</v>
      </c>
      <c r="J3884" s="36">
        <v>10.8002</v>
      </c>
      <c r="L3884" s="21">
        <f t="shared" si="480"/>
        <v>11.275433333333334</v>
      </c>
      <c r="M3884" s="22">
        <f t="shared" si="481"/>
        <v>11.334763333333333</v>
      </c>
      <c r="O3884" s="25">
        <f t="shared" si="482"/>
        <v>0.93410446061098151</v>
      </c>
      <c r="P3884" s="26">
        <f t="shared" si="483"/>
        <v>1.7383229038453585</v>
      </c>
      <c r="R3884" s="2">
        <f t="shared" si="484"/>
        <v>1.005261882026707</v>
      </c>
      <c r="S3884" s="2"/>
      <c r="T3884" s="2">
        <f t="shared" si="485"/>
        <v>7.5713886522718E-3</v>
      </c>
      <c r="U3884" s="2"/>
      <c r="V3884" s="38">
        <f t="shared" si="486"/>
        <v>0.48048334819034044</v>
      </c>
      <c r="W3884" s="8">
        <v>7904</v>
      </c>
      <c r="X3884" s="9">
        <f t="shared" si="487"/>
        <v>0.4841307420278177</v>
      </c>
    </row>
    <row r="3885" spans="1:24">
      <c r="A3885" s="15" t="s">
        <v>10545</v>
      </c>
      <c r="B3885" s="1" t="s">
        <v>10546</v>
      </c>
      <c r="C3885" t="s">
        <v>10547</v>
      </c>
      <c r="D3885" s="1">
        <v>32</v>
      </c>
      <c r="E3885" s="30">
        <v>13.558299999999999</v>
      </c>
      <c r="F3885" s="31">
        <v>17.501799999999999</v>
      </c>
      <c r="G3885" s="31">
        <v>13.263500000000001</v>
      </c>
      <c r="H3885" s="35">
        <v>11.972799999999999</v>
      </c>
      <c r="I3885" s="32">
        <v>15.3239</v>
      </c>
      <c r="J3885" s="36">
        <v>11.732900000000001</v>
      </c>
      <c r="L3885" s="21">
        <f t="shared" si="480"/>
        <v>13.009866666666667</v>
      </c>
      <c r="M3885" s="22">
        <f t="shared" si="481"/>
        <v>14.774533333333332</v>
      </c>
      <c r="O3885" s="25">
        <f t="shared" si="482"/>
        <v>2.0075982425110075</v>
      </c>
      <c r="P3885" s="26">
        <f t="shared" si="483"/>
        <v>2.3664772053272243</v>
      </c>
      <c r="R3885" s="2">
        <f t="shared" si="484"/>
        <v>1.1356406419742964</v>
      </c>
      <c r="S3885" s="2"/>
      <c r="T3885" s="2">
        <f t="shared" si="485"/>
        <v>0.18350638584592591</v>
      </c>
      <c r="U3885" s="2"/>
      <c r="V3885" s="38">
        <f t="shared" si="486"/>
        <v>0.19021490975062402</v>
      </c>
      <c r="W3885" s="8">
        <v>6737</v>
      </c>
      <c r="X3885" s="9">
        <f t="shared" si="487"/>
        <v>0.22485847428439509</v>
      </c>
    </row>
    <row r="3886" spans="1:24">
      <c r="A3886" s="15" t="s">
        <v>18028</v>
      </c>
      <c r="B3886" s="1" t="s">
        <v>18029</v>
      </c>
      <c r="C3886" t="s">
        <v>18030</v>
      </c>
      <c r="D3886" s="1">
        <v>1</v>
      </c>
      <c r="E3886" s="30">
        <v>2.1907899999999998</v>
      </c>
      <c r="F3886" s="31">
        <v>0.19190399999999999</v>
      </c>
      <c r="G3886" s="31">
        <v>1.73055</v>
      </c>
      <c r="H3886" s="35">
        <v>8.4348600000000005</v>
      </c>
      <c r="I3886" s="32">
        <v>4.2582399999999998</v>
      </c>
      <c r="J3886" s="36">
        <v>8.7867999999999995</v>
      </c>
      <c r="L3886" s="21">
        <f t="shared" si="480"/>
        <v>7.1599666666666666</v>
      </c>
      <c r="M3886" s="22">
        <f t="shared" si="481"/>
        <v>1.3710813333333334</v>
      </c>
      <c r="O3886" s="25">
        <f t="shared" si="482"/>
        <v>2.5191226006158032</v>
      </c>
      <c r="P3886" s="26">
        <f t="shared" si="483"/>
        <v>1.0468044717067908</v>
      </c>
      <c r="R3886" s="2">
        <f t="shared" si="484"/>
        <v>0.19149269782447778</v>
      </c>
      <c r="S3886" s="2"/>
      <c r="T3886" s="2">
        <f t="shared" si="485"/>
        <v>-2.3846387158612692</v>
      </c>
      <c r="U3886" s="2"/>
      <c r="V3886" s="38">
        <f t="shared" si="486"/>
        <v>1.0643913877798767E-2</v>
      </c>
      <c r="W3886" s="8">
        <v>3702</v>
      </c>
      <c r="X3886" s="9">
        <f t="shared" si="487"/>
        <v>2.289792818011599E-2</v>
      </c>
    </row>
    <row r="3887" spans="1:24">
      <c r="A3887" s="15" t="s">
        <v>14410</v>
      </c>
      <c r="B3887" s="1" t="s">
        <v>14411</v>
      </c>
      <c r="C3887" t="s">
        <v>14412</v>
      </c>
      <c r="D3887" s="1">
        <v>3</v>
      </c>
      <c r="E3887" s="30">
        <v>14.3439</v>
      </c>
      <c r="F3887" s="31">
        <v>13.829000000000001</v>
      </c>
      <c r="G3887" s="31">
        <v>12.4864</v>
      </c>
      <c r="H3887" s="35">
        <v>12.5068</v>
      </c>
      <c r="I3887" s="32">
        <v>11.2713</v>
      </c>
      <c r="J3887" s="36">
        <v>13.7125</v>
      </c>
      <c r="L3887" s="21">
        <f t="shared" si="480"/>
        <v>12.496866666666667</v>
      </c>
      <c r="M3887" s="22">
        <f t="shared" si="481"/>
        <v>13.553100000000001</v>
      </c>
      <c r="O3887" s="25">
        <f t="shared" si="482"/>
        <v>1.22063031394986</v>
      </c>
      <c r="P3887" s="26">
        <f t="shared" si="483"/>
        <v>0.95899278933681253</v>
      </c>
      <c r="R3887" s="2">
        <f t="shared" si="484"/>
        <v>1.0845198529764795</v>
      </c>
      <c r="S3887" s="2"/>
      <c r="T3887" s="2">
        <f t="shared" si="485"/>
        <v>0.11705646290281682</v>
      </c>
      <c r="U3887" s="2"/>
      <c r="V3887" s="38">
        <f t="shared" si="486"/>
        <v>0.1519494317287256</v>
      </c>
      <c r="W3887" s="8">
        <v>6483</v>
      </c>
      <c r="X3887" s="9">
        <f t="shared" si="487"/>
        <v>0.18666131024025462</v>
      </c>
    </row>
    <row r="3888" spans="1:24">
      <c r="A3888" s="15" t="s">
        <v>6888</v>
      </c>
      <c r="B3888" s="1" t="s">
        <v>6889</v>
      </c>
      <c r="C3888" t="s">
        <v>6890</v>
      </c>
      <c r="D3888" s="1">
        <v>4</v>
      </c>
      <c r="E3888" s="30">
        <v>12.132099999999999</v>
      </c>
      <c r="F3888" s="31">
        <v>9.27501</v>
      </c>
      <c r="G3888" s="31">
        <v>10.422599999999999</v>
      </c>
      <c r="H3888" s="35">
        <v>13.7699</v>
      </c>
      <c r="I3888" s="32">
        <v>9.1234900000000003</v>
      </c>
      <c r="J3888" s="36">
        <v>12.285500000000001</v>
      </c>
      <c r="L3888" s="21">
        <f t="shared" si="480"/>
        <v>11.726296666666668</v>
      </c>
      <c r="M3888" s="22">
        <f t="shared" si="481"/>
        <v>10.609903333333333</v>
      </c>
      <c r="O3888" s="25">
        <f t="shared" si="482"/>
        <v>2.3731440639020054</v>
      </c>
      <c r="P3888" s="26">
        <f t="shared" si="483"/>
        <v>1.4377248419059012</v>
      </c>
      <c r="R3888" s="2">
        <f t="shared" si="484"/>
        <v>0.90479574540299579</v>
      </c>
      <c r="S3888" s="2"/>
      <c r="T3888" s="2">
        <f t="shared" si="485"/>
        <v>-0.14433594949025494</v>
      </c>
      <c r="U3888" s="2"/>
      <c r="V3888" s="38">
        <f t="shared" si="486"/>
        <v>0.2621246486990319</v>
      </c>
      <c r="W3888" s="8">
        <v>7071</v>
      </c>
      <c r="X3888" s="9">
        <f t="shared" si="487"/>
        <v>0.29522849699322445</v>
      </c>
    </row>
    <row r="3889" spans="1:24">
      <c r="A3889" s="15" t="s">
        <v>19970</v>
      </c>
      <c r="B3889" s="1" t="s">
        <v>19971</v>
      </c>
      <c r="C3889" t="s">
        <v>19972</v>
      </c>
      <c r="D3889" s="1">
        <v>7</v>
      </c>
      <c r="E3889" s="30">
        <v>11.991</v>
      </c>
      <c r="F3889" s="31">
        <v>10.626799999999999</v>
      </c>
      <c r="G3889" s="31">
        <v>11.471299999999999</v>
      </c>
      <c r="H3889" s="35">
        <v>12.108499999999999</v>
      </c>
      <c r="I3889" s="32">
        <v>10.2325</v>
      </c>
      <c r="J3889" s="36">
        <v>12.7692</v>
      </c>
      <c r="L3889" s="21">
        <f t="shared" si="480"/>
        <v>11.7034</v>
      </c>
      <c r="M3889" s="22">
        <f t="shared" si="481"/>
        <v>11.363033333333334</v>
      </c>
      <c r="O3889" s="25">
        <f t="shared" si="482"/>
        <v>1.3159753911072956</v>
      </c>
      <c r="P3889" s="26">
        <f t="shared" si="483"/>
        <v>0.68851409813694708</v>
      </c>
      <c r="R3889" s="2">
        <f t="shared" si="484"/>
        <v>0.97091728329659188</v>
      </c>
      <c r="S3889" s="2"/>
      <c r="T3889" s="2">
        <f t="shared" si="485"/>
        <v>-4.2579703528164002E-2</v>
      </c>
      <c r="U3889" s="2"/>
      <c r="V3889" s="38">
        <f t="shared" si="486"/>
        <v>0.35584112225414039</v>
      </c>
      <c r="W3889" s="8">
        <v>7454</v>
      </c>
      <c r="X3889" s="9">
        <f t="shared" si="487"/>
        <v>0.38018764390018428</v>
      </c>
    </row>
    <row r="3890" spans="1:24">
      <c r="A3890" s="15" t="s">
        <v>19921</v>
      </c>
      <c r="C3890" t="s">
        <v>19922</v>
      </c>
      <c r="D3890" s="1">
        <v>1</v>
      </c>
      <c r="E3890" s="30">
        <v>12.987299999999999</v>
      </c>
      <c r="F3890" s="31">
        <v>12.3649</v>
      </c>
      <c r="G3890" s="31">
        <v>14.2875</v>
      </c>
      <c r="H3890" s="35">
        <v>16.085999999999999</v>
      </c>
      <c r="I3890" s="32">
        <v>10.691800000000001</v>
      </c>
      <c r="J3890" s="36">
        <v>12.572900000000001</v>
      </c>
      <c r="L3890" s="21">
        <f t="shared" si="480"/>
        <v>13.116900000000001</v>
      </c>
      <c r="M3890" s="22">
        <f t="shared" si="481"/>
        <v>13.213233333333333</v>
      </c>
      <c r="O3890" s="25">
        <f t="shared" si="482"/>
        <v>2.7379372545768734</v>
      </c>
      <c r="P3890" s="26">
        <f t="shared" si="483"/>
        <v>0.98101075087551037</v>
      </c>
      <c r="R3890" s="2">
        <f t="shared" si="484"/>
        <v>1.0073442149694922</v>
      </c>
      <c r="S3890" s="2"/>
      <c r="T3890" s="2">
        <f t="shared" si="485"/>
        <v>1.0556744292900416E-2</v>
      </c>
      <c r="U3890" s="2"/>
      <c r="V3890" s="38">
        <f t="shared" si="486"/>
        <v>0.47850093944256933</v>
      </c>
      <c r="W3890" s="8">
        <v>7896</v>
      </c>
      <c r="X3890" s="9">
        <f t="shared" si="487"/>
        <v>0.48262176820169989</v>
      </c>
    </row>
    <row r="3891" spans="1:24">
      <c r="A3891" s="15" t="s">
        <v>12874</v>
      </c>
      <c r="B3891" s="1" t="s">
        <v>12875</v>
      </c>
      <c r="C3891" t="s">
        <v>12876</v>
      </c>
      <c r="D3891" s="1">
        <v>7</v>
      </c>
      <c r="E3891" s="30">
        <v>13.0504</v>
      </c>
      <c r="F3891" s="31">
        <v>12.4603</v>
      </c>
      <c r="G3891" s="31">
        <v>13.626300000000001</v>
      </c>
      <c r="H3891" s="35">
        <v>15.8276</v>
      </c>
      <c r="I3891" s="32">
        <v>11.9541</v>
      </c>
      <c r="J3891" s="36">
        <v>12.3987</v>
      </c>
      <c r="L3891" s="21">
        <f t="shared" si="480"/>
        <v>13.393466666666667</v>
      </c>
      <c r="M3891" s="22">
        <f t="shared" si="481"/>
        <v>13.045666666666667</v>
      </c>
      <c r="O3891" s="25">
        <f t="shared" si="482"/>
        <v>2.1197101460655876</v>
      </c>
      <c r="P3891" s="26">
        <f t="shared" si="483"/>
        <v>0.58301441091394435</v>
      </c>
      <c r="R3891" s="2">
        <f t="shared" si="484"/>
        <v>0.9740321151606256</v>
      </c>
      <c r="S3891" s="2"/>
      <c r="T3891" s="2">
        <f t="shared" si="485"/>
        <v>-3.795875418226774E-2</v>
      </c>
      <c r="U3891" s="2"/>
      <c r="V3891" s="38">
        <f t="shared" si="486"/>
        <v>0.39881977203178864</v>
      </c>
      <c r="W3891" s="8">
        <v>7618</v>
      </c>
      <c r="X3891" s="9">
        <f t="shared" si="487"/>
        <v>0.41693366558954642</v>
      </c>
    </row>
    <row r="3892" spans="1:24">
      <c r="A3892" s="15" t="s">
        <v>13934</v>
      </c>
      <c r="B3892" s="1" t="s">
        <v>13935</v>
      </c>
      <c r="C3892" t="s">
        <v>13936</v>
      </c>
      <c r="D3892" s="1">
        <v>4</v>
      </c>
      <c r="E3892" s="30">
        <v>8.1212</v>
      </c>
      <c r="F3892" s="31">
        <v>8.5503999999999998</v>
      </c>
      <c r="G3892" s="31">
        <v>10.1547</v>
      </c>
      <c r="H3892" s="35">
        <v>14.6891</v>
      </c>
      <c r="I3892" s="32">
        <v>19.099699999999999</v>
      </c>
      <c r="J3892" s="36">
        <v>15.426299999999999</v>
      </c>
      <c r="L3892" s="21">
        <f t="shared" si="480"/>
        <v>16.405033333333332</v>
      </c>
      <c r="M3892" s="22">
        <f t="shared" si="481"/>
        <v>8.9420999999999982</v>
      </c>
      <c r="O3892" s="25">
        <f t="shared" si="482"/>
        <v>2.3625806427153715</v>
      </c>
      <c r="P3892" s="26">
        <f t="shared" si="483"/>
        <v>1.0718452453596088</v>
      </c>
      <c r="R3892" s="2">
        <f t="shared" si="484"/>
        <v>0.54508270835576877</v>
      </c>
      <c r="S3892" s="2"/>
      <c r="T3892" s="2">
        <f t="shared" si="485"/>
        <v>-0.87545294044460242</v>
      </c>
      <c r="U3892" s="2"/>
      <c r="V3892" s="38">
        <f t="shared" si="486"/>
        <v>3.7921004644635597E-3</v>
      </c>
      <c r="W3892" s="8">
        <v>2658</v>
      </c>
      <c r="X3892" s="9">
        <f t="shared" si="487"/>
        <v>1.1362034649732051E-2</v>
      </c>
    </row>
    <row r="3893" spans="1:24">
      <c r="A3893" s="15" t="s">
        <v>14894</v>
      </c>
      <c r="B3893" s="1" t="s">
        <v>14895</v>
      </c>
      <c r="C3893" t="s">
        <v>14896</v>
      </c>
      <c r="D3893" s="1">
        <v>14</v>
      </c>
      <c r="E3893" s="30">
        <v>11.325100000000001</v>
      </c>
      <c r="F3893" s="31">
        <v>7.8374600000000001</v>
      </c>
      <c r="G3893" s="31">
        <v>8.2794500000000006</v>
      </c>
      <c r="H3893" s="35">
        <v>14.2699</v>
      </c>
      <c r="I3893" s="32">
        <v>15.027799999999999</v>
      </c>
      <c r="J3893" s="36">
        <v>12.7758</v>
      </c>
      <c r="L3893" s="21">
        <f t="shared" si="480"/>
        <v>14.024499999999998</v>
      </c>
      <c r="M3893" s="22">
        <f t="shared" si="481"/>
        <v>9.147336666666666</v>
      </c>
      <c r="O3893" s="25">
        <f t="shared" si="482"/>
        <v>1.1458803907912898</v>
      </c>
      <c r="P3893" s="26">
        <f t="shared" si="483"/>
        <v>1.8989019569302041</v>
      </c>
      <c r="R3893" s="2">
        <f t="shared" si="484"/>
        <v>0.65223977087715546</v>
      </c>
      <c r="S3893" s="2"/>
      <c r="T3893" s="2">
        <f t="shared" si="485"/>
        <v>-0.61652568155643472</v>
      </c>
      <c r="U3893" s="2"/>
      <c r="V3893" s="38">
        <f t="shared" si="486"/>
        <v>9.479332874777582E-3</v>
      </c>
      <c r="W3893" s="8">
        <v>3563</v>
      </c>
      <c r="X3893" s="9">
        <f t="shared" si="487"/>
        <v>2.118815801704425E-2</v>
      </c>
    </row>
    <row r="3894" spans="1:24">
      <c r="A3894" s="15" t="s">
        <v>9094</v>
      </c>
      <c r="B3894" s="1" t="s">
        <v>9095</v>
      </c>
      <c r="C3894" t="s">
        <v>9096</v>
      </c>
      <c r="D3894" s="1">
        <v>4</v>
      </c>
      <c r="E3894" s="30">
        <v>13.096299999999999</v>
      </c>
      <c r="F3894" s="31">
        <v>21.683</v>
      </c>
      <c r="G3894" s="31">
        <v>17.424800000000001</v>
      </c>
      <c r="H3894" s="35">
        <v>13.0404</v>
      </c>
      <c r="I3894" s="32">
        <v>16.011199999999999</v>
      </c>
      <c r="J3894" s="36">
        <v>7.5839499999999997</v>
      </c>
      <c r="L3894" s="21">
        <f t="shared" si="480"/>
        <v>12.21185</v>
      </c>
      <c r="M3894" s="22">
        <f t="shared" si="481"/>
        <v>17.401366666666664</v>
      </c>
      <c r="O3894" s="25">
        <f t="shared" si="482"/>
        <v>4.2742843807472557</v>
      </c>
      <c r="P3894" s="26">
        <f t="shared" si="483"/>
        <v>4.2933979623758853</v>
      </c>
      <c r="R3894" s="2">
        <f t="shared" si="484"/>
        <v>1.4249574525290325</v>
      </c>
      <c r="S3894" s="2"/>
      <c r="T3894" s="2">
        <f t="shared" si="485"/>
        <v>0.51091884282701527</v>
      </c>
      <c r="U3894" s="2"/>
      <c r="V3894" s="38">
        <f t="shared" si="486"/>
        <v>0.10602606425573706</v>
      </c>
      <c r="W3894" s="8">
        <v>6109</v>
      </c>
      <c r="X3894" s="9">
        <f t="shared" si="487"/>
        <v>0.13822091598177932</v>
      </c>
    </row>
    <row r="3895" spans="1:24">
      <c r="A3895" s="15" t="s">
        <v>19504</v>
      </c>
      <c r="B3895" s="1" t="s">
        <v>19505</v>
      </c>
      <c r="C3895" t="s">
        <v>19506</v>
      </c>
      <c r="D3895" s="1">
        <v>8</v>
      </c>
      <c r="E3895" s="30">
        <v>14.1181</v>
      </c>
      <c r="F3895" s="31">
        <v>19.966899999999999</v>
      </c>
      <c r="G3895" s="31">
        <v>18.085599999999999</v>
      </c>
      <c r="H3895" s="35">
        <v>8.8460099999999997</v>
      </c>
      <c r="I3895" s="32">
        <v>10.5207</v>
      </c>
      <c r="J3895" s="36">
        <v>10.0505</v>
      </c>
      <c r="L3895" s="21">
        <f t="shared" si="480"/>
        <v>9.8057366666666663</v>
      </c>
      <c r="M3895" s="22">
        <f t="shared" si="481"/>
        <v>17.3902</v>
      </c>
      <c r="O3895" s="25">
        <f t="shared" si="482"/>
        <v>0.86375833775039956</v>
      </c>
      <c r="P3895" s="26">
        <f t="shared" si="483"/>
        <v>2.9857664392915879</v>
      </c>
      <c r="R3895" s="2">
        <f t="shared" si="484"/>
        <v>1.7734720593829258</v>
      </c>
      <c r="S3895" s="2"/>
      <c r="T3895" s="2">
        <f t="shared" si="485"/>
        <v>0.82657660114582454</v>
      </c>
      <c r="U3895" s="2"/>
      <c r="V3895" s="38">
        <f t="shared" si="486"/>
        <v>6.70398160188709E-3</v>
      </c>
      <c r="W3895" s="8">
        <v>3229</v>
      </c>
      <c r="X3895" s="9">
        <f t="shared" si="487"/>
        <v>1.6534688596292594E-2</v>
      </c>
    </row>
    <row r="3896" spans="1:24">
      <c r="A3896" s="15" t="s">
        <v>13740</v>
      </c>
      <c r="B3896" s="1" t="s">
        <v>13741</v>
      </c>
      <c r="C3896" t="s">
        <v>13742</v>
      </c>
      <c r="D3896" s="1">
        <v>22</v>
      </c>
      <c r="E3896" s="30">
        <v>20.0962</v>
      </c>
      <c r="F3896" s="31">
        <v>14.5341</v>
      </c>
      <c r="G3896" s="31">
        <v>19.230899999999998</v>
      </c>
      <c r="H3896" s="35">
        <v>9.2251200000000004</v>
      </c>
      <c r="I3896" s="32">
        <v>8.1389700000000005</v>
      </c>
      <c r="J3896" s="36">
        <v>9.2284199999999998</v>
      </c>
      <c r="L3896" s="21">
        <f t="shared" si="480"/>
        <v>8.8641699999999997</v>
      </c>
      <c r="M3896" s="22">
        <f t="shared" si="481"/>
        <v>17.953733333333332</v>
      </c>
      <c r="O3896" s="25">
        <f t="shared" si="482"/>
        <v>0.62804379027262081</v>
      </c>
      <c r="P3896" s="26">
        <f t="shared" si="483"/>
        <v>2.9929258466145359</v>
      </c>
      <c r="R3896" s="2">
        <f t="shared" si="484"/>
        <v>2.0254274605894667</v>
      </c>
      <c r="S3896" s="2"/>
      <c r="T3896" s="2">
        <f t="shared" si="485"/>
        <v>1.0182264167341248</v>
      </c>
      <c r="U3896" s="2"/>
      <c r="V3896" s="38">
        <f t="shared" si="486"/>
        <v>3.3765672803857372E-3</v>
      </c>
      <c r="W3896" s="8">
        <v>2538</v>
      </c>
      <c r="X3896" s="9">
        <f t="shared" si="487"/>
        <v>1.0595343507089051E-2</v>
      </c>
    </row>
    <row r="3897" spans="1:24">
      <c r="A3897" s="15" t="s">
        <v>17369</v>
      </c>
      <c r="B3897" s="1" t="s">
        <v>17370</v>
      </c>
      <c r="C3897" t="s">
        <v>17371</v>
      </c>
      <c r="D3897" s="1">
        <v>3</v>
      </c>
      <c r="E3897" s="30">
        <v>15.269299999999999</v>
      </c>
      <c r="F3897" s="31">
        <v>16.389500000000002</v>
      </c>
      <c r="G3897" s="31">
        <v>20.717500000000001</v>
      </c>
      <c r="H3897" s="35">
        <v>10.6587</v>
      </c>
      <c r="I3897" s="32">
        <v>8.8199299999999994</v>
      </c>
      <c r="J3897" s="36">
        <v>8.9145400000000006</v>
      </c>
      <c r="L3897" s="21">
        <f t="shared" si="480"/>
        <v>9.4643899999999999</v>
      </c>
      <c r="M3897" s="22">
        <f t="shared" si="481"/>
        <v>17.458766666666666</v>
      </c>
      <c r="O3897" s="25">
        <f t="shared" si="482"/>
        <v>1.0353840085205099</v>
      </c>
      <c r="P3897" s="26">
        <f t="shared" si="483"/>
        <v>2.8771894642747089</v>
      </c>
      <c r="R3897" s="2">
        <f t="shared" si="484"/>
        <v>1.8446795479335347</v>
      </c>
      <c r="S3897" s="2"/>
      <c r="T3897" s="2">
        <f t="shared" si="485"/>
        <v>0.88337021749936029</v>
      </c>
      <c r="U3897" s="2"/>
      <c r="V3897" s="38">
        <f t="shared" si="486"/>
        <v>5.2955844891634657E-3</v>
      </c>
      <c r="W3897" s="8">
        <v>2989</v>
      </c>
      <c r="X3897" s="9">
        <f t="shared" si="487"/>
        <v>1.4109747364234808E-2</v>
      </c>
    </row>
    <row r="3898" spans="1:24">
      <c r="A3898" s="15" t="s">
        <v>20936</v>
      </c>
      <c r="B3898" s="1" t="s">
        <v>20937</v>
      </c>
      <c r="C3898" t="s">
        <v>20938</v>
      </c>
      <c r="D3898" s="1">
        <v>1</v>
      </c>
      <c r="E3898" s="30">
        <v>9.8089200000000005</v>
      </c>
      <c r="F3898" s="31">
        <v>9.6412499999999994</v>
      </c>
      <c r="G3898" s="31">
        <v>5.3309899999999999</v>
      </c>
      <c r="H3898" s="35">
        <v>15.7949</v>
      </c>
      <c r="I3898" s="32">
        <v>11.065899999999999</v>
      </c>
      <c r="J3898" s="36">
        <v>17.378399999999999</v>
      </c>
      <c r="L3898" s="21">
        <f t="shared" si="480"/>
        <v>14.7464</v>
      </c>
      <c r="M3898" s="22">
        <f t="shared" si="481"/>
        <v>8.2603866666666672</v>
      </c>
      <c r="O3898" s="25">
        <f t="shared" si="482"/>
        <v>3.2842698199143183</v>
      </c>
      <c r="P3898" s="26">
        <f t="shared" si="483"/>
        <v>2.5383167513597154</v>
      </c>
      <c r="R3898" s="2">
        <f t="shared" si="484"/>
        <v>0.5601629324219245</v>
      </c>
      <c r="S3898" s="2"/>
      <c r="T3898" s="2">
        <f t="shared" si="485"/>
        <v>-0.83608157555990914</v>
      </c>
      <c r="U3898" s="2"/>
      <c r="V3898" s="38">
        <f t="shared" si="486"/>
        <v>2.6866725784104706E-2</v>
      </c>
      <c r="W3898" s="8">
        <v>4663</v>
      </c>
      <c r="X3898" s="9">
        <f t="shared" si="487"/>
        <v>4.5886039919496004E-2</v>
      </c>
    </row>
    <row r="3899" spans="1:24">
      <c r="A3899" s="15" t="s">
        <v>21195</v>
      </c>
      <c r="B3899" s="1" t="s">
        <v>21196</v>
      </c>
      <c r="C3899" t="s">
        <v>21197</v>
      </c>
      <c r="D3899" s="1">
        <v>3</v>
      </c>
      <c r="E3899" s="30">
        <v>15.7592</v>
      </c>
      <c r="F3899" s="31">
        <v>14.428000000000001</v>
      </c>
      <c r="G3899" s="31">
        <v>13.067399999999999</v>
      </c>
      <c r="H3899" s="35">
        <v>13.1884</v>
      </c>
      <c r="I3899" s="32">
        <v>9.5990699999999993</v>
      </c>
      <c r="J3899" s="36">
        <v>12.6431</v>
      </c>
      <c r="L3899" s="21">
        <f t="shared" si="480"/>
        <v>11.81019</v>
      </c>
      <c r="M3899" s="22">
        <f t="shared" si="481"/>
        <v>14.418199999999999</v>
      </c>
      <c r="O3899" s="25">
        <f t="shared" si="482"/>
        <v>1.9341992563590613</v>
      </c>
      <c r="P3899" s="26">
        <f t="shared" si="483"/>
        <v>1.3459267587799868</v>
      </c>
      <c r="R3899" s="2">
        <f t="shared" si="484"/>
        <v>1.2208270993100026</v>
      </c>
      <c r="S3899" s="2"/>
      <c r="T3899" s="2">
        <f t="shared" si="485"/>
        <v>0.28785889186423558</v>
      </c>
      <c r="U3899" s="2"/>
      <c r="V3899" s="38">
        <f t="shared" si="486"/>
        <v>6.3856666139611773E-2</v>
      </c>
      <c r="W3899" s="8">
        <v>5622</v>
      </c>
      <c r="X3899" s="9">
        <f t="shared" si="487"/>
        <v>9.0457931187454307E-2</v>
      </c>
    </row>
    <row r="3900" spans="1:24">
      <c r="A3900" s="15" t="s">
        <v>11475</v>
      </c>
      <c r="B3900" s="1" t="s">
        <v>11476</v>
      </c>
      <c r="C3900" t="s">
        <v>11477</v>
      </c>
      <c r="D3900" s="1">
        <v>10</v>
      </c>
      <c r="E3900" s="30">
        <v>12.724500000000001</v>
      </c>
      <c r="F3900" s="31">
        <v>10.604799999999999</v>
      </c>
      <c r="G3900" s="31">
        <v>6.8916700000000004</v>
      </c>
      <c r="H3900" s="35">
        <v>26.067599999999999</v>
      </c>
      <c r="I3900" s="32">
        <v>19.069900000000001</v>
      </c>
      <c r="J3900" s="36">
        <v>20.910499999999999</v>
      </c>
      <c r="L3900" s="21">
        <f t="shared" si="480"/>
        <v>22.016000000000002</v>
      </c>
      <c r="M3900" s="22">
        <f t="shared" si="481"/>
        <v>10.073656666666666</v>
      </c>
      <c r="O3900" s="25">
        <f t="shared" si="482"/>
        <v>3.6274714347600159</v>
      </c>
      <c r="P3900" s="26">
        <f t="shared" si="483"/>
        <v>2.9524669994147805</v>
      </c>
      <c r="R3900" s="2">
        <f t="shared" si="484"/>
        <v>0.45756071342054261</v>
      </c>
      <c r="S3900" s="2"/>
      <c r="T3900" s="2">
        <f t="shared" si="485"/>
        <v>-1.127964908563287</v>
      </c>
      <c r="U3900" s="2"/>
      <c r="V3900" s="38">
        <f t="shared" si="486"/>
        <v>5.7441952806929764E-3</v>
      </c>
      <c r="W3900" s="8">
        <v>3072</v>
      </c>
      <c r="X3900" s="9">
        <f t="shared" si="487"/>
        <v>1.4891527088359004E-2</v>
      </c>
    </row>
    <row r="3901" spans="1:24">
      <c r="A3901" s="15" t="s">
        <v>12107</v>
      </c>
      <c r="C3901" t="s">
        <v>12108</v>
      </c>
      <c r="D3901" s="1">
        <v>5</v>
      </c>
      <c r="E3901" s="30">
        <v>10.3291</v>
      </c>
      <c r="F3901" s="31">
        <v>8.3282299999999996</v>
      </c>
      <c r="G3901" s="31">
        <v>7.28301</v>
      </c>
      <c r="H3901" s="35">
        <v>16.672799999999999</v>
      </c>
      <c r="I3901" s="32">
        <v>12.141</v>
      </c>
      <c r="J3901" s="36">
        <v>15.1654</v>
      </c>
      <c r="L3901" s="21">
        <f t="shared" si="480"/>
        <v>14.659733333333334</v>
      </c>
      <c r="M3901" s="22">
        <f t="shared" si="481"/>
        <v>8.6467800000000015</v>
      </c>
      <c r="O3901" s="25">
        <f t="shared" si="482"/>
        <v>2.3078294766583989</v>
      </c>
      <c r="P3901" s="26">
        <f t="shared" si="483"/>
        <v>1.5478280424194351</v>
      </c>
      <c r="R3901" s="2">
        <f t="shared" si="484"/>
        <v>0.58983201149634379</v>
      </c>
      <c r="S3901" s="2"/>
      <c r="T3901" s="2">
        <f t="shared" si="485"/>
        <v>-0.76162397209133836</v>
      </c>
      <c r="U3901" s="2"/>
      <c r="V3901" s="38">
        <f t="shared" si="486"/>
        <v>9.9917466304229839E-3</v>
      </c>
      <c r="W3901" s="8">
        <v>3619</v>
      </c>
      <c r="X3901" s="9">
        <f t="shared" si="487"/>
        <v>2.1987916597040243E-2</v>
      </c>
    </row>
    <row r="3902" spans="1:24">
      <c r="A3902" s="15" t="s">
        <v>17390</v>
      </c>
      <c r="B3902" s="1" t="s">
        <v>17391</v>
      </c>
      <c r="C3902" t="s">
        <v>17392</v>
      </c>
      <c r="D3902" s="1">
        <v>9</v>
      </c>
      <c r="E3902" s="30">
        <v>11.512499999999999</v>
      </c>
      <c r="F3902" s="31">
        <v>8.9676399999999994</v>
      </c>
      <c r="G3902" s="31">
        <v>10.242900000000001</v>
      </c>
      <c r="H3902" s="35">
        <v>13.941800000000001</v>
      </c>
      <c r="I3902" s="32">
        <v>13.2437</v>
      </c>
      <c r="J3902" s="36">
        <v>14.691700000000001</v>
      </c>
      <c r="L3902" s="21">
        <f t="shared" si="480"/>
        <v>13.959066666666667</v>
      </c>
      <c r="M3902" s="22">
        <f t="shared" si="481"/>
        <v>10.241013333333333</v>
      </c>
      <c r="O3902" s="25">
        <f t="shared" si="482"/>
        <v>0.72415440572666101</v>
      </c>
      <c r="P3902" s="26">
        <f t="shared" si="483"/>
        <v>1.2724310490291246</v>
      </c>
      <c r="R3902" s="2">
        <f t="shared" si="484"/>
        <v>0.73364599352392235</v>
      </c>
      <c r="S3902" s="2"/>
      <c r="T3902" s="2">
        <f t="shared" si="485"/>
        <v>-0.44684400809603947</v>
      </c>
      <c r="U3902" s="2"/>
      <c r="V3902" s="38">
        <f t="shared" si="486"/>
        <v>5.8518745422434463E-3</v>
      </c>
      <c r="W3902" s="8">
        <v>3090</v>
      </c>
      <c r="X3902" s="9">
        <f t="shared" si="487"/>
        <v>1.5082307072630034E-2</v>
      </c>
    </row>
    <row r="3903" spans="1:24">
      <c r="A3903" s="15" t="s">
        <v>17515</v>
      </c>
      <c r="B3903" s="1" t="s">
        <v>17516</v>
      </c>
      <c r="C3903" t="s">
        <v>17517</v>
      </c>
      <c r="D3903" s="1">
        <v>3</v>
      </c>
      <c r="E3903" s="30">
        <v>6.2774999999999999</v>
      </c>
      <c r="F3903" s="31">
        <v>8.6231799999999996</v>
      </c>
      <c r="G3903" s="31">
        <v>8.9623000000000008</v>
      </c>
      <c r="H3903" s="35">
        <v>19.903300000000002</v>
      </c>
      <c r="I3903" s="32">
        <v>17.356100000000001</v>
      </c>
      <c r="J3903" s="36">
        <v>13.655900000000001</v>
      </c>
      <c r="L3903" s="21">
        <f t="shared" si="480"/>
        <v>16.971766666666667</v>
      </c>
      <c r="M3903" s="22">
        <f t="shared" si="481"/>
        <v>7.9543266666666668</v>
      </c>
      <c r="O3903" s="25">
        <f t="shared" si="482"/>
        <v>3.1413827804540717</v>
      </c>
      <c r="P3903" s="26">
        <f t="shared" si="483"/>
        <v>1.462040131505741</v>
      </c>
      <c r="R3903" s="2">
        <f t="shared" si="484"/>
        <v>0.46867994492814535</v>
      </c>
      <c r="S3903" s="2"/>
      <c r="T3903" s="2">
        <f t="shared" si="485"/>
        <v>-1.0933250324615869</v>
      </c>
      <c r="U3903" s="2"/>
      <c r="V3903" s="38">
        <f t="shared" si="486"/>
        <v>5.3798025775906267E-3</v>
      </c>
      <c r="W3903" s="8">
        <v>3006</v>
      </c>
      <c r="X3903" s="9">
        <f t="shared" si="487"/>
        <v>1.4253076423130989E-2</v>
      </c>
    </row>
    <row r="3904" spans="1:24">
      <c r="A3904" s="15" t="s">
        <v>19264</v>
      </c>
      <c r="B3904" s="1" t="s">
        <v>19265</v>
      </c>
      <c r="C3904" t="s">
        <v>19266</v>
      </c>
      <c r="D3904" s="1">
        <v>4</v>
      </c>
      <c r="E3904" s="30">
        <v>7.0861299999999998</v>
      </c>
      <c r="F3904" s="31">
        <v>8.4500799999999998</v>
      </c>
      <c r="G3904" s="31">
        <v>6.5422900000000004</v>
      </c>
      <c r="H3904" s="35">
        <v>9.8464299999999998</v>
      </c>
      <c r="I3904" s="32">
        <v>14.3286</v>
      </c>
      <c r="J3904" s="36">
        <v>18.035599999999999</v>
      </c>
      <c r="L3904" s="21">
        <f t="shared" si="480"/>
        <v>14.070209999999998</v>
      </c>
      <c r="M3904" s="22">
        <f t="shared" si="481"/>
        <v>7.3595000000000006</v>
      </c>
      <c r="O3904" s="25">
        <f t="shared" si="482"/>
        <v>4.1006951076982139</v>
      </c>
      <c r="P3904" s="26">
        <f t="shared" si="483"/>
        <v>0.98283469551089508</v>
      </c>
      <c r="R3904" s="2">
        <f t="shared" si="484"/>
        <v>0.5230554483550709</v>
      </c>
      <c r="S3904" s="2"/>
      <c r="T3904" s="2">
        <f t="shared" si="485"/>
        <v>-0.93496420228387322</v>
      </c>
      <c r="U3904" s="2"/>
      <c r="V3904" s="38">
        <f t="shared" si="486"/>
        <v>2.5518808239317101E-2</v>
      </c>
      <c r="W3904" s="8">
        <v>4602</v>
      </c>
      <c r="X3904" s="9">
        <f t="shared" si="487"/>
        <v>4.4161622950439246E-2</v>
      </c>
    </row>
    <row r="3905" spans="1:24">
      <c r="A3905" s="15" t="s">
        <v>18141</v>
      </c>
      <c r="B3905" s="1" t="s">
        <v>18142</v>
      </c>
      <c r="C3905" t="s">
        <v>18143</v>
      </c>
      <c r="D3905" s="1">
        <v>11</v>
      </c>
      <c r="E3905" s="30">
        <v>11.0076</v>
      </c>
      <c r="F3905" s="31">
        <v>7.6388199999999999</v>
      </c>
      <c r="G3905" s="31">
        <v>7.6244899999999998</v>
      </c>
      <c r="H3905" s="35">
        <v>16.563800000000001</v>
      </c>
      <c r="I3905" s="32">
        <v>14.4328</v>
      </c>
      <c r="J3905" s="36">
        <v>14.2963</v>
      </c>
      <c r="L3905" s="21">
        <f t="shared" si="480"/>
        <v>15.097633333333334</v>
      </c>
      <c r="M3905" s="22">
        <f t="shared" si="481"/>
        <v>8.7569700000000008</v>
      </c>
      <c r="O3905" s="25">
        <f t="shared" si="482"/>
        <v>1.2715705184272454</v>
      </c>
      <c r="P3905" s="26">
        <f t="shared" si="483"/>
        <v>1.9491159239255096</v>
      </c>
      <c r="R3905" s="2">
        <f t="shared" si="484"/>
        <v>0.58002269671405449</v>
      </c>
      <c r="S3905" s="2"/>
      <c r="T3905" s="2">
        <f t="shared" si="485"/>
        <v>-0.78581873982621198</v>
      </c>
      <c r="U3905" s="2"/>
      <c r="V3905" s="38">
        <f t="shared" si="486"/>
        <v>4.5888793067175157E-3</v>
      </c>
      <c r="W3905" s="8">
        <v>2858</v>
      </c>
      <c r="X3905" s="9">
        <f t="shared" si="487"/>
        <v>1.2787206017739082E-2</v>
      </c>
    </row>
    <row r="3906" spans="1:24">
      <c r="A3906" s="15" t="s">
        <v>22873</v>
      </c>
      <c r="B3906" s="1" t="s">
        <v>22874</v>
      </c>
      <c r="C3906" t="s">
        <v>22875</v>
      </c>
      <c r="D3906" s="1">
        <v>1</v>
      </c>
      <c r="E3906" s="30">
        <v>13.402799999999999</v>
      </c>
      <c r="F3906" s="31">
        <v>13.1303</v>
      </c>
      <c r="G3906" s="31">
        <v>15.6389</v>
      </c>
      <c r="H3906" s="35">
        <v>10.898199999999999</v>
      </c>
      <c r="I3906" s="32">
        <v>13.601800000000001</v>
      </c>
      <c r="J3906" s="36">
        <v>13.176399999999999</v>
      </c>
      <c r="L3906" s="21">
        <f t="shared" si="480"/>
        <v>12.5588</v>
      </c>
      <c r="M3906" s="22">
        <f t="shared" si="481"/>
        <v>14.057333333333332</v>
      </c>
      <c r="O3906" s="25">
        <f t="shared" si="482"/>
        <v>1.4537659921734314</v>
      </c>
      <c r="P3906" s="26">
        <f t="shared" si="483"/>
        <v>1.3764370320989381</v>
      </c>
      <c r="R3906" s="2">
        <f t="shared" si="484"/>
        <v>1.1193213789003196</v>
      </c>
      <c r="S3906" s="2"/>
      <c r="T3906" s="2">
        <f t="shared" si="485"/>
        <v>0.16262432154903161</v>
      </c>
      <c r="U3906" s="2"/>
      <c r="V3906" s="38">
        <f t="shared" si="486"/>
        <v>0.13227543920217699</v>
      </c>
      <c r="W3906" s="8">
        <v>6334</v>
      </c>
      <c r="X3906" s="9">
        <f t="shared" si="487"/>
        <v>0.16631537698233936</v>
      </c>
    </row>
    <row r="3907" spans="1:24">
      <c r="A3907" s="15" t="s">
        <v>10147</v>
      </c>
      <c r="B3907" s="1" t="s">
        <v>10148</v>
      </c>
      <c r="C3907" t="s">
        <v>10149</v>
      </c>
      <c r="D3907" s="1">
        <v>3</v>
      </c>
      <c r="E3907" s="30">
        <v>14.1762</v>
      </c>
      <c r="F3907" s="31">
        <v>12.8912</v>
      </c>
      <c r="G3907" s="31">
        <v>12.604200000000001</v>
      </c>
      <c r="H3907" s="35">
        <v>19.173999999999999</v>
      </c>
      <c r="I3907" s="32">
        <v>11.410600000000001</v>
      </c>
      <c r="J3907" s="36">
        <v>11.446199999999999</v>
      </c>
      <c r="L3907" s="21">
        <f t="shared" si="480"/>
        <v>14.010266666666666</v>
      </c>
      <c r="M3907" s="22">
        <f t="shared" si="481"/>
        <v>13.223866666666666</v>
      </c>
      <c r="O3907" s="25">
        <f t="shared" si="482"/>
        <v>4.4719596703607811</v>
      </c>
      <c r="P3907" s="26">
        <f t="shared" si="483"/>
        <v>0.83713579145401074</v>
      </c>
      <c r="R3907" s="2">
        <f t="shared" si="484"/>
        <v>0.94386973362391391</v>
      </c>
      <c r="S3907" s="2"/>
      <c r="T3907" s="2">
        <f t="shared" si="485"/>
        <v>-8.3340332358400854E-2</v>
      </c>
      <c r="U3907" s="2"/>
      <c r="V3907" s="38">
        <f t="shared" si="486"/>
        <v>0.38977959230040365</v>
      </c>
      <c r="W3907" s="8">
        <v>7582</v>
      </c>
      <c r="X3907" s="9">
        <f t="shared" si="487"/>
        <v>0.40941765669749597</v>
      </c>
    </row>
    <row r="3908" spans="1:24">
      <c r="A3908" s="15" t="s">
        <v>8994</v>
      </c>
      <c r="B3908" s="1" t="s">
        <v>8995</v>
      </c>
      <c r="C3908" t="s">
        <v>8996</v>
      </c>
      <c r="D3908" s="1">
        <v>44</v>
      </c>
      <c r="E3908" s="30">
        <v>12.4678</v>
      </c>
      <c r="F3908" s="31">
        <v>12.4369</v>
      </c>
      <c r="G3908" s="31">
        <v>15.3842</v>
      </c>
      <c r="H3908" s="35">
        <v>13.920199999999999</v>
      </c>
      <c r="I3908" s="32">
        <v>12.8848</v>
      </c>
      <c r="J3908" s="36">
        <v>15.261699999999999</v>
      </c>
      <c r="L3908" s="21">
        <f t="shared" ref="L3908:L3971" si="488">AVERAGE(H3908:J3908)</f>
        <v>14.022233333333332</v>
      </c>
      <c r="M3908" s="22">
        <f t="shared" ref="M3908:M3971" si="489">AVERAGE(E3908:G3908)</f>
        <v>13.429633333333333</v>
      </c>
      <c r="O3908" s="25">
        <f t="shared" ref="O3908:O3971" si="490">STDEV(H3908:J3908)</f>
        <v>1.1917304658912318</v>
      </c>
      <c r="P3908" s="26">
        <f t="shared" ref="P3908:P3971" si="491">STDEV(E3908:G3908)</f>
        <v>1.6927748944657031</v>
      </c>
      <c r="R3908" s="2">
        <f t="shared" ref="R3908:R3971" si="492">M3908/L3908</f>
        <v>0.95773854378879264</v>
      </c>
      <c r="S3908" s="2"/>
      <c r="T3908" s="2">
        <f t="shared" ref="T3908:T3971" si="493">LOG(R3908,2)</f>
        <v>-6.2296231265559186E-2</v>
      </c>
      <c r="U3908" s="2"/>
      <c r="V3908" s="38">
        <f t="shared" ref="V3908:V3971" si="494">TTEST(E3908:G3908,H3908:J3908,1,2)</f>
        <v>0.32301851105368085</v>
      </c>
      <c r="W3908" s="8">
        <v>7342</v>
      </c>
      <c r="X3908" s="9">
        <f t="shared" ref="X3908:X3971" si="495">(V3908*7964)/W3908</f>
        <v>0.35038401280734327</v>
      </c>
    </row>
    <row r="3909" spans="1:24">
      <c r="A3909" s="15" t="s">
        <v>8466</v>
      </c>
      <c r="B3909" s="1" t="s">
        <v>8467</v>
      </c>
      <c r="C3909" t="s">
        <v>8468</v>
      </c>
      <c r="D3909" s="1">
        <v>2</v>
      </c>
      <c r="E3909" s="30">
        <v>9.8986900000000002</v>
      </c>
      <c r="F3909" s="31">
        <v>11.506600000000001</v>
      </c>
      <c r="G3909" s="31">
        <v>14.326599999999999</v>
      </c>
      <c r="H3909" s="35">
        <v>7.4119599999999997</v>
      </c>
      <c r="I3909" s="32">
        <v>10.937900000000001</v>
      </c>
      <c r="J3909" s="36">
        <v>9.97987</v>
      </c>
      <c r="L3909" s="21">
        <f t="shared" si="488"/>
        <v>9.4432433333333332</v>
      </c>
      <c r="M3909" s="22">
        <f t="shared" si="489"/>
        <v>11.910629999999999</v>
      </c>
      <c r="O3909" s="25">
        <f t="shared" si="490"/>
        <v>1.8231948210307483</v>
      </c>
      <c r="P3909" s="26">
        <f t="shared" si="491"/>
        <v>2.2414341218737652</v>
      </c>
      <c r="R3909" s="2">
        <f t="shared" si="492"/>
        <v>1.2612859353054193</v>
      </c>
      <c r="S3909" s="2"/>
      <c r="T3909" s="2">
        <f t="shared" si="493"/>
        <v>0.33489537375056205</v>
      </c>
      <c r="U3909" s="2"/>
      <c r="V3909" s="38">
        <f t="shared" si="494"/>
        <v>0.10659746673779524</v>
      </c>
      <c r="W3909" s="8">
        <v>6115</v>
      </c>
      <c r="X3909" s="9">
        <f t="shared" si="495"/>
        <v>0.13882947262466089</v>
      </c>
    </row>
    <row r="3910" spans="1:24">
      <c r="A3910" s="15" t="s">
        <v>17666</v>
      </c>
      <c r="B3910" s="1" t="s">
        <v>17667</v>
      </c>
      <c r="C3910" t="s">
        <v>17668</v>
      </c>
      <c r="D3910" s="1">
        <v>7</v>
      </c>
      <c r="E3910" s="30">
        <v>14.6066</v>
      </c>
      <c r="F3910" s="31">
        <v>13.7475</v>
      </c>
      <c r="G3910" s="31">
        <v>11.749700000000001</v>
      </c>
      <c r="H3910" s="35">
        <v>15.037699999999999</v>
      </c>
      <c r="I3910" s="32">
        <v>12.130699999999999</v>
      </c>
      <c r="J3910" s="36">
        <v>14.249499999999999</v>
      </c>
      <c r="L3910" s="21">
        <f t="shared" si="488"/>
        <v>13.805966666666665</v>
      </c>
      <c r="M3910" s="22">
        <f t="shared" si="489"/>
        <v>13.367933333333335</v>
      </c>
      <c r="O3910" s="25">
        <f t="shared" si="490"/>
        <v>1.5033973570993577</v>
      </c>
      <c r="P3910" s="26">
        <f t="shared" si="491"/>
        <v>1.4657839347370856</v>
      </c>
      <c r="R3910" s="2">
        <f t="shared" si="492"/>
        <v>0.96827217217676442</v>
      </c>
      <c r="S3910" s="2"/>
      <c r="T3910" s="2">
        <f t="shared" si="493"/>
        <v>-4.6515462410427359E-2</v>
      </c>
      <c r="U3910" s="2"/>
      <c r="V3910" s="38">
        <f t="shared" si="494"/>
        <v>0.36806268142177267</v>
      </c>
      <c r="W3910" s="8">
        <v>7499</v>
      </c>
      <c r="X3910" s="9">
        <f t="shared" si="495"/>
        <v>0.39088561072716327</v>
      </c>
    </row>
    <row r="3911" spans="1:24">
      <c r="A3911" s="15" t="s">
        <v>1528</v>
      </c>
      <c r="B3911" s="1" t="s">
        <v>1529</v>
      </c>
      <c r="C3911" t="s">
        <v>1530</v>
      </c>
      <c r="D3911" s="1">
        <v>1</v>
      </c>
      <c r="E3911" s="30">
        <v>12.8202</v>
      </c>
      <c r="F3911" s="31">
        <v>16.290400000000002</v>
      </c>
      <c r="G3911" s="31">
        <v>23.372199999999999</v>
      </c>
      <c r="H3911" s="35">
        <v>13.9292</v>
      </c>
      <c r="I3911" s="32">
        <v>16.872499999999999</v>
      </c>
      <c r="J3911" s="36">
        <v>10.8848</v>
      </c>
      <c r="L3911" s="21">
        <f t="shared" si="488"/>
        <v>13.895499999999998</v>
      </c>
      <c r="M3911" s="22">
        <f t="shared" si="489"/>
        <v>17.494266666666665</v>
      </c>
      <c r="O3911" s="25">
        <f t="shared" si="490"/>
        <v>2.9939922494889823</v>
      </c>
      <c r="P3911" s="26">
        <f t="shared" si="491"/>
        <v>5.3780244712471683</v>
      </c>
      <c r="R3911" s="2">
        <f t="shared" si="492"/>
        <v>1.2589879217492475</v>
      </c>
      <c r="S3911" s="2"/>
      <c r="T3911" s="2">
        <f t="shared" si="493"/>
        <v>0.33226444245641434</v>
      </c>
      <c r="U3911" s="2"/>
      <c r="V3911" s="38">
        <f t="shared" si="494"/>
        <v>0.18424767242133994</v>
      </c>
      <c r="W3911" s="8">
        <v>6700</v>
      </c>
      <c r="X3911" s="9">
        <f t="shared" si="495"/>
        <v>0.21900723330799274</v>
      </c>
    </row>
    <row r="3912" spans="1:24">
      <c r="A3912" s="15" t="s">
        <v>15942</v>
      </c>
      <c r="B3912" s="1" t="s">
        <v>15943</v>
      </c>
      <c r="C3912" t="s">
        <v>15944</v>
      </c>
      <c r="D3912" s="1">
        <v>1</v>
      </c>
      <c r="E3912" s="30">
        <v>6.6265099999999997</v>
      </c>
      <c r="F3912" s="31">
        <v>7.0704000000000002</v>
      </c>
      <c r="G3912" s="31">
        <v>9.5763099999999994</v>
      </c>
      <c r="H3912" s="35">
        <v>2.9288500000000002</v>
      </c>
      <c r="I3912" s="32">
        <v>3.0408900000000001</v>
      </c>
      <c r="J3912" s="36">
        <v>3.2309700000000001</v>
      </c>
      <c r="L3912" s="21">
        <f t="shared" si="488"/>
        <v>3.0669033333333338</v>
      </c>
      <c r="M3912" s="22">
        <f t="shared" si="489"/>
        <v>7.7577399999999992</v>
      </c>
      <c r="O3912" s="25">
        <f t="shared" si="490"/>
        <v>0.15273062473955026</v>
      </c>
      <c r="P3912" s="26">
        <f t="shared" si="491"/>
        <v>1.5904896154015016</v>
      </c>
      <c r="R3912" s="2">
        <f t="shared" si="492"/>
        <v>2.5295026144721433</v>
      </c>
      <c r="S3912" s="2"/>
      <c r="T3912" s="2">
        <f t="shared" si="493"/>
        <v>1.3388537303031385</v>
      </c>
      <c r="U3912" s="2"/>
      <c r="V3912" s="38">
        <f t="shared" si="494"/>
        <v>3.528136521015671E-3</v>
      </c>
      <c r="W3912" s="8">
        <v>2574</v>
      </c>
      <c r="X3912" s="9">
        <f t="shared" si="495"/>
        <v>1.0916114706048486E-2</v>
      </c>
    </row>
    <row r="3913" spans="1:24">
      <c r="A3913" s="15" t="s">
        <v>16667</v>
      </c>
      <c r="B3913" s="1" t="s">
        <v>16668</v>
      </c>
      <c r="C3913" t="s">
        <v>16669</v>
      </c>
      <c r="D3913" s="1">
        <v>3</v>
      </c>
      <c r="E3913" s="30">
        <v>10.4526</v>
      </c>
      <c r="F3913" s="31">
        <v>11.5631</v>
      </c>
      <c r="G3913" s="31">
        <v>11.6386</v>
      </c>
      <c r="H3913" s="35">
        <v>11.1441</v>
      </c>
      <c r="I3913" s="32">
        <v>13.0021</v>
      </c>
      <c r="J3913" s="36">
        <v>15.030099999999999</v>
      </c>
      <c r="L3913" s="21">
        <f t="shared" si="488"/>
        <v>13.058766666666665</v>
      </c>
      <c r="M3913" s="22">
        <f t="shared" si="489"/>
        <v>11.218100000000002</v>
      </c>
      <c r="O3913" s="25">
        <f t="shared" si="490"/>
        <v>1.9436196472904348</v>
      </c>
      <c r="P3913" s="26">
        <f t="shared" si="491"/>
        <v>0.66401637781006573</v>
      </c>
      <c r="R3913" s="2">
        <f t="shared" si="492"/>
        <v>0.85904743429063002</v>
      </c>
      <c r="S3913" s="2"/>
      <c r="T3913" s="2">
        <f t="shared" si="493"/>
        <v>-0.21919029958127648</v>
      </c>
      <c r="U3913" s="2"/>
      <c r="V3913" s="38">
        <f t="shared" si="494"/>
        <v>9.7780886098391029E-2</v>
      </c>
      <c r="W3913" s="8">
        <v>6041</v>
      </c>
      <c r="X3913" s="9">
        <f t="shared" si="495"/>
        <v>0.12890696521893497</v>
      </c>
    </row>
    <row r="3914" spans="1:24">
      <c r="A3914" s="15" t="s">
        <v>17947</v>
      </c>
      <c r="B3914" s="1" t="s">
        <v>17948</v>
      </c>
      <c r="C3914" t="s">
        <v>17949</v>
      </c>
      <c r="D3914" s="1">
        <v>1</v>
      </c>
      <c r="E3914" s="30">
        <v>18.6676</v>
      </c>
      <c r="F3914" s="31">
        <v>17.964300000000001</v>
      </c>
      <c r="G3914" s="31">
        <v>14.4438</v>
      </c>
      <c r="H3914" s="35">
        <v>8.3359000000000005</v>
      </c>
      <c r="I3914" s="32">
        <v>8.9631299999999996</v>
      </c>
      <c r="J3914" s="36">
        <v>13.100199999999999</v>
      </c>
      <c r="L3914" s="21">
        <f t="shared" si="488"/>
        <v>10.133076666666668</v>
      </c>
      <c r="M3914" s="22">
        <f t="shared" si="489"/>
        <v>17.025233333333333</v>
      </c>
      <c r="O3914" s="25">
        <f t="shared" si="490"/>
        <v>2.5886714786996965</v>
      </c>
      <c r="P3914" s="26">
        <f t="shared" si="491"/>
        <v>2.2630745156387144</v>
      </c>
      <c r="R3914" s="2">
        <f t="shared" si="492"/>
        <v>1.6801642673186128</v>
      </c>
      <c r="S3914" s="2"/>
      <c r="T3914" s="2">
        <f t="shared" si="493"/>
        <v>0.74860229018295776</v>
      </c>
      <c r="U3914" s="2"/>
      <c r="V3914" s="38">
        <f t="shared" si="494"/>
        <v>1.2770660455898305E-2</v>
      </c>
      <c r="W3914" s="8">
        <v>3896</v>
      </c>
      <c r="X3914" s="9">
        <f t="shared" si="495"/>
        <v>2.6105118036646332E-2</v>
      </c>
    </row>
    <row r="3915" spans="1:24">
      <c r="A3915" s="15" t="s">
        <v>17751</v>
      </c>
      <c r="B3915" s="1" t="s">
        <v>17752</v>
      </c>
      <c r="C3915" t="s">
        <v>17753</v>
      </c>
      <c r="D3915" s="1">
        <v>3</v>
      </c>
      <c r="E3915" s="30">
        <v>14.566599999999999</v>
      </c>
      <c r="F3915" s="31">
        <v>12.8056</v>
      </c>
      <c r="G3915" s="31">
        <v>15.042999999999999</v>
      </c>
      <c r="H3915" s="35">
        <v>10.9001</v>
      </c>
      <c r="I3915" s="32">
        <v>14.2944</v>
      </c>
      <c r="J3915" s="36">
        <v>10.5876</v>
      </c>
      <c r="L3915" s="21">
        <f t="shared" si="488"/>
        <v>11.927366666666666</v>
      </c>
      <c r="M3915" s="22">
        <f t="shared" si="489"/>
        <v>14.138399999999999</v>
      </c>
      <c r="O3915" s="25">
        <f t="shared" si="490"/>
        <v>2.0558572818494278</v>
      </c>
      <c r="P3915" s="26">
        <f t="shared" si="491"/>
        <v>1.1785610378762734</v>
      </c>
      <c r="R3915" s="2">
        <f t="shared" si="492"/>
        <v>1.1853748103101831</v>
      </c>
      <c r="S3915" s="2"/>
      <c r="T3915" s="2">
        <f t="shared" si="493"/>
        <v>0.24534330509605312</v>
      </c>
      <c r="U3915" s="2"/>
      <c r="V3915" s="38">
        <f t="shared" si="494"/>
        <v>9.069226248980175E-2</v>
      </c>
      <c r="W3915" s="8">
        <v>5971</v>
      </c>
      <c r="X3915" s="9">
        <f t="shared" si="495"/>
        <v>0.12096352009190774</v>
      </c>
    </row>
    <row r="3916" spans="1:24">
      <c r="A3916" s="15" t="s">
        <v>21449</v>
      </c>
      <c r="B3916" s="1" t="s">
        <v>21450</v>
      </c>
      <c r="C3916" t="s">
        <v>21451</v>
      </c>
      <c r="D3916" s="1">
        <v>1</v>
      </c>
      <c r="E3916" s="30">
        <v>10.854100000000001</v>
      </c>
      <c r="F3916" s="31">
        <v>10.0944</v>
      </c>
      <c r="G3916" s="31">
        <v>11.871499999999999</v>
      </c>
      <c r="H3916" s="35">
        <v>13.247400000000001</v>
      </c>
      <c r="I3916" s="32">
        <v>13.0334</v>
      </c>
      <c r="J3916" s="36">
        <v>13.428100000000001</v>
      </c>
      <c r="L3916" s="21">
        <f t="shared" si="488"/>
        <v>13.2363</v>
      </c>
      <c r="M3916" s="22">
        <f t="shared" si="489"/>
        <v>10.94</v>
      </c>
      <c r="O3916" s="25">
        <f t="shared" si="490"/>
        <v>0.19758398214430251</v>
      </c>
      <c r="P3916" s="26">
        <f t="shared" si="491"/>
        <v>0.89165868469947573</v>
      </c>
      <c r="R3916" s="2">
        <f t="shared" si="492"/>
        <v>0.82651496264061708</v>
      </c>
      <c r="S3916" s="2"/>
      <c r="T3916" s="2">
        <f t="shared" si="493"/>
        <v>-0.27488715760568122</v>
      </c>
      <c r="U3916" s="2"/>
      <c r="V3916" s="38">
        <f t="shared" si="494"/>
        <v>6.0550611940785818E-3</v>
      </c>
      <c r="W3916" s="8">
        <v>3136</v>
      </c>
      <c r="X3916" s="9">
        <f t="shared" si="495"/>
        <v>1.5377075047717417E-2</v>
      </c>
    </row>
    <row r="3917" spans="1:24">
      <c r="A3917" s="15" t="s">
        <v>19850</v>
      </c>
      <c r="B3917" s="1" t="s">
        <v>19851</v>
      </c>
      <c r="C3917" t="s">
        <v>19852</v>
      </c>
      <c r="D3917" s="1">
        <v>7</v>
      </c>
      <c r="E3917" s="30">
        <v>11.444900000000001</v>
      </c>
      <c r="F3917" s="31">
        <v>11.3269</v>
      </c>
      <c r="G3917" s="31">
        <v>11.2072</v>
      </c>
      <c r="H3917" s="35">
        <v>11.3962</v>
      </c>
      <c r="I3917" s="32">
        <v>12.694100000000001</v>
      </c>
      <c r="J3917" s="36">
        <v>14.5769</v>
      </c>
      <c r="L3917" s="21">
        <f t="shared" si="488"/>
        <v>12.889066666666666</v>
      </c>
      <c r="M3917" s="22">
        <f t="shared" si="489"/>
        <v>11.326333333333332</v>
      </c>
      <c r="O3917" s="25">
        <f t="shared" si="490"/>
        <v>1.5992880051239518</v>
      </c>
      <c r="P3917" s="26">
        <f t="shared" si="491"/>
        <v>0.11885101317756346</v>
      </c>
      <c r="R3917" s="2">
        <f t="shared" si="492"/>
        <v>0.87875512061902594</v>
      </c>
      <c r="S3917" s="2"/>
      <c r="T3917" s="2">
        <f t="shared" si="493"/>
        <v>-0.18646690390827644</v>
      </c>
      <c r="U3917" s="2"/>
      <c r="V3917" s="38">
        <f t="shared" si="494"/>
        <v>8.3360510561552484E-2</v>
      </c>
      <c r="W3917" s="8">
        <v>5878</v>
      </c>
      <c r="X3917" s="9">
        <f t="shared" si="495"/>
        <v>0.11294370638179721</v>
      </c>
    </row>
    <row r="3918" spans="1:24">
      <c r="A3918" s="15" t="s">
        <v>11603</v>
      </c>
      <c r="B3918" s="1" t="s">
        <v>11604</v>
      </c>
      <c r="C3918" t="s">
        <v>11605</v>
      </c>
      <c r="D3918" s="1">
        <v>56</v>
      </c>
      <c r="E3918" s="30">
        <v>12.2189</v>
      </c>
      <c r="F3918" s="31">
        <v>10.1008</v>
      </c>
      <c r="G3918" s="31">
        <v>11.734400000000001</v>
      </c>
      <c r="H3918" s="35">
        <v>11.483599999999999</v>
      </c>
      <c r="I3918" s="32">
        <v>10.552099999999999</v>
      </c>
      <c r="J3918" s="36">
        <v>11.972099999999999</v>
      </c>
      <c r="L3918" s="21">
        <f t="shared" si="488"/>
        <v>11.335933333333331</v>
      </c>
      <c r="M3918" s="22">
        <f t="shared" si="489"/>
        <v>11.351366666666665</v>
      </c>
      <c r="O3918" s="25">
        <f t="shared" si="490"/>
        <v>0.72142503653070789</v>
      </c>
      <c r="P3918" s="26">
        <f t="shared" si="491"/>
        <v>1.1097850257294581</v>
      </c>
      <c r="R3918" s="2">
        <f t="shared" si="492"/>
        <v>1.001361452372691</v>
      </c>
      <c r="S3918" s="2"/>
      <c r="T3918" s="2">
        <f t="shared" si="493"/>
        <v>1.9628247432629448E-3</v>
      </c>
      <c r="U3918" s="2"/>
      <c r="V3918" s="38">
        <f t="shared" si="494"/>
        <v>0.49242751968264514</v>
      </c>
      <c r="W3918" s="8">
        <v>7946</v>
      </c>
      <c r="X3918" s="9">
        <f t="shared" si="495"/>
        <v>0.49354301116946714</v>
      </c>
    </row>
    <row r="3919" spans="1:24">
      <c r="A3919" s="15" t="s">
        <v>18108</v>
      </c>
      <c r="B3919" s="1" t="s">
        <v>18109</v>
      </c>
      <c r="C3919" t="s">
        <v>18110</v>
      </c>
      <c r="D3919" s="1">
        <v>11</v>
      </c>
      <c r="E3919" s="30">
        <v>11.6607</v>
      </c>
      <c r="F3919" s="31">
        <v>8.7495499999999993</v>
      </c>
      <c r="G3919" s="31">
        <v>9.3816600000000001</v>
      </c>
      <c r="H3919" s="35">
        <v>14.245699999999999</v>
      </c>
      <c r="I3919" s="32">
        <v>13.194800000000001</v>
      </c>
      <c r="J3919" s="36">
        <v>14.363200000000001</v>
      </c>
      <c r="L3919" s="21">
        <f t="shared" si="488"/>
        <v>13.934566666666667</v>
      </c>
      <c r="M3919" s="22">
        <f t="shared" si="489"/>
        <v>9.9306366666666666</v>
      </c>
      <c r="O3919" s="25">
        <f t="shared" si="490"/>
        <v>0.64334485568265243</v>
      </c>
      <c r="P3919" s="26">
        <f t="shared" si="491"/>
        <v>1.5312511603369843</v>
      </c>
      <c r="R3919" s="2">
        <f t="shared" si="492"/>
        <v>0.71266203709241049</v>
      </c>
      <c r="S3919" s="2"/>
      <c r="T3919" s="2">
        <f t="shared" si="493"/>
        <v>-0.4887100196255893</v>
      </c>
      <c r="U3919" s="2"/>
      <c r="V3919" s="38">
        <f t="shared" si="494"/>
        <v>6.984892938418084E-3</v>
      </c>
      <c r="W3919" s="8">
        <v>3278</v>
      </c>
      <c r="X3919" s="9">
        <f t="shared" si="495"/>
        <v>1.6970008347029171E-2</v>
      </c>
    </row>
    <row r="3920" spans="1:24">
      <c r="A3920" s="15" t="s">
        <v>13180</v>
      </c>
      <c r="B3920" s="1" t="s">
        <v>13178</v>
      </c>
      <c r="C3920" t="s">
        <v>13181</v>
      </c>
      <c r="D3920" s="1">
        <v>1</v>
      </c>
      <c r="E3920" s="30">
        <v>17.148399999999999</v>
      </c>
      <c r="F3920" s="31">
        <v>29.947099999999999</v>
      </c>
      <c r="G3920" s="31">
        <v>23.341899999999999</v>
      </c>
      <c r="H3920" s="35">
        <v>4.4852400000000001</v>
      </c>
      <c r="I3920" s="32">
        <v>5.8638300000000001</v>
      </c>
      <c r="J3920" s="36">
        <v>6.8268500000000003</v>
      </c>
      <c r="L3920" s="21">
        <f t="shared" si="488"/>
        <v>5.7253066666666674</v>
      </c>
      <c r="M3920" s="22">
        <f t="shared" si="489"/>
        <v>23.479133333333333</v>
      </c>
      <c r="O3920" s="25">
        <f t="shared" si="490"/>
        <v>1.176934952932118</v>
      </c>
      <c r="P3920" s="26">
        <f t="shared" si="491"/>
        <v>6.4004535123171911</v>
      </c>
      <c r="R3920" s="2">
        <f t="shared" si="492"/>
        <v>4.1009389890032084</v>
      </c>
      <c r="S3920" s="2"/>
      <c r="T3920" s="2">
        <f t="shared" si="493"/>
        <v>2.0359542803836708</v>
      </c>
      <c r="U3920" s="2"/>
      <c r="V3920" s="38">
        <f t="shared" si="494"/>
        <v>4.5681809205122608E-3</v>
      </c>
      <c r="W3920" s="8">
        <v>2853</v>
      </c>
      <c r="X3920" s="9">
        <f t="shared" si="495"/>
        <v>1.2751837662446423E-2</v>
      </c>
    </row>
    <row r="3921" spans="1:24">
      <c r="A3921" s="15" t="s">
        <v>2889</v>
      </c>
      <c r="B3921" s="1" t="s">
        <v>2890</v>
      </c>
      <c r="C3921" t="s">
        <v>2891</v>
      </c>
      <c r="D3921" s="1">
        <v>12</v>
      </c>
      <c r="E3921" s="30">
        <v>15.044600000000001</v>
      </c>
      <c r="F3921" s="31">
        <v>14.1145</v>
      </c>
      <c r="G3921" s="31">
        <v>19.613099999999999</v>
      </c>
      <c r="H3921" s="35">
        <v>11.4268</v>
      </c>
      <c r="I3921" s="32">
        <v>13.1051</v>
      </c>
      <c r="J3921" s="36">
        <v>10.1899</v>
      </c>
      <c r="L3921" s="21">
        <f t="shared" si="488"/>
        <v>11.573933333333335</v>
      </c>
      <c r="M3921" s="22">
        <f t="shared" si="489"/>
        <v>16.257400000000001</v>
      </c>
      <c r="O3921" s="25">
        <f t="shared" si="490"/>
        <v>1.4631588851978314</v>
      </c>
      <c r="P3921" s="26">
        <f t="shared" si="491"/>
        <v>2.943095881890371</v>
      </c>
      <c r="R3921" s="2">
        <f t="shared" si="492"/>
        <v>1.4046564406223179</v>
      </c>
      <c r="S3921" s="2"/>
      <c r="T3921" s="2">
        <f t="shared" si="493"/>
        <v>0.49021731050299627</v>
      </c>
      <c r="U3921" s="2"/>
      <c r="V3921" s="38">
        <f t="shared" si="494"/>
        <v>3.4543727863474753E-2</v>
      </c>
      <c r="W3921" s="8">
        <v>4903</v>
      </c>
      <c r="X3921" s="9">
        <f t="shared" si="495"/>
        <v>5.6109779462515386E-2</v>
      </c>
    </row>
    <row r="3922" spans="1:24">
      <c r="A3922" s="15" t="s">
        <v>6583</v>
      </c>
      <c r="B3922" s="1" t="s">
        <v>6584</v>
      </c>
      <c r="C3922" t="s">
        <v>6585</v>
      </c>
      <c r="D3922" s="1">
        <v>3</v>
      </c>
      <c r="E3922" s="30">
        <v>8.4400700000000004</v>
      </c>
      <c r="F3922" s="31">
        <v>6.7436100000000003</v>
      </c>
      <c r="G3922" s="31">
        <v>11.856199999999999</v>
      </c>
      <c r="H3922" s="35">
        <v>13.4145</v>
      </c>
      <c r="I3922" s="32">
        <v>19.6998</v>
      </c>
      <c r="J3922" s="36">
        <v>6.8333399999999997</v>
      </c>
      <c r="L3922" s="21">
        <f t="shared" si="488"/>
        <v>13.31588</v>
      </c>
      <c r="M3922" s="22">
        <f t="shared" si="489"/>
        <v>9.0132933333333334</v>
      </c>
      <c r="O3922" s="25">
        <f t="shared" si="490"/>
        <v>6.4337969086069196</v>
      </c>
      <c r="P3922" s="26">
        <f t="shared" si="491"/>
        <v>2.6040512417065353</v>
      </c>
      <c r="R3922" s="2">
        <f t="shared" si="492"/>
        <v>0.67688303989922805</v>
      </c>
      <c r="S3922" s="2"/>
      <c r="T3922" s="2">
        <f t="shared" si="493"/>
        <v>-0.56302152598341082</v>
      </c>
      <c r="U3922" s="2"/>
      <c r="V3922" s="38">
        <f t="shared" si="494"/>
        <v>0.17170805911635098</v>
      </c>
      <c r="W3922" s="8">
        <v>6608</v>
      </c>
      <c r="X3922" s="9">
        <f t="shared" si="495"/>
        <v>0.20694355066625594</v>
      </c>
    </row>
    <row r="3923" spans="1:24">
      <c r="A3923" s="15" t="s">
        <v>4964</v>
      </c>
      <c r="B3923" s="1" t="s">
        <v>4965</v>
      </c>
      <c r="C3923" t="s">
        <v>4966</v>
      </c>
      <c r="D3923" s="1">
        <v>3</v>
      </c>
      <c r="E3923" s="30">
        <v>10.694699999999999</v>
      </c>
      <c r="F3923" s="31">
        <v>8.7605500000000003</v>
      </c>
      <c r="G3923" s="31">
        <v>11.4343</v>
      </c>
      <c r="H3923" s="35">
        <v>21.506499999999999</v>
      </c>
      <c r="I3923" s="32">
        <v>18.385100000000001</v>
      </c>
      <c r="J3923" s="36">
        <v>16.239699999999999</v>
      </c>
      <c r="L3923" s="21">
        <f t="shared" si="488"/>
        <v>18.710433333333331</v>
      </c>
      <c r="M3923" s="22">
        <f t="shared" si="489"/>
        <v>10.296516666666667</v>
      </c>
      <c r="O3923" s="25">
        <f t="shared" si="490"/>
        <v>2.6484291369287836</v>
      </c>
      <c r="P3923" s="26">
        <f t="shared" si="491"/>
        <v>1.3806329131356099</v>
      </c>
      <c r="R3923" s="2">
        <f t="shared" si="492"/>
        <v>0.55030882947660231</v>
      </c>
      <c r="S3923" s="2"/>
      <c r="T3923" s="2">
        <f t="shared" si="493"/>
        <v>-0.8616866185916725</v>
      </c>
      <c r="U3923" s="2"/>
      <c r="V3923" s="38">
        <f t="shared" si="494"/>
        <v>4.0820009356421485E-3</v>
      </c>
      <c r="W3923" s="8">
        <v>2739</v>
      </c>
      <c r="X3923" s="9">
        <f t="shared" si="495"/>
        <v>1.1868950511666329E-2</v>
      </c>
    </row>
    <row r="3924" spans="1:24">
      <c r="A3924" s="15" t="s">
        <v>2355</v>
      </c>
      <c r="B3924" s="1" t="s">
        <v>2353</v>
      </c>
      <c r="C3924" t="s">
        <v>2356</v>
      </c>
      <c r="D3924" s="1">
        <v>3</v>
      </c>
      <c r="E3924" s="30">
        <v>7.1878299999999999</v>
      </c>
      <c r="F3924" s="31">
        <v>7.5656100000000004</v>
      </c>
      <c r="G3924" s="31">
        <v>8.3780099999999997</v>
      </c>
      <c r="H3924" s="35">
        <v>14.8973</v>
      </c>
      <c r="I3924" s="32">
        <v>18.393899999999999</v>
      </c>
      <c r="J3924" s="36">
        <v>11.5924</v>
      </c>
      <c r="L3924" s="21">
        <f t="shared" si="488"/>
        <v>14.961199999999998</v>
      </c>
      <c r="M3924" s="22">
        <f t="shared" si="489"/>
        <v>7.7104833333333334</v>
      </c>
      <c r="O3924" s="25">
        <f t="shared" si="490"/>
        <v>3.4012002249206175</v>
      </c>
      <c r="P3924" s="26">
        <f t="shared" si="491"/>
        <v>0.60817211390636217</v>
      </c>
      <c r="R3924" s="2">
        <f t="shared" si="492"/>
        <v>0.51536530046609463</v>
      </c>
      <c r="S3924" s="2"/>
      <c r="T3924" s="2">
        <f t="shared" si="493"/>
        <v>-0.95633269104401364</v>
      </c>
      <c r="U3924" s="2"/>
      <c r="V3924" s="38">
        <f t="shared" si="494"/>
        <v>1.1033401522301539E-2</v>
      </c>
      <c r="W3924" s="8">
        <v>3738</v>
      </c>
      <c r="X3924" s="9">
        <f t="shared" si="495"/>
        <v>2.3507225715251327E-2</v>
      </c>
    </row>
    <row r="3925" spans="1:24">
      <c r="A3925" s="15" t="s">
        <v>1715</v>
      </c>
      <c r="B3925" s="1" t="s">
        <v>1716</v>
      </c>
      <c r="C3925" t="s">
        <v>1717</v>
      </c>
      <c r="D3925" s="1">
        <v>23</v>
      </c>
      <c r="E3925" s="30">
        <v>11.436199999999999</v>
      </c>
      <c r="F3925" s="31">
        <v>7.7107700000000001</v>
      </c>
      <c r="G3925" s="31">
        <v>7.8624000000000001</v>
      </c>
      <c r="H3925" s="35">
        <v>15.1562</v>
      </c>
      <c r="I3925" s="32">
        <v>12.8621</v>
      </c>
      <c r="J3925" s="36">
        <v>15.243499999999999</v>
      </c>
      <c r="L3925" s="21">
        <f t="shared" si="488"/>
        <v>14.4206</v>
      </c>
      <c r="M3925" s="22">
        <f t="shared" si="489"/>
        <v>9.0031233333333329</v>
      </c>
      <c r="O3925" s="25">
        <f t="shared" si="490"/>
        <v>1.350406238877768</v>
      </c>
      <c r="P3925" s="26">
        <f t="shared" si="491"/>
        <v>2.1084696971105168</v>
      </c>
      <c r="R3925" s="2">
        <f t="shared" si="492"/>
        <v>0.62432376831292269</v>
      </c>
      <c r="S3925" s="2"/>
      <c r="T3925" s="2">
        <f t="shared" si="493"/>
        <v>-0.67963370393766642</v>
      </c>
      <c r="U3925" s="2"/>
      <c r="V3925" s="38">
        <f t="shared" si="494"/>
        <v>9.9945645565962977E-3</v>
      </c>
      <c r="W3925" s="8">
        <v>3620</v>
      </c>
      <c r="X3925" s="9">
        <f t="shared" si="495"/>
        <v>2.1988042024511857E-2</v>
      </c>
    </row>
    <row r="3926" spans="1:24">
      <c r="A3926" s="15" t="s">
        <v>10821</v>
      </c>
      <c r="B3926" s="1" t="s">
        <v>10822</v>
      </c>
      <c r="C3926" t="s">
        <v>10823</v>
      </c>
      <c r="D3926" s="1">
        <v>4</v>
      </c>
      <c r="E3926" s="30">
        <v>20.063800000000001</v>
      </c>
      <c r="F3926" s="31">
        <v>28.384799999999998</v>
      </c>
      <c r="G3926" s="31">
        <v>17.9268</v>
      </c>
      <c r="H3926" s="35">
        <v>6.5393400000000002</v>
      </c>
      <c r="I3926" s="32">
        <v>5.6696400000000002</v>
      </c>
      <c r="J3926" s="36">
        <v>6.9374500000000001</v>
      </c>
      <c r="L3926" s="21">
        <f t="shared" si="488"/>
        <v>6.3821433333333344</v>
      </c>
      <c r="M3926" s="22">
        <f t="shared" si="489"/>
        <v>22.125133333333334</v>
      </c>
      <c r="O3926" s="25">
        <f t="shared" si="490"/>
        <v>0.64835842173394587</v>
      </c>
      <c r="P3926" s="26">
        <f t="shared" si="491"/>
        <v>5.5253291606322739</v>
      </c>
      <c r="R3926" s="2">
        <f t="shared" si="492"/>
        <v>3.4667246061015025</v>
      </c>
      <c r="S3926" s="2"/>
      <c r="T3926" s="2">
        <f t="shared" si="493"/>
        <v>1.7935732345239563</v>
      </c>
      <c r="U3926" s="2"/>
      <c r="V3926" s="38">
        <f t="shared" si="494"/>
        <v>4.0179536203974716E-3</v>
      </c>
      <c r="W3926" s="8">
        <v>2719</v>
      </c>
      <c r="X3926" s="9">
        <f t="shared" si="495"/>
        <v>1.1768658563017825E-2</v>
      </c>
    </row>
    <row r="3927" spans="1:24">
      <c r="A3927" s="15" t="s">
        <v>10566</v>
      </c>
      <c r="B3927" s="1" t="s">
        <v>10567</v>
      </c>
      <c r="C3927" t="s">
        <v>10568</v>
      </c>
      <c r="D3927" s="1">
        <v>11</v>
      </c>
      <c r="E3927" s="30">
        <v>9.8145600000000002</v>
      </c>
      <c r="F3927" s="31">
        <v>6.1141800000000002</v>
      </c>
      <c r="G3927" s="31">
        <v>9.1007599999999993</v>
      </c>
      <c r="H3927" s="35">
        <v>15.807499999999999</v>
      </c>
      <c r="I3927" s="32">
        <v>17.084499999999998</v>
      </c>
      <c r="J3927" s="36">
        <v>13.6662</v>
      </c>
      <c r="L3927" s="21">
        <f t="shared" si="488"/>
        <v>15.519399999999999</v>
      </c>
      <c r="M3927" s="22">
        <f t="shared" si="489"/>
        <v>8.3431666666666668</v>
      </c>
      <c r="O3927" s="25">
        <f t="shared" si="490"/>
        <v>1.7272651591460986</v>
      </c>
      <c r="P3927" s="26">
        <f t="shared" si="491"/>
        <v>1.963075082653067</v>
      </c>
      <c r="R3927" s="2">
        <f t="shared" si="492"/>
        <v>0.53759595517008818</v>
      </c>
      <c r="S3927" s="2"/>
      <c r="T3927" s="2">
        <f t="shared" si="493"/>
        <v>-0.89540581145448317</v>
      </c>
      <c r="U3927" s="2"/>
      <c r="V3927" s="38">
        <f t="shared" si="494"/>
        <v>4.4736516360095978E-3</v>
      </c>
      <c r="W3927" s="8">
        <v>2831</v>
      </c>
      <c r="X3927" s="9">
        <f t="shared" si="495"/>
        <v>1.2585009406280621E-2</v>
      </c>
    </row>
    <row r="3928" spans="1:24">
      <c r="A3928" s="15" t="s">
        <v>4219</v>
      </c>
      <c r="B3928" s="1" t="s">
        <v>4220</v>
      </c>
      <c r="C3928" t="s">
        <v>4221</v>
      </c>
      <c r="D3928" s="1">
        <v>6</v>
      </c>
      <c r="E3928" s="30">
        <v>12.4421</v>
      </c>
      <c r="F3928" s="31">
        <v>10.799899999999999</v>
      </c>
      <c r="G3928" s="31">
        <v>10.6358</v>
      </c>
      <c r="H3928" s="35">
        <v>12.162599999999999</v>
      </c>
      <c r="I3928" s="32">
        <v>12.4168</v>
      </c>
      <c r="J3928" s="36">
        <v>13.3398</v>
      </c>
      <c r="L3928" s="21">
        <f t="shared" si="488"/>
        <v>12.639733333333334</v>
      </c>
      <c r="M3928" s="22">
        <f t="shared" si="489"/>
        <v>11.292599999999998</v>
      </c>
      <c r="O3928" s="25">
        <f t="shared" si="490"/>
        <v>0.61945493244733618</v>
      </c>
      <c r="P3928" s="26">
        <f t="shared" si="491"/>
        <v>0.99887180859207381</v>
      </c>
      <c r="R3928" s="2">
        <f t="shared" si="492"/>
        <v>0.89342074727314902</v>
      </c>
      <c r="S3928" s="2"/>
      <c r="T3928" s="2">
        <f t="shared" si="493"/>
        <v>-0.16258833717865723</v>
      </c>
      <c r="U3928" s="2"/>
      <c r="V3928" s="38">
        <f t="shared" si="494"/>
        <v>5.9049638703946208E-2</v>
      </c>
      <c r="W3928" s="8">
        <v>5540</v>
      </c>
      <c r="X3928" s="9">
        <f t="shared" si="495"/>
        <v>8.4886520331810045E-2</v>
      </c>
    </row>
    <row r="3929" spans="1:24">
      <c r="A3929" s="15" t="s">
        <v>22482</v>
      </c>
      <c r="B3929" s="1" t="s">
        <v>22483</v>
      </c>
      <c r="C3929" t="s">
        <v>22484</v>
      </c>
      <c r="D3929" s="1">
        <v>3</v>
      </c>
      <c r="E3929" s="30">
        <v>21.9511</v>
      </c>
      <c r="F3929" s="31">
        <v>12.9033</v>
      </c>
      <c r="G3929" s="31">
        <v>17.005199999999999</v>
      </c>
      <c r="H3929" s="35">
        <v>11.363799999999999</v>
      </c>
      <c r="I3929" s="32">
        <v>18.503299999999999</v>
      </c>
      <c r="J3929" s="36">
        <v>8.7401300000000006</v>
      </c>
      <c r="L3929" s="21">
        <f t="shared" si="488"/>
        <v>12.869076666666666</v>
      </c>
      <c r="M3929" s="22">
        <f t="shared" si="489"/>
        <v>17.286533333333335</v>
      </c>
      <c r="O3929" s="25">
        <f t="shared" si="490"/>
        <v>5.0526493540155029</v>
      </c>
      <c r="P3929" s="26">
        <f t="shared" si="491"/>
        <v>4.5304561076489129</v>
      </c>
      <c r="R3929" s="2">
        <f t="shared" si="492"/>
        <v>1.3432613528605912</v>
      </c>
      <c r="S3929" s="2"/>
      <c r="T3929" s="2">
        <f t="shared" si="493"/>
        <v>0.42574003134222788</v>
      </c>
      <c r="U3929" s="2"/>
      <c r="V3929" s="38">
        <f t="shared" si="494"/>
        <v>0.161301637808346</v>
      </c>
      <c r="W3929" s="8">
        <v>6541</v>
      </c>
      <c r="X3929" s="9">
        <f t="shared" si="495"/>
        <v>0.19639294351103312</v>
      </c>
    </row>
    <row r="3930" spans="1:24">
      <c r="A3930" s="15" t="s">
        <v>12045</v>
      </c>
      <c r="B3930" s="1" t="s">
        <v>12046</v>
      </c>
      <c r="C3930" t="s">
        <v>12047</v>
      </c>
      <c r="D3930" s="1">
        <v>4</v>
      </c>
      <c r="E3930" s="30">
        <v>22.243099999999998</v>
      </c>
      <c r="F3930" s="31">
        <v>13.191599999999999</v>
      </c>
      <c r="G3930" s="31">
        <v>24.427399999999999</v>
      </c>
      <c r="H3930" s="35">
        <v>9.6215200000000003</v>
      </c>
      <c r="I3930" s="32">
        <v>10.8095</v>
      </c>
      <c r="J3930" s="36">
        <v>11.7613</v>
      </c>
      <c r="L3930" s="21">
        <f t="shared" si="488"/>
        <v>10.730773333333333</v>
      </c>
      <c r="M3930" s="22">
        <f t="shared" si="489"/>
        <v>19.954033333333332</v>
      </c>
      <c r="O3930" s="25">
        <f t="shared" si="490"/>
        <v>1.072060179343181</v>
      </c>
      <c r="P3930" s="26">
        <f t="shared" si="491"/>
        <v>5.9574046415644162</v>
      </c>
      <c r="R3930" s="2">
        <f t="shared" si="492"/>
        <v>1.8595149402093416</v>
      </c>
      <c r="S3930" s="2"/>
      <c r="T3930" s="2">
        <f t="shared" si="493"/>
        <v>0.89492633928054788</v>
      </c>
      <c r="U3930" s="2"/>
      <c r="V3930" s="38">
        <f t="shared" si="494"/>
        <v>2.8815175858116139E-2</v>
      </c>
      <c r="W3930" s="8">
        <v>4723</v>
      </c>
      <c r="X3930" s="9">
        <f t="shared" si="495"/>
        <v>4.8588621751860454E-2</v>
      </c>
    </row>
    <row r="3931" spans="1:24">
      <c r="A3931" s="15" t="s">
        <v>4281</v>
      </c>
      <c r="B3931" s="1" t="s">
        <v>4282</v>
      </c>
      <c r="C3931" t="s">
        <v>4283</v>
      </c>
      <c r="D3931" s="1">
        <v>10</v>
      </c>
      <c r="E3931" s="30">
        <v>12.872199999999999</v>
      </c>
      <c r="F3931" s="31">
        <v>14.315200000000001</v>
      </c>
      <c r="G3931" s="31">
        <v>14.4529</v>
      </c>
      <c r="H3931" s="35">
        <v>10.864100000000001</v>
      </c>
      <c r="I3931" s="32">
        <v>11.952299999999999</v>
      </c>
      <c r="J3931" s="36">
        <v>12.860099999999999</v>
      </c>
      <c r="L3931" s="21">
        <f t="shared" si="488"/>
        <v>11.892166666666668</v>
      </c>
      <c r="M3931" s="22">
        <f t="shared" si="489"/>
        <v>13.880099999999999</v>
      </c>
      <c r="O3931" s="25">
        <f t="shared" si="490"/>
        <v>0.9993578004565391</v>
      </c>
      <c r="P3931" s="26">
        <f t="shared" si="491"/>
        <v>0.87557816898321583</v>
      </c>
      <c r="R3931" s="2">
        <f t="shared" si="492"/>
        <v>1.1671632587277336</v>
      </c>
      <c r="S3931" s="2"/>
      <c r="T3931" s="2">
        <f t="shared" si="493"/>
        <v>0.22300637431293768</v>
      </c>
      <c r="U3931" s="2"/>
      <c r="V3931" s="38">
        <f t="shared" si="494"/>
        <v>3.0294897638193506E-2</v>
      </c>
      <c r="W3931" s="8">
        <v>4783</v>
      </c>
      <c r="X3931" s="9">
        <f t="shared" si="495"/>
        <v>5.0442936397778193E-2</v>
      </c>
    </row>
    <row r="3932" spans="1:24">
      <c r="A3932" s="15" t="s">
        <v>21588</v>
      </c>
      <c r="B3932" s="1" t="s">
        <v>21589</v>
      </c>
      <c r="C3932" t="s">
        <v>21590</v>
      </c>
      <c r="D3932" s="1">
        <v>2</v>
      </c>
      <c r="E3932" s="30">
        <v>3.6808800000000002</v>
      </c>
      <c r="F3932" s="31">
        <v>9.9009</v>
      </c>
      <c r="G3932" s="31">
        <v>6.6055400000000004</v>
      </c>
      <c r="H3932" s="35">
        <v>14.760300000000001</v>
      </c>
      <c r="I3932" s="32">
        <v>14.7822</v>
      </c>
      <c r="J3932" s="36">
        <v>17.5579</v>
      </c>
      <c r="L3932" s="21">
        <f t="shared" si="488"/>
        <v>15.700133333333333</v>
      </c>
      <c r="M3932" s="22">
        <f t="shared" si="489"/>
        <v>6.7291066666666666</v>
      </c>
      <c r="O3932" s="25">
        <f t="shared" si="490"/>
        <v>1.6089103900880661</v>
      </c>
      <c r="P3932" s="26">
        <f t="shared" si="491"/>
        <v>3.1118505331929627</v>
      </c>
      <c r="R3932" s="2">
        <f t="shared" si="492"/>
        <v>0.42860188023880902</v>
      </c>
      <c r="S3932" s="2"/>
      <c r="T3932" s="2">
        <f t="shared" si="493"/>
        <v>-1.2222899158825717</v>
      </c>
      <c r="U3932" s="2"/>
      <c r="V3932" s="38">
        <f t="shared" si="494"/>
        <v>5.6867896632222777E-3</v>
      </c>
      <c r="W3932" s="8">
        <v>3060</v>
      </c>
      <c r="X3932" s="9">
        <f t="shared" si="495"/>
        <v>1.480052054833406E-2</v>
      </c>
    </row>
    <row r="3933" spans="1:24">
      <c r="A3933" s="15" t="s">
        <v>8063</v>
      </c>
      <c r="B3933" s="1" t="s">
        <v>8064</v>
      </c>
      <c r="C3933" t="s">
        <v>8065</v>
      </c>
      <c r="D3933" s="1">
        <v>18</v>
      </c>
      <c r="E3933" s="30">
        <v>16.840199999999999</v>
      </c>
      <c r="F3933" s="31">
        <v>13.085800000000001</v>
      </c>
      <c r="G3933" s="31">
        <v>17.1571</v>
      </c>
      <c r="H3933" s="35">
        <v>12.087300000000001</v>
      </c>
      <c r="I3933" s="32">
        <v>11.1471</v>
      </c>
      <c r="J3933" s="36">
        <v>10.4419</v>
      </c>
      <c r="L3933" s="21">
        <f t="shared" si="488"/>
        <v>11.225433333333333</v>
      </c>
      <c r="M3933" s="22">
        <f t="shared" si="489"/>
        <v>15.694366666666667</v>
      </c>
      <c r="O3933" s="25">
        <f t="shared" si="490"/>
        <v>0.8254922006496086</v>
      </c>
      <c r="P3933" s="26">
        <f t="shared" si="491"/>
        <v>2.2646349470352454</v>
      </c>
      <c r="R3933" s="2">
        <f t="shared" si="492"/>
        <v>1.3981078681446597</v>
      </c>
      <c r="S3933" s="2"/>
      <c r="T3933" s="2">
        <f t="shared" si="493"/>
        <v>0.4834756731839594</v>
      </c>
      <c r="U3933" s="2"/>
      <c r="V3933" s="38">
        <f t="shared" si="494"/>
        <v>1.627486273508565E-2</v>
      </c>
      <c r="W3933" s="8">
        <v>4153</v>
      </c>
      <c r="X3933" s="9">
        <f t="shared" si="495"/>
        <v>3.1209488760467637E-2</v>
      </c>
    </row>
    <row r="3934" spans="1:24">
      <c r="A3934" s="15" t="s">
        <v>11702</v>
      </c>
      <c r="B3934" s="1" t="s">
        <v>11703</v>
      </c>
      <c r="C3934" t="s">
        <v>11704</v>
      </c>
      <c r="D3934" s="1">
        <v>20</v>
      </c>
      <c r="E3934" s="30">
        <v>10.8621</v>
      </c>
      <c r="F3934" s="31">
        <v>7.4061599999999999</v>
      </c>
      <c r="G3934" s="31">
        <v>9.5982299999999992</v>
      </c>
      <c r="H3934" s="35">
        <v>14.7774</v>
      </c>
      <c r="I3934" s="32">
        <v>14.0823</v>
      </c>
      <c r="J3934" s="36">
        <v>15.118600000000001</v>
      </c>
      <c r="L3934" s="21">
        <f t="shared" si="488"/>
        <v>14.659433333333334</v>
      </c>
      <c r="M3934" s="22">
        <f t="shared" si="489"/>
        <v>9.288829999999999</v>
      </c>
      <c r="O3934" s="25">
        <f t="shared" si="490"/>
        <v>0.528125480670393</v>
      </c>
      <c r="P3934" s="26">
        <f t="shared" si="491"/>
        <v>1.7486213400562174</v>
      </c>
      <c r="R3934" s="2">
        <f t="shared" si="492"/>
        <v>0.63364181880609294</v>
      </c>
      <c r="S3934" s="2"/>
      <c r="T3934" s="2">
        <f t="shared" si="493"/>
        <v>-0.65826054199312345</v>
      </c>
      <c r="U3934" s="2"/>
      <c r="V3934" s="38">
        <f t="shared" si="494"/>
        <v>3.5095720789381432E-3</v>
      </c>
      <c r="W3934" s="8">
        <v>2570</v>
      </c>
      <c r="X3934" s="9">
        <f t="shared" si="495"/>
        <v>1.0875576667962402E-2</v>
      </c>
    </row>
    <row r="3935" spans="1:24">
      <c r="A3935" s="15" t="s">
        <v>22062</v>
      </c>
      <c r="B3935" s="1" t="s">
        <v>22063</v>
      </c>
      <c r="C3935" t="s">
        <v>22064</v>
      </c>
      <c r="D3935" s="1">
        <v>1</v>
      </c>
      <c r="E3935" s="30">
        <v>15.153700000000001</v>
      </c>
      <c r="F3935" s="31">
        <v>8.2421600000000002</v>
      </c>
      <c r="G3935" s="31">
        <v>10.627599999999999</v>
      </c>
      <c r="H3935" s="35">
        <v>7.6463900000000002</v>
      </c>
      <c r="I3935" s="32">
        <v>7.9355000000000002</v>
      </c>
      <c r="J3935" s="36">
        <v>8.6357099999999996</v>
      </c>
      <c r="L3935" s="21">
        <f t="shared" si="488"/>
        <v>8.0725333333333342</v>
      </c>
      <c r="M3935" s="22">
        <f t="shared" si="489"/>
        <v>11.341153333333333</v>
      </c>
      <c r="O3935" s="25">
        <f t="shared" si="490"/>
        <v>0.50869648753783714</v>
      </c>
      <c r="P3935" s="26">
        <f t="shared" si="491"/>
        <v>3.5105861423034956</v>
      </c>
      <c r="R3935" s="2">
        <f t="shared" si="492"/>
        <v>1.4049063491014797</v>
      </c>
      <c r="S3935" s="2"/>
      <c r="T3935" s="2">
        <f t="shared" si="493"/>
        <v>0.49047396376294999</v>
      </c>
      <c r="U3935" s="2"/>
      <c r="V3935" s="38">
        <f t="shared" si="494"/>
        <v>9.2861010381781892E-2</v>
      </c>
      <c r="W3935" s="8">
        <v>5991</v>
      </c>
      <c r="X3935" s="9">
        <f t="shared" si="495"/>
        <v>0.12344267846444849</v>
      </c>
    </row>
    <row r="3936" spans="1:24">
      <c r="A3936" s="15" t="s">
        <v>12337</v>
      </c>
      <c r="B3936" s="1" t="s">
        <v>12338</v>
      </c>
      <c r="C3936" t="s">
        <v>12339</v>
      </c>
      <c r="D3936" s="1">
        <v>3</v>
      </c>
      <c r="E3936" s="30">
        <v>13.705399999999999</v>
      </c>
      <c r="F3936" s="31">
        <v>20.171800000000001</v>
      </c>
      <c r="G3936" s="31">
        <v>10.410399999999999</v>
      </c>
      <c r="H3936" s="35">
        <v>16.6447</v>
      </c>
      <c r="I3936" s="32">
        <v>20.382899999999999</v>
      </c>
      <c r="J3936" s="36">
        <v>15.836399999999999</v>
      </c>
      <c r="L3936" s="21">
        <f t="shared" si="488"/>
        <v>17.621333333333332</v>
      </c>
      <c r="M3936" s="22">
        <f t="shared" si="489"/>
        <v>14.762533333333332</v>
      </c>
      <c r="O3936" s="25">
        <f t="shared" si="490"/>
        <v>2.4254948079378313</v>
      </c>
      <c r="P3936" s="26">
        <f t="shared" si="491"/>
        <v>4.9658212466150404</v>
      </c>
      <c r="R3936" s="2">
        <f t="shared" si="492"/>
        <v>0.8377648305084745</v>
      </c>
      <c r="S3936" s="2"/>
      <c r="T3936" s="2">
        <f t="shared" si="493"/>
        <v>-0.25538277396295922</v>
      </c>
      <c r="U3936" s="2"/>
      <c r="V3936" s="38">
        <f t="shared" si="494"/>
        <v>0.21045796127850072</v>
      </c>
      <c r="W3936" s="8">
        <v>6829</v>
      </c>
      <c r="X3936" s="9">
        <f t="shared" si="495"/>
        <v>0.24543669697202808</v>
      </c>
    </row>
    <row r="3937" spans="1:24">
      <c r="A3937" s="15" t="s">
        <v>5518</v>
      </c>
      <c r="B3937" s="1" t="s">
        <v>5519</v>
      </c>
      <c r="C3937" t="s">
        <v>5520</v>
      </c>
      <c r="D3937" s="1">
        <v>4</v>
      </c>
      <c r="E3937" s="30">
        <v>14.4658</v>
      </c>
      <c r="F3937" s="31">
        <v>23.8551</v>
      </c>
      <c r="G3937" s="31">
        <v>21.784600000000001</v>
      </c>
      <c r="H3937" s="35">
        <v>8.0758500000000009</v>
      </c>
      <c r="I3937" s="32">
        <v>9.6157000000000004</v>
      </c>
      <c r="J3937" s="36">
        <v>8.4875699999999998</v>
      </c>
      <c r="L3937" s="21">
        <f t="shared" si="488"/>
        <v>8.7263733333333331</v>
      </c>
      <c r="M3937" s="22">
        <f t="shared" si="489"/>
        <v>20.035166666666669</v>
      </c>
      <c r="O3937" s="25">
        <f t="shared" si="490"/>
        <v>0.79721689622920877</v>
      </c>
      <c r="P3937" s="26">
        <f t="shared" si="491"/>
        <v>4.933064601577116</v>
      </c>
      <c r="R3937" s="2">
        <f t="shared" si="492"/>
        <v>2.2959327891846635</v>
      </c>
      <c r="S3937" s="2"/>
      <c r="T3937" s="2">
        <f t="shared" si="493"/>
        <v>1.199080409378918</v>
      </c>
      <c r="U3937" s="2"/>
      <c r="V3937" s="38">
        <f t="shared" si="494"/>
        <v>8.6254421917146828E-3</v>
      </c>
      <c r="W3937" s="8">
        <v>3476</v>
      </c>
      <c r="X3937" s="9">
        <f t="shared" si="495"/>
        <v>1.9762089072156427E-2</v>
      </c>
    </row>
    <row r="3938" spans="1:24">
      <c r="A3938" s="15" t="s">
        <v>2419</v>
      </c>
      <c r="B3938" s="1" t="s">
        <v>2414</v>
      </c>
      <c r="C3938" t="s">
        <v>2420</v>
      </c>
      <c r="D3938" s="1">
        <v>4</v>
      </c>
      <c r="E3938" s="30">
        <v>14.452</v>
      </c>
      <c r="F3938" s="31">
        <v>20.159800000000001</v>
      </c>
      <c r="G3938" s="31">
        <v>14.8924</v>
      </c>
      <c r="H3938" s="35">
        <v>12</v>
      </c>
      <c r="I3938" s="32">
        <v>12.0045</v>
      </c>
      <c r="J3938" s="36">
        <v>10.4604</v>
      </c>
      <c r="L3938" s="21">
        <f t="shared" si="488"/>
        <v>11.488300000000001</v>
      </c>
      <c r="M3938" s="22">
        <f t="shared" si="489"/>
        <v>16.5014</v>
      </c>
      <c r="O3938" s="25">
        <f t="shared" si="490"/>
        <v>0.89019035604751429</v>
      </c>
      <c r="P3938" s="26">
        <f t="shared" si="491"/>
        <v>3.175910256918467</v>
      </c>
      <c r="R3938" s="2">
        <f t="shared" si="492"/>
        <v>1.4363656937928153</v>
      </c>
      <c r="S3938" s="2"/>
      <c r="T3938" s="2">
        <f t="shared" si="493"/>
        <v>0.52242310114916635</v>
      </c>
      <c r="U3938" s="2"/>
      <c r="V3938" s="38">
        <f t="shared" si="494"/>
        <v>2.9015700747959491E-2</v>
      </c>
      <c r="W3938" s="8">
        <v>4727</v>
      </c>
      <c r="X3938" s="9">
        <f t="shared" si="495"/>
        <v>4.8885348160937037E-2</v>
      </c>
    </row>
    <row r="3939" spans="1:24">
      <c r="A3939" s="15" t="s">
        <v>22709</v>
      </c>
      <c r="B3939" s="1" t="s">
        <v>22710</v>
      </c>
      <c r="C3939" t="s">
        <v>22711</v>
      </c>
      <c r="D3939" s="1">
        <v>1</v>
      </c>
      <c r="E3939" s="30">
        <v>14.385899999999999</v>
      </c>
      <c r="F3939" s="31">
        <v>13.368499999999999</v>
      </c>
      <c r="G3939" s="31">
        <v>14.848599999999999</v>
      </c>
      <c r="H3939" s="35">
        <v>13.4381</v>
      </c>
      <c r="I3939" s="32">
        <v>14.120200000000001</v>
      </c>
      <c r="J3939" s="36">
        <v>11.003399999999999</v>
      </c>
      <c r="L3939" s="21">
        <f t="shared" si="488"/>
        <v>12.853900000000001</v>
      </c>
      <c r="M3939" s="22">
        <f t="shared" si="489"/>
        <v>14.200999999999999</v>
      </c>
      <c r="O3939" s="25">
        <f t="shared" si="490"/>
        <v>1.6384681229734133</v>
      </c>
      <c r="P3939" s="26">
        <f t="shared" si="491"/>
        <v>0.75717567974678124</v>
      </c>
      <c r="R3939" s="2">
        <f t="shared" si="492"/>
        <v>1.1048008775546718</v>
      </c>
      <c r="S3939" s="2"/>
      <c r="T3939" s="2">
        <f t="shared" si="493"/>
        <v>0.14378637065652902</v>
      </c>
      <c r="U3939" s="2"/>
      <c r="V3939" s="38">
        <f t="shared" si="494"/>
        <v>0.13286747468364382</v>
      </c>
      <c r="W3939" s="8">
        <v>6340</v>
      </c>
      <c r="X3939" s="9">
        <f t="shared" si="495"/>
        <v>0.16690166693699357</v>
      </c>
    </row>
    <row r="3940" spans="1:24">
      <c r="A3940" s="15" t="s">
        <v>6329</v>
      </c>
      <c r="B3940" s="1" t="s">
        <v>6330</v>
      </c>
      <c r="C3940" t="s">
        <v>6331</v>
      </c>
      <c r="D3940" s="1">
        <v>29</v>
      </c>
      <c r="E3940" s="30">
        <v>16.860199999999999</v>
      </c>
      <c r="F3940" s="31">
        <v>32.726199999999999</v>
      </c>
      <c r="G3940" s="31">
        <v>32.971299999999999</v>
      </c>
      <c r="H3940" s="35">
        <v>2.7169400000000001</v>
      </c>
      <c r="I3940" s="32">
        <v>5.5671099999999996</v>
      </c>
      <c r="J3940" s="36">
        <v>3.2921299999999998</v>
      </c>
      <c r="L3940" s="21">
        <f t="shared" si="488"/>
        <v>3.8587266666666671</v>
      </c>
      <c r="M3940" s="22">
        <f t="shared" si="489"/>
        <v>27.519233333333332</v>
      </c>
      <c r="O3940" s="25">
        <f t="shared" si="490"/>
        <v>1.5071964351846536</v>
      </c>
      <c r="P3940" s="26">
        <f t="shared" si="491"/>
        <v>9.2318070930524296</v>
      </c>
      <c r="R3940" s="2">
        <f t="shared" si="492"/>
        <v>7.1316876551677657</v>
      </c>
      <c r="S3940" s="2"/>
      <c r="T3940" s="2">
        <f t="shared" si="493"/>
        <v>2.8342435189741</v>
      </c>
      <c r="U3940" s="2"/>
      <c r="V3940" s="38">
        <f t="shared" si="494"/>
        <v>5.9322316090686692E-3</v>
      </c>
      <c r="W3940" s="8">
        <v>3103</v>
      </c>
      <c r="X3940" s="9">
        <f t="shared" si="495"/>
        <v>1.5225360146510757E-2</v>
      </c>
    </row>
    <row r="3941" spans="1:24">
      <c r="A3941" s="15" t="s">
        <v>8379</v>
      </c>
      <c r="B3941" s="1" t="s">
        <v>8380</v>
      </c>
      <c r="C3941" t="s">
        <v>8381</v>
      </c>
      <c r="D3941" s="1">
        <v>30</v>
      </c>
      <c r="E3941" s="30">
        <v>16.768899999999999</v>
      </c>
      <c r="F3941" s="31">
        <v>15.414300000000001</v>
      </c>
      <c r="G3941" s="31">
        <v>13.186</v>
      </c>
      <c r="H3941" s="35">
        <v>12.3245</v>
      </c>
      <c r="I3941" s="32">
        <v>10.114800000000001</v>
      </c>
      <c r="J3941" s="36">
        <v>11.594799999999999</v>
      </c>
      <c r="L3941" s="21">
        <f t="shared" si="488"/>
        <v>11.344700000000001</v>
      </c>
      <c r="M3941" s="22">
        <f t="shared" si="489"/>
        <v>15.123066666666666</v>
      </c>
      <c r="O3941" s="25">
        <f t="shared" si="490"/>
        <v>1.1258801135112031</v>
      </c>
      <c r="P3941" s="26">
        <f t="shared" si="491"/>
        <v>1.8091173934638214</v>
      </c>
      <c r="R3941" s="2">
        <f t="shared" si="492"/>
        <v>1.3330512632918159</v>
      </c>
      <c r="S3941" s="2"/>
      <c r="T3941" s="2">
        <f t="shared" si="493"/>
        <v>0.41473226120320117</v>
      </c>
      <c r="U3941" s="2"/>
      <c r="V3941" s="38">
        <f t="shared" si="494"/>
        <v>1.8624150724584017E-2</v>
      </c>
      <c r="W3941" s="8">
        <v>4294</v>
      </c>
      <c r="X3941" s="9">
        <f t="shared" si="495"/>
        <v>3.4541857561850749E-2</v>
      </c>
    </row>
    <row r="3942" spans="1:24">
      <c r="A3942" s="15" t="s">
        <v>15916</v>
      </c>
      <c r="B3942" s="1" t="s">
        <v>15917</v>
      </c>
      <c r="C3942" t="s">
        <v>15918</v>
      </c>
      <c r="D3942" s="1">
        <v>9</v>
      </c>
      <c r="E3942" s="30">
        <v>13.1831</v>
      </c>
      <c r="F3942" s="31">
        <v>18.9955</v>
      </c>
      <c r="G3942" s="31">
        <v>16.799900000000001</v>
      </c>
      <c r="H3942" s="35">
        <v>12.0646</v>
      </c>
      <c r="I3942" s="32">
        <v>10.5527</v>
      </c>
      <c r="J3942" s="36">
        <v>11.6267</v>
      </c>
      <c r="L3942" s="21">
        <f t="shared" si="488"/>
        <v>11.414666666666667</v>
      </c>
      <c r="M3942" s="22">
        <f t="shared" si="489"/>
        <v>16.326166666666669</v>
      </c>
      <c r="O3942" s="25">
        <f t="shared" si="490"/>
        <v>0.7779325184958743</v>
      </c>
      <c r="P3942" s="26">
        <f t="shared" si="491"/>
        <v>2.9350154843430114</v>
      </c>
      <c r="R3942" s="2">
        <f t="shared" si="492"/>
        <v>1.4302797570377295</v>
      </c>
      <c r="S3942" s="2"/>
      <c r="T3942" s="2">
        <f t="shared" si="493"/>
        <v>0.51629736002235982</v>
      </c>
      <c r="U3942" s="2"/>
      <c r="V3942" s="38">
        <f t="shared" si="494"/>
        <v>2.4363593490892163E-2</v>
      </c>
      <c r="W3942" s="8">
        <v>4550</v>
      </c>
      <c r="X3942" s="9">
        <f t="shared" si="495"/>
        <v>4.264432056295938E-2</v>
      </c>
    </row>
    <row r="3943" spans="1:24">
      <c r="A3943" s="15" t="s">
        <v>9537</v>
      </c>
      <c r="B3943" s="1" t="s">
        <v>9538</v>
      </c>
      <c r="C3943" t="s">
        <v>9539</v>
      </c>
      <c r="D3943" s="1">
        <v>20</v>
      </c>
      <c r="E3943" s="30">
        <v>13.5495</v>
      </c>
      <c r="F3943" s="31">
        <v>12.4217</v>
      </c>
      <c r="G3943" s="31">
        <v>15.148199999999999</v>
      </c>
      <c r="H3943" s="35">
        <v>12.7615</v>
      </c>
      <c r="I3943" s="32">
        <v>14.303699999999999</v>
      </c>
      <c r="J3943" s="36">
        <v>12.908300000000001</v>
      </c>
      <c r="L3943" s="21">
        <f t="shared" si="488"/>
        <v>13.3245</v>
      </c>
      <c r="M3943" s="22">
        <f t="shared" si="489"/>
        <v>13.706466666666666</v>
      </c>
      <c r="O3943" s="25">
        <f t="shared" si="490"/>
        <v>0.85118273008796363</v>
      </c>
      <c r="P3943" s="26">
        <f t="shared" si="491"/>
        <v>1.3700107529991628</v>
      </c>
      <c r="R3943" s="2">
        <f t="shared" si="492"/>
        <v>1.0286664915506523</v>
      </c>
      <c r="S3943" s="2"/>
      <c r="T3943" s="2">
        <f t="shared" si="493"/>
        <v>4.0775315588955995E-2</v>
      </c>
      <c r="U3943" s="2"/>
      <c r="V3943" s="38">
        <f t="shared" si="494"/>
        <v>0.35134473623128248</v>
      </c>
      <c r="W3943" s="8">
        <v>7440</v>
      </c>
      <c r="X3943" s="9">
        <f t="shared" si="495"/>
        <v>0.37608998378305564</v>
      </c>
    </row>
    <row r="3944" spans="1:24">
      <c r="A3944" s="15" t="s">
        <v>13420</v>
      </c>
      <c r="B3944" s="1" t="s">
        <v>13421</v>
      </c>
      <c r="C3944" t="s">
        <v>13422</v>
      </c>
      <c r="D3944" s="1">
        <v>8</v>
      </c>
      <c r="E3944" s="30">
        <v>12.202</v>
      </c>
      <c r="F3944" s="31">
        <v>11.201599999999999</v>
      </c>
      <c r="G3944" s="31">
        <v>11.9489</v>
      </c>
      <c r="H3944" s="35">
        <v>13.932499999999999</v>
      </c>
      <c r="I3944" s="32">
        <v>17.257400000000001</v>
      </c>
      <c r="J3944" s="36">
        <v>13.9169</v>
      </c>
      <c r="L3944" s="21">
        <f t="shared" si="488"/>
        <v>15.035600000000001</v>
      </c>
      <c r="M3944" s="22">
        <f t="shared" si="489"/>
        <v>11.784166666666666</v>
      </c>
      <c r="O3944" s="25">
        <f t="shared" si="490"/>
        <v>1.9241510517628269</v>
      </c>
      <c r="P3944" s="26">
        <f t="shared" si="491"/>
        <v>0.5201469439815386</v>
      </c>
      <c r="R3944" s="2">
        <f t="shared" si="492"/>
        <v>0.78375100871708914</v>
      </c>
      <c r="S3944" s="2"/>
      <c r="T3944" s="2">
        <f t="shared" si="493"/>
        <v>-0.35153270016859561</v>
      </c>
      <c r="U3944" s="2"/>
      <c r="V3944" s="38">
        <f t="shared" si="494"/>
        <v>2.3783095297312436E-2</v>
      </c>
      <c r="W3944" s="8">
        <v>4520</v>
      </c>
      <c r="X3944" s="9">
        <f t="shared" si="495"/>
        <v>4.1904551094645186E-2</v>
      </c>
    </row>
    <row r="3945" spans="1:24">
      <c r="A3945" s="15" t="s">
        <v>15245</v>
      </c>
      <c r="B3945" s="1" t="s">
        <v>15246</v>
      </c>
      <c r="C3945" t="s">
        <v>15247</v>
      </c>
      <c r="D3945" s="1">
        <v>7</v>
      </c>
      <c r="E3945" s="30">
        <v>11.7501</v>
      </c>
      <c r="F3945" s="31">
        <v>10.481</v>
      </c>
      <c r="G3945" s="31">
        <v>10.8378</v>
      </c>
      <c r="H3945" s="35">
        <v>11.7149</v>
      </c>
      <c r="I3945" s="32">
        <v>14.1576</v>
      </c>
      <c r="J3945" s="36">
        <v>13.884</v>
      </c>
      <c r="L3945" s="21">
        <f t="shared" si="488"/>
        <v>13.252166666666668</v>
      </c>
      <c r="M3945" s="22">
        <f t="shared" si="489"/>
        <v>11.022966666666667</v>
      </c>
      <c r="O3945" s="25">
        <f t="shared" si="490"/>
        <v>1.3383220252739374</v>
      </c>
      <c r="P3945" s="26">
        <f t="shared" si="491"/>
        <v>0.6544988337142652</v>
      </c>
      <c r="R3945" s="2">
        <f t="shared" si="492"/>
        <v>0.83178599725830993</v>
      </c>
      <c r="S3945" s="2"/>
      <c r="T3945" s="2">
        <f t="shared" si="493"/>
        <v>-0.26571569681826185</v>
      </c>
      <c r="U3945" s="2"/>
      <c r="V3945" s="38">
        <f t="shared" si="494"/>
        <v>3.0287672808756921E-2</v>
      </c>
      <c r="W3945" s="8">
        <v>4781</v>
      </c>
      <c r="X3945" s="9">
        <f t="shared" si="495"/>
        <v>5.0452002980326316E-2</v>
      </c>
    </row>
    <row r="3946" spans="1:24">
      <c r="A3946" s="15" t="s">
        <v>2752</v>
      </c>
      <c r="B3946" s="1" t="s">
        <v>2753</v>
      </c>
      <c r="C3946" t="s">
        <v>2754</v>
      </c>
      <c r="D3946" s="1">
        <v>27</v>
      </c>
      <c r="E3946" s="30">
        <v>13.7629</v>
      </c>
      <c r="F3946" s="31">
        <v>13.949199999999999</v>
      </c>
      <c r="G3946" s="31">
        <v>15.460800000000001</v>
      </c>
      <c r="H3946" s="35">
        <v>9.1999600000000008</v>
      </c>
      <c r="I3946" s="32">
        <v>13.667299999999999</v>
      </c>
      <c r="J3946" s="36">
        <v>13.4628</v>
      </c>
      <c r="L3946" s="21">
        <f t="shared" si="488"/>
        <v>12.11002</v>
      </c>
      <c r="M3946" s="22">
        <f t="shared" si="489"/>
        <v>14.390966666666666</v>
      </c>
      <c r="O3946" s="25">
        <f t="shared" si="490"/>
        <v>2.5222592977725204</v>
      </c>
      <c r="P3946" s="26">
        <f t="shared" si="491"/>
        <v>0.93117369128070537</v>
      </c>
      <c r="R3946" s="2">
        <f t="shared" si="492"/>
        <v>1.1883520148328959</v>
      </c>
      <c r="S3946" s="2"/>
      <c r="T3946" s="2">
        <f t="shared" si="493"/>
        <v>0.24896225602788954</v>
      </c>
      <c r="U3946" s="2"/>
      <c r="V3946" s="38">
        <f t="shared" si="494"/>
        <v>0.10782973970907445</v>
      </c>
      <c r="W3946" s="8">
        <v>6123</v>
      </c>
      <c r="X3946" s="9">
        <f t="shared" si="495"/>
        <v>0.14025086510584173</v>
      </c>
    </row>
    <row r="3947" spans="1:24">
      <c r="A3947" s="15" t="s">
        <v>19719</v>
      </c>
      <c r="B3947" s="1" t="s">
        <v>19720</v>
      </c>
      <c r="C3947" t="s">
        <v>19721</v>
      </c>
      <c r="D3947" s="1">
        <v>1</v>
      </c>
      <c r="E3947" s="30">
        <v>15.6866</v>
      </c>
      <c r="F3947" s="31">
        <v>20.965299999999999</v>
      </c>
      <c r="G3947" s="31">
        <v>16.344000000000001</v>
      </c>
      <c r="H3947" s="35">
        <v>10.366199999999999</v>
      </c>
      <c r="I3947" s="32">
        <v>6.6626799999999999</v>
      </c>
      <c r="J3947" s="36">
        <v>11.5284</v>
      </c>
      <c r="L3947" s="21">
        <f t="shared" si="488"/>
        <v>9.5190933333333323</v>
      </c>
      <c r="M3947" s="22">
        <f t="shared" si="489"/>
        <v>17.665299999999998</v>
      </c>
      <c r="O3947" s="25">
        <f t="shared" si="490"/>
        <v>2.5410627812262594</v>
      </c>
      <c r="P3947" s="26">
        <f t="shared" si="491"/>
        <v>2.8767244723817411</v>
      </c>
      <c r="R3947" s="2">
        <f t="shared" si="492"/>
        <v>1.8557754800177049</v>
      </c>
      <c r="S3947" s="2"/>
      <c r="T3947" s="2">
        <f t="shared" si="493"/>
        <v>0.89202217735205913</v>
      </c>
      <c r="U3947" s="2"/>
      <c r="V3947" s="38">
        <f t="shared" si="494"/>
        <v>1.0639167207234164E-2</v>
      </c>
      <c r="W3947" s="8">
        <v>3700</v>
      </c>
      <c r="X3947" s="9">
        <f t="shared" si="495"/>
        <v>2.2900088550922397E-2</v>
      </c>
    </row>
    <row r="3948" spans="1:24">
      <c r="A3948" s="15" t="s">
        <v>6481</v>
      </c>
      <c r="B3948" s="1" t="s">
        <v>6479</v>
      </c>
      <c r="C3948" t="s">
        <v>6480</v>
      </c>
      <c r="D3948" s="1">
        <v>1</v>
      </c>
      <c r="E3948" s="30">
        <v>7.1940299999999997</v>
      </c>
      <c r="F3948" s="31">
        <v>8.4046199999999995</v>
      </c>
      <c r="G3948" s="31">
        <v>11.243399999999999</v>
      </c>
      <c r="H3948" s="35">
        <v>16.639199999999999</v>
      </c>
      <c r="I3948" s="32">
        <v>13.2364</v>
      </c>
      <c r="J3948" s="36">
        <v>13.690799999999999</v>
      </c>
      <c r="L3948" s="21">
        <f t="shared" si="488"/>
        <v>14.522133333333334</v>
      </c>
      <c r="M3948" s="22">
        <f t="shared" si="489"/>
        <v>8.9473500000000001</v>
      </c>
      <c r="O3948" s="25">
        <f t="shared" si="490"/>
        <v>1.8474572507458014</v>
      </c>
      <c r="P3948" s="26">
        <f t="shared" si="491"/>
        <v>2.0785250152211279</v>
      </c>
      <c r="R3948" s="2">
        <f t="shared" si="492"/>
        <v>0.61611815527562519</v>
      </c>
      <c r="S3948" s="2"/>
      <c r="T3948" s="2">
        <f t="shared" si="493"/>
        <v>-0.69872104642808697</v>
      </c>
      <c r="U3948" s="2"/>
      <c r="V3948" s="38">
        <f t="shared" si="494"/>
        <v>1.2766254879719876E-2</v>
      </c>
      <c r="W3948" s="8">
        <v>3895</v>
      </c>
      <c r="X3948" s="9">
        <f t="shared" si="495"/>
        <v>2.610281228808449E-2</v>
      </c>
    </row>
    <row r="3949" spans="1:24">
      <c r="A3949" s="15" t="s">
        <v>7786</v>
      </c>
      <c r="B3949" s="1" t="s">
        <v>7787</v>
      </c>
      <c r="C3949" t="s">
        <v>7788</v>
      </c>
      <c r="D3949" s="1">
        <v>3</v>
      </c>
      <c r="E3949" s="30">
        <v>12.261900000000001</v>
      </c>
      <c r="F3949" s="31">
        <v>14.226800000000001</v>
      </c>
      <c r="G3949" s="31">
        <v>13.757099999999999</v>
      </c>
      <c r="H3949" s="35">
        <v>13.936299999999999</v>
      </c>
      <c r="I3949" s="32">
        <v>11.4224</v>
      </c>
      <c r="J3949" s="36">
        <v>13.154999999999999</v>
      </c>
      <c r="L3949" s="21">
        <f t="shared" si="488"/>
        <v>12.837899999999999</v>
      </c>
      <c r="M3949" s="22">
        <f t="shared" si="489"/>
        <v>13.415266666666668</v>
      </c>
      <c r="O3949" s="25">
        <f t="shared" si="490"/>
        <v>1.2865992421884911</v>
      </c>
      <c r="P3949" s="26">
        <f t="shared" si="491"/>
        <v>1.0260826103844334</v>
      </c>
      <c r="R3949" s="2">
        <f t="shared" si="492"/>
        <v>1.0449736067944655</v>
      </c>
      <c r="S3949" s="2"/>
      <c r="T3949" s="2">
        <f t="shared" si="493"/>
        <v>6.3466504193623013E-2</v>
      </c>
      <c r="U3949" s="2"/>
      <c r="V3949" s="38">
        <f t="shared" si="494"/>
        <v>0.28810559981896627</v>
      </c>
      <c r="W3949" s="8">
        <v>7191</v>
      </c>
      <c r="X3949" s="9">
        <f t="shared" si="495"/>
        <v>0.31907564969520891</v>
      </c>
    </row>
    <row r="3950" spans="1:24">
      <c r="A3950" s="15" t="s">
        <v>8218</v>
      </c>
      <c r="B3950" s="1" t="s">
        <v>8219</v>
      </c>
      <c r="C3950" t="s">
        <v>8220</v>
      </c>
      <c r="D3950" s="1">
        <v>19</v>
      </c>
      <c r="E3950" s="30">
        <v>11.0853</v>
      </c>
      <c r="F3950" s="31">
        <v>10.8721</v>
      </c>
      <c r="G3950" s="31">
        <v>11.6698</v>
      </c>
      <c r="H3950" s="35">
        <v>12.8005</v>
      </c>
      <c r="I3950" s="32">
        <v>13.5479</v>
      </c>
      <c r="J3950" s="36">
        <v>15.3018</v>
      </c>
      <c r="L3950" s="21">
        <f t="shared" si="488"/>
        <v>13.8834</v>
      </c>
      <c r="M3950" s="22">
        <f t="shared" si="489"/>
        <v>11.209066666666667</v>
      </c>
      <c r="O3950" s="25">
        <f t="shared" si="490"/>
        <v>1.2839570125202793</v>
      </c>
      <c r="P3950" s="26">
        <f t="shared" si="491"/>
        <v>0.4130011662614691</v>
      </c>
      <c r="R3950" s="2">
        <f t="shared" si="492"/>
        <v>0.80737187336435356</v>
      </c>
      <c r="S3950" s="2"/>
      <c r="T3950" s="2">
        <f t="shared" si="493"/>
        <v>-0.30869476675679175</v>
      </c>
      <c r="U3950" s="2"/>
      <c r="V3950" s="38">
        <f t="shared" si="494"/>
        <v>1.3214905303388659E-2</v>
      </c>
      <c r="W3950" s="8">
        <v>3927</v>
      </c>
      <c r="X3950" s="9">
        <f t="shared" si="495"/>
        <v>2.6799976021438066E-2</v>
      </c>
    </row>
    <row r="3951" spans="1:24">
      <c r="A3951" s="15" t="s">
        <v>16649</v>
      </c>
      <c r="B3951" s="1" t="s">
        <v>16650</v>
      </c>
      <c r="C3951" t="s">
        <v>16651</v>
      </c>
      <c r="D3951" s="1">
        <v>1</v>
      </c>
      <c r="E3951" s="30">
        <v>14.177</v>
      </c>
      <c r="F3951" s="31">
        <v>17.1036</v>
      </c>
      <c r="G3951" s="31">
        <v>20.988800000000001</v>
      </c>
      <c r="H3951" s="35">
        <v>10.2035</v>
      </c>
      <c r="I3951" s="32">
        <v>11.164</v>
      </c>
      <c r="J3951" s="36">
        <v>9.6678300000000004</v>
      </c>
      <c r="L3951" s="21">
        <f t="shared" si="488"/>
        <v>10.34511</v>
      </c>
      <c r="M3951" s="22">
        <f t="shared" si="489"/>
        <v>17.423133333333336</v>
      </c>
      <c r="O3951" s="25">
        <f t="shared" si="490"/>
        <v>0.75807071655617952</v>
      </c>
      <c r="P3951" s="26">
        <f t="shared" si="491"/>
        <v>3.4171232013688493</v>
      </c>
      <c r="R3951" s="2">
        <f t="shared" si="492"/>
        <v>1.6841902438285659</v>
      </c>
      <c r="S3951" s="2"/>
      <c r="T3951" s="2">
        <f t="shared" si="493"/>
        <v>0.75205511246958134</v>
      </c>
      <c r="U3951" s="2"/>
      <c r="V3951" s="38">
        <f t="shared" si="494"/>
        <v>1.2419793790110109E-2</v>
      </c>
      <c r="W3951" s="8">
        <v>3874</v>
      </c>
      <c r="X3951" s="9">
        <f t="shared" si="495"/>
        <v>2.553206962943648E-2</v>
      </c>
    </row>
    <row r="3952" spans="1:24">
      <c r="A3952" s="15" t="s">
        <v>1540</v>
      </c>
      <c r="B3952" s="1" t="s">
        <v>1538</v>
      </c>
      <c r="C3952" t="s">
        <v>1541</v>
      </c>
      <c r="D3952" s="1">
        <v>4</v>
      </c>
      <c r="E3952" s="30">
        <v>19.238900000000001</v>
      </c>
      <c r="F3952" s="31">
        <v>13.4849</v>
      </c>
      <c r="G3952" s="31">
        <v>17.1968</v>
      </c>
      <c r="H3952" s="35">
        <v>11.846</v>
      </c>
      <c r="I3952" s="32">
        <v>9.2959300000000002</v>
      </c>
      <c r="J3952" s="36">
        <v>11.1546</v>
      </c>
      <c r="L3952" s="21">
        <f t="shared" si="488"/>
        <v>10.765510000000001</v>
      </c>
      <c r="M3952" s="22">
        <f t="shared" si="489"/>
        <v>16.640199999999997</v>
      </c>
      <c r="O3952" s="25">
        <f t="shared" si="490"/>
        <v>1.3188091303520764</v>
      </c>
      <c r="P3952" s="26">
        <f t="shared" si="491"/>
        <v>2.9171015871923598</v>
      </c>
      <c r="R3952" s="2">
        <f t="shared" si="492"/>
        <v>1.5456954663550537</v>
      </c>
      <c r="S3952" s="2"/>
      <c r="T3952" s="2">
        <f t="shared" si="493"/>
        <v>0.62825610680681188</v>
      </c>
      <c r="U3952" s="2"/>
      <c r="V3952" s="38">
        <f t="shared" si="494"/>
        <v>1.679307561155469E-2</v>
      </c>
      <c r="W3952" s="8">
        <v>4194</v>
      </c>
      <c r="X3952" s="9">
        <f t="shared" si="495"/>
        <v>3.1888424933338474E-2</v>
      </c>
    </row>
    <row r="3953" spans="1:24">
      <c r="A3953" s="15" t="s">
        <v>23187</v>
      </c>
      <c r="B3953" s="1" t="s">
        <v>23188</v>
      </c>
      <c r="C3953" t="s">
        <v>23189</v>
      </c>
      <c r="D3953" s="1">
        <v>1</v>
      </c>
      <c r="E3953" s="30">
        <v>18.233499999999999</v>
      </c>
      <c r="F3953" s="31">
        <v>24.4056</v>
      </c>
      <c r="G3953" s="31">
        <v>16.503799999999998</v>
      </c>
      <c r="H3953" s="35">
        <v>8.8494499999999992</v>
      </c>
      <c r="I3953" s="32">
        <v>7.0867699999999996</v>
      </c>
      <c r="J3953" s="36">
        <v>9.3886800000000008</v>
      </c>
      <c r="L3953" s="21">
        <f t="shared" si="488"/>
        <v>8.4416333333333338</v>
      </c>
      <c r="M3953" s="22">
        <f t="shared" si="489"/>
        <v>19.714299999999998</v>
      </c>
      <c r="O3953" s="25">
        <f t="shared" si="490"/>
        <v>1.2039240994486828</v>
      </c>
      <c r="P3953" s="26">
        <f t="shared" si="491"/>
        <v>4.1538159913506183</v>
      </c>
      <c r="R3953" s="2">
        <f t="shared" si="492"/>
        <v>2.3353655888078526</v>
      </c>
      <c r="S3953" s="2"/>
      <c r="T3953" s="2">
        <f t="shared" si="493"/>
        <v>1.2236484136927701</v>
      </c>
      <c r="U3953" s="2"/>
      <c r="V3953" s="38">
        <f t="shared" si="494"/>
        <v>5.3509630875719213E-3</v>
      </c>
      <c r="W3953" s="8">
        <v>3002</v>
      </c>
      <c r="X3953" s="9">
        <f t="shared" si="495"/>
        <v>1.419555963671645E-2</v>
      </c>
    </row>
    <row r="3954" spans="1:24">
      <c r="A3954" s="15" t="s">
        <v>10491</v>
      </c>
      <c r="B3954" s="1" t="s">
        <v>10492</v>
      </c>
      <c r="C3954" t="s">
        <v>10493</v>
      </c>
      <c r="D3954" s="1">
        <v>18</v>
      </c>
      <c r="E3954" s="30">
        <v>13.8994</v>
      </c>
      <c r="F3954" s="31">
        <v>12.869</v>
      </c>
      <c r="G3954" s="31">
        <v>14.649800000000001</v>
      </c>
      <c r="H3954" s="35">
        <v>13.3401</v>
      </c>
      <c r="I3954" s="32">
        <v>9.7355800000000006</v>
      </c>
      <c r="J3954" s="36">
        <v>13.009399999999999</v>
      </c>
      <c r="L3954" s="21">
        <f t="shared" si="488"/>
        <v>12.028359999999999</v>
      </c>
      <c r="M3954" s="22">
        <f t="shared" si="489"/>
        <v>13.806066666666666</v>
      </c>
      <c r="O3954" s="25">
        <f t="shared" si="490"/>
        <v>1.9924785365970694</v>
      </c>
      <c r="P3954" s="26">
        <f t="shared" si="491"/>
        <v>0.89406123578496244</v>
      </c>
      <c r="R3954" s="2">
        <f t="shared" si="492"/>
        <v>1.1477929382448369</v>
      </c>
      <c r="S3954" s="2"/>
      <c r="T3954" s="2">
        <f t="shared" si="493"/>
        <v>0.19886240341528014</v>
      </c>
      <c r="U3954" s="2"/>
      <c r="V3954" s="38">
        <f t="shared" si="494"/>
        <v>0.11568638053143628</v>
      </c>
      <c r="W3954" s="8">
        <v>6191</v>
      </c>
      <c r="X3954" s="9">
        <f t="shared" si="495"/>
        <v>0.14881704644683549</v>
      </c>
    </row>
    <row r="3955" spans="1:24">
      <c r="A3955" s="15" t="s">
        <v>14093</v>
      </c>
      <c r="B3955" s="1" t="s">
        <v>14094</v>
      </c>
      <c r="C3955" t="s">
        <v>14095</v>
      </c>
      <c r="D3955" s="1">
        <v>4</v>
      </c>
      <c r="E3955" s="30">
        <v>10.7354</v>
      </c>
      <c r="F3955" s="31">
        <v>7.5751799999999996</v>
      </c>
      <c r="G3955" s="31">
        <v>9.26769</v>
      </c>
      <c r="H3955" s="35">
        <v>17.463100000000001</v>
      </c>
      <c r="I3955" s="32">
        <v>14.044700000000001</v>
      </c>
      <c r="J3955" s="36">
        <v>13.9686</v>
      </c>
      <c r="L3955" s="21">
        <f t="shared" si="488"/>
        <v>15.158800000000001</v>
      </c>
      <c r="M3955" s="22">
        <f t="shared" si="489"/>
        <v>9.1927566666666678</v>
      </c>
      <c r="O3955" s="25">
        <f t="shared" si="490"/>
        <v>1.9959450568590176</v>
      </c>
      <c r="P3955" s="26">
        <f t="shared" si="491"/>
        <v>1.581442020888943</v>
      </c>
      <c r="R3955" s="2">
        <f t="shared" si="492"/>
        <v>0.60643036827893149</v>
      </c>
      <c r="S3955" s="2"/>
      <c r="T3955" s="2">
        <f t="shared" si="493"/>
        <v>-0.72158609357426273</v>
      </c>
      <c r="U3955" s="2"/>
      <c r="V3955" s="38">
        <f t="shared" si="494"/>
        <v>7.6877051482138192E-3</v>
      </c>
      <c r="W3955" s="8">
        <v>3373</v>
      </c>
      <c r="X3955" s="9">
        <f t="shared" si="495"/>
        <v>1.815146273358282E-2</v>
      </c>
    </row>
    <row r="3956" spans="1:24">
      <c r="A3956" s="15" t="s">
        <v>2624</v>
      </c>
      <c r="B3956" s="1" t="s">
        <v>2625</v>
      </c>
      <c r="C3956" t="s">
        <v>2626</v>
      </c>
      <c r="D3956" s="1">
        <v>53</v>
      </c>
      <c r="E3956" s="30">
        <v>9.5907999999999998</v>
      </c>
      <c r="F3956" s="31">
        <v>4.6487800000000004</v>
      </c>
      <c r="G3956" s="31">
        <v>4.1047599999999997</v>
      </c>
      <c r="H3956" s="35">
        <v>21.440300000000001</v>
      </c>
      <c r="I3956" s="32">
        <v>15.601100000000001</v>
      </c>
      <c r="J3956" s="36">
        <v>16.3492</v>
      </c>
      <c r="L3956" s="21">
        <f t="shared" si="488"/>
        <v>17.79686666666667</v>
      </c>
      <c r="M3956" s="22">
        <f t="shared" si="489"/>
        <v>6.1147799999999997</v>
      </c>
      <c r="O3956" s="25">
        <f t="shared" si="490"/>
        <v>3.1773996039738535</v>
      </c>
      <c r="P3956" s="26">
        <f t="shared" si="491"/>
        <v>3.0225859326742071</v>
      </c>
      <c r="R3956" s="2">
        <f t="shared" si="492"/>
        <v>0.34358744797773383</v>
      </c>
      <c r="S3956" s="2"/>
      <c r="T3956" s="2">
        <f t="shared" si="493"/>
        <v>-1.541250762343026</v>
      </c>
      <c r="U3956" s="2"/>
      <c r="V3956" s="38">
        <f t="shared" si="494"/>
        <v>4.963174069085358E-3</v>
      </c>
      <c r="W3956" s="8">
        <v>2929</v>
      </c>
      <c r="X3956" s="9">
        <f t="shared" si="495"/>
        <v>1.349495332406821E-2</v>
      </c>
    </row>
    <row r="3957" spans="1:24">
      <c r="A3957" s="15" t="s">
        <v>8001</v>
      </c>
      <c r="B3957" s="1" t="s">
        <v>8002</v>
      </c>
      <c r="C3957" t="s">
        <v>8003</v>
      </c>
      <c r="D3957" s="1">
        <v>3</v>
      </c>
      <c r="E3957" s="30">
        <v>13.1181</v>
      </c>
      <c r="F3957" s="31">
        <v>19.502500000000001</v>
      </c>
      <c r="G3957" s="31">
        <v>18.889900000000001</v>
      </c>
      <c r="H3957" s="35">
        <v>10.683199999999999</v>
      </c>
      <c r="I3957" s="32">
        <v>11.5838</v>
      </c>
      <c r="J3957" s="36">
        <v>10.522399999999999</v>
      </c>
      <c r="L3957" s="21">
        <f t="shared" si="488"/>
        <v>10.9298</v>
      </c>
      <c r="M3957" s="22">
        <f t="shared" si="489"/>
        <v>17.17016666666667</v>
      </c>
      <c r="O3957" s="25">
        <f t="shared" si="490"/>
        <v>0.57205870328140318</v>
      </c>
      <c r="P3957" s="26">
        <f t="shared" si="491"/>
        <v>3.5225350095255568</v>
      </c>
      <c r="R3957" s="2">
        <f t="shared" si="492"/>
        <v>1.5709497581535499</v>
      </c>
      <c r="S3957" s="2"/>
      <c r="T3957" s="2">
        <f t="shared" si="493"/>
        <v>0.65163704134389389</v>
      </c>
      <c r="U3957" s="2"/>
      <c r="V3957" s="38">
        <f t="shared" si="494"/>
        <v>1.9414173862336043E-2</v>
      </c>
      <c r="W3957" s="8">
        <v>4340</v>
      </c>
      <c r="X3957" s="9">
        <f t="shared" si="495"/>
        <v>3.5625456368581623E-2</v>
      </c>
    </row>
    <row r="3958" spans="1:24">
      <c r="A3958" s="15" t="s">
        <v>225</v>
      </c>
      <c r="B3958" s="1" t="s">
        <v>226</v>
      </c>
      <c r="C3958" t="s">
        <v>227</v>
      </c>
      <c r="D3958" s="1">
        <v>15</v>
      </c>
      <c r="E3958" s="30">
        <v>11.3353</v>
      </c>
      <c r="F3958" s="31">
        <v>7.9459400000000002</v>
      </c>
      <c r="G3958" s="31">
        <v>6.5096400000000001</v>
      </c>
      <c r="H3958" s="35">
        <v>16.7759</v>
      </c>
      <c r="I3958" s="32">
        <v>12.340999999999999</v>
      </c>
      <c r="J3958" s="36">
        <v>14.5717</v>
      </c>
      <c r="L3958" s="21">
        <f t="shared" si="488"/>
        <v>14.562866666666666</v>
      </c>
      <c r="M3958" s="22">
        <f t="shared" si="489"/>
        <v>8.596960000000001</v>
      </c>
      <c r="O3958" s="25">
        <f t="shared" si="490"/>
        <v>2.2174631954856134</v>
      </c>
      <c r="P3958" s="26">
        <f t="shared" si="491"/>
        <v>2.4778254355785454</v>
      </c>
      <c r="R3958" s="2">
        <f t="shared" si="492"/>
        <v>0.59033432062368685</v>
      </c>
      <c r="S3958" s="2"/>
      <c r="T3958" s="2">
        <f t="shared" si="493"/>
        <v>-0.76039587582889101</v>
      </c>
      <c r="U3958" s="2"/>
      <c r="V3958" s="38">
        <f t="shared" si="494"/>
        <v>1.7977922067352776E-2</v>
      </c>
      <c r="W3958" s="8">
        <v>4252</v>
      </c>
      <c r="X3958" s="9">
        <f t="shared" si="495"/>
        <v>3.3672664944590196E-2</v>
      </c>
    </row>
    <row r="3959" spans="1:24">
      <c r="A3959" s="15" t="s">
        <v>16230</v>
      </c>
      <c r="B3959" s="1" t="s">
        <v>16231</v>
      </c>
      <c r="C3959" t="s">
        <v>16232</v>
      </c>
      <c r="D3959" s="1">
        <v>1</v>
      </c>
      <c r="E3959" s="30">
        <v>13.416499999999999</v>
      </c>
      <c r="F3959" s="31">
        <v>17.697500000000002</v>
      </c>
      <c r="G3959" s="31">
        <v>20.270099999999999</v>
      </c>
      <c r="H3959" s="35">
        <v>8.8364600000000006</v>
      </c>
      <c r="I3959" s="32">
        <v>13.050700000000001</v>
      </c>
      <c r="J3959" s="36">
        <v>10.742699999999999</v>
      </c>
      <c r="L3959" s="21">
        <f t="shared" si="488"/>
        <v>10.876620000000001</v>
      </c>
      <c r="M3959" s="22">
        <f t="shared" si="489"/>
        <v>17.128033333333335</v>
      </c>
      <c r="O3959" s="25">
        <f t="shared" si="490"/>
        <v>2.1103093657566006</v>
      </c>
      <c r="P3959" s="26">
        <f t="shared" si="491"/>
        <v>3.4621059275148287</v>
      </c>
      <c r="R3959" s="2">
        <f t="shared" si="492"/>
        <v>1.5747569863922186</v>
      </c>
      <c r="S3959" s="2"/>
      <c r="T3959" s="2">
        <f t="shared" si="493"/>
        <v>0.6551292117382842</v>
      </c>
      <c r="U3959" s="2"/>
      <c r="V3959" s="38">
        <f t="shared" si="494"/>
        <v>2.7888323135119453E-2</v>
      </c>
      <c r="W3959" s="8">
        <v>4692</v>
      </c>
      <c r="X3959" s="9">
        <f t="shared" si="495"/>
        <v>4.7336446173932512E-2</v>
      </c>
    </row>
    <row r="3960" spans="1:24">
      <c r="A3960" s="15" t="s">
        <v>14921</v>
      </c>
      <c r="B3960" s="1" t="s">
        <v>14922</v>
      </c>
      <c r="C3960" t="s">
        <v>14923</v>
      </c>
      <c r="D3960" s="1">
        <v>7</v>
      </c>
      <c r="E3960" s="30">
        <v>15.1424</v>
      </c>
      <c r="F3960" s="31">
        <v>20.973500000000001</v>
      </c>
      <c r="G3960" s="31">
        <v>16.987100000000002</v>
      </c>
      <c r="H3960" s="35">
        <v>8.8533399999999993</v>
      </c>
      <c r="I3960" s="32">
        <v>9.2215500000000006</v>
      </c>
      <c r="J3960" s="36">
        <v>9.1905699999999992</v>
      </c>
      <c r="L3960" s="21">
        <f t="shared" si="488"/>
        <v>9.0884866666666664</v>
      </c>
      <c r="M3960" s="22">
        <f t="shared" si="489"/>
        <v>17.701000000000004</v>
      </c>
      <c r="O3960" s="25">
        <f t="shared" si="490"/>
        <v>0.20423125674914086</v>
      </c>
      <c r="P3960" s="26">
        <f t="shared" si="491"/>
        <v>2.9803811350228271</v>
      </c>
      <c r="R3960" s="2">
        <f t="shared" si="492"/>
        <v>1.9476289782017253</v>
      </c>
      <c r="S3960" s="2"/>
      <c r="T3960" s="2">
        <f t="shared" si="493"/>
        <v>0.96171887131677547</v>
      </c>
      <c r="U3960" s="2"/>
      <c r="V3960" s="38">
        <f t="shared" si="494"/>
        <v>3.7625981733498048E-3</v>
      </c>
      <c r="W3960" s="8">
        <v>2649</v>
      </c>
      <c r="X3960" s="9">
        <f t="shared" si="495"/>
        <v>1.1311941054193222E-2</v>
      </c>
    </row>
    <row r="3961" spans="1:24">
      <c r="A3961" s="15" t="s">
        <v>16037</v>
      </c>
      <c r="B3961" s="1" t="s">
        <v>16038</v>
      </c>
      <c r="C3961" t="s">
        <v>16039</v>
      </c>
      <c r="D3961" s="1">
        <v>8</v>
      </c>
      <c r="E3961" s="30">
        <v>14.863</v>
      </c>
      <c r="F3961" s="31">
        <v>22.712299999999999</v>
      </c>
      <c r="G3961" s="31">
        <v>16.6843</v>
      </c>
      <c r="H3961" s="35">
        <v>11.581</v>
      </c>
      <c r="I3961" s="32">
        <v>10.847099999999999</v>
      </c>
      <c r="J3961" s="36">
        <v>9.2360900000000008</v>
      </c>
      <c r="L3961" s="21">
        <f t="shared" si="488"/>
        <v>10.554730000000001</v>
      </c>
      <c r="M3961" s="22">
        <f t="shared" si="489"/>
        <v>18.086533333333332</v>
      </c>
      <c r="O3961" s="25">
        <f t="shared" si="490"/>
        <v>1.1994835929265553</v>
      </c>
      <c r="P3961" s="26">
        <f t="shared" si="491"/>
        <v>4.1082321457450943</v>
      </c>
      <c r="R3961" s="2">
        <f t="shared" si="492"/>
        <v>1.713595073804193</v>
      </c>
      <c r="S3961" s="2"/>
      <c r="T3961" s="2">
        <f t="shared" si="493"/>
        <v>0.77702623778689617</v>
      </c>
      <c r="U3961" s="2"/>
      <c r="V3961" s="38">
        <f t="shared" si="494"/>
        <v>1.9048025830884992E-2</v>
      </c>
      <c r="W3961" s="8">
        <v>4323</v>
      </c>
      <c r="X3961" s="9">
        <f t="shared" si="495"/>
        <v>3.5091019596846657E-2</v>
      </c>
    </row>
    <row r="3962" spans="1:24">
      <c r="A3962" s="15" t="s">
        <v>9658</v>
      </c>
      <c r="B3962" s="1" t="s">
        <v>9659</v>
      </c>
      <c r="C3962" t="s">
        <v>9660</v>
      </c>
      <c r="D3962" s="1">
        <v>10</v>
      </c>
      <c r="E3962" s="30">
        <v>11.789400000000001</v>
      </c>
      <c r="F3962" s="31">
        <v>11.8109</v>
      </c>
      <c r="G3962" s="31">
        <v>10.9376</v>
      </c>
      <c r="H3962" s="35">
        <v>11.910500000000001</v>
      </c>
      <c r="I3962" s="32">
        <v>12.7134</v>
      </c>
      <c r="J3962" s="36">
        <v>13.896599999999999</v>
      </c>
      <c r="L3962" s="21">
        <f t="shared" si="488"/>
        <v>12.840166666666667</v>
      </c>
      <c r="M3962" s="22">
        <f t="shared" si="489"/>
        <v>11.512633333333333</v>
      </c>
      <c r="O3962" s="25">
        <f t="shared" si="490"/>
        <v>0.99909991659159492</v>
      </c>
      <c r="P3962" s="26">
        <f t="shared" si="491"/>
        <v>0.49810948930263682</v>
      </c>
      <c r="R3962" s="2">
        <f t="shared" si="492"/>
        <v>0.89661089549720274</v>
      </c>
      <c r="S3962" s="2"/>
      <c r="T3962" s="2">
        <f t="shared" si="493"/>
        <v>-0.15744606395261435</v>
      </c>
      <c r="U3962" s="2"/>
      <c r="V3962" s="38">
        <f t="shared" si="494"/>
        <v>5.4248107831490096E-2</v>
      </c>
      <c r="W3962" s="8">
        <v>5431</v>
      </c>
      <c r="X3962" s="9">
        <f t="shared" si="495"/>
        <v>7.9549241533785148E-2</v>
      </c>
    </row>
    <row r="3963" spans="1:24">
      <c r="A3963" s="15" t="s">
        <v>19135</v>
      </c>
      <c r="B3963" s="1" t="s">
        <v>19136</v>
      </c>
      <c r="C3963" t="s">
        <v>19137</v>
      </c>
      <c r="D3963" s="1">
        <v>1</v>
      </c>
      <c r="E3963" s="30">
        <v>14.476699999999999</v>
      </c>
      <c r="F3963" s="31">
        <v>19.5654</v>
      </c>
      <c r="G3963" s="31">
        <v>16.177199999999999</v>
      </c>
      <c r="H3963" s="35">
        <v>9.3784799999999997</v>
      </c>
      <c r="I3963" s="32">
        <v>10.232100000000001</v>
      </c>
      <c r="J3963" s="36">
        <v>10.352</v>
      </c>
      <c r="L3963" s="21">
        <f t="shared" si="488"/>
        <v>9.9875266666666658</v>
      </c>
      <c r="M3963" s="22">
        <f t="shared" si="489"/>
        <v>16.739766666666664</v>
      </c>
      <c r="O3963" s="25">
        <f t="shared" si="490"/>
        <v>0.53084591373894352</v>
      </c>
      <c r="P3963" s="26">
        <f t="shared" si="491"/>
        <v>2.590574813305611</v>
      </c>
      <c r="R3963" s="2">
        <f t="shared" si="492"/>
        <v>1.676067281255486</v>
      </c>
      <c r="S3963" s="2"/>
      <c r="T3963" s="2">
        <f t="shared" si="493"/>
        <v>0.74508006334834664</v>
      </c>
      <c r="U3963" s="2"/>
      <c r="V3963" s="38">
        <f t="shared" si="494"/>
        <v>5.7437182130851408E-3</v>
      </c>
      <c r="W3963" s="8">
        <v>3071</v>
      </c>
      <c r="X3963" s="9">
        <f t="shared" si="495"/>
        <v>1.489513899349074E-2</v>
      </c>
    </row>
    <row r="3964" spans="1:24">
      <c r="A3964" s="15" t="s">
        <v>18</v>
      </c>
      <c r="B3964" s="1" t="s">
        <v>19</v>
      </c>
      <c r="C3964" t="s">
        <v>20</v>
      </c>
      <c r="D3964" s="1">
        <v>20</v>
      </c>
      <c r="E3964" s="30">
        <v>11.172800000000001</v>
      </c>
      <c r="F3964" s="31">
        <v>8.2097200000000008</v>
      </c>
      <c r="G3964" s="31">
        <v>10.706200000000001</v>
      </c>
      <c r="H3964" s="35">
        <v>13.2781</v>
      </c>
      <c r="I3964" s="32">
        <v>13.909000000000001</v>
      </c>
      <c r="J3964" s="36">
        <v>14.226900000000001</v>
      </c>
      <c r="L3964" s="21">
        <f t="shared" si="488"/>
        <v>13.804666666666668</v>
      </c>
      <c r="M3964" s="22">
        <f t="shared" si="489"/>
        <v>10.029573333333333</v>
      </c>
      <c r="O3964" s="25">
        <f t="shared" si="490"/>
        <v>0.48292798980110224</v>
      </c>
      <c r="P3964" s="26">
        <f t="shared" si="491"/>
        <v>1.5932132644857542</v>
      </c>
      <c r="R3964" s="2">
        <f t="shared" si="492"/>
        <v>0.72653498816825224</v>
      </c>
      <c r="S3964" s="2"/>
      <c r="T3964" s="2">
        <f t="shared" si="493"/>
        <v>-0.46089581865157686</v>
      </c>
      <c r="U3964" s="2"/>
      <c r="V3964" s="38">
        <f t="shared" si="494"/>
        <v>8.5688081847185606E-3</v>
      </c>
      <c r="W3964" s="8">
        <v>3472</v>
      </c>
      <c r="X3964" s="9">
        <f t="shared" si="495"/>
        <v>1.9654950571168957E-2</v>
      </c>
    </row>
    <row r="3965" spans="1:24">
      <c r="A3965" s="15" t="s">
        <v>20656</v>
      </c>
      <c r="B3965" s="1" t="s">
        <v>20657</v>
      </c>
      <c r="C3965" t="s">
        <v>20658</v>
      </c>
      <c r="D3965" s="1">
        <v>3</v>
      </c>
      <c r="E3965" s="30">
        <v>14.7439</v>
      </c>
      <c r="F3965" s="31">
        <v>14.801299999999999</v>
      </c>
      <c r="G3965" s="31">
        <v>18.325800000000001</v>
      </c>
      <c r="H3965" s="35">
        <v>9.5937800000000006</v>
      </c>
      <c r="I3965" s="32">
        <v>10.8772</v>
      </c>
      <c r="J3965" s="36">
        <v>10.7523</v>
      </c>
      <c r="L3965" s="21">
        <f t="shared" si="488"/>
        <v>10.407760000000001</v>
      </c>
      <c r="M3965" s="22">
        <f t="shared" si="489"/>
        <v>15.957000000000001</v>
      </c>
      <c r="O3965" s="25">
        <f t="shared" si="490"/>
        <v>0.70768819602986144</v>
      </c>
      <c r="P3965" s="26">
        <f t="shared" si="491"/>
        <v>2.0516417255456592</v>
      </c>
      <c r="R3965" s="2">
        <f t="shared" si="492"/>
        <v>1.5331829327348054</v>
      </c>
      <c r="S3965" s="2"/>
      <c r="T3965" s="2">
        <f t="shared" si="493"/>
        <v>0.61652984337896632</v>
      </c>
      <c r="U3965" s="2"/>
      <c r="V3965" s="38">
        <f t="shared" si="494"/>
        <v>5.7165409833478927E-3</v>
      </c>
      <c r="W3965" s="8">
        <v>3064</v>
      </c>
      <c r="X3965" s="9">
        <f t="shared" si="495"/>
        <v>1.4858528848362473E-2</v>
      </c>
    </row>
    <row r="3966" spans="1:24">
      <c r="A3966" s="15" t="s">
        <v>7995</v>
      </c>
      <c r="B3966" s="1" t="s">
        <v>7996</v>
      </c>
      <c r="C3966" t="s">
        <v>7997</v>
      </c>
      <c r="D3966" s="1">
        <v>1</v>
      </c>
      <c r="E3966" s="30">
        <v>6.3695199999999996</v>
      </c>
      <c r="F3966" s="31">
        <v>0.57577999999999996</v>
      </c>
      <c r="G3966" s="31">
        <v>4.3818299999999999</v>
      </c>
      <c r="H3966" s="35">
        <v>20.392499999999998</v>
      </c>
      <c r="I3966" s="32">
        <v>32.207500000000003</v>
      </c>
      <c r="J3966" s="36">
        <v>12.9428</v>
      </c>
      <c r="L3966" s="21">
        <f t="shared" si="488"/>
        <v>21.8476</v>
      </c>
      <c r="M3966" s="22">
        <f t="shared" si="489"/>
        <v>3.7757100000000001</v>
      </c>
      <c r="O3966" s="25">
        <f t="shared" si="490"/>
        <v>9.7144301701129159</v>
      </c>
      <c r="P3966" s="26">
        <f t="shared" si="491"/>
        <v>2.9440434588674127</v>
      </c>
      <c r="R3966" s="2">
        <f t="shared" si="492"/>
        <v>0.17282035555392813</v>
      </c>
      <c r="S3966" s="2"/>
      <c r="T3966" s="2">
        <f t="shared" si="493"/>
        <v>-2.5326549403075149</v>
      </c>
      <c r="U3966" s="2"/>
      <c r="V3966" s="38">
        <f t="shared" si="494"/>
        <v>1.84001866747843E-2</v>
      </c>
      <c r="W3966" s="8">
        <v>4279</v>
      </c>
      <c r="X3966" s="9">
        <f t="shared" si="495"/>
        <v>3.4246105790601111E-2</v>
      </c>
    </row>
    <row r="3967" spans="1:24">
      <c r="A3967" s="15" t="s">
        <v>14745</v>
      </c>
      <c r="B3967" s="1" t="s">
        <v>14746</v>
      </c>
      <c r="C3967" t="s">
        <v>14747</v>
      </c>
      <c r="D3967" s="1">
        <v>28</v>
      </c>
      <c r="E3967" s="30">
        <v>11.3</v>
      </c>
      <c r="F3967" s="31">
        <v>12.87</v>
      </c>
      <c r="G3967" s="31">
        <v>13.7225</v>
      </c>
      <c r="H3967" s="35">
        <v>12.692</v>
      </c>
      <c r="I3967" s="32">
        <v>16.779199999999999</v>
      </c>
      <c r="J3967" s="36">
        <v>14.4717</v>
      </c>
      <c r="L3967" s="21">
        <f t="shared" si="488"/>
        <v>14.647633333333333</v>
      </c>
      <c r="M3967" s="22">
        <f t="shared" si="489"/>
        <v>12.630833333333333</v>
      </c>
      <c r="O3967" s="25">
        <f t="shared" si="490"/>
        <v>2.049271910541234</v>
      </c>
      <c r="P3967" s="26">
        <f t="shared" si="491"/>
        <v>1.2288315927470828</v>
      </c>
      <c r="R3967" s="2">
        <f t="shared" si="492"/>
        <v>0.86231222791395201</v>
      </c>
      <c r="S3967" s="2"/>
      <c r="T3967" s="2">
        <f t="shared" si="493"/>
        <v>-0.21371775677561375</v>
      </c>
      <c r="U3967" s="2"/>
      <c r="V3967" s="38">
        <f t="shared" si="494"/>
        <v>0.10878790729214652</v>
      </c>
      <c r="W3967" s="8">
        <v>6135</v>
      </c>
      <c r="X3967" s="9">
        <f t="shared" si="495"/>
        <v>0.1412203575671809</v>
      </c>
    </row>
    <row r="3968" spans="1:24">
      <c r="A3968" s="15" t="s">
        <v>11922</v>
      </c>
      <c r="B3968" s="1" t="s">
        <v>11923</v>
      </c>
      <c r="C3968" t="s">
        <v>11924</v>
      </c>
      <c r="D3968" s="1">
        <v>16</v>
      </c>
      <c r="E3968" s="30">
        <v>15.209300000000001</v>
      </c>
      <c r="F3968" s="31">
        <v>21.8185</v>
      </c>
      <c r="G3968" s="31">
        <v>18.376799999999999</v>
      </c>
      <c r="H3968" s="35">
        <v>8.3745600000000007</v>
      </c>
      <c r="I3968" s="32">
        <v>8.2125599999999999</v>
      </c>
      <c r="J3968" s="36">
        <v>8.48306</v>
      </c>
      <c r="L3968" s="21">
        <f t="shared" si="488"/>
        <v>8.3567266666666669</v>
      </c>
      <c r="M3968" s="22">
        <f t="shared" si="489"/>
        <v>18.4682</v>
      </c>
      <c r="O3968" s="25">
        <f t="shared" si="490"/>
        <v>0.1361289217372024</v>
      </c>
      <c r="P3968" s="26">
        <f t="shared" si="491"/>
        <v>3.305547856256188</v>
      </c>
      <c r="R3968" s="2">
        <f t="shared" si="492"/>
        <v>2.2099801437404918</v>
      </c>
      <c r="S3968" s="2"/>
      <c r="T3968" s="2">
        <f t="shared" si="493"/>
        <v>1.1440334073290079</v>
      </c>
      <c r="U3968" s="2"/>
      <c r="V3968" s="38">
        <f t="shared" si="494"/>
        <v>3.0564711267088967E-3</v>
      </c>
      <c r="W3968" s="8">
        <v>2434</v>
      </c>
      <c r="X3968" s="9">
        <f t="shared" si="495"/>
        <v>1.0000713251072166E-2</v>
      </c>
    </row>
    <row r="3969" spans="1:24">
      <c r="A3969" s="15" t="s">
        <v>16397</v>
      </c>
      <c r="B3969" s="1" t="s">
        <v>16398</v>
      </c>
      <c r="C3969" t="s">
        <v>16399</v>
      </c>
      <c r="D3969" s="1">
        <v>8</v>
      </c>
      <c r="E3969" s="30">
        <v>8.81419</v>
      </c>
      <c r="F3969" s="31">
        <v>7.2095599999999997</v>
      </c>
      <c r="G3969" s="31">
        <v>10.152699999999999</v>
      </c>
      <c r="H3969" s="35">
        <v>13.648400000000001</v>
      </c>
      <c r="I3969" s="32">
        <v>16.456900000000001</v>
      </c>
      <c r="J3969" s="36">
        <v>13.6426</v>
      </c>
      <c r="L3969" s="21">
        <f t="shared" si="488"/>
        <v>14.582633333333334</v>
      </c>
      <c r="M3969" s="22">
        <f t="shared" si="489"/>
        <v>8.725483333333333</v>
      </c>
      <c r="O3969" s="25">
        <f t="shared" si="490"/>
        <v>1.6231651374192753</v>
      </c>
      <c r="P3969" s="26">
        <f t="shared" si="491"/>
        <v>1.4735738595107248</v>
      </c>
      <c r="R3969" s="2">
        <f t="shared" si="492"/>
        <v>0.59834757782659276</v>
      </c>
      <c r="S3969" s="2"/>
      <c r="T3969" s="2">
        <f t="shared" si="493"/>
        <v>-0.74094431090931878</v>
      </c>
      <c r="U3969" s="2"/>
      <c r="V3969" s="38">
        <f t="shared" si="494"/>
        <v>4.9126217530510389E-3</v>
      </c>
      <c r="W3969" s="8">
        <v>2920</v>
      </c>
      <c r="X3969" s="9">
        <f t="shared" si="495"/>
        <v>1.3398671110033723E-2</v>
      </c>
    </row>
    <row r="3970" spans="1:24">
      <c r="A3970" s="15" t="s">
        <v>11814</v>
      </c>
      <c r="B3970" s="1" t="s">
        <v>11815</v>
      </c>
      <c r="C3970" t="s">
        <v>11816</v>
      </c>
      <c r="D3970" s="1">
        <v>21</v>
      </c>
      <c r="E3970" s="30">
        <v>11.313499999999999</v>
      </c>
      <c r="F3970" s="31">
        <v>8.9820399999999996</v>
      </c>
      <c r="G3970" s="31">
        <v>11.7087</v>
      </c>
      <c r="H3970" s="35">
        <v>12.946999999999999</v>
      </c>
      <c r="I3970" s="32">
        <v>11.514099999999999</v>
      </c>
      <c r="J3970" s="36">
        <v>10.7669</v>
      </c>
      <c r="L3970" s="21">
        <f t="shared" si="488"/>
        <v>11.742666666666665</v>
      </c>
      <c r="M3970" s="22">
        <f t="shared" si="489"/>
        <v>10.668079999999998</v>
      </c>
      <c r="O3970" s="25">
        <f t="shared" si="490"/>
        <v>1.1078768177614933</v>
      </c>
      <c r="P3970" s="26">
        <f t="shared" si="491"/>
        <v>1.4734632405323267</v>
      </c>
      <c r="R3970" s="2">
        <f t="shared" si="492"/>
        <v>0.90848870216872935</v>
      </c>
      <c r="S3970" s="2"/>
      <c r="T3970" s="2">
        <f t="shared" si="493"/>
        <v>-0.13845952145878529</v>
      </c>
      <c r="U3970" s="2"/>
      <c r="V3970" s="38">
        <f t="shared" si="494"/>
        <v>0.18489463135476608</v>
      </c>
      <c r="W3970" s="8">
        <v>6703</v>
      </c>
      <c r="X3970" s="9">
        <f t="shared" si="495"/>
        <v>0.21967788215863898</v>
      </c>
    </row>
    <row r="3971" spans="1:24">
      <c r="A3971" s="15" t="s">
        <v>19751</v>
      </c>
      <c r="B3971" s="1" t="s">
        <v>19752</v>
      </c>
      <c r="C3971" t="s">
        <v>19753</v>
      </c>
      <c r="D3971" s="1">
        <v>1</v>
      </c>
      <c r="E3971" s="30">
        <v>19.879000000000001</v>
      </c>
      <c r="F3971" s="31">
        <v>25.9358</v>
      </c>
      <c r="G3971" s="31">
        <v>13.735799999999999</v>
      </c>
      <c r="H3971" s="35">
        <v>14.9185</v>
      </c>
      <c r="I3971" s="32">
        <v>7.6726200000000002</v>
      </c>
      <c r="J3971" s="36">
        <v>10.244300000000001</v>
      </c>
      <c r="L3971" s="21">
        <f t="shared" si="488"/>
        <v>10.94514</v>
      </c>
      <c r="M3971" s="22">
        <f t="shared" si="489"/>
        <v>19.850200000000001</v>
      </c>
      <c r="O3971" s="25">
        <f t="shared" si="490"/>
        <v>3.6734284766141854</v>
      </c>
      <c r="P3971" s="26">
        <f t="shared" si="491"/>
        <v>6.1000509899508133</v>
      </c>
      <c r="R3971" s="2">
        <f t="shared" si="492"/>
        <v>1.8136085970576896</v>
      </c>
      <c r="S3971" s="2"/>
      <c r="T3971" s="2">
        <f t="shared" si="493"/>
        <v>0.8588631350218936</v>
      </c>
      <c r="U3971" s="2"/>
      <c r="V3971" s="38">
        <f t="shared" si="494"/>
        <v>4.8116039762015408E-2</v>
      </c>
      <c r="W3971" s="8">
        <v>5284</v>
      </c>
      <c r="X3971" s="9">
        <f t="shared" si="495"/>
        <v>7.2520087181054252E-2</v>
      </c>
    </row>
    <row r="3972" spans="1:24">
      <c r="A3972" s="15" t="s">
        <v>16787</v>
      </c>
      <c r="B3972" s="1" t="s">
        <v>16788</v>
      </c>
      <c r="C3972" t="s">
        <v>16789</v>
      </c>
      <c r="D3972" s="1">
        <v>1</v>
      </c>
      <c r="E3972" s="30">
        <v>15.5039</v>
      </c>
      <c r="F3972" s="31">
        <v>21.132000000000001</v>
      </c>
      <c r="G3972" s="31">
        <v>25.050599999999999</v>
      </c>
      <c r="H3972" s="35">
        <v>5.5576400000000001</v>
      </c>
      <c r="I3972" s="32">
        <v>10.293699999999999</v>
      </c>
      <c r="J3972" s="36">
        <v>6.6963900000000001</v>
      </c>
      <c r="L3972" s="21">
        <f t="shared" ref="L3972:L4035" si="496">AVERAGE(H3972:J3972)</f>
        <v>7.5159100000000008</v>
      </c>
      <c r="M3972" s="22">
        <f t="shared" ref="M3972:M4035" si="497">AVERAGE(E3972:G3972)</f>
        <v>20.562166666666666</v>
      </c>
      <c r="O3972" s="25">
        <f t="shared" ref="O3972:O4035" si="498">STDEV(H3972:J3972)</f>
        <v>2.472099482969889</v>
      </c>
      <c r="P3972" s="26">
        <f t="shared" ref="P3972:P4035" si="499">STDEV(E3972:G3972)</f>
        <v>4.7987918003736585</v>
      </c>
      <c r="R3972" s="2">
        <f t="shared" ref="R3972:R4035" si="500">M3972/L3972</f>
        <v>2.7358186389494636</v>
      </c>
      <c r="S3972" s="2"/>
      <c r="T3972" s="2">
        <f t="shared" ref="T3972:T4035" si="501">LOG(R3972,2)</f>
        <v>1.4519725952236107</v>
      </c>
      <c r="U3972" s="2"/>
      <c r="V3972" s="38">
        <f t="shared" ref="V3972:V4035" si="502">TTEST(E3972:G3972,H3972:J3972,1,2)</f>
        <v>6.9252855779264452E-3</v>
      </c>
      <c r="W3972" s="8">
        <v>3272</v>
      </c>
      <c r="X3972" s="9">
        <f t="shared" ref="X3972:X4035" si="503">(V3972*7964)/W3972</f>
        <v>1.6856043503241505E-2</v>
      </c>
    </row>
    <row r="3973" spans="1:24">
      <c r="A3973" s="15" t="s">
        <v>13282</v>
      </c>
      <c r="B3973" s="1" t="s">
        <v>13283</v>
      </c>
      <c r="C3973" t="s">
        <v>13284</v>
      </c>
      <c r="D3973" s="1">
        <v>7</v>
      </c>
      <c r="E3973" s="30">
        <v>11.8626</v>
      </c>
      <c r="F3973" s="31">
        <v>17.781199999999998</v>
      </c>
      <c r="G3973" s="31">
        <v>15.1335</v>
      </c>
      <c r="H3973" s="35">
        <v>14.461499999999999</v>
      </c>
      <c r="I3973" s="32">
        <v>16.1264</v>
      </c>
      <c r="J3973" s="36">
        <v>13.5665</v>
      </c>
      <c r="L3973" s="21">
        <f t="shared" si="496"/>
        <v>14.718133333333332</v>
      </c>
      <c r="M3973" s="22">
        <f t="shared" si="497"/>
        <v>14.925766666666666</v>
      </c>
      <c r="O3973" s="25">
        <f t="shared" si="498"/>
        <v>1.2991025761399038</v>
      </c>
      <c r="P3973" s="26">
        <f t="shared" si="499"/>
        <v>2.9647632862225879</v>
      </c>
      <c r="R3973" s="2">
        <f t="shared" si="500"/>
        <v>1.0141073143333394</v>
      </c>
      <c r="S3973" s="2"/>
      <c r="T3973" s="2">
        <f t="shared" si="501"/>
        <v>2.0210328538982681E-2</v>
      </c>
      <c r="U3973" s="2"/>
      <c r="V3973" s="38">
        <f t="shared" si="502"/>
        <v>0.45844285736597379</v>
      </c>
      <c r="W3973" s="8">
        <v>7820</v>
      </c>
      <c r="X3973" s="9">
        <f t="shared" si="503"/>
        <v>0.4668847718750147</v>
      </c>
    </row>
    <row r="3974" spans="1:24">
      <c r="A3974" s="15" t="s">
        <v>5298</v>
      </c>
      <c r="B3974" s="1" t="s">
        <v>5299</v>
      </c>
      <c r="C3974" t="s">
        <v>5300</v>
      </c>
      <c r="D3974" s="1">
        <v>21</v>
      </c>
      <c r="E3974" s="30">
        <v>12.3925</v>
      </c>
      <c r="F3974" s="31">
        <v>9.2847100000000005</v>
      </c>
      <c r="G3974" s="31">
        <v>11.170999999999999</v>
      </c>
      <c r="H3974" s="35">
        <v>10.196400000000001</v>
      </c>
      <c r="I3974" s="32">
        <v>12.1981</v>
      </c>
      <c r="J3974" s="36">
        <v>11.1852</v>
      </c>
      <c r="L3974" s="21">
        <f t="shared" si="496"/>
        <v>11.193233333333334</v>
      </c>
      <c r="M3974" s="22">
        <f t="shared" si="497"/>
        <v>10.949403333333334</v>
      </c>
      <c r="O3974" s="25">
        <f t="shared" si="498"/>
        <v>1.0008741795717047</v>
      </c>
      <c r="P3974" s="26">
        <f t="shared" si="499"/>
        <v>1.5657006364670534</v>
      </c>
      <c r="R3974" s="2">
        <f t="shared" si="500"/>
        <v>0.97821630330229281</v>
      </c>
      <c r="S3974" s="2"/>
      <c r="T3974" s="2">
        <f t="shared" si="501"/>
        <v>-3.1774585540462918E-2</v>
      </c>
      <c r="U3974" s="2"/>
      <c r="V3974" s="38">
        <f t="shared" si="502"/>
        <v>0.41567918785582736</v>
      </c>
      <c r="W3974" s="8">
        <v>7685</v>
      </c>
      <c r="X3974" s="9">
        <f t="shared" si="503"/>
        <v>0.43077020846894065</v>
      </c>
    </row>
    <row r="3975" spans="1:24">
      <c r="A3975" s="15" t="s">
        <v>18624</v>
      </c>
      <c r="B3975" s="1" t="s">
        <v>18625</v>
      </c>
      <c r="C3975" t="s">
        <v>18626</v>
      </c>
      <c r="D3975" s="1">
        <v>2</v>
      </c>
      <c r="E3975" s="30">
        <v>10.9002</v>
      </c>
      <c r="F3975" s="31">
        <v>11.963100000000001</v>
      </c>
      <c r="G3975" s="31">
        <v>9.1253799999999998</v>
      </c>
      <c r="H3975" s="35">
        <v>12.3635</v>
      </c>
      <c r="I3975" s="32">
        <v>10.386900000000001</v>
      </c>
      <c r="J3975" s="36">
        <v>14.337300000000001</v>
      </c>
      <c r="L3975" s="21">
        <f t="shared" si="496"/>
        <v>12.362566666666666</v>
      </c>
      <c r="M3975" s="22">
        <f t="shared" si="497"/>
        <v>10.662893333333335</v>
      </c>
      <c r="O3975" s="25">
        <f t="shared" si="498"/>
        <v>1.9752001653840929</v>
      </c>
      <c r="P3975" s="26">
        <f t="shared" si="499"/>
        <v>1.4336664675346742</v>
      </c>
      <c r="R3975" s="2">
        <f t="shared" si="500"/>
        <v>0.86251452637936576</v>
      </c>
      <c r="S3975" s="2"/>
      <c r="T3975" s="2">
        <f t="shared" si="501"/>
        <v>-0.21337934018572299</v>
      </c>
      <c r="U3975" s="2"/>
      <c r="V3975" s="38">
        <f t="shared" si="502"/>
        <v>0.14710162785866507</v>
      </c>
      <c r="W3975" s="8">
        <v>6442</v>
      </c>
      <c r="X3975" s="9">
        <f t="shared" si="503"/>
        <v>0.18185615713542511</v>
      </c>
    </row>
    <row r="3976" spans="1:24">
      <c r="A3976" s="15" t="s">
        <v>3192</v>
      </c>
      <c r="B3976" s="1" t="s">
        <v>3193</v>
      </c>
      <c r="C3976" t="s">
        <v>3194</v>
      </c>
      <c r="D3976" s="1">
        <v>2</v>
      </c>
      <c r="E3976" s="30">
        <v>10.024699999999999</v>
      </c>
      <c r="F3976" s="31">
        <v>8.2682900000000004</v>
      </c>
      <c r="G3976" s="31">
        <v>11.870100000000001</v>
      </c>
      <c r="H3976" s="35">
        <v>10.4846</v>
      </c>
      <c r="I3976" s="32">
        <v>13.727600000000001</v>
      </c>
      <c r="J3976" s="36">
        <v>13.741400000000001</v>
      </c>
      <c r="L3976" s="21">
        <f t="shared" si="496"/>
        <v>12.651200000000001</v>
      </c>
      <c r="M3976" s="22">
        <f t="shared" si="497"/>
        <v>10.054363333333333</v>
      </c>
      <c r="O3976" s="25">
        <f t="shared" si="498"/>
        <v>1.8763433267928356</v>
      </c>
      <c r="P3976" s="26">
        <f t="shared" si="499"/>
        <v>1.8010882138399993</v>
      </c>
      <c r="R3976" s="2">
        <f t="shared" si="500"/>
        <v>0.79473594072762521</v>
      </c>
      <c r="S3976" s="2"/>
      <c r="T3976" s="2">
        <f t="shared" si="501"/>
        <v>-0.33145250528811582</v>
      </c>
      <c r="U3976" s="2"/>
      <c r="V3976" s="38">
        <f t="shared" si="502"/>
        <v>7.9400940574156822E-2</v>
      </c>
      <c r="W3976" s="8">
        <v>5832</v>
      </c>
      <c r="X3976" s="9">
        <f t="shared" si="503"/>
        <v>0.10842748469351594</v>
      </c>
    </row>
    <row r="3977" spans="1:24">
      <c r="A3977" s="15" t="s">
        <v>21009</v>
      </c>
      <c r="B3977" s="1" t="s">
        <v>21010</v>
      </c>
      <c r="C3977" t="s">
        <v>21011</v>
      </c>
      <c r="D3977" s="1">
        <v>6</v>
      </c>
      <c r="E3977" s="30">
        <v>20.6174</v>
      </c>
      <c r="F3977" s="31">
        <v>33.6479</v>
      </c>
      <c r="G3977" s="31">
        <v>20.926600000000001</v>
      </c>
      <c r="H3977" s="35">
        <v>3.8883000000000001</v>
      </c>
      <c r="I3977" s="32">
        <v>4.7119900000000001</v>
      </c>
      <c r="J3977" s="36">
        <v>6.3722599999999998</v>
      </c>
      <c r="L3977" s="21">
        <f t="shared" si="496"/>
        <v>4.9908500000000009</v>
      </c>
      <c r="M3977" s="22">
        <f t="shared" si="497"/>
        <v>25.063966666666669</v>
      </c>
      <c r="O3977" s="25">
        <f t="shared" si="498"/>
        <v>1.2652416745823662</v>
      </c>
      <c r="P3977" s="26">
        <f t="shared" si="499"/>
        <v>7.4355117351351963</v>
      </c>
      <c r="R3977" s="2">
        <f t="shared" si="500"/>
        <v>5.0219835632540883</v>
      </c>
      <c r="S3977" s="2"/>
      <c r="T3977" s="2">
        <f t="shared" si="501"/>
        <v>2.3282573067355337</v>
      </c>
      <c r="U3977" s="2"/>
      <c r="V3977" s="38">
        <f t="shared" si="502"/>
        <v>4.9792005758914626E-3</v>
      </c>
      <c r="W3977" s="8">
        <v>2935</v>
      </c>
      <c r="X3977" s="9">
        <f t="shared" si="503"/>
        <v>1.3510852942555232E-2</v>
      </c>
    </row>
    <row r="3978" spans="1:24">
      <c r="A3978" s="15" t="s">
        <v>16431</v>
      </c>
      <c r="B3978" s="1" t="s">
        <v>16432</v>
      </c>
      <c r="C3978" t="s">
        <v>16433</v>
      </c>
      <c r="D3978" s="1">
        <v>3</v>
      </c>
      <c r="E3978" s="30">
        <v>8.65428</v>
      </c>
      <c r="F3978" s="31">
        <v>9.6016899999999996</v>
      </c>
      <c r="G3978" s="31">
        <v>10.553100000000001</v>
      </c>
      <c r="H3978" s="35">
        <v>12.866400000000001</v>
      </c>
      <c r="I3978" s="32">
        <v>13.200799999999999</v>
      </c>
      <c r="J3978" s="36">
        <v>14.9335</v>
      </c>
      <c r="L3978" s="21">
        <f t="shared" si="496"/>
        <v>13.6669</v>
      </c>
      <c r="M3978" s="22">
        <f t="shared" si="497"/>
        <v>9.6030233333333328</v>
      </c>
      <c r="O3978" s="25">
        <f t="shared" si="498"/>
        <v>1.1095776268472615</v>
      </c>
      <c r="P3978" s="26">
        <f t="shared" si="499"/>
        <v>0.94941070219022383</v>
      </c>
      <c r="R3978" s="2">
        <f t="shared" si="500"/>
        <v>0.70264824746894561</v>
      </c>
      <c r="S3978" s="2"/>
      <c r="T3978" s="2">
        <f t="shared" si="501"/>
        <v>-0.50912545201002557</v>
      </c>
      <c r="U3978" s="2"/>
      <c r="V3978" s="38">
        <f t="shared" si="502"/>
        <v>4.2613321026511398E-3</v>
      </c>
      <c r="W3978" s="8">
        <v>2788</v>
      </c>
      <c r="X3978" s="9">
        <f t="shared" si="503"/>
        <v>1.2172614370700746E-2</v>
      </c>
    </row>
    <row r="3979" spans="1:24">
      <c r="A3979" s="15" t="s">
        <v>21294</v>
      </c>
      <c r="B3979" s="1" t="s">
        <v>21295</v>
      </c>
      <c r="C3979" t="s">
        <v>21296</v>
      </c>
      <c r="D3979" s="1">
        <v>3</v>
      </c>
      <c r="E3979" s="30">
        <v>6.7065900000000003</v>
      </c>
      <c r="F3979" s="31">
        <v>12.270099999999999</v>
      </c>
      <c r="G3979" s="31">
        <v>9.3716200000000001</v>
      </c>
      <c r="H3979" s="35">
        <v>9.5790600000000001</v>
      </c>
      <c r="I3979" s="32">
        <v>13.824</v>
      </c>
      <c r="J3979" s="36">
        <v>10.776300000000001</v>
      </c>
      <c r="L3979" s="21">
        <f t="shared" si="496"/>
        <v>11.393120000000001</v>
      </c>
      <c r="M3979" s="22">
        <f t="shared" si="497"/>
        <v>9.4494366666666654</v>
      </c>
      <c r="O3979" s="25">
        <f t="shared" si="498"/>
        <v>2.1886591980479664</v>
      </c>
      <c r="P3979" s="26">
        <f t="shared" si="499"/>
        <v>2.7825711949981335</v>
      </c>
      <c r="R3979" s="2">
        <f t="shared" si="500"/>
        <v>0.82939850248805103</v>
      </c>
      <c r="S3979" s="2"/>
      <c r="T3979" s="2">
        <f t="shared" si="501"/>
        <v>-0.26986265248435215</v>
      </c>
      <c r="U3979" s="2"/>
      <c r="V3979" s="38">
        <f t="shared" si="502"/>
        <v>0.19773846110928664</v>
      </c>
      <c r="W3979" s="8">
        <v>6777</v>
      </c>
      <c r="X3979" s="9">
        <f t="shared" si="503"/>
        <v>0.23237259912562472</v>
      </c>
    </row>
    <row r="3980" spans="1:24">
      <c r="A3980" s="15" t="s">
        <v>14422</v>
      </c>
      <c r="B3980" s="1" t="s">
        <v>14423</v>
      </c>
      <c r="C3980" t="s">
        <v>14424</v>
      </c>
      <c r="D3980" s="1">
        <v>10</v>
      </c>
      <c r="E3980" s="30">
        <v>11.5024</v>
      </c>
      <c r="F3980" s="31">
        <v>9.4678900000000006</v>
      </c>
      <c r="G3980" s="31">
        <v>8.5290099999999995</v>
      </c>
      <c r="H3980" s="35">
        <v>14.631500000000001</v>
      </c>
      <c r="I3980" s="32">
        <v>14.450799999999999</v>
      </c>
      <c r="J3980" s="36">
        <v>13.762600000000001</v>
      </c>
      <c r="L3980" s="21">
        <f t="shared" si="496"/>
        <v>14.281633333333334</v>
      </c>
      <c r="M3980" s="22">
        <f t="shared" si="497"/>
        <v>9.8331</v>
      </c>
      <c r="O3980" s="25">
        <f t="shared" si="498"/>
        <v>0.45848644836388897</v>
      </c>
      <c r="P3980" s="26">
        <f t="shared" si="499"/>
        <v>1.5199657170805045</v>
      </c>
      <c r="R3980" s="2">
        <f t="shared" si="500"/>
        <v>0.68851368540946534</v>
      </c>
      <c r="S3980" s="2"/>
      <c r="T3980" s="2">
        <f t="shared" si="501"/>
        <v>-0.53844276416380421</v>
      </c>
      <c r="U3980" s="2"/>
      <c r="V3980" s="38">
        <f t="shared" si="502"/>
        <v>4.1598775953691335E-3</v>
      </c>
      <c r="W3980" s="8">
        <v>2761</v>
      </c>
      <c r="X3980" s="9">
        <f t="shared" si="503"/>
        <v>1.1999009478275906E-2</v>
      </c>
    </row>
    <row r="3981" spans="1:24">
      <c r="A3981" s="15" t="s">
        <v>16218</v>
      </c>
      <c r="B3981" s="1" t="s">
        <v>16219</v>
      </c>
      <c r="C3981" t="s">
        <v>16220</v>
      </c>
      <c r="D3981" s="1">
        <v>3</v>
      </c>
      <c r="E3981" s="30">
        <v>3.6542300000000001</v>
      </c>
      <c r="F3981" s="31">
        <v>8.8568200000000008</v>
      </c>
      <c r="G3981" s="31">
        <v>5.47438</v>
      </c>
      <c r="H3981" s="35">
        <v>13.9071</v>
      </c>
      <c r="I3981" s="32">
        <v>17.837499999999999</v>
      </c>
      <c r="J3981" s="36">
        <v>17.309000000000001</v>
      </c>
      <c r="L3981" s="21">
        <f t="shared" si="496"/>
        <v>16.351200000000002</v>
      </c>
      <c r="M3981" s="22">
        <f t="shared" si="497"/>
        <v>5.9951433333333339</v>
      </c>
      <c r="O3981" s="25">
        <f t="shared" si="498"/>
        <v>2.1330838403588293</v>
      </c>
      <c r="P3981" s="26">
        <f t="shared" si="499"/>
        <v>2.6401006636174551</v>
      </c>
      <c r="R3981" s="2">
        <f t="shared" si="500"/>
        <v>0.36664852324803887</v>
      </c>
      <c r="S3981" s="2"/>
      <c r="T3981" s="2">
        <f t="shared" si="501"/>
        <v>-1.4475303662467864</v>
      </c>
      <c r="U3981" s="2"/>
      <c r="V3981" s="38">
        <f t="shared" si="502"/>
        <v>3.0751308526163973E-3</v>
      </c>
      <c r="W3981" s="8">
        <v>2444</v>
      </c>
      <c r="X3981" s="9">
        <f t="shared" si="503"/>
        <v>1.0020598244777818E-2</v>
      </c>
    </row>
    <row r="3982" spans="1:24">
      <c r="A3982" s="15" t="s">
        <v>4844</v>
      </c>
      <c r="B3982" s="1" t="s">
        <v>4845</v>
      </c>
      <c r="C3982" t="s">
        <v>4846</v>
      </c>
      <c r="D3982" s="1">
        <v>1</v>
      </c>
      <c r="E3982" s="30">
        <v>12.5611</v>
      </c>
      <c r="F3982" s="31">
        <v>11.246600000000001</v>
      </c>
      <c r="G3982" s="31">
        <v>11.008100000000001</v>
      </c>
      <c r="H3982" s="35">
        <v>13.0252</v>
      </c>
      <c r="I3982" s="32">
        <v>24.858000000000001</v>
      </c>
      <c r="J3982" s="36">
        <v>14.8855</v>
      </c>
      <c r="L3982" s="21">
        <f t="shared" si="496"/>
        <v>17.589566666666666</v>
      </c>
      <c r="M3982" s="22">
        <f t="shared" si="497"/>
        <v>11.605266666666667</v>
      </c>
      <c r="O3982" s="25">
        <f t="shared" si="498"/>
        <v>6.3630001857090379</v>
      </c>
      <c r="P3982" s="26">
        <f t="shared" si="499"/>
        <v>0.83632145932848834</v>
      </c>
      <c r="R3982" s="2">
        <f t="shared" si="500"/>
        <v>0.65978127185244284</v>
      </c>
      <c r="S3982" s="2"/>
      <c r="T3982" s="2">
        <f t="shared" si="501"/>
        <v>-0.59994026786217036</v>
      </c>
      <c r="U3982" s="2"/>
      <c r="V3982" s="38">
        <f t="shared" si="502"/>
        <v>9.0798259961175326E-2</v>
      </c>
      <c r="W3982" s="8">
        <v>5972</v>
      </c>
      <c r="X3982" s="9">
        <f t="shared" si="503"/>
        <v>0.12108461860864037</v>
      </c>
    </row>
    <row r="3983" spans="1:24">
      <c r="A3983" s="15" t="s">
        <v>16085</v>
      </c>
      <c r="B3983" s="1" t="s">
        <v>16086</v>
      </c>
      <c r="C3983" t="s">
        <v>16087</v>
      </c>
      <c r="D3983" s="1">
        <v>2</v>
      </c>
      <c r="E3983" s="30">
        <v>11.7486</v>
      </c>
      <c r="F3983" s="31">
        <v>7.9187399999999997</v>
      </c>
      <c r="G3983" s="31">
        <v>10.0243</v>
      </c>
      <c r="H3983" s="35">
        <v>13.719099999999999</v>
      </c>
      <c r="I3983" s="32">
        <v>12.3551</v>
      </c>
      <c r="J3983" s="36">
        <v>14.1943</v>
      </c>
      <c r="L3983" s="21">
        <f t="shared" si="496"/>
        <v>13.422833333333331</v>
      </c>
      <c r="M3983" s="22">
        <f t="shared" si="497"/>
        <v>9.8972133333333332</v>
      </c>
      <c r="O3983" s="25">
        <f t="shared" si="498"/>
        <v>0.95472227026153156</v>
      </c>
      <c r="P3983" s="26">
        <f t="shared" si="499"/>
        <v>1.9180902404561997</v>
      </c>
      <c r="R3983" s="2">
        <f t="shared" si="500"/>
        <v>0.73734159454660597</v>
      </c>
      <c r="S3983" s="2"/>
      <c r="T3983" s="2">
        <f t="shared" si="501"/>
        <v>-0.43959495102830204</v>
      </c>
      <c r="U3983" s="2"/>
      <c r="V3983" s="38">
        <f t="shared" si="502"/>
        <v>2.3195098795843212E-2</v>
      </c>
      <c r="W3983" s="8">
        <v>4503</v>
      </c>
      <c r="X3983" s="9">
        <f t="shared" si="503"/>
        <v>4.1022821854340516E-2</v>
      </c>
    </row>
    <row r="3984" spans="1:24">
      <c r="A3984" s="15" t="s">
        <v>12232</v>
      </c>
      <c r="B3984" s="1" t="s">
        <v>12233</v>
      </c>
      <c r="C3984" t="s">
        <v>12234</v>
      </c>
      <c r="D3984" s="1">
        <v>4</v>
      </c>
      <c r="E3984" s="30">
        <v>12.1921</v>
      </c>
      <c r="F3984" s="31">
        <v>14.4079</v>
      </c>
      <c r="G3984" s="31">
        <v>15.736499999999999</v>
      </c>
      <c r="H3984" s="35">
        <v>11.3551</v>
      </c>
      <c r="I3984" s="32">
        <v>16.880099999999999</v>
      </c>
      <c r="J3984" s="36">
        <v>12.2066</v>
      </c>
      <c r="L3984" s="21">
        <f t="shared" si="496"/>
        <v>13.480600000000001</v>
      </c>
      <c r="M3984" s="22">
        <f t="shared" si="497"/>
        <v>14.112166666666667</v>
      </c>
      <c r="O3984" s="25">
        <f t="shared" si="498"/>
        <v>2.9746786801266363</v>
      </c>
      <c r="P3984" s="26">
        <f t="shared" si="499"/>
        <v>1.7906106481681949</v>
      </c>
      <c r="R3984" s="2">
        <f t="shared" si="500"/>
        <v>1.0468500412939088</v>
      </c>
      <c r="S3984" s="2"/>
      <c r="T3984" s="2">
        <f t="shared" si="501"/>
        <v>6.6054794535866435E-2</v>
      </c>
      <c r="U3984" s="2"/>
      <c r="V3984" s="38">
        <f t="shared" si="502"/>
        <v>0.38423299051961546</v>
      </c>
      <c r="W3984" s="8">
        <v>7553</v>
      </c>
      <c r="X3984" s="9">
        <f t="shared" si="503"/>
        <v>0.40514120700360357</v>
      </c>
    </row>
    <row r="3985" spans="1:24">
      <c r="A3985" s="15" t="s">
        <v>20036</v>
      </c>
      <c r="B3985" s="1" t="s">
        <v>20037</v>
      </c>
      <c r="C3985" t="s">
        <v>20038</v>
      </c>
      <c r="D3985" s="1">
        <v>7</v>
      </c>
      <c r="E3985" s="30">
        <v>16.445699999999999</v>
      </c>
      <c r="F3985" s="31">
        <v>26.9633</v>
      </c>
      <c r="G3985" s="31">
        <v>20.866599999999998</v>
      </c>
      <c r="H3985" s="35">
        <v>7.0605799999999999</v>
      </c>
      <c r="I3985" s="32">
        <v>6.6218300000000001</v>
      </c>
      <c r="J3985" s="36">
        <v>7.0485199999999999</v>
      </c>
      <c r="L3985" s="21">
        <f t="shared" si="496"/>
        <v>6.91031</v>
      </c>
      <c r="M3985" s="22">
        <f t="shared" si="497"/>
        <v>21.4252</v>
      </c>
      <c r="O3985" s="25">
        <f t="shared" si="498"/>
        <v>0.24990376887914262</v>
      </c>
      <c r="P3985" s="26">
        <f t="shared" si="499"/>
        <v>5.2810039679969982</v>
      </c>
      <c r="R3985" s="2">
        <f t="shared" si="500"/>
        <v>3.1004687199271812</v>
      </c>
      <c r="S3985" s="2"/>
      <c r="T3985" s="2">
        <f t="shared" si="501"/>
        <v>1.6324863344664307</v>
      </c>
      <c r="U3985" s="2"/>
      <c r="V3985" s="38">
        <f t="shared" si="502"/>
        <v>4.468209704865219E-3</v>
      </c>
      <c r="W3985" s="8">
        <v>2830</v>
      </c>
      <c r="X3985" s="9">
        <f t="shared" si="503"/>
        <v>1.2574142081111874E-2</v>
      </c>
    </row>
    <row r="3986" spans="1:24">
      <c r="A3986" s="15" t="s">
        <v>383</v>
      </c>
      <c r="B3986" s="1" t="s">
        <v>384</v>
      </c>
      <c r="C3986" t="s">
        <v>385</v>
      </c>
      <c r="D3986" s="1">
        <v>10</v>
      </c>
      <c r="E3986" s="30">
        <v>13.2958</v>
      </c>
      <c r="F3986" s="31">
        <v>13.4422</v>
      </c>
      <c r="G3986" s="31">
        <v>12.950200000000001</v>
      </c>
      <c r="H3986" s="35">
        <v>13.2125</v>
      </c>
      <c r="I3986" s="32">
        <v>13.1092</v>
      </c>
      <c r="J3986" s="36">
        <v>12.1859</v>
      </c>
      <c r="L3986" s="21">
        <f t="shared" si="496"/>
        <v>12.835866666666666</v>
      </c>
      <c r="M3986" s="22">
        <f t="shared" si="497"/>
        <v>13.2294</v>
      </c>
      <c r="O3986" s="25">
        <f t="shared" si="498"/>
        <v>0.56525235367341309</v>
      </c>
      <c r="P3986" s="26">
        <f t="shared" si="499"/>
        <v>0.25263158947368353</v>
      </c>
      <c r="R3986" s="2">
        <f t="shared" si="500"/>
        <v>1.0306588829218128</v>
      </c>
      <c r="S3986" s="2"/>
      <c r="T3986" s="2">
        <f t="shared" si="501"/>
        <v>4.3566923057285892E-2</v>
      </c>
      <c r="U3986" s="2"/>
      <c r="V3986" s="38">
        <f t="shared" si="502"/>
        <v>0.16636454973191053</v>
      </c>
      <c r="W3986" s="8">
        <v>6570</v>
      </c>
      <c r="X3986" s="9">
        <f t="shared" si="503"/>
        <v>0.20166320762023371</v>
      </c>
    </row>
    <row r="3987" spans="1:24">
      <c r="A3987" s="15" t="s">
        <v>15549</v>
      </c>
      <c r="B3987" s="1" t="s">
        <v>15550</v>
      </c>
      <c r="C3987" t="s">
        <v>15551</v>
      </c>
      <c r="D3987" s="1">
        <v>4</v>
      </c>
      <c r="E3987" s="30">
        <v>10.7921</v>
      </c>
      <c r="F3987" s="31">
        <v>13.5298</v>
      </c>
      <c r="G3987" s="31">
        <v>10.3864</v>
      </c>
      <c r="H3987" s="35">
        <v>10.6584</v>
      </c>
      <c r="I3987" s="32">
        <v>10.1358</v>
      </c>
      <c r="J3987" s="36">
        <v>12.319800000000001</v>
      </c>
      <c r="L3987" s="21">
        <f t="shared" si="496"/>
        <v>11.038000000000002</v>
      </c>
      <c r="M3987" s="22">
        <f t="shared" si="497"/>
        <v>11.569433333333334</v>
      </c>
      <c r="O3987" s="25">
        <f t="shared" si="498"/>
        <v>1.1404105050375506</v>
      </c>
      <c r="P3987" s="26">
        <f t="shared" si="499"/>
        <v>1.7098029779285415</v>
      </c>
      <c r="R3987" s="2">
        <f t="shared" si="500"/>
        <v>1.0481457993597874</v>
      </c>
      <c r="S3987" s="2"/>
      <c r="T3987" s="2">
        <f t="shared" si="501"/>
        <v>6.7839412851505229E-2</v>
      </c>
      <c r="U3987" s="2"/>
      <c r="V3987" s="38">
        <f t="shared" si="502"/>
        <v>0.33871744675112925</v>
      </c>
      <c r="W3987" s="8">
        <v>7394</v>
      </c>
      <c r="X3987" s="9">
        <f t="shared" si="503"/>
        <v>0.36482901621936614</v>
      </c>
    </row>
    <row r="3988" spans="1:24">
      <c r="A3988" s="15" t="s">
        <v>8702</v>
      </c>
      <c r="B3988" s="1" t="s">
        <v>8703</v>
      </c>
      <c r="C3988" t="s">
        <v>8704</v>
      </c>
      <c r="D3988" s="1">
        <v>35</v>
      </c>
      <c r="E3988" s="30">
        <v>9.6881000000000004</v>
      </c>
      <c r="F3988" s="31">
        <v>10.8866</v>
      </c>
      <c r="G3988" s="31">
        <v>11.1563</v>
      </c>
      <c r="H3988" s="35">
        <v>14.837899999999999</v>
      </c>
      <c r="I3988" s="32">
        <v>14.3369</v>
      </c>
      <c r="J3988" s="36">
        <v>13.1288</v>
      </c>
      <c r="L3988" s="21">
        <f t="shared" si="496"/>
        <v>14.101199999999999</v>
      </c>
      <c r="M3988" s="22">
        <f t="shared" si="497"/>
        <v>10.577</v>
      </c>
      <c r="O3988" s="25">
        <f t="shared" si="498"/>
        <v>0.87859067261154067</v>
      </c>
      <c r="P3988" s="26">
        <f t="shared" si="499"/>
        <v>0.7815317843824392</v>
      </c>
      <c r="R3988" s="2">
        <f t="shared" si="500"/>
        <v>0.75007800754545717</v>
      </c>
      <c r="S3988" s="2"/>
      <c r="T3988" s="2">
        <f t="shared" si="501"/>
        <v>-0.41488745228326313</v>
      </c>
      <c r="U3988" s="2"/>
      <c r="V3988" s="38">
        <f t="shared" si="502"/>
        <v>3.2781597856819454E-3</v>
      </c>
      <c r="W3988" s="8">
        <v>2503</v>
      </c>
      <c r="X3988" s="9">
        <f t="shared" si="503"/>
        <v>1.0430389346053141E-2</v>
      </c>
    </row>
    <row r="3989" spans="1:24">
      <c r="A3989" s="15" t="s">
        <v>17846</v>
      </c>
      <c r="B3989" s="1" t="s">
        <v>17847</v>
      </c>
      <c r="C3989" t="s">
        <v>17848</v>
      </c>
      <c r="D3989" s="1">
        <v>3</v>
      </c>
      <c r="E3989" s="30">
        <v>12.8812</v>
      </c>
      <c r="F3989" s="31">
        <v>13.9254</v>
      </c>
      <c r="G3989" s="31">
        <v>15.6213</v>
      </c>
      <c r="H3989" s="35">
        <v>14.0687</v>
      </c>
      <c r="I3989" s="32">
        <v>14.0633</v>
      </c>
      <c r="J3989" s="36">
        <v>14.0245</v>
      </c>
      <c r="L3989" s="21">
        <f t="shared" si="496"/>
        <v>14.052166666666665</v>
      </c>
      <c r="M3989" s="22">
        <f t="shared" si="497"/>
        <v>14.142633333333334</v>
      </c>
      <c r="O3989" s="25">
        <f t="shared" si="498"/>
        <v>2.4111684580993827E-2</v>
      </c>
      <c r="P3989" s="26">
        <f t="shared" si="499"/>
        <v>1.3829062670092045</v>
      </c>
      <c r="R3989" s="2">
        <f t="shared" si="500"/>
        <v>1.0064379158611367</v>
      </c>
      <c r="S3989" s="2"/>
      <c r="T3989" s="2">
        <f t="shared" si="501"/>
        <v>9.2581794705744562E-3</v>
      </c>
      <c r="U3989" s="2"/>
      <c r="V3989" s="38">
        <f t="shared" si="502"/>
        <v>0.45762957253948572</v>
      </c>
      <c r="W3989" s="8">
        <v>7815</v>
      </c>
      <c r="X3989" s="9">
        <f t="shared" si="503"/>
        <v>0.4663546917088246</v>
      </c>
    </row>
    <row r="3990" spans="1:24">
      <c r="A3990" s="15" t="s">
        <v>4841</v>
      </c>
      <c r="B3990" s="1" t="s">
        <v>4842</v>
      </c>
      <c r="C3990" t="s">
        <v>4843</v>
      </c>
      <c r="D3990" s="1">
        <v>30</v>
      </c>
      <c r="E3990" s="30">
        <v>13.8363</v>
      </c>
      <c r="F3990" s="31">
        <v>9.7891600000000007</v>
      </c>
      <c r="G3990" s="31">
        <v>12.4053</v>
      </c>
      <c r="H3990" s="35">
        <v>15.0311</v>
      </c>
      <c r="I3990" s="32">
        <v>18.819600000000001</v>
      </c>
      <c r="J3990" s="36">
        <v>17.287400000000002</v>
      </c>
      <c r="L3990" s="21">
        <f t="shared" si="496"/>
        <v>17.046033333333337</v>
      </c>
      <c r="M3990" s="22">
        <f t="shared" si="497"/>
        <v>12.010253333333333</v>
      </c>
      <c r="O3990" s="25">
        <f t="shared" si="498"/>
        <v>1.9057482686161191</v>
      </c>
      <c r="P3990" s="26">
        <f t="shared" si="499"/>
        <v>2.0522870039381282</v>
      </c>
      <c r="R3990" s="2">
        <f t="shared" si="500"/>
        <v>0.70457760456489371</v>
      </c>
      <c r="S3990" s="2"/>
      <c r="T3990" s="2">
        <f t="shared" si="501"/>
        <v>-0.50516947628022257</v>
      </c>
      <c r="U3990" s="2"/>
      <c r="V3990" s="38">
        <f t="shared" si="502"/>
        <v>1.7860875500701572E-2</v>
      </c>
      <c r="W3990" s="8">
        <v>4244</v>
      </c>
      <c r="X3990" s="9">
        <f t="shared" si="503"/>
        <v>3.3516496816113885E-2</v>
      </c>
    </row>
    <row r="3991" spans="1:24">
      <c r="A3991" s="15" t="s">
        <v>10349</v>
      </c>
      <c r="B3991" s="1" t="s">
        <v>10350</v>
      </c>
      <c r="C3991" t="s">
        <v>10351</v>
      </c>
      <c r="D3991" s="1">
        <v>12</v>
      </c>
      <c r="E3991" s="30">
        <v>11.4734</v>
      </c>
      <c r="F3991" s="31">
        <v>8.03782</v>
      </c>
      <c r="G3991" s="31">
        <v>9.6729599999999998</v>
      </c>
      <c r="H3991" s="35">
        <v>14.1183</v>
      </c>
      <c r="I3991" s="32">
        <v>15.055</v>
      </c>
      <c r="J3991" s="36">
        <v>13.013</v>
      </c>
      <c r="L3991" s="21">
        <f t="shared" si="496"/>
        <v>14.062099999999999</v>
      </c>
      <c r="M3991" s="22">
        <f t="shared" si="497"/>
        <v>9.728060000000001</v>
      </c>
      <c r="O3991" s="25">
        <f t="shared" si="498"/>
        <v>1.022159395593466</v>
      </c>
      <c r="P3991" s="26">
        <f t="shared" si="499"/>
        <v>1.7184526445613779</v>
      </c>
      <c r="R3991" s="2">
        <f t="shared" si="500"/>
        <v>0.69179283321836726</v>
      </c>
      <c r="S3991" s="2"/>
      <c r="T3991" s="2">
        <f t="shared" si="501"/>
        <v>-0.53158802701907348</v>
      </c>
      <c r="U3991" s="2"/>
      <c r="V3991" s="38">
        <f t="shared" si="502"/>
        <v>9.935724477389031E-3</v>
      </c>
      <c r="W3991" s="8">
        <v>3610</v>
      </c>
      <c r="X3991" s="9">
        <f t="shared" si="503"/>
        <v>2.191914397172472E-2</v>
      </c>
    </row>
    <row r="3992" spans="1:24">
      <c r="A3992" s="15" t="s">
        <v>17321</v>
      </c>
      <c r="B3992" s="1" t="s">
        <v>17322</v>
      </c>
      <c r="C3992" t="s">
        <v>17323</v>
      </c>
      <c r="D3992" s="1">
        <v>6</v>
      </c>
      <c r="E3992" s="30">
        <v>14.3261</v>
      </c>
      <c r="F3992" s="31">
        <v>13.5603</v>
      </c>
      <c r="G3992" s="31">
        <v>12.5402</v>
      </c>
      <c r="H3992" s="35">
        <v>7.9656700000000003</v>
      </c>
      <c r="I3992" s="32">
        <v>11.0585</v>
      </c>
      <c r="J3992" s="36">
        <v>8.6882999999999999</v>
      </c>
      <c r="L3992" s="21">
        <f t="shared" si="496"/>
        <v>9.2374900000000011</v>
      </c>
      <c r="M3992" s="22">
        <f t="shared" si="497"/>
        <v>13.475533333333333</v>
      </c>
      <c r="O3992" s="25">
        <f t="shared" si="498"/>
        <v>1.6179019112109316</v>
      </c>
      <c r="P3992" s="26">
        <f t="shared" si="499"/>
        <v>0.89596246759188136</v>
      </c>
      <c r="R3992" s="2">
        <f t="shared" si="500"/>
        <v>1.45878732570572</v>
      </c>
      <c r="S3992" s="2"/>
      <c r="T3992" s="2">
        <f t="shared" si="501"/>
        <v>0.54476957036046525</v>
      </c>
      <c r="U3992" s="2"/>
      <c r="V3992" s="38">
        <f t="shared" si="502"/>
        <v>8.2756726225863084E-3</v>
      </c>
      <c r="W3992" s="8">
        <v>3435</v>
      </c>
      <c r="X3992" s="9">
        <f t="shared" si="503"/>
        <v>1.9187032537489771E-2</v>
      </c>
    </row>
    <row r="3993" spans="1:24">
      <c r="A3993" s="15" t="s">
        <v>6231</v>
      </c>
      <c r="B3993" s="1" t="s">
        <v>6232</v>
      </c>
      <c r="C3993" t="s">
        <v>6233</v>
      </c>
      <c r="D3993" s="1">
        <v>29</v>
      </c>
      <c r="E3993" s="30">
        <v>11.2379</v>
      </c>
      <c r="F3993" s="31">
        <v>7.9324399999999997</v>
      </c>
      <c r="G3993" s="31">
        <v>11.069699999999999</v>
      </c>
      <c r="H3993" s="35">
        <v>14.2784</v>
      </c>
      <c r="I3993" s="32">
        <v>11.7277</v>
      </c>
      <c r="J3993" s="36">
        <v>13.2728</v>
      </c>
      <c r="L3993" s="21">
        <f t="shared" si="496"/>
        <v>13.092966666666667</v>
      </c>
      <c r="M3993" s="22">
        <f t="shared" si="497"/>
        <v>10.080013333333333</v>
      </c>
      <c r="O3993" s="25">
        <f t="shared" si="498"/>
        <v>1.2848239736762901</v>
      </c>
      <c r="P3993" s="26">
        <f t="shared" si="499"/>
        <v>1.8617535353889636</v>
      </c>
      <c r="R3993" s="2">
        <f t="shared" si="500"/>
        <v>0.76988001191479394</v>
      </c>
      <c r="S3993" s="2"/>
      <c r="T3993" s="2">
        <f t="shared" si="501"/>
        <v>-0.37729447986469422</v>
      </c>
      <c r="U3993" s="2"/>
      <c r="V3993" s="38">
        <f t="shared" si="502"/>
        <v>4.1151082165067604E-2</v>
      </c>
      <c r="W3993" s="8">
        <v>5110</v>
      </c>
      <c r="X3993" s="9">
        <f t="shared" si="503"/>
        <v>6.4134485002465449E-2</v>
      </c>
    </row>
    <row r="3994" spans="1:24">
      <c r="A3994" s="15" t="s">
        <v>14631</v>
      </c>
      <c r="B3994" s="1" t="s">
        <v>14632</v>
      </c>
      <c r="C3994" t="s">
        <v>14633</v>
      </c>
      <c r="D3994" s="1">
        <v>9</v>
      </c>
      <c r="E3994" s="30">
        <v>11.8116</v>
      </c>
      <c r="F3994" s="31">
        <v>8.1032600000000006</v>
      </c>
      <c r="G3994" s="31">
        <v>9.5721799999999995</v>
      </c>
      <c r="H3994" s="35">
        <v>13.15</v>
      </c>
      <c r="I3994" s="32">
        <v>14.4232</v>
      </c>
      <c r="J3994" s="36">
        <v>13.5296</v>
      </c>
      <c r="L3994" s="21">
        <f t="shared" si="496"/>
        <v>13.700933333333333</v>
      </c>
      <c r="M3994" s="22">
        <f t="shared" si="497"/>
        <v>9.829013333333334</v>
      </c>
      <c r="O3994" s="25">
        <f t="shared" si="498"/>
        <v>0.65366344041359137</v>
      </c>
      <c r="P3994" s="26">
        <f t="shared" si="499"/>
        <v>1.8674632284822503</v>
      </c>
      <c r="R3994" s="2">
        <f t="shared" si="500"/>
        <v>0.71739735492472534</v>
      </c>
      <c r="S3994" s="2"/>
      <c r="T3994" s="2">
        <f t="shared" si="501"/>
        <v>-0.47915566886153244</v>
      </c>
      <c r="U3994" s="2"/>
      <c r="V3994" s="38">
        <f t="shared" si="502"/>
        <v>1.377111452925967E-2</v>
      </c>
      <c r="W3994" s="8">
        <v>3972</v>
      </c>
      <c r="X3994" s="9">
        <f t="shared" si="503"/>
        <v>2.7611570017881171E-2</v>
      </c>
    </row>
    <row r="3995" spans="1:24">
      <c r="A3995" s="15" t="s">
        <v>395</v>
      </c>
      <c r="B3995" s="1" t="s">
        <v>396</v>
      </c>
      <c r="C3995" t="s">
        <v>397</v>
      </c>
      <c r="D3995" s="1">
        <v>24</v>
      </c>
      <c r="E3995" s="30">
        <v>14.4558</v>
      </c>
      <c r="F3995" s="31">
        <v>25.694099999999999</v>
      </c>
      <c r="G3995" s="31">
        <v>21.241299999999999</v>
      </c>
      <c r="H3995" s="35">
        <v>9.40977</v>
      </c>
      <c r="I3995" s="32">
        <v>8.6083400000000001</v>
      </c>
      <c r="J3995" s="36">
        <v>9.1169799999999999</v>
      </c>
      <c r="L3995" s="21">
        <f t="shared" si="496"/>
        <v>9.0450299999999988</v>
      </c>
      <c r="M3995" s="22">
        <f t="shared" si="497"/>
        <v>20.463733333333334</v>
      </c>
      <c r="O3995" s="25">
        <f t="shared" si="498"/>
        <v>0.40553065617780354</v>
      </c>
      <c r="P3995" s="26">
        <f t="shared" si="499"/>
        <v>5.6593554547610241</v>
      </c>
      <c r="R3995" s="2">
        <f t="shared" si="500"/>
        <v>2.262428464397944</v>
      </c>
      <c r="S3995" s="2"/>
      <c r="T3995" s="2">
        <f t="shared" si="501"/>
        <v>1.1778721764212938</v>
      </c>
      <c r="U3995" s="2"/>
      <c r="V3995" s="38">
        <f t="shared" si="502"/>
        <v>1.2609773758735066E-2</v>
      </c>
      <c r="W3995" s="8">
        <v>3884</v>
      </c>
      <c r="X3995" s="9">
        <f t="shared" si="503"/>
        <v>2.5855880075840901E-2</v>
      </c>
    </row>
    <row r="3996" spans="1:24">
      <c r="A3996" s="15" t="s">
        <v>3131</v>
      </c>
      <c r="B3996" s="1" t="s">
        <v>3132</v>
      </c>
      <c r="C3996" t="s">
        <v>3133</v>
      </c>
      <c r="D3996" s="1">
        <v>58</v>
      </c>
      <c r="E3996" s="30">
        <v>17.215699999999998</v>
      </c>
      <c r="F3996" s="31">
        <v>20.5107</v>
      </c>
      <c r="G3996" s="31">
        <v>14.484400000000001</v>
      </c>
      <c r="H3996" s="35">
        <v>10.5246</v>
      </c>
      <c r="I3996" s="32">
        <v>9.2421799999999994</v>
      </c>
      <c r="J3996" s="36">
        <v>9.3393800000000002</v>
      </c>
      <c r="L3996" s="21">
        <f t="shared" si="496"/>
        <v>9.7020533333333319</v>
      </c>
      <c r="M3996" s="22">
        <f t="shared" si="497"/>
        <v>17.403600000000001</v>
      </c>
      <c r="O3996" s="25">
        <f t="shared" si="498"/>
        <v>0.71400225779288196</v>
      </c>
      <c r="P3996" s="26">
        <f t="shared" si="499"/>
        <v>3.0175408414800287</v>
      </c>
      <c r="R3996" s="2">
        <f t="shared" si="500"/>
        <v>1.7938058472845615</v>
      </c>
      <c r="S3996" s="2"/>
      <c r="T3996" s="2">
        <f t="shared" si="501"/>
        <v>0.84302374849703754</v>
      </c>
      <c r="U3996" s="2"/>
      <c r="V3996" s="38">
        <f t="shared" si="502"/>
        <v>6.3135268243991061E-3</v>
      </c>
      <c r="W3996" s="8">
        <v>3169</v>
      </c>
      <c r="X3996" s="9">
        <f t="shared" si="503"/>
        <v>1.5866496569742657E-2</v>
      </c>
    </row>
    <row r="3997" spans="1:24">
      <c r="A3997" s="15" t="s">
        <v>4245</v>
      </c>
      <c r="B3997" s="1" t="s">
        <v>4246</v>
      </c>
      <c r="C3997" t="s">
        <v>4247</v>
      </c>
      <c r="D3997" s="1">
        <v>16</v>
      </c>
      <c r="E3997" s="30">
        <v>12.7332</v>
      </c>
      <c r="F3997" s="31">
        <v>18.273299999999999</v>
      </c>
      <c r="G3997" s="31">
        <v>15.415699999999999</v>
      </c>
      <c r="H3997" s="35">
        <v>12.3317</v>
      </c>
      <c r="I3997" s="32">
        <v>13.525</v>
      </c>
      <c r="J3997" s="36">
        <v>11.2052</v>
      </c>
      <c r="L3997" s="21">
        <f t="shared" si="496"/>
        <v>12.353966666666667</v>
      </c>
      <c r="M3997" s="22">
        <f t="shared" si="497"/>
        <v>15.474066666666666</v>
      </c>
      <c r="O3997" s="25">
        <f t="shared" si="498"/>
        <v>1.1600602843530736</v>
      </c>
      <c r="P3997" s="26">
        <f t="shared" si="499"/>
        <v>2.7705111447769695</v>
      </c>
      <c r="R3997" s="2">
        <f t="shared" si="500"/>
        <v>1.2525585574403901</v>
      </c>
      <c r="S3997" s="2"/>
      <c r="T3997" s="2">
        <f t="shared" si="501"/>
        <v>0.32487805136785602</v>
      </c>
      <c r="U3997" s="2"/>
      <c r="V3997" s="38">
        <f t="shared" si="502"/>
        <v>7.3183408966140728E-2</v>
      </c>
      <c r="W3997" s="8">
        <v>5760</v>
      </c>
      <c r="X3997" s="9">
        <f t="shared" si="503"/>
        <v>0.10118622725804596</v>
      </c>
    </row>
    <row r="3998" spans="1:24">
      <c r="A3998" s="15" t="s">
        <v>19964</v>
      </c>
      <c r="B3998" s="1" t="s">
        <v>19965</v>
      </c>
      <c r="C3998" t="s">
        <v>19966</v>
      </c>
      <c r="D3998" s="1">
        <v>2</v>
      </c>
      <c r="E3998" s="30">
        <v>15.607799999999999</v>
      </c>
      <c r="F3998" s="31">
        <v>21.018999999999998</v>
      </c>
      <c r="G3998" s="31">
        <v>15.492000000000001</v>
      </c>
      <c r="H3998" s="35">
        <v>9.5998199999999994</v>
      </c>
      <c r="I3998" s="32">
        <v>9.2177199999999999</v>
      </c>
      <c r="J3998" s="36">
        <v>10.811400000000001</v>
      </c>
      <c r="L3998" s="21">
        <f t="shared" si="496"/>
        <v>9.8763133333333339</v>
      </c>
      <c r="M3998" s="22">
        <f t="shared" si="497"/>
        <v>17.372933333333332</v>
      </c>
      <c r="O3998" s="25">
        <f t="shared" si="498"/>
        <v>0.83203990777686521</v>
      </c>
      <c r="P3998" s="26">
        <f t="shared" si="499"/>
        <v>3.1581171626989106</v>
      </c>
      <c r="R3998" s="2">
        <f t="shared" si="500"/>
        <v>1.7590504418990349</v>
      </c>
      <c r="S3998" s="2"/>
      <c r="T3998" s="2">
        <f t="shared" si="501"/>
        <v>0.8147968536081599</v>
      </c>
      <c r="U3998" s="2"/>
      <c r="V3998" s="38">
        <f t="shared" si="502"/>
        <v>8.2293083169468276E-3</v>
      </c>
      <c r="W3998" s="8">
        <v>3425</v>
      </c>
      <c r="X3998" s="9">
        <f t="shared" si="503"/>
        <v>1.9135244214938549E-2</v>
      </c>
    </row>
    <row r="3999" spans="1:24">
      <c r="A3999" s="15" t="s">
        <v>13345</v>
      </c>
      <c r="B3999" s="1" t="s">
        <v>13346</v>
      </c>
      <c r="C3999" t="s">
        <v>13347</v>
      </c>
      <c r="D3999" s="1">
        <v>2</v>
      </c>
      <c r="E3999" s="30">
        <v>10.112</v>
      </c>
      <c r="F3999" s="31">
        <v>8.1585800000000006</v>
      </c>
      <c r="G3999" s="31">
        <v>10.242900000000001</v>
      </c>
      <c r="H3999" s="35">
        <v>15.015499999999999</v>
      </c>
      <c r="I3999" s="32">
        <v>17.354199999999999</v>
      </c>
      <c r="J3999" s="36">
        <v>13.7042</v>
      </c>
      <c r="L3999" s="21">
        <f t="shared" si="496"/>
        <v>15.357966666666664</v>
      </c>
      <c r="M3999" s="22">
        <f t="shared" si="497"/>
        <v>9.5044933333333343</v>
      </c>
      <c r="O3999" s="25">
        <f t="shared" si="498"/>
        <v>1.8489422823153054</v>
      </c>
      <c r="P3999" s="26">
        <f t="shared" si="499"/>
        <v>1.1674312519944516</v>
      </c>
      <c r="R3999" s="2">
        <f t="shared" si="500"/>
        <v>0.61886404233199288</v>
      </c>
      <c r="S3999" s="2"/>
      <c r="T3999" s="2">
        <f t="shared" si="501"/>
        <v>-0.6923055949750172</v>
      </c>
      <c r="U3999" s="2"/>
      <c r="V3999" s="38">
        <f t="shared" si="502"/>
        <v>4.8796713345936882E-3</v>
      </c>
      <c r="W3999" s="8">
        <v>2914</v>
      </c>
      <c r="X3999" s="9">
        <f t="shared" si="503"/>
        <v>1.3336205390770121E-2</v>
      </c>
    </row>
    <row r="4000" spans="1:24">
      <c r="A4000" s="15" t="s">
        <v>15263</v>
      </c>
      <c r="B4000" s="1" t="s">
        <v>15264</v>
      </c>
      <c r="C4000" t="s">
        <v>15265</v>
      </c>
      <c r="D4000" s="1">
        <v>7</v>
      </c>
      <c r="E4000" s="30">
        <v>8.1230799999999999</v>
      </c>
      <c r="F4000" s="31">
        <v>10.9823</v>
      </c>
      <c r="G4000" s="31">
        <v>11.6319</v>
      </c>
      <c r="H4000" s="35">
        <v>16.1799</v>
      </c>
      <c r="I4000" s="32">
        <v>13.8459</v>
      </c>
      <c r="J4000" s="36">
        <v>7.2794600000000003</v>
      </c>
      <c r="L4000" s="21">
        <f t="shared" si="496"/>
        <v>12.435086666666669</v>
      </c>
      <c r="M4000" s="22">
        <f t="shared" si="497"/>
        <v>10.245759999999999</v>
      </c>
      <c r="O4000" s="25">
        <f t="shared" si="498"/>
        <v>4.6148947706890668</v>
      </c>
      <c r="P4000" s="26">
        <f t="shared" si="499"/>
        <v>1.866768016331974</v>
      </c>
      <c r="R4000" s="2">
        <f t="shared" si="500"/>
        <v>0.82393957313258215</v>
      </c>
      <c r="S4000" s="2"/>
      <c r="T4000" s="2">
        <f t="shared" si="501"/>
        <v>-0.27938955934614657</v>
      </c>
      <c r="U4000" s="2"/>
      <c r="V4000" s="38">
        <f t="shared" si="502"/>
        <v>0.24432866746599588</v>
      </c>
      <c r="W4000" s="8">
        <v>6996</v>
      </c>
      <c r="X4000" s="9">
        <f t="shared" si="503"/>
        <v>0.27813514975688841</v>
      </c>
    </row>
    <row r="4001" spans="1:24">
      <c r="A4001" s="15" t="s">
        <v>4377</v>
      </c>
      <c r="B4001" s="1" t="s">
        <v>4378</v>
      </c>
      <c r="C4001" t="s">
        <v>4379</v>
      </c>
      <c r="D4001" s="1">
        <v>3</v>
      </c>
      <c r="E4001" s="30">
        <v>9.9339600000000008</v>
      </c>
      <c r="F4001" s="31">
        <v>12.3697</v>
      </c>
      <c r="G4001" s="31">
        <v>10.1069</v>
      </c>
      <c r="H4001" s="35">
        <v>12.137600000000001</v>
      </c>
      <c r="I4001" s="32">
        <v>14.7186</v>
      </c>
      <c r="J4001" s="36">
        <v>10.6211</v>
      </c>
      <c r="L4001" s="21">
        <f t="shared" si="496"/>
        <v>12.492433333333333</v>
      </c>
      <c r="M4001" s="22">
        <f t="shared" si="497"/>
        <v>10.803520000000001</v>
      </c>
      <c r="O4001" s="25">
        <f t="shared" si="498"/>
        <v>2.0716675851432749</v>
      </c>
      <c r="P4001" s="26">
        <f t="shared" si="499"/>
        <v>1.3591051854804947</v>
      </c>
      <c r="R4001" s="2">
        <f t="shared" si="500"/>
        <v>0.86480509535105266</v>
      </c>
      <c r="S4001" s="2"/>
      <c r="T4001" s="2">
        <f t="shared" si="501"/>
        <v>-0.20955307156498484</v>
      </c>
      <c r="U4001" s="2"/>
      <c r="V4001" s="38">
        <f t="shared" si="502"/>
        <v>0.15157633884587834</v>
      </c>
      <c r="W4001" s="8">
        <v>6477</v>
      </c>
      <c r="X4001" s="9">
        <f t="shared" si="503"/>
        <v>0.18637547669732515</v>
      </c>
    </row>
    <row r="4002" spans="1:24">
      <c r="A4002" s="15" t="s">
        <v>22270</v>
      </c>
      <c r="B4002" s="1" t="s">
        <v>22271</v>
      </c>
      <c r="C4002" t="s">
        <v>22272</v>
      </c>
      <c r="D4002" s="1">
        <v>1</v>
      </c>
      <c r="E4002" s="30">
        <v>16.293500000000002</v>
      </c>
      <c r="F4002" s="31">
        <v>30.2057</v>
      </c>
      <c r="G4002" s="31">
        <v>25.732199999999999</v>
      </c>
      <c r="H4002" s="35">
        <v>4.1115000000000004</v>
      </c>
      <c r="I4002" s="32">
        <v>6.9319600000000001</v>
      </c>
      <c r="J4002" s="36">
        <v>5.4878499999999999</v>
      </c>
      <c r="L4002" s="21">
        <f t="shared" si="496"/>
        <v>5.5104366666666662</v>
      </c>
      <c r="M4002" s="22">
        <f t="shared" si="497"/>
        <v>24.077133333333336</v>
      </c>
      <c r="O4002" s="25">
        <f t="shared" si="498"/>
        <v>1.4103656515362784</v>
      </c>
      <c r="P4002" s="26">
        <f t="shared" si="499"/>
        <v>7.1022363705619691</v>
      </c>
      <c r="R4002" s="2">
        <f t="shared" si="500"/>
        <v>4.3693693966176914</v>
      </c>
      <c r="S4002" s="2"/>
      <c r="T4002" s="2">
        <f t="shared" si="501"/>
        <v>2.127425079721339</v>
      </c>
      <c r="U4002" s="2"/>
      <c r="V4002" s="38">
        <f t="shared" si="502"/>
        <v>5.6616630480890787E-3</v>
      </c>
      <c r="W4002" s="8">
        <v>3056</v>
      </c>
      <c r="X4002" s="9">
        <f t="shared" si="503"/>
        <v>1.4754412472179785E-2</v>
      </c>
    </row>
    <row r="4003" spans="1:24">
      <c r="A4003" s="15" t="s">
        <v>3468</v>
      </c>
      <c r="B4003" s="1" t="s">
        <v>3469</v>
      </c>
      <c r="C4003" t="s">
        <v>3470</v>
      </c>
      <c r="D4003" s="1">
        <v>9</v>
      </c>
      <c r="E4003" s="30">
        <v>15.3825</v>
      </c>
      <c r="F4003" s="31">
        <v>14.4336</v>
      </c>
      <c r="G4003" s="31">
        <v>18.6477</v>
      </c>
      <c r="H4003" s="35">
        <v>9.8074200000000005</v>
      </c>
      <c r="I4003" s="32">
        <v>10.787699999999999</v>
      </c>
      <c r="J4003" s="36">
        <v>10.909800000000001</v>
      </c>
      <c r="L4003" s="21">
        <f t="shared" si="496"/>
        <v>10.50164</v>
      </c>
      <c r="M4003" s="22">
        <f t="shared" si="497"/>
        <v>16.154599999999999</v>
      </c>
      <c r="O4003" s="25">
        <f t="shared" si="498"/>
        <v>0.60430386296961536</v>
      </c>
      <c r="P4003" s="26">
        <f t="shared" si="499"/>
        <v>2.2106025219383016</v>
      </c>
      <c r="R4003" s="2">
        <f t="shared" si="500"/>
        <v>1.5382930666067394</v>
      </c>
      <c r="S4003" s="2"/>
      <c r="T4003" s="2">
        <f t="shared" si="501"/>
        <v>0.6213303833143009</v>
      </c>
      <c r="U4003" s="2"/>
      <c r="V4003" s="38">
        <f t="shared" si="502"/>
        <v>6.46249887387339E-3</v>
      </c>
      <c r="W4003" s="8">
        <v>3193</v>
      </c>
      <c r="X4003" s="9">
        <f t="shared" si="503"/>
        <v>1.6118803956006164E-2</v>
      </c>
    </row>
    <row r="4004" spans="1:24">
      <c r="A4004" s="15" t="s">
        <v>19570</v>
      </c>
      <c r="B4004" s="1" t="s">
        <v>19571</v>
      </c>
      <c r="C4004" t="s">
        <v>19572</v>
      </c>
      <c r="D4004" s="1">
        <v>2</v>
      </c>
      <c r="E4004" s="30">
        <v>7.8679500000000004</v>
      </c>
      <c r="F4004" s="31">
        <v>7.8705100000000003</v>
      </c>
      <c r="G4004" s="31">
        <v>5.1888199999999998</v>
      </c>
      <c r="H4004" s="35">
        <v>24.075900000000001</v>
      </c>
      <c r="I4004" s="32">
        <v>16.395499999999998</v>
      </c>
      <c r="J4004" s="36">
        <v>16.604700000000001</v>
      </c>
      <c r="L4004" s="21">
        <f t="shared" si="496"/>
        <v>19.025366666666667</v>
      </c>
      <c r="M4004" s="22">
        <f t="shared" si="497"/>
        <v>6.9757600000000002</v>
      </c>
      <c r="O4004" s="25">
        <f t="shared" si="498"/>
        <v>4.3751407261176425</v>
      </c>
      <c r="P4004" s="26">
        <f t="shared" si="499"/>
        <v>1.5475359643963045</v>
      </c>
      <c r="R4004" s="2">
        <f t="shared" si="500"/>
        <v>0.36665574557476771</v>
      </c>
      <c r="S4004" s="2"/>
      <c r="T4004" s="2">
        <f t="shared" si="501"/>
        <v>-1.4475019479887763</v>
      </c>
      <c r="U4004" s="2"/>
      <c r="V4004" s="38">
        <f t="shared" si="502"/>
        <v>5.4228295697605162E-3</v>
      </c>
      <c r="W4004" s="8">
        <v>3012</v>
      </c>
      <c r="X4004" s="9">
        <f t="shared" si="503"/>
        <v>1.4338451093483648E-2</v>
      </c>
    </row>
    <row r="4005" spans="1:24">
      <c r="A4005" s="15" t="s">
        <v>6332</v>
      </c>
      <c r="B4005" s="1" t="s">
        <v>6333</v>
      </c>
      <c r="C4005" t="s">
        <v>6334</v>
      </c>
      <c r="D4005" s="1">
        <v>17</v>
      </c>
      <c r="E4005" s="30">
        <v>9.4358699999999995</v>
      </c>
      <c r="F4005" s="31">
        <v>10.4016</v>
      </c>
      <c r="G4005" s="31">
        <v>12.9964</v>
      </c>
      <c r="H4005" s="35">
        <v>12.1876</v>
      </c>
      <c r="I4005" s="32">
        <v>10.4696</v>
      </c>
      <c r="J4005" s="36">
        <v>13.0426</v>
      </c>
      <c r="L4005" s="21">
        <f t="shared" si="496"/>
        <v>11.899933333333331</v>
      </c>
      <c r="M4005" s="22">
        <f t="shared" si="497"/>
        <v>10.944623333333332</v>
      </c>
      <c r="O4005" s="25">
        <f t="shared" si="498"/>
        <v>1.3103993030116179</v>
      </c>
      <c r="P4005" s="26">
        <f t="shared" si="499"/>
        <v>1.8413308300339009</v>
      </c>
      <c r="R4005" s="2">
        <f t="shared" si="500"/>
        <v>0.91972139899943428</v>
      </c>
      <c r="S4005" s="2"/>
      <c r="T4005" s="2">
        <f t="shared" si="501"/>
        <v>-0.12073118714467529</v>
      </c>
      <c r="U4005" s="2"/>
      <c r="V4005" s="38">
        <f t="shared" si="502"/>
        <v>0.25233494436423926</v>
      </c>
      <c r="W4005" s="8">
        <v>7032</v>
      </c>
      <c r="X4005" s="9">
        <f t="shared" si="503"/>
        <v>0.28577865428282162</v>
      </c>
    </row>
    <row r="4006" spans="1:24">
      <c r="A4006" s="15" t="s">
        <v>15971</v>
      </c>
      <c r="B4006" s="1" t="s">
        <v>15972</v>
      </c>
      <c r="C4006" t="s">
        <v>15973</v>
      </c>
      <c r="D4006" s="1">
        <v>13</v>
      </c>
      <c r="E4006" s="30">
        <v>14.144</v>
      </c>
      <c r="F4006" s="31">
        <v>12.000299999999999</v>
      </c>
      <c r="G4006" s="31">
        <v>12.5182</v>
      </c>
      <c r="H4006" s="35">
        <v>13.180899999999999</v>
      </c>
      <c r="I4006" s="32">
        <v>13.5924</v>
      </c>
      <c r="J4006" s="36">
        <v>14.6707</v>
      </c>
      <c r="L4006" s="21">
        <f t="shared" si="496"/>
        <v>13.814666666666668</v>
      </c>
      <c r="M4006" s="22">
        <f t="shared" si="497"/>
        <v>12.887500000000001</v>
      </c>
      <c r="O4006" s="25">
        <f t="shared" si="498"/>
        <v>0.7693684834546668</v>
      </c>
      <c r="P4006" s="26">
        <f t="shared" si="499"/>
        <v>1.1185478487753668</v>
      </c>
      <c r="R4006" s="2">
        <f t="shared" si="500"/>
        <v>0.9328853392529679</v>
      </c>
      <c r="S4006" s="2"/>
      <c r="T4006" s="2">
        <f t="shared" si="501"/>
        <v>-0.10022832426757461</v>
      </c>
      <c r="U4006" s="2"/>
      <c r="V4006" s="38">
        <f t="shared" si="502"/>
        <v>0.15117739593267918</v>
      </c>
      <c r="W4006" s="8">
        <v>6473</v>
      </c>
      <c r="X4006" s="9">
        <f t="shared" si="503"/>
        <v>0.18599981171139454</v>
      </c>
    </row>
    <row r="4007" spans="1:24">
      <c r="A4007" s="15" t="s">
        <v>12889</v>
      </c>
      <c r="B4007" s="1" t="s">
        <v>12890</v>
      </c>
      <c r="C4007" t="s">
        <v>12891</v>
      </c>
      <c r="D4007" s="1">
        <v>2</v>
      </c>
      <c r="E4007" s="30">
        <v>3.0707100000000001</v>
      </c>
      <c r="F4007" s="31">
        <v>12.202400000000001</v>
      </c>
      <c r="G4007" s="31">
        <v>6.4070099999999996</v>
      </c>
      <c r="H4007" s="35">
        <v>12.360200000000001</v>
      </c>
      <c r="I4007" s="32">
        <v>13.502000000000001</v>
      </c>
      <c r="J4007" s="36">
        <v>12.4977</v>
      </c>
      <c r="L4007" s="21">
        <f t="shared" si="496"/>
        <v>12.786633333333334</v>
      </c>
      <c r="M4007" s="22">
        <f t="shared" si="497"/>
        <v>7.2267066666666677</v>
      </c>
      <c r="O4007" s="25">
        <f t="shared" si="498"/>
        <v>0.62332869606118202</v>
      </c>
      <c r="P4007" s="26">
        <f t="shared" si="499"/>
        <v>4.620699896447868</v>
      </c>
      <c r="R4007" s="2">
        <f t="shared" si="500"/>
        <v>0.5651766558306982</v>
      </c>
      <c r="S4007" s="2"/>
      <c r="T4007" s="2">
        <f t="shared" si="501"/>
        <v>-0.82322621734857415</v>
      </c>
      <c r="U4007" s="2"/>
      <c r="V4007" s="38">
        <f t="shared" si="502"/>
        <v>5.3894790428118768E-2</v>
      </c>
      <c r="W4007" s="8">
        <v>5421</v>
      </c>
      <c r="X4007" s="9">
        <f t="shared" si="503"/>
        <v>7.9176925100449713E-2</v>
      </c>
    </row>
    <row r="4008" spans="1:24">
      <c r="A4008" s="15" t="s">
        <v>18981</v>
      </c>
      <c r="B4008" s="1" t="s">
        <v>18982</v>
      </c>
      <c r="C4008" t="s">
        <v>18983</v>
      </c>
      <c r="D4008" s="1">
        <v>3</v>
      </c>
      <c r="E4008" s="30">
        <v>14.5547</v>
      </c>
      <c r="F4008" s="31">
        <v>20.162299999999998</v>
      </c>
      <c r="G4008" s="31">
        <v>24.623100000000001</v>
      </c>
      <c r="H4008" s="35">
        <v>8.0168499999999998</v>
      </c>
      <c r="I4008" s="32">
        <v>9.8574400000000004</v>
      </c>
      <c r="J4008" s="36">
        <v>9.42638</v>
      </c>
      <c r="L4008" s="21">
        <f t="shared" si="496"/>
        <v>9.100223333333334</v>
      </c>
      <c r="M4008" s="22">
        <f t="shared" si="497"/>
        <v>19.780033333333332</v>
      </c>
      <c r="O4008" s="25">
        <f t="shared" si="498"/>
        <v>0.96266635727718974</v>
      </c>
      <c r="P4008" s="26">
        <f t="shared" si="499"/>
        <v>5.0450733883000387</v>
      </c>
      <c r="R4008" s="2">
        <f t="shared" si="500"/>
        <v>2.1735766924401485</v>
      </c>
      <c r="S4008" s="2"/>
      <c r="T4008" s="2">
        <f t="shared" si="501"/>
        <v>1.1200710005394288</v>
      </c>
      <c r="U4008" s="2"/>
      <c r="V4008" s="38">
        <f t="shared" si="502"/>
        <v>1.136325578629847E-2</v>
      </c>
      <c r="W4008" s="8">
        <v>3769</v>
      </c>
      <c r="X4008" s="9">
        <f t="shared" si="503"/>
        <v>2.4010870013818256E-2</v>
      </c>
    </row>
    <row r="4009" spans="1:24">
      <c r="A4009" s="15" t="s">
        <v>4446</v>
      </c>
      <c r="B4009" s="1" t="s">
        <v>4447</v>
      </c>
      <c r="C4009" t="s">
        <v>4448</v>
      </c>
      <c r="D4009" s="1">
        <v>78</v>
      </c>
      <c r="E4009" s="30">
        <v>17.331700000000001</v>
      </c>
      <c r="F4009" s="31">
        <v>12.838800000000001</v>
      </c>
      <c r="G4009" s="31">
        <v>15.1469</v>
      </c>
      <c r="H4009" s="35">
        <v>12.7041</v>
      </c>
      <c r="I4009" s="32">
        <v>11.227600000000001</v>
      </c>
      <c r="J4009" s="36">
        <v>12.1957</v>
      </c>
      <c r="L4009" s="21">
        <f t="shared" si="496"/>
        <v>12.042466666666668</v>
      </c>
      <c r="M4009" s="22">
        <f t="shared" si="497"/>
        <v>15.105800000000002</v>
      </c>
      <c r="O4009" s="25">
        <f t="shared" si="498"/>
        <v>0.75008226437727021</v>
      </c>
      <c r="P4009" s="26">
        <f t="shared" si="499"/>
        <v>2.2467319622064381</v>
      </c>
      <c r="R4009" s="2">
        <f t="shared" si="500"/>
        <v>1.2543775638435095</v>
      </c>
      <c r="S4009" s="2"/>
      <c r="T4009" s="2">
        <f t="shared" si="501"/>
        <v>0.3269716603396905</v>
      </c>
      <c r="U4009" s="2"/>
      <c r="V4009" s="38">
        <f t="shared" si="502"/>
        <v>4.4308721933288664E-2</v>
      </c>
      <c r="W4009" s="8">
        <v>5192</v>
      </c>
      <c r="X4009" s="9">
        <f t="shared" si="503"/>
        <v>6.7965073473942775E-2</v>
      </c>
    </row>
    <row r="4010" spans="1:24">
      <c r="A4010" s="15" t="s">
        <v>156</v>
      </c>
      <c r="B4010" s="1" t="s">
        <v>154</v>
      </c>
      <c r="C4010" t="s">
        <v>157</v>
      </c>
      <c r="D4010" s="1">
        <v>1</v>
      </c>
      <c r="E4010" s="30">
        <v>8.6848500000000008</v>
      </c>
      <c r="F4010" s="31">
        <v>11.372199999999999</v>
      </c>
      <c r="G4010" s="31">
        <v>10.792899999999999</v>
      </c>
      <c r="H4010" s="35">
        <v>14.4841</v>
      </c>
      <c r="I4010" s="32">
        <v>12.4072</v>
      </c>
      <c r="J4010" s="36">
        <v>13.537699999999999</v>
      </c>
      <c r="L4010" s="21">
        <f t="shared" si="496"/>
        <v>13.476333333333335</v>
      </c>
      <c r="M4010" s="22">
        <f t="shared" si="497"/>
        <v>10.283316666666666</v>
      </c>
      <c r="O4010" s="25">
        <f t="shared" si="498"/>
        <v>1.0398090225292977</v>
      </c>
      <c r="P4010" s="26">
        <f t="shared" si="499"/>
        <v>1.4142909480843515</v>
      </c>
      <c r="R4010" s="2">
        <f t="shared" si="500"/>
        <v>0.76306487917089205</v>
      </c>
      <c r="S4010" s="2"/>
      <c r="T4010" s="2">
        <f t="shared" si="501"/>
        <v>-0.39012236826162017</v>
      </c>
      <c r="U4010" s="2"/>
      <c r="V4010" s="38">
        <f t="shared" si="502"/>
        <v>1.7247903438791495E-2</v>
      </c>
      <c r="W4010" s="8">
        <v>4215</v>
      </c>
      <c r="X4010" s="9">
        <f t="shared" si="503"/>
        <v>3.2588921230494776E-2</v>
      </c>
    </row>
    <row r="4011" spans="1:24">
      <c r="A4011" s="15" t="s">
        <v>14775</v>
      </c>
      <c r="B4011" s="1" t="s">
        <v>14776</v>
      </c>
      <c r="C4011" t="s">
        <v>14777</v>
      </c>
      <c r="D4011" s="1">
        <v>6</v>
      </c>
      <c r="E4011" s="30">
        <v>15.880800000000001</v>
      </c>
      <c r="F4011" s="31">
        <v>13.829700000000001</v>
      </c>
      <c r="G4011" s="31">
        <v>13.3193</v>
      </c>
      <c r="H4011" s="35">
        <v>12.310700000000001</v>
      </c>
      <c r="I4011" s="32">
        <v>11.3988</v>
      </c>
      <c r="J4011" s="36">
        <v>11.943099999999999</v>
      </c>
      <c r="L4011" s="21">
        <f t="shared" si="496"/>
        <v>11.8842</v>
      </c>
      <c r="M4011" s="22">
        <f t="shared" si="497"/>
        <v>14.343266666666667</v>
      </c>
      <c r="O4011" s="25">
        <f t="shared" si="498"/>
        <v>0.45879440929462123</v>
      </c>
      <c r="P4011" s="26">
        <f t="shared" si="499"/>
        <v>1.3557778591396652</v>
      </c>
      <c r="R4011" s="2">
        <f t="shared" si="500"/>
        <v>1.2069189904803577</v>
      </c>
      <c r="S4011" s="2"/>
      <c r="T4011" s="2">
        <f t="shared" si="501"/>
        <v>0.27132884431626125</v>
      </c>
      <c r="U4011" s="2"/>
      <c r="V4011" s="38">
        <f t="shared" si="502"/>
        <v>2.0454864422700798E-2</v>
      </c>
      <c r="W4011" s="8">
        <v>4380</v>
      </c>
      <c r="X4011" s="9">
        <f t="shared" si="503"/>
        <v>3.7192360790499805E-2</v>
      </c>
    </row>
    <row r="4012" spans="1:24">
      <c r="A4012" s="15" t="s">
        <v>2209</v>
      </c>
      <c r="B4012" s="1" t="s">
        <v>2210</v>
      </c>
      <c r="C4012" t="s">
        <v>2211</v>
      </c>
      <c r="D4012" s="1">
        <v>12</v>
      </c>
      <c r="E4012" s="30">
        <v>13.0762</v>
      </c>
      <c r="F4012" s="31">
        <v>10.2209</v>
      </c>
      <c r="G4012" s="31">
        <v>11.8498</v>
      </c>
      <c r="H4012" s="35">
        <v>16.517499999999998</v>
      </c>
      <c r="I4012" s="32">
        <v>15.654</v>
      </c>
      <c r="J4012" s="36">
        <v>16.6952</v>
      </c>
      <c r="L4012" s="21">
        <f t="shared" si="496"/>
        <v>16.288899999999998</v>
      </c>
      <c r="M4012" s="22">
        <f t="shared" si="497"/>
        <v>11.715633333333335</v>
      </c>
      <c r="O4012" s="25">
        <f t="shared" si="498"/>
        <v>0.55697201904584004</v>
      </c>
      <c r="P4012" s="26">
        <f t="shared" si="499"/>
        <v>1.4323704281132492</v>
      </c>
      <c r="R4012" s="2">
        <f t="shared" si="500"/>
        <v>0.71924030065463818</v>
      </c>
      <c r="S4012" s="2"/>
      <c r="T4012" s="2">
        <f t="shared" si="501"/>
        <v>-0.47545423431634309</v>
      </c>
      <c r="U4012" s="2"/>
      <c r="V4012" s="38">
        <f t="shared" si="502"/>
        <v>3.3625946139322956E-3</v>
      </c>
      <c r="W4012" s="8">
        <v>2533</v>
      </c>
      <c r="X4012" s="9">
        <f t="shared" si="503"/>
        <v>1.0572326689836875E-2</v>
      </c>
    </row>
    <row r="4013" spans="1:24">
      <c r="A4013" s="15" t="s">
        <v>13019</v>
      </c>
      <c r="B4013" s="1" t="s">
        <v>13020</v>
      </c>
      <c r="C4013" t="s">
        <v>13021</v>
      </c>
      <c r="D4013" s="1">
        <v>2</v>
      </c>
      <c r="E4013" s="30">
        <v>8.4613600000000009</v>
      </c>
      <c r="F4013" s="31">
        <v>10.875400000000001</v>
      </c>
      <c r="G4013" s="31">
        <v>10.9938</v>
      </c>
      <c r="H4013" s="35">
        <v>11.725099999999999</v>
      </c>
      <c r="I4013" s="32">
        <v>17.493300000000001</v>
      </c>
      <c r="J4013" s="36">
        <v>12.0853</v>
      </c>
      <c r="L4013" s="21">
        <f t="shared" si="496"/>
        <v>13.767900000000003</v>
      </c>
      <c r="M4013" s="22">
        <f t="shared" si="497"/>
        <v>10.110186666666667</v>
      </c>
      <c r="O4013" s="25">
        <f t="shared" si="498"/>
        <v>3.2313139556533219</v>
      </c>
      <c r="P4013" s="26">
        <f t="shared" si="499"/>
        <v>1.4291524315248272</v>
      </c>
      <c r="R4013" s="2">
        <f t="shared" si="500"/>
        <v>0.73433033844425555</v>
      </c>
      <c r="S4013" s="2"/>
      <c r="T4013" s="2">
        <f t="shared" si="501"/>
        <v>-0.44549888955040096</v>
      </c>
      <c r="U4013" s="2"/>
      <c r="V4013" s="38">
        <f t="shared" si="502"/>
        <v>7.3711886748442798E-2</v>
      </c>
      <c r="W4013" s="8">
        <v>5762</v>
      </c>
      <c r="X4013" s="9">
        <f t="shared" si="503"/>
        <v>0.10188154565508477</v>
      </c>
    </row>
    <row r="4014" spans="1:24">
      <c r="A4014" s="15" t="s">
        <v>5777</v>
      </c>
      <c r="B4014" s="1" t="s">
        <v>5778</v>
      </c>
      <c r="C4014" t="s">
        <v>5779</v>
      </c>
      <c r="D4014" s="1">
        <v>2</v>
      </c>
      <c r="E4014" s="30">
        <v>14.908200000000001</v>
      </c>
      <c r="F4014" s="31">
        <v>18.146699999999999</v>
      </c>
      <c r="G4014" s="31">
        <v>21.446100000000001</v>
      </c>
      <c r="H4014" s="35">
        <v>7.4583500000000003</v>
      </c>
      <c r="I4014" s="32">
        <v>8.9554600000000004</v>
      </c>
      <c r="J4014" s="36">
        <v>9.7377000000000002</v>
      </c>
      <c r="L4014" s="21">
        <f t="shared" si="496"/>
        <v>8.7171700000000012</v>
      </c>
      <c r="M4014" s="22">
        <f t="shared" si="497"/>
        <v>18.167000000000002</v>
      </c>
      <c r="O4014" s="25">
        <f t="shared" si="498"/>
        <v>1.1582079686740199</v>
      </c>
      <c r="P4014" s="26">
        <f t="shared" si="499"/>
        <v>3.2689972728651631</v>
      </c>
      <c r="R4014" s="2">
        <f t="shared" si="500"/>
        <v>2.0840479192214905</v>
      </c>
      <c r="S4014" s="2"/>
      <c r="T4014" s="2">
        <f t="shared" si="501"/>
        <v>1.0593884503747726</v>
      </c>
      <c r="U4014" s="2"/>
      <c r="V4014" s="38">
        <f t="shared" si="502"/>
        <v>4.587644311764217E-3</v>
      </c>
      <c r="W4014" s="8">
        <v>2857</v>
      </c>
      <c r="X4014" s="9">
        <f t="shared" si="503"/>
        <v>1.2788239166569907E-2</v>
      </c>
    </row>
    <row r="4015" spans="1:24">
      <c r="A4015" s="15" t="s">
        <v>12104</v>
      </c>
      <c r="B4015" s="1" t="s">
        <v>12105</v>
      </c>
      <c r="C4015" t="s">
        <v>12106</v>
      </c>
      <c r="D4015" s="1">
        <v>3</v>
      </c>
      <c r="E4015" s="30">
        <v>7.0284199999999997</v>
      </c>
      <c r="F4015" s="31">
        <v>9.6817399999999996</v>
      </c>
      <c r="G4015" s="31">
        <v>10.077299999999999</v>
      </c>
      <c r="H4015" s="35">
        <v>12.6563</v>
      </c>
      <c r="I4015" s="32">
        <v>10.747999999999999</v>
      </c>
      <c r="J4015" s="36">
        <v>15.067600000000001</v>
      </c>
      <c r="L4015" s="21">
        <f t="shared" si="496"/>
        <v>12.823966666666665</v>
      </c>
      <c r="M4015" s="22">
        <f t="shared" si="497"/>
        <v>8.9291533333333319</v>
      </c>
      <c r="O4015" s="25">
        <f t="shared" si="498"/>
        <v>2.1646755237987518</v>
      </c>
      <c r="P4015" s="26">
        <f t="shared" si="499"/>
        <v>1.657922595217689</v>
      </c>
      <c r="R4015" s="2">
        <f t="shared" si="500"/>
        <v>0.69628638044910696</v>
      </c>
      <c r="S4015" s="2"/>
      <c r="T4015" s="2">
        <f t="shared" si="501"/>
        <v>-0.52224729071503262</v>
      </c>
      <c r="U4015" s="2"/>
      <c r="V4015" s="38">
        <f t="shared" si="502"/>
        <v>3.4321328685565811E-2</v>
      </c>
      <c r="W4015" s="8">
        <v>4899</v>
      </c>
      <c r="X4015" s="9">
        <f t="shared" si="503"/>
        <v>5.579405218449604E-2</v>
      </c>
    </row>
    <row r="4016" spans="1:24">
      <c r="A4016" s="15" t="s">
        <v>19600</v>
      </c>
      <c r="B4016" s="1" t="s">
        <v>19601</v>
      </c>
      <c r="C4016" t="s">
        <v>19602</v>
      </c>
      <c r="D4016" s="1">
        <v>3</v>
      </c>
      <c r="E4016" s="30">
        <v>12.8523</v>
      </c>
      <c r="F4016" s="31">
        <v>19.815100000000001</v>
      </c>
      <c r="G4016" s="31">
        <v>16.3552</v>
      </c>
      <c r="H4016" s="35">
        <v>13.2417</v>
      </c>
      <c r="I4016" s="32">
        <v>11.5159</v>
      </c>
      <c r="J4016" s="36">
        <v>11.5381</v>
      </c>
      <c r="L4016" s="21">
        <f t="shared" si="496"/>
        <v>12.098566666666665</v>
      </c>
      <c r="M4016" s="22">
        <f t="shared" si="497"/>
        <v>16.340866666666667</v>
      </c>
      <c r="O4016" s="25">
        <f t="shared" si="498"/>
        <v>0.99004473299610707</v>
      </c>
      <c r="P4016" s="26">
        <f t="shared" si="499"/>
        <v>3.4814221294369512</v>
      </c>
      <c r="R4016" s="2">
        <f t="shared" si="500"/>
        <v>1.3506448422264898</v>
      </c>
      <c r="S4016" s="2"/>
      <c r="T4016" s="2">
        <f t="shared" si="501"/>
        <v>0.43364836176982302</v>
      </c>
      <c r="U4016" s="2"/>
      <c r="V4016" s="38">
        <f t="shared" si="502"/>
        <v>5.6099719041342408E-2</v>
      </c>
      <c r="W4016" s="8">
        <v>5482</v>
      </c>
      <c r="X4016" s="9">
        <f t="shared" si="503"/>
        <v>8.1499117556594475E-2</v>
      </c>
    </row>
    <row r="4017" spans="1:24">
      <c r="A4017" s="15" t="s">
        <v>10500</v>
      </c>
      <c r="B4017" s="1" t="s">
        <v>10501</v>
      </c>
      <c r="C4017" t="s">
        <v>10502</v>
      </c>
      <c r="D4017" s="1">
        <v>4</v>
      </c>
      <c r="E4017" s="30">
        <v>17.942799999999998</v>
      </c>
      <c r="F4017" s="31">
        <v>34.021500000000003</v>
      </c>
      <c r="G4017" s="31">
        <v>41.125</v>
      </c>
      <c r="H4017" s="35">
        <v>2.5845199999999999</v>
      </c>
      <c r="I4017" s="32">
        <v>2.36103</v>
      </c>
      <c r="J4017" s="36">
        <v>1.2612699999999999</v>
      </c>
      <c r="L4017" s="21">
        <f t="shared" si="496"/>
        <v>2.06894</v>
      </c>
      <c r="M4017" s="22">
        <f t="shared" si="497"/>
        <v>31.029766666666671</v>
      </c>
      <c r="O4017" s="25">
        <f t="shared" si="498"/>
        <v>0.70833259610157795</v>
      </c>
      <c r="P4017" s="26">
        <f t="shared" si="499"/>
        <v>11.877139826714732</v>
      </c>
      <c r="R4017" s="2">
        <f t="shared" si="500"/>
        <v>14.997905529723758</v>
      </c>
      <c r="S4017" s="2"/>
      <c r="T4017" s="2">
        <f t="shared" si="501"/>
        <v>3.9066891360844367</v>
      </c>
      <c r="U4017" s="2"/>
      <c r="V4017" s="38">
        <f t="shared" si="502"/>
        <v>6.7610724998773885E-3</v>
      </c>
      <c r="W4017" s="8">
        <v>3240</v>
      </c>
      <c r="X4017" s="9">
        <f t="shared" si="503"/>
        <v>1.6618883144760347E-2</v>
      </c>
    </row>
    <row r="4018" spans="1:24">
      <c r="A4018" s="15" t="s">
        <v>5674</v>
      </c>
      <c r="B4018" s="1" t="s">
        <v>5675</v>
      </c>
      <c r="C4018" t="s">
        <v>5676</v>
      </c>
      <c r="D4018" s="1">
        <v>2</v>
      </c>
      <c r="E4018" s="30">
        <v>7.3727799999999997</v>
      </c>
      <c r="F4018" s="31">
        <v>7.5675299999999996</v>
      </c>
      <c r="G4018" s="31">
        <v>9.1607900000000004</v>
      </c>
      <c r="H4018" s="35">
        <v>15.5044</v>
      </c>
      <c r="I4018" s="32">
        <v>23.394400000000001</v>
      </c>
      <c r="J4018" s="36">
        <v>14.5404</v>
      </c>
      <c r="L4018" s="21">
        <f t="shared" si="496"/>
        <v>17.813066666666668</v>
      </c>
      <c r="M4018" s="22">
        <f t="shared" si="497"/>
        <v>8.0337000000000014</v>
      </c>
      <c r="O4018" s="25">
        <f t="shared" si="498"/>
        <v>4.8575493135256353</v>
      </c>
      <c r="P4018" s="26">
        <f t="shared" si="499"/>
        <v>0.9809336326683884</v>
      </c>
      <c r="R4018" s="2">
        <f t="shared" si="500"/>
        <v>0.45100038922738367</v>
      </c>
      <c r="S4018" s="2"/>
      <c r="T4018" s="2">
        <f t="shared" si="501"/>
        <v>-1.1487994163154114</v>
      </c>
      <c r="U4018" s="2"/>
      <c r="V4018" s="38">
        <f t="shared" si="502"/>
        <v>1.3414445073716698E-2</v>
      </c>
      <c r="W4018" s="8">
        <v>3949</v>
      </c>
      <c r="X4018" s="9">
        <f t="shared" si="503"/>
        <v>2.7053087001033118E-2</v>
      </c>
    </row>
    <row r="4019" spans="1:24">
      <c r="A4019" s="15" t="s">
        <v>23077</v>
      </c>
      <c r="B4019" s="1" t="s">
        <v>23078</v>
      </c>
      <c r="C4019" t="s">
        <v>23079</v>
      </c>
      <c r="D4019" s="1">
        <v>1</v>
      </c>
      <c r="E4019" s="30">
        <v>12.8276</v>
      </c>
      <c r="F4019" s="31">
        <v>10.469900000000001</v>
      </c>
      <c r="G4019" s="31">
        <v>12.1333</v>
      </c>
      <c r="H4019" s="35">
        <v>17.813300000000002</v>
      </c>
      <c r="I4019" s="32">
        <v>14.491899999999999</v>
      </c>
      <c r="J4019" s="36">
        <v>15.8558</v>
      </c>
      <c r="L4019" s="21">
        <f t="shared" si="496"/>
        <v>16.053666666666668</v>
      </c>
      <c r="M4019" s="22">
        <f t="shared" si="497"/>
        <v>11.810266666666665</v>
      </c>
      <c r="O4019" s="25">
        <f t="shared" si="498"/>
        <v>1.6695172665574134</v>
      </c>
      <c r="P4019" s="26">
        <f t="shared" si="499"/>
        <v>1.2115899567648012</v>
      </c>
      <c r="R4019" s="2">
        <f t="shared" si="500"/>
        <v>0.73567409314590626</v>
      </c>
      <c r="S4019" s="2"/>
      <c r="T4019" s="2">
        <f t="shared" si="501"/>
        <v>-0.44286130731927287</v>
      </c>
      <c r="U4019" s="2"/>
      <c r="V4019" s="38">
        <f t="shared" si="502"/>
        <v>1.1761629159858896E-2</v>
      </c>
      <c r="W4019" s="8">
        <v>3809</v>
      </c>
      <c r="X4019" s="9">
        <f t="shared" si="503"/>
        <v>2.4591655192732018E-2</v>
      </c>
    </row>
    <row r="4020" spans="1:24">
      <c r="A4020" s="15" t="s">
        <v>22449</v>
      </c>
      <c r="B4020" s="1" t="s">
        <v>22450</v>
      </c>
      <c r="C4020" t="s">
        <v>22451</v>
      </c>
      <c r="D4020" s="1">
        <v>1</v>
      </c>
      <c r="E4020" s="30">
        <v>9.7740799999999997</v>
      </c>
      <c r="F4020" s="31">
        <v>7.6550399999999996</v>
      </c>
      <c r="G4020" s="31">
        <v>9.6131799999999998</v>
      </c>
      <c r="H4020" s="35">
        <v>13.1952</v>
      </c>
      <c r="I4020" s="32">
        <v>18.4938</v>
      </c>
      <c r="J4020" s="36">
        <v>16.843699999999998</v>
      </c>
      <c r="L4020" s="21">
        <f t="shared" si="496"/>
        <v>16.177566666666667</v>
      </c>
      <c r="M4020" s="22">
        <f t="shared" si="497"/>
        <v>9.0140999999999991</v>
      </c>
      <c r="O4020" s="25">
        <f t="shared" si="498"/>
        <v>2.7113816963558137</v>
      </c>
      <c r="P4020" s="26">
        <f t="shared" si="499"/>
        <v>1.179726775656128</v>
      </c>
      <c r="R4020" s="2">
        <f t="shared" si="500"/>
        <v>0.5571975183742095</v>
      </c>
      <c r="S4020" s="2"/>
      <c r="T4020" s="2">
        <f t="shared" si="501"/>
        <v>-0.84373926235593877</v>
      </c>
      <c r="U4020" s="2"/>
      <c r="V4020" s="38">
        <f t="shared" si="502"/>
        <v>6.8694714363411102E-3</v>
      </c>
      <c r="W4020" s="8">
        <v>3265</v>
      </c>
      <c r="X4020" s="9">
        <f t="shared" si="503"/>
        <v>1.6756039975197735E-2</v>
      </c>
    </row>
    <row r="4021" spans="1:24">
      <c r="A4021" s="15" t="s">
        <v>15183</v>
      </c>
      <c r="C4021" t="s">
        <v>15184</v>
      </c>
      <c r="D4021" s="1">
        <v>1</v>
      </c>
      <c r="E4021" s="30">
        <v>7.2321400000000002</v>
      </c>
      <c r="F4021" s="31">
        <v>10.689299999999999</v>
      </c>
      <c r="G4021" s="31">
        <v>9.8213799999999996</v>
      </c>
      <c r="H4021" s="35">
        <v>16.066299999999998</v>
      </c>
      <c r="I4021" s="32">
        <v>15.3064</v>
      </c>
      <c r="J4021" s="36">
        <v>13.090299999999999</v>
      </c>
      <c r="L4021" s="21">
        <f t="shared" si="496"/>
        <v>14.820999999999998</v>
      </c>
      <c r="M4021" s="22">
        <f t="shared" si="497"/>
        <v>9.2476066666666679</v>
      </c>
      <c r="O4021" s="25">
        <f t="shared" si="498"/>
        <v>1.5462386200066274</v>
      </c>
      <c r="P4021" s="26">
        <f t="shared" si="499"/>
        <v>1.7985829685987009</v>
      </c>
      <c r="R4021" s="2">
        <f t="shared" si="500"/>
        <v>0.62395294964352399</v>
      </c>
      <c r="S4021" s="2"/>
      <c r="T4021" s="2">
        <f t="shared" si="501"/>
        <v>-0.68049085085621697</v>
      </c>
      <c r="U4021" s="2"/>
      <c r="V4021" s="38">
        <f t="shared" si="502"/>
        <v>7.6117370682756685E-3</v>
      </c>
      <c r="W4021" s="8">
        <v>3367</v>
      </c>
      <c r="X4021" s="9">
        <f t="shared" si="503"/>
        <v>1.800412058560957E-2</v>
      </c>
    </row>
    <row r="4022" spans="1:24">
      <c r="A4022" s="15" t="s">
        <v>11307</v>
      </c>
      <c r="B4022" s="1" t="s">
        <v>11308</v>
      </c>
      <c r="C4022" t="s">
        <v>11309</v>
      </c>
      <c r="D4022" s="1">
        <v>5</v>
      </c>
      <c r="E4022" s="30">
        <v>8.9591899999999995</v>
      </c>
      <c r="F4022" s="31">
        <v>10.6471</v>
      </c>
      <c r="G4022" s="31">
        <v>9.9070599999999995</v>
      </c>
      <c r="H4022" s="35">
        <v>17.127400000000002</v>
      </c>
      <c r="I4022" s="32">
        <v>14.833299999999999</v>
      </c>
      <c r="J4022" s="36">
        <v>13.9564</v>
      </c>
      <c r="L4022" s="21">
        <f t="shared" si="496"/>
        <v>15.305700000000002</v>
      </c>
      <c r="M4022" s="22">
        <f t="shared" si="497"/>
        <v>9.8377833333333342</v>
      </c>
      <c r="O4022" s="25">
        <f t="shared" si="498"/>
        <v>1.6374313939826617</v>
      </c>
      <c r="P4022" s="26">
        <f t="shared" si="499"/>
        <v>0.8460847974247816</v>
      </c>
      <c r="R4022" s="2">
        <f t="shared" si="500"/>
        <v>0.6427529177583079</v>
      </c>
      <c r="S4022" s="2"/>
      <c r="T4022" s="2">
        <f t="shared" si="501"/>
        <v>-0.63766384074109228</v>
      </c>
      <c r="U4022" s="2"/>
      <c r="V4022" s="38">
        <f t="shared" si="502"/>
        <v>3.3992887772595032E-3</v>
      </c>
      <c r="W4022" s="8">
        <v>2547</v>
      </c>
      <c r="X4022" s="9">
        <f t="shared" si="503"/>
        <v>1.0628950067567602E-2</v>
      </c>
    </row>
    <row r="4023" spans="1:24">
      <c r="A4023" s="15" t="s">
        <v>8821</v>
      </c>
      <c r="B4023" s="1" t="s">
        <v>8822</v>
      </c>
      <c r="C4023" t="s">
        <v>8823</v>
      </c>
      <c r="D4023" s="1">
        <v>29</v>
      </c>
      <c r="E4023" s="30">
        <v>12.714399999999999</v>
      </c>
      <c r="F4023" s="31">
        <v>14.3819</v>
      </c>
      <c r="G4023" s="31">
        <v>13.863</v>
      </c>
      <c r="H4023" s="35">
        <v>11.624700000000001</v>
      </c>
      <c r="I4023" s="32">
        <v>13.178900000000001</v>
      </c>
      <c r="J4023" s="36">
        <v>11.7119</v>
      </c>
      <c r="L4023" s="21">
        <f t="shared" si="496"/>
        <v>12.171833333333334</v>
      </c>
      <c r="M4023" s="22">
        <f t="shared" si="497"/>
        <v>13.6531</v>
      </c>
      <c r="O4023" s="25">
        <f t="shared" si="498"/>
        <v>0.87323445496231622</v>
      </c>
      <c r="P4023" s="26">
        <f t="shared" si="499"/>
        <v>0.85333614127142199</v>
      </c>
      <c r="R4023" s="2">
        <f t="shared" si="500"/>
        <v>1.121696265969246</v>
      </c>
      <c r="S4023" s="2"/>
      <c r="T4023" s="2">
        <f t="shared" si="501"/>
        <v>0.16568207442969923</v>
      </c>
      <c r="U4023" s="2"/>
      <c r="V4023" s="38">
        <f t="shared" si="502"/>
        <v>5.1748491099839963E-2</v>
      </c>
      <c r="W4023" s="8">
        <v>5365</v>
      </c>
      <c r="X4023" s="9">
        <f t="shared" si="503"/>
        <v>7.6817331429473529E-2</v>
      </c>
    </row>
    <row r="4024" spans="1:24">
      <c r="A4024" s="15" t="s">
        <v>1057</v>
      </c>
      <c r="B4024" s="1" t="s">
        <v>1058</v>
      </c>
      <c r="C4024" t="s">
        <v>1059</v>
      </c>
      <c r="D4024" s="1">
        <v>6</v>
      </c>
      <c r="E4024" s="30">
        <v>10.8551</v>
      </c>
      <c r="F4024" s="31">
        <v>8.8818099999999998</v>
      </c>
      <c r="G4024" s="31">
        <v>10.6762</v>
      </c>
      <c r="H4024" s="35">
        <v>15.6526</v>
      </c>
      <c r="I4024" s="32">
        <v>17.978999999999999</v>
      </c>
      <c r="J4024" s="36">
        <v>9.3022799999999997</v>
      </c>
      <c r="L4024" s="21">
        <f t="shared" si="496"/>
        <v>14.311293333333333</v>
      </c>
      <c r="M4024" s="22">
        <f t="shared" si="497"/>
        <v>10.137703333333334</v>
      </c>
      <c r="O4024" s="25">
        <f t="shared" si="498"/>
        <v>4.4911797080648297</v>
      </c>
      <c r="P4024" s="26">
        <f t="shared" si="499"/>
        <v>1.0913076335448835</v>
      </c>
      <c r="R4024" s="2">
        <f t="shared" si="500"/>
        <v>0.70837087167523649</v>
      </c>
      <c r="S4024" s="2"/>
      <c r="T4024" s="2">
        <f t="shared" si="501"/>
        <v>-0.49742320543118301</v>
      </c>
      <c r="U4024" s="2"/>
      <c r="V4024" s="38">
        <f t="shared" si="502"/>
        <v>9.6424500140000119E-2</v>
      </c>
      <c r="W4024" s="8">
        <v>6024</v>
      </c>
      <c r="X4024" s="9">
        <f t="shared" si="503"/>
        <v>0.12747754301377173</v>
      </c>
    </row>
    <row r="4025" spans="1:24">
      <c r="A4025" s="15" t="s">
        <v>8576</v>
      </c>
      <c r="B4025" s="1" t="s">
        <v>8577</v>
      </c>
      <c r="C4025" t="s">
        <v>8578</v>
      </c>
      <c r="D4025" s="1">
        <v>31</v>
      </c>
      <c r="E4025" s="30">
        <v>11.2119</v>
      </c>
      <c r="F4025" s="31">
        <v>7.1384299999999996</v>
      </c>
      <c r="G4025" s="31">
        <v>10.0604</v>
      </c>
      <c r="H4025" s="35">
        <v>13.771699999999999</v>
      </c>
      <c r="I4025" s="32">
        <v>12.5373</v>
      </c>
      <c r="J4025" s="36">
        <v>14.838200000000001</v>
      </c>
      <c r="L4025" s="21">
        <f t="shared" si="496"/>
        <v>13.715733333333333</v>
      </c>
      <c r="M4025" s="22">
        <f t="shared" si="497"/>
        <v>9.4702433333333342</v>
      </c>
      <c r="O4025" s="25">
        <f t="shared" si="498"/>
        <v>1.1514705394986593</v>
      </c>
      <c r="P4025" s="26">
        <f t="shared" si="499"/>
        <v>2.0998816939611871</v>
      </c>
      <c r="R4025" s="2">
        <f t="shared" si="500"/>
        <v>0.69046569389897738</v>
      </c>
      <c r="S4025" s="2"/>
      <c r="T4025" s="2">
        <f t="shared" si="501"/>
        <v>-0.53435835958049427</v>
      </c>
      <c r="U4025" s="2"/>
      <c r="V4025" s="38">
        <f t="shared" si="502"/>
        <v>1.8637662599183258E-2</v>
      </c>
      <c r="W4025" s="8">
        <v>4295</v>
      </c>
      <c r="X4025" s="9">
        <f t="shared" si="503"/>
        <v>3.4558869601838293E-2</v>
      </c>
    </row>
    <row r="4026" spans="1:24">
      <c r="A4026" s="15" t="s">
        <v>14308</v>
      </c>
      <c r="B4026" s="1" t="s">
        <v>14309</v>
      </c>
      <c r="C4026" t="s">
        <v>14310</v>
      </c>
      <c r="D4026" s="1">
        <v>13</v>
      </c>
      <c r="E4026" s="30">
        <v>16.2227</v>
      </c>
      <c r="F4026" s="31">
        <v>21.072199999999999</v>
      </c>
      <c r="G4026" s="31">
        <v>15.292</v>
      </c>
      <c r="H4026" s="35">
        <v>8.9193499999999997</v>
      </c>
      <c r="I4026" s="32">
        <v>9.6296400000000002</v>
      </c>
      <c r="J4026" s="36">
        <v>9.86144</v>
      </c>
      <c r="L4026" s="21">
        <f t="shared" si="496"/>
        <v>9.4701433333333327</v>
      </c>
      <c r="M4026" s="22">
        <f t="shared" si="497"/>
        <v>17.528966666666665</v>
      </c>
      <c r="O4026" s="25">
        <f t="shared" si="498"/>
        <v>0.49087960034343814</v>
      </c>
      <c r="P4026" s="26">
        <f t="shared" si="499"/>
        <v>3.1036152247553797</v>
      </c>
      <c r="R4026" s="2">
        <f t="shared" si="500"/>
        <v>1.8509716326011256</v>
      </c>
      <c r="S4026" s="2"/>
      <c r="T4026" s="2">
        <f t="shared" si="501"/>
        <v>0.88828278509542236</v>
      </c>
      <c r="U4026" s="2"/>
      <c r="V4026" s="38">
        <f t="shared" si="502"/>
        <v>5.6573017171020141E-3</v>
      </c>
      <c r="W4026" s="8">
        <v>3054</v>
      </c>
      <c r="X4026" s="9">
        <f t="shared" si="503"/>
        <v>1.4752701661755218E-2</v>
      </c>
    </row>
    <row r="4027" spans="1:24">
      <c r="A4027" s="15" t="s">
        <v>7035</v>
      </c>
      <c r="B4027" s="1" t="s">
        <v>7036</v>
      </c>
      <c r="C4027" t="s">
        <v>7037</v>
      </c>
      <c r="D4027" s="1">
        <v>26</v>
      </c>
      <c r="E4027" s="30">
        <v>15.3729</v>
      </c>
      <c r="F4027" s="31">
        <v>14.1448</v>
      </c>
      <c r="G4027" s="31">
        <v>18.550899999999999</v>
      </c>
      <c r="H4027" s="35">
        <v>10.883699999999999</v>
      </c>
      <c r="I4027" s="32">
        <v>9.5575700000000001</v>
      </c>
      <c r="J4027" s="36">
        <v>11.1518</v>
      </c>
      <c r="L4027" s="21">
        <f t="shared" si="496"/>
        <v>10.531023333333332</v>
      </c>
      <c r="M4027" s="22">
        <f t="shared" si="497"/>
        <v>16.022866666666665</v>
      </c>
      <c r="O4027" s="25">
        <f t="shared" si="498"/>
        <v>0.85362635071401871</v>
      </c>
      <c r="P4027" s="26">
        <f t="shared" si="499"/>
        <v>2.2738231688795367</v>
      </c>
      <c r="R4027" s="2">
        <f t="shared" si="500"/>
        <v>1.5214918967988866</v>
      </c>
      <c r="S4027" s="2"/>
      <c r="T4027" s="2">
        <f t="shared" si="501"/>
        <v>0.60548665033020044</v>
      </c>
      <c r="U4027" s="2"/>
      <c r="V4027" s="38">
        <f t="shared" si="502"/>
        <v>8.6497762584977333E-3</v>
      </c>
      <c r="W4027" s="8">
        <v>3484</v>
      </c>
      <c r="X4027" s="9">
        <f t="shared" si="503"/>
        <v>1.977233585610676E-2</v>
      </c>
    </row>
    <row r="4028" spans="1:24">
      <c r="A4028" s="15" t="s">
        <v>16227</v>
      </c>
      <c r="B4028" s="1" t="s">
        <v>16228</v>
      </c>
      <c r="C4028" t="s">
        <v>16229</v>
      </c>
      <c r="D4028" s="1">
        <v>3</v>
      </c>
      <c r="E4028" s="30">
        <v>7.9324700000000004</v>
      </c>
      <c r="F4028" s="31">
        <v>8.6961499999999994</v>
      </c>
      <c r="G4028" s="31">
        <v>11.0152</v>
      </c>
      <c r="H4028" s="35">
        <v>16.129300000000001</v>
      </c>
      <c r="I4028" s="32">
        <v>14.962199999999999</v>
      </c>
      <c r="J4028" s="36">
        <v>13.888400000000001</v>
      </c>
      <c r="L4028" s="21">
        <f t="shared" si="496"/>
        <v>14.9933</v>
      </c>
      <c r="M4028" s="22">
        <f t="shared" si="497"/>
        <v>9.2146066666666666</v>
      </c>
      <c r="O4028" s="25">
        <f t="shared" si="498"/>
        <v>1.1207736658219625</v>
      </c>
      <c r="P4028" s="26">
        <f t="shared" si="499"/>
        <v>1.6054295529961269</v>
      </c>
      <c r="R4028" s="2">
        <f t="shared" si="500"/>
        <v>0.61458162423660345</v>
      </c>
      <c r="S4028" s="2"/>
      <c r="T4028" s="2">
        <f t="shared" si="501"/>
        <v>-0.70232346336008256</v>
      </c>
      <c r="U4028" s="2"/>
      <c r="V4028" s="38">
        <f t="shared" si="502"/>
        <v>3.4622745701740829E-3</v>
      </c>
      <c r="W4028" s="8">
        <v>2560</v>
      </c>
      <c r="X4028" s="9">
        <f t="shared" si="503"/>
        <v>1.0770919795650936E-2</v>
      </c>
    </row>
    <row r="4029" spans="1:24">
      <c r="A4029" s="15" t="s">
        <v>14476</v>
      </c>
      <c r="B4029" s="1" t="s">
        <v>14477</v>
      </c>
      <c r="C4029" t="s">
        <v>14478</v>
      </c>
      <c r="D4029" s="1">
        <v>4</v>
      </c>
      <c r="E4029" s="30">
        <v>11.6005</v>
      </c>
      <c r="F4029" s="31">
        <v>9.5344099999999994</v>
      </c>
      <c r="G4029" s="31">
        <v>10.0441</v>
      </c>
      <c r="H4029" s="35">
        <v>13.876300000000001</v>
      </c>
      <c r="I4029" s="32">
        <v>14.7639</v>
      </c>
      <c r="J4029" s="36">
        <v>13.3378</v>
      </c>
      <c r="L4029" s="21">
        <f t="shared" si="496"/>
        <v>13.992666666666667</v>
      </c>
      <c r="M4029" s="22">
        <f t="shared" si="497"/>
        <v>10.393003333333333</v>
      </c>
      <c r="O4029" s="25">
        <f t="shared" si="498"/>
        <v>0.72013623942510574</v>
      </c>
      <c r="P4029" s="26">
        <f t="shared" si="499"/>
        <v>1.0763280745355173</v>
      </c>
      <c r="R4029" s="2">
        <f t="shared" si="500"/>
        <v>0.74274643861070078</v>
      </c>
      <c r="S4029" s="2"/>
      <c r="T4029" s="2">
        <f t="shared" si="501"/>
        <v>-0.42905831237766384</v>
      </c>
      <c r="U4029" s="2"/>
      <c r="V4029" s="38">
        <f t="shared" si="502"/>
        <v>4.2787913119329089E-3</v>
      </c>
      <c r="W4029" s="8">
        <v>2792</v>
      </c>
      <c r="X4029" s="9">
        <f t="shared" si="503"/>
        <v>1.2204976363980548E-2</v>
      </c>
    </row>
    <row r="4030" spans="1:24">
      <c r="A4030" s="15" t="s">
        <v>8514</v>
      </c>
      <c r="B4030" s="1" t="s">
        <v>8515</v>
      </c>
      <c r="C4030" t="s">
        <v>8516</v>
      </c>
      <c r="D4030" s="1">
        <v>10</v>
      </c>
      <c r="E4030" s="30">
        <v>13.7545</v>
      </c>
      <c r="F4030" s="31">
        <v>21.139500000000002</v>
      </c>
      <c r="G4030" s="31">
        <v>15.3239</v>
      </c>
      <c r="H4030" s="35">
        <v>12.4261</v>
      </c>
      <c r="I4030" s="32">
        <v>12.8857</v>
      </c>
      <c r="J4030" s="36">
        <v>11.2</v>
      </c>
      <c r="L4030" s="21">
        <f t="shared" si="496"/>
        <v>12.170599999999999</v>
      </c>
      <c r="M4030" s="22">
        <f t="shared" si="497"/>
        <v>16.739300000000004</v>
      </c>
      <c r="O4030" s="25">
        <f t="shared" si="498"/>
        <v>0.87141052897012927</v>
      </c>
      <c r="P4030" s="26">
        <f t="shared" si="499"/>
        <v>3.8906392945118813</v>
      </c>
      <c r="R4030" s="2">
        <f t="shared" si="500"/>
        <v>1.3753882306542</v>
      </c>
      <c r="S4030" s="2"/>
      <c r="T4030" s="2">
        <f t="shared" si="501"/>
        <v>0.45983890546103567</v>
      </c>
      <c r="U4030" s="2"/>
      <c r="V4030" s="38">
        <f t="shared" si="502"/>
        <v>5.9079625746842931E-2</v>
      </c>
      <c r="W4030" s="8">
        <v>5542</v>
      </c>
      <c r="X4030" s="9">
        <f t="shared" si="503"/>
        <v>8.4898978608418829E-2</v>
      </c>
    </row>
    <row r="4031" spans="1:24">
      <c r="A4031" s="15" t="s">
        <v>19333</v>
      </c>
      <c r="B4031" s="1" t="s">
        <v>19334</v>
      </c>
      <c r="C4031" t="s">
        <v>19335</v>
      </c>
      <c r="D4031" s="1">
        <v>5</v>
      </c>
      <c r="E4031" s="30">
        <v>14.1921</v>
      </c>
      <c r="F4031" s="31">
        <v>9.4029799999999994</v>
      </c>
      <c r="G4031" s="31">
        <v>16.049299999999999</v>
      </c>
      <c r="H4031" s="35">
        <v>5.7588999999999997</v>
      </c>
      <c r="I4031" s="32">
        <v>4.3364500000000001</v>
      </c>
      <c r="J4031" s="36">
        <v>5.3492899999999999</v>
      </c>
      <c r="L4031" s="21">
        <f t="shared" si="496"/>
        <v>5.1482133333333335</v>
      </c>
      <c r="M4031" s="22">
        <f t="shared" si="497"/>
        <v>13.214793333333333</v>
      </c>
      <c r="O4031" s="25">
        <f t="shared" si="498"/>
        <v>0.73223279770393512</v>
      </c>
      <c r="P4031" s="26">
        <f t="shared" si="499"/>
        <v>3.4292475306010437</v>
      </c>
      <c r="R4031" s="2">
        <f t="shared" si="500"/>
        <v>2.566869800785256</v>
      </c>
      <c r="S4031" s="2"/>
      <c r="T4031" s="2">
        <f t="shared" si="501"/>
        <v>1.3600101200172654</v>
      </c>
      <c r="U4031" s="2"/>
      <c r="V4031" s="38">
        <f t="shared" si="502"/>
        <v>8.1700816258858788E-3</v>
      </c>
      <c r="W4031" s="8">
        <v>3419</v>
      </c>
      <c r="X4031" s="9">
        <f t="shared" si="503"/>
        <v>1.9030865770270588E-2</v>
      </c>
    </row>
    <row r="4032" spans="1:24">
      <c r="A4032" s="15" t="s">
        <v>7237</v>
      </c>
      <c r="B4032" s="1" t="s">
        <v>7238</v>
      </c>
      <c r="C4032" t="s">
        <v>7239</v>
      </c>
      <c r="D4032" s="1">
        <v>18</v>
      </c>
      <c r="E4032" s="30">
        <v>14.3163</v>
      </c>
      <c r="F4032" s="31">
        <v>13.1793</v>
      </c>
      <c r="G4032" s="31">
        <v>14.7804</v>
      </c>
      <c r="H4032" s="35">
        <v>12.100099999999999</v>
      </c>
      <c r="I4032" s="32">
        <v>11.879099999999999</v>
      </c>
      <c r="J4032" s="36">
        <v>11.741300000000001</v>
      </c>
      <c r="L4032" s="21">
        <f t="shared" si="496"/>
        <v>11.906833333333333</v>
      </c>
      <c r="M4032" s="22">
        <f t="shared" si="497"/>
        <v>14.091999999999999</v>
      </c>
      <c r="O4032" s="25">
        <f t="shared" si="498"/>
        <v>0.18100058931764038</v>
      </c>
      <c r="P4032" s="26">
        <f t="shared" si="499"/>
        <v>0.8237798067444968</v>
      </c>
      <c r="R4032" s="2">
        <f t="shared" si="500"/>
        <v>1.1835220671603139</v>
      </c>
      <c r="S4032" s="2"/>
      <c r="T4032" s="2">
        <f t="shared" si="501"/>
        <v>0.24308660584941955</v>
      </c>
      <c r="U4032" s="2"/>
      <c r="V4032" s="38">
        <f t="shared" si="502"/>
        <v>5.4637377662824305E-3</v>
      </c>
      <c r="W4032" s="8">
        <v>3024</v>
      </c>
      <c r="X4032" s="9">
        <f t="shared" si="503"/>
        <v>1.4389288217815236E-2</v>
      </c>
    </row>
    <row r="4033" spans="1:24">
      <c r="A4033" s="15" t="s">
        <v>10325</v>
      </c>
      <c r="B4033" s="1" t="s">
        <v>10326</v>
      </c>
      <c r="C4033" t="s">
        <v>10327</v>
      </c>
      <c r="D4033" s="1">
        <v>5</v>
      </c>
      <c r="E4033" s="30">
        <v>9.6728699999999996</v>
      </c>
      <c r="F4033" s="31">
        <v>6.95343</v>
      </c>
      <c r="G4033" s="31">
        <v>7.5981399999999999</v>
      </c>
      <c r="H4033" s="35">
        <v>17.1707</v>
      </c>
      <c r="I4033" s="32">
        <v>12.6371</v>
      </c>
      <c r="J4033" s="36">
        <v>16.2605</v>
      </c>
      <c r="L4033" s="21">
        <f t="shared" si="496"/>
        <v>15.3561</v>
      </c>
      <c r="M4033" s="22">
        <f t="shared" si="497"/>
        <v>8.0748133333333332</v>
      </c>
      <c r="O4033" s="25">
        <f t="shared" si="498"/>
        <v>2.3982987220110967</v>
      </c>
      <c r="P4033" s="26">
        <f t="shared" si="499"/>
        <v>1.4210037221743392</v>
      </c>
      <c r="R4033" s="2">
        <f t="shared" si="500"/>
        <v>0.52583750648493655</v>
      </c>
      <c r="S4033" s="2"/>
      <c r="T4033" s="2">
        <f t="shared" si="501"/>
        <v>-0.92731104595155844</v>
      </c>
      <c r="U4033" s="2"/>
      <c r="V4033" s="38">
        <f t="shared" si="502"/>
        <v>5.3127000280954384E-3</v>
      </c>
      <c r="W4033" s="8">
        <v>2993</v>
      </c>
      <c r="X4033" s="9">
        <f t="shared" si="503"/>
        <v>1.4136432684180444E-2</v>
      </c>
    </row>
    <row r="4034" spans="1:24">
      <c r="A4034" s="15" t="s">
        <v>18476</v>
      </c>
      <c r="B4034" s="1" t="s">
        <v>18477</v>
      </c>
      <c r="C4034" t="s">
        <v>18478</v>
      </c>
      <c r="D4034" s="1">
        <v>2</v>
      </c>
      <c r="E4034" s="30">
        <v>5.5420600000000002</v>
      </c>
      <c r="F4034" s="31">
        <v>9.8876799999999996</v>
      </c>
      <c r="G4034" s="31">
        <v>6.8496300000000003</v>
      </c>
      <c r="H4034" s="35">
        <v>13.629899999999999</v>
      </c>
      <c r="I4034" s="32">
        <v>15.8428</v>
      </c>
      <c r="J4034" s="36">
        <v>15.273</v>
      </c>
      <c r="L4034" s="21">
        <f t="shared" si="496"/>
        <v>14.915233333333333</v>
      </c>
      <c r="M4034" s="22">
        <f t="shared" si="497"/>
        <v>7.4264566666666667</v>
      </c>
      <c r="O4034" s="25">
        <f t="shared" si="498"/>
        <v>1.1490123338473504</v>
      </c>
      <c r="P4034" s="26">
        <f t="shared" si="499"/>
        <v>2.2294954695251894</v>
      </c>
      <c r="R4034" s="2">
        <f t="shared" si="500"/>
        <v>0.49791086070840329</v>
      </c>
      <c r="S4034" s="2"/>
      <c r="T4034" s="2">
        <f t="shared" si="501"/>
        <v>-1.0060406102741901</v>
      </c>
      <c r="U4034" s="2"/>
      <c r="V4034" s="38">
        <f t="shared" si="502"/>
        <v>3.3225718359543468E-3</v>
      </c>
      <c r="W4034" s="8">
        <v>2521</v>
      </c>
      <c r="X4034" s="9">
        <f t="shared" si="503"/>
        <v>1.0496216620999768E-2</v>
      </c>
    </row>
    <row r="4035" spans="1:24">
      <c r="A4035" s="15" t="s">
        <v>12151</v>
      </c>
      <c r="B4035" s="1" t="s">
        <v>12152</v>
      </c>
      <c r="C4035" t="s">
        <v>12153</v>
      </c>
      <c r="D4035" s="1">
        <v>24</v>
      </c>
      <c r="E4035" s="30">
        <v>9.1857199999999999</v>
      </c>
      <c r="F4035" s="31">
        <v>10.137499999999999</v>
      </c>
      <c r="G4035" s="31">
        <v>11.476000000000001</v>
      </c>
      <c r="H4035" s="35">
        <v>13.2514</v>
      </c>
      <c r="I4035" s="32">
        <v>15.372999999999999</v>
      </c>
      <c r="J4035" s="36">
        <v>13.4488</v>
      </c>
      <c r="L4035" s="21">
        <f t="shared" si="496"/>
        <v>14.0244</v>
      </c>
      <c r="M4035" s="22">
        <f t="shared" si="497"/>
        <v>10.266406666666667</v>
      </c>
      <c r="O4035" s="25">
        <f t="shared" si="498"/>
        <v>1.1720849627906667</v>
      </c>
      <c r="P4035" s="26">
        <f t="shared" si="499"/>
        <v>1.1505686924879082</v>
      </c>
      <c r="R4035" s="2">
        <f t="shared" si="500"/>
        <v>0.73203892263959003</v>
      </c>
      <c r="S4035" s="2"/>
      <c r="T4035" s="2">
        <f t="shared" si="501"/>
        <v>-0.45000773598700283</v>
      </c>
      <c r="U4035" s="2"/>
      <c r="V4035" s="38">
        <f t="shared" si="502"/>
        <v>8.317622202014251E-3</v>
      </c>
      <c r="W4035" s="8">
        <v>3441</v>
      </c>
      <c r="X4035" s="9">
        <f t="shared" si="503"/>
        <v>1.9250666439070471E-2</v>
      </c>
    </row>
    <row r="4036" spans="1:24">
      <c r="A4036" s="15" t="s">
        <v>11496</v>
      </c>
      <c r="B4036" s="1" t="s">
        <v>11497</v>
      </c>
      <c r="C4036" t="s">
        <v>11498</v>
      </c>
      <c r="D4036" s="1">
        <v>5</v>
      </c>
      <c r="E4036" s="30">
        <v>17.9145</v>
      </c>
      <c r="F4036" s="31">
        <v>13.922800000000001</v>
      </c>
      <c r="G4036" s="31">
        <v>21.228899999999999</v>
      </c>
      <c r="H4036" s="35">
        <v>10.517200000000001</v>
      </c>
      <c r="I4036" s="32">
        <v>11.3087</v>
      </c>
      <c r="J4036" s="36">
        <v>8.4929400000000008</v>
      </c>
      <c r="L4036" s="21">
        <f t="shared" ref="L4036:L4099" si="504">AVERAGE(H4036:J4036)</f>
        <v>10.10628</v>
      </c>
      <c r="M4036" s="22">
        <f t="shared" ref="M4036:M4099" si="505">AVERAGE(E4036:G4036)</f>
        <v>17.688733333333332</v>
      </c>
      <c r="O4036" s="25">
        <f t="shared" ref="O4036:O4099" si="506">STDEV(H4036:J4036)</f>
        <v>1.4521596087207425</v>
      </c>
      <c r="P4036" s="26">
        <f t="shared" ref="P4036:P4099" si="507">STDEV(E4036:G4036)</f>
        <v>3.6582785901750849</v>
      </c>
      <c r="R4036" s="2">
        <f t="shared" ref="R4036:R4099" si="508">M4036/L4036</f>
        <v>1.7502714483799511</v>
      </c>
      <c r="S4036" s="2"/>
      <c r="T4036" s="2">
        <f t="shared" ref="T4036:T4099" si="509">LOG(R4036,2)</f>
        <v>0.80757868597887317</v>
      </c>
      <c r="U4036" s="2"/>
      <c r="V4036" s="38">
        <f t="shared" ref="V4036:V4099" si="510">TTEST(E4036:G4036,H4036:J4036,1,2)</f>
        <v>1.4461973753941483E-2</v>
      </c>
      <c r="W4036" s="8">
        <v>4024</v>
      </c>
      <c r="X4036" s="9">
        <f t="shared" ref="X4036:X4099" si="511">(V4036*7964)/W4036</f>
        <v>2.8622057399699301E-2</v>
      </c>
    </row>
    <row r="4037" spans="1:24">
      <c r="A4037" s="15" t="s">
        <v>9035</v>
      </c>
      <c r="B4037" s="1" t="s">
        <v>9036</v>
      </c>
      <c r="C4037" t="s">
        <v>9037</v>
      </c>
      <c r="D4037" s="1">
        <v>19</v>
      </c>
      <c r="E4037" s="30">
        <v>11.491300000000001</v>
      </c>
      <c r="F4037" s="31">
        <v>12.8019</v>
      </c>
      <c r="G4037" s="31">
        <v>13.110099999999999</v>
      </c>
      <c r="H4037" s="35">
        <v>13.1858</v>
      </c>
      <c r="I4037" s="32">
        <v>13.770300000000001</v>
      </c>
      <c r="J4037" s="36">
        <v>15.133900000000001</v>
      </c>
      <c r="L4037" s="21">
        <f t="shared" si="504"/>
        <v>14.030000000000001</v>
      </c>
      <c r="M4037" s="22">
        <f t="shared" si="505"/>
        <v>12.467766666666668</v>
      </c>
      <c r="O4037" s="25">
        <f t="shared" si="506"/>
        <v>0.99967818321697921</v>
      </c>
      <c r="P4037" s="26">
        <f t="shared" si="507"/>
        <v>0.85957092396923951</v>
      </c>
      <c r="R4037" s="2">
        <f t="shared" si="508"/>
        <v>0.88865051081016866</v>
      </c>
      <c r="S4037" s="2"/>
      <c r="T4037" s="2">
        <f t="shared" si="509"/>
        <v>-0.17031194856049856</v>
      </c>
      <c r="U4037" s="2"/>
      <c r="V4037" s="38">
        <f t="shared" si="510"/>
        <v>5.4698165987087974E-2</v>
      </c>
      <c r="W4037" s="8">
        <v>5443</v>
      </c>
      <c r="X4037" s="9">
        <f t="shared" si="511"/>
        <v>8.0032370736940778E-2</v>
      </c>
    </row>
    <row r="4038" spans="1:24">
      <c r="A4038" s="15" t="s">
        <v>5680</v>
      </c>
      <c r="B4038" s="1" t="s">
        <v>5681</v>
      </c>
      <c r="C4038" t="s">
        <v>5682</v>
      </c>
      <c r="D4038" s="1">
        <v>12</v>
      </c>
      <c r="E4038" s="30">
        <v>11.2643</v>
      </c>
      <c r="F4038" s="31">
        <v>10.695399999999999</v>
      </c>
      <c r="G4038" s="31">
        <v>12.3429</v>
      </c>
      <c r="H4038" s="35">
        <v>14.1875</v>
      </c>
      <c r="I4038" s="32">
        <v>18.7773</v>
      </c>
      <c r="J4038" s="36">
        <v>14.209</v>
      </c>
      <c r="L4038" s="21">
        <f t="shared" si="504"/>
        <v>15.724600000000001</v>
      </c>
      <c r="M4038" s="22">
        <f t="shared" si="505"/>
        <v>11.434199999999999</v>
      </c>
      <c r="O4038" s="25">
        <f t="shared" si="506"/>
        <v>2.6437376061175155</v>
      </c>
      <c r="P4038" s="26">
        <f t="shared" si="507"/>
        <v>0.83678764928744054</v>
      </c>
      <c r="R4038" s="2">
        <f t="shared" si="508"/>
        <v>0.72715363188888738</v>
      </c>
      <c r="S4038" s="2"/>
      <c r="T4038" s="2">
        <f t="shared" si="509"/>
        <v>-0.45966788817265097</v>
      </c>
      <c r="U4038" s="2"/>
      <c r="V4038" s="38">
        <f t="shared" si="510"/>
        <v>2.7619107322246546E-2</v>
      </c>
      <c r="W4038" s="8">
        <v>4684</v>
      </c>
      <c r="X4038" s="9">
        <f t="shared" si="511"/>
        <v>4.695955822253875E-2</v>
      </c>
    </row>
    <row r="4039" spans="1:24">
      <c r="A4039" s="15" t="s">
        <v>6790</v>
      </c>
      <c r="B4039" s="1" t="s">
        <v>6791</v>
      </c>
      <c r="C4039" t="s">
        <v>6792</v>
      </c>
      <c r="D4039" s="1">
        <v>24</v>
      </c>
      <c r="E4039" s="30">
        <v>12.291</v>
      </c>
      <c r="F4039" s="31">
        <v>13.2895</v>
      </c>
      <c r="G4039" s="31">
        <v>14.939399999999999</v>
      </c>
      <c r="H4039" s="35">
        <v>13.663</v>
      </c>
      <c r="I4039" s="32">
        <v>13.0433</v>
      </c>
      <c r="J4039" s="36">
        <v>12.782400000000001</v>
      </c>
      <c r="L4039" s="21">
        <f t="shared" si="504"/>
        <v>13.1629</v>
      </c>
      <c r="M4039" s="22">
        <f t="shared" si="505"/>
        <v>13.506633333333333</v>
      </c>
      <c r="O4039" s="25">
        <f t="shared" si="506"/>
        <v>0.45231870401299984</v>
      </c>
      <c r="P4039" s="26">
        <f t="shared" si="507"/>
        <v>1.3374848796653109</v>
      </c>
      <c r="R4039" s="2">
        <f t="shared" si="508"/>
        <v>1.0261137996439487</v>
      </c>
      <c r="S4039" s="2"/>
      <c r="T4039" s="2">
        <f t="shared" si="509"/>
        <v>3.7190739792601513E-2</v>
      </c>
      <c r="U4039" s="2"/>
      <c r="V4039" s="38">
        <f t="shared" si="510"/>
        <v>0.34746826517737917</v>
      </c>
      <c r="W4039" s="8">
        <v>7420</v>
      </c>
      <c r="X4039" s="9">
        <f t="shared" si="511"/>
        <v>0.37294302747609809</v>
      </c>
    </row>
    <row r="4040" spans="1:24">
      <c r="A4040" s="15" t="s">
        <v>18473</v>
      </c>
      <c r="B4040" s="1" t="s">
        <v>18474</v>
      </c>
      <c r="C4040" t="s">
        <v>18475</v>
      </c>
      <c r="D4040" s="1">
        <v>7</v>
      </c>
      <c r="E4040" s="30">
        <v>12.603199999999999</v>
      </c>
      <c r="F4040" s="31">
        <v>15.5318</v>
      </c>
      <c r="G4040" s="31">
        <v>15.6319</v>
      </c>
      <c r="H4040" s="35">
        <v>10.0716</v>
      </c>
      <c r="I4040" s="32">
        <v>14.8047</v>
      </c>
      <c r="J4040" s="36">
        <v>11.2446</v>
      </c>
      <c r="L4040" s="21">
        <f t="shared" si="504"/>
        <v>12.0403</v>
      </c>
      <c r="M4040" s="22">
        <f t="shared" si="505"/>
        <v>14.588966666666666</v>
      </c>
      <c r="O4040" s="25">
        <f t="shared" si="506"/>
        <v>2.4648352419583777</v>
      </c>
      <c r="P4040" s="26">
        <f t="shared" si="507"/>
        <v>1.7204525402734407</v>
      </c>
      <c r="R4040" s="2">
        <f t="shared" si="508"/>
        <v>1.2116780035934873</v>
      </c>
      <c r="S4040" s="2"/>
      <c r="T4040" s="2">
        <f t="shared" si="509"/>
        <v>0.27700636189820121</v>
      </c>
      <c r="U4040" s="2"/>
      <c r="V4040" s="38">
        <f t="shared" si="510"/>
        <v>0.10793311465789235</v>
      </c>
      <c r="W4040" s="8">
        <v>6125</v>
      </c>
      <c r="X4040" s="9">
        <f t="shared" si="511"/>
        <v>0.14033948165476809</v>
      </c>
    </row>
    <row r="4041" spans="1:24">
      <c r="A4041" s="15" t="s">
        <v>3998</v>
      </c>
      <c r="B4041" s="1" t="s">
        <v>3999</v>
      </c>
      <c r="C4041" t="s">
        <v>4000</v>
      </c>
      <c r="D4041" s="1">
        <v>32</v>
      </c>
      <c r="E4041" s="30">
        <v>15.1121</v>
      </c>
      <c r="F4041" s="31">
        <v>14.2525</v>
      </c>
      <c r="G4041" s="31">
        <v>12.941599999999999</v>
      </c>
      <c r="H4041" s="35">
        <v>12.8034</v>
      </c>
      <c r="I4041" s="32">
        <v>10.824400000000001</v>
      </c>
      <c r="J4041" s="36">
        <v>11.544</v>
      </c>
      <c r="L4041" s="21">
        <f t="shared" si="504"/>
        <v>11.723933333333335</v>
      </c>
      <c r="M4041" s="22">
        <f t="shared" si="505"/>
        <v>14.102066666666666</v>
      </c>
      <c r="O4041" s="25">
        <f t="shared" si="506"/>
        <v>1.0016946906784185</v>
      </c>
      <c r="P4041" s="26">
        <f t="shared" si="507"/>
        <v>1.0930417207651928</v>
      </c>
      <c r="R4041" s="2">
        <f t="shared" si="508"/>
        <v>1.2028443241460485</v>
      </c>
      <c r="S4041" s="2"/>
      <c r="T4041" s="2">
        <f t="shared" si="509"/>
        <v>0.2664499365159817</v>
      </c>
      <c r="U4041" s="2"/>
      <c r="V4041" s="38">
        <f t="shared" si="510"/>
        <v>2.4954111345702829E-2</v>
      </c>
      <c r="W4041" s="8">
        <v>4575</v>
      </c>
      <c r="X4041" s="9">
        <f t="shared" si="511"/>
        <v>4.3439244318508707E-2</v>
      </c>
    </row>
    <row r="4042" spans="1:24">
      <c r="A4042" s="15" t="s">
        <v>20468</v>
      </c>
      <c r="B4042" s="1" t="s">
        <v>20469</v>
      </c>
      <c r="C4042" t="s">
        <v>20470</v>
      </c>
      <c r="D4042" s="1">
        <v>2</v>
      </c>
      <c r="E4042" s="30">
        <v>8.6775900000000004</v>
      </c>
      <c r="F4042" s="31">
        <v>7.3032599999999999</v>
      </c>
      <c r="G4042" s="31">
        <v>8.6970299999999998</v>
      </c>
      <c r="H4042" s="35">
        <v>21.769500000000001</v>
      </c>
      <c r="I4042" s="32">
        <v>16.762699999999999</v>
      </c>
      <c r="J4042" s="36">
        <v>13.525700000000001</v>
      </c>
      <c r="L4042" s="21">
        <f t="shared" si="504"/>
        <v>17.352633333333333</v>
      </c>
      <c r="M4042" s="22">
        <f t="shared" si="505"/>
        <v>8.2259600000000006</v>
      </c>
      <c r="O4042" s="25">
        <f t="shared" si="506"/>
        <v>4.1534414180692716</v>
      </c>
      <c r="P4042" s="26">
        <f t="shared" si="507"/>
        <v>0.79914075474849877</v>
      </c>
      <c r="R4042" s="2">
        <f t="shared" si="508"/>
        <v>0.47404678252484256</v>
      </c>
      <c r="S4042" s="2"/>
      <c r="T4042" s="2">
        <f t="shared" si="509"/>
        <v>-1.0768986526707369</v>
      </c>
      <c r="U4042" s="2"/>
      <c r="V4042" s="38">
        <f t="shared" si="510"/>
        <v>1.0083150375532451E-2</v>
      </c>
      <c r="W4042" s="8">
        <v>3635</v>
      </c>
      <c r="X4042" s="9">
        <f t="shared" si="511"/>
        <v>2.2091391909419656E-2</v>
      </c>
    </row>
    <row r="4043" spans="1:24">
      <c r="A4043" s="15" t="s">
        <v>6136</v>
      </c>
      <c r="B4043" s="1" t="s">
        <v>6137</v>
      </c>
      <c r="C4043" t="s">
        <v>6138</v>
      </c>
      <c r="D4043" s="1">
        <v>21</v>
      </c>
      <c r="E4043" s="30">
        <v>10.144500000000001</v>
      </c>
      <c r="F4043" s="31">
        <v>5.3099499999999997</v>
      </c>
      <c r="G4043" s="31">
        <v>4.4956899999999997</v>
      </c>
      <c r="H4043" s="35">
        <v>20.0322</v>
      </c>
      <c r="I4043" s="32">
        <v>14.904199999999999</v>
      </c>
      <c r="J4043" s="36">
        <v>16.050999999999998</v>
      </c>
      <c r="L4043" s="21">
        <f t="shared" si="504"/>
        <v>16.995799999999999</v>
      </c>
      <c r="M4043" s="22">
        <f t="shared" si="505"/>
        <v>6.6500466666666673</v>
      </c>
      <c r="O4043" s="25">
        <f t="shared" si="506"/>
        <v>2.6913902132541305</v>
      </c>
      <c r="P4043" s="26">
        <f t="shared" si="507"/>
        <v>3.0535484130816295</v>
      </c>
      <c r="R4043" s="2">
        <f t="shared" si="508"/>
        <v>0.39127588384581297</v>
      </c>
      <c r="S4043" s="2"/>
      <c r="T4043" s="2">
        <f t="shared" si="509"/>
        <v>-1.3537419019198877</v>
      </c>
      <c r="U4043" s="2"/>
      <c r="V4043" s="38">
        <f t="shared" si="510"/>
        <v>5.8346115428628388E-3</v>
      </c>
      <c r="W4043" s="8">
        <v>3087</v>
      </c>
      <c r="X4043" s="9">
        <f t="shared" si="511"/>
        <v>1.5052428353534061E-2</v>
      </c>
    </row>
    <row r="4044" spans="1:24">
      <c r="A4044" s="15" t="s">
        <v>14404</v>
      </c>
      <c r="B4044" s="1" t="s">
        <v>14405</v>
      </c>
      <c r="C4044" t="s">
        <v>14406</v>
      </c>
      <c r="D4044" s="1">
        <v>1</v>
      </c>
      <c r="E4044" s="30">
        <v>7.4165299999999998</v>
      </c>
      <c r="F4044" s="31">
        <v>8.4164999999999992</v>
      </c>
      <c r="G4044" s="31">
        <v>9.5384399999999996</v>
      </c>
      <c r="H4044" s="35">
        <v>20.186699999999998</v>
      </c>
      <c r="I4044" s="32">
        <v>14.7019</v>
      </c>
      <c r="J4044" s="36">
        <v>17.003499999999999</v>
      </c>
      <c r="L4044" s="21">
        <f t="shared" si="504"/>
        <v>17.297366666666665</v>
      </c>
      <c r="M4044" s="22">
        <f t="shared" si="505"/>
        <v>8.4571566666666662</v>
      </c>
      <c r="O4044" s="25">
        <f t="shared" si="506"/>
        <v>2.7541833586987794</v>
      </c>
      <c r="P4044" s="26">
        <f t="shared" si="507"/>
        <v>1.0615390880383739</v>
      </c>
      <c r="R4044" s="2">
        <f t="shared" si="508"/>
        <v>0.48892740898903686</v>
      </c>
      <c r="S4044" s="2"/>
      <c r="T4044" s="2">
        <f t="shared" si="509"/>
        <v>-1.0323078106209505</v>
      </c>
      <c r="U4044" s="2"/>
      <c r="V4044" s="38">
        <f t="shared" si="510"/>
        <v>3.2862605024077634E-3</v>
      </c>
      <c r="W4044" s="8">
        <v>2508</v>
      </c>
      <c r="X4044" s="9">
        <f t="shared" si="511"/>
        <v>1.0435318437470267E-2</v>
      </c>
    </row>
    <row r="4045" spans="1:24">
      <c r="A4045" s="15" t="s">
        <v>5861</v>
      </c>
      <c r="B4045" s="1" t="s">
        <v>5862</v>
      </c>
      <c r="C4045" t="s">
        <v>5863</v>
      </c>
      <c r="D4045" s="1">
        <v>16</v>
      </c>
      <c r="E4045" s="30">
        <v>13.232100000000001</v>
      </c>
      <c r="F4045" s="31">
        <v>16.6097</v>
      </c>
      <c r="G4045" s="31">
        <v>16.783899999999999</v>
      </c>
      <c r="H4045" s="35">
        <v>9.6928400000000003</v>
      </c>
      <c r="I4045" s="32">
        <v>11.739100000000001</v>
      </c>
      <c r="J4045" s="36">
        <v>11.1897</v>
      </c>
      <c r="L4045" s="21">
        <f t="shared" si="504"/>
        <v>10.87388</v>
      </c>
      <c r="M4045" s="22">
        <f t="shared" si="505"/>
        <v>15.541899999999998</v>
      </c>
      <c r="O4045" s="25">
        <f t="shared" si="506"/>
        <v>1.0590569867575588</v>
      </c>
      <c r="P4045" s="26">
        <f t="shared" si="507"/>
        <v>2.0022408546426433</v>
      </c>
      <c r="R4045" s="2">
        <f t="shared" si="508"/>
        <v>1.4292874300617626</v>
      </c>
      <c r="S4045" s="2"/>
      <c r="T4045" s="2">
        <f t="shared" si="509"/>
        <v>0.51529607194555371</v>
      </c>
      <c r="U4045" s="2"/>
      <c r="V4045" s="38">
        <f t="shared" si="510"/>
        <v>1.1692833009921359E-2</v>
      </c>
      <c r="W4045" s="8">
        <v>3804</v>
      </c>
      <c r="X4045" s="9">
        <f t="shared" si="511"/>
        <v>2.4479947973452602E-2</v>
      </c>
    </row>
    <row r="4046" spans="1:24">
      <c r="A4046" s="15" t="s">
        <v>22371</v>
      </c>
      <c r="B4046" s="1" t="s">
        <v>22372</v>
      </c>
      <c r="C4046" t="s">
        <v>22373</v>
      </c>
      <c r="D4046" s="1">
        <v>1</v>
      </c>
      <c r="E4046" s="30">
        <v>8.7174800000000001</v>
      </c>
      <c r="F4046" s="31">
        <v>6.7327300000000001</v>
      </c>
      <c r="G4046" s="31">
        <v>9.9350199999999997</v>
      </c>
      <c r="H4046" s="35">
        <v>12.4999</v>
      </c>
      <c r="I4046" s="32">
        <v>17.904399999999999</v>
      </c>
      <c r="J4046" s="36">
        <v>12.260199999999999</v>
      </c>
      <c r="L4046" s="21">
        <f t="shared" si="504"/>
        <v>14.221499999999999</v>
      </c>
      <c r="M4046" s="22">
        <f t="shared" si="505"/>
        <v>8.4617433333333327</v>
      </c>
      <c r="O4046" s="25">
        <f t="shared" si="506"/>
        <v>3.1917359430253618</v>
      </c>
      <c r="P4046" s="26">
        <f t="shared" si="507"/>
        <v>1.6163898796495024</v>
      </c>
      <c r="R4046" s="2">
        <f t="shared" si="508"/>
        <v>0.5949965427931887</v>
      </c>
      <c r="S4046" s="2"/>
      <c r="T4046" s="2">
        <f t="shared" si="509"/>
        <v>-0.74904680917201216</v>
      </c>
      <c r="U4046" s="2"/>
      <c r="V4046" s="38">
        <f t="shared" si="510"/>
        <v>2.4695288752938346E-2</v>
      </c>
      <c r="W4046" s="8">
        <v>4566</v>
      </c>
      <c r="X4046" s="9">
        <f t="shared" si="511"/>
        <v>4.3073429616382171E-2</v>
      </c>
    </row>
    <row r="4047" spans="1:24">
      <c r="A4047" s="15" t="s">
        <v>2977</v>
      </c>
      <c r="B4047" s="1" t="s">
        <v>2978</v>
      </c>
      <c r="C4047" t="s">
        <v>2979</v>
      </c>
      <c r="D4047" s="1">
        <v>17</v>
      </c>
      <c r="E4047" s="30">
        <v>15.1031</v>
      </c>
      <c r="F4047" s="31">
        <v>15.818</v>
      </c>
      <c r="G4047" s="31">
        <v>13.1989</v>
      </c>
      <c r="H4047" s="35">
        <v>11.087199999999999</v>
      </c>
      <c r="I4047" s="32">
        <v>11.257199999999999</v>
      </c>
      <c r="J4047" s="36">
        <v>11.2209</v>
      </c>
      <c r="L4047" s="21">
        <f t="shared" si="504"/>
        <v>11.188433333333334</v>
      </c>
      <c r="M4047" s="22">
        <f t="shared" si="505"/>
        <v>14.706666666666665</v>
      </c>
      <c r="O4047" s="25">
        <f t="shared" si="506"/>
        <v>8.9529678505696431E-2</v>
      </c>
      <c r="P4047" s="26">
        <f t="shared" si="507"/>
        <v>1.3538060213093057</v>
      </c>
      <c r="R4047" s="2">
        <f t="shared" si="508"/>
        <v>1.3144527234971828</v>
      </c>
      <c r="S4047" s="2"/>
      <c r="T4047" s="2">
        <f t="shared" si="509"/>
        <v>0.39446225393563594</v>
      </c>
      <c r="U4047" s="2"/>
      <c r="V4047" s="38">
        <f t="shared" si="510"/>
        <v>5.4470770373189741E-3</v>
      </c>
      <c r="W4047" s="8">
        <v>3021</v>
      </c>
      <c r="X4047" s="9">
        <f t="shared" si="511"/>
        <v>1.4359656248000102E-2</v>
      </c>
    </row>
    <row r="4048" spans="1:24">
      <c r="A4048" s="15" t="s">
        <v>9661</v>
      </c>
      <c r="B4048" s="1" t="s">
        <v>9662</v>
      </c>
      <c r="C4048" t="s">
        <v>9663</v>
      </c>
      <c r="D4048" s="1">
        <v>5</v>
      </c>
      <c r="E4048" s="30">
        <v>12.7521</v>
      </c>
      <c r="F4048" s="31">
        <v>9.5218500000000006</v>
      </c>
      <c r="G4048" s="31">
        <v>12.9003</v>
      </c>
      <c r="H4048" s="35">
        <v>16.307700000000001</v>
      </c>
      <c r="I4048" s="32">
        <v>19.508400000000002</v>
      </c>
      <c r="J4048" s="36">
        <v>15.7301</v>
      </c>
      <c r="L4048" s="21">
        <f t="shared" si="504"/>
        <v>17.182066666666667</v>
      </c>
      <c r="M4048" s="22">
        <f t="shared" si="505"/>
        <v>11.72475</v>
      </c>
      <c r="O4048" s="25">
        <f t="shared" si="506"/>
        <v>2.0352580974739634</v>
      </c>
      <c r="P4048" s="26">
        <f t="shared" si="507"/>
        <v>1.9092058866188295</v>
      </c>
      <c r="R4048" s="2">
        <f t="shared" si="508"/>
        <v>0.68238298846471712</v>
      </c>
      <c r="S4048" s="2"/>
      <c r="T4048" s="2">
        <f t="shared" si="509"/>
        <v>-0.55134641359385672</v>
      </c>
      <c r="U4048" s="2"/>
      <c r="V4048" s="38">
        <f t="shared" si="510"/>
        <v>1.3800195957216235E-2</v>
      </c>
      <c r="W4048" s="8">
        <v>3977</v>
      </c>
      <c r="X4048" s="9">
        <f t="shared" si="511"/>
        <v>2.7635091929411638E-2</v>
      </c>
    </row>
    <row r="4049" spans="1:24">
      <c r="A4049" s="15" t="s">
        <v>9524</v>
      </c>
      <c r="B4049" s="1" t="s">
        <v>9525</v>
      </c>
      <c r="C4049" t="s">
        <v>9526</v>
      </c>
      <c r="D4049" s="1">
        <v>14</v>
      </c>
      <c r="E4049" s="30">
        <v>12.5907</v>
      </c>
      <c r="F4049" s="31">
        <v>11.8802</v>
      </c>
      <c r="G4049" s="31">
        <v>11.706300000000001</v>
      </c>
      <c r="H4049" s="35">
        <v>11.5342</v>
      </c>
      <c r="I4049" s="32">
        <v>13.0631</v>
      </c>
      <c r="J4049" s="36">
        <v>12.222200000000001</v>
      </c>
      <c r="L4049" s="21">
        <f t="shared" si="504"/>
        <v>12.273166666666668</v>
      </c>
      <c r="M4049" s="22">
        <f t="shared" si="505"/>
        <v>12.059066666666666</v>
      </c>
      <c r="O4049" s="25">
        <f t="shared" si="506"/>
        <v>0.76572318975810927</v>
      </c>
      <c r="P4049" s="26">
        <f t="shared" si="507"/>
        <v>0.4685464793735335</v>
      </c>
      <c r="R4049" s="2">
        <f t="shared" si="508"/>
        <v>0.98255543937315803</v>
      </c>
      <c r="S4049" s="2"/>
      <c r="T4049" s="2">
        <f t="shared" si="509"/>
        <v>-2.5389283086356376E-2</v>
      </c>
      <c r="U4049" s="2"/>
      <c r="V4049" s="38">
        <f t="shared" si="510"/>
        <v>0.35036223451915116</v>
      </c>
      <c r="W4049" s="8">
        <v>7434</v>
      </c>
      <c r="X4049" s="9">
        <f t="shared" si="511"/>
        <v>0.37534097870736077</v>
      </c>
    </row>
    <row r="4050" spans="1:24">
      <c r="A4050" s="15" t="s">
        <v>5051</v>
      </c>
      <c r="B4050" s="1" t="s">
        <v>5052</v>
      </c>
      <c r="C4050" t="s">
        <v>5053</v>
      </c>
      <c r="D4050" s="1">
        <v>14</v>
      </c>
      <c r="E4050" s="30">
        <v>16.865100000000002</v>
      </c>
      <c r="F4050" s="31">
        <v>13.021800000000001</v>
      </c>
      <c r="G4050" s="31">
        <v>16.2</v>
      </c>
      <c r="H4050" s="35">
        <v>12.2384</v>
      </c>
      <c r="I4050" s="32">
        <v>11.4147</v>
      </c>
      <c r="J4050" s="36">
        <v>10.857699999999999</v>
      </c>
      <c r="L4050" s="21">
        <f t="shared" si="504"/>
        <v>11.5036</v>
      </c>
      <c r="M4050" s="22">
        <f t="shared" si="505"/>
        <v>15.362299999999999</v>
      </c>
      <c r="O4050" s="25">
        <f t="shared" si="506"/>
        <v>0.69462977909099222</v>
      </c>
      <c r="P4050" s="26">
        <f t="shared" si="507"/>
        <v>2.0540313264407848</v>
      </c>
      <c r="R4050" s="2">
        <f t="shared" si="508"/>
        <v>1.3354341249695747</v>
      </c>
      <c r="S4050" s="2"/>
      <c r="T4050" s="2">
        <f t="shared" si="509"/>
        <v>0.41730881167223105</v>
      </c>
      <c r="U4050" s="2"/>
      <c r="V4050" s="38">
        <f t="shared" si="510"/>
        <v>1.8423773464949465E-2</v>
      </c>
      <c r="W4050" s="8">
        <v>4283</v>
      </c>
      <c r="X4050" s="9">
        <f t="shared" si="511"/>
        <v>3.4257980825322797E-2</v>
      </c>
    </row>
    <row r="4051" spans="1:24">
      <c r="A4051" s="15" t="s">
        <v>11773</v>
      </c>
      <c r="B4051" s="1" t="s">
        <v>11774</v>
      </c>
      <c r="C4051" t="s">
        <v>11775</v>
      </c>
      <c r="D4051" s="1">
        <v>8</v>
      </c>
      <c r="E4051" s="30">
        <v>11.602</v>
      </c>
      <c r="F4051" s="31">
        <v>8.0699500000000004</v>
      </c>
      <c r="G4051" s="31">
        <v>8.1865500000000004</v>
      </c>
      <c r="H4051" s="35">
        <v>14.7845</v>
      </c>
      <c r="I4051" s="32">
        <v>12.7437</v>
      </c>
      <c r="J4051" s="36">
        <v>15.3849</v>
      </c>
      <c r="L4051" s="21">
        <f t="shared" si="504"/>
        <v>14.304366666666667</v>
      </c>
      <c r="M4051" s="22">
        <f t="shared" si="505"/>
        <v>9.2861666666666682</v>
      </c>
      <c r="O4051" s="25">
        <f t="shared" si="506"/>
        <v>1.3845144901131705</v>
      </c>
      <c r="P4051" s="26">
        <f t="shared" si="507"/>
        <v>2.0064176810508028</v>
      </c>
      <c r="R4051" s="2">
        <f t="shared" si="508"/>
        <v>0.64918404869375568</v>
      </c>
      <c r="S4051" s="2"/>
      <c r="T4051" s="2">
        <f t="shared" si="509"/>
        <v>-0.62330054348136144</v>
      </c>
      <c r="U4051" s="2"/>
      <c r="V4051" s="38">
        <f t="shared" si="510"/>
        <v>1.1735032824563835E-2</v>
      </c>
      <c r="W4051" s="8">
        <v>3807</v>
      </c>
      <c r="X4051" s="9">
        <f t="shared" si="511"/>
        <v>2.4548936541850901E-2</v>
      </c>
    </row>
    <row r="4052" spans="1:24">
      <c r="A4052" s="15" t="s">
        <v>13360</v>
      </c>
      <c r="B4052" s="1" t="s">
        <v>13361</v>
      </c>
      <c r="C4052" t="s">
        <v>13362</v>
      </c>
      <c r="D4052" s="1">
        <v>11</v>
      </c>
      <c r="E4052" s="30">
        <v>18.521899999999999</v>
      </c>
      <c r="F4052" s="31">
        <v>14.069599999999999</v>
      </c>
      <c r="G4052" s="31">
        <v>17.265999999999998</v>
      </c>
      <c r="H4052" s="35">
        <v>10.0044</v>
      </c>
      <c r="I4052" s="32">
        <v>10.255599999999999</v>
      </c>
      <c r="J4052" s="36">
        <v>8.9665599999999994</v>
      </c>
      <c r="L4052" s="21">
        <f t="shared" si="504"/>
        <v>9.742186666666667</v>
      </c>
      <c r="M4052" s="22">
        <f t="shared" si="505"/>
        <v>16.619166666666665</v>
      </c>
      <c r="O4052" s="25">
        <f t="shared" si="506"/>
        <v>0.683354157471317</v>
      </c>
      <c r="P4052" s="26">
        <f t="shared" si="507"/>
        <v>2.2955476129528116</v>
      </c>
      <c r="R4052" s="2">
        <f t="shared" si="508"/>
        <v>1.7058969649524265</v>
      </c>
      <c r="S4052" s="2"/>
      <c r="T4052" s="2">
        <f t="shared" si="509"/>
        <v>0.77053051146206086</v>
      </c>
      <c r="U4052" s="2"/>
      <c r="V4052" s="38">
        <f t="shared" si="510"/>
        <v>3.8171008737908629E-3</v>
      </c>
      <c r="W4052" s="8">
        <v>2665</v>
      </c>
      <c r="X4052" s="9">
        <f t="shared" si="511"/>
        <v>1.1406901072746879E-2</v>
      </c>
    </row>
    <row r="4053" spans="1:24">
      <c r="A4053" s="15" t="s">
        <v>6982</v>
      </c>
      <c r="B4053" s="1" t="s">
        <v>6983</v>
      </c>
      <c r="C4053" t="s">
        <v>6984</v>
      </c>
      <c r="D4053" s="1">
        <v>13</v>
      </c>
      <c r="E4053" s="30">
        <v>8.7743099999999998</v>
      </c>
      <c r="F4053" s="31">
        <v>9.1015499999999996</v>
      </c>
      <c r="G4053" s="31">
        <v>11.8322</v>
      </c>
      <c r="H4053" s="35">
        <v>15.676299999999999</v>
      </c>
      <c r="I4053" s="32">
        <v>11.5458</v>
      </c>
      <c r="J4053" s="36">
        <v>13.8413</v>
      </c>
      <c r="L4053" s="21">
        <f t="shared" si="504"/>
        <v>13.687800000000001</v>
      </c>
      <c r="M4053" s="22">
        <f t="shared" si="505"/>
        <v>9.902686666666666</v>
      </c>
      <c r="O4053" s="25">
        <f t="shared" si="506"/>
        <v>2.0695239186827474</v>
      </c>
      <c r="P4053" s="26">
        <f t="shared" si="507"/>
        <v>1.678999041701132</v>
      </c>
      <c r="R4053" s="2">
        <f t="shared" si="508"/>
        <v>0.72346810054695898</v>
      </c>
      <c r="S4053" s="2"/>
      <c r="T4053" s="2">
        <f t="shared" si="509"/>
        <v>-0.4669986886311045</v>
      </c>
      <c r="U4053" s="2"/>
      <c r="V4053" s="38">
        <f t="shared" si="510"/>
        <v>3.4842517254817552E-2</v>
      </c>
      <c r="W4053" s="8">
        <v>4917</v>
      </c>
      <c r="X4053" s="9">
        <f t="shared" si="511"/>
        <v>5.6433965307579208E-2</v>
      </c>
    </row>
    <row r="4054" spans="1:24">
      <c r="A4054" s="15" t="s">
        <v>9680</v>
      </c>
      <c r="B4054" s="1" t="s">
        <v>9681</v>
      </c>
      <c r="C4054" t="s">
        <v>9682</v>
      </c>
      <c r="D4054" s="1">
        <v>9</v>
      </c>
      <c r="E4054" s="30">
        <v>9.6003299999999996</v>
      </c>
      <c r="F4054" s="31">
        <v>9.4364000000000008</v>
      </c>
      <c r="G4054" s="31">
        <v>11.0528</v>
      </c>
      <c r="H4054" s="35">
        <v>14.5284</v>
      </c>
      <c r="I4054" s="32">
        <v>11.0082</v>
      </c>
      <c r="J4054" s="36">
        <v>13.677300000000001</v>
      </c>
      <c r="L4054" s="21">
        <f t="shared" si="504"/>
        <v>13.071300000000001</v>
      </c>
      <c r="M4054" s="22">
        <f t="shared" si="505"/>
        <v>10.029843333333332</v>
      </c>
      <c r="O4054" s="25">
        <f t="shared" si="506"/>
        <v>1.8366760765034076</v>
      </c>
      <c r="P4054" s="26">
        <f t="shared" si="507"/>
        <v>0.88969012450028495</v>
      </c>
      <c r="R4054" s="2">
        <f t="shared" si="508"/>
        <v>0.76731796633336635</v>
      </c>
      <c r="S4054" s="2"/>
      <c r="T4054" s="2">
        <f t="shared" si="509"/>
        <v>-0.38210355967061488</v>
      </c>
      <c r="U4054" s="2"/>
      <c r="V4054" s="38">
        <f t="shared" si="510"/>
        <v>3.0621655196413407E-2</v>
      </c>
      <c r="W4054" s="8">
        <v>4795</v>
      </c>
      <c r="X4054" s="9">
        <f t="shared" si="511"/>
        <v>5.0859408130184851E-2</v>
      </c>
    </row>
    <row r="4055" spans="1:24">
      <c r="A4055" s="15" t="s">
        <v>13701</v>
      </c>
      <c r="B4055" s="1" t="s">
        <v>13702</v>
      </c>
      <c r="C4055" t="s">
        <v>13703</v>
      </c>
      <c r="D4055" s="1">
        <v>26</v>
      </c>
      <c r="E4055" s="30">
        <v>11.3828</v>
      </c>
      <c r="F4055" s="31">
        <v>9.3834199999999992</v>
      </c>
      <c r="G4055" s="31">
        <v>9.1491199999999999</v>
      </c>
      <c r="H4055" s="35">
        <v>13.9831</v>
      </c>
      <c r="I4055" s="32">
        <v>13.3596</v>
      </c>
      <c r="J4055" s="36">
        <v>14.5883</v>
      </c>
      <c r="L4055" s="21">
        <f t="shared" si="504"/>
        <v>13.976999999999999</v>
      </c>
      <c r="M4055" s="22">
        <f t="shared" si="505"/>
        <v>9.971779999999999</v>
      </c>
      <c r="O4055" s="25">
        <f t="shared" si="506"/>
        <v>0.61437271261018744</v>
      </c>
      <c r="P4055" s="26">
        <f t="shared" si="507"/>
        <v>1.227581851772015</v>
      </c>
      <c r="R4055" s="2">
        <f t="shared" si="508"/>
        <v>0.71344208342276594</v>
      </c>
      <c r="S4055" s="2"/>
      <c r="T4055" s="2">
        <f t="shared" si="509"/>
        <v>-0.48713177709966254</v>
      </c>
      <c r="U4055" s="2"/>
      <c r="V4055" s="38">
        <f t="shared" si="510"/>
        <v>3.6064689191909805E-3</v>
      </c>
      <c r="W4055" s="8">
        <v>2592</v>
      </c>
      <c r="X4055" s="9">
        <f t="shared" si="511"/>
        <v>1.1080987064983398E-2</v>
      </c>
    </row>
    <row r="4056" spans="1:24">
      <c r="A4056" s="15" t="s">
        <v>21826</v>
      </c>
      <c r="B4056" s="1" t="s">
        <v>21827</v>
      </c>
      <c r="C4056" t="s">
        <v>21828</v>
      </c>
      <c r="D4056" s="1">
        <v>1</v>
      </c>
      <c r="E4056" s="30">
        <v>12.107699999999999</v>
      </c>
      <c r="F4056" s="31">
        <v>11.686199999999999</v>
      </c>
      <c r="G4056" s="31">
        <v>13.893700000000001</v>
      </c>
      <c r="H4056" s="35">
        <v>10.7125</v>
      </c>
      <c r="I4056" s="32">
        <v>9.1240000000000006</v>
      </c>
      <c r="J4056" s="36">
        <v>8.9471000000000007</v>
      </c>
      <c r="L4056" s="21">
        <f t="shared" si="504"/>
        <v>9.5945333333333327</v>
      </c>
      <c r="M4056" s="22">
        <f t="shared" si="505"/>
        <v>12.562533333333334</v>
      </c>
      <c r="O4056" s="25">
        <f t="shared" si="506"/>
        <v>0.97221936996406988</v>
      </c>
      <c r="P4056" s="26">
        <f t="shared" si="507"/>
        <v>1.1719296409483528</v>
      </c>
      <c r="R4056" s="2">
        <f t="shared" si="508"/>
        <v>1.3093428202170683</v>
      </c>
      <c r="S4056" s="2"/>
      <c r="T4056" s="2">
        <f t="shared" si="509"/>
        <v>0.38884288206067652</v>
      </c>
      <c r="U4056" s="2"/>
      <c r="V4056" s="38">
        <f t="shared" si="510"/>
        <v>1.3943570317202544E-2</v>
      </c>
      <c r="W4056" s="8">
        <v>3991</v>
      </c>
      <c r="X4056" s="9">
        <f t="shared" si="511"/>
        <v>2.7824253070959926E-2</v>
      </c>
    </row>
    <row r="4057" spans="1:24">
      <c r="A4057" s="15" t="s">
        <v>6846</v>
      </c>
      <c r="B4057" s="1" t="s">
        <v>6847</v>
      </c>
      <c r="C4057" t="s">
        <v>6848</v>
      </c>
      <c r="D4057" s="1">
        <v>4</v>
      </c>
      <c r="E4057" s="30">
        <v>11.8696</v>
      </c>
      <c r="F4057" s="31">
        <v>12.055999999999999</v>
      </c>
      <c r="G4057" s="31">
        <v>13.2486</v>
      </c>
      <c r="H4057" s="35">
        <v>10.482900000000001</v>
      </c>
      <c r="I4057" s="32">
        <v>9.8137100000000004</v>
      </c>
      <c r="J4057" s="36">
        <v>10.582800000000001</v>
      </c>
      <c r="L4057" s="21">
        <f t="shared" si="504"/>
        <v>10.293136666666667</v>
      </c>
      <c r="M4057" s="22">
        <f t="shared" si="505"/>
        <v>12.391399999999999</v>
      </c>
      <c r="O4057" s="25">
        <f t="shared" si="506"/>
        <v>0.41818948938649031</v>
      </c>
      <c r="P4057" s="26">
        <f t="shared" si="507"/>
        <v>0.74818454942614254</v>
      </c>
      <c r="R4057" s="2">
        <f t="shared" si="508"/>
        <v>1.2038507212411116</v>
      </c>
      <c r="S4057" s="2"/>
      <c r="T4057" s="2">
        <f t="shared" si="509"/>
        <v>0.26765650748194142</v>
      </c>
      <c r="U4057" s="2"/>
      <c r="V4057" s="38">
        <f t="shared" si="510"/>
        <v>6.6312171118817018E-3</v>
      </c>
      <c r="W4057" s="8">
        <v>3222</v>
      </c>
      <c r="X4057" s="9">
        <f t="shared" si="511"/>
        <v>1.6390755145569796E-2</v>
      </c>
    </row>
    <row r="4058" spans="1:24">
      <c r="A4058" s="15" t="s">
        <v>18710</v>
      </c>
      <c r="B4058" s="1" t="s">
        <v>18711</v>
      </c>
      <c r="C4058" t="s">
        <v>18712</v>
      </c>
      <c r="D4058" s="1">
        <v>5</v>
      </c>
      <c r="E4058" s="30">
        <v>13.233499999999999</v>
      </c>
      <c r="F4058" s="31">
        <v>14.528600000000001</v>
      </c>
      <c r="G4058" s="31">
        <v>13.029500000000001</v>
      </c>
      <c r="H4058" s="35">
        <v>14.4033</v>
      </c>
      <c r="I4058" s="32">
        <v>10.7402</v>
      </c>
      <c r="J4058" s="36">
        <v>13.710900000000001</v>
      </c>
      <c r="L4058" s="21">
        <f t="shared" si="504"/>
        <v>12.951466666666667</v>
      </c>
      <c r="M4058" s="22">
        <f t="shared" si="505"/>
        <v>13.597200000000001</v>
      </c>
      <c r="O4058" s="25">
        <f t="shared" si="506"/>
        <v>1.9460548921686007</v>
      </c>
      <c r="P4058" s="26">
        <f t="shared" si="507"/>
        <v>0.813039648479704</v>
      </c>
      <c r="R4058" s="2">
        <f t="shared" si="508"/>
        <v>1.0498579311480811</v>
      </c>
      <c r="S4058" s="2"/>
      <c r="T4058" s="2">
        <f t="shared" si="509"/>
        <v>7.0194112752887297E-2</v>
      </c>
      <c r="U4058" s="2"/>
      <c r="V4058" s="38">
        <f t="shared" si="510"/>
        <v>0.31198775687994634</v>
      </c>
      <c r="W4058" s="8">
        <v>7290</v>
      </c>
      <c r="X4058" s="9">
        <f t="shared" si="511"/>
        <v>0.34083271547213895</v>
      </c>
    </row>
    <row r="4059" spans="1:24">
      <c r="A4059" s="15" t="s">
        <v>3465</v>
      </c>
      <c r="B4059" s="1" t="s">
        <v>3466</v>
      </c>
      <c r="C4059" t="s">
        <v>3467</v>
      </c>
      <c r="D4059" s="1">
        <v>19</v>
      </c>
      <c r="E4059" s="30">
        <v>15.450699999999999</v>
      </c>
      <c r="F4059" s="31">
        <v>22.273</v>
      </c>
      <c r="G4059" s="31">
        <v>18.130099999999999</v>
      </c>
      <c r="H4059" s="35">
        <v>7.6970999999999998</v>
      </c>
      <c r="I4059" s="32">
        <v>8.8882899999999996</v>
      </c>
      <c r="J4059" s="36">
        <v>7.72668</v>
      </c>
      <c r="L4059" s="21">
        <f t="shared" si="504"/>
        <v>8.1040233333333322</v>
      </c>
      <c r="M4059" s="22">
        <f t="shared" si="505"/>
        <v>18.617933333333333</v>
      </c>
      <c r="O4059" s="25">
        <f t="shared" si="506"/>
        <v>0.67935586950679472</v>
      </c>
      <c r="P4059" s="26">
        <f t="shared" si="507"/>
        <v>3.4372125833781877</v>
      </c>
      <c r="R4059" s="2">
        <f t="shared" si="508"/>
        <v>2.297369166837707</v>
      </c>
      <c r="S4059" s="2"/>
      <c r="T4059" s="2">
        <f t="shared" si="509"/>
        <v>1.1999827036344568</v>
      </c>
      <c r="U4059" s="2"/>
      <c r="V4059" s="38">
        <f t="shared" si="510"/>
        <v>3.263594026336269E-3</v>
      </c>
      <c r="W4059" s="8">
        <v>2499</v>
      </c>
      <c r="X4059" s="9">
        <f t="shared" si="511"/>
        <v>1.04006653964554E-2</v>
      </c>
    </row>
    <row r="4060" spans="1:24">
      <c r="A4060" s="15" t="s">
        <v>12130</v>
      </c>
      <c r="B4060" s="1" t="s">
        <v>12131</v>
      </c>
      <c r="C4060" t="s">
        <v>12132</v>
      </c>
      <c r="D4060" s="1">
        <v>24</v>
      </c>
      <c r="E4060" s="30">
        <v>11.0396</v>
      </c>
      <c r="F4060" s="31">
        <v>7.1376499999999998</v>
      </c>
      <c r="G4060" s="31">
        <v>11.1792</v>
      </c>
      <c r="H4060" s="35">
        <v>12.8843</v>
      </c>
      <c r="I4060" s="32">
        <v>13.0396</v>
      </c>
      <c r="J4060" s="36">
        <v>12.511200000000001</v>
      </c>
      <c r="L4060" s="21">
        <f t="shared" si="504"/>
        <v>12.8117</v>
      </c>
      <c r="M4060" s="22">
        <f t="shared" si="505"/>
        <v>9.7854833333333335</v>
      </c>
      <c r="O4060" s="25">
        <f t="shared" si="506"/>
        <v>0.27157818395445504</v>
      </c>
      <c r="P4060" s="26">
        <f t="shared" si="507"/>
        <v>2.2941530160024883</v>
      </c>
      <c r="R4060" s="2">
        <f t="shared" si="508"/>
        <v>0.7637927311233742</v>
      </c>
      <c r="S4060" s="2"/>
      <c r="T4060" s="2">
        <f t="shared" si="509"/>
        <v>-0.38874690472814122</v>
      </c>
      <c r="U4060" s="2"/>
      <c r="V4060" s="38">
        <f t="shared" si="510"/>
        <v>4.2915677009506006E-2</v>
      </c>
      <c r="W4060" s="8">
        <v>5154</v>
      </c>
      <c r="X4060" s="9">
        <f t="shared" si="511"/>
        <v>6.6313630520703493E-2</v>
      </c>
    </row>
    <row r="4061" spans="1:24">
      <c r="A4061" s="15" t="s">
        <v>6882</v>
      </c>
      <c r="B4061" s="1" t="s">
        <v>6883</v>
      </c>
      <c r="C4061" t="s">
        <v>6884</v>
      </c>
      <c r="D4061" s="1">
        <v>4</v>
      </c>
      <c r="E4061" s="30">
        <v>14.382099999999999</v>
      </c>
      <c r="F4061" s="31">
        <v>12.578900000000001</v>
      </c>
      <c r="G4061" s="31">
        <v>13.901</v>
      </c>
      <c r="H4061" s="35">
        <v>11.087300000000001</v>
      </c>
      <c r="I4061" s="32">
        <v>13.1457</v>
      </c>
      <c r="J4061" s="36">
        <v>12.5587</v>
      </c>
      <c r="L4061" s="21">
        <f t="shared" si="504"/>
        <v>12.2639</v>
      </c>
      <c r="M4061" s="22">
        <f t="shared" si="505"/>
        <v>13.620666666666665</v>
      </c>
      <c r="O4061" s="25">
        <f t="shared" si="506"/>
        <v>1.0603928140080914</v>
      </c>
      <c r="P4061" s="26">
        <f t="shared" si="507"/>
        <v>0.93371443350380534</v>
      </c>
      <c r="R4061" s="2">
        <f t="shared" si="508"/>
        <v>1.1106309303457029</v>
      </c>
      <c r="S4061" s="2"/>
      <c r="T4061" s="2">
        <f t="shared" si="509"/>
        <v>0.15137947971596297</v>
      </c>
      <c r="U4061" s="2"/>
      <c r="V4061" s="38">
        <f t="shared" si="510"/>
        <v>8.5797831061931382E-2</v>
      </c>
      <c r="W4061" s="8">
        <v>5919</v>
      </c>
      <c r="X4061" s="9">
        <f t="shared" si="511"/>
        <v>0.11544077151161034</v>
      </c>
    </row>
    <row r="4062" spans="1:24">
      <c r="A4062" s="15" t="s">
        <v>17826</v>
      </c>
      <c r="B4062" s="1" t="s">
        <v>17827</v>
      </c>
      <c r="C4062" t="s">
        <v>17828</v>
      </c>
      <c r="D4062" s="1">
        <v>1</v>
      </c>
      <c r="E4062" s="30">
        <v>24.159500000000001</v>
      </c>
      <c r="F4062" s="31">
        <v>28.8782</v>
      </c>
      <c r="G4062" s="31">
        <v>14.873900000000001</v>
      </c>
      <c r="H4062" s="35">
        <v>5.36259</v>
      </c>
      <c r="I4062" s="32">
        <v>8.7334999999999994</v>
      </c>
      <c r="J4062" s="36">
        <v>8.6917600000000004</v>
      </c>
      <c r="L4062" s="21">
        <f t="shared" si="504"/>
        <v>7.5959499999999993</v>
      </c>
      <c r="M4062" s="22">
        <f t="shared" si="505"/>
        <v>22.637200000000004</v>
      </c>
      <c r="O4062" s="25">
        <f t="shared" si="506"/>
        <v>1.9342590891863545</v>
      </c>
      <c r="P4062" s="26">
        <f t="shared" si="507"/>
        <v>7.1251773725290279</v>
      </c>
      <c r="R4062" s="2">
        <f t="shared" si="508"/>
        <v>2.9801670627110508</v>
      </c>
      <c r="S4062" s="2"/>
      <c r="T4062" s="2">
        <f t="shared" si="509"/>
        <v>1.5753932077978527</v>
      </c>
      <c r="U4062" s="2"/>
      <c r="V4062" s="38">
        <f t="shared" si="510"/>
        <v>1.213004404344457E-2</v>
      </c>
      <c r="W4062" s="8">
        <v>3845</v>
      </c>
      <c r="X4062" s="9">
        <f t="shared" si="511"/>
        <v>2.5124491745641759E-2</v>
      </c>
    </row>
    <row r="4063" spans="1:24">
      <c r="A4063" s="15" t="s">
        <v>13030</v>
      </c>
      <c r="B4063" s="1" t="s">
        <v>13031</v>
      </c>
      <c r="C4063" t="s">
        <v>13032</v>
      </c>
      <c r="D4063" s="1">
        <v>12</v>
      </c>
      <c r="E4063" s="30">
        <v>14.781700000000001</v>
      </c>
      <c r="F4063" s="31">
        <v>15.9771</v>
      </c>
      <c r="G4063" s="31">
        <v>20.124099999999999</v>
      </c>
      <c r="H4063" s="35">
        <v>9.3242600000000007</v>
      </c>
      <c r="I4063" s="32">
        <v>10.795999999999999</v>
      </c>
      <c r="J4063" s="36">
        <v>9.45031</v>
      </c>
      <c r="L4063" s="21">
        <f t="shared" si="504"/>
        <v>9.8568566666666673</v>
      </c>
      <c r="M4063" s="22">
        <f t="shared" si="505"/>
        <v>16.960966666666668</v>
      </c>
      <c r="O4063" s="25">
        <f t="shared" si="506"/>
        <v>0.81576025953299069</v>
      </c>
      <c r="P4063" s="26">
        <f t="shared" si="507"/>
        <v>2.8038018213371143</v>
      </c>
      <c r="R4063" s="2">
        <f t="shared" si="508"/>
        <v>1.7207277370710135</v>
      </c>
      <c r="S4063" s="2"/>
      <c r="T4063" s="2">
        <f t="shared" si="509"/>
        <v>0.78301884435620817</v>
      </c>
      <c r="U4063" s="2"/>
      <c r="V4063" s="38">
        <f t="shared" si="510"/>
        <v>6.7721758500335124E-3</v>
      </c>
      <c r="W4063" s="8">
        <v>3243</v>
      </c>
      <c r="X4063" s="9">
        <f t="shared" si="511"/>
        <v>1.6630776586391272E-2</v>
      </c>
    </row>
    <row r="4064" spans="1:24">
      <c r="A4064" s="15" t="s">
        <v>8493</v>
      </c>
      <c r="B4064" s="1" t="s">
        <v>8494</v>
      </c>
      <c r="C4064" t="s">
        <v>8495</v>
      </c>
      <c r="D4064" s="1">
        <v>2</v>
      </c>
      <c r="E4064" s="30">
        <v>10.91</v>
      </c>
      <c r="F4064" s="31">
        <v>9.9199400000000004</v>
      </c>
      <c r="G4064" s="31">
        <v>9.0108999999999995</v>
      </c>
      <c r="H4064" s="35">
        <v>13.914899999999999</v>
      </c>
      <c r="I4064" s="32">
        <v>12.5731</v>
      </c>
      <c r="J4064" s="36">
        <v>16.0855</v>
      </c>
      <c r="L4064" s="21">
        <f t="shared" si="504"/>
        <v>14.191166666666666</v>
      </c>
      <c r="M4064" s="22">
        <f t="shared" si="505"/>
        <v>9.9469466666666673</v>
      </c>
      <c r="O4064" s="25">
        <f t="shared" si="506"/>
        <v>1.7724223236388612</v>
      </c>
      <c r="P4064" s="26">
        <f t="shared" si="507"/>
        <v>0.94983799804668478</v>
      </c>
      <c r="R4064" s="2">
        <f t="shared" si="508"/>
        <v>0.70092522343711472</v>
      </c>
      <c r="S4064" s="2"/>
      <c r="T4064" s="2">
        <f t="shared" si="509"/>
        <v>-0.51266755297770517</v>
      </c>
      <c r="U4064" s="2"/>
      <c r="V4064" s="38">
        <f t="shared" si="510"/>
        <v>1.0831134437842539E-2</v>
      </c>
      <c r="W4064" s="8">
        <v>3718</v>
      </c>
      <c r="X4064" s="9">
        <f t="shared" si="511"/>
        <v>2.3200418144964492E-2</v>
      </c>
    </row>
    <row r="4065" spans="1:24">
      <c r="A4065" s="15" t="s">
        <v>2761</v>
      </c>
      <c r="B4065" s="1" t="s">
        <v>2762</v>
      </c>
      <c r="C4065" t="s">
        <v>2763</v>
      </c>
      <c r="D4065" s="1">
        <v>27</v>
      </c>
      <c r="E4065" s="30">
        <v>16.961300000000001</v>
      </c>
      <c r="F4065" s="31">
        <v>13.5357</v>
      </c>
      <c r="G4065" s="31">
        <v>22.3248</v>
      </c>
      <c r="H4065" s="35">
        <v>12.151400000000001</v>
      </c>
      <c r="I4065" s="32">
        <v>11.1097</v>
      </c>
      <c r="J4065" s="36">
        <v>11.064500000000001</v>
      </c>
      <c r="L4065" s="21">
        <f t="shared" si="504"/>
        <v>11.441866666666668</v>
      </c>
      <c r="M4065" s="22">
        <f t="shared" si="505"/>
        <v>17.607266666666664</v>
      </c>
      <c r="O4065" s="25">
        <f t="shared" si="506"/>
        <v>0.61488935861123306</v>
      </c>
      <c r="P4065" s="26">
        <f t="shared" si="507"/>
        <v>4.4300140409860314</v>
      </c>
      <c r="R4065" s="2">
        <f t="shared" si="508"/>
        <v>1.5388456429020902</v>
      </c>
      <c r="S4065" s="2"/>
      <c r="T4065" s="2">
        <f t="shared" si="509"/>
        <v>0.62184852641075694</v>
      </c>
      <c r="U4065" s="2"/>
      <c r="V4065" s="38">
        <f t="shared" si="510"/>
        <v>3.767941293443864E-2</v>
      </c>
      <c r="W4065" s="8">
        <v>5006</v>
      </c>
      <c r="X4065" s="9">
        <f t="shared" si="511"/>
        <v>5.9943836318391799E-2</v>
      </c>
    </row>
    <row r="4066" spans="1:24">
      <c r="A4066" s="15" t="s">
        <v>1667</v>
      </c>
      <c r="B4066" s="1" t="s">
        <v>1668</v>
      </c>
      <c r="C4066" t="s">
        <v>1669</v>
      </c>
      <c r="D4066" s="1">
        <v>35</v>
      </c>
      <c r="E4066" s="30">
        <v>17.655000000000001</v>
      </c>
      <c r="F4066" s="31">
        <v>23.663699999999999</v>
      </c>
      <c r="G4066" s="31">
        <v>14.504799999999999</v>
      </c>
      <c r="H4066" s="35">
        <v>10.8507</v>
      </c>
      <c r="I4066" s="32">
        <v>10.4642</v>
      </c>
      <c r="J4066" s="36">
        <v>9.1054300000000001</v>
      </c>
      <c r="L4066" s="21">
        <f t="shared" si="504"/>
        <v>10.14011</v>
      </c>
      <c r="M4066" s="22">
        <f t="shared" si="505"/>
        <v>18.607833333333332</v>
      </c>
      <c r="O4066" s="25">
        <f t="shared" si="506"/>
        <v>0.91666110929830535</v>
      </c>
      <c r="P4066" s="26">
        <f t="shared" si="507"/>
        <v>4.653201137210103</v>
      </c>
      <c r="R4066" s="2">
        <f t="shared" si="508"/>
        <v>1.8350721376132342</v>
      </c>
      <c r="S4066" s="2"/>
      <c r="T4066" s="2">
        <f t="shared" si="509"/>
        <v>0.87583677725446896</v>
      </c>
      <c r="U4066" s="2"/>
      <c r="V4066" s="38">
        <f t="shared" si="510"/>
        <v>1.824304434067886E-2</v>
      </c>
      <c r="W4066" s="8">
        <v>4266</v>
      </c>
      <c r="X4066" s="9">
        <f t="shared" si="511"/>
        <v>3.4057103874628798E-2</v>
      </c>
    </row>
    <row r="4067" spans="1:24">
      <c r="A4067" s="15" t="s">
        <v>18168</v>
      </c>
      <c r="B4067" s="1" t="s">
        <v>18169</v>
      </c>
      <c r="C4067" t="s">
        <v>18170</v>
      </c>
      <c r="D4067" s="1">
        <v>5</v>
      </c>
      <c r="E4067" s="30">
        <v>14.9816</v>
      </c>
      <c r="F4067" s="31">
        <v>13.6868</v>
      </c>
      <c r="G4067" s="31">
        <v>16.370799999999999</v>
      </c>
      <c r="H4067" s="35">
        <v>10.3536</v>
      </c>
      <c r="I4067" s="32">
        <v>13.0152</v>
      </c>
      <c r="J4067" s="36">
        <v>10.1623</v>
      </c>
      <c r="L4067" s="21">
        <f t="shared" si="504"/>
        <v>11.177033333333334</v>
      </c>
      <c r="M4067" s="22">
        <f t="shared" si="505"/>
        <v>15.013066666666665</v>
      </c>
      <c r="O4067" s="25">
        <f t="shared" si="506"/>
        <v>1.5947700283530903</v>
      </c>
      <c r="P4067" s="26">
        <f t="shared" si="507"/>
        <v>1.3422766530538077</v>
      </c>
      <c r="R4067" s="2">
        <f t="shared" si="508"/>
        <v>1.3432067543265802</v>
      </c>
      <c r="S4067" s="2"/>
      <c r="T4067" s="2">
        <f t="shared" si="509"/>
        <v>0.42568139001009547</v>
      </c>
      <c r="U4067" s="2"/>
      <c r="V4067" s="38">
        <f t="shared" si="510"/>
        <v>1.664804827742138E-2</v>
      </c>
      <c r="W4067" s="8">
        <v>4180</v>
      </c>
      <c r="X4067" s="9">
        <f t="shared" si="511"/>
        <v>3.1718913033823896E-2</v>
      </c>
    </row>
    <row r="4068" spans="1:24">
      <c r="A4068" s="15" t="s">
        <v>11178</v>
      </c>
      <c r="B4068" s="1" t="s">
        <v>11179</v>
      </c>
      <c r="C4068" t="s">
        <v>11180</v>
      </c>
      <c r="D4068" s="1">
        <v>4</v>
      </c>
      <c r="E4068" s="30">
        <v>10.5258</v>
      </c>
      <c r="F4068" s="31">
        <v>11.912800000000001</v>
      </c>
      <c r="G4068" s="31">
        <v>11.2026</v>
      </c>
      <c r="H4068" s="35">
        <v>12.004</v>
      </c>
      <c r="I4068" s="32">
        <v>13.5405</v>
      </c>
      <c r="J4068" s="36">
        <v>14.3528</v>
      </c>
      <c r="L4068" s="21">
        <f t="shared" si="504"/>
        <v>13.299100000000001</v>
      </c>
      <c r="M4068" s="22">
        <f t="shared" si="505"/>
        <v>11.213733333333332</v>
      </c>
      <c r="O4068" s="25">
        <f t="shared" si="506"/>
        <v>1.192862452255079</v>
      </c>
      <c r="P4068" s="26">
        <f t="shared" si="507"/>
        <v>0.69356702151510463</v>
      </c>
      <c r="R4068" s="2">
        <f t="shared" si="508"/>
        <v>0.84319490291322952</v>
      </c>
      <c r="S4068" s="2"/>
      <c r="T4068" s="2">
        <f t="shared" si="509"/>
        <v>-0.24606194893219765</v>
      </c>
      <c r="U4068" s="2"/>
      <c r="V4068" s="38">
        <f t="shared" si="510"/>
        <v>2.9471710889788044E-2</v>
      </c>
      <c r="W4068" s="8">
        <v>4747</v>
      </c>
      <c r="X4068" s="9">
        <f t="shared" si="511"/>
        <v>4.9444429223988201E-2</v>
      </c>
    </row>
    <row r="4069" spans="1:24">
      <c r="A4069" s="15" t="s">
        <v>4802</v>
      </c>
      <c r="B4069" s="1" t="s">
        <v>4803</v>
      </c>
      <c r="C4069" t="s">
        <v>4804</v>
      </c>
      <c r="D4069" s="1">
        <v>5</v>
      </c>
      <c r="E4069" s="30">
        <v>17.355</v>
      </c>
      <c r="F4069" s="31">
        <v>28.963000000000001</v>
      </c>
      <c r="G4069" s="31">
        <v>21.4969</v>
      </c>
      <c r="H4069" s="35">
        <v>5.2977600000000002</v>
      </c>
      <c r="I4069" s="32">
        <v>5.51938</v>
      </c>
      <c r="J4069" s="36">
        <v>6.0821500000000004</v>
      </c>
      <c r="L4069" s="21">
        <f t="shared" si="504"/>
        <v>5.6330966666666669</v>
      </c>
      <c r="M4069" s="22">
        <f t="shared" si="505"/>
        <v>22.604966666666666</v>
      </c>
      <c r="O4069" s="25">
        <f t="shared" si="506"/>
        <v>0.40437053333957634</v>
      </c>
      <c r="P4069" s="26">
        <f t="shared" si="507"/>
        <v>5.8827948122753311</v>
      </c>
      <c r="R4069" s="2">
        <f t="shared" si="508"/>
        <v>4.0128845649728477</v>
      </c>
      <c r="S4069" s="2"/>
      <c r="T4069" s="2">
        <f t="shared" si="509"/>
        <v>2.0046396560091337</v>
      </c>
      <c r="U4069" s="2"/>
      <c r="V4069" s="38">
        <f t="shared" si="510"/>
        <v>3.7846689059337383E-3</v>
      </c>
      <c r="W4069" s="8">
        <v>2655</v>
      </c>
      <c r="X4069" s="9">
        <f t="shared" si="511"/>
        <v>1.1352581230454347E-2</v>
      </c>
    </row>
    <row r="4070" spans="1:24">
      <c r="A4070" s="15" t="s">
        <v>9770</v>
      </c>
      <c r="B4070" s="1" t="s">
        <v>9771</v>
      </c>
      <c r="C4070" t="s">
        <v>9772</v>
      </c>
      <c r="D4070" s="1">
        <v>12</v>
      </c>
      <c r="E4070" s="30">
        <v>8.4817800000000005</v>
      </c>
      <c r="F4070" s="31">
        <v>9.94008</v>
      </c>
      <c r="G4070" s="31">
        <v>11.8725</v>
      </c>
      <c r="H4070" s="35">
        <v>12.6088</v>
      </c>
      <c r="I4070" s="32">
        <v>14.6106</v>
      </c>
      <c r="J4070" s="36">
        <v>13.5379</v>
      </c>
      <c r="L4070" s="21">
        <f t="shared" si="504"/>
        <v>13.585766666666666</v>
      </c>
      <c r="M4070" s="22">
        <f t="shared" si="505"/>
        <v>10.098120000000002</v>
      </c>
      <c r="O4070" s="25">
        <f t="shared" si="506"/>
        <v>1.0017580662681647</v>
      </c>
      <c r="P4070" s="26">
        <f t="shared" si="507"/>
        <v>1.7008756600057409</v>
      </c>
      <c r="R4070" s="2">
        <f t="shared" si="508"/>
        <v>0.74328672409605168</v>
      </c>
      <c r="S4070" s="2"/>
      <c r="T4070" s="2">
        <f t="shared" si="509"/>
        <v>-0.42800925473307472</v>
      </c>
      <c r="U4070" s="2"/>
      <c r="V4070" s="38">
        <f t="shared" si="510"/>
        <v>1.8824781218765987E-2</v>
      </c>
      <c r="W4070" s="8">
        <v>4306</v>
      </c>
      <c r="X4070" s="9">
        <f t="shared" si="511"/>
        <v>3.4816664567174256E-2</v>
      </c>
    </row>
    <row r="4071" spans="1:24">
      <c r="A4071" s="15" t="s">
        <v>12474</v>
      </c>
      <c r="B4071" s="1" t="s">
        <v>12475</v>
      </c>
      <c r="C4071" t="s">
        <v>12476</v>
      </c>
      <c r="D4071" s="1">
        <v>7</v>
      </c>
      <c r="E4071" s="30">
        <v>13.629300000000001</v>
      </c>
      <c r="F4071" s="31">
        <v>17.151299999999999</v>
      </c>
      <c r="G4071" s="31">
        <v>18.524799999999999</v>
      </c>
      <c r="H4071" s="35">
        <v>10.305099999999999</v>
      </c>
      <c r="I4071" s="32">
        <v>10.391299999999999</v>
      </c>
      <c r="J4071" s="36">
        <v>10.101100000000001</v>
      </c>
      <c r="L4071" s="21">
        <f t="shared" si="504"/>
        <v>10.265833333333333</v>
      </c>
      <c r="M4071" s="22">
        <f t="shared" si="505"/>
        <v>16.435133333333333</v>
      </c>
      <c r="O4071" s="25">
        <f t="shared" si="506"/>
        <v>0.14903158501919359</v>
      </c>
      <c r="P4071" s="26">
        <f t="shared" si="507"/>
        <v>2.5251041727685917</v>
      </c>
      <c r="R4071" s="2">
        <f t="shared" si="508"/>
        <v>1.6009546229401737</v>
      </c>
      <c r="S4071" s="2"/>
      <c r="T4071" s="2">
        <f t="shared" si="509"/>
        <v>0.6789324170440898</v>
      </c>
      <c r="U4071" s="2"/>
      <c r="V4071" s="38">
        <f t="shared" si="510"/>
        <v>6.7152251344477247E-3</v>
      </c>
      <c r="W4071" s="8">
        <v>3232</v>
      </c>
      <c r="X4071" s="9">
        <f t="shared" si="511"/>
        <v>1.654704609243245E-2</v>
      </c>
    </row>
    <row r="4072" spans="1:24">
      <c r="A4072" s="15" t="s">
        <v>22204</v>
      </c>
      <c r="B4072" s="1" t="s">
        <v>22205</v>
      </c>
      <c r="C4072" t="s">
        <v>22206</v>
      </c>
      <c r="D4072" s="1">
        <v>3</v>
      </c>
      <c r="E4072" s="30">
        <v>2.7256900000000002</v>
      </c>
      <c r="F4072" s="31">
        <v>8.4790399999999995</v>
      </c>
      <c r="G4072" s="31">
        <v>8.5820699999999999</v>
      </c>
      <c r="H4072" s="35">
        <v>15.234500000000001</v>
      </c>
      <c r="I4072" s="32">
        <v>12.609400000000001</v>
      </c>
      <c r="J4072" s="36">
        <v>18.508900000000001</v>
      </c>
      <c r="L4072" s="21">
        <f t="shared" si="504"/>
        <v>15.450933333333333</v>
      </c>
      <c r="M4072" s="22">
        <f t="shared" si="505"/>
        <v>6.5956000000000001</v>
      </c>
      <c r="O4072" s="25">
        <f t="shared" si="506"/>
        <v>2.9556991733485614</v>
      </c>
      <c r="P4072" s="26">
        <f t="shared" si="507"/>
        <v>3.3518362655863698</v>
      </c>
      <c r="R4072" s="2">
        <f t="shared" si="508"/>
        <v>0.42687388895600697</v>
      </c>
      <c r="S4072" s="2"/>
      <c r="T4072" s="2">
        <f t="shared" si="509"/>
        <v>-1.2281181764474336</v>
      </c>
      <c r="U4072" s="2"/>
      <c r="V4072" s="38">
        <f t="shared" si="510"/>
        <v>1.3241726803232356E-2</v>
      </c>
      <c r="W4072" s="8">
        <v>3931</v>
      </c>
      <c r="X4072" s="9">
        <f t="shared" si="511"/>
        <v>2.6827044584315056E-2</v>
      </c>
    </row>
    <row r="4073" spans="1:24">
      <c r="A4073" s="15" t="s">
        <v>2023</v>
      </c>
      <c r="B4073" s="1" t="s">
        <v>2024</v>
      </c>
      <c r="C4073" t="s">
        <v>2025</v>
      </c>
      <c r="D4073" s="1">
        <v>24</v>
      </c>
      <c r="E4073" s="30">
        <v>9.86341</v>
      </c>
      <c r="F4073" s="31">
        <v>7.9438700000000004</v>
      </c>
      <c r="G4073" s="31">
        <v>10.0761</v>
      </c>
      <c r="H4073" s="35">
        <v>13.2806</v>
      </c>
      <c r="I4073" s="32">
        <v>11.587199999999999</v>
      </c>
      <c r="J4073" s="36">
        <v>14.3491</v>
      </c>
      <c r="L4073" s="21">
        <f t="shared" si="504"/>
        <v>13.072299999999998</v>
      </c>
      <c r="M4073" s="22">
        <f t="shared" si="505"/>
        <v>9.2944599999999991</v>
      </c>
      <c r="O4073" s="25">
        <f t="shared" si="506"/>
        <v>1.3926825086860253</v>
      </c>
      <c r="P4073" s="26">
        <f t="shared" si="507"/>
        <v>1.1744697825401786</v>
      </c>
      <c r="R4073" s="2">
        <f t="shared" si="508"/>
        <v>0.71100418442049218</v>
      </c>
      <c r="S4073" s="2"/>
      <c r="T4073" s="2">
        <f t="shared" si="509"/>
        <v>-0.49207004443095737</v>
      </c>
      <c r="U4073" s="2"/>
      <c r="V4073" s="38">
        <f t="shared" si="510"/>
        <v>1.1463168266051059E-2</v>
      </c>
      <c r="W4073" s="8">
        <v>3779</v>
      </c>
      <c r="X4073" s="9">
        <f t="shared" si="511"/>
        <v>2.4157891524432557E-2</v>
      </c>
    </row>
    <row r="4074" spans="1:24">
      <c r="A4074" s="15" t="s">
        <v>10152</v>
      </c>
      <c r="B4074" s="1" t="s">
        <v>10153</v>
      </c>
      <c r="C4074" t="s">
        <v>10154</v>
      </c>
      <c r="D4074" s="1">
        <v>5</v>
      </c>
      <c r="E4074" s="30">
        <v>13.1492</v>
      </c>
      <c r="F4074" s="31">
        <v>20.0501</v>
      </c>
      <c r="G4074" s="31">
        <v>20.231000000000002</v>
      </c>
      <c r="H4074" s="35">
        <v>10.036899999999999</v>
      </c>
      <c r="I4074" s="32">
        <v>10.9986</v>
      </c>
      <c r="J4074" s="36">
        <v>10.245100000000001</v>
      </c>
      <c r="L4074" s="21">
        <f t="shared" si="504"/>
        <v>10.426866666666667</v>
      </c>
      <c r="M4074" s="22">
        <f t="shared" si="505"/>
        <v>17.810100000000002</v>
      </c>
      <c r="O4074" s="25">
        <f t="shared" si="506"/>
        <v>0.50596053535165497</v>
      </c>
      <c r="P4074" s="26">
        <f t="shared" si="507"/>
        <v>4.0374710909181788</v>
      </c>
      <c r="R4074" s="2">
        <f t="shared" si="508"/>
        <v>1.7080970313868662</v>
      </c>
      <c r="S4074" s="2"/>
      <c r="T4074" s="2">
        <f t="shared" si="509"/>
        <v>0.77238993205704187</v>
      </c>
      <c r="U4074" s="2"/>
      <c r="V4074" s="38">
        <f t="shared" si="510"/>
        <v>1.7377267888184018E-2</v>
      </c>
      <c r="W4074" s="8">
        <v>4224</v>
      </c>
      <c r="X4074" s="9">
        <f t="shared" si="511"/>
        <v>3.2763390497513617E-2</v>
      </c>
    </row>
    <row r="4075" spans="1:24">
      <c r="A4075" s="15" t="s">
        <v>6183</v>
      </c>
      <c r="B4075" s="1" t="s">
        <v>6184</v>
      </c>
      <c r="C4075" t="s">
        <v>6185</v>
      </c>
      <c r="D4075" s="1">
        <v>10</v>
      </c>
      <c r="E4075" s="30">
        <v>13.7699</v>
      </c>
      <c r="F4075" s="31">
        <v>14.5001</v>
      </c>
      <c r="G4075" s="31">
        <v>16.773199999999999</v>
      </c>
      <c r="H4075" s="35">
        <v>11.647</v>
      </c>
      <c r="I4075" s="32">
        <v>9.99268</v>
      </c>
      <c r="J4075" s="36">
        <v>12.614699999999999</v>
      </c>
      <c r="L4075" s="21">
        <f t="shared" si="504"/>
        <v>11.418126666666666</v>
      </c>
      <c r="M4075" s="22">
        <f t="shared" si="505"/>
        <v>15.0144</v>
      </c>
      <c r="O4075" s="25">
        <f t="shared" si="506"/>
        <v>1.325908923015956</v>
      </c>
      <c r="P4075" s="26">
        <f t="shared" si="507"/>
        <v>1.5663113004763769</v>
      </c>
      <c r="R4075" s="2">
        <f t="shared" si="508"/>
        <v>1.3149617654734957</v>
      </c>
      <c r="S4075" s="2"/>
      <c r="T4075" s="2">
        <f t="shared" si="509"/>
        <v>0.39502085156038191</v>
      </c>
      <c r="U4075" s="2"/>
      <c r="V4075" s="38">
        <f t="shared" si="510"/>
        <v>1.9289720072537962E-2</v>
      </c>
      <c r="W4075" s="8">
        <v>4335</v>
      </c>
      <c r="X4075" s="9">
        <f t="shared" si="511"/>
        <v>3.54379078795138E-2</v>
      </c>
    </row>
    <row r="4076" spans="1:24">
      <c r="A4076" s="15" t="s">
        <v>17879</v>
      </c>
      <c r="B4076" s="1" t="s">
        <v>17880</v>
      </c>
      <c r="C4076" t="s">
        <v>17881</v>
      </c>
      <c r="D4076" s="1">
        <v>4</v>
      </c>
      <c r="E4076" s="30">
        <v>17.678699999999999</v>
      </c>
      <c r="F4076" s="31">
        <v>28.736999999999998</v>
      </c>
      <c r="G4076" s="31">
        <v>19.882200000000001</v>
      </c>
      <c r="H4076" s="35">
        <v>7.8036500000000002</v>
      </c>
      <c r="I4076" s="32">
        <v>6.11165</v>
      </c>
      <c r="J4076" s="36">
        <v>5.2331700000000003</v>
      </c>
      <c r="L4076" s="21">
        <f t="shared" si="504"/>
        <v>6.3828233333333335</v>
      </c>
      <c r="M4076" s="22">
        <f t="shared" si="505"/>
        <v>22.099299999999999</v>
      </c>
      <c r="O4076" s="25">
        <f t="shared" si="506"/>
        <v>1.3065194564694924</v>
      </c>
      <c r="P4076" s="26">
        <f t="shared" si="507"/>
        <v>5.853046132570622</v>
      </c>
      <c r="R4076" s="2">
        <f t="shared" si="508"/>
        <v>3.4623079546303175</v>
      </c>
      <c r="S4076" s="2"/>
      <c r="T4076" s="2">
        <f t="shared" si="509"/>
        <v>1.7917340507758881</v>
      </c>
      <c r="U4076" s="2"/>
      <c r="V4076" s="38">
        <f t="shared" si="510"/>
        <v>5.2519334069039084E-3</v>
      </c>
      <c r="W4076" s="8">
        <v>2983</v>
      </c>
      <c r="X4076" s="9">
        <f t="shared" si="511"/>
        <v>1.4021588217426325E-2</v>
      </c>
    </row>
    <row r="4077" spans="1:24">
      <c r="A4077" s="15" t="s">
        <v>1140</v>
      </c>
      <c r="B4077" s="1" t="s">
        <v>1141</v>
      </c>
      <c r="C4077" t="s">
        <v>1142</v>
      </c>
      <c r="D4077" s="1">
        <v>1</v>
      </c>
      <c r="E4077" s="30">
        <v>6.2480200000000004</v>
      </c>
      <c r="F4077" s="31">
        <v>6.3059700000000003</v>
      </c>
      <c r="G4077" s="31">
        <v>11.7173</v>
      </c>
      <c r="H4077" s="35">
        <v>21.144300000000001</v>
      </c>
      <c r="I4077" s="32">
        <v>30.972799999999999</v>
      </c>
      <c r="J4077" s="36">
        <v>23.183499999999999</v>
      </c>
      <c r="L4077" s="21">
        <f t="shared" si="504"/>
        <v>25.100200000000001</v>
      </c>
      <c r="M4077" s="22">
        <f t="shared" si="505"/>
        <v>8.0904299999999996</v>
      </c>
      <c r="O4077" s="25">
        <f t="shared" si="506"/>
        <v>5.1870181443677241</v>
      </c>
      <c r="P4077" s="26">
        <f t="shared" si="507"/>
        <v>3.1410951988597873</v>
      </c>
      <c r="R4077" s="2">
        <f t="shared" si="508"/>
        <v>0.32232532011697113</v>
      </c>
      <c r="S4077" s="2"/>
      <c r="T4077" s="2">
        <f t="shared" si="509"/>
        <v>-1.633410571794329</v>
      </c>
      <c r="U4077" s="2"/>
      <c r="V4077" s="38">
        <f t="shared" si="510"/>
        <v>4.144126147618203E-3</v>
      </c>
      <c r="W4077" s="8">
        <v>2759</v>
      </c>
      <c r="X4077" s="9">
        <f t="shared" si="511"/>
        <v>1.1962240173842469E-2</v>
      </c>
    </row>
    <row r="4078" spans="1:24">
      <c r="A4078" s="15" t="s">
        <v>19650</v>
      </c>
      <c r="B4078" s="1" t="s">
        <v>19651</v>
      </c>
      <c r="C4078" t="s">
        <v>19652</v>
      </c>
      <c r="D4078" s="1">
        <v>2</v>
      </c>
      <c r="E4078" s="30">
        <v>8.4792299999999994</v>
      </c>
      <c r="F4078" s="31">
        <v>8.6820699999999995</v>
      </c>
      <c r="G4078" s="31">
        <v>6.8667600000000002</v>
      </c>
      <c r="H4078" s="35">
        <v>24.787299999999998</v>
      </c>
      <c r="I4078" s="32">
        <v>11.9008</v>
      </c>
      <c r="J4078" s="36">
        <v>15.677300000000001</v>
      </c>
      <c r="L4078" s="21">
        <f t="shared" si="504"/>
        <v>17.455133333333333</v>
      </c>
      <c r="M4078" s="22">
        <f t="shared" si="505"/>
        <v>8.0093533333333315</v>
      </c>
      <c r="O4078" s="25">
        <f t="shared" si="506"/>
        <v>6.6246501102573934</v>
      </c>
      <c r="P4078" s="26">
        <f t="shared" si="507"/>
        <v>0.99469877874327106</v>
      </c>
      <c r="R4078" s="2">
        <f t="shared" si="508"/>
        <v>0.45885374693977315</v>
      </c>
      <c r="S4078" s="2"/>
      <c r="T4078" s="2">
        <f t="shared" si="509"/>
        <v>-1.1238937063626959</v>
      </c>
      <c r="U4078" s="2"/>
      <c r="V4078" s="38">
        <f t="shared" si="510"/>
        <v>3.5517067006142489E-2</v>
      </c>
      <c r="W4078" s="8">
        <v>4939</v>
      </c>
      <c r="X4078" s="9">
        <f t="shared" si="511"/>
        <v>5.7270281764915727E-2</v>
      </c>
    </row>
    <row r="4079" spans="1:24">
      <c r="A4079" s="15" t="s">
        <v>12090</v>
      </c>
      <c r="B4079" s="1" t="s">
        <v>12091</v>
      </c>
      <c r="C4079" t="s">
        <v>12092</v>
      </c>
      <c r="D4079" s="1">
        <v>7</v>
      </c>
      <c r="E4079" s="30">
        <v>13.869899999999999</v>
      </c>
      <c r="F4079" s="31">
        <v>14.252000000000001</v>
      </c>
      <c r="G4079" s="31">
        <v>15.642300000000001</v>
      </c>
      <c r="H4079" s="35">
        <v>10.0571</v>
      </c>
      <c r="I4079" s="32">
        <v>12.3444</v>
      </c>
      <c r="J4079" s="36">
        <v>9.9208599999999993</v>
      </c>
      <c r="L4079" s="21">
        <f t="shared" si="504"/>
        <v>10.774119999999998</v>
      </c>
      <c r="M4079" s="22">
        <f t="shared" si="505"/>
        <v>14.588066666666668</v>
      </c>
      <c r="O4079" s="25">
        <f t="shared" si="506"/>
        <v>1.3616074299151177</v>
      </c>
      <c r="P4079" s="26">
        <f t="shared" si="507"/>
        <v>0.93276794720516309</v>
      </c>
      <c r="R4079" s="2">
        <f t="shared" si="508"/>
        <v>1.3539914783450222</v>
      </c>
      <c r="S4079" s="2"/>
      <c r="T4079" s="2">
        <f t="shared" si="509"/>
        <v>0.43721865901035095</v>
      </c>
      <c r="U4079" s="2"/>
      <c r="V4079" s="38">
        <f t="shared" si="510"/>
        <v>8.0484253415491151E-3</v>
      </c>
      <c r="W4079" s="8">
        <v>3411</v>
      </c>
      <c r="X4079" s="9">
        <f t="shared" si="511"/>
        <v>1.8791456880708636E-2</v>
      </c>
    </row>
    <row r="4080" spans="1:24">
      <c r="A4080" s="15" t="s">
        <v>1175</v>
      </c>
      <c r="B4080" s="1" t="s">
        <v>1176</v>
      </c>
      <c r="C4080" t="s">
        <v>1177</v>
      </c>
      <c r="D4080" s="1">
        <v>76</v>
      </c>
      <c r="E4080" s="30">
        <v>14.0319</v>
      </c>
      <c r="F4080" s="31">
        <v>16.001799999999999</v>
      </c>
      <c r="G4080" s="31">
        <v>13.3543</v>
      </c>
      <c r="H4080" s="35">
        <v>11.451000000000001</v>
      </c>
      <c r="I4080" s="32">
        <v>12.4154</v>
      </c>
      <c r="J4080" s="36">
        <v>10.723699999999999</v>
      </c>
      <c r="L4080" s="21">
        <f t="shared" si="504"/>
        <v>11.530033333333334</v>
      </c>
      <c r="M4080" s="22">
        <f t="shared" si="505"/>
        <v>14.462666666666665</v>
      </c>
      <c r="O4080" s="25">
        <f t="shared" si="506"/>
        <v>0.84861470841208853</v>
      </c>
      <c r="P4080" s="26">
        <f t="shared" si="507"/>
        <v>1.3753123293758882</v>
      </c>
      <c r="R4080" s="2">
        <f t="shared" si="508"/>
        <v>1.2543473421585944</v>
      </c>
      <c r="S4080" s="2"/>
      <c r="T4080" s="2">
        <f t="shared" si="509"/>
        <v>0.32693690110813661</v>
      </c>
      <c r="U4080" s="2"/>
      <c r="V4080" s="38">
        <f t="shared" si="510"/>
        <v>1.7371420695358054E-2</v>
      </c>
      <c r="W4080" s="8">
        <v>4222</v>
      </c>
      <c r="X4080" s="9">
        <f t="shared" si="511"/>
        <v>3.2767881197970521E-2</v>
      </c>
    </row>
    <row r="4081" spans="1:24">
      <c r="A4081" s="15" t="s">
        <v>20921</v>
      </c>
      <c r="B4081" s="1" t="s">
        <v>20922</v>
      </c>
      <c r="C4081" t="s">
        <v>20923</v>
      </c>
      <c r="D4081" s="1">
        <v>2</v>
      </c>
      <c r="E4081" s="30">
        <v>13.137499999999999</v>
      </c>
      <c r="F4081" s="31">
        <v>16.944299999999998</v>
      </c>
      <c r="G4081" s="31">
        <v>13.883100000000001</v>
      </c>
      <c r="H4081" s="35">
        <v>14.8544</v>
      </c>
      <c r="I4081" s="32">
        <v>9.8076100000000004</v>
      </c>
      <c r="J4081" s="36">
        <v>12.382099999999999</v>
      </c>
      <c r="L4081" s="21">
        <f t="shared" si="504"/>
        <v>12.348036666666667</v>
      </c>
      <c r="M4081" s="22">
        <f t="shared" si="505"/>
        <v>14.654966666666667</v>
      </c>
      <c r="O4081" s="25">
        <f t="shared" si="506"/>
        <v>2.5235674270828015</v>
      </c>
      <c r="P4081" s="26">
        <f t="shared" si="507"/>
        <v>2.0173658997150916</v>
      </c>
      <c r="R4081" s="2">
        <f t="shared" si="508"/>
        <v>1.1868256519052556</v>
      </c>
      <c r="S4081" s="2"/>
      <c r="T4081" s="2">
        <f t="shared" si="509"/>
        <v>0.24710801450290795</v>
      </c>
      <c r="U4081" s="2"/>
      <c r="V4081" s="38">
        <f t="shared" si="510"/>
        <v>0.14191435011507703</v>
      </c>
      <c r="W4081" s="8">
        <v>6411</v>
      </c>
      <c r="X4081" s="9">
        <f t="shared" si="511"/>
        <v>0.17629166811986796</v>
      </c>
    </row>
    <row r="4082" spans="1:24">
      <c r="A4082" s="15" t="s">
        <v>8388</v>
      </c>
      <c r="B4082" s="1" t="s">
        <v>8389</v>
      </c>
      <c r="C4082" t="s">
        <v>8390</v>
      </c>
      <c r="D4082" s="1">
        <v>51</v>
      </c>
      <c r="E4082" s="30">
        <v>10.2102</v>
      </c>
      <c r="F4082" s="31">
        <v>11.2209</v>
      </c>
      <c r="G4082" s="31">
        <v>11.7761</v>
      </c>
      <c r="H4082" s="35">
        <v>12.591699999999999</v>
      </c>
      <c r="I4082" s="32">
        <v>13.662699999999999</v>
      </c>
      <c r="J4082" s="36">
        <v>14.3437</v>
      </c>
      <c r="L4082" s="21">
        <f t="shared" si="504"/>
        <v>13.532699999999998</v>
      </c>
      <c r="M4082" s="22">
        <f t="shared" si="505"/>
        <v>11.069066666666666</v>
      </c>
      <c r="O4082" s="25">
        <f t="shared" si="506"/>
        <v>0.88320495922520748</v>
      </c>
      <c r="P4082" s="26">
        <f t="shared" si="507"/>
        <v>0.79391480861193964</v>
      </c>
      <c r="R4082" s="2">
        <f t="shared" si="508"/>
        <v>0.81794960847921461</v>
      </c>
      <c r="S4082" s="2"/>
      <c r="T4082" s="2">
        <f t="shared" si="509"/>
        <v>-0.28991612927107224</v>
      </c>
      <c r="U4082" s="2"/>
      <c r="V4082" s="38">
        <f t="shared" si="510"/>
        <v>1.1448914012661012E-2</v>
      </c>
      <c r="W4082" s="8">
        <v>3777</v>
      </c>
      <c r="X4082" s="9">
        <f t="shared" si="511"/>
        <v>2.4140627799002459E-2</v>
      </c>
    </row>
    <row r="4083" spans="1:24">
      <c r="A4083" s="15" t="s">
        <v>5339</v>
      </c>
      <c r="B4083" s="1" t="s">
        <v>5340</v>
      </c>
      <c r="C4083" t="s">
        <v>5341</v>
      </c>
      <c r="D4083" s="1">
        <v>1</v>
      </c>
      <c r="E4083" s="30">
        <v>13.5967</v>
      </c>
      <c r="F4083" s="31">
        <v>11.776999999999999</v>
      </c>
      <c r="G4083" s="31">
        <v>10.3924</v>
      </c>
      <c r="H4083" s="35">
        <v>10.2722</v>
      </c>
      <c r="I4083" s="32">
        <v>10.9108</v>
      </c>
      <c r="J4083" s="36">
        <v>10.971500000000001</v>
      </c>
      <c r="L4083" s="21">
        <f t="shared" si="504"/>
        <v>10.718166666666667</v>
      </c>
      <c r="M4083" s="22">
        <f t="shared" si="505"/>
        <v>11.922033333333333</v>
      </c>
      <c r="O4083" s="25">
        <f t="shared" si="506"/>
        <v>0.38740911622383595</v>
      </c>
      <c r="P4083" s="26">
        <f t="shared" si="507"/>
        <v>1.6070658428742994</v>
      </c>
      <c r="R4083" s="2">
        <f t="shared" si="508"/>
        <v>1.1123202040149902</v>
      </c>
      <c r="S4083" s="2"/>
      <c r="T4083" s="2">
        <f t="shared" si="509"/>
        <v>0.15357215698794127</v>
      </c>
      <c r="U4083" s="2"/>
      <c r="V4083" s="38">
        <f t="shared" si="510"/>
        <v>0.13786353738157689</v>
      </c>
      <c r="W4083" s="8">
        <v>6378</v>
      </c>
      <c r="X4083" s="9">
        <f t="shared" si="511"/>
        <v>0.17214569013905273</v>
      </c>
    </row>
    <row r="4084" spans="1:24">
      <c r="A4084" s="15" t="s">
        <v>10298</v>
      </c>
      <c r="B4084" s="1" t="s">
        <v>10299</v>
      </c>
      <c r="C4084" t="s">
        <v>10300</v>
      </c>
      <c r="D4084" s="1">
        <v>7</v>
      </c>
      <c r="E4084" s="30">
        <v>13.443099999999999</v>
      </c>
      <c r="F4084" s="31">
        <v>12.75</v>
      </c>
      <c r="G4084" s="31">
        <v>12.935700000000001</v>
      </c>
      <c r="H4084" s="35">
        <v>10.745699999999999</v>
      </c>
      <c r="I4084" s="32">
        <v>11.8924</v>
      </c>
      <c r="J4084" s="36">
        <v>10.3483</v>
      </c>
      <c r="L4084" s="21">
        <f t="shared" si="504"/>
        <v>10.995466666666667</v>
      </c>
      <c r="M4084" s="22">
        <f t="shared" si="505"/>
        <v>13.042933333333332</v>
      </c>
      <c r="O4084" s="25">
        <f t="shared" si="506"/>
        <v>0.80177848769677873</v>
      </c>
      <c r="P4084" s="26">
        <f t="shared" si="507"/>
        <v>0.35877728932212671</v>
      </c>
      <c r="R4084" s="2">
        <f t="shared" si="508"/>
        <v>1.1862100744549267</v>
      </c>
      <c r="S4084" s="2"/>
      <c r="T4084" s="2">
        <f t="shared" si="509"/>
        <v>0.2463595297288039</v>
      </c>
      <c r="U4084" s="2"/>
      <c r="V4084" s="38">
        <f t="shared" si="510"/>
        <v>7.8195009781647142E-3</v>
      </c>
      <c r="W4084" s="8">
        <v>3390</v>
      </c>
      <c r="X4084" s="9">
        <f t="shared" si="511"/>
        <v>1.8370060705045363E-2</v>
      </c>
    </row>
    <row r="4085" spans="1:24">
      <c r="A4085" s="15" t="s">
        <v>22281</v>
      </c>
      <c r="B4085" s="1" t="s">
        <v>22282</v>
      </c>
      <c r="C4085" t="s">
        <v>22283</v>
      </c>
      <c r="D4085" s="1">
        <v>2</v>
      </c>
      <c r="E4085" s="30">
        <v>15.3489</v>
      </c>
      <c r="F4085" s="31">
        <v>23.519300000000001</v>
      </c>
      <c r="G4085" s="31">
        <v>18.4148</v>
      </c>
      <c r="H4085" s="35">
        <v>8.2181499999999996</v>
      </c>
      <c r="I4085" s="32">
        <v>8.4590800000000002</v>
      </c>
      <c r="J4085" s="36">
        <v>8.5656700000000008</v>
      </c>
      <c r="L4085" s="21">
        <f t="shared" si="504"/>
        <v>8.4143000000000008</v>
      </c>
      <c r="M4085" s="22">
        <f t="shared" si="505"/>
        <v>19.094333333333335</v>
      </c>
      <c r="O4085" s="25">
        <f t="shared" si="506"/>
        <v>0.17803503559693021</v>
      </c>
      <c r="P4085" s="26">
        <f t="shared" si="507"/>
        <v>4.1273700104707478</v>
      </c>
      <c r="R4085" s="2">
        <f t="shared" si="508"/>
        <v>2.2692717556223729</v>
      </c>
      <c r="S4085" s="2"/>
      <c r="T4085" s="2">
        <f t="shared" si="509"/>
        <v>1.1822293886542696</v>
      </c>
      <c r="U4085" s="2"/>
      <c r="V4085" s="38">
        <f t="shared" si="510"/>
        <v>5.5045948912570185E-3</v>
      </c>
      <c r="W4085" s="8">
        <v>3028</v>
      </c>
      <c r="X4085" s="9">
        <f t="shared" si="511"/>
        <v>1.4477739007255909E-2</v>
      </c>
    </row>
    <row r="4086" spans="1:24">
      <c r="A4086" s="15" t="s">
        <v>6793</v>
      </c>
      <c r="B4086" s="1" t="s">
        <v>6794</v>
      </c>
      <c r="C4086" t="s">
        <v>6795</v>
      </c>
      <c r="D4086" s="1">
        <v>14</v>
      </c>
      <c r="E4086" s="30">
        <v>9.8924199999999995</v>
      </c>
      <c r="F4086" s="31">
        <v>9.6262299999999996</v>
      </c>
      <c r="G4086" s="31">
        <v>9.5624900000000004</v>
      </c>
      <c r="H4086" s="35">
        <v>16.995999999999999</v>
      </c>
      <c r="I4086" s="32">
        <v>11.867900000000001</v>
      </c>
      <c r="J4086" s="36">
        <v>15.508800000000001</v>
      </c>
      <c r="L4086" s="21">
        <f t="shared" si="504"/>
        <v>14.790900000000001</v>
      </c>
      <c r="M4086" s="22">
        <f t="shared" si="505"/>
        <v>9.6937133333333332</v>
      </c>
      <c r="O4086" s="25">
        <f t="shared" si="506"/>
        <v>2.6383494290938705</v>
      </c>
      <c r="P4086" s="26">
        <f t="shared" si="507"/>
        <v>0.17501128944537611</v>
      </c>
      <c r="R4086" s="2">
        <f t="shared" si="508"/>
        <v>0.6553836029811122</v>
      </c>
      <c r="S4086" s="2"/>
      <c r="T4086" s="2">
        <f t="shared" si="509"/>
        <v>-0.60958851629072275</v>
      </c>
      <c r="U4086" s="2"/>
      <c r="V4086" s="38">
        <f t="shared" si="510"/>
        <v>1.4432444944916077E-2</v>
      </c>
      <c r="W4086" s="8">
        <v>4019</v>
      </c>
      <c r="X4086" s="9">
        <f t="shared" si="511"/>
        <v>2.8599151913737658E-2</v>
      </c>
    </row>
    <row r="4087" spans="1:24">
      <c r="A4087" s="15" t="s">
        <v>11463</v>
      </c>
      <c r="B4087" s="1" t="s">
        <v>11464</v>
      </c>
      <c r="C4087" t="s">
        <v>11465</v>
      </c>
      <c r="D4087" s="1">
        <v>5</v>
      </c>
      <c r="E4087" s="30">
        <v>14.1433</v>
      </c>
      <c r="F4087" s="31">
        <v>12.983000000000001</v>
      </c>
      <c r="G4087" s="31">
        <v>14.616</v>
      </c>
      <c r="H4087" s="35">
        <v>12.094799999999999</v>
      </c>
      <c r="I4087" s="32">
        <v>13.901</v>
      </c>
      <c r="J4087" s="36">
        <v>12.069699999999999</v>
      </c>
      <c r="L4087" s="21">
        <f t="shared" si="504"/>
        <v>12.688499999999999</v>
      </c>
      <c r="M4087" s="22">
        <f t="shared" si="505"/>
        <v>13.914099999999999</v>
      </c>
      <c r="O4087" s="25">
        <f t="shared" si="506"/>
        <v>1.0501307966153552</v>
      </c>
      <c r="P4087" s="26">
        <f t="shared" si="507"/>
        <v>0.8402807447514189</v>
      </c>
      <c r="R4087" s="2">
        <f t="shared" si="508"/>
        <v>1.096591401662923</v>
      </c>
      <c r="S4087" s="2"/>
      <c r="T4087" s="2">
        <f t="shared" si="509"/>
        <v>0.1330260666673812</v>
      </c>
      <c r="U4087" s="2"/>
      <c r="V4087" s="38">
        <f t="shared" si="510"/>
        <v>9.481092172980024E-2</v>
      </c>
      <c r="W4087" s="8">
        <v>6007</v>
      </c>
      <c r="X4087" s="9">
        <f t="shared" si="511"/>
        <v>0.12569904788682024</v>
      </c>
    </row>
    <row r="4088" spans="1:24">
      <c r="A4088" s="15" t="s">
        <v>4623</v>
      </c>
      <c r="B4088" s="1" t="s">
        <v>4624</v>
      </c>
      <c r="C4088" t="s">
        <v>4625</v>
      </c>
      <c r="D4088" s="1">
        <v>17</v>
      </c>
      <c r="E4088" s="30">
        <v>10.799200000000001</v>
      </c>
      <c r="F4088" s="31">
        <v>8.6396599999999992</v>
      </c>
      <c r="G4088" s="31">
        <v>9.9359999999999999</v>
      </c>
      <c r="H4088" s="35">
        <v>13.152200000000001</v>
      </c>
      <c r="I4088" s="32">
        <v>14.9268</v>
      </c>
      <c r="J4088" s="36">
        <v>15.2263</v>
      </c>
      <c r="L4088" s="21">
        <f t="shared" si="504"/>
        <v>14.4351</v>
      </c>
      <c r="M4088" s="22">
        <f t="shared" si="505"/>
        <v>9.79162</v>
      </c>
      <c r="O4088" s="25">
        <f t="shared" si="506"/>
        <v>1.1210706355979536</v>
      </c>
      <c r="P4088" s="26">
        <f t="shared" si="507"/>
        <v>1.0869854834357273</v>
      </c>
      <c r="R4088" s="2">
        <f t="shared" si="508"/>
        <v>0.67832020560993689</v>
      </c>
      <c r="S4088" s="2"/>
      <c r="T4088" s="2">
        <f t="shared" si="509"/>
        <v>-0.55996162684591377</v>
      </c>
      <c r="U4088" s="2"/>
      <c r="V4088" s="38">
        <f t="shared" si="510"/>
        <v>3.3708423255743489E-3</v>
      </c>
      <c r="W4088" s="8">
        <v>2535</v>
      </c>
      <c r="X4088" s="9">
        <f t="shared" si="511"/>
        <v>1.0589896757741269E-2</v>
      </c>
    </row>
    <row r="4089" spans="1:24">
      <c r="A4089" s="15" t="s">
        <v>7442</v>
      </c>
      <c r="B4089" s="1" t="s">
        <v>7443</v>
      </c>
      <c r="C4089" t="s">
        <v>7444</v>
      </c>
      <c r="D4089" s="1">
        <v>19</v>
      </c>
      <c r="E4089" s="30">
        <v>10.6347</v>
      </c>
      <c r="F4089" s="31">
        <v>9.8530800000000003</v>
      </c>
      <c r="G4089" s="31">
        <v>8.9144699999999997</v>
      </c>
      <c r="H4089" s="35">
        <v>14.018000000000001</v>
      </c>
      <c r="I4089" s="32">
        <v>13.1905</v>
      </c>
      <c r="J4089" s="36">
        <v>15.5654</v>
      </c>
      <c r="L4089" s="21">
        <f t="shared" si="504"/>
        <v>14.257966666666666</v>
      </c>
      <c r="M4089" s="22">
        <f t="shared" si="505"/>
        <v>9.8007500000000007</v>
      </c>
      <c r="O4089" s="25">
        <f t="shared" si="506"/>
        <v>1.205498031244072</v>
      </c>
      <c r="P4089" s="26">
        <f t="shared" si="507"/>
        <v>0.86130809522493212</v>
      </c>
      <c r="R4089" s="2">
        <f t="shared" si="508"/>
        <v>0.6873876359181651</v>
      </c>
      <c r="S4089" s="2"/>
      <c r="T4089" s="2">
        <f t="shared" si="509"/>
        <v>-0.54080419278432479</v>
      </c>
      <c r="U4089" s="2"/>
      <c r="V4089" s="38">
        <f t="shared" si="510"/>
        <v>3.234169185459814E-3</v>
      </c>
      <c r="W4089" s="8">
        <v>2490</v>
      </c>
      <c r="X4089" s="9">
        <f t="shared" si="511"/>
        <v>1.0344145940964642E-2</v>
      </c>
    </row>
    <row r="4090" spans="1:24">
      <c r="A4090" s="15" t="s">
        <v>20110</v>
      </c>
      <c r="B4090" s="1" t="s">
        <v>20111</v>
      </c>
      <c r="C4090" t="s">
        <v>20112</v>
      </c>
      <c r="D4090" s="1">
        <v>1</v>
      </c>
      <c r="E4090" s="30">
        <v>21.2166</v>
      </c>
      <c r="F4090" s="31">
        <v>12.1381</v>
      </c>
      <c r="G4090" s="31">
        <v>13.291399999999999</v>
      </c>
      <c r="H4090" s="35">
        <v>14.223100000000001</v>
      </c>
      <c r="I4090" s="32">
        <v>15.5229</v>
      </c>
      <c r="J4090" s="36">
        <v>17.338799999999999</v>
      </c>
      <c r="L4090" s="21">
        <f t="shared" si="504"/>
        <v>15.694933333333333</v>
      </c>
      <c r="M4090" s="22">
        <f t="shared" si="505"/>
        <v>15.548700000000002</v>
      </c>
      <c r="O4090" s="25">
        <f t="shared" si="506"/>
        <v>1.5649578982622283</v>
      </c>
      <c r="P4090" s="26">
        <f t="shared" si="507"/>
        <v>4.942301390040873</v>
      </c>
      <c r="R4090" s="2">
        <f t="shared" si="508"/>
        <v>0.99068276811200229</v>
      </c>
      <c r="S4090" s="2"/>
      <c r="T4090" s="2">
        <f t="shared" si="509"/>
        <v>-1.3504936708816327E-2</v>
      </c>
      <c r="U4090" s="2"/>
      <c r="V4090" s="38">
        <f t="shared" si="510"/>
        <v>0.48168762720189645</v>
      </c>
      <c r="W4090" s="8">
        <v>7909</v>
      </c>
      <c r="X4090" s="9">
        <f t="shared" si="511"/>
        <v>0.48503733253709741</v>
      </c>
    </row>
    <row r="4091" spans="1:24">
      <c r="A4091" s="15" t="s">
        <v>2135</v>
      </c>
      <c r="B4091" s="1" t="s">
        <v>2136</v>
      </c>
      <c r="C4091" t="s">
        <v>2137</v>
      </c>
      <c r="D4091" s="1">
        <v>4</v>
      </c>
      <c r="E4091" s="30">
        <v>11.3903</v>
      </c>
      <c r="F4091" s="31">
        <v>12.882899999999999</v>
      </c>
      <c r="G4091" s="31">
        <v>12.7194</v>
      </c>
      <c r="H4091" s="35">
        <v>9.1484000000000005</v>
      </c>
      <c r="I4091" s="32">
        <v>11.0358</v>
      </c>
      <c r="J4091" s="36">
        <v>11.4665</v>
      </c>
      <c r="L4091" s="21">
        <f t="shared" si="504"/>
        <v>10.550233333333333</v>
      </c>
      <c r="M4091" s="22">
        <f t="shared" si="505"/>
        <v>12.330866666666665</v>
      </c>
      <c r="O4091" s="25">
        <f t="shared" si="506"/>
        <v>1.2329753214615986</v>
      </c>
      <c r="P4091" s="26">
        <f t="shared" si="507"/>
        <v>0.81864662909788699</v>
      </c>
      <c r="R4091" s="2">
        <f t="shared" si="508"/>
        <v>1.1687766779249746</v>
      </c>
      <c r="S4091" s="2"/>
      <c r="T4091" s="2">
        <f t="shared" si="509"/>
        <v>0.22499929562769969</v>
      </c>
      <c r="U4091" s="2"/>
      <c r="V4091" s="38">
        <f t="shared" si="510"/>
        <v>5.277939040688031E-2</v>
      </c>
      <c r="W4091" s="8">
        <v>5393</v>
      </c>
      <c r="X4091" s="9">
        <f t="shared" si="511"/>
        <v>7.7940861338845688E-2</v>
      </c>
    </row>
    <row r="4092" spans="1:24">
      <c r="A4092" s="15" t="s">
        <v>7810</v>
      </c>
      <c r="B4092" s="1" t="s">
        <v>7811</v>
      </c>
      <c r="C4092" t="s">
        <v>7812</v>
      </c>
      <c r="D4092" s="1">
        <v>1</v>
      </c>
      <c r="E4092" s="30">
        <v>12.1555</v>
      </c>
      <c r="F4092" s="31">
        <v>15.8375</v>
      </c>
      <c r="G4092" s="31">
        <v>17.8826</v>
      </c>
      <c r="H4092" s="35">
        <v>9.5600299999999994</v>
      </c>
      <c r="I4092" s="32">
        <v>18.5928</v>
      </c>
      <c r="J4092" s="36">
        <v>10.2784</v>
      </c>
      <c r="L4092" s="21">
        <f t="shared" si="504"/>
        <v>12.810409999999999</v>
      </c>
      <c r="M4092" s="22">
        <f t="shared" si="505"/>
        <v>15.291866666666669</v>
      </c>
      <c r="O4092" s="25">
        <f t="shared" si="506"/>
        <v>5.020561666616592</v>
      </c>
      <c r="P4092" s="26">
        <f t="shared" si="507"/>
        <v>2.9022759006223495</v>
      </c>
      <c r="R4092" s="2">
        <f t="shared" si="508"/>
        <v>1.193706264410481</v>
      </c>
      <c r="S4092" s="2"/>
      <c r="T4092" s="2">
        <f t="shared" si="509"/>
        <v>0.25544787595551788</v>
      </c>
      <c r="U4092" s="2"/>
      <c r="V4092" s="38">
        <f t="shared" si="510"/>
        <v>0.24987562456241805</v>
      </c>
      <c r="W4092" s="8">
        <v>7019</v>
      </c>
      <c r="X4092" s="9">
        <f t="shared" si="511"/>
        <v>0.28351752016171783</v>
      </c>
    </row>
    <row r="4093" spans="1:24">
      <c r="A4093" s="15" t="s">
        <v>2886</v>
      </c>
      <c r="B4093" s="1" t="s">
        <v>2887</v>
      </c>
      <c r="C4093" t="s">
        <v>2888</v>
      </c>
      <c r="D4093" s="1">
        <v>7</v>
      </c>
      <c r="E4093" s="30">
        <v>12.1317</v>
      </c>
      <c r="F4093" s="31">
        <v>13.7118</v>
      </c>
      <c r="G4093" s="31">
        <v>15.0496</v>
      </c>
      <c r="H4093" s="35">
        <v>13.287699999999999</v>
      </c>
      <c r="I4093" s="32">
        <v>15.306800000000001</v>
      </c>
      <c r="J4093" s="36">
        <v>10.533200000000001</v>
      </c>
      <c r="L4093" s="21">
        <f t="shared" si="504"/>
        <v>13.042566666666668</v>
      </c>
      <c r="M4093" s="22">
        <f t="shared" si="505"/>
        <v>13.631033333333333</v>
      </c>
      <c r="O4093" s="25">
        <f t="shared" si="506"/>
        <v>2.3962224444598839</v>
      </c>
      <c r="P4093" s="26">
        <f t="shared" si="507"/>
        <v>1.4606257369132356</v>
      </c>
      <c r="R4093" s="2">
        <f t="shared" si="508"/>
        <v>1.0451189310897393</v>
      </c>
      <c r="S4093" s="2"/>
      <c r="T4093" s="2">
        <f t="shared" si="509"/>
        <v>6.3667125588752538E-2</v>
      </c>
      <c r="U4093" s="2"/>
      <c r="V4093" s="38">
        <f t="shared" si="510"/>
        <v>0.36741705646598144</v>
      </c>
      <c r="W4093" s="8">
        <v>7495</v>
      </c>
      <c r="X4093" s="9">
        <f t="shared" si="511"/>
        <v>0.39040819715744851</v>
      </c>
    </row>
    <row r="4094" spans="1:24">
      <c r="A4094" s="15" t="s">
        <v>12913</v>
      </c>
      <c r="B4094" s="1" t="s">
        <v>12914</v>
      </c>
      <c r="C4094" t="s">
        <v>12915</v>
      </c>
      <c r="D4094" s="1">
        <v>12</v>
      </c>
      <c r="E4094" s="30">
        <v>17.610800000000001</v>
      </c>
      <c r="F4094" s="31">
        <v>13.827999999999999</v>
      </c>
      <c r="G4094" s="31">
        <v>14.805199999999999</v>
      </c>
      <c r="H4094" s="35">
        <v>11.981400000000001</v>
      </c>
      <c r="I4094" s="32">
        <v>9.7216400000000007</v>
      </c>
      <c r="J4094" s="36">
        <v>11.0223</v>
      </c>
      <c r="L4094" s="21">
        <f t="shared" si="504"/>
        <v>10.908446666666668</v>
      </c>
      <c r="M4094" s="22">
        <f t="shared" si="505"/>
        <v>15.414666666666667</v>
      </c>
      <c r="O4094" s="25">
        <f t="shared" si="506"/>
        <v>1.1341740389081973</v>
      </c>
      <c r="P4094" s="26">
        <f t="shared" si="507"/>
        <v>1.9636652396305498</v>
      </c>
      <c r="R4094" s="2">
        <f t="shared" si="508"/>
        <v>1.413094562195534</v>
      </c>
      <c r="S4094" s="2"/>
      <c r="T4094" s="2">
        <f t="shared" si="509"/>
        <v>0.49885801191798884</v>
      </c>
      <c r="U4094" s="2"/>
      <c r="V4094" s="38">
        <f t="shared" si="510"/>
        <v>1.31245432896493E-2</v>
      </c>
      <c r="W4094" s="8">
        <v>3916</v>
      </c>
      <c r="X4094" s="9">
        <f t="shared" si="511"/>
        <v>2.6691486914904757E-2</v>
      </c>
    </row>
    <row r="4095" spans="1:24">
      <c r="A4095" s="15" t="s">
        <v>23123</v>
      </c>
      <c r="B4095" s="1" t="s">
        <v>23124</v>
      </c>
      <c r="C4095" t="s">
        <v>23125</v>
      </c>
      <c r="D4095" s="1">
        <v>1</v>
      </c>
      <c r="E4095" s="30">
        <v>26.109100000000002</v>
      </c>
      <c r="F4095" s="31">
        <v>24.1965</v>
      </c>
      <c r="G4095" s="31">
        <v>13.500999999999999</v>
      </c>
      <c r="H4095" s="35">
        <v>12.2806</v>
      </c>
      <c r="I4095" s="32">
        <v>8.1193899999999992</v>
      </c>
      <c r="J4095" s="36">
        <v>7.0962399999999999</v>
      </c>
      <c r="L4095" s="21">
        <f t="shared" si="504"/>
        <v>9.1654099999999996</v>
      </c>
      <c r="M4095" s="22">
        <f t="shared" si="505"/>
        <v>21.268866666666664</v>
      </c>
      <c r="O4095" s="25">
        <f t="shared" si="506"/>
        <v>2.7459088718855957</v>
      </c>
      <c r="P4095" s="26">
        <f t="shared" si="507"/>
        <v>6.7948012556169335</v>
      </c>
      <c r="R4095" s="2">
        <f t="shared" si="508"/>
        <v>2.3205581274232867</v>
      </c>
      <c r="S4095" s="2"/>
      <c r="T4095" s="2">
        <f t="shared" si="509"/>
        <v>1.2144718358813023</v>
      </c>
      <c r="U4095" s="2"/>
      <c r="V4095" s="38">
        <f t="shared" si="510"/>
        <v>2.2952669577834473E-2</v>
      </c>
      <c r="W4095" s="8">
        <v>4488</v>
      </c>
      <c r="X4095" s="9">
        <f t="shared" si="511"/>
        <v>4.0729737192039601E-2</v>
      </c>
    </row>
    <row r="4096" spans="1:24">
      <c r="A4096" s="15" t="s">
        <v>7530</v>
      </c>
      <c r="B4096" s="1" t="s">
        <v>7531</v>
      </c>
      <c r="C4096" t="s">
        <v>7532</v>
      </c>
      <c r="D4096" s="1">
        <v>11</v>
      </c>
      <c r="E4096" s="30">
        <v>21.5718</v>
      </c>
      <c r="F4096" s="31">
        <v>39.764099999999999</v>
      </c>
      <c r="G4096" s="31">
        <v>22.886299999999999</v>
      </c>
      <c r="H4096" s="35">
        <v>3.6925400000000002</v>
      </c>
      <c r="I4096" s="32">
        <v>3.0826500000000001</v>
      </c>
      <c r="J4096" s="36">
        <v>3.3383099999999999</v>
      </c>
      <c r="L4096" s="21">
        <f t="shared" si="504"/>
        <v>3.3711666666666669</v>
      </c>
      <c r="M4096" s="22">
        <f t="shared" si="505"/>
        <v>28.074066666666663</v>
      </c>
      <c r="O4096" s="25">
        <f t="shared" si="506"/>
        <v>0.30626969068671056</v>
      </c>
      <c r="P4096" s="26">
        <f t="shared" si="507"/>
        <v>10.145178020287947</v>
      </c>
      <c r="R4096" s="2">
        <f t="shared" si="508"/>
        <v>8.3277005982103116</v>
      </c>
      <c r="S4096" s="2"/>
      <c r="T4096" s="2">
        <f t="shared" si="509"/>
        <v>3.0579182010530497</v>
      </c>
      <c r="U4096" s="2"/>
      <c r="V4096" s="38">
        <f t="shared" si="510"/>
        <v>6.7630559247485265E-3</v>
      </c>
      <c r="W4096" s="8">
        <v>3241</v>
      </c>
      <c r="X4096" s="9">
        <f t="shared" si="511"/>
        <v>1.6618629245509799E-2</v>
      </c>
    </row>
    <row r="4097" spans="1:24">
      <c r="A4097" s="15" t="s">
        <v>21505</v>
      </c>
      <c r="B4097" s="1" t="s">
        <v>21506</v>
      </c>
      <c r="C4097" t="s">
        <v>21507</v>
      </c>
      <c r="D4097" s="1">
        <v>1</v>
      </c>
      <c r="E4097" s="30">
        <v>17.2028</v>
      </c>
      <c r="F4097" s="31">
        <v>36.488900000000001</v>
      </c>
      <c r="G4097" s="31">
        <v>26.501799999999999</v>
      </c>
      <c r="H4097" s="35">
        <v>3.38619</v>
      </c>
      <c r="I4097" s="32">
        <v>6.1916399999999996</v>
      </c>
      <c r="J4097" s="36">
        <v>4.8267699999999998</v>
      </c>
      <c r="L4097" s="21">
        <f t="shared" si="504"/>
        <v>4.8015333333333325</v>
      </c>
      <c r="M4097" s="22">
        <f t="shared" si="505"/>
        <v>26.731166666666667</v>
      </c>
      <c r="O4097" s="25">
        <f t="shared" si="506"/>
        <v>1.4028952536213601</v>
      </c>
      <c r="P4097" s="26">
        <f t="shared" si="507"/>
        <v>9.6450956502946763</v>
      </c>
      <c r="R4097" s="2">
        <f t="shared" si="508"/>
        <v>5.5672146397678528</v>
      </c>
      <c r="S4097" s="2"/>
      <c r="T4097" s="2">
        <f t="shared" si="509"/>
        <v>2.4769557062968368</v>
      </c>
      <c r="U4097" s="2"/>
      <c r="V4097" s="38">
        <f t="shared" si="510"/>
        <v>8.7924274468047982E-3</v>
      </c>
      <c r="W4097" s="8">
        <v>3502</v>
      </c>
      <c r="X4097" s="9">
        <f t="shared" si="511"/>
        <v>1.9995114844761113E-2</v>
      </c>
    </row>
    <row r="4098" spans="1:24">
      <c r="A4098" s="15" t="s">
        <v>11026</v>
      </c>
      <c r="B4098" s="1" t="s">
        <v>11027</v>
      </c>
      <c r="C4098" t="s">
        <v>11028</v>
      </c>
      <c r="D4098" s="1">
        <v>3</v>
      </c>
      <c r="E4098" s="30">
        <v>13.739000000000001</v>
      </c>
      <c r="F4098" s="31">
        <v>16.7881</v>
      </c>
      <c r="G4098" s="31">
        <v>16.302299999999999</v>
      </c>
      <c r="H4098" s="35">
        <v>11.1792</v>
      </c>
      <c r="I4098" s="32">
        <v>11.8681</v>
      </c>
      <c r="J4098" s="36">
        <v>7.9762500000000003</v>
      </c>
      <c r="L4098" s="21">
        <f t="shared" si="504"/>
        <v>10.341183333333333</v>
      </c>
      <c r="M4098" s="22">
        <f t="shared" si="505"/>
        <v>15.6098</v>
      </c>
      <c r="O4098" s="25">
        <f t="shared" si="506"/>
        <v>2.0768553285757179</v>
      </c>
      <c r="P4098" s="26">
        <f t="shared" si="507"/>
        <v>1.6382673438727875</v>
      </c>
      <c r="R4098" s="2">
        <f t="shared" si="508"/>
        <v>1.5094790892725043</v>
      </c>
      <c r="S4098" s="2"/>
      <c r="T4098" s="2">
        <f t="shared" si="509"/>
        <v>0.5940507714180735</v>
      </c>
      <c r="U4098" s="2"/>
      <c r="V4098" s="38">
        <f t="shared" si="510"/>
        <v>1.3029642738440863E-2</v>
      </c>
      <c r="W4098" s="8">
        <v>3909</v>
      </c>
      <c r="X4098" s="9">
        <f t="shared" si="511"/>
        <v>2.6545938799934263E-2</v>
      </c>
    </row>
    <row r="4099" spans="1:24">
      <c r="A4099" s="15" t="s">
        <v>3632</v>
      </c>
      <c r="B4099" s="1" t="s">
        <v>3633</v>
      </c>
      <c r="C4099" t="s">
        <v>3634</v>
      </c>
      <c r="D4099" s="1">
        <v>29</v>
      </c>
      <c r="E4099" s="30">
        <v>12.3841</v>
      </c>
      <c r="F4099" s="31">
        <v>12.5139</v>
      </c>
      <c r="G4099" s="31">
        <v>11.3626</v>
      </c>
      <c r="H4099" s="35">
        <v>10.727</v>
      </c>
      <c r="I4099" s="32">
        <v>12.697900000000001</v>
      </c>
      <c r="J4099" s="36">
        <v>12.819900000000001</v>
      </c>
      <c r="L4099" s="21">
        <f t="shared" si="504"/>
        <v>12.0816</v>
      </c>
      <c r="M4099" s="22">
        <f t="shared" si="505"/>
        <v>12.086866666666666</v>
      </c>
      <c r="O4099" s="25">
        <f t="shared" si="506"/>
        <v>1.1747028858396493</v>
      </c>
      <c r="P4099" s="26">
        <f t="shared" si="507"/>
        <v>0.63058200365482431</v>
      </c>
      <c r="R4099" s="2">
        <f t="shared" si="508"/>
        <v>1.0004359246015979</v>
      </c>
      <c r="S4099" s="2"/>
      <c r="T4099" s="2">
        <f t="shared" si="509"/>
        <v>6.2876922289524311E-4</v>
      </c>
      <c r="U4099" s="2"/>
      <c r="V4099" s="38">
        <f t="shared" si="510"/>
        <v>0.49743426799163792</v>
      </c>
      <c r="W4099" s="8">
        <v>7958</v>
      </c>
      <c r="X4099" s="9">
        <f t="shared" si="511"/>
        <v>0.49780931267723105</v>
      </c>
    </row>
    <row r="4100" spans="1:24">
      <c r="A4100" s="15" t="s">
        <v>4198</v>
      </c>
      <c r="B4100" s="1" t="s">
        <v>4199</v>
      </c>
      <c r="C4100" t="s">
        <v>4200</v>
      </c>
      <c r="D4100" s="1">
        <v>11</v>
      </c>
      <c r="E4100" s="30">
        <v>11.0893</v>
      </c>
      <c r="F4100" s="31">
        <v>7.6498499999999998</v>
      </c>
      <c r="G4100" s="31">
        <v>9.4904200000000003</v>
      </c>
      <c r="H4100" s="35">
        <v>14.978199999999999</v>
      </c>
      <c r="I4100" s="32">
        <v>13.028</v>
      </c>
      <c r="J4100" s="36">
        <v>16.376999999999999</v>
      </c>
      <c r="L4100" s="21">
        <f t="shared" ref="L4100:L4163" si="512">AVERAGE(H4100:J4100)</f>
        <v>14.794400000000001</v>
      </c>
      <c r="M4100" s="22">
        <f t="shared" ref="M4100:M4163" si="513">AVERAGE(E4100:G4100)</f>
        <v>9.4098566666666663</v>
      </c>
      <c r="O4100" s="25">
        <f t="shared" ref="O4100:O4163" si="514">STDEV(H4100:J4100)</f>
        <v>1.6820484773037896</v>
      </c>
      <c r="P4100" s="26">
        <f t="shared" ref="P4100:P4163" si="515">STDEV(E4100:G4100)</f>
        <v>1.7211397135716007</v>
      </c>
      <c r="R4100" s="2">
        <f t="shared" ref="R4100:R4163" si="516">M4100/L4100</f>
        <v>0.63604179058742938</v>
      </c>
      <c r="S4100" s="2"/>
      <c r="T4100" s="2">
        <f t="shared" ref="T4100:T4163" si="517">LOG(R4100,2)</f>
        <v>-0.65280653520711873</v>
      </c>
      <c r="U4100" s="2"/>
      <c r="V4100" s="38">
        <f t="shared" ref="V4100:V4163" si="518">TTEST(E4100:G4100,H4100:J4100,1,2)</f>
        <v>8.9560011506384374E-3</v>
      </c>
      <c r="W4100" s="8">
        <v>3514</v>
      </c>
      <c r="X4100" s="9">
        <f t="shared" ref="X4100:X4163" si="519">(V4100*7964)/W4100</f>
        <v>2.0297550701105439E-2</v>
      </c>
    </row>
    <row r="4101" spans="1:24">
      <c r="A4101" s="15" t="s">
        <v>14805</v>
      </c>
      <c r="B4101" s="1" t="s">
        <v>14806</v>
      </c>
      <c r="C4101" t="s">
        <v>14807</v>
      </c>
      <c r="D4101" s="1">
        <v>10</v>
      </c>
      <c r="E4101" s="30">
        <v>11.4421</v>
      </c>
      <c r="F4101" s="31">
        <v>8.6984899999999996</v>
      </c>
      <c r="G4101" s="31">
        <v>8.5645199999999999</v>
      </c>
      <c r="H4101" s="35">
        <v>15.41</v>
      </c>
      <c r="I4101" s="32">
        <v>13.544</v>
      </c>
      <c r="J4101" s="36">
        <v>14.957700000000001</v>
      </c>
      <c r="L4101" s="21">
        <f t="shared" si="512"/>
        <v>14.637233333333334</v>
      </c>
      <c r="M4101" s="22">
        <f t="shared" si="513"/>
        <v>9.5683699999999998</v>
      </c>
      <c r="O4101" s="25">
        <f t="shared" si="514"/>
        <v>0.97340287822326332</v>
      </c>
      <c r="P4101" s="26">
        <f t="shared" si="515"/>
        <v>1.624079762480896</v>
      </c>
      <c r="R4101" s="2">
        <f t="shared" si="516"/>
        <v>0.65370072213100372</v>
      </c>
      <c r="S4101" s="2"/>
      <c r="T4101" s="2">
        <f t="shared" si="517"/>
        <v>-0.61329780399318412</v>
      </c>
      <c r="U4101" s="2"/>
      <c r="V4101" s="38">
        <f t="shared" si="518"/>
        <v>4.8787074794139681E-3</v>
      </c>
      <c r="W4101" s="8">
        <v>2911</v>
      </c>
      <c r="X4101" s="9">
        <f t="shared" si="519"/>
        <v>1.3347312389575006E-2</v>
      </c>
    </row>
    <row r="4102" spans="1:24">
      <c r="A4102" s="15" t="s">
        <v>14264</v>
      </c>
      <c r="B4102" s="1" t="s">
        <v>14265</v>
      </c>
      <c r="C4102" t="s">
        <v>14266</v>
      </c>
      <c r="D4102" s="1">
        <v>3</v>
      </c>
      <c r="E4102" s="30">
        <v>14.3744</v>
      </c>
      <c r="F4102" s="31">
        <v>13.438800000000001</v>
      </c>
      <c r="G4102" s="31">
        <v>14.686400000000001</v>
      </c>
      <c r="H4102" s="35">
        <v>10.528499999999999</v>
      </c>
      <c r="I4102" s="32">
        <v>11.8612</v>
      </c>
      <c r="J4102" s="36">
        <v>11.5572</v>
      </c>
      <c r="L4102" s="21">
        <f t="shared" si="512"/>
        <v>11.315633333333333</v>
      </c>
      <c r="M4102" s="22">
        <f t="shared" si="513"/>
        <v>14.166533333333334</v>
      </c>
      <c r="O4102" s="25">
        <f t="shared" si="514"/>
        <v>0.6984183297518286</v>
      </c>
      <c r="P4102" s="26">
        <f t="shared" si="515"/>
        <v>0.64925561478768379</v>
      </c>
      <c r="R4102" s="2">
        <f t="shared" si="516"/>
        <v>1.2519434764293649</v>
      </c>
      <c r="S4102" s="2"/>
      <c r="T4102" s="2">
        <f t="shared" si="517"/>
        <v>0.32416942799267706</v>
      </c>
      <c r="U4102" s="2"/>
      <c r="V4102" s="38">
        <f t="shared" si="518"/>
        <v>3.3071147612950824E-3</v>
      </c>
      <c r="W4102" s="8">
        <v>2516</v>
      </c>
      <c r="X4102" s="9">
        <f t="shared" si="519"/>
        <v>1.0468148632334673E-2</v>
      </c>
    </row>
    <row r="4103" spans="1:24">
      <c r="A4103" s="15" t="s">
        <v>12178</v>
      </c>
      <c r="B4103" s="1" t="s">
        <v>12179</v>
      </c>
      <c r="C4103" t="s">
        <v>12180</v>
      </c>
      <c r="D4103" s="1">
        <v>1</v>
      </c>
      <c r="E4103" s="30">
        <v>5.4407800000000002</v>
      </c>
      <c r="F4103" s="31">
        <v>10.647399999999999</v>
      </c>
      <c r="G4103" s="31">
        <v>11.280099999999999</v>
      </c>
      <c r="H4103" s="35">
        <v>8.8536099999999998</v>
      </c>
      <c r="I4103" s="32">
        <v>7.4294399999999996</v>
      </c>
      <c r="J4103" s="36">
        <v>9.5500699999999998</v>
      </c>
      <c r="L4103" s="21">
        <f t="shared" si="512"/>
        <v>8.6110400000000009</v>
      </c>
      <c r="M4103" s="22">
        <f t="shared" si="513"/>
        <v>9.1227599999999995</v>
      </c>
      <c r="O4103" s="25">
        <f t="shared" si="514"/>
        <v>1.0809246286860033</v>
      </c>
      <c r="P4103" s="26">
        <f t="shared" si="515"/>
        <v>3.204342344818977</v>
      </c>
      <c r="R4103" s="2">
        <f t="shared" si="516"/>
        <v>1.0594260391311616</v>
      </c>
      <c r="S4103" s="2"/>
      <c r="T4103" s="2">
        <f t="shared" si="517"/>
        <v>8.3282873502256841E-2</v>
      </c>
      <c r="U4103" s="2"/>
      <c r="V4103" s="38">
        <f t="shared" si="518"/>
        <v>0.40309751684007639</v>
      </c>
      <c r="W4103" s="8">
        <v>7638</v>
      </c>
      <c r="X4103" s="9">
        <f t="shared" si="519"/>
        <v>0.42030225505556013</v>
      </c>
    </row>
    <row r="4104" spans="1:24">
      <c r="A4104" s="15" t="s">
        <v>1435</v>
      </c>
      <c r="B4104" s="1" t="s">
        <v>1436</v>
      </c>
      <c r="C4104" t="s">
        <v>1437</v>
      </c>
      <c r="D4104" s="1">
        <v>52</v>
      </c>
      <c r="E4104" s="30">
        <v>15.3323</v>
      </c>
      <c r="F4104" s="31">
        <v>16.505600000000001</v>
      </c>
      <c r="G4104" s="31">
        <v>23.360800000000001</v>
      </c>
      <c r="H4104" s="35">
        <v>8.1390100000000007</v>
      </c>
      <c r="I4104" s="32">
        <v>11.5329</v>
      </c>
      <c r="J4104" s="36">
        <v>9.8368300000000009</v>
      </c>
      <c r="L4104" s="21">
        <f t="shared" si="512"/>
        <v>9.8362466666666677</v>
      </c>
      <c r="M4104" s="22">
        <f t="shared" si="513"/>
        <v>18.399566666666669</v>
      </c>
      <c r="O4104" s="25">
        <f t="shared" si="514"/>
        <v>1.6969450751963964</v>
      </c>
      <c r="P4104" s="26">
        <f t="shared" si="515"/>
        <v>4.3364196479738144</v>
      </c>
      <c r="R4104" s="2">
        <f t="shared" si="516"/>
        <v>1.8705881715044423</v>
      </c>
      <c r="S4104" s="2"/>
      <c r="T4104" s="2">
        <f t="shared" si="517"/>
        <v>0.90349196994873393</v>
      </c>
      <c r="U4104" s="2"/>
      <c r="V4104" s="38">
        <f t="shared" si="518"/>
        <v>1.66850499871996E-2</v>
      </c>
      <c r="W4104" s="8">
        <v>4183</v>
      </c>
      <c r="X4104" s="9">
        <f t="shared" si="519"/>
        <v>3.1766612024398191E-2</v>
      </c>
    </row>
    <row r="4105" spans="1:24">
      <c r="A4105" s="15" t="s">
        <v>22986</v>
      </c>
      <c r="B4105" s="1" t="s">
        <v>22987</v>
      </c>
      <c r="C4105" t="s">
        <v>22988</v>
      </c>
      <c r="D4105" s="1">
        <v>1</v>
      </c>
      <c r="E4105" s="30">
        <v>9.3360299999999992</v>
      </c>
      <c r="F4105" s="31">
        <v>7.1074799999999998</v>
      </c>
      <c r="G4105" s="31">
        <v>9.7975899999999996</v>
      </c>
      <c r="H4105" s="35">
        <v>16.505199999999999</v>
      </c>
      <c r="I4105" s="32">
        <v>15.4953</v>
      </c>
      <c r="J4105" s="36">
        <v>12.4316</v>
      </c>
      <c r="L4105" s="21">
        <f t="shared" si="512"/>
        <v>14.810700000000002</v>
      </c>
      <c r="M4105" s="22">
        <f t="shared" si="513"/>
        <v>8.7470333333333325</v>
      </c>
      <c r="O4105" s="25">
        <f t="shared" si="514"/>
        <v>2.1213349829764923</v>
      </c>
      <c r="P4105" s="26">
        <f t="shared" si="515"/>
        <v>1.4385272879001381</v>
      </c>
      <c r="R4105" s="2">
        <f t="shared" si="516"/>
        <v>0.59058878603532117</v>
      </c>
      <c r="S4105" s="2"/>
      <c r="T4105" s="2">
        <f t="shared" si="517"/>
        <v>-0.75977413171861941</v>
      </c>
      <c r="U4105" s="2"/>
      <c r="V4105" s="38">
        <f t="shared" si="518"/>
        <v>7.4409560523296054E-3</v>
      </c>
      <c r="W4105" s="8">
        <v>3341</v>
      </c>
      <c r="X4105" s="9">
        <f t="shared" si="519"/>
        <v>1.773713678561897E-2</v>
      </c>
    </row>
    <row r="4106" spans="1:24">
      <c r="A4106" s="15" t="s">
        <v>4287</v>
      </c>
      <c r="B4106" s="1" t="s">
        <v>4288</v>
      </c>
      <c r="C4106" t="s">
        <v>4289</v>
      </c>
      <c r="D4106" s="1">
        <v>21</v>
      </c>
      <c r="E4106" s="30">
        <v>13.6435</v>
      </c>
      <c r="F4106" s="31">
        <v>14.076700000000001</v>
      </c>
      <c r="G4106" s="31">
        <v>14.9076</v>
      </c>
      <c r="H4106" s="35">
        <v>11.211399999999999</v>
      </c>
      <c r="I4106" s="32">
        <v>12.383800000000001</v>
      </c>
      <c r="J4106" s="36">
        <v>12.011799999999999</v>
      </c>
      <c r="L4106" s="21">
        <f t="shared" si="512"/>
        <v>11.869</v>
      </c>
      <c r="M4106" s="22">
        <f t="shared" si="513"/>
        <v>14.209266666666666</v>
      </c>
      <c r="O4106" s="25">
        <f t="shared" si="514"/>
        <v>0.59910292938692988</v>
      </c>
      <c r="P4106" s="26">
        <f t="shared" si="515"/>
        <v>0.64239212583385064</v>
      </c>
      <c r="R4106" s="2">
        <f t="shared" si="516"/>
        <v>1.1971747128373633</v>
      </c>
      <c r="S4106" s="2"/>
      <c r="T4106" s="2">
        <f t="shared" si="517"/>
        <v>0.25963371113757494</v>
      </c>
      <c r="U4106" s="2"/>
      <c r="V4106" s="38">
        <f t="shared" si="518"/>
        <v>4.9607126600527893E-3</v>
      </c>
      <c r="W4106" s="8">
        <v>2928</v>
      </c>
      <c r="X4106" s="9">
        <f t="shared" si="519"/>
        <v>1.3492867358149049E-2</v>
      </c>
    </row>
    <row r="4107" spans="1:24">
      <c r="A4107" s="15" t="s">
        <v>2829</v>
      </c>
      <c r="B4107" s="1" t="s">
        <v>2830</v>
      </c>
      <c r="C4107" t="s">
        <v>2831</v>
      </c>
      <c r="D4107" s="1">
        <v>46</v>
      </c>
      <c r="E4107" s="30">
        <v>12.1524</v>
      </c>
      <c r="F4107" s="31">
        <v>8.7661800000000003</v>
      </c>
      <c r="G4107" s="31">
        <v>8.8203499999999995</v>
      </c>
      <c r="H4107" s="35">
        <v>14.634499999999999</v>
      </c>
      <c r="I4107" s="32">
        <v>12.564299999999999</v>
      </c>
      <c r="J4107" s="36">
        <v>13.649100000000001</v>
      </c>
      <c r="L4107" s="21">
        <f t="shared" si="512"/>
        <v>13.615966666666665</v>
      </c>
      <c r="M4107" s="22">
        <f t="shared" si="513"/>
        <v>9.9129766666666654</v>
      </c>
      <c r="O4107" s="25">
        <f t="shared" si="514"/>
        <v>1.0354976452572615</v>
      </c>
      <c r="P4107" s="26">
        <f t="shared" si="515"/>
        <v>1.9395866174608891</v>
      </c>
      <c r="R4107" s="2">
        <f t="shared" si="516"/>
        <v>0.72804060918676361</v>
      </c>
      <c r="S4107" s="2"/>
      <c r="T4107" s="2">
        <f t="shared" si="517"/>
        <v>-0.45790917050956842</v>
      </c>
      <c r="U4107" s="2"/>
      <c r="V4107" s="38">
        <f t="shared" si="518"/>
        <v>2.1684906950871063E-2</v>
      </c>
      <c r="W4107" s="8">
        <v>4433</v>
      </c>
      <c r="X4107" s="9">
        <f t="shared" si="519"/>
        <v>3.8957500328612039E-2</v>
      </c>
    </row>
    <row r="4108" spans="1:24">
      <c r="A4108" s="15" t="s">
        <v>12268</v>
      </c>
      <c r="B4108" s="1" t="s">
        <v>12269</v>
      </c>
      <c r="C4108" t="s">
        <v>12270</v>
      </c>
      <c r="D4108" s="1">
        <v>4</v>
      </c>
      <c r="E4108" s="30">
        <v>11.4621</v>
      </c>
      <c r="F4108" s="31">
        <v>12.107200000000001</v>
      </c>
      <c r="G4108" s="31">
        <v>12.1373</v>
      </c>
      <c r="H4108" s="35">
        <v>14.123799999999999</v>
      </c>
      <c r="I4108" s="32">
        <v>10.3742</v>
      </c>
      <c r="J4108" s="36">
        <v>12.6465</v>
      </c>
      <c r="L4108" s="21">
        <f t="shared" si="512"/>
        <v>12.381499999999997</v>
      </c>
      <c r="M4108" s="22">
        <f t="shared" si="513"/>
        <v>11.902199999999999</v>
      </c>
      <c r="O4108" s="25">
        <f t="shared" si="514"/>
        <v>1.8887942688392738</v>
      </c>
      <c r="P4108" s="26">
        <f t="shared" si="515"/>
        <v>0.38143480438995114</v>
      </c>
      <c r="R4108" s="2">
        <f t="shared" si="516"/>
        <v>0.96128901990873494</v>
      </c>
      <c r="S4108" s="2"/>
      <c r="T4108" s="2">
        <f t="shared" si="517"/>
        <v>-5.6957839850563338E-2</v>
      </c>
      <c r="U4108" s="2"/>
      <c r="V4108" s="38">
        <f t="shared" si="518"/>
        <v>0.3443971112924672</v>
      </c>
      <c r="W4108" s="8">
        <v>7409</v>
      </c>
      <c r="X4108" s="9">
        <f t="shared" si="519"/>
        <v>0.37019551819857049</v>
      </c>
    </row>
    <row r="4109" spans="1:24">
      <c r="A4109" s="15" t="s">
        <v>6539</v>
      </c>
      <c r="B4109" s="1" t="s">
        <v>6540</v>
      </c>
      <c r="C4109" t="s">
        <v>6541</v>
      </c>
      <c r="D4109" s="1">
        <v>16</v>
      </c>
      <c r="E4109" s="30">
        <v>13.6211</v>
      </c>
      <c r="F4109" s="31">
        <v>13.5519</v>
      </c>
      <c r="G4109" s="31">
        <v>13.327999999999999</v>
      </c>
      <c r="H4109" s="35">
        <v>11.579700000000001</v>
      </c>
      <c r="I4109" s="32">
        <v>13.901899999999999</v>
      </c>
      <c r="J4109" s="36">
        <v>10.827299999999999</v>
      </c>
      <c r="L4109" s="21">
        <f t="shared" si="512"/>
        <v>12.102966666666667</v>
      </c>
      <c r="M4109" s="22">
        <f t="shared" si="513"/>
        <v>13.500333333333336</v>
      </c>
      <c r="O4109" s="25">
        <f t="shared" si="514"/>
        <v>1.6027000010399013</v>
      </c>
      <c r="P4109" s="26">
        <f t="shared" si="515"/>
        <v>0.15320327455160171</v>
      </c>
      <c r="R4109" s="2">
        <f t="shared" si="516"/>
        <v>1.1154565409582775</v>
      </c>
      <c r="S4109" s="2"/>
      <c r="T4109" s="2">
        <f t="shared" si="517"/>
        <v>0.15763430617251264</v>
      </c>
      <c r="U4109" s="2"/>
      <c r="V4109" s="38">
        <f t="shared" si="518"/>
        <v>0.10359617913606856</v>
      </c>
      <c r="W4109" s="8">
        <v>6091</v>
      </c>
      <c r="X4109" s="9">
        <f t="shared" si="519"/>
        <v>0.13545230186170579</v>
      </c>
    </row>
    <row r="4110" spans="1:24">
      <c r="A4110" s="15" t="s">
        <v>3252</v>
      </c>
      <c r="B4110" s="1" t="s">
        <v>3253</v>
      </c>
      <c r="C4110" t="s">
        <v>3254</v>
      </c>
      <c r="D4110" s="1">
        <v>40</v>
      </c>
      <c r="E4110" s="30">
        <v>14.3637</v>
      </c>
      <c r="F4110" s="31">
        <v>12.173400000000001</v>
      </c>
      <c r="G4110" s="31">
        <v>13.9381</v>
      </c>
      <c r="H4110" s="35">
        <v>12.9954</v>
      </c>
      <c r="I4110" s="32">
        <v>12.3293</v>
      </c>
      <c r="J4110" s="36">
        <v>13.026199999999999</v>
      </c>
      <c r="L4110" s="21">
        <f t="shared" si="512"/>
        <v>12.783633333333333</v>
      </c>
      <c r="M4110" s="22">
        <f t="shared" si="513"/>
        <v>13.491733333333334</v>
      </c>
      <c r="O4110" s="25">
        <f t="shared" si="514"/>
        <v>0.39376546742106933</v>
      </c>
      <c r="P4110" s="26">
        <f t="shared" si="515"/>
        <v>1.1613724309339066</v>
      </c>
      <c r="R4110" s="2">
        <f t="shared" si="516"/>
        <v>1.0553911381479966</v>
      </c>
      <c r="S4110" s="2"/>
      <c r="T4110" s="2">
        <f t="shared" si="517"/>
        <v>7.7777774749775153E-2</v>
      </c>
      <c r="U4110" s="2"/>
      <c r="V4110" s="38">
        <f t="shared" si="518"/>
        <v>0.18692338939098097</v>
      </c>
      <c r="W4110" s="8">
        <v>6721</v>
      </c>
      <c r="X4110" s="9">
        <f t="shared" si="519"/>
        <v>0.22149350886918204</v>
      </c>
    </row>
    <row r="4111" spans="1:24">
      <c r="A4111" s="15" t="s">
        <v>18771</v>
      </c>
      <c r="B4111" s="1" t="s">
        <v>18772</v>
      </c>
      <c r="C4111" t="s">
        <v>18773</v>
      </c>
      <c r="D4111" s="1">
        <v>10</v>
      </c>
      <c r="E4111" s="30">
        <v>9.1484500000000004</v>
      </c>
      <c r="F4111" s="31">
        <v>4.0299300000000002</v>
      </c>
      <c r="G4111" s="31">
        <v>5.7683200000000001</v>
      </c>
      <c r="H4111" s="35">
        <v>21.729399999999998</v>
      </c>
      <c r="I4111" s="32">
        <v>16.293500000000002</v>
      </c>
      <c r="J4111" s="36">
        <v>16.803100000000001</v>
      </c>
      <c r="L4111" s="21">
        <f t="shared" si="512"/>
        <v>18.275333333333332</v>
      </c>
      <c r="M4111" s="22">
        <f t="shared" si="513"/>
        <v>6.3155666666666663</v>
      </c>
      <c r="O4111" s="25">
        <f t="shared" si="514"/>
        <v>3.0021418093310164</v>
      </c>
      <c r="P4111" s="26">
        <f t="shared" si="515"/>
        <v>2.6027717789374729</v>
      </c>
      <c r="R4111" s="2">
        <f t="shared" si="516"/>
        <v>0.34557874001386202</v>
      </c>
      <c r="S4111" s="2"/>
      <c r="T4111" s="2">
        <f t="shared" si="517"/>
        <v>-1.532913629179995</v>
      </c>
      <c r="U4111" s="2"/>
      <c r="V4111" s="38">
        <f t="shared" si="518"/>
        <v>3.2280541689572429E-3</v>
      </c>
      <c r="W4111" s="8">
        <v>2487</v>
      </c>
      <c r="X4111" s="9">
        <f t="shared" si="519"/>
        <v>1.033704197892058E-2</v>
      </c>
    </row>
    <row r="4112" spans="1:24">
      <c r="A4112" s="15" t="s">
        <v>20160</v>
      </c>
      <c r="B4112" s="1" t="s">
        <v>20161</v>
      </c>
      <c r="C4112" t="s">
        <v>20162</v>
      </c>
      <c r="D4112" s="1">
        <v>31</v>
      </c>
      <c r="E4112" s="30">
        <v>11.783200000000001</v>
      </c>
      <c r="F4112" s="31">
        <v>8.8715799999999998</v>
      </c>
      <c r="G4112" s="31">
        <v>10.559900000000001</v>
      </c>
      <c r="H4112" s="35">
        <v>13.428100000000001</v>
      </c>
      <c r="I4112" s="32">
        <v>12.3979</v>
      </c>
      <c r="J4112" s="36">
        <v>14.91</v>
      </c>
      <c r="L4112" s="21">
        <f t="shared" si="512"/>
        <v>13.578666666666669</v>
      </c>
      <c r="M4112" s="22">
        <f t="shared" si="513"/>
        <v>10.404893333333334</v>
      </c>
      <c r="O4112" s="25">
        <f t="shared" si="514"/>
        <v>1.2628001992925617</v>
      </c>
      <c r="P4112" s="26">
        <f t="shared" si="515"/>
        <v>1.4619859972425648</v>
      </c>
      <c r="R4112" s="2">
        <f t="shared" si="516"/>
        <v>0.76626767478397473</v>
      </c>
      <c r="S4112" s="2"/>
      <c r="T4112" s="2">
        <f t="shared" si="517"/>
        <v>-0.38407964839506581</v>
      </c>
      <c r="U4112" s="2"/>
      <c r="V4112" s="38">
        <f t="shared" si="518"/>
        <v>2.3303224680487185E-2</v>
      </c>
      <c r="W4112" s="8">
        <v>4509</v>
      </c>
      <c r="X4112" s="9">
        <f t="shared" si="519"/>
        <v>4.1159210768551772E-2</v>
      </c>
    </row>
    <row r="4113" spans="1:24">
      <c r="A4113" s="15" t="s">
        <v>20312</v>
      </c>
      <c r="B4113" s="1" t="s">
        <v>20313</v>
      </c>
      <c r="C4113" t="s">
        <v>20314</v>
      </c>
      <c r="D4113" s="1">
        <v>1</v>
      </c>
      <c r="E4113" s="30">
        <v>9.3041999999999998</v>
      </c>
      <c r="F4113" s="31">
        <v>8.9839599999999997</v>
      </c>
      <c r="G4113" s="31">
        <v>9.5973100000000002</v>
      </c>
      <c r="H4113" s="35">
        <v>14.875400000000001</v>
      </c>
      <c r="I4113" s="32">
        <v>14.1144</v>
      </c>
      <c r="J4113" s="36">
        <v>11.605</v>
      </c>
      <c r="L4113" s="21">
        <f t="shared" si="512"/>
        <v>13.531600000000003</v>
      </c>
      <c r="M4113" s="22">
        <f t="shared" si="513"/>
        <v>9.2951566666666654</v>
      </c>
      <c r="O4113" s="25">
        <f t="shared" si="514"/>
        <v>1.7113213958809435</v>
      </c>
      <c r="P4113" s="26">
        <f t="shared" si="515"/>
        <v>0.30677498599679454</v>
      </c>
      <c r="R4113" s="2">
        <f t="shared" si="516"/>
        <v>0.68692221663858399</v>
      </c>
      <c r="S4113" s="2"/>
      <c r="T4113" s="2">
        <f t="shared" si="517"/>
        <v>-0.5417813495892565</v>
      </c>
      <c r="U4113" s="2"/>
      <c r="V4113" s="38">
        <f t="shared" si="518"/>
        <v>6.7361827475539288E-3</v>
      </c>
      <c r="W4113" s="8">
        <v>3235</v>
      </c>
      <c r="X4113" s="9">
        <f t="shared" si="519"/>
        <v>1.6583295023653629E-2</v>
      </c>
    </row>
    <row r="4114" spans="1:24">
      <c r="A4114" s="15" t="s">
        <v>13569</v>
      </c>
      <c r="B4114" s="1" t="s">
        <v>13570</v>
      </c>
      <c r="C4114" t="s">
        <v>13571</v>
      </c>
      <c r="D4114" s="1">
        <v>3</v>
      </c>
      <c r="E4114" s="30">
        <v>13.1479</v>
      </c>
      <c r="F4114" s="31">
        <v>12.3284</v>
      </c>
      <c r="G4114" s="31">
        <v>14.3933</v>
      </c>
      <c r="H4114" s="35">
        <v>9.20566</v>
      </c>
      <c r="I4114" s="32">
        <v>8.3587699999999998</v>
      </c>
      <c r="J4114" s="36">
        <v>10.5268</v>
      </c>
      <c r="L4114" s="21">
        <f t="shared" si="512"/>
        <v>9.3637433333333338</v>
      </c>
      <c r="M4114" s="22">
        <f t="shared" si="513"/>
        <v>13.289866666666668</v>
      </c>
      <c r="O4114" s="25">
        <f t="shared" si="514"/>
        <v>1.0926258625134833</v>
      </c>
      <c r="P4114" s="26">
        <f t="shared" si="515"/>
        <v>1.0397446337122078</v>
      </c>
      <c r="R4114" s="2">
        <f t="shared" si="516"/>
        <v>1.4192899349725876</v>
      </c>
      <c r="S4114" s="2"/>
      <c r="T4114" s="2">
        <f t="shared" si="517"/>
        <v>0.50516933571273848</v>
      </c>
      <c r="U4114" s="2"/>
      <c r="V4114" s="38">
        <f t="shared" si="518"/>
        <v>5.375708067221192E-3</v>
      </c>
      <c r="W4114" s="8">
        <v>3005</v>
      </c>
      <c r="X4114" s="9">
        <f t="shared" si="519"/>
        <v>1.4246968069001522E-2</v>
      </c>
    </row>
    <row r="4115" spans="1:24">
      <c r="A4115" s="15" t="s">
        <v>20291</v>
      </c>
      <c r="B4115" s="1" t="s">
        <v>20292</v>
      </c>
      <c r="C4115" t="s">
        <v>20293</v>
      </c>
      <c r="D4115" s="1">
        <v>2</v>
      </c>
      <c r="E4115" s="30">
        <v>8.2055299999999995</v>
      </c>
      <c r="F4115" s="31">
        <v>12.0922</v>
      </c>
      <c r="G4115" s="31">
        <v>9.2632399999999997</v>
      </c>
      <c r="H4115" s="35">
        <v>13.5663</v>
      </c>
      <c r="I4115" s="32">
        <v>12.851000000000001</v>
      </c>
      <c r="J4115" s="36">
        <v>14.233499999999999</v>
      </c>
      <c r="L4115" s="21">
        <f t="shared" si="512"/>
        <v>13.550266666666667</v>
      </c>
      <c r="M4115" s="22">
        <f t="shared" si="513"/>
        <v>9.8536566666666676</v>
      </c>
      <c r="O4115" s="25">
        <f t="shared" si="514"/>
        <v>0.69138944404245306</v>
      </c>
      <c r="P4115" s="26">
        <f t="shared" si="515"/>
        <v>2.0094762507761326</v>
      </c>
      <c r="R4115" s="2">
        <f t="shared" si="516"/>
        <v>0.72719282277347563</v>
      </c>
      <c r="S4115" s="2"/>
      <c r="T4115" s="2">
        <f t="shared" si="517"/>
        <v>-0.45959013435453422</v>
      </c>
      <c r="U4115" s="2"/>
      <c r="V4115" s="38">
        <f t="shared" si="518"/>
        <v>1.9718562983913099E-2</v>
      </c>
      <c r="W4115" s="8">
        <v>4350</v>
      </c>
      <c r="X4115" s="9">
        <f t="shared" si="519"/>
        <v>3.6100835771007804E-2</v>
      </c>
    </row>
    <row r="4116" spans="1:24">
      <c r="A4116" s="15" t="s">
        <v>15185</v>
      </c>
      <c r="B4116" s="1" t="s">
        <v>15186</v>
      </c>
      <c r="C4116" t="s">
        <v>15187</v>
      </c>
      <c r="D4116" s="1">
        <v>8</v>
      </c>
      <c r="E4116" s="30">
        <v>6.5328999999999997</v>
      </c>
      <c r="F4116" s="31">
        <v>9.4579400000000007</v>
      </c>
      <c r="G4116" s="31">
        <v>9.7510200000000005</v>
      </c>
      <c r="H4116" s="35">
        <v>8.4337599999999995</v>
      </c>
      <c r="I4116" s="32">
        <v>9.7103000000000002</v>
      </c>
      <c r="J4116" s="36">
        <v>15.408899999999999</v>
      </c>
      <c r="L4116" s="21">
        <f t="shared" si="512"/>
        <v>11.18432</v>
      </c>
      <c r="M4116" s="22">
        <f t="shared" si="513"/>
        <v>8.5806200000000015</v>
      </c>
      <c r="O4116" s="25">
        <f t="shared" si="514"/>
        <v>3.713851871736404</v>
      </c>
      <c r="P4116" s="26">
        <f t="shared" si="515"/>
        <v>1.7794217797925187</v>
      </c>
      <c r="R4116" s="2">
        <f t="shared" si="516"/>
        <v>0.76720086692798506</v>
      </c>
      <c r="S4116" s="2"/>
      <c r="T4116" s="2">
        <f t="shared" si="517"/>
        <v>-0.38232374430191524</v>
      </c>
      <c r="U4116" s="2"/>
      <c r="V4116" s="38">
        <f t="shared" si="518"/>
        <v>0.16749469777999404</v>
      </c>
      <c r="W4116" s="8">
        <v>6577</v>
      </c>
      <c r="X4116" s="9">
        <f t="shared" si="519"/>
        <v>0.20281705536260794</v>
      </c>
    </row>
    <row r="4117" spans="1:24">
      <c r="A4117" s="15" t="s">
        <v>9431</v>
      </c>
      <c r="B4117" s="1" t="s">
        <v>9432</v>
      </c>
      <c r="C4117" t="s">
        <v>9433</v>
      </c>
      <c r="D4117" s="1">
        <v>10</v>
      </c>
      <c r="E4117" s="30">
        <v>6.6777300000000004</v>
      </c>
      <c r="F4117" s="31">
        <v>5.4140300000000003</v>
      </c>
      <c r="G4117" s="31">
        <v>9.4096399999999996</v>
      </c>
      <c r="H4117" s="35">
        <v>12.3217</v>
      </c>
      <c r="I4117" s="32">
        <v>7.8986299999999998</v>
      </c>
      <c r="J4117" s="36">
        <v>10.966699999999999</v>
      </c>
      <c r="L4117" s="21">
        <f t="shared" si="512"/>
        <v>10.395676666666667</v>
      </c>
      <c r="M4117" s="22">
        <f t="shared" si="513"/>
        <v>7.1671333333333331</v>
      </c>
      <c r="O4117" s="25">
        <f t="shared" si="514"/>
        <v>2.2661504344666388</v>
      </c>
      <c r="P4117" s="26">
        <f t="shared" si="515"/>
        <v>2.0422687225322051</v>
      </c>
      <c r="R4117" s="2">
        <f t="shared" si="516"/>
        <v>0.68943403716224338</v>
      </c>
      <c r="S4117" s="2"/>
      <c r="T4117" s="2">
        <f t="shared" si="517"/>
        <v>-0.53651556898026742</v>
      </c>
      <c r="U4117" s="2"/>
      <c r="V4117" s="38">
        <f t="shared" si="518"/>
        <v>7.036273774007018E-2</v>
      </c>
      <c r="W4117" s="8">
        <v>5720</v>
      </c>
      <c r="X4117" s="9">
        <f t="shared" si="519"/>
        <v>9.7966581007328482E-2</v>
      </c>
    </row>
    <row r="4118" spans="1:24">
      <c r="A4118" s="15" t="s">
        <v>1593</v>
      </c>
      <c r="B4118" s="1" t="s">
        <v>1594</v>
      </c>
      <c r="C4118" t="s">
        <v>1595</v>
      </c>
      <c r="D4118" s="1">
        <v>15</v>
      </c>
      <c r="E4118" s="30">
        <v>13.2751</v>
      </c>
      <c r="F4118" s="31">
        <v>18.6143</v>
      </c>
      <c r="G4118" s="31">
        <v>18.427299999999999</v>
      </c>
      <c r="H4118" s="35">
        <v>8.2697099999999999</v>
      </c>
      <c r="I4118" s="32">
        <v>12.297499999999999</v>
      </c>
      <c r="J4118" s="36">
        <v>10.560499999999999</v>
      </c>
      <c r="L4118" s="21">
        <f t="shared" si="512"/>
        <v>10.375903333333333</v>
      </c>
      <c r="M4118" s="22">
        <f t="shared" si="513"/>
        <v>16.772233333333332</v>
      </c>
      <c r="O4118" s="25">
        <f t="shared" si="514"/>
        <v>2.0202301893678598</v>
      </c>
      <c r="P4118" s="26">
        <f t="shared" si="515"/>
        <v>3.0300492427241825</v>
      </c>
      <c r="R4118" s="2">
        <f t="shared" si="516"/>
        <v>1.6164600608268322</v>
      </c>
      <c r="S4118" s="2"/>
      <c r="T4118" s="2">
        <f t="shared" si="517"/>
        <v>0.69283786208268527</v>
      </c>
      <c r="U4118" s="2"/>
      <c r="V4118" s="38">
        <f t="shared" si="518"/>
        <v>1.9161032088805426E-2</v>
      </c>
      <c r="W4118" s="8">
        <v>4329</v>
      </c>
      <c r="X4118" s="9">
        <f t="shared" si="519"/>
        <v>3.5250279407541329E-2</v>
      </c>
    </row>
    <row r="4119" spans="1:24">
      <c r="A4119" s="15" t="s">
        <v>5236</v>
      </c>
      <c r="B4119" s="1" t="s">
        <v>5237</v>
      </c>
      <c r="C4119" t="s">
        <v>5238</v>
      </c>
      <c r="D4119" s="1">
        <v>9</v>
      </c>
      <c r="E4119" s="30">
        <v>12.2592</v>
      </c>
      <c r="F4119" s="31">
        <v>11.004799999999999</v>
      </c>
      <c r="G4119" s="31">
        <v>11.0877</v>
      </c>
      <c r="H4119" s="35">
        <v>12.485099999999999</v>
      </c>
      <c r="I4119" s="32">
        <v>12.8725</v>
      </c>
      <c r="J4119" s="36">
        <v>13.907999999999999</v>
      </c>
      <c r="L4119" s="21">
        <f t="shared" si="512"/>
        <v>13.088533333333332</v>
      </c>
      <c r="M4119" s="22">
        <f t="shared" si="513"/>
        <v>11.450566666666667</v>
      </c>
      <c r="O4119" s="25">
        <f t="shared" si="514"/>
        <v>0.73563843247435989</v>
      </c>
      <c r="P4119" s="26">
        <f t="shared" si="515"/>
        <v>0.70152263208918186</v>
      </c>
      <c r="R4119" s="2">
        <f t="shared" si="516"/>
        <v>0.87485483476630954</v>
      </c>
      <c r="S4119" s="2"/>
      <c r="T4119" s="2">
        <f t="shared" si="517"/>
        <v>-0.19288444541342742</v>
      </c>
      <c r="U4119" s="2"/>
      <c r="V4119" s="38">
        <f t="shared" si="518"/>
        <v>2.463198522964713E-2</v>
      </c>
      <c r="W4119" s="8">
        <v>4563</v>
      </c>
      <c r="X4119" s="9">
        <f t="shared" si="519"/>
        <v>4.2991262408264244E-2</v>
      </c>
    </row>
    <row r="4120" spans="1:24">
      <c r="A4120" s="15" t="s">
        <v>12980</v>
      </c>
      <c r="B4120" s="1" t="s">
        <v>12981</v>
      </c>
      <c r="C4120" t="s">
        <v>12982</v>
      </c>
      <c r="D4120" s="1">
        <v>19</v>
      </c>
      <c r="E4120" s="30">
        <v>11.565099999999999</v>
      </c>
      <c r="F4120" s="31">
        <v>11.636100000000001</v>
      </c>
      <c r="G4120" s="31">
        <v>12.8855</v>
      </c>
      <c r="H4120" s="35">
        <v>15.7577</v>
      </c>
      <c r="I4120" s="32">
        <v>13.7637</v>
      </c>
      <c r="J4120" s="36">
        <v>13.9825</v>
      </c>
      <c r="L4120" s="21">
        <f t="shared" si="512"/>
        <v>14.501300000000001</v>
      </c>
      <c r="M4120" s="22">
        <f t="shared" si="513"/>
        <v>12.0289</v>
      </c>
      <c r="O4120" s="25">
        <f t="shared" si="514"/>
        <v>1.0935602772595574</v>
      </c>
      <c r="P4120" s="26">
        <f t="shared" si="515"/>
        <v>0.74268628639554157</v>
      </c>
      <c r="R4120" s="2">
        <f t="shared" si="516"/>
        <v>0.82950494093632987</v>
      </c>
      <c r="S4120" s="2"/>
      <c r="T4120" s="2">
        <f t="shared" si="517"/>
        <v>-0.26967752028475223</v>
      </c>
      <c r="U4120" s="2"/>
      <c r="V4120" s="38">
        <f t="shared" si="518"/>
        <v>1.5844689800770837E-2</v>
      </c>
      <c r="W4120" s="8">
        <v>4125</v>
      </c>
      <c r="X4120" s="9">
        <f t="shared" si="519"/>
        <v>3.0590814442021563E-2</v>
      </c>
    </row>
    <row r="4121" spans="1:24">
      <c r="A4121" s="15" t="s">
        <v>17410</v>
      </c>
      <c r="B4121" s="1" t="s">
        <v>17411</v>
      </c>
      <c r="C4121" t="s">
        <v>17412</v>
      </c>
      <c r="D4121" s="1">
        <v>4</v>
      </c>
      <c r="E4121" s="30">
        <v>8.0633400000000002</v>
      </c>
      <c r="F4121" s="31">
        <v>10.3804</v>
      </c>
      <c r="G4121" s="31">
        <v>10.1028</v>
      </c>
      <c r="H4121" s="35">
        <v>20.206099999999999</v>
      </c>
      <c r="I4121" s="32">
        <v>7.9426600000000001</v>
      </c>
      <c r="J4121" s="36">
        <v>15.298400000000001</v>
      </c>
      <c r="L4121" s="21">
        <f t="shared" si="512"/>
        <v>14.482386666666665</v>
      </c>
      <c r="M4121" s="22">
        <f t="shared" si="513"/>
        <v>9.5155133333333328</v>
      </c>
      <c r="O4121" s="25">
        <f t="shared" si="514"/>
        <v>6.1723090070518474</v>
      </c>
      <c r="P4121" s="26">
        <f t="shared" si="515"/>
        <v>1.2652553033018028</v>
      </c>
      <c r="R4121" s="2">
        <f t="shared" si="516"/>
        <v>0.65704041414904912</v>
      </c>
      <c r="S4121" s="2"/>
      <c r="T4121" s="2">
        <f t="shared" si="517"/>
        <v>-0.60594598233181696</v>
      </c>
      <c r="U4121" s="2"/>
      <c r="V4121" s="38">
        <f t="shared" si="518"/>
        <v>0.12193739714823829</v>
      </c>
      <c r="W4121" s="8">
        <v>6239</v>
      </c>
      <c r="X4121" s="9">
        <f t="shared" si="519"/>
        <v>0.15565145550385795</v>
      </c>
    </row>
    <row r="4122" spans="1:24">
      <c r="A4122" s="15" t="s">
        <v>21935</v>
      </c>
      <c r="B4122" s="1" t="s">
        <v>21936</v>
      </c>
      <c r="C4122" t="s">
        <v>21937</v>
      </c>
      <c r="D4122" s="1">
        <v>5</v>
      </c>
      <c r="E4122" s="30">
        <v>11.325900000000001</v>
      </c>
      <c r="F4122" s="31">
        <v>11.670199999999999</v>
      </c>
      <c r="G4122" s="31">
        <v>10.8329</v>
      </c>
      <c r="H4122" s="35">
        <v>13.536</v>
      </c>
      <c r="I4122" s="32">
        <v>12.2918</v>
      </c>
      <c r="J4122" s="36">
        <v>14.7524</v>
      </c>
      <c r="L4122" s="21">
        <f t="shared" si="512"/>
        <v>13.526733333333333</v>
      </c>
      <c r="M4122" s="22">
        <f t="shared" si="513"/>
        <v>11.276333333333334</v>
      </c>
      <c r="O4122" s="25">
        <f t="shared" si="514"/>
        <v>1.2303261735545306</v>
      </c>
      <c r="P4122" s="26">
        <f t="shared" si="515"/>
        <v>0.42084493977394211</v>
      </c>
      <c r="R4122" s="2">
        <f t="shared" si="516"/>
        <v>0.83363315114267555</v>
      </c>
      <c r="S4122" s="2"/>
      <c r="T4122" s="2">
        <f t="shared" si="517"/>
        <v>-0.26251544438447794</v>
      </c>
      <c r="U4122" s="2"/>
      <c r="V4122" s="38">
        <f t="shared" si="518"/>
        <v>2.0018466216052109E-2</v>
      </c>
      <c r="W4122" s="8">
        <v>4364</v>
      </c>
      <c r="X4122" s="9">
        <f t="shared" si="519"/>
        <v>3.6532324689422316E-2</v>
      </c>
    </row>
    <row r="4123" spans="1:24">
      <c r="A4123" s="15" t="s">
        <v>11154</v>
      </c>
      <c r="B4123" s="1" t="s">
        <v>11155</v>
      </c>
      <c r="C4123" t="s">
        <v>11156</v>
      </c>
      <c r="D4123" s="1">
        <v>8</v>
      </c>
      <c r="E4123" s="30">
        <v>11.996600000000001</v>
      </c>
      <c r="F4123" s="31">
        <v>13.7036</v>
      </c>
      <c r="G4123" s="31">
        <v>13.933</v>
      </c>
      <c r="H4123" s="35">
        <v>13.713100000000001</v>
      </c>
      <c r="I4123" s="32">
        <v>13.0352</v>
      </c>
      <c r="J4123" s="36">
        <v>12.389699999999999</v>
      </c>
      <c r="L4123" s="21">
        <f t="shared" si="512"/>
        <v>13.045999999999999</v>
      </c>
      <c r="M4123" s="22">
        <f t="shared" si="513"/>
        <v>13.211066666666667</v>
      </c>
      <c r="O4123" s="25">
        <f t="shared" si="514"/>
        <v>0.66176609916193263</v>
      </c>
      <c r="P4123" s="26">
        <f t="shared" si="515"/>
        <v>1.0579948267044277</v>
      </c>
      <c r="R4123" s="2">
        <f t="shared" si="516"/>
        <v>1.0126526649292249</v>
      </c>
      <c r="S4123" s="2"/>
      <c r="T4123" s="2">
        <f t="shared" si="517"/>
        <v>1.8139421412958705E-2</v>
      </c>
      <c r="U4123" s="2"/>
      <c r="V4123" s="38">
        <f t="shared" si="518"/>
        <v>0.4150121515076447</v>
      </c>
      <c r="W4123" s="8">
        <v>7680</v>
      </c>
      <c r="X4123" s="9">
        <f t="shared" si="519"/>
        <v>0.43035895502693777</v>
      </c>
    </row>
    <row r="4124" spans="1:24">
      <c r="A4124" s="15" t="s">
        <v>7891</v>
      </c>
      <c r="B4124" s="1" t="s">
        <v>7892</v>
      </c>
      <c r="C4124" t="s">
        <v>7893</v>
      </c>
      <c r="D4124" s="1">
        <v>1</v>
      </c>
      <c r="E4124" s="30">
        <v>11.580500000000001</v>
      </c>
      <c r="F4124" s="31">
        <v>9.6021099999999997</v>
      </c>
      <c r="G4124" s="31">
        <v>9.9664099999999998</v>
      </c>
      <c r="H4124" s="35">
        <v>16.017499999999998</v>
      </c>
      <c r="I4124" s="32">
        <v>12.2478</v>
      </c>
      <c r="J4124" s="36">
        <v>14.4232</v>
      </c>
      <c r="L4124" s="21">
        <f t="shared" si="512"/>
        <v>14.2295</v>
      </c>
      <c r="M4124" s="22">
        <f t="shared" si="513"/>
        <v>10.383006666666667</v>
      </c>
      <c r="O4124" s="25">
        <f t="shared" si="514"/>
        <v>1.8922999999999892</v>
      </c>
      <c r="P4124" s="26">
        <f t="shared" si="515"/>
        <v>1.0529346299905491</v>
      </c>
      <c r="R4124" s="2">
        <f t="shared" si="516"/>
        <v>0.72968176440961852</v>
      </c>
      <c r="S4124" s="2"/>
      <c r="T4124" s="2">
        <f t="shared" si="517"/>
        <v>-0.45466069529291564</v>
      </c>
      <c r="U4124" s="2"/>
      <c r="V4124" s="38">
        <f t="shared" si="518"/>
        <v>1.8527937493156049E-2</v>
      </c>
      <c r="W4124" s="8">
        <v>4291</v>
      </c>
      <c r="X4124" s="9">
        <f t="shared" si="519"/>
        <v>3.4387437472732409E-2</v>
      </c>
    </row>
    <row r="4125" spans="1:24">
      <c r="A4125" s="15" t="s">
        <v>4853</v>
      </c>
      <c r="B4125" s="1" t="s">
        <v>4854</v>
      </c>
      <c r="C4125" t="s">
        <v>4855</v>
      </c>
      <c r="D4125" s="1">
        <v>7</v>
      </c>
      <c r="E4125" s="30">
        <v>14.2652</v>
      </c>
      <c r="F4125" s="31">
        <v>21.2011</v>
      </c>
      <c r="G4125" s="31">
        <v>20.910599999999999</v>
      </c>
      <c r="H4125" s="35">
        <v>7.5994900000000003</v>
      </c>
      <c r="I4125" s="32">
        <v>9.7466100000000004</v>
      </c>
      <c r="J4125" s="36">
        <v>8.2183299999999999</v>
      </c>
      <c r="L4125" s="21">
        <f t="shared" si="512"/>
        <v>8.5214766666666666</v>
      </c>
      <c r="M4125" s="22">
        <f t="shared" si="513"/>
        <v>18.792300000000001</v>
      </c>
      <c r="O4125" s="25">
        <f t="shared" si="514"/>
        <v>1.1051943266834754</v>
      </c>
      <c r="P4125" s="26">
        <f t="shared" si="515"/>
        <v>3.9232732978980476</v>
      </c>
      <c r="R4125" s="2">
        <f t="shared" si="516"/>
        <v>2.2052867988842308</v>
      </c>
      <c r="S4125" s="2"/>
      <c r="T4125" s="2">
        <f t="shared" si="517"/>
        <v>1.1409662913482201</v>
      </c>
      <c r="U4125" s="2"/>
      <c r="V4125" s="38">
        <f t="shared" si="518"/>
        <v>6.0098277554887763E-3</v>
      </c>
      <c r="W4125" s="8">
        <v>3124</v>
      </c>
      <c r="X4125" s="9">
        <f t="shared" si="519"/>
        <v>1.5320828503429135E-2</v>
      </c>
    </row>
    <row r="4126" spans="1:24">
      <c r="A4126" s="15" t="s">
        <v>13105</v>
      </c>
      <c r="B4126" s="1" t="s">
        <v>13106</v>
      </c>
      <c r="C4126" t="s">
        <v>13107</v>
      </c>
      <c r="D4126" s="1">
        <v>16</v>
      </c>
      <c r="E4126" s="30">
        <v>11.4711</v>
      </c>
      <c r="F4126" s="31">
        <v>5.7073</v>
      </c>
      <c r="G4126" s="31">
        <v>8.5285799999999998</v>
      </c>
      <c r="H4126" s="35">
        <v>15.928100000000001</v>
      </c>
      <c r="I4126" s="32">
        <v>17.571000000000002</v>
      </c>
      <c r="J4126" s="36">
        <v>9.5407100000000007</v>
      </c>
      <c r="L4126" s="21">
        <f t="shared" si="512"/>
        <v>14.346603333333334</v>
      </c>
      <c r="M4126" s="22">
        <f t="shared" si="513"/>
        <v>8.5689933333333332</v>
      </c>
      <c r="O4126" s="25">
        <f t="shared" si="514"/>
        <v>4.2423151876108038</v>
      </c>
      <c r="P4126" s="26">
        <f t="shared" si="515"/>
        <v>2.8821125130940515</v>
      </c>
      <c r="R4126" s="2">
        <f t="shared" si="516"/>
        <v>0.59728377053709103</v>
      </c>
      <c r="S4126" s="2"/>
      <c r="T4126" s="2">
        <f t="shared" si="517"/>
        <v>-0.74351157364982701</v>
      </c>
      <c r="U4126" s="2"/>
      <c r="V4126" s="38">
        <f t="shared" si="518"/>
        <v>6.1394694527241549E-2</v>
      </c>
      <c r="W4126" s="8">
        <v>5585</v>
      </c>
      <c r="X4126" s="9">
        <f t="shared" si="519"/>
        <v>8.7546525911361098E-2</v>
      </c>
    </row>
    <row r="4127" spans="1:24">
      <c r="A4127" s="15" t="s">
        <v>11874</v>
      </c>
      <c r="B4127" s="1" t="s">
        <v>11875</v>
      </c>
      <c r="C4127" t="s">
        <v>11876</v>
      </c>
      <c r="D4127" s="1">
        <v>14</v>
      </c>
      <c r="E4127" s="30">
        <v>13.2202</v>
      </c>
      <c r="F4127" s="31">
        <v>14.7829</v>
      </c>
      <c r="G4127" s="31">
        <v>16.479299999999999</v>
      </c>
      <c r="H4127" s="35">
        <v>11.2912</v>
      </c>
      <c r="I4127" s="32">
        <v>11.7186</v>
      </c>
      <c r="J4127" s="36">
        <v>11.1736</v>
      </c>
      <c r="L4127" s="21">
        <f t="shared" si="512"/>
        <v>11.394466666666666</v>
      </c>
      <c r="M4127" s="22">
        <f t="shared" si="513"/>
        <v>14.827466666666666</v>
      </c>
      <c r="O4127" s="25">
        <f t="shared" si="514"/>
        <v>0.28680002324500142</v>
      </c>
      <c r="P4127" s="26">
        <f t="shared" si="515"/>
        <v>1.630007007142402</v>
      </c>
      <c r="R4127" s="2">
        <f t="shared" si="516"/>
        <v>1.3012865893971928</v>
      </c>
      <c r="S4127" s="2"/>
      <c r="T4127" s="2">
        <f t="shared" si="517"/>
        <v>0.37993872959557701</v>
      </c>
      <c r="U4127" s="2"/>
      <c r="V4127" s="38">
        <f t="shared" si="518"/>
        <v>1.1453018341787434E-2</v>
      </c>
      <c r="W4127" s="8">
        <v>3778</v>
      </c>
      <c r="X4127" s="9">
        <f t="shared" si="519"/>
        <v>2.4142889908415861E-2</v>
      </c>
    </row>
    <row r="4128" spans="1:24">
      <c r="A4128" s="15" t="s">
        <v>20018</v>
      </c>
      <c r="B4128" s="1" t="s">
        <v>20019</v>
      </c>
      <c r="C4128" t="s">
        <v>20020</v>
      </c>
      <c r="D4128" s="1">
        <v>2</v>
      </c>
      <c r="E4128" s="30">
        <v>15.081300000000001</v>
      </c>
      <c r="F4128" s="31">
        <v>16.886900000000001</v>
      </c>
      <c r="G4128" s="31">
        <v>20.720199999999998</v>
      </c>
      <c r="H4128" s="35">
        <v>7.9264999999999999</v>
      </c>
      <c r="I4128" s="32">
        <v>10.1959</v>
      </c>
      <c r="J4128" s="36">
        <v>8.4683200000000003</v>
      </c>
      <c r="L4128" s="21">
        <f t="shared" si="512"/>
        <v>8.8635733333333331</v>
      </c>
      <c r="M4128" s="22">
        <f t="shared" si="513"/>
        <v>17.562799999999999</v>
      </c>
      <c r="O4128" s="25">
        <f t="shared" si="514"/>
        <v>1.1852058842805921</v>
      </c>
      <c r="P4128" s="26">
        <f t="shared" si="515"/>
        <v>2.8795709593618128</v>
      </c>
      <c r="R4128" s="2">
        <f t="shared" si="516"/>
        <v>1.9814581929334745</v>
      </c>
      <c r="S4128" s="2"/>
      <c r="T4128" s="2">
        <f t="shared" si="517"/>
        <v>0.98656252800040001</v>
      </c>
      <c r="U4128" s="2"/>
      <c r="V4128" s="38">
        <f t="shared" si="518"/>
        <v>4.2039389229562322E-3</v>
      </c>
      <c r="W4128" s="8">
        <v>2778</v>
      </c>
      <c r="X4128" s="9">
        <f t="shared" si="519"/>
        <v>1.2051896897920604E-2</v>
      </c>
    </row>
    <row r="4129" spans="1:24">
      <c r="A4129" s="15" t="s">
        <v>6533</v>
      </c>
      <c r="B4129" s="1" t="s">
        <v>6534</v>
      </c>
      <c r="C4129" t="s">
        <v>6535</v>
      </c>
      <c r="D4129" s="1">
        <v>9</v>
      </c>
      <c r="E4129" s="30">
        <v>12.941000000000001</v>
      </c>
      <c r="F4129" s="31">
        <v>12.122999999999999</v>
      </c>
      <c r="G4129" s="31">
        <v>12.331799999999999</v>
      </c>
      <c r="H4129" s="35">
        <v>13.547599999999999</v>
      </c>
      <c r="I4129" s="32">
        <v>16.962499999999999</v>
      </c>
      <c r="J4129" s="36">
        <v>13.4857</v>
      </c>
      <c r="L4129" s="21">
        <f t="shared" si="512"/>
        <v>14.665266666666666</v>
      </c>
      <c r="M4129" s="22">
        <f t="shared" si="513"/>
        <v>12.465266666666666</v>
      </c>
      <c r="O4129" s="25">
        <f t="shared" si="514"/>
        <v>1.9897031545769168</v>
      </c>
      <c r="P4129" s="26">
        <f t="shared" si="515"/>
        <v>0.42501883879815722</v>
      </c>
      <c r="R4129" s="2">
        <f t="shared" si="516"/>
        <v>0.84998568045131584</v>
      </c>
      <c r="S4129" s="2"/>
      <c r="T4129" s="2">
        <f t="shared" si="517"/>
        <v>-0.23448955824395282</v>
      </c>
      <c r="U4129" s="2"/>
      <c r="V4129" s="38">
        <f t="shared" si="518"/>
        <v>6.7192623927398595E-2</v>
      </c>
      <c r="W4129" s="8">
        <v>5677</v>
      </c>
      <c r="X4129" s="9">
        <f t="shared" si="519"/>
        <v>9.4261415705091153E-2</v>
      </c>
    </row>
    <row r="4130" spans="1:24">
      <c r="A4130" s="15" t="s">
        <v>23117</v>
      </c>
      <c r="B4130" s="1" t="s">
        <v>23118</v>
      </c>
      <c r="C4130" t="s">
        <v>23119</v>
      </c>
      <c r="D4130" s="1">
        <v>1</v>
      </c>
      <c r="E4130" s="30">
        <v>15.7841</v>
      </c>
      <c r="F4130" s="31">
        <v>12.9207</v>
      </c>
      <c r="G4130" s="31">
        <v>14.956099999999999</v>
      </c>
      <c r="H4130" s="35">
        <v>11.263</v>
      </c>
      <c r="I4130" s="32">
        <v>10.4443</v>
      </c>
      <c r="J4130" s="36">
        <v>12.902100000000001</v>
      </c>
      <c r="L4130" s="21">
        <f t="shared" si="512"/>
        <v>11.536466666666668</v>
      </c>
      <c r="M4130" s="22">
        <f t="shared" si="513"/>
        <v>14.553633333333332</v>
      </c>
      <c r="O4130" s="25">
        <f t="shared" si="514"/>
        <v>1.2515123744227759</v>
      </c>
      <c r="P4130" s="26">
        <f t="shared" si="515"/>
        <v>1.4735160173317878</v>
      </c>
      <c r="R4130" s="2">
        <f t="shared" si="516"/>
        <v>1.2615329939265054</v>
      </c>
      <c r="S4130" s="2"/>
      <c r="T4130" s="2">
        <f t="shared" si="517"/>
        <v>0.3351779388165359</v>
      </c>
      <c r="U4130" s="2"/>
      <c r="V4130" s="38">
        <f t="shared" si="518"/>
        <v>2.6959540595936554E-2</v>
      </c>
      <c r="W4130" s="8">
        <v>4671</v>
      </c>
      <c r="X4130" s="9">
        <f t="shared" si="519"/>
        <v>4.5965699273397283E-2</v>
      </c>
    </row>
    <row r="4131" spans="1:24">
      <c r="A4131" s="15" t="s">
        <v>4491</v>
      </c>
      <c r="B4131" s="1" t="s">
        <v>4492</v>
      </c>
      <c r="C4131" t="s">
        <v>4493</v>
      </c>
      <c r="D4131" s="1">
        <v>12</v>
      </c>
      <c r="E4131" s="30">
        <v>15.672000000000001</v>
      </c>
      <c r="F4131" s="31">
        <v>17.1538</v>
      </c>
      <c r="G4131" s="31">
        <v>12.3003</v>
      </c>
      <c r="H4131" s="35">
        <v>13.46</v>
      </c>
      <c r="I4131" s="32">
        <v>10.769399999999999</v>
      </c>
      <c r="J4131" s="36">
        <v>12.7903</v>
      </c>
      <c r="L4131" s="21">
        <f t="shared" si="512"/>
        <v>12.3399</v>
      </c>
      <c r="M4131" s="22">
        <f t="shared" si="513"/>
        <v>15.042033333333334</v>
      </c>
      <c r="O4131" s="25">
        <f t="shared" si="514"/>
        <v>1.4007059684316343</v>
      </c>
      <c r="P4131" s="26">
        <f t="shared" si="515"/>
        <v>2.4873196544339331</v>
      </c>
      <c r="R4131" s="2">
        <f t="shared" si="516"/>
        <v>1.2189753023390251</v>
      </c>
      <c r="S4131" s="2"/>
      <c r="T4131" s="2">
        <f t="shared" si="517"/>
        <v>0.28566889580720667</v>
      </c>
      <c r="U4131" s="2"/>
      <c r="V4131" s="38">
        <f t="shared" si="518"/>
        <v>8.8221936147698299E-2</v>
      </c>
      <c r="W4131" s="8">
        <v>5950</v>
      </c>
      <c r="X4131" s="9">
        <f t="shared" si="519"/>
        <v>0.11808394949248223</v>
      </c>
    </row>
    <row r="4132" spans="1:24">
      <c r="A4132" s="15" t="s">
        <v>13435</v>
      </c>
      <c r="B4132" s="1" t="s">
        <v>13436</v>
      </c>
      <c r="C4132" t="s">
        <v>13437</v>
      </c>
      <c r="D4132" s="1">
        <v>2</v>
      </c>
      <c r="E4132" s="30">
        <v>13.8833</v>
      </c>
      <c r="F4132" s="31">
        <v>18.382300000000001</v>
      </c>
      <c r="G4132" s="31">
        <v>15.9201</v>
      </c>
      <c r="H4132" s="35">
        <v>9.0720799999999997</v>
      </c>
      <c r="I4132" s="32">
        <v>12.1258</v>
      </c>
      <c r="J4132" s="36">
        <v>9.7097599999999993</v>
      </c>
      <c r="L4132" s="21">
        <f t="shared" si="512"/>
        <v>10.302546666666666</v>
      </c>
      <c r="M4132" s="22">
        <f t="shared" si="513"/>
        <v>16.061899999999998</v>
      </c>
      <c r="O4132" s="25">
        <f t="shared" si="514"/>
        <v>1.6108533402309964</v>
      </c>
      <c r="P4132" s="26">
        <f t="shared" si="515"/>
        <v>2.252849457908801</v>
      </c>
      <c r="R4132" s="2">
        <f t="shared" si="516"/>
        <v>1.5590222999879639</v>
      </c>
      <c r="S4132" s="2"/>
      <c r="T4132" s="2">
        <f t="shared" si="517"/>
        <v>0.64064156424605967</v>
      </c>
      <c r="U4132" s="2"/>
      <c r="V4132" s="38">
        <f t="shared" si="518"/>
        <v>1.1359846407719776E-2</v>
      </c>
      <c r="W4132" s="8">
        <v>3768</v>
      </c>
      <c r="X4132" s="9">
        <f t="shared" si="519"/>
        <v>2.4010036303365258E-2</v>
      </c>
    </row>
    <row r="4133" spans="1:24">
      <c r="A4133" s="15" t="s">
        <v>22264</v>
      </c>
      <c r="B4133" s="1" t="s">
        <v>22265</v>
      </c>
      <c r="C4133" t="s">
        <v>22266</v>
      </c>
      <c r="D4133" s="1">
        <v>3</v>
      </c>
      <c r="E4133" s="30">
        <v>11.532400000000001</v>
      </c>
      <c r="F4133" s="31">
        <v>7.0987600000000004</v>
      </c>
      <c r="G4133" s="31">
        <v>6.2610299999999999</v>
      </c>
      <c r="H4133" s="35">
        <v>17.102900000000002</v>
      </c>
      <c r="I4133" s="32">
        <v>11.1868</v>
      </c>
      <c r="J4133" s="36">
        <v>16.037500000000001</v>
      </c>
      <c r="L4133" s="21">
        <f t="shared" si="512"/>
        <v>14.775733333333335</v>
      </c>
      <c r="M4133" s="22">
        <f t="shared" si="513"/>
        <v>8.2973966666666659</v>
      </c>
      <c r="O4133" s="25">
        <f t="shared" si="514"/>
        <v>3.1534268888517589</v>
      </c>
      <c r="P4133" s="26">
        <f t="shared" si="515"/>
        <v>2.8327341585883672</v>
      </c>
      <c r="R4133" s="2">
        <f t="shared" si="516"/>
        <v>0.56155565882798808</v>
      </c>
      <c r="S4133" s="2"/>
      <c r="T4133" s="2">
        <f t="shared" si="517"/>
        <v>-0.8324990718419526</v>
      </c>
      <c r="U4133" s="2"/>
      <c r="V4133" s="38">
        <f t="shared" si="518"/>
        <v>2.8577670100194911E-2</v>
      </c>
      <c r="W4133" s="8">
        <v>4718</v>
      </c>
      <c r="X4133" s="9">
        <f t="shared" si="519"/>
        <v>4.8239204043652457E-2</v>
      </c>
    </row>
    <row r="4134" spans="1:24">
      <c r="A4134" s="15" t="s">
        <v>6618</v>
      </c>
      <c r="B4134" s="1" t="s">
        <v>6619</v>
      </c>
      <c r="C4134" t="s">
        <v>6620</v>
      </c>
      <c r="D4134" s="1">
        <v>6</v>
      </c>
      <c r="E4134" s="30">
        <v>11.596</v>
      </c>
      <c r="F4134" s="31">
        <v>7.8463000000000003</v>
      </c>
      <c r="G4134" s="31">
        <v>9.1932899999999993</v>
      </c>
      <c r="H4134" s="35">
        <v>13.5542</v>
      </c>
      <c r="I4134" s="32">
        <v>13.7323</v>
      </c>
      <c r="J4134" s="36">
        <v>15.169700000000001</v>
      </c>
      <c r="L4134" s="21">
        <f t="shared" si="512"/>
        <v>14.152066666666668</v>
      </c>
      <c r="M4134" s="22">
        <f t="shared" si="513"/>
        <v>9.5451966666666674</v>
      </c>
      <c r="O4134" s="25">
        <f t="shared" si="514"/>
        <v>0.88578389200376295</v>
      </c>
      <c r="P4134" s="26">
        <f t="shared" si="515"/>
        <v>1.899458146165198</v>
      </c>
      <c r="R4134" s="2">
        <f t="shared" si="516"/>
        <v>0.67447369288820003</v>
      </c>
      <c r="S4134" s="2"/>
      <c r="T4134" s="2">
        <f t="shared" si="517"/>
        <v>-0.56816592136524235</v>
      </c>
      <c r="U4134" s="2"/>
      <c r="V4134" s="38">
        <f t="shared" si="518"/>
        <v>9.4927127565370088E-3</v>
      </c>
      <c r="W4134" s="8">
        <v>3564</v>
      </c>
      <c r="X4134" s="9">
        <f t="shared" si="519"/>
        <v>2.1212111221397514E-2</v>
      </c>
    </row>
    <row r="4135" spans="1:24">
      <c r="A4135" s="15" t="s">
        <v>7083</v>
      </c>
      <c r="B4135" s="1" t="s">
        <v>7084</v>
      </c>
      <c r="C4135" t="s">
        <v>7085</v>
      </c>
      <c r="D4135" s="1">
        <v>41</v>
      </c>
      <c r="E4135" s="30">
        <v>13.89</v>
      </c>
      <c r="F4135" s="31">
        <v>18.218299999999999</v>
      </c>
      <c r="G4135" s="31">
        <v>15.4823</v>
      </c>
      <c r="H4135" s="35">
        <v>10.4184</v>
      </c>
      <c r="I4135" s="32">
        <v>10.4747</v>
      </c>
      <c r="J4135" s="36">
        <v>10.5303</v>
      </c>
      <c r="L4135" s="21">
        <f t="shared" si="512"/>
        <v>10.474466666666666</v>
      </c>
      <c r="M4135" s="22">
        <f t="shared" si="513"/>
        <v>15.863533333333335</v>
      </c>
      <c r="O4135" s="25">
        <f t="shared" si="514"/>
        <v>5.5950364907955262E-2</v>
      </c>
      <c r="P4135" s="26">
        <f t="shared" si="515"/>
        <v>2.1891892022694859</v>
      </c>
      <c r="R4135" s="2">
        <f t="shared" si="516"/>
        <v>1.5144955669978426</v>
      </c>
      <c r="S4135" s="2"/>
      <c r="T4135" s="2">
        <f t="shared" si="517"/>
        <v>0.59883735530093896</v>
      </c>
      <c r="U4135" s="2"/>
      <c r="V4135" s="38">
        <f t="shared" si="518"/>
        <v>6.5146004863569709E-3</v>
      </c>
      <c r="W4135" s="8">
        <v>3207</v>
      </c>
      <c r="X4135" s="9">
        <f t="shared" si="519"/>
        <v>1.6177822972668201E-2</v>
      </c>
    </row>
    <row r="4136" spans="1:24">
      <c r="A4136" s="15" t="s">
        <v>8594</v>
      </c>
      <c r="B4136" s="1" t="s">
        <v>8595</v>
      </c>
      <c r="C4136" t="s">
        <v>8596</v>
      </c>
      <c r="D4136" s="1">
        <v>50</v>
      </c>
      <c r="E4136" s="30">
        <v>11.118499999999999</v>
      </c>
      <c r="F4136" s="31">
        <v>8.7079500000000003</v>
      </c>
      <c r="G4136" s="31">
        <v>9.9563100000000002</v>
      </c>
      <c r="H4136" s="35">
        <v>15.073399999999999</v>
      </c>
      <c r="I4136" s="32">
        <v>13.398899999999999</v>
      </c>
      <c r="J4136" s="36">
        <v>15.863099999999999</v>
      </c>
      <c r="L4136" s="21">
        <f t="shared" si="512"/>
        <v>14.778466666666665</v>
      </c>
      <c r="M4136" s="22">
        <f t="shared" si="513"/>
        <v>9.9275866666666683</v>
      </c>
      <c r="O4136" s="25">
        <f t="shared" si="514"/>
        <v>1.258296333672372</v>
      </c>
      <c r="P4136" s="26">
        <f t="shared" si="515"/>
        <v>1.2055316661263329</v>
      </c>
      <c r="R4136" s="2">
        <f t="shared" si="516"/>
        <v>0.67176026380725129</v>
      </c>
      <c r="S4136" s="2"/>
      <c r="T4136" s="2">
        <f t="shared" si="517"/>
        <v>-0.57398163558126269</v>
      </c>
      <c r="U4136" s="2"/>
      <c r="V4136" s="38">
        <f t="shared" si="518"/>
        <v>4.2567241093340808E-3</v>
      </c>
      <c r="W4136" s="8">
        <v>2785</v>
      </c>
      <c r="X4136" s="9">
        <f t="shared" si="519"/>
        <v>1.2172549661305787E-2</v>
      </c>
    </row>
    <row r="4137" spans="1:24">
      <c r="A4137" s="15" t="s">
        <v>1164</v>
      </c>
      <c r="B4137" s="1" t="s">
        <v>1165</v>
      </c>
      <c r="C4137" t="s">
        <v>1166</v>
      </c>
      <c r="D4137" s="1">
        <v>35</v>
      </c>
      <c r="E4137" s="30">
        <v>12.321899999999999</v>
      </c>
      <c r="F4137" s="31">
        <v>11.5891</v>
      </c>
      <c r="G4137" s="31">
        <v>11.445399999999999</v>
      </c>
      <c r="H4137" s="35">
        <v>13.4407</v>
      </c>
      <c r="I4137" s="32">
        <v>11.170999999999999</v>
      </c>
      <c r="J4137" s="36">
        <v>13.434200000000001</v>
      </c>
      <c r="L4137" s="21">
        <f t="shared" si="512"/>
        <v>12.681966666666668</v>
      </c>
      <c r="M4137" s="22">
        <f t="shared" si="513"/>
        <v>11.785466666666666</v>
      </c>
      <c r="O4137" s="25">
        <f t="shared" si="514"/>
        <v>1.3085395535991009</v>
      </c>
      <c r="P4137" s="26">
        <f t="shared" si="515"/>
        <v>0.47008825057996634</v>
      </c>
      <c r="R4137" s="2">
        <f t="shared" si="516"/>
        <v>0.92930907141111119</v>
      </c>
      <c r="S4137" s="2"/>
      <c r="T4137" s="2">
        <f t="shared" si="517"/>
        <v>-0.1057696041616451</v>
      </c>
      <c r="U4137" s="2"/>
      <c r="V4137" s="38">
        <f t="shared" si="518"/>
        <v>0.16332138061683271</v>
      </c>
      <c r="W4137" s="8">
        <v>6549</v>
      </c>
      <c r="X4137" s="9">
        <f t="shared" si="519"/>
        <v>0.1986091731917019</v>
      </c>
    </row>
    <row r="4138" spans="1:24">
      <c r="A4138" s="15" t="s">
        <v>17161</v>
      </c>
      <c r="B4138" s="1" t="s">
        <v>17162</v>
      </c>
      <c r="C4138" t="s">
        <v>17163</v>
      </c>
      <c r="D4138" s="1">
        <v>22</v>
      </c>
      <c r="E4138" s="30">
        <v>11.8941</v>
      </c>
      <c r="F4138" s="31">
        <v>7.6347899999999997</v>
      </c>
      <c r="G4138" s="31">
        <v>9.8342399999999994</v>
      </c>
      <c r="H4138" s="35">
        <v>12.3239</v>
      </c>
      <c r="I4138" s="32">
        <v>12.4009</v>
      </c>
      <c r="J4138" s="36">
        <v>14.284599999999999</v>
      </c>
      <c r="L4138" s="21">
        <f t="shared" si="512"/>
        <v>13.003133333333333</v>
      </c>
      <c r="M4138" s="22">
        <f t="shared" si="513"/>
        <v>9.7877099999999988</v>
      </c>
      <c r="O4138" s="25">
        <f t="shared" si="514"/>
        <v>1.1104502975520032</v>
      </c>
      <c r="P4138" s="26">
        <f t="shared" si="515"/>
        <v>2.1300361968051176</v>
      </c>
      <c r="R4138" s="2">
        <f t="shared" si="516"/>
        <v>0.7527193445682322</v>
      </c>
      <c r="S4138" s="2"/>
      <c r="T4138" s="2">
        <f t="shared" si="517"/>
        <v>-0.40981604629139678</v>
      </c>
      <c r="U4138" s="2"/>
      <c r="V4138" s="38">
        <f t="shared" si="518"/>
        <v>4.063564151140573E-2</v>
      </c>
      <c r="W4138" s="8">
        <v>5091</v>
      </c>
      <c r="X4138" s="9">
        <f t="shared" si="519"/>
        <v>6.356752091864766E-2</v>
      </c>
    </row>
    <row r="4139" spans="1:24">
      <c r="A4139" s="15" t="s">
        <v>20163</v>
      </c>
      <c r="B4139" s="1" t="s">
        <v>20164</v>
      </c>
      <c r="C4139" t="s">
        <v>20165</v>
      </c>
      <c r="D4139" s="1">
        <v>5</v>
      </c>
      <c r="E4139" s="30">
        <v>15.6275</v>
      </c>
      <c r="F4139" s="31">
        <v>26.486999999999998</v>
      </c>
      <c r="G4139" s="31">
        <v>22.452999999999999</v>
      </c>
      <c r="H4139" s="35">
        <v>7.1186600000000002</v>
      </c>
      <c r="I4139" s="32">
        <v>6.5480400000000003</v>
      </c>
      <c r="J4139" s="36">
        <v>5.3844799999999999</v>
      </c>
      <c r="L4139" s="21">
        <f t="shared" si="512"/>
        <v>6.3503933333333338</v>
      </c>
      <c r="M4139" s="22">
        <f t="shared" si="513"/>
        <v>21.522499999999997</v>
      </c>
      <c r="O4139" s="25">
        <f t="shared" si="514"/>
        <v>0.88382307150996531</v>
      </c>
      <c r="P4139" s="26">
        <f t="shared" si="515"/>
        <v>5.4892219621727874</v>
      </c>
      <c r="R4139" s="2">
        <f t="shared" si="516"/>
        <v>3.3891601465106094</v>
      </c>
      <c r="S4139" s="2"/>
      <c r="T4139" s="2">
        <f t="shared" si="517"/>
        <v>1.7609278094739902</v>
      </c>
      <c r="U4139" s="2"/>
      <c r="V4139" s="38">
        <f t="shared" si="518"/>
        <v>4.563881322524191E-3</v>
      </c>
      <c r="W4139" s="8">
        <v>2851</v>
      </c>
      <c r="X4139" s="9">
        <f t="shared" si="519"/>
        <v>1.2748772659622118E-2</v>
      </c>
    </row>
    <row r="4140" spans="1:24">
      <c r="A4140" s="15" t="s">
        <v>4740</v>
      </c>
      <c r="B4140" s="1" t="s">
        <v>4741</v>
      </c>
      <c r="C4140" t="s">
        <v>4742</v>
      </c>
      <c r="D4140" s="1">
        <v>5</v>
      </c>
      <c r="E4140" s="30">
        <v>11.793699999999999</v>
      </c>
      <c r="F4140" s="31">
        <v>9.6973900000000004</v>
      </c>
      <c r="G4140" s="31">
        <v>12.4011</v>
      </c>
      <c r="H4140" s="35">
        <v>10.5275</v>
      </c>
      <c r="I4140" s="32">
        <v>14.879899999999999</v>
      </c>
      <c r="J4140" s="36">
        <v>11.085900000000001</v>
      </c>
      <c r="L4140" s="21">
        <f t="shared" si="512"/>
        <v>12.164433333333333</v>
      </c>
      <c r="M4140" s="22">
        <f t="shared" si="513"/>
        <v>11.297396666666666</v>
      </c>
      <c r="O4140" s="25">
        <f t="shared" si="514"/>
        <v>2.3681790585454818</v>
      </c>
      <c r="P4140" s="26">
        <f t="shared" si="515"/>
        <v>1.4185378704967009</v>
      </c>
      <c r="R4140" s="2">
        <f t="shared" si="516"/>
        <v>0.92872362872088843</v>
      </c>
      <c r="S4140" s="2"/>
      <c r="T4140" s="2">
        <f t="shared" si="517"/>
        <v>-0.1066787542468941</v>
      </c>
      <c r="U4140" s="2"/>
      <c r="V4140" s="38">
        <f t="shared" si="518"/>
        <v>0.30766931754492155</v>
      </c>
      <c r="W4140" s="8">
        <v>7279</v>
      </c>
      <c r="X4140" s="9">
        <f t="shared" si="519"/>
        <v>0.33662294888415373</v>
      </c>
    </row>
    <row r="4141" spans="1:24">
      <c r="A4141" s="15" t="s">
        <v>20438</v>
      </c>
      <c r="B4141" s="1" t="s">
        <v>20439</v>
      </c>
      <c r="C4141" t="s">
        <v>20440</v>
      </c>
      <c r="D4141" s="1">
        <v>1</v>
      </c>
      <c r="E4141" s="30">
        <v>10.913399999999999</v>
      </c>
      <c r="F4141" s="31">
        <v>9.0963700000000003</v>
      </c>
      <c r="G4141" s="31">
        <v>6.34002</v>
      </c>
      <c r="H4141" s="35">
        <v>17.338799999999999</v>
      </c>
      <c r="I4141" s="32">
        <v>14.265000000000001</v>
      </c>
      <c r="J4141" s="36">
        <v>11.524100000000001</v>
      </c>
      <c r="L4141" s="21">
        <f t="shared" si="512"/>
        <v>14.375966666666665</v>
      </c>
      <c r="M4141" s="22">
        <f t="shared" si="513"/>
        <v>8.7832633333333323</v>
      </c>
      <c r="O4141" s="25">
        <f t="shared" si="514"/>
        <v>2.9089378170276046</v>
      </c>
      <c r="P4141" s="26">
        <f t="shared" si="515"/>
        <v>2.3027110097954897</v>
      </c>
      <c r="R4141" s="2">
        <f t="shared" si="516"/>
        <v>0.61096853776789506</v>
      </c>
      <c r="S4141" s="2"/>
      <c r="T4141" s="2">
        <f t="shared" si="517"/>
        <v>-0.7108300054733373</v>
      </c>
      <c r="U4141" s="2"/>
      <c r="V4141" s="38">
        <f t="shared" si="518"/>
        <v>2.9679367437867286E-2</v>
      </c>
      <c r="W4141" s="8">
        <v>4758</v>
      </c>
      <c r="X4141" s="9">
        <f t="shared" si="519"/>
        <v>4.9677696989318003E-2</v>
      </c>
    </row>
    <row r="4142" spans="1:24">
      <c r="A4142" s="15" t="s">
        <v>3665</v>
      </c>
      <c r="B4142" s="1" t="s">
        <v>3666</v>
      </c>
      <c r="C4142" t="s">
        <v>3667</v>
      </c>
      <c r="D4142" s="1">
        <v>13</v>
      </c>
      <c r="E4142" s="30">
        <v>15.4069</v>
      </c>
      <c r="F4142" s="31">
        <v>28.831600000000002</v>
      </c>
      <c r="G4142" s="31">
        <v>20.881900000000002</v>
      </c>
      <c r="H4142" s="35">
        <v>6.6688499999999999</v>
      </c>
      <c r="I4142" s="32">
        <v>9.01525</v>
      </c>
      <c r="J4142" s="36">
        <v>8.5346299999999999</v>
      </c>
      <c r="L4142" s="21">
        <f t="shared" si="512"/>
        <v>8.0729100000000003</v>
      </c>
      <c r="M4142" s="22">
        <f t="shared" si="513"/>
        <v>21.706800000000001</v>
      </c>
      <c r="O4142" s="25">
        <f t="shared" si="514"/>
        <v>1.2394705558422925</v>
      </c>
      <c r="P4142" s="26">
        <f t="shared" si="515"/>
        <v>6.7502583306122377</v>
      </c>
      <c r="R4142" s="2">
        <f t="shared" si="516"/>
        <v>2.6888445430458163</v>
      </c>
      <c r="S4142" s="2"/>
      <c r="T4142" s="2">
        <f t="shared" si="517"/>
        <v>1.4269863474532209</v>
      </c>
      <c r="U4142" s="2"/>
      <c r="V4142" s="38">
        <f t="shared" si="518"/>
        <v>1.3137249193391357E-2</v>
      </c>
      <c r="W4142" s="8">
        <v>3920</v>
      </c>
      <c r="X4142" s="9">
        <f t="shared" si="519"/>
        <v>2.6690064432696115E-2</v>
      </c>
    </row>
    <row r="4143" spans="1:24">
      <c r="A4143" s="15" t="s">
        <v>8890</v>
      </c>
      <c r="B4143" s="1" t="s">
        <v>8891</v>
      </c>
      <c r="C4143" t="s">
        <v>8892</v>
      </c>
      <c r="D4143" s="1">
        <v>40</v>
      </c>
      <c r="E4143" s="30">
        <v>13.1256</v>
      </c>
      <c r="F4143" s="31">
        <v>19.489000000000001</v>
      </c>
      <c r="G4143" s="31">
        <v>17.0398</v>
      </c>
      <c r="H4143" s="35">
        <v>9.5188600000000001</v>
      </c>
      <c r="I4143" s="32">
        <v>11.825699999999999</v>
      </c>
      <c r="J4143" s="36">
        <v>12.573399999999999</v>
      </c>
      <c r="L4143" s="21">
        <f t="shared" si="512"/>
        <v>11.305986666666668</v>
      </c>
      <c r="M4143" s="22">
        <f t="shared" si="513"/>
        <v>16.551466666666666</v>
      </c>
      <c r="O4143" s="25">
        <f t="shared" si="514"/>
        <v>1.5922091930815281</v>
      </c>
      <c r="P4143" s="26">
        <f t="shared" si="515"/>
        <v>3.2096833135580898</v>
      </c>
      <c r="R4143" s="2">
        <f t="shared" si="516"/>
        <v>1.4639559690500252</v>
      </c>
      <c r="S4143" s="2"/>
      <c r="T4143" s="2">
        <f t="shared" si="517"/>
        <v>0.54987216278285089</v>
      </c>
      <c r="U4143" s="2"/>
      <c r="V4143" s="38">
        <f t="shared" si="518"/>
        <v>3.2134380570856567E-2</v>
      </c>
      <c r="W4143" s="8">
        <v>4841</v>
      </c>
      <c r="X4143" s="9">
        <f t="shared" si="519"/>
        <v>5.2864740108717563E-2</v>
      </c>
    </row>
    <row r="4144" spans="1:24">
      <c r="A4144" s="15" t="s">
        <v>6014</v>
      </c>
      <c r="B4144" s="1" t="s">
        <v>6015</v>
      </c>
      <c r="C4144" t="s">
        <v>6016</v>
      </c>
      <c r="D4144" s="1">
        <v>4</v>
      </c>
      <c r="E4144" s="30">
        <v>8.4247399999999999</v>
      </c>
      <c r="F4144" s="31">
        <v>7.0168499999999998</v>
      </c>
      <c r="G4144" s="31">
        <v>9.9564400000000006</v>
      </c>
      <c r="H4144" s="35">
        <v>16.968699999999998</v>
      </c>
      <c r="I4144" s="32">
        <v>17.247</v>
      </c>
      <c r="J4144" s="36">
        <v>13.287100000000001</v>
      </c>
      <c r="L4144" s="21">
        <f t="shared" si="512"/>
        <v>15.834266666666666</v>
      </c>
      <c r="M4144" s="22">
        <f t="shared" si="513"/>
        <v>8.4660099999999989</v>
      </c>
      <c r="O4144" s="25">
        <f t="shared" si="514"/>
        <v>2.2102955104088022</v>
      </c>
      <c r="P4144" s="26">
        <f t="shared" si="515"/>
        <v>1.4702294894675463</v>
      </c>
      <c r="R4144" s="2">
        <f t="shared" si="516"/>
        <v>0.53466385139402306</v>
      </c>
      <c r="S4144" s="2"/>
      <c r="T4144" s="2">
        <f t="shared" si="517"/>
        <v>-0.90329595541942298</v>
      </c>
      <c r="U4144" s="2"/>
      <c r="V4144" s="38">
        <f t="shared" si="518"/>
        <v>4.3003281541013705E-3</v>
      </c>
      <c r="W4144" s="8">
        <v>2798</v>
      </c>
      <c r="X4144" s="9">
        <f t="shared" si="519"/>
        <v>1.2240104867499399E-2</v>
      </c>
    </row>
    <row r="4145" spans="1:24">
      <c r="A4145" s="15" t="s">
        <v>13240</v>
      </c>
      <c r="B4145" s="1" t="s">
        <v>13241</v>
      </c>
      <c r="C4145" t="s">
        <v>13242</v>
      </c>
      <c r="D4145" s="1">
        <v>10</v>
      </c>
      <c r="E4145" s="30">
        <v>11.646599999999999</v>
      </c>
      <c r="F4145" s="31">
        <v>10.930199999999999</v>
      </c>
      <c r="G4145" s="31">
        <v>10.680300000000001</v>
      </c>
      <c r="H4145" s="35">
        <v>14.3795</v>
      </c>
      <c r="I4145" s="32">
        <v>12.9872</v>
      </c>
      <c r="J4145" s="36">
        <v>14.7508</v>
      </c>
      <c r="L4145" s="21">
        <f t="shared" si="512"/>
        <v>14.039166666666667</v>
      </c>
      <c r="M4145" s="22">
        <f t="shared" si="513"/>
        <v>11.085700000000001</v>
      </c>
      <c r="O4145" s="25">
        <f t="shared" si="514"/>
        <v>0.92975336693842292</v>
      </c>
      <c r="P4145" s="26">
        <f t="shared" si="515"/>
        <v>0.50156665559026103</v>
      </c>
      <c r="R4145" s="2">
        <f t="shared" si="516"/>
        <v>0.78962663975782044</v>
      </c>
      <c r="S4145" s="2"/>
      <c r="T4145" s="2">
        <f t="shared" si="517"/>
        <v>-0.34075743184307722</v>
      </c>
      <c r="U4145" s="2"/>
      <c r="V4145" s="38">
        <f t="shared" si="518"/>
        <v>4.1928078832955702E-3</v>
      </c>
      <c r="W4145" s="8">
        <v>2774</v>
      </c>
      <c r="X4145" s="9">
        <f t="shared" si="519"/>
        <v>1.2037318667111002E-2</v>
      </c>
    </row>
    <row r="4146" spans="1:24">
      <c r="A4146" s="15" t="s">
        <v>3186</v>
      </c>
      <c r="B4146" s="1" t="s">
        <v>3187</v>
      </c>
      <c r="C4146" t="s">
        <v>3188</v>
      </c>
      <c r="D4146" s="1">
        <v>4</v>
      </c>
      <c r="E4146" s="30">
        <v>10.3005</v>
      </c>
      <c r="F4146" s="31">
        <v>5.07301</v>
      </c>
      <c r="G4146" s="31">
        <v>6.3229600000000001</v>
      </c>
      <c r="H4146" s="35">
        <v>16.704999999999998</v>
      </c>
      <c r="I4146" s="32">
        <v>18.707000000000001</v>
      </c>
      <c r="J4146" s="36">
        <v>12.9787</v>
      </c>
      <c r="L4146" s="21">
        <f t="shared" si="512"/>
        <v>16.130233333333333</v>
      </c>
      <c r="M4146" s="22">
        <f t="shared" si="513"/>
        <v>7.2321566666666657</v>
      </c>
      <c r="O4146" s="25">
        <f t="shared" si="514"/>
        <v>2.907081485499408</v>
      </c>
      <c r="P4146" s="26">
        <f t="shared" si="515"/>
        <v>2.7297695615259072</v>
      </c>
      <c r="R4146" s="2">
        <f t="shared" si="516"/>
        <v>0.44836032543443261</v>
      </c>
      <c r="S4146" s="2"/>
      <c r="T4146" s="2">
        <f t="shared" si="517"/>
        <v>-1.1572694724785761</v>
      </c>
      <c r="U4146" s="2"/>
      <c r="V4146" s="38">
        <f t="shared" si="518"/>
        <v>9.037073501145387E-3</v>
      </c>
      <c r="W4146" s="8">
        <v>3519</v>
      </c>
      <c r="X4146" s="9">
        <f t="shared" si="519"/>
        <v>2.0452189077329316E-2</v>
      </c>
    </row>
    <row r="4147" spans="1:24">
      <c r="A4147" s="15" t="s">
        <v>2686</v>
      </c>
      <c r="B4147" s="1" t="s">
        <v>2687</v>
      </c>
      <c r="C4147" t="s">
        <v>2688</v>
      </c>
      <c r="D4147" s="1">
        <v>15</v>
      </c>
      <c r="E4147" s="30">
        <v>12.6317</v>
      </c>
      <c r="F4147" s="31">
        <v>15.664300000000001</v>
      </c>
      <c r="G4147" s="31">
        <v>15.581200000000001</v>
      </c>
      <c r="H4147" s="35">
        <v>11.5823</v>
      </c>
      <c r="I4147" s="32">
        <v>12.560700000000001</v>
      </c>
      <c r="J4147" s="36">
        <v>11.105499999999999</v>
      </c>
      <c r="L4147" s="21">
        <f t="shared" si="512"/>
        <v>11.749499999999999</v>
      </c>
      <c r="M4147" s="22">
        <f t="shared" si="513"/>
        <v>14.625733333333335</v>
      </c>
      <c r="O4147" s="25">
        <f t="shared" si="514"/>
        <v>0.74186834411504643</v>
      </c>
      <c r="P4147" s="26">
        <f t="shared" si="515"/>
        <v>1.7273833110613679</v>
      </c>
      <c r="R4147" s="2">
        <f t="shared" si="516"/>
        <v>1.2447962324637929</v>
      </c>
      <c r="S4147" s="2"/>
      <c r="T4147" s="2">
        <f t="shared" si="517"/>
        <v>0.3159095989408976</v>
      </c>
      <c r="U4147" s="2"/>
      <c r="V4147" s="38">
        <f t="shared" si="518"/>
        <v>2.8492352887076161E-2</v>
      </c>
      <c r="W4147" s="8">
        <v>4714</v>
      </c>
      <c r="X4147" s="9">
        <f t="shared" si="519"/>
        <v>4.813599881049524E-2</v>
      </c>
    </row>
    <row r="4148" spans="1:24">
      <c r="A4148" s="15" t="s">
        <v>986</v>
      </c>
      <c r="B4148" s="1" t="s">
        <v>980</v>
      </c>
      <c r="C4148" t="s">
        <v>987</v>
      </c>
      <c r="D4148" s="1">
        <v>3</v>
      </c>
      <c r="E4148" s="30">
        <v>13.7241</v>
      </c>
      <c r="F4148" s="31">
        <v>9.4044500000000006</v>
      </c>
      <c r="G4148" s="31">
        <v>11.9984</v>
      </c>
      <c r="H4148" s="35">
        <v>7.5616599999999998</v>
      </c>
      <c r="I4148" s="32">
        <v>7.0983400000000003</v>
      </c>
      <c r="J4148" s="36">
        <v>9.4423600000000008</v>
      </c>
      <c r="L4148" s="21">
        <f t="shared" si="512"/>
        <v>8.0341199999999997</v>
      </c>
      <c r="M4148" s="22">
        <f t="shared" si="513"/>
        <v>11.708983333333334</v>
      </c>
      <c r="O4148" s="25">
        <f t="shared" si="514"/>
        <v>1.2413787813556354</v>
      </c>
      <c r="P4148" s="26">
        <f t="shared" si="515"/>
        <v>2.1743195569725544</v>
      </c>
      <c r="R4148" s="2">
        <f t="shared" si="516"/>
        <v>1.4574070754897033</v>
      </c>
      <c r="S4148" s="2"/>
      <c r="T4148" s="2">
        <f t="shared" si="517"/>
        <v>0.54340389988958648</v>
      </c>
      <c r="U4148" s="2"/>
      <c r="V4148" s="38">
        <f t="shared" si="518"/>
        <v>3.1915040118040298E-2</v>
      </c>
      <c r="W4148" s="8">
        <v>4834</v>
      </c>
      <c r="X4148" s="9">
        <f t="shared" si="519"/>
        <v>5.2579929561454887E-2</v>
      </c>
    </row>
    <row r="4149" spans="1:24">
      <c r="A4149" s="15" t="s">
        <v>14455</v>
      </c>
      <c r="B4149" s="1" t="s">
        <v>14456</v>
      </c>
      <c r="C4149" t="s">
        <v>14457</v>
      </c>
      <c r="D4149" s="1">
        <v>5</v>
      </c>
      <c r="E4149" s="30">
        <v>14.9514</v>
      </c>
      <c r="F4149" s="31">
        <v>13.734299999999999</v>
      </c>
      <c r="G4149" s="31">
        <v>19.944199999999999</v>
      </c>
      <c r="H4149" s="35">
        <v>11.4084</v>
      </c>
      <c r="I4149" s="32">
        <v>13.2493</v>
      </c>
      <c r="J4149" s="36">
        <v>10.563700000000001</v>
      </c>
      <c r="L4149" s="21">
        <f t="shared" si="512"/>
        <v>11.740466666666668</v>
      </c>
      <c r="M4149" s="22">
        <f t="shared" si="513"/>
        <v>16.209966666666663</v>
      </c>
      <c r="O4149" s="25">
        <f t="shared" si="514"/>
        <v>1.3732490827717061</v>
      </c>
      <c r="P4149" s="26">
        <f t="shared" si="515"/>
        <v>3.2907000840753318</v>
      </c>
      <c r="R4149" s="2">
        <f t="shared" si="516"/>
        <v>1.3806918521126357</v>
      </c>
      <c r="S4149" s="2"/>
      <c r="T4149" s="2">
        <f t="shared" si="517"/>
        <v>0.46539136953447113</v>
      </c>
      <c r="U4149" s="2"/>
      <c r="V4149" s="38">
        <f t="shared" si="518"/>
        <v>4.7848868420631831E-2</v>
      </c>
      <c r="W4149" s="8">
        <v>5275</v>
      </c>
      <c r="X4149" s="9">
        <f t="shared" si="519"/>
        <v>7.2240452720741602E-2</v>
      </c>
    </row>
    <row r="4150" spans="1:24">
      <c r="A4150" s="15" t="s">
        <v>15004</v>
      </c>
      <c r="B4150" s="1" t="s">
        <v>15005</v>
      </c>
      <c r="C4150" t="s">
        <v>15006</v>
      </c>
      <c r="D4150" s="1">
        <v>3</v>
      </c>
      <c r="E4150" s="30">
        <v>12.478999999999999</v>
      </c>
      <c r="F4150" s="31">
        <v>13.4208</v>
      </c>
      <c r="G4150" s="31">
        <v>14.5855</v>
      </c>
      <c r="H4150" s="35">
        <v>13.5236</v>
      </c>
      <c r="I4150" s="32">
        <v>11.742800000000001</v>
      </c>
      <c r="J4150" s="36">
        <v>13.3613</v>
      </c>
      <c r="L4150" s="21">
        <f t="shared" si="512"/>
        <v>12.875900000000001</v>
      </c>
      <c r="M4150" s="22">
        <f t="shared" si="513"/>
        <v>13.495099999999999</v>
      </c>
      <c r="O4150" s="25">
        <f t="shared" si="514"/>
        <v>0.98464309777705705</v>
      </c>
      <c r="P4150" s="26">
        <f t="shared" si="515"/>
        <v>1.0552136892591948</v>
      </c>
      <c r="R4150" s="2">
        <f t="shared" si="516"/>
        <v>1.0480898422634533</v>
      </c>
      <c r="S4150" s="2"/>
      <c r="T4150" s="2">
        <f t="shared" si="517"/>
        <v>6.7762389997967229E-2</v>
      </c>
      <c r="U4150" s="2"/>
      <c r="V4150" s="38">
        <f t="shared" si="518"/>
        <v>0.24934723162554676</v>
      </c>
      <c r="W4150" s="8">
        <v>7016</v>
      </c>
      <c r="X4150" s="9">
        <f t="shared" si="519"/>
        <v>0.28303896132637607</v>
      </c>
    </row>
    <row r="4151" spans="1:24">
      <c r="A4151" s="15" t="s">
        <v>15206</v>
      </c>
      <c r="B4151" s="1" t="s">
        <v>15207</v>
      </c>
      <c r="C4151" t="s">
        <v>15208</v>
      </c>
      <c r="D4151" s="1">
        <v>3</v>
      </c>
      <c r="E4151" s="30">
        <v>12.8697</v>
      </c>
      <c r="F4151" s="31">
        <v>15.138199999999999</v>
      </c>
      <c r="G4151" s="31">
        <v>16.493200000000002</v>
      </c>
      <c r="H4151" s="35">
        <v>12.487299999999999</v>
      </c>
      <c r="I4151" s="32">
        <v>12.380599999999999</v>
      </c>
      <c r="J4151" s="36">
        <v>10.46</v>
      </c>
      <c r="L4151" s="21">
        <f t="shared" si="512"/>
        <v>11.775966666666667</v>
      </c>
      <c r="M4151" s="22">
        <f t="shared" si="513"/>
        <v>14.8337</v>
      </c>
      <c r="O4151" s="25">
        <f t="shared" si="514"/>
        <v>1.1409085955208382</v>
      </c>
      <c r="P4151" s="26">
        <f t="shared" si="515"/>
        <v>1.8308408587313258</v>
      </c>
      <c r="R4151" s="2">
        <f t="shared" si="516"/>
        <v>1.259658796588532</v>
      </c>
      <c r="S4151" s="2"/>
      <c r="T4151" s="2">
        <f t="shared" si="517"/>
        <v>0.33303300425552335</v>
      </c>
      <c r="U4151" s="2"/>
      <c r="V4151" s="38">
        <f t="shared" si="518"/>
        <v>3.5031078278006361E-2</v>
      </c>
      <c r="W4151" s="8">
        <v>4925</v>
      </c>
      <c r="X4151" s="9">
        <f t="shared" si="519"/>
        <v>5.6647209625592415E-2</v>
      </c>
    </row>
    <row r="4152" spans="1:24">
      <c r="A4152" s="15" t="s">
        <v>15127</v>
      </c>
      <c r="B4152" s="1" t="s">
        <v>15128</v>
      </c>
      <c r="C4152" t="s">
        <v>15129</v>
      </c>
      <c r="D4152" s="1">
        <v>4</v>
      </c>
      <c r="E4152" s="30">
        <v>15.271000000000001</v>
      </c>
      <c r="F4152" s="31">
        <v>22.113399999999999</v>
      </c>
      <c r="G4152" s="31">
        <v>17.2881</v>
      </c>
      <c r="H4152" s="35">
        <v>8.3364899999999995</v>
      </c>
      <c r="I4152" s="32">
        <v>8.4773599999999991</v>
      </c>
      <c r="J4152" s="36">
        <v>9.4218700000000002</v>
      </c>
      <c r="L4152" s="21">
        <f t="shared" si="512"/>
        <v>8.7452400000000008</v>
      </c>
      <c r="M4152" s="22">
        <f t="shared" si="513"/>
        <v>18.224166666666665</v>
      </c>
      <c r="O4152" s="25">
        <f t="shared" si="514"/>
        <v>0.59019675270201255</v>
      </c>
      <c r="P4152" s="26">
        <f t="shared" si="515"/>
        <v>3.5159316039043409</v>
      </c>
      <c r="R4152" s="2">
        <f t="shared" si="516"/>
        <v>2.0838955439378064</v>
      </c>
      <c r="S4152" s="2"/>
      <c r="T4152" s="2">
        <f t="shared" si="517"/>
        <v>1.0592829637873626</v>
      </c>
      <c r="U4152" s="2"/>
      <c r="V4152" s="38">
        <f t="shared" si="518"/>
        <v>4.9959732856676752E-3</v>
      </c>
      <c r="W4152" s="8">
        <v>2939</v>
      </c>
      <c r="X4152" s="9">
        <f t="shared" si="519"/>
        <v>1.3537914680863343E-2</v>
      </c>
    </row>
    <row r="4153" spans="1:24">
      <c r="A4153" s="15" t="s">
        <v>17286</v>
      </c>
      <c r="B4153" s="1" t="s">
        <v>17287</v>
      </c>
      <c r="C4153" t="s">
        <v>17288</v>
      </c>
      <c r="D4153" s="1">
        <v>1</v>
      </c>
      <c r="E4153" s="30">
        <v>13.479900000000001</v>
      </c>
      <c r="F4153" s="31">
        <v>15.8901</v>
      </c>
      <c r="G4153" s="31">
        <v>10.3338</v>
      </c>
      <c r="H4153" s="35">
        <v>15.6617</v>
      </c>
      <c r="I4153" s="32">
        <v>14.191700000000001</v>
      </c>
      <c r="J4153" s="36">
        <v>17.7056</v>
      </c>
      <c r="L4153" s="21">
        <f t="shared" si="512"/>
        <v>15.853</v>
      </c>
      <c r="M4153" s="22">
        <f t="shared" si="513"/>
        <v>13.2346</v>
      </c>
      <c r="O4153" s="25">
        <f t="shared" si="514"/>
        <v>1.7647436272728114</v>
      </c>
      <c r="P4153" s="26">
        <f t="shared" si="515"/>
        <v>2.786260305499106</v>
      </c>
      <c r="R4153" s="2">
        <f t="shared" si="516"/>
        <v>0.83483252381252759</v>
      </c>
      <c r="S4153" s="2"/>
      <c r="T4153" s="2">
        <f t="shared" si="517"/>
        <v>-0.2604412880778888</v>
      </c>
      <c r="U4153" s="2"/>
      <c r="V4153" s="38">
        <f t="shared" si="518"/>
        <v>0.12054828193733512</v>
      </c>
      <c r="W4153" s="8">
        <v>6228</v>
      </c>
      <c r="X4153" s="9">
        <f t="shared" si="519"/>
        <v>0.15415005095519216</v>
      </c>
    </row>
    <row r="4154" spans="1:24">
      <c r="A4154" s="15" t="s">
        <v>7706</v>
      </c>
      <c r="B4154" s="1" t="s">
        <v>7707</v>
      </c>
      <c r="C4154" t="s">
        <v>7708</v>
      </c>
      <c r="D4154" s="1">
        <v>14</v>
      </c>
      <c r="E4154" s="30">
        <v>6.7568599999999996</v>
      </c>
      <c r="F4154" s="31">
        <v>10.1751</v>
      </c>
      <c r="G4154" s="31">
        <v>11.2791</v>
      </c>
      <c r="H4154" s="35">
        <v>12.921900000000001</v>
      </c>
      <c r="I4154" s="32">
        <v>14.401999999999999</v>
      </c>
      <c r="J4154" s="36">
        <v>13.527699999999999</v>
      </c>
      <c r="L4154" s="21">
        <f t="shared" si="512"/>
        <v>13.617200000000002</v>
      </c>
      <c r="M4154" s="22">
        <f t="shared" si="513"/>
        <v>9.4036866666666672</v>
      </c>
      <c r="O4154" s="25">
        <f t="shared" si="514"/>
        <v>0.74409790350463889</v>
      </c>
      <c r="P4154" s="26">
        <f t="shared" si="515"/>
        <v>2.3577473470525492</v>
      </c>
      <c r="R4154" s="2">
        <f t="shared" si="516"/>
        <v>0.69057417579727587</v>
      </c>
      <c r="S4154" s="2"/>
      <c r="T4154" s="2">
        <f t="shared" si="517"/>
        <v>-0.53413170964741485</v>
      </c>
      <c r="U4154" s="2"/>
      <c r="V4154" s="38">
        <f t="shared" si="518"/>
        <v>2.0946712487786165E-2</v>
      </c>
      <c r="W4154" s="8">
        <v>4404</v>
      </c>
      <c r="X4154" s="9">
        <f t="shared" si="519"/>
        <v>3.787911404467053E-2</v>
      </c>
    </row>
    <row r="4155" spans="1:24">
      <c r="A4155" s="15" t="s">
        <v>5721</v>
      </c>
      <c r="B4155" s="1" t="s">
        <v>5722</v>
      </c>
      <c r="C4155" t="s">
        <v>5723</v>
      </c>
      <c r="D4155" s="1">
        <v>9</v>
      </c>
      <c r="E4155" s="30">
        <v>13.5617</v>
      </c>
      <c r="F4155" s="31">
        <v>18.4527</v>
      </c>
      <c r="G4155" s="31">
        <v>20.897600000000001</v>
      </c>
      <c r="H4155" s="35">
        <v>9.5024200000000008</v>
      </c>
      <c r="I4155" s="32">
        <v>10.8239</v>
      </c>
      <c r="J4155" s="36">
        <v>10.1995</v>
      </c>
      <c r="L4155" s="21">
        <f t="shared" si="512"/>
        <v>10.175273333333335</v>
      </c>
      <c r="M4155" s="22">
        <f t="shared" si="513"/>
        <v>17.637333333333334</v>
      </c>
      <c r="O4155" s="25">
        <f t="shared" si="514"/>
        <v>0.66107302632412168</v>
      </c>
      <c r="P4155" s="26">
        <f t="shared" si="515"/>
        <v>3.735301099420675</v>
      </c>
      <c r="R4155" s="2">
        <f t="shared" si="516"/>
        <v>1.733352289963054</v>
      </c>
      <c r="S4155" s="2"/>
      <c r="T4155" s="2">
        <f t="shared" si="517"/>
        <v>0.79356490050534767</v>
      </c>
      <c r="U4155" s="2"/>
      <c r="V4155" s="38">
        <f t="shared" si="518"/>
        <v>1.3548647508383409E-2</v>
      </c>
      <c r="W4155" s="8">
        <v>3957</v>
      </c>
      <c r="X4155" s="9">
        <f t="shared" si="519"/>
        <v>2.7268493494254604E-2</v>
      </c>
    </row>
    <row r="4156" spans="1:24">
      <c r="A4156" s="15" t="s">
        <v>16203</v>
      </c>
      <c r="B4156" s="1" t="s">
        <v>16204</v>
      </c>
      <c r="C4156" t="s">
        <v>16205</v>
      </c>
      <c r="D4156" s="1">
        <v>5</v>
      </c>
      <c r="E4156" s="30">
        <v>25.990200000000002</v>
      </c>
      <c r="F4156" s="31">
        <v>31.28</v>
      </c>
      <c r="G4156" s="31">
        <v>13.190899999999999</v>
      </c>
      <c r="H4156" s="35">
        <v>8.36036</v>
      </c>
      <c r="I4156" s="32">
        <v>10.4185</v>
      </c>
      <c r="J4156" s="36">
        <v>8.6983300000000003</v>
      </c>
      <c r="L4156" s="21">
        <f t="shared" si="512"/>
        <v>9.159063333333334</v>
      </c>
      <c r="M4156" s="22">
        <f t="shared" si="513"/>
        <v>23.487033333333333</v>
      </c>
      <c r="O4156" s="25">
        <f t="shared" si="514"/>
        <v>1.1037171142250777</v>
      </c>
      <c r="P4156" s="26">
        <f t="shared" si="515"/>
        <v>9.3007132642251378</v>
      </c>
      <c r="R4156" s="2">
        <f t="shared" si="516"/>
        <v>2.5643488289741416</v>
      </c>
      <c r="S4156" s="2"/>
      <c r="T4156" s="2">
        <f t="shared" si="517"/>
        <v>1.3585925254514637</v>
      </c>
      <c r="U4156" s="2"/>
      <c r="V4156" s="38">
        <f t="shared" si="518"/>
        <v>2.8500609455337868E-2</v>
      </c>
      <c r="W4156" s="8">
        <v>4715</v>
      </c>
      <c r="X4156" s="9">
        <f t="shared" si="519"/>
        <v>4.8139735673872912E-2</v>
      </c>
    </row>
    <row r="4157" spans="1:24">
      <c r="A4157" s="15" t="s">
        <v>15474</v>
      </c>
      <c r="B4157" s="1" t="s">
        <v>15475</v>
      </c>
      <c r="C4157" t="s">
        <v>15476</v>
      </c>
      <c r="D4157" s="1">
        <v>23</v>
      </c>
      <c r="E4157" s="30">
        <v>12.531000000000001</v>
      </c>
      <c r="F4157" s="31">
        <v>15.373100000000001</v>
      </c>
      <c r="G4157" s="31">
        <v>15.701700000000001</v>
      </c>
      <c r="H4157" s="35">
        <v>12.213200000000001</v>
      </c>
      <c r="I4157" s="32">
        <v>11.7384</v>
      </c>
      <c r="J4157" s="36">
        <v>12.1792</v>
      </c>
      <c r="L4157" s="21">
        <f t="shared" si="512"/>
        <v>12.0436</v>
      </c>
      <c r="M4157" s="22">
        <f t="shared" si="513"/>
        <v>14.535266666666667</v>
      </c>
      <c r="O4157" s="25">
        <f t="shared" si="514"/>
        <v>0.26485709354291409</v>
      </c>
      <c r="P4157" s="26">
        <f t="shared" si="515"/>
        <v>1.743504557875698</v>
      </c>
      <c r="R4157" s="2">
        <f t="shared" si="516"/>
        <v>1.2068871987334906</v>
      </c>
      <c r="S4157" s="2"/>
      <c r="T4157" s="2">
        <f t="shared" si="517"/>
        <v>0.27129084143454363</v>
      </c>
      <c r="U4157" s="2"/>
      <c r="V4157" s="38">
        <f t="shared" si="518"/>
        <v>3.5328177211300944E-2</v>
      </c>
      <c r="W4157" s="8">
        <v>4935</v>
      </c>
      <c r="X4157" s="9">
        <f t="shared" si="519"/>
        <v>5.7011875037649595E-2</v>
      </c>
    </row>
    <row r="4158" spans="1:24">
      <c r="A4158" s="15" t="s">
        <v>2002</v>
      </c>
      <c r="B4158" s="1" t="s">
        <v>2003</v>
      </c>
      <c r="C4158" t="s">
        <v>2004</v>
      </c>
      <c r="D4158" s="1">
        <v>46</v>
      </c>
      <c r="E4158" s="30">
        <v>17.0322</v>
      </c>
      <c r="F4158" s="31">
        <v>12.294</v>
      </c>
      <c r="G4158" s="31">
        <v>15.4132</v>
      </c>
      <c r="H4158" s="35">
        <v>13.0374</v>
      </c>
      <c r="I4158" s="32">
        <v>13.540100000000001</v>
      </c>
      <c r="J4158" s="36">
        <v>11.1036</v>
      </c>
      <c r="L4158" s="21">
        <f t="shared" si="512"/>
        <v>12.560366666666667</v>
      </c>
      <c r="M4158" s="22">
        <f t="shared" si="513"/>
        <v>14.913133333333334</v>
      </c>
      <c r="O4158" s="25">
        <f t="shared" si="514"/>
        <v>1.2863917223510628</v>
      </c>
      <c r="P4158" s="26">
        <f t="shared" si="515"/>
        <v>2.4083572852326665</v>
      </c>
      <c r="R4158" s="2">
        <f t="shared" si="516"/>
        <v>1.1873167184609792</v>
      </c>
      <c r="S4158" s="2"/>
      <c r="T4158" s="2">
        <f t="shared" si="517"/>
        <v>0.24770482731719831</v>
      </c>
      <c r="U4158" s="2"/>
      <c r="V4158" s="38">
        <f t="shared" si="518"/>
        <v>0.10492505127478891</v>
      </c>
      <c r="W4158" s="8">
        <v>6097</v>
      </c>
      <c r="X4158" s="9">
        <f t="shared" si="519"/>
        <v>0.13705479881128732</v>
      </c>
    </row>
    <row r="4159" spans="1:24">
      <c r="A4159" s="15" t="s">
        <v>9395</v>
      </c>
      <c r="B4159" s="1" t="s">
        <v>9396</v>
      </c>
      <c r="C4159" t="s">
        <v>9397</v>
      </c>
      <c r="D4159" s="1">
        <v>64</v>
      </c>
      <c r="E4159" s="30">
        <v>13.9724</v>
      </c>
      <c r="F4159" s="31">
        <v>13.259</v>
      </c>
      <c r="G4159" s="31">
        <v>13.706</v>
      </c>
      <c r="H4159" s="35">
        <v>11.779299999999999</v>
      </c>
      <c r="I4159" s="32">
        <v>10.164999999999999</v>
      </c>
      <c r="J4159" s="36">
        <v>12.170199999999999</v>
      </c>
      <c r="L4159" s="21">
        <f t="shared" si="512"/>
        <v>11.371499999999999</v>
      </c>
      <c r="M4159" s="22">
        <f t="shared" si="513"/>
        <v>13.645799999999999</v>
      </c>
      <c r="O4159" s="25">
        <f t="shared" si="514"/>
        <v>1.0629827797288158</v>
      </c>
      <c r="P4159" s="26">
        <f t="shared" si="515"/>
        <v>0.36048983342113816</v>
      </c>
      <c r="R4159" s="2">
        <f t="shared" si="516"/>
        <v>1.2</v>
      </c>
      <c r="S4159" s="2"/>
      <c r="T4159" s="2">
        <f t="shared" si="517"/>
        <v>0.26303440583379378</v>
      </c>
      <c r="U4159" s="2"/>
      <c r="V4159" s="38">
        <f t="shared" si="518"/>
        <v>1.2341745977973792E-2</v>
      </c>
      <c r="W4159" s="8">
        <v>3862</v>
      </c>
      <c r="X4159" s="9">
        <f t="shared" si="519"/>
        <v>2.545045700895476E-2</v>
      </c>
    </row>
    <row r="4160" spans="1:24">
      <c r="A4160" s="15" t="s">
        <v>14601</v>
      </c>
      <c r="B4160" s="1" t="s">
        <v>14602</v>
      </c>
      <c r="C4160" t="s">
        <v>14603</v>
      </c>
      <c r="D4160" s="1">
        <v>5</v>
      </c>
      <c r="E4160" s="30">
        <v>20.0609</v>
      </c>
      <c r="F4160" s="31">
        <v>12.0815</v>
      </c>
      <c r="G4160" s="31">
        <v>15.9604</v>
      </c>
      <c r="H4160" s="35">
        <v>11.979699999999999</v>
      </c>
      <c r="I4160" s="32">
        <v>11.5197</v>
      </c>
      <c r="J4160" s="36">
        <v>15.6676</v>
      </c>
      <c r="L4160" s="21">
        <f t="shared" si="512"/>
        <v>13.055666666666667</v>
      </c>
      <c r="M4160" s="22">
        <f t="shared" si="513"/>
        <v>16.034266666666667</v>
      </c>
      <c r="O4160" s="25">
        <f t="shared" si="514"/>
        <v>2.2736637401632862</v>
      </c>
      <c r="P4160" s="26">
        <f t="shared" si="515"/>
        <v>3.9902128142911542</v>
      </c>
      <c r="R4160" s="2">
        <f t="shared" si="516"/>
        <v>1.2281461434370771</v>
      </c>
      <c r="S4160" s="2"/>
      <c r="T4160" s="2">
        <f t="shared" si="517"/>
        <v>0.29648224463882406</v>
      </c>
      <c r="U4160" s="2"/>
      <c r="V4160" s="38">
        <f t="shared" si="518"/>
        <v>0.16207213406886994</v>
      </c>
      <c r="W4160" s="8">
        <v>6543</v>
      </c>
      <c r="X4160" s="9">
        <f t="shared" si="519"/>
        <v>0.19727074365344341</v>
      </c>
    </row>
    <row r="4161" spans="1:24">
      <c r="A4161" s="15" t="s">
        <v>21308</v>
      </c>
      <c r="B4161" s="1" t="s">
        <v>21309</v>
      </c>
      <c r="C4161" t="s">
        <v>21310</v>
      </c>
      <c r="D4161" s="1">
        <v>1</v>
      </c>
      <c r="E4161" s="30">
        <v>20.3734</v>
      </c>
      <c r="F4161" s="31">
        <v>22.361799999999999</v>
      </c>
      <c r="G4161" s="31">
        <v>14.1043</v>
      </c>
      <c r="H4161" s="35">
        <v>8.1761499999999998</v>
      </c>
      <c r="I4161" s="32">
        <v>9.4092400000000005</v>
      </c>
      <c r="J4161" s="36">
        <v>8.7777799999999999</v>
      </c>
      <c r="L4161" s="21">
        <f t="shared" si="512"/>
        <v>8.787723333333334</v>
      </c>
      <c r="M4161" s="22">
        <f t="shared" si="513"/>
        <v>18.9465</v>
      </c>
      <c r="O4161" s="25">
        <f t="shared" si="514"/>
        <v>0.61660513250647997</v>
      </c>
      <c r="P4161" s="26">
        <f t="shared" si="515"/>
        <v>4.3097110425178187</v>
      </c>
      <c r="R4161" s="2">
        <f t="shared" si="516"/>
        <v>2.1560191737184868</v>
      </c>
      <c r="S4161" s="2"/>
      <c r="T4161" s="2">
        <f t="shared" si="517"/>
        <v>1.1083700081950456</v>
      </c>
      <c r="U4161" s="2"/>
      <c r="V4161" s="38">
        <f t="shared" si="518"/>
        <v>7.7916706476665798E-3</v>
      </c>
      <c r="W4161" s="8">
        <v>3385</v>
      </c>
      <c r="X4161" s="9">
        <f t="shared" si="519"/>
        <v>1.8331717884199895E-2</v>
      </c>
    </row>
    <row r="4162" spans="1:24">
      <c r="A4162" s="15" t="s">
        <v>3435</v>
      </c>
      <c r="B4162" s="1" t="s">
        <v>3436</v>
      </c>
      <c r="C4162" t="s">
        <v>3437</v>
      </c>
      <c r="D4162" s="1">
        <v>2</v>
      </c>
      <c r="E4162" s="30">
        <v>10.613899999999999</v>
      </c>
      <c r="F4162" s="31">
        <v>7.3336300000000003</v>
      </c>
      <c r="G4162" s="31">
        <v>10.3354</v>
      </c>
      <c r="H4162" s="35">
        <v>14.7714</v>
      </c>
      <c r="I4162" s="32">
        <v>15.3256</v>
      </c>
      <c r="J4162" s="36">
        <v>13.9337</v>
      </c>
      <c r="L4162" s="21">
        <f t="shared" si="512"/>
        <v>14.676900000000002</v>
      </c>
      <c r="M4162" s="22">
        <f t="shared" si="513"/>
        <v>9.427643333333334</v>
      </c>
      <c r="O4162" s="25">
        <f t="shared" si="514"/>
        <v>0.70074538171863809</v>
      </c>
      <c r="P4162" s="26">
        <f t="shared" si="515"/>
        <v>1.8188071482796966</v>
      </c>
      <c r="R4162" s="2">
        <f t="shared" si="516"/>
        <v>0.64234568153583749</v>
      </c>
      <c r="S4162" s="2"/>
      <c r="T4162" s="2">
        <f t="shared" si="517"/>
        <v>-0.63857819501494684</v>
      </c>
      <c r="U4162" s="2"/>
      <c r="V4162" s="38">
        <f t="shared" si="518"/>
        <v>4.7782219385400322E-3</v>
      </c>
      <c r="W4162" s="8">
        <v>2897</v>
      </c>
      <c r="X4162" s="9">
        <f t="shared" si="519"/>
        <v>1.3135574566286784E-2</v>
      </c>
    </row>
    <row r="4163" spans="1:24">
      <c r="A4163" s="15" t="s">
        <v>18520</v>
      </c>
      <c r="B4163" s="1" t="s">
        <v>18521</v>
      </c>
      <c r="C4163" t="s">
        <v>18522</v>
      </c>
      <c r="D4163" s="1">
        <v>5</v>
      </c>
      <c r="E4163" s="30">
        <v>12.7494</v>
      </c>
      <c r="F4163" s="31">
        <v>24.1873</v>
      </c>
      <c r="G4163" s="31">
        <v>20.402000000000001</v>
      </c>
      <c r="H4163" s="35">
        <v>10.342599999999999</v>
      </c>
      <c r="I4163" s="32">
        <v>12.175599999999999</v>
      </c>
      <c r="J4163" s="36">
        <v>10.011200000000001</v>
      </c>
      <c r="L4163" s="21">
        <f t="shared" si="512"/>
        <v>10.843133333333334</v>
      </c>
      <c r="M4163" s="22">
        <f t="shared" si="513"/>
        <v>19.1129</v>
      </c>
      <c r="O4163" s="25">
        <f t="shared" si="514"/>
        <v>1.1657860238196942</v>
      </c>
      <c r="P4163" s="26">
        <f t="shared" si="515"/>
        <v>5.8268965333185667</v>
      </c>
      <c r="R4163" s="2">
        <f t="shared" si="516"/>
        <v>1.7626731510571974</v>
      </c>
      <c r="S4163" s="2"/>
      <c r="T4163" s="2">
        <f t="shared" si="517"/>
        <v>0.81776498341313297</v>
      </c>
      <c r="U4163" s="2"/>
      <c r="V4163" s="38">
        <f t="shared" si="518"/>
        <v>3.6760374165480551E-2</v>
      </c>
      <c r="W4163" s="8">
        <v>4977</v>
      </c>
      <c r="X4163" s="9">
        <f t="shared" si="519"/>
        <v>5.882250750530181E-2</v>
      </c>
    </row>
    <row r="4164" spans="1:24">
      <c r="A4164" s="15" t="s">
        <v>8591</v>
      </c>
      <c r="B4164" s="1" t="s">
        <v>8592</v>
      </c>
      <c r="C4164" t="s">
        <v>8593</v>
      </c>
      <c r="D4164" s="1">
        <v>7</v>
      </c>
      <c r="E4164" s="30">
        <v>15.3668</v>
      </c>
      <c r="F4164" s="31">
        <v>25.4527</v>
      </c>
      <c r="G4164" s="31">
        <v>24.099299999999999</v>
      </c>
      <c r="H4164" s="35">
        <v>6.2637400000000003</v>
      </c>
      <c r="I4164" s="32">
        <v>5.7709400000000004</v>
      </c>
      <c r="J4164" s="36">
        <v>6.1207599999999998</v>
      </c>
      <c r="L4164" s="21">
        <f t="shared" ref="L4164:L4227" si="520">AVERAGE(H4164:J4164)</f>
        <v>6.0518133333333344</v>
      </c>
      <c r="M4164" s="22">
        <f t="shared" ref="M4164:M4227" si="521">AVERAGE(E4164:G4164)</f>
        <v>21.639600000000002</v>
      </c>
      <c r="O4164" s="25">
        <f t="shared" ref="O4164:O4227" si="522">STDEV(H4164:J4164)</f>
        <v>0.25353144210005446</v>
      </c>
      <c r="P4164" s="26">
        <f t="shared" ref="P4164:P4227" si="523">STDEV(E4164:G4164)</f>
        <v>5.4743892599996968</v>
      </c>
      <c r="R4164" s="2">
        <f t="shared" ref="R4164:R4227" si="524">M4164/L4164</f>
        <v>3.5757216569799462</v>
      </c>
      <c r="S4164" s="2"/>
      <c r="T4164" s="2">
        <f t="shared" ref="T4164:T4227" si="525">LOG(R4164,2)</f>
        <v>1.838234437940788</v>
      </c>
      <c r="U4164" s="2"/>
      <c r="V4164" s="38">
        <f t="shared" ref="V4164:V4227" si="526">TTEST(E4164:G4164,H4164:J4164,1,2)</f>
        <v>3.9461087229770951E-3</v>
      </c>
      <c r="W4164" s="8">
        <v>2703</v>
      </c>
      <c r="X4164" s="9">
        <f t="shared" ref="X4164:X4227" si="527">(V4164*7964)/W4164</f>
        <v>1.1626640721342799E-2</v>
      </c>
    </row>
    <row r="4165" spans="1:24">
      <c r="A4165" s="15" t="s">
        <v>15907</v>
      </c>
      <c r="B4165" s="1" t="s">
        <v>15908</v>
      </c>
      <c r="C4165" t="s">
        <v>15909</v>
      </c>
      <c r="D4165" s="1">
        <v>13</v>
      </c>
      <c r="E4165" s="30">
        <v>8.6212900000000001</v>
      </c>
      <c r="F4165" s="31">
        <v>19.623699999999999</v>
      </c>
      <c r="G4165" s="31">
        <v>15.9857</v>
      </c>
      <c r="H4165" s="35">
        <v>13.5931</v>
      </c>
      <c r="I4165" s="32">
        <v>20.3248</v>
      </c>
      <c r="J4165" s="36">
        <v>19.347300000000001</v>
      </c>
      <c r="L4165" s="21">
        <f t="shared" si="520"/>
        <v>17.755066666666668</v>
      </c>
      <c r="M4165" s="22">
        <f t="shared" si="521"/>
        <v>14.743563333333334</v>
      </c>
      <c r="O4165" s="25">
        <f t="shared" si="522"/>
        <v>3.6373550092523539</v>
      </c>
      <c r="P4165" s="26">
        <f t="shared" si="523"/>
        <v>5.6053933025286726</v>
      </c>
      <c r="R4165" s="2">
        <f t="shared" si="524"/>
        <v>0.8303862559419658</v>
      </c>
      <c r="S4165" s="2"/>
      <c r="T4165" s="2">
        <f t="shared" si="525"/>
        <v>-0.26814552962179661</v>
      </c>
      <c r="U4165" s="2"/>
      <c r="V4165" s="38">
        <f t="shared" si="526"/>
        <v>0.2393249326835114</v>
      </c>
      <c r="W4165" s="8">
        <v>6968</v>
      </c>
      <c r="X4165" s="9">
        <f t="shared" si="527"/>
        <v>0.27353383523126934</v>
      </c>
    </row>
    <row r="4166" spans="1:24">
      <c r="A4166" s="15" t="s">
        <v>17512</v>
      </c>
      <c r="B4166" s="1" t="s">
        <v>17513</v>
      </c>
      <c r="C4166" t="s">
        <v>17514</v>
      </c>
      <c r="D4166" s="1">
        <v>4</v>
      </c>
      <c r="E4166" s="30">
        <v>7.83582</v>
      </c>
      <c r="F4166" s="31">
        <v>11.8163</v>
      </c>
      <c r="G4166" s="31">
        <v>11.9671</v>
      </c>
      <c r="H4166" s="35">
        <v>11.2156</v>
      </c>
      <c r="I4166" s="32">
        <v>10.337199999999999</v>
      </c>
      <c r="J4166" s="36">
        <v>14.3635</v>
      </c>
      <c r="L4166" s="21">
        <f t="shared" si="520"/>
        <v>11.972099999999999</v>
      </c>
      <c r="M4166" s="22">
        <f t="shared" si="521"/>
        <v>10.53974</v>
      </c>
      <c r="O4166" s="25">
        <f t="shared" si="522"/>
        <v>2.1170715883030553</v>
      </c>
      <c r="P4166" s="26">
        <f t="shared" si="523"/>
        <v>2.3428770101736136</v>
      </c>
      <c r="R4166" s="2">
        <f t="shared" si="524"/>
        <v>0.88035850017958428</v>
      </c>
      <c r="S4166" s="2"/>
      <c r="T4166" s="2">
        <f t="shared" si="525"/>
        <v>-0.18383695624155083</v>
      </c>
      <c r="U4166" s="2"/>
      <c r="V4166" s="38">
        <f t="shared" si="526"/>
        <v>0.23799351590863643</v>
      </c>
      <c r="W4166" s="8">
        <v>6962</v>
      </c>
      <c r="X4166" s="9">
        <f t="shared" si="527"/>
        <v>0.27224653270559906</v>
      </c>
    </row>
    <row r="4167" spans="1:24">
      <c r="A4167" s="15" t="s">
        <v>19026</v>
      </c>
      <c r="B4167" s="1" t="s">
        <v>19027</v>
      </c>
      <c r="C4167" t="s">
        <v>19028</v>
      </c>
      <c r="D4167" s="1">
        <v>3</v>
      </c>
      <c r="E4167" s="30">
        <v>12.2875</v>
      </c>
      <c r="F4167" s="31">
        <v>13.336499999999999</v>
      </c>
      <c r="G4167" s="31">
        <v>13.798400000000001</v>
      </c>
      <c r="H4167" s="35">
        <v>12.077199999999999</v>
      </c>
      <c r="I4167" s="32">
        <v>12.5426</v>
      </c>
      <c r="J4167" s="36">
        <v>13.638999999999999</v>
      </c>
      <c r="L4167" s="21">
        <f t="shared" si="520"/>
        <v>12.752933333333331</v>
      </c>
      <c r="M4167" s="22">
        <f t="shared" si="521"/>
        <v>13.140799999999999</v>
      </c>
      <c r="O4167" s="25">
        <f t="shared" si="522"/>
        <v>0.80186338819859648</v>
      </c>
      <c r="P4167" s="26">
        <f t="shared" si="523"/>
        <v>0.774227724897527</v>
      </c>
      <c r="R4167" s="2">
        <f t="shared" si="524"/>
        <v>1.0304139178437379</v>
      </c>
      <c r="S4167" s="2"/>
      <c r="T4167" s="2">
        <f t="shared" si="525"/>
        <v>4.32239852388231E-2</v>
      </c>
      <c r="U4167" s="2"/>
      <c r="V4167" s="38">
        <f t="shared" si="526"/>
        <v>0.2896013838148434</v>
      </c>
      <c r="W4167" s="8">
        <v>7199</v>
      </c>
      <c r="X4167" s="9">
        <f t="shared" si="527"/>
        <v>0.32037580507034491</v>
      </c>
    </row>
    <row r="4168" spans="1:24">
      <c r="A4168" s="15" t="s">
        <v>4734</v>
      </c>
      <c r="B4168" s="1" t="s">
        <v>4735</v>
      </c>
      <c r="C4168" t="s">
        <v>4736</v>
      </c>
      <c r="D4168" s="1">
        <v>5</v>
      </c>
      <c r="E4168" s="30">
        <v>7.4146799999999997</v>
      </c>
      <c r="F4168" s="31">
        <v>9.6579099999999993</v>
      </c>
      <c r="G4168" s="31">
        <v>9.8247800000000005</v>
      </c>
      <c r="H4168" s="35">
        <v>14.0405</v>
      </c>
      <c r="I4168" s="32">
        <v>17.164899999999999</v>
      </c>
      <c r="J4168" s="36">
        <v>13.9922</v>
      </c>
      <c r="L4168" s="21">
        <f t="shared" si="520"/>
        <v>15.065866666666665</v>
      </c>
      <c r="M4168" s="22">
        <f t="shared" si="521"/>
        <v>8.9657900000000001</v>
      </c>
      <c r="O4168" s="25">
        <f t="shared" si="522"/>
        <v>1.8179766014262482</v>
      </c>
      <c r="P4168" s="26">
        <f t="shared" si="523"/>
        <v>1.3458893243131116</v>
      </c>
      <c r="R4168" s="2">
        <f t="shared" si="524"/>
        <v>0.5951061560790839</v>
      </c>
      <c r="S4168" s="2"/>
      <c r="T4168" s="2">
        <f t="shared" si="525"/>
        <v>-0.7487810530409259</v>
      </c>
      <c r="U4168" s="2"/>
      <c r="V4168" s="38">
        <f t="shared" si="526"/>
        <v>4.7555609135320918E-3</v>
      </c>
      <c r="W4168" s="8">
        <v>2893</v>
      </c>
      <c r="X4168" s="9">
        <f t="shared" si="527"/>
        <v>1.3091353997708116E-2</v>
      </c>
    </row>
    <row r="4169" spans="1:24">
      <c r="A4169" s="15" t="s">
        <v>17958</v>
      </c>
      <c r="B4169" s="1" t="s">
        <v>17959</v>
      </c>
      <c r="C4169" t="s">
        <v>17960</v>
      </c>
      <c r="D4169" s="1">
        <v>3</v>
      </c>
      <c r="E4169" s="30">
        <v>13.837899999999999</v>
      </c>
      <c r="F4169" s="31">
        <v>20.58</v>
      </c>
      <c r="G4169" s="31">
        <v>18.613399999999999</v>
      </c>
      <c r="H4169" s="35">
        <v>9.1490799999999997</v>
      </c>
      <c r="I4169" s="32">
        <v>9.0731300000000008</v>
      </c>
      <c r="J4169" s="36">
        <v>10.0303</v>
      </c>
      <c r="L4169" s="21">
        <f t="shared" si="520"/>
        <v>9.4175033333333342</v>
      </c>
      <c r="M4169" s="22">
        <f t="shared" si="521"/>
        <v>17.677099999999999</v>
      </c>
      <c r="O4169" s="25">
        <f t="shared" si="522"/>
        <v>0.53205443014162879</v>
      </c>
      <c r="P4169" s="26">
        <f t="shared" si="523"/>
        <v>3.4671993553875771</v>
      </c>
      <c r="R4169" s="2">
        <f t="shared" si="524"/>
        <v>1.8770473844624775</v>
      </c>
      <c r="S4169" s="2"/>
      <c r="T4169" s="2">
        <f t="shared" si="525"/>
        <v>0.9084650702360022</v>
      </c>
      <c r="U4169" s="2"/>
      <c r="V4169" s="38">
        <f t="shared" si="526"/>
        <v>7.5593244689354045E-3</v>
      </c>
      <c r="W4169" s="8">
        <v>3356</v>
      </c>
      <c r="X4169" s="9">
        <f t="shared" si="527"/>
        <v>1.7938754490644089E-2</v>
      </c>
    </row>
    <row r="4170" spans="1:24">
      <c r="A4170" s="15" t="s">
        <v>22374</v>
      </c>
      <c r="B4170" s="1" t="s">
        <v>22375</v>
      </c>
      <c r="C4170" t="s">
        <v>22376</v>
      </c>
      <c r="D4170" s="1">
        <v>5</v>
      </c>
      <c r="E4170" s="30">
        <v>5.7017300000000004</v>
      </c>
      <c r="F4170" s="31">
        <v>10.9541</v>
      </c>
      <c r="G4170" s="31">
        <v>10.907999999999999</v>
      </c>
      <c r="H4170" s="35">
        <v>12.417</v>
      </c>
      <c r="I4170" s="32">
        <v>11.596500000000001</v>
      </c>
      <c r="J4170" s="36">
        <v>15.5398</v>
      </c>
      <c r="L4170" s="21">
        <f t="shared" si="520"/>
        <v>13.184433333333333</v>
      </c>
      <c r="M4170" s="22">
        <f t="shared" si="521"/>
        <v>9.1879433333333349</v>
      </c>
      <c r="O4170" s="25">
        <f t="shared" si="522"/>
        <v>2.0806535423595403</v>
      </c>
      <c r="P4170" s="26">
        <f t="shared" si="523"/>
        <v>3.0192372971718022</v>
      </c>
      <c r="R4170" s="2">
        <f t="shared" si="524"/>
        <v>0.69687813659037312</v>
      </c>
      <c r="S4170" s="2"/>
      <c r="T4170" s="2">
        <f t="shared" si="525"/>
        <v>-0.52102170150238614</v>
      </c>
      <c r="U4170" s="2"/>
      <c r="V4170" s="38">
        <f t="shared" si="526"/>
        <v>6.6041376322515319E-2</v>
      </c>
      <c r="W4170" s="8">
        <v>5657</v>
      </c>
      <c r="X4170" s="9">
        <f t="shared" si="527"/>
        <v>9.2973929827207341E-2</v>
      </c>
    </row>
    <row r="4171" spans="1:24">
      <c r="A4171" s="15" t="s">
        <v>12860</v>
      </c>
      <c r="B4171" s="1" t="s">
        <v>12861</v>
      </c>
      <c r="C4171" t="s">
        <v>12862</v>
      </c>
      <c r="D4171" s="1">
        <v>23</v>
      </c>
      <c r="E4171" s="30">
        <v>10.964499999999999</v>
      </c>
      <c r="F4171" s="31">
        <v>9.1901399999999995</v>
      </c>
      <c r="G4171" s="31">
        <v>12.1625</v>
      </c>
      <c r="H4171" s="35">
        <v>13.076700000000001</v>
      </c>
      <c r="I4171" s="32">
        <v>14.922700000000001</v>
      </c>
      <c r="J4171" s="36">
        <v>10.6821</v>
      </c>
      <c r="L4171" s="21">
        <f t="shared" si="520"/>
        <v>12.893833333333333</v>
      </c>
      <c r="M4171" s="22">
        <f t="shared" si="521"/>
        <v>10.77238</v>
      </c>
      <c r="O4171" s="25">
        <f t="shared" si="522"/>
        <v>2.1262060702888941</v>
      </c>
      <c r="P4171" s="26">
        <f t="shared" si="523"/>
        <v>1.4954643303001112</v>
      </c>
      <c r="R4171" s="2">
        <f t="shared" si="524"/>
        <v>0.83546760079107585</v>
      </c>
      <c r="S4171" s="2"/>
      <c r="T4171" s="2">
        <f t="shared" si="525"/>
        <v>-0.25934421284190023</v>
      </c>
      <c r="U4171" s="2"/>
      <c r="V4171" s="38">
        <f t="shared" si="526"/>
        <v>0.11518986843434036</v>
      </c>
      <c r="W4171" s="8">
        <v>6188</v>
      </c>
      <c r="X4171" s="9">
        <f t="shared" si="527"/>
        <v>0.14825017973676255</v>
      </c>
    </row>
    <row r="4172" spans="1:24">
      <c r="A4172" s="15" t="s">
        <v>9303</v>
      </c>
      <c r="B4172" s="1" t="s">
        <v>9304</v>
      </c>
      <c r="C4172" t="s">
        <v>9305</v>
      </c>
      <c r="D4172" s="1">
        <v>10</v>
      </c>
      <c r="E4172" s="30">
        <v>6.4756400000000003</v>
      </c>
      <c r="F4172" s="31">
        <v>10.1274</v>
      </c>
      <c r="G4172" s="31">
        <v>9.4788499999999996</v>
      </c>
      <c r="H4172" s="35">
        <v>13.259399999999999</v>
      </c>
      <c r="I4172" s="32">
        <v>18.8125</v>
      </c>
      <c r="J4172" s="36">
        <v>14.543100000000001</v>
      </c>
      <c r="L4172" s="21">
        <f t="shared" si="520"/>
        <v>15.538333333333334</v>
      </c>
      <c r="M4172" s="22">
        <f t="shared" si="521"/>
        <v>8.6939633333333344</v>
      </c>
      <c r="O4172" s="25">
        <f t="shared" si="522"/>
        <v>2.9072490335940069</v>
      </c>
      <c r="P4172" s="26">
        <f t="shared" si="523"/>
        <v>1.9483000497955509</v>
      </c>
      <c r="R4172" s="2">
        <f t="shared" si="524"/>
        <v>0.55951710822696565</v>
      </c>
      <c r="S4172" s="2"/>
      <c r="T4172" s="2">
        <f t="shared" si="525"/>
        <v>-0.83774585005414592</v>
      </c>
      <c r="U4172" s="2"/>
      <c r="V4172" s="38">
        <f t="shared" si="526"/>
        <v>1.3798515733838007E-2</v>
      </c>
      <c r="W4172" s="8">
        <v>3976</v>
      </c>
      <c r="X4172" s="9">
        <f t="shared" si="527"/>
        <v>2.7638676887395849E-2</v>
      </c>
    </row>
    <row r="4173" spans="1:24">
      <c r="A4173" s="15" t="s">
        <v>11919</v>
      </c>
      <c r="B4173" s="1" t="s">
        <v>11920</v>
      </c>
      <c r="C4173" t="s">
        <v>11921</v>
      </c>
      <c r="D4173" s="1">
        <v>1</v>
      </c>
      <c r="E4173" s="30">
        <v>14.306900000000001</v>
      </c>
      <c r="F4173" s="31">
        <v>26.0731</v>
      </c>
      <c r="G4173" s="31">
        <v>21.431699999999999</v>
      </c>
      <c r="H4173" s="35">
        <v>7.7400700000000002</v>
      </c>
      <c r="I4173" s="32">
        <v>8.8886900000000004</v>
      </c>
      <c r="J4173" s="36">
        <v>8.7551199999999998</v>
      </c>
      <c r="L4173" s="21">
        <f t="shared" si="520"/>
        <v>8.461293333333332</v>
      </c>
      <c r="M4173" s="22">
        <f t="shared" si="521"/>
        <v>20.603899999999999</v>
      </c>
      <c r="O4173" s="25">
        <f t="shared" si="522"/>
        <v>0.62815806819090791</v>
      </c>
      <c r="P4173" s="26">
        <f t="shared" si="523"/>
        <v>5.9266183646325761</v>
      </c>
      <c r="R4173" s="2">
        <f t="shared" si="524"/>
        <v>2.4350769070764597</v>
      </c>
      <c r="S4173" s="2"/>
      <c r="T4173" s="2">
        <f t="shared" si="525"/>
        <v>1.2839673376898257</v>
      </c>
      <c r="U4173" s="2"/>
      <c r="V4173" s="38">
        <f t="shared" si="526"/>
        <v>1.2127255095720461E-2</v>
      </c>
      <c r="W4173" s="8">
        <v>3844</v>
      </c>
      <c r="X4173" s="9">
        <f t="shared" si="527"/>
        <v>2.5125249631196084E-2</v>
      </c>
    </row>
    <row r="4174" spans="1:24">
      <c r="A4174" s="15" t="s">
        <v>3025</v>
      </c>
      <c r="B4174" s="1" t="s">
        <v>3026</v>
      </c>
      <c r="C4174" t="s">
        <v>3027</v>
      </c>
      <c r="D4174" s="1">
        <v>9</v>
      </c>
      <c r="E4174" s="30">
        <v>8.5616000000000003</v>
      </c>
      <c r="F4174" s="31">
        <v>10.363099999999999</v>
      </c>
      <c r="G4174" s="31">
        <v>11.016400000000001</v>
      </c>
      <c r="H4174" s="35">
        <v>14.2689</v>
      </c>
      <c r="I4174" s="32">
        <v>15.821199999999999</v>
      </c>
      <c r="J4174" s="36">
        <v>13.859500000000001</v>
      </c>
      <c r="L4174" s="21">
        <f t="shared" si="520"/>
        <v>14.649866666666668</v>
      </c>
      <c r="M4174" s="22">
        <f t="shared" si="521"/>
        <v>9.9803666666666668</v>
      </c>
      <c r="O4174" s="25">
        <f t="shared" si="522"/>
        <v>1.0348518847319803</v>
      </c>
      <c r="P4174" s="26">
        <f t="shared" si="523"/>
        <v>1.2713671237425117</v>
      </c>
      <c r="R4174" s="2">
        <f t="shared" si="524"/>
        <v>0.68125989770100293</v>
      </c>
      <c r="S4174" s="2"/>
      <c r="T4174" s="2">
        <f t="shared" si="525"/>
        <v>-0.5537228097281629</v>
      </c>
      <c r="U4174" s="2"/>
      <c r="V4174" s="38">
        <f t="shared" si="526"/>
        <v>3.9259972004816188E-3</v>
      </c>
      <c r="W4174" s="8">
        <v>2694</v>
      </c>
      <c r="X4174" s="9">
        <f t="shared" si="527"/>
        <v>1.1606028843591541E-2</v>
      </c>
    </row>
    <row r="4175" spans="1:24">
      <c r="A4175" s="15" t="s">
        <v>22410</v>
      </c>
      <c r="B4175" s="1" t="s">
        <v>22411</v>
      </c>
      <c r="C4175" t="s">
        <v>22412</v>
      </c>
      <c r="D4175" s="1">
        <v>1</v>
      </c>
      <c r="E4175" s="30">
        <v>11.301299999999999</v>
      </c>
      <c r="F4175" s="31">
        <v>12.291</v>
      </c>
      <c r="G4175" s="31">
        <v>12.116899999999999</v>
      </c>
      <c r="H4175" s="35">
        <v>10.6577</v>
      </c>
      <c r="I4175" s="32">
        <v>20.577500000000001</v>
      </c>
      <c r="J4175" s="36">
        <v>13.4321</v>
      </c>
      <c r="L4175" s="21">
        <f t="shared" si="520"/>
        <v>14.889099999999999</v>
      </c>
      <c r="M4175" s="22">
        <f t="shared" si="521"/>
        <v>11.903066666666668</v>
      </c>
      <c r="O4175" s="25">
        <f t="shared" si="522"/>
        <v>5.1178847935450928</v>
      </c>
      <c r="P4175" s="26">
        <f t="shared" si="523"/>
        <v>0.5283654448706252</v>
      </c>
      <c r="R4175" s="2">
        <f t="shared" si="524"/>
        <v>0.79944836603063096</v>
      </c>
      <c r="S4175" s="2"/>
      <c r="T4175" s="2">
        <f t="shared" si="525"/>
        <v>-0.32292323751334717</v>
      </c>
      <c r="U4175" s="2"/>
      <c r="V4175" s="38">
        <f t="shared" si="526"/>
        <v>0.18583213588885461</v>
      </c>
      <c r="W4175" s="8">
        <v>6710</v>
      </c>
      <c r="X4175" s="9">
        <f t="shared" si="527"/>
        <v>0.22056142030087006</v>
      </c>
    </row>
    <row r="4176" spans="1:24">
      <c r="A4176" s="15" t="s">
        <v>19841</v>
      </c>
      <c r="B4176" s="1" t="s">
        <v>19842</v>
      </c>
      <c r="C4176" t="s">
        <v>19843</v>
      </c>
      <c r="D4176" s="1">
        <v>1</v>
      </c>
      <c r="E4176" s="30">
        <v>12.1656</v>
      </c>
      <c r="F4176" s="31">
        <v>17.096399999999999</v>
      </c>
      <c r="G4176" s="31">
        <v>16.759</v>
      </c>
      <c r="H4176" s="35">
        <v>14.1112</v>
      </c>
      <c r="I4176" s="32">
        <v>12.728999999999999</v>
      </c>
      <c r="J4176" s="36">
        <v>11.3445</v>
      </c>
      <c r="L4176" s="21">
        <f t="shared" si="520"/>
        <v>12.728233333333334</v>
      </c>
      <c r="M4176" s="22">
        <f t="shared" si="521"/>
        <v>15.340333333333334</v>
      </c>
      <c r="O4176" s="25">
        <f t="shared" si="522"/>
        <v>1.3833501593354205</v>
      </c>
      <c r="P4176" s="26">
        <f t="shared" si="523"/>
        <v>2.754570473473736</v>
      </c>
      <c r="R4176" s="2">
        <f t="shared" si="524"/>
        <v>1.2052209392767259</v>
      </c>
      <c r="S4176" s="2"/>
      <c r="T4176" s="2">
        <f t="shared" si="525"/>
        <v>0.26929764336883399</v>
      </c>
      <c r="U4176" s="2"/>
      <c r="V4176" s="38">
        <f t="shared" si="526"/>
        <v>0.10803761358361404</v>
      </c>
      <c r="W4176" s="8">
        <v>6127</v>
      </c>
      <c r="X4176" s="9">
        <f t="shared" si="527"/>
        <v>0.14042950131873708</v>
      </c>
    </row>
    <row r="4177" spans="1:24">
      <c r="A4177" s="15" t="s">
        <v>9584</v>
      </c>
      <c r="B4177" s="1" t="s">
        <v>9585</v>
      </c>
      <c r="C4177" t="s">
        <v>9586</v>
      </c>
      <c r="D4177" s="1">
        <v>55</v>
      </c>
      <c r="E4177" s="30">
        <v>12.6866</v>
      </c>
      <c r="F4177" s="31">
        <v>13.5899</v>
      </c>
      <c r="G4177" s="31">
        <v>11.886699999999999</v>
      </c>
      <c r="H4177" s="35">
        <v>8.8762399999999992</v>
      </c>
      <c r="I4177" s="32">
        <v>12.2691</v>
      </c>
      <c r="J4177" s="36">
        <v>10.150700000000001</v>
      </c>
      <c r="L4177" s="21">
        <f t="shared" si="520"/>
        <v>10.432013333333332</v>
      </c>
      <c r="M4177" s="22">
        <f t="shared" si="521"/>
        <v>12.721066666666665</v>
      </c>
      <c r="O4177" s="25">
        <f t="shared" si="522"/>
        <v>1.713834192252377</v>
      </c>
      <c r="P4177" s="26">
        <f t="shared" si="523"/>
        <v>0.85212295083123646</v>
      </c>
      <c r="R4177" s="2">
        <f t="shared" si="524"/>
        <v>1.2194258442921213</v>
      </c>
      <c r="S4177" s="2"/>
      <c r="T4177" s="2">
        <f t="shared" si="525"/>
        <v>0.28620202765037306</v>
      </c>
      <c r="U4177" s="2"/>
      <c r="V4177" s="38">
        <f t="shared" si="526"/>
        <v>5.3526103103461987E-2</v>
      </c>
      <c r="W4177" s="8">
        <v>5413</v>
      </c>
      <c r="X4177" s="9">
        <f t="shared" si="527"/>
        <v>7.8751502884901389E-2</v>
      </c>
    </row>
    <row r="4178" spans="1:24">
      <c r="A4178" s="15" t="s">
        <v>9989</v>
      </c>
      <c r="B4178" s="1" t="s">
        <v>9990</v>
      </c>
      <c r="C4178" t="s">
        <v>9991</v>
      </c>
      <c r="D4178" s="1">
        <v>19</v>
      </c>
      <c r="E4178" s="30">
        <v>7.9203299999999999</v>
      </c>
      <c r="F4178" s="31">
        <v>9.7844800000000003</v>
      </c>
      <c r="G4178" s="31">
        <v>9.7461500000000001</v>
      </c>
      <c r="H4178" s="35">
        <v>12.256500000000001</v>
      </c>
      <c r="I4178" s="32">
        <v>16.379799999999999</v>
      </c>
      <c r="J4178" s="36">
        <v>11.051299999999999</v>
      </c>
      <c r="L4178" s="21">
        <f t="shared" si="520"/>
        <v>13.229199999999999</v>
      </c>
      <c r="M4178" s="22">
        <f t="shared" si="521"/>
        <v>9.1503200000000007</v>
      </c>
      <c r="O4178" s="25">
        <f t="shared" si="522"/>
        <v>2.7942507099399707</v>
      </c>
      <c r="P4178" s="26">
        <f t="shared" si="523"/>
        <v>1.065374979666784</v>
      </c>
      <c r="R4178" s="2">
        <f t="shared" si="524"/>
        <v>0.69167598947782194</v>
      </c>
      <c r="S4178" s="2"/>
      <c r="T4178" s="2">
        <f t="shared" si="525"/>
        <v>-0.5318317186479401</v>
      </c>
      <c r="U4178" s="2"/>
      <c r="V4178" s="38">
        <f t="shared" si="526"/>
        <v>3.8727676547265097E-2</v>
      </c>
      <c r="W4178" s="8">
        <v>5043</v>
      </c>
      <c r="X4178" s="9">
        <f t="shared" si="527"/>
        <v>6.1159471747455729E-2</v>
      </c>
    </row>
    <row r="4179" spans="1:24">
      <c r="A4179" s="15" t="s">
        <v>918</v>
      </c>
      <c r="B4179" s="1" t="s">
        <v>919</v>
      </c>
      <c r="C4179" t="s">
        <v>920</v>
      </c>
      <c r="D4179" s="1">
        <v>37</v>
      </c>
      <c r="E4179" s="30">
        <v>14.5952</v>
      </c>
      <c r="F4179" s="31">
        <v>22.395399999999999</v>
      </c>
      <c r="G4179" s="31">
        <v>15.874000000000001</v>
      </c>
      <c r="H4179" s="35">
        <v>9.7085899999999992</v>
      </c>
      <c r="I4179" s="32">
        <v>11.2464</v>
      </c>
      <c r="J4179" s="36">
        <v>10.992800000000001</v>
      </c>
      <c r="L4179" s="21">
        <f t="shared" si="520"/>
        <v>10.649263333333332</v>
      </c>
      <c r="M4179" s="22">
        <f t="shared" si="521"/>
        <v>17.621533333333335</v>
      </c>
      <c r="O4179" s="25">
        <f t="shared" si="522"/>
        <v>0.82445617229379398</v>
      </c>
      <c r="P4179" s="26">
        <f t="shared" si="523"/>
        <v>4.183441713868298</v>
      </c>
      <c r="R4179" s="2">
        <f t="shared" si="524"/>
        <v>1.6547185266962132</v>
      </c>
      <c r="S4179" s="2"/>
      <c r="T4179" s="2">
        <f t="shared" si="525"/>
        <v>0.72658583052169501</v>
      </c>
      <c r="U4179" s="2"/>
      <c r="V4179" s="38">
        <f t="shared" si="526"/>
        <v>2.3619289006939579E-2</v>
      </c>
      <c r="W4179" s="8">
        <v>4514</v>
      </c>
      <c r="X4179" s="9">
        <f t="shared" si="527"/>
        <v>4.1671248925845554E-2</v>
      </c>
    </row>
    <row r="4180" spans="1:24">
      <c r="A4180" s="15" t="s">
        <v>20745</v>
      </c>
      <c r="B4180" s="1" t="s">
        <v>20746</v>
      </c>
      <c r="C4180" t="s">
        <v>20747</v>
      </c>
      <c r="D4180" s="1">
        <v>1</v>
      </c>
      <c r="E4180" s="30">
        <v>13.0593</v>
      </c>
      <c r="F4180" s="31">
        <v>16.1265</v>
      </c>
      <c r="G4180" s="31">
        <v>15.553800000000001</v>
      </c>
      <c r="H4180" s="35">
        <v>12.468500000000001</v>
      </c>
      <c r="I4180" s="32">
        <v>10.489800000000001</v>
      </c>
      <c r="J4180" s="36">
        <v>10.5451</v>
      </c>
      <c r="L4180" s="21">
        <f t="shared" si="520"/>
        <v>11.1678</v>
      </c>
      <c r="M4180" s="22">
        <f t="shared" si="521"/>
        <v>14.913200000000002</v>
      </c>
      <c r="O4180" s="25">
        <f t="shared" si="522"/>
        <v>1.1267785452341559</v>
      </c>
      <c r="P4180" s="26">
        <f t="shared" si="523"/>
        <v>1.6308602729847825</v>
      </c>
      <c r="R4180" s="2">
        <f t="shared" si="524"/>
        <v>1.3353749171725857</v>
      </c>
      <c r="S4180" s="2"/>
      <c r="T4180" s="2">
        <f t="shared" si="525"/>
        <v>0.41724484693812675</v>
      </c>
      <c r="U4180" s="2"/>
      <c r="V4180" s="38">
        <f t="shared" si="526"/>
        <v>1.5356239210381695E-2</v>
      </c>
      <c r="W4180" s="8">
        <v>4095</v>
      </c>
      <c r="X4180" s="9">
        <f t="shared" si="527"/>
        <v>2.9864979016234389E-2</v>
      </c>
    </row>
    <row r="4181" spans="1:24">
      <c r="A4181" s="15" t="s">
        <v>21341</v>
      </c>
      <c r="B4181" s="1" t="s">
        <v>21342</v>
      </c>
      <c r="C4181" t="s">
        <v>21343</v>
      </c>
      <c r="D4181" s="1">
        <v>3</v>
      </c>
      <c r="E4181" s="30">
        <v>10.2805</v>
      </c>
      <c r="F4181" s="31">
        <v>13.1328</v>
      </c>
      <c r="G4181" s="31">
        <v>14.1839</v>
      </c>
      <c r="H4181" s="35">
        <v>17.388200000000001</v>
      </c>
      <c r="I4181" s="32">
        <v>17.496400000000001</v>
      </c>
      <c r="J4181" s="36">
        <v>13.0669</v>
      </c>
      <c r="L4181" s="21">
        <f t="shared" si="520"/>
        <v>15.983833333333337</v>
      </c>
      <c r="M4181" s="22">
        <f t="shared" si="521"/>
        <v>12.532400000000001</v>
      </c>
      <c r="O4181" s="25">
        <f t="shared" si="522"/>
        <v>2.5267176065665296</v>
      </c>
      <c r="P4181" s="26">
        <f t="shared" si="523"/>
        <v>2.0197754850477794</v>
      </c>
      <c r="R4181" s="2">
        <f t="shared" si="524"/>
        <v>0.78406723460162864</v>
      </c>
      <c r="S4181" s="2"/>
      <c r="T4181" s="2">
        <f t="shared" si="525"/>
        <v>-0.35095072260384069</v>
      </c>
      <c r="U4181" s="2"/>
      <c r="V4181" s="38">
        <f t="shared" si="526"/>
        <v>6.9150217700275685E-2</v>
      </c>
      <c r="W4181" s="8">
        <v>5704</v>
      </c>
      <c r="X4181" s="9">
        <f t="shared" si="527"/>
        <v>9.654844561097399E-2</v>
      </c>
    </row>
    <row r="4182" spans="1:24">
      <c r="A4182" s="15" t="s">
        <v>17733</v>
      </c>
      <c r="B4182" s="1" t="s">
        <v>17734</v>
      </c>
      <c r="C4182" t="s">
        <v>17735</v>
      </c>
      <c r="D4182" s="1">
        <v>3</v>
      </c>
      <c r="E4182" s="30">
        <v>13.7911</v>
      </c>
      <c r="F4182" s="31">
        <v>17.6722</v>
      </c>
      <c r="G4182" s="31">
        <v>17.880299999999998</v>
      </c>
      <c r="H4182" s="35">
        <v>9.69712</v>
      </c>
      <c r="I4182" s="32">
        <v>9.2043499999999998</v>
      </c>
      <c r="J4182" s="36">
        <v>9.9423200000000005</v>
      </c>
      <c r="L4182" s="21">
        <f t="shared" si="520"/>
        <v>9.6145966666666656</v>
      </c>
      <c r="M4182" s="22">
        <f t="shared" si="521"/>
        <v>16.447866666666666</v>
      </c>
      <c r="O4182" s="25">
        <f t="shared" si="522"/>
        <v>0.37584239467273189</v>
      </c>
      <c r="P4182" s="26">
        <f t="shared" si="523"/>
        <v>2.3031789429684788</v>
      </c>
      <c r="R4182" s="2">
        <f t="shared" si="524"/>
        <v>1.7107183209973449</v>
      </c>
      <c r="S4182" s="2"/>
      <c r="T4182" s="2">
        <f t="shared" si="525"/>
        <v>0.77460223185859955</v>
      </c>
      <c r="U4182" s="2"/>
      <c r="V4182" s="38">
        <f t="shared" si="526"/>
        <v>3.5609362793108039E-3</v>
      </c>
      <c r="W4182" s="8">
        <v>2583</v>
      </c>
      <c r="X4182" s="9">
        <f t="shared" si="527"/>
        <v>1.0979208876667148E-2</v>
      </c>
    </row>
    <row r="4183" spans="1:24">
      <c r="A4183" s="15" t="s">
        <v>22730</v>
      </c>
      <c r="B4183" s="1" t="s">
        <v>22731</v>
      </c>
      <c r="C4183" t="s">
        <v>22732</v>
      </c>
      <c r="D4183" s="1">
        <v>2</v>
      </c>
      <c r="E4183" s="30">
        <v>15.3103</v>
      </c>
      <c r="F4183" s="31">
        <v>21.607800000000001</v>
      </c>
      <c r="G4183" s="31">
        <v>26.409400000000002</v>
      </c>
      <c r="H4183" s="35">
        <v>7.0723799999999999</v>
      </c>
      <c r="I4183" s="32">
        <v>7.2576599999999996</v>
      </c>
      <c r="J4183" s="36">
        <v>7.0667600000000004</v>
      </c>
      <c r="L4183" s="21">
        <f t="shared" si="520"/>
        <v>7.1322666666666663</v>
      </c>
      <c r="M4183" s="22">
        <f t="shared" si="521"/>
        <v>21.109166666666667</v>
      </c>
      <c r="O4183" s="25">
        <f t="shared" si="522"/>
        <v>0.10863016217116339</v>
      </c>
      <c r="P4183" s="26">
        <f t="shared" si="523"/>
        <v>5.566325682470735</v>
      </c>
      <c r="R4183" s="2">
        <f t="shared" si="524"/>
        <v>2.9596715396694835</v>
      </c>
      <c r="S4183" s="2"/>
      <c r="T4183" s="2">
        <f t="shared" si="525"/>
        <v>1.5654370764003025</v>
      </c>
      <c r="U4183" s="2"/>
      <c r="V4183" s="38">
        <f t="shared" si="526"/>
        <v>6.0866251762471462E-3</v>
      </c>
      <c r="W4183" s="8">
        <v>3138</v>
      </c>
      <c r="X4183" s="9">
        <f t="shared" si="527"/>
        <v>1.5447381422444957E-2</v>
      </c>
    </row>
    <row r="4184" spans="1:24">
      <c r="A4184" s="15" t="s">
        <v>17545</v>
      </c>
      <c r="B4184" s="1" t="s">
        <v>17546</v>
      </c>
      <c r="C4184" t="s">
        <v>17547</v>
      </c>
      <c r="D4184" s="1">
        <v>2</v>
      </c>
      <c r="E4184" s="30">
        <v>7.4916999999999998</v>
      </c>
      <c r="F4184" s="31">
        <v>14.641500000000001</v>
      </c>
      <c r="G4184" s="31">
        <v>8.6685400000000001</v>
      </c>
      <c r="H4184" s="35">
        <v>5.36653</v>
      </c>
      <c r="I4184" s="32">
        <v>11.680300000000001</v>
      </c>
      <c r="J4184" s="36">
        <v>11.2569</v>
      </c>
      <c r="L4184" s="21">
        <f t="shared" si="520"/>
        <v>9.4345766666666666</v>
      </c>
      <c r="M4184" s="22">
        <f t="shared" si="521"/>
        <v>10.267246666666667</v>
      </c>
      <c r="O4184" s="25">
        <f t="shared" si="522"/>
        <v>3.5293865829111604</v>
      </c>
      <c r="P4184" s="26">
        <f t="shared" si="523"/>
        <v>3.8336415148698153</v>
      </c>
      <c r="R4184" s="2">
        <f t="shared" si="524"/>
        <v>1.0882572720980592</v>
      </c>
      <c r="S4184" s="2"/>
      <c r="T4184" s="2">
        <f t="shared" si="525"/>
        <v>0.1220196607274706</v>
      </c>
      <c r="U4184" s="2"/>
      <c r="V4184" s="38">
        <f t="shared" si="526"/>
        <v>0.3978343507741669</v>
      </c>
      <c r="W4184" s="8">
        <v>7614</v>
      </c>
      <c r="X4184" s="9">
        <f t="shared" si="527"/>
        <v>0.41612198181842203</v>
      </c>
    </row>
    <row r="4185" spans="1:24">
      <c r="A4185" s="15" t="s">
        <v>20641</v>
      </c>
      <c r="B4185" s="1" t="s">
        <v>20642</v>
      </c>
      <c r="C4185" t="s">
        <v>20643</v>
      </c>
      <c r="D4185" s="1">
        <v>5</v>
      </c>
      <c r="E4185" s="30">
        <v>5.6826499999999998</v>
      </c>
      <c r="F4185" s="31">
        <v>10.334899999999999</v>
      </c>
      <c r="G4185" s="31">
        <v>8.74878</v>
      </c>
      <c r="H4185" s="35">
        <v>17.270499999999998</v>
      </c>
      <c r="I4185" s="32">
        <v>11.3523</v>
      </c>
      <c r="J4185" s="36">
        <v>14.611499999999999</v>
      </c>
      <c r="L4185" s="21">
        <f t="shared" si="520"/>
        <v>14.411433333333333</v>
      </c>
      <c r="M4185" s="22">
        <f t="shared" si="521"/>
        <v>8.2554433333333339</v>
      </c>
      <c r="O4185" s="25">
        <f t="shared" si="522"/>
        <v>2.9641681486267473</v>
      </c>
      <c r="P4185" s="26">
        <f t="shared" si="523"/>
        <v>2.3650355844327873</v>
      </c>
      <c r="R4185" s="2">
        <f t="shared" si="524"/>
        <v>0.57283985169182805</v>
      </c>
      <c r="S4185" s="2"/>
      <c r="T4185" s="2">
        <f t="shared" si="525"/>
        <v>-0.80379623245586196</v>
      </c>
      <c r="U4185" s="2"/>
      <c r="V4185" s="38">
        <f t="shared" si="526"/>
        <v>2.4114356287253058E-2</v>
      </c>
      <c r="W4185" s="8">
        <v>4538</v>
      </c>
      <c r="X4185" s="9">
        <f t="shared" si="527"/>
        <v>4.2319685648233442E-2</v>
      </c>
    </row>
    <row r="4186" spans="1:24">
      <c r="A4186" s="15" t="s">
        <v>15576</v>
      </c>
      <c r="B4186" s="1" t="s">
        <v>15577</v>
      </c>
      <c r="C4186" t="s">
        <v>15578</v>
      </c>
      <c r="D4186" s="1">
        <v>5</v>
      </c>
      <c r="E4186" s="30">
        <v>10.6065</v>
      </c>
      <c r="F4186" s="31">
        <v>9.5558999999999994</v>
      </c>
      <c r="G4186" s="31">
        <v>11.728300000000001</v>
      </c>
      <c r="H4186" s="35">
        <v>14.176500000000001</v>
      </c>
      <c r="I4186" s="32">
        <v>14.771699999999999</v>
      </c>
      <c r="J4186" s="36">
        <v>12.722899999999999</v>
      </c>
      <c r="L4186" s="21">
        <f t="shared" si="520"/>
        <v>13.890366666666665</v>
      </c>
      <c r="M4186" s="22">
        <f t="shared" si="521"/>
        <v>10.630233333333333</v>
      </c>
      <c r="O4186" s="25">
        <f t="shared" si="522"/>
        <v>1.0539447676863023</v>
      </c>
      <c r="P4186" s="26">
        <f t="shared" si="523"/>
        <v>1.0863944464757425</v>
      </c>
      <c r="R4186" s="2">
        <f t="shared" si="524"/>
        <v>0.76529537257235836</v>
      </c>
      <c r="S4186" s="2"/>
      <c r="T4186" s="2">
        <f t="shared" si="525"/>
        <v>-0.38591141858541073</v>
      </c>
      <c r="U4186" s="2"/>
      <c r="V4186" s="38">
        <f t="shared" si="526"/>
        <v>1.014315464683309E-2</v>
      </c>
      <c r="W4186" s="8">
        <v>3649</v>
      </c>
      <c r="X4186" s="9">
        <f t="shared" si="527"/>
        <v>2.2137594849925658E-2</v>
      </c>
    </row>
    <row r="4187" spans="1:24">
      <c r="A4187" s="15" t="s">
        <v>960</v>
      </c>
      <c r="B4187" s="1" t="s">
        <v>961</v>
      </c>
      <c r="C4187" t="s">
        <v>962</v>
      </c>
      <c r="D4187" s="1">
        <v>16</v>
      </c>
      <c r="E4187" s="30">
        <v>11.603400000000001</v>
      </c>
      <c r="F4187" s="31">
        <v>10.500299999999999</v>
      </c>
      <c r="G4187" s="31">
        <v>12.0039</v>
      </c>
      <c r="H4187" s="35">
        <v>12.9823</v>
      </c>
      <c r="I4187" s="32">
        <v>13.1365</v>
      </c>
      <c r="J4187" s="36">
        <v>13.2728</v>
      </c>
      <c r="L4187" s="21">
        <f t="shared" si="520"/>
        <v>13.130533333333332</v>
      </c>
      <c r="M4187" s="22">
        <f t="shared" si="521"/>
        <v>11.369199999999999</v>
      </c>
      <c r="O4187" s="25">
        <f t="shared" si="522"/>
        <v>0.14534188430501821</v>
      </c>
      <c r="P4187" s="26">
        <f t="shared" si="523"/>
        <v>0.77867866928534812</v>
      </c>
      <c r="R4187" s="2">
        <f t="shared" si="524"/>
        <v>0.86585972643913933</v>
      </c>
      <c r="S4187" s="2"/>
      <c r="T4187" s="2">
        <f t="shared" si="525"/>
        <v>-0.20779477474179026</v>
      </c>
      <c r="U4187" s="2"/>
      <c r="V4187" s="38">
        <f t="shared" si="526"/>
        <v>9.1411448441860253E-3</v>
      </c>
      <c r="W4187" s="8">
        <v>3534</v>
      </c>
      <c r="X4187" s="9">
        <f t="shared" si="527"/>
        <v>2.0599908754696521E-2</v>
      </c>
    </row>
    <row r="4188" spans="1:24">
      <c r="A4188" s="15" t="s">
        <v>863</v>
      </c>
      <c r="B4188" s="1" t="s">
        <v>864</v>
      </c>
      <c r="C4188" t="s">
        <v>865</v>
      </c>
      <c r="D4188" s="1">
        <v>6</v>
      </c>
      <c r="E4188" s="30">
        <v>19.069800000000001</v>
      </c>
      <c r="F4188" s="31">
        <v>42.475099999999998</v>
      </c>
      <c r="G4188" s="31">
        <v>28.543099999999999</v>
      </c>
      <c r="H4188" s="35">
        <v>2.1405400000000001</v>
      </c>
      <c r="I4188" s="32">
        <v>1.8879600000000001</v>
      </c>
      <c r="J4188" s="36">
        <v>1.89059</v>
      </c>
      <c r="L4188" s="21">
        <f t="shared" si="520"/>
        <v>1.9730300000000003</v>
      </c>
      <c r="M4188" s="22">
        <f t="shared" si="521"/>
        <v>30.02933333333333</v>
      </c>
      <c r="O4188" s="25">
        <f t="shared" si="522"/>
        <v>0.1450738753187493</v>
      </c>
      <c r="P4188" s="26">
        <f t="shared" si="523"/>
        <v>11.773218938053155</v>
      </c>
      <c r="R4188" s="2">
        <f t="shared" si="524"/>
        <v>15.219907114100305</v>
      </c>
      <c r="S4188" s="2"/>
      <c r="T4188" s="2">
        <f t="shared" si="525"/>
        <v>3.927887649100978</v>
      </c>
      <c r="U4188" s="2"/>
      <c r="V4188" s="38">
        <f t="shared" si="526"/>
        <v>7.2630737254232173E-3</v>
      </c>
      <c r="W4188" s="8">
        <v>3308</v>
      </c>
      <c r="X4188" s="9">
        <f t="shared" si="527"/>
        <v>1.7485828037868953E-2</v>
      </c>
    </row>
    <row r="4189" spans="1:24">
      <c r="A4189" s="15" t="s">
        <v>19877</v>
      </c>
      <c r="B4189" s="1" t="s">
        <v>19878</v>
      </c>
      <c r="C4189" t="s">
        <v>19879</v>
      </c>
      <c r="D4189" s="1">
        <v>2</v>
      </c>
      <c r="E4189" s="30">
        <v>13.301500000000001</v>
      </c>
      <c r="F4189" s="31">
        <v>19.193300000000001</v>
      </c>
      <c r="G4189" s="31">
        <v>16.422699999999999</v>
      </c>
      <c r="H4189" s="35">
        <v>11.0151</v>
      </c>
      <c r="I4189" s="32">
        <v>10.5525</v>
      </c>
      <c r="J4189" s="36">
        <v>11.0328</v>
      </c>
      <c r="L4189" s="21">
        <f t="shared" si="520"/>
        <v>10.8668</v>
      </c>
      <c r="M4189" s="22">
        <f t="shared" si="521"/>
        <v>16.305833333333332</v>
      </c>
      <c r="O4189" s="25">
        <f t="shared" si="522"/>
        <v>0.27233562014543744</v>
      </c>
      <c r="P4189" s="26">
        <f t="shared" si="523"/>
        <v>2.947638066882253</v>
      </c>
      <c r="R4189" s="2">
        <f t="shared" si="524"/>
        <v>1.500518398547257</v>
      </c>
      <c r="S4189" s="2"/>
      <c r="T4189" s="2">
        <f t="shared" si="525"/>
        <v>0.58546100859308603</v>
      </c>
      <c r="U4189" s="2"/>
      <c r="V4189" s="38">
        <f t="shared" si="526"/>
        <v>1.6728258778455619E-2</v>
      </c>
      <c r="W4189" s="8">
        <v>4188</v>
      </c>
      <c r="X4189" s="9">
        <f t="shared" si="527"/>
        <v>3.1810853130759445E-2</v>
      </c>
    </row>
    <row r="4190" spans="1:24">
      <c r="A4190" s="15" t="s">
        <v>10554</v>
      </c>
      <c r="B4190" s="1" t="s">
        <v>10555</v>
      </c>
      <c r="C4190" t="s">
        <v>10556</v>
      </c>
      <c r="D4190" s="1">
        <v>3</v>
      </c>
      <c r="E4190" s="30">
        <v>36.1843</v>
      </c>
      <c r="F4190" s="31">
        <v>18.095300000000002</v>
      </c>
      <c r="G4190" s="31">
        <v>26.068300000000001</v>
      </c>
      <c r="H4190" s="35">
        <v>3.7812600000000001</v>
      </c>
      <c r="I4190" s="32">
        <v>2.2763499999999999</v>
      </c>
      <c r="J4190" s="36">
        <v>3.3138399999999999</v>
      </c>
      <c r="L4190" s="21">
        <f t="shared" si="520"/>
        <v>3.1238166666666665</v>
      </c>
      <c r="M4190" s="22">
        <f t="shared" si="521"/>
        <v>26.782633333333337</v>
      </c>
      <c r="O4190" s="25">
        <f t="shared" si="522"/>
        <v>0.77024033744886033</v>
      </c>
      <c r="P4190" s="26">
        <f t="shared" si="523"/>
        <v>9.0656320426836903</v>
      </c>
      <c r="R4190" s="2">
        <f t="shared" si="524"/>
        <v>8.5736892369910755</v>
      </c>
      <c r="S4190" s="2"/>
      <c r="T4190" s="2">
        <f t="shared" si="525"/>
        <v>3.0999161259982495</v>
      </c>
      <c r="U4190" s="2"/>
      <c r="V4190" s="38">
        <f t="shared" si="526"/>
        <v>5.3949320398204905E-3</v>
      </c>
      <c r="W4190" s="8">
        <v>3010</v>
      </c>
      <c r="X4190" s="9">
        <f t="shared" si="527"/>
        <v>1.4274165702701125E-2</v>
      </c>
    </row>
    <row r="4191" spans="1:24">
      <c r="A4191" s="15" t="s">
        <v>19297</v>
      </c>
      <c r="B4191" s="1" t="s">
        <v>19298</v>
      </c>
      <c r="C4191" t="s">
        <v>19299</v>
      </c>
      <c r="D4191" s="1">
        <v>2</v>
      </c>
      <c r="E4191" s="30">
        <v>12.9932</v>
      </c>
      <c r="F4191" s="31">
        <v>15.568099999999999</v>
      </c>
      <c r="G4191" s="31">
        <v>13.671099999999999</v>
      </c>
      <c r="H4191" s="35">
        <v>11.6807</v>
      </c>
      <c r="I4191" s="32">
        <v>11.974</v>
      </c>
      <c r="J4191" s="36">
        <v>12.378500000000001</v>
      </c>
      <c r="L4191" s="21">
        <f t="shared" si="520"/>
        <v>12.011066666666666</v>
      </c>
      <c r="M4191" s="22">
        <f t="shared" si="521"/>
        <v>14.077466666666666</v>
      </c>
      <c r="O4191" s="25">
        <f t="shared" si="522"/>
        <v>0.35037360536052603</v>
      </c>
      <c r="P4191" s="26">
        <f t="shared" si="523"/>
        <v>1.334682697622672</v>
      </c>
      <c r="R4191" s="2">
        <f t="shared" si="524"/>
        <v>1.1720413396534306</v>
      </c>
      <c r="S4191" s="2"/>
      <c r="T4191" s="2">
        <f t="shared" si="525"/>
        <v>0.22902345667242952</v>
      </c>
      <c r="U4191" s="2"/>
      <c r="V4191" s="38">
        <f t="shared" si="526"/>
        <v>3.0222768960334129E-2</v>
      </c>
      <c r="W4191" s="8">
        <v>4777</v>
      </c>
      <c r="X4191" s="9">
        <f t="shared" si="527"/>
        <v>5.0386043960665899E-2</v>
      </c>
    </row>
    <row r="4192" spans="1:24">
      <c r="A4192" s="15" t="s">
        <v>8818</v>
      </c>
      <c r="B4192" s="1" t="s">
        <v>8819</v>
      </c>
      <c r="C4192" t="s">
        <v>8820</v>
      </c>
      <c r="D4192" s="1">
        <v>15</v>
      </c>
      <c r="E4192" s="30">
        <v>10.292899999999999</v>
      </c>
      <c r="F4192" s="31">
        <v>11.104699999999999</v>
      </c>
      <c r="G4192" s="31">
        <v>11.1107</v>
      </c>
      <c r="H4192" s="35">
        <v>12.5351</v>
      </c>
      <c r="I4192" s="32">
        <v>16.034800000000001</v>
      </c>
      <c r="J4192" s="36">
        <v>14.966200000000001</v>
      </c>
      <c r="L4192" s="21">
        <f t="shared" si="520"/>
        <v>14.512033333333335</v>
      </c>
      <c r="M4192" s="22">
        <f t="shared" si="521"/>
        <v>10.8361</v>
      </c>
      <c r="O4192" s="25">
        <f t="shared" si="522"/>
        <v>1.7935092816412412</v>
      </c>
      <c r="P4192" s="26">
        <f t="shared" si="523"/>
        <v>0.47043456505660808</v>
      </c>
      <c r="R4192" s="2">
        <f t="shared" si="524"/>
        <v>0.74669756822499023</v>
      </c>
      <c r="S4192" s="2"/>
      <c r="T4192" s="2">
        <f t="shared" si="525"/>
        <v>-0.4214040622742829</v>
      </c>
      <c r="U4192" s="2"/>
      <c r="V4192" s="38">
        <f t="shared" si="526"/>
        <v>1.3221578180169776E-2</v>
      </c>
      <c r="W4192" s="8">
        <v>3928</v>
      </c>
      <c r="X4192" s="9">
        <f t="shared" si="527"/>
        <v>2.680668244064972E-2</v>
      </c>
    </row>
    <row r="4193" spans="1:24">
      <c r="A4193" s="15" t="s">
        <v>3745</v>
      </c>
      <c r="B4193" s="1" t="s">
        <v>3746</v>
      </c>
      <c r="C4193" t="s">
        <v>3747</v>
      </c>
      <c r="D4193" s="1">
        <v>6</v>
      </c>
      <c r="E4193" s="30">
        <v>9.0608000000000004</v>
      </c>
      <c r="F4193" s="31">
        <v>11.828099999999999</v>
      </c>
      <c r="G4193" s="31">
        <v>10.432700000000001</v>
      </c>
      <c r="H4193" s="35">
        <v>12.827999999999999</v>
      </c>
      <c r="I4193" s="32">
        <v>13.557499999999999</v>
      </c>
      <c r="J4193" s="36">
        <v>11.51</v>
      </c>
      <c r="L4193" s="21">
        <f t="shared" si="520"/>
        <v>12.631833333333333</v>
      </c>
      <c r="M4193" s="22">
        <f t="shared" si="521"/>
        <v>10.440533333333333</v>
      </c>
      <c r="O4193" s="25">
        <f t="shared" si="522"/>
        <v>1.0377500100377417</v>
      </c>
      <c r="P4193" s="26">
        <f t="shared" si="523"/>
        <v>1.3836666301292799</v>
      </c>
      <c r="R4193" s="2">
        <f t="shared" si="524"/>
        <v>0.82652557691546491</v>
      </c>
      <c r="S4193" s="2"/>
      <c r="T4193" s="2">
        <f t="shared" si="525"/>
        <v>-0.27486863033872144</v>
      </c>
      <c r="U4193" s="2"/>
      <c r="V4193" s="38">
        <f t="shared" si="526"/>
        <v>4.661520935716254E-2</v>
      </c>
      <c r="W4193" s="8">
        <v>5241</v>
      </c>
      <c r="X4193" s="9">
        <f t="shared" si="527"/>
        <v>7.0834483365854309E-2</v>
      </c>
    </row>
    <row r="4194" spans="1:24">
      <c r="A4194" s="15" t="s">
        <v>21971</v>
      </c>
      <c r="B4194" s="1" t="s">
        <v>21972</v>
      </c>
      <c r="C4194" t="s">
        <v>21973</v>
      </c>
      <c r="D4194" s="1">
        <v>1</v>
      </c>
      <c r="E4194" s="30">
        <v>13.0824</v>
      </c>
      <c r="F4194" s="31">
        <v>9.6344799999999999</v>
      </c>
      <c r="G4194" s="31">
        <v>10.824999999999999</v>
      </c>
      <c r="H4194" s="35">
        <v>13.166700000000001</v>
      </c>
      <c r="I4194" s="32">
        <v>10.941599999999999</v>
      </c>
      <c r="J4194" s="36">
        <v>11.002000000000001</v>
      </c>
      <c r="L4194" s="21">
        <f t="shared" si="520"/>
        <v>11.703433333333335</v>
      </c>
      <c r="M4194" s="22">
        <f t="shared" si="521"/>
        <v>11.180626666666667</v>
      </c>
      <c r="O4194" s="25">
        <f t="shared" si="522"/>
        <v>1.2675859116183543</v>
      </c>
      <c r="P4194" s="26">
        <f t="shared" si="523"/>
        <v>1.7512540724102021</v>
      </c>
      <c r="R4194" s="2">
        <f t="shared" si="524"/>
        <v>0.95532877816481199</v>
      </c>
      <c r="S4194" s="2"/>
      <c r="T4194" s="2">
        <f t="shared" si="525"/>
        <v>-6.59307701176471E-2</v>
      </c>
      <c r="U4194" s="2"/>
      <c r="V4194" s="38">
        <f t="shared" si="526"/>
        <v>0.34841476500710855</v>
      </c>
      <c r="W4194" s="8">
        <v>7424</v>
      </c>
      <c r="X4194" s="9">
        <f t="shared" si="527"/>
        <v>0.37375743379803511</v>
      </c>
    </row>
    <row r="4195" spans="1:24">
      <c r="A4195" s="15" t="s">
        <v>6347</v>
      </c>
      <c r="B4195" s="1" t="s">
        <v>6348</v>
      </c>
      <c r="C4195" t="s">
        <v>6349</v>
      </c>
      <c r="D4195" s="1">
        <v>2</v>
      </c>
      <c r="E4195" s="30">
        <v>10.493499999999999</v>
      </c>
      <c r="F4195" s="31">
        <v>9.2164300000000008</v>
      </c>
      <c r="G4195" s="31">
        <v>8.0236400000000003</v>
      </c>
      <c r="H4195" s="35">
        <v>17.628499999999999</v>
      </c>
      <c r="I4195" s="32">
        <v>12.988</v>
      </c>
      <c r="J4195" s="36">
        <v>17.098500000000001</v>
      </c>
      <c r="L4195" s="21">
        <f t="shared" si="520"/>
        <v>15.905000000000001</v>
      </c>
      <c r="M4195" s="22">
        <f t="shared" si="521"/>
        <v>9.2445233333333334</v>
      </c>
      <c r="O4195" s="25">
        <f t="shared" si="522"/>
        <v>2.540057430453091</v>
      </c>
      <c r="P4195" s="26">
        <f t="shared" si="523"/>
        <v>1.2351696367031253</v>
      </c>
      <c r="R4195" s="2">
        <f t="shared" si="524"/>
        <v>0.58123378392539027</v>
      </c>
      <c r="S4195" s="2"/>
      <c r="T4195" s="2">
        <f t="shared" si="525"/>
        <v>-0.78280953354581739</v>
      </c>
      <c r="U4195" s="2"/>
      <c r="V4195" s="38">
        <f t="shared" si="526"/>
        <v>7.5218214878526772E-3</v>
      </c>
      <c r="W4195" s="8">
        <v>3351</v>
      </c>
      <c r="X4195" s="9">
        <f t="shared" si="527"/>
        <v>1.7876391026338024E-2</v>
      </c>
    </row>
    <row r="4196" spans="1:24">
      <c r="A4196" s="15" t="s">
        <v>6437</v>
      </c>
      <c r="B4196" s="1" t="s">
        <v>6438</v>
      </c>
      <c r="C4196" t="s">
        <v>6439</v>
      </c>
      <c r="D4196" s="1">
        <v>31</v>
      </c>
      <c r="E4196" s="30">
        <v>15.43</v>
      </c>
      <c r="F4196" s="31">
        <v>22.3781</v>
      </c>
      <c r="G4196" s="31">
        <v>18.038399999999999</v>
      </c>
      <c r="H4196" s="35">
        <v>8.1536299999999997</v>
      </c>
      <c r="I4196" s="32">
        <v>7.4815800000000001</v>
      </c>
      <c r="J4196" s="36">
        <v>8.0499200000000002</v>
      </c>
      <c r="L4196" s="21">
        <f t="shared" si="520"/>
        <v>7.8950433333333336</v>
      </c>
      <c r="M4196" s="22">
        <f t="shared" si="521"/>
        <v>18.615499999999997</v>
      </c>
      <c r="O4196" s="25">
        <f t="shared" si="522"/>
        <v>0.36180504008835096</v>
      </c>
      <c r="P4196" s="26">
        <f t="shared" si="523"/>
        <v>3.5098157658202096</v>
      </c>
      <c r="R4196" s="2">
        <f t="shared" si="524"/>
        <v>2.357871795510516</v>
      </c>
      <c r="S4196" s="2"/>
      <c r="T4196" s="2">
        <f t="shared" si="525"/>
        <v>1.2374852768378117</v>
      </c>
      <c r="U4196" s="2"/>
      <c r="V4196" s="38">
        <f t="shared" si="526"/>
        <v>3.1218809619670568E-3</v>
      </c>
      <c r="W4196" s="8">
        <v>2458</v>
      </c>
      <c r="X4196" s="9">
        <f t="shared" si="527"/>
        <v>1.0114995923964866E-2</v>
      </c>
    </row>
    <row r="4197" spans="1:24">
      <c r="A4197" s="15" t="s">
        <v>4737</v>
      </c>
      <c r="B4197" s="1" t="s">
        <v>4738</v>
      </c>
      <c r="C4197" t="s">
        <v>4739</v>
      </c>
      <c r="D4197" s="1">
        <v>8</v>
      </c>
      <c r="E4197" s="30">
        <v>12.0002</v>
      </c>
      <c r="F4197" s="31">
        <v>14.2279</v>
      </c>
      <c r="G4197" s="31">
        <v>15.680099999999999</v>
      </c>
      <c r="H4197" s="35">
        <v>11.5185</v>
      </c>
      <c r="I4197" s="32">
        <v>14.912000000000001</v>
      </c>
      <c r="J4197" s="36">
        <v>12.5099</v>
      </c>
      <c r="L4197" s="21">
        <f t="shared" si="520"/>
        <v>12.980133333333335</v>
      </c>
      <c r="M4197" s="22">
        <f t="shared" si="521"/>
        <v>13.969399999999998</v>
      </c>
      <c r="O4197" s="25">
        <f t="shared" si="522"/>
        <v>1.7449355585044604</v>
      </c>
      <c r="P4197" s="26">
        <f t="shared" si="523"/>
        <v>1.8535190017909338</v>
      </c>
      <c r="R4197" s="2">
        <f t="shared" si="524"/>
        <v>1.0762139063800062</v>
      </c>
      <c r="S4197" s="2"/>
      <c r="T4197" s="2">
        <f t="shared" si="525"/>
        <v>0.10596485391968111</v>
      </c>
      <c r="U4197" s="2"/>
      <c r="V4197" s="38">
        <f t="shared" si="526"/>
        <v>0.26888738598084971</v>
      </c>
      <c r="W4197" s="8">
        <v>7104</v>
      </c>
      <c r="X4197" s="9">
        <f t="shared" si="527"/>
        <v>0.30143850534227018</v>
      </c>
    </row>
    <row r="4198" spans="1:24">
      <c r="A4198" s="15" t="s">
        <v>11313</v>
      </c>
      <c r="B4198" s="1" t="s">
        <v>378</v>
      </c>
      <c r="C4198" t="s">
        <v>11314</v>
      </c>
      <c r="D4198" s="1">
        <v>17</v>
      </c>
      <c r="E4198" s="30">
        <v>10.5519</v>
      </c>
      <c r="F4198" s="31">
        <v>12.076499999999999</v>
      </c>
      <c r="G4198" s="31">
        <v>10.7522</v>
      </c>
      <c r="H4198" s="35">
        <v>11.6462</v>
      </c>
      <c r="I4198" s="32">
        <v>13.5372</v>
      </c>
      <c r="J4198" s="36">
        <v>12.040800000000001</v>
      </c>
      <c r="L4198" s="21">
        <f t="shared" si="520"/>
        <v>12.408066666666665</v>
      </c>
      <c r="M4198" s="22">
        <f t="shared" si="521"/>
        <v>11.126866666666666</v>
      </c>
      <c r="O4198" s="25">
        <f t="shared" si="522"/>
        <v>0.99756395952005661</v>
      </c>
      <c r="P4198" s="26">
        <f t="shared" si="523"/>
        <v>0.82848212010479305</v>
      </c>
      <c r="R4198" s="2">
        <f t="shared" si="524"/>
        <v>0.89674459088442482</v>
      </c>
      <c r="S4198" s="2"/>
      <c r="T4198" s="2">
        <f t="shared" si="525"/>
        <v>-0.15723095693790695</v>
      </c>
      <c r="U4198" s="2"/>
      <c r="V4198" s="38">
        <f t="shared" si="526"/>
        <v>8.1096500321255607E-2</v>
      </c>
      <c r="W4198" s="8">
        <v>5852</v>
      </c>
      <c r="X4198" s="9">
        <f t="shared" si="527"/>
        <v>0.11036441021163357</v>
      </c>
    </row>
    <row r="4199" spans="1:24">
      <c r="A4199" s="15" t="s">
        <v>21549</v>
      </c>
      <c r="B4199" s="1" t="s">
        <v>21550</v>
      </c>
      <c r="C4199" t="s">
        <v>21551</v>
      </c>
      <c r="D4199" s="1">
        <v>6</v>
      </c>
      <c r="E4199" s="30">
        <v>12.0374</v>
      </c>
      <c r="F4199" s="31">
        <v>11.523</v>
      </c>
      <c r="G4199" s="31">
        <v>13.368600000000001</v>
      </c>
      <c r="H4199" s="35">
        <v>10.5488</v>
      </c>
      <c r="I4199" s="32">
        <v>12.0075</v>
      </c>
      <c r="J4199" s="36">
        <v>11.2319</v>
      </c>
      <c r="L4199" s="21">
        <f t="shared" si="520"/>
        <v>11.262733333333335</v>
      </c>
      <c r="M4199" s="22">
        <f t="shared" si="521"/>
        <v>12.309666666666667</v>
      </c>
      <c r="O4199" s="25">
        <f t="shared" si="522"/>
        <v>0.72983864198419479</v>
      </c>
      <c r="P4199" s="26">
        <f t="shared" si="523"/>
        <v>0.95244773784881986</v>
      </c>
      <c r="R4199" s="2">
        <f t="shared" si="524"/>
        <v>1.0929555288532682</v>
      </c>
      <c r="S4199" s="2"/>
      <c r="T4199" s="2">
        <f t="shared" si="525"/>
        <v>0.12823470054495029</v>
      </c>
      <c r="U4199" s="2"/>
      <c r="V4199" s="38">
        <f t="shared" si="526"/>
        <v>0.10263150726862096</v>
      </c>
      <c r="W4199" s="8">
        <v>6083</v>
      </c>
      <c r="X4199" s="9">
        <f t="shared" si="527"/>
        <v>0.13436747063739887</v>
      </c>
    </row>
    <row r="4200" spans="1:24">
      <c r="A4200" s="15" t="s">
        <v>20718</v>
      </c>
      <c r="B4200" s="1" t="s">
        <v>20719</v>
      </c>
      <c r="C4200" t="s">
        <v>20720</v>
      </c>
      <c r="D4200" s="1">
        <v>9</v>
      </c>
      <c r="E4200" s="30">
        <v>17.316800000000001</v>
      </c>
      <c r="F4200" s="31">
        <v>24.774100000000001</v>
      </c>
      <c r="G4200" s="31">
        <v>16.819400000000002</v>
      </c>
      <c r="H4200" s="35">
        <v>7.8601799999999997</v>
      </c>
      <c r="I4200" s="32">
        <v>7.43377</v>
      </c>
      <c r="J4200" s="36">
        <v>7.8219099999999999</v>
      </c>
      <c r="L4200" s="21">
        <f t="shared" si="520"/>
        <v>7.705286666666666</v>
      </c>
      <c r="M4200" s="22">
        <f t="shared" si="521"/>
        <v>19.63676666666667</v>
      </c>
      <c r="O4200" s="25">
        <f t="shared" si="522"/>
        <v>0.23591762001455779</v>
      </c>
      <c r="P4200" s="26">
        <f t="shared" si="523"/>
        <v>4.4560068473166998</v>
      </c>
      <c r="R4200" s="2">
        <f t="shared" si="524"/>
        <v>2.548479701815118</v>
      </c>
      <c r="S4200" s="2"/>
      <c r="T4200" s="2">
        <f t="shared" si="525"/>
        <v>1.3496368624811594</v>
      </c>
      <c r="U4200" s="2"/>
      <c r="V4200" s="38">
        <f t="shared" si="526"/>
        <v>4.8988942553158093E-3</v>
      </c>
      <c r="W4200" s="8">
        <v>2919</v>
      </c>
      <c r="X4200" s="9">
        <f t="shared" si="527"/>
        <v>1.3365808101861975E-2</v>
      </c>
    </row>
    <row r="4201" spans="1:24">
      <c r="A4201" s="15" t="s">
        <v>16173</v>
      </c>
      <c r="B4201" s="1" t="s">
        <v>16174</v>
      </c>
      <c r="C4201" t="s">
        <v>16175</v>
      </c>
      <c r="D4201" s="1">
        <v>11</v>
      </c>
      <c r="E4201" s="30">
        <v>10.0853</v>
      </c>
      <c r="F4201" s="31">
        <v>8.4474599999999995</v>
      </c>
      <c r="G4201" s="31">
        <v>10.622</v>
      </c>
      <c r="H4201" s="35">
        <v>13.462300000000001</v>
      </c>
      <c r="I4201" s="32">
        <v>17.721800000000002</v>
      </c>
      <c r="J4201" s="36">
        <v>14.034800000000001</v>
      </c>
      <c r="L4201" s="21">
        <f t="shared" si="520"/>
        <v>15.072966666666668</v>
      </c>
      <c r="M4201" s="22">
        <f t="shared" si="521"/>
        <v>9.7182533333333332</v>
      </c>
      <c r="O4201" s="25">
        <f t="shared" si="522"/>
        <v>2.3117477334980356</v>
      </c>
      <c r="P4201" s="26">
        <f t="shared" si="523"/>
        <v>1.132783516181858</v>
      </c>
      <c r="R4201" s="2">
        <f t="shared" si="524"/>
        <v>0.6447472185303047</v>
      </c>
      <c r="S4201" s="2"/>
      <c r="T4201" s="2">
        <f t="shared" si="525"/>
        <v>-0.63319445071341818</v>
      </c>
      <c r="U4201" s="2"/>
      <c r="V4201" s="38">
        <f t="shared" si="526"/>
        <v>1.1351929560062042E-2</v>
      </c>
      <c r="W4201" s="8">
        <v>3767</v>
      </c>
      <c r="X4201" s="9">
        <f t="shared" si="527"/>
        <v>2.3999672688169393E-2</v>
      </c>
    </row>
    <row r="4202" spans="1:24">
      <c r="A4202" s="15" t="s">
        <v>23324</v>
      </c>
      <c r="B4202" s="1" t="s">
        <v>23325</v>
      </c>
      <c r="C4202" t="s">
        <v>23326</v>
      </c>
      <c r="D4202" s="1">
        <v>1</v>
      </c>
      <c r="E4202" s="30">
        <v>11.219799999999999</v>
      </c>
      <c r="F4202" s="31">
        <v>13.663</v>
      </c>
      <c r="G4202" s="31">
        <v>12.943</v>
      </c>
      <c r="H4202" s="35">
        <v>15.5535</v>
      </c>
      <c r="I4202" s="32">
        <v>14.9147</v>
      </c>
      <c r="J4202" s="36">
        <v>15.388</v>
      </c>
      <c r="L4202" s="21">
        <f t="shared" si="520"/>
        <v>15.285400000000001</v>
      </c>
      <c r="M4202" s="22">
        <f t="shared" si="521"/>
        <v>12.608600000000001</v>
      </c>
      <c r="O4202" s="25">
        <f t="shared" si="522"/>
        <v>0.33152892784793297</v>
      </c>
      <c r="P4202" s="26">
        <f t="shared" si="523"/>
        <v>1.2554577173286248</v>
      </c>
      <c r="R4202" s="2">
        <f t="shared" si="524"/>
        <v>0.82487864236460939</v>
      </c>
      <c r="S4202" s="2"/>
      <c r="T4202" s="2">
        <f t="shared" si="525"/>
        <v>-0.27774621181656323</v>
      </c>
      <c r="U4202" s="2"/>
      <c r="V4202" s="38">
        <f t="shared" si="526"/>
        <v>1.1681980919376372E-2</v>
      </c>
      <c r="W4202" s="8">
        <v>3803</v>
      </c>
      <c r="X4202" s="9">
        <f t="shared" si="527"/>
        <v>2.4463659227429248E-2</v>
      </c>
    </row>
    <row r="4203" spans="1:24">
      <c r="A4203" s="15" t="s">
        <v>12391</v>
      </c>
      <c r="B4203" s="1" t="s">
        <v>12392</v>
      </c>
      <c r="C4203" t="s">
        <v>12393</v>
      </c>
      <c r="D4203" s="1">
        <v>6</v>
      </c>
      <c r="E4203" s="30">
        <v>10.033300000000001</v>
      </c>
      <c r="F4203" s="31">
        <v>10.790699999999999</v>
      </c>
      <c r="G4203" s="31">
        <v>13.286199999999999</v>
      </c>
      <c r="H4203" s="35">
        <v>11.540699999999999</v>
      </c>
      <c r="I4203" s="32">
        <v>11.2529</v>
      </c>
      <c r="J4203" s="36">
        <v>12.289</v>
      </c>
      <c r="L4203" s="21">
        <f t="shared" si="520"/>
        <v>11.6942</v>
      </c>
      <c r="M4203" s="22">
        <f t="shared" si="521"/>
        <v>11.370066666666666</v>
      </c>
      <c r="O4203" s="25">
        <f t="shared" si="522"/>
        <v>0.53483407707437625</v>
      </c>
      <c r="P4203" s="26">
        <f t="shared" si="523"/>
        <v>1.7020836945736113</v>
      </c>
      <c r="R4203" s="2">
        <f t="shared" si="524"/>
        <v>0.97228255602492397</v>
      </c>
      <c r="S4203" s="2"/>
      <c r="T4203" s="2">
        <f t="shared" si="525"/>
        <v>-4.0552457046493171E-2</v>
      </c>
      <c r="U4203" s="2"/>
      <c r="V4203" s="38">
        <f t="shared" si="526"/>
        <v>0.38437096660984499</v>
      </c>
      <c r="W4203" s="8">
        <v>7555</v>
      </c>
      <c r="X4203" s="9">
        <f t="shared" si="527"/>
        <v>0.40517940146668507</v>
      </c>
    </row>
    <row r="4204" spans="1:24">
      <c r="A4204" s="15" t="s">
        <v>8227</v>
      </c>
      <c r="B4204" s="1" t="s">
        <v>8228</v>
      </c>
      <c r="C4204" t="s">
        <v>8229</v>
      </c>
      <c r="D4204" s="1">
        <v>3</v>
      </c>
      <c r="E4204" s="30">
        <v>14.021000000000001</v>
      </c>
      <c r="F4204" s="31">
        <v>15.8626</v>
      </c>
      <c r="G4204" s="31">
        <v>12.3589</v>
      </c>
      <c r="H4204" s="35">
        <v>12.7789</v>
      </c>
      <c r="I4204" s="32">
        <v>11.762600000000001</v>
      </c>
      <c r="J4204" s="36">
        <v>14.4055</v>
      </c>
      <c r="L4204" s="21">
        <f t="shared" si="520"/>
        <v>12.982333333333335</v>
      </c>
      <c r="M4204" s="22">
        <f t="shared" si="521"/>
        <v>14.080833333333333</v>
      </c>
      <c r="O4204" s="25">
        <f t="shared" si="522"/>
        <v>1.3331425067611236</v>
      </c>
      <c r="P4204" s="26">
        <f t="shared" si="523"/>
        <v>1.7526161711376977</v>
      </c>
      <c r="R4204" s="2">
        <f t="shared" si="524"/>
        <v>1.0846149896012529</v>
      </c>
      <c r="S4204" s="2"/>
      <c r="T4204" s="2">
        <f t="shared" si="525"/>
        <v>0.1171830139444224</v>
      </c>
      <c r="U4204" s="2"/>
      <c r="V4204" s="38">
        <f t="shared" si="526"/>
        <v>0.21814857560138726</v>
      </c>
      <c r="W4204" s="8">
        <v>6870</v>
      </c>
      <c r="X4204" s="9">
        <f t="shared" si="527"/>
        <v>0.25288722796061835</v>
      </c>
    </row>
    <row r="4205" spans="1:24">
      <c r="A4205" s="15" t="s">
        <v>2532</v>
      </c>
      <c r="B4205" s="1" t="s">
        <v>2533</v>
      </c>
      <c r="C4205" t="s">
        <v>2534</v>
      </c>
      <c r="D4205" s="1">
        <v>16</v>
      </c>
      <c r="E4205" s="30">
        <v>11.2624</v>
      </c>
      <c r="F4205" s="31">
        <v>9.2443899999999992</v>
      </c>
      <c r="G4205" s="31">
        <v>11.169499999999999</v>
      </c>
      <c r="H4205" s="35">
        <v>13.894600000000001</v>
      </c>
      <c r="I4205" s="32">
        <v>12.7036</v>
      </c>
      <c r="J4205" s="36">
        <v>14.755100000000001</v>
      </c>
      <c r="L4205" s="21">
        <f t="shared" si="520"/>
        <v>13.784433333333332</v>
      </c>
      <c r="M4205" s="22">
        <f t="shared" si="521"/>
        <v>10.558763333333333</v>
      </c>
      <c r="O4205" s="25">
        <f t="shared" si="522"/>
        <v>1.0301774523514549</v>
      </c>
      <c r="P4205" s="26">
        <f t="shared" si="523"/>
        <v>1.1392280487388526</v>
      </c>
      <c r="R4205" s="2">
        <f t="shared" si="524"/>
        <v>0.76599183136533244</v>
      </c>
      <c r="S4205" s="2"/>
      <c r="T4205" s="2">
        <f t="shared" si="525"/>
        <v>-0.38459908773917051</v>
      </c>
      <c r="U4205" s="2"/>
      <c r="V4205" s="38">
        <f t="shared" si="526"/>
        <v>1.1006323656502967E-2</v>
      </c>
      <c r="W4205" s="8">
        <v>3732</v>
      </c>
      <c r="X4205" s="9">
        <f t="shared" si="527"/>
        <v>2.3487235155517046E-2</v>
      </c>
    </row>
    <row r="4206" spans="1:24">
      <c r="A4206" s="15" t="s">
        <v>6985</v>
      </c>
      <c r="B4206" s="1" t="s">
        <v>6986</v>
      </c>
      <c r="C4206" t="s">
        <v>6987</v>
      </c>
      <c r="D4206" s="1">
        <v>7</v>
      </c>
      <c r="E4206" s="30">
        <v>13.2295</v>
      </c>
      <c r="F4206" s="31">
        <v>12.986599999999999</v>
      </c>
      <c r="G4206" s="31">
        <v>16.761099999999999</v>
      </c>
      <c r="H4206" s="35">
        <v>14.736800000000001</v>
      </c>
      <c r="I4206" s="32">
        <v>11.112</v>
      </c>
      <c r="J4206" s="36">
        <v>13.9193</v>
      </c>
      <c r="L4206" s="21">
        <f t="shared" si="520"/>
        <v>13.256033333333335</v>
      </c>
      <c r="M4206" s="22">
        <f t="shared" si="521"/>
        <v>14.325733333333332</v>
      </c>
      <c r="O4206" s="25">
        <f t="shared" si="522"/>
        <v>1.9012458450535195</v>
      </c>
      <c r="P4206" s="26">
        <f t="shared" si="523"/>
        <v>2.1125833009217416</v>
      </c>
      <c r="R4206" s="2">
        <f t="shared" si="524"/>
        <v>1.0806953311825305</v>
      </c>
      <c r="S4206" s="2"/>
      <c r="T4206" s="2">
        <f t="shared" si="525"/>
        <v>0.11195985688917766</v>
      </c>
      <c r="U4206" s="2"/>
      <c r="V4206" s="38">
        <f t="shared" si="526"/>
        <v>0.27501506629290923</v>
      </c>
      <c r="W4206" s="8">
        <v>7139</v>
      </c>
      <c r="X4206" s="9">
        <f t="shared" si="527"/>
        <v>0.30679646840688179</v>
      </c>
    </row>
    <row r="4207" spans="1:24">
      <c r="A4207" s="15" t="s">
        <v>166</v>
      </c>
      <c r="B4207" s="1" t="s">
        <v>167</v>
      </c>
      <c r="C4207" t="s">
        <v>168</v>
      </c>
      <c r="D4207" s="1">
        <v>35</v>
      </c>
      <c r="E4207" s="30">
        <v>15.218</v>
      </c>
      <c r="F4207" s="31">
        <v>13.335699999999999</v>
      </c>
      <c r="G4207" s="31">
        <v>14.4178</v>
      </c>
      <c r="H4207" s="35">
        <v>10.5589</v>
      </c>
      <c r="I4207" s="32">
        <v>11.0984</v>
      </c>
      <c r="J4207" s="36">
        <v>11.652900000000001</v>
      </c>
      <c r="L4207" s="21">
        <f t="shared" si="520"/>
        <v>11.103400000000001</v>
      </c>
      <c r="M4207" s="22">
        <f t="shared" si="521"/>
        <v>14.323833333333333</v>
      </c>
      <c r="O4207" s="25">
        <f t="shared" si="522"/>
        <v>0.54701713867117607</v>
      </c>
      <c r="P4207" s="26">
        <f t="shared" si="523"/>
        <v>0.9446616448937335</v>
      </c>
      <c r="R4207" s="2">
        <f t="shared" si="524"/>
        <v>1.290040287959844</v>
      </c>
      <c r="S4207" s="2"/>
      <c r="T4207" s="2">
        <f t="shared" si="525"/>
        <v>0.36741612172005705</v>
      </c>
      <c r="U4207" s="2"/>
      <c r="V4207" s="38">
        <f t="shared" si="526"/>
        <v>3.4674687446321711E-3</v>
      </c>
      <c r="W4207" s="8">
        <v>2562</v>
      </c>
      <c r="X4207" s="9">
        <f t="shared" si="527"/>
        <v>1.0778657721409294E-2</v>
      </c>
    </row>
    <row r="4208" spans="1:24">
      <c r="A4208" s="15" t="s">
        <v>9494</v>
      </c>
      <c r="B4208" s="1" t="s">
        <v>9495</v>
      </c>
      <c r="C4208" t="s">
        <v>9496</v>
      </c>
      <c r="D4208" s="1">
        <v>26</v>
      </c>
      <c r="E4208" s="30">
        <v>11.848699999999999</v>
      </c>
      <c r="F4208" s="31">
        <v>9.8323499999999999</v>
      </c>
      <c r="G4208" s="31">
        <v>11.153</v>
      </c>
      <c r="H4208" s="35">
        <v>11.8527</v>
      </c>
      <c r="I4208" s="32">
        <v>12.6692</v>
      </c>
      <c r="J4208" s="36">
        <v>12.1982</v>
      </c>
      <c r="L4208" s="21">
        <f t="shared" si="520"/>
        <v>12.240033333333335</v>
      </c>
      <c r="M4208" s="22">
        <f t="shared" si="521"/>
        <v>10.944683333333332</v>
      </c>
      <c r="O4208" s="25">
        <f t="shared" si="522"/>
        <v>0.40985434404594662</v>
      </c>
      <c r="P4208" s="26">
        <f t="shared" si="523"/>
        <v>1.0241892919931026</v>
      </c>
      <c r="R4208" s="2">
        <f t="shared" si="524"/>
        <v>0.89417103983921586</v>
      </c>
      <c r="S4208" s="2"/>
      <c r="T4208" s="2">
        <f t="shared" si="525"/>
        <v>-0.16137727385240122</v>
      </c>
      <c r="U4208" s="2"/>
      <c r="V4208" s="38">
        <f t="shared" si="526"/>
        <v>5.5863050467250069E-2</v>
      </c>
      <c r="W4208" s="8">
        <v>5480</v>
      </c>
      <c r="X4208" s="9">
        <f t="shared" si="527"/>
        <v>8.1184914949120349E-2</v>
      </c>
    </row>
    <row r="4209" spans="1:24">
      <c r="A4209" s="15" t="s">
        <v>1262</v>
      </c>
      <c r="B4209" s="1" t="s">
        <v>1263</v>
      </c>
      <c r="C4209" t="s">
        <v>1264</v>
      </c>
      <c r="D4209" s="1">
        <v>18</v>
      </c>
      <c r="E4209" s="30">
        <v>11.617000000000001</v>
      </c>
      <c r="F4209" s="31">
        <v>9.0259999999999998</v>
      </c>
      <c r="G4209" s="31">
        <v>10.093</v>
      </c>
      <c r="H4209" s="35">
        <v>13.7601</v>
      </c>
      <c r="I4209" s="32">
        <v>13.665900000000001</v>
      </c>
      <c r="J4209" s="36">
        <v>15.0341</v>
      </c>
      <c r="L4209" s="21">
        <f t="shared" si="520"/>
        <v>14.153366666666669</v>
      </c>
      <c r="M4209" s="22">
        <f t="shared" si="521"/>
        <v>10.245333333333333</v>
      </c>
      <c r="O4209" s="25">
        <f t="shared" si="522"/>
        <v>0.76419029916201731</v>
      </c>
      <c r="P4209" s="26">
        <f t="shared" si="523"/>
        <v>1.3021998054574211</v>
      </c>
      <c r="R4209" s="2">
        <f t="shared" si="524"/>
        <v>0.7238795951964313</v>
      </c>
      <c r="S4209" s="2"/>
      <c r="T4209" s="2">
        <f t="shared" si="525"/>
        <v>-0.46617834489768428</v>
      </c>
      <c r="U4209" s="2"/>
      <c r="V4209" s="38">
        <f t="shared" si="526"/>
        <v>5.4818344987615291E-3</v>
      </c>
      <c r="W4209" s="8">
        <v>3026</v>
      </c>
      <c r="X4209" s="9">
        <f t="shared" si="527"/>
        <v>1.4427405799119901E-2</v>
      </c>
    </row>
    <row r="4210" spans="1:24">
      <c r="A4210" s="15" t="s">
        <v>9837</v>
      </c>
      <c r="B4210" s="1" t="s">
        <v>9838</v>
      </c>
      <c r="C4210" t="s">
        <v>9839</v>
      </c>
      <c r="D4210" s="1">
        <v>19</v>
      </c>
      <c r="E4210" s="30">
        <v>13.3249</v>
      </c>
      <c r="F4210" s="31">
        <v>11.542199999999999</v>
      </c>
      <c r="G4210" s="31">
        <v>12.826700000000001</v>
      </c>
      <c r="H4210" s="35">
        <v>13.757300000000001</v>
      </c>
      <c r="I4210" s="32">
        <v>13.993</v>
      </c>
      <c r="J4210" s="36">
        <v>14.046200000000001</v>
      </c>
      <c r="L4210" s="21">
        <f t="shared" si="520"/>
        <v>13.932166666666667</v>
      </c>
      <c r="M4210" s="22">
        <f t="shared" si="521"/>
        <v>12.5646</v>
      </c>
      <c r="O4210" s="25">
        <f t="shared" si="522"/>
        <v>0.15375735212773828</v>
      </c>
      <c r="P4210" s="26">
        <f t="shared" si="523"/>
        <v>0.91979733093763683</v>
      </c>
      <c r="R4210" s="2">
        <f t="shared" si="524"/>
        <v>0.90184106324692259</v>
      </c>
      <c r="S4210" s="2"/>
      <c r="T4210" s="2">
        <f t="shared" si="525"/>
        <v>-0.14905489363452823</v>
      </c>
      <c r="U4210" s="2"/>
      <c r="V4210" s="38">
        <f t="shared" si="526"/>
        <v>3.1990740397771188E-2</v>
      </c>
      <c r="W4210" s="8">
        <v>4838</v>
      </c>
      <c r="X4210" s="9">
        <f t="shared" si="527"/>
        <v>5.2661069972684937E-2</v>
      </c>
    </row>
    <row r="4211" spans="1:24">
      <c r="A4211" s="15" t="s">
        <v>13045</v>
      </c>
      <c r="B4211" s="1" t="s">
        <v>13046</v>
      </c>
      <c r="C4211" t="s">
        <v>13047</v>
      </c>
      <c r="D4211" s="1">
        <v>1</v>
      </c>
      <c r="E4211" s="30">
        <v>13.804500000000001</v>
      </c>
      <c r="F4211" s="31">
        <v>14.7631</v>
      </c>
      <c r="G4211" s="31">
        <v>15.569699999999999</v>
      </c>
      <c r="H4211" s="35">
        <v>11.365</v>
      </c>
      <c r="I4211" s="32">
        <v>11.860200000000001</v>
      </c>
      <c r="J4211" s="36">
        <v>12.6976</v>
      </c>
      <c r="L4211" s="21">
        <f t="shared" si="520"/>
        <v>11.974266666666667</v>
      </c>
      <c r="M4211" s="22">
        <f t="shared" si="521"/>
        <v>14.712433333333331</v>
      </c>
      <c r="O4211" s="25">
        <f t="shared" si="522"/>
        <v>0.67358302631029299</v>
      </c>
      <c r="P4211" s="26">
        <f t="shared" si="523"/>
        <v>0.88369004369933457</v>
      </c>
      <c r="R4211" s="2">
        <f t="shared" si="524"/>
        <v>1.2286709276559733</v>
      </c>
      <c r="S4211" s="2"/>
      <c r="T4211" s="2">
        <f t="shared" si="525"/>
        <v>0.29709857347385299</v>
      </c>
      <c r="U4211" s="2"/>
      <c r="V4211" s="38">
        <f t="shared" si="526"/>
        <v>6.483901942595534E-3</v>
      </c>
      <c r="W4211" s="8">
        <v>3197</v>
      </c>
      <c r="X4211" s="9">
        <f t="shared" si="527"/>
        <v>1.6151953415962098E-2</v>
      </c>
    </row>
    <row r="4212" spans="1:24">
      <c r="A4212" s="15" t="s">
        <v>220</v>
      </c>
      <c r="B4212" s="1" t="s">
        <v>218</v>
      </c>
      <c r="C4212" t="s">
        <v>221</v>
      </c>
      <c r="D4212" s="1">
        <v>9</v>
      </c>
      <c r="E4212" s="30">
        <v>20.760100000000001</v>
      </c>
      <c r="F4212" s="31">
        <v>13.9565</v>
      </c>
      <c r="G4212" s="31">
        <v>18.7151</v>
      </c>
      <c r="H4212" s="35">
        <v>8.2844200000000008</v>
      </c>
      <c r="I4212" s="32">
        <v>10.092599999999999</v>
      </c>
      <c r="J4212" s="36">
        <v>9.3391500000000001</v>
      </c>
      <c r="L4212" s="21">
        <f t="shared" si="520"/>
        <v>9.2387233333333345</v>
      </c>
      <c r="M4212" s="22">
        <f t="shared" si="521"/>
        <v>17.810566666666666</v>
      </c>
      <c r="O4212" s="25">
        <f t="shared" si="522"/>
        <v>0.90826365370047257</v>
      </c>
      <c r="P4212" s="26">
        <f t="shared" si="523"/>
        <v>3.4908277891258632</v>
      </c>
      <c r="R4212" s="2">
        <f t="shared" si="524"/>
        <v>1.9278168664718103</v>
      </c>
      <c r="S4212" s="2"/>
      <c r="T4212" s="2">
        <f t="shared" si="525"/>
        <v>0.9469680088387783</v>
      </c>
      <c r="U4212" s="2"/>
      <c r="V4212" s="38">
        <f t="shared" si="526"/>
        <v>7.3296874136427352E-3</v>
      </c>
      <c r="W4212" s="8">
        <v>3327</v>
      </c>
      <c r="X4212" s="9">
        <f t="shared" si="527"/>
        <v>1.754542547708168E-2</v>
      </c>
    </row>
    <row r="4213" spans="1:24">
      <c r="A4213" s="15" t="s">
        <v>2066</v>
      </c>
      <c r="B4213" s="1" t="s">
        <v>2067</v>
      </c>
      <c r="C4213" t="s">
        <v>2068</v>
      </c>
      <c r="D4213" s="1">
        <v>44</v>
      </c>
      <c r="E4213" s="30">
        <v>13.0733</v>
      </c>
      <c r="F4213" s="31">
        <v>16.514299999999999</v>
      </c>
      <c r="G4213" s="31">
        <v>17.593800000000002</v>
      </c>
      <c r="H4213" s="35">
        <v>10.249700000000001</v>
      </c>
      <c r="I4213" s="32">
        <v>11.941000000000001</v>
      </c>
      <c r="J4213" s="36">
        <v>10.610099999999999</v>
      </c>
      <c r="L4213" s="21">
        <f t="shared" si="520"/>
        <v>10.933599999999998</v>
      </c>
      <c r="M4213" s="22">
        <f t="shared" si="521"/>
        <v>15.727133333333333</v>
      </c>
      <c r="O4213" s="25">
        <f t="shared" si="522"/>
        <v>0.89084965622713275</v>
      </c>
      <c r="P4213" s="26">
        <f t="shared" si="523"/>
        <v>2.360816295973363</v>
      </c>
      <c r="R4213" s="2">
        <f t="shared" si="524"/>
        <v>1.4384222336040586</v>
      </c>
      <c r="S4213" s="2"/>
      <c r="T4213" s="2">
        <f t="shared" si="525"/>
        <v>0.52448722578592011</v>
      </c>
      <c r="U4213" s="2"/>
      <c r="V4213" s="38">
        <f t="shared" si="526"/>
        <v>1.5102298672224405E-2</v>
      </c>
      <c r="W4213" s="8">
        <v>4073</v>
      </c>
      <c r="X4213" s="9">
        <f t="shared" si="527"/>
        <v>2.9529758562630778E-2</v>
      </c>
    </row>
    <row r="4214" spans="1:24">
      <c r="A4214" s="15" t="s">
        <v>15441</v>
      </c>
      <c r="B4214" s="1" t="s">
        <v>15442</v>
      </c>
      <c r="C4214" t="s">
        <v>15443</v>
      </c>
      <c r="D4214" s="1">
        <v>2</v>
      </c>
      <c r="E4214" s="30">
        <v>13.0617</v>
      </c>
      <c r="F4214" s="31">
        <v>11.602399999999999</v>
      </c>
      <c r="G4214" s="31">
        <v>14.0002</v>
      </c>
      <c r="H4214" s="35">
        <v>14.455</v>
      </c>
      <c r="I4214" s="32">
        <v>13.505100000000001</v>
      </c>
      <c r="J4214" s="36">
        <v>13.4374</v>
      </c>
      <c r="L4214" s="21">
        <f t="shared" si="520"/>
        <v>13.799166666666666</v>
      </c>
      <c r="M4214" s="22">
        <f t="shared" si="521"/>
        <v>12.8881</v>
      </c>
      <c r="O4214" s="25">
        <f t="shared" si="522"/>
        <v>0.56897613599634655</v>
      </c>
      <c r="P4214" s="26">
        <f t="shared" si="523"/>
        <v>1.2082896713950675</v>
      </c>
      <c r="R4214" s="2">
        <f t="shared" si="524"/>
        <v>0.93397668941361189</v>
      </c>
      <c r="S4214" s="2"/>
      <c r="T4214" s="2">
        <f t="shared" si="525"/>
        <v>-9.8541551897880802E-2</v>
      </c>
      <c r="U4214" s="2"/>
      <c r="V4214" s="38">
        <f t="shared" si="526"/>
        <v>0.1514170195261122</v>
      </c>
      <c r="W4214" s="8">
        <v>6476</v>
      </c>
      <c r="X4214" s="9">
        <f t="shared" si="527"/>
        <v>0.18620832975694218</v>
      </c>
    </row>
    <row r="4215" spans="1:24">
      <c r="A4215" s="15" t="s">
        <v>10803</v>
      </c>
      <c r="B4215" s="1" t="s">
        <v>10804</v>
      </c>
      <c r="C4215" t="s">
        <v>10805</v>
      </c>
      <c r="D4215" s="1">
        <v>6</v>
      </c>
      <c r="E4215" s="30">
        <v>9.8692700000000002</v>
      </c>
      <c r="F4215" s="31">
        <v>11.533899999999999</v>
      </c>
      <c r="G4215" s="31">
        <v>8.9352</v>
      </c>
      <c r="H4215" s="35">
        <v>15.9032</v>
      </c>
      <c r="I4215" s="32">
        <v>11.299099999999999</v>
      </c>
      <c r="J4215" s="36">
        <v>15.110099999999999</v>
      </c>
      <c r="L4215" s="21">
        <f t="shared" si="520"/>
        <v>14.104133333333332</v>
      </c>
      <c r="M4215" s="22">
        <f t="shared" si="521"/>
        <v>10.112789999999999</v>
      </c>
      <c r="O4215" s="25">
        <f t="shared" si="522"/>
        <v>2.461383940658866</v>
      </c>
      <c r="P4215" s="26">
        <f t="shared" si="523"/>
        <v>1.31635364370674</v>
      </c>
      <c r="R4215" s="2">
        <f t="shared" si="524"/>
        <v>0.71700896191187458</v>
      </c>
      <c r="S4215" s="2"/>
      <c r="T4215" s="2">
        <f t="shared" si="525"/>
        <v>-0.47993694356824906</v>
      </c>
      <c r="U4215" s="2"/>
      <c r="V4215" s="38">
        <f t="shared" si="526"/>
        <v>3.4225566947876256E-2</v>
      </c>
      <c r="W4215" s="8">
        <v>4894</v>
      </c>
      <c r="X4215" s="9">
        <f t="shared" si="527"/>
        <v>5.5695221735367083E-2</v>
      </c>
    </row>
    <row r="4216" spans="1:24">
      <c r="A4216" s="15" t="s">
        <v>14096</v>
      </c>
      <c r="B4216" s="1" t="s">
        <v>14097</v>
      </c>
      <c r="C4216" t="s">
        <v>14098</v>
      </c>
      <c r="D4216" s="1">
        <v>4</v>
      </c>
      <c r="E4216" s="30">
        <v>9.0530600000000003</v>
      </c>
      <c r="F4216" s="31">
        <v>8.6244700000000005</v>
      </c>
      <c r="G4216" s="31">
        <v>10.4419</v>
      </c>
      <c r="H4216" s="35">
        <v>17.026900000000001</v>
      </c>
      <c r="I4216" s="32">
        <v>17.056000000000001</v>
      </c>
      <c r="J4216" s="36">
        <v>13.2827</v>
      </c>
      <c r="L4216" s="21">
        <f t="shared" si="520"/>
        <v>15.788533333333334</v>
      </c>
      <c r="M4216" s="22">
        <f t="shared" si="521"/>
        <v>9.3731433333333332</v>
      </c>
      <c r="O4216" s="25">
        <f t="shared" si="522"/>
        <v>2.170164100554</v>
      </c>
      <c r="P4216" s="26">
        <f t="shared" si="523"/>
        <v>0.95005418605116054</v>
      </c>
      <c r="R4216" s="2">
        <f t="shared" si="524"/>
        <v>0.59366776732480953</v>
      </c>
      <c r="S4216" s="2"/>
      <c r="T4216" s="2">
        <f t="shared" si="525"/>
        <v>-0.75227230952715085</v>
      </c>
      <c r="U4216" s="2"/>
      <c r="V4216" s="38">
        <f t="shared" si="526"/>
        <v>4.6872296043490727E-3</v>
      </c>
      <c r="W4216" s="8">
        <v>2879</v>
      </c>
      <c r="X4216" s="9">
        <f t="shared" si="527"/>
        <v>1.2965993945479686E-2</v>
      </c>
    </row>
    <row r="4217" spans="1:24">
      <c r="A4217" s="15" t="s">
        <v>15364</v>
      </c>
      <c r="B4217" s="1" t="s">
        <v>15365</v>
      </c>
      <c r="C4217" t="s">
        <v>15366</v>
      </c>
      <c r="D4217" s="1">
        <v>7</v>
      </c>
      <c r="E4217" s="30">
        <v>14.4499</v>
      </c>
      <c r="F4217" s="31">
        <v>22.377800000000001</v>
      </c>
      <c r="G4217" s="31">
        <v>15.186299999999999</v>
      </c>
      <c r="H4217" s="35">
        <v>11.9678</v>
      </c>
      <c r="I4217" s="32">
        <v>9.1626899999999996</v>
      </c>
      <c r="J4217" s="36">
        <v>12.7447</v>
      </c>
      <c r="L4217" s="21">
        <f t="shared" si="520"/>
        <v>11.291730000000001</v>
      </c>
      <c r="M4217" s="22">
        <f t="shared" si="521"/>
        <v>17.337999999999997</v>
      </c>
      <c r="O4217" s="25">
        <f t="shared" si="522"/>
        <v>1.8842775521934021</v>
      </c>
      <c r="P4217" s="26">
        <f t="shared" si="523"/>
        <v>4.3800980890843091</v>
      </c>
      <c r="R4217" s="2">
        <f t="shared" si="524"/>
        <v>1.5354600225120505</v>
      </c>
      <c r="S4217" s="2"/>
      <c r="T4217" s="2">
        <f t="shared" si="525"/>
        <v>0.61867095055903176</v>
      </c>
      <c r="U4217" s="2"/>
      <c r="V4217" s="38">
        <f t="shared" si="526"/>
        <v>4.6517411887683886E-2</v>
      </c>
      <c r="W4217" s="8">
        <v>5238</v>
      </c>
      <c r="X4217" s="9">
        <f t="shared" si="527"/>
        <v>7.0726358967833997E-2</v>
      </c>
    </row>
    <row r="4218" spans="1:24">
      <c r="A4218" s="15" t="s">
        <v>2678</v>
      </c>
      <c r="B4218" s="1" t="s">
        <v>2679</v>
      </c>
      <c r="C4218" t="s">
        <v>2680</v>
      </c>
      <c r="D4218" s="1">
        <v>41</v>
      </c>
      <c r="E4218" s="30">
        <v>11.080399999999999</v>
      </c>
      <c r="F4218" s="31">
        <v>10.045</v>
      </c>
      <c r="G4218" s="31">
        <v>11.4313</v>
      </c>
      <c r="H4218" s="35">
        <v>12.7873</v>
      </c>
      <c r="I4218" s="32">
        <v>15.074199999999999</v>
      </c>
      <c r="J4218" s="36">
        <v>13.3985</v>
      </c>
      <c r="L4218" s="21">
        <f t="shared" si="520"/>
        <v>13.753333333333332</v>
      </c>
      <c r="M4218" s="22">
        <f t="shared" si="521"/>
        <v>10.852233333333333</v>
      </c>
      <c r="O4218" s="25">
        <f t="shared" si="522"/>
        <v>1.1840219268802974</v>
      </c>
      <c r="P4218" s="26">
        <f t="shared" si="523"/>
        <v>0.72076483219794607</v>
      </c>
      <c r="R4218" s="2">
        <f t="shared" si="524"/>
        <v>0.7890620455647116</v>
      </c>
      <c r="S4218" s="2"/>
      <c r="T4218" s="2">
        <f t="shared" si="525"/>
        <v>-0.34178934812247158</v>
      </c>
      <c r="U4218" s="2"/>
      <c r="V4218" s="38">
        <f t="shared" si="526"/>
        <v>1.1128704762271586E-2</v>
      </c>
      <c r="W4218" s="8">
        <v>3745</v>
      </c>
      <c r="X4218" s="9">
        <f t="shared" si="527"/>
        <v>2.3665955868285959E-2</v>
      </c>
    </row>
    <row r="4219" spans="1:24">
      <c r="A4219" s="15" t="s">
        <v>860</v>
      </c>
      <c r="B4219" s="1" t="s">
        <v>861</v>
      </c>
      <c r="C4219" t="s">
        <v>862</v>
      </c>
      <c r="D4219" s="1">
        <v>24</v>
      </c>
      <c r="E4219" s="30">
        <v>18.143899999999999</v>
      </c>
      <c r="F4219" s="31">
        <v>36.719799999999999</v>
      </c>
      <c r="G4219" s="31">
        <v>20.0562</v>
      </c>
      <c r="H4219" s="35">
        <v>5.6491899999999999</v>
      </c>
      <c r="I4219" s="32">
        <v>9.2247900000000005</v>
      </c>
      <c r="J4219" s="36">
        <v>8.1382700000000003</v>
      </c>
      <c r="L4219" s="21">
        <f t="shared" si="520"/>
        <v>7.6707500000000008</v>
      </c>
      <c r="M4219" s="22">
        <f t="shared" si="521"/>
        <v>24.973299999999998</v>
      </c>
      <c r="O4219" s="25">
        <f t="shared" si="522"/>
        <v>1.8330739354428665</v>
      </c>
      <c r="P4219" s="26">
        <f t="shared" si="523"/>
        <v>10.217603413227581</v>
      </c>
      <c r="R4219" s="2">
        <f t="shared" si="524"/>
        <v>3.2556529674412533</v>
      </c>
      <c r="S4219" s="2"/>
      <c r="T4219" s="2">
        <f t="shared" si="525"/>
        <v>1.702946925392141</v>
      </c>
      <c r="U4219" s="2"/>
      <c r="V4219" s="38">
        <f t="shared" si="526"/>
        <v>2.2349304093990479E-2</v>
      </c>
      <c r="W4219" s="8">
        <v>4457</v>
      </c>
      <c r="X4219" s="9">
        <f t="shared" si="527"/>
        <v>3.9934901908131072E-2</v>
      </c>
    </row>
    <row r="4220" spans="1:24">
      <c r="A4220" s="15" t="s">
        <v>14814</v>
      </c>
      <c r="C4220" t="s">
        <v>14815</v>
      </c>
      <c r="D4220" s="1">
        <v>12</v>
      </c>
      <c r="E4220" s="30">
        <v>13.9841</v>
      </c>
      <c r="F4220" s="31">
        <v>19.099699999999999</v>
      </c>
      <c r="G4220" s="31">
        <v>15.974500000000001</v>
      </c>
      <c r="H4220" s="35">
        <v>9.6505899999999993</v>
      </c>
      <c r="I4220" s="32">
        <v>11.5753</v>
      </c>
      <c r="J4220" s="36">
        <v>9.69876</v>
      </c>
      <c r="L4220" s="21">
        <f t="shared" si="520"/>
        <v>10.308216666666667</v>
      </c>
      <c r="M4220" s="22">
        <f t="shared" si="521"/>
        <v>16.352766666666664</v>
      </c>
      <c r="O4220" s="25">
        <f t="shared" si="522"/>
        <v>1.0975906420124646</v>
      </c>
      <c r="P4220" s="26">
        <f t="shared" si="523"/>
        <v>2.5786925162441072</v>
      </c>
      <c r="R4220" s="2">
        <f t="shared" si="524"/>
        <v>1.5863817375459379</v>
      </c>
      <c r="S4220" s="2"/>
      <c r="T4220" s="2">
        <f t="shared" si="525"/>
        <v>0.66573997444467603</v>
      </c>
      <c r="U4220" s="2"/>
      <c r="V4220" s="38">
        <f t="shared" si="526"/>
        <v>1.0098432793508994E-2</v>
      </c>
      <c r="W4220" s="8">
        <v>3640</v>
      </c>
      <c r="X4220" s="9">
        <f t="shared" si="527"/>
        <v>2.2094483177886162E-2</v>
      </c>
    </row>
    <row r="4221" spans="1:24">
      <c r="A4221" s="15" t="s">
        <v>10037</v>
      </c>
      <c r="B4221" s="1" t="s">
        <v>10038</v>
      </c>
      <c r="C4221" t="s">
        <v>10039</v>
      </c>
      <c r="D4221" s="1">
        <v>14</v>
      </c>
      <c r="E4221" s="30">
        <v>11.4719</v>
      </c>
      <c r="F4221" s="31">
        <v>9.8586200000000002</v>
      </c>
      <c r="G4221" s="31">
        <v>9.8988800000000001</v>
      </c>
      <c r="H4221" s="35">
        <v>14.924099999999999</v>
      </c>
      <c r="I4221" s="32">
        <v>13.2706</v>
      </c>
      <c r="J4221" s="36">
        <v>14.263299999999999</v>
      </c>
      <c r="L4221" s="21">
        <f t="shared" si="520"/>
        <v>14.152666666666667</v>
      </c>
      <c r="M4221" s="22">
        <f t="shared" si="521"/>
        <v>10.409799999999999</v>
      </c>
      <c r="O4221" s="25">
        <f t="shared" si="522"/>
        <v>0.83228322302767388</v>
      </c>
      <c r="P4221" s="26">
        <f t="shared" si="523"/>
        <v>0.92002582811571088</v>
      </c>
      <c r="R4221" s="2">
        <f t="shared" si="524"/>
        <v>0.73553629469122417</v>
      </c>
      <c r="S4221" s="2"/>
      <c r="T4221" s="2">
        <f t="shared" si="525"/>
        <v>-0.44313156254508818</v>
      </c>
      <c r="U4221" s="2"/>
      <c r="V4221" s="38">
        <f t="shared" si="526"/>
        <v>3.2017327733347804E-3</v>
      </c>
      <c r="W4221" s="8">
        <v>2477</v>
      </c>
      <c r="X4221" s="9">
        <f t="shared" si="527"/>
        <v>1.0294146066547513E-2</v>
      </c>
    </row>
    <row r="4222" spans="1:24">
      <c r="A4222" s="15" t="s">
        <v>10533</v>
      </c>
      <c r="B4222" s="1" t="s">
        <v>10534</v>
      </c>
      <c r="C4222" t="s">
        <v>10535</v>
      </c>
      <c r="D4222" s="1">
        <v>4</v>
      </c>
      <c r="E4222" s="30">
        <v>16.802399999999999</v>
      </c>
      <c r="F4222" s="31">
        <v>30.412800000000001</v>
      </c>
      <c r="G4222" s="31">
        <v>17.578099999999999</v>
      </c>
      <c r="H4222" s="35">
        <v>10.6404</v>
      </c>
      <c r="I4222" s="32">
        <v>9.4078999999999997</v>
      </c>
      <c r="J4222" s="36">
        <v>7.7999000000000001</v>
      </c>
      <c r="L4222" s="21">
        <f t="shared" si="520"/>
        <v>9.2827333333333328</v>
      </c>
      <c r="M4222" s="22">
        <f t="shared" si="521"/>
        <v>21.597766666666661</v>
      </c>
      <c r="O4222" s="25">
        <f t="shared" si="522"/>
        <v>1.4243805963763032</v>
      </c>
      <c r="P4222" s="26">
        <f t="shared" si="523"/>
        <v>7.6438888743448841</v>
      </c>
      <c r="R4222" s="2">
        <f t="shared" si="524"/>
        <v>2.326660250931837</v>
      </c>
      <c r="S4222" s="2"/>
      <c r="T4222" s="2">
        <f t="shared" si="525"/>
        <v>1.2182605575067869</v>
      </c>
      <c r="U4222" s="2"/>
      <c r="V4222" s="38">
        <f t="shared" si="526"/>
        <v>2.5865386487107556E-2</v>
      </c>
      <c r="W4222" s="8">
        <v>4620</v>
      </c>
      <c r="X4222" s="9">
        <f t="shared" si="527"/>
        <v>4.4586999563490173E-2</v>
      </c>
    </row>
    <row r="4223" spans="1:24">
      <c r="A4223" s="15" t="s">
        <v>2203</v>
      </c>
      <c r="B4223" s="1" t="s">
        <v>2204</v>
      </c>
      <c r="C4223" t="s">
        <v>2205</v>
      </c>
      <c r="D4223" s="1">
        <v>1</v>
      </c>
      <c r="E4223" s="30">
        <v>14.2509</v>
      </c>
      <c r="F4223" s="31">
        <v>16.756</v>
      </c>
      <c r="G4223" s="31">
        <v>17.0488</v>
      </c>
      <c r="H4223" s="35">
        <v>6.8957699999999997</v>
      </c>
      <c r="I4223" s="32">
        <v>10.8034</v>
      </c>
      <c r="J4223" s="36">
        <v>10.0059</v>
      </c>
      <c r="L4223" s="21">
        <f t="shared" si="520"/>
        <v>9.2350233333333325</v>
      </c>
      <c r="M4223" s="22">
        <f t="shared" si="521"/>
        <v>16.018566666666668</v>
      </c>
      <c r="O4223" s="25">
        <f t="shared" si="522"/>
        <v>2.0647230275834456</v>
      </c>
      <c r="P4223" s="26">
        <f t="shared" si="523"/>
        <v>1.5378286781476453</v>
      </c>
      <c r="R4223" s="2">
        <f t="shared" si="524"/>
        <v>1.7345453377306035</v>
      </c>
      <c r="S4223" s="2"/>
      <c r="T4223" s="2">
        <f t="shared" si="525"/>
        <v>0.79455755043361886</v>
      </c>
      <c r="U4223" s="2"/>
      <c r="V4223" s="38">
        <f t="shared" si="526"/>
        <v>5.1545713000547121E-3</v>
      </c>
      <c r="W4223" s="8">
        <v>2964</v>
      </c>
      <c r="X4223" s="9">
        <f t="shared" si="527"/>
        <v>1.3849867015396668E-2</v>
      </c>
    </row>
    <row r="4224" spans="1:24">
      <c r="A4224" s="15" t="s">
        <v>10906</v>
      </c>
      <c r="B4224" s="1" t="s">
        <v>10907</v>
      </c>
      <c r="C4224" t="s">
        <v>10908</v>
      </c>
      <c r="D4224" s="1">
        <v>38</v>
      </c>
      <c r="E4224" s="30">
        <v>17.5913</v>
      </c>
      <c r="F4224" s="31">
        <v>29.616599999999998</v>
      </c>
      <c r="G4224" s="31">
        <v>16.133900000000001</v>
      </c>
      <c r="H4224" s="35">
        <v>8.5884099999999997</v>
      </c>
      <c r="I4224" s="32">
        <v>10.9671</v>
      </c>
      <c r="J4224" s="36">
        <v>9.4563199999999998</v>
      </c>
      <c r="L4224" s="21">
        <f t="shared" si="520"/>
        <v>9.6706099999999982</v>
      </c>
      <c r="M4224" s="22">
        <f t="shared" si="521"/>
        <v>21.113933333333332</v>
      </c>
      <c r="O4224" s="25">
        <f t="shared" si="522"/>
        <v>1.2037365501221711</v>
      </c>
      <c r="P4224" s="26">
        <f t="shared" si="523"/>
        <v>7.3994938356169646</v>
      </c>
      <c r="R4224" s="2">
        <f t="shared" si="524"/>
        <v>2.183309360354035</v>
      </c>
      <c r="S4224" s="2"/>
      <c r="T4224" s="2">
        <f t="shared" si="525"/>
        <v>1.1265165650640956</v>
      </c>
      <c r="U4224" s="2"/>
      <c r="V4224" s="38">
        <f t="shared" si="526"/>
        <v>2.8674156323199539E-2</v>
      </c>
      <c r="W4224" s="8">
        <v>4719</v>
      </c>
      <c r="X4224" s="9">
        <f t="shared" si="527"/>
        <v>4.8391816265726029E-2</v>
      </c>
    </row>
    <row r="4225" spans="1:24">
      <c r="A4225" s="15" t="s">
        <v>7178</v>
      </c>
      <c r="B4225" s="1" t="s">
        <v>7179</v>
      </c>
      <c r="C4225" t="s">
        <v>7180</v>
      </c>
      <c r="D4225" s="1">
        <v>17</v>
      </c>
      <c r="E4225" s="30">
        <v>12.454700000000001</v>
      </c>
      <c r="F4225" s="31">
        <v>10.4815</v>
      </c>
      <c r="G4225" s="31">
        <v>10.277799999999999</v>
      </c>
      <c r="H4225" s="35">
        <v>14.803800000000001</v>
      </c>
      <c r="I4225" s="32">
        <v>12.93</v>
      </c>
      <c r="J4225" s="36">
        <v>11.2126</v>
      </c>
      <c r="L4225" s="21">
        <f t="shared" si="520"/>
        <v>12.982133333333335</v>
      </c>
      <c r="M4225" s="22">
        <f t="shared" si="521"/>
        <v>11.071333333333333</v>
      </c>
      <c r="O4225" s="25">
        <f t="shared" si="522"/>
        <v>1.7961675237386217</v>
      </c>
      <c r="P4225" s="26">
        <f t="shared" si="523"/>
        <v>1.2023522459468086</v>
      </c>
      <c r="R4225" s="2">
        <f t="shared" si="524"/>
        <v>0.85281309697430308</v>
      </c>
      <c r="S4225" s="2"/>
      <c r="T4225" s="2">
        <f t="shared" si="525"/>
        <v>-0.2296985006050149</v>
      </c>
      <c r="U4225" s="2"/>
      <c r="V4225" s="38">
        <f t="shared" si="526"/>
        <v>0.10023773269790937</v>
      </c>
      <c r="W4225" s="8">
        <v>6066</v>
      </c>
      <c r="X4225" s="9">
        <f t="shared" si="527"/>
        <v>0.13160126989880486</v>
      </c>
    </row>
    <row r="4226" spans="1:24">
      <c r="A4226" s="15" t="s">
        <v>1232</v>
      </c>
      <c r="B4226" s="1" t="s">
        <v>1233</v>
      </c>
      <c r="C4226" t="s">
        <v>1234</v>
      </c>
      <c r="D4226" s="1">
        <v>66</v>
      </c>
      <c r="E4226" s="30">
        <v>17.535</v>
      </c>
      <c r="F4226" s="31">
        <v>13.032</v>
      </c>
      <c r="G4226" s="31">
        <v>14.508900000000001</v>
      </c>
      <c r="H4226" s="35">
        <v>12.1683</v>
      </c>
      <c r="I4226" s="32">
        <v>12.442500000000001</v>
      </c>
      <c r="J4226" s="36">
        <v>11.013999999999999</v>
      </c>
      <c r="L4226" s="21">
        <f t="shared" si="520"/>
        <v>11.874933333333333</v>
      </c>
      <c r="M4226" s="22">
        <f t="shared" si="521"/>
        <v>15.025300000000001</v>
      </c>
      <c r="O4226" s="25">
        <f t="shared" si="522"/>
        <v>0.75809040577844966</v>
      </c>
      <c r="P4226" s="26">
        <f t="shared" si="523"/>
        <v>2.2954855630127384</v>
      </c>
      <c r="R4226" s="2">
        <f t="shared" si="524"/>
        <v>1.2652955244661024</v>
      </c>
      <c r="S4226" s="2"/>
      <c r="T4226" s="2">
        <f t="shared" si="525"/>
        <v>0.33947438245961459</v>
      </c>
      <c r="U4226" s="2"/>
      <c r="V4226" s="38">
        <f t="shared" si="526"/>
        <v>4.3475124038357717E-2</v>
      </c>
      <c r="W4226" s="8">
        <v>5166</v>
      </c>
      <c r="X4226" s="9">
        <f t="shared" si="527"/>
        <v>6.7022045652628898E-2</v>
      </c>
    </row>
    <row r="4227" spans="1:24">
      <c r="A4227" s="15" t="s">
        <v>5783</v>
      </c>
      <c r="B4227" s="1" t="s">
        <v>5784</v>
      </c>
      <c r="C4227" t="s">
        <v>5785</v>
      </c>
      <c r="D4227" s="1">
        <v>9</v>
      </c>
      <c r="E4227" s="30">
        <v>13.650700000000001</v>
      </c>
      <c r="F4227" s="31">
        <v>14.784800000000001</v>
      </c>
      <c r="G4227" s="31">
        <v>16.525700000000001</v>
      </c>
      <c r="H4227" s="35">
        <v>10.742699999999999</v>
      </c>
      <c r="I4227" s="32">
        <v>9.7605299999999993</v>
      </c>
      <c r="J4227" s="36">
        <v>11.3935</v>
      </c>
      <c r="L4227" s="21">
        <f t="shared" si="520"/>
        <v>10.632243333333333</v>
      </c>
      <c r="M4227" s="22">
        <f t="shared" si="521"/>
        <v>14.987066666666669</v>
      </c>
      <c r="O4227" s="25">
        <f t="shared" si="522"/>
        <v>0.82206949927201023</v>
      </c>
      <c r="P4227" s="26">
        <f t="shared" si="523"/>
        <v>1.4481333168370008</v>
      </c>
      <c r="R4227" s="2">
        <f t="shared" si="524"/>
        <v>1.4095864999327519</v>
      </c>
      <c r="S4227" s="2"/>
      <c r="T4227" s="2">
        <f t="shared" si="525"/>
        <v>0.49527201227864265</v>
      </c>
      <c r="U4227" s="2"/>
      <c r="V4227" s="38">
        <f t="shared" si="526"/>
        <v>5.290069007587269E-3</v>
      </c>
      <c r="W4227" s="8">
        <v>2988</v>
      </c>
      <c r="X4227" s="9">
        <f t="shared" si="527"/>
        <v>1.4099768934546524E-2</v>
      </c>
    </row>
    <row r="4228" spans="1:24">
      <c r="A4228" s="15" t="s">
        <v>8331</v>
      </c>
      <c r="B4228" s="1" t="s">
        <v>8332</v>
      </c>
      <c r="C4228" t="s">
        <v>8333</v>
      </c>
      <c r="D4228" s="1">
        <v>4</v>
      </c>
      <c r="E4228" s="30">
        <v>8.6857500000000005</v>
      </c>
      <c r="F4228" s="31">
        <v>7.5819400000000003</v>
      </c>
      <c r="G4228" s="31">
        <v>11.342700000000001</v>
      </c>
      <c r="H4228" s="35">
        <v>13.463800000000001</v>
      </c>
      <c r="I4228" s="32">
        <v>16.780799999999999</v>
      </c>
      <c r="J4228" s="36">
        <v>13.285</v>
      </c>
      <c r="L4228" s="21">
        <f t="shared" ref="L4228:L4291" si="528">AVERAGE(H4228:J4228)</f>
        <v>14.509866666666667</v>
      </c>
      <c r="M4228" s="22">
        <f t="shared" ref="M4228:M4291" si="529">AVERAGE(E4228:G4228)</f>
        <v>9.2034633333333336</v>
      </c>
      <c r="O4228" s="25">
        <f t="shared" ref="O4228:O4291" si="530">STDEV(H4228:J4228)</f>
        <v>1.9687168443768976</v>
      </c>
      <c r="P4228" s="26">
        <f t="shared" ref="P4228:P4291" si="531">STDEV(E4228:G4228)</f>
        <v>1.9330931860707898</v>
      </c>
      <c r="R4228" s="2">
        <f t="shared" ref="R4228:R4291" si="532">M4228/L4228</f>
        <v>0.634290000367566</v>
      </c>
      <c r="S4228" s="2"/>
      <c r="T4228" s="2">
        <f t="shared" ref="T4228:T4291" si="533">LOG(R4228,2)</f>
        <v>-0.65678549673965925</v>
      </c>
      <c r="U4228" s="2"/>
      <c r="V4228" s="38">
        <f t="shared" ref="V4228:V4291" si="534">TTEST(E4228:G4228,H4228:J4228,1,2)</f>
        <v>1.4537496280400384E-2</v>
      </c>
      <c r="W4228" s="8">
        <v>4026</v>
      </c>
      <c r="X4228" s="9">
        <f t="shared" ref="X4228:X4291" si="535">(V4228*7964)/W4228</f>
        <v>2.8757233079261962E-2</v>
      </c>
    </row>
    <row r="4229" spans="1:24">
      <c r="A4229" s="15" t="s">
        <v>12995</v>
      </c>
      <c r="B4229" s="1" t="s">
        <v>12996</v>
      </c>
      <c r="C4229" t="s">
        <v>12997</v>
      </c>
      <c r="D4229" s="1">
        <v>15</v>
      </c>
      <c r="E4229" s="30">
        <v>16.3857</v>
      </c>
      <c r="F4229" s="31">
        <v>13.473000000000001</v>
      </c>
      <c r="G4229" s="31">
        <v>16.5701</v>
      </c>
      <c r="H4229" s="35">
        <v>10.1587</v>
      </c>
      <c r="I4229" s="32">
        <v>10.1724</v>
      </c>
      <c r="J4229" s="36">
        <v>10.5184</v>
      </c>
      <c r="L4229" s="21">
        <f t="shared" si="528"/>
        <v>10.283166666666666</v>
      </c>
      <c r="M4229" s="22">
        <f t="shared" si="529"/>
        <v>15.476266666666666</v>
      </c>
      <c r="O4229" s="25">
        <f t="shared" si="530"/>
        <v>0.20383317525205105</v>
      </c>
      <c r="P4229" s="26">
        <f t="shared" si="531"/>
        <v>1.7373280759066008</v>
      </c>
      <c r="R4229" s="2">
        <f t="shared" si="532"/>
        <v>1.5050098056694599</v>
      </c>
      <c r="S4229" s="2"/>
      <c r="T4229" s="2">
        <f t="shared" si="533"/>
        <v>0.58977288668239747</v>
      </c>
      <c r="U4229" s="2"/>
      <c r="V4229" s="38">
        <f t="shared" si="534"/>
        <v>3.3908126256209886E-3</v>
      </c>
      <c r="W4229" s="8">
        <v>2543</v>
      </c>
      <c r="X4229" s="9">
        <f t="shared" si="535"/>
        <v>1.0619123771311662E-2</v>
      </c>
    </row>
    <row r="4230" spans="1:24">
      <c r="A4230" s="15" t="s">
        <v>16408</v>
      </c>
      <c r="B4230" s="1" t="s">
        <v>16409</v>
      </c>
      <c r="C4230" t="s">
        <v>16410</v>
      </c>
      <c r="D4230" s="1">
        <v>3</v>
      </c>
      <c r="E4230" s="30">
        <v>9.1914700000000007</v>
      </c>
      <c r="F4230" s="31">
        <v>12.995100000000001</v>
      </c>
      <c r="G4230" s="31">
        <v>11.5099</v>
      </c>
      <c r="H4230" s="35">
        <v>9.7654499999999995</v>
      </c>
      <c r="I4230" s="32">
        <v>13.783899999999999</v>
      </c>
      <c r="J4230" s="36">
        <v>11.303699999999999</v>
      </c>
      <c r="L4230" s="21">
        <f t="shared" si="528"/>
        <v>11.617683333333332</v>
      </c>
      <c r="M4230" s="22">
        <f t="shared" si="529"/>
        <v>11.232156666666668</v>
      </c>
      <c r="O4230" s="25">
        <f t="shared" si="530"/>
        <v>2.0275414301151442</v>
      </c>
      <c r="P4230" s="26">
        <f t="shared" si="531"/>
        <v>1.9169653918715521</v>
      </c>
      <c r="R4230" s="2">
        <f t="shared" si="532"/>
        <v>0.96681552977429552</v>
      </c>
      <c r="S4230" s="2"/>
      <c r="T4230" s="2">
        <f t="shared" si="533"/>
        <v>-4.8687447861214865E-2</v>
      </c>
      <c r="U4230" s="2"/>
      <c r="V4230" s="38">
        <f t="shared" si="534"/>
        <v>0.41131242948943625</v>
      </c>
      <c r="W4230" s="8">
        <v>7664</v>
      </c>
      <c r="X4230" s="9">
        <f t="shared" si="535"/>
        <v>0.4274128638379267</v>
      </c>
    </row>
    <row r="4231" spans="1:24">
      <c r="A4231" s="15" t="s">
        <v>6512</v>
      </c>
      <c r="B4231" s="1" t="s">
        <v>6513</v>
      </c>
      <c r="C4231" t="s">
        <v>6514</v>
      </c>
      <c r="D4231" s="1">
        <v>3</v>
      </c>
      <c r="E4231" s="30">
        <v>13.012600000000001</v>
      </c>
      <c r="F4231" s="31">
        <v>14.920199999999999</v>
      </c>
      <c r="G4231" s="31">
        <v>19.5227</v>
      </c>
      <c r="H4231" s="35">
        <v>10.5175</v>
      </c>
      <c r="I4231" s="32">
        <v>13.8149</v>
      </c>
      <c r="J4231" s="36">
        <v>12.233700000000001</v>
      </c>
      <c r="L4231" s="21">
        <f t="shared" si="528"/>
        <v>12.188699999999999</v>
      </c>
      <c r="M4231" s="22">
        <f t="shared" si="529"/>
        <v>15.8185</v>
      </c>
      <c r="O4231" s="25">
        <f t="shared" si="530"/>
        <v>1.649160525843395</v>
      </c>
      <c r="P4231" s="26">
        <f t="shared" si="531"/>
        <v>3.3467234229915119</v>
      </c>
      <c r="R4231" s="2">
        <f t="shared" si="532"/>
        <v>1.2978004217020684</v>
      </c>
      <c r="S4231" s="2"/>
      <c r="T4231" s="2">
        <f t="shared" si="533"/>
        <v>0.37606853991730699</v>
      </c>
      <c r="U4231" s="2"/>
      <c r="V4231" s="38">
        <f t="shared" si="534"/>
        <v>8.3628087369384513E-2</v>
      </c>
      <c r="W4231" s="8">
        <v>5882</v>
      </c>
      <c r="X4231" s="9">
        <f t="shared" si="535"/>
        <v>0.11322918867898304</v>
      </c>
    </row>
    <row r="4232" spans="1:24">
      <c r="A4232" s="15" t="s">
        <v>7436</v>
      </c>
      <c r="B4232" s="1" t="s">
        <v>7437</v>
      </c>
      <c r="C4232" t="s">
        <v>7438</v>
      </c>
      <c r="D4232" s="1">
        <v>7</v>
      </c>
      <c r="E4232" s="30">
        <v>14.937099999999999</v>
      </c>
      <c r="F4232" s="31">
        <v>19.178999999999998</v>
      </c>
      <c r="G4232" s="31">
        <v>15.548</v>
      </c>
      <c r="H4232" s="35">
        <v>9.1524699999999992</v>
      </c>
      <c r="I4232" s="32">
        <v>8.4128000000000007</v>
      </c>
      <c r="J4232" s="36">
        <v>10.349299999999999</v>
      </c>
      <c r="L4232" s="21">
        <f t="shared" si="528"/>
        <v>9.3048566666666659</v>
      </c>
      <c r="M4232" s="22">
        <f t="shared" si="529"/>
        <v>16.5547</v>
      </c>
      <c r="O4232" s="25">
        <f t="shared" si="530"/>
        <v>0.97720229974828254</v>
      </c>
      <c r="P4232" s="26">
        <f t="shared" si="531"/>
        <v>2.2931446901580359</v>
      </c>
      <c r="R4232" s="2">
        <f t="shared" si="532"/>
        <v>1.7791461591563118</v>
      </c>
      <c r="S4232" s="2"/>
      <c r="T4232" s="2">
        <f t="shared" si="533"/>
        <v>0.83118503473571737</v>
      </c>
      <c r="U4232" s="2"/>
      <c r="V4232" s="38">
        <f t="shared" si="534"/>
        <v>3.6471963260080987E-3</v>
      </c>
      <c r="W4232" s="8">
        <v>2605</v>
      </c>
      <c r="X4232" s="9">
        <f t="shared" si="535"/>
        <v>1.1150200207419768E-2</v>
      </c>
    </row>
    <row r="4233" spans="1:24">
      <c r="A4233" s="15" t="s">
        <v>23409</v>
      </c>
      <c r="B4233" s="1" t="s">
        <v>23410</v>
      </c>
      <c r="C4233" t="s">
        <v>23411</v>
      </c>
      <c r="D4233" s="1">
        <v>1</v>
      </c>
      <c r="E4233" s="30">
        <v>16.185199999999998</v>
      </c>
      <c r="F4233" s="31">
        <v>24.104800000000001</v>
      </c>
      <c r="G4233" s="31">
        <v>29.1599</v>
      </c>
      <c r="H4233" s="35">
        <v>4.1667399999999999</v>
      </c>
      <c r="I4233" s="32">
        <v>4.8654099999999998</v>
      </c>
      <c r="J4233" s="36">
        <v>6.0614400000000002</v>
      </c>
      <c r="L4233" s="21">
        <f t="shared" si="528"/>
        <v>5.0311966666666663</v>
      </c>
      <c r="M4233" s="22">
        <f t="shared" si="529"/>
        <v>23.149966666666668</v>
      </c>
      <c r="O4233" s="25">
        <f t="shared" si="530"/>
        <v>0.95816801065018831</v>
      </c>
      <c r="P4233" s="26">
        <f t="shared" si="531"/>
        <v>6.539838686338789</v>
      </c>
      <c r="R4233" s="2">
        <f t="shared" si="532"/>
        <v>4.6012843862858341</v>
      </c>
      <c r="S4233" s="2"/>
      <c r="T4233" s="2">
        <f t="shared" si="533"/>
        <v>2.2020366261879682</v>
      </c>
      <c r="U4233" s="2"/>
      <c r="V4233" s="38">
        <f t="shared" si="534"/>
        <v>4.4920695479306076E-3</v>
      </c>
      <c r="W4233" s="8">
        <v>2838</v>
      </c>
      <c r="X4233" s="9">
        <f t="shared" si="535"/>
        <v>1.2605652529851782E-2</v>
      </c>
    </row>
    <row r="4234" spans="1:24">
      <c r="A4234" s="15" t="s">
        <v>7332</v>
      </c>
      <c r="B4234" s="1" t="s">
        <v>7333</v>
      </c>
      <c r="C4234" t="s">
        <v>7334</v>
      </c>
      <c r="D4234" s="1">
        <v>5</v>
      </c>
      <c r="E4234" s="30">
        <v>11.254200000000001</v>
      </c>
      <c r="F4234" s="31">
        <v>14.694100000000001</v>
      </c>
      <c r="G4234" s="31">
        <v>14.6119</v>
      </c>
      <c r="H4234" s="35">
        <v>11.381</v>
      </c>
      <c r="I4234" s="32">
        <v>16.561199999999999</v>
      </c>
      <c r="J4234" s="36">
        <v>13.614000000000001</v>
      </c>
      <c r="L4234" s="21">
        <f t="shared" si="528"/>
        <v>13.852066666666667</v>
      </c>
      <c r="M4234" s="22">
        <f t="shared" si="529"/>
        <v>13.520066666666667</v>
      </c>
      <c r="O4234" s="25">
        <f t="shared" si="530"/>
        <v>2.5982926727628786</v>
      </c>
      <c r="P4234" s="26">
        <f t="shared" si="531"/>
        <v>1.9627284639840981</v>
      </c>
      <c r="R4234" s="2">
        <f t="shared" si="532"/>
        <v>0.9760324572506629</v>
      </c>
      <c r="S4234" s="2"/>
      <c r="T4234" s="2">
        <f t="shared" si="533"/>
        <v>-3.4998970525447974E-2</v>
      </c>
      <c r="U4234" s="2"/>
      <c r="V4234" s="38">
        <f t="shared" si="534"/>
        <v>0.43420406023155678</v>
      </c>
      <c r="W4234" s="8">
        <v>7752</v>
      </c>
      <c r="X4234" s="9">
        <f t="shared" si="535"/>
        <v>0.44607857787462823</v>
      </c>
    </row>
    <row r="4235" spans="1:24">
      <c r="A4235" s="15" t="s">
        <v>21297</v>
      </c>
      <c r="B4235" s="1" t="s">
        <v>21298</v>
      </c>
      <c r="C4235" t="s">
        <v>21299</v>
      </c>
      <c r="D4235" s="1">
        <v>3</v>
      </c>
      <c r="E4235" s="30">
        <v>11.6403</v>
      </c>
      <c r="F4235" s="31">
        <v>9.7506000000000004</v>
      </c>
      <c r="G4235" s="31">
        <v>9.2411300000000001</v>
      </c>
      <c r="H4235" s="35">
        <v>13.3428</v>
      </c>
      <c r="I4235" s="32">
        <v>13.1479</v>
      </c>
      <c r="J4235" s="36">
        <v>14.419</v>
      </c>
      <c r="L4235" s="21">
        <f t="shared" si="528"/>
        <v>13.636566666666667</v>
      </c>
      <c r="M4235" s="22">
        <f t="shared" si="529"/>
        <v>10.210676666666666</v>
      </c>
      <c r="O4235" s="25">
        <f t="shared" si="530"/>
        <v>0.68457866117293897</v>
      </c>
      <c r="P4235" s="26">
        <f t="shared" si="531"/>
        <v>1.2640241598297648</v>
      </c>
      <c r="R4235" s="2">
        <f t="shared" si="532"/>
        <v>0.74877180717531533</v>
      </c>
      <c r="S4235" s="2"/>
      <c r="T4235" s="2">
        <f t="shared" si="533"/>
        <v>-0.41740197942928686</v>
      </c>
      <c r="U4235" s="2"/>
      <c r="V4235" s="38">
        <f t="shared" si="534"/>
        <v>7.2595096637676831E-3</v>
      </c>
      <c r="W4235" s="8">
        <v>3307</v>
      </c>
      <c r="X4235" s="9">
        <f t="shared" si="535"/>
        <v>1.748253249538731E-2</v>
      </c>
    </row>
    <row r="4236" spans="1:24">
      <c r="A4236" s="15" t="s">
        <v>23083</v>
      </c>
      <c r="B4236" s="1" t="s">
        <v>17013</v>
      </c>
      <c r="C4236" t="s">
        <v>17014</v>
      </c>
      <c r="D4236" s="1">
        <v>1</v>
      </c>
      <c r="E4236" s="30">
        <v>12.1312</v>
      </c>
      <c r="F4236" s="31">
        <v>13.923400000000001</v>
      </c>
      <c r="G4236" s="31">
        <v>15.5716</v>
      </c>
      <c r="H4236" s="35">
        <v>10.6723</v>
      </c>
      <c r="I4236" s="32">
        <v>18.022600000000001</v>
      </c>
      <c r="J4236" s="36">
        <v>10.141</v>
      </c>
      <c r="L4236" s="21">
        <f t="shared" si="528"/>
        <v>12.945300000000001</v>
      </c>
      <c r="M4236" s="22">
        <f t="shared" si="529"/>
        <v>13.875399999999999</v>
      </c>
      <c r="O4236" s="25">
        <f t="shared" si="530"/>
        <v>4.4050881251116856</v>
      </c>
      <c r="P4236" s="26">
        <f t="shared" si="531"/>
        <v>1.7207021938732197</v>
      </c>
      <c r="R4236" s="2">
        <f t="shared" si="532"/>
        <v>1.0718484701011175</v>
      </c>
      <c r="S4236" s="2"/>
      <c r="T4236" s="2">
        <f t="shared" si="533"/>
        <v>0.10010096280523895</v>
      </c>
      <c r="U4236" s="2"/>
      <c r="V4236" s="38">
        <f t="shared" si="534"/>
        <v>0.37525562959960368</v>
      </c>
      <c r="W4236" s="8">
        <v>7524</v>
      </c>
      <c r="X4236" s="9">
        <f t="shared" si="535"/>
        <v>0.39720040326039918</v>
      </c>
    </row>
    <row r="4237" spans="1:24">
      <c r="A4237" s="15" t="s">
        <v>10494</v>
      </c>
      <c r="B4237" s="1" t="s">
        <v>10495</v>
      </c>
      <c r="C4237" t="s">
        <v>10496</v>
      </c>
      <c r="D4237" s="1">
        <v>15</v>
      </c>
      <c r="E4237" s="30">
        <v>13.7095</v>
      </c>
      <c r="F4237" s="31">
        <v>19.2803</v>
      </c>
      <c r="G4237" s="31">
        <v>17.6267</v>
      </c>
      <c r="H4237" s="35">
        <v>9.1799099999999996</v>
      </c>
      <c r="I4237" s="32">
        <v>10.3698</v>
      </c>
      <c r="J4237" s="36">
        <v>9.3902099999999997</v>
      </c>
      <c r="L4237" s="21">
        <f t="shared" si="528"/>
        <v>9.6466399999999997</v>
      </c>
      <c r="M4237" s="22">
        <f t="shared" si="529"/>
        <v>16.872166666666669</v>
      </c>
      <c r="O4237" s="25">
        <f t="shared" si="530"/>
        <v>0.63504079530373481</v>
      </c>
      <c r="P4237" s="26">
        <f t="shared" si="531"/>
        <v>2.8610214213342262</v>
      </c>
      <c r="R4237" s="2">
        <f t="shared" si="532"/>
        <v>1.7490200387561543</v>
      </c>
      <c r="S4237" s="2"/>
      <c r="T4237" s="2">
        <f t="shared" si="533"/>
        <v>0.80654681850400067</v>
      </c>
      <c r="U4237" s="2"/>
      <c r="V4237" s="38">
        <f t="shared" si="534"/>
        <v>6.4731429135597898E-3</v>
      </c>
      <c r="W4237" s="8">
        <v>3196</v>
      </c>
      <c r="X4237" s="9">
        <f t="shared" si="535"/>
        <v>1.6130197172587662E-2</v>
      </c>
    </row>
    <row r="4238" spans="1:24">
      <c r="A4238" s="15" t="s">
        <v>614</v>
      </c>
      <c r="B4238" s="1" t="s">
        <v>615</v>
      </c>
      <c r="C4238" t="s">
        <v>616</v>
      </c>
      <c r="D4238" s="1">
        <v>29</v>
      </c>
      <c r="E4238" s="30">
        <v>13.054399999999999</v>
      </c>
      <c r="F4238" s="31">
        <v>17.686800000000002</v>
      </c>
      <c r="G4238" s="31">
        <v>15.867000000000001</v>
      </c>
      <c r="H4238" s="35">
        <v>10.0489</v>
      </c>
      <c r="I4238" s="32">
        <v>13.568899999999999</v>
      </c>
      <c r="J4238" s="36">
        <v>10.520799999999999</v>
      </c>
      <c r="L4238" s="21">
        <f t="shared" si="528"/>
        <v>11.379533333333333</v>
      </c>
      <c r="M4238" s="22">
        <f t="shared" si="529"/>
        <v>15.536066666666665</v>
      </c>
      <c r="O4238" s="25">
        <f t="shared" si="530"/>
        <v>1.9106719245682504</v>
      </c>
      <c r="P4238" s="26">
        <f t="shared" si="531"/>
        <v>2.3338637692319155</v>
      </c>
      <c r="R4238" s="2">
        <f t="shared" si="532"/>
        <v>1.3652639534134381</v>
      </c>
      <c r="S4238" s="2"/>
      <c r="T4238" s="2">
        <f t="shared" si="533"/>
        <v>0.44917990167026151</v>
      </c>
      <c r="U4238" s="2"/>
      <c r="V4238" s="38">
        <f t="shared" si="534"/>
        <v>3.7711904274788766E-2</v>
      </c>
      <c r="W4238" s="8">
        <v>5007</v>
      </c>
      <c r="X4238" s="9">
        <f t="shared" si="535"/>
        <v>5.9983544167049679E-2</v>
      </c>
    </row>
    <row r="4239" spans="1:24">
      <c r="A4239" s="15" t="s">
        <v>3814</v>
      </c>
      <c r="B4239" s="1" t="s">
        <v>3815</v>
      </c>
      <c r="C4239" t="s">
        <v>3816</v>
      </c>
      <c r="D4239" s="1">
        <v>26</v>
      </c>
      <c r="E4239" s="30">
        <v>13.7676</v>
      </c>
      <c r="F4239" s="31">
        <v>24.668800000000001</v>
      </c>
      <c r="G4239" s="31">
        <v>22.535799999999998</v>
      </c>
      <c r="H4239" s="35">
        <v>7.35433</v>
      </c>
      <c r="I4239" s="32">
        <v>9.8884600000000002</v>
      </c>
      <c r="J4239" s="36">
        <v>8.0928000000000004</v>
      </c>
      <c r="L4239" s="21">
        <f t="shared" si="528"/>
        <v>8.445196666666666</v>
      </c>
      <c r="M4239" s="22">
        <f t="shared" si="529"/>
        <v>20.324066666666667</v>
      </c>
      <c r="O4239" s="25">
        <f t="shared" si="530"/>
        <v>1.3033001466405749</v>
      </c>
      <c r="P4239" s="26">
        <f t="shared" si="531"/>
        <v>5.777357840166494</v>
      </c>
      <c r="R4239" s="2">
        <f t="shared" si="532"/>
        <v>2.4065829925413227</v>
      </c>
      <c r="S4239" s="2"/>
      <c r="T4239" s="2">
        <f t="shared" si="533"/>
        <v>1.2669861764144579</v>
      </c>
      <c r="U4239" s="2"/>
      <c r="V4239" s="38">
        <f t="shared" si="534"/>
        <v>1.2745509218682156E-2</v>
      </c>
      <c r="W4239" s="8">
        <v>3894</v>
      </c>
      <c r="X4239" s="9">
        <f t="shared" si="535"/>
        <v>2.6067086650638081E-2</v>
      </c>
    </row>
    <row r="4240" spans="1:24">
      <c r="A4240" s="15" t="s">
        <v>6029</v>
      </c>
      <c r="B4240" s="1" t="s">
        <v>6030</v>
      </c>
      <c r="C4240" t="s">
        <v>6031</v>
      </c>
      <c r="D4240" s="1">
        <v>1</v>
      </c>
      <c r="E4240" s="30">
        <v>15.172800000000001</v>
      </c>
      <c r="F4240" s="31">
        <v>16.259399999999999</v>
      </c>
      <c r="G4240" s="31">
        <v>21.102399999999999</v>
      </c>
      <c r="H4240" s="35">
        <v>8.8794000000000004</v>
      </c>
      <c r="I4240" s="32">
        <v>10.6655</v>
      </c>
      <c r="J4240" s="36">
        <v>7.8458100000000002</v>
      </c>
      <c r="L4240" s="21">
        <f t="shared" si="528"/>
        <v>9.1302366666666668</v>
      </c>
      <c r="M4240" s="22">
        <f t="shared" si="529"/>
        <v>17.511533333333333</v>
      </c>
      <c r="O4240" s="25">
        <f t="shared" si="530"/>
        <v>1.426482456616047</v>
      </c>
      <c r="P4240" s="26">
        <f t="shared" si="531"/>
        <v>3.1568841368243903</v>
      </c>
      <c r="R4240" s="2">
        <f t="shared" si="532"/>
        <v>1.9179714582060852</v>
      </c>
      <c r="S4240" s="2"/>
      <c r="T4240" s="2">
        <f t="shared" si="533"/>
        <v>0.93958125142438542</v>
      </c>
      <c r="U4240" s="2"/>
      <c r="V4240" s="38">
        <f t="shared" si="534"/>
        <v>6.90040099670923E-3</v>
      </c>
      <c r="W4240" s="8">
        <v>3269</v>
      </c>
      <c r="X4240" s="9">
        <f t="shared" si="535"/>
        <v>1.6810888203668495E-2</v>
      </c>
    </row>
    <row r="4241" spans="1:24">
      <c r="A4241" s="15" t="s">
        <v>13557</v>
      </c>
      <c r="B4241" s="1" t="s">
        <v>13558</v>
      </c>
      <c r="C4241" t="s">
        <v>13559</v>
      </c>
      <c r="D4241" s="1">
        <v>1</v>
      </c>
      <c r="E4241" s="30">
        <v>13.2501</v>
      </c>
      <c r="F4241" s="31">
        <v>17.7455</v>
      </c>
      <c r="G4241" s="31">
        <v>13.419600000000001</v>
      </c>
      <c r="H4241" s="35">
        <v>11.754</v>
      </c>
      <c r="I4241" s="32">
        <v>14.588200000000001</v>
      </c>
      <c r="J4241" s="36">
        <v>11.826000000000001</v>
      </c>
      <c r="L4241" s="21">
        <f t="shared" si="528"/>
        <v>12.722733333333332</v>
      </c>
      <c r="M4241" s="22">
        <f t="shared" si="529"/>
        <v>14.805066666666667</v>
      </c>
      <c r="O4241" s="25">
        <f t="shared" si="530"/>
        <v>1.6159425773626146</v>
      </c>
      <c r="P4241" s="26">
        <f t="shared" si="531"/>
        <v>2.547899861323708</v>
      </c>
      <c r="R4241" s="2">
        <f t="shared" si="532"/>
        <v>1.1636702804952814</v>
      </c>
      <c r="S4241" s="2"/>
      <c r="T4241" s="2">
        <f t="shared" si="533"/>
        <v>0.21868233652859839</v>
      </c>
      <c r="U4241" s="2"/>
      <c r="V4241" s="38">
        <f t="shared" si="534"/>
        <v>0.14897561441448798</v>
      </c>
      <c r="W4241" s="8">
        <v>6456</v>
      </c>
      <c r="X4241" s="9">
        <f t="shared" si="535"/>
        <v>0.18377351195740121</v>
      </c>
    </row>
    <row r="4242" spans="1:24">
      <c r="A4242" s="15" t="s">
        <v>9148</v>
      </c>
      <c r="B4242" s="1" t="s">
        <v>9149</v>
      </c>
      <c r="C4242" t="s">
        <v>9150</v>
      </c>
      <c r="D4242" s="1">
        <v>23</v>
      </c>
      <c r="E4242" s="30">
        <v>10.0441</v>
      </c>
      <c r="F4242" s="31">
        <v>8.3645700000000005</v>
      </c>
      <c r="G4242" s="31">
        <v>10.911</v>
      </c>
      <c r="H4242" s="35">
        <v>13.8726</v>
      </c>
      <c r="I4242" s="32">
        <v>15.362399999999999</v>
      </c>
      <c r="J4242" s="36">
        <v>13.8947</v>
      </c>
      <c r="L4242" s="21">
        <f t="shared" si="528"/>
        <v>14.376566666666667</v>
      </c>
      <c r="M4242" s="22">
        <f t="shared" si="529"/>
        <v>9.773223333333334</v>
      </c>
      <c r="O4242" s="25">
        <f t="shared" si="530"/>
        <v>0.8538282165244554</v>
      </c>
      <c r="P4242" s="26">
        <f t="shared" si="531"/>
        <v>1.2946455355166882</v>
      </c>
      <c r="R4242" s="2">
        <f t="shared" si="532"/>
        <v>0.67980231719673456</v>
      </c>
      <c r="S4242" s="2"/>
      <c r="T4242" s="2">
        <f t="shared" si="533"/>
        <v>-0.55681281538121075</v>
      </c>
      <c r="U4242" s="2"/>
      <c r="V4242" s="38">
        <f t="shared" si="534"/>
        <v>3.3928145420550012E-3</v>
      </c>
      <c r="W4242" s="8">
        <v>2545</v>
      </c>
      <c r="X4242" s="9">
        <f t="shared" si="535"/>
        <v>1.061704322708292E-2</v>
      </c>
    </row>
    <row r="4243" spans="1:24">
      <c r="A4243" s="15" t="s">
        <v>1718</v>
      </c>
      <c r="B4243" s="1" t="s">
        <v>1719</v>
      </c>
      <c r="C4243" t="s">
        <v>1720</v>
      </c>
      <c r="D4243" s="1">
        <v>4</v>
      </c>
      <c r="E4243" s="30">
        <v>9.3186300000000006</v>
      </c>
      <c r="F4243" s="31">
        <v>12.5725</v>
      </c>
      <c r="G4243" s="31">
        <v>11.4002</v>
      </c>
      <c r="H4243" s="35">
        <v>10.648300000000001</v>
      </c>
      <c r="I4243" s="32">
        <v>12.9579</v>
      </c>
      <c r="J4243" s="36">
        <v>12.818</v>
      </c>
      <c r="L4243" s="21">
        <f t="shared" si="528"/>
        <v>12.141399999999999</v>
      </c>
      <c r="M4243" s="22">
        <f t="shared" si="529"/>
        <v>11.097110000000001</v>
      </c>
      <c r="O4243" s="25">
        <f t="shared" si="530"/>
        <v>1.2949531690373977</v>
      </c>
      <c r="P4243" s="26">
        <f t="shared" si="531"/>
        <v>1.6479730444700824</v>
      </c>
      <c r="R4243" s="2">
        <f t="shared" si="532"/>
        <v>0.91398932577791703</v>
      </c>
      <c r="S4243" s="2"/>
      <c r="T4243" s="2">
        <f t="shared" si="533"/>
        <v>-0.12975077833179433</v>
      </c>
      <c r="U4243" s="2"/>
      <c r="V4243" s="38">
        <f t="shared" si="534"/>
        <v>0.21840272075752667</v>
      </c>
      <c r="W4243" s="8">
        <v>6871</v>
      </c>
      <c r="X4243" s="9">
        <f t="shared" si="535"/>
        <v>0.25314499608687852</v>
      </c>
    </row>
    <row r="4244" spans="1:24">
      <c r="A4244" s="15" t="s">
        <v>1280</v>
      </c>
      <c r="B4244" s="1" t="s">
        <v>1281</v>
      </c>
      <c r="C4244" t="s">
        <v>1282</v>
      </c>
      <c r="D4244" s="1">
        <v>27</v>
      </c>
      <c r="E4244" s="30">
        <v>11.681800000000001</v>
      </c>
      <c r="F4244" s="31">
        <v>10.782999999999999</v>
      </c>
      <c r="G4244" s="31">
        <v>13.3812</v>
      </c>
      <c r="H4244" s="35">
        <v>7.8367899999999997</v>
      </c>
      <c r="I4244" s="32">
        <v>7.4214099999999998</v>
      </c>
      <c r="J4244" s="36">
        <v>8.6869599999999991</v>
      </c>
      <c r="L4244" s="21">
        <f t="shared" si="528"/>
        <v>7.9817199999999993</v>
      </c>
      <c r="M4244" s="22">
        <f t="shared" si="529"/>
        <v>11.948666666666668</v>
      </c>
      <c r="O4244" s="25">
        <f t="shared" si="530"/>
        <v>0.64510288272491811</v>
      </c>
      <c r="P4244" s="26">
        <f t="shared" si="531"/>
        <v>1.3194976973581021</v>
      </c>
      <c r="R4244" s="2">
        <f t="shared" si="532"/>
        <v>1.4970039874446446</v>
      </c>
      <c r="S4244" s="2"/>
      <c r="T4244" s="2">
        <f t="shared" si="533"/>
        <v>0.58207806418788155</v>
      </c>
      <c r="U4244" s="2"/>
      <c r="V4244" s="38">
        <f t="shared" si="534"/>
        <v>4.7305747468692622E-3</v>
      </c>
      <c r="W4244" s="8">
        <v>2890</v>
      </c>
      <c r="X4244" s="9">
        <f t="shared" si="535"/>
        <v>1.3036089025628651E-2</v>
      </c>
    </row>
    <row r="4245" spans="1:24">
      <c r="A4245" s="15" t="s">
        <v>18905</v>
      </c>
      <c r="B4245" s="1" t="s">
        <v>18906</v>
      </c>
      <c r="C4245" t="s">
        <v>18907</v>
      </c>
      <c r="D4245" s="1">
        <v>1</v>
      </c>
      <c r="E4245" s="30">
        <v>9.3768700000000003</v>
      </c>
      <c r="F4245" s="31">
        <v>9.3540500000000009</v>
      </c>
      <c r="G4245" s="31">
        <v>10.5741</v>
      </c>
      <c r="H4245" s="35">
        <v>16.8873</v>
      </c>
      <c r="I4245" s="32">
        <v>16.4512</v>
      </c>
      <c r="J4245" s="36">
        <v>12.254099999999999</v>
      </c>
      <c r="L4245" s="21">
        <f t="shared" si="528"/>
        <v>15.197533333333332</v>
      </c>
      <c r="M4245" s="22">
        <f t="shared" si="529"/>
        <v>9.7683400000000002</v>
      </c>
      <c r="O4245" s="25">
        <f t="shared" si="530"/>
        <v>2.5583970847648492</v>
      </c>
      <c r="P4245" s="26">
        <f t="shared" si="531"/>
        <v>0.69790190664591201</v>
      </c>
      <c r="R4245" s="2">
        <f t="shared" si="532"/>
        <v>0.64275825462904068</v>
      </c>
      <c r="S4245" s="2"/>
      <c r="T4245" s="2">
        <f t="shared" si="533"/>
        <v>-0.63765186188457901</v>
      </c>
      <c r="U4245" s="2"/>
      <c r="V4245" s="38">
        <f t="shared" si="534"/>
        <v>1.1941816052290513E-2</v>
      </c>
      <c r="W4245" s="8">
        <v>3820</v>
      </c>
      <c r="X4245" s="9">
        <f t="shared" si="535"/>
        <v>2.4896498178126086E-2</v>
      </c>
    </row>
    <row r="4246" spans="1:24">
      <c r="A4246" s="15" t="s">
        <v>12394</v>
      </c>
      <c r="B4246" s="1" t="s">
        <v>12395</v>
      </c>
      <c r="C4246" t="s">
        <v>12396</v>
      </c>
      <c r="D4246" s="1">
        <v>13</v>
      </c>
      <c r="E4246" s="30">
        <v>24.3689</v>
      </c>
      <c r="F4246" s="31">
        <v>15.236000000000001</v>
      </c>
      <c r="G4246" s="31">
        <v>22.257300000000001</v>
      </c>
      <c r="H4246" s="35">
        <v>7.1221300000000003</v>
      </c>
      <c r="I4246" s="32">
        <v>4.9109999999999996</v>
      </c>
      <c r="J4246" s="36">
        <v>7.3763899999999998</v>
      </c>
      <c r="L4246" s="21">
        <f t="shared" si="528"/>
        <v>6.4698400000000005</v>
      </c>
      <c r="M4246" s="22">
        <f t="shared" si="529"/>
        <v>20.620733333333334</v>
      </c>
      <c r="O4246" s="25">
        <f t="shared" si="530"/>
        <v>1.3559677894773157</v>
      </c>
      <c r="P4246" s="26">
        <f t="shared" si="531"/>
        <v>4.7813416990770907</v>
      </c>
      <c r="R4246" s="2">
        <f t="shared" si="532"/>
        <v>3.187209163338403</v>
      </c>
      <c r="S4246" s="2"/>
      <c r="T4246" s="2">
        <f t="shared" si="533"/>
        <v>1.6722937003235601</v>
      </c>
      <c r="U4246" s="2"/>
      <c r="V4246" s="38">
        <f t="shared" si="534"/>
        <v>3.9316253475706591E-3</v>
      </c>
      <c r="W4246" s="8">
        <v>2697</v>
      </c>
      <c r="X4246" s="9">
        <f t="shared" si="535"/>
        <v>1.1609738327049583E-2</v>
      </c>
    </row>
    <row r="4247" spans="1:24">
      <c r="A4247" s="15" t="s">
        <v>12592</v>
      </c>
      <c r="B4247" s="1" t="s">
        <v>12593</v>
      </c>
      <c r="C4247" t="s">
        <v>12594</v>
      </c>
      <c r="D4247" s="1">
        <v>9</v>
      </c>
      <c r="E4247" s="30">
        <v>8.8115000000000006</v>
      </c>
      <c r="F4247" s="31">
        <v>12.942600000000001</v>
      </c>
      <c r="G4247" s="31">
        <v>10.2865</v>
      </c>
      <c r="H4247" s="35">
        <v>11.805099999999999</v>
      </c>
      <c r="I4247" s="32">
        <v>12.825900000000001</v>
      </c>
      <c r="J4247" s="36">
        <v>12.2468</v>
      </c>
      <c r="L4247" s="21">
        <f t="shared" si="528"/>
        <v>12.2926</v>
      </c>
      <c r="M4247" s="22">
        <f t="shared" si="529"/>
        <v>10.680199999999999</v>
      </c>
      <c r="O4247" s="25">
        <f t="shared" si="530"/>
        <v>0.51193885377064385</v>
      </c>
      <c r="P4247" s="26">
        <f t="shared" si="531"/>
        <v>2.0935010317647449</v>
      </c>
      <c r="R4247" s="2">
        <f t="shared" si="532"/>
        <v>0.86883165481671898</v>
      </c>
      <c r="S4247" s="2"/>
      <c r="T4247" s="2">
        <f t="shared" si="533"/>
        <v>-0.20285142796152741</v>
      </c>
      <c r="U4247" s="2"/>
      <c r="V4247" s="38">
        <f t="shared" si="534"/>
        <v>0.13237502037864957</v>
      </c>
      <c r="W4247" s="8">
        <v>6337</v>
      </c>
      <c r="X4247" s="9">
        <f t="shared" si="535"/>
        <v>0.16636178985254302</v>
      </c>
    </row>
    <row r="4248" spans="1:24">
      <c r="A4248" s="15" t="s">
        <v>354</v>
      </c>
      <c r="B4248" s="1" t="s">
        <v>355</v>
      </c>
      <c r="C4248" t="s">
        <v>356</v>
      </c>
      <c r="D4248" s="1">
        <v>48</v>
      </c>
      <c r="E4248" s="30">
        <v>12.3727</v>
      </c>
      <c r="F4248" s="31">
        <v>10.347</v>
      </c>
      <c r="G4248" s="31">
        <v>10.3912</v>
      </c>
      <c r="H4248" s="35">
        <v>14.2502</v>
      </c>
      <c r="I4248" s="32">
        <v>12.720499999999999</v>
      </c>
      <c r="J4248" s="36">
        <v>11.4322</v>
      </c>
      <c r="L4248" s="21">
        <f t="shared" si="528"/>
        <v>12.800966666666667</v>
      </c>
      <c r="M4248" s="22">
        <f t="shared" si="529"/>
        <v>11.036966666666666</v>
      </c>
      <c r="O4248" s="25">
        <f t="shared" si="530"/>
        <v>1.4107222133833908</v>
      </c>
      <c r="P4248" s="26">
        <f t="shared" si="531"/>
        <v>1.1569900878284713</v>
      </c>
      <c r="R4248" s="2">
        <f t="shared" si="532"/>
        <v>0.86219790692890375</v>
      </c>
      <c r="S4248" s="2"/>
      <c r="T4248" s="2">
        <f t="shared" si="533"/>
        <v>-0.21390903465227903</v>
      </c>
      <c r="U4248" s="2"/>
      <c r="V4248" s="38">
        <f t="shared" si="534"/>
        <v>8.4659669627902834E-2</v>
      </c>
      <c r="W4248" s="8">
        <v>5896</v>
      </c>
      <c r="X4248" s="9">
        <f t="shared" si="535"/>
        <v>0.1143537328556001</v>
      </c>
    </row>
    <row r="4249" spans="1:24">
      <c r="A4249" s="15" t="s">
        <v>18045</v>
      </c>
      <c r="B4249" s="1" t="s">
        <v>18046</v>
      </c>
      <c r="C4249" t="s">
        <v>18047</v>
      </c>
      <c r="D4249" s="1">
        <v>3</v>
      </c>
      <c r="E4249" s="30">
        <v>16.116299999999999</v>
      </c>
      <c r="F4249" s="31">
        <v>36.1952</v>
      </c>
      <c r="G4249" s="31">
        <v>25.361899999999999</v>
      </c>
      <c r="H4249" s="35">
        <v>5.0098399999999996</v>
      </c>
      <c r="I4249" s="32">
        <v>6.9234200000000001</v>
      </c>
      <c r="J4249" s="36">
        <v>5.1874900000000004</v>
      </c>
      <c r="L4249" s="21">
        <f t="shared" si="528"/>
        <v>5.7069166666666673</v>
      </c>
      <c r="M4249" s="22">
        <f t="shared" si="529"/>
        <v>25.891133333333329</v>
      </c>
      <c r="O4249" s="25">
        <f t="shared" si="530"/>
        <v>1.0572606824399216</v>
      </c>
      <c r="P4249" s="26">
        <f t="shared" si="531"/>
        <v>10.049906578836126</v>
      </c>
      <c r="R4249" s="2">
        <f t="shared" si="532"/>
        <v>4.5367989135989939</v>
      </c>
      <c r="S4249" s="2"/>
      <c r="T4249" s="2">
        <f t="shared" si="533"/>
        <v>2.1816747159410976</v>
      </c>
      <c r="U4249" s="2"/>
      <c r="V4249" s="38">
        <f t="shared" si="534"/>
        <v>1.2914099962945579E-2</v>
      </c>
      <c r="W4249" s="8">
        <v>3902</v>
      </c>
      <c r="X4249" s="9">
        <f t="shared" si="535"/>
        <v>2.6357737597359966E-2</v>
      </c>
    </row>
    <row r="4250" spans="1:24">
      <c r="A4250" s="15" t="s">
        <v>10827</v>
      </c>
      <c r="B4250" s="1" t="s">
        <v>10828</v>
      </c>
      <c r="C4250" t="s">
        <v>10829</v>
      </c>
      <c r="D4250" s="1">
        <v>2</v>
      </c>
      <c r="E4250" s="30">
        <v>19.6692</v>
      </c>
      <c r="F4250" s="31">
        <v>25.828499999999998</v>
      </c>
      <c r="G4250" s="31">
        <v>16.368400000000001</v>
      </c>
      <c r="H4250" s="35">
        <v>7.0206</v>
      </c>
      <c r="I4250" s="32">
        <v>5.8693600000000004</v>
      </c>
      <c r="J4250" s="36">
        <v>6.2141500000000001</v>
      </c>
      <c r="L4250" s="21">
        <f t="shared" si="528"/>
        <v>6.3680366666666659</v>
      </c>
      <c r="M4250" s="22">
        <f t="shared" si="529"/>
        <v>20.622033333333331</v>
      </c>
      <c r="O4250" s="25">
        <f t="shared" si="530"/>
        <v>0.59084618474974782</v>
      </c>
      <c r="P4250" s="26">
        <f t="shared" si="531"/>
        <v>4.8014884695616429</v>
      </c>
      <c r="R4250" s="2">
        <f t="shared" si="532"/>
        <v>3.2383659851204794</v>
      </c>
      <c r="S4250" s="2"/>
      <c r="T4250" s="2">
        <f t="shared" si="533"/>
        <v>1.6952660415641652</v>
      </c>
      <c r="U4250" s="2"/>
      <c r="V4250" s="38">
        <f t="shared" si="534"/>
        <v>3.4830926782756671E-3</v>
      </c>
      <c r="W4250" s="8">
        <v>2563</v>
      </c>
      <c r="X4250" s="9">
        <f t="shared" si="535"/>
        <v>1.0823000425199927E-2</v>
      </c>
    </row>
    <row r="4251" spans="1:24">
      <c r="A4251" s="15" t="s">
        <v>4201</v>
      </c>
      <c r="B4251" s="1" t="s">
        <v>4202</v>
      </c>
      <c r="C4251" t="s">
        <v>4203</v>
      </c>
      <c r="D4251" s="1">
        <v>9</v>
      </c>
      <c r="E4251" s="30">
        <v>15.526300000000001</v>
      </c>
      <c r="F4251" s="31">
        <v>12.036</v>
      </c>
      <c r="G4251" s="31">
        <v>15.4566</v>
      </c>
      <c r="H4251" s="35">
        <v>11.854200000000001</v>
      </c>
      <c r="I4251" s="32">
        <v>13.8521</v>
      </c>
      <c r="J4251" s="36">
        <v>11.8681</v>
      </c>
      <c r="L4251" s="21">
        <f t="shared" si="528"/>
        <v>12.524799999999999</v>
      </c>
      <c r="M4251" s="22">
        <f t="shared" si="529"/>
        <v>14.339633333333333</v>
      </c>
      <c r="O4251" s="25">
        <f t="shared" si="530"/>
        <v>1.1494965289203789</v>
      </c>
      <c r="P4251" s="26">
        <f t="shared" si="531"/>
        <v>1.9953093552964085</v>
      </c>
      <c r="R4251" s="2">
        <f t="shared" si="532"/>
        <v>1.1448991866802931</v>
      </c>
      <c r="S4251" s="2"/>
      <c r="T4251" s="2">
        <f t="shared" si="533"/>
        <v>0.19522056838366419</v>
      </c>
      <c r="U4251" s="2"/>
      <c r="V4251" s="38">
        <f t="shared" si="534"/>
        <v>0.12198499116439951</v>
      </c>
      <c r="W4251" s="8">
        <v>6240</v>
      </c>
      <c r="X4251" s="9">
        <f t="shared" si="535"/>
        <v>0.1556872547489227</v>
      </c>
    </row>
    <row r="4252" spans="1:24">
      <c r="A4252" s="15" t="s">
        <v>2657</v>
      </c>
      <c r="B4252" s="1" t="s">
        <v>2658</v>
      </c>
      <c r="C4252" t="s">
        <v>2659</v>
      </c>
      <c r="D4252" s="1">
        <v>23</v>
      </c>
      <c r="E4252" s="30">
        <v>16.5459</v>
      </c>
      <c r="F4252" s="31">
        <v>14.0753</v>
      </c>
      <c r="G4252" s="31">
        <v>16.4575</v>
      </c>
      <c r="H4252" s="35">
        <v>8.4356600000000004</v>
      </c>
      <c r="I4252" s="32">
        <v>10.057</v>
      </c>
      <c r="J4252" s="36">
        <v>11.396100000000001</v>
      </c>
      <c r="L4252" s="21">
        <f t="shared" si="528"/>
        <v>9.9629200000000004</v>
      </c>
      <c r="M4252" s="22">
        <f t="shared" si="529"/>
        <v>15.6929</v>
      </c>
      <c r="O4252" s="25">
        <f t="shared" si="530"/>
        <v>1.4824606346207037</v>
      </c>
      <c r="P4252" s="26">
        <f t="shared" si="531"/>
        <v>1.4015798086445161</v>
      </c>
      <c r="R4252" s="2">
        <f t="shared" si="532"/>
        <v>1.5751305842062366</v>
      </c>
      <c r="S4252" s="2"/>
      <c r="T4252" s="2">
        <f t="shared" si="533"/>
        <v>0.65547143837591348</v>
      </c>
      <c r="U4252" s="2"/>
      <c r="V4252" s="38">
        <f t="shared" si="534"/>
        <v>4.1255868988563683E-3</v>
      </c>
      <c r="W4252" s="8">
        <v>2752</v>
      </c>
      <c r="X4252" s="9">
        <f t="shared" si="535"/>
        <v>1.193901673782417E-2</v>
      </c>
    </row>
    <row r="4253" spans="1:24">
      <c r="A4253" s="15" t="s">
        <v>855</v>
      </c>
      <c r="B4253" s="1" t="s">
        <v>856</v>
      </c>
      <c r="C4253" t="s">
        <v>857</v>
      </c>
      <c r="D4253" s="1">
        <v>14</v>
      </c>
      <c r="E4253" s="30">
        <v>14.814500000000001</v>
      </c>
      <c r="F4253" s="31">
        <v>12.8865</v>
      </c>
      <c r="G4253" s="31">
        <v>17.773099999999999</v>
      </c>
      <c r="H4253" s="35">
        <v>10.9537</v>
      </c>
      <c r="I4253" s="32">
        <v>13.7272</v>
      </c>
      <c r="J4253" s="36">
        <v>10.8706</v>
      </c>
      <c r="L4253" s="21">
        <f t="shared" si="528"/>
        <v>11.850500000000002</v>
      </c>
      <c r="M4253" s="22">
        <f t="shared" si="529"/>
        <v>15.158033333333334</v>
      </c>
      <c r="O4253" s="25">
        <f t="shared" si="530"/>
        <v>1.6258009010945844</v>
      </c>
      <c r="P4253" s="26">
        <f t="shared" si="531"/>
        <v>2.4613464309871658</v>
      </c>
      <c r="R4253" s="2">
        <f t="shared" si="532"/>
        <v>1.2791049604095466</v>
      </c>
      <c r="S4253" s="2"/>
      <c r="T4253" s="2">
        <f t="shared" si="533"/>
        <v>0.35513465331207827</v>
      </c>
      <c r="U4253" s="2"/>
      <c r="V4253" s="38">
        <f t="shared" si="534"/>
        <v>6.2039674541622188E-2</v>
      </c>
      <c r="W4253" s="8">
        <v>5597</v>
      </c>
      <c r="X4253" s="9">
        <f t="shared" si="535"/>
        <v>8.827657102902968E-2</v>
      </c>
    </row>
    <row r="4254" spans="1:24">
      <c r="A4254" s="15" t="s">
        <v>15765</v>
      </c>
      <c r="B4254" s="1" t="s">
        <v>15766</v>
      </c>
      <c r="C4254" t="s">
        <v>15767</v>
      </c>
      <c r="D4254" s="1">
        <v>2</v>
      </c>
      <c r="E4254" s="30">
        <v>8.6034900000000007</v>
      </c>
      <c r="F4254" s="31">
        <v>11.109500000000001</v>
      </c>
      <c r="G4254" s="31">
        <v>11.131</v>
      </c>
      <c r="H4254" s="35">
        <v>11.278700000000001</v>
      </c>
      <c r="I4254" s="32">
        <v>14.389699999999999</v>
      </c>
      <c r="J4254" s="36">
        <v>16.229199999999999</v>
      </c>
      <c r="L4254" s="21">
        <f t="shared" si="528"/>
        <v>13.965866666666665</v>
      </c>
      <c r="M4254" s="22">
        <f t="shared" si="529"/>
        <v>10.281330000000001</v>
      </c>
      <c r="O4254" s="25">
        <f t="shared" si="530"/>
        <v>2.5023166432994288</v>
      </c>
      <c r="P4254" s="26">
        <f t="shared" si="531"/>
        <v>1.4530918283783723</v>
      </c>
      <c r="R4254" s="2">
        <f t="shared" si="532"/>
        <v>0.73617558046284282</v>
      </c>
      <c r="S4254" s="2"/>
      <c r="T4254" s="2">
        <f t="shared" si="533"/>
        <v>-0.44187819972862352</v>
      </c>
      <c r="U4254" s="2"/>
      <c r="V4254" s="38">
        <f t="shared" si="534"/>
        <v>4.6044745557248766E-2</v>
      </c>
      <c r="W4254" s="8">
        <v>5226</v>
      </c>
      <c r="X4254" s="9">
        <f t="shared" si="535"/>
        <v>7.0168456490227557E-2</v>
      </c>
    </row>
    <row r="4255" spans="1:24">
      <c r="A4255" s="15" t="s">
        <v>22840</v>
      </c>
      <c r="B4255" s="1" t="s">
        <v>22841</v>
      </c>
      <c r="C4255" t="s">
        <v>22842</v>
      </c>
      <c r="D4255" s="1">
        <v>1</v>
      </c>
      <c r="E4255" s="30">
        <v>16.551400000000001</v>
      </c>
      <c r="F4255" s="31">
        <v>11.5762</v>
      </c>
      <c r="G4255" s="31">
        <v>13.430199999999999</v>
      </c>
      <c r="H4255" s="35">
        <v>5.5052500000000002</v>
      </c>
      <c r="I4255" s="32">
        <v>5.76159</v>
      </c>
      <c r="J4255" s="36">
        <v>7.8904500000000004</v>
      </c>
      <c r="L4255" s="21">
        <f t="shared" si="528"/>
        <v>6.3857633333333332</v>
      </c>
      <c r="M4255" s="22">
        <f t="shared" si="529"/>
        <v>13.852600000000001</v>
      </c>
      <c r="O4255" s="25">
        <f t="shared" si="530"/>
        <v>1.3093849787336556</v>
      </c>
      <c r="P4255" s="26">
        <f t="shared" si="531"/>
        <v>2.5143528153383667</v>
      </c>
      <c r="R4255" s="2">
        <f t="shared" si="532"/>
        <v>2.1692942999766669</v>
      </c>
      <c r="S4255" s="2"/>
      <c r="T4255" s="2">
        <f t="shared" si="533"/>
        <v>1.1172257912834178</v>
      </c>
      <c r="U4255" s="2"/>
      <c r="V4255" s="38">
        <f t="shared" si="534"/>
        <v>5.161190306445752E-3</v>
      </c>
      <c r="W4255" s="8">
        <v>2966</v>
      </c>
      <c r="X4255" s="9">
        <f t="shared" si="535"/>
        <v>1.3858300607057981E-2</v>
      </c>
    </row>
    <row r="4256" spans="1:24">
      <c r="A4256" s="15" t="s">
        <v>12722</v>
      </c>
      <c r="B4256" s="1" t="s">
        <v>12723</v>
      </c>
      <c r="C4256" t="s">
        <v>12724</v>
      </c>
      <c r="D4256" s="1">
        <v>17</v>
      </c>
      <c r="E4256" s="30">
        <v>11.833399999999999</v>
      </c>
      <c r="F4256" s="31">
        <v>6.2239599999999999</v>
      </c>
      <c r="G4256" s="31">
        <v>9.4456500000000005</v>
      </c>
      <c r="H4256" s="35">
        <v>13.759499999999999</v>
      </c>
      <c r="I4256" s="32">
        <v>13.1251</v>
      </c>
      <c r="J4256" s="36">
        <v>13.9003</v>
      </c>
      <c r="L4256" s="21">
        <f t="shared" si="528"/>
        <v>13.594966666666666</v>
      </c>
      <c r="M4256" s="22">
        <f t="shared" si="529"/>
        <v>9.1676699999999993</v>
      </c>
      <c r="O4256" s="25">
        <f t="shared" si="530"/>
        <v>0.41296146712899645</v>
      </c>
      <c r="P4256" s="26">
        <f t="shared" si="531"/>
        <v>2.8150326709826983</v>
      </c>
      <c r="R4256" s="2">
        <f t="shared" si="532"/>
        <v>0.67434295535847821</v>
      </c>
      <c r="S4256" s="2"/>
      <c r="T4256" s="2">
        <f t="shared" si="533"/>
        <v>-0.56844559523585125</v>
      </c>
      <c r="U4256" s="2"/>
      <c r="V4256" s="38">
        <f t="shared" si="534"/>
        <v>2.7181814669831873E-2</v>
      </c>
      <c r="W4256" s="8">
        <v>4673</v>
      </c>
      <c r="X4256" s="9">
        <f t="shared" si="535"/>
        <v>4.6324838868080684E-2</v>
      </c>
    </row>
    <row r="4257" spans="1:24">
      <c r="A4257" s="15" t="s">
        <v>20424</v>
      </c>
      <c r="B4257" s="1" t="s">
        <v>20425</v>
      </c>
      <c r="C4257" t="s">
        <v>20426</v>
      </c>
      <c r="D4257" s="1">
        <v>3</v>
      </c>
      <c r="E4257" s="30">
        <v>11.1778</v>
      </c>
      <c r="F4257" s="31">
        <v>13.200699999999999</v>
      </c>
      <c r="G4257" s="31">
        <v>12.3064</v>
      </c>
      <c r="H4257" s="35">
        <v>10.864599999999999</v>
      </c>
      <c r="I4257" s="32">
        <v>12.2987</v>
      </c>
      <c r="J4257" s="36">
        <v>10.903</v>
      </c>
      <c r="L4257" s="21">
        <f t="shared" si="528"/>
        <v>11.355433333333332</v>
      </c>
      <c r="M4257" s="22">
        <f t="shared" si="529"/>
        <v>12.228299999999999</v>
      </c>
      <c r="O4257" s="25">
        <f t="shared" si="530"/>
        <v>0.81711850017811594</v>
      </c>
      <c r="P4257" s="26">
        <f t="shared" si="531"/>
        <v>1.0137089375160899</v>
      </c>
      <c r="R4257" s="2">
        <f t="shared" si="532"/>
        <v>1.076867754936697</v>
      </c>
      <c r="S4257" s="2"/>
      <c r="T4257" s="2">
        <f t="shared" si="533"/>
        <v>0.10684109016856629</v>
      </c>
      <c r="U4257" s="2"/>
      <c r="V4257" s="38">
        <f t="shared" si="534"/>
        <v>0.15507670958485836</v>
      </c>
      <c r="W4257" s="8">
        <v>6502</v>
      </c>
      <c r="X4257" s="9">
        <f t="shared" si="535"/>
        <v>0.1899463111556155</v>
      </c>
    </row>
    <row r="4258" spans="1:24">
      <c r="A4258" s="15" t="s">
        <v>16067</v>
      </c>
      <c r="B4258" s="1" t="s">
        <v>16068</v>
      </c>
      <c r="C4258" t="s">
        <v>16069</v>
      </c>
      <c r="D4258" s="1">
        <v>9</v>
      </c>
      <c r="E4258" s="30">
        <v>14.1905</v>
      </c>
      <c r="F4258" s="31">
        <v>12.867699999999999</v>
      </c>
      <c r="G4258" s="31">
        <v>10.8665</v>
      </c>
      <c r="H4258" s="35">
        <v>9.2386700000000008</v>
      </c>
      <c r="I4258" s="32">
        <v>7.6224600000000002</v>
      </c>
      <c r="J4258" s="36">
        <v>10.462199999999999</v>
      </c>
      <c r="L4258" s="21">
        <f t="shared" si="528"/>
        <v>9.107776666666668</v>
      </c>
      <c r="M4258" s="22">
        <f t="shared" si="529"/>
        <v>12.641566666666668</v>
      </c>
      <c r="O4258" s="25">
        <f t="shared" si="530"/>
        <v>1.4243878037365065</v>
      </c>
      <c r="P4258" s="26">
        <f t="shared" si="531"/>
        <v>1.6734981963937932</v>
      </c>
      <c r="R4258" s="2">
        <f t="shared" si="532"/>
        <v>1.3879969974377206</v>
      </c>
      <c r="S4258" s="2"/>
      <c r="T4258" s="2">
        <f t="shared" si="533"/>
        <v>0.47300444703260347</v>
      </c>
      <c r="U4258" s="2"/>
      <c r="V4258" s="38">
        <f t="shared" si="534"/>
        <v>2.4778022968916791E-2</v>
      </c>
      <c r="W4258" s="8">
        <v>4570</v>
      </c>
      <c r="X4258" s="9">
        <f t="shared" si="535"/>
        <v>4.3179906985657178E-2</v>
      </c>
    </row>
    <row r="4259" spans="1:24">
      <c r="A4259" s="15" t="s">
        <v>21680</v>
      </c>
      <c r="B4259" s="1" t="s">
        <v>21681</v>
      </c>
      <c r="C4259" t="s">
        <v>21682</v>
      </c>
      <c r="D4259" s="1">
        <v>4</v>
      </c>
      <c r="E4259" s="30">
        <v>18.736000000000001</v>
      </c>
      <c r="F4259" s="31">
        <v>23.107900000000001</v>
      </c>
      <c r="G4259" s="31">
        <v>38.561399999999999</v>
      </c>
      <c r="H4259" s="35">
        <v>3.3874</v>
      </c>
      <c r="I4259" s="32">
        <v>4.7247700000000004</v>
      </c>
      <c r="J4259" s="36">
        <v>5.9041399999999999</v>
      </c>
      <c r="L4259" s="21">
        <f t="shared" si="528"/>
        <v>4.6721033333333333</v>
      </c>
      <c r="M4259" s="22">
        <f t="shared" si="529"/>
        <v>26.801766666666669</v>
      </c>
      <c r="O4259" s="25">
        <f t="shared" si="530"/>
        <v>1.2591963271203277</v>
      </c>
      <c r="P4259" s="26">
        <f t="shared" si="531"/>
        <v>10.41609857400231</v>
      </c>
      <c r="R4259" s="2">
        <f t="shared" si="532"/>
        <v>5.7365526304712162</v>
      </c>
      <c r="S4259" s="2"/>
      <c r="T4259" s="2">
        <f t="shared" si="533"/>
        <v>2.5201840126793238</v>
      </c>
      <c r="U4259" s="2"/>
      <c r="V4259" s="38">
        <f t="shared" si="534"/>
        <v>1.0854521537968039E-2</v>
      </c>
      <c r="W4259" s="8">
        <v>3721</v>
      </c>
      <c r="X4259" s="9">
        <f t="shared" si="535"/>
        <v>2.3231768215097412E-2</v>
      </c>
    </row>
    <row r="4260" spans="1:24">
      <c r="A4260" s="15" t="s">
        <v>16796</v>
      </c>
      <c r="B4260" s="1" t="s">
        <v>16797</v>
      </c>
      <c r="C4260" t="s">
        <v>16798</v>
      </c>
      <c r="D4260" s="1">
        <v>11</v>
      </c>
      <c r="E4260" s="30">
        <v>14.2936</v>
      </c>
      <c r="F4260" s="31">
        <v>13.198600000000001</v>
      </c>
      <c r="G4260" s="31">
        <v>13.5998</v>
      </c>
      <c r="H4260" s="35">
        <v>12.7422</v>
      </c>
      <c r="I4260" s="32">
        <v>9.6004000000000005</v>
      </c>
      <c r="J4260" s="36">
        <v>12.8317</v>
      </c>
      <c r="L4260" s="21">
        <f t="shared" si="528"/>
        <v>11.724766666666667</v>
      </c>
      <c r="M4260" s="22">
        <f t="shared" si="529"/>
        <v>13.697333333333333</v>
      </c>
      <c r="O4260" s="25">
        <f t="shared" si="530"/>
        <v>1.8402996667209619</v>
      </c>
      <c r="P4260" s="26">
        <f t="shared" si="531"/>
        <v>0.55397726788500334</v>
      </c>
      <c r="R4260" s="2">
        <f t="shared" si="532"/>
        <v>1.1682393110879248</v>
      </c>
      <c r="S4260" s="2"/>
      <c r="T4260" s="2">
        <f t="shared" si="533"/>
        <v>0.22433583719330499</v>
      </c>
      <c r="U4260" s="2"/>
      <c r="V4260" s="38">
        <f t="shared" si="534"/>
        <v>7.5039712393458219E-2</v>
      </c>
      <c r="W4260" s="8">
        <v>5776</v>
      </c>
      <c r="X4260" s="9">
        <f t="shared" si="535"/>
        <v>0.10346542062006601</v>
      </c>
    </row>
    <row r="4261" spans="1:24">
      <c r="A4261" s="15" t="s">
        <v>17808</v>
      </c>
      <c r="B4261" s="1" t="s">
        <v>17809</v>
      </c>
      <c r="C4261" t="s">
        <v>17810</v>
      </c>
      <c r="D4261" s="1">
        <v>2</v>
      </c>
      <c r="E4261" s="30">
        <v>17.0062</v>
      </c>
      <c r="F4261" s="31">
        <v>18.849799999999998</v>
      </c>
      <c r="G4261" s="31">
        <v>26.026</v>
      </c>
      <c r="H4261" s="35">
        <v>9.82456</v>
      </c>
      <c r="I4261" s="32">
        <v>6.1347100000000001</v>
      </c>
      <c r="J4261" s="36">
        <v>2.8075600000000001</v>
      </c>
      <c r="L4261" s="21">
        <f t="shared" si="528"/>
        <v>6.2556099999999999</v>
      </c>
      <c r="M4261" s="22">
        <f t="shared" si="529"/>
        <v>20.627333333333329</v>
      </c>
      <c r="O4261" s="25">
        <f t="shared" si="530"/>
        <v>3.5100619449662149</v>
      </c>
      <c r="P4261" s="26">
        <f t="shared" si="531"/>
        <v>4.7653873476700266</v>
      </c>
      <c r="R4261" s="2">
        <f t="shared" si="532"/>
        <v>3.2974135749084947</v>
      </c>
      <c r="S4261" s="2"/>
      <c r="T4261" s="2">
        <f t="shared" si="533"/>
        <v>1.7213348469870844</v>
      </c>
      <c r="U4261" s="2"/>
      <c r="V4261" s="38">
        <f t="shared" si="534"/>
        <v>6.8158229230081795E-3</v>
      </c>
      <c r="W4261" s="8">
        <v>3252</v>
      </c>
      <c r="X4261" s="9">
        <f t="shared" si="535"/>
        <v>1.6691640147243891E-2</v>
      </c>
    </row>
    <row r="4262" spans="1:24">
      <c r="A4262" s="15" t="s">
        <v>16215</v>
      </c>
      <c r="B4262" s="1" t="s">
        <v>16216</v>
      </c>
      <c r="C4262" t="s">
        <v>16217</v>
      </c>
      <c r="D4262" s="1">
        <v>2</v>
      </c>
      <c r="E4262" s="30">
        <v>11.7738</v>
      </c>
      <c r="F4262" s="31">
        <v>11.0684</v>
      </c>
      <c r="G4262" s="31">
        <v>12.9323</v>
      </c>
      <c r="H4262" s="35">
        <v>13.260999999999999</v>
      </c>
      <c r="I4262" s="32">
        <v>17.516400000000001</v>
      </c>
      <c r="J4262" s="36">
        <v>13.9361</v>
      </c>
      <c r="L4262" s="21">
        <f t="shared" si="528"/>
        <v>14.904499999999999</v>
      </c>
      <c r="M4262" s="22">
        <f t="shared" si="529"/>
        <v>11.924833333333332</v>
      </c>
      <c r="O4262" s="25">
        <f t="shared" si="530"/>
        <v>2.287019066383138</v>
      </c>
      <c r="P4262" s="26">
        <f t="shared" si="531"/>
        <v>0.94108400439776507</v>
      </c>
      <c r="R4262" s="2">
        <f t="shared" si="532"/>
        <v>0.80008274905789079</v>
      </c>
      <c r="S4262" s="2"/>
      <c r="T4262" s="2">
        <f t="shared" si="533"/>
        <v>-0.32177887553525825</v>
      </c>
      <c r="U4262" s="2"/>
      <c r="V4262" s="38">
        <f t="shared" si="534"/>
        <v>5.2602344858557033E-2</v>
      </c>
      <c r="W4262" s="8">
        <v>5385</v>
      </c>
      <c r="X4262" s="9">
        <f t="shared" si="535"/>
        <v>7.7794814197501991E-2</v>
      </c>
    </row>
    <row r="4263" spans="1:24">
      <c r="A4263" s="15" t="s">
        <v>21398</v>
      </c>
      <c r="B4263" s="1" t="s">
        <v>21399</v>
      </c>
      <c r="C4263" t="s">
        <v>21400</v>
      </c>
      <c r="D4263" s="1">
        <v>1</v>
      </c>
      <c r="E4263" s="30">
        <v>20.127300000000002</v>
      </c>
      <c r="F4263" s="31">
        <v>13.035</v>
      </c>
      <c r="G4263" s="31">
        <v>14.6205</v>
      </c>
      <c r="H4263" s="35">
        <v>11.7996</v>
      </c>
      <c r="I4263" s="32">
        <v>11.6578</v>
      </c>
      <c r="J4263" s="36">
        <v>14.026199999999999</v>
      </c>
      <c r="L4263" s="21">
        <f t="shared" si="528"/>
        <v>12.494533333333331</v>
      </c>
      <c r="M4263" s="22">
        <f t="shared" si="529"/>
        <v>15.9276</v>
      </c>
      <c r="O4263" s="25">
        <f t="shared" si="530"/>
        <v>1.3283557103928647</v>
      </c>
      <c r="P4263" s="26">
        <f t="shared" si="531"/>
        <v>3.722440413223552</v>
      </c>
      <c r="R4263" s="2">
        <f t="shared" si="532"/>
        <v>1.2747654974442157</v>
      </c>
      <c r="S4263" s="2"/>
      <c r="T4263" s="2">
        <f t="shared" si="533"/>
        <v>0.35023187705257641</v>
      </c>
      <c r="U4263" s="2"/>
      <c r="V4263" s="38">
        <f t="shared" si="534"/>
        <v>0.10345065451503281</v>
      </c>
      <c r="W4263" s="8">
        <v>6089</v>
      </c>
      <c r="X4263" s="9">
        <f t="shared" si="535"/>
        <v>0.1353064563241454</v>
      </c>
    </row>
    <row r="4264" spans="1:24">
      <c r="A4264" s="15" t="s">
        <v>18449</v>
      </c>
      <c r="B4264" s="1" t="s">
        <v>18450</v>
      </c>
      <c r="C4264" t="s">
        <v>18451</v>
      </c>
      <c r="D4264" s="1">
        <v>8</v>
      </c>
      <c r="E4264" s="30">
        <v>2.9029400000000001</v>
      </c>
      <c r="F4264" s="31">
        <v>8.4368599999999994</v>
      </c>
      <c r="G4264" s="31">
        <v>7.27339</v>
      </c>
      <c r="H4264" s="35">
        <v>13.8049</v>
      </c>
      <c r="I4264" s="32">
        <v>12.5197</v>
      </c>
      <c r="J4264" s="36">
        <v>21.547499999999999</v>
      </c>
      <c r="L4264" s="21">
        <f t="shared" si="528"/>
        <v>15.957366666666667</v>
      </c>
      <c r="M4264" s="22">
        <f t="shared" si="529"/>
        <v>6.2043966666666668</v>
      </c>
      <c r="O4264" s="25">
        <f t="shared" si="530"/>
        <v>4.8836592605681721</v>
      </c>
      <c r="P4264" s="26">
        <f t="shared" si="531"/>
        <v>2.9177264610709006</v>
      </c>
      <c r="R4264" s="2">
        <f t="shared" si="532"/>
        <v>0.38881081047207039</v>
      </c>
      <c r="S4264" s="2"/>
      <c r="T4264" s="2">
        <f t="shared" si="533"/>
        <v>-1.3628597627810515</v>
      </c>
      <c r="U4264" s="2"/>
      <c r="V4264" s="38">
        <f t="shared" si="534"/>
        <v>2.058400609271497E-2</v>
      </c>
      <c r="W4264" s="8">
        <v>4383</v>
      </c>
      <c r="X4264" s="9">
        <f t="shared" si="535"/>
        <v>3.7401557043664616E-2</v>
      </c>
    </row>
    <row r="4265" spans="1:24">
      <c r="A4265" s="15" t="s">
        <v>15507</v>
      </c>
      <c r="B4265" s="1" t="s">
        <v>15508</v>
      </c>
      <c r="C4265" t="s">
        <v>15509</v>
      </c>
      <c r="D4265" s="1">
        <v>13</v>
      </c>
      <c r="E4265" s="30">
        <v>14.9147</v>
      </c>
      <c r="F4265" s="31">
        <v>21.871600000000001</v>
      </c>
      <c r="G4265" s="31">
        <v>18.008299999999998</v>
      </c>
      <c r="H4265" s="35">
        <v>7.8824300000000003</v>
      </c>
      <c r="I4265" s="32">
        <v>8.3737200000000005</v>
      </c>
      <c r="J4265" s="36">
        <v>8.4286100000000008</v>
      </c>
      <c r="L4265" s="21">
        <f t="shared" si="528"/>
        <v>8.2282533333333348</v>
      </c>
      <c r="M4265" s="22">
        <f t="shared" si="529"/>
        <v>18.264866666666666</v>
      </c>
      <c r="O4265" s="25">
        <f t="shared" si="530"/>
        <v>0.30074667318747428</v>
      </c>
      <c r="P4265" s="26">
        <f t="shared" si="531"/>
        <v>3.485539304517089</v>
      </c>
      <c r="R4265" s="2">
        <f t="shared" si="532"/>
        <v>2.219774468133374</v>
      </c>
      <c r="S4265" s="2"/>
      <c r="T4265" s="2">
        <f t="shared" si="533"/>
        <v>1.1504131043978263</v>
      </c>
      <c r="U4265" s="2"/>
      <c r="V4265" s="38">
        <f t="shared" si="534"/>
        <v>3.8285214806376929E-3</v>
      </c>
      <c r="W4265" s="8">
        <v>2667</v>
      </c>
      <c r="X4265" s="9">
        <f t="shared" si="535"/>
        <v>1.1432450345631265E-2</v>
      </c>
    </row>
    <row r="4266" spans="1:24">
      <c r="A4266" s="15" t="s">
        <v>7724</v>
      </c>
      <c r="B4266" s="1" t="s">
        <v>7725</v>
      </c>
      <c r="C4266" t="s">
        <v>7726</v>
      </c>
      <c r="D4266" s="1">
        <v>7</v>
      </c>
      <c r="E4266" s="30">
        <v>5.7304300000000001</v>
      </c>
      <c r="F4266" s="31">
        <v>2.87399</v>
      </c>
      <c r="G4266" s="31">
        <v>7.3277999999999999</v>
      </c>
      <c r="H4266" s="35">
        <v>3.09335</v>
      </c>
      <c r="I4266" s="32">
        <v>9.2263000000000002</v>
      </c>
      <c r="J4266" s="36">
        <v>2.8728400000000001</v>
      </c>
      <c r="L4266" s="21">
        <f t="shared" si="528"/>
        <v>5.0641633333333331</v>
      </c>
      <c r="M4266" s="22">
        <f t="shared" si="529"/>
        <v>5.31074</v>
      </c>
      <c r="O4266" s="25">
        <f t="shared" si="530"/>
        <v>3.6062019340343849</v>
      </c>
      <c r="P4266" s="26">
        <f t="shared" si="531"/>
        <v>2.2563711244163711</v>
      </c>
      <c r="R4266" s="2">
        <f t="shared" si="532"/>
        <v>1.0486905043215431</v>
      </c>
      <c r="S4266" s="2"/>
      <c r="T4266" s="2">
        <f t="shared" si="533"/>
        <v>6.8588964128703106E-2</v>
      </c>
      <c r="U4266" s="2"/>
      <c r="V4266" s="38">
        <f t="shared" si="534"/>
        <v>0.4624298257691975</v>
      </c>
      <c r="W4266" s="8">
        <v>7844</v>
      </c>
      <c r="X4266" s="9">
        <f t="shared" si="535"/>
        <v>0.46950422391966967</v>
      </c>
    </row>
    <row r="4267" spans="1:24">
      <c r="A4267" s="15" t="s">
        <v>9675</v>
      </c>
      <c r="B4267" s="1" t="s">
        <v>9676</v>
      </c>
      <c r="C4267" t="s">
        <v>9677</v>
      </c>
      <c r="D4267" s="1">
        <v>2</v>
      </c>
      <c r="E4267" s="30">
        <v>11.404999999999999</v>
      </c>
      <c r="F4267" s="31">
        <v>21.4574</v>
      </c>
      <c r="G4267" s="31">
        <v>16.7515</v>
      </c>
      <c r="H4267" s="35">
        <v>18.4175</v>
      </c>
      <c r="I4267" s="32">
        <v>9.8964099999999995</v>
      </c>
      <c r="J4267" s="36">
        <v>12.071300000000001</v>
      </c>
      <c r="L4267" s="21">
        <f t="shared" si="528"/>
        <v>13.461736666666667</v>
      </c>
      <c r="M4267" s="22">
        <f t="shared" si="529"/>
        <v>16.537966666666666</v>
      </c>
      <c r="O4267" s="25">
        <f t="shared" si="530"/>
        <v>4.4274404897224011</v>
      </c>
      <c r="P4267" s="26">
        <f t="shared" si="531"/>
        <v>5.0296007598350476</v>
      </c>
      <c r="R4267" s="2">
        <f t="shared" si="532"/>
        <v>1.228516578222572</v>
      </c>
      <c r="S4267" s="2"/>
      <c r="T4267" s="2">
        <f t="shared" si="533"/>
        <v>0.29691732628625156</v>
      </c>
      <c r="U4267" s="2"/>
      <c r="V4267" s="38">
        <f t="shared" si="534"/>
        <v>0.23551568141601917</v>
      </c>
      <c r="W4267" s="8">
        <v>6950</v>
      </c>
      <c r="X4267" s="9">
        <f t="shared" si="535"/>
        <v>0.26987724989887435</v>
      </c>
    </row>
    <row r="4268" spans="1:24">
      <c r="A4268" s="15" t="s">
        <v>8206</v>
      </c>
      <c r="B4268" s="1" t="s">
        <v>8207</v>
      </c>
      <c r="C4268" t="s">
        <v>8208</v>
      </c>
      <c r="D4268" s="1">
        <v>3</v>
      </c>
      <c r="E4268" s="30">
        <v>12.9604</v>
      </c>
      <c r="F4268" s="31">
        <v>14.702</v>
      </c>
      <c r="G4268" s="31">
        <v>14.3996</v>
      </c>
      <c r="H4268" s="35">
        <v>13.710699999999999</v>
      </c>
      <c r="I4268" s="32">
        <v>11.063800000000001</v>
      </c>
      <c r="J4268" s="36">
        <v>11.684799999999999</v>
      </c>
      <c r="L4268" s="21">
        <f t="shared" si="528"/>
        <v>12.1531</v>
      </c>
      <c r="M4268" s="22">
        <f t="shared" si="529"/>
        <v>14.020666666666665</v>
      </c>
      <c r="O4268" s="25">
        <f t="shared" si="530"/>
        <v>1.384196001294614</v>
      </c>
      <c r="P4268" s="26">
        <f t="shared" si="531"/>
        <v>0.93058341556968083</v>
      </c>
      <c r="R4268" s="2">
        <f t="shared" si="532"/>
        <v>1.1536699826930301</v>
      </c>
      <c r="S4268" s="2"/>
      <c r="T4268" s="2">
        <f t="shared" si="533"/>
        <v>0.20623058756745255</v>
      </c>
      <c r="U4268" s="2"/>
      <c r="V4268" s="38">
        <f t="shared" si="534"/>
        <v>6.2234113395958655E-2</v>
      </c>
      <c r="W4268" s="8">
        <v>5599</v>
      </c>
      <c r="X4268" s="9">
        <f t="shared" si="535"/>
        <v>8.8521607266550228E-2</v>
      </c>
    </row>
    <row r="4269" spans="1:24">
      <c r="A4269" s="15" t="s">
        <v>13102</v>
      </c>
      <c r="B4269" s="1" t="s">
        <v>13103</v>
      </c>
      <c r="C4269" t="s">
        <v>13104</v>
      </c>
      <c r="D4269" s="1">
        <v>12</v>
      </c>
      <c r="E4269" s="30">
        <v>11.224399999999999</v>
      </c>
      <c r="F4269" s="31">
        <v>10.8767</v>
      </c>
      <c r="G4269" s="31">
        <v>12.0082</v>
      </c>
      <c r="H4269" s="35">
        <v>14.0441</v>
      </c>
      <c r="I4269" s="32">
        <v>12.8429</v>
      </c>
      <c r="J4269" s="36">
        <v>13.6065</v>
      </c>
      <c r="L4269" s="21">
        <f t="shared" si="528"/>
        <v>13.497833333333332</v>
      </c>
      <c r="M4269" s="22">
        <f t="shared" si="529"/>
        <v>11.369766666666665</v>
      </c>
      <c r="O4269" s="25">
        <f t="shared" si="530"/>
        <v>0.60792819751458593</v>
      </c>
      <c r="P4269" s="26">
        <f t="shared" si="531"/>
        <v>0.57958749411398958</v>
      </c>
      <c r="R4269" s="2">
        <f t="shared" si="532"/>
        <v>0.84234012866262487</v>
      </c>
      <c r="S4269" s="2"/>
      <c r="T4269" s="2">
        <f t="shared" si="533"/>
        <v>-0.24752519787694116</v>
      </c>
      <c r="U4269" s="2"/>
      <c r="V4269" s="38">
        <f t="shared" si="534"/>
        <v>5.8990498639113148E-3</v>
      </c>
      <c r="W4269" s="8">
        <v>3097</v>
      </c>
      <c r="X4269" s="9">
        <f t="shared" si="535"/>
        <v>1.5169529582237556E-2</v>
      </c>
    </row>
    <row r="4270" spans="1:24">
      <c r="A4270" s="15" t="s">
        <v>2288</v>
      </c>
      <c r="B4270" s="3">
        <v>41884</v>
      </c>
      <c r="C4270" t="s">
        <v>2289</v>
      </c>
      <c r="D4270" s="1">
        <v>36</v>
      </c>
      <c r="E4270" s="30">
        <v>13.4595</v>
      </c>
      <c r="F4270" s="31">
        <v>19.390599999999999</v>
      </c>
      <c r="G4270" s="31">
        <v>16.949300000000001</v>
      </c>
      <c r="H4270" s="35">
        <v>10.3111</v>
      </c>
      <c r="I4270" s="32">
        <v>10.079499999999999</v>
      </c>
      <c r="J4270" s="36">
        <v>10.718500000000001</v>
      </c>
      <c r="L4270" s="21">
        <f t="shared" si="528"/>
        <v>10.3697</v>
      </c>
      <c r="M4270" s="22">
        <f t="shared" si="529"/>
        <v>16.599799999999998</v>
      </c>
      <c r="O4270" s="25">
        <f t="shared" si="530"/>
        <v>0.32350536317038142</v>
      </c>
      <c r="P4270" s="26">
        <f t="shared" si="531"/>
        <v>2.9809561368795929</v>
      </c>
      <c r="R4270" s="2">
        <f t="shared" si="532"/>
        <v>1.6007984801874691</v>
      </c>
      <c r="S4270" s="2"/>
      <c r="T4270" s="2">
        <f t="shared" si="533"/>
        <v>0.67879170264924393</v>
      </c>
      <c r="U4270" s="2"/>
      <c r="V4270" s="38">
        <f t="shared" si="534"/>
        <v>1.1391246562772827E-2</v>
      </c>
      <c r="W4270" s="8">
        <v>3773</v>
      </c>
      <c r="X4270" s="9">
        <f t="shared" si="535"/>
        <v>2.4044497117922819E-2</v>
      </c>
    </row>
    <row r="4271" spans="1:24">
      <c r="A4271" s="15" t="s">
        <v>13509</v>
      </c>
      <c r="B4271" s="1" t="s">
        <v>13510</v>
      </c>
      <c r="C4271" t="s">
        <v>13511</v>
      </c>
      <c r="D4271" s="1">
        <v>32</v>
      </c>
      <c r="E4271" s="30">
        <v>11.818899999999999</v>
      </c>
      <c r="F4271" s="31">
        <v>8.8652800000000003</v>
      </c>
      <c r="G4271" s="31">
        <v>10.0313</v>
      </c>
      <c r="H4271" s="35">
        <v>12.9078</v>
      </c>
      <c r="I4271" s="32">
        <v>12.7506</v>
      </c>
      <c r="J4271" s="36">
        <v>14.1775</v>
      </c>
      <c r="L4271" s="21">
        <f t="shared" si="528"/>
        <v>13.278633333333334</v>
      </c>
      <c r="M4271" s="22">
        <f t="shared" si="529"/>
        <v>10.238493333333333</v>
      </c>
      <c r="O4271" s="25">
        <f t="shared" si="530"/>
        <v>0.78239946532019911</v>
      </c>
      <c r="P4271" s="26">
        <f t="shared" si="531"/>
        <v>1.4876708588035608</v>
      </c>
      <c r="R4271" s="2">
        <f t="shared" si="532"/>
        <v>0.77105023358327529</v>
      </c>
      <c r="S4271" s="2"/>
      <c r="T4271" s="2">
        <f t="shared" si="533"/>
        <v>-0.37510324073839507</v>
      </c>
      <c r="U4271" s="2"/>
      <c r="V4271" s="38">
        <f t="shared" si="534"/>
        <v>1.7546620239923358E-2</v>
      </c>
      <c r="W4271" s="8">
        <v>4236</v>
      </c>
      <c r="X4271" s="9">
        <f t="shared" si="535"/>
        <v>3.2988971574775643E-2</v>
      </c>
    </row>
    <row r="4272" spans="1:24">
      <c r="A4272" s="15" t="s">
        <v>12024</v>
      </c>
      <c r="B4272" s="1" t="s">
        <v>12025</v>
      </c>
      <c r="C4272" t="s">
        <v>12026</v>
      </c>
      <c r="D4272" s="1">
        <v>5</v>
      </c>
      <c r="E4272" s="30">
        <v>5.74193</v>
      </c>
      <c r="F4272" s="31">
        <v>12.2432</v>
      </c>
      <c r="G4272" s="31">
        <v>8.8398099999999999</v>
      </c>
      <c r="H4272" s="35">
        <v>11.9056</v>
      </c>
      <c r="I4272" s="32">
        <v>15.6243</v>
      </c>
      <c r="J4272" s="36">
        <v>12.8652</v>
      </c>
      <c r="L4272" s="21">
        <f t="shared" si="528"/>
        <v>13.465033333333333</v>
      </c>
      <c r="M4272" s="22">
        <f t="shared" si="529"/>
        <v>8.9416466666666654</v>
      </c>
      <c r="O4272" s="25">
        <f t="shared" si="530"/>
        <v>1.9305523674154281</v>
      </c>
      <c r="P4272" s="26">
        <f t="shared" si="531"/>
        <v>3.2518311661636643</v>
      </c>
      <c r="R4272" s="2">
        <f t="shared" si="532"/>
        <v>0.66406420580713987</v>
      </c>
      <c r="S4272" s="2"/>
      <c r="T4272" s="2">
        <f t="shared" si="533"/>
        <v>-0.59060535795157354</v>
      </c>
      <c r="U4272" s="2"/>
      <c r="V4272" s="38">
        <f t="shared" si="534"/>
        <v>5.350973015093119E-2</v>
      </c>
      <c r="W4272" s="8">
        <v>5411</v>
      </c>
      <c r="X4272" s="9">
        <f t="shared" si="535"/>
        <v>7.8756512829794123E-2</v>
      </c>
    </row>
    <row r="4273" spans="1:24">
      <c r="A4273" s="15" t="s">
        <v>11895</v>
      </c>
      <c r="B4273" s="1" t="s">
        <v>11896</v>
      </c>
      <c r="C4273" t="s">
        <v>11897</v>
      </c>
      <c r="D4273" s="1">
        <v>8</v>
      </c>
      <c r="E4273" s="30">
        <v>11.029199999999999</v>
      </c>
      <c r="F4273" s="31">
        <v>7.0596800000000002</v>
      </c>
      <c r="G4273" s="31">
        <v>6.04643</v>
      </c>
      <c r="H4273" s="35">
        <v>18.735800000000001</v>
      </c>
      <c r="I4273" s="32">
        <v>14.911899999999999</v>
      </c>
      <c r="J4273" s="36">
        <v>13.8606</v>
      </c>
      <c r="L4273" s="21">
        <f t="shared" si="528"/>
        <v>15.8361</v>
      </c>
      <c r="M4273" s="22">
        <f t="shared" si="529"/>
        <v>8.0451033333333335</v>
      </c>
      <c r="O4273" s="25">
        <f t="shared" si="530"/>
        <v>2.5656389048344428</v>
      </c>
      <c r="P4273" s="26">
        <f t="shared" si="531"/>
        <v>2.6334945562186598</v>
      </c>
      <c r="R4273" s="2">
        <f t="shared" si="532"/>
        <v>0.50802301913560366</v>
      </c>
      <c r="S4273" s="2"/>
      <c r="T4273" s="2">
        <f t="shared" si="533"/>
        <v>-0.97703422615687741</v>
      </c>
      <c r="U4273" s="2"/>
      <c r="V4273" s="38">
        <f t="shared" si="534"/>
        <v>1.069282033967961E-2</v>
      </c>
      <c r="W4273" s="8">
        <v>3707</v>
      </c>
      <c r="X4273" s="9">
        <f t="shared" si="535"/>
        <v>2.297211253984581E-2</v>
      </c>
    </row>
    <row r="4274" spans="1:24">
      <c r="A4274" s="15" t="s">
        <v>9270</v>
      </c>
      <c r="B4274" s="1" t="s">
        <v>9271</v>
      </c>
      <c r="C4274" t="s">
        <v>9272</v>
      </c>
      <c r="D4274" s="1">
        <v>27</v>
      </c>
      <c r="E4274" s="30">
        <v>11.2577</v>
      </c>
      <c r="F4274" s="31">
        <v>6.7795699999999997</v>
      </c>
      <c r="G4274" s="31">
        <v>6.2741499999999997</v>
      </c>
      <c r="H4274" s="35">
        <v>17.610399999999998</v>
      </c>
      <c r="I4274" s="32">
        <v>14.6876</v>
      </c>
      <c r="J4274" s="36">
        <v>14.609</v>
      </c>
      <c r="L4274" s="21">
        <f t="shared" si="528"/>
        <v>15.635666666666667</v>
      </c>
      <c r="M4274" s="22">
        <f t="shared" si="529"/>
        <v>8.1038066666666655</v>
      </c>
      <c r="O4274" s="25">
        <f t="shared" si="530"/>
        <v>1.7106207333401904</v>
      </c>
      <c r="P4274" s="26">
        <f t="shared" si="531"/>
        <v>2.7430174466512813</v>
      </c>
      <c r="R4274" s="2">
        <f t="shared" si="532"/>
        <v>0.51828980749141906</v>
      </c>
      <c r="S4274" s="2"/>
      <c r="T4274" s="2">
        <f t="shared" si="533"/>
        <v>-0.94816907242882809</v>
      </c>
      <c r="U4274" s="2"/>
      <c r="V4274" s="38">
        <f t="shared" si="534"/>
        <v>7.8310905383761759E-3</v>
      </c>
      <c r="W4274" s="8">
        <v>3394</v>
      </c>
      <c r="X4274" s="9">
        <f t="shared" si="535"/>
        <v>1.8375605494292239E-2</v>
      </c>
    </row>
    <row r="4275" spans="1:24">
      <c r="A4275" s="15" t="s">
        <v>23246</v>
      </c>
      <c r="B4275" s="1" t="s">
        <v>23247</v>
      </c>
      <c r="C4275" t="s">
        <v>23248</v>
      </c>
      <c r="D4275" s="1">
        <v>4</v>
      </c>
      <c r="E4275" s="30">
        <v>16.412600000000001</v>
      </c>
      <c r="F4275" s="31">
        <v>11.477600000000001</v>
      </c>
      <c r="G4275" s="31">
        <v>13.390599999999999</v>
      </c>
      <c r="H4275" s="35">
        <v>16.61</v>
      </c>
      <c r="I4275" s="32">
        <v>11.8535</v>
      </c>
      <c r="J4275" s="36">
        <v>14.126899999999999</v>
      </c>
      <c r="L4275" s="21">
        <f t="shared" si="528"/>
        <v>14.196800000000001</v>
      </c>
      <c r="M4275" s="22">
        <f t="shared" si="529"/>
        <v>13.760266666666666</v>
      </c>
      <c r="O4275" s="25">
        <f t="shared" si="530"/>
        <v>2.3790202962564004</v>
      </c>
      <c r="P4275" s="26">
        <f t="shared" si="531"/>
        <v>2.4881813304768126</v>
      </c>
      <c r="R4275" s="2">
        <f t="shared" si="532"/>
        <v>0.96925128667493132</v>
      </c>
      <c r="S4275" s="2"/>
      <c r="T4275" s="2">
        <f t="shared" si="533"/>
        <v>-4.5057349741125213E-2</v>
      </c>
      <c r="U4275" s="2"/>
      <c r="V4275" s="38">
        <f t="shared" si="534"/>
        <v>0.41845372536002134</v>
      </c>
      <c r="W4275" s="8">
        <v>7695</v>
      </c>
      <c r="X4275" s="9">
        <f t="shared" si="535"/>
        <v>0.4330819322634451</v>
      </c>
    </row>
    <row r="4276" spans="1:24">
      <c r="A4276" s="15" t="s">
        <v>22001</v>
      </c>
      <c r="B4276" s="1" t="s">
        <v>22002</v>
      </c>
      <c r="C4276" t="s">
        <v>22003</v>
      </c>
      <c r="D4276" s="1">
        <v>1</v>
      </c>
      <c r="E4276" s="30">
        <v>9.1237399999999997</v>
      </c>
      <c r="F4276" s="31">
        <v>12.202299999999999</v>
      </c>
      <c r="G4276" s="31">
        <v>9.8055699999999995</v>
      </c>
      <c r="H4276" s="35">
        <v>13.308400000000001</v>
      </c>
      <c r="I4276" s="32">
        <v>14.561299999999999</v>
      </c>
      <c r="J4276" s="36">
        <v>12.6534</v>
      </c>
      <c r="L4276" s="21">
        <f t="shared" si="528"/>
        <v>13.5077</v>
      </c>
      <c r="M4276" s="22">
        <f t="shared" si="529"/>
        <v>10.377203333333332</v>
      </c>
      <c r="O4276" s="25">
        <f t="shared" si="530"/>
        <v>0.96943848180273895</v>
      </c>
      <c r="P4276" s="26">
        <f t="shared" si="531"/>
        <v>1.6169280810330762</v>
      </c>
      <c r="R4276" s="2">
        <f t="shared" si="532"/>
        <v>0.76824354503974268</v>
      </c>
      <c r="S4276" s="2"/>
      <c r="T4276" s="2">
        <f t="shared" si="533"/>
        <v>-0.38036435487618669</v>
      </c>
      <c r="U4276" s="2"/>
      <c r="V4276" s="38">
        <f t="shared" si="534"/>
        <v>2.2595836642545244E-2</v>
      </c>
      <c r="W4276" s="8">
        <v>4469</v>
      </c>
      <c r="X4276" s="9">
        <f t="shared" si="535"/>
        <v>4.0267004480024689E-2</v>
      </c>
    </row>
    <row r="4277" spans="1:24">
      <c r="A4277" s="15" t="s">
        <v>6518</v>
      </c>
      <c r="B4277" s="1" t="s">
        <v>6519</v>
      </c>
      <c r="C4277" t="s">
        <v>6520</v>
      </c>
      <c r="D4277" s="1">
        <v>7</v>
      </c>
      <c r="E4277" s="30">
        <v>7.8158399999999997</v>
      </c>
      <c r="F4277" s="31">
        <v>12.3081</v>
      </c>
      <c r="G4277" s="31">
        <v>10.110099999999999</v>
      </c>
      <c r="H4277" s="35">
        <v>11.4093</v>
      </c>
      <c r="I4277" s="32">
        <v>13.674300000000001</v>
      </c>
      <c r="J4277" s="36">
        <v>9.77942</v>
      </c>
      <c r="L4277" s="21">
        <f t="shared" si="528"/>
        <v>11.621006666666666</v>
      </c>
      <c r="M4277" s="22">
        <f t="shared" si="529"/>
        <v>10.078013333333333</v>
      </c>
      <c r="O4277" s="25">
        <f t="shared" si="530"/>
        <v>1.9560514661259243</v>
      </c>
      <c r="P4277" s="26">
        <f t="shared" si="531"/>
        <v>2.2463018814338693</v>
      </c>
      <c r="R4277" s="2">
        <f t="shared" si="532"/>
        <v>0.8672237803839139</v>
      </c>
      <c r="S4277" s="2"/>
      <c r="T4277" s="2">
        <f t="shared" si="533"/>
        <v>-0.20552377711214115</v>
      </c>
      <c r="U4277" s="2"/>
      <c r="V4277" s="38">
        <f t="shared" si="534"/>
        <v>0.21015384895813999</v>
      </c>
      <c r="W4277" s="8">
        <v>6827</v>
      </c>
      <c r="X4277" s="9">
        <f t="shared" si="535"/>
        <v>0.24515383815770131</v>
      </c>
    </row>
    <row r="4278" spans="1:24">
      <c r="A4278" s="15" t="s">
        <v>11315</v>
      </c>
      <c r="B4278" s="1" t="s">
        <v>11316</v>
      </c>
      <c r="C4278" t="s">
        <v>11317</v>
      </c>
      <c r="D4278" s="1">
        <v>27</v>
      </c>
      <c r="E4278" s="30">
        <v>9.9845699999999997</v>
      </c>
      <c r="F4278" s="31">
        <v>12.8089</v>
      </c>
      <c r="G4278" s="31">
        <v>8.7385300000000008</v>
      </c>
      <c r="H4278" s="35">
        <v>11.4262</v>
      </c>
      <c r="I4278" s="32">
        <v>13.9984</v>
      </c>
      <c r="J4278" s="36">
        <v>12.4871</v>
      </c>
      <c r="L4278" s="21">
        <f t="shared" si="528"/>
        <v>12.637233333333333</v>
      </c>
      <c r="M4278" s="22">
        <f t="shared" si="529"/>
        <v>10.510666666666667</v>
      </c>
      <c r="O4278" s="25">
        <f t="shared" si="530"/>
        <v>1.2926554929034009</v>
      </c>
      <c r="P4278" s="26">
        <f t="shared" si="531"/>
        <v>2.0855601792404199</v>
      </c>
      <c r="R4278" s="2">
        <f t="shared" si="532"/>
        <v>0.83172213327284195</v>
      </c>
      <c r="S4278" s="2"/>
      <c r="T4278" s="2">
        <f t="shared" si="533"/>
        <v>-0.26582647025360645</v>
      </c>
      <c r="U4278" s="2"/>
      <c r="V4278" s="38">
        <f t="shared" si="534"/>
        <v>0.10385939803356461</v>
      </c>
      <c r="W4278" s="8">
        <v>6092</v>
      </c>
      <c r="X4278" s="9">
        <f t="shared" si="535"/>
        <v>0.13577417037743081</v>
      </c>
    </row>
    <row r="4279" spans="1:24">
      <c r="A4279" s="15" t="s">
        <v>8171</v>
      </c>
      <c r="B4279" s="1" t="s">
        <v>8172</v>
      </c>
      <c r="C4279" t="s">
        <v>8173</v>
      </c>
      <c r="D4279" s="1">
        <v>36</v>
      </c>
      <c r="E4279" s="30">
        <v>10.2912</v>
      </c>
      <c r="F4279" s="31">
        <v>9.1641999999999992</v>
      </c>
      <c r="G4279" s="31">
        <v>9.9973399999999994</v>
      </c>
      <c r="H4279" s="35">
        <v>15.117800000000001</v>
      </c>
      <c r="I4279" s="32">
        <v>18.447399999999998</v>
      </c>
      <c r="J4279" s="36">
        <v>14.5007</v>
      </c>
      <c r="L4279" s="21">
        <f t="shared" si="528"/>
        <v>16.021966666666668</v>
      </c>
      <c r="M4279" s="22">
        <f t="shared" si="529"/>
        <v>9.8175799999999995</v>
      </c>
      <c r="O4279" s="25">
        <f t="shared" si="530"/>
        <v>2.123028083500857</v>
      </c>
      <c r="P4279" s="26">
        <f t="shared" si="531"/>
        <v>0.58460883777103501</v>
      </c>
      <c r="R4279" s="2">
        <f t="shared" si="532"/>
        <v>0.612757485036169</v>
      </c>
      <c r="S4279" s="2"/>
      <c r="T4279" s="2">
        <f t="shared" si="533"/>
        <v>-0.70661189268858526</v>
      </c>
      <c r="U4279" s="2"/>
      <c r="V4279" s="38">
        <f t="shared" si="534"/>
        <v>4.0798799349934132E-3</v>
      </c>
      <c r="W4279" s="8">
        <v>2738</v>
      </c>
      <c r="X4279" s="9">
        <f t="shared" si="535"/>
        <v>1.1867116070959657E-2</v>
      </c>
    </row>
    <row r="4280" spans="1:24">
      <c r="A4280" s="15" t="s">
        <v>787</v>
      </c>
      <c r="B4280" s="1" t="s">
        <v>788</v>
      </c>
      <c r="C4280" t="s">
        <v>789</v>
      </c>
      <c r="D4280" s="1">
        <v>5</v>
      </c>
      <c r="E4280" s="30">
        <v>15.710900000000001</v>
      </c>
      <c r="F4280" s="31">
        <v>13.283200000000001</v>
      </c>
      <c r="G4280" s="31">
        <v>17.374400000000001</v>
      </c>
      <c r="H4280" s="35">
        <v>9.8450500000000005</v>
      </c>
      <c r="I4280" s="32">
        <v>12.1959</v>
      </c>
      <c r="J4280" s="36">
        <v>10.230600000000001</v>
      </c>
      <c r="L4280" s="21">
        <f t="shared" si="528"/>
        <v>10.757183333333336</v>
      </c>
      <c r="M4280" s="22">
        <f t="shared" si="529"/>
        <v>15.456166666666668</v>
      </c>
      <c r="O4280" s="25">
        <f t="shared" si="530"/>
        <v>1.2607900046531668</v>
      </c>
      <c r="P4280" s="26">
        <f t="shared" si="531"/>
        <v>2.0574610964325153</v>
      </c>
      <c r="R4280" s="2">
        <f t="shared" si="532"/>
        <v>1.4368228362133209</v>
      </c>
      <c r="S4280" s="2"/>
      <c r="T4280" s="2">
        <f t="shared" si="533"/>
        <v>0.52288218491740557</v>
      </c>
      <c r="U4280" s="2"/>
      <c r="V4280" s="38">
        <f t="shared" si="534"/>
        <v>1.3984523318133683E-2</v>
      </c>
      <c r="W4280" s="8">
        <v>3995</v>
      </c>
      <c r="X4280" s="9">
        <f t="shared" si="535"/>
        <v>2.7878033468239465E-2</v>
      </c>
    </row>
    <row r="4281" spans="1:24">
      <c r="A4281" s="15" t="s">
        <v>13177</v>
      </c>
      <c r="B4281" s="1" t="s">
        <v>13178</v>
      </c>
      <c r="C4281" t="s">
        <v>13179</v>
      </c>
      <c r="D4281" s="1">
        <v>23</v>
      </c>
      <c r="E4281" s="30">
        <v>14.433299999999999</v>
      </c>
      <c r="F4281" s="31">
        <v>19.122</v>
      </c>
      <c r="G4281" s="31">
        <v>15.6739</v>
      </c>
      <c r="H4281" s="35">
        <v>9.5136299999999991</v>
      </c>
      <c r="I4281" s="32">
        <v>9.2027699999999992</v>
      </c>
      <c r="J4281" s="36">
        <v>10.327400000000001</v>
      </c>
      <c r="L4281" s="21">
        <f t="shared" si="528"/>
        <v>9.6812666666666676</v>
      </c>
      <c r="M4281" s="22">
        <f t="shared" si="529"/>
        <v>16.409733333333335</v>
      </c>
      <c r="O4281" s="25">
        <f t="shared" si="530"/>
        <v>0.58075356067211015</v>
      </c>
      <c r="P4281" s="26">
        <f t="shared" si="531"/>
        <v>2.4294165849712237</v>
      </c>
      <c r="R4281" s="2">
        <f t="shared" si="532"/>
        <v>1.6949985883389915</v>
      </c>
      <c r="S4281" s="2"/>
      <c r="T4281" s="2">
        <f t="shared" si="533"/>
        <v>0.76128407182935709</v>
      </c>
      <c r="U4281" s="2"/>
      <c r="V4281" s="38">
        <f t="shared" si="534"/>
        <v>4.7747957695621979E-3</v>
      </c>
      <c r="W4281" s="8">
        <v>2896</v>
      </c>
      <c r="X4281" s="9">
        <f t="shared" si="535"/>
        <v>1.3130688366296044E-2</v>
      </c>
    </row>
    <row r="4282" spans="1:24">
      <c r="A4282" s="15" t="s">
        <v>12772</v>
      </c>
      <c r="B4282" s="1" t="s">
        <v>12770</v>
      </c>
      <c r="C4282" t="s">
        <v>12773</v>
      </c>
      <c r="D4282" s="1">
        <v>2</v>
      </c>
      <c r="E4282" s="30">
        <v>15.9499</v>
      </c>
      <c r="F4282" s="31">
        <v>13.6096</v>
      </c>
      <c r="G4282" s="31">
        <v>13.0763</v>
      </c>
      <c r="H4282" s="35">
        <v>12.8972</v>
      </c>
      <c r="I4282" s="32">
        <v>13.1709</v>
      </c>
      <c r="J4282" s="36">
        <v>12.340999999999999</v>
      </c>
      <c r="L4282" s="21">
        <f t="shared" si="528"/>
        <v>12.803033333333333</v>
      </c>
      <c r="M4282" s="22">
        <f t="shared" si="529"/>
        <v>14.211933333333334</v>
      </c>
      <c r="O4282" s="25">
        <f t="shared" si="530"/>
        <v>0.42288771953478793</v>
      </c>
      <c r="P4282" s="26">
        <f t="shared" si="531"/>
        <v>1.528560866741437</v>
      </c>
      <c r="R4282" s="2">
        <f t="shared" si="532"/>
        <v>1.1100442343090571</v>
      </c>
      <c r="S4282" s="2"/>
      <c r="T4282" s="2">
        <f t="shared" si="533"/>
        <v>0.15061716787878507</v>
      </c>
      <c r="U4282" s="2"/>
      <c r="V4282" s="38">
        <f t="shared" si="534"/>
        <v>9.9358032890304829E-2</v>
      </c>
      <c r="W4282" s="8">
        <v>6055</v>
      </c>
      <c r="X4282" s="9">
        <f t="shared" si="535"/>
        <v>0.13068329875117879</v>
      </c>
    </row>
    <row r="4283" spans="1:24">
      <c r="A4283" s="15" t="s">
        <v>14291</v>
      </c>
      <c r="C4283" t="s">
        <v>14292</v>
      </c>
      <c r="D4283" s="1">
        <v>3</v>
      </c>
      <c r="E4283" s="30">
        <v>12.2567</v>
      </c>
      <c r="F4283" s="31">
        <v>12.696899999999999</v>
      </c>
      <c r="G4283" s="31">
        <v>11.8139</v>
      </c>
      <c r="H4283" s="35">
        <v>12.333500000000001</v>
      </c>
      <c r="I4283" s="32">
        <v>10.5943</v>
      </c>
      <c r="J4283" s="36">
        <v>12.323399999999999</v>
      </c>
      <c r="L4283" s="21">
        <f t="shared" si="528"/>
        <v>11.750399999999999</v>
      </c>
      <c r="M4283" s="22">
        <f t="shared" si="529"/>
        <v>12.255833333333333</v>
      </c>
      <c r="O4283" s="25">
        <f t="shared" si="530"/>
        <v>1.0012247050487715</v>
      </c>
      <c r="P4283" s="26">
        <f t="shared" si="531"/>
        <v>0.44150063797613354</v>
      </c>
      <c r="R4283" s="2">
        <f t="shared" si="532"/>
        <v>1.0430141385257807</v>
      </c>
      <c r="S4283" s="2"/>
      <c r="T4283" s="2">
        <f t="shared" si="533"/>
        <v>6.0758714370410687E-2</v>
      </c>
      <c r="U4283" s="2"/>
      <c r="V4283" s="38">
        <f t="shared" si="534"/>
        <v>0.23425419741026279</v>
      </c>
      <c r="W4283" s="8">
        <v>6944</v>
      </c>
      <c r="X4283" s="9">
        <f t="shared" si="535"/>
        <v>0.26866365613124032</v>
      </c>
    </row>
    <row r="4284" spans="1:24">
      <c r="A4284" s="15" t="s">
        <v>22606</v>
      </c>
      <c r="B4284" s="1" t="s">
        <v>22607</v>
      </c>
      <c r="C4284" t="s">
        <v>22608</v>
      </c>
      <c r="D4284" s="1">
        <v>1</v>
      </c>
      <c r="E4284" s="30">
        <v>7.3999800000000002</v>
      </c>
      <c r="F4284" s="31">
        <v>5.10989</v>
      </c>
      <c r="G4284" s="31">
        <v>9.8980499999999996</v>
      </c>
      <c r="H4284" s="35">
        <v>13.919600000000001</v>
      </c>
      <c r="I4284" s="32">
        <v>17.313800000000001</v>
      </c>
      <c r="J4284" s="36">
        <v>16.459700000000002</v>
      </c>
      <c r="L4284" s="21">
        <f t="shared" si="528"/>
        <v>15.8977</v>
      </c>
      <c r="M4284" s="22">
        <f t="shared" si="529"/>
        <v>7.4693066666666654</v>
      </c>
      <c r="O4284" s="25">
        <f t="shared" si="530"/>
        <v>1.7655116567159785</v>
      </c>
      <c r="P4284" s="26">
        <f t="shared" si="531"/>
        <v>2.3948327053122851</v>
      </c>
      <c r="R4284" s="2">
        <f t="shared" si="532"/>
        <v>0.46983567853630809</v>
      </c>
      <c r="S4284" s="2"/>
      <c r="T4284" s="2">
        <f t="shared" si="533"/>
        <v>-1.0897718215267116</v>
      </c>
      <c r="U4284" s="2"/>
      <c r="V4284" s="38">
        <f t="shared" si="534"/>
        <v>4.0030480239928367E-3</v>
      </c>
      <c r="W4284" s="8">
        <v>2714</v>
      </c>
      <c r="X4284" s="9">
        <f t="shared" si="535"/>
        <v>1.1746600760161735E-2</v>
      </c>
    </row>
    <row r="4285" spans="1:24">
      <c r="A4285" s="15" t="s">
        <v>5024</v>
      </c>
      <c r="B4285" s="1" t="s">
        <v>5025</v>
      </c>
      <c r="C4285" t="s">
        <v>5026</v>
      </c>
      <c r="D4285" s="1">
        <v>12</v>
      </c>
      <c r="E4285" s="30">
        <v>14.1799</v>
      </c>
      <c r="F4285" s="31">
        <v>21.214600000000001</v>
      </c>
      <c r="G4285" s="31">
        <v>19.754999999999999</v>
      </c>
      <c r="H4285" s="35">
        <v>8.7589600000000001</v>
      </c>
      <c r="I4285" s="32">
        <v>7.7522599999999997</v>
      </c>
      <c r="J4285" s="36">
        <v>8.5237200000000009</v>
      </c>
      <c r="L4285" s="21">
        <f t="shared" si="528"/>
        <v>8.3449800000000014</v>
      </c>
      <c r="M4285" s="22">
        <f t="shared" si="529"/>
        <v>18.383166666666668</v>
      </c>
      <c r="O4285" s="25">
        <f t="shared" si="530"/>
        <v>0.52661391284317616</v>
      </c>
      <c r="P4285" s="26">
        <f t="shared" si="531"/>
        <v>3.7125726987270302</v>
      </c>
      <c r="R4285" s="2">
        <f t="shared" si="532"/>
        <v>2.2029012252475937</v>
      </c>
      <c r="S4285" s="2"/>
      <c r="T4285" s="2">
        <f t="shared" si="533"/>
        <v>1.1394048082298096</v>
      </c>
      <c r="U4285" s="2"/>
      <c r="V4285" s="38">
        <f t="shared" si="534"/>
        <v>4.8788019081540575E-3</v>
      </c>
      <c r="W4285" s="8">
        <v>2912</v>
      </c>
      <c r="X4285" s="9">
        <f t="shared" si="535"/>
        <v>1.3342987086723527E-2</v>
      </c>
    </row>
    <row r="4286" spans="1:24">
      <c r="A4286" s="15" t="s">
        <v>6079</v>
      </c>
      <c r="B4286" s="1" t="s">
        <v>6080</v>
      </c>
      <c r="C4286" t="s">
        <v>6081</v>
      </c>
      <c r="D4286" s="1">
        <v>50</v>
      </c>
      <c r="E4286" s="30">
        <v>20.025600000000001</v>
      </c>
      <c r="F4286" s="31">
        <v>45.846699999999998</v>
      </c>
      <c r="G4286" s="31">
        <v>27.9724</v>
      </c>
      <c r="H4286" s="35">
        <v>1.53922</v>
      </c>
      <c r="I4286" s="32">
        <v>1.10625</v>
      </c>
      <c r="J4286" s="36">
        <v>1.1857500000000001</v>
      </c>
      <c r="L4286" s="21">
        <f t="shared" si="528"/>
        <v>1.2770733333333333</v>
      </c>
      <c r="M4286" s="22">
        <f t="shared" si="529"/>
        <v>31.281566666666663</v>
      </c>
      <c r="O4286" s="25">
        <f t="shared" si="530"/>
        <v>0.23047932365688156</v>
      </c>
      <c r="P4286" s="26">
        <f t="shared" si="531"/>
        <v>13.224796381167216</v>
      </c>
      <c r="R4286" s="2">
        <f t="shared" si="532"/>
        <v>24.494730138180525</v>
      </c>
      <c r="S4286" s="2"/>
      <c r="T4286" s="2">
        <f t="shared" si="533"/>
        <v>4.6143994922254841</v>
      </c>
      <c r="U4286" s="2"/>
      <c r="V4286" s="38">
        <f t="shared" si="534"/>
        <v>8.5580572512098455E-3</v>
      </c>
      <c r="W4286" s="8">
        <v>3467</v>
      </c>
      <c r="X4286" s="9">
        <f t="shared" si="535"/>
        <v>1.9658600504365506E-2</v>
      </c>
    </row>
    <row r="4287" spans="1:24">
      <c r="A4287" s="15" t="s">
        <v>20662</v>
      </c>
      <c r="B4287" s="1" t="s">
        <v>20663</v>
      </c>
      <c r="C4287" t="s">
        <v>20664</v>
      </c>
      <c r="D4287" s="1">
        <v>1</v>
      </c>
      <c r="E4287" s="30">
        <v>10.463100000000001</v>
      </c>
      <c r="F4287" s="31">
        <v>6.6548600000000002</v>
      </c>
      <c r="G4287" s="31">
        <v>8.0205099999999998</v>
      </c>
      <c r="H4287" s="35">
        <v>18.547799999999999</v>
      </c>
      <c r="I4287" s="32">
        <v>13.7935</v>
      </c>
      <c r="J4287" s="36">
        <v>16.609100000000002</v>
      </c>
      <c r="L4287" s="21">
        <f t="shared" si="528"/>
        <v>16.316800000000001</v>
      </c>
      <c r="M4287" s="22">
        <f t="shared" si="529"/>
        <v>8.3794899999999988</v>
      </c>
      <c r="O4287" s="25">
        <f t="shared" si="530"/>
        <v>2.3905902179168859</v>
      </c>
      <c r="P4287" s="26">
        <f t="shared" si="531"/>
        <v>1.9293322561705211</v>
      </c>
      <c r="R4287" s="2">
        <f t="shared" si="532"/>
        <v>0.51354983820356925</v>
      </c>
      <c r="S4287" s="2"/>
      <c r="T4287" s="2">
        <f t="shared" si="533"/>
        <v>-0.96142380307585318</v>
      </c>
      <c r="U4287" s="2"/>
      <c r="V4287" s="38">
        <f t="shared" si="534"/>
        <v>5.515282511633377E-3</v>
      </c>
      <c r="W4287" s="8">
        <v>3029</v>
      </c>
      <c r="X4287" s="9">
        <f t="shared" si="535"/>
        <v>1.4501059730157879E-2</v>
      </c>
    </row>
    <row r="4288" spans="1:24">
      <c r="A4288" s="15" t="s">
        <v>4074</v>
      </c>
      <c r="B4288" s="1" t="s">
        <v>4075</v>
      </c>
      <c r="C4288" t="s">
        <v>4076</v>
      </c>
      <c r="D4288" s="1">
        <v>13</v>
      </c>
      <c r="E4288" s="30">
        <v>12.5336</v>
      </c>
      <c r="F4288" s="31">
        <v>11.6745</v>
      </c>
      <c r="G4288" s="31">
        <v>12.638400000000001</v>
      </c>
      <c r="H4288" s="35">
        <v>14.0916</v>
      </c>
      <c r="I4288" s="32">
        <v>13.2973</v>
      </c>
      <c r="J4288" s="36">
        <v>13.6145</v>
      </c>
      <c r="L4288" s="21">
        <f t="shared" si="528"/>
        <v>13.6678</v>
      </c>
      <c r="M4288" s="22">
        <f t="shared" si="529"/>
        <v>12.282166666666669</v>
      </c>
      <c r="O4288" s="25">
        <f t="shared" si="530"/>
        <v>0.39982344853697604</v>
      </c>
      <c r="P4288" s="26">
        <f t="shared" si="531"/>
        <v>0.52885711050654649</v>
      </c>
      <c r="R4288" s="2">
        <f t="shared" si="532"/>
        <v>0.89862060219396456</v>
      </c>
      <c r="S4288" s="2"/>
      <c r="T4288" s="2">
        <f t="shared" si="533"/>
        <v>-0.15421595674919888</v>
      </c>
      <c r="U4288" s="2"/>
      <c r="V4288" s="38">
        <f t="shared" si="534"/>
        <v>1.1178854700700699E-2</v>
      </c>
      <c r="W4288" s="8">
        <v>3753</v>
      </c>
      <c r="X4288" s="9">
        <f t="shared" si="535"/>
        <v>2.3721928813317441E-2</v>
      </c>
    </row>
    <row r="4289" spans="1:24">
      <c r="A4289" s="15" t="s">
        <v>3166</v>
      </c>
      <c r="B4289" s="1" t="s">
        <v>3167</v>
      </c>
      <c r="C4289" t="s">
        <v>3168</v>
      </c>
      <c r="D4289" s="1">
        <v>31</v>
      </c>
      <c r="E4289" s="30">
        <v>8.7420200000000001</v>
      </c>
      <c r="F4289" s="31">
        <v>12.0547</v>
      </c>
      <c r="G4289" s="31">
        <v>10.678800000000001</v>
      </c>
      <c r="H4289" s="35">
        <v>13.411799999999999</v>
      </c>
      <c r="I4289" s="32">
        <v>13.228</v>
      </c>
      <c r="J4289" s="36">
        <v>13.1043</v>
      </c>
      <c r="L4289" s="21">
        <f t="shared" si="528"/>
        <v>13.248033333333334</v>
      </c>
      <c r="M4289" s="22">
        <f t="shared" si="529"/>
        <v>10.491840000000002</v>
      </c>
      <c r="O4289" s="25">
        <f t="shared" si="530"/>
        <v>0.15472576816203956</v>
      </c>
      <c r="P4289" s="26">
        <f t="shared" si="531"/>
        <v>1.6642348772934616</v>
      </c>
      <c r="R4289" s="2">
        <f t="shared" si="532"/>
        <v>0.79195452909991682</v>
      </c>
      <c r="S4289" s="2"/>
      <c r="T4289" s="2">
        <f t="shared" si="533"/>
        <v>-0.33651049605379507</v>
      </c>
      <c r="U4289" s="2"/>
      <c r="V4289" s="38">
        <f t="shared" si="534"/>
        <v>2.3053296254481603E-2</v>
      </c>
      <c r="W4289" s="8">
        <v>4495</v>
      </c>
      <c r="X4289" s="9">
        <f t="shared" si="535"/>
        <v>4.0844594298262843E-2</v>
      </c>
    </row>
    <row r="4290" spans="1:24">
      <c r="A4290" s="15" t="s">
        <v>16339</v>
      </c>
      <c r="B4290" s="1" t="s">
        <v>16340</v>
      </c>
      <c r="C4290" t="s">
        <v>16341</v>
      </c>
      <c r="D4290" s="1">
        <v>3</v>
      </c>
      <c r="E4290" s="30">
        <v>9.1930700000000005</v>
      </c>
      <c r="F4290" s="31">
        <v>10.2224</v>
      </c>
      <c r="G4290" s="31">
        <v>5.7610299999999999</v>
      </c>
      <c r="H4290" s="35">
        <v>17.842099999999999</v>
      </c>
      <c r="I4290" s="32">
        <v>11.1318</v>
      </c>
      <c r="J4290" s="36">
        <v>13.534599999999999</v>
      </c>
      <c r="L4290" s="21">
        <f t="shared" si="528"/>
        <v>14.169499999999999</v>
      </c>
      <c r="M4290" s="22">
        <f t="shared" si="529"/>
        <v>8.3921666666666663</v>
      </c>
      <c r="O4290" s="25">
        <f t="shared" si="530"/>
        <v>3.3999051501475668</v>
      </c>
      <c r="P4290" s="26">
        <f t="shared" si="531"/>
        <v>2.3360308605053501</v>
      </c>
      <c r="R4290" s="2">
        <f t="shared" si="532"/>
        <v>0.59226978133785013</v>
      </c>
      <c r="S4290" s="2"/>
      <c r="T4290" s="2">
        <f t="shared" si="533"/>
        <v>-0.75567361575459924</v>
      </c>
      <c r="U4290" s="2"/>
      <c r="V4290" s="38">
        <f t="shared" si="534"/>
        <v>3.615429497610833E-2</v>
      </c>
      <c r="W4290" s="8">
        <v>4953</v>
      </c>
      <c r="X4290" s="9">
        <f t="shared" si="535"/>
        <v>5.813301134458445E-2</v>
      </c>
    </row>
    <row r="4291" spans="1:24">
      <c r="A4291" s="15" t="s">
        <v>3674</v>
      </c>
      <c r="B4291" s="1" t="s">
        <v>3675</v>
      </c>
      <c r="C4291" t="s">
        <v>3676</v>
      </c>
      <c r="D4291" s="1">
        <v>1</v>
      </c>
      <c r="E4291" s="30">
        <v>22.403099999999998</v>
      </c>
      <c r="F4291" s="31">
        <v>14.4474</v>
      </c>
      <c r="G4291" s="31">
        <v>28.5808</v>
      </c>
      <c r="H4291" s="35">
        <v>7.3812600000000002</v>
      </c>
      <c r="I4291" s="32">
        <v>6.8318300000000001</v>
      </c>
      <c r="J4291" s="36">
        <v>9.0262899999999995</v>
      </c>
      <c r="L4291" s="21">
        <f t="shared" si="528"/>
        <v>7.7464599999999999</v>
      </c>
      <c r="M4291" s="22">
        <f t="shared" si="529"/>
        <v>21.810433333333332</v>
      </c>
      <c r="O4291" s="25">
        <f t="shared" si="530"/>
        <v>1.1419027773413943</v>
      </c>
      <c r="P4291" s="26">
        <f t="shared" si="531"/>
        <v>7.0853150405139687</v>
      </c>
      <c r="R4291" s="2">
        <f t="shared" si="532"/>
        <v>2.8155355263350397</v>
      </c>
      <c r="S4291" s="2"/>
      <c r="T4291" s="2">
        <f t="shared" si="533"/>
        <v>1.4934093548835585</v>
      </c>
      <c r="U4291" s="2"/>
      <c r="V4291" s="38">
        <f t="shared" si="534"/>
        <v>1.3711387221295449E-2</v>
      </c>
      <c r="W4291" s="8">
        <v>3967</v>
      </c>
      <c r="X4291" s="9">
        <f t="shared" si="535"/>
        <v>2.752646529629366E-2</v>
      </c>
    </row>
    <row r="4292" spans="1:24">
      <c r="A4292" s="15" t="s">
        <v>21350</v>
      </c>
      <c r="B4292" s="1" t="s">
        <v>21351</v>
      </c>
      <c r="C4292" t="s">
        <v>21352</v>
      </c>
      <c r="D4292" s="1">
        <v>1</v>
      </c>
      <c r="E4292" s="30">
        <v>11.8797</v>
      </c>
      <c r="F4292" s="31">
        <v>13.758699999999999</v>
      </c>
      <c r="G4292" s="31">
        <v>16.948699999999999</v>
      </c>
      <c r="H4292" s="35">
        <v>11.529400000000001</v>
      </c>
      <c r="I4292" s="32">
        <v>16.233599999999999</v>
      </c>
      <c r="J4292" s="36">
        <v>13.349299999999999</v>
      </c>
      <c r="L4292" s="21">
        <f t="shared" ref="L4292:L4355" si="536">AVERAGE(H4292:J4292)</f>
        <v>13.704099999999999</v>
      </c>
      <c r="M4292" s="22">
        <f t="shared" ref="M4292:M4355" si="537">AVERAGE(E4292:G4292)</f>
        <v>14.195699999999997</v>
      </c>
      <c r="O4292" s="25">
        <f t="shared" ref="O4292:O4355" si="538">STDEV(H4292:J4292)</f>
        <v>2.3720848825453262</v>
      </c>
      <c r="P4292" s="26">
        <f t="shared" ref="P4292:P4355" si="539">STDEV(E4292:G4292)</f>
        <v>2.5625996565987639</v>
      </c>
      <c r="R4292" s="2">
        <f t="shared" ref="R4292:R4355" si="540">M4292/L4292</f>
        <v>1.0358724761202851</v>
      </c>
      <c r="S4292" s="2"/>
      <c r="T4292" s="2">
        <f t="shared" ref="T4292:T4355" si="541">LOG(R4292,2)</f>
        <v>5.0846407085322516E-2</v>
      </c>
      <c r="U4292" s="2"/>
      <c r="V4292" s="38">
        <f t="shared" ref="V4292:V4355" si="542">TTEST(E4292:G4292,H4292:J4292,1,2)</f>
        <v>0.40967532669466716</v>
      </c>
      <c r="W4292" s="8">
        <v>7661</v>
      </c>
      <c r="X4292" s="9">
        <f t="shared" ref="X4292:X4355" si="543">(V4292*7964)/W4292</f>
        <v>0.42587838425745067</v>
      </c>
    </row>
    <row r="4293" spans="1:24">
      <c r="A4293" s="15" t="s">
        <v>1342</v>
      </c>
      <c r="B4293" s="1" t="s">
        <v>1343</v>
      </c>
      <c r="C4293" t="s">
        <v>1344</v>
      </c>
      <c r="D4293" s="1">
        <v>59</v>
      </c>
      <c r="E4293" s="30">
        <v>13.1206</v>
      </c>
      <c r="F4293" s="31">
        <v>11.5395</v>
      </c>
      <c r="G4293" s="31">
        <v>15.9201</v>
      </c>
      <c r="H4293" s="35">
        <v>12.9451</v>
      </c>
      <c r="I4293" s="32">
        <v>15.120100000000001</v>
      </c>
      <c r="J4293" s="36">
        <v>14.6669</v>
      </c>
      <c r="L4293" s="21">
        <f t="shared" si="536"/>
        <v>14.244033333333334</v>
      </c>
      <c r="M4293" s="22">
        <f t="shared" si="537"/>
        <v>13.526733333333333</v>
      </c>
      <c r="O4293" s="25">
        <f t="shared" si="538"/>
        <v>1.1475052999151394</v>
      </c>
      <c r="P4293" s="26">
        <f t="shared" si="539"/>
        <v>2.2183602735654531</v>
      </c>
      <c r="R4293" s="2">
        <f t="shared" si="540"/>
        <v>0.94964207235310216</v>
      </c>
      <c r="S4293" s="2"/>
      <c r="T4293" s="2">
        <f t="shared" si="541"/>
        <v>-7.4544242225776366E-2</v>
      </c>
      <c r="U4293" s="2"/>
      <c r="V4293" s="38">
        <f t="shared" si="542"/>
        <v>0.32248990029928676</v>
      </c>
      <c r="W4293" s="8">
        <v>7339</v>
      </c>
      <c r="X4293" s="9">
        <f t="shared" si="543"/>
        <v>0.34995361302405231</v>
      </c>
    </row>
    <row r="4294" spans="1:24">
      <c r="A4294" s="15" t="s">
        <v>18669</v>
      </c>
      <c r="B4294" s="1" t="s">
        <v>18670</v>
      </c>
      <c r="C4294" t="s">
        <v>18671</v>
      </c>
      <c r="D4294" s="1">
        <v>2</v>
      </c>
      <c r="E4294" s="30">
        <v>11.556699999999999</v>
      </c>
      <c r="F4294" s="31">
        <v>14.0983</v>
      </c>
      <c r="G4294" s="31">
        <v>16.9209</v>
      </c>
      <c r="H4294" s="35">
        <v>12.8879</v>
      </c>
      <c r="I4294" s="32">
        <v>15.3973</v>
      </c>
      <c r="J4294" s="36">
        <v>13.2805</v>
      </c>
      <c r="L4294" s="21">
        <f t="shared" si="536"/>
        <v>13.855233333333333</v>
      </c>
      <c r="M4294" s="22">
        <f t="shared" si="537"/>
        <v>14.191966666666668</v>
      </c>
      <c r="O4294" s="25">
        <f t="shared" si="538"/>
        <v>1.3498188372271787</v>
      </c>
      <c r="P4294" s="26">
        <f t="shared" si="539"/>
        <v>2.6833263859123138</v>
      </c>
      <c r="R4294" s="2">
        <f t="shared" si="540"/>
        <v>1.0243036927081706</v>
      </c>
      <c r="S4294" s="2"/>
      <c r="T4294" s="2">
        <f t="shared" si="541"/>
        <v>3.4643519055498402E-2</v>
      </c>
      <c r="U4294" s="2"/>
      <c r="V4294" s="38">
        <f t="shared" si="542"/>
        <v>0.4277513978449321</v>
      </c>
      <c r="W4294" s="8">
        <v>7724</v>
      </c>
      <c r="X4294" s="9">
        <f t="shared" si="543"/>
        <v>0.44104248219019149</v>
      </c>
    </row>
    <row r="4295" spans="1:24">
      <c r="A4295" s="15" t="s">
        <v>22595</v>
      </c>
      <c r="C4295" t="s">
        <v>22596</v>
      </c>
      <c r="D4295" s="1">
        <v>1</v>
      </c>
      <c r="E4295" s="30">
        <v>9.1800099999999993</v>
      </c>
      <c r="F4295" s="31">
        <v>4.8014999999999999</v>
      </c>
      <c r="G4295" s="31">
        <v>7.8058500000000004</v>
      </c>
      <c r="H4295" s="35">
        <v>21.010400000000001</v>
      </c>
      <c r="I4295" s="32">
        <v>15.073</v>
      </c>
      <c r="J4295" s="36">
        <v>17.290900000000001</v>
      </c>
      <c r="L4295" s="21">
        <f t="shared" si="536"/>
        <v>17.791433333333334</v>
      </c>
      <c r="M4295" s="22">
        <f t="shared" si="537"/>
        <v>7.2624533333333332</v>
      </c>
      <c r="O4295" s="25">
        <f t="shared" si="538"/>
        <v>3.000179978490189</v>
      </c>
      <c r="P4295" s="26">
        <f t="shared" si="539"/>
        <v>2.2392626929490302</v>
      </c>
      <c r="R4295" s="2">
        <f t="shared" si="540"/>
        <v>0.40819945179608913</v>
      </c>
      <c r="S4295" s="2"/>
      <c r="T4295" s="2">
        <f t="shared" si="541"/>
        <v>-1.2926538500267613</v>
      </c>
      <c r="U4295" s="2"/>
      <c r="V4295" s="38">
        <f t="shared" si="542"/>
        <v>4.106001876605132E-3</v>
      </c>
      <c r="W4295" s="8">
        <v>2746</v>
      </c>
      <c r="X4295" s="9">
        <f t="shared" si="543"/>
        <v>1.1908302602069654E-2</v>
      </c>
    </row>
    <row r="4296" spans="1:24">
      <c r="A4296" s="15" t="s">
        <v>18452</v>
      </c>
      <c r="B4296" s="1" t="s">
        <v>18453</v>
      </c>
      <c r="C4296" t="s">
        <v>18454</v>
      </c>
      <c r="D4296" s="1">
        <v>1</v>
      </c>
      <c r="E4296" s="30">
        <v>6.4383999999999997</v>
      </c>
      <c r="F4296" s="31">
        <v>11.0144</v>
      </c>
      <c r="G4296" s="31">
        <v>9.3406699999999994</v>
      </c>
      <c r="H4296" s="35">
        <v>13.754</v>
      </c>
      <c r="I4296" s="32">
        <v>15.866199999999999</v>
      </c>
      <c r="J4296" s="36">
        <v>15.018000000000001</v>
      </c>
      <c r="L4296" s="21">
        <f t="shared" si="536"/>
        <v>14.879399999999999</v>
      </c>
      <c r="M4296" s="22">
        <f t="shared" si="537"/>
        <v>8.9311566666666664</v>
      </c>
      <c r="O4296" s="25">
        <f t="shared" si="538"/>
        <v>1.0628991861884172</v>
      </c>
      <c r="P4296" s="26">
        <f t="shared" si="539"/>
        <v>2.3153228452277079</v>
      </c>
      <c r="R4296" s="2">
        <f t="shared" si="540"/>
        <v>0.60023634465547449</v>
      </c>
      <c r="S4296" s="2"/>
      <c r="T4296" s="2">
        <f t="shared" si="541"/>
        <v>-0.73639741729284436</v>
      </c>
      <c r="U4296" s="2"/>
      <c r="V4296" s="38">
        <f t="shared" si="542"/>
        <v>7.7762706490071181E-3</v>
      </c>
      <c r="W4296" s="8">
        <v>3382</v>
      </c>
      <c r="X4296" s="9">
        <f t="shared" si="543"/>
        <v>1.8311714798548991E-2</v>
      </c>
    </row>
    <row r="4297" spans="1:24">
      <c r="A4297" s="15" t="s">
        <v>7774</v>
      </c>
      <c r="B4297" s="1" t="s">
        <v>7775</v>
      </c>
      <c r="C4297" t="s">
        <v>7776</v>
      </c>
      <c r="D4297" s="1">
        <v>18</v>
      </c>
      <c r="E4297" s="30">
        <v>21.6099</v>
      </c>
      <c r="F4297" s="31">
        <v>18.2119</v>
      </c>
      <c r="G4297" s="31">
        <v>34.589599999999997</v>
      </c>
      <c r="H4297" s="35">
        <v>6.1691200000000004</v>
      </c>
      <c r="I4297" s="32">
        <v>3.7239300000000002</v>
      </c>
      <c r="J4297" s="36">
        <v>5.2566699999999997</v>
      </c>
      <c r="L4297" s="21">
        <f t="shared" si="536"/>
        <v>5.0499066666666668</v>
      </c>
      <c r="M4297" s="22">
        <f t="shared" si="537"/>
        <v>24.803799999999995</v>
      </c>
      <c r="O4297" s="25">
        <f t="shared" si="538"/>
        <v>1.2356382322643358</v>
      </c>
      <c r="P4297" s="26">
        <f t="shared" si="539"/>
        <v>8.6433796763766111</v>
      </c>
      <c r="R4297" s="2">
        <f t="shared" si="540"/>
        <v>4.9117343422848725</v>
      </c>
      <c r="S4297" s="2"/>
      <c r="T4297" s="2">
        <f t="shared" si="541"/>
        <v>2.2962325327291331</v>
      </c>
      <c r="U4297" s="2"/>
      <c r="V4297" s="38">
        <f t="shared" si="542"/>
        <v>8.6336527384329367E-3</v>
      </c>
      <c r="W4297" s="8">
        <v>3479</v>
      </c>
      <c r="X4297" s="9">
        <f t="shared" si="543"/>
        <v>1.97638431758781E-2</v>
      </c>
    </row>
    <row r="4298" spans="1:24">
      <c r="A4298" s="15" t="s">
        <v>19862</v>
      </c>
      <c r="B4298" s="1" t="s">
        <v>19863</v>
      </c>
      <c r="C4298" t="s">
        <v>19864</v>
      </c>
      <c r="D4298" s="1">
        <v>7</v>
      </c>
      <c r="E4298" s="30">
        <v>12.5038</v>
      </c>
      <c r="F4298" s="31">
        <v>13.950900000000001</v>
      </c>
      <c r="G4298" s="31">
        <v>14.584199999999999</v>
      </c>
      <c r="H4298" s="35">
        <v>12.4657</v>
      </c>
      <c r="I4298" s="32">
        <v>12.6113</v>
      </c>
      <c r="J4298" s="36">
        <v>11.845499999999999</v>
      </c>
      <c r="L4298" s="21">
        <f t="shared" si="536"/>
        <v>12.307499999999999</v>
      </c>
      <c r="M4298" s="22">
        <f t="shared" si="537"/>
        <v>13.679633333333333</v>
      </c>
      <c r="O4298" s="25">
        <f t="shared" si="538"/>
        <v>0.40667289066275397</v>
      </c>
      <c r="P4298" s="26">
        <f t="shared" si="539"/>
        <v>1.06639825737542</v>
      </c>
      <c r="R4298" s="2">
        <f t="shared" si="540"/>
        <v>1.111487575326698</v>
      </c>
      <c r="S4298" s="2"/>
      <c r="T4298" s="2">
        <f t="shared" si="541"/>
        <v>0.15249182140606915</v>
      </c>
      <c r="U4298" s="2"/>
      <c r="V4298" s="38">
        <f t="shared" si="542"/>
        <v>5.2870811469127907E-2</v>
      </c>
      <c r="W4298" s="8">
        <v>5394</v>
      </c>
      <c r="X4298" s="9">
        <f t="shared" si="543"/>
        <v>7.8061390904733907E-2</v>
      </c>
    </row>
    <row r="4299" spans="1:24">
      <c r="A4299" s="15" t="s">
        <v>20169</v>
      </c>
      <c r="B4299" s="1" t="s">
        <v>20170</v>
      </c>
      <c r="C4299" t="s">
        <v>20171</v>
      </c>
      <c r="D4299" s="1">
        <v>3</v>
      </c>
      <c r="E4299" s="30">
        <v>5.0677899999999996</v>
      </c>
      <c r="F4299" s="31">
        <v>10.5372</v>
      </c>
      <c r="G4299" s="31">
        <v>11.226599999999999</v>
      </c>
      <c r="H4299" s="35">
        <v>9.9210399999999996</v>
      </c>
      <c r="I4299" s="32">
        <v>11.7057</v>
      </c>
      <c r="J4299" s="36">
        <v>17.7072</v>
      </c>
      <c r="L4299" s="21">
        <f t="shared" si="536"/>
        <v>13.111313333333333</v>
      </c>
      <c r="M4299" s="22">
        <f t="shared" si="537"/>
        <v>8.9438633333333328</v>
      </c>
      <c r="O4299" s="25">
        <f t="shared" si="538"/>
        <v>4.0789561800212297</v>
      </c>
      <c r="P4299" s="26">
        <f t="shared" si="539"/>
        <v>3.3744297968743329</v>
      </c>
      <c r="R4299" s="2">
        <f t="shared" si="540"/>
        <v>0.68214854652241796</v>
      </c>
      <c r="S4299" s="2"/>
      <c r="T4299" s="2">
        <f t="shared" si="541"/>
        <v>-0.55184215623107269</v>
      </c>
      <c r="U4299" s="2"/>
      <c r="V4299" s="38">
        <f t="shared" si="542"/>
        <v>0.12220799164476322</v>
      </c>
      <c r="W4299" s="8">
        <v>6243</v>
      </c>
      <c r="X4299" s="9">
        <f t="shared" si="543"/>
        <v>0.1558969158191405</v>
      </c>
    </row>
    <row r="4300" spans="1:24">
      <c r="A4300" s="15" t="s">
        <v>251</v>
      </c>
      <c r="B4300" s="1" t="s">
        <v>252</v>
      </c>
      <c r="C4300" t="s">
        <v>253</v>
      </c>
      <c r="D4300" s="1">
        <v>12</v>
      </c>
      <c r="E4300" s="30">
        <v>16.240100000000002</v>
      </c>
      <c r="F4300" s="31">
        <v>16.158000000000001</v>
      </c>
      <c r="G4300" s="31">
        <v>12.0778</v>
      </c>
      <c r="H4300" s="35">
        <v>13.498900000000001</v>
      </c>
      <c r="I4300" s="32">
        <v>10.7464</v>
      </c>
      <c r="J4300" s="36">
        <v>12.5596</v>
      </c>
      <c r="L4300" s="21">
        <f t="shared" si="536"/>
        <v>12.268300000000002</v>
      </c>
      <c r="M4300" s="22">
        <f t="shared" si="537"/>
        <v>14.825299999999999</v>
      </c>
      <c r="O4300" s="25">
        <f t="shared" si="538"/>
        <v>1.3991804136708037</v>
      </c>
      <c r="P4300" s="26">
        <f t="shared" si="539"/>
        <v>2.3797588722389627</v>
      </c>
      <c r="R4300" s="2">
        <f t="shared" si="540"/>
        <v>1.2084233349363804</v>
      </c>
      <c r="S4300" s="2"/>
      <c r="T4300" s="2">
        <f t="shared" si="541"/>
        <v>0.27312594822512504</v>
      </c>
      <c r="U4300" s="2"/>
      <c r="V4300" s="38">
        <f t="shared" si="542"/>
        <v>9.1957248912563516E-2</v>
      </c>
      <c r="W4300" s="8">
        <v>5983</v>
      </c>
      <c r="X4300" s="9">
        <f t="shared" si="543"/>
        <v>0.12240473513950456</v>
      </c>
    </row>
    <row r="4301" spans="1:24">
      <c r="A4301" s="15" t="s">
        <v>8603</v>
      </c>
      <c r="B4301" s="1" t="s">
        <v>8604</v>
      </c>
      <c r="C4301" t="s">
        <v>8605</v>
      </c>
      <c r="D4301" s="1">
        <v>17</v>
      </c>
      <c r="E4301" s="30">
        <v>10.3584</v>
      </c>
      <c r="F4301" s="31">
        <v>12.1755</v>
      </c>
      <c r="G4301" s="31">
        <v>11.1614</v>
      </c>
      <c r="H4301" s="35">
        <v>13.618600000000001</v>
      </c>
      <c r="I4301" s="32">
        <v>12.605600000000001</v>
      </c>
      <c r="J4301" s="36">
        <v>13.3224</v>
      </c>
      <c r="L4301" s="21">
        <f t="shared" si="536"/>
        <v>13.182200000000002</v>
      </c>
      <c r="M4301" s="22">
        <f t="shared" si="537"/>
        <v>11.231766666666667</v>
      </c>
      <c r="O4301" s="25">
        <f t="shared" si="538"/>
        <v>0.52084957521341979</v>
      </c>
      <c r="P4301" s="26">
        <f t="shared" si="539"/>
        <v>0.91059140306359865</v>
      </c>
      <c r="R4301" s="2">
        <f t="shared" si="540"/>
        <v>0.85204037768101426</v>
      </c>
      <c r="S4301" s="2"/>
      <c r="T4301" s="2">
        <f t="shared" si="541"/>
        <v>-0.23100629436599018</v>
      </c>
      <c r="U4301" s="2"/>
      <c r="V4301" s="38">
        <f t="shared" si="542"/>
        <v>1.6134738482768547E-2</v>
      </c>
      <c r="W4301" s="8">
        <v>4142</v>
      </c>
      <c r="X4301" s="9">
        <f t="shared" si="543"/>
        <v>3.1022949608104471E-2</v>
      </c>
    </row>
    <row r="4302" spans="1:24">
      <c r="A4302" s="15" t="s">
        <v>21710</v>
      </c>
      <c r="B4302" s="1" t="s">
        <v>21711</v>
      </c>
      <c r="C4302" t="s">
        <v>21712</v>
      </c>
      <c r="D4302" s="1">
        <v>4</v>
      </c>
      <c r="E4302" s="30">
        <v>15.7456</v>
      </c>
      <c r="F4302" s="31">
        <v>14.7607</v>
      </c>
      <c r="G4302" s="31">
        <v>21.505099999999999</v>
      </c>
      <c r="H4302" s="35">
        <v>9.5645900000000008</v>
      </c>
      <c r="I4302" s="32">
        <v>10.1332</v>
      </c>
      <c r="J4302" s="36">
        <v>10.0953</v>
      </c>
      <c r="L4302" s="21">
        <f t="shared" si="536"/>
        <v>9.9310299999999998</v>
      </c>
      <c r="M4302" s="22">
        <f t="shared" si="537"/>
        <v>17.33713333333333</v>
      </c>
      <c r="O4302" s="25">
        <f t="shared" si="538"/>
        <v>0.31791163504974113</v>
      </c>
      <c r="P4302" s="26">
        <f t="shared" si="539"/>
        <v>3.6430024160482453</v>
      </c>
      <c r="R4302" s="2">
        <f t="shared" si="540"/>
        <v>1.7457537972731259</v>
      </c>
      <c r="S4302" s="2"/>
      <c r="T4302" s="2">
        <f t="shared" si="541"/>
        <v>0.80385011080100133</v>
      </c>
      <c r="U4302" s="2"/>
      <c r="V4302" s="38">
        <f t="shared" si="542"/>
        <v>1.2359732468380288E-2</v>
      </c>
      <c r="W4302" s="8">
        <v>3866</v>
      </c>
      <c r="X4302" s="9">
        <f t="shared" si="543"/>
        <v>2.54611767662133E-2</v>
      </c>
    </row>
    <row r="4303" spans="1:24">
      <c r="A4303" s="15" t="s">
        <v>13764</v>
      </c>
      <c r="B4303" s="1" t="s">
        <v>13765</v>
      </c>
      <c r="C4303" t="s">
        <v>13766</v>
      </c>
      <c r="D4303" s="1">
        <v>12</v>
      </c>
      <c r="E4303" s="30">
        <v>11.691700000000001</v>
      </c>
      <c r="F4303" s="31">
        <v>8.5229499999999998</v>
      </c>
      <c r="G4303" s="31">
        <v>10.7682</v>
      </c>
      <c r="H4303" s="35">
        <v>13.699199999999999</v>
      </c>
      <c r="I4303" s="32">
        <v>12.9971</v>
      </c>
      <c r="J4303" s="36">
        <v>14.2211</v>
      </c>
      <c r="L4303" s="21">
        <f t="shared" si="536"/>
        <v>13.639133333333334</v>
      </c>
      <c r="M4303" s="22">
        <f t="shared" si="537"/>
        <v>10.327616666666666</v>
      </c>
      <c r="O4303" s="25">
        <f t="shared" si="538"/>
        <v>0.61420680827660434</v>
      </c>
      <c r="P4303" s="26">
        <f t="shared" si="539"/>
        <v>1.6296715607242267</v>
      </c>
      <c r="R4303" s="2">
        <f t="shared" si="540"/>
        <v>0.75720475885564564</v>
      </c>
      <c r="S4303" s="2"/>
      <c r="T4303" s="2">
        <f t="shared" si="541"/>
        <v>-0.40124461681475382</v>
      </c>
      <c r="U4303" s="2"/>
      <c r="V4303" s="38">
        <f t="shared" si="542"/>
        <v>1.5059494613721379E-2</v>
      </c>
      <c r="W4303" s="8">
        <v>4070</v>
      </c>
      <c r="X4303" s="9">
        <f t="shared" si="543"/>
        <v>2.9467767838741294E-2</v>
      </c>
    </row>
    <row r="4304" spans="1:24">
      <c r="A4304" s="15" t="s">
        <v>9593</v>
      </c>
      <c r="B4304" s="1" t="s">
        <v>9594</v>
      </c>
      <c r="C4304" t="s">
        <v>9595</v>
      </c>
      <c r="D4304" s="1">
        <v>12</v>
      </c>
      <c r="E4304" s="30">
        <v>12.228999999999999</v>
      </c>
      <c r="F4304" s="31">
        <v>14.519500000000001</v>
      </c>
      <c r="G4304" s="31">
        <v>14.6496</v>
      </c>
      <c r="H4304" s="35">
        <v>11.645099999999999</v>
      </c>
      <c r="I4304" s="32">
        <v>14.407</v>
      </c>
      <c r="J4304" s="36">
        <v>11.376200000000001</v>
      </c>
      <c r="L4304" s="21">
        <f t="shared" si="536"/>
        <v>12.476100000000001</v>
      </c>
      <c r="M4304" s="22">
        <f t="shared" si="537"/>
        <v>13.799366666666666</v>
      </c>
      <c r="O4304" s="25">
        <f t="shared" si="538"/>
        <v>1.6776048134170287</v>
      </c>
      <c r="P4304" s="26">
        <f t="shared" si="539"/>
        <v>1.3615322630526736</v>
      </c>
      <c r="R4304" s="2">
        <f t="shared" si="540"/>
        <v>1.106064127945966</v>
      </c>
      <c r="S4304" s="2"/>
      <c r="T4304" s="2">
        <f t="shared" si="541"/>
        <v>0.14543503330098792</v>
      </c>
      <c r="U4304" s="2"/>
      <c r="V4304" s="38">
        <f t="shared" si="542"/>
        <v>0.17429081974481625</v>
      </c>
      <c r="W4304" s="8">
        <v>6623</v>
      </c>
      <c r="X4304" s="9">
        <f t="shared" si="543"/>
        <v>0.20958056597428909</v>
      </c>
    </row>
    <row r="4305" spans="1:24">
      <c r="A4305" s="15" t="s">
        <v>22521</v>
      </c>
      <c r="B4305" s="1" t="s">
        <v>22522</v>
      </c>
      <c r="C4305" t="s">
        <v>22523</v>
      </c>
      <c r="D4305" s="1">
        <v>2</v>
      </c>
      <c r="E4305" s="30">
        <v>12.757899999999999</v>
      </c>
      <c r="F4305" s="31">
        <v>17.589200000000002</v>
      </c>
      <c r="G4305" s="31">
        <v>13.343299999999999</v>
      </c>
      <c r="H4305" s="35">
        <v>12.577</v>
      </c>
      <c r="I4305" s="32">
        <v>13.41</v>
      </c>
      <c r="J4305" s="36">
        <v>13.422499999999999</v>
      </c>
      <c r="L4305" s="21">
        <f t="shared" si="536"/>
        <v>13.1365</v>
      </c>
      <c r="M4305" s="22">
        <f t="shared" si="537"/>
        <v>14.563466666666665</v>
      </c>
      <c r="O4305" s="25">
        <f t="shared" si="538"/>
        <v>0.48458152048958686</v>
      </c>
      <c r="P4305" s="26">
        <f t="shared" si="539"/>
        <v>2.6366588598704577</v>
      </c>
      <c r="R4305" s="2">
        <f t="shared" si="540"/>
        <v>1.108626092693386</v>
      </c>
      <c r="S4305" s="2"/>
      <c r="T4305" s="2">
        <f t="shared" si="541"/>
        <v>0.14877286849826341</v>
      </c>
      <c r="U4305" s="2"/>
      <c r="V4305" s="38">
        <f t="shared" si="542"/>
        <v>0.20436513278306814</v>
      </c>
      <c r="W4305" s="8">
        <v>6798</v>
      </c>
      <c r="X4305" s="9">
        <f t="shared" si="543"/>
        <v>0.23941805199828697</v>
      </c>
    </row>
    <row r="4306" spans="1:24">
      <c r="A4306" s="15" t="s">
        <v>6597</v>
      </c>
      <c r="B4306" s="1" t="s">
        <v>6598</v>
      </c>
      <c r="C4306" t="s">
        <v>6599</v>
      </c>
      <c r="D4306" s="1">
        <v>21</v>
      </c>
      <c r="E4306" s="30">
        <v>10.7082</v>
      </c>
      <c r="F4306" s="31">
        <v>7.4716899999999997</v>
      </c>
      <c r="G4306" s="31">
        <v>8.3810300000000009</v>
      </c>
      <c r="H4306" s="35">
        <v>17.4588</v>
      </c>
      <c r="I4306" s="32">
        <v>13.9358</v>
      </c>
      <c r="J4306" s="36">
        <v>16.799700000000001</v>
      </c>
      <c r="L4306" s="21">
        <f t="shared" si="536"/>
        <v>16.064766666666667</v>
      </c>
      <c r="M4306" s="22">
        <f t="shared" si="537"/>
        <v>8.8536400000000004</v>
      </c>
      <c r="O4306" s="25">
        <f t="shared" si="538"/>
        <v>1.8729595573138609</v>
      </c>
      <c r="P4306" s="26">
        <f t="shared" si="539"/>
        <v>1.669212210625119</v>
      </c>
      <c r="R4306" s="2">
        <f t="shared" si="540"/>
        <v>0.55112160566706025</v>
      </c>
      <c r="S4306" s="2"/>
      <c r="T4306" s="2">
        <f t="shared" si="541"/>
        <v>-0.85955740851221274</v>
      </c>
      <c r="U4306" s="2"/>
      <c r="V4306" s="38">
        <f t="shared" si="542"/>
        <v>3.8029215795690944E-3</v>
      </c>
      <c r="W4306" s="8">
        <v>2663</v>
      </c>
      <c r="X4306" s="9">
        <f t="shared" si="543"/>
        <v>1.1373063259364727E-2</v>
      </c>
    </row>
    <row r="4307" spans="1:24">
      <c r="A4307" s="15" t="s">
        <v>9518</v>
      </c>
      <c r="B4307" s="1" t="s">
        <v>9519</v>
      </c>
      <c r="C4307" t="s">
        <v>9520</v>
      </c>
      <c r="D4307" s="1">
        <v>44</v>
      </c>
      <c r="E4307" s="30">
        <v>15.181900000000001</v>
      </c>
      <c r="F4307" s="31">
        <v>20.270900000000001</v>
      </c>
      <c r="G4307" s="31">
        <v>14.966699999999999</v>
      </c>
      <c r="H4307" s="35">
        <v>9.5363299999999995</v>
      </c>
      <c r="I4307" s="32">
        <v>9.5968999999999998</v>
      </c>
      <c r="J4307" s="36">
        <v>10.553699999999999</v>
      </c>
      <c r="L4307" s="21">
        <f t="shared" si="536"/>
        <v>9.8956433333333322</v>
      </c>
      <c r="M4307" s="22">
        <f t="shared" si="537"/>
        <v>16.8065</v>
      </c>
      <c r="O4307" s="25">
        <f t="shared" si="538"/>
        <v>0.57069791802085024</v>
      </c>
      <c r="P4307" s="26">
        <f t="shared" si="539"/>
        <v>3.0021872493233976</v>
      </c>
      <c r="R4307" s="2">
        <f t="shared" si="540"/>
        <v>1.6983736614058782</v>
      </c>
      <c r="S4307" s="2"/>
      <c r="T4307" s="2">
        <f t="shared" si="541"/>
        <v>0.76415390303176134</v>
      </c>
      <c r="U4307" s="2"/>
      <c r="V4307" s="38">
        <f t="shared" si="542"/>
        <v>8.646158555067715E-3</v>
      </c>
      <c r="W4307" s="8">
        <v>3482</v>
      </c>
      <c r="X4307" s="9">
        <f t="shared" si="543"/>
        <v>1.9775418360872859E-2</v>
      </c>
    </row>
    <row r="4308" spans="1:24">
      <c r="A4308" s="15" t="s">
        <v>19020</v>
      </c>
      <c r="B4308" s="1" t="s">
        <v>19021</v>
      </c>
      <c r="C4308" t="s">
        <v>19022</v>
      </c>
      <c r="D4308" s="1">
        <v>1</v>
      </c>
      <c r="E4308" s="30">
        <v>7.3032199999999996</v>
      </c>
      <c r="F4308" s="31">
        <v>12.286799999999999</v>
      </c>
      <c r="G4308" s="31">
        <v>8.4000599999999999</v>
      </c>
      <c r="H4308" s="35">
        <v>13.0192</v>
      </c>
      <c r="I4308" s="32">
        <v>11.724500000000001</v>
      </c>
      <c r="J4308" s="36">
        <v>13.692</v>
      </c>
      <c r="L4308" s="21">
        <f t="shared" si="536"/>
        <v>12.8119</v>
      </c>
      <c r="M4308" s="22">
        <f t="shared" si="537"/>
        <v>9.3300266666666669</v>
      </c>
      <c r="O4308" s="25">
        <f t="shared" si="538"/>
        <v>0.9999970149955445</v>
      </c>
      <c r="P4308" s="26">
        <f t="shared" si="539"/>
        <v>2.6187107333444297</v>
      </c>
      <c r="R4308" s="2">
        <f t="shared" si="540"/>
        <v>0.72823130579123063</v>
      </c>
      <c r="S4308" s="2"/>
      <c r="T4308" s="2">
        <f t="shared" si="541"/>
        <v>-0.45753133304072513</v>
      </c>
      <c r="U4308" s="2"/>
      <c r="V4308" s="38">
        <f t="shared" si="542"/>
        <v>4.8912184427528212E-2</v>
      </c>
      <c r="W4308" s="8">
        <v>5306</v>
      </c>
      <c r="X4308" s="9">
        <f t="shared" si="543"/>
        <v>7.3414368032573438E-2</v>
      </c>
    </row>
    <row r="4309" spans="1:24">
      <c r="A4309" s="15" t="s">
        <v>966</v>
      </c>
      <c r="B4309" s="1" t="s">
        <v>967</v>
      </c>
      <c r="C4309" t="s">
        <v>968</v>
      </c>
      <c r="D4309" s="1">
        <v>46</v>
      </c>
      <c r="E4309" s="30">
        <v>12.354100000000001</v>
      </c>
      <c r="F4309" s="31">
        <v>9.1581399999999995</v>
      </c>
      <c r="G4309" s="31">
        <v>9.5395900000000005</v>
      </c>
      <c r="H4309" s="35">
        <v>14.2234</v>
      </c>
      <c r="I4309" s="32">
        <v>12.0223</v>
      </c>
      <c r="J4309" s="36">
        <v>14.1053</v>
      </c>
      <c r="L4309" s="21">
        <f t="shared" si="536"/>
        <v>13.450333333333333</v>
      </c>
      <c r="M4309" s="22">
        <f t="shared" si="537"/>
        <v>10.35061</v>
      </c>
      <c r="O4309" s="25">
        <f t="shared" si="538"/>
        <v>1.2381220874103382</v>
      </c>
      <c r="P4309" s="26">
        <f t="shared" si="539"/>
        <v>1.7455243225747481</v>
      </c>
      <c r="R4309" s="2">
        <f t="shared" si="540"/>
        <v>0.76954301008649106</v>
      </c>
      <c r="S4309" s="2"/>
      <c r="T4309" s="2">
        <f t="shared" si="541"/>
        <v>-0.37792613324038254</v>
      </c>
      <c r="U4309" s="2"/>
      <c r="V4309" s="38">
        <f t="shared" si="542"/>
        <v>3.3072189047374106E-2</v>
      </c>
      <c r="W4309" s="8">
        <v>4869</v>
      </c>
      <c r="X4309" s="9">
        <f t="shared" si="543"/>
        <v>5.4094662882170332E-2</v>
      </c>
    </row>
    <row r="4310" spans="1:24">
      <c r="A4310" s="15" t="s">
        <v>19120</v>
      </c>
      <c r="B4310" s="1" t="s">
        <v>19121</v>
      </c>
      <c r="C4310" t="s">
        <v>19122</v>
      </c>
      <c r="D4310" s="1">
        <v>2</v>
      </c>
      <c r="E4310" s="30">
        <v>12.6839</v>
      </c>
      <c r="F4310" s="31">
        <v>14.6944</v>
      </c>
      <c r="G4310" s="31">
        <v>15.7773</v>
      </c>
      <c r="H4310" s="35">
        <v>11.661199999999999</v>
      </c>
      <c r="I4310" s="32">
        <v>11.444599999999999</v>
      </c>
      <c r="J4310" s="36">
        <v>12.0723</v>
      </c>
      <c r="L4310" s="21">
        <f t="shared" si="536"/>
        <v>11.726033333333334</v>
      </c>
      <c r="M4310" s="22">
        <f t="shared" si="537"/>
        <v>14.385199999999999</v>
      </c>
      <c r="O4310" s="25">
        <f t="shared" si="538"/>
        <v>0.31883278271428372</v>
      </c>
      <c r="P4310" s="26">
        <f t="shared" si="539"/>
        <v>1.5697083710039905</v>
      </c>
      <c r="R4310" s="2">
        <f t="shared" si="540"/>
        <v>1.2267746126140979</v>
      </c>
      <c r="S4310" s="2"/>
      <c r="T4310" s="2">
        <f t="shared" si="541"/>
        <v>0.29487021629311716</v>
      </c>
      <c r="U4310" s="2"/>
      <c r="V4310" s="38">
        <f t="shared" si="542"/>
        <v>2.2609455872172942E-2</v>
      </c>
      <c r="W4310" s="8">
        <v>4471</v>
      </c>
      <c r="X4310" s="9">
        <f t="shared" si="543"/>
        <v>4.0273251300824271E-2</v>
      </c>
    </row>
    <row r="4311" spans="1:24">
      <c r="A4311" s="15" t="s">
        <v>18311</v>
      </c>
      <c r="B4311" s="1" t="s">
        <v>18312</v>
      </c>
      <c r="C4311" t="s">
        <v>18313</v>
      </c>
      <c r="D4311" s="1">
        <v>5</v>
      </c>
      <c r="E4311" s="30">
        <v>11.4381</v>
      </c>
      <c r="F4311" s="31">
        <v>13.0185</v>
      </c>
      <c r="G4311" s="31">
        <v>15.7158</v>
      </c>
      <c r="H4311" s="35">
        <v>13.102</v>
      </c>
      <c r="I4311" s="32">
        <v>16.1889</v>
      </c>
      <c r="J4311" s="36">
        <v>13.5077</v>
      </c>
      <c r="L4311" s="21">
        <f t="shared" si="536"/>
        <v>14.2662</v>
      </c>
      <c r="M4311" s="22">
        <f t="shared" si="537"/>
        <v>13.3908</v>
      </c>
      <c r="O4311" s="25">
        <f t="shared" si="538"/>
        <v>1.677417535976061</v>
      </c>
      <c r="P4311" s="26">
        <f t="shared" si="539"/>
        <v>2.1630152079909171</v>
      </c>
      <c r="R4311" s="2">
        <f t="shared" si="540"/>
        <v>0.93863817975354336</v>
      </c>
      <c r="S4311" s="2"/>
      <c r="T4311" s="2">
        <f t="shared" si="541"/>
        <v>-9.1358950714622952E-2</v>
      </c>
      <c r="U4311" s="2"/>
      <c r="V4311" s="38">
        <f t="shared" si="542"/>
        <v>0.30456549959240575</v>
      </c>
      <c r="W4311" s="8">
        <v>7260</v>
      </c>
      <c r="X4311" s="9">
        <f t="shared" si="543"/>
        <v>0.33409912379530571</v>
      </c>
    </row>
    <row r="4312" spans="1:24">
      <c r="A4312" s="15" t="s">
        <v>10215</v>
      </c>
      <c r="B4312" s="1" t="s">
        <v>10216</v>
      </c>
      <c r="C4312" t="s">
        <v>10217</v>
      </c>
      <c r="D4312" s="1">
        <v>7</v>
      </c>
      <c r="E4312" s="30">
        <v>16.166</v>
      </c>
      <c r="F4312" s="31">
        <v>24.340599999999998</v>
      </c>
      <c r="G4312" s="31">
        <v>16.303799999999999</v>
      </c>
      <c r="H4312" s="35">
        <v>8.5040200000000006</v>
      </c>
      <c r="I4312" s="32">
        <v>8.4664900000000003</v>
      </c>
      <c r="J4312" s="36">
        <v>9.4574599999999993</v>
      </c>
      <c r="L4312" s="21">
        <f t="shared" si="536"/>
        <v>8.8093233333333334</v>
      </c>
      <c r="M4312" s="22">
        <f t="shared" si="537"/>
        <v>18.936800000000002</v>
      </c>
      <c r="O4312" s="25">
        <f t="shared" si="538"/>
        <v>0.56161639865065605</v>
      </c>
      <c r="P4312" s="26">
        <f t="shared" si="539"/>
        <v>4.6803352486761041</v>
      </c>
      <c r="R4312" s="2">
        <f t="shared" si="540"/>
        <v>2.1496316213466264</v>
      </c>
      <c r="S4312" s="2"/>
      <c r="T4312" s="2">
        <f t="shared" si="541"/>
        <v>1.1040894488420312</v>
      </c>
      <c r="U4312" s="2"/>
      <c r="V4312" s="38">
        <f t="shared" si="542"/>
        <v>1.0226742267787789E-2</v>
      </c>
      <c r="W4312" s="8">
        <v>3659</v>
      </c>
      <c r="X4312" s="9">
        <f t="shared" si="543"/>
        <v>2.2259025805045626E-2</v>
      </c>
    </row>
    <row r="4313" spans="1:24">
      <c r="A4313" s="15" t="s">
        <v>15833</v>
      </c>
      <c r="B4313" s="1" t="s">
        <v>15834</v>
      </c>
      <c r="C4313" t="s">
        <v>15835</v>
      </c>
      <c r="D4313" s="1">
        <v>6</v>
      </c>
      <c r="E4313" s="30">
        <v>14.1744</v>
      </c>
      <c r="F4313" s="31">
        <v>17.412199999999999</v>
      </c>
      <c r="G4313" s="31">
        <v>14.451499999999999</v>
      </c>
      <c r="H4313" s="35">
        <v>10.440200000000001</v>
      </c>
      <c r="I4313" s="32">
        <v>12.218999999999999</v>
      </c>
      <c r="J4313" s="36">
        <v>8.7117699999999996</v>
      </c>
      <c r="L4313" s="21">
        <f t="shared" si="536"/>
        <v>10.456989999999999</v>
      </c>
      <c r="M4313" s="22">
        <f t="shared" si="537"/>
        <v>15.346033333333333</v>
      </c>
      <c r="O4313" s="25">
        <f t="shared" si="538"/>
        <v>1.7536752824568203</v>
      </c>
      <c r="P4313" s="26">
        <f t="shared" si="539"/>
        <v>1.794708785105074</v>
      </c>
      <c r="R4313" s="2">
        <f t="shared" si="540"/>
        <v>1.467538300537089</v>
      </c>
      <c r="S4313" s="2"/>
      <c r="T4313" s="2">
        <f t="shared" si="541"/>
        <v>0.55339815599213593</v>
      </c>
      <c r="U4313" s="2"/>
      <c r="V4313" s="38">
        <f t="shared" si="542"/>
        <v>1.3960522864124898E-2</v>
      </c>
      <c r="W4313" s="8">
        <v>3993</v>
      </c>
      <c r="X4313" s="9">
        <f t="shared" si="543"/>
        <v>2.7844128246904753E-2</v>
      </c>
    </row>
    <row r="4314" spans="1:24">
      <c r="A4314" s="15" t="s">
        <v>20139</v>
      </c>
      <c r="B4314" s="1" t="s">
        <v>20140</v>
      </c>
      <c r="C4314" t="s">
        <v>20141</v>
      </c>
      <c r="D4314" s="1">
        <v>4</v>
      </c>
      <c r="E4314" s="30">
        <v>10.3918</v>
      </c>
      <c r="F4314" s="31">
        <v>11.738899999999999</v>
      </c>
      <c r="G4314" s="31">
        <v>11.2035</v>
      </c>
      <c r="H4314" s="35">
        <v>13.776</v>
      </c>
      <c r="I4314" s="32">
        <v>12.7842</v>
      </c>
      <c r="J4314" s="36">
        <v>14.014200000000001</v>
      </c>
      <c r="L4314" s="21">
        <f t="shared" si="536"/>
        <v>13.524800000000001</v>
      </c>
      <c r="M4314" s="22">
        <f t="shared" si="537"/>
        <v>11.111399999999998</v>
      </c>
      <c r="O4314" s="25">
        <f t="shared" si="538"/>
        <v>0.65234276266392355</v>
      </c>
      <c r="P4314" s="26">
        <f t="shared" si="539"/>
        <v>0.67825615367647019</v>
      </c>
      <c r="R4314" s="2">
        <f t="shared" si="540"/>
        <v>0.82155743523009561</v>
      </c>
      <c r="S4314" s="2"/>
      <c r="T4314" s="2">
        <f t="shared" si="541"/>
        <v>-0.28356665711294787</v>
      </c>
      <c r="U4314" s="2"/>
      <c r="V4314" s="38">
        <f t="shared" si="542"/>
        <v>5.6583612897576092E-3</v>
      </c>
      <c r="W4314" s="8">
        <v>3055</v>
      </c>
      <c r="X4314" s="9">
        <f t="shared" si="543"/>
        <v>1.4750634799224092E-2</v>
      </c>
    </row>
    <row r="4315" spans="1:24">
      <c r="A4315" s="15" t="s">
        <v>10358</v>
      </c>
      <c r="B4315" s="1" t="s">
        <v>10359</v>
      </c>
      <c r="C4315" t="s">
        <v>10360</v>
      </c>
      <c r="D4315" s="1">
        <v>7</v>
      </c>
      <c r="E4315" s="30">
        <v>13.9017</v>
      </c>
      <c r="F4315" s="31">
        <v>14.237</v>
      </c>
      <c r="G4315" s="31">
        <v>16.228400000000001</v>
      </c>
      <c r="H4315" s="35">
        <v>11.401199999999999</v>
      </c>
      <c r="I4315" s="32">
        <v>10.4627</v>
      </c>
      <c r="J4315" s="36">
        <v>10.543799999999999</v>
      </c>
      <c r="L4315" s="21">
        <f t="shared" si="536"/>
        <v>10.802566666666666</v>
      </c>
      <c r="M4315" s="22">
        <f t="shared" si="537"/>
        <v>14.789033333333334</v>
      </c>
      <c r="O4315" s="25">
        <f t="shared" si="538"/>
        <v>0.52001509913975885</v>
      </c>
      <c r="P4315" s="26">
        <f t="shared" si="539"/>
        <v>1.2577514950630486</v>
      </c>
      <c r="R4315" s="2">
        <f t="shared" si="540"/>
        <v>1.3690295824757699</v>
      </c>
      <c r="S4315" s="2"/>
      <c r="T4315" s="2">
        <f t="shared" si="541"/>
        <v>0.45315362119769798</v>
      </c>
      <c r="U4315" s="2"/>
      <c r="V4315" s="38">
        <f t="shared" si="542"/>
        <v>3.5570985174608531E-3</v>
      </c>
      <c r="W4315" s="8">
        <v>2581</v>
      </c>
      <c r="X4315" s="9">
        <f t="shared" si="543"/>
        <v>1.0975874697039223E-2</v>
      </c>
    </row>
    <row r="4316" spans="1:24">
      <c r="A4316" s="15" t="s">
        <v>19041</v>
      </c>
      <c r="B4316" s="1" t="s">
        <v>19042</v>
      </c>
      <c r="C4316" t="s">
        <v>19043</v>
      </c>
      <c r="D4316" s="1">
        <v>2</v>
      </c>
      <c r="E4316" s="30">
        <v>13.7295</v>
      </c>
      <c r="F4316" s="31">
        <v>11.229100000000001</v>
      </c>
      <c r="G4316" s="31">
        <v>12.7454</v>
      </c>
      <c r="H4316" s="35">
        <v>12.0099</v>
      </c>
      <c r="I4316" s="32">
        <v>15.4191</v>
      </c>
      <c r="J4316" s="36">
        <v>15.6218</v>
      </c>
      <c r="L4316" s="21">
        <f t="shared" si="536"/>
        <v>14.350266666666668</v>
      </c>
      <c r="M4316" s="22">
        <f t="shared" si="537"/>
        <v>12.568</v>
      </c>
      <c r="O4316" s="25">
        <f t="shared" si="538"/>
        <v>2.0293493842444468</v>
      </c>
      <c r="P4316" s="26">
        <f t="shared" si="539"/>
        <v>1.2596043466104738</v>
      </c>
      <c r="R4316" s="2">
        <f t="shared" si="540"/>
        <v>0.87580254025476867</v>
      </c>
      <c r="S4316" s="2"/>
      <c r="T4316" s="2">
        <f t="shared" si="541"/>
        <v>-0.19132246057105909</v>
      </c>
      <c r="U4316" s="2"/>
      <c r="V4316" s="38">
        <f t="shared" si="542"/>
        <v>0.13290540630903047</v>
      </c>
      <c r="W4316" s="8">
        <v>6341</v>
      </c>
      <c r="X4316" s="9">
        <f t="shared" si="543"/>
        <v>0.16692298625534124</v>
      </c>
    </row>
    <row r="4317" spans="1:24">
      <c r="A4317" s="15" t="s">
        <v>19059</v>
      </c>
      <c r="B4317" s="1" t="s">
        <v>19060</v>
      </c>
      <c r="C4317" t="s">
        <v>19061</v>
      </c>
      <c r="D4317" s="1">
        <v>4</v>
      </c>
      <c r="E4317" s="30">
        <v>4.67258</v>
      </c>
      <c r="F4317" s="31">
        <v>8.1524599999999996</v>
      </c>
      <c r="G4317" s="31">
        <v>6.0393600000000003</v>
      </c>
      <c r="H4317" s="35">
        <v>21.311699999999998</v>
      </c>
      <c r="I4317" s="32">
        <v>18.4971</v>
      </c>
      <c r="J4317" s="36">
        <v>12.8725</v>
      </c>
      <c r="L4317" s="21">
        <f t="shared" si="536"/>
        <v>17.560433333333332</v>
      </c>
      <c r="M4317" s="22">
        <f t="shared" si="537"/>
        <v>6.2881333333333336</v>
      </c>
      <c r="O4317" s="25">
        <f t="shared" si="538"/>
        <v>4.296863099207763</v>
      </c>
      <c r="P4317" s="26">
        <f t="shared" si="539"/>
        <v>1.7532276897577586</v>
      </c>
      <c r="R4317" s="2">
        <f t="shared" si="540"/>
        <v>0.35808531680121791</v>
      </c>
      <c r="S4317" s="2"/>
      <c r="T4317" s="2">
        <f t="shared" si="541"/>
        <v>-1.4816247323651186</v>
      </c>
      <c r="U4317" s="2"/>
      <c r="V4317" s="38">
        <f t="shared" si="542"/>
        <v>6.8089636374993965E-3</v>
      </c>
      <c r="W4317" s="8">
        <v>3249</v>
      </c>
      <c r="X4317" s="9">
        <f t="shared" si="543"/>
        <v>1.6690238968619635E-2</v>
      </c>
    </row>
    <row r="4318" spans="1:24">
      <c r="A4318" s="15" t="s">
        <v>18229</v>
      </c>
      <c r="B4318" s="1" t="s">
        <v>18230</v>
      </c>
      <c r="C4318" t="s">
        <v>18231</v>
      </c>
      <c r="D4318" s="1">
        <v>12</v>
      </c>
      <c r="E4318" s="30">
        <v>13.4435</v>
      </c>
      <c r="F4318" s="31">
        <v>16.802900000000001</v>
      </c>
      <c r="G4318" s="31">
        <v>19.623699999999999</v>
      </c>
      <c r="H4318" s="35">
        <v>10.931100000000001</v>
      </c>
      <c r="I4318" s="32">
        <v>10.1304</v>
      </c>
      <c r="J4318" s="36">
        <v>10.752599999999999</v>
      </c>
      <c r="L4318" s="21">
        <f t="shared" si="536"/>
        <v>10.604700000000001</v>
      </c>
      <c r="M4318" s="22">
        <f t="shared" si="537"/>
        <v>16.623366666666666</v>
      </c>
      <c r="O4318" s="25">
        <f t="shared" si="538"/>
        <v>0.42034025503156391</v>
      </c>
      <c r="P4318" s="26">
        <f t="shared" si="539"/>
        <v>3.0940090777716538</v>
      </c>
      <c r="R4318" s="2">
        <f t="shared" si="540"/>
        <v>1.5675470938986171</v>
      </c>
      <c r="S4318" s="2"/>
      <c r="T4318" s="2">
        <f t="shared" si="541"/>
        <v>0.64850878664031986</v>
      </c>
      <c r="U4318" s="2"/>
      <c r="V4318" s="38">
        <f t="shared" si="542"/>
        <v>1.4436314898335035E-2</v>
      </c>
      <c r="W4318" s="8">
        <v>4021</v>
      </c>
      <c r="X4318" s="9">
        <f t="shared" si="543"/>
        <v>2.8592591855344497E-2</v>
      </c>
    </row>
    <row r="4319" spans="1:24">
      <c r="A4319" s="15" t="s">
        <v>17399</v>
      </c>
      <c r="B4319" s="1" t="s">
        <v>17400</v>
      </c>
      <c r="C4319" t="s">
        <v>17401</v>
      </c>
      <c r="D4319" s="1">
        <v>3</v>
      </c>
      <c r="E4319" s="30">
        <v>12.958600000000001</v>
      </c>
      <c r="F4319" s="31">
        <v>16.362500000000001</v>
      </c>
      <c r="G4319" s="31">
        <v>15.879200000000001</v>
      </c>
      <c r="H4319" s="35">
        <v>11.620799999999999</v>
      </c>
      <c r="I4319" s="32">
        <v>9.9096399999999996</v>
      </c>
      <c r="J4319" s="36">
        <v>11.429399999999999</v>
      </c>
      <c r="L4319" s="21">
        <f t="shared" si="536"/>
        <v>10.986613333333333</v>
      </c>
      <c r="M4319" s="22">
        <f t="shared" si="537"/>
        <v>15.066766666666666</v>
      </c>
      <c r="O4319" s="25">
        <f t="shared" si="538"/>
        <v>0.93758314859714331</v>
      </c>
      <c r="P4319" s="26">
        <f t="shared" si="539"/>
        <v>1.8416486481773156</v>
      </c>
      <c r="R4319" s="2">
        <f t="shared" si="540"/>
        <v>1.3713749824028272</v>
      </c>
      <c r="S4319" s="2"/>
      <c r="T4319" s="2">
        <f t="shared" si="541"/>
        <v>0.45562310888810187</v>
      </c>
      <c r="U4319" s="2"/>
      <c r="V4319" s="38">
        <f t="shared" si="542"/>
        <v>1.3393976095591542E-2</v>
      </c>
      <c r="W4319" s="8">
        <v>3948</v>
      </c>
      <c r="X4319" s="9">
        <f t="shared" si="543"/>
        <v>2.7018648841259128E-2</v>
      </c>
    </row>
    <row r="4320" spans="1:24">
      <c r="A4320" s="15" t="s">
        <v>1981</v>
      </c>
      <c r="B4320" s="1" t="s">
        <v>1982</v>
      </c>
      <c r="C4320" t="s">
        <v>1983</v>
      </c>
      <c r="D4320" s="1">
        <v>416</v>
      </c>
      <c r="E4320" s="30">
        <v>13.841699999999999</v>
      </c>
      <c r="F4320" s="31">
        <v>11.130100000000001</v>
      </c>
      <c r="G4320" s="31">
        <v>10.9017</v>
      </c>
      <c r="H4320" s="35">
        <v>10.5992</v>
      </c>
      <c r="I4320" s="32">
        <v>10.5166</v>
      </c>
      <c r="J4320" s="36">
        <v>11.693099999999999</v>
      </c>
      <c r="L4320" s="21">
        <f t="shared" si="536"/>
        <v>10.936300000000001</v>
      </c>
      <c r="M4320" s="22">
        <f t="shared" si="537"/>
        <v>11.957833333333333</v>
      </c>
      <c r="O4320" s="25">
        <f t="shared" si="538"/>
        <v>0.65670797924191493</v>
      </c>
      <c r="P4320" s="26">
        <f t="shared" si="539"/>
        <v>1.6354683895854878</v>
      </c>
      <c r="R4320" s="2">
        <f t="shared" si="540"/>
        <v>1.0934075814794155</v>
      </c>
      <c r="S4320" s="2"/>
      <c r="T4320" s="2">
        <f t="shared" si="541"/>
        <v>0.1288312840567877</v>
      </c>
      <c r="U4320" s="2"/>
      <c r="V4320" s="38">
        <f t="shared" si="542"/>
        <v>0.18610482986008681</v>
      </c>
      <c r="W4320" s="8">
        <v>6716</v>
      </c>
      <c r="X4320" s="9">
        <f t="shared" si="543"/>
        <v>0.22068774047137155</v>
      </c>
    </row>
    <row r="4321" spans="1:24">
      <c r="A4321" s="15" t="s">
        <v>1134</v>
      </c>
      <c r="B4321" s="1" t="s">
        <v>1135</v>
      </c>
      <c r="C4321" t="s">
        <v>1136</v>
      </c>
      <c r="D4321" s="1">
        <v>31</v>
      </c>
      <c r="E4321" s="30">
        <v>9.1735799999999994</v>
      </c>
      <c r="F4321" s="31">
        <v>5.8691399999999998</v>
      </c>
      <c r="G4321" s="31">
        <v>3.8689</v>
      </c>
      <c r="H4321" s="35">
        <v>22.4498</v>
      </c>
      <c r="I4321" s="32">
        <v>15.264099999999999</v>
      </c>
      <c r="J4321" s="36">
        <v>18.696100000000001</v>
      </c>
      <c r="L4321" s="21">
        <f t="shared" si="536"/>
        <v>18.803333333333331</v>
      </c>
      <c r="M4321" s="22">
        <f t="shared" si="537"/>
        <v>6.3038733333333328</v>
      </c>
      <c r="O4321" s="25">
        <f t="shared" si="538"/>
        <v>3.5940499945511974</v>
      </c>
      <c r="P4321" s="26">
        <f t="shared" si="539"/>
        <v>2.6789274493597866</v>
      </c>
      <c r="R4321" s="2">
        <f t="shared" si="540"/>
        <v>0.33525296933167881</v>
      </c>
      <c r="S4321" s="2"/>
      <c r="T4321" s="2">
        <f t="shared" si="541"/>
        <v>-1.5766779847677048</v>
      </c>
      <c r="U4321" s="2"/>
      <c r="V4321" s="38">
        <f t="shared" si="542"/>
        <v>4.2315562891920809E-3</v>
      </c>
      <c r="W4321" s="8">
        <v>2783</v>
      </c>
      <c r="X4321" s="9">
        <f t="shared" si="543"/>
        <v>1.210927570503979E-2</v>
      </c>
    </row>
    <row r="4322" spans="1:24">
      <c r="A4322" s="15" t="s">
        <v>17530</v>
      </c>
      <c r="B4322" s="1" t="s">
        <v>17531</v>
      </c>
      <c r="C4322" t="s">
        <v>17532</v>
      </c>
      <c r="D4322" s="1">
        <v>2</v>
      </c>
      <c r="E4322" s="30">
        <v>8.7764199999999999</v>
      </c>
      <c r="F4322" s="31">
        <v>11.563599999999999</v>
      </c>
      <c r="G4322" s="31">
        <v>9.9464699999999997</v>
      </c>
      <c r="H4322" s="35">
        <v>12.7982</v>
      </c>
      <c r="I4322" s="32">
        <v>13.763199999999999</v>
      </c>
      <c r="J4322" s="36">
        <v>15.042199999999999</v>
      </c>
      <c r="L4322" s="21">
        <f t="shared" si="536"/>
        <v>13.867866666666666</v>
      </c>
      <c r="M4322" s="22">
        <f t="shared" si="537"/>
        <v>10.095496666666667</v>
      </c>
      <c r="O4322" s="25">
        <f t="shared" si="538"/>
        <v>1.1256555127272878</v>
      </c>
      <c r="P4322" s="26">
        <f t="shared" si="539"/>
        <v>1.3995534282882187</v>
      </c>
      <c r="R4322" s="2">
        <f t="shared" si="540"/>
        <v>0.72797762693613066</v>
      </c>
      <c r="S4322" s="2"/>
      <c r="T4322" s="2">
        <f t="shared" si="541"/>
        <v>-0.45803398238136317</v>
      </c>
      <c r="U4322" s="2"/>
      <c r="V4322" s="38">
        <f t="shared" si="542"/>
        <v>1.1002573769732377E-2</v>
      </c>
      <c r="W4322" s="8">
        <v>3730</v>
      </c>
      <c r="X4322" s="9">
        <f t="shared" si="543"/>
        <v>2.3491822386635025E-2</v>
      </c>
    </row>
    <row r="4323" spans="1:24">
      <c r="A4323" s="15" t="s">
        <v>16643</v>
      </c>
      <c r="B4323" s="1" t="s">
        <v>16644</v>
      </c>
      <c r="C4323" t="s">
        <v>16645</v>
      </c>
      <c r="D4323" s="1">
        <v>2</v>
      </c>
      <c r="E4323" s="30">
        <v>7.2084799999999998</v>
      </c>
      <c r="F4323" s="31">
        <v>10.5709</v>
      </c>
      <c r="G4323" s="31">
        <v>11.5205</v>
      </c>
      <c r="H4323" s="35">
        <v>12.7483</v>
      </c>
      <c r="I4323" s="32">
        <v>15.2652</v>
      </c>
      <c r="J4323" s="36">
        <v>9.3619500000000002</v>
      </c>
      <c r="L4323" s="21">
        <f t="shared" si="536"/>
        <v>12.458483333333334</v>
      </c>
      <c r="M4323" s="22">
        <f t="shared" si="537"/>
        <v>9.7666266666666672</v>
      </c>
      <c r="O4323" s="25">
        <f t="shared" si="538"/>
        <v>2.9622770660141429</v>
      </c>
      <c r="P4323" s="26">
        <f t="shared" si="539"/>
        <v>2.2657274364171305</v>
      </c>
      <c r="R4323" s="2">
        <f t="shared" si="540"/>
        <v>0.78393383892367852</v>
      </c>
      <c r="S4323" s="2"/>
      <c r="T4323" s="2">
        <f t="shared" si="541"/>
        <v>-0.3511961934606766</v>
      </c>
      <c r="U4323" s="2"/>
      <c r="V4323" s="38">
        <f t="shared" si="542"/>
        <v>0.13969107471918091</v>
      </c>
      <c r="W4323" s="8">
        <v>6390</v>
      </c>
      <c r="X4323" s="9">
        <f t="shared" si="543"/>
        <v>0.17410011252950811</v>
      </c>
    </row>
    <row r="4324" spans="1:24">
      <c r="A4324" s="15" t="s">
        <v>17315</v>
      </c>
      <c r="B4324" s="1" t="s">
        <v>17316</v>
      </c>
      <c r="C4324" t="s">
        <v>17317</v>
      </c>
      <c r="D4324" s="1">
        <v>3</v>
      </c>
      <c r="E4324" s="30">
        <v>14.107799999999999</v>
      </c>
      <c r="F4324" s="31">
        <v>19.9694</v>
      </c>
      <c r="G4324" s="31">
        <v>18.321100000000001</v>
      </c>
      <c r="H4324" s="35">
        <v>9.0647400000000005</v>
      </c>
      <c r="I4324" s="32">
        <v>9.3285999999999998</v>
      </c>
      <c r="J4324" s="36">
        <v>9.62988</v>
      </c>
      <c r="L4324" s="21">
        <f t="shared" si="536"/>
        <v>9.341073333333334</v>
      </c>
      <c r="M4324" s="22">
        <f t="shared" si="537"/>
        <v>17.466100000000001</v>
      </c>
      <c r="O4324" s="25">
        <f t="shared" si="538"/>
        <v>0.28277640094840517</v>
      </c>
      <c r="P4324" s="26">
        <f t="shared" si="539"/>
        <v>3.0228889145981093</v>
      </c>
      <c r="R4324" s="2">
        <f t="shared" si="540"/>
        <v>1.8698172444137398</v>
      </c>
      <c r="S4324" s="2"/>
      <c r="T4324" s="2">
        <f t="shared" si="541"/>
        <v>0.90289726826123273</v>
      </c>
      <c r="U4324" s="2"/>
      <c r="V4324" s="38">
        <f t="shared" si="542"/>
        <v>4.8844204271906696E-3</v>
      </c>
      <c r="W4324" s="8">
        <v>2917</v>
      </c>
      <c r="X4324" s="9">
        <f t="shared" si="543"/>
        <v>1.3335455701798593E-2</v>
      </c>
    </row>
    <row r="4325" spans="1:24">
      <c r="A4325" s="15" t="s">
        <v>19722</v>
      </c>
      <c r="B4325" s="1" t="s">
        <v>19723</v>
      </c>
      <c r="C4325" t="s">
        <v>19724</v>
      </c>
      <c r="D4325" s="1">
        <v>6</v>
      </c>
      <c r="E4325" s="30">
        <v>31.029399999999999</v>
      </c>
      <c r="F4325" s="31">
        <v>15.092599999999999</v>
      </c>
      <c r="G4325" s="31">
        <v>23.058299999999999</v>
      </c>
      <c r="H4325" s="35">
        <v>6.5504699999999998</v>
      </c>
      <c r="I4325" s="32">
        <v>6.2149000000000001</v>
      </c>
      <c r="J4325" s="36">
        <v>7.7010199999999998</v>
      </c>
      <c r="L4325" s="21">
        <f t="shared" si="536"/>
        <v>6.8221300000000005</v>
      </c>
      <c r="M4325" s="22">
        <f t="shared" si="537"/>
        <v>23.060100000000002</v>
      </c>
      <c r="O4325" s="25">
        <f t="shared" si="538"/>
        <v>0.77941486404866556</v>
      </c>
      <c r="P4325" s="26">
        <f t="shared" si="539"/>
        <v>7.968400152477277</v>
      </c>
      <c r="R4325" s="2">
        <f t="shared" si="540"/>
        <v>3.3801906442709244</v>
      </c>
      <c r="S4325" s="2"/>
      <c r="T4325" s="2">
        <f t="shared" si="541"/>
        <v>1.7571046174506126</v>
      </c>
      <c r="U4325" s="2"/>
      <c r="V4325" s="38">
        <f t="shared" si="542"/>
        <v>1.2304761513549752E-2</v>
      </c>
      <c r="W4325" s="8">
        <v>3859</v>
      </c>
      <c r="X4325" s="9">
        <f t="shared" si="543"/>
        <v>2.539391570197207E-2</v>
      </c>
    </row>
    <row r="4326" spans="1:24">
      <c r="A4326" s="15" t="s">
        <v>7012</v>
      </c>
      <c r="B4326" s="1" t="s">
        <v>7013</v>
      </c>
      <c r="C4326" t="s">
        <v>7014</v>
      </c>
      <c r="D4326" s="1">
        <v>56</v>
      </c>
      <c r="E4326" s="30">
        <v>10.9941</v>
      </c>
      <c r="F4326" s="31">
        <v>8.0823300000000007</v>
      </c>
      <c r="G4326" s="31">
        <v>9.9502600000000001</v>
      </c>
      <c r="H4326" s="35">
        <v>14.4651</v>
      </c>
      <c r="I4326" s="32">
        <v>13.367000000000001</v>
      </c>
      <c r="J4326" s="36">
        <v>16.365400000000001</v>
      </c>
      <c r="L4326" s="21">
        <f t="shared" si="536"/>
        <v>14.732500000000002</v>
      </c>
      <c r="M4326" s="22">
        <f t="shared" si="537"/>
        <v>9.6755633333333346</v>
      </c>
      <c r="O4326" s="25">
        <f t="shared" si="538"/>
        <v>1.516979798810782</v>
      </c>
      <c r="P4326" s="26">
        <f t="shared" si="539"/>
        <v>1.4751931491277104</v>
      </c>
      <c r="R4326" s="2">
        <f t="shared" si="540"/>
        <v>0.65674958990893151</v>
      </c>
      <c r="S4326" s="2"/>
      <c r="T4326" s="2">
        <f t="shared" si="541"/>
        <v>-0.606584700383477</v>
      </c>
      <c r="U4326" s="2"/>
      <c r="V4326" s="38">
        <f t="shared" si="542"/>
        <v>7.1919493920299367E-3</v>
      </c>
      <c r="W4326" s="8">
        <v>3300</v>
      </c>
      <c r="X4326" s="9">
        <f t="shared" si="543"/>
        <v>1.7356571199432246E-2</v>
      </c>
    </row>
    <row r="4327" spans="1:24">
      <c r="A4327" s="15" t="s">
        <v>9118</v>
      </c>
      <c r="B4327" s="1" t="s">
        <v>9119</v>
      </c>
      <c r="C4327" t="s">
        <v>9120</v>
      </c>
      <c r="D4327" s="1">
        <v>8</v>
      </c>
      <c r="E4327" s="30">
        <v>11.5342</v>
      </c>
      <c r="F4327" s="31">
        <v>12.2783</v>
      </c>
      <c r="G4327" s="31">
        <v>13.1686</v>
      </c>
      <c r="H4327" s="35">
        <v>12.204499999999999</v>
      </c>
      <c r="I4327" s="32">
        <v>10.479900000000001</v>
      </c>
      <c r="J4327" s="36">
        <v>11.7301</v>
      </c>
      <c r="L4327" s="21">
        <f t="shared" si="536"/>
        <v>11.471500000000001</v>
      </c>
      <c r="M4327" s="22">
        <f t="shared" si="537"/>
        <v>12.327033333333333</v>
      </c>
      <c r="O4327" s="25">
        <f t="shared" si="538"/>
        <v>0.89090782912712074</v>
      </c>
      <c r="P4327" s="26">
        <f t="shared" si="539"/>
        <v>0.81828909520617032</v>
      </c>
      <c r="R4327" s="2">
        <f t="shared" si="540"/>
        <v>1.074579029188278</v>
      </c>
      <c r="S4327" s="2"/>
      <c r="T4327" s="2">
        <f t="shared" si="541"/>
        <v>0.10377158869899809</v>
      </c>
      <c r="U4327" s="2"/>
      <c r="V4327" s="38">
        <f t="shared" si="542"/>
        <v>0.14389238151363742</v>
      </c>
      <c r="W4327" s="8">
        <v>6423</v>
      </c>
      <c r="X4327" s="9">
        <f t="shared" si="543"/>
        <v>0.17841490368591131</v>
      </c>
    </row>
    <row r="4328" spans="1:24">
      <c r="A4328" s="15" t="s">
        <v>22443</v>
      </c>
      <c r="B4328" s="1" t="s">
        <v>22444</v>
      </c>
      <c r="C4328" t="s">
        <v>22445</v>
      </c>
      <c r="D4328" s="1">
        <v>2</v>
      </c>
      <c r="E4328" s="30">
        <v>16.809799999999999</v>
      </c>
      <c r="F4328" s="31">
        <v>17.419</v>
      </c>
      <c r="G4328" s="31">
        <v>15.2347</v>
      </c>
      <c r="H4328" s="35">
        <v>13.295999999999999</v>
      </c>
      <c r="I4328" s="32">
        <v>10.928000000000001</v>
      </c>
      <c r="J4328" s="36">
        <v>6.7536899999999997</v>
      </c>
      <c r="L4328" s="21">
        <f t="shared" si="536"/>
        <v>10.325896666666667</v>
      </c>
      <c r="M4328" s="22">
        <f t="shared" si="537"/>
        <v>16.487833333333331</v>
      </c>
      <c r="O4328" s="25">
        <f t="shared" si="538"/>
        <v>3.3124539773457036</v>
      </c>
      <c r="P4328" s="26">
        <f t="shared" si="539"/>
        <v>1.1271816727277522</v>
      </c>
      <c r="R4328" s="2">
        <f t="shared" si="540"/>
        <v>1.5967459161738655</v>
      </c>
      <c r="S4328" s="2"/>
      <c r="T4328" s="2">
        <f t="shared" si="541"/>
        <v>0.67513476068938327</v>
      </c>
      <c r="U4328" s="2"/>
      <c r="V4328" s="38">
        <f t="shared" si="542"/>
        <v>1.9009410091405332E-2</v>
      </c>
      <c r="W4328" s="8">
        <v>4320</v>
      </c>
      <c r="X4328" s="9">
        <f t="shared" si="543"/>
        <v>3.5044199529618535E-2</v>
      </c>
    </row>
    <row r="4329" spans="1:24">
      <c r="A4329" s="15" t="s">
        <v>7503</v>
      </c>
      <c r="B4329" s="1" t="s">
        <v>7504</v>
      </c>
      <c r="C4329" t="s">
        <v>7505</v>
      </c>
      <c r="D4329" s="1">
        <v>3</v>
      </c>
      <c r="E4329" s="30">
        <v>5.4708300000000003</v>
      </c>
      <c r="F4329" s="31">
        <v>10.841699999999999</v>
      </c>
      <c r="G4329" s="31">
        <v>8.0519800000000004</v>
      </c>
      <c r="H4329" s="35">
        <v>14.121</v>
      </c>
      <c r="I4329" s="32">
        <v>17.560099999999998</v>
      </c>
      <c r="J4329" s="36">
        <v>14.9199</v>
      </c>
      <c r="L4329" s="21">
        <f t="shared" si="536"/>
        <v>15.533666666666667</v>
      </c>
      <c r="M4329" s="22">
        <f t="shared" si="537"/>
        <v>8.1215033333333331</v>
      </c>
      <c r="O4329" s="25">
        <f t="shared" si="538"/>
        <v>1.7998289761344908</v>
      </c>
      <c r="P4329" s="26">
        <f t="shared" si="539"/>
        <v>2.6861098748251795</v>
      </c>
      <c r="R4329" s="2">
        <f t="shared" si="540"/>
        <v>0.52283234265359113</v>
      </c>
      <c r="S4329" s="2"/>
      <c r="T4329" s="2">
        <f t="shared" si="541"/>
        <v>-0.93557970520257683</v>
      </c>
      <c r="U4329" s="2"/>
      <c r="V4329" s="38">
        <f t="shared" si="542"/>
        <v>8.2654275730334112E-3</v>
      </c>
      <c r="W4329" s="8">
        <v>3434</v>
      </c>
      <c r="X4329" s="9">
        <f t="shared" si="543"/>
        <v>1.9168859985916741E-2</v>
      </c>
    </row>
    <row r="4330" spans="1:24">
      <c r="A4330" s="15" t="s">
        <v>16333</v>
      </c>
      <c r="B4330" s="1" t="s">
        <v>16334</v>
      </c>
      <c r="C4330" t="s">
        <v>16335</v>
      </c>
      <c r="D4330" s="1">
        <v>3</v>
      </c>
      <c r="E4330" s="30">
        <v>13.6652</v>
      </c>
      <c r="F4330" s="31">
        <v>13.464700000000001</v>
      </c>
      <c r="G4330" s="31">
        <v>14.3652</v>
      </c>
      <c r="H4330" s="35">
        <v>9.9732400000000005</v>
      </c>
      <c r="I4330" s="32">
        <v>12.004200000000001</v>
      </c>
      <c r="J4330" s="36">
        <v>11.047499999999999</v>
      </c>
      <c r="L4330" s="21">
        <f t="shared" si="536"/>
        <v>11.008313333333334</v>
      </c>
      <c r="M4330" s="22">
        <f t="shared" si="537"/>
        <v>13.8317</v>
      </c>
      <c r="O4330" s="25">
        <f t="shared" si="538"/>
        <v>1.0160469115810222</v>
      </c>
      <c r="P4330" s="26">
        <f t="shared" si="539"/>
        <v>0.47277558101069428</v>
      </c>
      <c r="R4330" s="2">
        <f t="shared" si="540"/>
        <v>1.2564776802016899</v>
      </c>
      <c r="S4330" s="2"/>
      <c r="T4330" s="2">
        <f t="shared" si="541"/>
        <v>0.32938504372287664</v>
      </c>
      <c r="U4330" s="2"/>
      <c r="V4330" s="38">
        <f t="shared" si="542"/>
        <v>6.0134212175401887E-3</v>
      </c>
      <c r="W4330" s="8">
        <v>3126</v>
      </c>
      <c r="X4330" s="9">
        <f t="shared" si="543"/>
        <v>1.5320181246477946E-2</v>
      </c>
    </row>
    <row r="4331" spans="1:24">
      <c r="A4331" s="15" t="s">
        <v>20065</v>
      </c>
      <c r="B4331" s="1" t="s">
        <v>20066</v>
      </c>
      <c r="C4331" t="s">
        <v>20067</v>
      </c>
      <c r="D4331" s="1">
        <v>3</v>
      </c>
      <c r="E4331" s="30">
        <v>7.9621399999999998</v>
      </c>
      <c r="F4331" s="31">
        <v>10.380599999999999</v>
      </c>
      <c r="G4331" s="31">
        <v>9.8203800000000001</v>
      </c>
      <c r="H4331" s="35">
        <v>14.122400000000001</v>
      </c>
      <c r="I4331" s="32">
        <v>19.05</v>
      </c>
      <c r="J4331" s="36">
        <v>13.6135</v>
      </c>
      <c r="L4331" s="21">
        <f t="shared" si="536"/>
        <v>15.595300000000002</v>
      </c>
      <c r="M4331" s="22">
        <f t="shared" si="537"/>
        <v>9.3877066666666664</v>
      </c>
      <c r="O4331" s="25">
        <f t="shared" si="538"/>
        <v>3.002658633611214</v>
      </c>
      <c r="P4331" s="26">
        <f t="shared" si="539"/>
        <v>1.2659549174174196</v>
      </c>
      <c r="R4331" s="2">
        <f t="shared" si="540"/>
        <v>0.60195742734456315</v>
      </c>
      <c r="S4331" s="2"/>
      <c r="T4331" s="2">
        <f t="shared" si="541"/>
        <v>-0.73226663702319428</v>
      </c>
      <c r="U4331" s="2"/>
      <c r="V4331" s="38">
        <f t="shared" si="542"/>
        <v>1.4973500478688393E-2</v>
      </c>
      <c r="W4331" s="8">
        <v>4064</v>
      </c>
      <c r="X4331" s="9">
        <f t="shared" si="543"/>
        <v>2.9342755367193496E-2</v>
      </c>
    </row>
    <row r="4332" spans="1:24">
      <c r="A4332" s="15" t="s">
        <v>20415</v>
      </c>
      <c r="B4332" s="1" t="s">
        <v>20416</v>
      </c>
      <c r="C4332" t="s">
        <v>20417</v>
      </c>
      <c r="D4332" s="1">
        <v>3</v>
      </c>
      <c r="E4332" s="30">
        <v>13.3741</v>
      </c>
      <c r="F4332" s="31">
        <v>16.11</v>
      </c>
      <c r="G4332" s="31">
        <v>18.387</v>
      </c>
      <c r="H4332" s="35">
        <v>10.508900000000001</v>
      </c>
      <c r="I4332" s="32">
        <v>11.0616</v>
      </c>
      <c r="J4332" s="36">
        <v>11.7416</v>
      </c>
      <c r="L4332" s="21">
        <f t="shared" si="536"/>
        <v>11.104033333333334</v>
      </c>
      <c r="M4332" s="22">
        <f t="shared" si="537"/>
        <v>15.957033333333333</v>
      </c>
      <c r="O4332" s="25">
        <f t="shared" si="538"/>
        <v>0.61744454271888505</v>
      </c>
      <c r="P4332" s="26">
        <f t="shared" si="539"/>
        <v>2.5099483467460644</v>
      </c>
      <c r="R4332" s="2">
        <f t="shared" si="540"/>
        <v>1.4370483998306922</v>
      </c>
      <c r="S4332" s="2"/>
      <c r="T4332" s="2">
        <f t="shared" si="541"/>
        <v>0.52310865262324668</v>
      </c>
      <c r="U4332" s="2"/>
      <c r="V4332" s="38">
        <f t="shared" si="542"/>
        <v>1.5658565350912583E-2</v>
      </c>
      <c r="W4332" s="8">
        <v>4114</v>
      </c>
      <c r="X4332" s="9">
        <f t="shared" si="543"/>
        <v>3.0312302978771952E-2</v>
      </c>
    </row>
    <row r="4333" spans="1:24">
      <c r="A4333" s="15" t="s">
        <v>19701</v>
      </c>
      <c r="B4333" s="1" t="s">
        <v>19702</v>
      </c>
      <c r="C4333" t="s">
        <v>19703</v>
      </c>
      <c r="D4333" s="1">
        <v>1</v>
      </c>
      <c r="E4333" s="30">
        <v>18.0549</v>
      </c>
      <c r="F4333" s="31">
        <v>26.084</v>
      </c>
      <c r="G4333" s="31">
        <v>18.2622</v>
      </c>
      <c r="H4333" s="35">
        <v>5.78782</v>
      </c>
      <c r="I4333" s="32">
        <v>4.9920900000000001</v>
      </c>
      <c r="J4333" s="36">
        <v>8.3926400000000001</v>
      </c>
      <c r="L4333" s="21">
        <f t="shared" si="536"/>
        <v>6.3908500000000004</v>
      </c>
      <c r="M4333" s="22">
        <f t="shared" si="537"/>
        <v>20.800366666666665</v>
      </c>
      <c r="O4333" s="25">
        <f t="shared" si="538"/>
        <v>1.7786705600813202</v>
      </c>
      <c r="P4333" s="26">
        <f t="shared" si="539"/>
        <v>4.5769344788114665</v>
      </c>
      <c r="R4333" s="2">
        <f t="shared" si="540"/>
        <v>3.2547105105997893</v>
      </c>
      <c r="S4333" s="2"/>
      <c r="T4333" s="2">
        <f t="shared" si="541"/>
        <v>1.7025292289530662</v>
      </c>
      <c r="U4333" s="2"/>
      <c r="V4333" s="38">
        <f t="shared" si="542"/>
        <v>3.5337212258654215E-3</v>
      </c>
      <c r="W4333" s="8">
        <v>2576</v>
      </c>
      <c r="X4333" s="9">
        <f t="shared" si="543"/>
        <v>1.092490521847524E-2</v>
      </c>
    </row>
    <row r="4334" spans="1:24">
      <c r="A4334" s="15" t="s">
        <v>6903</v>
      </c>
      <c r="B4334" s="1" t="s">
        <v>6904</v>
      </c>
      <c r="C4334" t="s">
        <v>6905</v>
      </c>
      <c r="D4334" s="1">
        <v>13</v>
      </c>
      <c r="E4334" s="30">
        <v>11.3431</v>
      </c>
      <c r="F4334" s="31">
        <v>7.8251200000000001</v>
      </c>
      <c r="G4334" s="31">
        <v>9.1147399999999994</v>
      </c>
      <c r="H4334" s="35">
        <v>14.4175</v>
      </c>
      <c r="I4334" s="32">
        <v>14.5426</v>
      </c>
      <c r="J4334" s="36">
        <v>15.925800000000001</v>
      </c>
      <c r="L4334" s="21">
        <f t="shared" si="536"/>
        <v>14.961966666666667</v>
      </c>
      <c r="M4334" s="22">
        <f t="shared" si="537"/>
        <v>9.4276533333333319</v>
      </c>
      <c r="O4334" s="25">
        <f t="shared" si="538"/>
        <v>0.83704451693642534</v>
      </c>
      <c r="P4334" s="26">
        <f t="shared" si="539"/>
        <v>1.7797420840485192</v>
      </c>
      <c r="R4334" s="2">
        <f t="shared" si="540"/>
        <v>0.63010789579801219</v>
      </c>
      <c r="S4334" s="2"/>
      <c r="T4334" s="2">
        <f t="shared" si="541"/>
        <v>-0.66632920690215547</v>
      </c>
      <c r="U4334" s="2"/>
      <c r="V4334" s="38">
        <f t="shared" si="542"/>
        <v>4.0983772512676138E-3</v>
      </c>
      <c r="W4334" s="8">
        <v>2743</v>
      </c>
      <c r="X4334" s="9">
        <f t="shared" si="543"/>
        <v>1.1899189365328208E-2</v>
      </c>
    </row>
    <row r="4335" spans="1:24">
      <c r="A4335" s="15" t="s">
        <v>11787</v>
      </c>
      <c r="B4335" s="1" t="s">
        <v>11788</v>
      </c>
      <c r="C4335" t="s">
        <v>11789</v>
      </c>
      <c r="D4335" s="1">
        <v>5</v>
      </c>
      <c r="E4335" s="30">
        <v>12.508699999999999</v>
      </c>
      <c r="F4335" s="31">
        <v>16.232199999999999</v>
      </c>
      <c r="G4335" s="31">
        <v>13.7841</v>
      </c>
      <c r="H4335" s="35">
        <v>12.347099999999999</v>
      </c>
      <c r="I4335" s="32">
        <v>13.032400000000001</v>
      </c>
      <c r="J4335" s="36">
        <v>12.2807</v>
      </c>
      <c r="L4335" s="21">
        <f t="shared" si="536"/>
        <v>12.553400000000002</v>
      </c>
      <c r="M4335" s="22">
        <f t="shared" si="537"/>
        <v>14.174999999999999</v>
      </c>
      <c r="O4335" s="25">
        <f t="shared" si="538"/>
        <v>0.41615260422109662</v>
      </c>
      <c r="P4335" s="26">
        <f t="shared" si="539"/>
        <v>1.8922777729498284</v>
      </c>
      <c r="R4335" s="2">
        <f t="shared" si="540"/>
        <v>1.1291761594468428</v>
      </c>
      <c r="S4335" s="2"/>
      <c r="T4335" s="2">
        <f t="shared" si="541"/>
        <v>0.17527057427316209</v>
      </c>
      <c r="U4335" s="2"/>
      <c r="V4335" s="38">
        <f t="shared" si="542"/>
        <v>0.11037712325258985</v>
      </c>
      <c r="W4335" s="8">
        <v>6148</v>
      </c>
      <c r="X4335" s="9">
        <f t="shared" si="543"/>
        <v>0.14298038542349145</v>
      </c>
    </row>
    <row r="4336" spans="1:24">
      <c r="A4336" s="15" t="s">
        <v>20986</v>
      </c>
      <c r="B4336" s="1" t="s">
        <v>20987</v>
      </c>
      <c r="C4336" t="s">
        <v>20988</v>
      </c>
      <c r="D4336" s="1">
        <v>2</v>
      </c>
      <c r="E4336" s="30">
        <v>12.3409</v>
      </c>
      <c r="F4336" s="31">
        <v>12.2768</v>
      </c>
      <c r="G4336" s="31">
        <v>12.0672</v>
      </c>
      <c r="H4336" s="35">
        <v>10.3786</v>
      </c>
      <c r="I4336" s="32">
        <v>13.139699999999999</v>
      </c>
      <c r="J4336" s="36">
        <v>13.936299999999999</v>
      </c>
      <c r="L4336" s="21">
        <f t="shared" si="536"/>
        <v>12.484866666666667</v>
      </c>
      <c r="M4336" s="22">
        <f t="shared" si="537"/>
        <v>12.228299999999999</v>
      </c>
      <c r="O4336" s="25">
        <f t="shared" si="538"/>
        <v>1.8670598124680831</v>
      </c>
      <c r="P4336" s="26">
        <f t="shared" si="539"/>
        <v>0.14315065490594159</v>
      </c>
      <c r="R4336" s="2">
        <f t="shared" si="540"/>
        <v>0.97944978720904763</v>
      </c>
      <c r="S4336" s="2"/>
      <c r="T4336" s="2">
        <f t="shared" si="541"/>
        <v>-2.9956562171299942E-2</v>
      </c>
      <c r="U4336" s="2"/>
      <c r="V4336" s="38">
        <f t="shared" si="542"/>
        <v>0.41203490144772448</v>
      </c>
      <c r="W4336" s="8">
        <v>7667</v>
      </c>
      <c r="X4336" s="9">
        <f t="shared" si="543"/>
        <v>0.42799608127425037</v>
      </c>
    </row>
    <row r="4337" spans="1:24">
      <c r="A4337" s="15" t="s">
        <v>21425</v>
      </c>
      <c r="B4337" s="1" t="s">
        <v>21426</v>
      </c>
      <c r="C4337" t="s">
        <v>21427</v>
      </c>
      <c r="D4337" s="1">
        <v>1</v>
      </c>
      <c r="E4337" s="30">
        <v>5.5791700000000004</v>
      </c>
      <c r="F4337" s="31">
        <v>11.3086</v>
      </c>
      <c r="G4337" s="31">
        <v>12.127800000000001</v>
      </c>
      <c r="H4337" s="35">
        <v>22.502400000000002</v>
      </c>
      <c r="I4337" s="32">
        <v>27.419</v>
      </c>
      <c r="J4337" s="36">
        <v>17.734999999999999</v>
      </c>
      <c r="L4337" s="21">
        <f t="shared" si="536"/>
        <v>22.552133333333334</v>
      </c>
      <c r="M4337" s="22">
        <f t="shared" si="537"/>
        <v>9.6718566666666668</v>
      </c>
      <c r="O4337" s="25">
        <f t="shared" si="538"/>
        <v>4.8421915547955265</v>
      </c>
      <c r="P4337" s="26">
        <f t="shared" si="539"/>
        <v>3.5679595392371475</v>
      </c>
      <c r="R4337" s="2">
        <f t="shared" si="540"/>
        <v>0.42886659650823866</v>
      </c>
      <c r="S4337" s="2"/>
      <c r="T4337" s="2">
        <f t="shared" si="541"/>
        <v>-1.2213991429349054</v>
      </c>
      <c r="U4337" s="2"/>
      <c r="V4337" s="38">
        <f t="shared" si="542"/>
        <v>1.0335135730061944E-2</v>
      </c>
      <c r="W4337" s="8">
        <v>3670</v>
      </c>
      <c r="X4337" s="9">
        <f t="shared" si="543"/>
        <v>2.2427526145562215E-2</v>
      </c>
    </row>
    <row r="4338" spans="1:24">
      <c r="A4338" s="15" t="s">
        <v>5283</v>
      </c>
      <c r="B4338" s="1" t="s">
        <v>5284</v>
      </c>
      <c r="C4338" t="s">
        <v>5285</v>
      </c>
      <c r="D4338" s="1">
        <v>31</v>
      </c>
      <c r="E4338" s="30">
        <v>15.764200000000001</v>
      </c>
      <c r="F4338" s="31">
        <v>13.4518</v>
      </c>
      <c r="G4338" s="31">
        <v>16.171299999999999</v>
      </c>
      <c r="H4338" s="35">
        <v>10.2056</v>
      </c>
      <c r="I4338" s="32">
        <v>9.6395499999999998</v>
      </c>
      <c r="J4338" s="36">
        <v>11.1302</v>
      </c>
      <c r="L4338" s="21">
        <f t="shared" si="536"/>
        <v>10.325116666666666</v>
      </c>
      <c r="M4338" s="22">
        <f t="shared" si="537"/>
        <v>15.129099999999999</v>
      </c>
      <c r="O4338" s="25">
        <f t="shared" si="538"/>
        <v>0.75247759490454835</v>
      </c>
      <c r="P4338" s="26">
        <f t="shared" si="539"/>
        <v>1.4667767621557135</v>
      </c>
      <c r="R4338" s="2">
        <f t="shared" si="540"/>
        <v>1.4652715788522164</v>
      </c>
      <c r="S4338" s="2"/>
      <c r="T4338" s="2">
        <f t="shared" si="541"/>
        <v>0.55116808386371619</v>
      </c>
      <c r="U4338" s="2"/>
      <c r="V4338" s="38">
        <f t="shared" si="542"/>
        <v>3.6222354461779068E-3</v>
      </c>
      <c r="W4338" s="8">
        <v>2597</v>
      </c>
      <c r="X4338" s="9">
        <f t="shared" si="543"/>
        <v>1.1108002731367288E-2</v>
      </c>
    </row>
    <row r="4339" spans="1:24">
      <c r="A4339" s="15" t="s">
        <v>14583</v>
      </c>
      <c r="B4339" s="1" t="s">
        <v>14584</v>
      </c>
      <c r="C4339" t="s">
        <v>14585</v>
      </c>
      <c r="D4339" s="1">
        <v>2</v>
      </c>
      <c r="E4339" s="30">
        <v>7.0818099999999999</v>
      </c>
      <c r="F4339" s="31">
        <v>11.153600000000001</v>
      </c>
      <c r="G4339" s="31">
        <v>12.1997</v>
      </c>
      <c r="H4339" s="35">
        <v>9.5602300000000007</v>
      </c>
      <c r="I4339" s="32">
        <v>12.2463</v>
      </c>
      <c r="J4339" s="36">
        <v>10.472099999999999</v>
      </c>
      <c r="L4339" s="21">
        <f t="shared" si="536"/>
        <v>10.759543333333333</v>
      </c>
      <c r="M4339" s="22">
        <f t="shared" si="537"/>
        <v>10.145036666666668</v>
      </c>
      <c r="O4339" s="25">
        <f t="shared" si="538"/>
        <v>1.365910232640978</v>
      </c>
      <c r="P4339" s="26">
        <f t="shared" si="539"/>
        <v>2.7039044936967205</v>
      </c>
      <c r="R4339" s="2">
        <f t="shared" si="540"/>
        <v>0.9428872910653272</v>
      </c>
      <c r="S4339" s="2"/>
      <c r="T4339" s="2">
        <f t="shared" si="541"/>
        <v>-8.4842767612948705E-2</v>
      </c>
      <c r="U4339" s="2"/>
      <c r="V4339" s="38">
        <f t="shared" si="542"/>
        <v>0.37152558801407221</v>
      </c>
      <c r="W4339" s="8">
        <v>7515</v>
      </c>
      <c r="X4339" s="9">
        <f t="shared" si="543"/>
        <v>0.39372319134318978</v>
      </c>
    </row>
    <row r="4340" spans="1:24">
      <c r="A4340" s="15" t="s">
        <v>1978</v>
      </c>
      <c r="B4340" s="1" t="s">
        <v>1979</v>
      </c>
      <c r="C4340" t="s">
        <v>1980</v>
      </c>
      <c r="D4340" s="1">
        <v>11</v>
      </c>
      <c r="E4340" s="30">
        <v>11.734</v>
      </c>
      <c r="F4340" s="31">
        <v>9.9337800000000005</v>
      </c>
      <c r="G4340" s="31">
        <v>11.4063</v>
      </c>
      <c r="H4340" s="35">
        <v>10.988200000000001</v>
      </c>
      <c r="I4340" s="32">
        <v>12.101000000000001</v>
      </c>
      <c r="J4340" s="36">
        <v>11.4665</v>
      </c>
      <c r="L4340" s="21">
        <f t="shared" si="536"/>
        <v>11.518566666666667</v>
      </c>
      <c r="M4340" s="22">
        <f t="shared" si="537"/>
        <v>11.024693333333333</v>
      </c>
      <c r="O4340" s="25">
        <f t="shared" si="538"/>
        <v>0.55822411568592534</v>
      </c>
      <c r="P4340" s="26">
        <f t="shared" si="539"/>
        <v>0.95886169395452059</v>
      </c>
      <c r="R4340" s="2">
        <f t="shared" si="540"/>
        <v>0.95712371620311554</v>
      </c>
      <c r="S4340" s="2"/>
      <c r="T4340" s="2">
        <f t="shared" si="541"/>
        <v>-6.3222677786410747E-2</v>
      </c>
      <c r="U4340" s="2"/>
      <c r="V4340" s="38">
        <f t="shared" si="542"/>
        <v>0.24186703608848764</v>
      </c>
      <c r="W4340" s="8">
        <v>6984</v>
      </c>
      <c r="X4340" s="9">
        <f t="shared" si="543"/>
        <v>0.2758059959061735</v>
      </c>
    </row>
    <row r="4341" spans="1:24">
      <c r="A4341" s="15" t="s">
        <v>11392</v>
      </c>
      <c r="B4341" s="1" t="s">
        <v>11393</v>
      </c>
      <c r="C4341" t="s">
        <v>11394</v>
      </c>
      <c r="D4341" s="1">
        <v>24</v>
      </c>
      <c r="E4341" s="30">
        <v>9.9620499999999996</v>
      </c>
      <c r="F4341" s="31">
        <v>10.192299999999999</v>
      </c>
      <c r="G4341" s="31">
        <v>11.358000000000001</v>
      </c>
      <c r="H4341" s="35">
        <v>13.398400000000001</v>
      </c>
      <c r="I4341" s="32">
        <v>16.496500000000001</v>
      </c>
      <c r="J4341" s="36">
        <v>13.888999999999999</v>
      </c>
      <c r="L4341" s="21">
        <f t="shared" si="536"/>
        <v>14.594633333333334</v>
      </c>
      <c r="M4341" s="22">
        <f t="shared" si="537"/>
        <v>10.504116666666667</v>
      </c>
      <c r="O4341" s="25">
        <f t="shared" si="538"/>
        <v>1.6652311261003185</v>
      </c>
      <c r="P4341" s="26">
        <f t="shared" si="539"/>
        <v>0.7483924945062812</v>
      </c>
      <c r="R4341" s="2">
        <f t="shared" si="540"/>
        <v>0.71972460196556265</v>
      </c>
      <c r="S4341" s="2"/>
      <c r="T4341" s="2">
        <f t="shared" si="541"/>
        <v>-0.47448312081013322</v>
      </c>
      <c r="U4341" s="2"/>
      <c r="V4341" s="38">
        <f t="shared" si="542"/>
        <v>8.9149707984506228E-3</v>
      </c>
      <c r="W4341" s="8">
        <v>3511</v>
      </c>
      <c r="X4341" s="9">
        <f t="shared" si="543"/>
        <v>2.0221824961224939E-2</v>
      </c>
    </row>
    <row r="4342" spans="1:24">
      <c r="A4342" s="15" t="s">
        <v>1149</v>
      </c>
      <c r="B4342" s="1" t="s">
        <v>1150</v>
      </c>
      <c r="C4342" t="s">
        <v>1151</v>
      </c>
      <c r="D4342" s="1">
        <v>5</v>
      </c>
      <c r="E4342" s="30">
        <v>16.692</v>
      </c>
      <c r="F4342" s="31">
        <v>13.767200000000001</v>
      </c>
      <c r="G4342" s="31">
        <v>12.662800000000001</v>
      </c>
      <c r="H4342" s="35">
        <v>13.012</v>
      </c>
      <c r="I4342" s="32">
        <v>12.1274</v>
      </c>
      <c r="J4342" s="36">
        <v>12.3261</v>
      </c>
      <c r="L4342" s="21">
        <f t="shared" si="536"/>
        <v>12.488500000000002</v>
      </c>
      <c r="M4342" s="22">
        <f t="shared" si="537"/>
        <v>14.374000000000001</v>
      </c>
      <c r="O4342" s="25">
        <f t="shared" si="538"/>
        <v>0.46412240842260599</v>
      </c>
      <c r="P4342" s="26">
        <f t="shared" si="539"/>
        <v>2.0820105283115398</v>
      </c>
      <c r="R4342" s="2">
        <f t="shared" si="540"/>
        <v>1.1509789005885414</v>
      </c>
      <c r="S4342" s="2"/>
      <c r="T4342" s="2">
        <f t="shared" si="541"/>
        <v>0.2028613866453961</v>
      </c>
      <c r="U4342" s="2"/>
      <c r="V4342" s="38">
        <f t="shared" si="542"/>
        <v>0.10026174771869766</v>
      </c>
      <c r="W4342" s="8">
        <v>6067</v>
      </c>
      <c r="X4342" s="9">
        <f t="shared" si="543"/>
        <v>0.13161110249410057</v>
      </c>
    </row>
    <row r="4343" spans="1:24">
      <c r="A4343" s="15" t="s">
        <v>8708</v>
      </c>
      <c r="B4343" s="1" t="s">
        <v>8709</v>
      </c>
      <c r="C4343" t="s">
        <v>8710</v>
      </c>
      <c r="D4343" s="1">
        <v>9</v>
      </c>
      <c r="E4343" s="30">
        <v>14.367699999999999</v>
      </c>
      <c r="F4343" s="31">
        <v>17.715299999999999</v>
      </c>
      <c r="G4343" s="31">
        <v>13.632099999999999</v>
      </c>
      <c r="H4343" s="35">
        <v>9.9866899999999994</v>
      </c>
      <c r="I4343" s="32">
        <v>13.848100000000001</v>
      </c>
      <c r="J4343" s="36">
        <v>10.295500000000001</v>
      </c>
      <c r="L4343" s="21">
        <f t="shared" si="536"/>
        <v>11.376763333333335</v>
      </c>
      <c r="M4343" s="22">
        <f t="shared" si="537"/>
        <v>15.238366666666666</v>
      </c>
      <c r="O4343" s="25">
        <f t="shared" si="538"/>
        <v>2.1458027854472865</v>
      </c>
      <c r="P4343" s="26">
        <f t="shared" si="539"/>
        <v>2.1763905654393398</v>
      </c>
      <c r="R4343" s="2">
        <f t="shared" si="540"/>
        <v>1.3394289940108917</v>
      </c>
      <c r="S4343" s="2"/>
      <c r="T4343" s="2">
        <f t="shared" si="541"/>
        <v>0.42161810286480622</v>
      </c>
      <c r="U4343" s="2"/>
      <c r="V4343" s="38">
        <f t="shared" si="542"/>
        <v>4.6929393662312115E-2</v>
      </c>
      <c r="W4343" s="8">
        <v>5255</v>
      </c>
      <c r="X4343" s="9">
        <f t="shared" si="543"/>
        <v>7.1121920290514506E-2</v>
      </c>
    </row>
    <row r="4344" spans="1:24">
      <c r="A4344" s="15" t="s">
        <v>12087</v>
      </c>
      <c r="B4344" s="1" t="s">
        <v>12088</v>
      </c>
      <c r="C4344" t="s">
        <v>12089</v>
      </c>
      <c r="D4344" s="1">
        <v>3</v>
      </c>
      <c r="E4344" s="30">
        <v>3.8464999999999998</v>
      </c>
      <c r="F4344" s="31">
        <v>12.754799999999999</v>
      </c>
      <c r="G4344" s="31">
        <v>5.9604799999999996</v>
      </c>
      <c r="H4344" s="35">
        <v>13.2334</v>
      </c>
      <c r="I4344" s="32">
        <v>12.649900000000001</v>
      </c>
      <c r="J4344" s="36">
        <v>13.911899999999999</v>
      </c>
      <c r="L4344" s="21">
        <f t="shared" si="536"/>
        <v>13.265066666666664</v>
      </c>
      <c r="M4344" s="22">
        <f t="shared" si="537"/>
        <v>7.5205933333333332</v>
      </c>
      <c r="O4344" s="25">
        <f t="shared" si="538"/>
        <v>0.63159566443519266</v>
      </c>
      <c r="P4344" s="26">
        <f t="shared" si="539"/>
        <v>4.654558779533601</v>
      </c>
      <c r="R4344" s="2">
        <f t="shared" si="540"/>
        <v>0.56694727002251533</v>
      </c>
      <c r="S4344" s="2"/>
      <c r="T4344" s="2">
        <f t="shared" si="541"/>
        <v>-0.81871353399601599</v>
      </c>
      <c r="U4344" s="2"/>
      <c r="V4344" s="38">
        <f t="shared" si="542"/>
        <v>5.0772905730792489E-2</v>
      </c>
      <c r="W4344" s="8">
        <v>5343</v>
      </c>
      <c r="X4344" s="9">
        <f t="shared" si="543"/>
        <v>7.5679472438710718E-2</v>
      </c>
    </row>
    <row r="4345" spans="1:24">
      <c r="A4345" s="15" t="s">
        <v>4716</v>
      </c>
      <c r="B4345" s="1" t="s">
        <v>4717</v>
      </c>
      <c r="C4345" t="s">
        <v>4718</v>
      </c>
      <c r="D4345" s="1">
        <v>18</v>
      </c>
      <c r="E4345" s="30">
        <v>13.1938</v>
      </c>
      <c r="F4345" s="31">
        <v>15.450200000000001</v>
      </c>
      <c r="G4345" s="31">
        <v>15.5151</v>
      </c>
      <c r="H4345" s="35">
        <v>11.077299999999999</v>
      </c>
      <c r="I4345" s="32">
        <v>10.254300000000001</v>
      </c>
      <c r="J4345" s="36">
        <v>10.9796</v>
      </c>
      <c r="L4345" s="21">
        <f t="shared" si="536"/>
        <v>10.7704</v>
      </c>
      <c r="M4345" s="22">
        <f t="shared" si="537"/>
        <v>14.719699999999998</v>
      </c>
      <c r="O4345" s="25">
        <f t="shared" si="538"/>
        <v>0.44961731505803837</v>
      </c>
      <c r="P4345" s="26">
        <f t="shared" si="539"/>
        <v>1.3218665250319344</v>
      </c>
      <c r="R4345" s="2">
        <f t="shared" si="540"/>
        <v>1.3666809032162219</v>
      </c>
      <c r="S4345" s="2"/>
      <c r="T4345" s="2">
        <f t="shared" si="541"/>
        <v>0.45067643746746727</v>
      </c>
      <c r="U4345" s="2"/>
      <c r="V4345" s="38">
        <f t="shared" si="542"/>
        <v>4.0244578627924577E-3</v>
      </c>
      <c r="W4345" s="8">
        <v>2720</v>
      </c>
      <c r="X4345" s="9">
        <f t="shared" si="543"/>
        <v>1.1783375889440856E-2</v>
      </c>
    </row>
    <row r="4346" spans="1:24">
      <c r="A4346" s="15" t="s">
        <v>211</v>
      </c>
      <c r="B4346" s="1" t="s">
        <v>212</v>
      </c>
      <c r="C4346" t="s">
        <v>213</v>
      </c>
      <c r="D4346" s="1">
        <v>11</v>
      </c>
      <c r="E4346" s="30">
        <v>7.8596700000000004</v>
      </c>
      <c r="F4346" s="31">
        <v>11.5387</v>
      </c>
      <c r="G4346" s="31">
        <v>15.1357</v>
      </c>
      <c r="H4346" s="35">
        <v>10.0425</v>
      </c>
      <c r="I4346" s="32">
        <v>6.6968199999999998</v>
      </c>
      <c r="J4346" s="36">
        <v>9.3959100000000007</v>
      </c>
      <c r="L4346" s="21">
        <f t="shared" si="536"/>
        <v>8.7117433333333327</v>
      </c>
      <c r="M4346" s="22">
        <f t="shared" si="537"/>
        <v>11.511356666666666</v>
      </c>
      <c r="O4346" s="25">
        <f t="shared" si="538"/>
        <v>1.7746708670717901</v>
      </c>
      <c r="P4346" s="26">
        <f t="shared" si="539"/>
        <v>3.6380920664042216</v>
      </c>
      <c r="R4346" s="2">
        <f t="shared" si="540"/>
        <v>1.3213608604171458</v>
      </c>
      <c r="S4346" s="2"/>
      <c r="T4346" s="2">
        <f t="shared" si="541"/>
        <v>0.40202451687916091</v>
      </c>
      <c r="U4346" s="2"/>
      <c r="V4346" s="38">
        <f t="shared" si="542"/>
        <v>0.14853514086957109</v>
      </c>
      <c r="W4346" s="8">
        <v>6451</v>
      </c>
      <c r="X4346" s="9">
        <f t="shared" si="543"/>
        <v>0.18337216894826602</v>
      </c>
    </row>
    <row r="4347" spans="1:24">
      <c r="A4347" s="15" t="s">
        <v>1798</v>
      </c>
      <c r="B4347" s="1" t="s">
        <v>1799</v>
      </c>
      <c r="C4347" t="s">
        <v>1800</v>
      </c>
      <c r="D4347" s="1">
        <v>8</v>
      </c>
      <c r="E4347" s="30">
        <v>11.861599999999999</v>
      </c>
      <c r="F4347" s="31">
        <v>17.822900000000001</v>
      </c>
      <c r="G4347" s="31">
        <v>15.686400000000001</v>
      </c>
      <c r="H4347" s="35">
        <v>10.252800000000001</v>
      </c>
      <c r="I4347" s="32">
        <v>16.338699999999999</v>
      </c>
      <c r="J4347" s="36">
        <v>11.3665</v>
      </c>
      <c r="L4347" s="21">
        <f t="shared" si="536"/>
        <v>12.652666666666667</v>
      </c>
      <c r="M4347" s="22">
        <f t="shared" si="537"/>
        <v>15.123633333333332</v>
      </c>
      <c r="O4347" s="25">
        <f t="shared" si="538"/>
        <v>3.240403250111529</v>
      </c>
      <c r="P4347" s="26">
        <f t="shared" si="539"/>
        <v>3.0202324684258035</v>
      </c>
      <c r="R4347" s="2">
        <f t="shared" si="540"/>
        <v>1.1952921650245008</v>
      </c>
      <c r="S4347" s="2"/>
      <c r="T4347" s="2">
        <f t="shared" si="541"/>
        <v>0.25736329897052218</v>
      </c>
      <c r="U4347" s="2"/>
      <c r="V4347" s="38">
        <f t="shared" si="542"/>
        <v>0.19433483200545146</v>
      </c>
      <c r="W4347" s="8">
        <v>6759</v>
      </c>
      <c r="X4347" s="9">
        <f t="shared" si="543"/>
        <v>0.22898100341639524</v>
      </c>
    </row>
    <row r="4348" spans="1:24">
      <c r="A4348" s="15" t="s">
        <v>9971</v>
      </c>
      <c r="B4348" s="1" t="s">
        <v>9972</v>
      </c>
      <c r="C4348" t="s">
        <v>9973</v>
      </c>
      <c r="D4348" s="1">
        <v>21</v>
      </c>
      <c r="E4348" s="30">
        <v>14.5966</v>
      </c>
      <c r="F4348" s="31">
        <v>27.604800000000001</v>
      </c>
      <c r="G4348" s="31">
        <v>15.334099999999999</v>
      </c>
      <c r="H4348" s="35">
        <v>10.3971</v>
      </c>
      <c r="I4348" s="32">
        <v>13.280200000000001</v>
      </c>
      <c r="J4348" s="36">
        <v>13.0938</v>
      </c>
      <c r="L4348" s="21">
        <f t="shared" si="536"/>
        <v>12.257033333333334</v>
      </c>
      <c r="M4348" s="22">
        <f t="shared" si="537"/>
        <v>19.1785</v>
      </c>
      <c r="O4348" s="25">
        <f t="shared" si="538"/>
        <v>1.6134435978159498</v>
      </c>
      <c r="P4348" s="26">
        <f t="shared" si="539"/>
        <v>7.3067007144127594</v>
      </c>
      <c r="R4348" s="2">
        <f t="shared" si="540"/>
        <v>1.5646934685119562</v>
      </c>
      <c r="S4348" s="2"/>
      <c r="T4348" s="2">
        <f t="shared" si="541"/>
        <v>0.64588005346935973</v>
      </c>
      <c r="U4348" s="2"/>
      <c r="V4348" s="38">
        <f t="shared" si="542"/>
        <v>9.219233186876416E-2</v>
      </c>
      <c r="W4348" s="8">
        <v>5985</v>
      </c>
      <c r="X4348" s="9">
        <f t="shared" si="543"/>
        <v>0.12267664678409988</v>
      </c>
    </row>
    <row r="4349" spans="1:24">
      <c r="A4349" s="15" t="s">
        <v>10584</v>
      </c>
      <c r="B4349" s="1" t="s">
        <v>10585</v>
      </c>
      <c r="C4349" t="s">
        <v>10586</v>
      </c>
      <c r="D4349" s="1">
        <v>4</v>
      </c>
      <c r="E4349" s="30">
        <v>13.055199999999999</v>
      </c>
      <c r="F4349" s="31">
        <v>20.424600000000002</v>
      </c>
      <c r="G4349" s="31">
        <v>14.3126</v>
      </c>
      <c r="H4349" s="35">
        <v>12.8589</v>
      </c>
      <c r="I4349" s="32">
        <v>11.725300000000001</v>
      </c>
      <c r="J4349" s="36">
        <v>13.4246</v>
      </c>
      <c r="L4349" s="21">
        <f t="shared" si="536"/>
        <v>12.669600000000001</v>
      </c>
      <c r="M4349" s="22">
        <f t="shared" si="537"/>
        <v>15.9308</v>
      </c>
      <c r="O4349" s="25">
        <f t="shared" si="538"/>
        <v>0.86532132182213051</v>
      </c>
      <c r="P4349" s="26">
        <f t="shared" si="539"/>
        <v>3.9422002130789915</v>
      </c>
      <c r="R4349" s="2">
        <f t="shared" si="540"/>
        <v>1.2574035486518911</v>
      </c>
      <c r="S4349" s="2"/>
      <c r="T4349" s="2">
        <f t="shared" si="541"/>
        <v>0.33044773981741443</v>
      </c>
      <c r="U4349" s="2"/>
      <c r="V4349" s="38">
        <f t="shared" si="542"/>
        <v>0.11711581871753335</v>
      </c>
      <c r="W4349" s="8">
        <v>6198</v>
      </c>
      <c r="X4349" s="9">
        <f t="shared" si="543"/>
        <v>0.15048570188229035</v>
      </c>
    </row>
    <row r="4350" spans="1:24">
      <c r="A4350" s="15" t="s">
        <v>14858</v>
      </c>
      <c r="B4350" s="1" t="s">
        <v>14859</v>
      </c>
      <c r="C4350" t="s">
        <v>14860</v>
      </c>
      <c r="D4350" s="1">
        <v>14</v>
      </c>
      <c r="E4350" s="30">
        <v>10.649699999999999</v>
      </c>
      <c r="F4350" s="31">
        <v>17.6538</v>
      </c>
      <c r="G4350" s="31">
        <v>14.013199999999999</v>
      </c>
      <c r="H4350" s="35">
        <v>13.679500000000001</v>
      </c>
      <c r="I4350" s="32">
        <v>18.300799999999999</v>
      </c>
      <c r="J4350" s="36">
        <v>13.2468</v>
      </c>
      <c r="L4350" s="21">
        <f t="shared" si="536"/>
        <v>15.075699999999999</v>
      </c>
      <c r="M4350" s="22">
        <f t="shared" si="537"/>
        <v>14.105566666666666</v>
      </c>
      <c r="O4350" s="25">
        <f t="shared" si="538"/>
        <v>2.8013853412195955</v>
      </c>
      <c r="P4350" s="26">
        <f t="shared" si="539"/>
        <v>3.5029634459031036</v>
      </c>
      <c r="R4350" s="2">
        <f t="shared" si="540"/>
        <v>0.93564920147433728</v>
      </c>
      <c r="S4350" s="2"/>
      <c r="T4350" s="2">
        <f t="shared" si="541"/>
        <v>-9.5960366526787577E-2</v>
      </c>
      <c r="U4350" s="2"/>
      <c r="V4350" s="38">
        <f t="shared" si="542"/>
        <v>0.3634780939389799</v>
      </c>
      <c r="W4350" s="8">
        <v>7484</v>
      </c>
      <c r="X4350" s="9">
        <f t="shared" si="543"/>
        <v>0.3867904249238423</v>
      </c>
    </row>
    <row r="4351" spans="1:24">
      <c r="A4351" s="15" t="s">
        <v>12283</v>
      </c>
      <c r="B4351" s="1" t="s">
        <v>12284</v>
      </c>
      <c r="C4351" t="s">
        <v>12285</v>
      </c>
      <c r="D4351" s="1">
        <v>9</v>
      </c>
      <c r="E4351" s="30">
        <v>16.313099999999999</v>
      </c>
      <c r="F4351" s="31">
        <v>14.789199999999999</v>
      </c>
      <c r="G4351" s="31">
        <v>13.3973</v>
      </c>
      <c r="H4351" s="35">
        <v>11.712400000000001</v>
      </c>
      <c r="I4351" s="32">
        <v>8.2958599999999993</v>
      </c>
      <c r="J4351" s="36">
        <v>12.808999999999999</v>
      </c>
      <c r="L4351" s="21">
        <f t="shared" si="536"/>
        <v>10.939086666666666</v>
      </c>
      <c r="M4351" s="22">
        <f t="shared" si="537"/>
        <v>14.8332</v>
      </c>
      <c r="O4351" s="25">
        <f t="shared" si="538"/>
        <v>2.3538518004609723</v>
      </c>
      <c r="P4351" s="26">
        <f t="shared" si="539"/>
        <v>1.4583978915234341</v>
      </c>
      <c r="R4351" s="2">
        <f t="shared" si="540"/>
        <v>1.3559815779867057</v>
      </c>
      <c r="S4351" s="2"/>
      <c r="T4351" s="2">
        <f t="shared" si="541"/>
        <v>0.4393375785275323</v>
      </c>
      <c r="U4351" s="2"/>
      <c r="V4351" s="38">
        <f t="shared" si="542"/>
        <v>3.57659799102669E-2</v>
      </c>
      <c r="W4351" s="8">
        <v>4946</v>
      </c>
      <c r="X4351" s="9">
        <f t="shared" si="543"/>
        <v>5.7590025071849092E-2</v>
      </c>
    </row>
    <row r="4352" spans="1:24">
      <c r="A4352" s="15" t="s">
        <v>12788</v>
      </c>
      <c r="B4352" s="1" t="s">
        <v>12789</v>
      </c>
      <c r="C4352" t="s">
        <v>12790</v>
      </c>
      <c r="D4352" s="1">
        <v>6</v>
      </c>
      <c r="E4352" s="30">
        <v>13.1211</v>
      </c>
      <c r="F4352" s="31">
        <v>12.531700000000001</v>
      </c>
      <c r="G4352" s="31">
        <v>14.269</v>
      </c>
      <c r="H4352" s="35">
        <v>13.4648</v>
      </c>
      <c r="I4352" s="32">
        <v>11.365500000000001</v>
      </c>
      <c r="J4352" s="36">
        <v>13.7559</v>
      </c>
      <c r="L4352" s="21">
        <f t="shared" si="536"/>
        <v>12.862066666666669</v>
      </c>
      <c r="M4352" s="22">
        <f t="shared" si="537"/>
        <v>13.307266666666665</v>
      </c>
      <c r="O4352" s="25">
        <f t="shared" si="538"/>
        <v>1.3042118859040248</v>
      </c>
      <c r="P4352" s="26">
        <f t="shared" si="539"/>
        <v>0.88348533849370292</v>
      </c>
      <c r="R4352" s="2">
        <f t="shared" si="540"/>
        <v>1.0346134110122269</v>
      </c>
      <c r="S4352" s="2"/>
      <c r="T4352" s="2">
        <f t="shared" si="541"/>
        <v>4.9091797481132307E-2</v>
      </c>
      <c r="U4352" s="2"/>
      <c r="V4352" s="38">
        <f t="shared" si="542"/>
        <v>0.32505744346030702</v>
      </c>
      <c r="W4352" s="8">
        <v>7349</v>
      </c>
      <c r="X4352" s="9">
        <f t="shared" si="543"/>
        <v>0.35225982850971355</v>
      </c>
    </row>
    <row r="4353" spans="1:24">
      <c r="A4353" s="15" t="s">
        <v>9728</v>
      </c>
      <c r="B4353" s="1" t="s">
        <v>9729</v>
      </c>
      <c r="C4353" t="s">
        <v>9730</v>
      </c>
      <c r="D4353" s="1">
        <v>8</v>
      </c>
      <c r="E4353" s="30">
        <v>18.5044</v>
      </c>
      <c r="F4353" s="31">
        <v>19.638300000000001</v>
      </c>
      <c r="G4353" s="31">
        <v>13.349500000000001</v>
      </c>
      <c r="H4353" s="35">
        <v>9.9797200000000004</v>
      </c>
      <c r="I4353" s="32">
        <v>10.295999999999999</v>
      </c>
      <c r="J4353" s="36">
        <v>9.1114300000000004</v>
      </c>
      <c r="L4353" s="21">
        <f t="shared" si="536"/>
        <v>9.7957166666666655</v>
      </c>
      <c r="M4353" s="22">
        <f t="shared" si="537"/>
        <v>17.164066666666667</v>
      </c>
      <c r="O4353" s="25">
        <f t="shared" si="538"/>
        <v>0.61334691752166881</v>
      </c>
      <c r="P4353" s="26">
        <f t="shared" si="539"/>
        <v>3.351808682388258</v>
      </c>
      <c r="R4353" s="2">
        <f t="shared" si="540"/>
        <v>1.7522012171986738</v>
      </c>
      <c r="S4353" s="2"/>
      <c r="T4353" s="2">
        <f t="shared" si="541"/>
        <v>0.80916845894921841</v>
      </c>
      <c r="U4353" s="2"/>
      <c r="V4353" s="38">
        <f t="shared" si="542"/>
        <v>1.0013347610102578E-2</v>
      </c>
      <c r="W4353" s="8">
        <v>3623</v>
      </c>
      <c r="X4353" s="9">
        <f t="shared" si="543"/>
        <v>2.2011123479673454E-2</v>
      </c>
    </row>
    <row r="4354" spans="1:24">
      <c r="A4354" s="15" t="s">
        <v>5951</v>
      </c>
      <c r="B4354" s="1" t="s">
        <v>5952</v>
      </c>
      <c r="C4354" t="s">
        <v>5953</v>
      </c>
      <c r="D4354" s="1">
        <v>17</v>
      </c>
      <c r="E4354" s="30">
        <v>16.079799999999999</v>
      </c>
      <c r="F4354" s="31">
        <v>13.6183</v>
      </c>
      <c r="G4354" s="31">
        <v>24.441400000000002</v>
      </c>
      <c r="H4354" s="35">
        <v>12.247199999999999</v>
      </c>
      <c r="I4354" s="32">
        <v>11.268700000000001</v>
      </c>
      <c r="J4354" s="36">
        <v>11.518700000000001</v>
      </c>
      <c r="L4354" s="21">
        <f t="shared" si="536"/>
        <v>11.678200000000002</v>
      </c>
      <c r="M4354" s="22">
        <f t="shared" si="537"/>
        <v>18.046499999999998</v>
      </c>
      <c r="O4354" s="25">
        <f t="shared" si="538"/>
        <v>0.50837559933576593</v>
      </c>
      <c r="P4354" s="26">
        <f t="shared" si="539"/>
        <v>5.6732534819096543</v>
      </c>
      <c r="R4354" s="2">
        <f t="shared" si="540"/>
        <v>1.5453152026853449</v>
      </c>
      <c r="S4354" s="2"/>
      <c r="T4354" s="2">
        <f t="shared" si="541"/>
        <v>0.62790113908134815</v>
      </c>
      <c r="U4354" s="2"/>
      <c r="V4354" s="38">
        <f t="shared" si="542"/>
        <v>6.2440030472485794E-2</v>
      </c>
      <c r="W4354" s="8">
        <v>5602</v>
      </c>
      <c r="X4354" s="9">
        <f t="shared" si="543"/>
        <v>8.8766940857350388E-2</v>
      </c>
    </row>
    <row r="4355" spans="1:24">
      <c r="A4355" s="15" t="s">
        <v>6849</v>
      </c>
      <c r="B4355" s="1" t="s">
        <v>6850</v>
      </c>
      <c r="C4355" t="s">
        <v>6851</v>
      </c>
      <c r="D4355" s="1">
        <v>6</v>
      </c>
      <c r="E4355" s="30">
        <v>9.1441400000000002</v>
      </c>
      <c r="F4355" s="31">
        <v>13.5253</v>
      </c>
      <c r="G4355" s="31">
        <v>11.290100000000001</v>
      </c>
      <c r="H4355" s="35">
        <v>10.913</v>
      </c>
      <c r="I4355" s="32">
        <v>11.5809</v>
      </c>
      <c r="J4355" s="36">
        <v>9.9318200000000001</v>
      </c>
      <c r="L4355" s="21">
        <f t="shared" si="536"/>
        <v>10.808573333333333</v>
      </c>
      <c r="M4355" s="22">
        <f t="shared" si="537"/>
        <v>11.319846666666669</v>
      </c>
      <c r="O4355" s="25">
        <f t="shared" si="538"/>
        <v>0.8294847244725686</v>
      </c>
      <c r="P4355" s="26">
        <f t="shared" si="539"/>
        <v>2.190731472484313</v>
      </c>
      <c r="R4355" s="2">
        <f t="shared" si="540"/>
        <v>1.0473025733892727</v>
      </c>
      <c r="S4355" s="2"/>
      <c r="T4355" s="2">
        <f t="shared" si="541"/>
        <v>6.6678307660372374E-2</v>
      </c>
      <c r="U4355" s="2"/>
      <c r="V4355" s="38">
        <f t="shared" si="542"/>
        <v>0.36230495609761787</v>
      </c>
      <c r="W4355" s="8">
        <v>7479</v>
      </c>
      <c r="X4355" s="9">
        <f t="shared" si="543"/>
        <v>0.38579979547552196</v>
      </c>
    </row>
    <row r="4356" spans="1:24">
      <c r="A4356" s="15" t="s">
        <v>12244</v>
      </c>
      <c r="B4356" s="1" t="s">
        <v>12245</v>
      </c>
      <c r="C4356" t="s">
        <v>12246</v>
      </c>
      <c r="D4356" s="1">
        <v>10</v>
      </c>
      <c r="E4356" s="30">
        <v>13.201499999999999</v>
      </c>
      <c r="F4356" s="31">
        <v>11.356299999999999</v>
      </c>
      <c r="G4356" s="31">
        <v>8.4119299999999999</v>
      </c>
      <c r="H4356" s="35">
        <v>12.217499999999999</v>
      </c>
      <c r="I4356" s="32">
        <v>9.7470499999999998</v>
      </c>
      <c r="J4356" s="36">
        <v>12.330299999999999</v>
      </c>
      <c r="L4356" s="21">
        <f t="shared" ref="L4356:L4419" si="544">AVERAGE(H4356:J4356)</f>
        <v>11.431616666666665</v>
      </c>
      <c r="M4356" s="22">
        <f t="shared" ref="M4356:M4419" si="545">AVERAGE(E4356:G4356)</f>
        <v>10.98991</v>
      </c>
      <c r="O4356" s="25">
        <f t="shared" ref="O4356:O4419" si="546">STDEV(H4356:J4356)</f>
        <v>1.459967328686965</v>
      </c>
      <c r="P4356" s="26">
        <f t="shared" ref="P4356:P4419" si="547">STDEV(E4356:G4356)</f>
        <v>2.4157144740842238</v>
      </c>
      <c r="R4356" s="2">
        <f t="shared" ref="R4356:R4419" si="548">M4356/L4356</f>
        <v>0.96136096236023794</v>
      </c>
      <c r="S4356" s="2"/>
      <c r="T4356" s="2">
        <f t="shared" ref="T4356:T4419" si="549">LOG(R4356,2)</f>
        <v>-5.6849873222192718E-2</v>
      </c>
      <c r="U4356" s="2"/>
      <c r="V4356" s="38">
        <f t="shared" ref="V4356:V4419" si="550">TTEST(E4356:G4356,H4356:J4356,1,2)</f>
        <v>0.3998841744122249</v>
      </c>
      <c r="W4356" s="8">
        <v>7624</v>
      </c>
      <c r="X4356" s="9">
        <f t="shared" ref="X4356:X4419" si="551">(V4356*7964)/W4356</f>
        <v>0.41771741408958019</v>
      </c>
    </row>
    <row r="4357" spans="1:24">
      <c r="A4357" s="15" t="s">
        <v>527</v>
      </c>
      <c r="B4357" s="1" t="s">
        <v>528</v>
      </c>
      <c r="C4357" t="s">
        <v>529</v>
      </c>
      <c r="D4357" s="1">
        <v>10</v>
      </c>
      <c r="E4357" s="30">
        <v>12.65</v>
      </c>
      <c r="F4357" s="31">
        <v>15.117000000000001</v>
      </c>
      <c r="G4357" s="31">
        <v>16.392199999999999</v>
      </c>
      <c r="H4357" s="35">
        <v>9.5269300000000001</v>
      </c>
      <c r="I4357" s="32">
        <v>13.630800000000001</v>
      </c>
      <c r="J4357" s="36">
        <v>11.9041</v>
      </c>
      <c r="L4357" s="21">
        <f t="shared" si="544"/>
        <v>11.687276666666667</v>
      </c>
      <c r="M4357" s="22">
        <f t="shared" si="545"/>
        <v>14.719733333333332</v>
      </c>
      <c r="O4357" s="25">
        <f t="shared" si="546"/>
        <v>2.0605087994554512</v>
      </c>
      <c r="P4357" s="26">
        <f t="shared" si="547"/>
        <v>1.9024670334419334</v>
      </c>
      <c r="R4357" s="2">
        <f t="shared" si="548"/>
        <v>1.2594664910530908</v>
      </c>
      <c r="S4357" s="2"/>
      <c r="T4357" s="2">
        <f t="shared" si="549"/>
        <v>0.33281273871794453</v>
      </c>
      <c r="U4357" s="2"/>
      <c r="V4357" s="38">
        <f t="shared" si="550"/>
        <v>6.719346255107729E-2</v>
      </c>
      <c r="W4357" s="8">
        <v>5678</v>
      </c>
      <c r="X4357" s="9">
        <f t="shared" si="551"/>
        <v>9.4245990799010124E-2</v>
      </c>
    </row>
    <row r="4358" spans="1:24">
      <c r="A4358" s="15" t="s">
        <v>20821</v>
      </c>
      <c r="B4358" s="1" t="s">
        <v>20822</v>
      </c>
      <c r="C4358" t="s">
        <v>20823</v>
      </c>
      <c r="D4358" s="1">
        <v>2</v>
      </c>
      <c r="E4358" s="30">
        <v>8.6654</v>
      </c>
      <c r="F4358" s="31">
        <v>6.2301500000000001</v>
      </c>
      <c r="G4358" s="31">
        <v>5.9068699999999996</v>
      </c>
      <c r="H4358" s="35">
        <v>24.99</v>
      </c>
      <c r="I4358" s="32">
        <v>13.2681</v>
      </c>
      <c r="J4358" s="36">
        <v>17.393699999999999</v>
      </c>
      <c r="L4358" s="21">
        <f t="shared" si="544"/>
        <v>18.550599999999999</v>
      </c>
      <c r="M4358" s="22">
        <f t="shared" si="545"/>
        <v>6.9341399999999993</v>
      </c>
      <c r="O4358" s="25">
        <f t="shared" si="546"/>
        <v>5.9459690639962224</v>
      </c>
      <c r="P4358" s="26">
        <f t="shared" si="547"/>
        <v>1.5080031101758411</v>
      </c>
      <c r="R4358" s="2">
        <f t="shared" si="548"/>
        <v>0.37379599581684686</v>
      </c>
      <c r="S4358" s="2"/>
      <c r="T4358" s="2">
        <f t="shared" si="549"/>
        <v>-1.4196769801812819</v>
      </c>
      <c r="U4358" s="2"/>
      <c r="V4358" s="38">
        <f t="shared" si="550"/>
        <v>1.5250216603914381E-2</v>
      </c>
      <c r="W4358" s="8">
        <v>4086</v>
      </c>
      <c r="X4358" s="9">
        <f t="shared" si="551"/>
        <v>2.9724112832494893E-2</v>
      </c>
    </row>
    <row r="4359" spans="1:24">
      <c r="A4359" s="15" t="s">
        <v>984</v>
      </c>
      <c r="B4359" s="1" t="s">
        <v>980</v>
      </c>
      <c r="C4359" t="s">
        <v>985</v>
      </c>
      <c r="D4359" s="1">
        <v>7</v>
      </c>
      <c r="E4359" s="30">
        <v>14.8369</v>
      </c>
      <c r="F4359" s="31">
        <v>9.6094100000000005</v>
      </c>
      <c r="G4359" s="31">
        <v>12.221</v>
      </c>
      <c r="H4359" s="35">
        <v>7.6325099999999999</v>
      </c>
      <c r="I4359" s="32">
        <v>7.9183700000000004</v>
      </c>
      <c r="J4359" s="36">
        <v>9.3333100000000009</v>
      </c>
      <c r="L4359" s="21">
        <f t="shared" si="544"/>
        <v>8.2947299999999995</v>
      </c>
      <c r="M4359" s="22">
        <f t="shared" si="545"/>
        <v>12.222436666666667</v>
      </c>
      <c r="O4359" s="25">
        <f t="shared" si="546"/>
        <v>0.91072240402880222</v>
      </c>
      <c r="P4359" s="26">
        <f t="shared" si="547"/>
        <v>2.613745296128398</v>
      </c>
      <c r="R4359" s="2">
        <f t="shared" si="548"/>
        <v>1.4735183262947278</v>
      </c>
      <c r="S4359" s="2"/>
      <c r="T4359" s="2">
        <f t="shared" si="549"/>
        <v>0.559265003515939</v>
      </c>
      <c r="U4359" s="2"/>
      <c r="V4359" s="38">
        <f t="shared" si="550"/>
        <v>3.4926514773853973E-2</v>
      </c>
      <c r="W4359" s="8">
        <v>4922</v>
      </c>
      <c r="X4359" s="9">
        <f t="shared" si="551"/>
        <v>5.651254848821069E-2</v>
      </c>
    </row>
    <row r="4360" spans="1:24">
      <c r="A4360" s="15" t="s">
        <v>8004</v>
      </c>
      <c r="B4360" s="1" t="s">
        <v>8005</v>
      </c>
      <c r="C4360" t="s">
        <v>8006</v>
      </c>
      <c r="D4360" s="1">
        <v>9</v>
      </c>
      <c r="E4360" s="30">
        <v>12.2354</v>
      </c>
      <c r="F4360" s="31">
        <v>21.1404</v>
      </c>
      <c r="G4360" s="31">
        <v>17.186900000000001</v>
      </c>
      <c r="H4360" s="35">
        <v>10.6441</v>
      </c>
      <c r="I4360" s="32">
        <v>13.7034</v>
      </c>
      <c r="J4360" s="36">
        <v>11.2372</v>
      </c>
      <c r="L4360" s="21">
        <f t="shared" si="544"/>
        <v>11.861566666666667</v>
      </c>
      <c r="M4360" s="22">
        <f t="shared" si="545"/>
        <v>16.854233333333333</v>
      </c>
      <c r="O4360" s="25">
        <f t="shared" si="546"/>
        <v>1.6224069844935263</v>
      </c>
      <c r="P4360" s="26">
        <f t="shared" si="547"/>
        <v>4.4618109085138702</v>
      </c>
      <c r="R4360" s="2">
        <f t="shared" si="548"/>
        <v>1.4209112343226162</v>
      </c>
      <c r="S4360" s="2"/>
      <c r="T4360" s="2">
        <f t="shared" si="549"/>
        <v>0.50681643086320505</v>
      </c>
      <c r="U4360" s="2"/>
      <c r="V4360" s="38">
        <f t="shared" si="550"/>
        <v>7.1318540476225226E-2</v>
      </c>
      <c r="W4360" s="8">
        <v>5738</v>
      </c>
      <c r="X4360" s="9">
        <f t="shared" si="551"/>
        <v>9.8985858548737843E-2</v>
      </c>
    </row>
    <row r="4361" spans="1:24">
      <c r="A4361" s="15" t="s">
        <v>18479</v>
      </c>
      <c r="B4361" s="1" t="s">
        <v>18477</v>
      </c>
      <c r="C4361" t="s">
        <v>18480</v>
      </c>
      <c r="D4361" s="1">
        <v>1</v>
      </c>
      <c r="E4361" s="30">
        <v>5.19855</v>
      </c>
      <c r="F4361" s="31">
        <v>11.5661</v>
      </c>
      <c r="G4361" s="31">
        <v>4.5201599999999997</v>
      </c>
      <c r="H4361" s="35">
        <v>15.766999999999999</v>
      </c>
      <c r="I4361" s="32">
        <v>16.4739</v>
      </c>
      <c r="J4361" s="36">
        <v>9.7075700000000005</v>
      </c>
      <c r="L4361" s="21">
        <f t="shared" si="544"/>
        <v>13.982823333333334</v>
      </c>
      <c r="M4361" s="22">
        <f t="shared" si="545"/>
        <v>7.0949366666666664</v>
      </c>
      <c r="O4361" s="25">
        <f t="shared" si="546"/>
        <v>3.7193104469287537</v>
      </c>
      <c r="P4361" s="26">
        <f t="shared" si="547"/>
        <v>3.8869691808700177</v>
      </c>
      <c r="R4361" s="2">
        <f t="shared" si="548"/>
        <v>0.50740372652447152</v>
      </c>
      <c r="S4361" s="2"/>
      <c r="T4361" s="2">
        <f t="shared" si="549"/>
        <v>-0.97879397986345185</v>
      </c>
      <c r="U4361" s="2"/>
      <c r="V4361" s="38">
        <f t="shared" si="550"/>
        <v>4.5427049991258898E-2</v>
      </c>
      <c r="W4361" s="8">
        <v>5217</v>
      </c>
      <c r="X4361" s="9">
        <f t="shared" si="551"/>
        <v>6.9346564333982341E-2</v>
      </c>
    </row>
    <row r="4362" spans="1:24">
      <c r="A4362" s="15" t="s">
        <v>13022</v>
      </c>
      <c r="B4362" s="1" t="s">
        <v>13020</v>
      </c>
      <c r="C4362" t="s">
        <v>13023</v>
      </c>
      <c r="D4362" s="1">
        <v>1</v>
      </c>
      <c r="E4362" s="30">
        <v>10.5815</v>
      </c>
      <c r="F4362" s="31">
        <v>11.1882</v>
      </c>
      <c r="G4362" s="31">
        <v>12.223599999999999</v>
      </c>
      <c r="H4362" s="35">
        <v>12.1828</v>
      </c>
      <c r="I4362" s="32">
        <v>13.7158</v>
      </c>
      <c r="J4362" s="36">
        <v>12.683</v>
      </c>
      <c r="L4362" s="21">
        <f t="shared" si="544"/>
        <v>12.860533333333334</v>
      </c>
      <c r="M4362" s="22">
        <f t="shared" si="545"/>
        <v>11.331099999999999</v>
      </c>
      <c r="O4362" s="25">
        <f t="shared" si="546"/>
        <v>0.78176774897237411</v>
      </c>
      <c r="P4362" s="26">
        <f t="shared" si="547"/>
        <v>0.8303242800255809</v>
      </c>
      <c r="R4362" s="2">
        <f t="shared" si="548"/>
        <v>0.8810754349223463</v>
      </c>
      <c r="S4362" s="2"/>
      <c r="T4362" s="2">
        <f t="shared" si="549"/>
        <v>-0.18266255141769902</v>
      </c>
      <c r="U4362" s="2"/>
      <c r="V4362" s="38">
        <f t="shared" si="550"/>
        <v>4.0442142020287501E-2</v>
      </c>
      <c r="W4362" s="8">
        <v>5080</v>
      </c>
      <c r="X4362" s="9">
        <f t="shared" si="551"/>
        <v>6.3401814773537332E-2</v>
      </c>
    </row>
    <row r="4363" spans="1:24">
      <c r="A4363" s="15" t="s">
        <v>10661</v>
      </c>
      <c r="B4363" s="1" t="s">
        <v>10662</v>
      </c>
      <c r="C4363" t="s">
        <v>10663</v>
      </c>
      <c r="D4363" s="1">
        <v>2</v>
      </c>
      <c r="E4363" s="30">
        <v>14.880800000000001</v>
      </c>
      <c r="F4363" s="31">
        <v>21.264800000000001</v>
      </c>
      <c r="G4363" s="31">
        <v>17.1557</v>
      </c>
      <c r="H4363" s="35">
        <v>9.0482600000000009</v>
      </c>
      <c r="I4363" s="32">
        <v>8.3633600000000001</v>
      </c>
      <c r="J4363" s="36">
        <v>8.3128600000000006</v>
      </c>
      <c r="L4363" s="21">
        <f t="shared" si="544"/>
        <v>8.5748266666666666</v>
      </c>
      <c r="M4363" s="22">
        <f t="shared" si="545"/>
        <v>17.767099999999999</v>
      </c>
      <c r="O4363" s="25">
        <f t="shared" si="546"/>
        <v>0.41078206306183035</v>
      </c>
      <c r="P4363" s="26">
        <f t="shared" si="547"/>
        <v>3.2356176334666054</v>
      </c>
      <c r="R4363" s="2">
        <f t="shared" si="548"/>
        <v>2.0720068977098856</v>
      </c>
      <c r="S4363" s="2"/>
      <c r="T4363" s="2">
        <f t="shared" si="549"/>
        <v>1.0510288057635024</v>
      </c>
      <c r="U4363" s="2"/>
      <c r="V4363" s="38">
        <f t="shared" si="550"/>
        <v>4.0758627260212964E-3</v>
      </c>
      <c r="W4363" s="8">
        <v>2733</v>
      </c>
      <c r="X4363" s="9">
        <f t="shared" si="551"/>
        <v>1.1877120654970218E-2</v>
      </c>
    </row>
    <row r="4364" spans="1:24">
      <c r="A4364" s="15" t="s">
        <v>19811</v>
      </c>
      <c r="B4364" s="1" t="s">
        <v>19812</v>
      </c>
      <c r="C4364" t="s">
        <v>19813</v>
      </c>
      <c r="D4364" s="1">
        <v>6</v>
      </c>
      <c r="E4364" s="30">
        <v>13.9915</v>
      </c>
      <c r="F4364" s="31">
        <v>19.292999999999999</v>
      </c>
      <c r="G4364" s="31">
        <v>22.067799999999998</v>
      </c>
      <c r="H4364" s="35">
        <v>8.26938</v>
      </c>
      <c r="I4364" s="32">
        <v>10.188000000000001</v>
      </c>
      <c r="J4364" s="36">
        <v>7.5877100000000004</v>
      </c>
      <c r="L4364" s="21">
        <f t="shared" si="544"/>
        <v>8.6816966666666673</v>
      </c>
      <c r="M4364" s="22">
        <f t="shared" si="545"/>
        <v>18.450766666666667</v>
      </c>
      <c r="O4364" s="25">
        <f t="shared" si="546"/>
        <v>1.3482880983800625</v>
      </c>
      <c r="P4364" s="26">
        <f t="shared" si="547"/>
        <v>4.1034952373961913</v>
      </c>
      <c r="R4364" s="2">
        <f t="shared" si="548"/>
        <v>2.1252489432749129</v>
      </c>
      <c r="S4364" s="2"/>
      <c r="T4364" s="2">
        <f t="shared" si="549"/>
        <v>1.0876318427527849</v>
      </c>
      <c r="U4364" s="2"/>
      <c r="V4364" s="38">
        <f t="shared" si="550"/>
        <v>8.6427568108927051E-3</v>
      </c>
      <c r="W4364" s="8">
        <v>3481</v>
      </c>
      <c r="X4364" s="9">
        <f t="shared" si="551"/>
        <v>1.9773316645202384E-2</v>
      </c>
    </row>
    <row r="4365" spans="1:24">
      <c r="A4365" s="15" t="s">
        <v>20545</v>
      </c>
      <c r="B4365" s="1" t="s">
        <v>20546</v>
      </c>
      <c r="C4365" t="s">
        <v>20547</v>
      </c>
      <c r="D4365" s="1">
        <v>1</v>
      </c>
      <c r="E4365" s="30">
        <v>9.6567000000000007</v>
      </c>
      <c r="F4365" s="31">
        <v>10.0921</v>
      </c>
      <c r="G4365" s="31">
        <v>8.1943300000000008</v>
      </c>
      <c r="H4365" s="35">
        <v>18.920300000000001</v>
      </c>
      <c r="I4365" s="32">
        <v>15.077500000000001</v>
      </c>
      <c r="J4365" s="36">
        <v>13.4825</v>
      </c>
      <c r="L4365" s="21">
        <f t="shared" si="544"/>
        <v>15.826766666666666</v>
      </c>
      <c r="M4365" s="22">
        <f t="shared" si="545"/>
        <v>9.3143766666666679</v>
      </c>
      <c r="O4365" s="25">
        <f t="shared" si="546"/>
        <v>2.7952580584506559</v>
      </c>
      <c r="P4365" s="26">
        <f t="shared" si="547"/>
        <v>0.99411855009014538</v>
      </c>
      <c r="R4365" s="2">
        <f t="shared" si="548"/>
        <v>0.58852050218722296</v>
      </c>
      <c r="S4365" s="2"/>
      <c r="T4365" s="2">
        <f t="shared" si="549"/>
        <v>-0.76483541982989756</v>
      </c>
      <c r="U4365" s="2"/>
      <c r="V4365" s="38">
        <f t="shared" si="550"/>
        <v>9.5350767035281038E-3</v>
      </c>
      <c r="W4365" s="8">
        <v>3567</v>
      </c>
      <c r="X4365" s="9">
        <f t="shared" si="551"/>
        <v>2.1288856424698015E-2</v>
      </c>
    </row>
    <row r="4366" spans="1:24">
      <c r="A4366" s="15" t="s">
        <v>22991</v>
      </c>
      <c r="B4366" s="1" t="s">
        <v>17604</v>
      </c>
      <c r="C4366" t="s">
        <v>17605</v>
      </c>
      <c r="D4366" s="1">
        <v>2</v>
      </c>
      <c r="E4366" s="30">
        <v>13.3903</v>
      </c>
      <c r="F4366" s="31">
        <v>19.632999999999999</v>
      </c>
      <c r="G4366" s="31">
        <v>17.4588</v>
      </c>
      <c r="H4366" s="35">
        <v>10.0022</v>
      </c>
      <c r="I4366" s="32">
        <v>11.0604</v>
      </c>
      <c r="J4366" s="36">
        <v>9.0223700000000004</v>
      </c>
      <c r="L4366" s="21">
        <f t="shared" si="544"/>
        <v>10.028323333333333</v>
      </c>
      <c r="M4366" s="22">
        <f t="shared" si="545"/>
        <v>16.827366666666666</v>
      </c>
      <c r="O4366" s="25">
        <f t="shared" si="546"/>
        <v>1.0192661044267746</v>
      </c>
      <c r="P4366" s="26">
        <f t="shared" si="547"/>
        <v>3.1688889004402307</v>
      </c>
      <c r="R4366" s="2">
        <f t="shared" si="548"/>
        <v>1.6779840564906663</v>
      </c>
      <c r="S4366" s="2"/>
      <c r="T4366" s="2">
        <f t="shared" si="549"/>
        <v>0.74672900795227404</v>
      </c>
      <c r="U4366" s="2"/>
      <c r="V4366" s="38">
        <f t="shared" si="550"/>
        <v>1.2031343961206815E-2</v>
      </c>
      <c r="W4366" s="8">
        <v>3833</v>
      </c>
      <c r="X4366" s="9">
        <f t="shared" si="551"/>
        <v>2.4998075477967931E-2</v>
      </c>
    </row>
    <row r="4367" spans="1:24">
      <c r="A4367" s="15" t="s">
        <v>15266</v>
      </c>
      <c r="B4367" s="1" t="s">
        <v>15267</v>
      </c>
      <c r="C4367" t="s">
        <v>15268</v>
      </c>
      <c r="D4367" s="1">
        <v>11</v>
      </c>
      <c r="E4367" s="30">
        <v>9.5971299999999999</v>
      </c>
      <c r="F4367" s="31">
        <v>6.5826399999999996</v>
      </c>
      <c r="G4367" s="31">
        <v>4.6946399999999997</v>
      </c>
      <c r="H4367" s="35">
        <v>20.605499999999999</v>
      </c>
      <c r="I4367" s="32">
        <v>21.565100000000001</v>
      </c>
      <c r="J4367" s="36">
        <v>12.087999999999999</v>
      </c>
      <c r="L4367" s="21">
        <f t="shared" si="544"/>
        <v>18.086200000000002</v>
      </c>
      <c r="M4367" s="22">
        <f t="shared" si="545"/>
        <v>6.9581366666666655</v>
      </c>
      <c r="O4367" s="25">
        <f t="shared" si="546"/>
        <v>5.2167049437360316</v>
      </c>
      <c r="P4367" s="26">
        <f t="shared" si="547"/>
        <v>2.472721245921857</v>
      </c>
      <c r="R4367" s="2">
        <f t="shared" si="548"/>
        <v>0.38472076316012566</v>
      </c>
      <c r="S4367" s="2"/>
      <c r="T4367" s="2">
        <f t="shared" si="549"/>
        <v>-1.3781164017233121</v>
      </c>
      <c r="U4367" s="2"/>
      <c r="V4367" s="38">
        <f t="shared" si="550"/>
        <v>1.4435774387598729E-2</v>
      </c>
      <c r="W4367" s="8">
        <v>4020</v>
      </c>
      <c r="X4367" s="9">
        <f t="shared" si="551"/>
        <v>2.8598633637521464E-2</v>
      </c>
    </row>
    <row r="4368" spans="1:24">
      <c r="A4368" s="15" t="s">
        <v>7267</v>
      </c>
      <c r="B4368" s="1" t="s">
        <v>7268</v>
      </c>
      <c r="C4368" t="s">
        <v>7269</v>
      </c>
      <c r="D4368" s="1">
        <v>5</v>
      </c>
      <c r="E4368" s="30">
        <v>10.574199999999999</v>
      </c>
      <c r="F4368" s="31">
        <v>9.5529399999999995</v>
      </c>
      <c r="G4368" s="31">
        <v>11.615399999999999</v>
      </c>
      <c r="H4368" s="35">
        <v>12.5787</v>
      </c>
      <c r="I4368" s="32">
        <v>14.5528</v>
      </c>
      <c r="J4368" s="36">
        <v>15.0448</v>
      </c>
      <c r="L4368" s="21">
        <f t="shared" si="544"/>
        <v>14.058766666666665</v>
      </c>
      <c r="M4368" s="22">
        <f t="shared" si="545"/>
        <v>10.580846666666666</v>
      </c>
      <c r="O4368" s="25">
        <f t="shared" si="546"/>
        <v>1.3051681896726315</v>
      </c>
      <c r="P4368" s="26">
        <f t="shared" si="547"/>
        <v>1.0312460649783508</v>
      </c>
      <c r="R4368" s="2">
        <f t="shared" si="548"/>
        <v>0.75261556845906352</v>
      </c>
      <c r="S4368" s="2"/>
      <c r="T4368" s="2">
        <f t="shared" si="549"/>
        <v>-0.41001496186427283</v>
      </c>
      <c r="U4368" s="2"/>
      <c r="V4368" s="38">
        <f t="shared" si="550"/>
        <v>1.1164358289966774E-2</v>
      </c>
      <c r="W4368" s="8">
        <v>3749</v>
      </c>
      <c r="X4368" s="9">
        <f t="shared" si="551"/>
        <v>2.3716444230806984E-2</v>
      </c>
    </row>
    <row r="4369" spans="1:24">
      <c r="A4369" s="15" t="s">
        <v>900</v>
      </c>
      <c r="B4369" s="1" t="s">
        <v>901</v>
      </c>
      <c r="C4369" t="s">
        <v>902</v>
      </c>
      <c r="D4369" s="1">
        <v>65</v>
      </c>
      <c r="E4369" s="30">
        <v>11.8049</v>
      </c>
      <c r="F4369" s="31">
        <v>8.5335999999999999</v>
      </c>
      <c r="G4369" s="31">
        <v>9.3367500000000003</v>
      </c>
      <c r="H4369" s="35">
        <v>13.4854</v>
      </c>
      <c r="I4369" s="32">
        <v>12.8713</v>
      </c>
      <c r="J4369" s="36">
        <v>14.9069</v>
      </c>
      <c r="L4369" s="21">
        <f t="shared" si="544"/>
        <v>13.754533333333333</v>
      </c>
      <c r="M4369" s="22">
        <f t="shared" si="545"/>
        <v>9.89175</v>
      </c>
      <c r="O4369" s="25">
        <f t="shared" si="546"/>
        <v>1.0441462557196353</v>
      </c>
      <c r="P4369" s="26">
        <f t="shared" si="547"/>
        <v>1.7048078110156597</v>
      </c>
      <c r="R4369" s="2">
        <f t="shared" si="548"/>
        <v>0.71916289417307266</v>
      </c>
      <c r="S4369" s="2"/>
      <c r="T4369" s="2">
        <f t="shared" si="549"/>
        <v>-0.47560950920393602</v>
      </c>
      <c r="U4369" s="2"/>
      <c r="V4369" s="38">
        <f t="shared" si="550"/>
        <v>1.4328484034373003E-2</v>
      </c>
      <c r="W4369" s="8">
        <v>4014</v>
      </c>
      <c r="X4369" s="9">
        <f t="shared" si="551"/>
        <v>2.8428511920714151E-2</v>
      </c>
    </row>
    <row r="4370" spans="1:24">
      <c r="A4370" s="15" t="s">
        <v>14565</v>
      </c>
      <c r="B4370" s="1" t="s">
        <v>14566</v>
      </c>
      <c r="C4370" t="s">
        <v>14567</v>
      </c>
      <c r="D4370" s="1">
        <v>10</v>
      </c>
      <c r="E4370" s="30">
        <v>6.1843899999999996</v>
      </c>
      <c r="F4370" s="31">
        <v>10.810600000000001</v>
      </c>
      <c r="G4370" s="31">
        <v>8.8535799999999991</v>
      </c>
      <c r="H4370" s="35">
        <v>14.3193</v>
      </c>
      <c r="I4370" s="32">
        <v>17.779599999999999</v>
      </c>
      <c r="J4370" s="36">
        <v>14.013400000000001</v>
      </c>
      <c r="L4370" s="21">
        <f t="shared" si="544"/>
        <v>15.370766666666668</v>
      </c>
      <c r="M4370" s="22">
        <f t="shared" si="545"/>
        <v>8.6161900000000013</v>
      </c>
      <c r="O4370" s="25">
        <f t="shared" si="546"/>
        <v>2.0917103583749914</v>
      </c>
      <c r="P4370" s="26">
        <f t="shared" si="547"/>
        <v>2.3222231266826987</v>
      </c>
      <c r="R4370" s="2">
        <f t="shared" si="548"/>
        <v>0.56055694467636619</v>
      </c>
      <c r="S4370" s="2"/>
      <c r="T4370" s="2">
        <f t="shared" si="549"/>
        <v>-0.83506715695171185</v>
      </c>
      <c r="U4370" s="2"/>
      <c r="V4370" s="38">
        <f t="shared" si="550"/>
        <v>1.0031582351623342E-2</v>
      </c>
      <c r="W4370" s="8">
        <v>3625</v>
      </c>
      <c r="X4370" s="9">
        <f t="shared" si="551"/>
        <v>2.2039040509883669E-2</v>
      </c>
    </row>
    <row r="4371" spans="1:24">
      <c r="A4371" s="15" t="s">
        <v>17327</v>
      </c>
      <c r="B4371" s="1" t="s">
        <v>17328</v>
      </c>
      <c r="C4371" t="s">
        <v>17329</v>
      </c>
      <c r="D4371" s="1">
        <v>8</v>
      </c>
      <c r="E4371" s="30">
        <v>12.967000000000001</v>
      </c>
      <c r="F4371" s="31">
        <v>14.2919</v>
      </c>
      <c r="G4371" s="31">
        <v>18.7851</v>
      </c>
      <c r="H4371" s="35">
        <v>12.0954</v>
      </c>
      <c r="I4371" s="32">
        <v>12.908799999999999</v>
      </c>
      <c r="J4371" s="36">
        <v>12.6806</v>
      </c>
      <c r="L4371" s="21">
        <f t="shared" si="544"/>
        <v>12.561599999999999</v>
      </c>
      <c r="M4371" s="22">
        <f t="shared" si="545"/>
        <v>15.347999999999999</v>
      </c>
      <c r="O4371" s="25">
        <f t="shared" si="546"/>
        <v>0.41955409663117332</v>
      </c>
      <c r="P4371" s="26">
        <f t="shared" si="547"/>
        <v>3.0494396714806409</v>
      </c>
      <c r="R4371" s="2">
        <f t="shared" si="548"/>
        <v>1.2218188765762323</v>
      </c>
      <c r="S4371" s="2"/>
      <c r="T4371" s="2">
        <f t="shared" si="549"/>
        <v>0.28903043472096457</v>
      </c>
      <c r="U4371" s="2"/>
      <c r="V4371" s="38">
        <f t="shared" si="550"/>
        <v>9.5991205202275123E-2</v>
      </c>
      <c r="W4371" s="8">
        <v>6021</v>
      </c>
      <c r="X4371" s="9">
        <f t="shared" si="551"/>
        <v>0.12696793858676617</v>
      </c>
    </row>
    <row r="4372" spans="1:24">
      <c r="A4372" s="15" t="s">
        <v>14867</v>
      </c>
      <c r="B4372" s="1" t="s">
        <v>14868</v>
      </c>
      <c r="C4372" t="s">
        <v>14869</v>
      </c>
      <c r="D4372" s="1">
        <v>19</v>
      </c>
      <c r="E4372" s="30">
        <v>9.6690100000000001</v>
      </c>
      <c r="F4372" s="31">
        <v>6.7709200000000003</v>
      </c>
      <c r="G4372" s="31">
        <v>7.4670300000000003</v>
      </c>
      <c r="H4372" s="35">
        <v>20.881399999999999</v>
      </c>
      <c r="I4372" s="32">
        <v>21.7621</v>
      </c>
      <c r="J4372" s="36">
        <v>10.399900000000001</v>
      </c>
      <c r="L4372" s="21">
        <f t="shared" si="544"/>
        <v>17.681133333333335</v>
      </c>
      <c r="M4372" s="22">
        <f t="shared" si="545"/>
        <v>7.9689866666666669</v>
      </c>
      <c r="O4372" s="25">
        <f t="shared" si="546"/>
        <v>6.3210898793905148</v>
      </c>
      <c r="P4372" s="26">
        <f t="shared" si="547"/>
        <v>1.5128455914049275</v>
      </c>
      <c r="R4372" s="2">
        <f t="shared" si="548"/>
        <v>0.45070564858210443</v>
      </c>
      <c r="S4372" s="2"/>
      <c r="T4372" s="2">
        <f t="shared" si="549"/>
        <v>-1.1497425637816741</v>
      </c>
      <c r="U4372" s="2"/>
      <c r="V4372" s="38">
        <f t="shared" si="550"/>
        <v>3.0401306883625211E-2</v>
      </c>
      <c r="W4372" s="8">
        <v>4788</v>
      </c>
      <c r="X4372" s="9">
        <f t="shared" si="551"/>
        <v>5.0567253137257975E-2</v>
      </c>
    </row>
    <row r="4373" spans="1:24">
      <c r="A4373" s="15" t="s">
        <v>12253</v>
      </c>
      <c r="B4373" s="1" t="s">
        <v>12254</v>
      </c>
      <c r="C4373" t="s">
        <v>12255</v>
      </c>
      <c r="D4373" s="1">
        <v>7</v>
      </c>
      <c r="E4373" s="30">
        <v>11.632199999999999</v>
      </c>
      <c r="F4373" s="31">
        <v>14.2936</v>
      </c>
      <c r="G4373" s="31">
        <v>15.112399999999999</v>
      </c>
      <c r="H4373" s="35">
        <v>11.207700000000001</v>
      </c>
      <c r="I4373" s="32">
        <v>14.603899999999999</v>
      </c>
      <c r="J4373" s="36">
        <v>14.000299999999999</v>
      </c>
      <c r="L4373" s="21">
        <f t="shared" si="544"/>
        <v>13.270633333333331</v>
      </c>
      <c r="M4373" s="22">
        <f t="shared" si="545"/>
        <v>13.679399999999999</v>
      </c>
      <c r="O4373" s="25">
        <f t="shared" si="546"/>
        <v>1.81186470061464</v>
      </c>
      <c r="P4373" s="26">
        <f t="shared" si="547"/>
        <v>1.8195821608270455</v>
      </c>
      <c r="R4373" s="2">
        <f t="shared" si="548"/>
        <v>1.0308023480416661</v>
      </c>
      <c r="S4373" s="2"/>
      <c r="T4373" s="2">
        <f t="shared" si="549"/>
        <v>4.3767728596752972E-2</v>
      </c>
      <c r="U4373" s="2"/>
      <c r="V4373" s="38">
        <f t="shared" si="550"/>
        <v>0.39821003541398964</v>
      </c>
      <c r="W4373" s="8">
        <v>7615</v>
      </c>
      <c r="X4373" s="9">
        <f t="shared" si="551"/>
        <v>0.41646023926946996</v>
      </c>
    </row>
    <row r="4374" spans="1:24">
      <c r="A4374" s="15" t="s">
        <v>19698</v>
      </c>
      <c r="B4374" s="1" t="s">
        <v>19699</v>
      </c>
      <c r="C4374" t="s">
        <v>19700</v>
      </c>
      <c r="D4374" s="1">
        <v>2</v>
      </c>
      <c r="E4374" s="30">
        <v>7.9085900000000002</v>
      </c>
      <c r="F4374" s="31">
        <v>13.690300000000001</v>
      </c>
      <c r="G4374" s="31">
        <v>9.7153799999999997</v>
      </c>
      <c r="H4374" s="35">
        <v>10.8894</v>
      </c>
      <c r="I4374" s="32">
        <v>11.8725</v>
      </c>
      <c r="J4374" s="36">
        <v>11.9597</v>
      </c>
      <c r="L4374" s="21">
        <f t="shared" si="544"/>
        <v>11.573866666666667</v>
      </c>
      <c r="M4374" s="22">
        <f t="shared" si="545"/>
        <v>10.438090000000001</v>
      </c>
      <c r="O4374" s="25">
        <f t="shared" si="546"/>
        <v>0.59436682556594056</v>
      </c>
      <c r="P4374" s="26">
        <f t="shared" si="547"/>
        <v>2.9578328112149954</v>
      </c>
      <c r="R4374" s="2">
        <f t="shared" si="548"/>
        <v>0.9018671374591033</v>
      </c>
      <c r="S4374" s="2"/>
      <c r="T4374" s="2">
        <f t="shared" si="549"/>
        <v>-0.14901318274515477</v>
      </c>
      <c r="U4374" s="2"/>
      <c r="V4374" s="38">
        <f t="shared" si="550"/>
        <v>0.27496850853645738</v>
      </c>
      <c r="W4374" s="8">
        <v>7138</v>
      </c>
      <c r="X4374" s="9">
        <f t="shared" si="551"/>
        <v>0.30678750378037917</v>
      </c>
    </row>
    <row r="4375" spans="1:24">
      <c r="A4375" s="15" t="s">
        <v>18191</v>
      </c>
      <c r="B4375" s="1" t="s">
        <v>18192</v>
      </c>
      <c r="C4375" t="s">
        <v>18193</v>
      </c>
      <c r="D4375" s="1">
        <v>10</v>
      </c>
      <c r="E4375" s="30">
        <v>12.589399999999999</v>
      </c>
      <c r="F4375" s="31">
        <v>16.006599999999999</v>
      </c>
      <c r="G4375" s="31">
        <v>14.829000000000001</v>
      </c>
      <c r="H4375" s="35">
        <v>10.3256</v>
      </c>
      <c r="I4375" s="32">
        <v>12.7677</v>
      </c>
      <c r="J4375" s="36">
        <v>12.7475</v>
      </c>
      <c r="L4375" s="21">
        <f t="shared" si="544"/>
        <v>11.946933333333334</v>
      </c>
      <c r="M4375" s="22">
        <f t="shared" si="545"/>
        <v>14.475</v>
      </c>
      <c r="O4375" s="25">
        <f t="shared" si="546"/>
        <v>1.4041521795494012</v>
      </c>
      <c r="P4375" s="26">
        <f t="shared" si="547"/>
        <v>1.7358862174693361</v>
      </c>
      <c r="R4375" s="2">
        <f t="shared" si="548"/>
        <v>1.2116079998214324</v>
      </c>
      <c r="S4375" s="2"/>
      <c r="T4375" s="2">
        <f t="shared" si="549"/>
        <v>0.27692300888524862</v>
      </c>
      <c r="U4375" s="2"/>
      <c r="V4375" s="38">
        <f t="shared" si="550"/>
        <v>6.0694662926843258E-2</v>
      </c>
      <c r="W4375" s="8">
        <v>5572</v>
      </c>
      <c r="X4375" s="9">
        <f t="shared" si="551"/>
        <v>8.6750232510656805E-2</v>
      </c>
    </row>
    <row r="4376" spans="1:24">
      <c r="A4376" s="15" t="s">
        <v>11056</v>
      </c>
      <c r="B4376" s="1" t="s">
        <v>11057</v>
      </c>
      <c r="C4376" t="s">
        <v>11058</v>
      </c>
      <c r="D4376" s="1">
        <v>9</v>
      </c>
      <c r="E4376" s="30">
        <v>20.7485</v>
      </c>
      <c r="F4376" s="31">
        <v>30.0379</v>
      </c>
      <c r="G4376" s="31">
        <v>16.846399999999999</v>
      </c>
      <c r="H4376" s="35">
        <v>4.4742499999999996</v>
      </c>
      <c r="I4376" s="32">
        <v>5.9585800000000004</v>
      </c>
      <c r="J4376" s="36">
        <v>6.9799699999999998</v>
      </c>
      <c r="L4376" s="21">
        <f t="shared" si="544"/>
        <v>5.804266666666666</v>
      </c>
      <c r="M4376" s="22">
        <f t="shared" si="545"/>
        <v>22.544266666666669</v>
      </c>
      <c r="O4376" s="25">
        <f t="shared" si="546"/>
        <v>1.2599673143511858</v>
      </c>
      <c r="P4376" s="26">
        <f t="shared" si="547"/>
        <v>6.7766143097665852</v>
      </c>
      <c r="R4376" s="2">
        <f t="shared" si="548"/>
        <v>3.8840852706055324</v>
      </c>
      <c r="S4376" s="2"/>
      <c r="T4376" s="2">
        <f t="shared" si="549"/>
        <v>1.9575748738079162</v>
      </c>
      <c r="U4376" s="2"/>
      <c r="V4376" s="38">
        <f t="shared" si="550"/>
        <v>6.812075104707483E-3</v>
      </c>
      <c r="W4376" s="8">
        <v>3251</v>
      </c>
      <c r="X4376" s="9">
        <f t="shared" si="551"/>
        <v>1.6687593397074867E-2</v>
      </c>
    </row>
    <row r="4377" spans="1:24">
      <c r="A4377" s="15" t="s">
        <v>8896</v>
      </c>
      <c r="B4377" s="1" t="s">
        <v>8897</v>
      </c>
      <c r="C4377" t="s">
        <v>8898</v>
      </c>
      <c r="D4377" s="1">
        <v>29</v>
      </c>
      <c r="E4377" s="30">
        <v>14.970599999999999</v>
      </c>
      <c r="F4377" s="31">
        <v>23.5747</v>
      </c>
      <c r="G4377" s="31">
        <v>20.5564</v>
      </c>
      <c r="H4377" s="35">
        <v>7.4656599999999997</v>
      </c>
      <c r="I4377" s="32">
        <v>7.9019599999999999</v>
      </c>
      <c r="J4377" s="36">
        <v>5.6925499999999998</v>
      </c>
      <c r="L4377" s="21">
        <f t="shared" si="544"/>
        <v>7.0200566666666662</v>
      </c>
      <c r="M4377" s="22">
        <f t="shared" si="545"/>
        <v>19.700566666666663</v>
      </c>
      <c r="O4377" s="25">
        <f t="shared" si="546"/>
        <v>1.170168742119418</v>
      </c>
      <c r="P4377" s="26">
        <f t="shared" si="547"/>
        <v>4.3654292141017983</v>
      </c>
      <c r="R4377" s="2">
        <f t="shared" si="548"/>
        <v>2.8063258748623583</v>
      </c>
      <c r="S4377" s="2"/>
      <c r="T4377" s="2">
        <f t="shared" si="549"/>
        <v>1.4886825466449978</v>
      </c>
      <c r="U4377" s="2"/>
      <c r="V4377" s="38">
        <f t="shared" si="550"/>
        <v>4.1407659450318542E-3</v>
      </c>
      <c r="W4377" s="8">
        <v>2757</v>
      </c>
      <c r="X4377" s="9">
        <f t="shared" si="551"/>
        <v>1.1961211456740546E-2</v>
      </c>
    </row>
    <row r="4378" spans="1:24">
      <c r="A4378" s="15" t="s">
        <v>9422</v>
      </c>
      <c r="B4378" s="1" t="s">
        <v>9423</v>
      </c>
      <c r="C4378" t="s">
        <v>9424</v>
      </c>
      <c r="D4378" s="1">
        <v>58</v>
      </c>
      <c r="E4378" s="30">
        <v>12.1968</v>
      </c>
      <c r="F4378" s="31">
        <v>10.1624</v>
      </c>
      <c r="G4378" s="31">
        <v>11.4902</v>
      </c>
      <c r="H4378" s="35">
        <v>12.759399999999999</v>
      </c>
      <c r="I4378" s="32">
        <v>12.768800000000001</v>
      </c>
      <c r="J4378" s="36">
        <v>13.4064</v>
      </c>
      <c r="L4378" s="21">
        <f t="shared" si="544"/>
        <v>12.978199999999999</v>
      </c>
      <c r="M4378" s="22">
        <f t="shared" si="545"/>
        <v>11.283133333333334</v>
      </c>
      <c r="O4378" s="25">
        <f t="shared" si="546"/>
        <v>0.37086186107498281</v>
      </c>
      <c r="P4378" s="26">
        <f t="shared" si="547"/>
        <v>1.0328859052835087</v>
      </c>
      <c r="R4378" s="2">
        <f t="shared" si="548"/>
        <v>0.86939123555911713</v>
      </c>
      <c r="S4378" s="2"/>
      <c r="T4378" s="2">
        <f t="shared" si="549"/>
        <v>-0.20192254318571012</v>
      </c>
      <c r="U4378" s="2"/>
      <c r="V4378" s="38">
        <f t="shared" si="550"/>
        <v>2.7751146943145604E-2</v>
      </c>
      <c r="W4378" s="8">
        <v>4688</v>
      </c>
      <c r="X4378" s="9">
        <f t="shared" si="551"/>
        <v>4.7143799969115101E-2</v>
      </c>
    </row>
    <row r="4379" spans="1:24">
      <c r="A4379" s="15" t="s">
        <v>21992</v>
      </c>
      <c r="B4379" s="1" t="s">
        <v>21993</v>
      </c>
      <c r="C4379" t="s">
        <v>21994</v>
      </c>
      <c r="D4379" s="1">
        <v>4</v>
      </c>
      <c r="E4379" s="30">
        <v>9.0665899999999997</v>
      </c>
      <c r="F4379" s="31">
        <v>8.4270999999999994</v>
      </c>
      <c r="G4379" s="31">
        <v>11.110200000000001</v>
      </c>
      <c r="H4379" s="35">
        <v>15.061</v>
      </c>
      <c r="I4379" s="32">
        <v>14.679</v>
      </c>
      <c r="J4379" s="36">
        <v>11.7196</v>
      </c>
      <c r="L4379" s="21">
        <f t="shared" si="544"/>
        <v>13.819866666666668</v>
      </c>
      <c r="M4379" s="22">
        <f t="shared" si="545"/>
        <v>9.5346299999999999</v>
      </c>
      <c r="O4379" s="25">
        <f t="shared" si="546"/>
        <v>1.828885194136938</v>
      </c>
      <c r="P4379" s="26">
        <f t="shared" si="547"/>
        <v>1.4014465682643829</v>
      </c>
      <c r="R4379" s="2">
        <f t="shared" si="548"/>
        <v>0.68992199635307616</v>
      </c>
      <c r="S4379" s="2"/>
      <c r="T4379" s="2">
        <f t="shared" si="549"/>
        <v>-0.53549483710679602</v>
      </c>
      <c r="U4379" s="2"/>
      <c r="V4379" s="38">
        <f t="shared" si="550"/>
        <v>1.6119987116389022E-2</v>
      </c>
      <c r="W4379" s="8">
        <v>4139</v>
      </c>
      <c r="X4379" s="9">
        <f t="shared" si="551"/>
        <v>3.1017051798724854E-2</v>
      </c>
    </row>
    <row r="4380" spans="1:24">
      <c r="A4380" s="15" t="s">
        <v>21649</v>
      </c>
      <c r="B4380" s="1" t="s">
        <v>21650</v>
      </c>
      <c r="C4380" t="s">
        <v>21651</v>
      </c>
      <c r="D4380" s="1">
        <v>1</v>
      </c>
      <c r="E4380" s="30">
        <v>13.0189</v>
      </c>
      <c r="F4380" s="31">
        <v>13.248100000000001</v>
      </c>
      <c r="G4380" s="31">
        <v>13.641400000000001</v>
      </c>
      <c r="H4380" s="35">
        <v>13.5715</v>
      </c>
      <c r="I4380" s="32">
        <v>11.1151</v>
      </c>
      <c r="J4380" s="36">
        <v>10.297700000000001</v>
      </c>
      <c r="L4380" s="21">
        <f t="shared" si="544"/>
        <v>11.661433333333333</v>
      </c>
      <c r="M4380" s="22">
        <f t="shared" si="545"/>
        <v>13.3028</v>
      </c>
      <c r="O4380" s="25">
        <f t="shared" si="546"/>
        <v>1.7039077713695123</v>
      </c>
      <c r="P4380" s="26">
        <f t="shared" si="547"/>
        <v>0.31483428974620942</v>
      </c>
      <c r="R4380" s="2">
        <f t="shared" si="548"/>
        <v>1.1407517086235825</v>
      </c>
      <c r="S4380" s="2"/>
      <c r="T4380" s="2">
        <f t="shared" si="549"/>
        <v>0.1899848146609914</v>
      </c>
      <c r="U4380" s="2"/>
      <c r="V4380" s="38">
        <f t="shared" si="550"/>
        <v>8.8101331303718014E-2</v>
      </c>
      <c r="W4380" s="8">
        <v>5948</v>
      </c>
      <c r="X4380" s="9">
        <f t="shared" si="551"/>
        <v>0.11796217257949063</v>
      </c>
    </row>
    <row r="4381" spans="1:24">
      <c r="A4381" s="15" t="s">
        <v>22565</v>
      </c>
      <c r="B4381" s="1" t="s">
        <v>22566</v>
      </c>
      <c r="C4381" t="s">
        <v>22567</v>
      </c>
      <c r="D4381" s="1">
        <v>1</v>
      </c>
      <c r="E4381" s="30">
        <v>15.704000000000001</v>
      </c>
      <c r="F4381" s="31">
        <v>11.8003</v>
      </c>
      <c r="G4381" s="31">
        <v>16.1464</v>
      </c>
      <c r="H4381" s="35">
        <v>12.2424</v>
      </c>
      <c r="I4381" s="32">
        <v>16.3812</v>
      </c>
      <c r="J4381" s="36">
        <v>10.672499999999999</v>
      </c>
      <c r="L4381" s="21">
        <f t="shared" si="544"/>
        <v>13.098699999999999</v>
      </c>
      <c r="M4381" s="22">
        <f t="shared" si="545"/>
        <v>14.550233333333333</v>
      </c>
      <c r="O4381" s="25">
        <f t="shared" si="546"/>
        <v>2.9491102370037114</v>
      </c>
      <c r="P4381" s="26">
        <f t="shared" si="547"/>
        <v>2.3917628317484376</v>
      </c>
      <c r="R4381" s="2">
        <f t="shared" si="548"/>
        <v>1.1108150681619804</v>
      </c>
      <c r="S4381" s="2"/>
      <c r="T4381" s="2">
        <f t="shared" si="549"/>
        <v>0.15161865250267081</v>
      </c>
      <c r="U4381" s="2"/>
      <c r="V4381" s="38">
        <f t="shared" si="550"/>
        <v>0.27204651937760643</v>
      </c>
      <c r="W4381" s="8">
        <v>7122</v>
      </c>
      <c r="X4381" s="9">
        <f t="shared" si="551"/>
        <v>0.30420927833800304</v>
      </c>
    </row>
    <row r="4382" spans="1:24">
      <c r="A4382" s="15" t="s">
        <v>8343</v>
      </c>
      <c r="B4382" s="1" t="s">
        <v>8344</v>
      </c>
      <c r="C4382" t="s">
        <v>8345</v>
      </c>
      <c r="D4382" s="1">
        <v>19</v>
      </c>
      <c r="E4382" s="30">
        <v>13.7118</v>
      </c>
      <c r="F4382" s="31">
        <v>11.2531</v>
      </c>
      <c r="G4382" s="31">
        <v>11.484999999999999</v>
      </c>
      <c r="H4382" s="35">
        <v>12.158799999999999</v>
      </c>
      <c r="I4382" s="32">
        <v>9.6220499999999998</v>
      </c>
      <c r="J4382" s="36">
        <v>11.2407</v>
      </c>
      <c r="L4382" s="21">
        <f t="shared" si="544"/>
        <v>11.007183333333336</v>
      </c>
      <c r="M4382" s="22">
        <f t="shared" si="545"/>
        <v>12.149966666666666</v>
      </c>
      <c r="O4382" s="25">
        <f t="shared" si="546"/>
        <v>1.2843958368950488</v>
      </c>
      <c r="P4382" s="26">
        <f t="shared" si="547"/>
        <v>1.3575481292879947</v>
      </c>
      <c r="R4382" s="2">
        <f t="shared" si="548"/>
        <v>1.1038215952915593</v>
      </c>
      <c r="S4382" s="2"/>
      <c r="T4382" s="2">
        <f t="shared" si="549"/>
        <v>0.14250701596863993</v>
      </c>
      <c r="U4382" s="2"/>
      <c r="V4382" s="38">
        <f t="shared" si="550"/>
        <v>0.17462950537391672</v>
      </c>
      <c r="W4382" s="8">
        <v>6625</v>
      </c>
      <c r="X4382" s="9">
        <f t="shared" si="551"/>
        <v>0.20992443483741477</v>
      </c>
    </row>
    <row r="4383" spans="1:24">
      <c r="A4383" s="15" t="s">
        <v>9374</v>
      </c>
      <c r="B4383" s="1" t="s">
        <v>9375</v>
      </c>
      <c r="C4383" t="s">
        <v>9376</v>
      </c>
      <c r="D4383" s="1">
        <v>25</v>
      </c>
      <c r="E4383" s="30">
        <v>12.651999999999999</v>
      </c>
      <c r="F4383" s="31">
        <v>8.4233200000000004</v>
      </c>
      <c r="G4383" s="31">
        <v>10.2201</v>
      </c>
      <c r="H4383" s="35">
        <v>13.2934</v>
      </c>
      <c r="I4383" s="32">
        <v>11.3908</v>
      </c>
      <c r="J4383" s="36">
        <v>13.805</v>
      </c>
      <c r="L4383" s="21">
        <f t="shared" si="544"/>
        <v>12.829733333333332</v>
      </c>
      <c r="M4383" s="22">
        <f t="shared" si="545"/>
        <v>10.431806666666667</v>
      </c>
      <c r="O4383" s="25">
        <f t="shared" si="546"/>
        <v>1.2721361929185619</v>
      </c>
      <c r="P4383" s="26">
        <f t="shared" si="547"/>
        <v>2.1222743508164372</v>
      </c>
      <c r="R4383" s="2">
        <f t="shared" si="548"/>
        <v>0.81309614125520935</v>
      </c>
      <c r="S4383" s="2"/>
      <c r="T4383" s="2">
        <f t="shared" si="549"/>
        <v>-0.2985021468777922</v>
      </c>
      <c r="U4383" s="2"/>
      <c r="V4383" s="38">
        <f t="shared" si="550"/>
        <v>8.4269875085558735E-2</v>
      </c>
      <c r="W4383" s="8">
        <v>5889</v>
      </c>
      <c r="X4383" s="9">
        <f t="shared" si="551"/>
        <v>0.11396252083229577</v>
      </c>
    </row>
    <row r="4384" spans="1:24">
      <c r="A4384" s="15" t="s">
        <v>13976</v>
      </c>
      <c r="B4384" s="1" t="s">
        <v>13977</v>
      </c>
      <c r="C4384" t="s">
        <v>13978</v>
      </c>
      <c r="D4384" s="1">
        <v>6</v>
      </c>
      <c r="E4384" s="30">
        <v>13.019299999999999</v>
      </c>
      <c r="F4384" s="31">
        <v>16.807600000000001</v>
      </c>
      <c r="G4384" s="31">
        <v>16.218399999999999</v>
      </c>
      <c r="H4384" s="35">
        <v>10.9078</v>
      </c>
      <c r="I4384" s="32">
        <v>11.414199999999999</v>
      </c>
      <c r="J4384" s="36">
        <v>10.186199999999999</v>
      </c>
      <c r="L4384" s="21">
        <f t="shared" si="544"/>
        <v>10.836066666666667</v>
      </c>
      <c r="M4384" s="22">
        <f t="shared" si="545"/>
        <v>15.348433333333332</v>
      </c>
      <c r="O4384" s="25">
        <f t="shared" si="546"/>
        <v>0.61713471246830154</v>
      </c>
      <c r="P4384" s="26">
        <f t="shared" si="547"/>
        <v>2.038488587982128</v>
      </c>
      <c r="R4384" s="2">
        <f t="shared" si="548"/>
        <v>1.4164210876025125</v>
      </c>
      <c r="S4384" s="2"/>
      <c r="T4384" s="2">
        <f t="shared" si="549"/>
        <v>0.50225022776910022</v>
      </c>
      <c r="U4384" s="2"/>
      <c r="V4384" s="38">
        <f t="shared" si="550"/>
        <v>1.0699668963841428E-2</v>
      </c>
      <c r="W4384" s="8">
        <v>3708</v>
      </c>
      <c r="X4384" s="9">
        <f t="shared" si="551"/>
        <v>2.2980626652651867E-2</v>
      </c>
    </row>
    <row r="4385" spans="1:24">
      <c r="A4385" s="15" t="s">
        <v>23327</v>
      </c>
      <c r="B4385" s="1" t="s">
        <v>23328</v>
      </c>
      <c r="C4385" t="s">
        <v>23329</v>
      </c>
      <c r="D4385" s="1">
        <v>1</v>
      </c>
      <c r="E4385" s="30">
        <v>4.86259</v>
      </c>
      <c r="F4385" s="31">
        <v>11.2271</v>
      </c>
      <c r="G4385" s="31">
        <v>9.2881999999999998</v>
      </c>
      <c r="H4385" s="35">
        <v>14.4155</v>
      </c>
      <c r="I4385" s="32">
        <v>11.0847</v>
      </c>
      <c r="J4385" s="36">
        <v>14.168100000000001</v>
      </c>
      <c r="L4385" s="21">
        <f t="shared" si="544"/>
        <v>13.222766666666667</v>
      </c>
      <c r="M4385" s="22">
        <f t="shared" si="545"/>
        <v>8.4592966666666669</v>
      </c>
      <c r="O4385" s="25">
        <f t="shared" si="546"/>
        <v>1.8557474217504126</v>
      </c>
      <c r="P4385" s="26">
        <f t="shared" si="547"/>
        <v>3.2622166447115877</v>
      </c>
      <c r="R4385" s="2">
        <f t="shared" si="548"/>
        <v>0.6397523967500498</v>
      </c>
      <c r="S4385" s="2"/>
      <c r="T4385" s="2">
        <f t="shared" si="549"/>
        <v>-0.64441444774114953</v>
      </c>
      <c r="U4385" s="2"/>
      <c r="V4385" s="38">
        <f t="shared" si="550"/>
        <v>4.6412793176799624E-2</v>
      </c>
      <c r="W4385" s="8">
        <v>5234</v>
      </c>
      <c r="X4385" s="9">
        <f t="shared" si="551"/>
        <v>7.0621223702719185E-2</v>
      </c>
    </row>
    <row r="4386" spans="1:24">
      <c r="A4386" s="15" t="s">
        <v>4569</v>
      </c>
      <c r="B4386" s="1" t="s">
        <v>4570</v>
      </c>
      <c r="C4386" t="s">
        <v>4571</v>
      </c>
      <c r="D4386" s="1">
        <v>18</v>
      </c>
      <c r="E4386" s="30">
        <v>13.4658</v>
      </c>
      <c r="F4386" s="31">
        <v>10.7005</v>
      </c>
      <c r="G4386" s="31">
        <v>13.499599999999999</v>
      </c>
      <c r="H4386" s="35">
        <v>14.4411</v>
      </c>
      <c r="I4386" s="32">
        <v>16.225200000000001</v>
      </c>
      <c r="J4386" s="36">
        <v>13.637</v>
      </c>
      <c r="L4386" s="21">
        <f t="shared" si="544"/>
        <v>14.767766666666667</v>
      </c>
      <c r="M4386" s="22">
        <f t="shared" si="545"/>
        <v>12.555300000000001</v>
      </c>
      <c r="O4386" s="25">
        <f t="shared" si="546"/>
        <v>1.3246615202886109</v>
      </c>
      <c r="P4386" s="26">
        <f t="shared" si="547"/>
        <v>1.6063928193315529</v>
      </c>
      <c r="R4386" s="2">
        <f t="shared" si="548"/>
        <v>0.85018271776594523</v>
      </c>
      <c r="S4386" s="2"/>
      <c r="T4386" s="2">
        <f t="shared" si="549"/>
        <v>-0.23415516224146668</v>
      </c>
      <c r="U4386" s="2"/>
      <c r="V4386" s="38">
        <f t="shared" si="550"/>
        <v>6.9760241568731673E-2</v>
      </c>
      <c r="W4386" s="8">
        <v>5714</v>
      </c>
      <c r="X4386" s="9">
        <f t="shared" si="551"/>
        <v>9.7229710159849339E-2</v>
      </c>
    </row>
    <row r="4387" spans="1:24">
      <c r="A4387" s="15" t="s">
        <v>4284</v>
      </c>
      <c r="B4387" s="1" t="s">
        <v>4285</v>
      </c>
      <c r="C4387" t="s">
        <v>4286</v>
      </c>
      <c r="D4387" s="1">
        <v>96</v>
      </c>
      <c r="E4387" s="30">
        <v>11.7105</v>
      </c>
      <c r="F4387" s="31">
        <v>10.120200000000001</v>
      </c>
      <c r="G4387" s="31">
        <v>11.950799999999999</v>
      </c>
      <c r="H4387" s="35">
        <v>13.2629</v>
      </c>
      <c r="I4387" s="32">
        <v>12.010400000000001</v>
      </c>
      <c r="J4387" s="36">
        <v>13.8088</v>
      </c>
      <c r="L4387" s="21">
        <f t="shared" si="544"/>
        <v>13.027366666666666</v>
      </c>
      <c r="M4387" s="22">
        <f t="shared" si="545"/>
        <v>11.2605</v>
      </c>
      <c r="O4387" s="25">
        <f t="shared" si="546"/>
        <v>0.92204533691859891</v>
      </c>
      <c r="P4387" s="26">
        <f t="shared" si="547"/>
        <v>0.99481108256794104</v>
      </c>
      <c r="R4387" s="2">
        <f t="shared" si="548"/>
        <v>0.86437269235788261</v>
      </c>
      <c r="S4387" s="2"/>
      <c r="T4387" s="2">
        <f t="shared" si="549"/>
        <v>-0.21027460022600405</v>
      </c>
      <c r="U4387" s="2"/>
      <c r="V4387" s="38">
        <f t="shared" si="550"/>
        <v>4.3522938905924215E-2</v>
      </c>
      <c r="W4387" s="8">
        <v>5167</v>
      </c>
      <c r="X4387" s="9">
        <f t="shared" si="551"/>
        <v>6.7082772488248579E-2</v>
      </c>
    </row>
    <row r="4388" spans="1:24">
      <c r="A4388" s="15" t="s">
        <v>16238</v>
      </c>
      <c r="B4388" s="1" t="s">
        <v>16239</v>
      </c>
      <c r="C4388" t="s">
        <v>16240</v>
      </c>
      <c r="D4388" s="1">
        <v>8</v>
      </c>
      <c r="E4388" s="30">
        <v>10.587999999999999</v>
      </c>
      <c r="F4388" s="31">
        <v>11.639699999999999</v>
      </c>
      <c r="G4388" s="31">
        <v>13.1297</v>
      </c>
      <c r="H4388" s="35">
        <v>9.0353300000000001</v>
      </c>
      <c r="I4388" s="32">
        <v>13.1633</v>
      </c>
      <c r="J4388" s="36">
        <v>12.186500000000001</v>
      </c>
      <c r="L4388" s="21">
        <f t="shared" si="544"/>
        <v>11.461710000000002</v>
      </c>
      <c r="M4388" s="22">
        <f t="shared" si="545"/>
        <v>11.7858</v>
      </c>
      <c r="O4388" s="25">
        <f t="shared" si="546"/>
        <v>2.1573188193449679</v>
      </c>
      <c r="P4388" s="26">
        <f t="shared" si="547"/>
        <v>1.2771329727166238</v>
      </c>
      <c r="R4388" s="2">
        <f t="shared" si="548"/>
        <v>1.0282758855354042</v>
      </c>
      <c r="S4388" s="2"/>
      <c r="T4388" s="2">
        <f t="shared" si="549"/>
        <v>4.0227390305106435E-2</v>
      </c>
      <c r="U4388" s="2"/>
      <c r="V4388" s="38">
        <f t="shared" si="550"/>
        <v>0.41689996192713064</v>
      </c>
      <c r="W4388" s="8">
        <v>7689</v>
      </c>
      <c r="X4388" s="9">
        <f t="shared" si="551"/>
        <v>0.43181054711765748</v>
      </c>
    </row>
    <row r="4389" spans="1:24">
      <c r="A4389" s="15" t="s">
        <v>6991</v>
      </c>
      <c r="B4389" s="1" t="s">
        <v>6992</v>
      </c>
      <c r="C4389" t="s">
        <v>6993</v>
      </c>
      <c r="D4389" s="1">
        <v>20</v>
      </c>
      <c r="E4389" s="30">
        <v>13.562900000000001</v>
      </c>
      <c r="F4389" s="31">
        <v>13.4308</v>
      </c>
      <c r="G4389" s="31">
        <v>16.671299999999999</v>
      </c>
      <c r="H4389" s="35">
        <v>9.9541500000000003</v>
      </c>
      <c r="I4389" s="32">
        <v>13.895300000000001</v>
      </c>
      <c r="J4389" s="36">
        <v>11.4976</v>
      </c>
      <c r="L4389" s="21">
        <f t="shared" si="544"/>
        <v>11.782350000000001</v>
      </c>
      <c r="M4389" s="22">
        <f t="shared" si="545"/>
        <v>14.555</v>
      </c>
      <c r="O4389" s="25">
        <f t="shared" si="546"/>
        <v>1.9859450527393727</v>
      </c>
      <c r="P4389" s="26">
        <f t="shared" si="547"/>
        <v>1.8339593425155329</v>
      </c>
      <c r="R4389" s="2">
        <f t="shared" si="548"/>
        <v>1.2353223253425674</v>
      </c>
      <c r="S4389" s="2"/>
      <c r="T4389" s="2">
        <f t="shared" si="549"/>
        <v>0.30488752480663983</v>
      </c>
      <c r="U4389" s="2"/>
      <c r="V4389" s="38">
        <f t="shared" si="550"/>
        <v>7.5144682934129708E-2</v>
      </c>
      <c r="W4389" s="8">
        <v>5778</v>
      </c>
      <c r="X4389" s="9">
        <f t="shared" si="551"/>
        <v>0.10357429125777241</v>
      </c>
    </row>
    <row r="4390" spans="1:24">
      <c r="A4390" s="15" t="s">
        <v>20116</v>
      </c>
      <c r="B4390" s="1" t="s">
        <v>20117</v>
      </c>
      <c r="C4390" t="s">
        <v>20118</v>
      </c>
      <c r="D4390" s="1">
        <v>2</v>
      </c>
      <c r="E4390" s="30">
        <v>15.726699999999999</v>
      </c>
      <c r="F4390" s="31">
        <v>12.407500000000001</v>
      </c>
      <c r="G4390" s="31">
        <v>10.6919</v>
      </c>
      <c r="H4390" s="35">
        <v>5.2917800000000002</v>
      </c>
      <c r="I4390" s="32">
        <v>10.3485</v>
      </c>
      <c r="J4390" s="36">
        <v>8.3384499999999999</v>
      </c>
      <c r="L4390" s="21">
        <f t="shared" si="544"/>
        <v>7.9929099999999993</v>
      </c>
      <c r="M4390" s="22">
        <f t="shared" si="545"/>
        <v>12.942033333333333</v>
      </c>
      <c r="O4390" s="25">
        <f t="shared" si="546"/>
        <v>2.5460072090039323</v>
      </c>
      <c r="P4390" s="26">
        <f t="shared" si="547"/>
        <v>2.5596087930254816</v>
      </c>
      <c r="R4390" s="2">
        <f t="shared" si="548"/>
        <v>1.6191891730713013</v>
      </c>
      <c r="S4390" s="2"/>
      <c r="T4390" s="2">
        <f t="shared" si="549"/>
        <v>0.69527154840044125</v>
      </c>
      <c r="U4390" s="2"/>
      <c r="V4390" s="38">
        <f t="shared" si="550"/>
        <v>3.8226794657149996E-2</v>
      </c>
      <c r="W4390" s="8">
        <v>5026</v>
      </c>
      <c r="X4390" s="9">
        <f t="shared" si="551"/>
        <v>6.0572660694298161E-2</v>
      </c>
    </row>
    <row r="4391" spans="1:24">
      <c r="A4391" s="15" t="s">
        <v>1074</v>
      </c>
      <c r="B4391" s="1" t="s">
        <v>1075</v>
      </c>
      <c r="C4391" t="s">
        <v>1076</v>
      </c>
      <c r="D4391" s="1">
        <v>5</v>
      </c>
      <c r="E4391" s="30">
        <v>11.430400000000001</v>
      </c>
      <c r="F4391" s="31">
        <v>10.2357</v>
      </c>
      <c r="G4391" s="31">
        <v>12.420199999999999</v>
      </c>
      <c r="H4391" s="35">
        <v>12.4778</v>
      </c>
      <c r="I4391" s="32">
        <v>14.068099999999999</v>
      </c>
      <c r="J4391" s="36">
        <v>10.599</v>
      </c>
      <c r="L4391" s="21">
        <f t="shared" si="544"/>
        <v>12.381633333333333</v>
      </c>
      <c r="M4391" s="22">
        <f t="shared" si="545"/>
        <v>11.3621</v>
      </c>
      <c r="O4391" s="25">
        <f t="shared" si="546"/>
        <v>1.7365482208488592</v>
      </c>
      <c r="P4391" s="26">
        <f t="shared" si="547"/>
        <v>1.0938504148191379</v>
      </c>
      <c r="R4391" s="2">
        <f t="shared" si="548"/>
        <v>0.91765760575476041</v>
      </c>
      <c r="S4391" s="2"/>
      <c r="T4391" s="2">
        <f t="shared" si="549"/>
        <v>-0.12397213582641403</v>
      </c>
      <c r="U4391" s="2"/>
      <c r="V4391" s="38">
        <f t="shared" si="550"/>
        <v>0.21903599755836659</v>
      </c>
      <c r="W4391" s="8">
        <v>6876</v>
      </c>
      <c r="X4391" s="9">
        <f t="shared" si="551"/>
        <v>0.25369439856818377</v>
      </c>
    </row>
    <row r="4392" spans="1:24">
      <c r="A4392" s="15" t="s">
        <v>14249</v>
      </c>
      <c r="B4392" s="1" t="s">
        <v>14250</v>
      </c>
      <c r="C4392" t="s">
        <v>14251</v>
      </c>
      <c r="D4392" s="1">
        <v>2</v>
      </c>
      <c r="E4392" s="30">
        <v>10.1241</v>
      </c>
      <c r="F4392" s="31">
        <v>6.8409399999999998</v>
      </c>
      <c r="G4392" s="31">
        <v>10.956799999999999</v>
      </c>
      <c r="H4392" s="35">
        <v>13.6746</v>
      </c>
      <c r="I4392" s="32">
        <v>12.967700000000001</v>
      </c>
      <c r="J4392" s="36">
        <v>15.677899999999999</v>
      </c>
      <c r="L4392" s="21">
        <f t="shared" si="544"/>
        <v>14.106733333333333</v>
      </c>
      <c r="M4392" s="22">
        <f t="shared" si="545"/>
        <v>9.3072800000000004</v>
      </c>
      <c r="O4392" s="25">
        <f t="shared" si="546"/>
        <v>1.4058273092145179</v>
      </c>
      <c r="P4392" s="26">
        <f t="shared" si="547"/>
        <v>2.176113983503615</v>
      </c>
      <c r="R4392" s="2">
        <f t="shared" si="548"/>
        <v>0.65977570994466006</v>
      </c>
      <c r="S4392" s="2"/>
      <c r="T4392" s="2">
        <f t="shared" si="549"/>
        <v>-0.59995242972692775</v>
      </c>
      <c r="U4392" s="2"/>
      <c r="V4392" s="38">
        <f t="shared" si="550"/>
        <v>1.6314284251392981E-2</v>
      </c>
      <c r="W4392" s="8">
        <v>4157</v>
      </c>
      <c r="X4392" s="9">
        <f t="shared" si="551"/>
        <v>3.1254981904761538E-2</v>
      </c>
    </row>
    <row r="4393" spans="1:24">
      <c r="A4393" s="15" t="s">
        <v>21404</v>
      </c>
      <c r="B4393" s="1" t="s">
        <v>21405</v>
      </c>
      <c r="C4393" t="s">
        <v>21406</v>
      </c>
      <c r="D4393" s="1">
        <v>2</v>
      </c>
      <c r="E4393" s="30">
        <v>7.3802899999999996</v>
      </c>
      <c r="F4393" s="31">
        <v>10.8307</v>
      </c>
      <c r="G4393" s="31">
        <v>9.3556899999999992</v>
      </c>
      <c r="H4393" s="35">
        <v>13.3132</v>
      </c>
      <c r="I4393" s="32">
        <v>18.277799999999999</v>
      </c>
      <c r="J4393" s="36">
        <v>13.084199999999999</v>
      </c>
      <c r="L4393" s="21">
        <f t="shared" si="544"/>
        <v>14.891733333333335</v>
      </c>
      <c r="M4393" s="22">
        <f t="shared" si="545"/>
        <v>9.1888933333333327</v>
      </c>
      <c r="O4393" s="25">
        <f t="shared" si="546"/>
        <v>2.9346542987775028</v>
      </c>
      <c r="P4393" s="26">
        <f t="shared" si="547"/>
        <v>1.7312417907482802</v>
      </c>
      <c r="R4393" s="2">
        <f t="shared" si="548"/>
        <v>0.61704659408351825</v>
      </c>
      <c r="S4393" s="2"/>
      <c r="T4393" s="2">
        <f t="shared" si="549"/>
        <v>-0.69654866140378258</v>
      </c>
      <c r="U4393" s="2"/>
      <c r="V4393" s="38">
        <f t="shared" si="550"/>
        <v>2.20812798799267E-2</v>
      </c>
      <c r="W4393" s="8">
        <v>4449</v>
      </c>
      <c r="X4393" s="9">
        <f t="shared" si="551"/>
        <v>3.9526930313269551E-2</v>
      </c>
    </row>
    <row r="4394" spans="1:24">
      <c r="A4394" s="15" t="s">
        <v>7685</v>
      </c>
      <c r="B4394" s="1" t="s">
        <v>7686</v>
      </c>
      <c r="C4394" t="s">
        <v>7687</v>
      </c>
      <c r="D4394" s="1">
        <v>8</v>
      </c>
      <c r="E4394" s="30">
        <v>18.5809</v>
      </c>
      <c r="F4394" s="31">
        <v>15.422800000000001</v>
      </c>
      <c r="G4394" s="31">
        <v>13.157400000000001</v>
      </c>
      <c r="H4394" s="35">
        <v>12.286</v>
      </c>
      <c r="I4394" s="32">
        <v>11.174799999999999</v>
      </c>
      <c r="J4394" s="36">
        <v>9.8701399999999992</v>
      </c>
      <c r="L4394" s="21">
        <f t="shared" si="544"/>
        <v>11.110313333333332</v>
      </c>
      <c r="M4394" s="22">
        <f t="shared" si="545"/>
        <v>15.720366666666669</v>
      </c>
      <c r="O4394" s="25">
        <f t="shared" si="546"/>
        <v>1.209220320096108</v>
      </c>
      <c r="P4394" s="26">
        <f t="shared" si="547"/>
        <v>2.7239672360976224</v>
      </c>
      <c r="R4394" s="2">
        <f t="shared" si="548"/>
        <v>1.4149345923037278</v>
      </c>
      <c r="S4394" s="2"/>
      <c r="T4394" s="2">
        <f t="shared" si="549"/>
        <v>0.5007353636295494</v>
      </c>
      <c r="U4394" s="2"/>
      <c r="V4394" s="38">
        <f t="shared" si="550"/>
        <v>2.763710323766885E-2</v>
      </c>
      <c r="W4394" s="8">
        <v>4686</v>
      </c>
      <c r="X4394" s="9">
        <f t="shared" si="551"/>
        <v>4.6970100338197762E-2</v>
      </c>
    </row>
    <row r="4395" spans="1:24">
      <c r="A4395" s="15" t="s">
        <v>9169</v>
      </c>
      <c r="B4395" s="1" t="s">
        <v>9170</v>
      </c>
      <c r="C4395" t="s">
        <v>9171</v>
      </c>
      <c r="D4395" s="1">
        <v>9</v>
      </c>
      <c r="E4395" s="30">
        <v>8.2348099999999995</v>
      </c>
      <c r="F4395" s="31">
        <v>7.5155099999999999</v>
      </c>
      <c r="G4395" s="31">
        <v>11.6089</v>
      </c>
      <c r="H4395" s="35">
        <v>8.3404399999999992</v>
      </c>
      <c r="I4395" s="32">
        <v>8.4426699999999997</v>
      </c>
      <c r="J4395" s="36">
        <v>14.2224</v>
      </c>
      <c r="L4395" s="21">
        <f t="shared" si="544"/>
        <v>10.33517</v>
      </c>
      <c r="M4395" s="22">
        <f t="shared" si="545"/>
        <v>9.1197400000000002</v>
      </c>
      <c r="O4395" s="25">
        <f t="shared" si="546"/>
        <v>3.3668279652961171</v>
      </c>
      <c r="P4395" s="26">
        <f t="shared" si="547"/>
        <v>2.1854716314104836</v>
      </c>
      <c r="R4395" s="2">
        <f t="shared" si="548"/>
        <v>0.88239864462800321</v>
      </c>
      <c r="S4395" s="2"/>
      <c r="T4395" s="2">
        <f t="shared" si="549"/>
        <v>-0.18049751994850208</v>
      </c>
      <c r="U4395" s="2"/>
      <c r="V4395" s="38">
        <f t="shared" si="550"/>
        <v>0.31383741442632551</v>
      </c>
      <c r="W4395" s="8">
        <v>7301</v>
      </c>
      <c r="X4395" s="9">
        <f t="shared" si="551"/>
        <v>0.34233682625547956</v>
      </c>
    </row>
    <row r="4396" spans="1:24">
      <c r="A4396" s="15" t="s">
        <v>8436</v>
      </c>
      <c r="B4396" s="1" t="s">
        <v>8437</v>
      </c>
      <c r="C4396" t="s">
        <v>8438</v>
      </c>
      <c r="D4396" s="1">
        <v>17</v>
      </c>
      <c r="E4396" s="30">
        <v>12.526300000000001</v>
      </c>
      <c r="F4396" s="31">
        <v>17.791699999999999</v>
      </c>
      <c r="G4396" s="31">
        <v>17.660900000000002</v>
      </c>
      <c r="H4396" s="35">
        <v>11.7072</v>
      </c>
      <c r="I4396" s="32">
        <v>10.9961</v>
      </c>
      <c r="J4396" s="36">
        <v>10.721500000000001</v>
      </c>
      <c r="L4396" s="21">
        <f t="shared" si="544"/>
        <v>11.141599999999999</v>
      </c>
      <c r="M4396" s="22">
        <f t="shared" si="545"/>
        <v>15.992966666666666</v>
      </c>
      <c r="O4396" s="25">
        <f t="shared" si="546"/>
        <v>0.50870306663121245</v>
      </c>
      <c r="P4396" s="26">
        <f t="shared" si="547"/>
        <v>3.0029336478406234</v>
      </c>
      <c r="R4396" s="2">
        <f t="shared" si="548"/>
        <v>1.4354281850601949</v>
      </c>
      <c r="S4396" s="2"/>
      <c r="T4396" s="2">
        <f t="shared" si="549"/>
        <v>0.5214811538476215</v>
      </c>
      <c r="U4396" s="2"/>
      <c r="V4396" s="38">
        <f t="shared" si="550"/>
        <v>2.5453640689975861E-2</v>
      </c>
      <c r="W4396" s="8">
        <v>4598</v>
      </c>
      <c r="X4396" s="9">
        <f t="shared" si="551"/>
        <v>4.4087167128092165E-2</v>
      </c>
    </row>
    <row r="4397" spans="1:24">
      <c r="A4397" s="15" t="s">
        <v>13737</v>
      </c>
      <c r="B4397" s="1" t="s">
        <v>13738</v>
      </c>
      <c r="C4397" t="s">
        <v>13739</v>
      </c>
      <c r="D4397" s="1">
        <v>27</v>
      </c>
      <c r="E4397" s="30">
        <v>12.7631</v>
      </c>
      <c r="F4397" s="31">
        <v>9.5919100000000004</v>
      </c>
      <c r="G4397" s="31">
        <v>9.8039199999999997</v>
      </c>
      <c r="H4397" s="35">
        <v>11.699299999999999</v>
      </c>
      <c r="I4397" s="32">
        <v>14.3452</v>
      </c>
      <c r="J4397" s="36">
        <v>11.85</v>
      </c>
      <c r="L4397" s="21">
        <f t="shared" si="544"/>
        <v>12.631500000000001</v>
      </c>
      <c r="M4397" s="22">
        <f t="shared" si="545"/>
        <v>10.719643333333332</v>
      </c>
      <c r="O4397" s="25">
        <f t="shared" si="546"/>
        <v>1.4860193101033383</v>
      </c>
      <c r="P4397" s="26">
        <f t="shared" si="547"/>
        <v>1.7728574171188598</v>
      </c>
      <c r="R4397" s="2">
        <f t="shared" si="548"/>
        <v>0.84864373457889652</v>
      </c>
      <c r="S4397" s="2"/>
      <c r="T4397" s="2">
        <f t="shared" si="549"/>
        <v>-0.23676906552308477</v>
      </c>
      <c r="U4397" s="2"/>
      <c r="V4397" s="38">
        <f t="shared" si="550"/>
        <v>0.11277306937003223</v>
      </c>
      <c r="W4397" s="8">
        <v>6168</v>
      </c>
      <c r="X4397" s="9">
        <f t="shared" si="551"/>
        <v>0.14561036388828416</v>
      </c>
    </row>
    <row r="4398" spans="1:24">
      <c r="A4398" s="15" t="s">
        <v>19731</v>
      </c>
      <c r="B4398" s="1" t="s">
        <v>19732</v>
      </c>
      <c r="C4398" t="s">
        <v>19733</v>
      </c>
      <c r="D4398" s="1">
        <v>8</v>
      </c>
      <c r="E4398" s="30">
        <v>14.617900000000001</v>
      </c>
      <c r="F4398" s="31">
        <v>15.781700000000001</v>
      </c>
      <c r="G4398" s="31">
        <v>14.3925</v>
      </c>
      <c r="H4398" s="35">
        <v>10.6226</v>
      </c>
      <c r="I4398" s="32">
        <v>7.5429399999999998</v>
      </c>
      <c r="J4398" s="36">
        <v>10.7072</v>
      </c>
      <c r="L4398" s="21">
        <f t="shared" si="544"/>
        <v>9.6242466666666662</v>
      </c>
      <c r="M4398" s="22">
        <f t="shared" si="545"/>
        <v>14.9307</v>
      </c>
      <c r="O4398" s="25">
        <f t="shared" si="546"/>
        <v>1.8029607235137808</v>
      </c>
      <c r="P4398" s="26">
        <f t="shared" si="547"/>
        <v>0.74555485378340902</v>
      </c>
      <c r="R4398" s="2">
        <f t="shared" si="548"/>
        <v>1.5513629811372249</v>
      </c>
      <c r="S4398" s="2"/>
      <c r="T4398" s="2">
        <f t="shared" si="549"/>
        <v>0.63353628135704365</v>
      </c>
      <c r="U4398" s="2"/>
      <c r="V4398" s="38">
        <f t="shared" si="550"/>
        <v>4.6168748679529031E-3</v>
      </c>
      <c r="W4398" s="8">
        <v>2861</v>
      </c>
      <c r="X4398" s="9">
        <f t="shared" si="551"/>
        <v>1.2851727175245343E-2</v>
      </c>
    </row>
    <row r="4399" spans="1:24">
      <c r="A4399" s="15" t="s">
        <v>6044</v>
      </c>
      <c r="B4399" s="1" t="s">
        <v>6045</v>
      </c>
      <c r="C4399" t="s">
        <v>6046</v>
      </c>
      <c r="D4399" s="1">
        <v>42</v>
      </c>
      <c r="E4399" s="30">
        <v>14.7677</v>
      </c>
      <c r="F4399" s="31">
        <v>16.552299999999999</v>
      </c>
      <c r="G4399" s="31">
        <v>13.758599999999999</v>
      </c>
      <c r="H4399" s="35">
        <v>9.6359200000000005</v>
      </c>
      <c r="I4399" s="32">
        <v>11.7219</v>
      </c>
      <c r="J4399" s="36">
        <v>9.7442100000000007</v>
      </c>
      <c r="L4399" s="21">
        <f t="shared" si="544"/>
        <v>10.367343333333332</v>
      </c>
      <c r="M4399" s="22">
        <f t="shared" si="545"/>
        <v>15.026200000000001</v>
      </c>
      <c r="O4399" s="25">
        <f t="shared" si="546"/>
        <v>1.1743293845567062</v>
      </c>
      <c r="P4399" s="26">
        <f t="shared" si="547"/>
        <v>1.4146754433438078</v>
      </c>
      <c r="R4399" s="2">
        <f t="shared" si="548"/>
        <v>1.4493780631039199</v>
      </c>
      <c r="S4399" s="2"/>
      <c r="T4399" s="2">
        <f t="shared" si="549"/>
        <v>0.53543396385457542</v>
      </c>
      <c r="U4399" s="2"/>
      <c r="V4399" s="38">
        <f t="shared" si="550"/>
        <v>5.8962198462932727E-3</v>
      </c>
      <c r="W4399" s="8">
        <v>3096</v>
      </c>
      <c r="X4399" s="9">
        <f t="shared" si="551"/>
        <v>1.5167149501253108E-2</v>
      </c>
    </row>
    <row r="4400" spans="1:24">
      <c r="A4400" s="15" t="s">
        <v>2275</v>
      </c>
      <c r="B4400" s="1" t="s">
        <v>2276</v>
      </c>
      <c r="C4400" t="s">
        <v>2277</v>
      </c>
      <c r="D4400" s="1">
        <v>18</v>
      </c>
      <c r="E4400" s="30">
        <v>10.412699999999999</v>
      </c>
      <c r="F4400" s="31">
        <v>7.9064300000000003</v>
      </c>
      <c r="G4400" s="31">
        <v>8.1872199999999999</v>
      </c>
      <c r="H4400" s="35">
        <v>13.5482</v>
      </c>
      <c r="I4400" s="32">
        <v>15.0044</v>
      </c>
      <c r="J4400" s="36">
        <v>13.141400000000001</v>
      </c>
      <c r="L4400" s="21">
        <f t="shared" si="544"/>
        <v>13.898000000000001</v>
      </c>
      <c r="M4400" s="22">
        <f t="shared" si="545"/>
        <v>8.8354499999999998</v>
      </c>
      <c r="O4400" s="25">
        <f t="shared" si="546"/>
        <v>0.97952145458892315</v>
      </c>
      <c r="P4400" s="26">
        <f t="shared" si="547"/>
        <v>1.3731347085774119</v>
      </c>
      <c r="R4400" s="2">
        <f t="shared" si="548"/>
        <v>0.63573535760541078</v>
      </c>
      <c r="S4400" s="2"/>
      <c r="T4400" s="2">
        <f t="shared" si="549"/>
        <v>-0.65350176605429444</v>
      </c>
      <c r="U4400" s="2"/>
      <c r="V4400" s="38">
        <f t="shared" si="550"/>
        <v>3.2610605162757809E-3</v>
      </c>
      <c r="W4400" s="8">
        <v>2497</v>
      </c>
      <c r="X4400" s="9">
        <f t="shared" si="551"/>
        <v>1.0400915479223196E-2</v>
      </c>
    </row>
    <row r="4401" spans="1:24">
      <c r="A4401" s="15" t="s">
        <v>3400</v>
      </c>
      <c r="B4401" s="1" t="s">
        <v>3398</v>
      </c>
      <c r="C4401" t="s">
        <v>3401</v>
      </c>
      <c r="D4401" s="1">
        <v>1</v>
      </c>
      <c r="E4401" s="30">
        <v>15.3216</v>
      </c>
      <c r="F4401" s="31">
        <v>18.605699999999999</v>
      </c>
      <c r="G4401" s="31">
        <v>11.488099999999999</v>
      </c>
      <c r="H4401" s="35">
        <v>15.349600000000001</v>
      </c>
      <c r="I4401" s="32">
        <v>10.695399999999999</v>
      </c>
      <c r="J4401" s="36">
        <v>13.8314</v>
      </c>
      <c r="L4401" s="21">
        <f t="shared" si="544"/>
        <v>13.292133333333334</v>
      </c>
      <c r="M4401" s="22">
        <f t="shared" si="545"/>
        <v>15.138466666666668</v>
      </c>
      <c r="O4401" s="25">
        <f t="shared" si="546"/>
        <v>2.3734996973526843</v>
      </c>
      <c r="P4401" s="26">
        <f t="shared" si="547"/>
        <v>3.5623322140604983</v>
      </c>
      <c r="R4401" s="2">
        <f t="shared" si="548"/>
        <v>1.1389042140213259</v>
      </c>
      <c r="S4401" s="2"/>
      <c r="T4401" s="2">
        <f t="shared" si="549"/>
        <v>0.18764641625814477</v>
      </c>
      <c r="U4401" s="2"/>
      <c r="V4401" s="38">
        <f t="shared" si="550"/>
        <v>0.24827015880336928</v>
      </c>
      <c r="W4401" s="8">
        <v>7010</v>
      </c>
      <c r="X4401" s="9">
        <f t="shared" si="551"/>
        <v>0.28205756700571083</v>
      </c>
    </row>
    <row r="4402" spans="1:24">
      <c r="A4402" s="15" t="s">
        <v>11740</v>
      </c>
      <c r="B4402" s="1" t="s">
        <v>11741</v>
      </c>
      <c r="C4402" t="s">
        <v>11742</v>
      </c>
      <c r="D4402" s="1">
        <v>5</v>
      </c>
      <c r="E4402" s="30">
        <v>13.8604</v>
      </c>
      <c r="F4402" s="31">
        <v>18.258800000000001</v>
      </c>
      <c r="G4402" s="31">
        <v>16.332000000000001</v>
      </c>
      <c r="H4402" s="35">
        <v>10.884</v>
      </c>
      <c r="I4402" s="32">
        <v>7.7294999999999998</v>
      </c>
      <c r="J4402" s="36">
        <v>10.370900000000001</v>
      </c>
      <c r="L4402" s="21">
        <f t="shared" si="544"/>
        <v>9.6614666666666675</v>
      </c>
      <c r="M4402" s="22">
        <f t="shared" si="545"/>
        <v>16.150400000000001</v>
      </c>
      <c r="O4402" s="25">
        <f t="shared" si="546"/>
        <v>1.6926870069015487</v>
      </c>
      <c r="P4402" s="26">
        <f t="shared" si="547"/>
        <v>2.2048162190985461</v>
      </c>
      <c r="R4402" s="2">
        <f t="shared" si="548"/>
        <v>1.6716302562757896</v>
      </c>
      <c r="S4402" s="2"/>
      <c r="T4402" s="2">
        <f t="shared" si="549"/>
        <v>0.74125577658942321</v>
      </c>
      <c r="U4402" s="2"/>
      <c r="V4402" s="38">
        <f t="shared" si="550"/>
        <v>7.7802107933103498E-3</v>
      </c>
      <c r="W4402" s="8">
        <v>3384</v>
      </c>
      <c r="X4402" s="9">
        <f t="shared" si="551"/>
        <v>1.8310165117589722E-2</v>
      </c>
    </row>
    <row r="4403" spans="1:24">
      <c r="A4403" s="15" t="s">
        <v>11883</v>
      </c>
      <c r="B4403" s="1" t="s">
        <v>11884</v>
      </c>
      <c r="C4403" t="s">
        <v>11885</v>
      </c>
      <c r="D4403" s="1">
        <v>6</v>
      </c>
      <c r="E4403" s="30">
        <v>14.043799999999999</v>
      </c>
      <c r="F4403" s="31">
        <v>14.563800000000001</v>
      </c>
      <c r="G4403" s="31">
        <v>16.570499999999999</v>
      </c>
      <c r="H4403" s="35">
        <v>8.6872100000000003</v>
      </c>
      <c r="I4403" s="32">
        <v>9.8639799999999997</v>
      </c>
      <c r="J4403" s="36">
        <v>12.9078</v>
      </c>
      <c r="L4403" s="21">
        <f t="shared" si="544"/>
        <v>10.486330000000001</v>
      </c>
      <c r="M4403" s="22">
        <f t="shared" si="545"/>
        <v>15.059366666666667</v>
      </c>
      <c r="O4403" s="25">
        <f t="shared" si="546"/>
        <v>2.1780345793627802</v>
      </c>
      <c r="P4403" s="26">
        <f t="shared" si="547"/>
        <v>1.334257457664499</v>
      </c>
      <c r="R4403" s="2">
        <f t="shared" si="548"/>
        <v>1.4360950558171131</v>
      </c>
      <c r="S4403" s="2"/>
      <c r="T4403" s="2">
        <f t="shared" si="549"/>
        <v>0.52215124499473142</v>
      </c>
      <c r="U4403" s="2"/>
      <c r="V4403" s="38">
        <f t="shared" si="550"/>
        <v>1.8092505843463145E-2</v>
      </c>
      <c r="W4403" s="8">
        <v>4257</v>
      </c>
      <c r="X4403" s="9">
        <f t="shared" si="551"/>
        <v>3.3847478632215287E-2</v>
      </c>
    </row>
    <row r="4404" spans="1:24">
      <c r="A4404" s="15" t="s">
        <v>4996</v>
      </c>
      <c r="B4404" s="1" t="s">
        <v>4997</v>
      </c>
      <c r="C4404" t="s">
        <v>4998</v>
      </c>
      <c r="D4404" s="1">
        <v>14</v>
      </c>
      <c r="E4404" s="30">
        <v>13.589600000000001</v>
      </c>
      <c r="F4404" s="31">
        <v>17.666599999999999</v>
      </c>
      <c r="G4404" s="31">
        <v>16.407699999999998</v>
      </c>
      <c r="H4404" s="35">
        <v>9.2468699999999995</v>
      </c>
      <c r="I4404" s="32">
        <v>11.3043</v>
      </c>
      <c r="J4404" s="36">
        <v>9.34619</v>
      </c>
      <c r="L4404" s="21">
        <f t="shared" si="544"/>
        <v>9.9657866666666663</v>
      </c>
      <c r="M4404" s="22">
        <f t="shared" si="545"/>
        <v>15.887966666666665</v>
      </c>
      <c r="O4404" s="25">
        <f t="shared" si="546"/>
        <v>1.1602497891546169</v>
      </c>
      <c r="P4404" s="26">
        <f t="shared" si="547"/>
        <v>2.0876001301334739</v>
      </c>
      <c r="R4404" s="2">
        <f t="shared" si="548"/>
        <v>1.5942511312035577</v>
      </c>
      <c r="S4404" s="2"/>
      <c r="T4404" s="2">
        <f t="shared" si="549"/>
        <v>0.67287890486461122</v>
      </c>
      <c r="U4404" s="2"/>
      <c r="V4404" s="38">
        <f t="shared" si="550"/>
        <v>6.3488952860966804E-3</v>
      </c>
      <c r="W4404" s="8">
        <v>3175</v>
      </c>
      <c r="X4404" s="9">
        <f t="shared" si="551"/>
        <v>1.5925228994794947E-2</v>
      </c>
    </row>
    <row r="4405" spans="1:24">
      <c r="A4405" s="15" t="s">
        <v>15968</v>
      </c>
      <c r="B4405" s="1" t="s">
        <v>15969</v>
      </c>
      <c r="C4405" t="s">
        <v>15970</v>
      </c>
      <c r="D4405" s="1">
        <v>5</v>
      </c>
      <c r="E4405" s="30">
        <v>7.4415399999999998</v>
      </c>
      <c r="F4405" s="31">
        <v>8.5161300000000004</v>
      </c>
      <c r="G4405" s="31">
        <v>11.1691</v>
      </c>
      <c r="H4405" s="35">
        <v>13.9115</v>
      </c>
      <c r="I4405" s="32">
        <v>20.882899999999999</v>
      </c>
      <c r="J4405" s="36">
        <v>10.7256</v>
      </c>
      <c r="L4405" s="21">
        <f t="shared" si="544"/>
        <v>15.173333333333332</v>
      </c>
      <c r="M4405" s="22">
        <f t="shared" si="545"/>
        <v>9.0422566666666668</v>
      </c>
      <c r="O4405" s="25">
        <f t="shared" si="546"/>
        <v>5.1948872310506795</v>
      </c>
      <c r="P4405" s="26">
        <f t="shared" si="547"/>
        <v>1.9186669435921755</v>
      </c>
      <c r="R4405" s="2">
        <f t="shared" si="548"/>
        <v>0.59593079964850626</v>
      </c>
      <c r="S4405" s="2"/>
      <c r="T4405" s="2">
        <f t="shared" si="549"/>
        <v>-0.74678328232106039</v>
      </c>
      <c r="U4405" s="2"/>
      <c r="V4405" s="38">
        <f t="shared" si="550"/>
        <v>6.3813250885384892E-2</v>
      </c>
      <c r="W4405" s="8">
        <v>5621</v>
      </c>
      <c r="X4405" s="9">
        <f t="shared" si="551"/>
        <v>9.0412512017649049E-2</v>
      </c>
    </row>
    <row r="4406" spans="1:24">
      <c r="A4406" s="15" t="s">
        <v>6629</v>
      </c>
      <c r="B4406" s="1" t="s">
        <v>6630</v>
      </c>
      <c r="C4406" t="s">
        <v>6631</v>
      </c>
      <c r="D4406" s="1">
        <v>5</v>
      </c>
      <c r="E4406" s="30">
        <v>15.2484</v>
      </c>
      <c r="F4406" s="31">
        <v>20.176500000000001</v>
      </c>
      <c r="G4406" s="31">
        <v>24.172899999999998</v>
      </c>
      <c r="H4406" s="35">
        <v>6.9207700000000001</v>
      </c>
      <c r="I4406" s="32">
        <v>5.9657400000000003</v>
      </c>
      <c r="J4406" s="36">
        <v>7.66629</v>
      </c>
      <c r="L4406" s="21">
        <f t="shared" si="544"/>
        <v>6.8509333333333338</v>
      </c>
      <c r="M4406" s="22">
        <f t="shared" si="545"/>
        <v>19.865933333333334</v>
      </c>
      <c r="O4406" s="25">
        <f t="shared" si="546"/>
        <v>0.85242327844406707</v>
      </c>
      <c r="P4406" s="26">
        <f t="shared" si="547"/>
        <v>4.4703482865805046</v>
      </c>
      <c r="R4406" s="2">
        <f t="shared" si="548"/>
        <v>2.8997411544898992</v>
      </c>
      <c r="S4406" s="2"/>
      <c r="T4406" s="2">
        <f t="shared" si="549"/>
        <v>1.5359241237572325</v>
      </c>
      <c r="U4406" s="2"/>
      <c r="V4406" s="38">
        <f t="shared" si="550"/>
        <v>3.8710631629513916E-3</v>
      </c>
      <c r="W4406" s="8">
        <v>2681</v>
      </c>
      <c r="X4406" s="9">
        <f t="shared" si="551"/>
        <v>1.1499122353504247E-2</v>
      </c>
    </row>
    <row r="4407" spans="1:24">
      <c r="A4407" s="15" t="s">
        <v>8424</v>
      </c>
      <c r="B4407" s="1" t="s">
        <v>8425</v>
      </c>
      <c r="C4407" t="s">
        <v>8426</v>
      </c>
      <c r="D4407" s="1">
        <v>14</v>
      </c>
      <c r="E4407" s="30">
        <v>13.7545</v>
      </c>
      <c r="F4407" s="31">
        <v>16.608000000000001</v>
      </c>
      <c r="G4407" s="31">
        <v>18.636900000000001</v>
      </c>
      <c r="H4407" s="35">
        <v>8.6842799999999993</v>
      </c>
      <c r="I4407" s="32">
        <v>12.8825</v>
      </c>
      <c r="J4407" s="36">
        <v>9.7938100000000006</v>
      </c>
      <c r="L4407" s="21">
        <f t="shared" si="544"/>
        <v>10.453530000000001</v>
      </c>
      <c r="M4407" s="22">
        <f t="shared" si="545"/>
        <v>16.333133333333333</v>
      </c>
      <c r="O4407" s="25">
        <f t="shared" si="546"/>
        <v>2.1754736612747076</v>
      </c>
      <c r="P4407" s="26">
        <f t="shared" si="547"/>
        <v>2.4527782621617757</v>
      </c>
      <c r="R4407" s="2">
        <f t="shared" si="548"/>
        <v>1.5624514717357039</v>
      </c>
      <c r="S4407" s="2"/>
      <c r="T4407" s="2">
        <f t="shared" si="549"/>
        <v>0.64381138172769947</v>
      </c>
      <c r="U4407" s="2"/>
      <c r="V4407" s="38">
        <f t="shared" si="550"/>
        <v>1.8002175038897457E-2</v>
      </c>
      <c r="W4407" s="8">
        <v>4254</v>
      </c>
      <c r="X4407" s="9">
        <f t="shared" si="551"/>
        <v>3.370223836619167E-2</v>
      </c>
    </row>
    <row r="4408" spans="1:24">
      <c r="A4408" s="15" t="s">
        <v>14924</v>
      </c>
      <c r="B4408" s="1" t="s">
        <v>14925</v>
      </c>
      <c r="C4408" t="s">
        <v>14926</v>
      </c>
      <c r="D4408" s="1">
        <v>9</v>
      </c>
      <c r="E4408" s="30">
        <v>13.1043</v>
      </c>
      <c r="F4408" s="31">
        <v>18.076899999999998</v>
      </c>
      <c r="G4408" s="31">
        <v>17.553100000000001</v>
      </c>
      <c r="H4408" s="35">
        <v>8.84558</v>
      </c>
      <c r="I4408" s="32">
        <v>11.7722</v>
      </c>
      <c r="J4408" s="36">
        <v>10.286099999999999</v>
      </c>
      <c r="L4408" s="21">
        <f t="shared" si="544"/>
        <v>10.301293333333334</v>
      </c>
      <c r="M4408" s="22">
        <f t="shared" si="545"/>
        <v>16.244766666666667</v>
      </c>
      <c r="O4408" s="25">
        <f t="shared" si="546"/>
        <v>1.4633691551120414</v>
      </c>
      <c r="P4408" s="26">
        <f t="shared" si="547"/>
        <v>2.7323048463400514</v>
      </c>
      <c r="R4408" s="2">
        <f t="shared" si="548"/>
        <v>1.5769637987204195</v>
      </c>
      <c r="S4408" s="2"/>
      <c r="T4408" s="2">
        <f t="shared" si="549"/>
        <v>0.65714954154504046</v>
      </c>
      <c r="U4408" s="2"/>
      <c r="V4408" s="38">
        <f t="shared" si="550"/>
        <v>1.4671409931325922E-2</v>
      </c>
      <c r="W4408" s="8">
        <v>4042</v>
      </c>
      <c r="X4408" s="9">
        <f t="shared" si="551"/>
        <v>2.8907251037377447E-2</v>
      </c>
    </row>
    <row r="4409" spans="1:24">
      <c r="A4409" s="15" t="s">
        <v>16841</v>
      </c>
      <c r="B4409" s="1" t="s">
        <v>16842</v>
      </c>
      <c r="C4409" t="s">
        <v>16843</v>
      </c>
      <c r="D4409" s="1">
        <v>6</v>
      </c>
      <c r="E4409" s="30">
        <v>10.9216</v>
      </c>
      <c r="F4409" s="31">
        <v>10.8262</v>
      </c>
      <c r="G4409" s="31">
        <v>12.6408</v>
      </c>
      <c r="H4409" s="35">
        <v>14.005800000000001</v>
      </c>
      <c r="I4409" s="32">
        <v>11.047499999999999</v>
      </c>
      <c r="J4409" s="36">
        <v>13.08</v>
      </c>
      <c r="L4409" s="21">
        <f t="shared" si="544"/>
        <v>12.7111</v>
      </c>
      <c r="M4409" s="22">
        <f t="shared" si="545"/>
        <v>11.462866666666665</v>
      </c>
      <c r="O4409" s="25">
        <f t="shared" si="546"/>
        <v>1.5132581174406441</v>
      </c>
      <c r="P4409" s="26">
        <f t="shared" si="547"/>
        <v>1.0212347885444042</v>
      </c>
      <c r="R4409" s="2">
        <f t="shared" si="548"/>
        <v>0.90179973933543633</v>
      </c>
      <c r="S4409" s="2"/>
      <c r="T4409" s="2">
        <f t="shared" si="549"/>
        <v>-0.14912100192182848</v>
      </c>
      <c r="U4409" s="2"/>
      <c r="V4409" s="38">
        <f t="shared" si="550"/>
        <v>0.15093593982746842</v>
      </c>
      <c r="W4409" s="8">
        <v>6472</v>
      </c>
      <c r="X4409" s="9">
        <f t="shared" si="551"/>
        <v>0.18573143151822599</v>
      </c>
    </row>
    <row r="4410" spans="1:24">
      <c r="A4410" s="15" t="s">
        <v>10830</v>
      </c>
      <c r="B4410" s="1" t="s">
        <v>10831</v>
      </c>
      <c r="C4410" t="s">
        <v>10832</v>
      </c>
      <c r="D4410" s="1">
        <v>11</v>
      </c>
      <c r="E4410" s="30">
        <v>14.2668</v>
      </c>
      <c r="F4410" s="31">
        <v>13.236000000000001</v>
      </c>
      <c r="G4410" s="31">
        <v>13.656599999999999</v>
      </c>
      <c r="H4410" s="35">
        <v>12.4848</v>
      </c>
      <c r="I4410" s="32">
        <v>10.831</v>
      </c>
      <c r="J4410" s="36">
        <v>10.8285</v>
      </c>
      <c r="L4410" s="21">
        <f t="shared" si="544"/>
        <v>11.381433333333334</v>
      </c>
      <c r="M4410" s="22">
        <f t="shared" si="545"/>
        <v>13.719799999999999</v>
      </c>
      <c r="O4410" s="25">
        <f t="shared" si="546"/>
        <v>0.95554438061941083</v>
      </c>
      <c r="P4410" s="26">
        <f t="shared" si="547"/>
        <v>0.51829802237708733</v>
      </c>
      <c r="R4410" s="2">
        <f t="shared" si="548"/>
        <v>1.2054544975296022</v>
      </c>
      <c r="S4410" s="2"/>
      <c r="T4410" s="2">
        <f t="shared" si="549"/>
        <v>0.26957719434371269</v>
      </c>
      <c r="U4410" s="2"/>
      <c r="V4410" s="38">
        <f t="shared" si="550"/>
        <v>1.0185596272257293E-2</v>
      </c>
      <c r="W4410" s="8">
        <v>3654</v>
      </c>
      <c r="X4410" s="9">
        <f t="shared" si="551"/>
        <v>2.2199805339971831E-2</v>
      </c>
    </row>
    <row r="4411" spans="1:24">
      <c r="A4411" s="15" t="s">
        <v>5348</v>
      </c>
      <c r="B4411" s="1" t="s">
        <v>5349</v>
      </c>
      <c r="C4411" t="s">
        <v>5350</v>
      </c>
      <c r="D4411" s="1">
        <v>24</v>
      </c>
      <c r="E4411" s="30">
        <v>12.0503</v>
      </c>
      <c r="F4411" s="31">
        <v>15.662599999999999</v>
      </c>
      <c r="G4411" s="31">
        <v>14.1187</v>
      </c>
      <c r="H4411" s="35">
        <v>11.782400000000001</v>
      </c>
      <c r="I4411" s="32">
        <v>16.757000000000001</v>
      </c>
      <c r="J4411" s="36">
        <v>11.5891</v>
      </c>
      <c r="L4411" s="21">
        <f t="shared" si="544"/>
        <v>13.376166666666668</v>
      </c>
      <c r="M4411" s="22">
        <f t="shared" si="545"/>
        <v>13.943866666666665</v>
      </c>
      <c r="O4411" s="25">
        <f t="shared" si="546"/>
        <v>2.929482333678318</v>
      </c>
      <c r="P4411" s="26">
        <f t="shared" si="547"/>
        <v>1.8124852670665743</v>
      </c>
      <c r="R4411" s="2">
        <f t="shared" si="548"/>
        <v>1.0424411577806294</v>
      </c>
      <c r="S4411" s="2"/>
      <c r="T4411" s="2">
        <f t="shared" si="549"/>
        <v>5.9965950793249227E-2</v>
      </c>
      <c r="U4411" s="2"/>
      <c r="V4411" s="38">
        <f t="shared" si="550"/>
        <v>0.39474011013128041</v>
      </c>
      <c r="W4411" s="8">
        <v>7605</v>
      </c>
      <c r="X4411" s="9">
        <f t="shared" si="551"/>
        <v>0.41337412716443356</v>
      </c>
    </row>
    <row r="4412" spans="1:24">
      <c r="A4412" s="15" t="s">
        <v>11675</v>
      </c>
      <c r="B4412" s="1" t="s">
        <v>11676</v>
      </c>
      <c r="C4412" t="s">
        <v>11677</v>
      </c>
      <c r="D4412" s="1">
        <v>2</v>
      </c>
      <c r="E4412" s="30">
        <v>7.7560700000000002</v>
      </c>
      <c r="F4412" s="31">
        <v>8.8412500000000005</v>
      </c>
      <c r="G4412" s="31">
        <v>9.1796600000000002</v>
      </c>
      <c r="H4412" s="35">
        <v>22.0396</v>
      </c>
      <c r="I4412" s="32">
        <v>24.016400000000001</v>
      </c>
      <c r="J4412" s="36">
        <v>15.1563</v>
      </c>
      <c r="L4412" s="21">
        <f t="shared" si="544"/>
        <v>20.4041</v>
      </c>
      <c r="M4412" s="22">
        <f t="shared" si="545"/>
        <v>8.5923266666666667</v>
      </c>
      <c r="O4412" s="25">
        <f t="shared" si="546"/>
        <v>4.650966371626442</v>
      </c>
      <c r="P4412" s="26">
        <f t="shared" si="547"/>
        <v>0.74372322905320987</v>
      </c>
      <c r="R4412" s="2">
        <f t="shared" si="548"/>
        <v>0.42110784923945027</v>
      </c>
      <c r="S4412" s="2"/>
      <c r="T4412" s="2">
        <f t="shared" si="549"/>
        <v>-1.2477383280165661</v>
      </c>
      <c r="U4412" s="2"/>
      <c r="V4412" s="38">
        <f t="shared" si="550"/>
        <v>6.1091645305718601E-3</v>
      </c>
      <c r="W4412" s="8">
        <v>3143</v>
      </c>
      <c r="X4412" s="9">
        <f t="shared" si="551"/>
        <v>1.5479919287774195E-2</v>
      </c>
    </row>
    <row r="4413" spans="1:24">
      <c r="A4413" s="15" t="s">
        <v>21377</v>
      </c>
      <c r="B4413" s="1" t="s">
        <v>21378</v>
      </c>
      <c r="C4413" t="s">
        <v>21379</v>
      </c>
      <c r="D4413" s="1">
        <v>5</v>
      </c>
      <c r="E4413" s="30">
        <v>11.5025</v>
      </c>
      <c r="F4413" s="31">
        <v>8.7061899999999994</v>
      </c>
      <c r="G4413" s="31">
        <v>7.9303800000000004</v>
      </c>
      <c r="H4413" s="35">
        <v>15.2699</v>
      </c>
      <c r="I4413" s="32">
        <v>12.0534</v>
      </c>
      <c r="J4413" s="36">
        <v>15.579599999999999</v>
      </c>
      <c r="L4413" s="21">
        <f t="shared" si="544"/>
        <v>14.300966666666667</v>
      </c>
      <c r="M4413" s="22">
        <f t="shared" si="545"/>
        <v>9.3796899999999983</v>
      </c>
      <c r="O4413" s="25">
        <f t="shared" si="546"/>
        <v>1.9525996679640445</v>
      </c>
      <c r="P4413" s="26">
        <f t="shared" si="547"/>
        <v>1.8788858430197455</v>
      </c>
      <c r="R4413" s="2">
        <f t="shared" si="548"/>
        <v>0.65587804087835544</v>
      </c>
      <c r="S4413" s="2"/>
      <c r="T4413" s="2">
        <f t="shared" si="549"/>
        <v>-0.60850052116857745</v>
      </c>
      <c r="U4413" s="2"/>
      <c r="V4413" s="38">
        <f t="shared" si="550"/>
        <v>1.7329909873121257E-2</v>
      </c>
      <c r="W4413" s="8">
        <v>4219</v>
      </c>
      <c r="X4413" s="9">
        <f t="shared" si="551"/>
        <v>3.2712823472277247E-2</v>
      </c>
    </row>
    <row r="4414" spans="1:24">
      <c r="A4414" s="15" t="s">
        <v>1658</v>
      </c>
      <c r="B4414" s="1" t="s">
        <v>1659</v>
      </c>
      <c r="C4414" t="s">
        <v>1660</v>
      </c>
      <c r="D4414" s="1">
        <v>23</v>
      </c>
      <c r="E4414" s="30">
        <v>13.676399999999999</v>
      </c>
      <c r="F4414" s="31">
        <v>25.582000000000001</v>
      </c>
      <c r="G4414" s="31">
        <v>14.209300000000001</v>
      </c>
      <c r="H4414" s="35">
        <v>10.404400000000001</v>
      </c>
      <c r="I4414" s="32">
        <v>20.1602</v>
      </c>
      <c r="J4414" s="36">
        <v>9.6577300000000008</v>
      </c>
      <c r="L4414" s="21">
        <f t="shared" si="544"/>
        <v>13.407443333333333</v>
      </c>
      <c r="M4414" s="22">
        <f t="shared" si="545"/>
        <v>17.822566666666667</v>
      </c>
      <c r="O4414" s="25">
        <f t="shared" si="546"/>
        <v>5.8599633933697346</v>
      </c>
      <c r="P4414" s="26">
        <f t="shared" si="547"/>
        <v>6.7251468268977845</v>
      </c>
      <c r="R4414" s="2">
        <f t="shared" si="548"/>
        <v>1.3293038966166306</v>
      </c>
      <c r="S4414" s="2"/>
      <c r="T4414" s="2">
        <f t="shared" si="549"/>
        <v>0.41067096166634087</v>
      </c>
      <c r="U4414" s="2"/>
      <c r="V4414" s="38">
        <f t="shared" si="550"/>
        <v>0.21980090279370681</v>
      </c>
      <c r="W4414" s="8">
        <v>6879</v>
      </c>
      <c r="X4414" s="9">
        <f t="shared" si="551"/>
        <v>0.25446931092441938</v>
      </c>
    </row>
    <row r="4415" spans="1:24">
      <c r="A4415" s="15" t="s">
        <v>17633</v>
      </c>
      <c r="B4415" s="3">
        <v>41892</v>
      </c>
      <c r="C4415" t="s">
        <v>17634</v>
      </c>
      <c r="D4415" s="1">
        <v>5</v>
      </c>
      <c r="E4415" s="30">
        <v>12.0509</v>
      </c>
      <c r="F4415" s="31">
        <v>17.1418</v>
      </c>
      <c r="G4415" s="31">
        <v>13.120100000000001</v>
      </c>
      <c r="H4415" s="35">
        <v>16.434999999999999</v>
      </c>
      <c r="I4415" s="32">
        <v>11.946199999999999</v>
      </c>
      <c r="J4415" s="36">
        <v>12.829599999999999</v>
      </c>
      <c r="L4415" s="21">
        <f t="shared" si="544"/>
        <v>13.736933333333333</v>
      </c>
      <c r="M4415" s="22">
        <f t="shared" si="545"/>
        <v>14.104266666666668</v>
      </c>
      <c r="O4415" s="25">
        <f t="shared" si="546"/>
        <v>2.3779763862017882</v>
      </c>
      <c r="P4415" s="26">
        <f t="shared" si="547"/>
        <v>2.6843535019317519</v>
      </c>
      <c r="R4415" s="2">
        <f t="shared" si="548"/>
        <v>1.0267405631533482</v>
      </c>
      <c r="S4415" s="2"/>
      <c r="T4415" s="2">
        <f t="shared" si="549"/>
        <v>3.8071687463614008E-2</v>
      </c>
      <c r="U4415" s="2"/>
      <c r="V4415" s="38">
        <f t="shared" si="550"/>
        <v>0.4339018845212026</v>
      </c>
      <c r="W4415" s="8">
        <v>7749</v>
      </c>
      <c r="X4415" s="9">
        <f t="shared" si="551"/>
        <v>0.4459407160055307</v>
      </c>
    </row>
    <row r="4416" spans="1:24">
      <c r="A4416" s="15" t="s">
        <v>10755</v>
      </c>
      <c r="B4416" s="1" t="s">
        <v>10756</v>
      </c>
      <c r="C4416" t="s">
        <v>10757</v>
      </c>
      <c r="D4416" s="1">
        <v>20</v>
      </c>
      <c r="E4416" s="30">
        <v>23.697700000000001</v>
      </c>
      <c r="F4416" s="31">
        <v>38.718899999999998</v>
      </c>
      <c r="G4416" s="31">
        <v>17.674800000000001</v>
      </c>
      <c r="H4416" s="35">
        <v>4.7310699999999999</v>
      </c>
      <c r="I4416" s="32">
        <v>5.1949899999999998</v>
      </c>
      <c r="J4416" s="36">
        <v>3.8344900000000002</v>
      </c>
      <c r="L4416" s="21">
        <f t="shared" si="544"/>
        <v>4.5868500000000001</v>
      </c>
      <c r="M4416" s="22">
        <f t="shared" si="545"/>
        <v>26.697133333333337</v>
      </c>
      <c r="O4416" s="25">
        <f t="shared" si="546"/>
        <v>0.69162100806727678</v>
      </c>
      <c r="P4416" s="26">
        <f t="shared" si="547"/>
        <v>10.837941983759336</v>
      </c>
      <c r="R4416" s="2">
        <f t="shared" si="548"/>
        <v>5.8203632848977698</v>
      </c>
      <c r="S4416" s="2"/>
      <c r="T4416" s="2">
        <f t="shared" si="549"/>
        <v>2.5411092034709561</v>
      </c>
      <c r="U4416" s="2"/>
      <c r="V4416" s="38">
        <f t="shared" si="550"/>
        <v>1.2155184578126829E-2</v>
      </c>
      <c r="W4416" s="8">
        <v>3847</v>
      </c>
      <c r="X4416" s="9">
        <f t="shared" si="551"/>
        <v>2.5163475430257879E-2</v>
      </c>
    </row>
    <row r="4417" spans="1:24">
      <c r="A4417" s="15" t="s">
        <v>17917</v>
      </c>
      <c r="B4417" s="1" t="s">
        <v>17918</v>
      </c>
      <c r="C4417" t="s">
        <v>17919</v>
      </c>
      <c r="D4417" s="1">
        <v>2</v>
      </c>
      <c r="E4417" s="30">
        <v>13.105700000000001</v>
      </c>
      <c r="F4417" s="31">
        <v>13.642200000000001</v>
      </c>
      <c r="G4417" s="31">
        <v>15.801</v>
      </c>
      <c r="H4417" s="35">
        <v>12.376200000000001</v>
      </c>
      <c r="I4417" s="32">
        <v>13.009600000000001</v>
      </c>
      <c r="J4417" s="36">
        <v>10.738300000000001</v>
      </c>
      <c r="L4417" s="21">
        <f t="shared" si="544"/>
        <v>12.041366666666669</v>
      </c>
      <c r="M4417" s="22">
        <f t="shared" si="545"/>
        <v>14.182966666666667</v>
      </c>
      <c r="O4417" s="25">
        <f t="shared" si="546"/>
        <v>1.1720861501328874</v>
      </c>
      <c r="P4417" s="26">
        <f t="shared" si="547"/>
        <v>1.4267031798287031</v>
      </c>
      <c r="R4417" s="2">
        <f t="shared" si="548"/>
        <v>1.1778535659019878</v>
      </c>
      <c r="S4417" s="2"/>
      <c r="T4417" s="2">
        <f t="shared" si="549"/>
        <v>0.2361601903749265</v>
      </c>
      <c r="U4417" s="2"/>
      <c r="V4417" s="38">
        <f t="shared" si="550"/>
        <v>5.746847597018892E-2</v>
      </c>
      <c r="W4417" s="8">
        <v>5514</v>
      </c>
      <c r="X4417" s="9">
        <f t="shared" si="551"/>
        <v>8.3003072656254007E-2</v>
      </c>
    </row>
    <row r="4418" spans="1:24">
      <c r="A4418" s="15" t="s">
        <v>20633</v>
      </c>
      <c r="B4418" s="1" t="s">
        <v>20634</v>
      </c>
      <c r="C4418" t="s">
        <v>20635</v>
      </c>
      <c r="D4418" s="1">
        <v>3</v>
      </c>
      <c r="E4418" s="30">
        <v>13.325200000000001</v>
      </c>
      <c r="F4418" s="31">
        <v>19.6419</v>
      </c>
      <c r="G4418" s="31">
        <v>15.3239</v>
      </c>
      <c r="H4418" s="35">
        <v>9.8407400000000003</v>
      </c>
      <c r="I4418" s="32">
        <v>10.8072</v>
      </c>
      <c r="J4418" s="36">
        <v>13.0221</v>
      </c>
      <c r="L4418" s="21">
        <f t="shared" si="544"/>
        <v>11.223346666666666</v>
      </c>
      <c r="M4418" s="22">
        <f t="shared" si="545"/>
        <v>16.097000000000001</v>
      </c>
      <c r="O4418" s="25">
        <f t="shared" si="546"/>
        <v>1.6309955237624965</v>
      </c>
      <c r="P4418" s="26">
        <f t="shared" si="547"/>
        <v>3.2285348735920327</v>
      </c>
      <c r="R4418" s="2">
        <f t="shared" si="548"/>
        <v>1.4342424303624233</v>
      </c>
      <c r="S4418" s="2"/>
      <c r="T4418" s="2">
        <f t="shared" si="549"/>
        <v>0.52028890376125236</v>
      </c>
      <c r="U4418" s="2"/>
      <c r="V4418" s="38">
        <f t="shared" si="550"/>
        <v>3.9962159137464669E-2</v>
      </c>
      <c r="W4418" s="8">
        <v>5069</v>
      </c>
      <c r="X4418" s="9">
        <f t="shared" si="551"/>
        <v>6.2785290071171562E-2</v>
      </c>
    </row>
    <row r="4419" spans="1:24">
      <c r="A4419" s="15" t="s">
        <v>1598</v>
      </c>
      <c r="B4419" s="1" t="s">
        <v>1599</v>
      </c>
      <c r="C4419" t="s">
        <v>1600</v>
      </c>
      <c r="D4419" s="1">
        <v>23</v>
      </c>
      <c r="E4419" s="30">
        <v>10.5266</v>
      </c>
      <c r="F4419" s="31">
        <v>5.5388999999999999</v>
      </c>
      <c r="G4419" s="31">
        <v>4.2594799999999999</v>
      </c>
      <c r="H4419" s="35">
        <v>21.0487</v>
      </c>
      <c r="I4419" s="32">
        <v>14.785299999999999</v>
      </c>
      <c r="J4419" s="36">
        <v>15.2188</v>
      </c>
      <c r="L4419" s="21">
        <f t="shared" si="544"/>
        <v>17.017600000000002</v>
      </c>
      <c r="M4419" s="22">
        <f t="shared" si="545"/>
        <v>6.7749933333333336</v>
      </c>
      <c r="O4419" s="25">
        <f t="shared" si="546"/>
        <v>3.4977572771705967</v>
      </c>
      <c r="P4419" s="26">
        <f t="shared" si="547"/>
        <v>3.3113657786679709</v>
      </c>
      <c r="R4419" s="2">
        <f t="shared" si="548"/>
        <v>0.39811685157327314</v>
      </c>
      <c r="S4419" s="2"/>
      <c r="T4419" s="2">
        <f t="shared" si="549"/>
        <v>-1.3287361554685242</v>
      </c>
      <c r="U4419" s="2"/>
      <c r="V4419" s="38">
        <f t="shared" si="550"/>
        <v>1.0571688842077358E-2</v>
      </c>
      <c r="W4419" s="8">
        <v>3692</v>
      </c>
      <c r="X4419" s="9">
        <f t="shared" si="551"/>
        <v>2.2804152204307714E-2</v>
      </c>
    </row>
    <row r="4420" spans="1:24">
      <c r="A4420" s="15" t="s">
        <v>1934</v>
      </c>
      <c r="B4420" s="1" t="s">
        <v>1935</v>
      </c>
      <c r="C4420" t="s">
        <v>1936</v>
      </c>
      <c r="D4420" s="1">
        <v>6</v>
      </c>
      <c r="E4420" s="30">
        <v>10.4041</v>
      </c>
      <c r="F4420" s="31">
        <v>5.3573000000000004</v>
      </c>
      <c r="G4420" s="31">
        <v>5.1219299999999999</v>
      </c>
      <c r="H4420" s="35">
        <v>20.5547</v>
      </c>
      <c r="I4420" s="32">
        <v>16.2605</v>
      </c>
      <c r="J4420" s="36">
        <v>15.3185</v>
      </c>
      <c r="L4420" s="21">
        <f t="shared" ref="L4420:L4483" si="552">AVERAGE(H4420:J4420)</f>
        <v>17.3779</v>
      </c>
      <c r="M4420" s="22">
        <f t="shared" ref="M4420:M4483" si="553">AVERAGE(E4420:G4420)</f>
        <v>6.9611100000000006</v>
      </c>
      <c r="O4420" s="25">
        <f t="shared" ref="O4420:O4483" si="554">STDEV(H4420:J4420)</f>
        <v>2.7912156276432634</v>
      </c>
      <c r="P4420" s="26">
        <f t="shared" ref="P4420:P4483" si="555">STDEV(E4420:G4420)</f>
        <v>2.9840383483293218</v>
      </c>
      <c r="R4420" s="2">
        <f t="shared" ref="R4420:R4483" si="556">M4420/L4420</f>
        <v>0.40057256630547999</v>
      </c>
      <c r="S4420" s="2"/>
      <c r="T4420" s="2">
        <f t="shared" ref="T4420:T4483" si="557">LOG(R4420,2)</f>
        <v>-1.3198644750604946</v>
      </c>
      <c r="U4420" s="2"/>
      <c r="V4420" s="38">
        <f t="shared" ref="V4420:V4483" si="558">TTEST(E4420:G4420,H4420:J4420,1,2)</f>
        <v>5.7748243435852007E-3</v>
      </c>
      <c r="W4420" s="8">
        <v>3075</v>
      </c>
      <c r="X4420" s="9">
        <f t="shared" ref="X4420:X4483" si="559">(V4420*7964)/W4420</f>
        <v>1.4956325551971558E-2</v>
      </c>
    </row>
    <row r="4421" spans="1:24">
      <c r="A4421" s="15" t="s">
        <v>17275</v>
      </c>
      <c r="B4421" s="1" t="s">
        <v>17276</v>
      </c>
      <c r="C4421" t="s">
        <v>17277</v>
      </c>
      <c r="D4421" s="1">
        <v>2</v>
      </c>
      <c r="E4421" s="30">
        <v>14.6242</v>
      </c>
      <c r="F4421" s="31">
        <v>11.895200000000001</v>
      </c>
      <c r="G4421" s="31">
        <v>13.8673</v>
      </c>
      <c r="H4421" s="35">
        <v>13.555999999999999</v>
      </c>
      <c r="I4421" s="32">
        <v>12.8277</v>
      </c>
      <c r="J4421" s="36">
        <v>13.087899999999999</v>
      </c>
      <c r="L4421" s="21">
        <f t="shared" si="552"/>
        <v>13.157199999999998</v>
      </c>
      <c r="M4421" s="22">
        <f t="shared" si="553"/>
        <v>13.462233333333335</v>
      </c>
      <c r="O4421" s="25">
        <f t="shared" si="554"/>
        <v>0.36906244729042764</v>
      </c>
      <c r="P4421" s="26">
        <f t="shared" si="555"/>
        <v>1.4088717128728692</v>
      </c>
      <c r="R4421" s="2">
        <f t="shared" si="556"/>
        <v>1.0231837574357263</v>
      </c>
      <c r="S4421" s="2"/>
      <c r="T4421" s="2">
        <f t="shared" si="557"/>
        <v>3.3065267403999093E-2</v>
      </c>
      <c r="U4421" s="2"/>
      <c r="V4421" s="38">
        <f t="shared" si="558"/>
        <v>0.3675685224448918</v>
      </c>
      <c r="W4421" s="8">
        <v>7497</v>
      </c>
      <c r="X4421" s="9">
        <f t="shared" si="559"/>
        <v>0.39046494767922074</v>
      </c>
    </row>
    <row r="4422" spans="1:24">
      <c r="A4422" s="15" t="s">
        <v>13417</v>
      </c>
      <c r="B4422" s="1" t="s">
        <v>13418</v>
      </c>
      <c r="C4422" t="s">
        <v>13419</v>
      </c>
      <c r="D4422" s="1">
        <v>3</v>
      </c>
      <c r="E4422" s="30">
        <v>13.692299999999999</v>
      </c>
      <c r="F4422" s="31">
        <v>16.898900000000001</v>
      </c>
      <c r="G4422" s="31">
        <v>14.2981</v>
      </c>
      <c r="H4422" s="35">
        <v>9.5949899999999992</v>
      </c>
      <c r="I4422" s="32">
        <v>13.4781</v>
      </c>
      <c r="J4422" s="36">
        <v>9.5359800000000003</v>
      </c>
      <c r="L4422" s="21">
        <f t="shared" si="552"/>
        <v>10.86969</v>
      </c>
      <c r="M4422" s="22">
        <f t="shared" si="553"/>
        <v>14.963099999999999</v>
      </c>
      <c r="O4422" s="25">
        <f t="shared" si="554"/>
        <v>2.2591420033056662</v>
      </c>
      <c r="P4422" s="26">
        <f t="shared" si="555"/>
        <v>1.703596090627119</v>
      </c>
      <c r="R4422" s="2">
        <f t="shared" si="556"/>
        <v>1.376589396753725</v>
      </c>
      <c r="S4422" s="2"/>
      <c r="T4422" s="2">
        <f t="shared" si="557"/>
        <v>0.46109830267986157</v>
      </c>
      <c r="U4422" s="2"/>
      <c r="V4422" s="38">
        <f t="shared" si="558"/>
        <v>3.3178575771353552E-2</v>
      </c>
      <c r="W4422" s="8">
        <v>4873</v>
      </c>
      <c r="X4422" s="9">
        <f t="shared" si="559"/>
        <v>5.4224128348668112E-2</v>
      </c>
    </row>
    <row r="4423" spans="1:24">
      <c r="A4423" s="15" t="s">
        <v>15209</v>
      </c>
      <c r="B4423" s="1" t="s">
        <v>15210</v>
      </c>
      <c r="C4423" t="s">
        <v>15211</v>
      </c>
      <c r="D4423" s="1">
        <v>4</v>
      </c>
      <c r="E4423" s="30">
        <v>17.569700000000001</v>
      </c>
      <c r="F4423" s="31">
        <v>12.473599999999999</v>
      </c>
      <c r="G4423" s="31">
        <v>18.332599999999999</v>
      </c>
      <c r="H4423" s="35">
        <v>13.8858</v>
      </c>
      <c r="I4423" s="32">
        <v>9.9453800000000001</v>
      </c>
      <c r="J4423" s="36">
        <v>9.43459</v>
      </c>
      <c r="L4423" s="21">
        <f t="shared" si="552"/>
        <v>11.088590000000002</v>
      </c>
      <c r="M4423" s="22">
        <f t="shared" si="553"/>
        <v>16.125299999999999</v>
      </c>
      <c r="O4423" s="25">
        <f t="shared" si="554"/>
        <v>2.4358806301007414</v>
      </c>
      <c r="P4423" s="26">
        <f t="shared" si="555"/>
        <v>3.1853867535983711</v>
      </c>
      <c r="R4423" s="2">
        <f t="shared" si="556"/>
        <v>1.4542245677764258</v>
      </c>
      <c r="S4423" s="2"/>
      <c r="T4423" s="2">
        <f t="shared" si="557"/>
        <v>0.54025007379717516</v>
      </c>
      <c r="U4423" s="2"/>
      <c r="V4423" s="38">
        <f t="shared" si="558"/>
        <v>4.7610469784556235E-2</v>
      </c>
      <c r="W4423" s="8">
        <v>5270</v>
      </c>
      <c r="X4423" s="9">
        <f t="shared" si="559"/>
        <v>7.1948725116547596E-2</v>
      </c>
    </row>
    <row r="4424" spans="1:24">
      <c r="A4424" s="15" t="s">
        <v>7246</v>
      </c>
      <c r="B4424" s="1" t="s">
        <v>7247</v>
      </c>
      <c r="C4424" t="s">
        <v>7248</v>
      </c>
      <c r="D4424" s="1">
        <v>16</v>
      </c>
      <c r="E4424" s="30">
        <v>10.8774</v>
      </c>
      <c r="F4424" s="31">
        <v>7.6949100000000001</v>
      </c>
      <c r="G4424" s="31">
        <v>10.835800000000001</v>
      </c>
      <c r="H4424" s="35">
        <v>13.8627</v>
      </c>
      <c r="I4424" s="32">
        <v>14.582700000000001</v>
      </c>
      <c r="J4424" s="36">
        <v>12.9214</v>
      </c>
      <c r="L4424" s="21">
        <f t="shared" si="552"/>
        <v>13.788933333333333</v>
      </c>
      <c r="M4424" s="22">
        <f t="shared" si="553"/>
        <v>9.8027033333333335</v>
      </c>
      <c r="O4424" s="25">
        <f t="shared" si="554"/>
        <v>0.83310297282708934</v>
      </c>
      <c r="P4424" s="26">
        <f t="shared" si="555"/>
        <v>1.825521074113732</v>
      </c>
      <c r="R4424" s="2">
        <f t="shared" si="556"/>
        <v>0.71091092373594289</v>
      </c>
      <c r="S4424" s="2"/>
      <c r="T4424" s="2">
        <f t="shared" si="557"/>
        <v>-0.49225929163218662</v>
      </c>
      <c r="U4424" s="2"/>
      <c r="V4424" s="38">
        <f t="shared" si="558"/>
        <v>1.3137732524782444E-2</v>
      </c>
      <c r="W4424" s="8">
        <v>3921</v>
      </c>
      <c r="X4424" s="9">
        <f t="shared" si="559"/>
        <v>2.6684239180659878E-2</v>
      </c>
    </row>
    <row r="4425" spans="1:24">
      <c r="A4425" s="15" t="s">
        <v>7205</v>
      </c>
      <c r="B4425" s="1" t="s">
        <v>7206</v>
      </c>
      <c r="C4425" t="s">
        <v>7207</v>
      </c>
      <c r="D4425" s="1">
        <v>11</v>
      </c>
      <c r="E4425" s="30">
        <v>11.7956</v>
      </c>
      <c r="F4425" s="31">
        <v>5.6063000000000001</v>
      </c>
      <c r="G4425" s="31">
        <v>9.1444200000000002</v>
      </c>
      <c r="H4425" s="35">
        <v>14.4389</v>
      </c>
      <c r="I4425" s="32">
        <v>11.125400000000001</v>
      </c>
      <c r="J4425" s="36">
        <v>13.386100000000001</v>
      </c>
      <c r="L4425" s="21">
        <f t="shared" si="552"/>
        <v>12.983466666666667</v>
      </c>
      <c r="M4425" s="22">
        <f t="shared" si="553"/>
        <v>8.8487733333333338</v>
      </c>
      <c r="O4425" s="25">
        <f t="shared" si="554"/>
        <v>1.6930462968664937</v>
      </c>
      <c r="P4425" s="26">
        <f t="shared" si="555"/>
        <v>3.1052236370563255</v>
      </c>
      <c r="R4425" s="2">
        <f t="shared" si="556"/>
        <v>0.68154165297403879</v>
      </c>
      <c r="S4425" s="2"/>
      <c r="T4425" s="2">
        <f t="shared" si="557"/>
        <v>-0.55312626367823581</v>
      </c>
      <c r="U4425" s="2"/>
      <c r="V4425" s="38">
        <f t="shared" si="558"/>
        <v>5.6435374004707342E-2</v>
      </c>
      <c r="W4425" s="8">
        <v>5491</v>
      </c>
      <c r="X4425" s="9">
        <f t="shared" si="559"/>
        <v>8.185236178719528E-2</v>
      </c>
    </row>
    <row r="4426" spans="1:24">
      <c r="A4426" s="15" t="s">
        <v>15378</v>
      </c>
      <c r="B4426" s="1" t="s">
        <v>15379</v>
      </c>
      <c r="C4426" t="s">
        <v>15380</v>
      </c>
      <c r="D4426" s="1">
        <v>1</v>
      </c>
      <c r="E4426" s="30">
        <v>14.808400000000001</v>
      </c>
      <c r="F4426" s="31">
        <v>14.167199999999999</v>
      </c>
      <c r="G4426" s="31">
        <v>12.3415</v>
      </c>
      <c r="H4426" s="35">
        <v>12.4367</v>
      </c>
      <c r="I4426" s="32">
        <v>10.120900000000001</v>
      </c>
      <c r="J4426" s="36">
        <v>14.1396</v>
      </c>
      <c r="L4426" s="21">
        <f t="shared" si="552"/>
        <v>12.2324</v>
      </c>
      <c r="M4426" s="22">
        <f t="shared" si="553"/>
        <v>13.772366666666665</v>
      </c>
      <c r="O4426" s="25">
        <f t="shared" si="554"/>
        <v>2.0171245102868536</v>
      </c>
      <c r="P4426" s="26">
        <f t="shared" si="555"/>
        <v>1.279968329035267</v>
      </c>
      <c r="R4426" s="2">
        <f t="shared" si="556"/>
        <v>1.1258924386601701</v>
      </c>
      <c r="S4426" s="2"/>
      <c r="T4426" s="2">
        <f t="shared" si="557"/>
        <v>0.17106900714838372</v>
      </c>
      <c r="U4426" s="2"/>
      <c r="V4426" s="38">
        <f t="shared" si="558"/>
        <v>0.1633713425981467</v>
      </c>
      <c r="W4426" s="8">
        <v>6550</v>
      </c>
      <c r="X4426" s="9">
        <f t="shared" si="559"/>
        <v>0.1986395988475787</v>
      </c>
    </row>
    <row r="4427" spans="1:24">
      <c r="A4427" s="15" t="s">
        <v>19168</v>
      </c>
      <c r="B4427" s="1" t="s">
        <v>19169</v>
      </c>
      <c r="C4427" t="s">
        <v>19170</v>
      </c>
      <c r="D4427" s="1">
        <v>3</v>
      </c>
      <c r="E4427" s="30">
        <v>21.752199999999998</v>
      </c>
      <c r="F4427" s="31">
        <v>18.003699999999998</v>
      </c>
      <c r="G4427" s="31">
        <v>35.497599999999998</v>
      </c>
      <c r="H4427" s="35">
        <v>8.0096799999999995</v>
      </c>
      <c r="I4427" s="32">
        <v>3.7967399999999998</v>
      </c>
      <c r="J4427" s="36">
        <v>3.0075500000000002</v>
      </c>
      <c r="L4427" s="21">
        <f t="shared" si="552"/>
        <v>4.9379900000000001</v>
      </c>
      <c r="M4427" s="22">
        <f t="shared" si="553"/>
        <v>25.084500000000002</v>
      </c>
      <c r="O4427" s="25">
        <f t="shared" si="554"/>
        <v>2.6892684518470809</v>
      </c>
      <c r="P4427" s="26">
        <f t="shared" si="555"/>
        <v>9.2107166805846177</v>
      </c>
      <c r="R4427" s="2">
        <f t="shared" si="556"/>
        <v>5.0799009313506103</v>
      </c>
      <c r="S4427" s="2"/>
      <c r="T4427" s="2">
        <f t="shared" si="557"/>
        <v>2.3448003617134159</v>
      </c>
      <c r="U4427" s="2"/>
      <c r="V4427" s="38">
        <f t="shared" si="558"/>
        <v>1.1014822144281608E-2</v>
      </c>
      <c r="W4427" s="8">
        <v>3734</v>
      </c>
      <c r="X4427" s="9">
        <f t="shared" si="559"/>
        <v>2.3492780813352633E-2</v>
      </c>
    </row>
    <row r="4428" spans="1:24">
      <c r="A4428" s="15" t="s">
        <v>4991</v>
      </c>
      <c r="B4428" s="1" t="s">
        <v>4992</v>
      </c>
      <c r="C4428" t="s">
        <v>4993</v>
      </c>
      <c r="D4428" s="1">
        <v>8</v>
      </c>
      <c r="E4428" s="30">
        <v>13.4232</v>
      </c>
      <c r="F4428" s="31">
        <v>16.1157</v>
      </c>
      <c r="G4428" s="31">
        <v>15.942600000000001</v>
      </c>
      <c r="H4428" s="35">
        <v>10.539300000000001</v>
      </c>
      <c r="I4428" s="32">
        <v>9.8140099999999997</v>
      </c>
      <c r="J4428" s="36">
        <v>10.8231</v>
      </c>
      <c r="L4428" s="21">
        <f t="shared" si="552"/>
        <v>10.392136666666667</v>
      </c>
      <c r="M4428" s="22">
        <f t="shared" si="553"/>
        <v>15.160499999999999</v>
      </c>
      <c r="O4428" s="25">
        <f t="shared" si="554"/>
        <v>0.52039258452953929</v>
      </c>
      <c r="P4428" s="26">
        <f t="shared" si="555"/>
        <v>1.5070333008928507</v>
      </c>
      <c r="R4428" s="2">
        <f t="shared" si="556"/>
        <v>1.4588434011484963</v>
      </c>
      <c r="S4428" s="2"/>
      <c r="T4428" s="2">
        <f t="shared" si="557"/>
        <v>0.54482502615373918</v>
      </c>
      <c r="U4428" s="2"/>
      <c r="V4428" s="38">
        <f t="shared" si="558"/>
        <v>3.3027253434785818E-3</v>
      </c>
      <c r="W4428" s="8">
        <v>2512</v>
      </c>
      <c r="X4428" s="9">
        <f t="shared" si="559"/>
        <v>1.0470901526856459E-2</v>
      </c>
    </row>
    <row r="4429" spans="1:24">
      <c r="A4429" s="15" t="s">
        <v>3097</v>
      </c>
      <c r="B4429" s="1" t="s">
        <v>3098</v>
      </c>
      <c r="C4429" t="s">
        <v>3099</v>
      </c>
      <c r="D4429" s="1">
        <v>28</v>
      </c>
      <c r="E4429" s="30">
        <v>9.9119600000000005</v>
      </c>
      <c r="F4429" s="31">
        <v>16.628799999999998</v>
      </c>
      <c r="G4429" s="31">
        <v>18.9953</v>
      </c>
      <c r="H4429" s="35">
        <v>16.6388</v>
      </c>
      <c r="I4429" s="32">
        <v>17.476099999999999</v>
      </c>
      <c r="J4429" s="36">
        <v>10.664300000000001</v>
      </c>
      <c r="L4429" s="21">
        <f t="shared" si="552"/>
        <v>14.926400000000001</v>
      </c>
      <c r="M4429" s="22">
        <f t="shared" si="553"/>
        <v>15.178686666666666</v>
      </c>
      <c r="O4429" s="25">
        <f t="shared" si="554"/>
        <v>3.7147530375517417</v>
      </c>
      <c r="P4429" s="26">
        <f t="shared" si="555"/>
        <v>4.7121001579479724</v>
      </c>
      <c r="R4429" s="2">
        <f t="shared" si="556"/>
        <v>1.0169020438060528</v>
      </c>
      <c r="S4429" s="2"/>
      <c r="T4429" s="2">
        <f t="shared" si="557"/>
        <v>2.4180713884107422E-2</v>
      </c>
      <c r="U4429" s="2"/>
      <c r="V4429" s="38">
        <f t="shared" si="558"/>
        <v>0.47272054319750767</v>
      </c>
      <c r="W4429" s="8">
        <v>7872</v>
      </c>
      <c r="X4429" s="9">
        <f t="shared" si="559"/>
        <v>0.47824522434260053</v>
      </c>
    </row>
    <row r="4430" spans="1:24">
      <c r="A4430" s="15" t="s">
        <v>21484</v>
      </c>
      <c r="B4430" s="1" t="s">
        <v>21485</v>
      </c>
      <c r="C4430" t="s">
        <v>21486</v>
      </c>
      <c r="D4430" s="1">
        <v>11</v>
      </c>
      <c r="E4430" s="30">
        <v>12.924200000000001</v>
      </c>
      <c r="F4430" s="31">
        <v>29.464700000000001</v>
      </c>
      <c r="G4430" s="31">
        <v>20.105699999999999</v>
      </c>
      <c r="H4430" s="35">
        <v>6.7699499999999997</v>
      </c>
      <c r="I4430" s="32">
        <v>16.247900000000001</v>
      </c>
      <c r="J4430" s="36">
        <v>8.7392400000000006</v>
      </c>
      <c r="L4430" s="21">
        <f t="shared" si="552"/>
        <v>10.585696666666669</v>
      </c>
      <c r="M4430" s="22">
        <f t="shared" si="553"/>
        <v>20.831533333333333</v>
      </c>
      <c r="O4430" s="25">
        <f t="shared" si="554"/>
        <v>5.0014933486942974</v>
      </c>
      <c r="P4430" s="26">
        <f t="shared" si="555"/>
        <v>8.2941039650665864</v>
      </c>
      <c r="R4430" s="2">
        <f t="shared" si="556"/>
        <v>1.9678944134994731</v>
      </c>
      <c r="S4430" s="2"/>
      <c r="T4430" s="2">
        <f t="shared" si="557"/>
        <v>0.97665281559219486</v>
      </c>
      <c r="U4430" s="2"/>
      <c r="V4430" s="38">
        <f t="shared" si="558"/>
        <v>7.0427729857297158E-2</v>
      </c>
      <c r="W4430" s="8">
        <v>5721</v>
      </c>
      <c r="X4430" s="9">
        <f t="shared" si="559"/>
        <v>9.8039930184148666E-2</v>
      </c>
    </row>
    <row r="4431" spans="1:24">
      <c r="A4431" s="15" t="s">
        <v>19357</v>
      </c>
      <c r="B4431" s="1" t="s">
        <v>19358</v>
      </c>
      <c r="C4431" t="s">
        <v>19359</v>
      </c>
      <c r="D4431" s="1">
        <v>7</v>
      </c>
      <c r="E4431" s="30">
        <v>12.9618</v>
      </c>
      <c r="F4431" s="31">
        <v>8.8819900000000001</v>
      </c>
      <c r="G4431" s="31">
        <v>10.27</v>
      </c>
      <c r="H4431" s="35">
        <v>12.622999999999999</v>
      </c>
      <c r="I4431" s="32">
        <v>13.174099999999999</v>
      </c>
      <c r="J4431" s="36">
        <v>11.5207</v>
      </c>
      <c r="L4431" s="21">
        <f t="shared" si="552"/>
        <v>12.439266666666667</v>
      </c>
      <c r="M4431" s="22">
        <f t="shared" si="553"/>
        <v>10.704596666666665</v>
      </c>
      <c r="O4431" s="25">
        <f t="shared" si="554"/>
        <v>0.84187370984805843</v>
      </c>
      <c r="P4431" s="26">
        <f t="shared" si="555"/>
        <v>2.0743355818269618</v>
      </c>
      <c r="R4431" s="2">
        <f t="shared" si="556"/>
        <v>0.86054885336220244</v>
      </c>
      <c r="S4431" s="2"/>
      <c r="T4431" s="2">
        <f t="shared" si="557"/>
        <v>-0.2166709984931757</v>
      </c>
      <c r="U4431" s="2"/>
      <c r="V4431" s="38">
        <f t="shared" si="558"/>
        <v>0.1253380437794745</v>
      </c>
      <c r="W4431" s="8">
        <v>6274</v>
      </c>
      <c r="X4431" s="9">
        <f t="shared" si="559"/>
        <v>0.15909980565185444</v>
      </c>
    </row>
    <row r="4432" spans="1:24">
      <c r="A4432" s="15" t="s">
        <v>23418</v>
      </c>
      <c r="B4432" s="1" t="s">
        <v>23419</v>
      </c>
      <c r="C4432" t="s">
        <v>23420</v>
      </c>
      <c r="D4432" s="1">
        <v>1</v>
      </c>
      <c r="E4432" s="30">
        <v>16.869399999999999</v>
      </c>
      <c r="F4432" s="31">
        <v>15.7903</v>
      </c>
      <c r="G4432" s="31">
        <v>10.8301</v>
      </c>
      <c r="H4432" s="35">
        <v>13.197699999999999</v>
      </c>
      <c r="I4432" s="32">
        <v>12.406700000000001</v>
      </c>
      <c r="J4432" s="36">
        <v>15.9186</v>
      </c>
      <c r="L4432" s="21">
        <f t="shared" si="552"/>
        <v>13.840999999999999</v>
      </c>
      <c r="M4432" s="22">
        <f t="shared" si="553"/>
        <v>14.496600000000001</v>
      </c>
      <c r="O4432" s="25">
        <f t="shared" si="554"/>
        <v>1.8422096976186237</v>
      </c>
      <c r="P4432" s="26">
        <f t="shared" si="555"/>
        <v>3.2207966235079146</v>
      </c>
      <c r="R4432" s="2">
        <f t="shared" si="556"/>
        <v>1.047366519760133</v>
      </c>
      <c r="S4432" s="2"/>
      <c r="T4432" s="2">
        <f t="shared" si="557"/>
        <v>6.6766393279674582E-2</v>
      </c>
      <c r="U4432" s="2"/>
      <c r="V4432" s="38">
        <f t="shared" si="558"/>
        <v>0.38742127681917488</v>
      </c>
      <c r="W4432" s="8">
        <v>7571</v>
      </c>
      <c r="X4432" s="9">
        <f t="shared" si="559"/>
        <v>0.40753177236665022</v>
      </c>
    </row>
    <row r="4433" spans="1:24">
      <c r="A4433" s="15" t="s">
        <v>269</v>
      </c>
      <c r="B4433" s="1" t="s">
        <v>270</v>
      </c>
      <c r="C4433" t="s">
        <v>271</v>
      </c>
      <c r="D4433" s="1">
        <v>19</v>
      </c>
      <c r="E4433" s="30">
        <v>19.184899999999999</v>
      </c>
      <c r="F4433" s="31">
        <v>14.3924</v>
      </c>
      <c r="G4433" s="31">
        <v>17.6798</v>
      </c>
      <c r="H4433" s="35">
        <v>8.8899000000000008</v>
      </c>
      <c r="I4433" s="32">
        <v>7.3234599999999999</v>
      </c>
      <c r="J4433" s="36">
        <v>10.339</v>
      </c>
      <c r="L4433" s="21">
        <f t="shared" si="552"/>
        <v>8.8507866666666661</v>
      </c>
      <c r="M4433" s="22">
        <f t="shared" si="553"/>
        <v>17.085699999999999</v>
      </c>
      <c r="O4433" s="25">
        <f t="shared" si="554"/>
        <v>1.5081504442638789</v>
      </c>
      <c r="P4433" s="26">
        <f t="shared" si="555"/>
        <v>2.4508631479541765</v>
      </c>
      <c r="R4433" s="2">
        <f t="shared" si="556"/>
        <v>1.9304159780900831</v>
      </c>
      <c r="S4433" s="2"/>
      <c r="T4433" s="2">
        <f t="shared" si="557"/>
        <v>0.94891176193025073</v>
      </c>
      <c r="U4433" s="2"/>
      <c r="V4433" s="38">
        <f t="shared" si="558"/>
        <v>3.8627741686024313E-3</v>
      </c>
      <c r="W4433" s="8">
        <v>2677</v>
      </c>
      <c r="X4433" s="9">
        <f t="shared" si="559"/>
        <v>1.1491644930425761E-2</v>
      </c>
    </row>
    <row r="4434" spans="1:24">
      <c r="A4434" s="15" t="s">
        <v>5109</v>
      </c>
      <c r="B4434" s="1" t="s">
        <v>5110</v>
      </c>
      <c r="C4434" t="s">
        <v>5111</v>
      </c>
      <c r="D4434" s="1">
        <v>6</v>
      </c>
      <c r="E4434" s="30">
        <v>8.3858099999999993</v>
      </c>
      <c r="F4434" s="31">
        <v>12.0624</v>
      </c>
      <c r="G4434" s="31">
        <v>9.7369800000000009</v>
      </c>
      <c r="H4434" s="35">
        <v>14.2454</v>
      </c>
      <c r="I4434" s="32">
        <v>12.1454</v>
      </c>
      <c r="J4434" s="36">
        <v>15.234299999999999</v>
      </c>
      <c r="L4434" s="21">
        <f t="shared" si="552"/>
        <v>13.875033333333333</v>
      </c>
      <c r="M4434" s="22">
        <f t="shared" si="553"/>
        <v>10.061729999999999</v>
      </c>
      <c r="O4434" s="25">
        <f t="shared" si="554"/>
        <v>1.5774043246210947</v>
      </c>
      <c r="P4434" s="26">
        <f t="shared" si="555"/>
        <v>1.8596842282764106</v>
      </c>
      <c r="R4434" s="2">
        <f t="shared" si="556"/>
        <v>0.72516798758441414</v>
      </c>
      <c r="S4434" s="2"/>
      <c r="T4434" s="2">
        <f t="shared" si="557"/>
        <v>-0.4636128559230428</v>
      </c>
      <c r="U4434" s="2"/>
      <c r="V4434" s="38">
        <f t="shared" si="558"/>
        <v>2.6810608926749017E-2</v>
      </c>
      <c r="W4434" s="8">
        <v>4660</v>
      </c>
      <c r="X4434" s="9">
        <f t="shared" si="559"/>
        <v>4.5819675856787374E-2</v>
      </c>
    </row>
    <row r="4435" spans="1:24">
      <c r="A4435" s="15" t="s">
        <v>7252</v>
      </c>
      <c r="B4435" s="1" t="s">
        <v>7253</v>
      </c>
      <c r="C4435" t="s">
        <v>7254</v>
      </c>
      <c r="D4435" s="1">
        <v>24</v>
      </c>
      <c r="E4435" s="30">
        <v>12.359</v>
      </c>
      <c r="F4435" s="31">
        <v>7.2753100000000002</v>
      </c>
      <c r="G4435" s="31">
        <v>8.7248099999999997</v>
      </c>
      <c r="H4435" s="35">
        <v>13.737299999999999</v>
      </c>
      <c r="I4435" s="32">
        <v>11.6648</v>
      </c>
      <c r="J4435" s="36">
        <v>16.024899999999999</v>
      </c>
      <c r="L4435" s="21">
        <f t="shared" si="552"/>
        <v>13.808999999999997</v>
      </c>
      <c r="M4435" s="22">
        <f t="shared" si="553"/>
        <v>9.4530399999999997</v>
      </c>
      <c r="O4435" s="25">
        <f t="shared" si="554"/>
        <v>2.1809341278452332</v>
      </c>
      <c r="P4435" s="26">
        <f t="shared" si="555"/>
        <v>2.6189148905033224</v>
      </c>
      <c r="R4435" s="2">
        <f t="shared" si="556"/>
        <v>0.68455644869288157</v>
      </c>
      <c r="S4435" s="2"/>
      <c r="T4435" s="2">
        <f t="shared" si="557"/>
        <v>-0.54675858351158912</v>
      </c>
      <c r="U4435" s="2"/>
      <c r="V4435" s="38">
        <f t="shared" si="558"/>
        <v>4.562149530009528E-2</v>
      </c>
      <c r="W4435" s="8">
        <v>5219</v>
      </c>
      <c r="X4435" s="9">
        <f t="shared" si="559"/>
        <v>6.9616705991561376E-2</v>
      </c>
    </row>
    <row r="4436" spans="1:24">
      <c r="A4436" s="15" t="s">
        <v>19053</v>
      </c>
      <c r="B4436" s="1" t="s">
        <v>19054</v>
      </c>
      <c r="C4436" t="s">
        <v>19055</v>
      </c>
      <c r="D4436" s="1">
        <v>2</v>
      </c>
      <c r="E4436" s="30">
        <v>9.5908899999999999</v>
      </c>
      <c r="F4436" s="31">
        <v>12.026</v>
      </c>
      <c r="G4436" s="31">
        <v>9.7487499999999994</v>
      </c>
      <c r="H4436" s="35">
        <v>12.2974</v>
      </c>
      <c r="I4436" s="32">
        <v>14.539400000000001</v>
      </c>
      <c r="J4436" s="36">
        <v>12.978</v>
      </c>
      <c r="L4436" s="21">
        <f t="shared" si="552"/>
        <v>13.271599999999999</v>
      </c>
      <c r="M4436" s="22">
        <f t="shared" si="553"/>
        <v>10.455213333333333</v>
      </c>
      <c r="O4436" s="25">
        <f t="shared" si="554"/>
        <v>1.1494745408228932</v>
      </c>
      <c r="P4436" s="26">
        <f t="shared" si="555"/>
        <v>1.3626290797694411</v>
      </c>
      <c r="R4436" s="2">
        <f t="shared" si="556"/>
        <v>0.78778846057245044</v>
      </c>
      <c r="S4436" s="2"/>
      <c r="T4436" s="2">
        <f t="shared" si="557"/>
        <v>-0.34411981019845261</v>
      </c>
      <c r="U4436" s="2"/>
      <c r="V4436" s="38">
        <f t="shared" si="558"/>
        <v>2.6050319117221072E-2</v>
      </c>
      <c r="W4436" s="8">
        <v>4625</v>
      </c>
      <c r="X4436" s="9">
        <f t="shared" si="559"/>
        <v>4.4857241394497004E-2</v>
      </c>
    </row>
    <row r="4437" spans="1:24">
      <c r="A4437" s="15" t="s">
        <v>15537</v>
      </c>
      <c r="B4437" s="1" t="s">
        <v>15538</v>
      </c>
      <c r="C4437" t="s">
        <v>15539</v>
      </c>
      <c r="D4437" s="1">
        <v>4</v>
      </c>
      <c r="E4437" s="30">
        <v>23.624199999999998</v>
      </c>
      <c r="F4437" s="31">
        <v>11.6798</v>
      </c>
      <c r="G4437" s="31">
        <v>30.675699999999999</v>
      </c>
      <c r="H4437" s="35">
        <v>8.6499699999999997</v>
      </c>
      <c r="I4437" s="32">
        <v>10.4763</v>
      </c>
      <c r="J4437" s="36">
        <v>12.3545</v>
      </c>
      <c r="L4437" s="21">
        <f t="shared" si="552"/>
        <v>10.493589999999999</v>
      </c>
      <c r="M4437" s="22">
        <f t="shared" si="553"/>
        <v>21.993233333333336</v>
      </c>
      <c r="O4437" s="25">
        <f t="shared" si="554"/>
        <v>1.8523255216888896</v>
      </c>
      <c r="P4437" s="26">
        <f t="shared" si="555"/>
        <v>9.6024003979907633</v>
      </c>
      <c r="R4437" s="2">
        <f t="shared" si="556"/>
        <v>2.0958731314386534</v>
      </c>
      <c r="S4437" s="2"/>
      <c r="T4437" s="2">
        <f t="shared" si="557"/>
        <v>1.0675513894975461</v>
      </c>
      <c r="U4437" s="2"/>
      <c r="V4437" s="38">
        <f t="shared" si="558"/>
        <v>5.5678995208172065E-2</v>
      </c>
      <c r="W4437" s="8">
        <v>5473</v>
      </c>
      <c r="X4437" s="9">
        <f t="shared" si="559"/>
        <v>8.1020924143592604E-2</v>
      </c>
    </row>
    <row r="4438" spans="1:24">
      <c r="A4438" s="15" t="s">
        <v>6551</v>
      </c>
      <c r="B4438" s="1" t="s">
        <v>6552</v>
      </c>
      <c r="C4438" t="s">
        <v>6553</v>
      </c>
      <c r="D4438" s="1">
        <v>28</v>
      </c>
      <c r="E4438" s="30">
        <v>9.3963400000000004</v>
      </c>
      <c r="F4438" s="31">
        <v>11.5116</v>
      </c>
      <c r="G4438" s="31">
        <v>11.6822</v>
      </c>
      <c r="H4438" s="35">
        <v>13.428900000000001</v>
      </c>
      <c r="I4438" s="32">
        <v>12.6287</v>
      </c>
      <c r="J4438" s="36">
        <v>14.1075</v>
      </c>
      <c r="L4438" s="21">
        <f t="shared" si="552"/>
        <v>13.388366666666668</v>
      </c>
      <c r="M4438" s="22">
        <f t="shared" si="553"/>
        <v>10.863379999999999</v>
      </c>
      <c r="O4438" s="25">
        <f t="shared" si="554"/>
        <v>0.74023278320629182</v>
      </c>
      <c r="P4438" s="26">
        <f t="shared" si="555"/>
        <v>1.2733541774384687</v>
      </c>
      <c r="R4438" s="2">
        <f t="shared" si="556"/>
        <v>0.81140442822251146</v>
      </c>
      <c r="S4438" s="2"/>
      <c r="T4438" s="2">
        <f t="shared" si="557"/>
        <v>-0.3015069188440091</v>
      </c>
      <c r="U4438" s="2"/>
      <c r="V4438" s="38">
        <f t="shared" si="558"/>
        <v>2.0586664685181749E-2</v>
      </c>
      <c r="W4438" s="8">
        <v>4385</v>
      </c>
      <c r="X4438" s="9">
        <f t="shared" si="559"/>
        <v>3.7389326693908202E-2</v>
      </c>
    </row>
    <row r="4439" spans="1:24">
      <c r="A4439" s="15" t="s">
        <v>11269</v>
      </c>
      <c r="B4439" s="1" t="s">
        <v>5340</v>
      </c>
      <c r="C4439" t="s">
        <v>11270</v>
      </c>
      <c r="D4439" s="1">
        <v>1</v>
      </c>
      <c r="E4439" s="30">
        <v>13.456099999999999</v>
      </c>
      <c r="F4439" s="31">
        <v>12.612</v>
      </c>
      <c r="G4439" s="31">
        <v>10.565</v>
      </c>
      <c r="H4439" s="35">
        <v>9.9324200000000005</v>
      </c>
      <c r="I4439" s="32">
        <v>10.1843</v>
      </c>
      <c r="J4439" s="36">
        <v>9.9432500000000008</v>
      </c>
      <c r="L4439" s="21">
        <f t="shared" si="552"/>
        <v>10.01999</v>
      </c>
      <c r="M4439" s="22">
        <f t="shared" si="553"/>
        <v>12.211033333333333</v>
      </c>
      <c r="O4439" s="25">
        <f t="shared" si="554"/>
        <v>0.14239962886187574</v>
      </c>
      <c r="P4439" s="26">
        <f t="shared" si="555"/>
        <v>1.48667262816443</v>
      </c>
      <c r="R4439" s="2">
        <f t="shared" si="556"/>
        <v>1.2186672175654201</v>
      </c>
      <c r="S4439" s="2"/>
      <c r="T4439" s="2">
        <f t="shared" si="557"/>
        <v>0.28530422184554854</v>
      </c>
      <c r="U4439" s="2"/>
      <c r="V4439" s="38">
        <f t="shared" si="558"/>
        <v>3.1954820953118426E-2</v>
      </c>
      <c r="W4439" s="8">
        <v>4835</v>
      </c>
      <c r="X4439" s="9">
        <f t="shared" si="559"/>
        <v>5.2634579952561565E-2</v>
      </c>
    </row>
    <row r="4440" spans="1:24">
      <c r="A4440" s="15" t="s">
        <v>1993</v>
      </c>
      <c r="B4440" s="1" t="s">
        <v>1994</v>
      </c>
      <c r="C4440" t="s">
        <v>1995</v>
      </c>
      <c r="D4440" s="1">
        <v>76</v>
      </c>
      <c r="E4440" s="30">
        <v>11.0562</v>
      </c>
      <c r="F4440" s="31">
        <v>8.6271100000000001</v>
      </c>
      <c r="G4440" s="31">
        <v>10.5175</v>
      </c>
      <c r="H4440" s="35">
        <v>15.7225</v>
      </c>
      <c r="I4440" s="32">
        <v>13.7464</v>
      </c>
      <c r="J4440" s="36">
        <v>14.590199999999999</v>
      </c>
      <c r="L4440" s="21">
        <f t="shared" si="552"/>
        <v>14.686366666666666</v>
      </c>
      <c r="M4440" s="22">
        <f t="shared" si="553"/>
        <v>10.066936666666665</v>
      </c>
      <c r="O4440" s="25">
        <f t="shared" si="554"/>
        <v>0.9915537420298175</v>
      </c>
      <c r="P4440" s="26">
        <f t="shared" si="555"/>
        <v>1.2756861075646104</v>
      </c>
      <c r="R4440" s="2">
        <f t="shared" si="556"/>
        <v>0.68546134623721311</v>
      </c>
      <c r="S4440" s="2"/>
      <c r="T4440" s="2">
        <f t="shared" si="557"/>
        <v>-0.54485278141997273</v>
      </c>
      <c r="U4440" s="2"/>
      <c r="V4440" s="38">
        <f t="shared" si="558"/>
        <v>3.8750091919701815E-3</v>
      </c>
      <c r="W4440" s="8">
        <v>2682</v>
      </c>
      <c r="X4440" s="9">
        <f t="shared" si="559"/>
        <v>1.1506552276230621E-2</v>
      </c>
    </row>
    <row r="4441" spans="1:24">
      <c r="A4441" s="15" t="s">
        <v>8277</v>
      </c>
      <c r="B4441" s="1" t="s">
        <v>8278</v>
      </c>
      <c r="C4441" t="s">
        <v>8279</v>
      </c>
      <c r="D4441" s="1">
        <v>20</v>
      </c>
      <c r="E4441" s="30">
        <v>10.732100000000001</v>
      </c>
      <c r="F4441" s="31">
        <v>7.9875600000000002</v>
      </c>
      <c r="G4441" s="31">
        <v>10.4255</v>
      </c>
      <c r="H4441" s="35">
        <v>14.313800000000001</v>
      </c>
      <c r="I4441" s="32">
        <v>15.945399999999999</v>
      </c>
      <c r="J4441" s="36">
        <v>14.6008</v>
      </c>
      <c r="L4441" s="21">
        <f t="shared" si="552"/>
        <v>14.953333333333333</v>
      </c>
      <c r="M4441" s="22">
        <f t="shared" si="553"/>
        <v>9.7150533333333335</v>
      </c>
      <c r="O4441" s="25">
        <f t="shared" si="554"/>
        <v>0.87105651557940411</v>
      </c>
      <c r="P4441" s="26">
        <f t="shared" si="555"/>
        <v>1.503886898185272</v>
      </c>
      <c r="R4441" s="2">
        <f t="shared" si="556"/>
        <v>0.6496914846188141</v>
      </c>
      <c r="S4441" s="2"/>
      <c r="T4441" s="2">
        <f t="shared" si="557"/>
        <v>-0.62217329870521543</v>
      </c>
      <c r="U4441" s="2"/>
      <c r="V4441" s="38">
        <f t="shared" si="558"/>
        <v>3.2125325946612401E-3</v>
      </c>
      <c r="W4441" s="8">
        <v>2481</v>
      </c>
      <c r="X4441" s="9">
        <f t="shared" si="559"/>
        <v>1.0312216680323304E-2</v>
      </c>
    </row>
    <row r="4442" spans="1:24">
      <c r="A4442" s="15" t="s">
        <v>11356</v>
      </c>
      <c r="B4442" s="1" t="s">
        <v>11357</v>
      </c>
      <c r="C4442" t="s">
        <v>11358</v>
      </c>
      <c r="D4442" s="1">
        <v>6</v>
      </c>
      <c r="E4442" s="30">
        <v>9.2937499999999993</v>
      </c>
      <c r="F4442" s="31">
        <v>9.0519099999999995</v>
      </c>
      <c r="G4442" s="31">
        <v>11.8833</v>
      </c>
      <c r="H4442" s="35">
        <v>13.6501</v>
      </c>
      <c r="I4442" s="32">
        <v>15.5237</v>
      </c>
      <c r="J4442" s="36">
        <v>13.585900000000001</v>
      </c>
      <c r="L4442" s="21">
        <f t="shared" si="552"/>
        <v>14.253233333333334</v>
      </c>
      <c r="M4442" s="22">
        <f t="shared" si="553"/>
        <v>10.076320000000001</v>
      </c>
      <c r="O4442" s="25">
        <f t="shared" si="554"/>
        <v>1.1007245674251722</v>
      </c>
      <c r="P4442" s="26">
        <f t="shared" si="555"/>
        <v>1.5695554105223442</v>
      </c>
      <c r="R4442" s="2">
        <f t="shared" si="556"/>
        <v>0.70694976812278854</v>
      </c>
      <c r="S4442" s="2"/>
      <c r="T4442" s="2">
        <f t="shared" si="557"/>
        <v>-0.50032038601211737</v>
      </c>
      <c r="U4442" s="2"/>
      <c r="V4442" s="38">
        <f t="shared" si="558"/>
        <v>9.7698872557978461E-3</v>
      </c>
      <c r="W4442" s="8">
        <v>3597</v>
      </c>
      <c r="X4442" s="9">
        <f t="shared" si="559"/>
        <v>2.1631187685619696E-2</v>
      </c>
    </row>
    <row r="4443" spans="1:24">
      <c r="A4443" s="15" t="s">
        <v>13426</v>
      </c>
      <c r="B4443" s="1" t="s">
        <v>13427</v>
      </c>
      <c r="C4443" t="s">
        <v>13428</v>
      </c>
      <c r="D4443" s="1">
        <v>11</v>
      </c>
      <c r="E4443" s="30">
        <v>9.4419900000000005</v>
      </c>
      <c r="F4443" s="31">
        <v>12.512700000000001</v>
      </c>
      <c r="G4443" s="31">
        <v>9.9971899999999998</v>
      </c>
      <c r="H4443" s="35">
        <v>11.313599999999999</v>
      </c>
      <c r="I4443" s="32">
        <v>15.2913</v>
      </c>
      <c r="J4443" s="36">
        <v>13.061400000000001</v>
      </c>
      <c r="L4443" s="21">
        <f t="shared" si="552"/>
        <v>13.222099999999999</v>
      </c>
      <c r="M4443" s="22">
        <f t="shared" si="553"/>
        <v>10.650626666666666</v>
      </c>
      <c r="O4443" s="25">
        <f t="shared" si="554"/>
        <v>1.9937132918250784</v>
      </c>
      <c r="P4443" s="26">
        <f t="shared" si="555"/>
        <v>1.6363219683281556</v>
      </c>
      <c r="R4443" s="2">
        <f t="shared" si="556"/>
        <v>0.80551702578763329</v>
      </c>
      <c r="S4443" s="2"/>
      <c r="T4443" s="2">
        <f t="shared" si="557"/>
        <v>-0.31201301215068133</v>
      </c>
      <c r="U4443" s="2"/>
      <c r="V4443" s="38">
        <f t="shared" si="558"/>
        <v>7.9635097928330414E-2</v>
      </c>
      <c r="W4443" s="8">
        <v>5834</v>
      </c>
      <c r="X4443" s="9">
        <f t="shared" si="559"/>
        <v>0.10870996227309281</v>
      </c>
    </row>
    <row r="4444" spans="1:24">
      <c r="A4444" s="15" t="s">
        <v>4731</v>
      </c>
      <c r="B4444" s="1" t="s">
        <v>4732</v>
      </c>
      <c r="C4444" t="s">
        <v>4733</v>
      </c>
      <c r="D4444" s="1">
        <v>65</v>
      </c>
      <c r="E4444" s="30">
        <v>13.944900000000001</v>
      </c>
      <c r="F4444" s="31">
        <v>11.4062</v>
      </c>
      <c r="G4444" s="31">
        <v>11.052199999999999</v>
      </c>
      <c r="H4444" s="35">
        <v>11.1289</v>
      </c>
      <c r="I4444" s="32">
        <v>9.9608600000000003</v>
      </c>
      <c r="J4444" s="36">
        <v>11.3459</v>
      </c>
      <c r="L4444" s="21">
        <f t="shared" si="552"/>
        <v>10.811886666666666</v>
      </c>
      <c r="M4444" s="22">
        <f t="shared" si="553"/>
        <v>12.134433333333334</v>
      </c>
      <c r="O4444" s="25">
        <f t="shared" si="554"/>
        <v>0.74495438822342219</v>
      </c>
      <c r="P4444" s="26">
        <f t="shared" si="555"/>
        <v>1.5778691844805535</v>
      </c>
      <c r="R4444" s="2">
        <f t="shared" si="556"/>
        <v>1.1223233934502952</v>
      </c>
      <c r="S4444" s="2"/>
      <c r="T4444" s="2">
        <f t="shared" si="557"/>
        <v>0.16648844323905546</v>
      </c>
      <c r="U4444" s="2"/>
      <c r="V4444" s="38">
        <f t="shared" si="558"/>
        <v>0.12974865309272041</v>
      </c>
      <c r="W4444" s="8">
        <v>6312</v>
      </c>
      <c r="X4444" s="9">
        <f t="shared" si="559"/>
        <v>0.1637069507652765</v>
      </c>
    </row>
    <row r="4445" spans="1:24">
      <c r="A4445" s="15" t="s">
        <v>8037</v>
      </c>
      <c r="B4445" s="1" t="s">
        <v>8038</v>
      </c>
      <c r="C4445" t="s">
        <v>8039</v>
      </c>
      <c r="D4445" s="1">
        <v>3</v>
      </c>
      <c r="E4445" s="30">
        <v>14.5029</v>
      </c>
      <c r="F4445" s="31">
        <v>11.212899999999999</v>
      </c>
      <c r="G4445" s="31">
        <v>13.907500000000001</v>
      </c>
      <c r="H4445" s="35">
        <v>7.2300399999999998</v>
      </c>
      <c r="I4445" s="32">
        <v>8.9512499999999999</v>
      </c>
      <c r="J4445" s="36">
        <v>10.222799999999999</v>
      </c>
      <c r="L4445" s="21">
        <f t="shared" si="552"/>
        <v>8.8013633333333328</v>
      </c>
      <c r="M4445" s="22">
        <f t="shared" si="553"/>
        <v>13.207766666666666</v>
      </c>
      <c r="O4445" s="25">
        <f t="shared" si="554"/>
        <v>1.5019995386262011</v>
      </c>
      <c r="P4445" s="26">
        <f t="shared" si="555"/>
        <v>1.7530673270965162</v>
      </c>
      <c r="R4445" s="2">
        <f t="shared" si="556"/>
        <v>1.5006500886794432</v>
      </c>
      <c r="S4445" s="2"/>
      <c r="T4445" s="2">
        <f t="shared" si="557"/>
        <v>0.58558761841294094</v>
      </c>
      <c r="U4445" s="2"/>
      <c r="V4445" s="38">
        <f t="shared" si="558"/>
        <v>1.4881868703325777E-2</v>
      </c>
      <c r="W4445" s="8">
        <v>4058</v>
      </c>
      <c r="X4445" s="9">
        <f t="shared" si="559"/>
        <v>2.9206309106280554E-2</v>
      </c>
    </row>
    <row r="4446" spans="1:24">
      <c r="A4446" s="15" t="s">
        <v>9491</v>
      </c>
      <c r="B4446" s="1" t="s">
        <v>9492</v>
      </c>
      <c r="C4446" t="s">
        <v>9493</v>
      </c>
      <c r="D4446" s="1">
        <v>16</v>
      </c>
      <c r="E4446" s="30">
        <v>14.2918</v>
      </c>
      <c r="F4446" s="31">
        <v>29.968299999999999</v>
      </c>
      <c r="G4446" s="31">
        <v>31.474499999999999</v>
      </c>
      <c r="H4446" s="35">
        <v>3.2761900000000002</v>
      </c>
      <c r="I4446" s="32">
        <v>5.2437899999999997</v>
      </c>
      <c r="J4446" s="36">
        <v>6.4266500000000004</v>
      </c>
      <c r="L4446" s="21">
        <f t="shared" si="552"/>
        <v>4.9822100000000002</v>
      </c>
      <c r="M4446" s="22">
        <f t="shared" si="553"/>
        <v>25.244866666666667</v>
      </c>
      <c r="O4446" s="25">
        <f t="shared" si="554"/>
        <v>1.5914357119280687</v>
      </c>
      <c r="P4446" s="26">
        <f t="shared" si="555"/>
        <v>9.5154827341198622</v>
      </c>
      <c r="R4446" s="2">
        <f t="shared" si="556"/>
        <v>5.0670017254725641</v>
      </c>
      <c r="S4446" s="2"/>
      <c r="T4446" s="2">
        <f t="shared" si="557"/>
        <v>2.3411323201433221</v>
      </c>
      <c r="U4446" s="2"/>
      <c r="V4446" s="38">
        <f t="shared" si="558"/>
        <v>1.1003974069442705E-2</v>
      </c>
      <c r="W4446" s="8">
        <v>3731</v>
      </c>
      <c r="X4446" s="9">
        <f t="shared" si="559"/>
        <v>2.3488515006443767E-2</v>
      </c>
    </row>
    <row r="4447" spans="1:24">
      <c r="A4447" s="15" t="s">
        <v>19757</v>
      </c>
      <c r="B4447" s="1" t="s">
        <v>19758</v>
      </c>
      <c r="C4447" t="s">
        <v>19759</v>
      </c>
      <c r="D4447" s="1">
        <v>4</v>
      </c>
      <c r="E4447" s="30">
        <v>12.581899999999999</v>
      </c>
      <c r="F4447" s="31">
        <v>16.837800000000001</v>
      </c>
      <c r="G4447" s="31">
        <v>17.730799999999999</v>
      </c>
      <c r="H4447" s="35">
        <v>10.3789</v>
      </c>
      <c r="I4447" s="32">
        <v>10.646100000000001</v>
      </c>
      <c r="J4447" s="36">
        <v>12.4209</v>
      </c>
      <c r="L4447" s="21">
        <f t="shared" si="552"/>
        <v>11.148633333333331</v>
      </c>
      <c r="M4447" s="22">
        <f t="shared" si="553"/>
        <v>15.716833333333332</v>
      </c>
      <c r="O4447" s="25">
        <f t="shared" si="554"/>
        <v>1.1098854955955288</v>
      </c>
      <c r="P4447" s="26">
        <f t="shared" si="555"/>
        <v>2.751402824621183</v>
      </c>
      <c r="R4447" s="2">
        <f t="shared" si="556"/>
        <v>1.4097542598644379</v>
      </c>
      <c r="S4447" s="2"/>
      <c r="T4447" s="2">
        <f t="shared" si="557"/>
        <v>0.49544370235969998</v>
      </c>
      <c r="U4447" s="2"/>
      <c r="V4447" s="38">
        <f t="shared" si="558"/>
        <v>2.7991986601155653E-2</v>
      </c>
      <c r="W4447" s="8">
        <v>4701</v>
      </c>
      <c r="X4447" s="9">
        <f t="shared" si="559"/>
        <v>4.7421438266667434E-2</v>
      </c>
    </row>
    <row r="4448" spans="1:24">
      <c r="A4448" s="15" t="s">
        <v>11021</v>
      </c>
      <c r="B4448" s="1" t="s">
        <v>11022</v>
      </c>
      <c r="C4448" t="s">
        <v>11023</v>
      </c>
      <c r="D4448" s="1">
        <v>8</v>
      </c>
      <c r="E4448" s="30">
        <v>13.2134</v>
      </c>
      <c r="F4448" s="31">
        <v>13.931699999999999</v>
      </c>
      <c r="G4448" s="31">
        <v>15.7591</v>
      </c>
      <c r="H4448" s="35">
        <v>11.8804</v>
      </c>
      <c r="I4448" s="32">
        <v>12.746499999999999</v>
      </c>
      <c r="J4448" s="36">
        <v>10.104200000000001</v>
      </c>
      <c r="L4448" s="21">
        <f t="shared" si="552"/>
        <v>11.577033333333333</v>
      </c>
      <c r="M4448" s="22">
        <f t="shared" si="553"/>
        <v>14.301400000000001</v>
      </c>
      <c r="O4448" s="25">
        <f t="shared" si="554"/>
        <v>1.3470192364377473</v>
      </c>
      <c r="P4448" s="26">
        <f t="shared" si="555"/>
        <v>1.3124997866666495</v>
      </c>
      <c r="R4448" s="2">
        <f t="shared" si="556"/>
        <v>1.2353251120753448</v>
      </c>
      <c r="S4448" s="2"/>
      <c r="T4448" s="2">
        <f t="shared" si="557"/>
        <v>0.3048907793426755</v>
      </c>
      <c r="U4448" s="2"/>
      <c r="V4448" s="38">
        <f t="shared" si="558"/>
        <v>3.3063775464616162E-2</v>
      </c>
      <c r="W4448" s="8">
        <v>4868</v>
      </c>
      <c r="X4448" s="9">
        <f t="shared" si="559"/>
        <v>5.4092010640962022E-2</v>
      </c>
    </row>
    <row r="4449" spans="1:24">
      <c r="A4449" s="15" t="s">
        <v>10635</v>
      </c>
      <c r="B4449" s="1" t="s">
        <v>10636</v>
      </c>
      <c r="C4449" t="s">
        <v>10637</v>
      </c>
      <c r="D4449" s="1">
        <v>11</v>
      </c>
      <c r="E4449" s="30">
        <v>13.494300000000001</v>
      </c>
      <c r="F4449" s="31">
        <v>14.0959</v>
      </c>
      <c r="G4449" s="31">
        <v>16.5732</v>
      </c>
      <c r="H4449" s="35">
        <v>13.5261</v>
      </c>
      <c r="I4449" s="32">
        <v>8.7102000000000004</v>
      </c>
      <c r="J4449" s="36">
        <v>11.4712</v>
      </c>
      <c r="L4449" s="21">
        <f t="shared" si="552"/>
        <v>11.235833333333332</v>
      </c>
      <c r="M4449" s="22">
        <f t="shared" si="553"/>
        <v>14.721133333333334</v>
      </c>
      <c r="O4449" s="25">
        <f t="shared" si="554"/>
        <v>2.4165618765786547</v>
      </c>
      <c r="P4449" s="26">
        <f t="shared" si="555"/>
        <v>1.6318988459256083</v>
      </c>
      <c r="R4449" s="2">
        <f t="shared" si="556"/>
        <v>1.3101950604464885</v>
      </c>
      <c r="S4449" s="2"/>
      <c r="T4449" s="2">
        <f t="shared" si="557"/>
        <v>0.3897816146555258</v>
      </c>
      <c r="U4449" s="2"/>
      <c r="V4449" s="38">
        <f t="shared" si="558"/>
        <v>5.3601239892254307E-2</v>
      </c>
      <c r="W4449" s="8">
        <v>5415</v>
      </c>
      <c r="X4449" s="9">
        <f t="shared" si="559"/>
        <v>7.8832922345690351E-2</v>
      </c>
    </row>
    <row r="4450" spans="1:24">
      <c r="A4450" s="15" t="s">
        <v>10218</v>
      </c>
      <c r="B4450" s="1" t="s">
        <v>10219</v>
      </c>
      <c r="C4450" t="s">
        <v>10220</v>
      </c>
      <c r="D4450" s="1">
        <v>3</v>
      </c>
      <c r="E4450" s="30">
        <v>12.9864</v>
      </c>
      <c r="F4450" s="31">
        <v>12.3218</v>
      </c>
      <c r="G4450" s="31">
        <v>13.632199999999999</v>
      </c>
      <c r="H4450" s="35">
        <v>13.276999999999999</v>
      </c>
      <c r="I4450" s="32">
        <v>11.289199999999999</v>
      </c>
      <c r="J4450" s="36">
        <v>13.7727</v>
      </c>
      <c r="L4450" s="21">
        <f t="shared" si="552"/>
        <v>12.779633333333331</v>
      </c>
      <c r="M4450" s="22">
        <f t="shared" si="553"/>
        <v>12.980133333333333</v>
      </c>
      <c r="O4450" s="25">
        <f t="shared" si="554"/>
        <v>1.3143337716627899</v>
      </c>
      <c r="P4450" s="26">
        <f t="shared" si="555"/>
        <v>0.6552224762119605</v>
      </c>
      <c r="R4450" s="2">
        <f t="shared" si="556"/>
        <v>1.0156890260283942</v>
      </c>
      <c r="S4450" s="2"/>
      <c r="T4450" s="2">
        <f t="shared" si="557"/>
        <v>2.2458759118029123E-2</v>
      </c>
      <c r="U4450" s="2"/>
      <c r="V4450" s="38">
        <f t="shared" si="558"/>
        <v>0.41234282961678115</v>
      </c>
      <c r="W4450" s="8">
        <v>7672</v>
      </c>
      <c r="X4450" s="9">
        <f t="shared" si="559"/>
        <v>0.42803679549896312</v>
      </c>
    </row>
    <row r="4451" spans="1:24">
      <c r="A4451" s="15" t="s">
        <v>12581</v>
      </c>
      <c r="B4451" s="1" t="s">
        <v>12582</v>
      </c>
      <c r="C4451" t="s">
        <v>12583</v>
      </c>
      <c r="D4451" s="1">
        <v>20</v>
      </c>
      <c r="E4451" s="30">
        <v>11.599</v>
      </c>
      <c r="F4451" s="31">
        <v>13.251899999999999</v>
      </c>
      <c r="G4451" s="31">
        <v>14.5909</v>
      </c>
      <c r="H4451" s="35">
        <v>11.7224</v>
      </c>
      <c r="I4451" s="32">
        <v>14.838900000000001</v>
      </c>
      <c r="J4451" s="36">
        <v>14.202500000000001</v>
      </c>
      <c r="L4451" s="21">
        <f t="shared" si="552"/>
        <v>13.587933333333334</v>
      </c>
      <c r="M4451" s="22">
        <f t="shared" si="553"/>
        <v>13.147266666666667</v>
      </c>
      <c r="O4451" s="25">
        <f t="shared" si="554"/>
        <v>1.64663663366674</v>
      </c>
      <c r="P4451" s="26">
        <f t="shared" si="555"/>
        <v>1.4986919307627342</v>
      </c>
      <c r="R4451" s="2">
        <f t="shared" si="556"/>
        <v>0.96756926488698303</v>
      </c>
      <c r="S4451" s="2"/>
      <c r="T4451" s="2">
        <f t="shared" si="557"/>
        <v>-4.756315246016294E-2</v>
      </c>
      <c r="U4451" s="2"/>
      <c r="V4451" s="38">
        <f t="shared" si="558"/>
        <v>0.37450324467888563</v>
      </c>
      <c r="W4451" s="8">
        <v>7523</v>
      </c>
      <c r="X4451" s="9">
        <f t="shared" si="559"/>
        <v>0.39645671150108275</v>
      </c>
    </row>
    <row r="4452" spans="1:24">
      <c r="A4452" s="15" t="s">
        <v>1501</v>
      </c>
      <c r="B4452" s="1" t="s">
        <v>1502</v>
      </c>
      <c r="C4452" t="s">
        <v>1503</v>
      </c>
      <c r="D4452" s="1">
        <v>12</v>
      </c>
      <c r="E4452" s="30">
        <v>14.458399999999999</v>
      </c>
      <c r="F4452" s="31">
        <v>19.112100000000002</v>
      </c>
      <c r="G4452" s="31">
        <v>15.846299999999999</v>
      </c>
      <c r="H4452" s="35">
        <v>9.5037699999999994</v>
      </c>
      <c r="I4452" s="32">
        <v>9.1629699999999996</v>
      </c>
      <c r="J4452" s="36">
        <v>9.8648799999999994</v>
      </c>
      <c r="L4452" s="21">
        <f t="shared" si="552"/>
        <v>9.5105399999999989</v>
      </c>
      <c r="M4452" s="22">
        <f t="shared" si="553"/>
        <v>16.472266666666666</v>
      </c>
      <c r="O4452" s="25">
        <f t="shared" si="554"/>
        <v>0.35100396963567226</v>
      </c>
      <c r="P4452" s="26">
        <f t="shared" si="555"/>
        <v>2.3891644194850472</v>
      </c>
      <c r="R4452" s="2">
        <f t="shared" si="556"/>
        <v>1.7320011972681539</v>
      </c>
      <c r="S4452" s="2"/>
      <c r="T4452" s="2">
        <f t="shared" si="557"/>
        <v>0.79243992734652668</v>
      </c>
      <c r="U4452" s="2"/>
      <c r="V4452" s="38">
        <f t="shared" si="558"/>
        <v>3.7628108299780317E-3</v>
      </c>
      <c r="W4452" s="8">
        <v>2650</v>
      </c>
      <c r="X4452" s="9">
        <f t="shared" si="559"/>
        <v>1.13083114905453E-2</v>
      </c>
    </row>
    <row r="4453" spans="1:24">
      <c r="A4453" s="15" t="s">
        <v>14676</v>
      </c>
      <c r="B4453" s="1" t="s">
        <v>14677</v>
      </c>
      <c r="C4453" t="s">
        <v>14678</v>
      </c>
      <c r="D4453" s="1">
        <v>5</v>
      </c>
      <c r="E4453" s="30">
        <v>10.466699999999999</v>
      </c>
      <c r="F4453" s="31">
        <v>10.4413</v>
      </c>
      <c r="G4453" s="31">
        <v>11.6874</v>
      </c>
      <c r="H4453" s="35">
        <v>15.3124</v>
      </c>
      <c r="I4453" s="32">
        <v>12.665699999999999</v>
      </c>
      <c r="J4453" s="36">
        <v>13.947699999999999</v>
      </c>
      <c r="L4453" s="21">
        <f t="shared" si="552"/>
        <v>13.975266666666665</v>
      </c>
      <c r="M4453" s="22">
        <f t="shared" si="553"/>
        <v>10.865133333333333</v>
      </c>
      <c r="O4453" s="25">
        <f t="shared" si="554"/>
        <v>1.3235653226544335</v>
      </c>
      <c r="P4453" s="26">
        <f t="shared" si="555"/>
        <v>0.71221706195045187</v>
      </c>
      <c r="R4453" s="2">
        <f t="shared" si="556"/>
        <v>0.77745445525189749</v>
      </c>
      <c r="S4453" s="2"/>
      <c r="T4453" s="2">
        <f t="shared" si="557"/>
        <v>-0.363169932964783</v>
      </c>
      <c r="U4453" s="2"/>
      <c r="V4453" s="38">
        <f t="shared" si="558"/>
        <v>1.1542028006411891E-2</v>
      </c>
      <c r="W4453" s="8">
        <v>3786</v>
      </c>
      <c r="X4453" s="9">
        <f t="shared" si="559"/>
        <v>2.4279110154005364E-2</v>
      </c>
    </row>
    <row r="4454" spans="1:24">
      <c r="A4454" s="15" t="s">
        <v>18302</v>
      </c>
      <c r="B4454" s="1" t="s">
        <v>18303</v>
      </c>
      <c r="C4454" t="s">
        <v>18304</v>
      </c>
      <c r="D4454" s="1">
        <v>5</v>
      </c>
      <c r="E4454" s="30">
        <v>14.121499999999999</v>
      </c>
      <c r="F4454" s="31">
        <v>20.97</v>
      </c>
      <c r="G4454" s="31">
        <v>16.556100000000001</v>
      </c>
      <c r="H4454" s="35">
        <v>8.6333500000000001</v>
      </c>
      <c r="I4454" s="32">
        <v>10.026300000000001</v>
      </c>
      <c r="J4454" s="36">
        <v>10.3399</v>
      </c>
      <c r="L4454" s="21">
        <f t="shared" si="552"/>
        <v>9.6665166666666664</v>
      </c>
      <c r="M4454" s="22">
        <f t="shared" si="553"/>
        <v>17.215866666666667</v>
      </c>
      <c r="O4454" s="25">
        <f t="shared" si="554"/>
        <v>0.90838387305881518</v>
      </c>
      <c r="P4454" s="26">
        <f t="shared" si="555"/>
        <v>3.4715928769562447</v>
      </c>
      <c r="R4454" s="2">
        <f t="shared" si="556"/>
        <v>1.7809793600245523</v>
      </c>
      <c r="S4454" s="2"/>
      <c r="T4454" s="2">
        <f t="shared" si="557"/>
        <v>0.83267079697700108</v>
      </c>
      <c r="U4454" s="2"/>
      <c r="V4454" s="38">
        <f t="shared" si="558"/>
        <v>1.0944989789719506E-2</v>
      </c>
      <c r="W4454" s="8">
        <v>3725</v>
      </c>
      <c r="X4454" s="9">
        <f t="shared" si="559"/>
        <v>2.3400241257805675E-2</v>
      </c>
    </row>
    <row r="4455" spans="1:24">
      <c r="A4455" s="15" t="s">
        <v>21573</v>
      </c>
      <c r="B4455" s="1" t="s">
        <v>21574</v>
      </c>
      <c r="C4455" t="s">
        <v>21575</v>
      </c>
      <c r="D4455" s="1">
        <v>1</v>
      </c>
      <c r="E4455" s="30">
        <v>9.4592899999999993</v>
      </c>
      <c r="F4455" s="31">
        <v>10.3277</v>
      </c>
      <c r="G4455" s="31">
        <v>8.3841800000000006</v>
      </c>
      <c r="H4455" s="35">
        <v>12.0191</v>
      </c>
      <c r="I4455" s="32">
        <v>16.132999999999999</v>
      </c>
      <c r="J4455" s="36">
        <v>12.087</v>
      </c>
      <c r="L4455" s="21">
        <f t="shared" si="552"/>
        <v>13.413033333333331</v>
      </c>
      <c r="M4455" s="22">
        <f t="shared" si="553"/>
        <v>9.39039</v>
      </c>
      <c r="O4455" s="25">
        <f t="shared" si="554"/>
        <v>2.3558048737816666</v>
      </c>
      <c r="P4455" s="26">
        <f t="shared" si="555"/>
        <v>0.97359021415583236</v>
      </c>
      <c r="R4455" s="2">
        <f t="shared" si="556"/>
        <v>0.70009443551172879</v>
      </c>
      <c r="S4455" s="2"/>
      <c r="T4455" s="2">
        <f t="shared" si="557"/>
        <v>-0.51437855503654961</v>
      </c>
      <c r="U4455" s="2"/>
      <c r="V4455" s="38">
        <f t="shared" si="558"/>
        <v>2.6131568992922211E-2</v>
      </c>
      <c r="W4455" s="8">
        <v>4629</v>
      </c>
      <c r="X4455" s="9">
        <f t="shared" si="559"/>
        <v>4.4958266463519657E-2</v>
      </c>
    </row>
    <row r="4456" spans="1:24">
      <c r="A4456" s="15" t="s">
        <v>22116</v>
      </c>
      <c r="B4456" s="1" t="s">
        <v>22117</v>
      </c>
      <c r="C4456" t="s">
        <v>22118</v>
      </c>
      <c r="D4456" s="1">
        <v>3</v>
      </c>
      <c r="E4456" s="30">
        <v>7.2397200000000002</v>
      </c>
      <c r="F4456" s="31">
        <v>10.918100000000001</v>
      </c>
      <c r="G4456" s="31">
        <v>9.9320699999999995</v>
      </c>
      <c r="H4456" s="35">
        <v>15.1433</v>
      </c>
      <c r="I4456" s="32">
        <v>12.548299999999999</v>
      </c>
      <c r="J4456" s="36">
        <v>13.7347</v>
      </c>
      <c r="L4456" s="21">
        <f t="shared" si="552"/>
        <v>13.808766666666665</v>
      </c>
      <c r="M4456" s="22">
        <f t="shared" si="553"/>
        <v>9.3632966666666668</v>
      </c>
      <c r="O4456" s="25">
        <f t="shared" si="554"/>
        <v>1.2990845443362546</v>
      </c>
      <c r="P4456" s="26">
        <f t="shared" si="555"/>
        <v>1.9040081892243292</v>
      </c>
      <c r="R4456" s="2">
        <f t="shared" si="556"/>
        <v>0.67806900447300389</v>
      </c>
      <c r="S4456" s="2"/>
      <c r="T4456" s="2">
        <f t="shared" si="557"/>
        <v>-0.56049599653267956</v>
      </c>
      <c r="U4456" s="2"/>
      <c r="V4456" s="38">
        <f t="shared" si="558"/>
        <v>1.4410938091923457E-2</v>
      </c>
      <c r="W4456" s="8">
        <v>4017</v>
      </c>
      <c r="X4456" s="9">
        <f t="shared" si="559"/>
        <v>2.8570752044829079E-2</v>
      </c>
    </row>
    <row r="4457" spans="1:24">
      <c r="A4457" s="15" t="s">
        <v>23465</v>
      </c>
      <c r="B4457" s="1" t="s">
        <v>23466</v>
      </c>
      <c r="C4457" t="s">
        <v>23467</v>
      </c>
      <c r="D4457" s="1">
        <v>1</v>
      </c>
      <c r="E4457" s="30">
        <v>10.229699999999999</v>
      </c>
      <c r="F4457" s="31">
        <v>11.6113</v>
      </c>
      <c r="G4457" s="31">
        <v>8.7267299999999999</v>
      </c>
      <c r="H4457" s="35">
        <v>15.3347</v>
      </c>
      <c r="I4457" s="32">
        <v>9.6275899999999996</v>
      </c>
      <c r="J4457" s="36">
        <v>15.416499999999999</v>
      </c>
      <c r="L4457" s="21">
        <f t="shared" si="552"/>
        <v>13.459596666666664</v>
      </c>
      <c r="M4457" s="22">
        <f t="shared" si="553"/>
        <v>10.189243333333334</v>
      </c>
      <c r="O4457" s="25">
        <f t="shared" si="554"/>
        <v>3.3188671455834777</v>
      </c>
      <c r="P4457" s="26">
        <f t="shared" si="555"/>
        <v>1.4427104968195452</v>
      </c>
      <c r="R4457" s="2">
        <f t="shared" si="556"/>
        <v>0.75702441801747911</v>
      </c>
      <c r="S4457" s="2"/>
      <c r="T4457" s="2">
        <f t="shared" si="557"/>
        <v>-0.40158825942592052</v>
      </c>
      <c r="U4457" s="2"/>
      <c r="V4457" s="38">
        <f t="shared" si="558"/>
        <v>9.6290159000963979E-2</v>
      </c>
      <c r="W4457" s="8">
        <v>6023</v>
      </c>
      <c r="X4457" s="9">
        <f t="shared" si="559"/>
        <v>0.12732107359848532</v>
      </c>
    </row>
    <row r="4458" spans="1:24">
      <c r="A4458" s="15" t="s">
        <v>2974</v>
      </c>
      <c r="B4458" s="1" t="s">
        <v>2975</v>
      </c>
      <c r="C4458" t="s">
        <v>2976</v>
      </c>
      <c r="D4458" s="1">
        <v>6</v>
      </c>
      <c r="E4458" s="30">
        <v>11.0578</v>
      </c>
      <c r="F4458" s="31">
        <v>8.8664000000000005</v>
      </c>
      <c r="G4458" s="31">
        <v>10.806100000000001</v>
      </c>
      <c r="H4458" s="35">
        <v>15.4689</v>
      </c>
      <c r="I4458" s="32">
        <v>14.295</v>
      </c>
      <c r="J4458" s="36">
        <v>13.8437</v>
      </c>
      <c r="L4458" s="21">
        <f t="shared" si="552"/>
        <v>14.535866666666665</v>
      </c>
      <c r="M4458" s="22">
        <f t="shared" si="553"/>
        <v>10.243433333333334</v>
      </c>
      <c r="O4458" s="25">
        <f t="shared" si="554"/>
        <v>0.83894655570741383</v>
      </c>
      <c r="P4458" s="26">
        <f t="shared" si="555"/>
        <v>1.1991679712756396</v>
      </c>
      <c r="R4458" s="2">
        <f t="shared" si="556"/>
        <v>0.70470055678368004</v>
      </c>
      <c r="S4458" s="2"/>
      <c r="T4458" s="2">
        <f t="shared" si="557"/>
        <v>-0.50491774094276487</v>
      </c>
      <c r="U4458" s="2"/>
      <c r="V4458" s="38">
        <f t="shared" si="558"/>
        <v>3.5401478241346121E-3</v>
      </c>
      <c r="W4458" s="8">
        <v>2578</v>
      </c>
      <c r="X4458" s="9">
        <f t="shared" si="559"/>
        <v>1.093628288262531E-2</v>
      </c>
    </row>
    <row r="4459" spans="1:24">
      <c r="A4459" s="15" t="s">
        <v>20390</v>
      </c>
      <c r="B4459" s="1" t="s">
        <v>20391</v>
      </c>
      <c r="C4459" t="s">
        <v>20392</v>
      </c>
      <c r="D4459" s="1">
        <v>2</v>
      </c>
      <c r="E4459" s="30">
        <v>9.7740100000000005</v>
      </c>
      <c r="F4459" s="31">
        <v>4.7328700000000001</v>
      </c>
      <c r="G4459" s="31">
        <v>6.7032299999999996</v>
      </c>
      <c r="H4459" s="35">
        <v>18.352699999999999</v>
      </c>
      <c r="I4459" s="32">
        <v>21.810600000000001</v>
      </c>
      <c r="J4459" s="36">
        <v>13.3575</v>
      </c>
      <c r="L4459" s="21">
        <f t="shared" si="552"/>
        <v>17.840266666666668</v>
      </c>
      <c r="M4459" s="22">
        <f t="shared" si="553"/>
        <v>7.0700366666666667</v>
      </c>
      <c r="O4459" s="25">
        <f t="shared" si="554"/>
        <v>4.2497842113845463</v>
      </c>
      <c r="P4459" s="26">
        <f t="shared" si="555"/>
        <v>2.5405085067626398</v>
      </c>
      <c r="R4459" s="2">
        <f t="shared" si="556"/>
        <v>0.39629658002122536</v>
      </c>
      <c r="S4459" s="2"/>
      <c r="T4459" s="2">
        <f t="shared" si="557"/>
        <v>-1.3353475777649324</v>
      </c>
      <c r="U4459" s="2"/>
      <c r="V4459" s="38">
        <f t="shared" si="558"/>
        <v>9.8221467824276352E-3</v>
      </c>
      <c r="W4459" s="8">
        <v>3600</v>
      </c>
      <c r="X4459" s="9">
        <f t="shared" si="559"/>
        <v>2.1728771382014914E-2</v>
      </c>
    </row>
    <row r="4460" spans="1:24">
      <c r="A4460" s="15" t="s">
        <v>8893</v>
      </c>
      <c r="B4460" s="1" t="s">
        <v>8894</v>
      </c>
      <c r="C4460" t="s">
        <v>8895</v>
      </c>
      <c r="D4460" s="1">
        <v>5</v>
      </c>
      <c r="E4460" s="30">
        <v>14.8504</v>
      </c>
      <c r="F4460" s="31">
        <v>13.805899999999999</v>
      </c>
      <c r="G4460" s="31">
        <v>19.113199999999999</v>
      </c>
      <c r="H4460" s="35">
        <v>10.7104</v>
      </c>
      <c r="I4460" s="32">
        <v>11.0505</v>
      </c>
      <c r="J4460" s="36">
        <v>10.6554</v>
      </c>
      <c r="L4460" s="21">
        <f t="shared" si="552"/>
        <v>10.805433333333333</v>
      </c>
      <c r="M4460" s="22">
        <f t="shared" si="553"/>
        <v>15.923166666666667</v>
      </c>
      <c r="O4460" s="25">
        <f t="shared" si="554"/>
        <v>0.21400818520171885</v>
      </c>
      <c r="P4460" s="26">
        <f t="shared" si="555"/>
        <v>2.8115795495296334</v>
      </c>
      <c r="R4460" s="2">
        <f t="shared" si="556"/>
        <v>1.4736259227610802</v>
      </c>
      <c r="S4460" s="2"/>
      <c r="T4460" s="2">
        <f t="shared" si="557"/>
        <v>0.55937034541669095</v>
      </c>
      <c r="U4460" s="2"/>
      <c r="V4460" s="38">
        <f t="shared" si="558"/>
        <v>1.7362837058245623E-2</v>
      </c>
      <c r="W4460" s="8">
        <v>4221</v>
      </c>
      <c r="X4460" s="9">
        <f t="shared" si="559"/>
        <v>3.2759449024370564E-2</v>
      </c>
    </row>
    <row r="4461" spans="1:24">
      <c r="A4461" s="15" t="s">
        <v>5741</v>
      </c>
      <c r="B4461" s="1" t="s">
        <v>5742</v>
      </c>
      <c r="C4461" t="s">
        <v>5743</v>
      </c>
      <c r="D4461" s="1">
        <v>5</v>
      </c>
      <c r="E4461" s="30">
        <v>26.038799999999998</v>
      </c>
      <c r="F4461" s="31">
        <v>45.417499999999997</v>
      </c>
      <c r="G4461" s="31">
        <v>19.830400000000001</v>
      </c>
      <c r="H4461" s="35">
        <v>1.6818200000000001</v>
      </c>
      <c r="I4461" s="32">
        <v>1.76135</v>
      </c>
      <c r="J4461" s="36">
        <v>1.47742</v>
      </c>
      <c r="L4461" s="21">
        <f t="shared" si="552"/>
        <v>1.640196666666667</v>
      </c>
      <c r="M4461" s="22">
        <f t="shared" si="553"/>
        <v>30.428899999999999</v>
      </c>
      <c r="O4461" s="25">
        <f t="shared" si="554"/>
        <v>0.1464699205752954</v>
      </c>
      <c r="P4461" s="26">
        <f t="shared" si="555"/>
        <v>13.346522210298829</v>
      </c>
      <c r="R4461" s="2">
        <f t="shared" si="556"/>
        <v>18.551982587453939</v>
      </c>
      <c r="S4461" s="2"/>
      <c r="T4461" s="2">
        <f t="shared" si="557"/>
        <v>4.2135014658977994</v>
      </c>
      <c r="U4461" s="2"/>
      <c r="V4461" s="38">
        <f t="shared" si="558"/>
        <v>1.0096976448715336E-2</v>
      </c>
      <c r="W4461" s="8">
        <v>3638</v>
      </c>
      <c r="X4461" s="9">
        <f t="shared" si="559"/>
        <v>2.2103441571624225E-2</v>
      </c>
    </row>
    <row r="4462" spans="1:24">
      <c r="A4462" s="15" t="s">
        <v>23471</v>
      </c>
      <c r="B4462" s="1" t="s">
        <v>23472</v>
      </c>
      <c r="C4462" t="s">
        <v>23473</v>
      </c>
      <c r="D4462" s="1">
        <v>1</v>
      </c>
      <c r="E4462" s="30">
        <v>9.8072999999999997</v>
      </c>
      <c r="F4462" s="31">
        <v>13.257300000000001</v>
      </c>
      <c r="G4462" s="31">
        <v>11.288399999999999</v>
      </c>
      <c r="H4462" s="35">
        <v>10.181900000000001</v>
      </c>
      <c r="I4462" s="32">
        <v>9.0655699999999992</v>
      </c>
      <c r="J4462" s="36">
        <v>12.821099999999999</v>
      </c>
      <c r="L4462" s="21">
        <f t="shared" si="552"/>
        <v>10.689523333333334</v>
      </c>
      <c r="M4462" s="22">
        <f t="shared" si="553"/>
        <v>11.450999999999999</v>
      </c>
      <c r="O4462" s="25">
        <f t="shared" si="554"/>
        <v>1.9285389499912458</v>
      </c>
      <c r="P4462" s="26">
        <f t="shared" si="555"/>
        <v>1.7307380131031036</v>
      </c>
      <c r="R4462" s="2">
        <f t="shared" si="556"/>
        <v>1.0712357925532694</v>
      </c>
      <c r="S4462" s="2"/>
      <c r="T4462" s="2">
        <f t="shared" si="557"/>
        <v>9.9276070476525299E-2</v>
      </c>
      <c r="U4462" s="2"/>
      <c r="V4462" s="38">
        <f t="shared" si="558"/>
        <v>0.31877773780266977</v>
      </c>
      <c r="W4462" s="8">
        <v>7324</v>
      </c>
      <c r="X4462" s="9">
        <f t="shared" si="559"/>
        <v>0.34663379353638202</v>
      </c>
    </row>
    <row r="4463" spans="1:24">
      <c r="A4463" s="15" t="s">
        <v>650</v>
      </c>
      <c r="B4463" s="1" t="s">
        <v>648</v>
      </c>
      <c r="C4463" t="s">
        <v>651</v>
      </c>
      <c r="D4463" s="1">
        <v>2</v>
      </c>
      <c r="E4463" s="30">
        <v>4.9190300000000002</v>
      </c>
      <c r="F4463" s="31">
        <v>7.7241400000000002</v>
      </c>
      <c r="G4463" s="31">
        <v>11.741300000000001</v>
      </c>
      <c r="H4463" s="35">
        <v>16.1784</v>
      </c>
      <c r="I4463" s="32">
        <v>10.8687</v>
      </c>
      <c r="J4463" s="36">
        <v>14.894399999999999</v>
      </c>
      <c r="L4463" s="21">
        <f t="shared" si="552"/>
        <v>13.980499999999999</v>
      </c>
      <c r="M4463" s="22">
        <f t="shared" si="553"/>
        <v>8.1281566666666674</v>
      </c>
      <c r="O4463" s="25">
        <f t="shared" si="554"/>
        <v>2.7703137782568992</v>
      </c>
      <c r="P4463" s="26">
        <f t="shared" si="555"/>
        <v>3.4290325295093567</v>
      </c>
      <c r="R4463" s="2">
        <f t="shared" si="556"/>
        <v>0.58139241562652755</v>
      </c>
      <c r="S4463" s="2"/>
      <c r="T4463" s="2">
        <f t="shared" si="557"/>
        <v>-0.78241584351876159</v>
      </c>
      <c r="U4463" s="2"/>
      <c r="V4463" s="38">
        <f t="shared" si="558"/>
        <v>4.1495193248320884E-2</v>
      </c>
      <c r="W4463" s="8">
        <v>5123</v>
      </c>
      <c r="X4463" s="9">
        <f t="shared" si="559"/>
        <v>6.4506679490460184E-2</v>
      </c>
    </row>
    <row r="4464" spans="1:24">
      <c r="A4464" s="15" t="s">
        <v>12418</v>
      </c>
      <c r="B4464" s="1" t="s">
        <v>12419</v>
      </c>
      <c r="C4464" t="s">
        <v>12420</v>
      </c>
      <c r="D4464" s="1">
        <v>14</v>
      </c>
      <c r="E4464" s="30">
        <v>13.468999999999999</v>
      </c>
      <c r="F4464" s="31">
        <v>19.5654</v>
      </c>
      <c r="G4464" s="31">
        <v>17.581800000000001</v>
      </c>
      <c r="H4464" s="35">
        <v>9.1033600000000003</v>
      </c>
      <c r="I4464" s="32">
        <v>9.6863799999999998</v>
      </c>
      <c r="J4464" s="36">
        <v>10.132300000000001</v>
      </c>
      <c r="L4464" s="21">
        <f t="shared" si="552"/>
        <v>9.6406800000000015</v>
      </c>
      <c r="M4464" s="22">
        <f t="shared" si="553"/>
        <v>16.872066666666665</v>
      </c>
      <c r="O4464" s="25">
        <f t="shared" si="554"/>
        <v>0.51599006618344911</v>
      </c>
      <c r="P4464" s="26">
        <f t="shared" si="555"/>
        <v>3.1095521049394468</v>
      </c>
      <c r="R4464" s="2">
        <f t="shared" si="556"/>
        <v>1.7500909341111481</v>
      </c>
      <c r="S4464" s="2"/>
      <c r="T4464" s="2">
        <f t="shared" si="557"/>
        <v>0.80742988593351495</v>
      </c>
      <c r="U4464" s="2"/>
      <c r="V4464" s="38">
        <f t="shared" si="558"/>
        <v>8.2443840550139851E-3</v>
      </c>
      <c r="W4464" s="8">
        <v>3430</v>
      </c>
      <c r="X4464" s="9">
        <f t="shared" si="559"/>
        <v>1.9142354114907105E-2</v>
      </c>
    </row>
    <row r="4465" spans="1:24">
      <c r="A4465" s="15" t="s">
        <v>9779</v>
      </c>
      <c r="B4465" s="1" t="s">
        <v>9780</v>
      </c>
      <c r="C4465" t="s">
        <v>9781</v>
      </c>
      <c r="D4465" s="1">
        <v>2</v>
      </c>
      <c r="E4465" s="30">
        <v>11.9712</v>
      </c>
      <c r="F4465" s="31">
        <v>7.7575500000000002</v>
      </c>
      <c r="G4465" s="31">
        <v>8.7403899999999997</v>
      </c>
      <c r="H4465" s="35">
        <v>14.58</v>
      </c>
      <c r="I4465" s="32">
        <v>14.0296</v>
      </c>
      <c r="J4465" s="36">
        <v>13.998200000000001</v>
      </c>
      <c r="L4465" s="21">
        <f t="shared" si="552"/>
        <v>14.202599999999999</v>
      </c>
      <c r="M4465" s="22">
        <f t="shared" si="553"/>
        <v>9.4897133333333326</v>
      </c>
      <c r="O4465" s="25">
        <f t="shared" si="554"/>
        <v>0.32721485296361447</v>
      </c>
      <c r="P4465" s="26">
        <f t="shared" si="555"/>
        <v>2.2045012302181584</v>
      </c>
      <c r="R4465" s="2">
        <f t="shared" si="556"/>
        <v>0.6681673308643018</v>
      </c>
      <c r="S4465" s="2"/>
      <c r="T4465" s="2">
        <f t="shared" si="557"/>
        <v>-0.58171864910801552</v>
      </c>
      <c r="U4465" s="2"/>
      <c r="V4465" s="38">
        <f t="shared" si="558"/>
        <v>1.0764216999223366E-2</v>
      </c>
      <c r="W4465" s="8">
        <v>3712</v>
      </c>
      <c r="X4465" s="9">
        <f t="shared" si="559"/>
        <v>2.3094349186911337E-2</v>
      </c>
    </row>
    <row r="4466" spans="1:24">
      <c r="A4466" s="15" t="s">
        <v>4518</v>
      </c>
      <c r="B4466" s="1" t="s">
        <v>4519</v>
      </c>
      <c r="C4466" t="s">
        <v>4520</v>
      </c>
      <c r="D4466" s="1">
        <v>4</v>
      </c>
      <c r="E4466" s="30">
        <v>9.9710400000000003</v>
      </c>
      <c r="F4466" s="31">
        <v>12.514900000000001</v>
      </c>
      <c r="G4466" s="31">
        <v>13.175800000000001</v>
      </c>
      <c r="H4466" s="35">
        <v>15.3324</v>
      </c>
      <c r="I4466" s="32">
        <v>19.050799999999999</v>
      </c>
      <c r="J4466" s="36">
        <v>14.5045</v>
      </c>
      <c r="L4466" s="21">
        <f t="shared" si="552"/>
        <v>16.2959</v>
      </c>
      <c r="M4466" s="22">
        <f t="shared" si="553"/>
        <v>11.887246666666668</v>
      </c>
      <c r="O4466" s="25">
        <f t="shared" si="554"/>
        <v>2.4214582610484841</v>
      </c>
      <c r="P4466" s="26">
        <f t="shared" si="555"/>
        <v>1.6920647725584528</v>
      </c>
      <c r="R4466" s="2">
        <f t="shared" si="556"/>
        <v>0.72946242101796577</v>
      </c>
      <c r="S4466" s="2"/>
      <c r="T4466" s="2">
        <f t="shared" si="557"/>
        <v>-0.45509443669960203</v>
      </c>
      <c r="U4466" s="2"/>
      <c r="V4466" s="38">
        <f t="shared" si="558"/>
        <v>3.0505239833351631E-2</v>
      </c>
      <c r="W4466" s="8">
        <v>4790</v>
      </c>
      <c r="X4466" s="9">
        <f t="shared" si="559"/>
        <v>5.0718941551735362E-2</v>
      </c>
    </row>
    <row r="4467" spans="1:24">
      <c r="A4467" s="15" t="s">
        <v>9752</v>
      </c>
      <c r="B4467" s="1" t="s">
        <v>9753</v>
      </c>
      <c r="C4467" t="s">
        <v>9754</v>
      </c>
      <c r="D4467" s="1">
        <v>7</v>
      </c>
      <c r="E4467" s="30">
        <v>15.1937</v>
      </c>
      <c r="F4467" s="31">
        <v>19.026399999999999</v>
      </c>
      <c r="G4467" s="31">
        <v>14.2677</v>
      </c>
      <c r="H4467" s="35">
        <v>9.0010700000000003</v>
      </c>
      <c r="I4467" s="32">
        <v>11.0908</v>
      </c>
      <c r="J4467" s="36">
        <v>10.3123</v>
      </c>
      <c r="L4467" s="21">
        <f t="shared" si="552"/>
        <v>10.134723333333334</v>
      </c>
      <c r="M4467" s="22">
        <f t="shared" si="553"/>
        <v>16.162600000000001</v>
      </c>
      <c r="O4467" s="25">
        <f t="shared" si="554"/>
        <v>1.0561216656395855</v>
      </c>
      <c r="P4467" s="26">
        <f t="shared" si="555"/>
        <v>2.5229708341556369</v>
      </c>
      <c r="R4467" s="2">
        <f t="shared" si="556"/>
        <v>1.5947746641332423</v>
      </c>
      <c r="S4467" s="2"/>
      <c r="T4467" s="2">
        <f t="shared" si="557"/>
        <v>0.67335259082180099</v>
      </c>
      <c r="U4467" s="2"/>
      <c r="V4467" s="38">
        <f t="shared" si="558"/>
        <v>9.4112404582373903E-3</v>
      </c>
      <c r="W4467" s="8">
        <v>3560</v>
      </c>
      <c r="X4467" s="9">
        <f t="shared" si="559"/>
        <v>2.1053685115000723E-2</v>
      </c>
    </row>
    <row r="4468" spans="1:24">
      <c r="A4468" s="15" t="s">
        <v>661</v>
      </c>
      <c r="B4468" s="1" t="s">
        <v>662</v>
      </c>
      <c r="C4468" t="s">
        <v>663</v>
      </c>
      <c r="D4468" s="1">
        <v>187</v>
      </c>
      <c r="E4468" s="30">
        <v>9.8453199999999992</v>
      </c>
      <c r="F4468" s="31">
        <v>6.7177199999999999</v>
      </c>
      <c r="G4468" s="31">
        <v>10.1069</v>
      </c>
      <c r="H4468" s="35">
        <v>16.404399999999999</v>
      </c>
      <c r="I4468" s="32">
        <v>14.2478</v>
      </c>
      <c r="J4468" s="36">
        <v>16.206900000000001</v>
      </c>
      <c r="L4468" s="21">
        <f t="shared" si="552"/>
        <v>15.6197</v>
      </c>
      <c r="M4468" s="22">
        <f t="shared" si="553"/>
        <v>8.8899799999999995</v>
      </c>
      <c r="O4468" s="25">
        <f t="shared" si="554"/>
        <v>1.192197034889787</v>
      </c>
      <c r="P4468" s="26">
        <f t="shared" si="555"/>
        <v>1.8857733572197837</v>
      </c>
      <c r="R4468" s="2">
        <f t="shared" si="556"/>
        <v>0.56915177628251501</v>
      </c>
      <c r="S4468" s="2"/>
      <c r="T4468" s="2">
        <f t="shared" si="557"/>
        <v>-0.81311466609636307</v>
      </c>
      <c r="U4468" s="2"/>
      <c r="V4468" s="38">
        <f t="shared" si="558"/>
        <v>3.2036405152663129E-3</v>
      </c>
      <c r="W4468" s="8">
        <v>2478</v>
      </c>
      <c r="X4468" s="9">
        <f t="shared" si="559"/>
        <v>1.0296123108789716E-2</v>
      </c>
    </row>
    <row r="4469" spans="1:24">
      <c r="A4469" s="15" t="s">
        <v>11374</v>
      </c>
      <c r="B4469" s="1" t="s">
        <v>11375</v>
      </c>
      <c r="C4469" t="s">
        <v>11376</v>
      </c>
      <c r="D4469" s="1">
        <v>4</v>
      </c>
      <c r="E4469" s="30">
        <v>5.9487899999999998</v>
      </c>
      <c r="F4469" s="31">
        <v>10.659000000000001</v>
      </c>
      <c r="G4469" s="31">
        <v>7.3545800000000003</v>
      </c>
      <c r="H4469" s="35">
        <v>12.797800000000001</v>
      </c>
      <c r="I4469" s="32">
        <v>14.436500000000001</v>
      </c>
      <c r="J4469" s="36">
        <v>12.1952</v>
      </c>
      <c r="L4469" s="21">
        <f t="shared" si="552"/>
        <v>13.143166666666668</v>
      </c>
      <c r="M4469" s="22">
        <f t="shared" si="553"/>
        <v>7.9874566666666666</v>
      </c>
      <c r="O4469" s="25">
        <f t="shared" si="554"/>
        <v>1.1598771587255843</v>
      </c>
      <c r="P4469" s="26">
        <f t="shared" si="555"/>
        <v>2.4180403672050956</v>
      </c>
      <c r="R4469" s="2">
        <f t="shared" si="556"/>
        <v>0.6077269557057533</v>
      </c>
      <c r="S4469" s="2"/>
      <c r="T4469" s="2">
        <f t="shared" si="557"/>
        <v>-0.71850481090212848</v>
      </c>
      <c r="U4469" s="2"/>
      <c r="V4469" s="38">
        <f t="shared" si="558"/>
        <v>1.4555640720455383E-2</v>
      </c>
      <c r="W4469" s="8">
        <v>4028</v>
      </c>
      <c r="X4469" s="9">
        <f t="shared" si="559"/>
        <v>2.8778828872320424E-2</v>
      </c>
    </row>
    <row r="4470" spans="1:24">
      <c r="A4470" s="15" t="s">
        <v>17270</v>
      </c>
      <c r="B4470" s="1" t="s">
        <v>17268</v>
      </c>
      <c r="C4470" t="s">
        <v>17271</v>
      </c>
      <c r="D4470" s="1">
        <v>2</v>
      </c>
      <c r="E4470" s="30">
        <v>12.1713</v>
      </c>
      <c r="F4470" s="31">
        <v>7.8396800000000004</v>
      </c>
      <c r="G4470" s="31">
        <v>13.3169</v>
      </c>
      <c r="H4470" s="35">
        <v>9.6127900000000004</v>
      </c>
      <c r="I4470" s="32">
        <v>9.4769299999999994</v>
      </c>
      <c r="J4470" s="36">
        <v>10.602499999999999</v>
      </c>
      <c r="L4470" s="21">
        <f t="shared" si="552"/>
        <v>9.8974066666666669</v>
      </c>
      <c r="M4470" s="22">
        <f t="shared" si="553"/>
        <v>11.109293333333333</v>
      </c>
      <c r="O4470" s="25">
        <f t="shared" si="554"/>
        <v>0.61439559034333313</v>
      </c>
      <c r="P4470" s="26">
        <f t="shared" si="555"/>
        <v>2.8889233897999658</v>
      </c>
      <c r="R4470" s="2">
        <f t="shared" si="556"/>
        <v>1.1224448693967646</v>
      </c>
      <c r="S4470" s="2"/>
      <c r="T4470" s="2">
        <f t="shared" si="557"/>
        <v>0.16664458652442735</v>
      </c>
      <c r="U4470" s="2"/>
      <c r="V4470" s="38">
        <f t="shared" si="558"/>
        <v>0.25825945430649744</v>
      </c>
      <c r="W4470" s="8">
        <v>7056</v>
      </c>
      <c r="X4470" s="9">
        <f t="shared" si="559"/>
        <v>0.29149352240602971</v>
      </c>
    </row>
    <row r="4471" spans="1:24">
      <c r="A4471" s="15" t="s">
        <v>4530</v>
      </c>
      <c r="B4471" s="1" t="s">
        <v>4531</v>
      </c>
      <c r="C4471" t="s">
        <v>4532</v>
      </c>
      <c r="D4471" s="1">
        <v>12</v>
      </c>
      <c r="E4471" s="30">
        <v>14.0304</v>
      </c>
      <c r="F4471" s="31">
        <v>11.949299999999999</v>
      </c>
      <c r="G4471" s="31">
        <v>14.0184</v>
      </c>
      <c r="H4471" s="35">
        <v>13.9681</v>
      </c>
      <c r="I4471" s="32">
        <v>11.856299999999999</v>
      </c>
      <c r="J4471" s="36">
        <v>12.725300000000001</v>
      </c>
      <c r="L4471" s="21">
        <f t="shared" si="552"/>
        <v>12.8499</v>
      </c>
      <c r="M4471" s="22">
        <f t="shared" si="553"/>
        <v>13.332700000000001</v>
      </c>
      <c r="O4471" s="25">
        <f t="shared" si="554"/>
        <v>1.061399397022629</v>
      </c>
      <c r="P4471" s="26">
        <f t="shared" si="555"/>
        <v>1.198074567796179</v>
      </c>
      <c r="R4471" s="2">
        <f t="shared" si="556"/>
        <v>1.037572276827057</v>
      </c>
      <c r="S4471" s="2"/>
      <c r="T4471" s="2">
        <f t="shared" si="557"/>
        <v>5.3211837460103877E-2</v>
      </c>
      <c r="U4471" s="2"/>
      <c r="V4471" s="38">
        <f t="shared" si="558"/>
        <v>0.31447925945991495</v>
      </c>
      <c r="W4471" s="8">
        <v>7303</v>
      </c>
      <c r="X4471" s="9">
        <f t="shared" si="559"/>
        <v>0.34294301278087946</v>
      </c>
    </row>
    <row r="4472" spans="1:24">
      <c r="A4472" s="15" t="s">
        <v>19844</v>
      </c>
      <c r="B4472" s="1" t="s">
        <v>19845</v>
      </c>
      <c r="C4472" t="s">
        <v>19846</v>
      </c>
      <c r="D4472" s="1">
        <v>9</v>
      </c>
      <c r="E4472" s="30">
        <v>13.921099999999999</v>
      </c>
      <c r="F4472" s="31">
        <v>26.315000000000001</v>
      </c>
      <c r="G4472" s="31">
        <v>25.9664</v>
      </c>
      <c r="H4472" s="35">
        <v>5.3108199999999997</v>
      </c>
      <c r="I4472" s="32">
        <v>8.5722400000000007</v>
      </c>
      <c r="J4472" s="36">
        <v>6.0050999999999997</v>
      </c>
      <c r="L4472" s="21">
        <f t="shared" si="552"/>
        <v>6.6293866666666661</v>
      </c>
      <c r="M4472" s="22">
        <f t="shared" si="553"/>
        <v>22.067499999999999</v>
      </c>
      <c r="O4472" s="25">
        <f t="shared" si="554"/>
        <v>1.7179975220393517</v>
      </c>
      <c r="P4472" s="26">
        <f t="shared" si="555"/>
        <v>7.057142141830508</v>
      </c>
      <c r="R4472" s="2">
        <f t="shared" si="556"/>
        <v>3.3287393102227658</v>
      </c>
      <c r="S4472" s="2"/>
      <c r="T4472" s="2">
        <f t="shared" si="557"/>
        <v>1.7349758904314985</v>
      </c>
      <c r="U4472" s="2"/>
      <c r="V4472" s="38">
        <f t="shared" si="558"/>
        <v>1.058809153017214E-2</v>
      </c>
      <c r="W4472" s="8">
        <v>3695</v>
      </c>
      <c r="X4472" s="9">
        <f t="shared" si="559"/>
        <v>2.2820990783840575E-2</v>
      </c>
    </row>
    <row r="4473" spans="1:24">
      <c r="A4473" s="15" t="s">
        <v>17838</v>
      </c>
      <c r="B4473" s="1" t="s">
        <v>17836</v>
      </c>
      <c r="C4473" t="s">
        <v>17839</v>
      </c>
      <c r="D4473" s="1">
        <v>1</v>
      </c>
      <c r="E4473" s="30">
        <v>13.423299999999999</v>
      </c>
      <c r="F4473" s="31">
        <v>12.5145</v>
      </c>
      <c r="G4473" s="31">
        <v>14.0852</v>
      </c>
      <c r="H4473" s="35">
        <v>11.8552</v>
      </c>
      <c r="I4473" s="32">
        <v>12.013</v>
      </c>
      <c r="J4473" s="36">
        <v>12.7843</v>
      </c>
      <c r="L4473" s="21">
        <f t="shared" si="552"/>
        <v>12.217500000000001</v>
      </c>
      <c r="M4473" s="22">
        <f t="shared" si="553"/>
        <v>13.340999999999999</v>
      </c>
      <c r="O4473" s="25">
        <f t="shared" si="554"/>
        <v>0.49716384623180315</v>
      </c>
      <c r="P4473" s="26">
        <f t="shared" si="555"/>
        <v>0.78857757386321881</v>
      </c>
      <c r="R4473" s="2">
        <f t="shared" si="556"/>
        <v>1.0919582565991404</v>
      </c>
      <c r="S4473" s="2"/>
      <c r="T4473" s="2">
        <f t="shared" si="557"/>
        <v>0.12691770593862775</v>
      </c>
      <c r="U4473" s="2"/>
      <c r="V4473" s="38">
        <f t="shared" si="558"/>
        <v>5.2566341838371375E-2</v>
      </c>
      <c r="W4473" s="8">
        <v>5383</v>
      </c>
      <c r="X4473" s="9">
        <f t="shared" si="559"/>
        <v>7.7770452610215424E-2</v>
      </c>
    </row>
    <row r="4474" spans="1:24">
      <c r="A4474" s="15" t="s">
        <v>11362</v>
      </c>
      <c r="B4474" s="1" t="s">
        <v>11363</v>
      </c>
      <c r="C4474" t="s">
        <v>11364</v>
      </c>
      <c r="D4474" s="1">
        <v>4</v>
      </c>
      <c r="E4474" s="30">
        <v>10.6013</v>
      </c>
      <c r="F4474" s="31">
        <v>9.5925899999999995</v>
      </c>
      <c r="G4474" s="31">
        <v>8.5279000000000007</v>
      </c>
      <c r="H4474" s="35">
        <v>12.863300000000001</v>
      </c>
      <c r="I4474" s="32">
        <v>15.989000000000001</v>
      </c>
      <c r="J4474" s="36">
        <v>14.7614</v>
      </c>
      <c r="L4474" s="21">
        <f t="shared" si="552"/>
        <v>14.5379</v>
      </c>
      <c r="M4474" s="22">
        <f t="shared" si="553"/>
        <v>9.5739299999999989</v>
      </c>
      <c r="O4474" s="25">
        <f t="shared" si="554"/>
        <v>1.5747902431752618</v>
      </c>
      <c r="P4474" s="26">
        <f t="shared" si="555"/>
        <v>1.0368259433000311</v>
      </c>
      <c r="R4474" s="2">
        <f t="shared" si="556"/>
        <v>0.65854972176173987</v>
      </c>
      <c r="S4474" s="2"/>
      <c r="T4474" s="2">
        <f t="shared" si="557"/>
        <v>-0.60263572406234389</v>
      </c>
      <c r="U4474" s="2"/>
      <c r="V4474" s="38">
        <f t="shared" si="558"/>
        <v>5.1691390006294545E-3</v>
      </c>
      <c r="W4474" s="8">
        <v>2967</v>
      </c>
      <c r="X4474" s="9">
        <f t="shared" si="559"/>
        <v>1.3874965622181658E-2</v>
      </c>
    </row>
    <row r="4475" spans="1:24">
      <c r="A4475" s="15" t="s">
        <v>9515</v>
      </c>
      <c r="B4475" s="1" t="s">
        <v>9516</v>
      </c>
      <c r="C4475" t="s">
        <v>9517</v>
      </c>
      <c r="D4475" s="1">
        <v>10</v>
      </c>
      <c r="E4475" s="30">
        <v>14.0419</v>
      </c>
      <c r="F4475" s="31">
        <v>17.982399999999998</v>
      </c>
      <c r="G4475" s="31">
        <v>12.724399999999999</v>
      </c>
      <c r="H4475" s="35">
        <v>13.819100000000001</v>
      </c>
      <c r="I4475" s="32">
        <v>11.8672</v>
      </c>
      <c r="J4475" s="36">
        <v>11.3817</v>
      </c>
      <c r="L4475" s="21">
        <f t="shared" si="552"/>
        <v>12.356000000000002</v>
      </c>
      <c r="M4475" s="22">
        <f t="shared" si="553"/>
        <v>14.916233333333333</v>
      </c>
      <c r="O4475" s="25">
        <f t="shared" si="554"/>
        <v>1.290125486144662</v>
      </c>
      <c r="P4475" s="26">
        <f t="shared" si="555"/>
        <v>2.7358700779337743</v>
      </c>
      <c r="R4475" s="2">
        <f t="shared" si="556"/>
        <v>1.207205676054818</v>
      </c>
      <c r="S4475" s="2"/>
      <c r="T4475" s="2">
        <f t="shared" si="557"/>
        <v>0.27167149427485365</v>
      </c>
      <c r="U4475" s="2"/>
      <c r="V4475" s="38">
        <f t="shared" si="558"/>
        <v>0.10825994553155538</v>
      </c>
      <c r="W4475" s="8">
        <v>6129</v>
      </c>
      <c r="X4475" s="9">
        <f t="shared" si="559"/>
        <v>0.1406725740272976</v>
      </c>
    </row>
    <row r="4476" spans="1:24">
      <c r="A4476" s="15" t="s">
        <v>11321</v>
      </c>
      <c r="B4476" s="1" t="s">
        <v>11322</v>
      </c>
      <c r="C4476" t="s">
        <v>11323</v>
      </c>
      <c r="D4476" s="1">
        <v>6</v>
      </c>
      <c r="E4476" s="30">
        <v>10.491099999999999</v>
      </c>
      <c r="F4476" s="31">
        <v>10.551399999999999</v>
      </c>
      <c r="G4476" s="31">
        <v>11.313000000000001</v>
      </c>
      <c r="H4476" s="35">
        <v>16.081</v>
      </c>
      <c r="I4476" s="32">
        <v>14.1092</v>
      </c>
      <c r="J4476" s="36">
        <v>12.147600000000001</v>
      </c>
      <c r="L4476" s="21">
        <f t="shared" si="552"/>
        <v>14.1126</v>
      </c>
      <c r="M4476" s="22">
        <f t="shared" si="553"/>
        <v>10.785166666666667</v>
      </c>
      <c r="O4476" s="25">
        <f t="shared" si="554"/>
        <v>1.9667022041986852</v>
      </c>
      <c r="P4476" s="26">
        <f t="shared" si="555"/>
        <v>0.45811029603506404</v>
      </c>
      <c r="R4476" s="2">
        <f t="shared" si="556"/>
        <v>0.76422251510470551</v>
      </c>
      <c r="S4476" s="2"/>
      <c r="T4476" s="2">
        <f t="shared" si="557"/>
        <v>-0.38793533267556918</v>
      </c>
      <c r="U4476" s="2"/>
      <c r="V4476" s="38">
        <f t="shared" si="558"/>
        <v>2.3103697075244824E-2</v>
      </c>
      <c r="W4476" s="8">
        <v>4498</v>
      </c>
      <c r="X4476" s="9">
        <f t="shared" si="559"/>
        <v>4.0906590375111108E-2</v>
      </c>
    </row>
    <row r="4477" spans="1:24">
      <c r="A4477" s="15" t="s">
        <v>13075</v>
      </c>
      <c r="B4477" s="1" t="s">
        <v>13076</v>
      </c>
      <c r="C4477" t="s">
        <v>13077</v>
      </c>
      <c r="D4477" s="1">
        <v>7</v>
      </c>
      <c r="E4477" s="30">
        <v>12.2948</v>
      </c>
      <c r="F4477" s="31">
        <v>9.3824699999999996</v>
      </c>
      <c r="G4477" s="31">
        <v>10.5251</v>
      </c>
      <c r="H4477" s="35">
        <v>15.5131</v>
      </c>
      <c r="I4477" s="32">
        <v>11.1046</v>
      </c>
      <c r="J4477" s="36">
        <v>13.2639</v>
      </c>
      <c r="L4477" s="21">
        <f t="shared" si="552"/>
        <v>13.293866666666666</v>
      </c>
      <c r="M4477" s="22">
        <f t="shared" si="553"/>
        <v>10.734123333333335</v>
      </c>
      <c r="O4477" s="25">
        <f t="shared" si="554"/>
        <v>2.2044027679472191</v>
      </c>
      <c r="P4477" s="26">
        <f t="shared" si="555"/>
        <v>1.4673733582947919</v>
      </c>
      <c r="R4477" s="2">
        <f t="shared" si="556"/>
        <v>0.80744929992778636</v>
      </c>
      <c r="S4477" s="2"/>
      <c r="T4477" s="2">
        <f t="shared" si="557"/>
        <v>-0.30855641964934649</v>
      </c>
      <c r="U4477" s="2"/>
      <c r="V4477" s="38">
        <f t="shared" si="558"/>
        <v>8.4697796480775134E-2</v>
      </c>
      <c r="W4477" s="8">
        <v>5897</v>
      </c>
      <c r="X4477" s="9">
        <f t="shared" si="559"/>
        <v>0.11438583197776721</v>
      </c>
    </row>
    <row r="4478" spans="1:24">
      <c r="A4478" s="15" t="s">
        <v>12186</v>
      </c>
      <c r="B4478" s="1" t="s">
        <v>12187</v>
      </c>
      <c r="C4478" t="s">
        <v>12188</v>
      </c>
      <c r="D4478" s="1">
        <v>10</v>
      </c>
      <c r="E4478" s="30">
        <v>11.7628</v>
      </c>
      <c r="F4478" s="31">
        <v>9.8060899999999993</v>
      </c>
      <c r="G4478" s="31">
        <v>10.5558</v>
      </c>
      <c r="H4478" s="35">
        <v>15.4367</v>
      </c>
      <c r="I4478" s="32">
        <v>16.677</v>
      </c>
      <c r="J4478" s="36">
        <v>9.9578500000000005</v>
      </c>
      <c r="L4478" s="21">
        <f t="shared" si="552"/>
        <v>14.023850000000001</v>
      </c>
      <c r="M4478" s="22">
        <f t="shared" si="553"/>
        <v>10.70823</v>
      </c>
      <c r="O4478" s="25">
        <f t="shared" si="554"/>
        <v>3.5754514431746873</v>
      </c>
      <c r="P4478" s="26">
        <f t="shared" si="555"/>
        <v>0.98722068692871356</v>
      </c>
      <c r="R4478" s="2">
        <f t="shared" si="556"/>
        <v>0.76357277067281804</v>
      </c>
      <c r="S4478" s="2"/>
      <c r="T4478" s="2">
        <f t="shared" si="557"/>
        <v>-0.38916243834210557</v>
      </c>
      <c r="U4478" s="2"/>
      <c r="V4478" s="38">
        <f t="shared" si="558"/>
        <v>9.8240138498434687E-2</v>
      </c>
      <c r="W4478" s="8">
        <v>6046</v>
      </c>
      <c r="X4478" s="9">
        <f t="shared" si="559"/>
        <v>0.12940530317590701</v>
      </c>
    </row>
    <row r="4479" spans="1:24">
      <c r="A4479" s="15" t="s">
        <v>18705</v>
      </c>
      <c r="B4479" s="3">
        <v>41897</v>
      </c>
      <c r="C4479" t="s">
        <v>18706</v>
      </c>
      <c r="D4479" s="1">
        <v>7</v>
      </c>
      <c r="E4479" s="30">
        <v>7.1029799999999996</v>
      </c>
      <c r="F4479" s="31">
        <v>10.6106</v>
      </c>
      <c r="G4479" s="31">
        <v>9.8923400000000008</v>
      </c>
      <c r="H4479" s="35">
        <v>13.973800000000001</v>
      </c>
      <c r="I4479" s="32">
        <v>16.8551</v>
      </c>
      <c r="J4479" s="36">
        <v>10.7036</v>
      </c>
      <c r="L4479" s="21">
        <f t="shared" si="552"/>
        <v>13.844166666666666</v>
      </c>
      <c r="M4479" s="22">
        <f t="shared" si="553"/>
        <v>9.2019733333333331</v>
      </c>
      <c r="O4479" s="25">
        <f t="shared" si="554"/>
        <v>3.0777981843086017</v>
      </c>
      <c r="P4479" s="26">
        <f t="shared" si="555"/>
        <v>1.8529177307515108</v>
      </c>
      <c r="R4479" s="2">
        <f t="shared" si="556"/>
        <v>0.66468235719015234</v>
      </c>
      <c r="S4479" s="2"/>
      <c r="T4479" s="2">
        <f t="shared" si="557"/>
        <v>-0.58926303425499893</v>
      </c>
      <c r="U4479" s="2"/>
      <c r="V4479" s="38">
        <f t="shared" si="558"/>
        <v>4.4402907494967433E-2</v>
      </c>
      <c r="W4479" s="8">
        <v>5198</v>
      </c>
      <c r="X4479" s="9">
        <f t="shared" si="559"/>
        <v>6.803092637358997E-2</v>
      </c>
    </row>
    <row r="4480" spans="1:24">
      <c r="A4480" s="15" t="s">
        <v>21986</v>
      </c>
      <c r="B4480" s="1" t="s">
        <v>21987</v>
      </c>
      <c r="C4480" t="s">
        <v>21988</v>
      </c>
      <c r="D4480" s="1">
        <v>6</v>
      </c>
      <c r="E4480" s="30">
        <v>16.702000000000002</v>
      </c>
      <c r="F4480" s="31">
        <v>30.421700000000001</v>
      </c>
      <c r="G4480" s="31">
        <v>17.802099999999999</v>
      </c>
      <c r="H4480" s="35">
        <v>7.6148300000000004</v>
      </c>
      <c r="I4480" s="32">
        <v>10.0069</v>
      </c>
      <c r="J4480" s="36">
        <v>6.75136</v>
      </c>
      <c r="L4480" s="21">
        <f t="shared" si="552"/>
        <v>8.1243633333333332</v>
      </c>
      <c r="M4480" s="22">
        <f t="shared" si="553"/>
        <v>21.641933333333331</v>
      </c>
      <c r="O4480" s="25">
        <f t="shared" si="554"/>
        <v>1.68652107494492</v>
      </c>
      <c r="P4480" s="26">
        <f t="shared" si="555"/>
        <v>7.6233707796048806</v>
      </c>
      <c r="R4480" s="2">
        <f t="shared" si="556"/>
        <v>2.6638312991910338</v>
      </c>
      <c r="S4480" s="2"/>
      <c r="T4480" s="2">
        <f t="shared" si="557"/>
        <v>1.4135027192233296</v>
      </c>
      <c r="U4480" s="2"/>
      <c r="V4480" s="38">
        <f t="shared" si="558"/>
        <v>1.9996159001083057E-2</v>
      </c>
      <c r="W4480" s="8">
        <v>4362</v>
      </c>
      <c r="X4480" s="9">
        <f t="shared" si="559"/>
        <v>3.6508347153742654E-2</v>
      </c>
    </row>
    <row r="4481" spans="1:24">
      <c r="A4481" s="15" t="s">
        <v>20009</v>
      </c>
      <c r="B4481" s="1" t="s">
        <v>20010</v>
      </c>
      <c r="C4481" t="s">
        <v>20011</v>
      </c>
      <c r="D4481" s="1">
        <v>2</v>
      </c>
      <c r="E4481" s="30">
        <v>11.8012</v>
      </c>
      <c r="F4481" s="31">
        <v>14.3767</v>
      </c>
      <c r="G4481" s="31">
        <v>15.3841</v>
      </c>
      <c r="H4481" s="35">
        <v>13.2438</v>
      </c>
      <c r="I4481" s="32">
        <v>12.337899999999999</v>
      </c>
      <c r="J4481" s="36">
        <v>13.2331</v>
      </c>
      <c r="L4481" s="21">
        <f t="shared" si="552"/>
        <v>12.938266666666665</v>
      </c>
      <c r="M4481" s="22">
        <f t="shared" si="553"/>
        <v>13.853999999999999</v>
      </c>
      <c r="O4481" s="25">
        <f t="shared" si="554"/>
        <v>0.51996030938268145</v>
      </c>
      <c r="P4481" s="26">
        <f t="shared" si="555"/>
        <v>1.8477566317023411</v>
      </c>
      <c r="R4481" s="2">
        <f t="shared" si="556"/>
        <v>1.0707771262508117</v>
      </c>
      <c r="S4481" s="2"/>
      <c r="T4481" s="2">
        <f t="shared" si="557"/>
        <v>9.8658225827426227E-2</v>
      </c>
      <c r="U4481" s="2"/>
      <c r="V4481" s="38">
        <f t="shared" si="558"/>
        <v>0.22753604806361638</v>
      </c>
      <c r="W4481" s="8">
        <v>6916</v>
      </c>
      <c r="X4481" s="9">
        <f t="shared" si="559"/>
        <v>0.26201519473375373</v>
      </c>
    </row>
    <row r="4482" spans="1:24">
      <c r="A4482" s="15" t="s">
        <v>7415</v>
      </c>
      <c r="B4482" s="1" t="s">
        <v>7416</v>
      </c>
      <c r="C4482" t="s">
        <v>7417</v>
      </c>
      <c r="D4482" s="1">
        <v>32</v>
      </c>
      <c r="E4482" s="30">
        <v>9.6983599999999992</v>
      </c>
      <c r="F4482" s="31">
        <v>9.9596599999999995</v>
      </c>
      <c r="G4482" s="31">
        <v>12.0413</v>
      </c>
      <c r="H4482" s="35">
        <v>12.451000000000001</v>
      </c>
      <c r="I4482" s="32">
        <v>12.600199999999999</v>
      </c>
      <c r="J4482" s="36">
        <v>10.5534</v>
      </c>
      <c r="L4482" s="21">
        <f t="shared" si="552"/>
        <v>11.868200000000002</v>
      </c>
      <c r="M4482" s="22">
        <f t="shared" si="553"/>
        <v>10.56644</v>
      </c>
      <c r="O4482" s="25">
        <f t="shared" si="554"/>
        <v>1.1410913372732263</v>
      </c>
      <c r="P4482" s="26">
        <f t="shared" si="555"/>
        <v>1.2839308537456371</v>
      </c>
      <c r="R4482" s="2">
        <f t="shared" si="556"/>
        <v>0.89031529633811346</v>
      </c>
      <c r="S4482" s="2"/>
      <c r="T4482" s="2">
        <f t="shared" si="557"/>
        <v>-0.16761175216911189</v>
      </c>
      <c r="U4482" s="2"/>
      <c r="V4482" s="38">
        <f t="shared" si="558"/>
        <v>0.12977908937634758</v>
      </c>
      <c r="W4482" s="8">
        <v>6314</v>
      </c>
      <c r="X4482" s="9">
        <f t="shared" si="559"/>
        <v>0.16369348555483562</v>
      </c>
    </row>
    <row r="4483" spans="1:24">
      <c r="A4483" s="15" t="s">
        <v>19853</v>
      </c>
      <c r="B4483" s="1" t="s">
        <v>19854</v>
      </c>
      <c r="C4483" t="s">
        <v>19855</v>
      </c>
      <c r="D4483" s="1">
        <v>5</v>
      </c>
      <c r="E4483" s="30">
        <v>15.708600000000001</v>
      </c>
      <c r="F4483" s="31">
        <v>35.000500000000002</v>
      </c>
      <c r="G4483" s="31">
        <v>25.220199999999998</v>
      </c>
      <c r="H4483" s="35">
        <v>4.1390900000000004</v>
      </c>
      <c r="I4483" s="32">
        <v>4.7267900000000003</v>
      </c>
      <c r="J4483" s="36">
        <v>5.59131</v>
      </c>
      <c r="L4483" s="21">
        <f t="shared" si="552"/>
        <v>4.8190633333333333</v>
      </c>
      <c r="M4483" s="22">
        <f t="shared" si="553"/>
        <v>25.309766666666672</v>
      </c>
      <c r="O4483" s="25">
        <f t="shared" si="554"/>
        <v>0.73049401649386314</v>
      </c>
      <c r="P4483" s="26">
        <f t="shared" si="555"/>
        <v>9.6462618688968398</v>
      </c>
      <c r="R4483" s="2">
        <f t="shared" si="556"/>
        <v>5.2520095537237887</v>
      </c>
      <c r="S4483" s="2"/>
      <c r="T4483" s="2">
        <f t="shared" si="557"/>
        <v>2.3928695405829319</v>
      </c>
      <c r="U4483" s="2"/>
      <c r="V4483" s="38">
        <f t="shared" si="558"/>
        <v>1.0707453146862491E-2</v>
      </c>
      <c r="W4483" s="8">
        <v>3709</v>
      </c>
      <c r="X4483" s="9">
        <f t="shared" si="559"/>
        <v>2.2991145015263649E-2</v>
      </c>
    </row>
    <row r="4484" spans="1:24">
      <c r="A4484" s="15" t="s">
        <v>194</v>
      </c>
      <c r="B4484" s="1" t="s">
        <v>195</v>
      </c>
      <c r="C4484" t="s">
        <v>196</v>
      </c>
      <c r="D4484" s="1">
        <v>18</v>
      </c>
      <c r="E4484" s="30">
        <v>12.235300000000001</v>
      </c>
      <c r="F4484" s="31">
        <v>8.9633199999999995</v>
      </c>
      <c r="G4484" s="31">
        <v>10.379799999999999</v>
      </c>
      <c r="H4484" s="35">
        <v>13.062799999999999</v>
      </c>
      <c r="I4484" s="32">
        <v>13.1219</v>
      </c>
      <c r="J4484" s="36">
        <v>14.2119</v>
      </c>
      <c r="L4484" s="21">
        <f t="shared" ref="L4484:L4547" si="560">AVERAGE(H4484:J4484)</f>
        <v>13.465533333333333</v>
      </c>
      <c r="M4484" s="22">
        <f t="shared" ref="M4484:M4547" si="561">AVERAGE(E4484:G4484)</f>
        <v>10.52614</v>
      </c>
      <c r="O4484" s="25">
        <f t="shared" ref="O4484:O4547" si="562">STDEV(H4484:J4484)</f>
        <v>0.64704760515230531</v>
      </c>
      <c r="P4484" s="26">
        <f t="shared" ref="P4484:P4547" si="563">STDEV(E4484:G4484)</f>
        <v>1.6408914731937712</v>
      </c>
      <c r="R4484" s="2">
        <f t="shared" ref="R4484:R4547" si="564">M4484/L4484</f>
        <v>0.78170984686830081</v>
      </c>
      <c r="S4484" s="2"/>
      <c r="T4484" s="2">
        <f t="shared" ref="T4484:T4547" si="565">LOG(R4484,2)</f>
        <v>-0.35529488398198428</v>
      </c>
      <c r="U4484" s="2"/>
      <c r="V4484" s="38">
        <f t="shared" ref="V4484:V4547" si="566">TTEST(E4484:G4484,H4484:J4484,1,2)</f>
        <v>2.2362461064653005E-2</v>
      </c>
      <c r="W4484" s="8">
        <v>4459</v>
      </c>
      <c r="X4484" s="9">
        <f t="shared" ref="X4484:X4547" si="567">(V4484*7964)/W4484</f>
        <v>3.9940488880667535E-2</v>
      </c>
    </row>
    <row r="4485" spans="1:24">
      <c r="A4485" s="15" t="s">
        <v>5121</v>
      </c>
      <c r="B4485" s="1" t="s">
        <v>5119</v>
      </c>
      <c r="C4485" t="s">
        <v>5122</v>
      </c>
      <c r="D4485" s="1">
        <v>3</v>
      </c>
      <c r="E4485" s="30">
        <v>20.848700000000001</v>
      </c>
      <c r="F4485" s="31">
        <v>12.074999999999999</v>
      </c>
      <c r="G4485" s="31">
        <v>23.2837</v>
      </c>
      <c r="H4485" s="35">
        <v>10.4003</v>
      </c>
      <c r="I4485" s="32">
        <v>10.690799999999999</v>
      </c>
      <c r="J4485" s="36">
        <v>10.7089</v>
      </c>
      <c r="L4485" s="21">
        <f t="shared" si="560"/>
        <v>10.6</v>
      </c>
      <c r="M4485" s="22">
        <f t="shared" si="561"/>
        <v>18.735799999999998</v>
      </c>
      <c r="O4485" s="25">
        <f t="shared" si="562"/>
        <v>0.17318189859220276</v>
      </c>
      <c r="P4485" s="26">
        <f t="shared" si="563"/>
        <v>5.8955066559202685</v>
      </c>
      <c r="R4485" s="2">
        <f t="shared" si="564"/>
        <v>1.7675283018867922</v>
      </c>
      <c r="S4485" s="2"/>
      <c r="T4485" s="2">
        <f t="shared" si="565"/>
        <v>0.82173331583514131</v>
      </c>
      <c r="U4485" s="2"/>
      <c r="V4485" s="38">
        <f t="shared" si="566"/>
        <v>3.7616571001887936E-2</v>
      </c>
      <c r="W4485" s="8">
        <v>5001</v>
      </c>
      <c r="X4485" s="9">
        <f t="shared" si="567"/>
        <v>5.9903693553096479E-2</v>
      </c>
    </row>
    <row r="4486" spans="1:24">
      <c r="A4486" s="15" t="s">
        <v>23045</v>
      </c>
      <c r="B4486" s="1" t="s">
        <v>23046</v>
      </c>
      <c r="C4486" t="s">
        <v>23047</v>
      </c>
      <c r="D4486" s="1">
        <v>1</v>
      </c>
      <c r="E4486" s="30">
        <v>8.0001200000000008</v>
      </c>
      <c r="F4486" s="31">
        <v>11.4702</v>
      </c>
      <c r="G4486" s="31">
        <v>11.866300000000001</v>
      </c>
      <c r="H4486" s="35">
        <v>14.366199999999999</v>
      </c>
      <c r="I4486" s="32">
        <v>9.5753699999999995</v>
      </c>
      <c r="J4486" s="36">
        <v>14.141299999999999</v>
      </c>
      <c r="L4486" s="21">
        <f t="shared" si="560"/>
        <v>12.694290000000001</v>
      </c>
      <c r="M4486" s="22">
        <f t="shared" si="561"/>
        <v>10.445540000000001</v>
      </c>
      <c r="O4486" s="25">
        <f t="shared" si="562"/>
        <v>2.7034036837475734</v>
      </c>
      <c r="P4486" s="26">
        <f t="shared" si="563"/>
        <v>2.1270362090947095</v>
      </c>
      <c r="R4486" s="2">
        <f t="shared" si="564"/>
        <v>0.82285342464998046</v>
      </c>
      <c r="S4486" s="2"/>
      <c r="T4486" s="2">
        <f t="shared" si="565"/>
        <v>-0.28129262944523808</v>
      </c>
      <c r="U4486" s="2"/>
      <c r="V4486" s="38">
        <f t="shared" si="566"/>
        <v>0.16039248912506621</v>
      </c>
      <c r="W4486" s="8">
        <v>6537</v>
      </c>
      <c r="X4486" s="9">
        <f t="shared" si="567"/>
        <v>0.19540550457274394</v>
      </c>
    </row>
    <row r="4487" spans="1:24">
      <c r="A4487" s="15" t="s">
        <v>9333</v>
      </c>
      <c r="B4487" s="1" t="s">
        <v>9334</v>
      </c>
      <c r="C4487" t="s">
        <v>9335</v>
      </c>
      <c r="D4487" s="1">
        <v>20</v>
      </c>
      <c r="E4487" s="30">
        <v>14.143000000000001</v>
      </c>
      <c r="F4487" s="31">
        <v>11.8309</v>
      </c>
      <c r="G4487" s="31">
        <v>11.6958</v>
      </c>
      <c r="H4487" s="35">
        <v>11.3802</v>
      </c>
      <c r="I4487" s="32">
        <v>8.3220399999999994</v>
      </c>
      <c r="J4487" s="36">
        <v>11.4597</v>
      </c>
      <c r="L4487" s="21">
        <f t="shared" si="560"/>
        <v>10.387313333333333</v>
      </c>
      <c r="M4487" s="22">
        <f t="shared" si="561"/>
        <v>12.556566666666667</v>
      </c>
      <c r="O4487" s="25">
        <f t="shared" si="562"/>
        <v>1.7890208267466685</v>
      </c>
      <c r="P4487" s="26">
        <f t="shared" si="563"/>
        <v>1.3755511780131391</v>
      </c>
      <c r="R4487" s="2">
        <f t="shared" si="564"/>
        <v>1.208836805410703</v>
      </c>
      <c r="S4487" s="2"/>
      <c r="T4487" s="2">
        <f t="shared" si="565"/>
        <v>0.27361949196807622</v>
      </c>
      <c r="U4487" s="2"/>
      <c r="V4487" s="38">
        <f t="shared" si="566"/>
        <v>8.5629066530572173E-2</v>
      </c>
      <c r="W4487" s="8">
        <v>5913</v>
      </c>
      <c r="X4487" s="9">
        <f t="shared" si="567"/>
        <v>0.11533060812607421</v>
      </c>
    </row>
    <row r="4488" spans="1:24">
      <c r="A4488" s="15" t="s">
        <v>11991</v>
      </c>
      <c r="B4488" s="1" t="s">
        <v>11992</v>
      </c>
      <c r="C4488" t="s">
        <v>11993</v>
      </c>
      <c r="D4488" s="1">
        <v>10</v>
      </c>
      <c r="E4488" s="30">
        <v>12.470700000000001</v>
      </c>
      <c r="F4488" s="31">
        <v>12.4884</v>
      </c>
      <c r="G4488" s="31">
        <v>15.0022</v>
      </c>
      <c r="H4488" s="35">
        <v>13.1463</v>
      </c>
      <c r="I4488" s="32">
        <v>14.620200000000001</v>
      </c>
      <c r="J4488" s="36">
        <v>12.391</v>
      </c>
      <c r="L4488" s="21">
        <f t="shared" si="560"/>
        <v>13.385833333333332</v>
      </c>
      <c r="M4488" s="22">
        <f t="shared" si="561"/>
        <v>13.320433333333334</v>
      </c>
      <c r="O4488" s="25">
        <f t="shared" si="562"/>
        <v>1.1337395306389091</v>
      </c>
      <c r="P4488" s="26">
        <f t="shared" si="563"/>
        <v>1.4564795444266743</v>
      </c>
      <c r="R4488" s="2">
        <f t="shared" si="564"/>
        <v>0.99511423768909923</v>
      </c>
      <c r="S4488" s="2"/>
      <c r="T4488" s="2">
        <f t="shared" si="565"/>
        <v>-7.0659403997194456E-3</v>
      </c>
      <c r="U4488" s="2"/>
      <c r="V4488" s="38">
        <f t="shared" si="566"/>
        <v>0.47700347366244777</v>
      </c>
      <c r="W4488" s="8">
        <v>7891</v>
      </c>
      <c r="X4488" s="9">
        <f t="shared" si="567"/>
        <v>0.48141625449850894</v>
      </c>
    </row>
    <row r="4489" spans="1:24">
      <c r="A4489" s="15" t="s">
        <v>18846</v>
      </c>
      <c r="B4489" s="1" t="s">
        <v>18847</v>
      </c>
      <c r="C4489" t="s">
        <v>18848</v>
      </c>
      <c r="D4489" s="1">
        <v>22</v>
      </c>
      <c r="E4489" s="30">
        <v>11.992900000000001</v>
      </c>
      <c r="F4489" s="31">
        <v>9.6262399999999992</v>
      </c>
      <c r="G4489" s="31">
        <v>11.535500000000001</v>
      </c>
      <c r="H4489" s="35">
        <v>11.914</v>
      </c>
      <c r="I4489" s="32">
        <v>12.0351</v>
      </c>
      <c r="J4489" s="36">
        <v>12.365</v>
      </c>
      <c r="L4489" s="21">
        <f t="shared" si="560"/>
        <v>12.104700000000001</v>
      </c>
      <c r="M4489" s="22">
        <f t="shared" si="561"/>
        <v>11.051546666666667</v>
      </c>
      <c r="O4489" s="25">
        <f t="shared" si="562"/>
        <v>0.23341673033439594</v>
      </c>
      <c r="P4489" s="26">
        <f t="shared" si="563"/>
        <v>1.2553597136013785</v>
      </c>
      <c r="R4489" s="2">
        <f t="shared" si="564"/>
        <v>0.91299632924952012</v>
      </c>
      <c r="S4489" s="2"/>
      <c r="T4489" s="2">
        <f t="shared" si="565"/>
        <v>-0.13131903509863133</v>
      </c>
      <c r="U4489" s="2"/>
      <c r="V4489" s="38">
        <f t="shared" si="566"/>
        <v>0.11316168119202086</v>
      </c>
      <c r="W4489" s="8">
        <v>6172</v>
      </c>
      <c r="X4489" s="9">
        <f t="shared" si="567"/>
        <v>0.14601743827175212</v>
      </c>
    </row>
    <row r="4490" spans="1:24">
      <c r="A4490" s="15" t="s">
        <v>1679</v>
      </c>
      <c r="B4490" s="1" t="s">
        <v>1680</v>
      </c>
      <c r="C4490" t="s">
        <v>1681</v>
      </c>
      <c r="D4490" s="1">
        <v>145</v>
      </c>
      <c r="E4490" s="30">
        <v>11.7803</v>
      </c>
      <c r="F4490" s="31">
        <v>5.9198899999999997</v>
      </c>
      <c r="G4490" s="31">
        <v>8.2056100000000001</v>
      </c>
      <c r="H4490" s="35">
        <v>13.5542</v>
      </c>
      <c r="I4490" s="32">
        <v>13.131500000000001</v>
      </c>
      <c r="J4490" s="36">
        <v>15.2767</v>
      </c>
      <c r="L4490" s="21">
        <f t="shared" si="560"/>
        <v>13.987466666666668</v>
      </c>
      <c r="M4490" s="22">
        <f t="shared" si="561"/>
        <v>8.6352666666666664</v>
      </c>
      <c r="O4490" s="25">
        <f t="shared" si="562"/>
        <v>1.1363365537257581</v>
      </c>
      <c r="P4490" s="26">
        <f t="shared" si="563"/>
        <v>2.9537357668608983</v>
      </c>
      <c r="R4490" s="2">
        <f t="shared" si="564"/>
        <v>0.61735744380683655</v>
      </c>
      <c r="S4490" s="2"/>
      <c r="T4490" s="2">
        <f t="shared" si="565"/>
        <v>-0.69582205755284399</v>
      </c>
      <c r="U4490" s="2"/>
      <c r="V4490" s="38">
        <f t="shared" si="566"/>
        <v>2.1423889456062762E-2</v>
      </c>
      <c r="W4490" s="8">
        <v>4424</v>
      </c>
      <c r="X4490" s="9">
        <f t="shared" si="567"/>
        <v>3.8566875141971935E-2</v>
      </c>
    </row>
    <row r="4491" spans="1:24">
      <c r="A4491" s="15" t="s">
        <v>15654</v>
      </c>
      <c r="B4491" s="1" t="s">
        <v>15655</v>
      </c>
      <c r="C4491" t="s">
        <v>15656</v>
      </c>
      <c r="D4491" s="1">
        <v>13</v>
      </c>
      <c r="E4491" s="30">
        <v>10.8924</v>
      </c>
      <c r="F4491" s="31">
        <v>11.296900000000001</v>
      </c>
      <c r="G4491" s="31">
        <v>8.4950700000000001</v>
      </c>
      <c r="H4491" s="35">
        <v>6.8097799999999999</v>
      </c>
      <c r="I4491" s="32">
        <v>9.5602699999999992</v>
      </c>
      <c r="J4491" s="36">
        <v>9.1822599999999994</v>
      </c>
      <c r="L4491" s="21">
        <f t="shared" si="560"/>
        <v>8.5174366666666668</v>
      </c>
      <c r="M4491" s="22">
        <f t="shared" si="561"/>
        <v>10.228123333333334</v>
      </c>
      <c r="O4491" s="25">
        <f t="shared" si="562"/>
        <v>1.4909028668673645</v>
      </c>
      <c r="P4491" s="26">
        <f t="shared" si="563"/>
        <v>1.5144340377293919</v>
      </c>
      <c r="R4491" s="2">
        <f t="shared" si="564"/>
        <v>1.2008452464767374</v>
      </c>
      <c r="S4491" s="2"/>
      <c r="T4491" s="2">
        <f t="shared" si="565"/>
        <v>0.26405024219599954</v>
      </c>
      <c r="U4491" s="2"/>
      <c r="V4491" s="38">
        <f t="shared" si="566"/>
        <v>0.11784913841893538</v>
      </c>
      <c r="W4491" s="8">
        <v>6205</v>
      </c>
      <c r="X4491" s="9">
        <f t="shared" si="567"/>
        <v>0.15125713752915412</v>
      </c>
    </row>
    <row r="4492" spans="1:24">
      <c r="A4492" s="15" t="s">
        <v>5251</v>
      </c>
      <c r="B4492" s="1" t="s">
        <v>5252</v>
      </c>
      <c r="C4492" t="s">
        <v>5253</v>
      </c>
      <c r="D4492" s="1">
        <v>24</v>
      </c>
      <c r="E4492" s="30">
        <v>13.149800000000001</v>
      </c>
      <c r="F4492" s="31">
        <v>12.9084</v>
      </c>
      <c r="G4492" s="31">
        <v>18.098600000000001</v>
      </c>
      <c r="H4492" s="35">
        <v>10.839600000000001</v>
      </c>
      <c r="I4492" s="32">
        <v>15.1524</v>
      </c>
      <c r="J4492" s="36">
        <v>12.962999999999999</v>
      </c>
      <c r="L4492" s="21">
        <f t="shared" si="560"/>
        <v>12.984999999999999</v>
      </c>
      <c r="M4492" s="22">
        <f t="shared" si="561"/>
        <v>14.718933333333334</v>
      </c>
      <c r="O4492" s="25">
        <f t="shared" si="562"/>
        <v>2.156484166415328</v>
      </c>
      <c r="P4492" s="26">
        <f t="shared" si="563"/>
        <v>2.929364875418103</v>
      </c>
      <c r="R4492" s="2">
        <f t="shared" si="564"/>
        <v>1.133533564369144</v>
      </c>
      <c r="S4492" s="2"/>
      <c r="T4492" s="2">
        <f t="shared" si="565"/>
        <v>0.18082711047172348</v>
      </c>
      <c r="U4492" s="2"/>
      <c r="V4492" s="38">
        <f t="shared" si="566"/>
        <v>0.22770435387921292</v>
      </c>
      <c r="W4492" s="8">
        <v>6917</v>
      </c>
      <c r="X4492" s="9">
        <f t="shared" si="567"/>
        <v>0.2621710964715992</v>
      </c>
    </row>
    <row r="4493" spans="1:24">
      <c r="A4493" s="15" t="s">
        <v>1616</v>
      </c>
      <c r="B4493" s="1" t="s">
        <v>1614</v>
      </c>
      <c r="C4493" t="s">
        <v>1617</v>
      </c>
      <c r="D4493" s="1">
        <v>24</v>
      </c>
      <c r="E4493" s="30">
        <v>19.825399999999998</v>
      </c>
      <c r="F4493" s="31">
        <v>13.966200000000001</v>
      </c>
      <c r="G4493" s="31">
        <v>14.0183</v>
      </c>
      <c r="H4493" s="35">
        <v>11.1051</v>
      </c>
      <c r="I4493" s="32">
        <v>11.5487</v>
      </c>
      <c r="J4493" s="36">
        <v>11.970599999999999</v>
      </c>
      <c r="L4493" s="21">
        <f t="shared" si="560"/>
        <v>11.541466666666667</v>
      </c>
      <c r="M4493" s="22">
        <f t="shared" si="561"/>
        <v>15.936633333333333</v>
      </c>
      <c r="O4493" s="25">
        <f t="shared" si="562"/>
        <v>0.43279533654295876</v>
      </c>
      <c r="P4493" s="26">
        <f t="shared" si="563"/>
        <v>3.3678714707264841</v>
      </c>
      <c r="R4493" s="2">
        <f t="shared" si="564"/>
        <v>1.3808152632247779</v>
      </c>
      <c r="S4493" s="2"/>
      <c r="T4493" s="2">
        <f t="shared" si="565"/>
        <v>0.46552031694772084</v>
      </c>
      <c r="U4493" s="2"/>
      <c r="V4493" s="38">
        <f t="shared" si="566"/>
        <v>4.4215804468330538E-2</v>
      </c>
      <c r="W4493" s="8">
        <v>5189</v>
      </c>
      <c r="X4493" s="9">
        <f t="shared" si="567"/>
        <v>6.7861758871802735E-2</v>
      </c>
    </row>
    <row r="4494" spans="1:24">
      <c r="A4494" s="15" t="s">
        <v>5551</v>
      </c>
      <c r="B4494" s="1" t="s">
        <v>5552</v>
      </c>
      <c r="C4494" t="s">
        <v>5553</v>
      </c>
      <c r="D4494" s="1">
        <v>16</v>
      </c>
      <c r="E4494" s="30">
        <v>9.4200199999999992</v>
      </c>
      <c r="F4494" s="31">
        <v>10.956300000000001</v>
      </c>
      <c r="G4494" s="31">
        <v>7.5148700000000002</v>
      </c>
      <c r="H4494" s="35">
        <v>16.520199999999999</v>
      </c>
      <c r="I4494" s="32">
        <v>13.995699999999999</v>
      </c>
      <c r="J4494" s="36">
        <v>15.6717</v>
      </c>
      <c r="L4494" s="21">
        <f t="shared" si="560"/>
        <v>15.395866666666665</v>
      </c>
      <c r="M4494" s="22">
        <f t="shared" si="561"/>
        <v>9.2970633333333339</v>
      </c>
      <c r="O4494" s="25">
        <f t="shared" si="562"/>
        <v>1.2846548498851094</v>
      </c>
      <c r="P4494" s="26">
        <f t="shared" si="563"/>
        <v>1.7240066321314789</v>
      </c>
      <c r="R4494" s="2">
        <f t="shared" si="564"/>
        <v>0.60386748824359793</v>
      </c>
      <c r="S4494" s="2"/>
      <c r="T4494" s="2">
        <f t="shared" si="565"/>
        <v>-0.72769609339620911</v>
      </c>
      <c r="U4494" s="2"/>
      <c r="V4494" s="38">
        <f t="shared" si="566"/>
        <v>3.9840471725343376E-3</v>
      </c>
      <c r="W4494" s="8">
        <v>2712</v>
      </c>
      <c r="X4494" s="9">
        <f t="shared" si="567"/>
        <v>1.1699465959462928E-2</v>
      </c>
    </row>
    <row r="4495" spans="1:24">
      <c r="A4495" s="15" t="s">
        <v>12707</v>
      </c>
      <c r="B4495" s="1" t="s">
        <v>12708</v>
      </c>
      <c r="C4495" t="s">
        <v>12709</v>
      </c>
      <c r="D4495" s="1">
        <v>7</v>
      </c>
      <c r="E4495" s="30">
        <v>11.3992</v>
      </c>
      <c r="F4495" s="31">
        <v>8.7387999999999995</v>
      </c>
      <c r="G4495" s="31">
        <v>8.8407499999999999</v>
      </c>
      <c r="H4495" s="35">
        <v>15.9749</v>
      </c>
      <c r="I4495" s="32">
        <v>14.812099999999999</v>
      </c>
      <c r="J4495" s="36">
        <v>13.849299999999999</v>
      </c>
      <c r="L4495" s="21">
        <f t="shared" si="560"/>
        <v>14.878766666666666</v>
      </c>
      <c r="M4495" s="22">
        <f t="shared" si="561"/>
        <v>9.6595833333333321</v>
      </c>
      <c r="O4495" s="25">
        <f t="shared" si="562"/>
        <v>1.0643670294279759</v>
      </c>
      <c r="P4495" s="26">
        <f t="shared" si="563"/>
        <v>1.5074143626864254</v>
      </c>
      <c r="R4495" s="2">
        <f t="shared" si="564"/>
        <v>0.64921935733920599</v>
      </c>
      <c r="S4495" s="2"/>
      <c r="T4495" s="2">
        <f t="shared" si="565"/>
        <v>-0.62322207848740407</v>
      </c>
      <c r="U4495" s="2"/>
      <c r="V4495" s="38">
        <f t="shared" si="566"/>
        <v>4.0253437989008168E-3</v>
      </c>
      <c r="W4495" s="8">
        <v>2721</v>
      </c>
      <c r="X4495" s="9">
        <f t="shared" si="567"/>
        <v>1.1781638373556084E-2</v>
      </c>
    </row>
    <row r="4496" spans="1:24">
      <c r="A4496" s="15" t="s">
        <v>10933</v>
      </c>
      <c r="B4496" s="1" t="s">
        <v>10934</v>
      </c>
      <c r="C4496" t="s">
        <v>10935</v>
      </c>
      <c r="D4496" s="1">
        <v>5</v>
      </c>
      <c r="E4496" s="30">
        <v>9.1071000000000009</v>
      </c>
      <c r="F4496" s="31">
        <v>8.2228100000000008</v>
      </c>
      <c r="G4496" s="31">
        <v>9.8994800000000005</v>
      </c>
      <c r="H4496" s="35">
        <v>15.3492</v>
      </c>
      <c r="I4496" s="32">
        <v>9.6202400000000008</v>
      </c>
      <c r="J4496" s="36">
        <v>12.485799999999999</v>
      </c>
      <c r="L4496" s="21">
        <f t="shared" si="560"/>
        <v>12.485079999999998</v>
      </c>
      <c r="M4496" s="22">
        <f t="shared" si="561"/>
        <v>9.0764633333333347</v>
      </c>
      <c r="O4496" s="25">
        <f t="shared" si="562"/>
        <v>2.864480067865729</v>
      </c>
      <c r="P4496" s="26">
        <f t="shared" si="563"/>
        <v>0.83875474736858158</v>
      </c>
      <c r="R4496" s="2">
        <f t="shared" si="564"/>
        <v>0.7269847957188369</v>
      </c>
      <c r="S4496" s="2"/>
      <c r="T4496" s="2">
        <f t="shared" si="565"/>
        <v>-0.46000290319147519</v>
      </c>
      <c r="U4496" s="2"/>
      <c r="V4496" s="38">
        <f t="shared" si="566"/>
        <v>5.9535671946908987E-2</v>
      </c>
      <c r="W4496" s="8">
        <v>5548</v>
      </c>
      <c r="X4496" s="9">
        <f t="shared" si="567"/>
        <v>8.5461804503457667E-2</v>
      </c>
    </row>
    <row r="4497" spans="1:24">
      <c r="A4497" s="15" t="s">
        <v>610</v>
      </c>
      <c r="B4497" s="1" t="s">
        <v>591</v>
      </c>
      <c r="C4497" t="s">
        <v>609</v>
      </c>
      <c r="D4497" s="1">
        <v>7</v>
      </c>
      <c r="E4497" s="30">
        <v>3.7098599999999999</v>
      </c>
      <c r="F4497" s="31">
        <v>9.3698200000000007</v>
      </c>
      <c r="G4497" s="31">
        <v>8.1931799999999999</v>
      </c>
      <c r="H4497" s="35">
        <v>16.532599999999999</v>
      </c>
      <c r="I4497" s="32">
        <v>18.525500000000001</v>
      </c>
      <c r="J4497" s="36">
        <v>15.1874</v>
      </c>
      <c r="L4497" s="21">
        <f t="shared" si="560"/>
        <v>16.748499999999996</v>
      </c>
      <c r="M4497" s="22">
        <f t="shared" si="561"/>
        <v>7.0909533333333341</v>
      </c>
      <c r="O4497" s="25">
        <f t="shared" si="562"/>
        <v>1.6794902530232207</v>
      </c>
      <c r="P4497" s="26">
        <f t="shared" si="563"/>
        <v>2.9866309646378042</v>
      </c>
      <c r="R4497" s="2">
        <f t="shared" si="564"/>
        <v>0.42337841199709442</v>
      </c>
      <c r="S4497" s="2"/>
      <c r="T4497" s="2">
        <f t="shared" si="565"/>
        <v>-1.2399803864742127</v>
      </c>
      <c r="U4497" s="2"/>
      <c r="V4497" s="38">
        <f t="shared" si="566"/>
        <v>4.0749706801237384E-3</v>
      </c>
      <c r="W4497" s="8">
        <v>2732</v>
      </c>
      <c r="X4497" s="9">
        <f t="shared" si="567"/>
        <v>1.1878867678076666E-2</v>
      </c>
    </row>
    <row r="4498" spans="1:24">
      <c r="A4498" s="15" t="s">
        <v>11555</v>
      </c>
      <c r="B4498" s="1" t="s">
        <v>11556</v>
      </c>
      <c r="C4498" t="s">
        <v>11557</v>
      </c>
      <c r="D4498" s="1">
        <v>14</v>
      </c>
      <c r="E4498" s="30">
        <v>11.145300000000001</v>
      </c>
      <c r="F4498" s="31">
        <v>13.414999999999999</v>
      </c>
      <c r="G4498" s="31">
        <v>13.387600000000001</v>
      </c>
      <c r="H4498" s="35">
        <v>13.1854</v>
      </c>
      <c r="I4498" s="32">
        <v>14.417</v>
      </c>
      <c r="J4498" s="36">
        <v>15.4</v>
      </c>
      <c r="L4498" s="21">
        <f t="shared" si="560"/>
        <v>14.334133333333334</v>
      </c>
      <c r="M4498" s="22">
        <f t="shared" si="561"/>
        <v>12.649299999999998</v>
      </c>
      <c r="O4498" s="25">
        <f t="shared" si="562"/>
        <v>1.1096231131935448</v>
      </c>
      <c r="P4498" s="26">
        <f t="shared" si="563"/>
        <v>1.3025742550810679</v>
      </c>
      <c r="R4498" s="2">
        <f t="shared" si="564"/>
        <v>0.88246004874146544</v>
      </c>
      <c r="S4498" s="2"/>
      <c r="T4498" s="2">
        <f t="shared" si="565"/>
        <v>-0.18039712957690945</v>
      </c>
      <c r="U4498" s="2"/>
      <c r="V4498" s="38">
        <f t="shared" si="566"/>
        <v>8.1655973480514094E-2</v>
      </c>
      <c r="W4498" s="8">
        <v>5858</v>
      </c>
      <c r="X4498" s="9">
        <f t="shared" si="567"/>
        <v>0.11101197896872896</v>
      </c>
    </row>
    <row r="4499" spans="1:24">
      <c r="A4499" s="15" t="s">
        <v>6478</v>
      </c>
      <c r="B4499" s="1" t="s">
        <v>6479</v>
      </c>
      <c r="C4499" t="s">
        <v>6480</v>
      </c>
      <c r="D4499" s="1">
        <v>36</v>
      </c>
      <c r="E4499" s="30">
        <v>11.8536</v>
      </c>
      <c r="F4499" s="31">
        <v>8.8589699999999993</v>
      </c>
      <c r="G4499" s="31">
        <v>11.481</v>
      </c>
      <c r="H4499" s="35">
        <v>12.7706</v>
      </c>
      <c r="I4499" s="32">
        <v>12.9397</v>
      </c>
      <c r="J4499" s="36">
        <v>12.9886</v>
      </c>
      <c r="L4499" s="21">
        <f t="shared" si="560"/>
        <v>12.899633333333334</v>
      </c>
      <c r="M4499" s="22">
        <f t="shared" si="561"/>
        <v>10.73119</v>
      </c>
      <c r="O4499" s="25">
        <f t="shared" si="562"/>
        <v>0.11438969941971761</v>
      </c>
      <c r="P4499" s="26">
        <f t="shared" si="563"/>
        <v>1.6320580523682255</v>
      </c>
      <c r="R4499" s="2">
        <f t="shared" si="564"/>
        <v>0.83189883950189791</v>
      </c>
      <c r="S4499" s="2"/>
      <c r="T4499" s="2">
        <f t="shared" si="565"/>
        <v>-0.26551999034564189</v>
      </c>
      <c r="U4499" s="2"/>
      <c r="V4499" s="38">
        <f t="shared" si="566"/>
        <v>4.1667694078430455E-2</v>
      </c>
      <c r="W4499" s="8">
        <v>5129</v>
      </c>
      <c r="X4499" s="9">
        <f t="shared" si="567"/>
        <v>6.4699067194505772E-2</v>
      </c>
    </row>
    <row r="4500" spans="1:24">
      <c r="A4500" s="15" t="s">
        <v>1289</v>
      </c>
      <c r="B4500" s="1" t="s">
        <v>1290</v>
      </c>
      <c r="C4500" t="s">
        <v>1291</v>
      </c>
      <c r="D4500" s="1">
        <v>6</v>
      </c>
      <c r="E4500" s="30">
        <v>11.3399</v>
      </c>
      <c r="F4500" s="31">
        <v>9.6866800000000008</v>
      </c>
      <c r="G4500" s="31">
        <v>9.8171300000000006</v>
      </c>
      <c r="H4500" s="35">
        <v>16.656400000000001</v>
      </c>
      <c r="I4500" s="32">
        <v>14.0822</v>
      </c>
      <c r="J4500" s="36">
        <v>13.928100000000001</v>
      </c>
      <c r="L4500" s="21">
        <f t="shared" si="560"/>
        <v>14.888900000000001</v>
      </c>
      <c r="M4500" s="22">
        <f t="shared" si="561"/>
        <v>10.281236666666667</v>
      </c>
      <c r="O4500" s="25">
        <f t="shared" si="562"/>
        <v>1.532637886129663</v>
      </c>
      <c r="P4500" s="26">
        <f t="shared" si="563"/>
        <v>0.91914652838017763</v>
      </c>
      <c r="R4500" s="2">
        <f t="shared" si="564"/>
        <v>0.69053030557439876</v>
      </c>
      <c r="S4500" s="2"/>
      <c r="T4500" s="2">
        <f t="shared" si="565"/>
        <v>-0.53422336289141259</v>
      </c>
      <c r="U4500" s="2"/>
      <c r="V4500" s="38">
        <f t="shared" si="566"/>
        <v>5.555815582823539E-3</v>
      </c>
      <c r="W4500" s="8">
        <v>3035</v>
      </c>
      <c r="X4500" s="9">
        <f t="shared" si="567"/>
        <v>1.4578752982407468E-2</v>
      </c>
    </row>
    <row r="4501" spans="1:24">
      <c r="A4501" s="15" t="s">
        <v>15447</v>
      </c>
      <c r="B4501" s="1" t="s">
        <v>15448</v>
      </c>
      <c r="C4501" t="s">
        <v>15449</v>
      </c>
      <c r="D4501" s="1">
        <v>35</v>
      </c>
      <c r="E4501" s="30">
        <v>11.4602</v>
      </c>
      <c r="F4501" s="31">
        <v>7.4675799999999999</v>
      </c>
      <c r="G4501" s="31">
        <v>8.96312</v>
      </c>
      <c r="H4501" s="35">
        <v>14.1539</v>
      </c>
      <c r="I4501" s="32">
        <v>14.3462</v>
      </c>
      <c r="J4501" s="36">
        <v>15.687799999999999</v>
      </c>
      <c r="L4501" s="21">
        <f t="shared" si="560"/>
        <v>14.7293</v>
      </c>
      <c r="M4501" s="22">
        <f t="shared" si="561"/>
        <v>9.2969666666666662</v>
      </c>
      <c r="O4501" s="25">
        <f t="shared" si="562"/>
        <v>0.83563539297949752</v>
      </c>
      <c r="P4501" s="26">
        <f t="shared" si="563"/>
        <v>2.0171375297022607</v>
      </c>
      <c r="R4501" s="2">
        <f t="shared" si="564"/>
        <v>0.63118862856121238</v>
      </c>
      <c r="S4501" s="2"/>
      <c r="T4501" s="2">
        <f t="shared" si="565"/>
        <v>-0.66385688076876337</v>
      </c>
      <c r="U4501" s="2"/>
      <c r="V4501" s="38">
        <f t="shared" si="566"/>
        <v>6.275909765960294E-3</v>
      </c>
      <c r="W4501" s="8">
        <v>3166</v>
      </c>
      <c r="X4501" s="9">
        <f t="shared" si="567"/>
        <v>1.5786906309572895E-2</v>
      </c>
    </row>
    <row r="4502" spans="1:24">
      <c r="A4502" s="15" t="s">
        <v>2980</v>
      </c>
      <c r="B4502" s="1" t="s">
        <v>2981</v>
      </c>
      <c r="C4502" t="s">
        <v>2982</v>
      </c>
      <c r="D4502" s="1">
        <v>2</v>
      </c>
      <c r="E4502" s="30">
        <v>11.051600000000001</v>
      </c>
      <c r="F4502" s="31">
        <v>13.8446</v>
      </c>
      <c r="G4502" s="31">
        <v>15.030799999999999</v>
      </c>
      <c r="H4502" s="35">
        <v>9.0950399999999991</v>
      </c>
      <c r="I4502" s="32">
        <v>6.9101699999999999</v>
      </c>
      <c r="J4502" s="36">
        <v>7.8343400000000001</v>
      </c>
      <c r="L4502" s="21">
        <f t="shared" si="560"/>
        <v>7.9465166666666667</v>
      </c>
      <c r="M4502" s="22">
        <f t="shared" si="561"/>
        <v>13.308999999999999</v>
      </c>
      <c r="O4502" s="25">
        <f t="shared" si="562"/>
        <v>1.0967460657022441</v>
      </c>
      <c r="P4502" s="26">
        <f t="shared" si="563"/>
        <v>2.0429534209080775</v>
      </c>
      <c r="R4502" s="2">
        <f t="shared" si="564"/>
        <v>1.6748218821244527</v>
      </c>
      <c r="S4502" s="2"/>
      <c r="T4502" s="2">
        <f t="shared" si="565"/>
        <v>0.7440076726213517</v>
      </c>
      <c r="U4502" s="2"/>
      <c r="V4502" s="38">
        <f t="shared" si="566"/>
        <v>8.0270455896638542E-3</v>
      </c>
      <c r="W4502" s="8">
        <v>3410</v>
      </c>
      <c r="X4502" s="9">
        <f t="shared" si="567"/>
        <v>1.8747035506182678E-2</v>
      </c>
    </row>
    <row r="4503" spans="1:24">
      <c r="A4503" s="15" t="s">
        <v>18917</v>
      </c>
      <c r="B4503" s="1" t="s">
        <v>18918</v>
      </c>
      <c r="C4503" t="s">
        <v>18919</v>
      </c>
      <c r="D4503" s="1">
        <v>2</v>
      </c>
      <c r="E4503" s="30">
        <v>5.79657</v>
      </c>
      <c r="F4503" s="31">
        <v>10.7545</v>
      </c>
      <c r="G4503" s="31">
        <v>5.5971500000000001</v>
      </c>
      <c r="H4503" s="35">
        <v>13.8116</v>
      </c>
      <c r="I4503" s="32">
        <v>16.852799999999998</v>
      </c>
      <c r="J4503" s="36">
        <v>16.739999999999998</v>
      </c>
      <c r="L4503" s="21">
        <f t="shared" si="560"/>
        <v>15.801466666666665</v>
      </c>
      <c r="M4503" s="22">
        <f t="shared" si="561"/>
        <v>7.3827399999999992</v>
      </c>
      <c r="O4503" s="25">
        <f t="shared" si="562"/>
        <v>1.7241977767452692</v>
      </c>
      <c r="P4503" s="26">
        <f t="shared" si="563"/>
        <v>2.9217317137786645</v>
      </c>
      <c r="R4503" s="2">
        <f t="shared" si="564"/>
        <v>0.4672186548084144</v>
      </c>
      <c r="S4503" s="2"/>
      <c r="T4503" s="2">
        <f t="shared" si="565"/>
        <v>-1.0978302165121239</v>
      </c>
      <c r="U4503" s="2"/>
      <c r="V4503" s="38">
        <f t="shared" si="566"/>
        <v>6.3320918555214312E-3</v>
      </c>
      <c r="W4503" s="8">
        <v>3172</v>
      </c>
      <c r="X4503" s="9">
        <f t="shared" si="567"/>
        <v>1.5898101997910679E-2</v>
      </c>
    </row>
    <row r="4504" spans="1:24">
      <c r="A4504" s="15" t="s">
        <v>18746</v>
      </c>
      <c r="B4504" s="1" t="s">
        <v>18747</v>
      </c>
      <c r="C4504" t="s">
        <v>18748</v>
      </c>
      <c r="D4504" s="1">
        <v>6</v>
      </c>
      <c r="E4504" s="30">
        <v>17.998000000000001</v>
      </c>
      <c r="F4504" s="31">
        <v>18.775300000000001</v>
      </c>
      <c r="G4504" s="31">
        <v>14.578099999999999</v>
      </c>
      <c r="H4504" s="35">
        <v>10.389099999999999</v>
      </c>
      <c r="I4504" s="32">
        <v>7.99864</v>
      </c>
      <c r="J4504" s="36">
        <v>11.942399999999999</v>
      </c>
      <c r="L4504" s="21">
        <f t="shared" si="560"/>
        <v>10.110046666666667</v>
      </c>
      <c r="M4504" s="22">
        <f t="shared" si="561"/>
        <v>17.117133333333335</v>
      </c>
      <c r="O4504" s="25">
        <f t="shared" si="562"/>
        <v>1.9866337877256834</v>
      </c>
      <c r="P4504" s="26">
        <f t="shared" si="563"/>
        <v>2.2329501838001784</v>
      </c>
      <c r="R4504" s="2">
        <f t="shared" si="564"/>
        <v>1.6930815353968034</v>
      </c>
      <c r="S4504" s="2"/>
      <c r="T4504" s="2">
        <f t="shared" si="565"/>
        <v>0.75965145219406893</v>
      </c>
      <c r="U4504" s="2"/>
      <c r="V4504" s="38">
        <f t="shared" si="566"/>
        <v>7.6697037407957337E-3</v>
      </c>
      <c r="W4504" s="8">
        <v>3371</v>
      </c>
      <c r="X4504" s="9">
        <f t="shared" si="567"/>
        <v>1.8119703527646757E-2</v>
      </c>
    </row>
    <row r="4505" spans="1:24">
      <c r="A4505" s="15" t="s">
        <v>22314</v>
      </c>
      <c r="B4505" s="1" t="s">
        <v>22315</v>
      </c>
      <c r="C4505" t="s">
        <v>22316</v>
      </c>
      <c r="D4505" s="1">
        <v>1</v>
      </c>
      <c r="E4505" s="30">
        <v>16.775300000000001</v>
      </c>
      <c r="F4505" s="31">
        <v>16.8888</v>
      </c>
      <c r="G4505" s="31">
        <v>22.8416</v>
      </c>
      <c r="H4505" s="35">
        <v>6.3127700000000004</v>
      </c>
      <c r="I4505" s="32">
        <v>10.3337</v>
      </c>
      <c r="J4505" s="36">
        <v>5.1161199999999996</v>
      </c>
      <c r="L4505" s="21">
        <f t="shared" si="560"/>
        <v>7.2541966666666662</v>
      </c>
      <c r="M4505" s="22">
        <f t="shared" si="561"/>
        <v>18.835233333333335</v>
      </c>
      <c r="O4505" s="25">
        <f t="shared" si="562"/>
        <v>2.7332212480209752</v>
      </c>
      <c r="P4505" s="26">
        <f t="shared" si="563"/>
        <v>3.4700793886211478</v>
      </c>
      <c r="R4505" s="2">
        <f t="shared" si="564"/>
        <v>2.5964602558794705</v>
      </c>
      <c r="S4505" s="2"/>
      <c r="T4505" s="2">
        <f t="shared" si="565"/>
        <v>1.3765461422042817</v>
      </c>
      <c r="U4505" s="2"/>
      <c r="V4505" s="38">
        <f t="shared" si="566"/>
        <v>5.2443028249058729E-3</v>
      </c>
      <c r="W4505" s="8">
        <v>2981</v>
      </c>
      <c r="X4505" s="9">
        <f t="shared" si="567"/>
        <v>1.4010609761003144E-2</v>
      </c>
    </row>
    <row r="4506" spans="1:24">
      <c r="A4506" s="15" t="s">
        <v>21118</v>
      </c>
      <c r="B4506" s="1" t="s">
        <v>21119</v>
      </c>
      <c r="C4506" t="s">
        <v>21120</v>
      </c>
      <c r="D4506" s="1">
        <v>2</v>
      </c>
      <c r="E4506" s="30">
        <v>8.0032499999999995</v>
      </c>
      <c r="F4506" s="31">
        <v>11.1694</v>
      </c>
      <c r="G4506" s="31">
        <v>11.311999999999999</v>
      </c>
      <c r="H4506" s="35">
        <v>13.9339</v>
      </c>
      <c r="I4506" s="32">
        <v>14.288399999999999</v>
      </c>
      <c r="J4506" s="36">
        <v>12.937900000000001</v>
      </c>
      <c r="L4506" s="21">
        <f t="shared" si="560"/>
        <v>13.720066666666666</v>
      </c>
      <c r="M4506" s="22">
        <f t="shared" si="561"/>
        <v>10.161549999999998</v>
      </c>
      <c r="O4506" s="25">
        <f t="shared" si="562"/>
        <v>0.70018289277397527</v>
      </c>
      <c r="P4506" s="26">
        <f t="shared" si="563"/>
        <v>1.8705020335460789</v>
      </c>
      <c r="R4506" s="2">
        <f t="shared" si="564"/>
        <v>0.74063415629661655</v>
      </c>
      <c r="S4506" s="2"/>
      <c r="T4506" s="2">
        <f t="shared" si="565"/>
        <v>-0.43316701015846465</v>
      </c>
      <c r="U4506" s="2"/>
      <c r="V4506" s="38">
        <f t="shared" si="566"/>
        <v>1.8358393346617187E-2</v>
      </c>
      <c r="W4506" s="8">
        <v>4273</v>
      </c>
      <c r="X4506" s="9">
        <f t="shared" si="567"/>
        <v>3.4216298762569451E-2</v>
      </c>
    </row>
    <row r="4507" spans="1:24">
      <c r="A4507" s="15" t="s">
        <v>17281</v>
      </c>
      <c r="B4507" s="1" t="s">
        <v>17282</v>
      </c>
      <c r="C4507" t="s">
        <v>17283</v>
      </c>
      <c r="D4507" s="1">
        <v>4</v>
      </c>
      <c r="E4507" s="30">
        <v>12.762</v>
      </c>
      <c r="F4507" s="31">
        <v>16.450800000000001</v>
      </c>
      <c r="G4507" s="31">
        <v>16.465800000000002</v>
      </c>
      <c r="H4507" s="35">
        <v>11.6553</v>
      </c>
      <c r="I4507" s="32">
        <v>10.3925</v>
      </c>
      <c r="J4507" s="36">
        <v>10.9825</v>
      </c>
      <c r="L4507" s="21">
        <f t="shared" si="560"/>
        <v>11.010100000000001</v>
      </c>
      <c r="M4507" s="22">
        <f t="shared" si="561"/>
        <v>15.2262</v>
      </c>
      <c r="O4507" s="25">
        <f t="shared" si="562"/>
        <v>0.63185226121301508</v>
      </c>
      <c r="P4507" s="26">
        <f t="shared" si="563"/>
        <v>2.1340729790707638</v>
      </c>
      <c r="R4507" s="2">
        <f t="shared" si="564"/>
        <v>1.382930218617451</v>
      </c>
      <c r="S4507" s="2"/>
      <c r="T4507" s="2">
        <f t="shared" si="565"/>
        <v>0.46772836126465672</v>
      </c>
      <c r="U4507" s="2"/>
      <c r="V4507" s="38">
        <f t="shared" si="566"/>
        <v>1.5235063581927354E-2</v>
      </c>
      <c r="W4507" s="8">
        <v>4084</v>
      </c>
      <c r="X4507" s="9">
        <f t="shared" si="567"/>
        <v>2.970912007014433E-2</v>
      </c>
    </row>
    <row r="4508" spans="1:24">
      <c r="A4508" s="15" t="s">
        <v>7754</v>
      </c>
      <c r="B4508" s="1" t="s">
        <v>7755</v>
      </c>
      <c r="C4508" t="s">
        <v>7756</v>
      </c>
      <c r="D4508" s="1">
        <v>9</v>
      </c>
      <c r="E4508" s="30">
        <v>12.5182</v>
      </c>
      <c r="F4508" s="31">
        <v>14.8949</v>
      </c>
      <c r="G4508" s="31">
        <v>16.160900000000002</v>
      </c>
      <c r="H4508" s="35">
        <v>11.566700000000001</v>
      </c>
      <c r="I4508" s="32">
        <v>11.8995</v>
      </c>
      <c r="J4508" s="36">
        <v>11.734999999999999</v>
      </c>
      <c r="L4508" s="21">
        <f t="shared" si="560"/>
        <v>11.733733333333333</v>
      </c>
      <c r="M4508" s="22">
        <f t="shared" si="561"/>
        <v>14.524666666666667</v>
      </c>
      <c r="O4508" s="25">
        <f t="shared" si="562"/>
        <v>0.16640361574597212</v>
      </c>
      <c r="P4508" s="26">
        <f t="shared" si="563"/>
        <v>1.8493567431226874</v>
      </c>
      <c r="R4508" s="2">
        <f t="shared" si="564"/>
        <v>1.2378555276524663</v>
      </c>
      <c r="S4508" s="2"/>
      <c r="T4508" s="2">
        <f t="shared" si="565"/>
        <v>0.30784294484139191</v>
      </c>
      <c r="U4508" s="2"/>
      <c r="V4508" s="38">
        <f t="shared" si="566"/>
        <v>2.9917328046090971E-2</v>
      </c>
      <c r="W4508" s="8">
        <v>4768</v>
      </c>
      <c r="X4508" s="9">
        <f t="shared" si="567"/>
        <v>4.997097327161671E-2</v>
      </c>
    </row>
    <row r="4509" spans="1:24">
      <c r="A4509" s="15" t="s">
        <v>12292</v>
      </c>
      <c r="B4509" s="1" t="s">
        <v>12293</v>
      </c>
      <c r="C4509" t="s">
        <v>12294</v>
      </c>
      <c r="D4509" s="1">
        <v>21</v>
      </c>
      <c r="E4509" s="30">
        <v>16.765899999999998</v>
      </c>
      <c r="F4509" s="31">
        <v>28.249700000000001</v>
      </c>
      <c r="G4509" s="31">
        <v>18.286899999999999</v>
      </c>
      <c r="H4509" s="35">
        <v>6.6586800000000004</v>
      </c>
      <c r="I4509" s="32">
        <v>7.1762300000000003</v>
      </c>
      <c r="J4509" s="36">
        <v>7.0857299999999999</v>
      </c>
      <c r="L4509" s="21">
        <f t="shared" si="560"/>
        <v>6.9735466666666666</v>
      </c>
      <c r="M4509" s="22">
        <f t="shared" si="561"/>
        <v>21.10083333333333</v>
      </c>
      <c r="O4509" s="25">
        <f t="shared" si="562"/>
        <v>0.27641151537758563</v>
      </c>
      <c r="P4509" s="26">
        <f t="shared" si="563"/>
        <v>6.2376342641528275</v>
      </c>
      <c r="R4509" s="2">
        <f t="shared" si="564"/>
        <v>3.0258395536656617</v>
      </c>
      <c r="S4509" s="2"/>
      <c r="T4509" s="2">
        <f t="shared" si="565"/>
        <v>1.5973354901099044</v>
      </c>
      <c r="U4509" s="2"/>
      <c r="V4509" s="38">
        <f t="shared" si="566"/>
        <v>8.6312337803667906E-3</v>
      </c>
      <c r="W4509" s="8">
        <v>3478</v>
      </c>
      <c r="X4509" s="9">
        <f t="shared" si="567"/>
        <v>1.9763986724221139E-2</v>
      </c>
    </row>
    <row r="4510" spans="1:24">
      <c r="A4510" s="15" t="s">
        <v>1685</v>
      </c>
      <c r="B4510" s="1" t="s">
        <v>1686</v>
      </c>
      <c r="C4510" t="s">
        <v>1687</v>
      </c>
      <c r="D4510" s="1">
        <v>56</v>
      </c>
      <c r="E4510" s="30">
        <v>12.575699999999999</v>
      </c>
      <c r="F4510" s="31">
        <v>14.1751</v>
      </c>
      <c r="G4510" s="31">
        <v>12.7637</v>
      </c>
      <c r="H4510" s="35">
        <v>8.6973900000000004</v>
      </c>
      <c r="I4510" s="32">
        <v>9.7563499999999994</v>
      </c>
      <c r="J4510" s="36">
        <v>10.6427</v>
      </c>
      <c r="L4510" s="21">
        <f t="shared" si="560"/>
        <v>9.6988133333333337</v>
      </c>
      <c r="M4510" s="22">
        <f t="shared" si="561"/>
        <v>13.1715</v>
      </c>
      <c r="O4510" s="25">
        <f t="shared" si="562"/>
        <v>0.9739304903499697</v>
      </c>
      <c r="P4510" s="26">
        <f t="shared" si="563"/>
        <v>0.87421148471065102</v>
      </c>
      <c r="R4510" s="2">
        <f t="shared" si="564"/>
        <v>1.3580527377232403</v>
      </c>
      <c r="S4510" s="2"/>
      <c r="T4510" s="2">
        <f t="shared" si="565"/>
        <v>0.44153950533703412</v>
      </c>
      <c r="U4510" s="2"/>
      <c r="V4510" s="38">
        <f t="shared" si="566"/>
        <v>5.0308074279107927E-3</v>
      </c>
      <c r="W4510" s="8">
        <v>2943</v>
      </c>
      <c r="X4510" s="9">
        <f t="shared" si="567"/>
        <v>1.3613778578281195E-2</v>
      </c>
    </row>
    <row r="4511" spans="1:24">
      <c r="A4511" s="15" t="s">
        <v>6943</v>
      </c>
      <c r="B4511" s="1" t="s">
        <v>6944</v>
      </c>
      <c r="C4511" t="s">
        <v>6945</v>
      </c>
      <c r="D4511" s="1">
        <v>7</v>
      </c>
      <c r="E4511" s="30">
        <v>12.0404</v>
      </c>
      <c r="F4511" s="31">
        <v>9.7948699999999995</v>
      </c>
      <c r="G4511" s="31">
        <v>11.268000000000001</v>
      </c>
      <c r="H4511" s="35">
        <v>14.144399999999999</v>
      </c>
      <c r="I4511" s="32">
        <v>13.8629</v>
      </c>
      <c r="J4511" s="36">
        <v>11.2058</v>
      </c>
      <c r="L4511" s="21">
        <f t="shared" si="560"/>
        <v>13.071033333333332</v>
      </c>
      <c r="M4511" s="22">
        <f t="shared" si="561"/>
        <v>11.034423333333335</v>
      </c>
      <c r="O4511" s="25">
        <f t="shared" si="562"/>
        <v>1.6214598679379479</v>
      </c>
      <c r="P4511" s="26">
        <f t="shared" si="563"/>
        <v>1.1408417022678186</v>
      </c>
      <c r="R4511" s="2">
        <f t="shared" si="564"/>
        <v>0.84418905926845889</v>
      </c>
      <c r="S4511" s="2"/>
      <c r="T4511" s="2">
        <f t="shared" si="565"/>
        <v>-0.24436196286896875</v>
      </c>
      <c r="U4511" s="2"/>
      <c r="V4511" s="38">
        <f t="shared" si="566"/>
        <v>7.4907861250246302E-2</v>
      </c>
      <c r="W4511" s="8">
        <v>5774</v>
      </c>
      <c r="X4511" s="9">
        <f t="shared" si="567"/>
        <v>0.10331939851003838</v>
      </c>
    </row>
    <row r="4512" spans="1:24">
      <c r="A4512" s="15" t="s">
        <v>5509</v>
      </c>
      <c r="B4512" s="1" t="s">
        <v>5510</v>
      </c>
      <c r="C4512" t="s">
        <v>5511</v>
      </c>
      <c r="D4512" s="1">
        <v>18</v>
      </c>
      <c r="E4512" s="30">
        <v>13.507099999999999</v>
      </c>
      <c r="F4512" s="31">
        <v>9.6118900000000007</v>
      </c>
      <c r="G4512" s="31">
        <v>11.4488</v>
      </c>
      <c r="H4512" s="35">
        <v>16.983000000000001</v>
      </c>
      <c r="I4512" s="32">
        <v>17.752099999999999</v>
      </c>
      <c r="J4512" s="36">
        <v>15.8424</v>
      </c>
      <c r="L4512" s="21">
        <f t="shared" si="560"/>
        <v>16.859166666666667</v>
      </c>
      <c r="M4512" s="22">
        <f t="shared" si="561"/>
        <v>11.522596666666667</v>
      </c>
      <c r="O4512" s="25">
        <f t="shared" si="562"/>
        <v>0.96085354936812961</v>
      </c>
      <c r="P4512" s="26">
        <f t="shared" si="563"/>
        <v>1.9486533034465865</v>
      </c>
      <c r="R4512" s="2">
        <f t="shared" si="564"/>
        <v>0.68346181602491229</v>
      </c>
      <c r="S4512" s="2"/>
      <c r="T4512" s="2">
        <f t="shared" si="565"/>
        <v>-0.54906735598844636</v>
      </c>
      <c r="U4512" s="2"/>
      <c r="V4512" s="38">
        <f t="shared" si="566"/>
        <v>6.5564514981801261E-3</v>
      </c>
      <c r="W4512" s="8">
        <v>3214</v>
      </c>
      <c r="X4512" s="9">
        <f t="shared" si="567"/>
        <v>1.6246291142348015E-2</v>
      </c>
    </row>
    <row r="4513" spans="1:24">
      <c r="A4513" s="15" t="s">
        <v>17004</v>
      </c>
      <c r="B4513" s="1" t="s">
        <v>17005</v>
      </c>
      <c r="C4513" t="s">
        <v>17006</v>
      </c>
      <c r="D4513" s="1">
        <v>3</v>
      </c>
      <c r="E4513" s="30">
        <v>26.244199999999999</v>
      </c>
      <c r="F4513" s="31">
        <v>29.382200000000001</v>
      </c>
      <c r="G4513" s="31">
        <v>14.93</v>
      </c>
      <c r="H4513" s="35">
        <v>6.2360300000000004</v>
      </c>
      <c r="I4513" s="32">
        <v>3.9849100000000002</v>
      </c>
      <c r="J4513" s="36">
        <v>4.1300299999999996</v>
      </c>
      <c r="L4513" s="21">
        <f t="shared" si="560"/>
        <v>4.7836566666666664</v>
      </c>
      <c r="M4513" s="22">
        <f t="shared" si="561"/>
        <v>23.518799999999999</v>
      </c>
      <c r="O4513" s="25">
        <f t="shared" si="562"/>
        <v>1.2598833986259756</v>
      </c>
      <c r="P4513" s="26">
        <f t="shared" si="563"/>
        <v>7.6018007787628887</v>
      </c>
      <c r="R4513" s="2">
        <f t="shared" si="564"/>
        <v>4.9164899654866536</v>
      </c>
      <c r="S4513" s="2"/>
      <c r="T4513" s="2">
        <f t="shared" si="565"/>
        <v>2.2976286983700778</v>
      </c>
      <c r="U4513" s="2"/>
      <c r="V4513" s="38">
        <f t="shared" si="566"/>
        <v>6.7859548787316572E-3</v>
      </c>
      <c r="W4513" s="8">
        <v>3245</v>
      </c>
      <c r="X4513" s="9">
        <f t="shared" si="567"/>
        <v>1.665434349898888E-2</v>
      </c>
    </row>
    <row r="4514" spans="1:24">
      <c r="A4514" s="15" t="s">
        <v>18699</v>
      </c>
      <c r="B4514" s="1" t="s">
        <v>18700</v>
      </c>
      <c r="C4514" t="s">
        <v>18701</v>
      </c>
      <c r="D4514" s="1">
        <v>4</v>
      </c>
      <c r="E4514" s="30">
        <v>15.011100000000001</v>
      </c>
      <c r="F4514" s="31">
        <v>16.5747</v>
      </c>
      <c r="G4514" s="31">
        <v>22.018899999999999</v>
      </c>
      <c r="H4514" s="35">
        <v>7.3954500000000003</v>
      </c>
      <c r="I4514" s="32">
        <v>9.1333599999999997</v>
      </c>
      <c r="J4514" s="36">
        <v>9.5772600000000008</v>
      </c>
      <c r="L4514" s="21">
        <f t="shared" si="560"/>
        <v>8.7020233333333348</v>
      </c>
      <c r="M4514" s="22">
        <f t="shared" si="561"/>
        <v>17.868233333333333</v>
      </c>
      <c r="O4514" s="25">
        <f t="shared" si="562"/>
        <v>1.153088118503228</v>
      </c>
      <c r="P4514" s="26">
        <f t="shared" si="563"/>
        <v>3.6786188404526725</v>
      </c>
      <c r="R4514" s="2">
        <f t="shared" si="564"/>
        <v>2.0533423835912488</v>
      </c>
      <c r="S4514" s="2"/>
      <c r="T4514" s="2">
        <f t="shared" si="565"/>
        <v>1.0379742089977733</v>
      </c>
      <c r="U4514" s="2"/>
      <c r="V4514" s="38">
        <f t="shared" si="566"/>
        <v>7.3165785010734586E-3</v>
      </c>
      <c r="W4514" s="8">
        <v>3320</v>
      </c>
      <c r="X4514" s="9">
        <f t="shared" si="567"/>
        <v>1.755097324775573E-2</v>
      </c>
    </row>
    <row r="4515" spans="1:24">
      <c r="A4515" s="15" t="s">
        <v>16989</v>
      </c>
      <c r="B4515" s="1" t="s">
        <v>16990</v>
      </c>
      <c r="C4515" t="s">
        <v>16991</v>
      </c>
      <c r="D4515" s="1">
        <v>2</v>
      </c>
      <c r="E4515" s="30">
        <v>9.0868000000000002</v>
      </c>
      <c r="F4515" s="31">
        <v>12.420500000000001</v>
      </c>
      <c r="G4515" s="31">
        <v>10.719799999999999</v>
      </c>
      <c r="H4515" s="35">
        <v>13.2029</v>
      </c>
      <c r="I4515" s="32">
        <v>13.917899999999999</v>
      </c>
      <c r="J4515" s="36">
        <v>12.180199999999999</v>
      </c>
      <c r="L4515" s="21">
        <f t="shared" si="560"/>
        <v>13.100333333333333</v>
      </c>
      <c r="M4515" s="22">
        <f t="shared" si="561"/>
        <v>10.742366666666667</v>
      </c>
      <c r="O4515" s="25">
        <f t="shared" si="562"/>
        <v>0.87337864831545631</v>
      </c>
      <c r="P4515" s="26">
        <f t="shared" si="563"/>
        <v>1.6669645657101819</v>
      </c>
      <c r="R4515" s="2">
        <f t="shared" si="564"/>
        <v>0.82000712450064883</v>
      </c>
      <c r="S4515" s="2"/>
      <c r="T4515" s="2">
        <f t="shared" si="565"/>
        <v>-0.28629165047724681</v>
      </c>
      <c r="U4515" s="2"/>
      <c r="V4515" s="38">
        <f t="shared" si="566"/>
        <v>4.7894029028083783E-2</v>
      </c>
      <c r="W4515" s="8">
        <v>5277</v>
      </c>
      <c r="X4515" s="9">
        <f t="shared" si="567"/>
        <v>7.2281229330994734E-2</v>
      </c>
    </row>
    <row r="4516" spans="1:24">
      <c r="A4516" s="15" t="s">
        <v>11946</v>
      </c>
      <c r="B4516" s="1" t="s">
        <v>11947</v>
      </c>
      <c r="C4516" t="s">
        <v>11948</v>
      </c>
      <c r="D4516" s="1">
        <v>6</v>
      </c>
      <c r="E4516" s="30">
        <v>16.195399999999999</v>
      </c>
      <c r="F4516" s="31">
        <v>11.4765</v>
      </c>
      <c r="G4516" s="31">
        <v>13.6769</v>
      </c>
      <c r="H4516" s="35">
        <v>15.396100000000001</v>
      </c>
      <c r="I4516" s="32">
        <v>12.221299999999999</v>
      </c>
      <c r="J4516" s="36">
        <v>13.362500000000001</v>
      </c>
      <c r="L4516" s="21">
        <f t="shared" si="560"/>
        <v>13.659966666666667</v>
      </c>
      <c r="M4516" s="22">
        <f t="shared" si="561"/>
        <v>13.782933333333332</v>
      </c>
      <c r="O4516" s="25">
        <f t="shared" si="562"/>
        <v>1.6081677690257741</v>
      </c>
      <c r="P4516" s="26">
        <f t="shared" si="563"/>
        <v>2.3612362447102577</v>
      </c>
      <c r="R4516" s="2">
        <f t="shared" si="564"/>
        <v>1.009001974138541</v>
      </c>
      <c r="S4516" s="2"/>
      <c r="T4516" s="2">
        <f t="shared" si="565"/>
        <v>1.2928997117309767E-2</v>
      </c>
      <c r="U4516" s="2"/>
      <c r="V4516" s="38">
        <f t="shared" si="566"/>
        <v>0.47207532426457771</v>
      </c>
      <c r="W4516" s="8">
        <v>7869</v>
      </c>
      <c r="X4516" s="9">
        <f t="shared" si="567"/>
        <v>0.4777745434544538</v>
      </c>
    </row>
    <row r="4517" spans="1:24">
      <c r="A4517" s="15" t="s">
        <v>23158</v>
      </c>
      <c r="B4517" s="1" t="s">
        <v>23159</v>
      </c>
      <c r="C4517" t="s">
        <v>23160</v>
      </c>
      <c r="D4517" s="1">
        <v>1</v>
      </c>
      <c r="E4517" s="30">
        <v>11.8932</v>
      </c>
      <c r="F4517" s="31">
        <v>16.748799999999999</v>
      </c>
      <c r="G4517" s="31">
        <v>11.0007</v>
      </c>
      <c r="H4517" s="35">
        <v>20.5093</v>
      </c>
      <c r="I4517" s="32">
        <v>10.2378</v>
      </c>
      <c r="J4517" s="36">
        <v>16.249400000000001</v>
      </c>
      <c r="L4517" s="21">
        <f t="shared" si="560"/>
        <v>15.6655</v>
      </c>
      <c r="M4517" s="22">
        <f t="shared" si="561"/>
        <v>13.214233333333333</v>
      </c>
      <c r="O4517" s="25">
        <f t="shared" si="562"/>
        <v>5.1605845085610271</v>
      </c>
      <c r="P4517" s="26">
        <f t="shared" si="563"/>
        <v>3.0933816776035563</v>
      </c>
      <c r="R4517" s="2">
        <f t="shared" si="564"/>
        <v>0.84352451778323911</v>
      </c>
      <c r="S4517" s="2"/>
      <c r="T4517" s="2">
        <f t="shared" si="565"/>
        <v>-0.24549809256274527</v>
      </c>
      <c r="U4517" s="2"/>
      <c r="V4517" s="38">
        <f t="shared" si="566"/>
        <v>0.25966476349090445</v>
      </c>
      <c r="W4517" s="8">
        <v>7060</v>
      </c>
      <c r="X4517" s="9">
        <f t="shared" si="567"/>
        <v>0.29291362272543386</v>
      </c>
    </row>
    <row r="4518" spans="1:24">
      <c r="A4518" s="15" t="s">
        <v>12520</v>
      </c>
      <c r="B4518" s="1" t="s">
        <v>12521</v>
      </c>
      <c r="C4518" t="s">
        <v>12522</v>
      </c>
      <c r="D4518" s="1">
        <v>3</v>
      </c>
      <c r="E4518" s="30">
        <v>10.0467</v>
      </c>
      <c r="F4518" s="31">
        <v>14.133800000000001</v>
      </c>
      <c r="G4518" s="31">
        <v>15.0312</v>
      </c>
      <c r="H4518" s="35">
        <v>13.4092</v>
      </c>
      <c r="I4518" s="32">
        <v>17.4848</v>
      </c>
      <c r="J4518" s="36">
        <v>14.9468</v>
      </c>
      <c r="L4518" s="21">
        <f t="shared" si="560"/>
        <v>15.280266666666668</v>
      </c>
      <c r="M4518" s="22">
        <f t="shared" si="561"/>
        <v>13.070566666666666</v>
      </c>
      <c r="O4518" s="25">
        <f t="shared" si="562"/>
        <v>2.0581615226539736</v>
      </c>
      <c r="P4518" s="26">
        <f t="shared" si="563"/>
        <v>2.6569077709497742</v>
      </c>
      <c r="R4518" s="2">
        <f t="shared" si="564"/>
        <v>0.85538864941275017</v>
      </c>
      <c r="S4518" s="2"/>
      <c r="T4518" s="2">
        <f t="shared" si="565"/>
        <v>-0.22534803140070872</v>
      </c>
      <c r="U4518" s="2"/>
      <c r="V4518" s="38">
        <f t="shared" si="566"/>
        <v>0.15917986892511707</v>
      </c>
      <c r="W4518" s="8">
        <v>6526</v>
      </c>
      <c r="X4518" s="9">
        <f t="shared" si="567"/>
        <v>0.19425505303702609</v>
      </c>
    </row>
    <row r="4519" spans="1:24">
      <c r="A4519" s="15" t="s">
        <v>23042</v>
      </c>
      <c r="B4519" s="1" t="s">
        <v>23043</v>
      </c>
      <c r="C4519" t="s">
        <v>23044</v>
      </c>
      <c r="D4519" s="1">
        <v>1</v>
      </c>
      <c r="E4519" s="30">
        <v>10.301299999999999</v>
      </c>
      <c r="F4519" s="31">
        <v>11.7065</v>
      </c>
      <c r="G4519" s="31">
        <v>7.9436400000000003</v>
      </c>
      <c r="H4519" s="35">
        <v>14.4815</v>
      </c>
      <c r="I4519" s="32">
        <v>10.4649</v>
      </c>
      <c r="J4519" s="36">
        <v>14.8058</v>
      </c>
      <c r="L4519" s="21">
        <f t="shared" si="560"/>
        <v>13.250733333333335</v>
      </c>
      <c r="M4519" s="22">
        <f t="shared" si="561"/>
        <v>9.9838133333333321</v>
      </c>
      <c r="O4519" s="25">
        <f t="shared" si="562"/>
        <v>2.4180453145740066</v>
      </c>
      <c r="P4519" s="26">
        <f t="shared" si="563"/>
        <v>1.9014145214900764</v>
      </c>
      <c r="R4519" s="2">
        <f t="shared" si="564"/>
        <v>0.75345364533283676</v>
      </c>
      <c r="S4519" s="2"/>
      <c r="T4519" s="2">
        <f t="shared" si="565"/>
        <v>-0.40840933914334582</v>
      </c>
      <c r="U4519" s="2"/>
      <c r="V4519" s="38">
        <f t="shared" si="566"/>
        <v>6.9839531045740866E-2</v>
      </c>
      <c r="W4519" s="8">
        <v>5717</v>
      </c>
      <c r="X4519" s="9">
        <f t="shared" si="567"/>
        <v>9.7289142075962967E-2</v>
      </c>
    </row>
    <row r="4520" spans="1:24">
      <c r="A4520" s="15" t="s">
        <v>23114</v>
      </c>
      <c r="B4520" s="1" t="s">
        <v>23115</v>
      </c>
      <c r="C4520" t="s">
        <v>23116</v>
      </c>
      <c r="D4520" s="1">
        <v>1</v>
      </c>
      <c r="E4520" s="30">
        <v>16.6219</v>
      </c>
      <c r="F4520" s="31">
        <v>13.470800000000001</v>
      </c>
      <c r="G4520" s="31">
        <v>13.868399999999999</v>
      </c>
      <c r="H4520" s="35">
        <v>12.0589</v>
      </c>
      <c r="I4520" s="32">
        <v>11.2712</v>
      </c>
      <c r="J4520" s="36">
        <v>10.7331</v>
      </c>
      <c r="L4520" s="21">
        <f t="shared" si="560"/>
        <v>11.3544</v>
      </c>
      <c r="M4520" s="22">
        <f t="shared" si="561"/>
        <v>14.653700000000001</v>
      </c>
      <c r="O4520" s="25">
        <f t="shared" si="562"/>
        <v>0.66680438660824626</v>
      </c>
      <c r="P4520" s="26">
        <f t="shared" si="563"/>
        <v>1.7160652289467322</v>
      </c>
      <c r="R4520" s="2">
        <f t="shared" si="564"/>
        <v>1.2905745790178258</v>
      </c>
      <c r="S4520" s="2"/>
      <c r="T4520" s="2">
        <f t="shared" si="565"/>
        <v>0.36801351351270245</v>
      </c>
      <c r="U4520" s="2"/>
      <c r="V4520" s="38">
        <f t="shared" si="566"/>
        <v>1.8041423853030203E-2</v>
      </c>
      <c r="W4520" s="8">
        <v>4256</v>
      </c>
      <c r="X4520" s="9">
        <f t="shared" si="567"/>
        <v>3.3759844822728514E-2</v>
      </c>
    </row>
    <row r="4521" spans="1:24">
      <c r="A4521" s="15" t="s">
        <v>16749</v>
      </c>
      <c r="B4521" s="1" t="s">
        <v>16750</v>
      </c>
      <c r="C4521" t="s">
        <v>16751</v>
      </c>
      <c r="D4521" s="1">
        <v>11</v>
      </c>
      <c r="E4521" s="30">
        <v>10.718400000000001</v>
      </c>
      <c r="F4521" s="31">
        <v>14.616099999999999</v>
      </c>
      <c r="G4521" s="31">
        <v>18.073899999999998</v>
      </c>
      <c r="H4521" s="35">
        <v>14.328799999999999</v>
      </c>
      <c r="I4521" s="32">
        <v>12.7193</v>
      </c>
      <c r="J4521" s="36">
        <v>16.0412</v>
      </c>
      <c r="L4521" s="21">
        <f t="shared" si="560"/>
        <v>14.363099999999998</v>
      </c>
      <c r="M4521" s="22">
        <f t="shared" si="561"/>
        <v>14.469466666666667</v>
      </c>
      <c r="O4521" s="25">
        <f t="shared" si="562"/>
        <v>1.6612156000953033</v>
      </c>
      <c r="P4521" s="26">
        <f t="shared" si="563"/>
        <v>3.679941720100107</v>
      </c>
      <c r="R4521" s="2">
        <f t="shared" si="564"/>
        <v>1.0074055507979942</v>
      </c>
      <c r="S4521" s="2"/>
      <c r="T4521" s="2">
        <f t="shared" si="565"/>
        <v>1.0644585370873946E-2</v>
      </c>
      <c r="U4521" s="2"/>
      <c r="V4521" s="38">
        <f t="shared" si="566"/>
        <v>0.48289614937542424</v>
      </c>
      <c r="W4521" s="8">
        <v>7914</v>
      </c>
      <c r="X4521" s="9">
        <f t="shared" si="567"/>
        <v>0.48594704746346712</v>
      </c>
    </row>
    <row r="4522" spans="1:24">
      <c r="A4522" s="15" t="s">
        <v>2421</v>
      </c>
      <c r="B4522" s="1" t="s">
        <v>2422</v>
      </c>
      <c r="C4522" t="s">
        <v>2423</v>
      </c>
      <c r="D4522" s="1">
        <v>24</v>
      </c>
      <c r="E4522" s="30">
        <v>14.238200000000001</v>
      </c>
      <c r="F4522" s="31">
        <v>11.9659</v>
      </c>
      <c r="G4522" s="31">
        <v>12.381500000000001</v>
      </c>
      <c r="H4522" s="35">
        <v>14.5802</v>
      </c>
      <c r="I4522" s="32">
        <v>12.8567</v>
      </c>
      <c r="J4522" s="36">
        <v>13.7179</v>
      </c>
      <c r="L4522" s="21">
        <f t="shared" si="560"/>
        <v>13.718266666666667</v>
      </c>
      <c r="M4522" s="22">
        <f t="shared" si="561"/>
        <v>12.861866666666666</v>
      </c>
      <c r="O4522" s="25">
        <f t="shared" si="562"/>
        <v>0.86175005850497799</v>
      </c>
      <c r="P4522" s="26">
        <f t="shared" si="563"/>
        <v>1.2099177341180409</v>
      </c>
      <c r="R4522" s="2">
        <f t="shared" si="564"/>
        <v>0.93757228804416493</v>
      </c>
      <c r="S4522" s="2"/>
      <c r="T4522" s="2">
        <f t="shared" si="565"/>
        <v>-9.299816643703146E-2</v>
      </c>
      <c r="U4522" s="2"/>
      <c r="V4522" s="38">
        <f t="shared" si="566"/>
        <v>0.18725499141152949</v>
      </c>
      <c r="W4522" s="8">
        <v>6725</v>
      </c>
      <c r="X4522" s="9">
        <f t="shared" si="567"/>
        <v>0.22175446120467227</v>
      </c>
    </row>
    <row r="4523" spans="1:24">
      <c r="A4523" s="15" t="s">
        <v>8816</v>
      </c>
      <c r="B4523" s="1" t="s">
        <v>8812</v>
      </c>
      <c r="C4523" t="s">
        <v>8817</v>
      </c>
      <c r="D4523" s="1">
        <v>1</v>
      </c>
      <c r="E4523" s="30">
        <v>7.3402399999999997</v>
      </c>
      <c r="F4523" s="31">
        <v>9.0129900000000003</v>
      </c>
      <c r="G4523" s="31">
        <v>10.5878</v>
      </c>
      <c r="H4523" s="35">
        <v>17.342500000000001</v>
      </c>
      <c r="I4523" s="32">
        <v>16.242599999999999</v>
      </c>
      <c r="J4523" s="36">
        <v>13.427</v>
      </c>
      <c r="L4523" s="21">
        <f t="shared" si="560"/>
        <v>15.670699999999998</v>
      </c>
      <c r="M4523" s="22">
        <f t="shared" si="561"/>
        <v>8.980343333333332</v>
      </c>
      <c r="O4523" s="25">
        <f t="shared" si="562"/>
        <v>2.0194274609403733</v>
      </c>
      <c r="P4523" s="26">
        <f t="shared" si="563"/>
        <v>1.6240261211056146</v>
      </c>
      <c r="R4523" s="2">
        <f t="shared" si="564"/>
        <v>0.57306587027595024</v>
      </c>
      <c r="S4523" s="2"/>
      <c r="T4523" s="2">
        <f t="shared" si="565"/>
        <v>-0.80322711775743738</v>
      </c>
      <c r="U4523" s="2"/>
      <c r="V4523" s="38">
        <f t="shared" si="566"/>
        <v>5.5302540578677228E-3</v>
      </c>
      <c r="W4523" s="8">
        <v>3030</v>
      </c>
      <c r="X4523" s="9">
        <f t="shared" si="567"/>
        <v>1.4535624857049026E-2</v>
      </c>
    </row>
    <row r="4524" spans="1:24">
      <c r="A4524" s="15" t="s">
        <v>14125</v>
      </c>
      <c r="B4524" s="1" t="s">
        <v>14126</v>
      </c>
      <c r="C4524" t="s">
        <v>14127</v>
      </c>
      <c r="D4524" s="1">
        <v>1</v>
      </c>
      <c r="E4524" s="30">
        <v>8.5415299999999998</v>
      </c>
      <c r="F4524" s="31">
        <v>8.7054600000000004</v>
      </c>
      <c r="G4524" s="31">
        <v>9.05931</v>
      </c>
      <c r="H4524" s="35">
        <v>11.038</v>
      </c>
      <c r="I4524" s="32">
        <v>9.1844999999999999</v>
      </c>
      <c r="J4524" s="36">
        <v>12.6805</v>
      </c>
      <c r="L4524" s="21">
        <f t="shared" si="560"/>
        <v>10.967666666666666</v>
      </c>
      <c r="M4524" s="22">
        <f t="shared" si="561"/>
        <v>8.7687666666666662</v>
      </c>
      <c r="O4524" s="25">
        <f t="shared" si="562"/>
        <v>1.7490609147006169</v>
      </c>
      <c r="P4524" s="26">
        <f t="shared" si="563"/>
        <v>0.26463150347857928</v>
      </c>
      <c r="R4524" s="2">
        <f t="shared" si="564"/>
        <v>0.79951068291645133</v>
      </c>
      <c r="S4524" s="2"/>
      <c r="T4524" s="2">
        <f t="shared" si="565"/>
        <v>-0.32281078402400809</v>
      </c>
      <c r="U4524" s="2"/>
      <c r="V4524" s="38">
        <f t="shared" si="566"/>
        <v>4.8825567037888561E-2</v>
      </c>
      <c r="W4524" s="8">
        <v>5302</v>
      </c>
      <c r="X4524" s="9">
        <f t="shared" si="567"/>
        <v>7.3339648413757924E-2</v>
      </c>
    </row>
    <row r="4525" spans="1:24">
      <c r="A4525" s="15" t="s">
        <v>2272</v>
      </c>
      <c r="B4525" s="1" t="s">
        <v>2273</v>
      </c>
      <c r="C4525" t="s">
        <v>2274</v>
      </c>
      <c r="D4525" s="1">
        <v>1</v>
      </c>
      <c r="E4525" s="30">
        <v>12.010999999999999</v>
      </c>
      <c r="F4525" s="31">
        <v>12.9154</v>
      </c>
      <c r="G4525" s="31">
        <v>11.1959</v>
      </c>
      <c r="H4525" s="35">
        <v>13.5807</v>
      </c>
      <c r="I4525" s="32">
        <v>10.6829</v>
      </c>
      <c r="J4525" s="36">
        <v>9.7294499999999999</v>
      </c>
      <c r="L4525" s="21">
        <f t="shared" si="560"/>
        <v>11.331016666666665</v>
      </c>
      <c r="M4525" s="22">
        <f t="shared" si="561"/>
        <v>12.040766666666668</v>
      </c>
      <c r="O4525" s="25">
        <f t="shared" si="562"/>
        <v>2.0057599683993463</v>
      </c>
      <c r="P4525" s="26">
        <f t="shared" si="563"/>
        <v>0.86013638647212998</v>
      </c>
      <c r="R4525" s="2">
        <f t="shared" si="564"/>
        <v>1.0626378039040336</v>
      </c>
      <c r="S4525" s="2"/>
      <c r="T4525" s="2">
        <f t="shared" si="565"/>
        <v>8.7649943478607023E-2</v>
      </c>
      <c r="U4525" s="2"/>
      <c r="V4525" s="38">
        <f t="shared" si="566"/>
        <v>0.30165844098699224</v>
      </c>
      <c r="W4525" s="8">
        <v>7242</v>
      </c>
      <c r="X4525" s="9">
        <f t="shared" si="567"/>
        <v>0.33173264623314086</v>
      </c>
    </row>
    <row r="4526" spans="1:24">
      <c r="A4526" s="15" t="s">
        <v>21467</v>
      </c>
      <c r="B4526" s="1" t="s">
        <v>21468</v>
      </c>
      <c r="C4526" t="s">
        <v>21469</v>
      </c>
      <c r="D4526" s="1">
        <v>1</v>
      </c>
      <c r="E4526" s="30">
        <v>3.5091199999999998</v>
      </c>
      <c r="F4526" s="31">
        <v>1.1972499999999999</v>
      </c>
      <c r="G4526" s="31">
        <v>7.6191399999999998</v>
      </c>
      <c r="H4526" s="35">
        <v>2.66134</v>
      </c>
      <c r="I4526" s="32">
        <v>6.2688800000000002</v>
      </c>
      <c r="J4526" s="36">
        <v>4.6173900000000003</v>
      </c>
      <c r="L4526" s="21">
        <f t="shared" si="560"/>
        <v>4.5158700000000005</v>
      </c>
      <c r="M4526" s="22">
        <f t="shared" si="561"/>
        <v>4.1085033333333332</v>
      </c>
      <c r="O4526" s="25">
        <f t="shared" si="562"/>
        <v>1.8059113892159819</v>
      </c>
      <c r="P4526" s="26">
        <f t="shared" si="563"/>
        <v>3.2526317157393239</v>
      </c>
      <c r="R4526" s="2">
        <f t="shared" si="564"/>
        <v>0.90979220689110463</v>
      </c>
      <c r="S4526" s="2"/>
      <c r="T4526" s="2">
        <f t="shared" si="565"/>
        <v>-0.13639101805919035</v>
      </c>
      <c r="U4526" s="2"/>
      <c r="V4526" s="38">
        <f t="shared" si="566"/>
        <v>0.42940746490995763</v>
      </c>
      <c r="W4526" s="8">
        <v>7732</v>
      </c>
      <c r="X4526" s="9">
        <f t="shared" si="567"/>
        <v>0.4422919103133604</v>
      </c>
    </row>
    <row r="4527" spans="1:24">
      <c r="A4527" s="15" t="s">
        <v>13566</v>
      </c>
      <c r="B4527" s="1" t="s">
        <v>13567</v>
      </c>
      <c r="C4527" t="s">
        <v>13568</v>
      </c>
      <c r="D4527" s="1">
        <v>9</v>
      </c>
      <c r="E4527" s="30">
        <v>10.897</v>
      </c>
      <c r="F4527" s="31">
        <v>12.494899999999999</v>
      </c>
      <c r="G4527" s="31">
        <v>13.484299999999999</v>
      </c>
      <c r="H4527" s="35">
        <v>14.5715</v>
      </c>
      <c r="I4527" s="32">
        <v>14.754099999999999</v>
      </c>
      <c r="J4527" s="36">
        <v>14.7765</v>
      </c>
      <c r="L4527" s="21">
        <f t="shared" si="560"/>
        <v>14.700699999999999</v>
      </c>
      <c r="M4527" s="22">
        <f t="shared" si="561"/>
        <v>12.292066666666665</v>
      </c>
      <c r="O4527" s="25">
        <f t="shared" si="562"/>
        <v>0.11244963316969937</v>
      </c>
      <c r="P4527" s="26">
        <f t="shared" si="563"/>
        <v>1.3055214832906168</v>
      </c>
      <c r="R4527" s="2">
        <f t="shared" si="564"/>
        <v>0.83615519442384822</v>
      </c>
      <c r="S4527" s="2"/>
      <c r="T4527" s="2">
        <f t="shared" si="565"/>
        <v>-0.25815735659306999</v>
      </c>
      <c r="U4527" s="2"/>
      <c r="V4527" s="38">
        <f t="shared" si="566"/>
        <v>1.6707201321554652E-2</v>
      </c>
      <c r="W4527" s="8">
        <v>4186</v>
      </c>
      <c r="X4527" s="9">
        <f t="shared" si="567"/>
        <v>3.1785989327487156E-2</v>
      </c>
    </row>
    <row r="4528" spans="1:24">
      <c r="A4528" s="15" t="s">
        <v>12280</v>
      </c>
      <c r="B4528" s="1" t="s">
        <v>12281</v>
      </c>
      <c r="C4528" t="s">
        <v>12282</v>
      </c>
      <c r="D4528" s="1">
        <v>14</v>
      </c>
      <c r="E4528" s="30">
        <v>12.287100000000001</v>
      </c>
      <c r="F4528" s="31">
        <v>13.076700000000001</v>
      </c>
      <c r="G4528" s="31">
        <v>12.7538</v>
      </c>
      <c r="H4528" s="35">
        <v>8.6624700000000008</v>
      </c>
      <c r="I4528" s="32">
        <v>11.5769</v>
      </c>
      <c r="J4528" s="36">
        <v>9.4415899999999997</v>
      </c>
      <c r="L4528" s="21">
        <f t="shared" si="560"/>
        <v>9.893653333333333</v>
      </c>
      <c r="M4528" s="22">
        <f t="shared" si="561"/>
        <v>12.705866666666667</v>
      </c>
      <c r="O4528" s="25">
        <f t="shared" si="562"/>
        <v>1.5088891606852222</v>
      </c>
      <c r="P4528" s="26">
        <f t="shared" si="563"/>
        <v>0.39697637629125154</v>
      </c>
      <c r="R4528" s="2">
        <f t="shared" si="564"/>
        <v>1.2842441753905536</v>
      </c>
      <c r="S4528" s="2"/>
      <c r="T4528" s="2">
        <f t="shared" si="565"/>
        <v>0.36091953044623526</v>
      </c>
      <c r="U4528" s="2"/>
      <c r="V4528" s="38">
        <f t="shared" si="566"/>
        <v>1.773078534101186E-2</v>
      </c>
      <c r="W4528" s="8">
        <v>4243</v>
      </c>
      <c r="X4528" s="9">
        <f t="shared" si="567"/>
        <v>3.3280220234696782E-2</v>
      </c>
    </row>
    <row r="4529" spans="1:24">
      <c r="A4529" s="15" t="s">
        <v>20193</v>
      </c>
      <c r="B4529" s="1" t="s">
        <v>20194</v>
      </c>
      <c r="C4529" t="s">
        <v>20195</v>
      </c>
      <c r="D4529" s="1">
        <v>5</v>
      </c>
      <c r="E4529" s="30">
        <v>11.6669</v>
      </c>
      <c r="F4529" s="31">
        <v>7.3648300000000004</v>
      </c>
      <c r="G4529" s="31">
        <v>8.43459</v>
      </c>
      <c r="H4529" s="35">
        <v>16.9344</v>
      </c>
      <c r="I4529" s="32">
        <v>16.9434</v>
      </c>
      <c r="J4529" s="36">
        <v>10.746</v>
      </c>
      <c r="L4529" s="21">
        <f t="shared" si="560"/>
        <v>14.874600000000001</v>
      </c>
      <c r="M4529" s="22">
        <f t="shared" si="561"/>
        <v>9.1554400000000005</v>
      </c>
      <c r="O4529" s="25">
        <f t="shared" si="562"/>
        <v>3.5754753138568853</v>
      </c>
      <c r="P4529" s="26">
        <f t="shared" si="563"/>
        <v>2.2397924263422282</v>
      </c>
      <c r="R4529" s="2">
        <f t="shared" si="564"/>
        <v>0.61550831619001523</v>
      </c>
      <c r="S4529" s="2"/>
      <c r="T4529" s="2">
        <f t="shared" si="565"/>
        <v>-0.70014974565928279</v>
      </c>
      <c r="U4529" s="2"/>
      <c r="V4529" s="38">
        <f t="shared" si="566"/>
        <v>3.9349053694122407E-2</v>
      </c>
      <c r="W4529" s="8">
        <v>5055</v>
      </c>
      <c r="X4529" s="9">
        <f t="shared" si="567"/>
        <v>6.1993247006922034E-2</v>
      </c>
    </row>
    <row r="4530" spans="1:24">
      <c r="A4530" s="15" t="s">
        <v>17548</v>
      </c>
      <c r="B4530" s="1" t="s">
        <v>17549</v>
      </c>
      <c r="C4530" t="s">
        <v>17550</v>
      </c>
      <c r="D4530" s="1">
        <v>2</v>
      </c>
      <c r="E4530" s="30">
        <v>9.9154599999999995</v>
      </c>
      <c r="F4530" s="31">
        <v>9.9250500000000006</v>
      </c>
      <c r="G4530" s="31">
        <v>10.2799</v>
      </c>
      <c r="H4530" s="35">
        <v>11.8751</v>
      </c>
      <c r="I4530" s="32">
        <v>16.216799999999999</v>
      </c>
      <c r="J4530" s="36">
        <v>11.999000000000001</v>
      </c>
      <c r="L4530" s="21">
        <f t="shared" si="560"/>
        <v>13.363633333333333</v>
      </c>
      <c r="M4530" s="22">
        <f t="shared" si="561"/>
        <v>10.040136666666667</v>
      </c>
      <c r="O4530" s="25">
        <f t="shared" si="562"/>
        <v>2.4716912880320101</v>
      </c>
      <c r="P4530" s="26">
        <f t="shared" si="563"/>
        <v>0.20769649499530132</v>
      </c>
      <c r="R4530" s="2">
        <f t="shared" si="564"/>
        <v>0.75130291412764505</v>
      </c>
      <c r="S4530" s="2"/>
      <c r="T4530" s="2">
        <f t="shared" si="565"/>
        <v>-0.41253339673579986</v>
      </c>
      <c r="U4530" s="2"/>
      <c r="V4530" s="38">
        <f t="shared" si="566"/>
        <v>4.0533701245895691E-2</v>
      </c>
      <c r="W4530" s="8">
        <v>5089</v>
      </c>
      <c r="X4530" s="9">
        <f t="shared" si="567"/>
        <v>6.3432972435117557E-2</v>
      </c>
    </row>
    <row r="4531" spans="1:24">
      <c r="A4531" s="15" t="s">
        <v>16070</v>
      </c>
      <c r="B4531" s="1" t="s">
        <v>16071</v>
      </c>
      <c r="C4531" t="s">
        <v>16072</v>
      </c>
      <c r="D4531" s="1">
        <v>17</v>
      </c>
      <c r="E4531" s="30">
        <v>13.6767</v>
      </c>
      <c r="F4531" s="31">
        <v>20.2712</v>
      </c>
      <c r="G4531" s="31">
        <v>18.096800000000002</v>
      </c>
      <c r="H4531" s="35">
        <v>9.0615000000000006</v>
      </c>
      <c r="I4531" s="32">
        <v>8.4391200000000008</v>
      </c>
      <c r="J4531" s="36">
        <v>9.8579100000000004</v>
      </c>
      <c r="L4531" s="21">
        <f t="shared" si="560"/>
        <v>9.11951</v>
      </c>
      <c r="M4531" s="22">
        <f t="shared" si="561"/>
        <v>17.348233333333337</v>
      </c>
      <c r="O4531" s="25">
        <f t="shared" si="562"/>
        <v>0.7111716642977276</v>
      </c>
      <c r="P4531" s="26">
        <f t="shared" si="563"/>
        <v>3.3603752176406325</v>
      </c>
      <c r="R4531" s="2">
        <f t="shared" si="564"/>
        <v>1.9023207752755726</v>
      </c>
      <c r="S4531" s="2"/>
      <c r="T4531" s="2">
        <f t="shared" si="565"/>
        <v>0.92776053845890449</v>
      </c>
      <c r="U4531" s="2"/>
      <c r="V4531" s="38">
        <f t="shared" si="566"/>
        <v>7.1332993841053049E-3</v>
      </c>
      <c r="W4531" s="8">
        <v>3293</v>
      </c>
      <c r="X4531" s="9">
        <f t="shared" si="567"/>
        <v>1.7251623533256804E-2</v>
      </c>
    </row>
    <row r="4532" spans="1:24">
      <c r="A4532" s="15" t="s">
        <v>7216</v>
      </c>
      <c r="B4532" s="1" t="s">
        <v>7217</v>
      </c>
      <c r="C4532" t="s">
        <v>7218</v>
      </c>
      <c r="D4532" s="1">
        <v>15</v>
      </c>
      <c r="E4532" s="30">
        <v>13.6815</v>
      </c>
      <c r="F4532" s="31">
        <v>10.596399999999999</v>
      </c>
      <c r="G4532" s="31">
        <v>12.504899999999999</v>
      </c>
      <c r="H4532" s="35">
        <v>18.215299999999999</v>
      </c>
      <c r="I4532" s="32">
        <v>14.9194</v>
      </c>
      <c r="J4532" s="36">
        <v>12.537100000000001</v>
      </c>
      <c r="L4532" s="21">
        <f t="shared" si="560"/>
        <v>15.223933333333333</v>
      </c>
      <c r="M4532" s="22">
        <f t="shared" si="561"/>
        <v>12.260933333333332</v>
      </c>
      <c r="O4532" s="25">
        <f t="shared" si="562"/>
        <v>2.851323240766181</v>
      </c>
      <c r="P4532" s="26">
        <f t="shared" si="563"/>
        <v>1.5569522482508498</v>
      </c>
      <c r="R4532" s="2">
        <f t="shared" si="564"/>
        <v>0.80537224282817832</v>
      </c>
      <c r="S4532" s="2"/>
      <c r="T4532" s="2">
        <f t="shared" si="565"/>
        <v>-0.3122723442627548</v>
      </c>
      <c r="U4532" s="2"/>
      <c r="V4532" s="38">
        <f t="shared" si="566"/>
        <v>9.4659766639276915E-2</v>
      </c>
      <c r="W4532" s="8">
        <v>6005</v>
      </c>
      <c r="X4532" s="9">
        <f t="shared" si="567"/>
        <v>0.12554044654707766</v>
      </c>
    </row>
    <row r="4533" spans="1:24">
      <c r="A4533" s="15" t="s">
        <v>4554</v>
      </c>
      <c r="B4533" s="1" t="s">
        <v>4555</v>
      </c>
      <c r="C4533" t="s">
        <v>4556</v>
      </c>
      <c r="D4533" s="1">
        <v>7</v>
      </c>
      <c r="E4533" s="30">
        <v>12.067500000000001</v>
      </c>
      <c r="F4533" s="31">
        <v>14.914300000000001</v>
      </c>
      <c r="G4533" s="31">
        <v>15.347200000000001</v>
      </c>
      <c r="H4533" s="35">
        <v>13.62</v>
      </c>
      <c r="I4533" s="32">
        <v>12.953200000000001</v>
      </c>
      <c r="J4533" s="36">
        <v>10.9831</v>
      </c>
      <c r="L4533" s="21">
        <f t="shared" si="560"/>
        <v>12.518766666666666</v>
      </c>
      <c r="M4533" s="22">
        <f t="shared" si="561"/>
        <v>14.109666666666667</v>
      </c>
      <c r="O4533" s="25">
        <f t="shared" si="562"/>
        <v>1.3710797363148988</v>
      </c>
      <c r="P4533" s="26">
        <f t="shared" si="563"/>
        <v>1.7817643287857383</v>
      </c>
      <c r="R4533" s="2">
        <f t="shared" si="564"/>
        <v>1.1270812087452706</v>
      </c>
      <c r="S4533" s="2"/>
      <c r="T4533" s="2">
        <f t="shared" si="565"/>
        <v>0.17259146868952696</v>
      </c>
      <c r="U4533" s="2"/>
      <c r="V4533" s="38">
        <f t="shared" si="566"/>
        <v>0.14378092055663338</v>
      </c>
      <c r="W4533" s="8">
        <v>6422</v>
      </c>
      <c r="X4533" s="9">
        <f t="shared" si="567"/>
        <v>0.17830446143148992</v>
      </c>
    </row>
    <row r="4534" spans="1:24">
      <c r="A4534" s="15" t="s">
        <v>3504</v>
      </c>
      <c r="B4534" s="1" t="s">
        <v>3505</v>
      </c>
      <c r="C4534" t="s">
        <v>3506</v>
      </c>
      <c r="D4534" s="1">
        <v>14</v>
      </c>
      <c r="E4534" s="30">
        <v>13.972799999999999</v>
      </c>
      <c r="F4534" s="31">
        <v>21.456299999999999</v>
      </c>
      <c r="G4534" s="31">
        <v>16.242000000000001</v>
      </c>
      <c r="H4534" s="35">
        <v>9.9341600000000003</v>
      </c>
      <c r="I4534" s="32">
        <v>9.9413400000000003</v>
      </c>
      <c r="J4534" s="36">
        <v>10.0162</v>
      </c>
      <c r="L4534" s="21">
        <f t="shared" si="560"/>
        <v>9.9639000000000006</v>
      </c>
      <c r="M4534" s="22">
        <f t="shared" si="561"/>
        <v>17.223699999999997</v>
      </c>
      <c r="O4534" s="25">
        <f t="shared" si="562"/>
        <v>4.5435180202129277E-2</v>
      </c>
      <c r="P4534" s="26">
        <f t="shared" si="563"/>
        <v>3.8371205649549358</v>
      </c>
      <c r="R4534" s="2">
        <f t="shared" si="564"/>
        <v>1.7286102831220702</v>
      </c>
      <c r="S4534" s="2"/>
      <c r="T4534" s="2">
        <f t="shared" si="565"/>
        <v>0.7896126486323346</v>
      </c>
      <c r="U4534" s="2"/>
      <c r="V4534" s="38">
        <f t="shared" si="566"/>
        <v>1.5296403499922843E-2</v>
      </c>
      <c r="W4534" s="8">
        <v>4091</v>
      </c>
      <c r="X4534" s="9">
        <f t="shared" si="567"/>
        <v>2.9777696766899418E-2</v>
      </c>
    </row>
    <row r="4535" spans="1:24">
      <c r="A4535" s="15" t="s">
        <v>16388</v>
      </c>
      <c r="B4535" s="1" t="s">
        <v>16389</v>
      </c>
      <c r="C4535" t="s">
        <v>16390</v>
      </c>
      <c r="D4535" s="1">
        <v>6</v>
      </c>
      <c r="E4535" s="30">
        <v>13.4938</v>
      </c>
      <c r="F4535" s="31">
        <v>14.631600000000001</v>
      </c>
      <c r="G4535" s="31">
        <v>15.011200000000001</v>
      </c>
      <c r="H4535" s="35">
        <v>11.6349</v>
      </c>
      <c r="I4535" s="32">
        <v>13.0177</v>
      </c>
      <c r="J4535" s="36">
        <v>10.623100000000001</v>
      </c>
      <c r="L4535" s="21">
        <f t="shared" si="560"/>
        <v>11.758566666666667</v>
      </c>
      <c r="M4535" s="22">
        <f t="shared" si="561"/>
        <v>14.378866666666667</v>
      </c>
      <c r="O4535" s="25">
        <f t="shared" si="562"/>
        <v>1.2020804354673327</v>
      </c>
      <c r="P4535" s="26">
        <f t="shared" si="563"/>
        <v>0.78963997703594868</v>
      </c>
      <c r="R4535" s="2">
        <f t="shared" si="564"/>
        <v>1.2228417862721364</v>
      </c>
      <c r="S4535" s="2"/>
      <c r="T4535" s="2">
        <f t="shared" si="565"/>
        <v>0.29023775715561551</v>
      </c>
      <c r="U4535" s="2"/>
      <c r="V4535" s="38">
        <f t="shared" si="566"/>
        <v>1.7164519673585201E-2</v>
      </c>
      <c r="W4535" s="8">
        <v>4211</v>
      </c>
      <c r="X4535" s="9">
        <f t="shared" si="567"/>
        <v>3.2462178741494312E-2</v>
      </c>
    </row>
    <row r="4536" spans="1:24">
      <c r="A4536" s="15" t="s">
        <v>18840</v>
      </c>
      <c r="B4536" s="1" t="s">
        <v>18841</v>
      </c>
      <c r="C4536" t="s">
        <v>18842</v>
      </c>
      <c r="D4536" s="1">
        <v>6</v>
      </c>
      <c r="E4536" s="30">
        <v>12.898099999999999</v>
      </c>
      <c r="F4536" s="31">
        <v>13.8192</v>
      </c>
      <c r="G4536" s="31">
        <v>14.253299999999999</v>
      </c>
      <c r="H4536" s="35">
        <v>12.0047</v>
      </c>
      <c r="I4536" s="32">
        <v>11.7448</v>
      </c>
      <c r="J4536" s="36">
        <v>12.7271</v>
      </c>
      <c r="L4536" s="21">
        <f t="shared" si="560"/>
        <v>12.158866666666666</v>
      </c>
      <c r="M4536" s="22">
        <f t="shared" si="561"/>
        <v>13.656866666666668</v>
      </c>
      <c r="O4536" s="25">
        <f t="shared" si="562"/>
        <v>0.50897332281106211</v>
      </c>
      <c r="P4536" s="26">
        <f t="shared" si="563"/>
        <v>0.69203023296192301</v>
      </c>
      <c r="R4536" s="2">
        <f t="shared" si="564"/>
        <v>1.1232022721415922</v>
      </c>
      <c r="S4536" s="2"/>
      <c r="T4536" s="2">
        <f t="shared" si="565"/>
        <v>0.16761775920604763</v>
      </c>
      <c r="U4536" s="2"/>
      <c r="V4536" s="38">
        <f t="shared" si="566"/>
        <v>1.9575039722507022E-2</v>
      </c>
      <c r="W4536" s="8">
        <v>4344</v>
      </c>
      <c r="X4536" s="9">
        <f t="shared" si="567"/>
        <v>3.5887572824596203E-2</v>
      </c>
    </row>
    <row r="4537" spans="1:24">
      <c r="A4537" s="15" t="s">
        <v>8022</v>
      </c>
      <c r="B4537" s="1" t="s">
        <v>8023</v>
      </c>
      <c r="C4537" t="s">
        <v>8024</v>
      </c>
      <c r="D4537" s="1">
        <v>21</v>
      </c>
      <c r="E4537" s="30">
        <v>10.1524</v>
      </c>
      <c r="F4537" s="31">
        <v>5.8870300000000002</v>
      </c>
      <c r="G4537" s="31">
        <v>11.1677</v>
      </c>
      <c r="H4537" s="35">
        <v>16.277699999999999</v>
      </c>
      <c r="I4537" s="32">
        <v>7.7238100000000003</v>
      </c>
      <c r="J4537" s="36">
        <v>12.5374</v>
      </c>
      <c r="L4537" s="21">
        <f t="shared" si="560"/>
        <v>12.179636666666667</v>
      </c>
      <c r="M4537" s="22">
        <f t="shared" si="561"/>
        <v>9.0690433333333331</v>
      </c>
      <c r="O4537" s="25">
        <f t="shared" si="562"/>
        <v>4.2881528057000624</v>
      </c>
      <c r="P4537" s="26">
        <f t="shared" si="563"/>
        <v>2.8020733685314765</v>
      </c>
      <c r="R4537" s="2">
        <f t="shared" si="564"/>
        <v>0.74460705040188657</v>
      </c>
      <c r="S4537" s="2"/>
      <c r="T4537" s="2">
        <f t="shared" si="565"/>
        <v>-0.4254488183008342</v>
      </c>
      <c r="U4537" s="2"/>
      <c r="V4537" s="38">
        <f t="shared" si="566"/>
        <v>0.17612186715028624</v>
      </c>
      <c r="W4537" s="8">
        <v>6637</v>
      </c>
      <c r="X4537" s="9">
        <f t="shared" si="567"/>
        <v>0.21133562603358139</v>
      </c>
    </row>
    <row r="4538" spans="1:24">
      <c r="A4538" s="15" t="s">
        <v>19354</v>
      </c>
      <c r="B4538" s="1" t="s">
        <v>19355</v>
      </c>
      <c r="C4538" t="s">
        <v>19356</v>
      </c>
      <c r="D4538" s="1">
        <v>18</v>
      </c>
      <c r="E4538" s="30">
        <v>12.968999999999999</v>
      </c>
      <c r="F4538" s="31">
        <v>9.1510499999999997</v>
      </c>
      <c r="G4538" s="31">
        <v>11.081899999999999</v>
      </c>
      <c r="H4538" s="35">
        <v>11.878399999999999</v>
      </c>
      <c r="I4538" s="32">
        <v>12.014900000000001</v>
      </c>
      <c r="J4538" s="36">
        <v>12.807399999999999</v>
      </c>
      <c r="L4538" s="21">
        <f t="shared" si="560"/>
        <v>12.233566666666666</v>
      </c>
      <c r="M4538" s="22">
        <f t="shared" si="561"/>
        <v>11.067316666666665</v>
      </c>
      <c r="O4538" s="25">
        <f t="shared" si="562"/>
        <v>0.50161896229442238</v>
      </c>
      <c r="P4538" s="26">
        <f t="shared" si="563"/>
        <v>1.9090167772529729</v>
      </c>
      <c r="R4538" s="2">
        <f t="shared" si="564"/>
        <v>0.90466803085499714</v>
      </c>
      <c r="S4538" s="2"/>
      <c r="T4538" s="2">
        <f t="shared" si="565"/>
        <v>-0.14453960446005382</v>
      </c>
      <c r="U4538" s="2"/>
      <c r="V4538" s="38">
        <f t="shared" si="566"/>
        <v>0.18198632974934661</v>
      </c>
      <c r="W4538" s="8">
        <v>6677</v>
      </c>
      <c r="X4538" s="9">
        <f t="shared" si="567"/>
        <v>0.21706441966808393</v>
      </c>
    </row>
    <row r="4539" spans="1:24">
      <c r="A4539" s="15" t="s">
        <v>16336</v>
      </c>
      <c r="B4539" s="1" t="s">
        <v>16337</v>
      </c>
      <c r="C4539" t="s">
        <v>16338</v>
      </c>
      <c r="D4539" s="1">
        <v>2</v>
      </c>
      <c r="E4539" s="30">
        <v>9.0074100000000001</v>
      </c>
      <c r="F4539" s="31">
        <v>12.523</v>
      </c>
      <c r="G4539" s="31">
        <v>12.081</v>
      </c>
      <c r="H4539" s="35">
        <v>12.686999999999999</v>
      </c>
      <c r="I4539" s="32">
        <v>11.904299999999999</v>
      </c>
      <c r="J4539" s="36">
        <v>10.880100000000001</v>
      </c>
      <c r="L4539" s="21">
        <f t="shared" si="560"/>
        <v>11.823799999999999</v>
      </c>
      <c r="M4539" s="22">
        <f t="shared" si="561"/>
        <v>11.203803333333333</v>
      </c>
      <c r="O4539" s="25">
        <f t="shared" si="562"/>
        <v>0.90613580108060998</v>
      </c>
      <c r="P4539" s="26">
        <f t="shared" si="563"/>
        <v>1.9149278722796117</v>
      </c>
      <c r="R4539" s="2">
        <f t="shared" si="564"/>
        <v>0.94756367101383099</v>
      </c>
      <c r="S4539" s="2"/>
      <c r="T4539" s="2">
        <f t="shared" si="565"/>
        <v>-7.770520725570218E-2</v>
      </c>
      <c r="U4539" s="2"/>
      <c r="V4539" s="38">
        <f t="shared" si="566"/>
        <v>0.31944598405803554</v>
      </c>
      <c r="W4539" s="8">
        <v>7328</v>
      </c>
      <c r="X4539" s="9">
        <f t="shared" si="567"/>
        <v>0.34717082656088905</v>
      </c>
    </row>
    <row r="4540" spans="1:24">
      <c r="A4540" s="15" t="s">
        <v>19342</v>
      </c>
      <c r="B4540" s="1" t="s">
        <v>19343</v>
      </c>
      <c r="C4540" t="s">
        <v>19344</v>
      </c>
      <c r="D4540" s="1">
        <v>8</v>
      </c>
      <c r="E4540" s="30">
        <v>10.801500000000001</v>
      </c>
      <c r="F4540" s="31">
        <v>9.9462600000000005</v>
      </c>
      <c r="G4540" s="31">
        <v>11.5853</v>
      </c>
      <c r="H4540" s="35">
        <v>14.8529</v>
      </c>
      <c r="I4540" s="32">
        <v>14.568</v>
      </c>
      <c r="J4540" s="36">
        <v>12.735300000000001</v>
      </c>
      <c r="L4540" s="21">
        <f t="shared" si="560"/>
        <v>14.052066666666667</v>
      </c>
      <c r="M4540" s="22">
        <f t="shared" si="561"/>
        <v>10.777686666666668</v>
      </c>
      <c r="O4540" s="25">
        <f t="shared" si="562"/>
        <v>1.1492161865085839</v>
      </c>
      <c r="P4540" s="26">
        <f t="shared" si="563"/>
        <v>0.81977944383433587</v>
      </c>
      <c r="R4540" s="2">
        <f t="shared" si="564"/>
        <v>0.76698231814062945</v>
      </c>
      <c r="S4540" s="2"/>
      <c r="T4540" s="2">
        <f t="shared" si="565"/>
        <v>-0.382734776383236</v>
      </c>
      <c r="U4540" s="2"/>
      <c r="V4540" s="38">
        <f t="shared" si="566"/>
        <v>7.9481279222937372E-3</v>
      </c>
      <c r="W4540" s="8">
        <v>3402</v>
      </c>
      <c r="X4540" s="9">
        <f t="shared" si="567"/>
        <v>1.8606375888638248E-2</v>
      </c>
    </row>
    <row r="4541" spans="1:24">
      <c r="A4541" s="15" t="s">
        <v>3231</v>
      </c>
      <c r="B4541" s="1" t="s">
        <v>3232</v>
      </c>
      <c r="C4541" t="s">
        <v>3233</v>
      </c>
      <c r="D4541" s="1">
        <v>29</v>
      </c>
      <c r="E4541" s="30">
        <v>12.617100000000001</v>
      </c>
      <c r="F4541" s="31">
        <v>11.007300000000001</v>
      </c>
      <c r="G4541" s="31">
        <v>9.7700999999999993</v>
      </c>
      <c r="H4541" s="35">
        <v>12.306699999999999</v>
      </c>
      <c r="I4541" s="32">
        <v>12.716699999999999</v>
      </c>
      <c r="J4541" s="36">
        <v>13.359400000000001</v>
      </c>
      <c r="L4541" s="21">
        <f t="shared" si="560"/>
        <v>12.794266666666667</v>
      </c>
      <c r="M4541" s="22">
        <f t="shared" si="561"/>
        <v>11.131500000000001</v>
      </c>
      <c r="O4541" s="25">
        <f t="shared" si="562"/>
        <v>0.5306192263133086</v>
      </c>
      <c r="P4541" s="26">
        <f t="shared" si="563"/>
        <v>1.4275578727323086</v>
      </c>
      <c r="R4541" s="2">
        <f t="shared" si="564"/>
        <v>0.87003814208447539</v>
      </c>
      <c r="S4541" s="2"/>
      <c r="T4541" s="2">
        <f t="shared" si="565"/>
        <v>-0.20084944543184019</v>
      </c>
      <c r="U4541" s="2"/>
      <c r="V4541" s="38">
        <f t="shared" si="566"/>
        <v>6.5797523439434083E-2</v>
      </c>
      <c r="W4541" s="8">
        <v>5653</v>
      </c>
      <c r="X4541" s="9">
        <f t="shared" si="567"/>
        <v>9.2696174893269589E-2</v>
      </c>
    </row>
    <row r="4542" spans="1:24">
      <c r="A4542" s="15" t="s">
        <v>13300</v>
      </c>
      <c r="B4542" s="1" t="s">
        <v>13301</v>
      </c>
      <c r="C4542" t="s">
        <v>13302</v>
      </c>
      <c r="D4542" s="1">
        <v>4</v>
      </c>
      <c r="E4542" s="30">
        <v>12.119899999999999</v>
      </c>
      <c r="F4542" s="31">
        <v>10.9077</v>
      </c>
      <c r="G4542" s="31">
        <v>9.9283099999999997</v>
      </c>
      <c r="H4542" s="35">
        <v>13.7622</v>
      </c>
      <c r="I4542" s="32">
        <v>12.338900000000001</v>
      </c>
      <c r="J4542" s="36">
        <v>13.421200000000001</v>
      </c>
      <c r="L4542" s="21">
        <f t="shared" si="560"/>
        <v>13.174100000000001</v>
      </c>
      <c r="M4542" s="22">
        <f t="shared" si="561"/>
        <v>10.985303333333334</v>
      </c>
      <c r="O4542" s="25">
        <f t="shared" si="562"/>
        <v>0.74312820562807302</v>
      </c>
      <c r="P4542" s="26">
        <f t="shared" si="563"/>
        <v>1.0978539930397542</v>
      </c>
      <c r="R4542" s="2">
        <f t="shared" si="564"/>
        <v>0.83385607618989788</v>
      </c>
      <c r="S4542" s="2"/>
      <c r="T4542" s="2">
        <f t="shared" si="565"/>
        <v>-0.26212969932926328</v>
      </c>
      <c r="U4542" s="2"/>
      <c r="V4542" s="38">
        <f t="shared" si="566"/>
        <v>2.2972449718711232E-2</v>
      </c>
      <c r="W4542" s="8">
        <v>4490</v>
      </c>
      <c r="X4542" s="9">
        <f t="shared" si="567"/>
        <v>4.0746679189268657E-2</v>
      </c>
    </row>
    <row r="4543" spans="1:24">
      <c r="A4543" s="15" t="s">
        <v>6923</v>
      </c>
      <c r="B4543" s="1" t="s">
        <v>6924</v>
      </c>
      <c r="C4543" t="s">
        <v>6925</v>
      </c>
      <c r="D4543" s="1">
        <v>7</v>
      </c>
      <c r="E4543" s="30">
        <v>12.684900000000001</v>
      </c>
      <c r="F4543" s="31">
        <v>8.5944199999999995</v>
      </c>
      <c r="G4543" s="31">
        <v>9.9435199999999995</v>
      </c>
      <c r="H4543" s="35">
        <v>13.3278</v>
      </c>
      <c r="I4543" s="32">
        <v>13.132400000000001</v>
      </c>
      <c r="J4543" s="36">
        <v>12.8208</v>
      </c>
      <c r="L4543" s="21">
        <f t="shared" si="560"/>
        <v>13.093666666666666</v>
      </c>
      <c r="M4543" s="22">
        <f t="shared" si="561"/>
        <v>10.407613333333332</v>
      </c>
      <c r="O4543" s="25">
        <f t="shared" si="562"/>
        <v>0.25570970519973085</v>
      </c>
      <c r="P4543" s="26">
        <f t="shared" si="563"/>
        <v>2.0843568850207408</v>
      </c>
      <c r="R4543" s="2">
        <f t="shared" si="564"/>
        <v>0.79485858302996359</v>
      </c>
      <c r="S4543" s="2"/>
      <c r="T4543" s="2">
        <f t="shared" si="565"/>
        <v>-0.33122988821301469</v>
      </c>
      <c r="U4543" s="2"/>
      <c r="V4543" s="38">
        <f t="shared" si="566"/>
        <v>4.5536669320647337E-2</v>
      </c>
      <c r="W4543" s="8">
        <v>5218</v>
      </c>
      <c r="X4543" s="9">
        <f t="shared" si="567"/>
        <v>6.9500581538833928E-2</v>
      </c>
    </row>
    <row r="4544" spans="1:24">
      <c r="A4544" s="15" t="s">
        <v>3120</v>
      </c>
      <c r="B4544" s="1" t="s">
        <v>3121</v>
      </c>
      <c r="C4544" t="s">
        <v>3122</v>
      </c>
      <c r="D4544" s="1">
        <v>4</v>
      </c>
      <c r="E4544" s="30">
        <v>13.3018</v>
      </c>
      <c r="F4544" s="31">
        <v>11.7021</v>
      </c>
      <c r="G4544" s="31">
        <v>12.9269</v>
      </c>
      <c r="H4544" s="35">
        <v>13.031700000000001</v>
      </c>
      <c r="I4544" s="32">
        <v>14.7865</v>
      </c>
      <c r="J4544" s="36">
        <v>14.2248</v>
      </c>
      <c r="L4544" s="21">
        <f t="shared" si="560"/>
        <v>14.014333333333333</v>
      </c>
      <c r="M4544" s="22">
        <f t="shared" si="561"/>
        <v>12.643600000000001</v>
      </c>
      <c r="O4544" s="25">
        <f t="shared" si="562"/>
        <v>0.89613220192856191</v>
      </c>
      <c r="P4544" s="26">
        <f t="shared" si="563"/>
        <v>0.83663264937486159</v>
      </c>
      <c r="R4544" s="2">
        <f t="shared" si="564"/>
        <v>0.90219061437100123</v>
      </c>
      <c r="S4544" s="2"/>
      <c r="T4544" s="2">
        <f t="shared" si="565"/>
        <v>-0.14849581733247316</v>
      </c>
      <c r="U4544" s="2"/>
      <c r="V4544" s="38">
        <f t="shared" si="566"/>
        <v>6.2434329075129184E-2</v>
      </c>
      <c r="W4544" s="8">
        <v>5601</v>
      </c>
      <c r="X4544" s="9">
        <f t="shared" si="567"/>
        <v>8.8774682512824277E-2</v>
      </c>
    </row>
    <row r="4545" spans="1:24">
      <c r="A4545" s="15" t="s">
        <v>19071</v>
      </c>
      <c r="B4545" s="1" t="s">
        <v>19072</v>
      </c>
      <c r="C4545" t="s">
        <v>19073</v>
      </c>
      <c r="D4545" s="1">
        <v>4</v>
      </c>
      <c r="E4545" s="30">
        <v>11.4138</v>
      </c>
      <c r="F4545" s="31">
        <v>9.8025199999999995</v>
      </c>
      <c r="G4545" s="31">
        <v>10.6839</v>
      </c>
      <c r="H4545" s="35">
        <v>15.3299</v>
      </c>
      <c r="I4545" s="32">
        <v>13.1637</v>
      </c>
      <c r="J4545" s="36">
        <v>13.6227</v>
      </c>
      <c r="L4545" s="21">
        <f t="shared" si="560"/>
        <v>14.038766666666668</v>
      </c>
      <c r="M4545" s="22">
        <f t="shared" si="561"/>
        <v>10.633406666666666</v>
      </c>
      <c r="O4545" s="25">
        <f t="shared" si="562"/>
        <v>1.1414636276874237</v>
      </c>
      <c r="P4545" s="26">
        <f t="shared" si="563"/>
        <v>0.8068258747296928</v>
      </c>
      <c r="R4545" s="2">
        <f t="shared" si="564"/>
        <v>0.75743168322003585</v>
      </c>
      <c r="S4545" s="2"/>
      <c r="T4545" s="2">
        <f t="shared" si="565"/>
        <v>-0.4008123247497834</v>
      </c>
      <c r="U4545" s="2"/>
      <c r="V4545" s="38">
        <f t="shared" si="566"/>
        <v>6.7409353243511804E-3</v>
      </c>
      <c r="W4545" s="8">
        <v>3238</v>
      </c>
      <c r="X4545" s="9">
        <f t="shared" si="567"/>
        <v>1.6579619803314637E-2</v>
      </c>
    </row>
    <row r="4546" spans="1:24">
      <c r="A4546" s="15" t="s">
        <v>15139</v>
      </c>
      <c r="B4546" s="1" t="s">
        <v>15140</v>
      </c>
      <c r="C4546" t="s">
        <v>15141</v>
      </c>
      <c r="D4546" s="1">
        <v>6</v>
      </c>
      <c r="E4546" s="30">
        <v>11.972300000000001</v>
      </c>
      <c r="F4546" s="31">
        <v>16.850899999999999</v>
      </c>
      <c r="G4546" s="31">
        <v>16.026800000000001</v>
      </c>
      <c r="H4546" s="35">
        <v>11.876300000000001</v>
      </c>
      <c r="I4546" s="32">
        <v>12.8561</v>
      </c>
      <c r="J4546" s="36">
        <v>11.606400000000001</v>
      </c>
      <c r="L4546" s="21">
        <f t="shared" si="560"/>
        <v>12.112933333333332</v>
      </c>
      <c r="M4546" s="22">
        <f t="shared" si="561"/>
        <v>14.950000000000001</v>
      </c>
      <c r="O4546" s="25">
        <f t="shared" si="562"/>
        <v>0.65759715885436476</v>
      </c>
      <c r="P4546" s="26">
        <f t="shared" si="563"/>
        <v>2.6114762434301495</v>
      </c>
      <c r="R4546" s="2">
        <f t="shared" si="564"/>
        <v>1.2342179708741072</v>
      </c>
      <c r="S4546" s="2"/>
      <c r="T4546" s="2">
        <f t="shared" si="565"/>
        <v>0.30359720626138081</v>
      </c>
      <c r="U4546" s="2"/>
      <c r="V4546" s="38">
        <f t="shared" si="566"/>
        <v>7.1048745919339698E-2</v>
      </c>
      <c r="W4546" s="8">
        <v>5731</v>
      </c>
      <c r="X4546" s="9">
        <f t="shared" si="567"/>
        <v>9.8731846536664003E-2</v>
      </c>
    </row>
    <row r="4547" spans="1:24">
      <c r="A4547" s="15" t="s">
        <v>14816</v>
      </c>
      <c r="B4547" s="1" t="s">
        <v>14817</v>
      </c>
      <c r="C4547" t="s">
        <v>14818</v>
      </c>
      <c r="D4547" s="1">
        <v>3</v>
      </c>
      <c r="E4547" s="30">
        <v>16.9635</v>
      </c>
      <c r="F4547" s="31">
        <v>12.9276</v>
      </c>
      <c r="G4547" s="31">
        <v>13.902699999999999</v>
      </c>
      <c r="H4547" s="35">
        <v>13.446</v>
      </c>
      <c r="I4547" s="32">
        <v>12.434900000000001</v>
      </c>
      <c r="J4547" s="36">
        <v>9.8982200000000002</v>
      </c>
      <c r="L4547" s="21">
        <f t="shared" si="560"/>
        <v>11.926373333333332</v>
      </c>
      <c r="M4547" s="22">
        <f t="shared" si="561"/>
        <v>14.597933333333335</v>
      </c>
      <c r="O4547" s="25">
        <f t="shared" si="562"/>
        <v>1.8277404794262575</v>
      </c>
      <c r="P4547" s="26">
        <f t="shared" si="563"/>
        <v>2.105857127948894</v>
      </c>
      <c r="R4547" s="2">
        <f t="shared" si="564"/>
        <v>1.2240043913880501</v>
      </c>
      <c r="S4547" s="2"/>
      <c r="T4547" s="2">
        <f t="shared" si="565"/>
        <v>0.29160873402925552</v>
      </c>
      <c r="U4547" s="2"/>
      <c r="V4547" s="38">
        <f t="shared" si="566"/>
        <v>8.618027028504277E-2</v>
      </c>
      <c r="W4547" s="8">
        <v>5927</v>
      </c>
      <c r="X4547" s="9">
        <f t="shared" si="567"/>
        <v>0.11579883120467026</v>
      </c>
    </row>
    <row r="4548" spans="1:24">
      <c r="A4548" s="15" t="s">
        <v>18731</v>
      </c>
      <c r="B4548" s="1" t="s">
        <v>18732</v>
      </c>
      <c r="C4548" t="s">
        <v>18733</v>
      </c>
      <c r="D4548" s="1">
        <v>6</v>
      </c>
      <c r="E4548" s="30">
        <v>11.598100000000001</v>
      </c>
      <c r="F4548" s="31">
        <v>12.015000000000001</v>
      </c>
      <c r="G4548" s="31">
        <v>10.3972</v>
      </c>
      <c r="H4548" s="35">
        <v>15.2873</v>
      </c>
      <c r="I4548" s="32">
        <v>10.154199999999999</v>
      </c>
      <c r="J4548" s="36">
        <v>13.9587</v>
      </c>
      <c r="L4548" s="21">
        <f t="shared" ref="L4548:L4611" si="568">AVERAGE(H4548:J4548)</f>
        <v>13.1334</v>
      </c>
      <c r="M4548" s="22">
        <f t="shared" ref="M4548:M4611" si="569">AVERAGE(E4548:G4548)</f>
        <v>11.336766666666668</v>
      </c>
      <c r="O4548" s="25">
        <f t="shared" ref="O4548:O4611" si="570">STDEV(H4548:J4548)</f>
        <v>2.6642107593056625</v>
      </c>
      <c r="P4548" s="26">
        <f t="shared" ref="P4548:P4611" si="571">STDEV(E4548:G4548)</f>
        <v>0.83996460838140918</v>
      </c>
      <c r="R4548" s="2">
        <f t="shared" ref="R4548:R4611" si="572">M4548/L4548</f>
        <v>0.86320120202435524</v>
      </c>
      <c r="S4548" s="2"/>
      <c r="T4548" s="2">
        <f t="shared" ref="T4548:T4611" si="573">LOG(R4548,2)</f>
        <v>-0.21223122107930911</v>
      </c>
      <c r="U4548" s="2"/>
      <c r="V4548" s="38">
        <f t="shared" ref="V4548:V4611" si="574">TTEST(E4548:G4548,H4548:J4548,1,2)</f>
        <v>0.16385589626220645</v>
      </c>
      <c r="W4548" s="8">
        <v>6556</v>
      </c>
      <c r="X4548" s="9">
        <f t="shared" ref="X4548:X4611" si="575">(V4548*7964)/W4548</f>
        <v>0.19904642431851924</v>
      </c>
    </row>
    <row r="4549" spans="1:24">
      <c r="A4549" s="15" t="s">
        <v>8201</v>
      </c>
      <c r="B4549" s="1" t="s">
        <v>8202</v>
      </c>
      <c r="C4549" t="s">
        <v>8203</v>
      </c>
      <c r="D4549" s="1">
        <v>24</v>
      </c>
      <c r="E4549" s="30">
        <v>12.4184</v>
      </c>
      <c r="F4549" s="31">
        <v>14.8254</v>
      </c>
      <c r="G4549" s="31">
        <v>14.9581</v>
      </c>
      <c r="H4549" s="35">
        <v>12.6783</v>
      </c>
      <c r="I4549" s="32">
        <v>11.3627</v>
      </c>
      <c r="J4549" s="36">
        <v>11.982799999999999</v>
      </c>
      <c r="L4549" s="21">
        <f t="shared" si="568"/>
        <v>12.007933333333334</v>
      </c>
      <c r="M4549" s="22">
        <f t="shared" si="569"/>
        <v>14.067300000000001</v>
      </c>
      <c r="O4549" s="25">
        <f t="shared" si="570"/>
        <v>0.65816001347190123</v>
      </c>
      <c r="P4549" s="26">
        <f t="shared" si="571"/>
        <v>1.4295298982532685</v>
      </c>
      <c r="R4549" s="2">
        <f t="shared" si="572"/>
        <v>1.1715005079974905</v>
      </c>
      <c r="S4549" s="2"/>
      <c r="T4549" s="2">
        <f t="shared" si="573"/>
        <v>0.22835757979669633</v>
      </c>
      <c r="U4549" s="2"/>
      <c r="V4549" s="38">
        <f t="shared" si="574"/>
        <v>4.3030086274686796E-2</v>
      </c>
      <c r="W4549" s="8">
        <v>5158</v>
      </c>
      <c r="X4549" s="9">
        <f t="shared" si="575"/>
        <v>6.6438853643196127E-2</v>
      </c>
    </row>
    <row r="4550" spans="1:24">
      <c r="A4550" s="15" t="s">
        <v>22022</v>
      </c>
      <c r="B4550" s="1" t="s">
        <v>22023</v>
      </c>
      <c r="C4550" t="s">
        <v>22024</v>
      </c>
      <c r="D4550" s="1">
        <v>2</v>
      </c>
      <c r="E4550" s="30">
        <v>12.563800000000001</v>
      </c>
      <c r="F4550" s="31">
        <v>12.8537</v>
      </c>
      <c r="G4550" s="31">
        <v>14.6119</v>
      </c>
      <c r="H4550" s="35">
        <v>13.650399999999999</v>
      </c>
      <c r="I4550" s="32">
        <v>11.5825</v>
      </c>
      <c r="J4550" s="36">
        <v>12.6638</v>
      </c>
      <c r="L4550" s="21">
        <f t="shared" si="568"/>
        <v>12.632233333333334</v>
      </c>
      <c r="M4550" s="22">
        <f t="shared" si="569"/>
        <v>13.343133333333334</v>
      </c>
      <c r="O4550" s="25">
        <f t="shared" si="570"/>
        <v>1.0343113377186453</v>
      </c>
      <c r="P4550" s="26">
        <f t="shared" si="571"/>
        <v>1.1083037234139987</v>
      </c>
      <c r="R4550" s="2">
        <f t="shared" si="572"/>
        <v>1.0562766678892885</v>
      </c>
      <c r="S4550" s="2"/>
      <c r="T4550" s="2">
        <f t="shared" si="573"/>
        <v>7.8987765675011562E-2</v>
      </c>
      <c r="U4550" s="2"/>
      <c r="V4550" s="38">
        <f t="shared" si="574"/>
        <v>0.23111466721592219</v>
      </c>
      <c r="W4550" s="8">
        <v>6928</v>
      </c>
      <c r="X4550" s="9">
        <f t="shared" si="575"/>
        <v>0.26567511687465423</v>
      </c>
    </row>
    <row r="4551" spans="1:24">
      <c r="A4551" s="15" t="s">
        <v>20715</v>
      </c>
      <c r="B4551" s="1" t="s">
        <v>20716</v>
      </c>
      <c r="C4551" t="s">
        <v>20717</v>
      </c>
      <c r="D4551" s="1">
        <v>1</v>
      </c>
      <c r="E4551" s="30">
        <v>15.1942</v>
      </c>
      <c r="F4551" s="31">
        <v>20.817799999999998</v>
      </c>
      <c r="G4551" s="31">
        <v>16.758900000000001</v>
      </c>
      <c r="H4551" s="35">
        <v>9.6506799999999995</v>
      </c>
      <c r="I4551" s="32">
        <v>6.7701900000000004</v>
      </c>
      <c r="J4551" s="36">
        <v>9.4343699999999995</v>
      </c>
      <c r="L4551" s="21">
        <f t="shared" si="568"/>
        <v>8.6184133333333346</v>
      </c>
      <c r="M4551" s="22">
        <f t="shared" si="569"/>
        <v>17.590299999999999</v>
      </c>
      <c r="O4551" s="25">
        <f t="shared" si="570"/>
        <v>1.6042582776577166</v>
      </c>
      <c r="P4551" s="26">
        <f t="shared" si="571"/>
        <v>2.9025228181704295</v>
      </c>
      <c r="R4551" s="2">
        <f t="shared" si="572"/>
        <v>2.0410137364804966</v>
      </c>
      <c r="S4551" s="2"/>
      <c r="T4551" s="2">
        <f t="shared" si="573"/>
        <v>1.0292858920647052</v>
      </c>
      <c r="U4551" s="2"/>
      <c r="V4551" s="38">
        <f t="shared" si="574"/>
        <v>4.7035950796203048E-3</v>
      </c>
      <c r="W4551" s="8">
        <v>2885</v>
      </c>
      <c r="X4551" s="9">
        <f t="shared" si="575"/>
        <v>1.2984204926896397E-2</v>
      </c>
    </row>
    <row r="4552" spans="1:24">
      <c r="A4552" s="15" t="s">
        <v>18060</v>
      </c>
      <c r="B4552" s="1" t="s">
        <v>18061</v>
      </c>
      <c r="C4552" t="s">
        <v>18062</v>
      </c>
      <c r="D4552" s="1">
        <v>1</v>
      </c>
      <c r="E4552" s="30">
        <v>12.013500000000001</v>
      </c>
      <c r="F4552" s="31">
        <v>4.8389499999999996</v>
      </c>
      <c r="G4552" s="31">
        <v>6.9538399999999996</v>
      </c>
      <c r="H4552" s="35">
        <v>8.4692600000000002</v>
      </c>
      <c r="I4552" s="32">
        <v>12.9216</v>
      </c>
      <c r="J4552" s="36">
        <v>18.200900000000001</v>
      </c>
      <c r="L4552" s="21">
        <f t="shared" si="568"/>
        <v>13.197253333333334</v>
      </c>
      <c r="M4552" s="22">
        <f t="shared" si="569"/>
        <v>7.9354300000000002</v>
      </c>
      <c r="O4552" s="25">
        <f t="shared" si="570"/>
        <v>4.8716724892518544</v>
      </c>
      <c r="P4552" s="26">
        <f t="shared" si="571"/>
        <v>3.6866219119540844</v>
      </c>
      <c r="R4552" s="2">
        <f t="shared" si="572"/>
        <v>0.60129405714724471</v>
      </c>
      <c r="S4552" s="2"/>
      <c r="T4552" s="2">
        <f t="shared" si="573"/>
        <v>-0.73385739507044079</v>
      </c>
      <c r="U4552" s="2"/>
      <c r="V4552" s="38">
        <f t="shared" si="574"/>
        <v>0.10501684093917089</v>
      </c>
      <c r="W4552" s="8">
        <v>6099</v>
      </c>
      <c r="X4552" s="9">
        <f t="shared" si="575"/>
        <v>0.13712971327095541</v>
      </c>
    </row>
    <row r="4553" spans="1:24">
      <c r="A4553" s="15" t="s">
        <v>21344</v>
      </c>
      <c r="B4553" s="1" t="s">
        <v>21345</v>
      </c>
      <c r="C4553" t="s">
        <v>21346</v>
      </c>
      <c r="D4553" s="1">
        <v>3</v>
      </c>
      <c r="E4553" s="30">
        <v>12.7258</v>
      </c>
      <c r="F4553" s="31">
        <v>15.2591</v>
      </c>
      <c r="G4553" s="31">
        <v>15.489599999999999</v>
      </c>
      <c r="H4553" s="35">
        <v>10.9274</v>
      </c>
      <c r="I4553" s="32">
        <v>9.4860000000000007</v>
      </c>
      <c r="J4553" s="36">
        <v>13.6595</v>
      </c>
      <c r="L4553" s="21">
        <f t="shared" si="568"/>
        <v>11.357633333333334</v>
      </c>
      <c r="M4553" s="22">
        <f t="shared" si="569"/>
        <v>14.4915</v>
      </c>
      <c r="O4553" s="25">
        <f t="shared" si="570"/>
        <v>2.1197526042756221</v>
      </c>
      <c r="P4553" s="26">
        <f t="shared" si="571"/>
        <v>1.5334780500548419</v>
      </c>
      <c r="R4553" s="2">
        <f t="shared" si="572"/>
        <v>1.2759260291903536</v>
      </c>
      <c r="S4553" s="2"/>
      <c r="T4553" s="2">
        <f t="shared" si="573"/>
        <v>0.35154469241499703</v>
      </c>
      <c r="U4553" s="2"/>
      <c r="V4553" s="38">
        <f t="shared" si="574"/>
        <v>5.3329840713236036E-2</v>
      </c>
      <c r="W4553" s="8">
        <v>5406</v>
      </c>
      <c r="X4553" s="9">
        <f t="shared" si="575"/>
        <v>7.8564345438440944E-2</v>
      </c>
    </row>
    <row r="4554" spans="1:24">
      <c r="A4554" s="15" t="s">
        <v>15756</v>
      </c>
      <c r="B4554" s="1" t="s">
        <v>15757</v>
      </c>
      <c r="C4554" t="s">
        <v>15758</v>
      </c>
      <c r="D4554" s="1">
        <v>19</v>
      </c>
      <c r="E4554" s="30">
        <v>21.155899999999999</v>
      </c>
      <c r="F4554" s="31">
        <v>27.697099999999999</v>
      </c>
      <c r="G4554" s="31">
        <v>15.6175</v>
      </c>
      <c r="H4554" s="35">
        <v>5.6101400000000003</v>
      </c>
      <c r="I4554" s="32">
        <v>5.4002999999999997</v>
      </c>
      <c r="J4554" s="36">
        <v>6.6039199999999996</v>
      </c>
      <c r="L4554" s="21">
        <f t="shared" si="568"/>
        <v>5.8714533333333323</v>
      </c>
      <c r="M4554" s="22">
        <f t="shared" si="569"/>
        <v>21.490166666666664</v>
      </c>
      <c r="O4554" s="25">
        <f t="shared" si="570"/>
        <v>0.64295316293905347</v>
      </c>
      <c r="P4554" s="26">
        <f t="shared" si="571"/>
        <v>6.0467333902970637</v>
      </c>
      <c r="R4554" s="2">
        <f t="shared" si="572"/>
        <v>3.6601102736630797</v>
      </c>
      <c r="S4554" s="2"/>
      <c r="T4554" s="2">
        <f t="shared" si="573"/>
        <v>1.8718871154137577</v>
      </c>
      <c r="U4554" s="2"/>
      <c r="V4554" s="38">
        <f t="shared" si="574"/>
        <v>5.6285353284568403E-3</v>
      </c>
      <c r="W4554" s="8">
        <v>3050</v>
      </c>
      <c r="X4554" s="9">
        <f t="shared" si="575"/>
        <v>1.4696936182239436E-2</v>
      </c>
    </row>
    <row r="4555" spans="1:24">
      <c r="A4555" s="15" t="s">
        <v>16482</v>
      </c>
      <c r="B4555" s="1" t="s">
        <v>16483</v>
      </c>
      <c r="C4555" t="s">
        <v>16484</v>
      </c>
      <c r="D4555" s="1">
        <v>3</v>
      </c>
      <c r="E4555" s="30">
        <v>8.9754799999999992</v>
      </c>
      <c r="F4555" s="31">
        <v>14.613200000000001</v>
      </c>
      <c r="G4555" s="31">
        <v>11.930999999999999</v>
      </c>
      <c r="H4555" s="35">
        <v>9.8756799999999991</v>
      </c>
      <c r="I4555" s="32">
        <v>8.3011400000000002</v>
      </c>
      <c r="J4555" s="36">
        <v>10.6911</v>
      </c>
      <c r="L4555" s="21">
        <f t="shared" si="568"/>
        <v>9.6226399999999988</v>
      </c>
      <c r="M4555" s="22">
        <f t="shared" si="569"/>
        <v>11.839893333333334</v>
      </c>
      <c r="O4555" s="25">
        <f t="shared" si="570"/>
        <v>1.2149070464854583</v>
      </c>
      <c r="P4555" s="26">
        <f t="shared" si="571"/>
        <v>2.8199640100776673</v>
      </c>
      <c r="R4555" s="2">
        <f t="shared" si="572"/>
        <v>1.2304204805888339</v>
      </c>
      <c r="S4555" s="2"/>
      <c r="T4555" s="2">
        <f t="shared" si="573"/>
        <v>0.29915142255252181</v>
      </c>
      <c r="U4555" s="2"/>
      <c r="V4555" s="38">
        <f t="shared" si="574"/>
        <v>0.13960074224047536</v>
      </c>
      <c r="W4555" s="8">
        <v>6389</v>
      </c>
      <c r="X4555" s="9">
        <f t="shared" si="575"/>
        <v>0.17401476149681419</v>
      </c>
    </row>
    <row r="4556" spans="1:24">
      <c r="A4556" s="15" t="s">
        <v>14063</v>
      </c>
      <c r="B4556" s="1" t="s">
        <v>14064</v>
      </c>
      <c r="C4556" t="s">
        <v>14065</v>
      </c>
      <c r="D4556" s="1">
        <v>3</v>
      </c>
      <c r="E4556" s="30">
        <v>13.0177</v>
      </c>
      <c r="F4556" s="31">
        <v>8.6570599999999995</v>
      </c>
      <c r="G4556" s="31">
        <v>10.3851</v>
      </c>
      <c r="H4556" s="35">
        <v>12.350099999999999</v>
      </c>
      <c r="I4556" s="32">
        <v>10.8537</v>
      </c>
      <c r="J4556" s="36">
        <v>13.774100000000001</v>
      </c>
      <c r="L4556" s="21">
        <f t="shared" si="568"/>
        <v>12.325966666666668</v>
      </c>
      <c r="M4556" s="22">
        <f t="shared" si="569"/>
        <v>10.68662</v>
      </c>
      <c r="O4556" s="25">
        <f t="shared" si="570"/>
        <v>1.4603495654579881</v>
      </c>
      <c r="P4556" s="26">
        <f t="shared" si="571"/>
        <v>2.1959009620654562</v>
      </c>
      <c r="R4556" s="2">
        <f t="shared" si="572"/>
        <v>0.86700055979382273</v>
      </c>
      <c r="S4556" s="2"/>
      <c r="T4556" s="2">
        <f t="shared" si="573"/>
        <v>-0.20589516993908566</v>
      </c>
      <c r="U4556" s="2"/>
      <c r="V4556" s="38">
        <f t="shared" si="574"/>
        <v>0.1711100484031115</v>
      </c>
      <c r="W4556" s="8">
        <v>6602</v>
      </c>
      <c r="X4556" s="9">
        <f t="shared" si="575"/>
        <v>0.20641024318121479</v>
      </c>
    </row>
    <row r="4557" spans="1:24">
      <c r="A4557" s="15" t="s">
        <v>479</v>
      </c>
      <c r="B4557" s="1" t="s">
        <v>480</v>
      </c>
      <c r="C4557" t="s">
        <v>481</v>
      </c>
      <c r="D4557" s="1">
        <v>2</v>
      </c>
      <c r="E4557" s="30">
        <v>11.773400000000001</v>
      </c>
      <c r="F4557" s="31">
        <v>11.0823</v>
      </c>
      <c r="G4557" s="31">
        <v>14.587899999999999</v>
      </c>
      <c r="H4557" s="35">
        <v>15.5869</v>
      </c>
      <c r="I4557" s="32">
        <v>14.442600000000001</v>
      </c>
      <c r="J4557" s="36">
        <v>15.257400000000001</v>
      </c>
      <c r="L4557" s="21">
        <f t="shared" si="568"/>
        <v>15.095633333333334</v>
      </c>
      <c r="M4557" s="22">
        <f t="shared" si="569"/>
        <v>12.481199999999999</v>
      </c>
      <c r="O4557" s="25">
        <f t="shared" si="570"/>
        <v>0.58905174928297521</v>
      </c>
      <c r="P4557" s="26">
        <f t="shared" si="571"/>
        <v>1.8568908072366679</v>
      </c>
      <c r="R4557" s="2">
        <f t="shared" si="572"/>
        <v>0.82680863560985618</v>
      </c>
      <c r="S4557" s="2"/>
      <c r="T4557" s="2">
        <f t="shared" si="573"/>
        <v>-0.27437463780463489</v>
      </c>
      <c r="U4557" s="2"/>
      <c r="V4557" s="38">
        <f t="shared" si="574"/>
        <v>4.0368324031706204E-2</v>
      </c>
      <c r="W4557" s="8">
        <v>5078</v>
      </c>
      <c r="X4557" s="9">
        <f t="shared" si="575"/>
        <v>6.331101468856011E-2</v>
      </c>
    </row>
    <row r="4558" spans="1:24">
      <c r="A4558" s="15" t="s">
        <v>13084</v>
      </c>
      <c r="B4558" s="1" t="s">
        <v>13085</v>
      </c>
      <c r="C4558" t="s">
        <v>13086</v>
      </c>
      <c r="D4558" s="1">
        <v>2</v>
      </c>
      <c r="E4558" s="30">
        <v>10.785</v>
      </c>
      <c r="F4558" s="31">
        <v>11.470800000000001</v>
      </c>
      <c r="G4558" s="31">
        <v>11.067600000000001</v>
      </c>
      <c r="H4558" s="35">
        <v>19.158999999999999</v>
      </c>
      <c r="I4558" s="32">
        <v>15.2525</v>
      </c>
      <c r="J4558" s="36">
        <v>12.5197</v>
      </c>
      <c r="L4558" s="21">
        <f t="shared" si="568"/>
        <v>15.643733333333332</v>
      </c>
      <c r="M4558" s="22">
        <f t="shared" si="569"/>
        <v>11.107799999999999</v>
      </c>
      <c r="O4558" s="25">
        <f t="shared" si="570"/>
        <v>3.336895827462008</v>
      </c>
      <c r="P4558" s="26">
        <f t="shared" si="571"/>
        <v>0.34466279172547787</v>
      </c>
      <c r="R4558" s="2">
        <f t="shared" si="572"/>
        <v>0.71004789990454109</v>
      </c>
      <c r="S4558" s="2"/>
      <c r="T4558" s="2">
        <f t="shared" si="573"/>
        <v>-0.49401174263092379</v>
      </c>
      <c r="U4558" s="2"/>
      <c r="V4558" s="38">
        <f t="shared" si="574"/>
        <v>3.9603995975656441E-2</v>
      </c>
      <c r="W4558" s="8">
        <v>5062</v>
      </c>
      <c r="X4558" s="9">
        <f t="shared" si="575"/>
        <v>6.230861792772182E-2</v>
      </c>
    </row>
    <row r="4559" spans="1:24">
      <c r="A4559" s="15" t="s">
        <v>1819</v>
      </c>
      <c r="B4559" s="1" t="s">
        <v>1820</v>
      </c>
      <c r="C4559" t="s">
        <v>1821</v>
      </c>
      <c r="D4559" s="1">
        <v>27</v>
      </c>
      <c r="E4559" s="30">
        <v>13.551500000000001</v>
      </c>
      <c r="F4559" s="31">
        <v>21.1328</v>
      </c>
      <c r="G4559" s="31">
        <v>17.454799999999999</v>
      </c>
      <c r="H4559" s="35">
        <v>9.3534299999999995</v>
      </c>
      <c r="I4559" s="32">
        <v>10.125500000000001</v>
      </c>
      <c r="J4559" s="36">
        <v>9.3425399999999996</v>
      </c>
      <c r="L4559" s="21">
        <f t="shared" si="568"/>
        <v>9.6071566666666666</v>
      </c>
      <c r="M4559" s="22">
        <f t="shared" si="569"/>
        <v>17.3797</v>
      </c>
      <c r="O4559" s="25">
        <f t="shared" si="570"/>
        <v>0.44893151641796536</v>
      </c>
      <c r="P4559" s="26">
        <f t="shared" si="571"/>
        <v>3.7912079117347166</v>
      </c>
      <c r="R4559" s="2">
        <f t="shared" si="572"/>
        <v>1.809036804854159</v>
      </c>
      <c r="S4559" s="2"/>
      <c r="T4559" s="2">
        <f t="shared" si="573"/>
        <v>0.8552217598886348</v>
      </c>
      <c r="U4559" s="2"/>
      <c r="V4559" s="38">
        <f t="shared" si="574"/>
        <v>1.2155459646824174E-2</v>
      </c>
      <c r="W4559" s="8">
        <v>3848</v>
      </c>
      <c r="X4559" s="9">
        <f t="shared" si="575"/>
        <v>2.5157505360526956E-2</v>
      </c>
    </row>
    <row r="4560" spans="1:24">
      <c r="A4560" s="15" t="s">
        <v>2055</v>
      </c>
      <c r="B4560" s="1" t="s">
        <v>2056</v>
      </c>
      <c r="C4560" t="s">
        <v>2057</v>
      </c>
      <c r="D4560" s="1">
        <v>19</v>
      </c>
      <c r="E4560" s="30">
        <v>11.5616</v>
      </c>
      <c r="F4560" s="31">
        <v>8.86266</v>
      </c>
      <c r="G4560" s="31">
        <v>9.2563399999999998</v>
      </c>
      <c r="H4560" s="35">
        <v>13.9955</v>
      </c>
      <c r="I4560" s="32">
        <v>14.062799999999999</v>
      </c>
      <c r="J4560" s="36">
        <v>16.172999999999998</v>
      </c>
      <c r="L4560" s="21">
        <f t="shared" si="568"/>
        <v>14.743766666666666</v>
      </c>
      <c r="M4560" s="22">
        <f t="shared" si="569"/>
        <v>9.8935333333333322</v>
      </c>
      <c r="O4560" s="25">
        <f t="shared" si="570"/>
        <v>1.2382097008719208</v>
      </c>
      <c r="P4560" s="26">
        <f t="shared" si="571"/>
        <v>1.4579371690622844</v>
      </c>
      <c r="R4560" s="2">
        <f t="shared" si="572"/>
        <v>0.67103159979471549</v>
      </c>
      <c r="S4560" s="2"/>
      <c r="T4560" s="2">
        <f t="shared" si="573"/>
        <v>-0.57554738838188668</v>
      </c>
      <c r="U4560" s="2"/>
      <c r="V4560" s="38">
        <f t="shared" si="574"/>
        <v>5.8823658952374376E-3</v>
      </c>
      <c r="W4560" s="8">
        <v>3094</v>
      </c>
      <c r="X4560" s="9">
        <f t="shared" si="575"/>
        <v>1.5141293467896236E-2</v>
      </c>
    </row>
    <row r="4561" spans="1:24">
      <c r="A4561" s="15" t="s">
        <v>18951</v>
      </c>
      <c r="B4561" s="1" t="s">
        <v>18952</v>
      </c>
      <c r="C4561" t="s">
        <v>18953</v>
      </c>
      <c r="D4561" s="1">
        <v>3</v>
      </c>
      <c r="E4561" s="30">
        <v>13.796799999999999</v>
      </c>
      <c r="F4561" s="31">
        <v>32.4221</v>
      </c>
      <c r="G4561" s="31">
        <v>28.046900000000001</v>
      </c>
      <c r="H4561" s="35">
        <v>5.1520200000000003</v>
      </c>
      <c r="I4561" s="32">
        <v>5.7316200000000004</v>
      </c>
      <c r="J4561" s="36">
        <v>5.6249000000000002</v>
      </c>
      <c r="L4561" s="21">
        <f t="shared" si="568"/>
        <v>5.5028466666666667</v>
      </c>
      <c r="M4561" s="22">
        <f t="shared" si="569"/>
        <v>24.755266666666667</v>
      </c>
      <c r="O4561" s="25">
        <f t="shared" si="570"/>
        <v>0.30847496192289797</v>
      </c>
      <c r="P4561" s="26">
        <f t="shared" si="571"/>
        <v>9.7391779695892904</v>
      </c>
      <c r="R4561" s="2">
        <f t="shared" si="572"/>
        <v>4.4986291943442609</v>
      </c>
      <c r="S4561" s="2"/>
      <c r="T4561" s="2">
        <f t="shared" si="573"/>
        <v>2.1694854557083691</v>
      </c>
      <c r="U4561" s="2"/>
      <c r="V4561" s="38">
        <f t="shared" si="574"/>
        <v>1.3363023960054612E-2</v>
      </c>
      <c r="W4561" s="8">
        <v>3943</v>
      </c>
      <c r="X4561" s="9">
        <f t="shared" si="575"/>
        <v>2.6990393816351745E-2</v>
      </c>
    </row>
    <row r="4562" spans="1:24">
      <c r="A4562" s="15" t="s">
        <v>18893</v>
      </c>
      <c r="B4562" s="1" t="s">
        <v>18894</v>
      </c>
      <c r="C4562" t="s">
        <v>18895</v>
      </c>
      <c r="D4562" s="1">
        <v>4</v>
      </c>
      <c r="E4562" s="30">
        <v>13.0199</v>
      </c>
      <c r="F4562" s="31">
        <v>9.4137000000000004</v>
      </c>
      <c r="G4562" s="31">
        <v>9.3888200000000008</v>
      </c>
      <c r="H4562" s="35">
        <v>11.9373</v>
      </c>
      <c r="I4562" s="32">
        <v>11.650700000000001</v>
      </c>
      <c r="J4562" s="36">
        <v>11.601699999999999</v>
      </c>
      <c r="L4562" s="21">
        <f t="shared" si="568"/>
        <v>11.729900000000001</v>
      </c>
      <c r="M4562" s="22">
        <f t="shared" si="569"/>
        <v>10.607473333333333</v>
      </c>
      <c r="O4562" s="25">
        <f t="shared" si="570"/>
        <v>0.18127691524295131</v>
      </c>
      <c r="P4562" s="26">
        <f t="shared" si="571"/>
        <v>2.0892598139372991</v>
      </c>
      <c r="R4562" s="2">
        <f t="shared" si="572"/>
        <v>0.90431063635097764</v>
      </c>
      <c r="S4562" s="2"/>
      <c r="T4562" s="2">
        <f t="shared" si="573"/>
        <v>-0.14510966235476064</v>
      </c>
      <c r="U4562" s="2"/>
      <c r="V4562" s="38">
        <f t="shared" si="574"/>
        <v>0.20318918713108003</v>
      </c>
      <c r="W4562" s="8">
        <v>6790</v>
      </c>
      <c r="X4562" s="9">
        <f t="shared" si="575"/>
        <v>0.23832086690897222</v>
      </c>
    </row>
    <row r="4563" spans="1:24">
      <c r="A4563" s="15" t="s">
        <v>3724</v>
      </c>
      <c r="B4563" s="1" t="s">
        <v>3725</v>
      </c>
      <c r="C4563" t="s">
        <v>3726</v>
      </c>
      <c r="D4563" s="1">
        <v>4</v>
      </c>
      <c r="E4563" s="30">
        <v>12.7098</v>
      </c>
      <c r="F4563" s="31">
        <v>15.5298</v>
      </c>
      <c r="G4563" s="31">
        <v>15.6325</v>
      </c>
      <c r="H4563" s="35">
        <v>10.2309</v>
      </c>
      <c r="I4563" s="32">
        <v>13.415100000000001</v>
      </c>
      <c r="J4563" s="36">
        <v>11.3505</v>
      </c>
      <c r="L4563" s="21">
        <f t="shared" si="568"/>
        <v>11.6655</v>
      </c>
      <c r="M4563" s="22">
        <f t="shared" si="569"/>
        <v>14.624033333333335</v>
      </c>
      <c r="O4563" s="25">
        <f t="shared" si="570"/>
        <v>1.615302188446492</v>
      </c>
      <c r="P4563" s="26">
        <f t="shared" si="571"/>
        <v>1.6585697945318232</v>
      </c>
      <c r="R4563" s="2">
        <f t="shared" si="572"/>
        <v>1.2536139328218538</v>
      </c>
      <c r="S4563" s="2"/>
      <c r="T4563" s="2">
        <f t="shared" si="573"/>
        <v>0.32609311930514451</v>
      </c>
      <c r="U4563" s="2"/>
      <c r="V4563" s="38">
        <f t="shared" si="574"/>
        <v>4.5641917248875369E-2</v>
      </c>
      <c r="W4563" s="8">
        <v>5220</v>
      </c>
      <c r="X4563" s="9">
        <f t="shared" si="575"/>
        <v>6.9634526622613685E-2</v>
      </c>
    </row>
    <row r="4564" spans="1:24">
      <c r="A4564" s="15" t="s">
        <v>20187</v>
      </c>
      <c r="B4564" s="1" t="s">
        <v>20188</v>
      </c>
      <c r="C4564" t="s">
        <v>20189</v>
      </c>
      <c r="D4564" s="1">
        <v>3</v>
      </c>
      <c r="E4564" s="30">
        <v>12.7887</v>
      </c>
      <c r="F4564" s="31">
        <v>9.8341899999999995</v>
      </c>
      <c r="G4564" s="31">
        <v>9.9342400000000008</v>
      </c>
      <c r="H4564" s="35">
        <v>14.784800000000001</v>
      </c>
      <c r="I4564" s="32">
        <v>10.5389</v>
      </c>
      <c r="J4564" s="36">
        <v>13.309900000000001</v>
      </c>
      <c r="L4564" s="21">
        <f t="shared" si="568"/>
        <v>12.877866666666668</v>
      </c>
      <c r="M4564" s="22">
        <f t="shared" si="569"/>
        <v>10.852376666666666</v>
      </c>
      <c r="O4564" s="25">
        <f t="shared" si="570"/>
        <v>2.155668412194542</v>
      </c>
      <c r="P4564" s="26">
        <f t="shared" si="571"/>
        <v>1.6776511970708798</v>
      </c>
      <c r="R4564" s="2">
        <f t="shared" si="572"/>
        <v>0.84271540834920888</v>
      </c>
      <c r="S4564" s="2"/>
      <c r="T4564" s="2">
        <f t="shared" si="573"/>
        <v>-0.24688259098376705</v>
      </c>
      <c r="U4564" s="2"/>
      <c r="V4564" s="38">
        <f t="shared" si="574"/>
        <v>0.13418094642050907</v>
      </c>
      <c r="W4564" s="8">
        <v>6355</v>
      </c>
      <c r="X4564" s="9">
        <f t="shared" si="575"/>
        <v>0.1681537462302021</v>
      </c>
    </row>
    <row r="4565" spans="1:24">
      <c r="A4565" s="15" t="s">
        <v>1018</v>
      </c>
      <c r="B4565" s="1" t="s">
        <v>1019</v>
      </c>
      <c r="C4565" t="s">
        <v>1020</v>
      </c>
      <c r="D4565" s="1">
        <v>52</v>
      </c>
      <c r="E4565" s="30">
        <v>12.3065</v>
      </c>
      <c r="F4565" s="31">
        <v>7.9945000000000004</v>
      </c>
      <c r="G4565" s="31">
        <v>9.7898899999999998</v>
      </c>
      <c r="H4565" s="35">
        <v>15.086499999999999</v>
      </c>
      <c r="I4565" s="32">
        <v>12.1142</v>
      </c>
      <c r="J4565" s="36">
        <v>13.697900000000001</v>
      </c>
      <c r="L4565" s="21">
        <f t="shared" si="568"/>
        <v>13.632866666666667</v>
      </c>
      <c r="M4565" s="22">
        <f t="shared" si="569"/>
        <v>10.030296666666667</v>
      </c>
      <c r="O4565" s="25">
        <f t="shared" si="570"/>
        <v>1.4872168044146528</v>
      </c>
      <c r="P4565" s="26">
        <f t="shared" si="571"/>
        <v>2.1660292066436511</v>
      </c>
      <c r="R4565" s="2">
        <f t="shared" si="572"/>
        <v>0.7357437662902887</v>
      </c>
      <c r="S4565" s="2"/>
      <c r="T4565" s="2">
        <f t="shared" si="573"/>
        <v>-0.44272468114022495</v>
      </c>
      <c r="U4565" s="2"/>
      <c r="V4565" s="38">
        <f t="shared" si="574"/>
        <v>3.8207620378154762E-2</v>
      </c>
      <c r="W4565" s="8">
        <v>5025</v>
      </c>
      <c r="X4565" s="9">
        <f t="shared" si="575"/>
        <v>6.055432610778598E-2</v>
      </c>
    </row>
    <row r="4566" spans="1:24">
      <c r="A4566" s="15" t="s">
        <v>6386</v>
      </c>
      <c r="B4566" s="1" t="s">
        <v>6387</v>
      </c>
      <c r="C4566" t="s">
        <v>6388</v>
      </c>
      <c r="D4566" s="1">
        <v>1</v>
      </c>
      <c r="E4566" s="30">
        <v>14.0243</v>
      </c>
      <c r="F4566" s="31">
        <v>17.2379</v>
      </c>
      <c r="G4566" s="31">
        <v>18.642299999999999</v>
      </c>
      <c r="H4566" s="35">
        <v>10.329499999999999</v>
      </c>
      <c r="I4566" s="32">
        <v>8.3108000000000004</v>
      </c>
      <c r="J4566" s="36">
        <v>14.983499999999999</v>
      </c>
      <c r="L4566" s="21">
        <f t="shared" si="568"/>
        <v>11.207933333333335</v>
      </c>
      <c r="M4566" s="22">
        <f t="shared" si="569"/>
        <v>16.634833333333333</v>
      </c>
      <c r="O4566" s="25">
        <f t="shared" si="570"/>
        <v>3.4219826363284334</v>
      </c>
      <c r="P4566" s="26">
        <f t="shared" si="571"/>
        <v>2.3673293081726641</v>
      </c>
      <c r="R4566" s="2">
        <f t="shared" si="572"/>
        <v>1.48420166667658</v>
      </c>
      <c r="S4566" s="2"/>
      <c r="T4566" s="2">
        <f t="shared" si="573"/>
        <v>0.56968713221967882</v>
      </c>
      <c r="U4566" s="2"/>
      <c r="V4566" s="38">
        <f t="shared" si="574"/>
        <v>4.3389487322880747E-2</v>
      </c>
      <c r="W4566" s="8">
        <v>5163</v>
      </c>
      <c r="X4566" s="9">
        <f t="shared" si="575"/>
        <v>6.6928893480422677E-2</v>
      </c>
    </row>
    <row r="4567" spans="1:24">
      <c r="A4567" s="15" t="s">
        <v>6159</v>
      </c>
      <c r="B4567" s="1" t="s">
        <v>6160</v>
      </c>
      <c r="C4567" t="s">
        <v>6161</v>
      </c>
      <c r="D4567" s="1">
        <v>31</v>
      </c>
      <c r="E4567" s="30">
        <v>9.2746999999999993</v>
      </c>
      <c r="F4567" s="31">
        <v>12.284800000000001</v>
      </c>
      <c r="G4567" s="31">
        <v>10.401899999999999</v>
      </c>
      <c r="H4567" s="35">
        <v>14.0669</v>
      </c>
      <c r="I4567" s="32">
        <v>12.854699999999999</v>
      </c>
      <c r="J4567" s="36">
        <v>13.3833</v>
      </c>
      <c r="L4567" s="21">
        <f t="shared" si="568"/>
        <v>13.434966666666666</v>
      </c>
      <c r="M4567" s="22">
        <f t="shared" si="569"/>
        <v>10.653799999999999</v>
      </c>
      <c r="O4567" s="25">
        <f t="shared" si="570"/>
        <v>0.60774936720109707</v>
      </c>
      <c r="P4567" s="26">
        <f t="shared" si="571"/>
        <v>1.5207779949749429</v>
      </c>
      <c r="R4567" s="2">
        <f t="shared" si="572"/>
        <v>0.79299043044394102</v>
      </c>
      <c r="S4567" s="2"/>
      <c r="T4567" s="2">
        <f t="shared" si="573"/>
        <v>-0.33462463883751892</v>
      </c>
      <c r="U4567" s="2"/>
      <c r="V4567" s="38">
        <f t="shared" si="574"/>
        <v>2.1165884926055083E-2</v>
      </c>
      <c r="W4567" s="8">
        <v>4414</v>
      </c>
      <c r="X4567" s="9">
        <f t="shared" si="575"/>
        <v>3.8188742082261591E-2</v>
      </c>
    </row>
    <row r="4568" spans="1:24">
      <c r="A4568" s="15" t="s">
        <v>2654</v>
      </c>
      <c r="B4568" s="1" t="s">
        <v>2655</v>
      </c>
      <c r="C4568" t="s">
        <v>2656</v>
      </c>
      <c r="D4568" s="1">
        <v>17</v>
      </c>
      <c r="E4568" s="30">
        <v>11.7265</v>
      </c>
      <c r="F4568" s="31">
        <v>11.585900000000001</v>
      </c>
      <c r="G4568" s="31">
        <v>13.7455</v>
      </c>
      <c r="H4568" s="35">
        <v>10.591799999999999</v>
      </c>
      <c r="I4568" s="32">
        <v>10.439</v>
      </c>
      <c r="J4568" s="36">
        <v>10.629</v>
      </c>
      <c r="L4568" s="21">
        <f t="shared" si="568"/>
        <v>10.553266666666666</v>
      </c>
      <c r="M4568" s="22">
        <f t="shared" si="569"/>
        <v>12.352633333333335</v>
      </c>
      <c r="O4568" s="25">
        <f t="shared" si="570"/>
        <v>0.10069068146225481</v>
      </c>
      <c r="P4568" s="26">
        <f t="shared" si="571"/>
        <v>1.2083047021895317</v>
      </c>
      <c r="R4568" s="2">
        <f t="shared" si="572"/>
        <v>1.1705032880814159</v>
      </c>
      <c r="S4568" s="2"/>
      <c r="T4568" s="2">
        <f t="shared" si="573"/>
        <v>0.22712898715568391</v>
      </c>
      <c r="U4568" s="2"/>
      <c r="V4568" s="38">
        <f t="shared" si="574"/>
        <v>3.0976210163951357E-2</v>
      </c>
      <c r="W4568" s="8">
        <v>4808</v>
      </c>
      <c r="X4568" s="9">
        <f t="shared" si="575"/>
        <v>5.1309180063583322E-2</v>
      </c>
    </row>
    <row r="4569" spans="1:24">
      <c r="A4569" s="15" t="s">
        <v>19668</v>
      </c>
      <c r="B4569" s="1" t="s">
        <v>19669</v>
      </c>
      <c r="C4569" t="s">
        <v>19670</v>
      </c>
      <c r="D4569" s="1">
        <v>2</v>
      </c>
      <c r="E4569" s="30">
        <v>17.523299999999999</v>
      </c>
      <c r="F4569" s="31">
        <v>12.5556</v>
      </c>
      <c r="G4569" s="31">
        <v>13.954000000000001</v>
      </c>
      <c r="H4569" s="35">
        <v>15.3789</v>
      </c>
      <c r="I4569" s="32">
        <v>10.500400000000001</v>
      </c>
      <c r="J4569" s="36">
        <v>12.602600000000001</v>
      </c>
      <c r="L4569" s="21">
        <f t="shared" si="568"/>
        <v>12.827300000000001</v>
      </c>
      <c r="M4569" s="22">
        <f t="shared" si="569"/>
        <v>14.677633333333333</v>
      </c>
      <c r="O4569" s="25">
        <f t="shared" si="570"/>
        <v>2.4469998222312954</v>
      </c>
      <c r="P4569" s="26">
        <f t="shared" si="571"/>
        <v>2.561687866101825</v>
      </c>
      <c r="R4569" s="2">
        <f t="shared" si="572"/>
        <v>1.1442496342436312</v>
      </c>
      <c r="S4569" s="2"/>
      <c r="T4569" s="2">
        <f t="shared" si="573"/>
        <v>0.19440183078499484</v>
      </c>
      <c r="U4569" s="2"/>
      <c r="V4569" s="38">
        <f t="shared" si="574"/>
        <v>0.20840190908710787</v>
      </c>
      <c r="W4569" s="8">
        <v>6819</v>
      </c>
      <c r="X4569" s="9">
        <f t="shared" si="575"/>
        <v>0.24339533714176961</v>
      </c>
    </row>
    <row r="4570" spans="1:24">
      <c r="A4570" s="15" t="s">
        <v>15221</v>
      </c>
      <c r="B4570" s="1" t="s">
        <v>15222</v>
      </c>
      <c r="C4570" t="s">
        <v>15223</v>
      </c>
      <c r="D4570" s="1">
        <v>5</v>
      </c>
      <c r="E4570" s="30">
        <v>7.3479799999999997</v>
      </c>
      <c r="F4570" s="31">
        <v>10.783200000000001</v>
      </c>
      <c r="G4570" s="31">
        <v>10.1319</v>
      </c>
      <c r="H4570" s="35">
        <v>14.936199999999999</v>
      </c>
      <c r="I4570" s="32">
        <v>12.7262</v>
      </c>
      <c r="J4570" s="36">
        <v>15.6875</v>
      </c>
      <c r="L4570" s="21">
        <f t="shared" si="568"/>
        <v>14.449966666666667</v>
      </c>
      <c r="M4570" s="22">
        <f t="shared" si="569"/>
        <v>9.421026666666668</v>
      </c>
      <c r="O4570" s="25">
        <f t="shared" si="570"/>
        <v>1.5393640126147332</v>
      </c>
      <c r="P4570" s="26">
        <f t="shared" si="571"/>
        <v>1.8246067478043919</v>
      </c>
      <c r="R4570" s="2">
        <f t="shared" si="572"/>
        <v>0.65197566776393956</v>
      </c>
      <c r="S4570" s="2"/>
      <c r="T4570" s="2">
        <f t="shared" si="573"/>
        <v>-0.61710997192080108</v>
      </c>
      <c r="U4570" s="2"/>
      <c r="V4570" s="38">
        <f t="shared" si="574"/>
        <v>1.0897747124503344E-2</v>
      </c>
      <c r="W4570" s="8">
        <v>3723</v>
      </c>
      <c r="X4570" s="9">
        <f t="shared" si="575"/>
        <v>2.3311753451395283E-2</v>
      </c>
    </row>
    <row r="4571" spans="1:24">
      <c r="A4571" s="15" t="s">
        <v>21067</v>
      </c>
      <c r="B4571" s="1" t="s">
        <v>21068</v>
      </c>
      <c r="C4571" t="s">
        <v>21069</v>
      </c>
      <c r="D4571" s="1">
        <v>2</v>
      </c>
      <c r="E4571" s="30">
        <v>10.6662</v>
      </c>
      <c r="F4571" s="31">
        <v>9.7799399999999999</v>
      </c>
      <c r="G4571" s="31">
        <v>9.2620299999999993</v>
      </c>
      <c r="H4571" s="35">
        <v>15.8109</v>
      </c>
      <c r="I4571" s="32">
        <v>12.7501</v>
      </c>
      <c r="J4571" s="36">
        <v>17.576499999999999</v>
      </c>
      <c r="L4571" s="21">
        <f t="shared" si="568"/>
        <v>15.379166666666668</v>
      </c>
      <c r="M4571" s="22">
        <f t="shared" si="569"/>
        <v>9.9027233333333324</v>
      </c>
      <c r="O4571" s="25">
        <f t="shared" si="570"/>
        <v>2.4419929347427023</v>
      </c>
      <c r="P4571" s="26">
        <f t="shared" si="571"/>
        <v>0.71009165424847354</v>
      </c>
      <c r="R4571" s="2">
        <f t="shared" si="572"/>
        <v>0.64390506637767531</v>
      </c>
      <c r="S4571" s="2"/>
      <c r="T4571" s="2">
        <f t="shared" si="573"/>
        <v>-0.63508009344492089</v>
      </c>
      <c r="U4571" s="2"/>
      <c r="V4571" s="38">
        <f t="shared" si="574"/>
        <v>1.0149943353535149E-2</v>
      </c>
      <c r="W4571" s="8">
        <v>3650</v>
      </c>
      <c r="X4571" s="9">
        <f t="shared" si="575"/>
        <v>2.2146342155494225E-2</v>
      </c>
    </row>
    <row r="4572" spans="1:24">
      <c r="A4572" s="15" t="s">
        <v>12663</v>
      </c>
      <c r="B4572" s="1" t="s">
        <v>12664</v>
      </c>
      <c r="C4572" t="s">
        <v>12665</v>
      </c>
      <c r="D4572" s="1">
        <v>2</v>
      </c>
      <c r="E4572" s="30">
        <v>43.9452</v>
      </c>
      <c r="F4572" s="31">
        <v>20.730799999999999</v>
      </c>
      <c r="G4572" s="31">
        <v>20.593699999999998</v>
      </c>
      <c r="H4572" s="35">
        <v>4.3837599999999997</v>
      </c>
      <c r="I4572" s="32">
        <v>5.4300499999999996</v>
      </c>
      <c r="J4572" s="36">
        <v>3.42747</v>
      </c>
      <c r="L4572" s="21">
        <f t="shared" si="568"/>
        <v>4.4137599999999999</v>
      </c>
      <c r="M4572" s="22">
        <f t="shared" si="569"/>
        <v>28.423233333333332</v>
      </c>
      <c r="O4572" s="25">
        <f t="shared" si="570"/>
        <v>1.0016270084717149</v>
      </c>
      <c r="P4572" s="26">
        <f t="shared" si="571"/>
        <v>13.442592235254814</v>
      </c>
      <c r="R4572" s="2">
        <f t="shared" si="572"/>
        <v>6.4396870997365809</v>
      </c>
      <c r="S4572" s="2"/>
      <c r="T4572" s="2">
        <f t="shared" si="573"/>
        <v>2.6869905904167175</v>
      </c>
      <c r="U4572" s="2"/>
      <c r="V4572" s="38">
        <f t="shared" si="574"/>
        <v>1.837587015836167E-2</v>
      </c>
      <c r="W4572" s="8">
        <v>4274</v>
      </c>
      <c r="X4572" s="9">
        <f t="shared" si="575"/>
        <v>3.4240858666633678E-2</v>
      </c>
    </row>
    <row r="4573" spans="1:24">
      <c r="A4573" s="15" t="s">
        <v>3213</v>
      </c>
      <c r="B4573" s="1" t="s">
        <v>3214</v>
      </c>
      <c r="C4573" t="s">
        <v>3215</v>
      </c>
      <c r="D4573" s="1">
        <v>21</v>
      </c>
      <c r="E4573" s="30">
        <v>11.3858</v>
      </c>
      <c r="F4573" s="31">
        <v>9.3623899999999995</v>
      </c>
      <c r="G4573" s="31">
        <v>11.588100000000001</v>
      </c>
      <c r="H4573" s="35">
        <v>13.503299999999999</v>
      </c>
      <c r="I4573" s="32">
        <v>13.275499999999999</v>
      </c>
      <c r="J4573" s="36">
        <v>13.5578</v>
      </c>
      <c r="L4573" s="21">
        <f t="shared" si="568"/>
        <v>13.445533333333332</v>
      </c>
      <c r="M4573" s="22">
        <f t="shared" si="569"/>
        <v>10.778763333333336</v>
      </c>
      <c r="O4573" s="25">
        <f t="shared" si="570"/>
        <v>0.14975334164329512</v>
      </c>
      <c r="P4573" s="26">
        <f t="shared" si="571"/>
        <v>1.23077877257992</v>
      </c>
      <c r="R4573" s="2">
        <f t="shared" si="572"/>
        <v>0.8016612704095043</v>
      </c>
      <c r="S4573" s="2"/>
      <c r="T4573" s="2">
        <f t="shared" si="573"/>
        <v>-0.31893531796864527</v>
      </c>
      <c r="U4573" s="2"/>
      <c r="V4573" s="38">
        <f t="shared" si="574"/>
        <v>1.0189023182013335E-2</v>
      </c>
      <c r="W4573" s="8">
        <v>3655</v>
      </c>
      <c r="X4573" s="9">
        <f t="shared" si="575"/>
        <v>2.2201198528469E-2</v>
      </c>
    </row>
    <row r="4574" spans="1:24">
      <c r="A4574" s="15" t="s">
        <v>687</v>
      </c>
      <c r="B4574" s="1" t="s">
        <v>688</v>
      </c>
      <c r="C4574" t="s">
        <v>689</v>
      </c>
      <c r="D4574" s="1">
        <v>6</v>
      </c>
      <c r="E4574" s="30">
        <v>10.890700000000001</v>
      </c>
      <c r="F4574" s="31">
        <v>8.62303</v>
      </c>
      <c r="G4574" s="31">
        <v>6.3157500000000004</v>
      </c>
      <c r="H4574" s="35">
        <v>16.033899999999999</v>
      </c>
      <c r="I4574" s="32">
        <v>14.7232</v>
      </c>
      <c r="J4574" s="36">
        <v>16.673500000000001</v>
      </c>
      <c r="L4574" s="21">
        <f t="shared" si="568"/>
        <v>15.8102</v>
      </c>
      <c r="M4574" s="22">
        <f t="shared" si="569"/>
        <v>8.6098266666666685</v>
      </c>
      <c r="O4574" s="25">
        <f t="shared" si="570"/>
        <v>0.99420761916211453</v>
      </c>
      <c r="P4574" s="26">
        <f t="shared" si="571"/>
        <v>2.2875035784962856</v>
      </c>
      <c r="R4574" s="2">
        <f t="shared" si="572"/>
        <v>0.54457417785142936</v>
      </c>
      <c r="S4574" s="2"/>
      <c r="T4574" s="2">
        <f t="shared" si="573"/>
        <v>-0.87679951935269862</v>
      </c>
      <c r="U4574" s="2"/>
      <c r="V4574" s="38">
        <f t="shared" si="574"/>
        <v>3.744872270272084E-3</v>
      </c>
      <c r="W4574" s="8">
        <v>2644</v>
      </c>
      <c r="X4574" s="9">
        <f t="shared" si="575"/>
        <v>1.1279940529669772E-2</v>
      </c>
    </row>
    <row r="4575" spans="1:24">
      <c r="A4575" s="15" t="s">
        <v>4766</v>
      </c>
      <c r="B4575" s="1" t="s">
        <v>4767</v>
      </c>
      <c r="C4575" t="s">
        <v>4768</v>
      </c>
      <c r="D4575" s="1">
        <v>42</v>
      </c>
      <c r="E4575" s="30">
        <v>10.301600000000001</v>
      </c>
      <c r="F4575" s="31">
        <v>5.7783699999999998</v>
      </c>
      <c r="G4575" s="31">
        <v>4.4083500000000004</v>
      </c>
      <c r="H4575" s="35">
        <v>20.710899999999999</v>
      </c>
      <c r="I4575" s="32">
        <v>15.055899999999999</v>
      </c>
      <c r="J4575" s="36">
        <v>16.790199999999999</v>
      </c>
      <c r="L4575" s="21">
        <f t="shared" si="568"/>
        <v>17.518999999999998</v>
      </c>
      <c r="M4575" s="22">
        <f t="shared" si="569"/>
        <v>6.8294400000000008</v>
      </c>
      <c r="O4575" s="25">
        <f t="shared" si="570"/>
        <v>2.8970879051212677</v>
      </c>
      <c r="P4575" s="26">
        <f t="shared" si="571"/>
        <v>3.0840168610596135</v>
      </c>
      <c r="R4575" s="2">
        <f t="shared" si="572"/>
        <v>0.38983046977567221</v>
      </c>
      <c r="S4575" s="2"/>
      <c r="T4575" s="2">
        <f t="shared" si="573"/>
        <v>-1.3590812365227616</v>
      </c>
      <c r="U4575" s="2"/>
      <c r="V4575" s="38">
        <f t="shared" si="574"/>
        <v>5.9576894687533863E-3</v>
      </c>
      <c r="W4575" s="8">
        <v>3110</v>
      </c>
      <c r="X4575" s="9">
        <f t="shared" si="575"/>
        <v>1.525628261387523E-2</v>
      </c>
    </row>
    <row r="4576" spans="1:24">
      <c r="A4576" s="15" t="s">
        <v>1534</v>
      </c>
      <c r="B4576" s="1" t="s">
        <v>1535</v>
      </c>
      <c r="C4576" t="s">
        <v>1536</v>
      </c>
      <c r="D4576" s="1">
        <v>50</v>
      </c>
      <c r="E4576" s="30">
        <v>12.382099999999999</v>
      </c>
      <c r="F4576" s="31">
        <v>8.7619399999999992</v>
      </c>
      <c r="G4576" s="31">
        <v>8.6080400000000008</v>
      </c>
      <c r="H4576" s="35">
        <v>14.067299999999999</v>
      </c>
      <c r="I4576" s="32">
        <v>12.167</v>
      </c>
      <c r="J4576" s="36">
        <v>15.3771</v>
      </c>
      <c r="L4576" s="21">
        <f t="shared" si="568"/>
        <v>13.870466666666665</v>
      </c>
      <c r="M4576" s="22">
        <f t="shared" si="569"/>
        <v>9.9173600000000004</v>
      </c>
      <c r="O4576" s="25">
        <f t="shared" si="570"/>
        <v>1.614076523382127</v>
      </c>
      <c r="P4576" s="26">
        <f t="shared" si="571"/>
        <v>2.1359140322587891</v>
      </c>
      <c r="R4576" s="2">
        <f t="shared" si="572"/>
        <v>0.71499829373681256</v>
      </c>
      <c r="S4576" s="2"/>
      <c r="T4576" s="2">
        <f t="shared" si="573"/>
        <v>-0.48398829582203617</v>
      </c>
      <c r="U4576" s="2"/>
      <c r="V4576" s="38">
        <f t="shared" si="574"/>
        <v>3.1401381562853381E-2</v>
      </c>
      <c r="W4576" s="8">
        <v>4822</v>
      </c>
      <c r="X4576" s="9">
        <f t="shared" si="575"/>
        <v>5.1862422805177173E-2</v>
      </c>
    </row>
    <row r="4577" spans="1:24">
      <c r="A4577" s="15" t="s">
        <v>12118</v>
      </c>
      <c r="B4577" s="1" t="s">
        <v>12119</v>
      </c>
      <c r="C4577" t="s">
        <v>12120</v>
      </c>
      <c r="D4577" s="1">
        <v>29</v>
      </c>
      <c r="E4577" s="30">
        <v>11.5159</v>
      </c>
      <c r="F4577" s="31">
        <v>7.6300999999999997</v>
      </c>
      <c r="G4577" s="31">
        <v>8.5295799999999993</v>
      </c>
      <c r="H4577" s="35">
        <v>13.1502</v>
      </c>
      <c r="I4577" s="32">
        <v>11.2104</v>
      </c>
      <c r="J4577" s="36">
        <v>15.9526</v>
      </c>
      <c r="L4577" s="21">
        <f t="shared" si="568"/>
        <v>13.437733333333332</v>
      </c>
      <c r="M4577" s="22">
        <f t="shared" si="569"/>
        <v>9.2251933333333334</v>
      </c>
      <c r="O4577" s="25">
        <f t="shared" si="570"/>
        <v>2.384139629579916</v>
      </c>
      <c r="P4577" s="26">
        <f t="shared" si="571"/>
        <v>2.0341506439134029</v>
      </c>
      <c r="R4577" s="2">
        <f t="shared" si="572"/>
        <v>0.68651409463897684</v>
      </c>
      <c r="S4577" s="2"/>
      <c r="T4577" s="2">
        <f t="shared" si="573"/>
        <v>-0.54263875462130129</v>
      </c>
      <c r="U4577" s="2"/>
      <c r="V4577" s="38">
        <f t="shared" si="574"/>
        <v>4.0208365927664684E-2</v>
      </c>
      <c r="W4577" s="8">
        <v>5074</v>
      </c>
      <c r="X4577" s="9">
        <f t="shared" si="575"/>
        <v>6.3109859331478432E-2</v>
      </c>
    </row>
    <row r="4578" spans="1:24">
      <c r="A4578" s="15" t="s">
        <v>817</v>
      </c>
      <c r="B4578" s="1" t="s">
        <v>815</v>
      </c>
      <c r="C4578" t="s">
        <v>818</v>
      </c>
      <c r="D4578" s="1">
        <v>1</v>
      </c>
      <c r="E4578" s="30">
        <v>14.349600000000001</v>
      </c>
      <c r="F4578" s="31">
        <v>14.5022</v>
      </c>
      <c r="G4578" s="31">
        <v>18.234300000000001</v>
      </c>
      <c r="H4578" s="35">
        <v>10.327500000000001</v>
      </c>
      <c r="I4578" s="32">
        <v>9.8558400000000006</v>
      </c>
      <c r="J4578" s="36">
        <v>10.815</v>
      </c>
      <c r="L4578" s="21">
        <f t="shared" si="568"/>
        <v>10.33278</v>
      </c>
      <c r="M4578" s="22">
        <f t="shared" si="569"/>
        <v>15.695366666666667</v>
      </c>
      <c r="O4578" s="25">
        <f t="shared" si="570"/>
        <v>0.47960179857877877</v>
      </c>
      <c r="P4578" s="26">
        <f t="shared" si="571"/>
        <v>2.2001042119257308</v>
      </c>
      <c r="R4578" s="2">
        <f t="shared" si="572"/>
        <v>1.5189877909591287</v>
      </c>
      <c r="S4578" s="2"/>
      <c r="T4578" s="2">
        <f t="shared" si="573"/>
        <v>0.60311027405757001</v>
      </c>
      <c r="U4578" s="2"/>
      <c r="V4578" s="38">
        <f t="shared" si="574"/>
        <v>7.2772666151256684E-3</v>
      </c>
      <c r="W4578" s="8">
        <v>3313</v>
      </c>
      <c r="X4578" s="9">
        <f t="shared" si="575"/>
        <v>1.7493556089001154E-2</v>
      </c>
    </row>
    <row r="4579" spans="1:24">
      <c r="A4579" s="15" t="s">
        <v>4868</v>
      </c>
      <c r="B4579" s="1" t="s">
        <v>4869</v>
      </c>
      <c r="C4579" t="s">
        <v>4870</v>
      </c>
      <c r="D4579" s="1">
        <v>16</v>
      </c>
      <c r="E4579" s="30">
        <v>13.053699999999999</v>
      </c>
      <c r="F4579" s="31">
        <v>15.4231</v>
      </c>
      <c r="G4579" s="31">
        <v>16.339600000000001</v>
      </c>
      <c r="H4579" s="35">
        <v>10.8028</v>
      </c>
      <c r="I4579" s="32">
        <v>11.415900000000001</v>
      </c>
      <c r="J4579" s="36">
        <v>10.053599999999999</v>
      </c>
      <c r="L4579" s="21">
        <f t="shared" si="568"/>
        <v>10.757433333333333</v>
      </c>
      <c r="M4579" s="22">
        <f t="shared" si="569"/>
        <v>14.938800000000001</v>
      </c>
      <c r="O4579" s="25">
        <f t="shared" si="570"/>
        <v>0.68228214349588112</v>
      </c>
      <c r="P4579" s="26">
        <f t="shared" si="571"/>
        <v>1.6956398703734241</v>
      </c>
      <c r="R4579" s="2">
        <f t="shared" si="572"/>
        <v>1.3886955686455569</v>
      </c>
      <c r="S4579" s="2"/>
      <c r="T4579" s="2">
        <f t="shared" si="573"/>
        <v>0.47373036480313863</v>
      </c>
      <c r="U4579" s="2"/>
      <c r="V4579" s="38">
        <f t="shared" si="574"/>
        <v>8.3219828288602412E-3</v>
      </c>
      <c r="W4579" s="8">
        <v>3443</v>
      </c>
      <c r="X4579" s="9">
        <f t="shared" si="575"/>
        <v>1.9249570505095254E-2</v>
      </c>
    </row>
    <row r="4580" spans="1:24">
      <c r="A4580" s="15" t="s">
        <v>19348</v>
      </c>
      <c r="B4580" s="1" t="s">
        <v>19349</v>
      </c>
      <c r="C4580" t="s">
        <v>19350</v>
      </c>
      <c r="D4580" s="1">
        <v>4</v>
      </c>
      <c r="E4580" s="30">
        <v>11.7699</v>
      </c>
      <c r="F4580" s="31">
        <v>13.598599999999999</v>
      </c>
      <c r="G4580" s="31">
        <v>15.9678</v>
      </c>
      <c r="H4580" s="35">
        <v>13.3246</v>
      </c>
      <c r="I4580" s="32">
        <v>14.243</v>
      </c>
      <c r="J4580" s="36">
        <v>12.9217</v>
      </c>
      <c r="L4580" s="21">
        <f t="shared" si="568"/>
        <v>13.496433333333334</v>
      </c>
      <c r="M4580" s="22">
        <f t="shared" si="569"/>
        <v>13.778766666666664</v>
      </c>
      <c r="O4580" s="25">
        <f t="shared" si="570"/>
        <v>0.67720266045943278</v>
      </c>
      <c r="P4580" s="26">
        <f t="shared" si="571"/>
        <v>2.1047413435701423</v>
      </c>
      <c r="R4580" s="2">
        <f t="shared" si="572"/>
        <v>1.0209191070233368</v>
      </c>
      <c r="S4580" s="2"/>
      <c r="T4580" s="2">
        <f t="shared" si="573"/>
        <v>2.9868558165082635E-2</v>
      </c>
      <c r="U4580" s="2"/>
      <c r="V4580" s="38">
        <f t="shared" si="574"/>
        <v>0.41789445885499965</v>
      </c>
      <c r="W4580" s="8">
        <v>7691</v>
      </c>
      <c r="X4580" s="9">
        <f t="shared" si="575"/>
        <v>0.43272805491109317</v>
      </c>
    </row>
    <row r="4581" spans="1:24">
      <c r="A4581" s="15" t="s">
        <v>15954</v>
      </c>
      <c r="B4581" s="1" t="s">
        <v>15955</v>
      </c>
      <c r="C4581" t="s">
        <v>15956</v>
      </c>
      <c r="D4581" s="1">
        <v>2</v>
      </c>
      <c r="E4581" s="30">
        <v>10.088699999999999</v>
      </c>
      <c r="F4581" s="31">
        <v>8.9252099999999999</v>
      </c>
      <c r="G4581" s="31">
        <v>6.7558499999999997</v>
      </c>
      <c r="H4581" s="35">
        <v>18.660900000000002</v>
      </c>
      <c r="I4581" s="32">
        <v>14.664</v>
      </c>
      <c r="J4581" s="36">
        <v>16.283899999999999</v>
      </c>
      <c r="L4581" s="21">
        <f t="shared" si="568"/>
        <v>16.536266666666666</v>
      </c>
      <c r="M4581" s="22">
        <f t="shared" si="569"/>
        <v>8.5899199999999993</v>
      </c>
      <c r="O4581" s="25">
        <f t="shared" si="570"/>
        <v>2.0103654153743635</v>
      </c>
      <c r="P4581" s="26">
        <f t="shared" si="571"/>
        <v>1.6915338656674879</v>
      </c>
      <c r="R4581" s="2">
        <f t="shared" si="572"/>
        <v>0.51945945074261013</v>
      </c>
      <c r="S4581" s="2"/>
      <c r="T4581" s="2">
        <f t="shared" si="573"/>
        <v>-0.94491695883923477</v>
      </c>
      <c r="U4581" s="2"/>
      <c r="V4581" s="38">
        <f t="shared" si="574"/>
        <v>3.173199193818638E-3</v>
      </c>
      <c r="W4581" s="8">
        <v>2469</v>
      </c>
      <c r="X4581" s="9">
        <f t="shared" si="575"/>
        <v>1.0235463094196692E-2</v>
      </c>
    </row>
    <row r="4582" spans="1:24">
      <c r="A4582" s="15" t="s">
        <v>18924</v>
      </c>
      <c r="B4582" s="1" t="s">
        <v>18925</v>
      </c>
      <c r="C4582" t="s">
        <v>18926</v>
      </c>
      <c r="D4582" s="1">
        <v>18</v>
      </c>
      <c r="E4582" s="30">
        <v>11.3017</v>
      </c>
      <c r="F4582" s="31">
        <v>14.232799999999999</v>
      </c>
      <c r="G4582" s="31">
        <v>13.747</v>
      </c>
      <c r="H4582" s="35">
        <v>13.1107</v>
      </c>
      <c r="I4582" s="32">
        <v>14.0777</v>
      </c>
      <c r="J4582" s="36">
        <v>13.8041</v>
      </c>
      <c r="L4582" s="21">
        <f t="shared" si="568"/>
        <v>13.664166666666667</v>
      </c>
      <c r="M4582" s="22">
        <f t="shared" si="569"/>
        <v>13.093833333333334</v>
      </c>
      <c r="O4582" s="25">
        <f t="shared" si="570"/>
        <v>0.49845586899276612</v>
      </c>
      <c r="P4582" s="26">
        <f t="shared" si="571"/>
        <v>1.570925467147736</v>
      </c>
      <c r="R4582" s="2">
        <f t="shared" si="572"/>
        <v>0.95826065743733613</v>
      </c>
      <c r="S4582" s="2"/>
      <c r="T4582" s="2">
        <f t="shared" si="573"/>
        <v>-6.1509956626512471E-2</v>
      </c>
      <c r="U4582" s="2"/>
      <c r="V4582" s="38">
        <f t="shared" si="574"/>
        <v>0.29060761405617708</v>
      </c>
      <c r="W4582" s="8">
        <v>7203</v>
      </c>
      <c r="X4582" s="9">
        <f t="shared" si="575"/>
        <v>0.32131043153455424</v>
      </c>
    </row>
    <row r="4583" spans="1:24">
      <c r="A4583" s="15" t="s">
        <v>14517</v>
      </c>
      <c r="B4583" s="1" t="s">
        <v>14518</v>
      </c>
      <c r="C4583" t="s">
        <v>14519</v>
      </c>
      <c r="D4583" s="1">
        <v>5</v>
      </c>
      <c r="E4583" s="30">
        <v>13.1167</v>
      </c>
      <c r="F4583" s="31">
        <v>27.472799999999999</v>
      </c>
      <c r="G4583" s="31">
        <v>26.755299999999998</v>
      </c>
      <c r="H4583" s="35">
        <v>6.4462200000000003</v>
      </c>
      <c r="I4583" s="32">
        <v>8.5083699999999993</v>
      </c>
      <c r="J4583" s="36">
        <v>6.2260200000000001</v>
      </c>
      <c r="L4583" s="21">
        <f t="shared" si="568"/>
        <v>7.0602033333333338</v>
      </c>
      <c r="M4583" s="22">
        <f t="shared" si="569"/>
        <v>22.448266666666665</v>
      </c>
      <c r="O4583" s="25">
        <f t="shared" si="570"/>
        <v>1.2589726092466531</v>
      </c>
      <c r="P4583" s="26">
        <f t="shared" si="571"/>
        <v>8.0893327229959695</v>
      </c>
      <c r="R4583" s="2">
        <f t="shared" si="572"/>
        <v>3.1795495974856243</v>
      </c>
      <c r="S4583" s="2"/>
      <c r="T4583" s="2">
        <f t="shared" si="573"/>
        <v>1.6688224134670782</v>
      </c>
      <c r="U4583" s="2"/>
      <c r="V4583" s="38">
        <f t="shared" si="574"/>
        <v>1.5604663584087523E-2</v>
      </c>
      <c r="W4583" s="8">
        <v>4109</v>
      </c>
      <c r="X4583" s="9">
        <f t="shared" si="575"/>
        <v>3.0244716666749341E-2</v>
      </c>
    </row>
    <row r="4584" spans="1:24">
      <c r="A4584" s="15" t="s">
        <v>12880</v>
      </c>
      <c r="B4584" s="1" t="s">
        <v>12881</v>
      </c>
      <c r="C4584" t="s">
        <v>12882</v>
      </c>
      <c r="D4584" s="1">
        <v>9</v>
      </c>
      <c r="E4584" s="30">
        <v>5.1340199999999996</v>
      </c>
      <c r="F4584" s="31">
        <v>3.91296</v>
      </c>
      <c r="G4584" s="31">
        <v>3.70627</v>
      </c>
      <c r="H4584" s="35">
        <v>11.6852</v>
      </c>
      <c r="I4584" s="32">
        <v>16.6845</v>
      </c>
      <c r="J4584" s="36">
        <v>11.5139</v>
      </c>
      <c r="L4584" s="21">
        <f t="shared" si="568"/>
        <v>13.294533333333334</v>
      </c>
      <c r="M4584" s="22">
        <f t="shared" si="569"/>
        <v>4.2510833333333329</v>
      </c>
      <c r="O4584" s="25">
        <f t="shared" si="570"/>
        <v>2.9370463774570092</v>
      </c>
      <c r="P4584" s="26">
        <f t="shared" si="571"/>
        <v>0.77159773005973475</v>
      </c>
      <c r="R4584" s="2">
        <f t="shared" si="572"/>
        <v>0.31976175671203194</v>
      </c>
      <c r="S4584" s="2"/>
      <c r="T4584" s="2">
        <f t="shared" si="573"/>
        <v>-1.6449306910945016</v>
      </c>
      <c r="U4584" s="2"/>
      <c r="V4584" s="38">
        <f t="shared" si="574"/>
        <v>3.3533588494538817E-3</v>
      </c>
      <c r="W4584" s="8">
        <v>2528</v>
      </c>
      <c r="X4584" s="9">
        <f t="shared" si="575"/>
        <v>1.0564141565289047E-2</v>
      </c>
    </row>
    <row r="4585" spans="1:24">
      <c r="A4585" s="15" t="s">
        <v>10379</v>
      </c>
      <c r="B4585" s="1" t="s">
        <v>10380</v>
      </c>
      <c r="C4585" t="s">
        <v>10381</v>
      </c>
      <c r="D4585" s="1">
        <v>46</v>
      </c>
      <c r="E4585" s="30">
        <v>12.8123</v>
      </c>
      <c r="F4585" s="31">
        <v>9.9597800000000003</v>
      </c>
      <c r="G4585" s="31">
        <v>10.555</v>
      </c>
      <c r="H4585" s="35">
        <v>14.491300000000001</v>
      </c>
      <c r="I4585" s="32">
        <v>10.171799999999999</v>
      </c>
      <c r="J4585" s="36">
        <v>13.5929</v>
      </c>
      <c r="L4585" s="21">
        <f t="shared" si="568"/>
        <v>12.752000000000001</v>
      </c>
      <c r="M4585" s="22">
        <f t="shared" si="569"/>
        <v>11.109026666666667</v>
      </c>
      <c r="O4585" s="25">
        <f t="shared" si="570"/>
        <v>2.2792223827437375</v>
      </c>
      <c r="P4585" s="26">
        <f t="shared" si="571"/>
        <v>1.5048012321012045</v>
      </c>
      <c r="R4585" s="2">
        <f t="shared" si="572"/>
        <v>0.87115955667084899</v>
      </c>
      <c r="S4585" s="2"/>
      <c r="T4585" s="2">
        <f t="shared" si="573"/>
        <v>-0.19899111597575025</v>
      </c>
      <c r="U4585" s="2"/>
      <c r="V4585" s="38">
        <f t="shared" si="574"/>
        <v>0.17813525973652961</v>
      </c>
      <c r="W4585" s="8">
        <v>6651</v>
      </c>
      <c r="X4585" s="9">
        <f t="shared" si="575"/>
        <v>0.21330164013557687</v>
      </c>
    </row>
    <row r="4586" spans="1:24">
      <c r="A4586" s="15" t="s">
        <v>17095</v>
      </c>
      <c r="B4586" s="1" t="s">
        <v>17096</v>
      </c>
      <c r="C4586" t="s">
        <v>17097</v>
      </c>
      <c r="D4586" s="1">
        <v>4</v>
      </c>
      <c r="E4586" s="30">
        <v>13.255100000000001</v>
      </c>
      <c r="F4586" s="31">
        <v>20.271000000000001</v>
      </c>
      <c r="G4586" s="31">
        <v>16.084800000000001</v>
      </c>
      <c r="H4586" s="35">
        <v>9.4092500000000001</v>
      </c>
      <c r="I4586" s="32">
        <v>11.079800000000001</v>
      </c>
      <c r="J4586" s="36">
        <v>11.4108</v>
      </c>
      <c r="L4586" s="21">
        <f t="shared" si="568"/>
        <v>10.633283333333333</v>
      </c>
      <c r="M4586" s="22">
        <f t="shared" si="569"/>
        <v>16.536966666666668</v>
      </c>
      <c r="O4586" s="25">
        <f t="shared" si="570"/>
        <v>1.0728855721060533</v>
      </c>
      <c r="P4586" s="26">
        <f t="shared" si="571"/>
        <v>3.5297385488635471</v>
      </c>
      <c r="R4586" s="2">
        <f t="shared" si="572"/>
        <v>1.5552079398492471</v>
      </c>
      <c r="S4586" s="2"/>
      <c r="T4586" s="2">
        <f t="shared" si="573"/>
        <v>0.63710748950893825</v>
      </c>
      <c r="U4586" s="2"/>
      <c r="V4586" s="38">
        <f t="shared" si="574"/>
        <v>2.512070780407399E-2</v>
      </c>
      <c r="W4586" s="8">
        <v>4584</v>
      </c>
      <c r="X4586" s="9">
        <f t="shared" si="575"/>
        <v>4.3643393750358916E-2</v>
      </c>
    </row>
    <row r="4587" spans="1:24">
      <c r="A4587" s="15" t="s">
        <v>21844</v>
      </c>
      <c r="B4587" s="1" t="s">
        <v>21845</v>
      </c>
      <c r="C4587" t="s">
        <v>21846</v>
      </c>
      <c r="D4587" s="1">
        <v>1</v>
      </c>
      <c r="E4587" s="30">
        <v>13.8179</v>
      </c>
      <c r="F4587" s="31">
        <v>10.2829</v>
      </c>
      <c r="G4587" s="31">
        <v>13.5495</v>
      </c>
      <c r="H4587" s="35">
        <v>17.9011</v>
      </c>
      <c r="I4587" s="32">
        <v>20.982099999999999</v>
      </c>
      <c r="J4587" s="36">
        <v>7.8902599999999996</v>
      </c>
      <c r="L4587" s="21">
        <f t="shared" si="568"/>
        <v>15.591153333333333</v>
      </c>
      <c r="M4587" s="22">
        <f t="shared" si="569"/>
        <v>12.5501</v>
      </c>
      <c r="O4587" s="25">
        <f t="shared" si="570"/>
        <v>6.8447760261774357</v>
      </c>
      <c r="P4587" s="26">
        <f t="shared" si="571"/>
        <v>1.9680336684111837</v>
      </c>
      <c r="R4587" s="2">
        <f t="shared" si="572"/>
        <v>0.80495007211354475</v>
      </c>
      <c r="S4587" s="2"/>
      <c r="T4587" s="2">
        <f t="shared" si="573"/>
        <v>-0.31302879358313357</v>
      </c>
      <c r="U4587" s="2"/>
      <c r="V4587" s="38">
        <f t="shared" si="574"/>
        <v>0.25030750762335774</v>
      </c>
      <c r="W4587" s="8">
        <v>7022</v>
      </c>
      <c r="X4587" s="9">
        <f t="shared" si="575"/>
        <v>0.2838862134309913</v>
      </c>
    </row>
    <row r="4588" spans="1:24">
      <c r="A4588" s="15" t="s">
        <v>2120</v>
      </c>
      <c r="B4588" s="1" t="s">
        <v>2121</v>
      </c>
      <c r="C4588" t="s">
        <v>2122</v>
      </c>
      <c r="D4588" s="1">
        <v>24</v>
      </c>
      <c r="E4588" s="30">
        <v>20.4756</v>
      </c>
      <c r="F4588" s="31">
        <v>44.408999999999999</v>
      </c>
      <c r="G4588" s="31">
        <v>23.047899999999998</v>
      </c>
      <c r="H4588" s="35">
        <v>2.5190700000000001</v>
      </c>
      <c r="I4588" s="32">
        <v>2.1791399999999999</v>
      </c>
      <c r="J4588" s="36">
        <v>2.5497999999999998</v>
      </c>
      <c r="L4588" s="21">
        <f t="shared" si="568"/>
        <v>2.4160033333333328</v>
      </c>
      <c r="M4588" s="22">
        <f t="shared" si="569"/>
        <v>29.310833333333335</v>
      </c>
      <c r="O4588" s="25">
        <f t="shared" si="570"/>
        <v>0.20570430776562107</v>
      </c>
      <c r="P4588" s="26">
        <f t="shared" si="571"/>
        <v>13.138499128261689</v>
      </c>
      <c r="R4588" s="2">
        <f t="shared" si="572"/>
        <v>12.131950700951023</v>
      </c>
      <c r="S4588" s="2"/>
      <c r="T4588" s="2">
        <f t="shared" si="573"/>
        <v>3.6007396354795591</v>
      </c>
      <c r="U4588" s="2"/>
      <c r="V4588" s="38">
        <f t="shared" si="574"/>
        <v>1.1951611110178622E-2</v>
      </c>
      <c r="W4588" s="8">
        <v>3822</v>
      </c>
      <c r="X4588" s="9">
        <f t="shared" si="575"/>
        <v>2.4903880398080204E-2</v>
      </c>
    </row>
    <row r="4589" spans="1:24">
      <c r="A4589" s="15" t="s">
        <v>4784</v>
      </c>
      <c r="B4589" s="1" t="s">
        <v>4785</v>
      </c>
      <c r="C4589" t="s">
        <v>4786</v>
      </c>
      <c r="D4589" s="1">
        <v>8</v>
      </c>
      <c r="E4589" s="30">
        <v>14.255000000000001</v>
      </c>
      <c r="F4589" s="31">
        <v>22.700900000000001</v>
      </c>
      <c r="G4589" s="31">
        <v>17.280200000000001</v>
      </c>
      <c r="H4589" s="35">
        <v>8.0474599999999992</v>
      </c>
      <c r="I4589" s="32">
        <v>10.0383</v>
      </c>
      <c r="J4589" s="36">
        <v>9.0421099999999992</v>
      </c>
      <c r="L4589" s="21">
        <f t="shared" si="568"/>
        <v>9.0426233333333332</v>
      </c>
      <c r="M4589" s="22">
        <f t="shared" si="569"/>
        <v>18.078700000000001</v>
      </c>
      <c r="O4589" s="25">
        <f t="shared" si="570"/>
        <v>0.99542009927132458</v>
      </c>
      <c r="P4589" s="26">
        <f t="shared" si="571"/>
        <v>4.2791948296379276</v>
      </c>
      <c r="R4589" s="2">
        <f t="shared" si="572"/>
        <v>1.9992760213020782</v>
      </c>
      <c r="S4589" s="2"/>
      <c r="T4589" s="2">
        <f t="shared" si="573"/>
        <v>0.99947766521588044</v>
      </c>
      <c r="U4589" s="2"/>
      <c r="V4589" s="38">
        <f t="shared" si="574"/>
        <v>1.1768325744010141E-2</v>
      </c>
      <c r="W4589" s="8">
        <v>3810</v>
      </c>
      <c r="X4589" s="9">
        <f t="shared" si="575"/>
        <v>2.459919848432986E-2</v>
      </c>
    </row>
    <row r="4590" spans="1:24">
      <c r="A4590" s="15" t="s">
        <v>14950</v>
      </c>
      <c r="B4590" s="1" t="s">
        <v>14951</v>
      </c>
      <c r="C4590" t="s">
        <v>14952</v>
      </c>
      <c r="D4590" s="1">
        <v>2</v>
      </c>
      <c r="E4590" s="30">
        <v>15.3613</v>
      </c>
      <c r="F4590" s="31">
        <v>25.1066</v>
      </c>
      <c r="G4590" s="31">
        <v>18.879000000000001</v>
      </c>
      <c r="H4590" s="35">
        <v>7.3033400000000004</v>
      </c>
      <c r="I4590" s="32">
        <v>7.1164300000000003</v>
      </c>
      <c r="J4590" s="36">
        <v>7.2633299999999998</v>
      </c>
      <c r="L4590" s="21">
        <f t="shared" si="568"/>
        <v>7.2276999999999996</v>
      </c>
      <c r="M4590" s="22">
        <f t="shared" si="569"/>
        <v>19.782300000000003</v>
      </c>
      <c r="O4590" s="25">
        <f t="shared" si="570"/>
        <v>9.8417273382267592E-2</v>
      </c>
      <c r="P4590" s="26">
        <f t="shared" si="571"/>
        <v>4.9350462196417118</v>
      </c>
      <c r="R4590" s="2">
        <f t="shared" si="572"/>
        <v>2.7370117741466862</v>
      </c>
      <c r="S4590" s="2"/>
      <c r="T4590" s="2">
        <f t="shared" si="573"/>
        <v>1.4526016409383458</v>
      </c>
      <c r="U4590" s="2"/>
      <c r="V4590" s="38">
        <f t="shared" si="574"/>
        <v>5.821059406258447E-3</v>
      </c>
      <c r="W4590" s="8">
        <v>3082</v>
      </c>
      <c r="X4590" s="9">
        <f t="shared" si="575"/>
        <v>1.5041829043297298E-2</v>
      </c>
    </row>
    <row r="4591" spans="1:24">
      <c r="A4591" s="15" t="s">
        <v>228</v>
      </c>
      <c r="B4591" s="1" t="s">
        <v>229</v>
      </c>
      <c r="C4591" t="s">
        <v>230</v>
      </c>
      <c r="D4591" s="1">
        <v>87</v>
      </c>
      <c r="E4591" s="30">
        <v>12.130599999999999</v>
      </c>
      <c r="F4591" s="31">
        <v>8.7633799999999997</v>
      </c>
      <c r="G4591" s="31">
        <v>11.052099999999999</v>
      </c>
      <c r="H4591" s="35">
        <v>13.630100000000001</v>
      </c>
      <c r="I4591" s="32">
        <v>12.4978</v>
      </c>
      <c r="J4591" s="36">
        <v>13.593999999999999</v>
      </c>
      <c r="L4591" s="21">
        <f t="shared" si="568"/>
        <v>13.240633333333333</v>
      </c>
      <c r="M4591" s="22">
        <f t="shared" si="569"/>
        <v>10.648693333333332</v>
      </c>
      <c r="O4591" s="25">
        <f t="shared" si="570"/>
        <v>0.64356571019075703</v>
      </c>
      <c r="P4591" s="26">
        <f t="shared" si="571"/>
        <v>1.7194753083814023</v>
      </c>
      <c r="R4591" s="2">
        <f t="shared" si="572"/>
        <v>0.80424350295428959</v>
      </c>
      <c r="S4591" s="2"/>
      <c r="T4591" s="2">
        <f t="shared" si="573"/>
        <v>-0.31429571871060746</v>
      </c>
      <c r="U4591" s="2"/>
      <c r="V4591" s="38">
        <f t="shared" si="574"/>
        <v>3.540381832538949E-2</v>
      </c>
      <c r="W4591" s="8">
        <v>4938</v>
      </c>
      <c r="X4591" s="9">
        <f t="shared" si="575"/>
        <v>5.7099232309315899E-2</v>
      </c>
    </row>
    <row r="4592" spans="1:24">
      <c r="A4592" s="15" t="s">
        <v>4793</v>
      </c>
      <c r="B4592" s="1" t="s">
        <v>4794</v>
      </c>
      <c r="C4592" t="s">
        <v>4795</v>
      </c>
      <c r="D4592" s="1">
        <v>28</v>
      </c>
      <c r="E4592" s="30">
        <v>11.539300000000001</v>
      </c>
      <c r="F4592" s="31">
        <v>8.8260400000000008</v>
      </c>
      <c r="G4592" s="31">
        <v>10.190099999999999</v>
      </c>
      <c r="H4592" s="35">
        <v>13.988200000000001</v>
      </c>
      <c r="I4592" s="32">
        <v>15.2698</v>
      </c>
      <c r="J4592" s="36">
        <v>14.036899999999999</v>
      </c>
      <c r="L4592" s="21">
        <f t="shared" si="568"/>
        <v>14.431633333333332</v>
      </c>
      <c r="M4592" s="22">
        <f t="shared" si="569"/>
        <v>10.185146666666668</v>
      </c>
      <c r="O4592" s="25">
        <f t="shared" si="570"/>
        <v>0.72628193102495209</v>
      </c>
      <c r="P4592" s="26">
        <f t="shared" si="571"/>
        <v>1.3566367820950715</v>
      </c>
      <c r="R4592" s="2">
        <f t="shared" si="572"/>
        <v>0.70575148574081492</v>
      </c>
      <c r="S4592" s="2"/>
      <c r="T4592" s="2">
        <f t="shared" si="573"/>
        <v>-0.50276783406234171</v>
      </c>
      <c r="U4592" s="2"/>
      <c r="V4592" s="38">
        <f t="shared" si="574"/>
        <v>4.3886031197300909E-3</v>
      </c>
      <c r="W4592" s="8">
        <v>2812</v>
      </c>
      <c r="X4592" s="9">
        <f t="shared" si="575"/>
        <v>1.2429173273659474E-2</v>
      </c>
    </row>
    <row r="4593" spans="1:24">
      <c r="A4593" s="15" t="s">
        <v>3576</v>
      </c>
      <c r="B4593" s="1" t="s">
        <v>3577</v>
      </c>
      <c r="C4593" t="s">
        <v>3578</v>
      </c>
      <c r="D4593" s="1">
        <v>32</v>
      </c>
      <c r="E4593" s="30">
        <v>14.158200000000001</v>
      </c>
      <c r="F4593" s="31">
        <v>12.1778</v>
      </c>
      <c r="G4593" s="31">
        <v>14.850199999999999</v>
      </c>
      <c r="H4593" s="35">
        <v>13.5656</v>
      </c>
      <c r="I4593" s="32">
        <v>11.2629</v>
      </c>
      <c r="J4593" s="36">
        <v>12.501300000000001</v>
      </c>
      <c r="L4593" s="21">
        <f t="shared" si="568"/>
        <v>12.443266666666666</v>
      </c>
      <c r="M4593" s="22">
        <f t="shared" si="569"/>
        <v>13.728733333333333</v>
      </c>
      <c r="O4593" s="25">
        <f t="shared" si="570"/>
        <v>1.1524464080092112</v>
      </c>
      <c r="P4593" s="26">
        <f t="shared" si="571"/>
        <v>1.3869973515956451</v>
      </c>
      <c r="R4593" s="2">
        <f t="shared" si="572"/>
        <v>1.1033062057659029</v>
      </c>
      <c r="S4593" s="2"/>
      <c r="T4593" s="2">
        <f t="shared" si="573"/>
        <v>0.14183324444897616</v>
      </c>
      <c r="U4593" s="2"/>
      <c r="V4593" s="38">
        <f t="shared" si="574"/>
        <v>0.14226136472494599</v>
      </c>
      <c r="W4593" s="8">
        <v>6414</v>
      </c>
      <c r="X4593" s="9">
        <f t="shared" si="575"/>
        <v>0.17664008554248048</v>
      </c>
    </row>
    <row r="4594" spans="1:24">
      <c r="A4594" s="15" t="s">
        <v>9613</v>
      </c>
      <c r="B4594" s="1" t="s">
        <v>9614</v>
      </c>
      <c r="C4594" t="s">
        <v>9615</v>
      </c>
      <c r="D4594" s="1">
        <v>26</v>
      </c>
      <c r="E4594" s="30">
        <v>10.0634</v>
      </c>
      <c r="F4594" s="31">
        <v>7.8006599999999997</v>
      </c>
      <c r="G4594" s="31">
        <v>11.2088</v>
      </c>
      <c r="H4594" s="35">
        <v>14.0289</v>
      </c>
      <c r="I4594" s="32">
        <v>15.306900000000001</v>
      </c>
      <c r="J4594" s="36">
        <v>13.604200000000001</v>
      </c>
      <c r="L4594" s="21">
        <f t="shared" si="568"/>
        <v>14.313333333333333</v>
      </c>
      <c r="M4594" s="22">
        <f t="shared" si="569"/>
        <v>9.6909533333333329</v>
      </c>
      <c r="O4594" s="25">
        <f t="shared" si="570"/>
        <v>0.88626946429025377</v>
      </c>
      <c r="P4594" s="26">
        <f t="shared" si="571"/>
        <v>1.7343275222786967</v>
      </c>
      <c r="R4594" s="2">
        <f t="shared" si="572"/>
        <v>0.67705775500698651</v>
      </c>
      <c r="S4594" s="2"/>
      <c r="T4594" s="2">
        <f t="shared" si="573"/>
        <v>-0.56264918973077871</v>
      </c>
      <c r="U4594" s="2"/>
      <c r="V4594" s="38">
        <f t="shared" si="574"/>
        <v>7.3619708644472072E-3</v>
      </c>
      <c r="W4594" s="8">
        <v>3330</v>
      </c>
      <c r="X4594" s="9">
        <f t="shared" si="575"/>
        <v>1.7606827616954222E-2</v>
      </c>
    </row>
    <row r="4595" spans="1:24">
      <c r="A4595" s="15" t="s">
        <v>17080</v>
      </c>
      <c r="B4595" s="1" t="s">
        <v>17081</v>
      </c>
      <c r="C4595" t="s">
        <v>17082</v>
      </c>
      <c r="D4595" s="1">
        <v>5</v>
      </c>
      <c r="E4595" s="30">
        <v>8.2077600000000004</v>
      </c>
      <c r="F4595" s="31">
        <v>12.132099999999999</v>
      </c>
      <c r="G4595" s="31">
        <v>10.3645</v>
      </c>
      <c r="H4595" s="35">
        <v>15.4414</v>
      </c>
      <c r="I4595" s="32">
        <v>12.3752</v>
      </c>
      <c r="J4595" s="36">
        <v>12.9436</v>
      </c>
      <c r="L4595" s="21">
        <f t="shared" si="568"/>
        <v>13.586733333333333</v>
      </c>
      <c r="M4595" s="22">
        <f t="shared" si="569"/>
        <v>10.234786666666666</v>
      </c>
      <c r="O4595" s="25">
        <f t="shared" si="570"/>
        <v>1.6311379381687294</v>
      </c>
      <c r="P4595" s="26">
        <f t="shared" si="571"/>
        <v>1.9653829831697665</v>
      </c>
      <c r="R4595" s="2">
        <f t="shared" si="572"/>
        <v>0.75329267275430445</v>
      </c>
      <c r="S4595" s="2"/>
      <c r="T4595" s="2">
        <f t="shared" si="573"/>
        <v>-0.40871759852166778</v>
      </c>
      <c r="U4595" s="2"/>
      <c r="V4595" s="38">
        <f t="shared" si="574"/>
        <v>4.2716309049296644E-2</v>
      </c>
      <c r="W4595" s="8">
        <v>5150</v>
      </c>
      <c r="X4595" s="9">
        <f t="shared" si="575"/>
        <v>6.6056832090990003E-2</v>
      </c>
    </row>
    <row r="4596" spans="1:24">
      <c r="A4596" s="15" t="s">
        <v>9845</v>
      </c>
      <c r="B4596" s="1" t="s">
        <v>9846</v>
      </c>
      <c r="C4596" t="s">
        <v>9847</v>
      </c>
      <c r="D4596" s="1">
        <v>10</v>
      </c>
      <c r="E4596" s="30">
        <v>13.587</v>
      </c>
      <c r="F4596" s="31">
        <v>25.381499999999999</v>
      </c>
      <c r="G4596" s="31">
        <v>20.156099999999999</v>
      </c>
      <c r="H4596" s="35">
        <v>7.8040700000000003</v>
      </c>
      <c r="I4596" s="32">
        <v>10.400399999999999</v>
      </c>
      <c r="J4596" s="36">
        <v>7.8244600000000002</v>
      </c>
      <c r="L4596" s="21">
        <f t="shared" si="568"/>
        <v>8.6763100000000009</v>
      </c>
      <c r="M4596" s="22">
        <f t="shared" si="569"/>
        <v>19.708200000000001</v>
      </c>
      <c r="O4596" s="25">
        <f t="shared" si="570"/>
        <v>1.4931405439877286</v>
      </c>
      <c r="P4596" s="26">
        <f t="shared" si="571"/>
        <v>5.9099930939045864</v>
      </c>
      <c r="R4596" s="2">
        <f t="shared" si="572"/>
        <v>2.2714956012406193</v>
      </c>
      <c r="S4596" s="2"/>
      <c r="T4596" s="2">
        <f t="shared" si="573"/>
        <v>1.1836425116132385</v>
      </c>
      <c r="U4596" s="2"/>
      <c r="V4596" s="38">
        <f t="shared" si="574"/>
        <v>1.7514120861008866E-2</v>
      </c>
      <c r="W4596" s="8">
        <v>4233</v>
      </c>
      <c r="X4596" s="9">
        <f t="shared" si="575"/>
        <v>3.2951206836067712E-2</v>
      </c>
    </row>
    <row r="4597" spans="1:24">
      <c r="A4597" s="15" t="s">
        <v>12782</v>
      </c>
      <c r="B4597" s="1" t="s">
        <v>12783</v>
      </c>
      <c r="C4597" t="s">
        <v>12784</v>
      </c>
      <c r="D4597" s="1">
        <v>7</v>
      </c>
      <c r="E4597" s="30">
        <v>11.1745</v>
      </c>
      <c r="F4597" s="31">
        <v>13.847200000000001</v>
      </c>
      <c r="G4597" s="31">
        <v>12.7225</v>
      </c>
      <c r="H4597" s="35">
        <v>16.941700000000001</v>
      </c>
      <c r="I4597" s="32">
        <v>12.761699999999999</v>
      </c>
      <c r="J4597" s="36">
        <v>12.870900000000001</v>
      </c>
      <c r="L4597" s="21">
        <f t="shared" si="568"/>
        <v>14.191433333333334</v>
      </c>
      <c r="M4597" s="22">
        <f t="shared" si="569"/>
        <v>12.581400000000002</v>
      </c>
      <c r="O4597" s="25">
        <f t="shared" si="570"/>
        <v>2.3824265389164334</v>
      </c>
      <c r="P4597" s="26">
        <f t="shared" si="571"/>
        <v>1.3419251953816207</v>
      </c>
      <c r="R4597" s="2">
        <f t="shared" si="572"/>
        <v>0.88654892740456104</v>
      </c>
      <c r="S4597" s="2"/>
      <c r="T4597" s="2">
        <f t="shared" si="573"/>
        <v>-0.17372784122974952</v>
      </c>
      <c r="U4597" s="2"/>
      <c r="V4597" s="38">
        <f t="shared" si="574"/>
        <v>0.18272980395191493</v>
      </c>
      <c r="W4597" s="8">
        <v>6685</v>
      </c>
      <c r="X4597" s="9">
        <f t="shared" si="575"/>
        <v>0.2176903752689679</v>
      </c>
    </row>
    <row r="4598" spans="1:24">
      <c r="A4598" s="15" t="s">
        <v>14655</v>
      </c>
      <c r="B4598" s="1" t="s">
        <v>14656</v>
      </c>
      <c r="C4598" t="s">
        <v>14657</v>
      </c>
      <c r="D4598" s="1">
        <v>5</v>
      </c>
      <c r="E4598" s="30">
        <v>15.5091</v>
      </c>
      <c r="F4598" s="31">
        <v>25.501300000000001</v>
      </c>
      <c r="G4598" s="31">
        <v>21.381900000000002</v>
      </c>
      <c r="H4598" s="35">
        <v>5.6158299999999999</v>
      </c>
      <c r="I4598" s="32">
        <v>5.5994599999999997</v>
      </c>
      <c r="J4598" s="36">
        <v>5.3364500000000001</v>
      </c>
      <c r="L4598" s="21">
        <f t="shared" si="568"/>
        <v>5.517246666666666</v>
      </c>
      <c r="M4598" s="22">
        <f t="shared" si="569"/>
        <v>20.797433333333334</v>
      </c>
      <c r="O4598" s="25">
        <f t="shared" si="570"/>
        <v>0.156788297501227</v>
      </c>
      <c r="P4598" s="26">
        <f t="shared" si="571"/>
        <v>5.0216746383386104</v>
      </c>
      <c r="R4598" s="2">
        <f t="shared" si="572"/>
        <v>3.7695311791992872</v>
      </c>
      <c r="S4598" s="2"/>
      <c r="T4598" s="2">
        <f t="shared" si="573"/>
        <v>1.9143851050582172</v>
      </c>
      <c r="U4598" s="2"/>
      <c r="V4598" s="38">
        <f t="shared" si="574"/>
        <v>3.110719164710792E-3</v>
      </c>
      <c r="W4598" s="8">
        <v>2453</v>
      </c>
      <c r="X4598" s="9">
        <f t="shared" si="575"/>
        <v>1.0099375225339075E-2</v>
      </c>
    </row>
    <row r="4599" spans="1:24">
      <c r="A4599" s="15" t="s">
        <v>11160</v>
      </c>
      <c r="B4599" s="1" t="s">
        <v>11161</v>
      </c>
      <c r="C4599" t="s">
        <v>11162</v>
      </c>
      <c r="D4599" s="1">
        <v>4</v>
      </c>
      <c r="E4599" s="30">
        <v>10.5121</v>
      </c>
      <c r="F4599" s="31">
        <v>9.4945799999999991</v>
      </c>
      <c r="G4599" s="31">
        <v>12.1357</v>
      </c>
      <c r="H4599" s="35">
        <v>12.644</v>
      </c>
      <c r="I4599" s="32">
        <v>13.908799999999999</v>
      </c>
      <c r="J4599" s="36">
        <v>13.874599999999999</v>
      </c>
      <c r="L4599" s="21">
        <f t="shared" si="568"/>
        <v>13.4758</v>
      </c>
      <c r="M4599" s="22">
        <f t="shared" si="569"/>
        <v>10.714126666666667</v>
      </c>
      <c r="O4599" s="25">
        <f t="shared" si="570"/>
        <v>0.7205628633228327</v>
      </c>
      <c r="P4599" s="26">
        <f t="shared" si="571"/>
        <v>1.3320997688361418</v>
      </c>
      <c r="R4599" s="2">
        <f t="shared" si="572"/>
        <v>0.79506423861044739</v>
      </c>
      <c r="S4599" s="2"/>
      <c r="T4599" s="2">
        <f t="shared" si="573"/>
        <v>-0.33085666470340591</v>
      </c>
      <c r="U4599" s="2"/>
      <c r="V4599" s="38">
        <f t="shared" si="574"/>
        <v>1.711860716018819E-2</v>
      </c>
      <c r="W4599" s="8">
        <v>4207</v>
      </c>
      <c r="X4599" s="9">
        <f t="shared" si="575"/>
        <v>3.2406129646717075E-2</v>
      </c>
    </row>
    <row r="4600" spans="1:24">
      <c r="A4600" s="15" t="s">
        <v>22213</v>
      </c>
      <c r="B4600" s="1" t="s">
        <v>22214</v>
      </c>
      <c r="C4600" t="s">
        <v>22215</v>
      </c>
      <c r="D4600" s="1">
        <v>2</v>
      </c>
      <c r="E4600" s="30">
        <v>12.617900000000001</v>
      </c>
      <c r="F4600" s="31">
        <v>12.2074</v>
      </c>
      <c r="G4600" s="31">
        <v>11.7964</v>
      </c>
      <c r="H4600" s="35">
        <v>10.8856</v>
      </c>
      <c r="I4600" s="32">
        <v>11.0053</v>
      </c>
      <c r="J4600" s="36">
        <v>12.0562</v>
      </c>
      <c r="L4600" s="21">
        <f t="shared" si="568"/>
        <v>11.315700000000001</v>
      </c>
      <c r="M4600" s="22">
        <f t="shared" si="569"/>
        <v>12.207233333333333</v>
      </c>
      <c r="O4600" s="25">
        <f t="shared" si="570"/>
        <v>0.64407857439911809</v>
      </c>
      <c r="P4600" s="26">
        <f t="shared" si="571"/>
        <v>0.41075002536011301</v>
      </c>
      <c r="R4600" s="2">
        <f t="shared" si="572"/>
        <v>1.0787872896359334</v>
      </c>
      <c r="S4600" s="2"/>
      <c r="T4600" s="2">
        <f t="shared" si="573"/>
        <v>0.10941042882998851</v>
      </c>
      <c r="U4600" s="2"/>
      <c r="V4600" s="38">
        <f t="shared" si="574"/>
        <v>5.6656669772920797E-2</v>
      </c>
      <c r="W4600" s="8">
        <v>5497</v>
      </c>
      <c r="X4600" s="9">
        <f t="shared" si="575"/>
        <v>8.2083630720673317E-2</v>
      </c>
    </row>
    <row r="4601" spans="1:24">
      <c r="A4601" s="15" t="s">
        <v>6805</v>
      </c>
      <c r="B4601" s="1" t="s">
        <v>6806</v>
      </c>
      <c r="C4601" t="s">
        <v>6807</v>
      </c>
      <c r="D4601" s="1">
        <v>12</v>
      </c>
      <c r="E4601" s="30">
        <v>11.3329</v>
      </c>
      <c r="F4601" s="31">
        <v>18.7821</v>
      </c>
      <c r="G4601" s="31">
        <v>15.790900000000001</v>
      </c>
      <c r="H4601" s="35">
        <v>13.9979</v>
      </c>
      <c r="I4601" s="32">
        <v>11.436500000000001</v>
      </c>
      <c r="J4601" s="36">
        <v>13.412100000000001</v>
      </c>
      <c r="L4601" s="21">
        <f t="shared" si="568"/>
        <v>12.948833333333333</v>
      </c>
      <c r="M4601" s="22">
        <f t="shared" si="569"/>
        <v>15.301966666666667</v>
      </c>
      <c r="O4601" s="25">
        <f t="shared" si="570"/>
        <v>1.3420709717944621</v>
      </c>
      <c r="P4601" s="26">
        <f t="shared" si="571"/>
        <v>3.7485913372003243</v>
      </c>
      <c r="R4601" s="2">
        <f t="shared" si="572"/>
        <v>1.1817255093766492</v>
      </c>
      <c r="S4601" s="2"/>
      <c r="T4601" s="2">
        <f t="shared" si="573"/>
        <v>0.24089496593034521</v>
      </c>
      <c r="U4601" s="2"/>
      <c r="V4601" s="38">
        <f t="shared" si="574"/>
        <v>0.18193420086118817</v>
      </c>
      <c r="W4601" s="8">
        <v>6676</v>
      </c>
      <c r="X4601" s="9">
        <f t="shared" si="575"/>
        <v>0.21703474770199258</v>
      </c>
    </row>
    <row r="4602" spans="1:24">
      <c r="A4602" s="15" t="s">
        <v>9160</v>
      </c>
      <c r="B4602" s="1" t="s">
        <v>9161</v>
      </c>
      <c r="C4602" t="s">
        <v>9162</v>
      </c>
      <c r="D4602" s="1">
        <v>14</v>
      </c>
      <c r="E4602" s="30">
        <v>15.429600000000001</v>
      </c>
      <c r="F4602" s="31">
        <v>19.585999999999999</v>
      </c>
      <c r="G4602" s="31">
        <v>13.4497</v>
      </c>
      <c r="H4602" s="35">
        <v>9.6028400000000005</v>
      </c>
      <c r="I4602" s="32">
        <v>9.4940899999999999</v>
      </c>
      <c r="J4602" s="36">
        <v>12.9781</v>
      </c>
      <c r="L4602" s="21">
        <f t="shared" si="568"/>
        <v>10.691676666666666</v>
      </c>
      <c r="M4602" s="22">
        <f t="shared" si="569"/>
        <v>16.155100000000001</v>
      </c>
      <c r="O4602" s="25">
        <f t="shared" si="570"/>
        <v>1.980847138229836</v>
      </c>
      <c r="P4602" s="26">
        <f t="shared" si="571"/>
        <v>3.1318216919230961</v>
      </c>
      <c r="R4602" s="2">
        <f t="shared" si="572"/>
        <v>1.5109978073286294</v>
      </c>
      <c r="S4602" s="2"/>
      <c r="T4602" s="2">
        <f t="shared" si="573"/>
        <v>0.59550156694985801</v>
      </c>
      <c r="U4602" s="2"/>
      <c r="V4602" s="38">
        <f t="shared" si="574"/>
        <v>3.153119241918427E-2</v>
      </c>
      <c r="W4602" s="8">
        <v>4827</v>
      </c>
      <c r="X4602" s="9">
        <f t="shared" si="575"/>
        <v>5.2022874751685003E-2</v>
      </c>
    </row>
    <row r="4603" spans="1:24">
      <c r="A4603" s="15" t="s">
        <v>17748</v>
      </c>
      <c r="B4603" s="1" t="s">
        <v>17749</v>
      </c>
      <c r="C4603" t="s">
        <v>17750</v>
      </c>
      <c r="D4603" s="1">
        <v>12</v>
      </c>
      <c r="E4603" s="30">
        <v>12.794600000000001</v>
      </c>
      <c r="F4603" s="31">
        <v>16.897600000000001</v>
      </c>
      <c r="G4603" s="31">
        <v>14.8241</v>
      </c>
      <c r="H4603" s="35">
        <v>11.582599999999999</v>
      </c>
      <c r="I4603" s="32">
        <v>11.115399999999999</v>
      </c>
      <c r="J4603" s="36">
        <v>11.663600000000001</v>
      </c>
      <c r="L4603" s="21">
        <f t="shared" si="568"/>
        <v>11.453866666666668</v>
      </c>
      <c r="M4603" s="22">
        <f t="shared" si="569"/>
        <v>14.838766666666666</v>
      </c>
      <c r="O4603" s="25">
        <f t="shared" si="570"/>
        <v>0.2959054128151995</v>
      </c>
      <c r="P4603" s="26">
        <f t="shared" si="571"/>
        <v>2.0515393204453392</v>
      </c>
      <c r="R4603" s="2">
        <f t="shared" si="572"/>
        <v>1.2955246554293163</v>
      </c>
      <c r="S4603" s="2"/>
      <c r="T4603" s="2">
        <f t="shared" si="573"/>
        <v>0.37353647204222995</v>
      </c>
      <c r="U4603" s="2"/>
      <c r="V4603" s="38">
        <f t="shared" si="574"/>
        <v>2.370868949080247E-2</v>
      </c>
      <c r="W4603" s="8">
        <v>4518</v>
      </c>
      <c r="X4603" s="9">
        <f t="shared" si="575"/>
        <v>4.1791944024955924E-2</v>
      </c>
    </row>
    <row r="4604" spans="1:24">
      <c r="A4604" s="15" t="s">
        <v>18208</v>
      </c>
      <c r="B4604" s="1" t="s">
        <v>18209</v>
      </c>
      <c r="C4604" t="s">
        <v>18210</v>
      </c>
      <c r="D4604" s="1">
        <v>2</v>
      </c>
      <c r="E4604" s="30">
        <v>6.8769499999999999</v>
      </c>
      <c r="F4604" s="31">
        <v>14.9373</v>
      </c>
      <c r="G4604" s="31">
        <v>9.7227300000000003</v>
      </c>
      <c r="H4604" s="35">
        <v>7.6203099999999999</v>
      </c>
      <c r="I4604" s="32">
        <v>13.745699999999999</v>
      </c>
      <c r="J4604" s="36">
        <v>8.66432</v>
      </c>
      <c r="L4604" s="21">
        <f t="shared" si="568"/>
        <v>10.010109999999999</v>
      </c>
      <c r="M4604" s="22">
        <f t="shared" si="569"/>
        <v>10.512326666666667</v>
      </c>
      <c r="O4604" s="25">
        <f t="shared" si="570"/>
        <v>3.2769595215839931</v>
      </c>
      <c r="P4604" s="26">
        <f t="shared" si="571"/>
        <v>4.0877753977724032</v>
      </c>
      <c r="R4604" s="2">
        <f t="shared" si="572"/>
        <v>1.050170943842442</v>
      </c>
      <c r="S4604" s="2"/>
      <c r="T4604" s="2">
        <f t="shared" si="573"/>
        <v>7.0624184806287973E-2</v>
      </c>
      <c r="U4604" s="2"/>
      <c r="V4604" s="38">
        <f t="shared" si="574"/>
        <v>0.4380927713597782</v>
      </c>
      <c r="W4604" s="8">
        <v>7765</v>
      </c>
      <c r="X4604" s="9">
        <f t="shared" si="575"/>
        <v>0.44932013278934624</v>
      </c>
    </row>
    <row r="4605" spans="1:24">
      <c r="A4605" s="15" t="s">
        <v>12370</v>
      </c>
      <c r="B4605" s="1" t="s">
        <v>12371</v>
      </c>
      <c r="C4605" t="s">
        <v>12372</v>
      </c>
      <c r="D4605" s="1">
        <v>6</v>
      </c>
      <c r="E4605" s="30">
        <v>14.616300000000001</v>
      </c>
      <c r="F4605" s="31">
        <v>10.340400000000001</v>
      </c>
      <c r="G4605" s="31">
        <v>10.908099999999999</v>
      </c>
      <c r="H4605" s="35">
        <v>20.66</v>
      </c>
      <c r="I4605" s="32">
        <v>15.975</v>
      </c>
      <c r="J4605" s="36">
        <v>13.056100000000001</v>
      </c>
      <c r="L4605" s="21">
        <f t="shared" si="568"/>
        <v>16.563700000000001</v>
      </c>
      <c r="M4605" s="22">
        <f t="shared" si="569"/>
        <v>11.954933333333335</v>
      </c>
      <c r="O4605" s="25">
        <f t="shared" si="570"/>
        <v>3.8359809136647223</v>
      </c>
      <c r="P4605" s="26">
        <f t="shared" si="571"/>
        <v>2.3222241974739033</v>
      </c>
      <c r="R4605" s="2">
        <f t="shared" si="572"/>
        <v>0.72175500240485724</v>
      </c>
      <c r="S4605" s="2"/>
      <c r="T4605" s="2">
        <f t="shared" si="573"/>
        <v>-0.47041889323016461</v>
      </c>
      <c r="U4605" s="2"/>
      <c r="V4605" s="38">
        <f t="shared" si="574"/>
        <v>7.4825489397501735E-2</v>
      </c>
      <c r="W4605" s="8">
        <v>5772</v>
      </c>
      <c r="X4605" s="9">
        <f t="shared" si="575"/>
        <v>0.10324154496911016</v>
      </c>
    </row>
    <row r="4606" spans="1:24">
      <c r="A4606" s="15" t="s">
        <v>2835</v>
      </c>
      <c r="B4606" s="1" t="s">
        <v>2836</v>
      </c>
      <c r="C4606" t="s">
        <v>2837</v>
      </c>
      <c r="D4606" s="1">
        <v>54</v>
      </c>
      <c r="E4606" s="30">
        <v>13.3703</v>
      </c>
      <c r="F4606" s="31">
        <v>17.576499999999999</v>
      </c>
      <c r="G4606" s="31">
        <v>14.8691</v>
      </c>
      <c r="H4606" s="35">
        <v>10.1845</v>
      </c>
      <c r="I4606" s="32">
        <v>11.086399999999999</v>
      </c>
      <c r="J4606" s="36">
        <v>11.176399999999999</v>
      </c>
      <c r="L4606" s="21">
        <f t="shared" si="568"/>
        <v>10.815766666666667</v>
      </c>
      <c r="M4606" s="22">
        <f t="shared" si="569"/>
        <v>15.271966666666666</v>
      </c>
      <c r="O4606" s="25">
        <f t="shared" si="570"/>
        <v>0.54854188840355023</v>
      </c>
      <c r="P4606" s="26">
        <f t="shared" si="571"/>
        <v>2.131843280668936</v>
      </c>
      <c r="R4606" s="2">
        <f t="shared" si="572"/>
        <v>1.4120096279197343</v>
      </c>
      <c r="S4606" s="2"/>
      <c r="T4606" s="2">
        <f t="shared" si="573"/>
        <v>0.49774992579372423</v>
      </c>
      <c r="U4606" s="2"/>
      <c r="V4606" s="38">
        <f t="shared" si="574"/>
        <v>1.2377297996047448E-2</v>
      </c>
      <c r="W4606" s="8">
        <v>3868</v>
      </c>
      <c r="X4606" s="9">
        <f t="shared" si="575"/>
        <v>2.5484178190414139E-2</v>
      </c>
    </row>
    <row r="4607" spans="1:24">
      <c r="A4607" s="15" t="s">
        <v>16405</v>
      </c>
      <c r="B4607" s="1" t="s">
        <v>16406</v>
      </c>
      <c r="C4607" t="s">
        <v>16407</v>
      </c>
      <c r="D4607" s="1">
        <v>9</v>
      </c>
      <c r="E4607" s="30">
        <v>13.5299</v>
      </c>
      <c r="F4607" s="31">
        <v>13.0717</v>
      </c>
      <c r="G4607" s="31">
        <v>14.922700000000001</v>
      </c>
      <c r="H4607" s="35">
        <v>11.3195</v>
      </c>
      <c r="I4607" s="32">
        <v>11.3803</v>
      </c>
      <c r="J4607" s="36">
        <v>12.114699999999999</v>
      </c>
      <c r="L4607" s="21">
        <f t="shared" si="568"/>
        <v>11.604833333333332</v>
      </c>
      <c r="M4607" s="22">
        <f t="shared" si="569"/>
        <v>13.841433333333333</v>
      </c>
      <c r="O4607" s="25">
        <f t="shared" si="570"/>
        <v>0.44260272630580688</v>
      </c>
      <c r="P4607" s="26">
        <f t="shared" si="571"/>
        <v>0.96402282822209895</v>
      </c>
      <c r="R4607" s="2">
        <f t="shared" si="572"/>
        <v>1.1927300406439847</v>
      </c>
      <c r="S4607" s="2"/>
      <c r="T4607" s="2">
        <f t="shared" si="573"/>
        <v>0.2542675442095591</v>
      </c>
      <c r="U4607" s="2"/>
      <c r="V4607" s="38">
        <f t="shared" si="574"/>
        <v>1.0866848779331294E-2</v>
      </c>
      <c r="W4607" s="8">
        <v>3722</v>
      </c>
      <c r="X4607" s="9">
        <f t="shared" si="575"/>
        <v>2.3251903191454711E-2</v>
      </c>
    </row>
    <row r="4608" spans="1:24">
      <c r="A4608" s="15" t="s">
        <v>629</v>
      </c>
      <c r="B4608" s="1" t="s">
        <v>630</v>
      </c>
      <c r="C4608" t="s">
        <v>631</v>
      </c>
      <c r="D4608" s="1">
        <v>47</v>
      </c>
      <c r="E4608" s="30">
        <v>14.016299999999999</v>
      </c>
      <c r="F4608" s="31">
        <v>11.8727</v>
      </c>
      <c r="G4608" s="31">
        <v>13.543699999999999</v>
      </c>
      <c r="H4608" s="35">
        <v>9.4362300000000001</v>
      </c>
      <c r="I4608" s="32">
        <v>9.0708300000000008</v>
      </c>
      <c r="J4608" s="36">
        <v>10.8805</v>
      </c>
      <c r="L4608" s="21">
        <f t="shared" si="568"/>
        <v>9.7958533333333335</v>
      </c>
      <c r="M4608" s="22">
        <f t="shared" si="569"/>
        <v>13.144233333333332</v>
      </c>
      <c r="O4608" s="25">
        <f t="shared" si="570"/>
        <v>0.95693421071321938</v>
      </c>
      <c r="P4608" s="26">
        <f t="shared" si="571"/>
        <v>1.1262483977051121</v>
      </c>
      <c r="R4608" s="2">
        <f t="shared" si="572"/>
        <v>1.3418160609455156</v>
      </c>
      <c r="S4608" s="2"/>
      <c r="T4608" s="2">
        <f t="shared" si="573"/>
        <v>0.42418691732832969</v>
      </c>
      <c r="U4608" s="2"/>
      <c r="V4608" s="38">
        <f t="shared" si="574"/>
        <v>8.593231188783133E-3</v>
      </c>
      <c r="W4608" s="8">
        <v>3474</v>
      </c>
      <c r="X4608" s="9">
        <f t="shared" si="575"/>
        <v>1.9699623830589773E-2</v>
      </c>
    </row>
    <row r="4609" spans="1:24">
      <c r="A4609" s="15" t="s">
        <v>41</v>
      </c>
      <c r="B4609" s="1" t="s">
        <v>42</v>
      </c>
      <c r="C4609" t="s">
        <v>43</v>
      </c>
      <c r="D4609" s="1">
        <v>31</v>
      </c>
      <c r="E4609" s="30">
        <v>11.4445</v>
      </c>
      <c r="F4609" s="31">
        <v>13.704599999999999</v>
      </c>
      <c r="G4609" s="31">
        <v>13.609500000000001</v>
      </c>
      <c r="H4609" s="35">
        <v>13.275600000000001</v>
      </c>
      <c r="I4609" s="32">
        <v>13.3025</v>
      </c>
      <c r="J4609" s="36">
        <v>14.151</v>
      </c>
      <c r="L4609" s="21">
        <f t="shared" si="568"/>
        <v>13.576366666666667</v>
      </c>
      <c r="M4609" s="22">
        <f t="shared" si="569"/>
        <v>12.919533333333334</v>
      </c>
      <c r="O4609" s="25">
        <f t="shared" si="570"/>
        <v>0.49782878917689455</v>
      </c>
      <c r="P4609" s="26">
        <f t="shared" si="571"/>
        <v>1.278301022190522</v>
      </c>
      <c r="R4609" s="2">
        <f t="shared" si="572"/>
        <v>0.95161935814933307</v>
      </c>
      <c r="S4609" s="2"/>
      <c r="T4609" s="2">
        <f t="shared" si="573"/>
        <v>-7.1543475055817055E-2</v>
      </c>
      <c r="U4609" s="2"/>
      <c r="V4609" s="38">
        <f t="shared" si="574"/>
        <v>0.22677430860243453</v>
      </c>
      <c r="W4609" s="8">
        <v>6911</v>
      </c>
      <c r="X4609" s="9">
        <f t="shared" si="575"/>
        <v>0.26132695611485868</v>
      </c>
    </row>
    <row r="4610" spans="1:24">
      <c r="A4610" s="15" t="s">
        <v>8499</v>
      </c>
      <c r="B4610" s="1" t="s">
        <v>8500</v>
      </c>
      <c r="C4610" t="s">
        <v>8501</v>
      </c>
      <c r="D4610" s="1">
        <v>32</v>
      </c>
      <c r="E4610" s="30">
        <v>11.139799999999999</v>
      </c>
      <c r="F4610" s="31">
        <v>14.411</v>
      </c>
      <c r="G4610" s="31">
        <v>16.019500000000001</v>
      </c>
      <c r="H4610" s="35">
        <v>10.117699999999999</v>
      </c>
      <c r="I4610" s="32">
        <v>15.195600000000001</v>
      </c>
      <c r="J4610" s="36">
        <v>15.5404</v>
      </c>
      <c r="L4610" s="21">
        <f t="shared" si="568"/>
        <v>13.617899999999999</v>
      </c>
      <c r="M4610" s="22">
        <f t="shared" si="569"/>
        <v>13.856766666666667</v>
      </c>
      <c r="O4610" s="25">
        <f t="shared" si="570"/>
        <v>3.0361606989749435</v>
      </c>
      <c r="P4610" s="26">
        <f t="shared" si="571"/>
        <v>2.4866139554287985</v>
      </c>
      <c r="R4610" s="2">
        <f t="shared" si="572"/>
        <v>1.0175406389139785</v>
      </c>
      <c r="S4610" s="2"/>
      <c r="T4610" s="2">
        <f t="shared" si="573"/>
        <v>2.5086414529717726E-2</v>
      </c>
      <c r="U4610" s="2"/>
      <c r="V4610" s="38">
        <f t="shared" si="574"/>
        <v>0.460557735748787</v>
      </c>
      <c r="W4610" s="8">
        <v>7834</v>
      </c>
      <c r="X4610" s="9">
        <f t="shared" si="575"/>
        <v>0.46820038390392388</v>
      </c>
    </row>
    <row r="4611" spans="1:24">
      <c r="A4611" s="15" t="s">
        <v>2559</v>
      </c>
      <c r="B4611" s="1" t="s">
        <v>2560</v>
      </c>
      <c r="C4611" t="s">
        <v>2561</v>
      </c>
      <c r="D4611" s="1">
        <v>39</v>
      </c>
      <c r="E4611" s="30">
        <v>8.8813300000000002</v>
      </c>
      <c r="F4611" s="31">
        <v>7.04887</v>
      </c>
      <c r="G4611" s="31">
        <v>11.6412</v>
      </c>
      <c r="H4611" s="35">
        <v>11.7745</v>
      </c>
      <c r="I4611" s="32">
        <v>19.4617</v>
      </c>
      <c r="J4611" s="36">
        <v>13.4091</v>
      </c>
      <c r="L4611" s="21">
        <f t="shared" si="568"/>
        <v>14.881766666666666</v>
      </c>
      <c r="M4611" s="22">
        <f t="shared" si="569"/>
        <v>9.1904666666666657</v>
      </c>
      <c r="O4611" s="25">
        <f t="shared" si="570"/>
        <v>4.0496692819702362</v>
      </c>
      <c r="P4611" s="26">
        <f t="shared" si="571"/>
        <v>2.3117196664460296</v>
      </c>
      <c r="R4611" s="2">
        <f t="shared" si="572"/>
        <v>0.617565566812184</v>
      </c>
      <c r="S4611" s="2"/>
      <c r="T4611" s="2">
        <f t="shared" si="573"/>
        <v>-0.69533577941571234</v>
      </c>
      <c r="U4611" s="2"/>
      <c r="V4611" s="38">
        <f t="shared" si="574"/>
        <v>5.1015053250230709E-2</v>
      </c>
      <c r="W4611" s="8">
        <v>5354</v>
      </c>
      <c r="X4611" s="9">
        <f t="shared" si="575"/>
        <v>7.5884177079723086E-2</v>
      </c>
    </row>
    <row r="4612" spans="1:24">
      <c r="A4612" s="15" t="s">
        <v>13165</v>
      </c>
      <c r="B4612" s="1" t="s">
        <v>13166</v>
      </c>
      <c r="C4612" t="s">
        <v>13167</v>
      </c>
      <c r="D4612" s="1">
        <v>5</v>
      </c>
      <c r="E4612" s="30">
        <v>10.0448</v>
      </c>
      <c r="F4612" s="31">
        <v>11.8035</v>
      </c>
      <c r="G4612" s="31">
        <v>10.1275</v>
      </c>
      <c r="H4612" s="35">
        <v>14.8269</v>
      </c>
      <c r="I4612" s="32">
        <v>12.629799999999999</v>
      </c>
      <c r="J4612" s="36">
        <v>14.124000000000001</v>
      </c>
      <c r="L4612" s="21">
        <f t="shared" ref="L4612:L4675" si="576">AVERAGE(H4612:J4612)</f>
        <v>13.860233333333333</v>
      </c>
      <c r="M4612" s="22">
        <f t="shared" ref="M4612:M4675" si="577">AVERAGE(E4612:G4612)</f>
        <v>10.6586</v>
      </c>
      <c r="O4612" s="25">
        <f t="shared" ref="O4612:O4675" si="578">STDEV(H4612:J4612)</f>
        <v>1.1220480129358699</v>
      </c>
      <c r="P4612" s="26">
        <f t="shared" ref="P4612:P4675" si="579">STDEV(E4612:G4612)</f>
        <v>0.99237433965212929</v>
      </c>
      <c r="R4612" s="2">
        <f t="shared" ref="R4612:R4675" si="580">M4612/L4612</f>
        <v>0.76900581279295444</v>
      </c>
      <c r="S4612" s="2"/>
      <c r="T4612" s="2">
        <f t="shared" ref="T4612:T4675" si="581">LOG(R4612,2)</f>
        <v>-0.37893359155608047</v>
      </c>
      <c r="U4612" s="2"/>
      <c r="V4612" s="38">
        <f t="shared" ref="V4612:V4675" si="582">TTEST(E4612:G4612,H4612:J4612,1,2)</f>
        <v>1.0399199099650333E-2</v>
      </c>
      <c r="W4612" s="8">
        <v>3677</v>
      </c>
      <c r="X4612" s="9">
        <f t="shared" ref="X4612:X4675" si="583">(V4612*7964)/W4612</f>
        <v>2.2523584887031618E-2</v>
      </c>
    </row>
    <row r="4613" spans="1:24">
      <c r="A4613" s="15" t="s">
        <v>6425</v>
      </c>
      <c r="B4613" s="1" t="s">
        <v>6426</v>
      </c>
      <c r="C4613" t="s">
        <v>6427</v>
      </c>
      <c r="D4613" s="1">
        <v>23</v>
      </c>
      <c r="E4613" s="30">
        <v>10.446899999999999</v>
      </c>
      <c r="F4613" s="31">
        <v>13.0441</v>
      </c>
      <c r="G4613" s="31">
        <v>9.5694499999999998</v>
      </c>
      <c r="H4613" s="35">
        <v>12.875299999999999</v>
      </c>
      <c r="I4613" s="32">
        <v>11.5473</v>
      </c>
      <c r="J4613" s="36">
        <v>12.7652</v>
      </c>
      <c r="L4613" s="21">
        <f t="shared" si="576"/>
        <v>12.395933333333332</v>
      </c>
      <c r="M4613" s="22">
        <f t="shared" si="577"/>
        <v>11.020150000000001</v>
      </c>
      <c r="O4613" s="25">
        <f t="shared" si="578"/>
        <v>0.7369968814949851</v>
      </c>
      <c r="P4613" s="26">
        <f t="shared" si="579"/>
        <v>1.8068646400602266</v>
      </c>
      <c r="R4613" s="2">
        <f t="shared" si="580"/>
        <v>0.88901333232942004</v>
      </c>
      <c r="S4613" s="2"/>
      <c r="T4613" s="2">
        <f t="shared" si="581"/>
        <v>-0.1697230399028351</v>
      </c>
      <c r="U4613" s="2"/>
      <c r="V4613" s="38">
        <f t="shared" si="582"/>
        <v>0.14454255121126203</v>
      </c>
      <c r="W4613" s="8">
        <v>6429</v>
      </c>
      <c r="X4613" s="9">
        <f t="shared" si="583"/>
        <v>0.17905379963392296</v>
      </c>
    </row>
    <row r="4614" spans="1:24">
      <c r="A4614" s="15" t="s">
        <v>17630</v>
      </c>
      <c r="B4614" s="1" t="s">
        <v>17631</v>
      </c>
      <c r="C4614" t="s">
        <v>17632</v>
      </c>
      <c r="D4614" s="1">
        <v>6</v>
      </c>
      <c r="E4614" s="30">
        <v>15.555899999999999</v>
      </c>
      <c r="F4614" s="31">
        <v>31.106100000000001</v>
      </c>
      <c r="G4614" s="31">
        <v>20.5335</v>
      </c>
      <c r="H4614" s="35">
        <v>5.9353300000000004</v>
      </c>
      <c r="I4614" s="32">
        <v>8.11646</v>
      </c>
      <c r="J4614" s="36">
        <v>6.3668699999999996</v>
      </c>
      <c r="L4614" s="21">
        <f t="shared" si="576"/>
        <v>6.8062199999999997</v>
      </c>
      <c r="M4614" s="22">
        <f t="shared" si="577"/>
        <v>22.398499999999999</v>
      </c>
      <c r="O4614" s="25">
        <f t="shared" si="578"/>
        <v>1.1550339112337846</v>
      </c>
      <c r="P4614" s="26">
        <f t="shared" si="579"/>
        <v>7.9410861196690217</v>
      </c>
      <c r="R4614" s="2">
        <f t="shared" si="580"/>
        <v>3.2908868652497274</v>
      </c>
      <c r="S4614" s="2"/>
      <c r="T4614" s="2">
        <f t="shared" si="581"/>
        <v>1.7184764300633788</v>
      </c>
      <c r="U4614" s="2"/>
      <c r="V4614" s="38">
        <f t="shared" si="582"/>
        <v>1.4080968398094888E-2</v>
      </c>
      <c r="W4614" s="8">
        <v>4001</v>
      </c>
      <c r="X4614" s="9">
        <f t="shared" si="583"/>
        <v>2.8028201030349333E-2</v>
      </c>
    </row>
    <row r="4615" spans="1:24">
      <c r="A4615" s="15" t="s">
        <v>2334</v>
      </c>
      <c r="B4615" s="1" t="s">
        <v>2335</v>
      </c>
      <c r="C4615" t="s">
        <v>2336</v>
      </c>
      <c r="D4615" s="1">
        <v>27</v>
      </c>
      <c r="E4615" s="30">
        <v>13.959099999999999</v>
      </c>
      <c r="F4615" s="31">
        <v>13.508100000000001</v>
      </c>
      <c r="G4615" s="31">
        <v>12.580299999999999</v>
      </c>
      <c r="H4615" s="35">
        <v>13.097</v>
      </c>
      <c r="I4615" s="32">
        <v>10.8218</v>
      </c>
      <c r="J4615" s="36">
        <v>13.733700000000001</v>
      </c>
      <c r="L4615" s="21">
        <f t="shared" si="576"/>
        <v>12.550833333333332</v>
      </c>
      <c r="M4615" s="22">
        <f t="shared" si="577"/>
        <v>13.349166666666667</v>
      </c>
      <c r="O4615" s="25">
        <f t="shared" si="578"/>
        <v>1.530853984981368</v>
      </c>
      <c r="P4615" s="26">
        <f t="shared" si="579"/>
        <v>0.70300584160683444</v>
      </c>
      <c r="R4615" s="2">
        <f t="shared" si="580"/>
        <v>1.0636079941570946</v>
      </c>
      <c r="S4615" s="2"/>
      <c r="T4615" s="2">
        <f t="shared" si="581"/>
        <v>8.8966525752609424E-2</v>
      </c>
      <c r="U4615" s="2"/>
      <c r="V4615" s="38">
        <f t="shared" si="582"/>
        <v>0.22891922973807746</v>
      </c>
      <c r="W4615" s="8">
        <v>6922</v>
      </c>
      <c r="X4615" s="9">
        <f t="shared" si="583"/>
        <v>0.26337947784369387</v>
      </c>
    </row>
    <row r="4616" spans="1:24">
      <c r="A4616" s="15" t="s">
        <v>15355</v>
      </c>
      <c r="B4616" s="1" t="s">
        <v>15356</v>
      </c>
      <c r="C4616" t="s">
        <v>15357</v>
      </c>
      <c r="D4616" s="1">
        <v>3</v>
      </c>
      <c r="E4616" s="30">
        <v>12.5099</v>
      </c>
      <c r="F4616" s="31">
        <v>12.1317</v>
      </c>
      <c r="G4616" s="31">
        <v>12.498100000000001</v>
      </c>
      <c r="H4616" s="35">
        <v>11.9025</v>
      </c>
      <c r="I4616" s="32">
        <v>13.368499999999999</v>
      </c>
      <c r="J4616" s="36">
        <v>14.709199999999999</v>
      </c>
      <c r="L4616" s="21">
        <f t="shared" si="576"/>
        <v>13.326733333333332</v>
      </c>
      <c r="M4616" s="22">
        <f t="shared" si="577"/>
        <v>12.379900000000001</v>
      </c>
      <c r="O4616" s="25">
        <f t="shared" si="578"/>
        <v>1.4038160717605894</v>
      </c>
      <c r="P4616" s="26">
        <f t="shared" si="579"/>
        <v>0.21502846323219635</v>
      </c>
      <c r="R4616" s="2">
        <f t="shared" si="580"/>
        <v>0.92895233140404521</v>
      </c>
      <c r="S4616" s="2"/>
      <c r="T4616" s="2">
        <f t="shared" si="581"/>
        <v>-0.10632352735525359</v>
      </c>
      <c r="U4616" s="2"/>
      <c r="V4616" s="38">
        <f t="shared" si="582"/>
        <v>0.15624094044752668</v>
      </c>
      <c r="W4616" s="8">
        <v>6508</v>
      </c>
      <c r="X4616" s="9">
        <f t="shared" si="583"/>
        <v>0.19119588963185349</v>
      </c>
    </row>
    <row r="4617" spans="1:24">
      <c r="A4617" s="15" t="s">
        <v>5141</v>
      </c>
      <c r="B4617" s="1" t="s">
        <v>5142</v>
      </c>
      <c r="C4617" t="s">
        <v>5143</v>
      </c>
      <c r="D4617" s="1">
        <v>8</v>
      </c>
      <c r="E4617" s="30">
        <v>15.4209</v>
      </c>
      <c r="F4617" s="31">
        <v>24.0685</v>
      </c>
      <c r="G4617" s="31">
        <v>16.261900000000001</v>
      </c>
      <c r="H4617" s="35">
        <v>6.6381199999999998</v>
      </c>
      <c r="I4617" s="32">
        <v>10.9602</v>
      </c>
      <c r="J4617" s="36">
        <v>8.8809199999999997</v>
      </c>
      <c r="L4617" s="21">
        <f t="shared" si="576"/>
        <v>8.826413333333333</v>
      </c>
      <c r="M4617" s="22">
        <f t="shared" si="577"/>
        <v>18.583766666666666</v>
      </c>
      <c r="O4617" s="25">
        <f t="shared" si="578"/>
        <v>2.1615554848611538</v>
      </c>
      <c r="P4617" s="26">
        <f t="shared" si="579"/>
        <v>4.7684950512015076</v>
      </c>
      <c r="R4617" s="2">
        <f t="shared" si="580"/>
        <v>2.1054720603763553</v>
      </c>
      <c r="S4617" s="2"/>
      <c r="T4617" s="2">
        <f t="shared" si="581"/>
        <v>1.074143731064394</v>
      </c>
      <c r="U4617" s="2"/>
      <c r="V4617" s="38">
        <f t="shared" si="582"/>
        <v>1.6018385770010007E-2</v>
      </c>
      <c r="W4617" s="8">
        <v>4133</v>
      </c>
      <c r="X4617" s="9">
        <f t="shared" si="583"/>
        <v>3.0866301541824265E-2</v>
      </c>
    </row>
    <row r="4618" spans="1:24">
      <c r="A4618" s="15" t="s">
        <v>21062</v>
      </c>
      <c r="C4618" t="s">
        <v>21063</v>
      </c>
      <c r="D4618" s="1">
        <v>1</v>
      </c>
      <c r="E4618" s="30">
        <v>1.2605900000000001</v>
      </c>
      <c r="F4618" s="31">
        <v>1.9961100000000001</v>
      </c>
      <c r="G4618" s="31">
        <v>1.1896</v>
      </c>
      <c r="H4618" s="35">
        <v>7.6315099999999996</v>
      </c>
      <c r="I4618" s="32">
        <v>15.9343</v>
      </c>
      <c r="J4618" s="36">
        <v>15.1815</v>
      </c>
      <c r="L4618" s="21">
        <f t="shared" si="576"/>
        <v>12.91577</v>
      </c>
      <c r="M4618" s="22">
        <f t="shared" si="577"/>
        <v>1.4821000000000002</v>
      </c>
      <c r="O4618" s="25">
        <f t="shared" si="578"/>
        <v>4.5917567194593403</v>
      </c>
      <c r="P4618" s="26">
        <f t="shared" si="579"/>
        <v>0.44655862448283201</v>
      </c>
      <c r="R4618" s="2">
        <f t="shared" si="580"/>
        <v>0.11475119176015058</v>
      </c>
      <c r="S4618" s="2"/>
      <c r="T4618" s="2">
        <f t="shared" si="581"/>
        <v>-3.1234189579146765</v>
      </c>
      <c r="U4618" s="2"/>
      <c r="V4618" s="38">
        <f t="shared" si="582"/>
        <v>6.3598184650887788E-3</v>
      </c>
      <c r="W4618" s="8">
        <v>3177</v>
      </c>
      <c r="X4618" s="9">
        <f t="shared" si="583"/>
        <v>1.5942585538548014E-2</v>
      </c>
    </row>
    <row r="4619" spans="1:24">
      <c r="A4619" s="15" t="s">
        <v>2823</v>
      </c>
      <c r="B4619" s="1" t="s">
        <v>2824</v>
      </c>
      <c r="C4619" t="s">
        <v>2825</v>
      </c>
      <c r="D4619" s="1">
        <v>56</v>
      </c>
      <c r="E4619" s="30">
        <v>12.4122</v>
      </c>
      <c r="F4619" s="31">
        <v>13.2087</v>
      </c>
      <c r="G4619" s="31">
        <v>12.9618</v>
      </c>
      <c r="H4619" s="35">
        <v>12.695600000000001</v>
      </c>
      <c r="I4619" s="32">
        <v>14.907</v>
      </c>
      <c r="J4619" s="36">
        <v>11.5433</v>
      </c>
      <c r="L4619" s="21">
        <f t="shared" si="576"/>
        <v>13.048633333333335</v>
      </c>
      <c r="M4619" s="22">
        <f t="shared" si="577"/>
        <v>12.860900000000001</v>
      </c>
      <c r="O4619" s="25">
        <f t="shared" si="578"/>
        <v>1.7094132979865673</v>
      </c>
      <c r="P4619" s="26">
        <f t="shared" si="579"/>
        <v>0.4077237667833456</v>
      </c>
      <c r="R4619" s="2">
        <f t="shared" si="580"/>
        <v>0.98561279725335216</v>
      </c>
      <c r="S4619" s="2"/>
      <c r="T4619" s="2">
        <f t="shared" si="581"/>
        <v>-2.0907106697396712E-2</v>
      </c>
      <c r="U4619" s="2"/>
      <c r="V4619" s="38">
        <f t="shared" si="582"/>
        <v>0.43110457877057984</v>
      </c>
      <c r="W4619" s="8">
        <v>7735</v>
      </c>
      <c r="X4619" s="9">
        <f t="shared" si="583"/>
        <v>0.44386772661007079</v>
      </c>
    </row>
    <row r="4620" spans="1:24">
      <c r="A4620" s="15" t="s">
        <v>18663</v>
      </c>
      <c r="B4620" s="1" t="s">
        <v>18664</v>
      </c>
      <c r="C4620" t="s">
        <v>18665</v>
      </c>
      <c r="D4620" s="1">
        <v>5</v>
      </c>
      <c r="E4620" s="30">
        <v>11.8622</v>
      </c>
      <c r="F4620" s="31">
        <v>12.7256</v>
      </c>
      <c r="G4620" s="31">
        <v>9.9433399999999992</v>
      </c>
      <c r="H4620" s="35">
        <v>11.9757</v>
      </c>
      <c r="I4620" s="32">
        <v>11.5877</v>
      </c>
      <c r="J4620" s="36">
        <v>12.9023</v>
      </c>
      <c r="L4620" s="21">
        <f t="shared" si="576"/>
        <v>12.155233333333333</v>
      </c>
      <c r="M4620" s="22">
        <f t="shared" si="577"/>
        <v>11.51038</v>
      </c>
      <c r="O4620" s="25">
        <f t="shared" si="578"/>
        <v>0.67543871175209791</v>
      </c>
      <c r="P4620" s="26">
        <f t="shared" si="579"/>
        <v>1.4241052142310096</v>
      </c>
      <c r="R4620" s="2">
        <f t="shared" si="580"/>
        <v>0.94694850229119421</v>
      </c>
      <c r="S4620" s="2"/>
      <c r="T4620" s="2">
        <f t="shared" si="581"/>
        <v>-7.8642124852913164E-2</v>
      </c>
      <c r="U4620" s="2"/>
      <c r="V4620" s="38">
        <f t="shared" si="582"/>
        <v>0.25883371726143151</v>
      </c>
      <c r="W4620" s="8">
        <v>7058</v>
      </c>
      <c r="X4620" s="9">
        <f t="shared" si="583"/>
        <v>0.29205890114338912</v>
      </c>
    </row>
    <row r="4621" spans="1:24">
      <c r="A4621" s="15" t="s">
        <v>20233</v>
      </c>
      <c r="C4621" t="s">
        <v>20234</v>
      </c>
      <c r="D4621" s="1">
        <v>11</v>
      </c>
      <c r="E4621" s="30">
        <v>12.058299999999999</v>
      </c>
      <c r="F4621" s="31">
        <v>13.5113</v>
      </c>
      <c r="G4621" s="31">
        <v>15.6707</v>
      </c>
      <c r="H4621" s="35">
        <v>14.921900000000001</v>
      </c>
      <c r="I4621" s="32">
        <v>12.4518</v>
      </c>
      <c r="J4621" s="36">
        <v>11.8264</v>
      </c>
      <c r="L4621" s="21">
        <f t="shared" si="576"/>
        <v>13.066699999999999</v>
      </c>
      <c r="M4621" s="22">
        <f t="shared" si="577"/>
        <v>13.746766666666668</v>
      </c>
      <c r="O4621" s="25">
        <f t="shared" si="578"/>
        <v>1.6367976570120046</v>
      </c>
      <c r="P4621" s="26">
        <f t="shared" si="579"/>
        <v>1.8176748480774119</v>
      </c>
      <c r="R4621" s="2">
        <f t="shared" si="580"/>
        <v>1.0520457855974858</v>
      </c>
      <c r="S4621" s="2"/>
      <c r="T4621" s="2">
        <f t="shared" si="581"/>
        <v>7.3197492859349442E-2</v>
      </c>
      <c r="U4621" s="2"/>
      <c r="V4621" s="38">
        <f t="shared" si="582"/>
        <v>0.32763932008476049</v>
      </c>
      <c r="W4621" s="8">
        <v>7357</v>
      </c>
      <c r="X4621" s="9">
        <f t="shared" si="583"/>
        <v>0.3546716793740699</v>
      </c>
    </row>
    <row r="4622" spans="1:24">
      <c r="A4622" s="15" t="s">
        <v>14482</v>
      </c>
      <c r="B4622" s="1" t="s">
        <v>14483</v>
      </c>
      <c r="C4622" t="s">
        <v>14484</v>
      </c>
      <c r="D4622" s="1">
        <v>23</v>
      </c>
      <c r="E4622" s="30">
        <v>11.506500000000001</v>
      </c>
      <c r="F4622" s="31">
        <v>8.8695900000000005</v>
      </c>
      <c r="G4622" s="31">
        <v>10.123699999999999</v>
      </c>
      <c r="H4622" s="35">
        <v>13.5914</v>
      </c>
      <c r="I4622" s="32">
        <v>14.0565</v>
      </c>
      <c r="J4622" s="36">
        <v>15.024800000000001</v>
      </c>
      <c r="L4622" s="21">
        <f t="shared" si="576"/>
        <v>14.224233333333332</v>
      </c>
      <c r="M4622" s="22">
        <f t="shared" si="577"/>
        <v>10.166596666666667</v>
      </c>
      <c r="O4622" s="25">
        <f t="shared" si="578"/>
        <v>0.7312726873973443</v>
      </c>
      <c r="P4622" s="26">
        <f t="shared" si="579"/>
        <v>1.3189782712513993</v>
      </c>
      <c r="R4622" s="2">
        <f t="shared" si="580"/>
        <v>0.71473775973866205</v>
      </c>
      <c r="S4622" s="2"/>
      <c r="T4622" s="2">
        <f t="shared" si="581"/>
        <v>-0.48451408673338858</v>
      </c>
      <c r="U4622" s="2"/>
      <c r="V4622" s="38">
        <f t="shared" si="582"/>
        <v>4.7944588369736463E-3</v>
      </c>
      <c r="W4622" s="8">
        <v>2901</v>
      </c>
      <c r="X4622" s="9">
        <f t="shared" si="583"/>
        <v>1.3162037289782184E-2</v>
      </c>
    </row>
    <row r="4623" spans="1:24">
      <c r="A4623" s="15" t="s">
        <v>979</v>
      </c>
      <c r="B4623" s="1" t="s">
        <v>980</v>
      </c>
      <c r="C4623" t="s">
        <v>981</v>
      </c>
      <c r="D4623" s="1">
        <v>609</v>
      </c>
      <c r="E4623" s="30">
        <v>13.5425</v>
      </c>
      <c r="F4623" s="31">
        <v>10.125299999999999</v>
      </c>
      <c r="G4623" s="31">
        <v>12.650399999999999</v>
      </c>
      <c r="H4623" s="35">
        <v>8.3395700000000001</v>
      </c>
      <c r="I4623" s="32">
        <v>7.9644399999999997</v>
      </c>
      <c r="J4623" s="36">
        <v>9.9668600000000005</v>
      </c>
      <c r="L4623" s="21">
        <f t="shared" si="576"/>
        <v>8.7569566666666656</v>
      </c>
      <c r="M4623" s="22">
        <f t="shared" si="577"/>
        <v>12.106066666666665</v>
      </c>
      <c r="O4623" s="25">
        <f t="shared" si="578"/>
        <v>1.0644623930573283</v>
      </c>
      <c r="P4623" s="26">
        <f t="shared" si="579"/>
        <v>1.7724384455696576</v>
      </c>
      <c r="R4623" s="2">
        <f t="shared" si="580"/>
        <v>1.3824513615270451</v>
      </c>
      <c r="S4623" s="2"/>
      <c r="T4623" s="2">
        <f t="shared" si="581"/>
        <v>0.467228723340192</v>
      </c>
      <c r="U4623" s="2"/>
      <c r="V4623" s="38">
        <f t="shared" si="582"/>
        <v>2.4264429337624755E-2</v>
      </c>
      <c r="W4623" s="8">
        <v>4545</v>
      </c>
      <c r="X4623" s="9">
        <f t="shared" si="583"/>
        <v>4.2517473101175693E-2</v>
      </c>
    </row>
    <row r="4624" spans="1:24">
      <c r="A4624" s="15" t="s">
        <v>2802</v>
      </c>
      <c r="B4624" s="1" t="s">
        <v>2803</v>
      </c>
      <c r="C4624" t="s">
        <v>2804</v>
      </c>
      <c r="D4624" s="1">
        <v>11</v>
      </c>
      <c r="E4624" s="30">
        <v>26.087299999999999</v>
      </c>
      <c r="F4624" s="31">
        <v>19.209299999999999</v>
      </c>
      <c r="G4624" s="31">
        <v>13.8743</v>
      </c>
      <c r="H4624" s="35">
        <v>8.9044600000000003</v>
      </c>
      <c r="I4624" s="32">
        <v>9.0586599999999997</v>
      </c>
      <c r="J4624" s="36">
        <v>8.2680900000000008</v>
      </c>
      <c r="L4624" s="21">
        <f t="shared" si="576"/>
        <v>8.7437366666666669</v>
      </c>
      <c r="M4624" s="22">
        <f t="shared" si="577"/>
        <v>19.723633333333332</v>
      </c>
      <c r="O4624" s="25">
        <f t="shared" si="578"/>
        <v>0.4190754390719324</v>
      </c>
      <c r="P4624" s="26">
        <f t="shared" si="579"/>
        <v>6.1227237675182886</v>
      </c>
      <c r="R4624" s="2">
        <f t="shared" si="580"/>
        <v>2.2557442069961695</v>
      </c>
      <c r="S4624" s="2"/>
      <c r="T4624" s="2">
        <f t="shared" si="581"/>
        <v>1.173603480759438</v>
      </c>
      <c r="U4624" s="2"/>
      <c r="V4624" s="38">
        <f t="shared" si="582"/>
        <v>1.8130922117651289E-2</v>
      </c>
      <c r="W4624" s="8">
        <v>4258</v>
      </c>
      <c r="X4624" s="9">
        <f t="shared" si="583"/>
        <v>3.3911381809529087E-2</v>
      </c>
    </row>
    <row r="4625" spans="1:24">
      <c r="A4625" s="15" t="s">
        <v>15555</v>
      </c>
      <c r="B4625" s="1" t="s">
        <v>15556</v>
      </c>
      <c r="C4625" t="s">
        <v>15557</v>
      </c>
      <c r="D4625" s="1">
        <v>24</v>
      </c>
      <c r="E4625" s="30">
        <v>11.206799999999999</v>
      </c>
      <c r="F4625" s="31">
        <v>7.9034300000000002</v>
      </c>
      <c r="G4625" s="31">
        <v>9.7813300000000005</v>
      </c>
      <c r="H4625" s="35">
        <v>15.303599999999999</v>
      </c>
      <c r="I4625" s="32">
        <v>14.048999999999999</v>
      </c>
      <c r="J4625" s="36">
        <v>15.3887</v>
      </c>
      <c r="L4625" s="21">
        <f t="shared" si="576"/>
        <v>14.913766666666666</v>
      </c>
      <c r="M4625" s="22">
        <f t="shared" si="577"/>
        <v>9.6305200000000006</v>
      </c>
      <c r="O4625" s="25">
        <f t="shared" si="578"/>
        <v>0.75011768632217546</v>
      </c>
      <c r="P4625" s="26">
        <f t="shared" si="579"/>
        <v>1.6568406927945638</v>
      </c>
      <c r="R4625" s="2">
        <f t="shared" si="580"/>
        <v>0.64574699438773575</v>
      </c>
      <c r="S4625" s="2"/>
      <c r="T4625" s="2">
        <f t="shared" si="581"/>
        <v>-0.63095907151427633</v>
      </c>
      <c r="U4625" s="2"/>
      <c r="V4625" s="38">
        <f t="shared" si="582"/>
        <v>3.6630369170551811E-3</v>
      </c>
      <c r="W4625" s="8">
        <v>2615</v>
      </c>
      <c r="X4625" s="9">
        <f t="shared" si="583"/>
        <v>1.1155803444522929E-2</v>
      </c>
    </row>
    <row r="4626" spans="1:24">
      <c r="A4626" s="15" t="s">
        <v>11507</v>
      </c>
      <c r="B4626" s="1" t="s">
        <v>11508</v>
      </c>
      <c r="C4626" t="s">
        <v>11509</v>
      </c>
      <c r="D4626" s="1">
        <v>27</v>
      </c>
      <c r="E4626" s="30">
        <v>12.7698</v>
      </c>
      <c r="F4626" s="31">
        <v>18.375699999999998</v>
      </c>
      <c r="G4626" s="31">
        <v>18.346800000000002</v>
      </c>
      <c r="H4626" s="35">
        <v>10.8497</v>
      </c>
      <c r="I4626" s="32">
        <v>9.1842500000000005</v>
      </c>
      <c r="J4626" s="36">
        <v>10.611000000000001</v>
      </c>
      <c r="L4626" s="21">
        <f t="shared" si="576"/>
        <v>10.214983333333334</v>
      </c>
      <c r="M4626" s="22">
        <f t="shared" si="577"/>
        <v>16.497433333333333</v>
      </c>
      <c r="O4626" s="25">
        <f t="shared" si="578"/>
        <v>0.90058471330204881</v>
      </c>
      <c r="P4626" s="26">
        <f t="shared" si="579"/>
        <v>3.2282575026371987</v>
      </c>
      <c r="R4626" s="2">
        <f t="shared" si="580"/>
        <v>1.615023029895627</v>
      </c>
      <c r="S4626" s="2"/>
      <c r="T4626" s="2">
        <f t="shared" si="581"/>
        <v>0.69155473759989405</v>
      </c>
      <c r="U4626" s="2"/>
      <c r="V4626" s="38">
        <f t="shared" si="582"/>
        <v>1.5736285447086284E-2</v>
      </c>
      <c r="W4626" s="8">
        <v>4118</v>
      </c>
      <c r="X4626" s="9">
        <f t="shared" si="583"/>
        <v>3.0433165930207666E-2</v>
      </c>
    </row>
    <row r="4627" spans="1:24">
      <c r="A4627" s="15" t="s">
        <v>18381</v>
      </c>
      <c r="B4627" s="1" t="s">
        <v>18382</v>
      </c>
      <c r="C4627" t="s">
        <v>18383</v>
      </c>
      <c r="D4627" s="1">
        <v>7</v>
      </c>
      <c r="E4627" s="30">
        <v>14.562900000000001</v>
      </c>
      <c r="F4627" s="31">
        <v>13.832000000000001</v>
      </c>
      <c r="G4627" s="31">
        <v>16.7197</v>
      </c>
      <c r="H4627" s="35">
        <v>10.401999999999999</v>
      </c>
      <c r="I4627" s="32">
        <v>9.8730899999999995</v>
      </c>
      <c r="J4627" s="36">
        <v>10.7064</v>
      </c>
      <c r="L4627" s="21">
        <f t="shared" si="576"/>
        <v>10.327163333333333</v>
      </c>
      <c r="M4627" s="22">
        <f t="shared" si="577"/>
        <v>15.038199999999998</v>
      </c>
      <c r="O4627" s="25">
        <f t="shared" si="578"/>
        <v>0.42166548831192441</v>
      </c>
      <c r="P4627" s="26">
        <f t="shared" si="579"/>
        <v>1.5013778305276784</v>
      </c>
      <c r="R4627" s="2">
        <f t="shared" si="580"/>
        <v>1.4561791572968246</v>
      </c>
      <c r="S4627" s="2"/>
      <c r="T4627" s="2">
        <f t="shared" si="581"/>
        <v>0.54218786476940928</v>
      </c>
      <c r="U4627" s="2"/>
      <c r="V4627" s="38">
        <f t="shared" si="582"/>
        <v>3.1866149674967701E-3</v>
      </c>
      <c r="W4627" s="8">
        <v>2472</v>
      </c>
      <c r="X4627" s="9">
        <f t="shared" si="583"/>
        <v>1.0266262783634416E-2</v>
      </c>
    </row>
    <row r="4628" spans="1:24">
      <c r="A4628" s="15" t="s">
        <v>21124</v>
      </c>
      <c r="B4628" s="1" t="s">
        <v>21125</v>
      </c>
      <c r="C4628" t="s">
        <v>21126</v>
      </c>
      <c r="D4628" s="1">
        <v>1</v>
      </c>
      <c r="E4628" s="30">
        <v>13.0961</v>
      </c>
      <c r="F4628" s="31">
        <v>11.737299999999999</v>
      </c>
      <c r="G4628" s="31">
        <v>11.9734</v>
      </c>
      <c r="H4628" s="35">
        <v>12.5222</v>
      </c>
      <c r="I4628" s="32">
        <v>11.431699999999999</v>
      </c>
      <c r="J4628" s="36">
        <v>11.648999999999999</v>
      </c>
      <c r="L4628" s="21">
        <f t="shared" si="576"/>
        <v>11.867633333333332</v>
      </c>
      <c r="M4628" s="22">
        <f t="shared" si="577"/>
        <v>12.268933333333331</v>
      </c>
      <c r="O4628" s="25">
        <f t="shared" si="578"/>
        <v>0.57718971173552092</v>
      </c>
      <c r="P4628" s="26">
        <f t="shared" si="579"/>
        <v>0.72600917579141766</v>
      </c>
      <c r="R4628" s="2">
        <f t="shared" si="580"/>
        <v>1.0338146611652421</v>
      </c>
      <c r="S4628" s="2"/>
      <c r="T4628" s="2">
        <f t="shared" si="581"/>
        <v>4.7977567292578606E-2</v>
      </c>
      <c r="U4628" s="2"/>
      <c r="V4628" s="38">
        <f t="shared" si="582"/>
        <v>0.24763843978774744</v>
      </c>
      <c r="W4628" s="8">
        <v>7007</v>
      </c>
      <c r="X4628" s="9">
        <f t="shared" si="583"/>
        <v>0.28146033030820899</v>
      </c>
    </row>
    <row r="4629" spans="1:24">
      <c r="A4629" s="15" t="s">
        <v>22786</v>
      </c>
      <c r="B4629" s="1" t="s">
        <v>22787</v>
      </c>
      <c r="C4629" t="s">
        <v>22788</v>
      </c>
      <c r="D4629" s="1">
        <v>3</v>
      </c>
      <c r="E4629" s="30">
        <v>11.783200000000001</v>
      </c>
      <c r="F4629" s="31">
        <v>7.3704299999999998</v>
      </c>
      <c r="G4629" s="31">
        <v>6.0984600000000002</v>
      </c>
      <c r="H4629" s="35">
        <v>17.289400000000001</v>
      </c>
      <c r="I4629" s="32">
        <v>13.9209</v>
      </c>
      <c r="J4629" s="36">
        <v>14.6653</v>
      </c>
      <c r="L4629" s="21">
        <f t="shared" si="576"/>
        <v>15.291866666666666</v>
      </c>
      <c r="M4629" s="22">
        <f t="shared" si="577"/>
        <v>8.4173633333333324</v>
      </c>
      <c r="O4629" s="25">
        <f t="shared" si="578"/>
        <v>1.7695020212854617</v>
      </c>
      <c r="P4629" s="26">
        <f t="shared" si="579"/>
        <v>2.9834743622550839</v>
      </c>
      <c r="R4629" s="2">
        <f t="shared" si="580"/>
        <v>0.55044707862131503</v>
      </c>
      <c r="S4629" s="2"/>
      <c r="T4629" s="2">
        <f t="shared" si="581"/>
        <v>-0.86132422879196191</v>
      </c>
      <c r="U4629" s="2"/>
      <c r="V4629" s="38">
        <f t="shared" si="582"/>
        <v>1.3235746772660689E-2</v>
      </c>
      <c r="W4629" s="8">
        <v>3929</v>
      </c>
      <c r="X4629" s="9">
        <f t="shared" si="583"/>
        <v>2.6828579103453733E-2</v>
      </c>
    </row>
    <row r="4630" spans="1:24">
      <c r="A4630" s="15" t="s">
        <v>19438</v>
      </c>
      <c r="B4630" s="1" t="s">
        <v>19439</v>
      </c>
      <c r="C4630" t="s">
        <v>19440</v>
      </c>
      <c r="D4630" s="1">
        <v>3</v>
      </c>
      <c r="E4630" s="30">
        <v>13.889699999999999</v>
      </c>
      <c r="F4630" s="31">
        <v>13.1713</v>
      </c>
      <c r="G4630" s="31">
        <v>12.6617</v>
      </c>
      <c r="H4630" s="35">
        <v>12.1669</v>
      </c>
      <c r="I4630" s="32">
        <v>11.940899999999999</v>
      </c>
      <c r="J4630" s="36">
        <v>14.5976</v>
      </c>
      <c r="L4630" s="21">
        <f t="shared" si="576"/>
        <v>12.9018</v>
      </c>
      <c r="M4630" s="22">
        <f t="shared" si="577"/>
        <v>13.240900000000002</v>
      </c>
      <c r="O4630" s="25">
        <f t="shared" si="578"/>
        <v>1.4729467845105608</v>
      </c>
      <c r="P4630" s="26">
        <f t="shared" si="579"/>
        <v>0.61695147297011932</v>
      </c>
      <c r="R4630" s="2">
        <f t="shared" si="580"/>
        <v>1.0262831542885491</v>
      </c>
      <c r="S4630" s="2"/>
      <c r="T4630" s="2">
        <f t="shared" si="581"/>
        <v>3.7428829316173411E-2</v>
      </c>
      <c r="U4630" s="2"/>
      <c r="V4630" s="38">
        <f t="shared" si="582"/>
        <v>0.36583197219631119</v>
      </c>
      <c r="W4630" s="8">
        <v>7488</v>
      </c>
      <c r="X4630" s="9">
        <f t="shared" si="583"/>
        <v>0.389087316582722</v>
      </c>
    </row>
    <row r="4631" spans="1:24">
      <c r="A4631" s="15" t="s">
        <v>888</v>
      </c>
      <c r="B4631" s="1" t="s">
        <v>889</v>
      </c>
      <c r="C4631" t="s">
        <v>890</v>
      </c>
      <c r="D4631" s="1">
        <v>12</v>
      </c>
      <c r="E4631" s="30">
        <v>13.331799999999999</v>
      </c>
      <c r="F4631" s="31">
        <v>11.910299999999999</v>
      </c>
      <c r="G4631" s="31">
        <v>13.5471</v>
      </c>
      <c r="H4631" s="35">
        <v>9.7860200000000006</v>
      </c>
      <c r="I4631" s="32">
        <v>10.0692</v>
      </c>
      <c r="J4631" s="36">
        <v>11.086600000000001</v>
      </c>
      <c r="L4631" s="21">
        <f t="shared" si="576"/>
        <v>10.313940000000001</v>
      </c>
      <c r="M4631" s="22">
        <f t="shared" si="577"/>
        <v>12.929733333333333</v>
      </c>
      <c r="O4631" s="25">
        <f t="shared" si="578"/>
        <v>0.68395930785391035</v>
      </c>
      <c r="P4631" s="26">
        <f t="shared" si="579"/>
        <v>0.88939404278043932</v>
      </c>
      <c r="R4631" s="2">
        <f t="shared" si="580"/>
        <v>1.253617272674975</v>
      </c>
      <c r="S4631" s="2"/>
      <c r="T4631" s="2">
        <f t="shared" si="581"/>
        <v>0.32609696289924517</v>
      </c>
      <c r="U4631" s="2"/>
      <c r="V4631" s="38">
        <f t="shared" si="582"/>
        <v>7.8139723169095079E-3</v>
      </c>
      <c r="W4631" s="8">
        <v>3389</v>
      </c>
      <c r="X4631" s="9">
        <f t="shared" si="583"/>
        <v>1.8362489091728332E-2</v>
      </c>
    </row>
    <row r="4632" spans="1:24">
      <c r="A4632" s="15" t="s">
        <v>12806</v>
      </c>
      <c r="B4632" s="1" t="s">
        <v>12807</v>
      </c>
      <c r="C4632" t="s">
        <v>12808</v>
      </c>
      <c r="D4632" s="1">
        <v>15</v>
      </c>
      <c r="E4632" s="30">
        <v>15.3285</v>
      </c>
      <c r="F4632" s="31">
        <v>12.378399999999999</v>
      </c>
      <c r="G4632" s="31">
        <v>15.4636</v>
      </c>
      <c r="H4632" s="35">
        <v>11.623200000000001</v>
      </c>
      <c r="I4632" s="32">
        <v>10.7989</v>
      </c>
      <c r="J4632" s="36">
        <v>13.536899999999999</v>
      </c>
      <c r="L4632" s="21">
        <f t="shared" si="576"/>
        <v>11.986333333333334</v>
      </c>
      <c r="M4632" s="22">
        <f t="shared" si="577"/>
        <v>14.390166666666666</v>
      </c>
      <c r="O4632" s="25">
        <f t="shared" si="578"/>
        <v>1.4046566709816788</v>
      </c>
      <c r="P4632" s="26">
        <f t="shared" si="579"/>
        <v>1.7435500690640733</v>
      </c>
      <c r="R4632" s="2">
        <f t="shared" si="580"/>
        <v>1.2005478461581243</v>
      </c>
      <c r="S4632" s="2"/>
      <c r="T4632" s="2">
        <f t="shared" si="581"/>
        <v>0.26369290131055145</v>
      </c>
      <c r="U4632" s="2"/>
      <c r="V4632" s="38">
        <f t="shared" si="582"/>
        <v>6.8233368621341953E-2</v>
      </c>
      <c r="W4632" s="8">
        <v>5693</v>
      </c>
      <c r="X4632" s="9">
        <f t="shared" si="583"/>
        <v>9.5452406060138287E-2</v>
      </c>
    </row>
    <row r="4633" spans="1:24">
      <c r="A4633" s="15" t="s">
        <v>872</v>
      </c>
      <c r="B4633" s="1" t="s">
        <v>873</v>
      </c>
      <c r="C4633" t="s">
        <v>874</v>
      </c>
      <c r="D4633" s="1">
        <v>6</v>
      </c>
      <c r="E4633" s="30">
        <v>10.570600000000001</v>
      </c>
      <c r="F4633" s="31">
        <v>10.2539</v>
      </c>
      <c r="G4633" s="31">
        <v>13.3758</v>
      </c>
      <c r="H4633" s="35">
        <v>10.6625</v>
      </c>
      <c r="I4633" s="32">
        <v>11.0722</v>
      </c>
      <c r="J4633" s="36">
        <v>10.4497</v>
      </c>
      <c r="L4633" s="21">
        <f t="shared" si="576"/>
        <v>10.728133333333332</v>
      </c>
      <c r="M4633" s="22">
        <f t="shared" si="577"/>
        <v>11.4001</v>
      </c>
      <c r="O4633" s="25">
        <f t="shared" si="578"/>
        <v>0.31639747681252695</v>
      </c>
      <c r="P4633" s="26">
        <f t="shared" si="579"/>
        <v>1.7183182446799594</v>
      </c>
      <c r="R4633" s="2">
        <f t="shared" si="580"/>
        <v>1.0626359354221302</v>
      </c>
      <c r="S4633" s="2"/>
      <c r="T4633" s="2">
        <f t="shared" si="581"/>
        <v>8.7647406723434101E-2</v>
      </c>
      <c r="U4633" s="2"/>
      <c r="V4633" s="38">
        <f t="shared" si="582"/>
        <v>0.27088710454044396</v>
      </c>
      <c r="W4633" s="8">
        <v>7117</v>
      </c>
      <c r="X4633" s="9">
        <f t="shared" si="583"/>
        <v>0.30312560075313977</v>
      </c>
    </row>
    <row r="4634" spans="1:24">
      <c r="A4634" s="15" t="s">
        <v>18016</v>
      </c>
      <c r="B4634" s="1" t="s">
        <v>18017</v>
      </c>
      <c r="C4634" t="s">
        <v>18018</v>
      </c>
      <c r="D4634" s="1">
        <v>2</v>
      </c>
      <c r="E4634" s="30">
        <v>8.8736899999999999</v>
      </c>
      <c r="F4634" s="31">
        <v>11.239699999999999</v>
      </c>
      <c r="G4634" s="31">
        <v>11.499000000000001</v>
      </c>
      <c r="H4634" s="35">
        <v>13.578200000000001</v>
      </c>
      <c r="I4634" s="32">
        <v>13.0783</v>
      </c>
      <c r="J4634" s="36">
        <v>13.574299999999999</v>
      </c>
      <c r="L4634" s="21">
        <f t="shared" si="576"/>
        <v>13.410266666666667</v>
      </c>
      <c r="M4634" s="22">
        <f t="shared" si="577"/>
        <v>10.537463333333333</v>
      </c>
      <c r="O4634" s="25">
        <f t="shared" si="578"/>
        <v>0.28749817970438202</v>
      </c>
      <c r="P4634" s="26">
        <f t="shared" si="579"/>
        <v>1.4466911906254691</v>
      </c>
      <c r="R4634" s="2">
        <f t="shared" si="580"/>
        <v>0.78577582349841413</v>
      </c>
      <c r="S4634" s="2"/>
      <c r="T4634" s="2">
        <f t="shared" si="581"/>
        <v>-0.34781031479185254</v>
      </c>
      <c r="U4634" s="2"/>
      <c r="V4634" s="38">
        <f t="shared" si="582"/>
        <v>1.3976582932703638E-2</v>
      </c>
      <c r="W4634" s="8">
        <v>3994</v>
      </c>
      <c r="X4634" s="9">
        <f t="shared" si="583"/>
        <v>2.7869180389597337E-2</v>
      </c>
    </row>
    <row r="4635" spans="1:24">
      <c r="A4635" s="15" t="s">
        <v>22311</v>
      </c>
      <c r="B4635" s="1" t="s">
        <v>22312</v>
      </c>
      <c r="C4635" t="s">
        <v>22313</v>
      </c>
      <c r="D4635" s="1">
        <v>3</v>
      </c>
      <c r="E4635" s="30">
        <v>14.6549</v>
      </c>
      <c r="F4635" s="31">
        <v>30.173400000000001</v>
      </c>
      <c r="G4635" s="31">
        <v>35.428699999999999</v>
      </c>
      <c r="H4635" s="35">
        <v>3.1587999999999998</v>
      </c>
      <c r="I4635" s="32">
        <v>2.8431500000000001</v>
      </c>
      <c r="J4635" s="36">
        <v>3.7918599999999998</v>
      </c>
      <c r="L4635" s="21">
        <f t="shared" si="576"/>
        <v>3.2646033333333335</v>
      </c>
      <c r="M4635" s="22">
        <f t="shared" si="577"/>
        <v>26.752333333333336</v>
      </c>
      <c r="O4635" s="25">
        <f t="shared" si="578"/>
        <v>0.48312361258101444</v>
      </c>
      <c r="P4635" s="26">
        <f t="shared" si="579"/>
        <v>10.801178846002557</v>
      </c>
      <c r="R4635" s="2">
        <f t="shared" si="580"/>
        <v>8.1946658144276849</v>
      </c>
      <c r="S4635" s="2"/>
      <c r="T4635" s="2">
        <f t="shared" si="581"/>
        <v>3.0346851161705453</v>
      </c>
      <c r="U4635" s="2"/>
      <c r="V4635" s="38">
        <f t="shared" si="582"/>
        <v>9.8645777514109589E-3</v>
      </c>
      <c r="W4635" s="8">
        <v>3603</v>
      </c>
      <c r="X4635" s="9">
        <f t="shared" si="583"/>
        <v>2.1804467724739627E-2</v>
      </c>
    </row>
    <row r="4636" spans="1:24">
      <c r="A4636" s="15" t="s">
        <v>11225</v>
      </c>
      <c r="B4636" s="1" t="s">
        <v>11226</v>
      </c>
      <c r="C4636" t="s">
        <v>11227</v>
      </c>
      <c r="D4636" s="1">
        <v>4</v>
      </c>
      <c r="E4636" s="30">
        <v>12.229200000000001</v>
      </c>
      <c r="F4636" s="31">
        <v>13.8832</v>
      </c>
      <c r="G4636" s="31">
        <v>11.6478</v>
      </c>
      <c r="H4636" s="35">
        <v>12.231</v>
      </c>
      <c r="I4636" s="32">
        <v>10.0242</v>
      </c>
      <c r="J4636" s="36">
        <v>10.1257</v>
      </c>
      <c r="L4636" s="21">
        <f t="shared" si="576"/>
        <v>10.793633333333334</v>
      </c>
      <c r="M4636" s="22">
        <f t="shared" si="577"/>
        <v>12.586733333333333</v>
      </c>
      <c r="O4636" s="25">
        <f t="shared" si="578"/>
        <v>1.2458301502746403</v>
      </c>
      <c r="P4636" s="26">
        <f t="shared" si="579"/>
        <v>1.1597956084299224</v>
      </c>
      <c r="R4636" s="2">
        <f t="shared" si="580"/>
        <v>1.1661257099092366</v>
      </c>
      <c r="S4636" s="2"/>
      <c r="T4636" s="2">
        <f t="shared" si="581"/>
        <v>0.22172332137444073</v>
      </c>
      <c r="U4636" s="2"/>
      <c r="V4636" s="38">
        <f t="shared" si="582"/>
        <v>7.1055510903832456E-2</v>
      </c>
      <c r="W4636" s="8">
        <v>5732</v>
      </c>
      <c r="X4636" s="9">
        <f t="shared" si="583"/>
        <v>9.8724021081319197E-2</v>
      </c>
    </row>
    <row r="4637" spans="1:24">
      <c r="A4637" s="15" t="s">
        <v>11976</v>
      </c>
      <c r="B4637" s="1" t="s">
        <v>11977</v>
      </c>
      <c r="C4637" t="s">
        <v>11978</v>
      </c>
      <c r="D4637" s="1">
        <v>15</v>
      </c>
      <c r="E4637" s="30">
        <v>12.2682</v>
      </c>
      <c r="F4637" s="31">
        <v>10.6265</v>
      </c>
      <c r="G4637" s="31">
        <v>11.0344</v>
      </c>
      <c r="H4637" s="35">
        <v>13.2461</v>
      </c>
      <c r="I4637" s="32">
        <v>13.1494</v>
      </c>
      <c r="J4637" s="36">
        <v>13.3779</v>
      </c>
      <c r="L4637" s="21">
        <f t="shared" si="576"/>
        <v>13.257799999999998</v>
      </c>
      <c r="M4637" s="22">
        <f t="shared" si="577"/>
        <v>11.309699999999999</v>
      </c>
      <c r="O4637" s="25">
        <f t="shared" si="578"/>
        <v>0.11469843067801774</v>
      </c>
      <c r="P4637" s="26">
        <f t="shared" si="579"/>
        <v>0.85477323893533319</v>
      </c>
      <c r="R4637" s="2">
        <f t="shared" si="580"/>
        <v>0.85306008538369871</v>
      </c>
      <c r="S4637" s="2"/>
      <c r="T4637" s="2">
        <f t="shared" si="581"/>
        <v>-0.22928073337639884</v>
      </c>
      <c r="U4637" s="2"/>
      <c r="V4637" s="38">
        <f t="shared" si="582"/>
        <v>8.6791413770073659E-3</v>
      </c>
      <c r="W4637" s="8">
        <v>3487</v>
      </c>
      <c r="X4637" s="9">
        <f t="shared" si="583"/>
        <v>1.9822392293228182E-2</v>
      </c>
    </row>
    <row r="4638" spans="1:24">
      <c r="A4638" s="15" t="s">
        <v>21076</v>
      </c>
      <c r="B4638" s="1" t="s">
        <v>21077</v>
      </c>
      <c r="C4638" t="s">
        <v>21078</v>
      </c>
      <c r="D4638" s="1">
        <v>2</v>
      </c>
      <c r="E4638" s="30">
        <v>11.2538</v>
      </c>
      <c r="F4638" s="31">
        <v>7.6442199999999998</v>
      </c>
      <c r="G4638" s="31">
        <v>9.8772099999999998</v>
      </c>
      <c r="H4638" s="35">
        <v>14.580299999999999</v>
      </c>
      <c r="I4638" s="32">
        <v>12.7098</v>
      </c>
      <c r="J4638" s="36">
        <v>14.013</v>
      </c>
      <c r="L4638" s="21">
        <f t="shared" si="576"/>
        <v>13.7677</v>
      </c>
      <c r="M4638" s="22">
        <f t="shared" si="577"/>
        <v>9.5917433333333335</v>
      </c>
      <c r="O4638" s="25">
        <f t="shared" si="578"/>
        <v>0.95907331836518117</v>
      </c>
      <c r="P4638" s="26">
        <f t="shared" si="579"/>
        <v>1.8216435868284795</v>
      </c>
      <c r="R4638" s="2">
        <f t="shared" si="580"/>
        <v>0.69668451036362888</v>
      </c>
      <c r="S4638" s="2"/>
      <c r="T4638" s="2">
        <f t="shared" si="581"/>
        <v>-0.52142260719473965</v>
      </c>
      <c r="U4638" s="2"/>
      <c r="V4638" s="38">
        <f t="shared" si="582"/>
        <v>1.2298290557101067E-2</v>
      </c>
      <c r="W4638" s="8">
        <v>3857</v>
      </c>
      <c r="X4638" s="9">
        <f t="shared" si="583"/>
        <v>2.539372206293827E-2</v>
      </c>
    </row>
    <row r="4639" spans="1:24">
      <c r="A4639" s="15" t="s">
        <v>11115</v>
      </c>
      <c r="B4639" s="1" t="s">
        <v>11116</v>
      </c>
      <c r="C4639" t="s">
        <v>11117</v>
      </c>
      <c r="D4639" s="1">
        <v>34</v>
      </c>
      <c r="E4639" s="30">
        <v>11.1159</v>
      </c>
      <c r="F4639" s="31">
        <v>13.9902</v>
      </c>
      <c r="G4639" s="31">
        <v>14.671799999999999</v>
      </c>
      <c r="H4639" s="35">
        <v>14.290800000000001</v>
      </c>
      <c r="I4639" s="32">
        <v>13.6654</v>
      </c>
      <c r="J4639" s="36">
        <v>13.9145</v>
      </c>
      <c r="L4639" s="21">
        <f t="shared" si="576"/>
        <v>13.956899999999999</v>
      </c>
      <c r="M4639" s="22">
        <f t="shared" si="577"/>
        <v>13.259299999999998</v>
      </c>
      <c r="O4639" s="25">
        <f t="shared" si="578"/>
        <v>0.31484855089391833</v>
      </c>
      <c r="P4639" s="26">
        <f t="shared" si="579"/>
        <v>1.8872645045144176</v>
      </c>
      <c r="R4639" s="2">
        <f t="shared" si="580"/>
        <v>0.95001755404137012</v>
      </c>
      <c r="S4639" s="2"/>
      <c r="T4639" s="2">
        <f t="shared" si="581"/>
        <v>-7.3973923660137886E-2</v>
      </c>
      <c r="U4639" s="2"/>
      <c r="V4639" s="38">
        <f t="shared" si="582"/>
        <v>0.28100147616139864</v>
      </c>
      <c r="W4639" s="8">
        <v>7166</v>
      </c>
      <c r="X4639" s="9">
        <f t="shared" si="583"/>
        <v>0.31229357467895325</v>
      </c>
    </row>
    <row r="4640" spans="1:24">
      <c r="A4640" s="15" t="s">
        <v>10599</v>
      </c>
      <c r="B4640" s="1" t="s">
        <v>10600</v>
      </c>
      <c r="C4640" t="s">
        <v>10601</v>
      </c>
      <c r="D4640" s="1">
        <v>5</v>
      </c>
      <c r="E4640" s="30">
        <v>12.0139</v>
      </c>
      <c r="F4640" s="31">
        <v>13.0306</v>
      </c>
      <c r="G4640" s="31">
        <v>14.633599999999999</v>
      </c>
      <c r="H4640" s="35">
        <v>9.0550099999999993</v>
      </c>
      <c r="I4640" s="32">
        <v>9.4252400000000005</v>
      </c>
      <c r="J4640" s="36">
        <v>9.6949000000000005</v>
      </c>
      <c r="L4640" s="21">
        <f t="shared" si="576"/>
        <v>9.3917166666666656</v>
      </c>
      <c r="M4640" s="22">
        <f t="shared" si="577"/>
        <v>13.226033333333334</v>
      </c>
      <c r="O4640" s="25">
        <f t="shared" si="578"/>
        <v>0.32125949547575045</v>
      </c>
      <c r="P4640" s="26">
        <f t="shared" si="579"/>
        <v>1.3207394380926669</v>
      </c>
      <c r="R4640" s="2">
        <f t="shared" si="580"/>
        <v>1.4082657945033126</v>
      </c>
      <c r="S4640" s="2"/>
      <c r="T4640" s="2">
        <f t="shared" si="581"/>
        <v>0.49391965231512797</v>
      </c>
      <c r="U4640" s="2"/>
      <c r="V4640" s="38">
        <f t="shared" si="582"/>
        <v>4.0628422355299208E-3</v>
      </c>
      <c r="W4640" s="8">
        <v>2727</v>
      </c>
      <c r="X4640" s="9">
        <f t="shared" si="583"/>
        <v>1.1865227562801721E-2</v>
      </c>
    </row>
    <row r="4641" spans="1:24">
      <c r="A4641" s="15" t="s">
        <v>4647</v>
      </c>
      <c r="B4641" s="1" t="s">
        <v>4648</v>
      </c>
      <c r="C4641" t="s">
        <v>4649</v>
      </c>
      <c r="D4641" s="1">
        <v>9</v>
      </c>
      <c r="E4641" s="30">
        <v>12.126099999999999</v>
      </c>
      <c r="F4641" s="31">
        <v>14.9094</v>
      </c>
      <c r="G4641" s="31">
        <v>16.069500000000001</v>
      </c>
      <c r="H4641" s="35">
        <v>11.1203</v>
      </c>
      <c r="I4641" s="32">
        <v>14.341799999999999</v>
      </c>
      <c r="J4641" s="36">
        <v>11.184200000000001</v>
      </c>
      <c r="L4641" s="21">
        <f t="shared" si="576"/>
        <v>12.215433333333332</v>
      </c>
      <c r="M4641" s="22">
        <f t="shared" si="577"/>
        <v>14.368333333333334</v>
      </c>
      <c r="O4641" s="25">
        <f t="shared" si="578"/>
        <v>1.8417646981450639</v>
      </c>
      <c r="P4641" s="26">
        <f t="shared" si="579"/>
        <v>2.0266143548621351</v>
      </c>
      <c r="R4641" s="2">
        <f t="shared" si="580"/>
        <v>1.1762442593113085</v>
      </c>
      <c r="S4641" s="2"/>
      <c r="T4641" s="2">
        <f t="shared" si="581"/>
        <v>0.23418768186278816</v>
      </c>
      <c r="U4641" s="2"/>
      <c r="V4641" s="38">
        <f t="shared" si="582"/>
        <v>0.1224736226898777</v>
      </c>
      <c r="W4641" s="8">
        <v>6247</v>
      </c>
      <c r="X4641" s="9">
        <f t="shared" si="583"/>
        <v>0.15613573412873155</v>
      </c>
    </row>
    <row r="4642" spans="1:24">
      <c r="A4642" s="15" t="s">
        <v>696</v>
      </c>
      <c r="B4642" s="1" t="s">
        <v>697</v>
      </c>
      <c r="C4642" t="s">
        <v>698</v>
      </c>
      <c r="D4642" s="1">
        <v>42</v>
      </c>
      <c r="E4642" s="30">
        <v>13.8165</v>
      </c>
      <c r="F4642" s="31">
        <v>16.583100000000002</v>
      </c>
      <c r="G4642" s="31">
        <v>13.971299999999999</v>
      </c>
      <c r="H4642" s="35">
        <v>11.132199999999999</v>
      </c>
      <c r="I4642" s="32">
        <v>10.139900000000001</v>
      </c>
      <c r="J4642" s="36">
        <v>11.104200000000001</v>
      </c>
      <c r="L4642" s="21">
        <f t="shared" si="576"/>
        <v>10.7921</v>
      </c>
      <c r="M4642" s="22">
        <f t="shared" si="577"/>
        <v>14.7903</v>
      </c>
      <c r="O4642" s="25">
        <f t="shared" si="578"/>
        <v>0.56499524776762444</v>
      </c>
      <c r="P4642" s="26">
        <f t="shared" si="579"/>
        <v>1.5545384009409364</v>
      </c>
      <c r="R4642" s="2">
        <f t="shared" si="580"/>
        <v>1.3704746990854422</v>
      </c>
      <c r="S4642" s="2"/>
      <c r="T4642" s="2">
        <f t="shared" si="581"/>
        <v>0.4546756942046255</v>
      </c>
      <c r="U4642" s="2"/>
      <c r="V4642" s="38">
        <f t="shared" si="582"/>
        <v>6.9210851818348219E-3</v>
      </c>
      <c r="W4642" s="8">
        <v>3271</v>
      </c>
      <c r="X4642" s="9">
        <f t="shared" si="583"/>
        <v>1.6850969852684965E-2</v>
      </c>
    </row>
    <row r="4643" spans="1:24">
      <c r="A4643" s="15" t="s">
        <v>5821</v>
      </c>
      <c r="B4643" s="1" t="s">
        <v>5822</v>
      </c>
      <c r="C4643" t="s">
        <v>5823</v>
      </c>
      <c r="D4643" s="1">
        <v>5</v>
      </c>
      <c r="E4643" s="30">
        <v>12.2044</v>
      </c>
      <c r="F4643" s="31">
        <v>8.8834</v>
      </c>
      <c r="G4643" s="31">
        <v>11.446199999999999</v>
      </c>
      <c r="H4643" s="35">
        <v>11.577400000000001</v>
      </c>
      <c r="I4643" s="32">
        <v>14.8263</v>
      </c>
      <c r="J4643" s="36">
        <v>11.9381</v>
      </c>
      <c r="L4643" s="21">
        <f t="shared" si="576"/>
        <v>12.7806</v>
      </c>
      <c r="M4643" s="22">
        <f t="shared" si="577"/>
        <v>10.844666666666667</v>
      </c>
      <c r="O4643" s="25">
        <f t="shared" si="578"/>
        <v>1.7807842345438816</v>
      </c>
      <c r="P4643" s="26">
        <f t="shared" si="579"/>
        <v>1.7402994033594694</v>
      </c>
      <c r="R4643" s="2">
        <f t="shared" si="580"/>
        <v>0.84852562999128889</v>
      </c>
      <c r="S4643" s="2"/>
      <c r="T4643" s="2">
        <f t="shared" si="581"/>
        <v>-0.2369698573906259</v>
      </c>
      <c r="U4643" s="2"/>
      <c r="V4643" s="38">
        <f t="shared" si="582"/>
        <v>0.12466501559723511</v>
      </c>
      <c r="W4643" s="8">
        <v>6268</v>
      </c>
      <c r="X4643" s="9">
        <f t="shared" si="583"/>
        <v>0.15839696621193053</v>
      </c>
    </row>
    <row r="4644" spans="1:24">
      <c r="A4644" s="15" t="s">
        <v>9076</v>
      </c>
      <c r="B4644" s="1" t="s">
        <v>9077</v>
      </c>
      <c r="C4644" t="s">
        <v>9078</v>
      </c>
      <c r="D4644" s="1">
        <v>39</v>
      </c>
      <c r="E4644" s="30">
        <v>11.225</v>
      </c>
      <c r="F4644" s="31">
        <v>7.6889200000000004</v>
      </c>
      <c r="G4644" s="31">
        <v>10.1777</v>
      </c>
      <c r="H4644" s="35">
        <v>13.2532</v>
      </c>
      <c r="I4644" s="32">
        <v>14.7112</v>
      </c>
      <c r="J4644" s="36">
        <v>14.760999999999999</v>
      </c>
      <c r="L4644" s="21">
        <f t="shared" si="576"/>
        <v>14.241799999999998</v>
      </c>
      <c r="M4644" s="22">
        <f t="shared" si="577"/>
        <v>9.6972066666666663</v>
      </c>
      <c r="O4644" s="25">
        <f t="shared" si="578"/>
        <v>0.85651472841977438</v>
      </c>
      <c r="P4644" s="26">
        <f t="shared" si="579"/>
        <v>1.8163482111460141</v>
      </c>
      <c r="R4644" s="2">
        <f t="shared" si="580"/>
        <v>0.68089754572221683</v>
      </c>
      <c r="S4644" s="2"/>
      <c r="T4644" s="2">
        <f t="shared" si="581"/>
        <v>-0.55449036184587996</v>
      </c>
      <c r="U4644" s="2"/>
      <c r="V4644" s="38">
        <f t="shared" si="582"/>
        <v>8.6258403421385355E-3</v>
      </c>
      <c r="W4644" s="8">
        <v>3477</v>
      </c>
      <c r="X4644" s="9">
        <f t="shared" si="583"/>
        <v>1.9757317366923006E-2</v>
      </c>
    </row>
    <row r="4645" spans="1:24">
      <c r="A4645" s="15" t="s">
        <v>13689</v>
      </c>
      <c r="B4645" s="1" t="s">
        <v>13690</v>
      </c>
      <c r="C4645" t="s">
        <v>13691</v>
      </c>
      <c r="D4645" s="1">
        <v>11</v>
      </c>
      <c r="E4645" s="30">
        <v>13.344900000000001</v>
      </c>
      <c r="F4645" s="31">
        <v>23.352900000000002</v>
      </c>
      <c r="G4645" s="31">
        <v>23.032699999999998</v>
      </c>
      <c r="H4645" s="35">
        <v>7.4669299999999996</v>
      </c>
      <c r="I4645" s="32">
        <v>8.9134700000000002</v>
      </c>
      <c r="J4645" s="36">
        <v>7.3561699999999997</v>
      </c>
      <c r="L4645" s="21">
        <f t="shared" si="576"/>
        <v>7.9121899999999998</v>
      </c>
      <c r="M4645" s="22">
        <f t="shared" si="577"/>
        <v>19.910166666666665</v>
      </c>
      <c r="O4645" s="25">
        <f t="shared" si="578"/>
        <v>0.8689005542638355</v>
      </c>
      <c r="P4645" s="26">
        <f t="shared" si="579"/>
        <v>5.6879413510806556</v>
      </c>
      <c r="R4645" s="2">
        <f t="shared" si="580"/>
        <v>2.5163913741538897</v>
      </c>
      <c r="S4645" s="2"/>
      <c r="T4645" s="2">
        <f t="shared" si="581"/>
        <v>1.3313563219151221</v>
      </c>
      <c r="U4645" s="2"/>
      <c r="V4645" s="38">
        <f t="shared" si="582"/>
        <v>1.1261886997238584E-2</v>
      </c>
      <c r="W4645" s="8">
        <v>3759</v>
      </c>
      <c r="X4645" s="9">
        <f t="shared" si="583"/>
        <v>2.3859980858209121E-2</v>
      </c>
    </row>
    <row r="4646" spans="1:24">
      <c r="A4646" s="15" t="s">
        <v>9473</v>
      </c>
      <c r="B4646" s="1" t="s">
        <v>9474</v>
      </c>
      <c r="C4646" t="s">
        <v>9475</v>
      </c>
      <c r="D4646" s="1">
        <v>56</v>
      </c>
      <c r="E4646" s="30">
        <v>13.8454</v>
      </c>
      <c r="F4646" s="31">
        <v>20.227</v>
      </c>
      <c r="G4646" s="31">
        <v>14.4305</v>
      </c>
      <c r="H4646" s="35">
        <v>10.989699999999999</v>
      </c>
      <c r="I4646" s="32">
        <v>10.6021</v>
      </c>
      <c r="J4646" s="36">
        <v>12.2652</v>
      </c>
      <c r="L4646" s="21">
        <f t="shared" si="576"/>
        <v>11.285666666666666</v>
      </c>
      <c r="M4646" s="22">
        <f t="shared" si="577"/>
        <v>16.167633333333335</v>
      </c>
      <c r="O4646" s="25">
        <f t="shared" si="578"/>
        <v>0.87015665447856783</v>
      </c>
      <c r="P4646" s="26">
        <f t="shared" si="579"/>
        <v>3.527666197832954</v>
      </c>
      <c r="R4646" s="2">
        <f t="shared" si="580"/>
        <v>1.4325811501314354</v>
      </c>
      <c r="S4646" s="2"/>
      <c r="T4646" s="2">
        <f t="shared" si="581"/>
        <v>0.51861686434079024</v>
      </c>
      <c r="U4646" s="2"/>
      <c r="V4646" s="38">
        <f t="shared" si="582"/>
        <v>4.0247348103212031E-2</v>
      </c>
      <c r="W4646" s="8">
        <v>5075</v>
      </c>
      <c r="X4646" s="9">
        <f t="shared" si="583"/>
        <v>6.3158597102262196E-2</v>
      </c>
    </row>
    <row r="4647" spans="1:24">
      <c r="A4647" s="15" t="s">
        <v>17059</v>
      </c>
      <c r="B4647" s="1" t="s">
        <v>17060</v>
      </c>
      <c r="C4647" t="s">
        <v>17061</v>
      </c>
      <c r="D4647" s="1">
        <v>1</v>
      </c>
      <c r="E4647" s="30">
        <v>12.855399999999999</v>
      </c>
      <c r="F4647" s="31">
        <v>11.0932</v>
      </c>
      <c r="G4647" s="31">
        <v>12.0085</v>
      </c>
      <c r="H4647" s="35">
        <v>14.4308</v>
      </c>
      <c r="I4647" s="32">
        <v>9.3289899999999992</v>
      </c>
      <c r="J4647" s="36">
        <v>12.6371</v>
      </c>
      <c r="L4647" s="21">
        <f t="shared" si="576"/>
        <v>12.132296666666667</v>
      </c>
      <c r="M4647" s="22">
        <f t="shared" si="577"/>
        <v>11.9857</v>
      </c>
      <c r="O4647" s="25">
        <f t="shared" si="578"/>
        <v>2.5880950761193753</v>
      </c>
      <c r="P4647" s="26">
        <f t="shared" si="579"/>
        <v>0.88132121839883104</v>
      </c>
      <c r="R4647" s="2">
        <f t="shared" si="580"/>
        <v>0.98791682476167597</v>
      </c>
      <c r="S4647" s="2"/>
      <c r="T4647" s="2">
        <f t="shared" si="581"/>
        <v>-1.753851214129502E-2</v>
      </c>
      <c r="U4647" s="2"/>
      <c r="V4647" s="38">
        <f t="shared" si="582"/>
        <v>0.46523580723588431</v>
      </c>
      <c r="W4647" s="8">
        <v>7848</v>
      </c>
      <c r="X4647" s="9">
        <f t="shared" si="583"/>
        <v>0.47211238134895295</v>
      </c>
    </row>
    <row r="4648" spans="1:24">
      <c r="A4648" s="15" t="s">
        <v>8286</v>
      </c>
      <c r="B4648" s="1" t="s">
        <v>8287</v>
      </c>
      <c r="C4648" t="s">
        <v>8288</v>
      </c>
      <c r="D4648" s="1">
        <v>21</v>
      </c>
      <c r="E4648" s="30">
        <v>12.0456</v>
      </c>
      <c r="F4648" s="31">
        <v>14.1248</v>
      </c>
      <c r="G4648" s="31">
        <v>12.7814</v>
      </c>
      <c r="H4648" s="35">
        <v>14.050800000000001</v>
      </c>
      <c r="I4648" s="32">
        <v>13.625</v>
      </c>
      <c r="J4648" s="36">
        <v>12.5375</v>
      </c>
      <c r="L4648" s="21">
        <f t="shared" si="576"/>
        <v>13.404433333333335</v>
      </c>
      <c r="M4648" s="22">
        <f t="shared" si="577"/>
        <v>12.983933333333333</v>
      </c>
      <c r="O4648" s="25">
        <f t="shared" si="578"/>
        <v>0.78038866171500343</v>
      </c>
      <c r="P4648" s="26">
        <f t="shared" si="579"/>
        <v>1.0542926412212759</v>
      </c>
      <c r="R4648" s="2">
        <f t="shared" si="580"/>
        <v>0.96862978168914249</v>
      </c>
      <c r="S4648" s="2"/>
      <c r="T4648" s="2">
        <f t="shared" si="581"/>
        <v>-4.5982733869454923E-2</v>
      </c>
      <c r="U4648" s="2"/>
      <c r="V4648" s="38">
        <f t="shared" si="582"/>
        <v>0.30415302565202829</v>
      </c>
      <c r="W4648" s="8">
        <v>7256</v>
      </c>
      <c r="X4648" s="9">
        <f t="shared" si="583"/>
        <v>0.33383058107673003</v>
      </c>
    </row>
    <row r="4649" spans="1:24">
      <c r="A4649" s="15" t="s">
        <v>22918</v>
      </c>
      <c r="B4649" s="1" t="s">
        <v>22919</v>
      </c>
      <c r="C4649" t="s">
        <v>22920</v>
      </c>
      <c r="D4649" s="1">
        <v>1</v>
      </c>
      <c r="E4649" s="30">
        <v>11.843400000000001</v>
      </c>
      <c r="F4649" s="31">
        <v>11.177899999999999</v>
      </c>
      <c r="G4649" s="31">
        <v>11.645799999999999</v>
      </c>
      <c r="H4649" s="35">
        <v>12.7418</v>
      </c>
      <c r="I4649" s="32">
        <v>14.1555</v>
      </c>
      <c r="J4649" s="36">
        <v>13.053800000000001</v>
      </c>
      <c r="L4649" s="21">
        <f t="shared" si="576"/>
        <v>13.317033333333335</v>
      </c>
      <c r="M4649" s="22">
        <f t="shared" si="577"/>
        <v>11.5557</v>
      </c>
      <c r="O4649" s="25">
        <f t="shared" si="578"/>
        <v>0.74270166509395508</v>
      </c>
      <c r="P4649" s="26">
        <f t="shared" si="579"/>
        <v>0.34177634499771992</v>
      </c>
      <c r="R4649" s="2">
        <f t="shared" si="580"/>
        <v>0.86773831008407765</v>
      </c>
      <c r="S4649" s="2"/>
      <c r="T4649" s="2">
        <f t="shared" si="581"/>
        <v>-0.20466807026683667</v>
      </c>
      <c r="U4649" s="2"/>
      <c r="V4649" s="38">
        <f t="shared" si="582"/>
        <v>1.0135570033348527E-2</v>
      </c>
      <c r="W4649" s="8">
        <v>3648</v>
      </c>
      <c r="X4649" s="9">
        <f t="shared" si="583"/>
        <v>2.2127105193417672E-2</v>
      </c>
    </row>
    <row r="4650" spans="1:24">
      <c r="A4650" s="15" t="s">
        <v>13866</v>
      </c>
      <c r="B4650" s="1" t="s">
        <v>13867</v>
      </c>
      <c r="C4650" t="s">
        <v>13868</v>
      </c>
      <c r="D4650" s="1">
        <v>2</v>
      </c>
      <c r="E4650" s="30">
        <v>12.084099999999999</v>
      </c>
      <c r="F4650" s="31">
        <v>14.0816</v>
      </c>
      <c r="G4650" s="31">
        <v>13.963100000000001</v>
      </c>
      <c r="H4650" s="35">
        <v>12.6037</v>
      </c>
      <c r="I4650" s="32">
        <v>13.076000000000001</v>
      </c>
      <c r="J4650" s="36">
        <v>12.014099999999999</v>
      </c>
      <c r="L4650" s="21">
        <f t="shared" si="576"/>
        <v>12.564599999999999</v>
      </c>
      <c r="M4650" s="22">
        <f t="shared" si="577"/>
        <v>13.376266666666666</v>
      </c>
      <c r="O4650" s="25">
        <f t="shared" si="578"/>
        <v>0.53202867403928589</v>
      </c>
      <c r="P4650" s="26">
        <f t="shared" si="579"/>
        <v>1.1206166085389482</v>
      </c>
      <c r="R4650" s="2">
        <f t="shared" si="580"/>
        <v>1.0645994832041343</v>
      </c>
      <c r="S4650" s="2"/>
      <c r="T4650" s="2">
        <f t="shared" si="581"/>
        <v>9.0310771038808038E-2</v>
      </c>
      <c r="U4650" s="2"/>
      <c r="V4650" s="38">
        <f t="shared" si="582"/>
        <v>0.16020621622770975</v>
      </c>
      <c r="W4650" s="8">
        <v>6535</v>
      </c>
      <c r="X4650" s="9">
        <f t="shared" si="583"/>
        <v>0.19523830237757925</v>
      </c>
    </row>
    <row r="4651" spans="1:24">
      <c r="A4651" s="15" t="s">
        <v>1904</v>
      </c>
      <c r="B4651" s="1" t="s">
        <v>1905</v>
      </c>
      <c r="C4651" t="s">
        <v>1906</v>
      </c>
      <c r="D4651" s="1">
        <v>19</v>
      </c>
      <c r="E4651" s="30">
        <v>10.946099999999999</v>
      </c>
      <c r="F4651" s="31">
        <v>8.4161699999999993</v>
      </c>
      <c r="G4651" s="31">
        <v>10.171200000000001</v>
      </c>
      <c r="H4651" s="35">
        <v>17.084</v>
      </c>
      <c r="I4651" s="32">
        <v>12.398199999999999</v>
      </c>
      <c r="J4651" s="36">
        <v>15.8858</v>
      </c>
      <c r="L4651" s="21">
        <f t="shared" si="576"/>
        <v>15.122666666666666</v>
      </c>
      <c r="M4651" s="22">
        <f t="shared" si="577"/>
        <v>9.8444900000000004</v>
      </c>
      <c r="O4651" s="25">
        <f t="shared" si="578"/>
        <v>2.4343294299115374</v>
      </c>
      <c r="P4651" s="26">
        <f t="shared" si="579"/>
        <v>1.296221824881836</v>
      </c>
      <c r="R4651" s="2">
        <f t="shared" si="580"/>
        <v>0.65097579791923832</v>
      </c>
      <c r="S4651" s="2"/>
      <c r="T4651" s="2">
        <f t="shared" si="581"/>
        <v>-0.61932418724291305</v>
      </c>
      <c r="U4651" s="2"/>
      <c r="V4651" s="38">
        <f t="shared" si="582"/>
        <v>1.476031129141009E-2</v>
      </c>
      <c r="W4651" s="8">
        <v>4048</v>
      </c>
      <c r="X4651" s="9">
        <f t="shared" si="583"/>
        <v>2.9039308084187244E-2</v>
      </c>
    </row>
    <row r="4652" spans="1:24">
      <c r="A4652" s="15" t="s">
        <v>5999</v>
      </c>
      <c r="B4652" s="1" t="s">
        <v>6000</v>
      </c>
      <c r="C4652" t="s">
        <v>6001</v>
      </c>
      <c r="D4652" s="1">
        <v>38</v>
      </c>
      <c r="E4652" s="30">
        <v>11.2776</v>
      </c>
      <c r="F4652" s="31">
        <v>9.7582400000000007</v>
      </c>
      <c r="G4652" s="31">
        <v>12.2241</v>
      </c>
      <c r="H4652" s="35">
        <v>12.781499999999999</v>
      </c>
      <c r="I4652" s="32">
        <v>12.8324</v>
      </c>
      <c r="J4652" s="36">
        <v>13.811999999999999</v>
      </c>
      <c r="L4652" s="21">
        <f t="shared" si="576"/>
        <v>13.141966666666667</v>
      </c>
      <c r="M4652" s="22">
        <f t="shared" si="577"/>
        <v>11.086646666666667</v>
      </c>
      <c r="O4652" s="25">
        <f t="shared" si="578"/>
        <v>0.58082372828021855</v>
      </c>
      <c r="P4652" s="26">
        <f t="shared" si="579"/>
        <v>1.2439709669173684</v>
      </c>
      <c r="R4652" s="2">
        <f t="shared" si="580"/>
        <v>0.84360636028600489</v>
      </c>
      <c r="S4652" s="2"/>
      <c r="T4652" s="2">
        <f t="shared" si="581"/>
        <v>-0.24535812265940041</v>
      </c>
      <c r="U4652" s="2"/>
      <c r="V4652" s="38">
        <f t="shared" si="582"/>
        <v>3.0245686709534002E-2</v>
      </c>
      <c r="W4652" s="8">
        <v>4778</v>
      </c>
      <c r="X4652" s="9">
        <f t="shared" si="583"/>
        <v>5.0413697981316195E-2</v>
      </c>
    </row>
    <row r="4653" spans="1:24">
      <c r="A4653" s="15" t="s">
        <v>15059</v>
      </c>
      <c r="B4653" s="1" t="s">
        <v>15060</v>
      </c>
      <c r="C4653" t="s">
        <v>15061</v>
      </c>
      <c r="D4653" s="1">
        <v>3</v>
      </c>
      <c r="E4653" s="30">
        <v>13.158300000000001</v>
      </c>
      <c r="F4653" s="31">
        <v>15.4907</v>
      </c>
      <c r="G4653" s="31">
        <v>21.042400000000001</v>
      </c>
      <c r="H4653" s="35">
        <v>12.031499999999999</v>
      </c>
      <c r="I4653" s="32">
        <v>11.870100000000001</v>
      </c>
      <c r="J4653" s="36">
        <v>9.5868599999999997</v>
      </c>
      <c r="L4653" s="21">
        <f t="shared" si="576"/>
        <v>11.162820000000002</v>
      </c>
      <c r="M4653" s="22">
        <f t="shared" si="577"/>
        <v>16.563800000000001</v>
      </c>
      <c r="O4653" s="25">
        <f t="shared" si="578"/>
        <v>1.367205153296315</v>
      </c>
      <c r="P4653" s="26">
        <f t="shared" si="579"/>
        <v>4.050113073730162</v>
      </c>
      <c r="R4653" s="2">
        <f t="shared" si="580"/>
        <v>1.4838365215957974</v>
      </c>
      <c r="S4653" s="2"/>
      <c r="T4653" s="2">
        <f t="shared" si="581"/>
        <v>0.56933215498118539</v>
      </c>
      <c r="U4653" s="2"/>
      <c r="V4653" s="38">
        <f t="shared" si="582"/>
        <v>4.6928332146741226E-2</v>
      </c>
      <c r="W4653" s="8">
        <v>5254</v>
      </c>
      <c r="X4653" s="9">
        <f t="shared" si="583"/>
        <v>7.1133847966624891E-2</v>
      </c>
    </row>
    <row r="4654" spans="1:24">
      <c r="A4654" s="15" t="s">
        <v>769</v>
      </c>
      <c r="B4654" s="1" t="s">
        <v>770</v>
      </c>
      <c r="C4654" t="s">
        <v>771</v>
      </c>
      <c r="D4654" s="1">
        <v>30</v>
      </c>
      <c r="E4654" s="30">
        <v>11.5357</v>
      </c>
      <c r="F4654" s="31">
        <v>7.5989699999999996</v>
      </c>
      <c r="G4654" s="31">
        <v>8.67164</v>
      </c>
      <c r="H4654" s="35">
        <v>15.892799999999999</v>
      </c>
      <c r="I4654" s="32">
        <v>14.4468</v>
      </c>
      <c r="J4654" s="36">
        <v>13.8063</v>
      </c>
      <c r="L4654" s="21">
        <f t="shared" si="576"/>
        <v>14.715299999999999</v>
      </c>
      <c r="M4654" s="22">
        <f t="shared" si="577"/>
        <v>9.26877</v>
      </c>
      <c r="O4654" s="25">
        <f t="shared" si="578"/>
        <v>1.0688497321887671</v>
      </c>
      <c r="P4654" s="26">
        <f t="shared" si="579"/>
        <v>2.0351618979580035</v>
      </c>
      <c r="R4654" s="2">
        <f t="shared" si="580"/>
        <v>0.62987298933762825</v>
      </c>
      <c r="S4654" s="2"/>
      <c r="T4654" s="2">
        <f t="shared" si="581"/>
        <v>-0.666867149014442</v>
      </c>
      <c r="U4654" s="2"/>
      <c r="V4654" s="38">
        <f t="shared" si="582"/>
        <v>7.4035013115343953E-3</v>
      </c>
      <c r="W4654" s="8">
        <v>3337</v>
      </c>
      <c r="X4654" s="9">
        <f t="shared" si="583"/>
        <v>1.7669009423152509E-2</v>
      </c>
    </row>
    <row r="4655" spans="1:24">
      <c r="A4655" s="15" t="s">
        <v>4189</v>
      </c>
      <c r="B4655" s="1" t="s">
        <v>4190</v>
      </c>
      <c r="C4655" t="s">
        <v>4191</v>
      </c>
      <c r="D4655" s="1">
        <v>5</v>
      </c>
      <c r="E4655" s="30">
        <v>14.5504</v>
      </c>
      <c r="F4655" s="31">
        <v>23.414400000000001</v>
      </c>
      <c r="G4655" s="31">
        <v>21.327200000000001</v>
      </c>
      <c r="H4655" s="35">
        <v>5.4229700000000003</v>
      </c>
      <c r="I4655" s="32">
        <v>8.6008899999999997</v>
      </c>
      <c r="J4655" s="36">
        <v>6.0413800000000002</v>
      </c>
      <c r="L4655" s="21">
        <f t="shared" si="576"/>
        <v>6.6884133333333331</v>
      </c>
      <c r="M4655" s="22">
        <f t="shared" si="577"/>
        <v>19.763999999999999</v>
      </c>
      <c r="O4655" s="25">
        <f t="shared" si="578"/>
        <v>1.6848688324119863</v>
      </c>
      <c r="P4655" s="26">
        <f t="shared" si="579"/>
        <v>4.6341471362053097</v>
      </c>
      <c r="R4655" s="2">
        <f t="shared" si="580"/>
        <v>2.9549609174871567</v>
      </c>
      <c r="S4655" s="2"/>
      <c r="T4655" s="2">
        <f t="shared" si="581"/>
        <v>1.5631390493468575</v>
      </c>
      <c r="U4655" s="2"/>
      <c r="V4655" s="38">
        <f t="shared" si="582"/>
        <v>5.0421372767818461E-3</v>
      </c>
      <c r="W4655" s="8">
        <v>2946</v>
      </c>
      <c r="X4655" s="9">
        <f t="shared" si="583"/>
        <v>1.3630543541171292E-2</v>
      </c>
    </row>
    <row r="4656" spans="1:24">
      <c r="A4656" s="15" t="s">
        <v>9731</v>
      </c>
      <c r="B4656" s="1" t="s">
        <v>175</v>
      </c>
      <c r="C4656" t="s">
        <v>176</v>
      </c>
      <c r="D4656" s="1">
        <v>3</v>
      </c>
      <c r="E4656" s="30">
        <v>11.4178</v>
      </c>
      <c r="F4656" s="31">
        <v>15.329800000000001</v>
      </c>
      <c r="G4656" s="31">
        <v>15.954000000000001</v>
      </c>
      <c r="H4656" s="35">
        <v>11.8428</v>
      </c>
      <c r="I4656" s="32">
        <v>14.343999999999999</v>
      </c>
      <c r="J4656" s="36">
        <v>13.0283</v>
      </c>
      <c r="L4656" s="21">
        <f t="shared" si="576"/>
        <v>13.0717</v>
      </c>
      <c r="M4656" s="22">
        <f t="shared" si="577"/>
        <v>14.233866666666666</v>
      </c>
      <c r="O4656" s="25">
        <f t="shared" si="578"/>
        <v>1.251164669418058</v>
      </c>
      <c r="P4656" s="26">
        <f t="shared" si="579"/>
        <v>2.4586744423232099</v>
      </c>
      <c r="R4656" s="2">
        <f t="shared" si="580"/>
        <v>1.0889070791608333</v>
      </c>
      <c r="S4656" s="2"/>
      <c r="T4656" s="2">
        <f t="shared" si="581"/>
        <v>0.12288084831240768</v>
      </c>
      <c r="U4656" s="2"/>
      <c r="V4656" s="38">
        <f t="shared" si="582"/>
        <v>0.25301397099919537</v>
      </c>
      <c r="W4656" s="8">
        <v>7038</v>
      </c>
      <c r="X4656" s="9">
        <f t="shared" si="583"/>
        <v>0.28630339088343165</v>
      </c>
    </row>
    <row r="4657" spans="1:24">
      <c r="A4657" s="15" t="s">
        <v>18884</v>
      </c>
      <c r="B4657" s="1" t="s">
        <v>18885</v>
      </c>
      <c r="C4657" t="s">
        <v>18886</v>
      </c>
      <c r="D4657" s="1">
        <v>4</v>
      </c>
      <c r="E4657" s="30">
        <v>11.2004</v>
      </c>
      <c r="F4657" s="31">
        <v>10.543900000000001</v>
      </c>
      <c r="G4657" s="31">
        <v>12.370200000000001</v>
      </c>
      <c r="H4657" s="35">
        <v>13.5596</v>
      </c>
      <c r="I4657" s="32">
        <v>12.4404</v>
      </c>
      <c r="J4657" s="36">
        <v>12.4077</v>
      </c>
      <c r="L4657" s="21">
        <f t="shared" si="576"/>
        <v>12.802566666666666</v>
      </c>
      <c r="M4657" s="22">
        <f t="shared" si="577"/>
        <v>11.371500000000003</v>
      </c>
      <c r="O4657" s="25">
        <f t="shared" si="578"/>
        <v>0.65581393956924472</v>
      </c>
      <c r="P4657" s="26">
        <f t="shared" si="579"/>
        <v>0.92509422763305571</v>
      </c>
      <c r="R4657" s="2">
        <f t="shared" si="580"/>
        <v>0.88822033081908081</v>
      </c>
      <c r="S4657" s="2"/>
      <c r="T4657" s="2">
        <f t="shared" si="581"/>
        <v>-0.17101050079898125</v>
      </c>
      <c r="U4657" s="2"/>
      <c r="V4657" s="38">
        <f t="shared" si="582"/>
        <v>4.7064147336847502E-2</v>
      </c>
      <c r="W4657" s="8">
        <v>5259</v>
      </c>
      <c r="X4657" s="9">
        <f t="shared" si="583"/>
        <v>7.1271889977306241E-2</v>
      </c>
    </row>
    <row r="4658" spans="1:24">
      <c r="A4658" s="15" t="s">
        <v>16704</v>
      </c>
      <c r="B4658" s="1" t="s">
        <v>16705</v>
      </c>
      <c r="C4658" t="s">
        <v>16706</v>
      </c>
      <c r="D4658" s="1">
        <v>2</v>
      </c>
      <c r="E4658" s="30">
        <v>12.234999999999999</v>
      </c>
      <c r="F4658" s="31">
        <v>11.0375</v>
      </c>
      <c r="G4658" s="31">
        <v>14.2416</v>
      </c>
      <c r="H4658" s="35">
        <v>9.5874900000000007</v>
      </c>
      <c r="I4658" s="32">
        <v>10.601599999999999</v>
      </c>
      <c r="J4658" s="36">
        <v>10.7569</v>
      </c>
      <c r="L4658" s="21">
        <f t="shared" si="576"/>
        <v>10.315330000000001</v>
      </c>
      <c r="M4658" s="22">
        <f t="shared" si="577"/>
        <v>12.5047</v>
      </c>
      <c r="O4658" s="25">
        <f t="shared" si="578"/>
        <v>0.63509276621608535</v>
      </c>
      <c r="P4658" s="26">
        <f t="shared" si="579"/>
        <v>1.6189866491111073</v>
      </c>
      <c r="R4658" s="2">
        <f t="shared" si="580"/>
        <v>1.2122443004731791</v>
      </c>
      <c r="S4658" s="2"/>
      <c r="T4658" s="2">
        <f t="shared" si="581"/>
        <v>0.27768047072874907</v>
      </c>
      <c r="U4658" s="2"/>
      <c r="V4658" s="38">
        <f t="shared" si="582"/>
        <v>4.7345856638413689E-2</v>
      </c>
      <c r="W4658" s="8">
        <v>5265</v>
      </c>
      <c r="X4658" s="9">
        <f t="shared" si="583"/>
        <v>7.1616790554288046E-2</v>
      </c>
    </row>
    <row r="4659" spans="1:24">
      <c r="A4659" s="15" t="s">
        <v>17902</v>
      </c>
      <c r="B4659" s="1" t="s">
        <v>17903</v>
      </c>
      <c r="C4659" t="s">
        <v>17904</v>
      </c>
      <c r="D4659" s="1">
        <v>1</v>
      </c>
      <c r="E4659" s="30">
        <v>6.0002599999999999</v>
      </c>
      <c r="F4659" s="31">
        <v>11.403700000000001</v>
      </c>
      <c r="G4659" s="31">
        <v>10.0017</v>
      </c>
      <c r="H4659" s="35">
        <v>10.9451</v>
      </c>
      <c r="I4659" s="32">
        <v>17.6936</v>
      </c>
      <c r="J4659" s="36">
        <v>13.4542</v>
      </c>
      <c r="L4659" s="21">
        <f t="shared" si="576"/>
        <v>14.030966666666666</v>
      </c>
      <c r="M4659" s="22">
        <f t="shared" si="577"/>
        <v>9.1352200000000003</v>
      </c>
      <c r="O4659" s="25">
        <f t="shared" si="578"/>
        <v>3.4110200678584914</v>
      </c>
      <c r="P4659" s="26">
        <f t="shared" si="579"/>
        <v>2.8039938750289757</v>
      </c>
      <c r="R4659" s="2">
        <f t="shared" si="580"/>
        <v>0.65107559707219032</v>
      </c>
      <c r="S4659" s="2"/>
      <c r="T4659" s="2">
        <f t="shared" si="581"/>
        <v>-0.61910302893244307</v>
      </c>
      <c r="U4659" s="2"/>
      <c r="V4659" s="38">
        <f t="shared" si="582"/>
        <v>6.3606754874451762E-2</v>
      </c>
      <c r="W4659" s="8">
        <v>5618</v>
      </c>
      <c r="X4659" s="9">
        <f t="shared" si="583"/>
        <v>9.0168066183719087E-2</v>
      </c>
    </row>
    <row r="4660" spans="1:24">
      <c r="A4660" s="15" t="s">
        <v>5602</v>
      </c>
      <c r="B4660" s="1" t="s">
        <v>5603</v>
      </c>
      <c r="C4660" t="s">
        <v>5604</v>
      </c>
      <c r="D4660" s="1">
        <v>40</v>
      </c>
      <c r="E4660" s="30">
        <v>11.7767</v>
      </c>
      <c r="F4660" s="31">
        <v>10.210699999999999</v>
      </c>
      <c r="G4660" s="31">
        <v>11.270899999999999</v>
      </c>
      <c r="H4660" s="35">
        <v>13.4664</v>
      </c>
      <c r="I4660" s="32">
        <v>13.2926</v>
      </c>
      <c r="J4660" s="36">
        <v>14.601900000000001</v>
      </c>
      <c r="L4660" s="21">
        <f t="shared" si="576"/>
        <v>13.786966666666666</v>
      </c>
      <c r="M4660" s="22">
        <f t="shared" si="577"/>
        <v>11.0861</v>
      </c>
      <c r="O4660" s="25">
        <f t="shared" si="578"/>
        <v>0.71108288077644899</v>
      </c>
      <c r="P4660" s="26">
        <f t="shared" si="579"/>
        <v>0.79918851343096808</v>
      </c>
      <c r="R4660" s="2">
        <f t="shared" si="580"/>
        <v>0.80410000749500132</v>
      </c>
      <c r="S4660" s="2"/>
      <c r="T4660" s="2">
        <f t="shared" si="581"/>
        <v>-0.31455315151238089</v>
      </c>
      <c r="U4660" s="2"/>
      <c r="V4660" s="38">
        <f t="shared" si="582"/>
        <v>5.9697101671470276E-3</v>
      </c>
      <c r="W4660" s="8">
        <v>3114</v>
      </c>
      <c r="X4660" s="9">
        <f t="shared" si="583"/>
        <v>1.5267428314437677E-2</v>
      </c>
    </row>
    <row r="4661" spans="1:24">
      <c r="A4661" s="15" t="s">
        <v>3020</v>
      </c>
      <c r="B4661" s="1" t="s">
        <v>3021</v>
      </c>
      <c r="C4661" t="s">
        <v>3022</v>
      </c>
      <c r="D4661" s="1">
        <v>13</v>
      </c>
      <c r="E4661" s="30">
        <v>16.717400000000001</v>
      </c>
      <c r="F4661" s="31">
        <v>13.784800000000001</v>
      </c>
      <c r="G4661" s="31">
        <v>21.770099999999999</v>
      </c>
      <c r="H4661" s="35">
        <v>9.4466699999999992</v>
      </c>
      <c r="I4661" s="32">
        <v>9.6232799999999994</v>
      </c>
      <c r="J4661" s="36">
        <v>10.0092</v>
      </c>
      <c r="L4661" s="21">
        <f t="shared" si="576"/>
        <v>9.6930499999999995</v>
      </c>
      <c r="M4661" s="22">
        <f t="shared" si="577"/>
        <v>17.424099999999999</v>
      </c>
      <c r="O4661" s="25">
        <f t="shared" si="578"/>
        <v>0.28768192487537375</v>
      </c>
      <c r="P4661" s="26">
        <f t="shared" si="579"/>
        <v>4.0392849231021009</v>
      </c>
      <c r="R4661" s="2">
        <f t="shared" si="580"/>
        <v>1.7975869308422014</v>
      </c>
      <c r="S4661" s="2"/>
      <c r="T4661" s="2">
        <f t="shared" si="581"/>
        <v>0.8460615407131874</v>
      </c>
      <c r="U4661" s="2"/>
      <c r="V4661" s="38">
        <f t="shared" si="582"/>
        <v>1.4872960028627901E-2</v>
      </c>
      <c r="W4661" s="8">
        <v>4056</v>
      </c>
      <c r="X4661" s="9">
        <f t="shared" si="583"/>
        <v>2.9203218359958729E-2</v>
      </c>
    </row>
    <row r="4662" spans="1:24">
      <c r="A4662" s="15" t="s">
        <v>17372</v>
      </c>
      <c r="B4662" s="1" t="s">
        <v>17373</v>
      </c>
      <c r="C4662" t="s">
        <v>17374</v>
      </c>
      <c r="D4662" s="1">
        <v>4</v>
      </c>
      <c r="E4662" s="30">
        <v>0.73632299999999995</v>
      </c>
      <c r="F4662" s="31">
        <v>0.69404900000000003</v>
      </c>
      <c r="G4662" s="31">
        <v>1.3577900000000001</v>
      </c>
      <c r="H4662" s="35">
        <v>3.1130399999999998</v>
      </c>
      <c r="I4662" s="32">
        <v>1.8870800000000001</v>
      </c>
      <c r="J4662" s="36">
        <v>3.6608499999999999</v>
      </c>
      <c r="L4662" s="21">
        <f t="shared" si="576"/>
        <v>2.8869899999999995</v>
      </c>
      <c r="M4662" s="22">
        <f t="shared" si="577"/>
        <v>0.92938733333333323</v>
      </c>
      <c r="O4662" s="25">
        <f t="shared" si="578"/>
        <v>0.90823397596654698</v>
      </c>
      <c r="P4662" s="26">
        <f t="shared" si="579"/>
        <v>0.37160921190725821</v>
      </c>
      <c r="R4662" s="2">
        <f t="shared" si="580"/>
        <v>0.32192260220275559</v>
      </c>
      <c r="S4662" s="2"/>
      <c r="T4662" s="2">
        <f t="shared" si="581"/>
        <v>-1.6352142228214013</v>
      </c>
      <c r="U4662" s="2"/>
      <c r="V4662" s="38">
        <f t="shared" si="582"/>
        <v>1.2965265337441963E-2</v>
      </c>
      <c r="W4662" s="8">
        <v>3905</v>
      </c>
      <c r="X4662" s="9">
        <f t="shared" si="583"/>
        <v>2.6441836913543612E-2</v>
      </c>
    </row>
    <row r="4663" spans="1:24">
      <c r="A4663" s="15" t="s">
        <v>21270</v>
      </c>
      <c r="B4663" s="1" t="s">
        <v>21271</v>
      </c>
      <c r="C4663" t="s">
        <v>21272</v>
      </c>
      <c r="D4663" s="1">
        <v>6</v>
      </c>
      <c r="E4663" s="30">
        <v>13.2102</v>
      </c>
      <c r="F4663" s="31">
        <v>17.765999999999998</v>
      </c>
      <c r="G4663" s="31">
        <v>18.1815</v>
      </c>
      <c r="H4663" s="35">
        <v>9.4651800000000001</v>
      </c>
      <c r="I4663" s="32">
        <v>9.7043700000000008</v>
      </c>
      <c r="J4663" s="36">
        <v>9.88673</v>
      </c>
      <c r="L4663" s="21">
        <f t="shared" si="576"/>
        <v>9.6854266666666664</v>
      </c>
      <c r="M4663" s="22">
        <f t="shared" si="577"/>
        <v>16.385899999999999</v>
      </c>
      <c r="O4663" s="25">
        <f t="shared" si="578"/>
        <v>0.21141248315398342</v>
      </c>
      <c r="P4663" s="26">
        <f t="shared" si="579"/>
        <v>2.7580723213868068</v>
      </c>
      <c r="R4663" s="2">
        <f t="shared" si="580"/>
        <v>1.6918098256211738</v>
      </c>
      <c r="S4663" s="2"/>
      <c r="T4663" s="2">
        <f t="shared" si="581"/>
        <v>0.7585674058969244</v>
      </c>
      <c r="U4663" s="2"/>
      <c r="V4663" s="38">
        <f t="shared" si="582"/>
        <v>6.872501761348692E-3</v>
      </c>
      <c r="W4663" s="8">
        <v>3266</v>
      </c>
      <c r="X4663" s="9">
        <f t="shared" si="583"/>
        <v>1.6758298844880889E-2</v>
      </c>
    </row>
    <row r="4664" spans="1:24">
      <c r="A4664" s="15" t="s">
        <v>3929</v>
      </c>
      <c r="B4664" s="1" t="s">
        <v>3930</v>
      </c>
      <c r="C4664" t="s">
        <v>3931</v>
      </c>
      <c r="D4664" s="1">
        <v>22</v>
      </c>
      <c r="E4664" s="30">
        <v>9.8141300000000005</v>
      </c>
      <c r="F4664" s="31">
        <v>10.7875</v>
      </c>
      <c r="G4664" s="31">
        <v>13.3134</v>
      </c>
      <c r="H4664" s="35">
        <v>10.2499</v>
      </c>
      <c r="I4664" s="32">
        <v>11.9427</v>
      </c>
      <c r="J4664" s="36">
        <v>12.9575</v>
      </c>
      <c r="L4664" s="21">
        <f t="shared" si="576"/>
        <v>11.716699999999998</v>
      </c>
      <c r="M4664" s="22">
        <f t="shared" si="577"/>
        <v>11.305010000000001</v>
      </c>
      <c r="O4664" s="25">
        <f t="shared" si="578"/>
        <v>1.3678747895915031</v>
      </c>
      <c r="P4664" s="26">
        <f t="shared" si="579"/>
        <v>1.8061243266453113</v>
      </c>
      <c r="R4664" s="2">
        <f t="shared" si="580"/>
        <v>0.96486297336280724</v>
      </c>
      <c r="S4664" s="2"/>
      <c r="T4664" s="2">
        <f t="shared" si="581"/>
        <v>-5.1604024720898353E-2</v>
      </c>
      <c r="U4664" s="2"/>
      <c r="V4664" s="38">
        <f t="shared" si="582"/>
        <v>0.38435011593074631</v>
      </c>
      <c r="W4664" s="8">
        <v>7554</v>
      </c>
      <c r="X4664" s="9">
        <f t="shared" si="583"/>
        <v>0.40521105682717279</v>
      </c>
    </row>
    <row r="4665" spans="1:24">
      <c r="A4665" s="15" t="s">
        <v>866</v>
      </c>
      <c r="B4665" s="1" t="s">
        <v>867</v>
      </c>
      <c r="C4665" t="s">
        <v>868</v>
      </c>
      <c r="D4665" s="1">
        <v>28</v>
      </c>
      <c r="E4665" s="30">
        <v>11.546200000000001</v>
      </c>
      <c r="F4665" s="31">
        <v>9.6422299999999996</v>
      </c>
      <c r="G4665" s="31">
        <v>10.1816</v>
      </c>
      <c r="H4665" s="35">
        <v>14.1989</v>
      </c>
      <c r="I4665" s="32">
        <v>13.393800000000001</v>
      </c>
      <c r="J4665" s="36">
        <v>15.872199999999999</v>
      </c>
      <c r="L4665" s="21">
        <f t="shared" si="576"/>
        <v>14.488300000000001</v>
      </c>
      <c r="M4665" s="22">
        <f t="shared" si="577"/>
        <v>10.456676666666667</v>
      </c>
      <c r="O4665" s="25">
        <f t="shared" si="578"/>
        <v>1.26429067464725</v>
      </c>
      <c r="P4665" s="26">
        <f t="shared" si="579"/>
        <v>0.98133878942663555</v>
      </c>
      <c r="R4665" s="2">
        <f t="shared" si="580"/>
        <v>0.72173247839060939</v>
      </c>
      <c r="S4665" s="2"/>
      <c r="T4665" s="2">
        <f t="shared" si="581"/>
        <v>-0.47046391652837993</v>
      </c>
      <c r="U4665" s="2"/>
      <c r="V4665" s="38">
        <f t="shared" si="582"/>
        <v>6.0163508115701264E-3</v>
      </c>
      <c r="W4665" s="8">
        <v>3129</v>
      </c>
      <c r="X4665" s="9">
        <f t="shared" si="583"/>
        <v>1.5312949141369284E-2</v>
      </c>
    </row>
    <row r="4666" spans="1:24">
      <c r="A4666" s="15" t="s">
        <v>15786</v>
      </c>
      <c r="B4666" s="1" t="s">
        <v>15787</v>
      </c>
      <c r="C4666" t="s">
        <v>15788</v>
      </c>
      <c r="D4666" s="1">
        <v>3</v>
      </c>
      <c r="E4666" s="30">
        <v>11.4985</v>
      </c>
      <c r="F4666" s="31">
        <v>13.426399999999999</v>
      </c>
      <c r="G4666" s="31">
        <v>13.9679</v>
      </c>
      <c r="H4666" s="35">
        <v>14.0207</v>
      </c>
      <c r="I4666" s="32">
        <v>14.185</v>
      </c>
      <c r="J4666" s="36">
        <v>12.137600000000001</v>
      </c>
      <c r="L4666" s="21">
        <f t="shared" si="576"/>
        <v>13.447766666666666</v>
      </c>
      <c r="M4666" s="22">
        <f t="shared" si="577"/>
        <v>12.964266666666667</v>
      </c>
      <c r="O4666" s="25">
        <f t="shared" si="578"/>
        <v>1.1376076403283042</v>
      </c>
      <c r="P4666" s="26">
        <f t="shared" si="579"/>
        <v>1.2979443375327515</v>
      </c>
      <c r="R4666" s="2">
        <f t="shared" si="580"/>
        <v>0.96404607456504554</v>
      </c>
      <c r="S4666" s="2"/>
      <c r="T4666" s="2">
        <f t="shared" si="581"/>
        <v>-5.2825996193491848E-2</v>
      </c>
      <c r="U4666" s="2"/>
      <c r="V4666" s="38">
        <f t="shared" si="582"/>
        <v>0.32644969832060583</v>
      </c>
      <c r="W4666" s="8">
        <v>7354</v>
      </c>
      <c r="X4666" s="9">
        <f t="shared" si="583"/>
        <v>0.35352806600833625</v>
      </c>
    </row>
    <row r="4667" spans="1:24">
      <c r="A4667" s="15" t="s">
        <v>9336</v>
      </c>
      <c r="B4667" s="1" t="s">
        <v>9337</v>
      </c>
      <c r="C4667" t="s">
        <v>9338</v>
      </c>
      <c r="D4667" s="1">
        <v>9</v>
      </c>
      <c r="E4667" s="30">
        <v>10.238899999999999</v>
      </c>
      <c r="F4667" s="31">
        <v>12.1</v>
      </c>
      <c r="G4667" s="31">
        <v>10.402900000000001</v>
      </c>
      <c r="H4667" s="35">
        <v>14.629</v>
      </c>
      <c r="I4667" s="32">
        <v>13.1432</v>
      </c>
      <c r="J4667" s="36">
        <v>13.455399999999999</v>
      </c>
      <c r="L4667" s="21">
        <f t="shared" si="576"/>
        <v>13.742533333333332</v>
      </c>
      <c r="M4667" s="22">
        <f t="shared" si="577"/>
        <v>10.913933333333333</v>
      </c>
      <c r="O4667" s="25">
        <f t="shared" si="578"/>
        <v>0.78341213504344764</v>
      </c>
      <c r="P4667" s="26">
        <f t="shared" si="579"/>
        <v>1.0304317557865408</v>
      </c>
      <c r="R4667" s="2">
        <f t="shared" si="580"/>
        <v>0.79417186544935914</v>
      </c>
      <c r="S4667" s="2"/>
      <c r="T4667" s="2">
        <f t="shared" si="581"/>
        <v>-0.33247684243048037</v>
      </c>
      <c r="U4667" s="2"/>
      <c r="V4667" s="38">
        <f t="shared" si="582"/>
        <v>9.6767228065570785E-3</v>
      </c>
      <c r="W4667" s="8">
        <v>3586</v>
      </c>
      <c r="X4667" s="9">
        <f t="shared" si="583"/>
        <v>2.149063592621879E-2</v>
      </c>
    </row>
    <row r="4668" spans="1:24">
      <c r="A4668" s="15" t="s">
        <v>17970</v>
      </c>
      <c r="C4668" t="s">
        <v>17971</v>
      </c>
      <c r="D4668" s="1">
        <v>2</v>
      </c>
      <c r="E4668" s="30">
        <v>12.5444</v>
      </c>
      <c r="F4668" s="31">
        <v>13.1473</v>
      </c>
      <c r="G4668" s="31">
        <v>9.6110199999999999</v>
      </c>
      <c r="H4668" s="35">
        <v>9.6350999999999996</v>
      </c>
      <c r="I4668" s="32">
        <v>13.2532</v>
      </c>
      <c r="J4668" s="36">
        <v>10.58</v>
      </c>
      <c r="L4668" s="21">
        <f t="shared" si="576"/>
        <v>11.1561</v>
      </c>
      <c r="M4668" s="22">
        <f t="shared" si="577"/>
        <v>11.767573333333331</v>
      </c>
      <c r="O4668" s="25">
        <f t="shared" si="578"/>
        <v>1.8765874107005944</v>
      </c>
      <c r="P4668" s="26">
        <f t="shared" si="579"/>
        <v>1.8918017370045359</v>
      </c>
      <c r="R4668" s="2">
        <f t="shared" si="580"/>
        <v>1.0548106715907288</v>
      </c>
      <c r="S4668" s="2"/>
      <c r="T4668" s="2">
        <f t="shared" si="581"/>
        <v>7.6984072232007122E-2</v>
      </c>
      <c r="U4668" s="2"/>
      <c r="V4668" s="38">
        <f t="shared" si="582"/>
        <v>0.35566256000307861</v>
      </c>
      <c r="W4668" s="8">
        <v>7452</v>
      </c>
      <c r="X4668" s="9">
        <f t="shared" si="583"/>
        <v>0.38009884968659663</v>
      </c>
    </row>
    <row r="4669" spans="1:24">
      <c r="A4669" s="15" t="s">
        <v>8636</v>
      </c>
      <c r="B4669" s="1" t="s">
        <v>8637</v>
      </c>
      <c r="C4669" t="s">
        <v>8638</v>
      </c>
      <c r="D4669" s="1">
        <v>49</v>
      </c>
      <c r="E4669" s="30">
        <v>10.6889</v>
      </c>
      <c r="F4669" s="31">
        <v>8.4851600000000005</v>
      </c>
      <c r="G4669" s="31">
        <v>11.6717</v>
      </c>
      <c r="H4669" s="35">
        <v>14.5266</v>
      </c>
      <c r="I4669" s="32">
        <v>12.6213</v>
      </c>
      <c r="J4669" s="36">
        <v>14.478199999999999</v>
      </c>
      <c r="L4669" s="21">
        <f t="shared" si="576"/>
        <v>13.875366666666666</v>
      </c>
      <c r="M4669" s="22">
        <f t="shared" si="577"/>
        <v>10.28192</v>
      </c>
      <c r="O4669" s="25">
        <f t="shared" si="578"/>
        <v>1.086323176284725</v>
      </c>
      <c r="P4669" s="26">
        <f t="shared" si="579"/>
        <v>1.6317885381384465</v>
      </c>
      <c r="R4669" s="2">
        <f t="shared" si="580"/>
        <v>0.74101969677678181</v>
      </c>
      <c r="S4669" s="2"/>
      <c r="T4669" s="2">
        <f t="shared" si="581"/>
        <v>-0.4324162040910472</v>
      </c>
      <c r="U4669" s="2"/>
      <c r="V4669" s="38">
        <f t="shared" si="582"/>
        <v>1.6847740307215316E-2</v>
      </c>
      <c r="W4669" s="8">
        <v>4198</v>
      </c>
      <c r="X4669" s="9">
        <f t="shared" si="583"/>
        <v>3.1961744594250309E-2</v>
      </c>
    </row>
    <row r="4670" spans="1:24">
      <c r="A4670" s="15" t="s">
        <v>10028</v>
      </c>
      <c r="B4670" s="1" t="s">
        <v>10029</v>
      </c>
      <c r="C4670" t="s">
        <v>10030</v>
      </c>
      <c r="D4670" s="1">
        <v>27</v>
      </c>
      <c r="E4670" s="30">
        <v>12.630100000000001</v>
      </c>
      <c r="F4670" s="31">
        <v>12.617000000000001</v>
      </c>
      <c r="G4670" s="31">
        <v>9.1429799999999997</v>
      </c>
      <c r="H4670" s="35">
        <v>20.7287</v>
      </c>
      <c r="I4670" s="32">
        <v>15.3865</v>
      </c>
      <c r="J4670" s="36">
        <v>14.987399999999999</v>
      </c>
      <c r="L4670" s="21">
        <f t="shared" si="576"/>
        <v>17.034200000000002</v>
      </c>
      <c r="M4670" s="22">
        <f t="shared" si="577"/>
        <v>11.463360000000002</v>
      </c>
      <c r="O4670" s="25">
        <f t="shared" si="578"/>
        <v>3.2057476335482029</v>
      </c>
      <c r="P4670" s="26">
        <f t="shared" si="579"/>
        <v>2.0095187012814693</v>
      </c>
      <c r="R4670" s="2">
        <f t="shared" si="580"/>
        <v>0.67296145401603835</v>
      </c>
      <c r="S4670" s="2"/>
      <c r="T4670" s="2">
        <f t="shared" si="581"/>
        <v>-0.57140422258148604</v>
      </c>
      <c r="U4670" s="2"/>
      <c r="V4670" s="38">
        <f t="shared" si="582"/>
        <v>3.1643700149773218E-2</v>
      </c>
      <c r="W4670" s="8">
        <v>4829</v>
      </c>
      <c r="X4670" s="9">
        <f t="shared" si="583"/>
        <v>5.2186876784591822E-2</v>
      </c>
    </row>
    <row r="4671" spans="1:24">
      <c r="A4671" s="15" t="s">
        <v>7688</v>
      </c>
      <c r="B4671" s="1" t="s">
        <v>7689</v>
      </c>
      <c r="C4671" t="s">
        <v>7690</v>
      </c>
      <c r="D4671" s="1">
        <v>23</v>
      </c>
      <c r="E4671" s="30">
        <v>21.143799999999999</v>
      </c>
      <c r="F4671" s="31">
        <v>25.328499999999998</v>
      </c>
      <c r="G4671" s="31">
        <v>12.1075</v>
      </c>
      <c r="H4671" s="35">
        <v>8.2279300000000006</v>
      </c>
      <c r="I4671" s="32">
        <v>12.503399999999999</v>
      </c>
      <c r="J4671" s="36">
        <v>8.8203999999999994</v>
      </c>
      <c r="L4671" s="21">
        <f t="shared" si="576"/>
        <v>9.850576666666667</v>
      </c>
      <c r="M4671" s="22">
        <f t="shared" si="577"/>
        <v>19.526599999999998</v>
      </c>
      <c r="O4671" s="25">
        <f t="shared" si="578"/>
        <v>2.3164323654346837</v>
      </c>
      <c r="P4671" s="26">
        <f t="shared" si="579"/>
        <v>6.7572340591398694</v>
      </c>
      <c r="R4671" s="2">
        <f t="shared" si="580"/>
        <v>1.9822798868289604</v>
      </c>
      <c r="S4671" s="2"/>
      <c r="T4671" s="2">
        <f t="shared" si="581"/>
        <v>0.98716067737418445</v>
      </c>
      <c r="U4671" s="2"/>
      <c r="V4671" s="38">
        <f t="shared" si="582"/>
        <v>3.9421846911084593E-2</v>
      </c>
      <c r="W4671" s="8">
        <v>5059</v>
      </c>
      <c r="X4671" s="9">
        <f t="shared" si="583"/>
        <v>6.2058823641011604E-2</v>
      </c>
    </row>
    <row r="4672" spans="1:24">
      <c r="A4672" s="15" t="s">
        <v>9509</v>
      </c>
      <c r="B4672" s="1" t="s">
        <v>9510</v>
      </c>
      <c r="C4672" t="s">
        <v>9511</v>
      </c>
      <c r="D4672" s="1">
        <v>3</v>
      </c>
      <c r="E4672" s="30">
        <v>13.9277</v>
      </c>
      <c r="F4672" s="31">
        <v>13.850199999999999</v>
      </c>
      <c r="G4672" s="31">
        <v>13.0404</v>
      </c>
      <c r="H4672" s="35">
        <v>13.1652</v>
      </c>
      <c r="I4672" s="32">
        <v>11.0976</v>
      </c>
      <c r="J4672" s="36">
        <v>13.7392</v>
      </c>
      <c r="L4672" s="21">
        <f t="shared" si="576"/>
        <v>12.667333333333332</v>
      </c>
      <c r="M4672" s="22">
        <f t="shared" si="577"/>
        <v>13.6061</v>
      </c>
      <c r="O4672" s="25">
        <f t="shared" si="578"/>
        <v>1.3893941317471203</v>
      </c>
      <c r="P4672" s="26">
        <f t="shared" si="579"/>
        <v>0.49144066783285212</v>
      </c>
      <c r="R4672" s="2">
        <f t="shared" si="580"/>
        <v>1.0741092574075051</v>
      </c>
      <c r="S4672" s="2"/>
      <c r="T4672" s="2">
        <f t="shared" si="581"/>
        <v>0.10314075040244555</v>
      </c>
      <c r="U4672" s="2"/>
      <c r="V4672" s="38">
        <f t="shared" si="582"/>
        <v>0.16590292758612585</v>
      </c>
      <c r="W4672" s="8">
        <v>6567</v>
      </c>
      <c r="X4672" s="9">
        <f t="shared" si="583"/>
        <v>0.2011955101714491</v>
      </c>
    </row>
    <row r="4673" spans="1:24">
      <c r="A4673" s="15" t="s">
        <v>141</v>
      </c>
      <c r="B4673" s="1" t="s">
        <v>142</v>
      </c>
      <c r="C4673" t="s">
        <v>143</v>
      </c>
      <c r="D4673" s="1">
        <v>31</v>
      </c>
      <c r="E4673" s="30">
        <v>41.038699999999999</v>
      </c>
      <c r="F4673" s="31">
        <v>18.540800000000001</v>
      </c>
      <c r="G4673" s="31">
        <v>22.064599999999999</v>
      </c>
      <c r="H4673" s="35">
        <v>4.2040600000000001</v>
      </c>
      <c r="I4673" s="32">
        <v>3.9999699999999998</v>
      </c>
      <c r="J4673" s="36">
        <v>3.7953899999999998</v>
      </c>
      <c r="L4673" s="21">
        <f t="shared" si="576"/>
        <v>3.9998066666666663</v>
      </c>
      <c r="M4673" s="22">
        <f t="shared" si="577"/>
        <v>27.214699999999997</v>
      </c>
      <c r="O4673" s="25">
        <f t="shared" si="578"/>
        <v>0.20433504895962756</v>
      </c>
      <c r="P4673" s="26">
        <f t="shared" si="579"/>
        <v>12.100889372686625</v>
      </c>
      <c r="R4673" s="2">
        <f t="shared" si="580"/>
        <v>6.804003860186576</v>
      </c>
      <c r="S4673" s="2"/>
      <c r="T4673" s="2">
        <f t="shared" si="581"/>
        <v>2.7663839595007764</v>
      </c>
      <c r="U4673" s="2"/>
      <c r="V4673" s="38">
        <f t="shared" si="582"/>
        <v>1.4656780662972076E-2</v>
      </c>
      <c r="W4673" s="8">
        <v>4039</v>
      </c>
      <c r="X4673" s="9">
        <f t="shared" si="583"/>
        <v>2.8899876504062789E-2</v>
      </c>
    </row>
    <row r="4674" spans="1:24">
      <c r="A4674" s="15" t="s">
        <v>2286</v>
      </c>
      <c r="B4674" s="3">
        <v>41891</v>
      </c>
      <c r="C4674" t="s">
        <v>2287</v>
      </c>
      <c r="D4674" s="1">
        <v>54</v>
      </c>
      <c r="E4674" s="30">
        <v>9.3090200000000003</v>
      </c>
      <c r="F4674" s="31">
        <v>13.5945</v>
      </c>
      <c r="G4674" s="31">
        <v>10.9748</v>
      </c>
      <c r="H4674" s="35">
        <v>11.290100000000001</v>
      </c>
      <c r="I4674" s="32">
        <v>10.624499999999999</v>
      </c>
      <c r="J4674" s="36">
        <v>12.5129</v>
      </c>
      <c r="L4674" s="21">
        <f t="shared" si="576"/>
        <v>11.475833333333334</v>
      </c>
      <c r="M4674" s="22">
        <f t="shared" si="577"/>
        <v>11.292773333333335</v>
      </c>
      <c r="O4674" s="25">
        <f t="shared" si="578"/>
        <v>0.95780284679746797</v>
      </c>
      <c r="P4674" s="26">
        <f t="shared" si="579"/>
        <v>2.1603622353978857</v>
      </c>
      <c r="R4674" s="2">
        <f t="shared" si="580"/>
        <v>0.98404821726817227</v>
      </c>
      <c r="S4674" s="2"/>
      <c r="T4674" s="2">
        <f t="shared" si="581"/>
        <v>-2.3199087138498335E-2</v>
      </c>
      <c r="U4674" s="2"/>
      <c r="V4674" s="38">
        <f t="shared" si="582"/>
        <v>0.44987353758181475</v>
      </c>
      <c r="W4674" s="8">
        <v>7796</v>
      </c>
      <c r="X4674" s="9">
        <f t="shared" si="583"/>
        <v>0.45956809303509144</v>
      </c>
    </row>
    <row r="4675" spans="1:24">
      <c r="A4675" s="15" t="s">
        <v>15106</v>
      </c>
      <c r="B4675" s="1" t="s">
        <v>15107</v>
      </c>
      <c r="C4675" t="s">
        <v>15108</v>
      </c>
      <c r="D4675" s="1">
        <v>6</v>
      </c>
      <c r="E4675" s="30">
        <v>8.4924800000000005</v>
      </c>
      <c r="F4675" s="31">
        <v>11.753299999999999</v>
      </c>
      <c r="G4675" s="31">
        <v>12.2836</v>
      </c>
      <c r="H4675" s="35">
        <v>10.5647</v>
      </c>
      <c r="I4675" s="32">
        <v>11.541499999999999</v>
      </c>
      <c r="J4675" s="36">
        <v>11.5341</v>
      </c>
      <c r="L4675" s="21">
        <f t="shared" si="576"/>
        <v>11.213433333333334</v>
      </c>
      <c r="M4675" s="22">
        <f t="shared" si="577"/>
        <v>10.843126666666668</v>
      </c>
      <c r="O4675" s="25">
        <f t="shared" si="578"/>
        <v>0.56183173044367396</v>
      </c>
      <c r="P4675" s="26">
        <f t="shared" si="579"/>
        <v>2.0529148389870686</v>
      </c>
      <c r="R4675" s="2">
        <f t="shared" si="580"/>
        <v>0.96697651328912049</v>
      </c>
      <c r="S4675" s="2"/>
      <c r="T4675" s="2">
        <f t="shared" si="581"/>
        <v>-4.8447246108526465E-2</v>
      </c>
      <c r="U4675" s="2"/>
      <c r="V4675" s="38">
        <f t="shared" si="582"/>
        <v>0.38908286395661451</v>
      </c>
      <c r="W4675" s="8">
        <v>7578</v>
      </c>
      <c r="X4675" s="9">
        <f t="shared" si="583"/>
        <v>0.40890154771054082</v>
      </c>
    </row>
    <row r="4676" spans="1:24">
      <c r="A4676" s="15" t="s">
        <v>9767</v>
      </c>
      <c r="B4676" s="1" t="s">
        <v>9768</v>
      </c>
      <c r="C4676" t="s">
        <v>9769</v>
      </c>
      <c r="D4676" s="1">
        <v>14</v>
      </c>
      <c r="E4676" s="30">
        <v>9.6007499999999997</v>
      </c>
      <c r="F4676" s="31">
        <v>11.2201</v>
      </c>
      <c r="G4676" s="31">
        <v>12.084</v>
      </c>
      <c r="H4676" s="35">
        <v>11.4376</v>
      </c>
      <c r="I4676" s="32">
        <v>15.4305</v>
      </c>
      <c r="J4676" s="36">
        <v>12.894399999999999</v>
      </c>
      <c r="L4676" s="21">
        <f t="shared" ref="L4676:L4739" si="584">AVERAGE(H4676:J4676)</f>
        <v>13.254166666666665</v>
      </c>
      <c r="M4676" s="22">
        <f t="shared" ref="M4676:M4739" si="585">AVERAGE(E4676:G4676)</f>
        <v>10.968283333333332</v>
      </c>
      <c r="O4676" s="25">
        <f t="shared" ref="O4676:O4739" si="586">STDEV(H4676:J4676)</f>
        <v>2.0206154120300672</v>
      </c>
      <c r="P4676" s="26">
        <f t="shared" ref="P4676:P4739" si="587">STDEV(E4676:G4676)</f>
        <v>1.2606313362094936</v>
      </c>
      <c r="R4676" s="2">
        <f t="shared" ref="R4676:R4739" si="588">M4676/L4676</f>
        <v>0.82753473750392958</v>
      </c>
      <c r="S4676" s="2"/>
      <c r="T4676" s="2">
        <f t="shared" ref="T4676:T4739" si="589">LOG(R4676,2)</f>
        <v>-0.27310822155024633</v>
      </c>
      <c r="U4676" s="2"/>
      <c r="V4676" s="38">
        <f t="shared" ref="V4676:V4739" si="590">TTEST(E4676:G4676,H4676:J4676,1,2)</f>
        <v>8.5880483015474574E-2</v>
      </c>
      <c r="W4676" s="8">
        <v>5921</v>
      </c>
      <c r="X4676" s="9">
        <f t="shared" ref="X4676:X4739" si="591">(V4676*7964)/W4676</f>
        <v>0.11551294827482513</v>
      </c>
    </row>
    <row r="4677" spans="1:24">
      <c r="A4677" s="15" t="s">
        <v>183</v>
      </c>
      <c r="C4677" t="s">
        <v>184</v>
      </c>
      <c r="D4677" s="1">
        <v>2</v>
      </c>
      <c r="E4677" s="30">
        <v>12.6699</v>
      </c>
      <c r="F4677" s="31">
        <v>15.583399999999999</v>
      </c>
      <c r="G4677" s="31">
        <v>15.586</v>
      </c>
      <c r="H4677" s="35">
        <v>10.8171</v>
      </c>
      <c r="I4677" s="32">
        <v>11.5275</v>
      </c>
      <c r="J4677" s="36">
        <v>11.576000000000001</v>
      </c>
      <c r="L4677" s="21">
        <f t="shared" si="584"/>
        <v>11.306866666666666</v>
      </c>
      <c r="M4677" s="22">
        <f t="shared" si="585"/>
        <v>14.613100000000001</v>
      </c>
      <c r="O4677" s="25">
        <f t="shared" si="586"/>
        <v>0.42484303375874422</v>
      </c>
      <c r="P4677" s="26">
        <f t="shared" si="587"/>
        <v>1.6828610667550661</v>
      </c>
      <c r="R4677" s="2">
        <f t="shared" si="588"/>
        <v>1.2924093323820924</v>
      </c>
      <c r="S4677" s="2"/>
      <c r="T4677" s="2">
        <f t="shared" si="589"/>
        <v>0.37006307333642957</v>
      </c>
      <c r="U4677" s="2"/>
      <c r="V4677" s="38">
        <f t="shared" si="590"/>
        <v>1.4975694390530111E-2</v>
      </c>
      <c r="W4677" s="8">
        <v>4065</v>
      </c>
      <c r="X4677" s="9">
        <f t="shared" si="591"/>
        <v>2.9339835209392817E-2</v>
      </c>
    </row>
    <row r="4678" spans="1:24">
      <c r="A4678" s="15" t="s">
        <v>17307</v>
      </c>
      <c r="B4678" s="1" t="s">
        <v>17308</v>
      </c>
      <c r="C4678" t="s">
        <v>17309</v>
      </c>
      <c r="D4678" s="1">
        <v>1</v>
      </c>
      <c r="E4678" s="30">
        <v>13.694800000000001</v>
      </c>
      <c r="F4678" s="31">
        <v>17.305199999999999</v>
      </c>
      <c r="G4678" s="31">
        <v>17.997699999999998</v>
      </c>
      <c r="H4678" s="35">
        <v>9.9069699999999994</v>
      </c>
      <c r="I4678" s="32">
        <v>7.94604</v>
      </c>
      <c r="J4678" s="36">
        <v>9.6914400000000001</v>
      </c>
      <c r="L4678" s="21">
        <f t="shared" si="584"/>
        <v>9.1814833333333326</v>
      </c>
      <c r="M4678" s="22">
        <f t="shared" si="585"/>
        <v>16.332566666666665</v>
      </c>
      <c r="O4678" s="25">
        <f t="shared" si="586"/>
        <v>1.0753387687763019</v>
      </c>
      <c r="P4678" s="26">
        <f t="shared" si="587"/>
        <v>2.3104650621321641</v>
      </c>
      <c r="R4678" s="2">
        <f t="shared" si="588"/>
        <v>1.7788592620291928</v>
      </c>
      <c r="S4678" s="2"/>
      <c r="T4678" s="2">
        <f t="shared" si="589"/>
        <v>0.83095237344691064</v>
      </c>
      <c r="U4678" s="2"/>
      <c r="V4678" s="38">
        <f t="shared" si="590"/>
        <v>4.1389791408521217E-3</v>
      </c>
      <c r="W4678" s="8">
        <v>2755</v>
      </c>
      <c r="X4678" s="9">
        <f t="shared" si="591"/>
        <v>1.1964729538201923E-2</v>
      </c>
    </row>
    <row r="4679" spans="1:24">
      <c r="A4679" s="15" t="s">
        <v>9890</v>
      </c>
      <c r="B4679" s="1" t="s">
        <v>9891</v>
      </c>
      <c r="C4679" t="s">
        <v>9892</v>
      </c>
      <c r="D4679" s="1">
        <v>13</v>
      </c>
      <c r="E4679" s="30">
        <v>16.992000000000001</v>
      </c>
      <c r="F4679" s="31">
        <v>34.617100000000001</v>
      </c>
      <c r="G4679" s="31">
        <v>22.428699999999999</v>
      </c>
      <c r="H4679" s="35">
        <v>3.9744199999999998</v>
      </c>
      <c r="I4679" s="32">
        <v>3.7795200000000002</v>
      </c>
      <c r="J4679" s="36">
        <v>4.7559699999999996</v>
      </c>
      <c r="L4679" s="21">
        <f t="shared" si="584"/>
        <v>4.1699700000000002</v>
      </c>
      <c r="M4679" s="22">
        <f t="shared" si="585"/>
        <v>24.679266666666667</v>
      </c>
      <c r="O4679" s="25">
        <f t="shared" si="586"/>
        <v>0.51676252040952209</v>
      </c>
      <c r="P4679" s="26">
        <f t="shared" si="587"/>
        <v>9.0255096943792257</v>
      </c>
      <c r="R4679" s="2">
        <f t="shared" si="588"/>
        <v>5.9183319464328674</v>
      </c>
      <c r="S4679" s="2"/>
      <c r="T4679" s="2">
        <f t="shared" si="589"/>
        <v>2.5651906164443261</v>
      </c>
      <c r="U4679" s="2"/>
      <c r="V4679" s="38">
        <f t="shared" si="590"/>
        <v>8.5556475763560371E-3</v>
      </c>
      <c r="W4679" s="8">
        <v>3466</v>
      </c>
      <c r="X4679" s="9">
        <f t="shared" si="591"/>
        <v>1.9658735515897138E-2</v>
      </c>
    </row>
    <row r="4680" spans="1:24">
      <c r="A4680" s="15" t="s">
        <v>15465</v>
      </c>
      <c r="B4680" s="1" t="s">
        <v>15466</v>
      </c>
      <c r="C4680" t="s">
        <v>15467</v>
      </c>
      <c r="D4680" s="1">
        <v>16</v>
      </c>
      <c r="E4680" s="30">
        <v>19.228200000000001</v>
      </c>
      <c r="F4680" s="31">
        <v>30.878699999999998</v>
      </c>
      <c r="G4680" s="31">
        <v>17.565200000000001</v>
      </c>
      <c r="H4680" s="35">
        <v>4.5923299999999996</v>
      </c>
      <c r="I4680" s="32">
        <v>6.0720599999999996</v>
      </c>
      <c r="J4680" s="36">
        <v>5.3671300000000004</v>
      </c>
      <c r="L4680" s="21">
        <f t="shared" si="584"/>
        <v>5.3438400000000001</v>
      </c>
      <c r="M4680" s="22">
        <f t="shared" si="585"/>
        <v>22.557366666666667</v>
      </c>
      <c r="O4680" s="25">
        <f t="shared" si="586"/>
        <v>0.74013987617206045</v>
      </c>
      <c r="P4680" s="26">
        <f t="shared" si="587"/>
        <v>7.2542975940702474</v>
      </c>
      <c r="R4680" s="2">
        <f t="shared" si="588"/>
        <v>4.2211905047057297</v>
      </c>
      <c r="S4680" s="2"/>
      <c r="T4680" s="2">
        <f t="shared" si="589"/>
        <v>2.0776499404048847</v>
      </c>
      <c r="U4680" s="2"/>
      <c r="V4680" s="38">
        <f t="shared" si="590"/>
        <v>7.4954788764330978E-3</v>
      </c>
      <c r="W4680" s="8">
        <v>3346</v>
      </c>
      <c r="X4680" s="9">
        <f t="shared" si="591"/>
        <v>1.7840404594116316E-2</v>
      </c>
    </row>
    <row r="4681" spans="1:24">
      <c r="A4681" s="15" t="s">
        <v>22329</v>
      </c>
      <c r="B4681" s="1" t="s">
        <v>22330</v>
      </c>
      <c r="C4681" t="s">
        <v>22331</v>
      </c>
      <c r="D4681" s="1">
        <v>1</v>
      </c>
      <c r="E4681" s="30">
        <v>14.7271</v>
      </c>
      <c r="F4681" s="31">
        <v>14.945499999999999</v>
      </c>
      <c r="G4681" s="31">
        <v>21.56</v>
      </c>
      <c r="H4681" s="35">
        <v>8.0883099999999999</v>
      </c>
      <c r="I4681" s="32">
        <v>14.7128</v>
      </c>
      <c r="J4681" s="36">
        <v>8.0502800000000008</v>
      </c>
      <c r="L4681" s="21">
        <f t="shared" si="584"/>
        <v>10.283796666666667</v>
      </c>
      <c r="M4681" s="22">
        <f t="shared" si="585"/>
        <v>17.077533333333331</v>
      </c>
      <c r="O4681" s="25">
        <f t="shared" si="586"/>
        <v>3.8356765329252331</v>
      </c>
      <c r="P4681" s="26">
        <f t="shared" si="587"/>
        <v>3.8834656176324427</v>
      </c>
      <c r="R4681" s="2">
        <f t="shared" si="588"/>
        <v>1.6606253397334769</v>
      </c>
      <c r="S4681" s="2"/>
      <c r="T4681" s="2">
        <f t="shared" si="589"/>
        <v>0.73172661786474824</v>
      </c>
      <c r="U4681" s="2"/>
      <c r="V4681" s="38">
        <f t="shared" si="590"/>
        <v>4.8673550502492537E-2</v>
      </c>
      <c r="W4681" s="8">
        <v>5298</v>
      </c>
      <c r="X4681" s="9">
        <f t="shared" si="591"/>
        <v>7.3166507399367794E-2</v>
      </c>
    </row>
    <row r="4682" spans="1:24">
      <c r="A4682" s="15" t="s">
        <v>372</v>
      </c>
      <c r="C4682" t="s">
        <v>373</v>
      </c>
      <c r="D4682" s="1">
        <v>6</v>
      </c>
      <c r="E4682" s="30">
        <v>12.7072</v>
      </c>
      <c r="F4682" s="31">
        <v>16.156199999999998</v>
      </c>
      <c r="G4682" s="31">
        <v>18.1387</v>
      </c>
      <c r="H4682" s="35">
        <v>9.3851499999999994</v>
      </c>
      <c r="I4682" s="32">
        <v>12.6303</v>
      </c>
      <c r="J4682" s="36">
        <v>10.530099999999999</v>
      </c>
      <c r="L4682" s="21">
        <f t="shared" si="584"/>
        <v>10.848516666666667</v>
      </c>
      <c r="M4682" s="22">
        <f t="shared" si="585"/>
        <v>15.667366666666666</v>
      </c>
      <c r="O4682" s="25">
        <f t="shared" si="586"/>
        <v>1.6458406699414589</v>
      </c>
      <c r="P4682" s="26">
        <f t="shared" si="587"/>
        <v>2.7485480864145964</v>
      </c>
      <c r="R4682" s="2">
        <f t="shared" si="588"/>
        <v>1.444194367586352</v>
      </c>
      <c r="S4682" s="2"/>
      <c r="T4682" s="2">
        <f t="shared" si="589"/>
        <v>0.53026492109095935</v>
      </c>
      <c r="U4682" s="2"/>
      <c r="V4682" s="38">
        <f t="shared" si="590"/>
        <v>2.9856642883758312E-2</v>
      </c>
      <c r="W4682" s="8">
        <v>4765</v>
      </c>
      <c r="X4682" s="9">
        <f t="shared" si="591"/>
        <v>4.9901008169202767E-2</v>
      </c>
    </row>
    <row r="4683" spans="1:24">
      <c r="A4683" s="15" t="s">
        <v>4856</v>
      </c>
      <c r="B4683" s="1" t="s">
        <v>4857</v>
      </c>
      <c r="C4683" t="s">
        <v>4858</v>
      </c>
      <c r="D4683" s="1">
        <v>10</v>
      </c>
      <c r="E4683" s="30">
        <v>13.660399999999999</v>
      </c>
      <c r="F4683" s="31">
        <v>20.136900000000001</v>
      </c>
      <c r="G4683" s="31">
        <v>17.747699999999998</v>
      </c>
      <c r="H4683" s="35">
        <v>8.8564000000000007</v>
      </c>
      <c r="I4683" s="32">
        <v>8.80579</v>
      </c>
      <c r="J4683" s="36">
        <v>9.4927700000000002</v>
      </c>
      <c r="L4683" s="21">
        <f t="shared" si="584"/>
        <v>9.0516533333333342</v>
      </c>
      <c r="M4683" s="22">
        <f t="shared" si="585"/>
        <v>17.181666666666668</v>
      </c>
      <c r="O4683" s="25">
        <f t="shared" si="586"/>
        <v>0.3828554273264691</v>
      </c>
      <c r="P4683" s="26">
        <f t="shared" si="587"/>
        <v>3.2751424951188475</v>
      </c>
      <c r="R4683" s="2">
        <f t="shared" si="588"/>
        <v>1.8981799273502888</v>
      </c>
      <c r="S4683" s="2"/>
      <c r="T4683" s="2">
        <f t="shared" si="589"/>
        <v>0.92461675104862295</v>
      </c>
      <c r="U4683" s="2"/>
      <c r="V4683" s="38">
        <f t="shared" si="590"/>
        <v>6.4727097865734853E-3</v>
      </c>
      <c r="W4683" s="8">
        <v>3195</v>
      </c>
      <c r="X4683" s="9">
        <f t="shared" si="591"/>
        <v>1.613416611589084E-2</v>
      </c>
    </row>
    <row r="4684" spans="1:24">
      <c r="A4684" s="15" t="s">
        <v>95</v>
      </c>
      <c r="B4684" s="1" t="s">
        <v>96</v>
      </c>
      <c r="C4684" t="s">
        <v>97</v>
      </c>
      <c r="D4684" s="1">
        <v>9</v>
      </c>
      <c r="E4684" s="30">
        <v>7.7544899999999997</v>
      </c>
      <c r="F4684" s="31">
        <v>8.3161400000000008</v>
      </c>
      <c r="G4684" s="31">
        <v>8.9396699999999996</v>
      </c>
      <c r="H4684" s="35">
        <v>14.9284</v>
      </c>
      <c r="I4684" s="32">
        <v>24.043600000000001</v>
      </c>
      <c r="J4684" s="36">
        <v>16.9648</v>
      </c>
      <c r="L4684" s="21">
        <f t="shared" si="584"/>
        <v>18.645600000000002</v>
      </c>
      <c r="M4684" s="22">
        <f t="shared" si="585"/>
        <v>8.3367666666666675</v>
      </c>
      <c r="O4684" s="25">
        <f t="shared" si="586"/>
        <v>4.7844053172782051</v>
      </c>
      <c r="P4684" s="26">
        <f t="shared" si="587"/>
        <v>0.59285917605560712</v>
      </c>
      <c r="R4684" s="2">
        <f t="shared" si="588"/>
        <v>0.4471171035883354</v>
      </c>
      <c r="S4684" s="2"/>
      <c r="T4684" s="2">
        <f t="shared" si="589"/>
        <v>-1.1612753604804937</v>
      </c>
      <c r="U4684" s="2"/>
      <c r="V4684" s="38">
        <f t="shared" si="590"/>
        <v>1.0384244235378507E-2</v>
      </c>
      <c r="W4684" s="8">
        <v>3675</v>
      </c>
      <c r="X4684" s="9">
        <f t="shared" si="591"/>
        <v>2.2503434310354949E-2</v>
      </c>
    </row>
    <row r="4685" spans="1:24">
      <c r="A4685" s="15" t="s">
        <v>4605</v>
      </c>
      <c r="B4685" s="1" t="s">
        <v>4606</v>
      </c>
      <c r="C4685" t="s">
        <v>4607</v>
      </c>
      <c r="D4685" s="1">
        <v>5</v>
      </c>
      <c r="E4685" s="30">
        <v>12.2065</v>
      </c>
      <c r="F4685" s="31">
        <v>12.6381</v>
      </c>
      <c r="G4685" s="31">
        <v>8.5603400000000001</v>
      </c>
      <c r="H4685" s="35">
        <v>11.5085</v>
      </c>
      <c r="I4685" s="32">
        <v>10.615500000000001</v>
      </c>
      <c r="J4685" s="36">
        <v>12.867900000000001</v>
      </c>
      <c r="L4685" s="21">
        <f t="shared" si="584"/>
        <v>11.663966666666667</v>
      </c>
      <c r="M4685" s="22">
        <f t="shared" si="585"/>
        <v>11.134979999999999</v>
      </c>
      <c r="O4685" s="25">
        <f t="shared" si="586"/>
        <v>1.1342194908100165</v>
      </c>
      <c r="P4685" s="26">
        <f t="shared" si="587"/>
        <v>2.2401223152319214</v>
      </c>
      <c r="R4685" s="2">
        <f t="shared" si="588"/>
        <v>0.95464778991709498</v>
      </c>
      <c r="S4685" s="2"/>
      <c r="T4685" s="2">
        <f t="shared" si="589"/>
        <v>-6.6959534999828402E-2</v>
      </c>
      <c r="U4685" s="2"/>
      <c r="V4685" s="38">
        <f t="shared" si="590"/>
        <v>0.36682949544616927</v>
      </c>
      <c r="W4685" s="8">
        <v>7493</v>
      </c>
      <c r="X4685" s="9">
        <f t="shared" si="591"/>
        <v>0.38988790894612202</v>
      </c>
    </row>
    <row r="4686" spans="1:24">
      <c r="A4686" s="15" t="s">
        <v>16661</v>
      </c>
      <c r="B4686" s="1" t="s">
        <v>16662</v>
      </c>
      <c r="C4686" t="s">
        <v>16663</v>
      </c>
      <c r="D4686" s="1">
        <v>2</v>
      </c>
      <c r="E4686" s="30">
        <v>15.7455</v>
      </c>
      <c r="F4686" s="31">
        <v>17.867599999999999</v>
      </c>
      <c r="G4686" s="31">
        <v>13.7905</v>
      </c>
      <c r="H4686" s="35">
        <v>9.5402799999999992</v>
      </c>
      <c r="I4686" s="32">
        <v>8.1929200000000009</v>
      </c>
      <c r="J4686" s="36">
        <v>11.349600000000001</v>
      </c>
      <c r="L4686" s="21">
        <f t="shared" si="584"/>
        <v>9.6942666666666657</v>
      </c>
      <c r="M4686" s="22">
        <f t="shared" si="585"/>
        <v>15.801200000000001</v>
      </c>
      <c r="O4686" s="25">
        <f t="shared" si="586"/>
        <v>1.5839637229852712</v>
      </c>
      <c r="P4686" s="26">
        <f t="shared" si="587"/>
        <v>2.0391206364508947</v>
      </c>
      <c r="R4686" s="2">
        <f t="shared" si="588"/>
        <v>1.6299530994264655</v>
      </c>
      <c r="S4686" s="2"/>
      <c r="T4686" s="2">
        <f t="shared" si="589"/>
        <v>0.70483045267824196</v>
      </c>
      <c r="U4686" s="2"/>
      <c r="V4686" s="38">
        <f t="shared" si="590"/>
        <v>7.447407660454688E-3</v>
      </c>
      <c r="W4686" s="8">
        <v>3342</v>
      </c>
      <c r="X4686" s="9">
        <f t="shared" si="591"/>
        <v>1.77472036528609E-2</v>
      </c>
    </row>
    <row r="4687" spans="1:24">
      <c r="A4687" s="15" t="s">
        <v>13839</v>
      </c>
      <c r="B4687" s="1" t="s">
        <v>13840</v>
      </c>
      <c r="C4687" t="s">
        <v>13841</v>
      </c>
      <c r="D4687" s="1">
        <v>24</v>
      </c>
      <c r="E4687" s="30">
        <v>14.563800000000001</v>
      </c>
      <c r="F4687" s="31">
        <v>11.2514</v>
      </c>
      <c r="G4687" s="31">
        <v>11.6167</v>
      </c>
      <c r="H4687" s="35">
        <v>9.9693400000000008</v>
      </c>
      <c r="I4687" s="32">
        <v>8.6218199999999996</v>
      </c>
      <c r="J4687" s="36">
        <v>11.840199999999999</v>
      </c>
      <c r="L4687" s="21">
        <f t="shared" si="584"/>
        <v>10.143786666666667</v>
      </c>
      <c r="M4687" s="22">
        <f t="shared" si="585"/>
        <v>12.4773</v>
      </c>
      <c r="O4687" s="25">
        <f t="shared" si="586"/>
        <v>1.6162661246630476</v>
      </c>
      <c r="P4687" s="26">
        <f t="shared" si="587"/>
        <v>1.8161697910713159</v>
      </c>
      <c r="R4687" s="2">
        <f t="shared" si="588"/>
        <v>1.2300436129045826</v>
      </c>
      <c r="S4687" s="2"/>
      <c r="T4687" s="2">
        <f t="shared" si="589"/>
        <v>0.29870946922767522</v>
      </c>
      <c r="U4687" s="2"/>
      <c r="V4687" s="38">
        <f t="shared" si="590"/>
        <v>8.5878707510048849E-2</v>
      </c>
      <c r="W4687" s="8">
        <v>5920</v>
      </c>
      <c r="X4687" s="9">
        <f t="shared" si="591"/>
        <v>0.1155300720625049</v>
      </c>
    </row>
    <row r="4688" spans="1:24">
      <c r="A4688" s="15" t="s">
        <v>23126</v>
      </c>
      <c r="C4688" t="s">
        <v>23127</v>
      </c>
      <c r="D4688" s="1">
        <v>1</v>
      </c>
      <c r="E4688" s="30">
        <v>10.26</v>
      </c>
      <c r="F4688" s="31">
        <v>7.3458100000000002</v>
      </c>
      <c r="G4688" s="31">
        <v>11.2935</v>
      </c>
      <c r="H4688" s="35">
        <v>13.615399999999999</v>
      </c>
      <c r="I4688" s="32">
        <v>11.193099999999999</v>
      </c>
      <c r="J4688" s="36">
        <v>11.8658</v>
      </c>
      <c r="L4688" s="21">
        <f t="shared" si="584"/>
        <v>12.224766666666667</v>
      </c>
      <c r="M4688" s="22">
        <f t="shared" si="585"/>
        <v>9.6331033333333327</v>
      </c>
      <c r="O4688" s="25">
        <f t="shared" si="586"/>
        <v>1.2504107818366463</v>
      </c>
      <c r="P4688" s="26">
        <f t="shared" si="587"/>
        <v>2.0471476881342356</v>
      </c>
      <c r="R4688" s="2">
        <f t="shared" si="588"/>
        <v>0.78799895294525035</v>
      </c>
      <c r="S4688" s="2"/>
      <c r="T4688" s="2">
        <f t="shared" si="589"/>
        <v>-0.34373438218756158</v>
      </c>
      <c r="U4688" s="2"/>
      <c r="V4688" s="38">
        <f t="shared" si="590"/>
        <v>6.7314933606174951E-2</v>
      </c>
      <c r="W4688" s="8">
        <v>5680</v>
      </c>
      <c r="X4688" s="9">
        <f t="shared" si="591"/>
        <v>9.4383121697108677E-2</v>
      </c>
    </row>
    <row r="4689" spans="1:24">
      <c r="A4689" s="15" t="s">
        <v>16584</v>
      </c>
      <c r="B4689" s="1" t="s">
        <v>16585</v>
      </c>
      <c r="C4689" t="s">
        <v>16586</v>
      </c>
      <c r="D4689" s="1">
        <v>1</v>
      </c>
      <c r="E4689" s="30">
        <v>11.262700000000001</v>
      </c>
      <c r="F4689" s="31">
        <v>9.4708500000000004</v>
      </c>
      <c r="G4689" s="31">
        <v>9.9514399999999998</v>
      </c>
      <c r="H4689" s="35">
        <v>14.892099999999999</v>
      </c>
      <c r="I4689" s="32">
        <v>14.7706</v>
      </c>
      <c r="J4689" s="36">
        <v>11.185700000000001</v>
      </c>
      <c r="L4689" s="21">
        <f t="shared" si="584"/>
        <v>13.616133333333332</v>
      </c>
      <c r="M4689" s="22">
        <f t="shared" si="585"/>
        <v>10.22833</v>
      </c>
      <c r="O4689" s="25">
        <f t="shared" si="586"/>
        <v>2.1056935207511547</v>
      </c>
      <c r="P4689" s="26">
        <f t="shared" si="587"/>
        <v>0.92746032783079202</v>
      </c>
      <c r="R4689" s="2">
        <f t="shared" si="588"/>
        <v>0.75119196835126967</v>
      </c>
      <c r="S4689" s="2"/>
      <c r="T4689" s="2">
        <f t="shared" si="589"/>
        <v>-0.4127464569246122</v>
      </c>
      <c r="U4689" s="2"/>
      <c r="V4689" s="38">
        <f t="shared" si="590"/>
        <v>3.1644544477669512E-2</v>
      </c>
      <c r="W4689" s="8">
        <v>4830</v>
      </c>
      <c r="X4689" s="9">
        <f t="shared" si="591"/>
        <v>5.2177464227776395E-2</v>
      </c>
    </row>
    <row r="4690" spans="1:24">
      <c r="A4690" s="15" t="s">
        <v>14550</v>
      </c>
      <c r="B4690" s="1" t="s">
        <v>14551</v>
      </c>
      <c r="C4690" t="s">
        <v>14552</v>
      </c>
      <c r="D4690" s="1">
        <v>3</v>
      </c>
      <c r="E4690" s="30">
        <v>9.3918300000000006</v>
      </c>
      <c r="F4690" s="31">
        <v>14.2994</v>
      </c>
      <c r="G4690" s="31">
        <v>11.7567</v>
      </c>
      <c r="H4690" s="35">
        <v>10.6416</v>
      </c>
      <c r="I4690" s="32">
        <v>8.0815400000000004</v>
      </c>
      <c r="J4690" s="36">
        <v>12.302300000000001</v>
      </c>
      <c r="L4690" s="21">
        <f t="shared" si="584"/>
        <v>10.341813333333334</v>
      </c>
      <c r="M4690" s="22">
        <f t="shared" si="585"/>
        <v>11.815976666666666</v>
      </c>
      <c r="O4690" s="25">
        <f t="shared" si="586"/>
        <v>2.1262896741820696</v>
      </c>
      <c r="P4690" s="26">
        <f t="shared" si="587"/>
        <v>2.4543219264459486</v>
      </c>
      <c r="R4690" s="2">
        <f t="shared" si="588"/>
        <v>1.1425439897065117</v>
      </c>
      <c r="S4690" s="2"/>
      <c r="T4690" s="2">
        <f t="shared" si="589"/>
        <v>0.19224971233778101</v>
      </c>
      <c r="U4690" s="2"/>
      <c r="V4690" s="38">
        <f t="shared" si="590"/>
        <v>0.23783003452133514</v>
      </c>
      <c r="W4690" s="8">
        <v>6961</v>
      </c>
      <c r="X4690" s="9">
        <f t="shared" si="591"/>
        <v>0.272098605793408</v>
      </c>
    </row>
    <row r="4691" spans="1:24">
      <c r="A4691" s="15" t="s">
        <v>10319</v>
      </c>
      <c r="B4691" s="1" t="s">
        <v>10320</v>
      </c>
      <c r="C4691" t="s">
        <v>10321</v>
      </c>
      <c r="D4691" s="1">
        <v>24</v>
      </c>
      <c r="E4691" s="30">
        <v>12.1456</v>
      </c>
      <c r="F4691" s="31">
        <v>14.7865</v>
      </c>
      <c r="G4691" s="31">
        <v>14.9925</v>
      </c>
      <c r="H4691" s="35">
        <v>10.8672</v>
      </c>
      <c r="I4691" s="32">
        <v>12.792299999999999</v>
      </c>
      <c r="J4691" s="36">
        <v>12.713900000000001</v>
      </c>
      <c r="L4691" s="21">
        <f t="shared" si="584"/>
        <v>12.124466666666669</v>
      </c>
      <c r="M4691" s="22">
        <f t="shared" si="585"/>
        <v>13.974866666666665</v>
      </c>
      <c r="O4691" s="25">
        <f t="shared" si="586"/>
        <v>1.0895302856430071</v>
      </c>
      <c r="P4691" s="26">
        <f t="shared" si="587"/>
        <v>1.587536268352107</v>
      </c>
      <c r="R4691" s="2">
        <f t="shared" si="588"/>
        <v>1.1526170223295042</v>
      </c>
      <c r="S4691" s="2"/>
      <c r="T4691" s="2">
        <f t="shared" si="589"/>
        <v>0.20491323131738109</v>
      </c>
      <c r="U4691" s="2"/>
      <c r="V4691" s="38">
        <f t="shared" si="590"/>
        <v>8.5667890814217051E-2</v>
      </c>
      <c r="W4691" s="8">
        <v>5914</v>
      </c>
      <c r="X4691" s="9">
        <f t="shared" si="591"/>
        <v>0.11536338898282458</v>
      </c>
    </row>
    <row r="4692" spans="1:24">
      <c r="A4692" s="15" t="s">
        <v>8968</v>
      </c>
      <c r="B4692" s="1" t="s">
        <v>8969</v>
      </c>
      <c r="C4692" t="s">
        <v>8970</v>
      </c>
      <c r="D4692" s="1">
        <v>6</v>
      </c>
      <c r="E4692" s="30">
        <v>12.6607</v>
      </c>
      <c r="F4692" s="31">
        <v>13.4062</v>
      </c>
      <c r="G4692" s="31">
        <v>15.435499999999999</v>
      </c>
      <c r="H4692" s="35">
        <v>12.854100000000001</v>
      </c>
      <c r="I4692" s="32">
        <v>12.714700000000001</v>
      </c>
      <c r="J4692" s="36">
        <v>12.236599999999999</v>
      </c>
      <c r="L4692" s="21">
        <f t="shared" si="584"/>
        <v>12.601800000000003</v>
      </c>
      <c r="M4692" s="22">
        <f t="shared" si="585"/>
        <v>13.834133333333334</v>
      </c>
      <c r="O4692" s="25">
        <f t="shared" si="586"/>
        <v>0.32386165256170807</v>
      </c>
      <c r="P4692" s="26">
        <f t="shared" si="587"/>
        <v>1.4360445547869787</v>
      </c>
      <c r="R4692" s="2">
        <f t="shared" si="588"/>
        <v>1.0977902627666944</v>
      </c>
      <c r="S4692" s="2"/>
      <c r="T4692" s="2">
        <f t="shared" si="589"/>
        <v>0.13460244799542823</v>
      </c>
      <c r="U4692" s="2"/>
      <c r="V4692" s="38">
        <f t="shared" si="590"/>
        <v>0.1103400177149432</v>
      </c>
      <c r="W4692" s="8">
        <v>6147</v>
      </c>
      <c r="X4692" s="9">
        <f t="shared" si="591"/>
        <v>0.14295557199964334</v>
      </c>
    </row>
    <row r="4693" spans="1:24">
      <c r="A4693" s="15" t="s">
        <v>11853</v>
      </c>
      <c r="B4693" s="1" t="s">
        <v>11854</v>
      </c>
      <c r="C4693" t="s">
        <v>11855</v>
      </c>
      <c r="D4693" s="1">
        <v>16</v>
      </c>
      <c r="E4693" s="30">
        <v>10.186500000000001</v>
      </c>
      <c r="F4693" s="31">
        <v>10.4521</v>
      </c>
      <c r="G4693" s="31">
        <v>8.5060699999999994</v>
      </c>
      <c r="H4693" s="35">
        <v>13.815899999999999</v>
      </c>
      <c r="I4693" s="32">
        <v>16.922999999999998</v>
      </c>
      <c r="J4693" s="36">
        <v>15.568099999999999</v>
      </c>
      <c r="L4693" s="21">
        <f t="shared" si="584"/>
        <v>15.435666666666664</v>
      </c>
      <c r="M4693" s="22">
        <f t="shared" si="585"/>
        <v>9.7148899999999987</v>
      </c>
      <c r="O4693" s="25">
        <f t="shared" si="586"/>
        <v>1.5577777580044376</v>
      </c>
      <c r="P4693" s="26">
        <f t="shared" si="587"/>
        <v>1.0552583495523742</v>
      </c>
      <c r="R4693" s="2">
        <f t="shared" si="588"/>
        <v>0.62937935949208546</v>
      </c>
      <c r="S4693" s="2"/>
      <c r="T4693" s="2">
        <f t="shared" si="589"/>
        <v>-0.66799822868618408</v>
      </c>
      <c r="U4693" s="2"/>
      <c r="V4693" s="38">
        <f t="shared" si="590"/>
        <v>3.114051542752694E-3</v>
      </c>
      <c r="W4693" s="8">
        <v>2455</v>
      </c>
      <c r="X4693" s="9">
        <f t="shared" si="591"/>
        <v>1.0101957835634402E-2</v>
      </c>
    </row>
    <row r="4694" spans="1:24">
      <c r="A4694" s="15" t="s">
        <v>2168</v>
      </c>
      <c r="B4694" s="1" t="s">
        <v>2169</v>
      </c>
      <c r="C4694" t="s">
        <v>2170</v>
      </c>
      <c r="D4694" s="1">
        <v>42</v>
      </c>
      <c r="E4694" s="30">
        <v>13.337400000000001</v>
      </c>
      <c r="F4694" s="31">
        <v>13.435700000000001</v>
      </c>
      <c r="G4694" s="31">
        <v>15.3619</v>
      </c>
      <c r="H4694" s="35">
        <v>12.489699999999999</v>
      </c>
      <c r="I4694" s="32">
        <v>10.0268</v>
      </c>
      <c r="J4694" s="36">
        <v>11.8712</v>
      </c>
      <c r="L4694" s="21">
        <f t="shared" si="584"/>
        <v>11.462566666666667</v>
      </c>
      <c r="M4694" s="22">
        <f t="shared" si="585"/>
        <v>14.045</v>
      </c>
      <c r="O4694" s="25">
        <f t="shared" si="586"/>
        <v>1.2812903665185862</v>
      </c>
      <c r="P4694" s="26">
        <f t="shared" si="587"/>
        <v>1.1415274547727705</v>
      </c>
      <c r="R4694" s="2">
        <f t="shared" si="588"/>
        <v>1.2252927645640737</v>
      </c>
      <c r="S4694" s="2"/>
      <c r="T4694" s="2">
        <f t="shared" si="589"/>
        <v>0.29312649985753003</v>
      </c>
      <c r="U4694" s="2"/>
      <c r="V4694" s="38">
        <f t="shared" si="590"/>
        <v>2.981857352348578E-2</v>
      </c>
      <c r="W4694" s="8">
        <v>4764</v>
      </c>
      <c r="X4694" s="9">
        <f t="shared" si="591"/>
        <v>4.9847842053115189E-2</v>
      </c>
    </row>
    <row r="4695" spans="1:24">
      <c r="A4695" s="15" t="s">
        <v>22876</v>
      </c>
      <c r="B4695" s="1" t="s">
        <v>22877</v>
      </c>
      <c r="C4695" t="s">
        <v>22878</v>
      </c>
      <c r="D4695" s="1">
        <v>1</v>
      </c>
      <c r="E4695" s="30">
        <v>12.287599999999999</v>
      </c>
      <c r="F4695" s="31">
        <v>17.841100000000001</v>
      </c>
      <c r="G4695" s="31">
        <v>21.052099999999999</v>
      </c>
      <c r="H4695" s="35">
        <v>9.4731900000000007</v>
      </c>
      <c r="I4695" s="32">
        <v>12.1951</v>
      </c>
      <c r="J4695" s="36">
        <v>10.4626</v>
      </c>
      <c r="L4695" s="21">
        <f t="shared" si="584"/>
        <v>10.710296666666666</v>
      </c>
      <c r="M4695" s="22">
        <f t="shared" si="585"/>
        <v>17.060266666666667</v>
      </c>
      <c r="O4695" s="25">
        <f t="shared" si="586"/>
        <v>1.3777567786199947</v>
      </c>
      <c r="P4695" s="26">
        <f t="shared" si="587"/>
        <v>4.4341166632524773</v>
      </c>
      <c r="R4695" s="2">
        <f t="shared" si="588"/>
        <v>1.5928846041924143</v>
      </c>
      <c r="S4695" s="2"/>
      <c r="T4695" s="2">
        <f t="shared" si="589"/>
        <v>0.67164175525649539</v>
      </c>
      <c r="U4695" s="2"/>
      <c r="V4695" s="38">
        <f t="shared" si="590"/>
        <v>3.8464481687093335E-2</v>
      </c>
      <c r="W4695" s="8">
        <v>5034</v>
      </c>
      <c r="X4695" s="9">
        <f t="shared" si="591"/>
        <v>6.0852429907829027E-2</v>
      </c>
    </row>
    <row r="4696" spans="1:24">
      <c r="A4696" s="15" t="s">
        <v>9327</v>
      </c>
      <c r="B4696" s="1" t="s">
        <v>9328</v>
      </c>
      <c r="C4696" t="s">
        <v>9329</v>
      </c>
      <c r="D4696" s="1">
        <v>3</v>
      </c>
      <c r="E4696" s="30">
        <v>9.10778</v>
      </c>
      <c r="F4696" s="31">
        <v>16.673200000000001</v>
      </c>
      <c r="G4696" s="31">
        <v>12.807</v>
      </c>
      <c r="H4696" s="35">
        <v>6.1046300000000002</v>
      </c>
      <c r="I4696" s="32">
        <v>7.8479000000000001</v>
      </c>
      <c r="J4696" s="36">
        <v>6.5286499999999998</v>
      </c>
      <c r="L4696" s="21">
        <f t="shared" si="584"/>
        <v>6.8270599999999995</v>
      </c>
      <c r="M4696" s="22">
        <f t="shared" si="585"/>
        <v>12.86266</v>
      </c>
      <c r="O4696" s="25">
        <f t="shared" si="586"/>
        <v>0.90913913638123389</v>
      </c>
      <c r="P4696" s="26">
        <f t="shared" si="587"/>
        <v>3.7830171121473946</v>
      </c>
      <c r="R4696" s="2">
        <f t="shared" si="588"/>
        <v>1.8840701561140523</v>
      </c>
      <c r="S4696" s="2"/>
      <c r="T4696" s="2">
        <f t="shared" si="589"/>
        <v>0.91385268681554988</v>
      </c>
      <c r="U4696" s="2"/>
      <c r="V4696" s="38">
        <f t="shared" si="590"/>
        <v>2.7417294195456063E-2</v>
      </c>
      <c r="W4696" s="8">
        <v>4679</v>
      </c>
      <c r="X4696" s="9">
        <f t="shared" si="591"/>
        <v>4.6666238720370186E-2</v>
      </c>
    </row>
    <row r="4697" spans="1:24">
      <c r="A4697" s="15" t="s">
        <v>22589</v>
      </c>
      <c r="B4697" s="1" t="s">
        <v>22590</v>
      </c>
      <c r="C4697" t="s">
        <v>22591</v>
      </c>
      <c r="D4697" s="1">
        <v>1</v>
      </c>
      <c r="E4697" s="30">
        <v>14.243600000000001</v>
      </c>
      <c r="F4697" s="31">
        <v>24.7026</v>
      </c>
      <c r="G4697" s="31">
        <v>20.856400000000001</v>
      </c>
      <c r="H4697" s="35">
        <v>5.1032000000000002</v>
      </c>
      <c r="I4697" s="32">
        <v>9.77224</v>
      </c>
      <c r="J4697" s="36">
        <v>6.2986800000000001</v>
      </c>
      <c r="L4697" s="21">
        <f t="shared" si="584"/>
        <v>7.058040000000001</v>
      </c>
      <c r="M4697" s="22">
        <f t="shared" si="585"/>
        <v>19.934200000000001</v>
      </c>
      <c r="O4697" s="25">
        <f t="shared" si="586"/>
        <v>2.4253771536814632</v>
      </c>
      <c r="P4697" s="26">
        <f t="shared" si="587"/>
        <v>5.2901332573007913</v>
      </c>
      <c r="R4697" s="2">
        <f t="shared" si="588"/>
        <v>2.8243251667601768</v>
      </c>
      <c r="S4697" s="2"/>
      <c r="T4697" s="2">
        <f t="shared" si="589"/>
        <v>1.497906196777103</v>
      </c>
      <c r="U4697" s="2"/>
      <c r="V4697" s="38">
        <f t="shared" si="590"/>
        <v>9.2912384649059751E-3</v>
      </c>
      <c r="W4697" s="8">
        <v>3545</v>
      </c>
      <c r="X4697" s="9">
        <f t="shared" si="591"/>
        <v>2.0873180009735173E-2</v>
      </c>
    </row>
    <row r="4698" spans="1:24">
      <c r="A4698" s="15" t="s">
        <v>5990</v>
      </c>
      <c r="B4698" s="1" t="s">
        <v>5991</v>
      </c>
      <c r="C4698" t="s">
        <v>5992</v>
      </c>
      <c r="D4698" s="1">
        <v>14</v>
      </c>
      <c r="E4698" s="30">
        <v>5.2411099999999999</v>
      </c>
      <c r="F4698" s="31">
        <v>9.4880099999999992</v>
      </c>
      <c r="G4698" s="31">
        <v>9.4472100000000001</v>
      </c>
      <c r="H4698" s="35">
        <v>13.587</v>
      </c>
      <c r="I4698" s="32">
        <v>18.575600000000001</v>
      </c>
      <c r="J4698" s="36">
        <v>13.607900000000001</v>
      </c>
      <c r="L4698" s="21">
        <f t="shared" si="584"/>
        <v>15.256833333333333</v>
      </c>
      <c r="M4698" s="22">
        <f t="shared" si="585"/>
        <v>8.0587766666666667</v>
      </c>
      <c r="O4698" s="25">
        <f t="shared" si="586"/>
        <v>2.874155239950253</v>
      </c>
      <c r="P4698" s="26">
        <f t="shared" si="587"/>
        <v>2.4402561839555545</v>
      </c>
      <c r="R4698" s="2">
        <f t="shared" si="588"/>
        <v>0.52820768835822207</v>
      </c>
      <c r="S4698" s="2"/>
      <c r="T4698" s="2">
        <f t="shared" si="589"/>
        <v>-0.92082279399660416</v>
      </c>
      <c r="U4698" s="2"/>
      <c r="V4698" s="38">
        <f t="shared" si="590"/>
        <v>1.487327096559545E-2</v>
      </c>
      <c r="W4698" s="8">
        <v>4057</v>
      </c>
      <c r="X4698" s="9">
        <f t="shared" si="591"/>
        <v>2.919663050776489E-2</v>
      </c>
    </row>
    <row r="4699" spans="1:24">
      <c r="A4699" s="15" t="s">
        <v>14119</v>
      </c>
      <c r="B4699" s="1" t="s">
        <v>14120</v>
      </c>
      <c r="C4699" t="s">
        <v>14121</v>
      </c>
      <c r="D4699" s="1">
        <v>3</v>
      </c>
      <c r="E4699" s="30">
        <v>10.5566</v>
      </c>
      <c r="F4699" s="31">
        <v>7.5796799999999998</v>
      </c>
      <c r="G4699" s="31">
        <v>8.5046800000000005</v>
      </c>
      <c r="H4699" s="35">
        <v>18.654199999999999</v>
      </c>
      <c r="I4699" s="32">
        <v>14.1843</v>
      </c>
      <c r="J4699" s="36">
        <v>16.343399999999999</v>
      </c>
      <c r="L4699" s="21">
        <f t="shared" si="584"/>
        <v>16.393966666666667</v>
      </c>
      <c r="M4699" s="22">
        <f t="shared" si="585"/>
        <v>8.8803199999999993</v>
      </c>
      <c r="O4699" s="25">
        <f t="shared" si="586"/>
        <v>2.2353789932209183</v>
      </c>
      <c r="P4699" s="26">
        <f t="shared" si="587"/>
        <v>1.5235951656526106</v>
      </c>
      <c r="R4699" s="2">
        <f t="shared" si="588"/>
        <v>0.54168220422553814</v>
      </c>
      <c r="S4699" s="2"/>
      <c r="T4699" s="2">
        <f t="shared" si="589"/>
        <v>-0.88448139986442154</v>
      </c>
      <c r="U4699" s="2"/>
      <c r="V4699" s="38">
        <f t="shared" si="590"/>
        <v>4.2904958186406796E-3</v>
      </c>
      <c r="W4699" s="8">
        <v>2796</v>
      </c>
      <c r="X4699" s="9">
        <f t="shared" si="591"/>
        <v>1.2220854327487258E-2</v>
      </c>
    </row>
    <row r="4700" spans="1:24">
      <c r="A4700" s="15" t="s">
        <v>16064</v>
      </c>
      <c r="B4700" s="1" t="s">
        <v>16065</v>
      </c>
      <c r="C4700" t="s">
        <v>16066</v>
      </c>
      <c r="D4700" s="1">
        <v>16</v>
      </c>
      <c r="E4700" s="30">
        <v>15.287599999999999</v>
      </c>
      <c r="F4700" s="31">
        <v>20.798400000000001</v>
      </c>
      <c r="G4700" s="31">
        <v>29.4117</v>
      </c>
      <c r="H4700" s="35">
        <v>5.9390700000000001</v>
      </c>
      <c r="I4700" s="32">
        <v>5.8548400000000003</v>
      </c>
      <c r="J4700" s="36">
        <v>7.5115100000000004</v>
      </c>
      <c r="L4700" s="21">
        <f t="shared" si="584"/>
        <v>6.4351400000000005</v>
      </c>
      <c r="M4700" s="22">
        <f t="shared" si="585"/>
        <v>21.832566666666665</v>
      </c>
      <c r="O4700" s="25">
        <f t="shared" si="586"/>
        <v>0.93311465313754105</v>
      </c>
      <c r="P4700" s="26">
        <f t="shared" si="587"/>
        <v>7.1186147334529561</v>
      </c>
      <c r="R4700" s="2">
        <f t="shared" si="588"/>
        <v>3.3927104409020883</v>
      </c>
      <c r="S4700" s="2"/>
      <c r="T4700" s="2">
        <f t="shared" si="589"/>
        <v>1.7624383049970638</v>
      </c>
      <c r="U4700" s="2"/>
      <c r="V4700" s="38">
        <f t="shared" si="590"/>
        <v>1.028547181379388E-2</v>
      </c>
      <c r="W4700" s="8">
        <v>3665</v>
      </c>
      <c r="X4700" s="9">
        <f t="shared" si="591"/>
        <v>2.2350203963179938E-2</v>
      </c>
    </row>
    <row r="4701" spans="1:24">
      <c r="A4701" s="15" t="s">
        <v>20845</v>
      </c>
      <c r="B4701" s="1" t="s">
        <v>20846</v>
      </c>
      <c r="C4701" t="s">
        <v>20847</v>
      </c>
      <c r="D4701" s="1">
        <v>3</v>
      </c>
      <c r="E4701" s="30">
        <v>12.356199999999999</v>
      </c>
      <c r="F4701" s="31">
        <v>23.8355</v>
      </c>
      <c r="G4701" s="31">
        <v>13.935499999999999</v>
      </c>
      <c r="H4701" s="35">
        <v>11.3771</v>
      </c>
      <c r="I4701" s="32">
        <v>16.928599999999999</v>
      </c>
      <c r="J4701" s="36">
        <v>12.6</v>
      </c>
      <c r="L4701" s="21">
        <f t="shared" si="584"/>
        <v>13.635233333333334</v>
      </c>
      <c r="M4701" s="22">
        <f t="shared" si="585"/>
        <v>16.709066666666665</v>
      </c>
      <c r="O4701" s="25">
        <f t="shared" si="586"/>
        <v>2.9169451663226771</v>
      </c>
      <c r="P4701" s="26">
        <f t="shared" si="587"/>
        <v>6.2219841018226214</v>
      </c>
      <c r="R4701" s="2">
        <f t="shared" si="588"/>
        <v>1.2254331303461374</v>
      </c>
      <c r="S4701" s="2"/>
      <c r="T4701" s="2">
        <f t="shared" si="589"/>
        <v>0.29329176111203092</v>
      </c>
      <c r="U4701" s="2"/>
      <c r="V4701" s="38">
        <f t="shared" si="590"/>
        <v>0.24086403784417884</v>
      </c>
      <c r="W4701" s="8">
        <v>6979</v>
      </c>
      <c r="X4701" s="9">
        <f t="shared" si="591"/>
        <v>0.27485903387176391</v>
      </c>
    </row>
    <row r="4702" spans="1:24">
      <c r="A4702" s="15" t="s">
        <v>12616</v>
      </c>
      <c r="B4702" s="1" t="s">
        <v>12617</v>
      </c>
      <c r="C4702" t="s">
        <v>12618</v>
      </c>
      <c r="D4702" s="1">
        <v>22</v>
      </c>
      <c r="E4702" s="30">
        <v>13.055300000000001</v>
      </c>
      <c r="F4702" s="31">
        <v>10.6143</v>
      </c>
      <c r="G4702" s="31">
        <v>12.0318</v>
      </c>
      <c r="H4702" s="35">
        <v>12.0372</v>
      </c>
      <c r="I4702" s="32">
        <v>11.9626</v>
      </c>
      <c r="J4702" s="36">
        <v>11.588699999999999</v>
      </c>
      <c r="L4702" s="21">
        <f t="shared" si="584"/>
        <v>11.862833333333333</v>
      </c>
      <c r="M4702" s="22">
        <f t="shared" si="585"/>
        <v>11.900466666666668</v>
      </c>
      <c r="O4702" s="25">
        <f t="shared" si="586"/>
        <v>0.24031875360307106</v>
      </c>
      <c r="P4702" s="26">
        <f t="shared" si="587"/>
        <v>1.2257881478189183</v>
      </c>
      <c r="R4702" s="2">
        <f t="shared" si="588"/>
        <v>1.0031723730980515</v>
      </c>
      <c r="S4702" s="2"/>
      <c r="T4702" s="2">
        <f t="shared" si="589"/>
        <v>4.5695226472710704E-3</v>
      </c>
      <c r="U4702" s="2"/>
      <c r="V4702" s="38">
        <f t="shared" si="590"/>
        <v>0.48044251932249005</v>
      </c>
      <c r="W4702" s="8">
        <v>7903</v>
      </c>
      <c r="X4702" s="9">
        <f t="shared" si="591"/>
        <v>0.48415085712821854</v>
      </c>
    </row>
    <row r="4703" spans="1:24">
      <c r="A4703" s="15" t="s">
        <v>20357</v>
      </c>
      <c r="B4703" s="1" t="s">
        <v>20358</v>
      </c>
      <c r="C4703" t="s">
        <v>20359</v>
      </c>
      <c r="D4703" s="1">
        <v>2</v>
      </c>
      <c r="E4703" s="30">
        <v>15.180400000000001</v>
      </c>
      <c r="F4703" s="31">
        <v>30.827500000000001</v>
      </c>
      <c r="G4703" s="31">
        <v>22.073699999999999</v>
      </c>
      <c r="H4703" s="35">
        <v>4.8157800000000002</v>
      </c>
      <c r="I4703" s="32">
        <v>5.9131200000000002</v>
      </c>
      <c r="J4703" s="36">
        <v>6.6039899999999996</v>
      </c>
      <c r="L4703" s="21">
        <f t="shared" si="584"/>
        <v>5.7776299999999994</v>
      </c>
      <c r="M4703" s="22">
        <f t="shared" si="585"/>
        <v>22.693866666666665</v>
      </c>
      <c r="O4703" s="25">
        <f t="shared" si="586"/>
        <v>0.90177153764133022</v>
      </c>
      <c r="P4703" s="26">
        <f t="shared" si="587"/>
        <v>7.8419633780918403</v>
      </c>
      <c r="R4703" s="2">
        <f t="shared" si="588"/>
        <v>3.9278850785991257</v>
      </c>
      <c r="S4703" s="2"/>
      <c r="T4703" s="2">
        <f t="shared" si="589"/>
        <v>1.9737527201412688</v>
      </c>
      <c r="U4703" s="2"/>
      <c r="V4703" s="38">
        <f t="shared" si="590"/>
        <v>1.0310608089742232E-2</v>
      </c>
      <c r="W4703" s="8">
        <v>3669</v>
      </c>
      <c r="X4703" s="9">
        <f t="shared" si="591"/>
        <v>2.238039869902075E-2</v>
      </c>
    </row>
    <row r="4704" spans="1:24">
      <c r="A4704" s="15" t="s">
        <v>19805</v>
      </c>
      <c r="B4704" s="1" t="s">
        <v>19806</v>
      </c>
      <c r="C4704" t="s">
        <v>19807</v>
      </c>
      <c r="D4704" s="1">
        <v>9</v>
      </c>
      <c r="E4704" s="30">
        <v>12.488899999999999</v>
      </c>
      <c r="F4704" s="31">
        <v>8.0675899999999992</v>
      </c>
      <c r="G4704" s="31">
        <v>8.4058499999999992</v>
      </c>
      <c r="H4704" s="35">
        <v>17.119599999999998</v>
      </c>
      <c r="I4704" s="32">
        <v>11.092499999999999</v>
      </c>
      <c r="J4704" s="36">
        <v>13.862</v>
      </c>
      <c r="L4704" s="21">
        <f t="shared" si="584"/>
        <v>14.024700000000001</v>
      </c>
      <c r="M4704" s="22">
        <f t="shared" si="585"/>
        <v>9.6541133333333331</v>
      </c>
      <c r="O4704" s="25">
        <f t="shared" si="586"/>
        <v>3.0168422348541766</v>
      </c>
      <c r="P4704" s="26">
        <f t="shared" si="587"/>
        <v>2.4608162347142755</v>
      </c>
      <c r="R4704" s="2">
        <f t="shared" si="588"/>
        <v>0.6883650511835071</v>
      </c>
      <c r="S4704" s="2"/>
      <c r="T4704" s="2">
        <f t="shared" si="589"/>
        <v>-0.5387542423729309</v>
      </c>
      <c r="U4704" s="2"/>
      <c r="V4704" s="38">
        <f t="shared" si="590"/>
        <v>6.1872351058164847E-2</v>
      </c>
      <c r="W4704" s="8">
        <v>5593</v>
      </c>
      <c r="X4704" s="9">
        <f t="shared" si="591"/>
        <v>8.8101448923158382E-2</v>
      </c>
    </row>
    <row r="4705" spans="1:24">
      <c r="A4705" s="15" t="s">
        <v>8370</v>
      </c>
      <c r="B4705" s="1" t="s">
        <v>8371</v>
      </c>
      <c r="C4705" t="s">
        <v>8372</v>
      </c>
      <c r="D4705" s="1">
        <v>20</v>
      </c>
      <c r="E4705" s="30">
        <v>15.5868</v>
      </c>
      <c r="F4705" s="31">
        <v>13.5684</v>
      </c>
      <c r="G4705" s="31">
        <v>13.7288</v>
      </c>
      <c r="H4705" s="35">
        <v>11.3894</v>
      </c>
      <c r="I4705" s="32">
        <v>10.283799999999999</v>
      </c>
      <c r="J4705" s="36">
        <v>11.258100000000001</v>
      </c>
      <c r="L4705" s="21">
        <f t="shared" si="584"/>
        <v>10.9771</v>
      </c>
      <c r="M4705" s="22">
        <f t="shared" si="585"/>
        <v>14.294666666666666</v>
      </c>
      <c r="O4705" s="25">
        <f t="shared" si="586"/>
        <v>0.60399386586289161</v>
      </c>
      <c r="P4705" s="26">
        <f t="shared" si="587"/>
        <v>1.1218905710154328</v>
      </c>
      <c r="R4705" s="2">
        <f t="shared" si="588"/>
        <v>1.3022261495902074</v>
      </c>
      <c r="S4705" s="2"/>
      <c r="T4705" s="2">
        <f t="shared" si="589"/>
        <v>0.38098001421817568</v>
      </c>
      <c r="U4705" s="2"/>
      <c r="V4705" s="38">
        <f t="shared" si="590"/>
        <v>5.3706816511231168E-3</v>
      </c>
      <c r="W4705" s="8">
        <v>3004</v>
      </c>
      <c r="X4705" s="9">
        <f t="shared" si="591"/>
        <v>1.4238385043124002E-2</v>
      </c>
    </row>
    <row r="4706" spans="1:24">
      <c r="A4706" s="15" t="s">
        <v>1970</v>
      </c>
      <c r="B4706" s="1" t="s">
        <v>1968</v>
      </c>
      <c r="C4706" t="s">
        <v>1971</v>
      </c>
      <c r="D4706" s="1">
        <v>5</v>
      </c>
      <c r="E4706" s="30">
        <v>12.841100000000001</v>
      </c>
      <c r="F4706" s="31">
        <v>16.119800000000001</v>
      </c>
      <c r="G4706" s="31">
        <v>17.797599999999999</v>
      </c>
      <c r="H4706" s="35">
        <v>11.2669</v>
      </c>
      <c r="I4706" s="32">
        <v>11.155099999999999</v>
      </c>
      <c r="J4706" s="36">
        <v>9.5542400000000001</v>
      </c>
      <c r="L4706" s="21">
        <f t="shared" si="584"/>
        <v>10.658746666666666</v>
      </c>
      <c r="M4706" s="22">
        <f t="shared" si="585"/>
        <v>15.586166666666665</v>
      </c>
      <c r="O4706" s="25">
        <f t="shared" si="586"/>
        <v>0.95816284760646642</v>
      </c>
      <c r="P4706" s="26">
        <f t="shared" si="587"/>
        <v>2.5209713333025801</v>
      </c>
      <c r="R4706" s="2">
        <f t="shared" si="588"/>
        <v>1.4622888744893083</v>
      </c>
      <c r="S4706" s="2"/>
      <c r="T4706" s="2">
        <f t="shared" si="589"/>
        <v>0.5482283431817998</v>
      </c>
      <c r="U4706" s="2"/>
      <c r="V4706" s="38">
        <f t="shared" si="590"/>
        <v>1.7017537609069586E-2</v>
      </c>
      <c r="W4706" s="8">
        <v>4203</v>
      </c>
      <c r="X4706" s="9">
        <f t="shared" si="591"/>
        <v>3.2245460270908917E-2</v>
      </c>
    </row>
    <row r="4707" spans="1:24">
      <c r="A4707" s="15" t="s">
        <v>23155</v>
      </c>
      <c r="B4707" s="1" t="s">
        <v>23156</v>
      </c>
      <c r="C4707" t="s">
        <v>23157</v>
      </c>
      <c r="D4707" s="1">
        <v>1</v>
      </c>
      <c r="E4707" s="30">
        <v>13.2942</v>
      </c>
      <c r="F4707" s="31">
        <v>30.290500000000002</v>
      </c>
      <c r="G4707" s="31">
        <v>21.5136</v>
      </c>
      <c r="H4707" s="35">
        <v>11.952400000000001</v>
      </c>
      <c r="I4707" s="32">
        <v>5.3185799999999999</v>
      </c>
      <c r="J4707" s="36">
        <v>7.51654</v>
      </c>
      <c r="L4707" s="21">
        <f t="shared" si="584"/>
        <v>8.2625066666666669</v>
      </c>
      <c r="M4707" s="22">
        <f t="shared" si="585"/>
        <v>21.699433333333332</v>
      </c>
      <c r="O4707" s="25">
        <f t="shared" si="586"/>
        <v>3.379236844160725</v>
      </c>
      <c r="P4707" s="26">
        <f t="shared" si="587"/>
        <v>8.4996737551116261</v>
      </c>
      <c r="R4707" s="2">
        <f t="shared" si="588"/>
        <v>2.6262530499218957</v>
      </c>
      <c r="S4707" s="2"/>
      <c r="T4707" s="2">
        <f t="shared" si="589"/>
        <v>1.393005932330835</v>
      </c>
      <c r="U4707" s="2"/>
      <c r="V4707" s="38">
        <f t="shared" si="590"/>
        <v>3.1840020829630368E-2</v>
      </c>
      <c r="W4707" s="8">
        <v>4833</v>
      </c>
      <c r="X4707" s="9">
        <f t="shared" si="591"/>
        <v>5.2467189300057157E-2</v>
      </c>
    </row>
    <row r="4708" spans="1:24">
      <c r="A4708" s="15" t="s">
        <v>21314</v>
      </c>
      <c r="B4708" s="1" t="s">
        <v>21315</v>
      </c>
      <c r="C4708" t="s">
        <v>21316</v>
      </c>
      <c r="D4708" s="1">
        <v>1</v>
      </c>
      <c r="E4708" s="30">
        <v>35.849600000000002</v>
      </c>
      <c r="F4708" s="31">
        <v>17.577100000000002</v>
      </c>
      <c r="G4708" s="31">
        <v>20.059200000000001</v>
      </c>
      <c r="H4708" s="35">
        <v>6.0674299999999999</v>
      </c>
      <c r="I4708" s="32">
        <v>4.7351200000000002</v>
      </c>
      <c r="J4708" s="36">
        <v>5.5234500000000004</v>
      </c>
      <c r="L4708" s="21">
        <f t="shared" si="584"/>
        <v>5.4420000000000002</v>
      </c>
      <c r="M4708" s="22">
        <f t="shared" si="585"/>
        <v>24.4953</v>
      </c>
      <c r="O4708" s="25">
        <f t="shared" si="586"/>
        <v>0.66987913902435081</v>
      </c>
      <c r="P4708" s="26">
        <f t="shared" si="587"/>
        <v>9.9111200915940927</v>
      </c>
      <c r="R4708" s="2">
        <f t="shared" si="588"/>
        <v>4.5011576626240348</v>
      </c>
      <c r="S4708" s="2"/>
      <c r="T4708" s="2">
        <f t="shared" si="589"/>
        <v>2.1702960990718676</v>
      </c>
      <c r="U4708" s="2"/>
      <c r="V4708" s="38">
        <f t="shared" si="590"/>
        <v>1.4659894688786434E-2</v>
      </c>
      <c r="W4708" s="8">
        <v>4040</v>
      </c>
      <c r="X4708" s="9">
        <f t="shared" si="591"/>
        <v>2.8898861708290882E-2</v>
      </c>
    </row>
    <row r="4709" spans="1:24">
      <c r="A4709" s="15" t="s">
        <v>10874</v>
      </c>
      <c r="B4709" s="1" t="s">
        <v>10875</v>
      </c>
      <c r="C4709" t="s">
        <v>10876</v>
      </c>
      <c r="D4709" s="1">
        <v>8</v>
      </c>
      <c r="E4709" s="30">
        <v>13.3432</v>
      </c>
      <c r="F4709" s="31">
        <v>11.785399999999999</v>
      </c>
      <c r="G4709" s="31">
        <v>12.355</v>
      </c>
      <c r="H4709" s="35">
        <v>16.0825</v>
      </c>
      <c r="I4709" s="32">
        <v>13.0542</v>
      </c>
      <c r="J4709" s="36">
        <v>12.828799999999999</v>
      </c>
      <c r="L4709" s="21">
        <f t="shared" si="584"/>
        <v>13.9885</v>
      </c>
      <c r="M4709" s="22">
        <f t="shared" si="585"/>
        <v>12.494533333333331</v>
      </c>
      <c r="O4709" s="25">
        <f t="shared" si="586"/>
        <v>1.8169557754662251</v>
      </c>
      <c r="P4709" s="26">
        <f t="shared" si="587"/>
        <v>0.78821784636820647</v>
      </c>
      <c r="R4709" s="2">
        <f t="shared" si="588"/>
        <v>0.89320036696810456</v>
      </c>
      <c r="S4709" s="2"/>
      <c r="T4709" s="2">
        <f t="shared" si="589"/>
        <v>-0.16294425100087218</v>
      </c>
      <c r="U4709" s="2"/>
      <c r="V4709" s="38">
        <f t="shared" si="590"/>
        <v>0.13071759038484052</v>
      </c>
      <c r="W4709" s="8">
        <v>6323</v>
      </c>
      <c r="X4709" s="9">
        <f t="shared" si="591"/>
        <v>0.16464255730268385</v>
      </c>
    </row>
    <row r="4710" spans="1:24">
      <c r="A4710" s="15" t="s">
        <v>2111</v>
      </c>
      <c r="B4710" s="1" t="s">
        <v>2112</v>
      </c>
      <c r="C4710" t="s">
        <v>2113</v>
      </c>
      <c r="D4710" s="1">
        <v>7</v>
      </c>
      <c r="E4710" s="30">
        <v>13.5326</v>
      </c>
      <c r="F4710" s="31">
        <v>21.092500000000001</v>
      </c>
      <c r="G4710" s="31">
        <v>17.692299999999999</v>
      </c>
      <c r="H4710" s="35">
        <v>8.2256300000000007</v>
      </c>
      <c r="I4710" s="32">
        <v>10.5939</v>
      </c>
      <c r="J4710" s="36">
        <v>8.9110800000000001</v>
      </c>
      <c r="L4710" s="21">
        <f t="shared" si="584"/>
        <v>9.2435366666666656</v>
      </c>
      <c r="M4710" s="22">
        <f t="shared" si="585"/>
        <v>17.439133333333334</v>
      </c>
      <c r="O4710" s="25">
        <f t="shared" si="586"/>
        <v>1.2186350046807928</v>
      </c>
      <c r="P4710" s="26">
        <f t="shared" si="587"/>
        <v>3.7863032133379471</v>
      </c>
      <c r="R4710" s="2">
        <f t="shared" si="588"/>
        <v>1.8866299731596243</v>
      </c>
      <c r="S4710" s="2"/>
      <c r="T4710" s="2">
        <f t="shared" si="589"/>
        <v>0.91581149329601741</v>
      </c>
      <c r="U4710" s="2"/>
      <c r="V4710" s="38">
        <f t="shared" si="590"/>
        <v>1.1700448541617095E-2</v>
      </c>
      <c r="W4710" s="8">
        <v>3805</v>
      </c>
      <c r="X4710" s="9">
        <f t="shared" si="591"/>
        <v>2.4489453925213813E-2</v>
      </c>
    </row>
    <row r="4711" spans="1:24">
      <c r="A4711" s="15" t="s">
        <v>16919</v>
      </c>
      <c r="B4711" s="1" t="s">
        <v>16920</v>
      </c>
      <c r="C4711" t="s">
        <v>16921</v>
      </c>
      <c r="D4711" s="1">
        <v>5</v>
      </c>
      <c r="E4711" s="30">
        <v>11.1837</v>
      </c>
      <c r="F4711" s="31">
        <v>7.59192</v>
      </c>
      <c r="G4711" s="31">
        <v>12.4335</v>
      </c>
      <c r="H4711" s="35">
        <v>12.4048</v>
      </c>
      <c r="I4711" s="32">
        <v>13.084099999999999</v>
      </c>
      <c r="J4711" s="36">
        <v>11.9564</v>
      </c>
      <c r="L4711" s="21">
        <f t="shared" si="584"/>
        <v>12.481766666666667</v>
      </c>
      <c r="M4711" s="22">
        <f t="shared" si="585"/>
        <v>10.403039999999999</v>
      </c>
      <c r="O4711" s="25">
        <f t="shared" si="586"/>
        <v>0.56777612078470929</v>
      </c>
      <c r="P4711" s="26">
        <f t="shared" si="587"/>
        <v>2.5134233130931229</v>
      </c>
      <c r="R4711" s="2">
        <f t="shared" si="588"/>
        <v>0.83345893877202204</v>
      </c>
      <c r="S4711" s="2"/>
      <c r="T4711" s="2">
        <f t="shared" si="589"/>
        <v>-0.26281696980786484</v>
      </c>
      <c r="U4711" s="2"/>
      <c r="V4711" s="38">
        <f t="shared" si="590"/>
        <v>0.11742665922828716</v>
      </c>
      <c r="W4711" s="8">
        <v>6202</v>
      </c>
      <c r="X4711" s="9">
        <f t="shared" si="591"/>
        <v>0.15078779653242164</v>
      </c>
    </row>
    <row r="4712" spans="1:24">
      <c r="A4712" s="15" t="s">
        <v>8451</v>
      </c>
      <c r="B4712" s="1" t="s">
        <v>8452</v>
      </c>
      <c r="C4712" t="s">
        <v>8453</v>
      </c>
      <c r="D4712" s="1">
        <v>5</v>
      </c>
      <c r="E4712" s="30">
        <v>7.6160699999999997</v>
      </c>
      <c r="F4712" s="31">
        <v>12.165100000000001</v>
      </c>
      <c r="G4712" s="31">
        <v>9.7797099999999997</v>
      </c>
      <c r="H4712" s="35">
        <v>14.167299999999999</v>
      </c>
      <c r="I4712" s="32">
        <v>15.749499999999999</v>
      </c>
      <c r="J4712" s="36">
        <v>11.177899999999999</v>
      </c>
      <c r="L4712" s="21">
        <f t="shared" si="584"/>
        <v>13.698233333333333</v>
      </c>
      <c r="M4712" s="22">
        <f t="shared" si="585"/>
        <v>9.8536266666666652</v>
      </c>
      <c r="O4712" s="25">
        <f t="shared" si="586"/>
        <v>2.3216156644314259</v>
      </c>
      <c r="P4712" s="26">
        <f t="shared" si="587"/>
        <v>2.2754156192734025</v>
      </c>
      <c r="R4712" s="2">
        <f t="shared" si="588"/>
        <v>0.719335583420733</v>
      </c>
      <c r="S4712" s="2"/>
      <c r="T4712" s="2">
        <f t="shared" si="589"/>
        <v>-0.47526312312665908</v>
      </c>
      <c r="U4712" s="2"/>
      <c r="V4712" s="38">
        <f t="shared" si="590"/>
        <v>5.4940950721690772E-2</v>
      </c>
      <c r="W4712" s="8">
        <v>5451</v>
      </c>
      <c r="X4712" s="9">
        <f t="shared" si="591"/>
        <v>8.0269626040643055E-2</v>
      </c>
    </row>
    <row r="4713" spans="1:24">
      <c r="A4713" s="15" t="s">
        <v>16307</v>
      </c>
      <c r="B4713" s="1" t="s">
        <v>16308</v>
      </c>
      <c r="C4713" t="s">
        <v>16309</v>
      </c>
      <c r="D4713" s="1">
        <v>4</v>
      </c>
      <c r="E4713" s="30">
        <v>8.62561</v>
      </c>
      <c r="F4713" s="31">
        <v>6.49268</v>
      </c>
      <c r="G4713" s="31">
        <v>11.8194</v>
      </c>
      <c r="H4713" s="35">
        <v>13.568</v>
      </c>
      <c r="I4713" s="32">
        <v>17.3261</v>
      </c>
      <c r="J4713" s="36">
        <v>9.4728999999999992</v>
      </c>
      <c r="L4713" s="21">
        <f t="shared" si="584"/>
        <v>13.455666666666668</v>
      </c>
      <c r="M4713" s="22">
        <f t="shared" si="585"/>
        <v>8.9792299999999994</v>
      </c>
      <c r="O4713" s="25">
        <f t="shared" si="586"/>
        <v>3.9278049395728987</v>
      </c>
      <c r="P4713" s="26">
        <f t="shared" si="587"/>
        <v>2.6809087671720566</v>
      </c>
      <c r="R4713" s="2">
        <f t="shared" si="588"/>
        <v>0.66731959273664121</v>
      </c>
      <c r="S4713" s="2"/>
      <c r="T4713" s="2">
        <f t="shared" si="589"/>
        <v>-0.58355023238360626</v>
      </c>
      <c r="U4713" s="2"/>
      <c r="V4713" s="38">
        <f t="shared" si="590"/>
        <v>8.9174974274327981E-2</v>
      </c>
      <c r="W4713" s="8">
        <v>5960</v>
      </c>
      <c r="X4713" s="9">
        <f t="shared" si="591"/>
        <v>0.11915931126187047</v>
      </c>
    </row>
    <row r="4714" spans="1:24">
      <c r="A4714" s="15" t="s">
        <v>16725</v>
      </c>
      <c r="B4714" s="1" t="s">
        <v>16726</v>
      </c>
      <c r="C4714" t="s">
        <v>16727</v>
      </c>
      <c r="D4714" s="1">
        <v>6</v>
      </c>
      <c r="E4714" s="30">
        <v>13.2972</v>
      </c>
      <c r="F4714" s="31">
        <v>19.741299999999999</v>
      </c>
      <c r="G4714" s="31">
        <v>22.773599999999998</v>
      </c>
      <c r="H4714" s="35">
        <v>9.4921600000000002</v>
      </c>
      <c r="I4714" s="32">
        <v>7.8794700000000004</v>
      </c>
      <c r="J4714" s="36">
        <v>8.4918099999999992</v>
      </c>
      <c r="L4714" s="21">
        <f t="shared" si="584"/>
        <v>8.6211466666666663</v>
      </c>
      <c r="M4714" s="22">
        <f t="shared" si="585"/>
        <v>18.604033333333334</v>
      </c>
      <c r="O4714" s="25">
        <f t="shared" si="586"/>
        <v>0.81408736572516172</v>
      </c>
      <c r="P4714" s="26">
        <f t="shared" si="587"/>
        <v>4.8394804311344499</v>
      </c>
      <c r="R4714" s="2">
        <f t="shared" si="588"/>
        <v>2.1579534663602367</v>
      </c>
      <c r="S4714" s="2"/>
      <c r="T4714" s="2">
        <f t="shared" si="589"/>
        <v>1.109663755198893</v>
      </c>
      <c r="U4714" s="2"/>
      <c r="V4714" s="38">
        <f t="shared" si="590"/>
        <v>1.2187871730891827E-2</v>
      </c>
      <c r="W4714" s="8">
        <v>3849</v>
      </c>
      <c r="X4714" s="9">
        <f t="shared" si="591"/>
        <v>2.5218033376155496E-2</v>
      </c>
    </row>
    <row r="4715" spans="1:24">
      <c r="A4715" s="15" t="s">
        <v>10536</v>
      </c>
      <c r="B4715" s="1" t="s">
        <v>10537</v>
      </c>
      <c r="C4715" t="s">
        <v>10538</v>
      </c>
      <c r="D4715" s="1">
        <v>5</v>
      </c>
      <c r="E4715" s="30">
        <v>4.5485300000000004</v>
      </c>
      <c r="F4715" s="31">
        <v>7.3576800000000002</v>
      </c>
      <c r="G4715" s="31">
        <v>6.1657599999999997</v>
      </c>
      <c r="H4715" s="35">
        <v>15.0663</v>
      </c>
      <c r="I4715" s="32">
        <v>22.040099999999999</v>
      </c>
      <c r="J4715" s="36">
        <v>14.416499999999999</v>
      </c>
      <c r="L4715" s="21">
        <f t="shared" si="584"/>
        <v>17.174299999999999</v>
      </c>
      <c r="M4715" s="22">
        <f t="shared" si="585"/>
        <v>6.0239900000000004</v>
      </c>
      <c r="O4715" s="25">
        <f t="shared" si="586"/>
        <v>4.2264130465443053</v>
      </c>
      <c r="P4715" s="26">
        <f t="shared" si="587"/>
        <v>1.4099308423819947</v>
      </c>
      <c r="R4715" s="2">
        <f t="shared" si="588"/>
        <v>0.35075607157205829</v>
      </c>
      <c r="S4715" s="2"/>
      <c r="T4715" s="2">
        <f t="shared" si="589"/>
        <v>-1.5114600178388071</v>
      </c>
      <c r="U4715" s="2"/>
      <c r="V4715" s="38">
        <f t="shared" si="590"/>
        <v>6.151907524916421E-3</v>
      </c>
      <c r="W4715" s="8">
        <v>3151</v>
      </c>
      <c r="X4715" s="9">
        <f t="shared" si="591"/>
        <v>1.5548648533301929E-2</v>
      </c>
    </row>
    <row r="4716" spans="1:24">
      <c r="A4716" s="15" t="s">
        <v>14918</v>
      </c>
      <c r="B4716" s="1" t="s">
        <v>14919</v>
      </c>
      <c r="C4716" t="s">
        <v>14920</v>
      </c>
      <c r="D4716" s="1">
        <v>2</v>
      </c>
      <c r="E4716" s="30">
        <v>9.1042199999999998</v>
      </c>
      <c r="F4716" s="31">
        <v>11.278600000000001</v>
      </c>
      <c r="G4716" s="31">
        <v>10.113300000000001</v>
      </c>
      <c r="H4716" s="35">
        <v>11.692600000000001</v>
      </c>
      <c r="I4716" s="32">
        <v>19.863499999999998</v>
      </c>
      <c r="J4716" s="36">
        <v>13.3788</v>
      </c>
      <c r="L4716" s="21">
        <f t="shared" si="584"/>
        <v>14.978299999999999</v>
      </c>
      <c r="M4716" s="22">
        <f t="shared" si="585"/>
        <v>10.165373333333335</v>
      </c>
      <c r="O4716" s="25">
        <f t="shared" si="586"/>
        <v>4.3138963698725998</v>
      </c>
      <c r="P4716" s="26">
        <f t="shared" si="587"/>
        <v>1.0881249101703969</v>
      </c>
      <c r="R4716" s="2">
        <f t="shared" si="588"/>
        <v>0.67867336969705072</v>
      </c>
      <c r="S4716" s="2"/>
      <c r="T4716" s="2">
        <f t="shared" si="589"/>
        <v>-0.55921069021972181</v>
      </c>
      <c r="U4716" s="2"/>
      <c r="V4716" s="38">
        <f t="shared" si="590"/>
        <v>6.7125645296396544E-2</v>
      </c>
      <c r="W4716" s="8">
        <v>5672</v>
      </c>
      <c r="X4716" s="9">
        <f t="shared" si="591"/>
        <v>9.4250465292754243E-2</v>
      </c>
    </row>
    <row r="4717" spans="1:24">
      <c r="A4717" s="15" t="s">
        <v>3579</v>
      </c>
      <c r="B4717" s="1" t="s">
        <v>3580</v>
      </c>
      <c r="C4717" t="s">
        <v>3581</v>
      </c>
      <c r="D4717" s="1">
        <v>29</v>
      </c>
      <c r="E4717" s="30">
        <v>11.581799999999999</v>
      </c>
      <c r="F4717" s="31">
        <v>16.978300000000001</v>
      </c>
      <c r="G4717" s="31">
        <v>17.383900000000001</v>
      </c>
      <c r="H4717" s="35">
        <v>10.360900000000001</v>
      </c>
      <c r="I4717" s="32">
        <v>14.605700000000001</v>
      </c>
      <c r="J4717" s="36">
        <v>11.1096</v>
      </c>
      <c r="L4717" s="21">
        <f t="shared" si="584"/>
        <v>12.025399999999999</v>
      </c>
      <c r="M4717" s="22">
        <f t="shared" si="585"/>
        <v>15.314666666666668</v>
      </c>
      <c r="O4717" s="25">
        <f t="shared" si="586"/>
        <v>2.2657446877351437</v>
      </c>
      <c r="P4717" s="26">
        <f t="shared" si="587"/>
        <v>3.2391122245660617</v>
      </c>
      <c r="R4717" s="2">
        <f t="shared" si="588"/>
        <v>1.2735265909380702</v>
      </c>
      <c r="S4717" s="2"/>
      <c r="T4717" s="2">
        <f t="shared" si="589"/>
        <v>0.34882908306242755</v>
      </c>
      <c r="U4717" s="2"/>
      <c r="V4717" s="38">
        <f t="shared" si="590"/>
        <v>0.11147692182260466</v>
      </c>
      <c r="W4717" s="8">
        <v>6156</v>
      </c>
      <c r="X4717" s="9">
        <f t="shared" si="591"/>
        <v>0.1442173822929213</v>
      </c>
    </row>
    <row r="4718" spans="1:24">
      <c r="A4718" s="15" t="s">
        <v>6931</v>
      </c>
      <c r="B4718" s="1" t="s">
        <v>6932</v>
      </c>
      <c r="C4718" t="s">
        <v>6933</v>
      </c>
      <c r="D4718" s="1">
        <v>13</v>
      </c>
      <c r="E4718" s="30">
        <v>11.193099999999999</v>
      </c>
      <c r="F4718" s="31">
        <v>12.0541</v>
      </c>
      <c r="G4718" s="31">
        <v>7.9832299999999998</v>
      </c>
      <c r="H4718" s="35">
        <v>13.7004</v>
      </c>
      <c r="I4718" s="32">
        <v>12.107100000000001</v>
      </c>
      <c r="J4718" s="36">
        <v>13.79</v>
      </c>
      <c r="L4718" s="21">
        <f t="shared" si="584"/>
        <v>13.199166666666665</v>
      </c>
      <c r="M4718" s="22">
        <f t="shared" si="585"/>
        <v>10.410143333333332</v>
      </c>
      <c r="O4718" s="25">
        <f t="shared" si="586"/>
        <v>0.94681795680760716</v>
      </c>
      <c r="P4718" s="26">
        <f t="shared" si="587"/>
        <v>2.1454047393518452</v>
      </c>
      <c r="R4718" s="2">
        <f t="shared" si="588"/>
        <v>0.78869701370035994</v>
      </c>
      <c r="S4718" s="2"/>
      <c r="T4718" s="2">
        <f t="shared" si="589"/>
        <v>-0.34245691477882578</v>
      </c>
      <c r="U4718" s="2"/>
      <c r="V4718" s="38">
        <f t="shared" si="590"/>
        <v>5.4227793653768355E-2</v>
      </c>
      <c r="W4718" s="8">
        <v>5429</v>
      </c>
      <c r="X4718" s="9">
        <f t="shared" si="591"/>
        <v>7.9548747220226784E-2</v>
      </c>
    </row>
    <row r="4719" spans="1:24">
      <c r="A4719" s="15" t="s">
        <v>4117</v>
      </c>
      <c r="B4719" s="1" t="s">
        <v>4118</v>
      </c>
      <c r="C4719" t="s">
        <v>4119</v>
      </c>
      <c r="D4719" s="1">
        <v>6</v>
      </c>
      <c r="E4719" s="30">
        <v>12.0868</v>
      </c>
      <c r="F4719" s="31">
        <v>19.778300000000002</v>
      </c>
      <c r="G4719" s="31">
        <v>18.746700000000001</v>
      </c>
      <c r="H4719" s="35">
        <v>9.8955099999999998</v>
      </c>
      <c r="I4719" s="32">
        <v>11.7339</v>
      </c>
      <c r="J4719" s="36">
        <v>10.3636</v>
      </c>
      <c r="L4719" s="21">
        <f t="shared" si="584"/>
        <v>10.664336666666665</v>
      </c>
      <c r="M4719" s="22">
        <f t="shared" si="585"/>
        <v>16.8706</v>
      </c>
      <c r="O4719" s="25">
        <f t="shared" si="586"/>
        <v>0.95538021490573777</v>
      </c>
      <c r="P4719" s="26">
        <f t="shared" si="587"/>
        <v>4.1748780185773171</v>
      </c>
      <c r="R4719" s="2">
        <f t="shared" si="588"/>
        <v>1.5819643103290377</v>
      </c>
      <c r="S4719" s="2"/>
      <c r="T4719" s="2">
        <f t="shared" si="589"/>
        <v>0.6617170524705579</v>
      </c>
      <c r="U4719" s="2"/>
      <c r="V4719" s="38">
        <f t="shared" si="590"/>
        <v>3.3030815950495375E-2</v>
      </c>
      <c r="W4719" s="8">
        <v>4867</v>
      </c>
      <c r="X4719" s="9">
        <f t="shared" si="591"/>
        <v>5.4049192157334121E-2</v>
      </c>
    </row>
    <row r="4720" spans="1:24">
      <c r="A4720" s="15" t="s">
        <v>6124</v>
      </c>
      <c r="B4720" s="1" t="s">
        <v>6125</v>
      </c>
      <c r="C4720" t="s">
        <v>6126</v>
      </c>
      <c r="D4720" s="1">
        <v>5</v>
      </c>
      <c r="E4720" s="30">
        <v>12.4579</v>
      </c>
      <c r="F4720" s="31">
        <v>14.551600000000001</v>
      </c>
      <c r="G4720" s="31">
        <v>14.0908</v>
      </c>
      <c r="H4720" s="35">
        <v>11.947800000000001</v>
      </c>
      <c r="I4720" s="32">
        <v>11.599299999999999</v>
      </c>
      <c r="J4720" s="36">
        <v>12.258100000000001</v>
      </c>
      <c r="L4720" s="21">
        <f t="shared" si="584"/>
        <v>11.935066666666666</v>
      </c>
      <c r="M4720" s="22">
        <f t="shared" si="585"/>
        <v>13.700100000000001</v>
      </c>
      <c r="O4720" s="25">
        <f t="shared" si="586"/>
        <v>0.3295845313926819</v>
      </c>
      <c r="P4720" s="26">
        <f t="shared" si="587"/>
        <v>1.1001726182740597</v>
      </c>
      <c r="R4720" s="2">
        <f t="shared" si="588"/>
        <v>1.1478863405315431</v>
      </c>
      <c r="S4720" s="2"/>
      <c r="T4720" s="2">
        <f t="shared" si="589"/>
        <v>0.19897979874759766</v>
      </c>
      <c r="U4720" s="2"/>
      <c r="V4720" s="38">
        <f t="shared" si="590"/>
        <v>2.8139671573080231E-2</v>
      </c>
      <c r="W4720" s="8">
        <v>4705</v>
      </c>
      <c r="X4720" s="9">
        <f t="shared" si="591"/>
        <v>4.7631104018705836E-2</v>
      </c>
    </row>
    <row r="4721" spans="1:24">
      <c r="A4721" s="15" t="s">
        <v>6047</v>
      </c>
      <c r="B4721" s="1" t="s">
        <v>6048</v>
      </c>
      <c r="C4721" t="s">
        <v>6049</v>
      </c>
      <c r="D4721" s="1">
        <v>125</v>
      </c>
      <c r="E4721" s="30">
        <v>17.292899999999999</v>
      </c>
      <c r="F4721" s="31">
        <v>14.6416</v>
      </c>
      <c r="G4721" s="31">
        <v>13.412599999999999</v>
      </c>
      <c r="H4721" s="35">
        <v>10.8847</v>
      </c>
      <c r="I4721" s="32">
        <v>10.1585</v>
      </c>
      <c r="J4721" s="36">
        <v>11.1218</v>
      </c>
      <c r="L4721" s="21">
        <f t="shared" si="584"/>
        <v>10.721666666666666</v>
      </c>
      <c r="M4721" s="22">
        <f t="shared" si="585"/>
        <v>15.115699999999999</v>
      </c>
      <c r="O4721" s="25">
        <f t="shared" si="586"/>
        <v>0.50191794482099716</v>
      </c>
      <c r="P4721" s="26">
        <f t="shared" si="587"/>
        <v>1.9831187886760784</v>
      </c>
      <c r="R4721" s="2">
        <f t="shared" si="588"/>
        <v>1.4098274521995957</v>
      </c>
      <c r="S4721" s="2"/>
      <c r="T4721" s="2">
        <f t="shared" si="589"/>
        <v>0.49551860298665129</v>
      </c>
      <c r="U4721" s="2"/>
      <c r="V4721" s="38">
        <f t="shared" si="590"/>
        <v>1.0233453130242091E-2</v>
      </c>
      <c r="W4721" s="8">
        <v>3660</v>
      </c>
      <c r="X4721" s="9">
        <f t="shared" si="591"/>
        <v>2.2267546647335525E-2</v>
      </c>
    </row>
    <row r="4722" spans="1:24">
      <c r="A4722" s="15" t="s">
        <v>21258</v>
      </c>
      <c r="B4722" s="1" t="s">
        <v>21259</v>
      </c>
      <c r="C4722" t="s">
        <v>21260</v>
      </c>
      <c r="D4722" s="1">
        <v>1</v>
      </c>
      <c r="E4722" s="30">
        <v>2.6660200000000001</v>
      </c>
      <c r="F4722" s="31">
        <v>4.4508400000000004</v>
      </c>
      <c r="G4722" s="31">
        <v>9.8935099999999991</v>
      </c>
      <c r="H4722" s="35">
        <v>18.523499999999999</v>
      </c>
      <c r="I4722" s="32">
        <v>24.472000000000001</v>
      </c>
      <c r="J4722" s="36">
        <v>14.036899999999999</v>
      </c>
      <c r="L4722" s="21">
        <f t="shared" si="584"/>
        <v>19.0108</v>
      </c>
      <c r="M4722" s="22">
        <f t="shared" si="585"/>
        <v>5.6701233333333336</v>
      </c>
      <c r="O4722" s="25">
        <f t="shared" si="586"/>
        <v>5.2345891882744953</v>
      </c>
      <c r="P4722" s="26">
        <f t="shared" si="587"/>
        <v>3.7648561473492337</v>
      </c>
      <c r="R4722" s="2">
        <f t="shared" si="588"/>
        <v>0.29825800772894007</v>
      </c>
      <c r="S4722" s="2"/>
      <c r="T4722" s="2">
        <f t="shared" si="589"/>
        <v>-1.745367222496637</v>
      </c>
      <c r="U4722" s="2"/>
      <c r="V4722" s="38">
        <f t="shared" si="590"/>
        <v>1.1546448503334465E-2</v>
      </c>
      <c r="W4722" s="8">
        <v>3790</v>
      </c>
      <c r="X4722" s="9">
        <f t="shared" si="591"/>
        <v>2.4262774638669046E-2</v>
      </c>
    </row>
    <row r="4723" spans="1:24">
      <c r="A4723" s="15" t="s">
        <v>10271</v>
      </c>
      <c r="B4723" s="1" t="s">
        <v>10272</v>
      </c>
      <c r="C4723" t="s">
        <v>10273</v>
      </c>
      <c r="D4723" s="1">
        <v>2</v>
      </c>
      <c r="E4723" s="30">
        <v>8.6225699999999996</v>
      </c>
      <c r="F4723" s="31">
        <v>10.1142</v>
      </c>
      <c r="G4723" s="31">
        <v>11.0756</v>
      </c>
      <c r="H4723" s="35">
        <v>18.4316</v>
      </c>
      <c r="I4723" s="32">
        <v>11.6469</v>
      </c>
      <c r="J4723" s="36">
        <v>15.394600000000001</v>
      </c>
      <c r="L4723" s="21">
        <f t="shared" si="584"/>
        <v>15.1577</v>
      </c>
      <c r="M4723" s="22">
        <f t="shared" si="585"/>
        <v>9.9374566666666677</v>
      </c>
      <c r="O4723" s="25">
        <f t="shared" si="586"/>
        <v>3.3985481797379191</v>
      </c>
      <c r="P4723" s="26">
        <f t="shared" si="587"/>
        <v>1.2360290043657152</v>
      </c>
      <c r="R4723" s="2">
        <f t="shared" si="588"/>
        <v>0.6556045222340241</v>
      </c>
      <c r="S4723" s="2"/>
      <c r="T4723" s="2">
        <f t="shared" si="589"/>
        <v>-0.60910228898248153</v>
      </c>
      <c r="U4723" s="2"/>
      <c r="V4723" s="38">
        <f t="shared" si="590"/>
        <v>3.3374565233382787E-2</v>
      </c>
      <c r="W4723" s="8">
        <v>4876</v>
      </c>
      <c r="X4723" s="9">
        <f t="shared" si="591"/>
        <v>5.4510877259774514E-2</v>
      </c>
    </row>
    <row r="4724" spans="1:24">
      <c r="A4724" s="15" t="s">
        <v>7611</v>
      </c>
      <c r="B4724" s="1" t="s">
        <v>7612</v>
      </c>
      <c r="C4724" t="s">
        <v>7613</v>
      </c>
      <c r="D4724" s="1">
        <v>20</v>
      </c>
      <c r="E4724" s="30">
        <v>10.8286</v>
      </c>
      <c r="F4724" s="31">
        <v>11.0403</v>
      </c>
      <c r="G4724" s="31">
        <v>12.123900000000001</v>
      </c>
      <c r="H4724" s="35">
        <v>13.3675</v>
      </c>
      <c r="I4724" s="32">
        <v>13.2118</v>
      </c>
      <c r="J4724" s="36">
        <v>13.5313</v>
      </c>
      <c r="L4724" s="21">
        <f t="shared" si="584"/>
        <v>13.370199999999999</v>
      </c>
      <c r="M4724" s="22">
        <f t="shared" si="585"/>
        <v>11.330933333333334</v>
      </c>
      <c r="O4724" s="25">
        <f t="shared" si="586"/>
        <v>0.15976711175958572</v>
      </c>
      <c r="P4724" s="26">
        <f t="shared" si="587"/>
        <v>0.69483906290113973</v>
      </c>
      <c r="R4724" s="2">
        <f t="shared" si="588"/>
        <v>0.84747672685025921</v>
      </c>
      <c r="S4724" s="2"/>
      <c r="T4724" s="2">
        <f t="shared" si="589"/>
        <v>-0.23875434494957901</v>
      </c>
      <c r="U4724" s="2"/>
      <c r="V4724" s="38">
        <f t="shared" si="590"/>
        <v>3.8693307632137294E-3</v>
      </c>
      <c r="W4724" s="8">
        <v>2680</v>
      </c>
      <c r="X4724" s="9">
        <f t="shared" si="591"/>
        <v>1.1498264999341097E-2</v>
      </c>
    </row>
    <row r="4725" spans="1:24">
      <c r="A4725" s="15" t="s">
        <v>23273</v>
      </c>
      <c r="B4725" s="1" t="s">
        <v>23274</v>
      </c>
      <c r="C4725" t="s">
        <v>23275</v>
      </c>
      <c r="D4725" s="1">
        <v>2</v>
      </c>
      <c r="E4725" s="30">
        <v>9.5276399999999999</v>
      </c>
      <c r="F4725" s="31">
        <v>22.893699999999999</v>
      </c>
      <c r="G4725" s="31">
        <v>14.8863</v>
      </c>
      <c r="H4725" s="35">
        <v>17.811499999999999</v>
      </c>
      <c r="I4725" s="32">
        <v>12.6745</v>
      </c>
      <c r="J4725" s="36">
        <v>16.767499999999998</v>
      </c>
      <c r="L4725" s="21">
        <f t="shared" si="584"/>
        <v>15.751166666666665</v>
      </c>
      <c r="M4725" s="22">
        <f t="shared" si="585"/>
        <v>15.769213333333333</v>
      </c>
      <c r="O4725" s="25">
        <f t="shared" si="586"/>
        <v>2.7151228947017096</v>
      </c>
      <c r="P4725" s="26">
        <f t="shared" si="587"/>
        <v>6.7266293153802801</v>
      </c>
      <c r="R4725" s="2">
        <f t="shared" si="588"/>
        <v>1.0011457352365434</v>
      </c>
      <c r="S4725" s="2"/>
      <c r="T4725" s="2">
        <f t="shared" si="589"/>
        <v>1.6520003470415704E-3</v>
      </c>
      <c r="U4725" s="2"/>
      <c r="V4725" s="38">
        <f t="shared" si="590"/>
        <v>0.49838410132627503</v>
      </c>
      <c r="W4725" s="8">
        <v>7961</v>
      </c>
      <c r="X4725" s="9">
        <f t="shared" si="591"/>
        <v>0.49857191093612035</v>
      </c>
    </row>
    <row r="4726" spans="1:24">
      <c r="A4726" s="15" t="s">
        <v>6258</v>
      </c>
      <c r="B4726" s="1" t="s">
        <v>6259</v>
      </c>
      <c r="C4726" t="s">
        <v>6260</v>
      </c>
      <c r="D4726" s="1">
        <v>30</v>
      </c>
      <c r="E4726" s="30">
        <v>11.8888</v>
      </c>
      <c r="F4726" s="31">
        <v>14.005599999999999</v>
      </c>
      <c r="G4726" s="31">
        <v>13.2753</v>
      </c>
      <c r="H4726" s="35">
        <v>13.1364</v>
      </c>
      <c r="I4726" s="32">
        <v>13.1762</v>
      </c>
      <c r="J4726" s="36">
        <v>12.651999999999999</v>
      </c>
      <c r="L4726" s="21">
        <f t="shared" si="584"/>
        <v>12.988199999999999</v>
      </c>
      <c r="M4726" s="22">
        <f t="shared" si="585"/>
        <v>13.056566666666667</v>
      </c>
      <c r="O4726" s="25">
        <f t="shared" si="586"/>
        <v>0.2918370093048519</v>
      </c>
      <c r="P4726" s="26">
        <f t="shared" si="587"/>
        <v>1.0752180073516873</v>
      </c>
      <c r="R4726" s="2">
        <f t="shared" si="588"/>
        <v>1.0052637522263799</v>
      </c>
      <c r="S4726" s="2"/>
      <c r="T4726" s="2">
        <f t="shared" si="589"/>
        <v>7.5740726546516778E-3</v>
      </c>
      <c r="U4726" s="2"/>
      <c r="V4726" s="38">
        <f t="shared" si="590"/>
        <v>0.46023653713707557</v>
      </c>
      <c r="W4726" s="8">
        <v>7828</v>
      </c>
      <c r="X4726" s="9">
        <f t="shared" si="591"/>
        <v>0.46823247084308511</v>
      </c>
    </row>
    <row r="4727" spans="1:24">
      <c r="A4727" s="15" t="s">
        <v>19318</v>
      </c>
      <c r="B4727" s="1" t="s">
        <v>19319</v>
      </c>
      <c r="C4727" t="s">
        <v>19320</v>
      </c>
      <c r="D4727" s="1">
        <v>2</v>
      </c>
      <c r="E4727" s="30">
        <v>12.254</v>
      </c>
      <c r="F4727" s="31">
        <v>8.6932500000000008</v>
      </c>
      <c r="G4727" s="31">
        <v>10.5815</v>
      </c>
      <c r="H4727" s="35">
        <v>14.758900000000001</v>
      </c>
      <c r="I4727" s="32">
        <v>12.237299999999999</v>
      </c>
      <c r="J4727" s="36">
        <v>12.851900000000001</v>
      </c>
      <c r="L4727" s="21">
        <f t="shared" si="584"/>
        <v>13.2827</v>
      </c>
      <c r="M4727" s="22">
        <f t="shared" si="585"/>
        <v>10.509583333333333</v>
      </c>
      <c r="O4727" s="25">
        <f t="shared" si="586"/>
        <v>1.3148414809398132</v>
      </c>
      <c r="P4727" s="26">
        <f t="shared" si="587"/>
        <v>1.7814640456190274</v>
      </c>
      <c r="R4727" s="2">
        <f t="shared" si="588"/>
        <v>0.79122342094102349</v>
      </c>
      <c r="S4727" s="2"/>
      <c r="T4727" s="2">
        <f t="shared" si="589"/>
        <v>-0.33784296305807643</v>
      </c>
      <c r="U4727" s="2"/>
      <c r="V4727" s="38">
        <f t="shared" si="590"/>
        <v>4.7941589486133633E-2</v>
      </c>
      <c r="W4727" s="8">
        <v>5279</v>
      </c>
      <c r="X4727" s="9">
        <f t="shared" si="591"/>
        <v>7.2325595504369816E-2</v>
      </c>
    </row>
    <row r="4728" spans="1:24">
      <c r="A4728" s="15" t="s">
        <v>6017</v>
      </c>
      <c r="B4728" s="1" t="s">
        <v>6018</v>
      </c>
      <c r="C4728" t="s">
        <v>6019</v>
      </c>
      <c r="D4728" s="1">
        <v>10</v>
      </c>
      <c r="E4728" s="30">
        <v>15.478199999999999</v>
      </c>
      <c r="F4728" s="31">
        <v>43.120100000000001</v>
      </c>
      <c r="G4728" s="31">
        <v>27.500699999999998</v>
      </c>
      <c r="H4728" s="35">
        <v>2.95146</v>
      </c>
      <c r="I4728" s="32">
        <v>4.4075499999999996</v>
      </c>
      <c r="J4728" s="36">
        <v>2.83562</v>
      </c>
      <c r="L4728" s="21">
        <f t="shared" si="584"/>
        <v>3.3982100000000002</v>
      </c>
      <c r="M4728" s="22">
        <f t="shared" si="585"/>
        <v>28.699666666666669</v>
      </c>
      <c r="O4728" s="25">
        <f t="shared" si="586"/>
        <v>0.87603090875835976</v>
      </c>
      <c r="P4728" s="26">
        <f t="shared" si="587"/>
        <v>13.859898978828573</v>
      </c>
      <c r="R4728" s="2">
        <f t="shared" si="588"/>
        <v>8.4455247517565617</v>
      </c>
      <c r="S4728" s="2"/>
      <c r="T4728" s="2">
        <f t="shared" si="589"/>
        <v>3.0781870658019166</v>
      </c>
      <c r="U4728" s="2"/>
      <c r="V4728" s="38">
        <f t="shared" si="590"/>
        <v>1.7164587152045264E-2</v>
      </c>
      <c r="W4728" s="8">
        <v>4212</v>
      </c>
      <c r="X4728" s="9">
        <f t="shared" si="591"/>
        <v>3.2454599258995367E-2</v>
      </c>
    </row>
    <row r="4729" spans="1:24">
      <c r="A4729" s="15" t="s">
        <v>14936</v>
      </c>
      <c r="B4729" s="1" t="s">
        <v>14937</v>
      </c>
      <c r="C4729" t="s">
        <v>14938</v>
      </c>
      <c r="D4729" s="1">
        <v>43</v>
      </c>
      <c r="E4729" s="30">
        <v>16.618600000000001</v>
      </c>
      <c r="F4729" s="31">
        <v>15.627800000000001</v>
      </c>
      <c r="G4729" s="31">
        <v>25.729900000000001</v>
      </c>
      <c r="H4729" s="35">
        <v>7.4248900000000004</v>
      </c>
      <c r="I4729" s="32">
        <v>8.4273100000000003</v>
      </c>
      <c r="J4729" s="36">
        <v>9.1427999999999994</v>
      </c>
      <c r="L4729" s="21">
        <f t="shared" si="584"/>
        <v>8.3316666666666652</v>
      </c>
      <c r="M4729" s="22">
        <f t="shared" si="585"/>
        <v>19.325433333333333</v>
      </c>
      <c r="O4729" s="25">
        <f t="shared" si="586"/>
        <v>0.86293941121803708</v>
      </c>
      <c r="P4729" s="26">
        <f t="shared" si="587"/>
        <v>5.5685111226730362</v>
      </c>
      <c r="R4729" s="2">
        <f t="shared" si="588"/>
        <v>2.3195159031806365</v>
      </c>
      <c r="S4729" s="2"/>
      <c r="T4729" s="2">
        <f t="shared" si="589"/>
        <v>1.2138237376993615</v>
      </c>
      <c r="U4729" s="2"/>
      <c r="V4729" s="38">
        <f t="shared" si="590"/>
        <v>1.3902906940816631E-2</v>
      </c>
      <c r="W4729" s="8">
        <v>3989</v>
      </c>
      <c r="X4729" s="9">
        <f t="shared" si="591"/>
        <v>2.7757019522853761E-2</v>
      </c>
    </row>
    <row r="4730" spans="1:24">
      <c r="A4730" s="15" t="s">
        <v>11196</v>
      </c>
      <c r="C4730" t="s">
        <v>11197</v>
      </c>
      <c r="D4730" s="1">
        <v>6</v>
      </c>
      <c r="E4730" s="30">
        <v>13.2424</v>
      </c>
      <c r="F4730" s="31">
        <v>17.763100000000001</v>
      </c>
      <c r="G4730" s="31">
        <v>19.809000000000001</v>
      </c>
      <c r="H4730" s="35">
        <v>9.2703299999999995</v>
      </c>
      <c r="I4730" s="32">
        <v>8.8239099999999997</v>
      </c>
      <c r="J4730" s="36">
        <v>10.2387</v>
      </c>
      <c r="L4730" s="21">
        <f t="shared" si="584"/>
        <v>9.4443133333333336</v>
      </c>
      <c r="M4730" s="22">
        <f t="shared" si="585"/>
        <v>16.938166666666667</v>
      </c>
      <c r="O4730" s="25">
        <f t="shared" si="586"/>
        <v>0.72326366992496816</v>
      </c>
      <c r="P4730" s="26">
        <f t="shared" si="587"/>
        <v>3.3601257630233534</v>
      </c>
      <c r="R4730" s="2">
        <f t="shared" si="588"/>
        <v>1.7934778388688219</v>
      </c>
      <c r="S4730" s="2"/>
      <c r="T4730" s="2">
        <f t="shared" si="589"/>
        <v>0.84275991872639378</v>
      </c>
      <c r="U4730" s="2"/>
      <c r="V4730" s="38">
        <f t="shared" si="590"/>
        <v>9.7483438624526766E-3</v>
      </c>
      <c r="W4730" s="8">
        <v>3595</v>
      </c>
      <c r="X4730" s="9">
        <f t="shared" si="591"/>
        <v>2.1595496667753299E-2</v>
      </c>
    </row>
    <row r="4731" spans="1:24">
      <c r="A4731" s="15" t="s">
        <v>22647</v>
      </c>
      <c r="C4731" t="s">
        <v>22648</v>
      </c>
      <c r="D4731" s="1">
        <v>3</v>
      </c>
      <c r="E4731" s="30">
        <v>13.500299999999999</v>
      </c>
      <c r="F4731" s="31">
        <v>13.6509</v>
      </c>
      <c r="G4731" s="31">
        <v>15.307600000000001</v>
      </c>
      <c r="H4731" s="35">
        <v>12.4941</v>
      </c>
      <c r="I4731" s="32">
        <v>10.5261</v>
      </c>
      <c r="J4731" s="36">
        <v>11.446899999999999</v>
      </c>
      <c r="L4731" s="21">
        <f t="shared" si="584"/>
        <v>11.489033333333333</v>
      </c>
      <c r="M4731" s="22">
        <f t="shared" si="585"/>
        <v>14.152933333333332</v>
      </c>
      <c r="O4731" s="25">
        <f t="shared" si="586"/>
        <v>0.98467629875677076</v>
      </c>
      <c r="P4731" s="26">
        <f t="shared" si="587"/>
        <v>1.0028017866624164</v>
      </c>
      <c r="R4731" s="2">
        <f t="shared" si="588"/>
        <v>1.2318645897101872</v>
      </c>
      <c r="S4731" s="2"/>
      <c r="T4731" s="2">
        <f t="shared" si="589"/>
        <v>0.30084367933618023</v>
      </c>
      <c r="U4731" s="2"/>
      <c r="V4731" s="38">
        <f t="shared" si="590"/>
        <v>1.5207176520316744E-2</v>
      </c>
      <c r="W4731" s="8">
        <v>4082</v>
      </c>
      <c r="X4731" s="9">
        <f t="shared" si="591"/>
        <v>2.966926844875124E-2</v>
      </c>
    </row>
    <row r="4732" spans="1:24">
      <c r="A4732" s="15" t="s">
        <v>3394</v>
      </c>
      <c r="B4732" s="1" t="s">
        <v>3395</v>
      </c>
      <c r="C4732" t="s">
        <v>3396</v>
      </c>
      <c r="D4732" s="1">
        <v>3</v>
      </c>
      <c r="E4732" s="30">
        <v>2.0699399999999999</v>
      </c>
      <c r="F4732" s="31">
        <v>2.6527400000000001</v>
      </c>
      <c r="G4732" s="31">
        <v>1.9410499999999999</v>
      </c>
      <c r="H4732" s="35">
        <v>2.1200800000000002</v>
      </c>
      <c r="I4732" s="32">
        <v>4.8927399999999999</v>
      </c>
      <c r="J4732" s="36">
        <v>2.7248000000000001</v>
      </c>
      <c r="L4732" s="21">
        <f t="shared" si="584"/>
        <v>3.2458733333333334</v>
      </c>
      <c r="M4732" s="22">
        <f t="shared" si="585"/>
        <v>2.2212433333333332</v>
      </c>
      <c r="O4732" s="25">
        <f t="shared" si="586"/>
        <v>1.4579262439963607</v>
      </c>
      <c r="P4732" s="26">
        <f t="shared" si="587"/>
        <v>0.37920335973371028</v>
      </c>
      <c r="R4732" s="2">
        <f t="shared" si="588"/>
        <v>0.68432840878982748</v>
      </c>
      <c r="S4732" s="2"/>
      <c r="T4732" s="2">
        <f t="shared" si="589"/>
        <v>-0.54723925511593319</v>
      </c>
      <c r="U4732" s="2"/>
      <c r="V4732" s="38">
        <f t="shared" si="590"/>
        <v>0.15203155438311106</v>
      </c>
      <c r="W4732" s="8">
        <v>6484</v>
      </c>
      <c r="X4732" s="9">
        <f t="shared" si="591"/>
        <v>0.18673338974507964</v>
      </c>
    </row>
    <row r="4733" spans="1:24">
      <c r="A4733" s="15" t="s">
        <v>11743</v>
      </c>
      <c r="B4733" s="1" t="s">
        <v>11744</v>
      </c>
      <c r="C4733" t="s">
        <v>11745</v>
      </c>
      <c r="D4733" s="1">
        <v>72</v>
      </c>
      <c r="E4733" s="30">
        <v>11.733700000000001</v>
      </c>
      <c r="F4733" s="31">
        <v>7.7218999999999998</v>
      </c>
      <c r="G4733" s="31">
        <v>9.4943399999999993</v>
      </c>
      <c r="H4733" s="35">
        <v>14.9922</v>
      </c>
      <c r="I4733" s="32">
        <v>15.1134</v>
      </c>
      <c r="J4733" s="36">
        <v>13.8277</v>
      </c>
      <c r="L4733" s="21">
        <f t="shared" si="584"/>
        <v>14.644433333333334</v>
      </c>
      <c r="M4733" s="22">
        <f t="shared" si="585"/>
        <v>9.6499799999999993</v>
      </c>
      <c r="O4733" s="25">
        <f t="shared" si="586"/>
        <v>0.70990306615293153</v>
      </c>
      <c r="P4733" s="26">
        <f t="shared" si="587"/>
        <v>2.0104235044388079</v>
      </c>
      <c r="R4733" s="2">
        <f t="shared" si="588"/>
        <v>0.65895209328686888</v>
      </c>
      <c r="S4733" s="2"/>
      <c r="T4733" s="2">
        <f t="shared" si="589"/>
        <v>-0.60175451173259042</v>
      </c>
      <c r="U4733" s="2"/>
      <c r="V4733" s="38">
        <f t="shared" si="590"/>
        <v>7.6909678067446103E-3</v>
      </c>
      <c r="W4733" s="8">
        <v>3374</v>
      </c>
      <c r="X4733" s="9">
        <f t="shared" si="591"/>
        <v>1.8153784117639026E-2</v>
      </c>
    </row>
    <row r="4734" spans="1:24">
      <c r="A4734" s="15" t="s">
        <v>13330</v>
      </c>
      <c r="B4734" s="1" t="s">
        <v>13331</v>
      </c>
      <c r="C4734" t="s">
        <v>13332</v>
      </c>
      <c r="D4734" s="1">
        <v>11</v>
      </c>
      <c r="E4734" s="30">
        <v>16.313500000000001</v>
      </c>
      <c r="F4734" s="31">
        <v>25.8856</v>
      </c>
      <c r="G4734" s="31">
        <v>13.990500000000001</v>
      </c>
      <c r="H4734" s="35">
        <v>8.9211100000000005</v>
      </c>
      <c r="I4734" s="32">
        <v>13.027200000000001</v>
      </c>
      <c r="J4734" s="36">
        <v>8.8537099999999995</v>
      </c>
      <c r="L4734" s="21">
        <f t="shared" si="584"/>
        <v>10.267339999999999</v>
      </c>
      <c r="M4734" s="22">
        <f t="shared" si="585"/>
        <v>18.729866666666666</v>
      </c>
      <c r="O4734" s="25">
        <f t="shared" si="586"/>
        <v>2.390346440309437</v>
      </c>
      <c r="P4734" s="26">
        <f t="shared" si="587"/>
        <v>6.3049561380975092</v>
      </c>
      <c r="R4734" s="2">
        <f t="shared" si="588"/>
        <v>1.8242180220647868</v>
      </c>
      <c r="S4734" s="2"/>
      <c r="T4734" s="2">
        <f t="shared" si="589"/>
        <v>0.86727816401733793</v>
      </c>
      <c r="U4734" s="2"/>
      <c r="V4734" s="38">
        <f t="shared" si="590"/>
        <v>4.7702711392913932E-2</v>
      </c>
      <c r="W4734" s="8">
        <v>5272</v>
      </c>
      <c r="X4734" s="9">
        <f t="shared" si="591"/>
        <v>7.2060772673210649E-2</v>
      </c>
    </row>
    <row r="4735" spans="1:24">
      <c r="A4735" s="15" t="s">
        <v>8941</v>
      </c>
      <c r="B4735" s="1" t="s">
        <v>8942</v>
      </c>
      <c r="C4735" t="s">
        <v>8943</v>
      </c>
      <c r="D4735" s="1">
        <v>1</v>
      </c>
      <c r="E4735" s="30">
        <v>14.9619</v>
      </c>
      <c r="F4735" s="31">
        <v>20.726099999999999</v>
      </c>
      <c r="G4735" s="31">
        <v>14.523899999999999</v>
      </c>
      <c r="H4735" s="35">
        <v>11.0097</v>
      </c>
      <c r="I4735" s="32">
        <v>8.9482300000000006</v>
      </c>
      <c r="J4735" s="36">
        <v>11.1031</v>
      </c>
      <c r="L4735" s="21">
        <f t="shared" si="584"/>
        <v>10.353676666666667</v>
      </c>
      <c r="M4735" s="22">
        <f t="shared" si="585"/>
        <v>16.737300000000001</v>
      </c>
      <c r="O4735" s="25">
        <f t="shared" si="586"/>
        <v>1.2180480859281921</v>
      </c>
      <c r="P4735" s="26">
        <f t="shared" si="587"/>
        <v>3.4613371809172202</v>
      </c>
      <c r="R4735" s="2">
        <f t="shared" si="588"/>
        <v>1.6165561798819936</v>
      </c>
      <c r="S4735" s="2"/>
      <c r="T4735" s="2">
        <f t="shared" si="589"/>
        <v>0.69292364605278167</v>
      </c>
      <c r="U4735" s="2"/>
      <c r="V4735" s="38">
        <f t="shared" si="590"/>
        <v>1.971234334007484E-2</v>
      </c>
      <c r="W4735" s="8">
        <v>4349</v>
      </c>
      <c r="X4735" s="9">
        <f t="shared" si="591"/>
        <v>3.609774715115107E-2</v>
      </c>
    </row>
    <row r="4736" spans="1:24">
      <c r="A4736" s="15" t="s">
        <v>6153</v>
      </c>
      <c r="B4736" s="1" t="s">
        <v>6154</v>
      </c>
      <c r="C4736" t="s">
        <v>6155</v>
      </c>
      <c r="D4736" s="1">
        <v>31</v>
      </c>
      <c r="E4736" s="30">
        <v>8.6776499999999999</v>
      </c>
      <c r="F4736" s="31">
        <v>16.542100000000001</v>
      </c>
      <c r="G4736" s="31">
        <v>8.7106399999999997</v>
      </c>
      <c r="H4736" s="35">
        <v>7.6336000000000004</v>
      </c>
      <c r="I4736" s="32">
        <v>9.4718900000000001</v>
      </c>
      <c r="J4736" s="36">
        <v>7.8281400000000003</v>
      </c>
      <c r="L4736" s="21">
        <f t="shared" si="584"/>
        <v>8.3112100000000009</v>
      </c>
      <c r="M4736" s="22">
        <f t="shared" si="585"/>
        <v>11.310130000000001</v>
      </c>
      <c r="O4736" s="25">
        <f t="shared" si="586"/>
        <v>1.0098737543376397</v>
      </c>
      <c r="P4736" s="26">
        <f t="shared" si="587"/>
        <v>4.5310489564448515</v>
      </c>
      <c r="R4736" s="2">
        <f t="shared" si="588"/>
        <v>1.3608283270426327</v>
      </c>
      <c r="S4736" s="2"/>
      <c r="T4736" s="2">
        <f t="shared" si="589"/>
        <v>0.44448507760907008</v>
      </c>
      <c r="U4736" s="2"/>
      <c r="V4736" s="38">
        <f t="shared" si="590"/>
        <v>0.16291368777633458</v>
      </c>
      <c r="W4736" s="8">
        <v>6548</v>
      </c>
      <c r="X4736" s="9">
        <f t="shared" si="591"/>
        <v>0.1981436483583886</v>
      </c>
    </row>
    <row r="4737" spans="1:24">
      <c r="A4737" s="15" t="s">
        <v>17098</v>
      </c>
      <c r="B4737" s="1" t="s">
        <v>17099</v>
      </c>
      <c r="C4737" t="s">
        <v>17100</v>
      </c>
      <c r="D4737" s="1">
        <v>7</v>
      </c>
      <c r="E4737" s="30">
        <v>13.7842</v>
      </c>
      <c r="F4737" s="31">
        <v>13.285</v>
      </c>
      <c r="G4737" s="31">
        <v>12.886799999999999</v>
      </c>
      <c r="H4737" s="35">
        <v>11.734</v>
      </c>
      <c r="I4737" s="32">
        <v>12.895</v>
      </c>
      <c r="J4737" s="36">
        <v>11.7202</v>
      </c>
      <c r="L4737" s="21">
        <f t="shared" si="584"/>
        <v>12.116399999999999</v>
      </c>
      <c r="M4737" s="22">
        <f t="shared" si="585"/>
        <v>13.318666666666667</v>
      </c>
      <c r="O4737" s="25">
        <f t="shared" si="586"/>
        <v>0.67432268240064386</v>
      </c>
      <c r="P4737" s="26">
        <f t="shared" si="587"/>
        <v>0.44964627579168698</v>
      </c>
      <c r="R4737" s="2">
        <f t="shared" si="588"/>
        <v>1.0992263928779726</v>
      </c>
      <c r="S4737" s="2"/>
      <c r="T4737" s="2">
        <f t="shared" si="589"/>
        <v>0.1364885493860466</v>
      </c>
      <c r="U4737" s="2"/>
      <c r="V4737" s="38">
        <f t="shared" si="590"/>
        <v>3.101246374556741E-2</v>
      </c>
      <c r="W4737" s="8">
        <v>4809</v>
      </c>
      <c r="X4737" s="9">
        <f t="shared" si="591"/>
        <v>5.1358548818818642E-2</v>
      </c>
    </row>
    <row r="4738" spans="1:24">
      <c r="A4738" s="15" t="s">
        <v>19288</v>
      </c>
      <c r="B4738" s="1" t="s">
        <v>19289</v>
      </c>
      <c r="C4738" t="s">
        <v>19290</v>
      </c>
      <c r="D4738" s="1">
        <v>4</v>
      </c>
      <c r="E4738" s="30">
        <v>9.6198399999999999</v>
      </c>
      <c r="F4738" s="31">
        <v>6.0726399999999998</v>
      </c>
      <c r="G4738" s="31">
        <v>9.8305799999999994</v>
      </c>
      <c r="H4738" s="35">
        <v>13.591799999999999</v>
      </c>
      <c r="I4738" s="32">
        <v>15.8132</v>
      </c>
      <c r="J4738" s="36">
        <v>10.613300000000001</v>
      </c>
      <c r="L4738" s="21">
        <f t="shared" si="584"/>
        <v>13.339433333333334</v>
      </c>
      <c r="M4738" s="22">
        <f t="shared" si="585"/>
        <v>8.5076866666666664</v>
      </c>
      <c r="O4738" s="25">
        <f t="shared" si="586"/>
        <v>2.6091199097269047</v>
      </c>
      <c r="P4738" s="26">
        <f t="shared" si="587"/>
        <v>2.1114431175225454</v>
      </c>
      <c r="R4738" s="2">
        <f t="shared" si="588"/>
        <v>0.63778471349357668</v>
      </c>
      <c r="S4738" s="2"/>
      <c r="T4738" s="2">
        <f t="shared" si="589"/>
        <v>-0.64885857558395732</v>
      </c>
      <c r="U4738" s="2"/>
      <c r="V4738" s="38">
        <f t="shared" si="590"/>
        <v>3.3620970041405428E-2</v>
      </c>
      <c r="W4738" s="8">
        <v>4883</v>
      </c>
      <c r="X4738" s="9">
        <f t="shared" si="591"/>
        <v>5.4834610978855794E-2</v>
      </c>
    </row>
    <row r="4739" spans="1:24">
      <c r="A4739" s="15" t="s">
        <v>12654</v>
      </c>
      <c r="B4739" s="1" t="s">
        <v>12655</v>
      </c>
      <c r="C4739" t="s">
        <v>12656</v>
      </c>
      <c r="D4739" s="1">
        <v>32</v>
      </c>
      <c r="E4739" s="30">
        <v>12.2357</v>
      </c>
      <c r="F4739" s="31">
        <v>9.3415800000000004</v>
      </c>
      <c r="G4739" s="31">
        <v>11.421900000000001</v>
      </c>
      <c r="H4739" s="35">
        <v>13.4947</v>
      </c>
      <c r="I4739" s="32">
        <v>12.147600000000001</v>
      </c>
      <c r="J4739" s="36">
        <v>13.2499</v>
      </c>
      <c r="L4739" s="21">
        <f t="shared" si="584"/>
        <v>12.964066666666668</v>
      </c>
      <c r="M4739" s="22">
        <f t="shared" si="585"/>
        <v>10.999726666666668</v>
      </c>
      <c r="O4739" s="25">
        <f t="shared" si="586"/>
        <v>0.71759676931639882</v>
      </c>
      <c r="P4739" s="26">
        <f t="shared" si="587"/>
        <v>1.4925332110654379</v>
      </c>
      <c r="R4739" s="2">
        <f t="shared" si="588"/>
        <v>0.84847810100739995</v>
      </c>
      <c r="S4739" s="2"/>
      <c r="T4739" s="2">
        <f t="shared" si="589"/>
        <v>-0.23705067021162379</v>
      </c>
      <c r="U4739" s="2"/>
      <c r="V4739" s="38">
        <f t="shared" si="590"/>
        <v>5.4568665703820927E-2</v>
      </c>
      <c r="W4739" s="8">
        <v>5440</v>
      </c>
      <c r="X4739" s="9">
        <f t="shared" si="591"/>
        <v>7.9886921629637841E-2</v>
      </c>
    </row>
    <row r="4740" spans="1:24">
      <c r="A4740" s="15" t="s">
        <v>7338</v>
      </c>
      <c r="B4740" s="1" t="s">
        <v>7339</v>
      </c>
      <c r="C4740" t="s">
        <v>7340</v>
      </c>
      <c r="D4740" s="1">
        <v>8</v>
      </c>
      <c r="E4740" s="30">
        <v>11.077299999999999</v>
      </c>
      <c r="F4740" s="31">
        <v>14.307499999999999</v>
      </c>
      <c r="G4740" s="31">
        <v>11.1791</v>
      </c>
      <c r="H4740" s="35">
        <v>8.9017700000000008</v>
      </c>
      <c r="I4740" s="32">
        <v>10.5511</v>
      </c>
      <c r="J4740" s="36">
        <v>10.227399999999999</v>
      </c>
      <c r="L4740" s="21">
        <f t="shared" ref="L4740:L4803" si="592">AVERAGE(H4740:J4740)</f>
        <v>9.8934233333333328</v>
      </c>
      <c r="M4740" s="22">
        <f t="shared" ref="M4740:M4803" si="593">AVERAGE(E4740:G4740)</f>
        <v>12.187966666666666</v>
      </c>
      <c r="O4740" s="25">
        <f t="shared" ref="O4740:O4803" si="594">STDEV(H4740:J4740)</f>
        <v>0.87391514040742668</v>
      </c>
      <c r="P4740" s="26">
        <f t="shared" ref="P4740:P4803" si="595">STDEV(E4740:G4740)</f>
        <v>1.8362752988953897</v>
      </c>
      <c r="R4740" s="2">
        <f t="shared" ref="R4740:R4803" si="596">M4740/L4740</f>
        <v>1.2319261246612649</v>
      </c>
      <c r="S4740" s="2"/>
      <c r="T4740" s="2">
        <f t="shared" ref="T4740:T4803" si="597">LOG(R4740,2)</f>
        <v>0.30091574403571975</v>
      </c>
      <c r="U4740" s="2"/>
      <c r="V4740" s="38">
        <f t="shared" ref="V4740:V4803" si="598">TTEST(E4740:G4740,H4740:J4740,1,2)</f>
        <v>6.117768315388105E-2</v>
      </c>
      <c r="W4740" s="8">
        <v>5581</v>
      </c>
      <c r="X4740" s="9">
        <f t="shared" ref="X4740:X4803" si="599">(V4740*7964)/W4740</f>
        <v>8.7299600185900147E-2</v>
      </c>
    </row>
    <row r="4741" spans="1:24">
      <c r="A4741" s="15" t="s">
        <v>13108</v>
      </c>
      <c r="B4741" s="1" t="s">
        <v>13106</v>
      </c>
      <c r="C4741" t="s">
        <v>13109</v>
      </c>
      <c r="D4741" s="1">
        <v>6</v>
      </c>
      <c r="E4741" s="30">
        <v>11.623699999999999</v>
      </c>
      <c r="F4741" s="31">
        <v>5.7434099999999999</v>
      </c>
      <c r="G4741" s="31">
        <v>6.8223200000000004</v>
      </c>
      <c r="H4741" s="35">
        <v>13.784700000000001</v>
      </c>
      <c r="I4741" s="32">
        <v>13.8909</v>
      </c>
      <c r="J4741" s="36">
        <v>13.534599999999999</v>
      </c>
      <c r="L4741" s="21">
        <f t="shared" si="592"/>
        <v>13.736733333333333</v>
      </c>
      <c r="M4741" s="22">
        <f t="shared" si="593"/>
        <v>8.0631433333333344</v>
      </c>
      <c r="O4741" s="25">
        <f t="shared" si="594"/>
        <v>0.1829290117322388</v>
      </c>
      <c r="P4741" s="26">
        <f t="shared" si="595"/>
        <v>3.130364919531476</v>
      </c>
      <c r="R4741" s="2">
        <f t="shared" si="596"/>
        <v>0.58697676788756192</v>
      </c>
      <c r="S4741" s="2"/>
      <c r="T4741" s="2">
        <f t="shared" si="597"/>
        <v>-0.76862469123973731</v>
      </c>
      <c r="U4741" s="2"/>
      <c r="V4741" s="38">
        <f t="shared" si="598"/>
        <v>1.7526802982273267E-2</v>
      </c>
      <c r="W4741" s="8">
        <v>4235</v>
      </c>
      <c r="X4741" s="9">
        <f t="shared" si="599"/>
        <v>3.2959494439391807E-2</v>
      </c>
    </row>
    <row r="4742" spans="1:24">
      <c r="A4742" s="15" t="s">
        <v>14718</v>
      </c>
      <c r="B4742" s="1" t="s">
        <v>14719</v>
      </c>
      <c r="C4742" t="s">
        <v>14720</v>
      </c>
      <c r="D4742" s="1">
        <v>13</v>
      </c>
      <c r="E4742" s="30">
        <v>12.867900000000001</v>
      </c>
      <c r="F4742" s="31">
        <v>21.443100000000001</v>
      </c>
      <c r="G4742" s="31">
        <v>16.712700000000002</v>
      </c>
      <c r="H4742" s="35">
        <v>9.4977800000000006</v>
      </c>
      <c r="I4742" s="32">
        <v>12.5541</v>
      </c>
      <c r="J4742" s="36">
        <v>9.5537299999999998</v>
      </c>
      <c r="L4742" s="21">
        <f t="shared" si="592"/>
        <v>10.535203333333333</v>
      </c>
      <c r="M4742" s="22">
        <f t="shared" si="593"/>
        <v>17.007900000000003</v>
      </c>
      <c r="O4742" s="25">
        <f t="shared" si="594"/>
        <v>1.748639589404676</v>
      </c>
      <c r="P4742" s="26">
        <f t="shared" si="595"/>
        <v>4.295214900328042</v>
      </c>
      <c r="R4742" s="2">
        <f t="shared" si="596"/>
        <v>1.6143874457730767</v>
      </c>
      <c r="S4742" s="2"/>
      <c r="T4742" s="2">
        <f t="shared" si="597"/>
        <v>0.69098686053352609</v>
      </c>
      <c r="U4742" s="2"/>
      <c r="V4742" s="38">
        <f t="shared" si="598"/>
        <v>3.6481487743722577E-2</v>
      </c>
      <c r="W4742" s="8">
        <v>4968</v>
      </c>
      <c r="X4742" s="9">
        <f t="shared" si="599"/>
        <v>5.8481998468399077E-2</v>
      </c>
    </row>
    <row r="4743" spans="1:24">
      <c r="A4743" s="15" t="s">
        <v>4293</v>
      </c>
      <c r="B4743" s="1" t="s">
        <v>4294</v>
      </c>
      <c r="C4743" t="s">
        <v>4295</v>
      </c>
      <c r="D4743" s="1">
        <v>13</v>
      </c>
      <c r="E4743" s="30">
        <v>14.0761</v>
      </c>
      <c r="F4743" s="31">
        <v>19.104700000000001</v>
      </c>
      <c r="G4743" s="31">
        <v>15.1287</v>
      </c>
      <c r="H4743" s="35">
        <v>9.5210600000000003</v>
      </c>
      <c r="I4743" s="32">
        <v>10.083500000000001</v>
      </c>
      <c r="J4743" s="36">
        <v>10.4741</v>
      </c>
      <c r="L4743" s="21">
        <f t="shared" si="592"/>
        <v>10.02622</v>
      </c>
      <c r="M4743" s="22">
        <f t="shared" si="593"/>
        <v>16.10316666666667</v>
      </c>
      <c r="O4743" s="25">
        <f t="shared" si="594"/>
        <v>0.47909504192800817</v>
      </c>
      <c r="P4743" s="26">
        <f t="shared" si="595"/>
        <v>2.6521488369496224</v>
      </c>
      <c r="R4743" s="2">
        <f t="shared" si="596"/>
        <v>1.6061054581553835</v>
      </c>
      <c r="S4743" s="2"/>
      <c r="T4743" s="2">
        <f t="shared" si="597"/>
        <v>0.68356662446340766</v>
      </c>
      <c r="U4743" s="2"/>
      <c r="V4743" s="38">
        <f t="shared" si="598"/>
        <v>8.7301303540421073E-3</v>
      </c>
      <c r="W4743" s="8">
        <v>3494</v>
      </c>
      <c r="X4743" s="9">
        <f t="shared" si="599"/>
        <v>1.989890044063862E-2</v>
      </c>
    </row>
    <row r="4744" spans="1:24">
      <c r="A4744" s="15" t="s">
        <v>11422</v>
      </c>
      <c r="B4744" s="1" t="s">
        <v>11423</v>
      </c>
      <c r="C4744" t="s">
        <v>11424</v>
      </c>
      <c r="D4744" s="1">
        <v>17</v>
      </c>
      <c r="E4744" s="30">
        <v>13.932</v>
      </c>
      <c r="F4744" s="31">
        <v>13.954499999999999</v>
      </c>
      <c r="G4744" s="31">
        <v>12.632999999999999</v>
      </c>
      <c r="H4744" s="35">
        <v>12.259600000000001</v>
      </c>
      <c r="I4744" s="32">
        <v>11.8756</v>
      </c>
      <c r="J4744" s="36">
        <v>11.471299999999999</v>
      </c>
      <c r="L4744" s="21">
        <f t="shared" si="592"/>
        <v>11.868833333333333</v>
      </c>
      <c r="M4744" s="22">
        <f t="shared" si="593"/>
        <v>13.506499999999997</v>
      </c>
      <c r="O4744" s="25">
        <f t="shared" si="594"/>
        <v>0.39419356074564921</v>
      </c>
      <c r="P4744" s="26">
        <f t="shared" si="595"/>
        <v>0.75655683857857015</v>
      </c>
      <c r="R4744" s="2">
        <f t="shared" si="596"/>
        <v>1.1379804249224157</v>
      </c>
      <c r="S4744" s="2"/>
      <c r="T4744" s="2">
        <f t="shared" si="597"/>
        <v>0.18647574120315177</v>
      </c>
      <c r="U4744" s="2"/>
      <c r="V4744" s="38">
        <f t="shared" si="598"/>
        <v>1.46210294611504E-2</v>
      </c>
      <c r="W4744" s="8">
        <v>4037</v>
      </c>
      <c r="X4744" s="9">
        <f t="shared" si="599"/>
        <v>2.8843665748972451E-2</v>
      </c>
    </row>
    <row r="4745" spans="1:24">
      <c r="A4745" s="15" t="s">
        <v>22113</v>
      </c>
      <c r="B4745" s="1" t="s">
        <v>22114</v>
      </c>
      <c r="C4745" t="s">
        <v>22115</v>
      </c>
      <c r="D4745" s="1">
        <v>1</v>
      </c>
      <c r="E4745" s="30">
        <v>9.9932099999999995</v>
      </c>
      <c r="F4745" s="31">
        <v>11.4184</v>
      </c>
      <c r="G4745" s="31">
        <v>12.883599999999999</v>
      </c>
      <c r="H4745" s="35">
        <v>9.8780900000000003</v>
      </c>
      <c r="I4745" s="32">
        <v>13.4192</v>
      </c>
      <c r="J4745" s="36">
        <v>13.655799999999999</v>
      </c>
      <c r="L4745" s="21">
        <f t="shared" si="592"/>
        <v>12.317696666666668</v>
      </c>
      <c r="M4745" s="22">
        <f t="shared" si="593"/>
        <v>11.431736666666666</v>
      </c>
      <c r="O4745" s="25">
        <f t="shared" si="594"/>
        <v>2.1160707469348186</v>
      </c>
      <c r="P4745" s="26">
        <f t="shared" si="595"/>
        <v>1.4452411522072606</v>
      </c>
      <c r="R4745" s="2">
        <f t="shared" si="596"/>
        <v>0.92807421517388644</v>
      </c>
      <c r="S4745" s="2"/>
      <c r="T4745" s="2">
        <f t="shared" si="597"/>
        <v>-0.10768791713991301</v>
      </c>
      <c r="U4745" s="2"/>
      <c r="V4745" s="38">
        <f t="shared" si="598"/>
        <v>0.29077236244865035</v>
      </c>
      <c r="W4745" s="8">
        <v>7204</v>
      </c>
      <c r="X4745" s="9">
        <f t="shared" si="599"/>
        <v>0.32144795870919646</v>
      </c>
    </row>
    <row r="4746" spans="1:24">
      <c r="A4746" s="15" t="s">
        <v>13375</v>
      </c>
      <c r="B4746" s="1" t="s">
        <v>13376</v>
      </c>
      <c r="C4746" t="s">
        <v>13377</v>
      </c>
      <c r="D4746" s="1">
        <v>13</v>
      </c>
      <c r="E4746" s="30">
        <v>10.656599999999999</v>
      </c>
      <c r="F4746" s="31">
        <v>7.2057799999999999</v>
      </c>
      <c r="G4746" s="31">
        <v>7.1956699999999998</v>
      </c>
      <c r="H4746" s="35">
        <v>19.133299999999998</v>
      </c>
      <c r="I4746" s="32">
        <v>14.891500000000001</v>
      </c>
      <c r="J4746" s="36">
        <v>16.3704</v>
      </c>
      <c r="L4746" s="21">
        <f t="shared" si="592"/>
        <v>16.798400000000001</v>
      </c>
      <c r="M4746" s="22">
        <f t="shared" si="593"/>
        <v>8.3526833333333332</v>
      </c>
      <c r="O4746" s="25">
        <f t="shared" si="594"/>
        <v>2.1530454732773205</v>
      </c>
      <c r="P4746" s="26">
        <f t="shared" si="595"/>
        <v>1.9952567649887449</v>
      </c>
      <c r="R4746" s="2">
        <f t="shared" si="596"/>
        <v>0.49723088706860968</v>
      </c>
      <c r="S4746" s="2"/>
      <c r="T4746" s="2">
        <f t="shared" si="597"/>
        <v>-1.0080121781496791</v>
      </c>
      <c r="U4746" s="2"/>
      <c r="V4746" s="38">
        <f t="shared" si="598"/>
        <v>3.7894541225772516E-3</v>
      </c>
      <c r="W4746" s="8">
        <v>2656</v>
      </c>
      <c r="X4746" s="9">
        <f t="shared" si="599"/>
        <v>1.1362655358511007E-2</v>
      </c>
    </row>
    <row r="4747" spans="1:24">
      <c r="A4747" s="15" t="s">
        <v>5173</v>
      </c>
      <c r="B4747" s="1" t="s">
        <v>5174</v>
      </c>
      <c r="C4747" t="s">
        <v>5175</v>
      </c>
      <c r="D4747" s="1">
        <v>8</v>
      </c>
      <c r="E4747" s="30">
        <v>16.268599999999999</v>
      </c>
      <c r="F4747" s="31">
        <v>16.452400000000001</v>
      </c>
      <c r="G4747" s="31">
        <v>25.598600000000001</v>
      </c>
      <c r="H4747" s="35">
        <v>9.6553500000000003</v>
      </c>
      <c r="I4747" s="32">
        <v>6.52447</v>
      </c>
      <c r="J4747" s="36">
        <v>7.9476199999999997</v>
      </c>
      <c r="L4747" s="21">
        <f t="shared" si="592"/>
        <v>8.0424799999999994</v>
      </c>
      <c r="M4747" s="22">
        <f t="shared" si="593"/>
        <v>19.439866666666671</v>
      </c>
      <c r="O4747" s="25">
        <f t="shared" si="594"/>
        <v>1.5675940827586703</v>
      </c>
      <c r="P4747" s="26">
        <f t="shared" si="595"/>
        <v>5.3344111964989347</v>
      </c>
      <c r="R4747" s="2">
        <f t="shared" si="596"/>
        <v>2.4171482759878384</v>
      </c>
      <c r="S4747" s="2"/>
      <c r="T4747" s="2">
        <f t="shared" si="597"/>
        <v>1.2733059755739171</v>
      </c>
      <c r="U4747" s="2"/>
      <c r="V4747" s="38">
        <f t="shared" si="598"/>
        <v>1.1893624266383707E-2</v>
      </c>
      <c r="W4747" s="8">
        <v>3816</v>
      </c>
      <c r="X4747" s="9">
        <f t="shared" si="599"/>
        <v>2.4822018778165578E-2</v>
      </c>
    </row>
    <row r="4748" spans="1:24">
      <c r="A4748" s="15" t="s">
        <v>7813</v>
      </c>
      <c r="B4748" s="1" t="s">
        <v>7814</v>
      </c>
      <c r="C4748" t="s">
        <v>7815</v>
      </c>
      <c r="D4748" s="1">
        <v>21</v>
      </c>
      <c r="E4748" s="30">
        <v>12.8058</v>
      </c>
      <c r="F4748" s="31">
        <v>15.4963</v>
      </c>
      <c r="G4748" s="31">
        <v>13.0426</v>
      </c>
      <c r="H4748" s="35">
        <v>11.5748</v>
      </c>
      <c r="I4748" s="32">
        <v>13.659000000000001</v>
      </c>
      <c r="J4748" s="36">
        <v>11.816800000000001</v>
      </c>
      <c r="L4748" s="21">
        <f t="shared" si="592"/>
        <v>12.350200000000001</v>
      </c>
      <c r="M4748" s="22">
        <f t="shared" si="593"/>
        <v>13.781566666666668</v>
      </c>
      <c r="O4748" s="25">
        <f t="shared" si="594"/>
        <v>1.139894328435755</v>
      </c>
      <c r="P4748" s="26">
        <f t="shared" si="595"/>
        <v>1.4897151953757246</v>
      </c>
      <c r="R4748" s="2">
        <f t="shared" si="596"/>
        <v>1.1158982580578993</v>
      </c>
      <c r="S4748" s="2"/>
      <c r="T4748" s="2">
        <f t="shared" si="597"/>
        <v>0.15820549554831748</v>
      </c>
      <c r="U4748" s="2"/>
      <c r="V4748" s="38">
        <f t="shared" si="598"/>
        <v>0.12839875911814838</v>
      </c>
      <c r="W4748" s="8">
        <v>6301</v>
      </c>
      <c r="X4748" s="9">
        <f t="shared" si="599"/>
        <v>0.16228657635564731</v>
      </c>
    </row>
    <row r="4749" spans="1:24">
      <c r="A4749" s="15" t="s">
        <v>7834</v>
      </c>
      <c r="B4749" s="1" t="s">
        <v>7835</v>
      </c>
      <c r="C4749" t="s">
        <v>7836</v>
      </c>
      <c r="D4749" s="1">
        <v>9</v>
      </c>
      <c r="E4749" s="30">
        <v>12.507</v>
      </c>
      <c r="F4749" s="31">
        <v>9.7948400000000007</v>
      </c>
      <c r="G4749" s="31">
        <v>10.132099999999999</v>
      </c>
      <c r="H4749" s="35">
        <v>14.453799999999999</v>
      </c>
      <c r="I4749" s="32">
        <v>11.746700000000001</v>
      </c>
      <c r="J4749" s="36">
        <v>14.0023</v>
      </c>
      <c r="L4749" s="21">
        <f t="shared" si="592"/>
        <v>13.400933333333333</v>
      </c>
      <c r="M4749" s="22">
        <f t="shared" si="593"/>
        <v>10.811313333333333</v>
      </c>
      <c r="O4749" s="25">
        <f t="shared" si="594"/>
        <v>1.4502858350453995</v>
      </c>
      <c r="P4749" s="26">
        <f t="shared" si="595"/>
        <v>1.4781579856474547</v>
      </c>
      <c r="R4749" s="2">
        <f t="shared" si="596"/>
        <v>0.80675823574477401</v>
      </c>
      <c r="S4749" s="2"/>
      <c r="T4749" s="2">
        <f t="shared" si="597"/>
        <v>-0.30979169443111443</v>
      </c>
      <c r="U4749" s="2"/>
      <c r="V4749" s="38">
        <f t="shared" si="598"/>
        <v>4.8120950530178418E-2</v>
      </c>
      <c r="W4749" s="8">
        <v>5285</v>
      </c>
      <c r="X4749" s="9">
        <f t="shared" si="599"/>
        <v>7.2513765377926379E-2</v>
      </c>
    </row>
    <row r="4750" spans="1:24">
      <c r="A4750" s="15" t="s">
        <v>4886</v>
      </c>
      <c r="B4750" s="1" t="s">
        <v>4887</v>
      </c>
      <c r="C4750" t="s">
        <v>4888</v>
      </c>
      <c r="D4750" s="1">
        <v>3</v>
      </c>
      <c r="E4750" s="30">
        <v>11.845499999999999</v>
      </c>
      <c r="F4750" s="31">
        <v>7.5492699999999999</v>
      </c>
      <c r="G4750" s="31">
        <v>8.8877199999999998</v>
      </c>
      <c r="H4750" s="35">
        <v>15.582000000000001</v>
      </c>
      <c r="I4750" s="32">
        <v>15.891999999999999</v>
      </c>
      <c r="J4750" s="36">
        <v>12.9009</v>
      </c>
      <c r="L4750" s="21">
        <f t="shared" si="592"/>
        <v>14.791633333333332</v>
      </c>
      <c r="M4750" s="22">
        <f t="shared" si="593"/>
        <v>9.4274966666666682</v>
      </c>
      <c r="O4750" s="25">
        <f t="shared" si="594"/>
        <v>1.6447429596545879</v>
      </c>
      <c r="P4750" s="26">
        <f t="shared" si="595"/>
        <v>2.1983896812515544</v>
      </c>
      <c r="R4750" s="2">
        <f t="shared" si="596"/>
        <v>0.6373533236131238</v>
      </c>
      <c r="S4750" s="2"/>
      <c r="T4750" s="2">
        <f t="shared" si="597"/>
        <v>-0.64983472725828884</v>
      </c>
      <c r="U4750" s="2"/>
      <c r="V4750" s="38">
        <f t="shared" si="598"/>
        <v>1.3841542935916639E-2</v>
      </c>
      <c r="W4750" s="8">
        <v>3978</v>
      </c>
      <c r="X4750" s="9">
        <f t="shared" si="599"/>
        <v>2.7710922056722001E-2</v>
      </c>
    </row>
    <row r="4751" spans="1:24">
      <c r="A4751" s="15" t="s">
        <v>2713</v>
      </c>
      <c r="B4751" s="1" t="s">
        <v>2714</v>
      </c>
      <c r="C4751" t="s">
        <v>2715</v>
      </c>
      <c r="D4751" s="1">
        <v>2</v>
      </c>
      <c r="E4751" s="30">
        <v>13.169700000000001</v>
      </c>
      <c r="F4751" s="31">
        <v>12.3489</v>
      </c>
      <c r="G4751" s="31">
        <v>13.6935</v>
      </c>
      <c r="H4751" s="35">
        <v>9.9908599999999996</v>
      </c>
      <c r="I4751" s="32">
        <v>15.3559</v>
      </c>
      <c r="J4751" s="36">
        <v>11.952400000000001</v>
      </c>
      <c r="L4751" s="21">
        <f t="shared" si="592"/>
        <v>12.433053333333334</v>
      </c>
      <c r="M4751" s="22">
        <f t="shared" si="593"/>
        <v>13.0707</v>
      </c>
      <c r="O4751" s="25">
        <f t="shared" si="594"/>
        <v>2.7146241490367204</v>
      </c>
      <c r="P4751" s="26">
        <f t="shared" si="595"/>
        <v>0.67774481923508634</v>
      </c>
      <c r="R4751" s="2">
        <f t="shared" si="596"/>
        <v>1.0512864096671346</v>
      </c>
      <c r="S4751" s="2"/>
      <c r="T4751" s="2">
        <f t="shared" si="597"/>
        <v>7.2155766841029756E-2</v>
      </c>
      <c r="U4751" s="2"/>
      <c r="V4751" s="38">
        <f t="shared" si="598"/>
        <v>0.35659235160956837</v>
      </c>
      <c r="W4751" s="8">
        <v>7456</v>
      </c>
      <c r="X4751" s="9">
        <f t="shared" si="599"/>
        <v>0.38088807513661516</v>
      </c>
    </row>
    <row r="4752" spans="1:24">
      <c r="A4752" s="15" t="s">
        <v>12250</v>
      </c>
      <c r="B4752" s="1" t="s">
        <v>12251</v>
      </c>
      <c r="C4752" t="s">
        <v>12252</v>
      </c>
      <c r="D4752" s="1">
        <v>14</v>
      </c>
      <c r="E4752" s="30">
        <v>12.494300000000001</v>
      </c>
      <c r="F4752" s="31">
        <v>10.945499999999999</v>
      </c>
      <c r="G4752" s="31">
        <v>12.666700000000001</v>
      </c>
      <c r="H4752" s="35">
        <v>12.3485</v>
      </c>
      <c r="I4752" s="32">
        <v>12.2029</v>
      </c>
      <c r="J4752" s="36">
        <v>11.6167</v>
      </c>
      <c r="L4752" s="21">
        <f t="shared" si="592"/>
        <v>12.056033333333334</v>
      </c>
      <c r="M4752" s="22">
        <f t="shared" si="593"/>
        <v>12.035499999999999</v>
      </c>
      <c r="O4752" s="25">
        <f t="shared" si="594"/>
        <v>0.38737601027081331</v>
      </c>
      <c r="P4752" s="26">
        <f t="shared" si="595"/>
        <v>0.94789526847642913</v>
      </c>
      <c r="R4752" s="2">
        <f t="shared" si="596"/>
        <v>0.99829684169198818</v>
      </c>
      <c r="S4752" s="2"/>
      <c r="T4752" s="2">
        <f t="shared" si="597"/>
        <v>-2.4592328712402171E-3</v>
      </c>
      <c r="U4752" s="2"/>
      <c r="V4752" s="38">
        <f t="shared" si="598"/>
        <v>0.48697899736556977</v>
      </c>
      <c r="W4752" s="8">
        <v>7930</v>
      </c>
      <c r="X4752" s="9">
        <f t="shared" si="599"/>
        <v>0.48906692749298836</v>
      </c>
    </row>
    <row r="4753" spans="1:24">
      <c r="A4753" s="15" t="s">
        <v>3175</v>
      </c>
      <c r="B4753" s="1" t="s">
        <v>3176</v>
      </c>
      <c r="C4753" t="s">
        <v>3177</v>
      </c>
      <c r="D4753" s="1">
        <v>32</v>
      </c>
      <c r="E4753" s="30">
        <v>12.3811</v>
      </c>
      <c r="F4753" s="31">
        <v>10.631600000000001</v>
      </c>
      <c r="G4753" s="31">
        <v>12.1204</v>
      </c>
      <c r="H4753" s="35">
        <v>12.224399999999999</v>
      </c>
      <c r="I4753" s="32">
        <v>12.322699999999999</v>
      </c>
      <c r="J4753" s="36">
        <v>13.024699999999999</v>
      </c>
      <c r="L4753" s="21">
        <f t="shared" si="592"/>
        <v>12.523933333333332</v>
      </c>
      <c r="M4753" s="22">
        <f t="shared" si="593"/>
        <v>11.711033333333333</v>
      </c>
      <c r="O4753" s="25">
        <f t="shared" si="594"/>
        <v>0.43645293369770505</v>
      </c>
      <c r="P4753" s="26">
        <f t="shared" si="595"/>
        <v>0.94386088134498547</v>
      </c>
      <c r="R4753" s="2">
        <f t="shared" si="596"/>
        <v>0.93509227665429928</v>
      </c>
      <c r="S4753" s="2"/>
      <c r="T4753" s="2">
        <f t="shared" si="597"/>
        <v>-9.6819355017871839E-2</v>
      </c>
      <c r="U4753" s="2"/>
      <c r="V4753" s="38">
        <f t="shared" si="598"/>
        <v>0.1235932545709998</v>
      </c>
      <c r="W4753" s="8">
        <v>6256</v>
      </c>
      <c r="X4753" s="9">
        <f t="shared" si="599"/>
        <v>0.15733642573584439</v>
      </c>
    </row>
    <row r="4754" spans="1:24">
      <c r="A4754" s="15" t="s">
        <v>20542</v>
      </c>
      <c r="B4754" s="1" t="s">
        <v>20543</v>
      </c>
      <c r="C4754" t="s">
        <v>20544</v>
      </c>
      <c r="D4754" s="1">
        <v>8</v>
      </c>
      <c r="E4754" s="30">
        <v>9.3149599999999992</v>
      </c>
      <c r="F4754" s="31">
        <v>13.190899999999999</v>
      </c>
      <c r="G4754" s="31">
        <v>10.014799999999999</v>
      </c>
      <c r="H4754" s="35">
        <v>11.799200000000001</v>
      </c>
      <c r="I4754" s="32">
        <v>13.7958</v>
      </c>
      <c r="J4754" s="36">
        <v>11.755100000000001</v>
      </c>
      <c r="L4754" s="21">
        <f t="shared" si="592"/>
        <v>12.450033333333332</v>
      </c>
      <c r="M4754" s="22">
        <f t="shared" si="593"/>
        <v>10.84022</v>
      </c>
      <c r="O4754" s="25">
        <f t="shared" si="594"/>
        <v>1.1656766890237327</v>
      </c>
      <c r="P4754" s="26">
        <f t="shared" si="595"/>
        <v>2.0656031451370245</v>
      </c>
      <c r="R4754" s="2">
        <f t="shared" si="596"/>
        <v>0.87069807042015968</v>
      </c>
      <c r="S4754" s="2"/>
      <c r="T4754" s="2">
        <f t="shared" si="597"/>
        <v>-0.1997555687421885</v>
      </c>
      <c r="U4754" s="2"/>
      <c r="V4754" s="38">
        <f t="shared" si="598"/>
        <v>0.15247741140379914</v>
      </c>
      <c r="W4754" s="8">
        <v>6489</v>
      </c>
      <c r="X4754" s="9">
        <f t="shared" si="599"/>
        <v>0.18713670895667381</v>
      </c>
    </row>
    <row r="4755" spans="1:24">
      <c r="A4755" s="15" t="s">
        <v>1402</v>
      </c>
      <c r="B4755" s="1" t="s">
        <v>1403</v>
      </c>
      <c r="C4755" t="s">
        <v>1404</v>
      </c>
      <c r="D4755" s="1">
        <v>15</v>
      </c>
      <c r="E4755" s="30">
        <v>16.590499999999999</v>
      </c>
      <c r="F4755" s="31">
        <v>13.366300000000001</v>
      </c>
      <c r="G4755" s="31">
        <v>17.859400000000001</v>
      </c>
      <c r="H4755" s="35">
        <v>9.2311599999999991</v>
      </c>
      <c r="I4755" s="32">
        <v>10.296799999999999</v>
      </c>
      <c r="J4755" s="36">
        <v>9.8067899999999995</v>
      </c>
      <c r="L4755" s="21">
        <f t="shared" si="592"/>
        <v>9.7782499999999999</v>
      </c>
      <c r="M4755" s="22">
        <f t="shared" si="593"/>
        <v>15.938733333333333</v>
      </c>
      <c r="O4755" s="25">
        <f t="shared" si="594"/>
        <v>0.53339296123964752</v>
      </c>
      <c r="P4755" s="26">
        <f t="shared" si="595"/>
        <v>2.3163736191153026</v>
      </c>
      <c r="R4755" s="2">
        <f t="shared" si="596"/>
        <v>1.6300190047639744</v>
      </c>
      <c r="S4755" s="2"/>
      <c r="T4755" s="2">
        <f t="shared" si="597"/>
        <v>0.70488878526549514</v>
      </c>
      <c r="U4755" s="2"/>
      <c r="V4755" s="38">
        <f t="shared" si="598"/>
        <v>5.4571799507427809E-3</v>
      </c>
      <c r="W4755" s="8">
        <v>3022</v>
      </c>
      <c r="X4755" s="9">
        <f t="shared" si="599"/>
        <v>1.4381529162050134E-2</v>
      </c>
    </row>
    <row r="4756" spans="1:24">
      <c r="A4756" s="15" t="s">
        <v>9521</v>
      </c>
      <c r="B4756" s="1" t="s">
        <v>9522</v>
      </c>
      <c r="C4756" t="s">
        <v>9523</v>
      </c>
      <c r="D4756" s="1">
        <v>21</v>
      </c>
      <c r="E4756" s="30">
        <v>28.135999999999999</v>
      </c>
      <c r="F4756" s="31">
        <v>50.379600000000003</v>
      </c>
      <c r="G4756" s="31">
        <v>18.077100000000002</v>
      </c>
      <c r="H4756" s="35">
        <v>1.0061800000000001</v>
      </c>
      <c r="I4756" s="32">
        <v>0.71100699999999994</v>
      </c>
      <c r="J4756" s="36">
        <v>0.80649899999999997</v>
      </c>
      <c r="L4756" s="21">
        <f t="shared" si="592"/>
        <v>0.84122866666666674</v>
      </c>
      <c r="M4756" s="22">
        <f t="shared" si="593"/>
        <v>32.197566666666667</v>
      </c>
      <c r="O4756" s="25">
        <f t="shared" si="594"/>
        <v>0.1506200096014248</v>
      </c>
      <c r="P4756" s="26">
        <f t="shared" si="595"/>
        <v>16.529825147391406</v>
      </c>
      <c r="R4756" s="2">
        <f t="shared" si="596"/>
        <v>38.274452526978394</v>
      </c>
      <c r="S4756" s="2"/>
      <c r="T4756" s="2">
        <f t="shared" si="597"/>
        <v>5.258309836629091</v>
      </c>
      <c r="U4756" s="2"/>
      <c r="V4756" s="38">
        <f t="shared" si="598"/>
        <v>1.5171929492229135E-2</v>
      </c>
      <c r="W4756" s="8">
        <v>4076</v>
      </c>
      <c r="X4756" s="9">
        <f t="shared" si="599"/>
        <v>2.964407420905614E-2</v>
      </c>
    </row>
    <row r="4757" spans="1:24">
      <c r="A4757" s="15" t="s">
        <v>11333</v>
      </c>
      <c r="B4757" s="1" t="s">
        <v>11334</v>
      </c>
      <c r="C4757" t="s">
        <v>11335</v>
      </c>
      <c r="D4757" s="1">
        <v>6</v>
      </c>
      <c r="E4757" s="30">
        <v>9.73996</v>
      </c>
      <c r="F4757" s="31">
        <v>8.1455900000000003</v>
      </c>
      <c r="G4757" s="31">
        <v>4.8355800000000002</v>
      </c>
      <c r="H4757" s="35">
        <v>21.6936</v>
      </c>
      <c r="I4757" s="32">
        <v>13.7982</v>
      </c>
      <c r="J4757" s="36">
        <v>16.8277</v>
      </c>
      <c r="L4757" s="21">
        <f t="shared" si="592"/>
        <v>17.439833333333333</v>
      </c>
      <c r="M4757" s="22">
        <f t="shared" si="593"/>
        <v>7.5737100000000011</v>
      </c>
      <c r="O4757" s="25">
        <f t="shared" si="594"/>
        <v>3.9831351600634064</v>
      </c>
      <c r="P4757" s="26">
        <f t="shared" si="595"/>
        <v>2.5017035889369437</v>
      </c>
      <c r="R4757" s="2">
        <f t="shared" si="596"/>
        <v>0.43427651258135119</v>
      </c>
      <c r="S4757" s="2"/>
      <c r="T4757" s="2">
        <f t="shared" si="597"/>
        <v>-1.203314166729945</v>
      </c>
      <c r="U4757" s="2"/>
      <c r="V4757" s="38">
        <f t="shared" si="598"/>
        <v>1.1049646462054634E-2</v>
      </c>
      <c r="W4757" s="8">
        <v>3739</v>
      </c>
      <c r="X4757" s="9">
        <f t="shared" si="599"/>
        <v>2.3535540097299575E-2</v>
      </c>
    </row>
    <row r="4758" spans="1:24">
      <c r="A4758" s="15" t="s">
        <v>3125</v>
      </c>
      <c r="B4758" s="1" t="s">
        <v>3126</v>
      </c>
      <c r="C4758" t="s">
        <v>3127</v>
      </c>
      <c r="D4758" s="1">
        <v>10</v>
      </c>
      <c r="E4758" s="30">
        <v>14.525600000000001</v>
      </c>
      <c r="F4758" s="31">
        <v>15.170199999999999</v>
      </c>
      <c r="G4758" s="31">
        <v>20.811</v>
      </c>
      <c r="H4758" s="35">
        <v>9.9901400000000002</v>
      </c>
      <c r="I4758" s="32">
        <v>9.8225300000000004</v>
      </c>
      <c r="J4758" s="36">
        <v>9.3943899999999996</v>
      </c>
      <c r="L4758" s="21">
        <f t="shared" si="592"/>
        <v>9.7356866666666662</v>
      </c>
      <c r="M4758" s="22">
        <f t="shared" si="593"/>
        <v>16.835599999999999</v>
      </c>
      <c r="O4758" s="25">
        <f t="shared" si="594"/>
        <v>0.30722278404007342</v>
      </c>
      <c r="P4758" s="26">
        <f t="shared" si="595"/>
        <v>3.4578506561157329</v>
      </c>
      <c r="R4758" s="2">
        <f t="shared" si="596"/>
        <v>1.7292668279518719</v>
      </c>
      <c r="S4758" s="2"/>
      <c r="T4758" s="2">
        <f t="shared" si="597"/>
        <v>0.79016049573680514</v>
      </c>
      <c r="U4758" s="2"/>
      <c r="V4758" s="38">
        <f t="shared" si="598"/>
        <v>1.1980611294846448E-2</v>
      </c>
      <c r="W4758" s="8">
        <v>3827</v>
      </c>
      <c r="X4758" s="9">
        <f t="shared" si="599"/>
        <v>2.4931692801713382E-2</v>
      </c>
    </row>
    <row r="4759" spans="1:24">
      <c r="A4759" s="15" t="s">
        <v>14900</v>
      </c>
      <c r="B4759" s="1" t="s">
        <v>14901</v>
      </c>
      <c r="C4759" t="s">
        <v>14902</v>
      </c>
      <c r="D4759" s="1">
        <v>2</v>
      </c>
      <c r="E4759" s="30">
        <v>9.7105999999999995</v>
      </c>
      <c r="F4759" s="31">
        <v>10.007</v>
      </c>
      <c r="G4759" s="31">
        <v>8.5308299999999999</v>
      </c>
      <c r="H4759" s="35">
        <v>12.056100000000001</v>
      </c>
      <c r="I4759" s="32">
        <v>17.447800000000001</v>
      </c>
      <c r="J4759" s="36">
        <v>11.377599999999999</v>
      </c>
      <c r="L4759" s="21">
        <f t="shared" si="592"/>
        <v>13.627166666666668</v>
      </c>
      <c r="M4759" s="22">
        <f t="shared" si="593"/>
        <v>9.4161433333333324</v>
      </c>
      <c r="O4759" s="25">
        <f t="shared" si="594"/>
        <v>3.3261118236363241</v>
      </c>
      <c r="P4759" s="26">
        <f t="shared" si="595"/>
        <v>0.78089564836368053</v>
      </c>
      <c r="R4759" s="2">
        <f t="shared" si="596"/>
        <v>0.6909832075633231</v>
      </c>
      <c r="S4759" s="2"/>
      <c r="T4759" s="2">
        <f t="shared" si="597"/>
        <v>-0.53327744456253079</v>
      </c>
      <c r="U4759" s="2"/>
      <c r="V4759" s="38">
        <f t="shared" si="598"/>
        <v>4.9833372353217678E-2</v>
      </c>
      <c r="W4759" s="8">
        <v>5319</v>
      </c>
      <c r="X4759" s="9">
        <f t="shared" si="599"/>
        <v>7.4614208953003497E-2</v>
      </c>
    </row>
    <row r="4760" spans="1:24">
      <c r="A4760" s="15" t="s">
        <v>15180</v>
      </c>
      <c r="B4760" s="1" t="s">
        <v>15181</v>
      </c>
      <c r="C4760" t="s">
        <v>15182</v>
      </c>
      <c r="D4760" s="1">
        <v>7</v>
      </c>
      <c r="E4760" s="30">
        <v>10.2575</v>
      </c>
      <c r="F4760" s="31">
        <v>11.280099999999999</v>
      </c>
      <c r="G4760" s="31">
        <v>11.9541</v>
      </c>
      <c r="H4760" s="35">
        <v>11.9147</v>
      </c>
      <c r="I4760" s="32">
        <v>13.898199999999999</v>
      </c>
      <c r="J4760" s="36">
        <v>14.459899999999999</v>
      </c>
      <c r="L4760" s="21">
        <f t="shared" si="592"/>
        <v>13.424266666666666</v>
      </c>
      <c r="M4760" s="22">
        <f t="shared" si="593"/>
        <v>11.163899999999998</v>
      </c>
      <c r="O4760" s="25">
        <f t="shared" si="594"/>
        <v>1.3371500900547151</v>
      </c>
      <c r="P4760" s="26">
        <f t="shared" si="595"/>
        <v>0.85424804360326168</v>
      </c>
      <c r="R4760" s="2">
        <f t="shared" si="596"/>
        <v>0.83162084583142959</v>
      </c>
      <c r="S4760" s="2"/>
      <c r="T4760" s="2">
        <f t="shared" si="597"/>
        <v>-0.2660021729095785</v>
      </c>
      <c r="U4760" s="2"/>
      <c r="V4760" s="38">
        <f t="shared" si="598"/>
        <v>3.4570359714826894E-2</v>
      </c>
      <c r="W4760" s="8">
        <v>4905</v>
      </c>
      <c r="X4760" s="9">
        <f t="shared" si="599"/>
        <v>5.6130141645031884E-2</v>
      </c>
    </row>
    <row r="4761" spans="1:24">
      <c r="A4761" s="15" t="s">
        <v>20768</v>
      </c>
      <c r="B4761" s="1" t="s">
        <v>20769</v>
      </c>
      <c r="C4761" t="s">
        <v>20770</v>
      </c>
      <c r="D4761" s="1">
        <v>1</v>
      </c>
      <c r="E4761" s="30">
        <v>13.7119</v>
      </c>
      <c r="F4761" s="31">
        <v>19.546600000000002</v>
      </c>
      <c r="G4761" s="31">
        <v>18.5852</v>
      </c>
      <c r="H4761" s="35">
        <v>7.9409799999999997</v>
      </c>
      <c r="I4761" s="32">
        <v>7.6623099999999997</v>
      </c>
      <c r="J4761" s="36">
        <v>10.0731</v>
      </c>
      <c r="L4761" s="21">
        <f t="shared" si="592"/>
        <v>8.5587966666666659</v>
      </c>
      <c r="M4761" s="22">
        <f t="shared" si="593"/>
        <v>17.281233333333333</v>
      </c>
      <c r="O4761" s="25">
        <f t="shared" si="594"/>
        <v>1.3188063471311318</v>
      </c>
      <c r="P4761" s="26">
        <f t="shared" si="595"/>
        <v>3.1282867233252984</v>
      </c>
      <c r="R4761" s="2">
        <f t="shared" si="596"/>
        <v>2.0191195101803641</v>
      </c>
      <c r="S4761" s="2"/>
      <c r="T4761" s="2">
        <f t="shared" si="597"/>
        <v>1.0137263052418661</v>
      </c>
      <c r="U4761" s="2"/>
      <c r="V4761" s="38">
        <f t="shared" si="598"/>
        <v>5.6229194510554999E-3</v>
      </c>
      <c r="W4761" s="8">
        <v>3049</v>
      </c>
      <c r="X4761" s="9">
        <f t="shared" si="599"/>
        <v>1.4687087736374548E-2</v>
      </c>
    </row>
    <row r="4762" spans="1:24">
      <c r="A4762" s="15" t="s">
        <v>9819</v>
      </c>
      <c r="B4762" s="1" t="s">
        <v>9820</v>
      </c>
      <c r="C4762" t="s">
        <v>9821</v>
      </c>
      <c r="D4762" s="1">
        <v>8</v>
      </c>
      <c r="E4762" s="30">
        <v>13.9704</v>
      </c>
      <c r="F4762" s="31">
        <v>17.979500000000002</v>
      </c>
      <c r="G4762" s="31">
        <v>13.4071</v>
      </c>
      <c r="H4762" s="35">
        <v>10.885199999999999</v>
      </c>
      <c r="I4762" s="32">
        <v>12.767799999999999</v>
      </c>
      <c r="J4762" s="36">
        <v>10.89</v>
      </c>
      <c r="L4762" s="21">
        <f t="shared" si="592"/>
        <v>11.514333333333333</v>
      </c>
      <c r="M4762" s="22">
        <f t="shared" si="593"/>
        <v>15.119</v>
      </c>
      <c r="O4762" s="25">
        <f t="shared" si="594"/>
        <v>1.0855366291992787</v>
      </c>
      <c r="P4762" s="26">
        <f t="shared" si="595"/>
        <v>2.4932252024235853</v>
      </c>
      <c r="R4762" s="2">
        <f t="shared" si="596"/>
        <v>1.3130590857771474</v>
      </c>
      <c r="S4762" s="2"/>
      <c r="T4762" s="2">
        <f t="shared" si="597"/>
        <v>0.39293183690082872</v>
      </c>
      <c r="U4762" s="2"/>
      <c r="V4762" s="38">
        <f t="shared" si="598"/>
        <v>4.1653018445754225E-2</v>
      </c>
      <c r="W4762" s="8">
        <v>5127</v>
      </c>
      <c r="X4762" s="9">
        <f t="shared" si="599"/>
        <v>6.4701509440605931E-2</v>
      </c>
    </row>
    <row r="4763" spans="1:24">
      <c r="A4763" s="15" t="s">
        <v>13027</v>
      </c>
      <c r="B4763" s="1" t="s">
        <v>13028</v>
      </c>
      <c r="C4763" t="s">
        <v>13029</v>
      </c>
      <c r="D4763" s="1">
        <v>11</v>
      </c>
      <c r="E4763" s="30">
        <v>10.654500000000001</v>
      </c>
      <c r="F4763" s="31">
        <v>11.825100000000001</v>
      </c>
      <c r="G4763" s="31">
        <v>12.283899999999999</v>
      </c>
      <c r="H4763" s="35">
        <v>13.456099999999999</v>
      </c>
      <c r="I4763" s="32">
        <v>12.3856</v>
      </c>
      <c r="J4763" s="36">
        <v>12.8964</v>
      </c>
      <c r="L4763" s="21">
        <f t="shared" si="592"/>
        <v>12.912700000000001</v>
      </c>
      <c r="M4763" s="22">
        <f t="shared" si="593"/>
        <v>11.587833333333334</v>
      </c>
      <c r="O4763" s="25">
        <f t="shared" si="594"/>
        <v>0.53543611196855179</v>
      </c>
      <c r="P4763" s="26">
        <f t="shared" si="595"/>
        <v>0.8402128857220249</v>
      </c>
      <c r="R4763" s="2">
        <f t="shared" si="596"/>
        <v>0.89739816872794487</v>
      </c>
      <c r="S4763" s="2"/>
      <c r="T4763" s="2">
        <f t="shared" si="597"/>
        <v>-0.1561798549000801</v>
      </c>
      <c r="U4763" s="2"/>
      <c r="V4763" s="38">
        <f t="shared" si="598"/>
        <v>4.1323061525187145E-2</v>
      </c>
      <c r="W4763" s="8">
        <v>5113</v>
      </c>
      <c r="X4763" s="9">
        <f t="shared" si="599"/>
        <v>6.4364729510383412E-2</v>
      </c>
    </row>
    <row r="4764" spans="1:24">
      <c r="A4764" s="15" t="s">
        <v>22458</v>
      </c>
      <c r="B4764" s="1" t="s">
        <v>22459</v>
      </c>
      <c r="C4764" t="s">
        <v>22460</v>
      </c>
      <c r="D4764" s="1">
        <v>1</v>
      </c>
      <c r="E4764" s="30">
        <v>14.791</v>
      </c>
      <c r="F4764" s="31">
        <v>33.801900000000003</v>
      </c>
      <c r="G4764" s="31">
        <v>24.524699999999999</v>
      </c>
      <c r="H4764" s="35">
        <v>5.25997</v>
      </c>
      <c r="I4764" s="32">
        <v>2.9781399999999998</v>
      </c>
      <c r="J4764" s="36">
        <v>6.5297000000000001</v>
      </c>
      <c r="L4764" s="21">
        <f t="shared" si="592"/>
        <v>4.922603333333333</v>
      </c>
      <c r="M4764" s="22">
        <f t="shared" si="593"/>
        <v>24.372533333333333</v>
      </c>
      <c r="O4764" s="25">
        <f t="shared" si="594"/>
        <v>1.7996546360992001</v>
      </c>
      <c r="P4764" s="26">
        <f t="shared" si="595"/>
        <v>9.5063634331606224</v>
      </c>
      <c r="R4764" s="2">
        <f t="shared" si="596"/>
        <v>4.9511471233717126</v>
      </c>
      <c r="S4764" s="2"/>
      <c r="T4764" s="2">
        <f t="shared" si="597"/>
        <v>2.3077628196303448</v>
      </c>
      <c r="U4764" s="2"/>
      <c r="V4764" s="38">
        <f t="shared" si="598"/>
        <v>1.2653951242129964E-2</v>
      </c>
      <c r="W4764" s="8">
        <v>3889</v>
      </c>
      <c r="X4764" s="9">
        <f t="shared" si="599"/>
        <v>2.5913105603580105E-2</v>
      </c>
    </row>
    <row r="4765" spans="1:24">
      <c r="A4765" s="15" t="s">
        <v>20246</v>
      </c>
      <c r="B4765" s="1" t="s">
        <v>20247</v>
      </c>
      <c r="C4765" t="s">
        <v>20248</v>
      </c>
      <c r="D4765" s="1">
        <v>6</v>
      </c>
      <c r="E4765" s="30">
        <v>10.495200000000001</v>
      </c>
      <c r="F4765" s="31">
        <v>11.703900000000001</v>
      </c>
      <c r="G4765" s="31">
        <v>10.686199999999999</v>
      </c>
      <c r="H4765" s="35">
        <v>16.069600000000001</v>
      </c>
      <c r="I4765" s="32">
        <v>11.485300000000001</v>
      </c>
      <c r="J4765" s="36">
        <v>14.048999999999999</v>
      </c>
      <c r="L4765" s="21">
        <f t="shared" si="592"/>
        <v>13.867966666666668</v>
      </c>
      <c r="M4765" s="22">
        <f t="shared" si="593"/>
        <v>10.961766666666668</v>
      </c>
      <c r="O4765" s="25">
        <f t="shared" si="594"/>
        <v>2.297505478412027</v>
      </c>
      <c r="P4765" s="26">
        <f t="shared" si="595"/>
        <v>0.64976277465959364</v>
      </c>
      <c r="R4765" s="2">
        <f t="shared" si="596"/>
        <v>0.79043791567617461</v>
      </c>
      <c r="S4765" s="2"/>
      <c r="T4765" s="2">
        <f t="shared" si="597"/>
        <v>-0.33927594320006171</v>
      </c>
      <c r="U4765" s="2"/>
      <c r="V4765" s="38">
        <f t="shared" si="598"/>
        <v>5.1346724664776557E-2</v>
      </c>
      <c r="W4765" s="8">
        <v>5360</v>
      </c>
      <c r="X4765" s="9">
        <f t="shared" si="599"/>
        <v>7.6292036423559792E-2</v>
      </c>
    </row>
    <row r="4766" spans="1:24">
      <c r="A4766" s="15" t="s">
        <v>22676</v>
      </c>
      <c r="B4766" s="1" t="s">
        <v>22677</v>
      </c>
      <c r="C4766" t="s">
        <v>22678</v>
      </c>
      <c r="D4766" s="1">
        <v>1</v>
      </c>
      <c r="E4766" s="30">
        <v>10.4786</v>
      </c>
      <c r="F4766" s="31">
        <v>9.5894399999999997</v>
      </c>
      <c r="G4766" s="31">
        <v>8.6448</v>
      </c>
      <c r="H4766" s="35">
        <v>12.579000000000001</v>
      </c>
      <c r="I4766" s="32">
        <v>16.777200000000001</v>
      </c>
      <c r="J4766" s="36">
        <v>13.9221</v>
      </c>
      <c r="L4766" s="21">
        <f t="shared" si="592"/>
        <v>14.4261</v>
      </c>
      <c r="M4766" s="22">
        <f t="shared" si="593"/>
        <v>9.570946666666666</v>
      </c>
      <c r="O4766" s="25">
        <f t="shared" si="594"/>
        <v>2.1439992560633017</v>
      </c>
      <c r="P4766" s="26">
        <f t="shared" si="595"/>
        <v>0.9170398642007519</v>
      </c>
      <c r="R4766" s="2">
        <f t="shared" si="596"/>
        <v>0.66344657715298427</v>
      </c>
      <c r="S4766" s="2"/>
      <c r="T4766" s="2">
        <f t="shared" si="597"/>
        <v>-0.59194779504841832</v>
      </c>
      <c r="U4766" s="2"/>
      <c r="V4766" s="38">
        <f t="shared" si="598"/>
        <v>1.1315938226492664E-2</v>
      </c>
      <c r="W4766" s="8">
        <v>3765</v>
      </c>
      <c r="X4766" s="9">
        <f t="shared" si="599"/>
        <v>2.3936290049345971E-2</v>
      </c>
    </row>
    <row r="4767" spans="1:24">
      <c r="A4767" s="15" t="s">
        <v>222</v>
      </c>
      <c r="B4767" s="1" t="s">
        <v>223</v>
      </c>
      <c r="C4767" t="s">
        <v>224</v>
      </c>
      <c r="D4767" s="1">
        <v>5</v>
      </c>
      <c r="E4767" s="30">
        <v>14.053000000000001</v>
      </c>
      <c r="F4767" s="31">
        <v>13.4131</v>
      </c>
      <c r="G4767" s="31">
        <v>12.2401</v>
      </c>
      <c r="H4767" s="35">
        <v>13.729200000000001</v>
      </c>
      <c r="I4767" s="32">
        <v>10.726000000000001</v>
      </c>
      <c r="J4767" s="36">
        <v>13.123900000000001</v>
      </c>
      <c r="L4767" s="21">
        <f t="shared" si="592"/>
        <v>12.526366666666668</v>
      </c>
      <c r="M4767" s="22">
        <f t="shared" si="593"/>
        <v>13.2354</v>
      </c>
      <c r="O4767" s="25">
        <f t="shared" si="594"/>
        <v>1.5882654448590525</v>
      </c>
      <c r="P4767" s="26">
        <f t="shared" si="595"/>
        <v>0.9194207796216054</v>
      </c>
      <c r="R4767" s="2">
        <f t="shared" si="596"/>
        <v>1.0566032714993174</v>
      </c>
      <c r="S4767" s="2"/>
      <c r="T4767" s="2">
        <f t="shared" si="597"/>
        <v>7.943378194266032E-2</v>
      </c>
      <c r="U4767" s="2"/>
      <c r="V4767" s="38">
        <f t="shared" si="598"/>
        <v>0.27000982595178075</v>
      </c>
      <c r="W4767" s="8">
        <v>7113</v>
      </c>
      <c r="X4767" s="9">
        <f t="shared" si="599"/>
        <v>0.30231382734148488</v>
      </c>
    </row>
    <row r="4768" spans="1:24">
      <c r="A4768" s="15" t="s">
        <v>5345</v>
      </c>
      <c r="B4768" s="1" t="s">
        <v>5346</v>
      </c>
      <c r="C4768" t="s">
        <v>5347</v>
      </c>
      <c r="D4768" s="1">
        <v>11</v>
      </c>
      <c r="E4768" s="30">
        <v>13.887700000000001</v>
      </c>
      <c r="F4768" s="31">
        <v>21.331800000000001</v>
      </c>
      <c r="G4768" s="31">
        <v>16.6187</v>
      </c>
      <c r="H4768" s="35">
        <v>8.1773399999999992</v>
      </c>
      <c r="I4768" s="32">
        <v>11.7736</v>
      </c>
      <c r="J4768" s="36">
        <v>8.4947199999999992</v>
      </c>
      <c r="L4768" s="21">
        <f t="shared" si="592"/>
        <v>9.4818866666666661</v>
      </c>
      <c r="M4768" s="22">
        <f t="shared" si="593"/>
        <v>17.279399999999999</v>
      </c>
      <c r="O4768" s="25">
        <f t="shared" si="594"/>
        <v>1.9910160767139371</v>
      </c>
      <c r="P4768" s="26">
        <f t="shared" si="595"/>
        <v>3.7657734358296207</v>
      </c>
      <c r="R4768" s="2">
        <f t="shared" si="596"/>
        <v>1.8223588413838878</v>
      </c>
      <c r="S4768" s="2"/>
      <c r="T4768" s="2">
        <f t="shared" si="597"/>
        <v>0.86580706875112223</v>
      </c>
      <c r="U4768" s="2"/>
      <c r="V4768" s="38">
        <f t="shared" si="598"/>
        <v>1.6919824313166121E-2</v>
      </c>
      <c r="W4768" s="8">
        <v>4201</v>
      </c>
      <c r="X4768" s="9">
        <f t="shared" si="599"/>
        <v>3.2075572680327298E-2</v>
      </c>
    </row>
    <row r="4769" spans="1:24">
      <c r="A4769" s="15" t="s">
        <v>3426</v>
      </c>
      <c r="B4769" s="1" t="s">
        <v>3427</v>
      </c>
      <c r="C4769" t="s">
        <v>3428</v>
      </c>
      <c r="D4769" s="1">
        <v>30</v>
      </c>
      <c r="E4769" s="30">
        <v>15.1899</v>
      </c>
      <c r="F4769" s="31">
        <v>12.334099999999999</v>
      </c>
      <c r="G4769" s="31">
        <v>13.404299999999999</v>
      </c>
      <c r="H4769" s="35">
        <v>13.285</v>
      </c>
      <c r="I4769" s="32">
        <v>11.6218</v>
      </c>
      <c r="J4769" s="36">
        <v>12.6693</v>
      </c>
      <c r="L4769" s="21">
        <f t="shared" si="592"/>
        <v>12.525366666666665</v>
      </c>
      <c r="M4769" s="22">
        <f t="shared" si="593"/>
        <v>13.642766666666667</v>
      </c>
      <c r="O4769" s="25">
        <f t="shared" si="594"/>
        <v>0.84089010181671964</v>
      </c>
      <c r="P4769" s="26">
        <f t="shared" si="595"/>
        <v>1.4427571428807184</v>
      </c>
      <c r="R4769" s="2">
        <f t="shared" si="596"/>
        <v>1.0892109612226923</v>
      </c>
      <c r="S4769" s="2"/>
      <c r="T4769" s="2">
        <f t="shared" si="597"/>
        <v>0.12328340606031236</v>
      </c>
      <c r="U4769" s="2"/>
      <c r="V4769" s="38">
        <f t="shared" si="598"/>
        <v>0.15547160713931274</v>
      </c>
      <c r="W4769" s="8">
        <v>6505</v>
      </c>
      <c r="X4769" s="9">
        <f t="shared" si="599"/>
        <v>0.19034217974749987</v>
      </c>
    </row>
    <row r="4770" spans="1:24">
      <c r="A4770" s="15" t="s">
        <v>12675</v>
      </c>
      <c r="B4770" s="1" t="s">
        <v>12676</v>
      </c>
      <c r="C4770" t="s">
        <v>12677</v>
      </c>
      <c r="D4770" s="1">
        <v>2</v>
      </c>
      <c r="E4770" s="30">
        <v>12.396800000000001</v>
      </c>
      <c r="F4770" s="31">
        <v>15.4771</v>
      </c>
      <c r="G4770" s="31">
        <v>15.744899999999999</v>
      </c>
      <c r="H4770" s="35">
        <v>12.353199999999999</v>
      </c>
      <c r="I4770" s="32">
        <v>12.8804</v>
      </c>
      <c r="J4770" s="36">
        <v>10.7401</v>
      </c>
      <c r="L4770" s="21">
        <f t="shared" si="592"/>
        <v>11.991233333333334</v>
      </c>
      <c r="M4770" s="22">
        <f t="shared" si="593"/>
        <v>14.5396</v>
      </c>
      <c r="O4770" s="25">
        <f t="shared" si="594"/>
        <v>1.1151169998405248</v>
      </c>
      <c r="P4770" s="26">
        <f t="shared" si="595"/>
        <v>1.8605437619147767</v>
      </c>
      <c r="R4770" s="2">
        <f t="shared" si="596"/>
        <v>1.2125191459316111</v>
      </c>
      <c r="S4770" s="2"/>
      <c r="T4770" s="2">
        <f t="shared" si="597"/>
        <v>0.27800752793688771</v>
      </c>
      <c r="U4770" s="2"/>
      <c r="V4770" s="38">
        <f t="shared" si="598"/>
        <v>5.5796032164697855E-2</v>
      </c>
      <c r="W4770" s="8">
        <v>5477</v>
      </c>
      <c r="X4770" s="9">
        <f t="shared" si="599"/>
        <v>8.113193356940912E-2</v>
      </c>
    </row>
    <row r="4771" spans="1:24">
      <c r="A4771" s="15" t="s">
        <v>17823</v>
      </c>
      <c r="B4771" s="1" t="s">
        <v>17824</v>
      </c>
      <c r="C4771" t="s">
        <v>17825</v>
      </c>
      <c r="D4771" s="1">
        <v>12</v>
      </c>
      <c r="E4771" s="30">
        <v>13.219099999999999</v>
      </c>
      <c r="F4771" s="31">
        <v>17.125699999999998</v>
      </c>
      <c r="G4771" s="31">
        <v>16.235099999999999</v>
      </c>
      <c r="H4771" s="35">
        <v>10.4809</v>
      </c>
      <c r="I4771" s="32">
        <v>9.2713199999999993</v>
      </c>
      <c r="J4771" s="36">
        <v>10.912699999999999</v>
      </c>
      <c r="L4771" s="21">
        <f t="shared" si="592"/>
        <v>10.221640000000001</v>
      </c>
      <c r="M4771" s="22">
        <f t="shared" si="593"/>
        <v>15.526633333333331</v>
      </c>
      <c r="O4771" s="25">
        <f t="shared" si="594"/>
        <v>0.8508489212545316</v>
      </c>
      <c r="P4771" s="26">
        <f t="shared" si="595"/>
        <v>2.0473946012758293</v>
      </c>
      <c r="R4771" s="2">
        <f t="shared" si="596"/>
        <v>1.5189962993544412</v>
      </c>
      <c r="S4771" s="2"/>
      <c r="T4771" s="2">
        <f t="shared" si="597"/>
        <v>0.60311835508719913</v>
      </c>
      <c r="U4771" s="2"/>
      <c r="V4771" s="38">
        <f t="shared" si="598"/>
        <v>7.1632792368653093E-3</v>
      </c>
      <c r="W4771" s="8">
        <v>3296</v>
      </c>
      <c r="X4771" s="9">
        <f t="shared" si="599"/>
        <v>1.7308360389076252E-2</v>
      </c>
    </row>
    <row r="4772" spans="1:24">
      <c r="A4772" s="15" t="s">
        <v>3299</v>
      </c>
      <c r="B4772" s="1" t="s">
        <v>3300</v>
      </c>
      <c r="C4772" t="s">
        <v>3301</v>
      </c>
      <c r="D4772" s="1">
        <v>12</v>
      </c>
      <c r="E4772" s="30">
        <v>8.0762900000000002</v>
      </c>
      <c r="F4772" s="31">
        <v>14.0524</v>
      </c>
      <c r="G4772" s="31">
        <v>9.3184299999999993</v>
      </c>
      <c r="H4772" s="35">
        <v>10.7104</v>
      </c>
      <c r="I4772" s="32">
        <v>12.6463</v>
      </c>
      <c r="J4772" s="36">
        <v>11.530900000000001</v>
      </c>
      <c r="L4772" s="21">
        <f t="shared" si="592"/>
        <v>11.629199999999999</v>
      </c>
      <c r="M4772" s="22">
        <f t="shared" si="593"/>
        <v>10.482373333333333</v>
      </c>
      <c r="O4772" s="25">
        <f t="shared" si="594"/>
        <v>0.97168635371708301</v>
      </c>
      <c r="P4772" s="26">
        <f t="shared" si="595"/>
        <v>3.1534973831340616</v>
      </c>
      <c r="R4772" s="2">
        <f t="shared" si="596"/>
        <v>0.90138387278001364</v>
      </c>
      <c r="S4772" s="2"/>
      <c r="T4772" s="2">
        <f t="shared" si="597"/>
        <v>-0.14978645675824798</v>
      </c>
      <c r="U4772" s="2"/>
      <c r="V4772" s="38">
        <f t="shared" si="598"/>
        <v>0.28982744666462562</v>
      </c>
      <c r="W4772" s="8">
        <v>7201</v>
      </c>
      <c r="X4772" s="9">
        <f t="shared" si="599"/>
        <v>0.32053684005514216</v>
      </c>
    </row>
    <row r="4773" spans="1:24">
      <c r="A4773" s="15" t="s">
        <v>2749</v>
      </c>
      <c r="B4773" s="1" t="s">
        <v>2750</v>
      </c>
      <c r="C4773" t="s">
        <v>2751</v>
      </c>
      <c r="D4773" s="1">
        <v>9</v>
      </c>
      <c r="E4773" s="30">
        <v>15.3803</v>
      </c>
      <c r="F4773" s="31">
        <v>12.1005</v>
      </c>
      <c r="G4773" s="31">
        <v>15.4026</v>
      </c>
      <c r="H4773" s="35">
        <v>11.989599999999999</v>
      </c>
      <c r="I4773" s="32">
        <v>12.928000000000001</v>
      </c>
      <c r="J4773" s="36">
        <v>11.3177</v>
      </c>
      <c r="L4773" s="21">
        <f t="shared" si="592"/>
        <v>12.078433333333335</v>
      </c>
      <c r="M4773" s="22">
        <f t="shared" si="593"/>
        <v>14.294466666666667</v>
      </c>
      <c r="O4773" s="25">
        <f t="shared" si="594"/>
        <v>0.80881706419519472</v>
      </c>
      <c r="P4773" s="26">
        <f t="shared" si="595"/>
        <v>1.9000635840237845</v>
      </c>
      <c r="R4773" s="2">
        <f t="shared" si="596"/>
        <v>1.1834702624236586</v>
      </c>
      <c r="S4773" s="2"/>
      <c r="T4773" s="2">
        <f t="shared" si="597"/>
        <v>0.2430234552969272</v>
      </c>
      <c r="U4773" s="2"/>
      <c r="V4773" s="38">
        <f t="shared" si="598"/>
        <v>6.8303870301140435E-2</v>
      </c>
      <c r="W4773" s="8">
        <v>5694</v>
      </c>
      <c r="X4773" s="9">
        <f t="shared" si="599"/>
        <v>9.5534250628430351E-2</v>
      </c>
    </row>
    <row r="4774" spans="1:24">
      <c r="A4774" s="15" t="s">
        <v>8153</v>
      </c>
      <c r="B4774" s="1" t="s">
        <v>8154</v>
      </c>
      <c r="C4774" t="s">
        <v>8155</v>
      </c>
      <c r="D4774" s="1">
        <v>10</v>
      </c>
      <c r="E4774" s="30">
        <v>14.0174</v>
      </c>
      <c r="F4774" s="31">
        <v>22.093399999999999</v>
      </c>
      <c r="G4774" s="31">
        <v>13.9276</v>
      </c>
      <c r="H4774" s="35">
        <v>10.657999999999999</v>
      </c>
      <c r="I4774" s="32">
        <v>12.7743</v>
      </c>
      <c r="J4774" s="36">
        <v>11.0532</v>
      </c>
      <c r="L4774" s="21">
        <f t="shared" si="592"/>
        <v>11.495166666666668</v>
      </c>
      <c r="M4774" s="22">
        <f t="shared" si="593"/>
        <v>16.679466666666666</v>
      </c>
      <c r="O4774" s="25">
        <f t="shared" si="594"/>
        <v>1.1252476719964071</v>
      </c>
      <c r="P4774" s="26">
        <f t="shared" si="595"/>
        <v>4.688818786574446</v>
      </c>
      <c r="R4774" s="2">
        <f t="shared" si="596"/>
        <v>1.4509982456394714</v>
      </c>
      <c r="S4774" s="2"/>
      <c r="T4774" s="2">
        <f t="shared" si="597"/>
        <v>0.53704577508435103</v>
      </c>
      <c r="U4774" s="2"/>
      <c r="V4774" s="38">
        <f t="shared" si="598"/>
        <v>6.8026181425460686E-2</v>
      </c>
      <c r="W4774" s="8">
        <v>5690</v>
      </c>
      <c r="X4774" s="9">
        <f t="shared" si="599"/>
        <v>9.5212743211312623E-2</v>
      </c>
    </row>
    <row r="4775" spans="1:24">
      <c r="A4775" s="15" t="s">
        <v>12648</v>
      </c>
      <c r="B4775" s="1" t="s">
        <v>12649</v>
      </c>
      <c r="C4775" t="s">
        <v>12650</v>
      </c>
      <c r="D4775" s="1">
        <v>1</v>
      </c>
      <c r="E4775" s="30">
        <v>15.255000000000001</v>
      </c>
      <c r="F4775" s="31">
        <v>14.050599999999999</v>
      </c>
      <c r="G4775" s="31">
        <v>13.4176</v>
      </c>
      <c r="H4775" s="35">
        <v>10.6998</v>
      </c>
      <c r="I4775" s="32">
        <v>11.869199999999999</v>
      </c>
      <c r="J4775" s="36">
        <v>13.283899999999999</v>
      </c>
      <c r="L4775" s="21">
        <f t="shared" si="592"/>
        <v>11.950966666666666</v>
      </c>
      <c r="M4775" s="22">
        <f t="shared" si="593"/>
        <v>14.241066666666667</v>
      </c>
      <c r="O4775" s="25">
        <f t="shared" si="594"/>
        <v>1.2939890043324682</v>
      </c>
      <c r="P4775" s="26">
        <f t="shared" si="595"/>
        <v>0.93339051491502423</v>
      </c>
      <c r="R4775" s="2">
        <f t="shared" si="596"/>
        <v>1.1916246663449819</v>
      </c>
      <c r="S4775" s="2"/>
      <c r="T4775" s="2">
        <f t="shared" si="597"/>
        <v>0.25292989245072578</v>
      </c>
      <c r="U4775" s="2"/>
      <c r="V4775" s="38">
        <f t="shared" si="598"/>
        <v>3.3883551458858185E-2</v>
      </c>
      <c r="W4775" s="8">
        <v>4888</v>
      </c>
      <c r="X4775" s="9">
        <f t="shared" si="599"/>
        <v>5.5206342843360595E-2</v>
      </c>
    </row>
    <row r="4776" spans="1:24">
      <c r="A4776" s="15" t="s">
        <v>2940</v>
      </c>
      <c r="B4776" s="1" t="s">
        <v>2941</v>
      </c>
      <c r="C4776" t="s">
        <v>2942</v>
      </c>
      <c r="D4776" s="1">
        <v>21</v>
      </c>
      <c r="E4776" s="30">
        <v>12.625500000000001</v>
      </c>
      <c r="F4776" s="31">
        <v>10.6745</v>
      </c>
      <c r="G4776" s="31">
        <v>11.8348</v>
      </c>
      <c r="H4776" s="35">
        <v>11.836600000000001</v>
      </c>
      <c r="I4776" s="32">
        <v>13.362500000000001</v>
      </c>
      <c r="J4776" s="36">
        <v>12.145899999999999</v>
      </c>
      <c r="L4776" s="21">
        <f t="shared" si="592"/>
        <v>12.448333333333332</v>
      </c>
      <c r="M4776" s="22">
        <f t="shared" si="593"/>
        <v>11.711599999999999</v>
      </c>
      <c r="O4776" s="25">
        <f t="shared" si="594"/>
        <v>0.80665490969393705</v>
      </c>
      <c r="P4776" s="26">
        <f t="shared" si="595"/>
        <v>0.98131744608969451</v>
      </c>
      <c r="R4776" s="2">
        <f t="shared" si="596"/>
        <v>0.94081670906413173</v>
      </c>
      <c r="S4776" s="2"/>
      <c r="T4776" s="2">
        <f t="shared" si="597"/>
        <v>-8.8014411977226786E-2</v>
      </c>
      <c r="U4776" s="2"/>
      <c r="V4776" s="38">
        <f t="shared" si="598"/>
        <v>0.18598033424697499</v>
      </c>
      <c r="W4776" s="8">
        <v>6714</v>
      </c>
      <c r="X4776" s="9">
        <f t="shared" si="599"/>
        <v>0.22060580606835103</v>
      </c>
    </row>
    <row r="4777" spans="1:24">
      <c r="A4777" s="15" t="s">
        <v>17304</v>
      </c>
      <c r="B4777" s="1" t="s">
        <v>17305</v>
      </c>
      <c r="C4777" t="s">
        <v>17306</v>
      </c>
      <c r="D4777" s="1">
        <v>11</v>
      </c>
      <c r="E4777" s="30">
        <v>11.7597</v>
      </c>
      <c r="F4777" s="31">
        <v>11.8468</v>
      </c>
      <c r="G4777" s="31">
        <v>12.040800000000001</v>
      </c>
      <c r="H4777" s="35">
        <v>13.6569</v>
      </c>
      <c r="I4777" s="32">
        <v>12.0441</v>
      </c>
      <c r="J4777" s="36">
        <v>12.6578</v>
      </c>
      <c r="L4777" s="21">
        <f t="shared" si="592"/>
        <v>12.786266666666668</v>
      </c>
      <c r="M4777" s="22">
        <f t="shared" si="593"/>
        <v>11.882433333333333</v>
      </c>
      <c r="O4777" s="25">
        <f t="shared" si="594"/>
        <v>0.81403852693428058</v>
      </c>
      <c r="P4777" s="26">
        <f t="shared" si="595"/>
        <v>0.14389789203922831</v>
      </c>
      <c r="R4777" s="2">
        <f t="shared" si="596"/>
        <v>0.92931217869172122</v>
      </c>
      <c r="S4777" s="2"/>
      <c r="T4777" s="2">
        <f t="shared" si="597"/>
        <v>-0.10576478030812841</v>
      </c>
      <c r="U4777" s="2"/>
      <c r="V4777" s="38">
        <f t="shared" si="598"/>
        <v>6.5590767942369593E-2</v>
      </c>
      <c r="W4777" s="8">
        <v>5650</v>
      </c>
      <c r="X4777" s="9">
        <f t="shared" si="599"/>
        <v>9.2453960335049823E-2</v>
      </c>
    </row>
    <row r="4778" spans="1:24">
      <c r="A4778" s="15" t="s">
        <v>22308</v>
      </c>
      <c r="B4778" s="1" t="s">
        <v>22309</v>
      </c>
      <c r="C4778" t="s">
        <v>22310</v>
      </c>
      <c r="D4778" s="1">
        <v>6</v>
      </c>
      <c r="E4778" s="30">
        <v>9.6041399999999992</v>
      </c>
      <c r="F4778" s="31">
        <v>12.215</v>
      </c>
      <c r="G4778" s="31">
        <v>11.2057</v>
      </c>
      <c r="H4778" s="35">
        <v>13.744999999999999</v>
      </c>
      <c r="I4778" s="32">
        <v>12.767300000000001</v>
      </c>
      <c r="J4778" s="36">
        <v>13.431100000000001</v>
      </c>
      <c r="L4778" s="21">
        <f t="shared" si="592"/>
        <v>13.314466666666666</v>
      </c>
      <c r="M4778" s="22">
        <f t="shared" si="593"/>
        <v>11.008279999999999</v>
      </c>
      <c r="O4778" s="25">
        <f t="shared" si="594"/>
        <v>0.49917614459560544</v>
      </c>
      <c r="P4778" s="26">
        <f t="shared" si="595"/>
        <v>1.3165783217112459</v>
      </c>
      <c r="R4778" s="2">
        <f t="shared" si="596"/>
        <v>0.82679090913642805</v>
      </c>
      <c r="S4778" s="2"/>
      <c r="T4778" s="2">
        <f t="shared" si="597"/>
        <v>-0.27440556898793073</v>
      </c>
      <c r="U4778" s="2"/>
      <c r="V4778" s="38">
        <f t="shared" si="598"/>
        <v>2.3507764650070033E-2</v>
      </c>
      <c r="W4778" s="8">
        <v>4511</v>
      </c>
      <c r="X4778" s="9">
        <f t="shared" si="599"/>
        <v>4.150206997853198E-2</v>
      </c>
    </row>
    <row r="4779" spans="1:24">
      <c r="A4779" s="15" t="s">
        <v>56</v>
      </c>
      <c r="B4779" s="1" t="s">
        <v>57</v>
      </c>
      <c r="C4779" t="s">
        <v>58</v>
      </c>
      <c r="D4779" s="1">
        <v>28</v>
      </c>
      <c r="E4779" s="30">
        <v>13.760400000000001</v>
      </c>
      <c r="F4779" s="31">
        <v>18.856300000000001</v>
      </c>
      <c r="G4779" s="31">
        <v>16.0715</v>
      </c>
      <c r="H4779" s="35">
        <v>10.845000000000001</v>
      </c>
      <c r="I4779" s="32">
        <v>7.7269100000000002</v>
      </c>
      <c r="J4779" s="36">
        <v>10.0982</v>
      </c>
      <c r="L4779" s="21">
        <f t="shared" si="592"/>
        <v>9.5567033333333331</v>
      </c>
      <c r="M4779" s="22">
        <f t="shared" si="593"/>
        <v>16.229400000000002</v>
      </c>
      <c r="O4779" s="25">
        <f t="shared" si="594"/>
        <v>1.628046464949124</v>
      </c>
      <c r="P4779" s="26">
        <f t="shared" si="595"/>
        <v>2.5516168423178356</v>
      </c>
      <c r="R4779" s="2">
        <f t="shared" si="596"/>
        <v>1.6982215973360411</v>
      </c>
      <c r="S4779" s="2"/>
      <c r="T4779" s="2">
        <f t="shared" si="597"/>
        <v>0.76402472539186828</v>
      </c>
      <c r="U4779" s="2"/>
      <c r="V4779" s="38">
        <f t="shared" si="598"/>
        <v>9.4018670649711894E-3</v>
      </c>
      <c r="W4779" s="8">
        <v>3558</v>
      </c>
      <c r="X4779" s="9">
        <f t="shared" si="599"/>
        <v>2.1044538871678061E-2</v>
      </c>
    </row>
    <row r="4780" spans="1:24">
      <c r="A4780" s="15" t="s">
        <v>10785</v>
      </c>
      <c r="B4780" s="1" t="s">
        <v>10786</v>
      </c>
      <c r="C4780" t="s">
        <v>10787</v>
      </c>
      <c r="D4780" s="1">
        <v>3</v>
      </c>
      <c r="E4780" s="30">
        <v>12.5663</v>
      </c>
      <c r="F4780" s="31">
        <v>16.2272</v>
      </c>
      <c r="G4780" s="31">
        <v>16.6541</v>
      </c>
      <c r="H4780" s="35">
        <v>10.053599999999999</v>
      </c>
      <c r="I4780" s="32">
        <v>12.1843</v>
      </c>
      <c r="J4780" s="36">
        <v>11.2704</v>
      </c>
      <c r="L4780" s="21">
        <f t="shared" si="592"/>
        <v>11.169433333333332</v>
      </c>
      <c r="M4780" s="22">
        <f t="shared" si="593"/>
        <v>15.1492</v>
      </c>
      <c r="O4780" s="25">
        <f t="shared" si="594"/>
        <v>1.0689323286968797</v>
      </c>
      <c r="P4780" s="26">
        <f t="shared" si="595"/>
        <v>2.2470180706883456</v>
      </c>
      <c r="R4780" s="2">
        <f t="shared" si="596"/>
        <v>1.3563087354476355</v>
      </c>
      <c r="S4780" s="2"/>
      <c r="T4780" s="2">
        <f t="shared" si="597"/>
        <v>0.43968561534824019</v>
      </c>
      <c r="U4780" s="2"/>
      <c r="V4780" s="38">
        <f t="shared" si="598"/>
        <v>2.5160030594121405E-2</v>
      </c>
      <c r="W4780" s="8">
        <v>4585</v>
      </c>
      <c r="X4780" s="9">
        <f t="shared" si="599"/>
        <v>4.3702177459451007E-2</v>
      </c>
    </row>
    <row r="4781" spans="1:24">
      <c r="A4781" s="15" t="s">
        <v>19754</v>
      </c>
      <c r="B4781" s="1" t="s">
        <v>19755</v>
      </c>
      <c r="C4781" t="s">
        <v>19756</v>
      </c>
      <c r="D4781" s="1">
        <v>3</v>
      </c>
      <c r="E4781" s="30">
        <v>12.034599999999999</v>
      </c>
      <c r="F4781" s="31">
        <v>15.3767</v>
      </c>
      <c r="G4781" s="31">
        <v>15.398999999999999</v>
      </c>
      <c r="H4781" s="35">
        <v>13.664</v>
      </c>
      <c r="I4781" s="32">
        <v>11.7501</v>
      </c>
      <c r="J4781" s="36">
        <v>12.060499999999999</v>
      </c>
      <c r="L4781" s="21">
        <f t="shared" si="592"/>
        <v>12.491533333333331</v>
      </c>
      <c r="M4781" s="22">
        <f t="shared" si="593"/>
        <v>14.270099999999999</v>
      </c>
      <c r="O4781" s="25">
        <f t="shared" si="594"/>
        <v>1.0271784671289277</v>
      </c>
      <c r="P4781" s="26">
        <f t="shared" si="595"/>
        <v>1.9360318979810109</v>
      </c>
      <c r="R4781" s="2">
        <f t="shared" si="596"/>
        <v>1.1423817732544177</v>
      </c>
      <c r="S4781" s="2"/>
      <c r="T4781" s="2">
        <f t="shared" si="597"/>
        <v>0.19204486640784013</v>
      </c>
      <c r="U4781" s="2"/>
      <c r="V4781" s="38">
        <f t="shared" si="598"/>
        <v>0.11627861606135463</v>
      </c>
      <c r="W4781" s="8">
        <v>6196</v>
      </c>
      <c r="X4781" s="9">
        <f t="shared" si="599"/>
        <v>0.14945818242618275</v>
      </c>
    </row>
    <row r="4782" spans="1:24">
      <c r="A4782" s="15" t="s">
        <v>10909</v>
      </c>
      <c r="B4782" s="1" t="s">
        <v>10910</v>
      </c>
      <c r="C4782" t="s">
        <v>10911</v>
      </c>
      <c r="D4782" s="1">
        <v>7</v>
      </c>
      <c r="E4782" s="30">
        <v>5.5586900000000004</v>
      </c>
      <c r="F4782" s="31">
        <v>9.2452100000000002</v>
      </c>
      <c r="G4782" s="31">
        <v>5.6411600000000002</v>
      </c>
      <c r="H4782" s="35">
        <v>21.8657</v>
      </c>
      <c r="I4782" s="32">
        <v>14.6798</v>
      </c>
      <c r="J4782" s="36">
        <v>19.540900000000001</v>
      </c>
      <c r="L4782" s="21">
        <f t="shared" si="592"/>
        <v>18.695466666666668</v>
      </c>
      <c r="M4782" s="22">
        <f t="shared" si="593"/>
        <v>6.8150200000000005</v>
      </c>
      <c r="O4782" s="25">
        <f t="shared" si="594"/>
        <v>3.6667912189451455</v>
      </c>
      <c r="P4782" s="26">
        <f t="shared" si="595"/>
        <v>2.1050101905454013</v>
      </c>
      <c r="R4782" s="2">
        <f t="shared" si="596"/>
        <v>0.36452794260284133</v>
      </c>
      <c r="S4782" s="2"/>
      <c r="T4782" s="2">
        <f t="shared" si="597"/>
        <v>-1.4558986874423054</v>
      </c>
      <c r="U4782" s="2"/>
      <c r="V4782" s="38">
        <f t="shared" si="598"/>
        <v>4.1190346269444414E-3</v>
      </c>
      <c r="W4782" s="8">
        <v>2751</v>
      </c>
      <c r="X4782" s="9">
        <f t="shared" si="599"/>
        <v>1.1924388138489833E-2</v>
      </c>
    </row>
    <row r="4783" spans="1:24">
      <c r="A4783" s="15" t="s">
        <v>2375</v>
      </c>
      <c r="B4783" s="1" t="s">
        <v>2376</v>
      </c>
      <c r="C4783" t="s">
        <v>2377</v>
      </c>
      <c r="D4783" s="1">
        <v>35</v>
      </c>
      <c r="E4783" s="30">
        <v>13.1866</v>
      </c>
      <c r="F4783" s="31">
        <v>22.208200000000001</v>
      </c>
      <c r="G4783" s="31">
        <v>17.9681</v>
      </c>
      <c r="H4783" s="35">
        <v>8.3940699999999993</v>
      </c>
      <c r="I4783" s="32">
        <v>9.7312799999999999</v>
      </c>
      <c r="J4783" s="36">
        <v>10.116899999999999</v>
      </c>
      <c r="L4783" s="21">
        <f t="shared" si="592"/>
        <v>9.4140833333333322</v>
      </c>
      <c r="M4783" s="22">
        <f t="shared" si="593"/>
        <v>17.787633333333336</v>
      </c>
      <c r="O4783" s="25">
        <f t="shared" si="594"/>
        <v>0.90415490721077962</v>
      </c>
      <c r="P4783" s="26">
        <f t="shared" si="595"/>
        <v>4.5135067080190865</v>
      </c>
      <c r="R4783" s="2">
        <f t="shared" si="596"/>
        <v>1.8894705627207469</v>
      </c>
      <c r="S4783" s="2"/>
      <c r="T4783" s="2">
        <f t="shared" si="597"/>
        <v>0.91798204209741396</v>
      </c>
      <c r="U4783" s="2"/>
      <c r="V4783" s="38">
        <f t="shared" si="598"/>
        <v>1.7244737564146205E-2</v>
      </c>
      <c r="W4783" s="8">
        <v>4214</v>
      </c>
      <c r="X4783" s="9">
        <f t="shared" si="599"/>
        <v>3.2590671561665965E-2</v>
      </c>
    </row>
    <row r="4784" spans="1:24">
      <c r="A4784" s="15" t="s">
        <v>4174</v>
      </c>
      <c r="B4784" s="1" t="s">
        <v>4175</v>
      </c>
      <c r="C4784" t="s">
        <v>4176</v>
      </c>
      <c r="D4784" s="1">
        <v>7</v>
      </c>
      <c r="E4784" s="30">
        <v>14.4734</v>
      </c>
      <c r="F4784" s="31">
        <v>19.294599999999999</v>
      </c>
      <c r="G4784" s="31">
        <v>23.1511</v>
      </c>
      <c r="H4784" s="35">
        <v>7.2112499999999997</v>
      </c>
      <c r="I4784" s="32">
        <v>7.3944099999999997</v>
      </c>
      <c r="J4784" s="36">
        <v>7.1349799999999997</v>
      </c>
      <c r="L4784" s="21">
        <f t="shared" si="592"/>
        <v>7.24688</v>
      </c>
      <c r="M4784" s="22">
        <f t="shared" si="593"/>
        <v>18.973033333333333</v>
      </c>
      <c r="O4784" s="25">
        <f t="shared" si="594"/>
        <v>0.13333455628605814</v>
      </c>
      <c r="P4784" s="26">
        <f t="shared" si="595"/>
        <v>4.347777956995186</v>
      </c>
      <c r="R4784" s="2">
        <f t="shared" si="596"/>
        <v>2.6180967993582525</v>
      </c>
      <c r="S4784" s="2"/>
      <c r="T4784" s="2">
        <f t="shared" si="597"/>
        <v>1.388518439289415</v>
      </c>
      <c r="U4784" s="2"/>
      <c r="V4784" s="38">
        <f t="shared" si="598"/>
        <v>4.7619110517189691E-3</v>
      </c>
      <c r="W4784" s="8">
        <v>2894</v>
      </c>
      <c r="X4784" s="9">
        <f t="shared" si="599"/>
        <v>1.3104305326845152E-2</v>
      </c>
    </row>
    <row r="4785" spans="1:24">
      <c r="A4785" s="15" t="s">
        <v>13444</v>
      </c>
      <c r="B4785" s="1" t="s">
        <v>13445</v>
      </c>
      <c r="C4785" t="s">
        <v>13446</v>
      </c>
      <c r="D4785" s="1">
        <v>17</v>
      </c>
      <c r="E4785" s="30">
        <v>14.690099999999999</v>
      </c>
      <c r="F4785" s="31">
        <v>12.465400000000001</v>
      </c>
      <c r="G4785" s="31">
        <v>11.1533</v>
      </c>
      <c r="H4785" s="35">
        <v>11.0581</v>
      </c>
      <c r="I4785" s="32">
        <v>9.1407699999999998</v>
      </c>
      <c r="J4785" s="36">
        <v>9.0076400000000003</v>
      </c>
      <c r="L4785" s="21">
        <f t="shared" si="592"/>
        <v>9.7355033333333338</v>
      </c>
      <c r="M4785" s="22">
        <f t="shared" si="593"/>
        <v>12.769599999999999</v>
      </c>
      <c r="O4785" s="25">
        <f t="shared" si="594"/>
        <v>1.1473348927986688</v>
      </c>
      <c r="P4785" s="26">
        <f t="shared" si="595"/>
        <v>1.7879154873762992</v>
      </c>
      <c r="R4785" s="2">
        <f t="shared" si="596"/>
        <v>1.3116527787811687</v>
      </c>
      <c r="S4785" s="2"/>
      <c r="T4785" s="2">
        <f t="shared" si="597"/>
        <v>0.39138585972092649</v>
      </c>
      <c r="U4785" s="2"/>
      <c r="V4785" s="38">
        <f t="shared" si="598"/>
        <v>3.4334784512649145E-2</v>
      </c>
      <c r="W4785" s="8">
        <v>4900</v>
      </c>
      <c r="X4785" s="9">
        <f t="shared" si="599"/>
        <v>5.580453548137506E-2</v>
      </c>
    </row>
    <row r="4786" spans="1:24">
      <c r="A4786" s="15" t="s">
        <v>16361</v>
      </c>
      <c r="B4786" s="1" t="s">
        <v>16362</v>
      </c>
      <c r="C4786" t="s">
        <v>16363</v>
      </c>
      <c r="D4786" s="1">
        <v>3</v>
      </c>
      <c r="E4786" s="30">
        <v>13.8535</v>
      </c>
      <c r="F4786" s="31">
        <v>21.7486</v>
      </c>
      <c r="G4786" s="31">
        <v>15.0669</v>
      </c>
      <c r="H4786" s="35">
        <v>9.4121799999999993</v>
      </c>
      <c r="I4786" s="32">
        <v>12.5083</v>
      </c>
      <c r="J4786" s="36">
        <v>9.7538499999999999</v>
      </c>
      <c r="L4786" s="21">
        <f t="shared" si="592"/>
        <v>10.558109999999999</v>
      </c>
      <c r="M4786" s="22">
        <f t="shared" si="593"/>
        <v>16.889666666666667</v>
      </c>
      <c r="O4786" s="25">
        <f t="shared" si="594"/>
        <v>1.6975321423466554</v>
      </c>
      <c r="P4786" s="26">
        <f t="shared" si="595"/>
        <v>4.2514714797741968</v>
      </c>
      <c r="R4786" s="2">
        <f t="shared" si="596"/>
        <v>1.5996865600629913</v>
      </c>
      <c r="S4786" s="2"/>
      <c r="T4786" s="2">
        <f t="shared" si="597"/>
        <v>0.67778925352430419</v>
      </c>
      <c r="U4786" s="2"/>
      <c r="V4786" s="38">
        <f t="shared" si="598"/>
        <v>3.7356928406708817E-2</v>
      </c>
      <c r="W4786" s="8">
        <v>4993</v>
      </c>
      <c r="X4786" s="9">
        <f t="shared" si="599"/>
        <v>5.9585535315647711E-2</v>
      </c>
    </row>
    <row r="4787" spans="1:24">
      <c r="A4787" s="15" t="s">
        <v>11204</v>
      </c>
      <c r="B4787" s="1" t="s">
        <v>11205</v>
      </c>
      <c r="C4787" t="s">
        <v>11206</v>
      </c>
      <c r="D4787" s="1">
        <v>18</v>
      </c>
      <c r="E4787" s="30">
        <v>8.8710900000000006</v>
      </c>
      <c r="F4787" s="31">
        <v>12.0341</v>
      </c>
      <c r="G4787" s="31">
        <v>7.2313799999999997</v>
      </c>
      <c r="H4787" s="35">
        <v>14.6996</v>
      </c>
      <c r="I4787" s="32">
        <v>13.797800000000001</v>
      </c>
      <c r="J4787" s="36">
        <v>15.0265</v>
      </c>
      <c r="L4787" s="21">
        <f t="shared" si="592"/>
        <v>14.507966666666666</v>
      </c>
      <c r="M4787" s="22">
        <f t="shared" si="593"/>
        <v>9.3788566666666657</v>
      </c>
      <c r="O4787" s="25">
        <f t="shared" si="594"/>
        <v>0.63637129361193945</v>
      </c>
      <c r="P4787" s="26">
        <f t="shared" si="595"/>
        <v>2.4412906607844476</v>
      </c>
      <c r="R4787" s="2">
        <f t="shared" si="596"/>
        <v>0.64646251829454615</v>
      </c>
      <c r="S4787" s="2"/>
      <c r="T4787" s="2">
        <f t="shared" si="597"/>
        <v>-0.62936136945843557</v>
      </c>
      <c r="U4787" s="2"/>
      <c r="V4787" s="38">
        <f t="shared" si="598"/>
        <v>1.221025514846919E-2</v>
      </c>
      <c r="W4787" s="8">
        <v>3850</v>
      </c>
      <c r="X4787" s="9">
        <f t="shared" si="599"/>
        <v>2.5257784935690555E-2</v>
      </c>
    </row>
    <row r="4788" spans="1:24">
      <c r="A4788" s="15" t="s">
        <v>2096</v>
      </c>
      <c r="B4788" s="1" t="s">
        <v>2097</v>
      </c>
      <c r="C4788" t="s">
        <v>2098</v>
      </c>
      <c r="D4788" s="1">
        <v>155</v>
      </c>
      <c r="E4788" s="30">
        <v>17.5627</v>
      </c>
      <c r="F4788" s="31">
        <v>11.587999999999999</v>
      </c>
      <c r="G4788" s="31">
        <v>16.332100000000001</v>
      </c>
      <c r="H4788" s="35">
        <v>11.9712</v>
      </c>
      <c r="I4788" s="32">
        <v>11.238899999999999</v>
      </c>
      <c r="J4788" s="36">
        <v>13.1012</v>
      </c>
      <c r="L4788" s="21">
        <f t="shared" si="592"/>
        <v>12.103766666666665</v>
      </c>
      <c r="M4788" s="22">
        <f t="shared" si="593"/>
        <v>15.160933333333332</v>
      </c>
      <c r="O4788" s="25">
        <f t="shared" si="594"/>
        <v>0.93820081183792126</v>
      </c>
      <c r="P4788" s="26">
        <f t="shared" si="595"/>
        <v>3.1548349470825574</v>
      </c>
      <c r="R4788" s="2">
        <f t="shared" si="596"/>
        <v>1.2525797754418047</v>
      </c>
      <c r="S4788" s="2"/>
      <c r="T4788" s="2">
        <f t="shared" si="597"/>
        <v>0.32490249002261395</v>
      </c>
      <c r="U4788" s="2"/>
      <c r="V4788" s="38">
        <f t="shared" si="598"/>
        <v>9.1471923445168191E-2</v>
      </c>
      <c r="W4788" s="8">
        <v>5979</v>
      </c>
      <c r="X4788" s="9">
        <f t="shared" si="599"/>
        <v>0.12184017366069903</v>
      </c>
    </row>
    <row r="4789" spans="1:24">
      <c r="A4789" s="15" t="s">
        <v>17885</v>
      </c>
      <c r="B4789" s="1" t="s">
        <v>17886</v>
      </c>
      <c r="C4789" t="s">
        <v>17887</v>
      </c>
      <c r="D4789" s="1">
        <v>30</v>
      </c>
      <c r="E4789" s="30">
        <v>12.8377</v>
      </c>
      <c r="F4789" s="31">
        <v>9.9194099999999992</v>
      </c>
      <c r="G4789" s="31">
        <v>11.449299999999999</v>
      </c>
      <c r="H4789" s="35">
        <v>12.828200000000001</v>
      </c>
      <c r="I4789" s="32">
        <v>10.8072</v>
      </c>
      <c r="J4789" s="36">
        <v>13.118399999999999</v>
      </c>
      <c r="L4789" s="21">
        <f t="shared" si="592"/>
        <v>12.251266666666666</v>
      </c>
      <c r="M4789" s="22">
        <f t="shared" si="593"/>
        <v>11.402136666666665</v>
      </c>
      <c r="O4789" s="25">
        <f t="shared" si="594"/>
        <v>1.2589878527346217</v>
      </c>
      <c r="P4789" s="26">
        <f t="shared" si="595"/>
        <v>1.4597165533189491</v>
      </c>
      <c r="R4789" s="2">
        <f t="shared" si="596"/>
        <v>0.93069043200975132</v>
      </c>
      <c r="S4789" s="2"/>
      <c r="T4789" s="2">
        <f t="shared" si="597"/>
        <v>-0.10362671923284078</v>
      </c>
      <c r="U4789" s="2"/>
      <c r="V4789" s="38">
        <f t="shared" si="598"/>
        <v>0.24399808732471787</v>
      </c>
      <c r="W4789" s="8">
        <v>6991</v>
      </c>
      <c r="X4789" s="9">
        <f t="shared" si="599"/>
        <v>0.27795748354370664</v>
      </c>
    </row>
    <row r="4790" spans="1:24">
      <c r="A4790" s="15" t="s">
        <v>2093</v>
      </c>
      <c r="B4790" s="1" t="s">
        <v>2094</v>
      </c>
      <c r="C4790" t="s">
        <v>2095</v>
      </c>
      <c r="D4790" s="1">
        <v>151</v>
      </c>
      <c r="E4790" s="30">
        <v>13.590400000000001</v>
      </c>
      <c r="F4790" s="31">
        <v>8.9162400000000002</v>
      </c>
      <c r="G4790" s="31">
        <v>10.016500000000001</v>
      </c>
      <c r="H4790" s="35">
        <v>12.7712</v>
      </c>
      <c r="I4790" s="32">
        <v>10.220800000000001</v>
      </c>
      <c r="J4790" s="36">
        <v>12.842599999999999</v>
      </c>
      <c r="L4790" s="21">
        <f t="shared" si="592"/>
        <v>11.944866666666668</v>
      </c>
      <c r="M4790" s="22">
        <f t="shared" si="593"/>
        <v>10.841046666666665</v>
      </c>
      <c r="O4790" s="25">
        <f t="shared" si="594"/>
        <v>1.4935122675536689</v>
      </c>
      <c r="P4790" s="26">
        <f t="shared" si="595"/>
        <v>2.4437370624789665</v>
      </c>
      <c r="R4790" s="2">
        <f t="shared" si="596"/>
        <v>0.90759042936156653</v>
      </c>
      <c r="S4790" s="2"/>
      <c r="T4790" s="2">
        <f t="shared" si="597"/>
        <v>-0.13988669917086113</v>
      </c>
      <c r="U4790" s="2"/>
      <c r="V4790" s="38">
        <f t="shared" si="598"/>
        <v>0.27047871649668431</v>
      </c>
      <c r="W4790" s="8">
        <v>7116</v>
      </c>
      <c r="X4790" s="9">
        <f t="shared" si="599"/>
        <v>0.30271114364524926</v>
      </c>
    </row>
    <row r="4791" spans="1:24">
      <c r="A4791" s="15" t="s">
        <v>22455</v>
      </c>
      <c r="B4791" s="1" t="s">
        <v>22456</v>
      </c>
      <c r="C4791" t="s">
        <v>22457</v>
      </c>
      <c r="D4791" s="1">
        <v>1</v>
      </c>
      <c r="E4791" s="30">
        <v>10.049799999999999</v>
      </c>
      <c r="F4791" s="31">
        <v>11.895200000000001</v>
      </c>
      <c r="G4791" s="31">
        <v>5.8892499999999997</v>
      </c>
      <c r="H4791" s="35">
        <v>14.9434</v>
      </c>
      <c r="I4791" s="32">
        <v>14.8066</v>
      </c>
      <c r="J4791" s="36">
        <v>11.7723</v>
      </c>
      <c r="L4791" s="21">
        <f t="shared" si="592"/>
        <v>13.840766666666667</v>
      </c>
      <c r="M4791" s="22">
        <f t="shared" si="593"/>
        <v>9.278083333333333</v>
      </c>
      <c r="O4791" s="25">
        <f t="shared" si="594"/>
        <v>1.7926500839074326</v>
      </c>
      <c r="P4791" s="26">
        <f t="shared" si="595"/>
        <v>3.0764458082068198</v>
      </c>
      <c r="R4791" s="2">
        <f t="shared" si="596"/>
        <v>0.67034461000474443</v>
      </c>
      <c r="S4791" s="2"/>
      <c r="T4791" s="2">
        <f t="shared" si="597"/>
        <v>-0.57702514956856776</v>
      </c>
      <c r="U4791" s="2"/>
      <c r="V4791" s="38">
        <f t="shared" si="598"/>
        <v>4.533171083972188E-2</v>
      </c>
      <c r="W4791" s="8">
        <v>5213</v>
      </c>
      <c r="X4791" s="9">
        <f t="shared" si="599"/>
        <v>6.9254123369949169E-2</v>
      </c>
    </row>
    <row r="4792" spans="1:24">
      <c r="A4792" s="15" t="s">
        <v>1706</v>
      </c>
      <c r="B4792" s="1" t="s">
        <v>1707</v>
      </c>
      <c r="C4792" t="s">
        <v>1708</v>
      </c>
      <c r="D4792" s="1">
        <v>13</v>
      </c>
      <c r="E4792" s="30">
        <v>13.5534</v>
      </c>
      <c r="F4792" s="31">
        <v>14.564500000000001</v>
      </c>
      <c r="G4792" s="31">
        <v>13.982900000000001</v>
      </c>
      <c r="H4792" s="35">
        <v>10.6151</v>
      </c>
      <c r="I4792" s="32">
        <v>12.296200000000001</v>
      </c>
      <c r="J4792" s="36">
        <v>11.684799999999999</v>
      </c>
      <c r="L4792" s="21">
        <f t="shared" si="592"/>
        <v>11.532033333333333</v>
      </c>
      <c r="M4792" s="22">
        <f t="shared" si="593"/>
        <v>14.0336</v>
      </c>
      <c r="O4792" s="25">
        <f t="shared" si="594"/>
        <v>0.85089808046165771</v>
      </c>
      <c r="P4792" s="26">
        <f t="shared" si="595"/>
        <v>0.50745312098754536</v>
      </c>
      <c r="R4792" s="2">
        <f t="shared" si="596"/>
        <v>1.2169232948222488</v>
      </c>
      <c r="S4792" s="2"/>
      <c r="T4792" s="2">
        <f t="shared" si="597"/>
        <v>0.28323823488228123</v>
      </c>
      <c r="U4792" s="2"/>
      <c r="V4792" s="38">
        <f t="shared" si="598"/>
        <v>5.9681347046243059E-3</v>
      </c>
      <c r="W4792" s="8">
        <v>3113</v>
      </c>
      <c r="X4792" s="9">
        <f t="shared" si="599"/>
        <v>1.5268302212537093E-2</v>
      </c>
    </row>
    <row r="4793" spans="1:24">
      <c r="A4793" s="15" t="s">
        <v>7406</v>
      </c>
      <c r="B4793" s="1" t="s">
        <v>7407</v>
      </c>
      <c r="C4793" t="s">
        <v>7408</v>
      </c>
      <c r="D4793" s="1">
        <v>2</v>
      </c>
      <c r="E4793" s="30">
        <v>13.891999999999999</v>
      </c>
      <c r="F4793" s="31">
        <v>16.250599999999999</v>
      </c>
      <c r="G4793" s="31">
        <v>16.081900000000001</v>
      </c>
      <c r="H4793" s="35">
        <v>8.8689300000000006</v>
      </c>
      <c r="I4793" s="32">
        <v>12.721500000000001</v>
      </c>
      <c r="J4793" s="36">
        <v>10.928699999999999</v>
      </c>
      <c r="L4793" s="21">
        <f t="shared" si="592"/>
        <v>10.839710000000002</v>
      </c>
      <c r="M4793" s="22">
        <f t="shared" si="593"/>
        <v>15.408166666666666</v>
      </c>
      <c r="O4793" s="25">
        <f t="shared" si="594"/>
        <v>1.9278260596589016</v>
      </c>
      <c r="P4793" s="26">
        <f t="shared" si="595"/>
        <v>1.315745394570444</v>
      </c>
      <c r="R4793" s="2">
        <f t="shared" si="596"/>
        <v>1.4214556170475652</v>
      </c>
      <c r="S4793" s="2"/>
      <c r="T4793" s="2">
        <f t="shared" si="597"/>
        <v>0.50736905359510454</v>
      </c>
      <c r="U4793" s="2"/>
      <c r="V4793" s="38">
        <f t="shared" si="598"/>
        <v>1.376263299655857E-2</v>
      </c>
      <c r="W4793" s="8">
        <v>3971</v>
      </c>
      <c r="X4793" s="9">
        <f t="shared" si="599"/>
        <v>2.76015132673363E-2</v>
      </c>
    </row>
    <row r="4794" spans="1:24">
      <c r="A4794" s="15" t="s">
        <v>13845</v>
      </c>
      <c r="B4794" s="1" t="s">
        <v>13846</v>
      </c>
      <c r="C4794" t="s">
        <v>13847</v>
      </c>
      <c r="D4794" s="1">
        <v>21</v>
      </c>
      <c r="E4794" s="30">
        <v>12.2477</v>
      </c>
      <c r="F4794" s="31">
        <v>16.956900000000001</v>
      </c>
      <c r="G4794" s="31">
        <v>19.104500000000002</v>
      </c>
      <c r="H4794" s="35">
        <v>11.095599999999999</v>
      </c>
      <c r="I4794" s="32">
        <v>11.3645</v>
      </c>
      <c r="J4794" s="36">
        <v>10.790800000000001</v>
      </c>
      <c r="L4794" s="21">
        <f t="shared" si="592"/>
        <v>11.083633333333333</v>
      </c>
      <c r="M4794" s="22">
        <f t="shared" si="593"/>
        <v>16.103033333333332</v>
      </c>
      <c r="O4794" s="25">
        <f t="shared" si="594"/>
        <v>0.28703714626043259</v>
      </c>
      <c r="P4794" s="26">
        <f t="shared" si="595"/>
        <v>3.5072414763362527</v>
      </c>
      <c r="R4794" s="2">
        <f t="shared" si="596"/>
        <v>1.4528659374633468</v>
      </c>
      <c r="S4794" s="2"/>
      <c r="T4794" s="2">
        <f t="shared" si="597"/>
        <v>0.53890158509050912</v>
      </c>
      <c r="U4794" s="2"/>
      <c r="V4794" s="38">
        <f t="shared" si="598"/>
        <v>3.445229122544239E-2</v>
      </c>
      <c r="W4794" s="8">
        <v>4901</v>
      </c>
      <c r="X4794" s="9">
        <f t="shared" si="599"/>
        <v>5.598409453569133E-2</v>
      </c>
    </row>
    <row r="4795" spans="1:24">
      <c r="A4795" s="15" t="s">
        <v>9667</v>
      </c>
      <c r="B4795" s="1" t="s">
        <v>9668</v>
      </c>
      <c r="C4795" t="s">
        <v>9669</v>
      </c>
      <c r="D4795" s="1">
        <v>32</v>
      </c>
      <c r="E4795" s="30">
        <v>12.228300000000001</v>
      </c>
      <c r="F4795" s="31">
        <v>6.0428699999999997</v>
      </c>
      <c r="G4795" s="31">
        <v>8.4562899999999992</v>
      </c>
      <c r="H4795" s="35">
        <v>17.614699999999999</v>
      </c>
      <c r="I4795" s="32">
        <v>12.0495</v>
      </c>
      <c r="J4795" s="36">
        <v>14.003</v>
      </c>
      <c r="L4795" s="21">
        <f t="shared" si="592"/>
        <v>14.555733333333334</v>
      </c>
      <c r="M4795" s="22">
        <f t="shared" si="593"/>
        <v>8.9091533333333341</v>
      </c>
      <c r="O4795" s="25">
        <f t="shared" si="594"/>
        <v>2.8234727488207292</v>
      </c>
      <c r="P4795" s="26">
        <f t="shared" si="595"/>
        <v>3.1174829542811162</v>
      </c>
      <c r="R4795" s="2">
        <f t="shared" si="596"/>
        <v>0.61207176095559135</v>
      </c>
      <c r="S4795" s="2"/>
      <c r="T4795" s="2">
        <f t="shared" si="597"/>
        <v>-0.70822728656828648</v>
      </c>
      <c r="U4795" s="2"/>
      <c r="V4795" s="38">
        <f t="shared" si="598"/>
        <v>4.0334515370009406E-2</v>
      </c>
      <c r="W4795" s="8">
        <v>5077</v>
      </c>
      <c r="X4795" s="9">
        <f t="shared" si="599"/>
        <v>6.3270451133889086E-2</v>
      </c>
    </row>
    <row r="4796" spans="1:24">
      <c r="A4796" s="15" t="s">
        <v>10800</v>
      </c>
      <c r="B4796" s="1" t="s">
        <v>10801</v>
      </c>
      <c r="C4796" t="s">
        <v>10802</v>
      </c>
      <c r="D4796" s="1">
        <v>3</v>
      </c>
      <c r="E4796" s="30">
        <v>12.6812</v>
      </c>
      <c r="F4796" s="31">
        <v>11.683199999999999</v>
      </c>
      <c r="G4796" s="31">
        <v>11.5258</v>
      </c>
      <c r="H4796" s="35">
        <v>13.5944</v>
      </c>
      <c r="I4796" s="32">
        <v>10.984299999999999</v>
      </c>
      <c r="J4796" s="36">
        <v>11.721399999999999</v>
      </c>
      <c r="L4796" s="21">
        <f t="shared" si="592"/>
        <v>12.100033333333334</v>
      </c>
      <c r="M4796" s="22">
        <f t="shared" si="593"/>
        <v>11.9634</v>
      </c>
      <c r="O4796" s="25">
        <f t="shared" si="594"/>
        <v>1.3456143219114958</v>
      </c>
      <c r="P4796" s="26">
        <f t="shared" si="595"/>
        <v>0.62659502072710438</v>
      </c>
      <c r="R4796" s="2">
        <f t="shared" si="596"/>
        <v>0.98870802008809888</v>
      </c>
      <c r="S4796" s="2"/>
      <c r="T4796" s="2">
        <f t="shared" si="597"/>
        <v>-1.6383559912762091E-2</v>
      </c>
      <c r="U4796" s="2"/>
      <c r="V4796" s="38">
        <f t="shared" si="598"/>
        <v>0.44052682075244742</v>
      </c>
      <c r="W4796" s="8">
        <v>7771</v>
      </c>
      <c r="X4796" s="9">
        <f t="shared" si="599"/>
        <v>0.45146771335381436</v>
      </c>
    </row>
    <row r="4797" spans="1:24">
      <c r="A4797" s="15" t="s">
        <v>6308</v>
      </c>
      <c r="B4797" s="1" t="s">
        <v>6309</v>
      </c>
      <c r="C4797" t="s">
        <v>6310</v>
      </c>
      <c r="D4797" s="1">
        <v>12</v>
      </c>
      <c r="E4797" s="30">
        <v>10.5442</v>
      </c>
      <c r="F4797" s="31">
        <v>19.4557</v>
      </c>
      <c r="G4797" s="31">
        <v>16.635899999999999</v>
      </c>
      <c r="H4797" s="35">
        <v>11.33</v>
      </c>
      <c r="I4797" s="32">
        <v>14.559699999999999</v>
      </c>
      <c r="J4797" s="36">
        <v>13.572100000000001</v>
      </c>
      <c r="L4797" s="21">
        <f t="shared" si="592"/>
        <v>13.153933333333333</v>
      </c>
      <c r="M4797" s="22">
        <f t="shared" si="593"/>
        <v>15.545266666666668</v>
      </c>
      <c r="O4797" s="25">
        <f t="shared" si="594"/>
        <v>1.6549586228463118</v>
      </c>
      <c r="P4797" s="26">
        <f t="shared" si="595"/>
        <v>4.5547578270785465</v>
      </c>
      <c r="R4797" s="2">
        <f t="shared" si="596"/>
        <v>1.1817960660689579</v>
      </c>
      <c r="S4797" s="2"/>
      <c r="T4797" s="2">
        <f t="shared" si="597"/>
        <v>0.24098110162818104</v>
      </c>
      <c r="U4797" s="2"/>
      <c r="V4797" s="38">
        <f t="shared" si="598"/>
        <v>0.22044619203125909</v>
      </c>
      <c r="W4797" s="8">
        <v>6882</v>
      </c>
      <c r="X4797" s="9">
        <f t="shared" si="599"/>
        <v>0.25510512544855385</v>
      </c>
    </row>
    <row r="4798" spans="1:24">
      <c r="A4798" s="15" t="s">
        <v>23486</v>
      </c>
      <c r="C4798" t="s">
        <v>23487</v>
      </c>
      <c r="D4798" s="1">
        <v>1</v>
      </c>
      <c r="E4798" s="30">
        <v>10.9626</v>
      </c>
      <c r="F4798" s="31">
        <v>7.2003899999999996</v>
      </c>
      <c r="G4798" s="31">
        <v>8.2423099999999998</v>
      </c>
      <c r="H4798" s="35">
        <v>17.440899999999999</v>
      </c>
      <c r="I4798" s="32">
        <v>13.0617</v>
      </c>
      <c r="J4798" s="36">
        <v>15.6105</v>
      </c>
      <c r="L4798" s="21">
        <f t="shared" si="592"/>
        <v>15.371033333333335</v>
      </c>
      <c r="M4798" s="22">
        <f t="shared" si="593"/>
        <v>8.8017666666666674</v>
      </c>
      <c r="O4798" s="25">
        <f t="shared" si="594"/>
        <v>2.1993990936920262</v>
      </c>
      <c r="P4798" s="26">
        <f t="shared" si="595"/>
        <v>1.9424983506899827</v>
      </c>
      <c r="R4798" s="2">
        <f t="shared" si="596"/>
        <v>0.57262036167596631</v>
      </c>
      <c r="S4798" s="2"/>
      <c r="T4798" s="2">
        <f t="shared" si="597"/>
        <v>-0.80434912317627039</v>
      </c>
      <c r="U4798" s="2"/>
      <c r="V4798" s="38">
        <f t="shared" si="598"/>
        <v>8.939077482350519E-3</v>
      </c>
      <c r="W4798" s="8">
        <v>3512</v>
      </c>
      <c r="X4798" s="9">
        <f t="shared" si="599"/>
        <v>2.0270732650751574E-2</v>
      </c>
    </row>
    <row r="4799" spans="1:24">
      <c r="A4799" s="15" t="s">
        <v>14544</v>
      </c>
      <c r="B4799" s="1" t="s">
        <v>14545</v>
      </c>
      <c r="C4799" t="s">
        <v>14546</v>
      </c>
      <c r="D4799" s="1">
        <v>11</v>
      </c>
      <c r="E4799" s="30">
        <v>12.554</v>
      </c>
      <c r="F4799" s="31">
        <v>18.186</v>
      </c>
      <c r="G4799" s="31">
        <v>15.7142</v>
      </c>
      <c r="H4799" s="35">
        <v>11.015700000000001</v>
      </c>
      <c r="I4799" s="32">
        <v>11.158300000000001</v>
      </c>
      <c r="J4799" s="36">
        <v>11.0542</v>
      </c>
      <c r="L4799" s="21">
        <f t="shared" si="592"/>
        <v>11.076066666666668</v>
      </c>
      <c r="M4799" s="22">
        <f t="shared" si="593"/>
        <v>15.484733333333333</v>
      </c>
      <c r="O4799" s="25">
        <f t="shared" si="594"/>
        <v>7.377196847945254E-2</v>
      </c>
      <c r="P4799" s="26">
        <f t="shared" si="595"/>
        <v>2.8230032258807856</v>
      </c>
      <c r="R4799" s="2">
        <f t="shared" si="596"/>
        <v>1.3980354036631535</v>
      </c>
      <c r="S4799" s="2"/>
      <c r="T4799" s="2">
        <f t="shared" si="597"/>
        <v>0.48340089579383994</v>
      </c>
      <c r="U4799" s="2"/>
      <c r="V4799" s="38">
        <f t="shared" si="598"/>
        <v>2.6935078502654412E-2</v>
      </c>
      <c r="W4799" s="8">
        <v>4668</v>
      </c>
      <c r="X4799" s="9">
        <f t="shared" si="599"/>
        <v>4.5953505825865409E-2</v>
      </c>
    </row>
    <row r="4800" spans="1:24">
      <c r="A4800" s="15" t="s">
        <v>22798</v>
      </c>
      <c r="B4800" s="1" t="s">
        <v>22799</v>
      </c>
      <c r="C4800" t="s">
        <v>22800</v>
      </c>
      <c r="D4800" s="1">
        <v>2</v>
      </c>
      <c r="E4800" s="30">
        <v>14.112500000000001</v>
      </c>
      <c r="F4800" s="31">
        <v>16.2197</v>
      </c>
      <c r="G4800" s="31">
        <v>9.6385799999999993</v>
      </c>
      <c r="H4800" s="35">
        <v>12.064299999999999</v>
      </c>
      <c r="I4800" s="32">
        <v>11.8619</v>
      </c>
      <c r="J4800" s="36">
        <v>22.407</v>
      </c>
      <c r="L4800" s="21">
        <f t="shared" si="592"/>
        <v>15.444400000000002</v>
      </c>
      <c r="M4800" s="22">
        <f t="shared" si="593"/>
        <v>13.323593333333333</v>
      </c>
      <c r="O4800" s="25">
        <f t="shared" si="594"/>
        <v>6.0306376536813975</v>
      </c>
      <c r="P4800" s="26">
        <f t="shared" si="595"/>
        <v>3.3607388190892449</v>
      </c>
      <c r="R4800" s="2">
        <f t="shared" si="596"/>
        <v>0.86268118757176271</v>
      </c>
      <c r="S4800" s="2"/>
      <c r="T4800" s="2">
        <f t="shared" si="597"/>
        <v>-0.21310059931640213</v>
      </c>
      <c r="U4800" s="2"/>
      <c r="V4800" s="38">
        <f t="shared" si="598"/>
        <v>0.31142812293848299</v>
      </c>
      <c r="W4800" s="8">
        <v>7289</v>
      </c>
      <c r="X4800" s="9">
        <f t="shared" si="599"/>
        <v>0.34026801633723125</v>
      </c>
    </row>
    <row r="4801" spans="1:24">
      <c r="A4801" s="15" t="s">
        <v>3662</v>
      </c>
      <c r="B4801" s="1" t="s">
        <v>3663</v>
      </c>
      <c r="C4801" t="s">
        <v>3664</v>
      </c>
      <c r="D4801" s="1">
        <v>17</v>
      </c>
      <c r="E4801" s="30">
        <v>14.435499999999999</v>
      </c>
      <c r="F4801" s="31">
        <v>15.9619</v>
      </c>
      <c r="G4801" s="31">
        <v>24.115500000000001</v>
      </c>
      <c r="H4801" s="35">
        <v>9.9006000000000007</v>
      </c>
      <c r="I4801" s="32">
        <v>8.7698499999999999</v>
      </c>
      <c r="J4801" s="36">
        <v>10.2006</v>
      </c>
      <c r="L4801" s="21">
        <f t="shared" si="592"/>
        <v>9.623683333333334</v>
      </c>
      <c r="M4801" s="22">
        <f t="shared" si="593"/>
        <v>18.170966666666668</v>
      </c>
      <c r="O4801" s="25">
        <f t="shared" si="594"/>
        <v>0.75450216754714061</v>
      </c>
      <c r="P4801" s="26">
        <f t="shared" si="595"/>
        <v>5.2043810057809266</v>
      </c>
      <c r="R4801" s="2">
        <f t="shared" si="596"/>
        <v>1.8881509332012518</v>
      </c>
      <c r="S4801" s="2"/>
      <c r="T4801" s="2">
        <f t="shared" si="597"/>
        <v>0.91697409408405017</v>
      </c>
      <c r="U4801" s="2"/>
      <c r="V4801" s="38">
        <f t="shared" si="598"/>
        <v>2.4032002481055612E-2</v>
      </c>
      <c r="W4801" s="8">
        <v>4531</v>
      </c>
      <c r="X4801" s="9">
        <f t="shared" si="599"/>
        <v>4.224031510905471E-2</v>
      </c>
    </row>
    <row r="4802" spans="1:24">
      <c r="A4802" s="15" t="s">
        <v>5197</v>
      </c>
      <c r="B4802" s="1" t="s">
        <v>5198</v>
      </c>
      <c r="C4802" t="s">
        <v>5199</v>
      </c>
      <c r="D4802" s="1">
        <v>6</v>
      </c>
      <c r="E4802" s="30">
        <v>15.131</v>
      </c>
      <c r="F4802" s="31">
        <v>11.566700000000001</v>
      </c>
      <c r="G4802" s="31">
        <v>13.8085</v>
      </c>
      <c r="H4802" s="35">
        <v>12.9221</v>
      </c>
      <c r="I4802" s="32">
        <v>12.8665</v>
      </c>
      <c r="J4802" s="36">
        <v>14.1839</v>
      </c>
      <c r="L4802" s="21">
        <f t="shared" si="592"/>
        <v>13.324166666666668</v>
      </c>
      <c r="M4802" s="22">
        <f t="shared" si="593"/>
        <v>13.502066666666666</v>
      </c>
      <c r="O4802" s="25">
        <f t="shared" si="594"/>
        <v>0.74506972380666003</v>
      </c>
      <c r="P4802" s="26">
        <f t="shared" si="595"/>
        <v>1.8018003949753636</v>
      </c>
      <c r="R4802" s="2">
        <f t="shared" si="596"/>
        <v>1.0133516792795045</v>
      </c>
      <c r="S4802" s="2"/>
      <c r="T4802" s="2">
        <f t="shared" si="597"/>
        <v>1.9134942058861619E-2</v>
      </c>
      <c r="U4802" s="2"/>
      <c r="V4802" s="38">
        <f t="shared" si="598"/>
        <v>0.44104331367194782</v>
      </c>
      <c r="W4802" s="8">
        <v>7772</v>
      </c>
      <c r="X4802" s="9">
        <f t="shared" si="599"/>
        <v>0.45193887674773447</v>
      </c>
    </row>
    <row r="4803" spans="1:24">
      <c r="A4803" s="15" t="s">
        <v>1958</v>
      </c>
      <c r="B4803" s="1" t="s">
        <v>1959</v>
      </c>
      <c r="C4803" t="s">
        <v>1960</v>
      </c>
      <c r="D4803" s="1">
        <v>35</v>
      </c>
      <c r="E4803" s="30">
        <v>13.848699999999999</v>
      </c>
      <c r="F4803" s="31">
        <v>13.351699999999999</v>
      </c>
      <c r="G4803" s="31">
        <v>12.9536</v>
      </c>
      <c r="H4803" s="35">
        <v>11.2972</v>
      </c>
      <c r="I4803" s="32">
        <v>9.2498799999999992</v>
      </c>
      <c r="J4803" s="36">
        <v>10.805199999999999</v>
      </c>
      <c r="L4803" s="21">
        <f t="shared" si="592"/>
        <v>10.450760000000001</v>
      </c>
      <c r="M4803" s="22">
        <f t="shared" si="593"/>
        <v>13.384666666666666</v>
      </c>
      <c r="O4803" s="25">
        <f t="shared" si="594"/>
        <v>1.0686910595677315</v>
      </c>
      <c r="P4803" s="26">
        <f t="shared" si="595"/>
        <v>0.44845970090224724</v>
      </c>
      <c r="R4803" s="2">
        <f t="shared" si="596"/>
        <v>1.2807362016414754</v>
      </c>
      <c r="S4803" s="2"/>
      <c r="T4803" s="2">
        <f t="shared" si="597"/>
        <v>0.35697334861023872</v>
      </c>
      <c r="U4803" s="2"/>
      <c r="V4803" s="38">
        <f t="shared" si="598"/>
        <v>5.9159906602798849E-3</v>
      </c>
      <c r="W4803" s="8">
        <v>3100</v>
      </c>
      <c r="X4803" s="9">
        <f t="shared" si="599"/>
        <v>1.519837084466742E-2</v>
      </c>
    </row>
    <row r="4804" spans="1:24">
      <c r="A4804" s="15" t="s">
        <v>581</v>
      </c>
      <c r="B4804" s="1" t="s">
        <v>579</v>
      </c>
      <c r="C4804" t="s">
        <v>580</v>
      </c>
      <c r="D4804" s="1">
        <v>13</v>
      </c>
      <c r="E4804" s="30">
        <v>10.289400000000001</v>
      </c>
      <c r="F4804" s="31">
        <v>22.704000000000001</v>
      </c>
      <c r="G4804" s="31">
        <v>20.192</v>
      </c>
      <c r="H4804" s="35">
        <v>11.561</v>
      </c>
      <c r="I4804" s="32">
        <v>13.0458</v>
      </c>
      <c r="J4804" s="36">
        <v>11.6372</v>
      </c>
      <c r="L4804" s="21">
        <f t="shared" ref="L4804:L4867" si="600">AVERAGE(H4804:J4804)</f>
        <v>12.081333333333333</v>
      </c>
      <c r="M4804" s="22">
        <f t="shared" ref="M4804:M4867" si="601">AVERAGE(E4804:G4804)</f>
        <v>17.728466666666666</v>
      </c>
      <c r="O4804" s="25">
        <f t="shared" ref="O4804:O4867" si="602">STDEV(H4804:J4804)</f>
        <v>0.83612114752189659</v>
      </c>
      <c r="P4804" s="26">
        <f t="shared" ref="P4804:P4867" si="603">STDEV(E4804:G4804)</f>
        <v>6.5637124139722482</v>
      </c>
      <c r="R4804" s="2">
        <f t="shared" ref="R4804:R4867" si="604">M4804/L4804</f>
        <v>1.4674263326343671</v>
      </c>
      <c r="S4804" s="2"/>
      <c r="T4804" s="2">
        <f t="shared" ref="T4804:T4867" si="605">LOG(R4804,2)</f>
        <v>0.55328807934163837</v>
      </c>
      <c r="U4804" s="2"/>
      <c r="V4804" s="38">
        <f t="shared" ref="V4804:V4867" si="606">TTEST(E4804:G4804,H4804:J4804,1,2)</f>
        <v>0.10670955021320354</v>
      </c>
      <c r="W4804" s="8">
        <v>6117</v>
      </c>
      <c r="X4804" s="9">
        <f t="shared" ref="X4804:X4867" si="607">(V4804*7964)/W4804</f>
        <v>0.13893000783030127</v>
      </c>
    </row>
    <row r="4805" spans="1:24">
      <c r="A4805" s="15" t="s">
        <v>3012</v>
      </c>
      <c r="B4805" s="1" t="s">
        <v>3007</v>
      </c>
      <c r="C4805" t="s">
        <v>3013</v>
      </c>
      <c r="D4805" s="1">
        <v>2</v>
      </c>
      <c r="E4805" s="30">
        <v>12.804</v>
      </c>
      <c r="F4805" s="31">
        <v>7.8492199999999999</v>
      </c>
      <c r="G4805" s="31">
        <v>10.3119</v>
      </c>
      <c r="H4805" s="35">
        <v>8.0922000000000001</v>
      </c>
      <c r="I4805" s="32">
        <v>10.995699999999999</v>
      </c>
      <c r="J4805" s="36">
        <v>13.7392</v>
      </c>
      <c r="L4805" s="21">
        <f t="shared" si="600"/>
        <v>10.942366666666667</v>
      </c>
      <c r="M4805" s="22">
        <f t="shared" si="601"/>
        <v>10.321706666666666</v>
      </c>
      <c r="O4805" s="25">
        <f t="shared" si="602"/>
        <v>2.8238777564429576</v>
      </c>
      <c r="P4805" s="26">
        <f t="shared" si="603"/>
        <v>2.4774045572197849</v>
      </c>
      <c r="R4805" s="2">
        <f t="shared" si="604"/>
        <v>0.94327918092064167</v>
      </c>
      <c r="S4805" s="2"/>
      <c r="T4805" s="2">
        <f t="shared" si="605"/>
        <v>-8.4243268504710297E-2</v>
      </c>
      <c r="U4805" s="2"/>
      <c r="V4805" s="38">
        <f t="shared" si="606"/>
        <v>0.3944789123886433</v>
      </c>
      <c r="W4805" s="8">
        <v>7602</v>
      </c>
      <c r="X4805" s="9">
        <f t="shared" si="607"/>
        <v>0.41326362250238824</v>
      </c>
    </row>
    <row r="4806" spans="1:24">
      <c r="A4806" s="15" t="s">
        <v>8735</v>
      </c>
      <c r="B4806" s="1" t="s">
        <v>8736</v>
      </c>
      <c r="C4806" t="s">
        <v>8737</v>
      </c>
      <c r="D4806" s="1">
        <v>3</v>
      </c>
      <c r="E4806" s="30">
        <v>11.576700000000001</v>
      </c>
      <c r="F4806" s="31">
        <v>10.7355</v>
      </c>
      <c r="G4806" s="31">
        <v>12.174799999999999</v>
      </c>
      <c r="H4806" s="35">
        <v>12.6976</v>
      </c>
      <c r="I4806" s="32">
        <v>13.220700000000001</v>
      </c>
      <c r="J4806" s="36">
        <v>13.6996</v>
      </c>
      <c r="L4806" s="21">
        <f t="shared" si="600"/>
        <v>13.205966666666669</v>
      </c>
      <c r="M4806" s="22">
        <f t="shared" si="601"/>
        <v>11.495666666666667</v>
      </c>
      <c r="O4806" s="25">
        <f t="shared" si="602"/>
        <v>0.50116245203859167</v>
      </c>
      <c r="P4806" s="26">
        <f t="shared" si="603"/>
        <v>0.72306356797541183</v>
      </c>
      <c r="R4806" s="2">
        <f t="shared" si="604"/>
        <v>0.87049035915583595</v>
      </c>
      <c r="S4806" s="2"/>
      <c r="T4806" s="2">
        <f t="shared" si="605"/>
        <v>-0.20009977504095317</v>
      </c>
      <c r="U4806" s="2"/>
      <c r="V4806" s="38">
        <f t="shared" si="606"/>
        <v>1.405849557566138E-2</v>
      </c>
      <c r="W4806" s="8">
        <v>3999</v>
      </c>
      <c r="X4806" s="9">
        <f t="shared" si="607"/>
        <v>2.7997464057156099E-2</v>
      </c>
    </row>
    <row r="4807" spans="1:24">
      <c r="A4807" s="15" t="s">
        <v>18547</v>
      </c>
      <c r="B4807" s="1" t="s">
        <v>18548</v>
      </c>
      <c r="C4807" t="s">
        <v>18549</v>
      </c>
      <c r="D4807" s="1">
        <v>6</v>
      </c>
      <c r="E4807" s="30">
        <v>9.8419799999999995</v>
      </c>
      <c r="F4807" s="31">
        <v>11.4008</v>
      </c>
      <c r="G4807" s="31">
        <v>11.8865</v>
      </c>
      <c r="H4807" s="35">
        <v>13.8781</v>
      </c>
      <c r="I4807" s="32">
        <v>11.7607</v>
      </c>
      <c r="J4807" s="36">
        <v>10.7562</v>
      </c>
      <c r="L4807" s="21">
        <f t="shared" si="600"/>
        <v>12.131666666666666</v>
      </c>
      <c r="M4807" s="22">
        <f t="shared" si="601"/>
        <v>11.043093333333333</v>
      </c>
      <c r="O4807" s="25">
        <f t="shared" si="602"/>
        <v>1.5936678146130054</v>
      </c>
      <c r="P4807" s="26">
        <f t="shared" si="603"/>
        <v>1.0681671461589397</v>
      </c>
      <c r="R4807" s="2">
        <f t="shared" si="604"/>
        <v>0.91027009204561071</v>
      </c>
      <c r="S4807" s="2"/>
      <c r="T4807" s="2">
        <f t="shared" si="605"/>
        <v>-0.13563341480707455</v>
      </c>
      <c r="U4807" s="2"/>
      <c r="V4807" s="38">
        <f t="shared" si="606"/>
        <v>0.19068214797979396</v>
      </c>
      <c r="W4807" s="8">
        <v>6741</v>
      </c>
      <c r="X4807" s="9">
        <f t="shared" si="607"/>
        <v>0.22527705481546936</v>
      </c>
    </row>
    <row r="4808" spans="1:24">
      <c r="A4808" s="15" t="s">
        <v>6383</v>
      </c>
      <c r="B4808" s="1" t="s">
        <v>6384</v>
      </c>
      <c r="C4808" t="s">
        <v>6385</v>
      </c>
      <c r="D4808" s="1">
        <v>8</v>
      </c>
      <c r="E4808" s="30">
        <v>8.2854899999999994</v>
      </c>
      <c r="F4808" s="31">
        <v>13.1464</v>
      </c>
      <c r="G4808" s="31">
        <v>16.1233</v>
      </c>
      <c r="H4808" s="35">
        <v>4.8744300000000003</v>
      </c>
      <c r="I4808" s="32">
        <v>5.6334099999999996</v>
      </c>
      <c r="J4808" s="36">
        <v>6.5050100000000004</v>
      </c>
      <c r="L4808" s="21">
        <f t="shared" si="600"/>
        <v>5.6709500000000004</v>
      </c>
      <c r="M4808" s="22">
        <f t="shared" si="601"/>
        <v>12.518396666666666</v>
      </c>
      <c r="O4808" s="25">
        <f t="shared" si="602"/>
        <v>0.81593794053224578</v>
      </c>
      <c r="P4808" s="26">
        <f t="shared" si="603"/>
        <v>3.9564640196813836</v>
      </c>
      <c r="R4808" s="2">
        <f t="shared" si="604"/>
        <v>2.2074602432866919</v>
      </c>
      <c r="S4808" s="2"/>
      <c r="T4808" s="2">
        <f t="shared" si="605"/>
        <v>1.1423874549384609</v>
      </c>
      <c r="U4808" s="2"/>
      <c r="V4808" s="38">
        <f t="shared" si="606"/>
        <v>2.1281838322116147E-2</v>
      </c>
      <c r="W4808" s="8">
        <v>4419</v>
      </c>
      <c r="X4808" s="9">
        <f t="shared" si="607"/>
        <v>3.8354505634155468E-2</v>
      </c>
    </row>
    <row r="4809" spans="1:24">
      <c r="A4809" s="15" t="s">
        <v>5033</v>
      </c>
      <c r="B4809" s="1" t="s">
        <v>5034</v>
      </c>
      <c r="C4809" t="s">
        <v>5035</v>
      </c>
      <c r="D4809" s="1">
        <v>11</v>
      </c>
      <c r="E4809" s="30">
        <v>13.094200000000001</v>
      </c>
      <c r="F4809" s="31">
        <v>11.846500000000001</v>
      </c>
      <c r="G4809" s="31">
        <v>13.315899999999999</v>
      </c>
      <c r="H4809" s="35">
        <v>14.0517</v>
      </c>
      <c r="I4809" s="32">
        <v>12.275600000000001</v>
      </c>
      <c r="J4809" s="36">
        <v>13.365500000000001</v>
      </c>
      <c r="L4809" s="21">
        <f t="shared" si="600"/>
        <v>13.230933333333335</v>
      </c>
      <c r="M4809" s="22">
        <f t="shared" si="601"/>
        <v>12.7522</v>
      </c>
      <c r="O4809" s="25">
        <f t="shared" si="602"/>
        <v>0.89566396786592517</v>
      </c>
      <c r="P4809" s="26">
        <f t="shared" si="603"/>
        <v>0.7921534510434195</v>
      </c>
      <c r="R4809" s="2">
        <f t="shared" si="604"/>
        <v>0.96381711544663007</v>
      </c>
      <c r="S4809" s="2"/>
      <c r="T4809" s="2">
        <f t="shared" si="605"/>
        <v>-5.3168674229950773E-2</v>
      </c>
      <c r="U4809" s="2"/>
      <c r="V4809" s="38">
        <f t="shared" si="606"/>
        <v>0.2630886479873733</v>
      </c>
      <c r="W4809" s="8">
        <v>7075</v>
      </c>
      <c r="X4809" s="9">
        <f t="shared" si="607"/>
        <v>0.29614671273094573</v>
      </c>
    </row>
    <row r="4810" spans="1:24">
      <c r="A4810" s="15" t="s">
        <v>15989</v>
      </c>
      <c r="B4810" s="1" t="s">
        <v>15990</v>
      </c>
      <c r="C4810" t="s">
        <v>15991</v>
      </c>
      <c r="D4810" s="1">
        <v>6</v>
      </c>
      <c r="E4810" s="30">
        <v>8.2849599999999999</v>
      </c>
      <c r="F4810" s="31">
        <v>21.609000000000002</v>
      </c>
      <c r="G4810" s="31">
        <v>15.7728</v>
      </c>
      <c r="H4810" s="35">
        <v>15.4742</v>
      </c>
      <c r="I4810" s="32">
        <v>21.585799999999999</v>
      </c>
      <c r="J4810" s="36">
        <v>11.877000000000001</v>
      </c>
      <c r="L4810" s="21">
        <f t="shared" si="600"/>
        <v>16.312333333333335</v>
      </c>
      <c r="M4810" s="22">
        <f t="shared" si="601"/>
        <v>15.222253333333333</v>
      </c>
      <c r="O4810" s="25">
        <f t="shared" si="602"/>
        <v>4.9083653056117624</v>
      </c>
      <c r="P4810" s="26">
        <f t="shared" si="603"/>
        <v>6.6790595673742414</v>
      </c>
      <c r="R4810" s="2">
        <f t="shared" si="604"/>
        <v>0.93317448964995797</v>
      </c>
      <c r="S4810" s="2"/>
      <c r="T4810" s="2">
        <f t="shared" si="605"/>
        <v>-9.9781226226358474E-2</v>
      </c>
      <c r="U4810" s="2"/>
      <c r="V4810" s="38">
        <f t="shared" si="606"/>
        <v>0.41548975135660832</v>
      </c>
      <c r="W4810" s="8">
        <v>7684</v>
      </c>
      <c r="X4810" s="9">
        <f t="shared" si="607"/>
        <v>0.4306299296985982</v>
      </c>
    </row>
    <row r="4811" spans="1:24">
      <c r="A4811" s="15" t="s">
        <v>8517</v>
      </c>
      <c r="B4811" s="1" t="s">
        <v>8518</v>
      </c>
      <c r="C4811" t="s">
        <v>8519</v>
      </c>
      <c r="D4811" s="1">
        <v>2</v>
      </c>
      <c r="E4811" s="30">
        <v>13.036</v>
      </c>
      <c r="F4811" s="31">
        <v>13.2492</v>
      </c>
      <c r="G4811" s="31">
        <v>18.6264</v>
      </c>
      <c r="H4811" s="35">
        <v>13.869899999999999</v>
      </c>
      <c r="I4811" s="32">
        <v>11.4491</v>
      </c>
      <c r="J4811" s="36">
        <v>11.8286</v>
      </c>
      <c r="L4811" s="21">
        <f t="shared" si="600"/>
        <v>12.382533333333333</v>
      </c>
      <c r="M4811" s="22">
        <f t="shared" si="601"/>
        <v>14.970533333333334</v>
      </c>
      <c r="O4811" s="25">
        <f t="shared" si="602"/>
        <v>1.3019983730148563</v>
      </c>
      <c r="P4811" s="26">
        <f t="shared" si="603"/>
        <v>3.1678674803932898</v>
      </c>
      <c r="R4811" s="2">
        <f t="shared" si="604"/>
        <v>1.209004081017347</v>
      </c>
      <c r="S4811" s="2"/>
      <c r="T4811" s="2">
        <f t="shared" si="605"/>
        <v>0.27381911444109058</v>
      </c>
      <c r="U4811" s="2"/>
      <c r="V4811" s="38">
        <f t="shared" si="606"/>
        <v>0.13036909740288652</v>
      </c>
      <c r="W4811" s="8">
        <v>6320</v>
      </c>
      <c r="X4811" s="9">
        <f t="shared" si="607"/>
        <v>0.16428156514502978</v>
      </c>
    </row>
    <row r="4812" spans="1:24">
      <c r="A4812" s="15" t="s">
        <v>92</v>
      </c>
      <c r="B4812" s="1" t="s">
        <v>93</v>
      </c>
      <c r="C4812" t="s">
        <v>94</v>
      </c>
      <c r="D4812" s="1">
        <v>36</v>
      </c>
      <c r="E4812" s="30">
        <v>12.962899999999999</v>
      </c>
      <c r="F4812" s="31">
        <v>9.8084600000000002</v>
      </c>
      <c r="G4812" s="31">
        <v>11.904400000000001</v>
      </c>
      <c r="H4812" s="35">
        <v>11.7247</v>
      </c>
      <c r="I4812" s="32">
        <v>11.2171</v>
      </c>
      <c r="J4812" s="36">
        <v>13.246499999999999</v>
      </c>
      <c r="L4812" s="21">
        <f t="shared" si="600"/>
        <v>12.062766666666667</v>
      </c>
      <c r="M4812" s="22">
        <f t="shared" si="601"/>
        <v>11.558586666666669</v>
      </c>
      <c r="O4812" s="25">
        <f t="shared" si="602"/>
        <v>1.0560932218953647</v>
      </c>
      <c r="P4812" s="26">
        <f t="shared" si="603"/>
        <v>1.6054012191764779</v>
      </c>
      <c r="R4812" s="2">
        <f t="shared" si="604"/>
        <v>0.95820361829652145</v>
      </c>
      <c r="S4812" s="2"/>
      <c r="T4812" s="2">
        <f t="shared" si="605"/>
        <v>-6.1595833610139199E-2</v>
      </c>
      <c r="U4812" s="2"/>
      <c r="V4812" s="38">
        <f t="shared" si="606"/>
        <v>0.33654002554711215</v>
      </c>
      <c r="W4812" s="8">
        <v>7392</v>
      </c>
      <c r="X4812" s="9">
        <f t="shared" si="607"/>
        <v>0.36258181323825778</v>
      </c>
    </row>
    <row r="4813" spans="1:24">
      <c r="A4813" s="15" t="s">
        <v>3567</v>
      </c>
      <c r="B4813" s="1" t="s">
        <v>3568</v>
      </c>
      <c r="C4813" t="s">
        <v>3569</v>
      </c>
      <c r="D4813" s="1">
        <v>7</v>
      </c>
      <c r="E4813" s="30">
        <v>17.264500000000002</v>
      </c>
      <c r="F4813" s="31">
        <v>12.914899999999999</v>
      </c>
      <c r="G4813" s="31">
        <v>17.473600000000001</v>
      </c>
      <c r="H4813" s="35">
        <v>9.3432700000000004</v>
      </c>
      <c r="I4813" s="32">
        <v>11.3009</v>
      </c>
      <c r="J4813" s="36">
        <v>9.8161699999999996</v>
      </c>
      <c r="L4813" s="21">
        <f t="shared" si="600"/>
        <v>10.153446666666667</v>
      </c>
      <c r="M4813" s="22">
        <f t="shared" si="601"/>
        <v>15.884333333333336</v>
      </c>
      <c r="O4813" s="25">
        <f t="shared" si="602"/>
        <v>1.0214673106043746</v>
      </c>
      <c r="P4813" s="26">
        <f t="shared" si="603"/>
        <v>2.5737290928404333</v>
      </c>
      <c r="R4813" s="2">
        <f t="shared" si="604"/>
        <v>1.5644277115751171</v>
      </c>
      <c r="S4813" s="2"/>
      <c r="T4813" s="2">
        <f t="shared" si="605"/>
        <v>0.64563499666668844</v>
      </c>
      <c r="U4813" s="2"/>
      <c r="V4813" s="38">
        <f t="shared" si="606"/>
        <v>1.1535039102259949E-2</v>
      </c>
      <c r="W4813" s="8">
        <v>3784</v>
      </c>
      <c r="X4813" s="9">
        <f t="shared" si="607"/>
        <v>2.4277233459407566E-2</v>
      </c>
    </row>
    <row r="4814" spans="1:24">
      <c r="A4814" s="15" t="s">
        <v>15631</v>
      </c>
      <c r="B4814" s="1" t="s">
        <v>15632</v>
      </c>
      <c r="C4814" t="s">
        <v>15633</v>
      </c>
      <c r="D4814" s="1">
        <v>12</v>
      </c>
      <c r="E4814" s="30">
        <v>13.1693</v>
      </c>
      <c r="F4814" s="31">
        <v>20.522400000000001</v>
      </c>
      <c r="G4814" s="31">
        <v>15.398099999999999</v>
      </c>
      <c r="H4814" s="35">
        <v>8.7013200000000008</v>
      </c>
      <c r="I4814" s="32">
        <v>13.8552</v>
      </c>
      <c r="J4814" s="36">
        <v>9.9740500000000001</v>
      </c>
      <c r="L4814" s="21">
        <f t="shared" si="600"/>
        <v>10.843523333333332</v>
      </c>
      <c r="M4814" s="22">
        <f t="shared" si="601"/>
        <v>16.363266666666664</v>
      </c>
      <c r="O4814" s="25">
        <f t="shared" si="602"/>
        <v>2.6846988046396159</v>
      </c>
      <c r="P4814" s="26">
        <f t="shared" si="603"/>
        <v>3.7703686720708585</v>
      </c>
      <c r="R4814" s="2">
        <f t="shared" si="604"/>
        <v>1.5090359621734264</v>
      </c>
      <c r="S4814" s="2"/>
      <c r="T4814" s="2">
        <f t="shared" si="605"/>
        <v>0.59362718746237353</v>
      </c>
      <c r="U4814" s="2"/>
      <c r="V4814" s="38">
        <f t="shared" si="606"/>
        <v>5.3885901054421668E-2</v>
      </c>
      <c r="W4814" s="8">
        <v>5420</v>
      </c>
      <c r="X4814" s="9">
        <f t="shared" si="607"/>
        <v>7.917847158623878E-2</v>
      </c>
    </row>
    <row r="4815" spans="1:24">
      <c r="A4815" s="15" t="s">
        <v>852</v>
      </c>
      <c r="B4815" s="1" t="s">
        <v>853</v>
      </c>
      <c r="C4815" t="s">
        <v>854</v>
      </c>
      <c r="D4815" s="1">
        <v>2</v>
      </c>
      <c r="E4815" s="30">
        <v>14.143599999999999</v>
      </c>
      <c r="F4815" s="31">
        <v>13.9841</v>
      </c>
      <c r="G4815" s="31">
        <v>13.829000000000001</v>
      </c>
      <c r="H4815" s="35">
        <v>10.5602</v>
      </c>
      <c r="I4815" s="32">
        <v>11.585699999999999</v>
      </c>
      <c r="J4815" s="36">
        <v>12.3353</v>
      </c>
      <c r="L4815" s="21">
        <f t="shared" si="600"/>
        <v>11.493733333333333</v>
      </c>
      <c r="M4815" s="22">
        <f t="shared" si="601"/>
        <v>13.985566666666665</v>
      </c>
      <c r="O4815" s="25">
        <f t="shared" si="602"/>
        <v>0.89111638035294427</v>
      </c>
      <c r="P4815" s="26">
        <f t="shared" si="603"/>
        <v>0.15730512812153685</v>
      </c>
      <c r="R4815" s="2">
        <f t="shared" si="604"/>
        <v>1.2167992993283296</v>
      </c>
      <c r="S4815" s="2"/>
      <c r="T4815" s="2">
        <f t="shared" si="605"/>
        <v>0.28309122742567588</v>
      </c>
      <c r="U4815" s="2"/>
      <c r="V4815" s="38">
        <f t="shared" si="606"/>
        <v>4.4213381184927507E-3</v>
      </c>
      <c r="W4815" s="8">
        <v>2816</v>
      </c>
      <c r="X4815" s="9">
        <f t="shared" si="607"/>
        <v>1.2504096866362309E-2</v>
      </c>
    </row>
    <row r="4816" spans="1:24">
      <c r="A4816" s="15" t="s">
        <v>11245</v>
      </c>
      <c r="B4816" s="1" t="s">
        <v>11246</v>
      </c>
      <c r="C4816" t="s">
        <v>11247</v>
      </c>
      <c r="D4816" s="1">
        <v>49</v>
      </c>
      <c r="E4816" s="30">
        <v>18.956199999999999</v>
      </c>
      <c r="F4816" s="31">
        <v>43.499200000000002</v>
      </c>
      <c r="G4816" s="31">
        <v>22.2637</v>
      </c>
      <c r="H4816" s="35">
        <v>2.88544</v>
      </c>
      <c r="I4816" s="32">
        <v>2.9591099999999999</v>
      </c>
      <c r="J4816" s="36">
        <v>2.8335900000000001</v>
      </c>
      <c r="L4816" s="21">
        <f t="shared" si="600"/>
        <v>2.892713333333333</v>
      </c>
      <c r="M4816" s="22">
        <f t="shared" si="601"/>
        <v>28.239699999999999</v>
      </c>
      <c r="O4816" s="25">
        <f t="shared" si="602"/>
        <v>6.3075301294035241E-2</v>
      </c>
      <c r="P4816" s="26">
        <f t="shared" si="603"/>
        <v>13.318188474788903</v>
      </c>
      <c r="R4816" s="2">
        <f t="shared" si="604"/>
        <v>9.7623569105822217</v>
      </c>
      <c r="S4816" s="2"/>
      <c r="T4816" s="2">
        <f t="shared" si="605"/>
        <v>3.2872294974511544</v>
      </c>
      <c r="U4816" s="2"/>
      <c r="V4816" s="38">
        <f t="shared" si="606"/>
        <v>1.5017623094802658E-2</v>
      </c>
      <c r="W4816" s="8">
        <v>4068</v>
      </c>
      <c r="X4816" s="9">
        <f t="shared" si="607"/>
        <v>2.9400282774584161E-2</v>
      </c>
    </row>
    <row r="4817" spans="1:24">
      <c r="A4817" s="15" t="s">
        <v>23396</v>
      </c>
      <c r="B4817" s="1" t="s">
        <v>23397</v>
      </c>
      <c r="C4817" t="s">
        <v>23398</v>
      </c>
      <c r="D4817" s="1">
        <v>1</v>
      </c>
      <c r="E4817" s="30">
        <v>13.7529</v>
      </c>
      <c r="F4817" s="31">
        <v>16.123100000000001</v>
      </c>
      <c r="G4817" s="31">
        <v>19.424299999999999</v>
      </c>
      <c r="H4817" s="35">
        <v>7.39025</v>
      </c>
      <c r="I4817" s="32">
        <v>10.7979</v>
      </c>
      <c r="J4817" s="36">
        <v>10.396000000000001</v>
      </c>
      <c r="L4817" s="21">
        <f t="shared" si="600"/>
        <v>9.5280500000000004</v>
      </c>
      <c r="M4817" s="22">
        <f t="shared" si="601"/>
        <v>16.433433333333333</v>
      </c>
      <c r="O4817" s="25">
        <f t="shared" si="602"/>
        <v>1.8622627452913338</v>
      </c>
      <c r="P4817" s="26">
        <f t="shared" si="603"/>
        <v>2.8484073748909866</v>
      </c>
      <c r="R4817" s="2">
        <f t="shared" si="604"/>
        <v>1.7247425583758831</v>
      </c>
      <c r="S4817" s="2"/>
      <c r="T4817" s="2">
        <f t="shared" si="605"/>
        <v>0.7863810358200426</v>
      </c>
      <c r="U4817" s="2"/>
      <c r="V4817" s="38">
        <f t="shared" si="606"/>
        <v>1.2285578279084296E-2</v>
      </c>
      <c r="W4817" s="8">
        <v>3856</v>
      </c>
      <c r="X4817" s="9">
        <f t="shared" si="607"/>
        <v>2.5374052234083851E-2</v>
      </c>
    </row>
    <row r="4818" spans="1:24">
      <c r="A4818" s="15" t="s">
        <v>23255</v>
      </c>
      <c r="B4818" s="1" t="s">
        <v>23256</v>
      </c>
      <c r="C4818" t="s">
        <v>23257</v>
      </c>
      <c r="D4818" s="1">
        <v>1</v>
      </c>
      <c r="E4818" s="30">
        <v>12.208399999999999</v>
      </c>
      <c r="F4818" s="31">
        <v>18.3384</v>
      </c>
      <c r="G4818" s="31">
        <v>16.844200000000001</v>
      </c>
      <c r="H4818" s="35">
        <v>13.1602</v>
      </c>
      <c r="I4818" s="32">
        <v>8.8966399999999997</v>
      </c>
      <c r="J4818" s="36">
        <v>10.9366</v>
      </c>
      <c r="L4818" s="21">
        <f t="shared" si="600"/>
        <v>10.997813333333333</v>
      </c>
      <c r="M4818" s="22">
        <f t="shared" si="601"/>
        <v>15.796999999999999</v>
      </c>
      <c r="O4818" s="25">
        <f t="shared" si="602"/>
        <v>2.1324390430990792</v>
      </c>
      <c r="P4818" s="26">
        <f t="shared" si="603"/>
        <v>3.1963566571958193</v>
      </c>
      <c r="R4818" s="2">
        <f t="shared" si="604"/>
        <v>1.4363764433172168</v>
      </c>
      <c r="S4818" s="2"/>
      <c r="T4818" s="2">
        <f t="shared" si="605"/>
        <v>0.52243389800095874</v>
      </c>
      <c r="U4818" s="2"/>
      <c r="V4818" s="38">
        <f t="shared" si="606"/>
        <v>4.826318400269846E-2</v>
      </c>
      <c r="W4818" s="8">
        <v>5289</v>
      </c>
      <c r="X4818" s="9">
        <f t="shared" si="607"/>
        <v>7.2673094610983272E-2</v>
      </c>
    </row>
    <row r="4819" spans="1:24">
      <c r="A4819" s="15" t="s">
        <v>14279</v>
      </c>
      <c r="B4819" s="1" t="s">
        <v>14280</v>
      </c>
      <c r="C4819" t="s">
        <v>14281</v>
      </c>
      <c r="D4819" s="1">
        <v>4</v>
      </c>
      <c r="E4819" s="30">
        <v>9.6569299999999991</v>
      </c>
      <c r="F4819" s="31">
        <v>9.2524200000000008</v>
      </c>
      <c r="G4819" s="31">
        <v>5.2988400000000002</v>
      </c>
      <c r="H4819" s="35">
        <v>21.091999999999999</v>
      </c>
      <c r="I4819" s="32">
        <v>13.821</v>
      </c>
      <c r="J4819" s="36">
        <v>15.740600000000001</v>
      </c>
      <c r="L4819" s="21">
        <f t="shared" si="600"/>
        <v>16.884533333333334</v>
      </c>
      <c r="M4819" s="22">
        <f t="shared" si="601"/>
        <v>8.0693966666666679</v>
      </c>
      <c r="O4819" s="25">
        <f t="shared" si="602"/>
        <v>3.7680628781024041</v>
      </c>
      <c r="P4819" s="26">
        <f t="shared" si="603"/>
        <v>2.4078819047937823</v>
      </c>
      <c r="R4819" s="2">
        <f t="shared" si="604"/>
        <v>0.47791647582797675</v>
      </c>
      <c r="S4819" s="2"/>
      <c r="T4819" s="2">
        <f t="shared" si="605"/>
        <v>-1.0651695905681182</v>
      </c>
      <c r="U4819" s="2"/>
      <c r="V4819" s="38">
        <f t="shared" si="606"/>
        <v>1.3458986357387964E-2</v>
      </c>
      <c r="W4819" s="8">
        <v>3950</v>
      </c>
      <c r="X4819" s="9">
        <f t="shared" si="607"/>
        <v>2.7136042367148797E-2</v>
      </c>
    </row>
    <row r="4820" spans="1:24">
      <c r="A4820" s="15" t="s">
        <v>14261</v>
      </c>
      <c r="B4820" s="1" t="s">
        <v>14262</v>
      </c>
      <c r="C4820" t="s">
        <v>14263</v>
      </c>
      <c r="D4820" s="1">
        <v>7</v>
      </c>
      <c r="E4820" s="30">
        <v>8.1534700000000004</v>
      </c>
      <c r="F4820" s="31">
        <v>11.723699999999999</v>
      </c>
      <c r="G4820" s="31">
        <v>7.7055100000000003</v>
      </c>
      <c r="H4820" s="35">
        <v>15.264099999999999</v>
      </c>
      <c r="I4820" s="32">
        <v>12.717499999999999</v>
      </c>
      <c r="J4820" s="36">
        <v>16.952999999999999</v>
      </c>
      <c r="L4820" s="21">
        <f t="shared" si="600"/>
        <v>14.978200000000001</v>
      </c>
      <c r="M4820" s="22">
        <f t="shared" si="601"/>
        <v>9.1942266666666672</v>
      </c>
      <c r="O4820" s="25">
        <f t="shared" si="602"/>
        <v>2.1321747512809375</v>
      </c>
      <c r="P4820" s="26">
        <f t="shared" si="603"/>
        <v>2.2020089800982534</v>
      </c>
      <c r="R4820" s="2">
        <f t="shared" si="604"/>
        <v>0.61384055939075899</v>
      </c>
      <c r="S4820" s="2"/>
      <c r="T4820" s="2">
        <f t="shared" si="605"/>
        <v>-0.70406412015059405</v>
      </c>
      <c r="U4820" s="2"/>
      <c r="V4820" s="38">
        <f t="shared" si="606"/>
        <v>1.5417475637424436E-2</v>
      </c>
      <c r="W4820" s="8">
        <v>4097</v>
      </c>
      <c r="X4820" s="9">
        <f t="shared" si="607"/>
        <v>2.9969435190736686E-2</v>
      </c>
    </row>
    <row r="4821" spans="1:24">
      <c r="A4821" s="15" t="s">
        <v>10396</v>
      </c>
      <c r="B4821" s="1" t="s">
        <v>10397</v>
      </c>
      <c r="C4821" t="s">
        <v>10398</v>
      </c>
      <c r="D4821" s="1">
        <v>25</v>
      </c>
      <c r="E4821" s="30">
        <v>12.2685</v>
      </c>
      <c r="F4821" s="31">
        <v>10.8413</v>
      </c>
      <c r="G4821" s="31">
        <v>10.1157</v>
      </c>
      <c r="H4821" s="35">
        <v>13.0395</v>
      </c>
      <c r="I4821" s="32">
        <v>13.0626</v>
      </c>
      <c r="J4821" s="36">
        <v>13.2425</v>
      </c>
      <c r="L4821" s="21">
        <f t="shared" si="600"/>
        <v>13.114866666666666</v>
      </c>
      <c r="M4821" s="22">
        <f t="shared" si="601"/>
        <v>11.075166666666666</v>
      </c>
      <c r="O4821" s="25">
        <f t="shared" si="602"/>
        <v>0.1111355178749498</v>
      </c>
      <c r="P4821" s="26">
        <f t="shared" si="603"/>
        <v>1.0952886255838377</v>
      </c>
      <c r="R4821" s="2">
        <f t="shared" si="604"/>
        <v>0.84447420992969813</v>
      </c>
      <c r="S4821" s="2"/>
      <c r="T4821" s="2">
        <f t="shared" si="605"/>
        <v>-0.24387473080051558</v>
      </c>
      <c r="U4821" s="2"/>
      <c r="V4821" s="38">
        <f t="shared" si="606"/>
        <v>1.6309470417662064E-2</v>
      </c>
      <c r="W4821" s="8">
        <v>4156</v>
      </c>
      <c r="X4821" s="9">
        <f t="shared" si="607"/>
        <v>3.1253277768590153E-2</v>
      </c>
    </row>
    <row r="4822" spans="1:24">
      <c r="A4822" s="15" t="s">
        <v>22431</v>
      </c>
      <c r="B4822" s="1" t="s">
        <v>22432</v>
      </c>
      <c r="C4822" t="s">
        <v>22433</v>
      </c>
      <c r="D4822" s="1">
        <v>4</v>
      </c>
      <c r="E4822" s="30">
        <v>8.2055799999999994</v>
      </c>
      <c r="F4822" s="31">
        <v>11.1549</v>
      </c>
      <c r="G4822" s="31">
        <v>11.6713</v>
      </c>
      <c r="H4822" s="35">
        <v>10.213100000000001</v>
      </c>
      <c r="I4822" s="32">
        <v>16.760899999999999</v>
      </c>
      <c r="J4822" s="36">
        <v>14.104799999999999</v>
      </c>
      <c r="L4822" s="21">
        <f t="shared" si="600"/>
        <v>13.692933333333334</v>
      </c>
      <c r="M4822" s="22">
        <f t="shared" si="601"/>
        <v>10.343926666666666</v>
      </c>
      <c r="O4822" s="25">
        <f t="shared" si="602"/>
        <v>3.2932729652024459</v>
      </c>
      <c r="P4822" s="26">
        <f t="shared" si="603"/>
        <v>1.869775946506248</v>
      </c>
      <c r="R4822" s="2">
        <f t="shared" si="604"/>
        <v>0.75542080099710796</v>
      </c>
      <c r="S4822" s="2"/>
      <c r="T4822" s="2">
        <f t="shared" si="605"/>
        <v>-0.40464758502746045</v>
      </c>
      <c r="U4822" s="2"/>
      <c r="V4822" s="38">
        <f t="shared" si="606"/>
        <v>0.10017696841407216</v>
      </c>
      <c r="W4822" s="8">
        <v>6064</v>
      </c>
      <c r="X4822" s="9">
        <f t="shared" si="607"/>
        <v>0.13156487078655518</v>
      </c>
    </row>
    <row r="4823" spans="1:24">
      <c r="A4823" s="15" t="s">
        <v>319</v>
      </c>
      <c r="B4823" s="1" t="s">
        <v>320</v>
      </c>
      <c r="C4823" t="s">
        <v>321</v>
      </c>
      <c r="D4823" s="1">
        <v>56</v>
      </c>
      <c r="E4823" s="30">
        <v>11.6326</v>
      </c>
      <c r="F4823" s="31">
        <v>12.1409</v>
      </c>
      <c r="G4823" s="31">
        <v>12.692299999999999</v>
      </c>
      <c r="H4823" s="35">
        <v>12.567299999999999</v>
      </c>
      <c r="I4823" s="32">
        <v>9.7922700000000003</v>
      </c>
      <c r="J4823" s="36">
        <v>12.2028</v>
      </c>
      <c r="L4823" s="21">
        <f t="shared" si="600"/>
        <v>11.52079</v>
      </c>
      <c r="M4823" s="22">
        <f t="shared" si="601"/>
        <v>12.155266666666668</v>
      </c>
      <c r="O4823" s="25">
        <f t="shared" si="602"/>
        <v>1.5079957245628965</v>
      </c>
      <c r="P4823" s="26">
        <f t="shared" si="603"/>
        <v>0.5299960597337805</v>
      </c>
      <c r="R4823" s="2">
        <f t="shared" si="604"/>
        <v>1.0550723228760066</v>
      </c>
      <c r="S4823" s="2"/>
      <c r="T4823" s="2">
        <f t="shared" si="605"/>
        <v>7.734189587875677E-2</v>
      </c>
      <c r="U4823" s="2"/>
      <c r="V4823" s="38">
        <f t="shared" si="606"/>
        <v>0.26477285077825802</v>
      </c>
      <c r="W4823" s="8">
        <v>7086</v>
      </c>
      <c r="X4823" s="9">
        <f t="shared" si="607"/>
        <v>0.29757987349676079</v>
      </c>
    </row>
    <row r="4824" spans="1:24">
      <c r="A4824" s="15" t="s">
        <v>3797</v>
      </c>
      <c r="B4824" s="1" t="s">
        <v>3798</v>
      </c>
      <c r="C4824" t="s">
        <v>3799</v>
      </c>
      <c r="D4824" s="1">
        <v>2</v>
      </c>
      <c r="E4824" s="30">
        <v>7.1020799999999999</v>
      </c>
      <c r="F4824" s="31">
        <v>7.8786199999999997</v>
      </c>
      <c r="G4824" s="31">
        <v>12.0031</v>
      </c>
      <c r="H4824" s="35">
        <v>12.7171</v>
      </c>
      <c r="I4824" s="32">
        <v>26.011199999999999</v>
      </c>
      <c r="J4824" s="36">
        <v>3.7644799999999998</v>
      </c>
      <c r="L4824" s="21">
        <f t="shared" si="600"/>
        <v>14.164259999999999</v>
      </c>
      <c r="M4824" s="22">
        <f t="shared" si="601"/>
        <v>8.9946000000000002</v>
      </c>
      <c r="O4824" s="25">
        <f t="shared" si="602"/>
        <v>11.193741185984246</v>
      </c>
      <c r="P4824" s="26">
        <f t="shared" si="603"/>
        <v>2.6342091375591283</v>
      </c>
      <c r="R4824" s="2">
        <f t="shared" si="604"/>
        <v>0.63502082000754012</v>
      </c>
      <c r="S4824" s="2"/>
      <c r="T4824" s="2">
        <f t="shared" si="605"/>
        <v>-0.65512420153921447</v>
      </c>
      <c r="U4824" s="2"/>
      <c r="V4824" s="38">
        <f t="shared" si="606"/>
        <v>0.23983843946690883</v>
      </c>
      <c r="W4824" s="8">
        <v>6970</v>
      </c>
      <c r="X4824" s="9">
        <f t="shared" si="607"/>
        <v>0.27404208492316529</v>
      </c>
    </row>
    <row r="4825" spans="1:24">
      <c r="A4825" s="15" t="s">
        <v>17452</v>
      </c>
      <c r="B4825" s="1" t="s">
        <v>17453</v>
      </c>
      <c r="C4825" t="s">
        <v>17454</v>
      </c>
      <c r="D4825" s="1">
        <v>3</v>
      </c>
      <c r="E4825" s="30">
        <v>13.8512</v>
      </c>
      <c r="F4825" s="31">
        <v>19.974699999999999</v>
      </c>
      <c r="G4825" s="31">
        <v>17.255400000000002</v>
      </c>
      <c r="H4825" s="35">
        <v>8.8687199999999997</v>
      </c>
      <c r="I4825" s="32">
        <v>9.3111300000000004</v>
      </c>
      <c r="J4825" s="36">
        <v>8.1197300000000006</v>
      </c>
      <c r="L4825" s="21">
        <f t="shared" si="600"/>
        <v>8.7665266666666675</v>
      </c>
      <c r="M4825" s="22">
        <f t="shared" si="601"/>
        <v>17.027100000000001</v>
      </c>
      <c r="O4825" s="25">
        <f t="shared" si="602"/>
        <v>0.6022384063087749</v>
      </c>
      <c r="P4825" s="26">
        <f t="shared" si="603"/>
        <v>3.0681270720098976</v>
      </c>
      <c r="R4825" s="2">
        <f t="shared" si="604"/>
        <v>1.9422857703431005</v>
      </c>
      <c r="S4825" s="2"/>
      <c r="T4825" s="2">
        <f t="shared" si="605"/>
        <v>0.95775548146040257</v>
      </c>
      <c r="U4825" s="2"/>
      <c r="V4825" s="38">
        <f t="shared" si="606"/>
        <v>5.1070664084179726E-3</v>
      </c>
      <c r="W4825" s="8">
        <v>2956</v>
      </c>
      <c r="X4825" s="9">
        <f t="shared" si="607"/>
        <v>1.3759362948795919E-2</v>
      </c>
    </row>
    <row r="4826" spans="1:24">
      <c r="A4826" s="15" t="s">
        <v>606</v>
      </c>
      <c r="B4826" s="1" t="s">
        <v>591</v>
      </c>
      <c r="C4826" t="s">
        <v>607</v>
      </c>
      <c r="D4826" s="1">
        <v>5</v>
      </c>
      <c r="E4826" s="30">
        <v>5.8589399999999996</v>
      </c>
      <c r="F4826" s="31">
        <v>16.878299999999999</v>
      </c>
      <c r="G4826" s="31">
        <v>10.010899999999999</v>
      </c>
      <c r="H4826" s="35">
        <v>9.0759799999999995</v>
      </c>
      <c r="I4826" s="32">
        <v>9.4890600000000003</v>
      </c>
      <c r="J4826" s="36">
        <v>5.9627400000000002</v>
      </c>
      <c r="L4826" s="21">
        <f t="shared" si="600"/>
        <v>8.1759266666666672</v>
      </c>
      <c r="M4826" s="22">
        <f t="shared" si="601"/>
        <v>10.916046666666666</v>
      </c>
      <c r="O4826" s="25">
        <f t="shared" si="602"/>
        <v>1.9277720787824841</v>
      </c>
      <c r="P4826" s="26">
        <f t="shared" si="603"/>
        <v>5.5651632113113543</v>
      </c>
      <c r="R4826" s="2">
        <f t="shared" si="604"/>
        <v>1.3351448846980851</v>
      </c>
      <c r="S4826" s="2"/>
      <c r="T4826" s="2">
        <f t="shared" si="605"/>
        <v>0.41699630602800603</v>
      </c>
      <c r="U4826" s="2"/>
      <c r="V4826" s="38">
        <f t="shared" si="606"/>
        <v>0.23275823464400358</v>
      </c>
      <c r="W4826" s="8">
        <v>6937</v>
      </c>
      <c r="X4826" s="9">
        <f t="shared" si="607"/>
        <v>0.26721732459346181</v>
      </c>
    </row>
    <row r="4827" spans="1:24">
      <c r="A4827" s="15" t="s">
        <v>1187</v>
      </c>
      <c r="B4827" s="1" t="s">
        <v>1188</v>
      </c>
      <c r="C4827" t="s">
        <v>1189</v>
      </c>
      <c r="D4827" s="1">
        <v>10</v>
      </c>
      <c r="E4827" s="30">
        <v>14.9412</v>
      </c>
      <c r="F4827" s="31">
        <v>17.470400000000001</v>
      </c>
      <c r="G4827" s="31">
        <v>22.274000000000001</v>
      </c>
      <c r="H4827" s="35">
        <v>6.5911999999999997</v>
      </c>
      <c r="I4827" s="32">
        <v>8.8153699999999997</v>
      </c>
      <c r="J4827" s="36">
        <v>7.3815799999999996</v>
      </c>
      <c r="L4827" s="21">
        <f t="shared" si="600"/>
        <v>7.5960499999999991</v>
      </c>
      <c r="M4827" s="22">
        <f t="shared" si="601"/>
        <v>18.228533333333335</v>
      </c>
      <c r="O4827" s="25">
        <f t="shared" si="602"/>
        <v>1.1274888393682669</v>
      </c>
      <c r="P4827" s="26">
        <f t="shared" si="603"/>
        <v>3.7247232881562278</v>
      </c>
      <c r="R4827" s="2">
        <f t="shared" si="604"/>
        <v>2.3997384605595458</v>
      </c>
      <c r="S4827" s="2"/>
      <c r="T4827" s="2">
        <f t="shared" si="605"/>
        <v>1.2628771799110841</v>
      </c>
      <c r="U4827" s="2"/>
      <c r="V4827" s="38">
        <f t="shared" si="606"/>
        <v>4.5446407215370887E-3</v>
      </c>
      <c r="W4827" s="8">
        <v>2848</v>
      </c>
      <c r="X4827" s="9">
        <f t="shared" si="607"/>
        <v>1.2708398422163404E-2</v>
      </c>
    </row>
    <row r="4828" spans="1:24">
      <c r="A4828" s="15" t="s">
        <v>20015</v>
      </c>
      <c r="B4828" s="1" t="s">
        <v>20016</v>
      </c>
      <c r="C4828" t="s">
        <v>20017</v>
      </c>
      <c r="D4828" s="1">
        <v>1</v>
      </c>
      <c r="E4828" s="30">
        <v>10.1334</v>
      </c>
      <c r="F4828" s="31">
        <v>16.7483</v>
      </c>
      <c r="G4828" s="31">
        <v>18.7971</v>
      </c>
      <c r="H4828" s="35">
        <v>1.7884500000000001</v>
      </c>
      <c r="I4828" s="32">
        <v>0.97998099999999999</v>
      </c>
      <c r="J4828" s="36">
        <v>2.4123000000000001</v>
      </c>
      <c r="L4828" s="21">
        <f t="shared" si="600"/>
        <v>1.7269103333333333</v>
      </c>
      <c r="M4828" s="22">
        <f t="shared" si="601"/>
        <v>15.226266666666668</v>
      </c>
      <c r="O4828" s="25">
        <f t="shared" si="602"/>
        <v>0.71813980349952389</v>
      </c>
      <c r="P4828" s="26">
        <f t="shared" si="603"/>
        <v>4.527953569034616</v>
      </c>
      <c r="R4828" s="2">
        <f t="shared" si="604"/>
        <v>8.8170568979551351</v>
      </c>
      <c r="S4828" s="2"/>
      <c r="T4828" s="2">
        <f t="shared" si="605"/>
        <v>3.140297169694847</v>
      </c>
      <c r="U4828" s="2"/>
      <c r="V4828" s="38">
        <f t="shared" si="606"/>
        <v>3.491104245010119E-3</v>
      </c>
      <c r="W4828" s="8">
        <v>2567</v>
      </c>
      <c r="X4828" s="9">
        <f t="shared" si="607"/>
        <v>1.083099112086505E-2</v>
      </c>
    </row>
    <row r="4829" spans="1:24">
      <c r="A4829" s="15" t="s">
        <v>4777</v>
      </c>
      <c r="B4829" s="1" t="s">
        <v>4773</v>
      </c>
      <c r="C4829" t="s">
        <v>4776</v>
      </c>
      <c r="D4829" s="1">
        <v>1</v>
      </c>
      <c r="E4829" s="30">
        <v>11.7005</v>
      </c>
      <c r="F4829" s="31">
        <v>11.074199999999999</v>
      </c>
      <c r="G4829" s="31">
        <v>14.513199999999999</v>
      </c>
      <c r="H4829" s="35">
        <v>8.9763599999999997</v>
      </c>
      <c r="I4829" s="32">
        <v>10.895200000000001</v>
      </c>
      <c r="J4829" s="36">
        <v>11.15</v>
      </c>
      <c r="L4829" s="21">
        <f t="shared" si="600"/>
        <v>10.34052</v>
      </c>
      <c r="M4829" s="22">
        <f t="shared" si="601"/>
        <v>12.4293</v>
      </c>
      <c r="O4829" s="25">
        <f t="shared" si="602"/>
        <v>1.1882466659747046</v>
      </c>
      <c r="P4829" s="26">
        <f t="shared" si="603"/>
        <v>1.8316774634197874</v>
      </c>
      <c r="R4829" s="2">
        <f t="shared" si="604"/>
        <v>1.2019995125970453</v>
      </c>
      <c r="S4829" s="2"/>
      <c r="T4829" s="2">
        <f t="shared" si="605"/>
        <v>0.26543631104579707</v>
      </c>
      <c r="U4829" s="2"/>
      <c r="V4829" s="38">
        <f t="shared" si="606"/>
        <v>8.642639801416184E-2</v>
      </c>
      <c r="W4829" s="8">
        <v>5928</v>
      </c>
      <c r="X4829" s="9">
        <f t="shared" si="607"/>
        <v>0.11610995846571946</v>
      </c>
    </row>
    <row r="4830" spans="1:24">
      <c r="A4830" s="15" t="s">
        <v>21847</v>
      </c>
      <c r="B4830" s="1" t="s">
        <v>21848</v>
      </c>
      <c r="C4830" t="s">
        <v>21849</v>
      </c>
      <c r="D4830" s="1">
        <v>1</v>
      </c>
      <c r="E4830" s="30">
        <v>6.8948600000000004</v>
      </c>
      <c r="F4830" s="31">
        <v>11.3101</v>
      </c>
      <c r="G4830" s="31">
        <v>10.2003</v>
      </c>
      <c r="H4830" s="35">
        <v>13.4062</v>
      </c>
      <c r="I4830" s="32">
        <v>14.931100000000001</v>
      </c>
      <c r="J4830" s="36">
        <v>15.6533</v>
      </c>
      <c r="L4830" s="21">
        <f t="shared" si="600"/>
        <v>14.663533333333334</v>
      </c>
      <c r="M4830" s="22">
        <f t="shared" si="601"/>
        <v>9.4684200000000001</v>
      </c>
      <c r="O4830" s="25">
        <f t="shared" si="602"/>
        <v>1.1471959480983767</v>
      </c>
      <c r="P4830" s="26">
        <f t="shared" si="603"/>
        <v>2.2968069825738544</v>
      </c>
      <c r="R4830" s="2">
        <f t="shared" si="604"/>
        <v>0.64571203848094816</v>
      </c>
      <c r="S4830" s="2"/>
      <c r="T4830" s="2">
        <f t="shared" si="605"/>
        <v>-0.6310371703344495</v>
      </c>
      <c r="U4830" s="2"/>
      <c r="V4830" s="38">
        <f t="shared" si="606"/>
        <v>1.2393728824636317E-2</v>
      </c>
      <c r="W4830" s="8">
        <v>3871</v>
      </c>
      <c r="X4830" s="9">
        <f t="shared" si="607"/>
        <v>2.5498232074245317E-2</v>
      </c>
    </row>
    <row r="4831" spans="1:24">
      <c r="A4831" s="15" t="s">
        <v>4796</v>
      </c>
      <c r="B4831" s="1" t="s">
        <v>4797</v>
      </c>
      <c r="C4831" t="s">
        <v>4798</v>
      </c>
      <c r="D4831" s="1">
        <v>12</v>
      </c>
      <c r="E4831" s="30">
        <v>21.482099999999999</v>
      </c>
      <c r="F4831" s="31">
        <v>18.9864</v>
      </c>
      <c r="G4831" s="31">
        <v>10.6046</v>
      </c>
      <c r="H4831" s="35">
        <v>12.7806</v>
      </c>
      <c r="I4831" s="32">
        <v>10.5015</v>
      </c>
      <c r="J4831" s="36">
        <v>12.798500000000001</v>
      </c>
      <c r="L4831" s="21">
        <f t="shared" si="600"/>
        <v>12.026866666666669</v>
      </c>
      <c r="M4831" s="22">
        <f t="shared" si="601"/>
        <v>17.024366666666666</v>
      </c>
      <c r="O4831" s="25">
        <f t="shared" si="602"/>
        <v>1.3210366018143984</v>
      </c>
      <c r="P4831" s="26">
        <f t="shared" si="603"/>
        <v>5.6979981277053211</v>
      </c>
      <c r="R4831" s="2">
        <f t="shared" si="604"/>
        <v>1.4155280122836091</v>
      </c>
      <c r="S4831" s="2"/>
      <c r="T4831" s="2">
        <f t="shared" si="605"/>
        <v>0.50134029942576552</v>
      </c>
      <c r="U4831" s="2"/>
      <c r="V4831" s="38">
        <f t="shared" si="606"/>
        <v>0.10650425463487184</v>
      </c>
      <c r="W4831" s="8">
        <v>6113</v>
      </c>
      <c r="X4831" s="9">
        <f t="shared" si="607"/>
        <v>0.13875345720793708</v>
      </c>
    </row>
    <row r="4832" spans="1:24">
      <c r="A4832" s="15" t="s">
        <v>6455</v>
      </c>
      <c r="C4832" t="s">
        <v>6456</v>
      </c>
      <c r="D4832" s="1">
        <v>7</v>
      </c>
      <c r="E4832" s="30">
        <v>11.963900000000001</v>
      </c>
      <c r="F4832" s="31">
        <v>9.6985600000000005</v>
      </c>
      <c r="G4832" s="31">
        <v>10.1906</v>
      </c>
      <c r="H4832" s="35">
        <v>13.2248</v>
      </c>
      <c r="I4832" s="32">
        <v>15.414199999999999</v>
      </c>
      <c r="J4832" s="36">
        <v>13.8437</v>
      </c>
      <c r="L4832" s="21">
        <f t="shared" si="600"/>
        <v>14.1609</v>
      </c>
      <c r="M4832" s="22">
        <f t="shared" si="601"/>
        <v>10.617686666666668</v>
      </c>
      <c r="O4832" s="25">
        <f t="shared" si="602"/>
        <v>1.1286407621559655</v>
      </c>
      <c r="P4832" s="26">
        <f t="shared" si="603"/>
        <v>1.1915299385803673</v>
      </c>
      <c r="R4832" s="2">
        <f t="shared" si="604"/>
        <v>0.74978897292309588</v>
      </c>
      <c r="S4832" s="2"/>
      <c r="T4832" s="2">
        <f t="shared" si="605"/>
        <v>-0.41544348668753722</v>
      </c>
      <c r="U4832" s="2"/>
      <c r="V4832" s="38">
        <f t="shared" si="606"/>
        <v>1.0066417030046319E-2</v>
      </c>
      <c r="W4832" s="8">
        <v>3630</v>
      </c>
      <c r="X4832" s="9">
        <f t="shared" si="607"/>
        <v>2.2085108878041014E-2</v>
      </c>
    </row>
    <row r="4833" spans="1:24">
      <c r="A4833" s="15" t="s">
        <v>20721</v>
      </c>
      <c r="B4833" s="1" t="s">
        <v>20722</v>
      </c>
      <c r="C4833" t="s">
        <v>20723</v>
      </c>
      <c r="D4833" s="1">
        <v>7</v>
      </c>
      <c r="E4833" s="30">
        <v>11.367100000000001</v>
      </c>
      <c r="F4833" s="31">
        <v>7.59856</v>
      </c>
      <c r="G4833" s="31">
        <v>9.7783200000000008</v>
      </c>
      <c r="H4833" s="35">
        <v>6.8781100000000004</v>
      </c>
      <c r="I4833" s="32">
        <v>12.917</v>
      </c>
      <c r="J4833" s="36">
        <v>7.7897800000000004</v>
      </c>
      <c r="L4833" s="21">
        <f t="shared" si="600"/>
        <v>9.1949633333333338</v>
      </c>
      <c r="M4833" s="22">
        <f t="shared" si="601"/>
        <v>9.5813266666666674</v>
      </c>
      <c r="O4833" s="25">
        <f t="shared" si="602"/>
        <v>3.2554497781770984</v>
      </c>
      <c r="P4833" s="26">
        <f t="shared" si="603"/>
        <v>1.8919773288634676</v>
      </c>
      <c r="R4833" s="2">
        <f t="shared" si="604"/>
        <v>1.0420190183828901</v>
      </c>
      <c r="S4833" s="2"/>
      <c r="T4833" s="2">
        <f t="shared" si="605"/>
        <v>5.938160916756352E-2</v>
      </c>
      <c r="U4833" s="2"/>
      <c r="V4833" s="38">
        <f t="shared" si="606"/>
        <v>0.43378692738199598</v>
      </c>
      <c r="W4833" s="8">
        <v>7747</v>
      </c>
      <c r="X4833" s="9">
        <f t="shared" si="607"/>
        <v>0.44593766485997366</v>
      </c>
    </row>
    <row r="4834" spans="1:24">
      <c r="A4834" s="15" t="s">
        <v>11277</v>
      </c>
      <c r="B4834" s="1" t="s">
        <v>11278</v>
      </c>
      <c r="C4834" t="s">
        <v>11279</v>
      </c>
      <c r="D4834" s="1">
        <v>5</v>
      </c>
      <c r="E4834" s="30">
        <v>13.108000000000001</v>
      </c>
      <c r="F4834" s="31">
        <v>13.806800000000001</v>
      </c>
      <c r="G4834" s="31">
        <v>15.3195</v>
      </c>
      <c r="H4834" s="35">
        <v>11.472899999999999</v>
      </c>
      <c r="I4834" s="32">
        <v>11.720499999999999</v>
      </c>
      <c r="J4834" s="36">
        <v>11.363200000000001</v>
      </c>
      <c r="L4834" s="21">
        <f t="shared" si="600"/>
        <v>11.518866666666666</v>
      </c>
      <c r="M4834" s="22">
        <f t="shared" si="601"/>
        <v>14.078099999999999</v>
      </c>
      <c r="O4834" s="25">
        <f t="shared" si="602"/>
        <v>0.18303148180936832</v>
      </c>
      <c r="P4834" s="26">
        <f t="shared" si="603"/>
        <v>1.1304361238035516</v>
      </c>
      <c r="R4834" s="2">
        <f t="shared" si="604"/>
        <v>1.2221775290393153</v>
      </c>
      <c r="S4834" s="2"/>
      <c r="T4834" s="2">
        <f t="shared" si="605"/>
        <v>0.2894538609849458</v>
      </c>
      <c r="U4834" s="2"/>
      <c r="V4834" s="38">
        <f t="shared" si="606"/>
        <v>8.9903223072918675E-3</v>
      </c>
      <c r="W4834" s="8">
        <v>3515</v>
      </c>
      <c r="X4834" s="9">
        <f t="shared" si="607"/>
        <v>2.0369538223406099E-2</v>
      </c>
    </row>
    <row r="4835" spans="1:24">
      <c r="A4835" s="15" t="s">
        <v>6144</v>
      </c>
      <c r="B4835" s="1" t="s">
        <v>6145</v>
      </c>
      <c r="C4835" t="s">
        <v>6146</v>
      </c>
      <c r="D4835" s="1">
        <v>11</v>
      </c>
      <c r="E4835" s="30">
        <v>24.831099999999999</v>
      </c>
      <c r="F4835" s="31">
        <v>31.664100000000001</v>
      </c>
      <c r="G4835" s="31">
        <v>12.433199999999999</v>
      </c>
      <c r="H4835" s="35">
        <v>7.1611000000000002</v>
      </c>
      <c r="I4835" s="32">
        <v>7.9090400000000001</v>
      </c>
      <c r="J4835" s="36">
        <v>6.2370700000000001</v>
      </c>
      <c r="L4835" s="21">
        <f t="shared" si="600"/>
        <v>7.1024033333333341</v>
      </c>
      <c r="M4835" s="22">
        <f t="shared" si="601"/>
        <v>22.976133333333333</v>
      </c>
      <c r="O4835" s="25">
        <f t="shared" si="602"/>
        <v>0.83752904082982904</v>
      </c>
      <c r="P4835" s="26">
        <f t="shared" si="603"/>
        <v>9.7487206700845324</v>
      </c>
      <c r="R4835" s="2">
        <f t="shared" si="604"/>
        <v>3.2349800842062377</v>
      </c>
      <c r="S4835" s="2"/>
      <c r="T4835" s="2">
        <f t="shared" si="605"/>
        <v>1.6937568304541537</v>
      </c>
      <c r="U4835" s="2"/>
      <c r="V4835" s="38">
        <f t="shared" si="606"/>
        <v>2.4160244113697361E-2</v>
      </c>
      <c r="W4835" s="8">
        <v>4540</v>
      </c>
      <c r="X4835" s="9">
        <f t="shared" si="607"/>
        <v>4.2381538352750173E-2</v>
      </c>
    </row>
    <row r="4836" spans="1:24">
      <c r="A4836" s="15" t="s">
        <v>4805</v>
      </c>
      <c r="B4836" s="1" t="s">
        <v>4806</v>
      </c>
      <c r="C4836" t="s">
        <v>4807</v>
      </c>
      <c r="D4836" s="1">
        <v>9</v>
      </c>
      <c r="E4836" s="30">
        <v>11.839600000000001</v>
      </c>
      <c r="F4836" s="31">
        <v>14.5624</v>
      </c>
      <c r="G4836" s="31">
        <v>14.8225</v>
      </c>
      <c r="H4836" s="35">
        <v>12.1715</v>
      </c>
      <c r="I4836" s="32">
        <v>13.1335</v>
      </c>
      <c r="J4836" s="36">
        <v>12.6576</v>
      </c>
      <c r="L4836" s="21">
        <f t="shared" si="600"/>
        <v>12.654200000000001</v>
      </c>
      <c r="M4836" s="22">
        <f t="shared" si="601"/>
        <v>13.7415</v>
      </c>
      <c r="O4836" s="25">
        <f t="shared" si="602"/>
        <v>0.48100901238958077</v>
      </c>
      <c r="P4836" s="26">
        <f t="shared" si="603"/>
        <v>1.6522199339071051</v>
      </c>
      <c r="R4836" s="2">
        <f t="shared" si="604"/>
        <v>1.0859240410298556</v>
      </c>
      <c r="S4836" s="2"/>
      <c r="T4836" s="2">
        <f t="shared" si="605"/>
        <v>0.1189231920353363</v>
      </c>
      <c r="U4836" s="2"/>
      <c r="V4836" s="38">
        <f t="shared" si="606"/>
        <v>0.16762963142363982</v>
      </c>
      <c r="W4836" s="8">
        <v>6581</v>
      </c>
      <c r="X4836" s="9">
        <f t="shared" si="607"/>
        <v>0.20285707106182455</v>
      </c>
    </row>
    <row r="4837" spans="1:24">
      <c r="A4837" s="15" t="s">
        <v>4701</v>
      </c>
      <c r="B4837" s="1" t="s">
        <v>4702</v>
      </c>
      <c r="C4837" t="s">
        <v>4703</v>
      </c>
      <c r="D4837" s="1">
        <v>3</v>
      </c>
      <c r="E4837" s="30">
        <v>8.5628600000000006</v>
      </c>
      <c r="F4837" s="31">
        <v>9.0908899999999999</v>
      </c>
      <c r="G4837" s="31">
        <v>10.398</v>
      </c>
      <c r="H4837" s="35">
        <v>12.8712</v>
      </c>
      <c r="I4837" s="32">
        <v>19.857500000000002</v>
      </c>
      <c r="J4837" s="36">
        <v>16.478400000000001</v>
      </c>
      <c r="L4837" s="21">
        <f t="shared" si="600"/>
        <v>16.402366666666669</v>
      </c>
      <c r="M4837" s="22">
        <f t="shared" si="601"/>
        <v>9.3505833333333346</v>
      </c>
      <c r="O4837" s="25">
        <f t="shared" si="602"/>
        <v>3.4937705596294251</v>
      </c>
      <c r="P4837" s="26">
        <f t="shared" si="603"/>
        <v>0.94473021304144411</v>
      </c>
      <c r="R4837" s="2">
        <f t="shared" si="604"/>
        <v>0.57007525336790832</v>
      </c>
      <c r="S4837" s="2"/>
      <c r="T4837" s="2">
        <f t="shared" si="605"/>
        <v>-0.81077571860194175</v>
      </c>
      <c r="U4837" s="2"/>
      <c r="V4837" s="38">
        <f t="shared" si="606"/>
        <v>1.3960369776378838E-2</v>
      </c>
      <c r="W4837" s="8">
        <v>3992</v>
      </c>
      <c r="X4837" s="9">
        <f t="shared" si="607"/>
        <v>2.7850797820411086E-2</v>
      </c>
    </row>
    <row r="4838" spans="1:24">
      <c r="A4838" s="15" t="s">
        <v>1113</v>
      </c>
      <c r="B4838" s="1" t="s">
        <v>1114</v>
      </c>
      <c r="C4838" t="s">
        <v>1115</v>
      </c>
      <c r="D4838" s="1">
        <v>71</v>
      </c>
      <c r="E4838" s="30">
        <v>15.586600000000001</v>
      </c>
      <c r="F4838" s="31">
        <v>10.8847</v>
      </c>
      <c r="G4838" s="31">
        <v>13.911099999999999</v>
      </c>
      <c r="H4838" s="35">
        <v>13.762</v>
      </c>
      <c r="I4838" s="32">
        <v>12.9978</v>
      </c>
      <c r="J4838" s="36">
        <v>14.775</v>
      </c>
      <c r="L4838" s="21">
        <f t="shared" si="600"/>
        <v>13.844933333333332</v>
      </c>
      <c r="M4838" s="22">
        <f t="shared" si="601"/>
        <v>13.460799999999999</v>
      </c>
      <c r="O4838" s="25">
        <f t="shared" si="602"/>
        <v>0.89149784819332789</v>
      </c>
      <c r="P4838" s="26">
        <f t="shared" si="603"/>
        <v>2.3830743735771378</v>
      </c>
      <c r="R4838" s="2">
        <f t="shared" si="604"/>
        <v>0.97225459133064329</v>
      </c>
      <c r="S4838" s="2"/>
      <c r="T4838" s="2">
        <f t="shared" si="605"/>
        <v>-4.0593952294672261E-2</v>
      </c>
      <c r="U4838" s="2"/>
      <c r="V4838" s="38">
        <f t="shared" si="606"/>
        <v>0.40331187331245799</v>
      </c>
      <c r="W4838" s="8">
        <v>7640</v>
      </c>
      <c r="X4838" s="9">
        <f t="shared" si="607"/>
        <v>0.42041567526968787</v>
      </c>
    </row>
    <row r="4839" spans="1:24">
      <c r="A4839" s="15" t="s">
        <v>7367</v>
      </c>
      <c r="B4839" s="1" t="s">
        <v>7368</v>
      </c>
      <c r="C4839" t="s">
        <v>7369</v>
      </c>
      <c r="D4839" s="1">
        <v>15</v>
      </c>
      <c r="E4839" s="30">
        <v>9.1809999999999992</v>
      </c>
      <c r="F4839" s="31">
        <v>10.934699999999999</v>
      </c>
      <c r="G4839" s="31">
        <v>12.2591</v>
      </c>
      <c r="H4839" s="35">
        <v>13.7682</v>
      </c>
      <c r="I4839" s="32">
        <v>13.588800000000001</v>
      </c>
      <c r="J4839" s="36">
        <v>12.9674</v>
      </c>
      <c r="L4839" s="21">
        <f t="shared" si="600"/>
        <v>13.441466666666665</v>
      </c>
      <c r="M4839" s="22">
        <f t="shared" si="601"/>
        <v>10.791599999999997</v>
      </c>
      <c r="O4839" s="25">
        <f t="shared" si="602"/>
        <v>0.42023861475753715</v>
      </c>
      <c r="P4839" s="26">
        <f t="shared" si="603"/>
        <v>1.5440314472186358</v>
      </c>
      <c r="R4839" s="2">
        <f t="shared" si="604"/>
        <v>0.80285881501026657</v>
      </c>
      <c r="S4839" s="2"/>
      <c r="T4839" s="2">
        <f t="shared" si="605"/>
        <v>-0.31678178683710578</v>
      </c>
      <c r="U4839" s="2"/>
      <c r="V4839" s="38">
        <f t="shared" si="606"/>
        <v>2.2775357392801385E-2</v>
      </c>
      <c r="W4839" s="8">
        <v>4480</v>
      </c>
      <c r="X4839" s="9">
        <f t="shared" si="607"/>
        <v>4.0487264793810318E-2</v>
      </c>
    </row>
    <row r="4840" spans="1:24">
      <c r="A4840" s="15" t="s">
        <v>8117</v>
      </c>
      <c r="B4840" s="1" t="s">
        <v>8118</v>
      </c>
      <c r="C4840" t="s">
        <v>8119</v>
      </c>
      <c r="D4840" s="1">
        <v>62</v>
      </c>
      <c r="E4840" s="30">
        <v>23.723199999999999</v>
      </c>
      <c r="F4840" s="31">
        <v>15.824400000000001</v>
      </c>
      <c r="G4840" s="31">
        <v>14.9338</v>
      </c>
      <c r="H4840" s="35">
        <v>9.5641599999999993</v>
      </c>
      <c r="I4840" s="32">
        <v>7.7778299999999998</v>
      </c>
      <c r="J4840" s="36">
        <v>9.8259000000000007</v>
      </c>
      <c r="L4840" s="21">
        <f t="shared" si="600"/>
        <v>9.0559633333333327</v>
      </c>
      <c r="M4840" s="22">
        <f t="shared" si="601"/>
        <v>18.160466666666668</v>
      </c>
      <c r="O4840" s="25">
        <f t="shared" si="602"/>
        <v>1.114605567110327</v>
      </c>
      <c r="P4840" s="26">
        <f t="shared" si="603"/>
        <v>4.8380051357282809</v>
      </c>
      <c r="R4840" s="2">
        <f t="shared" si="604"/>
        <v>2.0053600040341744</v>
      </c>
      <c r="S4840" s="2"/>
      <c r="T4840" s="2">
        <f t="shared" si="605"/>
        <v>1.0038612538435805</v>
      </c>
      <c r="U4840" s="2"/>
      <c r="V4840" s="38">
        <f t="shared" si="606"/>
        <v>1.6827200974565148E-2</v>
      </c>
      <c r="W4840" s="8">
        <v>4197</v>
      </c>
      <c r="X4840" s="9">
        <f t="shared" si="607"/>
        <v>3.1930385647232981E-2</v>
      </c>
    </row>
    <row r="4841" spans="1:24">
      <c r="A4841" s="15" t="s">
        <v>10144</v>
      </c>
      <c r="B4841" s="1" t="s">
        <v>10145</v>
      </c>
      <c r="C4841" t="s">
        <v>10146</v>
      </c>
      <c r="D4841" s="1">
        <v>63</v>
      </c>
      <c r="E4841" s="30">
        <v>12.080299999999999</v>
      </c>
      <c r="F4841" s="31">
        <v>6.9237700000000002</v>
      </c>
      <c r="G4841" s="31">
        <v>7.3588800000000001</v>
      </c>
      <c r="H4841" s="35">
        <v>13.5076</v>
      </c>
      <c r="I4841" s="32">
        <v>11.414099999999999</v>
      </c>
      <c r="J4841" s="36">
        <v>15.540699999999999</v>
      </c>
      <c r="L4841" s="21">
        <f t="shared" si="600"/>
        <v>13.487466666666668</v>
      </c>
      <c r="M4841" s="22">
        <f t="shared" si="601"/>
        <v>8.7876499999999993</v>
      </c>
      <c r="O4841" s="25">
        <f t="shared" si="602"/>
        <v>2.0633736703111478</v>
      </c>
      <c r="P4841" s="26">
        <f t="shared" si="603"/>
        <v>2.8598056218736287</v>
      </c>
      <c r="R4841" s="2">
        <f t="shared" si="604"/>
        <v>0.65154192534303446</v>
      </c>
      <c r="S4841" s="2"/>
      <c r="T4841" s="2">
        <f t="shared" si="605"/>
        <v>-0.61807007873649256</v>
      </c>
      <c r="U4841" s="2"/>
      <c r="V4841" s="38">
        <f t="shared" si="606"/>
        <v>4.1090674035961242E-2</v>
      </c>
      <c r="W4841" s="8">
        <v>5109</v>
      </c>
      <c r="X4841" s="9">
        <f t="shared" si="607"/>
        <v>6.4052872973653419E-2</v>
      </c>
    </row>
    <row r="4842" spans="1:24">
      <c r="A4842" s="15" t="s">
        <v>10605</v>
      </c>
      <c r="B4842" s="1" t="s">
        <v>10606</v>
      </c>
      <c r="C4842" t="s">
        <v>10607</v>
      </c>
      <c r="D4842" s="1">
        <v>9</v>
      </c>
      <c r="E4842" s="30">
        <v>14.886200000000001</v>
      </c>
      <c r="F4842" s="31">
        <v>20.752300000000002</v>
      </c>
      <c r="G4842" s="31">
        <v>16.4008</v>
      </c>
      <c r="H4842" s="35">
        <v>8.0825600000000009</v>
      </c>
      <c r="I4842" s="32">
        <v>8.37439</v>
      </c>
      <c r="J4842" s="36">
        <v>8.23794</v>
      </c>
      <c r="L4842" s="21">
        <f t="shared" si="600"/>
        <v>8.2316300000000009</v>
      </c>
      <c r="M4842" s="22">
        <f t="shared" si="601"/>
        <v>17.346433333333334</v>
      </c>
      <c r="O4842" s="25">
        <f t="shared" si="602"/>
        <v>0.14601729109937589</v>
      </c>
      <c r="P4842" s="26">
        <f t="shared" si="603"/>
        <v>3.0452338339335228</v>
      </c>
      <c r="R4842" s="2">
        <f t="shared" si="604"/>
        <v>2.1072902126715283</v>
      </c>
      <c r="S4842" s="2"/>
      <c r="T4842" s="2">
        <f t="shared" si="605"/>
        <v>1.0753890135145656</v>
      </c>
      <c r="U4842" s="2"/>
      <c r="V4842" s="38">
        <f t="shared" si="606"/>
        <v>3.3069897436591674E-3</v>
      </c>
      <c r="W4842" s="8">
        <v>2515</v>
      </c>
      <c r="X4842" s="9">
        <f t="shared" si="607"/>
        <v>1.0471915037177579E-2</v>
      </c>
    </row>
    <row r="4843" spans="1:24">
      <c r="A4843" s="15" t="s">
        <v>22083</v>
      </c>
      <c r="B4843" s="1" t="s">
        <v>22084</v>
      </c>
      <c r="C4843" t="s">
        <v>22085</v>
      </c>
      <c r="D4843" s="1">
        <v>2</v>
      </c>
      <c r="E4843" s="30">
        <v>42.375900000000001</v>
      </c>
      <c r="F4843" s="31">
        <v>13.5053</v>
      </c>
      <c r="G4843" s="31">
        <v>30.869599999999998</v>
      </c>
      <c r="H4843" s="35">
        <v>3.7298499999999999</v>
      </c>
      <c r="I4843" s="32">
        <v>2.8708200000000001</v>
      </c>
      <c r="J4843" s="36">
        <v>2.4706299999999999</v>
      </c>
      <c r="L4843" s="21">
        <f t="shared" si="600"/>
        <v>3.0237666666666669</v>
      </c>
      <c r="M4843" s="22">
        <f t="shared" si="601"/>
        <v>28.916933333333333</v>
      </c>
      <c r="O4843" s="25">
        <f t="shared" si="602"/>
        <v>0.64339199888818144</v>
      </c>
      <c r="P4843" s="26">
        <f t="shared" si="603"/>
        <v>14.534014119414271</v>
      </c>
      <c r="R4843" s="2">
        <f t="shared" si="604"/>
        <v>9.5632158566026906</v>
      </c>
      <c r="S4843" s="2"/>
      <c r="T4843" s="2">
        <f t="shared" si="605"/>
        <v>3.2574958399858165</v>
      </c>
      <c r="U4843" s="2"/>
      <c r="V4843" s="38">
        <f t="shared" si="606"/>
        <v>1.8416878661006178E-2</v>
      </c>
      <c r="W4843" s="8">
        <v>4282</v>
      </c>
      <c r="X4843" s="9">
        <f t="shared" si="607"/>
        <v>3.4253157789876976E-2</v>
      </c>
    </row>
    <row r="4844" spans="1:24">
      <c r="A4844" s="15" t="s">
        <v>6118</v>
      </c>
      <c r="B4844" s="1" t="s">
        <v>6119</v>
      </c>
      <c r="C4844" t="s">
        <v>6120</v>
      </c>
      <c r="D4844" s="1">
        <v>2</v>
      </c>
      <c r="E4844" s="30">
        <v>7.3054600000000001</v>
      </c>
      <c r="F4844" s="31">
        <v>3.57728</v>
      </c>
      <c r="G4844" s="31">
        <v>13.2851</v>
      </c>
      <c r="H4844" s="35">
        <v>11.2559</v>
      </c>
      <c r="I4844" s="32">
        <v>16.4937</v>
      </c>
      <c r="J4844" s="36">
        <v>12.690300000000001</v>
      </c>
      <c r="L4844" s="21">
        <f t="shared" si="600"/>
        <v>13.479966666666668</v>
      </c>
      <c r="M4844" s="22">
        <f t="shared" si="601"/>
        <v>8.0559466666666655</v>
      </c>
      <c r="O4844" s="25">
        <f t="shared" si="602"/>
        <v>2.7067170693172313</v>
      </c>
      <c r="P4844" s="26">
        <f t="shared" si="603"/>
        <v>4.8972303361934433</v>
      </c>
      <c r="R4844" s="2">
        <f t="shared" si="604"/>
        <v>0.59762363408415931</v>
      </c>
      <c r="S4844" s="2"/>
      <c r="T4844" s="2">
        <f t="shared" si="605"/>
        <v>-0.74269089170366098</v>
      </c>
      <c r="U4844" s="2"/>
      <c r="V4844" s="38">
        <f t="shared" si="606"/>
        <v>8.4227984984109203E-2</v>
      </c>
      <c r="W4844" s="8">
        <v>5888</v>
      </c>
      <c r="X4844" s="9">
        <f t="shared" si="607"/>
        <v>0.11392521610282705</v>
      </c>
    </row>
    <row r="4845" spans="1:24">
      <c r="A4845" s="15" t="s">
        <v>10746</v>
      </c>
      <c r="B4845" s="1" t="s">
        <v>10747</v>
      </c>
      <c r="C4845" t="s">
        <v>10748</v>
      </c>
      <c r="D4845" s="1">
        <v>8</v>
      </c>
      <c r="E4845" s="30">
        <v>16.037800000000001</v>
      </c>
      <c r="F4845" s="31">
        <v>15.5456</v>
      </c>
      <c r="G4845" s="31">
        <v>26.6982</v>
      </c>
      <c r="H4845" s="35">
        <v>9.6440599999999996</v>
      </c>
      <c r="I4845" s="32">
        <v>9.0461299999999998</v>
      </c>
      <c r="J4845" s="36">
        <v>7.4282399999999997</v>
      </c>
      <c r="L4845" s="21">
        <f t="shared" si="600"/>
        <v>8.7061433333333333</v>
      </c>
      <c r="M4845" s="22">
        <f t="shared" si="601"/>
        <v>19.427199999999999</v>
      </c>
      <c r="O4845" s="25">
        <f t="shared" si="602"/>
        <v>1.1463672047966695</v>
      </c>
      <c r="P4845" s="26">
        <f t="shared" si="603"/>
        <v>6.3016780273193866</v>
      </c>
      <c r="R4845" s="2">
        <f t="shared" si="604"/>
        <v>2.2314358098859692</v>
      </c>
      <c r="S4845" s="2"/>
      <c r="T4845" s="2">
        <f t="shared" si="605"/>
        <v>1.1579723062128247</v>
      </c>
      <c r="U4845" s="2"/>
      <c r="V4845" s="38">
        <f t="shared" si="606"/>
        <v>2.2077543754768253E-2</v>
      </c>
      <c r="W4845" s="8">
        <v>4448</v>
      </c>
      <c r="X4845" s="9">
        <f t="shared" si="607"/>
        <v>3.9529127352287398E-2</v>
      </c>
    </row>
    <row r="4846" spans="1:24">
      <c r="A4846" s="15" t="s">
        <v>963</v>
      </c>
      <c r="B4846" s="1" t="s">
        <v>964</v>
      </c>
      <c r="C4846" t="s">
        <v>965</v>
      </c>
      <c r="D4846" s="1">
        <v>2</v>
      </c>
      <c r="E4846" s="30">
        <v>12.0526</v>
      </c>
      <c r="F4846" s="31">
        <v>10.0022</v>
      </c>
      <c r="G4846" s="31">
        <v>12.480499999999999</v>
      </c>
      <c r="H4846" s="35">
        <v>11.0618</v>
      </c>
      <c r="I4846" s="32">
        <v>15.9565</v>
      </c>
      <c r="J4846" s="36">
        <v>10.479900000000001</v>
      </c>
      <c r="L4846" s="21">
        <f t="shared" si="600"/>
        <v>12.4994</v>
      </c>
      <c r="M4846" s="22">
        <f t="shared" si="601"/>
        <v>11.511766666666666</v>
      </c>
      <c r="O4846" s="25">
        <f t="shared" si="602"/>
        <v>3.0080404269224919</v>
      </c>
      <c r="P4846" s="26">
        <f t="shared" si="603"/>
        <v>1.3247144006665483</v>
      </c>
      <c r="R4846" s="2">
        <f t="shared" si="604"/>
        <v>0.92098554063928406</v>
      </c>
      <c r="S4846" s="2"/>
      <c r="T4846" s="2">
        <f t="shared" si="605"/>
        <v>-0.11874958852922238</v>
      </c>
      <c r="U4846" s="2"/>
      <c r="V4846" s="38">
        <f t="shared" si="606"/>
        <v>0.31511405181907126</v>
      </c>
      <c r="W4846" s="8">
        <v>7306</v>
      </c>
      <c r="X4846" s="9">
        <f t="shared" si="607"/>
        <v>0.34349415667767363</v>
      </c>
    </row>
    <row r="4847" spans="1:24">
      <c r="A4847" s="15" t="s">
        <v>14449</v>
      </c>
      <c r="B4847" s="1" t="s">
        <v>14450</v>
      </c>
      <c r="C4847" t="s">
        <v>14451</v>
      </c>
      <c r="D4847" s="1">
        <v>5</v>
      </c>
      <c r="E4847" s="30">
        <v>8.1607500000000002</v>
      </c>
      <c r="F4847" s="31">
        <v>10.427099999999999</v>
      </c>
      <c r="G4847" s="31">
        <v>11.9823</v>
      </c>
      <c r="H4847" s="35">
        <v>11.431900000000001</v>
      </c>
      <c r="I4847" s="32">
        <v>9.2949599999999997</v>
      </c>
      <c r="J4847" s="36">
        <v>13.476900000000001</v>
      </c>
      <c r="L4847" s="21">
        <f t="shared" si="600"/>
        <v>11.401253333333335</v>
      </c>
      <c r="M4847" s="22">
        <f t="shared" si="601"/>
        <v>10.190049999999999</v>
      </c>
      <c r="O4847" s="25">
        <f t="shared" si="602"/>
        <v>2.0911384350476032</v>
      </c>
      <c r="P4847" s="26">
        <f t="shared" si="603"/>
        <v>1.9217714816023317</v>
      </c>
      <c r="R4847" s="2">
        <f t="shared" si="604"/>
        <v>0.8937657731196802</v>
      </c>
      <c r="S4847" s="2"/>
      <c r="T4847" s="2">
        <f t="shared" si="605"/>
        <v>-0.16203129729695129</v>
      </c>
      <c r="U4847" s="2"/>
      <c r="V4847" s="38">
        <f t="shared" si="606"/>
        <v>0.25055339925317738</v>
      </c>
      <c r="W4847" s="8">
        <v>7025</v>
      </c>
      <c r="X4847" s="9">
        <f t="shared" si="607"/>
        <v>0.28404373973698288</v>
      </c>
    </row>
    <row r="4848" spans="1:24">
      <c r="A4848" s="15" t="s">
        <v>18707</v>
      </c>
      <c r="B4848" s="1" t="s">
        <v>18708</v>
      </c>
      <c r="C4848" t="s">
        <v>18709</v>
      </c>
      <c r="D4848" s="1">
        <v>3</v>
      </c>
      <c r="E4848" s="30">
        <v>13.0017</v>
      </c>
      <c r="F4848" s="31">
        <v>18.654900000000001</v>
      </c>
      <c r="G4848" s="31">
        <v>16.8188</v>
      </c>
      <c r="H4848" s="35">
        <v>8.2736400000000003</v>
      </c>
      <c r="I4848" s="32">
        <v>13.073600000000001</v>
      </c>
      <c r="J4848" s="36">
        <v>8.6063299999999998</v>
      </c>
      <c r="L4848" s="21">
        <f t="shared" si="600"/>
        <v>9.9845233333333336</v>
      </c>
      <c r="M4848" s="22">
        <f t="shared" si="601"/>
        <v>16.158466666666666</v>
      </c>
      <c r="O4848" s="25">
        <f t="shared" si="602"/>
        <v>2.680385541005875</v>
      </c>
      <c r="P4848" s="26">
        <f t="shared" si="603"/>
        <v>2.8838685204657524</v>
      </c>
      <c r="R4848" s="2">
        <f t="shared" si="604"/>
        <v>1.6183513350829299</v>
      </c>
      <c r="S4848" s="2"/>
      <c r="T4848" s="2">
        <f t="shared" si="605"/>
        <v>0.69452484284736415</v>
      </c>
      <c r="U4848" s="2"/>
      <c r="V4848" s="38">
        <f t="shared" si="606"/>
        <v>2.6601172859229787E-2</v>
      </c>
      <c r="W4848" s="8">
        <v>4652</v>
      </c>
      <c r="X4848" s="9">
        <f t="shared" si="607"/>
        <v>4.5539927053075246E-2</v>
      </c>
    </row>
    <row r="4849" spans="1:24">
      <c r="A4849" s="15" t="s">
        <v>9713</v>
      </c>
      <c r="B4849" s="1" t="s">
        <v>9714</v>
      </c>
      <c r="C4849" t="s">
        <v>9715</v>
      </c>
      <c r="D4849" s="1">
        <v>5</v>
      </c>
      <c r="E4849" s="30">
        <v>16.292400000000001</v>
      </c>
      <c r="F4849" s="31">
        <v>16.700500000000002</v>
      </c>
      <c r="G4849" s="31">
        <v>13.071899999999999</v>
      </c>
      <c r="H4849" s="35">
        <v>11.4278</v>
      </c>
      <c r="I4849" s="32">
        <v>9.5410599999999999</v>
      </c>
      <c r="J4849" s="36">
        <v>9.6572600000000008</v>
      </c>
      <c r="L4849" s="21">
        <f t="shared" si="600"/>
        <v>10.208706666666666</v>
      </c>
      <c r="M4849" s="22">
        <f t="shared" si="601"/>
        <v>15.354933333333335</v>
      </c>
      <c r="O4849" s="25">
        <f t="shared" si="602"/>
        <v>1.0573632424731494</v>
      </c>
      <c r="P4849" s="26">
        <f t="shared" si="603"/>
        <v>1.9876662957683016</v>
      </c>
      <c r="R4849" s="2">
        <f t="shared" si="604"/>
        <v>1.5041017275449848</v>
      </c>
      <c r="S4849" s="2"/>
      <c r="T4849" s="2">
        <f t="shared" si="605"/>
        <v>0.58890214471605395</v>
      </c>
      <c r="U4849" s="2"/>
      <c r="V4849" s="38">
        <f t="shared" si="606"/>
        <v>8.3451729410908993E-3</v>
      </c>
      <c r="W4849" s="8">
        <v>3445</v>
      </c>
      <c r="X4849" s="9">
        <f t="shared" si="607"/>
        <v>1.9292005022597362E-2</v>
      </c>
    </row>
    <row r="4850" spans="1:24">
      <c r="A4850" s="15" t="s">
        <v>13815</v>
      </c>
      <c r="B4850" s="1" t="s">
        <v>13816</v>
      </c>
      <c r="C4850" t="s">
        <v>13817</v>
      </c>
      <c r="D4850" s="1">
        <v>8</v>
      </c>
      <c r="E4850" s="30">
        <v>6.6178999999999997</v>
      </c>
      <c r="F4850" s="31">
        <v>10.2842</v>
      </c>
      <c r="G4850" s="31">
        <v>10.9237</v>
      </c>
      <c r="H4850" s="35">
        <v>13.7395</v>
      </c>
      <c r="I4850" s="32">
        <v>15.919700000000001</v>
      </c>
      <c r="J4850" s="36">
        <v>15.2873</v>
      </c>
      <c r="L4850" s="21">
        <f t="shared" si="600"/>
        <v>14.982166666666666</v>
      </c>
      <c r="M4850" s="22">
        <f t="shared" si="601"/>
        <v>9.275266666666667</v>
      </c>
      <c r="O4850" s="25">
        <f t="shared" si="602"/>
        <v>1.1216718652677951</v>
      </c>
      <c r="P4850" s="26">
        <f t="shared" si="603"/>
        <v>2.3234539511970822</v>
      </c>
      <c r="R4850" s="2">
        <f t="shared" si="604"/>
        <v>0.6190871369294606</v>
      </c>
      <c r="S4850" s="2"/>
      <c r="T4850" s="2">
        <f t="shared" si="605"/>
        <v>-0.69178561086208612</v>
      </c>
      <c r="U4850" s="2"/>
      <c r="V4850" s="38">
        <f t="shared" si="606"/>
        <v>9.2994730047184383E-3</v>
      </c>
      <c r="W4850" s="8">
        <v>3546</v>
      </c>
      <c r="X4850" s="9">
        <f t="shared" si="607"/>
        <v>2.0885787650755116E-2</v>
      </c>
    </row>
    <row r="4851" spans="1:24">
      <c r="A4851" s="15" t="s">
        <v>8561</v>
      </c>
      <c r="B4851" s="1" t="s">
        <v>8562</v>
      </c>
      <c r="C4851" t="s">
        <v>8563</v>
      </c>
      <c r="D4851" s="1">
        <v>2</v>
      </c>
      <c r="E4851" s="30">
        <v>9.0604300000000002</v>
      </c>
      <c r="F4851" s="31">
        <v>10.052899999999999</v>
      </c>
      <c r="G4851" s="31">
        <v>10.9831</v>
      </c>
      <c r="H4851" s="35">
        <v>11.1751</v>
      </c>
      <c r="I4851" s="32">
        <v>18.803000000000001</v>
      </c>
      <c r="J4851" s="36">
        <v>11.4512</v>
      </c>
      <c r="L4851" s="21">
        <f t="shared" si="600"/>
        <v>13.809766666666667</v>
      </c>
      <c r="M4851" s="22">
        <f t="shared" si="601"/>
        <v>10.032143333333332</v>
      </c>
      <c r="O4851" s="25">
        <f t="shared" si="602"/>
        <v>4.326469940186036</v>
      </c>
      <c r="P4851" s="26">
        <f t="shared" si="603"/>
        <v>0.96150304816642851</v>
      </c>
      <c r="R4851" s="2">
        <f t="shared" si="604"/>
        <v>0.72645277617531545</v>
      </c>
      <c r="S4851" s="2"/>
      <c r="T4851" s="2">
        <f t="shared" si="605"/>
        <v>-0.46105907788547923</v>
      </c>
      <c r="U4851" s="2"/>
      <c r="V4851" s="38">
        <f t="shared" si="606"/>
        <v>0.10695287095678832</v>
      </c>
      <c r="W4851" s="8">
        <v>6120</v>
      </c>
      <c r="X4851" s="9">
        <f t="shared" si="607"/>
        <v>0.13917853991827814</v>
      </c>
    </row>
    <row r="4852" spans="1:24">
      <c r="A4852" s="15" t="s">
        <v>1453</v>
      </c>
      <c r="B4852" s="1" t="s">
        <v>1454</v>
      </c>
      <c r="C4852" t="s">
        <v>1455</v>
      </c>
      <c r="D4852" s="1">
        <v>3</v>
      </c>
      <c r="E4852" s="30">
        <v>13.0083</v>
      </c>
      <c r="F4852" s="31">
        <v>16.8459</v>
      </c>
      <c r="G4852" s="31">
        <v>18.124600000000001</v>
      </c>
      <c r="H4852" s="35">
        <v>8.1348800000000008</v>
      </c>
      <c r="I4852" s="32">
        <v>10.5031</v>
      </c>
      <c r="J4852" s="36">
        <v>11.296200000000001</v>
      </c>
      <c r="L4852" s="21">
        <f t="shared" si="600"/>
        <v>9.9780599999999993</v>
      </c>
      <c r="M4852" s="22">
        <f t="shared" si="601"/>
        <v>15.992933333333333</v>
      </c>
      <c r="O4852" s="25">
        <f t="shared" si="602"/>
        <v>1.6447602520732363</v>
      </c>
      <c r="P4852" s="26">
        <f t="shared" si="603"/>
        <v>2.6626669944500021</v>
      </c>
      <c r="R4852" s="2">
        <f t="shared" si="604"/>
        <v>1.6028098982500942</v>
      </c>
      <c r="S4852" s="2"/>
      <c r="T4852" s="2">
        <f t="shared" si="605"/>
        <v>0.68060332435990512</v>
      </c>
      <c r="U4852" s="2"/>
      <c r="V4852" s="38">
        <f t="shared" si="606"/>
        <v>1.4569486824475919E-2</v>
      </c>
      <c r="W4852" s="8">
        <v>4030</v>
      </c>
      <c r="X4852" s="9">
        <f t="shared" si="607"/>
        <v>2.8791908950403532E-2</v>
      </c>
    </row>
    <row r="4853" spans="1:24">
      <c r="A4853" s="15" t="s">
        <v>11997</v>
      </c>
      <c r="B4853" s="1" t="s">
        <v>11998</v>
      </c>
      <c r="C4853" t="s">
        <v>11999</v>
      </c>
      <c r="D4853" s="1">
        <v>11</v>
      </c>
      <c r="E4853" s="30">
        <v>12.4259</v>
      </c>
      <c r="F4853" s="31">
        <v>12.660500000000001</v>
      </c>
      <c r="G4853" s="31">
        <v>8.8839299999999994</v>
      </c>
      <c r="H4853" s="35">
        <v>10.8</v>
      </c>
      <c r="I4853" s="32">
        <v>9.4223099999999995</v>
      </c>
      <c r="J4853" s="36">
        <v>13.248100000000001</v>
      </c>
      <c r="L4853" s="21">
        <f t="shared" si="600"/>
        <v>11.156803333333334</v>
      </c>
      <c r="M4853" s="22">
        <f t="shared" si="601"/>
        <v>11.323443333333335</v>
      </c>
      <c r="O4853" s="25">
        <f t="shared" si="602"/>
        <v>1.9376916021476007</v>
      </c>
      <c r="P4853" s="26">
        <f t="shared" si="603"/>
        <v>2.1159343722415551</v>
      </c>
      <c r="R4853" s="2">
        <f t="shared" si="604"/>
        <v>1.014936177955394</v>
      </c>
      <c r="S4853" s="2"/>
      <c r="T4853" s="2">
        <f t="shared" si="605"/>
        <v>2.138900953637975E-2</v>
      </c>
      <c r="U4853" s="2"/>
      <c r="V4853" s="38">
        <f t="shared" si="606"/>
        <v>0.46235486535714071</v>
      </c>
      <c r="W4853" s="8">
        <v>7843</v>
      </c>
      <c r="X4853" s="9">
        <f t="shared" si="607"/>
        <v>0.469487969871767</v>
      </c>
    </row>
    <row r="4854" spans="1:24">
      <c r="A4854" s="15" t="s">
        <v>11844</v>
      </c>
      <c r="B4854" s="1" t="s">
        <v>11845</v>
      </c>
      <c r="C4854" t="s">
        <v>11846</v>
      </c>
      <c r="D4854" s="1">
        <v>1</v>
      </c>
      <c r="E4854" s="30">
        <v>14.3353</v>
      </c>
      <c r="F4854" s="31">
        <v>19.7254</v>
      </c>
      <c r="G4854" s="31">
        <v>14.3276</v>
      </c>
      <c r="H4854" s="35">
        <v>11.1746</v>
      </c>
      <c r="I4854" s="32">
        <v>9.5485500000000005</v>
      </c>
      <c r="J4854" s="36">
        <v>10.734500000000001</v>
      </c>
      <c r="L4854" s="21">
        <f t="shared" si="600"/>
        <v>10.485883333333334</v>
      </c>
      <c r="M4854" s="22">
        <f t="shared" si="601"/>
        <v>16.129433333333335</v>
      </c>
      <c r="O4854" s="25">
        <f t="shared" si="602"/>
        <v>0.84105132770439928</v>
      </c>
      <c r="P4854" s="26">
        <f t="shared" si="603"/>
        <v>3.1142008643203076</v>
      </c>
      <c r="R4854" s="2">
        <f t="shared" si="604"/>
        <v>1.5382045384826903</v>
      </c>
      <c r="S4854" s="2"/>
      <c r="T4854" s="2">
        <f t="shared" si="605"/>
        <v>0.62124735442757684</v>
      </c>
      <c r="U4854" s="2"/>
      <c r="V4854" s="38">
        <f t="shared" si="606"/>
        <v>1.9385428879956045E-2</v>
      </c>
      <c r="W4854" s="8">
        <v>4338</v>
      </c>
      <c r="X4854" s="9">
        <f t="shared" si="607"/>
        <v>3.5589109174727969E-2</v>
      </c>
    </row>
    <row r="4855" spans="1:24">
      <c r="A4855" s="15" t="s">
        <v>11761</v>
      </c>
      <c r="B4855" s="1" t="s">
        <v>11762</v>
      </c>
      <c r="C4855" t="s">
        <v>11763</v>
      </c>
      <c r="D4855" s="1">
        <v>14</v>
      </c>
      <c r="E4855" s="30">
        <v>14.7357</v>
      </c>
      <c r="F4855" s="31">
        <v>15.9749</v>
      </c>
      <c r="G4855" s="31">
        <v>20.1173</v>
      </c>
      <c r="H4855" s="35">
        <v>7.7374499999999999</v>
      </c>
      <c r="I4855" s="32">
        <v>9.7081099999999996</v>
      </c>
      <c r="J4855" s="36">
        <v>8.2036899999999999</v>
      </c>
      <c r="L4855" s="21">
        <f t="shared" si="600"/>
        <v>8.5497500000000013</v>
      </c>
      <c r="M4855" s="22">
        <f t="shared" si="601"/>
        <v>16.942633333333333</v>
      </c>
      <c r="O4855" s="25">
        <f t="shared" si="602"/>
        <v>1.0298996803572664</v>
      </c>
      <c r="P4855" s="26">
        <f t="shared" si="603"/>
        <v>2.8182947846762518</v>
      </c>
      <c r="R4855" s="2">
        <f t="shared" si="604"/>
        <v>1.9816524849654471</v>
      </c>
      <c r="S4855" s="2"/>
      <c r="T4855" s="2">
        <f t="shared" si="605"/>
        <v>0.98670398463586528</v>
      </c>
      <c r="U4855" s="2"/>
      <c r="V4855" s="38">
        <f t="shared" si="606"/>
        <v>4.1857607168949594E-3</v>
      </c>
      <c r="W4855" s="8">
        <v>2771</v>
      </c>
      <c r="X4855" s="9">
        <f t="shared" si="607"/>
        <v>1.2030096842061154E-2</v>
      </c>
    </row>
    <row r="4856" spans="1:24">
      <c r="A4856" s="15" t="s">
        <v>6472</v>
      </c>
      <c r="B4856" s="1" t="s">
        <v>6473</v>
      </c>
      <c r="C4856" t="s">
        <v>6474</v>
      </c>
      <c r="D4856" s="1">
        <v>13</v>
      </c>
      <c r="E4856" s="30">
        <v>16.625800000000002</v>
      </c>
      <c r="F4856" s="31">
        <v>36.076300000000003</v>
      </c>
      <c r="G4856" s="31">
        <v>17.985600000000002</v>
      </c>
      <c r="H4856" s="35">
        <v>7.2276899999999999</v>
      </c>
      <c r="I4856" s="32">
        <v>7.9342199999999998</v>
      </c>
      <c r="J4856" s="36">
        <v>6.8807700000000001</v>
      </c>
      <c r="L4856" s="21">
        <f t="shared" si="600"/>
        <v>7.3475599999999988</v>
      </c>
      <c r="M4856" s="22">
        <f t="shared" si="601"/>
        <v>23.562566666666669</v>
      </c>
      <c r="O4856" s="25">
        <f t="shared" si="602"/>
        <v>0.53685737239978348</v>
      </c>
      <c r="P4856" s="26">
        <f t="shared" si="603"/>
        <v>10.858517645762392</v>
      </c>
      <c r="R4856" s="2">
        <f t="shared" si="604"/>
        <v>3.2068559721413195</v>
      </c>
      <c r="S4856" s="2"/>
      <c r="T4856" s="2">
        <f t="shared" si="605"/>
        <v>1.6811595602206131</v>
      </c>
      <c r="U4856" s="2"/>
      <c r="V4856" s="38">
        <f t="shared" si="606"/>
        <v>3.0556677902024088E-2</v>
      </c>
      <c r="W4856" s="8">
        <v>4792</v>
      </c>
      <c r="X4856" s="9">
        <f t="shared" si="607"/>
        <v>5.0783260186085102E-2</v>
      </c>
    </row>
    <row r="4857" spans="1:24">
      <c r="A4857" s="15" t="s">
        <v>12989</v>
      </c>
      <c r="B4857" s="1" t="s">
        <v>12990</v>
      </c>
      <c r="C4857" t="s">
        <v>12991</v>
      </c>
      <c r="D4857" s="1">
        <v>2</v>
      </c>
      <c r="E4857" s="30">
        <v>10.2844</v>
      </c>
      <c r="F4857" s="31">
        <v>7.7358599999999997</v>
      </c>
      <c r="G4857" s="31">
        <v>6.6664599999999998</v>
      </c>
      <c r="H4857" s="35">
        <v>15.2621</v>
      </c>
      <c r="I4857" s="32">
        <v>20.7087</v>
      </c>
      <c r="J4857" s="36">
        <v>15.3856</v>
      </c>
      <c r="L4857" s="21">
        <f t="shared" si="600"/>
        <v>17.118799999999997</v>
      </c>
      <c r="M4857" s="22">
        <f t="shared" si="601"/>
        <v>8.228906666666667</v>
      </c>
      <c r="O4857" s="25">
        <f t="shared" si="602"/>
        <v>3.1095577772410214</v>
      </c>
      <c r="P4857" s="26">
        <f t="shared" si="603"/>
        <v>1.85868064027506</v>
      </c>
      <c r="R4857" s="2">
        <f t="shared" si="604"/>
        <v>0.48069412965083236</v>
      </c>
      <c r="S4857" s="2"/>
      <c r="T4857" s="2">
        <f t="shared" si="605"/>
        <v>-1.0568089098333255</v>
      </c>
      <c r="U4857" s="2"/>
      <c r="V4857" s="38">
        <f t="shared" si="606"/>
        <v>6.5772686325146013E-3</v>
      </c>
      <c r="W4857" s="8">
        <v>3218</v>
      </c>
      <c r="X4857" s="9">
        <f t="shared" si="607"/>
        <v>1.6277615720741545E-2</v>
      </c>
    </row>
    <row r="4858" spans="1:24">
      <c r="A4858" s="15" t="s">
        <v>3279</v>
      </c>
      <c r="B4858" s="1" t="s">
        <v>3280</v>
      </c>
      <c r="C4858" t="s">
        <v>3281</v>
      </c>
      <c r="D4858" s="1">
        <v>77</v>
      </c>
      <c r="E4858" s="30">
        <v>12.3499</v>
      </c>
      <c r="F4858" s="31">
        <v>11.629200000000001</v>
      </c>
      <c r="G4858" s="31">
        <v>14.210100000000001</v>
      </c>
      <c r="H4858" s="35">
        <v>10.599</v>
      </c>
      <c r="I4858" s="32">
        <v>8.8238400000000006</v>
      </c>
      <c r="J4858" s="36">
        <v>11.9331</v>
      </c>
      <c r="L4858" s="21">
        <f t="shared" si="600"/>
        <v>10.451980000000001</v>
      </c>
      <c r="M4858" s="22">
        <f t="shared" si="601"/>
        <v>12.729733333333334</v>
      </c>
      <c r="O4858" s="25">
        <f t="shared" si="602"/>
        <v>1.5598351185942716</v>
      </c>
      <c r="P4858" s="26">
        <f t="shared" si="603"/>
        <v>1.3317155189203636</v>
      </c>
      <c r="R4858" s="2">
        <f t="shared" si="604"/>
        <v>1.2179255350022993</v>
      </c>
      <c r="S4858" s="2"/>
      <c r="T4858" s="2">
        <f t="shared" si="605"/>
        <v>0.28442592834521013</v>
      </c>
      <c r="U4858" s="2"/>
      <c r="V4858" s="38">
        <f t="shared" si="606"/>
        <v>6.3376019743577164E-2</v>
      </c>
      <c r="W4858" s="8">
        <v>5614</v>
      </c>
      <c r="X4858" s="9">
        <f t="shared" si="607"/>
        <v>8.9904991314187485E-2</v>
      </c>
    </row>
    <row r="4859" spans="1:24">
      <c r="A4859" s="15" t="s">
        <v>22834</v>
      </c>
      <c r="B4859" s="1" t="s">
        <v>22835</v>
      </c>
      <c r="C4859" t="s">
        <v>22836</v>
      </c>
      <c r="D4859" s="1">
        <v>3</v>
      </c>
      <c r="E4859" s="30">
        <v>11.591200000000001</v>
      </c>
      <c r="F4859" s="31">
        <v>15.1448</v>
      </c>
      <c r="G4859" s="31">
        <v>13.631600000000001</v>
      </c>
      <c r="H4859" s="35">
        <v>7.4676799999999997</v>
      </c>
      <c r="I4859" s="32">
        <v>11.285399999999999</v>
      </c>
      <c r="J4859" s="36">
        <v>7.4361199999999998</v>
      </c>
      <c r="L4859" s="21">
        <f t="shared" si="600"/>
        <v>8.729733333333332</v>
      </c>
      <c r="M4859" s="22">
        <f t="shared" si="601"/>
        <v>13.455866666666667</v>
      </c>
      <c r="O4859" s="25">
        <f t="shared" si="602"/>
        <v>2.2133285096734618</v>
      </c>
      <c r="P4859" s="26">
        <f t="shared" si="603"/>
        <v>1.7833058888853799</v>
      </c>
      <c r="R4859" s="2">
        <f t="shared" si="604"/>
        <v>1.541383471049135</v>
      </c>
      <c r="S4859" s="2"/>
      <c r="T4859" s="2">
        <f t="shared" si="605"/>
        <v>0.62422582548520011</v>
      </c>
      <c r="U4859" s="2"/>
      <c r="V4859" s="38">
        <f t="shared" si="606"/>
        <v>2.2507271272635146E-2</v>
      </c>
      <c r="W4859" s="8">
        <v>4466</v>
      </c>
      <c r="X4859" s="9">
        <f t="shared" si="607"/>
        <v>4.0136119215240997E-2</v>
      </c>
    </row>
    <row r="4860" spans="1:24">
      <c r="A4860" s="15" t="s">
        <v>14694</v>
      </c>
      <c r="B4860" s="1" t="s">
        <v>14695</v>
      </c>
      <c r="C4860" t="s">
        <v>14696</v>
      </c>
      <c r="D4860" s="1">
        <v>7</v>
      </c>
      <c r="E4860" s="30">
        <v>16.194500000000001</v>
      </c>
      <c r="F4860" s="31">
        <v>17.506699999999999</v>
      </c>
      <c r="G4860" s="31">
        <v>27.575700000000001</v>
      </c>
      <c r="H4860" s="35">
        <v>6.8539099999999999</v>
      </c>
      <c r="I4860" s="32">
        <v>7.29277</v>
      </c>
      <c r="J4860" s="36">
        <v>7.2910199999999996</v>
      </c>
      <c r="L4860" s="21">
        <f t="shared" si="600"/>
        <v>7.1459000000000001</v>
      </c>
      <c r="M4860" s="22">
        <f t="shared" si="601"/>
        <v>20.425633333333334</v>
      </c>
      <c r="O4860" s="25">
        <f t="shared" si="602"/>
        <v>0.25287227151271441</v>
      </c>
      <c r="P4860" s="26">
        <f t="shared" si="603"/>
        <v>6.2268015235218037</v>
      </c>
      <c r="R4860" s="2">
        <f t="shared" si="604"/>
        <v>2.8583710006204024</v>
      </c>
      <c r="S4860" s="2"/>
      <c r="T4860" s="2">
        <f t="shared" si="605"/>
        <v>1.5151931823602813</v>
      </c>
      <c r="U4860" s="2"/>
      <c r="V4860" s="38">
        <f t="shared" si="606"/>
        <v>1.0501479886495465E-2</v>
      </c>
      <c r="W4860" s="8">
        <v>3688</v>
      </c>
      <c r="X4860" s="9">
        <f t="shared" si="607"/>
        <v>2.267727381129335E-2</v>
      </c>
    </row>
    <row r="4861" spans="1:24">
      <c r="A4861" s="15" t="s">
        <v>15281</v>
      </c>
      <c r="B4861" s="1" t="s">
        <v>15282</v>
      </c>
      <c r="C4861" t="s">
        <v>15283</v>
      </c>
      <c r="D4861" s="1">
        <v>7</v>
      </c>
      <c r="E4861" s="30">
        <v>11.482900000000001</v>
      </c>
      <c r="F4861" s="31">
        <v>10.639200000000001</v>
      </c>
      <c r="G4861" s="31">
        <v>10.1631</v>
      </c>
      <c r="H4861" s="35">
        <v>14.7135</v>
      </c>
      <c r="I4861" s="32">
        <v>12.2277</v>
      </c>
      <c r="J4861" s="36">
        <v>14.675700000000001</v>
      </c>
      <c r="L4861" s="21">
        <f t="shared" si="600"/>
        <v>13.872300000000001</v>
      </c>
      <c r="M4861" s="22">
        <f t="shared" si="601"/>
        <v>10.761733333333334</v>
      </c>
      <c r="O4861" s="25">
        <f t="shared" si="602"/>
        <v>1.4243907750333122</v>
      </c>
      <c r="P4861" s="26">
        <f t="shared" si="603"/>
        <v>0.66837775496595775</v>
      </c>
      <c r="R4861" s="2">
        <f t="shared" si="604"/>
        <v>0.77577138133786994</v>
      </c>
      <c r="S4861" s="2"/>
      <c r="T4861" s="2">
        <f t="shared" si="605"/>
        <v>-0.36629653990421046</v>
      </c>
      <c r="U4861" s="2"/>
      <c r="V4861" s="38">
        <f t="shared" si="606"/>
        <v>1.3338649465555451E-2</v>
      </c>
      <c r="W4861" s="8">
        <v>3940</v>
      </c>
      <c r="X4861" s="9">
        <f t="shared" si="607"/>
        <v>2.6961676229361322E-2</v>
      </c>
    </row>
    <row r="4862" spans="1:24">
      <c r="A4862" s="15" t="s">
        <v>1498</v>
      </c>
      <c r="B4862" s="1" t="s">
        <v>1499</v>
      </c>
      <c r="C4862" t="s">
        <v>1500</v>
      </c>
      <c r="D4862" s="1">
        <v>3</v>
      </c>
      <c r="E4862" s="30">
        <v>12.140499999999999</v>
      </c>
      <c r="F4862" s="31">
        <v>8.7677200000000006</v>
      </c>
      <c r="G4862" s="31">
        <v>9.7077200000000001</v>
      </c>
      <c r="H4862" s="35">
        <v>13.4322</v>
      </c>
      <c r="I4862" s="32">
        <v>15.2912</v>
      </c>
      <c r="J4862" s="36">
        <v>13.760899999999999</v>
      </c>
      <c r="L4862" s="21">
        <f t="shared" si="600"/>
        <v>14.161433333333333</v>
      </c>
      <c r="M4862" s="22">
        <f t="shared" si="601"/>
        <v>10.205313333333335</v>
      </c>
      <c r="O4862" s="25">
        <f t="shared" si="602"/>
        <v>0.99211413825896744</v>
      </c>
      <c r="P4862" s="26">
        <f t="shared" si="603"/>
        <v>1.7405776558755739</v>
      </c>
      <c r="R4862" s="2">
        <f t="shared" si="604"/>
        <v>0.72064127218760821</v>
      </c>
      <c r="S4862" s="2"/>
      <c r="T4862" s="2">
        <f t="shared" si="605"/>
        <v>-0.47264681548556003</v>
      </c>
      <c r="U4862" s="2"/>
      <c r="V4862" s="38">
        <f t="shared" si="606"/>
        <v>1.3388090005070659E-2</v>
      </c>
      <c r="W4862" s="8">
        <v>3947</v>
      </c>
      <c r="X4862" s="9">
        <f t="shared" si="607"/>
        <v>2.7013617633742774E-2</v>
      </c>
    </row>
    <row r="4863" spans="1:24">
      <c r="A4863" s="15" t="s">
        <v>5007</v>
      </c>
      <c r="B4863" s="1" t="s">
        <v>5008</v>
      </c>
      <c r="C4863" t="s">
        <v>5009</v>
      </c>
      <c r="D4863" s="1">
        <v>8</v>
      </c>
      <c r="E4863" s="30">
        <v>11.6631</v>
      </c>
      <c r="F4863" s="31">
        <v>15.7088</v>
      </c>
      <c r="G4863" s="31">
        <v>14.0931</v>
      </c>
      <c r="H4863" s="35">
        <v>13.0139</v>
      </c>
      <c r="I4863" s="32">
        <v>12.513999999999999</v>
      </c>
      <c r="J4863" s="36">
        <v>13.330399999999999</v>
      </c>
      <c r="L4863" s="21">
        <f t="shared" si="600"/>
        <v>12.952766666666667</v>
      </c>
      <c r="M4863" s="22">
        <f t="shared" si="601"/>
        <v>13.821666666666667</v>
      </c>
      <c r="O4863" s="25">
        <f t="shared" si="602"/>
        <v>0.411619002638767</v>
      </c>
      <c r="P4863" s="26">
        <f t="shared" si="603"/>
        <v>2.0364624139259848</v>
      </c>
      <c r="R4863" s="2">
        <f t="shared" si="604"/>
        <v>1.067082193508208</v>
      </c>
      <c r="S4863" s="2"/>
      <c r="T4863" s="2">
        <f t="shared" si="605"/>
        <v>9.3671306058931647E-2</v>
      </c>
      <c r="U4863" s="2"/>
      <c r="V4863" s="38">
        <f t="shared" si="606"/>
        <v>0.25447017173380621</v>
      </c>
      <c r="W4863" s="8">
        <v>7045</v>
      </c>
      <c r="X4863" s="9">
        <f t="shared" si="607"/>
        <v>0.28766507419276544</v>
      </c>
    </row>
    <row r="4864" spans="1:24">
      <c r="A4864" s="15" t="s">
        <v>4403</v>
      </c>
      <c r="B4864" s="1" t="s">
        <v>4404</v>
      </c>
      <c r="C4864" t="s">
        <v>4405</v>
      </c>
      <c r="D4864" s="1">
        <v>69</v>
      </c>
      <c r="E4864" s="30">
        <v>11.8245</v>
      </c>
      <c r="F4864" s="31">
        <v>13.2645</v>
      </c>
      <c r="G4864" s="31">
        <v>12.603999999999999</v>
      </c>
      <c r="H4864" s="35">
        <v>12.075699999999999</v>
      </c>
      <c r="I4864" s="32">
        <v>13.665699999999999</v>
      </c>
      <c r="J4864" s="36">
        <v>14.071300000000001</v>
      </c>
      <c r="L4864" s="21">
        <f t="shared" si="600"/>
        <v>13.270899999999999</v>
      </c>
      <c r="M4864" s="22">
        <f t="shared" si="601"/>
        <v>12.564333333333332</v>
      </c>
      <c r="O4864" s="25">
        <f t="shared" si="602"/>
        <v>1.0547535825964287</v>
      </c>
      <c r="P4864" s="26">
        <f t="shared" si="603"/>
        <v>0.72081903646708234</v>
      </c>
      <c r="R4864" s="2">
        <f t="shared" si="604"/>
        <v>0.94675819524925464</v>
      </c>
      <c r="S4864" s="2"/>
      <c r="T4864" s="2">
        <f t="shared" si="605"/>
        <v>-7.893209058724078E-2</v>
      </c>
      <c r="U4864" s="2"/>
      <c r="V4864" s="38">
        <f t="shared" si="606"/>
        <v>0.19616807997495317</v>
      </c>
      <c r="W4864" s="8">
        <v>6770</v>
      </c>
      <c r="X4864" s="9">
        <f t="shared" si="607"/>
        <v>0.2307655227356761</v>
      </c>
    </row>
    <row r="4865" spans="1:24">
      <c r="A4865" s="15" t="s">
        <v>19510</v>
      </c>
      <c r="B4865" s="1" t="s">
        <v>19511</v>
      </c>
      <c r="C4865" t="s">
        <v>19512</v>
      </c>
      <c r="D4865" s="1">
        <v>8</v>
      </c>
      <c r="E4865" s="30">
        <v>9.8413699999999995</v>
      </c>
      <c r="F4865" s="31">
        <v>12.362299999999999</v>
      </c>
      <c r="G4865" s="31">
        <v>9.7963799999999992</v>
      </c>
      <c r="H4865" s="35">
        <v>13.887600000000001</v>
      </c>
      <c r="I4865" s="32">
        <v>12.5801</v>
      </c>
      <c r="J4865" s="36">
        <v>14.641400000000001</v>
      </c>
      <c r="L4865" s="21">
        <f t="shared" si="600"/>
        <v>13.703033333333332</v>
      </c>
      <c r="M4865" s="22">
        <f t="shared" si="601"/>
        <v>10.666683333333333</v>
      </c>
      <c r="O4865" s="25">
        <f t="shared" si="602"/>
        <v>1.0429707873825298</v>
      </c>
      <c r="P4865" s="26">
        <f t="shared" si="603"/>
        <v>1.4686193976770592</v>
      </c>
      <c r="R4865" s="2">
        <f t="shared" si="604"/>
        <v>0.77841767394567152</v>
      </c>
      <c r="S4865" s="2"/>
      <c r="T4865" s="2">
        <f t="shared" si="605"/>
        <v>-0.36138362805674462</v>
      </c>
      <c r="U4865" s="2"/>
      <c r="V4865" s="38">
        <f t="shared" si="606"/>
        <v>2.1629441537078131E-2</v>
      </c>
      <c r="W4865" s="8">
        <v>4431</v>
      </c>
      <c r="X4865" s="9">
        <f t="shared" si="607"/>
        <v>3.887539435822393E-2</v>
      </c>
    </row>
    <row r="4866" spans="1:24">
      <c r="A4866" s="15" t="s">
        <v>14039</v>
      </c>
      <c r="B4866" s="1" t="s">
        <v>14040</v>
      </c>
      <c r="C4866" t="s">
        <v>14041</v>
      </c>
      <c r="D4866" s="1">
        <v>14</v>
      </c>
      <c r="E4866" s="30">
        <v>11.944000000000001</v>
      </c>
      <c r="F4866" s="31">
        <v>8.9680599999999995</v>
      </c>
      <c r="G4866" s="31">
        <v>10.0547</v>
      </c>
      <c r="H4866" s="35">
        <v>14.3337</v>
      </c>
      <c r="I4866" s="32">
        <v>13.3789</v>
      </c>
      <c r="J4866" s="36">
        <v>14.1084</v>
      </c>
      <c r="L4866" s="21">
        <f t="shared" si="600"/>
        <v>13.940333333333333</v>
      </c>
      <c r="M4866" s="22">
        <f t="shared" si="601"/>
        <v>10.322253333333334</v>
      </c>
      <c r="O4866" s="25">
        <f t="shared" si="602"/>
        <v>0.49909474384462665</v>
      </c>
      <c r="P4866" s="26">
        <f t="shared" si="603"/>
        <v>1.505902822406993</v>
      </c>
      <c r="R4866" s="2">
        <f t="shared" si="604"/>
        <v>0.74045957772410997</v>
      </c>
      <c r="S4866" s="2"/>
      <c r="T4866" s="2">
        <f t="shared" si="605"/>
        <v>-0.43350711509062645</v>
      </c>
      <c r="U4866" s="2"/>
      <c r="V4866" s="38">
        <f t="shared" si="606"/>
        <v>8.408106236060392E-3</v>
      </c>
      <c r="W4866" s="8">
        <v>3449</v>
      </c>
      <c r="X4866" s="9">
        <f t="shared" si="607"/>
        <v>1.941494869932878E-2</v>
      </c>
    </row>
    <row r="4867" spans="1:24">
      <c r="A4867" s="15" t="s">
        <v>389</v>
      </c>
      <c r="B4867" s="1" t="s">
        <v>390</v>
      </c>
      <c r="C4867" t="s">
        <v>391</v>
      </c>
      <c r="D4867" s="1">
        <v>102</v>
      </c>
      <c r="E4867" s="30">
        <v>13.0602</v>
      </c>
      <c r="F4867" s="31">
        <v>13.728400000000001</v>
      </c>
      <c r="G4867" s="31">
        <v>14.8931</v>
      </c>
      <c r="H4867" s="35">
        <v>11.486000000000001</v>
      </c>
      <c r="I4867" s="32">
        <v>9.86754</v>
      </c>
      <c r="J4867" s="36">
        <v>12.674200000000001</v>
      </c>
      <c r="L4867" s="21">
        <f t="shared" si="600"/>
        <v>11.34258</v>
      </c>
      <c r="M4867" s="22">
        <f t="shared" si="601"/>
        <v>13.893900000000002</v>
      </c>
      <c r="O4867" s="25">
        <f t="shared" si="602"/>
        <v>1.4088158365095138</v>
      </c>
      <c r="P4867" s="26">
        <f t="shared" si="603"/>
        <v>0.9275900441466588</v>
      </c>
      <c r="R4867" s="2">
        <f t="shared" si="604"/>
        <v>1.2249329517622978</v>
      </c>
      <c r="S4867" s="2"/>
      <c r="T4867" s="2">
        <f t="shared" si="605"/>
        <v>0.29270278367085961</v>
      </c>
      <c r="U4867" s="2"/>
      <c r="V4867" s="38">
        <f t="shared" si="606"/>
        <v>2.9405459068812249E-2</v>
      </c>
      <c r="W4867" s="8">
        <v>4744</v>
      </c>
      <c r="X4867" s="9">
        <f t="shared" si="607"/>
        <v>4.9364476396294425E-2</v>
      </c>
    </row>
    <row r="4868" spans="1:24">
      <c r="A4868" s="15" t="s">
        <v>8060</v>
      </c>
      <c r="B4868" s="1" t="s">
        <v>8061</v>
      </c>
      <c r="C4868" t="s">
        <v>8062</v>
      </c>
      <c r="D4868" s="1">
        <v>7</v>
      </c>
      <c r="E4868" s="30">
        <v>11.681900000000001</v>
      </c>
      <c r="F4868" s="31">
        <v>9.3783300000000001</v>
      </c>
      <c r="G4868" s="31">
        <v>10.6571</v>
      </c>
      <c r="H4868" s="35">
        <v>14.866899999999999</v>
      </c>
      <c r="I4868" s="32">
        <v>13.502599999999999</v>
      </c>
      <c r="J4868" s="36">
        <v>14.415699999999999</v>
      </c>
      <c r="L4868" s="21">
        <f t="shared" ref="L4868:L4931" si="608">AVERAGE(H4868:J4868)</f>
        <v>14.261733333333332</v>
      </c>
      <c r="M4868" s="22">
        <f t="shared" ref="M4868:M4931" si="609">AVERAGE(E4868:G4868)</f>
        <v>10.572443333333334</v>
      </c>
      <c r="O4868" s="25">
        <f t="shared" ref="O4868:O4931" si="610">STDEV(H4868:J4868)</f>
        <v>0.69505965451415275</v>
      </c>
      <c r="P4868" s="26">
        <f t="shared" ref="P4868:P4931" si="611">STDEV(E4868:G4868)</f>
        <v>1.154116003542683</v>
      </c>
      <c r="R4868" s="2">
        <f t="shared" ref="R4868:R4931" si="612">M4868/L4868</f>
        <v>0.74131545487692019</v>
      </c>
      <c r="S4868" s="2"/>
      <c r="T4868" s="2">
        <f t="shared" ref="T4868:T4931" si="613">LOG(R4868,2)</f>
        <v>-0.43184050601148888</v>
      </c>
      <c r="U4868" s="2"/>
      <c r="V4868" s="38">
        <f t="shared" ref="V4868:V4931" si="614">TTEST(E4868:G4868,H4868:J4868,1,2)</f>
        <v>4.5085866278930945E-3</v>
      </c>
      <c r="W4868" s="8">
        <v>2845</v>
      </c>
      <c r="X4868" s="9">
        <f t="shared" ref="X4868:X4931" si="615">(V4868*7964)/W4868</f>
        <v>1.2620873077167171E-2</v>
      </c>
    </row>
    <row r="4869" spans="1:24">
      <c r="A4869" s="15" t="s">
        <v>891</v>
      </c>
      <c r="B4869" s="1" t="s">
        <v>892</v>
      </c>
      <c r="C4869" t="s">
        <v>893</v>
      </c>
      <c r="D4869" s="1">
        <v>10</v>
      </c>
      <c r="E4869" s="30">
        <v>13.6571</v>
      </c>
      <c r="F4869" s="31">
        <v>14.478</v>
      </c>
      <c r="G4869" s="31">
        <v>17.302800000000001</v>
      </c>
      <c r="H4869" s="35">
        <v>9.7460100000000001</v>
      </c>
      <c r="I4869" s="32">
        <v>11.0121</v>
      </c>
      <c r="J4869" s="36">
        <v>10.734400000000001</v>
      </c>
      <c r="L4869" s="21">
        <f t="shared" si="608"/>
        <v>10.497503333333334</v>
      </c>
      <c r="M4869" s="22">
        <f t="shared" si="609"/>
        <v>15.145966666666666</v>
      </c>
      <c r="O4869" s="25">
        <f t="shared" si="610"/>
        <v>0.66545923619207026</v>
      </c>
      <c r="P4869" s="26">
        <f t="shared" si="611"/>
        <v>1.912437377624002</v>
      </c>
      <c r="R4869" s="2">
        <f t="shared" si="612"/>
        <v>1.4428160854755621</v>
      </c>
      <c r="S4869" s="2"/>
      <c r="T4869" s="2">
        <f t="shared" si="613"/>
        <v>0.52888741245385618</v>
      </c>
      <c r="U4869" s="2"/>
      <c r="V4869" s="38">
        <f t="shared" si="614"/>
        <v>8.2268375023378994E-3</v>
      </c>
      <c r="W4869" s="8">
        <v>3424</v>
      </c>
      <c r="X4869" s="9">
        <f t="shared" si="615"/>
        <v>1.913508582611537E-2</v>
      </c>
    </row>
    <row r="4870" spans="1:24">
      <c r="A4870" s="15" t="s">
        <v>19892</v>
      </c>
      <c r="B4870" s="1" t="s">
        <v>19893</v>
      </c>
      <c r="C4870" t="s">
        <v>19894</v>
      </c>
      <c r="D4870" s="1">
        <v>6</v>
      </c>
      <c r="E4870" s="30">
        <v>14.5137</v>
      </c>
      <c r="F4870" s="31">
        <v>11.817600000000001</v>
      </c>
      <c r="G4870" s="31">
        <v>13.1068</v>
      </c>
      <c r="H4870" s="35">
        <v>13.038399999999999</v>
      </c>
      <c r="I4870" s="32">
        <v>14.536899999999999</v>
      </c>
      <c r="J4870" s="36">
        <v>11.9626</v>
      </c>
      <c r="L4870" s="21">
        <f t="shared" si="608"/>
        <v>13.1793</v>
      </c>
      <c r="M4870" s="22">
        <f t="shared" si="609"/>
        <v>13.146033333333333</v>
      </c>
      <c r="O4870" s="25">
        <f t="shared" si="610"/>
        <v>1.2929210068677819</v>
      </c>
      <c r="P4870" s="26">
        <f t="shared" si="611"/>
        <v>1.3484781211919357</v>
      </c>
      <c r="R4870" s="2">
        <f t="shared" si="612"/>
        <v>0.99747583963741127</v>
      </c>
      <c r="S4870" s="2"/>
      <c r="T4870" s="2">
        <f t="shared" si="613"/>
        <v>-3.6461973693435192E-3</v>
      </c>
      <c r="U4870" s="2"/>
      <c r="V4870" s="38">
        <f t="shared" si="614"/>
        <v>0.48843621393955516</v>
      </c>
      <c r="W4870" s="8">
        <v>7934</v>
      </c>
      <c r="X4870" s="9">
        <f t="shared" si="615"/>
        <v>0.49028308643995677</v>
      </c>
    </row>
    <row r="4871" spans="1:24">
      <c r="A4871" s="15" t="s">
        <v>3703</v>
      </c>
      <c r="B4871" s="1" t="s">
        <v>3704</v>
      </c>
      <c r="C4871" t="s">
        <v>3705</v>
      </c>
      <c r="D4871" s="1">
        <v>12</v>
      </c>
      <c r="E4871" s="30">
        <v>10.1579</v>
      </c>
      <c r="F4871" s="31">
        <v>6.4225500000000002</v>
      </c>
      <c r="G4871" s="31">
        <v>5.3500699999999997</v>
      </c>
      <c r="H4871" s="35">
        <v>19.456099999999999</v>
      </c>
      <c r="I4871" s="32">
        <v>15.121499999999999</v>
      </c>
      <c r="J4871" s="36">
        <v>19.6722</v>
      </c>
      <c r="L4871" s="21">
        <f t="shared" si="608"/>
        <v>18.083266666666663</v>
      </c>
      <c r="M4871" s="22">
        <f t="shared" si="609"/>
        <v>7.3101733333333323</v>
      </c>
      <c r="O4871" s="25">
        <f t="shared" si="610"/>
        <v>2.5672399855357191</v>
      </c>
      <c r="P4871" s="26">
        <f t="shared" si="611"/>
        <v>2.5238291767933396</v>
      </c>
      <c r="R4871" s="2">
        <f t="shared" si="612"/>
        <v>0.40425070691504855</v>
      </c>
      <c r="S4871" s="2"/>
      <c r="T4871" s="2">
        <f t="shared" si="613"/>
        <v>-1.3066777983388445</v>
      </c>
      <c r="U4871" s="2"/>
      <c r="V4871" s="38">
        <f t="shared" si="614"/>
        <v>3.2960766997466662E-3</v>
      </c>
      <c r="W4871" s="8">
        <v>2511</v>
      </c>
      <c r="X4871" s="9">
        <f t="shared" si="615"/>
        <v>1.0453984403338291E-2</v>
      </c>
    </row>
    <row r="4872" spans="1:24">
      <c r="A4872" s="15" t="s">
        <v>17473</v>
      </c>
      <c r="B4872" s="1" t="s">
        <v>17474</v>
      </c>
      <c r="C4872" t="s">
        <v>17475</v>
      </c>
      <c r="D4872" s="1">
        <v>2</v>
      </c>
      <c r="E4872" s="30">
        <v>11.458299999999999</v>
      </c>
      <c r="F4872" s="31">
        <v>10.0753</v>
      </c>
      <c r="G4872" s="31">
        <v>10.7281</v>
      </c>
      <c r="H4872" s="35">
        <v>16.980599999999999</v>
      </c>
      <c r="I4872" s="32">
        <v>11.4147</v>
      </c>
      <c r="J4872" s="36">
        <v>14.056100000000001</v>
      </c>
      <c r="L4872" s="21">
        <f t="shared" si="608"/>
        <v>14.150466666666667</v>
      </c>
      <c r="M4872" s="22">
        <f t="shared" si="609"/>
        <v>10.7539</v>
      </c>
      <c r="O4872" s="25">
        <f t="shared" si="610"/>
        <v>2.7841496912582286</v>
      </c>
      <c r="P4872" s="26">
        <f t="shared" si="611"/>
        <v>0.69186088196977824</v>
      </c>
      <c r="R4872" s="2">
        <f t="shared" si="612"/>
        <v>0.75996786913976921</v>
      </c>
      <c r="S4872" s="2"/>
      <c r="T4872" s="2">
        <f t="shared" si="613"/>
        <v>-0.39598967108459748</v>
      </c>
      <c r="U4872" s="2"/>
      <c r="V4872" s="38">
        <f t="shared" si="614"/>
        <v>5.4803199057109321E-2</v>
      </c>
      <c r="W4872" s="8">
        <v>5447</v>
      </c>
      <c r="X4872" s="9">
        <f t="shared" si="615"/>
        <v>8.0127166750655163E-2</v>
      </c>
    </row>
    <row r="4873" spans="1:24">
      <c r="A4873" s="15" t="s">
        <v>23321</v>
      </c>
      <c r="B4873" s="1" t="s">
        <v>23322</v>
      </c>
      <c r="C4873" t="s">
        <v>23323</v>
      </c>
      <c r="D4873" s="1">
        <v>1</v>
      </c>
      <c r="E4873" s="30">
        <v>14.009499999999999</v>
      </c>
      <c r="F4873" s="31">
        <v>16.376100000000001</v>
      </c>
      <c r="G4873" s="31">
        <v>14.1129</v>
      </c>
      <c r="H4873" s="35">
        <v>8.8444199999999995</v>
      </c>
      <c r="I4873" s="32">
        <v>9.99864</v>
      </c>
      <c r="J4873" s="36">
        <v>12.032</v>
      </c>
      <c r="L4873" s="21">
        <f t="shared" si="608"/>
        <v>10.291686666666667</v>
      </c>
      <c r="M4873" s="22">
        <f t="shared" si="609"/>
        <v>14.832833333333333</v>
      </c>
      <c r="O4873" s="25">
        <f t="shared" si="610"/>
        <v>1.6138692096118958</v>
      </c>
      <c r="P4873" s="26">
        <f t="shared" si="611"/>
        <v>1.3375077171116942</v>
      </c>
      <c r="R4873" s="2">
        <f t="shared" si="612"/>
        <v>1.4412441627643799</v>
      </c>
      <c r="S4873" s="2"/>
      <c r="T4873" s="2">
        <f t="shared" si="613"/>
        <v>0.52731476477700523</v>
      </c>
      <c r="U4873" s="2"/>
      <c r="V4873" s="38">
        <f t="shared" si="614"/>
        <v>9.9519238827322359E-3</v>
      </c>
      <c r="W4873" s="8">
        <v>3613</v>
      </c>
      <c r="X4873" s="9">
        <f t="shared" si="615"/>
        <v>2.1936651481339477E-2</v>
      </c>
    </row>
    <row r="4874" spans="1:24">
      <c r="A4874" s="15" t="s">
        <v>5132</v>
      </c>
      <c r="B4874" s="1" t="s">
        <v>5133</v>
      </c>
      <c r="C4874" t="s">
        <v>5134</v>
      </c>
      <c r="D4874" s="1">
        <v>11</v>
      </c>
      <c r="E4874" s="30">
        <v>12.8651</v>
      </c>
      <c r="F4874" s="31">
        <v>13.1723</v>
      </c>
      <c r="G4874" s="31">
        <v>14.9411</v>
      </c>
      <c r="H4874" s="35">
        <v>10.9413</v>
      </c>
      <c r="I4874" s="32">
        <v>12.9636</v>
      </c>
      <c r="J4874" s="36">
        <v>11.9389</v>
      </c>
      <c r="L4874" s="21">
        <f t="shared" si="608"/>
        <v>11.947933333333333</v>
      </c>
      <c r="M4874" s="22">
        <f t="shared" si="609"/>
        <v>13.6595</v>
      </c>
      <c r="O4874" s="25">
        <f t="shared" si="610"/>
        <v>1.0111802625315294</v>
      </c>
      <c r="P4874" s="26">
        <f t="shared" si="611"/>
        <v>1.1204761844858644</v>
      </c>
      <c r="R4874" s="2">
        <f t="shared" si="612"/>
        <v>1.1432521105463147</v>
      </c>
      <c r="S4874" s="2"/>
      <c r="T4874" s="2">
        <f t="shared" si="613"/>
        <v>0.19314358249225569</v>
      </c>
      <c r="U4874" s="2"/>
      <c r="V4874" s="38">
        <f t="shared" si="614"/>
        <v>6.0486512566736671E-2</v>
      </c>
      <c r="W4874" s="8">
        <v>5565</v>
      </c>
      <c r="X4874" s="9">
        <f t="shared" si="615"/>
        <v>8.6561470993978581E-2</v>
      </c>
    </row>
    <row r="4875" spans="1:24">
      <c r="A4875" s="15" t="s">
        <v>5200</v>
      </c>
      <c r="B4875" s="1" t="s">
        <v>5201</v>
      </c>
      <c r="C4875" t="s">
        <v>5202</v>
      </c>
      <c r="D4875" s="1">
        <v>23</v>
      </c>
      <c r="E4875" s="30">
        <v>12.5749</v>
      </c>
      <c r="F4875" s="31">
        <v>19.744399999999999</v>
      </c>
      <c r="G4875" s="31">
        <v>15.2149</v>
      </c>
      <c r="H4875" s="35">
        <v>10.0784</v>
      </c>
      <c r="I4875" s="32">
        <v>12.375299999999999</v>
      </c>
      <c r="J4875" s="36">
        <v>11.4963</v>
      </c>
      <c r="L4875" s="21">
        <f t="shared" si="608"/>
        <v>11.316666666666665</v>
      </c>
      <c r="M4875" s="22">
        <f t="shared" si="609"/>
        <v>15.844733333333332</v>
      </c>
      <c r="O4875" s="25">
        <f t="shared" si="610"/>
        <v>1.1589385243977923</v>
      </c>
      <c r="P4875" s="26">
        <f t="shared" si="611"/>
        <v>3.6260102155583267</v>
      </c>
      <c r="R4875" s="2">
        <f t="shared" si="612"/>
        <v>1.4001237113402063</v>
      </c>
      <c r="S4875" s="2"/>
      <c r="T4875" s="2">
        <f t="shared" si="613"/>
        <v>0.48555430563586149</v>
      </c>
      <c r="U4875" s="2"/>
      <c r="V4875" s="38">
        <f t="shared" si="614"/>
        <v>5.4210019744978362E-2</v>
      </c>
      <c r="W4875" s="8">
        <v>5428</v>
      </c>
      <c r="X4875" s="9">
        <f t="shared" si="615"/>
        <v>7.9537324474761917E-2</v>
      </c>
    </row>
    <row r="4876" spans="1:24">
      <c r="A4876" s="15" t="s">
        <v>20354</v>
      </c>
      <c r="B4876" s="1" t="s">
        <v>20355</v>
      </c>
      <c r="C4876" t="s">
        <v>20356</v>
      </c>
      <c r="D4876" s="1">
        <v>2</v>
      </c>
      <c r="E4876" s="30">
        <v>14.8346</v>
      </c>
      <c r="F4876" s="31">
        <v>24.5884</v>
      </c>
      <c r="G4876" s="31">
        <v>17.0456</v>
      </c>
      <c r="H4876" s="35">
        <v>6.65177</v>
      </c>
      <c r="I4876" s="32">
        <v>10.0459</v>
      </c>
      <c r="J4876" s="36">
        <v>7.8978799999999998</v>
      </c>
      <c r="L4876" s="21">
        <f t="shared" si="608"/>
        <v>8.1985166666666665</v>
      </c>
      <c r="M4876" s="22">
        <f t="shared" si="609"/>
        <v>18.822866666666666</v>
      </c>
      <c r="O4876" s="25">
        <f t="shared" si="610"/>
        <v>1.7169206208306034</v>
      </c>
      <c r="P4876" s="26">
        <f t="shared" si="611"/>
        <v>5.1140161530184072</v>
      </c>
      <c r="R4876" s="2">
        <f t="shared" si="612"/>
        <v>2.2958868575819609</v>
      </c>
      <c r="S4876" s="2"/>
      <c r="T4876" s="2">
        <f t="shared" si="613"/>
        <v>1.1990515470539405</v>
      </c>
      <c r="U4876" s="2"/>
      <c r="V4876" s="38">
        <f t="shared" si="614"/>
        <v>1.3498596059628399E-2</v>
      </c>
      <c r="W4876" s="8">
        <v>3953</v>
      </c>
      <c r="X4876" s="9">
        <f t="shared" si="615"/>
        <v>2.7195248929643454E-2</v>
      </c>
    </row>
    <row r="4877" spans="1:24">
      <c r="A4877" s="15" t="s">
        <v>17745</v>
      </c>
      <c r="B4877" s="1" t="s">
        <v>17746</v>
      </c>
      <c r="C4877" t="s">
        <v>17747</v>
      </c>
      <c r="D4877" s="1">
        <v>6</v>
      </c>
      <c r="E4877" s="30">
        <v>12.266299999999999</v>
      </c>
      <c r="F4877" s="31">
        <v>18.047999999999998</v>
      </c>
      <c r="G4877" s="31">
        <v>17.1309</v>
      </c>
      <c r="H4877" s="35">
        <v>11.0794</v>
      </c>
      <c r="I4877" s="32">
        <v>10.4376</v>
      </c>
      <c r="J4877" s="36">
        <v>10.7524</v>
      </c>
      <c r="L4877" s="21">
        <f t="shared" si="608"/>
        <v>10.756466666666666</v>
      </c>
      <c r="M4877" s="22">
        <f t="shared" si="609"/>
        <v>15.815066666666667</v>
      </c>
      <c r="O4877" s="25">
        <f t="shared" si="610"/>
        <v>0.32091932527246358</v>
      </c>
      <c r="P4877" s="26">
        <f t="shared" si="611"/>
        <v>3.107342392356097</v>
      </c>
      <c r="R4877" s="2">
        <f t="shared" si="612"/>
        <v>1.470284542011937</v>
      </c>
      <c r="S4877" s="2"/>
      <c r="T4877" s="2">
        <f t="shared" si="613"/>
        <v>0.55609538473819797</v>
      </c>
      <c r="U4877" s="2"/>
      <c r="V4877" s="38">
        <f t="shared" si="614"/>
        <v>2.4287331005570408E-2</v>
      </c>
      <c r="W4877" s="8">
        <v>4547</v>
      </c>
      <c r="X4877" s="9">
        <f t="shared" si="615"/>
        <v>4.2538883687785953E-2</v>
      </c>
    </row>
    <row r="4878" spans="1:24">
      <c r="A4878" s="15" t="s">
        <v>3890</v>
      </c>
      <c r="B4878" s="1" t="s">
        <v>3891</v>
      </c>
      <c r="C4878" t="s">
        <v>3892</v>
      </c>
      <c r="D4878" s="1">
        <v>6</v>
      </c>
      <c r="E4878" s="30">
        <v>15.1228</v>
      </c>
      <c r="F4878" s="31">
        <v>14.3528</v>
      </c>
      <c r="G4878" s="31">
        <v>18.4648</v>
      </c>
      <c r="H4878" s="35">
        <v>8.0155700000000003</v>
      </c>
      <c r="I4878" s="32">
        <v>12.8283</v>
      </c>
      <c r="J4878" s="36">
        <v>7.3506099999999996</v>
      </c>
      <c r="L4878" s="21">
        <f t="shared" si="608"/>
        <v>9.3981600000000007</v>
      </c>
      <c r="M4878" s="22">
        <f t="shared" si="609"/>
        <v>15.980133333333333</v>
      </c>
      <c r="O4878" s="25">
        <f t="shared" si="610"/>
        <v>2.9891367090014445</v>
      </c>
      <c r="P4878" s="26">
        <f t="shared" si="611"/>
        <v>2.1859554737764948</v>
      </c>
      <c r="R4878" s="2">
        <f t="shared" si="612"/>
        <v>1.7003470182815925</v>
      </c>
      <c r="S4878" s="2"/>
      <c r="T4878" s="2">
        <f t="shared" si="613"/>
        <v>0.76582921134140292</v>
      </c>
      <c r="U4878" s="2"/>
      <c r="V4878" s="38">
        <f t="shared" si="614"/>
        <v>1.8492008307161127E-2</v>
      </c>
      <c r="W4878" s="8">
        <v>4287</v>
      </c>
      <c r="X4878" s="9">
        <f t="shared" si="615"/>
        <v>3.4352776803879451E-2</v>
      </c>
    </row>
    <row r="4879" spans="1:24">
      <c r="A4879" s="15" t="s">
        <v>13099</v>
      </c>
      <c r="B4879" s="1" t="s">
        <v>13100</v>
      </c>
      <c r="C4879" t="s">
        <v>13101</v>
      </c>
      <c r="D4879" s="1">
        <v>25</v>
      </c>
      <c r="E4879" s="30">
        <v>13.5701</v>
      </c>
      <c r="F4879" s="31">
        <v>22.055800000000001</v>
      </c>
      <c r="G4879" s="31">
        <v>22.2242</v>
      </c>
      <c r="H4879" s="35">
        <v>7.0373799999999997</v>
      </c>
      <c r="I4879" s="32">
        <v>7.6023500000000004</v>
      </c>
      <c r="J4879" s="36">
        <v>6.9622900000000003</v>
      </c>
      <c r="L4879" s="21">
        <f t="shared" si="608"/>
        <v>7.2006733333333335</v>
      </c>
      <c r="M4879" s="22">
        <f t="shared" si="609"/>
        <v>19.283366666666666</v>
      </c>
      <c r="O4879" s="25">
        <f t="shared" si="610"/>
        <v>0.34988245945364771</v>
      </c>
      <c r="P4879" s="26">
        <f t="shared" si="611"/>
        <v>4.9485504588044247</v>
      </c>
      <c r="R4879" s="2">
        <f t="shared" si="612"/>
        <v>2.6779949282520801</v>
      </c>
      <c r="S4879" s="2"/>
      <c r="T4879" s="2">
        <f t="shared" si="613"/>
        <v>1.4211532284021409</v>
      </c>
      <c r="U4879" s="2"/>
      <c r="V4879" s="38">
        <f t="shared" si="614"/>
        <v>6.7466164252059941E-3</v>
      </c>
      <c r="W4879" s="8">
        <v>3239</v>
      </c>
      <c r="X4879" s="9">
        <f t="shared" si="615"/>
        <v>1.6588469654319399E-2</v>
      </c>
    </row>
    <row r="4880" spans="1:24">
      <c r="A4880" s="15" t="s">
        <v>19910</v>
      </c>
      <c r="C4880" t="s">
        <v>19911</v>
      </c>
      <c r="D4880" s="1">
        <v>2</v>
      </c>
      <c r="E4880" s="30">
        <v>13.043100000000001</v>
      </c>
      <c r="F4880" s="31">
        <v>13.896100000000001</v>
      </c>
      <c r="G4880" s="31">
        <v>16.084499999999998</v>
      </c>
      <c r="H4880" s="35">
        <v>11.4297</v>
      </c>
      <c r="I4880" s="32">
        <v>10.907500000000001</v>
      </c>
      <c r="J4880" s="36">
        <v>11.7403</v>
      </c>
      <c r="L4880" s="21">
        <f t="shared" si="608"/>
        <v>11.359166666666667</v>
      </c>
      <c r="M4880" s="22">
        <f t="shared" si="609"/>
        <v>14.341233333333333</v>
      </c>
      <c r="O4880" s="25">
        <f t="shared" si="610"/>
        <v>0.4208564759313238</v>
      </c>
      <c r="P4880" s="26">
        <f t="shared" si="611"/>
        <v>1.5688008966511109</v>
      </c>
      <c r="R4880" s="2">
        <f t="shared" si="612"/>
        <v>1.2625251265497761</v>
      </c>
      <c r="S4880" s="2"/>
      <c r="T4880" s="2">
        <f t="shared" si="613"/>
        <v>0.33631210040941001</v>
      </c>
      <c r="U4880" s="2"/>
      <c r="V4880" s="38">
        <f t="shared" si="614"/>
        <v>1.6768500749775435E-2</v>
      </c>
      <c r="W4880" s="8">
        <v>4193</v>
      </c>
      <c r="X4880" s="9">
        <f t="shared" si="615"/>
        <v>3.1849353677846783E-2</v>
      </c>
    </row>
    <row r="4881" spans="1:24">
      <c r="A4881" s="15" t="s">
        <v>19279</v>
      </c>
      <c r="B4881" s="1" t="s">
        <v>19280</v>
      </c>
      <c r="C4881" t="s">
        <v>19281</v>
      </c>
      <c r="D4881" s="1">
        <v>3</v>
      </c>
      <c r="E4881" s="30">
        <v>12.6602</v>
      </c>
      <c r="F4881" s="31">
        <v>6.2329600000000003</v>
      </c>
      <c r="G4881" s="31">
        <v>7.4359599999999997</v>
      </c>
      <c r="H4881" s="35">
        <v>14.103999999999999</v>
      </c>
      <c r="I4881" s="32">
        <v>13.0093</v>
      </c>
      <c r="J4881" s="36">
        <v>15.524100000000001</v>
      </c>
      <c r="L4881" s="21">
        <f t="shared" si="608"/>
        <v>14.212466666666666</v>
      </c>
      <c r="M4881" s="22">
        <f t="shared" si="609"/>
        <v>8.7763733333333338</v>
      </c>
      <c r="O4881" s="25">
        <f t="shared" si="610"/>
        <v>1.2609038517402247</v>
      </c>
      <c r="P4881" s="26">
        <f t="shared" si="611"/>
        <v>3.4168530013059244</v>
      </c>
      <c r="R4881" s="2">
        <f t="shared" si="612"/>
        <v>0.61751232486033392</v>
      </c>
      <c r="S4881" s="2"/>
      <c r="T4881" s="2">
        <f t="shared" si="613"/>
        <v>-0.69546016331160565</v>
      </c>
      <c r="U4881" s="2"/>
      <c r="V4881" s="38">
        <f t="shared" si="614"/>
        <v>3.0495218047779962E-2</v>
      </c>
      <c r="W4881" s="8">
        <v>4789</v>
      </c>
      <c r="X4881" s="9">
        <f t="shared" si="615"/>
        <v>5.0712866262793824E-2</v>
      </c>
    </row>
    <row r="4882" spans="1:24">
      <c r="A4882" s="15" t="s">
        <v>17261</v>
      </c>
      <c r="B4882" s="1" t="s">
        <v>17262</v>
      </c>
      <c r="C4882" t="s">
        <v>17263</v>
      </c>
      <c r="D4882" s="1">
        <v>2</v>
      </c>
      <c r="E4882" s="30">
        <v>8.2339699999999993</v>
      </c>
      <c r="F4882" s="31">
        <v>10.4992</v>
      </c>
      <c r="G4882" s="31">
        <v>8.0705600000000004</v>
      </c>
      <c r="H4882" s="35">
        <v>11.295</v>
      </c>
      <c r="I4882" s="32">
        <v>16.872</v>
      </c>
      <c r="J4882" s="36">
        <v>17.2225</v>
      </c>
      <c r="L4882" s="21">
        <f t="shared" si="608"/>
        <v>15.129833333333332</v>
      </c>
      <c r="M4882" s="22">
        <f t="shared" si="609"/>
        <v>8.9345766666666666</v>
      </c>
      <c r="O4882" s="25">
        <f t="shared" si="610"/>
        <v>3.3256837768094138</v>
      </c>
      <c r="P4882" s="26">
        <f t="shared" si="611"/>
        <v>1.3574646729964359</v>
      </c>
      <c r="R4882" s="2">
        <f t="shared" si="612"/>
        <v>0.59052710428623367</v>
      </c>
      <c r="S4882" s="2"/>
      <c r="T4882" s="2">
        <f t="shared" si="613"/>
        <v>-0.75992481626080854</v>
      </c>
      <c r="U4882" s="2"/>
      <c r="V4882" s="38">
        <f t="shared" si="614"/>
        <v>2.0223248225280911E-2</v>
      </c>
      <c r="W4882" s="8">
        <v>4370</v>
      </c>
      <c r="X4882" s="9">
        <f t="shared" si="615"/>
        <v>3.6855365873257932E-2</v>
      </c>
    </row>
    <row r="4883" spans="1:24">
      <c r="A4883" s="15" t="s">
        <v>2444</v>
      </c>
      <c r="B4883" s="1" t="s">
        <v>2445</v>
      </c>
      <c r="C4883" t="s">
        <v>2446</v>
      </c>
      <c r="D4883" s="1">
        <v>8</v>
      </c>
      <c r="E4883" s="30">
        <v>8.8222000000000005</v>
      </c>
      <c r="F4883" s="31">
        <v>11.1694</v>
      </c>
      <c r="G4883" s="31">
        <v>12.5593</v>
      </c>
      <c r="H4883" s="35">
        <v>12.410299999999999</v>
      </c>
      <c r="I4883" s="32">
        <v>13.1867</v>
      </c>
      <c r="J4883" s="36">
        <v>13.1586</v>
      </c>
      <c r="L4883" s="21">
        <f t="shared" si="608"/>
        <v>12.918533333333334</v>
      </c>
      <c r="M4883" s="22">
        <f t="shared" si="609"/>
        <v>10.850299999999999</v>
      </c>
      <c r="O4883" s="25">
        <f t="shared" si="610"/>
        <v>0.44036716877321092</v>
      </c>
      <c r="P4883" s="26">
        <f t="shared" si="611"/>
        <v>1.8888747205677763</v>
      </c>
      <c r="R4883" s="2">
        <f t="shared" si="612"/>
        <v>0.8399018464428365</v>
      </c>
      <c r="S4883" s="2"/>
      <c r="T4883" s="2">
        <f t="shared" si="613"/>
        <v>-0.25170735500082481</v>
      </c>
      <c r="U4883" s="2"/>
      <c r="V4883" s="38">
        <f t="shared" si="614"/>
        <v>6.9236025555525424E-2</v>
      </c>
      <c r="W4883" s="8">
        <v>5706</v>
      </c>
      <c r="X4883" s="9">
        <f t="shared" si="615"/>
        <v>9.6634368651280139E-2</v>
      </c>
    </row>
    <row r="4884" spans="1:24">
      <c r="A4884" s="15" t="s">
        <v>1709</v>
      </c>
      <c r="B4884" s="1" t="s">
        <v>1710</v>
      </c>
      <c r="C4884" t="s">
        <v>1711</v>
      </c>
      <c r="D4884" s="1">
        <v>22</v>
      </c>
      <c r="E4884" s="30">
        <v>13.8416</v>
      </c>
      <c r="F4884" s="31">
        <v>17.135899999999999</v>
      </c>
      <c r="G4884" s="31">
        <v>13.780799999999999</v>
      </c>
      <c r="H4884" s="35">
        <v>9.7139000000000006</v>
      </c>
      <c r="I4884" s="32">
        <v>12.2864</v>
      </c>
      <c r="J4884" s="36">
        <v>11.3583</v>
      </c>
      <c r="L4884" s="21">
        <f t="shared" si="608"/>
        <v>11.119533333333335</v>
      </c>
      <c r="M4884" s="22">
        <f t="shared" si="609"/>
        <v>14.919433333333332</v>
      </c>
      <c r="O4884" s="25">
        <f t="shared" si="610"/>
        <v>1.3027648304023765</v>
      </c>
      <c r="P4884" s="26">
        <f t="shared" si="611"/>
        <v>1.9197571521766312</v>
      </c>
      <c r="R4884" s="2">
        <f t="shared" si="612"/>
        <v>1.3417319671688857</v>
      </c>
      <c r="S4884" s="2"/>
      <c r="T4884" s="2">
        <f t="shared" si="613"/>
        <v>0.4240964984699509</v>
      </c>
      <c r="U4884" s="2"/>
      <c r="V4884" s="38">
        <f t="shared" si="614"/>
        <v>2.3509049556154654E-2</v>
      </c>
      <c r="W4884" s="8">
        <v>4512</v>
      </c>
      <c r="X4884" s="9">
        <f t="shared" si="615"/>
        <v>4.1495139775092123E-2</v>
      </c>
    </row>
    <row r="4885" spans="1:24">
      <c r="A4885" s="15" t="s">
        <v>6785</v>
      </c>
      <c r="B4885" s="1" t="s">
        <v>6786</v>
      </c>
      <c r="C4885" t="s">
        <v>6787</v>
      </c>
      <c r="D4885" s="1">
        <v>35</v>
      </c>
      <c r="E4885" s="30">
        <v>10.6799</v>
      </c>
      <c r="F4885" s="31">
        <v>9.8786900000000006</v>
      </c>
      <c r="G4885" s="31">
        <v>11.3499</v>
      </c>
      <c r="H4885" s="35">
        <v>11.686199999999999</v>
      </c>
      <c r="I4885" s="32">
        <v>15.2788</v>
      </c>
      <c r="J4885" s="36">
        <v>13.6722</v>
      </c>
      <c r="L4885" s="21">
        <f t="shared" si="608"/>
        <v>13.545733333333333</v>
      </c>
      <c r="M4885" s="22">
        <f t="shared" si="609"/>
        <v>10.636163333333334</v>
      </c>
      <c r="O4885" s="25">
        <f t="shared" si="610"/>
        <v>1.7996358113055431</v>
      </c>
      <c r="P4885" s="26">
        <f t="shared" si="611"/>
        <v>0.73657951915141706</v>
      </c>
      <c r="R4885" s="2">
        <f t="shared" si="612"/>
        <v>0.78520395105962038</v>
      </c>
      <c r="S4885" s="2"/>
      <c r="T4885" s="2">
        <f t="shared" si="613"/>
        <v>-0.34886066258279536</v>
      </c>
      <c r="U4885" s="2"/>
      <c r="V4885" s="38">
        <f t="shared" si="614"/>
        <v>3.0289990815941765E-2</v>
      </c>
      <c r="W4885" s="8">
        <v>4782</v>
      </c>
      <c r="X4885" s="9">
        <f t="shared" si="615"/>
        <v>5.0445313019272318E-2</v>
      </c>
    </row>
    <row r="4886" spans="1:24">
      <c r="A4886" s="15" t="s">
        <v>14502</v>
      </c>
      <c r="B4886" s="1" t="s">
        <v>14503</v>
      </c>
      <c r="C4886" t="s">
        <v>14504</v>
      </c>
      <c r="D4886" s="1">
        <v>1</v>
      </c>
      <c r="E4886" s="30">
        <v>11.961399999999999</v>
      </c>
      <c r="F4886" s="31">
        <v>9.7726000000000006</v>
      </c>
      <c r="G4886" s="31">
        <v>12.7461</v>
      </c>
      <c r="H4886" s="35">
        <v>16.7563</v>
      </c>
      <c r="I4886" s="32">
        <v>12.0101</v>
      </c>
      <c r="J4886" s="36">
        <v>19.7209</v>
      </c>
      <c r="L4886" s="21">
        <f t="shared" si="608"/>
        <v>16.162433333333333</v>
      </c>
      <c r="M4886" s="22">
        <f t="shared" si="609"/>
        <v>11.493366666666667</v>
      </c>
      <c r="O4886" s="25">
        <f t="shared" si="610"/>
        <v>3.8895523358522026</v>
      </c>
      <c r="P4886" s="26">
        <f t="shared" si="611"/>
        <v>1.541011668785583</v>
      </c>
      <c r="R4886" s="2">
        <f t="shared" si="612"/>
        <v>0.71111610669185543</v>
      </c>
      <c r="S4886" s="2"/>
      <c r="T4886" s="2">
        <f t="shared" si="613"/>
        <v>-0.4918429613815089</v>
      </c>
      <c r="U4886" s="2"/>
      <c r="V4886" s="38">
        <f t="shared" si="614"/>
        <v>6.2691544368569746E-2</v>
      </c>
      <c r="W4886" s="8">
        <v>5607</v>
      </c>
      <c r="X4886" s="9">
        <f t="shared" si="615"/>
        <v>8.904502574483493E-2</v>
      </c>
    </row>
    <row r="4887" spans="1:24">
      <c r="A4887" s="15" t="s">
        <v>10367</v>
      </c>
      <c r="B4887" s="1" t="s">
        <v>10368</v>
      </c>
      <c r="C4887" t="s">
        <v>10369</v>
      </c>
      <c r="D4887" s="1">
        <v>30</v>
      </c>
      <c r="E4887" s="30">
        <v>12.757300000000001</v>
      </c>
      <c r="F4887" s="31">
        <v>11.888999999999999</v>
      </c>
      <c r="G4887" s="31">
        <v>13.257400000000001</v>
      </c>
      <c r="H4887" s="35">
        <v>13.491199999999999</v>
      </c>
      <c r="I4887" s="32">
        <v>12.968299999999999</v>
      </c>
      <c r="J4887" s="36">
        <v>12.8766</v>
      </c>
      <c r="L4887" s="21">
        <f t="shared" si="608"/>
        <v>13.112033333333335</v>
      </c>
      <c r="M4887" s="22">
        <f t="shared" si="609"/>
        <v>12.634566666666666</v>
      </c>
      <c r="O4887" s="25">
        <f t="shared" si="610"/>
        <v>0.33155353011743544</v>
      </c>
      <c r="P4887" s="26">
        <f t="shared" si="611"/>
        <v>0.69240684812712117</v>
      </c>
      <c r="R4887" s="2">
        <f t="shared" si="612"/>
        <v>0.96358561219846384</v>
      </c>
      <c r="S4887" s="2"/>
      <c r="T4887" s="2">
        <f t="shared" si="613"/>
        <v>-5.3515242785546119E-2</v>
      </c>
      <c r="U4887" s="2"/>
      <c r="V4887" s="38">
        <f t="shared" si="614"/>
        <v>0.17100184211863759</v>
      </c>
      <c r="W4887" s="8">
        <v>6601</v>
      </c>
      <c r="X4887" s="9">
        <f t="shared" si="615"/>
        <v>0.20631096358624901</v>
      </c>
    </row>
    <row r="4888" spans="1:24">
      <c r="A4888" s="15" t="s">
        <v>7181</v>
      </c>
      <c r="B4888" s="1" t="s">
        <v>7182</v>
      </c>
      <c r="C4888" t="s">
        <v>7183</v>
      </c>
      <c r="D4888" s="1">
        <v>17</v>
      </c>
      <c r="E4888" s="30">
        <v>16.154900000000001</v>
      </c>
      <c r="F4888" s="31">
        <v>21.046399999999998</v>
      </c>
      <c r="G4888" s="31">
        <v>14.9152</v>
      </c>
      <c r="H4888" s="35">
        <v>7.4232100000000001</v>
      </c>
      <c r="I4888" s="32">
        <v>9.0060500000000001</v>
      </c>
      <c r="J4888" s="36">
        <v>8.4397300000000008</v>
      </c>
      <c r="L4888" s="21">
        <f t="shared" si="608"/>
        <v>8.2896633333333334</v>
      </c>
      <c r="M4888" s="22">
        <f t="shared" si="609"/>
        <v>17.372166666666669</v>
      </c>
      <c r="O4888" s="25">
        <f t="shared" si="610"/>
        <v>0.80201971280844053</v>
      </c>
      <c r="P4888" s="26">
        <f t="shared" si="611"/>
        <v>3.2417907031968105</v>
      </c>
      <c r="R4888" s="2">
        <f t="shared" si="612"/>
        <v>2.0956420023491105</v>
      </c>
      <c r="S4888" s="2"/>
      <c r="T4888" s="2">
        <f t="shared" si="613"/>
        <v>1.0673922829305968</v>
      </c>
      <c r="U4888" s="2"/>
      <c r="V4888" s="38">
        <f t="shared" si="614"/>
        <v>4.6176073838726439E-3</v>
      </c>
      <c r="W4888" s="8">
        <v>2862</v>
      </c>
      <c r="X4888" s="9">
        <f t="shared" si="615"/>
        <v>1.2849275054214442E-2</v>
      </c>
    </row>
    <row r="4889" spans="1:24">
      <c r="A4889" s="15" t="s">
        <v>15028</v>
      </c>
      <c r="B4889" s="1" t="s">
        <v>15029</v>
      </c>
      <c r="C4889" t="s">
        <v>15030</v>
      </c>
      <c r="D4889" s="1">
        <v>3</v>
      </c>
      <c r="E4889" s="30">
        <v>11.607200000000001</v>
      </c>
      <c r="F4889" s="31">
        <v>12.583299999999999</v>
      </c>
      <c r="G4889" s="31">
        <v>13.7994</v>
      </c>
      <c r="H4889" s="35">
        <v>12.1874</v>
      </c>
      <c r="I4889" s="32">
        <v>9.0753500000000003</v>
      </c>
      <c r="J4889" s="36">
        <v>10.1952</v>
      </c>
      <c r="L4889" s="21">
        <f t="shared" si="608"/>
        <v>10.485983333333333</v>
      </c>
      <c r="M4889" s="22">
        <f t="shared" si="609"/>
        <v>12.6633</v>
      </c>
      <c r="O4889" s="25">
        <f t="shared" si="610"/>
        <v>1.5762709192373443</v>
      </c>
      <c r="P4889" s="26">
        <f t="shared" si="611"/>
        <v>1.0982873986348016</v>
      </c>
      <c r="R4889" s="2">
        <f t="shared" si="612"/>
        <v>1.2076406758863816</v>
      </c>
      <c r="S4889" s="2"/>
      <c r="T4889" s="2">
        <f t="shared" si="613"/>
        <v>0.27219125579596892</v>
      </c>
      <c r="U4889" s="2"/>
      <c r="V4889" s="38">
        <f t="shared" si="614"/>
        <v>6.0569322315120605E-2</v>
      </c>
      <c r="W4889" s="8">
        <v>5566</v>
      </c>
      <c r="X4889" s="9">
        <f t="shared" si="615"/>
        <v>8.6664405842188375E-2</v>
      </c>
    </row>
    <row r="4890" spans="1:24">
      <c r="A4890" s="15" t="s">
        <v>21620</v>
      </c>
      <c r="B4890" s="1" t="s">
        <v>21621</v>
      </c>
      <c r="C4890" t="s">
        <v>21622</v>
      </c>
      <c r="D4890" s="1">
        <v>1</v>
      </c>
      <c r="E4890" s="30">
        <v>15.103899999999999</v>
      </c>
      <c r="F4890" s="31">
        <v>10.6998</v>
      </c>
      <c r="G4890" s="31">
        <v>12.9298</v>
      </c>
      <c r="H4890" s="35">
        <v>9.6790299999999991</v>
      </c>
      <c r="I4890" s="32">
        <v>10.3591</v>
      </c>
      <c r="J4890" s="36">
        <v>6.7047299999999996</v>
      </c>
      <c r="L4890" s="21">
        <f t="shared" si="608"/>
        <v>8.9142866666666674</v>
      </c>
      <c r="M4890" s="22">
        <f t="shared" si="609"/>
        <v>12.911166666666666</v>
      </c>
      <c r="O4890" s="25">
        <f t="shared" si="610"/>
        <v>1.9435095313975992</v>
      </c>
      <c r="P4890" s="26">
        <f t="shared" si="611"/>
        <v>2.2021091261182608</v>
      </c>
      <c r="R4890" s="2">
        <f t="shared" si="612"/>
        <v>1.4483679008153951</v>
      </c>
      <c r="S4890" s="2"/>
      <c r="T4890" s="2">
        <f t="shared" si="613"/>
        <v>0.53442810882012559</v>
      </c>
      <c r="U4890" s="2"/>
      <c r="V4890" s="38">
        <f t="shared" si="614"/>
        <v>3.8957735379808872E-2</v>
      </c>
      <c r="W4890" s="8">
        <v>5046</v>
      </c>
      <c r="X4890" s="9">
        <f t="shared" si="615"/>
        <v>6.1486207801188637E-2</v>
      </c>
    </row>
    <row r="4891" spans="1:24">
      <c r="A4891" s="15" t="s">
        <v>6365</v>
      </c>
      <c r="B4891" s="1" t="s">
        <v>6366</v>
      </c>
      <c r="C4891" t="s">
        <v>6367</v>
      </c>
      <c r="D4891" s="1">
        <v>13</v>
      </c>
      <c r="E4891" s="30">
        <v>15.801399999999999</v>
      </c>
      <c r="F4891" s="31">
        <v>20.025400000000001</v>
      </c>
      <c r="G4891" s="31">
        <v>10.910299999999999</v>
      </c>
      <c r="H4891" s="35">
        <v>12.0692</v>
      </c>
      <c r="I4891" s="32">
        <v>16.196999999999999</v>
      </c>
      <c r="J4891" s="36">
        <v>11.0258</v>
      </c>
      <c r="L4891" s="21">
        <f t="shared" si="608"/>
        <v>13.097333333333333</v>
      </c>
      <c r="M4891" s="22">
        <f t="shared" si="609"/>
        <v>15.579033333333333</v>
      </c>
      <c r="O4891" s="25">
        <f t="shared" si="610"/>
        <v>2.7346153245627289</v>
      </c>
      <c r="P4891" s="26">
        <f t="shared" si="611"/>
        <v>4.5616167313062777</v>
      </c>
      <c r="R4891" s="2">
        <f t="shared" si="612"/>
        <v>1.18948131935254</v>
      </c>
      <c r="S4891" s="2"/>
      <c r="T4891" s="2">
        <f t="shared" si="613"/>
        <v>0.25033261460535366</v>
      </c>
      <c r="U4891" s="2"/>
      <c r="V4891" s="38">
        <f t="shared" si="614"/>
        <v>0.23214847644735948</v>
      </c>
      <c r="W4891" s="8">
        <v>6936</v>
      </c>
      <c r="X4891" s="9">
        <f t="shared" si="615"/>
        <v>0.26655571891966134</v>
      </c>
    </row>
    <row r="4892" spans="1:24">
      <c r="A4892" s="15" t="s">
        <v>12820</v>
      </c>
      <c r="B4892" s="1" t="s">
        <v>12821</v>
      </c>
      <c r="C4892" t="s">
        <v>12822</v>
      </c>
      <c r="D4892" s="1">
        <v>36</v>
      </c>
      <c r="E4892" s="30">
        <v>11.9924</v>
      </c>
      <c r="F4892" s="31">
        <v>4.6992000000000003</v>
      </c>
      <c r="G4892" s="31">
        <v>7.8022600000000004</v>
      </c>
      <c r="H4892" s="35">
        <v>14.948700000000001</v>
      </c>
      <c r="I4892" s="32">
        <v>16.0002</v>
      </c>
      <c r="J4892" s="36">
        <v>14.2186</v>
      </c>
      <c r="L4892" s="21">
        <f t="shared" si="608"/>
        <v>15.055833333333334</v>
      </c>
      <c r="M4892" s="22">
        <f t="shared" si="609"/>
        <v>8.1646200000000011</v>
      </c>
      <c r="O4892" s="25">
        <f t="shared" si="610"/>
        <v>0.89561867071501622</v>
      </c>
      <c r="P4892" s="26">
        <f t="shared" si="611"/>
        <v>3.6600778867668908</v>
      </c>
      <c r="R4892" s="2">
        <f t="shared" si="612"/>
        <v>0.54228947805391048</v>
      </c>
      <c r="S4892" s="2"/>
      <c r="T4892" s="2">
        <f t="shared" si="613"/>
        <v>-0.88286491661742328</v>
      </c>
      <c r="U4892" s="2"/>
      <c r="V4892" s="38">
        <f t="shared" si="614"/>
        <v>1.6966962069289569E-2</v>
      </c>
      <c r="W4892" s="8">
        <v>4202</v>
      </c>
      <c r="X4892" s="9">
        <f t="shared" si="615"/>
        <v>3.2157278895721592E-2</v>
      </c>
    </row>
    <row r="4893" spans="1:24">
      <c r="A4893" s="15" t="s">
        <v>1739</v>
      </c>
      <c r="C4893" t="s">
        <v>1740</v>
      </c>
      <c r="D4893" s="1">
        <v>25</v>
      </c>
      <c r="E4893" s="30">
        <v>12.3925</v>
      </c>
      <c r="F4893" s="31">
        <v>11.7089</v>
      </c>
      <c r="G4893" s="31">
        <v>12.287000000000001</v>
      </c>
      <c r="H4893" s="35">
        <v>12.893800000000001</v>
      </c>
      <c r="I4893" s="32">
        <v>14.4217</v>
      </c>
      <c r="J4893" s="36">
        <v>14.1831</v>
      </c>
      <c r="L4893" s="21">
        <f t="shared" si="608"/>
        <v>13.832866666666666</v>
      </c>
      <c r="M4893" s="22">
        <f t="shared" si="609"/>
        <v>12.129466666666666</v>
      </c>
      <c r="O4893" s="25">
        <f t="shared" si="610"/>
        <v>0.82195933192180037</v>
      </c>
      <c r="P4893" s="26">
        <f t="shared" si="611"/>
        <v>0.36802147129390905</v>
      </c>
      <c r="R4893" s="2">
        <f t="shared" si="612"/>
        <v>0.87685849643120484</v>
      </c>
      <c r="S4893" s="2"/>
      <c r="T4893" s="2">
        <f t="shared" si="613"/>
        <v>-0.1895840492164588</v>
      </c>
      <c r="U4893" s="2"/>
      <c r="V4893" s="38">
        <f t="shared" si="614"/>
        <v>1.5307026755822423E-2</v>
      </c>
      <c r="W4893" s="8">
        <v>4092</v>
      </c>
      <c r="X4893" s="9">
        <f t="shared" si="615"/>
        <v>2.9791095083912457E-2</v>
      </c>
    </row>
    <row r="4894" spans="1:24">
      <c r="A4894" s="15" t="s">
        <v>14155</v>
      </c>
      <c r="B4894" s="1" t="s">
        <v>14156</v>
      </c>
      <c r="C4894" t="s">
        <v>14157</v>
      </c>
      <c r="D4894" s="1">
        <v>6</v>
      </c>
      <c r="E4894" s="30">
        <v>13.3447</v>
      </c>
      <c r="F4894" s="31">
        <v>18.4787</v>
      </c>
      <c r="G4894" s="31">
        <v>21.574100000000001</v>
      </c>
      <c r="H4894" s="35">
        <v>5.67204</v>
      </c>
      <c r="I4894" s="32">
        <v>9.7740799999999997</v>
      </c>
      <c r="J4894" s="36">
        <v>12.0101</v>
      </c>
      <c r="L4894" s="21">
        <f t="shared" si="608"/>
        <v>9.1520733333333339</v>
      </c>
      <c r="M4894" s="22">
        <f t="shared" si="609"/>
        <v>17.799166666666668</v>
      </c>
      <c r="O4894" s="25">
        <f t="shared" si="610"/>
        <v>3.2144860181580039</v>
      </c>
      <c r="P4894" s="26">
        <f t="shared" si="611"/>
        <v>4.1565707323866556</v>
      </c>
      <c r="R4894" s="2">
        <f t="shared" si="612"/>
        <v>1.9448234316304285</v>
      </c>
      <c r="S4894" s="2"/>
      <c r="T4894" s="2">
        <f t="shared" si="613"/>
        <v>0.95963918046888008</v>
      </c>
      <c r="U4894" s="2"/>
      <c r="V4894" s="38">
        <f t="shared" si="614"/>
        <v>2.3189790348757049E-2</v>
      </c>
      <c r="W4894" s="8">
        <v>4502</v>
      </c>
      <c r="X4894" s="9">
        <f t="shared" si="615"/>
        <v>4.1022543389049565E-2</v>
      </c>
    </row>
    <row r="4895" spans="1:24">
      <c r="A4895" s="15" t="s">
        <v>19868</v>
      </c>
      <c r="B4895" s="1" t="s">
        <v>19869</v>
      </c>
      <c r="C4895" t="s">
        <v>19870</v>
      </c>
      <c r="D4895" s="1">
        <v>3</v>
      </c>
      <c r="E4895" s="30">
        <v>11.719200000000001</v>
      </c>
      <c r="F4895" s="31">
        <v>12.4491</v>
      </c>
      <c r="G4895" s="31">
        <v>12.5604</v>
      </c>
      <c r="H4895" s="35">
        <v>11.363</v>
      </c>
      <c r="I4895" s="32">
        <v>13.201700000000001</v>
      </c>
      <c r="J4895" s="36">
        <v>12.0543</v>
      </c>
      <c r="L4895" s="21">
        <f t="shared" si="608"/>
        <v>12.206333333333333</v>
      </c>
      <c r="M4895" s="22">
        <f t="shared" si="609"/>
        <v>12.242900000000001</v>
      </c>
      <c r="O4895" s="25">
        <f t="shared" si="610"/>
        <v>0.92873032863869287</v>
      </c>
      <c r="P4895" s="26">
        <f t="shared" si="611"/>
        <v>0.45693893465100938</v>
      </c>
      <c r="R4895" s="2">
        <f t="shared" si="612"/>
        <v>1.002995712608209</v>
      </c>
      <c r="S4895" s="2"/>
      <c r="T4895" s="2">
        <f t="shared" si="613"/>
        <v>4.3154390387324434E-3</v>
      </c>
      <c r="U4895" s="2"/>
      <c r="V4895" s="38">
        <f t="shared" si="614"/>
        <v>0.47707145955973929</v>
      </c>
      <c r="W4895" s="8">
        <v>7892</v>
      </c>
      <c r="X4895" s="9">
        <f t="shared" si="615"/>
        <v>0.48142386010311244</v>
      </c>
    </row>
    <row r="4896" spans="1:24">
      <c r="A4896" s="15" t="s">
        <v>16728</v>
      </c>
      <c r="B4896" s="1" t="s">
        <v>16729</v>
      </c>
      <c r="C4896" t="s">
        <v>16730</v>
      </c>
      <c r="D4896" s="1">
        <v>8</v>
      </c>
      <c r="E4896" s="30">
        <v>11.818300000000001</v>
      </c>
      <c r="F4896" s="31">
        <v>14.4717</v>
      </c>
      <c r="G4896" s="31">
        <v>13.481</v>
      </c>
      <c r="H4896" s="35">
        <v>14.983700000000001</v>
      </c>
      <c r="I4896" s="32">
        <v>11.235200000000001</v>
      </c>
      <c r="J4896" s="36">
        <v>13.0627</v>
      </c>
      <c r="L4896" s="21">
        <f t="shared" si="608"/>
        <v>13.093866666666665</v>
      </c>
      <c r="M4896" s="22">
        <f t="shared" si="609"/>
        <v>13.257</v>
      </c>
      <c r="O4896" s="25">
        <f t="shared" si="610"/>
        <v>1.8744443398867283</v>
      </c>
      <c r="P4896" s="26">
        <f t="shared" si="611"/>
        <v>1.3408075514405484</v>
      </c>
      <c r="R4896" s="2">
        <f t="shared" si="612"/>
        <v>1.0124587593173395</v>
      </c>
      <c r="S4896" s="2"/>
      <c r="T4896" s="2">
        <f t="shared" si="613"/>
        <v>1.7863143611971471E-2</v>
      </c>
      <c r="U4896" s="2"/>
      <c r="V4896" s="38">
        <f t="shared" si="614"/>
        <v>0.45416712268229986</v>
      </c>
      <c r="W4896" s="8">
        <v>7812</v>
      </c>
      <c r="X4896" s="9">
        <f t="shared" si="615"/>
        <v>0.46300396377903685</v>
      </c>
    </row>
    <row r="4897" spans="1:24">
      <c r="A4897" s="15" t="s">
        <v>5903</v>
      </c>
      <c r="B4897" s="1" t="s">
        <v>5904</v>
      </c>
      <c r="C4897" t="s">
        <v>5905</v>
      </c>
      <c r="D4897" s="1">
        <v>78</v>
      </c>
      <c r="E4897" s="30">
        <v>8.81236</v>
      </c>
      <c r="F4897" s="31">
        <v>9.8533200000000001</v>
      </c>
      <c r="G4897" s="31">
        <v>12.8956</v>
      </c>
      <c r="H4897" s="35">
        <v>12.723100000000001</v>
      </c>
      <c r="I4897" s="32">
        <v>11.9428</v>
      </c>
      <c r="J4897" s="36">
        <v>14.252800000000001</v>
      </c>
      <c r="L4897" s="21">
        <f t="shared" si="608"/>
        <v>12.972900000000001</v>
      </c>
      <c r="M4897" s="22">
        <f t="shared" si="609"/>
        <v>10.520426666666667</v>
      </c>
      <c r="O4897" s="25">
        <f t="shared" si="610"/>
        <v>1.1750851160660662</v>
      </c>
      <c r="P4897" s="26">
        <f t="shared" si="611"/>
        <v>2.1217883266087822</v>
      </c>
      <c r="R4897" s="2">
        <f t="shared" si="612"/>
        <v>0.81095411717246468</v>
      </c>
      <c r="S4897" s="2"/>
      <c r="T4897" s="2">
        <f t="shared" si="613"/>
        <v>-0.3023078041196936</v>
      </c>
      <c r="U4897" s="2"/>
      <c r="V4897" s="38">
        <f t="shared" si="614"/>
        <v>7.7386163260642918E-2</v>
      </c>
      <c r="W4897" s="8">
        <v>5804</v>
      </c>
      <c r="X4897" s="9">
        <f t="shared" si="615"/>
        <v>0.10618597591450038</v>
      </c>
    </row>
    <row r="4898" spans="1:24">
      <c r="A4898" s="15" t="s">
        <v>4871</v>
      </c>
      <c r="B4898" s="1" t="s">
        <v>4872</v>
      </c>
      <c r="C4898" t="s">
        <v>4873</v>
      </c>
      <c r="D4898" s="1">
        <v>4</v>
      </c>
      <c r="E4898" s="30">
        <v>9.4235199999999999</v>
      </c>
      <c r="F4898" s="31">
        <v>11.439</v>
      </c>
      <c r="G4898" s="31">
        <v>12.8279</v>
      </c>
      <c r="H4898" s="35">
        <v>11.969200000000001</v>
      </c>
      <c r="I4898" s="32">
        <v>13.782999999999999</v>
      </c>
      <c r="J4898" s="36">
        <v>11.7959</v>
      </c>
      <c r="L4898" s="21">
        <f t="shared" si="608"/>
        <v>12.516033333333334</v>
      </c>
      <c r="M4898" s="22">
        <f t="shared" si="609"/>
        <v>11.23014</v>
      </c>
      <c r="O4898" s="25">
        <f t="shared" si="610"/>
        <v>1.1006414599374914</v>
      </c>
      <c r="P4898" s="26">
        <f t="shared" si="611"/>
        <v>1.7117732533253229</v>
      </c>
      <c r="R4898" s="2">
        <f t="shared" si="612"/>
        <v>0.89726031410377616</v>
      </c>
      <c r="S4898" s="2"/>
      <c r="T4898" s="2">
        <f t="shared" si="613"/>
        <v>-0.15640149281609089</v>
      </c>
      <c r="U4898" s="2"/>
      <c r="V4898" s="38">
        <f t="shared" si="614"/>
        <v>0.16762645760684897</v>
      </c>
      <c r="W4898" s="8">
        <v>6580</v>
      </c>
      <c r="X4898" s="9">
        <f t="shared" si="615"/>
        <v>0.20288405902445975</v>
      </c>
    </row>
    <row r="4899" spans="1:24">
      <c r="A4899" s="15" t="s">
        <v>22621</v>
      </c>
      <c r="B4899" s="1" t="s">
        <v>22622</v>
      </c>
      <c r="C4899" t="s">
        <v>22623</v>
      </c>
      <c r="D4899" s="1">
        <v>1</v>
      </c>
      <c r="E4899" s="30">
        <v>18.795999999999999</v>
      </c>
      <c r="F4899" s="31">
        <v>11.6195</v>
      </c>
      <c r="G4899" s="31">
        <v>17.671199999999999</v>
      </c>
      <c r="H4899" s="35">
        <v>11.451700000000001</v>
      </c>
      <c r="I4899" s="32">
        <v>12.012700000000001</v>
      </c>
      <c r="J4899" s="36">
        <v>10.648199999999999</v>
      </c>
      <c r="L4899" s="21">
        <f t="shared" si="608"/>
        <v>11.370866666666666</v>
      </c>
      <c r="M4899" s="22">
        <f t="shared" si="609"/>
        <v>16.0289</v>
      </c>
      <c r="O4899" s="25">
        <f t="shared" si="610"/>
        <v>0.68583203726082553</v>
      </c>
      <c r="P4899" s="26">
        <f t="shared" si="611"/>
        <v>3.8598445603417768</v>
      </c>
      <c r="R4899" s="2">
        <f t="shared" si="612"/>
        <v>1.4096462890544843</v>
      </c>
      <c r="S4899" s="2"/>
      <c r="T4899" s="2">
        <f t="shared" si="613"/>
        <v>0.49533320443685841</v>
      </c>
      <c r="U4899" s="2"/>
      <c r="V4899" s="38">
        <f t="shared" si="614"/>
        <v>5.4349909358484896E-2</v>
      </c>
      <c r="W4899" s="8">
        <v>5435</v>
      </c>
      <c r="X4899" s="9">
        <f t="shared" si="615"/>
        <v>7.9639867181411902E-2</v>
      </c>
    </row>
    <row r="4900" spans="1:24">
      <c r="A4900" s="15" t="s">
        <v>10687</v>
      </c>
      <c r="B4900" s="1" t="s">
        <v>10688</v>
      </c>
      <c r="C4900" t="s">
        <v>10689</v>
      </c>
      <c r="D4900" s="1">
        <v>19</v>
      </c>
      <c r="E4900" s="30">
        <v>12.0533</v>
      </c>
      <c r="F4900" s="31">
        <v>13.053800000000001</v>
      </c>
      <c r="G4900" s="31">
        <v>12.125299999999999</v>
      </c>
      <c r="H4900" s="35">
        <v>12.908799999999999</v>
      </c>
      <c r="I4900" s="32">
        <v>16.759699999999999</v>
      </c>
      <c r="J4900" s="36">
        <v>10.7028</v>
      </c>
      <c r="L4900" s="21">
        <f t="shared" si="608"/>
        <v>13.457099999999999</v>
      </c>
      <c r="M4900" s="22">
        <f t="shared" si="609"/>
        <v>12.4108</v>
      </c>
      <c r="O4900" s="25">
        <f t="shared" si="610"/>
        <v>3.0654500599422549</v>
      </c>
      <c r="P4900" s="26">
        <f t="shared" si="611"/>
        <v>0.5580168008223414</v>
      </c>
      <c r="R4900" s="2">
        <f t="shared" si="612"/>
        <v>0.9222492216004935</v>
      </c>
      <c r="S4900" s="2"/>
      <c r="T4900" s="2">
        <f t="shared" si="613"/>
        <v>-0.11677142863447545</v>
      </c>
      <c r="U4900" s="2"/>
      <c r="V4900" s="38">
        <f t="shared" si="614"/>
        <v>0.29601036147816373</v>
      </c>
      <c r="W4900" s="8">
        <v>7226</v>
      </c>
      <c r="X4900" s="9">
        <f t="shared" si="615"/>
        <v>0.32624225281097369</v>
      </c>
    </row>
    <row r="4901" spans="1:24">
      <c r="A4901" s="15" t="s">
        <v>1387</v>
      </c>
      <c r="B4901" s="1" t="s">
        <v>1388</v>
      </c>
      <c r="C4901" t="s">
        <v>1389</v>
      </c>
      <c r="D4901" s="1">
        <v>100</v>
      </c>
      <c r="E4901" s="30">
        <v>11.8307</v>
      </c>
      <c r="F4901" s="31">
        <v>10.0976</v>
      </c>
      <c r="G4901" s="31">
        <v>11.739000000000001</v>
      </c>
      <c r="H4901" s="35">
        <v>13.408200000000001</v>
      </c>
      <c r="I4901" s="32">
        <v>13.211399999999999</v>
      </c>
      <c r="J4901" s="36">
        <v>13.4724</v>
      </c>
      <c r="L4901" s="21">
        <f t="shared" si="608"/>
        <v>13.363999999999999</v>
      </c>
      <c r="M4901" s="22">
        <f t="shared" si="609"/>
        <v>11.222433333333333</v>
      </c>
      <c r="O4901" s="25">
        <f t="shared" si="610"/>
        <v>0.13599808822185763</v>
      </c>
      <c r="P4901" s="26">
        <f t="shared" si="611"/>
        <v>0.97521266569571063</v>
      </c>
      <c r="R4901" s="2">
        <f t="shared" si="612"/>
        <v>0.83975107253317371</v>
      </c>
      <c r="S4901" s="2"/>
      <c r="T4901" s="2">
        <f t="shared" si="613"/>
        <v>-0.25196636181097315</v>
      </c>
      <c r="U4901" s="2"/>
      <c r="V4901" s="38">
        <f t="shared" si="614"/>
        <v>9.8266121445695111E-3</v>
      </c>
      <c r="W4901" s="8">
        <v>3601</v>
      </c>
      <c r="X4901" s="9">
        <f t="shared" si="615"/>
        <v>2.1732612918453648E-2</v>
      </c>
    </row>
    <row r="4902" spans="1:24">
      <c r="A4902" s="15" t="s">
        <v>18645</v>
      </c>
      <c r="B4902" s="1" t="s">
        <v>18646</v>
      </c>
      <c r="C4902" t="s">
        <v>18647</v>
      </c>
      <c r="D4902" s="1">
        <v>8</v>
      </c>
      <c r="E4902" s="30">
        <v>13.0525</v>
      </c>
      <c r="F4902" s="31">
        <v>16.862400000000001</v>
      </c>
      <c r="G4902" s="31">
        <v>16.1615</v>
      </c>
      <c r="H4902" s="35">
        <v>11.3246</v>
      </c>
      <c r="I4902" s="32">
        <v>10.6241</v>
      </c>
      <c r="J4902" s="36">
        <v>10.1448</v>
      </c>
      <c r="L4902" s="21">
        <f t="shared" si="608"/>
        <v>10.697833333333335</v>
      </c>
      <c r="M4902" s="22">
        <f t="shared" si="609"/>
        <v>15.358800000000002</v>
      </c>
      <c r="O4902" s="25">
        <f t="shared" si="610"/>
        <v>0.59334598956539131</v>
      </c>
      <c r="P4902" s="26">
        <f t="shared" si="611"/>
        <v>2.0278264151548848</v>
      </c>
      <c r="R4902" s="2">
        <f t="shared" si="612"/>
        <v>1.4356925857260816</v>
      </c>
      <c r="S4902" s="2"/>
      <c r="T4902" s="2">
        <f t="shared" si="613"/>
        <v>0.52174686857090458</v>
      </c>
      <c r="U4902" s="2"/>
      <c r="V4902" s="38">
        <f t="shared" si="614"/>
        <v>9.3817572422044138E-3</v>
      </c>
      <c r="W4902" s="8">
        <v>3554</v>
      </c>
      <c r="X4902" s="9">
        <f t="shared" si="615"/>
        <v>2.102316113587956E-2</v>
      </c>
    </row>
    <row r="4903" spans="1:24">
      <c r="A4903" s="15" t="s">
        <v>5855</v>
      </c>
      <c r="B4903" s="1" t="s">
        <v>5856</v>
      </c>
      <c r="C4903" t="s">
        <v>5857</v>
      </c>
      <c r="D4903" s="1">
        <v>100</v>
      </c>
      <c r="E4903" s="30">
        <v>14.930999999999999</v>
      </c>
      <c r="F4903" s="31">
        <v>12.9901</v>
      </c>
      <c r="G4903" s="31">
        <v>13.8927</v>
      </c>
      <c r="H4903" s="35">
        <v>11.888299999999999</v>
      </c>
      <c r="I4903" s="32">
        <v>13.453200000000001</v>
      </c>
      <c r="J4903" s="36">
        <v>10.436</v>
      </c>
      <c r="L4903" s="21">
        <f t="shared" si="608"/>
        <v>11.925833333333335</v>
      </c>
      <c r="M4903" s="22">
        <f t="shared" si="609"/>
        <v>13.937933333333334</v>
      </c>
      <c r="O4903" s="25">
        <f t="shared" si="610"/>
        <v>1.5089501394457359</v>
      </c>
      <c r="P4903" s="26">
        <f t="shared" si="611"/>
        <v>0.97124031183499204</v>
      </c>
      <c r="R4903" s="2">
        <f t="shared" si="612"/>
        <v>1.1687177695479001</v>
      </c>
      <c r="S4903" s="2"/>
      <c r="T4903" s="2">
        <f t="shared" si="613"/>
        <v>0.22492657945626052</v>
      </c>
      <c r="U4903" s="2"/>
      <c r="V4903" s="38">
        <f t="shared" si="614"/>
        <v>6.2040546820974006E-2</v>
      </c>
      <c r="W4903" s="8">
        <v>5598</v>
      </c>
      <c r="X4903" s="9">
        <f t="shared" si="615"/>
        <v>8.8262042672782592E-2</v>
      </c>
    </row>
    <row r="4904" spans="1:24">
      <c r="A4904" s="15" t="s">
        <v>7846</v>
      </c>
      <c r="B4904" s="1" t="s">
        <v>7847</v>
      </c>
      <c r="C4904" t="s">
        <v>7848</v>
      </c>
      <c r="D4904" s="1">
        <v>4</v>
      </c>
      <c r="E4904" s="30">
        <v>13.463200000000001</v>
      </c>
      <c r="F4904" s="31">
        <v>12.1334</v>
      </c>
      <c r="G4904" s="31">
        <v>13.5839</v>
      </c>
      <c r="H4904" s="35">
        <v>14.296200000000001</v>
      </c>
      <c r="I4904" s="32">
        <v>12.1439</v>
      </c>
      <c r="J4904" s="36">
        <v>12.4099</v>
      </c>
      <c r="L4904" s="21">
        <f t="shared" si="608"/>
        <v>12.950000000000001</v>
      </c>
      <c r="M4904" s="22">
        <f t="shared" si="609"/>
        <v>13.060166666666667</v>
      </c>
      <c r="O4904" s="25">
        <f t="shared" si="610"/>
        <v>1.1734052283844658</v>
      </c>
      <c r="P4904" s="26">
        <f t="shared" si="611"/>
        <v>0.804869221261028</v>
      </c>
      <c r="R4904" s="2">
        <f t="shared" si="612"/>
        <v>1.0085070785070784</v>
      </c>
      <c r="S4904" s="2"/>
      <c r="T4904" s="2">
        <f t="shared" si="613"/>
        <v>1.2221209970924456E-2</v>
      </c>
      <c r="U4904" s="2"/>
      <c r="V4904" s="38">
        <f t="shared" si="614"/>
        <v>0.44989974626967277</v>
      </c>
      <c r="W4904" s="8">
        <v>7797</v>
      </c>
      <c r="X4904" s="9">
        <f t="shared" si="615"/>
        <v>0.45953592141742644</v>
      </c>
    </row>
    <row r="4905" spans="1:24">
      <c r="A4905" s="15" t="s">
        <v>14953</v>
      </c>
      <c r="B4905" s="1" t="s">
        <v>14954</v>
      </c>
      <c r="C4905" t="s">
        <v>14955</v>
      </c>
      <c r="D4905" s="1">
        <v>25</v>
      </c>
      <c r="E4905" s="30">
        <v>10.2136</v>
      </c>
      <c r="F4905" s="31">
        <v>11.698399999999999</v>
      </c>
      <c r="G4905" s="31">
        <v>12.510999999999999</v>
      </c>
      <c r="H4905" s="35">
        <v>13.081799999999999</v>
      </c>
      <c r="I4905" s="32">
        <v>12.254300000000001</v>
      </c>
      <c r="J4905" s="36">
        <v>12.8658</v>
      </c>
      <c r="L4905" s="21">
        <f t="shared" si="608"/>
        <v>12.733966666666667</v>
      </c>
      <c r="M4905" s="22">
        <f t="shared" si="609"/>
        <v>11.474333333333334</v>
      </c>
      <c r="O4905" s="25">
        <f t="shared" si="610"/>
        <v>0.42921333079639179</v>
      </c>
      <c r="P4905" s="26">
        <f t="shared" si="611"/>
        <v>1.1649747178944843</v>
      </c>
      <c r="R4905" s="2">
        <f t="shared" si="612"/>
        <v>0.90108083629348279</v>
      </c>
      <c r="S4905" s="2"/>
      <c r="T4905" s="2">
        <f t="shared" si="613"/>
        <v>-0.15027155833970454</v>
      </c>
      <c r="U4905" s="2"/>
      <c r="V4905" s="38">
        <f t="shared" si="614"/>
        <v>7.6849295114202396E-2</v>
      </c>
      <c r="W4905" s="8">
        <v>5798</v>
      </c>
      <c r="X4905" s="9">
        <f t="shared" si="615"/>
        <v>0.10555843157804551</v>
      </c>
    </row>
    <row r="4906" spans="1:24">
      <c r="A4906" s="15" t="s">
        <v>8328</v>
      </c>
      <c r="B4906" s="1" t="s">
        <v>8329</v>
      </c>
      <c r="C4906" t="s">
        <v>8330</v>
      </c>
      <c r="D4906" s="1">
        <v>7</v>
      </c>
      <c r="E4906" s="30">
        <v>12.275</v>
      </c>
      <c r="F4906" s="31">
        <v>8.6972400000000007</v>
      </c>
      <c r="G4906" s="31">
        <v>11.597300000000001</v>
      </c>
      <c r="H4906" s="35">
        <v>13.0474</v>
      </c>
      <c r="I4906" s="32">
        <v>12.219200000000001</v>
      </c>
      <c r="J4906" s="36">
        <v>13.140599999999999</v>
      </c>
      <c r="L4906" s="21">
        <f t="shared" si="608"/>
        <v>12.8024</v>
      </c>
      <c r="M4906" s="22">
        <f t="shared" si="609"/>
        <v>10.856513333333334</v>
      </c>
      <c r="O4906" s="25">
        <f t="shared" si="610"/>
        <v>0.50721123804584534</v>
      </c>
      <c r="P4906" s="26">
        <f t="shared" si="611"/>
        <v>1.9004381911899382</v>
      </c>
      <c r="R4906" s="2">
        <f t="shared" si="612"/>
        <v>0.84800610302235002</v>
      </c>
      <c r="S4906" s="2"/>
      <c r="T4906" s="2">
        <f t="shared" si="613"/>
        <v>-0.23785344711728992</v>
      </c>
      <c r="U4906" s="2"/>
      <c r="V4906" s="38">
        <f t="shared" si="614"/>
        <v>8.0888654330098508E-2</v>
      </c>
      <c r="W4906" s="8">
        <v>5849</v>
      </c>
      <c r="X4906" s="9">
        <f t="shared" si="615"/>
        <v>0.11013801386303718</v>
      </c>
    </row>
    <row r="4907" spans="1:24">
      <c r="A4907" s="15" t="s">
        <v>16285</v>
      </c>
      <c r="B4907" s="1" t="s">
        <v>16286</v>
      </c>
      <c r="C4907" t="s">
        <v>16287</v>
      </c>
      <c r="D4907" s="1">
        <v>12</v>
      </c>
      <c r="E4907" s="30">
        <v>12.157999999999999</v>
      </c>
      <c r="F4907" s="31">
        <v>12.1456</v>
      </c>
      <c r="G4907" s="31">
        <v>15.303000000000001</v>
      </c>
      <c r="H4907" s="35">
        <v>13.678699999999999</v>
      </c>
      <c r="I4907" s="32">
        <v>14.0138</v>
      </c>
      <c r="J4907" s="36">
        <v>12.902200000000001</v>
      </c>
      <c r="L4907" s="21">
        <f t="shared" si="608"/>
        <v>13.531566666666668</v>
      </c>
      <c r="M4907" s="22">
        <f t="shared" si="609"/>
        <v>13.202199999999999</v>
      </c>
      <c r="O4907" s="25">
        <f t="shared" si="610"/>
        <v>0.57021908362780416</v>
      </c>
      <c r="P4907" s="26">
        <f t="shared" si="611"/>
        <v>1.8193567324744253</v>
      </c>
      <c r="R4907" s="2">
        <f t="shared" si="612"/>
        <v>0.97565938410679209</v>
      </c>
      <c r="S4907" s="2"/>
      <c r="T4907" s="2">
        <f t="shared" si="613"/>
        <v>-3.5550523562358265E-2</v>
      </c>
      <c r="U4907" s="2"/>
      <c r="V4907" s="38">
        <f t="shared" si="614"/>
        <v>0.38984109952254992</v>
      </c>
      <c r="W4907" s="8">
        <v>7583</v>
      </c>
      <c r="X4907" s="9">
        <f t="shared" si="615"/>
        <v>0.40942826277167182</v>
      </c>
    </row>
    <row r="4908" spans="1:24">
      <c r="A4908" s="15" t="s">
        <v>10900</v>
      </c>
      <c r="B4908" s="1" t="s">
        <v>10901</v>
      </c>
      <c r="C4908" t="s">
        <v>10902</v>
      </c>
      <c r="D4908" s="1">
        <v>2</v>
      </c>
      <c r="E4908" s="30">
        <v>12.0091</v>
      </c>
      <c r="F4908" s="31">
        <v>28.9665</v>
      </c>
      <c r="G4908" s="31">
        <v>18.920500000000001</v>
      </c>
      <c r="H4908" s="35">
        <v>9.6706599999999998</v>
      </c>
      <c r="I4908" s="32">
        <v>11.2911</v>
      </c>
      <c r="J4908" s="36">
        <v>9.7409199999999991</v>
      </c>
      <c r="L4908" s="21">
        <f t="shared" si="608"/>
        <v>10.234226666666666</v>
      </c>
      <c r="M4908" s="22">
        <f t="shared" si="609"/>
        <v>19.965366666666668</v>
      </c>
      <c r="O4908" s="25">
        <f t="shared" si="610"/>
        <v>0.91595308227732608</v>
      </c>
      <c r="P4908" s="26">
        <f t="shared" si="611"/>
        <v>8.5268495620207432</v>
      </c>
      <c r="R4908" s="2">
        <f t="shared" si="612"/>
        <v>1.95084272773582</v>
      </c>
      <c r="S4908" s="2"/>
      <c r="T4908" s="2">
        <f t="shared" si="613"/>
        <v>0.96409747601907758</v>
      </c>
      <c r="U4908" s="2"/>
      <c r="V4908" s="38">
        <f t="shared" si="614"/>
        <v>6.0404306263436965E-2</v>
      </c>
      <c r="W4908" s="8">
        <v>5563</v>
      </c>
      <c r="X4908" s="9">
        <f t="shared" si="615"/>
        <v>8.6474904742407321E-2</v>
      </c>
    </row>
    <row r="4909" spans="1:24">
      <c r="A4909" s="15" t="s">
        <v>566</v>
      </c>
      <c r="B4909" s="1" t="s">
        <v>567</v>
      </c>
      <c r="C4909" t="s">
        <v>568</v>
      </c>
      <c r="D4909" s="1">
        <v>27</v>
      </c>
      <c r="E4909" s="30">
        <v>16.072299999999998</v>
      </c>
      <c r="F4909" s="31">
        <v>26.444400000000002</v>
      </c>
      <c r="G4909" s="31">
        <v>14.934799999999999</v>
      </c>
      <c r="H4909" s="35">
        <v>9.6780899999999992</v>
      </c>
      <c r="I4909" s="32">
        <v>8.5624000000000002</v>
      </c>
      <c r="J4909" s="36">
        <v>8.7149800000000006</v>
      </c>
      <c r="L4909" s="21">
        <f t="shared" si="608"/>
        <v>8.9851566666666667</v>
      </c>
      <c r="M4909" s="22">
        <f t="shared" si="609"/>
        <v>19.150499999999997</v>
      </c>
      <c r="O4909" s="25">
        <f t="shared" si="610"/>
        <v>0.60492777869207859</v>
      </c>
      <c r="P4909" s="26">
        <f t="shared" si="611"/>
        <v>6.3422558660148773</v>
      </c>
      <c r="R4909" s="2">
        <f t="shared" si="612"/>
        <v>2.1313484795479356</v>
      </c>
      <c r="S4909" s="2"/>
      <c r="T4909" s="2">
        <f t="shared" si="613"/>
        <v>1.0917664958015871</v>
      </c>
      <c r="U4909" s="2"/>
      <c r="V4909" s="38">
        <f t="shared" si="614"/>
        <v>2.5331570145041806E-2</v>
      </c>
      <c r="W4909" s="8">
        <v>4590</v>
      </c>
      <c r="X4909" s="9">
        <f t="shared" si="615"/>
        <v>4.3952205802856852E-2</v>
      </c>
    </row>
    <row r="4910" spans="1:24">
      <c r="A4910" s="15" t="s">
        <v>15349</v>
      </c>
      <c r="B4910" s="1" t="s">
        <v>15350</v>
      </c>
      <c r="C4910" t="s">
        <v>15351</v>
      </c>
      <c r="D4910" s="1">
        <v>10</v>
      </c>
      <c r="E4910" s="30">
        <v>10.840199999999999</v>
      </c>
      <c r="F4910" s="31">
        <v>14.842000000000001</v>
      </c>
      <c r="G4910" s="31">
        <v>16.6525</v>
      </c>
      <c r="H4910" s="35">
        <v>14.3018</v>
      </c>
      <c r="I4910" s="32">
        <v>11.8589</v>
      </c>
      <c r="J4910" s="36">
        <v>14.138500000000001</v>
      </c>
      <c r="L4910" s="21">
        <f t="shared" si="608"/>
        <v>13.433066666666667</v>
      </c>
      <c r="M4910" s="22">
        <f t="shared" si="609"/>
        <v>14.111566666666667</v>
      </c>
      <c r="O4910" s="25">
        <f t="shared" si="610"/>
        <v>1.3657112591369134</v>
      </c>
      <c r="P4910" s="26">
        <f t="shared" si="611"/>
        <v>2.9741986254003523</v>
      </c>
      <c r="R4910" s="2">
        <f t="shared" si="612"/>
        <v>1.0505096875372215</v>
      </c>
      <c r="S4910" s="2"/>
      <c r="T4910" s="2">
        <f t="shared" si="613"/>
        <v>7.1089466244624186E-2</v>
      </c>
      <c r="U4910" s="2"/>
      <c r="V4910" s="38">
        <f t="shared" si="614"/>
        <v>0.36884271247258871</v>
      </c>
      <c r="W4910" s="8">
        <v>7503</v>
      </c>
      <c r="X4910" s="9">
        <f t="shared" si="615"/>
        <v>0.39150517954574127</v>
      </c>
    </row>
    <row r="4911" spans="1:24">
      <c r="A4911" s="15" t="s">
        <v>12274</v>
      </c>
      <c r="B4911" s="1" t="s">
        <v>12275</v>
      </c>
      <c r="C4911" t="s">
        <v>12276</v>
      </c>
      <c r="D4911" s="1">
        <v>6</v>
      </c>
      <c r="E4911" s="30">
        <v>7.3825000000000003</v>
      </c>
      <c r="F4911" s="31">
        <v>13.0441</v>
      </c>
      <c r="G4911" s="31">
        <v>12.0642</v>
      </c>
      <c r="H4911" s="35">
        <v>2.0096799999999999</v>
      </c>
      <c r="I4911" s="32">
        <v>2.52176</v>
      </c>
      <c r="J4911" s="36">
        <v>1.98648</v>
      </c>
      <c r="L4911" s="21">
        <f t="shared" si="608"/>
        <v>2.1726399999999999</v>
      </c>
      <c r="M4911" s="22">
        <f t="shared" si="609"/>
        <v>10.830266666666667</v>
      </c>
      <c r="O4911" s="25">
        <f t="shared" si="610"/>
        <v>0.30256923306905931</v>
      </c>
      <c r="P4911" s="26">
        <f t="shared" si="611"/>
        <v>3.025784566576629</v>
      </c>
      <c r="R4911" s="2">
        <f t="shared" si="612"/>
        <v>4.9848417900189022</v>
      </c>
      <c r="S4911" s="2"/>
      <c r="T4911" s="2">
        <f t="shared" si="613"/>
        <v>2.3175477167845115</v>
      </c>
      <c r="U4911" s="2"/>
      <c r="V4911" s="38">
        <f t="shared" si="614"/>
        <v>3.9327800165542019E-3</v>
      </c>
      <c r="W4911" s="8">
        <v>2698</v>
      </c>
      <c r="X4911" s="9">
        <f t="shared" si="615"/>
        <v>1.1608843607056213E-2</v>
      </c>
    </row>
    <row r="4912" spans="1:24">
      <c r="A4912" s="15" t="s">
        <v>16168</v>
      </c>
      <c r="B4912" s="1" t="s">
        <v>376</v>
      </c>
      <c r="C4912" t="s">
        <v>16169</v>
      </c>
      <c r="D4912" s="1">
        <v>14</v>
      </c>
      <c r="E4912" s="30">
        <v>18.688300000000002</v>
      </c>
      <c r="F4912" s="31">
        <v>37.971899999999998</v>
      </c>
      <c r="G4912" s="31">
        <v>18.333100000000002</v>
      </c>
      <c r="H4912" s="35">
        <v>4.7294900000000002</v>
      </c>
      <c r="I4912" s="32">
        <v>6.0035800000000004</v>
      </c>
      <c r="J4912" s="36">
        <v>4.5618999999999996</v>
      </c>
      <c r="L4912" s="21">
        <f t="shared" si="608"/>
        <v>5.098323333333334</v>
      </c>
      <c r="M4912" s="22">
        <f t="shared" si="609"/>
        <v>24.997766666666667</v>
      </c>
      <c r="O4912" s="25">
        <f t="shared" si="610"/>
        <v>0.78844075645119094</v>
      </c>
      <c r="P4912" s="26">
        <f t="shared" si="611"/>
        <v>11.23733258266094</v>
      </c>
      <c r="R4912" s="2">
        <f t="shared" si="612"/>
        <v>4.9031348214478347</v>
      </c>
      <c r="S4912" s="2"/>
      <c r="T4912" s="2">
        <f t="shared" si="613"/>
        <v>2.2937044319397324</v>
      </c>
      <c r="U4912" s="2"/>
      <c r="V4912" s="38">
        <f t="shared" si="614"/>
        <v>1.8835654142149282E-2</v>
      </c>
      <c r="W4912" s="8">
        <v>4307</v>
      </c>
      <c r="X4912" s="9">
        <f t="shared" si="615"/>
        <v>3.4828685764587156E-2</v>
      </c>
    </row>
    <row r="4913" spans="1:24">
      <c r="A4913" s="15" t="s">
        <v>641</v>
      </c>
      <c r="B4913" s="1" t="s">
        <v>642</v>
      </c>
      <c r="C4913" t="s">
        <v>643</v>
      </c>
      <c r="D4913" s="1">
        <v>13</v>
      </c>
      <c r="E4913" s="30">
        <v>12.227399999999999</v>
      </c>
      <c r="F4913" s="31">
        <v>22.172599999999999</v>
      </c>
      <c r="G4913" s="31">
        <v>16.6707</v>
      </c>
      <c r="H4913" s="35">
        <v>9.7433499999999995</v>
      </c>
      <c r="I4913" s="32">
        <v>12.0304</v>
      </c>
      <c r="J4913" s="36">
        <v>11.002000000000001</v>
      </c>
      <c r="L4913" s="21">
        <f t="shared" si="608"/>
        <v>10.92525</v>
      </c>
      <c r="M4913" s="22">
        <f t="shared" si="609"/>
        <v>17.023566666666667</v>
      </c>
      <c r="O4913" s="25">
        <f t="shared" si="610"/>
        <v>1.1454550831438135</v>
      </c>
      <c r="P4913" s="26">
        <f t="shared" si="611"/>
        <v>4.9819812247070168</v>
      </c>
      <c r="R4913" s="2">
        <f t="shared" si="612"/>
        <v>1.558185548767</v>
      </c>
      <c r="S4913" s="2"/>
      <c r="T4913" s="2">
        <f t="shared" si="613"/>
        <v>0.63986703978410009</v>
      </c>
      <c r="U4913" s="2"/>
      <c r="V4913" s="38">
        <f t="shared" si="614"/>
        <v>5.3843464716351402E-2</v>
      </c>
      <c r="W4913" s="8">
        <v>5417</v>
      </c>
      <c r="X4913" s="9">
        <f t="shared" si="615"/>
        <v>7.9159932250511822E-2</v>
      </c>
    </row>
    <row r="4914" spans="1:24">
      <c r="A4914" s="15" t="s">
        <v>15450</v>
      </c>
      <c r="B4914" s="1" t="s">
        <v>15451</v>
      </c>
      <c r="C4914" t="s">
        <v>15452</v>
      </c>
      <c r="D4914" s="1">
        <v>20</v>
      </c>
      <c r="E4914" s="30">
        <v>10.8886</v>
      </c>
      <c r="F4914" s="31">
        <v>9.5598200000000002</v>
      </c>
      <c r="G4914" s="31">
        <v>10.881</v>
      </c>
      <c r="H4914" s="35">
        <v>13.001899999999999</v>
      </c>
      <c r="I4914" s="32">
        <v>16.4788</v>
      </c>
      <c r="J4914" s="36">
        <v>15.5402</v>
      </c>
      <c r="L4914" s="21">
        <f t="shared" si="608"/>
        <v>15.006966666666665</v>
      </c>
      <c r="M4914" s="22">
        <f t="shared" si="609"/>
        <v>10.44314</v>
      </c>
      <c r="O4914" s="25">
        <f t="shared" si="610"/>
        <v>1.7987389313998114</v>
      </c>
      <c r="P4914" s="26">
        <f t="shared" si="611"/>
        <v>0.76498699779800183</v>
      </c>
      <c r="R4914" s="2">
        <f t="shared" si="612"/>
        <v>0.69588613288494905</v>
      </c>
      <c r="S4914" s="2"/>
      <c r="T4914" s="2">
        <f t="shared" si="613"/>
        <v>-0.52307683617196032</v>
      </c>
      <c r="U4914" s="2"/>
      <c r="V4914" s="38">
        <f t="shared" si="614"/>
        <v>7.7757292652353939E-3</v>
      </c>
      <c r="W4914" s="8">
        <v>3381</v>
      </c>
      <c r="X4914" s="9">
        <f t="shared" si="615"/>
        <v>1.8315855625062015E-2</v>
      </c>
    </row>
    <row r="4915" spans="1:24">
      <c r="A4915" s="15" t="s">
        <v>8346</v>
      </c>
      <c r="B4915" s="1" t="s">
        <v>8347</v>
      </c>
      <c r="C4915" t="s">
        <v>8348</v>
      </c>
      <c r="D4915" s="1">
        <v>19</v>
      </c>
      <c r="E4915" s="30">
        <v>9.8341700000000003</v>
      </c>
      <c r="F4915" s="31">
        <v>11.1294</v>
      </c>
      <c r="G4915" s="31">
        <v>11.2806</v>
      </c>
      <c r="H4915" s="35">
        <v>15.214700000000001</v>
      </c>
      <c r="I4915" s="32">
        <v>13.2203</v>
      </c>
      <c r="J4915" s="36">
        <v>14.741899999999999</v>
      </c>
      <c r="L4915" s="21">
        <f t="shared" si="608"/>
        <v>14.392300000000001</v>
      </c>
      <c r="M4915" s="22">
        <f t="shared" si="609"/>
        <v>10.748056666666665</v>
      </c>
      <c r="O4915" s="25">
        <f t="shared" si="610"/>
        <v>1.0421482428138524</v>
      </c>
      <c r="P4915" s="26">
        <f t="shared" si="611"/>
        <v>0.79505156413488864</v>
      </c>
      <c r="R4915" s="2">
        <f t="shared" si="612"/>
        <v>0.74679215043229119</v>
      </c>
      <c r="S4915" s="2"/>
      <c r="T4915" s="2">
        <f t="shared" si="613"/>
        <v>-0.4212213314795446</v>
      </c>
      <c r="U4915" s="2"/>
      <c r="V4915" s="38">
        <f t="shared" si="614"/>
        <v>4.2757582372251884E-3</v>
      </c>
      <c r="W4915" s="8">
        <v>2791</v>
      </c>
      <c r="X4915" s="9">
        <f t="shared" si="615"/>
        <v>1.2200694590204729E-2</v>
      </c>
    </row>
    <row r="4916" spans="1:24">
      <c r="A4916" s="15" t="s">
        <v>20092</v>
      </c>
      <c r="B4916" s="1" t="s">
        <v>20093</v>
      </c>
      <c r="C4916" t="s">
        <v>20094</v>
      </c>
      <c r="D4916" s="1">
        <v>5</v>
      </c>
      <c r="E4916" s="30">
        <v>13.2933</v>
      </c>
      <c r="F4916" s="31">
        <v>12.8056</v>
      </c>
      <c r="G4916" s="31">
        <v>11.326599999999999</v>
      </c>
      <c r="H4916" s="35">
        <v>10.5783</v>
      </c>
      <c r="I4916" s="32">
        <v>11.395300000000001</v>
      </c>
      <c r="J4916" s="36">
        <v>10.8033</v>
      </c>
      <c r="L4916" s="21">
        <f t="shared" si="608"/>
        <v>10.925633333333332</v>
      </c>
      <c r="M4916" s="22">
        <f t="shared" si="609"/>
        <v>12.475166666666667</v>
      </c>
      <c r="O4916" s="25">
        <f t="shared" si="610"/>
        <v>0.42201461270118767</v>
      </c>
      <c r="P4916" s="26">
        <f t="shared" si="611"/>
        <v>1.0241420132644372</v>
      </c>
      <c r="R4916" s="2">
        <f t="shared" si="612"/>
        <v>1.1418254929538791</v>
      </c>
      <c r="S4916" s="2"/>
      <c r="T4916" s="2">
        <f t="shared" si="613"/>
        <v>0.19134217811972409</v>
      </c>
      <c r="U4916" s="2"/>
      <c r="V4916" s="38">
        <f t="shared" si="614"/>
        <v>3.6265378506457446E-2</v>
      </c>
      <c r="W4916" s="8">
        <v>4959</v>
      </c>
      <c r="X4916" s="9">
        <f t="shared" si="615"/>
        <v>5.8241071672802402E-2</v>
      </c>
    </row>
    <row r="4917" spans="1:24">
      <c r="A4917" s="15" t="s">
        <v>16154</v>
      </c>
      <c r="B4917" s="1" t="s">
        <v>16155</v>
      </c>
      <c r="C4917" t="s">
        <v>16156</v>
      </c>
      <c r="D4917" s="1">
        <v>23</v>
      </c>
      <c r="E4917" s="30">
        <v>11.015499999999999</v>
      </c>
      <c r="F4917" s="31">
        <v>6.7068500000000002</v>
      </c>
      <c r="G4917" s="31">
        <v>9.6218500000000002</v>
      </c>
      <c r="H4917" s="35">
        <v>15.6098</v>
      </c>
      <c r="I4917" s="32">
        <v>15.140599999999999</v>
      </c>
      <c r="J4917" s="36">
        <v>15.7425</v>
      </c>
      <c r="L4917" s="21">
        <f t="shared" si="608"/>
        <v>15.497633333333333</v>
      </c>
      <c r="M4917" s="22">
        <f t="shared" si="609"/>
        <v>9.1147333333333336</v>
      </c>
      <c r="O4917" s="25">
        <f t="shared" si="610"/>
        <v>0.31623871257854175</v>
      </c>
      <c r="P4917" s="26">
        <f t="shared" si="611"/>
        <v>2.1986340511402305</v>
      </c>
      <c r="R4917" s="2">
        <f t="shared" si="612"/>
        <v>0.588137113408714</v>
      </c>
      <c r="S4917" s="2"/>
      <c r="T4917" s="2">
        <f t="shared" si="613"/>
        <v>-0.76577556265773439</v>
      </c>
      <c r="U4917" s="2"/>
      <c r="V4917" s="38">
        <f t="shared" si="614"/>
        <v>3.8064107679850571E-3</v>
      </c>
      <c r="W4917" s="8">
        <v>2664</v>
      </c>
      <c r="X4917" s="9">
        <f t="shared" si="615"/>
        <v>1.1379224983570944E-2</v>
      </c>
    </row>
    <row r="4918" spans="1:24">
      <c r="A4918" s="15" t="s">
        <v>518</v>
      </c>
      <c r="B4918" s="1" t="s">
        <v>519</v>
      </c>
      <c r="C4918" t="s">
        <v>520</v>
      </c>
      <c r="D4918" s="1">
        <v>35</v>
      </c>
      <c r="E4918" s="30">
        <v>14.9251</v>
      </c>
      <c r="F4918" s="31">
        <v>13.4367</v>
      </c>
      <c r="G4918" s="31">
        <v>17.2378</v>
      </c>
      <c r="H4918" s="35">
        <v>10.741199999999999</v>
      </c>
      <c r="I4918" s="32">
        <v>10.286300000000001</v>
      </c>
      <c r="J4918" s="36">
        <v>9.8783399999999997</v>
      </c>
      <c r="L4918" s="21">
        <f t="shared" si="608"/>
        <v>10.301946666666666</v>
      </c>
      <c r="M4918" s="22">
        <f t="shared" si="609"/>
        <v>15.199866666666667</v>
      </c>
      <c r="O4918" s="25">
        <f t="shared" si="610"/>
        <v>0.4316427440990212</v>
      </c>
      <c r="P4918" s="26">
        <f t="shared" si="611"/>
        <v>1.9153884314502136</v>
      </c>
      <c r="R4918" s="2">
        <f t="shared" si="612"/>
        <v>1.4754363576592646</v>
      </c>
      <c r="S4918" s="2"/>
      <c r="T4918" s="2">
        <f t="shared" si="613"/>
        <v>0.56114169205451903</v>
      </c>
      <c r="U4918" s="2"/>
      <c r="V4918" s="38">
        <f t="shared" si="614"/>
        <v>6.2200541853888198E-3</v>
      </c>
      <c r="W4918" s="8">
        <v>3161</v>
      </c>
      <c r="X4918" s="9">
        <f t="shared" si="615"/>
        <v>1.5671152019119443E-2</v>
      </c>
    </row>
    <row r="4919" spans="1:24">
      <c r="A4919" s="15" t="s">
        <v>7418</v>
      </c>
      <c r="B4919" s="1" t="s">
        <v>7419</v>
      </c>
      <c r="C4919" t="s">
        <v>7420</v>
      </c>
      <c r="D4919" s="1">
        <v>5</v>
      </c>
      <c r="E4919" s="30">
        <v>16.876300000000001</v>
      </c>
      <c r="F4919" s="31">
        <v>11.883699999999999</v>
      </c>
      <c r="G4919" s="31">
        <v>15.242900000000001</v>
      </c>
      <c r="H4919" s="35">
        <v>11.369400000000001</v>
      </c>
      <c r="I4919" s="32">
        <v>12.119</v>
      </c>
      <c r="J4919" s="36">
        <v>12.710100000000001</v>
      </c>
      <c r="L4919" s="21">
        <f t="shared" si="608"/>
        <v>12.066166666666666</v>
      </c>
      <c r="M4919" s="22">
        <f t="shared" si="609"/>
        <v>14.667633333333333</v>
      </c>
      <c r="O4919" s="25">
        <f t="shared" si="610"/>
        <v>0.67190969879391782</v>
      </c>
      <c r="P4919" s="26">
        <f t="shared" si="611"/>
        <v>2.5455279400024962</v>
      </c>
      <c r="R4919" s="2">
        <f t="shared" si="612"/>
        <v>1.2156000939265439</v>
      </c>
      <c r="S4919" s="2"/>
      <c r="T4919" s="2">
        <f t="shared" si="613"/>
        <v>0.28166869144648254</v>
      </c>
      <c r="U4919" s="2"/>
      <c r="V4919" s="38">
        <f t="shared" si="614"/>
        <v>8.1078366142858224E-2</v>
      </c>
      <c r="W4919" s="8">
        <v>5851</v>
      </c>
      <c r="X4919" s="9">
        <f t="shared" si="615"/>
        <v>0.11035858963625414</v>
      </c>
    </row>
    <row r="4920" spans="1:24">
      <c r="A4920" s="15" t="s">
        <v>23169</v>
      </c>
      <c r="B4920" s="1" t="s">
        <v>23170</v>
      </c>
      <c r="C4920" t="s">
        <v>23171</v>
      </c>
      <c r="D4920" s="1">
        <v>1</v>
      </c>
      <c r="E4920" s="30">
        <v>17.366</v>
      </c>
      <c r="F4920" s="31">
        <v>39.772599999999997</v>
      </c>
      <c r="G4920" s="31">
        <v>21.3705</v>
      </c>
      <c r="H4920" s="35">
        <v>3.1858200000000001</v>
      </c>
      <c r="I4920" s="32">
        <v>4.83901</v>
      </c>
      <c r="J4920" s="36">
        <v>3.7242600000000001</v>
      </c>
      <c r="L4920" s="21">
        <f t="shared" si="608"/>
        <v>3.916363333333333</v>
      </c>
      <c r="M4920" s="22">
        <f t="shared" si="609"/>
        <v>26.169699999999995</v>
      </c>
      <c r="O4920" s="25">
        <f t="shared" si="610"/>
        <v>0.84317083798797143</v>
      </c>
      <c r="P4920" s="26">
        <f t="shared" si="611"/>
        <v>11.949400460692582</v>
      </c>
      <c r="R4920" s="2">
        <f t="shared" si="612"/>
        <v>6.6821430425675512</v>
      </c>
      <c r="S4920" s="2"/>
      <c r="T4920" s="2">
        <f t="shared" si="613"/>
        <v>2.7403108663295748</v>
      </c>
      <c r="U4920" s="2"/>
      <c r="V4920" s="38">
        <f t="shared" si="614"/>
        <v>1.617720928697006E-2</v>
      </c>
      <c r="W4920" s="8">
        <v>4147</v>
      </c>
      <c r="X4920" s="9">
        <f t="shared" si="615"/>
        <v>3.1067107490096349E-2</v>
      </c>
    </row>
    <row r="4921" spans="1:24">
      <c r="A4921" s="15" t="s">
        <v>20659</v>
      </c>
      <c r="B4921" s="1" t="s">
        <v>20660</v>
      </c>
      <c r="C4921" t="s">
        <v>20661</v>
      </c>
      <c r="D4921" s="1">
        <v>4</v>
      </c>
      <c r="E4921" s="30">
        <v>27.950800000000001</v>
      </c>
      <c r="F4921" s="31">
        <v>26.522200000000002</v>
      </c>
      <c r="G4921" s="31">
        <v>9.7225999999999999</v>
      </c>
      <c r="H4921" s="35">
        <v>10.4847</v>
      </c>
      <c r="I4921" s="32">
        <v>11.136200000000001</v>
      </c>
      <c r="J4921" s="36">
        <v>7.5183200000000001</v>
      </c>
      <c r="L4921" s="21">
        <f t="shared" si="608"/>
        <v>9.7130733333333321</v>
      </c>
      <c r="M4921" s="22">
        <f t="shared" si="609"/>
        <v>21.398533333333333</v>
      </c>
      <c r="O4921" s="25">
        <f t="shared" si="610"/>
        <v>1.9284241515116269</v>
      </c>
      <c r="P4921" s="26">
        <f t="shared" si="611"/>
        <v>10.136853007385156</v>
      </c>
      <c r="R4921" s="2">
        <f t="shared" si="612"/>
        <v>2.2030651472482794</v>
      </c>
      <c r="S4921" s="2"/>
      <c r="T4921" s="2">
        <f t="shared" si="613"/>
        <v>1.1395121578723613</v>
      </c>
      <c r="U4921" s="2"/>
      <c r="V4921" s="38">
        <f t="shared" si="614"/>
        <v>6.0674421904391047E-2</v>
      </c>
      <c r="W4921" s="8">
        <v>5569</v>
      </c>
      <c r="X4921" s="9">
        <f t="shared" si="615"/>
        <v>8.6768018683169384E-2</v>
      </c>
    </row>
    <row r="4922" spans="1:24">
      <c r="A4922" s="15" t="s">
        <v>2740</v>
      </c>
      <c r="B4922" s="1" t="s">
        <v>2741</v>
      </c>
      <c r="C4922" t="s">
        <v>2742</v>
      </c>
      <c r="D4922" s="1">
        <v>37</v>
      </c>
      <c r="E4922" s="30">
        <v>10.828900000000001</v>
      </c>
      <c r="F4922" s="31">
        <v>7.4626200000000003</v>
      </c>
      <c r="G4922" s="31">
        <v>9.8383900000000004</v>
      </c>
      <c r="H4922" s="35">
        <v>15.057700000000001</v>
      </c>
      <c r="I4922" s="32">
        <v>17.307300000000001</v>
      </c>
      <c r="J4922" s="36">
        <v>14.420199999999999</v>
      </c>
      <c r="L4922" s="21">
        <f t="shared" si="608"/>
        <v>15.595066666666668</v>
      </c>
      <c r="M4922" s="22">
        <f t="shared" si="609"/>
        <v>9.3766366666666681</v>
      </c>
      <c r="O4922" s="25">
        <f t="shared" si="610"/>
        <v>1.5167098612896721</v>
      </c>
      <c r="P4922" s="26">
        <f t="shared" si="611"/>
        <v>1.7299920130547783</v>
      </c>
      <c r="R4922" s="2">
        <f t="shared" si="612"/>
        <v>0.60125659396561315</v>
      </c>
      <c r="S4922" s="2"/>
      <c r="T4922" s="2">
        <f t="shared" si="613"/>
        <v>-0.73394728391848774</v>
      </c>
      <c r="U4922" s="2"/>
      <c r="V4922" s="38">
        <f t="shared" si="614"/>
        <v>4.718820924280203E-3</v>
      </c>
      <c r="W4922" s="8">
        <v>2887</v>
      </c>
      <c r="X4922" s="9">
        <f t="shared" si="615"/>
        <v>1.3017211583293224E-2</v>
      </c>
    </row>
    <row r="4923" spans="1:24">
      <c r="A4923" s="15" t="s">
        <v>17204</v>
      </c>
      <c r="B4923" s="1" t="s">
        <v>17205</v>
      </c>
      <c r="C4923" t="s">
        <v>17206</v>
      </c>
      <c r="D4923" s="1">
        <v>6</v>
      </c>
      <c r="E4923" s="30">
        <v>12.8072</v>
      </c>
      <c r="F4923" s="31">
        <v>28.490200000000002</v>
      </c>
      <c r="G4923" s="31">
        <v>24.538699999999999</v>
      </c>
      <c r="H4923" s="35">
        <v>6.8226699999999996</v>
      </c>
      <c r="I4923" s="32">
        <v>4.1248500000000003</v>
      </c>
      <c r="J4923" s="36">
        <v>8.7886299999999995</v>
      </c>
      <c r="L4923" s="21">
        <f t="shared" si="608"/>
        <v>6.5787166666666677</v>
      </c>
      <c r="M4923" s="22">
        <f t="shared" si="609"/>
        <v>21.945366666666668</v>
      </c>
      <c r="O4923" s="25">
        <f t="shared" si="610"/>
        <v>2.3414409866006256</v>
      </c>
      <c r="P4923" s="26">
        <f t="shared" si="611"/>
        <v>8.1567858610688919</v>
      </c>
      <c r="R4923" s="2">
        <f t="shared" si="612"/>
        <v>3.3358127091656677</v>
      </c>
      <c r="S4923" s="2"/>
      <c r="T4923" s="2">
        <f t="shared" si="613"/>
        <v>1.7380382902384792</v>
      </c>
      <c r="U4923" s="2"/>
      <c r="V4923" s="38">
        <f t="shared" si="614"/>
        <v>1.7484963028567894E-2</v>
      </c>
      <c r="W4923" s="8">
        <v>4230</v>
      </c>
      <c r="X4923" s="9">
        <f t="shared" si="615"/>
        <v>3.2919679801303711E-2</v>
      </c>
    </row>
    <row r="4924" spans="1:24">
      <c r="A4924" s="15" t="s">
        <v>325</v>
      </c>
      <c r="B4924" s="1" t="s">
        <v>326</v>
      </c>
      <c r="C4924" t="s">
        <v>327</v>
      </c>
      <c r="D4924" s="1">
        <v>13</v>
      </c>
      <c r="E4924" s="30">
        <v>12.963800000000001</v>
      </c>
      <c r="F4924" s="31">
        <v>13.521100000000001</v>
      </c>
      <c r="G4924" s="31">
        <v>17.1877</v>
      </c>
      <c r="H4924" s="35">
        <v>14.5326</v>
      </c>
      <c r="I4924" s="32">
        <v>9.6202799999999993</v>
      </c>
      <c r="J4924" s="36">
        <v>11.526400000000001</v>
      </c>
      <c r="L4924" s="21">
        <f t="shared" si="608"/>
        <v>11.893093333333333</v>
      </c>
      <c r="M4924" s="22">
        <f t="shared" si="609"/>
        <v>14.557533333333334</v>
      </c>
      <c r="O4924" s="25">
        <f t="shared" si="610"/>
        <v>2.4766045195253419</v>
      </c>
      <c r="P4924" s="26">
        <f t="shared" si="611"/>
        <v>2.294771958895546</v>
      </c>
      <c r="R4924" s="2">
        <f t="shared" si="612"/>
        <v>1.2240325477419949</v>
      </c>
      <c r="S4924" s="2"/>
      <c r="T4924" s="2">
        <f t="shared" si="613"/>
        <v>0.29164192064630218</v>
      </c>
      <c r="U4924" s="2"/>
      <c r="V4924" s="38">
        <f t="shared" si="614"/>
        <v>0.1217268893700847</v>
      </c>
      <c r="W4924" s="8">
        <v>6236</v>
      </c>
      <c r="X4924" s="9">
        <f t="shared" si="615"/>
        <v>0.15545749630265468</v>
      </c>
    </row>
    <row r="4925" spans="1:24">
      <c r="A4925" s="15" t="s">
        <v>14724</v>
      </c>
      <c r="B4925" s="1" t="s">
        <v>14725</v>
      </c>
      <c r="C4925" t="s">
        <v>14726</v>
      </c>
      <c r="D4925" s="1">
        <v>3</v>
      </c>
      <c r="E4925" s="30">
        <v>17.261700000000001</v>
      </c>
      <c r="F4925" s="31">
        <v>48.080500000000001</v>
      </c>
      <c r="G4925" s="31">
        <v>23.2545</v>
      </c>
      <c r="H4925" s="35">
        <v>2.77033</v>
      </c>
      <c r="I4925" s="32">
        <v>3.53714</v>
      </c>
      <c r="J4925" s="36">
        <v>4.1566200000000002</v>
      </c>
      <c r="L4925" s="21">
        <f t="shared" si="608"/>
        <v>3.4880300000000002</v>
      </c>
      <c r="M4925" s="22">
        <f t="shared" si="609"/>
        <v>29.532233333333334</v>
      </c>
      <c r="O4925" s="25">
        <f t="shared" si="610"/>
        <v>0.69444858348188854</v>
      </c>
      <c r="P4925" s="26">
        <f t="shared" si="611"/>
        <v>16.340350675959606</v>
      </c>
      <c r="R4925" s="2">
        <f t="shared" si="612"/>
        <v>8.4667371935830058</v>
      </c>
      <c r="S4925" s="2"/>
      <c r="T4925" s="2">
        <f t="shared" si="613"/>
        <v>3.081806108692231</v>
      </c>
      <c r="U4925" s="2"/>
      <c r="V4925" s="38">
        <f t="shared" si="614"/>
        <v>2.5473020303908994E-2</v>
      </c>
      <c r="W4925" s="8">
        <v>4600</v>
      </c>
      <c r="X4925" s="9">
        <f t="shared" si="615"/>
        <v>4.4101550804419833E-2</v>
      </c>
    </row>
    <row r="4926" spans="1:24">
      <c r="A4926" s="15" t="s">
        <v>18470</v>
      </c>
      <c r="B4926" s="1" t="s">
        <v>18471</v>
      </c>
      <c r="C4926" t="s">
        <v>18472</v>
      </c>
      <c r="D4926" s="1">
        <v>7</v>
      </c>
      <c r="E4926" s="30">
        <v>15.061400000000001</v>
      </c>
      <c r="F4926" s="31">
        <v>12.011699999999999</v>
      </c>
      <c r="G4926" s="31">
        <v>14.4338</v>
      </c>
      <c r="H4926" s="35">
        <v>12.6494</v>
      </c>
      <c r="I4926" s="32">
        <v>11.318199999999999</v>
      </c>
      <c r="J4926" s="36">
        <v>13.680099999999999</v>
      </c>
      <c r="L4926" s="21">
        <f t="shared" si="608"/>
        <v>12.549233333333333</v>
      </c>
      <c r="M4926" s="22">
        <f t="shared" si="609"/>
        <v>13.835633333333334</v>
      </c>
      <c r="O4926" s="25">
        <f t="shared" si="610"/>
        <v>1.1841317170540335</v>
      </c>
      <c r="P4926" s="26">
        <f t="shared" si="611"/>
        <v>1.6104409468631053</v>
      </c>
      <c r="R4926" s="2">
        <f t="shared" si="612"/>
        <v>1.1025082541562965</v>
      </c>
      <c r="S4926" s="2"/>
      <c r="T4926" s="2">
        <f t="shared" si="613"/>
        <v>0.14078945685833227</v>
      </c>
      <c r="U4926" s="2"/>
      <c r="V4926" s="38">
        <f t="shared" si="614"/>
        <v>0.16372512537021999</v>
      </c>
      <c r="W4926" s="8">
        <v>6554</v>
      </c>
      <c r="X4926" s="9">
        <f t="shared" si="615"/>
        <v>0.19894826036747512</v>
      </c>
    </row>
    <row r="4927" spans="1:24">
      <c r="A4927" s="15" t="s">
        <v>17950</v>
      </c>
      <c r="B4927" s="1" t="s">
        <v>17951</v>
      </c>
      <c r="C4927" t="s">
        <v>17952</v>
      </c>
      <c r="D4927" s="1">
        <v>12</v>
      </c>
      <c r="E4927" s="30">
        <v>11.565799999999999</v>
      </c>
      <c r="F4927" s="31">
        <v>10.860200000000001</v>
      </c>
      <c r="G4927" s="31">
        <v>12.413500000000001</v>
      </c>
      <c r="H4927" s="35">
        <v>14.0204</v>
      </c>
      <c r="I4927" s="32">
        <v>12.6896</v>
      </c>
      <c r="J4927" s="36">
        <v>12.4587</v>
      </c>
      <c r="L4927" s="21">
        <f t="shared" si="608"/>
        <v>13.056233333333333</v>
      </c>
      <c r="M4927" s="22">
        <f t="shared" si="609"/>
        <v>11.613166666666666</v>
      </c>
      <c r="O4927" s="25">
        <f t="shared" si="610"/>
        <v>0.84293636968239394</v>
      </c>
      <c r="P4927" s="26">
        <f t="shared" si="611"/>
        <v>0.77773255257404106</v>
      </c>
      <c r="R4927" s="2">
        <f t="shared" si="612"/>
        <v>0.88947297204145148</v>
      </c>
      <c r="S4927" s="2"/>
      <c r="T4927" s="2">
        <f t="shared" si="613"/>
        <v>-0.16897732716242467</v>
      </c>
      <c r="U4927" s="2"/>
      <c r="V4927" s="38">
        <f t="shared" si="614"/>
        <v>4.7409468551065585E-2</v>
      </c>
      <c r="W4927" s="8">
        <v>5266</v>
      </c>
      <c r="X4927" s="9">
        <f t="shared" si="615"/>
        <v>7.1699393760099941E-2</v>
      </c>
    </row>
    <row r="4928" spans="1:24">
      <c r="A4928" s="15" t="s">
        <v>17001</v>
      </c>
      <c r="B4928" s="1" t="s">
        <v>17002</v>
      </c>
      <c r="C4928" t="s">
        <v>17003</v>
      </c>
      <c r="D4928" s="1">
        <v>14</v>
      </c>
      <c r="E4928" s="30">
        <v>13.051</v>
      </c>
      <c r="F4928" s="31">
        <v>23.681000000000001</v>
      </c>
      <c r="G4928" s="31">
        <v>13.6684</v>
      </c>
      <c r="H4928" s="35">
        <v>10.1523</v>
      </c>
      <c r="I4928" s="32">
        <v>17.799399999999999</v>
      </c>
      <c r="J4928" s="36">
        <v>9.2698400000000003</v>
      </c>
      <c r="L4928" s="21">
        <f t="shared" si="608"/>
        <v>12.407179999999999</v>
      </c>
      <c r="M4928" s="22">
        <f t="shared" si="609"/>
        <v>16.800133333333331</v>
      </c>
      <c r="O4928" s="25">
        <f t="shared" si="610"/>
        <v>4.6905981824496576</v>
      </c>
      <c r="P4928" s="26">
        <f t="shared" si="611"/>
        <v>5.9669959153105978</v>
      </c>
      <c r="R4928" s="2">
        <f t="shared" si="612"/>
        <v>1.3540654148108864</v>
      </c>
      <c r="S4928" s="2"/>
      <c r="T4928" s="2">
        <f t="shared" si="613"/>
        <v>0.43729743709875762</v>
      </c>
      <c r="U4928" s="2"/>
      <c r="V4928" s="38">
        <f t="shared" si="614"/>
        <v>0.18641640397272377</v>
      </c>
      <c r="W4928" s="8">
        <v>6720</v>
      </c>
      <c r="X4928" s="9">
        <f t="shared" si="615"/>
        <v>0.22092563113672206</v>
      </c>
    </row>
    <row r="4929" spans="1:24">
      <c r="A4929" s="15" t="s">
        <v>20485</v>
      </c>
      <c r="B4929" s="1" t="s">
        <v>20486</v>
      </c>
      <c r="C4929" t="s">
        <v>20487</v>
      </c>
      <c r="D4929" s="1">
        <v>2</v>
      </c>
      <c r="E4929" s="30">
        <v>14.457700000000001</v>
      </c>
      <c r="F4929" s="31">
        <v>11.941599999999999</v>
      </c>
      <c r="G4929" s="31">
        <v>13.8995</v>
      </c>
      <c r="H4929" s="35">
        <v>13.826000000000001</v>
      </c>
      <c r="I4929" s="32">
        <v>11.401999999999999</v>
      </c>
      <c r="J4929" s="36">
        <v>12.454599999999999</v>
      </c>
      <c r="L4929" s="21">
        <f t="shared" si="608"/>
        <v>12.560866666666668</v>
      </c>
      <c r="M4929" s="22">
        <f t="shared" si="609"/>
        <v>13.432933333333333</v>
      </c>
      <c r="O4929" s="25">
        <f t="shared" si="610"/>
        <v>1.2154889770513491</v>
      </c>
      <c r="P4929" s="26">
        <f t="shared" si="611"/>
        <v>1.3213452021834928</v>
      </c>
      <c r="R4929" s="2">
        <f t="shared" si="612"/>
        <v>1.0694272688190305</v>
      </c>
      <c r="S4929" s="2"/>
      <c r="T4929" s="2">
        <f t="shared" si="613"/>
        <v>9.6838368915204365E-2</v>
      </c>
      <c r="U4929" s="2"/>
      <c r="V4929" s="38">
        <f t="shared" si="614"/>
        <v>0.22376511612545588</v>
      </c>
      <c r="W4929" s="8">
        <v>6899</v>
      </c>
      <c r="X4929" s="9">
        <f t="shared" si="615"/>
        <v>0.25830778153690837</v>
      </c>
    </row>
    <row r="4930" spans="1:24">
      <c r="A4930" s="15" t="s">
        <v>17972</v>
      </c>
      <c r="B4930" s="1" t="s">
        <v>17973</v>
      </c>
      <c r="C4930" t="s">
        <v>17974</v>
      </c>
      <c r="D4930" s="1">
        <v>1</v>
      </c>
      <c r="E4930" s="30">
        <v>11.589499999999999</v>
      </c>
      <c r="F4930" s="31">
        <v>12.851900000000001</v>
      </c>
      <c r="G4930" s="31">
        <v>13.1502</v>
      </c>
      <c r="H4930" s="35">
        <v>10.7288</v>
      </c>
      <c r="I4930" s="32">
        <v>11.736800000000001</v>
      </c>
      <c r="J4930" s="36">
        <v>11.9252</v>
      </c>
      <c r="L4930" s="21">
        <f t="shared" si="608"/>
        <v>11.4636</v>
      </c>
      <c r="M4930" s="22">
        <f t="shared" si="609"/>
        <v>12.530533333333333</v>
      </c>
      <c r="O4930" s="25">
        <f t="shared" si="610"/>
        <v>0.64328991908780953</v>
      </c>
      <c r="P4930" s="26">
        <f t="shared" si="611"/>
        <v>0.82849473343729485</v>
      </c>
      <c r="R4930" s="2">
        <f t="shared" si="612"/>
        <v>1.0930714028170325</v>
      </c>
      <c r="S4930" s="2"/>
      <c r="T4930" s="2">
        <f t="shared" si="613"/>
        <v>0.12838764540635672</v>
      </c>
      <c r="U4930" s="2"/>
      <c r="V4930" s="38">
        <f t="shared" si="614"/>
        <v>7.6447475025953032E-2</v>
      </c>
      <c r="W4930" s="8">
        <v>5792</v>
      </c>
      <c r="X4930" s="9">
        <f t="shared" si="615"/>
        <v>0.10511527816068542</v>
      </c>
    </row>
    <row r="4931" spans="1:24">
      <c r="A4931" s="15" t="s">
        <v>878</v>
      </c>
      <c r="B4931" s="1" t="s">
        <v>879</v>
      </c>
      <c r="C4931" t="s">
        <v>880</v>
      </c>
      <c r="D4931" s="1">
        <v>70</v>
      </c>
      <c r="E4931" s="30">
        <v>12.850199999999999</v>
      </c>
      <c r="F4931" s="31">
        <v>10.264200000000001</v>
      </c>
      <c r="G4931" s="31">
        <v>11.1424</v>
      </c>
      <c r="H4931" s="35">
        <v>11.9787</v>
      </c>
      <c r="I4931" s="32">
        <v>12.4201</v>
      </c>
      <c r="J4931" s="36">
        <v>12.5983</v>
      </c>
      <c r="L4931" s="21">
        <f t="shared" si="608"/>
        <v>12.332366666666667</v>
      </c>
      <c r="M4931" s="22">
        <f t="shared" si="609"/>
        <v>11.418933333333333</v>
      </c>
      <c r="O4931" s="25">
        <f t="shared" si="610"/>
        <v>0.31898102346900409</v>
      </c>
      <c r="P4931" s="26">
        <f t="shared" si="611"/>
        <v>1.3149912597935134</v>
      </c>
      <c r="R4931" s="2">
        <f t="shared" si="612"/>
        <v>0.92593203251065626</v>
      </c>
      <c r="S4931" s="2"/>
      <c r="T4931" s="2">
        <f t="shared" si="613"/>
        <v>-0.1110217976854513</v>
      </c>
      <c r="U4931" s="2"/>
      <c r="V4931" s="38">
        <f t="shared" si="614"/>
        <v>0.15361700081394428</v>
      </c>
      <c r="W4931" s="8">
        <v>6494</v>
      </c>
      <c r="X4931" s="9">
        <f t="shared" si="615"/>
        <v>0.18839017469698988</v>
      </c>
    </row>
    <row r="4932" spans="1:24">
      <c r="A4932" s="15" t="s">
        <v>15579</v>
      </c>
      <c r="B4932" s="1" t="s">
        <v>15580</v>
      </c>
      <c r="C4932" t="s">
        <v>15581</v>
      </c>
      <c r="D4932" s="1">
        <v>3</v>
      </c>
      <c r="E4932" s="30">
        <v>14.554</v>
      </c>
      <c r="F4932" s="31">
        <v>16.779399999999999</v>
      </c>
      <c r="G4932" s="31">
        <v>14.181100000000001</v>
      </c>
      <c r="H4932" s="35">
        <v>12.1595</v>
      </c>
      <c r="I4932" s="32">
        <v>8.9158600000000003</v>
      </c>
      <c r="J4932" s="36">
        <v>10.490500000000001</v>
      </c>
      <c r="L4932" s="21">
        <f t="shared" ref="L4932:L4995" si="616">AVERAGE(H4932:J4932)</f>
        <v>10.521953333333334</v>
      </c>
      <c r="M4932" s="22">
        <f t="shared" ref="M4932:M4995" si="617">AVERAGE(E4932:G4932)</f>
        <v>15.1715</v>
      </c>
      <c r="O4932" s="25">
        <f t="shared" ref="O4932:O4995" si="618">STDEV(H4932:J4932)</f>
        <v>1.6220487343274705</v>
      </c>
      <c r="P4932" s="26">
        <f t="shared" ref="P4932:P4995" si="619">STDEV(E4932:G4932)</f>
        <v>1.4049093956551069</v>
      </c>
      <c r="R4932" s="2">
        <f t="shared" ref="R4932:R4995" si="620">M4932/L4932</f>
        <v>1.4418900673068942</v>
      </c>
      <c r="S4932" s="2"/>
      <c r="T4932" s="2">
        <f t="shared" ref="T4932:T4995" si="621">LOG(R4932,2)</f>
        <v>0.52796117470564685</v>
      </c>
      <c r="U4932" s="2"/>
      <c r="V4932" s="38">
        <f t="shared" ref="V4932:V4995" si="622">TTEST(E4932:G4932,H4932:J4932,1,2)</f>
        <v>9.9486085646358271E-3</v>
      </c>
      <c r="W4932" s="8">
        <v>3611</v>
      </c>
      <c r="X4932" s="9">
        <f t="shared" ref="X4932:X4995" si="623">(V4932*7964)/W4932</f>
        <v>2.1941489506718287E-2</v>
      </c>
    </row>
    <row r="4933" spans="1:24">
      <c r="A4933" s="15" t="s">
        <v>13623</v>
      </c>
      <c r="B4933" s="1" t="s">
        <v>13624</v>
      </c>
      <c r="C4933" t="s">
        <v>13625</v>
      </c>
      <c r="D4933" s="1">
        <v>2</v>
      </c>
      <c r="E4933" s="30">
        <v>7.8538199999999998</v>
      </c>
      <c r="F4933" s="31">
        <v>2.8482699999999999</v>
      </c>
      <c r="G4933" s="31">
        <v>5.5743200000000002</v>
      </c>
      <c r="H4933" s="35">
        <v>26.310500000000001</v>
      </c>
      <c r="I4933" s="32">
        <v>15.520099999999999</v>
      </c>
      <c r="J4933" s="36">
        <v>21.869800000000001</v>
      </c>
      <c r="L4933" s="21">
        <f t="shared" si="616"/>
        <v>21.233466666666668</v>
      </c>
      <c r="M4933" s="22">
        <f t="shared" si="617"/>
        <v>5.4254699999999998</v>
      </c>
      <c r="O4933" s="25">
        <f t="shared" si="618"/>
        <v>5.4232714410522815</v>
      </c>
      <c r="P4933" s="26">
        <f t="shared" si="619"/>
        <v>2.5060925646312442</v>
      </c>
      <c r="R4933" s="2">
        <f t="shared" si="620"/>
        <v>0.25551503601233272</v>
      </c>
      <c r="S4933" s="2"/>
      <c r="T4933" s="2">
        <f t="shared" si="621"/>
        <v>-1.9685199045379262</v>
      </c>
      <c r="U4933" s="2"/>
      <c r="V4933" s="38">
        <f t="shared" si="622"/>
        <v>5.0802002265491119E-3</v>
      </c>
      <c r="W4933" s="8">
        <v>2954</v>
      </c>
      <c r="X4933" s="9">
        <f t="shared" si="623"/>
        <v>1.3696247327094492E-2</v>
      </c>
    </row>
    <row r="4934" spans="1:24">
      <c r="A4934" s="15" t="s">
        <v>16010</v>
      </c>
      <c r="B4934" s="1" t="s">
        <v>16011</v>
      </c>
      <c r="C4934" t="s">
        <v>16012</v>
      </c>
      <c r="D4934" s="1">
        <v>1</v>
      </c>
      <c r="E4934" s="30">
        <v>10.0779</v>
      </c>
      <c r="F4934" s="31">
        <v>4.6460999999999997</v>
      </c>
      <c r="G4934" s="31">
        <v>7.4968399999999997</v>
      </c>
      <c r="H4934" s="35">
        <v>18.179300000000001</v>
      </c>
      <c r="I4934" s="32">
        <v>18.388000000000002</v>
      </c>
      <c r="J4934" s="36">
        <v>14.0246</v>
      </c>
      <c r="L4934" s="21">
        <f t="shared" si="616"/>
        <v>16.863966666666666</v>
      </c>
      <c r="M4934" s="22">
        <f t="shared" si="617"/>
        <v>7.4069466666666663</v>
      </c>
      <c r="O4934" s="25">
        <f t="shared" si="618"/>
        <v>2.4611767964397231</v>
      </c>
      <c r="P4934" s="26">
        <f t="shared" si="619"/>
        <v>2.7170155352027945</v>
      </c>
      <c r="R4934" s="2">
        <f t="shared" si="620"/>
        <v>0.43921734506907228</v>
      </c>
      <c r="S4934" s="2"/>
      <c r="T4934" s="2">
        <f t="shared" si="621"/>
        <v>-1.1869930661566701</v>
      </c>
      <c r="U4934" s="2"/>
      <c r="V4934" s="38">
        <f t="shared" si="622"/>
        <v>5.5454664072733251E-3</v>
      </c>
      <c r="W4934" s="8">
        <v>3033</v>
      </c>
      <c r="X4934" s="9">
        <f t="shared" si="623"/>
        <v>1.4561191713658016E-2</v>
      </c>
    </row>
    <row r="4935" spans="1:24">
      <c r="A4935" s="15" t="s">
        <v>3757</v>
      </c>
      <c r="B4935" s="1" t="s">
        <v>3758</v>
      </c>
      <c r="C4935" t="s">
        <v>3759</v>
      </c>
      <c r="D4935" s="1">
        <v>4</v>
      </c>
      <c r="E4935" s="30">
        <v>11.7193</v>
      </c>
      <c r="F4935" s="31">
        <v>7.7623899999999999</v>
      </c>
      <c r="G4935" s="31">
        <v>9.8807100000000005</v>
      </c>
      <c r="H4935" s="35">
        <v>14.6412</v>
      </c>
      <c r="I4935" s="32">
        <v>14.8856</v>
      </c>
      <c r="J4935" s="36">
        <v>13.7098</v>
      </c>
      <c r="L4935" s="21">
        <f t="shared" si="616"/>
        <v>14.4122</v>
      </c>
      <c r="M4935" s="22">
        <f t="shared" si="617"/>
        <v>9.787466666666667</v>
      </c>
      <c r="O4935" s="25">
        <f t="shared" si="618"/>
        <v>0.62044915988338667</v>
      </c>
      <c r="P4935" s="26">
        <f t="shared" si="619"/>
        <v>1.9801022515095938</v>
      </c>
      <c r="R4935" s="2">
        <f t="shared" si="620"/>
        <v>0.67910982824736454</v>
      </c>
      <c r="S4935" s="2"/>
      <c r="T4935" s="2">
        <f t="shared" si="621"/>
        <v>-0.55828318337071559</v>
      </c>
      <c r="U4935" s="2"/>
      <c r="V4935" s="38">
        <f t="shared" si="622"/>
        <v>9.0712222016384614E-3</v>
      </c>
      <c r="W4935" s="8">
        <v>3527</v>
      </c>
      <c r="X4935" s="9">
        <f t="shared" si="623"/>
        <v>2.0482907177161527E-2</v>
      </c>
    </row>
    <row r="4936" spans="1:24">
      <c r="A4936" s="15" t="s">
        <v>2862</v>
      </c>
      <c r="B4936" s="1" t="s">
        <v>2863</v>
      </c>
      <c r="C4936" t="s">
        <v>2864</v>
      </c>
      <c r="D4936" s="1">
        <v>4</v>
      </c>
      <c r="E4936" s="30">
        <v>13.3385</v>
      </c>
      <c r="F4936" s="31">
        <v>11.5572</v>
      </c>
      <c r="G4936" s="31">
        <v>13.7407</v>
      </c>
      <c r="H4936" s="35">
        <v>13.490600000000001</v>
      </c>
      <c r="I4936" s="32">
        <v>13.621</v>
      </c>
      <c r="J4936" s="36">
        <v>12.7783</v>
      </c>
      <c r="L4936" s="21">
        <f t="shared" si="616"/>
        <v>13.296633333333334</v>
      </c>
      <c r="M4936" s="22">
        <f t="shared" si="617"/>
        <v>12.878799999999998</v>
      </c>
      <c r="O4936" s="25">
        <f t="shared" si="618"/>
        <v>0.45360018004111696</v>
      </c>
      <c r="P4936" s="26">
        <f t="shared" si="619"/>
        <v>1.1620719125768424</v>
      </c>
      <c r="R4936" s="2">
        <f t="shared" si="620"/>
        <v>0.96857600545501477</v>
      </c>
      <c r="S4936" s="2"/>
      <c r="T4936" s="2">
        <f t="shared" si="621"/>
        <v>-4.6062831406669127E-2</v>
      </c>
      <c r="U4936" s="2"/>
      <c r="V4936" s="38">
        <f t="shared" si="622"/>
        <v>0.29646415276615201</v>
      </c>
      <c r="W4936" s="8">
        <v>7227</v>
      </c>
      <c r="X4936" s="9">
        <f t="shared" si="623"/>
        <v>0.32669717899953432</v>
      </c>
    </row>
    <row r="4937" spans="1:24">
      <c r="A4937" s="15" t="s">
        <v>2162</v>
      </c>
      <c r="B4937" s="1" t="s">
        <v>2163</v>
      </c>
      <c r="C4937" t="s">
        <v>2164</v>
      </c>
      <c r="D4937" s="1">
        <v>18</v>
      </c>
      <c r="E4937" s="30">
        <v>13.273099999999999</v>
      </c>
      <c r="F4937" s="31">
        <v>20.677</v>
      </c>
      <c r="G4937" s="31">
        <v>15.771000000000001</v>
      </c>
      <c r="H4937" s="35">
        <v>10.817299999999999</v>
      </c>
      <c r="I4937" s="32">
        <v>11.206899999999999</v>
      </c>
      <c r="J4937" s="36">
        <v>9.2118400000000005</v>
      </c>
      <c r="L4937" s="21">
        <f t="shared" si="616"/>
        <v>10.412013333333334</v>
      </c>
      <c r="M4937" s="22">
        <f t="shared" si="617"/>
        <v>16.573699999999999</v>
      </c>
      <c r="O4937" s="25">
        <f t="shared" si="618"/>
        <v>1.057477688905696</v>
      </c>
      <c r="P4937" s="26">
        <f t="shared" si="619"/>
        <v>3.7666535903902805</v>
      </c>
      <c r="R4937" s="2">
        <f t="shared" si="620"/>
        <v>1.5917862827682381</v>
      </c>
      <c r="S4937" s="2"/>
      <c r="T4937" s="2">
        <f t="shared" si="621"/>
        <v>0.67064664901724724</v>
      </c>
      <c r="U4937" s="2"/>
      <c r="V4937" s="38">
        <f t="shared" si="622"/>
        <v>2.6278016925485342E-2</v>
      </c>
      <c r="W4937" s="8">
        <v>4634</v>
      </c>
      <c r="X4937" s="9">
        <f t="shared" si="623"/>
        <v>4.5161442985447831E-2</v>
      </c>
    </row>
    <row r="4938" spans="1:24">
      <c r="A4938" s="15" t="s">
        <v>21980</v>
      </c>
      <c r="B4938" s="1" t="s">
        <v>21981</v>
      </c>
      <c r="C4938" t="s">
        <v>21982</v>
      </c>
      <c r="D4938" s="1">
        <v>1</v>
      </c>
      <c r="E4938" s="30">
        <v>10.344900000000001</v>
      </c>
      <c r="F4938" s="31">
        <v>12.8614</v>
      </c>
      <c r="G4938" s="31">
        <v>11.0587</v>
      </c>
      <c r="H4938" s="35">
        <v>15.668699999999999</v>
      </c>
      <c r="I4938" s="32">
        <v>11.5352</v>
      </c>
      <c r="J4938" s="36">
        <v>4.4970600000000003</v>
      </c>
      <c r="L4938" s="21">
        <f t="shared" si="616"/>
        <v>10.566986666666667</v>
      </c>
      <c r="M4938" s="22">
        <f t="shared" si="617"/>
        <v>11.421666666666667</v>
      </c>
      <c r="O4938" s="25">
        <f t="shared" si="618"/>
        <v>5.6484035679591234</v>
      </c>
      <c r="P4938" s="26">
        <f t="shared" si="619"/>
        <v>1.2969200682128919</v>
      </c>
      <c r="R4938" s="2">
        <f t="shared" si="620"/>
        <v>1.0808820931605856</v>
      </c>
      <c r="S4938" s="2"/>
      <c r="T4938" s="2">
        <f t="shared" si="621"/>
        <v>0.11220915684688711</v>
      </c>
      <c r="U4938" s="2"/>
      <c r="V4938" s="38">
        <f t="shared" si="622"/>
        <v>0.40549167503061589</v>
      </c>
      <c r="W4938" s="8">
        <v>7647</v>
      </c>
      <c r="X4938" s="9">
        <f t="shared" si="623"/>
        <v>0.42230099384645287</v>
      </c>
    </row>
    <row r="4939" spans="1:24">
      <c r="A4939" s="15" t="s">
        <v>11955</v>
      </c>
      <c r="B4939" s="1" t="s">
        <v>11956</v>
      </c>
      <c r="C4939" t="s">
        <v>11957</v>
      </c>
      <c r="D4939" s="1">
        <v>6</v>
      </c>
      <c r="E4939" s="30">
        <v>10.7841</v>
      </c>
      <c r="F4939" s="31">
        <v>11.713699999999999</v>
      </c>
      <c r="G4939" s="31">
        <v>13.8086</v>
      </c>
      <c r="H4939" s="35">
        <v>11.6031</v>
      </c>
      <c r="I4939" s="32">
        <v>9.4793199999999995</v>
      </c>
      <c r="J4939" s="36">
        <v>12.713800000000001</v>
      </c>
      <c r="L4939" s="21">
        <f t="shared" si="616"/>
        <v>11.265406666666665</v>
      </c>
      <c r="M4939" s="22">
        <f t="shared" si="617"/>
        <v>12.102133333333333</v>
      </c>
      <c r="O4939" s="25">
        <f t="shared" si="618"/>
        <v>1.6434697466437738</v>
      </c>
      <c r="P4939" s="26">
        <f t="shared" si="619"/>
        <v>1.5492128334523261</v>
      </c>
      <c r="R4939" s="2">
        <f t="shared" si="620"/>
        <v>1.0742739868541511</v>
      </c>
      <c r="S4939" s="2"/>
      <c r="T4939" s="2">
        <f t="shared" si="621"/>
        <v>0.10336199059026133</v>
      </c>
      <c r="U4939" s="2"/>
      <c r="V4939" s="38">
        <f t="shared" si="622"/>
        <v>0.27800411114895029</v>
      </c>
      <c r="W4939" s="8">
        <v>7151</v>
      </c>
      <c r="X4939" s="9">
        <f t="shared" si="623"/>
        <v>0.30961050778775556</v>
      </c>
    </row>
    <row r="4940" spans="1:24">
      <c r="A4940" s="15" t="s">
        <v>12776</v>
      </c>
      <c r="B4940" s="1" t="s">
        <v>12777</v>
      </c>
      <c r="C4940" t="s">
        <v>12778</v>
      </c>
      <c r="D4940" s="1">
        <v>13</v>
      </c>
      <c r="E4940" s="30">
        <v>12.7193</v>
      </c>
      <c r="F4940" s="31">
        <v>13.387600000000001</v>
      </c>
      <c r="G4940" s="31">
        <v>10.081200000000001</v>
      </c>
      <c r="H4940" s="35">
        <v>10.0692</v>
      </c>
      <c r="I4940" s="32">
        <v>10.4413</v>
      </c>
      <c r="J4940" s="36">
        <v>11.9252</v>
      </c>
      <c r="L4940" s="21">
        <f t="shared" si="616"/>
        <v>10.8119</v>
      </c>
      <c r="M4940" s="22">
        <f t="shared" si="617"/>
        <v>12.062700000000001</v>
      </c>
      <c r="O4940" s="25">
        <f t="shared" si="618"/>
        <v>0.98193292540784072</v>
      </c>
      <c r="P4940" s="26">
        <f t="shared" si="619"/>
        <v>1.7482599663665519</v>
      </c>
      <c r="R4940" s="2">
        <f t="shared" si="620"/>
        <v>1.1156873445000417</v>
      </c>
      <c r="S4940" s="2"/>
      <c r="T4940" s="2">
        <f t="shared" si="621"/>
        <v>0.15793278905251046</v>
      </c>
      <c r="U4940" s="2"/>
      <c r="V4940" s="38">
        <f t="shared" si="622"/>
        <v>0.17036843230818979</v>
      </c>
      <c r="W4940" s="8">
        <v>6594</v>
      </c>
      <c r="X4940" s="9">
        <f t="shared" si="623"/>
        <v>0.20576496737980338</v>
      </c>
    </row>
    <row r="4941" spans="1:24">
      <c r="A4941" s="15" t="s">
        <v>13662</v>
      </c>
      <c r="B4941" s="1" t="s">
        <v>13663</v>
      </c>
      <c r="C4941" t="s">
        <v>13664</v>
      </c>
      <c r="D4941" s="1">
        <v>31</v>
      </c>
      <c r="E4941" s="30">
        <v>12.305199999999999</v>
      </c>
      <c r="F4941" s="31">
        <v>11.601800000000001</v>
      </c>
      <c r="G4941" s="31">
        <v>12.5359</v>
      </c>
      <c r="H4941" s="35">
        <v>10.7027</v>
      </c>
      <c r="I4941" s="32">
        <v>13.4222</v>
      </c>
      <c r="J4941" s="36">
        <v>12.0442</v>
      </c>
      <c r="L4941" s="21">
        <f t="shared" si="616"/>
        <v>12.056366666666667</v>
      </c>
      <c r="M4941" s="22">
        <f t="shared" si="617"/>
        <v>12.147633333333333</v>
      </c>
      <c r="O4941" s="25">
        <f t="shared" si="618"/>
        <v>1.3597908233744385</v>
      </c>
      <c r="P4941" s="26">
        <f t="shared" si="619"/>
        <v>0.48657593788979409</v>
      </c>
      <c r="R4941" s="2">
        <f t="shared" si="620"/>
        <v>1.0075699975946317</v>
      </c>
      <c r="S4941" s="2"/>
      <c r="T4941" s="2">
        <f t="shared" si="621"/>
        <v>1.088006870337891E-2</v>
      </c>
      <c r="U4941" s="2"/>
      <c r="V4941" s="38">
        <f t="shared" si="622"/>
        <v>0.45905629303039597</v>
      </c>
      <c r="W4941" s="8">
        <v>7825</v>
      </c>
      <c r="X4941" s="9">
        <f t="shared" si="623"/>
        <v>0.46721077542416278</v>
      </c>
    </row>
    <row r="4942" spans="1:24">
      <c r="A4942" s="15" t="s">
        <v>11151</v>
      </c>
      <c r="B4942" s="1" t="s">
        <v>11152</v>
      </c>
      <c r="C4942" t="s">
        <v>11153</v>
      </c>
      <c r="D4942" s="1">
        <v>17</v>
      </c>
      <c r="E4942" s="30">
        <v>11.992000000000001</v>
      </c>
      <c r="F4942" s="31">
        <v>13.6943</v>
      </c>
      <c r="G4942" s="31">
        <v>13.6953</v>
      </c>
      <c r="H4942" s="35">
        <v>14.497400000000001</v>
      </c>
      <c r="I4942" s="32">
        <v>13.5594</v>
      </c>
      <c r="J4942" s="36">
        <v>11.4132</v>
      </c>
      <c r="L4942" s="21">
        <f t="shared" si="616"/>
        <v>13.156666666666666</v>
      </c>
      <c r="M4942" s="22">
        <f t="shared" si="617"/>
        <v>13.127200000000002</v>
      </c>
      <c r="O4942" s="25">
        <f t="shared" si="618"/>
        <v>1.5810496555558697</v>
      </c>
      <c r="P4942" s="26">
        <f t="shared" si="619"/>
        <v>0.98311216552334391</v>
      </c>
      <c r="R4942" s="2">
        <f t="shared" si="620"/>
        <v>0.99776032429693451</v>
      </c>
      <c r="S4942" s="2"/>
      <c r="T4942" s="2">
        <f t="shared" si="621"/>
        <v>-3.2347928271612828E-3</v>
      </c>
      <c r="U4942" s="2"/>
      <c r="V4942" s="38">
        <f t="shared" si="622"/>
        <v>0.4897215794030586</v>
      </c>
      <c r="W4942" s="8">
        <v>7941</v>
      </c>
      <c r="X4942" s="9">
        <f t="shared" si="623"/>
        <v>0.49113998971992928</v>
      </c>
    </row>
    <row r="4943" spans="1:24">
      <c r="A4943" s="15" t="s">
        <v>6443</v>
      </c>
      <c r="B4943" s="1" t="s">
        <v>6444</v>
      </c>
      <c r="C4943" t="s">
        <v>6445</v>
      </c>
      <c r="D4943" s="1">
        <v>40</v>
      </c>
      <c r="E4943" s="30">
        <v>18.6555</v>
      </c>
      <c r="F4943" s="31">
        <v>18.841899999999999</v>
      </c>
      <c r="G4943" s="31">
        <v>13.5787</v>
      </c>
      <c r="H4943" s="35">
        <v>8.6572499999999994</v>
      </c>
      <c r="I4943" s="32">
        <v>8.0085200000000007</v>
      </c>
      <c r="J4943" s="36">
        <v>9.0750700000000002</v>
      </c>
      <c r="L4943" s="21">
        <f t="shared" si="616"/>
        <v>8.5802800000000001</v>
      </c>
      <c r="M4943" s="22">
        <f t="shared" si="617"/>
        <v>17.025366666666667</v>
      </c>
      <c r="O4943" s="25">
        <f t="shared" si="618"/>
        <v>0.5374248889844977</v>
      </c>
      <c r="P4943" s="26">
        <f t="shared" si="619"/>
        <v>2.9863555671308379</v>
      </c>
      <c r="R4943" s="2">
        <f t="shared" si="620"/>
        <v>1.984243715434306</v>
      </c>
      <c r="S4943" s="2"/>
      <c r="T4943" s="2">
        <f t="shared" si="621"/>
        <v>0.98858923613529603</v>
      </c>
      <c r="U4943" s="2"/>
      <c r="V4943" s="38">
        <f t="shared" si="622"/>
        <v>4.2596112597137548E-3</v>
      </c>
      <c r="W4943" s="8">
        <v>2786</v>
      </c>
      <c r="X4943" s="9">
        <f t="shared" si="623"/>
        <v>1.2176433622527044E-2</v>
      </c>
    </row>
    <row r="4944" spans="1:24">
      <c r="A4944" s="15" t="s">
        <v>12189</v>
      </c>
      <c r="B4944" s="1" t="s">
        <v>12190</v>
      </c>
      <c r="C4944" t="s">
        <v>12191</v>
      </c>
      <c r="D4944" s="1">
        <v>12</v>
      </c>
      <c r="E4944" s="30">
        <v>12.3339</v>
      </c>
      <c r="F4944" s="31">
        <v>9.9363600000000005</v>
      </c>
      <c r="G4944" s="31">
        <v>16.218</v>
      </c>
      <c r="H4944" s="35">
        <v>15.9483</v>
      </c>
      <c r="I4944" s="32">
        <v>16.912600000000001</v>
      </c>
      <c r="J4944" s="36">
        <v>14.566599999999999</v>
      </c>
      <c r="L4944" s="21">
        <f t="shared" si="616"/>
        <v>15.809166666666668</v>
      </c>
      <c r="M4944" s="22">
        <f t="shared" si="617"/>
        <v>12.829419999999999</v>
      </c>
      <c r="O4944" s="25">
        <f t="shared" si="618"/>
        <v>1.1791724061108857</v>
      </c>
      <c r="P4944" s="26">
        <f t="shared" si="619"/>
        <v>3.1700008399368103</v>
      </c>
      <c r="R4944" s="2">
        <f t="shared" si="620"/>
        <v>0.81151779031152804</v>
      </c>
      <c r="S4944" s="2"/>
      <c r="T4944" s="2">
        <f t="shared" si="621"/>
        <v>-0.3013053726182599</v>
      </c>
      <c r="U4944" s="2"/>
      <c r="V4944" s="38">
        <f t="shared" si="622"/>
        <v>0.10086092280939116</v>
      </c>
      <c r="W4944" s="8">
        <v>6069</v>
      </c>
      <c r="X4944" s="9">
        <f t="shared" si="623"/>
        <v>0.13235399394529432</v>
      </c>
    </row>
    <row r="4945" spans="1:24">
      <c r="A4945" s="15" t="s">
        <v>18286</v>
      </c>
      <c r="B4945" s="1" t="s">
        <v>18287</v>
      </c>
      <c r="C4945" t="s">
        <v>18288</v>
      </c>
      <c r="D4945" s="1">
        <v>6</v>
      </c>
      <c r="E4945" s="30">
        <v>9.0219400000000007</v>
      </c>
      <c r="F4945" s="31">
        <v>7.3773099999999996</v>
      </c>
      <c r="G4945" s="31">
        <v>10.030099999999999</v>
      </c>
      <c r="H4945" s="35">
        <v>19.222300000000001</v>
      </c>
      <c r="I4945" s="32">
        <v>16.255800000000001</v>
      </c>
      <c r="J4945" s="36">
        <v>14.7437</v>
      </c>
      <c r="L4945" s="21">
        <f t="shared" si="616"/>
        <v>16.740600000000001</v>
      </c>
      <c r="M4945" s="22">
        <f t="shared" si="617"/>
        <v>8.8097833333333337</v>
      </c>
      <c r="O4945" s="25">
        <f t="shared" si="618"/>
        <v>2.2783190667683044</v>
      </c>
      <c r="P4945" s="26">
        <f t="shared" si="619"/>
        <v>1.3390599443017259</v>
      </c>
      <c r="R4945" s="2">
        <f t="shared" si="620"/>
        <v>0.52625254371607555</v>
      </c>
      <c r="S4945" s="2"/>
      <c r="T4945" s="2">
        <f t="shared" si="621"/>
        <v>-0.92617279322101587</v>
      </c>
      <c r="U4945" s="2"/>
      <c r="V4945" s="38">
        <f t="shared" si="622"/>
        <v>3.2626612447467737E-3</v>
      </c>
      <c r="W4945" s="8">
        <v>2498</v>
      </c>
      <c r="X4945" s="9">
        <f t="shared" si="623"/>
        <v>1.0401855145381627E-2</v>
      </c>
    </row>
    <row r="4946" spans="1:24">
      <c r="A4946" s="15" t="s">
        <v>22600</v>
      </c>
      <c r="B4946" s="1" t="s">
        <v>22601</v>
      </c>
      <c r="C4946" t="s">
        <v>22602</v>
      </c>
      <c r="D4946" s="1">
        <v>1</v>
      </c>
      <c r="E4946" s="30">
        <v>12.8847</v>
      </c>
      <c r="F4946" s="31">
        <v>6.4712500000000004</v>
      </c>
      <c r="G4946" s="31">
        <v>12.0047</v>
      </c>
      <c r="H4946" s="35">
        <v>14.736499999999999</v>
      </c>
      <c r="I4946" s="32">
        <v>4.4864100000000002</v>
      </c>
      <c r="J4946" s="36">
        <v>15.448399999999999</v>
      </c>
      <c r="L4946" s="21">
        <f t="shared" si="616"/>
        <v>11.557103333333332</v>
      </c>
      <c r="M4946" s="22">
        <f t="shared" si="617"/>
        <v>10.45355</v>
      </c>
      <c r="O4946" s="25">
        <f t="shared" si="618"/>
        <v>6.1337369166792053</v>
      </c>
      <c r="P4946" s="26">
        <f t="shared" si="619"/>
        <v>3.47672762342695</v>
      </c>
      <c r="R4946" s="2">
        <f t="shared" si="620"/>
        <v>0.90451298205923003</v>
      </c>
      <c r="S4946" s="2"/>
      <c r="T4946" s="2">
        <f t="shared" si="621"/>
        <v>-0.14478688555321137</v>
      </c>
      <c r="U4946" s="2"/>
      <c r="V4946" s="38">
        <f t="shared" si="622"/>
        <v>0.3998644382616402</v>
      </c>
      <c r="W4946" s="8">
        <v>7623</v>
      </c>
      <c r="X4946" s="9">
        <f t="shared" si="623"/>
        <v>0.41775159206555196</v>
      </c>
    </row>
    <row r="4947" spans="1:24">
      <c r="A4947" s="15" t="s">
        <v>11100</v>
      </c>
      <c r="B4947" s="1" t="s">
        <v>11101</v>
      </c>
      <c r="C4947" t="s">
        <v>11102</v>
      </c>
      <c r="D4947" s="1">
        <v>13</v>
      </c>
      <c r="E4947" s="30">
        <v>12.488099999999999</v>
      </c>
      <c r="F4947" s="31">
        <v>20.356999999999999</v>
      </c>
      <c r="G4947" s="31">
        <v>14.706</v>
      </c>
      <c r="H4947" s="35">
        <v>11.1656</v>
      </c>
      <c r="I4947" s="32">
        <v>12.4971</v>
      </c>
      <c r="J4947" s="36">
        <v>11.5907</v>
      </c>
      <c r="L4947" s="21">
        <f t="shared" si="616"/>
        <v>11.751133333333334</v>
      </c>
      <c r="M4947" s="22">
        <f t="shared" si="617"/>
        <v>15.850366666666668</v>
      </c>
      <c r="O4947" s="25">
        <f t="shared" si="618"/>
        <v>0.68009352543112289</v>
      </c>
      <c r="P4947" s="26">
        <f t="shared" si="619"/>
        <v>4.0573486543965167</v>
      </c>
      <c r="R4947" s="2">
        <f t="shared" si="620"/>
        <v>1.3488372752699032</v>
      </c>
      <c r="S4947" s="2"/>
      <c r="T4947" s="2">
        <f t="shared" si="621"/>
        <v>0.43171631098335478</v>
      </c>
      <c r="U4947" s="2"/>
      <c r="V4947" s="38">
        <f t="shared" si="622"/>
        <v>7.9727031785595912E-2</v>
      </c>
      <c r="W4947" s="8">
        <v>5835</v>
      </c>
      <c r="X4947" s="9">
        <f t="shared" si="623"/>
        <v>0.10881680910719552</v>
      </c>
    </row>
    <row r="4948" spans="1:24">
      <c r="A4948" s="15" t="s">
        <v>11044</v>
      </c>
      <c r="B4948" s="1" t="s">
        <v>11045</v>
      </c>
      <c r="C4948" t="s">
        <v>11046</v>
      </c>
      <c r="D4948" s="1">
        <v>6</v>
      </c>
      <c r="E4948" s="30">
        <v>11.742800000000001</v>
      </c>
      <c r="F4948" s="31">
        <v>14.158300000000001</v>
      </c>
      <c r="G4948" s="31">
        <v>13.964499999999999</v>
      </c>
      <c r="H4948" s="35">
        <v>10.8977</v>
      </c>
      <c r="I4948" s="32">
        <v>14.6425</v>
      </c>
      <c r="J4948" s="36">
        <v>12.765000000000001</v>
      </c>
      <c r="L4948" s="21">
        <f t="shared" si="616"/>
        <v>12.7684</v>
      </c>
      <c r="M4948" s="22">
        <f t="shared" si="617"/>
        <v>13.288533333333334</v>
      </c>
      <c r="O4948" s="25">
        <f t="shared" si="618"/>
        <v>1.8724023152090072</v>
      </c>
      <c r="P4948" s="26">
        <f t="shared" si="619"/>
        <v>1.3421468859008436</v>
      </c>
      <c r="R4948" s="2">
        <f t="shared" si="620"/>
        <v>1.040735983626244</v>
      </c>
      <c r="S4948" s="2"/>
      <c r="T4948" s="2">
        <f t="shared" si="621"/>
        <v>5.7604128750457367E-2</v>
      </c>
      <c r="U4948" s="2"/>
      <c r="V4948" s="38">
        <f t="shared" si="622"/>
        <v>0.35784537091104063</v>
      </c>
      <c r="W4948" s="8">
        <v>7460</v>
      </c>
      <c r="X4948" s="9">
        <f t="shared" si="623"/>
        <v>0.38202151929430667</v>
      </c>
    </row>
    <row r="4949" spans="1:24">
      <c r="A4949" s="15" t="s">
        <v>20436</v>
      </c>
      <c r="B4949" s="1" t="s">
        <v>5459</v>
      </c>
      <c r="C4949" t="s">
        <v>20437</v>
      </c>
      <c r="D4949" s="1">
        <v>5</v>
      </c>
      <c r="E4949" s="30">
        <v>10.8278</v>
      </c>
      <c r="F4949" s="31">
        <v>15.4238</v>
      </c>
      <c r="G4949" s="31">
        <v>12.8977</v>
      </c>
      <c r="H4949" s="35">
        <v>14.8354</v>
      </c>
      <c r="I4949" s="32">
        <v>15.037000000000001</v>
      </c>
      <c r="J4949" s="36">
        <v>13.096299999999999</v>
      </c>
      <c r="L4949" s="21">
        <f t="shared" si="616"/>
        <v>14.322899999999999</v>
      </c>
      <c r="M4949" s="22">
        <f t="shared" si="617"/>
        <v>13.049766666666665</v>
      </c>
      <c r="O4949" s="25">
        <f t="shared" si="618"/>
        <v>1.0670385700620204</v>
      </c>
      <c r="P4949" s="26">
        <f t="shared" si="619"/>
        <v>2.3017704497480631</v>
      </c>
      <c r="R4949" s="2">
        <f t="shared" si="620"/>
        <v>0.91111204202128526</v>
      </c>
      <c r="S4949" s="2"/>
      <c r="T4949" s="2">
        <f t="shared" si="621"/>
        <v>-0.13429961766656043</v>
      </c>
      <c r="U4949" s="2"/>
      <c r="V4949" s="38">
        <f t="shared" si="622"/>
        <v>0.21690039107376372</v>
      </c>
      <c r="W4949" s="8">
        <v>6866</v>
      </c>
      <c r="X4949" s="9">
        <f t="shared" si="623"/>
        <v>0.25158676296409177</v>
      </c>
    </row>
    <row r="4950" spans="1:24">
      <c r="A4950" s="15" t="s">
        <v>19528</v>
      </c>
      <c r="B4950" s="1" t="s">
        <v>19529</v>
      </c>
      <c r="C4950" t="s">
        <v>19530</v>
      </c>
      <c r="D4950" s="1">
        <v>5</v>
      </c>
      <c r="E4950" s="30">
        <v>11.2591</v>
      </c>
      <c r="F4950" s="31">
        <v>7.7722499999999997</v>
      </c>
      <c r="G4950" s="31">
        <v>9.1814300000000006</v>
      </c>
      <c r="H4950" s="35">
        <v>16.168500000000002</v>
      </c>
      <c r="I4950" s="32">
        <v>14.114599999999999</v>
      </c>
      <c r="J4950" s="36">
        <v>16.3874</v>
      </c>
      <c r="L4950" s="21">
        <f t="shared" si="616"/>
        <v>15.556833333333335</v>
      </c>
      <c r="M4950" s="22">
        <f t="shared" si="617"/>
        <v>9.4042600000000007</v>
      </c>
      <c r="O4950" s="25">
        <f t="shared" si="618"/>
        <v>1.2537970502969509</v>
      </c>
      <c r="P4950" s="26">
        <f t="shared" si="619"/>
        <v>1.7540725860978423</v>
      </c>
      <c r="R4950" s="2">
        <f t="shared" si="620"/>
        <v>0.60450991525696096</v>
      </c>
      <c r="S4950" s="2"/>
      <c r="T4950" s="2">
        <f t="shared" si="621"/>
        <v>-0.72616209193118975</v>
      </c>
      <c r="U4950" s="2"/>
      <c r="V4950" s="38">
        <f t="shared" si="622"/>
        <v>3.9013780380577623E-3</v>
      </c>
      <c r="W4950" s="8">
        <v>2690</v>
      </c>
      <c r="X4950" s="9">
        <f t="shared" si="623"/>
        <v>1.1550399514904096E-2</v>
      </c>
    </row>
    <row r="4951" spans="1:24">
      <c r="A4951" s="15" t="s">
        <v>4542</v>
      </c>
      <c r="B4951" s="1" t="s">
        <v>4543</v>
      </c>
      <c r="C4951" t="s">
        <v>4544</v>
      </c>
      <c r="D4951" s="1">
        <v>41</v>
      </c>
      <c r="E4951" s="30">
        <v>12.2311</v>
      </c>
      <c r="F4951" s="31">
        <v>12.879300000000001</v>
      </c>
      <c r="G4951" s="31">
        <v>12.0663</v>
      </c>
      <c r="H4951" s="35">
        <v>11.879</v>
      </c>
      <c r="I4951" s="32">
        <v>11.784700000000001</v>
      </c>
      <c r="J4951" s="36">
        <v>12.3644</v>
      </c>
      <c r="L4951" s="21">
        <f t="shared" si="616"/>
        <v>12.009366666666665</v>
      </c>
      <c r="M4951" s="22">
        <f t="shared" si="617"/>
        <v>12.392233333333332</v>
      </c>
      <c r="O4951" s="25">
        <f t="shared" si="618"/>
        <v>0.31106208919335243</v>
      </c>
      <c r="P4951" s="26">
        <f t="shared" si="619"/>
        <v>0.42978507807197502</v>
      </c>
      <c r="R4951" s="2">
        <f t="shared" si="620"/>
        <v>1.0318806709207535</v>
      </c>
      <c r="S4951" s="2"/>
      <c r="T4951" s="2">
        <f t="shared" si="621"/>
        <v>4.5276143799240297E-2</v>
      </c>
      <c r="U4951" s="2"/>
      <c r="V4951" s="38">
        <f t="shared" si="622"/>
        <v>0.13973005268154534</v>
      </c>
      <c r="W4951" s="8">
        <v>6392</v>
      </c>
      <c r="X4951" s="9">
        <f t="shared" si="623"/>
        <v>0.17409420205817069</v>
      </c>
    </row>
    <row r="4952" spans="1:24">
      <c r="A4952" s="15" t="s">
        <v>10004</v>
      </c>
      <c r="B4952" s="1" t="s">
        <v>10005</v>
      </c>
      <c r="C4952" t="s">
        <v>10006</v>
      </c>
      <c r="D4952" s="1">
        <v>35</v>
      </c>
      <c r="E4952" s="30">
        <v>12.0159</v>
      </c>
      <c r="F4952" s="31">
        <v>11.361000000000001</v>
      </c>
      <c r="G4952" s="31">
        <v>12.4573</v>
      </c>
      <c r="H4952" s="35">
        <v>13.081899999999999</v>
      </c>
      <c r="I4952" s="32">
        <v>11.9085</v>
      </c>
      <c r="J4952" s="36">
        <v>12.928100000000001</v>
      </c>
      <c r="L4952" s="21">
        <f t="shared" si="616"/>
        <v>12.6395</v>
      </c>
      <c r="M4952" s="22">
        <f t="shared" si="617"/>
        <v>11.944733333333332</v>
      </c>
      <c r="O4952" s="25">
        <f t="shared" si="618"/>
        <v>0.63771808818630804</v>
      </c>
      <c r="P4952" s="26">
        <f t="shared" si="619"/>
        <v>0.55160397327551314</v>
      </c>
      <c r="R4952" s="2">
        <f t="shared" si="620"/>
        <v>0.94503210833761875</v>
      </c>
      <c r="S4952" s="2"/>
      <c r="T4952" s="2">
        <f t="shared" si="621"/>
        <v>-8.1564747826118347E-2</v>
      </c>
      <c r="U4952" s="2"/>
      <c r="V4952" s="38">
        <f t="shared" si="622"/>
        <v>0.11334833235133283</v>
      </c>
      <c r="W4952" s="8">
        <v>6174</v>
      </c>
      <c r="X4952" s="9">
        <f t="shared" si="623"/>
        <v>0.14621090360317698</v>
      </c>
    </row>
    <row r="4953" spans="1:24">
      <c r="A4953" s="15" t="s">
        <v>10856</v>
      </c>
      <c r="B4953" s="1" t="s">
        <v>10857</v>
      </c>
      <c r="C4953" t="s">
        <v>10858</v>
      </c>
      <c r="D4953" s="1">
        <v>16</v>
      </c>
      <c r="E4953" s="30">
        <v>12.6463</v>
      </c>
      <c r="F4953" s="31">
        <v>16.759899999999998</v>
      </c>
      <c r="G4953" s="31">
        <v>17.6829</v>
      </c>
      <c r="H4953" s="35">
        <v>10.0314</v>
      </c>
      <c r="I4953" s="32">
        <v>10.675000000000001</v>
      </c>
      <c r="J4953" s="36">
        <v>10.283799999999999</v>
      </c>
      <c r="L4953" s="21">
        <f t="shared" si="616"/>
        <v>10.330066666666667</v>
      </c>
      <c r="M4953" s="22">
        <f t="shared" si="617"/>
        <v>15.696366666666668</v>
      </c>
      <c r="O4953" s="25">
        <f t="shared" si="618"/>
        <v>0.32428489532097193</v>
      </c>
      <c r="P4953" s="26">
        <f t="shared" si="619"/>
        <v>2.6814477905290852</v>
      </c>
      <c r="R4953" s="2">
        <f t="shared" si="620"/>
        <v>1.5194835786797116</v>
      </c>
      <c r="S4953" s="2"/>
      <c r="T4953" s="2">
        <f t="shared" si="621"/>
        <v>0.60358108349109874</v>
      </c>
      <c r="U4953" s="2"/>
      <c r="V4953" s="38">
        <f t="shared" si="622"/>
        <v>1.3132123189060129E-2</v>
      </c>
      <c r="W4953" s="8">
        <v>3918</v>
      </c>
      <c r="X4953" s="9">
        <f t="shared" si="623"/>
        <v>2.6693269289860867E-2</v>
      </c>
    </row>
    <row r="4954" spans="1:24">
      <c r="A4954" s="15" t="s">
        <v>6940</v>
      </c>
      <c r="B4954" s="1" t="s">
        <v>6941</v>
      </c>
      <c r="C4954" t="s">
        <v>6942</v>
      </c>
      <c r="D4954" s="1">
        <v>14</v>
      </c>
      <c r="E4954" s="30">
        <v>11.4908</v>
      </c>
      <c r="F4954" s="31">
        <v>7.7683999999999997</v>
      </c>
      <c r="G4954" s="31">
        <v>8.2736900000000002</v>
      </c>
      <c r="H4954" s="35">
        <v>18.1266</v>
      </c>
      <c r="I4954" s="32">
        <v>14.3584</v>
      </c>
      <c r="J4954" s="36">
        <v>14.5122</v>
      </c>
      <c r="L4954" s="21">
        <f t="shared" si="616"/>
        <v>15.665733333333334</v>
      </c>
      <c r="M4954" s="22">
        <f t="shared" si="617"/>
        <v>9.1776300000000006</v>
      </c>
      <c r="O4954" s="25">
        <f t="shared" si="618"/>
        <v>2.1325600046266655</v>
      </c>
      <c r="P4954" s="26">
        <f t="shared" si="619"/>
        <v>2.0191325074645237</v>
      </c>
      <c r="R4954" s="2">
        <f t="shared" si="620"/>
        <v>0.58584107138297603</v>
      </c>
      <c r="S4954" s="2"/>
      <c r="T4954" s="2">
        <f t="shared" si="621"/>
        <v>-0.7714187555392179</v>
      </c>
      <c r="U4954" s="2"/>
      <c r="V4954" s="38">
        <f t="shared" si="622"/>
        <v>9.3366759835981743E-3</v>
      </c>
      <c r="W4954" s="8">
        <v>3551</v>
      </c>
      <c r="X4954" s="9">
        <f t="shared" si="623"/>
        <v>2.0939816258342962E-2</v>
      </c>
    </row>
    <row r="4955" spans="1:24">
      <c r="A4955" s="15" t="s">
        <v>10248</v>
      </c>
      <c r="B4955" s="1" t="s">
        <v>10249</v>
      </c>
      <c r="C4955" t="s">
        <v>10250</v>
      </c>
      <c r="D4955" s="1">
        <v>32</v>
      </c>
      <c r="E4955" s="30">
        <v>12.882</v>
      </c>
      <c r="F4955" s="31">
        <v>22.238499999999998</v>
      </c>
      <c r="G4955" s="31">
        <v>19.815899999999999</v>
      </c>
      <c r="H4955" s="35">
        <v>8.8913600000000006</v>
      </c>
      <c r="I4955" s="32">
        <v>9.8364700000000003</v>
      </c>
      <c r="J4955" s="36">
        <v>8.1738900000000001</v>
      </c>
      <c r="L4955" s="21">
        <f t="shared" si="616"/>
        <v>8.9672400000000003</v>
      </c>
      <c r="M4955" s="22">
        <f t="shared" si="617"/>
        <v>18.312133333333332</v>
      </c>
      <c r="O4955" s="25">
        <f t="shared" si="618"/>
        <v>0.83388332211407135</v>
      </c>
      <c r="P4955" s="26">
        <f t="shared" si="619"/>
        <v>4.856131042644269</v>
      </c>
      <c r="R4955" s="2">
        <f t="shared" si="620"/>
        <v>2.0421147792780534</v>
      </c>
      <c r="S4955" s="2"/>
      <c r="T4955" s="2">
        <f t="shared" si="621"/>
        <v>1.0300639567355638</v>
      </c>
      <c r="U4955" s="2"/>
      <c r="V4955" s="38">
        <f t="shared" si="622"/>
        <v>1.5178996103372496E-2</v>
      </c>
      <c r="W4955" s="8">
        <v>4078</v>
      </c>
      <c r="X4955" s="9">
        <f t="shared" si="623"/>
        <v>2.964333618618405E-2</v>
      </c>
    </row>
    <row r="4956" spans="1:24">
      <c r="A4956" s="15" t="s">
        <v>15530</v>
      </c>
      <c r="B4956" s="1" t="s">
        <v>1218</v>
      </c>
      <c r="C4956" t="s">
        <v>1219</v>
      </c>
      <c r="D4956" s="1">
        <v>6</v>
      </c>
      <c r="E4956" s="30">
        <v>13.164</v>
      </c>
      <c r="F4956" s="31">
        <v>12.307399999999999</v>
      </c>
      <c r="G4956" s="31">
        <v>13.987</v>
      </c>
      <c r="H4956" s="35">
        <v>11.761900000000001</v>
      </c>
      <c r="I4956" s="32">
        <v>14.112500000000001</v>
      </c>
      <c r="J4956" s="36">
        <v>12.0047</v>
      </c>
      <c r="L4956" s="21">
        <f t="shared" si="616"/>
        <v>12.626366666666668</v>
      </c>
      <c r="M4956" s="22">
        <f t="shared" si="617"/>
        <v>13.152799999999999</v>
      </c>
      <c r="O4956" s="25">
        <f t="shared" si="618"/>
        <v>1.2927421140093387</v>
      </c>
      <c r="P4956" s="26">
        <f t="shared" si="619"/>
        <v>0.83985601146863298</v>
      </c>
      <c r="R4956" s="2">
        <f t="shared" si="620"/>
        <v>1.041693176448226</v>
      </c>
      <c r="S4956" s="2"/>
      <c r="T4956" s="2">
        <f t="shared" si="621"/>
        <v>5.8930404295555329E-2</v>
      </c>
      <c r="U4956" s="2"/>
      <c r="V4956" s="38">
        <f t="shared" si="622"/>
        <v>0.29300745021692443</v>
      </c>
      <c r="W4956" s="8">
        <v>7213</v>
      </c>
      <c r="X4956" s="9">
        <f t="shared" si="623"/>
        <v>0.3235146726088432</v>
      </c>
    </row>
    <row r="4957" spans="1:24">
      <c r="A4957" s="15" t="s">
        <v>3614</v>
      </c>
      <c r="B4957" s="1" t="s">
        <v>3615</v>
      </c>
      <c r="C4957" t="s">
        <v>3616</v>
      </c>
      <c r="D4957" s="1">
        <v>12</v>
      </c>
      <c r="E4957" s="30">
        <v>11.177199999999999</v>
      </c>
      <c r="F4957" s="31">
        <v>13.6541</v>
      </c>
      <c r="G4957" s="31">
        <v>12.949299999999999</v>
      </c>
      <c r="H4957" s="35">
        <v>10.9176</v>
      </c>
      <c r="I4957" s="32">
        <v>10.3447</v>
      </c>
      <c r="J4957" s="36">
        <v>11.2784</v>
      </c>
      <c r="L4957" s="21">
        <f t="shared" si="616"/>
        <v>10.8469</v>
      </c>
      <c r="M4957" s="22">
        <f t="shared" si="617"/>
        <v>12.593533333333333</v>
      </c>
      <c r="O4957" s="25">
        <f t="shared" si="618"/>
        <v>0.47084794785578077</v>
      </c>
      <c r="P4957" s="26">
        <f t="shared" si="619"/>
        <v>1.2761997662330666</v>
      </c>
      <c r="R4957" s="2">
        <f t="shared" si="620"/>
        <v>1.161026038161441</v>
      </c>
      <c r="S4957" s="2"/>
      <c r="T4957" s="2">
        <f t="shared" si="621"/>
        <v>0.21540032767733633</v>
      </c>
      <c r="U4957" s="2"/>
      <c r="V4957" s="38">
        <f t="shared" si="622"/>
        <v>4.5105958470459125E-2</v>
      </c>
      <c r="W4957" s="8">
        <v>5209</v>
      </c>
      <c r="X4957" s="9">
        <f t="shared" si="623"/>
        <v>6.8962152670135626E-2</v>
      </c>
    </row>
    <row r="4958" spans="1:24">
      <c r="A4958" s="15" t="s">
        <v>50</v>
      </c>
      <c r="B4958" s="1" t="s">
        <v>51</v>
      </c>
      <c r="C4958" t="s">
        <v>52</v>
      </c>
      <c r="D4958" s="1">
        <v>163</v>
      </c>
      <c r="E4958" s="30">
        <v>17.351800000000001</v>
      </c>
      <c r="F4958" s="31">
        <v>13.3536</v>
      </c>
      <c r="G4958" s="31">
        <v>13.2461</v>
      </c>
      <c r="H4958" s="35">
        <v>12.4922</v>
      </c>
      <c r="I4958" s="32">
        <v>10.3078</v>
      </c>
      <c r="J4958" s="36">
        <v>12.4297</v>
      </c>
      <c r="L4958" s="21">
        <f t="shared" si="616"/>
        <v>11.743233333333334</v>
      </c>
      <c r="M4958" s="22">
        <f t="shared" si="617"/>
        <v>14.650500000000001</v>
      </c>
      <c r="O4958" s="25">
        <f t="shared" si="618"/>
        <v>1.2435144564231384</v>
      </c>
      <c r="P4958" s="26">
        <f t="shared" si="619"/>
        <v>2.3400118226197053</v>
      </c>
      <c r="R4958" s="2">
        <f t="shared" si="620"/>
        <v>1.2475695223064629</v>
      </c>
      <c r="S4958" s="2"/>
      <c r="T4958" s="2">
        <f t="shared" si="621"/>
        <v>0.31912021371248273</v>
      </c>
      <c r="U4958" s="2"/>
      <c r="V4958" s="38">
        <f t="shared" si="622"/>
        <v>6.5099056913985889E-2</v>
      </c>
      <c r="W4958" s="8">
        <v>5644</v>
      </c>
      <c r="X4958" s="9">
        <f t="shared" si="623"/>
        <v>9.1858414114632109E-2</v>
      </c>
    </row>
    <row r="4959" spans="1:24">
      <c r="A4959" s="15" t="s">
        <v>5650</v>
      </c>
      <c r="B4959" s="1" t="s">
        <v>5651</v>
      </c>
      <c r="C4959" t="s">
        <v>5652</v>
      </c>
      <c r="D4959" s="1">
        <v>9</v>
      </c>
      <c r="E4959" s="30">
        <v>7.0789</v>
      </c>
      <c r="F4959" s="31">
        <v>6.32301</v>
      </c>
      <c r="G4959" s="31">
        <v>9.1460399999999993</v>
      </c>
      <c r="H4959" s="35">
        <v>20.688300000000002</v>
      </c>
      <c r="I4959" s="32">
        <v>21.0578</v>
      </c>
      <c r="J4959" s="36">
        <v>14.9162</v>
      </c>
      <c r="L4959" s="21">
        <f t="shared" si="616"/>
        <v>18.887433333333334</v>
      </c>
      <c r="M4959" s="22">
        <f t="shared" si="617"/>
        <v>7.5159833333333337</v>
      </c>
      <c r="O4959" s="25">
        <f t="shared" si="618"/>
        <v>3.4441476744375201</v>
      </c>
      <c r="P4959" s="26">
        <f t="shared" si="619"/>
        <v>1.4613883725530743</v>
      </c>
      <c r="R4959" s="2">
        <f t="shared" si="620"/>
        <v>0.39793566445414325</v>
      </c>
      <c r="S4959" s="2"/>
      <c r="T4959" s="2">
        <f t="shared" si="621"/>
        <v>-1.3293928904388752</v>
      </c>
      <c r="U4959" s="2"/>
      <c r="V4959" s="38">
        <f t="shared" si="622"/>
        <v>3.1179714759063631E-3</v>
      </c>
      <c r="W4959" s="8">
        <v>2456</v>
      </c>
      <c r="X4959" s="9">
        <f t="shared" si="623"/>
        <v>1.011055571421754E-2</v>
      </c>
    </row>
    <row r="4960" spans="1:24">
      <c r="A4960" s="15" t="s">
        <v>595</v>
      </c>
      <c r="B4960" s="1" t="s">
        <v>596</v>
      </c>
      <c r="C4960" t="s">
        <v>597</v>
      </c>
      <c r="D4960" s="1">
        <v>38</v>
      </c>
      <c r="E4960" s="30">
        <v>7.4645700000000001</v>
      </c>
      <c r="F4960" s="31">
        <v>12.8485</v>
      </c>
      <c r="G4960" s="31">
        <v>11.2753</v>
      </c>
      <c r="H4960" s="35">
        <v>15.5945</v>
      </c>
      <c r="I4960" s="32">
        <v>10.8475</v>
      </c>
      <c r="J4960" s="36">
        <v>10.821999999999999</v>
      </c>
      <c r="L4960" s="21">
        <f t="shared" si="616"/>
        <v>12.421333333333331</v>
      </c>
      <c r="M4960" s="22">
        <f t="shared" si="617"/>
        <v>10.529456666666666</v>
      </c>
      <c r="O4960" s="25">
        <f t="shared" si="618"/>
        <v>2.748072521483631</v>
      </c>
      <c r="P4960" s="26">
        <f t="shared" si="619"/>
        <v>2.768372675351598</v>
      </c>
      <c r="R4960" s="2">
        <f t="shared" si="620"/>
        <v>0.8476913374838988</v>
      </c>
      <c r="S4960" s="2"/>
      <c r="T4960" s="2">
        <f t="shared" si="621"/>
        <v>-0.238389050551882</v>
      </c>
      <c r="U4960" s="2"/>
      <c r="V4960" s="38">
        <f t="shared" si="622"/>
        <v>0.22407891333357813</v>
      </c>
      <c r="W4960" s="8">
        <v>6902</v>
      </c>
      <c r="X4960" s="9">
        <f t="shared" si="623"/>
        <v>0.25855758704558335</v>
      </c>
    </row>
    <row r="4961" spans="1:24">
      <c r="A4961" s="15" t="s">
        <v>263</v>
      </c>
      <c r="B4961" s="1" t="s">
        <v>264</v>
      </c>
      <c r="C4961" t="s">
        <v>265</v>
      </c>
      <c r="D4961" s="1">
        <v>19</v>
      </c>
      <c r="E4961" s="30">
        <v>16.804400000000001</v>
      </c>
      <c r="F4961" s="31">
        <v>12.4392</v>
      </c>
      <c r="G4961" s="31">
        <v>19.339200000000002</v>
      </c>
      <c r="H4961" s="35">
        <v>11.5289</v>
      </c>
      <c r="I4961" s="32">
        <v>9.4251799999999992</v>
      </c>
      <c r="J4961" s="36">
        <v>10.435</v>
      </c>
      <c r="L4961" s="21">
        <f t="shared" si="616"/>
        <v>10.463026666666666</v>
      </c>
      <c r="M4961" s="22">
        <f t="shared" si="617"/>
        <v>16.194266666666667</v>
      </c>
      <c r="O4961" s="25">
        <f t="shared" si="618"/>
        <v>1.0521400002534522</v>
      </c>
      <c r="P4961" s="26">
        <f t="shared" si="619"/>
        <v>3.4902287909724983</v>
      </c>
      <c r="R4961" s="2">
        <f t="shared" si="620"/>
        <v>1.5477611959318338</v>
      </c>
      <c r="S4961" s="2"/>
      <c r="T4961" s="2">
        <f t="shared" si="621"/>
        <v>0.63018289524096238</v>
      </c>
      <c r="U4961" s="2"/>
      <c r="V4961" s="38">
        <f t="shared" si="622"/>
        <v>2.6408019891960344E-2</v>
      </c>
      <c r="W4961" s="8">
        <v>4640</v>
      </c>
      <c r="X4961" s="9">
        <f t="shared" si="623"/>
        <v>4.5326178969735384E-2</v>
      </c>
    </row>
    <row r="4962" spans="1:24">
      <c r="A4962" s="15" t="s">
        <v>14882</v>
      </c>
      <c r="B4962" s="1" t="s">
        <v>14883</v>
      </c>
      <c r="C4962" t="s">
        <v>14884</v>
      </c>
      <c r="D4962" s="1">
        <v>4</v>
      </c>
      <c r="E4962" s="30">
        <v>12.4818</v>
      </c>
      <c r="F4962" s="31">
        <v>10.0268</v>
      </c>
      <c r="G4962" s="31">
        <v>10.188700000000001</v>
      </c>
      <c r="H4962" s="35">
        <v>13.7567</v>
      </c>
      <c r="I4962" s="32">
        <v>11.9122</v>
      </c>
      <c r="J4962" s="36">
        <v>13.0395</v>
      </c>
      <c r="L4962" s="21">
        <f t="shared" si="616"/>
        <v>12.902799999999999</v>
      </c>
      <c r="M4962" s="22">
        <f t="shared" si="617"/>
        <v>10.899099999999999</v>
      </c>
      <c r="O4962" s="25">
        <f t="shared" si="618"/>
        <v>0.92981731001310142</v>
      </c>
      <c r="P4962" s="26">
        <f t="shared" si="619"/>
        <v>1.3730467472012864</v>
      </c>
      <c r="R4962" s="2">
        <f t="shared" si="620"/>
        <v>0.84470812536813711</v>
      </c>
      <c r="S4962" s="2"/>
      <c r="T4962" s="2">
        <f t="shared" si="621"/>
        <v>-0.24347516630338756</v>
      </c>
      <c r="U4962" s="2"/>
      <c r="V4962" s="38">
        <f t="shared" si="622"/>
        <v>5.2245892142388298E-2</v>
      </c>
      <c r="W4962" s="8">
        <v>5375</v>
      </c>
      <c r="X4962" s="9">
        <f t="shared" si="623"/>
        <v>7.7411401864554502E-2</v>
      </c>
    </row>
    <row r="4963" spans="1:24">
      <c r="A4963" s="15" t="s">
        <v>18425</v>
      </c>
      <c r="B4963" s="1" t="s">
        <v>18426</v>
      </c>
      <c r="C4963" t="s">
        <v>18427</v>
      </c>
      <c r="D4963" s="1">
        <v>10</v>
      </c>
      <c r="E4963" s="30">
        <v>20.738099999999999</v>
      </c>
      <c r="F4963" s="31">
        <v>11.872999999999999</v>
      </c>
      <c r="G4963" s="31">
        <v>13.002700000000001</v>
      </c>
      <c r="H4963" s="35">
        <v>14.7013</v>
      </c>
      <c r="I4963" s="32">
        <v>12.811500000000001</v>
      </c>
      <c r="J4963" s="36">
        <v>13.4398</v>
      </c>
      <c r="L4963" s="21">
        <f t="shared" si="616"/>
        <v>13.650866666666666</v>
      </c>
      <c r="M4963" s="22">
        <f t="shared" si="617"/>
        <v>15.204599999999999</v>
      </c>
      <c r="O4963" s="25">
        <f t="shared" si="618"/>
        <v>0.96241771769504147</v>
      </c>
      <c r="P4963" s="26">
        <f t="shared" si="619"/>
        <v>4.8253261247298029</v>
      </c>
      <c r="R4963" s="2">
        <f t="shared" si="620"/>
        <v>1.1138193911986052</v>
      </c>
      <c r="S4963" s="2"/>
      <c r="T4963" s="2">
        <f t="shared" si="621"/>
        <v>0.15551531477264824</v>
      </c>
      <c r="U4963" s="2"/>
      <c r="V4963" s="38">
        <f t="shared" si="622"/>
        <v>0.30675059825274337</v>
      </c>
      <c r="W4963" s="8">
        <v>7273</v>
      </c>
      <c r="X4963" s="9">
        <f t="shared" si="623"/>
        <v>0.33589464656742035</v>
      </c>
    </row>
    <row r="4964" spans="1:24">
      <c r="A4964" s="15" t="s">
        <v>2008</v>
      </c>
      <c r="B4964" s="1" t="s">
        <v>2009</v>
      </c>
      <c r="C4964" t="s">
        <v>2010</v>
      </c>
      <c r="D4964" s="1">
        <v>7</v>
      </c>
      <c r="E4964" s="30">
        <v>10.8391</v>
      </c>
      <c r="F4964" s="31">
        <v>7.3140700000000001</v>
      </c>
      <c r="G4964" s="31">
        <v>11.679500000000001</v>
      </c>
      <c r="H4964" s="35">
        <v>20.443899999999999</v>
      </c>
      <c r="I4964" s="32">
        <v>12.290699999999999</v>
      </c>
      <c r="J4964" s="36">
        <v>9.1714099999999998</v>
      </c>
      <c r="L4964" s="21">
        <f t="shared" si="616"/>
        <v>13.968670000000001</v>
      </c>
      <c r="M4964" s="22">
        <f t="shared" si="617"/>
        <v>9.9442233333333334</v>
      </c>
      <c r="O4964" s="25">
        <f t="shared" si="618"/>
        <v>5.8205622744456518</v>
      </c>
      <c r="P4964" s="26">
        <f t="shared" si="619"/>
        <v>2.3162141433022434</v>
      </c>
      <c r="R4964" s="2">
        <f t="shared" si="620"/>
        <v>0.71189478549735463</v>
      </c>
      <c r="S4964" s="2"/>
      <c r="T4964" s="2">
        <f t="shared" si="621"/>
        <v>-0.49026406108013704</v>
      </c>
      <c r="U4964" s="2"/>
      <c r="V4964" s="38">
        <f t="shared" si="622"/>
        <v>0.16409694557934165</v>
      </c>
      <c r="W4964" s="8">
        <v>6559</v>
      </c>
      <c r="X4964" s="9">
        <f t="shared" si="623"/>
        <v>0.1992480674788652</v>
      </c>
    </row>
    <row r="4965" spans="1:24">
      <c r="A4965" s="15" t="s">
        <v>15850</v>
      </c>
      <c r="B4965" s="1" t="s">
        <v>15851</v>
      </c>
      <c r="C4965" t="s">
        <v>15852</v>
      </c>
      <c r="D4965" s="1">
        <v>3</v>
      </c>
      <c r="E4965" s="30">
        <v>14.4739</v>
      </c>
      <c r="F4965" s="31">
        <v>9.8621099999999995</v>
      </c>
      <c r="G4965" s="31">
        <v>11.9834</v>
      </c>
      <c r="H4965" s="35">
        <v>15.9107</v>
      </c>
      <c r="I4965" s="32">
        <v>14.548999999999999</v>
      </c>
      <c r="J4965" s="36">
        <v>17.269500000000001</v>
      </c>
      <c r="L4965" s="21">
        <f t="shared" si="616"/>
        <v>15.909733333333334</v>
      </c>
      <c r="M4965" s="22">
        <f t="shared" si="617"/>
        <v>12.106470000000002</v>
      </c>
      <c r="O4965" s="25">
        <f t="shared" si="618"/>
        <v>1.3602502576119349</v>
      </c>
      <c r="P4965" s="26">
        <f t="shared" si="619"/>
        <v>2.3083568657597042</v>
      </c>
      <c r="R4965" s="2">
        <f t="shared" si="620"/>
        <v>0.76094738650553551</v>
      </c>
      <c r="S4965" s="2"/>
      <c r="T4965" s="2">
        <f t="shared" si="621"/>
        <v>-0.39413138866394293</v>
      </c>
      <c r="U4965" s="2"/>
      <c r="V4965" s="38">
        <f t="shared" si="622"/>
        <v>3.4897475362904266E-2</v>
      </c>
      <c r="W4965" s="8">
        <v>4920</v>
      </c>
      <c r="X4965" s="9">
        <f t="shared" si="623"/>
        <v>5.6488514998001949E-2</v>
      </c>
    </row>
    <row r="4966" spans="1:24">
      <c r="A4966" s="15" t="s">
        <v>12438</v>
      </c>
      <c r="B4966" s="1" t="s">
        <v>12439</v>
      </c>
      <c r="C4966" t="s">
        <v>12440</v>
      </c>
      <c r="D4966" s="1">
        <v>29</v>
      </c>
      <c r="E4966" s="30">
        <v>13.105600000000001</v>
      </c>
      <c r="F4966" s="31">
        <v>13.365500000000001</v>
      </c>
      <c r="G4966" s="31">
        <v>15.2774</v>
      </c>
      <c r="H4966" s="35">
        <v>11.497400000000001</v>
      </c>
      <c r="I4966" s="32">
        <v>11.215</v>
      </c>
      <c r="J4966" s="36">
        <v>11.8513</v>
      </c>
      <c r="L4966" s="21">
        <f t="shared" si="616"/>
        <v>11.521233333333335</v>
      </c>
      <c r="M4966" s="22">
        <f t="shared" si="617"/>
        <v>13.916166666666667</v>
      </c>
      <c r="O4966" s="25">
        <f t="shared" si="618"/>
        <v>0.3188188252492839</v>
      </c>
      <c r="P4966" s="26">
        <f t="shared" si="619"/>
        <v>1.1860034331035185</v>
      </c>
      <c r="R4966" s="2">
        <f t="shared" si="620"/>
        <v>1.2078712637825231</v>
      </c>
      <c r="S4966" s="2"/>
      <c r="T4966" s="2">
        <f t="shared" si="621"/>
        <v>0.27246669886855296</v>
      </c>
      <c r="U4966" s="2"/>
      <c r="V4966" s="38">
        <f t="shared" si="622"/>
        <v>1.3922666708847101E-2</v>
      </c>
      <c r="W4966" s="8">
        <v>3990</v>
      </c>
      <c r="X4966" s="9">
        <f t="shared" si="623"/>
        <v>2.7789503175252708E-2</v>
      </c>
    </row>
    <row r="4967" spans="1:24">
      <c r="A4967" s="15" t="s">
        <v>22627</v>
      </c>
      <c r="B4967" s="1" t="s">
        <v>22628</v>
      </c>
      <c r="C4967" t="s">
        <v>22629</v>
      </c>
      <c r="D4967" s="1">
        <v>1</v>
      </c>
      <c r="E4967" s="30">
        <v>13.318</v>
      </c>
      <c r="F4967" s="31">
        <v>11.6807</v>
      </c>
      <c r="G4967" s="31">
        <v>10.670199999999999</v>
      </c>
      <c r="H4967" s="35">
        <v>11.5345</v>
      </c>
      <c r="I4967" s="32">
        <v>11.976699999999999</v>
      </c>
      <c r="J4967" s="36">
        <v>11.5398</v>
      </c>
      <c r="L4967" s="21">
        <f t="shared" si="616"/>
        <v>11.683666666666667</v>
      </c>
      <c r="M4967" s="22">
        <f t="shared" si="617"/>
        <v>11.889633333333334</v>
      </c>
      <c r="O4967" s="25">
        <f t="shared" si="618"/>
        <v>0.25378814655797705</v>
      </c>
      <c r="P4967" s="26">
        <f t="shared" si="619"/>
        <v>1.3362077171358251</v>
      </c>
      <c r="R4967" s="2">
        <f t="shared" si="620"/>
        <v>1.0176285983281503</v>
      </c>
      <c r="S4967" s="2"/>
      <c r="T4967" s="2">
        <f t="shared" si="621"/>
        <v>2.5211120238100168E-2</v>
      </c>
      <c r="U4967" s="2"/>
      <c r="V4967" s="38">
        <f t="shared" si="622"/>
        <v>0.40302457721415241</v>
      </c>
      <c r="W4967" s="8">
        <v>7637</v>
      </c>
      <c r="X4967" s="9">
        <f t="shared" si="623"/>
        <v>0.42028122730568412</v>
      </c>
    </row>
    <row r="4968" spans="1:24">
      <c r="A4968" s="15" t="s">
        <v>1768</v>
      </c>
      <c r="B4968" s="1" t="s">
        <v>1769</v>
      </c>
      <c r="C4968" t="s">
        <v>1770</v>
      </c>
      <c r="D4968" s="1">
        <v>5</v>
      </c>
      <c r="E4968" s="30">
        <v>10.479900000000001</v>
      </c>
      <c r="F4968" s="31">
        <v>8.3064900000000002</v>
      </c>
      <c r="G4968" s="31">
        <v>9.16629</v>
      </c>
      <c r="H4968" s="35">
        <v>15.1524</v>
      </c>
      <c r="I4968" s="32">
        <v>19.319800000000001</v>
      </c>
      <c r="J4968" s="36">
        <v>14.589</v>
      </c>
      <c r="L4968" s="21">
        <f t="shared" si="616"/>
        <v>16.353733333333334</v>
      </c>
      <c r="M4968" s="22">
        <f t="shared" si="617"/>
        <v>9.3175600000000003</v>
      </c>
      <c r="O4968" s="25">
        <f t="shared" si="618"/>
        <v>2.5840894901944411</v>
      </c>
      <c r="P4968" s="26">
        <f t="shared" si="619"/>
        <v>1.0945728466849525</v>
      </c>
      <c r="R4968" s="2">
        <f t="shared" si="620"/>
        <v>0.56975124945985833</v>
      </c>
      <c r="S4968" s="2"/>
      <c r="T4968" s="2">
        <f t="shared" si="621"/>
        <v>-0.81159591157482436</v>
      </c>
      <c r="U4968" s="2"/>
      <c r="V4968" s="38">
        <f t="shared" si="622"/>
        <v>6.1137117239803843E-3</v>
      </c>
      <c r="W4968" s="8">
        <v>3144</v>
      </c>
      <c r="X4968" s="9">
        <f t="shared" si="623"/>
        <v>1.5486514048912143E-2</v>
      </c>
    </row>
    <row r="4969" spans="1:24">
      <c r="A4969" s="15" t="s">
        <v>22255</v>
      </c>
      <c r="B4969" s="1" t="s">
        <v>22256</v>
      </c>
      <c r="C4969" t="s">
        <v>22257</v>
      </c>
      <c r="D4969" s="1">
        <v>2</v>
      </c>
      <c r="E4969" s="30">
        <v>25.6404</v>
      </c>
      <c r="F4969" s="31">
        <v>13.345000000000001</v>
      </c>
      <c r="G4969" s="31">
        <v>26.975300000000001</v>
      </c>
      <c r="H4969" s="35">
        <v>6.2118000000000002</v>
      </c>
      <c r="I4969" s="32">
        <v>4.7289599999999998</v>
      </c>
      <c r="J4969" s="36">
        <v>5.4316000000000004</v>
      </c>
      <c r="L4969" s="21">
        <f t="shared" si="616"/>
        <v>5.4574533333333335</v>
      </c>
      <c r="M4969" s="22">
        <f t="shared" si="617"/>
        <v>21.986900000000002</v>
      </c>
      <c r="O4969" s="25">
        <f t="shared" si="618"/>
        <v>0.74175798784598979</v>
      </c>
      <c r="P4969" s="26">
        <f t="shared" si="619"/>
        <v>7.5138083692625495</v>
      </c>
      <c r="R4969" s="2">
        <f t="shared" si="620"/>
        <v>4.0287838772174567</v>
      </c>
      <c r="S4969" s="2"/>
      <c r="T4969" s="2">
        <f t="shared" si="621"/>
        <v>2.0103444146625766</v>
      </c>
      <c r="U4969" s="2"/>
      <c r="V4969" s="38">
        <f t="shared" si="622"/>
        <v>9.6189678694476536E-3</v>
      </c>
      <c r="W4969" s="8">
        <v>3578</v>
      </c>
      <c r="X4969" s="9">
        <f t="shared" si="623"/>
        <v>2.1410134184539159E-2</v>
      </c>
    </row>
    <row r="4970" spans="1:24">
      <c r="A4970" s="15" t="s">
        <v>11594</v>
      </c>
      <c r="B4970" s="1" t="s">
        <v>11595</v>
      </c>
      <c r="C4970" t="s">
        <v>11596</v>
      </c>
      <c r="D4970" s="1">
        <v>2</v>
      </c>
      <c r="E4970" s="30">
        <v>18.7773</v>
      </c>
      <c r="F4970" s="31">
        <v>16.038900000000002</v>
      </c>
      <c r="G4970" s="31">
        <v>13.3787</v>
      </c>
      <c r="H4970" s="35">
        <v>12.3489</v>
      </c>
      <c r="I4970" s="32">
        <v>8.0266300000000008</v>
      </c>
      <c r="J4970" s="36">
        <v>8.7348300000000005</v>
      </c>
      <c r="L4970" s="21">
        <f t="shared" si="616"/>
        <v>9.7034533333333339</v>
      </c>
      <c r="M4970" s="22">
        <f t="shared" si="617"/>
        <v>16.064966666666667</v>
      </c>
      <c r="O4970" s="25">
        <f t="shared" si="618"/>
        <v>2.3182273097419421</v>
      </c>
      <c r="P4970" s="26">
        <f t="shared" si="619"/>
        <v>2.69939439381008</v>
      </c>
      <c r="R4970" s="2">
        <f t="shared" si="620"/>
        <v>1.6555927168197164</v>
      </c>
      <c r="S4970" s="2"/>
      <c r="T4970" s="2">
        <f t="shared" si="621"/>
        <v>0.72734780708070312</v>
      </c>
      <c r="U4970" s="2"/>
      <c r="V4970" s="38">
        <f t="shared" si="622"/>
        <v>1.8169932650975055E-2</v>
      </c>
      <c r="W4970" s="8">
        <v>4259</v>
      </c>
      <c r="X4970" s="9">
        <f t="shared" si="623"/>
        <v>3.3976366196845582E-2</v>
      </c>
    </row>
    <row r="4971" spans="1:24">
      <c r="A4971" s="15" t="s">
        <v>10031</v>
      </c>
      <c r="B4971" s="1" t="s">
        <v>10032</v>
      </c>
      <c r="C4971" t="s">
        <v>10033</v>
      </c>
      <c r="D4971" s="1">
        <v>5</v>
      </c>
      <c r="E4971" s="30">
        <v>11.6074</v>
      </c>
      <c r="F4971" s="31">
        <v>16.301300000000001</v>
      </c>
      <c r="G4971" s="31">
        <v>17.433599999999998</v>
      </c>
      <c r="H4971" s="35">
        <v>9.7415800000000008</v>
      </c>
      <c r="I4971" s="32">
        <v>14.6126</v>
      </c>
      <c r="J4971" s="36">
        <v>10.947699999999999</v>
      </c>
      <c r="L4971" s="21">
        <f t="shared" si="616"/>
        <v>11.767293333333333</v>
      </c>
      <c r="M4971" s="22">
        <f t="shared" si="617"/>
        <v>15.114100000000001</v>
      </c>
      <c r="O4971" s="25">
        <f t="shared" si="618"/>
        <v>2.5368304799756243</v>
      </c>
      <c r="P4971" s="26">
        <f t="shared" si="619"/>
        <v>3.0892126003239131</v>
      </c>
      <c r="R4971" s="2">
        <f t="shared" si="620"/>
        <v>1.2844160141046312</v>
      </c>
      <c r="S4971" s="2"/>
      <c r="T4971" s="2">
        <f t="shared" si="621"/>
        <v>0.36111255781670359</v>
      </c>
      <c r="U4971" s="2"/>
      <c r="V4971" s="38">
        <f t="shared" si="622"/>
        <v>0.1103088231114875</v>
      </c>
      <c r="W4971" s="8">
        <v>6146</v>
      </c>
      <c r="X4971" s="9">
        <f t="shared" si="623"/>
        <v>0.14293840990235707</v>
      </c>
    </row>
    <row r="4972" spans="1:24">
      <c r="A4972" s="15" t="s">
        <v>17186</v>
      </c>
      <c r="B4972" s="1" t="s">
        <v>17187</v>
      </c>
      <c r="C4972" t="s">
        <v>17188</v>
      </c>
      <c r="D4972" s="1">
        <v>5</v>
      </c>
      <c r="E4972" s="30">
        <v>5.9747000000000003</v>
      </c>
      <c r="F4972" s="31">
        <v>10.7967</v>
      </c>
      <c r="G4972" s="31">
        <v>10.6035</v>
      </c>
      <c r="H4972" s="35">
        <v>14.9186</v>
      </c>
      <c r="I4972" s="32">
        <v>14.0524</v>
      </c>
      <c r="J4972" s="36">
        <v>15.780799999999999</v>
      </c>
      <c r="L4972" s="21">
        <f t="shared" si="616"/>
        <v>14.917266666666668</v>
      </c>
      <c r="M4972" s="22">
        <f t="shared" si="617"/>
        <v>9.1249666666666673</v>
      </c>
      <c r="O4972" s="25">
        <f t="shared" si="618"/>
        <v>0.86420077142602247</v>
      </c>
      <c r="P4972" s="26">
        <f t="shared" si="619"/>
        <v>2.7299206239986775</v>
      </c>
      <c r="R4972" s="2">
        <f t="shared" si="620"/>
        <v>0.61170500404452999</v>
      </c>
      <c r="S4972" s="2"/>
      <c r="T4972" s="2">
        <f t="shared" si="621"/>
        <v>-0.70909201681611234</v>
      </c>
      <c r="U4972" s="2"/>
      <c r="V4972" s="38">
        <f t="shared" si="622"/>
        <v>1.2406805373245847E-2</v>
      </c>
      <c r="W4972" s="8">
        <v>3872</v>
      </c>
      <c r="X4972" s="9">
        <f t="shared" si="623"/>
        <v>2.5518542869971572E-2</v>
      </c>
    </row>
    <row r="4973" spans="1:24">
      <c r="A4973" s="15" t="s">
        <v>19186</v>
      </c>
      <c r="B4973" s="1" t="s">
        <v>19187</v>
      </c>
      <c r="C4973" t="s">
        <v>19188</v>
      </c>
      <c r="D4973" s="1">
        <v>2</v>
      </c>
      <c r="E4973" s="30">
        <v>12.833</v>
      </c>
      <c r="F4973" s="31">
        <v>20.392099999999999</v>
      </c>
      <c r="G4973" s="31">
        <v>12.447900000000001</v>
      </c>
      <c r="H4973" s="35">
        <v>12.267200000000001</v>
      </c>
      <c r="I4973" s="32">
        <v>13.256</v>
      </c>
      <c r="J4973" s="36">
        <v>14.050800000000001</v>
      </c>
      <c r="L4973" s="21">
        <f t="shared" si="616"/>
        <v>13.191333333333334</v>
      </c>
      <c r="M4973" s="22">
        <f t="shared" si="617"/>
        <v>15.224333333333334</v>
      </c>
      <c r="O4973" s="25">
        <f t="shared" si="618"/>
        <v>0.89355669844354768</v>
      </c>
      <c r="P4973" s="26">
        <f t="shared" si="619"/>
        <v>4.4795574271721676</v>
      </c>
      <c r="R4973" s="2">
        <f t="shared" si="620"/>
        <v>1.1541163390104614</v>
      </c>
      <c r="S4973" s="2"/>
      <c r="T4973" s="2">
        <f t="shared" si="621"/>
        <v>0.20678866007841368</v>
      </c>
      <c r="U4973" s="2"/>
      <c r="V4973" s="38">
        <f t="shared" si="622"/>
        <v>0.24189143584553058</v>
      </c>
      <c r="W4973" s="8">
        <v>6985</v>
      </c>
      <c r="X4973" s="9">
        <f t="shared" si="623"/>
        <v>0.27579433000340808</v>
      </c>
    </row>
    <row r="4974" spans="1:24">
      <c r="A4974" s="15" t="s">
        <v>6696</v>
      </c>
      <c r="B4974" s="1" t="s">
        <v>6697</v>
      </c>
      <c r="C4974" t="s">
        <v>6698</v>
      </c>
      <c r="D4974" s="1">
        <v>5</v>
      </c>
      <c r="E4974" s="30">
        <v>8.3952200000000001</v>
      </c>
      <c r="F4974" s="31">
        <v>11.2775</v>
      </c>
      <c r="G4974" s="31">
        <v>11.0006</v>
      </c>
      <c r="H4974" s="35">
        <v>14.845499999999999</v>
      </c>
      <c r="I4974" s="32">
        <v>12.375500000000001</v>
      </c>
      <c r="J4974" s="36">
        <v>14.383900000000001</v>
      </c>
      <c r="L4974" s="21">
        <f t="shared" si="616"/>
        <v>13.8683</v>
      </c>
      <c r="M4974" s="22">
        <f t="shared" si="617"/>
        <v>10.22444</v>
      </c>
      <c r="O4974" s="25">
        <f t="shared" si="618"/>
        <v>1.3132431305740757</v>
      </c>
      <c r="P4974" s="26">
        <f t="shared" si="619"/>
        <v>1.5901895354957067</v>
      </c>
      <c r="R4974" s="2">
        <f t="shared" si="620"/>
        <v>0.73725258322937925</v>
      </c>
      <c r="S4974" s="2"/>
      <c r="T4974" s="2">
        <f t="shared" si="621"/>
        <v>-0.43976912259094258</v>
      </c>
      <c r="U4974" s="2"/>
      <c r="V4974" s="38">
        <f t="shared" si="622"/>
        <v>1.8824411424808982E-2</v>
      </c>
      <c r="W4974" s="8">
        <v>4305</v>
      </c>
      <c r="X4974" s="9">
        <f t="shared" si="623"/>
        <v>3.4824067964501444E-2</v>
      </c>
    </row>
    <row r="4975" spans="1:24">
      <c r="A4975" s="15" t="s">
        <v>5167</v>
      </c>
      <c r="B4975" s="1" t="s">
        <v>5168</v>
      </c>
      <c r="C4975" t="s">
        <v>5169</v>
      </c>
      <c r="D4975" s="1">
        <v>38</v>
      </c>
      <c r="E4975" s="30">
        <v>12.4512</v>
      </c>
      <c r="F4975" s="31">
        <v>8.12561</v>
      </c>
      <c r="G4975" s="31">
        <v>10.186</v>
      </c>
      <c r="H4975" s="35">
        <v>14.8186</v>
      </c>
      <c r="I4975" s="32">
        <v>13.484500000000001</v>
      </c>
      <c r="J4975" s="36">
        <v>12.8872</v>
      </c>
      <c r="L4975" s="21">
        <f t="shared" si="616"/>
        <v>13.7301</v>
      </c>
      <c r="M4975" s="22">
        <f t="shared" si="617"/>
        <v>10.25427</v>
      </c>
      <c r="O4975" s="25">
        <f t="shared" si="618"/>
        <v>0.988845796876338</v>
      </c>
      <c r="P4975" s="26">
        <f t="shared" si="619"/>
        <v>2.1636029688230676</v>
      </c>
      <c r="R4975" s="2">
        <f t="shared" si="620"/>
        <v>0.74684598072847241</v>
      </c>
      <c r="S4975" s="2"/>
      <c r="T4975" s="2">
        <f t="shared" si="621"/>
        <v>-0.42111734283629337</v>
      </c>
      <c r="U4975" s="2"/>
      <c r="V4975" s="38">
        <f t="shared" si="622"/>
        <v>3.2306483327138771E-2</v>
      </c>
      <c r="W4975" s="8">
        <v>4846</v>
      </c>
      <c r="X4975" s="9">
        <f t="shared" si="623"/>
        <v>5.3093032029990335E-2</v>
      </c>
    </row>
    <row r="4976" spans="1:24">
      <c r="A4976" s="15" t="s">
        <v>17488</v>
      </c>
      <c r="B4976" s="1" t="s">
        <v>17489</v>
      </c>
      <c r="C4976" t="s">
        <v>17490</v>
      </c>
      <c r="D4976" s="1">
        <v>5</v>
      </c>
      <c r="E4976" s="30">
        <v>12.595599999999999</v>
      </c>
      <c r="F4976" s="31">
        <v>13.731199999999999</v>
      </c>
      <c r="G4976" s="31">
        <v>14.089499999999999</v>
      </c>
      <c r="H4976" s="35">
        <v>13.5875</v>
      </c>
      <c r="I4976" s="32">
        <v>10.718</v>
      </c>
      <c r="J4976" s="36">
        <v>12.321400000000001</v>
      </c>
      <c r="L4976" s="21">
        <f t="shared" si="616"/>
        <v>12.208966666666669</v>
      </c>
      <c r="M4976" s="22">
        <f t="shared" si="617"/>
        <v>13.472099999999999</v>
      </c>
      <c r="O4976" s="25">
        <f t="shared" si="618"/>
        <v>1.4380502436748634</v>
      </c>
      <c r="P4976" s="26">
        <f t="shared" si="619"/>
        <v>0.77992557978309707</v>
      </c>
      <c r="R4976" s="2">
        <f t="shared" si="620"/>
        <v>1.1034594792352066</v>
      </c>
      <c r="S4976" s="2"/>
      <c r="T4976" s="2">
        <f t="shared" si="621"/>
        <v>0.14203365256291672</v>
      </c>
      <c r="U4976" s="2"/>
      <c r="V4976" s="38">
        <f t="shared" si="622"/>
        <v>0.12604499788851636</v>
      </c>
      <c r="W4976" s="8">
        <v>6280</v>
      </c>
      <c r="X4976" s="9">
        <f t="shared" si="623"/>
        <v>0.15984432534779369</v>
      </c>
    </row>
    <row r="4977" spans="1:24">
      <c r="A4977" s="15" t="s">
        <v>22491</v>
      </c>
      <c r="B4977" s="1" t="s">
        <v>22492</v>
      </c>
      <c r="C4977" t="s">
        <v>22493</v>
      </c>
      <c r="D4977" s="1">
        <v>1</v>
      </c>
      <c r="E4977" s="30">
        <v>12.1823</v>
      </c>
      <c r="F4977" s="31">
        <v>27.587199999999999</v>
      </c>
      <c r="G4977" s="31">
        <v>22.533300000000001</v>
      </c>
      <c r="H4977" s="35">
        <v>6.1173200000000003</v>
      </c>
      <c r="I4977" s="32">
        <v>10.1638</v>
      </c>
      <c r="J4977" s="36">
        <v>7.2282000000000002</v>
      </c>
      <c r="L4977" s="21">
        <f t="shared" si="616"/>
        <v>7.8364400000000005</v>
      </c>
      <c r="M4977" s="22">
        <f t="shared" si="617"/>
        <v>20.767600000000002</v>
      </c>
      <c r="O4977" s="25">
        <f t="shared" si="618"/>
        <v>2.0906857776337362</v>
      </c>
      <c r="P4977" s="26">
        <f t="shared" si="619"/>
        <v>7.8527707447753672</v>
      </c>
      <c r="R4977" s="2">
        <f t="shared" si="620"/>
        <v>2.6501319476701157</v>
      </c>
      <c r="S4977" s="2"/>
      <c r="T4977" s="2">
        <f t="shared" si="621"/>
        <v>1.406064191943883</v>
      </c>
      <c r="U4977" s="2"/>
      <c r="V4977" s="38">
        <f t="shared" si="622"/>
        <v>2.5525188199640943E-2</v>
      </c>
      <c r="W4977" s="8">
        <v>4603</v>
      </c>
      <c r="X4977" s="9">
        <f t="shared" si="623"/>
        <v>4.4163067308698775E-2</v>
      </c>
    </row>
    <row r="4978" spans="1:24">
      <c r="A4978" s="15" t="s">
        <v>20276</v>
      </c>
      <c r="B4978" s="1" t="s">
        <v>20277</v>
      </c>
      <c r="C4978" t="s">
        <v>20278</v>
      </c>
      <c r="D4978" s="1">
        <v>9</v>
      </c>
      <c r="E4978" s="30">
        <v>13.961399999999999</v>
      </c>
      <c r="F4978" s="31">
        <v>14.114000000000001</v>
      </c>
      <c r="G4978" s="31">
        <v>18.165900000000001</v>
      </c>
      <c r="H4978" s="35">
        <v>12.1165</v>
      </c>
      <c r="I4978" s="32">
        <v>9.3523999999999994</v>
      </c>
      <c r="J4978" s="36">
        <v>9.9452400000000001</v>
      </c>
      <c r="L4978" s="21">
        <f t="shared" si="616"/>
        <v>10.471379999999998</v>
      </c>
      <c r="M4978" s="22">
        <f t="shared" si="617"/>
        <v>15.413766666666668</v>
      </c>
      <c r="O4978" s="25">
        <f t="shared" si="618"/>
        <v>1.4552249575924734</v>
      </c>
      <c r="P4978" s="26">
        <f t="shared" si="619"/>
        <v>2.3846383590249789</v>
      </c>
      <c r="R4978" s="2">
        <f t="shared" si="620"/>
        <v>1.4719900019545342</v>
      </c>
      <c r="S4978" s="2"/>
      <c r="T4978" s="2">
        <f t="shared" si="621"/>
        <v>0.55776787235987302</v>
      </c>
      <c r="U4978" s="2"/>
      <c r="V4978" s="38">
        <f t="shared" si="622"/>
        <v>1.8750089578060267E-2</v>
      </c>
      <c r="W4978" s="8">
        <v>4301</v>
      </c>
      <c r="X4978" s="9">
        <f t="shared" si="623"/>
        <v>3.4718835945052769E-2</v>
      </c>
    </row>
    <row r="4979" spans="1:24">
      <c r="A4979" s="15" t="s">
        <v>14947</v>
      </c>
      <c r="B4979" s="1" t="s">
        <v>14948</v>
      </c>
      <c r="C4979" t="s">
        <v>14949</v>
      </c>
      <c r="D4979" s="1">
        <v>4</v>
      </c>
      <c r="E4979" s="30">
        <v>12.1889</v>
      </c>
      <c r="F4979" s="31">
        <v>34.068800000000003</v>
      </c>
      <c r="G4979" s="31">
        <v>25.260200000000001</v>
      </c>
      <c r="H4979" s="35">
        <v>5.0849599999999997</v>
      </c>
      <c r="I4979" s="32">
        <v>8.1382100000000008</v>
      </c>
      <c r="J4979" s="36">
        <v>5.8914999999999997</v>
      </c>
      <c r="L4979" s="21">
        <f t="shared" si="616"/>
        <v>6.3715566666666668</v>
      </c>
      <c r="M4979" s="22">
        <f t="shared" si="617"/>
        <v>23.839299999999998</v>
      </c>
      <c r="O4979" s="25">
        <f t="shared" si="618"/>
        <v>1.5822214424767913</v>
      </c>
      <c r="P4979" s="26">
        <f t="shared" si="619"/>
        <v>11.00893835072212</v>
      </c>
      <c r="R4979" s="2">
        <f t="shared" si="620"/>
        <v>3.7415189485353393</v>
      </c>
      <c r="S4979" s="2"/>
      <c r="T4979" s="2">
        <f t="shared" si="621"/>
        <v>1.9036240815141749</v>
      </c>
      <c r="U4979" s="2"/>
      <c r="V4979" s="38">
        <f t="shared" si="622"/>
        <v>2.6485994210404387E-2</v>
      </c>
      <c r="W4979" s="8">
        <v>4644</v>
      </c>
      <c r="X4979" s="9">
        <f t="shared" si="623"/>
        <v>4.5420856565818374E-2</v>
      </c>
    </row>
    <row r="4980" spans="1:24">
      <c r="A4980" s="15" t="s">
        <v>21615</v>
      </c>
      <c r="B4980" s="1" t="s">
        <v>21616</v>
      </c>
      <c r="C4980" t="s">
        <v>21617</v>
      </c>
      <c r="D4980" s="1">
        <v>2</v>
      </c>
      <c r="E4980" s="30">
        <v>11.135</v>
      </c>
      <c r="F4980" s="31">
        <v>13.242800000000001</v>
      </c>
      <c r="G4980" s="31">
        <v>11.378399999999999</v>
      </c>
      <c r="H4980" s="35">
        <v>20.433499999999999</v>
      </c>
      <c r="I4980" s="32">
        <v>14.7788</v>
      </c>
      <c r="J4980" s="36">
        <v>11.964399999999999</v>
      </c>
      <c r="L4980" s="21">
        <f t="shared" si="616"/>
        <v>15.725566666666666</v>
      </c>
      <c r="M4980" s="22">
        <f t="shared" si="617"/>
        <v>11.918733333333334</v>
      </c>
      <c r="O4980" s="25">
        <f t="shared" si="618"/>
        <v>4.3131993975856666</v>
      </c>
      <c r="P4980" s="26">
        <f t="shared" si="619"/>
        <v>1.153115472679703</v>
      </c>
      <c r="R4980" s="2">
        <f t="shared" si="620"/>
        <v>0.75792075325319497</v>
      </c>
      <c r="S4980" s="2"/>
      <c r="T4980" s="2">
        <f t="shared" si="621"/>
        <v>-0.3998810840443186</v>
      </c>
      <c r="U4980" s="2"/>
      <c r="V4980" s="38">
        <f t="shared" si="622"/>
        <v>0.10688543859469438</v>
      </c>
      <c r="W4980" s="8">
        <v>6119</v>
      </c>
      <c r="X4980" s="9">
        <f t="shared" si="623"/>
        <v>0.13911352066810687</v>
      </c>
    </row>
    <row r="4981" spans="1:24">
      <c r="A4981" s="15" t="s">
        <v>4659</v>
      </c>
      <c r="B4981" s="1" t="s">
        <v>4660</v>
      </c>
      <c r="C4981" t="s">
        <v>4661</v>
      </c>
      <c r="D4981" s="1">
        <v>2</v>
      </c>
      <c r="E4981" s="30">
        <v>11.7559</v>
      </c>
      <c r="F4981" s="31">
        <v>11.409599999999999</v>
      </c>
      <c r="G4981" s="31">
        <v>11.485300000000001</v>
      </c>
      <c r="H4981" s="35">
        <v>14.0016</v>
      </c>
      <c r="I4981" s="32">
        <v>20.398299999999999</v>
      </c>
      <c r="J4981" s="36">
        <v>15.3941</v>
      </c>
      <c r="L4981" s="21">
        <f t="shared" si="616"/>
        <v>16.598000000000003</v>
      </c>
      <c r="M4981" s="22">
        <f t="shared" si="617"/>
        <v>11.550266666666667</v>
      </c>
      <c r="O4981" s="25">
        <f t="shared" si="618"/>
        <v>3.3639967494038849</v>
      </c>
      <c r="P4981" s="26">
        <f t="shared" si="619"/>
        <v>0.18206159214214704</v>
      </c>
      <c r="R4981" s="2">
        <f t="shared" si="620"/>
        <v>0.69588303811704211</v>
      </c>
      <c r="S4981" s="2"/>
      <c r="T4981" s="2">
        <f t="shared" si="621"/>
        <v>-0.52308325218749663</v>
      </c>
      <c r="U4981" s="2"/>
      <c r="V4981" s="38">
        <f t="shared" si="622"/>
        <v>3.0177023336705411E-2</v>
      </c>
      <c r="W4981" s="8">
        <v>4776</v>
      </c>
      <c r="X4981" s="9">
        <f t="shared" si="623"/>
        <v>5.0320312783400732E-2</v>
      </c>
    </row>
    <row r="4982" spans="1:24">
      <c r="A4982" s="15" t="s">
        <v>3077</v>
      </c>
      <c r="B4982" s="1" t="s">
        <v>3078</v>
      </c>
      <c r="C4982" t="s">
        <v>3079</v>
      </c>
      <c r="D4982" s="1">
        <v>53</v>
      </c>
      <c r="E4982" s="30">
        <v>11.0784</v>
      </c>
      <c r="F4982" s="31">
        <v>6.4450700000000003</v>
      </c>
      <c r="G4982" s="31">
        <v>11.3086</v>
      </c>
      <c r="H4982" s="35">
        <v>13.991</v>
      </c>
      <c r="I4982" s="32">
        <v>13.5524</v>
      </c>
      <c r="J4982" s="36">
        <v>14.861800000000001</v>
      </c>
      <c r="L4982" s="21">
        <f t="shared" si="616"/>
        <v>14.135066666666667</v>
      </c>
      <c r="M4982" s="22">
        <f t="shared" si="617"/>
        <v>9.61069</v>
      </c>
      <c r="O4982" s="25">
        <f t="shared" si="618"/>
        <v>0.66648217780622876</v>
      </c>
      <c r="P4982" s="26">
        <f t="shared" si="619"/>
        <v>2.7439224657959973</v>
      </c>
      <c r="R4982" s="2">
        <f t="shared" si="620"/>
        <v>0.67991826474111661</v>
      </c>
      <c r="S4982" s="2"/>
      <c r="T4982" s="2">
        <f t="shared" si="621"/>
        <v>-0.55656676931864357</v>
      </c>
      <c r="U4982" s="2"/>
      <c r="V4982" s="38">
        <f t="shared" si="622"/>
        <v>2.5030925322320211E-2</v>
      </c>
      <c r="W4982" s="8">
        <v>4579</v>
      </c>
      <c r="X4982" s="9">
        <f t="shared" si="623"/>
        <v>4.3534896105472412E-2</v>
      </c>
    </row>
    <row r="4983" spans="1:24">
      <c r="A4983" s="15" t="s">
        <v>21856</v>
      </c>
      <c r="B4983" s="1" t="s">
        <v>21857</v>
      </c>
      <c r="C4983" t="s">
        <v>21858</v>
      </c>
      <c r="D4983" s="1">
        <v>1</v>
      </c>
      <c r="E4983" s="30">
        <v>5.7895300000000001</v>
      </c>
      <c r="F4983" s="31">
        <v>7.0383199999999997</v>
      </c>
      <c r="G4983" s="31">
        <v>8.4835200000000004</v>
      </c>
      <c r="H4983" s="35">
        <v>13.4198</v>
      </c>
      <c r="I4983" s="32">
        <v>19.501999999999999</v>
      </c>
      <c r="J4983" s="36">
        <v>10.366300000000001</v>
      </c>
      <c r="L4983" s="21">
        <f t="shared" si="616"/>
        <v>14.429366666666667</v>
      </c>
      <c r="M4983" s="22">
        <f t="shared" si="617"/>
        <v>7.10379</v>
      </c>
      <c r="O4983" s="25">
        <f t="shared" si="618"/>
        <v>4.6507711471683235</v>
      </c>
      <c r="P4983" s="26">
        <f t="shared" si="619"/>
        <v>1.3481877727898297</v>
      </c>
      <c r="R4983" s="2">
        <f t="shared" si="620"/>
        <v>0.49231474700899325</v>
      </c>
      <c r="S4983" s="2"/>
      <c r="T4983" s="2">
        <f t="shared" si="621"/>
        <v>-1.0223471395557089</v>
      </c>
      <c r="U4983" s="2"/>
      <c r="V4983" s="38">
        <f t="shared" si="622"/>
        <v>2.938947483195457E-2</v>
      </c>
      <c r="W4983" s="8">
        <v>4743</v>
      </c>
      <c r="X4983" s="9">
        <f t="shared" si="623"/>
        <v>4.9348045026710141E-2</v>
      </c>
    </row>
    <row r="4984" spans="1:24">
      <c r="A4984" s="15" t="s">
        <v>17422</v>
      </c>
      <c r="B4984" s="1" t="s">
        <v>17423</v>
      </c>
      <c r="C4984" t="s">
        <v>17424</v>
      </c>
      <c r="D4984" s="1">
        <v>12</v>
      </c>
      <c r="E4984" s="30">
        <v>12.313800000000001</v>
      </c>
      <c r="F4984" s="31">
        <v>21.8611</v>
      </c>
      <c r="G4984" s="31">
        <v>18.365300000000001</v>
      </c>
      <c r="H4984" s="35">
        <v>7.9460300000000004</v>
      </c>
      <c r="I4984" s="32">
        <v>10.8672</v>
      </c>
      <c r="J4984" s="36">
        <v>10.4221</v>
      </c>
      <c r="L4984" s="21">
        <f t="shared" si="616"/>
        <v>9.7451100000000004</v>
      </c>
      <c r="M4984" s="22">
        <f t="shared" si="617"/>
        <v>17.513400000000001</v>
      </c>
      <c r="O4984" s="25">
        <f t="shared" si="618"/>
        <v>1.5738631253384217</v>
      </c>
      <c r="P4984" s="26">
        <f t="shared" si="619"/>
        <v>4.8303244746083038</v>
      </c>
      <c r="R4984" s="2">
        <f t="shared" si="620"/>
        <v>1.7971474924346673</v>
      </c>
      <c r="S4984" s="2"/>
      <c r="T4984" s="2">
        <f t="shared" si="621"/>
        <v>0.84570881612225324</v>
      </c>
      <c r="U4984" s="2"/>
      <c r="V4984" s="38">
        <f t="shared" si="622"/>
        <v>2.8535592616803794E-2</v>
      </c>
      <c r="W4984" s="8">
        <v>4717</v>
      </c>
      <c r="X4984" s="9">
        <f t="shared" si="623"/>
        <v>4.8178388721692902E-2</v>
      </c>
    </row>
    <row r="4985" spans="1:24">
      <c r="A4985" s="15" t="s">
        <v>19775</v>
      </c>
      <c r="B4985" s="1" t="s">
        <v>19776</v>
      </c>
      <c r="C4985" t="s">
        <v>19777</v>
      </c>
      <c r="D4985" s="1">
        <v>2</v>
      </c>
      <c r="E4985" s="30">
        <v>13.936299999999999</v>
      </c>
      <c r="F4985" s="31">
        <v>13.978300000000001</v>
      </c>
      <c r="G4985" s="31">
        <v>11.5989</v>
      </c>
      <c r="H4985" s="35">
        <v>14.0282</v>
      </c>
      <c r="I4985" s="32">
        <v>10.5901</v>
      </c>
      <c r="J4985" s="36">
        <v>15.789400000000001</v>
      </c>
      <c r="L4985" s="21">
        <f t="shared" si="616"/>
        <v>13.469233333333333</v>
      </c>
      <c r="M4985" s="22">
        <f t="shared" si="617"/>
        <v>13.171166666666666</v>
      </c>
      <c r="O4985" s="25">
        <f t="shared" si="618"/>
        <v>2.6443360080242031</v>
      </c>
      <c r="P4985" s="26">
        <f t="shared" si="619"/>
        <v>1.3617848043407346</v>
      </c>
      <c r="R4985" s="2">
        <f t="shared" si="620"/>
        <v>0.97787055437453752</v>
      </c>
      <c r="S4985" s="2"/>
      <c r="T4985" s="2">
        <f t="shared" si="621"/>
        <v>-3.2284593842704004E-2</v>
      </c>
      <c r="U4985" s="2"/>
      <c r="V4985" s="38">
        <f t="shared" si="622"/>
        <v>0.43531626014803987</v>
      </c>
      <c r="W4985" s="8">
        <v>7754</v>
      </c>
      <c r="X4985" s="9">
        <f t="shared" si="623"/>
        <v>0.44710584160678224</v>
      </c>
    </row>
    <row r="4986" spans="1:24">
      <c r="A4986" s="15" t="s">
        <v>21222</v>
      </c>
      <c r="B4986" s="1" t="s">
        <v>21223</v>
      </c>
      <c r="C4986" t="s">
        <v>21224</v>
      </c>
      <c r="D4986" s="1">
        <v>3</v>
      </c>
      <c r="E4986" s="30">
        <v>19.181699999999999</v>
      </c>
      <c r="F4986" s="31">
        <v>27.357700000000001</v>
      </c>
      <c r="G4986" s="31">
        <v>15.527900000000001</v>
      </c>
      <c r="H4986" s="35">
        <v>5.0781700000000001</v>
      </c>
      <c r="I4986" s="32">
        <v>8.1841000000000008</v>
      </c>
      <c r="J4986" s="36">
        <v>5.8700700000000001</v>
      </c>
      <c r="L4986" s="21">
        <f t="shared" si="616"/>
        <v>6.3774466666666667</v>
      </c>
      <c r="M4986" s="22">
        <f t="shared" si="617"/>
        <v>20.6891</v>
      </c>
      <c r="O4986" s="25">
        <f t="shared" si="618"/>
        <v>1.6139311021953024</v>
      </c>
      <c r="P4986" s="26">
        <f t="shared" si="619"/>
        <v>6.0572463281593549</v>
      </c>
      <c r="R4986" s="2">
        <f t="shared" si="620"/>
        <v>3.2441039621917653</v>
      </c>
      <c r="S4986" s="2"/>
      <c r="T4986" s="2">
        <f t="shared" si="621"/>
        <v>1.6978200536289267</v>
      </c>
      <c r="U4986" s="2"/>
      <c r="V4986" s="38">
        <f t="shared" si="622"/>
        <v>8.3779633382262703E-3</v>
      </c>
      <c r="W4986" s="8">
        <v>3447</v>
      </c>
      <c r="X4986" s="9">
        <f t="shared" si="623"/>
        <v>1.9356570938681178E-2</v>
      </c>
    </row>
    <row r="4987" spans="1:24">
      <c r="A4987" s="15" t="s">
        <v>8863</v>
      </c>
      <c r="B4987" s="1" t="s">
        <v>8864</v>
      </c>
      <c r="C4987" t="s">
        <v>8865</v>
      </c>
      <c r="D4987" s="1">
        <v>4</v>
      </c>
      <c r="E4987" s="30">
        <v>14.0213</v>
      </c>
      <c r="F4987" s="31">
        <v>8.5410699999999995</v>
      </c>
      <c r="G4987" s="31">
        <v>11.07</v>
      </c>
      <c r="H4987" s="35">
        <v>11.177899999999999</v>
      </c>
      <c r="I4987" s="32">
        <v>11.5998</v>
      </c>
      <c r="J4987" s="36">
        <v>10.8203</v>
      </c>
      <c r="L4987" s="21">
        <f t="shared" si="616"/>
        <v>11.199333333333334</v>
      </c>
      <c r="M4987" s="22">
        <f t="shared" si="617"/>
        <v>11.210790000000001</v>
      </c>
      <c r="O4987" s="25">
        <f t="shared" si="618"/>
        <v>0.39019175200577155</v>
      </c>
      <c r="P4987" s="26">
        <f t="shared" si="619"/>
        <v>2.7428263855555999</v>
      </c>
      <c r="R4987" s="2">
        <f t="shared" si="620"/>
        <v>1.001022977558188</v>
      </c>
      <c r="S4987" s="2"/>
      <c r="T4987" s="2">
        <f t="shared" si="621"/>
        <v>1.4750902865811693E-3</v>
      </c>
      <c r="U4987" s="2"/>
      <c r="V4987" s="38">
        <f t="shared" si="622"/>
        <v>0.49731405853139721</v>
      </c>
      <c r="W4987" s="8">
        <v>7957</v>
      </c>
      <c r="X4987" s="9">
        <f t="shared" si="623"/>
        <v>0.49775155990248177</v>
      </c>
    </row>
    <row r="4988" spans="1:24">
      <c r="A4988" s="15" t="s">
        <v>15980</v>
      </c>
      <c r="B4988" s="1" t="s">
        <v>15981</v>
      </c>
      <c r="C4988" t="s">
        <v>15982</v>
      </c>
      <c r="D4988" s="1">
        <v>9</v>
      </c>
      <c r="E4988" s="30">
        <v>12.4696</v>
      </c>
      <c r="F4988" s="31">
        <v>13.8475</v>
      </c>
      <c r="G4988" s="31">
        <v>15.0526</v>
      </c>
      <c r="H4988" s="35">
        <v>12.053800000000001</v>
      </c>
      <c r="I4988" s="32">
        <v>12.6624</v>
      </c>
      <c r="J4988" s="36">
        <v>11.397399999999999</v>
      </c>
      <c r="L4988" s="21">
        <f t="shared" si="616"/>
        <v>12.037866666666666</v>
      </c>
      <c r="M4988" s="22">
        <f t="shared" si="617"/>
        <v>13.789900000000001</v>
      </c>
      <c r="O4988" s="25">
        <f t="shared" si="618"/>
        <v>0.63265049856404421</v>
      </c>
      <c r="P4988" s="26">
        <f t="shared" si="619"/>
        <v>1.2924629859303516</v>
      </c>
      <c r="R4988" s="2">
        <f t="shared" si="620"/>
        <v>1.1455435071551994</v>
      </c>
      <c r="S4988" s="2"/>
      <c r="T4988" s="2">
        <f t="shared" si="621"/>
        <v>0.19603225250124748</v>
      </c>
      <c r="U4988" s="2"/>
      <c r="V4988" s="38">
        <f t="shared" si="622"/>
        <v>5.1312300975407198E-2</v>
      </c>
      <c r="W4988" s="8">
        <v>5358</v>
      </c>
      <c r="X4988" s="9">
        <f t="shared" si="623"/>
        <v>7.62693476984216E-2</v>
      </c>
    </row>
    <row r="4989" spans="1:24">
      <c r="A4989" s="15" t="s">
        <v>23225</v>
      </c>
      <c r="B4989" s="1" t="s">
        <v>23226</v>
      </c>
      <c r="C4989" t="s">
        <v>23227</v>
      </c>
      <c r="D4989" s="1">
        <v>2</v>
      </c>
      <c r="E4989" s="30">
        <v>12.870100000000001</v>
      </c>
      <c r="F4989" s="31">
        <v>11.193899999999999</v>
      </c>
      <c r="G4989" s="31">
        <v>10.0092</v>
      </c>
      <c r="H4989" s="35">
        <v>12.981</v>
      </c>
      <c r="I4989" s="32">
        <v>10.080399999999999</v>
      </c>
      <c r="J4989" s="36">
        <v>12.181900000000001</v>
      </c>
      <c r="L4989" s="21">
        <f t="shared" si="616"/>
        <v>11.747766666666665</v>
      </c>
      <c r="M4989" s="22">
        <f t="shared" si="617"/>
        <v>11.357733333333334</v>
      </c>
      <c r="O4989" s="25">
        <f t="shared" si="618"/>
        <v>1.4982402688932708</v>
      </c>
      <c r="P4989" s="26">
        <f t="shared" si="619"/>
        <v>1.4374693817029029</v>
      </c>
      <c r="R4989" s="2">
        <f t="shared" si="620"/>
        <v>0.96679936328323413</v>
      </c>
      <c r="S4989" s="2"/>
      <c r="T4989" s="2">
        <f t="shared" si="621"/>
        <v>-4.8711571916699892E-2</v>
      </c>
      <c r="U4989" s="2"/>
      <c r="V4989" s="38">
        <f t="shared" si="622"/>
        <v>0.38060623851241604</v>
      </c>
      <c r="W4989" s="8">
        <v>7540</v>
      </c>
      <c r="X4989" s="9">
        <f t="shared" si="623"/>
        <v>0.40200902964361823</v>
      </c>
    </row>
    <row r="4990" spans="1:24">
      <c r="A4990" s="15" t="s">
        <v>2983</v>
      </c>
      <c r="B4990" s="1" t="s">
        <v>2984</v>
      </c>
      <c r="C4990" t="s">
        <v>2985</v>
      </c>
      <c r="D4990" s="1">
        <v>42</v>
      </c>
      <c r="E4990" s="30">
        <v>15.561199999999999</v>
      </c>
      <c r="F4990" s="31">
        <v>20.4041</v>
      </c>
      <c r="G4990" s="31">
        <v>12.320600000000001</v>
      </c>
      <c r="H4990" s="35">
        <v>10.1776</v>
      </c>
      <c r="I4990" s="32">
        <v>12.219799999999999</v>
      </c>
      <c r="J4990" s="36">
        <v>11.317299999999999</v>
      </c>
      <c r="L4990" s="21">
        <f t="shared" si="616"/>
        <v>11.238233333333332</v>
      </c>
      <c r="M4990" s="22">
        <f t="shared" si="617"/>
        <v>16.095299999999998</v>
      </c>
      <c r="O4990" s="25">
        <f t="shared" si="618"/>
        <v>1.0233933082316558</v>
      </c>
      <c r="P4990" s="26">
        <f t="shared" si="619"/>
        <v>4.0681310413997327</v>
      </c>
      <c r="R4990" s="2">
        <f t="shared" si="620"/>
        <v>1.432191299344203</v>
      </c>
      <c r="S4990" s="2"/>
      <c r="T4990" s="2">
        <f t="shared" si="621"/>
        <v>0.51822420781339185</v>
      </c>
      <c r="U4990" s="2"/>
      <c r="V4990" s="38">
        <f t="shared" si="622"/>
        <v>5.7697217255895245E-2</v>
      </c>
      <c r="W4990" s="8">
        <v>5518</v>
      </c>
      <c r="X4990" s="9">
        <f t="shared" si="623"/>
        <v>8.327304063536603E-2</v>
      </c>
    </row>
    <row r="4991" spans="1:24">
      <c r="A4991" s="15" t="s">
        <v>2585</v>
      </c>
      <c r="B4991" s="1" t="s">
        <v>2586</v>
      </c>
      <c r="C4991" t="s">
        <v>2587</v>
      </c>
      <c r="D4991" s="1">
        <v>5</v>
      </c>
      <c r="E4991" s="30">
        <v>10.904199999999999</v>
      </c>
      <c r="F4991" s="31">
        <v>13.4688</v>
      </c>
      <c r="G4991" s="31">
        <v>12.370799999999999</v>
      </c>
      <c r="H4991" s="35">
        <v>10.407</v>
      </c>
      <c r="I4991" s="32">
        <v>12.0044</v>
      </c>
      <c r="J4991" s="36">
        <v>11.889799999999999</v>
      </c>
      <c r="L4991" s="21">
        <f t="shared" si="616"/>
        <v>11.433733333333334</v>
      </c>
      <c r="M4991" s="22">
        <f t="shared" si="617"/>
        <v>12.24793333333333</v>
      </c>
      <c r="O4991" s="25">
        <f t="shared" si="618"/>
        <v>0.89102148870458409</v>
      </c>
      <c r="P4991" s="26">
        <f t="shared" si="619"/>
        <v>1.2867072135234705</v>
      </c>
      <c r="R4991" s="2">
        <f t="shared" si="620"/>
        <v>1.0712103366646062</v>
      </c>
      <c r="S4991" s="2"/>
      <c r="T4991" s="2">
        <f t="shared" si="621"/>
        <v>9.924178715538437E-2</v>
      </c>
      <c r="U4991" s="2"/>
      <c r="V4991" s="38">
        <f t="shared" si="622"/>
        <v>0.20925405777120087</v>
      </c>
      <c r="W4991" s="8">
        <v>6824</v>
      </c>
      <c r="X4991" s="9">
        <f t="shared" si="623"/>
        <v>0.24421150587483054</v>
      </c>
    </row>
    <row r="4992" spans="1:24">
      <c r="A4992" s="15" t="s">
        <v>6509</v>
      </c>
      <c r="B4992" s="1" t="s">
        <v>6510</v>
      </c>
      <c r="C4992" t="s">
        <v>6511</v>
      </c>
      <c r="D4992" s="1">
        <v>56</v>
      </c>
      <c r="E4992" s="30">
        <v>14.8888</v>
      </c>
      <c r="F4992" s="31">
        <v>13.9383</v>
      </c>
      <c r="G4992" s="31">
        <v>12.906700000000001</v>
      </c>
      <c r="H4992" s="35">
        <v>10.389699999999999</v>
      </c>
      <c r="I4992" s="32">
        <v>10.2904</v>
      </c>
      <c r="J4992" s="36">
        <v>13.564299999999999</v>
      </c>
      <c r="L4992" s="21">
        <f t="shared" si="616"/>
        <v>11.4148</v>
      </c>
      <c r="M4992" s="22">
        <f t="shared" si="617"/>
        <v>13.911266666666668</v>
      </c>
      <c r="O4992" s="25">
        <f t="shared" si="618"/>
        <v>1.8621836133958394</v>
      </c>
      <c r="P4992" s="26">
        <f t="shared" si="619"/>
        <v>0.99132648675062263</v>
      </c>
      <c r="R4992" s="2">
        <f t="shared" si="620"/>
        <v>1.2187043721017161</v>
      </c>
      <c r="S4992" s="2"/>
      <c r="T4992" s="2">
        <f t="shared" si="621"/>
        <v>0.28534820583673987</v>
      </c>
      <c r="U4992" s="2"/>
      <c r="V4992" s="38">
        <f t="shared" si="622"/>
        <v>5.4865646032456666E-2</v>
      </c>
      <c r="W4992" s="8">
        <v>5449</v>
      </c>
      <c r="X4992" s="9">
        <f t="shared" si="623"/>
        <v>8.018902642732334E-2</v>
      </c>
    </row>
    <row r="4993" spans="1:24">
      <c r="A4993" s="15" t="s">
        <v>869</v>
      </c>
      <c r="B4993" s="1" t="s">
        <v>870</v>
      </c>
      <c r="C4993" t="s">
        <v>871</v>
      </c>
      <c r="D4993" s="1">
        <v>5</v>
      </c>
      <c r="E4993" s="30">
        <v>10.178699999999999</v>
      </c>
      <c r="F4993" s="31">
        <v>14.626300000000001</v>
      </c>
      <c r="G4993" s="31">
        <v>11.667999999999999</v>
      </c>
      <c r="H4993" s="35">
        <v>8.8810099999999998</v>
      </c>
      <c r="I4993" s="32">
        <v>7.5542800000000003</v>
      </c>
      <c r="J4993" s="36">
        <v>9.2657500000000006</v>
      </c>
      <c r="L4993" s="21">
        <f t="shared" si="616"/>
        <v>8.5670133333333336</v>
      </c>
      <c r="M4993" s="22">
        <f t="shared" si="617"/>
        <v>12.157666666666666</v>
      </c>
      <c r="O4993" s="25">
        <f t="shared" si="618"/>
        <v>0.89790189900307782</v>
      </c>
      <c r="P4993" s="26">
        <f t="shared" si="619"/>
        <v>2.263872020087125</v>
      </c>
      <c r="R4993" s="2">
        <f t="shared" si="620"/>
        <v>1.4191254517326923</v>
      </c>
      <c r="S4993" s="2"/>
      <c r="T4993" s="2">
        <f t="shared" si="621"/>
        <v>0.50500213033759622</v>
      </c>
      <c r="U4993" s="2"/>
      <c r="V4993" s="38">
        <f t="shared" si="622"/>
        <v>3.1531204015258107E-2</v>
      </c>
      <c r="W4993" s="8">
        <v>4828</v>
      </c>
      <c r="X4993" s="9">
        <f t="shared" si="623"/>
        <v>5.2012118636602232E-2</v>
      </c>
    </row>
    <row r="4994" spans="1:24">
      <c r="A4994" s="15" t="s">
        <v>10221</v>
      </c>
      <c r="B4994" s="1" t="s">
        <v>10222</v>
      </c>
      <c r="C4994" t="s">
        <v>10223</v>
      </c>
      <c r="D4994" s="1">
        <v>9</v>
      </c>
      <c r="E4994" s="30">
        <v>11.7918</v>
      </c>
      <c r="F4994" s="31">
        <v>16.515899999999998</v>
      </c>
      <c r="G4994" s="31">
        <v>14.094200000000001</v>
      </c>
      <c r="H4994" s="35">
        <v>12.607900000000001</v>
      </c>
      <c r="I4994" s="32">
        <v>12.5875</v>
      </c>
      <c r="J4994" s="36">
        <v>12.388199999999999</v>
      </c>
      <c r="L4994" s="21">
        <f t="shared" si="616"/>
        <v>12.527866666666666</v>
      </c>
      <c r="M4994" s="22">
        <f t="shared" si="617"/>
        <v>14.133966666666666</v>
      </c>
      <c r="O4994" s="25">
        <f t="shared" si="618"/>
        <v>0.12138419721419051</v>
      </c>
      <c r="P4994" s="26">
        <f t="shared" si="619"/>
        <v>2.362301048413046</v>
      </c>
      <c r="R4994" s="2">
        <f t="shared" si="620"/>
        <v>1.1282021945742291</v>
      </c>
      <c r="S4994" s="2"/>
      <c r="T4994" s="2">
        <f t="shared" si="621"/>
        <v>0.17402564838255236</v>
      </c>
      <c r="U4994" s="2"/>
      <c r="V4994" s="38">
        <f t="shared" si="622"/>
        <v>0.15239499012001473</v>
      </c>
      <c r="W4994" s="8">
        <v>6487</v>
      </c>
      <c r="X4994" s="9">
        <f t="shared" si="623"/>
        <v>0.18709321740647405</v>
      </c>
    </row>
    <row r="4995" spans="1:24">
      <c r="A4995" s="15" t="s">
        <v>20588</v>
      </c>
      <c r="B4995" s="1" t="s">
        <v>20589</v>
      </c>
      <c r="C4995" t="s">
        <v>20590</v>
      </c>
      <c r="D4995" s="1">
        <v>8</v>
      </c>
      <c r="E4995" s="30">
        <v>18.7195</v>
      </c>
      <c r="F4995" s="31">
        <v>13.0282</v>
      </c>
      <c r="G4995" s="31">
        <v>15.217499999999999</v>
      </c>
      <c r="H4995" s="35">
        <v>9.4042100000000008</v>
      </c>
      <c r="I4995" s="32">
        <v>11.1211</v>
      </c>
      <c r="J4995" s="36">
        <v>11.131500000000001</v>
      </c>
      <c r="L4995" s="21">
        <f t="shared" si="616"/>
        <v>10.55227</v>
      </c>
      <c r="M4995" s="22">
        <f t="shared" si="617"/>
        <v>15.655066666666668</v>
      </c>
      <c r="O4995" s="25">
        <f t="shared" si="618"/>
        <v>0.99426272317732989</v>
      </c>
      <c r="P4995" s="26">
        <f t="shared" si="619"/>
        <v>2.8707703431889713</v>
      </c>
      <c r="R4995" s="2">
        <f t="shared" si="620"/>
        <v>1.4835733606765813</v>
      </c>
      <c r="S4995" s="2"/>
      <c r="T4995" s="2">
        <f t="shared" si="621"/>
        <v>0.56907626788154853</v>
      </c>
      <c r="U4995" s="2"/>
      <c r="V4995" s="38">
        <f t="shared" si="622"/>
        <v>2.1856976385322885E-2</v>
      </c>
      <c r="W4995" s="8">
        <v>4440</v>
      </c>
      <c r="X4995" s="9">
        <f t="shared" si="623"/>
        <v>3.9204720705565646E-2</v>
      </c>
    </row>
    <row r="4996" spans="1:24">
      <c r="A4996" s="15" t="s">
        <v>124</v>
      </c>
      <c r="B4996" s="1" t="s">
        <v>125</v>
      </c>
      <c r="C4996" t="s">
        <v>126</v>
      </c>
      <c r="D4996" s="1">
        <v>9</v>
      </c>
      <c r="E4996" s="30">
        <v>13.7981</v>
      </c>
      <c r="F4996" s="31">
        <v>12.7423</v>
      </c>
      <c r="G4996" s="31">
        <v>11.194699999999999</v>
      </c>
      <c r="H4996" s="35">
        <v>13.8147</v>
      </c>
      <c r="I4996" s="32">
        <v>14.299899999999999</v>
      </c>
      <c r="J4996" s="36">
        <v>13.8376</v>
      </c>
      <c r="L4996" s="21">
        <f t="shared" ref="L4996:L5059" si="624">AVERAGE(H4996:J4996)</f>
        <v>13.984066666666665</v>
      </c>
      <c r="M4996" s="22">
        <f t="shared" ref="M4996:M5059" si="625">AVERAGE(E4996:G4996)</f>
        <v>12.578366666666666</v>
      </c>
      <c r="O4996" s="25">
        <f t="shared" ref="O4996:O5059" si="626">STDEV(H4996:J4996)</f>
        <v>0.27375924337514707</v>
      </c>
      <c r="P4996" s="26">
        <f t="shared" ref="P4996:P5059" si="627">STDEV(E4996:G4996)</f>
        <v>1.3094191434881859</v>
      </c>
      <c r="R4996" s="2">
        <f t="shared" ref="R4996:R5059" si="628">M4996/L4996</f>
        <v>0.89947845405008564</v>
      </c>
      <c r="S4996" s="2"/>
      <c r="T4996" s="2">
        <f t="shared" ref="T4996:T5059" si="629">LOG(R4996,2)</f>
        <v>-0.15283937106194767</v>
      </c>
      <c r="U4996" s="2"/>
      <c r="V4996" s="38">
        <f t="shared" ref="V4996:V5059" si="630">TTEST(E4996:G4996,H4996:J4996,1,2)</f>
        <v>7.143392675873235E-2</v>
      </c>
      <c r="W4996" s="8">
        <v>5739</v>
      </c>
      <c r="X4996" s="9">
        <f t="shared" ref="X4996:X5059" si="631">(V4996*7964)/W4996</f>
        <v>9.9128731957927235E-2</v>
      </c>
    </row>
    <row r="4997" spans="1:24">
      <c r="A4997" s="15" t="s">
        <v>2290</v>
      </c>
      <c r="B4997" s="3">
        <v>41889</v>
      </c>
      <c r="C4997" t="s">
        <v>2291</v>
      </c>
      <c r="D4997" s="1">
        <v>42</v>
      </c>
      <c r="E4997" s="30">
        <v>15.5258</v>
      </c>
      <c r="F4997" s="31">
        <v>23.248799999999999</v>
      </c>
      <c r="G4997" s="31">
        <v>13.6297</v>
      </c>
      <c r="H4997" s="35">
        <v>10.7073</v>
      </c>
      <c r="I4997" s="32">
        <v>8.6549499999999995</v>
      </c>
      <c r="J4997" s="36">
        <v>10.917299999999999</v>
      </c>
      <c r="L4997" s="21">
        <f t="shared" si="624"/>
        <v>10.093183333333334</v>
      </c>
      <c r="M4997" s="22">
        <f t="shared" si="625"/>
        <v>17.4681</v>
      </c>
      <c r="O4997" s="25">
        <f t="shared" si="626"/>
        <v>1.2499645358302514</v>
      </c>
      <c r="P4997" s="26">
        <f t="shared" si="627"/>
        <v>5.0952103165620111</v>
      </c>
      <c r="R4997" s="2">
        <f t="shared" si="628"/>
        <v>1.7306829196602986</v>
      </c>
      <c r="S4997" s="2"/>
      <c r="T4997" s="2">
        <f t="shared" si="629"/>
        <v>0.79134143115395994</v>
      </c>
      <c r="U4997" s="2"/>
      <c r="V4997" s="38">
        <f t="shared" si="630"/>
        <v>3.580404968500181E-2</v>
      </c>
      <c r="W4997" s="8">
        <v>4947</v>
      </c>
      <c r="X4997" s="9">
        <f t="shared" si="631"/>
        <v>5.7639670849273177E-2</v>
      </c>
    </row>
    <row r="4998" spans="1:24">
      <c r="A4998" s="15" t="s">
        <v>11928</v>
      </c>
      <c r="B4998" s="1" t="s">
        <v>11929</v>
      </c>
      <c r="C4998" t="s">
        <v>11930</v>
      </c>
      <c r="D4998" s="1">
        <v>14</v>
      </c>
      <c r="E4998" s="30">
        <v>12.887600000000001</v>
      </c>
      <c r="F4998" s="31">
        <v>9.9546299999999999</v>
      </c>
      <c r="G4998" s="31">
        <v>10.0852</v>
      </c>
      <c r="H4998" s="35">
        <v>11.592000000000001</v>
      </c>
      <c r="I4998" s="32">
        <v>13.1243</v>
      </c>
      <c r="J4998" s="36">
        <v>12.766400000000001</v>
      </c>
      <c r="L4998" s="21">
        <f t="shared" si="624"/>
        <v>12.494233333333334</v>
      </c>
      <c r="M4998" s="22">
        <f t="shared" si="625"/>
        <v>10.975810000000001</v>
      </c>
      <c r="O4998" s="25">
        <f t="shared" si="626"/>
        <v>0.80158707782332228</v>
      </c>
      <c r="P4998" s="26">
        <f t="shared" si="627"/>
        <v>1.6569453474089038</v>
      </c>
      <c r="R4998" s="2">
        <f t="shared" si="628"/>
        <v>0.87847006752448464</v>
      </c>
      <c r="S4998" s="2"/>
      <c r="T4998" s="2">
        <f t="shared" si="629"/>
        <v>-0.18693496536365145</v>
      </c>
      <c r="U4998" s="2"/>
      <c r="V4998" s="38">
        <f t="shared" si="630"/>
        <v>0.11312755871214604</v>
      </c>
      <c r="W4998" s="8">
        <v>6171</v>
      </c>
      <c r="X4998" s="9">
        <f t="shared" si="631"/>
        <v>0.14599706329339346</v>
      </c>
    </row>
    <row r="4999" spans="1:24">
      <c r="A4999" s="15" t="s">
        <v>21273</v>
      </c>
      <c r="B4999" s="1" t="s">
        <v>21274</v>
      </c>
      <c r="C4999" t="s">
        <v>21275</v>
      </c>
      <c r="D4999" s="1">
        <v>1</v>
      </c>
      <c r="E4999" s="30">
        <v>12.705299999999999</v>
      </c>
      <c r="F4999" s="31">
        <v>9.9368499999999997</v>
      </c>
      <c r="G4999" s="31">
        <v>8.8332899999999999</v>
      </c>
      <c r="H4999" s="35">
        <v>12.053800000000001</v>
      </c>
      <c r="I4999" s="32">
        <v>13.519</v>
      </c>
      <c r="J4999" s="36">
        <v>13.2644</v>
      </c>
      <c r="L4999" s="21">
        <f t="shared" si="624"/>
        <v>12.945733333333335</v>
      </c>
      <c r="M4999" s="22">
        <f t="shared" si="625"/>
        <v>10.491813333333333</v>
      </c>
      <c r="O4999" s="25">
        <f t="shared" si="626"/>
        <v>0.7828563682651708</v>
      </c>
      <c r="P4999" s="26">
        <f t="shared" si="627"/>
        <v>1.9947690558140676</v>
      </c>
      <c r="R4999" s="2">
        <f t="shared" si="628"/>
        <v>0.81044565519656397</v>
      </c>
      <c r="S4999" s="2"/>
      <c r="T4999" s="2">
        <f t="shared" si="629"/>
        <v>-0.30321264647585983</v>
      </c>
      <c r="U4999" s="2"/>
      <c r="V4999" s="38">
        <f t="shared" si="630"/>
        <v>5.9166698007033502E-2</v>
      </c>
      <c r="W4999" s="8">
        <v>5544</v>
      </c>
      <c r="X4999" s="9">
        <f t="shared" si="631"/>
        <v>8.4993431264071939E-2</v>
      </c>
    </row>
    <row r="5000" spans="1:24">
      <c r="A5000" s="15" t="s">
        <v>3374</v>
      </c>
      <c r="B5000" s="1" t="s">
        <v>3375</v>
      </c>
      <c r="C5000" t="s">
        <v>3376</v>
      </c>
      <c r="D5000" s="1">
        <v>3</v>
      </c>
      <c r="E5000" s="30">
        <v>13.724600000000001</v>
      </c>
      <c r="F5000" s="31">
        <v>13.667400000000001</v>
      </c>
      <c r="G5000" s="31">
        <v>15.1455</v>
      </c>
      <c r="H5000" s="35">
        <v>9.5285499999999992</v>
      </c>
      <c r="I5000" s="32">
        <v>10.778600000000001</v>
      </c>
      <c r="J5000" s="36">
        <v>13.4819</v>
      </c>
      <c r="L5000" s="21">
        <f t="shared" si="624"/>
        <v>11.263016666666667</v>
      </c>
      <c r="M5000" s="22">
        <f t="shared" si="625"/>
        <v>14.179166666666667</v>
      </c>
      <c r="O5000" s="25">
        <f t="shared" si="626"/>
        <v>2.0207025228452764</v>
      </c>
      <c r="P5000" s="26">
        <f t="shared" si="627"/>
        <v>0.83735777498828601</v>
      </c>
      <c r="R5000" s="2">
        <f t="shared" si="628"/>
        <v>1.2589137605230096</v>
      </c>
      <c r="S5000" s="2"/>
      <c r="T5000" s="2">
        <f t="shared" si="629"/>
        <v>0.33217945738006782</v>
      </c>
      <c r="U5000" s="2"/>
      <c r="V5000" s="38">
        <f t="shared" si="630"/>
        <v>4.105343286794641E-2</v>
      </c>
      <c r="W5000" s="8">
        <v>5106</v>
      </c>
      <c r="X5000" s="9">
        <f t="shared" si="631"/>
        <v>6.4032420556272077E-2</v>
      </c>
    </row>
    <row r="5001" spans="1:24">
      <c r="A5001" s="15" t="s">
        <v>8729</v>
      </c>
      <c r="B5001" s="1" t="s">
        <v>8730</v>
      </c>
      <c r="C5001" t="s">
        <v>8731</v>
      </c>
      <c r="D5001" s="1">
        <v>3</v>
      </c>
      <c r="E5001" s="30">
        <v>10.3078</v>
      </c>
      <c r="F5001" s="31">
        <v>10.361000000000001</v>
      </c>
      <c r="G5001" s="31">
        <v>9.8844999999999992</v>
      </c>
      <c r="H5001" s="35">
        <v>13.307</v>
      </c>
      <c r="I5001" s="32">
        <v>15.7576</v>
      </c>
      <c r="J5001" s="36">
        <v>12.7552</v>
      </c>
      <c r="L5001" s="21">
        <f t="shared" si="624"/>
        <v>13.939933333333334</v>
      </c>
      <c r="M5001" s="22">
        <f t="shared" si="625"/>
        <v>10.184433333333333</v>
      </c>
      <c r="O5001" s="25">
        <f t="shared" si="626"/>
        <v>1.5981410742901683</v>
      </c>
      <c r="P5001" s="26">
        <f t="shared" si="627"/>
        <v>0.26110833639187725</v>
      </c>
      <c r="R5001" s="2">
        <f t="shared" si="628"/>
        <v>0.73059412048838102</v>
      </c>
      <c r="S5001" s="2"/>
      <c r="T5001" s="2">
        <f t="shared" si="629"/>
        <v>-0.45285795133852152</v>
      </c>
      <c r="U5001" s="2"/>
      <c r="V5001" s="38">
        <f t="shared" si="630"/>
        <v>7.9525195516169569E-3</v>
      </c>
      <c r="W5001" s="8">
        <v>3403</v>
      </c>
      <c r="X5001" s="9">
        <f t="shared" si="631"/>
        <v>1.8611185926852025E-2</v>
      </c>
    </row>
    <row r="5002" spans="1:24">
      <c r="A5002" s="15" t="s">
        <v>17107</v>
      </c>
      <c r="B5002" s="1" t="s">
        <v>17108</v>
      </c>
      <c r="C5002" t="s">
        <v>17109</v>
      </c>
      <c r="D5002" s="1">
        <v>2</v>
      </c>
      <c r="E5002" s="30">
        <v>6.1661200000000003</v>
      </c>
      <c r="F5002" s="31">
        <v>4.7339500000000001</v>
      </c>
      <c r="G5002" s="31">
        <v>12.1248</v>
      </c>
      <c r="H5002" s="35">
        <v>12.1111</v>
      </c>
      <c r="I5002" s="32">
        <v>20.775400000000001</v>
      </c>
      <c r="J5002" s="36">
        <v>11.896599999999999</v>
      </c>
      <c r="L5002" s="21">
        <f t="shared" si="624"/>
        <v>14.9277</v>
      </c>
      <c r="M5002" s="22">
        <f t="shared" si="625"/>
        <v>7.6749566666666666</v>
      </c>
      <c r="O5002" s="25">
        <f t="shared" si="626"/>
        <v>5.0653922878687343</v>
      </c>
      <c r="P5002" s="26">
        <f t="shared" si="627"/>
        <v>3.9196437332534853</v>
      </c>
      <c r="R5002" s="2">
        <f t="shared" si="628"/>
        <v>0.51414194193791851</v>
      </c>
      <c r="S5002" s="2"/>
      <c r="T5002" s="2">
        <f t="shared" si="629"/>
        <v>-0.95976138788043475</v>
      </c>
      <c r="U5002" s="2"/>
      <c r="V5002" s="38">
        <f t="shared" si="630"/>
        <v>6.0683177264988536E-2</v>
      </c>
      <c r="W5002" s="8">
        <v>5570</v>
      </c>
      <c r="X5002" s="9">
        <f t="shared" si="631"/>
        <v>8.6764959378522216E-2</v>
      </c>
    </row>
    <row r="5003" spans="1:24">
      <c r="A5003" s="15" t="s">
        <v>21165</v>
      </c>
      <c r="B5003" s="1" t="s">
        <v>21166</v>
      </c>
      <c r="C5003" t="s">
        <v>21167</v>
      </c>
      <c r="D5003" s="1">
        <v>7</v>
      </c>
      <c r="E5003" s="30">
        <v>12.9847</v>
      </c>
      <c r="F5003" s="31">
        <v>20.340800000000002</v>
      </c>
      <c r="G5003" s="31">
        <v>16.9116</v>
      </c>
      <c r="H5003" s="35">
        <v>8.7100000000000009</v>
      </c>
      <c r="I5003" s="32">
        <v>11.4278</v>
      </c>
      <c r="J5003" s="36">
        <v>8.8482599999999998</v>
      </c>
      <c r="L5003" s="21">
        <f t="shared" si="624"/>
        <v>9.6620200000000001</v>
      </c>
      <c r="M5003" s="22">
        <f t="shared" si="625"/>
        <v>16.745700000000003</v>
      </c>
      <c r="O5003" s="25">
        <f t="shared" si="626"/>
        <v>1.5307720970804348</v>
      </c>
      <c r="P5003" s="26">
        <f t="shared" si="627"/>
        <v>3.6808550514791993</v>
      </c>
      <c r="R5003" s="2">
        <f t="shared" si="628"/>
        <v>1.7331468988886385</v>
      </c>
      <c r="S5003" s="2"/>
      <c r="T5003" s="2">
        <f t="shared" si="629"/>
        <v>0.79339394031253885</v>
      </c>
      <c r="U5003" s="2"/>
      <c r="V5003" s="38">
        <f t="shared" si="630"/>
        <v>1.8506588640329509E-2</v>
      </c>
      <c r="W5003" s="8">
        <v>4288</v>
      </c>
      <c r="X5003" s="9">
        <f t="shared" si="631"/>
        <v>3.4371845133298551E-2</v>
      </c>
    </row>
    <row r="5004" spans="1:24">
      <c r="A5004" s="15" t="s">
        <v>4850</v>
      </c>
      <c r="B5004" s="1" t="s">
        <v>4851</v>
      </c>
      <c r="C5004" t="s">
        <v>4852</v>
      </c>
      <c r="D5004" s="1">
        <v>2</v>
      </c>
      <c r="E5004" s="30">
        <v>10.586600000000001</v>
      </c>
      <c r="F5004" s="31">
        <v>13.5296</v>
      </c>
      <c r="G5004" s="31">
        <v>14.9648</v>
      </c>
      <c r="H5004" s="35">
        <v>7.5448700000000004</v>
      </c>
      <c r="I5004" s="32">
        <v>8.9445800000000002</v>
      </c>
      <c r="J5004" s="36">
        <v>9.2566799999999994</v>
      </c>
      <c r="L5004" s="21">
        <f t="shared" si="624"/>
        <v>8.582043333333333</v>
      </c>
      <c r="M5004" s="22">
        <f t="shared" si="625"/>
        <v>13.027000000000001</v>
      </c>
      <c r="O5004" s="25">
        <f t="shared" si="626"/>
        <v>0.91167318433380096</v>
      </c>
      <c r="P5004" s="26">
        <f t="shared" si="627"/>
        <v>2.2319529296111953</v>
      </c>
      <c r="R5004" s="2">
        <f t="shared" si="628"/>
        <v>1.5179368705121898</v>
      </c>
      <c r="S5004" s="2"/>
      <c r="T5004" s="2">
        <f t="shared" si="629"/>
        <v>0.60211179174622254</v>
      </c>
      <c r="U5004" s="2"/>
      <c r="V5004" s="38">
        <f t="shared" si="630"/>
        <v>1.6556201059537978E-2</v>
      </c>
      <c r="W5004" s="8">
        <v>4173</v>
      </c>
      <c r="X5004" s="9">
        <f t="shared" si="631"/>
        <v>3.1596833270587217E-2</v>
      </c>
    </row>
    <row r="5005" spans="1:24">
      <c r="A5005" s="15" t="s">
        <v>13599</v>
      </c>
      <c r="B5005" s="1" t="s">
        <v>13600</v>
      </c>
      <c r="C5005" t="s">
        <v>13601</v>
      </c>
      <c r="D5005" s="1">
        <v>20</v>
      </c>
      <c r="E5005" s="30">
        <v>11.0558</v>
      </c>
      <c r="F5005" s="31">
        <v>17.278500000000001</v>
      </c>
      <c r="G5005" s="31">
        <v>16.882999999999999</v>
      </c>
      <c r="H5005" s="35">
        <v>12.028600000000001</v>
      </c>
      <c r="I5005" s="32">
        <v>13.074400000000001</v>
      </c>
      <c r="J5005" s="36">
        <v>11.5387</v>
      </c>
      <c r="L5005" s="21">
        <f t="shared" si="624"/>
        <v>12.213900000000001</v>
      </c>
      <c r="M5005" s="22">
        <f t="shared" si="625"/>
        <v>15.072433333333331</v>
      </c>
      <c r="O5005" s="25">
        <f t="shared" si="626"/>
        <v>0.78443972999842393</v>
      </c>
      <c r="P5005" s="26">
        <f t="shared" si="627"/>
        <v>3.4841229259791353</v>
      </c>
      <c r="R5005" s="2">
        <f t="shared" si="628"/>
        <v>1.2340393595275325</v>
      </c>
      <c r="S5005" s="2"/>
      <c r="T5005" s="2">
        <f t="shared" si="629"/>
        <v>0.3033884097949624</v>
      </c>
      <c r="U5005" s="2"/>
      <c r="V5005" s="38">
        <f t="shared" si="630"/>
        <v>0.11895437510289029</v>
      </c>
      <c r="W5005" s="8">
        <v>6218</v>
      </c>
      <c r="X5005" s="9">
        <f t="shared" si="631"/>
        <v>0.15235648815043717</v>
      </c>
    </row>
    <row r="5006" spans="1:24">
      <c r="A5006" s="15" t="s">
        <v>12710</v>
      </c>
      <c r="B5006" s="1" t="s">
        <v>12711</v>
      </c>
      <c r="C5006" t="s">
        <v>12712</v>
      </c>
      <c r="D5006" s="1">
        <v>1</v>
      </c>
      <c r="E5006" s="30">
        <v>13.6172</v>
      </c>
      <c r="F5006" s="31">
        <v>20.433399999999999</v>
      </c>
      <c r="G5006" s="31">
        <v>20.338000000000001</v>
      </c>
      <c r="H5006" s="35">
        <v>8.3027499999999996</v>
      </c>
      <c r="I5006" s="32">
        <v>6.4947299999999997</v>
      </c>
      <c r="J5006" s="36">
        <v>8.1667900000000007</v>
      </c>
      <c r="L5006" s="21">
        <f t="shared" si="624"/>
        <v>7.6547566666666667</v>
      </c>
      <c r="M5006" s="22">
        <f t="shared" si="625"/>
        <v>18.129533333333335</v>
      </c>
      <c r="O5006" s="25">
        <f t="shared" si="626"/>
        <v>1.0069099666471331</v>
      </c>
      <c r="P5006" s="26">
        <f t="shared" si="627"/>
        <v>3.9080864081201185</v>
      </c>
      <c r="R5006" s="2">
        <f t="shared" si="628"/>
        <v>2.3684009985947738</v>
      </c>
      <c r="S5006" s="2"/>
      <c r="T5006" s="2">
        <f t="shared" si="629"/>
        <v>1.2439133671603828</v>
      </c>
      <c r="U5006" s="2"/>
      <c r="V5006" s="38">
        <f t="shared" si="630"/>
        <v>5.4296704918717128E-3</v>
      </c>
      <c r="W5006" s="8">
        <v>3015</v>
      </c>
      <c r="X5006" s="9">
        <f t="shared" si="631"/>
        <v>1.4342253995776558E-2</v>
      </c>
    </row>
    <row r="5007" spans="1:24">
      <c r="A5007" s="15" t="s">
        <v>6296</v>
      </c>
      <c r="B5007" s="1" t="s">
        <v>6297</v>
      </c>
      <c r="C5007" t="s">
        <v>6298</v>
      </c>
      <c r="D5007" s="1">
        <v>47</v>
      </c>
      <c r="E5007" s="30">
        <v>12.8459</v>
      </c>
      <c r="F5007" s="31">
        <v>8.41648</v>
      </c>
      <c r="G5007" s="31">
        <v>10.4552</v>
      </c>
      <c r="H5007" s="35">
        <v>13.208399999999999</v>
      </c>
      <c r="I5007" s="32">
        <v>13.353999999999999</v>
      </c>
      <c r="J5007" s="36">
        <v>12.3302</v>
      </c>
      <c r="L5007" s="21">
        <f t="shared" si="624"/>
        <v>12.964199999999998</v>
      </c>
      <c r="M5007" s="22">
        <f t="shared" si="625"/>
        <v>10.572526666666667</v>
      </c>
      <c r="O5007" s="25">
        <f t="shared" si="626"/>
        <v>0.55386536270108078</v>
      </c>
      <c r="P5007" s="26">
        <f t="shared" si="627"/>
        <v>2.217039590114112</v>
      </c>
      <c r="R5007" s="2">
        <f t="shared" si="628"/>
        <v>0.81551709065477762</v>
      </c>
      <c r="S5007" s="2"/>
      <c r="T5007" s="2">
        <f t="shared" si="629"/>
        <v>-0.29421298331558682</v>
      </c>
      <c r="U5007" s="2"/>
      <c r="V5007" s="38">
        <f t="shared" si="630"/>
        <v>7.2041265317855166E-2</v>
      </c>
      <c r="W5007" s="8">
        <v>5749</v>
      </c>
      <c r="X5007" s="9">
        <f t="shared" si="631"/>
        <v>9.9797640805600718E-2</v>
      </c>
    </row>
    <row r="5008" spans="1:24">
      <c r="A5008" s="15" t="s">
        <v>1516</v>
      </c>
      <c r="B5008" s="1" t="s">
        <v>1517</v>
      </c>
      <c r="C5008" t="s">
        <v>1518</v>
      </c>
      <c r="D5008" s="1">
        <v>12</v>
      </c>
      <c r="E5008" s="30">
        <v>13.142799999999999</v>
      </c>
      <c r="F5008" s="31">
        <v>11.0114</v>
      </c>
      <c r="G5008" s="31">
        <v>13.4693</v>
      </c>
      <c r="H5008" s="35">
        <v>14.1433</v>
      </c>
      <c r="I5008" s="32">
        <v>14.984999999999999</v>
      </c>
      <c r="J5008" s="36">
        <v>13.9292</v>
      </c>
      <c r="L5008" s="21">
        <f t="shared" si="624"/>
        <v>14.352499999999999</v>
      </c>
      <c r="M5008" s="22">
        <f t="shared" si="625"/>
        <v>12.541166666666667</v>
      </c>
      <c r="O5008" s="25">
        <f t="shared" si="626"/>
        <v>0.55812354367111205</v>
      </c>
      <c r="P5008" s="26">
        <f t="shared" si="627"/>
        <v>1.3348371074154828</v>
      </c>
      <c r="R5008" s="2">
        <f t="shared" si="628"/>
        <v>0.87379666724728566</v>
      </c>
      <c r="S5008" s="2"/>
      <c r="T5008" s="2">
        <f t="shared" si="629"/>
        <v>-0.19463049168589433</v>
      </c>
      <c r="U5008" s="2"/>
      <c r="V5008" s="38">
        <f t="shared" si="630"/>
        <v>4.798966645481733E-2</v>
      </c>
      <c r="W5008" s="8">
        <v>5281</v>
      </c>
      <c r="X5008" s="9">
        <f t="shared" si="631"/>
        <v>7.2370706996054773E-2</v>
      </c>
    </row>
    <row r="5009" spans="1:24">
      <c r="A5009" s="15" t="s">
        <v>4629</v>
      </c>
      <c r="B5009" s="1" t="s">
        <v>4630</v>
      </c>
      <c r="C5009" t="s">
        <v>4631</v>
      </c>
      <c r="D5009" s="1">
        <v>24</v>
      </c>
      <c r="E5009" s="30">
        <v>13.4848</v>
      </c>
      <c r="F5009" s="31">
        <v>10.660299999999999</v>
      </c>
      <c r="G5009" s="31">
        <v>11.5792</v>
      </c>
      <c r="H5009" s="35">
        <v>12.6388</v>
      </c>
      <c r="I5009" s="32">
        <v>9.8838500000000007</v>
      </c>
      <c r="J5009" s="36">
        <v>12.957800000000001</v>
      </c>
      <c r="L5009" s="21">
        <f t="shared" si="624"/>
        <v>11.826816666666666</v>
      </c>
      <c r="M5009" s="22">
        <f t="shared" si="625"/>
        <v>11.908099999999999</v>
      </c>
      <c r="O5009" s="25">
        <f t="shared" si="626"/>
        <v>1.6902011273317121</v>
      </c>
      <c r="P5009" s="26">
        <f t="shared" si="627"/>
        <v>1.4406878461346166</v>
      </c>
      <c r="R5009" s="2">
        <f t="shared" si="628"/>
        <v>1.0068727989639366</v>
      </c>
      <c r="S5009" s="2"/>
      <c r="T5009" s="2">
        <f t="shared" si="629"/>
        <v>9.8814351865586254E-3</v>
      </c>
      <c r="U5009" s="2"/>
      <c r="V5009" s="38">
        <f t="shared" si="630"/>
        <v>0.47624786793529911</v>
      </c>
      <c r="W5009" s="8">
        <v>7887</v>
      </c>
      <c r="X5009" s="9">
        <f t="shared" si="631"/>
        <v>0.4808974287101207</v>
      </c>
    </row>
    <row r="5010" spans="1:24">
      <c r="A5010" s="15" t="s">
        <v>21368</v>
      </c>
      <c r="B5010" s="1" t="s">
        <v>21369</v>
      </c>
      <c r="C5010" t="s">
        <v>21370</v>
      </c>
      <c r="D5010" s="1">
        <v>2</v>
      </c>
      <c r="E5010" s="30">
        <v>13.2515</v>
      </c>
      <c r="F5010" s="31">
        <v>18.635899999999999</v>
      </c>
      <c r="G5010" s="31">
        <v>15.923500000000001</v>
      </c>
      <c r="H5010" s="35">
        <v>10.7494</v>
      </c>
      <c r="I5010" s="32">
        <v>8.4292599999999993</v>
      </c>
      <c r="J5010" s="36">
        <v>11.002000000000001</v>
      </c>
      <c r="L5010" s="21">
        <f t="shared" si="624"/>
        <v>10.060220000000001</v>
      </c>
      <c r="M5010" s="22">
        <f t="shared" si="625"/>
        <v>15.936966666666669</v>
      </c>
      <c r="O5010" s="25">
        <f t="shared" si="626"/>
        <v>1.4180883545110912</v>
      </c>
      <c r="P5010" s="26">
        <f t="shared" si="627"/>
        <v>2.6922252605109511</v>
      </c>
      <c r="R5010" s="2">
        <f t="shared" si="628"/>
        <v>1.5841568739716096</v>
      </c>
      <c r="S5010" s="2"/>
      <c r="T5010" s="2">
        <f t="shared" si="629"/>
        <v>0.66371520795197947</v>
      </c>
      <c r="U5010" s="2"/>
      <c r="V5010" s="38">
        <f t="shared" si="630"/>
        <v>1.4349098038731207E-2</v>
      </c>
      <c r="W5010" s="8">
        <v>4016</v>
      </c>
      <c r="X5010" s="9">
        <f t="shared" si="631"/>
        <v>2.8455233262065571E-2</v>
      </c>
    </row>
    <row r="5011" spans="1:24">
      <c r="A5011" s="15" t="s">
        <v>11886</v>
      </c>
      <c r="B5011" s="1" t="s">
        <v>11887</v>
      </c>
      <c r="C5011" t="s">
        <v>11888</v>
      </c>
      <c r="D5011" s="1">
        <v>12</v>
      </c>
      <c r="E5011" s="30">
        <v>12.7867</v>
      </c>
      <c r="F5011" s="31">
        <v>14.7462</v>
      </c>
      <c r="G5011" s="31">
        <v>15.504300000000001</v>
      </c>
      <c r="H5011" s="35">
        <v>12.613300000000001</v>
      </c>
      <c r="I5011" s="32">
        <v>10.667899999999999</v>
      </c>
      <c r="J5011" s="36">
        <v>10.937900000000001</v>
      </c>
      <c r="L5011" s="21">
        <f t="shared" si="624"/>
        <v>11.406366666666665</v>
      </c>
      <c r="M5011" s="22">
        <f t="shared" si="625"/>
        <v>14.345733333333333</v>
      </c>
      <c r="O5011" s="25">
        <f t="shared" si="626"/>
        <v>1.053917004955008</v>
      </c>
      <c r="P5011" s="26">
        <f t="shared" si="627"/>
        <v>1.4023614381939251</v>
      </c>
      <c r="R5011" s="2">
        <f t="shared" si="628"/>
        <v>1.2576952637562064</v>
      </c>
      <c r="S5011" s="2"/>
      <c r="T5011" s="2">
        <f t="shared" si="629"/>
        <v>0.33078240335759751</v>
      </c>
      <c r="U5011" s="2"/>
      <c r="V5011" s="38">
        <f t="shared" si="630"/>
        <v>2.2010672335183095E-2</v>
      </c>
      <c r="W5011" s="8">
        <v>4447</v>
      </c>
      <c r="X5011" s="9">
        <f t="shared" si="631"/>
        <v>3.9418258258915713E-2</v>
      </c>
    </row>
    <row r="5012" spans="1:24">
      <c r="A5012" s="15" t="s">
        <v>10022</v>
      </c>
      <c r="B5012" s="1" t="s">
        <v>10023</v>
      </c>
      <c r="C5012" t="s">
        <v>10024</v>
      </c>
      <c r="D5012" s="1">
        <v>12</v>
      </c>
      <c r="E5012" s="30">
        <v>13.342499999999999</v>
      </c>
      <c r="F5012" s="31">
        <v>13.5341</v>
      </c>
      <c r="G5012" s="31">
        <v>13.248799999999999</v>
      </c>
      <c r="H5012" s="35">
        <v>13.1777</v>
      </c>
      <c r="I5012" s="32">
        <v>12.1004</v>
      </c>
      <c r="J5012" s="36">
        <v>11.0464</v>
      </c>
      <c r="L5012" s="21">
        <f t="shared" si="624"/>
        <v>12.108166666666667</v>
      </c>
      <c r="M5012" s="22">
        <f t="shared" si="625"/>
        <v>13.375133333333332</v>
      </c>
      <c r="O5012" s="25">
        <f t="shared" si="626"/>
        <v>1.0656712266610808</v>
      </c>
      <c r="P5012" s="26">
        <f t="shared" si="627"/>
        <v>0.14542256817060245</v>
      </c>
      <c r="R5012" s="2">
        <f t="shared" si="628"/>
        <v>1.1046373659651199</v>
      </c>
      <c r="S5012" s="2"/>
      <c r="T5012" s="2">
        <f t="shared" si="629"/>
        <v>0.14357283460455109</v>
      </c>
      <c r="U5012" s="2"/>
      <c r="V5012" s="38">
        <f t="shared" si="630"/>
        <v>5.545227200610537E-2</v>
      </c>
      <c r="W5012" s="8">
        <v>5469</v>
      </c>
      <c r="X5012" s="9">
        <f t="shared" si="631"/>
        <v>8.0750026377148149E-2</v>
      </c>
    </row>
    <row r="5013" spans="1:24">
      <c r="A5013" s="15" t="s">
        <v>16182</v>
      </c>
      <c r="B5013" s="1" t="s">
        <v>16183</v>
      </c>
      <c r="C5013" t="s">
        <v>16184</v>
      </c>
      <c r="D5013" s="1">
        <v>2</v>
      </c>
      <c r="E5013" s="30">
        <v>8.01708</v>
      </c>
      <c r="F5013" s="31">
        <v>10.0159</v>
      </c>
      <c r="G5013" s="31">
        <v>16.236000000000001</v>
      </c>
      <c r="H5013" s="35">
        <v>5.0983999999999998</v>
      </c>
      <c r="I5013" s="32">
        <v>7.8192899999999996</v>
      </c>
      <c r="J5013" s="36">
        <v>7.7985800000000003</v>
      </c>
      <c r="L5013" s="21">
        <f t="shared" si="624"/>
        <v>6.9054233333333341</v>
      </c>
      <c r="M5013" s="22">
        <f t="shared" si="625"/>
        <v>11.422993333333332</v>
      </c>
      <c r="O5013" s="25">
        <f t="shared" si="626"/>
        <v>1.5649623706125679</v>
      </c>
      <c r="P5013" s="26">
        <f t="shared" si="627"/>
        <v>4.286326542405904</v>
      </c>
      <c r="R5013" s="2">
        <f t="shared" si="628"/>
        <v>1.6542060901890154</v>
      </c>
      <c r="S5013" s="2"/>
      <c r="T5013" s="2">
        <f t="shared" si="629"/>
        <v>0.72613898467344429</v>
      </c>
      <c r="U5013" s="2"/>
      <c r="V5013" s="38">
        <f t="shared" si="630"/>
        <v>8.0767414611721253E-2</v>
      </c>
      <c r="W5013" s="8">
        <v>5847</v>
      </c>
      <c r="X5013" s="9">
        <f t="shared" si="631"/>
        <v>0.1100105507042497</v>
      </c>
    </row>
    <row r="5014" spans="1:24">
      <c r="A5014" s="15" t="s">
        <v>6658</v>
      </c>
      <c r="B5014" s="1" t="s">
        <v>6659</v>
      </c>
      <c r="C5014" t="s">
        <v>6660</v>
      </c>
      <c r="D5014" s="1">
        <v>8</v>
      </c>
      <c r="E5014" s="30">
        <v>15.6936</v>
      </c>
      <c r="F5014" s="31">
        <v>18.6357</v>
      </c>
      <c r="G5014" s="31">
        <v>13.901999999999999</v>
      </c>
      <c r="H5014" s="35">
        <v>8.5974799999999991</v>
      </c>
      <c r="I5014" s="32">
        <v>10.145799999999999</v>
      </c>
      <c r="J5014" s="36">
        <v>9.2084899999999994</v>
      </c>
      <c r="L5014" s="21">
        <f t="shared" si="624"/>
        <v>9.3172566666666654</v>
      </c>
      <c r="M5014" s="22">
        <f t="shared" si="625"/>
        <v>16.077100000000002</v>
      </c>
      <c r="O5014" s="25">
        <f t="shared" si="626"/>
        <v>0.77986944191533336</v>
      </c>
      <c r="P5014" s="26">
        <f t="shared" si="627"/>
        <v>2.3900383072243576</v>
      </c>
      <c r="R5014" s="2">
        <f t="shared" si="628"/>
        <v>1.7255186344192162</v>
      </c>
      <c r="S5014" s="2"/>
      <c r="T5014" s="2">
        <f t="shared" si="629"/>
        <v>0.78703005397570591</v>
      </c>
      <c r="U5014" s="2"/>
      <c r="V5014" s="38">
        <f t="shared" si="630"/>
        <v>4.8049148388611641E-3</v>
      </c>
      <c r="W5014" s="8">
        <v>2903</v>
      </c>
      <c r="X5014" s="9">
        <f t="shared" si="631"/>
        <v>1.3181654073954637E-2</v>
      </c>
    </row>
    <row r="5015" spans="1:24">
      <c r="A5015" s="15" t="s">
        <v>19689</v>
      </c>
      <c r="B5015" s="1" t="s">
        <v>19690</v>
      </c>
      <c r="C5015" t="s">
        <v>19691</v>
      </c>
      <c r="D5015" s="1">
        <v>2</v>
      </c>
      <c r="E5015" s="30">
        <v>12.0528</v>
      </c>
      <c r="F5015" s="31">
        <v>18.821999999999999</v>
      </c>
      <c r="G5015" s="31">
        <v>12.2804</v>
      </c>
      <c r="H5015" s="35">
        <v>17.5213</v>
      </c>
      <c r="I5015" s="32">
        <v>8.9488599999999998</v>
      </c>
      <c r="J5015" s="36">
        <v>15.0669</v>
      </c>
      <c r="L5015" s="21">
        <f t="shared" si="624"/>
        <v>13.845686666666666</v>
      </c>
      <c r="M5015" s="22">
        <f t="shared" si="625"/>
        <v>14.385066666666667</v>
      </c>
      <c r="O5015" s="25">
        <f t="shared" si="626"/>
        <v>4.4147710464454866</v>
      </c>
      <c r="P5015" s="26">
        <f t="shared" si="627"/>
        <v>3.844181771630129</v>
      </c>
      <c r="R5015" s="2">
        <f t="shared" si="628"/>
        <v>1.0389565366446254</v>
      </c>
      <c r="S5015" s="2"/>
      <c r="T5015" s="2">
        <f t="shared" si="629"/>
        <v>5.5135302289460952E-2</v>
      </c>
      <c r="U5015" s="2"/>
      <c r="V5015" s="38">
        <f t="shared" si="630"/>
        <v>0.4404683993434903</v>
      </c>
      <c r="W5015" s="8">
        <v>7770</v>
      </c>
      <c r="X5015" s="9">
        <f t="shared" si="631"/>
        <v>0.45146593724215661</v>
      </c>
    </row>
    <row r="5016" spans="1:24">
      <c r="A5016" s="15" t="s">
        <v>21906</v>
      </c>
      <c r="B5016" s="1" t="s">
        <v>21907</v>
      </c>
      <c r="C5016" t="s">
        <v>21908</v>
      </c>
      <c r="D5016" s="1">
        <v>4</v>
      </c>
      <c r="E5016" s="30">
        <v>11.3804</v>
      </c>
      <c r="F5016" s="31">
        <v>12.108599999999999</v>
      </c>
      <c r="G5016" s="31">
        <v>13.663500000000001</v>
      </c>
      <c r="H5016" s="35">
        <v>14.6668</v>
      </c>
      <c r="I5016" s="32">
        <v>13.4941</v>
      </c>
      <c r="J5016" s="36">
        <v>13.926500000000001</v>
      </c>
      <c r="L5016" s="21">
        <f t="shared" si="624"/>
        <v>14.029133333333334</v>
      </c>
      <c r="M5016" s="22">
        <f t="shared" si="625"/>
        <v>12.384166666666665</v>
      </c>
      <c r="O5016" s="25">
        <f t="shared" si="626"/>
        <v>0.59304849998405162</v>
      </c>
      <c r="P5016" s="26">
        <f t="shared" si="627"/>
        <v>1.1662285982316396</v>
      </c>
      <c r="R5016" s="2">
        <f t="shared" si="628"/>
        <v>0.88274638015177931</v>
      </c>
      <c r="S5016" s="2"/>
      <c r="T5016" s="2">
        <f t="shared" si="629"/>
        <v>-0.17992909490110948</v>
      </c>
      <c r="U5016" s="2"/>
      <c r="V5016" s="38">
        <f t="shared" si="630"/>
        <v>4.7495884500838317E-2</v>
      </c>
      <c r="W5016" s="8">
        <v>5269</v>
      </c>
      <c r="X5016" s="9">
        <f t="shared" si="631"/>
        <v>7.1789186594168983E-2</v>
      </c>
    </row>
    <row r="5017" spans="1:24">
      <c r="A5017" s="15" t="s">
        <v>14087</v>
      </c>
      <c r="B5017" s="1" t="s">
        <v>14088</v>
      </c>
      <c r="C5017" t="s">
        <v>14089</v>
      </c>
      <c r="D5017" s="1">
        <v>4</v>
      </c>
      <c r="E5017" s="30">
        <v>8.19543</v>
      </c>
      <c r="F5017" s="31">
        <v>12.321199999999999</v>
      </c>
      <c r="G5017" s="31">
        <v>12.6229</v>
      </c>
      <c r="H5017" s="35">
        <v>12.5284</v>
      </c>
      <c r="I5017" s="32">
        <v>14.1173</v>
      </c>
      <c r="J5017" s="36">
        <v>9.4969800000000006</v>
      </c>
      <c r="L5017" s="21">
        <f t="shared" si="624"/>
        <v>12.047559999999999</v>
      </c>
      <c r="M5017" s="22">
        <f t="shared" si="625"/>
        <v>11.04651</v>
      </c>
      <c r="O5017" s="25">
        <f t="shared" si="626"/>
        <v>2.347391010206866</v>
      </c>
      <c r="P5017" s="26">
        <f t="shared" si="627"/>
        <v>2.4737115024391905</v>
      </c>
      <c r="R5017" s="2">
        <f t="shared" si="628"/>
        <v>0.91690848603368658</v>
      </c>
      <c r="S5017" s="2"/>
      <c r="T5017" s="2">
        <f t="shared" si="629"/>
        <v>-0.12515034507330941</v>
      </c>
      <c r="U5017" s="2"/>
      <c r="V5017" s="38">
        <f t="shared" si="630"/>
        <v>0.31895325669105423</v>
      </c>
      <c r="W5017" s="8">
        <v>7326</v>
      </c>
      <c r="X5017" s="9">
        <f t="shared" si="631"/>
        <v>0.3467299667332181</v>
      </c>
    </row>
    <row r="5018" spans="1:24">
      <c r="A5018" s="15" t="s">
        <v>21359</v>
      </c>
      <c r="B5018" s="1" t="s">
        <v>21360</v>
      </c>
      <c r="C5018" t="s">
        <v>21361</v>
      </c>
      <c r="D5018" s="1">
        <v>2</v>
      </c>
      <c r="E5018" s="30">
        <v>14.893700000000001</v>
      </c>
      <c r="F5018" s="31">
        <v>14.667299999999999</v>
      </c>
      <c r="G5018" s="31">
        <v>11.8483</v>
      </c>
      <c r="H5018" s="35">
        <v>14.084</v>
      </c>
      <c r="I5018" s="32">
        <v>11.3203</v>
      </c>
      <c r="J5018" s="36">
        <v>11.940899999999999</v>
      </c>
      <c r="L5018" s="21">
        <f t="shared" si="624"/>
        <v>12.448399999999999</v>
      </c>
      <c r="M5018" s="22">
        <f t="shared" si="625"/>
        <v>13.803100000000001</v>
      </c>
      <c r="O5018" s="25">
        <f t="shared" si="626"/>
        <v>1.4500608987211538</v>
      </c>
      <c r="P5018" s="26">
        <f t="shared" si="627"/>
        <v>1.6966869245679947</v>
      </c>
      <c r="R5018" s="2">
        <f t="shared" si="628"/>
        <v>1.1088252305517177</v>
      </c>
      <c r="S5018" s="2"/>
      <c r="T5018" s="2">
        <f t="shared" si="629"/>
        <v>0.14903199048973992</v>
      </c>
      <c r="U5018" s="2"/>
      <c r="V5018" s="38">
        <f t="shared" si="630"/>
        <v>0.17621853937398996</v>
      </c>
      <c r="W5018" s="8">
        <v>6639</v>
      </c>
      <c r="X5018" s="9">
        <f t="shared" si="631"/>
        <v>0.21138792703335685</v>
      </c>
    </row>
    <row r="5019" spans="1:24">
      <c r="A5019" s="15" t="s">
        <v>19540</v>
      </c>
      <c r="B5019" s="1" t="s">
        <v>19541</v>
      </c>
      <c r="C5019" t="s">
        <v>19542</v>
      </c>
      <c r="D5019" s="1">
        <v>2</v>
      </c>
      <c r="E5019" s="30">
        <v>7.3307000000000002</v>
      </c>
      <c r="F5019" s="31">
        <v>10.2188</v>
      </c>
      <c r="G5019" s="31">
        <v>11.435499999999999</v>
      </c>
      <c r="H5019" s="35">
        <v>13.004799999999999</v>
      </c>
      <c r="I5019" s="32">
        <v>13.2522</v>
      </c>
      <c r="J5019" s="36">
        <v>14.3805</v>
      </c>
      <c r="L5019" s="21">
        <f t="shared" si="624"/>
        <v>13.545833333333333</v>
      </c>
      <c r="M5019" s="22">
        <f t="shared" si="625"/>
        <v>9.6616666666666671</v>
      </c>
      <c r="O5019" s="25">
        <f t="shared" si="626"/>
        <v>0.73335054601011462</v>
      </c>
      <c r="P5019" s="26">
        <f t="shared" si="627"/>
        <v>2.1083509962369451</v>
      </c>
      <c r="R5019" s="2">
        <f t="shared" si="628"/>
        <v>0.71325745924330985</v>
      </c>
      <c r="S5019" s="2"/>
      <c r="T5019" s="2">
        <f t="shared" si="629"/>
        <v>-0.48750516530320614</v>
      </c>
      <c r="U5019" s="2"/>
      <c r="V5019" s="38">
        <f t="shared" si="630"/>
        <v>1.9701240478165773E-2</v>
      </c>
      <c r="W5019" s="8">
        <v>4347</v>
      </c>
      <c r="X5019" s="9">
        <f t="shared" si="631"/>
        <v>3.6094014071339366E-2</v>
      </c>
    </row>
    <row r="5020" spans="1:24">
      <c r="A5020" s="15" t="s">
        <v>21508</v>
      </c>
      <c r="C5020" t="s">
        <v>21509</v>
      </c>
      <c r="D5020" s="1">
        <v>3</v>
      </c>
      <c r="E5020" s="30">
        <v>12.5793</v>
      </c>
      <c r="F5020" s="31">
        <v>18.195499999999999</v>
      </c>
      <c r="G5020" s="31">
        <v>17.7483</v>
      </c>
      <c r="H5020" s="35">
        <v>9.3244299999999996</v>
      </c>
      <c r="I5020" s="32">
        <v>10.5097</v>
      </c>
      <c r="J5020" s="36">
        <v>10.0824</v>
      </c>
      <c r="L5020" s="21">
        <f t="shared" si="624"/>
        <v>9.9721766666666678</v>
      </c>
      <c r="M5020" s="22">
        <f t="shared" si="625"/>
        <v>16.174366666666668</v>
      </c>
      <c r="O5020" s="25">
        <f t="shared" si="626"/>
        <v>0.60027337991396379</v>
      </c>
      <c r="P5020" s="26">
        <f t="shared" si="627"/>
        <v>3.1214380040829344</v>
      </c>
      <c r="R5020" s="2">
        <f t="shared" si="628"/>
        <v>1.6219494707441002</v>
      </c>
      <c r="S5020" s="2"/>
      <c r="T5020" s="2">
        <f t="shared" si="629"/>
        <v>0.69772887538600592</v>
      </c>
      <c r="U5020" s="2"/>
      <c r="V5020" s="38">
        <f t="shared" si="630"/>
        <v>1.3897856268299074E-2</v>
      </c>
      <c r="W5020" s="8">
        <v>3986</v>
      </c>
      <c r="X5020" s="9">
        <f t="shared" si="631"/>
        <v>2.7767819197374265E-2</v>
      </c>
    </row>
    <row r="5021" spans="1:24">
      <c r="A5021" s="15" t="s">
        <v>16170</v>
      </c>
      <c r="B5021" s="1" t="s">
        <v>16171</v>
      </c>
      <c r="C5021" t="s">
        <v>16172</v>
      </c>
      <c r="D5021" s="1">
        <v>18</v>
      </c>
      <c r="E5021" s="30">
        <v>11.8565</v>
      </c>
      <c r="F5021" s="31">
        <v>8.2797900000000002</v>
      </c>
      <c r="G5021" s="31">
        <v>9.6662700000000008</v>
      </c>
      <c r="H5021" s="35">
        <v>14.1014</v>
      </c>
      <c r="I5021" s="32">
        <v>15.3444</v>
      </c>
      <c r="J5021" s="36">
        <v>14.2468</v>
      </c>
      <c r="L5021" s="21">
        <f t="shared" si="624"/>
        <v>14.5642</v>
      </c>
      <c r="M5021" s="22">
        <f t="shared" si="625"/>
        <v>9.9341866666666672</v>
      </c>
      <c r="O5021" s="25">
        <f t="shared" si="626"/>
        <v>0.67957289528055786</v>
      </c>
      <c r="P5021" s="26">
        <f t="shared" si="627"/>
        <v>1.8033435921180787</v>
      </c>
      <c r="R5021" s="2">
        <f t="shared" si="628"/>
        <v>0.68209628175022774</v>
      </c>
      <c r="S5021" s="2"/>
      <c r="T5021" s="2">
        <f t="shared" si="629"/>
        <v>-0.55195269669437708</v>
      </c>
      <c r="U5021" s="2"/>
      <c r="V5021" s="38">
        <f t="shared" si="630"/>
        <v>7.0651127712418388E-3</v>
      </c>
      <c r="W5021" s="8">
        <v>3286</v>
      </c>
      <c r="X5021" s="9">
        <f t="shared" si="631"/>
        <v>1.7123115675645163E-2</v>
      </c>
    </row>
    <row r="5022" spans="1:24">
      <c r="A5022" s="15" t="s">
        <v>2300</v>
      </c>
      <c r="B5022" s="1" t="s">
        <v>2301</v>
      </c>
      <c r="C5022" t="s">
        <v>2302</v>
      </c>
      <c r="D5022" s="1">
        <v>18</v>
      </c>
      <c r="E5022" s="30">
        <v>12.976900000000001</v>
      </c>
      <c r="F5022" s="31">
        <v>11.2364</v>
      </c>
      <c r="G5022" s="31">
        <v>12.2806</v>
      </c>
      <c r="H5022" s="35">
        <v>11.788500000000001</v>
      </c>
      <c r="I5022" s="32">
        <v>12.2902</v>
      </c>
      <c r="J5022" s="36">
        <v>11.997400000000001</v>
      </c>
      <c r="L5022" s="21">
        <f t="shared" si="624"/>
        <v>12.025366666666669</v>
      </c>
      <c r="M5022" s="22">
        <f t="shared" si="625"/>
        <v>12.164633333333333</v>
      </c>
      <c r="O5022" s="25">
        <f t="shared" si="626"/>
        <v>0.25201651400916814</v>
      </c>
      <c r="P5022" s="26">
        <f t="shared" si="627"/>
        <v>0.87602583485496255</v>
      </c>
      <c r="R5022" s="2">
        <f t="shared" si="628"/>
        <v>1.0115810744509521</v>
      </c>
      <c r="S5022" s="2"/>
      <c r="T5022" s="2">
        <f t="shared" si="629"/>
        <v>1.6611951157711979E-2</v>
      </c>
      <c r="U5022" s="2"/>
      <c r="V5022" s="38">
        <f t="shared" si="630"/>
        <v>0.40218857757874449</v>
      </c>
      <c r="W5022" s="8">
        <v>7635</v>
      </c>
      <c r="X5022" s="9">
        <f t="shared" si="631"/>
        <v>0.41951929690073619</v>
      </c>
    </row>
    <row r="5023" spans="1:24">
      <c r="A5023" s="15" t="s">
        <v>14739</v>
      </c>
      <c r="B5023" s="1" t="s">
        <v>14740</v>
      </c>
      <c r="C5023" t="s">
        <v>14741</v>
      </c>
      <c r="D5023" s="1">
        <v>14</v>
      </c>
      <c r="E5023" s="30">
        <v>12.161799999999999</v>
      </c>
      <c r="F5023" s="31">
        <v>14.5063</v>
      </c>
      <c r="G5023" s="31">
        <v>15.5916</v>
      </c>
      <c r="H5023" s="35">
        <v>12.426600000000001</v>
      </c>
      <c r="I5023" s="32">
        <v>11.2209</v>
      </c>
      <c r="J5023" s="36">
        <v>11.9368</v>
      </c>
      <c r="L5023" s="21">
        <f t="shared" si="624"/>
        <v>11.861433333333332</v>
      </c>
      <c r="M5023" s="22">
        <f t="shared" si="625"/>
        <v>14.086566666666664</v>
      </c>
      <c r="O5023" s="25">
        <f t="shared" si="626"/>
        <v>0.60637300676508799</v>
      </c>
      <c r="P5023" s="26">
        <f t="shared" si="627"/>
        <v>1.7530014441903197</v>
      </c>
      <c r="R5023" s="2">
        <f t="shared" si="628"/>
        <v>1.1875939670023015</v>
      </c>
      <c r="S5023" s="2"/>
      <c r="T5023" s="2">
        <f t="shared" si="629"/>
        <v>0.24804166954029722</v>
      </c>
      <c r="U5023" s="2"/>
      <c r="V5023" s="38">
        <f t="shared" si="630"/>
        <v>5.3146676008329667E-2</v>
      </c>
      <c r="W5023" s="8">
        <v>5398</v>
      </c>
      <c r="X5023" s="9">
        <f t="shared" si="631"/>
        <v>7.8410546078239621E-2</v>
      </c>
    </row>
    <row r="5024" spans="1:24">
      <c r="A5024" s="15" t="s">
        <v>7965</v>
      </c>
      <c r="B5024" s="1" t="s">
        <v>7966</v>
      </c>
      <c r="C5024" t="s">
        <v>7967</v>
      </c>
      <c r="D5024" s="1">
        <v>4</v>
      </c>
      <c r="E5024" s="30">
        <v>10.695499999999999</v>
      </c>
      <c r="F5024" s="31">
        <v>10.338200000000001</v>
      </c>
      <c r="G5024" s="31">
        <v>13.304399999999999</v>
      </c>
      <c r="H5024" s="35">
        <v>11.8995</v>
      </c>
      <c r="I5024" s="32">
        <v>12.446099999999999</v>
      </c>
      <c r="J5024" s="36">
        <v>12.2034</v>
      </c>
      <c r="L5024" s="21">
        <f t="shared" si="624"/>
        <v>12.183</v>
      </c>
      <c r="M5024" s="22">
        <f t="shared" si="625"/>
        <v>11.446033333333332</v>
      </c>
      <c r="O5024" s="25">
        <f t="shared" si="626"/>
        <v>0.27387042556654406</v>
      </c>
      <c r="P5024" s="26">
        <f t="shared" si="627"/>
        <v>1.6192778709453657</v>
      </c>
      <c r="R5024" s="2">
        <f t="shared" si="628"/>
        <v>0.93950860488659049</v>
      </c>
      <c r="S5024" s="2"/>
      <c r="T5024" s="2">
        <f t="shared" si="629"/>
        <v>-9.0021719649311077E-2</v>
      </c>
      <c r="U5024" s="2"/>
      <c r="V5024" s="38">
        <f t="shared" si="630"/>
        <v>0.24020698065810303</v>
      </c>
      <c r="W5024" s="8">
        <v>6975</v>
      </c>
      <c r="X5024" s="9">
        <f t="shared" si="631"/>
        <v>0.27426643641019821</v>
      </c>
    </row>
    <row r="5025" spans="1:24">
      <c r="A5025" s="15" t="s">
        <v>20056</v>
      </c>
      <c r="B5025" s="1" t="s">
        <v>20057</v>
      </c>
      <c r="C5025" t="s">
        <v>20058</v>
      </c>
      <c r="D5025" s="1">
        <v>1</v>
      </c>
      <c r="E5025" s="30">
        <v>14.4557</v>
      </c>
      <c r="F5025" s="31">
        <v>26.1858</v>
      </c>
      <c r="G5025" s="31">
        <v>25.448599999999999</v>
      </c>
      <c r="H5025" s="35">
        <v>3.47702</v>
      </c>
      <c r="I5025" s="32">
        <v>4.41432</v>
      </c>
      <c r="J5025" s="36">
        <v>4.4769899999999998</v>
      </c>
      <c r="L5025" s="21">
        <f t="shared" si="624"/>
        <v>4.1227766666666668</v>
      </c>
      <c r="M5025" s="22">
        <f t="shared" si="625"/>
        <v>22.030033333333336</v>
      </c>
      <c r="O5025" s="25">
        <f t="shared" si="626"/>
        <v>0.56011885938015993</v>
      </c>
      <c r="P5025" s="26">
        <f t="shared" si="627"/>
        <v>6.5699132447341437</v>
      </c>
      <c r="R5025" s="2">
        <f t="shared" si="628"/>
        <v>5.3434942308298696</v>
      </c>
      <c r="S5025" s="2"/>
      <c r="T5025" s="2">
        <f t="shared" si="629"/>
        <v>2.4177834611793561</v>
      </c>
      <c r="U5025" s="2"/>
      <c r="V5025" s="38">
        <f t="shared" si="630"/>
        <v>4.6407895380266477E-3</v>
      </c>
      <c r="W5025" s="8">
        <v>2866</v>
      </c>
      <c r="X5025" s="9">
        <f t="shared" si="631"/>
        <v>1.2895759902597427E-2</v>
      </c>
    </row>
    <row r="5026" spans="1:24">
      <c r="A5026" s="15" t="s">
        <v>1322</v>
      </c>
      <c r="B5026" s="1" t="s">
        <v>1323</v>
      </c>
      <c r="C5026" t="s">
        <v>1324</v>
      </c>
      <c r="D5026" s="1">
        <v>12</v>
      </c>
      <c r="E5026" s="30">
        <v>11.778</v>
      </c>
      <c r="F5026" s="31">
        <v>11.773300000000001</v>
      </c>
      <c r="G5026" s="31">
        <v>11.553699999999999</v>
      </c>
      <c r="H5026" s="35">
        <v>12.967499999999999</v>
      </c>
      <c r="I5026" s="32">
        <v>12.1092</v>
      </c>
      <c r="J5026" s="36">
        <v>12.835599999999999</v>
      </c>
      <c r="L5026" s="21">
        <f t="shared" si="624"/>
        <v>12.637433333333334</v>
      </c>
      <c r="M5026" s="22">
        <f t="shared" si="625"/>
        <v>11.701666666666668</v>
      </c>
      <c r="O5026" s="25">
        <f t="shared" si="626"/>
        <v>0.46219286378451724</v>
      </c>
      <c r="P5026" s="26">
        <f t="shared" si="627"/>
        <v>0.12816443864556792</v>
      </c>
      <c r="R5026" s="2">
        <f t="shared" si="628"/>
        <v>0.92595279104670525</v>
      </c>
      <c r="S5026" s="2"/>
      <c r="T5026" s="2">
        <f t="shared" si="629"/>
        <v>-0.11098945416534217</v>
      </c>
      <c r="U5026" s="2"/>
      <c r="V5026" s="38">
        <f t="shared" si="630"/>
        <v>1.390253414982286E-2</v>
      </c>
      <c r="W5026" s="8">
        <v>3987</v>
      </c>
      <c r="X5026" s="9">
        <f t="shared" si="631"/>
        <v>2.7770198637870391E-2</v>
      </c>
    </row>
    <row r="5027" spans="1:24">
      <c r="A5027" s="15" t="s">
        <v>8487</v>
      </c>
      <c r="B5027" s="1" t="s">
        <v>8488</v>
      </c>
      <c r="C5027" t="s">
        <v>8489</v>
      </c>
      <c r="D5027" s="1">
        <v>9</v>
      </c>
      <c r="E5027" s="30">
        <v>12.0131</v>
      </c>
      <c r="F5027" s="31">
        <v>15.6866</v>
      </c>
      <c r="G5027" s="31">
        <v>15.9642</v>
      </c>
      <c r="H5027" s="35">
        <v>11.950699999999999</v>
      </c>
      <c r="I5027" s="32">
        <v>11.3215</v>
      </c>
      <c r="J5027" s="36">
        <v>11.582000000000001</v>
      </c>
      <c r="L5027" s="21">
        <f t="shared" si="624"/>
        <v>11.618066666666666</v>
      </c>
      <c r="M5027" s="22">
        <f t="shared" si="625"/>
        <v>14.554633333333333</v>
      </c>
      <c r="O5027" s="25">
        <f t="shared" si="626"/>
        <v>0.31614674335398907</v>
      </c>
      <c r="P5027" s="26">
        <f t="shared" si="627"/>
        <v>2.2054045441445309</v>
      </c>
      <c r="R5027" s="2">
        <f t="shared" si="628"/>
        <v>1.2527586345404571</v>
      </c>
      <c r="S5027" s="2"/>
      <c r="T5027" s="2">
        <f t="shared" si="629"/>
        <v>0.32510848146397292</v>
      </c>
      <c r="U5027" s="2"/>
      <c r="V5027" s="38">
        <f t="shared" si="630"/>
        <v>4.2255880144804026E-2</v>
      </c>
      <c r="W5027" s="8">
        <v>5142</v>
      </c>
      <c r="X5027" s="9">
        <f t="shared" si="631"/>
        <v>6.5446485700742754E-2</v>
      </c>
    </row>
    <row r="5028" spans="1:24">
      <c r="A5028" s="15" t="s">
        <v>14843</v>
      </c>
      <c r="B5028" s="1" t="s">
        <v>14844</v>
      </c>
      <c r="C5028" t="s">
        <v>14845</v>
      </c>
      <c r="D5028" s="1">
        <v>7</v>
      </c>
      <c r="E5028" s="30">
        <v>8.52135</v>
      </c>
      <c r="F5028" s="31">
        <v>12.509399999999999</v>
      </c>
      <c r="G5028" s="31">
        <v>9.3984299999999994</v>
      </c>
      <c r="H5028" s="35">
        <v>12.5741</v>
      </c>
      <c r="I5028" s="32">
        <v>13.2669</v>
      </c>
      <c r="J5028" s="36">
        <v>16.261700000000001</v>
      </c>
      <c r="L5028" s="21">
        <f t="shared" si="624"/>
        <v>14.034233333333333</v>
      </c>
      <c r="M5028" s="22">
        <f t="shared" si="625"/>
        <v>10.143059999999998</v>
      </c>
      <c r="O5028" s="25">
        <f t="shared" si="626"/>
        <v>1.9598976435858482</v>
      </c>
      <c r="P5028" s="26">
        <f t="shared" si="627"/>
        <v>2.0957077750249526</v>
      </c>
      <c r="R5028" s="2">
        <f t="shared" si="628"/>
        <v>0.7227370216161908</v>
      </c>
      <c r="S5028" s="2"/>
      <c r="T5028" s="2">
        <f t="shared" si="629"/>
        <v>-0.46845729781675521</v>
      </c>
      <c r="U5028" s="2"/>
      <c r="V5028" s="38">
        <f t="shared" si="630"/>
        <v>3.9306594444647125E-2</v>
      </c>
      <c r="W5028" s="8">
        <v>5051</v>
      </c>
      <c r="X5028" s="9">
        <f t="shared" si="631"/>
        <v>6.1975394606448173E-2</v>
      </c>
    </row>
    <row r="5029" spans="1:24">
      <c r="A5029" s="15" t="s">
        <v>1119</v>
      </c>
      <c r="B5029" s="1" t="s">
        <v>1120</v>
      </c>
      <c r="C5029" t="s">
        <v>1121</v>
      </c>
      <c r="D5029" s="1">
        <v>33</v>
      </c>
      <c r="E5029" s="30">
        <v>14.8848</v>
      </c>
      <c r="F5029" s="31">
        <v>12.151300000000001</v>
      </c>
      <c r="G5029" s="31">
        <v>15.6084</v>
      </c>
      <c r="H5029" s="35">
        <v>13.3408</v>
      </c>
      <c r="I5029" s="32">
        <v>11.4682</v>
      </c>
      <c r="J5029" s="36">
        <v>11.4801</v>
      </c>
      <c r="L5029" s="21">
        <f t="shared" si="624"/>
        <v>12.096366666666666</v>
      </c>
      <c r="M5029" s="22">
        <f t="shared" si="625"/>
        <v>14.214833333333333</v>
      </c>
      <c r="O5029" s="25">
        <f t="shared" si="626"/>
        <v>1.0777273047173543</v>
      </c>
      <c r="P5029" s="26">
        <f t="shared" si="627"/>
        <v>1.8233284408831314</v>
      </c>
      <c r="R5029" s="2">
        <f t="shared" si="628"/>
        <v>1.175132477796363</v>
      </c>
      <c r="S5029" s="2"/>
      <c r="T5029" s="2">
        <f t="shared" si="629"/>
        <v>0.23282340724666328</v>
      </c>
      <c r="U5029" s="2"/>
      <c r="V5029" s="38">
        <f t="shared" si="630"/>
        <v>7.9117659508453536E-2</v>
      </c>
      <c r="W5029" s="8">
        <v>5829</v>
      </c>
      <c r="X5029" s="9">
        <f t="shared" si="631"/>
        <v>0.10809624984136626</v>
      </c>
    </row>
    <row r="5030" spans="1:24">
      <c r="A5030" s="15" t="s">
        <v>14553</v>
      </c>
      <c r="B5030" s="1" t="s">
        <v>14554</v>
      </c>
      <c r="C5030" t="s">
        <v>14555</v>
      </c>
      <c r="D5030" s="1">
        <v>6</v>
      </c>
      <c r="E5030" s="30">
        <v>11.0756</v>
      </c>
      <c r="F5030" s="31">
        <v>11.1189</v>
      </c>
      <c r="G5030" s="31">
        <v>9.2526499999999992</v>
      </c>
      <c r="H5030" s="35">
        <v>16.494900000000001</v>
      </c>
      <c r="I5030" s="32">
        <v>12.9839</v>
      </c>
      <c r="J5030" s="36">
        <v>14.150499999999999</v>
      </c>
      <c r="L5030" s="21">
        <f t="shared" si="624"/>
        <v>14.543100000000001</v>
      </c>
      <c r="M5030" s="22">
        <f t="shared" si="625"/>
        <v>10.482383333333333</v>
      </c>
      <c r="O5030" s="25">
        <f t="shared" si="626"/>
        <v>1.7881222888829507</v>
      </c>
      <c r="P5030" s="26">
        <f t="shared" si="627"/>
        <v>1.06520034539674</v>
      </c>
      <c r="R5030" s="2">
        <f t="shared" si="628"/>
        <v>0.72078053051504376</v>
      </c>
      <c r="S5030" s="2"/>
      <c r="T5030" s="2">
        <f t="shared" si="629"/>
        <v>-0.47236805281020416</v>
      </c>
      <c r="U5030" s="2"/>
      <c r="V5030" s="38">
        <f t="shared" si="630"/>
        <v>1.3902653049292214E-2</v>
      </c>
      <c r="W5030" s="8">
        <v>3988</v>
      </c>
      <c r="X5030" s="9">
        <f t="shared" si="631"/>
        <v>2.7763472639057971E-2</v>
      </c>
    </row>
    <row r="5031" spans="1:24">
      <c r="A5031" s="15" t="s">
        <v>16652</v>
      </c>
      <c r="B5031" s="1" t="s">
        <v>16653</v>
      </c>
      <c r="C5031" t="s">
        <v>16654</v>
      </c>
      <c r="D5031" s="1">
        <v>16</v>
      </c>
      <c r="E5031" s="30">
        <v>13.295500000000001</v>
      </c>
      <c r="F5031" s="31">
        <v>11.219900000000001</v>
      </c>
      <c r="G5031" s="31">
        <v>12.2799</v>
      </c>
      <c r="H5031" s="35">
        <v>11.1944</v>
      </c>
      <c r="I5031" s="32">
        <v>10.323399999999999</v>
      </c>
      <c r="J5031" s="36">
        <v>12.1798</v>
      </c>
      <c r="L5031" s="21">
        <f t="shared" si="624"/>
        <v>11.232533333333334</v>
      </c>
      <c r="M5031" s="22">
        <f t="shared" si="625"/>
        <v>12.265099999999999</v>
      </c>
      <c r="O5031" s="25">
        <f t="shared" si="626"/>
        <v>0.92878730252589803</v>
      </c>
      <c r="P5031" s="26">
        <f t="shared" si="627"/>
        <v>1.0378791451802081</v>
      </c>
      <c r="R5031" s="2">
        <f t="shared" si="628"/>
        <v>1.0919264279948717</v>
      </c>
      <c r="S5031" s="2"/>
      <c r="T5031" s="2">
        <f t="shared" si="629"/>
        <v>0.12687565337984208</v>
      </c>
      <c r="U5031" s="2"/>
      <c r="V5031" s="38">
        <f t="shared" si="630"/>
        <v>0.13422029063171986</v>
      </c>
      <c r="W5031" s="8">
        <v>6356</v>
      </c>
      <c r="X5031" s="9">
        <f t="shared" si="631"/>
        <v>0.16817658819871253</v>
      </c>
    </row>
    <row r="5032" spans="1:24">
      <c r="A5032" s="15" t="s">
        <v>22160</v>
      </c>
      <c r="B5032" s="1" t="s">
        <v>22161</v>
      </c>
      <c r="C5032" t="s">
        <v>22162</v>
      </c>
      <c r="D5032" s="1">
        <v>2</v>
      </c>
      <c r="E5032" s="30">
        <v>12.148999999999999</v>
      </c>
      <c r="F5032" s="31">
        <v>25.373699999999999</v>
      </c>
      <c r="G5032" s="31">
        <v>22.4435</v>
      </c>
      <c r="H5032" s="35">
        <v>6.68398</v>
      </c>
      <c r="I5032" s="32">
        <v>9.7498900000000006</v>
      </c>
      <c r="J5032" s="36">
        <v>7.3580899999999998</v>
      </c>
      <c r="L5032" s="21">
        <f t="shared" si="624"/>
        <v>7.9306533333333329</v>
      </c>
      <c r="M5032" s="22">
        <f t="shared" si="625"/>
        <v>19.988733333333332</v>
      </c>
      <c r="O5032" s="25">
        <f t="shared" si="626"/>
        <v>1.6111556752943994</v>
      </c>
      <c r="P5032" s="26">
        <f t="shared" si="627"/>
        <v>6.9456880194357584</v>
      </c>
      <c r="R5032" s="2">
        <f t="shared" si="628"/>
        <v>2.5204396779416238</v>
      </c>
      <c r="S5032" s="2"/>
      <c r="T5032" s="2">
        <f t="shared" si="629"/>
        <v>1.3336754265250697</v>
      </c>
      <c r="U5032" s="2"/>
      <c r="V5032" s="38">
        <f t="shared" si="630"/>
        <v>2.1424893947610615E-2</v>
      </c>
      <c r="W5032" s="8">
        <v>4425</v>
      </c>
      <c r="X5032" s="9">
        <f t="shared" si="631"/>
        <v>3.8559967321756143E-2</v>
      </c>
    </row>
    <row r="5033" spans="1:24">
      <c r="A5033" s="15" t="s">
        <v>16776</v>
      </c>
      <c r="B5033" s="1" t="s">
        <v>16777</v>
      </c>
      <c r="C5033" t="s">
        <v>16778</v>
      </c>
      <c r="D5033" s="1">
        <v>22</v>
      </c>
      <c r="E5033" s="30">
        <v>13.1044</v>
      </c>
      <c r="F5033" s="31">
        <v>9.83765</v>
      </c>
      <c r="G5033" s="31">
        <v>16.2151</v>
      </c>
      <c r="H5033" s="35">
        <v>17.0047</v>
      </c>
      <c r="I5033" s="32">
        <v>18.102799999999998</v>
      </c>
      <c r="J5033" s="36">
        <v>12.2888</v>
      </c>
      <c r="L5033" s="21">
        <f t="shared" si="624"/>
        <v>15.798766666666667</v>
      </c>
      <c r="M5033" s="22">
        <f t="shared" si="625"/>
        <v>13.052383333333333</v>
      </c>
      <c r="O5033" s="25">
        <f t="shared" si="626"/>
        <v>3.0889084485191898</v>
      </c>
      <c r="P5033" s="26">
        <f t="shared" si="627"/>
        <v>3.1890431834381481</v>
      </c>
      <c r="R5033" s="2">
        <f t="shared" si="628"/>
        <v>0.82616470062009051</v>
      </c>
      <c r="S5033" s="2"/>
      <c r="T5033" s="2">
        <f t="shared" si="629"/>
        <v>-0.2754986751294029</v>
      </c>
      <c r="U5033" s="2"/>
      <c r="V5033" s="38">
        <f t="shared" si="630"/>
        <v>0.17215929106620759</v>
      </c>
      <c r="W5033" s="8">
        <v>6612</v>
      </c>
      <c r="X5033" s="9">
        <f t="shared" si="631"/>
        <v>0.20736185632959425</v>
      </c>
    </row>
    <row r="5034" spans="1:24">
      <c r="A5034" s="15" t="s">
        <v>2992</v>
      </c>
      <c r="B5034" s="1" t="s">
        <v>2993</v>
      </c>
      <c r="C5034" t="s">
        <v>2994</v>
      </c>
      <c r="D5034" s="1">
        <v>14</v>
      </c>
      <c r="E5034" s="30">
        <v>21.545300000000001</v>
      </c>
      <c r="F5034" s="31">
        <v>48.1357</v>
      </c>
      <c r="G5034" s="31">
        <v>20.154699999999998</v>
      </c>
      <c r="H5034" s="35">
        <v>1.2943100000000001</v>
      </c>
      <c r="I5034" s="32">
        <v>1.84751</v>
      </c>
      <c r="J5034" s="36">
        <v>0.93313500000000005</v>
      </c>
      <c r="L5034" s="21">
        <f t="shared" si="624"/>
        <v>1.3583183333333333</v>
      </c>
      <c r="M5034" s="22">
        <f t="shared" si="625"/>
        <v>29.945233333333334</v>
      </c>
      <c r="O5034" s="25">
        <f t="shared" si="626"/>
        <v>0.46053578602355461</v>
      </c>
      <c r="P5034" s="26">
        <f t="shared" si="627"/>
        <v>15.768742824123082</v>
      </c>
      <c r="R5034" s="2">
        <f t="shared" si="628"/>
        <v>22.045814002854019</v>
      </c>
      <c r="S5034" s="2"/>
      <c r="T5034" s="2">
        <f t="shared" si="629"/>
        <v>4.4624328417979271</v>
      </c>
      <c r="U5034" s="2"/>
      <c r="V5034" s="38">
        <f t="shared" si="630"/>
        <v>1.7446197355813705E-2</v>
      </c>
      <c r="W5034" s="8">
        <v>4228</v>
      </c>
      <c r="X5034" s="9">
        <f t="shared" si="631"/>
        <v>3.2862231726986837E-2</v>
      </c>
    </row>
    <row r="5035" spans="1:24">
      <c r="A5035" s="15" t="s">
        <v>4437</v>
      </c>
      <c r="B5035" s="1" t="s">
        <v>4438</v>
      </c>
      <c r="C5035" t="s">
        <v>4439</v>
      </c>
      <c r="D5035" s="1">
        <v>31</v>
      </c>
      <c r="E5035" s="30">
        <v>20.646100000000001</v>
      </c>
      <c r="F5035" s="31">
        <v>34.950800000000001</v>
      </c>
      <c r="G5035" s="31">
        <v>15.605600000000001</v>
      </c>
      <c r="H5035" s="35">
        <v>5.4080700000000004</v>
      </c>
      <c r="I5035" s="32">
        <v>5.1308800000000003</v>
      </c>
      <c r="J5035" s="36">
        <v>5.0210999999999997</v>
      </c>
      <c r="L5035" s="21">
        <f t="shared" si="624"/>
        <v>5.1866833333333338</v>
      </c>
      <c r="M5035" s="22">
        <f t="shared" si="625"/>
        <v>23.734166666666667</v>
      </c>
      <c r="O5035" s="25">
        <f t="shared" si="626"/>
        <v>0.19942907068262</v>
      </c>
      <c r="P5035" s="26">
        <f t="shared" si="627"/>
        <v>10.035502357297986</v>
      </c>
      <c r="R5035" s="2">
        <f t="shared" si="628"/>
        <v>4.5759814396483298</v>
      </c>
      <c r="S5035" s="2"/>
      <c r="T5035" s="2">
        <f t="shared" si="629"/>
        <v>2.1940812005031871</v>
      </c>
      <c r="U5035" s="2"/>
      <c r="V5035" s="38">
        <f t="shared" si="630"/>
        <v>1.6442227849436414E-2</v>
      </c>
      <c r="W5035" s="8">
        <v>4167</v>
      </c>
      <c r="X5035" s="9">
        <f t="shared" si="631"/>
        <v>3.1424502662085817E-2</v>
      </c>
    </row>
    <row r="5036" spans="1:24">
      <c r="A5036" s="15" t="s">
        <v>5019</v>
      </c>
      <c r="B5036" s="1" t="s">
        <v>5020</v>
      </c>
      <c r="C5036" t="s">
        <v>5021</v>
      </c>
      <c r="D5036" s="1">
        <v>17</v>
      </c>
      <c r="E5036" s="30">
        <v>13.795500000000001</v>
      </c>
      <c r="F5036" s="31">
        <v>14.099399999999999</v>
      </c>
      <c r="G5036" s="31">
        <v>11.020200000000001</v>
      </c>
      <c r="H5036" s="35">
        <v>15.491199999999999</v>
      </c>
      <c r="I5036" s="32">
        <v>13.3027</v>
      </c>
      <c r="J5036" s="36">
        <v>13.341699999999999</v>
      </c>
      <c r="L5036" s="21">
        <f t="shared" si="624"/>
        <v>14.045199999999999</v>
      </c>
      <c r="M5036" s="22">
        <f t="shared" si="625"/>
        <v>12.9717</v>
      </c>
      <c r="O5036" s="25">
        <f t="shared" si="626"/>
        <v>1.2524245486255847</v>
      </c>
      <c r="P5036" s="26">
        <f t="shared" si="627"/>
        <v>1.6968656369907349</v>
      </c>
      <c r="R5036" s="2">
        <f t="shared" si="628"/>
        <v>0.92356819411613933</v>
      </c>
      <c r="S5036" s="2"/>
      <c r="T5036" s="2">
        <f t="shared" si="629"/>
        <v>-0.11470960451788852</v>
      </c>
      <c r="U5036" s="2"/>
      <c r="V5036" s="38">
        <f t="shared" si="630"/>
        <v>0.2138855774004994</v>
      </c>
      <c r="W5036" s="8">
        <v>6843</v>
      </c>
      <c r="X5036" s="9">
        <f t="shared" si="631"/>
        <v>0.24892367944141125</v>
      </c>
    </row>
    <row r="5037" spans="1:24">
      <c r="A5037" s="15" t="s">
        <v>16687</v>
      </c>
      <c r="B5037" s="1" t="s">
        <v>16688</v>
      </c>
      <c r="C5037" t="s">
        <v>16689</v>
      </c>
      <c r="D5037" s="1">
        <v>2</v>
      </c>
      <c r="E5037" s="30">
        <v>12.5983</v>
      </c>
      <c r="F5037" s="31">
        <v>28.624099999999999</v>
      </c>
      <c r="G5037" s="31">
        <v>20.971</v>
      </c>
      <c r="H5037" s="35">
        <v>6.2886699999999998</v>
      </c>
      <c r="I5037" s="32">
        <v>10.737399999999999</v>
      </c>
      <c r="J5037" s="36">
        <v>7.09863</v>
      </c>
      <c r="L5037" s="21">
        <f t="shared" si="624"/>
        <v>8.0415666666666663</v>
      </c>
      <c r="M5037" s="22">
        <f t="shared" si="625"/>
        <v>20.731133333333332</v>
      </c>
      <c r="O5037" s="25">
        <f t="shared" si="626"/>
        <v>2.3695245981490332</v>
      </c>
      <c r="P5037" s="26">
        <f t="shared" si="627"/>
        <v>8.0155922066515668</v>
      </c>
      <c r="R5037" s="2">
        <f t="shared" si="628"/>
        <v>2.5779968248309824</v>
      </c>
      <c r="S5037" s="2"/>
      <c r="T5037" s="2">
        <f t="shared" si="629"/>
        <v>1.3662504868169352</v>
      </c>
      <c r="U5037" s="2"/>
      <c r="V5037" s="38">
        <f t="shared" si="630"/>
        <v>2.9107165101325039E-2</v>
      </c>
      <c r="W5037" s="8">
        <v>4730</v>
      </c>
      <c r="X5037" s="9">
        <f t="shared" si="631"/>
        <v>4.9008343100835648E-2</v>
      </c>
    </row>
    <row r="5038" spans="1:24">
      <c r="A5038" s="15" t="s">
        <v>19261</v>
      </c>
      <c r="B5038" s="1" t="s">
        <v>19262</v>
      </c>
      <c r="C5038" t="s">
        <v>19263</v>
      </c>
      <c r="D5038" s="1">
        <v>4</v>
      </c>
      <c r="E5038" s="30">
        <v>10.8972</v>
      </c>
      <c r="F5038" s="31">
        <v>19.345300000000002</v>
      </c>
      <c r="G5038" s="31">
        <v>15.3485</v>
      </c>
      <c r="H5038" s="35">
        <v>11.4732</v>
      </c>
      <c r="I5038" s="32">
        <v>12.5449</v>
      </c>
      <c r="J5038" s="36">
        <v>14.524800000000001</v>
      </c>
      <c r="L5038" s="21">
        <f t="shared" si="624"/>
        <v>12.847633333333334</v>
      </c>
      <c r="M5038" s="22">
        <f t="shared" si="625"/>
        <v>15.197000000000001</v>
      </c>
      <c r="O5038" s="25">
        <f t="shared" si="626"/>
        <v>1.5481605999809369</v>
      </c>
      <c r="P5038" s="26">
        <f t="shared" si="627"/>
        <v>4.2260871488884364</v>
      </c>
      <c r="R5038" s="2">
        <f t="shared" si="628"/>
        <v>1.1828637699809823</v>
      </c>
      <c r="S5038" s="2"/>
      <c r="T5038" s="2">
        <f t="shared" si="629"/>
        <v>0.24228392854663511</v>
      </c>
      <c r="U5038" s="2"/>
      <c r="V5038" s="38">
        <f t="shared" si="630"/>
        <v>0.20852933901199611</v>
      </c>
      <c r="W5038" s="8">
        <v>6820</v>
      </c>
      <c r="X5038" s="9">
        <f t="shared" si="631"/>
        <v>0.24350845394304063</v>
      </c>
    </row>
    <row r="5039" spans="1:24">
      <c r="A5039" s="15" t="s">
        <v>11868</v>
      </c>
      <c r="B5039" s="1" t="s">
        <v>11869</v>
      </c>
      <c r="C5039" t="s">
        <v>11870</v>
      </c>
      <c r="D5039" s="1">
        <v>13</v>
      </c>
      <c r="E5039" s="30">
        <v>12.2934</v>
      </c>
      <c r="F5039" s="31">
        <v>8.5731800000000007</v>
      </c>
      <c r="G5039" s="31">
        <v>9.2454499999999999</v>
      </c>
      <c r="H5039" s="35">
        <v>14.806100000000001</v>
      </c>
      <c r="I5039" s="32">
        <v>12.9366</v>
      </c>
      <c r="J5039" s="36">
        <v>15.2699</v>
      </c>
      <c r="L5039" s="21">
        <f t="shared" si="624"/>
        <v>14.337533333333333</v>
      </c>
      <c r="M5039" s="22">
        <f t="shared" si="625"/>
        <v>10.037343333333332</v>
      </c>
      <c r="O5039" s="25">
        <f t="shared" si="626"/>
        <v>1.2352077814413789</v>
      </c>
      <c r="P5039" s="26">
        <f t="shared" si="627"/>
        <v>1.9825061161654465</v>
      </c>
      <c r="R5039" s="2">
        <f t="shared" si="628"/>
        <v>0.70007462929467179</v>
      </c>
      <c r="S5039" s="2"/>
      <c r="T5039" s="2">
        <f t="shared" si="629"/>
        <v>-0.5144193705806821</v>
      </c>
      <c r="U5039" s="2"/>
      <c r="V5039" s="38">
        <f t="shared" si="630"/>
        <v>1.6629363102082875E-2</v>
      </c>
      <c r="W5039" s="8">
        <v>4178</v>
      </c>
      <c r="X5039" s="9">
        <f t="shared" si="631"/>
        <v>3.1698479594300624E-2</v>
      </c>
    </row>
    <row r="5040" spans="1:24">
      <c r="A5040" s="15" t="s">
        <v>21743</v>
      </c>
      <c r="B5040" s="1" t="s">
        <v>21744</v>
      </c>
      <c r="C5040" t="s">
        <v>21745</v>
      </c>
      <c r="D5040" s="1">
        <v>3</v>
      </c>
      <c r="E5040" s="30">
        <v>8.9647799999999993</v>
      </c>
      <c r="F5040" s="31">
        <v>13.3354</v>
      </c>
      <c r="G5040" s="31">
        <v>12.9892</v>
      </c>
      <c r="H5040" s="35">
        <v>7.4544199999999998</v>
      </c>
      <c r="I5040" s="32">
        <v>14.4407</v>
      </c>
      <c r="J5040" s="36">
        <v>10.801</v>
      </c>
      <c r="L5040" s="21">
        <f t="shared" si="624"/>
        <v>10.898706666666667</v>
      </c>
      <c r="M5040" s="22">
        <f t="shared" si="625"/>
        <v>11.763126666666665</v>
      </c>
      <c r="O5040" s="25">
        <f t="shared" si="626"/>
        <v>3.494164707642351</v>
      </c>
      <c r="P5040" s="26">
        <f t="shared" si="627"/>
        <v>2.4296134795751696</v>
      </c>
      <c r="R5040" s="2">
        <f t="shared" si="628"/>
        <v>1.0793139981135373</v>
      </c>
      <c r="S5040" s="2"/>
      <c r="T5040" s="2">
        <f t="shared" si="629"/>
        <v>0.11011464019210991</v>
      </c>
      <c r="U5040" s="2"/>
      <c r="V5040" s="38">
        <f t="shared" si="630"/>
        <v>0.3713684965458699</v>
      </c>
      <c r="W5040" s="8">
        <v>7513</v>
      </c>
      <c r="X5040" s="9">
        <f t="shared" si="631"/>
        <v>0.39366148096516812</v>
      </c>
    </row>
    <row r="5041" spans="1:24">
      <c r="A5041" s="15" t="s">
        <v>2799</v>
      </c>
      <c r="B5041" s="1" t="s">
        <v>2800</v>
      </c>
      <c r="C5041" t="s">
        <v>2801</v>
      </c>
      <c r="D5041" s="1">
        <v>22</v>
      </c>
      <c r="E5041" s="30">
        <v>12.0511</v>
      </c>
      <c r="F5041" s="31">
        <v>8.8753799999999998</v>
      </c>
      <c r="G5041" s="31">
        <v>10.6007</v>
      </c>
      <c r="H5041" s="35">
        <v>13.802199999999999</v>
      </c>
      <c r="I5041" s="32">
        <v>16.611899999999999</v>
      </c>
      <c r="J5041" s="36">
        <v>11.4032</v>
      </c>
      <c r="L5041" s="21">
        <f t="shared" si="624"/>
        <v>13.939099999999998</v>
      </c>
      <c r="M5041" s="22">
        <f t="shared" si="625"/>
        <v>10.50906</v>
      </c>
      <c r="O5041" s="25">
        <f t="shared" si="626"/>
        <v>2.6070472051729414</v>
      </c>
      <c r="P5041" s="26">
        <f t="shared" si="627"/>
        <v>1.5898420666217206</v>
      </c>
      <c r="R5041" s="2">
        <f t="shared" si="628"/>
        <v>0.75392672410700845</v>
      </c>
      <c r="S5041" s="2"/>
      <c r="T5041" s="2">
        <f t="shared" si="629"/>
        <v>-0.40750378346849081</v>
      </c>
      <c r="U5041" s="2"/>
      <c r="V5041" s="38">
        <f t="shared" si="630"/>
        <v>6.1790477997311959E-2</v>
      </c>
      <c r="W5041" s="8">
        <v>5591</v>
      </c>
      <c r="X5041" s="9">
        <f t="shared" si="631"/>
        <v>8.8016341758288763E-2</v>
      </c>
    </row>
    <row r="5042" spans="1:24">
      <c r="A5042" s="15" t="s">
        <v>4656</v>
      </c>
      <c r="B5042" s="1" t="s">
        <v>4657</v>
      </c>
      <c r="C5042" t="s">
        <v>4658</v>
      </c>
      <c r="D5042" s="1">
        <v>3</v>
      </c>
      <c r="E5042" s="30">
        <v>11.1228</v>
      </c>
      <c r="F5042" s="31">
        <v>12.266500000000001</v>
      </c>
      <c r="G5042" s="31">
        <v>9.7387300000000003</v>
      </c>
      <c r="H5042" s="35">
        <v>19.294899999999998</v>
      </c>
      <c r="I5042" s="32">
        <v>16.710999999999999</v>
      </c>
      <c r="J5042" s="36">
        <v>15.465999999999999</v>
      </c>
      <c r="L5042" s="21">
        <f t="shared" si="624"/>
        <v>17.157299999999999</v>
      </c>
      <c r="M5042" s="22">
        <f t="shared" si="625"/>
        <v>11.042676666666665</v>
      </c>
      <c r="O5042" s="25">
        <f t="shared" si="626"/>
        <v>1.9530761813098838</v>
      </c>
      <c r="P5042" s="26">
        <f t="shared" si="627"/>
        <v>1.2657883332664011</v>
      </c>
      <c r="R5042" s="2">
        <f t="shared" si="628"/>
        <v>0.6436138941830396</v>
      </c>
      <c r="S5042" s="2"/>
      <c r="T5042" s="2">
        <f t="shared" si="629"/>
        <v>-0.63573262393382968</v>
      </c>
      <c r="U5042" s="2"/>
      <c r="V5042" s="38">
        <f t="shared" si="630"/>
        <v>5.2067126606765261E-3</v>
      </c>
      <c r="W5042" s="8">
        <v>2970</v>
      </c>
      <c r="X5042" s="9">
        <f t="shared" si="631"/>
        <v>1.3961703578999278E-2</v>
      </c>
    </row>
    <row r="5043" spans="1:24">
      <c r="A5043" s="15" t="s">
        <v>9073</v>
      </c>
      <c r="B5043" s="1" t="s">
        <v>9074</v>
      </c>
      <c r="C5043" t="s">
        <v>9075</v>
      </c>
      <c r="D5043" s="1">
        <v>81</v>
      </c>
      <c r="E5043" s="30">
        <v>11.563700000000001</v>
      </c>
      <c r="F5043" s="31">
        <v>8.4910499999999995</v>
      </c>
      <c r="G5043" s="31">
        <v>10.698700000000001</v>
      </c>
      <c r="H5043" s="35">
        <v>14.242100000000001</v>
      </c>
      <c r="I5043" s="32">
        <v>14.3749</v>
      </c>
      <c r="J5043" s="36">
        <v>14.299799999999999</v>
      </c>
      <c r="L5043" s="21">
        <f t="shared" si="624"/>
        <v>14.3056</v>
      </c>
      <c r="M5043" s="22">
        <f t="shared" si="625"/>
        <v>10.251150000000001</v>
      </c>
      <c r="O5043" s="25">
        <f t="shared" si="626"/>
        <v>6.6589713920394478E-2</v>
      </c>
      <c r="P5043" s="26">
        <f t="shared" si="627"/>
        <v>1.58446213507928</v>
      </c>
      <c r="R5043" s="2">
        <f t="shared" si="628"/>
        <v>0.716583016441114</v>
      </c>
      <c r="S5043" s="2"/>
      <c r="T5043" s="2">
        <f t="shared" si="629"/>
        <v>-0.4807942438959813</v>
      </c>
      <c r="U5043" s="2"/>
      <c r="V5043" s="38">
        <f t="shared" si="630"/>
        <v>5.718960681474935E-3</v>
      </c>
      <c r="W5043" s="8">
        <v>3065</v>
      </c>
      <c r="X5043" s="9">
        <f t="shared" si="631"/>
        <v>1.4859968309059179E-2</v>
      </c>
    </row>
    <row r="5044" spans="1:24">
      <c r="A5044" s="15" t="s">
        <v>17760</v>
      </c>
      <c r="B5044" s="1" t="s">
        <v>17761</v>
      </c>
      <c r="C5044" t="s">
        <v>17762</v>
      </c>
      <c r="D5044" s="1">
        <v>9</v>
      </c>
      <c r="E5044" s="30">
        <v>14.2089</v>
      </c>
      <c r="F5044" s="31">
        <v>7.6459599999999996</v>
      </c>
      <c r="G5044" s="31">
        <v>13.595000000000001</v>
      </c>
      <c r="H5044" s="35">
        <v>20.068300000000001</v>
      </c>
      <c r="I5044" s="32">
        <v>15.422599999999999</v>
      </c>
      <c r="J5044" s="36">
        <v>18.1539</v>
      </c>
      <c r="L5044" s="21">
        <f t="shared" si="624"/>
        <v>17.881599999999999</v>
      </c>
      <c r="M5044" s="22">
        <f t="shared" si="625"/>
        <v>11.81662</v>
      </c>
      <c r="O5044" s="25">
        <f t="shared" si="626"/>
        <v>2.3347896243559303</v>
      </c>
      <c r="P5044" s="26">
        <f t="shared" si="627"/>
        <v>3.6249168168662855</v>
      </c>
      <c r="R5044" s="2">
        <f t="shared" si="628"/>
        <v>0.66082565318539732</v>
      </c>
      <c r="S5044" s="2"/>
      <c r="T5044" s="2">
        <f t="shared" si="629"/>
        <v>-0.59765840176652107</v>
      </c>
      <c r="U5044" s="2"/>
      <c r="V5044" s="38">
        <f t="shared" si="630"/>
        <v>3.57455480135613E-2</v>
      </c>
      <c r="W5044" s="8">
        <v>4944</v>
      </c>
      <c r="X5044" s="9">
        <f t="shared" si="631"/>
        <v>5.7580409461974555E-2</v>
      </c>
    </row>
    <row r="5045" spans="1:24">
      <c r="A5045" s="15" t="s">
        <v>4004</v>
      </c>
      <c r="B5045" s="1" t="s">
        <v>4005</v>
      </c>
      <c r="C5045" t="s">
        <v>4006</v>
      </c>
      <c r="D5045" s="1">
        <v>7</v>
      </c>
      <c r="E5045" s="30">
        <v>15.6891</v>
      </c>
      <c r="F5045" s="31">
        <v>12.047800000000001</v>
      </c>
      <c r="G5045" s="31">
        <v>14.936999999999999</v>
      </c>
      <c r="H5045" s="35">
        <v>13.486700000000001</v>
      </c>
      <c r="I5045" s="32">
        <v>12.333</v>
      </c>
      <c r="J5045" s="36">
        <v>9.8790800000000001</v>
      </c>
      <c r="L5045" s="21">
        <f t="shared" si="624"/>
        <v>11.899593333333334</v>
      </c>
      <c r="M5045" s="22">
        <f t="shared" si="625"/>
        <v>14.224633333333331</v>
      </c>
      <c r="O5045" s="25">
        <f t="shared" si="626"/>
        <v>1.8424471553163653</v>
      </c>
      <c r="P5045" s="26">
        <f t="shared" si="627"/>
        <v>1.9223335099127385</v>
      </c>
      <c r="R5045" s="2">
        <f t="shared" si="628"/>
        <v>1.1953881897364558</v>
      </c>
      <c r="S5045" s="2"/>
      <c r="T5045" s="2">
        <f t="shared" si="629"/>
        <v>0.25747919432687033</v>
      </c>
      <c r="U5045" s="2"/>
      <c r="V5045" s="38">
        <f t="shared" si="630"/>
        <v>0.10248675289113536</v>
      </c>
      <c r="W5045" s="8">
        <v>6082</v>
      </c>
      <c r="X5045" s="9">
        <f t="shared" si="631"/>
        <v>0.13420001644607071</v>
      </c>
    </row>
    <row r="5046" spans="1:24">
      <c r="A5046" s="15" t="s">
        <v>7858</v>
      </c>
      <c r="B5046" s="1" t="s">
        <v>7859</v>
      </c>
      <c r="C5046" t="s">
        <v>7860</v>
      </c>
      <c r="D5046" s="1">
        <v>22</v>
      </c>
      <c r="E5046" s="30">
        <v>12.1037</v>
      </c>
      <c r="F5046" s="31">
        <v>15.045999999999999</v>
      </c>
      <c r="G5046" s="31">
        <v>16.633600000000001</v>
      </c>
      <c r="H5046" s="35">
        <v>11.5326</v>
      </c>
      <c r="I5046" s="32">
        <v>12.522</v>
      </c>
      <c r="J5046" s="36">
        <v>11.0282</v>
      </c>
      <c r="L5046" s="21">
        <f t="shared" si="624"/>
        <v>11.694266666666666</v>
      </c>
      <c r="M5046" s="22">
        <f t="shared" si="625"/>
        <v>14.594433333333333</v>
      </c>
      <c r="O5046" s="25">
        <f t="shared" si="626"/>
        <v>0.75990900332430167</v>
      </c>
      <c r="P5046" s="26">
        <f t="shared" si="627"/>
        <v>2.2984631481347297</v>
      </c>
      <c r="R5046" s="2">
        <f t="shared" si="628"/>
        <v>1.2479990194625288</v>
      </c>
      <c r="S5046" s="2"/>
      <c r="T5046" s="2">
        <f t="shared" si="629"/>
        <v>0.31961680069286735</v>
      </c>
      <c r="U5046" s="2"/>
      <c r="V5046" s="38">
        <f t="shared" si="630"/>
        <v>5.3311739404581032E-2</v>
      </c>
      <c r="W5046" s="8">
        <v>5404</v>
      </c>
      <c r="X5046" s="9">
        <f t="shared" si="631"/>
        <v>7.8566745488172343E-2</v>
      </c>
    </row>
    <row r="5047" spans="1:24">
      <c r="A5047" s="15" t="s">
        <v>9249</v>
      </c>
      <c r="B5047" s="1" t="s">
        <v>9250</v>
      </c>
      <c r="C5047" t="s">
        <v>9251</v>
      </c>
      <c r="D5047" s="1">
        <v>2</v>
      </c>
      <c r="E5047" s="30">
        <v>11.431900000000001</v>
      </c>
      <c r="F5047" s="31">
        <v>11.702999999999999</v>
      </c>
      <c r="G5047" s="31">
        <v>13.969099999999999</v>
      </c>
      <c r="H5047" s="35">
        <v>13.353899999999999</v>
      </c>
      <c r="I5047" s="32">
        <v>15.593999999999999</v>
      </c>
      <c r="J5047" s="36">
        <v>14.101599999999999</v>
      </c>
      <c r="L5047" s="21">
        <f t="shared" si="624"/>
        <v>14.349833333333331</v>
      </c>
      <c r="M5047" s="22">
        <f t="shared" si="625"/>
        <v>12.368</v>
      </c>
      <c r="O5047" s="25">
        <f t="shared" si="626"/>
        <v>1.1404941224457641</v>
      </c>
      <c r="P5047" s="26">
        <f t="shared" si="627"/>
        <v>1.393203039761254</v>
      </c>
      <c r="R5047" s="2">
        <f t="shared" si="628"/>
        <v>0.86189154345578944</v>
      </c>
      <c r="S5047" s="2"/>
      <c r="T5047" s="2">
        <f t="shared" si="629"/>
        <v>-0.2144217563882945</v>
      </c>
      <c r="U5047" s="2"/>
      <c r="V5047" s="38">
        <f t="shared" si="630"/>
        <v>6.4632589353255124E-2</v>
      </c>
      <c r="W5047" s="8">
        <v>5636</v>
      </c>
      <c r="X5047" s="9">
        <f t="shared" si="631"/>
        <v>9.1329656069787754E-2</v>
      </c>
    </row>
    <row r="5048" spans="1:24">
      <c r="A5048" s="15" t="s">
        <v>20441</v>
      </c>
      <c r="B5048" s="1" t="s">
        <v>20442</v>
      </c>
      <c r="C5048" t="s">
        <v>20443</v>
      </c>
      <c r="D5048" s="1">
        <v>3</v>
      </c>
      <c r="E5048" s="30">
        <v>16.563600000000001</v>
      </c>
      <c r="F5048" s="31">
        <v>11.9444</v>
      </c>
      <c r="G5048" s="31">
        <v>11.4511</v>
      </c>
      <c r="H5048" s="35">
        <v>17.822800000000001</v>
      </c>
      <c r="I5048" s="32">
        <v>13.4971</v>
      </c>
      <c r="J5048" s="36">
        <v>11.763</v>
      </c>
      <c r="L5048" s="21">
        <f t="shared" si="624"/>
        <v>14.360966666666668</v>
      </c>
      <c r="M5048" s="22">
        <f t="shared" si="625"/>
        <v>13.319700000000003</v>
      </c>
      <c r="O5048" s="25">
        <f t="shared" si="626"/>
        <v>3.120896221173227</v>
      </c>
      <c r="P5048" s="26">
        <f t="shared" si="627"/>
        <v>2.8201066699683373</v>
      </c>
      <c r="R5048" s="2">
        <f t="shared" si="628"/>
        <v>0.92749327459386455</v>
      </c>
      <c r="S5048" s="2"/>
      <c r="T5048" s="2">
        <f t="shared" si="629"/>
        <v>-0.10859127433479199</v>
      </c>
      <c r="U5048" s="2"/>
      <c r="V5048" s="38">
        <f t="shared" si="630"/>
        <v>0.34508715632621068</v>
      </c>
      <c r="W5048" s="8">
        <v>7412</v>
      </c>
      <c r="X5048" s="9">
        <f t="shared" si="631"/>
        <v>0.37078711723987345</v>
      </c>
    </row>
    <row r="5049" spans="1:24">
      <c r="A5049" s="15" t="s">
        <v>7065</v>
      </c>
      <c r="B5049" s="1" t="s">
        <v>7066</v>
      </c>
      <c r="C5049" t="s">
        <v>7067</v>
      </c>
      <c r="D5049" s="1">
        <v>12</v>
      </c>
      <c r="E5049" s="30">
        <v>13.2422</v>
      </c>
      <c r="F5049" s="31">
        <v>14.5625</v>
      </c>
      <c r="G5049" s="31">
        <v>22.683299999999999</v>
      </c>
      <c r="H5049" s="35">
        <v>8.7299199999999999</v>
      </c>
      <c r="I5049" s="32">
        <v>14.735799999999999</v>
      </c>
      <c r="J5049" s="36">
        <v>9.9764099999999996</v>
      </c>
      <c r="L5049" s="21">
        <f t="shared" si="624"/>
        <v>11.147376666666666</v>
      </c>
      <c r="M5049" s="22">
        <f t="shared" si="625"/>
        <v>16.829333333333334</v>
      </c>
      <c r="O5049" s="25">
        <f t="shared" si="626"/>
        <v>3.1695458419832554</v>
      </c>
      <c r="P5049" s="26">
        <f t="shared" si="627"/>
        <v>5.1124839680270178</v>
      </c>
      <c r="R5049" s="2">
        <f t="shared" si="628"/>
        <v>1.5097124495359597</v>
      </c>
      <c r="S5049" s="2"/>
      <c r="T5049" s="2">
        <f t="shared" si="629"/>
        <v>0.59427378985938184</v>
      </c>
      <c r="U5049" s="2"/>
      <c r="V5049" s="38">
        <f t="shared" si="630"/>
        <v>8.8582253801046201E-2</v>
      </c>
      <c r="W5049" s="8">
        <v>5954</v>
      </c>
      <c r="X5049" s="9">
        <f t="shared" si="631"/>
        <v>0.11848657528913871</v>
      </c>
    </row>
    <row r="5050" spans="1:24">
      <c r="A5050" s="15" t="s">
        <v>20124</v>
      </c>
      <c r="B5050" s="1" t="s">
        <v>20125</v>
      </c>
      <c r="C5050" t="s">
        <v>20126</v>
      </c>
      <c r="D5050" s="1">
        <v>6</v>
      </c>
      <c r="E5050" s="30">
        <v>12.151300000000001</v>
      </c>
      <c r="F5050" s="31">
        <v>14.089</v>
      </c>
      <c r="G5050" s="31">
        <v>14.6135</v>
      </c>
      <c r="H5050" s="35">
        <v>11.5793</v>
      </c>
      <c r="I5050" s="32">
        <v>12.0817</v>
      </c>
      <c r="J5050" s="36">
        <v>13.432399999999999</v>
      </c>
      <c r="L5050" s="21">
        <f t="shared" si="624"/>
        <v>12.364466666666667</v>
      </c>
      <c r="M5050" s="22">
        <f t="shared" si="625"/>
        <v>13.617933333333333</v>
      </c>
      <c r="O5050" s="25">
        <f t="shared" si="626"/>
        <v>0.95836456702725237</v>
      </c>
      <c r="P5050" s="26">
        <f t="shared" si="627"/>
        <v>1.2969329448099205</v>
      </c>
      <c r="R5050" s="2">
        <f t="shared" si="628"/>
        <v>1.1013765252039447</v>
      </c>
      <c r="S5050" s="2"/>
      <c r="T5050" s="2">
        <f t="shared" si="629"/>
        <v>0.13930776425262426</v>
      </c>
      <c r="U5050" s="2"/>
      <c r="V5050" s="38">
        <f t="shared" si="630"/>
        <v>0.12471789568516602</v>
      </c>
      <c r="W5050" s="8">
        <v>6270</v>
      </c>
      <c r="X5050" s="9">
        <f t="shared" si="631"/>
        <v>0.15841360785273717</v>
      </c>
    </row>
    <row r="5051" spans="1:24">
      <c r="A5051" s="15" t="s">
        <v>1301</v>
      </c>
      <c r="B5051" s="1" t="s">
        <v>1302</v>
      </c>
      <c r="C5051" t="s">
        <v>1303</v>
      </c>
      <c r="D5051" s="1">
        <v>38</v>
      </c>
      <c r="E5051" s="30">
        <v>12.3947</v>
      </c>
      <c r="F5051" s="31">
        <v>9.2783099999999994</v>
      </c>
      <c r="G5051" s="31">
        <v>10.199</v>
      </c>
      <c r="H5051" s="35">
        <v>13.8841</v>
      </c>
      <c r="I5051" s="32">
        <v>13.0664</v>
      </c>
      <c r="J5051" s="36">
        <v>14.4293</v>
      </c>
      <c r="L5051" s="21">
        <f t="shared" si="624"/>
        <v>13.793266666666666</v>
      </c>
      <c r="M5051" s="22">
        <f t="shared" si="625"/>
        <v>10.624003333333333</v>
      </c>
      <c r="O5051" s="25">
        <f t="shared" si="626"/>
        <v>0.68597530810761198</v>
      </c>
      <c r="P5051" s="26">
        <f t="shared" si="627"/>
        <v>1.601075430151049</v>
      </c>
      <c r="R5051" s="2">
        <f t="shared" si="628"/>
        <v>0.77023112726499399</v>
      </c>
      <c r="S5051" s="2"/>
      <c r="T5051" s="2">
        <f t="shared" si="629"/>
        <v>-0.37663666709988369</v>
      </c>
      <c r="U5051" s="2"/>
      <c r="V5051" s="38">
        <f t="shared" si="630"/>
        <v>1.7232922726083594E-2</v>
      </c>
      <c r="W5051" s="8">
        <v>4213</v>
      </c>
      <c r="X5051" s="9">
        <f t="shared" si="631"/>
        <v>3.2576073247218076E-2</v>
      </c>
    </row>
    <row r="5052" spans="1:24">
      <c r="A5052" s="15" t="s">
        <v>14443</v>
      </c>
      <c r="B5052" s="1" t="s">
        <v>14444</v>
      </c>
      <c r="C5052" t="s">
        <v>14445</v>
      </c>
      <c r="D5052" s="1">
        <v>7</v>
      </c>
      <c r="E5052" s="30">
        <v>12.1092</v>
      </c>
      <c r="F5052" s="31">
        <v>17.879899999999999</v>
      </c>
      <c r="G5052" s="31">
        <v>18.3687</v>
      </c>
      <c r="H5052" s="35">
        <v>8.2885600000000004</v>
      </c>
      <c r="I5052" s="32">
        <v>15.8064</v>
      </c>
      <c r="J5052" s="36">
        <v>7.1251800000000003</v>
      </c>
      <c r="L5052" s="21">
        <f t="shared" si="624"/>
        <v>10.406713333333334</v>
      </c>
      <c r="M5052" s="22">
        <f t="shared" si="625"/>
        <v>16.119266666666665</v>
      </c>
      <c r="O5052" s="25">
        <f t="shared" si="626"/>
        <v>4.7123057338985692</v>
      </c>
      <c r="P5052" s="26">
        <f t="shared" si="627"/>
        <v>3.4814088187590677</v>
      </c>
      <c r="R5052" s="2">
        <f t="shared" si="628"/>
        <v>1.5489296332431561</v>
      </c>
      <c r="S5052" s="2"/>
      <c r="T5052" s="2">
        <f t="shared" si="629"/>
        <v>0.63127160502028534</v>
      </c>
      <c r="U5052" s="2"/>
      <c r="V5052" s="38">
        <f t="shared" si="630"/>
        <v>8.3263201031201717E-2</v>
      </c>
      <c r="W5052" s="8">
        <v>5876</v>
      </c>
      <c r="X5052" s="9">
        <f t="shared" si="631"/>
        <v>0.11285026089388879</v>
      </c>
    </row>
    <row r="5053" spans="1:24">
      <c r="A5053" s="15" t="s">
        <v>13650</v>
      </c>
      <c r="B5053" s="1" t="s">
        <v>13651</v>
      </c>
      <c r="C5053" t="s">
        <v>13652</v>
      </c>
      <c r="D5053" s="1">
        <v>35</v>
      </c>
      <c r="E5053" s="30">
        <v>13.1426</v>
      </c>
      <c r="F5053" s="31">
        <v>9.1197400000000002</v>
      </c>
      <c r="G5053" s="31">
        <v>10.8582</v>
      </c>
      <c r="H5053" s="35">
        <v>13.818300000000001</v>
      </c>
      <c r="I5053" s="32">
        <v>11.0626</v>
      </c>
      <c r="J5053" s="36">
        <v>12.895099999999999</v>
      </c>
      <c r="L5053" s="21">
        <f t="shared" si="624"/>
        <v>12.591999999999999</v>
      </c>
      <c r="M5053" s="22">
        <f t="shared" si="625"/>
        <v>11.040180000000001</v>
      </c>
      <c r="O5053" s="25">
        <f t="shared" si="626"/>
        <v>1.4026306819687073</v>
      </c>
      <c r="P5053" s="26">
        <f t="shared" si="627"/>
        <v>2.0175946533434166</v>
      </c>
      <c r="R5053" s="2">
        <f t="shared" si="628"/>
        <v>0.87676143583227462</v>
      </c>
      <c r="S5053" s="2"/>
      <c r="T5053" s="2">
        <f t="shared" si="629"/>
        <v>-0.1897437518319561</v>
      </c>
      <c r="U5053" s="2"/>
      <c r="V5053" s="38">
        <f t="shared" si="630"/>
        <v>0.16773906668130553</v>
      </c>
      <c r="W5053" s="8">
        <v>6583</v>
      </c>
      <c r="X5053" s="9">
        <f t="shared" si="631"/>
        <v>0.20292783336623382</v>
      </c>
    </row>
    <row r="5054" spans="1:24">
      <c r="A5054" s="15" t="s">
        <v>15299</v>
      </c>
      <c r="B5054" s="1" t="s">
        <v>15300</v>
      </c>
      <c r="C5054" t="s">
        <v>15301</v>
      </c>
      <c r="D5054" s="1">
        <v>5</v>
      </c>
      <c r="E5054" s="30">
        <v>10.290900000000001</v>
      </c>
      <c r="F5054" s="31">
        <v>8.16892</v>
      </c>
      <c r="G5054" s="31">
        <v>5.6625300000000003</v>
      </c>
      <c r="H5054" s="35">
        <v>14.7964</v>
      </c>
      <c r="I5054" s="32">
        <v>15.754</v>
      </c>
      <c r="J5054" s="36">
        <v>18.340399999999999</v>
      </c>
      <c r="L5054" s="21">
        <f t="shared" si="624"/>
        <v>16.296933333333332</v>
      </c>
      <c r="M5054" s="22">
        <f t="shared" si="625"/>
        <v>8.0407833333333336</v>
      </c>
      <c r="O5054" s="25">
        <f t="shared" si="626"/>
        <v>1.8333211538989374</v>
      </c>
      <c r="P5054" s="26">
        <f t="shared" si="627"/>
        <v>2.3168440750800059</v>
      </c>
      <c r="R5054" s="2">
        <f t="shared" si="628"/>
        <v>0.49339241738732037</v>
      </c>
      <c r="S5054" s="2"/>
      <c r="T5054" s="2">
        <f t="shared" si="629"/>
        <v>-1.0191925508783688</v>
      </c>
      <c r="U5054" s="2"/>
      <c r="V5054" s="38">
        <f t="shared" si="630"/>
        <v>4.1995400747025097E-3</v>
      </c>
      <c r="W5054" s="8">
        <v>2777</v>
      </c>
      <c r="X5054" s="9">
        <f t="shared" si="631"/>
        <v>1.2043621589820232E-2</v>
      </c>
    </row>
    <row r="5055" spans="1:24">
      <c r="A5055" s="15" t="s">
        <v>4587</v>
      </c>
      <c r="B5055" s="1" t="s">
        <v>4588</v>
      </c>
      <c r="C5055" t="s">
        <v>4589</v>
      </c>
      <c r="D5055" s="1">
        <v>12</v>
      </c>
      <c r="E5055" s="30">
        <v>10.091200000000001</v>
      </c>
      <c r="F5055" s="31">
        <v>10.187200000000001</v>
      </c>
      <c r="G5055" s="31">
        <v>11.442299999999999</v>
      </c>
      <c r="H5055" s="35">
        <v>13.374599999999999</v>
      </c>
      <c r="I5055" s="32">
        <v>16.843299999999999</v>
      </c>
      <c r="J5055" s="36">
        <v>13.8721</v>
      </c>
      <c r="L5055" s="21">
        <f t="shared" si="624"/>
        <v>14.696666666666667</v>
      </c>
      <c r="M5055" s="22">
        <f t="shared" si="625"/>
        <v>10.573566666666666</v>
      </c>
      <c r="O5055" s="25">
        <f t="shared" si="626"/>
        <v>1.8756072518875648</v>
      </c>
      <c r="P5055" s="26">
        <f t="shared" si="627"/>
        <v>0.75387479287566861</v>
      </c>
      <c r="R5055" s="2">
        <f t="shared" si="628"/>
        <v>0.71945339079156267</v>
      </c>
      <c r="S5055" s="2"/>
      <c r="T5055" s="2">
        <f t="shared" si="629"/>
        <v>-0.47502686873063277</v>
      </c>
      <c r="U5055" s="2"/>
      <c r="V5055" s="38">
        <f t="shared" si="630"/>
        <v>1.2084405766797481E-2</v>
      </c>
      <c r="W5055" s="8">
        <v>3840</v>
      </c>
      <c r="X5055" s="9">
        <f t="shared" si="631"/>
        <v>2.5062554043431027E-2</v>
      </c>
    </row>
    <row r="5056" spans="1:24">
      <c r="A5056" s="15" t="s">
        <v>15886</v>
      </c>
      <c r="B5056" s="1" t="s">
        <v>15887</v>
      </c>
      <c r="C5056" t="s">
        <v>15888</v>
      </c>
      <c r="D5056" s="1">
        <v>14</v>
      </c>
      <c r="E5056" s="30">
        <v>10.1426</v>
      </c>
      <c r="F5056" s="31">
        <v>20.104900000000001</v>
      </c>
      <c r="G5056" s="31">
        <v>13.631</v>
      </c>
      <c r="H5056" s="35">
        <v>9.4374000000000002</v>
      </c>
      <c r="I5056" s="32">
        <v>16.195</v>
      </c>
      <c r="J5056" s="36">
        <v>18.863</v>
      </c>
      <c r="L5056" s="21">
        <f t="shared" si="624"/>
        <v>14.831800000000001</v>
      </c>
      <c r="M5056" s="22">
        <f t="shared" si="625"/>
        <v>14.626166666666668</v>
      </c>
      <c r="O5056" s="25">
        <f t="shared" si="626"/>
        <v>4.8584173884095181</v>
      </c>
      <c r="P5056" s="26">
        <f t="shared" si="627"/>
        <v>5.0551580433586185</v>
      </c>
      <c r="R5056" s="2">
        <f t="shared" si="628"/>
        <v>0.98613564548245436</v>
      </c>
      <c r="S5056" s="2"/>
      <c r="T5056" s="2">
        <f t="shared" si="629"/>
        <v>-2.0141988238475544E-2</v>
      </c>
      <c r="U5056" s="2"/>
      <c r="V5056" s="38">
        <f t="shared" si="630"/>
        <v>0.48096069012245224</v>
      </c>
      <c r="W5056" s="8">
        <v>7907</v>
      </c>
      <c r="X5056" s="9">
        <f t="shared" si="631"/>
        <v>0.48442784066462752</v>
      </c>
    </row>
    <row r="5057" spans="1:24">
      <c r="A5057" s="15" t="s">
        <v>14909</v>
      </c>
      <c r="B5057" s="1" t="s">
        <v>14910</v>
      </c>
      <c r="C5057" t="s">
        <v>14911</v>
      </c>
      <c r="D5057" s="1">
        <v>2</v>
      </c>
      <c r="E5057" s="30">
        <v>24.1921</v>
      </c>
      <c r="F5057" s="31">
        <v>11.7475</v>
      </c>
      <c r="G5057" s="31">
        <v>22.073</v>
      </c>
      <c r="H5057" s="35">
        <v>9.2258399999999998</v>
      </c>
      <c r="I5057" s="32">
        <v>6.7386699999999999</v>
      </c>
      <c r="J5057" s="36">
        <v>9.9082299999999996</v>
      </c>
      <c r="L5057" s="21">
        <f t="shared" si="624"/>
        <v>8.6242466666666662</v>
      </c>
      <c r="M5057" s="22">
        <f t="shared" si="625"/>
        <v>19.337533333333333</v>
      </c>
      <c r="O5057" s="25">
        <f t="shared" si="626"/>
        <v>1.6682216736493174</v>
      </c>
      <c r="P5057" s="26">
        <f t="shared" si="627"/>
        <v>6.6580102660880094</v>
      </c>
      <c r="R5057" s="2">
        <f t="shared" si="628"/>
        <v>2.242228693211465</v>
      </c>
      <c r="S5057" s="2"/>
      <c r="T5057" s="2">
        <f t="shared" si="629"/>
        <v>1.1649334314599631</v>
      </c>
      <c r="U5057" s="2"/>
      <c r="V5057" s="38">
        <f t="shared" si="630"/>
        <v>2.6950879448583185E-2</v>
      </c>
      <c r="W5057" s="8">
        <v>4670</v>
      </c>
      <c r="X5057" s="9">
        <f t="shared" si="631"/>
        <v>4.596077171916841E-2</v>
      </c>
    </row>
    <row r="5058" spans="1:24">
      <c r="A5058" s="15" t="s">
        <v>3811</v>
      </c>
      <c r="B5058" s="1" t="s">
        <v>3812</v>
      </c>
      <c r="C5058" t="s">
        <v>3813</v>
      </c>
      <c r="D5058" s="1">
        <v>1</v>
      </c>
      <c r="E5058" s="30">
        <v>11.948600000000001</v>
      </c>
      <c r="F5058" s="31">
        <v>36.025199999999998</v>
      </c>
      <c r="G5058" s="31">
        <v>29.722799999999999</v>
      </c>
      <c r="H5058" s="35">
        <v>4.7529599999999999</v>
      </c>
      <c r="I5058" s="32">
        <v>5.3054300000000003</v>
      </c>
      <c r="J5058" s="36">
        <v>2.7467700000000002</v>
      </c>
      <c r="L5058" s="21">
        <f t="shared" si="624"/>
        <v>4.2683866666666663</v>
      </c>
      <c r="M5058" s="22">
        <f t="shared" si="625"/>
        <v>25.898866666666663</v>
      </c>
      <c r="O5058" s="25">
        <f t="shared" si="626"/>
        <v>1.3464002879654098</v>
      </c>
      <c r="P5058" s="26">
        <f t="shared" si="627"/>
        <v>12.485492240730181</v>
      </c>
      <c r="R5058" s="2">
        <f t="shared" si="628"/>
        <v>6.067600873397911</v>
      </c>
      <c r="S5058" s="2"/>
      <c r="T5058" s="2">
        <f t="shared" si="629"/>
        <v>2.6011261882698924</v>
      </c>
      <c r="U5058" s="2"/>
      <c r="V5058" s="38">
        <f t="shared" si="630"/>
        <v>2.0301183699558731E-2</v>
      </c>
      <c r="W5058" s="8">
        <v>4374</v>
      </c>
      <c r="X5058" s="9">
        <f t="shared" si="631"/>
        <v>3.696356355356327E-2</v>
      </c>
    </row>
    <row r="5059" spans="1:24">
      <c r="A5059" s="15" t="s">
        <v>10441</v>
      </c>
      <c r="B5059" s="1" t="s">
        <v>10442</v>
      </c>
      <c r="C5059" t="s">
        <v>10443</v>
      </c>
      <c r="D5059" s="1">
        <v>1</v>
      </c>
      <c r="E5059" s="30">
        <v>13.371499999999999</v>
      </c>
      <c r="F5059" s="31">
        <v>16.773299999999999</v>
      </c>
      <c r="G5059" s="31">
        <v>15.8675</v>
      </c>
      <c r="H5059" s="35">
        <v>10.160600000000001</v>
      </c>
      <c r="I5059" s="32">
        <v>8.7797699999999992</v>
      </c>
      <c r="J5059" s="36">
        <v>10.336600000000001</v>
      </c>
      <c r="L5059" s="21">
        <f t="shared" si="624"/>
        <v>9.7589900000000007</v>
      </c>
      <c r="M5059" s="22">
        <f t="shared" si="625"/>
        <v>15.337433333333331</v>
      </c>
      <c r="O5059" s="25">
        <f t="shared" si="626"/>
        <v>0.8525830495030976</v>
      </c>
      <c r="P5059" s="26">
        <f t="shared" si="627"/>
        <v>1.7617573082957065</v>
      </c>
      <c r="R5059" s="2">
        <f t="shared" si="628"/>
        <v>1.571620970339485</v>
      </c>
      <c r="S5059" s="2"/>
      <c r="T5059" s="2">
        <f t="shared" si="629"/>
        <v>0.65225332310199613</v>
      </c>
      <c r="U5059" s="2"/>
      <c r="V5059" s="38">
        <f t="shared" si="630"/>
        <v>3.9176586153073728E-3</v>
      </c>
      <c r="W5059" s="8">
        <v>2692</v>
      </c>
      <c r="X5059" s="9">
        <f t="shared" si="631"/>
        <v>1.1589982619728052E-2</v>
      </c>
    </row>
    <row r="5060" spans="1:24">
      <c r="A5060" s="15" t="s">
        <v>21144</v>
      </c>
      <c r="B5060" s="1" t="s">
        <v>21145</v>
      </c>
      <c r="C5060" t="s">
        <v>21146</v>
      </c>
      <c r="D5060" s="1">
        <v>1</v>
      </c>
      <c r="E5060" s="30">
        <v>13.019600000000001</v>
      </c>
      <c r="F5060" s="31">
        <v>26.466000000000001</v>
      </c>
      <c r="G5060" s="31">
        <v>18.616800000000001</v>
      </c>
      <c r="H5060" s="35">
        <v>7.3033900000000003</v>
      </c>
      <c r="I5060" s="32">
        <v>10.4689</v>
      </c>
      <c r="J5060" s="36">
        <v>8.30762</v>
      </c>
      <c r="L5060" s="21">
        <f t="shared" ref="L5060:L5123" si="632">AVERAGE(H5060:J5060)</f>
        <v>8.6933033333333327</v>
      </c>
      <c r="M5060" s="22">
        <f t="shared" ref="M5060:M5123" si="633">AVERAGE(E5060:G5060)</f>
        <v>19.367466666666669</v>
      </c>
      <c r="O5060" s="25">
        <f t="shared" ref="O5060:O5123" si="634">STDEV(H5060:J5060)</f>
        <v>1.6176146374317211</v>
      </c>
      <c r="P5060" s="26">
        <f t="shared" ref="P5060:P5123" si="635">STDEV(E5060:G5060)</f>
        <v>6.7545572448039346</v>
      </c>
      <c r="R5060" s="2">
        <f t="shared" ref="R5060:R5123" si="636">M5060/L5060</f>
        <v>2.2278604489049236</v>
      </c>
      <c r="S5060" s="2"/>
      <c r="T5060" s="2">
        <f t="shared" ref="T5060:T5123" si="637">LOG(R5060,2)</f>
        <v>1.155658866439957</v>
      </c>
      <c r="U5060" s="2"/>
      <c r="V5060" s="38">
        <f t="shared" ref="V5060:V5123" si="638">TTEST(E5060:G5060,H5060:J5060,1,2)</f>
        <v>2.8140141878488706E-2</v>
      </c>
      <c r="W5060" s="8">
        <v>4706</v>
      </c>
      <c r="X5060" s="9">
        <f t="shared" ref="X5060:X5123" si="639">(V5060*7964)/W5060</f>
        <v>4.762177856359627E-2</v>
      </c>
    </row>
    <row r="5061" spans="1:24">
      <c r="A5061" s="15" t="s">
        <v>3647</v>
      </c>
      <c r="B5061" s="1" t="s">
        <v>3648</v>
      </c>
      <c r="C5061" t="s">
        <v>3649</v>
      </c>
      <c r="D5061" s="1">
        <v>3</v>
      </c>
      <c r="E5061" s="30">
        <v>4.9898800000000003</v>
      </c>
      <c r="F5061" s="31">
        <v>4.1873300000000002</v>
      </c>
      <c r="G5061" s="31">
        <v>2.0020199999999999</v>
      </c>
      <c r="H5061" s="35">
        <v>32.776200000000003</v>
      </c>
      <c r="I5061" s="32">
        <v>26.454999999999998</v>
      </c>
      <c r="J5061" s="36">
        <v>11.196300000000001</v>
      </c>
      <c r="L5061" s="21">
        <f t="shared" si="632"/>
        <v>23.475833333333338</v>
      </c>
      <c r="M5061" s="22">
        <f t="shared" si="633"/>
        <v>3.72641</v>
      </c>
      <c r="O5061" s="25">
        <f t="shared" si="634"/>
        <v>11.094124414451686</v>
      </c>
      <c r="P5061" s="26">
        <f t="shared" si="635"/>
        <v>1.546338345802754</v>
      </c>
      <c r="R5061" s="2">
        <f t="shared" si="636"/>
        <v>0.15873387526179403</v>
      </c>
      <c r="S5061" s="2"/>
      <c r="T5061" s="2">
        <f t="shared" si="637"/>
        <v>-2.6553180495309219</v>
      </c>
      <c r="U5061" s="2"/>
      <c r="V5061" s="38">
        <f t="shared" si="638"/>
        <v>1.8943201225928293E-2</v>
      </c>
      <c r="W5061" s="8">
        <v>4315</v>
      </c>
      <c r="X5061" s="9">
        <f t="shared" si="639"/>
        <v>3.4962608241782836E-2</v>
      </c>
    </row>
    <row r="5062" spans="1:24">
      <c r="A5062" s="15" t="s">
        <v>11731</v>
      </c>
      <c r="B5062" s="1" t="s">
        <v>11732</v>
      </c>
      <c r="C5062" t="s">
        <v>11733</v>
      </c>
      <c r="D5062" s="1">
        <v>12</v>
      </c>
      <c r="E5062" s="30">
        <v>12.9869</v>
      </c>
      <c r="F5062" s="31">
        <v>19.787400000000002</v>
      </c>
      <c r="G5062" s="31">
        <v>15.315</v>
      </c>
      <c r="H5062" s="35">
        <v>8.5407899999999994</v>
      </c>
      <c r="I5062" s="32">
        <v>11.132400000000001</v>
      </c>
      <c r="J5062" s="36">
        <v>12.0746</v>
      </c>
      <c r="L5062" s="21">
        <f t="shared" si="632"/>
        <v>10.582596666666666</v>
      </c>
      <c r="M5062" s="22">
        <f t="shared" si="633"/>
        <v>16.029766666666667</v>
      </c>
      <c r="O5062" s="25">
        <f t="shared" si="634"/>
        <v>1.8299360803135609</v>
      </c>
      <c r="P5062" s="26">
        <f t="shared" si="635"/>
        <v>3.4561349226170708</v>
      </c>
      <c r="R5062" s="2">
        <f t="shared" si="636"/>
        <v>1.5147290567311931</v>
      </c>
      <c r="S5062" s="2"/>
      <c r="T5062" s="2">
        <f t="shared" si="637"/>
        <v>0.5990597584059657</v>
      </c>
      <c r="U5062" s="2"/>
      <c r="V5062" s="38">
        <f t="shared" si="638"/>
        <v>3.6675702165964122E-2</v>
      </c>
      <c r="W5062" s="8">
        <v>4975</v>
      </c>
      <c r="X5062" s="9">
        <f t="shared" si="639"/>
        <v>5.8710611467284068E-2</v>
      </c>
    </row>
    <row r="5063" spans="1:24">
      <c r="A5063" s="15" t="s">
        <v>17560</v>
      </c>
      <c r="B5063" s="1" t="s">
        <v>17561</v>
      </c>
      <c r="C5063" t="s">
        <v>17562</v>
      </c>
      <c r="D5063" s="1">
        <v>5</v>
      </c>
      <c r="E5063" s="30">
        <v>6.8671300000000004</v>
      </c>
      <c r="F5063" s="31">
        <v>8.0950000000000006</v>
      </c>
      <c r="G5063" s="31">
        <v>10.2179</v>
      </c>
      <c r="H5063" s="35">
        <v>17.1326</v>
      </c>
      <c r="I5063" s="32">
        <v>13.176399999999999</v>
      </c>
      <c r="J5063" s="36">
        <v>14.5373</v>
      </c>
      <c r="L5063" s="21">
        <f t="shared" si="632"/>
        <v>14.948766666666666</v>
      </c>
      <c r="M5063" s="22">
        <f t="shared" si="633"/>
        <v>8.393343333333334</v>
      </c>
      <c r="O5063" s="25">
        <f t="shared" si="634"/>
        <v>2.0099398556507455</v>
      </c>
      <c r="P5063" s="26">
        <f t="shared" si="635"/>
        <v>1.6951906844462419</v>
      </c>
      <c r="R5063" s="2">
        <f t="shared" si="636"/>
        <v>0.5614739677520777</v>
      </c>
      <c r="S5063" s="2"/>
      <c r="T5063" s="2">
        <f t="shared" si="637"/>
        <v>-0.83270896000076733</v>
      </c>
      <c r="U5063" s="2"/>
      <c r="V5063" s="38">
        <f t="shared" si="638"/>
        <v>6.2321211202900819E-3</v>
      </c>
      <c r="W5063" s="8">
        <v>3162</v>
      </c>
      <c r="X5063" s="9">
        <f t="shared" si="639"/>
        <v>1.5696588425676852E-2</v>
      </c>
    </row>
    <row r="5064" spans="1:24">
      <c r="A5064" s="15" t="s">
        <v>9497</v>
      </c>
      <c r="B5064" s="1" t="s">
        <v>9498</v>
      </c>
      <c r="C5064" t="s">
        <v>9499</v>
      </c>
      <c r="D5064" s="1">
        <v>15</v>
      </c>
      <c r="E5064" s="30">
        <v>9.6472099999999994</v>
      </c>
      <c r="F5064" s="31">
        <v>13.0466</v>
      </c>
      <c r="G5064" s="31">
        <v>12.502000000000001</v>
      </c>
      <c r="H5064" s="35">
        <v>12.233499999999999</v>
      </c>
      <c r="I5064" s="32">
        <v>10.6252</v>
      </c>
      <c r="J5064" s="36">
        <v>12.2699</v>
      </c>
      <c r="L5064" s="21">
        <f t="shared" si="632"/>
        <v>11.709533333333333</v>
      </c>
      <c r="M5064" s="22">
        <f t="shared" si="633"/>
        <v>11.731936666666668</v>
      </c>
      <c r="O5064" s="25">
        <f t="shared" si="634"/>
        <v>0.93923656409518763</v>
      </c>
      <c r="P5064" s="26">
        <f t="shared" si="635"/>
        <v>1.8258453510725781</v>
      </c>
      <c r="R5064" s="2">
        <f t="shared" si="636"/>
        <v>1.0019132558655912</v>
      </c>
      <c r="S5064" s="2"/>
      <c r="T5064" s="2">
        <f t="shared" si="637"/>
        <v>2.7576075851889902E-3</v>
      </c>
      <c r="U5064" s="2"/>
      <c r="V5064" s="38">
        <f t="shared" si="638"/>
        <v>0.4929135573114708</v>
      </c>
      <c r="W5064" s="8">
        <v>7948</v>
      </c>
      <c r="X5064" s="9">
        <f t="shared" si="639"/>
        <v>0.4939058342260384</v>
      </c>
    </row>
    <row r="5065" spans="1:24">
      <c r="A5065" s="15" t="s">
        <v>15495</v>
      </c>
      <c r="B5065" s="1" t="s">
        <v>15496</v>
      </c>
      <c r="C5065" t="s">
        <v>15497</v>
      </c>
      <c r="D5065" s="1">
        <v>15</v>
      </c>
      <c r="E5065" s="30">
        <v>17.8337</v>
      </c>
      <c r="F5065" s="31">
        <v>13.966100000000001</v>
      </c>
      <c r="G5065" s="31">
        <v>14.471399999999999</v>
      </c>
      <c r="H5065" s="35">
        <v>9.1431699999999996</v>
      </c>
      <c r="I5065" s="32">
        <v>13.8903</v>
      </c>
      <c r="J5065" s="36">
        <v>10.1531</v>
      </c>
      <c r="L5065" s="21">
        <f t="shared" si="632"/>
        <v>11.062190000000001</v>
      </c>
      <c r="M5065" s="22">
        <f t="shared" si="633"/>
        <v>15.423733333333333</v>
      </c>
      <c r="O5065" s="25">
        <f t="shared" si="634"/>
        <v>2.5007287498447259</v>
      </c>
      <c r="P5065" s="26">
        <f t="shared" si="635"/>
        <v>2.1023288333020838</v>
      </c>
      <c r="R5065" s="2">
        <f t="shared" si="636"/>
        <v>1.3942748527491691</v>
      </c>
      <c r="S5065" s="2"/>
      <c r="T5065" s="2">
        <f t="shared" si="637"/>
        <v>0.47951498703981826</v>
      </c>
      <c r="U5065" s="2"/>
      <c r="V5065" s="38">
        <f t="shared" si="638"/>
        <v>4.091155357648197E-2</v>
      </c>
      <c r="W5065" s="8">
        <v>5103</v>
      </c>
      <c r="X5065" s="9">
        <f t="shared" si="639"/>
        <v>6.3848640541466273E-2</v>
      </c>
    </row>
    <row r="5066" spans="1:24">
      <c r="A5066" s="15" t="s">
        <v>11994</v>
      </c>
      <c r="B5066" s="1" t="s">
        <v>11995</v>
      </c>
      <c r="C5066" t="s">
        <v>11996</v>
      </c>
      <c r="D5066" s="1">
        <v>3</v>
      </c>
      <c r="E5066" s="30">
        <v>12.2166</v>
      </c>
      <c r="F5066" s="31">
        <v>9.6212099999999996</v>
      </c>
      <c r="G5066" s="31">
        <v>10.543699999999999</v>
      </c>
      <c r="H5066" s="35">
        <v>13.495699999999999</v>
      </c>
      <c r="I5066" s="32">
        <v>13.588100000000001</v>
      </c>
      <c r="J5066" s="36">
        <v>14.505599999999999</v>
      </c>
      <c r="L5066" s="21">
        <f t="shared" si="632"/>
        <v>13.863133333333332</v>
      </c>
      <c r="M5066" s="22">
        <f t="shared" si="633"/>
        <v>10.793836666666666</v>
      </c>
      <c r="O5066" s="25">
        <f t="shared" si="634"/>
        <v>0.55830726605815639</v>
      </c>
      <c r="P5066" s="26">
        <f t="shared" si="635"/>
        <v>1.3156513888691539</v>
      </c>
      <c r="R5066" s="2">
        <f t="shared" si="636"/>
        <v>0.77860007598089898</v>
      </c>
      <c r="S5066" s="2"/>
      <c r="T5066" s="2">
        <f t="shared" si="637"/>
        <v>-0.36104560941452052</v>
      </c>
      <c r="U5066" s="2"/>
      <c r="V5066" s="38">
        <f t="shared" si="638"/>
        <v>1.0240318637333122E-2</v>
      </c>
      <c r="W5066" s="8">
        <v>3662</v>
      </c>
      <c r="X5066" s="9">
        <f t="shared" si="639"/>
        <v>2.2270316118984432E-2</v>
      </c>
    </row>
    <row r="5067" spans="1:24">
      <c r="A5067" s="15" t="s">
        <v>611</v>
      </c>
      <c r="B5067" s="1" t="s">
        <v>612</v>
      </c>
      <c r="C5067" t="s">
        <v>613</v>
      </c>
      <c r="D5067" s="1">
        <v>31</v>
      </c>
      <c r="E5067" s="30">
        <v>15.7767</v>
      </c>
      <c r="F5067" s="31">
        <v>17.561900000000001</v>
      </c>
      <c r="G5067" s="31">
        <v>12.5189</v>
      </c>
      <c r="H5067" s="35">
        <v>10.1067</v>
      </c>
      <c r="I5067" s="32">
        <v>10.567500000000001</v>
      </c>
      <c r="J5067" s="36">
        <v>11.547499999999999</v>
      </c>
      <c r="L5067" s="21">
        <f t="shared" si="632"/>
        <v>10.740566666666666</v>
      </c>
      <c r="M5067" s="22">
        <f t="shared" si="633"/>
        <v>15.285833333333334</v>
      </c>
      <c r="O5067" s="25">
        <f t="shared" si="634"/>
        <v>0.73582621136606208</v>
      </c>
      <c r="P5067" s="26">
        <f t="shared" si="635"/>
        <v>2.5570832628863163</v>
      </c>
      <c r="R5067" s="2">
        <f t="shared" si="636"/>
        <v>1.4231868585456386</v>
      </c>
      <c r="S5067" s="2"/>
      <c r="T5067" s="2">
        <f t="shared" si="637"/>
        <v>0.50912509418976681</v>
      </c>
      <c r="U5067" s="2"/>
      <c r="V5067" s="38">
        <f t="shared" si="638"/>
        <v>2.0804205654637371E-2</v>
      </c>
      <c r="W5067" s="8">
        <v>4396</v>
      </c>
      <c r="X5067" s="9">
        <f t="shared" si="639"/>
        <v>3.7689875758310287E-2</v>
      </c>
    </row>
    <row r="5068" spans="1:24">
      <c r="A5068" s="15" t="s">
        <v>8262</v>
      </c>
      <c r="B5068" s="1" t="s">
        <v>8263</v>
      </c>
      <c r="C5068" t="s">
        <v>8264</v>
      </c>
      <c r="D5068" s="1">
        <v>23</v>
      </c>
      <c r="E5068" s="30">
        <v>10.0075</v>
      </c>
      <c r="F5068" s="31">
        <v>11.1876</v>
      </c>
      <c r="G5068" s="31">
        <v>11.995799999999999</v>
      </c>
      <c r="H5068" s="35">
        <v>13.833299999999999</v>
      </c>
      <c r="I5068" s="32">
        <v>13.3089</v>
      </c>
      <c r="J5068" s="36">
        <v>13.2668</v>
      </c>
      <c r="L5068" s="21">
        <f t="shared" si="632"/>
        <v>13.469666666666667</v>
      </c>
      <c r="M5068" s="22">
        <f t="shared" si="633"/>
        <v>11.063633333333334</v>
      </c>
      <c r="O5068" s="25">
        <f t="shared" si="634"/>
        <v>0.31561844580653586</v>
      </c>
      <c r="P5068" s="26">
        <f t="shared" si="635"/>
        <v>0.99993000921731123</v>
      </c>
      <c r="R5068" s="2">
        <f t="shared" si="636"/>
        <v>0.82137395134747215</v>
      </c>
      <c r="S5068" s="2"/>
      <c r="T5068" s="2">
        <f t="shared" si="637"/>
        <v>-0.28388889977117099</v>
      </c>
      <c r="U5068" s="2"/>
      <c r="V5068" s="38">
        <f t="shared" si="638"/>
        <v>8.2391203083312155E-3</v>
      </c>
      <c r="W5068" s="8">
        <v>3429</v>
      </c>
      <c r="X5068" s="9">
        <f t="shared" si="639"/>
        <v>1.9135711325619656E-2</v>
      </c>
    </row>
    <row r="5069" spans="1:24">
      <c r="A5069" s="15" t="s">
        <v>16049</v>
      </c>
      <c r="B5069" s="1" t="s">
        <v>16050</v>
      </c>
      <c r="C5069" t="s">
        <v>16051</v>
      </c>
      <c r="D5069" s="1">
        <v>3</v>
      </c>
      <c r="E5069" s="30">
        <v>12.191599999999999</v>
      </c>
      <c r="F5069" s="31">
        <v>26.279399999999999</v>
      </c>
      <c r="G5069" s="31">
        <v>19.176300000000001</v>
      </c>
      <c r="H5069" s="35">
        <v>6.2664499999999999</v>
      </c>
      <c r="I5069" s="32">
        <v>14.4811</v>
      </c>
      <c r="J5069" s="36">
        <v>6.99247</v>
      </c>
      <c r="L5069" s="21">
        <f t="shared" si="632"/>
        <v>9.2466733333333337</v>
      </c>
      <c r="M5069" s="22">
        <f t="shared" si="633"/>
        <v>19.215766666666667</v>
      </c>
      <c r="O5069" s="25">
        <f t="shared" si="634"/>
        <v>4.5476579858904653</v>
      </c>
      <c r="P5069" s="26">
        <f t="shared" si="635"/>
        <v>7.0439829232709812</v>
      </c>
      <c r="R5069" s="2">
        <f t="shared" si="636"/>
        <v>2.0781275572259861</v>
      </c>
      <c r="S5069" s="2"/>
      <c r="T5069" s="2">
        <f t="shared" si="637"/>
        <v>1.055284210801029</v>
      </c>
      <c r="U5069" s="2"/>
      <c r="V5069" s="38">
        <f t="shared" si="638"/>
        <v>5.4262791668271852E-2</v>
      </c>
      <c r="W5069" s="8">
        <v>5432</v>
      </c>
      <c r="X5069" s="9">
        <f t="shared" si="639"/>
        <v>7.9556125339859549E-2</v>
      </c>
    </row>
    <row r="5070" spans="1:24">
      <c r="A5070" s="15" t="s">
        <v>14190</v>
      </c>
      <c r="B5070" s="1" t="s">
        <v>14191</v>
      </c>
      <c r="C5070" t="s">
        <v>14192</v>
      </c>
      <c r="D5070" s="1">
        <v>8</v>
      </c>
      <c r="E5070" s="30">
        <v>10.4108</v>
      </c>
      <c r="F5070" s="31">
        <v>8.9593100000000003</v>
      </c>
      <c r="G5070" s="31">
        <v>11.529</v>
      </c>
      <c r="H5070" s="35">
        <v>12.856999999999999</v>
      </c>
      <c r="I5070" s="32">
        <v>16.763100000000001</v>
      </c>
      <c r="J5070" s="36">
        <v>14.3949</v>
      </c>
      <c r="L5070" s="21">
        <f t="shared" si="632"/>
        <v>14.671666666666667</v>
      </c>
      <c r="M5070" s="22">
        <f t="shared" si="633"/>
        <v>10.299703333333333</v>
      </c>
      <c r="O5070" s="25">
        <f t="shared" si="634"/>
        <v>1.9677027578710502</v>
      </c>
      <c r="P5070" s="26">
        <f t="shared" si="635"/>
        <v>1.2884422866521268</v>
      </c>
      <c r="R5070" s="2">
        <f t="shared" si="636"/>
        <v>0.70201317732591162</v>
      </c>
      <c r="S5070" s="2"/>
      <c r="T5070" s="2">
        <f t="shared" si="637"/>
        <v>-0.51042998361063252</v>
      </c>
      <c r="U5070" s="2"/>
      <c r="V5070" s="38">
        <f t="shared" si="638"/>
        <v>1.6146780422558842E-2</v>
      </c>
      <c r="W5070" s="8">
        <v>4144</v>
      </c>
      <c r="X5070" s="9">
        <f t="shared" si="639"/>
        <v>3.1031119518643489E-2</v>
      </c>
    </row>
    <row r="5071" spans="1:24">
      <c r="A5071" s="15" t="s">
        <v>18684</v>
      </c>
      <c r="B5071" s="1" t="s">
        <v>18685</v>
      </c>
      <c r="C5071" t="s">
        <v>18686</v>
      </c>
      <c r="D5071" s="1">
        <v>3</v>
      </c>
      <c r="E5071" s="30">
        <v>13.070600000000001</v>
      </c>
      <c r="F5071" s="31">
        <v>7.8906999999999998</v>
      </c>
      <c r="G5071" s="31">
        <v>11.037699999999999</v>
      </c>
      <c r="H5071" s="35">
        <v>14.8826</v>
      </c>
      <c r="I5071" s="32">
        <v>10.876099999999999</v>
      </c>
      <c r="J5071" s="36">
        <v>10.136699999999999</v>
      </c>
      <c r="L5071" s="21">
        <f t="shared" si="632"/>
        <v>11.965133333333332</v>
      </c>
      <c r="M5071" s="22">
        <f t="shared" si="633"/>
        <v>10.666333333333334</v>
      </c>
      <c r="O5071" s="25">
        <f t="shared" si="634"/>
        <v>2.5535048273565919</v>
      </c>
      <c r="P5071" s="26">
        <f t="shared" si="635"/>
        <v>2.6098421223003694</v>
      </c>
      <c r="R5071" s="2">
        <f t="shared" si="636"/>
        <v>0.89145127230787247</v>
      </c>
      <c r="S5071" s="2"/>
      <c r="T5071" s="2">
        <f t="shared" si="637"/>
        <v>-0.16577215415550667</v>
      </c>
      <c r="U5071" s="2"/>
      <c r="V5071" s="38">
        <f t="shared" si="638"/>
        <v>0.2855762622795861</v>
      </c>
      <c r="W5071" s="8">
        <v>7185</v>
      </c>
      <c r="X5071" s="9">
        <f t="shared" si="639"/>
        <v>0.31653853205213972</v>
      </c>
    </row>
    <row r="5072" spans="1:24">
      <c r="A5072" s="15" t="s">
        <v>21782</v>
      </c>
      <c r="B5072" s="1" t="s">
        <v>21783</v>
      </c>
      <c r="C5072" t="s">
        <v>21784</v>
      </c>
      <c r="D5072" s="1">
        <v>2</v>
      </c>
      <c r="E5072" s="30">
        <v>18.5274</v>
      </c>
      <c r="F5072" s="31">
        <v>12.7583</v>
      </c>
      <c r="G5072" s="31">
        <v>18.412600000000001</v>
      </c>
      <c r="H5072" s="35">
        <v>10.432600000000001</v>
      </c>
      <c r="I5072" s="32">
        <v>8.9469700000000003</v>
      </c>
      <c r="J5072" s="36">
        <v>9.9962199999999992</v>
      </c>
      <c r="L5072" s="21">
        <f t="shared" si="632"/>
        <v>9.7919300000000007</v>
      </c>
      <c r="M5072" s="22">
        <f t="shared" si="633"/>
        <v>16.566100000000002</v>
      </c>
      <c r="O5072" s="25">
        <f t="shared" si="634"/>
        <v>0.76359343062915364</v>
      </c>
      <c r="P5072" s="26">
        <f t="shared" si="635"/>
        <v>3.2981510562738121</v>
      </c>
      <c r="R5072" s="2">
        <f t="shared" si="636"/>
        <v>1.6918115223454417</v>
      </c>
      <c r="S5072" s="2"/>
      <c r="T5072" s="2">
        <f t="shared" si="637"/>
        <v>0.75856885278204267</v>
      </c>
      <c r="U5072" s="2"/>
      <c r="V5072" s="38">
        <f t="shared" si="638"/>
        <v>1.2840421775786211E-2</v>
      </c>
      <c r="W5072" s="8">
        <v>3898</v>
      </c>
      <c r="X5072" s="9">
        <f t="shared" si="639"/>
        <v>2.6234253212509336E-2</v>
      </c>
    </row>
    <row r="5073" spans="1:24">
      <c r="A5073" s="15" t="s">
        <v>4566</v>
      </c>
      <c r="B5073" s="1" t="s">
        <v>4567</v>
      </c>
      <c r="C5073" t="s">
        <v>4568</v>
      </c>
      <c r="D5073" s="1">
        <v>8</v>
      </c>
      <c r="E5073" s="30">
        <v>11.1692</v>
      </c>
      <c r="F5073" s="31">
        <v>9.8722499999999993</v>
      </c>
      <c r="G5073" s="31">
        <v>12.711499999999999</v>
      </c>
      <c r="H5073" s="35">
        <v>11.6776</v>
      </c>
      <c r="I5073" s="32">
        <v>14.5844</v>
      </c>
      <c r="J5073" s="36">
        <v>11.6747</v>
      </c>
      <c r="L5073" s="21">
        <f t="shared" si="632"/>
        <v>12.645566666666667</v>
      </c>
      <c r="M5073" s="22">
        <f t="shared" si="633"/>
        <v>11.250983333333332</v>
      </c>
      <c r="O5073" s="25">
        <f t="shared" si="634"/>
        <v>1.679079546457914</v>
      </c>
      <c r="P5073" s="26">
        <f t="shared" si="635"/>
        <v>1.4213907013320861</v>
      </c>
      <c r="R5073" s="2">
        <f t="shared" si="636"/>
        <v>0.88971760854265114</v>
      </c>
      <c r="S5073" s="2"/>
      <c r="T5073" s="2">
        <f t="shared" si="637"/>
        <v>-0.16858058959740282</v>
      </c>
      <c r="U5073" s="2"/>
      <c r="V5073" s="38">
        <f t="shared" si="638"/>
        <v>0.16693187879587232</v>
      </c>
      <c r="W5073" s="8">
        <v>6572</v>
      </c>
      <c r="X5073" s="9">
        <f t="shared" si="639"/>
        <v>0.20228933090844903</v>
      </c>
    </row>
    <row r="5074" spans="1:24">
      <c r="A5074" s="15" t="s">
        <v>4748</v>
      </c>
      <c r="B5074" s="1" t="s">
        <v>4749</v>
      </c>
      <c r="C5074" t="s">
        <v>4750</v>
      </c>
      <c r="D5074" s="1">
        <v>16</v>
      </c>
      <c r="E5074" s="30">
        <v>11.7354</v>
      </c>
      <c r="F5074" s="31">
        <v>10.120699999999999</v>
      </c>
      <c r="G5074" s="31">
        <v>11.382099999999999</v>
      </c>
      <c r="H5074" s="35">
        <v>12.5701</v>
      </c>
      <c r="I5074" s="32">
        <v>13.3104</v>
      </c>
      <c r="J5074" s="36">
        <v>14.512</v>
      </c>
      <c r="L5074" s="21">
        <f t="shared" si="632"/>
        <v>13.464166666666666</v>
      </c>
      <c r="M5074" s="22">
        <f t="shared" si="633"/>
        <v>11.0794</v>
      </c>
      <c r="O5074" s="25">
        <f t="shared" si="634"/>
        <v>0.98003930703484232</v>
      </c>
      <c r="P5074" s="26">
        <f t="shared" si="635"/>
        <v>0.84884303024764285</v>
      </c>
      <c r="R5074" s="2">
        <f t="shared" si="636"/>
        <v>0.82288048523859636</v>
      </c>
      <c r="S5074" s="2"/>
      <c r="T5074" s="2">
        <f t="shared" si="637"/>
        <v>-0.28124518535142845</v>
      </c>
      <c r="U5074" s="2"/>
      <c r="V5074" s="38">
        <f t="shared" si="638"/>
        <v>1.6674567743459153E-2</v>
      </c>
      <c r="W5074" s="8">
        <v>4182</v>
      </c>
      <c r="X5074" s="9">
        <f t="shared" si="639"/>
        <v>3.1754246176209637E-2</v>
      </c>
    </row>
    <row r="5075" spans="1:24">
      <c r="A5075" s="15" t="s">
        <v>14252</v>
      </c>
      <c r="B5075" s="1" t="s">
        <v>14253</v>
      </c>
      <c r="C5075" t="s">
        <v>14254</v>
      </c>
      <c r="D5075" s="1">
        <v>13</v>
      </c>
      <c r="E5075" s="30">
        <v>11.3444</v>
      </c>
      <c r="F5075" s="31">
        <v>34.010800000000003</v>
      </c>
      <c r="G5075" s="31">
        <v>28.787299999999998</v>
      </c>
      <c r="H5075" s="35">
        <v>4.6563299999999996</v>
      </c>
      <c r="I5075" s="32">
        <v>3.5518100000000001</v>
      </c>
      <c r="J5075" s="36">
        <v>8.1929400000000001</v>
      </c>
      <c r="L5075" s="21">
        <f t="shared" si="632"/>
        <v>5.4670266666666665</v>
      </c>
      <c r="M5075" s="22">
        <f t="shared" si="633"/>
        <v>24.714166666666667</v>
      </c>
      <c r="O5075" s="25">
        <f t="shared" si="634"/>
        <v>2.4244470984604556</v>
      </c>
      <c r="P5075" s="26">
        <f t="shared" si="635"/>
        <v>11.869466441392113</v>
      </c>
      <c r="R5075" s="2">
        <f t="shared" si="636"/>
        <v>4.5205864491850543</v>
      </c>
      <c r="S5075" s="2"/>
      <c r="T5075" s="2">
        <f t="shared" si="637"/>
        <v>2.1765099435362791</v>
      </c>
      <c r="U5075" s="2"/>
      <c r="V5075" s="38">
        <f t="shared" si="638"/>
        <v>2.563926905698213E-2</v>
      </c>
      <c r="W5075" s="8">
        <v>4609</v>
      </c>
      <c r="X5075" s="9">
        <f t="shared" si="639"/>
        <v>4.4302698800131414E-2</v>
      </c>
    </row>
    <row r="5076" spans="1:24">
      <c r="A5076" s="15" t="s">
        <v>20462</v>
      </c>
      <c r="B5076" s="1" t="s">
        <v>20463</v>
      </c>
      <c r="C5076" t="s">
        <v>20464</v>
      </c>
      <c r="D5076" s="1">
        <v>4</v>
      </c>
      <c r="E5076" s="30">
        <v>10.2761</v>
      </c>
      <c r="F5076" s="31">
        <v>8.6544699999999999</v>
      </c>
      <c r="G5076" s="31">
        <v>11.8512</v>
      </c>
      <c r="H5076" s="35">
        <v>13.6546</v>
      </c>
      <c r="I5076" s="32">
        <v>14.784000000000001</v>
      </c>
      <c r="J5076" s="36">
        <v>14.0787</v>
      </c>
      <c r="L5076" s="21">
        <f t="shared" si="632"/>
        <v>14.172433333333332</v>
      </c>
      <c r="M5076" s="22">
        <f t="shared" si="633"/>
        <v>10.260590000000001</v>
      </c>
      <c r="O5076" s="25">
        <f t="shared" si="634"/>
        <v>0.57050463918651328</v>
      </c>
      <c r="P5076" s="26">
        <f t="shared" si="635"/>
        <v>1.5984214379505772</v>
      </c>
      <c r="R5076" s="2">
        <f t="shared" si="636"/>
        <v>0.72398223781848814</v>
      </c>
      <c r="S5076" s="2"/>
      <c r="T5076" s="2">
        <f t="shared" si="637"/>
        <v>-0.46597379222739954</v>
      </c>
      <c r="U5076" s="2"/>
      <c r="V5076" s="38">
        <f t="shared" si="638"/>
        <v>8.117487783226171E-3</v>
      </c>
      <c r="W5076" s="8">
        <v>3416</v>
      </c>
      <c r="X5076" s="9">
        <f t="shared" si="639"/>
        <v>1.8924962735835254E-2</v>
      </c>
    </row>
    <row r="5077" spans="1:24">
      <c r="A5077" s="15" t="s">
        <v>16512</v>
      </c>
      <c r="B5077" s="1" t="s">
        <v>16513</v>
      </c>
      <c r="C5077" t="s">
        <v>16514</v>
      </c>
      <c r="D5077" s="1">
        <v>15</v>
      </c>
      <c r="E5077" s="30">
        <v>15.684900000000001</v>
      </c>
      <c r="F5077" s="31">
        <v>14.287100000000001</v>
      </c>
      <c r="G5077" s="31">
        <v>18.8383</v>
      </c>
      <c r="H5077" s="35">
        <v>9.3352000000000004</v>
      </c>
      <c r="I5077" s="32">
        <v>8.8561999999999994</v>
      </c>
      <c r="J5077" s="36">
        <v>9.3847500000000004</v>
      </c>
      <c r="L5077" s="21">
        <f t="shared" si="632"/>
        <v>9.1920500000000001</v>
      </c>
      <c r="M5077" s="22">
        <f t="shared" si="633"/>
        <v>16.270099999999999</v>
      </c>
      <c r="O5077" s="25">
        <f t="shared" si="634"/>
        <v>0.29190789215093232</v>
      </c>
      <c r="P5077" s="26">
        <f t="shared" si="635"/>
        <v>2.33135146213524</v>
      </c>
      <c r="R5077" s="2">
        <f t="shared" si="636"/>
        <v>1.770018657426798</v>
      </c>
      <c r="S5077" s="2"/>
      <c r="T5077" s="2">
        <f t="shared" si="637"/>
        <v>0.82376456755982841</v>
      </c>
      <c r="U5077" s="2"/>
      <c r="V5077" s="38">
        <f t="shared" si="638"/>
        <v>3.2185450111806386E-3</v>
      </c>
      <c r="W5077" s="8">
        <v>2483</v>
      </c>
      <c r="X5077" s="9">
        <f t="shared" si="639"/>
        <v>1.0323194711656306E-2</v>
      </c>
    </row>
    <row r="5078" spans="1:24">
      <c r="A5078" s="15" t="s">
        <v>9294</v>
      </c>
      <c r="B5078" s="1" t="s">
        <v>9295</v>
      </c>
      <c r="C5078" t="s">
        <v>9296</v>
      </c>
      <c r="D5078" s="1">
        <v>16</v>
      </c>
      <c r="E5078" s="30">
        <v>11.026</v>
      </c>
      <c r="F5078" s="31">
        <v>14.481400000000001</v>
      </c>
      <c r="G5078" s="31">
        <v>13.592000000000001</v>
      </c>
      <c r="H5078" s="35">
        <v>13.1782</v>
      </c>
      <c r="I5078" s="32">
        <v>14.1652</v>
      </c>
      <c r="J5078" s="36">
        <v>13.521000000000001</v>
      </c>
      <c r="L5078" s="21">
        <f t="shared" si="632"/>
        <v>13.621466666666668</v>
      </c>
      <c r="M5078" s="22">
        <f t="shared" si="633"/>
        <v>13.033133333333334</v>
      </c>
      <c r="O5078" s="25">
        <f t="shared" si="634"/>
        <v>0.50111117861541798</v>
      </c>
      <c r="P5078" s="26">
        <f t="shared" si="635"/>
        <v>1.7942118752625924</v>
      </c>
      <c r="R5078" s="2">
        <f t="shared" si="636"/>
        <v>0.95680837110051775</v>
      </c>
      <c r="S5078" s="2"/>
      <c r="T5078" s="2">
        <f t="shared" si="637"/>
        <v>-6.3698083181221984E-2</v>
      </c>
      <c r="U5078" s="2"/>
      <c r="V5078" s="38">
        <f t="shared" si="638"/>
        <v>0.3067267412549754</v>
      </c>
      <c r="W5078" s="8">
        <v>7271</v>
      </c>
      <c r="X5078" s="9">
        <f t="shared" si="639"/>
        <v>0.33596090872708351</v>
      </c>
    </row>
    <row r="5079" spans="1:24">
      <c r="A5079" s="15" t="s">
        <v>3329</v>
      </c>
      <c r="B5079" s="1" t="s">
        <v>3330</v>
      </c>
      <c r="C5079" t="s">
        <v>3331</v>
      </c>
      <c r="D5079" s="1">
        <v>14</v>
      </c>
      <c r="E5079" s="30">
        <v>11.0389</v>
      </c>
      <c r="F5079" s="31">
        <v>14.5947</v>
      </c>
      <c r="G5079" s="31">
        <v>14.3027</v>
      </c>
      <c r="H5079" s="35">
        <v>13.641500000000001</v>
      </c>
      <c r="I5079" s="32">
        <v>14.6441</v>
      </c>
      <c r="J5079" s="36">
        <v>11.813499999999999</v>
      </c>
      <c r="L5079" s="21">
        <f t="shared" si="632"/>
        <v>13.366366666666666</v>
      </c>
      <c r="M5079" s="22">
        <f t="shared" si="633"/>
        <v>13.312100000000001</v>
      </c>
      <c r="O5079" s="25">
        <f t="shared" si="634"/>
        <v>1.4352170056591909</v>
      </c>
      <c r="P5079" s="26">
        <f t="shared" si="635"/>
        <v>1.9740553892938126</v>
      </c>
      <c r="R5079" s="2">
        <f t="shared" si="636"/>
        <v>0.99594005850505385</v>
      </c>
      <c r="S5079" s="2"/>
      <c r="T5079" s="2">
        <f t="shared" si="637"/>
        <v>-5.8691798026453924E-3</v>
      </c>
      <c r="U5079" s="2"/>
      <c r="V5079" s="38">
        <f t="shared" si="638"/>
        <v>0.48556268383161127</v>
      </c>
      <c r="W5079" s="8">
        <v>7923</v>
      </c>
      <c r="X5079" s="9">
        <f t="shared" si="639"/>
        <v>0.48807537726050138</v>
      </c>
    </row>
    <row r="5080" spans="1:24">
      <c r="A5080" s="15" t="s">
        <v>11266</v>
      </c>
      <c r="B5080" s="1" t="s">
        <v>11267</v>
      </c>
      <c r="C5080" t="s">
        <v>11268</v>
      </c>
      <c r="D5080" s="1">
        <v>5</v>
      </c>
      <c r="E5080" s="30">
        <v>12.0892</v>
      </c>
      <c r="F5080" s="31">
        <v>9.78247</v>
      </c>
      <c r="G5080" s="31">
        <v>11.021000000000001</v>
      </c>
      <c r="H5080" s="35">
        <v>13.955</v>
      </c>
      <c r="I5080" s="32">
        <v>13.1408</v>
      </c>
      <c r="J5080" s="36">
        <v>13.4877</v>
      </c>
      <c r="L5080" s="21">
        <f t="shared" si="632"/>
        <v>13.527833333333334</v>
      </c>
      <c r="M5080" s="22">
        <f t="shared" si="633"/>
        <v>10.964223333333335</v>
      </c>
      <c r="O5080" s="25">
        <f t="shared" si="634"/>
        <v>0.40858098748391752</v>
      </c>
      <c r="P5080" s="26">
        <f t="shared" si="635"/>
        <v>1.1544126279772466</v>
      </c>
      <c r="R5080" s="2">
        <f t="shared" si="636"/>
        <v>0.81049367353727508</v>
      </c>
      <c r="S5080" s="2"/>
      <c r="T5080" s="2">
        <f t="shared" si="637"/>
        <v>-0.30312717033149356</v>
      </c>
      <c r="U5080" s="2"/>
      <c r="V5080" s="38">
        <f t="shared" si="638"/>
        <v>1.1119605464068559E-2</v>
      </c>
      <c r="W5080" s="8">
        <v>3744</v>
      </c>
      <c r="X5080" s="9">
        <f t="shared" si="639"/>
        <v>2.3652921451880877E-2</v>
      </c>
    </row>
    <row r="5081" spans="1:24">
      <c r="A5081" s="15" t="s">
        <v>17643</v>
      </c>
      <c r="B5081" s="1" t="s">
        <v>17644</v>
      </c>
      <c r="C5081" t="s">
        <v>17645</v>
      </c>
      <c r="D5081" s="1">
        <v>6</v>
      </c>
      <c r="E5081" s="30">
        <v>5.1359500000000002</v>
      </c>
      <c r="F5081" s="31">
        <v>1.85331</v>
      </c>
      <c r="G5081" s="31">
        <v>9.1087900000000008</v>
      </c>
      <c r="H5081" s="35">
        <v>14.165100000000001</v>
      </c>
      <c r="I5081" s="32">
        <v>15.2052</v>
      </c>
      <c r="J5081" s="36">
        <v>18.1571</v>
      </c>
      <c r="L5081" s="21">
        <f t="shared" si="632"/>
        <v>15.842466666666667</v>
      </c>
      <c r="M5081" s="22">
        <f t="shared" si="633"/>
        <v>5.3660166666666669</v>
      </c>
      <c r="O5081" s="25">
        <f t="shared" si="634"/>
        <v>2.070892948303547</v>
      </c>
      <c r="P5081" s="26">
        <f t="shared" si="635"/>
        <v>3.6332073311240212</v>
      </c>
      <c r="R5081" s="2">
        <f t="shared" si="636"/>
        <v>0.33871093306177069</v>
      </c>
      <c r="S5081" s="2"/>
      <c r="T5081" s="2">
        <f t="shared" si="637"/>
        <v>-1.5618735393531065</v>
      </c>
      <c r="U5081" s="2"/>
      <c r="V5081" s="38">
        <f t="shared" si="638"/>
        <v>6.1310376979261481E-3</v>
      </c>
      <c r="W5081" s="8">
        <v>3147</v>
      </c>
      <c r="X5081" s="9">
        <f t="shared" si="639"/>
        <v>1.5515597148485494E-2</v>
      </c>
    </row>
    <row r="5082" spans="1:24">
      <c r="A5082" s="15" t="s">
        <v>14170</v>
      </c>
      <c r="B5082" s="1" t="s">
        <v>14171</v>
      </c>
      <c r="C5082" t="s">
        <v>14172</v>
      </c>
      <c r="D5082" s="1">
        <v>7</v>
      </c>
      <c r="E5082" s="30">
        <v>14.552899999999999</v>
      </c>
      <c r="F5082" s="31">
        <v>10.265000000000001</v>
      </c>
      <c r="G5082" s="31">
        <v>10.841100000000001</v>
      </c>
      <c r="H5082" s="35">
        <v>14.2354</v>
      </c>
      <c r="I5082" s="32">
        <v>16.520600000000002</v>
      </c>
      <c r="J5082" s="36">
        <v>18.060500000000001</v>
      </c>
      <c r="L5082" s="21">
        <f t="shared" si="632"/>
        <v>16.272166666666667</v>
      </c>
      <c r="M5082" s="22">
        <f t="shared" si="633"/>
        <v>11.886333333333335</v>
      </c>
      <c r="O5082" s="25">
        <f t="shared" si="634"/>
        <v>1.9246134269856205</v>
      </c>
      <c r="P5082" s="26">
        <f t="shared" si="635"/>
        <v>2.3272099482713791</v>
      </c>
      <c r="R5082" s="2">
        <f t="shared" si="636"/>
        <v>0.73047023035244241</v>
      </c>
      <c r="S5082" s="2"/>
      <c r="T5082" s="2">
        <f t="shared" si="637"/>
        <v>-0.45310261638022098</v>
      </c>
      <c r="U5082" s="2"/>
      <c r="V5082" s="38">
        <f t="shared" si="638"/>
        <v>3.2837521771968213E-2</v>
      </c>
      <c r="W5082" s="8">
        <v>4860</v>
      </c>
      <c r="X5082" s="9">
        <f t="shared" si="639"/>
        <v>5.3810292879003054E-2</v>
      </c>
    </row>
    <row r="5083" spans="1:24">
      <c r="A5083" s="15" t="s">
        <v>4192</v>
      </c>
      <c r="B5083" s="1" t="s">
        <v>4193</v>
      </c>
      <c r="C5083" t="s">
        <v>4194</v>
      </c>
      <c r="D5083" s="1">
        <v>9</v>
      </c>
      <c r="E5083" s="30">
        <v>10.4925</v>
      </c>
      <c r="F5083" s="31">
        <v>11.255800000000001</v>
      </c>
      <c r="G5083" s="31">
        <v>12.908099999999999</v>
      </c>
      <c r="H5083" s="35">
        <v>12.895099999999999</v>
      </c>
      <c r="I5083" s="32">
        <v>12.4254</v>
      </c>
      <c r="J5083" s="36">
        <v>12.386699999999999</v>
      </c>
      <c r="L5083" s="21">
        <f t="shared" si="632"/>
        <v>12.569066666666666</v>
      </c>
      <c r="M5083" s="22">
        <f t="shared" si="633"/>
        <v>11.552133333333332</v>
      </c>
      <c r="O5083" s="25">
        <f t="shared" si="634"/>
        <v>0.2830154118300508</v>
      </c>
      <c r="P5083" s="26">
        <f t="shared" si="635"/>
        <v>1.2347635090710012</v>
      </c>
      <c r="R5083" s="2">
        <f t="shared" si="636"/>
        <v>0.91909237493104756</v>
      </c>
      <c r="S5083" s="2"/>
      <c r="T5083" s="2">
        <f t="shared" si="637"/>
        <v>-0.12171822558470136</v>
      </c>
      <c r="U5083" s="2"/>
      <c r="V5083" s="38">
        <f t="shared" si="638"/>
        <v>0.11838123353558043</v>
      </c>
      <c r="W5083" s="8">
        <v>6212</v>
      </c>
      <c r="X5083" s="9">
        <f t="shared" si="639"/>
        <v>0.15176885767504228</v>
      </c>
    </row>
    <row r="5084" spans="1:24">
      <c r="A5084" s="15" t="s">
        <v>22071</v>
      </c>
      <c r="B5084" s="1" t="s">
        <v>22072</v>
      </c>
      <c r="C5084" t="s">
        <v>22073</v>
      </c>
      <c r="D5084" s="1">
        <v>2</v>
      </c>
      <c r="E5084" s="30">
        <v>14.4094</v>
      </c>
      <c r="F5084" s="31">
        <v>15.5555</v>
      </c>
      <c r="G5084" s="31">
        <v>19.844200000000001</v>
      </c>
      <c r="H5084" s="35">
        <v>7.81325</v>
      </c>
      <c r="I5084" s="32">
        <v>12.606</v>
      </c>
      <c r="J5084" s="36">
        <v>7.8698100000000002</v>
      </c>
      <c r="L5084" s="21">
        <f t="shared" si="632"/>
        <v>9.429686666666667</v>
      </c>
      <c r="M5084" s="22">
        <f t="shared" si="633"/>
        <v>16.603033333333332</v>
      </c>
      <c r="O5084" s="25">
        <f t="shared" si="634"/>
        <v>2.7509134032232545</v>
      </c>
      <c r="P5084" s="26">
        <f t="shared" si="635"/>
        <v>2.8648311160229487</v>
      </c>
      <c r="R5084" s="2">
        <f t="shared" si="636"/>
        <v>1.7607195148937431</v>
      </c>
      <c r="S5084" s="2"/>
      <c r="T5084" s="2">
        <f t="shared" si="637"/>
        <v>0.81616510411452547</v>
      </c>
      <c r="U5084" s="2"/>
      <c r="V5084" s="38">
        <f t="shared" si="638"/>
        <v>1.7622442299282125E-2</v>
      </c>
      <c r="W5084" s="8">
        <v>4239</v>
      </c>
      <c r="X5084" s="9">
        <f t="shared" si="639"/>
        <v>3.310807512891787E-2</v>
      </c>
    </row>
    <row r="5085" spans="1:24">
      <c r="A5085" s="15" t="s">
        <v>13311</v>
      </c>
      <c r="B5085" s="1" t="s">
        <v>13307</v>
      </c>
      <c r="C5085" t="s">
        <v>13308</v>
      </c>
      <c r="D5085" s="1">
        <v>1</v>
      </c>
      <c r="E5085" s="30">
        <v>12.805099999999999</v>
      </c>
      <c r="F5085" s="31">
        <v>10.5175</v>
      </c>
      <c r="G5085" s="31">
        <v>9.9565800000000007</v>
      </c>
      <c r="H5085" s="35">
        <v>14.370900000000001</v>
      </c>
      <c r="I5085" s="32">
        <v>12.850099999999999</v>
      </c>
      <c r="J5085" s="36">
        <v>12.186299999999999</v>
      </c>
      <c r="L5085" s="21">
        <f t="shared" si="632"/>
        <v>13.135766666666667</v>
      </c>
      <c r="M5085" s="22">
        <f t="shared" si="633"/>
        <v>11.093060000000001</v>
      </c>
      <c r="O5085" s="25">
        <f t="shared" si="634"/>
        <v>1.1199657911442362</v>
      </c>
      <c r="P5085" s="26">
        <f t="shared" si="635"/>
        <v>1.5089627340660106</v>
      </c>
      <c r="R5085" s="2">
        <f t="shared" si="636"/>
        <v>0.84449277164383252</v>
      </c>
      <c r="S5085" s="2"/>
      <c r="T5085" s="2">
        <f t="shared" si="637"/>
        <v>-0.24384302041988015</v>
      </c>
      <c r="U5085" s="2"/>
      <c r="V5085" s="38">
        <f t="shared" si="638"/>
        <v>6.6426803708935625E-2</v>
      </c>
      <c r="W5085" s="8">
        <v>5662</v>
      </c>
      <c r="X5085" s="9">
        <f t="shared" si="639"/>
        <v>9.3433957036023182E-2</v>
      </c>
    </row>
    <row r="5086" spans="1:24">
      <c r="A5086" s="15" t="s">
        <v>334</v>
      </c>
      <c r="B5086" s="1" t="s">
        <v>332</v>
      </c>
      <c r="C5086" t="s">
        <v>335</v>
      </c>
      <c r="D5086" s="1">
        <v>1</v>
      </c>
      <c r="E5086" s="30">
        <v>9.3138100000000001</v>
      </c>
      <c r="F5086" s="31">
        <v>18.271799999999999</v>
      </c>
      <c r="G5086" s="31">
        <v>17.562000000000001</v>
      </c>
      <c r="H5086" s="35">
        <v>14.782999999999999</v>
      </c>
      <c r="I5086" s="32">
        <v>16.343599999999999</v>
      </c>
      <c r="J5086" s="36">
        <v>11.0585</v>
      </c>
      <c r="L5086" s="21">
        <f t="shared" si="632"/>
        <v>14.0617</v>
      </c>
      <c r="M5086" s="22">
        <f t="shared" si="633"/>
        <v>15.049203333333333</v>
      </c>
      <c r="O5086" s="25">
        <f t="shared" si="634"/>
        <v>2.7153776477683578</v>
      </c>
      <c r="P5086" s="26">
        <f t="shared" si="635"/>
        <v>4.9796592781066185</v>
      </c>
      <c r="R5086" s="2">
        <f t="shared" si="636"/>
        <v>1.0702264543642186</v>
      </c>
      <c r="S5086" s="2"/>
      <c r="T5086" s="2">
        <f t="shared" si="637"/>
        <v>9.7916095711758605E-2</v>
      </c>
      <c r="U5086" s="2"/>
      <c r="V5086" s="38">
        <f t="shared" si="638"/>
        <v>0.38900801130017204</v>
      </c>
      <c r="W5086" s="8">
        <v>7577</v>
      </c>
      <c r="X5086" s="9">
        <f t="shared" si="639"/>
        <v>0.40887683806184111</v>
      </c>
    </row>
    <row r="5087" spans="1:24">
      <c r="A5087" s="15" t="s">
        <v>19387</v>
      </c>
      <c r="B5087" s="1" t="s">
        <v>19388</v>
      </c>
      <c r="C5087" t="s">
        <v>19389</v>
      </c>
      <c r="D5087" s="1">
        <v>3</v>
      </c>
      <c r="E5087" s="30">
        <v>14.7547</v>
      </c>
      <c r="F5087" s="31">
        <v>18.7178</v>
      </c>
      <c r="G5087" s="31">
        <v>15.680199999999999</v>
      </c>
      <c r="H5087" s="35">
        <v>10.092499999999999</v>
      </c>
      <c r="I5087" s="32">
        <v>6.5509700000000004</v>
      </c>
      <c r="J5087" s="36">
        <v>8.6299100000000006</v>
      </c>
      <c r="L5087" s="21">
        <f t="shared" si="632"/>
        <v>8.4244600000000016</v>
      </c>
      <c r="M5087" s="22">
        <f t="shared" si="633"/>
        <v>16.384233333333331</v>
      </c>
      <c r="O5087" s="25">
        <f t="shared" si="634"/>
        <v>1.7796814215190244</v>
      </c>
      <c r="P5087" s="26">
        <f t="shared" si="635"/>
        <v>2.0732311987169671</v>
      </c>
      <c r="R5087" s="2">
        <f t="shared" si="636"/>
        <v>1.9448407771338849</v>
      </c>
      <c r="S5087" s="2"/>
      <c r="T5087" s="2">
        <f t="shared" si="637"/>
        <v>0.95965204752910704</v>
      </c>
      <c r="U5087" s="2"/>
      <c r="V5087" s="38">
        <f t="shared" si="638"/>
        <v>3.6262144180976034E-3</v>
      </c>
      <c r="W5087" s="8">
        <v>2598</v>
      </c>
      <c r="X5087" s="9">
        <f t="shared" si="639"/>
        <v>1.1115924413290729E-2</v>
      </c>
    </row>
    <row r="5088" spans="1:24">
      <c r="A5088" s="15" t="s">
        <v>13339</v>
      </c>
      <c r="B5088" s="1" t="s">
        <v>13340</v>
      </c>
      <c r="C5088" t="s">
        <v>13341</v>
      </c>
      <c r="D5088" s="1">
        <v>7</v>
      </c>
      <c r="E5088" s="30">
        <v>14.6683</v>
      </c>
      <c r="F5088" s="31">
        <v>13.026400000000001</v>
      </c>
      <c r="G5088" s="31">
        <v>15.9391</v>
      </c>
      <c r="H5088" s="35">
        <v>11.885999999999999</v>
      </c>
      <c r="I5088" s="32">
        <v>10.7394</v>
      </c>
      <c r="J5088" s="36">
        <v>9.9866399999999995</v>
      </c>
      <c r="L5088" s="21">
        <f t="shared" si="632"/>
        <v>10.87068</v>
      </c>
      <c r="M5088" s="22">
        <f t="shared" si="633"/>
        <v>14.544600000000001</v>
      </c>
      <c r="O5088" s="25">
        <f t="shared" si="634"/>
        <v>0.95646114986443631</v>
      </c>
      <c r="P5088" s="26">
        <f t="shared" si="635"/>
        <v>1.4602847633252902</v>
      </c>
      <c r="R5088" s="2">
        <f t="shared" si="636"/>
        <v>1.337965978209275</v>
      </c>
      <c r="S5088" s="2"/>
      <c r="T5088" s="2">
        <f t="shared" si="637"/>
        <v>0.4200414316050855</v>
      </c>
      <c r="U5088" s="2"/>
      <c r="V5088" s="38">
        <f t="shared" si="638"/>
        <v>1.0930759998788385E-2</v>
      </c>
      <c r="W5088" s="8">
        <v>3724</v>
      </c>
      <c r="X5088" s="9">
        <f t="shared" si="639"/>
        <v>2.3376093617172581E-2</v>
      </c>
    </row>
    <row r="5089" spans="1:24">
      <c r="A5089" s="15" t="s">
        <v>4713</v>
      </c>
      <c r="B5089" s="1" t="s">
        <v>4714</v>
      </c>
      <c r="C5089" t="s">
        <v>4715</v>
      </c>
      <c r="D5089" s="1">
        <v>14</v>
      </c>
      <c r="E5089" s="30">
        <v>9.6748200000000004</v>
      </c>
      <c r="F5089" s="31">
        <v>10.895200000000001</v>
      </c>
      <c r="G5089" s="31">
        <v>12.203900000000001</v>
      </c>
      <c r="H5089" s="35">
        <v>12.627000000000001</v>
      </c>
      <c r="I5089" s="32">
        <v>11.514699999999999</v>
      </c>
      <c r="J5089" s="36">
        <v>11.315200000000001</v>
      </c>
      <c r="L5089" s="21">
        <f t="shared" si="632"/>
        <v>11.818966666666668</v>
      </c>
      <c r="M5089" s="22">
        <f t="shared" si="633"/>
        <v>10.924640000000002</v>
      </c>
      <c r="O5089" s="25">
        <f t="shared" si="634"/>
        <v>0.7068510899286593</v>
      </c>
      <c r="P5089" s="26">
        <f t="shared" si="635"/>
        <v>1.2647969982570328</v>
      </c>
      <c r="R5089" s="2">
        <f t="shared" si="636"/>
        <v>0.92433123031060249</v>
      </c>
      <c r="S5089" s="2"/>
      <c r="T5089" s="2">
        <f t="shared" si="637"/>
        <v>-0.11351816673530747</v>
      </c>
      <c r="U5089" s="2"/>
      <c r="V5089" s="38">
        <f t="shared" si="638"/>
        <v>0.17262667862323933</v>
      </c>
      <c r="W5089" s="8">
        <v>6615</v>
      </c>
      <c r="X5089" s="9">
        <f t="shared" si="639"/>
        <v>0.20783051678843206</v>
      </c>
    </row>
    <row r="5090" spans="1:24">
      <c r="A5090" s="15" t="s">
        <v>7718</v>
      </c>
      <c r="B5090" s="1" t="s">
        <v>7719</v>
      </c>
      <c r="C5090" t="s">
        <v>7720</v>
      </c>
      <c r="D5090" s="1">
        <v>15</v>
      </c>
      <c r="E5090" s="30">
        <v>16.484200000000001</v>
      </c>
      <c r="F5090" s="31">
        <v>12.438499999999999</v>
      </c>
      <c r="G5090" s="31">
        <v>15.9068</v>
      </c>
      <c r="H5090" s="35">
        <v>9.4507899999999996</v>
      </c>
      <c r="I5090" s="32">
        <v>13.1275</v>
      </c>
      <c r="J5090" s="36">
        <v>10.249000000000001</v>
      </c>
      <c r="L5090" s="21">
        <f t="shared" si="632"/>
        <v>10.94243</v>
      </c>
      <c r="M5090" s="22">
        <f t="shared" si="633"/>
        <v>14.943166666666665</v>
      </c>
      <c r="O5090" s="25">
        <f t="shared" si="634"/>
        <v>1.9339552682779537</v>
      </c>
      <c r="P5090" s="26">
        <f t="shared" si="635"/>
        <v>2.1882330824967831</v>
      </c>
      <c r="R5090" s="2">
        <f t="shared" si="636"/>
        <v>1.3656168389166452</v>
      </c>
      <c r="S5090" s="2"/>
      <c r="T5090" s="2">
        <f t="shared" si="637"/>
        <v>0.44955275292743985</v>
      </c>
      <c r="U5090" s="2"/>
      <c r="V5090" s="38">
        <f t="shared" si="638"/>
        <v>3.829307640137463E-2</v>
      </c>
      <c r="W5090" s="8">
        <v>5027</v>
      </c>
      <c r="X5090" s="9">
        <f t="shared" si="639"/>
        <v>6.0665617756225892E-2</v>
      </c>
    </row>
    <row r="5091" spans="1:24">
      <c r="A5091" s="15" t="s">
        <v>13309</v>
      </c>
      <c r="B5091" s="1" t="s">
        <v>13304</v>
      </c>
      <c r="C5091" t="s">
        <v>13310</v>
      </c>
      <c r="D5091" s="1">
        <v>1</v>
      </c>
      <c r="E5091" s="30">
        <v>10.7837</v>
      </c>
      <c r="F5091" s="31">
        <v>6.4597300000000004</v>
      </c>
      <c r="G5091" s="31">
        <v>9.9482700000000008</v>
      </c>
      <c r="H5091" s="35">
        <v>13.7417</v>
      </c>
      <c r="I5091" s="32">
        <v>16.449300000000001</v>
      </c>
      <c r="J5091" s="36">
        <v>14.5458</v>
      </c>
      <c r="L5091" s="21">
        <f t="shared" si="632"/>
        <v>14.912266666666667</v>
      </c>
      <c r="M5091" s="22">
        <f t="shared" si="633"/>
        <v>9.0639000000000003</v>
      </c>
      <c r="O5091" s="25">
        <f t="shared" si="634"/>
        <v>1.3905027160467307</v>
      </c>
      <c r="P5091" s="26">
        <f t="shared" si="635"/>
        <v>2.293635076227253</v>
      </c>
      <c r="R5091" s="2">
        <f t="shared" si="636"/>
        <v>0.60781504264945185</v>
      </c>
      <c r="S5091" s="2"/>
      <c r="T5091" s="2">
        <f t="shared" si="637"/>
        <v>-0.71829571471748765</v>
      </c>
      <c r="U5091" s="2"/>
      <c r="V5091" s="38">
        <f t="shared" si="638"/>
        <v>9.7463916953189796E-3</v>
      </c>
      <c r="W5091" s="8">
        <v>3594</v>
      </c>
      <c r="X5091" s="9">
        <f t="shared" si="639"/>
        <v>2.1597179594190417E-2</v>
      </c>
    </row>
    <row r="5092" spans="1:24">
      <c r="A5092" s="15" t="s">
        <v>12877</v>
      </c>
      <c r="B5092" s="1" t="s">
        <v>12878</v>
      </c>
      <c r="C5092" t="s">
        <v>12879</v>
      </c>
      <c r="D5092" s="1">
        <v>20</v>
      </c>
      <c r="E5092" s="30">
        <v>8.0912699999999997</v>
      </c>
      <c r="F5092" s="31">
        <v>6.5011700000000001</v>
      </c>
      <c r="G5092" s="31">
        <v>6.2153700000000001</v>
      </c>
      <c r="H5092" s="35">
        <v>10.910299999999999</v>
      </c>
      <c r="I5092" s="32">
        <v>13.6372</v>
      </c>
      <c r="J5092" s="36">
        <v>10.5197</v>
      </c>
      <c r="L5092" s="21">
        <f t="shared" si="632"/>
        <v>11.689066666666667</v>
      </c>
      <c r="M5092" s="22">
        <f t="shared" si="633"/>
        <v>6.9359366666666666</v>
      </c>
      <c r="O5092" s="25">
        <f t="shared" si="634"/>
        <v>1.6983991590121885</v>
      </c>
      <c r="P5092" s="26">
        <f t="shared" si="635"/>
        <v>1.0107011147383465</v>
      </c>
      <c r="R5092" s="2">
        <f t="shared" si="636"/>
        <v>0.5933695875347903</v>
      </c>
      <c r="S5092" s="2"/>
      <c r="T5092" s="2">
        <f t="shared" si="637"/>
        <v>-0.75299710982368928</v>
      </c>
      <c r="U5092" s="2"/>
      <c r="V5092" s="38">
        <f t="shared" si="638"/>
        <v>7.041019619261491E-3</v>
      </c>
      <c r="W5092" s="8">
        <v>3285</v>
      </c>
      <c r="X5092" s="9">
        <f t="shared" si="639"/>
        <v>1.7069917883652516E-2</v>
      </c>
    </row>
    <row r="5093" spans="1:24">
      <c r="A5093" s="15" t="s">
        <v>1351</v>
      </c>
      <c r="B5093" s="1" t="s">
        <v>1352</v>
      </c>
      <c r="C5093" t="s">
        <v>1353</v>
      </c>
      <c r="D5093" s="1">
        <v>6</v>
      </c>
      <c r="E5093" s="30">
        <v>12.042</v>
      </c>
      <c r="F5093" s="31">
        <v>19.466699999999999</v>
      </c>
      <c r="G5093" s="31">
        <v>16.3261</v>
      </c>
      <c r="H5093" s="35">
        <v>10.803000000000001</v>
      </c>
      <c r="I5093" s="32">
        <v>11.459</v>
      </c>
      <c r="J5093" s="36">
        <v>10.437099999999999</v>
      </c>
      <c r="L5093" s="21">
        <f t="shared" si="632"/>
        <v>10.899700000000001</v>
      </c>
      <c r="M5093" s="22">
        <f t="shared" si="633"/>
        <v>15.944933333333333</v>
      </c>
      <c r="O5093" s="25">
        <f t="shared" si="634"/>
        <v>0.51776738985764648</v>
      </c>
      <c r="P5093" s="26">
        <f t="shared" si="635"/>
        <v>3.7269972556111819</v>
      </c>
      <c r="R5093" s="2">
        <f t="shared" si="636"/>
        <v>1.4628781831915862</v>
      </c>
      <c r="S5093" s="2"/>
      <c r="T5093" s="2">
        <f t="shared" si="637"/>
        <v>0.54880963836054775</v>
      </c>
      <c r="U5093" s="2"/>
      <c r="V5093" s="38">
        <f t="shared" si="638"/>
        <v>4.046291886988896E-2</v>
      </c>
      <c r="W5093" s="8">
        <v>5084</v>
      </c>
      <c r="X5093" s="9">
        <f t="shared" si="639"/>
        <v>6.3384477946458628E-2</v>
      </c>
    </row>
    <row r="5094" spans="1:24">
      <c r="A5094" s="15" t="s">
        <v>18633</v>
      </c>
      <c r="B5094" s="1" t="s">
        <v>18634</v>
      </c>
      <c r="C5094" t="s">
        <v>18635</v>
      </c>
      <c r="D5094" s="1">
        <v>2</v>
      </c>
      <c r="E5094" s="30">
        <v>13.6252</v>
      </c>
      <c r="F5094" s="31">
        <v>14.430199999999999</v>
      </c>
      <c r="G5094" s="31">
        <v>14.1419</v>
      </c>
      <c r="H5094" s="35">
        <v>9.1134799999999991</v>
      </c>
      <c r="I5094" s="32">
        <v>11.0913</v>
      </c>
      <c r="J5094" s="36">
        <v>11.443899999999999</v>
      </c>
      <c r="L5094" s="21">
        <f t="shared" si="632"/>
        <v>10.54956</v>
      </c>
      <c r="M5094" s="22">
        <f t="shared" si="633"/>
        <v>14.065766666666667</v>
      </c>
      <c r="O5094" s="25">
        <f t="shared" si="634"/>
        <v>1.2561154464459072</v>
      </c>
      <c r="P5094" s="26">
        <f t="shared" si="635"/>
        <v>0.40786451590366779</v>
      </c>
      <c r="R5094" s="2">
        <f t="shared" si="636"/>
        <v>1.3333036322525933</v>
      </c>
      <c r="S5094" s="2"/>
      <c r="T5094" s="2">
        <f t="shared" si="637"/>
        <v>0.41500536171947788</v>
      </c>
      <c r="U5094" s="2"/>
      <c r="V5094" s="38">
        <f t="shared" si="638"/>
        <v>4.9723231737704709E-3</v>
      </c>
      <c r="W5094" s="8">
        <v>2932</v>
      </c>
      <c r="X5094" s="9">
        <f t="shared" si="639"/>
        <v>1.3505996506107787E-2</v>
      </c>
    </row>
    <row r="5095" spans="1:24">
      <c r="A5095" s="15" t="s">
        <v>8418</v>
      </c>
      <c r="B5095" s="1" t="s">
        <v>8419</v>
      </c>
      <c r="C5095" t="s">
        <v>8420</v>
      </c>
      <c r="D5095" s="1">
        <v>2</v>
      </c>
      <c r="E5095" s="30">
        <v>14.516500000000001</v>
      </c>
      <c r="F5095" s="31">
        <v>24.720500000000001</v>
      </c>
      <c r="G5095" s="31">
        <v>16.6616</v>
      </c>
      <c r="H5095" s="35">
        <v>10.9512</v>
      </c>
      <c r="I5095" s="32">
        <v>7.2696899999999998</v>
      </c>
      <c r="J5095" s="36">
        <v>6.6214000000000004</v>
      </c>
      <c r="L5095" s="21">
        <f t="shared" si="632"/>
        <v>8.2807633333333346</v>
      </c>
      <c r="M5095" s="22">
        <f t="shared" si="633"/>
        <v>18.632866666666668</v>
      </c>
      <c r="O5095" s="25">
        <f t="shared" si="634"/>
        <v>2.3352717131060619</v>
      </c>
      <c r="P5095" s="26">
        <f t="shared" si="635"/>
        <v>5.3800393310210461</v>
      </c>
      <c r="R5095" s="2">
        <f t="shared" si="636"/>
        <v>2.2501387754510551</v>
      </c>
      <c r="S5095" s="2"/>
      <c r="T5095" s="2">
        <f t="shared" si="637"/>
        <v>1.170013981211643</v>
      </c>
      <c r="U5095" s="2"/>
      <c r="V5095" s="38">
        <f t="shared" si="638"/>
        <v>1.8881216511372468E-2</v>
      </c>
      <c r="W5095" s="8">
        <v>4309</v>
      </c>
      <c r="X5095" s="9">
        <f t="shared" si="639"/>
        <v>3.4896729704472114E-2</v>
      </c>
    </row>
    <row r="5096" spans="1:24">
      <c r="A5096" s="15" t="s">
        <v>2639</v>
      </c>
      <c r="B5096" s="1" t="s">
        <v>2640</v>
      </c>
      <c r="C5096" t="s">
        <v>2641</v>
      </c>
      <c r="D5096" s="1">
        <v>6</v>
      </c>
      <c r="E5096" s="30">
        <v>11.7759</v>
      </c>
      <c r="F5096" s="31">
        <v>11.2136</v>
      </c>
      <c r="G5096" s="31">
        <v>13.5451</v>
      </c>
      <c r="H5096" s="35">
        <v>14.4719</v>
      </c>
      <c r="I5096" s="32">
        <v>14.5465</v>
      </c>
      <c r="J5096" s="36">
        <v>14.2134</v>
      </c>
      <c r="L5096" s="21">
        <f t="shared" si="632"/>
        <v>14.410600000000001</v>
      </c>
      <c r="M5096" s="22">
        <f t="shared" si="633"/>
        <v>12.178199999999999</v>
      </c>
      <c r="O5096" s="25">
        <f t="shared" si="634"/>
        <v>0.17480609257116864</v>
      </c>
      <c r="P5096" s="26">
        <f t="shared" si="635"/>
        <v>1.2166992356371398</v>
      </c>
      <c r="R5096" s="2">
        <f t="shared" si="636"/>
        <v>0.84508625595048081</v>
      </c>
      <c r="S5096" s="2"/>
      <c r="T5096" s="2">
        <f t="shared" si="637"/>
        <v>-0.24282949351492003</v>
      </c>
      <c r="U5096" s="2"/>
      <c r="V5096" s="38">
        <f t="shared" si="638"/>
        <v>1.7329078907839957E-2</v>
      </c>
      <c r="W5096" s="8">
        <v>4218</v>
      </c>
      <c r="X5096" s="9">
        <f t="shared" si="639"/>
        <v>3.2719010057382036E-2</v>
      </c>
    </row>
    <row r="5097" spans="1:24">
      <c r="A5097" s="15" t="s">
        <v>7211</v>
      </c>
      <c r="B5097" s="1" t="s">
        <v>7212</v>
      </c>
      <c r="C5097" t="s">
        <v>7213</v>
      </c>
      <c r="D5097" s="1">
        <v>11</v>
      </c>
      <c r="E5097" s="30">
        <v>18.3659</v>
      </c>
      <c r="F5097" s="31">
        <v>13.7508</v>
      </c>
      <c r="G5097" s="31">
        <v>15.44</v>
      </c>
      <c r="H5097" s="35">
        <v>9.7291399999999992</v>
      </c>
      <c r="I5097" s="32">
        <v>8.9953500000000002</v>
      </c>
      <c r="J5097" s="36">
        <v>9.8277800000000006</v>
      </c>
      <c r="L5097" s="21">
        <f t="shared" si="632"/>
        <v>9.5174233333333333</v>
      </c>
      <c r="M5097" s="22">
        <f t="shared" si="633"/>
        <v>15.852233333333333</v>
      </c>
      <c r="O5097" s="25">
        <f t="shared" si="634"/>
        <v>0.45481082488583457</v>
      </c>
      <c r="P5097" s="26">
        <f t="shared" si="635"/>
        <v>2.335003049962308</v>
      </c>
      <c r="R5097" s="2">
        <f t="shared" si="636"/>
        <v>1.6656013689979816</v>
      </c>
      <c r="S5097" s="2"/>
      <c r="T5097" s="2">
        <f t="shared" si="637"/>
        <v>0.73604315953634336</v>
      </c>
      <c r="U5097" s="2"/>
      <c r="V5097" s="38">
        <f t="shared" si="638"/>
        <v>4.9690914948177425E-3</v>
      </c>
      <c r="W5097" s="8">
        <v>2930</v>
      </c>
      <c r="X5097" s="9">
        <f t="shared" si="639"/>
        <v>1.3506431626187202E-2</v>
      </c>
    </row>
    <row r="5098" spans="1:24">
      <c r="A5098" s="15" t="s">
        <v>20224</v>
      </c>
      <c r="B5098" s="1" t="s">
        <v>20225</v>
      </c>
      <c r="C5098" t="s">
        <v>20226</v>
      </c>
      <c r="D5098" s="1">
        <v>5</v>
      </c>
      <c r="E5098" s="30">
        <v>12.557700000000001</v>
      </c>
      <c r="F5098" s="31">
        <v>14.1364</v>
      </c>
      <c r="G5098" s="31">
        <v>12.9594</v>
      </c>
      <c r="H5098" s="35">
        <v>13.0898</v>
      </c>
      <c r="I5098" s="32">
        <v>11.903</v>
      </c>
      <c r="J5098" s="36">
        <v>12.840299999999999</v>
      </c>
      <c r="L5098" s="21">
        <f t="shared" si="632"/>
        <v>12.611033333333333</v>
      </c>
      <c r="M5098" s="22">
        <f t="shared" si="633"/>
        <v>13.217833333333333</v>
      </c>
      <c r="O5098" s="25">
        <f t="shared" si="634"/>
        <v>0.62573633691302677</v>
      </c>
      <c r="P5098" s="26">
        <f t="shared" si="635"/>
        <v>0.82046588188256364</v>
      </c>
      <c r="R5098" s="2">
        <f t="shared" si="636"/>
        <v>1.0481165963138099</v>
      </c>
      <c r="S5098" s="2"/>
      <c r="T5098" s="2">
        <f t="shared" si="637"/>
        <v>6.7799216462255327E-2</v>
      </c>
      <c r="U5098" s="2"/>
      <c r="V5098" s="38">
        <f t="shared" si="638"/>
        <v>0.18300131397855338</v>
      </c>
      <c r="W5098" s="8">
        <v>6687</v>
      </c>
      <c r="X5098" s="9">
        <f t="shared" si="639"/>
        <v>0.21794862636835638</v>
      </c>
    </row>
    <row r="5099" spans="1:24">
      <c r="A5099" s="15" t="s">
        <v>13387</v>
      </c>
      <c r="B5099" s="1" t="s">
        <v>13388</v>
      </c>
      <c r="C5099" t="s">
        <v>13389</v>
      </c>
      <c r="D5099" s="1">
        <v>18</v>
      </c>
      <c r="E5099" s="30">
        <v>12.1837</v>
      </c>
      <c r="F5099" s="31">
        <v>11.8795</v>
      </c>
      <c r="G5099" s="31">
        <v>12.4457</v>
      </c>
      <c r="H5099" s="35">
        <v>13.153700000000001</v>
      </c>
      <c r="I5099" s="32">
        <v>14.7584</v>
      </c>
      <c r="J5099" s="36">
        <v>12.934699999999999</v>
      </c>
      <c r="L5099" s="21">
        <f t="shared" si="632"/>
        <v>13.615600000000001</v>
      </c>
      <c r="M5099" s="22">
        <f t="shared" si="633"/>
        <v>12.169633333333335</v>
      </c>
      <c r="O5099" s="25">
        <f t="shared" si="634"/>
        <v>0.99573296118989651</v>
      </c>
      <c r="P5099" s="26">
        <f t="shared" si="635"/>
        <v>0.28336198286526265</v>
      </c>
      <c r="R5099" s="2">
        <f t="shared" si="636"/>
        <v>0.89380073836873397</v>
      </c>
      <c r="S5099" s="2"/>
      <c r="T5099" s="2">
        <f t="shared" si="637"/>
        <v>-0.16197485834366415</v>
      </c>
      <c r="U5099" s="2"/>
      <c r="V5099" s="38">
        <f t="shared" si="638"/>
        <v>3.6414183010178312E-2</v>
      </c>
      <c r="W5099" s="8">
        <v>4966</v>
      </c>
      <c r="X5099" s="9">
        <f t="shared" si="639"/>
        <v>5.8397614477055999E-2</v>
      </c>
    </row>
    <row r="5100" spans="1:24">
      <c r="A5100" s="15" t="s">
        <v>22377</v>
      </c>
      <c r="B5100" s="1" t="s">
        <v>22378</v>
      </c>
      <c r="C5100" t="s">
        <v>22379</v>
      </c>
      <c r="D5100" s="1">
        <v>3</v>
      </c>
      <c r="E5100" s="30">
        <v>10.7159</v>
      </c>
      <c r="F5100" s="31">
        <v>15.9483</v>
      </c>
      <c r="G5100" s="31">
        <v>14.3048</v>
      </c>
      <c r="H5100" s="35">
        <v>10.8714</v>
      </c>
      <c r="I5100" s="32">
        <v>18.217099999999999</v>
      </c>
      <c r="J5100" s="36">
        <v>11.560700000000001</v>
      </c>
      <c r="L5100" s="21">
        <f t="shared" si="632"/>
        <v>13.549733333333331</v>
      </c>
      <c r="M5100" s="22">
        <f t="shared" si="633"/>
        <v>13.656333333333334</v>
      </c>
      <c r="O5100" s="25">
        <f t="shared" si="634"/>
        <v>4.0567249504167018</v>
      </c>
      <c r="P5100" s="26">
        <f t="shared" si="635"/>
        <v>2.6757959943413696</v>
      </c>
      <c r="R5100" s="2">
        <f t="shared" si="636"/>
        <v>1.007867313501865</v>
      </c>
      <c r="S5100" s="2"/>
      <c r="T5100" s="2">
        <f t="shared" si="637"/>
        <v>1.1305719440013283E-2</v>
      </c>
      <c r="U5100" s="2"/>
      <c r="V5100" s="38">
        <f t="shared" si="638"/>
        <v>0.48575681660022807</v>
      </c>
      <c r="W5100" s="8">
        <v>7924</v>
      </c>
      <c r="X5100" s="9">
        <f t="shared" si="639"/>
        <v>0.48820889543213225</v>
      </c>
    </row>
    <row r="5101" spans="1:24">
      <c r="A5101" s="15" t="s">
        <v>4635</v>
      </c>
      <c r="B5101" s="1" t="s">
        <v>4636</v>
      </c>
      <c r="C5101" t="s">
        <v>4637</v>
      </c>
      <c r="D5101" s="1">
        <v>24</v>
      </c>
      <c r="E5101" s="30">
        <v>13.5525</v>
      </c>
      <c r="F5101" s="31">
        <v>10.7843</v>
      </c>
      <c r="G5101" s="31">
        <v>12.352499999999999</v>
      </c>
      <c r="H5101" s="35">
        <v>11.9665</v>
      </c>
      <c r="I5101" s="32">
        <v>10.2668</v>
      </c>
      <c r="J5101" s="36">
        <v>11.749700000000001</v>
      </c>
      <c r="L5101" s="21">
        <f t="shared" si="632"/>
        <v>11.327666666666667</v>
      </c>
      <c r="M5101" s="22">
        <f t="shared" si="633"/>
        <v>12.229766666666668</v>
      </c>
      <c r="O5101" s="25">
        <f t="shared" si="634"/>
        <v>0.92511033035705181</v>
      </c>
      <c r="P5101" s="26">
        <f t="shared" si="635"/>
        <v>1.3881752098828639</v>
      </c>
      <c r="R5101" s="2">
        <f t="shared" si="636"/>
        <v>1.0796368772621605</v>
      </c>
      <c r="S5101" s="2"/>
      <c r="T5101" s="2">
        <f t="shared" si="637"/>
        <v>0.11054616103430313</v>
      </c>
      <c r="U5101" s="2"/>
      <c r="V5101" s="38">
        <f t="shared" si="638"/>
        <v>0.20098726352004503</v>
      </c>
      <c r="W5101" s="8">
        <v>6784</v>
      </c>
      <c r="X5101" s="9">
        <f t="shared" si="639"/>
        <v>0.2359467226818453</v>
      </c>
    </row>
    <row r="5102" spans="1:24">
      <c r="A5102" s="15" t="s">
        <v>8811</v>
      </c>
      <c r="B5102" s="1" t="s">
        <v>8812</v>
      </c>
      <c r="C5102" t="s">
        <v>8813</v>
      </c>
      <c r="D5102" s="1">
        <v>13</v>
      </c>
      <c r="E5102" s="30">
        <v>12.4673</v>
      </c>
      <c r="F5102" s="31">
        <v>14.1187</v>
      </c>
      <c r="G5102" s="31">
        <v>14.0366</v>
      </c>
      <c r="H5102" s="35">
        <v>10.8872</v>
      </c>
      <c r="I5102" s="32">
        <v>12.6235</v>
      </c>
      <c r="J5102" s="36">
        <v>11.976100000000001</v>
      </c>
      <c r="L5102" s="21">
        <f t="shared" si="632"/>
        <v>11.828933333333334</v>
      </c>
      <c r="M5102" s="22">
        <f t="shared" si="633"/>
        <v>13.540866666666666</v>
      </c>
      <c r="O5102" s="25">
        <f t="shared" si="634"/>
        <v>0.87745537968225673</v>
      </c>
      <c r="P5102" s="26">
        <f t="shared" si="635"/>
        <v>0.93064179109544276</v>
      </c>
      <c r="R5102" s="2">
        <f t="shared" si="636"/>
        <v>1.1447242354903795</v>
      </c>
      <c r="S5102" s="2"/>
      <c r="T5102" s="2">
        <f t="shared" si="637"/>
        <v>0.19500009438594632</v>
      </c>
      <c r="U5102" s="2"/>
      <c r="V5102" s="38">
        <f t="shared" si="638"/>
        <v>4.0648064997823655E-2</v>
      </c>
      <c r="W5102" s="8">
        <v>5093</v>
      </c>
      <c r="X5102" s="9">
        <f t="shared" si="639"/>
        <v>6.3561985007395946E-2</v>
      </c>
    </row>
    <row r="5103" spans="1:24">
      <c r="A5103" s="15" t="s">
        <v>11059</v>
      </c>
      <c r="B5103" s="1" t="s">
        <v>11060</v>
      </c>
      <c r="C5103" t="s">
        <v>11061</v>
      </c>
      <c r="D5103" s="1">
        <v>13</v>
      </c>
      <c r="E5103" s="30">
        <v>10.6912</v>
      </c>
      <c r="F5103" s="31">
        <v>22.718399999999999</v>
      </c>
      <c r="G5103" s="31">
        <v>23.986999999999998</v>
      </c>
      <c r="H5103" s="35">
        <v>8.7807600000000008</v>
      </c>
      <c r="I5103" s="32">
        <v>10.7675</v>
      </c>
      <c r="J5103" s="36">
        <v>9.1786100000000008</v>
      </c>
      <c r="L5103" s="21">
        <f t="shared" si="632"/>
        <v>9.5756233333333327</v>
      </c>
      <c r="M5103" s="22">
        <f t="shared" si="633"/>
        <v>19.132199999999997</v>
      </c>
      <c r="O5103" s="25">
        <f t="shared" si="634"/>
        <v>1.0511891585406179</v>
      </c>
      <c r="P5103" s="26">
        <f t="shared" si="635"/>
        <v>7.3375879715339742</v>
      </c>
      <c r="R5103" s="2">
        <f t="shared" si="636"/>
        <v>1.9980109214822219</v>
      </c>
      <c r="S5103" s="2"/>
      <c r="T5103" s="2">
        <f t="shared" si="637"/>
        <v>0.99856446917896857</v>
      </c>
      <c r="U5103" s="2"/>
      <c r="V5103" s="38">
        <f t="shared" si="638"/>
        <v>4.465407225879181E-2</v>
      </c>
      <c r="W5103" s="8">
        <v>5201</v>
      </c>
      <c r="X5103" s="9">
        <f t="shared" si="639"/>
        <v>6.8376279844071908E-2</v>
      </c>
    </row>
    <row r="5104" spans="1:24">
      <c r="A5104" s="15" t="s">
        <v>7924</v>
      </c>
      <c r="B5104" s="1" t="s">
        <v>7925</v>
      </c>
      <c r="C5104" t="s">
        <v>7926</v>
      </c>
      <c r="D5104" s="1">
        <v>50</v>
      </c>
      <c r="E5104" s="30">
        <v>12.1652</v>
      </c>
      <c r="F5104" s="31">
        <v>8.2850000000000001</v>
      </c>
      <c r="G5104" s="31">
        <v>9.9839500000000001</v>
      </c>
      <c r="H5104" s="35">
        <v>14.457000000000001</v>
      </c>
      <c r="I5104" s="32">
        <v>13.7272</v>
      </c>
      <c r="J5104" s="36">
        <v>14.006600000000001</v>
      </c>
      <c r="L5104" s="21">
        <f t="shared" si="632"/>
        <v>14.063600000000001</v>
      </c>
      <c r="M5104" s="22">
        <f t="shared" si="633"/>
        <v>10.144716666666667</v>
      </c>
      <c r="O5104" s="25">
        <f t="shared" si="634"/>
        <v>0.36822379064911098</v>
      </c>
      <c r="P5104" s="26">
        <f t="shared" si="635"/>
        <v>1.9450893169295147</v>
      </c>
      <c r="R5104" s="2">
        <f t="shared" si="636"/>
        <v>0.72134564881443353</v>
      </c>
      <c r="S5104" s="2"/>
      <c r="T5104" s="2">
        <f t="shared" si="637"/>
        <v>-0.47123737032005497</v>
      </c>
      <c r="U5104" s="2"/>
      <c r="V5104" s="38">
        <f t="shared" si="638"/>
        <v>1.3282870634907325E-2</v>
      </c>
      <c r="W5104" s="8">
        <v>3934</v>
      </c>
      <c r="X5104" s="9">
        <f t="shared" si="639"/>
        <v>2.6889878428165211E-2</v>
      </c>
    </row>
    <row r="5105" spans="1:24">
      <c r="A5105" s="15" t="s">
        <v>10198</v>
      </c>
      <c r="B5105" s="1" t="s">
        <v>10199</v>
      </c>
      <c r="C5105" t="s">
        <v>10200</v>
      </c>
      <c r="D5105" s="1">
        <v>12</v>
      </c>
      <c r="E5105" s="30">
        <v>12.1403</v>
      </c>
      <c r="F5105" s="31">
        <v>12.7179</v>
      </c>
      <c r="G5105" s="31">
        <v>13.1891</v>
      </c>
      <c r="H5105" s="35">
        <v>11.6029</v>
      </c>
      <c r="I5105" s="32">
        <v>10.888299999999999</v>
      </c>
      <c r="J5105" s="36">
        <v>12.167299999999999</v>
      </c>
      <c r="L5105" s="21">
        <f t="shared" si="632"/>
        <v>11.552833333333332</v>
      </c>
      <c r="M5105" s="22">
        <f t="shared" si="633"/>
        <v>12.682433333333334</v>
      </c>
      <c r="O5105" s="25">
        <f t="shared" si="634"/>
        <v>0.64096821554062511</v>
      </c>
      <c r="P5105" s="26">
        <f t="shared" si="635"/>
        <v>0.5252987467463951</v>
      </c>
      <c r="R5105" s="2">
        <f t="shared" si="636"/>
        <v>1.0977768801304155</v>
      </c>
      <c r="S5105" s="2"/>
      <c r="T5105" s="2">
        <f t="shared" si="637"/>
        <v>0.13458486068268644</v>
      </c>
      <c r="U5105" s="2"/>
      <c r="V5105" s="38">
        <f t="shared" si="638"/>
        <v>3.8793539341570225E-2</v>
      </c>
      <c r="W5105" s="8">
        <v>5044</v>
      </c>
      <c r="X5105" s="9">
        <f t="shared" si="639"/>
        <v>6.1251337691567258E-2</v>
      </c>
    </row>
    <row r="5106" spans="1:24">
      <c r="A5106" s="15" t="s">
        <v>831</v>
      </c>
      <c r="B5106" s="1" t="s">
        <v>832</v>
      </c>
      <c r="C5106" t="s">
        <v>833</v>
      </c>
      <c r="D5106" s="1">
        <v>11</v>
      </c>
      <c r="E5106" s="30">
        <v>10.1183</v>
      </c>
      <c r="F5106" s="31">
        <v>10.1934</v>
      </c>
      <c r="G5106" s="31">
        <v>12.5258</v>
      </c>
      <c r="H5106" s="35">
        <v>12.538</v>
      </c>
      <c r="I5106" s="32">
        <v>13.888500000000001</v>
      </c>
      <c r="J5106" s="36">
        <v>13.744199999999999</v>
      </c>
      <c r="L5106" s="21">
        <f t="shared" si="632"/>
        <v>13.390233333333333</v>
      </c>
      <c r="M5106" s="22">
        <f t="shared" si="633"/>
        <v>10.945833333333335</v>
      </c>
      <c r="O5106" s="25">
        <f t="shared" si="634"/>
        <v>0.74157390955543545</v>
      </c>
      <c r="P5106" s="26">
        <f t="shared" si="635"/>
        <v>1.3688064155801167</v>
      </c>
      <c r="R5106" s="2">
        <f t="shared" si="636"/>
        <v>0.81744903623785503</v>
      </c>
      <c r="S5106" s="2"/>
      <c r="T5106" s="2">
        <f t="shared" si="637"/>
        <v>-0.29079930612229699</v>
      </c>
      <c r="U5106" s="2"/>
      <c r="V5106" s="38">
        <f t="shared" si="638"/>
        <v>2.6504253283545304E-2</v>
      </c>
      <c r="W5106" s="8">
        <v>4645</v>
      </c>
      <c r="X5106" s="9">
        <f t="shared" si="639"/>
        <v>4.5442383885932143E-2</v>
      </c>
    </row>
    <row r="5107" spans="1:24">
      <c r="A5107" s="15" t="s">
        <v>12791</v>
      </c>
      <c r="B5107" s="1" t="s">
        <v>12792</v>
      </c>
      <c r="C5107" t="s">
        <v>12793</v>
      </c>
      <c r="D5107" s="1">
        <v>13</v>
      </c>
      <c r="E5107" s="30">
        <v>13.0511</v>
      </c>
      <c r="F5107" s="31">
        <v>15.928800000000001</v>
      </c>
      <c r="G5107" s="31">
        <v>16.382300000000001</v>
      </c>
      <c r="H5107" s="35">
        <v>10.3064</v>
      </c>
      <c r="I5107" s="32">
        <v>11.0815</v>
      </c>
      <c r="J5107" s="36">
        <v>9.3874200000000005</v>
      </c>
      <c r="L5107" s="21">
        <f t="shared" si="632"/>
        <v>10.25844</v>
      </c>
      <c r="M5107" s="22">
        <f t="shared" si="633"/>
        <v>15.120733333333334</v>
      </c>
      <c r="O5107" s="25">
        <f t="shared" si="634"/>
        <v>0.84805771195125612</v>
      </c>
      <c r="P5107" s="26">
        <f t="shared" si="635"/>
        <v>1.8066411274332639</v>
      </c>
      <c r="R5107" s="2">
        <f t="shared" si="636"/>
        <v>1.4739797993976993</v>
      </c>
      <c r="S5107" s="2"/>
      <c r="T5107" s="2">
        <f t="shared" si="637"/>
        <v>0.55971675271760757</v>
      </c>
      <c r="U5107" s="2"/>
      <c r="V5107" s="38">
        <f t="shared" si="638"/>
        <v>6.740066745902583E-3</v>
      </c>
      <c r="W5107" s="8">
        <v>3237</v>
      </c>
      <c r="X5107" s="9">
        <f t="shared" si="639"/>
        <v>1.6582604746483834E-2</v>
      </c>
    </row>
    <row r="5108" spans="1:24">
      <c r="A5108" s="15" t="s">
        <v>19716</v>
      </c>
      <c r="B5108" s="1" t="s">
        <v>19717</v>
      </c>
      <c r="C5108" t="s">
        <v>19718</v>
      </c>
      <c r="D5108" s="1">
        <v>1</v>
      </c>
      <c r="E5108" s="30">
        <v>15.679500000000001</v>
      </c>
      <c r="F5108" s="31">
        <v>19.0535</v>
      </c>
      <c r="G5108" s="31">
        <v>13.232200000000001</v>
      </c>
      <c r="H5108" s="35">
        <v>10.717700000000001</v>
      </c>
      <c r="I5108" s="32">
        <v>10.8027</v>
      </c>
      <c r="J5108" s="36">
        <v>8.27102</v>
      </c>
      <c r="L5108" s="21">
        <f t="shared" si="632"/>
        <v>9.9304733333333335</v>
      </c>
      <c r="M5108" s="22">
        <f t="shared" si="633"/>
        <v>15.9884</v>
      </c>
      <c r="O5108" s="25">
        <f t="shared" si="634"/>
        <v>1.4377570288937245</v>
      </c>
      <c r="P5108" s="26">
        <f t="shared" si="635"/>
        <v>2.922917691280408</v>
      </c>
      <c r="R5108" s="2">
        <f t="shared" si="636"/>
        <v>1.6100340299321081</v>
      </c>
      <c r="S5108" s="2"/>
      <c r="T5108" s="2">
        <f t="shared" si="637"/>
        <v>0.68709118169110517</v>
      </c>
      <c r="U5108" s="2"/>
      <c r="V5108" s="38">
        <f t="shared" si="638"/>
        <v>1.6122195145981427E-2</v>
      </c>
      <c r="W5108" s="8">
        <v>4140</v>
      </c>
      <c r="X5108" s="9">
        <f t="shared" si="639"/>
        <v>3.1013807280820309E-2</v>
      </c>
    </row>
    <row r="5109" spans="1:24">
      <c r="A5109" s="15" t="s">
        <v>18819</v>
      </c>
      <c r="B5109" s="1" t="s">
        <v>18820</v>
      </c>
      <c r="C5109" t="s">
        <v>18821</v>
      </c>
      <c r="D5109" s="1">
        <v>4</v>
      </c>
      <c r="E5109" s="30">
        <v>11.8536</v>
      </c>
      <c r="F5109" s="31">
        <v>10.988899999999999</v>
      </c>
      <c r="G5109" s="31">
        <v>14.7905</v>
      </c>
      <c r="H5109" s="35">
        <v>15.9132</v>
      </c>
      <c r="I5109" s="32">
        <v>15.8833</v>
      </c>
      <c r="J5109" s="36">
        <v>12.8339</v>
      </c>
      <c r="L5109" s="21">
        <f t="shared" si="632"/>
        <v>14.876800000000001</v>
      </c>
      <c r="M5109" s="22">
        <f t="shared" si="633"/>
        <v>12.544333333333334</v>
      </c>
      <c r="O5109" s="25">
        <f t="shared" si="634"/>
        <v>1.7692664609944992</v>
      </c>
      <c r="P5109" s="26">
        <f t="shared" si="635"/>
        <v>1.9927054582484787</v>
      </c>
      <c r="R5109" s="2">
        <f t="shared" si="636"/>
        <v>0.84321449057144904</v>
      </c>
      <c r="S5109" s="2"/>
      <c r="T5109" s="2">
        <f t="shared" si="637"/>
        <v>-0.24602843510395833</v>
      </c>
      <c r="U5109" s="2"/>
      <c r="V5109" s="38">
        <f t="shared" si="638"/>
        <v>0.10204779204160254</v>
      </c>
      <c r="W5109" s="8">
        <v>6079</v>
      </c>
      <c r="X5109" s="9">
        <f t="shared" si="639"/>
        <v>0.13369116891253868</v>
      </c>
    </row>
    <row r="5110" spans="1:24">
      <c r="A5110" s="15" t="s">
        <v>2681</v>
      </c>
      <c r="B5110" s="1" t="s">
        <v>2676</v>
      </c>
      <c r="C5110" t="s">
        <v>2682</v>
      </c>
      <c r="D5110" s="1">
        <v>3</v>
      </c>
      <c r="E5110" s="30">
        <v>11.0769</v>
      </c>
      <c r="F5110" s="31">
        <v>8.3300699999999992</v>
      </c>
      <c r="G5110" s="31">
        <v>11.149699999999999</v>
      </c>
      <c r="H5110" s="35">
        <v>14.2028</v>
      </c>
      <c r="I5110" s="32">
        <v>15.741899999999999</v>
      </c>
      <c r="J5110" s="36">
        <v>13.6776</v>
      </c>
      <c r="L5110" s="21">
        <f t="shared" si="632"/>
        <v>14.540766666666665</v>
      </c>
      <c r="M5110" s="22">
        <f t="shared" si="633"/>
        <v>10.185556666666667</v>
      </c>
      <c r="O5110" s="25">
        <f t="shared" si="634"/>
        <v>1.0728465516248502</v>
      </c>
      <c r="P5110" s="26">
        <f t="shared" si="635"/>
        <v>1.6073108092815476</v>
      </c>
      <c r="R5110" s="2">
        <f t="shared" si="636"/>
        <v>0.70048278059616309</v>
      </c>
      <c r="S5110" s="2"/>
      <c r="T5110" s="2">
        <f t="shared" si="637"/>
        <v>-0.51357850840523012</v>
      </c>
      <c r="U5110" s="2"/>
      <c r="V5110" s="38">
        <f t="shared" si="638"/>
        <v>8.7446567179710125E-3</v>
      </c>
      <c r="W5110" s="8">
        <v>3496</v>
      </c>
      <c r="X5110" s="9">
        <f t="shared" si="639"/>
        <v>1.9920608152723437E-2</v>
      </c>
    </row>
    <row r="5111" spans="1:24">
      <c r="A5111" s="15" t="s">
        <v>9109</v>
      </c>
      <c r="B5111" s="1" t="s">
        <v>9110</v>
      </c>
      <c r="C5111" t="s">
        <v>9111</v>
      </c>
      <c r="D5111" s="1">
        <v>2</v>
      </c>
      <c r="E5111" s="30">
        <v>12.1778</v>
      </c>
      <c r="F5111" s="31">
        <v>14.2509</v>
      </c>
      <c r="G5111" s="31">
        <v>13.1145</v>
      </c>
      <c r="H5111" s="35">
        <v>12.144500000000001</v>
      </c>
      <c r="I5111" s="32">
        <v>12.3994</v>
      </c>
      <c r="J5111" s="36">
        <v>13.937200000000001</v>
      </c>
      <c r="L5111" s="21">
        <f t="shared" si="632"/>
        <v>12.827033333333333</v>
      </c>
      <c r="M5111" s="22">
        <f t="shared" si="633"/>
        <v>13.181066666666666</v>
      </c>
      <c r="O5111" s="25">
        <f t="shared" si="634"/>
        <v>0.96984329833913563</v>
      </c>
      <c r="P5111" s="26">
        <f t="shared" si="635"/>
        <v>1.0381518402109267</v>
      </c>
      <c r="R5111" s="2">
        <f t="shared" si="636"/>
        <v>1.0276005623539868</v>
      </c>
      <c r="S5111" s="2"/>
      <c r="T5111" s="2">
        <f t="shared" si="637"/>
        <v>3.9279584865853631E-2</v>
      </c>
      <c r="U5111" s="2"/>
      <c r="V5111" s="38">
        <f t="shared" si="638"/>
        <v>0.34413038299387072</v>
      </c>
      <c r="W5111" s="8">
        <v>7408</v>
      </c>
      <c r="X5111" s="9">
        <f t="shared" si="639"/>
        <v>0.36995874327256834</v>
      </c>
    </row>
    <row r="5112" spans="1:24">
      <c r="A5112" s="15" t="s">
        <v>20157</v>
      </c>
      <c r="B5112" s="1" t="s">
        <v>20158</v>
      </c>
      <c r="C5112" t="s">
        <v>20159</v>
      </c>
      <c r="D5112" s="1">
        <v>3</v>
      </c>
      <c r="E5112" s="30">
        <v>14.1608</v>
      </c>
      <c r="F5112" s="31">
        <v>16.6663</v>
      </c>
      <c r="G5112" s="31">
        <v>19.921299999999999</v>
      </c>
      <c r="H5112" s="35">
        <v>6.0887500000000001</v>
      </c>
      <c r="I5112" s="32">
        <v>10.0616</v>
      </c>
      <c r="J5112" s="36">
        <v>8.8488100000000003</v>
      </c>
      <c r="L5112" s="21">
        <f t="shared" si="632"/>
        <v>8.3330533333333339</v>
      </c>
      <c r="M5112" s="22">
        <f t="shared" si="633"/>
        <v>16.916133333333335</v>
      </c>
      <c r="O5112" s="25">
        <f t="shared" si="634"/>
        <v>2.0360225895194133</v>
      </c>
      <c r="P5112" s="26">
        <f t="shared" si="635"/>
        <v>2.8883650363714821</v>
      </c>
      <c r="R5112" s="2">
        <f t="shared" si="636"/>
        <v>2.0300042081413934</v>
      </c>
      <c r="S5112" s="2"/>
      <c r="T5112" s="2">
        <f t="shared" si="637"/>
        <v>1.0214827180796275</v>
      </c>
      <c r="U5112" s="2"/>
      <c r="V5112" s="38">
        <f t="shared" si="638"/>
        <v>6.8103172646121124E-3</v>
      </c>
      <c r="W5112" s="8">
        <v>3250</v>
      </c>
      <c r="X5112" s="9">
        <f t="shared" si="639"/>
        <v>1.6688420521652574E-2</v>
      </c>
    </row>
    <row r="5113" spans="1:24">
      <c r="A5113" s="15" t="s">
        <v>14535</v>
      </c>
      <c r="B5113" s="1" t="s">
        <v>14536</v>
      </c>
      <c r="C5113" t="s">
        <v>14537</v>
      </c>
      <c r="D5113" s="1">
        <v>8</v>
      </c>
      <c r="E5113" s="30">
        <v>12.3939</v>
      </c>
      <c r="F5113" s="31">
        <v>10.6083</v>
      </c>
      <c r="G5113" s="31">
        <v>12.5237</v>
      </c>
      <c r="H5113" s="35">
        <v>11.0059</v>
      </c>
      <c r="I5113" s="32">
        <v>13.293900000000001</v>
      </c>
      <c r="J5113" s="36">
        <v>12.940099999999999</v>
      </c>
      <c r="L5113" s="21">
        <f t="shared" si="632"/>
        <v>12.4133</v>
      </c>
      <c r="M5113" s="22">
        <f t="shared" si="633"/>
        <v>11.841966666666666</v>
      </c>
      <c r="O5113" s="25">
        <f t="shared" si="634"/>
        <v>1.2316146637646044</v>
      </c>
      <c r="P5113" s="26">
        <f t="shared" si="635"/>
        <v>1.0703560591379551</v>
      </c>
      <c r="R5113" s="2">
        <f t="shared" si="636"/>
        <v>0.95397409767480579</v>
      </c>
      <c r="S5113" s="2"/>
      <c r="T5113" s="2">
        <f t="shared" si="637"/>
        <v>-6.7978000211527972E-2</v>
      </c>
      <c r="U5113" s="2"/>
      <c r="V5113" s="38">
        <f t="shared" si="638"/>
        <v>0.28847185398752428</v>
      </c>
      <c r="W5113" s="8">
        <v>7192</v>
      </c>
      <c r="X5113" s="9">
        <f t="shared" si="639"/>
        <v>0.31943685277483919</v>
      </c>
    </row>
    <row r="5114" spans="1:24">
      <c r="A5114" s="15" t="s">
        <v>11091</v>
      </c>
      <c r="B5114" s="1" t="s">
        <v>11092</v>
      </c>
      <c r="C5114" t="s">
        <v>11093</v>
      </c>
      <c r="D5114" s="1">
        <v>5</v>
      </c>
      <c r="E5114" s="30">
        <v>13.651999999999999</v>
      </c>
      <c r="F5114" s="31">
        <v>24.7818</v>
      </c>
      <c r="G5114" s="31">
        <v>16.973500000000001</v>
      </c>
      <c r="H5114" s="35">
        <v>8.7340900000000001</v>
      </c>
      <c r="I5114" s="32">
        <v>8.9798600000000004</v>
      </c>
      <c r="J5114" s="36">
        <v>8.8246800000000007</v>
      </c>
      <c r="L5114" s="21">
        <f t="shared" si="632"/>
        <v>8.846210000000001</v>
      </c>
      <c r="M5114" s="22">
        <f t="shared" si="633"/>
        <v>18.469100000000001</v>
      </c>
      <c r="O5114" s="25">
        <f t="shared" si="634"/>
        <v>0.12429150775495493</v>
      </c>
      <c r="P5114" s="26">
        <f t="shared" si="635"/>
        <v>5.7136438924735282</v>
      </c>
      <c r="R5114" s="2">
        <f t="shared" si="636"/>
        <v>2.0877980513688912</v>
      </c>
      <c r="S5114" s="2"/>
      <c r="T5114" s="2">
        <f t="shared" si="637"/>
        <v>1.0619821695806744</v>
      </c>
      <c r="U5114" s="2"/>
      <c r="V5114" s="38">
        <f t="shared" si="638"/>
        <v>2.1699225590963843E-2</v>
      </c>
      <c r="W5114" s="8">
        <v>4435</v>
      </c>
      <c r="X5114" s="9">
        <f t="shared" si="639"/>
        <v>3.8965644330650744E-2</v>
      </c>
    </row>
    <row r="5115" spans="1:24">
      <c r="A5115" s="15" t="s">
        <v>16617</v>
      </c>
      <c r="B5115" s="1" t="s">
        <v>16618</v>
      </c>
      <c r="C5115" t="s">
        <v>16619</v>
      </c>
      <c r="D5115" s="1">
        <v>6</v>
      </c>
      <c r="E5115" s="30">
        <v>6.6044600000000004</v>
      </c>
      <c r="F5115" s="31">
        <v>12.025600000000001</v>
      </c>
      <c r="G5115" s="31">
        <v>6.4872899999999998</v>
      </c>
      <c r="H5115" s="35">
        <v>13.7981</v>
      </c>
      <c r="I5115" s="32">
        <v>36.384500000000003</v>
      </c>
      <c r="J5115" s="36">
        <v>18.525300000000001</v>
      </c>
      <c r="L5115" s="21">
        <f t="shared" si="632"/>
        <v>22.902633333333331</v>
      </c>
      <c r="M5115" s="22">
        <f t="shared" si="633"/>
        <v>8.3724500000000006</v>
      </c>
      <c r="O5115" s="25">
        <f t="shared" si="634"/>
        <v>11.912478817329898</v>
      </c>
      <c r="P5115" s="26">
        <f t="shared" si="635"/>
        <v>3.1642630886353289</v>
      </c>
      <c r="R5115" s="2">
        <f t="shared" si="636"/>
        <v>0.36556713274601615</v>
      </c>
      <c r="S5115" s="2"/>
      <c r="T5115" s="2">
        <f t="shared" si="637"/>
        <v>-1.451791727871738</v>
      </c>
      <c r="U5115" s="2"/>
      <c r="V5115" s="38">
        <f t="shared" si="638"/>
        <v>5.5355042866278237E-2</v>
      </c>
      <c r="W5115" s="8">
        <v>5464</v>
      </c>
      <c r="X5115" s="9">
        <f t="shared" si="639"/>
        <v>8.0682203767759864E-2</v>
      </c>
    </row>
    <row r="5116" spans="1:24">
      <c r="A5116" s="15" t="s">
        <v>10090</v>
      </c>
      <c r="B5116" s="1" t="s">
        <v>10091</v>
      </c>
      <c r="C5116" t="s">
        <v>10092</v>
      </c>
      <c r="D5116" s="1">
        <v>61</v>
      </c>
      <c r="E5116" s="30">
        <v>11.83</v>
      </c>
      <c r="F5116" s="31">
        <v>14.162100000000001</v>
      </c>
      <c r="G5116" s="31">
        <v>12.108599999999999</v>
      </c>
      <c r="H5116" s="35">
        <v>12.839600000000001</v>
      </c>
      <c r="I5116" s="32">
        <v>14.7956</v>
      </c>
      <c r="J5116" s="36">
        <v>13.111700000000001</v>
      </c>
      <c r="L5116" s="21">
        <f t="shared" si="632"/>
        <v>13.582300000000002</v>
      </c>
      <c r="M5116" s="22">
        <f t="shared" si="633"/>
        <v>12.700233333333335</v>
      </c>
      <c r="O5116" s="25">
        <f t="shared" si="634"/>
        <v>1.05951982992297</v>
      </c>
      <c r="P5116" s="26">
        <f t="shared" si="635"/>
        <v>1.2736542322519619</v>
      </c>
      <c r="R5116" s="2">
        <f t="shared" si="636"/>
        <v>0.93505763628644145</v>
      </c>
      <c r="S5116" s="2"/>
      <c r="T5116" s="2">
        <f t="shared" si="637"/>
        <v>-9.6872800451933513E-2</v>
      </c>
      <c r="U5116" s="2"/>
      <c r="V5116" s="38">
        <f t="shared" si="638"/>
        <v>0.20431523203514176</v>
      </c>
      <c r="W5116" s="8">
        <v>6797</v>
      </c>
      <c r="X5116" s="9">
        <f t="shared" si="639"/>
        <v>0.2393948076986713</v>
      </c>
    </row>
    <row r="5117" spans="1:24">
      <c r="A5117" s="15" t="s">
        <v>23393</v>
      </c>
      <c r="B5117" s="1" t="s">
        <v>23394</v>
      </c>
      <c r="C5117" t="s">
        <v>23395</v>
      </c>
      <c r="D5117" s="1">
        <v>1</v>
      </c>
      <c r="E5117" s="30">
        <v>5.51579</v>
      </c>
      <c r="F5117" s="31">
        <v>12.699199999999999</v>
      </c>
      <c r="G5117" s="31">
        <v>11.113300000000001</v>
      </c>
      <c r="H5117" s="35">
        <v>11.6921</v>
      </c>
      <c r="I5117" s="32">
        <v>12.8696</v>
      </c>
      <c r="J5117" s="36">
        <v>13.980600000000001</v>
      </c>
      <c r="L5117" s="21">
        <f t="shared" si="632"/>
        <v>12.847433333333335</v>
      </c>
      <c r="M5117" s="22">
        <f t="shared" si="633"/>
        <v>9.7760966666666675</v>
      </c>
      <c r="O5117" s="25">
        <f t="shared" si="634"/>
        <v>1.1444110202778259</v>
      </c>
      <c r="P5117" s="26">
        <f t="shared" si="635"/>
        <v>3.7737818396183553</v>
      </c>
      <c r="R5117" s="2">
        <f t="shared" si="636"/>
        <v>0.76093772296930906</v>
      </c>
      <c r="S5117" s="2"/>
      <c r="T5117" s="2">
        <f t="shared" si="637"/>
        <v>-0.39414971006771349</v>
      </c>
      <c r="U5117" s="2"/>
      <c r="V5117" s="38">
        <f t="shared" si="638"/>
        <v>0.12432433848994739</v>
      </c>
      <c r="W5117" s="8">
        <v>6264</v>
      </c>
      <c r="X5117" s="9">
        <f t="shared" si="639"/>
        <v>0.15806497952329837</v>
      </c>
    </row>
    <row r="5118" spans="1:24">
      <c r="A5118" s="15" t="s">
        <v>19132</v>
      </c>
      <c r="B5118" s="1" t="s">
        <v>19133</v>
      </c>
      <c r="C5118" t="s">
        <v>19134</v>
      </c>
      <c r="D5118" s="1">
        <v>6</v>
      </c>
      <c r="E5118" s="30">
        <v>16.940799999999999</v>
      </c>
      <c r="F5118" s="31">
        <v>38.191299999999998</v>
      </c>
      <c r="G5118" s="31">
        <v>20.3277</v>
      </c>
      <c r="H5118" s="35">
        <v>3.9211</v>
      </c>
      <c r="I5118" s="32">
        <v>4.5834999999999999</v>
      </c>
      <c r="J5118" s="36">
        <v>3.6918600000000001</v>
      </c>
      <c r="L5118" s="21">
        <f t="shared" si="632"/>
        <v>4.0654866666666667</v>
      </c>
      <c r="M5118" s="22">
        <f t="shared" si="633"/>
        <v>25.153266666666667</v>
      </c>
      <c r="O5118" s="25">
        <f t="shared" si="634"/>
        <v>0.46302387037099202</v>
      </c>
      <c r="P5118" s="26">
        <f t="shared" si="635"/>
        <v>11.417552618811666</v>
      </c>
      <c r="R5118" s="2">
        <f t="shared" si="636"/>
        <v>6.1870247596433723</v>
      </c>
      <c r="S5118" s="2"/>
      <c r="T5118" s="2">
        <f t="shared" si="637"/>
        <v>2.6292458074351823</v>
      </c>
      <c r="U5118" s="2"/>
      <c r="V5118" s="38">
        <f t="shared" si="638"/>
        <v>1.6506915409727485E-2</v>
      </c>
      <c r="W5118" s="8">
        <v>4170</v>
      </c>
      <c r="X5118" s="9">
        <f t="shared" si="639"/>
        <v>3.1525437487546687E-2</v>
      </c>
    </row>
    <row r="5119" spans="1:24">
      <c r="A5119" s="15" t="s">
        <v>19252</v>
      </c>
      <c r="B5119" s="1" t="s">
        <v>19253</v>
      </c>
      <c r="C5119" t="s">
        <v>19254</v>
      </c>
      <c r="D5119" s="1">
        <v>3</v>
      </c>
      <c r="E5119" s="30">
        <v>6.6872999999999996</v>
      </c>
      <c r="F5119" s="31">
        <v>6.9414600000000002</v>
      </c>
      <c r="G5119" s="31">
        <v>11.164400000000001</v>
      </c>
      <c r="H5119" s="35">
        <v>16.243099999999998</v>
      </c>
      <c r="I5119" s="32">
        <v>17.059799999999999</v>
      </c>
      <c r="J5119" s="36">
        <v>14.9437</v>
      </c>
      <c r="L5119" s="21">
        <f t="shared" si="632"/>
        <v>16.082199999999997</v>
      </c>
      <c r="M5119" s="22">
        <f t="shared" si="633"/>
        <v>8.2643866666666668</v>
      </c>
      <c r="O5119" s="25">
        <f t="shared" si="634"/>
        <v>1.0671862114926332</v>
      </c>
      <c r="P5119" s="26">
        <f t="shared" si="635"/>
        <v>2.5146982575516539</v>
      </c>
      <c r="R5119" s="2">
        <f t="shared" si="636"/>
        <v>0.51388408716883693</v>
      </c>
      <c r="S5119" s="2"/>
      <c r="T5119" s="2">
        <f t="shared" si="637"/>
        <v>-0.96048511625674482</v>
      </c>
      <c r="U5119" s="2"/>
      <c r="V5119" s="38">
        <f t="shared" si="638"/>
        <v>3.8618555906670183E-3</v>
      </c>
      <c r="W5119" s="8">
        <v>2676</v>
      </c>
      <c r="X5119" s="9">
        <f t="shared" si="639"/>
        <v>1.1493205502269108E-2</v>
      </c>
    </row>
    <row r="5120" spans="1:24">
      <c r="A5120" s="15" t="s">
        <v>5858</v>
      </c>
      <c r="B5120" s="1" t="s">
        <v>5859</v>
      </c>
      <c r="C5120" t="s">
        <v>5860</v>
      </c>
      <c r="D5120" s="1">
        <v>6</v>
      </c>
      <c r="E5120" s="30">
        <v>10.943899999999999</v>
      </c>
      <c r="F5120" s="31">
        <v>13.2599</v>
      </c>
      <c r="G5120" s="31">
        <v>12.4315</v>
      </c>
      <c r="H5120" s="35">
        <v>11.251099999999999</v>
      </c>
      <c r="I5120" s="32">
        <v>11.0467</v>
      </c>
      <c r="J5120" s="36">
        <v>12.755100000000001</v>
      </c>
      <c r="L5120" s="21">
        <f t="shared" si="632"/>
        <v>11.6843</v>
      </c>
      <c r="M5120" s="22">
        <f t="shared" si="633"/>
        <v>12.211766666666668</v>
      </c>
      <c r="O5120" s="25">
        <f t="shared" si="634"/>
        <v>0.93295461840327543</v>
      </c>
      <c r="P5120" s="26">
        <f t="shared" si="635"/>
        <v>1.1735314453960466</v>
      </c>
      <c r="R5120" s="2">
        <f t="shared" si="636"/>
        <v>1.0451431978523888</v>
      </c>
      <c r="S5120" s="2"/>
      <c r="T5120" s="2">
        <f t="shared" si="637"/>
        <v>6.3700623337814483E-2</v>
      </c>
      <c r="U5120" s="2"/>
      <c r="V5120" s="38">
        <f t="shared" si="638"/>
        <v>0.2875898554575973</v>
      </c>
      <c r="W5120" s="8">
        <v>7190</v>
      </c>
      <c r="X5120" s="9">
        <f t="shared" si="639"/>
        <v>0.31854876340254584</v>
      </c>
    </row>
    <row r="5121" spans="1:24">
      <c r="A5121" s="15" t="s">
        <v>22848</v>
      </c>
      <c r="B5121" s="1" t="s">
        <v>22849</v>
      </c>
      <c r="C5121" t="s">
        <v>22850</v>
      </c>
      <c r="D5121" s="1">
        <v>1</v>
      </c>
      <c r="E5121" s="30">
        <v>14.5838</v>
      </c>
      <c r="F5121" s="31">
        <v>12.909599999999999</v>
      </c>
      <c r="G5121" s="31">
        <v>22.124400000000001</v>
      </c>
      <c r="H5121" s="35">
        <v>10.727499999999999</v>
      </c>
      <c r="I5121" s="32">
        <v>12.1303</v>
      </c>
      <c r="J5121" s="36">
        <v>10.6821</v>
      </c>
      <c r="L5121" s="21">
        <f t="shared" si="632"/>
        <v>11.179966666666665</v>
      </c>
      <c r="M5121" s="22">
        <f t="shared" si="633"/>
        <v>16.539266666666666</v>
      </c>
      <c r="O5121" s="25">
        <f t="shared" si="634"/>
        <v>0.82332580023544366</v>
      </c>
      <c r="P5121" s="26">
        <f t="shared" si="635"/>
        <v>4.9087699246688397</v>
      </c>
      <c r="R5121" s="2">
        <f t="shared" si="636"/>
        <v>1.4793663666260186</v>
      </c>
      <c r="S5121" s="2"/>
      <c r="T5121" s="2">
        <f t="shared" si="637"/>
        <v>0.56497938161917327</v>
      </c>
      <c r="U5121" s="2"/>
      <c r="V5121" s="38">
        <f t="shared" si="638"/>
        <v>6.7809100673974942E-2</v>
      </c>
      <c r="W5121" s="8">
        <v>5687</v>
      </c>
      <c r="X5121" s="9">
        <f t="shared" si="639"/>
        <v>9.4958972703980377E-2</v>
      </c>
    </row>
    <row r="5122" spans="1:24">
      <c r="A5122" s="15" t="s">
        <v>18722</v>
      </c>
      <c r="B5122" s="1" t="s">
        <v>18723</v>
      </c>
      <c r="C5122" t="s">
        <v>18724</v>
      </c>
      <c r="D5122" s="1">
        <v>4</v>
      </c>
      <c r="E5122" s="30">
        <v>11.5718</v>
      </c>
      <c r="F5122" s="31">
        <v>14.9217</v>
      </c>
      <c r="G5122" s="31">
        <v>13.5905</v>
      </c>
      <c r="H5122" s="35">
        <v>12.7425</v>
      </c>
      <c r="I5122" s="32">
        <v>12.987</v>
      </c>
      <c r="J5122" s="36">
        <v>13.148400000000001</v>
      </c>
      <c r="L5122" s="21">
        <f t="shared" si="632"/>
        <v>12.959300000000001</v>
      </c>
      <c r="M5122" s="22">
        <f t="shared" si="633"/>
        <v>13.361333333333333</v>
      </c>
      <c r="O5122" s="25">
        <f t="shared" si="634"/>
        <v>0.20436283908773673</v>
      </c>
      <c r="P5122" s="26">
        <f t="shared" si="635"/>
        <v>1.6866669864953583</v>
      </c>
      <c r="R5122" s="2">
        <f t="shared" si="636"/>
        <v>1.0310227661473483</v>
      </c>
      <c r="S5122" s="2"/>
      <c r="T5122" s="2">
        <f t="shared" si="637"/>
        <v>4.4076189393949458E-2</v>
      </c>
      <c r="U5122" s="2"/>
      <c r="V5122" s="38">
        <f t="shared" si="638"/>
        <v>0.35145665903349566</v>
      </c>
      <c r="W5122" s="8">
        <v>7441</v>
      </c>
      <c r="X5122" s="9">
        <f t="shared" si="639"/>
        <v>0.37615923028393489</v>
      </c>
    </row>
    <row r="5123" spans="1:24">
      <c r="A5123" s="15" t="s">
        <v>2144</v>
      </c>
      <c r="B5123" s="1" t="s">
        <v>2145</v>
      </c>
      <c r="C5123" t="s">
        <v>2146</v>
      </c>
      <c r="D5123" s="1">
        <v>3</v>
      </c>
      <c r="E5123" s="30">
        <v>10.2601</v>
      </c>
      <c r="F5123" s="31">
        <v>10.111599999999999</v>
      </c>
      <c r="G5123" s="31">
        <v>10.320499999999999</v>
      </c>
      <c r="H5123" s="35">
        <v>13.202400000000001</v>
      </c>
      <c r="I5123" s="32">
        <v>17.184899999999999</v>
      </c>
      <c r="J5123" s="36">
        <v>14.6997</v>
      </c>
      <c r="L5123" s="21">
        <f t="shared" si="632"/>
        <v>15.029000000000002</v>
      </c>
      <c r="M5123" s="22">
        <f t="shared" si="633"/>
        <v>10.230733333333331</v>
      </c>
      <c r="O5123" s="25">
        <f t="shared" si="634"/>
        <v>2.0115679034027005</v>
      </c>
      <c r="P5123" s="26">
        <f t="shared" si="635"/>
        <v>0.10750164339829103</v>
      </c>
      <c r="R5123" s="2">
        <f t="shared" si="636"/>
        <v>0.68073280546498971</v>
      </c>
      <c r="S5123" s="2"/>
      <c r="T5123" s="2">
        <f t="shared" si="637"/>
        <v>-0.55483945799093692</v>
      </c>
      <c r="U5123" s="2"/>
      <c r="V5123" s="38">
        <f t="shared" si="638"/>
        <v>7.2727385392478486E-3</v>
      </c>
      <c r="W5123" s="8">
        <v>3312</v>
      </c>
      <c r="X5123" s="9">
        <f t="shared" si="639"/>
        <v>1.7487949796669646E-2</v>
      </c>
    </row>
    <row r="5124" spans="1:24">
      <c r="A5124" s="15" t="s">
        <v>10927</v>
      </c>
      <c r="B5124" s="1" t="s">
        <v>10928</v>
      </c>
      <c r="C5124" t="s">
        <v>10929</v>
      </c>
      <c r="D5124" s="1">
        <v>9</v>
      </c>
      <c r="E5124" s="30">
        <v>12.162100000000001</v>
      </c>
      <c r="F5124" s="31">
        <v>7.9574600000000002</v>
      </c>
      <c r="G5124" s="31">
        <v>9.6015499999999996</v>
      </c>
      <c r="H5124" s="35">
        <v>15.829599999999999</v>
      </c>
      <c r="I5124" s="32">
        <v>12.9481</v>
      </c>
      <c r="J5124" s="36">
        <v>14.649800000000001</v>
      </c>
      <c r="L5124" s="21">
        <f t="shared" ref="L5124:L5187" si="640">AVERAGE(H5124:J5124)</f>
        <v>14.475833333333334</v>
      </c>
      <c r="M5124" s="22">
        <f t="shared" ref="M5124:M5187" si="641">AVERAGE(E5124:G5124)</f>
        <v>9.9070366666666665</v>
      </c>
      <c r="O5124" s="25">
        <f t="shared" ref="O5124:O5187" si="642">STDEV(H5124:J5124)</f>
        <v>1.4486058343570662</v>
      </c>
      <c r="P5124" s="26">
        <f t="shared" ref="P5124:P5187" si="643">STDEV(E5124:G5124)</f>
        <v>2.1189008849007887</v>
      </c>
      <c r="R5124" s="2">
        <f t="shared" ref="R5124:R5187" si="644">M5124/L5124</f>
        <v>0.68438454896091183</v>
      </c>
      <c r="S5124" s="2"/>
      <c r="T5124" s="2">
        <f t="shared" ref="T5124:T5187" si="645">LOG(R5124,2)</f>
        <v>-0.54712090576298111</v>
      </c>
      <c r="U5124" s="2"/>
      <c r="V5124" s="38">
        <f t="shared" ref="V5124:V5187" si="646">TTEST(E5124:G5124,H5124:J5124,1,2)</f>
        <v>1.8411288613711371E-2</v>
      </c>
      <c r="W5124" s="8">
        <v>4281</v>
      </c>
      <c r="X5124" s="9">
        <f t="shared" ref="X5124:X5187" si="647">(V5124*7964)/W5124</f>
        <v>3.4250759756972053E-2</v>
      </c>
    </row>
    <row r="5125" spans="1:24">
      <c r="A5125" s="15" t="s">
        <v>13402</v>
      </c>
      <c r="B5125" s="1" t="s">
        <v>13403</v>
      </c>
      <c r="C5125" t="s">
        <v>13404</v>
      </c>
      <c r="D5125" s="1">
        <v>4</v>
      </c>
      <c r="E5125" s="30">
        <v>12.97</v>
      </c>
      <c r="F5125" s="31">
        <v>16.128900000000002</v>
      </c>
      <c r="G5125" s="31">
        <v>15.811999999999999</v>
      </c>
      <c r="H5125" s="35">
        <v>11.127599999999999</v>
      </c>
      <c r="I5125" s="32">
        <v>11.277100000000001</v>
      </c>
      <c r="J5125" s="36">
        <v>9.3838799999999996</v>
      </c>
      <c r="L5125" s="21">
        <f t="shared" si="640"/>
        <v>10.596193333333332</v>
      </c>
      <c r="M5125" s="22">
        <f t="shared" si="641"/>
        <v>14.9703</v>
      </c>
      <c r="O5125" s="25">
        <f t="shared" si="642"/>
        <v>1.0525517926132346</v>
      </c>
      <c r="P5125" s="26">
        <f t="shared" si="643"/>
        <v>1.7395420288110317</v>
      </c>
      <c r="R5125" s="2">
        <f t="shared" si="644"/>
        <v>1.4127998167895517</v>
      </c>
      <c r="S5125" s="2"/>
      <c r="T5125" s="2">
        <f t="shared" si="645"/>
        <v>0.49855706101179809</v>
      </c>
      <c r="U5125" s="2"/>
      <c r="V5125" s="38">
        <f t="shared" si="646"/>
        <v>1.0181676516218961E-2</v>
      </c>
      <c r="W5125" s="8">
        <v>3653</v>
      </c>
      <c r="X5125" s="9">
        <f t="shared" si="647"/>
        <v>2.2197336921754122E-2</v>
      </c>
    </row>
    <row r="5126" spans="1:24">
      <c r="A5126" s="15" t="s">
        <v>12959</v>
      </c>
      <c r="B5126" s="1" t="s">
        <v>12960</v>
      </c>
      <c r="C5126" t="s">
        <v>12961</v>
      </c>
      <c r="D5126" s="1">
        <v>12</v>
      </c>
      <c r="E5126" s="30">
        <v>12.156599999999999</v>
      </c>
      <c r="F5126" s="31">
        <v>14.9887</v>
      </c>
      <c r="G5126" s="31">
        <v>16.089500000000001</v>
      </c>
      <c r="H5126" s="35">
        <v>11.423400000000001</v>
      </c>
      <c r="I5126" s="32">
        <v>12.2651</v>
      </c>
      <c r="J5126" s="36">
        <v>11.130699999999999</v>
      </c>
      <c r="L5126" s="21">
        <f t="shared" si="640"/>
        <v>11.606400000000001</v>
      </c>
      <c r="M5126" s="22">
        <f t="shared" si="641"/>
        <v>14.4116</v>
      </c>
      <c r="O5126" s="25">
        <f t="shared" si="642"/>
        <v>0.5889249442840746</v>
      </c>
      <c r="P5126" s="26">
        <f t="shared" si="643"/>
        <v>2.0289674492214012</v>
      </c>
      <c r="R5126" s="2">
        <f t="shared" si="644"/>
        <v>1.2416942376619795</v>
      </c>
      <c r="S5126" s="2"/>
      <c r="T5126" s="2">
        <f t="shared" si="645"/>
        <v>0.31230995929385874</v>
      </c>
      <c r="U5126" s="2"/>
      <c r="V5126" s="38">
        <f t="shared" si="646"/>
        <v>4.1479948369681642E-2</v>
      </c>
      <c r="W5126" s="8">
        <v>5121</v>
      </c>
      <c r="X5126" s="9">
        <f t="shared" si="647"/>
        <v>6.4508164189834918E-2</v>
      </c>
    </row>
    <row r="5127" spans="1:24">
      <c r="A5127" s="15" t="s">
        <v>4408</v>
      </c>
      <c r="B5127" s="1" t="s">
        <v>4404</v>
      </c>
      <c r="C5127" t="s">
        <v>4409</v>
      </c>
      <c r="D5127" s="1">
        <v>3</v>
      </c>
      <c r="E5127" s="30">
        <v>13.3947</v>
      </c>
      <c r="F5127" s="31">
        <v>15.368499999999999</v>
      </c>
      <c r="G5127" s="31">
        <v>12.195499999999999</v>
      </c>
      <c r="H5127" s="35">
        <v>12.335800000000001</v>
      </c>
      <c r="I5127" s="32">
        <v>12.4297</v>
      </c>
      <c r="J5127" s="36">
        <v>13.991199999999999</v>
      </c>
      <c r="L5127" s="21">
        <f t="shared" si="640"/>
        <v>12.918900000000001</v>
      </c>
      <c r="M5127" s="22">
        <f t="shared" si="641"/>
        <v>13.652899999999997</v>
      </c>
      <c r="O5127" s="25">
        <f t="shared" si="642"/>
        <v>0.92982512872044853</v>
      </c>
      <c r="P5127" s="26">
        <f t="shared" si="643"/>
        <v>1.6021806015552678</v>
      </c>
      <c r="R5127" s="2">
        <f t="shared" si="644"/>
        <v>1.0568159827849117</v>
      </c>
      <c r="S5127" s="2"/>
      <c r="T5127" s="2">
        <f t="shared" si="645"/>
        <v>7.9724190499582612E-2</v>
      </c>
      <c r="U5127" s="2"/>
      <c r="V5127" s="38">
        <f t="shared" si="646"/>
        <v>0.26512037337023769</v>
      </c>
      <c r="W5127" s="8">
        <v>7088</v>
      </c>
      <c r="X5127" s="9">
        <f t="shared" si="647"/>
        <v>0.29788637888269937</v>
      </c>
    </row>
    <row r="5128" spans="1:24">
      <c r="A5128" s="15" t="s">
        <v>6440</v>
      </c>
      <c r="B5128" s="1" t="s">
        <v>6441</v>
      </c>
      <c r="C5128" t="s">
        <v>6442</v>
      </c>
      <c r="D5128" s="1">
        <v>22</v>
      </c>
      <c r="E5128" s="30">
        <v>11.889799999999999</v>
      </c>
      <c r="F5128" s="31">
        <v>7.7058099999999996</v>
      </c>
      <c r="G5128" s="31">
        <v>9.4665900000000001</v>
      </c>
      <c r="H5128" s="35">
        <v>14.5623</v>
      </c>
      <c r="I5128" s="32">
        <v>14.785399999999999</v>
      </c>
      <c r="J5128" s="36">
        <v>15.247299999999999</v>
      </c>
      <c r="L5128" s="21">
        <f t="shared" si="640"/>
        <v>14.865</v>
      </c>
      <c r="M5128" s="22">
        <f t="shared" si="641"/>
        <v>9.6874000000000002</v>
      </c>
      <c r="O5128" s="25">
        <f t="shared" si="642"/>
        <v>0.34936853035154669</v>
      </c>
      <c r="P5128" s="26">
        <f t="shared" si="643"/>
        <v>2.1007167519920404</v>
      </c>
      <c r="R5128" s="2">
        <f t="shared" si="644"/>
        <v>0.6516918937100572</v>
      </c>
      <c r="S5128" s="2"/>
      <c r="T5128" s="2">
        <f t="shared" si="645"/>
        <v>-0.61773804527145226</v>
      </c>
      <c r="U5128" s="2"/>
      <c r="V5128" s="38">
        <f t="shared" si="646"/>
        <v>6.7870031669867688E-3</v>
      </c>
      <c r="W5128" s="8">
        <v>3246</v>
      </c>
      <c r="X5128" s="9">
        <f t="shared" si="647"/>
        <v>1.6651784726396373E-2</v>
      </c>
    </row>
    <row r="5129" spans="1:24">
      <c r="A5129" s="15" t="s">
        <v>15016</v>
      </c>
      <c r="B5129" s="1" t="s">
        <v>15017</v>
      </c>
      <c r="C5129" t="s">
        <v>15018</v>
      </c>
      <c r="D5129" s="1">
        <v>16</v>
      </c>
      <c r="E5129" s="30">
        <v>19.0046</v>
      </c>
      <c r="F5129" s="31">
        <v>38.753999999999998</v>
      </c>
      <c r="G5129" s="31">
        <v>14.457800000000001</v>
      </c>
      <c r="H5129" s="35">
        <v>6.4710099999999997</v>
      </c>
      <c r="I5129" s="32">
        <v>8.7002900000000007</v>
      </c>
      <c r="J5129" s="36">
        <v>6.9126500000000002</v>
      </c>
      <c r="L5129" s="21">
        <f t="shared" si="640"/>
        <v>7.3613166666666672</v>
      </c>
      <c r="M5129" s="22">
        <f t="shared" si="641"/>
        <v>24.072133333333337</v>
      </c>
      <c r="O5129" s="25">
        <f t="shared" si="642"/>
        <v>1.1804230864115297</v>
      </c>
      <c r="P5129" s="26">
        <f t="shared" si="643"/>
        <v>12.916510913297484</v>
      </c>
      <c r="R5129" s="2">
        <f t="shared" si="644"/>
        <v>3.2700852881844056</v>
      </c>
      <c r="S5129" s="2"/>
      <c r="T5129" s="2">
        <f t="shared" si="645"/>
        <v>1.7093282636243021</v>
      </c>
      <c r="U5129" s="2"/>
      <c r="V5129" s="38">
        <f t="shared" si="646"/>
        <v>4.4728305084641866E-2</v>
      </c>
      <c r="W5129" s="8">
        <v>5203</v>
      </c>
      <c r="X5129" s="9">
        <f t="shared" si="647"/>
        <v>6.8463621313489875E-2</v>
      </c>
    </row>
    <row r="5130" spans="1:24">
      <c r="A5130" s="15" t="s">
        <v>9816</v>
      </c>
      <c r="B5130" s="1" t="s">
        <v>9817</v>
      </c>
      <c r="C5130" t="s">
        <v>9818</v>
      </c>
      <c r="D5130" s="1">
        <v>13</v>
      </c>
      <c r="E5130" s="30">
        <v>15.969799999999999</v>
      </c>
      <c r="F5130" s="31">
        <v>12.567</v>
      </c>
      <c r="G5130" s="31">
        <v>15.5802</v>
      </c>
      <c r="H5130" s="35">
        <v>10.5702</v>
      </c>
      <c r="I5130" s="32">
        <v>10.6351</v>
      </c>
      <c r="J5130" s="36">
        <v>11.4415</v>
      </c>
      <c r="L5130" s="21">
        <f t="shared" si="640"/>
        <v>10.882266666666666</v>
      </c>
      <c r="M5130" s="22">
        <f t="shared" si="641"/>
        <v>14.705666666666666</v>
      </c>
      <c r="O5130" s="25">
        <f t="shared" si="642"/>
        <v>0.48539617152727244</v>
      </c>
      <c r="P5130" s="26">
        <f t="shared" si="643"/>
        <v>1.8623555979815891</v>
      </c>
      <c r="R5130" s="2">
        <f t="shared" si="644"/>
        <v>1.3513422448754548</v>
      </c>
      <c r="S5130" s="2"/>
      <c r="T5130" s="2">
        <f t="shared" si="645"/>
        <v>0.4343931020909817</v>
      </c>
      <c r="U5130" s="2"/>
      <c r="V5130" s="38">
        <f t="shared" si="646"/>
        <v>1.313565886373913E-2</v>
      </c>
      <c r="W5130" s="8">
        <v>3919</v>
      </c>
      <c r="X5130" s="9">
        <f t="shared" si="647"/>
        <v>2.6693643069869467E-2</v>
      </c>
    </row>
    <row r="5131" spans="1:24">
      <c r="A5131" s="15" t="s">
        <v>7587</v>
      </c>
      <c r="B5131" s="1" t="s">
        <v>7588</v>
      </c>
      <c r="C5131" t="s">
        <v>7589</v>
      </c>
      <c r="D5131" s="1">
        <v>2</v>
      </c>
      <c r="E5131" s="30">
        <v>9.3485800000000001</v>
      </c>
      <c r="F5131" s="31">
        <v>5.7707800000000002</v>
      </c>
      <c r="G5131" s="31">
        <v>15.1562</v>
      </c>
      <c r="H5131" s="35">
        <v>8.6375200000000003</v>
      </c>
      <c r="I5131" s="32">
        <v>11.2685</v>
      </c>
      <c r="J5131" s="36">
        <v>8.0137300000000007</v>
      </c>
      <c r="L5131" s="21">
        <f t="shared" si="640"/>
        <v>9.3065833333333341</v>
      </c>
      <c r="M5131" s="22">
        <f t="shared" si="641"/>
        <v>10.091853333333333</v>
      </c>
      <c r="O5131" s="25">
        <f t="shared" si="642"/>
        <v>1.7274594774504424</v>
      </c>
      <c r="P5131" s="26">
        <f t="shared" si="643"/>
        <v>4.7366516211489902</v>
      </c>
      <c r="R5131" s="2">
        <f t="shared" si="644"/>
        <v>1.0843779045299473</v>
      </c>
      <c r="S5131" s="2"/>
      <c r="T5131" s="2">
        <f t="shared" si="645"/>
        <v>0.11686762198631218</v>
      </c>
      <c r="U5131" s="2"/>
      <c r="V5131" s="38">
        <f t="shared" si="646"/>
        <v>0.40034168693410449</v>
      </c>
      <c r="W5131" s="8">
        <v>7626</v>
      </c>
      <c r="X5131" s="9">
        <f t="shared" si="647"/>
        <v>0.41808565365108946</v>
      </c>
    </row>
    <row r="5132" spans="1:24">
      <c r="A5132" s="15" t="s">
        <v>14562</v>
      </c>
      <c r="B5132" s="1" t="s">
        <v>14563</v>
      </c>
      <c r="C5132" t="s">
        <v>14564</v>
      </c>
      <c r="D5132" s="1">
        <v>7</v>
      </c>
      <c r="E5132" s="30">
        <v>13.0908</v>
      </c>
      <c r="F5132" s="31">
        <v>25.978899999999999</v>
      </c>
      <c r="G5132" s="31">
        <v>13.6143</v>
      </c>
      <c r="H5132" s="35">
        <v>11.8224</v>
      </c>
      <c r="I5132" s="32">
        <v>11.388500000000001</v>
      </c>
      <c r="J5132" s="36">
        <v>12.9262</v>
      </c>
      <c r="L5132" s="21">
        <f t="shared" si="640"/>
        <v>12.045700000000002</v>
      </c>
      <c r="M5132" s="22">
        <f t="shared" si="641"/>
        <v>17.561333333333334</v>
      </c>
      <c r="O5132" s="25">
        <f t="shared" si="642"/>
        <v>0.79279725655428412</v>
      </c>
      <c r="P5132" s="26">
        <f t="shared" si="643"/>
        <v>7.2945242821813503</v>
      </c>
      <c r="R5132" s="2">
        <f t="shared" si="644"/>
        <v>1.4578923045844849</v>
      </c>
      <c r="S5132" s="2"/>
      <c r="T5132" s="2">
        <f t="shared" si="645"/>
        <v>0.54388415081680552</v>
      </c>
      <c r="U5132" s="2"/>
      <c r="V5132" s="38">
        <f t="shared" si="646"/>
        <v>0.13141627067690101</v>
      </c>
      <c r="W5132" s="8">
        <v>6329</v>
      </c>
      <c r="X5132" s="9">
        <f t="shared" si="647"/>
        <v>0.16536564696963812</v>
      </c>
    </row>
    <row r="5133" spans="1:24">
      <c r="A5133" s="15" t="s">
        <v>59</v>
      </c>
      <c r="B5133" s="1" t="s">
        <v>60</v>
      </c>
      <c r="C5133" t="s">
        <v>61</v>
      </c>
      <c r="D5133" s="1">
        <v>35</v>
      </c>
      <c r="E5133" s="30">
        <v>16.670000000000002</v>
      </c>
      <c r="F5133" s="31">
        <v>10.901899999999999</v>
      </c>
      <c r="G5133" s="31">
        <v>12.2033</v>
      </c>
      <c r="H5133" s="35">
        <v>7.6774899999999997</v>
      </c>
      <c r="I5133" s="32">
        <v>7.1294500000000003</v>
      </c>
      <c r="J5133" s="36">
        <v>8.4682899999999997</v>
      </c>
      <c r="L5133" s="21">
        <f t="shared" si="640"/>
        <v>7.7584100000000005</v>
      </c>
      <c r="M5133" s="22">
        <f t="shared" si="641"/>
        <v>13.2584</v>
      </c>
      <c r="O5133" s="25">
        <f t="shared" si="642"/>
        <v>0.67307813157166196</v>
      </c>
      <c r="P5133" s="26">
        <f t="shared" si="643"/>
        <v>3.0253382306776939</v>
      </c>
      <c r="R5133" s="2">
        <f t="shared" si="644"/>
        <v>1.7089068507593694</v>
      </c>
      <c r="S5133" s="2"/>
      <c r="T5133" s="2">
        <f t="shared" si="645"/>
        <v>0.77307376061263977</v>
      </c>
      <c r="U5133" s="2"/>
      <c r="V5133" s="38">
        <f t="shared" si="646"/>
        <v>1.857984924432347E-2</v>
      </c>
      <c r="W5133" s="8">
        <v>4293</v>
      </c>
      <c r="X5133" s="9">
        <f t="shared" si="647"/>
        <v>3.4467719399439115E-2</v>
      </c>
    </row>
    <row r="5134" spans="1:24">
      <c r="A5134" s="15" t="s">
        <v>10204</v>
      </c>
      <c r="B5134" s="1" t="s">
        <v>10205</v>
      </c>
      <c r="C5134" t="s">
        <v>10206</v>
      </c>
      <c r="D5134" s="1">
        <v>3</v>
      </c>
      <c r="E5134" s="30">
        <v>6.3352899999999996</v>
      </c>
      <c r="F5134" s="31">
        <v>18.5184</v>
      </c>
      <c r="G5134" s="31">
        <v>13.5588</v>
      </c>
      <c r="H5134" s="35">
        <v>3.3919700000000002</v>
      </c>
      <c r="I5134" s="32">
        <v>7.2735700000000003</v>
      </c>
      <c r="J5134" s="36">
        <v>4.9546999999999999</v>
      </c>
      <c r="L5134" s="21">
        <f t="shared" si="640"/>
        <v>5.2067466666666666</v>
      </c>
      <c r="M5134" s="22">
        <f t="shared" si="641"/>
        <v>12.804163333333333</v>
      </c>
      <c r="O5134" s="25">
        <f t="shared" si="642"/>
        <v>1.9530361700781032</v>
      </c>
      <c r="P5134" s="26">
        <f t="shared" si="643"/>
        <v>6.1265120331256488</v>
      </c>
      <c r="R5134" s="2">
        <f t="shared" si="644"/>
        <v>2.4591485150036108</v>
      </c>
      <c r="S5134" s="2"/>
      <c r="T5134" s="2">
        <f t="shared" si="645"/>
        <v>1.2981588660397838</v>
      </c>
      <c r="U5134" s="2"/>
      <c r="V5134" s="38">
        <f t="shared" si="646"/>
        <v>5.5068027703231319E-2</v>
      </c>
      <c r="W5134" s="8">
        <v>5456</v>
      </c>
      <c r="X5134" s="9">
        <f t="shared" si="647"/>
        <v>8.0381556566813464E-2</v>
      </c>
    </row>
    <row r="5135" spans="1:24">
      <c r="A5135" s="15" t="s">
        <v>8138</v>
      </c>
      <c r="B5135" s="1" t="s">
        <v>8139</v>
      </c>
      <c r="C5135" t="s">
        <v>8140</v>
      </c>
      <c r="D5135" s="1">
        <v>19</v>
      </c>
      <c r="E5135" s="30">
        <v>11.024800000000001</v>
      </c>
      <c r="F5135" s="31">
        <v>10.3779</v>
      </c>
      <c r="G5135" s="31">
        <v>13.845599999999999</v>
      </c>
      <c r="H5135" s="35">
        <v>12.1393</v>
      </c>
      <c r="I5135" s="32">
        <v>10.7561</v>
      </c>
      <c r="J5135" s="36">
        <v>11.028</v>
      </c>
      <c r="L5135" s="21">
        <f t="shared" si="640"/>
        <v>11.3078</v>
      </c>
      <c r="M5135" s="22">
        <f t="shared" si="641"/>
        <v>11.749433333333334</v>
      </c>
      <c r="O5135" s="25">
        <f t="shared" si="642"/>
        <v>0.73282098086776981</v>
      </c>
      <c r="P5135" s="26">
        <f t="shared" si="643"/>
        <v>1.8439240557390986</v>
      </c>
      <c r="R5135" s="2">
        <f t="shared" si="644"/>
        <v>1.0390556371118462</v>
      </c>
      <c r="S5135" s="2"/>
      <c r="T5135" s="2">
        <f t="shared" si="645"/>
        <v>5.5272906635117136E-2</v>
      </c>
      <c r="U5135" s="2"/>
      <c r="V5135" s="38">
        <f t="shared" si="646"/>
        <v>0.35974201709477094</v>
      </c>
      <c r="W5135" s="8">
        <v>7467</v>
      </c>
      <c r="X5135" s="9">
        <f t="shared" si="647"/>
        <v>0.38368627616750445</v>
      </c>
    </row>
    <row r="5136" spans="1:24">
      <c r="A5136" s="15" t="s">
        <v>655</v>
      </c>
      <c r="B5136" s="1" t="s">
        <v>656</v>
      </c>
      <c r="C5136" t="s">
        <v>657</v>
      </c>
      <c r="D5136" s="1">
        <v>13</v>
      </c>
      <c r="E5136" s="30">
        <v>11.343500000000001</v>
      </c>
      <c r="F5136" s="31">
        <v>19.7315</v>
      </c>
      <c r="G5136" s="31">
        <v>18.215800000000002</v>
      </c>
      <c r="H5136" s="35">
        <v>10.7851</v>
      </c>
      <c r="I5136" s="32">
        <v>12.025700000000001</v>
      </c>
      <c r="J5136" s="36">
        <v>10.1347</v>
      </c>
      <c r="L5136" s="21">
        <f t="shared" si="640"/>
        <v>10.981833333333334</v>
      </c>
      <c r="M5136" s="22">
        <f t="shared" si="641"/>
        <v>16.430266666666668</v>
      </c>
      <c r="O5136" s="25">
        <f t="shared" si="642"/>
        <v>0.96072798092557576</v>
      </c>
      <c r="P5136" s="26">
        <f t="shared" si="643"/>
        <v>4.4699813157700454</v>
      </c>
      <c r="R5136" s="2">
        <f t="shared" si="644"/>
        <v>1.4961314898848097</v>
      </c>
      <c r="S5136" s="2"/>
      <c r="T5136" s="2">
        <f t="shared" si="645"/>
        <v>0.58123697433548549</v>
      </c>
      <c r="U5136" s="2"/>
      <c r="V5136" s="38">
        <f t="shared" si="646"/>
        <v>5.3977774011575427E-2</v>
      </c>
      <c r="W5136" s="8">
        <v>5423</v>
      </c>
      <c r="X5136" s="9">
        <f t="shared" si="647"/>
        <v>7.9269591043368379E-2</v>
      </c>
    </row>
    <row r="5137" spans="1:24">
      <c r="A5137" s="15" t="s">
        <v>11094</v>
      </c>
      <c r="B5137" s="1" t="s">
        <v>11095</v>
      </c>
      <c r="C5137" t="s">
        <v>11096</v>
      </c>
      <c r="D5137" s="1">
        <v>41</v>
      </c>
      <c r="E5137" s="30">
        <v>9.6603399999999997</v>
      </c>
      <c r="F5137" s="31">
        <v>8.7950400000000002</v>
      </c>
      <c r="G5137" s="31">
        <v>11.214399999999999</v>
      </c>
      <c r="H5137" s="35">
        <v>16.781300000000002</v>
      </c>
      <c r="I5137" s="32">
        <v>13.2538</v>
      </c>
      <c r="J5137" s="36">
        <v>14.1417</v>
      </c>
      <c r="L5137" s="21">
        <f t="shared" si="640"/>
        <v>14.7256</v>
      </c>
      <c r="M5137" s="22">
        <f t="shared" si="641"/>
        <v>9.8899266666666659</v>
      </c>
      <c r="O5137" s="25">
        <f t="shared" si="642"/>
        <v>1.8348074749139258</v>
      </c>
      <c r="P5137" s="26">
        <f t="shared" si="643"/>
        <v>1.225911183786728</v>
      </c>
      <c r="R5137" s="2">
        <f t="shared" si="644"/>
        <v>0.67161451259484606</v>
      </c>
      <c r="S5137" s="2"/>
      <c r="T5137" s="2">
        <f t="shared" si="645"/>
        <v>-0.57429468977263121</v>
      </c>
      <c r="U5137" s="2"/>
      <c r="V5137" s="38">
        <f t="shared" si="646"/>
        <v>9.5880405442051782E-3</v>
      </c>
      <c r="W5137" s="8">
        <v>3575</v>
      </c>
      <c r="X5137" s="9">
        <f t="shared" si="647"/>
        <v>2.1359204166167843E-2</v>
      </c>
    </row>
    <row r="5138" spans="1:24">
      <c r="A5138" s="15" t="s">
        <v>4781</v>
      </c>
      <c r="B5138" s="1" t="s">
        <v>4782</v>
      </c>
      <c r="C5138" t="s">
        <v>4783</v>
      </c>
      <c r="D5138" s="1">
        <v>6</v>
      </c>
      <c r="E5138" s="30">
        <v>14.067299999999999</v>
      </c>
      <c r="F5138" s="31">
        <v>27.212</v>
      </c>
      <c r="G5138" s="31">
        <v>13.652699999999999</v>
      </c>
      <c r="H5138" s="35">
        <v>7.4365100000000002</v>
      </c>
      <c r="I5138" s="32">
        <v>16.633700000000001</v>
      </c>
      <c r="J5138" s="36">
        <v>10.278600000000001</v>
      </c>
      <c r="L5138" s="21">
        <f t="shared" si="640"/>
        <v>11.449603333333334</v>
      </c>
      <c r="M5138" s="22">
        <f t="shared" si="641"/>
        <v>18.310666666666666</v>
      </c>
      <c r="O5138" s="25">
        <f t="shared" si="642"/>
        <v>4.7090882959478844</v>
      </c>
      <c r="P5138" s="26">
        <f t="shared" si="643"/>
        <v>7.7115675853443273</v>
      </c>
      <c r="R5138" s="2">
        <f t="shared" si="644"/>
        <v>1.599240264801022</v>
      </c>
      <c r="S5138" s="2"/>
      <c r="T5138" s="2">
        <f t="shared" si="645"/>
        <v>0.67738670104302312</v>
      </c>
      <c r="U5138" s="2"/>
      <c r="V5138" s="38">
        <f t="shared" si="646"/>
        <v>0.12938501948642109</v>
      </c>
      <c r="W5138" s="8">
        <v>6308</v>
      </c>
      <c r="X5138" s="9">
        <f t="shared" si="647"/>
        <v>0.16335166379040228</v>
      </c>
    </row>
    <row r="5139" spans="1:24">
      <c r="A5139" s="15" t="s">
        <v>11537</v>
      </c>
      <c r="B5139" s="1" t="s">
        <v>11538</v>
      </c>
      <c r="C5139" t="s">
        <v>11539</v>
      </c>
      <c r="D5139" s="1">
        <v>3</v>
      </c>
      <c r="E5139" s="30">
        <v>13.133599999999999</v>
      </c>
      <c r="F5139" s="31">
        <v>16.8583</v>
      </c>
      <c r="G5139" s="31">
        <v>17.482299999999999</v>
      </c>
      <c r="H5139" s="35">
        <v>9.0371600000000001</v>
      </c>
      <c r="I5139" s="32">
        <v>10.440300000000001</v>
      </c>
      <c r="J5139" s="36">
        <v>9.4235600000000002</v>
      </c>
      <c r="L5139" s="21">
        <f t="shared" si="640"/>
        <v>9.6336733333333342</v>
      </c>
      <c r="M5139" s="22">
        <f t="shared" si="641"/>
        <v>15.824733333333333</v>
      </c>
      <c r="O5139" s="25">
        <f t="shared" si="642"/>
        <v>0.72478353632883641</v>
      </c>
      <c r="P5139" s="26">
        <f t="shared" si="643"/>
        <v>2.3513810757368399</v>
      </c>
      <c r="R5139" s="2">
        <f t="shared" si="644"/>
        <v>1.6426479065444748</v>
      </c>
      <c r="S5139" s="2"/>
      <c r="T5139" s="2">
        <f t="shared" si="645"/>
        <v>0.71602327887711903</v>
      </c>
      <c r="U5139" s="2"/>
      <c r="V5139" s="38">
        <f t="shared" si="646"/>
        <v>6.0402268733252377E-3</v>
      </c>
      <c r="W5139" s="8">
        <v>3134</v>
      </c>
      <c r="X5139" s="9">
        <f t="shared" si="647"/>
        <v>1.5349191710007083E-2</v>
      </c>
    </row>
    <row r="5140" spans="1:24">
      <c r="A5140" s="15" t="s">
        <v>19898</v>
      </c>
      <c r="B5140" s="1" t="s">
        <v>19899</v>
      </c>
      <c r="C5140" t="s">
        <v>19900</v>
      </c>
      <c r="D5140" s="1">
        <v>1</v>
      </c>
      <c r="E5140" s="30">
        <v>11.841799999999999</v>
      </c>
      <c r="F5140" s="31">
        <v>15.536799999999999</v>
      </c>
      <c r="G5140" s="31">
        <v>16.835100000000001</v>
      </c>
      <c r="H5140" s="35">
        <v>11.4292</v>
      </c>
      <c r="I5140" s="32">
        <v>13.7468</v>
      </c>
      <c r="J5140" s="36">
        <v>9.8890899999999995</v>
      </c>
      <c r="L5140" s="21">
        <f t="shared" si="640"/>
        <v>11.688363333333333</v>
      </c>
      <c r="M5140" s="22">
        <f t="shared" si="641"/>
        <v>14.737900000000002</v>
      </c>
      <c r="O5140" s="25">
        <f t="shared" si="642"/>
        <v>1.9418691603795937</v>
      </c>
      <c r="P5140" s="26">
        <f t="shared" si="643"/>
        <v>2.5907416177612066</v>
      </c>
      <c r="R5140" s="2">
        <f t="shared" si="644"/>
        <v>1.2609036508960909</v>
      </c>
      <c r="S5140" s="2"/>
      <c r="T5140" s="2">
        <f t="shared" si="645"/>
        <v>0.33445803959551845</v>
      </c>
      <c r="U5140" s="2"/>
      <c r="V5140" s="38">
        <f t="shared" si="646"/>
        <v>8.907246681024579E-2</v>
      </c>
      <c r="W5140" s="8">
        <v>5957</v>
      </c>
      <c r="X5140" s="9">
        <f t="shared" si="647"/>
        <v>0.11908227726654314</v>
      </c>
    </row>
    <row r="5141" spans="1:24">
      <c r="A5141" s="15" t="s">
        <v>21716</v>
      </c>
      <c r="B5141" s="1" t="s">
        <v>21717</v>
      </c>
      <c r="C5141" t="s">
        <v>21718</v>
      </c>
      <c r="D5141" s="1">
        <v>3</v>
      </c>
      <c r="E5141" s="30">
        <v>13.035500000000001</v>
      </c>
      <c r="F5141" s="31">
        <v>15.644399999999999</v>
      </c>
      <c r="G5141" s="31">
        <v>17.583500000000001</v>
      </c>
      <c r="H5141" s="35">
        <v>8.6855200000000004</v>
      </c>
      <c r="I5141" s="32">
        <v>11.1273</v>
      </c>
      <c r="J5141" s="36">
        <v>10.5624</v>
      </c>
      <c r="L5141" s="21">
        <f t="shared" si="640"/>
        <v>10.125073333333335</v>
      </c>
      <c r="M5141" s="22">
        <f t="shared" si="641"/>
        <v>15.421133333333335</v>
      </c>
      <c r="O5141" s="25">
        <f t="shared" si="642"/>
        <v>1.2782853171860096</v>
      </c>
      <c r="P5141" s="26">
        <f t="shared" si="643"/>
        <v>2.2822055129486687</v>
      </c>
      <c r="R5141" s="2">
        <f t="shared" si="644"/>
        <v>1.523063865874881</v>
      </c>
      <c r="S5141" s="2"/>
      <c r="T5141" s="2">
        <f t="shared" si="645"/>
        <v>0.60697643890277375</v>
      </c>
      <c r="U5141" s="2"/>
      <c r="V5141" s="38">
        <f t="shared" si="646"/>
        <v>1.2372073798843718E-2</v>
      </c>
      <c r="W5141" s="8">
        <v>3867</v>
      </c>
      <c r="X5141" s="9">
        <f t="shared" si="647"/>
        <v>2.5480009240752874E-2</v>
      </c>
    </row>
    <row r="5142" spans="1:24">
      <c r="A5142" s="15" t="s">
        <v>21121</v>
      </c>
      <c r="B5142" s="1" t="s">
        <v>21122</v>
      </c>
      <c r="C5142" t="s">
        <v>21123</v>
      </c>
      <c r="D5142" s="1">
        <v>2</v>
      </c>
      <c r="E5142" s="30">
        <v>16.59</v>
      </c>
      <c r="F5142" s="31">
        <v>26.882400000000001</v>
      </c>
      <c r="G5142" s="31">
        <v>12.784700000000001</v>
      </c>
      <c r="H5142" s="35">
        <v>8.6598000000000006</v>
      </c>
      <c r="I5142" s="32">
        <v>10.6386</v>
      </c>
      <c r="J5142" s="36">
        <v>10.962300000000001</v>
      </c>
      <c r="L5142" s="21">
        <f t="shared" si="640"/>
        <v>10.0869</v>
      </c>
      <c r="M5142" s="22">
        <f t="shared" si="641"/>
        <v>18.752366666666667</v>
      </c>
      <c r="O5142" s="25">
        <f t="shared" si="642"/>
        <v>1.2464574721987227</v>
      </c>
      <c r="P5142" s="26">
        <f t="shared" si="643"/>
        <v>7.2933640059531717</v>
      </c>
      <c r="R5142" s="2">
        <f t="shared" si="644"/>
        <v>1.8590812505989618</v>
      </c>
      <c r="S5142" s="2"/>
      <c r="T5142" s="2">
        <f t="shared" si="645"/>
        <v>0.89458982419748323</v>
      </c>
      <c r="U5142" s="2"/>
      <c r="V5142" s="38">
        <f t="shared" si="646"/>
        <v>5.6202772181464432E-2</v>
      </c>
      <c r="W5142" s="8">
        <v>5485</v>
      </c>
      <c r="X5142" s="9">
        <f t="shared" si="647"/>
        <v>8.1604170948620366E-2</v>
      </c>
    </row>
    <row r="5143" spans="1:24">
      <c r="A5143" s="15" t="s">
        <v>22762</v>
      </c>
      <c r="B5143" s="1" t="s">
        <v>22763</v>
      </c>
      <c r="C5143" t="s">
        <v>22764</v>
      </c>
      <c r="D5143" s="1">
        <v>1</v>
      </c>
      <c r="E5143" s="30">
        <v>11.840999999999999</v>
      </c>
      <c r="F5143" s="31">
        <v>12.2835</v>
      </c>
      <c r="G5143" s="31">
        <v>12.06</v>
      </c>
      <c r="H5143" s="35">
        <v>13.0611</v>
      </c>
      <c r="I5143" s="32">
        <v>12.140499999999999</v>
      </c>
      <c r="J5143" s="36">
        <v>12.2216</v>
      </c>
      <c r="L5143" s="21">
        <f t="shared" si="640"/>
        <v>12.474400000000001</v>
      </c>
      <c r="M5143" s="22">
        <f t="shared" si="641"/>
        <v>12.061500000000001</v>
      </c>
      <c r="O5143" s="25">
        <f t="shared" si="642"/>
        <v>0.50971263472666628</v>
      </c>
      <c r="P5143" s="26">
        <f t="shared" si="643"/>
        <v>0.22125381352645693</v>
      </c>
      <c r="R5143" s="2">
        <f t="shared" si="644"/>
        <v>0.96690021163342521</v>
      </c>
      <c r="S5143" s="2"/>
      <c r="T5143" s="2">
        <f t="shared" si="645"/>
        <v>-4.8561089994149244E-2</v>
      </c>
      <c r="U5143" s="2"/>
      <c r="V5143" s="38">
        <f t="shared" si="646"/>
        <v>0.13375320234321145</v>
      </c>
      <c r="W5143" s="8">
        <v>6353</v>
      </c>
      <c r="X5143" s="9">
        <f t="shared" si="647"/>
        <v>0.16767047118862521</v>
      </c>
    </row>
    <row r="5144" spans="1:24">
      <c r="A5144" s="15" t="s">
        <v>927</v>
      </c>
      <c r="B5144" s="1" t="s">
        <v>928</v>
      </c>
      <c r="C5144" t="s">
        <v>929</v>
      </c>
      <c r="D5144" s="1">
        <v>7</v>
      </c>
      <c r="E5144" s="30">
        <v>8.4203100000000006</v>
      </c>
      <c r="F5144" s="31">
        <v>10.0526</v>
      </c>
      <c r="G5144" s="31">
        <v>11.3809</v>
      </c>
      <c r="H5144" s="35">
        <v>14.433199999999999</v>
      </c>
      <c r="I5144" s="32">
        <v>16.2498</v>
      </c>
      <c r="J5144" s="36">
        <v>14.0558</v>
      </c>
      <c r="L5144" s="21">
        <f t="shared" si="640"/>
        <v>14.912933333333333</v>
      </c>
      <c r="M5144" s="22">
        <f t="shared" si="641"/>
        <v>9.9512699999999992</v>
      </c>
      <c r="O5144" s="25">
        <f t="shared" si="642"/>
        <v>1.1730375327896949</v>
      </c>
      <c r="P5144" s="26">
        <f t="shared" si="643"/>
        <v>1.4828938308928317</v>
      </c>
      <c r="R5144" s="2">
        <f t="shared" si="644"/>
        <v>0.66729125501801567</v>
      </c>
      <c r="S5144" s="2"/>
      <c r="T5144" s="2">
        <f t="shared" si="645"/>
        <v>-0.58361149771230647</v>
      </c>
      <c r="U5144" s="2"/>
      <c r="V5144" s="38">
        <f t="shared" si="646"/>
        <v>5.2279454824427085E-3</v>
      </c>
      <c r="W5144" s="8">
        <v>2974</v>
      </c>
      <c r="X5144" s="9">
        <f t="shared" si="647"/>
        <v>1.3999784069325397E-2</v>
      </c>
    </row>
    <row r="5145" spans="1:24">
      <c r="A5145" s="15" t="s">
        <v>7554</v>
      </c>
      <c r="B5145" s="1" t="s">
        <v>7555</v>
      </c>
      <c r="C5145" t="s">
        <v>7556</v>
      </c>
      <c r="D5145" s="1">
        <v>12</v>
      </c>
      <c r="E5145" s="30">
        <v>11.0763</v>
      </c>
      <c r="F5145" s="31">
        <v>9.0139899999999997</v>
      </c>
      <c r="G5145" s="31">
        <v>11.6431</v>
      </c>
      <c r="H5145" s="35">
        <v>14.1555</v>
      </c>
      <c r="I5145" s="32">
        <v>14.0298</v>
      </c>
      <c r="J5145" s="36">
        <v>13.6754</v>
      </c>
      <c r="L5145" s="21">
        <f t="shared" si="640"/>
        <v>13.953566666666665</v>
      </c>
      <c r="M5145" s="22">
        <f t="shared" si="641"/>
        <v>10.577796666666666</v>
      </c>
      <c r="O5145" s="25">
        <f t="shared" si="642"/>
        <v>0.24896313649480994</v>
      </c>
      <c r="P5145" s="26">
        <f t="shared" si="643"/>
        <v>1.383630741214344</v>
      </c>
      <c r="R5145" s="2">
        <f t="shared" si="644"/>
        <v>0.75807117415618952</v>
      </c>
      <c r="S5145" s="2"/>
      <c r="T5145" s="2">
        <f t="shared" si="645"/>
        <v>-0.39959478767613243</v>
      </c>
      <c r="U5145" s="2"/>
      <c r="V5145" s="38">
        <f t="shared" si="646"/>
        <v>7.0780277552836453E-3</v>
      </c>
      <c r="W5145" s="8">
        <v>3288</v>
      </c>
      <c r="X5145" s="9">
        <f t="shared" si="647"/>
        <v>1.7143982069062941E-2</v>
      </c>
    </row>
    <row r="5146" spans="1:24">
      <c r="A5146" s="15" t="s">
        <v>18642</v>
      </c>
      <c r="B5146" s="1" t="s">
        <v>18643</v>
      </c>
      <c r="C5146" t="s">
        <v>18644</v>
      </c>
      <c r="D5146" s="1">
        <v>1</v>
      </c>
      <c r="E5146" s="30">
        <v>15.2843</v>
      </c>
      <c r="F5146" s="31">
        <v>14.3317</v>
      </c>
      <c r="G5146" s="31">
        <v>11.724500000000001</v>
      </c>
      <c r="H5146" s="35">
        <v>13.2843</v>
      </c>
      <c r="I5146" s="32">
        <v>9.8832500000000003</v>
      </c>
      <c r="J5146" s="36">
        <v>14.0677</v>
      </c>
      <c r="L5146" s="21">
        <f t="shared" si="640"/>
        <v>12.41175</v>
      </c>
      <c r="M5146" s="22">
        <f t="shared" si="641"/>
        <v>13.780166666666666</v>
      </c>
      <c r="O5146" s="25">
        <f t="shared" si="642"/>
        <v>2.2245028832303104</v>
      </c>
      <c r="P5146" s="26">
        <f t="shared" si="643"/>
        <v>1.842874323803281</v>
      </c>
      <c r="R5146" s="2">
        <f t="shared" si="644"/>
        <v>1.1102517104088196</v>
      </c>
      <c r="S5146" s="2"/>
      <c r="T5146" s="2">
        <f t="shared" si="645"/>
        <v>0.15088679386428827</v>
      </c>
      <c r="U5146" s="2"/>
      <c r="V5146" s="38">
        <f t="shared" si="646"/>
        <v>0.22900712217894331</v>
      </c>
      <c r="W5146" s="8">
        <v>6923</v>
      </c>
      <c r="X5146" s="9">
        <f t="shared" si="647"/>
        <v>0.26344254239969733</v>
      </c>
    </row>
    <row r="5147" spans="1:24">
      <c r="A5147" s="15" t="s">
        <v>1256</v>
      </c>
      <c r="B5147" s="1" t="s">
        <v>1257</v>
      </c>
      <c r="C5147" t="s">
        <v>1258</v>
      </c>
      <c r="D5147" s="1">
        <v>85</v>
      </c>
      <c r="E5147" s="30">
        <v>12.542</v>
      </c>
      <c r="F5147" s="31">
        <v>10.013500000000001</v>
      </c>
      <c r="G5147" s="31">
        <v>11.2941</v>
      </c>
      <c r="H5147" s="35">
        <v>13.007099999999999</v>
      </c>
      <c r="I5147" s="32">
        <v>12.3134</v>
      </c>
      <c r="J5147" s="36">
        <v>14.13</v>
      </c>
      <c r="L5147" s="21">
        <f t="shared" si="640"/>
        <v>13.150166666666665</v>
      </c>
      <c r="M5147" s="22">
        <f t="shared" si="641"/>
        <v>11.283200000000001</v>
      </c>
      <c r="O5147" s="25">
        <f t="shared" si="642"/>
        <v>0.91671148314687012</v>
      </c>
      <c r="P5147" s="26">
        <f t="shared" si="643"/>
        <v>1.2642852407585872</v>
      </c>
      <c r="R5147" s="2">
        <f t="shared" si="644"/>
        <v>0.8580271479448931</v>
      </c>
      <c r="S5147" s="2"/>
      <c r="T5147" s="2">
        <f t="shared" si="645"/>
        <v>-0.22090479962658285</v>
      </c>
      <c r="U5147" s="2"/>
      <c r="V5147" s="38">
        <f t="shared" si="646"/>
        <v>5.3574329099996675E-2</v>
      </c>
      <c r="W5147" s="8">
        <v>5414</v>
      </c>
      <c r="X5147" s="9">
        <f t="shared" si="647"/>
        <v>7.880789747919717E-2</v>
      </c>
    </row>
    <row r="5148" spans="1:24">
      <c r="A5148" s="15" t="s">
        <v>6326</v>
      </c>
      <c r="B5148" s="1" t="s">
        <v>6327</v>
      </c>
      <c r="C5148" t="s">
        <v>6328</v>
      </c>
      <c r="D5148" s="1">
        <v>9</v>
      </c>
      <c r="E5148" s="30">
        <v>11.9664</v>
      </c>
      <c r="F5148" s="31">
        <v>16.177600000000002</v>
      </c>
      <c r="G5148" s="31">
        <v>16.702500000000001</v>
      </c>
      <c r="H5148" s="35">
        <v>12.151400000000001</v>
      </c>
      <c r="I5148" s="32">
        <v>11.5741</v>
      </c>
      <c r="J5148" s="36">
        <v>10.408099999999999</v>
      </c>
      <c r="L5148" s="21">
        <f t="shared" si="640"/>
        <v>11.377866666666668</v>
      </c>
      <c r="M5148" s="22">
        <f t="shared" si="641"/>
        <v>14.948833333333335</v>
      </c>
      <c r="O5148" s="25">
        <f t="shared" si="642"/>
        <v>0.888062139342363</v>
      </c>
      <c r="P5148" s="26">
        <f t="shared" si="643"/>
        <v>2.5961628306663038</v>
      </c>
      <c r="R5148" s="2">
        <f t="shared" si="644"/>
        <v>1.3138520402184357</v>
      </c>
      <c r="S5148" s="2"/>
      <c r="T5148" s="2">
        <f t="shared" si="645"/>
        <v>0.39380281533898215</v>
      </c>
      <c r="U5148" s="2"/>
      <c r="V5148" s="38">
        <f t="shared" si="646"/>
        <v>4.3620891230684425E-2</v>
      </c>
      <c r="W5148" s="8">
        <v>5168</v>
      </c>
      <c r="X5148" s="9">
        <f t="shared" si="647"/>
        <v>6.7220738730876695E-2</v>
      </c>
    </row>
    <row r="5149" spans="1:24">
      <c r="A5149" s="15" t="s">
        <v>9351</v>
      </c>
      <c r="B5149" s="1" t="s">
        <v>9352</v>
      </c>
      <c r="C5149" t="s">
        <v>9353</v>
      </c>
      <c r="D5149" s="1">
        <v>17</v>
      </c>
      <c r="E5149" s="30">
        <v>11.650600000000001</v>
      </c>
      <c r="F5149" s="31">
        <v>7.6981099999999998</v>
      </c>
      <c r="G5149" s="31">
        <v>8.6753</v>
      </c>
      <c r="H5149" s="35">
        <v>15.804500000000001</v>
      </c>
      <c r="I5149" s="32">
        <v>13.4801</v>
      </c>
      <c r="J5149" s="36">
        <v>17.0154</v>
      </c>
      <c r="L5149" s="21">
        <f t="shared" si="640"/>
        <v>15.433333333333332</v>
      </c>
      <c r="M5149" s="22">
        <f t="shared" si="641"/>
        <v>9.3413366666666668</v>
      </c>
      <c r="O5149" s="25">
        <f t="shared" si="642"/>
        <v>1.7966385399777365</v>
      </c>
      <c r="P5149" s="26">
        <f t="shared" si="643"/>
        <v>2.058700544283536</v>
      </c>
      <c r="R5149" s="2">
        <f t="shared" si="644"/>
        <v>0.60527019438444929</v>
      </c>
      <c r="S5149" s="2"/>
      <c r="T5149" s="2">
        <f t="shared" si="645"/>
        <v>-0.7243487854260241</v>
      </c>
      <c r="U5149" s="2"/>
      <c r="V5149" s="38">
        <f t="shared" si="646"/>
        <v>9.0609693015330766E-3</v>
      </c>
      <c r="W5149" s="8">
        <v>3524</v>
      </c>
      <c r="X5149" s="9">
        <f t="shared" si="647"/>
        <v>2.047717352934433E-2</v>
      </c>
    </row>
    <row r="5150" spans="1:24">
      <c r="A5150" s="15" t="s">
        <v>6115</v>
      </c>
      <c r="B5150" s="1" t="s">
        <v>6116</v>
      </c>
      <c r="C5150" t="s">
        <v>6117</v>
      </c>
      <c r="D5150" s="1">
        <v>13</v>
      </c>
      <c r="E5150" s="30">
        <v>11.853300000000001</v>
      </c>
      <c r="F5150" s="31">
        <v>16.6511</v>
      </c>
      <c r="G5150" s="31">
        <v>15.4979</v>
      </c>
      <c r="H5150" s="35">
        <v>12.156700000000001</v>
      </c>
      <c r="I5150" s="32">
        <v>11.3058</v>
      </c>
      <c r="J5150" s="36">
        <v>11.745900000000001</v>
      </c>
      <c r="L5150" s="21">
        <f t="shared" si="640"/>
        <v>11.736133333333333</v>
      </c>
      <c r="M5150" s="22">
        <f t="shared" si="641"/>
        <v>14.667433333333333</v>
      </c>
      <c r="O5150" s="25">
        <f t="shared" si="642"/>
        <v>0.42553406835802676</v>
      </c>
      <c r="P5150" s="26">
        <f t="shared" si="643"/>
        <v>2.5043916174059717</v>
      </c>
      <c r="R5150" s="2">
        <f t="shared" si="644"/>
        <v>1.249767101032708</v>
      </c>
      <c r="S5150" s="2"/>
      <c r="T5150" s="2">
        <f t="shared" si="645"/>
        <v>0.32165926809467943</v>
      </c>
      <c r="U5150" s="2"/>
      <c r="V5150" s="38">
        <f t="shared" si="646"/>
        <v>5.8147399712530752E-2</v>
      </c>
      <c r="W5150" s="8">
        <v>5524</v>
      </c>
      <c r="X5150" s="9">
        <f t="shared" si="647"/>
        <v>8.3831624060571125E-2</v>
      </c>
    </row>
    <row r="5151" spans="1:24">
      <c r="A5151" s="15" t="s">
        <v>4904</v>
      </c>
      <c r="B5151" s="1" t="s">
        <v>4905</v>
      </c>
      <c r="C5151" t="s">
        <v>4906</v>
      </c>
      <c r="D5151" s="1">
        <v>3</v>
      </c>
      <c r="E5151" s="30">
        <v>13.074</v>
      </c>
      <c r="F5151" s="31">
        <v>6.9203999999999999</v>
      </c>
      <c r="G5151" s="31">
        <v>6.6489799999999999</v>
      </c>
      <c r="H5151" s="35">
        <v>10.482100000000001</v>
      </c>
      <c r="I5151" s="32">
        <v>15.3612</v>
      </c>
      <c r="J5151" s="36">
        <v>14.515599999999999</v>
      </c>
      <c r="L5151" s="21">
        <f t="shared" si="640"/>
        <v>13.452966666666667</v>
      </c>
      <c r="M5151" s="22">
        <f t="shared" si="641"/>
        <v>8.8811266666666668</v>
      </c>
      <c r="O5151" s="25">
        <f t="shared" si="642"/>
        <v>2.6073542918700796</v>
      </c>
      <c r="P5151" s="26">
        <f t="shared" si="643"/>
        <v>3.6336699487065864</v>
      </c>
      <c r="R5151" s="2">
        <f t="shared" si="644"/>
        <v>0.66016120360069275</v>
      </c>
      <c r="S5151" s="2"/>
      <c r="T5151" s="2">
        <f t="shared" si="645"/>
        <v>-0.59910973823772451</v>
      </c>
      <c r="U5151" s="2"/>
      <c r="V5151" s="38">
        <f t="shared" si="646"/>
        <v>7.5668242954586892E-2</v>
      </c>
      <c r="W5151" s="8">
        <v>5782</v>
      </c>
      <c r="X5151" s="9">
        <f t="shared" si="647"/>
        <v>0.1042237784313957</v>
      </c>
    </row>
    <row r="5152" spans="1:24">
      <c r="A5152" s="15" t="s">
        <v>22278</v>
      </c>
      <c r="B5152" s="1" t="s">
        <v>22279</v>
      </c>
      <c r="C5152" t="s">
        <v>22280</v>
      </c>
      <c r="D5152" s="1">
        <v>1</v>
      </c>
      <c r="E5152" s="30">
        <v>33.340400000000002</v>
      </c>
      <c r="F5152" s="31">
        <v>24.299099999999999</v>
      </c>
      <c r="G5152" s="31">
        <v>13.7041</v>
      </c>
      <c r="H5152" s="35">
        <v>7.5308299999999999</v>
      </c>
      <c r="I5152" s="32">
        <v>1.6406700000000001</v>
      </c>
      <c r="J5152" s="36">
        <v>4.3383500000000002</v>
      </c>
      <c r="L5152" s="21">
        <f t="shared" si="640"/>
        <v>4.5032833333333331</v>
      </c>
      <c r="M5152" s="22">
        <f t="shared" si="641"/>
        <v>23.781199999999998</v>
      </c>
      <c r="O5152" s="25">
        <f t="shared" si="642"/>
        <v>2.9485417513973462</v>
      </c>
      <c r="P5152" s="26">
        <f t="shared" si="643"/>
        <v>9.8283892235706762</v>
      </c>
      <c r="R5152" s="2">
        <f t="shared" si="644"/>
        <v>5.2808580406148105</v>
      </c>
      <c r="S5152" s="2"/>
      <c r="T5152" s="2">
        <f t="shared" si="645"/>
        <v>2.4007723595775476</v>
      </c>
      <c r="U5152" s="2"/>
      <c r="V5152" s="38">
        <f t="shared" si="646"/>
        <v>1.5627881128130315E-2</v>
      </c>
      <c r="W5152" s="8">
        <v>4113</v>
      </c>
      <c r="X5152" s="9">
        <f t="shared" si="647"/>
        <v>3.0260259009100371E-2</v>
      </c>
    </row>
    <row r="5153" spans="1:24">
      <c r="A5153" s="15" t="s">
        <v>2591</v>
      </c>
      <c r="B5153" s="1" t="s">
        <v>2592</v>
      </c>
      <c r="C5153" t="s">
        <v>2593</v>
      </c>
      <c r="D5153" s="1">
        <v>34</v>
      </c>
      <c r="E5153" s="30">
        <v>11.091699999999999</v>
      </c>
      <c r="F5153" s="31">
        <v>9.4102700000000006</v>
      </c>
      <c r="G5153" s="31">
        <v>10.338200000000001</v>
      </c>
      <c r="H5153" s="35">
        <v>14.339399999999999</v>
      </c>
      <c r="I5153" s="32">
        <v>16.160900000000002</v>
      </c>
      <c r="J5153" s="36">
        <v>13.611000000000001</v>
      </c>
      <c r="L5153" s="21">
        <f t="shared" si="640"/>
        <v>14.703766666666667</v>
      </c>
      <c r="M5153" s="22">
        <f t="shared" si="641"/>
        <v>10.280056666666667</v>
      </c>
      <c r="O5153" s="25">
        <f t="shared" si="642"/>
        <v>1.3134191270623918</v>
      </c>
      <c r="P5153" s="26">
        <f t="shared" si="643"/>
        <v>0.84222158404622494</v>
      </c>
      <c r="R5153" s="2">
        <f t="shared" si="644"/>
        <v>0.69914443691299055</v>
      </c>
      <c r="S5153" s="2"/>
      <c r="T5153" s="2">
        <f t="shared" si="645"/>
        <v>-0.51633756075723325</v>
      </c>
      <c r="U5153" s="2"/>
      <c r="V5153" s="38">
        <f t="shared" si="646"/>
        <v>3.9909814498322767E-3</v>
      </c>
      <c r="W5153" s="8">
        <v>2713</v>
      </c>
      <c r="X5153" s="9">
        <f t="shared" si="647"/>
        <v>1.1715509128811002E-2</v>
      </c>
    </row>
    <row r="5154" spans="1:24">
      <c r="A5154" s="15" t="s">
        <v>18875</v>
      </c>
      <c r="B5154" s="1" t="s">
        <v>18876</v>
      </c>
      <c r="C5154" t="s">
        <v>18877</v>
      </c>
      <c r="D5154" s="1">
        <v>1</v>
      </c>
      <c r="E5154" s="30">
        <v>9.7537900000000004</v>
      </c>
      <c r="F5154" s="31">
        <v>20.415500000000002</v>
      </c>
      <c r="G5154" s="31">
        <v>20.636600000000001</v>
      </c>
      <c r="H5154" s="35">
        <v>12.0219</v>
      </c>
      <c r="I5154" s="32">
        <v>13.770200000000001</v>
      </c>
      <c r="J5154" s="36">
        <v>10.3856</v>
      </c>
      <c r="L5154" s="21">
        <f t="shared" si="640"/>
        <v>12.059233333333333</v>
      </c>
      <c r="M5154" s="22">
        <f t="shared" si="641"/>
        <v>16.93529666666667</v>
      </c>
      <c r="O5154" s="25">
        <f t="shared" si="642"/>
        <v>1.6926088217108337</v>
      </c>
      <c r="P5154" s="26">
        <f t="shared" si="643"/>
        <v>6.2203496529562754</v>
      </c>
      <c r="R5154" s="2">
        <f t="shared" si="644"/>
        <v>1.4043427304665583</v>
      </c>
      <c r="S5154" s="2"/>
      <c r="T5154" s="2">
        <f t="shared" si="645"/>
        <v>0.48989506897830615</v>
      </c>
      <c r="U5154" s="2"/>
      <c r="V5154" s="38">
        <f t="shared" si="646"/>
        <v>0.13016551477589897</v>
      </c>
      <c r="W5154" s="8">
        <v>6319</v>
      </c>
      <c r="X5154" s="9">
        <f t="shared" si="647"/>
        <v>0.16405098269904406</v>
      </c>
    </row>
    <row r="5155" spans="1:24">
      <c r="A5155" s="15" t="s">
        <v>20848</v>
      </c>
      <c r="B5155" s="1" t="s">
        <v>20849</v>
      </c>
      <c r="C5155" t="s">
        <v>20850</v>
      </c>
      <c r="D5155" s="1">
        <v>1</v>
      </c>
      <c r="E5155" s="30">
        <v>11.1876</v>
      </c>
      <c r="F5155" s="31">
        <v>18.635899999999999</v>
      </c>
      <c r="G5155" s="31">
        <v>11.9438</v>
      </c>
      <c r="H5155" s="35">
        <v>12.209199999999999</v>
      </c>
      <c r="I5155" s="32">
        <v>14.2941</v>
      </c>
      <c r="J5155" s="36">
        <v>17.382400000000001</v>
      </c>
      <c r="L5155" s="21">
        <f t="shared" si="640"/>
        <v>14.628566666666666</v>
      </c>
      <c r="M5155" s="22">
        <f t="shared" si="641"/>
        <v>13.922433333333332</v>
      </c>
      <c r="O5155" s="25">
        <f t="shared" si="642"/>
        <v>2.6027678581336029</v>
      </c>
      <c r="P5155" s="26">
        <f t="shared" si="643"/>
        <v>4.0994555276686873</v>
      </c>
      <c r="R5155" s="2">
        <f t="shared" si="644"/>
        <v>0.95172915095349964</v>
      </c>
      <c r="S5155" s="2"/>
      <c r="T5155" s="2">
        <f t="shared" si="645"/>
        <v>-7.1377034140225892E-2</v>
      </c>
      <c r="U5155" s="2"/>
      <c r="V5155" s="38">
        <f t="shared" si="646"/>
        <v>0.40677669757359014</v>
      </c>
      <c r="W5155" s="8">
        <v>7653</v>
      </c>
      <c r="X5155" s="9">
        <f t="shared" si="647"/>
        <v>0.42330715006874059</v>
      </c>
    </row>
    <row r="5156" spans="1:24">
      <c r="A5156" s="15" t="s">
        <v>22700</v>
      </c>
      <c r="B5156" s="1" t="s">
        <v>22701</v>
      </c>
      <c r="C5156" t="s">
        <v>22702</v>
      </c>
      <c r="D5156" s="1">
        <v>1</v>
      </c>
      <c r="E5156" s="30">
        <v>15.442600000000001</v>
      </c>
      <c r="F5156" s="31">
        <v>11.918200000000001</v>
      </c>
      <c r="G5156" s="31">
        <v>15.5367</v>
      </c>
      <c r="H5156" s="35">
        <v>14.3109</v>
      </c>
      <c r="I5156" s="32">
        <v>10.142799999999999</v>
      </c>
      <c r="J5156" s="36">
        <v>10.8919</v>
      </c>
      <c r="L5156" s="21">
        <f t="shared" si="640"/>
        <v>11.781866666666666</v>
      </c>
      <c r="M5156" s="22">
        <f t="shared" si="641"/>
        <v>14.299166666666666</v>
      </c>
      <c r="O5156" s="25">
        <f t="shared" si="642"/>
        <v>2.2220024534939959</v>
      </c>
      <c r="P5156" s="26">
        <f t="shared" si="643"/>
        <v>2.0625143401521662</v>
      </c>
      <c r="R5156" s="2">
        <f t="shared" si="644"/>
        <v>1.2136588429677244</v>
      </c>
      <c r="S5156" s="2"/>
      <c r="T5156" s="2">
        <f t="shared" si="645"/>
        <v>0.27936293993928918</v>
      </c>
      <c r="U5156" s="2"/>
      <c r="V5156" s="38">
        <f t="shared" si="646"/>
        <v>0.11188638039071526</v>
      </c>
      <c r="W5156" s="8">
        <v>6158</v>
      </c>
      <c r="X5156" s="9">
        <f t="shared" si="647"/>
        <v>0.14470008662417283</v>
      </c>
    </row>
    <row r="5157" spans="1:24">
      <c r="A5157" s="15" t="s">
        <v>5405</v>
      </c>
      <c r="B5157" s="1" t="s">
        <v>5406</v>
      </c>
      <c r="C5157" t="s">
        <v>5407</v>
      </c>
      <c r="D5157" s="1">
        <v>4</v>
      </c>
      <c r="E5157" s="30">
        <v>9.5177099999999992</v>
      </c>
      <c r="F5157" s="31">
        <v>11.605399999999999</v>
      </c>
      <c r="G5157" s="31">
        <v>11.7605</v>
      </c>
      <c r="H5157" s="35">
        <v>16.2484</v>
      </c>
      <c r="I5157" s="32">
        <v>10.1716</v>
      </c>
      <c r="J5157" s="36">
        <v>13.7006</v>
      </c>
      <c r="L5157" s="21">
        <f t="shared" si="640"/>
        <v>13.373533333333334</v>
      </c>
      <c r="M5157" s="22">
        <f t="shared" si="641"/>
        <v>10.961203333333332</v>
      </c>
      <c r="O5157" s="25">
        <f t="shared" si="642"/>
        <v>3.051574022260207</v>
      </c>
      <c r="P5157" s="26">
        <f t="shared" si="643"/>
        <v>1.252504992019327</v>
      </c>
      <c r="R5157" s="2">
        <f t="shared" si="644"/>
        <v>0.81961909841826874</v>
      </c>
      <c r="S5157" s="2"/>
      <c r="T5157" s="2">
        <f t="shared" si="645"/>
        <v>-0.28697449307565248</v>
      </c>
      <c r="U5157" s="2"/>
      <c r="V5157" s="38">
        <f t="shared" si="646"/>
        <v>0.13700323751413551</v>
      </c>
      <c r="W5157" s="8">
        <v>6369</v>
      </c>
      <c r="X5157" s="9">
        <f t="shared" si="647"/>
        <v>0.17131320200385858</v>
      </c>
    </row>
    <row r="5158" spans="1:24">
      <c r="A5158" s="15" t="s">
        <v>17615</v>
      </c>
      <c r="B5158" s="1" t="s">
        <v>17616</v>
      </c>
      <c r="C5158" t="s">
        <v>17617</v>
      </c>
      <c r="D5158" s="1">
        <v>8</v>
      </c>
      <c r="E5158" s="30">
        <v>12.091699999999999</v>
      </c>
      <c r="F5158" s="31">
        <v>21.178100000000001</v>
      </c>
      <c r="G5158" s="31">
        <v>14.053100000000001</v>
      </c>
      <c r="H5158" s="35">
        <v>13.5465</v>
      </c>
      <c r="I5158" s="32">
        <v>11.813800000000001</v>
      </c>
      <c r="J5158" s="36">
        <v>11.339700000000001</v>
      </c>
      <c r="L5158" s="21">
        <f t="shared" si="640"/>
        <v>12.233333333333334</v>
      </c>
      <c r="M5158" s="22">
        <f t="shared" si="641"/>
        <v>15.774300000000002</v>
      </c>
      <c r="O5158" s="25">
        <f t="shared" si="642"/>
        <v>1.1616788382910883</v>
      </c>
      <c r="P5158" s="26">
        <f t="shared" si="643"/>
        <v>4.7814812893077265</v>
      </c>
      <c r="R5158" s="2">
        <f t="shared" si="644"/>
        <v>1.2894523160762943</v>
      </c>
      <c r="S5158" s="2"/>
      <c r="T5158" s="2">
        <f t="shared" si="645"/>
        <v>0.36675842327661656</v>
      </c>
      <c r="U5158" s="2"/>
      <c r="V5158" s="38">
        <f t="shared" si="646"/>
        <v>0.14030866882816137</v>
      </c>
      <c r="W5158" s="8">
        <v>6396</v>
      </c>
      <c r="X5158" s="9">
        <f t="shared" si="647"/>
        <v>0.17470579089235103</v>
      </c>
    </row>
    <row r="5159" spans="1:24">
      <c r="A5159" s="15" t="s">
        <v>20956</v>
      </c>
      <c r="B5159" s="1" t="s">
        <v>20957</v>
      </c>
      <c r="C5159" t="s">
        <v>20958</v>
      </c>
      <c r="D5159" s="1">
        <v>7</v>
      </c>
      <c r="E5159" s="30">
        <v>12.412000000000001</v>
      </c>
      <c r="F5159" s="31">
        <v>17.9297</v>
      </c>
      <c r="G5159" s="31">
        <v>20.194500000000001</v>
      </c>
      <c r="H5159" s="35">
        <v>8.8331</v>
      </c>
      <c r="I5159" s="32">
        <v>10.000299999999999</v>
      </c>
      <c r="J5159" s="36">
        <v>10.2005</v>
      </c>
      <c r="L5159" s="21">
        <f t="shared" si="640"/>
        <v>9.6779666666666646</v>
      </c>
      <c r="M5159" s="22">
        <f t="shared" si="641"/>
        <v>16.845400000000001</v>
      </c>
      <c r="O5159" s="25">
        <f t="shared" si="642"/>
        <v>0.73849155264859534</v>
      </c>
      <c r="P5159" s="26">
        <f t="shared" si="643"/>
        <v>4.0029497161468139</v>
      </c>
      <c r="R5159" s="2">
        <f t="shared" si="644"/>
        <v>1.7405928931352666</v>
      </c>
      <c r="S5159" s="2"/>
      <c r="T5159" s="2">
        <f t="shared" si="645"/>
        <v>0.79957881083802618</v>
      </c>
      <c r="U5159" s="2"/>
      <c r="V5159" s="38">
        <f t="shared" si="646"/>
        <v>1.9017170430833463E-2</v>
      </c>
      <c r="W5159" s="8">
        <v>4321</v>
      </c>
      <c r="X5159" s="9">
        <f t="shared" si="647"/>
        <v>3.5050392342318375E-2</v>
      </c>
    </row>
    <row r="5160" spans="1:24">
      <c r="A5160" s="15" t="s">
        <v>21701</v>
      </c>
      <c r="B5160" s="1" t="s">
        <v>21702</v>
      </c>
      <c r="C5160" t="s">
        <v>21703</v>
      </c>
      <c r="D5160" s="1">
        <v>1</v>
      </c>
      <c r="E5160" s="30">
        <v>13.494899999999999</v>
      </c>
      <c r="F5160" s="31">
        <v>19.691500000000001</v>
      </c>
      <c r="G5160" s="31">
        <v>17.055199999999999</v>
      </c>
      <c r="H5160" s="35">
        <v>8.1296800000000005</v>
      </c>
      <c r="I5160" s="32">
        <v>11.3527</v>
      </c>
      <c r="J5160" s="36">
        <v>8.4824199999999994</v>
      </c>
      <c r="L5160" s="21">
        <f t="shared" si="640"/>
        <v>9.3215999999999983</v>
      </c>
      <c r="M5160" s="22">
        <f t="shared" si="641"/>
        <v>16.747199999999999</v>
      </c>
      <c r="O5160" s="25">
        <f t="shared" si="642"/>
        <v>1.7678042268305689</v>
      </c>
      <c r="P5160" s="26">
        <f t="shared" si="643"/>
        <v>3.1097605840321498</v>
      </c>
      <c r="R5160" s="2">
        <f t="shared" si="644"/>
        <v>1.7966014418125646</v>
      </c>
      <c r="S5160" s="2"/>
      <c r="T5160" s="2">
        <f t="shared" si="645"/>
        <v>0.84527039677518256</v>
      </c>
      <c r="U5160" s="2"/>
      <c r="V5160" s="38">
        <f t="shared" si="646"/>
        <v>1.1424753022782974E-2</v>
      </c>
      <c r="W5160" s="8">
        <v>3774</v>
      </c>
      <c r="X5160" s="9">
        <f t="shared" si="647"/>
        <v>2.4108832292910335E-2</v>
      </c>
    </row>
    <row r="5161" spans="1:24">
      <c r="A5161" s="15" t="s">
        <v>16995</v>
      </c>
      <c r="B5161" s="1" t="s">
        <v>16996</v>
      </c>
      <c r="C5161" t="s">
        <v>16997</v>
      </c>
      <c r="D5161" s="1">
        <v>1</v>
      </c>
      <c r="E5161" s="30">
        <v>12.043699999999999</v>
      </c>
      <c r="F5161" s="31">
        <v>16.246500000000001</v>
      </c>
      <c r="G5161" s="31">
        <v>13.597899999999999</v>
      </c>
      <c r="H5161" s="35">
        <v>15.937200000000001</v>
      </c>
      <c r="I5161" s="32">
        <v>15.6228</v>
      </c>
      <c r="J5161" s="36">
        <v>9.6014999999999997</v>
      </c>
      <c r="L5161" s="21">
        <f t="shared" si="640"/>
        <v>13.720500000000001</v>
      </c>
      <c r="M5161" s="22">
        <f t="shared" si="641"/>
        <v>13.962699999999998</v>
      </c>
      <c r="O5161" s="25">
        <f t="shared" si="642"/>
        <v>3.5706207569552859</v>
      </c>
      <c r="P5161" s="26">
        <f t="shared" si="643"/>
        <v>2.1250155858252149</v>
      </c>
      <c r="R5161" s="2">
        <f t="shared" si="644"/>
        <v>1.0176524179147988</v>
      </c>
      <c r="S5161" s="2"/>
      <c r="T5161" s="2">
        <f t="shared" si="645"/>
        <v>2.5244888940565365E-2</v>
      </c>
      <c r="U5161" s="2"/>
      <c r="V5161" s="38">
        <f t="shared" si="646"/>
        <v>0.46222002334395607</v>
      </c>
      <c r="W5161" s="8">
        <v>7841</v>
      </c>
      <c r="X5161" s="9">
        <f t="shared" si="647"/>
        <v>0.46947076468706361</v>
      </c>
    </row>
    <row r="5162" spans="1:24">
      <c r="A5162" s="15" t="s">
        <v>2343</v>
      </c>
      <c r="B5162" s="1" t="s">
        <v>2344</v>
      </c>
      <c r="C5162" t="s">
        <v>2345</v>
      </c>
      <c r="D5162" s="1">
        <v>66</v>
      </c>
      <c r="E5162" s="30">
        <v>11.848599999999999</v>
      </c>
      <c r="F5162" s="31">
        <v>8.2494800000000001</v>
      </c>
      <c r="G5162" s="31">
        <v>10.4412</v>
      </c>
      <c r="H5162" s="35">
        <v>13.9946</v>
      </c>
      <c r="I5162" s="32">
        <v>14.6541</v>
      </c>
      <c r="J5162" s="36">
        <v>14.5586</v>
      </c>
      <c r="L5162" s="21">
        <f t="shared" si="640"/>
        <v>14.402433333333333</v>
      </c>
      <c r="M5162" s="22">
        <f t="shared" si="641"/>
        <v>10.17976</v>
      </c>
      <c r="O5162" s="25">
        <f t="shared" si="642"/>
        <v>0.35640718754443385</v>
      </c>
      <c r="P5162" s="26">
        <f t="shared" si="643"/>
        <v>1.8137473222034008</v>
      </c>
      <c r="R5162" s="2">
        <f t="shared" si="644"/>
        <v>0.70680834025731765</v>
      </c>
      <c r="S5162" s="2"/>
      <c r="T5162" s="2">
        <f t="shared" si="645"/>
        <v>-0.50060903126144196</v>
      </c>
      <c r="U5162" s="2"/>
      <c r="V5162" s="38">
        <f t="shared" si="646"/>
        <v>8.3611883947262468E-3</v>
      </c>
      <c r="W5162" s="8">
        <v>3446</v>
      </c>
      <c r="X5162" s="9">
        <f t="shared" si="647"/>
        <v>1.9323419725943071E-2</v>
      </c>
    </row>
    <row r="5163" spans="1:24">
      <c r="A5163" s="15" t="s">
        <v>2594</v>
      </c>
      <c r="B5163" s="1" t="s">
        <v>2595</v>
      </c>
      <c r="C5163" t="s">
        <v>2596</v>
      </c>
      <c r="D5163" s="1">
        <v>28</v>
      </c>
      <c r="E5163" s="30">
        <v>11.9076</v>
      </c>
      <c r="F5163" s="31">
        <v>8.5591299999999997</v>
      </c>
      <c r="G5163" s="31">
        <v>10.058299999999999</v>
      </c>
      <c r="H5163" s="35">
        <v>14.391500000000001</v>
      </c>
      <c r="I5163" s="32">
        <v>14.756</v>
      </c>
      <c r="J5163" s="36">
        <v>14.517799999999999</v>
      </c>
      <c r="L5163" s="21">
        <f t="shared" si="640"/>
        <v>14.555100000000001</v>
      </c>
      <c r="M5163" s="22">
        <f t="shared" si="641"/>
        <v>10.175009999999999</v>
      </c>
      <c r="O5163" s="25">
        <f t="shared" si="642"/>
        <v>0.18509059943714043</v>
      </c>
      <c r="P5163" s="26">
        <f t="shared" si="643"/>
        <v>1.677283146430572</v>
      </c>
      <c r="R5163" s="2">
        <f t="shared" si="644"/>
        <v>0.69906836778861003</v>
      </c>
      <c r="S5163" s="2"/>
      <c r="T5163" s="2">
        <f t="shared" si="645"/>
        <v>-0.51649453907733989</v>
      </c>
      <c r="U5163" s="2"/>
      <c r="V5163" s="38">
        <f t="shared" si="646"/>
        <v>5.42862848016338E-3</v>
      </c>
      <c r="W5163" s="8">
        <v>3013</v>
      </c>
      <c r="X5163" s="9">
        <f t="shared" si="647"/>
        <v>1.4349019985403638E-2</v>
      </c>
    </row>
    <row r="5164" spans="1:24">
      <c r="A5164" s="15" t="s">
        <v>17873</v>
      </c>
      <c r="B5164" s="1" t="s">
        <v>17874</v>
      </c>
      <c r="C5164" t="s">
        <v>17875</v>
      </c>
      <c r="D5164" s="1">
        <v>3</v>
      </c>
      <c r="E5164" s="30">
        <v>16.913399999999999</v>
      </c>
      <c r="F5164" s="31">
        <v>11.6555</v>
      </c>
      <c r="G5164" s="31">
        <v>26.009</v>
      </c>
      <c r="H5164" s="35">
        <v>8.6323500000000006</v>
      </c>
      <c r="I5164" s="32">
        <v>11.0495</v>
      </c>
      <c r="J5164" s="36">
        <v>12.943300000000001</v>
      </c>
      <c r="L5164" s="21">
        <f t="shared" si="640"/>
        <v>10.875050000000002</v>
      </c>
      <c r="M5164" s="22">
        <f t="shared" si="641"/>
        <v>18.192633333333333</v>
      </c>
      <c r="O5164" s="25">
        <f t="shared" si="642"/>
        <v>2.1607630775954969</v>
      </c>
      <c r="P5164" s="26">
        <f t="shared" si="643"/>
        <v>7.2617538517450004</v>
      </c>
      <c r="R5164" s="2">
        <f t="shared" si="644"/>
        <v>1.6728781323610771</v>
      </c>
      <c r="S5164" s="2"/>
      <c r="T5164" s="2">
        <f t="shared" si="645"/>
        <v>0.74233235019261501</v>
      </c>
      <c r="U5164" s="2"/>
      <c r="V5164" s="38">
        <f t="shared" si="646"/>
        <v>8.4833259683949891E-2</v>
      </c>
      <c r="W5164" s="8">
        <v>5900</v>
      </c>
      <c r="X5164" s="9">
        <f t="shared" si="647"/>
        <v>0.11451052205474187</v>
      </c>
    </row>
    <row r="5165" spans="1:24">
      <c r="A5165" s="15" t="s">
        <v>22774</v>
      </c>
      <c r="B5165" s="1" t="s">
        <v>22775</v>
      </c>
      <c r="C5165" t="s">
        <v>22776</v>
      </c>
      <c r="D5165" s="1">
        <v>1</v>
      </c>
      <c r="E5165" s="30">
        <v>14.729799999999999</v>
      </c>
      <c r="F5165" s="31">
        <v>13.185</v>
      </c>
      <c r="G5165" s="31">
        <v>10.6776</v>
      </c>
      <c r="H5165" s="35">
        <v>15.4062</v>
      </c>
      <c r="I5165" s="32">
        <v>11.5372</v>
      </c>
      <c r="J5165" s="36">
        <v>15.365600000000001</v>
      </c>
      <c r="L5165" s="21">
        <f t="shared" si="640"/>
        <v>14.103</v>
      </c>
      <c r="M5165" s="22">
        <f t="shared" si="641"/>
        <v>12.864133333333333</v>
      </c>
      <c r="O5165" s="25">
        <f t="shared" si="642"/>
        <v>2.2221407066160492</v>
      </c>
      <c r="P5165" s="26">
        <f t="shared" si="643"/>
        <v>2.0450666916590632</v>
      </c>
      <c r="R5165" s="2">
        <f t="shared" si="644"/>
        <v>0.91215580609326619</v>
      </c>
      <c r="S5165" s="2"/>
      <c r="T5165" s="2">
        <f t="shared" si="645"/>
        <v>-0.1326478215066493</v>
      </c>
      <c r="U5165" s="2"/>
      <c r="V5165" s="38">
        <f t="shared" si="646"/>
        <v>0.25830407261737021</v>
      </c>
      <c r="W5165" s="8">
        <v>7057</v>
      </c>
      <c r="X5165" s="9">
        <f t="shared" si="647"/>
        <v>0.29150256969317506</v>
      </c>
    </row>
    <row r="5166" spans="1:24">
      <c r="A5166" s="15" t="s">
        <v>20381</v>
      </c>
      <c r="B5166" s="1" t="s">
        <v>20382</v>
      </c>
      <c r="C5166" t="s">
        <v>20383</v>
      </c>
      <c r="D5166" s="1">
        <v>7</v>
      </c>
      <c r="E5166" s="30">
        <v>11.597300000000001</v>
      </c>
      <c r="F5166" s="31">
        <v>15.843</v>
      </c>
      <c r="G5166" s="31">
        <v>14.0434</v>
      </c>
      <c r="H5166" s="35">
        <v>12.423</v>
      </c>
      <c r="I5166" s="32">
        <v>14.985300000000001</v>
      </c>
      <c r="J5166" s="36">
        <v>10.725099999999999</v>
      </c>
      <c r="L5166" s="21">
        <f t="shared" si="640"/>
        <v>12.711133333333335</v>
      </c>
      <c r="M5166" s="22">
        <f t="shared" si="641"/>
        <v>13.8279</v>
      </c>
      <c r="O5166" s="25">
        <f t="shared" si="642"/>
        <v>2.1446658535383341</v>
      </c>
      <c r="P5166" s="26">
        <f t="shared" si="643"/>
        <v>2.131037848091863</v>
      </c>
      <c r="R5166" s="2">
        <f t="shared" si="644"/>
        <v>1.0878573638857274</v>
      </c>
      <c r="S5166" s="2"/>
      <c r="T5166" s="2">
        <f t="shared" si="645"/>
        <v>0.12148940777875501</v>
      </c>
      <c r="U5166" s="2"/>
      <c r="V5166" s="38">
        <f t="shared" si="646"/>
        <v>0.2785614249382331</v>
      </c>
      <c r="W5166" s="8">
        <v>7155</v>
      </c>
      <c r="X5166" s="9">
        <f t="shared" si="647"/>
        <v>0.31005774817723109</v>
      </c>
    </row>
    <row r="5167" spans="1:24">
      <c r="A5167" s="15" t="s">
        <v>12541</v>
      </c>
      <c r="B5167" s="1" t="s">
        <v>12542</v>
      </c>
      <c r="C5167" t="s">
        <v>12543</v>
      </c>
      <c r="D5167" s="1">
        <v>17</v>
      </c>
      <c r="E5167" s="30">
        <v>12.133900000000001</v>
      </c>
      <c r="F5167" s="31">
        <v>9.3514900000000001</v>
      </c>
      <c r="G5167" s="31">
        <v>11.166399999999999</v>
      </c>
      <c r="H5167" s="35">
        <v>13.971399999999999</v>
      </c>
      <c r="I5167" s="32">
        <v>12.879899999999999</v>
      </c>
      <c r="J5167" s="36">
        <v>14.127700000000001</v>
      </c>
      <c r="L5167" s="21">
        <f t="shared" si="640"/>
        <v>13.659666666666666</v>
      </c>
      <c r="M5167" s="22">
        <f t="shared" si="641"/>
        <v>10.883930000000001</v>
      </c>
      <c r="O5167" s="25">
        <f t="shared" si="642"/>
        <v>0.67980472441233741</v>
      </c>
      <c r="P5167" s="26">
        <f t="shared" si="643"/>
        <v>1.4125485222462009</v>
      </c>
      <c r="R5167" s="2">
        <f t="shared" si="644"/>
        <v>0.79679323555967696</v>
      </c>
      <c r="S5167" s="2"/>
      <c r="T5167" s="2">
        <f t="shared" si="645"/>
        <v>-0.32772269530507997</v>
      </c>
      <c r="U5167" s="2"/>
      <c r="V5167" s="38">
        <f t="shared" si="646"/>
        <v>1.8703060622215342E-2</v>
      </c>
      <c r="W5167" s="8">
        <v>4298</v>
      </c>
      <c r="X5167" s="9">
        <f t="shared" si="647"/>
        <v>3.4655927127808982E-2</v>
      </c>
    </row>
    <row r="5168" spans="1:24">
      <c r="A5168" s="15" t="s">
        <v>10569</v>
      </c>
      <c r="B5168" s="1" t="s">
        <v>10570</v>
      </c>
      <c r="C5168" t="s">
        <v>10571</v>
      </c>
      <c r="D5168" s="1">
        <v>16</v>
      </c>
      <c r="E5168" s="30">
        <v>13.577400000000001</v>
      </c>
      <c r="F5168" s="31">
        <v>14.7997</v>
      </c>
      <c r="G5168" s="31">
        <v>16.0062</v>
      </c>
      <c r="H5168" s="35">
        <v>9.6227699999999992</v>
      </c>
      <c r="I5168" s="32">
        <v>8.5912299999999995</v>
      </c>
      <c r="J5168" s="36">
        <v>11.825100000000001</v>
      </c>
      <c r="L5168" s="21">
        <f t="shared" si="640"/>
        <v>10.013033333333333</v>
      </c>
      <c r="M5168" s="22">
        <f t="shared" si="641"/>
        <v>14.794433333333332</v>
      </c>
      <c r="O5168" s="25">
        <f t="shared" si="642"/>
        <v>1.6518801095216848</v>
      </c>
      <c r="P5168" s="26">
        <f t="shared" si="643"/>
        <v>1.214408565242082</v>
      </c>
      <c r="R5168" s="2">
        <f t="shared" si="644"/>
        <v>1.4775176353485957</v>
      </c>
      <c r="S5168" s="2"/>
      <c r="T5168" s="2">
        <f t="shared" si="645"/>
        <v>0.56317535021879761</v>
      </c>
      <c r="U5168" s="2"/>
      <c r="V5168" s="38">
        <f t="shared" si="646"/>
        <v>7.8062595053522013E-3</v>
      </c>
      <c r="W5168" s="8">
        <v>3387</v>
      </c>
      <c r="X5168" s="9">
        <f t="shared" si="647"/>
        <v>1.8355196545800097E-2</v>
      </c>
    </row>
    <row r="5169" spans="1:24">
      <c r="A5169" s="15" t="s">
        <v>6773</v>
      </c>
      <c r="B5169" s="1" t="s">
        <v>6774</v>
      </c>
      <c r="C5169" t="s">
        <v>6775</v>
      </c>
      <c r="D5169" s="1">
        <v>5</v>
      </c>
      <c r="E5169" s="30">
        <v>14.178599999999999</v>
      </c>
      <c r="F5169" s="31">
        <v>9.7713900000000002</v>
      </c>
      <c r="G5169" s="31">
        <v>11.5281</v>
      </c>
      <c r="H5169" s="35">
        <v>9.2604799999999994</v>
      </c>
      <c r="I5169" s="32">
        <v>13.614699999999999</v>
      </c>
      <c r="J5169" s="36">
        <v>10.5116</v>
      </c>
      <c r="L5169" s="21">
        <f t="shared" si="640"/>
        <v>11.128926666666667</v>
      </c>
      <c r="M5169" s="22">
        <f t="shared" si="641"/>
        <v>11.826030000000001</v>
      </c>
      <c r="O5169" s="25">
        <f t="shared" si="642"/>
        <v>2.2417910500609315</v>
      </c>
      <c r="P5169" s="26">
        <f t="shared" si="643"/>
        <v>2.2186587636903479</v>
      </c>
      <c r="R5169" s="2">
        <f t="shared" si="644"/>
        <v>1.062638864844109</v>
      </c>
      <c r="S5169" s="2"/>
      <c r="T5169" s="2">
        <f t="shared" si="645"/>
        <v>8.7651383867999977E-2</v>
      </c>
      <c r="U5169" s="2"/>
      <c r="V5169" s="38">
        <f t="shared" si="646"/>
        <v>0.36066519307034162</v>
      </c>
      <c r="W5169" s="8">
        <v>7472</v>
      </c>
      <c r="X5169" s="9">
        <f t="shared" si="647"/>
        <v>0.3844134900444594</v>
      </c>
    </row>
    <row r="5170" spans="1:24">
      <c r="A5170" s="15" t="s">
        <v>2491</v>
      </c>
      <c r="B5170" s="1" t="s">
        <v>2492</v>
      </c>
      <c r="C5170" t="s">
        <v>2493</v>
      </c>
      <c r="D5170" s="1">
        <v>9</v>
      </c>
      <c r="E5170" s="30">
        <v>8.2859099999999994</v>
      </c>
      <c r="F5170" s="31">
        <v>7.649</v>
      </c>
      <c r="G5170" s="31">
        <v>10.1493</v>
      </c>
      <c r="H5170" s="35">
        <v>21.087</v>
      </c>
      <c r="I5170" s="32">
        <v>14.301</v>
      </c>
      <c r="J5170" s="36">
        <v>16.056100000000001</v>
      </c>
      <c r="L5170" s="21">
        <f t="shared" si="640"/>
        <v>17.148033333333334</v>
      </c>
      <c r="M5170" s="22">
        <f t="shared" si="641"/>
        <v>8.6947366666666657</v>
      </c>
      <c r="O5170" s="25">
        <f t="shared" si="642"/>
        <v>3.5223128485887503</v>
      </c>
      <c r="P5170" s="26">
        <f t="shared" si="643"/>
        <v>1.2993188427146498</v>
      </c>
      <c r="R5170" s="2">
        <f t="shared" si="644"/>
        <v>0.50703987434905062</v>
      </c>
      <c r="S5170" s="2"/>
      <c r="T5170" s="2">
        <f t="shared" si="645"/>
        <v>-0.97982888757276998</v>
      </c>
      <c r="U5170" s="2"/>
      <c r="V5170" s="38">
        <f t="shared" si="646"/>
        <v>8.7713429526420084E-3</v>
      </c>
      <c r="W5170" s="8">
        <v>3498</v>
      </c>
      <c r="X5170" s="9">
        <f t="shared" si="647"/>
        <v>1.9969975778971114E-2</v>
      </c>
    </row>
    <row r="5171" spans="1:24">
      <c r="A5171" s="15" t="s">
        <v>13113</v>
      </c>
      <c r="B5171" s="1" t="s">
        <v>13114</v>
      </c>
      <c r="C5171" t="s">
        <v>13115</v>
      </c>
      <c r="D5171" s="1">
        <v>7</v>
      </c>
      <c r="E5171" s="30">
        <v>12.8482</v>
      </c>
      <c r="F5171" s="31">
        <v>9.7149599999999996</v>
      </c>
      <c r="G5171" s="31">
        <v>11.790900000000001</v>
      </c>
      <c r="H5171" s="35">
        <v>11.7079</v>
      </c>
      <c r="I5171" s="32">
        <v>11.0389</v>
      </c>
      <c r="J5171" s="36">
        <v>10.498799999999999</v>
      </c>
      <c r="L5171" s="21">
        <f t="shared" si="640"/>
        <v>11.081866666666665</v>
      </c>
      <c r="M5171" s="22">
        <f t="shared" si="641"/>
        <v>11.451353333333335</v>
      </c>
      <c r="O5171" s="25">
        <f t="shared" si="642"/>
        <v>0.60569406744109189</v>
      </c>
      <c r="P5171" s="26">
        <f t="shared" si="643"/>
        <v>1.5939784121917355</v>
      </c>
      <c r="R5171" s="2">
        <f t="shared" si="644"/>
        <v>1.0333415549726885</v>
      </c>
      <c r="S5171" s="2"/>
      <c r="T5171" s="2">
        <f t="shared" si="645"/>
        <v>4.7317193427846162E-2</v>
      </c>
      <c r="U5171" s="2"/>
      <c r="V5171" s="38">
        <f t="shared" si="646"/>
        <v>0.3632418372118793</v>
      </c>
      <c r="W5171" s="8">
        <v>7482</v>
      </c>
      <c r="X5171" s="9">
        <f t="shared" si="647"/>
        <v>0.38664234049123319</v>
      </c>
    </row>
    <row r="5172" spans="1:24">
      <c r="A5172" s="15" t="s">
        <v>6643</v>
      </c>
      <c r="B5172" s="1" t="s">
        <v>6644</v>
      </c>
      <c r="C5172" t="s">
        <v>6645</v>
      </c>
      <c r="D5172" s="1">
        <v>34</v>
      </c>
      <c r="E5172" s="30">
        <v>12.2392</v>
      </c>
      <c r="F5172" s="31">
        <v>11.496</v>
      </c>
      <c r="G5172" s="31">
        <v>13.571999999999999</v>
      </c>
      <c r="H5172" s="35">
        <v>13.375299999999999</v>
      </c>
      <c r="I5172" s="32">
        <v>15.3832</v>
      </c>
      <c r="J5172" s="36">
        <v>12.5001</v>
      </c>
      <c r="L5172" s="21">
        <f t="shared" si="640"/>
        <v>13.752866666666668</v>
      </c>
      <c r="M5172" s="22">
        <f t="shared" si="641"/>
        <v>12.435733333333332</v>
      </c>
      <c r="O5172" s="25">
        <f t="shared" si="642"/>
        <v>1.4781690848253235</v>
      </c>
      <c r="P5172" s="26">
        <f t="shared" si="643"/>
        <v>1.0518616892602048</v>
      </c>
      <c r="R5172" s="2">
        <f t="shared" si="644"/>
        <v>0.9042284517652075</v>
      </c>
      <c r="S5172" s="2"/>
      <c r="T5172" s="2">
        <f t="shared" si="645"/>
        <v>-0.14524078177063482</v>
      </c>
      <c r="U5172" s="2"/>
      <c r="V5172" s="38">
        <f t="shared" si="646"/>
        <v>0.13849537107491389</v>
      </c>
      <c r="W5172" s="8">
        <v>6383</v>
      </c>
      <c r="X5172" s="9">
        <f t="shared" si="647"/>
        <v>0.17279917519044558</v>
      </c>
    </row>
    <row r="5173" spans="1:24">
      <c r="A5173" s="15" t="s">
        <v>11609</v>
      </c>
      <c r="B5173" s="1" t="s">
        <v>11610</v>
      </c>
      <c r="C5173" t="s">
        <v>11611</v>
      </c>
      <c r="D5173" s="1">
        <v>4</v>
      </c>
      <c r="E5173" s="30">
        <v>10.377599999999999</v>
      </c>
      <c r="F5173" s="31">
        <v>12.5678</v>
      </c>
      <c r="G5173" s="31">
        <v>11.9031</v>
      </c>
      <c r="H5173" s="35">
        <v>12.794499999999999</v>
      </c>
      <c r="I5173" s="32">
        <v>18.275700000000001</v>
      </c>
      <c r="J5173" s="36">
        <v>14.5672</v>
      </c>
      <c r="L5173" s="21">
        <f t="shared" si="640"/>
        <v>15.212466666666666</v>
      </c>
      <c r="M5173" s="22">
        <f t="shared" si="641"/>
        <v>11.616166666666667</v>
      </c>
      <c r="O5173" s="25">
        <f t="shared" si="642"/>
        <v>2.7969921636167077</v>
      </c>
      <c r="P5173" s="26">
        <f t="shared" si="643"/>
        <v>1.1229390292145582</v>
      </c>
      <c r="R5173" s="2">
        <f t="shared" si="644"/>
        <v>0.7635952091924606</v>
      </c>
      <c r="S5173" s="2"/>
      <c r="T5173" s="2">
        <f t="shared" si="645"/>
        <v>-0.38912004360695873</v>
      </c>
      <c r="U5173" s="2"/>
      <c r="V5173" s="38">
        <f t="shared" si="646"/>
        <v>5.3816862482674095E-2</v>
      </c>
      <c r="W5173" s="8">
        <v>5416</v>
      </c>
      <c r="X5173" s="9">
        <f t="shared" si="647"/>
        <v>7.9135430726000086E-2</v>
      </c>
    </row>
    <row r="5174" spans="1:24">
      <c r="A5174" s="15" t="s">
        <v>15690</v>
      </c>
      <c r="B5174" s="1" t="s">
        <v>15691</v>
      </c>
      <c r="C5174" t="s">
        <v>15692</v>
      </c>
      <c r="D5174" s="1">
        <v>5</v>
      </c>
      <c r="E5174" s="30">
        <v>15.3987</v>
      </c>
      <c r="F5174" s="31">
        <v>12.809699999999999</v>
      </c>
      <c r="G5174" s="31">
        <v>14.277200000000001</v>
      </c>
      <c r="H5174" s="35">
        <v>11.4138</v>
      </c>
      <c r="I5174" s="32">
        <v>11.624599999999999</v>
      </c>
      <c r="J5174" s="36">
        <v>10.883900000000001</v>
      </c>
      <c r="L5174" s="21">
        <f t="shared" si="640"/>
        <v>11.307433333333334</v>
      </c>
      <c r="M5174" s="22">
        <f t="shared" si="641"/>
        <v>14.161866666666667</v>
      </c>
      <c r="O5174" s="25">
        <f t="shared" si="642"/>
        <v>0.38163401752638987</v>
      </c>
      <c r="P5174" s="26">
        <f t="shared" si="643"/>
        <v>1.2983476357791599</v>
      </c>
      <c r="R5174" s="2">
        <f t="shared" si="644"/>
        <v>1.2524386612936032</v>
      </c>
      <c r="S5174" s="2"/>
      <c r="T5174" s="2">
        <f t="shared" si="645"/>
        <v>0.32473994855861554</v>
      </c>
      <c r="U5174" s="2"/>
      <c r="V5174" s="38">
        <f t="shared" si="646"/>
        <v>1.0853325336029129E-2</v>
      </c>
      <c r="W5174" s="8">
        <v>3720</v>
      </c>
      <c r="X5174" s="9">
        <f t="shared" si="647"/>
        <v>2.323545241293978E-2</v>
      </c>
    </row>
    <row r="5175" spans="1:24">
      <c r="A5175" s="15" t="s">
        <v>763</v>
      </c>
      <c r="B5175" s="1" t="s">
        <v>764</v>
      </c>
      <c r="C5175" t="s">
        <v>765</v>
      </c>
      <c r="D5175" s="1">
        <v>13</v>
      </c>
      <c r="E5175" s="30">
        <v>13.377000000000001</v>
      </c>
      <c r="F5175" s="31">
        <v>12.7226</v>
      </c>
      <c r="G5175" s="31">
        <v>13.414899999999999</v>
      </c>
      <c r="H5175" s="35">
        <v>12.2372</v>
      </c>
      <c r="I5175" s="32">
        <v>12.214700000000001</v>
      </c>
      <c r="J5175" s="36">
        <v>11.105399999999999</v>
      </c>
      <c r="L5175" s="21">
        <f t="shared" si="640"/>
        <v>11.852433333333332</v>
      </c>
      <c r="M5175" s="22">
        <f t="shared" si="641"/>
        <v>13.1715</v>
      </c>
      <c r="O5175" s="25">
        <f t="shared" si="642"/>
        <v>0.64704765151674404</v>
      </c>
      <c r="P5175" s="26">
        <f t="shared" si="643"/>
        <v>0.38922038744135695</v>
      </c>
      <c r="R5175" s="2">
        <f t="shared" si="644"/>
        <v>1.1112907897956257</v>
      </c>
      <c r="S5175" s="2"/>
      <c r="T5175" s="2">
        <f t="shared" si="645"/>
        <v>0.15223637397595816</v>
      </c>
      <c r="U5175" s="2"/>
      <c r="V5175" s="38">
        <f t="shared" si="646"/>
        <v>1.9472027089072856E-2</v>
      </c>
      <c r="W5175" s="8">
        <v>4342</v>
      </c>
      <c r="X5175" s="9">
        <f t="shared" si="647"/>
        <v>3.5715159773693279E-2</v>
      </c>
    </row>
    <row r="5176" spans="1:24">
      <c r="A5176" s="15" t="s">
        <v>217</v>
      </c>
      <c r="B5176" s="1" t="s">
        <v>218</v>
      </c>
      <c r="C5176" t="s">
        <v>219</v>
      </c>
      <c r="D5176" s="1">
        <v>75</v>
      </c>
      <c r="E5176" s="30">
        <v>20.240400000000001</v>
      </c>
      <c r="F5176" s="31">
        <v>13.5366</v>
      </c>
      <c r="G5176" s="31">
        <v>14.182499999999999</v>
      </c>
      <c r="H5176" s="35">
        <v>10.351100000000001</v>
      </c>
      <c r="I5176" s="32">
        <v>10.6953</v>
      </c>
      <c r="J5176" s="36">
        <v>11.0343</v>
      </c>
      <c r="L5176" s="21">
        <f t="shared" si="640"/>
        <v>10.693566666666667</v>
      </c>
      <c r="M5176" s="22">
        <f t="shared" si="641"/>
        <v>15.986499999999999</v>
      </c>
      <c r="O5176" s="25">
        <f t="shared" si="642"/>
        <v>0.34160329818860519</v>
      </c>
      <c r="P5176" s="26">
        <f t="shared" si="643"/>
        <v>3.6981137908398831</v>
      </c>
      <c r="R5176" s="2">
        <f t="shared" si="644"/>
        <v>1.4949642620017642</v>
      </c>
      <c r="S5176" s="2"/>
      <c r="T5176" s="2">
        <f t="shared" si="645"/>
        <v>0.5801109963637846</v>
      </c>
      <c r="U5176" s="2"/>
      <c r="V5176" s="38">
        <f t="shared" si="646"/>
        <v>3.4529219088559479E-2</v>
      </c>
      <c r="W5176" s="8">
        <v>4902</v>
      </c>
      <c r="X5176" s="9">
        <f t="shared" si="647"/>
        <v>5.6097654186309201E-2</v>
      </c>
    </row>
    <row r="5177" spans="1:24">
      <c r="A5177" s="15" t="s">
        <v>17152</v>
      </c>
      <c r="B5177" s="1" t="s">
        <v>17153</v>
      </c>
      <c r="C5177" t="s">
        <v>17154</v>
      </c>
      <c r="D5177" s="1">
        <v>4</v>
      </c>
      <c r="E5177" s="30">
        <v>16.133400000000002</v>
      </c>
      <c r="F5177" s="31">
        <v>25.584299999999999</v>
      </c>
      <c r="G5177" s="31">
        <v>48.204599999999999</v>
      </c>
      <c r="H5177" s="35">
        <v>1.26664</v>
      </c>
      <c r="I5177" s="32">
        <v>0.92473300000000003</v>
      </c>
      <c r="J5177" s="36">
        <v>1.2418800000000001</v>
      </c>
      <c r="L5177" s="21">
        <f t="shared" si="640"/>
        <v>1.1444176666666668</v>
      </c>
      <c r="M5177" s="22">
        <f t="shared" si="641"/>
        <v>29.974100000000004</v>
      </c>
      <c r="O5177" s="25">
        <f t="shared" si="642"/>
        <v>0.19065486874542001</v>
      </c>
      <c r="P5177" s="26">
        <f t="shared" si="643"/>
        <v>16.480085721561025</v>
      </c>
      <c r="R5177" s="2">
        <f t="shared" si="644"/>
        <v>26.191573997022648</v>
      </c>
      <c r="S5177" s="2"/>
      <c r="T5177" s="2">
        <f t="shared" si="645"/>
        <v>4.7110308567318535</v>
      </c>
      <c r="U5177" s="2"/>
      <c r="V5177" s="38">
        <f t="shared" si="646"/>
        <v>1.9394346169605409E-2</v>
      </c>
      <c r="W5177" s="8">
        <v>4339</v>
      </c>
      <c r="X5177" s="9">
        <f t="shared" si="647"/>
        <v>3.559727423248156E-2</v>
      </c>
    </row>
    <row r="5178" spans="1:24">
      <c r="A5178" s="15" t="s">
        <v>22332</v>
      </c>
      <c r="B5178" s="1" t="s">
        <v>22333</v>
      </c>
      <c r="C5178" t="s">
        <v>22334</v>
      </c>
      <c r="D5178" s="1">
        <v>2</v>
      </c>
      <c r="E5178" s="30">
        <v>14.826499999999999</v>
      </c>
      <c r="F5178" s="31">
        <v>31.650200000000002</v>
      </c>
      <c r="G5178" s="31">
        <v>14.0344</v>
      </c>
      <c r="H5178" s="35">
        <v>6.2944800000000001</v>
      </c>
      <c r="I5178" s="32">
        <v>16.007999999999999</v>
      </c>
      <c r="J5178" s="36">
        <v>9.1454599999999999</v>
      </c>
      <c r="L5178" s="21">
        <f t="shared" si="640"/>
        <v>10.482646666666666</v>
      </c>
      <c r="M5178" s="22">
        <f t="shared" si="641"/>
        <v>20.170366666666666</v>
      </c>
      <c r="O5178" s="25">
        <f t="shared" si="642"/>
        <v>4.9929118591993307</v>
      </c>
      <c r="P5178" s="26">
        <f t="shared" si="643"/>
        <v>9.9497128412499105</v>
      </c>
      <c r="R5178" s="2">
        <f t="shared" si="644"/>
        <v>1.9241673699453765</v>
      </c>
      <c r="S5178" s="2"/>
      <c r="T5178" s="2">
        <f t="shared" si="645"/>
        <v>0.94423429458002128</v>
      </c>
      <c r="U5178" s="2"/>
      <c r="V5178" s="38">
        <f t="shared" si="646"/>
        <v>0.10310631607556343</v>
      </c>
      <c r="W5178" s="8">
        <v>6086</v>
      </c>
      <c r="X5178" s="9">
        <f t="shared" si="647"/>
        <v>0.13492256017512111</v>
      </c>
    </row>
    <row r="5179" spans="1:24">
      <c r="A5179" s="15" t="s">
        <v>22965</v>
      </c>
      <c r="B5179" s="1" t="s">
        <v>22966</v>
      </c>
      <c r="C5179" t="s">
        <v>22967</v>
      </c>
      <c r="D5179" s="1">
        <v>1</v>
      </c>
      <c r="E5179" s="30">
        <v>11.405200000000001</v>
      </c>
      <c r="F5179" s="31">
        <v>13.6432</v>
      </c>
      <c r="G5179" s="31">
        <v>20.2471</v>
      </c>
      <c r="H5179" s="35">
        <v>10.5388</v>
      </c>
      <c r="I5179" s="32">
        <v>20.878299999999999</v>
      </c>
      <c r="J5179" s="36">
        <v>7.9142400000000004</v>
      </c>
      <c r="L5179" s="21">
        <f t="shared" si="640"/>
        <v>13.110446666666666</v>
      </c>
      <c r="M5179" s="22">
        <f t="shared" si="641"/>
        <v>15.098500000000001</v>
      </c>
      <c r="O5179" s="25">
        <f t="shared" si="642"/>
        <v>6.8539578240993961</v>
      </c>
      <c r="P5179" s="26">
        <f t="shared" si="643"/>
        <v>4.5970884775039913</v>
      </c>
      <c r="R5179" s="2">
        <f t="shared" si="644"/>
        <v>1.1516388711902519</v>
      </c>
      <c r="S5179" s="2"/>
      <c r="T5179" s="2">
        <f t="shared" si="645"/>
        <v>0.20368839002560302</v>
      </c>
      <c r="U5179" s="2"/>
      <c r="V5179" s="38">
        <f t="shared" si="646"/>
        <v>0.34896283096867242</v>
      </c>
      <c r="W5179" s="8">
        <v>7427</v>
      </c>
      <c r="X5179" s="9">
        <f t="shared" si="647"/>
        <v>0.37419415454887667</v>
      </c>
    </row>
    <row r="5180" spans="1:24">
      <c r="A5180" s="15" t="s">
        <v>12933</v>
      </c>
      <c r="B5180" s="1" t="s">
        <v>12934</v>
      </c>
      <c r="C5180" t="s">
        <v>12935</v>
      </c>
      <c r="D5180" s="1">
        <v>21</v>
      </c>
      <c r="E5180" s="30">
        <v>11.8741</v>
      </c>
      <c r="F5180" s="31">
        <v>15.782299999999999</v>
      </c>
      <c r="G5180" s="31">
        <v>14.831799999999999</v>
      </c>
      <c r="H5180" s="35">
        <v>11.638500000000001</v>
      </c>
      <c r="I5180" s="32">
        <v>12.3452</v>
      </c>
      <c r="J5180" s="36">
        <v>12.0312</v>
      </c>
      <c r="L5180" s="21">
        <f t="shared" si="640"/>
        <v>12.004966666666666</v>
      </c>
      <c r="M5180" s="22">
        <f t="shared" si="641"/>
        <v>14.162733333333334</v>
      </c>
      <c r="O5180" s="25">
        <f t="shared" si="642"/>
        <v>0.35407960027843061</v>
      </c>
      <c r="P5180" s="26">
        <f t="shared" si="643"/>
        <v>2.0381963750662808</v>
      </c>
      <c r="R5180" s="2">
        <f t="shared" si="644"/>
        <v>1.1797394967083068</v>
      </c>
      <c r="S5180" s="2"/>
      <c r="T5180" s="2">
        <f t="shared" si="645"/>
        <v>0.23846832713121455</v>
      </c>
      <c r="U5180" s="2"/>
      <c r="V5180" s="38">
        <f t="shared" si="646"/>
        <v>7.2559719641203807E-2</v>
      </c>
      <c r="W5180" s="8">
        <v>5753</v>
      </c>
      <c r="X5180" s="9">
        <f t="shared" si="647"/>
        <v>0.10044595988572</v>
      </c>
    </row>
    <row r="5181" spans="1:24">
      <c r="A5181" s="15" t="s">
        <v>15151</v>
      </c>
      <c r="B5181" s="1" t="s">
        <v>15152</v>
      </c>
      <c r="C5181" t="s">
        <v>15153</v>
      </c>
      <c r="D5181" s="1">
        <v>31</v>
      </c>
      <c r="E5181" s="30">
        <v>12.1496</v>
      </c>
      <c r="F5181" s="31">
        <v>8.8456299999999999</v>
      </c>
      <c r="G5181" s="31">
        <v>11.345800000000001</v>
      </c>
      <c r="H5181" s="35">
        <v>13.777100000000001</v>
      </c>
      <c r="I5181" s="32">
        <v>13.3317</v>
      </c>
      <c r="J5181" s="36">
        <v>13.091200000000001</v>
      </c>
      <c r="L5181" s="21">
        <f t="shared" si="640"/>
        <v>13.4</v>
      </c>
      <c r="M5181" s="22">
        <f t="shared" si="641"/>
        <v>10.780343333333334</v>
      </c>
      <c r="O5181" s="25">
        <f t="shared" si="642"/>
        <v>0.34801346238328212</v>
      </c>
      <c r="P5181" s="26">
        <f t="shared" si="643"/>
        <v>1.7230381225130422</v>
      </c>
      <c r="R5181" s="2">
        <f t="shared" si="644"/>
        <v>0.80450323383084588</v>
      </c>
      <c r="S5181" s="2"/>
      <c r="T5181" s="2">
        <f t="shared" si="645"/>
        <v>-0.31382987478096808</v>
      </c>
      <c r="U5181" s="2"/>
      <c r="V5181" s="38">
        <f t="shared" si="646"/>
        <v>3.0623754319484376E-2</v>
      </c>
      <c r="W5181" s="8">
        <v>4796</v>
      </c>
      <c r="X5181" s="9">
        <f t="shared" si="647"/>
        <v>5.0852289282813504E-2</v>
      </c>
    </row>
    <row r="5182" spans="1:24">
      <c r="A5182" s="15" t="s">
        <v>1220</v>
      </c>
      <c r="B5182" s="1" t="s">
        <v>1221</v>
      </c>
      <c r="C5182" t="s">
        <v>1222</v>
      </c>
      <c r="D5182" s="1">
        <v>22</v>
      </c>
      <c r="E5182" s="30">
        <v>13.9551</v>
      </c>
      <c r="F5182" s="31">
        <v>13.509399999999999</v>
      </c>
      <c r="G5182" s="31">
        <v>16.904</v>
      </c>
      <c r="H5182" s="35">
        <v>10.495900000000001</v>
      </c>
      <c r="I5182" s="32">
        <v>10.3225</v>
      </c>
      <c r="J5182" s="36">
        <v>11.536199999999999</v>
      </c>
      <c r="L5182" s="21">
        <f t="shared" si="640"/>
        <v>10.784866666666666</v>
      </c>
      <c r="M5182" s="22">
        <f t="shared" si="641"/>
        <v>14.789499999999999</v>
      </c>
      <c r="O5182" s="25">
        <f t="shared" si="642"/>
        <v>0.65642457550988487</v>
      </c>
      <c r="P5182" s="26">
        <f t="shared" si="643"/>
        <v>1.8447207945919608</v>
      </c>
      <c r="R5182" s="2">
        <f t="shared" si="644"/>
        <v>1.3713196886995975</v>
      </c>
      <c r="S5182" s="2"/>
      <c r="T5182" s="2">
        <f t="shared" si="645"/>
        <v>0.45556493839446793</v>
      </c>
      <c r="U5182" s="2"/>
      <c r="V5182" s="38">
        <f t="shared" si="646"/>
        <v>1.1980290679033074E-2</v>
      </c>
      <c r="W5182" s="8">
        <v>3826</v>
      </c>
      <c r="X5182" s="9">
        <f t="shared" si="647"/>
        <v>2.4937541810721223E-2</v>
      </c>
    </row>
    <row r="5183" spans="1:24">
      <c r="A5183" s="15" t="s">
        <v>2215</v>
      </c>
      <c r="B5183" s="1" t="s">
        <v>2216</v>
      </c>
      <c r="C5183" t="s">
        <v>2217</v>
      </c>
      <c r="D5183" s="1">
        <v>27</v>
      </c>
      <c r="E5183" s="30">
        <v>13.0006</v>
      </c>
      <c r="F5183" s="31">
        <v>16.7334</v>
      </c>
      <c r="G5183" s="31">
        <v>17.535</v>
      </c>
      <c r="H5183" s="35">
        <v>9.7771000000000008</v>
      </c>
      <c r="I5183" s="32">
        <v>9.64208</v>
      </c>
      <c r="J5183" s="36">
        <v>9.7072800000000008</v>
      </c>
      <c r="L5183" s="21">
        <f t="shared" si="640"/>
        <v>9.7088200000000011</v>
      </c>
      <c r="M5183" s="22">
        <f t="shared" si="641"/>
        <v>15.756333333333336</v>
      </c>
      <c r="O5183" s="25">
        <f t="shared" si="642"/>
        <v>6.7523172318842167E-2</v>
      </c>
      <c r="P5183" s="26">
        <f t="shared" si="643"/>
        <v>2.4199566717884049</v>
      </c>
      <c r="R5183" s="2">
        <f t="shared" si="644"/>
        <v>1.6228886036957462</v>
      </c>
      <c r="S5183" s="2"/>
      <c r="T5183" s="2">
        <f t="shared" si="645"/>
        <v>0.69856397560291883</v>
      </c>
      <c r="U5183" s="2"/>
      <c r="V5183" s="38">
        <f t="shared" si="646"/>
        <v>6.1907256443776617E-3</v>
      </c>
      <c r="W5183" s="8">
        <v>3154</v>
      </c>
      <c r="X5183" s="9">
        <f t="shared" si="647"/>
        <v>1.5631876674642897E-2</v>
      </c>
    </row>
    <row r="5184" spans="1:24">
      <c r="A5184" s="15" t="s">
        <v>9977</v>
      </c>
      <c r="B5184" s="1" t="s">
        <v>9978</v>
      </c>
      <c r="C5184" t="s">
        <v>9979</v>
      </c>
      <c r="D5184" s="1">
        <v>5</v>
      </c>
      <c r="E5184" s="30">
        <v>12.545500000000001</v>
      </c>
      <c r="F5184" s="31">
        <v>18.296700000000001</v>
      </c>
      <c r="G5184" s="31">
        <v>14.158300000000001</v>
      </c>
      <c r="H5184" s="35">
        <v>12.0167</v>
      </c>
      <c r="I5184" s="32">
        <v>11.492699999999999</v>
      </c>
      <c r="J5184" s="36">
        <v>11.040800000000001</v>
      </c>
      <c r="L5184" s="21">
        <f t="shared" si="640"/>
        <v>11.516733333333335</v>
      </c>
      <c r="M5184" s="22">
        <f t="shared" si="641"/>
        <v>15.000166666666667</v>
      </c>
      <c r="O5184" s="25">
        <f t="shared" si="642"/>
        <v>0.48839369706552627</v>
      </c>
      <c r="P5184" s="26">
        <f t="shared" si="643"/>
        <v>2.9665855749216812</v>
      </c>
      <c r="R5184" s="2">
        <f t="shared" si="644"/>
        <v>1.3024671347778014</v>
      </c>
      <c r="S5184" s="2"/>
      <c r="T5184" s="2">
        <f t="shared" si="645"/>
        <v>0.38124696936268199</v>
      </c>
      <c r="U5184" s="2"/>
      <c r="V5184" s="38">
        <f t="shared" si="646"/>
        <v>5.760937930395843E-2</v>
      </c>
      <c r="W5184" s="8">
        <v>5517</v>
      </c>
      <c r="X5184" s="9">
        <f t="shared" si="647"/>
        <v>8.3161337099279489E-2</v>
      </c>
    </row>
    <row r="5185" spans="1:24">
      <c r="A5185" s="15" t="s">
        <v>17038</v>
      </c>
      <c r="B5185" s="1" t="s">
        <v>17039</v>
      </c>
      <c r="C5185" t="s">
        <v>17040</v>
      </c>
      <c r="D5185" s="1">
        <v>1</v>
      </c>
      <c r="E5185" s="30">
        <v>10.02</v>
      </c>
      <c r="F5185" s="31">
        <v>7.8008699999999997</v>
      </c>
      <c r="G5185" s="31">
        <v>11.4002</v>
      </c>
      <c r="H5185" s="35">
        <v>14.4095</v>
      </c>
      <c r="I5185" s="32">
        <v>14.440300000000001</v>
      </c>
      <c r="J5185" s="36">
        <v>15.577</v>
      </c>
      <c r="L5185" s="21">
        <f t="shared" si="640"/>
        <v>14.808933333333334</v>
      </c>
      <c r="M5185" s="22">
        <f t="shared" si="641"/>
        <v>9.7403566666666652</v>
      </c>
      <c r="O5185" s="25">
        <f t="shared" si="642"/>
        <v>0.66534349274140592</v>
      </c>
      <c r="P5185" s="26">
        <f t="shared" si="643"/>
        <v>1.8158866725744143</v>
      </c>
      <c r="R5185" s="2">
        <f t="shared" si="644"/>
        <v>0.65773519587276141</v>
      </c>
      <c r="S5185" s="2"/>
      <c r="T5185" s="2">
        <f t="shared" si="645"/>
        <v>-0.60442122292350042</v>
      </c>
      <c r="U5185" s="2"/>
      <c r="V5185" s="38">
        <f t="shared" si="646"/>
        <v>5.2507397509036977E-3</v>
      </c>
      <c r="W5185" s="8">
        <v>2982</v>
      </c>
      <c r="X5185" s="9">
        <f t="shared" si="647"/>
        <v>1.4023102406504711E-2</v>
      </c>
    </row>
    <row r="5186" spans="1:24">
      <c r="A5186" s="15" t="s">
        <v>22506</v>
      </c>
      <c r="B5186" s="1" t="s">
        <v>22507</v>
      </c>
      <c r="C5186" t="s">
        <v>22508</v>
      </c>
      <c r="D5186" s="1">
        <v>2</v>
      </c>
      <c r="E5186" s="30">
        <v>11.4999</v>
      </c>
      <c r="F5186" s="31">
        <v>13.274900000000001</v>
      </c>
      <c r="G5186" s="31">
        <v>11.944699999999999</v>
      </c>
      <c r="H5186" s="35">
        <v>11.1912</v>
      </c>
      <c r="I5186" s="32">
        <v>10.386900000000001</v>
      </c>
      <c r="J5186" s="36">
        <v>13.229200000000001</v>
      </c>
      <c r="L5186" s="21">
        <f t="shared" si="640"/>
        <v>11.602433333333332</v>
      </c>
      <c r="M5186" s="22">
        <f t="shared" si="641"/>
        <v>12.239833333333332</v>
      </c>
      <c r="O5186" s="25">
        <f t="shared" si="642"/>
        <v>1.4650945236855561</v>
      </c>
      <c r="P5186" s="26">
        <f t="shared" si="643"/>
        <v>0.92357133635325328</v>
      </c>
      <c r="R5186" s="2">
        <f t="shared" si="644"/>
        <v>1.0549367517733348</v>
      </c>
      <c r="S5186" s="2"/>
      <c r="T5186" s="2">
        <f t="shared" si="645"/>
        <v>7.715650543647716E-2</v>
      </c>
      <c r="U5186" s="2"/>
      <c r="V5186" s="38">
        <f t="shared" si="646"/>
        <v>0.27924447674269914</v>
      </c>
      <c r="W5186" s="8">
        <v>7159</v>
      </c>
      <c r="X5186" s="9">
        <f t="shared" si="647"/>
        <v>0.31064436552295793</v>
      </c>
    </row>
    <row r="5187" spans="1:24">
      <c r="A5187" s="15" t="s">
        <v>6177</v>
      </c>
      <c r="B5187" s="1" t="s">
        <v>6178</v>
      </c>
      <c r="C5187" t="s">
        <v>6179</v>
      </c>
      <c r="D5187" s="1">
        <v>11</v>
      </c>
      <c r="E5187" s="30">
        <v>10.293799999999999</v>
      </c>
      <c r="F5187" s="31">
        <v>8.1097800000000007</v>
      </c>
      <c r="G5187" s="31">
        <v>13.7697</v>
      </c>
      <c r="H5187" s="35">
        <v>14.144299999999999</v>
      </c>
      <c r="I5187" s="32">
        <v>11.5695</v>
      </c>
      <c r="J5187" s="36">
        <v>10.933400000000001</v>
      </c>
      <c r="L5187" s="21">
        <f t="shared" si="640"/>
        <v>12.215733333333333</v>
      </c>
      <c r="M5187" s="22">
        <f t="shared" si="641"/>
        <v>10.724426666666666</v>
      </c>
      <c r="O5187" s="25">
        <f t="shared" si="642"/>
        <v>1.7002008244126154</v>
      </c>
      <c r="P5187" s="26">
        <f t="shared" si="643"/>
        <v>2.8544269295487941</v>
      </c>
      <c r="R5187" s="2">
        <f t="shared" si="644"/>
        <v>0.87791918618612064</v>
      </c>
      <c r="S5187" s="2"/>
      <c r="T5187" s="2">
        <f t="shared" si="645"/>
        <v>-0.18783995131634695</v>
      </c>
      <c r="U5187" s="2"/>
      <c r="V5187" s="38">
        <f t="shared" si="646"/>
        <v>0.24015451285802006</v>
      </c>
      <c r="W5187" s="8">
        <v>6974</v>
      </c>
      <c r="X5187" s="9">
        <f t="shared" si="647"/>
        <v>0.274245847490862</v>
      </c>
    </row>
    <row r="5188" spans="1:24">
      <c r="A5188" s="15" t="s">
        <v>9569</v>
      </c>
      <c r="B5188" s="1" t="s">
        <v>9570</v>
      </c>
      <c r="C5188" t="s">
        <v>9571</v>
      </c>
      <c r="D5188" s="1">
        <v>7</v>
      </c>
      <c r="E5188" s="30">
        <v>13.391999999999999</v>
      </c>
      <c r="F5188" s="31">
        <v>41.306899999999999</v>
      </c>
      <c r="G5188" s="31">
        <v>25.893999999999998</v>
      </c>
      <c r="H5188" s="35">
        <v>3.10371</v>
      </c>
      <c r="I5188" s="32">
        <v>3.8045599999999999</v>
      </c>
      <c r="J5188" s="36">
        <v>3.6209099999999999</v>
      </c>
      <c r="L5188" s="21">
        <f t="shared" ref="L5188:L5251" si="648">AVERAGE(H5188:J5188)</f>
        <v>3.5097266666666669</v>
      </c>
      <c r="M5188" s="22">
        <f t="shared" ref="M5188:M5251" si="649">AVERAGE(E5188:G5188)</f>
        <v>26.864299999999997</v>
      </c>
      <c r="O5188" s="25">
        <f t="shared" ref="O5188:O5251" si="650">STDEV(H5188:J5188)</f>
        <v>0.36341296184001654</v>
      </c>
      <c r="P5188" s="26">
        <f t="shared" ref="P5188:P5251" si="651">STDEV(E5188:G5188)</f>
        <v>13.982722269644064</v>
      </c>
      <c r="R5188" s="2">
        <f t="shared" ref="R5188:R5251" si="652">M5188/L5188</f>
        <v>7.6542427805394135</v>
      </c>
      <c r="S5188" s="2"/>
      <c r="T5188" s="2">
        <f t="shared" ref="T5188:T5251" si="653">LOG(R5188,2)</f>
        <v>2.9362596617492041</v>
      </c>
      <c r="U5188" s="2"/>
      <c r="V5188" s="38">
        <f t="shared" ref="V5188:V5251" si="654">TTEST(E5188:G5188,H5188:J5188,1,2)</f>
        <v>2.2237358567170861E-2</v>
      </c>
      <c r="W5188" s="8">
        <v>4454</v>
      </c>
      <c r="X5188" s="9">
        <f t="shared" ref="X5188:X5251" si="655">(V5188*7964)/W5188</f>
        <v>3.9761635300617139E-2</v>
      </c>
    </row>
    <row r="5189" spans="1:24">
      <c r="A5189" s="15" t="s">
        <v>8768</v>
      </c>
      <c r="B5189" s="1" t="s">
        <v>8769</v>
      </c>
      <c r="C5189" t="s">
        <v>8770</v>
      </c>
      <c r="D5189" s="1">
        <v>20</v>
      </c>
      <c r="E5189" s="30">
        <v>12.0847</v>
      </c>
      <c r="F5189" s="31">
        <v>15.528</v>
      </c>
      <c r="G5189" s="31">
        <v>23.1553</v>
      </c>
      <c r="H5189" s="35">
        <v>10.9648</v>
      </c>
      <c r="I5189" s="32">
        <v>11.509600000000001</v>
      </c>
      <c r="J5189" s="36">
        <v>11.1472</v>
      </c>
      <c r="L5189" s="21">
        <f t="shared" si="648"/>
        <v>11.2072</v>
      </c>
      <c r="M5189" s="22">
        <f t="shared" si="649"/>
        <v>16.922666666666668</v>
      </c>
      <c r="O5189" s="25">
        <f t="shared" si="650"/>
        <v>0.27731166582024663</v>
      </c>
      <c r="P5189" s="26">
        <f t="shared" si="651"/>
        <v>5.6655421120430658</v>
      </c>
      <c r="R5189" s="2">
        <f t="shared" si="652"/>
        <v>1.5099816784448095</v>
      </c>
      <c r="S5189" s="2"/>
      <c r="T5189" s="2">
        <f t="shared" si="653"/>
        <v>0.59453104453235772</v>
      </c>
      <c r="U5189" s="2"/>
      <c r="V5189" s="38">
        <f t="shared" si="654"/>
        <v>7.7941731831784183E-2</v>
      </c>
      <c r="W5189" s="8">
        <v>5811</v>
      </c>
      <c r="X5189" s="9">
        <f t="shared" si="655"/>
        <v>0.10681947208885377</v>
      </c>
    </row>
    <row r="5190" spans="1:24">
      <c r="A5190" s="15" t="s">
        <v>8549</v>
      </c>
      <c r="B5190" s="1" t="s">
        <v>8550</v>
      </c>
      <c r="C5190" t="s">
        <v>8551</v>
      </c>
      <c r="D5190" s="1">
        <v>3</v>
      </c>
      <c r="E5190" s="30">
        <v>12.2536</v>
      </c>
      <c r="F5190" s="31">
        <v>6.6281800000000004</v>
      </c>
      <c r="G5190" s="31">
        <v>10.895899999999999</v>
      </c>
      <c r="H5190" s="35">
        <v>13.1151</v>
      </c>
      <c r="I5190" s="32">
        <v>15.7355</v>
      </c>
      <c r="J5190" s="36">
        <v>11.9739</v>
      </c>
      <c r="L5190" s="21">
        <f t="shared" si="648"/>
        <v>13.608166666666667</v>
      </c>
      <c r="M5190" s="22">
        <f t="shared" si="649"/>
        <v>9.9258933333333328</v>
      </c>
      <c r="O5190" s="25">
        <f t="shared" si="650"/>
        <v>1.9286639658927953</v>
      </c>
      <c r="P5190" s="26">
        <f t="shared" si="651"/>
        <v>2.9354764935412754</v>
      </c>
      <c r="R5190" s="2">
        <f t="shared" si="652"/>
        <v>0.72940709622898003</v>
      </c>
      <c r="S5190" s="2"/>
      <c r="T5190" s="2">
        <f t="shared" si="653"/>
        <v>-0.45520385950651188</v>
      </c>
      <c r="U5190" s="2"/>
      <c r="V5190" s="38">
        <f t="shared" si="654"/>
        <v>7.1785247357622428E-2</v>
      </c>
      <c r="W5190" s="8">
        <v>5745</v>
      </c>
      <c r="X5190" s="9">
        <f t="shared" si="655"/>
        <v>9.9512221054152306E-2</v>
      </c>
    </row>
    <row r="5191" spans="1:24">
      <c r="A5191" s="15" t="s">
        <v>8947</v>
      </c>
      <c r="B5191" s="1" t="s">
        <v>8948</v>
      </c>
      <c r="C5191" t="s">
        <v>8949</v>
      </c>
      <c r="D5191" s="1">
        <v>13</v>
      </c>
      <c r="E5191" s="30">
        <v>11.476900000000001</v>
      </c>
      <c r="F5191" s="31">
        <v>7.6471099999999996</v>
      </c>
      <c r="G5191" s="31">
        <v>10.887499999999999</v>
      </c>
      <c r="H5191" s="35">
        <v>14.002599999999999</v>
      </c>
      <c r="I5191" s="32">
        <v>14.2773</v>
      </c>
      <c r="J5191" s="36">
        <v>14.486700000000001</v>
      </c>
      <c r="L5191" s="21">
        <f t="shared" si="648"/>
        <v>14.255533333333332</v>
      </c>
      <c r="M5191" s="22">
        <f t="shared" si="649"/>
        <v>10.003836666666666</v>
      </c>
      <c r="O5191" s="25">
        <f t="shared" si="650"/>
        <v>0.24278291400618313</v>
      </c>
      <c r="P5191" s="26">
        <f t="shared" si="651"/>
        <v>2.0621514314020053</v>
      </c>
      <c r="R5191" s="2">
        <f t="shared" si="652"/>
        <v>0.70175113289342617</v>
      </c>
      <c r="S5191" s="2"/>
      <c r="T5191" s="2">
        <f t="shared" si="653"/>
        <v>-0.5109686070887739</v>
      </c>
      <c r="U5191" s="2"/>
      <c r="V5191" s="38">
        <f t="shared" si="654"/>
        <v>1.1935604392561161E-2</v>
      </c>
      <c r="W5191" s="8">
        <v>3818</v>
      </c>
      <c r="X5191" s="9">
        <f t="shared" si="655"/>
        <v>2.4896582865991904E-2</v>
      </c>
    </row>
    <row r="5192" spans="1:24">
      <c r="A5192" s="15" t="s">
        <v>1843</v>
      </c>
      <c r="B5192" s="1" t="s">
        <v>1844</v>
      </c>
      <c r="C5192" t="s">
        <v>1845</v>
      </c>
      <c r="D5192" s="1">
        <v>35</v>
      </c>
      <c r="E5192" s="30">
        <v>11.588200000000001</v>
      </c>
      <c r="F5192" s="31">
        <v>9.0478900000000007</v>
      </c>
      <c r="G5192" s="31">
        <v>10.0869</v>
      </c>
      <c r="H5192" s="35">
        <v>13.2364</v>
      </c>
      <c r="I5192" s="32">
        <v>16.101400000000002</v>
      </c>
      <c r="J5192" s="36">
        <v>13.498100000000001</v>
      </c>
      <c r="L5192" s="21">
        <f t="shared" si="648"/>
        <v>14.278633333333334</v>
      </c>
      <c r="M5192" s="22">
        <f t="shared" si="649"/>
        <v>10.240996666666668</v>
      </c>
      <c r="O5192" s="25">
        <f t="shared" si="650"/>
        <v>1.5839761561757602</v>
      </c>
      <c r="P5192" s="26">
        <f t="shared" si="651"/>
        <v>1.2771464524608314</v>
      </c>
      <c r="R5192" s="2">
        <f t="shared" si="652"/>
        <v>0.7172252713261541</v>
      </c>
      <c r="S5192" s="2"/>
      <c r="T5192" s="2">
        <f t="shared" si="653"/>
        <v>-0.47950177263952248</v>
      </c>
      <c r="U5192" s="2"/>
      <c r="V5192" s="38">
        <f t="shared" si="654"/>
        <v>1.3182657454847058E-2</v>
      </c>
      <c r="W5192" s="8">
        <v>3924</v>
      </c>
      <c r="X5192" s="9">
        <f t="shared" si="655"/>
        <v>2.6755016302345048E-2</v>
      </c>
    </row>
    <row r="5193" spans="1:24">
      <c r="A5193" s="15" t="s">
        <v>14246</v>
      </c>
      <c r="B5193" s="1" t="s">
        <v>14247</v>
      </c>
      <c r="C5193" t="s">
        <v>14248</v>
      </c>
      <c r="D5193" s="1">
        <v>3</v>
      </c>
      <c r="E5193" s="30">
        <v>14.3942</v>
      </c>
      <c r="F5193" s="31">
        <v>13.4518</v>
      </c>
      <c r="G5193" s="31">
        <v>18.482399999999998</v>
      </c>
      <c r="H5193" s="35">
        <v>9.3539499999999993</v>
      </c>
      <c r="I5193" s="32">
        <v>11.9877</v>
      </c>
      <c r="J5193" s="36">
        <v>10.017099999999999</v>
      </c>
      <c r="L5193" s="21">
        <f t="shared" si="648"/>
        <v>10.452916666666667</v>
      </c>
      <c r="M5193" s="22">
        <f t="shared" si="649"/>
        <v>15.4428</v>
      </c>
      <c r="O5193" s="25">
        <f t="shared" si="650"/>
        <v>1.3698948466336083</v>
      </c>
      <c r="P5193" s="26">
        <f t="shared" si="651"/>
        <v>2.6742112033270566</v>
      </c>
      <c r="R5193" s="2">
        <f t="shared" si="652"/>
        <v>1.4773675608881094</v>
      </c>
      <c r="S5193" s="2"/>
      <c r="T5193" s="2">
        <f t="shared" si="653"/>
        <v>0.56302880531724298</v>
      </c>
      <c r="U5193" s="2"/>
      <c r="V5193" s="38">
        <f t="shared" si="654"/>
        <v>2.2587402389145014E-2</v>
      </c>
      <c r="W5193" s="8">
        <v>4468</v>
      </c>
      <c r="X5193" s="9">
        <f t="shared" si="655"/>
        <v>4.0260983130517208E-2</v>
      </c>
    </row>
    <row r="5194" spans="1:24">
      <c r="A5194" s="15" t="s">
        <v>22216</v>
      </c>
      <c r="B5194" s="1" t="s">
        <v>22217</v>
      </c>
      <c r="C5194" t="s">
        <v>22218</v>
      </c>
      <c r="D5194" s="1">
        <v>18</v>
      </c>
      <c r="E5194" s="30">
        <v>11.069000000000001</v>
      </c>
      <c r="F5194" s="31">
        <v>15.029299999999999</v>
      </c>
      <c r="G5194" s="31">
        <v>14.495699999999999</v>
      </c>
      <c r="H5194" s="35">
        <v>12.055899999999999</v>
      </c>
      <c r="I5194" s="32">
        <v>12.723800000000001</v>
      </c>
      <c r="J5194" s="36">
        <v>14.4709</v>
      </c>
      <c r="L5194" s="21">
        <f t="shared" si="648"/>
        <v>13.083533333333333</v>
      </c>
      <c r="M5194" s="22">
        <f t="shared" si="649"/>
        <v>13.531333333333334</v>
      </c>
      <c r="O5194" s="25">
        <f t="shared" si="650"/>
        <v>1.2470414200552178</v>
      </c>
      <c r="P5194" s="26">
        <f t="shared" si="651"/>
        <v>2.1490687107054809</v>
      </c>
      <c r="R5194" s="2">
        <f t="shared" si="652"/>
        <v>1.0342262283888655</v>
      </c>
      <c r="S5194" s="2"/>
      <c r="T5194" s="2">
        <f t="shared" si="653"/>
        <v>4.8551797718439087E-2</v>
      </c>
      <c r="U5194" s="2"/>
      <c r="V5194" s="38">
        <f t="shared" si="654"/>
        <v>0.38525770081916194</v>
      </c>
      <c r="W5194" s="8">
        <v>7559</v>
      </c>
      <c r="X5194" s="9">
        <f t="shared" si="655"/>
        <v>0.40589923658206184</v>
      </c>
    </row>
    <row r="5195" spans="1:24">
      <c r="A5195" s="15" t="s">
        <v>8675</v>
      </c>
      <c r="B5195" s="1" t="s">
        <v>8676</v>
      </c>
      <c r="C5195" t="s">
        <v>8677</v>
      </c>
      <c r="D5195" s="1">
        <v>8</v>
      </c>
      <c r="E5195" s="30">
        <v>12.2149</v>
      </c>
      <c r="F5195" s="31">
        <v>21.225100000000001</v>
      </c>
      <c r="G5195" s="31">
        <v>20.687899999999999</v>
      </c>
      <c r="H5195" s="35">
        <v>8.3735499999999998</v>
      </c>
      <c r="I5195" s="32">
        <v>9.2806300000000004</v>
      </c>
      <c r="J5195" s="36">
        <v>8.5272799999999993</v>
      </c>
      <c r="L5195" s="21">
        <f t="shared" si="648"/>
        <v>8.7271533333333338</v>
      </c>
      <c r="M5195" s="22">
        <f t="shared" si="649"/>
        <v>18.042633333333331</v>
      </c>
      <c r="O5195" s="25">
        <f t="shared" si="650"/>
        <v>0.48544880639809357</v>
      </c>
      <c r="P5195" s="26">
        <f t="shared" si="651"/>
        <v>5.0541075189724056</v>
      </c>
      <c r="R5195" s="2">
        <f t="shared" si="652"/>
        <v>2.0674133528076735</v>
      </c>
      <c r="S5195" s="2"/>
      <c r="T5195" s="2">
        <f t="shared" si="653"/>
        <v>1.0478268659894463</v>
      </c>
      <c r="U5195" s="2"/>
      <c r="V5195" s="38">
        <f t="shared" si="654"/>
        <v>1.6802851984627363E-2</v>
      </c>
      <c r="W5195" s="8">
        <v>4195</v>
      </c>
      <c r="X5195" s="9">
        <f t="shared" si="655"/>
        <v>3.1899383362472541E-2</v>
      </c>
    </row>
    <row r="5196" spans="1:24">
      <c r="A5196" s="15" t="s">
        <v>18111</v>
      </c>
      <c r="B5196" s="1" t="s">
        <v>18112</v>
      </c>
      <c r="C5196" t="s">
        <v>18113</v>
      </c>
      <c r="D5196" s="1">
        <v>15</v>
      </c>
      <c r="E5196" s="30">
        <v>10.969200000000001</v>
      </c>
      <c r="F5196" s="31">
        <v>7.8300599999999996</v>
      </c>
      <c r="G5196" s="31">
        <v>6.5353500000000002</v>
      </c>
      <c r="H5196" s="35">
        <v>20.5749</v>
      </c>
      <c r="I5196" s="32">
        <v>18.401599999999998</v>
      </c>
      <c r="J5196" s="36">
        <v>11.3772</v>
      </c>
      <c r="L5196" s="21">
        <f t="shared" si="648"/>
        <v>16.784566666666667</v>
      </c>
      <c r="M5196" s="22">
        <f t="shared" si="649"/>
        <v>8.4448699999999999</v>
      </c>
      <c r="O5196" s="25">
        <f t="shared" si="650"/>
        <v>4.8073401089722481</v>
      </c>
      <c r="P5196" s="26">
        <f t="shared" si="651"/>
        <v>2.2799670957494071</v>
      </c>
      <c r="R5196" s="2">
        <f t="shared" si="652"/>
        <v>0.50313303689699063</v>
      </c>
      <c r="S5196" s="2"/>
      <c r="T5196" s="2">
        <f t="shared" si="653"/>
        <v>-0.99098817140861895</v>
      </c>
      <c r="U5196" s="2"/>
      <c r="V5196" s="38">
        <f t="shared" si="654"/>
        <v>2.6633972263809563E-2</v>
      </c>
      <c r="W5196" s="8">
        <v>4653</v>
      </c>
      <c r="X5196" s="9">
        <f t="shared" si="655"/>
        <v>4.5586278768317078E-2</v>
      </c>
    </row>
    <row r="5197" spans="1:24">
      <c r="A5197" s="15" t="s">
        <v>4608</v>
      </c>
      <c r="B5197" s="1" t="s">
        <v>4609</v>
      </c>
      <c r="C5197" t="s">
        <v>4610</v>
      </c>
      <c r="D5197" s="1">
        <v>6</v>
      </c>
      <c r="E5197" s="30">
        <v>10.777200000000001</v>
      </c>
      <c r="F5197" s="31">
        <v>4.1263399999999999</v>
      </c>
      <c r="G5197" s="31">
        <v>6.0975000000000001</v>
      </c>
      <c r="H5197" s="35">
        <v>19.636700000000001</v>
      </c>
      <c r="I5197" s="32">
        <v>17.959900000000001</v>
      </c>
      <c r="J5197" s="36">
        <v>15.936400000000001</v>
      </c>
      <c r="L5197" s="21">
        <f t="shared" si="648"/>
        <v>17.844333333333335</v>
      </c>
      <c r="M5197" s="22">
        <f t="shared" si="649"/>
        <v>7.0003466666666663</v>
      </c>
      <c r="O5197" s="25">
        <f t="shared" si="650"/>
        <v>1.8528550303068327</v>
      </c>
      <c r="P5197" s="26">
        <f t="shared" si="651"/>
        <v>3.4161138392233572</v>
      </c>
      <c r="R5197" s="2">
        <f t="shared" si="652"/>
        <v>0.39230082379093262</v>
      </c>
      <c r="S5197" s="2"/>
      <c r="T5197" s="2">
        <f t="shared" si="653"/>
        <v>-1.3499677299596204</v>
      </c>
      <c r="U5197" s="2"/>
      <c r="V5197" s="38">
        <f t="shared" si="654"/>
        <v>4.2213447083276328E-3</v>
      </c>
      <c r="W5197" s="8">
        <v>2781</v>
      </c>
      <c r="X5197" s="9">
        <f t="shared" si="655"/>
        <v>1.208874119278003E-2</v>
      </c>
    </row>
    <row r="5198" spans="1:24">
      <c r="A5198" s="15" t="s">
        <v>11242</v>
      </c>
      <c r="B5198" s="1" t="s">
        <v>11243</v>
      </c>
      <c r="C5198" t="s">
        <v>11244</v>
      </c>
      <c r="D5198" s="1">
        <v>15</v>
      </c>
      <c r="E5198" s="30">
        <v>17.845099999999999</v>
      </c>
      <c r="F5198" s="31">
        <v>22.206600000000002</v>
      </c>
      <c r="G5198" s="31">
        <v>12.9359</v>
      </c>
      <c r="H5198" s="35">
        <v>9.7838399999999996</v>
      </c>
      <c r="I5198" s="32">
        <v>8.3637200000000007</v>
      </c>
      <c r="J5198" s="36">
        <v>8.6638099999999998</v>
      </c>
      <c r="L5198" s="21">
        <f t="shared" si="648"/>
        <v>8.9371233333333322</v>
      </c>
      <c r="M5198" s="22">
        <f t="shared" si="649"/>
        <v>17.662533333333332</v>
      </c>
      <c r="O5198" s="25">
        <f t="shared" si="650"/>
        <v>0.74847200163622196</v>
      </c>
      <c r="P5198" s="26">
        <f t="shared" si="651"/>
        <v>4.6380456620578219</v>
      </c>
      <c r="R5198" s="2">
        <f t="shared" si="652"/>
        <v>1.9763107965016335</v>
      </c>
      <c r="S5198" s="2"/>
      <c r="T5198" s="2">
        <f t="shared" si="653"/>
        <v>0.98280984434824514</v>
      </c>
      <c r="U5198" s="2"/>
      <c r="V5198" s="38">
        <f t="shared" si="654"/>
        <v>1.61888741150257E-2</v>
      </c>
      <c r="W5198" s="8">
        <v>4149</v>
      </c>
      <c r="X5198" s="9">
        <f t="shared" si="655"/>
        <v>3.1074522403486304E-2</v>
      </c>
    </row>
    <row r="5199" spans="1:24">
      <c r="A5199" s="15" t="s">
        <v>20104</v>
      </c>
      <c r="B5199" s="1" t="s">
        <v>20105</v>
      </c>
      <c r="C5199" t="s">
        <v>20106</v>
      </c>
      <c r="D5199" s="1">
        <v>3</v>
      </c>
      <c r="E5199" s="30">
        <v>8.7014600000000009</v>
      </c>
      <c r="F5199" s="31">
        <v>19.2454</v>
      </c>
      <c r="G5199" s="31">
        <v>16.954899999999999</v>
      </c>
      <c r="H5199" s="35">
        <v>10.6761</v>
      </c>
      <c r="I5199" s="32">
        <v>21.2242</v>
      </c>
      <c r="J5199" s="36">
        <v>11.164300000000001</v>
      </c>
      <c r="L5199" s="21">
        <f t="shared" si="648"/>
        <v>14.354866666666666</v>
      </c>
      <c r="M5199" s="22">
        <f t="shared" si="649"/>
        <v>14.967253333333332</v>
      </c>
      <c r="O5199" s="25">
        <f t="shared" si="650"/>
        <v>5.9540230217335726</v>
      </c>
      <c r="P5199" s="26">
        <f t="shared" si="651"/>
        <v>5.5458743345421553</v>
      </c>
      <c r="R5199" s="2">
        <f t="shared" si="652"/>
        <v>1.0426605611105175</v>
      </c>
      <c r="S5199" s="2"/>
      <c r="T5199" s="2">
        <f t="shared" si="653"/>
        <v>6.0269563892106283E-2</v>
      </c>
      <c r="U5199" s="2"/>
      <c r="V5199" s="38">
        <f t="shared" si="654"/>
        <v>0.45128845146401114</v>
      </c>
      <c r="W5199" s="8">
        <v>7801</v>
      </c>
      <c r="X5199" s="9">
        <f t="shared" si="655"/>
        <v>0.46071801403145551</v>
      </c>
    </row>
    <row r="5200" spans="1:24">
      <c r="A5200" s="15" t="s">
        <v>4976</v>
      </c>
      <c r="B5200" s="1" t="s">
        <v>4977</v>
      </c>
      <c r="C5200" t="s">
        <v>4978</v>
      </c>
      <c r="D5200" s="1">
        <v>2</v>
      </c>
      <c r="E5200" s="30">
        <v>13.560700000000001</v>
      </c>
      <c r="F5200" s="31">
        <v>21.175699999999999</v>
      </c>
      <c r="G5200" s="31">
        <v>25.2226</v>
      </c>
      <c r="H5200" s="35">
        <v>6.8773600000000004</v>
      </c>
      <c r="I5200" s="32">
        <v>5.7589800000000002</v>
      </c>
      <c r="J5200" s="36">
        <v>6.3576600000000001</v>
      </c>
      <c r="L5200" s="21">
        <f t="shared" si="648"/>
        <v>6.3313333333333333</v>
      </c>
      <c r="M5200" s="22">
        <f t="shared" si="649"/>
        <v>19.986333333333334</v>
      </c>
      <c r="O5200" s="25">
        <f t="shared" si="650"/>
        <v>0.55965460431710323</v>
      </c>
      <c r="P5200" s="26">
        <f t="shared" si="651"/>
        <v>5.9212264526306786</v>
      </c>
      <c r="R5200" s="2">
        <f t="shared" si="652"/>
        <v>3.1567337053806468</v>
      </c>
      <c r="S5200" s="2"/>
      <c r="T5200" s="2">
        <f t="shared" si="653"/>
        <v>1.6584325634286483</v>
      </c>
      <c r="U5200" s="2"/>
      <c r="V5200" s="38">
        <f t="shared" si="654"/>
        <v>8.2240270933490161E-3</v>
      </c>
      <c r="W5200" s="8">
        <v>3423</v>
      </c>
      <c r="X5200" s="9">
        <f t="shared" si="655"/>
        <v>1.9134137239682023E-2</v>
      </c>
    </row>
    <row r="5201" spans="1:24">
      <c r="A5201" s="15" t="s">
        <v>13785</v>
      </c>
      <c r="B5201" s="1" t="s">
        <v>13786</v>
      </c>
      <c r="C5201" t="s">
        <v>13787</v>
      </c>
      <c r="D5201" s="1">
        <v>7</v>
      </c>
      <c r="E5201" s="30">
        <v>7.7347599999999996</v>
      </c>
      <c r="F5201" s="31">
        <v>10.2552</v>
      </c>
      <c r="G5201" s="31">
        <v>11.5443</v>
      </c>
      <c r="H5201" s="35">
        <v>13.6859</v>
      </c>
      <c r="I5201" s="32">
        <v>13.749599999999999</v>
      </c>
      <c r="J5201" s="36">
        <v>12.1525</v>
      </c>
      <c r="L5201" s="21">
        <f t="shared" si="648"/>
        <v>13.195999999999998</v>
      </c>
      <c r="M5201" s="22">
        <f t="shared" si="649"/>
        <v>9.8447533333333332</v>
      </c>
      <c r="O5201" s="25">
        <f t="shared" si="650"/>
        <v>0.90425859686264509</v>
      </c>
      <c r="P5201" s="26">
        <f t="shared" si="651"/>
        <v>1.9376528591399744</v>
      </c>
      <c r="R5201" s="2">
        <f t="shared" si="652"/>
        <v>0.74604071940992234</v>
      </c>
      <c r="S5201" s="2"/>
      <c r="T5201" s="2">
        <f t="shared" si="653"/>
        <v>-0.42267371898118733</v>
      </c>
      <c r="U5201" s="2"/>
      <c r="V5201" s="38">
        <f t="shared" si="654"/>
        <v>2.6641738997326973E-2</v>
      </c>
      <c r="W5201" s="8">
        <v>4654</v>
      </c>
      <c r="X5201" s="9">
        <f t="shared" si="655"/>
        <v>4.5589774253268586E-2</v>
      </c>
    </row>
    <row r="5202" spans="1:24">
      <c r="A5202" s="15" t="s">
        <v>7098</v>
      </c>
      <c r="B5202" s="1" t="s">
        <v>7099</v>
      </c>
      <c r="C5202" t="s">
        <v>7100</v>
      </c>
      <c r="D5202" s="1">
        <v>15</v>
      </c>
      <c r="E5202" s="30">
        <v>13.452299999999999</v>
      </c>
      <c r="F5202" s="31">
        <v>8.7294699999999992</v>
      </c>
      <c r="G5202" s="31">
        <v>8.9523499999999991</v>
      </c>
      <c r="H5202" s="35">
        <v>12.103899999999999</v>
      </c>
      <c r="I5202" s="32">
        <v>11.7174</v>
      </c>
      <c r="J5202" s="36">
        <v>15.256600000000001</v>
      </c>
      <c r="L5202" s="21">
        <f t="shared" si="648"/>
        <v>13.025966666666667</v>
      </c>
      <c r="M5202" s="22">
        <f t="shared" si="649"/>
        <v>10.37804</v>
      </c>
      <c r="O5202" s="25">
        <f t="shared" si="650"/>
        <v>1.9414271460277308</v>
      </c>
      <c r="P5202" s="26">
        <f t="shared" si="651"/>
        <v>2.6647185187745412</v>
      </c>
      <c r="R5202" s="2">
        <f t="shared" si="652"/>
        <v>0.79671937335424881</v>
      </c>
      <c r="S5202" s="2"/>
      <c r="T5202" s="2">
        <f t="shared" si="653"/>
        <v>-0.32785643837929296</v>
      </c>
      <c r="U5202" s="2"/>
      <c r="V5202" s="38">
        <f t="shared" si="654"/>
        <v>0.11829004283804341</v>
      </c>
      <c r="W5202" s="8">
        <v>6211</v>
      </c>
      <c r="X5202" s="9">
        <f t="shared" si="655"/>
        <v>0.15167636470168697</v>
      </c>
    </row>
    <row r="5203" spans="1:24">
      <c r="A5203" s="15" t="s">
        <v>14199</v>
      </c>
      <c r="B5203" s="1" t="s">
        <v>14200</v>
      </c>
      <c r="C5203" t="s">
        <v>14201</v>
      </c>
      <c r="D5203" s="1">
        <v>14</v>
      </c>
      <c r="E5203" s="30">
        <v>12.3611</v>
      </c>
      <c r="F5203" s="31">
        <v>16.644100000000002</v>
      </c>
      <c r="G5203" s="31">
        <v>14.27</v>
      </c>
      <c r="H5203" s="35">
        <v>10.5771</v>
      </c>
      <c r="I5203" s="32">
        <v>12.7705</v>
      </c>
      <c r="J5203" s="36">
        <v>12.032999999999999</v>
      </c>
      <c r="L5203" s="21">
        <f t="shared" si="648"/>
        <v>11.793533333333334</v>
      </c>
      <c r="M5203" s="22">
        <f t="shared" si="649"/>
        <v>14.425066666666666</v>
      </c>
      <c r="O5203" s="25">
        <f t="shared" si="650"/>
        <v>1.1161357907232139</v>
      </c>
      <c r="P5203" s="26">
        <f t="shared" si="651"/>
        <v>2.1457065277743292</v>
      </c>
      <c r="R5203" s="2">
        <f t="shared" si="652"/>
        <v>1.2231335816803557</v>
      </c>
      <c r="S5203" s="2"/>
      <c r="T5203" s="2">
        <f t="shared" si="653"/>
        <v>0.29058197304258221</v>
      </c>
      <c r="U5203" s="2"/>
      <c r="V5203" s="38">
        <f t="shared" si="654"/>
        <v>6.6294270131887476E-2</v>
      </c>
      <c r="W5203" s="8">
        <v>5660</v>
      </c>
      <c r="X5203" s="9">
        <f t="shared" si="655"/>
        <v>9.3280488927624E-2</v>
      </c>
    </row>
    <row r="5204" spans="1:24">
      <c r="A5204" s="15" t="s">
        <v>20021</v>
      </c>
      <c r="B5204" s="1" t="s">
        <v>20022</v>
      </c>
      <c r="C5204" t="s">
        <v>20023</v>
      </c>
      <c r="D5204" s="1">
        <v>9</v>
      </c>
      <c r="E5204" s="30">
        <v>14.4796</v>
      </c>
      <c r="F5204" s="31">
        <v>24.3094</v>
      </c>
      <c r="G5204" s="31">
        <v>18.062100000000001</v>
      </c>
      <c r="H5204" s="35">
        <v>6.2365000000000004</v>
      </c>
      <c r="I5204" s="32">
        <v>7.3848099999999999</v>
      </c>
      <c r="J5204" s="36">
        <v>7.6054000000000004</v>
      </c>
      <c r="L5204" s="21">
        <f t="shared" si="648"/>
        <v>7.0755699999999999</v>
      </c>
      <c r="M5204" s="22">
        <f t="shared" si="649"/>
        <v>18.950366666666667</v>
      </c>
      <c r="O5204" s="25">
        <f t="shared" si="650"/>
        <v>0.73497879949016198</v>
      </c>
      <c r="P5204" s="26">
        <f t="shared" si="651"/>
        <v>4.9747367029153837</v>
      </c>
      <c r="R5204" s="2">
        <f t="shared" si="652"/>
        <v>2.6782812786343246</v>
      </c>
      <c r="S5204" s="2"/>
      <c r="T5204" s="2">
        <f t="shared" si="653"/>
        <v>1.4213074834333819</v>
      </c>
      <c r="U5204" s="2"/>
      <c r="V5204" s="38">
        <f t="shared" si="654"/>
        <v>7.4873009499190884E-3</v>
      </c>
      <c r="W5204" s="8">
        <v>3345</v>
      </c>
      <c r="X5204" s="9">
        <f t="shared" si="655"/>
        <v>1.7826267493320065E-2</v>
      </c>
    </row>
    <row r="5205" spans="1:24">
      <c r="A5205" s="15" t="s">
        <v>14849</v>
      </c>
      <c r="B5205" s="1" t="s">
        <v>14850</v>
      </c>
      <c r="C5205" t="s">
        <v>14851</v>
      </c>
      <c r="D5205" s="1">
        <v>4</v>
      </c>
      <c r="E5205" s="30">
        <v>12.4057</v>
      </c>
      <c r="F5205" s="31">
        <v>8.1599199999999996</v>
      </c>
      <c r="G5205" s="31">
        <v>9.5057100000000005</v>
      </c>
      <c r="H5205" s="35">
        <v>15.978999999999999</v>
      </c>
      <c r="I5205" s="32">
        <v>12.8438</v>
      </c>
      <c r="J5205" s="36">
        <v>14.049899999999999</v>
      </c>
      <c r="L5205" s="21">
        <f t="shared" si="648"/>
        <v>14.290900000000001</v>
      </c>
      <c r="M5205" s="22">
        <f t="shared" si="649"/>
        <v>10.023776666666667</v>
      </c>
      <c r="O5205" s="25">
        <f t="shared" si="650"/>
        <v>1.5814330558072951</v>
      </c>
      <c r="P5205" s="26">
        <f t="shared" si="651"/>
        <v>2.1697826516573762</v>
      </c>
      <c r="R5205" s="2">
        <f t="shared" si="652"/>
        <v>0.70140975492562863</v>
      </c>
      <c r="S5205" s="2"/>
      <c r="T5205" s="2">
        <f t="shared" si="653"/>
        <v>-0.51167059973295759</v>
      </c>
      <c r="U5205" s="2"/>
      <c r="V5205" s="38">
        <f t="shared" si="654"/>
        <v>2.5615587439231657E-2</v>
      </c>
      <c r="W5205" s="8">
        <v>4607</v>
      </c>
      <c r="X5205" s="9">
        <f t="shared" si="655"/>
        <v>4.4280993784684371E-2</v>
      </c>
    </row>
    <row r="5206" spans="1:24">
      <c r="A5206" s="15" t="s">
        <v>9692</v>
      </c>
      <c r="B5206" s="1" t="s">
        <v>9693</v>
      </c>
      <c r="C5206" t="s">
        <v>9694</v>
      </c>
      <c r="D5206" s="1">
        <v>3</v>
      </c>
      <c r="E5206" s="30">
        <v>12.4369</v>
      </c>
      <c r="F5206" s="31">
        <v>14.7303</v>
      </c>
      <c r="G5206" s="31">
        <v>18.4648</v>
      </c>
      <c r="H5206" s="35">
        <v>10.5082</v>
      </c>
      <c r="I5206" s="32">
        <v>12.424799999999999</v>
      </c>
      <c r="J5206" s="36">
        <v>11.309900000000001</v>
      </c>
      <c r="L5206" s="21">
        <f t="shared" si="648"/>
        <v>11.414299999999999</v>
      </c>
      <c r="M5206" s="22">
        <f t="shared" si="649"/>
        <v>15.210666666666668</v>
      </c>
      <c r="O5206" s="25">
        <f t="shared" si="650"/>
        <v>0.96255566592275532</v>
      </c>
      <c r="P5206" s="26">
        <f t="shared" si="651"/>
        <v>3.0425250538546567</v>
      </c>
      <c r="R5206" s="2">
        <f t="shared" si="652"/>
        <v>1.3325974143545087</v>
      </c>
      <c r="S5206" s="2"/>
      <c r="T5206" s="2">
        <f t="shared" si="653"/>
        <v>0.4142409994529313</v>
      </c>
      <c r="U5206" s="2"/>
      <c r="V5206" s="38">
        <f t="shared" si="654"/>
        <v>5.4193132479578125E-2</v>
      </c>
      <c r="W5206" s="8">
        <v>5427</v>
      </c>
      <c r="X5206" s="9">
        <f t="shared" si="655"/>
        <v>7.9527198648859446E-2</v>
      </c>
    </row>
    <row r="5207" spans="1:24">
      <c r="A5207" s="15" t="s">
        <v>35</v>
      </c>
      <c r="B5207" s="1" t="s">
        <v>36</v>
      </c>
      <c r="C5207" t="s">
        <v>37</v>
      </c>
      <c r="D5207" s="1">
        <v>28</v>
      </c>
      <c r="E5207" s="30">
        <v>12.872400000000001</v>
      </c>
      <c r="F5207" s="31">
        <v>8.9163899999999998</v>
      </c>
      <c r="G5207" s="31">
        <v>10.2659</v>
      </c>
      <c r="H5207" s="35">
        <v>13.2178</v>
      </c>
      <c r="I5207" s="32">
        <v>13.0587</v>
      </c>
      <c r="J5207" s="36">
        <v>13.428900000000001</v>
      </c>
      <c r="L5207" s="21">
        <f t="shared" si="648"/>
        <v>13.235133333333332</v>
      </c>
      <c r="M5207" s="22">
        <f t="shared" si="649"/>
        <v>10.684896666666667</v>
      </c>
      <c r="O5207" s="25">
        <f t="shared" si="650"/>
        <v>0.18570768248334107</v>
      </c>
      <c r="P5207" s="26">
        <f t="shared" si="651"/>
        <v>2.0110127883813536</v>
      </c>
      <c r="R5207" s="2">
        <f t="shared" si="652"/>
        <v>0.80731311106297898</v>
      </c>
      <c r="S5207" s="2"/>
      <c r="T5207" s="2">
        <f t="shared" si="653"/>
        <v>-0.30879977309751994</v>
      </c>
      <c r="U5207" s="2"/>
      <c r="V5207" s="38">
        <f t="shared" si="654"/>
        <v>4.6994337442039742E-2</v>
      </c>
      <c r="W5207" s="8">
        <v>5257</v>
      </c>
      <c r="X5207" s="9">
        <f t="shared" si="655"/>
        <v>7.1193247743656929E-2</v>
      </c>
    </row>
    <row r="5208" spans="1:24">
      <c r="A5208" s="15" t="s">
        <v>18401</v>
      </c>
      <c r="B5208" s="1" t="s">
        <v>18402</v>
      </c>
      <c r="C5208" t="s">
        <v>18403</v>
      </c>
      <c r="D5208" s="1">
        <v>3</v>
      </c>
      <c r="E5208" s="30">
        <v>13.529500000000001</v>
      </c>
      <c r="F5208" s="31">
        <v>9.9799399999999991</v>
      </c>
      <c r="G5208" s="31">
        <v>11.143000000000001</v>
      </c>
      <c r="H5208" s="35">
        <v>18.4937</v>
      </c>
      <c r="I5208" s="32">
        <v>16.552099999999999</v>
      </c>
      <c r="J5208" s="36">
        <v>12.9918</v>
      </c>
      <c r="L5208" s="21">
        <f t="shared" si="648"/>
        <v>16.012533333333334</v>
      </c>
      <c r="M5208" s="22">
        <f t="shared" si="649"/>
        <v>11.550813333333332</v>
      </c>
      <c r="O5208" s="25">
        <f t="shared" si="650"/>
        <v>2.7903539279692406</v>
      </c>
      <c r="P5208" s="26">
        <f t="shared" si="651"/>
        <v>1.8095794634481643</v>
      </c>
      <c r="R5208" s="2">
        <f t="shared" si="652"/>
        <v>0.72136076739887078</v>
      </c>
      <c r="S5208" s="2"/>
      <c r="T5208" s="2">
        <f t="shared" si="653"/>
        <v>-0.47120713338959075</v>
      </c>
      <c r="U5208" s="2"/>
      <c r="V5208" s="38">
        <f t="shared" si="654"/>
        <v>4.0405833518599783E-2</v>
      </c>
      <c r="W5208" s="8">
        <v>5079</v>
      </c>
      <c r="X5208" s="9">
        <f t="shared" si="655"/>
        <v>6.3357365257359452E-2</v>
      </c>
    </row>
    <row r="5209" spans="1:24">
      <c r="A5209" s="15" t="s">
        <v>9133</v>
      </c>
      <c r="B5209" s="1" t="s">
        <v>9134</v>
      </c>
      <c r="C5209" t="s">
        <v>9135</v>
      </c>
      <c r="D5209" s="1">
        <v>4</v>
      </c>
      <c r="E5209" s="30">
        <v>9.2016500000000008</v>
      </c>
      <c r="F5209" s="31">
        <v>16.235900000000001</v>
      </c>
      <c r="G5209" s="31">
        <v>13.872999999999999</v>
      </c>
      <c r="H5209" s="35">
        <v>11.3186</v>
      </c>
      <c r="I5209" s="32">
        <v>20.834099999999999</v>
      </c>
      <c r="J5209" s="36">
        <v>13.8009</v>
      </c>
      <c r="L5209" s="21">
        <f t="shared" si="648"/>
        <v>15.317866666666665</v>
      </c>
      <c r="M5209" s="22">
        <f t="shared" si="649"/>
        <v>13.103516666666666</v>
      </c>
      <c r="O5209" s="25">
        <f t="shared" si="650"/>
        <v>4.9357953729194772</v>
      </c>
      <c r="P5209" s="26">
        <f t="shared" si="651"/>
        <v>3.5796992493550914</v>
      </c>
      <c r="R5209" s="2">
        <f t="shared" si="652"/>
        <v>0.85544005257477107</v>
      </c>
      <c r="S5209" s="2"/>
      <c r="T5209" s="2">
        <f t="shared" si="653"/>
        <v>-0.22526133764011219</v>
      </c>
      <c r="U5209" s="2"/>
      <c r="V5209" s="38">
        <f t="shared" si="654"/>
        <v>0.28173149779854789</v>
      </c>
      <c r="W5209" s="8">
        <v>7170</v>
      </c>
      <c r="X5209" s="9">
        <f t="shared" si="655"/>
        <v>0.31293021596480269</v>
      </c>
    </row>
    <row r="5210" spans="1:24">
      <c r="A5210" s="15" t="s">
        <v>9764</v>
      </c>
      <c r="B5210" s="1" t="s">
        <v>9765</v>
      </c>
      <c r="C5210" t="s">
        <v>9766</v>
      </c>
      <c r="D5210" s="1">
        <v>8</v>
      </c>
      <c r="E5210" s="30">
        <v>8.8482599999999998</v>
      </c>
      <c r="F5210" s="31">
        <v>13.530900000000001</v>
      </c>
      <c r="G5210" s="31">
        <v>14.9849</v>
      </c>
      <c r="H5210" s="35">
        <v>8.9703900000000001</v>
      </c>
      <c r="I5210" s="32">
        <v>8.1943199999999994</v>
      </c>
      <c r="J5210" s="36">
        <v>9.3736899999999999</v>
      </c>
      <c r="L5210" s="21">
        <f t="shared" si="648"/>
        <v>8.8461333333333325</v>
      </c>
      <c r="M5210" s="22">
        <f t="shared" si="649"/>
        <v>12.454686666666666</v>
      </c>
      <c r="O5210" s="25">
        <f t="shared" si="650"/>
        <v>0.59942321329202264</v>
      </c>
      <c r="P5210" s="26">
        <f t="shared" si="651"/>
        <v>3.2067528711351287</v>
      </c>
      <c r="R5210" s="2">
        <f t="shared" si="652"/>
        <v>1.4079243662014289</v>
      </c>
      <c r="S5210" s="2"/>
      <c r="T5210" s="2">
        <f t="shared" si="653"/>
        <v>0.49356983437510871</v>
      </c>
      <c r="U5210" s="2"/>
      <c r="V5210" s="38">
        <f t="shared" si="654"/>
        <v>6.3937668118426896E-2</v>
      </c>
      <c r="W5210" s="8">
        <v>5624</v>
      </c>
      <c r="X5210" s="9">
        <f t="shared" si="655"/>
        <v>9.0540467442238939E-2</v>
      </c>
    </row>
    <row r="5211" spans="1:24">
      <c r="A5211" s="15" t="s">
        <v>17568</v>
      </c>
      <c r="B5211" s="1" t="s">
        <v>17569</v>
      </c>
      <c r="C5211" t="s">
        <v>17570</v>
      </c>
      <c r="D5211" s="1">
        <v>3</v>
      </c>
      <c r="E5211" s="30">
        <v>12.4283</v>
      </c>
      <c r="F5211" s="31">
        <v>5.4445699999999997</v>
      </c>
      <c r="G5211" s="31">
        <v>10.276300000000001</v>
      </c>
      <c r="H5211" s="35">
        <v>13.572800000000001</v>
      </c>
      <c r="I5211" s="32">
        <v>12.307499999999999</v>
      </c>
      <c r="J5211" s="36">
        <v>12.9413</v>
      </c>
      <c r="L5211" s="21">
        <f t="shared" si="648"/>
        <v>12.940533333333333</v>
      </c>
      <c r="M5211" s="22">
        <f t="shared" si="649"/>
        <v>9.3830566666666666</v>
      </c>
      <c r="O5211" s="25">
        <f t="shared" si="650"/>
        <v>0.6326503484021283</v>
      </c>
      <c r="P5211" s="26">
        <f t="shared" si="651"/>
        <v>3.5765253973141808</v>
      </c>
      <c r="R5211" s="2">
        <f t="shared" si="652"/>
        <v>0.72509041358419024</v>
      </c>
      <c r="S5211" s="2"/>
      <c r="T5211" s="2">
        <f t="shared" si="653"/>
        <v>-0.46376719479871009</v>
      </c>
      <c r="U5211" s="2"/>
      <c r="V5211" s="38">
        <f t="shared" si="654"/>
        <v>8.251634373460888E-2</v>
      </c>
      <c r="W5211" s="8">
        <v>5872</v>
      </c>
      <c r="X5211" s="9">
        <f t="shared" si="655"/>
        <v>0.11191419644114869</v>
      </c>
    </row>
    <row r="5212" spans="1:24">
      <c r="A5212" s="15" t="s">
        <v>7300</v>
      </c>
      <c r="B5212" s="1" t="s">
        <v>7301</v>
      </c>
      <c r="C5212" t="s">
        <v>7302</v>
      </c>
      <c r="D5212" s="1">
        <v>5</v>
      </c>
      <c r="E5212" s="30">
        <v>11.929</v>
      </c>
      <c r="F5212" s="31">
        <v>9.7797300000000007</v>
      </c>
      <c r="G5212" s="31">
        <v>11.4709</v>
      </c>
      <c r="H5212" s="35">
        <v>12.758699999999999</v>
      </c>
      <c r="I5212" s="32">
        <v>14.618600000000001</v>
      </c>
      <c r="J5212" s="36">
        <v>13.6839</v>
      </c>
      <c r="L5212" s="21">
        <f t="shared" si="648"/>
        <v>13.687066666666666</v>
      </c>
      <c r="M5212" s="22">
        <f t="shared" si="649"/>
        <v>11.059876666666668</v>
      </c>
      <c r="O5212" s="25">
        <f t="shared" si="650"/>
        <v>0.92995404366739254</v>
      </c>
      <c r="P5212" s="26">
        <f t="shared" si="651"/>
        <v>1.1320536730355735</v>
      </c>
      <c r="R5212" s="2">
        <f t="shared" si="652"/>
        <v>0.80805310122451379</v>
      </c>
      <c r="S5212" s="2"/>
      <c r="T5212" s="2">
        <f t="shared" si="653"/>
        <v>-0.30747799206370907</v>
      </c>
      <c r="U5212" s="2"/>
      <c r="V5212" s="38">
        <f t="shared" si="654"/>
        <v>1.8005630272894077E-2</v>
      </c>
      <c r="W5212" s="8">
        <v>4255</v>
      </c>
      <c r="X5212" s="9">
        <f t="shared" si="655"/>
        <v>3.3700784839795168E-2</v>
      </c>
    </row>
    <row r="5213" spans="1:24">
      <c r="A5213" s="15" t="s">
        <v>5882</v>
      </c>
      <c r="B5213" s="1" t="s">
        <v>5883</v>
      </c>
      <c r="C5213" t="s">
        <v>5884</v>
      </c>
      <c r="D5213" s="1">
        <v>3</v>
      </c>
      <c r="E5213" s="30">
        <v>9.0465499999999999</v>
      </c>
      <c r="F5213" s="31">
        <v>12.467700000000001</v>
      </c>
      <c r="G5213" s="31">
        <v>11.101699999999999</v>
      </c>
      <c r="H5213" s="35">
        <v>16.172000000000001</v>
      </c>
      <c r="I5213" s="32">
        <v>12.1327</v>
      </c>
      <c r="J5213" s="36">
        <v>11.467000000000001</v>
      </c>
      <c r="L5213" s="21">
        <f t="shared" si="648"/>
        <v>13.257233333333334</v>
      </c>
      <c r="M5213" s="22">
        <f t="shared" si="649"/>
        <v>10.871983333333333</v>
      </c>
      <c r="O5213" s="25">
        <f t="shared" si="650"/>
        <v>2.5461122644795635</v>
      </c>
      <c r="P5213" s="26">
        <f t="shared" si="651"/>
        <v>1.7221045673342104</v>
      </c>
      <c r="R5213" s="2">
        <f t="shared" si="652"/>
        <v>0.82007935290671496</v>
      </c>
      <c r="S5213" s="2"/>
      <c r="T5213" s="2">
        <f t="shared" si="653"/>
        <v>-0.2861645796614749</v>
      </c>
      <c r="U5213" s="2"/>
      <c r="V5213" s="38">
        <f t="shared" si="654"/>
        <v>0.1250506227254653</v>
      </c>
      <c r="W5213" s="8">
        <v>6273</v>
      </c>
      <c r="X5213" s="9">
        <f t="shared" si="655"/>
        <v>0.15876026771650018</v>
      </c>
    </row>
    <row r="5214" spans="1:24">
      <c r="A5214" s="15" t="s">
        <v>11339</v>
      </c>
      <c r="B5214" s="1" t="s">
        <v>11340</v>
      </c>
      <c r="C5214" t="s">
        <v>11341</v>
      </c>
      <c r="D5214" s="1">
        <v>5</v>
      </c>
      <c r="E5214" s="30">
        <v>11.337300000000001</v>
      </c>
      <c r="F5214" s="31">
        <v>45.813800000000001</v>
      </c>
      <c r="G5214" s="31">
        <v>31.4558</v>
      </c>
      <c r="H5214" s="35">
        <v>2.43533</v>
      </c>
      <c r="I5214" s="32">
        <v>3.2221500000000001</v>
      </c>
      <c r="J5214" s="36">
        <v>1.7725599999999999</v>
      </c>
      <c r="L5214" s="21">
        <f t="shared" si="648"/>
        <v>2.47668</v>
      </c>
      <c r="M5214" s="22">
        <f t="shared" si="649"/>
        <v>29.535633333333333</v>
      </c>
      <c r="O5214" s="25">
        <f t="shared" si="650"/>
        <v>0.72567910187630491</v>
      </c>
      <c r="P5214" s="26">
        <f t="shared" si="651"/>
        <v>17.318271942758415</v>
      </c>
      <c r="R5214" s="2">
        <f t="shared" si="652"/>
        <v>11.925494344579571</v>
      </c>
      <c r="S5214" s="2"/>
      <c r="T5214" s="2">
        <f t="shared" si="653"/>
        <v>3.5759771660398614</v>
      </c>
      <c r="U5214" s="2"/>
      <c r="V5214" s="38">
        <f t="shared" si="654"/>
        <v>2.6938923876993589E-2</v>
      </c>
      <c r="W5214" s="8">
        <v>4669</v>
      </c>
      <c r="X5214" s="9">
        <f t="shared" si="655"/>
        <v>4.5950222693591121E-2</v>
      </c>
    </row>
    <row r="5215" spans="1:24">
      <c r="A5215" s="15" t="s">
        <v>21252</v>
      </c>
      <c r="B5215" s="1" t="s">
        <v>21253</v>
      </c>
      <c r="C5215" t="s">
        <v>21254</v>
      </c>
      <c r="D5215" s="1">
        <v>7</v>
      </c>
      <c r="E5215" s="30">
        <v>11.157500000000001</v>
      </c>
      <c r="F5215" s="31">
        <v>12.962400000000001</v>
      </c>
      <c r="G5215" s="31">
        <v>12.500400000000001</v>
      </c>
      <c r="H5215" s="35">
        <v>10.4057</v>
      </c>
      <c r="I5215" s="32">
        <v>10.756399999999999</v>
      </c>
      <c r="J5215" s="36">
        <v>12.895300000000001</v>
      </c>
      <c r="L5215" s="21">
        <f t="shared" si="648"/>
        <v>11.352466666666666</v>
      </c>
      <c r="M5215" s="22">
        <f t="shared" si="649"/>
        <v>12.206766666666667</v>
      </c>
      <c r="O5215" s="25">
        <f t="shared" si="650"/>
        <v>1.347589938866173</v>
      </c>
      <c r="P5215" s="26">
        <f t="shared" si="651"/>
        <v>0.93759341045750388</v>
      </c>
      <c r="R5215" s="2">
        <f t="shared" si="652"/>
        <v>1.0752523680609793</v>
      </c>
      <c r="S5215" s="2"/>
      <c r="T5215" s="2">
        <f t="shared" si="653"/>
        <v>0.10467530857720972</v>
      </c>
      <c r="U5215" s="2"/>
      <c r="V5215" s="38">
        <f t="shared" si="654"/>
        <v>0.209187746369393</v>
      </c>
      <c r="W5215" s="8">
        <v>6823</v>
      </c>
      <c r="X5215" s="9">
        <f t="shared" si="655"/>
        <v>0.24416989771154121</v>
      </c>
    </row>
    <row r="5216" spans="1:24">
      <c r="A5216" s="15" t="s">
        <v>17029</v>
      </c>
      <c r="B5216" s="1" t="s">
        <v>17030</v>
      </c>
      <c r="C5216" t="s">
        <v>17031</v>
      </c>
      <c r="D5216" s="1">
        <v>4</v>
      </c>
      <c r="E5216" s="30">
        <v>17.2773</v>
      </c>
      <c r="F5216" s="31">
        <v>40.594299999999997</v>
      </c>
      <c r="G5216" s="31">
        <v>19.357600000000001</v>
      </c>
      <c r="H5216" s="35">
        <v>3.67774</v>
      </c>
      <c r="I5216" s="32">
        <v>6.2167899999999996</v>
      </c>
      <c r="J5216" s="36">
        <v>2.5800900000000002</v>
      </c>
      <c r="L5216" s="21">
        <f t="shared" si="648"/>
        <v>4.1582066666666666</v>
      </c>
      <c r="M5216" s="22">
        <f t="shared" si="649"/>
        <v>25.743066666666667</v>
      </c>
      <c r="O5216" s="25">
        <f t="shared" si="650"/>
        <v>1.8653506066778258</v>
      </c>
      <c r="P5216" s="26">
        <f t="shared" si="651"/>
        <v>12.903536750183379</v>
      </c>
      <c r="R5216" s="2">
        <f t="shared" si="652"/>
        <v>6.1909060155740221</v>
      </c>
      <c r="S5216" s="2"/>
      <c r="T5216" s="2">
        <f t="shared" si="653"/>
        <v>2.630150557828244</v>
      </c>
      <c r="U5216" s="2"/>
      <c r="V5216" s="38">
        <f t="shared" si="654"/>
        <v>2.2790673452870405E-2</v>
      </c>
      <c r="W5216" s="8">
        <v>4481</v>
      </c>
      <c r="X5216" s="9">
        <f t="shared" si="655"/>
        <v>4.0505450430408367E-2</v>
      </c>
    </row>
    <row r="5217" spans="1:24">
      <c r="A5217" s="15" t="s">
        <v>23303</v>
      </c>
      <c r="B5217" s="1" t="s">
        <v>23304</v>
      </c>
      <c r="C5217" t="s">
        <v>23305</v>
      </c>
      <c r="D5217" s="1">
        <v>1</v>
      </c>
      <c r="E5217" s="30">
        <v>8.0883400000000005</v>
      </c>
      <c r="F5217" s="31">
        <v>9.9916900000000002</v>
      </c>
      <c r="G5217" s="31">
        <v>8.2212499999999995</v>
      </c>
      <c r="H5217" s="35">
        <v>21.9511</v>
      </c>
      <c r="I5217" s="32">
        <v>15.1142</v>
      </c>
      <c r="J5217" s="36">
        <v>14.440200000000001</v>
      </c>
      <c r="L5217" s="21">
        <f t="shared" si="648"/>
        <v>17.168499999999998</v>
      </c>
      <c r="M5217" s="22">
        <f t="shared" si="649"/>
        <v>8.7670933333333334</v>
      </c>
      <c r="O5217" s="25">
        <f t="shared" si="650"/>
        <v>4.1555404064934915</v>
      </c>
      <c r="P5217" s="26">
        <f t="shared" si="651"/>
        <v>1.0626118830661238</v>
      </c>
      <c r="R5217" s="2">
        <f t="shared" si="652"/>
        <v>0.51064993058993702</v>
      </c>
      <c r="S5217" s="2"/>
      <c r="T5217" s="2">
        <f t="shared" si="653"/>
        <v>-0.96959348567218306</v>
      </c>
      <c r="U5217" s="2"/>
      <c r="V5217" s="38">
        <f t="shared" si="654"/>
        <v>1.3732150024370483E-2</v>
      </c>
      <c r="W5217" s="8">
        <v>3969</v>
      </c>
      <c r="X5217" s="9">
        <f t="shared" si="655"/>
        <v>2.7554256183947225E-2</v>
      </c>
    </row>
    <row r="5218" spans="1:24">
      <c r="A5218" s="15" t="s">
        <v>8738</v>
      </c>
      <c r="B5218" s="1" t="s">
        <v>8739</v>
      </c>
      <c r="C5218" t="s">
        <v>8740</v>
      </c>
      <c r="D5218" s="1">
        <v>4</v>
      </c>
      <c r="E5218" s="30">
        <v>11.680199999999999</v>
      </c>
      <c r="F5218" s="31">
        <v>8.7035400000000003</v>
      </c>
      <c r="G5218" s="31">
        <v>9.5710300000000004</v>
      </c>
      <c r="H5218" s="35">
        <v>15.059900000000001</v>
      </c>
      <c r="I5218" s="32">
        <v>16.885200000000001</v>
      </c>
      <c r="J5218" s="36">
        <v>13.242000000000001</v>
      </c>
      <c r="L5218" s="21">
        <f t="shared" si="648"/>
        <v>15.062366666666668</v>
      </c>
      <c r="M5218" s="22">
        <f t="shared" si="649"/>
        <v>9.9849233333333327</v>
      </c>
      <c r="O5218" s="25">
        <f t="shared" si="650"/>
        <v>1.8216012525614198</v>
      </c>
      <c r="P5218" s="26">
        <f t="shared" si="651"/>
        <v>1.530884371020012</v>
      </c>
      <c r="R5218" s="2">
        <f t="shared" si="652"/>
        <v>0.6629053424539304</v>
      </c>
      <c r="S5218" s="2"/>
      <c r="T5218" s="2">
        <f t="shared" si="653"/>
        <v>-0.59312521508013039</v>
      </c>
      <c r="U5218" s="2"/>
      <c r="V5218" s="38">
        <f t="shared" si="654"/>
        <v>1.0454647408187343E-2</v>
      </c>
      <c r="W5218" s="8">
        <v>3680</v>
      </c>
      <c r="X5218" s="9">
        <f t="shared" si="655"/>
        <v>2.2625220640979347E-2</v>
      </c>
    </row>
    <row r="5219" spans="1:24">
      <c r="A5219" s="15" t="s">
        <v>4186</v>
      </c>
      <c r="B5219" s="1" t="s">
        <v>4187</v>
      </c>
      <c r="C5219" t="s">
        <v>4188</v>
      </c>
      <c r="D5219" s="1">
        <v>3</v>
      </c>
      <c r="E5219" s="30">
        <v>31.476900000000001</v>
      </c>
      <c r="F5219" s="31">
        <v>53.845399999999998</v>
      </c>
      <c r="G5219" s="31">
        <v>12.9956</v>
      </c>
      <c r="H5219" s="35">
        <v>0.447189</v>
      </c>
      <c r="I5219" s="32">
        <v>0.33589799999999997</v>
      </c>
      <c r="J5219" s="36">
        <v>0.30353400000000003</v>
      </c>
      <c r="L5219" s="21">
        <f t="shared" si="648"/>
        <v>0.362207</v>
      </c>
      <c r="M5219" s="22">
        <f t="shared" si="649"/>
        <v>32.772633333333332</v>
      </c>
      <c r="O5219" s="25">
        <f t="shared" si="650"/>
        <v>7.5354577611449577E-2</v>
      </c>
      <c r="P5219" s="26">
        <f t="shared" si="651"/>
        <v>20.45570173969433</v>
      </c>
      <c r="R5219" s="2">
        <f t="shared" si="652"/>
        <v>90.48039748909693</v>
      </c>
      <c r="S5219" s="2"/>
      <c r="T5219" s="2">
        <f t="shared" si="653"/>
        <v>6.4995333621272238</v>
      </c>
      <c r="U5219" s="2"/>
      <c r="V5219" s="38">
        <f t="shared" si="654"/>
        <v>2.5838783740322956E-2</v>
      </c>
      <c r="W5219" s="8">
        <v>4617</v>
      </c>
      <c r="X5219" s="9">
        <f t="shared" si="655"/>
        <v>4.4570083107630935E-2</v>
      </c>
    </row>
    <row r="5220" spans="1:24">
      <c r="A5220" s="15" t="s">
        <v>16188</v>
      </c>
      <c r="B5220" s="1" t="s">
        <v>16189</v>
      </c>
      <c r="C5220" t="s">
        <v>16190</v>
      </c>
      <c r="D5220" s="1">
        <v>10</v>
      </c>
      <c r="E5220" s="30">
        <v>16.4754</v>
      </c>
      <c r="F5220" s="31">
        <v>12.700200000000001</v>
      </c>
      <c r="G5220" s="31">
        <v>20.567699999999999</v>
      </c>
      <c r="H5220" s="35">
        <v>9.2588500000000007</v>
      </c>
      <c r="I5220" s="32">
        <v>11.127800000000001</v>
      </c>
      <c r="J5220" s="36">
        <v>9.5104500000000005</v>
      </c>
      <c r="L5220" s="21">
        <f t="shared" si="648"/>
        <v>9.9657</v>
      </c>
      <c r="M5220" s="22">
        <f t="shared" si="649"/>
        <v>16.581100000000003</v>
      </c>
      <c r="O5220" s="25">
        <f t="shared" si="650"/>
        <v>1.0142400837572927</v>
      </c>
      <c r="P5220" s="26">
        <f t="shared" si="651"/>
        <v>3.9348149168671083</v>
      </c>
      <c r="R5220" s="2">
        <f t="shared" si="652"/>
        <v>1.6638168919393523</v>
      </c>
      <c r="S5220" s="2"/>
      <c r="T5220" s="2">
        <f t="shared" si="653"/>
        <v>0.73449666928019985</v>
      </c>
      <c r="U5220" s="2"/>
      <c r="V5220" s="38">
        <f t="shared" si="654"/>
        <v>2.3918007158773874E-2</v>
      </c>
      <c r="W5220" s="8">
        <v>4524</v>
      </c>
      <c r="X5220" s="9">
        <f t="shared" si="655"/>
        <v>4.2104997571280972E-2</v>
      </c>
    </row>
    <row r="5221" spans="1:24">
      <c r="A5221" s="15" t="s">
        <v>11053</v>
      </c>
      <c r="B5221" s="1" t="s">
        <v>11054</v>
      </c>
      <c r="C5221" t="s">
        <v>11055</v>
      </c>
      <c r="D5221" s="1">
        <v>14</v>
      </c>
      <c r="E5221" s="30">
        <v>10.0311</v>
      </c>
      <c r="F5221" s="31">
        <v>11.007300000000001</v>
      </c>
      <c r="G5221" s="31">
        <v>14.1416</v>
      </c>
      <c r="H5221" s="35">
        <v>10.3065</v>
      </c>
      <c r="I5221" s="32">
        <v>13.178699999999999</v>
      </c>
      <c r="J5221" s="36">
        <v>9.0978700000000003</v>
      </c>
      <c r="L5221" s="21">
        <f t="shared" si="648"/>
        <v>10.861023333333334</v>
      </c>
      <c r="M5221" s="22">
        <f t="shared" si="649"/>
        <v>11.726666666666668</v>
      </c>
      <c r="O5221" s="25">
        <f t="shared" si="650"/>
        <v>2.0961668510959113</v>
      </c>
      <c r="P5221" s="26">
        <f t="shared" si="651"/>
        <v>2.1475960661477442</v>
      </c>
      <c r="R5221" s="2">
        <f t="shared" si="652"/>
        <v>1.0797018206080644</v>
      </c>
      <c r="S5221" s="2"/>
      <c r="T5221" s="2">
        <f t="shared" si="653"/>
        <v>0.11063294079071184</v>
      </c>
      <c r="U5221" s="2"/>
      <c r="V5221" s="38">
        <f t="shared" si="654"/>
        <v>0.32179049682076077</v>
      </c>
      <c r="W5221" s="8">
        <v>7336</v>
      </c>
      <c r="X5221" s="9">
        <f t="shared" si="655"/>
        <v>0.349337447748165</v>
      </c>
    </row>
    <row r="5222" spans="1:24">
      <c r="A5222" s="15" t="s">
        <v>11434</v>
      </c>
      <c r="B5222" s="1" t="s">
        <v>11435</v>
      </c>
      <c r="C5222" t="s">
        <v>11436</v>
      </c>
      <c r="D5222" s="1">
        <v>8</v>
      </c>
      <c r="E5222" s="30">
        <v>11.766</v>
      </c>
      <c r="F5222" s="31">
        <v>21.657299999999999</v>
      </c>
      <c r="G5222" s="31">
        <v>19.958100000000002</v>
      </c>
      <c r="H5222" s="35">
        <v>8.5039899999999999</v>
      </c>
      <c r="I5222" s="32">
        <v>10.4041</v>
      </c>
      <c r="J5222" s="36">
        <v>8.8935099999999991</v>
      </c>
      <c r="L5222" s="21">
        <f t="shared" si="648"/>
        <v>9.2672000000000008</v>
      </c>
      <c r="M5222" s="22">
        <f t="shared" si="649"/>
        <v>17.793800000000001</v>
      </c>
      <c r="O5222" s="25">
        <f t="shared" si="650"/>
        <v>1.0036621269630532</v>
      </c>
      <c r="P5222" s="26">
        <f t="shared" si="651"/>
        <v>5.2889129119318978</v>
      </c>
      <c r="R5222" s="2">
        <f t="shared" si="652"/>
        <v>1.9200837361878453</v>
      </c>
      <c r="S5222" s="2"/>
      <c r="T5222" s="2">
        <f t="shared" si="653"/>
        <v>0.94116922925304447</v>
      </c>
      <c r="U5222" s="2"/>
      <c r="V5222" s="38">
        <f t="shared" si="654"/>
        <v>2.5862345235578066E-2</v>
      </c>
      <c r="W5222" s="8">
        <v>4619</v>
      </c>
      <c r="X5222" s="9">
        <f t="shared" si="655"/>
        <v>4.45914088452357E-2</v>
      </c>
    </row>
    <row r="5223" spans="1:24">
      <c r="A5223" s="15" t="s">
        <v>10482</v>
      </c>
      <c r="B5223" s="1" t="s">
        <v>10483</v>
      </c>
      <c r="C5223" t="s">
        <v>10484</v>
      </c>
      <c r="D5223" s="1">
        <v>11</v>
      </c>
      <c r="E5223" s="30">
        <v>11.806900000000001</v>
      </c>
      <c r="F5223" s="31">
        <v>6.8048299999999999</v>
      </c>
      <c r="G5223" s="31">
        <v>9.0492500000000007</v>
      </c>
      <c r="H5223" s="35">
        <v>17.2226</v>
      </c>
      <c r="I5223" s="32">
        <v>13.546099999999999</v>
      </c>
      <c r="J5223" s="36">
        <v>14.985900000000001</v>
      </c>
      <c r="L5223" s="21">
        <f t="shared" si="648"/>
        <v>15.251533333333333</v>
      </c>
      <c r="M5223" s="22">
        <f t="shared" si="649"/>
        <v>9.2203266666666668</v>
      </c>
      <c r="O5223" s="25">
        <f t="shared" si="650"/>
        <v>1.8525884225411036</v>
      </c>
      <c r="P5223" s="26">
        <f t="shared" si="651"/>
        <v>2.5054194240951624</v>
      </c>
      <c r="R5223" s="2">
        <f t="shared" si="652"/>
        <v>0.60455079926389921</v>
      </c>
      <c r="S5223" s="2"/>
      <c r="T5223" s="2">
        <f t="shared" si="653"/>
        <v>-0.72606452337507732</v>
      </c>
      <c r="U5223" s="2"/>
      <c r="V5223" s="38">
        <f t="shared" si="654"/>
        <v>1.4250868801681941E-2</v>
      </c>
      <c r="W5223" s="8">
        <v>4010</v>
      </c>
      <c r="X5223" s="9">
        <f t="shared" si="655"/>
        <v>2.8302722976706978E-2</v>
      </c>
    </row>
    <row r="5224" spans="1:24">
      <c r="A5224" s="15" t="s">
        <v>4662</v>
      </c>
      <c r="B5224" s="1" t="s">
        <v>4663</v>
      </c>
      <c r="C5224" t="s">
        <v>4664</v>
      </c>
      <c r="D5224" s="1">
        <v>13</v>
      </c>
      <c r="E5224" s="30">
        <v>10.684900000000001</v>
      </c>
      <c r="F5224" s="31">
        <v>7.3627200000000004</v>
      </c>
      <c r="G5224" s="31">
        <v>5.4940499999999997</v>
      </c>
      <c r="H5224" s="35">
        <v>20.080100000000002</v>
      </c>
      <c r="I5224" s="32">
        <v>15.7149</v>
      </c>
      <c r="J5224" s="36">
        <v>16.619299999999999</v>
      </c>
      <c r="L5224" s="21">
        <f t="shared" si="648"/>
        <v>17.471433333333334</v>
      </c>
      <c r="M5224" s="22">
        <f t="shared" si="649"/>
        <v>7.8472233333333348</v>
      </c>
      <c r="O5224" s="25">
        <f t="shared" si="650"/>
        <v>2.3039837615168559</v>
      </c>
      <c r="P5224" s="26">
        <f t="shared" si="651"/>
        <v>2.6291231505262953</v>
      </c>
      <c r="R5224" s="2">
        <f t="shared" si="652"/>
        <v>0.44914593918071982</v>
      </c>
      <c r="S5224" s="2"/>
      <c r="T5224" s="2">
        <f t="shared" si="653"/>
        <v>-1.1547438046587972</v>
      </c>
      <c r="U5224" s="2"/>
      <c r="V5224" s="38">
        <f t="shared" si="654"/>
        <v>4.425005631966062E-3</v>
      </c>
      <c r="W5224" s="8">
        <v>2819</v>
      </c>
      <c r="X5224" s="9">
        <f t="shared" si="655"/>
        <v>1.2501151065263469E-2</v>
      </c>
    </row>
    <row r="5225" spans="1:24">
      <c r="A5225" s="15" t="s">
        <v>16373</v>
      </c>
      <c r="B5225" s="1" t="s">
        <v>16374</v>
      </c>
      <c r="C5225" t="s">
        <v>16375</v>
      </c>
      <c r="D5225" s="1">
        <v>1</v>
      </c>
      <c r="E5225" s="30">
        <v>13.499599999999999</v>
      </c>
      <c r="F5225" s="31">
        <v>33.394799999999996</v>
      </c>
      <c r="G5225" s="31">
        <v>19.475100000000001</v>
      </c>
      <c r="H5225" s="35">
        <v>5.3800100000000004</v>
      </c>
      <c r="I5225" s="32">
        <v>10.137600000000001</v>
      </c>
      <c r="J5225" s="36">
        <v>6.2055400000000001</v>
      </c>
      <c r="L5225" s="21">
        <f t="shared" si="648"/>
        <v>7.2410500000000004</v>
      </c>
      <c r="M5225" s="22">
        <f t="shared" si="649"/>
        <v>22.123166666666666</v>
      </c>
      <c r="O5225" s="25">
        <f t="shared" si="650"/>
        <v>2.542218789187904</v>
      </c>
      <c r="P5225" s="26">
        <f t="shared" si="651"/>
        <v>10.208522839438293</v>
      </c>
      <c r="R5225" s="2">
        <f t="shared" si="652"/>
        <v>3.0552429090624518</v>
      </c>
      <c r="S5225" s="2"/>
      <c r="T5225" s="2">
        <f t="shared" si="653"/>
        <v>1.611287087005802</v>
      </c>
      <c r="U5225" s="2"/>
      <c r="V5225" s="38">
        <f t="shared" si="654"/>
        <v>3.52160267211249E-2</v>
      </c>
      <c r="W5225" s="8">
        <v>4932</v>
      </c>
      <c r="X5225" s="9">
        <f t="shared" si="655"/>
        <v>5.686545758455773E-2</v>
      </c>
    </row>
    <row r="5226" spans="1:24">
      <c r="A5226" s="15" t="s">
        <v>5993</v>
      </c>
      <c r="B5226" s="1" t="s">
        <v>5994</v>
      </c>
      <c r="C5226" t="s">
        <v>5995</v>
      </c>
      <c r="D5226" s="1">
        <v>22</v>
      </c>
      <c r="E5226" s="30">
        <v>16.204599999999999</v>
      </c>
      <c r="F5226" s="31">
        <v>10.236000000000001</v>
      </c>
      <c r="G5226" s="31">
        <v>12.0115</v>
      </c>
      <c r="H5226" s="35">
        <v>16.127800000000001</v>
      </c>
      <c r="I5226" s="32">
        <v>14.349</v>
      </c>
      <c r="J5226" s="36">
        <v>15.4276</v>
      </c>
      <c r="L5226" s="21">
        <f t="shared" si="648"/>
        <v>15.301466666666668</v>
      </c>
      <c r="M5226" s="22">
        <f t="shared" si="649"/>
        <v>12.817366666666667</v>
      </c>
      <c r="O5226" s="25">
        <f t="shared" si="650"/>
        <v>0.89608290539064162</v>
      </c>
      <c r="P5226" s="26">
        <f t="shared" si="651"/>
        <v>3.0648184780396508</v>
      </c>
      <c r="R5226" s="2">
        <f t="shared" si="652"/>
        <v>0.83765608525544388</v>
      </c>
      <c r="S5226" s="2"/>
      <c r="T5226" s="2">
        <f t="shared" si="653"/>
        <v>-0.2555700537515922</v>
      </c>
      <c r="U5226" s="2"/>
      <c r="V5226" s="38">
        <f t="shared" si="654"/>
        <v>0.12454988481652358</v>
      </c>
      <c r="W5226" s="8">
        <v>6266</v>
      </c>
      <c r="X5226" s="9">
        <f t="shared" si="655"/>
        <v>0.15830119417152791</v>
      </c>
    </row>
    <row r="5227" spans="1:24">
      <c r="A5227" s="15" t="s">
        <v>5446</v>
      </c>
      <c r="B5227" s="1" t="s">
        <v>5447</v>
      </c>
      <c r="C5227" t="s">
        <v>5448</v>
      </c>
      <c r="D5227" s="1">
        <v>23</v>
      </c>
      <c r="E5227" s="30">
        <v>12.5717</v>
      </c>
      <c r="F5227" s="31">
        <v>12.7616</v>
      </c>
      <c r="G5227" s="31">
        <v>15.6869</v>
      </c>
      <c r="H5227" s="35">
        <v>13.2362</v>
      </c>
      <c r="I5227" s="32">
        <v>11.698700000000001</v>
      </c>
      <c r="J5227" s="36">
        <v>12.326499999999999</v>
      </c>
      <c r="L5227" s="21">
        <f t="shared" si="648"/>
        <v>12.420466666666664</v>
      </c>
      <c r="M5227" s="22">
        <f t="shared" si="649"/>
        <v>13.673400000000001</v>
      </c>
      <c r="O5227" s="25">
        <f t="shared" si="650"/>
        <v>0.77304518841613212</v>
      </c>
      <c r="P5227" s="26">
        <f t="shared" si="651"/>
        <v>1.7463253391049334</v>
      </c>
      <c r="R5227" s="2">
        <f t="shared" si="652"/>
        <v>1.10087651027605</v>
      </c>
      <c r="S5227" s="2"/>
      <c r="T5227" s="2">
        <f t="shared" si="653"/>
        <v>0.13865264510181111</v>
      </c>
      <c r="U5227" s="2"/>
      <c r="V5227" s="38">
        <f t="shared" si="654"/>
        <v>0.15963875109824979</v>
      </c>
      <c r="W5227" s="8">
        <v>6530</v>
      </c>
      <c r="X5227" s="9">
        <f t="shared" si="655"/>
        <v>0.19469571420313345</v>
      </c>
    </row>
    <row r="5228" spans="1:24">
      <c r="A5228" s="15" t="s">
        <v>2500</v>
      </c>
      <c r="B5228" s="1" t="s">
        <v>2501</v>
      </c>
      <c r="C5228" t="s">
        <v>2502</v>
      </c>
      <c r="D5228" s="1">
        <v>12</v>
      </c>
      <c r="E5228" s="30">
        <v>14.776300000000001</v>
      </c>
      <c r="F5228" s="31">
        <v>11.4222</v>
      </c>
      <c r="G5228" s="31">
        <v>11.5136</v>
      </c>
      <c r="H5228" s="35">
        <v>16.583400000000001</v>
      </c>
      <c r="I5228" s="32">
        <v>12.841100000000001</v>
      </c>
      <c r="J5228" s="36">
        <v>13.849</v>
      </c>
      <c r="L5228" s="21">
        <f t="shared" si="648"/>
        <v>14.4245</v>
      </c>
      <c r="M5228" s="22">
        <f t="shared" si="649"/>
        <v>12.570700000000002</v>
      </c>
      <c r="O5228" s="25">
        <f t="shared" si="650"/>
        <v>1.9363890389072247</v>
      </c>
      <c r="P5228" s="26">
        <f t="shared" si="651"/>
        <v>1.9106522472705187</v>
      </c>
      <c r="R5228" s="2">
        <f t="shared" si="652"/>
        <v>0.87148254705535733</v>
      </c>
      <c r="S5228" s="2"/>
      <c r="T5228" s="2">
        <f t="shared" si="653"/>
        <v>-0.19845632270945132</v>
      </c>
      <c r="U5228" s="2"/>
      <c r="V5228" s="38">
        <f t="shared" si="654"/>
        <v>0.15163339447574253</v>
      </c>
      <c r="W5228" s="8">
        <v>6481</v>
      </c>
      <c r="X5228" s="9">
        <f t="shared" si="655"/>
        <v>0.18633055911199098</v>
      </c>
    </row>
    <row r="5229" spans="1:24">
      <c r="A5229" s="15" t="s">
        <v>11552</v>
      </c>
      <c r="B5229" s="1" t="s">
        <v>11553</v>
      </c>
      <c r="C5229" t="s">
        <v>11554</v>
      </c>
      <c r="D5229" s="1">
        <v>19</v>
      </c>
      <c r="E5229" s="30">
        <v>11.5672</v>
      </c>
      <c r="F5229" s="31">
        <v>17.849699999999999</v>
      </c>
      <c r="G5229" s="31">
        <v>15.923500000000001</v>
      </c>
      <c r="H5229" s="35">
        <v>10.961600000000001</v>
      </c>
      <c r="I5229" s="32">
        <v>13.0097</v>
      </c>
      <c r="J5229" s="36">
        <v>11.0106</v>
      </c>
      <c r="L5229" s="21">
        <f t="shared" si="648"/>
        <v>11.660633333333331</v>
      </c>
      <c r="M5229" s="22">
        <f t="shared" si="649"/>
        <v>15.113466666666667</v>
      </c>
      <c r="O5229" s="25">
        <f t="shared" si="650"/>
        <v>1.1685828611328053</v>
      </c>
      <c r="P5229" s="26">
        <f t="shared" si="651"/>
        <v>3.2186281337447573</v>
      </c>
      <c r="R5229" s="2">
        <f t="shared" si="652"/>
        <v>1.296110274170357</v>
      </c>
      <c r="S5229" s="2"/>
      <c r="T5229" s="2">
        <f t="shared" si="653"/>
        <v>0.37418846917213533</v>
      </c>
      <c r="U5229" s="2"/>
      <c r="V5229" s="38">
        <f t="shared" si="654"/>
        <v>7.7822573766279574E-2</v>
      </c>
      <c r="W5229" s="8">
        <v>5810</v>
      </c>
      <c r="X5229" s="9">
        <f t="shared" si="655"/>
        <v>0.10667452280114467</v>
      </c>
    </row>
    <row r="5230" spans="1:24">
      <c r="A5230" s="15" t="s">
        <v>2452</v>
      </c>
      <c r="B5230" s="1" t="s">
        <v>2453</v>
      </c>
      <c r="C5230" t="s">
        <v>2454</v>
      </c>
      <c r="D5230" s="1">
        <v>2</v>
      </c>
      <c r="E5230" s="30">
        <v>11.835900000000001</v>
      </c>
      <c r="F5230" s="31">
        <v>8.9647500000000004</v>
      </c>
      <c r="G5230" s="31">
        <v>9.15611</v>
      </c>
      <c r="H5230" s="35">
        <v>15.4</v>
      </c>
      <c r="I5230" s="32">
        <v>13.461499999999999</v>
      </c>
      <c r="J5230" s="36">
        <v>15.621</v>
      </c>
      <c r="L5230" s="21">
        <f t="shared" si="648"/>
        <v>14.827500000000001</v>
      </c>
      <c r="M5230" s="22">
        <f t="shared" si="649"/>
        <v>9.9855866666666682</v>
      </c>
      <c r="O5230" s="25">
        <f t="shared" si="650"/>
        <v>1.1881402484555439</v>
      </c>
      <c r="P5230" s="26">
        <f t="shared" si="651"/>
        <v>1.6052723245709162</v>
      </c>
      <c r="R5230" s="2">
        <f t="shared" si="652"/>
        <v>0.67345045804529879</v>
      </c>
      <c r="S5230" s="2"/>
      <c r="T5230" s="2">
        <f t="shared" si="653"/>
        <v>-0.57035627623952567</v>
      </c>
      <c r="U5230" s="2"/>
      <c r="V5230" s="38">
        <f t="shared" si="654"/>
        <v>6.8522008731851615E-3</v>
      </c>
      <c r="W5230" s="8">
        <v>3262</v>
      </c>
      <c r="X5230" s="9">
        <f t="shared" si="655"/>
        <v>1.6729285025765369E-2</v>
      </c>
    </row>
    <row r="5231" spans="1:24">
      <c r="A5231" s="15" t="s">
        <v>12271</v>
      </c>
      <c r="B5231" s="1" t="s">
        <v>12272</v>
      </c>
      <c r="C5231" t="s">
        <v>12273</v>
      </c>
      <c r="D5231" s="1">
        <v>14</v>
      </c>
      <c r="E5231" s="30">
        <v>12.193199999999999</v>
      </c>
      <c r="F5231" s="31">
        <v>19.026700000000002</v>
      </c>
      <c r="G5231" s="31">
        <v>18.517800000000001</v>
      </c>
      <c r="H5231" s="35">
        <v>9.0283700000000007</v>
      </c>
      <c r="I5231" s="32">
        <v>10.272</v>
      </c>
      <c r="J5231" s="36">
        <v>9.8203200000000006</v>
      </c>
      <c r="L5231" s="21">
        <f t="shared" si="648"/>
        <v>9.7068966666666672</v>
      </c>
      <c r="M5231" s="22">
        <f t="shared" si="649"/>
        <v>16.579233333333335</v>
      </c>
      <c r="O5231" s="25">
        <f t="shared" si="650"/>
        <v>0.62952564175999459</v>
      </c>
      <c r="P5231" s="26">
        <f t="shared" si="651"/>
        <v>3.8069293536042017</v>
      </c>
      <c r="R5231" s="2">
        <f t="shared" si="652"/>
        <v>1.707984941290883</v>
      </c>
      <c r="S5231" s="2"/>
      <c r="T5231" s="2">
        <f t="shared" si="653"/>
        <v>0.77229525527413145</v>
      </c>
      <c r="U5231" s="2"/>
      <c r="V5231" s="38">
        <f t="shared" si="654"/>
        <v>1.8379155323243114E-2</v>
      </c>
      <c r="W5231" s="8">
        <v>4275</v>
      </c>
      <c r="X5231" s="9">
        <f t="shared" si="655"/>
        <v>3.4238969121475595E-2</v>
      </c>
    </row>
    <row r="5232" spans="1:24">
      <c r="A5232" s="15" t="s">
        <v>22383</v>
      </c>
      <c r="B5232" s="1" t="s">
        <v>22384</v>
      </c>
      <c r="C5232" t="s">
        <v>22385</v>
      </c>
      <c r="D5232" s="1">
        <v>1</v>
      </c>
      <c r="E5232" s="30">
        <v>11.260300000000001</v>
      </c>
      <c r="F5232" s="31">
        <v>23.9206</v>
      </c>
      <c r="G5232" s="31">
        <v>24.388300000000001</v>
      </c>
      <c r="H5232" s="35">
        <v>6.5644799999999996</v>
      </c>
      <c r="I5232" s="32">
        <v>7.5415200000000002</v>
      </c>
      <c r="J5232" s="36">
        <v>10.462400000000001</v>
      </c>
      <c r="L5232" s="21">
        <f t="shared" si="648"/>
        <v>8.1894666666666662</v>
      </c>
      <c r="M5232" s="22">
        <f t="shared" si="649"/>
        <v>19.856400000000001</v>
      </c>
      <c r="O5232" s="25">
        <f t="shared" si="650"/>
        <v>2.0281324522164041</v>
      </c>
      <c r="P5232" s="26">
        <f t="shared" si="651"/>
        <v>7.4481129979344392</v>
      </c>
      <c r="R5232" s="2">
        <f t="shared" si="652"/>
        <v>2.4246267563211283</v>
      </c>
      <c r="S5232" s="2"/>
      <c r="T5232" s="2">
        <f t="shared" si="653"/>
        <v>1.2777626779188949</v>
      </c>
      <c r="U5232" s="2"/>
      <c r="V5232" s="38">
        <f t="shared" si="654"/>
        <v>2.9467161213062344E-2</v>
      </c>
      <c r="W5232" s="8">
        <v>4746</v>
      </c>
      <c r="X5232" s="9">
        <f t="shared" si="655"/>
        <v>4.9447212789892225E-2</v>
      </c>
    </row>
    <row r="5233" spans="1:24">
      <c r="A5233" s="15" t="s">
        <v>11755</v>
      </c>
      <c r="B5233" s="1" t="s">
        <v>11756</v>
      </c>
      <c r="C5233" t="s">
        <v>11757</v>
      </c>
      <c r="D5233" s="1">
        <v>13</v>
      </c>
      <c r="E5233" s="30">
        <v>13.803000000000001</v>
      </c>
      <c r="F5233" s="31">
        <v>33.947800000000001</v>
      </c>
      <c r="G5233" s="31">
        <v>17.1709</v>
      </c>
      <c r="H5233" s="35">
        <v>10.3203</v>
      </c>
      <c r="I5233" s="32">
        <v>5.0351400000000002</v>
      </c>
      <c r="J5233" s="36">
        <v>10.7315</v>
      </c>
      <c r="L5233" s="21">
        <f t="shared" si="648"/>
        <v>8.6956466666666667</v>
      </c>
      <c r="M5233" s="22">
        <f t="shared" si="649"/>
        <v>21.640566666666668</v>
      </c>
      <c r="O5233" s="25">
        <f t="shared" si="650"/>
        <v>3.1767519815895833</v>
      </c>
      <c r="P5233" s="26">
        <f t="shared" si="651"/>
        <v>10.790583016840815</v>
      </c>
      <c r="R5233" s="2">
        <f t="shared" si="652"/>
        <v>2.4886667428222706</v>
      </c>
      <c r="S5233" s="2"/>
      <c r="T5233" s="2">
        <f t="shared" si="653"/>
        <v>1.3153730520676878</v>
      </c>
      <c r="U5233" s="2"/>
      <c r="V5233" s="38">
        <f t="shared" si="654"/>
        <v>5.850634527866453E-2</v>
      </c>
      <c r="W5233" s="8">
        <v>5530</v>
      </c>
      <c r="X5233" s="9">
        <f t="shared" si="655"/>
        <v>8.4257601048695174E-2</v>
      </c>
    </row>
    <row r="5234" spans="1:24">
      <c r="A5234" s="15" t="s">
        <v>1727</v>
      </c>
      <c r="B5234" s="1" t="s">
        <v>1728</v>
      </c>
      <c r="C5234" t="s">
        <v>1729</v>
      </c>
      <c r="D5234" s="1">
        <v>42</v>
      </c>
      <c r="E5234" s="30">
        <v>15.5565</v>
      </c>
      <c r="F5234" s="31">
        <v>30.819099999999999</v>
      </c>
      <c r="G5234" s="31">
        <v>14.598000000000001</v>
      </c>
      <c r="H5234" s="35">
        <v>8.9826700000000006</v>
      </c>
      <c r="I5234" s="32">
        <v>10.266400000000001</v>
      </c>
      <c r="J5234" s="36">
        <v>7.8974099999999998</v>
      </c>
      <c r="L5234" s="21">
        <f t="shared" si="648"/>
        <v>9.0488266666666686</v>
      </c>
      <c r="M5234" s="22">
        <f t="shared" si="649"/>
        <v>20.324533333333331</v>
      </c>
      <c r="O5234" s="25">
        <f t="shared" si="650"/>
        <v>1.1858798140761582</v>
      </c>
      <c r="P5234" s="26">
        <f t="shared" si="651"/>
        <v>9.101188257767955</v>
      </c>
      <c r="R5234" s="2">
        <f t="shared" si="652"/>
        <v>2.2460959947661716</v>
      </c>
      <c r="S5234" s="2"/>
      <c r="T5234" s="2">
        <f t="shared" si="653"/>
        <v>1.1674195876733373</v>
      </c>
      <c r="U5234" s="2"/>
      <c r="V5234" s="38">
        <f t="shared" si="654"/>
        <v>5.0222644800391028E-2</v>
      </c>
      <c r="W5234" s="8">
        <v>5328</v>
      </c>
      <c r="X5234" s="9">
        <f t="shared" si="655"/>
        <v>7.5070034382566472E-2</v>
      </c>
    </row>
    <row r="5235" spans="1:24">
      <c r="A5235" s="15" t="s">
        <v>12552</v>
      </c>
      <c r="B5235" s="1" t="s">
        <v>12553</v>
      </c>
      <c r="C5235" t="s">
        <v>12554</v>
      </c>
      <c r="D5235" s="1">
        <v>9</v>
      </c>
      <c r="E5235" s="30">
        <v>11.7677</v>
      </c>
      <c r="F5235" s="31">
        <v>16.445399999999999</v>
      </c>
      <c r="G5235" s="31">
        <v>19.153500000000001</v>
      </c>
      <c r="H5235" s="35">
        <v>11.134399999999999</v>
      </c>
      <c r="I5235" s="32">
        <v>11.6122</v>
      </c>
      <c r="J5235" s="36">
        <v>11.255100000000001</v>
      </c>
      <c r="L5235" s="21">
        <f t="shared" si="648"/>
        <v>11.3339</v>
      </c>
      <c r="M5235" s="22">
        <f t="shared" si="649"/>
        <v>15.788866666666665</v>
      </c>
      <c r="O5235" s="25">
        <f t="shared" si="650"/>
        <v>0.24845581096042002</v>
      </c>
      <c r="P5235" s="26">
        <f t="shared" si="651"/>
        <v>3.7364137114796763</v>
      </c>
      <c r="R5235" s="2">
        <f t="shared" si="652"/>
        <v>1.3930656408356052</v>
      </c>
      <c r="S5235" s="2"/>
      <c r="T5235" s="2">
        <f t="shared" si="653"/>
        <v>0.47826323889886546</v>
      </c>
      <c r="U5235" s="2"/>
      <c r="V5235" s="38">
        <f t="shared" si="654"/>
        <v>5.4189852600773095E-2</v>
      </c>
      <c r="W5235" s="8">
        <v>5426</v>
      </c>
      <c r="X5235" s="9">
        <f t="shared" si="655"/>
        <v>7.953704130345686E-2</v>
      </c>
    </row>
    <row r="5236" spans="1:24">
      <c r="A5236" s="15" t="s">
        <v>12204</v>
      </c>
      <c r="B5236" s="1" t="s">
        <v>12205</v>
      </c>
      <c r="C5236" t="s">
        <v>12206</v>
      </c>
      <c r="D5236" s="1">
        <v>7</v>
      </c>
      <c r="E5236" s="30">
        <v>9.8106500000000008</v>
      </c>
      <c r="F5236" s="31">
        <v>11.101900000000001</v>
      </c>
      <c r="G5236" s="31">
        <v>11.6755</v>
      </c>
      <c r="H5236" s="35">
        <v>12.4688</v>
      </c>
      <c r="I5236" s="32">
        <v>15.9129</v>
      </c>
      <c r="J5236" s="36">
        <v>14.2219</v>
      </c>
      <c r="L5236" s="21">
        <f t="shared" si="648"/>
        <v>14.2012</v>
      </c>
      <c r="M5236" s="22">
        <f t="shared" si="649"/>
        <v>10.862683333333335</v>
      </c>
      <c r="O5236" s="25">
        <f t="shared" si="650"/>
        <v>1.7221433070450325</v>
      </c>
      <c r="P5236" s="26">
        <f t="shared" si="651"/>
        <v>0.9551622065562122</v>
      </c>
      <c r="R5236" s="2">
        <f t="shared" si="652"/>
        <v>0.76491305899032014</v>
      </c>
      <c r="S5236" s="2"/>
      <c r="T5236" s="2">
        <f t="shared" si="653"/>
        <v>-0.38663231635197748</v>
      </c>
      <c r="U5236" s="2"/>
      <c r="V5236" s="38">
        <f t="shared" si="654"/>
        <v>2.127233495581542E-2</v>
      </c>
      <c r="W5236" s="8">
        <v>4418</v>
      </c>
      <c r="X5236" s="9">
        <f t="shared" si="655"/>
        <v>3.8346056040768225E-2</v>
      </c>
    </row>
    <row r="5237" spans="1:24">
      <c r="A5237" s="15" t="s">
        <v>20836</v>
      </c>
      <c r="B5237" s="1" t="s">
        <v>20837</v>
      </c>
      <c r="C5237" t="s">
        <v>20838</v>
      </c>
      <c r="D5237" s="1">
        <v>1</v>
      </c>
      <c r="E5237" s="30">
        <v>10.154999999999999</v>
      </c>
      <c r="F5237" s="31">
        <v>29.004799999999999</v>
      </c>
      <c r="G5237" s="31">
        <v>22.248000000000001</v>
      </c>
      <c r="H5237" s="35">
        <v>9.6925500000000007</v>
      </c>
      <c r="I5237" s="32">
        <v>7.89581</v>
      </c>
      <c r="J5237" s="36">
        <v>10.1454</v>
      </c>
      <c r="L5237" s="21">
        <f t="shared" si="648"/>
        <v>9.2445866666666685</v>
      </c>
      <c r="M5237" s="22">
        <f t="shared" si="649"/>
        <v>20.469266666666666</v>
      </c>
      <c r="O5237" s="25">
        <f t="shared" si="650"/>
        <v>1.1898181176269444</v>
      </c>
      <c r="P5237" s="26">
        <f t="shared" si="651"/>
        <v>9.5499559796542215</v>
      </c>
      <c r="R5237" s="2">
        <f t="shared" si="652"/>
        <v>2.2141894932385648</v>
      </c>
      <c r="S5237" s="2"/>
      <c r="T5237" s="2">
        <f t="shared" si="653"/>
        <v>1.1467786951353078</v>
      </c>
      <c r="U5237" s="2"/>
      <c r="V5237" s="38">
        <f t="shared" si="654"/>
        <v>5.6737713871915126E-2</v>
      </c>
      <c r="W5237" s="8">
        <v>5499</v>
      </c>
      <c r="X5237" s="9">
        <f t="shared" si="655"/>
        <v>8.2171149895605033E-2</v>
      </c>
    </row>
    <row r="5238" spans="1:24">
      <c r="A5238" s="15" t="s">
        <v>19489</v>
      </c>
      <c r="B5238" s="1" t="s">
        <v>19490</v>
      </c>
      <c r="C5238" t="s">
        <v>19491</v>
      </c>
      <c r="D5238" s="1">
        <v>8</v>
      </c>
      <c r="E5238" s="30">
        <v>11.2532</v>
      </c>
      <c r="F5238" s="31">
        <v>33.601100000000002</v>
      </c>
      <c r="G5238" s="31">
        <v>36.226599999999998</v>
      </c>
      <c r="H5238" s="35">
        <v>1.62321</v>
      </c>
      <c r="I5238" s="32">
        <v>2.0680299999999998</v>
      </c>
      <c r="J5238" s="36">
        <v>5.3655400000000002</v>
      </c>
      <c r="L5238" s="21">
        <f t="shared" si="648"/>
        <v>3.0189266666666668</v>
      </c>
      <c r="M5238" s="22">
        <f t="shared" si="649"/>
        <v>27.026966666666667</v>
      </c>
      <c r="O5238" s="25">
        <f t="shared" si="650"/>
        <v>2.0443609784559409</v>
      </c>
      <c r="P5238" s="26">
        <f t="shared" si="651"/>
        <v>13.723414250955672</v>
      </c>
      <c r="R5238" s="2">
        <f t="shared" si="652"/>
        <v>8.9525085074386261</v>
      </c>
      <c r="S5238" s="2"/>
      <c r="T5238" s="2">
        <f t="shared" si="653"/>
        <v>3.1622919845185655</v>
      </c>
      <c r="U5238" s="2"/>
      <c r="V5238" s="38">
        <f t="shared" si="654"/>
        <v>2.0029861498441198E-2</v>
      </c>
      <c r="W5238" s="8">
        <v>4365</v>
      </c>
      <c r="X5238" s="9">
        <f t="shared" si="655"/>
        <v>3.6544746156606113E-2</v>
      </c>
    </row>
    <row r="5239" spans="1:24">
      <c r="A5239" s="15" t="s">
        <v>12430</v>
      </c>
      <c r="B5239" s="1" t="s">
        <v>12431</v>
      </c>
      <c r="C5239" t="s">
        <v>12432</v>
      </c>
      <c r="D5239" s="1">
        <v>5</v>
      </c>
      <c r="E5239" s="30">
        <v>19.8279</v>
      </c>
      <c r="F5239" s="31">
        <v>16.8782</v>
      </c>
      <c r="G5239" s="31">
        <v>13.7906</v>
      </c>
      <c r="H5239" s="35">
        <v>9.9522399999999998</v>
      </c>
      <c r="I5239" s="32">
        <v>6.6422999999999996</v>
      </c>
      <c r="J5239" s="36">
        <v>8.7772199999999998</v>
      </c>
      <c r="L5239" s="21">
        <f t="shared" si="648"/>
        <v>8.4572533333333322</v>
      </c>
      <c r="M5239" s="22">
        <f t="shared" si="649"/>
        <v>16.832233333333331</v>
      </c>
      <c r="O5239" s="25">
        <f t="shared" si="650"/>
        <v>1.6780076584251158</v>
      </c>
      <c r="P5239" s="26">
        <f t="shared" si="651"/>
        <v>3.0189124736125379</v>
      </c>
      <c r="R5239" s="2">
        <f t="shared" si="652"/>
        <v>1.9902718613135233</v>
      </c>
      <c r="S5239" s="2"/>
      <c r="T5239" s="2">
        <f t="shared" si="653"/>
        <v>0.99296550925155325</v>
      </c>
      <c r="U5239" s="2"/>
      <c r="V5239" s="38">
        <f t="shared" si="654"/>
        <v>6.8487987883283884E-3</v>
      </c>
      <c r="W5239" s="8">
        <v>3259</v>
      </c>
      <c r="X5239" s="9">
        <f t="shared" si="655"/>
        <v>1.6736371141530312E-2</v>
      </c>
    </row>
    <row r="5240" spans="1:24">
      <c r="A5240" s="15" t="s">
        <v>9106</v>
      </c>
      <c r="B5240" s="1" t="s">
        <v>9107</v>
      </c>
      <c r="C5240" t="s">
        <v>9108</v>
      </c>
      <c r="D5240" s="1">
        <v>12</v>
      </c>
      <c r="E5240" s="30">
        <v>12.2363</v>
      </c>
      <c r="F5240" s="31">
        <v>14.824400000000001</v>
      </c>
      <c r="G5240" s="31">
        <v>15.642099999999999</v>
      </c>
      <c r="H5240" s="35">
        <v>11.529199999999999</v>
      </c>
      <c r="I5240" s="32">
        <v>12.8466</v>
      </c>
      <c r="J5240" s="36">
        <v>10.916399999999999</v>
      </c>
      <c r="L5240" s="21">
        <f t="shared" si="648"/>
        <v>11.764066666666665</v>
      </c>
      <c r="M5240" s="22">
        <f t="shared" si="649"/>
        <v>14.234266666666665</v>
      </c>
      <c r="O5240" s="25">
        <f t="shared" si="650"/>
        <v>0.98630105613516117</v>
      </c>
      <c r="P5240" s="26">
        <f t="shared" si="651"/>
        <v>1.777937407034726</v>
      </c>
      <c r="R5240" s="2">
        <f t="shared" si="652"/>
        <v>1.2099784088268797</v>
      </c>
      <c r="S5240" s="2"/>
      <c r="T5240" s="2">
        <f t="shared" si="653"/>
        <v>0.27498130389961711</v>
      </c>
      <c r="U5240" s="2"/>
      <c r="V5240" s="38">
        <f t="shared" si="654"/>
        <v>5.1573584207197903E-2</v>
      </c>
      <c r="W5240" s="8">
        <v>5361</v>
      </c>
      <c r="X5240" s="9">
        <f t="shared" si="655"/>
        <v>7.6614815263220309E-2</v>
      </c>
    </row>
    <row r="5241" spans="1:24">
      <c r="A5241" s="15" t="s">
        <v>21347</v>
      </c>
      <c r="B5241" s="1" t="s">
        <v>21348</v>
      </c>
      <c r="C5241" t="s">
        <v>21349</v>
      </c>
      <c r="D5241" s="1">
        <v>6</v>
      </c>
      <c r="E5241" s="30">
        <v>27.763000000000002</v>
      </c>
      <c r="F5241" s="31">
        <v>18.893899999999999</v>
      </c>
      <c r="G5241" s="31">
        <v>17.674600000000002</v>
      </c>
      <c r="H5241" s="35">
        <v>6.0735200000000003</v>
      </c>
      <c r="I5241" s="32">
        <v>3.4745300000000001</v>
      </c>
      <c r="J5241" s="36">
        <v>2.92299</v>
      </c>
      <c r="L5241" s="21">
        <f t="shared" si="648"/>
        <v>4.1570133333333334</v>
      </c>
      <c r="M5241" s="22">
        <f t="shared" si="649"/>
        <v>21.443833333333334</v>
      </c>
      <c r="O5241" s="25">
        <f t="shared" si="650"/>
        <v>1.6824973834848402</v>
      </c>
      <c r="P5241" s="26">
        <f t="shared" si="651"/>
        <v>5.5064120480884213</v>
      </c>
      <c r="R5241" s="2">
        <f t="shared" si="652"/>
        <v>5.1584711459509389</v>
      </c>
      <c r="S5241" s="2"/>
      <c r="T5241" s="2">
        <f t="shared" si="653"/>
        <v>2.3669435468543658</v>
      </c>
      <c r="U5241" s="2"/>
      <c r="V5241" s="38">
        <f t="shared" si="654"/>
        <v>3.2574936367642457E-3</v>
      </c>
      <c r="W5241" s="8">
        <v>2495</v>
      </c>
      <c r="X5241" s="9">
        <f t="shared" si="655"/>
        <v>1.0397867464204591E-2</v>
      </c>
    </row>
    <row r="5242" spans="1:24">
      <c r="A5242" s="15" t="s">
        <v>22885</v>
      </c>
      <c r="B5242" s="1" t="s">
        <v>22886</v>
      </c>
      <c r="C5242" t="s">
        <v>22887</v>
      </c>
      <c r="D5242" s="1">
        <v>1</v>
      </c>
      <c r="E5242" s="30">
        <v>6.8163499999999999</v>
      </c>
      <c r="F5242" s="31">
        <v>14.452999999999999</v>
      </c>
      <c r="G5242" s="31">
        <v>6.2224899999999996</v>
      </c>
      <c r="H5242" s="35">
        <v>30.3889</v>
      </c>
      <c r="I5242" s="32">
        <v>24.285799999999998</v>
      </c>
      <c r="J5242" s="36">
        <v>14.011100000000001</v>
      </c>
      <c r="L5242" s="21">
        <f t="shared" si="648"/>
        <v>22.895266666666668</v>
      </c>
      <c r="M5242" s="22">
        <f t="shared" si="649"/>
        <v>9.163946666666666</v>
      </c>
      <c r="O5242" s="25">
        <f t="shared" si="650"/>
        <v>8.2769722980890386</v>
      </c>
      <c r="P5242" s="26">
        <f t="shared" si="651"/>
        <v>4.5900687682248646</v>
      </c>
      <c r="R5242" s="2">
        <f t="shared" si="652"/>
        <v>0.40025507455689524</v>
      </c>
      <c r="S5242" s="2"/>
      <c r="T5242" s="2">
        <f t="shared" si="653"/>
        <v>-1.3210084010985894</v>
      </c>
      <c r="U5242" s="2"/>
      <c r="V5242" s="38">
        <f t="shared" si="654"/>
        <v>3.292676867715489E-2</v>
      </c>
      <c r="W5242" s="8">
        <v>4864</v>
      </c>
      <c r="X5242" s="9">
        <f t="shared" si="655"/>
        <v>5.3912168121887656E-2</v>
      </c>
    </row>
    <row r="5243" spans="1:24">
      <c r="A5243" s="15" t="s">
        <v>12681</v>
      </c>
      <c r="B5243" s="1" t="s">
        <v>12682</v>
      </c>
      <c r="C5243" t="s">
        <v>12683</v>
      </c>
      <c r="D5243" s="1">
        <v>8</v>
      </c>
      <c r="E5243" s="30">
        <v>14.859</v>
      </c>
      <c r="F5243" s="31">
        <v>11.9331</v>
      </c>
      <c r="G5243" s="31">
        <v>12.319800000000001</v>
      </c>
      <c r="H5243" s="35">
        <v>14.369199999999999</v>
      </c>
      <c r="I5243" s="32">
        <v>12.4085</v>
      </c>
      <c r="J5243" s="36">
        <v>13.0403</v>
      </c>
      <c r="L5243" s="21">
        <f t="shared" si="648"/>
        <v>13.272666666666666</v>
      </c>
      <c r="M5243" s="22">
        <f t="shared" si="649"/>
        <v>13.0373</v>
      </c>
      <c r="O5243" s="25">
        <f t="shared" si="650"/>
        <v>1.0007905991431636</v>
      </c>
      <c r="P5243" s="26">
        <f t="shared" si="651"/>
        <v>1.5894424777260736</v>
      </c>
      <c r="R5243" s="2">
        <f t="shared" si="652"/>
        <v>0.98226681400371696</v>
      </c>
      <c r="S5243" s="2"/>
      <c r="T5243" s="2">
        <f t="shared" si="653"/>
        <v>-2.5813136583991411E-2</v>
      </c>
      <c r="U5243" s="2"/>
      <c r="V5243" s="38">
        <f t="shared" si="654"/>
        <v>0.41939770068470111</v>
      </c>
      <c r="W5243" s="8">
        <v>7697</v>
      </c>
      <c r="X5243" s="9">
        <f t="shared" si="655"/>
        <v>0.43394612033947771</v>
      </c>
    </row>
    <row r="5244" spans="1:24">
      <c r="A5244" s="15" t="s">
        <v>18858</v>
      </c>
      <c r="B5244" s="1" t="s">
        <v>18859</v>
      </c>
      <c r="C5244" t="s">
        <v>18860</v>
      </c>
      <c r="D5244" s="1">
        <v>3</v>
      </c>
      <c r="E5244" s="30">
        <v>15.237299999999999</v>
      </c>
      <c r="F5244" s="31">
        <v>10.9964</v>
      </c>
      <c r="G5244" s="31">
        <v>13.7281</v>
      </c>
      <c r="H5244" s="35">
        <v>13.8302</v>
      </c>
      <c r="I5244" s="32">
        <v>11.8589</v>
      </c>
      <c r="J5244" s="36">
        <v>14.464</v>
      </c>
      <c r="L5244" s="21">
        <f t="shared" si="648"/>
        <v>13.384366666666667</v>
      </c>
      <c r="M5244" s="22">
        <f t="shared" si="649"/>
        <v>13.320599999999999</v>
      </c>
      <c r="O5244" s="25">
        <f t="shared" si="650"/>
        <v>1.3585698448491093</v>
      </c>
      <c r="P5244" s="26">
        <f t="shared" si="651"/>
        <v>2.1496163355352476</v>
      </c>
      <c r="R5244" s="2">
        <f t="shared" si="652"/>
        <v>0.99523573522343223</v>
      </c>
      <c r="S5244" s="2"/>
      <c r="T5244" s="2">
        <f t="shared" si="653"/>
        <v>-6.8898066615671891E-3</v>
      </c>
      <c r="U5244" s="2"/>
      <c r="V5244" s="38">
        <f t="shared" si="654"/>
        <v>0.48371910609330127</v>
      </c>
      <c r="W5244" s="8">
        <v>7919</v>
      </c>
      <c r="X5244" s="9">
        <f t="shared" si="655"/>
        <v>0.48646785716972485</v>
      </c>
    </row>
    <row r="5245" spans="1:24">
      <c r="A5245" s="15" t="s">
        <v>1089</v>
      </c>
      <c r="B5245" s="1" t="s">
        <v>1090</v>
      </c>
      <c r="C5245" t="s">
        <v>1091</v>
      </c>
      <c r="D5245" s="1">
        <v>17</v>
      </c>
      <c r="E5245" s="30">
        <v>11.9862</v>
      </c>
      <c r="F5245" s="31">
        <v>15.9579</v>
      </c>
      <c r="G5245" s="31">
        <v>15.4071</v>
      </c>
      <c r="H5245" s="35">
        <v>12.1531</v>
      </c>
      <c r="I5245" s="32">
        <v>10.8408</v>
      </c>
      <c r="J5245" s="36">
        <v>11.92</v>
      </c>
      <c r="L5245" s="21">
        <f t="shared" si="648"/>
        <v>11.637966666666665</v>
      </c>
      <c r="M5245" s="22">
        <f t="shared" si="649"/>
        <v>14.4504</v>
      </c>
      <c r="O5245" s="25">
        <f t="shared" si="650"/>
        <v>0.70013564638099501</v>
      </c>
      <c r="P5245" s="26">
        <f t="shared" si="651"/>
        <v>2.1517565824228471</v>
      </c>
      <c r="R5245" s="2">
        <f t="shared" si="652"/>
        <v>1.2416601983737137</v>
      </c>
      <c r="S5245" s="2"/>
      <c r="T5245" s="2">
        <f t="shared" si="653"/>
        <v>0.31227040931124894</v>
      </c>
      <c r="U5245" s="2"/>
      <c r="V5245" s="38">
        <f t="shared" si="654"/>
        <v>4.8838860030089713E-2</v>
      </c>
      <c r="W5245" s="8">
        <v>5304</v>
      </c>
      <c r="X5245" s="9">
        <f t="shared" si="655"/>
        <v>7.3331953484093979E-2</v>
      </c>
    </row>
    <row r="5246" spans="1:24">
      <c r="A5246" s="15" t="s">
        <v>8007</v>
      </c>
      <c r="B5246" s="1" t="s">
        <v>8008</v>
      </c>
      <c r="C5246" t="s">
        <v>8009</v>
      </c>
      <c r="D5246" s="1">
        <v>53</v>
      </c>
      <c r="E5246" s="30">
        <v>11.648099999999999</v>
      </c>
      <c r="F5246" s="31">
        <v>6.7772199999999998</v>
      </c>
      <c r="G5246" s="31">
        <v>6.3263100000000003</v>
      </c>
      <c r="H5246" s="35">
        <v>18.140799999999999</v>
      </c>
      <c r="I5246" s="32">
        <v>14.995799999999999</v>
      </c>
      <c r="J5246" s="36">
        <v>16.349900000000002</v>
      </c>
      <c r="L5246" s="21">
        <f t="shared" si="648"/>
        <v>16.495500000000003</v>
      </c>
      <c r="M5246" s="22">
        <f t="shared" si="649"/>
        <v>8.2505433333333329</v>
      </c>
      <c r="O5246" s="25">
        <f t="shared" si="650"/>
        <v>1.5775473907303066</v>
      </c>
      <c r="P5246" s="26">
        <f t="shared" si="651"/>
        <v>2.9509953294495981</v>
      </c>
      <c r="R5246" s="2">
        <f t="shared" si="652"/>
        <v>0.50016933911268713</v>
      </c>
      <c r="S5246" s="2"/>
      <c r="T5246" s="2">
        <f t="shared" si="653"/>
        <v>-0.99951147332580026</v>
      </c>
      <c r="U5246" s="2"/>
      <c r="V5246" s="38">
        <f t="shared" si="654"/>
        <v>6.4867341836558363E-3</v>
      </c>
      <c r="W5246" s="8">
        <v>3199</v>
      </c>
      <c r="X5246" s="9">
        <f t="shared" si="655"/>
        <v>1.6148906232771203E-2</v>
      </c>
    </row>
    <row r="5247" spans="1:24">
      <c r="A5247" s="15" t="s">
        <v>5106</v>
      </c>
      <c r="B5247" s="1" t="s">
        <v>5107</v>
      </c>
      <c r="C5247" t="s">
        <v>5108</v>
      </c>
      <c r="D5247" s="1">
        <v>19</v>
      </c>
      <c r="E5247" s="30">
        <v>12.387499999999999</v>
      </c>
      <c r="F5247" s="31">
        <v>12.7293</v>
      </c>
      <c r="G5247" s="31">
        <v>11.821099999999999</v>
      </c>
      <c r="H5247" s="35">
        <v>12.8169</v>
      </c>
      <c r="I5247" s="32">
        <v>11.124700000000001</v>
      </c>
      <c r="J5247" s="36">
        <v>12.525399999999999</v>
      </c>
      <c r="L5247" s="21">
        <f t="shared" si="648"/>
        <v>12.155666666666667</v>
      </c>
      <c r="M5247" s="22">
        <f t="shared" si="649"/>
        <v>12.312633333333332</v>
      </c>
      <c r="O5247" s="25">
        <f t="shared" si="650"/>
        <v>0.90466140811539686</v>
      </c>
      <c r="P5247" s="26">
        <f t="shared" si="651"/>
        <v>0.45870532298343086</v>
      </c>
      <c r="R5247" s="2">
        <f t="shared" si="652"/>
        <v>1.0129130446705239</v>
      </c>
      <c r="S5247" s="2"/>
      <c r="T5247" s="2">
        <f t="shared" si="653"/>
        <v>1.8510328722268706E-2</v>
      </c>
      <c r="U5247" s="2"/>
      <c r="V5247" s="38">
        <f t="shared" si="654"/>
        <v>0.40096205860953066</v>
      </c>
      <c r="W5247" s="8">
        <v>7627</v>
      </c>
      <c r="X5247" s="9">
        <f t="shared" si="655"/>
        <v>0.41867862000344852</v>
      </c>
    </row>
    <row r="5248" spans="1:24">
      <c r="A5248" s="15" t="s">
        <v>6243</v>
      </c>
      <c r="B5248" s="1" t="s">
        <v>6244</v>
      </c>
      <c r="C5248" t="s">
        <v>6245</v>
      </c>
      <c r="D5248" s="1">
        <v>18</v>
      </c>
      <c r="E5248" s="30">
        <v>11.713900000000001</v>
      </c>
      <c r="F5248" s="31">
        <v>9.8870000000000005</v>
      </c>
      <c r="G5248" s="31">
        <v>12.926500000000001</v>
      </c>
      <c r="H5248" s="35">
        <v>12.4129</v>
      </c>
      <c r="I5248" s="32">
        <v>11.835000000000001</v>
      </c>
      <c r="J5248" s="36">
        <v>13.397</v>
      </c>
      <c r="L5248" s="21">
        <f t="shared" si="648"/>
        <v>12.548299999999999</v>
      </c>
      <c r="M5248" s="22">
        <f t="shared" si="649"/>
        <v>11.509133333333333</v>
      </c>
      <c r="O5248" s="25">
        <f t="shared" si="650"/>
        <v>0.78975367678789543</v>
      </c>
      <c r="P5248" s="26">
        <f t="shared" si="651"/>
        <v>1.5300611436584373</v>
      </c>
      <c r="R5248" s="2">
        <f t="shared" si="652"/>
        <v>0.91718665742238659</v>
      </c>
      <c r="S5248" s="2"/>
      <c r="T5248" s="2">
        <f t="shared" si="653"/>
        <v>-0.124712727114935</v>
      </c>
      <c r="U5248" s="2"/>
      <c r="V5248" s="38">
        <f t="shared" si="654"/>
        <v>0.17744151417312778</v>
      </c>
      <c r="W5248" s="8">
        <v>6646</v>
      </c>
      <c r="X5248" s="9">
        <f t="shared" si="655"/>
        <v>0.21263078827487056</v>
      </c>
    </row>
    <row r="5249" spans="1:24">
      <c r="A5249" s="15" t="s">
        <v>17413</v>
      </c>
      <c r="B5249" s="1" t="s">
        <v>17414</v>
      </c>
      <c r="C5249" t="s">
        <v>17415</v>
      </c>
      <c r="D5249" s="1">
        <v>3</v>
      </c>
      <c r="E5249" s="30">
        <v>15.176</v>
      </c>
      <c r="F5249" s="31">
        <v>24.067299999999999</v>
      </c>
      <c r="G5249" s="31">
        <v>14.6995</v>
      </c>
      <c r="H5249" s="35">
        <v>9.2149099999999997</v>
      </c>
      <c r="I5249" s="32">
        <v>8.3559000000000001</v>
      </c>
      <c r="J5249" s="36">
        <v>9.5397700000000007</v>
      </c>
      <c r="L5249" s="21">
        <f t="shared" si="648"/>
        <v>9.0368600000000008</v>
      </c>
      <c r="M5249" s="22">
        <f t="shared" si="649"/>
        <v>17.980933333333333</v>
      </c>
      <c r="O5249" s="25">
        <f t="shared" si="650"/>
        <v>0.61168897006567013</v>
      </c>
      <c r="P5249" s="26">
        <f t="shared" si="651"/>
        <v>5.2763299236622148</v>
      </c>
      <c r="R5249" s="2">
        <f t="shared" si="652"/>
        <v>1.9897324218072794</v>
      </c>
      <c r="S5249" s="2"/>
      <c r="T5249" s="2">
        <f t="shared" si="653"/>
        <v>0.99257443092604314</v>
      </c>
      <c r="U5249" s="2"/>
      <c r="V5249" s="38">
        <f t="shared" si="654"/>
        <v>2.1697072143940316E-2</v>
      </c>
      <c r="W5249" s="8">
        <v>4434</v>
      </c>
      <c r="X5249" s="9">
        <f t="shared" si="655"/>
        <v>3.8970564401069163E-2</v>
      </c>
    </row>
    <row r="5250" spans="1:24">
      <c r="A5250" s="15" t="s">
        <v>22134</v>
      </c>
      <c r="B5250" s="1" t="s">
        <v>22135</v>
      </c>
      <c r="C5250" t="s">
        <v>22136</v>
      </c>
      <c r="D5250" s="1">
        <v>2</v>
      </c>
      <c r="E5250" s="30">
        <v>9.7183700000000002</v>
      </c>
      <c r="F5250" s="31">
        <v>10.2539</v>
      </c>
      <c r="G5250" s="31">
        <v>13.9862</v>
      </c>
      <c r="H5250" s="35">
        <v>8.5621600000000004</v>
      </c>
      <c r="I5250" s="32">
        <v>15.304</v>
      </c>
      <c r="J5250" s="36">
        <v>9.7520100000000003</v>
      </c>
      <c r="L5250" s="21">
        <f t="shared" si="648"/>
        <v>11.206056666666667</v>
      </c>
      <c r="M5250" s="22">
        <f t="shared" si="649"/>
        <v>11.319490000000002</v>
      </c>
      <c r="O5250" s="25">
        <f t="shared" si="650"/>
        <v>3.5984427782074477</v>
      </c>
      <c r="P5250" s="26">
        <f t="shared" si="651"/>
        <v>2.3249096247596297</v>
      </c>
      <c r="R5250" s="2">
        <f t="shared" si="652"/>
        <v>1.0101225022063962</v>
      </c>
      <c r="S5250" s="2"/>
      <c r="T5250" s="2">
        <f t="shared" si="653"/>
        <v>1.4530265856872506E-2</v>
      </c>
      <c r="U5250" s="2"/>
      <c r="V5250" s="38">
        <f t="shared" si="654"/>
        <v>0.48280995330559162</v>
      </c>
      <c r="W5250" s="8">
        <v>7913</v>
      </c>
      <c r="X5250" s="9">
        <f t="shared" si="655"/>
        <v>0.48592170708021382</v>
      </c>
    </row>
    <row r="5251" spans="1:24">
      <c r="A5251" s="15" t="s">
        <v>12812</v>
      </c>
      <c r="B5251" s="1" t="s">
        <v>12813</v>
      </c>
      <c r="C5251" t="s">
        <v>12814</v>
      </c>
      <c r="D5251" s="1">
        <v>3</v>
      </c>
      <c r="E5251" s="30">
        <v>10.5914</v>
      </c>
      <c r="F5251" s="31">
        <v>16.410900000000002</v>
      </c>
      <c r="G5251" s="31">
        <v>14.9274</v>
      </c>
      <c r="H5251" s="35">
        <v>13.341200000000001</v>
      </c>
      <c r="I5251" s="32">
        <v>13.673</v>
      </c>
      <c r="J5251" s="36">
        <v>12.6387</v>
      </c>
      <c r="L5251" s="21">
        <f t="shared" si="648"/>
        <v>13.217633333333334</v>
      </c>
      <c r="M5251" s="22">
        <f t="shared" si="649"/>
        <v>13.976566666666669</v>
      </c>
      <c r="O5251" s="25">
        <f t="shared" si="650"/>
        <v>0.5281057312066717</v>
      </c>
      <c r="P5251" s="26">
        <f t="shared" si="651"/>
        <v>3.0240218390966263</v>
      </c>
      <c r="R5251" s="2">
        <f t="shared" si="652"/>
        <v>1.0574182468369275</v>
      </c>
      <c r="S5251" s="2"/>
      <c r="T5251" s="2">
        <f t="shared" si="653"/>
        <v>8.0546127229654832E-2</v>
      </c>
      <c r="U5251" s="2"/>
      <c r="V5251" s="38">
        <f t="shared" si="654"/>
        <v>0.34527439990918674</v>
      </c>
      <c r="W5251" s="8">
        <v>7414</v>
      </c>
      <c r="X5251" s="9">
        <f t="shared" si="655"/>
        <v>0.37088822779562497</v>
      </c>
    </row>
    <row r="5252" spans="1:24">
      <c r="A5252" s="15" t="s">
        <v>22915</v>
      </c>
      <c r="B5252" s="1" t="s">
        <v>22916</v>
      </c>
      <c r="C5252" t="s">
        <v>22917</v>
      </c>
      <c r="D5252" s="1">
        <v>2</v>
      </c>
      <c r="E5252" s="30">
        <v>6.8445299999999998</v>
      </c>
      <c r="F5252" s="31">
        <v>8.2280800000000003</v>
      </c>
      <c r="G5252" s="31">
        <v>13.3512</v>
      </c>
      <c r="H5252" s="35">
        <v>15.2401</v>
      </c>
      <c r="I5252" s="32">
        <v>13.0106</v>
      </c>
      <c r="J5252" s="36">
        <v>13.3019</v>
      </c>
      <c r="L5252" s="21">
        <f t="shared" ref="L5252:L5315" si="656">AVERAGE(H5252:J5252)</f>
        <v>13.850866666666667</v>
      </c>
      <c r="M5252" s="22">
        <f t="shared" ref="M5252:M5315" si="657">AVERAGE(E5252:G5252)</f>
        <v>9.4746033333333344</v>
      </c>
      <c r="O5252" s="25">
        <f t="shared" ref="O5252:O5315" si="658">STDEV(H5252:J5252)</f>
        <v>1.2118955661827191</v>
      </c>
      <c r="P5252" s="26">
        <f t="shared" ref="P5252:P5315" si="659">STDEV(E5252:G5252)</f>
        <v>3.4277622346996726</v>
      </c>
      <c r="R5252" s="2">
        <f t="shared" ref="R5252:R5315" si="660">M5252/L5252</f>
        <v>0.68404407907086451</v>
      </c>
      <c r="S5252" s="2"/>
      <c r="T5252" s="2">
        <f t="shared" ref="T5252:T5315" si="661">LOG(R5252,2)</f>
        <v>-0.54783880105107552</v>
      </c>
      <c r="U5252" s="2"/>
      <c r="V5252" s="38">
        <f t="shared" ref="V5252:V5315" si="662">TTEST(E5252:G5252,H5252:J5252,1,2)</f>
        <v>5.2720750170909311E-2</v>
      </c>
      <c r="W5252" s="8">
        <v>5390</v>
      </c>
      <c r="X5252" s="9">
        <f t="shared" ref="X5252:X5315" si="663">(V5252*7964)/W5252</f>
        <v>7.7897598211710911E-2</v>
      </c>
    </row>
    <row r="5253" spans="1:24">
      <c r="A5253" s="15" t="s">
        <v>3593</v>
      </c>
      <c r="B5253" s="1" t="s">
        <v>3594</v>
      </c>
      <c r="C5253" t="s">
        <v>3595</v>
      </c>
      <c r="D5253" s="1">
        <v>4</v>
      </c>
      <c r="E5253" s="30">
        <v>12.323499999999999</v>
      </c>
      <c r="F5253" s="31">
        <v>17.124300000000002</v>
      </c>
      <c r="G5253" s="31">
        <v>15.469099999999999</v>
      </c>
      <c r="H5253" s="35">
        <v>10.388400000000001</v>
      </c>
      <c r="I5253" s="32">
        <v>10.9777</v>
      </c>
      <c r="J5253" s="36">
        <v>11.419700000000001</v>
      </c>
      <c r="L5253" s="21">
        <f t="shared" si="656"/>
        <v>10.928600000000001</v>
      </c>
      <c r="M5253" s="22">
        <f t="shared" si="657"/>
        <v>14.972299999999999</v>
      </c>
      <c r="O5253" s="25">
        <f t="shared" si="658"/>
        <v>0.51740026091991875</v>
      </c>
      <c r="P5253" s="26">
        <f t="shared" si="659"/>
        <v>2.4386528740269764</v>
      </c>
      <c r="R5253" s="2">
        <f t="shared" si="660"/>
        <v>1.3700107973573923</v>
      </c>
      <c r="S5253" s="2"/>
      <c r="T5253" s="2">
        <f t="shared" si="661"/>
        <v>0.45418726342856136</v>
      </c>
      <c r="U5253" s="2"/>
      <c r="V5253" s="38">
        <f t="shared" si="662"/>
        <v>2.4170866053037244E-2</v>
      </c>
      <c r="W5253" s="8">
        <v>4542</v>
      </c>
      <c r="X5253" s="9">
        <f t="shared" si="663"/>
        <v>4.2381500934916029E-2</v>
      </c>
    </row>
    <row r="5254" spans="1:24">
      <c r="A5254" s="15" t="s">
        <v>7104</v>
      </c>
      <c r="B5254" s="1" t="s">
        <v>7102</v>
      </c>
      <c r="C5254" t="s">
        <v>7105</v>
      </c>
      <c r="D5254" s="1">
        <v>1</v>
      </c>
      <c r="E5254" s="30">
        <v>10.011900000000001</v>
      </c>
      <c r="F5254" s="31">
        <v>9.7682500000000001</v>
      </c>
      <c r="G5254" s="31">
        <v>12.3416</v>
      </c>
      <c r="H5254" s="35">
        <v>18.549399999999999</v>
      </c>
      <c r="I5254" s="32">
        <v>14.8299</v>
      </c>
      <c r="J5254" s="36">
        <v>17.576799999999999</v>
      </c>
      <c r="L5254" s="21">
        <f t="shared" si="656"/>
        <v>16.985366666666668</v>
      </c>
      <c r="M5254" s="22">
        <f t="shared" si="657"/>
        <v>10.70725</v>
      </c>
      <c r="O5254" s="25">
        <f t="shared" si="658"/>
        <v>1.9289932875293603</v>
      </c>
      <c r="P5254" s="26">
        <f t="shared" si="659"/>
        <v>1.4206217908014875</v>
      </c>
      <c r="R5254" s="2">
        <f t="shared" si="660"/>
        <v>0.63038085724770931</v>
      </c>
      <c r="S5254" s="2"/>
      <c r="T5254" s="2">
        <f t="shared" si="661"/>
        <v>-0.66570436969510205</v>
      </c>
      <c r="U5254" s="2"/>
      <c r="V5254" s="38">
        <f t="shared" si="662"/>
        <v>5.252346722116559E-3</v>
      </c>
      <c r="W5254" s="8">
        <v>2984</v>
      </c>
      <c r="X5254" s="9">
        <f t="shared" si="663"/>
        <v>1.4017992391064434E-2</v>
      </c>
    </row>
    <row r="5255" spans="1:24">
      <c r="A5255" s="15" t="s">
        <v>539</v>
      </c>
      <c r="B5255" s="1" t="s">
        <v>540</v>
      </c>
      <c r="C5255" t="s">
        <v>541</v>
      </c>
      <c r="D5255" s="1">
        <v>10</v>
      </c>
      <c r="E5255" s="30">
        <v>8.9830900000000007</v>
      </c>
      <c r="F5255" s="31">
        <v>13.196199999999999</v>
      </c>
      <c r="G5255" s="31">
        <v>15.204800000000001</v>
      </c>
      <c r="H5255" s="35">
        <v>13.189</v>
      </c>
      <c r="I5255" s="32">
        <v>22.316099999999999</v>
      </c>
      <c r="J5255" s="36">
        <v>12.4497</v>
      </c>
      <c r="L5255" s="21">
        <f t="shared" si="656"/>
        <v>15.984933333333332</v>
      </c>
      <c r="M5255" s="22">
        <f t="shared" si="657"/>
        <v>12.461363333333333</v>
      </c>
      <c r="O5255" s="25">
        <f t="shared" si="658"/>
        <v>5.4953975873755789</v>
      </c>
      <c r="P5255" s="26">
        <f t="shared" si="659"/>
        <v>3.1752807003528578</v>
      </c>
      <c r="R5255" s="2">
        <f t="shared" si="660"/>
        <v>0.77956930276009917</v>
      </c>
      <c r="S5255" s="2"/>
      <c r="T5255" s="2">
        <f t="shared" si="661"/>
        <v>-0.35925081243381984</v>
      </c>
      <c r="U5255" s="2"/>
      <c r="V5255" s="38">
        <f t="shared" si="662"/>
        <v>0.19535521830514477</v>
      </c>
      <c r="W5255" s="8">
        <v>6765</v>
      </c>
      <c r="X5255" s="9">
        <f t="shared" si="663"/>
        <v>0.22997915130556879</v>
      </c>
    </row>
    <row r="5256" spans="1:24">
      <c r="A5256" s="15" t="s">
        <v>16664</v>
      </c>
      <c r="B5256" s="1" t="s">
        <v>16665</v>
      </c>
      <c r="C5256" t="s">
        <v>16666</v>
      </c>
      <c r="D5256" s="1">
        <v>5</v>
      </c>
      <c r="E5256" s="30">
        <v>13.9137</v>
      </c>
      <c r="F5256" s="31">
        <v>13.5868</v>
      </c>
      <c r="G5256" s="31">
        <v>23.933299999999999</v>
      </c>
      <c r="H5256" s="35">
        <v>9.3049700000000009</v>
      </c>
      <c r="I5256" s="32">
        <v>11.988899999999999</v>
      </c>
      <c r="J5256" s="36">
        <v>11.5557</v>
      </c>
      <c r="L5256" s="21">
        <f t="shared" si="656"/>
        <v>10.949856666666667</v>
      </c>
      <c r="M5256" s="22">
        <f t="shared" si="657"/>
        <v>17.144600000000001</v>
      </c>
      <c r="O5256" s="25">
        <f t="shared" si="658"/>
        <v>1.4408867650281634</v>
      </c>
      <c r="P5256" s="26">
        <f t="shared" si="659"/>
        <v>5.8814582945048537</v>
      </c>
      <c r="R5256" s="2">
        <f t="shared" si="660"/>
        <v>1.5657373901697953</v>
      </c>
      <c r="S5256" s="2"/>
      <c r="T5256" s="2">
        <f t="shared" si="661"/>
        <v>0.6468422600937237</v>
      </c>
      <c r="U5256" s="2"/>
      <c r="V5256" s="38">
        <f t="shared" si="662"/>
        <v>7.5551171951468862E-2</v>
      </c>
      <c r="W5256" s="8">
        <v>5781</v>
      </c>
      <c r="X5256" s="9">
        <f t="shared" si="663"/>
        <v>0.10408052818223457</v>
      </c>
    </row>
    <row r="5257" spans="1:24">
      <c r="A5257" s="15" t="s">
        <v>21585</v>
      </c>
      <c r="B5257" s="1" t="s">
        <v>21586</v>
      </c>
      <c r="C5257" t="s">
        <v>21587</v>
      </c>
      <c r="D5257" s="1">
        <v>4</v>
      </c>
      <c r="E5257" s="30">
        <v>10.4694</v>
      </c>
      <c r="F5257" s="31">
        <v>16.634899999999998</v>
      </c>
      <c r="G5257" s="31">
        <v>15.9635</v>
      </c>
      <c r="H5257" s="35">
        <v>11.9724</v>
      </c>
      <c r="I5257" s="32">
        <v>15.090999999999999</v>
      </c>
      <c r="J5257" s="36">
        <v>11.9908</v>
      </c>
      <c r="L5257" s="21">
        <f t="shared" si="656"/>
        <v>13.018066666666668</v>
      </c>
      <c r="M5257" s="22">
        <f t="shared" si="657"/>
        <v>14.355933333333333</v>
      </c>
      <c r="O5257" s="25">
        <f t="shared" si="658"/>
        <v>1.795236500668721</v>
      </c>
      <c r="P5257" s="26">
        <f t="shared" si="659"/>
        <v>3.3825361052519902</v>
      </c>
      <c r="R5257" s="2">
        <f t="shared" si="660"/>
        <v>1.1027699965688709</v>
      </c>
      <c r="S5257" s="2"/>
      <c r="T5257" s="2">
        <f t="shared" si="661"/>
        <v>0.14113192110950812</v>
      </c>
      <c r="U5257" s="2"/>
      <c r="V5257" s="38">
        <f t="shared" si="662"/>
        <v>0.28887567188366237</v>
      </c>
      <c r="W5257" s="8">
        <v>7193</v>
      </c>
      <c r="X5257" s="9">
        <f t="shared" si="663"/>
        <v>0.31983954551390065</v>
      </c>
    </row>
    <row r="5258" spans="1:24">
      <c r="A5258" s="15" t="s">
        <v>6082</v>
      </c>
      <c r="B5258" s="1" t="s">
        <v>6083</v>
      </c>
      <c r="C5258" t="s">
        <v>6084</v>
      </c>
      <c r="D5258" s="1">
        <v>39</v>
      </c>
      <c r="E5258" s="30">
        <v>29.6191</v>
      </c>
      <c r="F5258" s="31">
        <v>54.616500000000002</v>
      </c>
      <c r="G5258" s="31">
        <v>13.5547</v>
      </c>
      <c r="H5258" s="35">
        <v>1.00674</v>
      </c>
      <c r="I5258" s="32">
        <v>0.30104599999999998</v>
      </c>
      <c r="J5258" s="36">
        <v>0.4335</v>
      </c>
      <c r="L5258" s="21">
        <f t="shared" si="656"/>
        <v>0.58042866666666659</v>
      </c>
      <c r="M5258" s="22">
        <f t="shared" si="657"/>
        <v>32.596766666666667</v>
      </c>
      <c r="O5258" s="25">
        <f t="shared" si="658"/>
        <v>0.37508936298612</v>
      </c>
      <c r="P5258" s="26">
        <f t="shared" si="659"/>
        <v>20.692214209536242</v>
      </c>
      <c r="R5258" s="2">
        <f t="shared" si="660"/>
        <v>56.159815217029262</v>
      </c>
      <c r="S5258" s="2"/>
      <c r="T5258" s="2">
        <f t="shared" si="661"/>
        <v>5.811466283629656</v>
      </c>
      <c r="U5258" s="2"/>
      <c r="V5258" s="38">
        <f t="shared" si="662"/>
        <v>2.7628607272558836E-2</v>
      </c>
      <c r="W5258" s="8">
        <v>4685</v>
      </c>
      <c r="X5258" s="9">
        <f t="shared" si="663"/>
        <v>4.6965683739308123E-2</v>
      </c>
    </row>
    <row r="5259" spans="1:24">
      <c r="A5259" s="15" t="s">
        <v>2716</v>
      </c>
      <c r="B5259" s="1" t="s">
        <v>2717</v>
      </c>
      <c r="C5259" t="s">
        <v>2718</v>
      </c>
      <c r="D5259" s="1">
        <v>11</v>
      </c>
      <c r="E5259" s="30">
        <v>11.988200000000001</v>
      </c>
      <c r="F5259" s="31">
        <v>10.8765</v>
      </c>
      <c r="G5259" s="31">
        <v>13.888199999999999</v>
      </c>
      <c r="H5259" s="35">
        <v>10.246499999999999</v>
      </c>
      <c r="I5259" s="32">
        <v>12.218</v>
      </c>
      <c r="J5259" s="36">
        <v>11.5174</v>
      </c>
      <c r="L5259" s="21">
        <f t="shared" si="656"/>
        <v>11.327300000000001</v>
      </c>
      <c r="M5259" s="22">
        <f t="shared" si="657"/>
        <v>12.250966666666665</v>
      </c>
      <c r="O5259" s="25">
        <f t="shared" si="658"/>
        <v>0.99940310685928968</v>
      </c>
      <c r="P5259" s="26">
        <f t="shared" si="659"/>
        <v>1.5229474591506349</v>
      </c>
      <c r="R5259" s="2">
        <f t="shared" si="660"/>
        <v>1.0815434098740797</v>
      </c>
      <c r="S5259" s="2"/>
      <c r="T5259" s="2">
        <f t="shared" si="661"/>
        <v>0.1130915718678162</v>
      </c>
      <c r="U5259" s="2"/>
      <c r="V5259" s="38">
        <f t="shared" si="662"/>
        <v>0.21469495517221518</v>
      </c>
      <c r="W5259" s="8">
        <v>6854</v>
      </c>
      <c r="X5259" s="9">
        <f t="shared" si="663"/>
        <v>0.24946463714495504</v>
      </c>
    </row>
    <row r="5260" spans="1:24">
      <c r="A5260" s="15" t="s">
        <v>3899</v>
      </c>
      <c r="B5260" s="1" t="s">
        <v>3900</v>
      </c>
      <c r="C5260" t="s">
        <v>3901</v>
      </c>
      <c r="D5260" s="1">
        <v>54</v>
      </c>
      <c r="E5260" s="30">
        <v>11.479699999999999</v>
      </c>
      <c r="F5260" s="31">
        <v>6.5720900000000002</v>
      </c>
      <c r="G5260" s="31">
        <v>5.8530300000000004</v>
      </c>
      <c r="H5260" s="35">
        <v>18.959399999999999</v>
      </c>
      <c r="I5260" s="32">
        <v>14.7949</v>
      </c>
      <c r="J5260" s="36">
        <v>16.8323</v>
      </c>
      <c r="L5260" s="21">
        <f t="shared" si="656"/>
        <v>16.862200000000001</v>
      </c>
      <c r="M5260" s="22">
        <f t="shared" si="657"/>
        <v>7.9682733333333333</v>
      </c>
      <c r="O5260" s="25">
        <f t="shared" si="658"/>
        <v>2.0824109992986339</v>
      </c>
      <c r="P5260" s="26">
        <f t="shared" si="659"/>
        <v>3.0621642260717055</v>
      </c>
      <c r="R5260" s="2">
        <f t="shared" si="660"/>
        <v>0.47255241506644047</v>
      </c>
      <c r="S5260" s="2"/>
      <c r="T5260" s="2">
        <f t="shared" si="661"/>
        <v>-1.0814537343103188</v>
      </c>
      <c r="U5260" s="2"/>
      <c r="V5260" s="38">
        <f t="shared" si="662"/>
        <v>7.0731327371591291E-3</v>
      </c>
      <c r="W5260" s="8">
        <v>3287</v>
      </c>
      <c r="X5260" s="9">
        <f t="shared" si="663"/>
        <v>1.7137337730068543E-2</v>
      </c>
    </row>
    <row r="5261" spans="1:24">
      <c r="A5261" s="15" t="s">
        <v>2366</v>
      </c>
      <c r="B5261" s="1" t="s">
        <v>2367</v>
      </c>
      <c r="C5261" t="s">
        <v>2368</v>
      </c>
      <c r="D5261" s="1">
        <v>2</v>
      </c>
      <c r="E5261" s="30">
        <v>9.06907</v>
      </c>
      <c r="F5261" s="31">
        <v>13.3346</v>
      </c>
      <c r="G5261" s="31">
        <v>10.9122</v>
      </c>
      <c r="H5261" s="35">
        <v>10.8866</v>
      </c>
      <c r="I5261" s="32">
        <v>13.485799999999999</v>
      </c>
      <c r="J5261" s="36">
        <v>12.552899999999999</v>
      </c>
      <c r="L5261" s="21">
        <f t="shared" si="656"/>
        <v>12.308433333333333</v>
      </c>
      <c r="M5261" s="22">
        <f t="shared" si="657"/>
        <v>11.105289999999998</v>
      </c>
      <c r="O5261" s="25">
        <f t="shared" si="658"/>
        <v>1.3167319861434721</v>
      </c>
      <c r="P5261" s="26">
        <f t="shared" si="659"/>
        <v>2.1393104861847583</v>
      </c>
      <c r="R5261" s="2">
        <f t="shared" si="660"/>
        <v>0.90225048950177777</v>
      </c>
      <c r="S5261" s="2"/>
      <c r="T5261" s="2">
        <f t="shared" si="661"/>
        <v>-0.14840007405319383</v>
      </c>
      <c r="U5261" s="2"/>
      <c r="V5261" s="38">
        <f t="shared" si="662"/>
        <v>0.22671198762925776</v>
      </c>
      <c r="W5261" s="8">
        <v>6910</v>
      </c>
      <c r="X5261" s="9">
        <f t="shared" si="663"/>
        <v>0.26129294782625306</v>
      </c>
    </row>
    <row r="5262" spans="1:24">
      <c r="A5262" s="15" t="s">
        <v>9204</v>
      </c>
      <c r="B5262" s="1" t="s">
        <v>9205</v>
      </c>
      <c r="C5262" t="s">
        <v>9206</v>
      </c>
      <c r="D5262" s="1">
        <v>13</v>
      </c>
      <c r="E5262" s="30">
        <v>12.9848</v>
      </c>
      <c r="F5262" s="31">
        <v>15.622199999999999</v>
      </c>
      <c r="G5262" s="31">
        <v>15.262</v>
      </c>
      <c r="H5262" s="35">
        <v>10.319800000000001</v>
      </c>
      <c r="I5262" s="32">
        <v>11.0006</v>
      </c>
      <c r="J5262" s="36">
        <v>10.2501</v>
      </c>
      <c r="L5262" s="21">
        <f t="shared" si="656"/>
        <v>10.5235</v>
      </c>
      <c r="M5262" s="22">
        <f t="shared" si="657"/>
        <v>14.622999999999999</v>
      </c>
      <c r="O5262" s="25">
        <f t="shared" si="658"/>
        <v>0.414647838532893</v>
      </c>
      <c r="P5262" s="26">
        <f t="shared" si="659"/>
        <v>1.4301085413352372</v>
      </c>
      <c r="R5262" s="2">
        <f t="shared" si="660"/>
        <v>1.3895567064189669</v>
      </c>
      <c r="S5262" s="2"/>
      <c r="T5262" s="2">
        <f t="shared" si="661"/>
        <v>0.47462471068105411</v>
      </c>
      <c r="U5262" s="2"/>
      <c r="V5262" s="38">
        <f t="shared" si="662"/>
        <v>4.4244456234681338E-3</v>
      </c>
      <c r="W5262" s="8">
        <v>2818</v>
      </c>
      <c r="X5262" s="9">
        <f t="shared" si="663"/>
        <v>1.2504004593790001E-2</v>
      </c>
    </row>
    <row r="5263" spans="1:24">
      <c r="A5263" s="15" t="s">
        <v>4071</v>
      </c>
      <c r="B5263" s="1" t="s">
        <v>4072</v>
      </c>
      <c r="C5263" t="s">
        <v>4073</v>
      </c>
      <c r="D5263" s="1">
        <v>10</v>
      </c>
      <c r="E5263" s="30">
        <v>15.2437</v>
      </c>
      <c r="F5263" s="31">
        <v>18.502600000000001</v>
      </c>
      <c r="G5263" s="31">
        <v>11.8703</v>
      </c>
      <c r="H5263" s="35">
        <v>12.201700000000001</v>
      </c>
      <c r="I5263" s="32">
        <v>11.1442</v>
      </c>
      <c r="J5263" s="36">
        <v>11.0052</v>
      </c>
      <c r="L5263" s="21">
        <f t="shared" si="656"/>
        <v>11.450366666666667</v>
      </c>
      <c r="M5263" s="22">
        <f t="shared" si="657"/>
        <v>15.205533333333335</v>
      </c>
      <c r="O5263" s="25">
        <f t="shared" si="658"/>
        <v>0.65437495622413133</v>
      </c>
      <c r="P5263" s="26">
        <f t="shared" si="659"/>
        <v>3.3163147232030474</v>
      </c>
      <c r="R5263" s="2">
        <f t="shared" si="660"/>
        <v>1.3279516522032775</v>
      </c>
      <c r="S5263" s="2"/>
      <c r="T5263" s="2">
        <f t="shared" si="661"/>
        <v>0.40920262229003607</v>
      </c>
      <c r="U5263" s="2"/>
      <c r="V5263" s="38">
        <f t="shared" si="662"/>
        <v>6.3332195412958869E-2</v>
      </c>
      <c r="W5263" s="8">
        <v>5613</v>
      </c>
      <c r="X5263" s="9">
        <f t="shared" si="663"/>
        <v>8.9858828481882133E-2</v>
      </c>
    </row>
    <row r="5264" spans="1:24">
      <c r="A5264" s="15" t="s">
        <v>16566</v>
      </c>
      <c r="B5264" s="1" t="s">
        <v>16567</v>
      </c>
      <c r="C5264" t="s">
        <v>16568</v>
      </c>
      <c r="D5264" s="1">
        <v>7</v>
      </c>
      <c r="E5264" s="30">
        <v>14.211</v>
      </c>
      <c r="F5264" s="31">
        <v>12.258599999999999</v>
      </c>
      <c r="G5264" s="31">
        <v>15.8535</v>
      </c>
      <c r="H5264" s="35">
        <v>12.7401</v>
      </c>
      <c r="I5264" s="32">
        <v>10.4129</v>
      </c>
      <c r="J5264" s="36">
        <v>12.0222</v>
      </c>
      <c r="L5264" s="21">
        <f t="shared" si="656"/>
        <v>11.725066666666665</v>
      </c>
      <c r="M5264" s="22">
        <f t="shared" si="657"/>
        <v>14.107699999999999</v>
      </c>
      <c r="O5264" s="25">
        <f t="shared" si="658"/>
        <v>1.191713524020489</v>
      </c>
      <c r="P5264" s="26">
        <f t="shared" si="659"/>
        <v>1.7996748789712231</v>
      </c>
      <c r="R5264" s="2">
        <f t="shared" si="660"/>
        <v>1.203208510541518</v>
      </c>
      <c r="S5264" s="2"/>
      <c r="T5264" s="2">
        <f t="shared" si="661"/>
        <v>0.26688667664333127</v>
      </c>
      <c r="U5264" s="2"/>
      <c r="V5264" s="38">
        <f t="shared" si="662"/>
        <v>6.4230287145965514E-2</v>
      </c>
      <c r="W5264" s="8">
        <v>5630</v>
      </c>
      <c r="X5264" s="9">
        <f t="shared" si="663"/>
        <v>9.0857905298484781E-2</v>
      </c>
    </row>
    <row r="5265" spans="1:24">
      <c r="A5265" s="15" t="s">
        <v>14589</v>
      </c>
      <c r="B5265" s="1" t="s">
        <v>14590</v>
      </c>
      <c r="C5265" t="s">
        <v>14591</v>
      </c>
      <c r="D5265" s="1">
        <v>7</v>
      </c>
      <c r="E5265" s="30">
        <v>15.970599999999999</v>
      </c>
      <c r="F5265" s="31">
        <v>35.007300000000001</v>
      </c>
      <c r="G5265" s="31">
        <v>20.343499999999999</v>
      </c>
      <c r="H5265" s="35">
        <v>3.1086999999999998</v>
      </c>
      <c r="I5265" s="32">
        <v>4.7527999999999997</v>
      </c>
      <c r="J5265" s="36">
        <v>4.4206899999999996</v>
      </c>
      <c r="L5265" s="21">
        <f t="shared" si="656"/>
        <v>4.0940633333333336</v>
      </c>
      <c r="M5265" s="22">
        <f t="shared" si="657"/>
        <v>23.773799999999998</v>
      </c>
      <c r="O5265" s="25">
        <f t="shared" si="658"/>
        <v>0.86935604733235239</v>
      </c>
      <c r="P5265" s="26">
        <f t="shared" si="659"/>
        <v>9.9711687023136992</v>
      </c>
      <c r="R5265" s="2">
        <f t="shared" si="660"/>
        <v>5.8068960014459954</v>
      </c>
      <c r="S5265" s="2"/>
      <c r="T5265" s="2">
        <f t="shared" si="661"/>
        <v>2.5377671963375428</v>
      </c>
      <c r="U5265" s="2"/>
      <c r="V5265" s="38">
        <f t="shared" si="662"/>
        <v>1.3568926405037597E-2</v>
      </c>
      <c r="W5265" s="8">
        <v>3959</v>
      </c>
      <c r="X5265" s="9">
        <f t="shared" si="663"/>
        <v>2.7295511464945549E-2</v>
      </c>
    </row>
    <row r="5266" spans="1:24">
      <c r="A5266" s="15" t="s">
        <v>14416</v>
      </c>
      <c r="B5266" s="1" t="s">
        <v>14417</v>
      </c>
      <c r="C5266" t="s">
        <v>14418</v>
      </c>
      <c r="D5266" s="1">
        <v>2</v>
      </c>
      <c r="E5266" s="30">
        <v>10.3926</v>
      </c>
      <c r="F5266" s="31">
        <v>18.264900000000001</v>
      </c>
      <c r="G5266" s="31">
        <v>13.916399999999999</v>
      </c>
      <c r="H5266" s="35">
        <v>13.659800000000001</v>
      </c>
      <c r="I5266" s="32">
        <v>14.9011</v>
      </c>
      <c r="J5266" s="36">
        <v>12.9169</v>
      </c>
      <c r="L5266" s="21">
        <f t="shared" si="656"/>
        <v>13.825933333333333</v>
      </c>
      <c r="M5266" s="22">
        <f t="shared" si="657"/>
        <v>14.191299999999998</v>
      </c>
      <c r="O5266" s="25">
        <f t="shared" si="658"/>
        <v>1.0024782408278661</v>
      </c>
      <c r="P5266" s="26">
        <f t="shared" si="659"/>
        <v>3.943343039858453</v>
      </c>
      <c r="R5266" s="2">
        <f t="shared" si="660"/>
        <v>1.0264261846095983</v>
      </c>
      <c r="S5266" s="2"/>
      <c r="T5266" s="2">
        <f t="shared" si="661"/>
        <v>3.7629879831507639E-2</v>
      </c>
      <c r="U5266" s="2"/>
      <c r="V5266" s="38">
        <f t="shared" si="662"/>
        <v>0.44196674704240668</v>
      </c>
      <c r="W5266" s="8">
        <v>7774</v>
      </c>
      <c r="X5266" s="9">
        <f t="shared" si="663"/>
        <v>0.4527686099106929</v>
      </c>
    </row>
    <row r="5267" spans="1:24">
      <c r="A5267" s="15" t="s">
        <v>8582</v>
      </c>
      <c r="B5267" s="1" t="s">
        <v>8583</v>
      </c>
      <c r="C5267" t="s">
        <v>8584</v>
      </c>
      <c r="D5267" s="1">
        <v>15</v>
      </c>
      <c r="E5267" s="30">
        <v>12.7646</v>
      </c>
      <c r="F5267" s="31">
        <v>34.195300000000003</v>
      </c>
      <c r="G5267" s="31">
        <v>22.242699999999999</v>
      </c>
      <c r="H5267" s="35">
        <v>5.1485200000000004</v>
      </c>
      <c r="I5267" s="32">
        <v>6.8745200000000004</v>
      </c>
      <c r="J5267" s="36">
        <v>6.1337599999999997</v>
      </c>
      <c r="L5267" s="21">
        <f t="shared" si="656"/>
        <v>6.0522666666666671</v>
      </c>
      <c r="M5267" s="22">
        <f t="shared" si="657"/>
        <v>23.067533333333333</v>
      </c>
      <c r="O5267" s="25">
        <f t="shared" si="658"/>
        <v>0.86588098058182095</v>
      </c>
      <c r="P5267" s="26">
        <f t="shared" si="659"/>
        <v>10.739133491270753</v>
      </c>
      <c r="R5267" s="2">
        <f t="shared" si="660"/>
        <v>3.8113874691575607</v>
      </c>
      <c r="S5267" s="2"/>
      <c r="T5267" s="2">
        <f t="shared" si="661"/>
        <v>1.9303162813111749</v>
      </c>
      <c r="U5267" s="2"/>
      <c r="V5267" s="38">
        <f t="shared" si="662"/>
        <v>2.6075603020730795E-2</v>
      </c>
      <c r="W5267" s="8">
        <v>4627</v>
      </c>
      <c r="X5267" s="9">
        <f t="shared" si="663"/>
        <v>4.4881370749319222E-2</v>
      </c>
    </row>
    <row r="5268" spans="1:24">
      <c r="A5268" s="15" t="s">
        <v>11734</v>
      </c>
      <c r="B5268" s="1" t="s">
        <v>11735</v>
      </c>
      <c r="C5268" t="s">
        <v>11736</v>
      </c>
      <c r="D5268" s="1">
        <v>9</v>
      </c>
      <c r="E5268" s="30">
        <v>11.9495</v>
      </c>
      <c r="F5268" s="31">
        <v>12.8803</v>
      </c>
      <c r="G5268" s="31">
        <v>17.105499999999999</v>
      </c>
      <c r="H5268" s="35">
        <v>13.2751</v>
      </c>
      <c r="I5268" s="32">
        <v>10.5525</v>
      </c>
      <c r="J5268" s="36">
        <v>14.8451</v>
      </c>
      <c r="L5268" s="21">
        <f t="shared" si="656"/>
        <v>12.8909</v>
      </c>
      <c r="M5268" s="22">
        <f t="shared" si="657"/>
        <v>13.978433333333333</v>
      </c>
      <c r="O5268" s="25">
        <f t="shared" si="658"/>
        <v>2.1719371353701784</v>
      </c>
      <c r="P5268" s="26">
        <f t="shared" si="659"/>
        <v>2.747818518995282</v>
      </c>
      <c r="R5268" s="2">
        <f t="shared" si="660"/>
        <v>1.0843644224478766</v>
      </c>
      <c r="S5268" s="2"/>
      <c r="T5268" s="2">
        <f t="shared" si="661"/>
        <v>0.11684968483195073</v>
      </c>
      <c r="U5268" s="2"/>
      <c r="V5268" s="38">
        <f t="shared" si="662"/>
        <v>0.30962134090289439</v>
      </c>
      <c r="W5268" s="8">
        <v>7283</v>
      </c>
      <c r="X5268" s="9">
        <f t="shared" si="663"/>
        <v>0.33857261553626955</v>
      </c>
    </row>
    <row r="5269" spans="1:24">
      <c r="A5269" s="15" t="s">
        <v>8929</v>
      </c>
      <c r="B5269" s="1" t="s">
        <v>8930</v>
      </c>
      <c r="C5269" t="s">
        <v>8931</v>
      </c>
      <c r="D5269" s="1">
        <v>5</v>
      </c>
      <c r="E5269" s="30">
        <v>18.782299999999999</v>
      </c>
      <c r="F5269" s="31">
        <v>12.6662</v>
      </c>
      <c r="G5269" s="31">
        <v>15.843500000000001</v>
      </c>
      <c r="H5269" s="35">
        <v>10.763299999999999</v>
      </c>
      <c r="I5269" s="32">
        <v>10.9472</v>
      </c>
      <c r="J5269" s="36">
        <v>9.0091599999999996</v>
      </c>
      <c r="L5269" s="21">
        <f t="shared" si="656"/>
        <v>10.239886666666665</v>
      </c>
      <c r="M5269" s="22">
        <f t="shared" si="657"/>
        <v>15.764000000000001</v>
      </c>
      <c r="O5269" s="25">
        <f t="shared" si="658"/>
        <v>1.0697994665045099</v>
      </c>
      <c r="P5269" s="26">
        <f t="shared" si="659"/>
        <v>3.0588249361478623</v>
      </c>
      <c r="R5269" s="2">
        <f t="shared" si="660"/>
        <v>1.5394701634067567</v>
      </c>
      <c r="S5269" s="2"/>
      <c r="T5269" s="2">
        <f t="shared" si="661"/>
        <v>0.62243390666675957</v>
      </c>
      <c r="U5269" s="2"/>
      <c r="V5269" s="38">
        <f t="shared" si="662"/>
        <v>2.0929698374848864E-2</v>
      </c>
      <c r="W5269" s="8">
        <v>4402</v>
      </c>
      <c r="X5269" s="9">
        <f t="shared" si="663"/>
        <v>3.7865542448272678E-2</v>
      </c>
    </row>
    <row r="5270" spans="1:24">
      <c r="A5270" s="15" t="s">
        <v>14727</v>
      </c>
      <c r="B5270" s="1" t="s">
        <v>14728</v>
      </c>
      <c r="C5270" t="s">
        <v>14729</v>
      </c>
      <c r="D5270" s="1">
        <v>1</v>
      </c>
      <c r="E5270" s="30">
        <v>15.0321</v>
      </c>
      <c r="F5270" s="31">
        <v>49.369900000000001</v>
      </c>
      <c r="G5270" s="31">
        <v>22.523299999999999</v>
      </c>
      <c r="H5270" s="35">
        <v>2.5311699999999999</v>
      </c>
      <c r="I5270" s="32">
        <v>4.7750199999999996</v>
      </c>
      <c r="J5270" s="36">
        <v>4.0504100000000003</v>
      </c>
      <c r="L5270" s="21">
        <f t="shared" si="656"/>
        <v>3.7855333333333334</v>
      </c>
      <c r="M5270" s="22">
        <f t="shared" si="657"/>
        <v>28.975099999999998</v>
      </c>
      <c r="O5270" s="25">
        <f t="shared" si="658"/>
        <v>1.1451355561824672</v>
      </c>
      <c r="P5270" s="26">
        <f t="shared" si="659"/>
        <v>18.0552047797858</v>
      </c>
      <c r="R5270" s="2">
        <f t="shared" si="660"/>
        <v>7.6541658595002016</v>
      </c>
      <c r="S5270" s="2"/>
      <c r="T5270" s="2">
        <f t="shared" si="661"/>
        <v>2.9362451633641116</v>
      </c>
      <c r="U5270" s="2"/>
      <c r="V5270" s="38">
        <f t="shared" si="662"/>
        <v>3.6713316057177869E-2</v>
      </c>
      <c r="W5270" s="8">
        <v>4976</v>
      </c>
      <c r="X5270" s="9">
        <f t="shared" si="663"/>
        <v>5.8759013078650425E-2</v>
      </c>
    </row>
    <row r="5271" spans="1:24">
      <c r="A5271" s="15" t="s">
        <v>14658</v>
      </c>
      <c r="B5271" s="1" t="s">
        <v>14659</v>
      </c>
      <c r="C5271" t="s">
        <v>14660</v>
      </c>
      <c r="D5271" s="1">
        <v>8</v>
      </c>
      <c r="E5271" s="30">
        <v>19.203399999999998</v>
      </c>
      <c r="F5271" s="31">
        <v>34.748800000000003</v>
      </c>
      <c r="G5271" s="31">
        <v>18.260899999999999</v>
      </c>
      <c r="H5271" s="35">
        <v>2.3373599999999999</v>
      </c>
      <c r="I5271" s="32">
        <v>5.1485399999999997</v>
      </c>
      <c r="J5271" s="36">
        <v>2.3716200000000001</v>
      </c>
      <c r="L5271" s="21">
        <f t="shared" si="656"/>
        <v>3.2858399999999999</v>
      </c>
      <c r="M5271" s="22">
        <f t="shared" si="657"/>
        <v>24.071033333333332</v>
      </c>
      <c r="O5271" s="25">
        <f t="shared" si="658"/>
        <v>1.6132364688414402</v>
      </c>
      <c r="P5271" s="26">
        <f t="shared" si="659"/>
        <v>9.2592171539139017</v>
      </c>
      <c r="R5271" s="2">
        <f t="shared" si="660"/>
        <v>7.3256863795356235</v>
      </c>
      <c r="S5271" s="2"/>
      <c r="T5271" s="2">
        <f t="shared" si="661"/>
        <v>2.8729639390517061</v>
      </c>
      <c r="U5271" s="2"/>
      <c r="V5271" s="38">
        <f t="shared" si="662"/>
        <v>9.3056803778193645E-3</v>
      </c>
      <c r="W5271" s="8">
        <v>3547</v>
      </c>
      <c r="X5271" s="9">
        <f t="shared" si="663"/>
        <v>2.0893836630660679E-2</v>
      </c>
    </row>
    <row r="5272" spans="1:24">
      <c r="A5272" s="15" t="s">
        <v>22299</v>
      </c>
      <c r="B5272" s="1" t="s">
        <v>22300</v>
      </c>
      <c r="C5272" t="s">
        <v>22301</v>
      </c>
      <c r="D5272" s="1">
        <v>5</v>
      </c>
      <c r="E5272" s="30">
        <v>11.465299999999999</v>
      </c>
      <c r="F5272" s="31">
        <v>9.7628599999999999</v>
      </c>
      <c r="G5272" s="31">
        <v>11.1838</v>
      </c>
      <c r="H5272" s="35">
        <v>16.610700000000001</v>
      </c>
      <c r="I5272" s="32">
        <v>11.5062</v>
      </c>
      <c r="J5272" s="36">
        <v>14.550800000000001</v>
      </c>
      <c r="L5272" s="21">
        <f t="shared" si="656"/>
        <v>14.222566666666667</v>
      </c>
      <c r="M5272" s="22">
        <f t="shared" si="657"/>
        <v>10.803986666666667</v>
      </c>
      <c r="O5272" s="25">
        <f t="shared" si="658"/>
        <v>2.5680309389361495</v>
      </c>
      <c r="P5272" s="26">
        <f t="shared" si="659"/>
        <v>0.9125618414843637</v>
      </c>
      <c r="R5272" s="2">
        <f t="shared" si="660"/>
        <v>0.75963691504346376</v>
      </c>
      <c r="S5272" s="2"/>
      <c r="T5272" s="2">
        <f t="shared" si="661"/>
        <v>-0.39661807900489437</v>
      </c>
      <c r="U5272" s="2"/>
      <c r="V5272" s="38">
        <f t="shared" si="662"/>
        <v>4.7764889321805795E-2</v>
      </c>
      <c r="W5272" s="8">
        <v>5273</v>
      </c>
      <c r="X5272" s="9">
        <f t="shared" si="663"/>
        <v>7.2141016225841334E-2</v>
      </c>
    </row>
    <row r="5273" spans="1:24">
      <c r="A5273" s="15" t="s">
        <v>1975</v>
      </c>
      <c r="B5273" s="1" t="s">
        <v>1976</v>
      </c>
      <c r="C5273" t="s">
        <v>1977</v>
      </c>
      <c r="D5273" s="1">
        <v>196</v>
      </c>
      <c r="E5273" s="30">
        <v>13.5686</v>
      </c>
      <c r="F5273" s="31">
        <v>16.032499999999999</v>
      </c>
      <c r="G5273" s="31">
        <v>11.8316</v>
      </c>
      <c r="H5273" s="35">
        <v>11.4292</v>
      </c>
      <c r="I5273" s="32">
        <v>13.518800000000001</v>
      </c>
      <c r="J5273" s="36">
        <v>12.5898</v>
      </c>
      <c r="L5273" s="21">
        <f t="shared" si="656"/>
        <v>12.512600000000001</v>
      </c>
      <c r="M5273" s="22">
        <f t="shared" si="657"/>
        <v>13.810899999999998</v>
      </c>
      <c r="O5273" s="25">
        <f t="shared" si="658"/>
        <v>1.0469369226462504</v>
      </c>
      <c r="P5273" s="26">
        <f t="shared" si="659"/>
        <v>2.1109055331776476</v>
      </c>
      <c r="R5273" s="2">
        <f t="shared" si="660"/>
        <v>1.1037594105142015</v>
      </c>
      <c r="S5273" s="2"/>
      <c r="T5273" s="2">
        <f t="shared" si="661"/>
        <v>0.14242573816302306</v>
      </c>
      <c r="U5273" s="2"/>
      <c r="V5273" s="38">
        <f t="shared" si="662"/>
        <v>0.19697315674379623</v>
      </c>
      <c r="W5273" s="8">
        <v>6774</v>
      </c>
      <c r="X5273" s="9">
        <f t="shared" si="663"/>
        <v>0.23157576325769016</v>
      </c>
    </row>
    <row r="5274" spans="1:24">
      <c r="A5274" s="15" t="s">
        <v>3977</v>
      </c>
      <c r="B5274" s="1" t="s">
        <v>3978</v>
      </c>
      <c r="C5274" t="s">
        <v>3979</v>
      </c>
      <c r="D5274" s="1">
        <v>45</v>
      </c>
      <c r="E5274" s="30">
        <v>12.394500000000001</v>
      </c>
      <c r="F5274" s="31">
        <v>8.6215700000000002</v>
      </c>
      <c r="G5274" s="31">
        <v>11.909800000000001</v>
      </c>
      <c r="H5274" s="35">
        <v>12.873900000000001</v>
      </c>
      <c r="I5274" s="32">
        <v>12.5822</v>
      </c>
      <c r="J5274" s="36">
        <v>13.216699999999999</v>
      </c>
      <c r="L5274" s="21">
        <f t="shared" si="656"/>
        <v>12.890933333333331</v>
      </c>
      <c r="M5274" s="22">
        <f t="shared" si="657"/>
        <v>10.975290000000001</v>
      </c>
      <c r="O5274" s="25">
        <f t="shared" si="658"/>
        <v>0.31759276335164355</v>
      </c>
      <c r="P5274" s="26">
        <f t="shared" si="659"/>
        <v>2.0527376601261076</v>
      </c>
      <c r="R5274" s="2">
        <f t="shared" si="660"/>
        <v>0.85139607165759934</v>
      </c>
      <c r="S5274" s="2"/>
      <c r="T5274" s="2">
        <f t="shared" si="661"/>
        <v>-0.23209766134887294</v>
      </c>
      <c r="U5274" s="2"/>
      <c r="V5274" s="38">
        <f t="shared" si="662"/>
        <v>9.2711516103468283E-2</v>
      </c>
      <c r="W5274" s="8">
        <v>5988</v>
      </c>
      <c r="X5274" s="9">
        <f t="shared" si="663"/>
        <v>0.12330569710220797</v>
      </c>
    </row>
    <row r="5275" spans="1:24">
      <c r="A5275" s="15" t="s">
        <v>20691</v>
      </c>
      <c r="B5275" s="1" t="s">
        <v>20692</v>
      </c>
      <c r="C5275" t="s">
        <v>20693</v>
      </c>
      <c r="D5275" s="1">
        <v>3</v>
      </c>
      <c r="E5275" s="30">
        <v>10.297800000000001</v>
      </c>
      <c r="F5275" s="31">
        <v>7.1973799999999999</v>
      </c>
      <c r="G5275" s="31">
        <v>7.9020400000000004</v>
      </c>
      <c r="H5275" s="35">
        <v>19.28</v>
      </c>
      <c r="I5275" s="32">
        <v>23.602599999999999</v>
      </c>
      <c r="J5275" s="36">
        <v>9.7324199999999994</v>
      </c>
      <c r="L5275" s="21">
        <f t="shared" si="656"/>
        <v>17.538339999999998</v>
      </c>
      <c r="M5275" s="22">
        <f t="shared" si="657"/>
        <v>8.4657400000000003</v>
      </c>
      <c r="O5275" s="25">
        <f t="shared" si="658"/>
        <v>7.0972183265558408</v>
      </c>
      <c r="P5275" s="26">
        <f t="shared" si="659"/>
        <v>1.6252597674218128</v>
      </c>
      <c r="R5275" s="2">
        <f t="shared" si="660"/>
        <v>0.48269904677409614</v>
      </c>
      <c r="S5275" s="2"/>
      <c r="T5275" s="2">
        <f t="shared" si="661"/>
        <v>-1.050804117111771</v>
      </c>
      <c r="U5275" s="2"/>
      <c r="V5275" s="38">
        <f t="shared" si="662"/>
        <v>4.8538667656105254E-2</v>
      </c>
      <c r="W5275" s="8">
        <v>5294</v>
      </c>
      <c r="X5275" s="9">
        <f t="shared" si="663"/>
        <v>7.3018879715380097E-2</v>
      </c>
    </row>
    <row r="5276" spans="1:24">
      <c r="A5276" s="15" t="s">
        <v>2856</v>
      </c>
      <c r="B5276" s="1" t="s">
        <v>2857</v>
      </c>
      <c r="C5276" t="s">
        <v>2858</v>
      </c>
      <c r="D5276" s="1">
        <v>21</v>
      </c>
      <c r="E5276" s="30">
        <v>16.8188</v>
      </c>
      <c r="F5276" s="31">
        <v>42.969200000000001</v>
      </c>
      <c r="G5276" s="31">
        <v>20.777799999999999</v>
      </c>
      <c r="H5276" s="35">
        <v>2.2575699999999999</v>
      </c>
      <c r="I5276" s="32">
        <v>4.6437400000000002</v>
      </c>
      <c r="J5276" s="36">
        <v>2.6724800000000002</v>
      </c>
      <c r="L5276" s="21">
        <f t="shared" si="656"/>
        <v>3.1912633333333336</v>
      </c>
      <c r="M5276" s="22">
        <f t="shared" si="657"/>
        <v>26.855266666666665</v>
      </c>
      <c r="O5276" s="25">
        <f t="shared" si="658"/>
        <v>1.2748740829718559</v>
      </c>
      <c r="P5276" s="26">
        <f t="shared" si="659"/>
        <v>14.094770514390552</v>
      </c>
      <c r="R5276" s="2">
        <f t="shared" si="660"/>
        <v>8.4152462086592656</v>
      </c>
      <c r="S5276" s="2"/>
      <c r="T5276" s="2">
        <f t="shared" si="661"/>
        <v>3.0730054817531465</v>
      </c>
      <c r="U5276" s="2"/>
      <c r="V5276" s="38">
        <f t="shared" si="662"/>
        <v>2.214425089383517E-2</v>
      </c>
      <c r="W5276" s="8">
        <v>4451</v>
      </c>
      <c r="X5276" s="9">
        <f t="shared" si="663"/>
        <v>3.9621840961245401E-2</v>
      </c>
    </row>
    <row r="5277" spans="1:24">
      <c r="A5277" s="15" t="s">
        <v>17007</v>
      </c>
      <c r="B5277" s="1" t="s">
        <v>17008</v>
      </c>
      <c r="C5277" t="s">
        <v>17009</v>
      </c>
      <c r="D5277" s="1">
        <v>12</v>
      </c>
      <c r="E5277" s="30">
        <v>31.1081</v>
      </c>
      <c r="F5277" s="31">
        <v>20.334399999999999</v>
      </c>
      <c r="G5277" s="31">
        <v>13.033300000000001</v>
      </c>
      <c r="H5277" s="35">
        <v>7.9080599999999999</v>
      </c>
      <c r="I5277" s="32">
        <v>6.3078599999999998</v>
      </c>
      <c r="J5277" s="36">
        <v>6.5444899999999997</v>
      </c>
      <c r="L5277" s="21">
        <f t="shared" si="656"/>
        <v>6.920136666666667</v>
      </c>
      <c r="M5277" s="22">
        <f t="shared" si="657"/>
        <v>21.491933333333332</v>
      </c>
      <c r="O5277" s="25">
        <f t="shared" si="658"/>
        <v>0.86370876088721582</v>
      </c>
      <c r="P5277" s="26">
        <f t="shared" si="659"/>
        <v>9.0928274658289592</v>
      </c>
      <c r="R5277" s="2">
        <f t="shared" si="660"/>
        <v>3.1057093766452586</v>
      </c>
      <c r="S5277" s="2"/>
      <c r="T5277" s="2">
        <f t="shared" si="661"/>
        <v>1.6349228327871623</v>
      </c>
      <c r="U5277" s="2"/>
      <c r="V5277" s="38">
        <f t="shared" si="662"/>
        <v>2.5339514086836611E-2</v>
      </c>
      <c r="W5277" s="8">
        <v>4591</v>
      </c>
      <c r="X5277" s="9">
        <f t="shared" si="663"/>
        <v>4.395641258714153E-2</v>
      </c>
    </row>
    <row r="5278" spans="1:24">
      <c r="A5278" s="15" t="s">
        <v>7306</v>
      </c>
      <c r="B5278" s="1" t="s">
        <v>7307</v>
      </c>
      <c r="C5278" t="s">
        <v>7308</v>
      </c>
      <c r="D5278" s="1">
        <v>38</v>
      </c>
      <c r="E5278" s="30">
        <v>11.1439</v>
      </c>
      <c r="F5278" s="31">
        <v>8.4521599999999992</v>
      </c>
      <c r="G5278" s="31">
        <v>10.7661</v>
      </c>
      <c r="H5278" s="35">
        <v>15.5997</v>
      </c>
      <c r="I5278" s="32">
        <v>13.9352</v>
      </c>
      <c r="J5278" s="36">
        <v>15.3294</v>
      </c>
      <c r="L5278" s="21">
        <f t="shared" si="656"/>
        <v>14.954766666666666</v>
      </c>
      <c r="M5278" s="22">
        <f t="shared" si="657"/>
        <v>10.12072</v>
      </c>
      <c r="O5278" s="25">
        <f t="shared" si="658"/>
        <v>0.89325397470894774</v>
      </c>
      <c r="P5278" s="26">
        <f t="shared" si="659"/>
        <v>1.457310044293926</v>
      </c>
      <c r="R5278" s="2">
        <f t="shared" si="660"/>
        <v>0.67675546035489242</v>
      </c>
      <c r="S5278" s="2"/>
      <c r="T5278" s="2">
        <f t="shared" si="661"/>
        <v>-0.56329347211443825</v>
      </c>
      <c r="U5278" s="2"/>
      <c r="V5278" s="38">
        <f t="shared" si="662"/>
        <v>4.0265338513124325E-3</v>
      </c>
      <c r="W5278" s="8">
        <v>2722</v>
      </c>
      <c r="X5278" s="9">
        <f t="shared" si="663"/>
        <v>1.178079191471426E-2</v>
      </c>
    </row>
    <row r="5279" spans="1:24">
      <c r="A5279" s="15" t="s">
        <v>1551</v>
      </c>
      <c r="B5279" s="1" t="s">
        <v>1552</v>
      </c>
      <c r="C5279" t="s">
        <v>1553</v>
      </c>
      <c r="D5279" s="1">
        <v>6</v>
      </c>
      <c r="E5279" s="30">
        <v>11.419</v>
      </c>
      <c r="F5279" s="31">
        <v>6.8282999999999996</v>
      </c>
      <c r="G5279" s="31">
        <v>8.2397899999999993</v>
      </c>
      <c r="H5279" s="35">
        <v>16.538799999999998</v>
      </c>
      <c r="I5279" s="32">
        <v>16.431999999999999</v>
      </c>
      <c r="J5279" s="36">
        <v>15.585699999999999</v>
      </c>
      <c r="L5279" s="21">
        <f t="shared" si="656"/>
        <v>16.185500000000001</v>
      </c>
      <c r="M5279" s="22">
        <f t="shared" si="657"/>
        <v>8.8290299999999995</v>
      </c>
      <c r="O5279" s="25">
        <f t="shared" si="658"/>
        <v>0.52217965299310498</v>
      </c>
      <c r="P5279" s="26">
        <f t="shared" si="659"/>
        <v>2.3513898986982178</v>
      </c>
      <c r="R5279" s="2">
        <f t="shared" si="660"/>
        <v>0.54549009916283087</v>
      </c>
      <c r="S5279" s="2"/>
      <c r="T5279" s="2">
        <f t="shared" si="661"/>
        <v>-0.87437508352328752</v>
      </c>
      <c r="U5279" s="2"/>
      <c r="V5279" s="38">
        <f t="shared" si="662"/>
        <v>3.0643299194236125E-3</v>
      </c>
      <c r="W5279" s="8">
        <v>2440</v>
      </c>
      <c r="X5279" s="9">
        <f t="shared" si="663"/>
        <v>1.0001771917331825E-2</v>
      </c>
    </row>
    <row r="5280" spans="1:24">
      <c r="A5280" s="15" t="s">
        <v>21640</v>
      </c>
      <c r="B5280" s="1" t="s">
        <v>21641</v>
      </c>
      <c r="C5280" t="s">
        <v>21642</v>
      </c>
      <c r="D5280" s="1">
        <v>3</v>
      </c>
      <c r="E5280" s="30">
        <v>13.205500000000001</v>
      </c>
      <c r="F5280" s="31">
        <v>12.899699999999999</v>
      </c>
      <c r="G5280" s="31">
        <v>13.841900000000001</v>
      </c>
      <c r="H5280" s="35">
        <v>11.7163</v>
      </c>
      <c r="I5280" s="32">
        <v>11.7143</v>
      </c>
      <c r="J5280" s="36">
        <v>13.075900000000001</v>
      </c>
      <c r="L5280" s="21">
        <f t="shared" si="656"/>
        <v>12.168833333333334</v>
      </c>
      <c r="M5280" s="22">
        <f t="shared" si="657"/>
        <v>13.3157</v>
      </c>
      <c r="O5280" s="25">
        <f t="shared" si="658"/>
        <v>0.78554341276172257</v>
      </c>
      <c r="P5280" s="26">
        <f t="shared" si="659"/>
        <v>0.4806695746560215</v>
      </c>
      <c r="R5280" s="2">
        <f t="shared" si="660"/>
        <v>1.0942462301234026</v>
      </c>
      <c r="S5280" s="2"/>
      <c r="T5280" s="2">
        <f t="shared" si="661"/>
        <v>0.12993741363961428</v>
      </c>
      <c r="U5280" s="2"/>
      <c r="V5280" s="38">
        <f t="shared" si="662"/>
        <v>4.8609245319371365E-2</v>
      </c>
      <c r="W5280" s="8">
        <v>5297</v>
      </c>
      <c r="X5280" s="9">
        <f t="shared" si="663"/>
        <v>7.3083637856045602E-2</v>
      </c>
    </row>
    <row r="5281" spans="1:24">
      <c r="A5281" s="15" t="s">
        <v>21794</v>
      </c>
      <c r="B5281" s="1" t="s">
        <v>21795</v>
      </c>
      <c r="C5281" t="s">
        <v>21796</v>
      </c>
      <c r="D5281" s="1">
        <v>4</v>
      </c>
      <c r="E5281" s="30">
        <v>15.077400000000001</v>
      </c>
      <c r="F5281" s="31">
        <v>12.445600000000001</v>
      </c>
      <c r="G5281" s="31">
        <v>19.8338</v>
      </c>
      <c r="H5281" s="35">
        <v>10.995799999999999</v>
      </c>
      <c r="I5281" s="32">
        <v>12.975300000000001</v>
      </c>
      <c r="J5281" s="36">
        <v>9.1285500000000006</v>
      </c>
      <c r="L5281" s="21">
        <f t="shared" si="656"/>
        <v>11.033216666666666</v>
      </c>
      <c r="M5281" s="22">
        <f t="shared" si="657"/>
        <v>15.785600000000002</v>
      </c>
      <c r="O5281" s="25">
        <f t="shared" si="658"/>
        <v>1.9236479396795527</v>
      </c>
      <c r="P5281" s="26">
        <f t="shared" si="659"/>
        <v>3.7446675740310931</v>
      </c>
      <c r="R5281" s="2">
        <f t="shared" si="660"/>
        <v>1.4307341618415907</v>
      </c>
      <c r="S5281" s="2"/>
      <c r="T5281" s="2">
        <f t="shared" si="661"/>
        <v>0.51675563641051248</v>
      </c>
      <c r="U5281" s="2"/>
      <c r="V5281" s="38">
        <f t="shared" si="662"/>
        <v>6.1108791627023061E-2</v>
      </c>
      <c r="W5281" s="8">
        <v>5579</v>
      </c>
      <c r="X5281" s="9">
        <f t="shared" si="663"/>
        <v>8.7232553596990794E-2</v>
      </c>
    </row>
    <row r="5282" spans="1:24">
      <c r="A5282" s="15" t="s">
        <v>5067</v>
      </c>
      <c r="B5282" s="1" t="s">
        <v>5068</v>
      </c>
      <c r="C5282" t="s">
        <v>5069</v>
      </c>
      <c r="D5282" s="1">
        <v>31</v>
      </c>
      <c r="E5282" s="30">
        <v>7.8107199999999999</v>
      </c>
      <c r="F5282" s="31">
        <v>10.315899999999999</v>
      </c>
      <c r="G5282" s="31">
        <v>11.9359</v>
      </c>
      <c r="H5282" s="35">
        <v>11.7362</v>
      </c>
      <c r="I5282" s="32">
        <v>13.055400000000001</v>
      </c>
      <c r="J5282" s="36">
        <v>12.7423</v>
      </c>
      <c r="L5282" s="21">
        <f t="shared" si="656"/>
        <v>12.5113</v>
      </c>
      <c r="M5282" s="22">
        <f t="shared" si="657"/>
        <v>10.02084</v>
      </c>
      <c r="O5282" s="25">
        <f t="shared" si="658"/>
        <v>0.6892698383071757</v>
      </c>
      <c r="P5282" s="26">
        <f t="shared" si="659"/>
        <v>2.0783582007921533</v>
      </c>
      <c r="R5282" s="2">
        <f t="shared" si="660"/>
        <v>0.80094314739475514</v>
      </c>
      <c r="S5282" s="2"/>
      <c r="T5282" s="2">
        <f t="shared" si="661"/>
        <v>-0.32022825410429928</v>
      </c>
      <c r="U5282" s="2"/>
      <c r="V5282" s="38">
        <f t="shared" si="662"/>
        <v>6.0086380060626943E-2</v>
      </c>
      <c r="W5282" s="8">
        <v>5557</v>
      </c>
      <c r="X5282" s="9">
        <f t="shared" si="663"/>
        <v>8.6112638258562718E-2</v>
      </c>
    </row>
    <row r="5283" spans="1:24">
      <c r="A5283" s="15" t="s">
        <v>311</v>
      </c>
      <c r="B5283" s="1" t="s">
        <v>306</v>
      </c>
      <c r="C5283" t="s">
        <v>312</v>
      </c>
      <c r="D5283" s="1">
        <v>7</v>
      </c>
      <c r="E5283" s="30">
        <v>13.854799999999999</v>
      </c>
      <c r="F5283" s="31">
        <v>20.866499999999998</v>
      </c>
      <c r="G5283" s="31">
        <v>13.197900000000001</v>
      </c>
      <c r="H5283" s="35">
        <v>11.042</v>
      </c>
      <c r="I5283" s="32">
        <v>12.5465</v>
      </c>
      <c r="J5283" s="36">
        <v>9.70899</v>
      </c>
      <c r="L5283" s="21">
        <f t="shared" si="656"/>
        <v>11.099163333333331</v>
      </c>
      <c r="M5283" s="22">
        <f t="shared" si="657"/>
        <v>15.973066666666668</v>
      </c>
      <c r="O5283" s="25">
        <f t="shared" si="658"/>
        <v>1.4196184293793057</v>
      </c>
      <c r="P5283" s="26">
        <f t="shared" si="659"/>
        <v>4.2505466405314554</v>
      </c>
      <c r="R5283" s="2">
        <f t="shared" si="660"/>
        <v>1.439123489488247</v>
      </c>
      <c r="S5283" s="2"/>
      <c r="T5283" s="2">
        <f t="shared" si="661"/>
        <v>0.52519039334876505</v>
      </c>
      <c r="U5283" s="2"/>
      <c r="V5283" s="38">
        <f t="shared" si="662"/>
        <v>6.6350565232179415E-2</v>
      </c>
      <c r="W5283" s="8">
        <v>5661</v>
      </c>
      <c r="X5283" s="9">
        <f t="shared" si="663"/>
        <v>9.334320818037041E-2</v>
      </c>
    </row>
    <row r="5284" spans="1:24">
      <c r="A5284" s="15" t="s">
        <v>206</v>
      </c>
      <c r="C5284" t="s">
        <v>207</v>
      </c>
      <c r="D5284" s="1">
        <v>8</v>
      </c>
      <c r="E5284" s="30">
        <v>14.7668</v>
      </c>
      <c r="F5284" s="31">
        <v>21.043199999999999</v>
      </c>
      <c r="G5284" s="31">
        <v>14.7483</v>
      </c>
      <c r="H5284" s="35">
        <v>9.1597500000000007</v>
      </c>
      <c r="I5284" s="32">
        <v>8.8559199999999993</v>
      </c>
      <c r="J5284" s="36">
        <v>9.0418699999999994</v>
      </c>
      <c r="L5284" s="21">
        <f t="shared" si="656"/>
        <v>9.0191800000000004</v>
      </c>
      <c r="M5284" s="22">
        <f t="shared" si="657"/>
        <v>16.852766666666668</v>
      </c>
      <c r="O5284" s="25">
        <f t="shared" si="658"/>
        <v>0.15318059374476975</v>
      </c>
      <c r="P5284" s="26">
        <f t="shared" si="659"/>
        <v>3.6290335081579501</v>
      </c>
      <c r="R5284" s="2">
        <f t="shared" si="660"/>
        <v>1.8685475471901734</v>
      </c>
      <c r="S5284" s="2"/>
      <c r="T5284" s="2">
        <f t="shared" si="661"/>
        <v>0.90191727510357234</v>
      </c>
      <c r="U5284" s="2"/>
      <c r="V5284" s="38">
        <f t="shared" si="662"/>
        <v>1.0100354333051573E-2</v>
      </c>
      <c r="W5284" s="8">
        <v>3641</v>
      </c>
      <c r="X5284" s="9">
        <f t="shared" si="663"/>
        <v>2.2092617936946644E-2</v>
      </c>
    </row>
    <row r="5285" spans="1:24">
      <c r="A5285" s="15" t="s">
        <v>3671</v>
      </c>
      <c r="B5285" s="1" t="s">
        <v>3672</v>
      </c>
      <c r="C5285" t="s">
        <v>3673</v>
      </c>
      <c r="D5285" s="1">
        <v>34</v>
      </c>
      <c r="E5285" s="30">
        <v>13.8329</v>
      </c>
      <c r="F5285" s="31">
        <v>8.5114400000000003</v>
      </c>
      <c r="G5285" s="31">
        <v>12.9337</v>
      </c>
      <c r="H5285" s="35">
        <v>10.1898</v>
      </c>
      <c r="I5285" s="32">
        <v>9.6203099999999999</v>
      </c>
      <c r="J5285" s="36">
        <v>12.041</v>
      </c>
      <c r="L5285" s="21">
        <f t="shared" si="656"/>
        <v>10.617036666666667</v>
      </c>
      <c r="M5285" s="22">
        <f t="shared" si="657"/>
        <v>11.759346666666668</v>
      </c>
      <c r="O5285" s="25">
        <f t="shared" si="658"/>
        <v>1.2656355699937221</v>
      </c>
      <c r="P5285" s="26">
        <f t="shared" si="659"/>
        <v>2.8484756355870893</v>
      </c>
      <c r="R5285" s="2">
        <f t="shared" si="660"/>
        <v>1.1075921686873706</v>
      </c>
      <c r="S5285" s="2"/>
      <c r="T5285" s="2">
        <f t="shared" si="661"/>
        <v>0.14742675817118606</v>
      </c>
      <c r="U5285" s="2"/>
      <c r="V5285" s="38">
        <f t="shared" si="662"/>
        <v>0.28003897572248787</v>
      </c>
      <c r="W5285" s="8">
        <v>7161</v>
      </c>
      <c r="X5285" s="9">
        <f t="shared" si="663"/>
        <v>0.31144119573437973</v>
      </c>
    </row>
    <row r="5286" spans="1:24">
      <c r="A5286" s="15" t="s">
        <v>3474</v>
      </c>
      <c r="B5286" s="1" t="s">
        <v>3475</v>
      </c>
      <c r="C5286" t="s">
        <v>3476</v>
      </c>
      <c r="D5286" s="1">
        <v>2</v>
      </c>
      <c r="E5286" s="30">
        <v>8.2149800000000006</v>
      </c>
      <c r="F5286" s="31">
        <v>9.7458500000000008</v>
      </c>
      <c r="G5286" s="31">
        <v>8.8477700000000006</v>
      </c>
      <c r="H5286" s="35">
        <v>13.2584</v>
      </c>
      <c r="I5286" s="32">
        <v>19.952400000000001</v>
      </c>
      <c r="J5286" s="36">
        <v>15.0685</v>
      </c>
      <c r="L5286" s="21">
        <f t="shared" si="656"/>
        <v>16.0931</v>
      </c>
      <c r="M5286" s="22">
        <f t="shared" si="657"/>
        <v>8.9362000000000013</v>
      </c>
      <c r="O5286" s="25">
        <f t="shared" si="658"/>
        <v>3.4626236974294495</v>
      </c>
      <c r="P5286" s="26">
        <f t="shared" si="659"/>
        <v>0.76925654881840311</v>
      </c>
      <c r="R5286" s="2">
        <f t="shared" si="660"/>
        <v>0.55528145602773871</v>
      </c>
      <c r="S5286" s="2"/>
      <c r="T5286" s="2">
        <f t="shared" si="661"/>
        <v>-0.8487088778583789</v>
      </c>
      <c r="U5286" s="2"/>
      <c r="V5286" s="38">
        <f t="shared" si="662"/>
        <v>1.2507166257773187E-2</v>
      </c>
      <c r="W5286" s="8">
        <v>3878</v>
      </c>
      <c r="X5286" s="9">
        <f t="shared" si="663"/>
        <v>2.5685165569083457E-2</v>
      </c>
    </row>
    <row r="5287" spans="1:24">
      <c r="A5287" s="15" t="s">
        <v>3974</v>
      </c>
      <c r="B5287" s="1" t="s">
        <v>3975</v>
      </c>
      <c r="C5287" t="s">
        <v>3976</v>
      </c>
      <c r="D5287" s="1">
        <v>14</v>
      </c>
      <c r="E5287" s="30">
        <v>12.249700000000001</v>
      </c>
      <c r="F5287" s="31">
        <v>11.5192</v>
      </c>
      <c r="G5287" s="31">
        <v>14.3918</v>
      </c>
      <c r="H5287" s="35">
        <v>9.5729900000000008</v>
      </c>
      <c r="I5287" s="32">
        <v>10.6082</v>
      </c>
      <c r="J5287" s="36">
        <v>11.1173</v>
      </c>
      <c r="L5287" s="21">
        <f t="shared" si="656"/>
        <v>10.432830000000001</v>
      </c>
      <c r="M5287" s="22">
        <f t="shared" si="657"/>
        <v>12.720233333333335</v>
      </c>
      <c r="O5287" s="25">
        <f t="shared" si="658"/>
        <v>0.78694937683436761</v>
      </c>
      <c r="P5287" s="26">
        <f t="shared" si="659"/>
        <v>1.4929865717190269</v>
      </c>
      <c r="R5287" s="2">
        <f t="shared" si="660"/>
        <v>1.2192505133634242</v>
      </c>
      <c r="S5287" s="2"/>
      <c r="T5287" s="2">
        <f t="shared" si="661"/>
        <v>0.28599457981828363</v>
      </c>
      <c r="U5287" s="2"/>
      <c r="V5287" s="38">
        <f t="shared" si="662"/>
        <v>3.9363877238272831E-2</v>
      </c>
      <c r="W5287" s="8">
        <v>5058</v>
      </c>
      <c r="X5287" s="9">
        <f t="shared" si="663"/>
        <v>6.1979817778885886E-2</v>
      </c>
    </row>
    <row r="5288" spans="1:24">
      <c r="A5288" s="15" t="s">
        <v>21695</v>
      </c>
      <c r="B5288" s="1" t="s">
        <v>21696</v>
      </c>
      <c r="C5288" t="s">
        <v>21697</v>
      </c>
      <c r="D5288" s="1">
        <v>1</v>
      </c>
      <c r="E5288" s="30">
        <v>8.0146800000000002</v>
      </c>
      <c r="F5288" s="31">
        <v>11.6921</v>
      </c>
      <c r="G5288" s="31">
        <v>11.6835</v>
      </c>
      <c r="H5288" s="35">
        <v>12.9072</v>
      </c>
      <c r="I5288" s="32">
        <v>16.5456</v>
      </c>
      <c r="J5288" s="36">
        <v>11.6791</v>
      </c>
      <c r="L5288" s="21">
        <f t="shared" si="656"/>
        <v>13.710633333333334</v>
      </c>
      <c r="M5288" s="22">
        <f t="shared" si="657"/>
        <v>10.463426666666669</v>
      </c>
      <c r="O5288" s="25">
        <f t="shared" si="658"/>
        <v>2.5307774306195565</v>
      </c>
      <c r="P5288" s="26">
        <f t="shared" si="659"/>
        <v>2.1206811802185892</v>
      </c>
      <c r="R5288" s="2">
        <f t="shared" si="660"/>
        <v>0.76316143917494705</v>
      </c>
      <c r="S5288" s="2"/>
      <c r="T5288" s="2">
        <f t="shared" si="661"/>
        <v>-0.3899398178265901</v>
      </c>
      <c r="U5288" s="2"/>
      <c r="V5288" s="38">
        <f t="shared" si="662"/>
        <v>8.1851342753779852E-2</v>
      </c>
      <c r="W5288" s="8">
        <v>5863</v>
      </c>
      <c r="X5288" s="9">
        <f t="shared" si="663"/>
        <v>0.11118268696761091</v>
      </c>
    </row>
    <row r="5289" spans="1:24">
      <c r="A5289" s="15" t="s">
        <v>1896</v>
      </c>
      <c r="B5289" s="1" t="s">
        <v>1897</v>
      </c>
      <c r="C5289" t="s">
        <v>1898</v>
      </c>
      <c r="D5289" s="1">
        <v>62</v>
      </c>
      <c r="E5289" s="30">
        <v>13.8581</v>
      </c>
      <c r="F5289" s="31">
        <v>17.8292</v>
      </c>
      <c r="G5289" s="31">
        <v>25.001100000000001</v>
      </c>
      <c r="H5289" s="35">
        <v>8.2565299999999997</v>
      </c>
      <c r="I5289" s="32">
        <v>7.7595599999999996</v>
      </c>
      <c r="J5289" s="36">
        <v>7.3718700000000004</v>
      </c>
      <c r="L5289" s="21">
        <f t="shared" si="656"/>
        <v>7.7959866666666668</v>
      </c>
      <c r="M5289" s="22">
        <f t="shared" si="657"/>
        <v>18.896133333333335</v>
      </c>
      <c r="O5289" s="25">
        <f t="shared" si="658"/>
        <v>0.44345349861437899</v>
      </c>
      <c r="P5289" s="26">
        <f t="shared" si="659"/>
        <v>5.6475988086383557</v>
      </c>
      <c r="R5289" s="2">
        <f t="shared" si="660"/>
        <v>2.423828328764031</v>
      </c>
      <c r="S5289" s="2"/>
      <c r="T5289" s="2">
        <f t="shared" si="661"/>
        <v>1.2772875214134383</v>
      </c>
      <c r="U5289" s="2"/>
      <c r="V5289" s="38">
        <f t="shared" si="662"/>
        <v>1.3716379477927896E-2</v>
      </c>
      <c r="W5289" s="8">
        <v>3968</v>
      </c>
      <c r="X5289" s="9">
        <f t="shared" si="663"/>
        <v>2.7529547923946008E-2</v>
      </c>
    </row>
    <row r="5290" spans="1:24">
      <c r="A5290" s="15" t="s">
        <v>11068</v>
      </c>
      <c r="B5290" s="1" t="s">
        <v>11066</v>
      </c>
      <c r="C5290" t="s">
        <v>11069</v>
      </c>
      <c r="D5290" s="1">
        <v>1</v>
      </c>
      <c r="E5290" s="30">
        <v>12.3598</v>
      </c>
      <c r="F5290" s="31">
        <v>16.092400000000001</v>
      </c>
      <c r="G5290" s="31">
        <v>13.205500000000001</v>
      </c>
      <c r="H5290" s="35">
        <v>12.902900000000001</v>
      </c>
      <c r="I5290" s="32">
        <v>12.6607</v>
      </c>
      <c r="J5290" s="36">
        <v>11.292</v>
      </c>
      <c r="L5290" s="21">
        <f t="shared" si="656"/>
        <v>12.285200000000001</v>
      </c>
      <c r="M5290" s="22">
        <f t="shared" si="657"/>
        <v>13.885900000000001</v>
      </c>
      <c r="O5290" s="25">
        <f t="shared" si="658"/>
        <v>0.86861953121029967</v>
      </c>
      <c r="P5290" s="26">
        <f t="shared" si="659"/>
        <v>1.9571110878026092</v>
      </c>
      <c r="R5290" s="2">
        <f t="shared" si="660"/>
        <v>1.1302949890925666</v>
      </c>
      <c r="S5290" s="2"/>
      <c r="T5290" s="2">
        <f t="shared" si="661"/>
        <v>0.17669934234081824</v>
      </c>
      <c r="U5290" s="2"/>
      <c r="V5290" s="38">
        <f t="shared" si="662"/>
        <v>0.13253224716083625</v>
      </c>
      <c r="W5290" s="8">
        <v>6339</v>
      </c>
      <c r="X5290" s="9">
        <f t="shared" si="663"/>
        <v>0.1665068333158069</v>
      </c>
    </row>
    <row r="5291" spans="1:24">
      <c r="A5291" s="15" t="s">
        <v>10679</v>
      </c>
      <c r="C5291" t="s">
        <v>10680</v>
      </c>
      <c r="D5291" s="1">
        <v>6</v>
      </c>
      <c r="E5291" s="30">
        <v>10.8293</v>
      </c>
      <c r="F5291" s="31">
        <v>17.120200000000001</v>
      </c>
      <c r="G5291" s="31">
        <v>14.514200000000001</v>
      </c>
      <c r="H5291" s="35">
        <v>16.7105</v>
      </c>
      <c r="I5291" s="32">
        <v>9.6098400000000002</v>
      </c>
      <c r="J5291" s="36">
        <v>12.7723</v>
      </c>
      <c r="L5291" s="21">
        <f t="shared" si="656"/>
        <v>13.030880000000002</v>
      </c>
      <c r="M5291" s="22">
        <f t="shared" si="657"/>
        <v>14.154566666666668</v>
      </c>
      <c r="O5291" s="25">
        <f t="shared" si="658"/>
        <v>3.557385391154567</v>
      </c>
      <c r="P5291" s="26">
        <f t="shared" si="659"/>
        <v>3.1608318214250679</v>
      </c>
      <c r="R5291" s="2">
        <f t="shared" si="660"/>
        <v>1.086232600305326</v>
      </c>
      <c r="S5291" s="2"/>
      <c r="T5291" s="2">
        <f t="shared" si="661"/>
        <v>0.11933306757659745</v>
      </c>
      <c r="U5291" s="2"/>
      <c r="V5291" s="38">
        <f t="shared" si="662"/>
        <v>0.35174925145289082</v>
      </c>
      <c r="W5291" s="8">
        <v>7444</v>
      </c>
      <c r="X5291" s="9">
        <f t="shared" si="663"/>
        <v>0.37632066611644577</v>
      </c>
    </row>
    <row r="5292" spans="1:24">
      <c r="A5292" s="15" t="s">
        <v>2880</v>
      </c>
      <c r="B5292" s="1" t="s">
        <v>2881</v>
      </c>
      <c r="C5292" t="s">
        <v>2882</v>
      </c>
      <c r="D5292" s="1">
        <v>23</v>
      </c>
      <c r="E5292" s="30">
        <v>10.938700000000001</v>
      </c>
      <c r="F5292" s="31">
        <v>14.722899999999999</v>
      </c>
      <c r="G5292" s="31">
        <v>14.5474</v>
      </c>
      <c r="H5292" s="35">
        <v>14.2194</v>
      </c>
      <c r="I5292" s="32">
        <v>11.7477</v>
      </c>
      <c r="J5292" s="36">
        <v>14.5501</v>
      </c>
      <c r="L5292" s="21">
        <f t="shared" si="656"/>
        <v>13.505733333333334</v>
      </c>
      <c r="M5292" s="22">
        <f t="shared" si="657"/>
        <v>13.403</v>
      </c>
      <c r="O5292" s="25">
        <f t="shared" si="658"/>
        <v>1.5314540552472784</v>
      </c>
      <c r="P5292" s="26">
        <f t="shared" si="659"/>
        <v>2.1359496553055441</v>
      </c>
      <c r="R5292" s="2">
        <f t="shared" si="660"/>
        <v>0.99239335393363803</v>
      </c>
      <c r="S5292" s="2"/>
      <c r="T5292" s="2">
        <f t="shared" si="661"/>
        <v>-1.1016021365087884E-2</v>
      </c>
      <c r="U5292" s="2"/>
      <c r="V5292" s="38">
        <f t="shared" si="662"/>
        <v>0.47463562052018049</v>
      </c>
      <c r="W5292" s="8">
        <v>7879</v>
      </c>
      <c r="X5292" s="9">
        <f t="shared" si="663"/>
        <v>0.47975607079866955</v>
      </c>
    </row>
    <row r="5293" spans="1:24">
      <c r="A5293" s="15" t="s">
        <v>16506</v>
      </c>
      <c r="B5293" s="1" t="s">
        <v>16507</v>
      </c>
      <c r="C5293" t="s">
        <v>16508</v>
      </c>
      <c r="D5293" s="1">
        <v>12</v>
      </c>
      <c r="E5293" s="30">
        <v>11.682600000000001</v>
      </c>
      <c r="F5293" s="31">
        <v>15.210100000000001</v>
      </c>
      <c r="G5293" s="31">
        <v>15.5191</v>
      </c>
      <c r="H5293" s="35">
        <v>12.8025</v>
      </c>
      <c r="I5293" s="32">
        <v>11.4339</v>
      </c>
      <c r="J5293" s="36">
        <v>11.988099999999999</v>
      </c>
      <c r="L5293" s="21">
        <f t="shared" si="656"/>
        <v>12.074833333333332</v>
      </c>
      <c r="M5293" s="22">
        <f t="shared" si="657"/>
        <v>14.137266666666667</v>
      </c>
      <c r="O5293" s="25">
        <f t="shared" si="658"/>
        <v>0.68841012001083612</v>
      </c>
      <c r="P5293" s="26">
        <f t="shared" si="659"/>
        <v>2.1314107026411788</v>
      </c>
      <c r="R5293" s="2">
        <f t="shared" si="660"/>
        <v>1.1708042899142848</v>
      </c>
      <c r="S5293" s="2"/>
      <c r="T5293" s="2">
        <f t="shared" si="661"/>
        <v>0.22749993701127066</v>
      </c>
      <c r="U5293" s="2"/>
      <c r="V5293" s="38">
        <f t="shared" si="662"/>
        <v>9.298444309129876E-2</v>
      </c>
      <c r="W5293" s="8">
        <v>5994</v>
      </c>
      <c r="X5293" s="9">
        <f t="shared" si="663"/>
        <v>0.12354489569220942</v>
      </c>
    </row>
    <row r="5294" spans="1:24">
      <c r="A5294" s="15" t="s">
        <v>21407</v>
      </c>
      <c r="B5294" s="1" t="s">
        <v>21408</v>
      </c>
      <c r="C5294" t="s">
        <v>21409</v>
      </c>
      <c r="D5294" s="1">
        <v>1</v>
      </c>
      <c r="E5294" s="30">
        <v>9.6777599999999993</v>
      </c>
      <c r="F5294" s="31">
        <v>19.776499999999999</v>
      </c>
      <c r="G5294" s="31">
        <v>16.761199999999999</v>
      </c>
      <c r="H5294" s="35">
        <v>9.5126899999999992</v>
      </c>
      <c r="I5294" s="32">
        <v>18.672999999999998</v>
      </c>
      <c r="J5294" s="36">
        <v>10.9847</v>
      </c>
      <c r="L5294" s="21">
        <f t="shared" si="656"/>
        <v>13.056796666666665</v>
      </c>
      <c r="M5294" s="22">
        <f t="shared" si="657"/>
        <v>15.405153333333331</v>
      </c>
      <c r="O5294" s="25">
        <f t="shared" si="658"/>
        <v>4.9191471080903169</v>
      </c>
      <c r="P5294" s="26">
        <f t="shared" si="659"/>
        <v>5.1841377603737895</v>
      </c>
      <c r="R5294" s="2">
        <f t="shared" si="660"/>
        <v>1.1798570297615112</v>
      </c>
      <c r="S5294" s="2"/>
      <c r="T5294" s="2">
        <f t="shared" si="661"/>
        <v>0.23861205030696644</v>
      </c>
      <c r="U5294" s="2"/>
      <c r="V5294" s="38">
        <f t="shared" si="662"/>
        <v>0.29984494270366302</v>
      </c>
      <c r="W5294" s="8">
        <v>7237</v>
      </c>
      <c r="X5294" s="9">
        <f t="shared" si="663"/>
        <v>0.32996616328478268</v>
      </c>
    </row>
    <row r="5295" spans="1:24">
      <c r="A5295" s="15" t="s">
        <v>7309</v>
      </c>
      <c r="C5295" t="s">
        <v>7310</v>
      </c>
      <c r="D5295" s="1">
        <v>10</v>
      </c>
      <c r="E5295" s="30">
        <v>10.9093</v>
      </c>
      <c r="F5295" s="31">
        <v>13.3523</v>
      </c>
      <c r="G5295" s="31">
        <v>15.800700000000001</v>
      </c>
      <c r="H5295" s="35">
        <v>14.4391</v>
      </c>
      <c r="I5295" s="32">
        <v>13.641</v>
      </c>
      <c r="J5295" s="36">
        <v>13.207800000000001</v>
      </c>
      <c r="L5295" s="21">
        <f t="shared" si="656"/>
        <v>13.762633333333333</v>
      </c>
      <c r="M5295" s="22">
        <f t="shared" si="657"/>
        <v>13.354100000000001</v>
      </c>
      <c r="O5295" s="25">
        <f t="shared" si="658"/>
        <v>0.62459660848689602</v>
      </c>
      <c r="P5295" s="26">
        <f t="shared" si="659"/>
        <v>2.4457004967902316</v>
      </c>
      <c r="R5295" s="2">
        <f t="shared" si="660"/>
        <v>0.97031575836988571</v>
      </c>
      <c r="S5295" s="2"/>
      <c r="T5295" s="2">
        <f t="shared" si="661"/>
        <v>-4.3473792015098475E-2</v>
      </c>
      <c r="U5295" s="2"/>
      <c r="V5295" s="38">
        <f t="shared" si="662"/>
        <v>0.39656364352840295</v>
      </c>
      <c r="W5295" s="8">
        <v>7611</v>
      </c>
      <c r="X5295" s="9">
        <f t="shared" si="663"/>
        <v>0.41495636014455411</v>
      </c>
    </row>
    <row r="5296" spans="1:24">
      <c r="A5296" s="15" t="s">
        <v>6885</v>
      </c>
      <c r="B5296" s="1" t="s">
        <v>6886</v>
      </c>
      <c r="C5296" t="s">
        <v>6887</v>
      </c>
      <c r="D5296" s="1">
        <v>7</v>
      </c>
      <c r="E5296" s="30">
        <v>12.5298</v>
      </c>
      <c r="F5296" s="31">
        <v>32.503500000000003</v>
      </c>
      <c r="G5296" s="31">
        <v>14.469200000000001</v>
      </c>
      <c r="H5296" s="35">
        <v>12.011100000000001</v>
      </c>
      <c r="I5296" s="32">
        <v>12.2136</v>
      </c>
      <c r="J5296" s="36">
        <v>10.587199999999999</v>
      </c>
      <c r="L5296" s="21">
        <f t="shared" si="656"/>
        <v>11.603966666666665</v>
      </c>
      <c r="M5296" s="22">
        <f t="shared" si="657"/>
        <v>19.834166666666668</v>
      </c>
      <c r="O5296" s="25">
        <f t="shared" si="658"/>
        <v>0.88634778915126433</v>
      </c>
      <c r="P5296" s="26">
        <f t="shared" si="659"/>
        <v>11.014732108559578</v>
      </c>
      <c r="R5296" s="2">
        <f t="shared" si="660"/>
        <v>1.709257466555977</v>
      </c>
      <c r="S5296" s="2"/>
      <c r="T5296" s="2">
        <f t="shared" si="661"/>
        <v>0.77336972746843702</v>
      </c>
      <c r="U5296" s="2"/>
      <c r="V5296" s="38">
        <f t="shared" si="662"/>
        <v>0.13328580762762754</v>
      </c>
      <c r="W5296" s="8">
        <v>6347</v>
      </c>
      <c r="X5296" s="9">
        <f t="shared" si="663"/>
        <v>0.16724250385165051</v>
      </c>
    </row>
    <row r="5297" spans="1:24">
      <c r="A5297" s="15" t="s">
        <v>7026</v>
      </c>
      <c r="B5297" s="1" t="s">
        <v>7027</v>
      </c>
      <c r="C5297" t="s">
        <v>7028</v>
      </c>
      <c r="D5297" s="1">
        <v>32</v>
      </c>
      <c r="E5297" s="30">
        <v>12.5557</v>
      </c>
      <c r="F5297" s="31">
        <v>12.1615</v>
      </c>
      <c r="G5297" s="31">
        <v>10.974399999999999</v>
      </c>
      <c r="H5297" s="35">
        <v>13.3253</v>
      </c>
      <c r="I5297" s="32">
        <v>13.5244</v>
      </c>
      <c r="J5297" s="36">
        <v>16.295000000000002</v>
      </c>
      <c r="L5297" s="21">
        <f t="shared" si="656"/>
        <v>14.381566666666666</v>
      </c>
      <c r="M5297" s="22">
        <f t="shared" si="657"/>
        <v>11.897199999999998</v>
      </c>
      <c r="O5297" s="25">
        <f t="shared" si="658"/>
        <v>1.6600694393106983</v>
      </c>
      <c r="P5297" s="26">
        <f t="shared" si="659"/>
        <v>0.8231149919664934</v>
      </c>
      <c r="R5297" s="2">
        <f t="shared" si="660"/>
        <v>0.82725340540089498</v>
      </c>
      <c r="S5297" s="2"/>
      <c r="T5297" s="2">
        <f t="shared" si="661"/>
        <v>-0.27359876946182232</v>
      </c>
      <c r="U5297" s="2"/>
      <c r="V5297" s="38">
        <f t="shared" si="662"/>
        <v>4.0466359730379091E-2</v>
      </c>
      <c r="W5297" s="8">
        <v>5085</v>
      </c>
      <c r="X5297" s="9">
        <f t="shared" si="663"/>
        <v>6.337740194547474E-2</v>
      </c>
    </row>
    <row r="5298" spans="1:24">
      <c r="A5298" s="15" t="s">
        <v>14941</v>
      </c>
      <c r="B5298" s="1" t="s">
        <v>14942</v>
      </c>
      <c r="C5298" t="s">
        <v>14943</v>
      </c>
      <c r="D5298" s="1">
        <v>8</v>
      </c>
      <c r="E5298" s="30">
        <v>10.972099999999999</v>
      </c>
      <c r="F5298" s="31">
        <v>12.110300000000001</v>
      </c>
      <c r="G5298" s="31">
        <v>13.062900000000001</v>
      </c>
      <c r="H5298" s="35">
        <v>13.1272</v>
      </c>
      <c r="I5298" s="32">
        <v>14.643700000000001</v>
      </c>
      <c r="J5298" s="36">
        <v>16.550999999999998</v>
      </c>
      <c r="L5298" s="21">
        <f t="shared" si="656"/>
        <v>14.773966666666666</v>
      </c>
      <c r="M5298" s="22">
        <f t="shared" si="657"/>
        <v>12.048433333333334</v>
      </c>
      <c r="O5298" s="25">
        <f t="shared" si="658"/>
        <v>1.7156132032988467</v>
      </c>
      <c r="P5298" s="26">
        <f t="shared" si="659"/>
        <v>1.0467720732486776</v>
      </c>
      <c r="R5298" s="2">
        <f t="shared" si="660"/>
        <v>0.81551783655484089</v>
      </c>
      <c r="S5298" s="2"/>
      <c r="T5298" s="2">
        <f t="shared" si="661"/>
        <v>-0.29421166377753849</v>
      </c>
      <c r="U5298" s="2"/>
      <c r="V5298" s="38">
        <f t="shared" si="662"/>
        <v>3.9303154666489773E-2</v>
      </c>
      <c r="W5298" s="8">
        <v>5050</v>
      </c>
      <c r="X5298" s="9">
        <f t="shared" si="663"/>
        <v>6.1982242329490005E-2</v>
      </c>
    </row>
    <row r="5299" spans="1:24">
      <c r="A5299" s="15" t="s">
        <v>15711</v>
      </c>
      <c r="B5299" s="1" t="s">
        <v>15712</v>
      </c>
      <c r="C5299" t="s">
        <v>15713</v>
      </c>
      <c r="D5299" s="1">
        <v>2</v>
      </c>
      <c r="E5299" s="30">
        <v>7.1110800000000003</v>
      </c>
      <c r="F5299" s="31">
        <v>10.969200000000001</v>
      </c>
      <c r="G5299" s="31">
        <v>8.0166400000000007</v>
      </c>
      <c r="H5299" s="35">
        <v>15.308400000000001</v>
      </c>
      <c r="I5299" s="32">
        <v>15.715299999999999</v>
      </c>
      <c r="J5299" s="36">
        <v>19.285399999999999</v>
      </c>
      <c r="L5299" s="21">
        <f t="shared" si="656"/>
        <v>16.7697</v>
      </c>
      <c r="M5299" s="22">
        <f t="shared" si="657"/>
        <v>8.6989733333333348</v>
      </c>
      <c r="O5299" s="25">
        <f t="shared" si="658"/>
        <v>2.1881388827037478</v>
      </c>
      <c r="P5299" s="26">
        <f t="shared" si="659"/>
        <v>2.0175372529233049</v>
      </c>
      <c r="R5299" s="2">
        <f t="shared" si="660"/>
        <v>0.51873160124112738</v>
      </c>
      <c r="S5299" s="2"/>
      <c r="T5299" s="2">
        <f t="shared" si="661"/>
        <v>-0.94693983321545661</v>
      </c>
      <c r="U5299" s="2"/>
      <c r="V5299" s="38">
        <f t="shared" si="662"/>
        <v>4.665511800623778E-3</v>
      </c>
      <c r="W5299" s="8">
        <v>2874</v>
      </c>
      <c r="X5299" s="9">
        <f t="shared" si="663"/>
        <v>1.2928370208826642E-2</v>
      </c>
    </row>
    <row r="5300" spans="1:24">
      <c r="A5300" s="15" t="s">
        <v>3638</v>
      </c>
      <c r="B5300" s="1" t="s">
        <v>3639</v>
      </c>
      <c r="C5300" t="s">
        <v>3640</v>
      </c>
      <c r="D5300" s="1">
        <v>2</v>
      </c>
      <c r="E5300" s="30">
        <v>11.0303</v>
      </c>
      <c r="F5300" s="31">
        <v>35.052900000000001</v>
      </c>
      <c r="G5300" s="31">
        <v>21.116800000000001</v>
      </c>
      <c r="H5300" s="35">
        <v>5.3617699999999999</v>
      </c>
      <c r="I5300" s="32">
        <v>12.270899999999999</v>
      </c>
      <c r="J5300" s="36">
        <v>7.4149700000000003</v>
      </c>
      <c r="L5300" s="21">
        <f t="shared" si="656"/>
        <v>8.3492133333333332</v>
      </c>
      <c r="M5300" s="22">
        <f t="shared" si="657"/>
        <v>22.400000000000002</v>
      </c>
      <c r="O5300" s="25">
        <f t="shared" si="658"/>
        <v>3.5480455596896392</v>
      </c>
      <c r="P5300" s="26">
        <f t="shared" si="659"/>
        <v>12.062598367267316</v>
      </c>
      <c r="R5300" s="2">
        <f t="shared" si="660"/>
        <v>2.6828874895998189</v>
      </c>
      <c r="S5300" s="2"/>
      <c r="T5300" s="2">
        <f t="shared" si="661"/>
        <v>1.4237865545612165</v>
      </c>
      <c r="U5300" s="2"/>
      <c r="V5300" s="38">
        <f t="shared" si="662"/>
        <v>6.2508195838164193E-2</v>
      </c>
      <c r="W5300" s="8">
        <v>5604</v>
      </c>
      <c r="X5300" s="9">
        <f t="shared" si="663"/>
        <v>8.8832132700774377E-2</v>
      </c>
    </row>
    <row r="5301" spans="1:24">
      <c r="A5301" s="15" t="s">
        <v>19486</v>
      </c>
      <c r="B5301" s="1" t="s">
        <v>19487</v>
      </c>
      <c r="C5301" t="s">
        <v>19488</v>
      </c>
      <c r="D5301" s="1">
        <v>3</v>
      </c>
      <c r="E5301" s="30">
        <v>12.7883</v>
      </c>
      <c r="F5301" s="31">
        <v>14.6287</v>
      </c>
      <c r="G5301" s="31">
        <v>19.487500000000001</v>
      </c>
      <c r="H5301" s="35">
        <v>11.2653</v>
      </c>
      <c r="I5301" s="32">
        <v>10.5428</v>
      </c>
      <c r="J5301" s="36">
        <v>10.651</v>
      </c>
      <c r="L5301" s="21">
        <f t="shared" si="656"/>
        <v>10.819699999999999</v>
      </c>
      <c r="M5301" s="22">
        <f t="shared" si="657"/>
        <v>15.634833333333333</v>
      </c>
      <c r="O5301" s="25">
        <f t="shared" si="658"/>
        <v>0.3896746463397382</v>
      </c>
      <c r="P5301" s="26">
        <f t="shared" si="659"/>
        <v>3.4610761871610682</v>
      </c>
      <c r="R5301" s="2">
        <f t="shared" si="660"/>
        <v>1.4450339042056004</v>
      </c>
      <c r="S5301" s="2"/>
      <c r="T5301" s="2">
        <f t="shared" si="661"/>
        <v>0.53110334245291824</v>
      </c>
      <c r="U5301" s="2"/>
      <c r="V5301" s="38">
        <f t="shared" si="662"/>
        <v>3.7398973102642195E-2</v>
      </c>
      <c r="W5301" s="8">
        <v>4994</v>
      </c>
      <c r="X5301" s="9">
        <f t="shared" si="663"/>
        <v>5.9640653141658485E-2</v>
      </c>
    </row>
    <row r="5302" spans="1:24">
      <c r="A5302" s="15" t="s">
        <v>23375</v>
      </c>
      <c r="B5302" s="1" t="s">
        <v>23376</v>
      </c>
      <c r="C5302" t="s">
        <v>23377</v>
      </c>
      <c r="D5302" s="1">
        <v>1</v>
      </c>
      <c r="E5302" s="30">
        <v>11.975099999999999</v>
      </c>
      <c r="F5302" s="31">
        <v>13.1592</v>
      </c>
      <c r="G5302" s="31">
        <v>16.508500000000002</v>
      </c>
      <c r="H5302" s="35">
        <v>15.2798</v>
      </c>
      <c r="I5302" s="32">
        <v>11.2326</v>
      </c>
      <c r="J5302" s="36">
        <v>11.4605</v>
      </c>
      <c r="L5302" s="21">
        <f t="shared" si="656"/>
        <v>12.657633333333331</v>
      </c>
      <c r="M5302" s="22">
        <f t="shared" si="657"/>
        <v>13.880933333333333</v>
      </c>
      <c r="O5302" s="25">
        <f t="shared" si="658"/>
        <v>2.2737201066387582</v>
      </c>
      <c r="P5302" s="26">
        <f t="shared" si="659"/>
        <v>2.3512981825649812</v>
      </c>
      <c r="R5302" s="2">
        <f t="shared" si="660"/>
        <v>1.0966452391047301</v>
      </c>
      <c r="S5302" s="2"/>
      <c r="T5302" s="2">
        <f t="shared" si="661"/>
        <v>0.13309689441928094</v>
      </c>
      <c r="U5302" s="2"/>
      <c r="V5302" s="38">
        <f t="shared" si="662"/>
        <v>0.27621288864116689</v>
      </c>
      <c r="W5302" s="8">
        <v>7143</v>
      </c>
      <c r="X5302" s="9">
        <f t="shared" si="663"/>
        <v>0.30796016311609309</v>
      </c>
    </row>
    <row r="5303" spans="1:24">
      <c r="A5303" s="15" t="s">
        <v>7445</v>
      </c>
      <c r="B5303" s="1" t="s">
        <v>7446</v>
      </c>
      <c r="C5303" t="s">
        <v>7447</v>
      </c>
      <c r="D5303" s="1">
        <v>7</v>
      </c>
      <c r="E5303" s="30">
        <v>10.8718</v>
      </c>
      <c r="F5303" s="31">
        <v>6.8180800000000001</v>
      </c>
      <c r="G5303" s="31">
        <v>9.1065299999999993</v>
      </c>
      <c r="H5303" s="35">
        <v>16.157499999999999</v>
      </c>
      <c r="I5303" s="32">
        <v>15.082700000000001</v>
      </c>
      <c r="J5303" s="36">
        <v>17.855</v>
      </c>
      <c r="L5303" s="21">
        <f t="shared" si="656"/>
        <v>16.365066666666667</v>
      </c>
      <c r="M5303" s="22">
        <f t="shared" si="657"/>
        <v>8.9321366666666666</v>
      </c>
      <c r="O5303" s="25">
        <f t="shared" si="658"/>
        <v>1.3977570473202177</v>
      </c>
      <c r="P5303" s="26">
        <f t="shared" si="659"/>
        <v>2.0324790861490616</v>
      </c>
      <c r="R5303" s="2">
        <f t="shared" si="660"/>
        <v>0.54580508888852675</v>
      </c>
      <c r="S5303" s="2"/>
      <c r="T5303" s="2">
        <f t="shared" si="661"/>
        <v>-0.87354224904772493</v>
      </c>
      <c r="U5303" s="2"/>
      <c r="V5303" s="38">
        <f t="shared" si="662"/>
        <v>3.2155658430718581E-3</v>
      </c>
      <c r="W5303" s="8">
        <v>2482</v>
      </c>
      <c r="X5303" s="9">
        <f t="shared" si="663"/>
        <v>1.0317794671323238E-2</v>
      </c>
    </row>
    <row r="5304" spans="1:24">
      <c r="A5304" s="15" t="s">
        <v>17646</v>
      </c>
      <c r="B5304" s="1" t="s">
        <v>17647</v>
      </c>
      <c r="C5304" t="s">
        <v>17648</v>
      </c>
      <c r="D5304" s="1">
        <v>3</v>
      </c>
      <c r="E5304" s="30">
        <v>11.200799999999999</v>
      </c>
      <c r="F5304" s="31">
        <v>8.2755100000000006</v>
      </c>
      <c r="G5304" s="31">
        <v>10.479200000000001</v>
      </c>
      <c r="H5304" s="35">
        <v>14.180099999999999</v>
      </c>
      <c r="I5304" s="32">
        <v>17.1008</v>
      </c>
      <c r="J5304" s="36">
        <v>14.1107</v>
      </c>
      <c r="L5304" s="21">
        <f t="shared" si="656"/>
        <v>15.130533333333332</v>
      </c>
      <c r="M5304" s="22">
        <f t="shared" si="657"/>
        <v>9.9851699999999983</v>
      </c>
      <c r="O5304" s="25">
        <f t="shared" si="658"/>
        <v>1.7066537854331598</v>
      </c>
      <c r="P5304" s="26">
        <f t="shared" si="659"/>
        <v>1.5239355717024394</v>
      </c>
      <c r="R5304" s="2">
        <f t="shared" si="660"/>
        <v>0.65993509812388185</v>
      </c>
      <c r="S5304" s="2"/>
      <c r="T5304" s="2">
        <f t="shared" si="661"/>
        <v>-0.5996039465055254</v>
      </c>
      <c r="U5304" s="2"/>
      <c r="V5304" s="38">
        <f t="shared" si="662"/>
        <v>8.8073279750163335E-3</v>
      </c>
      <c r="W5304" s="8">
        <v>3504</v>
      </c>
      <c r="X5304" s="9">
        <f t="shared" si="663"/>
        <v>2.0017568491161555E-2</v>
      </c>
    </row>
    <row r="5305" spans="1:24">
      <c r="A5305" s="15" t="s">
        <v>17587</v>
      </c>
      <c r="B5305" s="1" t="s">
        <v>17588</v>
      </c>
      <c r="C5305" t="s">
        <v>17589</v>
      </c>
      <c r="D5305" s="1">
        <v>5</v>
      </c>
      <c r="E5305" s="30">
        <v>13.4726</v>
      </c>
      <c r="F5305" s="31">
        <v>15.8688</v>
      </c>
      <c r="G5305" s="31">
        <v>13.661</v>
      </c>
      <c r="H5305" s="35">
        <v>10.8126</v>
      </c>
      <c r="I5305" s="32">
        <v>10.122199999999999</v>
      </c>
      <c r="J5305" s="36">
        <v>11.627700000000001</v>
      </c>
      <c r="L5305" s="21">
        <f t="shared" si="656"/>
        <v>10.854166666666666</v>
      </c>
      <c r="M5305" s="22">
        <f t="shared" si="657"/>
        <v>14.334133333333334</v>
      </c>
      <c r="O5305" s="25">
        <f t="shared" si="658"/>
        <v>0.75361024630330919</v>
      </c>
      <c r="P5305" s="26">
        <f t="shared" si="659"/>
        <v>1.3323944511042269</v>
      </c>
      <c r="R5305" s="2">
        <f t="shared" si="660"/>
        <v>1.3206111324376202</v>
      </c>
      <c r="S5305" s="2"/>
      <c r="T5305" s="2">
        <f t="shared" si="661"/>
        <v>0.40120571269044375</v>
      </c>
      <c r="U5305" s="2"/>
      <c r="V5305" s="38">
        <f t="shared" si="662"/>
        <v>8.4970724852494513E-3</v>
      </c>
      <c r="W5305" s="8">
        <v>3459</v>
      </c>
      <c r="X5305" s="9">
        <f t="shared" si="663"/>
        <v>1.9563655759620303E-2</v>
      </c>
    </row>
    <row r="5306" spans="1:24">
      <c r="A5306" s="15" t="s">
        <v>11672</v>
      </c>
      <c r="B5306" s="1" t="s">
        <v>11673</v>
      </c>
      <c r="C5306" t="s">
        <v>11674</v>
      </c>
      <c r="D5306" s="1">
        <v>33</v>
      </c>
      <c r="E5306" s="30">
        <v>11.956799999999999</v>
      </c>
      <c r="F5306" s="31">
        <v>20.8794</v>
      </c>
      <c r="G5306" s="31">
        <v>13.7936</v>
      </c>
      <c r="H5306" s="35">
        <v>10.593</v>
      </c>
      <c r="I5306" s="32">
        <v>14.9087</v>
      </c>
      <c r="J5306" s="36">
        <v>11.629899999999999</v>
      </c>
      <c r="L5306" s="21">
        <f t="shared" si="656"/>
        <v>12.3772</v>
      </c>
      <c r="M5306" s="22">
        <f t="shared" si="657"/>
        <v>15.543266666666666</v>
      </c>
      <c r="O5306" s="25">
        <f t="shared" si="658"/>
        <v>2.2528114856773964</v>
      </c>
      <c r="P5306" s="26">
        <f t="shared" si="659"/>
        <v>4.711602463422973</v>
      </c>
      <c r="R5306" s="2">
        <f t="shared" si="660"/>
        <v>1.255798295791186</v>
      </c>
      <c r="S5306" s="2"/>
      <c r="T5306" s="2">
        <f t="shared" si="661"/>
        <v>0.32860475958757446</v>
      </c>
      <c r="U5306" s="2"/>
      <c r="V5306" s="38">
        <f t="shared" si="662"/>
        <v>0.17647683936591824</v>
      </c>
      <c r="W5306" s="8">
        <v>6642</v>
      </c>
      <c r="X5306" s="9">
        <f t="shared" si="663"/>
        <v>0.21160216029963458</v>
      </c>
    </row>
    <row r="5307" spans="1:24">
      <c r="A5307" s="15" t="s">
        <v>988</v>
      </c>
      <c r="B5307" s="1" t="s">
        <v>980</v>
      </c>
      <c r="C5307" t="s">
        <v>989</v>
      </c>
      <c r="D5307" s="1">
        <v>1</v>
      </c>
      <c r="E5307" s="30">
        <v>15.0167</v>
      </c>
      <c r="F5307" s="31">
        <v>14.3634</v>
      </c>
      <c r="G5307" s="31">
        <v>16.4984</v>
      </c>
      <c r="H5307" s="35">
        <v>10.398899999999999</v>
      </c>
      <c r="I5307" s="32">
        <v>7.8848500000000001</v>
      </c>
      <c r="J5307" s="36">
        <v>10.7126</v>
      </c>
      <c r="L5307" s="21">
        <f t="shared" si="656"/>
        <v>9.6654499999999999</v>
      </c>
      <c r="M5307" s="22">
        <f t="shared" si="657"/>
        <v>15.292833333333334</v>
      </c>
      <c r="O5307" s="25">
        <f t="shared" si="658"/>
        <v>1.5500013524187661</v>
      </c>
      <c r="P5307" s="26">
        <f t="shared" si="659"/>
        <v>1.0939577063732095</v>
      </c>
      <c r="R5307" s="2">
        <f t="shared" si="660"/>
        <v>1.5822163824067512</v>
      </c>
      <c r="S5307" s="2"/>
      <c r="T5307" s="2">
        <f t="shared" si="661"/>
        <v>0.66194691490418445</v>
      </c>
      <c r="U5307" s="2"/>
      <c r="V5307" s="38">
        <f t="shared" si="662"/>
        <v>3.4012630205859998E-3</v>
      </c>
      <c r="W5307" s="8">
        <v>2548</v>
      </c>
      <c r="X5307" s="9">
        <f t="shared" si="663"/>
        <v>1.0630949252726413E-2</v>
      </c>
    </row>
    <row r="5308" spans="1:24">
      <c r="A5308" s="15" t="s">
        <v>16826</v>
      </c>
      <c r="B5308" s="1" t="s">
        <v>16827</v>
      </c>
      <c r="C5308" t="s">
        <v>16828</v>
      </c>
      <c r="D5308" s="1">
        <v>4</v>
      </c>
      <c r="E5308" s="30">
        <v>10.775399999999999</v>
      </c>
      <c r="F5308" s="31">
        <v>7.5071599999999998</v>
      </c>
      <c r="G5308" s="31">
        <v>11.298400000000001</v>
      </c>
      <c r="H5308" s="35">
        <v>12.7568</v>
      </c>
      <c r="I5308" s="32">
        <v>17.142099999999999</v>
      </c>
      <c r="J5308" s="36">
        <v>14.479799999999999</v>
      </c>
      <c r="L5308" s="21">
        <f t="shared" si="656"/>
        <v>14.792899999999998</v>
      </c>
      <c r="M5308" s="22">
        <f t="shared" si="657"/>
        <v>9.8603199999999998</v>
      </c>
      <c r="O5308" s="25">
        <f t="shared" si="658"/>
        <v>2.2093523326984337</v>
      </c>
      <c r="P5308" s="26">
        <f t="shared" si="659"/>
        <v>2.0546054947848225</v>
      </c>
      <c r="R5308" s="2">
        <f t="shared" si="660"/>
        <v>0.66655760533769592</v>
      </c>
      <c r="S5308" s="2"/>
      <c r="T5308" s="2">
        <f t="shared" si="661"/>
        <v>-0.585198533385898</v>
      </c>
      <c r="U5308" s="2"/>
      <c r="V5308" s="38">
        <f t="shared" si="662"/>
        <v>2.36311516657139E-2</v>
      </c>
      <c r="W5308" s="8">
        <v>4515</v>
      </c>
      <c r="X5308" s="9">
        <f t="shared" si="663"/>
        <v>4.1682943934827354E-2</v>
      </c>
    </row>
    <row r="5309" spans="1:24">
      <c r="A5309" s="15" t="s">
        <v>18526</v>
      </c>
      <c r="B5309" s="1" t="s">
        <v>18527</v>
      </c>
      <c r="C5309" t="s">
        <v>18528</v>
      </c>
      <c r="D5309" s="1">
        <v>2</v>
      </c>
      <c r="E5309" s="30">
        <v>14.119300000000001</v>
      </c>
      <c r="F5309" s="31">
        <v>20.479299999999999</v>
      </c>
      <c r="G5309" s="31">
        <v>17.647600000000001</v>
      </c>
      <c r="H5309" s="35">
        <v>5.9035599999999997</v>
      </c>
      <c r="I5309" s="32">
        <v>9.4230900000000002</v>
      </c>
      <c r="J5309" s="36">
        <v>7.5805400000000001</v>
      </c>
      <c r="L5309" s="21">
        <f t="shared" si="656"/>
        <v>7.6357299999999997</v>
      </c>
      <c r="M5309" s="22">
        <f t="shared" si="657"/>
        <v>17.415400000000002</v>
      </c>
      <c r="O5309" s="25">
        <f t="shared" si="658"/>
        <v>1.7604139590732633</v>
      </c>
      <c r="P5309" s="26">
        <f t="shared" si="659"/>
        <v>3.1863517743651451</v>
      </c>
      <c r="R5309" s="2">
        <f t="shared" si="660"/>
        <v>2.2807773454535458</v>
      </c>
      <c r="S5309" s="2"/>
      <c r="T5309" s="2">
        <f t="shared" si="661"/>
        <v>1.189525614432285</v>
      </c>
      <c r="U5309" s="2"/>
      <c r="V5309" s="38">
        <f t="shared" si="662"/>
        <v>4.8194161968424841E-3</v>
      </c>
      <c r="W5309" s="8">
        <v>2905</v>
      </c>
      <c r="X5309" s="9">
        <f t="shared" si="663"/>
        <v>1.3212334110724113E-2</v>
      </c>
    </row>
    <row r="5310" spans="1:24">
      <c r="A5310" s="15" t="s">
        <v>3089</v>
      </c>
      <c r="B5310" s="1" t="s">
        <v>3084</v>
      </c>
      <c r="C5310" t="s">
        <v>3090</v>
      </c>
      <c r="D5310" s="1">
        <v>1</v>
      </c>
      <c r="E5310" s="30">
        <v>12.1714</v>
      </c>
      <c r="F5310" s="31">
        <v>1.0762700000000001</v>
      </c>
      <c r="G5310" s="31">
        <v>9.6479300000000006</v>
      </c>
      <c r="H5310" s="35">
        <v>14.2494</v>
      </c>
      <c r="I5310" s="32">
        <v>4.6137199999999998</v>
      </c>
      <c r="J5310" s="36">
        <v>24.483799999999999</v>
      </c>
      <c r="L5310" s="21">
        <f t="shared" si="656"/>
        <v>14.448973333333333</v>
      </c>
      <c r="M5310" s="22">
        <f t="shared" si="657"/>
        <v>7.6318666666666672</v>
      </c>
      <c r="O5310" s="25">
        <f t="shared" si="658"/>
        <v>9.9365432590077987</v>
      </c>
      <c r="P5310" s="26">
        <f t="shared" si="659"/>
        <v>5.8158284837358574</v>
      </c>
      <c r="R5310" s="2">
        <f t="shared" si="660"/>
        <v>0.52819439074333319</v>
      </c>
      <c r="S5310" s="2"/>
      <c r="T5310" s="2">
        <f t="shared" si="661"/>
        <v>-0.92085911426411682</v>
      </c>
      <c r="U5310" s="2"/>
      <c r="V5310" s="38">
        <f t="shared" si="662"/>
        <v>0.18153583827474329</v>
      </c>
      <c r="W5310" s="8">
        <v>6674</v>
      </c>
      <c r="X5310" s="9">
        <f t="shared" si="663"/>
        <v>0.21662442553491992</v>
      </c>
    </row>
    <row r="5311" spans="1:24">
      <c r="A5311" s="15" t="s">
        <v>22128</v>
      </c>
      <c r="B5311" s="1" t="s">
        <v>22129</v>
      </c>
      <c r="C5311" t="s">
        <v>22130</v>
      </c>
      <c r="D5311" s="1">
        <v>5</v>
      </c>
      <c r="E5311" s="30">
        <v>8.4384200000000007</v>
      </c>
      <c r="F5311" s="31">
        <v>6.8656800000000002</v>
      </c>
      <c r="G5311" s="31">
        <v>8.8386600000000008</v>
      </c>
      <c r="H5311" s="35">
        <v>20.887799999999999</v>
      </c>
      <c r="I5311" s="32">
        <v>31.075700000000001</v>
      </c>
      <c r="J5311" s="36">
        <v>11.407400000000001</v>
      </c>
      <c r="L5311" s="21">
        <f t="shared" si="656"/>
        <v>21.123633333333334</v>
      </c>
      <c r="M5311" s="22">
        <f t="shared" si="657"/>
        <v>8.0475866666666676</v>
      </c>
      <c r="O5311" s="25">
        <f t="shared" si="658"/>
        <v>9.8362705962846171</v>
      </c>
      <c r="P5311" s="26">
        <f t="shared" si="659"/>
        <v>1.0429408137249785</v>
      </c>
      <c r="R5311" s="2">
        <f t="shared" si="660"/>
        <v>0.38097549506161349</v>
      </c>
      <c r="S5311" s="2"/>
      <c r="T5311" s="2">
        <f t="shared" si="661"/>
        <v>-1.3922298905809649</v>
      </c>
      <c r="U5311" s="2"/>
      <c r="V5311" s="38">
        <f t="shared" si="662"/>
        <v>4.1942300229659432E-2</v>
      </c>
      <c r="W5311" s="8">
        <v>5134</v>
      </c>
      <c r="X5311" s="9">
        <f t="shared" si="663"/>
        <v>6.5062033313012801E-2</v>
      </c>
    </row>
    <row r="5312" spans="1:24">
      <c r="A5312" s="15" t="s">
        <v>7018</v>
      </c>
      <c r="B5312" s="1" t="s">
        <v>7019</v>
      </c>
      <c r="C5312" t="s">
        <v>7020</v>
      </c>
      <c r="D5312" s="1">
        <v>23</v>
      </c>
      <c r="E5312" s="30">
        <v>12.238</v>
      </c>
      <c r="F5312" s="31">
        <v>7.5460700000000003</v>
      </c>
      <c r="G5312" s="31">
        <v>7.0758999999999999</v>
      </c>
      <c r="H5312" s="35">
        <v>17.1129</v>
      </c>
      <c r="I5312" s="32">
        <v>13.503</v>
      </c>
      <c r="J5312" s="36">
        <v>15.7544</v>
      </c>
      <c r="L5312" s="21">
        <f t="shared" si="656"/>
        <v>15.456766666666667</v>
      </c>
      <c r="M5312" s="22">
        <f t="shared" si="657"/>
        <v>8.9533233333333335</v>
      </c>
      <c r="O5312" s="25">
        <f t="shared" si="658"/>
        <v>1.8232618307125648</v>
      </c>
      <c r="P5312" s="26">
        <f t="shared" si="659"/>
        <v>2.8543108731589339</v>
      </c>
      <c r="R5312" s="2">
        <f t="shared" si="660"/>
        <v>0.57924943336575352</v>
      </c>
      <c r="S5312" s="2"/>
      <c r="T5312" s="2">
        <f t="shared" si="661"/>
        <v>-0.78774336707187431</v>
      </c>
      <c r="U5312" s="2"/>
      <c r="V5312" s="38">
        <f t="shared" si="662"/>
        <v>1.4609934295514493E-2</v>
      </c>
      <c r="W5312" s="8">
        <v>4034</v>
      </c>
      <c r="X5312" s="9">
        <f t="shared" si="663"/>
        <v>2.8843211881377645E-2</v>
      </c>
    </row>
    <row r="5313" spans="1:24">
      <c r="A5313" s="15" t="s">
        <v>14431</v>
      </c>
      <c r="B5313" s="1" t="s">
        <v>14432</v>
      </c>
      <c r="C5313" t="s">
        <v>14433</v>
      </c>
      <c r="D5313" s="1">
        <v>13</v>
      </c>
      <c r="E5313" s="30">
        <v>11.9156</v>
      </c>
      <c r="F5313" s="31">
        <v>9.6431400000000007</v>
      </c>
      <c r="G5313" s="31">
        <v>11.543699999999999</v>
      </c>
      <c r="H5313" s="35">
        <v>13.274800000000001</v>
      </c>
      <c r="I5313" s="32">
        <v>13.617900000000001</v>
      </c>
      <c r="J5313" s="36">
        <v>14.177899999999999</v>
      </c>
      <c r="L5313" s="21">
        <f t="shared" si="656"/>
        <v>13.690199999999999</v>
      </c>
      <c r="M5313" s="22">
        <f t="shared" si="657"/>
        <v>11.034146666666667</v>
      </c>
      <c r="O5313" s="25">
        <f t="shared" si="658"/>
        <v>0.45587045308947066</v>
      </c>
      <c r="P5313" s="26">
        <f t="shared" si="659"/>
        <v>1.2189142966317736</v>
      </c>
      <c r="R5313" s="2">
        <f t="shared" si="660"/>
        <v>0.80598871212010548</v>
      </c>
      <c r="S5313" s="2"/>
      <c r="T5313" s="2">
        <f t="shared" si="661"/>
        <v>-0.31116846095096956</v>
      </c>
      <c r="U5313" s="2"/>
      <c r="V5313" s="38">
        <f t="shared" si="662"/>
        <v>1.2060281844619049E-2</v>
      </c>
      <c r="W5313" s="8">
        <v>3836</v>
      </c>
      <c r="X5313" s="9">
        <f t="shared" si="663"/>
        <v>2.5038603913072499E-2</v>
      </c>
    </row>
    <row r="5314" spans="1:24">
      <c r="A5314" s="15" t="s">
        <v>2583</v>
      </c>
      <c r="B5314" s="1" t="s">
        <v>2581</v>
      </c>
      <c r="C5314" t="s">
        <v>2584</v>
      </c>
      <c r="D5314" s="1">
        <v>1</v>
      </c>
      <c r="E5314" s="30">
        <v>10.4018</v>
      </c>
      <c r="F5314" s="31">
        <v>14.3619</v>
      </c>
      <c r="G5314" s="31">
        <v>12.6083</v>
      </c>
      <c r="H5314" s="35">
        <v>9.8337800000000009</v>
      </c>
      <c r="I5314" s="32">
        <v>10.417999999999999</v>
      </c>
      <c r="J5314" s="36">
        <v>11.388500000000001</v>
      </c>
      <c r="L5314" s="21">
        <f t="shared" si="656"/>
        <v>10.546760000000001</v>
      </c>
      <c r="M5314" s="22">
        <f t="shared" si="657"/>
        <v>12.457333333333333</v>
      </c>
      <c r="O5314" s="25">
        <f t="shared" si="658"/>
        <v>0.78531708424049962</v>
      </c>
      <c r="P5314" s="26">
        <f t="shared" si="659"/>
        <v>1.9843616614249893</v>
      </c>
      <c r="R5314" s="2">
        <f t="shared" si="660"/>
        <v>1.1811526320247481</v>
      </c>
      <c r="S5314" s="2"/>
      <c r="T5314" s="2">
        <f t="shared" si="661"/>
        <v>0.24019540608734014</v>
      </c>
      <c r="U5314" s="2"/>
      <c r="V5314" s="38">
        <f t="shared" si="662"/>
        <v>9.7964401518939218E-2</v>
      </c>
      <c r="W5314" s="8">
        <v>6044</v>
      </c>
      <c r="X5314" s="9">
        <f t="shared" si="663"/>
        <v>0.12908479379497551</v>
      </c>
    </row>
    <row r="5315" spans="1:24">
      <c r="A5315" s="15" t="s">
        <v>5458</v>
      </c>
      <c r="B5315" s="1" t="s">
        <v>5459</v>
      </c>
      <c r="C5315" t="s">
        <v>5460</v>
      </c>
      <c r="D5315" s="1">
        <v>15</v>
      </c>
      <c r="E5315" s="30">
        <v>10.2041</v>
      </c>
      <c r="F5315" s="31">
        <v>13.4343</v>
      </c>
      <c r="G5315" s="31">
        <v>13.136100000000001</v>
      </c>
      <c r="H5315" s="35">
        <v>15.4444</v>
      </c>
      <c r="I5315" s="32">
        <v>16.137</v>
      </c>
      <c r="J5315" s="36">
        <v>13.239100000000001</v>
      </c>
      <c r="L5315" s="21">
        <f t="shared" si="656"/>
        <v>14.940166666666668</v>
      </c>
      <c r="M5315" s="22">
        <f t="shared" si="657"/>
        <v>12.258166666666668</v>
      </c>
      <c r="O5315" s="25">
        <f t="shared" si="658"/>
        <v>1.5133223527501776</v>
      </c>
      <c r="P5315" s="26">
        <f t="shared" si="659"/>
        <v>1.7851115408660938</v>
      </c>
      <c r="R5315" s="2">
        <f t="shared" si="660"/>
        <v>0.82048393034437361</v>
      </c>
      <c r="S5315" s="2"/>
      <c r="T5315" s="2">
        <f t="shared" si="661"/>
        <v>-0.28545301689427532</v>
      </c>
      <c r="U5315" s="2"/>
      <c r="V5315" s="38">
        <f t="shared" si="662"/>
        <v>5.9063021754408446E-2</v>
      </c>
      <c r="W5315" s="8">
        <v>5541</v>
      </c>
      <c r="X5315" s="9">
        <f t="shared" si="663"/>
        <v>8.4890435887404594E-2</v>
      </c>
    </row>
    <row r="5316" spans="1:24">
      <c r="A5316" s="15" t="s">
        <v>12124</v>
      </c>
      <c r="B5316" s="1" t="s">
        <v>12125</v>
      </c>
      <c r="C5316" t="s">
        <v>12126</v>
      </c>
      <c r="D5316" s="1">
        <v>8</v>
      </c>
      <c r="E5316" s="30">
        <v>14.208299999999999</v>
      </c>
      <c r="F5316" s="31">
        <v>20.5105</v>
      </c>
      <c r="G5316" s="31">
        <v>14.1608</v>
      </c>
      <c r="H5316" s="35">
        <v>7.7368100000000002</v>
      </c>
      <c r="I5316" s="32">
        <v>12.8209</v>
      </c>
      <c r="J5316" s="36">
        <v>9.1198399999999999</v>
      </c>
      <c r="L5316" s="21">
        <f t="shared" ref="L5316:L5379" si="664">AVERAGE(H5316:J5316)</f>
        <v>9.8925166666666673</v>
      </c>
      <c r="M5316" s="22">
        <f t="shared" ref="M5316:M5379" si="665">AVERAGE(E5316:G5316)</f>
        <v>16.293200000000002</v>
      </c>
      <c r="O5316" s="25">
        <f t="shared" ref="O5316:O5379" si="666">STDEV(H5316:J5316)</f>
        <v>2.6286431301021698</v>
      </c>
      <c r="P5316" s="26">
        <f t="shared" ref="P5316:P5379" si="667">STDEV(E5316:G5316)</f>
        <v>3.6523661549740507</v>
      </c>
      <c r="R5316" s="2">
        <f t="shared" ref="R5316:R5379" si="668">M5316/L5316</f>
        <v>1.6470227495194181</v>
      </c>
      <c r="S5316" s="2"/>
      <c r="T5316" s="2">
        <f t="shared" ref="T5316:T5379" si="669">LOG(R5316,2)</f>
        <v>0.71986048244263967</v>
      </c>
      <c r="U5316" s="2"/>
      <c r="V5316" s="38">
        <f t="shared" ref="V5316:V5379" si="670">TTEST(E5316:G5316,H5316:J5316,1,2)</f>
        <v>3.4709212674477304E-2</v>
      </c>
      <c r="W5316" s="8">
        <v>4911</v>
      </c>
      <c r="X5316" s="9">
        <f t="shared" ref="X5316:X5379" si="671">(V5316*7964)/W5316</f>
        <v>5.6286737882210808E-2</v>
      </c>
    </row>
    <row r="5317" spans="1:24">
      <c r="A5317" s="15" t="s">
        <v>9572</v>
      </c>
      <c r="B5317" s="1" t="s">
        <v>9573</v>
      </c>
      <c r="C5317" t="s">
        <v>9574</v>
      </c>
      <c r="D5317" s="1">
        <v>15</v>
      </c>
      <c r="E5317" s="30">
        <v>17.956499999999998</v>
      </c>
      <c r="F5317" s="31">
        <v>18.8078</v>
      </c>
      <c r="G5317" s="31">
        <v>13.2294</v>
      </c>
      <c r="H5317" s="35">
        <v>8.0786300000000004</v>
      </c>
      <c r="I5317" s="32">
        <v>10.587400000000001</v>
      </c>
      <c r="J5317" s="36">
        <v>8.6480800000000002</v>
      </c>
      <c r="L5317" s="21">
        <f t="shared" si="664"/>
        <v>9.1047033333333331</v>
      </c>
      <c r="M5317" s="22">
        <f t="shared" si="665"/>
        <v>16.664566666666666</v>
      </c>
      <c r="O5317" s="25">
        <f t="shared" si="666"/>
        <v>1.315241567026125</v>
      </c>
      <c r="P5317" s="26">
        <f t="shared" si="667"/>
        <v>3.0052380011129589</v>
      </c>
      <c r="R5317" s="2">
        <f t="shared" si="668"/>
        <v>1.8303250590994911</v>
      </c>
      <c r="S5317" s="2"/>
      <c r="T5317" s="2">
        <f t="shared" si="669"/>
        <v>0.87209988867623878</v>
      </c>
      <c r="U5317" s="2"/>
      <c r="V5317" s="38">
        <f t="shared" si="670"/>
        <v>8.1219503078812406E-3</v>
      </c>
      <c r="W5317" s="8">
        <v>3417</v>
      </c>
      <c r="X5317" s="9">
        <f t="shared" si="671"/>
        <v>1.8929825066422649E-2</v>
      </c>
    </row>
    <row r="5318" spans="1:24">
      <c r="A5318" s="15" t="s">
        <v>13671</v>
      </c>
      <c r="B5318" s="1" t="s">
        <v>13672</v>
      </c>
      <c r="C5318" t="s">
        <v>13673</v>
      </c>
      <c r="D5318" s="1">
        <v>5</v>
      </c>
      <c r="E5318" s="30">
        <v>9.5736500000000007</v>
      </c>
      <c r="F5318" s="31">
        <v>11.503399999999999</v>
      </c>
      <c r="G5318" s="31">
        <v>11.3339</v>
      </c>
      <c r="H5318" s="35">
        <v>13.151</v>
      </c>
      <c r="I5318" s="32">
        <v>16.039200000000001</v>
      </c>
      <c r="J5318" s="36">
        <v>13.025</v>
      </c>
      <c r="L5318" s="21">
        <f t="shared" si="664"/>
        <v>14.071733333333334</v>
      </c>
      <c r="M5318" s="22">
        <f t="shared" si="665"/>
        <v>10.803649999999999</v>
      </c>
      <c r="O5318" s="25">
        <f t="shared" si="666"/>
        <v>1.7050404139882829</v>
      </c>
      <c r="P5318" s="26">
        <f t="shared" si="667"/>
        <v>1.0685773544765014</v>
      </c>
      <c r="R5318" s="2">
        <f t="shared" si="668"/>
        <v>0.76775545301218506</v>
      </c>
      <c r="S5318" s="2"/>
      <c r="T5318" s="2">
        <f t="shared" si="669"/>
        <v>-0.38128124085365078</v>
      </c>
      <c r="U5318" s="2"/>
      <c r="V5318" s="38">
        <f t="shared" si="670"/>
        <v>2.4083409195599721E-2</v>
      </c>
      <c r="W5318" s="8">
        <v>4535</v>
      </c>
      <c r="X5318" s="9">
        <f t="shared" si="671"/>
        <v>4.2293334252206431E-2</v>
      </c>
    </row>
    <row r="5319" spans="1:24">
      <c r="A5319" s="15" t="s">
        <v>578</v>
      </c>
      <c r="B5319" s="1" t="s">
        <v>579</v>
      </c>
      <c r="C5319" t="s">
        <v>580</v>
      </c>
      <c r="D5319" s="1">
        <v>103</v>
      </c>
      <c r="E5319" s="30">
        <v>10.3225</v>
      </c>
      <c r="F5319" s="31">
        <v>23.742599999999999</v>
      </c>
      <c r="G5319" s="31">
        <v>17.564800000000002</v>
      </c>
      <c r="H5319" s="35">
        <v>10.5474</v>
      </c>
      <c r="I5319" s="32">
        <v>12.927099999999999</v>
      </c>
      <c r="J5319" s="36">
        <v>11.161899999999999</v>
      </c>
      <c r="L5319" s="21">
        <f t="shared" si="664"/>
        <v>11.545466666666664</v>
      </c>
      <c r="M5319" s="22">
        <f t="shared" si="665"/>
        <v>17.20996666666667</v>
      </c>
      <c r="O5319" s="25">
        <f t="shared" si="666"/>
        <v>1.2353483570771984</v>
      </c>
      <c r="P5319" s="26">
        <f t="shared" si="667"/>
        <v>6.7170827762752294</v>
      </c>
      <c r="R5319" s="2">
        <f t="shared" si="668"/>
        <v>1.490625469159613</v>
      </c>
      <c r="S5319" s="2"/>
      <c r="T5319" s="2">
        <f t="shared" si="669"/>
        <v>0.57591781519220586</v>
      </c>
      <c r="U5319" s="2"/>
      <c r="V5319" s="38">
        <f t="shared" si="670"/>
        <v>0.11210100376650581</v>
      </c>
      <c r="W5319" s="8">
        <v>6160</v>
      </c>
      <c r="X5319" s="9">
        <f t="shared" si="671"/>
        <v>0.1449305834409825</v>
      </c>
    </row>
    <row r="5320" spans="1:24">
      <c r="A5320" s="15" t="s">
        <v>22539</v>
      </c>
      <c r="B5320" s="1" t="s">
        <v>22540</v>
      </c>
      <c r="C5320" t="s">
        <v>22541</v>
      </c>
      <c r="D5320" s="1">
        <v>3</v>
      </c>
      <c r="E5320" s="30">
        <v>7.4749699999999999</v>
      </c>
      <c r="F5320" s="31">
        <v>6.0338500000000002</v>
      </c>
      <c r="G5320" s="31">
        <v>13.584899999999999</v>
      </c>
      <c r="H5320" s="35">
        <v>9.5303400000000007</v>
      </c>
      <c r="I5320" s="32">
        <v>17.7395</v>
      </c>
      <c r="J5320" s="36">
        <v>10.5852</v>
      </c>
      <c r="L5320" s="21">
        <f t="shared" si="664"/>
        <v>12.618346666666667</v>
      </c>
      <c r="M5320" s="22">
        <f t="shared" si="665"/>
        <v>9.0312399999999986</v>
      </c>
      <c r="O5320" s="25">
        <f t="shared" si="666"/>
        <v>4.4663005947353449</v>
      </c>
      <c r="P5320" s="26">
        <f t="shared" si="667"/>
        <v>4.0088740639112146</v>
      </c>
      <c r="R5320" s="2">
        <f t="shared" si="668"/>
        <v>0.71572292619423972</v>
      </c>
      <c r="S5320" s="2"/>
      <c r="T5320" s="2">
        <f t="shared" si="669"/>
        <v>-0.48252690176758956</v>
      </c>
      <c r="U5320" s="2"/>
      <c r="V5320" s="38">
        <f t="shared" si="670"/>
        <v>0.1795191192838422</v>
      </c>
      <c r="W5320" s="8">
        <v>6657</v>
      </c>
      <c r="X5320" s="9">
        <f t="shared" si="671"/>
        <v>0.21476494907263324</v>
      </c>
    </row>
    <row r="5321" spans="1:24">
      <c r="A5321" s="15" t="s">
        <v>18171</v>
      </c>
      <c r="C5321" t="s">
        <v>18172</v>
      </c>
      <c r="D5321" s="1">
        <v>1</v>
      </c>
      <c r="E5321" s="30">
        <v>8.0869599999999995</v>
      </c>
      <c r="F5321" s="31">
        <v>8.9022000000000006</v>
      </c>
      <c r="G5321" s="31">
        <v>11.138</v>
      </c>
      <c r="H5321" s="35">
        <v>15.6761</v>
      </c>
      <c r="I5321" s="32">
        <v>18.2425</v>
      </c>
      <c r="J5321" s="36">
        <v>12.221500000000001</v>
      </c>
      <c r="L5321" s="21">
        <f t="shared" si="664"/>
        <v>15.380033333333332</v>
      </c>
      <c r="M5321" s="22">
        <f t="shared" si="665"/>
        <v>9.3757199999999994</v>
      </c>
      <c r="O5321" s="25">
        <f t="shared" si="666"/>
        <v>3.0213989894308</v>
      </c>
      <c r="P5321" s="26">
        <f t="shared" si="667"/>
        <v>1.5796762843063867</v>
      </c>
      <c r="R5321" s="2">
        <f t="shared" si="668"/>
        <v>0.60960336020077988</v>
      </c>
      <c r="S5321" s="2"/>
      <c r="T5321" s="2">
        <f t="shared" si="669"/>
        <v>-0.71405723974044355</v>
      </c>
      <c r="U5321" s="2"/>
      <c r="V5321" s="38">
        <f t="shared" si="670"/>
        <v>1.9008625491460224E-2</v>
      </c>
      <c r="W5321" s="8">
        <v>4319</v>
      </c>
      <c r="X5321" s="9">
        <f t="shared" si="671"/>
        <v>3.5050866731648353E-2</v>
      </c>
    </row>
    <row r="5322" spans="1:24">
      <c r="A5322" s="15" t="s">
        <v>15747</v>
      </c>
      <c r="B5322" s="1" t="s">
        <v>15748</v>
      </c>
      <c r="C5322" t="s">
        <v>15749</v>
      </c>
      <c r="D5322" s="1">
        <v>4</v>
      </c>
      <c r="E5322" s="30">
        <v>13.613899999999999</v>
      </c>
      <c r="F5322" s="31">
        <v>20.1371</v>
      </c>
      <c r="G5322" s="31">
        <v>19.625699999999998</v>
      </c>
      <c r="H5322" s="35">
        <v>6.9118700000000004</v>
      </c>
      <c r="I5322" s="32">
        <v>7.4489299999999998</v>
      </c>
      <c r="J5322" s="36">
        <v>9.5812799999999996</v>
      </c>
      <c r="L5322" s="21">
        <f t="shared" si="664"/>
        <v>7.9806933333333339</v>
      </c>
      <c r="M5322" s="22">
        <f t="shared" si="665"/>
        <v>17.792233333333332</v>
      </c>
      <c r="O5322" s="25">
        <f t="shared" si="666"/>
        <v>1.4119194803646966</v>
      </c>
      <c r="P5322" s="26">
        <f t="shared" si="667"/>
        <v>3.6275659295639717</v>
      </c>
      <c r="R5322" s="2">
        <f t="shared" si="668"/>
        <v>2.2294094748660096</v>
      </c>
      <c r="S5322" s="2"/>
      <c r="T5322" s="2">
        <f t="shared" si="669"/>
        <v>1.1566616202334024</v>
      </c>
      <c r="U5322" s="2"/>
      <c r="V5322" s="38">
        <f t="shared" si="670"/>
        <v>6.0042929648536506E-3</v>
      </c>
      <c r="W5322" s="8">
        <v>3122</v>
      </c>
      <c r="X5322" s="9">
        <f t="shared" si="671"/>
        <v>1.5316524398492784E-2</v>
      </c>
    </row>
    <row r="5323" spans="1:24">
      <c r="A5323" s="15" t="s">
        <v>10693</v>
      </c>
      <c r="B5323" s="1" t="s">
        <v>10694</v>
      </c>
      <c r="C5323" t="s">
        <v>10695</v>
      </c>
      <c r="D5323" s="1">
        <v>10</v>
      </c>
      <c r="E5323" s="30">
        <v>10.378299999999999</v>
      </c>
      <c r="F5323" s="31">
        <v>11.8302</v>
      </c>
      <c r="G5323" s="31">
        <v>11.1526</v>
      </c>
      <c r="H5323" s="35">
        <v>14.255100000000001</v>
      </c>
      <c r="I5323" s="32">
        <v>12.900600000000001</v>
      </c>
      <c r="J5323" s="36">
        <v>12.410399999999999</v>
      </c>
      <c r="L5323" s="21">
        <f t="shared" si="664"/>
        <v>13.188700000000003</v>
      </c>
      <c r="M5323" s="22">
        <f t="shared" si="665"/>
        <v>11.120366666666667</v>
      </c>
      <c r="O5323" s="25">
        <f t="shared" si="666"/>
        <v>0.95550025117736159</v>
      </c>
      <c r="P5323" s="26">
        <f t="shared" si="667"/>
        <v>0.72648650595405662</v>
      </c>
      <c r="R5323" s="2">
        <f t="shared" si="668"/>
        <v>0.84317382810031805</v>
      </c>
      <c r="S5323" s="2"/>
      <c r="T5323" s="2">
        <f t="shared" si="669"/>
        <v>-0.24609800810184124</v>
      </c>
      <c r="U5323" s="2"/>
      <c r="V5323" s="38">
        <f t="shared" si="670"/>
        <v>2.0277156169639952E-2</v>
      </c>
      <c r="W5323" s="8">
        <v>4372</v>
      </c>
      <c r="X5323" s="9">
        <f t="shared" si="671"/>
        <v>3.6936704422463988E-2</v>
      </c>
    </row>
    <row r="5324" spans="1:24">
      <c r="A5324" s="15" t="s">
        <v>14054</v>
      </c>
      <c r="B5324" s="1" t="s">
        <v>14055</v>
      </c>
      <c r="C5324" t="s">
        <v>14056</v>
      </c>
      <c r="D5324" s="1">
        <v>36</v>
      </c>
      <c r="E5324" s="30">
        <v>17.642199999999999</v>
      </c>
      <c r="F5324" s="31">
        <v>28.148499999999999</v>
      </c>
      <c r="G5324" s="31">
        <v>14.389200000000001</v>
      </c>
      <c r="H5324" s="35">
        <v>6.61374</v>
      </c>
      <c r="I5324" s="32">
        <v>7.10215</v>
      </c>
      <c r="J5324" s="36">
        <v>7.8559599999999996</v>
      </c>
      <c r="L5324" s="21">
        <f t="shared" si="664"/>
        <v>7.1906166666666662</v>
      </c>
      <c r="M5324" s="22">
        <f t="shared" si="665"/>
        <v>20.059966666666668</v>
      </c>
      <c r="O5324" s="25">
        <f t="shared" si="666"/>
        <v>0.6258173818561874</v>
      </c>
      <c r="P5324" s="26">
        <f t="shared" si="667"/>
        <v>7.1912294403205648</v>
      </c>
      <c r="R5324" s="2">
        <f t="shared" si="668"/>
        <v>2.7897421871559467</v>
      </c>
      <c r="S5324" s="2"/>
      <c r="T5324" s="2">
        <f t="shared" si="669"/>
        <v>1.4801318021628329</v>
      </c>
      <c r="U5324" s="2"/>
      <c r="V5324" s="38">
        <f t="shared" si="670"/>
        <v>1.8322922890352485E-2</v>
      </c>
      <c r="W5324" s="8">
        <v>4272</v>
      </c>
      <c r="X5324" s="9">
        <f t="shared" si="671"/>
        <v>3.4158183028737632E-2</v>
      </c>
    </row>
    <row r="5325" spans="1:24">
      <c r="A5325" s="15" t="s">
        <v>17065</v>
      </c>
      <c r="B5325" s="1" t="s">
        <v>17066</v>
      </c>
      <c r="C5325" t="s">
        <v>17067</v>
      </c>
      <c r="D5325" s="1">
        <v>12</v>
      </c>
      <c r="E5325" s="30">
        <v>12.532500000000001</v>
      </c>
      <c r="F5325" s="31">
        <v>23.687799999999999</v>
      </c>
      <c r="G5325" s="31">
        <v>25.565000000000001</v>
      </c>
      <c r="H5325" s="35">
        <v>5.5441599999999998</v>
      </c>
      <c r="I5325" s="32">
        <v>7.3</v>
      </c>
      <c r="J5325" s="36">
        <v>5.8576800000000002</v>
      </c>
      <c r="L5325" s="21">
        <f t="shared" si="664"/>
        <v>6.2339466666666654</v>
      </c>
      <c r="M5325" s="22">
        <f t="shared" si="665"/>
        <v>20.595100000000002</v>
      </c>
      <c r="O5325" s="25">
        <f t="shared" si="666"/>
        <v>0.93644326028507641</v>
      </c>
      <c r="P5325" s="26">
        <f t="shared" si="667"/>
        <v>7.0452188773663984</v>
      </c>
      <c r="R5325" s="2">
        <f t="shared" si="668"/>
        <v>3.3037016678572813</v>
      </c>
      <c r="S5325" s="2"/>
      <c r="T5325" s="2">
        <f t="shared" si="669"/>
        <v>1.7240834138350125</v>
      </c>
      <c r="U5325" s="2"/>
      <c r="V5325" s="38">
        <f t="shared" si="670"/>
        <v>1.24494927766573E-2</v>
      </c>
      <c r="W5325" s="8">
        <v>3876</v>
      </c>
      <c r="X5325" s="9">
        <f t="shared" si="671"/>
        <v>2.5579917562770574E-2</v>
      </c>
    </row>
    <row r="5326" spans="1:24">
      <c r="A5326" s="15" t="s">
        <v>16391</v>
      </c>
      <c r="B5326" s="1" t="s">
        <v>16392</v>
      </c>
      <c r="C5326" t="s">
        <v>16393</v>
      </c>
      <c r="D5326" s="1">
        <v>4</v>
      </c>
      <c r="E5326" s="30">
        <v>13.5359</v>
      </c>
      <c r="F5326" s="31">
        <v>13.494199999999999</v>
      </c>
      <c r="G5326" s="31">
        <v>13.824</v>
      </c>
      <c r="H5326" s="35">
        <v>12.776</v>
      </c>
      <c r="I5326" s="32">
        <v>9.4968199999999996</v>
      </c>
      <c r="J5326" s="36">
        <v>13.184799999999999</v>
      </c>
      <c r="L5326" s="21">
        <f t="shared" si="664"/>
        <v>11.819206666666666</v>
      </c>
      <c r="M5326" s="22">
        <f t="shared" si="665"/>
        <v>13.618033333333331</v>
      </c>
      <c r="O5326" s="25">
        <f t="shared" si="666"/>
        <v>2.0216056074648514</v>
      </c>
      <c r="P5326" s="26">
        <f t="shared" si="667"/>
        <v>0.1795868128046528</v>
      </c>
      <c r="R5326" s="2">
        <f t="shared" si="668"/>
        <v>1.1521952121998034</v>
      </c>
      <c r="S5326" s="2"/>
      <c r="T5326" s="2">
        <f t="shared" si="669"/>
        <v>0.20438516800706585</v>
      </c>
      <c r="U5326" s="2"/>
      <c r="V5326" s="38">
        <f t="shared" si="670"/>
        <v>9.9772523595600002E-2</v>
      </c>
      <c r="W5326" s="8">
        <v>6060</v>
      </c>
      <c r="X5326" s="9">
        <f t="shared" si="671"/>
        <v>0.13112019437547168</v>
      </c>
    </row>
    <row r="5327" spans="1:24">
      <c r="A5327" s="15" t="s">
        <v>20756</v>
      </c>
      <c r="B5327" s="1" t="s">
        <v>20757</v>
      </c>
      <c r="C5327" t="s">
        <v>20758</v>
      </c>
      <c r="D5327" s="1">
        <v>2</v>
      </c>
      <c r="E5327" s="30">
        <v>6.9456499999999997</v>
      </c>
      <c r="F5327" s="31">
        <v>10.0471</v>
      </c>
      <c r="G5327" s="31">
        <v>8.3700100000000006</v>
      </c>
      <c r="H5327" s="35">
        <v>11.7773</v>
      </c>
      <c r="I5327" s="32">
        <v>9.9508299999999998</v>
      </c>
      <c r="J5327" s="36">
        <v>16.207699999999999</v>
      </c>
      <c r="L5327" s="21">
        <f t="shared" si="664"/>
        <v>12.645276666666666</v>
      </c>
      <c r="M5327" s="22">
        <f t="shared" si="665"/>
        <v>8.4542533333333338</v>
      </c>
      <c r="O5327" s="25">
        <f t="shared" si="666"/>
        <v>3.2174746571858797</v>
      </c>
      <c r="P5327" s="26">
        <f t="shared" si="667"/>
        <v>1.5524402500686909</v>
      </c>
      <c r="R5327" s="2">
        <f t="shared" si="668"/>
        <v>0.66857005632933308</v>
      </c>
      <c r="S5327" s="2"/>
      <c r="T5327" s="2">
        <f t="shared" si="669"/>
        <v>-0.58084935338189103</v>
      </c>
      <c r="U5327" s="2"/>
      <c r="V5327" s="38">
        <f t="shared" si="670"/>
        <v>5.598059706190088E-2</v>
      </c>
      <c r="W5327" s="8">
        <v>5481</v>
      </c>
      <c r="X5327" s="9">
        <f t="shared" si="671"/>
        <v>8.1340900383320314E-2</v>
      </c>
    </row>
    <row r="5328" spans="1:24">
      <c r="A5328" s="15" t="s">
        <v>5506</v>
      </c>
      <c r="B5328" s="1" t="s">
        <v>5507</v>
      </c>
      <c r="C5328" t="s">
        <v>5508</v>
      </c>
      <c r="D5328" s="1">
        <v>21</v>
      </c>
      <c r="E5328" s="30">
        <v>11.024100000000001</v>
      </c>
      <c r="F5328" s="31">
        <v>9.0876800000000006</v>
      </c>
      <c r="G5328" s="31">
        <v>13.0471</v>
      </c>
      <c r="H5328" s="35">
        <v>16.058700000000002</v>
      </c>
      <c r="I5328" s="32">
        <v>18.415700000000001</v>
      </c>
      <c r="J5328" s="36">
        <v>16.435600000000001</v>
      </c>
      <c r="L5328" s="21">
        <f t="shared" si="664"/>
        <v>16.970000000000002</v>
      </c>
      <c r="M5328" s="22">
        <f t="shared" si="665"/>
        <v>11.052960000000001</v>
      </c>
      <c r="O5328" s="25">
        <f t="shared" si="666"/>
        <v>1.2661160175908048</v>
      </c>
      <c r="P5328" s="26">
        <f t="shared" si="667"/>
        <v>1.9798677629579122</v>
      </c>
      <c r="R5328" s="2">
        <f t="shared" si="668"/>
        <v>0.65132351208014139</v>
      </c>
      <c r="S5328" s="2"/>
      <c r="T5328" s="2">
        <f t="shared" si="669"/>
        <v>-0.61855378752965107</v>
      </c>
      <c r="U5328" s="2"/>
      <c r="V5328" s="38">
        <f t="shared" si="670"/>
        <v>6.0266081790084844E-3</v>
      </c>
      <c r="W5328" s="8">
        <v>3130</v>
      </c>
      <c r="X5328" s="9">
        <f t="shared" si="671"/>
        <v>1.5334155762819032E-2</v>
      </c>
    </row>
    <row r="5329" spans="1:24">
      <c r="A5329" s="15" t="s">
        <v>16734</v>
      </c>
      <c r="B5329" s="1" t="s">
        <v>16735</v>
      </c>
      <c r="C5329" t="s">
        <v>16736</v>
      </c>
      <c r="D5329" s="1">
        <v>2</v>
      </c>
      <c r="E5329" s="30">
        <v>11.357699999999999</v>
      </c>
      <c r="F5329" s="31">
        <v>7.3744699999999996</v>
      </c>
      <c r="G5329" s="31">
        <v>9.25366</v>
      </c>
      <c r="H5329" s="35">
        <v>16.302499999999998</v>
      </c>
      <c r="I5329" s="32">
        <v>16.674700000000001</v>
      </c>
      <c r="J5329" s="36">
        <v>14.3445</v>
      </c>
      <c r="L5329" s="21">
        <f t="shared" si="664"/>
        <v>15.773899999999998</v>
      </c>
      <c r="M5329" s="22">
        <f t="shared" si="665"/>
        <v>9.3286099999999994</v>
      </c>
      <c r="O5329" s="25">
        <f t="shared" si="666"/>
        <v>1.2518072854876665</v>
      </c>
      <c r="P5329" s="26">
        <f t="shared" si="667"/>
        <v>1.9926724354745289</v>
      </c>
      <c r="R5329" s="2">
        <f t="shared" si="668"/>
        <v>0.59139527954405702</v>
      </c>
      <c r="S5329" s="2"/>
      <c r="T5329" s="2">
        <f t="shared" si="669"/>
        <v>-0.75780536682574118</v>
      </c>
      <c r="U5329" s="2"/>
      <c r="V5329" s="38">
        <f t="shared" si="670"/>
        <v>4.5056249070851602E-3</v>
      </c>
      <c r="W5329" s="8">
        <v>2844</v>
      </c>
      <c r="X5329" s="9">
        <f t="shared" si="671"/>
        <v>1.2617017144875604E-2</v>
      </c>
    </row>
    <row r="5330" spans="1:24">
      <c r="A5330" s="15" t="s">
        <v>3608</v>
      </c>
      <c r="B5330" s="1" t="s">
        <v>3609</v>
      </c>
      <c r="C5330" t="s">
        <v>3610</v>
      </c>
      <c r="D5330" s="1">
        <v>5</v>
      </c>
      <c r="E5330" s="30">
        <v>7.6191899999999997</v>
      </c>
      <c r="F5330" s="31">
        <v>11.919600000000001</v>
      </c>
      <c r="G5330" s="31">
        <v>11.5283</v>
      </c>
      <c r="H5330" s="35">
        <v>10.276999999999999</v>
      </c>
      <c r="I5330" s="32">
        <v>16.453600000000002</v>
      </c>
      <c r="J5330" s="36">
        <v>14.132099999999999</v>
      </c>
      <c r="L5330" s="21">
        <f t="shared" si="664"/>
        <v>13.620900000000001</v>
      </c>
      <c r="M5330" s="22">
        <f t="shared" si="665"/>
        <v>10.355696666666667</v>
      </c>
      <c r="O5330" s="25">
        <f t="shared" si="666"/>
        <v>3.1198703450624299</v>
      </c>
      <c r="P5330" s="26">
        <f t="shared" si="667"/>
        <v>2.377946693059648</v>
      </c>
      <c r="R5330" s="2">
        <f t="shared" si="668"/>
        <v>0.76027991297687125</v>
      </c>
      <c r="S5330" s="2"/>
      <c r="T5330" s="2">
        <f t="shared" si="669"/>
        <v>-0.3953974201266352</v>
      </c>
      <c r="U5330" s="2"/>
      <c r="V5330" s="38">
        <f t="shared" si="670"/>
        <v>0.11141868523351431</v>
      </c>
      <c r="W5330" s="8">
        <v>6154</v>
      </c>
      <c r="X5330" s="9">
        <f t="shared" si="671"/>
        <v>0.14418888677278321</v>
      </c>
    </row>
    <row r="5331" spans="1:24">
      <c r="A5331" s="15" t="s">
        <v>1492</v>
      </c>
      <c r="B5331" s="1" t="s">
        <v>1493</v>
      </c>
      <c r="C5331" t="s">
        <v>1494</v>
      </c>
      <c r="D5331" s="1">
        <v>25</v>
      </c>
      <c r="E5331" s="30">
        <v>9.9487900000000007</v>
      </c>
      <c r="F5331" s="31">
        <v>9.2611600000000003</v>
      </c>
      <c r="G5331" s="31">
        <v>10.3675</v>
      </c>
      <c r="H5331" s="35">
        <v>14.2971</v>
      </c>
      <c r="I5331" s="32">
        <v>18.8705</v>
      </c>
      <c r="J5331" s="36">
        <v>15.361000000000001</v>
      </c>
      <c r="L5331" s="21">
        <f t="shared" si="664"/>
        <v>16.176199999999998</v>
      </c>
      <c r="M5331" s="22">
        <f t="shared" si="665"/>
        <v>9.8591499999999996</v>
      </c>
      <c r="O5331" s="25">
        <f t="shared" si="666"/>
        <v>2.3932008210762508</v>
      </c>
      <c r="P5331" s="26">
        <f t="shared" si="667"/>
        <v>0.55859067849365307</v>
      </c>
      <c r="R5331" s="2">
        <f t="shared" si="668"/>
        <v>0.60948492229324569</v>
      </c>
      <c r="S5331" s="2"/>
      <c r="T5331" s="2">
        <f t="shared" si="669"/>
        <v>-0.7143375636264887</v>
      </c>
      <c r="U5331" s="2"/>
      <c r="V5331" s="38">
        <f t="shared" si="670"/>
        <v>5.6137228735747904E-3</v>
      </c>
      <c r="W5331" s="8">
        <v>3046</v>
      </c>
      <c r="X5331" s="9">
        <f t="shared" si="671"/>
        <v>1.4677507867744461E-2</v>
      </c>
    </row>
    <row r="5332" spans="1:24">
      <c r="A5332" s="15" t="s">
        <v>7730</v>
      </c>
      <c r="B5332" s="1" t="s">
        <v>7731</v>
      </c>
      <c r="C5332" t="s">
        <v>7732</v>
      </c>
      <c r="D5332" s="1">
        <v>13</v>
      </c>
      <c r="E5332" s="30">
        <v>12.5101</v>
      </c>
      <c r="F5332" s="31">
        <v>14.326599999999999</v>
      </c>
      <c r="G5332" s="31">
        <v>14.6252</v>
      </c>
      <c r="H5332" s="35">
        <v>12.357100000000001</v>
      </c>
      <c r="I5332" s="32">
        <v>12.0778</v>
      </c>
      <c r="J5332" s="36">
        <v>10.8797</v>
      </c>
      <c r="L5332" s="21">
        <f t="shared" si="664"/>
        <v>11.771533333333332</v>
      </c>
      <c r="M5332" s="22">
        <f t="shared" si="665"/>
        <v>13.820633333333333</v>
      </c>
      <c r="O5332" s="25">
        <f t="shared" si="666"/>
        <v>0.78487396652796049</v>
      </c>
      <c r="P5332" s="26">
        <f t="shared" si="667"/>
        <v>1.1447330270999143</v>
      </c>
      <c r="R5332" s="2">
        <f t="shared" si="668"/>
        <v>1.1740724799374764</v>
      </c>
      <c r="S5332" s="2"/>
      <c r="T5332" s="2">
        <f t="shared" si="669"/>
        <v>0.23152147422194602</v>
      </c>
      <c r="U5332" s="2"/>
      <c r="V5332" s="38">
        <f t="shared" si="670"/>
        <v>3.1415733850639102E-2</v>
      </c>
      <c r="W5332" s="8">
        <v>4823</v>
      </c>
      <c r="X5332" s="9">
        <f t="shared" si="671"/>
        <v>5.1875368937692269E-2</v>
      </c>
    </row>
    <row r="5333" spans="1:24">
      <c r="A5333" s="15" t="s">
        <v>14243</v>
      </c>
      <c r="B5333" s="1" t="s">
        <v>14244</v>
      </c>
      <c r="C5333" t="s">
        <v>14245</v>
      </c>
      <c r="D5333" s="1">
        <v>8</v>
      </c>
      <c r="E5333" s="30">
        <v>10.830299999999999</v>
      </c>
      <c r="F5333" s="31">
        <v>10.401</v>
      </c>
      <c r="G5333" s="31">
        <v>12.2227</v>
      </c>
      <c r="H5333" s="35">
        <v>14.0398</v>
      </c>
      <c r="I5333" s="32">
        <v>14.1427</v>
      </c>
      <c r="J5333" s="36">
        <v>12.5771</v>
      </c>
      <c r="L5333" s="21">
        <f t="shared" si="664"/>
        <v>13.586533333333334</v>
      </c>
      <c r="M5333" s="22">
        <f t="shared" si="665"/>
        <v>11.151333333333332</v>
      </c>
      <c r="O5333" s="25">
        <f t="shared" si="666"/>
        <v>0.87570762434349814</v>
      </c>
      <c r="P5333" s="26">
        <f t="shared" si="667"/>
        <v>0.95233634989605076</v>
      </c>
      <c r="R5333" s="2">
        <f t="shared" si="668"/>
        <v>0.8207636973866278</v>
      </c>
      <c r="S5333" s="2"/>
      <c r="T5333" s="2">
        <f t="shared" si="669"/>
        <v>-0.28496117334604543</v>
      </c>
      <c r="U5333" s="2"/>
      <c r="V5333" s="38">
        <f t="shared" si="670"/>
        <v>1.5537678897335851E-2</v>
      </c>
      <c r="W5333" s="8">
        <v>4101</v>
      </c>
      <c r="X5333" s="9">
        <f t="shared" si="671"/>
        <v>3.0173634415601735E-2</v>
      </c>
    </row>
    <row r="5334" spans="1:24">
      <c r="A5334" s="15" t="s">
        <v>19940</v>
      </c>
      <c r="B5334" s="1" t="s">
        <v>19941</v>
      </c>
      <c r="C5334" t="s">
        <v>19942</v>
      </c>
      <c r="D5334" s="1">
        <v>2</v>
      </c>
      <c r="E5334" s="30">
        <v>10.617100000000001</v>
      </c>
      <c r="F5334" s="31">
        <v>18.3413</v>
      </c>
      <c r="G5334" s="31">
        <v>13.403499999999999</v>
      </c>
      <c r="H5334" s="35">
        <v>9.1264900000000004</v>
      </c>
      <c r="I5334" s="32">
        <v>22.2408</v>
      </c>
      <c r="J5334" s="36">
        <v>10.812099999999999</v>
      </c>
      <c r="L5334" s="21">
        <f t="shared" si="664"/>
        <v>14.059796666666665</v>
      </c>
      <c r="M5334" s="22">
        <f t="shared" si="665"/>
        <v>14.120633333333332</v>
      </c>
      <c r="O5334" s="25">
        <f t="shared" si="666"/>
        <v>7.1349093843603484</v>
      </c>
      <c r="P5334" s="26">
        <f t="shared" si="667"/>
        <v>3.9117165763042414</v>
      </c>
      <c r="R5334" s="2">
        <f t="shared" si="668"/>
        <v>1.0043269947716171</v>
      </c>
      <c r="S5334" s="2"/>
      <c r="T5334" s="2">
        <f t="shared" si="669"/>
        <v>6.2290670266086584E-3</v>
      </c>
      <c r="U5334" s="2"/>
      <c r="V5334" s="38">
        <f t="shared" si="670"/>
        <v>0.49514392490329417</v>
      </c>
      <c r="W5334" s="8">
        <v>7951</v>
      </c>
      <c r="X5334" s="9">
        <f t="shared" si="671"/>
        <v>0.49595349238206954</v>
      </c>
    </row>
    <row r="5335" spans="1:24">
      <c r="A5335" s="15" t="s">
        <v>6554</v>
      </c>
      <c r="B5335" s="1" t="s">
        <v>6555</v>
      </c>
      <c r="C5335" t="s">
        <v>6556</v>
      </c>
      <c r="D5335" s="1">
        <v>8</v>
      </c>
      <c r="E5335" s="30">
        <v>14.4613</v>
      </c>
      <c r="F5335" s="31">
        <v>16.8432</v>
      </c>
      <c r="G5335" s="31">
        <v>20.5947</v>
      </c>
      <c r="H5335" s="35">
        <v>7.5656999999999996</v>
      </c>
      <c r="I5335" s="32">
        <v>7.5441099999999999</v>
      </c>
      <c r="J5335" s="36">
        <v>8.5397999999999996</v>
      </c>
      <c r="L5335" s="21">
        <f t="shared" si="664"/>
        <v>7.8832033333333333</v>
      </c>
      <c r="M5335" s="22">
        <f t="shared" si="665"/>
        <v>17.299733333333332</v>
      </c>
      <c r="O5335" s="25">
        <f t="shared" si="666"/>
        <v>0.56873185160788498</v>
      </c>
      <c r="P5335" s="26">
        <f t="shared" si="667"/>
        <v>3.0920811605346734</v>
      </c>
      <c r="R5335" s="2">
        <f t="shared" si="668"/>
        <v>2.1945055330722156</v>
      </c>
      <c r="S5335" s="2"/>
      <c r="T5335" s="2">
        <f t="shared" si="669"/>
        <v>1.1338959077121531</v>
      </c>
      <c r="U5335" s="2"/>
      <c r="V5335" s="38">
        <f t="shared" si="670"/>
        <v>3.2856841303276017E-3</v>
      </c>
      <c r="W5335" s="8">
        <v>2507</v>
      </c>
      <c r="X5335" s="9">
        <f t="shared" si="671"/>
        <v>1.0437649945723581E-2</v>
      </c>
    </row>
    <row r="5336" spans="1:24">
      <c r="A5336" s="15" t="s">
        <v>10155</v>
      </c>
      <c r="B5336" s="1" t="s">
        <v>10156</v>
      </c>
      <c r="C5336" t="s">
        <v>10157</v>
      </c>
      <c r="D5336" s="1">
        <v>45</v>
      </c>
      <c r="E5336" s="30">
        <v>13.0214</v>
      </c>
      <c r="F5336" s="31">
        <v>8.9495199999999997</v>
      </c>
      <c r="G5336" s="31">
        <v>10.086499999999999</v>
      </c>
      <c r="H5336" s="35">
        <v>13.769399999999999</v>
      </c>
      <c r="I5336" s="32">
        <v>11.7498</v>
      </c>
      <c r="J5336" s="36">
        <v>14.0001</v>
      </c>
      <c r="L5336" s="21">
        <f t="shared" si="664"/>
        <v>13.1731</v>
      </c>
      <c r="M5336" s="22">
        <f t="shared" si="665"/>
        <v>10.685806666666666</v>
      </c>
      <c r="O5336" s="25">
        <f t="shared" si="666"/>
        <v>1.2379995113084652</v>
      </c>
      <c r="P5336" s="26">
        <f t="shared" si="667"/>
        <v>2.1010540317025002</v>
      </c>
      <c r="R5336" s="2">
        <f t="shared" si="668"/>
        <v>0.81118390254888117</v>
      </c>
      <c r="S5336" s="2"/>
      <c r="T5336" s="2">
        <f t="shared" si="669"/>
        <v>-0.30189907166756941</v>
      </c>
      <c r="U5336" s="2"/>
      <c r="V5336" s="38">
        <f t="shared" si="670"/>
        <v>7.6021462509076237E-2</v>
      </c>
      <c r="W5336" s="8">
        <v>5787</v>
      </c>
      <c r="X5336" s="9">
        <f t="shared" si="671"/>
        <v>0.1046198250254507</v>
      </c>
    </row>
    <row r="5337" spans="1:24">
      <c r="A5337" s="15" t="s">
        <v>1474</v>
      </c>
      <c r="B5337" s="1" t="s">
        <v>1475</v>
      </c>
      <c r="C5337" t="s">
        <v>1476</v>
      </c>
      <c r="D5337" s="1">
        <v>44</v>
      </c>
      <c r="E5337" s="30">
        <v>17.009799999999998</v>
      </c>
      <c r="F5337" s="31">
        <v>11.4337</v>
      </c>
      <c r="G5337" s="31">
        <v>14.795199999999999</v>
      </c>
      <c r="H5337" s="35">
        <v>12.693300000000001</v>
      </c>
      <c r="I5337" s="32">
        <v>11.723599999999999</v>
      </c>
      <c r="J5337" s="36">
        <v>12.007</v>
      </c>
      <c r="L5337" s="21">
        <f t="shared" si="664"/>
        <v>12.141299999999999</v>
      </c>
      <c r="M5337" s="22">
        <f t="shared" si="665"/>
        <v>14.4129</v>
      </c>
      <c r="O5337" s="25">
        <f t="shared" si="666"/>
        <v>0.49860494381825049</v>
      </c>
      <c r="P5337" s="26">
        <f t="shared" si="667"/>
        <v>2.8076391808777572</v>
      </c>
      <c r="R5337" s="2">
        <f t="shared" si="668"/>
        <v>1.1870969336067803</v>
      </c>
      <c r="S5337" s="2"/>
      <c r="T5337" s="2">
        <f t="shared" si="669"/>
        <v>0.24743774451985612</v>
      </c>
      <c r="U5337" s="2"/>
      <c r="V5337" s="38">
        <f t="shared" si="670"/>
        <v>0.11988228576348486</v>
      </c>
      <c r="W5337" s="8">
        <v>6224</v>
      </c>
      <c r="X5337" s="9">
        <f t="shared" si="671"/>
        <v>0.15339693506111721</v>
      </c>
    </row>
    <row r="5338" spans="1:24">
      <c r="A5338" s="15" t="s">
        <v>7029</v>
      </c>
      <c r="B5338" s="1" t="s">
        <v>7030</v>
      </c>
      <c r="C5338" t="s">
        <v>7031</v>
      </c>
      <c r="D5338" s="1">
        <v>66</v>
      </c>
      <c r="E5338" s="30">
        <v>12.5504</v>
      </c>
      <c r="F5338" s="31">
        <v>9.5146999999999995</v>
      </c>
      <c r="G5338" s="31">
        <v>11.454000000000001</v>
      </c>
      <c r="H5338" s="35">
        <v>12.458399999999999</v>
      </c>
      <c r="I5338" s="32">
        <v>10.925599999999999</v>
      </c>
      <c r="J5338" s="36">
        <v>14.0206</v>
      </c>
      <c r="L5338" s="21">
        <f t="shared" si="664"/>
        <v>12.468200000000001</v>
      </c>
      <c r="M5338" s="22">
        <f t="shared" si="665"/>
        <v>11.173033333333334</v>
      </c>
      <c r="O5338" s="25">
        <f t="shared" si="666"/>
        <v>1.547523272845978</v>
      </c>
      <c r="P5338" s="26">
        <f t="shared" si="667"/>
        <v>1.5372297561956394</v>
      </c>
      <c r="R5338" s="2">
        <f t="shared" si="668"/>
        <v>0.89612240205750093</v>
      </c>
      <c r="S5338" s="2"/>
      <c r="T5338" s="2">
        <f t="shared" si="669"/>
        <v>-0.15823229030470806</v>
      </c>
      <c r="U5338" s="2"/>
      <c r="V5338" s="38">
        <f t="shared" si="670"/>
        <v>0.18093219880937439</v>
      </c>
      <c r="W5338" s="8">
        <v>6668</v>
      </c>
      <c r="X5338" s="9">
        <f t="shared" si="671"/>
        <v>0.21609838502067452</v>
      </c>
    </row>
    <row r="5339" spans="1:24">
      <c r="A5339" s="15" t="s">
        <v>19728</v>
      </c>
      <c r="B5339" s="1" t="s">
        <v>19729</v>
      </c>
      <c r="C5339" t="s">
        <v>19730</v>
      </c>
      <c r="D5339" s="1">
        <v>1</v>
      </c>
      <c r="E5339" s="30">
        <v>1.6023099999999999</v>
      </c>
      <c r="F5339" s="31">
        <v>13.591200000000001</v>
      </c>
      <c r="G5339" s="31">
        <v>6.9530799999999999</v>
      </c>
      <c r="H5339" s="35">
        <v>8.7297399999999996</v>
      </c>
      <c r="I5339" s="32">
        <v>5.5875000000000004</v>
      </c>
      <c r="J5339" s="36">
        <v>18.5367</v>
      </c>
      <c r="L5339" s="21">
        <f t="shared" si="664"/>
        <v>10.951313333333333</v>
      </c>
      <c r="M5339" s="22">
        <f t="shared" si="665"/>
        <v>7.3821966666666663</v>
      </c>
      <c r="O5339" s="25">
        <f t="shared" si="666"/>
        <v>6.7544049491079017</v>
      </c>
      <c r="P5339" s="26">
        <f t="shared" si="667"/>
        <v>6.0059534374846208</v>
      </c>
      <c r="R5339" s="2">
        <f t="shared" si="668"/>
        <v>0.67409236152497998</v>
      </c>
      <c r="S5339" s="2"/>
      <c r="T5339" s="2">
        <f t="shared" si="669"/>
        <v>-0.56898181744910936</v>
      </c>
      <c r="U5339" s="2"/>
      <c r="V5339" s="38">
        <f t="shared" si="670"/>
        <v>0.26578531333904354</v>
      </c>
      <c r="W5339" s="8">
        <v>7092</v>
      </c>
      <c r="X5339" s="9">
        <f t="shared" si="671"/>
        <v>0.29846506421773022</v>
      </c>
    </row>
    <row r="5340" spans="1:24">
      <c r="A5340" s="15" t="s">
        <v>10060</v>
      </c>
      <c r="B5340" s="1" t="s">
        <v>10061</v>
      </c>
      <c r="C5340" t="s">
        <v>10062</v>
      </c>
      <c r="D5340" s="1">
        <v>20</v>
      </c>
      <c r="E5340" s="30">
        <v>13.4756</v>
      </c>
      <c r="F5340" s="31">
        <v>11.6427</v>
      </c>
      <c r="G5340" s="31">
        <v>15.103899999999999</v>
      </c>
      <c r="H5340" s="35">
        <v>12.417899999999999</v>
      </c>
      <c r="I5340" s="32">
        <v>13.1218</v>
      </c>
      <c r="J5340" s="36">
        <v>12.661300000000001</v>
      </c>
      <c r="L5340" s="21">
        <f t="shared" si="664"/>
        <v>12.733666666666666</v>
      </c>
      <c r="M5340" s="22">
        <f t="shared" si="665"/>
        <v>13.407400000000001</v>
      </c>
      <c r="O5340" s="25">
        <f t="shared" si="666"/>
        <v>0.35748636803846601</v>
      </c>
      <c r="P5340" s="26">
        <f t="shared" si="667"/>
        <v>1.7316075739034977</v>
      </c>
      <c r="R5340" s="2">
        <f t="shared" si="668"/>
        <v>1.0529096096960813</v>
      </c>
      <c r="S5340" s="2"/>
      <c r="T5340" s="2">
        <f t="shared" si="669"/>
        <v>7.4381589031638329E-2</v>
      </c>
      <c r="U5340" s="2"/>
      <c r="V5340" s="38">
        <f t="shared" si="670"/>
        <v>0.27266423246499161</v>
      </c>
      <c r="W5340" s="8">
        <v>7126</v>
      </c>
      <c r="X5340" s="9">
        <f t="shared" si="671"/>
        <v>0.30472887276890165</v>
      </c>
    </row>
    <row r="5341" spans="1:24">
      <c r="A5341" s="15" t="s">
        <v>14691</v>
      </c>
      <c r="B5341" s="1" t="s">
        <v>14692</v>
      </c>
      <c r="C5341" t="s">
        <v>14693</v>
      </c>
      <c r="D5341" s="1">
        <v>11</v>
      </c>
      <c r="E5341" s="30">
        <v>10.895099999999999</v>
      </c>
      <c r="F5341" s="31">
        <v>8.7848100000000002</v>
      </c>
      <c r="G5341" s="31">
        <v>10.891500000000001</v>
      </c>
      <c r="H5341" s="35">
        <v>17.362200000000001</v>
      </c>
      <c r="I5341" s="32">
        <v>14.5268</v>
      </c>
      <c r="J5341" s="36">
        <v>13.0473</v>
      </c>
      <c r="L5341" s="21">
        <f t="shared" si="664"/>
        <v>14.978766666666667</v>
      </c>
      <c r="M5341" s="22">
        <f t="shared" si="665"/>
        <v>10.190469999999999</v>
      </c>
      <c r="O5341" s="25">
        <f t="shared" si="666"/>
        <v>2.1926686715811106</v>
      </c>
      <c r="P5341" s="26">
        <f t="shared" si="667"/>
        <v>1.21733859985626</v>
      </c>
      <c r="R5341" s="2">
        <f t="shared" si="668"/>
        <v>0.68032770833379685</v>
      </c>
      <c r="S5341" s="2"/>
      <c r="T5341" s="2">
        <f t="shared" si="669"/>
        <v>-0.55569824660993306</v>
      </c>
      <c r="U5341" s="2"/>
      <c r="V5341" s="38">
        <f t="shared" si="670"/>
        <v>1.4869731980523694E-2</v>
      </c>
      <c r="W5341" s="8">
        <v>4055</v>
      </c>
      <c r="X5341" s="9">
        <f t="shared" si="671"/>
        <v>2.9204080269516819E-2</v>
      </c>
    </row>
    <row r="5342" spans="1:24">
      <c r="A5342" s="15" t="s">
        <v>3405</v>
      </c>
      <c r="B5342" s="1" t="s">
        <v>3406</v>
      </c>
      <c r="C5342" t="s">
        <v>3407</v>
      </c>
      <c r="D5342" s="1">
        <v>3</v>
      </c>
      <c r="E5342" s="30">
        <v>12.749700000000001</v>
      </c>
      <c r="F5342" s="31">
        <v>23.9405</v>
      </c>
      <c r="G5342" s="31">
        <v>20.0077</v>
      </c>
      <c r="H5342" s="35">
        <v>6.8918299999999997</v>
      </c>
      <c r="I5342" s="32">
        <v>9.3160799999999995</v>
      </c>
      <c r="J5342" s="36">
        <v>6.9409599999999996</v>
      </c>
      <c r="L5342" s="21">
        <f t="shared" si="664"/>
        <v>7.7162899999999999</v>
      </c>
      <c r="M5342" s="22">
        <f t="shared" si="665"/>
        <v>18.8993</v>
      </c>
      <c r="O5342" s="25">
        <f t="shared" si="666"/>
        <v>1.3856765395646926</v>
      </c>
      <c r="P5342" s="26">
        <f t="shared" si="667"/>
        <v>5.6771396037088921</v>
      </c>
      <c r="R5342" s="2">
        <f t="shared" si="668"/>
        <v>2.4492729018738282</v>
      </c>
      <c r="S5342" s="2"/>
      <c r="T5342" s="2">
        <f t="shared" si="669"/>
        <v>1.292353530228995</v>
      </c>
      <c r="U5342" s="2"/>
      <c r="V5342" s="38">
        <f t="shared" si="670"/>
        <v>1.4764333090151519E-2</v>
      </c>
      <c r="W5342" s="8">
        <v>4049</v>
      </c>
      <c r="X5342" s="9">
        <f t="shared" si="671"/>
        <v>2.9040046611500787E-2</v>
      </c>
    </row>
    <row r="5343" spans="1:24">
      <c r="A5343" s="15" t="s">
        <v>103</v>
      </c>
      <c r="B5343" s="1" t="s">
        <v>104</v>
      </c>
      <c r="C5343" t="s">
        <v>105</v>
      </c>
      <c r="D5343" s="1">
        <v>20</v>
      </c>
      <c r="E5343" s="30">
        <v>11.962</v>
      </c>
      <c r="F5343" s="31">
        <v>8.0553799999999995</v>
      </c>
      <c r="G5343" s="31">
        <v>9.3365799999999997</v>
      </c>
      <c r="H5343" s="35">
        <v>18.194800000000001</v>
      </c>
      <c r="I5343" s="32">
        <v>13.4551</v>
      </c>
      <c r="J5343" s="36">
        <v>13.3497</v>
      </c>
      <c r="L5343" s="21">
        <f t="shared" si="664"/>
        <v>14.999866666666668</v>
      </c>
      <c r="M5343" s="22">
        <f t="shared" si="665"/>
        <v>9.784653333333333</v>
      </c>
      <c r="O5343" s="25">
        <f t="shared" si="666"/>
        <v>2.7673952632996492</v>
      </c>
      <c r="P5343" s="26">
        <f t="shared" si="667"/>
        <v>1.9914811674061357</v>
      </c>
      <c r="R5343" s="2">
        <f t="shared" si="668"/>
        <v>0.65231602058684957</v>
      </c>
      <c r="S5343" s="2"/>
      <c r="T5343" s="2">
        <f t="shared" si="669"/>
        <v>-0.61635703399242869</v>
      </c>
      <c r="U5343" s="2"/>
      <c r="V5343" s="38">
        <f t="shared" si="670"/>
        <v>2.8509019953961993E-2</v>
      </c>
      <c r="W5343" s="8">
        <v>4716</v>
      </c>
      <c r="X5343" s="9">
        <f t="shared" si="671"/>
        <v>4.8143730897657611E-2</v>
      </c>
    </row>
    <row r="5344" spans="1:24">
      <c r="A5344" s="15" t="s">
        <v>14861</v>
      </c>
      <c r="B5344" s="1" t="s">
        <v>14862</v>
      </c>
      <c r="C5344" t="s">
        <v>14863</v>
      </c>
      <c r="D5344" s="1">
        <v>12</v>
      </c>
      <c r="E5344" s="30">
        <v>13.782999999999999</v>
      </c>
      <c r="F5344" s="31">
        <v>16.864000000000001</v>
      </c>
      <c r="G5344" s="31">
        <v>14.4223</v>
      </c>
      <c r="H5344" s="35">
        <v>10.853999999999999</v>
      </c>
      <c r="I5344" s="32">
        <v>9.1023499999999995</v>
      </c>
      <c r="J5344" s="36">
        <v>10.2202</v>
      </c>
      <c r="L5344" s="21">
        <f t="shared" si="664"/>
        <v>10.05885</v>
      </c>
      <c r="M5344" s="22">
        <f t="shared" si="665"/>
        <v>15.023099999999999</v>
      </c>
      <c r="O5344" s="25">
        <f t="shared" si="666"/>
        <v>0.88690179698769345</v>
      </c>
      <c r="P5344" s="26">
        <f t="shared" si="667"/>
        <v>1.6259953044212649</v>
      </c>
      <c r="R5344" s="2">
        <f t="shared" si="668"/>
        <v>1.4935206310860585</v>
      </c>
      <c r="S5344" s="2"/>
      <c r="T5344" s="2">
        <f t="shared" si="669"/>
        <v>0.57871716678158958</v>
      </c>
      <c r="U5344" s="2"/>
      <c r="V5344" s="38">
        <f t="shared" si="670"/>
        <v>4.8584287031856049E-3</v>
      </c>
      <c r="W5344" s="8">
        <v>2908</v>
      </c>
      <c r="X5344" s="9">
        <f t="shared" si="671"/>
        <v>1.3305545458105281E-2</v>
      </c>
    </row>
    <row r="5345" spans="1:24">
      <c r="A5345" s="15" t="s">
        <v>3240</v>
      </c>
      <c r="B5345" s="1" t="s">
        <v>3241</v>
      </c>
      <c r="C5345" t="s">
        <v>3242</v>
      </c>
      <c r="D5345" s="1">
        <v>12</v>
      </c>
      <c r="E5345" s="30">
        <v>12.1172</v>
      </c>
      <c r="F5345" s="31">
        <v>16.716200000000001</v>
      </c>
      <c r="G5345" s="31">
        <v>15.4534</v>
      </c>
      <c r="H5345" s="35">
        <v>10.174099999999999</v>
      </c>
      <c r="I5345" s="32">
        <v>12.2865</v>
      </c>
      <c r="J5345" s="36">
        <v>11.099</v>
      </c>
      <c r="L5345" s="21">
        <f t="shared" si="664"/>
        <v>11.186533333333335</v>
      </c>
      <c r="M5345" s="22">
        <f t="shared" si="665"/>
        <v>14.762266666666667</v>
      </c>
      <c r="O5345" s="25">
        <f t="shared" si="666"/>
        <v>1.0589169010518882</v>
      </c>
      <c r="P5345" s="26">
        <f t="shared" si="667"/>
        <v>2.3761206226396259</v>
      </c>
      <c r="R5345" s="2">
        <f t="shared" si="668"/>
        <v>1.3196462413139607</v>
      </c>
      <c r="S5345" s="2"/>
      <c r="T5345" s="2">
        <f t="shared" si="669"/>
        <v>0.40015123692992693</v>
      </c>
      <c r="U5345" s="2"/>
      <c r="V5345" s="38">
        <f t="shared" si="670"/>
        <v>3.7962358599705717E-2</v>
      </c>
      <c r="W5345" s="8">
        <v>5017</v>
      </c>
      <c r="X5345" s="9">
        <f t="shared" si="671"/>
        <v>6.0261555488948841E-2</v>
      </c>
    </row>
    <row r="5346" spans="1:24">
      <c r="A5346" s="15" t="s">
        <v>10812</v>
      </c>
      <c r="B5346" s="1" t="s">
        <v>10813</v>
      </c>
      <c r="C5346" t="s">
        <v>10814</v>
      </c>
      <c r="D5346" s="1">
        <v>3</v>
      </c>
      <c r="E5346" s="30">
        <v>11.865</v>
      </c>
      <c r="F5346" s="31">
        <v>17.5412</v>
      </c>
      <c r="G5346" s="31">
        <v>26.646999999999998</v>
      </c>
      <c r="H5346" s="35">
        <v>8.8656100000000002</v>
      </c>
      <c r="I5346" s="32">
        <v>9.5700099999999999</v>
      </c>
      <c r="J5346" s="36">
        <v>10.6145</v>
      </c>
      <c r="L5346" s="21">
        <f t="shared" si="664"/>
        <v>9.6833733333333338</v>
      </c>
      <c r="M5346" s="22">
        <f t="shared" si="665"/>
        <v>18.6844</v>
      </c>
      <c r="O5346" s="25">
        <f t="shared" si="666"/>
        <v>0.8799389138078465</v>
      </c>
      <c r="P5346" s="26">
        <f t="shared" si="667"/>
        <v>7.4570141933618457</v>
      </c>
      <c r="R5346" s="2">
        <f t="shared" si="668"/>
        <v>1.9295341981375635</v>
      </c>
      <c r="S5346" s="2"/>
      <c r="T5346" s="2">
        <f t="shared" si="669"/>
        <v>0.94825261373988312</v>
      </c>
      <c r="U5346" s="2"/>
      <c r="V5346" s="38">
        <f t="shared" si="670"/>
        <v>5.3235418818135802E-2</v>
      </c>
      <c r="W5346" s="8">
        <v>5401</v>
      </c>
      <c r="X5346" s="9">
        <f t="shared" si="671"/>
        <v>7.8497847707393736E-2</v>
      </c>
    </row>
    <row r="5347" spans="1:24">
      <c r="A5347" s="15" t="s">
        <v>23402</v>
      </c>
      <c r="B5347" s="1" t="s">
        <v>23403</v>
      </c>
      <c r="C5347" t="s">
        <v>23404</v>
      </c>
      <c r="D5347" s="1">
        <v>1</v>
      </c>
      <c r="E5347" s="30">
        <v>11.7761</v>
      </c>
      <c r="F5347" s="31">
        <v>13.4499</v>
      </c>
      <c r="G5347" s="31">
        <v>15.5944</v>
      </c>
      <c r="H5347" s="35">
        <v>7.9192299999999998</v>
      </c>
      <c r="I5347" s="32">
        <v>8.9264799999999997</v>
      </c>
      <c r="J5347" s="36">
        <v>9.2222500000000007</v>
      </c>
      <c r="L5347" s="21">
        <f t="shared" si="664"/>
        <v>8.6893200000000004</v>
      </c>
      <c r="M5347" s="22">
        <f t="shared" si="665"/>
        <v>13.6068</v>
      </c>
      <c r="O5347" s="25">
        <f t="shared" si="666"/>
        <v>0.68311706851754228</v>
      </c>
      <c r="P5347" s="26">
        <f t="shared" si="667"/>
        <v>1.913979344193649</v>
      </c>
      <c r="R5347" s="2">
        <f t="shared" si="668"/>
        <v>1.5659223046222257</v>
      </c>
      <c r="S5347" s="2"/>
      <c r="T5347" s="2">
        <f t="shared" si="669"/>
        <v>0.6470126331162227</v>
      </c>
      <c r="U5347" s="2"/>
      <c r="V5347" s="38">
        <f t="shared" si="670"/>
        <v>6.8970378262132809E-3</v>
      </c>
      <c r="W5347" s="8">
        <v>3268</v>
      </c>
      <c r="X5347" s="9">
        <f t="shared" si="671"/>
        <v>1.6807836367185608E-2</v>
      </c>
    </row>
    <row r="5348" spans="1:24">
      <c r="A5348" s="15" t="s">
        <v>11651</v>
      </c>
      <c r="B5348" s="1" t="s">
        <v>11652</v>
      </c>
      <c r="C5348" t="s">
        <v>11653</v>
      </c>
      <c r="D5348" s="1">
        <v>13</v>
      </c>
      <c r="E5348" s="30">
        <v>13.8759</v>
      </c>
      <c r="F5348" s="31">
        <v>11.4262</v>
      </c>
      <c r="G5348" s="31">
        <v>12.5167</v>
      </c>
      <c r="H5348" s="35">
        <v>14.2018</v>
      </c>
      <c r="I5348" s="32">
        <v>12.632899999999999</v>
      </c>
      <c r="J5348" s="36">
        <v>13.8218</v>
      </c>
      <c r="L5348" s="21">
        <f t="shared" si="664"/>
        <v>13.552166666666665</v>
      </c>
      <c r="M5348" s="22">
        <f t="shared" si="665"/>
        <v>12.606266666666665</v>
      </c>
      <c r="O5348" s="25">
        <f t="shared" si="666"/>
        <v>0.81846710583464144</v>
      </c>
      <c r="P5348" s="26">
        <f t="shared" si="667"/>
        <v>1.2273036149760714</v>
      </c>
      <c r="R5348" s="2">
        <f t="shared" si="668"/>
        <v>0.93020304256391961</v>
      </c>
      <c r="S5348" s="2"/>
      <c r="T5348" s="2">
        <f t="shared" si="669"/>
        <v>-0.10438243616362572</v>
      </c>
      <c r="U5348" s="2"/>
      <c r="V5348" s="38">
        <f t="shared" si="670"/>
        <v>0.16449903777521185</v>
      </c>
      <c r="W5348" s="8">
        <v>6562</v>
      </c>
      <c r="X5348" s="9">
        <f t="shared" si="671"/>
        <v>0.19964497665982736</v>
      </c>
    </row>
    <row r="5349" spans="1:24">
      <c r="A5349" s="15" t="s">
        <v>23462</v>
      </c>
      <c r="B5349" s="1" t="s">
        <v>23463</v>
      </c>
      <c r="C5349" t="s">
        <v>23464</v>
      </c>
      <c r="D5349" s="1">
        <v>1</v>
      </c>
      <c r="E5349" s="30">
        <v>11.1587</v>
      </c>
      <c r="F5349" s="31">
        <v>8.8702900000000007</v>
      </c>
      <c r="G5349" s="31">
        <v>14.172800000000001</v>
      </c>
      <c r="H5349" s="35">
        <v>10.2014</v>
      </c>
      <c r="I5349" s="32">
        <v>11.6889</v>
      </c>
      <c r="J5349" s="36">
        <v>9.7688400000000009</v>
      </c>
      <c r="L5349" s="21">
        <f t="shared" si="664"/>
        <v>10.553046666666667</v>
      </c>
      <c r="M5349" s="22">
        <f t="shared" si="665"/>
        <v>11.400596666666667</v>
      </c>
      <c r="O5349" s="25">
        <f t="shared" si="666"/>
        <v>1.007173835310138</v>
      </c>
      <c r="P5349" s="26">
        <f t="shared" si="667"/>
        <v>2.659518485183606</v>
      </c>
      <c r="R5349" s="2">
        <f t="shared" si="668"/>
        <v>1.0803132997295568</v>
      </c>
      <c r="S5349" s="2"/>
      <c r="T5349" s="2">
        <f t="shared" si="669"/>
        <v>0.11144976647998042</v>
      </c>
      <c r="U5349" s="2"/>
      <c r="V5349" s="38">
        <f t="shared" si="670"/>
        <v>0.3164684287530416</v>
      </c>
      <c r="W5349" s="8">
        <v>7315</v>
      </c>
      <c r="X5349" s="9">
        <f t="shared" si="671"/>
        <v>0.34454607882286037</v>
      </c>
    </row>
    <row r="5350" spans="1:24">
      <c r="A5350" s="15" t="s">
        <v>15402</v>
      </c>
      <c r="B5350" s="1" t="s">
        <v>15403</v>
      </c>
      <c r="C5350" t="s">
        <v>15404</v>
      </c>
      <c r="D5350" s="1">
        <v>8</v>
      </c>
      <c r="E5350" s="30">
        <v>11.8338</v>
      </c>
      <c r="F5350" s="31">
        <v>9.8586399999999994</v>
      </c>
      <c r="G5350" s="31">
        <v>10.0764</v>
      </c>
      <c r="H5350" s="35">
        <v>14.1203</v>
      </c>
      <c r="I5350" s="32">
        <v>13.626300000000001</v>
      </c>
      <c r="J5350" s="36">
        <v>15.057399999999999</v>
      </c>
      <c r="L5350" s="21">
        <f t="shared" si="664"/>
        <v>14.268000000000001</v>
      </c>
      <c r="M5350" s="22">
        <f t="shared" si="665"/>
        <v>10.589613333333332</v>
      </c>
      <c r="O5350" s="25">
        <f t="shared" si="666"/>
        <v>0.72689288757010084</v>
      </c>
      <c r="P5350" s="26">
        <f t="shared" si="667"/>
        <v>1.0829843953323308</v>
      </c>
      <c r="R5350" s="2">
        <f t="shared" si="668"/>
        <v>0.74219325296701233</v>
      </c>
      <c r="S5350" s="2"/>
      <c r="T5350" s="2">
        <f t="shared" si="669"/>
        <v>-0.43013320885498979</v>
      </c>
      <c r="U5350" s="2"/>
      <c r="V5350" s="38">
        <f t="shared" si="670"/>
        <v>4.0665502922624022E-3</v>
      </c>
      <c r="W5350" s="8">
        <v>2730</v>
      </c>
      <c r="X5350" s="9">
        <f t="shared" si="671"/>
        <v>1.1863006054057792E-2</v>
      </c>
    </row>
    <row r="5351" spans="1:24">
      <c r="A5351" s="15" t="s">
        <v>18247</v>
      </c>
      <c r="B5351" s="1" t="s">
        <v>18248</v>
      </c>
      <c r="C5351" t="s">
        <v>18249</v>
      </c>
      <c r="D5351" s="1">
        <v>6</v>
      </c>
      <c r="E5351" s="30">
        <v>12.421799999999999</v>
      </c>
      <c r="F5351" s="31">
        <v>14.875299999999999</v>
      </c>
      <c r="G5351" s="31">
        <v>14.1213</v>
      </c>
      <c r="H5351" s="35">
        <v>11.523300000000001</v>
      </c>
      <c r="I5351" s="32">
        <v>12.1157</v>
      </c>
      <c r="J5351" s="36">
        <v>11.4665</v>
      </c>
      <c r="L5351" s="21">
        <f t="shared" si="664"/>
        <v>11.701833333333335</v>
      </c>
      <c r="M5351" s="22">
        <f t="shared" si="665"/>
        <v>13.806133333333333</v>
      </c>
      <c r="O5351" s="25">
        <f t="shared" si="666"/>
        <v>0.35954244997403767</v>
      </c>
      <c r="P5351" s="26">
        <f t="shared" si="667"/>
        <v>1.2567470243980423</v>
      </c>
      <c r="R5351" s="2">
        <f t="shared" si="668"/>
        <v>1.1798265229095155</v>
      </c>
      <c r="S5351" s="2"/>
      <c r="T5351" s="2">
        <f t="shared" si="669"/>
        <v>0.23857474692868938</v>
      </c>
      <c r="U5351" s="2"/>
      <c r="V5351" s="38">
        <f t="shared" si="670"/>
        <v>2.4699198367203825E-2</v>
      </c>
      <c r="W5351" s="8">
        <v>4567</v>
      </c>
      <c r="X5351" s="9">
        <f t="shared" si="671"/>
        <v>4.3070815808279234E-2</v>
      </c>
    </row>
    <row r="5352" spans="1:24">
      <c r="A5352" s="15" t="s">
        <v>21094</v>
      </c>
      <c r="B5352" s="1" t="s">
        <v>21095</v>
      </c>
      <c r="C5352" t="s">
        <v>21096</v>
      </c>
      <c r="D5352" s="1">
        <v>4</v>
      </c>
      <c r="E5352" s="30">
        <v>13.233599999999999</v>
      </c>
      <c r="F5352" s="31">
        <v>15.5589</v>
      </c>
      <c r="G5352" s="31">
        <v>14.9049</v>
      </c>
      <c r="H5352" s="35">
        <v>11.756500000000001</v>
      </c>
      <c r="I5352" s="32">
        <v>10.647</v>
      </c>
      <c r="J5352" s="36">
        <v>9.9464199999999998</v>
      </c>
      <c r="L5352" s="21">
        <f t="shared" si="664"/>
        <v>10.783306666666666</v>
      </c>
      <c r="M5352" s="22">
        <f t="shared" si="665"/>
        <v>14.565799999999998</v>
      </c>
      <c r="O5352" s="25">
        <f t="shared" si="666"/>
        <v>0.91270588479166403</v>
      </c>
      <c r="P5352" s="26">
        <f t="shared" si="667"/>
        <v>1.199164971970079</v>
      </c>
      <c r="R5352" s="2">
        <f t="shared" si="668"/>
        <v>1.3507730467339638</v>
      </c>
      <c r="S5352" s="2"/>
      <c r="T5352" s="2">
        <f t="shared" si="669"/>
        <v>0.4337852972717659</v>
      </c>
      <c r="U5352" s="2"/>
      <c r="V5352" s="38">
        <f t="shared" si="670"/>
        <v>6.0910608525105749E-3</v>
      </c>
      <c r="W5352" s="8">
        <v>3140</v>
      </c>
      <c r="X5352" s="9">
        <f t="shared" si="671"/>
        <v>1.5448792557131916E-2</v>
      </c>
    </row>
    <row r="5353" spans="1:24">
      <c r="A5353" s="15" t="s">
        <v>5530</v>
      </c>
      <c r="B5353" s="1" t="s">
        <v>5531</v>
      </c>
      <c r="C5353" t="s">
        <v>5532</v>
      </c>
      <c r="D5353" s="1">
        <v>8</v>
      </c>
      <c r="E5353" s="30">
        <v>9.8953399999999991</v>
      </c>
      <c r="F5353" s="31">
        <v>6.2092599999999996</v>
      </c>
      <c r="G5353" s="31">
        <v>12.086399999999999</v>
      </c>
      <c r="H5353" s="35">
        <v>14.6509</v>
      </c>
      <c r="I5353" s="32">
        <v>14.2469</v>
      </c>
      <c r="J5353" s="36">
        <v>15.211399999999999</v>
      </c>
      <c r="L5353" s="21">
        <f t="shared" si="664"/>
        <v>14.703066666666667</v>
      </c>
      <c r="M5353" s="22">
        <f t="shared" si="665"/>
        <v>9.3969999999999985</v>
      </c>
      <c r="O5353" s="25">
        <f t="shared" si="666"/>
        <v>0.4843615213178406</v>
      </c>
      <c r="P5353" s="26">
        <f t="shared" si="667"/>
        <v>2.9700927109435526</v>
      </c>
      <c r="R5353" s="2">
        <f t="shared" si="668"/>
        <v>0.63911836986388315</v>
      </c>
      <c r="S5353" s="2"/>
      <c r="T5353" s="2">
        <f t="shared" si="669"/>
        <v>-0.64584494024013184</v>
      </c>
      <c r="U5353" s="2"/>
      <c r="V5353" s="38">
        <f t="shared" si="670"/>
        <v>1.8940601055228365E-2</v>
      </c>
      <c r="W5353" s="8">
        <v>4313</v>
      </c>
      <c r="X5353" s="9">
        <f t="shared" si="671"/>
        <v>3.497401966237855E-2</v>
      </c>
    </row>
    <row r="5354" spans="1:24">
      <c r="A5354" s="15" t="s">
        <v>2476</v>
      </c>
      <c r="B5354" s="1" t="s">
        <v>2477</v>
      </c>
      <c r="C5354" t="s">
        <v>2478</v>
      </c>
      <c r="D5354" s="1">
        <v>35</v>
      </c>
      <c r="E5354" s="30">
        <v>12.8375</v>
      </c>
      <c r="F5354" s="31">
        <v>14.415800000000001</v>
      </c>
      <c r="G5354" s="31">
        <v>15.5939</v>
      </c>
      <c r="H5354" s="35">
        <v>11.2996</v>
      </c>
      <c r="I5354" s="32">
        <v>9.9633800000000008</v>
      </c>
      <c r="J5354" s="36">
        <v>11.4694</v>
      </c>
      <c r="L5354" s="21">
        <f t="shared" si="664"/>
        <v>10.910793333333332</v>
      </c>
      <c r="M5354" s="22">
        <f t="shared" si="665"/>
        <v>14.282400000000001</v>
      </c>
      <c r="O5354" s="25">
        <f t="shared" si="666"/>
        <v>0.82486485446607116</v>
      </c>
      <c r="P5354" s="26">
        <f t="shared" si="667"/>
        <v>1.3830335896137878</v>
      </c>
      <c r="R5354" s="2">
        <f t="shared" si="668"/>
        <v>1.3090157208244559</v>
      </c>
      <c r="S5354" s="2"/>
      <c r="T5354" s="2">
        <f t="shared" si="669"/>
        <v>0.38848242365388647</v>
      </c>
      <c r="U5354" s="2"/>
      <c r="V5354" s="38">
        <f t="shared" si="670"/>
        <v>1.1114915705906118E-2</v>
      </c>
      <c r="W5354" s="8">
        <v>3743</v>
      </c>
      <c r="X5354" s="9">
        <f t="shared" si="671"/>
        <v>2.3649262271396292E-2</v>
      </c>
    </row>
    <row r="5355" spans="1:24">
      <c r="A5355" s="15" t="s">
        <v>9686</v>
      </c>
      <c r="B5355" s="1" t="s">
        <v>9687</v>
      </c>
      <c r="C5355" t="s">
        <v>9688</v>
      </c>
      <c r="D5355" s="1">
        <v>12</v>
      </c>
      <c r="E5355" s="30">
        <v>12.2682</v>
      </c>
      <c r="F5355" s="31">
        <v>14.807399999999999</v>
      </c>
      <c r="G5355" s="31">
        <v>17.861799999999999</v>
      </c>
      <c r="H5355" s="35">
        <v>9.9634599999999995</v>
      </c>
      <c r="I5355" s="32">
        <v>12.985900000000001</v>
      </c>
      <c r="J5355" s="36">
        <v>10.614800000000001</v>
      </c>
      <c r="L5355" s="21">
        <f t="shared" si="664"/>
        <v>11.188053333333334</v>
      </c>
      <c r="M5355" s="22">
        <f t="shared" si="665"/>
        <v>14.979133333333332</v>
      </c>
      <c r="O5355" s="25">
        <f t="shared" si="666"/>
        <v>1.590676091017069</v>
      </c>
      <c r="P5355" s="26">
        <f t="shared" si="667"/>
        <v>2.8007515943641592</v>
      </c>
      <c r="R5355" s="2">
        <f t="shared" si="668"/>
        <v>1.3388507264892073</v>
      </c>
      <c r="S5355" s="2"/>
      <c r="T5355" s="2">
        <f t="shared" si="669"/>
        <v>0.42099511812395252</v>
      </c>
      <c r="U5355" s="2"/>
      <c r="V5355" s="38">
        <f t="shared" si="670"/>
        <v>5.5557556679523459E-2</v>
      </c>
      <c r="W5355" s="8">
        <v>5472</v>
      </c>
      <c r="X5355" s="9">
        <f t="shared" si="671"/>
        <v>8.0858987828166085E-2</v>
      </c>
    </row>
    <row r="5356" spans="1:24">
      <c r="A5356" s="15" t="s">
        <v>15352</v>
      </c>
      <c r="B5356" s="1" t="s">
        <v>15353</v>
      </c>
      <c r="C5356" t="s">
        <v>15354</v>
      </c>
      <c r="D5356" s="1">
        <v>5</v>
      </c>
      <c r="E5356" s="30">
        <v>12.986599999999999</v>
      </c>
      <c r="F5356" s="31">
        <v>9.5832999999999995</v>
      </c>
      <c r="G5356" s="31">
        <v>7.4916600000000004</v>
      </c>
      <c r="H5356" s="35">
        <v>15.7006</v>
      </c>
      <c r="I5356" s="32">
        <v>9.4221299999999992</v>
      </c>
      <c r="J5356" s="36">
        <v>15.687099999999999</v>
      </c>
      <c r="L5356" s="21">
        <f t="shared" si="664"/>
        <v>13.603276666666666</v>
      </c>
      <c r="M5356" s="22">
        <f t="shared" si="665"/>
        <v>10.020519999999999</v>
      </c>
      <c r="O5356" s="25">
        <f t="shared" si="666"/>
        <v>3.6209855217376079</v>
      </c>
      <c r="P5356" s="26">
        <f t="shared" si="667"/>
        <v>2.7734387314667743</v>
      </c>
      <c r="R5356" s="2">
        <f t="shared" si="668"/>
        <v>0.73662546499213544</v>
      </c>
      <c r="S5356" s="2"/>
      <c r="T5356" s="2">
        <f t="shared" si="669"/>
        <v>-0.4409968231142154</v>
      </c>
      <c r="U5356" s="2"/>
      <c r="V5356" s="38">
        <f t="shared" si="670"/>
        <v>0.12263947971668086</v>
      </c>
      <c r="W5356" s="8">
        <v>6251</v>
      </c>
      <c r="X5356" s="9">
        <f t="shared" si="671"/>
        <v>0.15624713109320851</v>
      </c>
    </row>
    <row r="5357" spans="1:24">
      <c r="A5357" s="15" t="s">
        <v>13399</v>
      </c>
      <c r="B5357" s="1" t="s">
        <v>13400</v>
      </c>
      <c r="C5357" t="s">
        <v>13401</v>
      </c>
      <c r="D5357" s="1">
        <v>9</v>
      </c>
      <c r="E5357" s="30">
        <v>11.072900000000001</v>
      </c>
      <c r="F5357" s="31">
        <v>27.590800000000002</v>
      </c>
      <c r="G5357" s="31">
        <v>15.0495</v>
      </c>
      <c r="H5357" s="35">
        <v>8.2506799999999991</v>
      </c>
      <c r="I5357" s="32">
        <v>19.097899999999999</v>
      </c>
      <c r="J5357" s="36">
        <v>9.3728599999999993</v>
      </c>
      <c r="L5357" s="21">
        <f t="shared" si="664"/>
        <v>12.24048</v>
      </c>
      <c r="M5357" s="22">
        <f t="shared" si="665"/>
        <v>17.904400000000003</v>
      </c>
      <c r="O5357" s="25">
        <f t="shared" si="666"/>
        <v>5.9651470040896699</v>
      </c>
      <c r="P5357" s="26">
        <f t="shared" si="667"/>
        <v>8.6210843639300894</v>
      </c>
      <c r="R5357" s="2">
        <f t="shared" si="668"/>
        <v>1.4627204161928293</v>
      </c>
      <c r="S5357" s="2"/>
      <c r="T5357" s="2">
        <f t="shared" si="669"/>
        <v>0.54865403966222248</v>
      </c>
      <c r="U5357" s="2"/>
      <c r="V5357" s="38">
        <f t="shared" si="670"/>
        <v>0.20118567485301447</v>
      </c>
      <c r="W5357" s="8">
        <v>6785</v>
      </c>
      <c r="X5357" s="9">
        <f t="shared" si="671"/>
        <v>0.23614483633447417</v>
      </c>
    </row>
    <row r="5358" spans="1:24">
      <c r="A5358" s="15" t="s">
        <v>8991</v>
      </c>
      <c r="B5358" s="1" t="s">
        <v>8992</v>
      </c>
      <c r="C5358" t="s">
        <v>8993</v>
      </c>
      <c r="D5358" s="1">
        <v>2</v>
      </c>
      <c r="E5358" s="30">
        <v>14.732200000000001</v>
      </c>
      <c r="F5358" s="31">
        <v>11.213200000000001</v>
      </c>
      <c r="G5358" s="31">
        <v>13.088100000000001</v>
      </c>
      <c r="H5358" s="35">
        <v>12.9636</v>
      </c>
      <c r="I5358" s="32">
        <v>15.6815</v>
      </c>
      <c r="J5358" s="36">
        <v>11.634</v>
      </c>
      <c r="L5358" s="21">
        <f t="shared" si="664"/>
        <v>13.426366666666667</v>
      </c>
      <c r="M5358" s="22">
        <f t="shared" si="665"/>
        <v>13.011166666666668</v>
      </c>
      <c r="O5358" s="25">
        <f t="shared" si="666"/>
        <v>2.0630508484604402</v>
      </c>
      <c r="P5358" s="26">
        <f t="shared" si="667"/>
        <v>1.7607610011961616</v>
      </c>
      <c r="R5358" s="2">
        <f t="shared" si="668"/>
        <v>0.9690757737883916</v>
      </c>
      <c r="S5358" s="2"/>
      <c r="T5358" s="2">
        <f t="shared" si="669"/>
        <v>-4.5318617900539405E-2</v>
      </c>
      <c r="U5358" s="2"/>
      <c r="V5358" s="38">
        <f t="shared" si="670"/>
        <v>0.40200047997662269</v>
      </c>
      <c r="W5358" s="8">
        <v>7632</v>
      </c>
      <c r="X5358" s="9">
        <f t="shared" si="671"/>
        <v>0.41948792223975673</v>
      </c>
    </row>
    <row r="5359" spans="1:24">
      <c r="A5359" s="15" t="s">
        <v>19035</v>
      </c>
      <c r="B5359" s="1" t="s">
        <v>19036</v>
      </c>
      <c r="C5359" t="s">
        <v>19037</v>
      </c>
      <c r="D5359" s="1">
        <v>3</v>
      </c>
      <c r="E5359" s="30">
        <v>12.0116</v>
      </c>
      <c r="F5359" s="31">
        <v>16.054300000000001</v>
      </c>
      <c r="G5359" s="31">
        <v>17.103400000000001</v>
      </c>
      <c r="H5359" s="35">
        <v>10.309699999999999</v>
      </c>
      <c r="I5359" s="32">
        <v>11.390599999999999</v>
      </c>
      <c r="J5359" s="36">
        <v>11.0848</v>
      </c>
      <c r="L5359" s="21">
        <f t="shared" si="664"/>
        <v>10.928366666666667</v>
      </c>
      <c r="M5359" s="22">
        <f t="shared" si="665"/>
        <v>15.056433333333333</v>
      </c>
      <c r="O5359" s="25">
        <f t="shared" si="666"/>
        <v>0.55717119750874888</v>
      </c>
      <c r="P5359" s="26">
        <f t="shared" si="667"/>
        <v>2.6885702935451317</v>
      </c>
      <c r="R5359" s="2">
        <f t="shared" si="668"/>
        <v>1.3777386678704655</v>
      </c>
      <c r="S5359" s="2"/>
      <c r="T5359" s="2">
        <f t="shared" si="669"/>
        <v>0.46230226081272108</v>
      </c>
      <c r="U5359" s="2"/>
      <c r="V5359" s="38">
        <f t="shared" si="670"/>
        <v>2.9895379707809828E-2</v>
      </c>
      <c r="W5359" s="8">
        <v>4766</v>
      </c>
      <c r="X5359" s="9">
        <f t="shared" si="671"/>
        <v>4.9955267308644032E-2</v>
      </c>
    </row>
    <row r="5360" spans="1:24">
      <c r="A5360" s="15" t="s">
        <v>6279</v>
      </c>
      <c r="B5360" s="1" t="s">
        <v>6280</v>
      </c>
      <c r="C5360" t="s">
        <v>6281</v>
      </c>
      <c r="D5360" s="1">
        <v>5</v>
      </c>
      <c r="E5360" s="30">
        <v>7.6803499999999998</v>
      </c>
      <c r="F5360" s="31">
        <v>8.0146200000000007</v>
      </c>
      <c r="G5360" s="31">
        <v>9.3740500000000004</v>
      </c>
      <c r="H5360" s="35">
        <v>15.134399999999999</v>
      </c>
      <c r="I5360" s="32">
        <v>21.9314</v>
      </c>
      <c r="J5360" s="36">
        <v>15.9709</v>
      </c>
      <c r="L5360" s="21">
        <f t="shared" si="664"/>
        <v>17.678899999999999</v>
      </c>
      <c r="M5360" s="22">
        <f t="shared" si="665"/>
        <v>8.3563400000000012</v>
      </c>
      <c r="O5360" s="25">
        <f t="shared" si="666"/>
        <v>3.7064471195472399</v>
      </c>
      <c r="P5360" s="26">
        <f t="shared" si="667"/>
        <v>0.89706986422463231</v>
      </c>
      <c r="R5360" s="2">
        <f t="shared" si="668"/>
        <v>0.47267307355095634</v>
      </c>
      <c r="S5360" s="2"/>
      <c r="T5360" s="2">
        <f t="shared" si="669"/>
        <v>-1.0810854128879832</v>
      </c>
      <c r="U5360" s="2"/>
      <c r="V5360" s="38">
        <f t="shared" si="670"/>
        <v>6.6623320362949774E-3</v>
      </c>
      <c r="W5360" s="8">
        <v>3226</v>
      </c>
      <c r="X5360" s="9">
        <f t="shared" si="671"/>
        <v>1.6447244989787103E-2</v>
      </c>
    </row>
    <row r="5361" spans="1:24">
      <c r="A5361" s="15" t="s">
        <v>3653</v>
      </c>
      <c r="B5361" s="1" t="s">
        <v>3654</v>
      </c>
      <c r="C5361" t="s">
        <v>3655</v>
      </c>
      <c r="D5361" s="1">
        <v>8</v>
      </c>
      <c r="E5361" s="30">
        <v>14.0456</v>
      </c>
      <c r="F5361" s="31">
        <v>19.9437</v>
      </c>
      <c r="G5361" s="31">
        <v>17.073699999999999</v>
      </c>
      <c r="H5361" s="35">
        <v>6.1768799999999997</v>
      </c>
      <c r="I5361" s="32">
        <v>9.5583500000000008</v>
      </c>
      <c r="J5361" s="36">
        <v>8.0007599999999996</v>
      </c>
      <c r="L5361" s="21">
        <f t="shared" si="664"/>
        <v>7.911996666666667</v>
      </c>
      <c r="M5361" s="22">
        <f t="shared" si="665"/>
        <v>17.021000000000001</v>
      </c>
      <c r="O5361" s="25">
        <f t="shared" si="666"/>
        <v>1.692481620944029</v>
      </c>
      <c r="P5361" s="26">
        <f t="shared" si="667"/>
        <v>2.9494031379246728</v>
      </c>
      <c r="R5361" s="2">
        <f t="shared" si="668"/>
        <v>2.1512900873315166</v>
      </c>
      <c r="S5361" s="2"/>
      <c r="T5361" s="2">
        <f t="shared" si="669"/>
        <v>1.1052020758241252</v>
      </c>
      <c r="U5361" s="2"/>
      <c r="V5361" s="38">
        <f t="shared" si="670"/>
        <v>4.8681949104290483E-3</v>
      </c>
      <c r="W5361" s="8">
        <v>2909</v>
      </c>
      <c r="X5361" s="9">
        <f t="shared" si="671"/>
        <v>1.332770858255653E-2</v>
      </c>
    </row>
    <row r="5362" spans="1:24">
      <c r="A5362" s="15" t="s">
        <v>3700</v>
      </c>
      <c r="B5362" s="1" t="s">
        <v>3701</v>
      </c>
      <c r="C5362" t="s">
        <v>3702</v>
      </c>
      <c r="D5362" s="1">
        <v>18</v>
      </c>
      <c r="E5362" s="30">
        <v>14.1472</v>
      </c>
      <c r="F5362" s="31">
        <v>19.413599999999999</v>
      </c>
      <c r="G5362" s="31">
        <v>15.956200000000001</v>
      </c>
      <c r="H5362" s="35">
        <v>7.9241900000000003</v>
      </c>
      <c r="I5362" s="32">
        <v>9.1633700000000005</v>
      </c>
      <c r="J5362" s="36">
        <v>8.5788899999999995</v>
      </c>
      <c r="L5362" s="21">
        <f t="shared" si="664"/>
        <v>8.5554833333333331</v>
      </c>
      <c r="M5362" s="22">
        <f t="shared" si="665"/>
        <v>16.505666666666666</v>
      </c>
      <c r="O5362" s="25">
        <f t="shared" si="666"/>
        <v>0.61992150481599961</v>
      </c>
      <c r="P5362" s="26">
        <f t="shared" si="667"/>
        <v>2.675850790558628</v>
      </c>
      <c r="R5362" s="2">
        <f t="shared" si="668"/>
        <v>1.9292500521108296</v>
      </c>
      <c r="S5362" s="2"/>
      <c r="T5362" s="2">
        <f t="shared" si="669"/>
        <v>0.94804014471450448</v>
      </c>
      <c r="U5362" s="2"/>
      <c r="V5362" s="38">
        <f t="shared" si="670"/>
        <v>3.710195510113506E-3</v>
      </c>
      <c r="W5362" s="8">
        <v>2635</v>
      </c>
      <c r="X5362" s="9">
        <f t="shared" si="671"/>
        <v>1.1213661116714976E-2</v>
      </c>
    </row>
    <row r="5363" spans="1:24">
      <c r="A5363" s="15" t="s">
        <v>467</v>
      </c>
      <c r="B5363" s="1" t="s">
        <v>468</v>
      </c>
      <c r="C5363" t="s">
        <v>469</v>
      </c>
      <c r="D5363" s="1">
        <v>55</v>
      </c>
      <c r="E5363" s="30">
        <v>20.060300000000002</v>
      </c>
      <c r="F5363" s="31">
        <v>35.869599999999998</v>
      </c>
      <c r="G5363" s="31">
        <v>13.355700000000001</v>
      </c>
      <c r="H5363" s="35">
        <v>6.2634100000000004</v>
      </c>
      <c r="I5363" s="32">
        <v>6.7149099999999997</v>
      </c>
      <c r="J5363" s="36">
        <v>6.1029799999999996</v>
      </c>
      <c r="L5363" s="21">
        <f t="shared" si="664"/>
        <v>6.3604333333333329</v>
      </c>
      <c r="M5363" s="22">
        <f t="shared" si="665"/>
        <v>23.095200000000002</v>
      </c>
      <c r="O5363" s="25">
        <f t="shared" si="666"/>
        <v>0.31729280898459278</v>
      </c>
      <c r="P5363" s="26">
        <f t="shared" si="667"/>
        <v>11.559709633463987</v>
      </c>
      <c r="R5363" s="2">
        <f t="shared" si="668"/>
        <v>3.6310733545408338</v>
      </c>
      <c r="S5363" s="2"/>
      <c r="T5363" s="2">
        <f t="shared" si="669"/>
        <v>1.8603960755975846</v>
      </c>
      <c r="U5363" s="2"/>
      <c r="V5363" s="38">
        <f t="shared" si="670"/>
        <v>3.3151864883606642E-2</v>
      </c>
      <c r="W5363" s="8">
        <v>4871</v>
      </c>
      <c r="X5363" s="9">
        <f t="shared" si="671"/>
        <v>5.4202720577508377E-2</v>
      </c>
    </row>
    <row r="5364" spans="1:24">
      <c r="A5364" s="15" t="s">
        <v>3867</v>
      </c>
      <c r="B5364" s="1" t="s">
        <v>3868</v>
      </c>
      <c r="C5364" t="s">
        <v>3869</v>
      </c>
      <c r="D5364" s="1">
        <v>38</v>
      </c>
      <c r="E5364" s="30">
        <v>11.7967</v>
      </c>
      <c r="F5364" s="31">
        <v>6.3640100000000004</v>
      </c>
      <c r="G5364" s="31">
        <v>6.2507400000000004</v>
      </c>
      <c r="H5364" s="35">
        <v>17.584</v>
      </c>
      <c r="I5364" s="32">
        <v>15.3817</v>
      </c>
      <c r="J5364" s="36">
        <v>16.860299999999999</v>
      </c>
      <c r="L5364" s="21">
        <f t="shared" si="664"/>
        <v>16.608666666666664</v>
      </c>
      <c r="M5364" s="22">
        <f t="shared" si="665"/>
        <v>8.1371500000000001</v>
      </c>
      <c r="O5364" s="25">
        <f t="shared" si="666"/>
        <v>1.1225064914437388</v>
      </c>
      <c r="P5364" s="26">
        <f t="shared" si="667"/>
        <v>3.1697692621230313</v>
      </c>
      <c r="R5364" s="2">
        <f t="shared" si="668"/>
        <v>0.48993397021635299</v>
      </c>
      <c r="S5364" s="2"/>
      <c r="T5364" s="2">
        <f t="shared" si="669"/>
        <v>-1.029340768639958</v>
      </c>
      <c r="U5364" s="2"/>
      <c r="V5364" s="38">
        <f t="shared" si="670"/>
        <v>6.0143518970056757E-3</v>
      </c>
      <c r="W5364" s="8">
        <v>3127</v>
      </c>
      <c r="X5364" s="9">
        <f t="shared" si="671"/>
        <v>1.5317652225056988E-2</v>
      </c>
    </row>
    <row r="5365" spans="1:24">
      <c r="A5365" s="15" t="s">
        <v>20273</v>
      </c>
      <c r="B5365" s="1" t="s">
        <v>20274</v>
      </c>
      <c r="C5365" t="s">
        <v>20275</v>
      </c>
      <c r="D5365" s="1">
        <v>1</v>
      </c>
      <c r="E5365" s="30">
        <v>12.6259</v>
      </c>
      <c r="F5365" s="31">
        <v>11.7379</v>
      </c>
      <c r="G5365" s="31">
        <v>14.5451</v>
      </c>
      <c r="H5365" s="35">
        <v>14.0954</v>
      </c>
      <c r="I5365" s="32">
        <v>13.0083</v>
      </c>
      <c r="J5365" s="36">
        <v>12.5283</v>
      </c>
      <c r="L5365" s="21">
        <f t="shared" si="664"/>
        <v>13.210666666666667</v>
      </c>
      <c r="M5365" s="22">
        <f t="shared" si="665"/>
        <v>12.969633333333332</v>
      </c>
      <c r="O5365" s="25">
        <f t="shared" si="666"/>
        <v>0.80291020876143626</v>
      </c>
      <c r="P5365" s="26">
        <f t="shared" si="667"/>
        <v>1.4348196448799175</v>
      </c>
      <c r="R5365" s="2">
        <f t="shared" si="668"/>
        <v>0.9817546427129592</v>
      </c>
      <c r="S5365" s="2"/>
      <c r="T5365" s="2">
        <f t="shared" si="669"/>
        <v>-2.6565579481684452E-2</v>
      </c>
      <c r="U5365" s="2"/>
      <c r="V5365" s="38">
        <f t="shared" si="670"/>
        <v>0.40604029888733101</v>
      </c>
      <c r="W5365" s="8">
        <v>7652</v>
      </c>
      <c r="X5365" s="9">
        <f t="shared" si="671"/>
        <v>0.4225960455225698</v>
      </c>
    </row>
    <row r="5366" spans="1:24">
      <c r="A5366" s="15" t="s">
        <v>11746</v>
      </c>
      <c r="B5366" s="1" t="s">
        <v>11747</v>
      </c>
      <c r="C5366" t="s">
        <v>11748</v>
      </c>
      <c r="D5366" s="1">
        <v>11</v>
      </c>
      <c r="E5366" s="30">
        <v>14.466200000000001</v>
      </c>
      <c r="F5366" s="31">
        <v>10.900600000000001</v>
      </c>
      <c r="G5366" s="31">
        <v>11.750400000000001</v>
      </c>
      <c r="H5366" s="35">
        <v>13.426</v>
      </c>
      <c r="I5366" s="32">
        <v>13.7508</v>
      </c>
      <c r="J5366" s="36">
        <v>16.5303</v>
      </c>
      <c r="L5366" s="21">
        <f t="shared" si="664"/>
        <v>14.569033333333332</v>
      </c>
      <c r="M5366" s="22">
        <f t="shared" si="665"/>
        <v>12.372400000000001</v>
      </c>
      <c r="O5366" s="25">
        <f t="shared" si="666"/>
        <v>1.7062529013406347</v>
      </c>
      <c r="P5366" s="26">
        <f t="shared" si="667"/>
        <v>1.8624013638311179</v>
      </c>
      <c r="R5366" s="2">
        <f t="shared" si="668"/>
        <v>0.84922586948115997</v>
      </c>
      <c r="S5366" s="2"/>
      <c r="T5366" s="2">
        <f t="shared" si="669"/>
        <v>-0.23577977498213321</v>
      </c>
      <c r="U5366" s="2"/>
      <c r="V5366" s="38">
        <f t="shared" si="670"/>
        <v>0.10322797150220619</v>
      </c>
      <c r="W5366" s="8">
        <v>6087</v>
      </c>
      <c r="X5366" s="9">
        <f t="shared" si="671"/>
        <v>0.13505956383170201</v>
      </c>
    </row>
    <row r="5367" spans="1:24">
      <c r="A5367" s="15" t="s">
        <v>20548</v>
      </c>
      <c r="B5367" s="1" t="s">
        <v>20549</v>
      </c>
      <c r="C5367" t="s">
        <v>20550</v>
      </c>
      <c r="D5367" s="1">
        <v>2</v>
      </c>
      <c r="E5367" s="30">
        <v>11.920999999999999</v>
      </c>
      <c r="F5367" s="31">
        <v>16.327400000000001</v>
      </c>
      <c r="G5367" s="31">
        <v>13.555</v>
      </c>
      <c r="H5367" s="35">
        <v>12.173299999999999</v>
      </c>
      <c r="I5367" s="32">
        <v>14.5045</v>
      </c>
      <c r="J5367" s="36">
        <v>10.9246</v>
      </c>
      <c r="L5367" s="21">
        <f t="shared" si="664"/>
        <v>12.534133333333331</v>
      </c>
      <c r="M5367" s="22">
        <f t="shared" si="665"/>
        <v>13.934466666666665</v>
      </c>
      <c r="O5367" s="25">
        <f t="shared" si="666"/>
        <v>1.817022708535412</v>
      </c>
      <c r="P5367" s="26">
        <f t="shared" si="667"/>
        <v>2.2275741184825635</v>
      </c>
      <c r="R5367" s="2">
        <f t="shared" si="668"/>
        <v>1.1117215922387933</v>
      </c>
      <c r="S5367" s="2"/>
      <c r="T5367" s="2">
        <f t="shared" si="669"/>
        <v>0.15279554005273224</v>
      </c>
      <c r="U5367" s="2"/>
      <c r="V5367" s="38">
        <f t="shared" si="670"/>
        <v>0.22316044541310726</v>
      </c>
      <c r="W5367" s="8">
        <v>6897</v>
      </c>
      <c r="X5367" s="9">
        <f t="shared" si="671"/>
        <v>0.25768446966361985</v>
      </c>
    </row>
    <row r="5368" spans="1:24">
      <c r="A5368" s="15" t="s">
        <v>9732</v>
      </c>
      <c r="B5368" s="1" t="s">
        <v>9733</v>
      </c>
      <c r="C5368" t="s">
        <v>9734</v>
      </c>
      <c r="D5368" s="1">
        <v>6</v>
      </c>
      <c r="E5368" s="30">
        <v>21.8674</v>
      </c>
      <c r="F5368" s="31">
        <v>30.696899999999999</v>
      </c>
      <c r="G5368" s="31">
        <v>12.882199999999999</v>
      </c>
      <c r="H5368" s="35">
        <v>4.8604500000000002</v>
      </c>
      <c r="I5368" s="32">
        <v>6.7869700000000002</v>
      </c>
      <c r="J5368" s="36">
        <v>5.8780299999999999</v>
      </c>
      <c r="L5368" s="21">
        <f t="shared" si="664"/>
        <v>5.8418166666666664</v>
      </c>
      <c r="M5368" s="22">
        <f t="shared" si="665"/>
        <v>21.8155</v>
      </c>
      <c r="O5368" s="25">
        <f t="shared" si="666"/>
        <v>0.96377039886756233</v>
      </c>
      <c r="P5368" s="26">
        <f t="shared" si="667"/>
        <v>8.9074634004299913</v>
      </c>
      <c r="R5368" s="2">
        <f t="shared" si="668"/>
        <v>3.7343691602783382</v>
      </c>
      <c r="S5368" s="2"/>
      <c r="T5368" s="2">
        <f t="shared" si="669"/>
        <v>1.9008645519287803</v>
      </c>
      <c r="U5368" s="2"/>
      <c r="V5368" s="38">
        <f t="shared" si="670"/>
        <v>1.8321839746449922E-2</v>
      </c>
      <c r="W5368" s="8">
        <v>4271</v>
      </c>
      <c r="X5368" s="9">
        <f t="shared" si="671"/>
        <v>3.4164161025691218E-2</v>
      </c>
    </row>
    <row r="5369" spans="1:24">
      <c r="A5369" s="15" t="s">
        <v>20303</v>
      </c>
      <c r="B5369" s="1" t="s">
        <v>20304</v>
      </c>
      <c r="C5369" t="s">
        <v>20305</v>
      </c>
      <c r="D5369" s="1">
        <v>1</v>
      </c>
      <c r="E5369" s="30">
        <v>13.8697</v>
      </c>
      <c r="F5369" s="31">
        <v>12.7897</v>
      </c>
      <c r="G5369" s="31">
        <v>17.852</v>
      </c>
      <c r="H5369" s="35">
        <v>10.5623</v>
      </c>
      <c r="I5369" s="32">
        <v>12.1248</v>
      </c>
      <c r="J5369" s="36">
        <v>11.1373</v>
      </c>
      <c r="L5369" s="21">
        <f t="shared" si="664"/>
        <v>11.274799999999999</v>
      </c>
      <c r="M5369" s="22">
        <f t="shared" si="665"/>
        <v>14.837133333333332</v>
      </c>
      <c r="O5369" s="25">
        <f t="shared" si="666"/>
        <v>0.79027289590368721</v>
      </c>
      <c r="P5369" s="26">
        <f t="shared" si="667"/>
        <v>2.6662081245344331</v>
      </c>
      <c r="R5369" s="2">
        <f t="shared" si="668"/>
        <v>1.3159553458450113</v>
      </c>
      <c r="S5369" s="2"/>
      <c r="T5369" s="2">
        <f t="shared" si="669"/>
        <v>0.39611053510585775</v>
      </c>
      <c r="U5369" s="2"/>
      <c r="V5369" s="38">
        <f t="shared" si="670"/>
        <v>4.5367273075163791E-2</v>
      </c>
      <c r="W5369" s="8">
        <v>5215</v>
      </c>
      <c r="X5369" s="9">
        <f t="shared" si="671"/>
        <v>6.9281872055724725E-2</v>
      </c>
    </row>
    <row r="5370" spans="1:24">
      <c r="A5370" s="15" t="s">
        <v>15115</v>
      </c>
      <c r="B5370" s="1" t="s">
        <v>15116</v>
      </c>
      <c r="C5370" t="s">
        <v>15117</v>
      </c>
      <c r="D5370" s="1">
        <v>9</v>
      </c>
      <c r="E5370" s="30">
        <v>12.505800000000001</v>
      </c>
      <c r="F5370" s="31">
        <v>14.2546</v>
      </c>
      <c r="G5370" s="31">
        <v>12.229200000000001</v>
      </c>
      <c r="H5370" s="35">
        <v>9.1969600000000007</v>
      </c>
      <c r="I5370" s="32">
        <v>11.985300000000001</v>
      </c>
      <c r="J5370" s="36">
        <v>10.3316</v>
      </c>
      <c r="L5370" s="21">
        <f t="shared" si="664"/>
        <v>10.504620000000001</v>
      </c>
      <c r="M5370" s="22">
        <f t="shared" si="665"/>
        <v>12.996533333333334</v>
      </c>
      <c r="O5370" s="25">
        <f t="shared" si="666"/>
        <v>1.402198962059241</v>
      </c>
      <c r="P5370" s="26">
        <f t="shared" si="667"/>
        <v>1.0982603030854445</v>
      </c>
      <c r="R5370" s="2">
        <f t="shared" si="668"/>
        <v>1.2372207022560866</v>
      </c>
      <c r="S5370" s="2"/>
      <c r="T5370" s="2">
        <f t="shared" si="669"/>
        <v>0.30710287917375412</v>
      </c>
      <c r="U5370" s="2"/>
      <c r="V5370" s="38">
        <f t="shared" si="670"/>
        <v>3.6252677930676463E-2</v>
      </c>
      <c r="W5370" s="8">
        <v>4957</v>
      </c>
      <c r="X5370" s="9">
        <f t="shared" si="671"/>
        <v>5.8244165228950442E-2</v>
      </c>
    </row>
    <row r="5371" spans="1:24">
      <c r="A5371" s="15" t="s">
        <v>6926</v>
      </c>
      <c r="B5371" s="1" t="s">
        <v>6927</v>
      </c>
      <c r="C5371" t="s">
        <v>6928</v>
      </c>
      <c r="D5371" s="1">
        <v>20</v>
      </c>
      <c r="E5371" s="30">
        <v>12.252700000000001</v>
      </c>
      <c r="F5371" s="31">
        <v>9.8836499999999994</v>
      </c>
      <c r="G5371" s="31">
        <v>10.2662</v>
      </c>
      <c r="H5371" s="35">
        <v>14.0602</v>
      </c>
      <c r="I5371" s="32">
        <v>12.1076</v>
      </c>
      <c r="J5371" s="36">
        <v>15.014900000000001</v>
      </c>
      <c r="L5371" s="21">
        <f t="shared" si="664"/>
        <v>13.727566666666666</v>
      </c>
      <c r="M5371" s="22">
        <f t="shared" si="665"/>
        <v>10.800849999999999</v>
      </c>
      <c r="O5371" s="25">
        <f t="shared" si="666"/>
        <v>1.4819183591997687</v>
      </c>
      <c r="P5371" s="26">
        <f t="shared" si="667"/>
        <v>1.2718047973254394</v>
      </c>
      <c r="R5371" s="2">
        <f t="shared" si="668"/>
        <v>0.78680003982254676</v>
      </c>
      <c r="S5371" s="2"/>
      <c r="T5371" s="2">
        <f t="shared" si="669"/>
        <v>-0.34593106425135989</v>
      </c>
      <c r="U5371" s="2"/>
      <c r="V5371" s="38">
        <f t="shared" si="670"/>
        <v>3.0156305536084237E-2</v>
      </c>
      <c r="W5371" s="8">
        <v>4774</v>
      </c>
      <c r="X5371" s="9">
        <f t="shared" si="671"/>
        <v>5.0306832276785687E-2</v>
      </c>
    </row>
    <row r="5372" spans="1:24">
      <c r="A5372" s="15" t="s">
        <v>10105</v>
      </c>
      <c r="B5372" s="1" t="s">
        <v>10106</v>
      </c>
      <c r="C5372" t="s">
        <v>10107</v>
      </c>
      <c r="D5372" s="1">
        <v>8</v>
      </c>
      <c r="E5372" s="30">
        <v>18.4923</v>
      </c>
      <c r="F5372" s="31">
        <v>16.913699999999999</v>
      </c>
      <c r="G5372" s="31">
        <v>12.370200000000001</v>
      </c>
      <c r="H5372" s="35">
        <v>10.276400000000001</v>
      </c>
      <c r="I5372" s="32">
        <v>11.662599999999999</v>
      </c>
      <c r="J5372" s="36">
        <v>9.0079100000000007</v>
      </c>
      <c r="L5372" s="21">
        <f t="shared" si="664"/>
        <v>10.315636666666668</v>
      </c>
      <c r="M5372" s="22">
        <f t="shared" si="665"/>
        <v>15.925400000000002</v>
      </c>
      <c r="O5372" s="25">
        <f t="shared" si="666"/>
        <v>1.3277798710755215</v>
      </c>
      <c r="P5372" s="26">
        <f t="shared" si="667"/>
        <v>3.1784555636346279</v>
      </c>
      <c r="R5372" s="2">
        <f t="shared" si="668"/>
        <v>1.5438116438765614</v>
      </c>
      <c r="S5372" s="2"/>
      <c r="T5372" s="2">
        <f t="shared" si="669"/>
        <v>0.62649674417226542</v>
      </c>
      <c r="U5372" s="2"/>
      <c r="V5372" s="38">
        <f t="shared" si="670"/>
        <v>2.3896463927817226E-2</v>
      </c>
      <c r="W5372" s="8">
        <v>4523</v>
      </c>
      <c r="X5372" s="9">
        <f t="shared" si="671"/>
        <v>4.2076373805247931E-2</v>
      </c>
    </row>
    <row r="5373" spans="1:24">
      <c r="A5373" s="15" t="s">
        <v>4704</v>
      </c>
      <c r="B5373" s="1" t="s">
        <v>4705</v>
      </c>
      <c r="C5373" t="s">
        <v>4706</v>
      </c>
      <c r="D5373" s="1">
        <v>35</v>
      </c>
      <c r="E5373" s="30">
        <v>19.781700000000001</v>
      </c>
      <c r="F5373" s="31">
        <v>37.345199999999998</v>
      </c>
      <c r="G5373" s="31">
        <v>12.619</v>
      </c>
      <c r="H5373" s="35">
        <v>7.0743799999999997</v>
      </c>
      <c r="I5373" s="32">
        <v>7.6946899999999996</v>
      </c>
      <c r="J5373" s="36">
        <v>6.8971900000000002</v>
      </c>
      <c r="L5373" s="21">
        <f t="shared" si="664"/>
        <v>7.2220866666666668</v>
      </c>
      <c r="M5373" s="22">
        <f t="shared" si="665"/>
        <v>23.248633333333334</v>
      </c>
      <c r="O5373" s="25">
        <f t="shared" si="666"/>
        <v>0.41876545587396907</v>
      </c>
      <c r="P5373" s="26">
        <f t="shared" si="667"/>
        <v>12.722458947205647</v>
      </c>
      <c r="R5373" s="2">
        <f t="shared" si="668"/>
        <v>3.2191019585290679</v>
      </c>
      <c r="S5373" s="2"/>
      <c r="T5373" s="2">
        <f t="shared" si="669"/>
        <v>1.6866582719801668</v>
      </c>
      <c r="U5373" s="2"/>
      <c r="V5373" s="38">
        <f t="shared" si="670"/>
        <v>4.7335612458212543E-2</v>
      </c>
      <c r="W5373" s="8">
        <v>5264</v>
      </c>
      <c r="X5373" s="9">
        <f t="shared" si="671"/>
        <v>7.1614896963754698E-2</v>
      </c>
    </row>
    <row r="5374" spans="1:24">
      <c r="A5374" s="15" t="s">
        <v>13171</v>
      </c>
      <c r="B5374" s="1" t="s">
        <v>13172</v>
      </c>
      <c r="C5374" t="s">
        <v>13173</v>
      </c>
      <c r="D5374" s="1">
        <v>15</v>
      </c>
      <c r="E5374" s="30">
        <v>17.5273</v>
      </c>
      <c r="F5374" s="31">
        <v>20.582100000000001</v>
      </c>
      <c r="G5374" s="31">
        <v>10.1485</v>
      </c>
      <c r="H5374" s="35">
        <v>11.711600000000001</v>
      </c>
      <c r="I5374" s="32">
        <v>12.544</v>
      </c>
      <c r="J5374" s="36">
        <v>11.3109</v>
      </c>
      <c r="L5374" s="21">
        <f t="shared" si="664"/>
        <v>11.855500000000001</v>
      </c>
      <c r="M5374" s="22">
        <f t="shared" si="665"/>
        <v>16.085966666666668</v>
      </c>
      <c r="O5374" s="25">
        <f t="shared" si="666"/>
        <v>0.62901852913884826</v>
      </c>
      <c r="P5374" s="26">
        <f t="shared" si="667"/>
        <v>5.3640547697924745</v>
      </c>
      <c r="R5374" s="2">
        <f t="shared" si="668"/>
        <v>1.3568357864844727</v>
      </c>
      <c r="S5374" s="2"/>
      <c r="T5374" s="2">
        <f t="shared" si="669"/>
        <v>0.44024612653410466</v>
      </c>
      <c r="U5374" s="2"/>
      <c r="V5374" s="38">
        <f t="shared" si="670"/>
        <v>0.12319364855860358</v>
      </c>
      <c r="W5374" s="8">
        <v>6254</v>
      </c>
      <c r="X5374" s="9">
        <f t="shared" si="671"/>
        <v>0.1568778729006586</v>
      </c>
    </row>
    <row r="5375" spans="1:24">
      <c r="A5375" s="15" t="s">
        <v>21383</v>
      </c>
      <c r="B5375" s="1" t="s">
        <v>21384</v>
      </c>
      <c r="C5375" t="s">
        <v>21385</v>
      </c>
      <c r="D5375" s="1">
        <v>2</v>
      </c>
      <c r="E5375" s="30">
        <v>11.502599999999999</v>
      </c>
      <c r="F5375" s="31">
        <v>23.755299999999998</v>
      </c>
      <c r="G5375" s="31">
        <v>19.389199999999999</v>
      </c>
      <c r="H5375" s="35">
        <v>7.1279700000000004</v>
      </c>
      <c r="I5375" s="32">
        <v>11.318099999999999</v>
      </c>
      <c r="J5375" s="36">
        <v>9.3007600000000004</v>
      </c>
      <c r="L5375" s="21">
        <f t="shared" si="664"/>
        <v>9.2489433333333331</v>
      </c>
      <c r="M5375" s="22">
        <f t="shared" si="665"/>
        <v>18.215699999999998</v>
      </c>
      <c r="O5375" s="25">
        <f t="shared" si="666"/>
        <v>2.0955455326557111</v>
      </c>
      <c r="P5375" s="26">
        <f t="shared" si="667"/>
        <v>6.2100717395212133</v>
      </c>
      <c r="R5375" s="2">
        <f t="shared" si="668"/>
        <v>1.9694898480294865</v>
      </c>
      <c r="S5375" s="2"/>
      <c r="T5375" s="2">
        <f t="shared" si="669"/>
        <v>0.97782198042732404</v>
      </c>
      <c r="U5375" s="2"/>
      <c r="V5375" s="38">
        <f t="shared" si="670"/>
        <v>3.8425489344798218E-2</v>
      </c>
      <c r="W5375" s="8">
        <v>5030</v>
      </c>
      <c r="X5375" s="9">
        <f t="shared" si="671"/>
        <v>6.0839084918881306E-2</v>
      </c>
    </row>
    <row r="5376" spans="1:24">
      <c r="A5376" s="15" t="s">
        <v>16811</v>
      </c>
      <c r="B5376" s="1" t="s">
        <v>16812</v>
      </c>
      <c r="C5376" t="s">
        <v>16813</v>
      </c>
      <c r="D5376" s="1">
        <v>17</v>
      </c>
      <c r="E5376" s="30">
        <v>13.6957</v>
      </c>
      <c r="F5376" s="31">
        <v>11.7333</v>
      </c>
      <c r="G5376" s="31">
        <v>15.1892</v>
      </c>
      <c r="H5376" s="35">
        <v>12.745799999999999</v>
      </c>
      <c r="I5376" s="32">
        <v>12.6114</v>
      </c>
      <c r="J5376" s="36">
        <v>12.1187</v>
      </c>
      <c r="L5376" s="21">
        <f t="shared" si="664"/>
        <v>12.491966666666665</v>
      </c>
      <c r="M5376" s="22">
        <f t="shared" si="665"/>
        <v>13.539400000000001</v>
      </c>
      <c r="O5376" s="25">
        <f t="shared" si="666"/>
        <v>0.33016941610835626</v>
      </c>
      <c r="P5376" s="26">
        <f t="shared" si="667"/>
        <v>1.7332436268453433</v>
      </c>
      <c r="R5376" s="2">
        <f t="shared" si="668"/>
        <v>1.0838485533369449</v>
      </c>
      <c r="S5376" s="2"/>
      <c r="T5376" s="2">
        <f t="shared" si="669"/>
        <v>0.11616318232463792</v>
      </c>
      <c r="U5376" s="2"/>
      <c r="V5376" s="38">
        <f t="shared" si="670"/>
        <v>0.18097722135590269</v>
      </c>
      <c r="W5376" s="8">
        <v>6670</v>
      </c>
      <c r="X5376" s="9">
        <f t="shared" si="671"/>
        <v>0.21608734495928172</v>
      </c>
    </row>
    <row r="5377" spans="1:24">
      <c r="A5377" s="15" t="s">
        <v>3617</v>
      </c>
      <c r="B5377" s="1" t="s">
        <v>3618</v>
      </c>
      <c r="C5377" t="s">
        <v>3619</v>
      </c>
      <c r="D5377" s="1">
        <v>3</v>
      </c>
      <c r="E5377" s="30">
        <v>16.005299999999998</v>
      </c>
      <c r="F5377" s="31">
        <v>11.3239</v>
      </c>
      <c r="G5377" s="31">
        <v>12.0563</v>
      </c>
      <c r="H5377" s="35">
        <v>13.9854</v>
      </c>
      <c r="I5377" s="32">
        <v>14.7643</v>
      </c>
      <c r="J5377" s="36">
        <v>13.1622</v>
      </c>
      <c r="L5377" s="21">
        <f t="shared" si="664"/>
        <v>13.970633333333334</v>
      </c>
      <c r="M5377" s="22">
        <f t="shared" si="665"/>
        <v>13.128500000000001</v>
      </c>
      <c r="O5377" s="25">
        <f t="shared" si="666"/>
        <v>0.8011520725388741</v>
      </c>
      <c r="P5377" s="26">
        <f t="shared" si="667"/>
        <v>2.5181513298449607</v>
      </c>
      <c r="R5377" s="2">
        <f t="shared" si="668"/>
        <v>0.93972117704041103</v>
      </c>
      <c r="S5377" s="2"/>
      <c r="T5377" s="2">
        <f t="shared" si="669"/>
        <v>-8.9695334024300896E-2</v>
      </c>
      <c r="U5377" s="2"/>
      <c r="V5377" s="38">
        <f t="shared" si="670"/>
        <v>0.30517517859185556</v>
      </c>
      <c r="W5377" s="8">
        <v>7268</v>
      </c>
      <c r="X5377" s="9">
        <f t="shared" si="671"/>
        <v>0.33439943895233049</v>
      </c>
    </row>
    <row r="5378" spans="1:24">
      <c r="A5378" s="15" t="s">
        <v>2294</v>
      </c>
      <c r="B5378" s="1" t="s">
        <v>2295</v>
      </c>
      <c r="C5378" t="s">
        <v>2296</v>
      </c>
      <c r="D5378" s="1">
        <v>31</v>
      </c>
      <c r="E5378" s="30">
        <v>13.0792</v>
      </c>
      <c r="F5378" s="31">
        <v>10.685</v>
      </c>
      <c r="G5378" s="31">
        <v>12.5871</v>
      </c>
      <c r="H5378" s="35">
        <v>15.444100000000001</v>
      </c>
      <c r="I5378" s="32">
        <v>13.248900000000001</v>
      </c>
      <c r="J5378" s="36">
        <v>14.5421</v>
      </c>
      <c r="L5378" s="21">
        <f t="shared" si="664"/>
        <v>14.411700000000002</v>
      </c>
      <c r="M5378" s="22">
        <f t="shared" si="665"/>
        <v>12.117100000000001</v>
      </c>
      <c r="O5378" s="25">
        <f t="shared" si="666"/>
        <v>1.103394254108657</v>
      </c>
      <c r="P5378" s="26">
        <f t="shared" si="667"/>
        <v>1.2644063468679676</v>
      </c>
      <c r="R5378" s="2">
        <f t="shared" si="668"/>
        <v>0.84078214228716941</v>
      </c>
      <c r="S5378" s="2"/>
      <c r="T5378" s="2">
        <f t="shared" si="669"/>
        <v>-0.25019606724680743</v>
      </c>
      <c r="U5378" s="2"/>
      <c r="V5378" s="38">
        <f t="shared" si="670"/>
        <v>3.8481904731788863E-2</v>
      </c>
      <c r="W5378" s="8">
        <v>5035</v>
      </c>
      <c r="X5378" s="9">
        <f t="shared" si="671"/>
        <v>6.0867902539020156E-2</v>
      </c>
    </row>
    <row r="5379" spans="1:24">
      <c r="A5379" s="15" t="s">
        <v>18069</v>
      </c>
      <c r="B5379" s="1" t="s">
        <v>18070</v>
      </c>
      <c r="C5379" t="s">
        <v>18071</v>
      </c>
      <c r="D5379" s="1">
        <v>1</v>
      </c>
      <c r="E5379" s="30">
        <v>11.956</v>
      </c>
      <c r="F5379" s="31">
        <v>17.395099999999999</v>
      </c>
      <c r="G5379" s="31">
        <v>16.2925</v>
      </c>
      <c r="H5379" s="35">
        <v>12.0962</v>
      </c>
      <c r="I5379" s="32">
        <v>11.730600000000001</v>
      </c>
      <c r="J5379" s="36">
        <v>9.1547999999999998</v>
      </c>
      <c r="L5379" s="21">
        <f t="shared" si="664"/>
        <v>10.993866666666667</v>
      </c>
      <c r="M5379" s="22">
        <f t="shared" si="665"/>
        <v>15.214533333333334</v>
      </c>
      <c r="O5379" s="25">
        <f t="shared" si="666"/>
        <v>1.6031345836620678</v>
      </c>
      <c r="P5379" s="26">
        <f t="shared" si="667"/>
        <v>2.8753193393662095</v>
      </c>
      <c r="R5379" s="2">
        <f t="shared" si="668"/>
        <v>1.3839110291799064</v>
      </c>
      <c r="S5379" s="2"/>
      <c r="T5379" s="2">
        <f t="shared" si="669"/>
        <v>0.46875119594655479</v>
      </c>
      <c r="U5379" s="2"/>
      <c r="V5379" s="38">
        <f t="shared" si="670"/>
        <v>4.5274171152948267E-2</v>
      </c>
      <c r="W5379" s="8">
        <v>5211</v>
      </c>
      <c r="X5379" s="9">
        <f t="shared" si="671"/>
        <v>6.9192765124175784E-2</v>
      </c>
    </row>
    <row r="5380" spans="1:24">
      <c r="A5380" s="15" t="s">
        <v>153</v>
      </c>
      <c r="B5380" s="1" t="s">
        <v>154</v>
      </c>
      <c r="C5380" t="s">
        <v>155</v>
      </c>
      <c r="D5380" s="1">
        <v>60</v>
      </c>
      <c r="E5380" s="30">
        <v>11.333299999999999</v>
      </c>
      <c r="F5380" s="31">
        <v>10.9481</v>
      </c>
      <c r="G5380" s="31">
        <v>12.2737</v>
      </c>
      <c r="H5380" s="35">
        <v>13.6494</v>
      </c>
      <c r="I5380" s="32">
        <v>12.5989</v>
      </c>
      <c r="J5380" s="36">
        <v>14.0444</v>
      </c>
      <c r="L5380" s="21">
        <f t="shared" ref="L5380:L5443" si="672">AVERAGE(H5380:J5380)</f>
        <v>13.430899999999999</v>
      </c>
      <c r="M5380" s="22">
        <f t="shared" ref="M5380:M5443" si="673">AVERAGE(E5380:G5380)</f>
        <v>11.518366666666665</v>
      </c>
      <c r="O5380" s="25">
        <f t="shared" ref="O5380:O5443" si="674">STDEV(H5380:J5380)</f>
        <v>0.74711060091528569</v>
      </c>
      <c r="P5380" s="26">
        <f t="shared" ref="P5380:P5443" si="675">STDEV(E5380:G5380)</f>
        <v>0.68190255413316436</v>
      </c>
      <c r="R5380" s="2">
        <f t="shared" ref="R5380:R5443" si="676">M5380/L5380</f>
        <v>0.85760199738414145</v>
      </c>
      <c r="S5380" s="2"/>
      <c r="T5380" s="2">
        <f t="shared" ref="T5380:T5443" si="677">LOG(R5380,2)</f>
        <v>-0.22161982900207819</v>
      </c>
      <c r="U5380" s="2"/>
      <c r="V5380" s="38">
        <f t="shared" ref="V5380:V5443" si="678">TTEST(E5380:G5380,H5380:J5380,1,2)</f>
        <v>1.5323861809990633E-2</v>
      </c>
      <c r="W5380" s="8">
        <v>4093</v>
      </c>
      <c r="X5380" s="9">
        <f t="shared" ref="X5380:X5443" si="679">(V5380*7964)/W5380</f>
        <v>2.9816573529138871E-2</v>
      </c>
    </row>
    <row r="5381" spans="1:24">
      <c r="A5381" s="15" t="s">
        <v>1202</v>
      </c>
      <c r="B5381" s="1" t="s">
        <v>1203</v>
      </c>
      <c r="C5381" t="s">
        <v>1204</v>
      </c>
      <c r="D5381" s="1">
        <v>102</v>
      </c>
      <c r="E5381" s="30">
        <v>13.5876</v>
      </c>
      <c r="F5381" s="31">
        <v>11.7257</v>
      </c>
      <c r="G5381" s="31">
        <v>12.9823</v>
      </c>
      <c r="H5381" s="35">
        <v>10.8</v>
      </c>
      <c r="I5381" s="32">
        <v>10.049099999999999</v>
      </c>
      <c r="J5381" s="36">
        <v>12.1785</v>
      </c>
      <c r="L5381" s="21">
        <f t="shared" si="672"/>
        <v>11.0092</v>
      </c>
      <c r="M5381" s="22">
        <f t="shared" si="673"/>
        <v>12.7652</v>
      </c>
      <c r="O5381" s="25">
        <f t="shared" si="674"/>
        <v>1.0800044305464678</v>
      </c>
      <c r="P5381" s="26">
        <f t="shared" si="675"/>
        <v>0.94974586600837618</v>
      </c>
      <c r="R5381" s="2">
        <f t="shared" si="676"/>
        <v>1.1595029611597574</v>
      </c>
      <c r="S5381" s="2"/>
      <c r="T5381" s="2">
        <f t="shared" si="677"/>
        <v>0.21350650436946395</v>
      </c>
      <c r="U5381" s="2"/>
      <c r="V5381" s="38">
        <f t="shared" si="678"/>
        <v>5.096990788983212E-2</v>
      </c>
      <c r="W5381" s="8">
        <v>5352</v>
      </c>
      <c r="X5381" s="9">
        <f t="shared" si="679"/>
        <v>7.5845356209757658E-2</v>
      </c>
    </row>
    <row r="5382" spans="1:24">
      <c r="A5382" s="15" t="s">
        <v>15340</v>
      </c>
      <c r="B5382" s="1" t="s">
        <v>15341</v>
      </c>
      <c r="C5382" t="s">
        <v>15342</v>
      </c>
      <c r="D5382" s="1">
        <v>7</v>
      </c>
      <c r="E5382" s="30">
        <v>11.545999999999999</v>
      </c>
      <c r="F5382" s="31">
        <v>20.926300000000001</v>
      </c>
      <c r="G5382" s="31">
        <v>20.698799999999999</v>
      </c>
      <c r="H5382" s="35">
        <v>8.6778499999999994</v>
      </c>
      <c r="I5382" s="32">
        <v>8.9935700000000001</v>
      </c>
      <c r="J5382" s="36">
        <v>9.6063899999999993</v>
      </c>
      <c r="L5382" s="21">
        <f t="shared" si="672"/>
        <v>9.0926033333333312</v>
      </c>
      <c r="M5382" s="22">
        <f t="shared" si="673"/>
        <v>17.723700000000001</v>
      </c>
      <c r="O5382" s="25">
        <f t="shared" si="674"/>
        <v>0.47212533688982761</v>
      </c>
      <c r="P5382" s="26">
        <f t="shared" si="675"/>
        <v>5.3512542483047749</v>
      </c>
      <c r="R5382" s="2">
        <f t="shared" si="676"/>
        <v>1.9492437259442754</v>
      </c>
      <c r="S5382" s="2"/>
      <c r="T5382" s="2">
        <f t="shared" si="677"/>
        <v>0.96291449091775316</v>
      </c>
      <c r="U5382" s="2"/>
      <c r="V5382" s="38">
        <f t="shared" si="678"/>
        <v>2.4837185814018805E-2</v>
      </c>
      <c r="W5382" s="8">
        <v>4571</v>
      </c>
      <c r="X5382" s="9">
        <f t="shared" si="679"/>
        <v>4.327353923055037E-2</v>
      </c>
    </row>
    <row r="5383" spans="1:24">
      <c r="A5383" s="15" t="s">
        <v>20653</v>
      </c>
      <c r="B5383" s="1" t="s">
        <v>20654</v>
      </c>
      <c r="C5383" t="s">
        <v>20655</v>
      </c>
      <c r="D5383" s="1">
        <v>2</v>
      </c>
      <c r="E5383" s="30">
        <v>9.1516400000000004</v>
      </c>
      <c r="F5383" s="31">
        <v>16.788499999999999</v>
      </c>
      <c r="G5383" s="31">
        <v>12.946899999999999</v>
      </c>
      <c r="H5383" s="35">
        <v>11.9374</v>
      </c>
      <c r="I5383" s="32">
        <v>22.062100000000001</v>
      </c>
      <c r="J5383" s="36">
        <v>12.786300000000001</v>
      </c>
      <c r="L5383" s="21">
        <f t="shared" si="672"/>
        <v>15.595266666666666</v>
      </c>
      <c r="M5383" s="22">
        <f t="shared" si="673"/>
        <v>12.962346666666667</v>
      </c>
      <c r="O5383" s="25">
        <f t="shared" si="674"/>
        <v>5.6165031668586751</v>
      </c>
      <c r="P5383" s="26">
        <f t="shared" si="675"/>
        <v>3.8184534322855543</v>
      </c>
      <c r="R5383" s="2">
        <f t="shared" si="676"/>
        <v>0.83117185128821147</v>
      </c>
      <c r="S5383" s="2"/>
      <c r="T5383" s="2">
        <f t="shared" si="677"/>
        <v>-0.26678129855494914</v>
      </c>
      <c r="U5383" s="2"/>
      <c r="V5383" s="38">
        <f t="shared" si="678"/>
        <v>0.2693531270278669</v>
      </c>
      <c r="W5383" s="8">
        <v>7107</v>
      </c>
      <c r="X5383" s="9">
        <f t="shared" si="679"/>
        <v>0.30183316499928692</v>
      </c>
    </row>
    <row r="5384" spans="1:24">
      <c r="A5384" s="15" t="s">
        <v>18461</v>
      </c>
      <c r="B5384" s="1" t="s">
        <v>18462</v>
      </c>
      <c r="C5384" t="s">
        <v>18463</v>
      </c>
      <c r="D5384" s="1">
        <v>7</v>
      </c>
      <c r="E5384" s="30">
        <v>16.063700000000001</v>
      </c>
      <c r="F5384" s="31">
        <v>13.4041</v>
      </c>
      <c r="G5384" s="31">
        <v>14.894399999999999</v>
      </c>
      <c r="H5384" s="35">
        <v>11.614000000000001</v>
      </c>
      <c r="I5384" s="32">
        <v>7.3271899999999999</v>
      </c>
      <c r="J5384" s="36">
        <v>11.0989</v>
      </c>
      <c r="L5384" s="21">
        <f t="shared" si="672"/>
        <v>10.013363333333333</v>
      </c>
      <c r="M5384" s="22">
        <f t="shared" si="673"/>
        <v>14.7874</v>
      </c>
      <c r="O5384" s="25">
        <f t="shared" si="674"/>
        <v>2.3405079331276299</v>
      </c>
      <c r="P5384" s="26">
        <f t="shared" si="675"/>
        <v>1.3330246771909369</v>
      </c>
      <c r="R5384" s="2">
        <f t="shared" si="676"/>
        <v>1.4767665476368415</v>
      </c>
      <c r="S5384" s="2"/>
      <c r="T5384" s="2">
        <f t="shared" si="677"/>
        <v>0.56244177790601357</v>
      </c>
      <c r="U5384" s="2"/>
      <c r="V5384" s="38">
        <f t="shared" si="678"/>
        <v>1.8647599127980276E-2</v>
      </c>
      <c r="W5384" s="8">
        <v>4297</v>
      </c>
      <c r="X5384" s="9">
        <f t="shared" si="679"/>
        <v>3.4561200711015809E-2</v>
      </c>
    </row>
    <row r="5385" spans="1:24">
      <c r="A5385" s="15" t="s">
        <v>7291</v>
      </c>
      <c r="B5385" s="1" t="s">
        <v>7292</v>
      </c>
      <c r="C5385" t="s">
        <v>7293</v>
      </c>
      <c r="D5385" s="1">
        <v>26</v>
      </c>
      <c r="E5385" s="30">
        <v>11.713200000000001</v>
      </c>
      <c r="F5385" s="31">
        <v>7.0767199999999999</v>
      </c>
      <c r="G5385" s="31">
        <v>5.85114</v>
      </c>
      <c r="H5385" s="35">
        <v>18.845199999999998</v>
      </c>
      <c r="I5385" s="32">
        <v>15.893700000000001</v>
      </c>
      <c r="J5385" s="36">
        <v>15.0321</v>
      </c>
      <c r="L5385" s="21">
        <f t="shared" si="672"/>
        <v>16.590333333333334</v>
      </c>
      <c r="M5385" s="22">
        <f t="shared" si="673"/>
        <v>8.2136866666666677</v>
      </c>
      <c r="O5385" s="25">
        <f t="shared" si="674"/>
        <v>1.9997265821440013</v>
      </c>
      <c r="P5385" s="26">
        <f t="shared" si="675"/>
        <v>3.0919988295168097</v>
      </c>
      <c r="R5385" s="2">
        <f t="shared" si="676"/>
        <v>0.49508870627473833</v>
      </c>
      <c r="S5385" s="2"/>
      <c r="T5385" s="2">
        <f t="shared" si="677"/>
        <v>-1.0142410552767764</v>
      </c>
      <c r="U5385" s="2"/>
      <c r="V5385" s="38">
        <f t="shared" si="678"/>
        <v>8.4789283908342245E-3</v>
      </c>
      <c r="W5385" s="8">
        <v>3453</v>
      </c>
      <c r="X5385" s="9">
        <f t="shared" si="679"/>
        <v>1.9555802405040186E-2</v>
      </c>
    </row>
    <row r="5386" spans="1:24">
      <c r="A5386" s="15" t="s">
        <v>17858</v>
      </c>
      <c r="B5386" s="1" t="s">
        <v>17859</v>
      </c>
      <c r="C5386" t="s">
        <v>17860</v>
      </c>
      <c r="D5386" s="1">
        <v>6</v>
      </c>
      <c r="E5386" s="30">
        <v>9.7149999999999999</v>
      </c>
      <c r="F5386" s="31">
        <v>11.098699999999999</v>
      </c>
      <c r="G5386" s="31">
        <v>11.9795</v>
      </c>
      <c r="H5386" s="35">
        <v>13.3939</v>
      </c>
      <c r="I5386" s="32">
        <v>15.023899999999999</v>
      </c>
      <c r="J5386" s="36">
        <v>12.7638</v>
      </c>
      <c r="L5386" s="21">
        <f t="shared" si="672"/>
        <v>13.727200000000002</v>
      </c>
      <c r="M5386" s="22">
        <f t="shared" si="673"/>
        <v>10.931066666666666</v>
      </c>
      <c r="O5386" s="25">
        <f t="shared" si="674"/>
        <v>1.1663317152508539</v>
      </c>
      <c r="P5386" s="26">
        <f t="shared" si="675"/>
        <v>1.1415190595576288</v>
      </c>
      <c r="R5386" s="2">
        <f t="shared" si="676"/>
        <v>0.79630708860267685</v>
      </c>
      <c r="S5386" s="2"/>
      <c r="T5386" s="2">
        <f t="shared" si="677"/>
        <v>-0.32860319456195719</v>
      </c>
      <c r="U5386" s="2"/>
      <c r="V5386" s="38">
        <f t="shared" si="678"/>
        <v>2.0621801666376845E-2</v>
      </c>
      <c r="W5386" s="8">
        <v>4388</v>
      </c>
      <c r="X5386" s="9">
        <f t="shared" si="679"/>
        <v>3.7427536114636555E-2</v>
      </c>
    </row>
    <row r="5387" spans="1:24">
      <c r="A5387" s="15" t="s">
        <v>21050</v>
      </c>
      <c r="B5387" s="1" t="s">
        <v>21051</v>
      </c>
      <c r="C5387" t="s">
        <v>21052</v>
      </c>
      <c r="D5387" s="1">
        <v>2</v>
      </c>
      <c r="E5387" s="30">
        <v>14.665900000000001</v>
      </c>
      <c r="F5387" s="31">
        <v>11.9214</v>
      </c>
      <c r="G5387" s="31">
        <v>10.953200000000001</v>
      </c>
      <c r="H5387" s="35">
        <v>10.6227</v>
      </c>
      <c r="I5387" s="32">
        <v>11.6419</v>
      </c>
      <c r="J5387" s="36">
        <v>9.2403899999999997</v>
      </c>
      <c r="L5387" s="21">
        <f t="shared" si="672"/>
        <v>10.501663333333333</v>
      </c>
      <c r="M5387" s="22">
        <f t="shared" si="673"/>
        <v>12.513500000000001</v>
      </c>
      <c r="O5387" s="25">
        <f t="shared" si="674"/>
        <v>1.2053215239235271</v>
      </c>
      <c r="P5387" s="26">
        <f t="shared" si="675"/>
        <v>1.9258691881849106</v>
      </c>
      <c r="R5387" s="2">
        <f t="shared" si="676"/>
        <v>1.1915731444447373</v>
      </c>
      <c r="S5387" s="2"/>
      <c r="T5387" s="2">
        <f t="shared" si="677"/>
        <v>0.25286751375126987</v>
      </c>
      <c r="U5387" s="2"/>
      <c r="V5387" s="38">
        <f t="shared" si="678"/>
        <v>9.9936093408837898E-2</v>
      </c>
      <c r="W5387" s="8">
        <v>6062</v>
      </c>
      <c r="X5387" s="9">
        <f t="shared" si="679"/>
        <v>0.13129182578488699</v>
      </c>
    </row>
    <row r="5388" spans="1:24">
      <c r="A5388" s="15" t="s">
        <v>8421</v>
      </c>
      <c r="B5388" s="1" t="s">
        <v>8422</v>
      </c>
      <c r="C5388" t="s">
        <v>8423</v>
      </c>
      <c r="D5388" s="1">
        <v>4</v>
      </c>
      <c r="E5388" s="30">
        <v>13.0891</v>
      </c>
      <c r="F5388" s="31">
        <v>11.0434</v>
      </c>
      <c r="G5388" s="31">
        <v>13.3246</v>
      </c>
      <c r="H5388" s="35">
        <v>11.3926</v>
      </c>
      <c r="I5388" s="32">
        <v>11.8565</v>
      </c>
      <c r="J5388" s="36">
        <v>10.5341</v>
      </c>
      <c r="L5388" s="21">
        <f t="shared" si="672"/>
        <v>11.261066666666666</v>
      </c>
      <c r="M5388" s="22">
        <f t="shared" si="673"/>
        <v>12.4857</v>
      </c>
      <c r="O5388" s="25">
        <f t="shared" si="674"/>
        <v>0.6709405363617057</v>
      </c>
      <c r="P5388" s="26">
        <f t="shared" si="675"/>
        <v>1.25460632470907</v>
      </c>
      <c r="R5388" s="2">
        <f t="shared" si="676"/>
        <v>1.1087493191882356</v>
      </c>
      <c r="S5388" s="2"/>
      <c r="T5388" s="2">
        <f t="shared" si="677"/>
        <v>0.14893321866022163</v>
      </c>
      <c r="U5388" s="2"/>
      <c r="V5388" s="38">
        <f t="shared" si="678"/>
        <v>0.10512788544052412</v>
      </c>
      <c r="W5388" s="8">
        <v>6100</v>
      </c>
      <c r="X5388" s="9">
        <f t="shared" si="679"/>
        <v>0.13725220977841543</v>
      </c>
    </row>
    <row r="5389" spans="1:24">
      <c r="A5389" s="15" t="s">
        <v>10488</v>
      </c>
      <c r="B5389" s="1" t="s">
        <v>10489</v>
      </c>
      <c r="C5389" t="s">
        <v>10490</v>
      </c>
      <c r="D5389" s="1">
        <v>9</v>
      </c>
      <c r="E5389" s="30">
        <v>11.450699999999999</v>
      </c>
      <c r="F5389" s="31">
        <v>11.3406</v>
      </c>
      <c r="G5389" s="31">
        <v>12.8531</v>
      </c>
      <c r="H5389" s="35">
        <v>14.6889</v>
      </c>
      <c r="I5389" s="32">
        <v>14.5063</v>
      </c>
      <c r="J5389" s="36">
        <v>14.2209</v>
      </c>
      <c r="L5389" s="21">
        <f t="shared" si="672"/>
        <v>14.472033333333334</v>
      </c>
      <c r="M5389" s="22">
        <f t="shared" si="673"/>
        <v>11.881466666666666</v>
      </c>
      <c r="O5389" s="25">
        <f t="shared" si="674"/>
        <v>0.23587423202489352</v>
      </c>
      <c r="P5389" s="26">
        <f t="shared" si="675"/>
        <v>0.84325796962337274</v>
      </c>
      <c r="R5389" s="2">
        <f t="shared" si="676"/>
        <v>0.82099497651792763</v>
      </c>
      <c r="S5389" s="2"/>
      <c r="T5389" s="2">
        <f t="shared" si="677"/>
        <v>-0.28455470038104985</v>
      </c>
      <c r="U5389" s="2"/>
      <c r="V5389" s="38">
        <f t="shared" si="678"/>
        <v>3.4327382146077303E-3</v>
      </c>
      <c r="W5389" s="8">
        <v>2553</v>
      </c>
      <c r="X5389" s="9">
        <f t="shared" si="679"/>
        <v>1.0708314587205626E-2</v>
      </c>
    </row>
    <row r="5390" spans="1:24">
      <c r="A5390" s="15" t="s">
        <v>10301</v>
      </c>
      <c r="B5390" s="1" t="s">
        <v>10302</v>
      </c>
      <c r="C5390" t="s">
        <v>10303</v>
      </c>
      <c r="D5390" s="1">
        <v>8</v>
      </c>
      <c r="E5390" s="30">
        <v>6.1581299999999999</v>
      </c>
      <c r="F5390" s="31">
        <v>12.488899999999999</v>
      </c>
      <c r="G5390" s="31">
        <v>6.9628300000000003</v>
      </c>
      <c r="H5390" s="35">
        <v>16.8005</v>
      </c>
      <c r="I5390" s="32">
        <v>27.704999999999998</v>
      </c>
      <c r="J5390" s="36">
        <v>23.122399999999999</v>
      </c>
      <c r="L5390" s="21">
        <f t="shared" si="672"/>
        <v>22.542633333333331</v>
      </c>
      <c r="M5390" s="22">
        <f t="shared" si="673"/>
        <v>8.536620000000001</v>
      </c>
      <c r="O5390" s="25">
        <f t="shared" si="674"/>
        <v>5.4753198174474997</v>
      </c>
      <c r="P5390" s="26">
        <f t="shared" si="675"/>
        <v>3.4463420348682732</v>
      </c>
      <c r="R5390" s="2">
        <f t="shared" si="676"/>
        <v>0.37868779009846537</v>
      </c>
      <c r="S5390" s="2"/>
      <c r="T5390" s="2">
        <f t="shared" si="677"/>
        <v>-1.4009191892403419</v>
      </c>
      <c r="U5390" s="2"/>
      <c r="V5390" s="38">
        <f t="shared" si="678"/>
        <v>9.9763081533542543E-3</v>
      </c>
      <c r="W5390" s="8">
        <v>3616</v>
      </c>
      <c r="X5390" s="9">
        <f t="shared" si="679"/>
        <v>2.1972156563416282E-2</v>
      </c>
    </row>
    <row r="5391" spans="1:24">
      <c r="A5391" s="15" t="s">
        <v>20421</v>
      </c>
      <c r="B5391" s="1" t="s">
        <v>20422</v>
      </c>
      <c r="C5391" t="s">
        <v>20423</v>
      </c>
      <c r="D5391" s="1">
        <v>2</v>
      </c>
      <c r="E5391" s="30">
        <v>11.1113</v>
      </c>
      <c r="F5391" s="31">
        <v>12.959899999999999</v>
      </c>
      <c r="G5391" s="31">
        <v>11.754099999999999</v>
      </c>
      <c r="H5391" s="35">
        <v>13.621600000000001</v>
      </c>
      <c r="I5391" s="32">
        <v>16.411899999999999</v>
      </c>
      <c r="J5391" s="36">
        <v>13.660500000000001</v>
      </c>
      <c r="L5391" s="21">
        <f t="shared" si="672"/>
        <v>14.564666666666668</v>
      </c>
      <c r="M5391" s="22">
        <f t="shared" si="673"/>
        <v>11.941766666666666</v>
      </c>
      <c r="O5391" s="25">
        <f t="shared" si="674"/>
        <v>1.5998692269474184</v>
      </c>
      <c r="P5391" s="26">
        <f t="shared" si="675"/>
        <v>0.93847992697411109</v>
      </c>
      <c r="R5391" s="2">
        <f t="shared" si="676"/>
        <v>0.81991348926626073</v>
      </c>
      <c r="S5391" s="2"/>
      <c r="T5391" s="2">
        <f t="shared" si="677"/>
        <v>-0.28645639880386325</v>
      </c>
      <c r="U5391" s="2"/>
      <c r="V5391" s="38">
        <f t="shared" si="678"/>
        <v>3.5249077121966559E-2</v>
      </c>
      <c r="W5391" s="8">
        <v>4933</v>
      </c>
      <c r="X5391" s="9">
        <f t="shared" si="679"/>
        <v>5.6907287694981074E-2</v>
      </c>
    </row>
    <row r="5392" spans="1:24">
      <c r="A5392" s="15" t="s">
        <v>18719</v>
      </c>
      <c r="B5392" s="1" t="s">
        <v>18720</v>
      </c>
      <c r="C5392" t="s">
        <v>18721</v>
      </c>
      <c r="D5392" s="1">
        <v>6</v>
      </c>
      <c r="E5392" s="30">
        <v>14.163399999999999</v>
      </c>
      <c r="F5392" s="31">
        <v>20.4541</v>
      </c>
      <c r="G5392" s="31">
        <v>14.5718</v>
      </c>
      <c r="H5392" s="35">
        <v>9.7013999999999996</v>
      </c>
      <c r="I5392" s="32">
        <v>10.3597</v>
      </c>
      <c r="J5392" s="36">
        <v>8.3934899999999999</v>
      </c>
      <c r="L5392" s="21">
        <f t="shared" si="672"/>
        <v>9.4848633333333332</v>
      </c>
      <c r="M5392" s="22">
        <f t="shared" si="673"/>
        <v>16.396433333333334</v>
      </c>
      <c r="O5392" s="25">
        <f t="shared" si="674"/>
        <v>1.0008304237148937</v>
      </c>
      <c r="P5392" s="26">
        <f t="shared" si="675"/>
        <v>3.519970415121874</v>
      </c>
      <c r="R5392" s="2">
        <f t="shared" si="676"/>
        <v>1.7286947378261295</v>
      </c>
      <c r="S5392" s="2"/>
      <c r="T5392" s="2">
        <f t="shared" si="677"/>
        <v>0.78968313265501233</v>
      </c>
      <c r="U5392" s="2"/>
      <c r="V5392" s="38">
        <f t="shared" si="678"/>
        <v>1.5376112890908235E-2</v>
      </c>
      <c r="W5392" s="8">
        <v>4096</v>
      </c>
      <c r="X5392" s="9">
        <f t="shared" si="679"/>
        <v>2.98963288728499E-2</v>
      </c>
    </row>
    <row r="5393" spans="1:24">
      <c r="A5393" s="15" t="s">
        <v>2384</v>
      </c>
      <c r="B5393" s="1" t="s">
        <v>2385</v>
      </c>
      <c r="C5393" t="s">
        <v>2386</v>
      </c>
      <c r="D5393" s="1">
        <v>4</v>
      </c>
      <c r="E5393" s="30">
        <v>11.4419</v>
      </c>
      <c r="F5393" s="31">
        <v>14.1334</v>
      </c>
      <c r="G5393" s="31">
        <v>12.999499999999999</v>
      </c>
      <c r="H5393" s="35">
        <v>15.1233</v>
      </c>
      <c r="I5393" s="32">
        <v>13.550800000000001</v>
      </c>
      <c r="J5393" s="36">
        <v>11.342700000000001</v>
      </c>
      <c r="L5393" s="21">
        <f t="shared" si="672"/>
        <v>13.338933333333335</v>
      </c>
      <c r="M5393" s="22">
        <f t="shared" si="673"/>
        <v>12.858266666666665</v>
      </c>
      <c r="O5393" s="25">
        <f t="shared" si="674"/>
        <v>1.8991839572125024</v>
      </c>
      <c r="P5393" s="26">
        <f t="shared" si="675"/>
        <v>1.3512968598103574</v>
      </c>
      <c r="R5393" s="2">
        <f t="shared" si="676"/>
        <v>0.96396513464344957</v>
      </c>
      <c r="S5393" s="2"/>
      <c r="T5393" s="2">
        <f t="shared" si="677"/>
        <v>-5.2947127878834051E-2</v>
      </c>
      <c r="U5393" s="2"/>
      <c r="V5393" s="38">
        <f t="shared" si="678"/>
        <v>0.36950179406512074</v>
      </c>
      <c r="W5393" s="8">
        <v>7507</v>
      </c>
      <c r="X5393" s="9">
        <f t="shared" si="679"/>
        <v>0.39199577566732668</v>
      </c>
    </row>
    <row r="5394" spans="1:24">
      <c r="A5394" s="15" t="s">
        <v>8824</v>
      </c>
      <c r="B5394" s="1" t="s">
        <v>8825</v>
      </c>
      <c r="C5394" t="s">
        <v>8826</v>
      </c>
      <c r="D5394" s="1">
        <v>7</v>
      </c>
      <c r="E5394" s="30">
        <v>14.475</v>
      </c>
      <c r="F5394" s="31">
        <v>12.422800000000001</v>
      </c>
      <c r="G5394" s="31">
        <v>13.226800000000001</v>
      </c>
      <c r="H5394" s="35">
        <v>10.4504</v>
      </c>
      <c r="I5394" s="32">
        <v>8.3716000000000008</v>
      </c>
      <c r="J5394" s="36">
        <v>10.106999999999999</v>
      </c>
      <c r="L5394" s="21">
        <f t="shared" si="672"/>
        <v>9.6430000000000007</v>
      </c>
      <c r="M5394" s="22">
        <f t="shared" si="673"/>
        <v>13.374866666666668</v>
      </c>
      <c r="O5394" s="25">
        <f t="shared" si="674"/>
        <v>1.1143717333098497</v>
      </c>
      <c r="P5394" s="26">
        <f t="shared" si="675"/>
        <v>1.0340812411669269</v>
      </c>
      <c r="R5394" s="2">
        <f t="shared" si="676"/>
        <v>1.3870026616889626</v>
      </c>
      <c r="S5394" s="2"/>
      <c r="T5394" s="2">
        <f t="shared" si="677"/>
        <v>0.47197055622804934</v>
      </c>
      <c r="U5394" s="2"/>
      <c r="V5394" s="38">
        <f t="shared" si="678"/>
        <v>6.5695967779407054E-3</v>
      </c>
      <c r="W5394" s="8">
        <v>3216</v>
      </c>
      <c r="X5394" s="9">
        <f t="shared" si="679"/>
        <v>1.6268740279701422E-2</v>
      </c>
    </row>
    <row r="5395" spans="1:24">
      <c r="A5395" s="15" t="s">
        <v>2859</v>
      </c>
      <c r="B5395" s="1" t="s">
        <v>2860</v>
      </c>
      <c r="C5395" t="s">
        <v>2861</v>
      </c>
      <c r="D5395" s="1">
        <v>25</v>
      </c>
      <c r="E5395" s="30">
        <v>14.887</v>
      </c>
      <c r="F5395" s="31">
        <v>13.185700000000001</v>
      </c>
      <c r="G5395" s="31">
        <v>14.0304</v>
      </c>
      <c r="H5395" s="35">
        <v>11.8513</v>
      </c>
      <c r="I5395" s="32">
        <v>10.4855</v>
      </c>
      <c r="J5395" s="36">
        <v>10.4587</v>
      </c>
      <c r="L5395" s="21">
        <f t="shared" si="672"/>
        <v>10.931833333333335</v>
      </c>
      <c r="M5395" s="22">
        <f t="shared" si="673"/>
        <v>14.034366666666665</v>
      </c>
      <c r="O5395" s="25">
        <f t="shared" si="674"/>
        <v>0.79639423235815399</v>
      </c>
      <c r="P5395" s="26">
        <f t="shared" si="675"/>
        <v>0.85065693633410955</v>
      </c>
      <c r="R5395" s="2">
        <f t="shared" si="676"/>
        <v>1.2838072296504091</v>
      </c>
      <c r="S5395" s="2"/>
      <c r="T5395" s="2">
        <f t="shared" si="677"/>
        <v>0.3604285905395887</v>
      </c>
      <c r="U5395" s="2"/>
      <c r="V5395" s="38">
        <f t="shared" si="678"/>
        <v>4.971926378363088E-3</v>
      </c>
      <c r="W5395" s="8">
        <v>2931</v>
      </c>
      <c r="X5395" s="9">
        <f t="shared" si="679"/>
        <v>1.3509526331383021E-2</v>
      </c>
    </row>
    <row r="5396" spans="1:24">
      <c r="A5396" s="15" t="s">
        <v>14386</v>
      </c>
      <c r="B5396" s="1" t="s">
        <v>14387</v>
      </c>
      <c r="C5396" t="s">
        <v>14388</v>
      </c>
      <c r="D5396" s="1">
        <v>9</v>
      </c>
      <c r="E5396" s="30">
        <v>10.7866</v>
      </c>
      <c r="F5396" s="31">
        <v>13.7873</v>
      </c>
      <c r="G5396" s="31">
        <v>17.628399999999999</v>
      </c>
      <c r="H5396" s="35">
        <v>13.8546</v>
      </c>
      <c r="I5396" s="32">
        <v>13.188000000000001</v>
      </c>
      <c r="J5396" s="36">
        <v>12.8538</v>
      </c>
      <c r="L5396" s="21">
        <f t="shared" si="672"/>
        <v>13.2988</v>
      </c>
      <c r="M5396" s="22">
        <f t="shared" si="673"/>
        <v>14.067433333333334</v>
      </c>
      <c r="O5396" s="25">
        <f t="shared" si="674"/>
        <v>0.50951706546493603</v>
      </c>
      <c r="P5396" s="26">
        <f t="shared" si="675"/>
        <v>3.4294916275350973</v>
      </c>
      <c r="R5396" s="2">
        <f t="shared" si="676"/>
        <v>1.0577971947343621</v>
      </c>
      <c r="S5396" s="2"/>
      <c r="T5396" s="2">
        <f t="shared" si="677"/>
        <v>8.1063054486792269E-2</v>
      </c>
      <c r="U5396" s="2"/>
      <c r="V5396" s="38">
        <f t="shared" si="678"/>
        <v>0.36026563680349472</v>
      </c>
      <c r="W5396" s="8">
        <v>7469</v>
      </c>
      <c r="X5396" s="9">
        <f t="shared" si="679"/>
        <v>0.38414185721020644</v>
      </c>
    </row>
    <row r="5397" spans="1:24">
      <c r="A5397" s="15" t="s">
        <v>20178</v>
      </c>
      <c r="B5397" s="1" t="s">
        <v>20179</v>
      </c>
      <c r="C5397" t="s">
        <v>20180</v>
      </c>
      <c r="D5397" s="1">
        <v>8</v>
      </c>
      <c r="E5397" s="30">
        <v>11.6195</v>
      </c>
      <c r="F5397" s="31">
        <v>16.0168</v>
      </c>
      <c r="G5397" s="31">
        <v>14.145300000000001</v>
      </c>
      <c r="H5397" s="35">
        <v>13.146699999999999</v>
      </c>
      <c r="I5397" s="32">
        <v>11.3322</v>
      </c>
      <c r="J5397" s="36">
        <v>12.4031</v>
      </c>
      <c r="L5397" s="21">
        <f t="shared" si="672"/>
        <v>12.293999999999999</v>
      </c>
      <c r="M5397" s="22">
        <f t="shared" si="673"/>
        <v>13.927199999999999</v>
      </c>
      <c r="O5397" s="25">
        <f t="shared" si="674"/>
        <v>0.91215660387896058</v>
      </c>
      <c r="P5397" s="26">
        <f t="shared" si="675"/>
        <v>2.2067481800151376</v>
      </c>
      <c r="R5397" s="2">
        <f t="shared" si="676"/>
        <v>1.1328452903855539</v>
      </c>
      <c r="S5397" s="2"/>
      <c r="T5397" s="2">
        <f t="shared" si="677"/>
        <v>0.1799508496547455</v>
      </c>
      <c r="U5397" s="2"/>
      <c r="V5397" s="38">
        <f t="shared" si="678"/>
        <v>0.15086451589480901</v>
      </c>
      <c r="W5397" s="8">
        <v>6469</v>
      </c>
      <c r="X5397" s="9">
        <f t="shared" si="679"/>
        <v>0.18572963434630685</v>
      </c>
    </row>
    <row r="5398" spans="1:24">
      <c r="A5398" s="15" t="s">
        <v>15986</v>
      </c>
      <c r="B5398" s="1" t="s">
        <v>15987</v>
      </c>
      <c r="C5398" t="s">
        <v>15988</v>
      </c>
      <c r="D5398" s="1">
        <v>13</v>
      </c>
      <c r="E5398" s="30">
        <v>12.05</v>
      </c>
      <c r="F5398" s="31">
        <v>8.4948800000000002</v>
      </c>
      <c r="G5398" s="31">
        <v>8.4085800000000006</v>
      </c>
      <c r="H5398" s="35">
        <v>16.775200000000002</v>
      </c>
      <c r="I5398" s="32">
        <v>13.154500000000001</v>
      </c>
      <c r="J5398" s="36">
        <v>15.626899999999999</v>
      </c>
      <c r="L5398" s="21">
        <f t="shared" si="672"/>
        <v>15.185533333333334</v>
      </c>
      <c r="M5398" s="22">
        <f t="shared" si="673"/>
        <v>9.6511533333333333</v>
      </c>
      <c r="O5398" s="25">
        <f t="shared" si="674"/>
        <v>1.8502622850107859</v>
      </c>
      <c r="P5398" s="26">
        <f t="shared" si="675"/>
        <v>2.0779102290843507</v>
      </c>
      <c r="R5398" s="2">
        <f t="shared" si="676"/>
        <v>0.63554918496990553</v>
      </c>
      <c r="S5398" s="2"/>
      <c r="T5398" s="2">
        <f t="shared" si="677"/>
        <v>-0.65392431557946784</v>
      </c>
      <c r="U5398" s="2"/>
      <c r="V5398" s="38">
        <f t="shared" si="678"/>
        <v>1.3083402436651435E-2</v>
      </c>
      <c r="W5398" s="8">
        <v>3912</v>
      </c>
      <c r="X5398" s="9">
        <f t="shared" si="679"/>
        <v>2.6635024796904917E-2</v>
      </c>
    </row>
    <row r="5399" spans="1:24">
      <c r="A5399" s="15" t="s">
        <v>12482</v>
      </c>
      <c r="B5399" s="1" t="s">
        <v>12483</v>
      </c>
      <c r="C5399" t="s">
        <v>12484</v>
      </c>
      <c r="D5399" s="1">
        <v>8</v>
      </c>
      <c r="E5399" s="30">
        <v>12.203200000000001</v>
      </c>
      <c r="F5399" s="31">
        <v>25.806999999999999</v>
      </c>
      <c r="G5399" s="31">
        <v>16.488700000000001</v>
      </c>
      <c r="H5399" s="35">
        <v>9.0953499999999998</v>
      </c>
      <c r="I5399" s="32">
        <v>11.980499999999999</v>
      </c>
      <c r="J5399" s="36">
        <v>9.0679599999999994</v>
      </c>
      <c r="L5399" s="21">
        <f t="shared" si="672"/>
        <v>10.047936666666667</v>
      </c>
      <c r="M5399" s="22">
        <f t="shared" si="673"/>
        <v>18.1663</v>
      </c>
      <c r="O5399" s="25">
        <f t="shared" si="674"/>
        <v>1.6737049713236003</v>
      </c>
      <c r="P5399" s="26">
        <f t="shared" si="675"/>
        <v>6.9553288872633559</v>
      </c>
      <c r="R5399" s="2">
        <f t="shared" si="676"/>
        <v>1.8079632269444372</v>
      </c>
      <c r="S5399" s="2"/>
      <c r="T5399" s="2">
        <f t="shared" si="677"/>
        <v>0.85436533436569828</v>
      </c>
      <c r="U5399" s="2"/>
      <c r="V5399" s="38">
        <f t="shared" si="678"/>
        <v>6.0390678467384426E-2</v>
      </c>
      <c r="W5399" s="8">
        <v>5562</v>
      </c>
      <c r="X5399" s="9">
        <f t="shared" si="679"/>
        <v>8.6470939107200578E-2</v>
      </c>
    </row>
    <row r="5400" spans="1:24">
      <c r="A5400" s="15" t="s">
        <v>747</v>
      </c>
      <c r="B5400" s="1" t="s">
        <v>748</v>
      </c>
      <c r="C5400" t="s">
        <v>749</v>
      </c>
      <c r="D5400" s="1">
        <v>10</v>
      </c>
      <c r="E5400" s="30">
        <v>11.689500000000001</v>
      </c>
      <c r="F5400" s="31">
        <v>13.577999999999999</v>
      </c>
      <c r="G5400" s="31">
        <v>14.9246</v>
      </c>
      <c r="H5400" s="35">
        <v>11.8809</v>
      </c>
      <c r="I5400" s="32">
        <v>13.632999999999999</v>
      </c>
      <c r="J5400" s="36">
        <v>13.0814</v>
      </c>
      <c r="L5400" s="21">
        <f t="shared" si="672"/>
        <v>12.8651</v>
      </c>
      <c r="M5400" s="22">
        <f t="shared" si="673"/>
        <v>13.397366666666665</v>
      </c>
      <c r="O5400" s="25">
        <f t="shared" si="674"/>
        <v>0.89585315202883498</v>
      </c>
      <c r="P5400" s="26">
        <f t="shared" si="675"/>
        <v>1.6250967058404038</v>
      </c>
      <c r="R5400" s="2">
        <f t="shared" si="676"/>
        <v>1.0413729132821872</v>
      </c>
      <c r="S5400" s="2"/>
      <c r="T5400" s="2">
        <f t="shared" si="677"/>
        <v>5.8486786988027666E-2</v>
      </c>
      <c r="U5400" s="2"/>
      <c r="V5400" s="38">
        <f t="shared" si="678"/>
        <v>0.32269395377811227</v>
      </c>
      <c r="W5400" s="8">
        <v>7340</v>
      </c>
      <c r="X5400" s="9">
        <f t="shared" si="679"/>
        <v>0.35012733622464387</v>
      </c>
    </row>
    <row r="5401" spans="1:24">
      <c r="A5401" s="15" t="s">
        <v>16959</v>
      </c>
      <c r="B5401" s="1" t="s">
        <v>16960</v>
      </c>
      <c r="C5401" t="s">
        <v>16961</v>
      </c>
      <c r="D5401" s="1">
        <v>2</v>
      </c>
      <c r="E5401" s="30">
        <v>5.2772600000000001</v>
      </c>
      <c r="F5401" s="31">
        <v>6.7574100000000001</v>
      </c>
      <c r="G5401" s="31">
        <v>11.934200000000001</v>
      </c>
      <c r="H5401" s="35">
        <v>10.4566</v>
      </c>
      <c r="I5401" s="32">
        <v>23.9818</v>
      </c>
      <c r="J5401" s="36">
        <v>14.3285</v>
      </c>
      <c r="L5401" s="21">
        <f t="shared" si="672"/>
        <v>16.255633333333332</v>
      </c>
      <c r="M5401" s="22">
        <f t="shared" si="673"/>
        <v>7.9896233333333342</v>
      </c>
      <c r="O5401" s="25">
        <f t="shared" si="674"/>
        <v>6.9654964592147559</v>
      </c>
      <c r="P5401" s="26">
        <f t="shared" si="675"/>
        <v>3.4953504566828957</v>
      </c>
      <c r="R5401" s="2">
        <f t="shared" si="676"/>
        <v>0.4914987419745771</v>
      </c>
      <c r="S5401" s="2"/>
      <c r="T5401" s="2">
        <f t="shared" si="677"/>
        <v>-1.0247403709956908</v>
      </c>
      <c r="U5401" s="2"/>
      <c r="V5401" s="38">
        <f t="shared" si="678"/>
        <v>7.0033698419335821E-2</v>
      </c>
      <c r="W5401" s="8">
        <v>5719</v>
      </c>
      <c r="X5401" s="9">
        <f t="shared" si="679"/>
        <v>9.7525506943799689E-2</v>
      </c>
    </row>
    <row r="5402" spans="1:24">
      <c r="A5402" s="15" t="s">
        <v>19796</v>
      </c>
      <c r="B5402" s="1" t="s">
        <v>19797</v>
      </c>
      <c r="C5402" t="s">
        <v>19798</v>
      </c>
      <c r="D5402" s="1">
        <v>1</v>
      </c>
      <c r="E5402" s="30">
        <v>13.689299999999999</v>
      </c>
      <c r="F5402" s="31">
        <v>19.993500000000001</v>
      </c>
      <c r="G5402" s="31">
        <v>15.160600000000001</v>
      </c>
      <c r="H5402" s="35">
        <v>12.37</v>
      </c>
      <c r="I5402" s="32">
        <v>7.0909300000000002</v>
      </c>
      <c r="J5402" s="36">
        <v>10.2515</v>
      </c>
      <c r="L5402" s="21">
        <f t="shared" si="672"/>
        <v>9.904143333333332</v>
      </c>
      <c r="M5402" s="22">
        <f t="shared" si="673"/>
        <v>16.281133333333333</v>
      </c>
      <c r="O5402" s="25">
        <f t="shared" si="674"/>
        <v>2.6566214458656638</v>
      </c>
      <c r="P5402" s="26">
        <f t="shared" si="675"/>
        <v>3.2980949991371289</v>
      </c>
      <c r="R5402" s="2">
        <f t="shared" si="676"/>
        <v>1.6438709321317713</v>
      </c>
      <c r="S5402" s="2"/>
      <c r="T5402" s="2">
        <f t="shared" si="677"/>
        <v>0.71709703084248611</v>
      </c>
      <c r="U5402" s="2"/>
      <c r="V5402" s="38">
        <f t="shared" si="678"/>
        <v>2.9769260995103502E-2</v>
      </c>
      <c r="W5402" s="8">
        <v>4762</v>
      </c>
      <c r="X5402" s="9">
        <f t="shared" si="679"/>
        <v>4.9786307132508249E-2</v>
      </c>
    </row>
    <row r="5403" spans="1:24">
      <c r="A5403" s="15" t="s">
        <v>17396</v>
      </c>
      <c r="B5403" s="1" t="s">
        <v>17397</v>
      </c>
      <c r="C5403" t="s">
        <v>17398</v>
      </c>
      <c r="D5403" s="1">
        <v>4</v>
      </c>
      <c r="E5403" s="30">
        <v>11.8431</v>
      </c>
      <c r="F5403" s="31">
        <v>11.0351</v>
      </c>
      <c r="G5403" s="31">
        <v>11.946300000000001</v>
      </c>
      <c r="H5403" s="35">
        <v>13.581799999999999</v>
      </c>
      <c r="I5403" s="32">
        <v>12.1286</v>
      </c>
      <c r="J5403" s="36">
        <v>12.9191</v>
      </c>
      <c r="L5403" s="21">
        <f t="shared" si="672"/>
        <v>12.8765</v>
      </c>
      <c r="M5403" s="22">
        <f t="shared" si="673"/>
        <v>11.608166666666667</v>
      </c>
      <c r="O5403" s="25">
        <f t="shared" si="674"/>
        <v>0.72753599910932198</v>
      </c>
      <c r="P5403" s="26">
        <f t="shared" si="675"/>
        <v>0.49896554323252984</v>
      </c>
      <c r="R5403" s="2">
        <f t="shared" si="676"/>
        <v>0.9015001488499722</v>
      </c>
      <c r="S5403" s="2"/>
      <c r="T5403" s="2">
        <f t="shared" si="677"/>
        <v>-0.14960036502109428</v>
      </c>
      <c r="U5403" s="2"/>
      <c r="V5403" s="38">
        <f t="shared" si="678"/>
        <v>3.3736400058887887E-2</v>
      </c>
      <c r="W5403" s="8">
        <v>4885</v>
      </c>
      <c r="X5403" s="9">
        <f t="shared" si="679"/>
        <v>5.500034597113268E-2</v>
      </c>
    </row>
    <row r="5404" spans="1:24">
      <c r="A5404" s="15" t="s">
        <v>22219</v>
      </c>
      <c r="B5404" s="1" t="s">
        <v>22220</v>
      </c>
      <c r="C5404" t="s">
        <v>22221</v>
      </c>
      <c r="D5404" s="1">
        <v>2</v>
      </c>
      <c r="E5404" s="30">
        <v>11.731199999999999</v>
      </c>
      <c r="F5404" s="31">
        <v>11.615600000000001</v>
      </c>
      <c r="G5404" s="31">
        <v>10.747999999999999</v>
      </c>
      <c r="H5404" s="35">
        <v>10.7118</v>
      </c>
      <c r="I5404" s="32">
        <v>12.8447</v>
      </c>
      <c r="J5404" s="36">
        <v>10.3629</v>
      </c>
      <c r="L5404" s="21">
        <f t="shared" si="672"/>
        <v>11.306466666666665</v>
      </c>
      <c r="M5404" s="22">
        <f t="shared" si="673"/>
        <v>11.364933333333333</v>
      </c>
      <c r="O5404" s="25">
        <f t="shared" si="674"/>
        <v>1.3435230341655229</v>
      </c>
      <c r="P5404" s="26">
        <f t="shared" si="675"/>
        <v>0.53739733283049862</v>
      </c>
      <c r="R5404" s="2">
        <f t="shared" si="676"/>
        <v>1.0051710820356494</v>
      </c>
      <c r="S5404" s="2"/>
      <c r="T5404" s="2">
        <f t="shared" si="677"/>
        <v>7.4410717511443382E-3</v>
      </c>
      <c r="U5404" s="2"/>
      <c r="V5404" s="38">
        <f t="shared" si="678"/>
        <v>0.47378289995172307</v>
      </c>
      <c r="W5404" s="8">
        <v>7877</v>
      </c>
      <c r="X5404" s="9">
        <f t="shared" si="679"/>
        <v>0.47901574396540847</v>
      </c>
    </row>
    <row r="5405" spans="1:24">
      <c r="A5405" s="15" t="s">
        <v>717</v>
      </c>
      <c r="B5405" s="1" t="s">
        <v>718</v>
      </c>
      <c r="C5405" t="s">
        <v>719</v>
      </c>
      <c r="D5405" s="1">
        <v>11</v>
      </c>
      <c r="E5405" s="30">
        <v>11.9679</v>
      </c>
      <c r="F5405" s="31">
        <v>13.595499999999999</v>
      </c>
      <c r="G5405" s="31">
        <v>12.853999999999999</v>
      </c>
      <c r="H5405" s="35">
        <v>11.480700000000001</v>
      </c>
      <c r="I5405" s="32">
        <v>13.9116</v>
      </c>
      <c r="J5405" s="36">
        <v>13.292400000000001</v>
      </c>
      <c r="L5405" s="21">
        <f t="shared" si="672"/>
        <v>12.8949</v>
      </c>
      <c r="M5405" s="22">
        <f t="shared" si="673"/>
        <v>12.8058</v>
      </c>
      <c r="O5405" s="25">
        <f t="shared" si="674"/>
        <v>1.2632590351942863</v>
      </c>
      <c r="P5405" s="26">
        <f t="shared" si="675"/>
        <v>0.81486984850342781</v>
      </c>
      <c r="R5405" s="2">
        <f t="shared" si="676"/>
        <v>0.99309029151059725</v>
      </c>
      <c r="S5405" s="2"/>
      <c r="T5405" s="2">
        <f t="shared" si="677"/>
        <v>-1.0003201713119688E-2</v>
      </c>
      <c r="U5405" s="2"/>
      <c r="V5405" s="38">
        <f t="shared" si="678"/>
        <v>0.46158691809617219</v>
      </c>
      <c r="W5405" s="8">
        <v>7838</v>
      </c>
      <c r="X5405" s="9">
        <f t="shared" si="679"/>
        <v>0.46900717220182642</v>
      </c>
    </row>
    <row r="5406" spans="1:24">
      <c r="A5406" s="15" t="s">
        <v>16679</v>
      </c>
      <c r="B5406" s="1" t="s">
        <v>16680</v>
      </c>
      <c r="C5406" t="s">
        <v>16681</v>
      </c>
      <c r="D5406" s="1">
        <v>3</v>
      </c>
      <c r="E5406" s="30">
        <v>14.249700000000001</v>
      </c>
      <c r="F5406" s="31">
        <v>16.3767</v>
      </c>
      <c r="G5406" s="31">
        <v>20.2896</v>
      </c>
      <c r="H5406" s="35">
        <v>7.4298500000000001</v>
      </c>
      <c r="I5406" s="32">
        <v>9.7047699999999999</v>
      </c>
      <c r="J5406" s="36">
        <v>7.1897500000000001</v>
      </c>
      <c r="L5406" s="21">
        <f t="shared" si="672"/>
        <v>8.1081233333333333</v>
      </c>
      <c r="M5406" s="22">
        <f t="shared" si="673"/>
        <v>16.971999999999998</v>
      </c>
      <c r="O5406" s="25">
        <f t="shared" si="674"/>
        <v>1.3879381960783947</v>
      </c>
      <c r="P5406" s="26">
        <f t="shared" si="675"/>
        <v>3.0636391057042092</v>
      </c>
      <c r="R5406" s="2">
        <f t="shared" si="676"/>
        <v>2.0932094027512322</v>
      </c>
      <c r="S5406" s="2"/>
      <c r="T5406" s="2">
        <f t="shared" si="677"/>
        <v>1.0657166447035735</v>
      </c>
      <c r="U5406" s="2"/>
      <c r="V5406" s="38">
        <f t="shared" si="678"/>
        <v>5.1511377110341604E-3</v>
      </c>
      <c r="W5406" s="8">
        <v>2963</v>
      </c>
      <c r="X5406" s="9">
        <f t="shared" si="679"/>
        <v>1.3845312430197791E-2</v>
      </c>
    </row>
    <row r="5407" spans="1:24">
      <c r="A5407" s="15" t="s">
        <v>19456</v>
      </c>
      <c r="B5407" s="1" t="s">
        <v>19457</v>
      </c>
      <c r="C5407" t="s">
        <v>19458</v>
      </c>
      <c r="D5407" s="1">
        <v>3</v>
      </c>
      <c r="E5407" s="30">
        <v>8.0428099999999993</v>
      </c>
      <c r="F5407" s="31">
        <v>10.0199</v>
      </c>
      <c r="G5407" s="31">
        <v>11.4451</v>
      </c>
      <c r="H5407" s="35">
        <v>13.131</v>
      </c>
      <c r="I5407" s="32">
        <v>14.3393</v>
      </c>
      <c r="J5407" s="36">
        <v>18.2605</v>
      </c>
      <c r="L5407" s="21">
        <f t="shared" si="672"/>
        <v>15.243600000000001</v>
      </c>
      <c r="M5407" s="22">
        <f t="shared" si="673"/>
        <v>9.835936666666667</v>
      </c>
      <c r="O5407" s="25">
        <f t="shared" si="674"/>
        <v>2.6816527422468188</v>
      </c>
      <c r="P5407" s="26">
        <f t="shared" si="675"/>
        <v>1.708588947650473</v>
      </c>
      <c r="R5407" s="2">
        <f t="shared" si="676"/>
        <v>0.64525024709823575</v>
      </c>
      <c r="S5407" s="2"/>
      <c r="T5407" s="2">
        <f t="shared" si="677"/>
        <v>-0.63206930608871992</v>
      </c>
      <c r="U5407" s="2"/>
      <c r="V5407" s="38">
        <f t="shared" si="678"/>
        <v>2.10753958865585E-2</v>
      </c>
      <c r="W5407" s="8">
        <v>4408</v>
      </c>
      <c r="X5407" s="9">
        <f t="shared" si="679"/>
        <v>3.8077235217911044E-2</v>
      </c>
    </row>
    <row r="5408" spans="1:24">
      <c r="A5408" s="15" t="s">
        <v>14108</v>
      </c>
      <c r="B5408" s="1" t="s">
        <v>14109</v>
      </c>
      <c r="C5408" t="s">
        <v>14110</v>
      </c>
      <c r="D5408" s="1">
        <v>6</v>
      </c>
      <c r="E5408" s="30">
        <v>14.083</v>
      </c>
      <c r="F5408" s="31">
        <v>13.8749</v>
      </c>
      <c r="G5408" s="31">
        <v>16.973700000000001</v>
      </c>
      <c r="H5408" s="35">
        <v>10.517300000000001</v>
      </c>
      <c r="I5408" s="32">
        <v>8.8523399999999999</v>
      </c>
      <c r="J5408" s="36">
        <v>10.946400000000001</v>
      </c>
      <c r="L5408" s="21">
        <f t="shared" si="672"/>
        <v>10.105346666666668</v>
      </c>
      <c r="M5408" s="22">
        <f t="shared" si="673"/>
        <v>14.977200000000002</v>
      </c>
      <c r="O5408" s="25">
        <f t="shared" si="674"/>
        <v>1.1061423880013523</v>
      </c>
      <c r="P5408" s="26">
        <f t="shared" si="675"/>
        <v>1.7321476813482162</v>
      </c>
      <c r="R5408" s="2">
        <f t="shared" si="676"/>
        <v>1.4821065020365456</v>
      </c>
      <c r="S5408" s="2"/>
      <c r="T5408" s="2">
        <f t="shared" si="677"/>
        <v>0.56764912135447843</v>
      </c>
      <c r="U5408" s="2"/>
      <c r="V5408" s="38">
        <f t="shared" si="678"/>
        <v>7.3913364541472451E-3</v>
      </c>
      <c r="W5408" s="8">
        <v>3335</v>
      </c>
      <c r="X5408" s="9">
        <f t="shared" si="679"/>
        <v>1.7650555778359417E-2</v>
      </c>
    </row>
    <row r="5409" spans="1:24">
      <c r="A5409" s="15" t="s">
        <v>2479</v>
      </c>
      <c r="B5409" s="1" t="s">
        <v>2480</v>
      </c>
      <c r="C5409" t="s">
        <v>2481</v>
      </c>
      <c r="D5409" s="1">
        <v>3</v>
      </c>
      <c r="E5409" s="30">
        <v>14.7598</v>
      </c>
      <c r="F5409" s="31">
        <v>19.213200000000001</v>
      </c>
      <c r="G5409" s="31">
        <v>13.190799999999999</v>
      </c>
      <c r="H5409" s="35">
        <v>10.5991</v>
      </c>
      <c r="I5409" s="32">
        <v>10.0114</v>
      </c>
      <c r="J5409" s="36">
        <v>9.9720899999999997</v>
      </c>
      <c r="L5409" s="21">
        <f t="shared" si="672"/>
        <v>10.194196666666668</v>
      </c>
      <c r="M5409" s="22">
        <f t="shared" si="673"/>
        <v>15.721266666666665</v>
      </c>
      <c r="O5409" s="25">
        <f t="shared" si="674"/>
        <v>0.35120699172045733</v>
      </c>
      <c r="P5409" s="26">
        <f t="shared" si="675"/>
        <v>3.1242021466821606</v>
      </c>
      <c r="R5409" s="2">
        <f t="shared" si="676"/>
        <v>1.5421780823664701</v>
      </c>
      <c r="S5409" s="2"/>
      <c r="T5409" s="2">
        <f t="shared" si="677"/>
        <v>0.62496936947643922</v>
      </c>
      <c r="U5409" s="2"/>
      <c r="V5409" s="38">
        <f t="shared" si="678"/>
        <v>1.9107053467695371E-2</v>
      </c>
      <c r="W5409" s="8">
        <v>4328</v>
      </c>
      <c r="X5409" s="9">
        <f t="shared" si="679"/>
        <v>3.5159097462274941E-2</v>
      </c>
    </row>
    <row r="5410" spans="1:24">
      <c r="A5410" s="15" t="s">
        <v>16870</v>
      </c>
      <c r="B5410" s="1" t="s">
        <v>16871</v>
      </c>
      <c r="C5410" t="s">
        <v>16872</v>
      </c>
      <c r="D5410" s="1">
        <v>10</v>
      </c>
      <c r="E5410" s="30">
        <v>9.7333400000000001</v>
      </c>
      <c r="F5410" s="31">
        <v>9.9519000000000002</v>
      </c>
      <c r="G5410" s="31">
        <v>11.858599999999999</v>
      </c>
      <c r="H5410" s="35">
        <v>16.370999999999999</v>
      </c>
      <c r="I5410" s="32">
        <v>13.297700000000001</v>
      </c>
      <c r="J5410" s="36">
        <v>14.3193</v>
      </c>
      <c r="L5410" s="21">
        <f t="shared" si="672"/>
        <v>14.662666666666667</v>
      </c>
      <c r="M5410" s="22">
        <f t="shared" si="673"/>
        <v>10.514613333333333</v>
      </c>
      <c r="O5410" s="25">
        <f t="shared" si="674"/>
        <v>1.5651577311355331</v>
      </c>
      <c r="P5410" s="26">
        <f t="shared" si="675"/>
        <v>1.1690454390370513</v>
      </c>
      <c r="R5410" s="2">
        <f t="shared" si="676"/>
        <v>0.71710102755296901</v>
      </c>
      <c r="S5410" s="2"/>
      <c r="T5410" s="2">
        <f t="shared" si="677"/>
        <v>-0.47975171001573025</v>
      </c>
      <c r="U5410" s="2"/>
      <c r="V5410" s="38">
        <f t="shared" si="678"/>
        <v>1.062322161505423E-2</v>
      </c>
      <c r="W5410" s="8">
        <v>3699</v>
      </c>
      <c r="X5410" s="9">
        <f t="shared" si="679"/>
        <v>2.2871948348821815E-2</v>
      </c>
    </row>
    <row r="5411" spans="1:24">
      <c r="A5411" s="15" t="s">
        <v>6949</v>
      </c>
      <c r="B5411" s="1" t="s">
        <v>6950</v>
      </c>
      <c r="C5411" t="s">
        <v>6951</v>
      </c>
      <c r="D5411" s="1">
        <v>2</v>
      </c>
      <c r="E5411" s="30">
        <v>11.661799999999999</v>
      </c>
      <c r="F5411" s="31">
        <v>13.699299999999999</v>
      </c>
      <c r="G5411" s="31">
        <v>12.7981</v>
      </c>
      <c r="H5411" s="35">
        <v>9.1086399999999994</v>
      </c>
      <c r="I5411" s="32">
        <v>12.725899999999999</v>
      </c>
      <c r="J5411" s="36">
        <v>8.0701199999999993</v>
      </c>
      <c r="L5411" s="21">
        <f t="shared" si="672"/>
        <v>9.9682199999999987</v>
      </c>
      <c r="M5411" s="22">
        <f t="shared" si="673"/>
        <v>12.719733333333332</v>
      </c>
      <c r="O5411" s="25">
        <f t="shared" si="674"/>
        <v>2.4440192684183266</v>
      </c>
      <c r="P5411" s="26">
        <f t="shared" si="675"/>
        <v>1.0210081112965426</v>
      </c>
      <c r="R5411" s="2">
        <f t="shared" si="676"/>
        <v>1.2760285520718175</v>
      </c>
      <c r="S5411" s="2"/>
      <c r="T5411" s="2">
        <f t="shared" si="677"/>
        <v>0.3516606108203098</v>
      </c>
      <c r="U5411" s="2"/>
      <c r="V5411" s="38">
        <f t="shared" si="678"/>
        <v>7.3181051448189899E-2</v>
      </c>
      <c r="W5411" s="8">
        <v>5759</v>
      </c>
      <c r="X5411" s="9">
        <f t="shared" si="679"/>
        <v>0.10120053719975419</v>
      </c>
    </row>
    <row r="5412" spans="1:24">
      <c r="A5412" s="15" t="s">
        <v>9067</v>
      </c>
      <c r="B5412" s="1" t="s">
        <v>9068</v>
      </c>
      <c r="C5412" t="s">
        <v>9069</v>
      </c>
      <c r="D5412" s="1">
        <v>25</v>
      </c>
      <c r="E5412" s="30">
        <v>11.856299999999999</v>
      </c>
      <c r="F5412" s="31">
        <v>22.389700000000001</v>
      </c>
      <c r="G5412" s="31">
        <v>17.558700000000002</v>
      </c>
      <c r="H5412" s="35">
        <v>8.2036700000000007</v>
      </c>
      <c r="I5412" s="32">
        <v>11.118399999999999</v>
      </c>
      <c r="J5412" s="36">
        <v>9.83352</v>
      </c>
      <c r="L5412" s="21">
        <f t="shared" si="672"/>
        <v>9.7185299999999994</v>
      </c>
      <c r="M5412" s="22">
        <f t="shared" si="673"/>
        <v>17.268233333333335</v>
      </c>
      <c r="O5412" s="25">
        <f t="shared" si="674"/>
        <v>1.4607634196884824</v>
      </c>
      <c r="P5412" s="26">
        <f t="shared" si="675"/>
        <v>5.2727039603350878</v>
      </c>
      <c r="R5412" s="2">
        <f t="shared" si="676"/>
        <v>1.7768359343782789</v>
      </c>
      <c r="S5412" s="2"/>
      <c r="T5412" s="2">
        <f t="shared" si="677"/>
        <v>0.82931047507154765</v>
      </c>
      <c r="U5412" s="2"/>
      <c r="V5412" s="38">
        <f t="shared" si="678"/>
        <v>3.7583602953330936E-2</v>
      </c>
      <c r="W5412" s="8">
        <v>4998</v>
      </c>
      <c r="X5412" s="9">
        <f t="shared" si="679"/>
        <v>5.988711763111796E-2</v>
      </c>
    </row>
    <row r="5413" spans="1:24">
      <c r="A5413" s="15" t="s">
        <v>21803</v>
      </c>
      <c r="B5413" s="1" t="s">
        <v>21804</v>
      </c>
      <c r="C5413" t="s">
        <v>21805</v>
      </c>
      <c r="D5413" s="1">
        <v>1</v>
      </c>
      <c r="E5413" s="30">
        <v>10.8482</v>
      </c>
      <c r="F5413" s="31">
        <v>23.389099999999999</v>
      </c>
      <c r="G5413" s="31">
        <v>25.2546</v>
      </c>
      <c r="H5413" s="35">
        <v>8.5935600000000001</v>
      </c>
      <c r="I5413" s="32">
        <v>4.6176700000000004</v>
      </c>
      <c r="J5413" s="36">
        <v>11.201499999999999</v>
      </c>
      <c r="L5413" s="21">
        <f t="shared" si="672"/>
        <v>8.137576666666666</v>
      </c>
      <c r="M5413" s="22">
        <f t="shared" si="673"/>
        <v>19.830633333333335</v>
      </c>
      <c r="O5413" s="25">
        <f t="shared" si="674"/>
        <v>3.3155157920651406</v>
      </c>
      <c r="P5413" s="26">
        <f t="shared" si="675"/>
        <v>7.834737009200321</v>
      </c>
      <c r="R5413" s="2">
        <f t="shared" si="676"/>
        <v>2.4369212292111539</v>
      </c>
      <c r="S5413" s="2"/>
      <c r="T5413" s="2">
        <f t="shared" si="677"/>
        <v>1.2850596182901846</v>
      </c>
      <c r="U5413" s="2"/>
      <c r="V5413" s="38">
        <f t="shared" si="678"/>
        <v>3.796855130220702E-2</v>
      </c>
      <c r="W5413" s="8">
        <v>5018</v>
      </c>
      <c r="X5413" s="9">
        <f t="shared" si="679"/>
        <v>6.0259374765001344E-2</v>
      </c>
    </row>
    <row r="5414" spans="1:24">
      <c r="A5414" s="15" t="s">
        <v>11627</v>
      </c>
      <c r="B5414" s="1" t="s">
        <v>11628</v>
      </c>
      <c r="C5414" t="s">
        <v>11629</v>
      </c>
      <c r="D5414" s="1">
        <v>6</v>
      </c>
      <c r="E5414" s="30">
        <v>11.401300000000001</v>
      </c>
      <c r="F5414" s="31">
        <v>8.8965899999999998</v>
      </c>
      <c r="G5414" s="31">
        <v>8.7715200000000006</v>
      </c>
      <c r="H5414" s="35">
        <v>17.490600000000001</v>
      </c>
      <c r="I5414" s="32">
        <v>11.8592</v>
      </c>
      <c r="J5414" s="36">
        <v>16.3445</v>
      </c>
      <c r="L5414" s="21">
        <f t="shared" si="672"/>
        <v>15.231433333333333</v>
      </c>
      <c r="M5414" s="22">
        <f t="shared" si="673"/>
        <v>9.6898033333333355</v>
      </c>
      <c r="O5414" s="25">
        <f t="shared" si="674"/>
        <v>2.9761308007769802</v>
      </c>
      <c r="P5414" s="26">
        <f t="shared" si="675"/>
        <v>1.4835182021914273</v>
      </c>
      <c r="R5414" s="2">
        <f t="shared" si="676"/>
        <v>0.63617146996452523</v>
      </c>
      <c r="S5414" s="2"/>
      <c r="T5414" s="2">
        <f t="shared" si="677"/>
        <v>-0.65251242131805498</v>
      </c>
      <c r="U5414" s="2"/>
      <c r="V5414" s="38">
        <f t="shared" si="678"/>
        <v>2.236221852923486E-2</v>
      </c>
      <c r="W5414" s="8">
        <v>4458</v>
      </c>
      <c r="X5414" s="9">
        <f t="shared" si="679"/>
        <v>3.9949014887130201E-2</v>
      </c>
    </row>
    <row r="5415" spans="1:24">
      <c r="A5415" s="15" t="s">
        <v>12207</v>
      </c>
      <c r="B5415" s="1" t="s">
        <v>12208</v>
      </c>
      <c r="C5415" t="s">
        <v>12209</v>
      </c>
      <c r="D5415" s="1">
        <v>11</v>
      </c>
      <c r="E5415" s="30">
        <v>11.914999999999999</v>
      </c>
      <c r="F5415" s="31">
        <v>11.231999999999999</v>
      </c>
      <c r="G5415" s="31">
        <v>9.9650599999999994</v>
      </c>
      <c r="H5415" s="35">
        <v>12.995100000000001</v>
      </c>
      <c r="I5415" s="32">
        <v>15.787100000000001</v>
      </c>
      <c r="J5415" s="36">
        <v>13.126300000000001</v>
      </c>
      <c r="L5415" s="21">
        <f t="shared" si="672"/>
        <v>13.969500000000002</v>
      </c>
      <c r="M5415" s="22">
        <f t="shared" si="673"/>
        <v>11.037353333333334</v>
      </c>
      <c r="O5415" s="25">
        <f t="shared" si="674"/>
        <v>1.5754541186591249</v>
      </c>
      <c r="P5415" s="26">
        <f t="shared" si="675"/>
        <v>0.98943518965788413</v>
      </c>
      <c r="R5415" s="2">
        <f t="shared" si="676"/>
        <v>0.79010367825142869</v>
      </c>
      <c r="S5415" s="2"/>
      <c r="T5415" s="2">
        <f t="shared" si="677"/>
        <v>-0.33988611718624595</v>
      </c>
      <c r="U5415" s="2"/>
      <c r="V5415" s="38">
        <f t="shared" si="678"/>
        <v>2.6224797773054774E-2</v>
      </c>
      <c r="W5415" s="8">
        <v>4632</v>
      </c>
      <c r="X5415" s="9">
        <f t="shared" si="679"/>
        <v>4.5089440730701258E-2</v>
      </c>
    </row>
    <row r="5416" spans="1:24">
      <c r="A5416" s="15" t="s">
        <v>21023</v>
      </c>
      <c r="B5416" s="1" t="s">
        <v>21024</v>
      </c>
      <c r="C5416" t="s">
        <v>21025</v>
      </c>
      <c r="D5416" s="1">
        <v>1</v>
      </c>
      <c r="E5416" s="30">
        <v>8.7783800000000003</v>
      </c>
      <c r="F5416" s="31">
        <v>11.104100000000001</v>
      </c>
      <c r="G5416" s="31">
        <v>7.4276600000000004</v>
      </c>
      <c r="H5416" s="35">
        <v>14.6082</v>
      </c>
      <c r="I5416" s="32">
        <v>14.891400000000001</v>
      </c>
      <c r="J5416" s="36">
        <v>17.375599999999999</v>
      </c>
      <c r="L5416" s="21">
        <f t="shared" si="672"/>
        <v>15.625066666666667</v>
      </c>
      <c r="M5416" s="22">
        <f t="shared" si="673"/>
        <v>9.1033799999999996</v>
      </c>
      <c r="O5416" s="25">
        <f t="shared" si="674"/>
        <v>1.5226049301553344</v>
      </c>
      <c r="P5416" s="26">
        <f t="shared" si="675"/>
        <v>1.8596428470004693</v>
      </c>
      <c r="R5416" s="2">
        <f t="shared" si="676"/>
        <v>0.58261383418097412</v>
      </c>
      <c r="S5416" s="2"/>
      <c r="T5416" s="2">
        <f t="shared" si="677"/>
        <v>-0.7793881361702979</v>
      </c>
      <c r="U5416" s="2"/>
      <c r="V5416" s="38">
        <f t="shared" si="678"/>
        <v>4.6547010463538936E-3</v>
      </c>
      <c r="W5416" s="8">
        <v>2867</v>
      </c>
      <c r="X5416" s="9">
        <f t="shared" si="679"/>
        <v>1.2929905522554032E-2</v>
      </c>
    </row>
    <row r="5417" spans="1:24">
      <c r="A5417" s="15" t="s">
        <v>22768</v>
      </c>
      <c r="B5417" s="1" t="s">
        <v>22769</v>
      </c>
      <c r="C5417" t="s">
        <v>22770</v>
      </c>
      <c r="D5417" s="1">
        <v>1</v>
      </c>
      <c r="E5417" s="30">
        <v>9.2371800000000004</v>
      </c>
      <c r="F5417" s="31">
        <v>11.0288</v>
      </c>
      <c r="G5417" s="31">
        <v>10.845000000000001</v>
      </c>
      <c r="H5417" s="35">
        <v>13.579700000000001</v>
      </c>
      <c r="I5417" s="32">
        <v>15.5463</v>
      </c>
      <c r="J5417" s="36">
        <v>15.251200000000001</v>
      </c>
      <c r="L5417" s="21">
        <f t="shared" si="672"/>
        <v>14.792400000000001</v>
      </c>
      <c r="M5417" s="22">
        <f t="shared" si="673"/>
        <v>10.370326666666665</v>
      </c>
      <c r="O5417" s="25">
        <f t="shared" si="674"/>
        <v>1.0605432428713124</v>
      </c>
      <c r="P5417" s="26">
        <f t="shared" si="675"/>
        <v>0.98562753417979021</v>
      </c>
      <c r="R5417" s="2">
        <f t="shared" si="676"/>
        <v>0.70105775037631923</v>
      </c>
      <c r="S5417" s="2"/>
      <c r="T5417" s="2">
        <f t="shared" si="677"/>
        <v>-0.51239480222093381</v>
      </c>
      <c r="U5417" s="2"/>
      <c r="V5417" s="38">
        <f t="shared" si="678"/>
        <v>3.0639114294062492E-3</v>
      </c>
      <c r="W5417" s="8">
        <v>2439</v>
      </c>
      <c r="X5417" s="9">
        <f t="shared" si="679"/>
        <v>1.0004506200816469E-2</v>
      </c>
    </row>
    <row r="5418" spans="1:24">
      <c r="A5418" s="15" t="s">
        <v>21032</v>
      </c>
      <c r="B5418" s="1" t="s">
        <v>21033</v>
      </c>
      <c r="C5418" t="s">
        <v>21034</v>
      </c>
      <c r="D5418" s="1">
        <v>2</v>
      </c>
      <c r="E5418" s="30">
        <v>11.298299999999999</v>
      </c>
      <c r="F5418" s="31">
        <v>21.336500000000001</v>
      </c>
      <c r="G5418" s="31">
        <v>12.735099999999999</v>
      </c>
      <c r="H5418" s="35">
        <v>14.232799999999999</v>
      </c>
      <c r="I5418" s="32">
        <v>11.613099999999999</v>
      </c>
      <c r="J5418" s="36">
        <v>14.526199999999999</v>
      </c>
      <c r="L5418" s="21">
        <f t="shared" si="672"/>
        <v>13.457366666666667</v>
      </c>
      <c r="M5418" s="22">
        <f t="shared" si="673"/>
        <v>15.1233</v>
      </c>
      <c r="O5418" s="25">
        <f t="shared" si="674"/>
        <v>1.6039047800082564</v>
      </c>
      <c r="P5418" s="26">
        <f t="shared" si="675"/>
        <v>5.428534723108994</v>
      </c>
      <c r="R5418" s="2">
        <f t="shared" si="676"/>
        <v>1.1237934117868529</v>
      </c>
      <c r="S5418" s="2"/>
      <c r="T5418" s="2">
        <f t="shared" si="677"/>
        <v>0.16837684767289743</v>
      </c>
      <c r="U5418" s="2"/>
      <c r="V5418" s="38">
        <f t="shared" si="678"/>
        <v>0.31853024559591392</v>
      </c>
      <c r="W5418" s="8">
        <v>7323</v>
      </c>
      <c r="X5418" s="9">
        <f t="shared" si="679"/>
        <v>0.34641197267866425</v>
      </c>
    </row>
    <row r="5419" spans="1:24">
      <c r="A5419" s="15" t="s">
        <v>17116</v>
      </c>
      <c r="B5419" s="1" t="s">
        <v>17117</v>
      </c>
      <c r="C5419" t="s">
        <v>17118</v>
      </c>
      <c r="D5419" s="1">
        <v>6</v>
      </c>
      <c r="E5419" s="30">
        <v>10.7721</v>
      </c>
      <c r="F5419" s="31">
        <v>9.5433500000000002</v>
      </c>
      <c r="G5419" s="31">
        <v>11.422000000000001</v>
      </c>
      <c r="H5419" s="35">
        <v>10.864800000000001</v>
      </c>
      <c r="I5419" s="32">
        <v>9.6901600000000006</v>
      </c>
      <c r="J5419" s="36">
        <v>14.8089</v>
      </c>
      <c r="L5419" s="21">
        <f t="shared" si="672"/>
        <v>11.787953333333334</v>
      </c>
      <c r="M5419" s="22">
        <f t="shared" si="673"/>
        <v>10.57915</v>
      </c>
      <c r="O5419" s="25">
        <f t="shared" si="674"/>
        <v>2.6813306126871641</v>
      </c>
      <c r="P5419" s="26">
        <f t="shared" si="675"/>
        <v>0.95407218411396955</v>
      </c>
      <c r="R5419" s="2">
        <f t="shared" si="676"/>
        <v>0.89745435028868448</v>
      </c>
      <c r="S5419" s="2"/>
      <c r="T5419" s="2">
        <f t="shared" si="677"/>
        <v>-0.15608953788713764</v>
      </c>
      <c r="U5419" s="2"/>
      <c r="V5419" s="38">
        <f t="shared" si="678"/>
        <v>0.25137153939901224</v>
      </c>
      <c r="W5419" s="8">
        <v>7028</v>
      </c>
      <c r="X5419" s="9">
        <f t="shared" si="679"/>
        <v>0.28484959302415103</v>
      </c>
    </row>
    <row r="5420" spans="1:24">
      <c r="A5420" s="15" t="s">
        <v>14173</v>
      </c>
      <c r="B5420" s="1" t="s">
        <v>14174</v>
      </c>
      <c r="C5420" t="s">
        <v>14175</v>
      </c>
      <c r="D5420" s="1">
        <v>2</v>
      </c>
      <c r="E5420" s="30">
        <v>7.5735799999999998</v>
      </c>
      <c r="F5420" s="31">
        <v>8.6762499999999996</v>
      </c>
      <c r="G5420" s="31">
        <v>12.314500000000001</v>
      </c>
      <c r="H5420" s="35">
        <v>13.4955</v>
      </c>
      <c r="I5420" s="32">
        <v>12.572100000000001</v>
      </c>
      <c r="J5420" s="36">
        <v>14.0861</v>
      </c>
      <c r="L5420" s="21">
        <f t="shared" si="672"/>
        <v>13.384566666666666</v>
      </c>
      <c r="M5420" s="22">
        <f t="shared" si="673"/>
        <v>9.5214433333333321</v>
      </c>
      <c r="O5420" s="25">
        <f t="shared" si="674"/>
        <v>0.76307185332269523</v>
      </c>
      <c r="P5420" s="26">
        <f t="shared" si="675"/>
        <v>2.4808958945577229</v>
      </c>
      <c r="R5420" s="2">
        <f t="shared" si="676"/>
        <v>0.71137479236035528</v>
      </c>
      <c r="S5420" s="2"/>
      <c r="T5420" s="2">
        <f t="shared" si="677"/>
        <v>-0.491318241630463</v>
      </c>
      <c r="U5420" s="2"/>
      <c r="V5420" s="38">
        <f t="shared" si="678"/>
        <v>3.0732571338340991E-2</v>
      </c>
      <c r="W5420" s="8">
        <v>4800</v>
      </c>
      <c r="X5420" s="9">
        <f t="shared" si="679"/>
        <v>5.0990457945530761E-2</v>
      </c>
    </row>
    <row r="5421" spans="1:24">
      <c r="A5421" s="15" t="s">
        <v>7343</v>
      </c>
      <c r="B5421" s="1" t="s">
        <v>7344</v>
      </c>
      <c r="C5421" t="s">
        <v>7345</v>
      </c>
      <c r="D5421" s="1">
        <v>26</v>
      </c>
      <c r="E5421" s="30">
        <v>14.243499999999999</v>
      </c>
      <c r="F5421" s="31">
        <v>12.152100000000001</v>
      </c>
      <c r="G5421" s="31">
        <v>13.4634</v>
      </c>
      <c r="H5421" s="35">
        <v>12.793699999999999</v>
      </c>
      <c r="I5421" s="32">
        <v>12.838699999999999</v>
      </c>
      <c r="J5421" s="36">
        <v>11.884499999999999</v>
      </c>
      <c r="L5421" s="21">
        <f t="shared" si="672"/>
        <v>12.50563333333333</v>
      </c>
      <c r="M5421" s="22">
        <f t="shared" si="673"/>
        <v>13.286333333333333</v>
      </c>
      <c r="O5421" s="25">
        <f t="shared" si="674"/>
        <v>0.5383876051074481</v>
      </c>
      <c r="P5421" s="26">
        <f t="shared" si="675"/>
        <v>1.0568835997087529</v>
      </c>
      <c r="R5421" s="2">
        <f t="shared" si="676"/>
        <v>1.0624278658417943</v>
      </c>
      <c r="S5421" s="2"/>
      <c r="T5421" s="2">
        <f t="shared" si="677"/>
        <v>8.736489195612103E-2</v>
      </c>
      <c r="U5421" s="2"/>
      <c r="V5421" s="38">
        <f t="shared" si="678"/>
        <v>0.15895013056662002</v>
      </c>
      <c r="W5421" s="8">
        <v>6523</v>
      </c>
      <c r="X5421" s="9">
        <f t="shared" si="679"/>
        <v>0.19406390308639612</v>
      </c>
    </row>
    <row r="5422" spans="1:24">
      <c r="A5422" s="15" t="s">
        <v>21868</v>
      </c>
      <c r="B5422" s="1" t="s">
        <v>21869</v>
      </c>
      <c r="C5422" t="s">
        <v>21870</v>
      </c>
      <c r="D5422" s="1">
        <v>1</v>
      </c>
      <c r="E5422" s="30">
        <v>11.7216</v>
      </c>
      <c r="F5422" s="31">
        <v>25.218399999999999</v>
      </c>
      <c r="G5422" s="31">
        <v>21.405200000000001</v>
      </c>
      <c r="H5422" s="35">
        <v>5.6620999999999997</v>
      </c>
      <c r="I5422" s="32">
        <v>8.8799299999999999</v>
      </c>
      <c r="J5422" s="36">
        <v>8.8805700000000005</v>
      </c>
      <c r="L5422" s="21">
        <f t="shared" si="672"/>
        <v>7.8075333333333345</v>
      </c>
      <c r="M5422" s="22">
        <f t="shared" si="673"/>
        <v>19.448399999999999</v>
      </c>
      <c r="O5422" s="25">
        <f t="shared" si="674"/>
        <v>1.8579997963491011</v>
      </c>
      <c r="P5422" s="26">
        <f t="shared" si="675"/>
        <v>6.9579237017949493</v>
      </c>
      <c r="R5422" s="2">
        <f t="shared" si="676"/>
        <v>2.4909787982546767</v>
      </c>
      <c r="S5422" s="2"/>
      <c r="T5422" s="2">
        <f t="shared" si="677"/>
        <v>1.3167127422599989</v>
      </c>
      <c r="U5422" s="2"/>
      <c r="V5422" s="38">
        <f t="shared" si="678"/>
        <v>2.4413589979951821E-2</v>
      </c>
      <c r="W5422" s="8">
        <v>4556</v>
      </c>
      <c r="X5422" s="9">
        <f t="shared" si="679"/>
        <v>4.2675555443445187E-2</v>
      </c>
    </row>
    <row r="5423" spans="1:24">
      <c r="A5423" s="15" t="s">
        <v>6139</v>
      </c>
      <c r="B5423" s="1" t="s">
        <v>6140</v>
      </c>
      <c r="C5423" t="s">
        <v>6141</v>
      </c>
      <c r="D5423" s="1">
        <v>7</v>
      </c>
      <c r="E5423" s="30">
        <v>9.2258499999999994</v>
      </c>
      <c r="F5423" s="31">
        <v>14.884399999999999</v>
      </c>
      <c r="G5423" s="31">
        <v>9.4933899999999998</v>
      </c>
      <c r="H5423" s="35">
        <v>10.2475</v>
      </c>
      <c r="I5423" s="32">
        <v>12.8325</v>
      </c>
      <c r="J5423" s="36">
        <v>11.1952</v>
      </c>
      <c r="L5423" s="21">
        <f t="shared" si="672"/>
        <v>11.425066666666666</v>
      </c>
      <c r="M5423" s="22">
        <f t="shared" si="673"/>
        <v>11.201213333333333</v>
      </c>
      <c r="O5423" s="25">
        <f t="shared" si="674"/>
        <v>1.3077405183496198</v>
      </c>
      <c r="P5423" s="26">
        <f t="shared" si="675"/>
        <v>3.1925369894542022</v>
      </c>
      <c r="R5423" s="2">
        <f t="shared" si="676"/>
        <v>0.98040682475959295</v>
      </c>
      <c r="S5423" s="2"/>
      <c r="T5423" s="2">
        <f t="shared" si="677"/>
        <v>-2.8547567830151572E-2</v>
      </c>
      <c r="U5423" s="2"/>
      <c r="V5423" s="38">
        <f t="shared" si="678"/>
        <v>0.45796642826980904</v>
      </c>
      <c r="W5423" s="8">
        <v>7817</v>
      </c>
      <c r="X5423" s="9">
        <f t="shared" si="679"/>
        <v>0.46657856399395664</v>
      </c>
    </row>
    <row r="5424" spans="1:24">
      <c r="A5424" s="15" t="s">
        <v>17955</v>
      </c>
      <c r="B5424" s="1" t="s">
        <v>17956</v>
      </c>
      <c r="C5424" t="s">
        <v>17957</v>
      </c>
      <c r="D5424" s="1">
        <v>2</v>
      </c>
      <c r="E5424" s="30">
        <v>9.0019299999999998</v>
      </c>
      <c r="F5424" s="31">
        <v>7.4926599999999999</v>
      </c>
      <c r="G5424" s="31">
        <v>10.591699999999999</v>
      </c>
      <c r="H5424" s="35">
        <v>14.3848</v>
      </c>
      <c r="I5424" s="32">
        <v>19.572099999999999</v>
      </c>
      <c r="J5424" s="36">
        <v>16.365200000000002</v>
      </c>
      <c r="L5424" s="21">
        <f t="shared" si="672"/>
        <v>16.774033333333332</v>
      </c>
      <c r="M5424" s="22">
        <f t="shared" si="673"/>
        <v>9.0287633333333321</v>
      </c>
      <c r="O5424" s="25">
        <f t="shared" si="674"/>
        <v>2.6177048808705279</v>
      </c>
      <c r="P5424" s="26">
        <f t="shared" si="675"/>
        <v>1.5496942444344803</v>
      </c>
      <c r="R5424" s="2">
        <f t="shared" si="676"/>
        <v>0.53825833977516835</v>
      </c>
      <c r="S5424" s="2"/>
      <c r="T5424" s="2">
        <f t="shared" si="677"/>
        <v>-0.8936293272035073</v>
      </c>
      <c r="U5424" s="2"/>
      <c r="V5424" s="38">
        <f t="shared" si="678"/>
        <v>5.8005157020590038E-3</v>
      </c>
      <c r="W5424" s="8">
        <v>3079</v>
      </c>
      <c r="X5424" s="9">
        <f t="shared" si="679"/>
        <v>1.5003347532055183E-2</v>
      </c>
    </row>
    <row r="5425" spans="1:24">
      <c r="A5425" s="15" t="s">
        <v>12797</v>
      </c>
      <c r="B5425" s="1" t="s">
        <v>12798</v>
      </c>
      <c r="C5425" t="s">
        <v>12799</v>
      </c>
      <c r="D5425" s="1">
        <v>19</v>
      </c>
      <c r="E5425" s="30">
        <v>12.636900000000001</v>
      </c>
      <c r="F5425" s="31">
        <v>14.0031</v>
      </c>
      <c r="G5425" s="31">
        <v>17.540099999999999</v>
      </c>
      <c r="H5425" s="35">
        <v>11.255599999999999</v>
      </c>
      <c r="I5425" s="32">
        <v>12.617000000000001</v>
      </c>
      <c r="J5425" s="36">
        <v>10.917199999999999</v>
      </c>
      <c r="L5425" s="21">
        <f t="shared" si="672"/>
        <v>11.5966</v>
      </c>
      <c r="M5425" s="22">
        <f t="shared" si="673"/>
        <v>14.726699999999999</v>
      </c>
      <c r="O5425" s="25">
        <f t="shared" si="674"/>
        <v>0.89974483049362486</v>
      </c>
      <c r="P5425" s="26">
        <f t="shared" si="675"/>
        <v>2.5304229448849225</v>
      </c>
      <c r="R5425" s="2">
        <f t="shared" si="676"/>
        <v>1.2699153200075883</v>
      </c>
      <c r="S5425" s="2"/>
      <c r="T5425" s="2">
        <f t="shared" si="677"/>
        <v>0.3447322989831233</v>
      </c>
      <c r="U5425" s="2"/>
      <c r="V5425" s="38">
        <f t="shared" si="678"/>
        <v>5.6832478302128446E-2</v>
      </c>
      <c r="W5425" s="8">
        <v>5503</v>
      </c>
      <c r="X5425" s="9">
        <f t="shared" si="679"/>
        <v>8.2248565727448833E-2</v>
      </c>
    </row>
    <row r="5426" spans="1:24">
      <c r="A5426" s="15" t="s">
        <v>16758</v>
      </c>
      <c r="B5426" s="1" t="s">
        <v>16759</v>
      </c>
      <c r="C5426" t="s">
        <v>16760</v>
      </c>
      <c r="D5426" s="1">
        <v>5</v>
      </c>
      <c r="E5426" s="30">
        <v>11.6395</v>
      </c>
      <c r="F5426" s="31">
        <v>13.1792</v>
      </c>
      <c r="G5426" s="31">
        <v>15.338800000000001</v>
      </c>
      <c r="H5426" s="35">
        <v>13.495699999999999</v>
      </c>
      <c r="I5426" s="32">
        <v>10.5472</v>
      </c>
      <c r="J5426" s="36">
        <v>14.4476</v>
      </c>
      <c r="L5426" s="21">
        <f t="shared" si="672"/>
        <v>12.830166666666665</v>
      </c>
      <c r="M5426" s="22">
        <f t="shared" si="673"/>
        <v>13.385833333333332</v>
      </c>
      <c r="O5426" s="25">
        <f t="shared" si="674"/>
        <v>2.0335882088892414</v>
      </c>
      <c r="P5426" s="26">
        <f t="shared" si="675"/>
        <v>1.8582863405119829</v>
      </c>
      <c r="R5426" s="2">
        <f t="shared" si="676"/>
        <v>1.0433093880308129</v>
      </c>
      <c r="S5426" s="2"/>
      <c r="T5426" s="2">
        <f t="shared" si="677"/>
        <v>6.1167045095877143E-2</v>
      </c>
      <c r="U5426" s="2"/>
      <c r="V5426" s="38">
        <f t="shared" si="678"/>
        <v>0.37221292504365644</v>
      </c>
      <c r="W5426" s="8">
        <v>7516</v>
      </c>
      <c r="X5426" s="9">
        <f t="shared" si="679"/>
        <v>0.39439911323146354</v>
      </c>
    </row>
    <row r="5427" spans="1:24">
      <c r="A5427" s="15" t="s">
        <v>2775</v>
      </c>
      <c r="B5427" s="1" t="s">
        <v>2776</v>
      </c>
      <c r="C5427" t="s">
        <v>2777</v>
      </c>
      <c r="D5427" s="1">
        <v>41</v>
      </c>
      <c r="E5427" s="30">
        <v>11.3194</v>
      </c>
      <c r="F5427" s="31">
        <v>16.941199999999998</v>
      </c>
      <c r="G5427" s="31">
        <v>15.0939</v>
      </c>
      <c r="H5427" s="35">
        <v>11.3847</v>
      </c>
      <c r="I5427" s="32">
        <v>12.828200000000001</v>
      </c>
      <c r="J5427" s="36">
        <v>11.9293</v>
      </c>
      <c r="L5427" s="21">
        <f t="shared" si="672"/>
        <v>12.047400000000001</v>
      </c>
      <c r="M5427" s="22">
        <f t="shared" si="673"/>
        <v>14.451499999999998</v>
      </c>
      <c r="O5427" s="25">
        <f t="shared" si="674"/>
        <v>0.72896074654263809</v>
      </c>
      <c r="P5427" s="26">
        <f t="shared" si="675"/>
        <v>2.8654261690017404</v>
      </c>
      <c r="R5427" s="2">
        <f t="shared" si="676"/>
        <v>1.1995534306157343</v>
      </c>
      <c r="S5427" s="2"/>
      <c r="T5427" s="2">
        <f t="shared" si="677"/>
        <v>0.26249741971353419</v>
      </c>
      <c r="U5427" s="2"/>
      <c r="V5427" s="38">
        <f t="shared" si="678"/>
        <v>0.11590233763010496</v>
      </c>
      <c r="W5427" s="8">
        <v>6194</v>
      </c>
      <c r="X5427" s="9">
        <f t="shared" si="679"/>
        <v>0.1490226375340904</v>
      </c>
    </row>
    <row r="5428" spans="1:24">
      <c r="A5428" s="15" t="s">
        <v>4509</v>
      </c>
      <c r="B5428" s="1" t="s">
        <v>4510</v>
      </c>
      <c r="C5428" t="s">
        <v>4511</v>
      </c>
      <c r="D5428" s="1">
        <v>6</v>
      </c>
      <c r="E5428" s="30">
        <v>24.232199999999999</v>
      </c>
      <c r="F5428" s="31">
        <v>16.7498</v>
      </c>
      <c r="G5428" s="31">
        <v>9.6064900000000009</v>
      </c>
      <c r="H5428" s="35">
        <v>14.323600000000001</v>
      </c>
      <c r="I5428" s="32">
        <v>9.7754899999999996</v>
      </c>
      <c r="J5428" s="36">
        <v>12.8912</v>
      </c>
      <c r="L5428" s="21">
        <f t="shared" si="672"/>
        <v>12.330096666666668</v>
      </c>
      <c r="M5428" s="22">
        <f t="shared" si="673"/>
        <v>16.862829999999999</v>
      </c>
      <c r="O5428" s="25">
        <f t="shared" si="674"/>
        <v>2.3253932691124097</v>
      </c>
      <c r="P5428" s="26">
        <f t="shared" si="675"/>
        <v>7.3135101071031503</v>
      </c>
      <c r="R5428" s="2">
        <f t="shared" si="676"/>
        <v>1.3676153931207349</v>
      </c>
      <c r="S5428" s="2"/>
      <c r="T5428" s="2">
        <f t="shared" si="677"/>
        <v>0.45166256615095995</v>
      </c>
      <c r="U5428" s="2"/>
      <c r="V5428" s="38">
        <f t="shared" si="678"/>
        <v>0.18206669374398435</v>
      </c>
      <c r="W5428" s="8">
        <v>6678</v>
      </c>
      <c r="X5428" s="9">
        <f t="shared" si="679"/>
        <v>0.21712775516278698</v>
      </c>
    </row>
    <row r="5429" spans="1:24">
      <c r="A5429" s="15" t="s">
        <v>15191</v>
      </c>
      <c r="B5429" s="1" t="s">
        <v>15192</v>
      </c>
      <c r="C5429" t="s">
        <v>15193</v>
      </c>
      <c r="D5429" s="1">
        <v>34</v>
      </c>
      <c r="E5429" s="30">
        <v>14.1767</v>
      </c>
      <c r="F5429" s="31">
        <v>10.2409</v>
      </c>
      <c r="G5429" s="31">
        <v>12.3064</v>
      </c>
      <c r="H5429" s="35">
        <v>11.525</v>
      </c>
      <c r="I5429" s="32">
        <v>9.1737000000000002</v>
      </c>
      <c r="J5429" s="36">
        <v>12.074999999999999</v>
      </c>
      <c r="L5429" s="21">
        <f t="shared" si="672"/>
        <v>10.924566666666669</v>
      </c>
      <c r="M5429" s="22">
        <f t="shared" si="673"/>
        <v>12.241333333333335</v>
      </c>
      <c r="O5429" s="25">
        <f t="shared" si="674"/>
        <v>1.5410306821518054</v>
      </c>
      <c r="P5429" s="26">
        <f t="shared" si="675"/>
        <v>1.968706596558587</v>
      </c>
      <c r="R5429" s="2">
        <f t="shared" si="676"/>
        <v>1.1205326221940153</v>
      </c>
      <c r="S5429" s="2"/>
      <c r="T5429" s="2">
        <f t="shared" si="677"/>
        <v>0.16418465080496319</v>
      </c>
      <c r="U5429" s="2"/>
      <c r="V5429" s="38">
        <f t="shared" si="678"/>
        <v>0.206624575316633</v>
      </c>
      <c r="W5429" s="8">
        <v>6810</v>
      </c>
      <c r="X5429" s="9">
        <f t="shared" si="679"/>
        <v>0.24163849013533997</v>
      </c>
    </row>
    <row r="5430" spans="1:24">
      <c r="A5430" s="15" t="s">
        <v>17500</v>
      </c>
      <c r="B5430" s="1" t="s">
        <v>17501</v>
      </c>
      <c r="C5430" t="s">
        <v>17502</v>
      </c>
      <c r="D5430" s="1">
        <v>2</v>
      </c>
      <c r="E5430" s="30">
        <v>9.3589099999999998</v>
      </c>
      <c r="F5430" s="31">
        <v>17.389199999999999</v>
      </c>
      <c r="G5430" s="31">
        <v>12.222799999999999</v>
      </c>
      <c r="H5430" s="35">
        <v>13.950699999999999</v>
      </c>
      <c r="I5430" s="32">
        <v>18.088100000000001</v>
      </c>
      <c r="J5430" s="36">
        <v>15.066599999999999</v>
      </c>
      <c r="L5430" s="21">
        <f t="shared" si="672"/>
        <v>15.7018</v>
      </c>
      <c r="M5430" s="22">
        <f t="shared" si="673"/>
        <v>12.990303333333332</v>
      </c>
      <c r="O5430" s="25">
        <f t="shared" si="674"/>
        <v>2.1405907992888151</v>
      </c>
      <c r="P5430" s="26">
        <f t="shared" si="675"/>
        <v>4.0697893552410536</v>
      </c>
      <c r="R5430" s="2">
        <f t="shared" si="676"/>
        <v>0.8273130044538417</v>
      </c>
      <c r="S5430" s="2"/>
      <c r="T5430" s="2">
        <f t="shared" si="677"/>
        <v>-0.27349483497161031</v>
      </c>
      <c r="U5430" s="2"/>
      <c r="V5430" s="38">
        <f t="shared" si="678"/>
        <v>0.18242213133976745</v>
      </c>
      <c r="W5430" s="8">
        <v>6681</v>
      </c>
      <c r="X5430" s="9">
        <f t="shared" si="679"/>
        <v>0.21745395210146803</v>
      </c>
    </row>
    <row r="5431" spans="1:24">
      <c r="A5431" s="15" t="s">
        <v>939</v>
      </c>
      <c r="B5431" s="1" t="s">
        <v>940</v>
      </c>
      <c r="C5431" t="s">
        <v>941</v>
      </c>
      <c r="D5431" s="1">
        <v>393</v>
      </c>
      <c r="E5431" s="30">
        <v>12.424300000000001</v>
      </c>
      <c r="F5431" s="31">
        <v>9.2076899999999995</v>
      </c>
      <c r="G5431" s="31">
        <v>10.5021</v>
      </c>
      <c r="H5431" s="35">
        <v>13.6684</v>
      </c>
      <c r="I5431" s="32">
        <v>13.5298</v>
      </c>
      <c r="J5431" s="36">
        <v>13.704599999999999</v>
      </c>
      <c r="L5431" s="21">
        <f t="shared" si="672"/>
        <v>13.634266666666667</v>
      </c>
      <c r="M5431" s="22">
        <f t="shared" si="673"/>
        <v>10.711363333333333</v>
      </c>
      <c r="O5431" s="25">
        <f t="shared" si="674"/>
        <v>9.2263607849104298E-2</v>
      </c>
      <c r="P5431" s="26">
        <f t="shared" si="675"/>
        <v>1.6184833425257619</v>
      </c>
      <c r="R5431" s="2">
        <f t="shared" si="676"/>
        <v>0.78562078879685493</v>
      </c>
      <c r="S5431" s="2"/>
      <c r="T5431" s="2">
        <f t="shared" si="677"/>
        <v>-0.3480949886852297</v>
      </c>
      <c r="U5431" s="2"/>
      <c r="V5431" s="38">
        <f t="shared" si="678"/>
        <v>1.7713091773642133E-2</v>
      </c>
      <c r="W5431" s="8">
        <v>4242</v>
      </c>
      <c r="X5431" s="9">
        <f t="shared" si="679"/>
        <v>3.3254847450562453E-2</v>
      </c>
    </row>
    <row r="5432" spans="1:24">
      <c r="A5432" s="15" t="s">
        <v>9902</v>
      </c>
      <c r="B5432" s="1" t="s">
        <v>9903</v>
      </c>
      <c r="C5432" t="s">
        <v>9904</v>
      </c>
      <c r="D5432" s="1">
        <v>25</v>
      </c>
      <c r="E5432" s="30">
        <v>12.1027</v>
      </c>
      <c r="F5432" s="31">
        <v>9.1068899999999999</v>
      </c>
      <c r="G5432" s="31">
        <v>10.8287</v>
      </c>
      <c r="H5432" s="35">
        <v>14.906499999999999</v>
      </c>
      <c r="I5432" s="32">
        <v>13.58</v>
      </c>
      <c r="J5432" s="36">
        <v>13.7475</v>
      </c>
      <c r="L5432" s="21">
        <f t="shared" si="672"/>
        <v>14.078000000000001</v>
      </c>
      <c r="M5432" s="22">
        <f t="shared" si="673"/>
        <v>10.679429999999998</v>
      </c>
      <c r="O5432" s="25">
        <f t="shared" si="674"/>
        <v>0.7223733453000597</v>
      </c>
      <c r="P5432" s="26">
        <f t="shared" si="675"/>
        <v>1.5034728260597314</v>
      </c>
      <c r="R5432" s="2">
        <f t="shared" si="676"/>
        <v>0.75858999857934351</v>
      </c>
      <c r="S5432" s="2"/>
      <c r="T5432" s="2">
        <f t="shared" si="677"/>
        <v>-0.39860774394477194</v>
      </c>
      <c r="U5432" s="2"/>
      <c r="V5432" s="38">
        <f t="shared" si="678"/>
        <v>1.2125598459694848E-2</v>
      </c>
      <c r="W5432" s="8">
        <v>3843</v>
      </c>
      <c r="X5432" s="9">
        <f t="shared" si="679"/>
        <v>2.5128354445227628E-2</v>
      </c>
    </row>
    <row r="5433" spans="1:24">
      <c r="A5433" s="15" t="s">
        <v>13964</v>
      </c>
      <c r="B5433" s="1" t="s">
        <v>13965</v>
      </c>
      <c r="C5433" t="s">
        <v>13966</v>
      </c>
      <c r="D5433" s="1">
        <v>3</v>
      </c>
      <c r="E5433" s="30">
        <v>12.7273</v>
      </c>
      <c r="F5433" s="31">
        <v>9.8590099999999996</v>
      </c>
      <c r="G5433" s="31">
        <v>10.9308</v>
      </c>
      <c r="H5433" s="35">
        <v>13.2607</v>
      </c>
      <c r="I5433" s="32">
        <v>14.2799</v>
      </c>
      <c r="J5433" s="36">
        <v>11.9444</v>
      </c>
      <c r="L5433" s="21">
        <f t="shared" si="672"/>
        <v>13.161666666666667</v>
      </c>
      <c r="M5433" s="22">
        <f t="shared" si="673"/>
        <v>11.172369999999999</v>
      </c>
      <c r="O5433" s="25">
        <f t="shared" si="674"/>
        <v>1.1708952828213688</v>
      </c>
      <c r="P5433" s="26">
        <f t="shared" si="675"/>
        <v>1.4493236111028016</v>
      </c>
      <c r="R5433" s="2">
        <f t="shared" si="676"/>
        <v>0.84885678105609719</v>
      </c>
      <c r="S5433" s="2"/>
      <c r="T5433" s="2">
        <f t="shared" si="677"/>
        <v>-0.23640693179184982</v>
      </c>
      <c r="U5433" s="2"/>
      <c r="V5433" s="38">
        <f t="shared" si="678"/>
        <v>6.9053434831337773E-2</v>
      </c>
      <c r="W5433" s="8">
        <v>5701</v>
      </c>
      <c r="X5433" s="9">
        <f t="shared" si="679"/>
        <v>9.6464051043110691E-2</v>
      </c>
    </row>
    <row r="5434" spans="1:24">
      <c r="A5434" s="15" t="s">
        <v>12403</v>
      </c>
      <c r="B5434" s="1" t="s">
        <v>12404</v>
      </c>
      <c r="C5434" t="s">
        <v>12405</v>
      </c>
      <c r="D5434" s="1">
        <v>11</v>
      </c>
      <c r="E5434" s="30">
        <v>12.9169</v>
      </c>
      <c r="F5434" s="31">
        <v>14.138400000000001</v>
      </c>
      <c r="G5434" s="31">
        <v>13.2959</v>
      </c>
      <c r="H5434" s="35">
        <v>10.989000000000001</v>
      </c>
      <c r="I5434" s="32">
        <v>11.098000000000001</v>
      </c>
      <c r="J5434" s="36">
        <v>12.4816</v>
      </c>
      <c r="L5434" s="21">
        <f t="shared" si="672"/>
        <v>11.522866666666667</v>
      </c>
      <c r="M5434" s="22">
        <f t="shared" si="673"/>
        <v>13.450400000000002</v>
      </c>
      <c r="O5434" s="25">
        <f t="shared" si="674"/>
        <v>0.83207418739757388</v>
      </c>
      <c r="P5434" s="26">
        <f t="shared" si="675"/>
        <v>0.62523455598679167</v>
      </c>
      <c r="R5434" s="2">
        <f t="shared" si="676"/>
        <v>1.1672789757178481</v>
      </c>
      <c r="S5434" s="2"/>
      <c r="T5434" s="2">
        <f t="shared" si="677"/>
        <v>0.22314940147844914</v>
      </c>
      <c r="U5434" s="2"/>
      <c r="V5434" s="38">
        <f t="shared" si="678"/>
        <v>1.6330025826175348E-2</v>
      </c>
      <c r="W5434" s="8">
        <v>4160</v>
      </c>
      <c r="X5434" s="9">
        <f t="shared" si="679"/>
        <v>3.1262578288379923E-2</v>
      </c>
    </row>
    <row r="5435" spans="1:24">
      <c r="A5435" s="15" t="s">
        <v>2311</v>
      </c>
      <c r="B5435" s="1" t="s">
        <v>2312</v>
      </c>
      <c r="C5435" t="s">
        <v>2313</v>
      </c>
      <c r="D5435" s="1">
        <v>17</v>
      </c>
      <c r="E5435" s="30">
        <v>10.0684</v>
      </c>
      <c r="F5435" s="31">
        <v>6.2058200000000001</v>
      </c>
      <c r="G5435" s="31">
        <v>7.8176800000000002</v>
      </c>
      <c r="H5435" s="35">
        <v>21.087299999999999</v>
      </c>
      <c r="I5435" s="32">
        <v>18.014500000000002</v>
      </c>
      <c r="J5435" s="36">
        <v>14.3606</v>
      </c>
      <c r="L5435" s="21">
        <f t="shared" si="672"/>
        <v>17.820799999999998</v>
      </c>
      <c r="M5435" s="22">
        <f t="shared" si="673"/>
        <v>8.0306333333333324</v>
      </c>
      <c r="O5435" s="25">
        <f t="shared" si="674"/>
        <v>3.3675306962223965</v>
      </c>
      <c r="P5435" s="26">
        <f t="shared" si="675"/>
        <v>1.9400754896996515</v>
      </c>
      <c r="R5435" s="2">
        <f t="shared" si="676"/>
        <v>0.45063259412222423</v>
      </c>
      <c r="S5435" s="2"/>
      <c r="T5435" s="2">
        <f t="shared" si="677"/>
        <v>-1.1499764278345264</v>
      </c>
      <c r="U5435" s="2"/>
      <c r="V5435" s="38">
        <f t="shared" si="678"/>
        <v>6.0160944127078562E-3</v>
      </c>
      <c r="W5435" s="8">
        <v>3128</v>
      </c>
      <c r="X5435" s="9">
        <f t="shared" si="679"/>
        <v>1.5317191784784323E-2</v>
      </c>
    </row>
    <row r="5436" spans="1:24">
      <c r="A5436" s="15" t="s">
        <v>4032</v>
      </c>
      <c r="B5436" s="1" t="s">
        <v>4033</v>
      </c>
      <c r="C5436" t="s">
        <v>4034</v>
      </c>
      <c r="D5436" s="1">
        <v>23</v>
      </c>
      <c r="E5436" s="30">
        <v>16.291899999999998</v>
      </c>
      <c r="F5436" s="31">
        <v>11.9658</v>
      </c>
      <c r="G5436" s="31">
        <v>10.35</v>
      </c>
      <c r="H5436" s="35">
        <v>19.380700000000001</v>
      </c>
      <c r="I5436" s="32">
        <v>17.973700000000001</v>
      </c>
      <c r="J5436" s="36">
        <v>8.2128599999999992</v>
      </c>
      <c r="L5436" s="21">
        <f t="shared" si="672"/>
        <v>15.189086666666666</v>
      </c>
      <c r="M5436" s="22">
        <f t="shared" si="673"/>
        <v>12.869233333333334</v>
      </c>
      <c r="O5436" s="25">
        <f t="shared" si="674"/>
        <v>6.0824103880397153</v>
      </c>
      <c r="P5436" s="26">
        <f t="shared" si="675"/>
        <v>3.0722447401424984</v>
      </c>
      <c r="R5436" s="2">
        <f t="shared" si="676"/>
        <v>0.84726841157445065</v>
      </c>
      <c r="S5436" s="2"/>
      <c r="T5436" s="2">
        <f t="shared" si="677"/>
        <v>-0.23910901233885187</v>
      </c>
      <c r="U5436" s="2"/>
      <c r="V5436" s="38">
        <f t="shared" si="678"/>
        <v>0.29355783289878434</v>
      </c>
      <c r="W5436" s="8">
        <v>7218</v>
      </c>
      <c r="X5436" s="9">
        <f t="shared" si="679"/>
        <v>0.3238978361327125</v>
      </c>
    </row>
    <row r="5437" spans="1:24">
      <c r="A5437" s="15" t="s">
        <v>18299</v>
      </c>
      <c r="B5437" s="1" t="s">
        <v>18300</v>
      </c>
      <c r="C5437" t="s">
        <v>18301</v>
      </c>
      <c r="D5437" s="1">
        <v>1</v>
      </c>
      <c r="E5437" s="30">
        <v>13.973599999999999</v>
      </c>
      <c r="F5437" s="31">
        <v>11.891</v>
      </c>
      <c r="G5437" s="31">
        <v>10.6576</v>
      </c>
      <c r="H5437" s="35">
        <v>18.705200000000001</v>
      </c>
      <c r="I5437" s="32">
        <v>10.9338</v>
      </c>
      <c r="J5437" s="36">
        <v>14.5611</v>
      </c>
      <c r="L5437" s="21">
        <f t="shared" si="672"/>
        <v>14.733366666666669</v>
      </c>
      <c r="M5437" s="22">
        <f t="shared" si="673"/>
        <v>12.174066666666667</v>
      </c>
      <c r="O5437" s="25">
        <f t="shared" si="674"/>
        <v>3.8885628892089805</v>
      </c>
      <c r="P5437" s="26">
        <f t="shared" si="675"/>
        <v>1.6760247770642762</v>
      </c>
      <c r="R5437" s="2">
        <f t="shared" si="676"/>
        <v>0.82629224820758307</v>
      </c>
      <c r="S5437" s="2"/>
      <c r="T5437" s="2">
        <f t="shared" si="677"/>
        <v>-0.27527596158464301</v>
      </c>
      <c r="U5437" s="2"/>
      <c r="V5437" s="38">
        <f t="shared" si="678"/>
        <v>0.177123905099488</v>
      </c>
      <c r="W5437" s="8">
        <v>6644</v>
      </c>
      <c r="X5437" s="9">
        <f t="shared" si="679"/>
        <v>0.21231408492057832</v>
      </c>
    </row>
    <row r="5438" spans="1:24">
      <c r="A5438" s="15" t="s">
        <v>17984</v>
      </c>
      <c r="B5438" s="1" t="s">
        <v>17985</v>
      </c>
      <c r="C5438" t="s">
        <v>17986</v>
      </c>
      <c r="D5438" s="1">
        <v>13</v>
      </c>
      <c r="E5438" s="30">
        <v>14.5519</v>
      </c>
      <c r="F5438" s="31">
        <v>11.095700000000001</v>
      </c>
      <c r="G5438" s="31">
        <v>15.9247</v>
      </c>
      <c r="H5438" s="35">
        <v>13.205399999999999</v>
      </c>
      <c r="I5438" s="32">
        <v>14.182399999999999</v>
      </c>
      <c r="J5438" s="36">
        <v>11.2461</v>
      </c>
      <c r="L5438" s="21">
        <f t="shared" si="672"/>
        <v>12.877966666666666</v>
      </c>
      <c r="M5438" s="22">
        <f t="shared" si="673"/>
        <v>13.857433333333333</v>
      </c>
      <c r="O5438" s="25">
        <f t="shared" si="674"/>
        <v>1.4952838738290908</v>
      </c>
      <c r="P5438" s="26">
        <f t="shared" si="675"/>
        <v>2.488277157660169</v>
      </c>
      <c r="R5438" s="2">
        <f t="shared" si="676"/>
        <v>1.0760575556700205</v>
      </c>
      <c r="S5438" s="2"/>
      <c r="T5438" s="2">
        <f t="shared" si="677"/>
        <v>0.10575524616498101</v>
      </c>
      <c r="U5438" s="2"/>
      <c r="V5438" s="38">
        <f t="shared" si="678"/>
        <v>0.29516470112170679</v>
      </c>
      <c r="W5438" s="8">
        <v>7221</v>
      </c>
      <c r="X5438" s="9">
        <f t="shared" si="679"/>
        <v>0.32553547704379904</v>
      </c>
    </row>
    <row r="5439" spans="1:24">
      <c r="A5439" s="15" t="s">
        <v>23279</v>
      </c>
      <c r="B5439" s="1" t="s">
        <v>23280</v>
      </c>
      <c r="C5439" t="s">
        <v>23281</v>
      </c>
      <c r="D5439" s="1">
        <v>1</v>
      </c>
      <c r="E5439" s="30">
        <v>10.1205</v>
      </c>
      <c r="F5439" s="31">
        <v>9.8847400000000007</v>
      </c>
      <c r="G5439" s="31">
        <v>7.8407200000000001</v>
      </c>
      <c r="H5439" s="35">
        <v>19.1996</v>
      </c>
      <c r="I5439" s="32">
        <v>14.130599999999999</v>
      </c>
      <c r="J5439" s="36">
        <v>16.265999999999998</v>
      </c>
      <c r="L5439" s="21">
        <f t="shared" si="672"/>
        <v>16.532066666666665</v>
      </c>
      <c r="M5439" s="22">
        <f t="shared" si="673"/>
        <v>9.2819866666666666</v>
      </c>
      <c r="O5439" s="25">
        <f t="shared" si="674"/>
        <v>2.5449526230036894</v>
      </c>
      <c r="P5439" s="26">
        <f t="shared" si="675"/>
        <v>1.2537276010893736</v>
      </c>
      <c r="R5439" s="2">
        <f t="shared" si="676"/>
        <v>0.56145349845351056</v>
      </c>
      <c r="S5439" s="2"/>
      <c r="T5439" s="2">
        <f t="shared" si="677"/>
        <v>-0.83276155637306259</v>
      </c>
      <c r="U5439" s="2"/>
      <c r="V5439" s="38">
        <f t="shared" si="678"/>
        <v>5.7273113138539139E-3</v>
      </c>
      <c r="W5439" s="8">
        <v>3066</v>
      </c>
      <c r="X5439" s="9">
        <f t="shared" si="679"/>
        <v>1.4876812558229801E-2</v>
      </c>
    </row>
    <row r="5440" spans="1:24">
      <c r="A5440" s="15" t="s">
        <v>135</v>
      </c>
      <c r="B5440" s="1" t="s">
        <v>136</v>
      </c>
      <c r="C5440" t="s">
        <v>137</v>
      </c>
      <c r="D5440" s="1">
        <v>2</v>
      </c>
      <c r="E5440" s="30">
        <v>6.0242800000000001</v>
      </c>
      <c r="F5440" s="31">
        <v>12.3459</v>
      </c>
      <c r="G5440" s="31">
        <v>9.98949</v>
      </c>
      <c r="H5440" s="35">
        <v>14.183</v>
      </c>
      <c r="I5440" s="32">
        <v>11.8941</v>
      </c>
      <c r="J5440" s="36">
        <v>13.248200000000001</v>
      </c>
      <c r="L5440" s="21">
        <f t="shared" si="672"/>
        <v>13.108433333333332</v>
      </c>
      <c r="M5440" s="22">
        <f t="shared" si="673"/>
        <v>9.4532233333333338</v>
      </c>
      <c r="O5440" s="25">
        <f t="shared" si="674"/>
        <v>1.1508331083755512</v>
      </c>
      <c r="P5440" s="26">
        <f t="shared" si="675"/>
        <v>3.1947466737494747</v>
      </c>
      <c r="R5440" s="2">
        <f t="shared" si="676"/>
        <v>0.72115584623639239</v>
      </c>
      <c r="S5440" s="2"/>
      <c r="T5440" s="2">
        <f t="shared" si="677"/>
        <v>-0.47161702641137632</v>
      </c>
      <c r="U5440" s="2"/>
      <c r="V5440" s="38">
        <f t="shared" si="678"/>
        <v>6.7852514087411081E-2</v>
      </c>
      <c r="W5440" s="8">
        <v>5688</v>
      </c>
      <c r="X5440" s="9">
        <f t="shared" si="679"/>
        <v>9.5003062973302008E-2</v>
      </c>
    </row>
    <row r="5441" spans="1:24">
      <c r="A5441" s="15" t="s">
        <v>20791</v>
      </c>
      <c r="B5441" s="1" t="s">
        <v>20792</v>
      </c>
      <c r="C5441" t="s">
        <v>20793</v>
      </c>
      <c r="D5441" s="1">
        <v>4</v>
      </c>
      <c r="E5441" s="30">
        <v>9.8314500000000002</v>
      </c>
      <c r="F5441" s="31">
        <v>11.106299999999999</v>
      </c>
      <c r="G5441" s="31">
        <v>12.3757</v>
      </c>
      <c r="H5441" s="35">
        <v>14.240399999999999</v>
      </c>
      <c r="I5441" s="32">
        <v>10.972099999999999</v>
      </c>
      <c r="J5441" s="36">
        <v>13.0381</v>
      </c>
      <c r="L5441" s="21">
        <f t="shared" si="672"/>
        <v>12.7502</v>
      </c>
      <c r="M5441" s="22">
        <f t="shared" si="673"/>
        <v>11.104483333333334</v>
      </c>
      <c r="O5441" s="25">
        <f t="shared" si="674"/>
        <v>1.6530611089732936</v>
      </c>
      <c r="P5441" s="26">
        <f t="shared" si="675"/>
        <v>1.2721259728632748</v>
      </c>
      <c r="R5441" s="2">
        <f t="shared" si="676"/>
        <v>0.87092620769347417</v>
      </c>
      <c r="S5441" s="2"/>
      <c r="T5441" s="2">
        <f t="shared" si="677"/>
        <v>-0.19937760833032314</v>
      </c>
      <c r="U5441" s="2"/>
      <c r="V5441" s="38">
        <f t="shared" si="678"/>
        <v>0.12177097994562902</v>
      </c>
      <c r="W5441" s="8">
        <v>6237</v>
      </c>
      <c r="X5441" s="9">
        <f t="shared" si="679"/>
        <v>0.15548887033621764</v>
      </c>
    </row>
    <row r="5442" spans="1:24">
      <c r="A5442" s="15" t="s">
        <v>8409</v>
      </c>
      <c r="B5442" s="1" t="s">
        <v>8410</v>
      </c>
      <c r="C5442" t="s">
        <v>8411</v>
      </c>
      <c r="D5442" s="1">
        <v>4</v>
      </c>
      <c r="E5442" s="30">
        <v>11.9504</v>
      </c>
      <c r="F5442" s="31">
        <v>14.3062</v>
      </c>
      <c r="G5442" s="31">
        <v>16.480799999999999</v>
      </c>
      <c r="H5442" s="35">
        <v>10.291399999999999</v>
      </c>
      <c r="I5442" s="32">
        <v>14.747999999999999</v>
      </c>
      <c r="J5442" s="36">
        <v>10.2867</v>
      </c>
      <c r="L5442" s="21">
        <f t="shared" si="672"/>
        <v>11.775366666666665</v>
      </c>
      <c r="M5442" s="22">
        <f t="shared" si="673"/>
        <v>14.245799999999997</v>
      </c>
      <c r="O5442" s="25">
        <f t="shared" si="674"/>
        <v>2.57437705539289</v>
      </c>
      <c r="P5442" s="26">
        <f t="shared" si="675"/>
        <v>2.2658038661808608</v>
      </c>
      <c r="R5442" s="2">
        <f t="shared" si="676"/>
        <v>1.2097967225365946</v>
      </c>
      <c r="S5442" s="2"/>
      <c r="T5442" s="2">
        <f t="shared" si="677"/>
        <v>0.27476465739632272</v>
      </c>
      <c r="U5442" s="2"/>
      <c r="V5442" s="38">
        <f t="shared" si="678"/>
        <v>0.1401003141766585</v>
      </c>
      <c r="W5442" s="8">
        <v>6395</v>
      </c>
      <c r="X5442" s="9">
        <f t="shared" si="679"/>
        <v>0.17447363598169011</v>
      </c>
    </row>
    <row r="5443" spans="1:24">
      <c r="A5443" s="15" t="s">
        <v>8472</v>
      </c>
      <c r="B5443" s="1" t="s">
        <v>8473</v>
      </c>
      <c r="C5443" t="s">
        <v>8474</v>
      </c>
      <c r="D5443" s="1">
        <v>14</v>
      </c>
      <c r="E5443" s="30">
        <v>13.433400000000001</v>
      </c>
      <c r="F5443" s="31">
        <v>9.2222299999999997</v>
      </c>
      <c r="G5443" s="31">
        <v>11.1595</v>
      </c>
      <c r="H5443" s="35">
        <v>12.788500000000001</v>
      </c>
      <c r="I5443" s="32">
        <v>11.957700000000001</v>
      </c>
      <c r="J5443" s="36">
        <v>12.781700000000001</v>
      </c>
      <c r="L5443" s="21">
        <f t="shared" si="672"/>
        <v>12.509300000000001</v>
      </c>
      <c r="M5443" s="22">
        <f t="shared" si="673"/>
        <v>11.271710000000001</v>
      </c>
      <c r="O5443" s="25">
        <f t="shared" si="674"/>
        <v>0.47771171222820141</v>
      </c>
      <c r="P5443" s="26">
        <f t="shared" si="675"/>
        <v>2.1078262512123604</v>
      </c>
      <c r="R5443" s="2">
        <f t="shared" si="676"/>
        <v>0.90106640659349435</v>
      </c>
      <c r="S5443" s="2"/>
      <c r="T5443" s="2">
        <f t="shared" si="677"/>
        <v>-0.15029466150921239</v>
      </c>
      <c r="U5443" s="2"/>
      <c r="V5443" s="38">
        <f t="shared" si="678"/>
        <v>0.18871701456895759</v>
      </c>
      <c r="W5443" s="8">
        <v>6731</v>
      </c>
      <c r="X5443" s="9">
        <f t="shared" si="679"/>
        <v>0.22328662962816495</v>
      </c>
    </row>
    <row r="5444" spans="1:24">
      <c r="A5444" s="15" t="s">
        <v>7843</v>
      </c>
      <c r="B5444" s="1" t="s">
        <v>7844</v>
      </c>
      <c r="C5444" t="s">
        <v>7845</v>
      </c>
      <c r="D5444" s="1">
        <v>5</v>
      </c>
      <c r="E5444" s="30">
        <v>12.424899999999999</v>
      </c>
      <c r="F5444" s="31">
        <v>13.2773</v>
      </c>
      <c r="G5444" s="31">
        <v>13.690099999999999</v>
      </c>
      <c r="H5444" s="35">
        <v>12.494899999999999</v>
      </c>
      <c r="I5444" s="32">
        <v>12.589</v>
      </c>
      <c r="J5444" s="36">
        <v>11.5989</v>
      </c>
      <c r="L5444" s="21">
        <f t="shared" ref="L5444:L5507" si="680">AVERAGE(H5444:J5444)</f>
        <v>12.227600000000001</v>
      </c>
      <c r="M5444" s="22">
        <f t="shared" ref="M5444:M5507" si="681">AVERAGE(E5444:G5444)</f>
        <v>13.130766666666666</v>
      </c>
      <c r="O5444" s="25">
        <f t="shared" ref="O5444:O5507" si="682">STDEV(H5444:J5444)</f>
        <v>0.54649928636732892</v>
      </c>
      <c r="P5444" s="26">
        <f t="shared" ref="P5444:P5507" si="683">STDEV(E5444:G5444)</f>
        <v>0.6452028931532573</v>
      </c>
      <c r="R5444" s="2">
        <f t="shared" ref="R5444:R5507" si="684">M5444/L5444</f>
        <v>1.0738629548453225</v>
      </c>
      <c r="S5444" s="2"/>
      <c r="T5444" s="2">
        <f t="shared" ref="T5444:T5507" si="685">LOG(R5444,2)</f>
        <v>0.10280988998949467</v>
      </c>
      <c r="U5444" s="2"/>
      <c r="V5444" s="38">
        <f t="shared" ref="V5444:V5507" si="686">TTEST(E5444:G5444,H5444:J5444,1,2)</f>
        <v>6.8988100873826827E-2</v>
      </c>
      <c r="W5444" s="8">
        <v>5700</v>
      </c>
      <c r="X5444" s="9">
        <f t="shared" ref="X5444:X5507" si="687">(V5444*7964)/W5444</f>
        <v>9.6389690413887175E-2</v>
      </c>
    </row>
    <row r="5445" spans="1:24">
      <c r="A5445" s="15" t="s">
        <v>10995</v>
      </c>
      <c r="B5445" s="1" t="s">
        <v>10996</v>
      </c>
      <c r="C5445" t="s">
        <v>10997</v>
      </c>
      <c r="D5445" s="1">
        <v>19</v>
      </c>
      <c r="E5445" s="30">
        <v>13.244400000000001</v>
      </c>
      <c r="F5445" s="31">
        <v>19.3245</v>
      </c>
      <c r="G5445" s="31">
        <v>12.852</v>
      </c>
      <c r="H5445" s="35">
        <v>10.066800000000001</v>
      </c>
      <c r="I5445" s="32">
        <v>13.338900000000001</v>
      </c>
      <c r="J5445" s="36">
        <v>11.4384</v>
      </c>
      <c r="L5445" s="21">
        <f t="shared" si="680"/>
        <v>11.614700000000001</v>
      </c>
      <c r="M5445" s="22">
        <f t="shared" si="681"/>
        <v>15.140300000000002</v>
      </c>
      <c r="O5445" s="25">
        <f t="shared" si="682"/>
        <v>1.6431588085148552</v>
      </c>
      <c r="P5445" s="26">
        <f t="shared" si="683"/>
        <v>3.62893120215857</v>
      </c>
      <c r="R5445" s="2">
        <f t="shared" si="684"/>
        <v>1.3035463679647343</v>
      </c>
      <c r="S5445" s="2"/>
      <c r="T5445" s="2">
        <f t="shared" si="685"/>
        <v>0.38244190135679779</v>
      </c>
      <c r="U5445" s="2"/>
      <c r="V5445" s="38">
        <f t="shared" si="686"/>
        <v>0.10003469945666267</v>
      </c>
      <c r="W5445" s="8">
        <v>6063</v>
      </c>
      <c r="X5445" s="9">
        <f t="shared" si="687"/>
        <v>0.13139969428877807</v>
      </c>
    </row>
    <row r="5446" spans="1:24">
      <c r="A5446" s="15" t="s">
        <v>5085</v>
      </c>
      <c r="B5446" s="1" t="s">
        <v>5086</v>
      </c>
      <c r="C5446" t="s">
        <v>5087</v>
      </c>
      <c r="D5446" s="1">
        <v>19</v>
      </c>
      <c r="E5446" s="30">
        <v>11.6449</v>
      </c>
      <c r="F5446" s="31">
        <v>26.245000000000001</v>
      </c>
      <c r="G5446" s="31">
        <v>22.727399999999999</v>
      </c>
      <c r="H5446" s="35">
        <v>6.0239099999999999</v>
      </c>
      <c r="I5446" s="32">
        <v>7.9911300000000001</v>
      </c>
      <c r="J5446" s="36">
        <v>6.9647699999999997</v>
      </c>
      <c r="L5446" s="21">
        <f t="shared" si="680"/>
        <v>6.9932699999999999</v>
      </c>
      <c r="M5446" s="22">
        <f t="shared" si="681"/>
        <v>20.205766666666666</v>
      </c>
      <c r="O5446" s="25">
        <f t="shared" si="682"/>
        <v>0.98391962049752313</v>
      </c>
      <c r="P5446" s="26">
        <f t="shared" si="683"/>
        <v>7.6196919887442576</v>
      </c>
      <c r="R5446" s="2">
        <f t="shared" si="684"/>
        <v>2.8893159661598458</v>
      </c>
      <c r="S5446" s="2"/>
      <c r="T5446" s="2">
        <f t="shared" si="685"/>
        <v>1.5307279809486514</v>
      </c>
      <c r="U5446" s="2"/>
      <c r="V5446" s="38">
        <f t="shared" si="686"/>
        <v>2.0396980953839464E-2</v>
      </c>
      <c r="W5446" s="8">
        <v>4376</v>
      </c>
      <c r="X5446" s="9">
        <f t="shared" si="687"/>
        <v>3.712101378345007E-2</v>
      </c>
    </row>
    <row r="5447" spans="1:24">
      <c r="A5447" s="15" t="s">
        <v>9252</v>
      </c>
      <c r="B5447" s="1" t="s">
        <v>9253</v>
      </c>
      <c r="C5447" t="s">
        <v>9254</v>
      </c>
      <c r="D5447" s="1">
        <v>5</v>
      </c>
      <c r="E5447" s="30">
        <v>11.740600000000001</v>
      </c>
      <c r="F5447" s="31">
        <v>12.832100000000001</v>
      </c>
      <c r="G5447" s="31">
        <v>10.7705</v>
      </c>
      <c r="H5447" s="35">
        <v>12.1295</v>
      </c>
      <c r="I5447" s="32">
        <v>12.758599999999999</v>
      </c>
      <c r="J5447" s="36">
        <v>13.232100000000001</v>
      </c>
      <c r="L5447" s="21">
        <f t="shared" si="680"/>
        <v>12.706733333333334</v>
      </c>
      <c r="M5447" s="22">
        <f t="shared" si="681"/>
        <v>11.781066666666668</v>
      </c>
      <c r="O5447" s="25">
        <f t="shared" si="682"/>
        <v>0.55312684199316675</v>
      </c>
      <c r="P5447" s="26">
        <f t="shared" si="683"/>
        <v>1.0313955610401537</v>
      </c>
      <c r="R5447" s="2">
        <f t="shared" si="684"/>
        <v>0.92715148399011549</v>
      </c>
      <c r="S5447" s="2"/>
      <c r="T5447" s="2">
        <f t="shared" si="685"/>
        <v>-0.10912301995599653</v>
      </c>
      <c r="U5447" s="2"/>
      <c r="V5447" s="38">
        <f t="shared" si="686"/>
        <v>0.12128548402795263</v>
      </c>
      <c r="W5447" s="8">
        <v>6232</v>
      </c>
      <c r="X5447" s="9">
        <f t="shared" si="687"/>
        <v>0.1549931955710229</v>
      </c>
    </row>
    <row r="5448" spans="1:24">
      <c r="A5448" s="15" t="s">
        <v>15501</v>
      </c>
      <c r="B5448" s="1" t="s">
        <v>15502</v>
      </c>
      <c r="C5448" t="s">
        <v>15503</v>
      </c>
      <c r="D5448" s="1">
        <v>8</v>
      </c>
      <c r="E5448" s="30">
        <v>12.7201</v>
      </c>
      <c r="F5448" s="31">
        <v>10.101699999999999</v>
      </c>
      <c r="G5448" s="31">
        <v>10.8805</v>
      </c>
      <c r="H5448" s="35">
        <v>13.0512</v>
      </c>
      <c r="I5448" s="32">
        <v>13.4816</v>
      </c>
      <c r="J5448" s="36">
        <v>13.399800000000001</v>
      </c>
      <c r="L5448" s="21">
        <f t="shared" si="680"/>
        <v>13.310866666666668</v>
      </c>
      <c r="M5448" s="22">
        <f t="shared" si="681"/>
        <v>11.2341</v>
      </c>
      <c r="O5448" s="25">
        <f t="shared" si="682"/>
        <v>0.22856704341031653</v>
      </c>
      <c r="P5448" s="26">
        <f t="shared" si="683"/>
        <v>1.3445368570626846</v>
      </c>
      <c r="R5448" s="2">
        <f t="shared" si="684"/>
        <v>0.84397960563549579</v>
      </c>
      <c r="S5448" s="2"/>
      <c r="T5448" s="2">
        <f t="shared" si="685"/>
        <v>-0.24471995757104406</v>
      </c>
      <c r="U5448" s="2"/>
      <c r="V5448" s="38">
        <f t="shared" si="686"/>
        <v>2.8866162544474355E-2</v>
      </c>
      <c r="W5448" s="8">
        <v>4724</v>
      </c>
      <c r="X5448" s="9">
        <f t="shared" si="687"/>
        <v>4.8664292655417815E-2</v>
      </c>
    </row>
    <row r="5449" spans="1:24">
      <c r="A5449" s="15" t="s">
        <v>8600</v>
      </c>
      <c r="B5449" s="1" t="s">
        <v>8601</v>
      </c>
      <c r="C5449" t="s">
        <v>8602</v>
      </c>
      <c r="D5449" s="1">
        <v>6</v>
      </c>
      <c r="E5449" s="30">
        <v>12.375500000000001</v>
      </c>
      <c r="F5449" s="31">
        <v>18.982700000000001</v>
      </c>
      <c r="G5449" s="31">
        <v>18.477499999999999</v>
      </c>
      <c r="H5449" s="35">
        <v>8.3371399999999998</v>
      </c>
      <c r="I5449" s="32">
        <v>9.4129400000000008</v>
      </c>
      <c r="J5449" s="36">
        <v>9.7639600000000009</v>
      </c>
      <c r="L5449" s="21">
        <f t="shared" si="680"/>
        <v>9.1713466666666665</v>
      </c>
      <c r="M5449" s="22">
        <f t="shared" si="681"/>
        <v>16.611900000000002</v>
      </c>
      <c r="O5449" s="25">
        <f t="shared" si="682"/>
        <v>0.74345768684796998</v>
      </c>
      <c r="P5449" s="26">
        <f t="shared" si="683"/>
        <v>3.6775155308985394</v>
      </c>
      <c r="R5449" s="2">
        <f t="shared" si="684"/>
        <v>1.8112825306643447</v>
      </c>
      <c r="S5449" s="2"/>
      <c r="T5449" s="2">
        <f t="shared" si="685"/>
        <v>0.85701160084179118</v>
      </c>
      <c r="U5449" s="2"/>
      <c r="V5449" s="38">
        <f t="shared" si="686"/>
        <v>1.3208484179217673E-2</v>
      </c>
      <c r="W5449" s="8">
        <v>3926</v>
      </c>
      <c r="X5449" s="9">
        <f t="shared" si="687"/>
        <v>2.6793776872972377E-2</v>
      </c>
    </row>
    <row r="5450" spans="1:24">
      <c r="A5450" s="15" t="s">
        <v>15561</v>
      </c>
      <c r="B5450" s="1" t="s">
        <v>15562</v>
      </c>
      <c r="C5450" t="s">
        <v>15563</v>
      </c>
      <c r="D5450" s="1">
        <v>2</v>
      </c>
      <c r="E5450" s="30">
        <v>11.908899999999999</v>
      </c>
      <c r="F5450" s="31">
        <v>9.7428899999999992</v>
      </c>
      <c r="G5450" s="31">
        <v>13.2264</v>
      </c>
      <c r="H5450" s="35">
        <v>13.3461</v>
      </c>
      <c r="I5450" s="32">
        <v>7.9633000000000003</v>
      </c>
      <c r="J5450" s="36">
        <v>13.2212</v>
      </c>
      <c r="L5450" s="21">
        <f t="shared" si="680"/>
        <v>11.510199999999999</v>
      </c>
      <c r="M5450" s="22">
        <f t="shared" si="681"/>
        <v>11.626063333333333</v>
      </c>
      <c r="O5450" s="25">
        <f t="shared" si="682"/>
        <v>3.0723402659861758</v>
      </c>
      <c r="P5450" s="26">
        <f t="shared" si="683"/>
        <v>1.7588939464997249</v>
      </c>
      <c r="R5450" s="2">
        <f t="shared" si="684"/>
        <v>1.0100661442314933</v>
      </c>
      <c r="S5450" s="2"/>
      <c r="T5450" s="2">
        <f t="shared" si="685"/>
        <v>1.4449771026776909E-2</v>
      </c>
      <c r="U5450" s="2"/>
      <c r="V5450" s="38">
        <f t="shared" si="686"/>
        <v>0.47875679183544695</v>
      </c>
      <c r="W5450" s="8">
        <v>7898</v>
      </c>
      <c r="X5450" s="9">
        <f t="shared" si="687"/>
        <v>0.48275754497056211</v>
      </c>
    </row>
    <row r="5451" spans="1:24">
      <c r="A5451" s="15" t="s">
        <v>8204</v>
      </c>
      <c r="C5451" t="s">
        <v>8205</v>
      </c>
      <c r="D5451" s="1">
        <v>5</v>
      </c>
      <c r="E5451" s="30">
        <v>12.5222</v>
      </c>
      <c r="F5451" s="31">
        <v>8.1744400000000006</v>
      </c>
      <c r="G5451" s="31">
        <v>7.6147200000000002</v>
      </c>
      <c r="H5451" s="35">
        <v>15.4147</v>
      </c>
      <c r="I5451" s="32">
        <v>15.299300000000001</v>
      </c>
      <c r="J5451" s="36">
        <v>14.349399999999999</v>
      </c>
      <c r="L5451" s="21">
        <f t="shared" si="680"/>
        <v>15.021133333333333</v>
      </c>
      <c r="M5451" s="22">
        <f t="shared" si="681"/>
        <v>9.4371200000000002</v>
      </c>
      <c r="O5451" s="25">
        <f t="shared" si="682"/>
        <v>0.58459263024206343</v>
      </c>
      <c r="P5451" s="26">
        <f t="shared" si="683"/>
        <v>2.6863749876739087</v>
      </c>
      <c r="R5451" s="2">
        <f t="shared" si="684"/>
        <v>0.62825619016763046</v>
      </c>
      <c r="S5451" s="2"/>
      <c r="T5451" s="2">
        <f t="shared" si="685"/>
        <v>-0.67057511393042224</v>
      </c>
      <c r="U5451" s="2"/>
      <c r="V5451" s="38">
        <f t="shared" si="686"/>
        <v>1.2247342179031914E-2</v>
      </c>
      <c r="W5451" s="8">
        <v>3853</v>
      </c>
      <c r="X5451" s="9">
        <f t="shared" si="687"/>
        <v>2.5314776307762826E-2</v>
      </c>
    </row>
    <row r="5452" spans="1:24">
      <c r="A5452" s="15" t="s">
        <v>19180</v>
      </c>
      <c r="B5452" s="1" t="s">
        <v>19181</v>
      </c>
      <c r="C5452" t="s">
        <v>19182</v>
      </c>
      <c r="D5452" s="1">
        <v>5</v>
      </c>
      <c r="E5452" s="30">
        <v>11.6813</v>
      </c>
      <c r="F5452" s="31">
        <v>7.5546800000000003</v>
      </c>
      <c r="G5452" s="31">
        <v>10.351800000000001</v>
      </c>
      <c r="H5452" s="35">
        <v>17.0579</v>
      </c>
      <c r="I5452" s="32">
        <v>14.5509</v>
      </c>
      <c r="J5452" s="36">
        <v>12.2575</v>
      </c>
      <c r="L5452" s="21">
        <f t="shared" si="680"/>
        <v>14.622100000000001</v>
      </c>
      <c r="M5452" s="22">
        <f t="shared" si="681"/>
        <v>9.8625933333333347</v>
      </c>
      <c r="O5452" s="25">
        <f t="shared" si="682"/>
        <v>2.4009919033599427</v>
      </c>
      <c r="P5452" s="26">
        <f t="shared" si="683"/>
        <v>2.1063571701241286</v>
      </c>
      <c r="R5452" s="2">
        <f t="shared" si="684"/>
        <v>0.67449910295602777</v>
      </c>
      <c r="S5452" s="2"/>
      <c r="T5452" s="2">
        <f t="shared" si="685"/>
        <v>-0.56811157041174509</v>
      </c>
      <c r="U5452" s="2"/>
      <c r="V5452" s="38">
        <f t="shared" si="686"/>
        <v>3.0630885235627143E-2</v>
      </c>
      <c r="W5452" s="8">
        <v>4797</v>
      </c>
      <c r="X5452" s="9">
        <f t="shared" si="687"/>
        <v>5.0853527207949674E-2</v>
      </c>
    </row>
    <row r="5453" spans="1:24">
      <c r="A5453" s="15" t="s">
        <v>22149</v>
      </c>
      <c r="B5453" s="1" t="s">
        <v>22150</v>
      </c>
      <c r="C5453" t="s">
        <v>22151</v>
      </c>
      <c r="D5453" s="1">
        <v>2</v>
      </c>
      <c r="E5453" s="30">
        <v>12.024800000000001</v>
      </c>
      <c r="F5453" s="31">
        <v>14.729100000000001</v>
      </c>
      <c r="G5453" s="31">
        <v>13.841799999999999</v>
      </c>
      <c r="H5453" s="35">
        <v>12.744</v>
      </c>
      <c r="I5453" s="32">
        <v>11.928100000000001</v>
      </c>
      <c r="J5453" s="36">
        <v>11.8062</v>
      </c>
      <c r="L5453" s="21">
        <f t="shared" si="680"/>
        <v>12.159433333333334</v>
      </c>
      <c r="M5453" s="22">
        <f t="shared" si="681"/>
        <v>13.5319</v>
      </c>
      <c r="O5453" s="25">
        <f t="shared" si="682"/>
        <v>0.50990542587163445</v>
      </c>
      <c r="P5453" s="26">
        <f t="shared" si="683"/>
        <v>1.3785275223948195</v>
      </c>
      <c r="R5453" s="2">
        <f t="shared" si="684"/>
        <v>1.1128725845228533</v>
      </c>
      <c r="S5453" s="2"/>
      <c r="T5453" s="2">
        <f t="shared" si="685"/>
        <v>0.15428842448606747</v>
      </c>
      <c r="U5453" s="2"/>
      <c r="V5453" s="38">
        <f t="shared" si="686"/>
        <v>9.0556590829960218E-2</v>
      </c>
      <c r="W5453" s="8">
        <v>5969</v>
      </c>
      <c r="X5453" s="9">
        <f t="shared" si="687"/>
        <v>0.12082303390346845</v>
      </c>
    </row>
    <row r="5454" spans="1:24">
      <c r="A5454" s="15" t="s">
        <v>18081</v>
      </c>
      <c r="B5454" s="1" t="s">
        <v>18082</v>
      </c>
      <c r="C5454" t="s">
        <v>18083</v>
      </c>
      <c r="D5454" s="1">
        <v>1</v>
      </c>
      <c r="E5454" s="30">
        <v>8.6994699999999998</v>
      </c>
      <c r="F5454" s="31">
        <v>12.2242</v>
      </c>
      <c r="G5454" s="31">
        <v>9.3612300000000008</v>
      </c>
      <c r="H5454" s="35">
        <v>11.664099999999999</v>
      </c>
      <c r="I5454" s="32">
        <v>17.798200000000001</v>
      </c>
      <c r="J5454" s="36">
        <v>14.008699999999999</v>
      </c>
      <c r="L5454" s="21">
        <f t="shared" si="680"/>
        <v>14.490333333333332</v>
      </c>
      <c r="M5454" s="22">
        <f t="shared" si="681"/>
        <v>10.094966666666666</v>
      </c>
      <c r="O5454" s="25">
        <f t="shared" si="682"/>
        <v>3.0952824916852775</v>
      </c>
      <c r="P5454" s="26">
        <f t="shared" si="683"/>
        <v>1.8734213394838108</v>
      </c>
      <c r="R5454" s="2">
        <f t="shared" si="684"/>
        <v>0.69666904373030303</v>
      </c>
      <c r="S5454" s="2"/>
      <c r="T5454" s="2">
        <f t="shared" si="685"/>
        <v>-0.52145463587135776</v>
      </c>
      <c r="U5454" s="2"/>
      <c r="V5454" s="38">
        <f t="shared" si="686"/>
        <v>5.1584127945030034E-2</v>
      </c>
      <c r="W5454" s="8">
        <v>5362</v>
      </c>
      <c r="X5454" s="9">
        <f t="shared" si="687"/>
        <v>7.6616187048530252E-2</v>
      </c>
    </row>
    <row r="5455" spans="1:24">
      <c r="A5455" s="15" t="s">
        <v>16298</v>
      </c>
      <c r="B5455" s="1" t="s">
        <v>16299</v>
      </c>
      <c r="C5455" t="s">
        <v>16300</v>
      </c>
      <c r="D5455" s="1">
        <v>12</v>
      </c>
      <c r="E5455" s="30">
        <v>8.87073</v>
      </c>
      <c r="F5455" s="31">
        <v>10.749000000000001</v>
      </c>
      <c r="G5455" s="31">
        <v>12.899699999999999</v>
      </c>
      <c r="H5455" s="35">
        <v>11.8309</v>
      </c>
      <c r="I5455" s="32">
        <v>12.6373</v>
      </c>
      <c r="J5455" s="36">
        <v>12.567500000000001</v>
      </c>
      <c r="L5455" s="21">
        <f t="shared" si="680"/>
        <v>12.345233333333333</v>
      </c>
      <c r="M5455" s="22">
        <f t="shared" si="681"/>
        <v>10.83981</v>
      </c>
      <c r="O5455" s="25">
        <f t="shared" si="682"/>
        <v>0.44679088322540061</v>
      </c>
      <c r="P5455" s="26">
        <f t="shared" si="683"/>
        <v>2.0160195081645438</v>
      </c>
      <c r="R5455" s="2">
        <f t="shared" si="684"/>
        <v>0.87805630783271282</v>
      </c>
      <c r="S5455" s="2"/>
      <c r="T5455" s="2">
        <f t="shared" si="685"/>
        <v>-0.18761463527906394</v>
      </c>
      <c r="U5455" s="2"/>
      <c r="V5455" s="38">
        <f t="shared" si="686"/>
        <v>0.13764030815151188</v>
      </c>
      <c r="W5455" s="8">
        <v>6374</v>
      </c>
      <c r="X5455" s="9">
        <f t="shared" si="687"/>
        <v>0.17197480610584259</v>
      </c>
    </row>
    <row r="5456" spans="1:24">
      <c r="A5456" s="15" t="s">
        <v>20639</v>
      </c>
      <c r="C5456" t="s">
        <v>20640</v>
      </c>
      <c r="D5456" s="1">
        <v>1</v>
      </c>
      <c r="E5456" s="30">
        <v>11.886200000000001</v>
      </c>
      <c r="F5456" s="31">
        <v>7.8259800000000004</v>
      </c>
      <c r="G5456" s="31">
        <v>8.0613700000000001</v>
      </c>
      <c r="H5456" s="35">
        <v>17.747299999999999</v>
      </c>
      <c r="I5456" s="32">
        <v>13.350099999999999</v>
      </c>
      <c r="J5456" s="36">
        <v>16.044899999999998</v>
      </c>
      <c r="L5456" s="21">
        <f t="shared" si="680"/>
        <v>15.7141</v>
      </c>
      <c r="M5456" s="22">
        <f t="shared" si="681"/>
        <v>9.2578499999999995</v>
      </c>
      <c r="O5456" s="25">
        <f t="shared" si="682"/>
        <v>2.2171859281530586</v>
      </c>
      <c r="P5456" s="26">
        <f t="shared" si="683"/>
        <v>2.2792586305419622</v>
      </c>
      <c r="R5456" s="2">
        <f t="shared" si="684"/>
        <v>0.58914287168848356</v>
      </c>
      <c r="S5456" s="2"/>
      <c r="T5456" s="2">
        <f t="shared" si="685"/>
        <v>-0.76331055373220347</v>
      </c>
      <c r="U5456" s="2"/>
      <c r="V5456" s="38">
        <f t="shared" si="686"/>
        <v>1.2260602023386578E-2</v>
      </c>
      <c r="W5456" s="8">
        <v>3854</v>
      </c>
      <c r="X5456" s="9">
        <f t="shared" si="687"/>
        <v>2.5335608332706466E-2</v>
      </c>
    </row>
    <row r="5457" spans="1:24">
      <c r="A5457" s="15" t="s">
        <v>20712</v>
      </c>
      <c r="B5457" s="1" t="s">
        <v>20713</v>
      </c>
      <c r="C5457" t="s">
        <v>20714</v>
      </c>
      <c r="D5457" s="1">
        <v>2</v>
      </c>
      <c r="E5457" s="30">
        <v>12.081799999999999</v>
      </c>
      <c r="F5457" s="31">
        <v>8.4993499999999997</v>
      </c>
      <c r="G5457" s="31">
        <v>10.927099999999999</v>
      </c>
      <c r="H5457" s="35">
        <v>11.9323</v>
      </c>
      <c r="I5457" s="32">
        <v>14.668900000000001</v>
      </c>
      <c r="J5457" s="36">
        <v>14.9747</v>
      </c>
      <c r="L5457" s="21">
        <f t="shared" si="680"/>
        <v>13.858633333333332</v>
      </c>
      <c r="M5457" s="22">
        <f t="shared" si="681"/>
        <v>10.502750000000001</v>
      </c>
      <c r="O5457" s="25">
        <f t="shared" si="682"/>
        <v>1.6752458008702289</v>
      </c>
      <c r="P5457" s="26">
        <f t="shared" si="683"/>
        <v>1.8285353954736554</v>
      </c>
      <c r="R5457" s="2">
        <f t="shared" si="684"/>
        <v>0.7578488980394894</v>
      </c>
      <c r="S5457" s="2"/>
      <c r="T5457" s="2">
        <f t="shared" si="685"/>
        <v>-0.40001786625323055</v>
      </c>
      <c r="U5457" s="2"/>
      <c r="V5457" s="38">
        <f t="shared" si="686"/>
        <v>3.9522311887522435E-2</v>
      </c>
      <c r="W5457" s="8">
        <v>5060</v>
      </c>
      <c r="X5457" s="9">
        <f t="shared" si="687"/>
        <v>6.2204682188187484E-2</v>
      </c>
    </row>
    <row r="5458" spans="1:24">
      <c r="A5458" s="15" t="s">
        <v>130</v>
      </c>
      <c r="B5458" s="1" t="s">
        <v>128</v>
      </c>
      <c r="C5458" t="s">
        <v>131</v>
      </c>
      <c r="D5458" s="1">
        <v>1</v>
      </c>
      <c r="E5458" s="30">
        <v>8.7822499999999994</v>
      </c>
      <c r="F5458" s="31">
        <v>12.263999999999999</v>
      </c>
      <c r="G5458" s="31">
        <v>13.110799999999999</v>
      </c>
      <c r="H5458" s="35">
        <v>13.5914</v>
      </c>
      <c r="I5458" s="32">
        <v>11.445499999999999</v>
      </c>
      <c r="J5458" s="36">
        <v>11.4665</v>
      </c>
      <c r="L5458" s="21">
        <f t="shared" si="680"/>
        <v>12.1678</v>
      </c>
      <c r="M5458" s="22">
        <f t="shared" si="681"/>
        <v>11.385683333333333</v>
      </c>
      <c r="O5458" s="25">
        <f t="shared" si="682"/>
        <v>1.2329184766236576</v>
      </c>
      <c r="P5458" s="26">
        <f t="shared" si="683"/>
        <v>2.2940502175918804</v>
      </c>
      <c r="R5458" s="2">
        <f t="shared" si="684"/>
        <v>0.93572242585622156</v>
      </c>
      <c r="S5458" s="2"/>
      <c r="T5458" s="2">
        <f t="shared" si="685"/>
        <v>-9.5847464897706847E-2</v>
      </c>
      <c r="U5458" s="2"/>
      <c r="V5458" s="38">
        <f t="shared" si="686"/>
        <v>0.3152099893345266</v>
      </c>
      <c r="W5458" s="8">
        <v>7307</v>
      </c>
      <c r="X5458" s="9">
        <f t="shared" si="687"/>
        <v>0.34355171138089091</v>
      </c>
    </row>
    <row r="5459" spans="1:24">
      <c r="A5459" s="15" t="s">
        <v>6353</v>
      </c>
      <c r="B5459" s="1" t="s">
        <v>6354</v>
      </c>
      <c r="C5459" t="s">
        <v>6355</v>
      </c>
      <c r="D5459" s="1">
        <v>5</v>
      </c>
      <c r="E5459" s="30">
        <v>15.5686</v>
      </c>
      <c r="F5459" s="31">
        <v>26.327999999999999</v>
      </c>
      <c r="G5459" s="31">
        <v>13.0113</v>
      </c>
      <c r="H5459" s="35">
        <v>8.1826000000000008</v>
      </c>
      <c r="I5459" s="32">
        <v>10.1671</v>
      </c>
      <c r="J5459" s="36">
        <v>10.6029</v>
      </c>
      <c r="L5459" s="21">
        <f t="shared" si="680"/>
        <v>9.6508666666666656</v>
      </c>
      <c r="M5459" s="22">
        <f t="shared" si="681"/>
        <v>18.302633333333333</v>
      </c>
      <c r="O5459" s="25">
        <f t="shared" si="682"/>
        <v>1.2900913391436131</v>
      </c>
      <c r="P5459" s="26">
        <f t="shared" si="683"/>
        <v>7.0668117580230891</v>
      </c>
      <c r="R5459" s="2">
        <f t="shared" si="684"/>
        <v>1.8964756187699896</v>
      </c>
      <c r="S5459" s="2"/>
      <c r="T5459" s="2">
        <f t="shared" si="685"/>
        <v>0.9233208243578398</v>
      </c>
      <c r="U5459" s="2"/>
      <c r="V5459" s="38">
        <f t="shared" si="686"/>
        <v>5.2650409345885302E-2</v>
      </c>
      <c r="W5459" s="8">
        <v>5388</v>
      </c>
      <c r="X5459" s="9">
        <f t="shared" si="687"/>
        <v>7.7822542693138555E-2</v>
      </c>
    </row>
    <row r="5460" spans="1:24">
      <c r="A5460" s="15" t="s">
        <v>10382</v>
      </c>
      <c r="C5460" t="s">
        <v>10383</v>
      </c>
      <c r="D5460" s="1">
        <v>4</v>
      </c>
      <c r="E5460" s="30">
        <v>11.685</v>
      </c>
      <c r="F5460" s="31">
        <v>11.575900000000001</v>
      </c>
      <c r="G5460" s="31">
        <v>12.244400000000001</v>
      </c>
      <c r="H5460" s="35">
        <v>13.638</v>
      </c>
      <c r="I5460" s="32">
        <v>11.3687</v>
      </c>
      <c r="J5460" s="36">
        <v>14.790800000000001</v>
      </c>
      <c r="L5460" s="21">
        <f t="shared" si="680"/>
        <v>13.265833333333333</v>
      </c>
      <c r="M5460" s="22">
        <f t="shared" si="681"/>
        <v>11.835099999999999</v>
      </c>
      <c r="O5460" s="25">
        <f t="shared" si="682"/>
        <v>1.7411413277885621</v>
      </c>
      <c r="P5460" s="26">
        <f t="shared" si="683"/>
        <v>0.35863710070208854</v>
      </c>
      <c r="R5460" s="2">
        <f t="shared" si="684"/>
        <v>0.892149004334443</v>
      </c>
      <c r="S5460" s="2"/>
      <c r="T5460" s="2">
        <f t="shared" si="685"/>
        <v>-0.16464340956050608</v>
      </c>
      <c r="U5460" s="2"/>
      <c r="V5460" s="38">
        <f t="shared" si="686"/>
        <v>0.11788364481015398</v>
      </c>
      <c r="W5460" s="8">
        <v>6206</v>
      </c>
      <c r="X5460" s="9">
        <f t="shared" si="687"/>
        <v>0.15127704596649472</v>
      </c>
    </row>
    <row r="5461" spans="1:24">
      <c r="A5461" s="15" t="s">
        <v>11371</v>
      </c>
      <c r="B5461" s="1" t="s">
        <v>11372</v>
      </c>
      <c r="C5461" t="s">
        <v>11373</v>
      </c>
      <c r="D5461" s="1">
        <v>3</v>
      </c>
      <c r="E5461" s="30">
        <v>11.5837</v>
      </c>
      <c r="F5461" s="31">
        <v>11.7743</v>
      </c>
      <c r="G5461" s="31">
        <v>10.102</v>
      </c>
      <c r="H5461" s="35">
        <v>13.555199999999999</v>
      </c>
      <c r="I5461" s="32">
        <v>11.114699999999999</v>
      </c>
      <c r="J5461" s="36">
        <v>14.2631</v>
      </c>
      <c r="L5461" s="21">
        <f t="shared" si="680"/>
        <v>12.977666666666666</v>
      </c>
      <c r="M5461" s="22">
        <f t="shared" si="681"/>
        <v>11.153333333333334</v>
      </c>
      <c r="O5461" s="25">
        <f t="shared" si="682"/>
        <v>1.6517458046967488</v>
      </c>
      <c r="P5461" s="26">
        <f t="shared" si="683"/>
        <v>0.91545530930424635</v>
      </c>
      <c r="R5461" s="2">
        <f t="shared" si="684"/>
        <v>0.85942516631135557</v>
      </c>
      <c r="S5461" s="2"/>
      <c r="T5461" s="2">
        <f t="shared" si="685"/>
        <v>-0.21855607111389061</v>
      </c>
      <c r="U5461" s="2"/>
      <c r="V5461" s="38">
        <f t="shared" si="686"/>
        <v>8.4798902579456673E-2</v>
      </c>
      <c r="W5461" s="8">
        <v>5899</v>
      </c>
      <c r="X5461" s="9">
        <f t="shared" si="687"/>
        <v>0.11448354977840193</v>
      </c>
    </row>
    <row r="5462" spans="1:24">
      <c r="A5462" s="15" t="s">
        <v>5170</v>
      </c>
      <c r="B5462" s="1" t="s">
        <v>5171</v>
      </c>
      <c r="C5462" t="s">
        <v>5172</v>
      </c>
      <c r="D5462" s="1">
        <v>27</v>
      </c>
      <c r="E5462" s="30">
        <v>13.165900000000001</v>
      </c>
      <c r="F5462" s="31">
        <v>9.0869900000000001</v>
      </c>
      <c r="G5462" s="31">
        <v>11.6934</v>
      </c>
      <c r="H5462" s="35">
        <v>11.8315</v>
      </c>
      <c r="I5462" s="32">
        <v>11.944100000000001</v>
      </c>
      <c r="J5462" s="36">
        <v>13.704499999999999</v>
      </c>
      <c r="L5462" s="21">
        <f t="shared" si="680"/>
        <v>12.493366666666667</v>
      </c>
      <c r="M5462" s="22">
        <f t="shared" si="681"/>
        <v>11.315430000000001</v>
      </c>
      <c r="O5462" s="25">
        <f t="shared" si="682"/>
        <v>1.050382146332149</v>
      </c>
      <c r="P5462" s="26">
        <f t="shared" si="683"/>
        <v>2.0655562659244993</v>
      </c>
      <c r="R5462" s="2">
        <f t="shared" si="684"/>
        <v>0.90571503277739396</v>
      </c>
      <c r="S5462" s="2"/>
      <c r="T5462" s="2">
        <f t="shared" si="685"/>
        <v>-0.1428708917108113</v>
      </c>
      <c r="U5462" s="2"/>
      <c r="V5462" s="38">
        <f t="shared" si="686"/>
        <v>0.21416961268110923</v>
      </c>
      <c r="W5462" s="8">
        <v>6847</v>
      </c>
      <c r="X5462" s="9">
        <f t="shared" si="687"/>
        <v>0.2491086308445091</v>
      </c>
    </row>
    <row r="5463" spans="1:24">
      <c r="A5463" s="15" t="s">
        <v>9735</v>
      </c>
      <c r="B5463" s="1" t="s">
        <v>9736</v>
      </c>
      <c r="C5463" t="s">
        <v>9737</v>
      </c>
      <c r="D5463" s="1">
        <v>13</v>
      </c>
      <c r="E5463" s="30">
        <v>11.1967</v>
      </c>
      <c r="F5463" s="31">
        <v>16.990400000000001</v>
      </c>
      <c r="G5463" s="31">
        <v>15.631399999999999</v>
      </c>
      <c r="H5463" s="35">
        <v>9.9714399999999994</v>
      </c>
      <c r="I5463" s="32">
        <v>14.8599</v>
      </c>
      <c r="J5463" s="36">
        <v>10.888199999999999</v>
      </c>
      <c r="L5463" s="21">
        <f t="shared" si="680"/>
        <v>11.906513333333331</v>
      </c>
      <c r="M5463" s="22">
        <f t="shared" si="681"/>
        <v>14.606166666666667</v>
      </c>
      <c r="O5463" s="25">
        <f t="shared" si="682"/>
        <v>2.5984575860562704</v>
      </c>
      <c r="P5463" s="26">
        <f t="shared" si="683"/>
        <v>3.0298626145971257</v>
      </c>
      <c r="R5463" s="2">
        <f t="shared" si="684"/>
        <v>1.2267375223757084</v>
      </c>
      <c r="S5463" s="2"/>
      <c r="T5463" s="2">
        <f t="shared" si="685"/>
        <v>0.29482659726859239</v>
      </c>
      <c r="U5463" s="2"/>
      <c r="V5463" s="38">
        <f t="shared" si="686"/>
        <v>0.15321351425571364</v>
      </c>
      <c r="W5463" s="8">
        <v>6492</v>
      </c>
      <c r="X5463" s="9">
        <f t="shared" si="687"/>
        <v>0.18795323899145155</v>
      </c>
    </row>
    <row r="5464" spans="1:24">
      <c r="A5464" s="15" t="s">
        <v>19198</v>
      </c>
      <c r="B5464" s="1" t="s">
        <v>19199</v>
      </c>
      <c r="C5464" t="s">
        <v>19200</v>
      </c>
      <c r="D5464" s="1">
        <v>3</v>
      </c>
      <c r="E5464" s="30">
        <v>11.8797</v>
      </c>
      <c r="F5464" s="31">
        <v>7.9308300000000003</v>
      </c>
      <c r="G5464" s="31">
        <v>8.5644899999999993</v>
      </c>
      <c r="H5464" s="35">
        <v>15.6769</v>
      </c>
      <c r="I5464" s="32">
        <v>12.118</v>
      </c>
      <c r="J5464" s="36">
        <v>18.067399999999999</v>
      </c>
      <c r="L5464" s="21">
        <f t="shared" si="680"/>
        <v>15.287433333333333</v>
      </c>
      <c r="M5464" s="22">
        <f t="shared" si="681"/>
        <v>9.4583399999999997</v>
      </c>
      <c r="O5464" s="25">
        <f t="shared" si="682"/>
        <v>2.9937607291387383</v>
      </c>
      <c r="P5464" s="26">
        <f t="shared" si="683"/>
        <v>2.1207591650397326</v>
      </c>
      <c r="R5464" s="2">
        <f t="shared" si="684"/>
        <v>0.6187003268479776</v>
      </c>
      <c r="S5464" s="2"/>
      <c r="T5464" s="2">
        <f t="shared" si="685"/>
        <v>-0.69268729878641555</v>
      </c>
      <c r="U5464" s="2"/>
      <c r="V5464" s="38">
        <f t="shared" si="686"/>
        <v>2.5636639930701501E-2</v>
      </c>
      <c r="W5464" s="8">
        <v>4608</v>
      </c>
      <c r="X5464" s="9">
        <f t="shared" si="687"/>
        <v>4.4307769185787056E-2</v>
      </c>
    </row>
    <row r="5465" spans="1:24">
      <c r="A5465" s="15" t="s">
        <v>10719</v>
      </c>
      <c r="B5465" s="1" t="s">
        <v>10720</v>
      </c>
      <c r="C5465" t="s">
        <v>10721</v>
      </c>
      <c r="D5465" s="1">
        <v>6</v>
      </c>
      <c r="E5465" s="30">
        <v>11.234</v>
      </c>
      <c r="F5465" s="31">
        <v>15.3637</v>
      </c>
      <c r="G5465" s="31">
        <v>16.236599999999999</v>
      </c>
      <c r="H5465" s="35">
        <v>12.6313</v>
      </c>
      <c r="I5465" s="32">
        <v>12.749700000000001</v>
      </c>
      <c r="J5465" s="36">
        <v>11.252599999999999</v>
      </c>
      <c r="L5465" s="21">
        <f t="shared" si="680"/>
        <v>12.2112</v>
      </c>
      <c r="M5465" s="22">
        <f t="shared" si="681"/>
        <v>14.2781</v>
      </c>
      <c r="O5465" s="25">
        <f t="shared" si="682"/>
        <v>0.83228006704474244</v>
      </c>
      <c r="P5465" s="26">
        <f t="shared" si="683"/>
        <v>2.6721521681970142</v>
      </c>
      <c r="R5465" s="2">
        <f t="shared" si="684"/>
        <v>1.1692626441299792</v>
      </c>
      <c r="S5465" s="2"/>
      <c r="T5465" s="2">
        <f t="shared" si="685"/>
        <v>0.22559902980452257</v>
      </c>
      <c r="U5465" s="2"/>
      <c r="V5465" s="38">
        <f t="shared" si="686"/>
        <v>0.13500800253818768</v>
      </c>
      <c r="W5465" s="8">
        <v>6360</v>
      </c>
      <c r="X5465" s="9">
        <f t="shared" si="687"/>
        <v>0.16905719059970545</v>
      </c>
    </row>
    <row r="5466" spans="1:24">
      <c r="A5466" s="15" t="s">
        <v>8385</v>
      </c>
      <c r="B5466" s="1" t="s">
        <v>8386</v>
      </c>
      <c r="C5466" t="s">
        <v>8387</v>
      </c>
      <c r="D5466" s="1">
        <v>5</v>
      </c>
      <c r="E5466" s="30">
        <v>11.3066</v>
      </c>
      <c r="F5466" s="31">
        <v>8.8586399999999994</v>
      </c>
      <c r="G5466" s="31">
        <v>11.260400000000001</v>
      </c>
      <c r="H5466" s="35">
        <v>12.956200000000001</v>
      </c>
      <c r="I5466" s="32">
        <v>16.400500000000001</v>
      </c>
      <c r="J5466" s="36">
        <v>14.193300000000001</v>
      </c>
      <c r="L5466" s="21">
        <f t="shared" si="680"/>
        <v>14.516666666666667</v>
      </c>
      <c r="M5466" s="22">
        <f t="shared" si="681"/>
        <v>10.475213333333333</v>
      </c>
      <c r="O5466" s="25">
        <f t="shared" si="682"/>
        <v>1.7447707939249022</v>
      </c>
      <c r="P5466" s="26">
        <f t="shared" si="683"/>
        <v>1.4001841366525127</v>
      </c>
      <c r="R5466" s="2">
        <f t="shared" si="684"/>
        <v>0.72159908151549934</v>
      </c>
      <c r="S5466" s="2"/>
      <c r="T5466" s="2">
        <f t="shared" si="685"/>
        <v>-0.47073059262150413</v>
      </c>
      <c r="U5466" s="2"/>
      <c r="V5466" s="38">
        <f t="shared" si="686"/>
        <v>1.7609384072154951E-2</v>
      </c>
      <c r="W5466" s="8">
        <v>4237</v>
      </c>
      <c r="X5466" s="9">
        <f t="shared" si="687"/>
        <v>3.3099158543932507E-2</v>
      </c>
    </row>
    <row r="5467" spans="1:24">
      <c r="A5467" s="15" t="s">
        <v>14541</v>
      </c>
      <c r="B5467" s="1" t="s">
        <v>14542</v>
      </c>
      <c r="C5467" t="s">
        <v>14543</v>
      </c>
      <c r="D5467" s="1">
        <v>1</v>
      </c>
      <c r="E5467" s="30">
        <v>5.6389500000000004</v>
      </c>
      <c r="F5467" s="31">
        <v>5.5801800000000004</v>
      </c>
      <c r="G5467" s="31">
        <v>8.35975</v>
      </c>
      <c r="H5467" s="35">
        <v>11.8134</v>
      </c>
      <c r="I5467" s="32">
        <v>35.4026</v>
      </c>
      <c r="J5467" s="36">
        <v>10.396800000000001</v>
      </c>
      <c r="L5467" s="21">
        <f t="shared" si="680"/>
        <v>19.204266666666665</v>
      </c>
      <c r="M5467" s="22">
        <f t="shared" si="681"/>
        <v>6.5262933333333324</v>
      </c>
      <c r="O5467" s="25">
        <f t="shared" si="682"/>
        <v>14.046038266120929</v>
      </c>
      <c r="P5467" s="26">
        <f t="shared" si="683"/>
        <v>1.5880919336213961</v>
      </c>
      <c r="R5467" s="2">
        <f t="shared" si="684"/>
        <v>0.33983559209064651</v>
      </c>
      <c r="S5467" s="2"/>
      <c r="T5467" s="2">
        <f t="shared" si="685"/>
        <v>-1.5570911362921653</v>
      </c>
      <c r="U5467" s="2"/>
      <c r="V5467" s="38">
        <f t="shared" si="686"/>
        <v>9.7638470851330608E-2</v>
      </c>
      <c r="W5467" s="8">
        <v>6040</v>
      </c>
      <c r="X5467" s="9">
        <f t="shared" si="687"/>
        <v>0.12874052679801273</v>
      </c>
    </row>
    <row r="5468" spans="1:24">
      <c r="A5468" s="15" t="s">
        <v>22810</v>
      </c>
      <c r="B5468" s="1" t="s">
        <v>22811</v>
      </c>
      <c r="C5468" t="s">
        <v>22812</v>
      </c>
      <c r="D5468" s="1">
        <v>3</v>
      </c>
      <c r="E5468" s="30">
        <v>10.1707</v>
      </c>
      <c r="F5468" s="31">
        <v>11.3795</v>
      </c>
      <c r="G5468" s="31">
        <v>12.3217</v>
      </c>
      <c r="H5468" s="35">
        <v>12.5588</v>
      </c>
      <c r="I5468" s="32">
        <v>12.788500000000001</v>
      </c>
      <c r="J5468" s="36">
        <v>14.073700000000001</v>
      </c>
      <c r="L5468" s="21">
        <f t="shared" si="680"/>
        <v>13.140333333333333</v>
      </c>
      <c r="M5468" s="22">
        <f t="shared" si="681"/>
        <v>11.290633333333332</v>
      </c>
      <c r="O5468" s="25">
        <f t="shared" si="682"/>
        <v>0.81643770327768039</v>
      </c>
      <c r="P5468" s="26">
        <f t="shared" si="683"/>
        <v>1.0782500699435791</v>
      </c>
      <c r="R5468" s="2">
        <f t="shared" si="684"/>
        <v>0.85923492554729708</v>
      </c>
      <c r="S5468" s="2"/>
      <c r="T5468" s="2">
        <f t="shared" si="685"/>
        <v>-0.21887545876861442</v>
      </c>
      <c r="U5468" s="2"/>
      <c r="V5468" s="38">
        <f t="shared" si="686"/>
        <v>3.8459873248930333E-2</v>
      </c>
      <c r="W5468" s="8">
        <v>5033</v>
      </c>
      <c r="X5468" s="9">
        <f t="shared" si="687"/>
        <v>6.0857228403433571E-2</v>
      </c>
    </row>
    <row r="5469" spans="1:24">
      <c r="A5469" s="15" t="s">
        <v>1122</v>
      </c>
      <c r="B5469" s="1" t="s">
        <v>1123</v>
      </c>
      <c r="C5469" t="s">
        <v>1124</v>
      </c>
      <c r="D5469" s="1">
        <v>32</v>
      </c>
      <c r="E5469" s="30">
        <v>15.492900000000001</v>
      </c>
      <c r="F5469" s="31">
        <v>14.6823</v>
      </c>
      <c r="G5469" s="31">
        <v>12.576000000000001</v>
      </c>
      <c r="H5469" s="35">
        <v>11.039</v>
      </c>
      <c r="I5469" s="32">
        <v>11.4917</v>
      </c>
      <c r="J5469" s="36">
        <v>10.5444</v>
      </c>
      <c r="L5469" s="21">
        <f t="shared" si="680"/>
        <v>11.025033333333333</v>
      </c>
      <c r="M5469" s="22">
        <f t="shared" si="681"/>
        <v>14.250399999999999</v>
      </c>
      <c r="O5469" s="25">
        <f t="shared" si="682"/>
        <v>0.47380441464103462</v>
      </c>
      <c r="P5469" s="26">
        <f t="shared" si="683"/>
        <v>1.5056492320590475</v>
      </c>
      <c r="R5469" s="2">
        <f t="shared" si="684"/>
        <v>1.2925493800472259</v>
      </c>
      <c r="S5469" s="2"/>
      <c r="T5469" s="2">
        <f t="shared" si="685"/>
        <v>0.37021939774594703</v>
      </c>
      <c r="U5469" s="2"/>
      <c r="V5469" s="38">
        <f t="shared" si="686"/>
        <v>1.2014756578793169E-2</v>
      </c>
      <c r="W5469" s="8">
        <v>3831</v>
      </c>
      <c r="X5469" s="9">
        <f t="shared" si="687"/>
        <v>2.4976643537851423E-2</v>
      </c>
    </row>
    <row r="5470" spans="1:24">
      <c r="A5470" s="15" t="s">
        <v>23318</v>
      </c>
      <c r="B5470" s="1" t="s">
        <v>23319</v>
      </c>
      <c r="C5470" t="s">
        <v>23320</v>
      </c>
      <c r="D5470" s="1">
        <v>1</v>
      </c>
      <c r="E5470" s="30">
        <v>13.8024</v>
      </c>
      <c r="F5470" s="31">
        <v>18.488700000000001</v>
      </c>
      <c r="G5470" s="31">
        <v>11.1159</v>
      </c>
      <c r="H5470" s="35">
        <v>13.759499999999999</v>
      </c>
      <c r="I5470" s="32">
        <v>12.1418</v>
      </c>
      <c r="J5470" s="36">
        <v>12.417</v>
      </c>
      <c r="L5470" s="21">
        <f t="shared" si="680"/>
        <v>12.772766666666667</v>
      </c>
      <c r="M5470" s="22">
        <f t="shared" si="681"/>
        <v>14.468999999999999</v>
      </c>
      <c r="O5470" s="25">
        <f t="shared" si="682"/>
        <v>0.86554362301003218</v>
      </c>
      <c r="P5470" s="26">
        <f t="shared" si="683"/>
        <v>3.7313284001813787</v>
      </c>
      <c r="R5470" s="2">
        <f t="shared" si="684"/>
        <v>1.1328007766524089</v>
      </c>
      <c r="S5470" s="2"/>
      <c r="T5470" s="2">
        <f t="shared" si="685"/>
        <v>0.17989415965095151</v>
      </c>
      <c r="U5470" s="2"/>
      <c r="V5470" s="38">
        <f t="shared" si="686"/>
        <v>0.24292073538512066</v>
      </c>
      <c r="W5470" s="8">
        <v>6987</v>
      </c>
      <c r="X5470" s="9">
        <f t="shared" si="687"/>
        <v>0.27688861265308445</v>
      </c>
    </row>
    <row r="5471" spans="1:24">
      <c r="A5471" s="15" t="s">
        <v>843</v>
      </c>
      <c r="B5471" s="1" t="s">
        <v>844</v>
      </c>
      <c r="C5471" t="s">
        <v>845</v>
      </c>
      <c r="D5471" s="1">
        <v>8</v>
      </c>
      <c r="E5471" s="30">
        <v>12.4597</v>
      </c>
      <c r="F5471" s="31">
        <v>13.762700000000001</v>
      </c>
      <c r="G5471" s="31">
        <v>14.5542</v>
      </c>
      <c r="H5471" s="35">
        <v>8.6468600000000002</v>
      </c>
      <c r="I5471" s="32">
        <v>10.7742</v>
      </c>
      <c r="J5471" s="36">
        <v>8.99709</v>
      </c>
      <c r="L5471" s="21">
        <f t="shared" si="680"/>
        <v>9.4727166666666669</v>
      </c>
      <c r="M5471" s="22">
        <f t="shared" si="681"/>
        <v>13.5922</v>
      </c>
      <c r="O5471" s="25">
        <f t="shared" si="682"/>
        <v>1.1406399140102601</v>
      </c>
      <c r="P5471" s="26">
        <f t="shared" si="683"/>
        <v>1.0576082686893102</v>
      </c>
      <c r="R5471" s="2">
        <f t="shared" si="684"/>
        <v>1.4348787658591429</v>
      </c>
      <c r="S5471" s="2"/>
      <c r="T5471" s="2">
        <f t="shared" si="685"/>
        <v>0.5209288475055045</v>
      </c>
      <c r="U5471" s="2"/>
      <c r="V5471" s="38">
        <f t="shared" si="686"/>
        <v>5.0647355610017692E-3</v>
      </c>
      <c r="W5471" s="8">
        <v>2950</v>
      </c>
      <c r="X5471" s="9">
        <f t="shared" si="687"/>
        <v>1.3673069155192572E-2</v>
      </c>
    </row>
    <row r="5472" spans="1:24">
      <c r="A5472" s="15" t="s">
        <v>7166</v>
      </c>
      <c r="B5472" s="1" t="s">
        <v>7167</v>
      </c>
      <c r="C5472" t="s">
        <v>7168</v>
      </c>
      <c r="D5472" s="1">
        <v>43</v>
      </c>
      <c r="E5472" s="30">
        <v>13.0467</v>
      </c>
      <c r="F5472" s="31">
        <v>11.090999999999999</v>
      </c>
      <c r="G5472" s="31">
        <v>13.0504</v>
      </c>
      <c r="H5472" s="35">
        <v>10.4313</v>
      </c>
      <c r="I5472" s="32">
        <v>10.117599999999999</v>
      </c>
      <c r="J5472" s="36">
        <v>13.0869</v>
      </c>
      <c r="L5472" s="21">
        <f t="shared" si="680"/>
        <v>11.211933333333334</v>
      </c>
      <c r="M5472" s="22">
        <f t="shared" si="681"/>
        <v>12.396033333333333</v>
      </c>
      <c r="O5472" s="25">
        <f t="shared" si="682"/>
        <v>1.6313267371478088</v>
      </c>
      <c r="P5472" s="26">
        <f t="shared" si="683"/>
        <v>1.1301935335743758</v>
      </c>
      <c r="R5472" s="2">
        <f t="shared" si="684"/>
        <v>1.1056106886115389</v>
      </c>
      <c r="S5472" s="2"/>
      <c r="T5472" s="2">
        <f t="shared" si="685"/>
        <v>0.14484346831739242</v>
      </c>
      <c r="U5472" s="2"/>
      <c r="V5472" s="38">
        <f t="shared" si="686"/>
        <v>0.17989421965006727</v>
      </c>
      <c r="W5472" s="8">
        <v>6661</v>
      </c>
      <c r="X5472" s="9">
        <f t="shared" si="687"/>
        <v>0.21508445658206513</v>
      </c>
    </row>
    <row r="5473" spans="1:24">
      <c r="A5473" s="15" t="s">
        <v>17455</v>
      </c>
      <c r="B5473" s="1" t="s">
        <v>17456</v>
      </c>
      <c r="C5473" t="s">
        <v>17457</v>
      </c>
      <c r="D5473" s="1">
        <v>3</v>
      </c>
      <c r="E5473" s="30">
        <v>12.8431</v>
      </c>
      <c r="F5473" s="31">
        <v>10.327</v>
      </c>
      <c r="G5473" s="31">
        <v>11.8071</v>
      </c>
      <c r="H5473" s="35">
        <v>12.583600000000001</v>
      </c>
      <c r="I5473" s="32">
        <v>10.523300000000001</v>
      </c>
      <c r="J5473" s="36">
        <v>14.694599999999999</v>
      </c>
      <c r="L5473" s="21">
        <f t="shared" si="680"/>
        <v>12.600500000000002</v>
      </c>
      <c r="M5473" s="22">
        <f t="shared" si="681"/>
        <v>11.659066666666666</v>
      </c>
      <c r="O5473" s="25">
        <f t="shared" si="682"/>
        <v>2.0857013520636039</v>
      </c>
      <c r="P5473" s="26">
        <f t="shared" si="683"/>
        <v>1.2645652230444</v>
      </c>
      <c r="R5473" s="2">
        <f t="shared" si="684"/>
        <v>0.92528603362300421</v>
      </c>
      <c r="S5473" s="2"/>
      <c r="T5473" s="2">
        <f t="shared" si="685"/>
        <v>-0.11202868006901794</v>
      </c>
      <c r="U5473" s="2"/>
      <c r="V5473" s="38">
        <f t="shared" si="686"/>
        <v>0.27019951418375548</v>
      </c>
      <c r="W5473" s="8">
        <v>7114</v>
      </c>
      <c r="X5473" s="9">
        <f t="shared" si="687"/>
        <v>0.30248368441937429</v>
      </c>
    </row>
    <row r="5474" spans="1:24">
      <c r="A5474" s="15" t="s">
        <v>17267</v>
      </c>
      <c r="B5474" s="1" t="s">
        <v>17268</v>
      </c>
      <c r="C5474" t="s">
        <v>17269</v>
      </c>
      <c r="D5474" s="1">
        <v>7</v>
      </c>
      <c r="E5474" s="30">
        <v>19.227799999999998</v>
      </c>
      <c r="F5474" s="31">
        <v>13.4489</v>
      </c>
      <c r="G5474" s="31">
        <v>12.252599999999999</v>
      </c>
      <c r="H5474" s="35">
        <v>12.702299999999999</v>
      </c>
      <c r="I5474" s="32">
        <v>9.5536799999999999</v>
      </c>
      <c r="J5474" s="36">
        <v>13.6333</v>
      </c>
      <c r="L5474" s="21">
        <f t="shared" si="680"/>
        <v>11.963093333333333</v>
      </c>
      <c r="M5474" s="22">
        <f t="shared" si="681"/>
        <v>14.976433333333333</v>
      </c>
      <c r="O5474" s="25">
        <f t="shared" si="682"/>
        <v>2.1379066181976474</v>
      </c>
      <c r="P5474" s="26">
        <f t="shared" si="683"/>
        <v>3.7300633135823991</v>
      </c>
      <c r="R5474" s="2">
        <f t="shared" si="684"/>
        <v>1.2518863571517733</v>
      </c>
      <c r="S5474" s="2"/>
      <c r="T5474" s="2">
        <f t="shared" si="685"/>
        <v>0.32410360427140855</v>
      </c>
      <c r="U5474" s="2"/>
      <c r="V5474" s="38">
        <f t="shared" si="686"/>
        <v>0.14576435080894098</v>
      </c>
      <c r="W5474" s="8">
        <v>6437</v>
      </c>
      <c r="X5474" s="9">
        <f t="shared" si="687"/>
        <v>0.18034290660904242</v>
      </c>
    </row>
    <row r="5475" spans="1:24">
      <c r="A5475" s="15" t="s">
        <v>6291</v>
      </c>
      <c r="B5475" s="1" t="s">
        <v>6292</v>
      </c>
      <c r="C5475" t="s">
        <v>6293</v>
      </c>
      <c r="D5475" s="1">
        <v>14</v>
      </c>
      <c r="E5475" s="30">
        <v>12.2475</v>
      </c>
      <c r="F5475" s="31">
        <v>16.9222</v>
      </c>
      <c r="G5475" s="31">
        <v>15.4808</v>
      </c>
      <c r="H5475" s="35">
        <v>10.443</v>
      </c>
      <c r="I5475" s="32">
        <v>10.8886</v>
      </c>
      <c r="J5475" s="36">
        <v>11.150700000000001</v>
      </c>
      <c r="L5475" s="21">
        <f t="shared" si="680"/>
        <v>10.827433333333333</v>
      </c>
      <c r="M5475" s="22">
        <f t="shared" si="681"/>
        <v>14.8835</v>
      </c>
      <c r="O5475" s="25">
        <f t="shared" si="682"/>
        <v>0.35779301744630743</v>
      </c>
      <c r="P5475" s="26">
        <f t="shared" si="683"/>
        <v>2.3939048623535508</v>
      </c>
      <c r="R5475" s="2">
        <f t="shared" si="684"/>
        <v>1.3746101723092268</v>
      </c>
      <c r="S5475" s="2"/>
      <c r="T5475" s="2">
        <f t="shared" si="685"/>
        <v>0.45902254066274528</v>
      </c>
      <c r="U5475" s="2"/>
      <c r="V5475" s="38">
        <f t="shared" si="686"/>
        <v>2.2005339375166785E-2</v>
      </c>
      <c r="W5475" s="8">
        <v>4446</v>
      </c>
      <c r="X5475" s="9">
        <f t="shared" si="687"/>
        <v>3.9417571476344643E-2</v>
      </c>
    </row>
    <row r="5476" spans="1:24">
      <c r="A5476" s="15" t="s">
        <v>10236</v>
      </c>
      <c r="B5476" s="1" t="s">
        <v>10237</v>
      </c>
      <c r="C5476" t="s">
        <v>10238</v>
      </c>
      <c r="D5476" s="1">
        <v>4</v>
      </c>
      <c r="E5476" s="30">
        <v>18.570599999999999</v>
      </c>
      <c r="F5476" s="31">
        <v>13.3529</v>
      </c>
      <c r="G5476" s="31">
        <v>17.097100000000001</v>
      </c>
      <c r="H5476" s="35">
        <v>9.7899399999999996</v>
      </c>
      <c r="I5476" s="32">
        <v>9.1051300000000008</v>
      </c>
      <c r="J5476" s="36">
        <v>10.895</v>
      </c>
      <c r="L5476" s="21">
        <f t="shared" si="680"/>
        <v>9.9300233333333328</v>
      </c>
      <c r="M5476" s="22">
        <f t="shared" si="681"/>
        <v>16.340199999999999</v>
      </c>
      <c r="O5476" s="25">
        <f t="shared" si="682"/>
        <v>0.90312023531384367</v>
      </c>
      <c r="P5476" s="26">
        <f t="shared" si="683"/>
        <v>2.6899389454037843</v>
      </c>
      <c r="R5476" s="2">
        <f t="shared" si="684"/>
        <v>1.6455349047518184</v>
      </c>
      <c r="S5476" s="2"/>
      <c r="T5476" s="2">
        <f t="shared" si="685"/>
        <v>0.71855662894069894</v>
      </c>
      <c r="U5476" s="2"/>
      <c r="V5476" s="38">
        <f t="shared" si="686"/>
        <v>8.6758971273080392E-3</v>
      </c>
      <c r="W5476" s="8">
        <v>3486</v>
      </c>
      <c r="X5476" s="9">
        <f t="shared" si="687"/>
        <v>1.9820666873746767E-2</v>
      </c>
    </row>
    <row r="5477" spans="1:24">
      <c r="A5477" s="15" t="s">
        <v>7234</v>
      </c>
      <c r="B5477" s="1" t="s">
        <v>7235</v>
      </c>
      <c r="C5477" t="s">
        <v>7236</v>
      </c>
      <c r="D5477" s="1">
        <v>11</v>
      </c>
      <c r="E5477" s="30">
        <v>10.5024</v>
      </c>
      <c r="F5477" s="31">
        <v>26.825900000000001</v>
      </c>
      <c r="G5477" s="31">
        <v>25.0594</v>
      </c>
      <c r="H5477" s="35">
        <v>6.3630399999999998</v>
      </c>
      <c r="I5477" s="32">
        <v>8.3853600000000004</v>
      </c>
      <c r="J5477" s="36">
        <v>6.81379</v>
      </c>
      <c r="L5477" s="21">
        <f t="shared" si="680"/>
        <v>7.1873966666666673</v>
      </c>
      <c r="M5477" s="22">
        <f t="shared" si="681"/>
        <v>20.7959</v>
      </c>
      <c r="O5477" s="25">
        <f t="shared" si="682"/>
        <v>1.0616642603164694</v>
      </c>
      <c r="P5477" s="26">
        <f t="shared" si="683"/>
        <v>8.9580822305893193</v>
      </c>
      <c r="R5477" s="2">
        <f t="shared" si="684"/>
        <v>2.8933842063352562</v>
      </c>
      <c r="S5477" s="2"/>
      <c r="T5477" s="2">
        <f t="shared" si="685"/>
        <v>1.5327579083941136</v>
      </c>
      <c r="U5477" s="2"/>
      <c r="V5477" s="38">
        <f t="shared" si="686"/>
        <v>2.9618797627869866E-2</v>
      </c>
      <c r="W5477" s="8">
        <v>4755</v>
      </c>
      <c r="X5477" s="9">
        <f t="shared" si="687"/>
        <v>4.9607592914480671E-2</v>
      </c>
    </row>
    <row r="5478" spans="1:24">
      <c r="A5478" s="15" t="s">
        <v>10034</v>
      </c>
      <c r="B5478" s="1" t="s">
        <v>10035</v>
      </c>
      <c r="C5478" t="s">
        <v>10036</v>
      </c>
      <c r="D5478" s="1">
        <v>9</v>
      </c>
      <c r="E5478" s="30">
        <v>13.0205</v>
      </c>
      <c r="F5478" s="31">
        <v>11.255699999999999</v>
      </c>
      <c r="G5478" s="31">
        <v>15.138299999999999</v>
      </c>
      <c r="H5478" s="35">
        <v>13.0482</v>
      </c>
      <c r="I5478" s="32">
        <v>13.1921</v>
      </c>
      <c r="J5478" s="36">
        <v>13.9472</v>
      </c>
      <c r="L5478" s="21">
        <f t="shared" si="680"/>
        <v>13.395833333333334</v>
      </c>
      <c r="M5478" s="22">
        <f t="shared" si="681"/>
        <v>13.138166666666665</v>
      </c>
      <c r="O5478" s="25">
        <f t="shared" si="682"/>
        <v>0.48288787863574889</v>
      </c>
      <c r="P5478" s="26">
        <f t="shared" si="683"/>
        <v>1.9439726781344744</v>
      </c>
      <c r="R5478" s="2">
        <f t="shared" si="684"/>
        <v>0.98076516329704488</v>
      </c>
      <c r="S5478" s="2"/>
      <c r="T5478" s="2">
        <f t="shared" si="685"/>
        <v>-2.8020359365169677E-2</v>
      </c>
      <c r="U5478" s="2"/>
      <c r="V5478" s="38">
        <f t="shared" si="686"/>
        <v>0.41730072623181957</v>
      </c>
      <c r="W5478" s="8">
        <v>7690</v>
      </c>
      <c r="X5478" s="9">
        <f t="shared" si="687"/>
        <v>0.43216943871394164</v>
      </c>
    </row>
    <row r="5479" spans="1:24">
      <c r="A5479" s="15" t="s">
        <v>7015</v>
      </c>
      <c r="B5479" s="1" t="s">
        <v>7016</v>
      </c>
      <c r="C5479" t="s">
        <v>7017</v>
      </c>
      <c r="D5479" s="1">
        <v>69</v>
      </c>
      <c r="E5479" s="30">
        <v>11.933</v>
      </c>
      <c r="F5479" s="31">
        <v>9.0255600000000005</v>
      </c>
      <c r="G5479" s="31">
        <v>10.317299999999999</v>
      </c>
      <c r="H5479" s="35">
        <v>14.3369</v>
      </c>
      <c r="I5479" s="32">
        <v>14.4283</v>
      </c>
      <c r="J5479" s="36">
        <v>14.827</v>
      </c>
      <c r="L5479" s="21">
        <f t="shared" si="680"/>
        <v>14.530733333333332</v>
      </c>
      <c r="M5479" s="22">
        <f t="shared" si="681"/>
        <v>10.425286666666667</v>
      </c>
      <c r="O5479" s="25">
        <f t="shared" si="682"/>
        <v>0.26061263080160429</v>
      </c>
      <c r="P5479" s="26">
        <f t="shared" si="683"/>
        <v>1.4567249838364698</v>
      </c>
      <c r="R5479" s="2">
        <f t="shared" si="684"/>
        <v>0.71746459228944637</v>
      </c>
      <c r="S5479" s="2"/>
      <c r="T5479" s="2">
        <f t="shared" si="685"/>
        <v>-0.47902046001735782</v>
      </c>
      <c r="U5479" s="2"/>
      <c r="V5479" s="38">
        <f t="shared" si="686"/>
        <v>4.3080227677584756E-3</v>
      </c>
      <c r="W5479" s="8">
        <v>2799</v>
      </c>
      <c r="X5479" s="9">
        <f t="shared" si="687"/>
        <v>1.2257625338488211E-2</v>
      </c>
    </row>
    <row r="5480" spans="1:24">
      <c r="A5480" s="15" t="s">
        <v>11416</v>
      </c>
      <c r="B5480" s="1" t="s">
        <v>11417</v>
      </c>
      <c r="C5480" t="s">
        <v>11418</v>
      </c>
      <c r="D5480" s="1">
        <v>7</v>
      </c>
      <c r="E5480" s="30">
        <v>12.8498</v>
      </c>
      <c r="F5480" s="31">
        <v>36.0657</v>
      </c>
      <c r="G5480" s="31">
        <v>22.005600000000001</v>
      </c>
      <c r="H5480" s="35">
        <v>4.2746000000000004</v>
      </c>
      <c r="I5480" s="32">
        <v>6.0062600000000002</v>
      </c>
      <c r="J5480" s="36">
        <v>4.8115600000000001</v>
      </c>
      <c r="L5480" s="21">
        <f t="shared" si="680"/>
        <v>5.0308066666666669</v>
      </c>
      <c r="M5480" s="22">
        <f t="shared" si="681"/>
        <v>23.640366666666665</v>
      </c>
      <c r="O5480" s="25">
        <f t="shared" si="682"/>
        <v>0.88640476901545007</v>
      </c>
      <c r="P5480" s="26">
        <f t="shared" si="683"/>
        <v>11.693966381999457</v>
      </c>
      <c r="R5480" s="2">
        <f t="shared" si="684"/>
        <v>4.6991204856477617</v>
      </c>
      <c r="S5480" s="2"/>
      <c r="T5480" s="2">
        <f t="shared" si="685"/>
        <v>2.2323907589750527</v>
      </c>
      <c r="U5480" s="2"/>
      <c r="V5480" s="38">
        <f t="shared" si="686"/>
        <v>2.5727671959066983E-2</v>
      </c>
      <c r="W5480" s="8">
        <v>4613</v>
      </c>
      <c r="X5480" s="9">
        <f t="shared" si="687"/>
        <v>4.4416904288317675E-2</v>
      </c>
    </row>
    <row r="5481" spans="1:24">
      <c r="A5481" s="15" t="s">
        <v>491</v>
      </c>
      <c r="B5481" s="1" t="s">
        <v>492</v>
      </c>
      <c r="C5481" t="s">
        <v>493</v>
      </c>
      <c r="D5481" s="1">
        <v>2</v>
      </c>
      <c r="E5481" s="30">
        <v>11.204000000000001</v>
      </c>
      <c r="F5481" s="31">
        <v>8.2284400000000009</v>
      </c>
      <c r="G5481" s="31">
        <v>6.9194500000000003</v>
      </c>
      <c r="H5481" s="35">
        <v>18.190799999999999</v>
      </c>
      <c r="I5481" s="32">
        <v>13.305400000000001</v>
      </c>
      <c r="J5481" s="36">
        <v>17.878499999999999</v>
      </c>
      <c r="L5481" s="21">
        <f t="shared" si="680"/>
        <v>16.458233333333336</v>
      </c>
      <c r="M5481" s="22">
        <f t="shared" si="681"/>
        <v>8.7839633333333342</v>
      </c>
      <c r="O5481" s="25">
        <f t="shared" si="682"/>
        <v>2.7348951247412163</v>
      </c>
      <c r="P5481" s="26">
        <f t="shared" si="683"/>
        <v>2.1956313001124173</v>
      </c>
      <c r="R5481" s="2">
        <f t="shared" si="684"/>
        <v>0.5337124073665257</v>
      </c>
      <c r="S5481" s="2"/>
      <c r="T5481" s="2">
        <f t="shared" si="685"/>
        <v>-0.90586554442286904</v>
      </c>
      <c r="U5481" s="2"/>
      <c r="V5481" s="38">
        <f t="shared" si="686"/>
        <v>9.6345818128188866E-3</v>
      </c>
      <c r="W5481" s="8">
        <v>3582</v>
      </c>
      <c r="X5481" s="9">
        <f t="shared" si="687"/>
        <v>2.1420940691593972E-2</v>
      </c>
    </row>
    <row r="5482" spans="1:24">
      <c r="A5482" s="15" t="s">
        <v>18902</v>
      </c>
      <c r="B5482" s="1" t="s">
        <v>18903</v>
      </c>
      <c r="C5482" t="s">
        <v>18904</v>
      </c>
      <c r="D5482" s="1">
        <v>5</v>
      </c>
      <c r="E5482" s="30">
        <v>13.5448</v>
      </c>
      <c r="F5482" s="31">
        <v>17.014800000000001</v>
      </c>
      <c r="G5482" s="31">
        <v>14.2288</v>
      </c>
      <c r="H5482" s="35">
        <v>12.5809</v>
      </c>
      <c r="I5482" s="32">
        <v>8.3060700000000001</v>
      </c>
      <c r="J5482" s="36">
        <v>10.115</v>
      </c>
      <c r="L5482" s="21">
        <f t="shared" si="680"/>
        <v>10.33399</v>
      </c>
      <c r="M5482" s="22">
        <f t="shared" si="681"/>
        <v>14.929466666666668</v>
      </c>
      <c r="O5482" s="25">
        <f t="shared" si="682"/>
        <v>2.1458122814682539</v>
      </c>
      <c r="P5482" s="26">
        <f t="shared" si="683"/>
        <v>1.8380493283188364</v>
      </c>
      <c r="R5482" s="2">
        <f t="shared" si="684"/>
        <v>1.4446952887187494</v>
      </c>
      <c r="S5482" s="2"/>
      <c r="T5482" s="2">
        <f t="shared" si="685"/>
        <v>0.53076523541708931</v>
      </c>
      <c r="U5482" s="2"/>
      <c r="V5482" s="38">
        <f t="shared" si="686"/>
        <v>2.3983439673206836E-2</v>
      </c>
      <c r="W5482" s="8">
        <v>4530</v>
      </c>
      <c r="X5482" s="9">
        <f t="shared" si="687"/>
        <v>4.2164263478458988E-2</v>
      </c>
    </row>
    <row r="5483" spans="1:24">
      <c r="A5483" s="15" t="s">
        <v>12219</v>
      </c>
      <c r="B5483" s="1" t="s">
        <v>12217</v>
      </c>
      <c r="C5483" t="s">
        <v>12220</v>
      </c>
      <c r="D5483" s="1">
        <v>2</v>
      </c>
      <c r="E5483" s="30">
        <v>11.6236</v>
      </c>
      <c r="F5483" s="31">
        <v>11.481999999999999</v>
      </c>
      <c r="G5483" s="31">
        <v>11.939299999999999</v>
      </c>
      <c r="H5483" s="35">
        <v>15.6698</v>
      </c>
      <c r="I5483" s="32">
        <v>11.555999999999999</v>
      </c>
      <c r="J5483" s="36">
        <v>15.1914</v>
      </c>
      <c r="L5483" s="21">
        <f t="shared" si="680"/>
        <v>14.139066666666666</v>
      </c>
      <c r="M5483" s="22">
        <f t="shared" si="681"/>
        <v>11.681633333333332</v>
      </c>
      <c r="O5483" s="25">
        <f t="shared" si="682"/>
        <v>2.2497536961483786</v>
      </c>
      <c r="P5483" s="26">
        <f t="shared" si="683"/>
        <v>0.23410835810225428</v>
      </c>
      <c r="R5483" s="2">
        <f t="shared" si="684"/>
        <v>0.82619550559678612</v>
      </c>
      <c r="S5483" s="2"/>
      <c r="T5483" s="2">
        <f t="shared" si="685"/>
        <v>-0.27544488275779849</v>
      </c>
      <c r="U5483" s="2"/>
      <c r="V5483" s="38">
        <f t="shared" si="686"/>
        <v>6.650373477362119E-2</v>
      </c>
      <c r="W5483" s="8">
        <v>5664</v>
      </c>
      <c r="X5483" s="9">
        <f t="shared" si="687"/>
        <v>9.3509135546807759E-2</v>
      </c>
    </row>
    <row r="5484" spans="1:24">
      <c r="A5484" s="15" t="s">
        <v>19093</v>
      </c>
      <c r="B5484" s="1" t="s">
        <v>19094</v>
      </c>
      <c r="C5484" t="s">
        <v>19095</v>
      </c>
      <c r="D5484" s="1">
        <v>3</v>
      </c>
      <c r="E5484" s="30">
        <v>8.3398299999999992</v>
      </c>
      <c r="F5484" s="31">
        <v>15.0336</v>
      </c>
      <c r="G5484" s="31">
        <v>12.545</v>
      </c>
      <c r="H5484" s="35">
        <v>8.9513099999999994</v>
      </c>
      <c r="I5484" s="32">
        <v>11.188499999999999</v>
      </c>
      <c r="J5484" s="36">
        <v>10.331200000000001</v>
      </c>
      <c r="L5484" s="21">
        <f t="shared" si="680"/>
        <v>10.157003333333334</v>
      </c>
      <c r="M5484" s="22">
        <f t="shared" si="681"/>
        <v>11.972810000000001</v>
      </c>
      <c r="O5484" s="25">
        <f t="shared" si="682"/>
        <v>1.1287219024336037</v>
      </c>
      <c r="P5484" s="26">
        <f t="shared" si="683"/>
        <v>3.3833696591268292</v>
      </c>
      <c r="R5484" s="2">
        <f t="shared" si="684"/>
        <v>1.1787738575124356</v>
      </c>
      <c r="S5484" s="2"/>
      <c r="T5484" s="2">
        <f t="shared" si="685"/>
        <v>0.23728697027815993</v>
      </c>
      <c r="U5484" s="2"/>
      <c r="V5484" s="38">
        <f t="shared" si="686"/>
        <v>0.21384555384606477</v>
      </c>
      <c r="W5484" s="8">
        <v>6842</v>
      </c>
      <c r="X5484" s="9">
        <f t="shared" si="687"/>
        <v>0.24891347425168953</v>
      </c>
    </row>
    <row r="5485" spans="1:24">
      <c r="A5485" s="15" t="s">
        <v>14831</v>
      </c>
      <c r="B5485" s="1" t="s">
        <v>14832</v>
      </c>
      <c r="C5485" t="s">
        <v>14833</v>
      </c>
      <c r="D5485" s="1">
        <v>16</v>
      </c>
      <c r="E5485" s="30">
        <v>8.9176199999999994</v>
      </c>
      <c r="F5485" s="31">
        <v>35.4298</v>
      </c>
      <c r="G5485" s="31">
        <v>36.454900000000002</v>
      </c>
      <c r="H5485" s="35">
        <v>3.1838899999999999</v>
      </c>
      <c r="I5485" s="32">
        <v>2.5694699999999999</v>
      </c>
      <c r="J5485" s="36">
        <v>4.5102200000000003</v>
      </c>
      <c r="L5485" s="21">
        <f t="shared" si="680"/>
        <v>3.4211933333333335</v>
      </c>
      <c r="M5485" s="22">
        <f t="shared" si="681"/>
        <v>26.934106666666668</v>
      </c>
      <c r="O5485" s="25">
        <f t="shared" si="682"/>
        <v>0.99189832877837314</v>
      </c>
      <c r="P5485" s="26">
        <f t="shared" si="683"/>
        <v>15.611151506539585</v>
      </c>
      <c r="R5485" s="2">
        <f t="shared" si="684"/>
        <v>7.8727227731454326</v>
      </c>
      <c r="S5485" s="2"/>
      <c r="T5485" s="2">
        <f t="shared" si="685"/>
        <v>2.976862676643302</v>
      </c>
      <c r="U5485" s="2"/>
      <c r="V5485" s="38">
        <f t="shared" si="686"/>
        <v>2.9913769118146145E-2</v>
      </c>
      <c r="W5485" s="8">
        <v>4767</v>
      </c>
      <c r="X5485" s="9">
        <f t="shared" si="687"/>
        <v>4.997551022800837E-2</v>
      </c>
    </row>
    <row r="5486" spans="1:24">
      <c r="A5486" s="15" t="s">
        <v>15777</v>
      </c>
      <c r="B5486" s="1" t="s">
        <v>15778</v>
      </c>
      <c r="C5486" t="s">
        <v>15779</v>
      </c>
      <c r="D5486" s="1">
        <v>7</v>
      </c>
      <c r="E5486" s="30">
        <v>12.514200000000001</v>
      </c>
      <c r="F5486" s="31">
        <v>21.574400000000001</v>
      </c>
      <c r="G5486" s="31">
        <v>17.010000000000002</v>
      </c>
      <c r="H5486" s="35">
        <v>7.7040100000000002</v>
      </c>
      <c r="I5486" s="32">
        <v>9.9637499999999992</v>
      </c>
      <c r="J5486" s="36">
        <v>10.042999999999999</v>
      </c>
      <c r="L5486" s="21">
        <f t="shared" si="680"/>
        <v>9.2369199999999996</v>
      </c>
      <c r="M5486" s="22">
        <f t="shared" si="681"/>
        <v>17.032866666666667</v>
      </c>
      <c r="O5486" s="25">
        <f t="shared" si="682"/>
        <v>1.3281302427472934</v>
      </c>
      <c r="P5486" s="26">
        <f t="shared" si="683"/>
        <v>4.5301432839738442</v>
      </c>
      <c r="R5486" s="2">
        <f t="shared" si="684"/>
        <v>1.8439985045520224</v>
      </c>
      <c r="S5486" s="2"/>
      <c r="T5486" s="2">
        <f t="shared" si="685"/>
        <v>0.88283748576928134</v>
      </c>
      <c r="U5486" s="2"/>
      <c r="V5486" s="38">
        <f t="shared" si="686"/>
        <v>2.2957699832658721E-2</v>
      </c>
      <c r="W5486" s="8">
        <v>4489</v>
      </c>
      <c r="X5486" s="9">
        <f t="shared" si="687"/>
        <v>4.072958820835243E-2</v>
      </c>
    </row>
    <row r="5487" spans="1:24">
      <c r="A5487" s="15" t="s">
        <v>15097</v>
      </c>
      <c r="B5487" s="1" t="s">
        <v>15098</v>
      </c>
      <c r="C5487" t="s">
        <v>15099</v>
      </c>
      <c r="D5487" s="1">
        <v>19</v>
      </c>
      <c r="E5487" s="30">
        <v>9.7030600000000007</v>
      </c>
      <c r="F5487" s="31">
        <v>12.006399999999999</v>
      </c>
      <c r="G5487" s="31">
        <v>11.504899999999999</v>
      </c>
      <c r="H5487" s="35">
        <v>14.0921</v>
      </c>
      <c r="I5487" s="32">
        <v>13.312799999999999</v>
      </c>
      <c r="J5487" s="36">
        <v>13.351599999999999</v>
      </c>
      <c r="L5487" s="21">
        <f t="shared" si="680"/>
        <v>13.585499999999998</v>
      </c>
      <c r="M5487" s="22">
        <f t="shared" si="681"/>
        <v>11.071453333333332</v>
      </c>
      <c r="O5487" s="25">
        <f t="shared" si="682"/>
        <v>0.439157181428245</v>
      </c>
      <c r="P5487" s="26">
        <f t="shared" si="683"/>
        <v>1.2113012831386465</v>
      </c>
      <c r="R5487" s="2">
        <f t="shared" si="684"/>
        <v>0.81494632757964991</v>
      </c>
      <c r="S5487" s="2"/>
      <c r="T5487" s="2">
        <f t="shared" si="685"/>
        <v>-0.29522304840804564</v>
      </c>
      <c r="U5487" s="2"/>
      <c r="V5487" s="38">
        <f t="shared" si="686"/>
        <v>1.3897841138563146E-2</v>
      </c>
      <c r="W5487" s="8">
        <v>3985</v>
      </c>
      <c r="X5487" s="9">
        <f t="shared" si="687"/>
        <v>2.7774757045800978E-2</v>
      </c>
    </row>
    <row r="5488" spans="1:24">
      <c r="A5488" s="15" t="s">
        <v>20243</v>
      </c>
      <c r="B5488" s="1" t="s">
        <v>20244</v>
      </c>
      <c r="C5488" t="s">
        <v>20245</v>
      </c>
      <c r="D5488" s="1">
        <v>3</v>
      </c>
      <c r="E5488" s="30">
        <v>7.1079600000000003</v>
      </c>
      <c r="F5488" s="31">
        <v>12.5059</v>
      </c>
      <c r="G5488" s="31">
        <v>9.9917499999999997</v>
      </c>
      <c r="H5488" s="35">
        <v>13.082100000000001</v>
      </c>
      <c r="I5488" s="32">
        <v>13.122299999999999</v>
      </c>
      <c r="J5488" s="36">
        <v>12.5749</v>
      </c>
      <c r="L5488" s="21">
        <f t="shared" si="680"/>
        <v>12.926433333333334</v>
      </c>
      <c r="M5488" s="22">
        <f t="shared" si="681"/>
        <v>9.8685366666666674</v>
      </c>
      <c r="O5488" s="25">
        <f t="shared" si="682"/>
        <v>0.30509961214877579</v>
      </c>
      <c r="P5488" s="26">
        <f t="shared" si="683"/>
        <v>2.7010785262619281</v>
      </c>
      <c r="R5488" s="2">
        <f t="shared" si="684"/>
        <v>0.76343848393343872</v>
      </c>
      <c r="S5488" s="2"/>
      <c r="T5488" s="2">
        <f t="shared" si="685"/>
        <v>-0.38941618213459522</v>
      </c>
      <c r="U5488" s="2"/>
      <c r="V5488" s="38">
        <f t="shared" si="686"/>
        <v>6.1586821818688096E-2</v>
      </c>
      <c r="W5488" s="8">
        <v>5587</v>
      </c>
      <c r="X5488" s="9">
        <f t="shared" si="687"/>
        <v>8.7789054763563995E-2</v>
      </c>
    </row>
    <row r="5489" spans="1:24">
      <c r="A5489" s="15" t="s">
        <v>4692</v>
      </c>
      <c r="B5489" s="1" t="s">
        <v>4693</v>
      </c>
      <c r="C5489" t="s">
        <v>4694</v>
      </c>
      <c r="D5489" s="1">
        <v>5</v>
      </c>
      <c r="E5489" s="30">
        <v>13.5528</v>
      </c>
      <c r="F5489" s="31">
        <v>14.4329</v>
      </c>
      <c r="G5489" s="31">
        <v>19.0029</v>
      </c>
      <c r="H5489" s="35">
        <v>9.8954199999999997</v>
      </c>
      <c r="I5489" s="32">
        <v>10.738099999999999</v>
      </c>
      <c r="J5489" s="36">
        <v>9.4395799999999994</v>
      </c>
      <c r="L5489" s="21">
        <f t="shared" si="680"/>
        <v>10.024366666666666</v>
      </c>
      <c r="M5489" s="22">
        <f t="shared" si="681"/>
        <v>15.662866666666668</v>
      </c>
      <c r="O5489" s="25">
        <f t="shared" si="682"/>
        <v>0.65879357900129332</v>
      </c>
      <c r="P5489" s="26">
        <f t="shared" si="683"/>
        <v>2.9258350950341101</v>
      </c>
      <c r="R5489" s="2">
        <f t="shared" si="684"/>
        <v>1.5624794251340903</v>
      </c>
      <c r="S5489" s="2"/>
      <c r="T5489" s="2">
        <f t="shared" si="685"/>
        <v>0.6438371923651568</v>
      </c>
      <c r="U5489" s="2"/>
      <c r="V5489" s="38">
        <f t="shared" si="686"/>
        <v>1.5593583188236684E-2</v>
      </c>
      <c r="W5489" s="8">
        <v>4107</v>
      </c>
      <c r="X5489" s="9">
        <f t="shared" si="687"/>
        <v>3.0237958731706101E-2</v>
      </c>
    </row>
    <row r="5490" spans="1:24">
      <c r="A5490" s="15" t="s">
        <v>17941</v>
      </c>
      <c r="B5490" s="1" t="s">
        <v>17942</v>
      </c>
      <c r="C5490" t="s">
        <v>17943</v>
      </c>
      <c r="D5490" s="1">
        <v>3</v>
      </c>
      <c r="E5490" s="30">
        <v>19.988900000000001</v>
      </c>
      <c r="F5490" s="31">
        <v>8.7589699999999997</v>
      </c>
      <c r="G5490" s="31">
        <v>20.712599999999998</v>
      </c>
      <c r="H5490" s="35">
        <v>11.499000000000001</v>
      </c>
      <c r="I5490" s="32">
        <v>14.9457</v>
      </c>
      <c r="J5490" s="36">
        <v>10.3125</v>
      </c>
      <c r="L5490" s="21">
        <f t="shared" si="680"/>
        <v>12.2524</v>
      </c>
      <c r="M5490" s="22">
        <f t="shared" si="681"/>
        <v>16.486823333333334</v>
      </c>
      <c r="O5490" s="25">
        <f t="shared" si="682"/>
        <v>2.4067289481784244</v>
      </c>
      <c r="P5490" s="26">
        <f t="shared" si="683"/>
        <v>6.7022923898195694</v>
      </c>
      <c r="R5490" s="2">
        <f t="shared" si="684"/>
        <v>1.3455995015942455</v>
      </c>
      <c r="S5490" s="2"/>
      <c r="T5490" s="2">
        <f t="shared" si="685"/>
        <v>0.42824907633616188</v>
      </c>
      <c r="U5490" s="2"/>
      <c r="V5490" s="38">
        <f t="shared" si="686"/>
        <v>0.18062768245673605</v>
      </c>
      <c r="W5490" s="8">
        <v>6665</v>
      </c>
      <c r="X5490" s="9">
        <f t="shared" si="687"/>
        <v>0.2158317874096693</v>
      </c>
    </row>
    <row r="5491" spans="1:24">
      <c r="A5491" s="15" t="s">
        <v>20363</v>
      </c>
      <c r="B5491" s="1" t="s">
        <v>20364</v>
      </c>
      <c r="C5491" t="s">
        <v>20365</v>
      </c>
      <c r="D5491" s="1">
        <v>8</v>
      </c>
      <c r="E5491" s="30">
        <v>12.8058</v>
      </c>
      <c r="F5491" s="31">
        <v>11.805400000000001</v>
      </c>
      <c r="G5491" s="31">
        <v>13.3752</v>
      </c>
      <c r="H5491" s="35">
        <v>11.322699999999999</v>
      </c>
      <c r="I5491" s="32">
        <v>12.5367</v>
      </c>
      <c r="J5491" s="36">
        <v>10.4457</v>
      </c>
      <c r="L5491" s="21">
        <f t="shared" si="680"/>
        <v>11.435033333333335</v>
      </c>
      <c r="M5491" s="22">
        <f t="shared" si="681"/>
        <v>12.662133333333335</v>
      </c>
      <c r="O5491" s="25">
        <f t="shared" si="682"/>
        <v>1.0500163490790668</v>
      </c>
      <c r="P5491" s="26">
        <f t="shared" si="683"/>
        <v>0.79470000209722691</v>
      </c>
      <c r="R5491" s="2">
        <f t="shared" si="684"/>
        <v>1.1073105748124914</v>
      </c>
      <c r="S5491" s="2"/>
      <c r="T5491" s="2">
        <f t="shared" si="685"/>
        <v>0.14705992121618741</v>
      </c>
      <c r="U5491" s="2"/>
      <c r="V5491" s="38">
        <f t="shared" si="686"/>
        <v>9.0912422692669193E-2</v>
      </c>
      <c r="W5491" s="8">
        <v>5974</v>
      </c>
      <c r="X5491" s="9">
        <f t="shared" si="687"/>
        <v>0.12119627290331728</v>
      </c>
    </row>
    <row r="5492" spans="1:24">
      <c r="A5492" s="15" t="s">
        <v>9670</v>
      </c>
      <c r="B5492" s="1" t="s">
        <v>9671</v>
      </c>
      <c r="C5492" t="s">
        <v>9672</v>
      </c>
      <c r="D5492" s="1">
        <v>13</v>
      </c>
      <c r="E5492" s="30">
        <v>11.881</v>
      </c>
      <c r="F5492" s="31">
        <v>7.2995000000000001</v>
      </c>
      <c r="G5492" s="31">
        <v>9.46251</v>
      </c>
      <c r="H5492" s="35">
        <v>14.3797</v>
      </c>
      <c r="I5492" s="32">
        <v>14.9232</v>
      </c>
      <c r="J5492" s="36">
        <v>15.0281</v>
      </c>
      <c r="L5492" s="21">
        <f t="shared" si="680"/>
        <v>14.777000000000001</v>
      </c>
      <c r="M5492" s="22">
        <f t="shared" si="681"/>
        <v>9.5476700000000019</v>
      </c>
      <c r="O5492" s="25">
        <f t="shared" si="682"/>
        <v>0.34804664917220524</v>
      </c>
      <c r="P5492" s="26">
        <f t="shared" si="683"/>
        <v>2.2919368952263857</v>
      </c>
      <c r="R5492" s="2">
        <f t="shared" si="684"/>
        <v>0.64611693848548424</v>
      </c>
      <c r="S5492" s="2"/>
      <c r="T5492" s="2">
        <f t="shared" si="685"/>
        <v>-0.63013279791651433</v>
      </c>
      <c r="U5492" s="2"/>
      <c r="V5492" s="38">
        <f t="shared" si="686"/>
        <v>8.7183244854522595E-3</v>
      </c>
      <c r="W5492" s="8">
        <v>3492</v>
      </c>
      <c r="X5492" s="9">
        <f t="shared" si="687"/>
        <v>1.9883372337383104E-2</v>
      </c>
    </row>
    <row r="5493" spans="1:24">
      <c r="A5493" s="15" t="s">
        <v>19835</v>
      </c>
      <c r="B5493" s="1" t="s">
        <v>19836</v>
      </c>
      <c r="C5493" t="s">
        <v>19837</v>
      </c>
      <c r="D5493" s="1">
        <v>1</v>
      </c>
      <c r="E5493" s="30">
        <v>11.432499999999999</v>
      </c>
      <c r="F5493" s="31">
        <v>23.140699999999999</v>
      </c>
      <c r="G5493" s="31">
        <v>17.150200000000002</v>
      </c>
      <c r="H5493" s="35">
        <v>9.8337800000000009</v>
      </c>
      <c r="I5493" s="32">
        <v>10.365399999999999</v>
      </c>
      <c r="J5493" s="36">
        <v>10.271800000000001</v>
      </c>
      <c r="L5493" s="21">
        <f t="shared" si="680"/>
        <v>10.156993333333332</v>
      </c>
      <c r="M5493" s="22">
        <f t="shared" si="681"/>
        <v>17.241133333333334</v>
      </c>
      <c r="O5493" s="25">
        <f t="shared" si="682"/>
        <v>0.28379637794258933</v>
      </c>
      <c r="P5493" s="26">
        <f t="shared" si="683"/>
        <v>5.8546296606474861</v>
      </c>
      <c r="R5493" s="2">
        <f t="shared" si="684"/>
        <v>1.697464275845411</v>
      </c>
      <c r="S5493" s="2"/>
      <c r="T5493" s="2">
        <f t="shared" si="685"/>
        <v>0.7633812124063859</v>
      </c>
      <c r="U5493" s="2"/>
      <c r="V5493" s="38">
        <f t="shared" si="686"/>
        <v>5.2218214632768538E-2</v>
      </c>
      <c r="W5493" s="8">
        <v>5373</v>
      </c>
      <c r="X5493" s="9">
        <f t="shared" si="687"/>
        <v>7.7399192506117376E-2</v>
      </c>
    </row>
    <row r="5494" spans="1:24">
      <c r="A5494" s="15" t="s">
        <v>7950</v>
      </c>
      <c r="B5494" s="1" t="s">
        <v>7951</v>
      </c>
      <c r="C5494" t="s">
        <v>7952</v>
      </c>
      <c r="D5494" s="1">
        <v>7</v>
      </c>
      <c r="E5494" s="30">
        <v>8.2394599999999993</v>
      </c>
      <c r="F5494" s="31">
        <v>11.9415</v>
      </c>
      <c r="G5494" s="31">
        <v>11.367800000000001</v>
      </c>
      <c r="H5494" s="35">
        <v>11.8011</v>
      </c>
      <c r="I5494" s="32">
        <v>15.353899999999999</v>
      </c>
      <c r="J5494" s="36">
        <v>14.441800000000001</v>
      </c>
      <c r="L5494" s="21">
        <f t="shared" si="680"/>
        <v>13.865600000000001</v>
      </c>
      <c r="M5494" s="22">
        <f t="shared" si="681"/>
        <v>10.516253333333333</v>
      </c>
      <c r="O5494" s="25">
        <f t="shared" si="682"/>
        <v>1.8451563050321667</v>
      </c>
      <c r="P5494" s="26">
        <f t="shared" si="683"/>
        <v>1.9925169596601422</v>
      </c>
      <c r="R5494" s="2">
        <f t="shared" si="684"/>
        <v>0.75844199553811831</v>
      </c>
      <c r="S5494" s="2"/>
      <c r="T5494" s="2">
        <f t="shared" si="685"/>
        <v>-0.39888924526460895</v>
      </c>
      <c r="U5494" s="2"/>
      <c r="V5494" s="38">
        <f t="shared" si="686"/>
        <v>4.975428514626562E-2</v>
      </c>
      <c r="W5494" s="8">
        <v>5318</v>
      </c>
      <c r="X5494" s="9">
        <f t="shared" si="687"/>
        <v>7.450980197534024E-2</v>
      </c>
    </row>
    <row r="5495" spans="1:24">
      <c r="A5495" s="15" t="s">
        <v>19644</v>
      </c>
      <c r="B5495" s="1" t="s">
        <v>19645</v>
      </c>
      <c r="C5495" t="s">
        <v>19646</v>
      </c>
      <c r="D5495" s="1">
        <v>5</v>
      </c>
      <c r="E5495" s="30">
        <v>14.692600000000001</v>
      </c>
      <c r="F5495" s="31">
        <v>26.547000000000001</v>
      </c>
      <c r="G5495" s="31">
        <v>17.707899999999999</v>
      </c>
      <c r="H5495" s="35">
        <v>7.3905399999999997</v>
      </c>
      <c r="I5495" s="32">
        <v>5.1820500000000003</v>
      </c>
      <c r="J5495" s="36">
        <v>7.0559200000000004</v>
      </c>
      <c r="L5495" s="21">
        <f t="shared" si="680"/>
        <v>6.5428366666666662</v>
      </c>
      <c r="M5495" s="22">
        <f t="shared" si="681"/>
        <v>19.64916666666667</v>
      </c>
      <c r="O5495" s="25">
        <f t="shared" si="682"/>
        <v>1.1902931992720736</v>
      </c>
      <c r="P5495" s="26">
        <f t="shared" si="683"/>
        <v>6.161013475340984</v>
      </c>
      <c r="R5495" s="2">
        <f t="shared" si="684"/>
        <v>3.0031571423404024</v>
      </c>
      <c r="S5495" s="2"/>
      <c r="T5495" s="2">
        <f t="shared" si="685"/>
        <v>1.5864799669176295</v>
      </c>
      <c r="U5495" s="2"/>
      <c r="V5495" s="38">
        <f t="shared" si="686"/>
        <v>1.1201477108721257E-2</v>
      </c>
      <c r="W5495" s="8">
        <v>3754</v>
      </c>
      <c r="X5495" s="9">
        <f t="shared" si="687"/>
        <v>2.3763602475720857E-2</v>
      </c>
    </row>
    <row r="5496" spans="1:24">
      <c r="A5496" s="15" t="s">
        <v>8242</v>
      </c>
      <c r="B5496" s="1" t="s">
        <v>8243</v>
      </c>
      <c r="C5496" t="s">
        <v>8244</v>
      </c>
      <c r="D5496" s="1">
        <v>2</v>
      </c>
      <c r="E5496" s="30">
        <v>12.7986</v>
      </c>
      <c r="F5496" s="31">
        <v>16.6433</v>
      </c>
      <c r="G5496" s="31">
        <v>15.9993</v>
      </c>
      <c r="H5496" s="35">
        <v>9.4680999999999997</v>
      </c>
      <c r="I5496" s="32">
        <v>9.96495</v>
      </c>
      <c r="J5496" s="36">
        <v>11.2158</v>
      </c>
      <c r="L5496" s="21">
        <f t="shared" si="680"/>
        <v>10.216283333333335</v>
      </c>
      <c r="M5496" s="22">
        <f t="shared" si="681"/>
        <v>15.147066666666667</v>
      </c>
      <c r="O5496" s="25">
        <f t="shared" si="682"/>
        <v>0.9005499185682786</v>
      </c>
      <c r="P5496" s="26">
        <f t="shared" si="683"/>
        <v>2.0591638505309118</v>
      </c>
      <c r="R5496" s="2">
        <f t="shared" si="684"/>
        <v>1.4826396422704275</v>
      </c>
      <c r="S5496" s="2"/>
      <c r="T5496" s="2">
        <f t="shared" si="685"/>
        <v>0.56816799126264095</v>
      </c>
      <c r="U5496" s="2"/>
      <c r="V5496" s="38">
        <f t="shared" si="686"/>
        <v>9.5519755370992877E-3</v>
      </c>
      <c r="W5496" s="8">
        <v>3571</v>
      </c>
      <c r="X5496" s="9">
        <f t="shared" si="687"/>
        <v>2.1302697613402054E-2</v>
      </c>
    </row>
    <row r="5497" spans="1:24">
      <c r="A5497" s="15" t="s">
        <v>14288</v>
      </c>
      <c r="B5497" s="1" t="s">
        <v>14289</v>
      </c>
      <c r="C5497" t="s">
        <v>14290</v>
      </c>
      <c r="D5497" s="1">
        <v>6</v>
      </c>
      <c r="E5497" s="30">
        <v>14.561</v>
      </c>
      <c r="F5497" s="31">
        <v>27.941299999999998</v>
      </c>
      <c r="G5497" s="31">
        <v>13.3851</v>
      </c>
      <c r="H5497" s="35">
        <v>8.1050900000000006</v>
      </c>
      <c r="I5497" s="32">
        <v>13.1609</v>
      </c>
      <c r="J5497" s="36">
        <v>8.6403400000000001</v>
      </c>
      <c r="L5497" s="21">
        <f t="shared" si="680"/>
        <v>9.9687766666666686</v>
      </c>
      <c r="M5497" s="22">
        <f t="shared" si="681"/>
        <v>18.629133333333332</v>
      </c>
      <c r="O5497" s="25">
        <f t="shared" si="682"/>
        <v>2.7773839619385212</v>
      </c>
      <c r="P5497" s="26">
        <f t="shared" si="683"/>
        <v>8.0859768255500981</v>
      </c>
      <c r="R5497" s="2">
        <f t="shared" si="684"/>
        <v>1.8687481880926207</v>
      </c>
      <c r="S5497" s="2"/>
      <c r="T5497" s="2">
        <f t="shared" si="685"/>
        <v>0.90207218049813653</v>
      </c>
      <c r="U5497" s="2"/>
      <c r="V5497" s="38">
        <f t="shared" si="686"/>
        <v>7.7104187232718724E-2</v>
      </c>
      <c r="W5497" s="8">
        <v>5802</v>
      </c>
      <c r="X5497" s="9">
        <f t="shared" si="687"/>
        <v>0.10583553035528644</v>
      </c>
    </row>
    <row r="5498" spans="1:24">
      <c r="A5498" s="15" t="s">
        <v>15573</v>
      </c>
      <c r="B5498" s="1" t="s">
        <v>15574</v>
      </c>
      <c r="C5498" t="s">
        <v>15575</v>
      </c>
      <c r="D5498" s="1">
        <v>4</v>
      </c>
      <c r="E5498" s="30">
        <v>13.4518</v>
      </c>
      <c r="F5498" s="31">
        <v>9.8017199999999995</v>
      </c>
      <c r="G5498" s="31">
        <v>11.063800000000001</v>
      </c>
      <c r="H5498" s="35">
        <v>13.0016</v>
      </c>
      <c r="I5498" s="32">
        <v>13.3225</v>
      </c>
      <c r="J5498" s="36">
        <v>10.7019</v>
      </c>
      <c r="L5498" s="21">
        <f t="shared" si="680"/>
        <v>12.342000000000001</v>
      </c>
      <c r="M5498" s="22">
        <f t="shared" si="681"/>
        <v>11.439106666666667</v>
      </c>
      <c r="O5498" s="25">
        <f t="shared" si="682"/>
        <v>1.4294020463116734</v>
      </c>
      <c r="P5498" s="26">
        <f t="shared" si="683"/>
        <v>1.853756273659861</v>
      </c>
      <c r="R5498" s="2">
        <f t="shared" si="684"/>
        <v>0.92684383946416038</v>
      </c>
      <c r="S5498" s="2"/>
      <c r="T5498" s="2">
        <f t="shared" si="685"/>
        <v>-0.10960180998357739</v>
      </c>
      <c r="U5498" s="2"/>
      <c r="V5498" s="38">
        <f t="shared" si="686"/>
        <v>0.27033043981830762</v>
      </c>
      <c r="W5498" s="8">
        <v>7115</v>
      </c>
      <c r="X5498" s="9">
        <f t="shared" si="687"/>
        <v>0.30258771928503192</v>
      </c>
    </row>
    <row r="5499" spans="1:24">
      <c r="A5499" s="15" t="s">
        <v>17757</v>
      </c>
      <c r="B5499" s="1" t="s">
        <v>17758</v>
      </c>
      <c r="C5499" t="s">
        <v>17759</v>
      </c>
      <c r="D5499" s="1">
        <v>7</v>
      </c>
      <c r="E5499" s="30">
        <v>12.5044</v>
      </c>
      <c r="F5499" s="31">
        <v>14.912100000000001</v>
      </c>
      <c r="G5499" s="31">
        <v>14.2668</v>
      </c>
      <c r="H5499" s="35">
        <v>12.1416</v>
      </c>
      <c r="I5499" s="32">
        <v>11.2967</v>
      </c>
      <c r="J5499" s="36">
        <v>11.429399999999999</v>
      </c>
      <c r="L5499" s="21">
        <f t="shared" si="680"/>
        <v>11.622566666666666</v>
      </c>
      <c r="M5499" s="22">
        <f t="shared" si="681"/>
        <v>13.894433333333334</v>
      </c>
      <c r="O5499" s="25">
        <f t="shared" si="682"/>
        <v>0.45436661775853848</v>
      </c>
      <c r="P5499" s="26">
        <f t="shared" si="683"/>
        <v>1.2462935141182967</v>
      </c>
      <c r="R5499" s="2">
        <f t="shared" si="684"/>
        <v>1.1954703063293537</v>
      </c>
      <c r="S5499" s="2"/>
      <c r="T5499" s="2">
        <f t="shared" si="685"/>
        <v>0.25757829613619115</v>
      </c>
      <c r="U5499" s="2"/>
      <c r="V5499" s="38">
        <f t="shared" si="686"/>
        <v>2.0646417009179064E-2</v>
      </c>
      <c r="W5499" s="8">
        <v>4390</v>
      </c>
      <c r="X5499" s="9">
        <f t="shared" si="687"/>
        <v>3.7455140105034639E-2</v>
      </c>
    </row>
    <row r="5500" spans="1:24">
      <c r="A5500" s="15" t="s">
        <v>16716</v>
      </c>
      <c r="B5500" s="1" t="s">
        <v>16717</v>
      </c>
      <c r="C5500" t="s">
        <v>16718</v>
      </c>
      <c r="D5500" s="1">
        <v>1</v>
      </c>
      <c r="E5500" s="30">
        <v>14.232100000000001</v>
      </c>
      <c r="F5500" s="31">
        <v>23.273700000000002</v>
      </c>
      <c r="G5500" s="31">
        <v>17.1236</v>
      </c>
      <c r="H5500" s="35">
        <v>5.9288400000000001</v>
      </c>
      <c r="I5500" s="32">
        <v>8.7663100000000007</v>
      </c>
      <c r="J5500" s="36">
        <v>8.2282899999999994</v>
      </c>
      <c r="L5500" s="21">
        <f t="shared" si="680"/>
        <v>7.6411466666666668</v>
      </c>
      <c r="M5500" s="22">
        <f t="shared" si="681"/>
        <v>18.209800000000001</v>
      </c>
      <c r="O5500" s="25">
        <f t="shared" si="682"/>
        <v>1.5071038353853892</v>
      </c>
      <c r="P5500" s="26">
        <f t="shared" si="683"/>
        <v>4.6176298541567791</v>
      </c>
      <c r="R5500" s="2">
        <f t="shared" si="684"/>
        <v>2.3831239988413606</v>
      </c>
      <c r="S5500" s="2"/>
      <c r="T5500" s="2">
        <f t="shared" si="685"/>
        <v>1.2528540198703382</v>
      </c>
      <c r="U5500" s="2"/>
      <c r="V5500" s="38">
        <f t="shared" si="686"/>
        <v>9.8140612789326363E-3</v>
      </c>
      <c r="W5500" s="8">
        <v>3599</v>
      </c>
      <c r="X5500" s="9">
        <f t="shared" si="687"/>
        <v>2.1716916928429985E-2</v>
      </c>
    </row>
    <row r="5501" spans="1:24">
      <c r="A5501" s="15" t="s">
        <v>22080</v>
      </c>
      <c r="B5501" s="1" t="s">
        <v>22081</v>
      </c>
      <c r="C5501" t="s">
        <v>22082</v>
      </c>
      <c r="D5501" s="1">
        <v>4</v>
      </c>
      <c r="E5501" s="30">
        <v>12.570399999999999</v>
      </c>
      <c r="F5501" s="31">
        <v>39.807499999999997</v>
      </c>
      <c r="G5501" s="31">
        <v>19.146999999999998</v>
      </c>
      <c r="H5501" s="35">
        <v>5.2476099999999999</v>
      </c>
      <c r="I5501" s="32">
        <v>6.3853299999999997</v>
      </c>
      <c r="J5501" s="36">
        <v>9.4771199999999993</v>
      </c>
      <c r="L5501" s="21">
        <f t="shared" si="680"/>
        <v>7.0366866666666654</v>
      </c>
      <c r="M5501" s="22">
        <f t="shared" si="681"/>
        <v>23.841633333333334</v>
      </c>
      <c r="O5501" s="25">
        <f t="shared" si="682"/>
        <v>2.188695465439026</v>
      </c>
      <c r="P5501" s="26">
        <f t="shared" si="683"/>
        <v>14.212480103885218</v>
      </c>
      <c r="R5501" s="2">
        <f t="shared" si="684"/>
        <v>3.3881902751579114</v>
      </c>
      <c r="S5501" s="2"/>
      <c r="T5501" s="2">
        <f t="shared" si="685"/>
        <v>1.7605148963107824</v>
      </c>
      <c r="U5501" s="2"/>
      <c r="V5501" s="38">
        <f t="shared" si="686"/>
        <v>5.6482575506719729E-2</v>
      </c>
      <c r="W5501" s="8">
        <v>5493</v>
      </c>
      <c r="X5501" s="9">
        <f t="shared" si="687"/>
        <v>8.1890994235484418E-2</v>
      </c>
    </row>
    <row r="5502" spans="1:24">
      <c r="A5502" s="15" t="s">
        <v>3459</v>
      </c>
      <c r="B5502" s="1" t="s">
        <v>3460</v>
      </c>
      <c r="C5502" t="s">
        <v>3461</v>
      </c>
      <c r="D5502" s="1">
        <v>1</v>
      </c>
      <c r="E5502" s="30">
        <v>12.8127</v>
      </c>
      <c r="F5502" s="31">
        <v>15.505599999999999</v>
      </c>
      <c r="G5502" s="31">
        <v>18.9651</v>
      </c>
      <c r="H5502" s="35">
        <v>6.8158700000000003</v>
      </c>
      <c r="I5502" s="32">
        <v>11.127800000000001</v>
      </c>
      <c r="J5502" s="36">
        <v>11.9634</v>
      </c>
      <c r="L5502" s="21">
        <f t="shared" si="680"/>
        <v>9.9690233333333342</v>
      </c>
      <c r="M5502" s="22">
        <f t="shared" si="681"/>
        <v>15.761133333333333</v>
      </c>
      <c r="O5502" s="25">
        <f t="shared" si="682"/>
        <v>2.7624877913998702</v>
      </c>
      <c r="P5502" s="26">
        <f t="shared" si="683"/>
        <v>3.0841497050780902</v>
      </c>
      <c r="R5502" s="2">
        <f t="shared" si="684"/>
        <v>1.5810107777191145</v>
      </c>
      <c r="S5502" s="2"/>
      <c r="T5502" s="2">
        <f t="shared" si="685"/>
        <v>0.66084720255328566</v>
      </c>
      <c r="U5502" s="2"/>
      <c r="V5502" s="38">
        <f t="shared" si="686"/>
        <v>3.6264459305235065E-2</v>
      </c>
      <c r="W5502" s="8">
        <v>4958</v>
      </c>
      <c r="X5502" s="9">
        <f t="shared" si="687"/>
        <v>5.8251342054637369E-2</v>
      </c>
    </row>
    <row r="5503" spans="1:24">
      <c r="A5503" s="15" t="s">
        <v>18087</v>
      </c>
      <c r="B5503" s="1" t="s">
        <v>18088</v>
      </c>
      <c r="C5503" t="s">
        <v>18089</v>
      </c>
      <c r="D5503" s="1">
        <v>22</v>
      </c>
      <c r="E5503" s="30">
        <v>9.9660299999999999</v>
      </c>
      <c r="F5503" s="31">
        <v>12.495200000000001</v>
      </c>
      <c r="G5503" s="31">
        <v>11.5059</v>
      </c>
      <c r="H5503" s="35">
        <v>12.052</v>
      </c>
      <c r="I5503" s="32">
        <v>12.245799999999999</v>
      </c>
      <c r="J5503" s="36">
        <v>11.9674</v>
      </c>
      <c r="L5503" s="21">
        <f t="shared" si="680"/>
        <v>12.0884</v>
      </c>
      <c r="M5503" s="22">
        <f t="shared" si="681"/>
        <v>11.322376666666665</v>
      </c>
      <c r="O5503" s="25">
        <f t="shared" si="682"/>
        <v>0.14272477009965695</v>
      </c>
      <c r="P5503" s="26">
        <f t="shared" si="683"/>
        <v>1.2745335745414219</v>
      </c>
      <c r="R5503" s="2">
        <f t="shared" si="684"/>
        <v>0.93663153656949349</v>
      </c>
      <c r="S5503" s="2"/>
      <c r="T5503" s="2">
        <f t="shared" si="685"/>
        <v>-9.4446480204592329E-2</v>
      </c>
      <c r="U5503" s="2"/>
      <c r="V5503" s="38">
        <f t="shared" si="686"/>
        <v>0.17966447748428091</v>
      </c>
      <c r="W5503" s="8">
        <v>6658</v>
      </c>
      <c r="X5503" s="9">
        <f t="shared" si="687"/>
        <v>0.21490656333505753</v>
      </c>
    </row>
    <row r="5504" spans="1:24">
      <c r="A5504" s="15" t="s">
        <v>8699</v>
      </c>
      <c r="B5504" s="1" t="s">
        <v>8700</v>
      </c>
      <c r="C5504" t="s">
        <v>8701</v>
      </c>
      <c r="D5504" s="1">
        <v>7</v>
      </c>
      <c r="E5504" s="30">
        <v>9.0093099999999993</v>
      </c>
      <c r="F5504" s="31">
        <v>15.9132</v>
      </c>
      <c r="G5504" s="31">
        <v>14.928699999999999</v>
      </c>
      <c r="H5504" s="35">
        <v>12.5861</v>
      </c>
      <c r="I5504" s="32">
        <v>19.267499999999998</v>
      </c>
      <c r="J5504" s="36">
        <v>13.064</v>
      </c>
      <c r="L5504" s="21">
        <f t="shared" si="680"/>
        <v>14.972533333333333</v>
      </c>
      <c r="M5504" s="22">
        <f t="shared" si="681"/>
        <v>13.283736666666664</v>
      </c>
      <c r="O5504" s="25">
        <f t="shared" si="682"/>
        <v>3.7272176087979187</v>
      </c>
      <c r="P5504" s="26">
        <f t="shared" si="683"/>
        <v>3.734347675168106</v>
      </c>
      <c r="R5504" s="2">
        <f t="shared" si="684"/>
        <v>0.88720701907492816</v>
      </c>
      <c r="S5504" s="2"/>
      <c r="T5504" s="2">
        <f t="shared" si="685"/>
        <v>-0.17265731556387418</v>
      </c>
      <c r="U5504" s="2"/>
      <c r="V5504" s="38">
        <f t="shared" si="686"/>
        <v>0.30442028399902465</v>
      </c>
      <c r="W5504" s="8">
        <v>7259</v>
      </c>
      <c r="X5504" s="9">
        <f t="shared" si="687"/>
        <v>0.33398583024772449</v>
      </c>
    </row>
    <row r="5505" spans="1:24">
      <c r="A5505" s="15" t="s">
        <v>11499</v>
      </c>
      <c r="B5505" s="1" t="s">
        <v>11500</v>
      </c>
      <c r="C5505" t="s">
        <v>11501</v>
      </c>
      <c r="D5505" s="1">
        <v>5</v>
      </c>
      <c r="E5505" s="30">
        <v>17.5761</v>
      </c>
      <c r="F5505" s="31">
        <v>14.6053</v>
      </c>
      <c r="G5505" s="31">
        <v>11.5921</v>
      </c>
      <c r="H5505" s="35">
        <v>10.1386</v>
      </c>
      <c r="I5505" s="32">
        <v>14.644399999999999</v>
      </c>
      <c r="J5505" s="36">
        <v>10.7066</v>
      </c>
      <c r="L5505" s="21">
        <f t="shared" si="680"/>
        <v>11.829866666666668</v>
      </c>
      <c r="M5505" s="22">
        <f t="shared" si="681"/>
        <v>14.591166666666666</v>
      </c>
      <c r="O5505" s="25">
        <f t="shared" si="682"/>
        <v>2.4539467014043521</v>
      </c>
      <c r="P5505" s="26">
        <f t="shared" si="683"/>
        <v>2.9920250355458835</v>
      </c>
      <c r="R5505" s="2">
        <f t="shared" si="684"/>
        <v>1.2334176772913754</v>
      </c>
      <c r="S5505" s="2"/>
      <c r="T5505" s="2">
        <f t="shared" si="685"/>
        <v>0.30266142822267345</v>
      </c>
      <c r="U5505" s="2"/>
      <c r="V5505" s="38">
        <f t="shared" si="686"/>
        <v>0.14204687577513225</v>
      </c>
      <c r="W5505" s="8">
        <v>6412</v>
      </c>
      <c r="X5505" s="9">
        <f t="shared" si="687"/>
        <v>0.17642877708564461</v>
      </c>
    </row>
    <row r="5506" spans="1:24">
      <c r="A5506" s="15" t="s">
        <v>6737</v>
      </c>
      <c r="B5506" s="1" t="s">
        <v>6738</v>
      </c>
      <c r="C5506" t="s">
        <v>6739</v>
      </c>
      <c r="D5506" s="1">
        <v>7</v>
      </c>
      <c r="E5506" s="30">
        <v>12.0901</v>
      </c>
      <c r="F5506" s="31">
        <v>16.070900000000002</v>
      </c>
      <c r="G5506" s="31">
        <v>16.5304</v>
      </c>
      <c r="H5506" s="35">
        <v>11.107699999999999</v>
      </c>
      <c r="I5506" s="32">
        <v>11.100899999999999</v>
      </c>
      <c r="J5506" s="36">
        <v>10.4236</v>
      </c>
      <c r="L5506" s="21">
        <f t="shared" si="680"/>
        <v>10.8774</v>
      </c>
      <c r="M5506" s="22">
        <f t="shared" si="681"/>
        <v>14.897133333333334</v>
      </c>
      <c r="O5506" s="25">
        <f t="shared" si="682"/>
        <v>0.39301703525419801</v>
      </c>
      <c r="P5506" s="26">
        <f t="shared" si="683"/>
        <v>2.4417948651214241</v>
      </c>
      <c r="R5506" s="2">
        <f t="shared" si="684"/>
        <v>1.3695490956785017</v>
      </c>
      <c r="S5506" s="2"/>
      <c r="T5506" s="2">
        <f t="shared" si="685"/>
        <v>0.45370098478905796</v>
      </c>
      <c r="U5506" s="2"/>
      <c r="V5506" s="38">
        <f t="shared" si="686"/>
        <v>2.4033297415175889E-2</v>
      </c>
      <c r="W5506" s="8">
        <v>4532</v>
      </c>
      <c r="X5506" s="9">
        <f t="shared" si="687"/>
        <v>4.2233270215017819E-2</v>
      </c>
    </row>
    <row r="5507" spans="1:24">
      <c r="A5507" s="15" t="s">
        <v>3870</v>
      </c>
      <c r="C5507" t="s">
        <v>3871</v>
      </c>
      <c r="D5507" s="1">
        <v>13</v>
      </c>
      <c r="E5507" s="30">
        <v>13.248200000000001</v>
      </c>
      <c r="F5507" s="31">
        <v>15.8504</v>
      </c>
      <c r="G5507" s="31">
        <v>16.947099999999999</v>
      </c>
      <c r="H5507" s="35">
        <v>9.3621200000000009</v>
      </c>
      <c r="I5507" s="32">
        <v>9.3709500000000006</v>
      </c>
      <c r="J5507" s="36">
        <v>9.9930900000000005</v>
      </c>
      <c r="L5507" s="21">
        <f t="shared" si="680"/>
        <v>9.5753866666666667</v>
      </c>
      <c r="M5507" s="22">
        <f t="shared" si="681"/>
        <v>15.348566666666665</v>
      </c>
      <c r="O5507" s="25">
        <f t="shared" si="682"/>
        <v>0.36176863909594653</v>
      </c>
      <c r="P5507" s="26">
        <f t="shared" si="683"/>
        <v>1.8998270509005155</v>
      </c>
      <c r="R5507" s="2">
        <f t="shared" si="684"/>
        <v>1.6029187333078976</v>
      </c>
      <c r="S5507" s="2"/>
      <c r="T5507" s="2">
        <f t="shared" si="685"/>
        <v>0.6807012838669465</v>
      </c>
      <c r="U5507" s="2"/>
      <c r="V5507" s="38">
        <f t="shared" si="686"/>
        <v>3.3249893686805219E-3</v>
      </c>
      <c r="W5507" s="8">
        <v>2522</v>
      </c>
      <c r="X5507" s="9">
        <f t="shared" si="687"/>
        <v>1.049968887080558E-2</v>
      </c>
    </row>
    <row r="5508" spans="1:24">
      <c r="A5508" s="15" t="s">
        <v>8274</v>
      </c>
      <c r="B5508" s="1" t="s">
        <v>8275</v>
      </c>
      <c r="C5508" t="s">
        <v>8276</v>
      </c>
      <c r="D5508" s="1">
        <v>25</v>
      </c>
      <c r="E5508" s="30">
        <v>4.3055300000000001</v>
      </c>
      <c r="F5508" s="31">
        <v>9.6902200000000001</v>
      </c>
      <c r="G5508" s="31">
        <v>9.0354700000000001</v>
      </c>
      <c r="H5508" s="35">
        <v>22.389600000000002</v>
      </c>
      <c r="I5508" s="32">
        <v>33.164700000000003</v>
      </c>
      <c r="J5508" s="36">
        <v>14.4175</v>
      </c>
      <c r="L5508" s="21">
        <f t="shared" ref="L5508:L5571" si="688">AVERAGE(H5508:J5508)</f>
        <v>23.323933333333333</v>
      </c>
      <c r="M5508" s="22">
        <f t="shared" ref="M5508:M5571" si="689">AVERAGE(E5508:G5508)</f>
        <v>7.6770733333333334</v>
      </c>
      <c r="O5508" s="25">
        <f t="shared" ref="O5508:O5571" si="690">STDEV(H5508:J5508)</f>
        <v>9.4084595467766938</v>
      </c>
      <c r="P5508" s="26">
        <f t="shared" ref="P5508:P5571" si="691">STDEV(E5508:G5508)</f>
        <v>2.9381376290149057</v>
      </c>
      <c r="R5508" s="2">
        <f t="shared" ref="R5508:R5571" si="692">M5508/L5508</f>
        <v>0.32915002901168755</v>
      </c>
      <c r="S5508" s="2"/>
      <c r="T5508" s="2">
        <f t="shared" ref="T5508:T5571" si="693">LOG(R5508,2)</f>
        <v>-1.6031827699700452</v>
      </c>
      <c r="U5508" s="2"/>
      <c r="V5508" s="38">
        <f t="shared" ref="V5508:V5571" si="694">TTEST(E5508:G5508,H5508:J5508,1,2)</f>
        <v>2.5698953764369675E-2</v>
      </c>
      <c r="W5508" s="8">
        <v>4612</v>
      </c>
      <c r="X5508" s="9">
        <f t="shared" ref="X5508:X5571" si="695">(V5508*7964)/W5508</f>
        <v>4.4376944444804875E-2</v>
      </c>
    </row>
    <row r="5509" spans="1:24">
      <c r="A5509" s="15" t="s">
        <v>22688</v>
      </c>
      <c r="B5509" s="1" t="s">
        <v>22689</v>
      </c>
      <c r="C5509" t="s">
        <v>22690</v>
      </c>
      <c r="D5509" s="1">
        <v>5</v>
      </c>
      <c r="E5509" s="30">
        <v>12.3299</v>
      </c>
      <c r="F5509" s="31">
        <v>33.158499999999997</v>
      </c>
      <c r="G5509" s="31">
        <v>21.5503</v>
      </c>
      <c r="H5509" s="35">
        <v>5.2209199999999996</v>
      </c>
      <c r="I5509" s="32">
        <v>6.78491</v>
      </c>
      <c r="J5509" s="36">
        <v>5.6837999999999997</v>
      </c>
      <c r="L5509" s="21">
        <f t="shared" si="688"/>
        <v>5.8965433333333337</v>
      </c>
      <c r="M5509" s="22">
        <f t="shared" si="689"/>
        <v>22.346233333333334</v>
      </c>
      <c r="O5509" s="25">
        <f t="shared" si="690"/>
        <v>0.80340585909819739</v>
      </c>
      <c r="P5509" s="26">
        <f t="shared" si="691"/>
        <v>10.437086609458273</v>
      </c>
      <c r="R5509" s="2">
        <f t="shared" si="692"/>
        <v>3.7897174785453398</v>
      </c>
      <c r="S5509" s="2"/>
      <c r="T5509" s="2">
        <f t="shared" si="693"/>
        <v>1.922090300244889</v>
      </c>
      <c r="U5509" s="2"/>
      <c r="V5509" s="38">
        <f t="shared" si="694"/>
        <v>2.6444245477268761E-2</v>
      </c>
      <c r="W5509" s="8">
        <v>4641</v>
      </c>
      <c r="X5509" s="9">
        <f t="shared" si="695"/>
        <v>4.5378575949357555E-2</v>
      </c>
    </row>
    <row r="5510" spans="1:24">
      <c r="A5510" s="15" t="s">
        <v>11796</v>
      </c>
      <c r="B5510" s="1" t="s">
        <v>11797</v>
      </c>
      <c r="C5510" t="s">
        <v>11798</v>
      </c>
      <c r="D5510" s="1">
        <v>2</v>
      </c>
      <c r="E5510" s="30">
        <v>12.438700000000001</v>
      </c>
      <c r="F5510" s="31">
        <v>11.0709</v>
      </c>
      <c r="G5510" s="31">
        <v>11.5762</v>
      </c>
      <c r="H5510" s="35">
        <v>15.5297</v>
      </c>
      <c r="I5510" s="32">
        <v>14.081899999999999</v>
      </c>
      <c r="J5510" s="36">
        <v>13.889699999999999</v>
      </c>
      <c r="L5510" s="21">
        <f t="shared" si="688"/>
        <v>14.500433333333334</v>
      </c>
      <c r="M5510" s="22">
        <f t="shared" si="689"/>
        <v>11.695266666666667</v>
      </c>
      <c r="O5510" s="25">
        <f t="shared" si="690"/>
        <v>0.89653645399020676</v>
      </c>
      <c r="P5510" s="26">
        <f t="shared" si="691"/>
        <v>0.69162986006485716</v>
      </c>
      <c r="R5510" s="2">
        <f t="shared" si="692"/>
        <v>0.80654601126862879</v>
      </c>
      <c r="S5510" s="2"/>
      <c r="T5510" s="2">
        <f t="shared" si="693"/>
        <v>-0.31017125730851069</v>
      </c>
      <c r="U5510" s="2"/>
      <c r="V5510" s="38">
        <f t="shared" si="694"/>
        <v>6.3682856948210614E-3</v>
      </c>
      <c r="W5510" s="8">
        <v>3178</v>
      </c>
      <c r="X5510" s="9">
        <f t="shared" si="695"/>
        <v>1.5958787688343277E-2</v>
      </c>
    </row>
    <row r="5511" spans="1:24">
      <c r="A5511" s="15" t="s">
        <v>635</v>
      </c>
      <c r="B5511" s="1" t="s">
        <v>636</v>
      </c>
      <c r="C5511" t="s">
        <v>637</v>
      </c>
      <c r="D5511" s="1">
        <v>9</v>
      </c>
      <c r="E5511" s="30">
        <v>12.923999999999999</v>
      </c>
      <c r="F5511" s="31">
        <v>17.123200000000001</v>
      </c>
      <c r="G5511" s="31">
        <v>15.727399999999999</v>
      </c>
      <c r="H5511" s="35">
        <v>8.2470700000000008</v>
      </c>
      <c r="I5511" s="32">
        <v>12.118</v>
      </c>
      <c r="J5511" s="36">
        <v>9.8289299999999997</v>
      </c>
      <c r="L5511" s="21">
        <f t="shared" si="688"/>
        <v>10.064666666666668</v>
      </c>
      <c r="M5511" s="22">
        <f t="shared" si="689"/>
        <v>15.2582</v>
      </c>
      <c r="O5511" s="25">
        <f t="shared" si="690"/>
        <v>1.946202352848573</v>
      </c>
      <c r="P5511" s="26">
        <f t="shared" si="691"/>
        <v>2.1385583087678541</v>
      </c>
      <c r="R5511" s="2">
        <f t="shared" si="692"/>
        <v>1.5160164271047227</v>
      </c>
      <c r="S5511" s="2"/>
      <c r="T5511" s="2">
        <f t="shared" si="693"/>
        <v>0.60028538620961147</v>
      </c>
      <c r="U5511" s="2"/>
      <c r="V5511" s="38">
        <f t="shared" si="694"/>
        <v>1.7919723314998005E-2</v>
      </c>
      <c r="W5511" s="8">
        <v>4247</v>
      </c>
      <c r="X5511" s="9">
        <f t="shared" si="695"/>
        <v>3.3603173176511451E-2</v>
      </c>
    </row>
    <row r="5512" spans="1:24">
      <c r="A5512" s="15" t="s">
        <v>6728</v>
      </c>
      <c r="B5512" s="1" t="s">
        <v>6729</v>
      </c>
      <c r="C5512" t="s">
        <v>6730</v>
      </c>
      <c r="D5512" s="1">
        <v>12</v>
      </c>
      <c r="E5512" s="30">
        <v>11.931900000000001</v>
      </c>
      <c r="F5512" s="31">
        <v>9.4335799999999992</v>
      </c>
      <c r="G5512" s="31">
        <v>10.060700000000001</v>
      </c>
      <c r="H5512" s="35">
        <v>15.6243</v>
      </c>
      <c r="I5512" s="32">
        <v>12.827400000000001</v>
      </c>
      <c r="J5512" s="36">
        <v>15.2933</v>
      </c>
      <c r="L5512" s="21">
        <f t="shared" si="688"/>
        <v>14.581666666666669</v>
      </c>
      <c r="M5512" s="22">
        <f t="shared" si="689"/>
        <v>10.475393333333333</v>
      </c>
      <c r="O5512" s="25">
        <f t="shared" si="690"/>
        <v>1.5282273729171756</v>
      </c>
      <c r="P5512" s="26">
        <f t="shared" si="691"/>
        <v>1.299760988079486</v>
      </c>
      <c r="R5512" s="2">
        <f t="shared" si="692"/>
        <v>0.7183947879757685</v>
      </c>
      <c r="S5512" s="2"/>
      <c r="T5512" s="2">
        <f t="shared" si="693"/>
        <v>-0.47715121166352042</v>
      </c>
      <c r="U5512" s="2"/>
      <c r="V5512" s="38">
        <f t="shared" si="694"/>
        <v>1.1951367867985212E-2</v>
      </c>
      <c r="W5512" s="8">
        <v>3821</v>
      </c>
      <c r="X5512" s="9">
        <f t="shared" si="695"/>
        <v>2.4909891049629478E-2</v>
      </c>
    </row>
    <row r="5513" spans="1:24">
      <c r="A5513" s="15" t="s">
        <v>8108</v>
      </c>
      <c r="B5513" s="1" t="s">
        <v>8109</v>
      </c>
      <c r="C5513" t="s">
        <v>8110</v>
      </c>
      <c r="D5513" s="1">
        <v>5</v>
      </c>
      <c r="E5513" s="30">
        <v>13.2294</v>
      </c>
      <c r="F5513" s="31">
        <v>13.632199999999999</v>
      </c>
      <c r="G5513" s="31">
        <v>15.295999999999999</v>
      </c>
      <c r="H5513" s="35">
        <v>10.2151</v>
      </c>
      <c r="I5513" s="32">
        <v>11.991</v>
      </c>
      <c r="J5513" s="36">
        <v>11.213900000000001</v>
      </c>
      <c r="L5513" s="21">
        <f t="shared" si="688"/>
        <v>11.14</v>
      </c>
      <c r="M5513" s="22">
        <f t="shared" si="689"/>
        <v>14.052533333333335</v>
      </c>
      <c r="O5513" s="25">
        <f t="shared" si="690"/>
        <v>0.89025339651135282</v>
      </c>
      <c r="P5513" s="26">
        <f t="shared" si="691"/>
        <v>1.0955450576463448</v>
      </c>
      <c r="R5513" s="2">
        <f t="shared" si="692"/>
        <v>1.2614482345900659</v>
      </c>
      <c r="S5513" s="2"/>
      <c r="T5513" s="2">
        <f t="shared" si="693"/>
        <v>0.33508100438593913</v>
      </c>
      <c r="U5513" s="2"/>
      <c r="V5513" s="38">
        <f t="shared" si="694"/>
        <v>1.165055056881468E-2</v>
      </c>
      <c r="W5513" s="8">
        <v>3802</v>
      </c>
      <c r="X5513" s="9">
        <f t="shared" si="695"/>
        <v>2.4404256899011077E-2</v>
      </c>
    </row>
    <row r="5514" spans="1:24">
      <c r="A5514" s="15" t="s">
        <v>652</v>
      </c>
      <c r="B5514" s="1" t="s">
        <v>653</v>
      </c>
      <c r="C5514" t="s">
        <v>654</v>
      </c>
      <c r="D5514" s="1">
        <v>13</v>
      </c>
      <c r="E5514" s="30">
        <v>11.209300000000001</v>
      </c>
      <c r="F5514" s="31">
        <v>20.03</v>
      </c>
      <c r="G5514" s="31">
        <v>20.729199999999999</v>
      </c>
      <c r="H5514" s="35">
        <v>9.1572200000000006</v>
      </c>
      <c r="I5514" s="32">
        <v>9.6609400000000001</v>
      </c>
      <c r="J5514" s="36">
        <v>9.4538799999999998</v>
      </c>
      <c r="L5514" s="21">
        <f t="shared" si="688"/>
        <v>9.4240133333333329</v>
      </c>
      <c r="M5514" s="22">
        <f t="shared" si="689"/>
        <v>17.322833333333332</v>
      </c>
      <c r="O5514" s="25">
        <f t="shared" si="690"/>
        <v>0.2531846617260477</v>
      </c>
      <c r="P5514" s="26">
        <f t="shared" si="691"/>
        <v>5.3060048551931525</v>
      </c>
      <c r="R5514" s="2">
        <f t="shared" si="692"/>
        <v>1.8381588311278563</v>
      </c>
      <c r="S5514" s="2"/>
      <c r="T5514" s="2">
        <f t="shared" si="693"/>
        <v>0.87826143201338258</v>
      </c>
      <c r="U5514" s="2"/>
      <c r="V5514" s="38">
        <f t="shared" si="694"/>
        <v>3.0809821653619986E-2</v>
      </c>
      <c r="W5514" s="8">
        <v>4802</v>
      </c>
      <c r="X5514" s="9">
        <f t="shared" si="695"/>
        <v>5.1097338535907866E-2</v>
      </c>
    </row>
    <row r="5515" spans="1:24">
      <c r="A5515" s="15" t="s">
        <v>20762</v>
      </c>
      <c r="B5515" s="1" t="s">
        <v>20763</v>
      </c>
      <c r="C5515" t="s">
        <v>20764</v>
      </c>
      <c r="D5515" s="1">
        <v>3</v>
      </c>
      <c r="E5515" s="30">
        <v>10.9619</v>
      </c>
      <c r="F5515" s="31">
        <v>14.5435</v>
      </c>
      <c r="G5515" s="31">
        <v>10.930400000000001</v>
      </c>
      <c r="H5515" s="35">
        <v>10.5098</v>
      </c>
      <c r="I5515" s="32">
        <v>10.672599999999999</v>
      </c>
      <c r="J5515" s="36">
        <v>12.141999999999999</v>
      </c>
      <c r="L5515" s="21">
        <f t="shared" si="688"/>
        <v>11.108133333333333</v>
      </c>
      <c r="M5515" s="22">
        <f t="shared" si="689"/>
        <v>12.145266666666666</v>
      </c>
      <c r="O5515" s="25">
        <f t="shared" si="690"/>
        <v>0.89904736990513068</v>
      </c>
      <c r="P5515" s="26">
        <f t="shared" si="691"/>
        <v>2.0769907085332244</v>
      </c>
      <c r="R5515" s="2">
        <f t="shared" si="692"/>
        <v>1.0933670223619929</v>
      </c>
      <c r="S5515" s="2"/>
      <c r="T5515" s="2">
        <f t="shared" si="693"/>
        <v>0.12877776739579083</v>
      </c>
      <c r="U5515" s="2"/>
      <c r="V5515" s="38">
        <f t="shared" si="694"/>
        <v>0.23589264178733005</v>
      </c>
      <c r="W5515" s="8">
        <v>6955</v>
      </c>
      <c r="X5515" s="9">
        <f t="shared" si="695"/>
        <v>0.27011488126445671</v>
      </c>
    </row>
    <row r="5516" spans="1:24">
      <c r="A5516" s="15" t="s">
        <v>16722</v>
      </c>
      <c r="B5516" s="1" t="s">
        <v>16723</v>
      </c>
      <c r="C5516" t="s">
        <v>16724</v>
      </c>
      <c r="D5516" s="1">
        <v>3</v>
      </c>
      <c r="E5516" s="30">
        <v>15.5113</v>
      </c>
      <c r="F5516" s="31">
        <v>12.856299999999999</v>
      </c>
      <c r="G5516" s="31">
        <v>18.944299999999998</v>
      </c>
      <c r="H5516" s="35">
        <v>10.101900000000001</v>
      </c>
      <c r="I5516" s="32">
        <v>8.3794299999999993</v>
      </c>
      <c r="J5516" s="36">
        <v>11.2308</v>
      </c>
      <c r="L5516" s="21">
        <f t="shared" si="688"/>
        <v>9.904043333333334</v>
      </c>
      <c r="M5516" s="22">
        <f t="shared" si="689"/>
        <v>15.770633333333331</v>
      </c>
      <c r="O5516" s="25">
        <f t="shared" si="690"/>
        <v>1.4359450423443503</v>
      </c>
      <c r="P5516" s="26">
        <f t="shared" si="691"/>
        <v>3.0522739610548362</v>
      </c>
      <c r="R5516" s="2">
        <f t="shared" si="692"/>
        <v>1.5923429252631833</v>
      </c>
      <c r="S5516" s="2"/>
      <c r="T5516" s="2">
        <f t="shared" si="693"/>
        <v>0.67115106659751433</v>
      </c>
      <c r="U5516" s="2"/>
      <c r="V5516" s="38">
        <f t="shared" si="694"/>
        <v>1.9729228138473897E-2</v>
      </c>
      <c r="W5516" s="8">
        <v>4351</v>
      </c>
      <c r="X5516" s="9">
        <f t="shared" si="695"/>
        <v>3.6112059962033122E-2</v>
      </c>
    </row>
    <row r="5517" spans="1:24">
      <c r="A5517" s="15" t="s">
        <v>22030</v>
      </c>
      <c r="B5517" s="1" t="s">
        <v>22031</v>
      </c>
      <c r="C5517" t="s">
        <v>22032</v>
      </c>
      <c r="D5517" s="1">
        <v>1</v>
      </c>
      <c r="E5517" s="30">
        <v>9.8174700000000001</v>
      </c>
      <c r="F5517" s="31">
        <v>7.8184399999999998</v>
      </c>
      <c r="G5517" s="31">
        <v>10.1546</v>
      </c>
      <c r="H5517" s="35">
        <v>19.5762</v>
      </c>
      <c r="I5517" s="32">
        <v>13.757099999999999</v>
      </c>
      <c r="J5517" s="36">
        <v>16.7254</v>
      </c>
      <c r="L5517" s="21">
        <f t="shared" si="688"/>
        <v>16.686233333333334</v>
      </c>
      <c r="M5517" s="22">
        <f t="shared" si="689"/>
        <v>9.2635033333333325</v>
      </c>
      <c r="O5517" s="25">
        <f t="shared" si="690"/>
        <v>2.9097477078491369</v>
      </c>
      <c r="P5517" s="26">
        <f t="shared" si="691"/>
        <v>1.262762918062357</v>
      </c>
      <c r="R5517" s="2">
        <f t="shared" si="692"/>
        <v>0.55515844398675951</v>
      </c>
      <c r="S5517" s="2"/>
      <c r="T5517" s="2">
        <f t="shared" si="693"/>
        <v>-0.8490285148999045</v>
      </c>
      <c r="U5517" s="2"/>
      <c r="V5517" s="38">
        <f t="shared" si="694"/>
        <v>7.7173924198055991E-3</v>
      </c>
      <c r="W5517" s="8">
        <v>3377</v>
      </c>
      <c r="X5517" s="9">
        <f t="shared" si="695"/>
        <v>1.8199974305991056E-2</v>
      </c>
    </row>
    <row r="5518" spans="1:24">
      <c r="A5518" s="15" t="s">
        <v>15296</v>
      </c>
      <c r="B5518" s="1" t="s">
        <v>15297</v>
      </c>
      <c r="C5518" t="s">
        <v>15298</v>
      </c>
      <c r="D5518" s="1">
        <v>4</v>
      </c>
      <c r="E5518" s="30">
        <v>12.4581</v>
      </c>
      <c r="F5518" s="31">
        <v>19.008500000000002</v>
      </c>
      <c r="G5518" s="31">
        <v>15.3874</v>
      </c>
      <c r="H5518" s="35">
        <v>10.549099999999999</v>
      </c>
      <c r="I5518" s="32">
        <v>8.7303499999999996</v>
      </c>
      <c r="J5518" s="36">
        <v>11.946099999999999</v>
      </c>
      <c r="L5518" s="21">
        <f t="shared" si="688"/>
        <v>10.408516666666666</v>
      </c>
      <c r="M5518" s="22">
        <f t="shared" si="689"/>
        <v>15.618</v>
      </c>
      <c r="O5518" s="25">
        <f t="shared" si="690"/>
        <v>1.6124778357649818</v>
      </c>
      <c r="P5518" s="26">
        <f t="shared" si="691"/>
        <v>3.2812828756448238</v>
      </c>
      <c r="R5518" s="2">
        <f t="shared" si="692"/>
        <v>1.500501992759135</v>
      </c>
      <c r="S5518" s="2"/>
      <c r="T5518" s="2">
        <f t="shared" si="693"/>
        <v>0.58544523492541334</v>
      </c>
      <c r="U5518" s="2"/>
      <c r="V5518" s="38">
        <f t="shared" si="694"/>
        <v>3.4548590342896084E-2</v>
      </c>
      <c r="W5518" s="8">
        <v>4904</v>
      </c>
      <c r="X5518" s="9">
        <f t="shared" si="695"/>
        <v>5.6106234398618351E-2</v>
      </c>
    </row>
    <row r="5519" spans="1:24">
      <c r="A5519" s="15" t="s">
        <v>20603</v>
      </c>
      <c r="B5519" s="1" t="s">
        <v>20604</v>
      </c>
      <c r="C5519" t="s">
        <v>20605</v>
      </c>
      <c r="D5519" s="1">
        <v>1</v>
      </c>
      <c r="E5519" s="30">
        <v>10.284000000000001</v>
      </c>
      <c r="F5519" s="31">
        <v>38.7087</v>
      </c>
      <c r="G5519" s="31">
        <v>21.850999999999999</v>
      </c>
      <c r="H5519" s="35">
        <v>5.3738599999999996</v>
      </c>
      <c r="I5519" s="32">
        <v>7.7606999999999999</v>
      </c>
      <c r="J5519" s="36">
        <v>8.8572900000000008</v>
      </c>
      <c r="L5519" s="21">
        <f t="shared" si="688"/>
        <v>7.3306166666666668</v>
      </c>
      <c r="M5519" s="22">
        <f t="shared" si="689"/>
        <v>23.614566666666665</v>
      </c>
      <c r="O5519" s="25">
        <f t="shared" si="690"/>
        <v>1.7810951396355361</v>
      </c>
      <c r="P5519" s="26">
        <f t="shared" si="691"/>
        <v>14.294177768005182</v>
      </c>
      <c r="R5519" s="2">
        <f t="shared" si="692"/>
        <v>3.2213615498468746</v>
      </c>
      <c r="S5519" s="2"/>
      <c r="T5519" s="2">
        <f t="shared" si="693"/>
        <v>1.6876705908352152</v>
      </c>
      <c r="U5519" s="2"/>
      <c r="V5519" s="38">
        <f t="shared" si="694"/>
        <v>6.0915920804606581E-2</v>
      </c>
      <c r="W5519" s="8">
        <v>5577</v>
      </c>
      <c r="X5519" s="9">
        <f t="shared" si="695"/>
        <v>8.6988415507958911E-2</v>
      </c>
    </row>
    <row r="5520" spans="1:24">
      <c r="A5520" s="15" t="s">
        <v>997</v>
      </c>
      <c r="B5520" s="1" t="s">
        <v>991</v>
      </c>
      <c r="C5520" t="s">
        <v>996</v>
      </c>
      <c r="D5520" s="1">
        <v>1</v>
      </c>
      <c r="E5520" s="30">
        <v>13.6393</v>
      </c>
      <c r="F5520" s="31">
        <v>9.6941699999999997</v>
      </c>
      <c r="G5520" s="31">
        <v>12.709</v>
      </c>
      <c r="H5520" s="35">
        <v>16.154900000000001</v>
      </c>
      <c r="I5520" s="32">
        <v>16.333300000000001</v>
      </c>
      <c r="J5520" s="36">
        <v>13.338100000000001</v>
      </c>
      <c r="L5520" s="21">
        <f t="shared" si="688"/>
        <v>15.275433333333334</v>
      </c>
      <c r="M5520" s="22">
        <f t="shared" si="689"/>
        <v>12.014156666666665</v>
      </c>
      <c r="O5520" s="25">
        <f t="shared" si="690"/>
        <v>1.6801493901833058</v>
      </c>
      <c r="P5520" s="26">
        <f t="shared" si="691"/>
        <v>2.062308929969852</v>
      </c>
      <c r="R5520" s="2">
        <f t="shared" si="692"/>
        <v>0.78650185592116306</v>
      </c>
      <c r="S5520" s="2"/>
      <c r="T5520" s="2">
        <f t="shared" si="693"/>
        <v>-0.34647792489153817</v>
      </c>
      <c r="U5520" s="2"/>
      <c r="V5520" s="38">
        <f t="shared" si="694"/>
        <v>5.0471340655220139E-2</v>
      </c>
      <c r="W5520" s="8">
        <v>5335</v>
      </c>
      <c r="X5520" s="9">
        <f t="shared" si="695"/>
        <v>7.534278481315336E-2</v>
      </c>
    </row>
    <row r="5521" spans="1:24">
      <c r="A5521" s="15" t="s">
        <v>9024</v>
      </c>
      <c r="B5521" s="1" t="s">
        <v>9025</v>
      </c>
      <c r="C5521" t="s">
        <v>9026</v>
      </c>
      <c r="D5521" s="1">
        <v>55</v>
      </c>
      <c r="E5521" s="30">
        <v>13.9117</v>
      </c>
      <c r="F5521" s="31">
        <v>12.322699999999999</v>
      </c>
      <c r="G5521" s="31">
        <v>13.7301</v>
      </c>
      <c r="H5521" s="35">
        <v>10.9359</v>
      </c>
      <c r="I5521" s="32">
        <v>12.7797</v>
      </c>
      <c r="J5521" s="36">
        <v>12.626300000000001</v>
      </c>
      <c r="L5521" s="21">
        <f t="shared" si="688"/>
        <v>12.113966666666668</v>
      </c>
      <c r="M5521" s="22">
        <f t="shared" si="689"/>
        <v>13.3215</v>
      </c>
      <c r="O5521" s="25">
        <f t="shared" si="690"/>
        <v>1.0231147019436937</v>
      </c>
      <c r="P5521" s="26">
        <f t="shared" si="691"/>
        <v>0.86973888035432823</v>
      </c>
      <c r="R5521" s="2">
        <f t="shared" si="692"/>
        <v>1.099681084368181</v>
      </c>
      <c r="S5521" s="2"/>
      <c r="T5521" s="2">
        <f t="shared" si="693"/>
        <v>0.13708519219543766</v>
      </c>
      <c r="U5521" s="2"/>
      <c r="V5521" s="38">
        <f t="shared" si="694"/>
        <v>9.716990588026346E-2</v>
      </c>
      <c r="W5521" s="8">
        <v>6035</v>
      </c>
      <c r="X5521" s="9">
        <f t="shared" si="695"/>
        <v>0.128228853426747</v>
      </c>
    </row>
    <row r="5522" spans="1:24">
      <c r="A5522" s="15" t="s">
        <v>15405</v>
      </c>
      <c r="B5522" s="1" t="s">
        <v>15406</v>
      </c>
      <c r="C5522" t="s">
        <v>15407</v>
      </c>
      <c r="D5522" s="1">
        <v>6</v>
      </c>
      <c r="E5522" s="30">
        <v>14.891400000000001</v>
      </c>
      <c r="F5522" s="31">
        <v>28.104099999999999</v>
      </c>
      <c r="G5522" s="31">
        <v>16.538599999999999</v>
      </c>
      <c r="H5522" s="35">
        <v>7.0050100000000004</v>
      </c>
      <c r="I5522" s="32">
        <v>10.1068</v>
      </c>
      <c r="J5522" s="36">
        <v>4.7693700000000003</v>
      </c>
      <c r="L5522" s="21">
        <f t="shared" si="688"/>
        <v>7.2937266666666671</v>
      </c>
      <c r="M5522" s="22">
        <f t="shared" si="689"/>
        <v>19.8447</v>
      </c>
      <c r="O5522" s="25">
        <f t="shared" si="690"/>
        <v>2.6804025325374794</v>
      </c>
      <c r="P5522" s="26">
        <f t="shared" si="691"/>
        <v>7.2001099456883351</v>
      </c>
      <c r="R5522" s="2">
        <f t="shared" si="692"/>
        <v>2.7207901950443256</v>
      </c>
      <c r="S5522" s="2"/>
      <c r="T5522" s="2">
        <f t="shared" si="693"/>
        <v>1.444025712104285</v>
      </c>
      <c r="U5522" s="2"/>
      <c r="V5522" s="38">
        <f t="shared" si="694"/>
        <v>2.3683573547345103E-2</v>
      </c>
      <c r="W5522" s="8">
        <v>4517</v>
      </c>
      <c r="X5522" s="9">
        <f t="shared" si="695"/>
        <v>4.1756913821354082E-2</v>
      </c>
    </row>
    <row r="5523" spans="1:24">
      <c r="A5523" s="15" t="s">
        <v>19375</v>
      </c>
      <c r="B5523" s="1" t="s">
        <v>19376</v>
      </c>
      <c r="C5523" t="s">
        <v>19377</v>
      </c>
      <c r="D5523" s="1">
        <v>6</v>
      </c>
      <c r="E5523" s="30">
        <v>11.3779</v>
      </c>
      <c r="F5523" s="31">
        <v>17.9513</v>
      </c>
      <c r="G5523" s="31">
        <v>18.087399999999999</v>
      </c>
      <c r="H5523" s="35">
        <v>9.6467299999999998</v>
      </c>
      <c r="I5523" s="32">
        <v>11.0816</v>
      </c>
      <c r="J5523" s="36">
        <v>10.9998</v>
      </c>
      <c r="L5523" s="21">
        <f t="shared" si="688"/>
        <v>10.576043333333333</v>
      </c>
      <c r="M5523" s="22">
        <f t="shared" si="689"/>
        <v>15.805533333333335</v>
      </c>
      <c r="O5523" s="25">
        <f t="shared" si="690"/>
        <v>0.80584754366650124</v>
      </c>
      <c r="P5523" s="26">
        <f t="shared" si="691"/>
        <v>3.835046740697341</v>
      </c>
      <c r="R5523" s="2">
        <f t="shared" si="692"/>
        <v>1.4944656366448323</v>
      </c>
      <c r="S5523" s="2"/>
      <c r="T5523" s="2">
        <f t="shared" si="693"/>
        <v>0.57962972444186811</v>
      </c>
      <c r="U5523" s="2"/>
      <c r="V5523" s="38">
        <f t="shared" si="694"/>
        <v>4.0955024935493078E-2</v>
      </c>
      <c r="W5523" s="8">
        <v>5105</v>
      </c>
      <c r="X5523" s="9">
        <f t="shared" si="695"/>
        <v>6.3891443405732981E-2</v>
      </c>
    </row>
    <row r="5524" spans="1:24">
      <c r="A5524" s="15" t="s">
        <v>18075</v>
      </c>
      <c r="B5524" s="1" t="s">
        <v>18076</v>
      </c>
      <c r="C5524" t="s">
        <v>18077</v>
      </c>
      <c r="D5524" s="1">
        <v>1</v>
      </c>
      <c r="E5524" s="30">
        <v>10.009600000000001</v>
      </c>
      <c r="F5524" s="31">
        <v>7.2519499999999999</v>
      </c>
      <c r="G5524" s="31">
        <v>10.5124</v>
      </c>
      <c r="H5524" s="35">
        <v>14.6717</v>
      </c>
      <c r="I5524" s="32">
        <v>19.738</v>
      </c>
      <c r="J5524" s="36">
        <v>14.3841</v>
      </c>
      <c r="L5524" s="21">
        <f t="shared" si="688"/>
        <v>16.264600000000002</v>
      </c>
      <c r="M5524" s="22">
        <f t="shared" si="689"/>
        <v>9.2579833333333337</v>
      </c>
      <c r="O5524" s="25">
        <f t="shared" si="690"/>
        <v>3.0114878565253917</v>
      </c>
      <c r="P5524" s="26">
        <f t="shared" si="691"/>
        <v>1.7553715449537579</v>
      </c>
      <c r="R5524" s="2">
        <f t="shared" si="692"/>
        <v>0.5692106374170488</v>
      </c>
      <c r="S5524" s="2"/>
      <c r="T5524" s="2">
        <f t="shared" si="693"/>
        <v>-0.81296547166417399</v>
      </c>
      <c r="U5524" s="2"/>
      <c r="V5524" s="38">
        <f t="shared" si="694"/>
        <v>1.2658037548452277E-2</v>
      </c>
      <c r="W5524" s="8">
        <v>3890</v>
      </c>
      <c r="X5524" s="9">
        <f t="shared" si="695"/>
        <v>2.5914810034929032E-2</v>
      </c>
    </row>
    <row r="5525" spans="1:24">
      <c r="A5525" s="15" t="s">
        <v>7578</v>
      </c>
      <c r="B5525" s="1" t="s">
        <v>7579</v>
      </c>
      <c r="C5525" t="s">
        <v>7580</v>
      </c>
      <c r="D5525" s="1">
        <v>5</v>
      </c>
      <c r="E5525" s="30">
        <v>11.004799999999999</v>
      </c>
      <c r="F5525" s="31">
        <v>17.6572</v>
      </c>
      <c r="G5525" s="31">
        <v>15.159599999999999</v>
      </c>
      <c r="H5525" s="35">
        <v>11.343400000000001</v>
      </c>
      <c r="I5525" s="32">
        <v>14.2401</v>
      </c>
      <c r="J5525" s="36">
        <v>10.8407</v>
      </c>
      <c r="L5525" s="21">
        <f t="shared" si="688"/>
        <v>12.141399999999999</v>
      </c>
      <c r="M5525" s="22">
        <f t="shared" si="689"/>
        <v>14.607199999999999</v>
      </c>
      <c r="O5525" s="25">
        <f t="shared" si="690"/>
        <v>1.8348250843064049</v>
      </c>
      <c r="P5525" s="26">
        <f t="shared" si="691"/>
        <v>3.3604264253216392</v>
      </c>
      <c r="R5525" s="2">
        <f t="shared" si="692"/>
        <v>1.2030902531833232</v>
      </c>
      <c r="S5525" s="2"/>
      <c r="T5525" s="2">
        <f t="shared" si="693"/>
        <v>0.26674487438093092</v>
      </c>
      <c r="U5525" s="2"/>
      <c r="V5525" s="38">
        <f t="shared" si="694"/>
        <v>0.16356621308750799</v>
      </c>
      <c r="W5525" s="8">
        <v>6553</v>
      </c>
      <c r="X5525" s="9">
        <f t="shared" si="695"/>
        <v>0.19878549077199964</v>
      </c>
    </row>
    <row r="5526" spans="1:24">
      <c r="A5526" s="15" t="s">
        <v>6952</v>
      </c>
      <c r="B5526" s="1" t="s">
        <v>6953</v>
      </c>
      <c r="C5526" t="s">
        <v>6954</v>
      </c>
      <c r="D5526" s="1">
        <v>21</v>
      </c>
      <c r="E5526" s="30">
        <v>14.0609</v>
      </c>
      <c r="F5526" s="31">
        <v>19.471699999999998</v>
      </c>
      <c r="G5526" s="31">
        <v>16.758099999999999</v>
      </c>
      <c r="H5526" s="35">
        <v>6.3055599999999998</v>
      </c>
      <c r="I5526" s="32">
        <v>10.328799999999999</v>
      </c>
      <c r="J5526" s="36">
        <v>7.1395400000000002</v>
      </c>
      <c r="L5526" s="21">
        <f t="shared" si="688"/>
        <v>7.9246333333333334</v>
      </c>
      <c r="M5526" s="22">
        <f t="shared" si="689"/>
        <v>16.763566666666666</v>
      </c>
      <c r="O5526" s="25">
        <f t="shared" si="690"/>
        <v>2.1234155695325696</v>
      </c>
      <c r="P5526" s="26">
        <f t="shared" si="691"/>
        <v>2.7054041423294395</v>
      </c>
      <c r="R5526" s="2">
        <f t="shared" si="692"/>
        <v>2.1153744232120095</v>
      </c>
      <c r="S5526" s="2"/>
      <c r="T5526" s="2">
        <f t="shared" si="693"/>
        <v>1.0809130442919359</v>
      </c>
      <c r="U5526" s="2"/>
      <c r="V5526" s="38">
        <f t="shared" si="694"/>
        <v>5.6170075501381592E-3</v>
      </c>
      <c r="W5526" s="8">
        <v>3047</v>
      </c>
      <c r="X5526" s="9">
        <f t="shared" si="695"/>
        <v>1.4681276051624647E-2</v>
      </c>
    </row>
    <row r="5527" spans="1:24">
      <c r="A5527" s="15" t="s">
        <v>14822</v>
      </c>
      <c r="B5527" s="1" t="s">
        <v>14823</v>
      </c>
      <c r="C5527" t="s">
        <v>14824</v>
      </c>
      <c r="D5527" s="1">
        <v>11</v>
      </c>
      <c r="E5527" s="30">
        <v>15.4842</v>
      </c>
      <c r="F5527" s="31">
        <v>33.089399999999998</v>
      </c>
      <c r="G5527" s="31">
        <v>17.323699999999999</v>
      </c>
      <c r="H5527" s="35">
        <v>5.4919900000000004</v>
      </c>
      <c r="I5527" s="32">
        <v>5.9060499999999996</v>
      </c>
      <c r="J5527" s="36">
        <v>5.7708300000000001</v>
      </c>
      <c r="L5527" s="21">
        <f t="shared" si="688"/>
        <v>5.7229566666666658</v>
      </c>
      <c r="M5527" s="22">
        <f t="shared" si="689"/>
        <v>21.965766666666667</v>
      </c>
      <c r="O5527" s="25">
        <f t="shared" si="690"/>
        <v>0.21114050519342134</v>
      </c>
      <c r="P5527" s="26">
        <f t="shared" si="691"/>
        <v>9.677156295282888</v>
      </c>
      <c r="R5527" s="2">
        <f t="shared" si="692"/>
        <v>3.8381850407161342</v>
      </c>
      <c r="S5527" s="2"/>
      <c r="T5527" s="2">
        <f t="shared" si="693"/>
        <v>1.940424266220202</v>
      </c>
      <c r="U5527" s="2"/>
      <c r="V5527" s="38">
        <f t="shared" si="694"/>
        <v>2.1915697129360923E-2</v>
      </c>
      <c r="W5527" s="8">
        <v>4441</v>
      </c>
      <c r="X5527" s="9">
        <f t="shared" si="695"/>
        <v>3.9301196113089479E-2</v>
      </c>
    </row>
    <row r="5528" spans="1:24">
      <c r="A5528" s="15" t="s">
        <v>5224</v>
      </c>
      <c r="B5528" s="1" t="s">
        <v>5225</v>
      </c>
      <c r="C5528" t="s">
        <v>5226</v>
      </c>
      <c r="D5528" s="1">
        <v>7</v>
      </c>
      <c r="E5528" s="30">
        <v>13.9672</v>
      </c>
      <c r="F5528" s="31">
        <v>18.253</v>
      </c>
      <c r="G5528" s="31">
        <v>14.9458</v>
      </c>
      <c r="H5528" s="35">
        <v>8.4001800000000006</v>
      </c>
      <c r="I5528" s="32">
        <v>9.5444899999999997</v>
      </c>
      <c r="J5528" s="36">
        <v>9.9583300000000001</v>
      </c>
      <c r="L5528" s="21">
        <f t="shared" si="688"/>
        <v>9.3010000000000002</v>
      </c>
      <c r="M5528" s="22">
        <f t="shared" si="689"/>
        <v>15.722</v>
      </c>
      <c r="O5528" s="25">
        <f t="shared" si="690"/>
        <v>0.80710804152851767</v>
      </c>
      <c r="P5528" s="26">
        <f t="shared" si="691"/>
        <v>2.2458595770884844</v>
      </c>
      <c r="R5528" s="2">
        <f t="shared" si="692"/>
        <v>1.690355875712289</v>
      </c>
      <c r="S5528" s="2"/>
      <c r="T5528" s="2">
        <f t="shared" si="693"/>
        <v>0.75732701341607289</v>
      </c>
      <c r="U5528" s="2"/>
      <c r="V5528" s="38">
        <f t="shared" si="694"/>
        <v>4.7940610776968182E-3</v>
      </c>
      <c r="W5528" s="8">
        <v>2900</v>
      </c>
      <c r="X5528" s="9">
        <f t="shared" si="695"/>
        <v>1.3165483594061193E-2</v>
      </c>
    </row>
    <row r="5529" spans="1:24">
      <c r="A5529" s="15" t="s">
        <v>21012</v>
      </c>
      <c r="B5529" s="1" t="s">
        <v>21013</v>
      </c>
      <c r="C5529" t="s">
        <v>21014</v>
      </c>
      <c r="D5529" s="1">
        <v>3</v>
      </c>
      <c r="E5529" s="30">
        <v>11.106199999999999</v>
      </c>
      <c r="F5529" s="31">
        <v>15.114800000000001</v>
      </c>
      <c r="G5529" s="31">
        <v>11.434900000000001</v>
      </c>
      <c r="H5529" s="35">
        <v>9.4820399999999996</v>
      </c>
      <c r="I5529" s="32">
        <v>10.7094</v>
      </c>
      <c r="J5529" s="36">
        <v>10.6919</v>
      </c>
      <c r="L5529" s="21">
        <f t="shared" si="688"/>
        <v>10.294446666666667</v>
      </c>
      <c r="M5529" s="22">
        <f t="shared" si="689"/>
        <v>12.551966666666667</v>
      </c>
      <c r="O5529" s="25">
        <f t="shared" si="690"/>
        <v>0.70361921984361264</v>
      </c>
      <c r="P5529" s="26">
        <f t="shared" si="691"/>
        <v>2.2255554235590926</v>
      </c>
      <c r="R5529" s="2">
        <f t="shared" si="692"/>
        <v>1.2192949337733547</v>
      </c>
      <c r="S5529" s="2"/>
      <c r="T5529" s="2">
        <f t="shared" si="693"/>
        <v>0.2860471399255422</v>
      </c>
      <c r="U5529" s="2"/>
      <c r="V5529" s="38">
        <f t="shared" si="694"/>
        <v>8.4602641309251353E-2</v>
      </c>
      <c r="W5529" s="8">
        <v>5894</v>
      </c>
      <c r="X5529" s="9">
        <f t="shared" si="695"/>
        <v>0.11431547936662331</v>
      </c>
    </row>
    <row r="5530" spans="1:24">
      <c r="A5530" s="15" t="s">
        <v>8920</v>
      </c>
      <c r="B5530" s="1" t="s">
        <v>8921</v>
      </c>
      <c r="C5530" t="s">
        <v>8922</v>
      </c>
      <c r="D5530" s="1">
        <v>10</v>
      </c>
      <c r="E5530" s="30">
        <v>7.8339499999999997</v>
      </c>
      <c r="F5530" s="31">
        <v>13.1823</v>
      </c>
      <c r="G5530" s="31">
        <v>11.2277</v>
      </c>
      <c r="H5530" s="35">
        <v>11.634</v>
      </c>
      <c r="I5530" s="32">
        <v>13.8719</v>
      </c>
      <c r="J5530" s="36">
        <v>12.145300000000001</v>
      </c>
      <c r="L5530" s="21">
        <f t="shared" si="688"/>
        <v>12.550400000000002</v>
      </c>
      <c r="M5530" s="22">
        <f t="shared" si="689"/>
        <v>10.747983333333332</v>
      </c>
      <c r="O5530" s="25">
        <f t="shared" si="690"/>
        <v>1.1726587781618314</v>
      </c>
      <c r="P5530" s="26">
        <f t="shared" si="691"/>
        <v>2.7062534971494054</v>
      </c>
      <c r="R5530" s="2">
        <f t="shared" si="692"/>
        <v>0.85638571944586073</v>
      </c>
      <c r="S5530" s="2"/>
      <c r="T5530" s="2">
        <f t="shared" si="693"/>
        <v>-0.22366735644606744</v>
      </c>
      <c r="U5530" s="2"/>
      <c r="V5530" s="38">
        <f t="shared" si="694"/>
        <v>0.1747610098515241</v>
      </c>
      <c r="W5530" s="8">
        <v>6628</v>
      </c>
      <c r="X5530" s="9">
        <f t="shared" si="695"/>
        <v>0.20998742945949575</v>
      </c>
    </row>
    <row r="5531" spans="1:24">
      <c r="A5531" s="15" t="s">
        <v>14470</v>
      </c>
      <c r="B5531" s="1" t="s">
        <v>14471</v>
      </c>
      <c r="C5531" t="s">
        <v>14472</v>
      </c>
      <c r="D5531" s="1">
        <v>19</v>
      </c>
      <c r="E5531" s="30">
        <v>14.9125</v>
      </c>
      <c r="F5531" s="31">
        <v>11.935</v>
      </c>
      <c r="G5531" s="31">
        <v>14.4628</v>
      </c>
      <c r="H5531" s="35">
        <v>12.5677</v>
      </c>
      <c r="I5531" s="32">
        <v>10.5936</v>
      </c>
      <c r="J5531" s="36">
        <v>12.5261</v>
      </c>
      <c r="L5531" s="21">
        <f t="shared" si="688"/>
        <v>11.895799999999999</v>
      </c>
      <c r="M5531" s="22">
        <f t="shared" si="689"/>
        <v>13.770099999999999</v>
      </c>
      <c r="O5531" s="25">
        <f t="shared" si="690"/>
        <v>1.127930082052961</v>
      </c>
      <c r="P5531" s="26">
        <f t="shared" si="691"/>
        <v>1.6050705685420807</v>
      </c>
      <c r="R5531" s="2">
        <f t="shared" si="692"/>
        <v>1.1575598110257401</v>
      </c>
      <c r="S5531" s="2"/>
      <c r="T5531" s="2">
        <f t="shared" si="693"/>
        <v>0.21108673935239083</v>
      </c>
      <c r="U5531" s="2"/>
      <c r="V5531" s="38">
        <f t="shared" si="694"/>
        <v>8.6649985947656133E-2</v>
      </c>
      <c r="W5531" s="8">
        <v>5931</v>
      </c>
      <c r="X5531" s="9">
        <f t="shared" si="695"/>
        <v>0.11635145643013546</v>
      </c>
    </row>
    <row r="5532" spans="1:24">
      <c r="A5532" s="15" t="s">
        <v>875</v>
      </c>
      <c r="B5532" s="1" t="s">
        <v>876</v>
      </c>
      <c r="C5532" t="s">
        <v>877</v>
      </c>
      <c r="D5532" s="1">
        <v>60</v>
      </c>
      <c r="E5532" s="30">
        <v>12.8217</v>
      </c>
      <c r="F5532" s="31">
        <v>9.26</v>
      </c>
      <c r="G5532" s="31">
        <v>12.563000000000001</v>
      </c>
      <c r="H5532" s="35">
        <v>11.357699999999999</v>
      </c>
      <c r="I5532" s="32">
        <v>11.7469</v>
      </c>
      <c r="J5532" s="36">
        <v>12.2155</v>
      </c>
      <c r="L5532" s="21">
        <f t="shared" si="688"/>
        <v>11.773366666666666</v>
      </c>
      <c r="M5532" s="22">
        <f t="shared" si="689"/>
        <v>11.548233333333334</v>
      </c>
      <c r="O5532" s="25">
        <f t="shared" si="690"/>
        <v>0.42951201768208275</v>
      </c>
      <c r="P5532" s="26">
        <f t="shared" si="691"/>
        <v>1.9858852593574869</v>
      </c>
      <c r="R5532" s="2">
        <f t="shared" si="692"/>
        <v>0.98087774383424742</v>
      </c>
      <c r="S5532" s="2"/>
      <c r="T5532" s="2">
        <f t="shared" si="693"/>
        <v>-2.7854764105899422E-2</v>
      </c>
      <c r="U5532" s="2"/>
      <c r="V5532" s="38">
        <f t="shared" si="694"/>
        <v>0.4285771866856557</v>
      </c>
      <c r="W5532" s="8">
        <v>7727</v>
      </c>
      <c r="X5532" s="9">
        <f t="shared" si="695"/>
        <v>0.441722365053004</v>
      </c>
    </row>
    <row r="5533" spans="1:24">
      <c r="A5533" s="15" t="s">
        <v>16885</v>
      </c>
      <c r="B5533" s="1" t="s">
        <v>16886</v>
      </c>
      <c r="C5533" t="s">
        <v>16887</v>
      </c>
      <c r="D5533" s="1">
        <v>4</v>
      </c>
      <c r="E5533" s="30">
        <v>12.5464</v>
      </c>
      <c r="F5533" s="31">
        <v>14.627700000000001</v>
      </c>
      <c r="G5533" s="31">
        <v>13.788399999999999</v>
      </c>
      <c r="H5533" s="35">
        <v>10.7803</v>
      </c>
      <c r="I5533" s="32">
        <v>12.4297</v>
      </c>
      <c r="J5533" s="36">
        <v>11.6554</v>
      </c>
      <c r="L5533" s="21">
        <f t="shared" si="688"/>
        <v>11.6218</v>
      </c>
      <c r="M5533" s="22">
        <f t="shared" si="689"/>
        <v>13.654166666666669</v>
      </c>
      <c r="O5533" s="25">
        <f t="shared" si="690"/>
        <v>0.82521319063621368</v>
      </c>
      <c r="P5533" s="26">
        <f t="shared" si="691"/>
        <v>1.047122897912816</v>
      </c>
      <c r="R5533" s="2">
        <f t="shared" si="692"/>
        <v>1.1748753778817971</v>
      </c>
      <c r="S5533" s="2"/>
      <c r="T5533" s="2">
        <f t="shared" si="693"/>
        <v>0.23250773445234402</v>
      </c>
      <c r="U5533" s="2"/>
      <c r="V5533" s="38">
        <f t="shared" si="694"/>
        <v>2.8779042085162406E-2</v>
      </c>
      <c r="W5533" s="8">
        <v>4721</v>
      </c>
      <c r="X5533" s="9">
        <f t="shared" si="695"/>
        <v>4.8548250617715186E-2</v>
      </c>
    </row>
    <row r="5534" spans="1:24">
      <c r="A5534" s="15" t="s">
        <v>5060</v>
      </c>
      <c r="B5534" s="1" t="s">
        <v>5061</v>
      </c>
      <c r="C5534" t="s">
        <v>5062</v>
      </c>
      <c r="D5534" s="1">
        <v>11</v>
      </c>
      <c r="E5534" s="30">
        <v>7.6016599999999999</v>
      </c>
      <c r="F5534" s="31">
        <v>8.1502999999999997</v>
      </c>
      <c r="G5534" s="31">
        <v>11.543100000000001</v>
      </c>
      <c r="H5534" s="35">
        <v>15.5139</v>
      </c>
      <c r="I5534" s="32">
        <v>16.308700000000002</v>
      </c>
      <c r="J5534" s="36">
        <v>15.4673</v>
      </c>
      <c r="L5534" s="21">
        <f t="shared" si="688"/>
        <v>15.763300000000001</v>
      </c>
      <c r="M5534" s="22">
        <f t="shared" si="689"/>
        <v>9.0983533333333337</v>
      </c>
      <c r="O5534" s="25">
        <f t="shared" si="690"/>
        <v>0.47290459925866773</v>
      </c>
      <c r="P5534" s="26">
        <f t="shared" si="691"/>
        <v>2.1349101059607474</v>
      </c>
      <c r="R5534" s="2">
        <f t="shared" si="692"/>
        <v>0.577185826148924</v>
      </c>
      <c r="S5534" s="2"/>
      <c r="T5534" s="2">
        <f t="shared" si="693"/>
        <v>-0.79289222263228332</v>
      </c>
      <c r="U5534" s="2"/>
      <c r="V5534" s="38">
        <f t="shared" si="694"/>
        <v>3.0865405109664111E-3</v>
      </c>
      <c r="W5534" s="8">
        <v>2445</v>
      </c>
      <c r="X5534" s="9">
        <f t="shared" si="695"/>
        <v>1.0053664061078322E-2</v>
      </c>
    </row>
    <row r="5535" spans="1:24">
      <c r="A5535" s="15" t="s">
        <v>4832</v>
      </c>
      <c r="B5535" s="1" t="s">
        <v>4833</v>
      </c>
      <c r="C5535" t="s">
        <v>4834</v>
      </c>
      <c r="D5535" s="1">
        <v>11</v>
      </c>
      <c r="E5535" s="30">
        <v>14.3512</v>
      </c>
      <c r="F5535" s="31">
        <v>11.304600000000001</v>
      </c>
      <c r="G5535" s="31">
        <v>16.570799999999998</v>
      </c>
      <c r="H5535" s="35">
        <v>13.36</v>
      </c>
      <c r="I5535" s="32">
        <v>12.542899999999999</v>
      </c>
      <c r="J5535" s="36">
        <v>11.065300000000001</v>
      </c>
      <c r="L5535" s="21">
        <f t="shared" si="688"/>
        <v>12.322733333333332</v>
      </c>
      <c r="M5535" s="22">
        <f t="shared" si="689"/>
        <v>14.075533333333333</v>
      </c>
      <c r="O5535" s="25">
        <f t="shared" si="690"/>
        <v>1.163085140191092</v>
      </c>
      <c r="P5535" s="26">
        <f t="shared" si="691"/>
        <v>2.6439004696344726</v>
      </c>
      <c r="R5535" s="2">
        <f t="shared" si="692"/>
        <v>1.1422411694375165</v>
      </c>
      <c r="S5535" s="2"/>
      <c r="T5535" s="2">
        <f t="shared" si="693"/>
        <v>0.19186728924546562</v>
      </c>
      <c r="U5535" s="2"/>
      <c r="V5535" s="38">
        <f t="shared" si="694"/>
        <v>0.17626518642435868</v>
      </c>
      <c r="W5535" s="8">
        <v>6640</v>
      </c>
      <c r="X5535" s="9">
        <f t="shared" si="695"/>
        <v>0.21141203986198684</v>
      </c>
    </row>
    <row r="5536" spans="1:24">
      <c r="A5536" s="15" t="s">
        <v>7314</v>
      </c>
      <c r="B5536" s="1" t="s">
        <v>7315</v>
      </c>
      <c r="C5536" t="s">
        <v>7316</v>
      </c>
      <c r="D5536" s="1">
        <v>15</v>
      </c>
      <c r="E5536" s="30">
        <v>12.12</v>
      </c>
      <c r="F5536" s="31">
        <v>19.619</v>
      </c>
      <c r="G5536" s="31">
        <v>15.751200000000001</v>
      </c>
      <c r="H5536" s="35">
        <v>9.3335799999999995</v>
      </c>
      <c r="I5536" s="32">
        <v>12.2898</v>
      </c>
      <c r="J5536" s="36">
        <v>9.7258800000000001</v>
      </c>
      <c r="L5536" s="21">
        <f t="shared" si="688"/>
        <v>10.449753333333332</v>
      </c>
      <c r="M5536" s="22">
        <f t="shared" si="689"/>
        <v>15.830066666666667</v>
      </c>
      <c r="O5536" s="25">
        <f t="shared" si="690"/>
        <v>1.6055539929050466</v>
      </c>
      <c r="P5536" s="26">
        <f t="shared" si="691"/>
        <v>3.75012202645904</v>
      </c>
      <c r="R5536" s="2">
        <f t="shared" si="692"/>
        <v>1.5148746732777747</v>
      </c>
      <c r="S5536" s="2"/>
      <c r="T5536" s="2">
        <f t="shared" si="693"/>
        <v>0.5991984433882328</v>
      </c>
      <c r="U5536" s="2"/>
      <c r="V5536" s="38">
        <f t="shared" si="694"/>
        <v>4.2187235774054914E-2</v>
      </c>
      <c r="W5536" s="8">
        <v>5137</v>
      </c>
      <c r="X5536" s="9">
        <f t="shared" si="695"/>
        <v>6.5403765953781071E-2</v>
      </c>
    </row>
    <row r="5537" spans="1:24">
      <c r="A5537" s="15" t="s">
        <v>3249</v>
      </c>
      <c r="B5537" s="1" t="s">
        <v>3250</v>
      </c>
      <c r="C5537" t="s">
        <v>3251</v>
      </c>
      <c r="D5537" s="1">
        <v>33</v>
      </c>
      <c r="E5537" s="30">
        <v>11.2455</v>
      </c>
      <c r="F5537" s="31">
        <v>9.0923499999999997</v>
      </c>
      <c r="G5537" s="31">
        <v>11.1906</v>
      </c>
      <c r="H5537" s="35">
        <v>15.917299999999999</v>
      </c>
      <c r="I5537" s="32">
        <v>12.8665</v>
      </c>
      <c r="J5537" s="36">
        <v>15.260999999999999</v>
      </c>
      <c r="L5537" s="21">
        <f t="shared" si="688"/>
        <v>14.681599999999998</v>
      </c>
      <c r="M5537" s="22">
        <f t="shared" si="689"/>
        <v>10.509483333333334</v>
      </c>
      <c r="O5537" s="25">
        <f t="shared" si="690"/>
        <v>1.6058092757236142</v>
      </c>
      <c r="P5537" s="26">
        <f t="shared" si="691"/>
        <v>1.2275804111476094</v>
      </c>
      <c r="R5537" s="2">
        <f t="shared" si="692"/>
        <v>0.71582683994478358</v>
      </c>
      <c r="S5537" s="2"/>
      <c r="T5537" s="2">
        <f t="shared" si="693"/>
        <v>-0.48231745623324751</v>
      </c>
      <c r="U5537" s="2"/>
      <c r="V5537" s="38">
        <f t="shared" si="694"/>
        <v>1.1634491530470911E-2</v>
      </c>
      <c r="W5537" s="8">
        <v>3799</v>
      </c>
      <c r="X5537" s="9">
        <f t="shared" si="695"/>
        <v>2.4389863266299112E-2</v>
      </c>
    </row>
    <row r="5538" spans="1:24">
      <c r="A5538" s="15" t="s">
        <v>17175</v>
      </c>
      <c r="B5538" s="1" t="s">
        <v>17176</v>
      </c>
      <c r="C5538" t="s">
        <v>17177</v>
      </c>
      <c r="D5538" s="1">
        <v>3</v>
      </c>
      <c r="E5538" s="30">
        <v>11.9678</v>
      </c>
      <c r="F5538" s="31">
        <v>8.9351099999999999</v>
      </c>
      <c r="G5538" s="31">
        <v>11.748200000000001</v>
      </c>
      <c r="H5538" s="35">
        <v>13.2737</v>
      </c>
      <c r="I5538" s="32">
        <v>14.154299999999999</v>
      </c>
      <c r="J5538" s="36">
        <v>12.823499999999999</v>
      </c>
      <c r="L5538" s="21">
        <f t="shared" si="688"/>
        <v>13.417166666666665</v>
      </c>
      <c r="M5538" s="22">
        <f t="shared" si="689"/>
        <v>10.883703333333335</v>
      </c>
      <c r="O5538" s="25">
        <f t="shared" si="690"/>
        <v>0.67690041611254248</v>
      </c>
      <c r="P5538" s="26">
        <f t="shared" si="691"/>
        <v>1.6910996493504842</v>
      </c>
      <c r="R5538" s="2">
        <f t="shared" si="692"/>
        <v>0.81117747164701959</v>
      </c>
      <c r="S5538" s="2"/>
      <c r="T5538" s="2">
        <f t="shared" si="693"/>
        <v>-0.30191050910730605</v>
      </c>
      <c r="U5538" s="2"/>
      <c r="V5538" s="38">
        <f t="shared" si="694"/>
        <v>3.6817372500320439E-2</v>
      </c>
      <c r="W5538" s="8">
        <v>4980</v>
      </c>
      <c r="X5538" s="9">
        <f t="shared" si="695"/>
        <v>5.8878223813765458E-2</v>
      </c>
    </row>
    <row r="5539" spans="1:24">
      <c r="A5539" s="15" t="s">
        <v>22630</v>
      </c>
      <c r="B5539" s="1" t="s">
        <v>22631</v>
      </c>
      <c r="C5539" t="s">
        <v>22632</v>
      </c>
      <c r="D5539" s="1">
        <v>1</v>
      </c>
      <c r="E5539" s="30">
        <v>12.0749</v>
      </c>
      <c r="F5539" s="31">
        <v>11.128399999999999</v>
      </c>
      <c r="G5539" s="31">
        <v>10.1595</v>
      </c>
      <c r="H5539" s="35">
        <v>15.4427</v>
      </c>
      <c r="I5539" s="32">
        <v>13.048999999999999</v>
      </c>
      <c r="J5539" s="36">
        <v>13.112399999999999</v>
      </c>
      <c r="L5539" s="21">
        <f t="shared" si="688"/>
        <v>13.868033333333335</v>
      </c>
      <c r="M5539" s="22">
        <f t="shared" si="689"/>
        <v>11.120933333333333</v>
      </c>
      <c r="O5539" s="25">
        <f t="shared" si="690"/>
        <v>1.3640697281786349</v>
      </c>
      <c r="P5539" s="26">
        <f t="shared" si="691"/>
        <v>0.95772182983021403</v>
      </c>
      <c r="R5539" s="2">
        <f t="shared" si="692"/>
        <v>0.80191135008328496</v>
      </c>
      <c r="S5539" s="2"/>
      <c r="T5539" s="2">
        <f t="shared" si="693"/>
        <v>-0.31848533684087504</v>
      </c>
      <c r="U5539" s="2"/>
      <c r="V5539" s="38">
        <f t="shared" si="694"/>
        <v>2.3085681310253209E-2</v>
      </c>
      <c r="W5539" s="8">
        <v>4497</v>
      </c>
      <c r="X5539" s="9">
        <f t="shared" si="695"/>
        <v>4.0883781622160671E-2</v>
      </c>
    </row>
    <row r="5540" spans="1:24">
      <c r="A5540" s="15" t="s">
        <v>15034</v>
      </c>
      <c r="B5540" s="1" t="s">
        <v>15035</v>
      </c>
      <c r="C5540" t="s">
        <v>15036</v>
      </c>
      <c r="D5540" s="1">
        <v>5</v>
      </c>
      <c r="E5540" s="30">
        <v>10.670500000000001</v>
      </c>
      <c r="F5540" s="31">
        <v>38.138199999999998</v>
      </c>
      <c r="G5540" s="31">
        <v>26.01</v>
      </c>
      <c r="H5540" s="35">
        <v>4.39933</v>
      </c>
      <c r="I5540" s="32">
        <v>4.1779000000000002</v>
      </c>
      <c r="J5540" s="36">
        <v>5.0643599999999998</v>
      </c>
      <c r="L5540" s="21">
        <f t="shared" si="688"/>
        <v>4.5471966666666672</v>
      </c>
      <c r="M5540" s="22">
        <f t="shared" si="689"/>
        <v>24.939566666666668</v>
      </c>
      <c r="O5540" s="25">
        <f t="shared" si="690"/>
        <v>0.46135804559293553</v>
      </c>
      <c r="P5540" s="26">
        <f t="shared" si="691"/>
        <v>13.765101033531616</v>
      </c>
      <c r="R5540" s="2">
        <f t="shared" si="692"/>
        <v>5.4846026013096711</v>
      </c>
      <c r="S5540" s="2"/>
      <c r="T5540" s="2">
        <f t="shared" si="693"/>
        <v>2.4553870908399458</v>
      </c>
      <c r="U5540" s="2"/>
      <c r="V5540" s="38">
        <f t="shared" si="694"/>
        <v>3.1169730624253822E-2</v>
      </c>
      <c r="W5540" s="8">
        <v>4815</v>
      </c>
      <c r="X5540" s="9">
        <f t="shared" si="695"/>
        <v>5.1554669717872779E-2</v>
      </c>
    </row>
    <row r="5541" spans="1:24">
      <c r="A5541" s="15" t="s">
        <v>3207</v>
      </c>
      <c r="B5541" s="1" t="s">
        <v>3208</v>
      </c>
      <c r="C5541" t="s">
        <v>3209</v>
      </c>
      <c r="D5541" s="1">
        <v>17</v>
      </c>
      <c r="E5541" s="30">
        <v>10.186400000000001</v>
      </c>
      <c r="F5541" s="31">
        <v>12.5199</v>
      </c>
      <c r="G5541" s="31">
        <v>13.0122</v>
      </c>
      <c r="H5541" s="35">
        <v>11.1656</v>
      </c>
      <c r="I5541" s="32">
        <v>12.7561</v>
      </c>
      <c r="J5541" s="36">
        <v>11.7502</v>
      </c>
      <c r="L5541" s="21">
        <f t="shared" si="688"/>
        <v>11.890633333333334</v>
      </c>
      <c r="M5541" s="22">
        <f t="shared" si="689"/>
        <v>11.906166666666666</v>
      </c>
      <c r="O5541" s="25">
        <f t="shared" si="690"/>
        <v>0.80449593120993079</v>
      </c>
      <c r="P5541" s="26">
        <f t="shared" si="691"/>
        <v>1.5095654551338296</v>
      </c>
      <c r="R5541" s="2">
        <f t="shared" si="692"/>
        <v>1.0013063503766269</v>
      </c>
      <c r="S5541" s="2"/>
      <c r="T5541" s="2">
        <f t="shared" si="693"/>
        <v>1.883435264512851E-3</v>
      </c>
      <c r="U5541" s="2"/>
      <c r="V5541" s="38">
        <f t="shared" si="694"/>
        <v>0.49410210688530221</v>
      </c>
      <c r="W5541" s="8">
        <v>7949</v>
      </c>
      <c r="X5541" s="9">
        <f t="shared" si="695"/>
        <v>0.49503449229268426</v>
      </c>
    </row>
    <row r="5542" spans="1:24">
      <c r="A5542" s="15" t="s">
        <v>2349</v>
      </c>
      <c r="B5542" s="1" t="s">
        <v>2350</v>
      </c>
      <c r="C5542" t="s">
        <v>2351</v>
      </c>
      <c r="D5542" s="1">
        <v>15</v>
      </c>
      <c r="E5542" s="30">
        <v>14.7643</v>
      </c>
      <c r="F5542" s="31">
        <v>15.6272</v>
      </c>
      <c r="G5542" s="31">
        <v>11.967599999999999</v>
      </c>
      <c r="H5542" s="35">
        <v>11.6965</v>
      </c>
      <c r="I5542" s="32">
        <v>11.4514</v>
      </c>
      <c r="J5542" s="36">
        <v>11.569900000000001</v>
      </c>
      <c r="L5542" s="21">
        <f t="shared" si="688"/>
        <v>11.5726</v>
      </c>
      <c r="M5542" s="22">
        <f t="shared" si="689"/>
        <v>14.1197</v>
      </c>
      <c r="O5542" s="25">
        <f t="shared" si="690"/>
        <v>0.12257230519167081</v>
      </c>
      <c r="P5542" s="26">
        <f t="shared" si="691"/>
        <v>1.9130603518969445</v>
      </c>
      <c r="R5542" s="2">
        <f t="shared" si="692"/>
        <v>1.2200974716139847</v>
      </c>
      <c r="S5542" s="2"/>
      <c r="T5542" s="2">
        <f t="shared" si="693"/>
        <v>0.2869964069659886</v>
      </c>
      <c r="U5542" s="2"/>
      <c r="V5542" s="38">
        <f t="shared" si="694"/>
        <v>4.1406612906423813E-2</v>
      </c>
      <c r="W5542" s="8">
        <v>5117</v>
      </c>
      <c r="X5542" s="9">
        <f t="shared" si="695"/>
        <v>6.4444452840875369E-2</v>
      </c>
    </row>
    <row r="5543" spans="1:24">
      <c r="A5543" s="15" t="s">
        <v>8084</v>
      </c>
      <c r="B5543" s="1" t="s">
        <v>8085</v>
      </c>
      <c r="C5543" t="s">
        <v>8086</v>
      </c>
      <c r="D5543" s="1">
        <v>16</v>
      </c>
      <c r="E5543" s="30">
        <v>16.195799999999998</v>
      </c>
      <c r="F5543" s="31">
        <v>18.5945</v>
      </c>
      <c r="G5543" s="31">
        <v>12.292</v>
      </c>
      <c r="H5543" s="35">
        <v>10.242100000000001</v>
      </c>
      <c r="I5543" s="32">
        <v>8.8118200000000009</v>
      </c>
      <c r="J5543" s="36">
        <v>11.553000000000001</v>
      </c>
      <c r="L5543" s="21">
        <f t="shared" si="688"/>
        <v>10.202306666666667</v>
      </c>
      <c r="M5543" s="22">
        <f t="shared" si="689"/>
        <v>15.694100000000001</v>
      </c>
      <c r="O5543" s="25">
        <f t="shared" si="690"/>
        <v>1.37102318730696</v>
      </c>
      <c r="P5543" s="26">
        <f t="shared" si="691"/>
        <v>3.1810617299888855</v>
      </c>
      <c r="R5543" s="2">
        <f t="shared" si="692"/>
        <v>1.5382893803100737</v>
      </c>
      <c r="S5543" s="2"/>
      <c r="T5543" s="2">
        <f t="shared" si="693"/>
        <v>0.6213269261003237</v>
      </c>
      <c r="U5543" s="2"/>
      <c r="V5543" s="38">
        <f t="shared" si="694"/>
        <v>2.5792330287595006E-2</v>
      </c>
      <c r="W5543" s="8">
        <v>4614</v>
      </c>
      <c r="X5543" s="9">
        <f t="shared" si="695"/>
        <v>4.4518881319984098E-2</v>
      </c>
    </row>
    <row r="5544" spans="1:24">
      <c r="A5544" s="15" t="s">
        <v>22755</v>
      </c>
      <c r="B5544" s="1" t="s">
        <v>22756</v>
      </c>
      <c r="C5544" t="s">
        <v>22757</v>
      </c>
      <c r="D5544" s="1">
        <v>1</v>
      </c>
      <c r="E5544" s="30">
        <v>7.73752</v>
      </c>
      <c r="F5544" s="31">
        <v>9.8099000000000007</v>
      </c>
      <c r="G5544" s="31">
        <v>12.711600000000001</v>
      </c>
      <c r="H5544" s="35">
        <v>7.8623500000000002</v>
      </c>
      <c r="I5544" s="32">
        <v>19.098099999999999</v>
      </c>
      <c r="J5544" s="36">
        <v>9.5778300000000005</v>
      </c>
      <c r="L5544" s="21">
        <f t="shared" si="688"/>
        <v>12.179426666666666</v>
      </c>
      <c r="M5544" s="22">
        <f t="shared" si="689"/>
        <v>10.086340000000002</v>
      </c>
      <c r="O5544" s="25">
        <f t="shared" si="690"/>
        <v>6.0528297867719116</v>
      </c>
      <c r="P5544" s="26">
        <f t="shared" si="691"/>
        <v>2.4985360247152708</v>
      </c>
      <c r="R5544" s="2">
        <f t="shared" si="692"/>
        <v>0.82814571457660313</v>
      </c>
      <c r="S5544" s="2"/>
      <c r="T5544" s="2">
        <f t="shared" si="693"/>
        <v>-0.27204345856201884</v>
      </c>
      <c r="U5544" s="2"/>
      <c r="V5544" s="38">
        <f t="shared" si="694"/>
        <v>0.30465867965655574</v>
      </c>
      <c r="W5544" s="8">
        <v>7263</v>
      </c>
      <c r="X5544" s="9">
        <f t="shared" si="695"/>
        <v>0.3340632968174046</v>
      </c>
    </row>
    <row r="5545" spans="1:24">
      <c r="A5545" s="15" t="s">
        <v>18407</v>
      </c>
      <c r="B5545" s="1" t="s">
        <v>18408</v>
      </c>
      <c r="C5545" t="s">
        <v>18409</v>
      </c>
      <c r="D5545" s="1">
        <v>1</v>
      </c>
      <c r="E5545" s="30">
        <v>12.5945</v>
      </c>
      <c r="F5545" s="31">
        <v>15.5716</v>
      </c>
      <c r="G5545" s="31">
        <v>15.8352</v>
      </c>
      <c r="H5545" s="35">
        <v>11.2163</v>
      </c>
      <c r="I5545" s="32">
        <v>10.1713</v>
      </c>
      <c r="J5545" s="36">
        <v>10.8963</v>
      </c>
      <c r="L5545" s="21">
        <f t="shared" si="688"/>
        <v>10.7613</v>
      </c>
      <c r="M5545" s="22">
        <f t="shared" si="689"/>
        <v>14.6671</v>
      </c>
      <c r="O5545" s="25">
        <f t="shared" si="690"/>
        <v>0.53542039557715759</v>
      </c>
      <c r="P5545" s="26">
        <f t="shared" si="691"/>
        <v>1.7997567363396645</v>
      </c>
      <c r="R5545" s="2">
        <f t="shared" si="692"/>
        <v>1.3629487143746573</v>
      </c>
      <c r="S5545" s="2"/>
      <c r="T5545" s="2">
        <f t="shared" si="693"/>
        <v>0.44673127680974883</v>
      </c>
      <c r="U5545" s="2"/>
      <c r="V5545" s="38">
        <f t="shared" si="694"/>
        <v>1.135060656818597E-2</v>
      </c>
      <c r="W5545" s="8">
        <v>3766</v>
      </c>
      <c r="X5545" s="9">
        <f t="shared" si="695"/>
        <v>2.4003247665701822E-2</v>
      </c>
    </row>
    <row r="5546" spans="1:24">
      <c r="A5546" s="15" t="s">
        <v>15853</v>
      </c>
      <c r="B5546" s="1" t="s">
        <v>15854</v>
      </c>
      <c r="C5546" t="s">
        <v>15855</v>
      </c>
      <c r="D5546" s="1">
        <v>5</v>
      </c>
      <c r="E5546" s="30">
        <v>12.401400000000001</v>
      </c>
      <c r="F5546" s="31">
        <v>9.2976399999999995</v>
      </c>
      <c r="G5546" s="31">
        <v>11.141299999999999</v>
      </c>
      <c r="H5546" s="35">
        <v>16.034500000000001</v>
      </c>
      <c r="I5546" s="32">
        <v>10.733599999999999</v>
      </c>
      <c r="J5546" s="36">
        <v>13.9209</v>
      </c>
      <c r="L5546" s="21">
        <f t="shared" si="688"/>
        <v>13.563000000000001</v>
      </c>
      <c r="M5546" s="22">
        <f t="shared" si="689"/>
        <v>10.946779999999999</v>
      </c>
      <c r="O5546" s="25">
        <f t="shared" si="690"/>
        <v>2.66851166570431</v>
      </c>
      <c r="P5546" s="26">
        <f t="shared" si="691"/>
        <v>1.5609964949352073</v>
      </c>
      <c r="R5546" s="2">
        <f t="shared" si="692"/>
        <v>0.80710609747106088</v>
      </c>
      <c r="S5546" s="2"/>
      <c r="T5546" s="2">
        <f t="shared" si="693"/>
        <v>-0.30916976062308332</v>
      </c>
      <c r="U5546" s="2"/>
      <c r="V5546" s="38">
        <f t="shared" si="694"/>
        <v>0.10829652186947152</v>
      </c>
      <c r="W5546" s="8">
        <v>6130</v>
      </c>
      <c r="X5546" s="9">
        <f t="shared" si="695"/>
        <v>0.140697145215085</v>
      </c>
    </row>
    <row r="5547" spans="1:24">
      <c r="A5547" s="15" t="s">
        <v>12529</v>
      </c>
      <c r="B5547" s="1" t="s">
        <v>12530</v>
      </c>
      <c r="C5547" t="s">
        <v>12531</v>
      </c>
      <c r="D5547" s="1">
        <v>28</v>
      </c>
      <c r="E5547" s="30">
        <v>12.870799999999999</v>
      </c>
      <c r="F5547" s="31">
        <v>10.104900000000001</v>
      </c>
      <c r="G5547" s="31">
        <v>10.247400000000001</v>
      </c>
      <c r="H5547" s="35">
        <v>12.7578</v>
      </c>
      <c r="I5547" s="32">
        <v>12.914999999999999</v>
      </c>
      <c r="J5547" s="36">
        <v>14.452</v>
      </c>
      <c r="L5547" s="21">
        <f t="shared" si="688"/>
        <v>13.374933333333333</v>
      </c>
      <c r="M5547" s="22">
        <f t="shared" si="689"/>
        <v>11.074366666666668</v>
      </c>
      <c r="O5547" s="25">
        <f t="shared" si="690"/>
        <v>0.93607286753400454</v>
      </c>
      <c r="P5547" s="26">
        <f t="shared" si="691"/>
        <v>1.5573875893088778</v>
      </c>
      <c r="R5547" s="2">
        <f t="shared" si="692"/>
        <v>0.82799415822633393</v>
      </c>
      <c r="S5547" s="2"/>
      <c r="T5547" s="2">
        <f t="shared" si="693"/>
        <v>-0.27230750581931834</v>
      </c>
      <c r="U5547" s="2"/>
      <c r="V5547" s="38">
        <f t="shared" si="694"/>
        <v>4.6692402671993011E-2</v>
      </c>
      <c r="W5547" s="8">
        <v>5243</v>
      </c>
      <c r="X5547" s="9">
        <f t="shared" si="695"/>
        <v>7.0924717695928355E-2</v>
      </c>
    </row>
    <row r="5548" spans="1:24">
      <c r="A5548" s="15" t="s">
        <v>4865</v>
      </c>
      <c r="B5548" s="1" t="s">
        <v>4866</v>
      </c>
      <c r="C5548" t="s">
        <v>4867</v>
      </c>
      <c r="D5548" s="1">
        <v>32</v>
      </c>
      <c r="E5548" s="30">
        <v>13.029199999999999</v>
      </c>
      <c r="F5548" s="31">
        <v>11.1218</v>
      </c>
      <c r="G5548" s="31">
        <v>12.329700000000001</v>
      </c>
      <c r="H5548" s="35">
        <v>11.3186</v>
      </c>
      <c r="I5548" s="32">
        <v>12.581099999999999</v>
      </c>
      <c r="J5548" s="36">
        <v>12.1159</v>
      </c>
      <c r="L5548" s="21">
        <f t="shared" si="688"/>
        <v>12.0052</v>
      </c>
      <c r="M5548" s="22">
        <f t="shared" si="689"/>
        <v>12.160233333333332</v>
      </c>
      <c r="O5548" s="25">
        <f t="shared" si="690"/>
        <v>0.63848839456954865</v>
      </c>
      <c r="P5548" s="26">
        <f t="shared" si="691"/>
        <v>0.96492637197525732</v>
      </c>
      <c r="R5548" s="2">
        <f t="shared" si="692"/>
        <v>1.0129138484434521</v>
      </c>
      <c r="S5548" s="2"/>
      <c r="T5548" s="2">
        <f t="shared" si="693"/>
        <v>1.8511473537969867E-2</v>
      </c>
      <c r="U5548" s="2"/>
      <c r="V5548" s="38">
        <f t="shared" si="694"/>
        <v>0.41393330742020534</v>
      </c>
      <c r="W5548" s="8">
        <v>7675</v>
      </c>
      <c r="X5548" s="9">
        <f t="shared" si="695"/>
        <v>0.42951985150417138</v>
      </c>
    </row>
    <row r="5549" spans="1:24">
      <c r="A5549" s="15" t="s">
        <v>13168</v>
      </c>
      <c r="B5549" s="1" t="s">
        <v>13169</v>
      </c>
      <c r="C5549" t="s">
        <v>13170</v>
      </c>
      <c r="D5549" s="1">
        <v>1</v>
      </c>
      <c r="E5549" s="30">
        <v>8.4711300000000005</v>
      </c>
      <c r="F5549" s="31">
        <v>14.0671</v>
      </c>
      <c r="G5549" s="31">
        <v>9.9270999999999994</v>
      </c>
      <c r="H5549" s="35">
        <v>14.887499999999999</v>
      </c>
      <c r="I5549" s="32">
        <v>10.771000000000001</v>
      </c>
      <c r="J5549" s="36">
        <v>10.4697</v>
      </c>
      <c r="L5549" s="21">
        <f t="shared" si="688"/>
        <v>12.042733333333333</v>
      </c>
      <c r="M5549" s="22">
        <f t="shared" si="689"/>
        <v>10.821776666666665</v>
      </c>
      <c r="O5549" s="25">
        <f t="shared" si="690"/>
        <v>2.4682419782779306</v>
      </c>
      <c r="P5549" s="26">
        <f t="shared" si="691"/>
        <v>2.9032834538903312</v>
      </c>
      <c r="R5549" s="2">
        <f t="shared" si="692"/>
        <v>0.89861465558760178</v>
      </c>
      <c r="S5549" s="2"/>
      <c r="T5549" s="2">
        <f t="shared" si="693"/>
        <v>-0.15422550379038069</v>
      </c>
      <c r="U5549" s="2"/>
      <c r="V5549" s="38">
        <f t="shared" si="694"/>
        <v>0.30424690294983631</v>
      </c>
      <c r="W5549" s="8">
        <v>7257</v>
      </c>
      <c r="X5549" s="9">
        <f t="shared" si="695"/>
        <v>0.33388760301674192</v>
      </c>
    </row>
    <row r="5550" spans="1:24">
      <c r="A5550" s="15" t="s">
        <v>12803</v>
      </c>
      <c r="B5550" s="1" t="s">
        <v>12804</v>
      </c>
      <c r="C5550" t="s">
        <v>12805</v>
      </c>
      <c r="D5550" s="1">
        <v>4</v>
      </c>
      <c r="E5550" s="30">
        <v>12.4238</v>
      </c>
      <c r="F5550" s="31">
        <v>8.91343</v>
      </c>
      <c r="G5550" s="31">
        <v>8.5458099999999995</v>
      </c>
      <c r="H5550" s="35">
        <v>16.022400000000001</v>
      </c>
      <c r="I5550" s="32">
        <v>12.436500000000001</v>
      </c>
      <c r="J5550" s="36">
        <v>15.3925</v>
      </c>
      <c r="L5550" s="21">
        <f t="shared" si="688"/>
        <v>14.617133333333333</v>
      </c>
      <c r="M5550" s="22">
        <f t="shared" si="689"/>
        <v>9.9610133333333319</v>
      </c>
      <c r="O5550" s="25">
        <f t="shared" si="690"/>
        <v>1.9145664792149262</v>
      </c>
      <c r="P5550" s="26">
        <f t="shared" si="691"/>
        <v>2.1407416332274507</v>
      </c>
      <c r="R5550" s="2">
        <f t="shared" si="692"/>
        <v>0.68146148127539818</v>
      </c>
      <c r="S5550" s="2"/>
      <c r="T5550" s="2">
        <f t="shared" si="693"/>
        <v>-0.55329598201457042</v>
      </c>
      <c r="U5550" s="2"/>
      <c r="V5550" s="38">
        <f t="shared" si="694"/>
        <v>2.4206990717341222E-2</v>
      </c>
      <c r="W5550" s="8">
        <v>4543</v>
      </c>
      <c r="X5550" s="9">
        <f t="shared" si="695"/>
        <v>4.243549946575071E-2</v>
      </c>
    </row>
    <row r="5551" spans="1:24">
      <c r="A5551" s="15" t="s">
        <v>16013</v>
      </c>
      <c r="B5551" s="1" t="s">
        <v>16014</v>
      </c>
      <c r="C5551" t="s">
        <v>16015</v>
      </c>
      <c r="D5551" s="1">
        <v>4</v>
      </c>
      <c r="E5551" s="30">
        <v>11.652799999999999</v>
      </c>
      <c r="F5551" s="31">
        <v>10.3249</v>
      </c>
      <c r="G5551" s="31">
        <v>11.9198</v>
      </c>
      <c r="H5551" s="35">
        <v>14.808</v>
      </c>
      <c r="I5551" s="32">
        <v>12.9214</v>
      </c>
      <c r="J5551" s="36">
        <v>12.8912</v>
      </c>
      <c r="L5551" s="21">
        <f t="shared" si="688"/>
        <v>13.540199999999999</v>
      </c>
      <c r="M5551" s="22">
        <f t="shared" si="689"/>
        <v>11.299166666666666</v>
      </c>
      <c r="O5551" s="25">
        <f t="shared" si="690"/>
        <v>1.0980508367102135</v>
      </c>
      <c r="P5551" s="26">
        <f t="shared" si="691"/>
        <v>0.85423585931131096</v>
      </c>
      <c r="R5551" s="2">
        <f t="shared" si="692"/>
        <v>0.8344903817274979</v>
      </c>
      <c r="S5551" s="2"/>
      <c r="T5551" s="2">
        <f t="shared" si="693"/>
        <v>-0.26103267359668259</v>
      </c>
      <c r="U5551" s="2"/>
      <c r="V5551" s="38">
        <f t="shared" si="694"/>
        <v>2.4653518770583038E-2</v>
      </c>
      <c r="W5551" s="8">
        <v>4564</v>
      </c>
      <c r="X5551" s="9">
        <f t="shared" si="695"/>
        <v>4.3019417942358307E-2</v>
      </c>
    </row>
    <row r="5552" spans="1:24">
      <c r="A5552" s="15" t="s">
        <v>5363</v>
      </c>
      <c r="B5552" s="1" t="s">
        <v>5364</v>
      </c>
      <c r="C5552" t="s">
        <v>5365</v>
      </c>
      <c r="D5552" s="1">
        <v>8</v>
      </c>
      <c r="E5552" s="30">
        <v>13.1533</v>
      </c>
      <c r="F5552" s="31">
        <v>18.045100000000001</v>
      </c>
      <c r="G5552" s="31">
        <v>18.233899999999998</v>
      </c>
      <c r="H5552" s="35">
        <v>7.32639</v>
      </c>
      <c r="I5552" s="32">
        <v>9.9143500000000007</v>
      </c>
      <c r="J5552" s="36">
        <v>8.5468299999999999</v>
      </c>
      <c r="L5552" s="21">
        <f t="shared" si="688"/>
        <v>8.595856666666668</v>
      </c>
      <c r="M5552" s="22">
        <f t="shared" si="689"/>
        <v>16.477433333333334</v>
      </c>
      <c r="O5552" s="25">
        <f t="shared" si="690"/>
        <v>1.294676388497654</v>
      </c>
      <c r="P5552" s="26">
        <f t="shared" si="691"/>
        <v>2.8803312610415812</v>
      </c>
      <c r="R5552" s="2">
        <f t="shared" si="692"/>
        <v>1.9169041518840275</v>
      </c>
      <c r="S5552" s="2"/>
      <c r="T5552" s="2">
        <f t="shared" si="693"/>
        <v>0.93877820186854166</v>
      </c>
      <c r="U5552" s="2"/>
      <c r="V5552" s="38">
        <f t="shared" si="694"/>
        <v>6.2096546708538076E-3</v>
      </c>
      <c r="W5552" s="8">
        <v>3159</v>
      </c>
      <c r="X5552" s="9">
        <f t="shared" si="695"/>
        <v>1.5654855903349075E-2</v>
      </c>
    </row>
    <row r="5553" spans="1:24">
      <c r="A5553" s="15" t="s">
        <v>7136</v>
      </c>
      <c r="B5553" s="1" t="s">
        <v>7137</v>
      </c>
      <c r="C5553" t="s">
        <v>7138</v>
      </c>
      <c r="D5553" s="1">
        <v>9</v>
      </c>
      <c r="E5553" s="30">
        <v>11.1043</v>
      </c>
      <c r="F5553" s="31">
        <v>11.0992</v>
      </c>
      <c r="G5553" s="31">
        <v>12.8125</v>
      </c>
      <c r="H5553" s="35">
        <v>11.2501</v>
      </c>
      <c r="I5553" s="32">
        <v>15.017899999999999</v>
      </c>
      <c r="J5553" s="36">
        <v>11.646699999999999</v>
      </c>
      <c r="L5553" s="21">
        <f t="shared" si="688"/>
        <v>12.638233333333332</v>
      </c>
      <c r="M5553" s="22">
        <f t="shared" si="689"/>
        <v>11.671999999999999</v>
      </c>
      <c r="O5553" s="25">
        <f t="shared" si="690"/>
        <v>2.070370250301464</v>
      </c>
      <c r="P5553" s="26">
        <f t="shared" si="691"/>
        <v>0.98770526474247367</v>
      </c>
      <c r="R5553" s="2">
        <f t="shared" si="692"/>
        <v>0.92354680374630416</v>
      </c>
      <c r="S5553" s="2"/>
      <c r="T5553" s="2">
        <f t="shared" si="693"/>
        <v>-0.11474301855060556</v>
      </c>
      <c r="U5553" s="2"/>
      <c r="V5553" s="38">
        <f t="shared" si="694"/>
        <v>0.25303941914559847</v>
      </c>
      <c r="W5553" s="8">
        <v>7039</v>
      </c>
      <c r="X5553" s="9">
        <f t="shared" si="695"/>
        <v>0.28629150931603153</v>
      </c>
    </row>
    <row r="5554" spans="1:24">
      <c r="A5554" s="15" t="s">
        <v>406</v>
      </c>
      <c r="B5554" s="1" t="s">
        <v>404</v>
      </c>
      <c r="C5554" t="s">
        <v>407</v>
      </c>
      <c r="D5554" s="1">
        <v>3</v>
      </c>
      <c r="E5554" s="30">
        <v>11.226599999999999</v>
      </c>
      <c r="F5554" s="31">
        <v>11.3316</v>
      </c>
      <c r="G5554" s="31">
        <v>17.047899999999998</v>
      </c>
      <c r="H5554" s="35">
        <v>14.6122</v>
      </c>
      <c r="I5554" s="32">
        <v>16.537199999999999</v>
      </c>
      <c r="J5554" s="36">
        <v>12.8085</v>
      </c>
      <c r="L5554" s="21">
        <f t="shared" si="688"/>
        <v>14.652633333333334</v>
      </c>
      <c r="M5554" s="22">
        <f t="shared" si="689"/>
        <v>13.202033333333333</v>
      </c>
      <c r="O5554" s="25">
        <f t="shared" si="690"/>
        <v>1.8646788096970774</v>
      </c>
      <c r="P5554" s="26">
        <f t="shared" si="691"/>
        <v>3.3310319817337919</v>
      </c>
      <c r="R5554" s="2">
        <f t="shared" si="692"/>
        <v>0.90100073024416538</v>
      </c>
      <c r="S5554" s="2"/>
      <c r="T5554" s="2">
        <f t="shared" si="693"/>
        <v>-0.15039981957084692</v>
      </c>
      <c r="U5554" s="2"/>
      <c r="V5554" s="38">
        <f t="shared" si="694"/>
        <v>0.27319165394488876</v>
      </c>
      <c r="W5554" s="8">
        <v>7129</v>
      </c>
      <c r="X5554" s="9">
        <f t="shared" si="695"/>
        <v>0.30518983476183109</v>
      </c>
    </row>
    <row r="5555" spans="1:24">
      <c r="A5555" s="15" t="s">
        <v>23219</v>
      </c>
      <c r="B5555" s="1" t="s">
        <v>23220</v>
      </c>
      <c r="C5555" t="s">
        <v>23221</v>
      </c>
      <c r="D5555" s="1">
        <v>1</v>
      </c>
      <c r="E5555" s="30">
        <v>6.8571299999999997</v>
      </c>
      <c r="F5555" s="31">
        <v>8.4754199999999997</v>
      </c>
      <c r="G5555" s="31">
        <v>11.996600000000001</v>
      </c>
      <c r="H5555" s="35">
        <v>15.5397</v>
      </c>
      <c r="I5555" s="32">
        <v>15.063700000000001</v>
      </c>
      <c r="J5555" s="36">
        <v>13.785</v>
      </c>
      <c r="L5555" s="21">
        <f t="shared" si="688"/>
        <v>14.796133333333335</v>
      </c>
      <c r="M5555" s="22">
        <f t="shared" si="689"/>
        <v>9.1097166666666656</v>
      </c>
      <c r="O5555" s="25">
        <f t="shared" si="690"/>
        <v>0.90743427493859485</v>
      </c>
      <c r="P5555" s="26">
        <f t="shared" si="691"/>
        <v>2.6277913094904122</v>
      </c>
      <c r="R5555" s="2">
        <f t="shared" si="692"/>
        <v>0.61568225031765045</v>
      </c>
      <c r="S5555" s="2"/>
      <c r="T5555" s="2">
        <f t="shared" si="693"/>
        <v>-0.69974211760904226</v>
      </c>
      <c r="U5555" s="2"/>
      <c r="V5555" s="38">
        <f t="shared" si="694"/>
        <v>1.1976624838343971E-2</v>
      </c>
      <c r="W5555" s="8">
        <v>3825</v>
      </c>
      <c r="X5555" s="9">
        <f t="shared" si="695"/>
        <v>2.4936428813744152E-2</v>
      </c>
    </row>
    <row r="5556" spans="1:24">
      <c r="A5556" s="15" t="s">
        <v>5030</v>
      </c>
      <c r="B5556" s="1" t="s">
        <v>5031</v>
      </c>
      <c r="C5556" t="s">
        <v>5032</v>
      </c>
      <c r="D5556" s="1">
        <v>24</v>
      </c>
      <c r="E5556" s="30">
        <v>11.204800000000001</v>
      </c>
      <c r="F5556" s="31">
        <v>7.7019099999999998</v>
      </c>
      <c r="G5556" s="31">
        <v>10.5383</v>
      </c>
      <c r="H5556" s="35">
        <v>16.021699999999999</v>
      </c>
      <c r="I5556" s="32">
        <v>13.901899999999999</v>
      </c>
      <c r="J5556" s="36">
        <v>15.7034</v>
      </c>
      <c r="L5556" s="21">
        <f t="shared" si="688"/>
        <v>15.209000000000001</v>
      </c>
      <c r="M5556" s="22">
        <f t="shared" si="689"/>
        <v>9.8150033333333333</v>
      </c>
      <c r="O5556" s="25">
        <f t="shared" si="690"/>
        <v>1.1431148367508839</v>
      </c>
      <c r="P5556" s="26">
        <f t="shared" si="691"/>
        <v>1.8600882073260152</v>
      </c>
      <c r="R5556" s="2">
        <f t="shared" si="692"/>
        <v>0.64534179323646079</v>
      </c>
      <c r="S5556" s="2"/>
      <c r="T5556" s="2">
        <f t="shared" si="693"/>
        <v>-0.63186463543258131</v>
      </c>
      <c r="U5556" s="2"/>
      <c r="V5556" s="38">
        <f t="shared" si="694"/>
        <v>6.4277804569971937E-3</v>
      </c>
      <c r="W5556" s="8">
        <v>3187</v>
      </c>
      <c r="X5556" s="9">
        <f t="shared" si="695"/>
        <v>1.6062392080177488E-2</v>
      </c>
    </row>
    <row r="5557" spans="1:24">
      <c r="A5557" s="15" t="s">
        <v>15552</v>
      </c>
      <c r="B5557" s="1" t="s">
        <v>15553</v>
      </c>
      <c r="C5557" t="s">
        <v>15554</v>
      </c>
      <c r="D5557" s="1">
        <v>11</v>
      </c>
      <c r="E5557" s="30">
        <v>13.0395</v>
      </c>
      <c r="F5557" s="31">
        <v>17.973400000000002</v>
      </c>
      <c r="G5557" s="31">
        <v>16.618099999999998</v>
      </c>
      <c r="H5557" s="35">
        <v>8.4417299999999997</v>
      </c>
      <c r="I5557" s="32">
        <v>9.5885999999999996</v>
      </c>
      <c r="J5557" s="36">
        <v>9.6461100000000002</v>
      </c>
      <c r="L5557" s="21">
        <f t="shared" si="688"/>
        <v>9.2254799999999992</v>
      </c>
      <c r="M5557" s="22">
        <f t="shared" si="689"/>
        <v>15.877000000000001</v>
      </c>
      <c r="O5557" s="25">
        <f t="shared" si="690"/>
        <v>0.67935623710980975</v>
      </c>
      <c r="P5557" s="26">
        <f t="shared" si="691"/>
        <v>2.5490712445908525</v>
      </c>
      <c r="R5557" s="2">
        <f t="shared" si="692"/>
        <v>1.7209944631607246</v>
      </c>
      <c r="S5557" s="2"/>
      <c r="T5557" s="2">
        <f t="shared" si="693"/>
        <v>0.78324245590024633</v>
      </c>
      <c r="U5557" s="2"/>
      <c r="V5557" s="38">
        <f t="shared" si="694"/>
        <v>5.9973505072018606E-3</v>
      </c>
      <c r="W5557" s="8">
        <v>3118</v>
      </c>
      <c r="X5557" s="9">
        <f t="shared" si="695"/>
        <v>1.5318441128722136E-2</v>
      </c>
    </row>
    <row r="5558" spans="1:24">
      <c r="A5558" s="15" t="s">
        <v>20884</v>
      </c>
      <c r="B5558" s="1" t="s">
        <v>18358</v>
      </c>
      <c r="C5558" t="s">
        <v>18359</v>
      </c>
      <c r="D5558" s="1">
        <v>4</v>
      </c>
      <c r="E5558" s="30">
        <v>12.569800000000001</v>
      </c>
      <c r="F5558" s="31">
        <v>18.515699999999999</v>
      </c>
      <c r="G5558" s="31">
        <v>25.0547</v>
      </c>
      <c r="H5558" s="35">
        <v>7.7750700000000004</v>
      </c>
      <c r="I5558" s="32">
        <v>9.6384399999999992</v>
      </c>
      <c r="J5558" s="36">
        <v>6.8786100000000001</v>
      </c>
      <c r="L5558" s="21">
        <f t="shared" si="688"/>
        <v>8.0973733333333318</v>
      </c>
      <c r="M5558" s="22">
        <f t="shared" si="689"/>
        <v>18.7134</v>
      </c>
      <c r="O5558" s="25">
        <f t="shared" si="690"/>
        <v>1.4078618491291528</v>
      </c>
      <c r="P5558" s="26">
        <f t="shared" si="691"/>
        <v>6.2447975123297574</v>
      </c>
      <c r="R5558" s="2">
        <f t="shared" si="692"/>
        <v>2.3110457218225502</v>
      </c>
      <c r="S5558" s="2"/>
      <c r="T5558" s="2">
        <f t="shared" si="693"/>
        <v>1.208545802425252</v>
      </c>
      <c r="U5558" s="2"/>
      <c r="V5558" s="38">
        <f t="shared" si="694"/>
        <v>2.2680306751298052E-2</v>
      </c>
      <c r="W5558" s="8">
        <v>4475</v>
      </c>
      <c r="X5558" s="9">
        <f t="shared" si="695"/>
        <v>4.0363343679851997E-2</v>
      </c>
    </row>
    <row r="5559" spans="1:24">
      <c r="A5559" s="15" t="s">
        <v>15732</v>
      </c>
      <c r="B5559" s="1" t="s">
        <v>15733</v>
      </c>
      <c r="C5559" t="s">
        <v>15734</v>
      </c>
      <c r="D5559" s="1">
        <v>8</v>
      </c>
      <c r="E5559" s="30">
        <v>12.606299999999999</v>
      </c>
      <c r="F5559" s="31">
        <v>14.4125</v>
      </c>
      <c r="G5559" s="31">
        <v>12.868399999999999</v>
      </c>
      <c r="H5559" s="35">
        <v>12.343</v>
      </c>
      <c r="I5559" s="32">
        <v>13.707100000000001</v>
      </c>
      <c r="J5559" s="36">
        <v>10.8406</v>
      </c>
      <c r="L5559" s="21">
        <f t="shared" si="688"/>
        <v>12.296900000000001</v>
      </c>
      <c r="M5559" s="22">
        <f t="shared" si="689"/>
        <v>13.295733333333333</v>
      </c>
      <c r="O5559" s="25">
        <f t="shared" si="690"/>
        <v>1.4338059387518243</v>
      </c>
      <c r="P5559" s="26">
        <f t="shared" si="691"/>
        <v>0.97598665120652839</v>
      </c>
      <c r="R5559" s="2">
        <f t="shared" si="692"/>
        <v>1.0812264337624387</v>
      </c>
      <c r="S5559" s="2"/>
      <c r="T5559" s="2">
        <f t="shared" si="693"/>
        <v>0.11266868834281739</v>
      </c>
      <c r="U5559" s="2"/>
      <c r="V5559" s="38">
        <f t="shared" si="694"/>
        <v>0.18749937078674159</v>
      </c>
      <c r="W5559" s="8">
        <v>6726</v>
      </c>
      <c r="X5559" s="9">
        <f t="shared" si="695"/>
        <v>0.22201085176116711</v>
      </c>
    </row>
    <row r="5560" spans="1:24">
      <c r="A5560" s="15" t="s">
        <v>4581</v>
      </c>
      <c r="B5560" s="1" t="s">
        <v>4582</v>
      </c>
      <c r="C5560" t="s">
        <v>4583</v>
      </c>
      <c r="D5560" s="1">
        <v>5</v>
      </c>
      <c r="E5560" s="30">
        <v>11.5877</v>
      </c>
      <c r="F5560" s="31">
        <v>11.572900000000001</v>
      </c>
      <c r="G5560" s="31">
        <v>10.3832</v>
      </c>
      <c r="H5560" s="35">
        <v>15.7151</v>
      </c>
      <c r="I5560" s="32">
        <v>23.5806</v>
      </c>
      <c r="J5560" s="36">
        <v>7.9161700000000002</v>
      </c>
      <c r="L5560" s="21">
        <f t="shared" si="688"/>
        <v>15.73729</v>
      </c>
      <c r="M5560" s="22">
        <f t="shared" si="689"/>
        <v>11.181266666666668</v>
      </c>
      <c r="O5560" s="25">
        <f t="shared" si="690"/>
        <v>7.832238575484026</v>
      </c>
      <c r="P5560" s="26">
        <f t="shared" si="691"/>
        <v>0.69118562147467533</v>
      </c>
      <c r="R5560" s="2">
        <f t="shared" si="692"/>
        <v>0.71049505135043378</v>
      </c>
      <c r="S5560" s="2"/>
      <c r="T5560" s="2">
        <f t="shared" si="693"/>
        <v>-0.49310349385991392</v>
      </c>
      <c r="U5560" s="2"/>
      <c r="V5560" s="38">
        <f t="shared" si="694"/>
        <v>0.18617145317568104</v>
      </c>
      <c r="W5560" s="8">
        <v>6718</v>
      </c>
      <c r="X5560" s="9">
        <f t="shared" si="695"/>
        <v>0.22070102010883058</v>
      </c>
    </row>
    <row r="5561" spans="1:24">
      <c r="A5561" s="15" t="s">
        <v>8765</v>
      </c>
      <c r="B5561" s="1" t="s">
        <v>8766</v>
      </c>
      <c r="C5561" t="s">
        <v>8767</v>
      </c>
      <c r="D5561" s="1">
        <v>10</v>
      </c>
      <c r="E5561" s="30">
        <v>13.5938</v>
      </c>
      <c r="F5561" s="31">
        <v>11.883800000000001</v>
      </c>
      <c r="G5561" s="31">
        <v>13.911</v>
      </c>
      <c r="H5561" s="35">
        <v>10.611499999999999</v>
      </c>
      <c r="I5561" s="32">
        <v>8.4982100000000003</v>
      </c>
      <c r="J5561" s="36">
        <v>10.4491</v>
      </c>
      <c r="L5561" s="21">
        <f t="shared" si="688"/>
        <v>9.8529366666666665</v>
      </c>
      <c r="M5561" s="22">
        <f t="shared" si="689"/>
        <v>13.129533333333335</v>
      </c>
      <c r="O5561" s="25">
        <f t="shared" si="690"/>
        <v>1.1760343090375094</v>
      </c>
      <c r="P5561" s="26">
        <f t="shared" si="691"/>
        <v>1.0904323057087641</v>
      </c>
      <c r="R5561" s="2">
        <f t="shared" si="692"/>
        <v>1.3325502616647966</v>
      </c>
      <c r="S5561" s="2"/>
      <c r="T5561" s="2">
        <f t="shared" si="693"/>
        <v>0.41418995016044263</v>
      </c>
      <c r="U5561" s="2"/>
      <c r="V5561" s="38">
        <f t="shared" si="694"/>
        <v>1.2021110524173621E-2</v>
      </c>
      <c r="W5561" s="8">
        <v>3832</v>
      </c>
      <c r="X5561" s="9">
        <f t="shared" si="695"/>
        <v>2.4983330953684425E-2</v>
      </c>
    </row>
    <row r="5562" spans="1:24">
      <c r="A5562" s="15" t="s">
        <v>23291</v>
      </c>
      <c r="B5562" s="1" t="s">
        <v>23292</v>
      </c>
      <c r="C5562" t="s">
        <v>23293</v>
      </c>
      <c r="D5562" s="1">
        <v>1</v>
      </c>
      <c r="E5562" s="30">
        <v>11.326599999999999</v>
      </c>
      <c r="F5562" s="31">
        <v>27.744399999999999</v>
      </c>
      <c r="G5562" s="31">
        <v>20.91</v>
      </c>
      <c r="H5562" s="35">
        <v>6.34795</v>
      </c>
      <c r="I5562" s="32">
        <v>7.7822399999999998</v>
      </c>
      <c r="J5562" s="36">
        <v>8.6441499999999998</v>
      </c>
      <c r="L5562" s="21">
        <f t="shared" si="688"/>
        <v>7.5914466666666662</v>
      </c>
      <c r="M5562" s="22">
        <f t="shared" si="689"/>
        <v>19.993666666666666</v>
      </c>
      <c r="O5562" s="25">
        <f t="shared" si="690"/>
        <v>1.1599289555974286</v>
      </c>
      <c r="P5562" s="26">
        <f t="shared" si="691"/>
        <v>8.2471685621995956</v>
      </c>
      <c r="R5562" s="2">
        <f t="shared" si="692"/>
        <v>2.6337096925750649</v>
      </c>
      <c r="S5562" s="2"/>
      <c r="T5562" s="2">
        <f t="shared" si="693"/>
        <v>1.3970963295866541</v>
      </c>
      <c r="U5562" s="2"/>
      <c r="V5562" s="38">
        <f t="shared" si="694"/>
        <v>3.0686417832503404E-2</v>
      </c>
      <c r="W5562" s="8">
        <v>4798</v>
      </c>
      <c r="X5562" s="9">
        <f t="shared" si="695"/>
        <v>5.0935104547323279E-2</v>
      </c>
    </row>
    <row r="5563" spans="1:24">
      <c r="A5563" s="15" t="s">
        <v>18749</v>
      </c>
      <c r="C5563" t="s">
        <v>18750</v>
      </c>
      <c r="D5563" s="1">
        <v>3</v>
      </c>
      <c r="E5563" s="30">
        <v>11.973000000000001</v>
      </c>
      <c r="F5563" s="31">
        <v>11.241099999999999</v>
      </c>
      <c r="G5563" s="31">
        <v>13.1023</v>
      </c>
      <c r="H5563" s="35">
        <v>11.452</v>
      </c>
      <c r="I5563" s="32">
        <v>11.046799999999999</v>
      </c>
      <c r="J5563" s="36">
        <v>11.969799999999999</v>
      </c>
      <c r="L5563" s="21">
        <f t="shared" si="688"/>
        <v>11.489533333333332</v>
      </c>
      <c r="M5563" s="22">
        <f t="shared" si="689"/>
        <v>12.105466666666667</v>
      </c>
      <c r="O5563" s="25">
        <f t="shared" si="690"/>
        <v>0.4626432895150791</v>
      </c>
      <c r="P5563" s="26">
        <f t="shared" si="691"/>
        <v>0.93764434799839391</v>
      </c>
      <c r="R5563" s="2">
        <f t="shared" si="692"/>
        <v>1.053608211531655</v>
      </c>
      <c r="S5563" s="2"/>
      <c r="T5563" s="2">
        <f t="shared" si="693"/>
        <v>7.5338494717914914E-2</v>
      </c>
      <c r="U5563" s="2"/>
      <c r="V5563" s="38">
        <f t="shared" si="694"/>
        <v>0.18263026554729198</v>
      </c>
      <c r="W5563" s="8">
        <v>6683</v>
      </c>
      <c r="X5563" s="9">
        <f t="shared" si="695"/>
        <v>0.21763690480602024</v>
      </c>
    </row>
    <row r="5564" spans="1:24">
      <c r="A5564" s="15" t="s">
        <v>13267</v>
      </c>
      <c r="B5564" s="1" t="s">
        <v>13268</v>
      </c>
      <c r="C5564" t="s">
        <v>13269</v>
      </c>
      <c r="D5564" s="1">
        <v>1</v>
      </c>
      <c r="E5564" s="30">
        <v>9.4984099999999998</v>
      </c>
      <c r="F5564" s="31">
        <v>15.899900000000001</v>
      </c>
      <c r="G5564" s="31">
        <v>17.4725</v>
      </c>
      <c r="H5564" s="35">
        <v>13.266999999999999</v>
      </c>
      <c r="I5564" s="32">
        <v>12.5855</v>
      </c>
      <c r="J5564" s="36">
        <v>14.341699999999999</v>
      </c>
      <c r="L5564" s="21">
        <f t="shared" si="688"/>
        <v>13.398066666666665</v>
      </c>
      <c r="M5564" s="22">
        <f t="shared" si="689"/>
        <v>14.290270000000001</v>
      </c>
      <c r="O5564" s="25">
        <f t="shared" si="690"/>
        <v>0.88540581844334698</v>
      </c>
      <c r="P5564" s="26">
        <f t="shared" si="691"/>
        <v>4.2237080136652336</v>
      </c>
      <c r="R5564" s="2">
        <f t="shared" si="692"/>
        <v>1.0665919461016766</v>
      </c>
      <c r="S5564" s="2"/>
      <c r="T5564" s="2">
        <f t="shared" si="693"/>
        <v>9.3008339299830212E-2</v>
      </c>
      <c r="U5564" s="2"/>
      <c r="V5564" s="38">
        <f t="shared" si="694"/>
        <v>0.36918684791756196</v>
      </c>
      <c r="W5564" s="8">
        <v>7505</v>
      </c>
      <c r="X5564" s="9">
        <f t="shared" si="695"/>
        <v>0.39176603022191386</v>
      </c>
    </row>
    <row r="5565" spans="1:24">
      <c r="A5565" s="15" t="s">
        <v>20774</v>
      </c>
      <c r="B5565" s="1" t="s">
        <v>20775</v>
      </c>
      <c r="C5565" t="s">
        <v>20776</v>
      </c>
      <c r="D5565" s="1">
        <v>12</v>
      </c>
      <c r="E5565" s="30">
        <v>13.351000000000001</v>
      </c>
      <c r="F5565" s="31">
        <v>17.138400000000001</v>
      </c>
      <c r="G5565" s="31">
        <v>14.01</v>
      </c>
      <c r="H5565" s="35">
        <v>9.2278000000000002</v>
      </c>
      <c r="I5565" s="32">
        <v>10.6488</v>
      </c>
      <c r="J5565" s="36">
        <v>11.541499999999999</v>
      </c>
      <c r="L5565" s="21">
        <f t="shared" si="688"/>
        <v>10.4727</v>
      </c>
      <c r="M5565" s="22">
        <f t="shared" si="689"/>
        <v>14.833133333333334</v>
      </c>
      <c r="O5565" s="25">
        <f t="shared" si="690"/>
        <v>1.1668591731652962</v>
      </c>
      <c r="P5565" s="26">
        <f t="shared" si="691"/>
        <v>2.0234280450100899</v>
      </c>
      <c r="R5565" s="2">
        <f t="shared" si="692"/>
        <v>1.4163619060350563</v>
      </c>
      <c r="S5565" s="2"/>
      <c r="T5565" s="2">
        <f t="shared" si="693"/>
        <v>0.50218994715171072</v>
      </c>
      <c r="U5565" s="2"/>
      <c r="V5565" s="38">
        <f t="shared" si="694"/>
        <v>1.5936225735373455E-2</v>
      </c>
      <c r="W5565" s="8">
        <v>4127</v>
      </c>
      <c r="X5565" s="9">
        <f t="shared" si="695"/>
        <v>3.0752629453965154E-2</v>
      </c>
    </row>
    <row r="5566" spans="1:24">
      <c r="A5566" s="15" t="s">
        <v>16533</v>
      </c>
      <c r="B5566" s="1" t="s">
        <v>16534</v>
      </c>
      <c r="C5566" t="s">
        <v>16535</v>
      </c>
      <c r="D5566" s="1">
        <v>6</v>
      </c>
      <c r="E5566" s="30">
        <v>8.0335800000000006</v>
      </c>
      <c r="F5566" s="31">
        <v>10.8895</v>
      </c>
      <c r="G5566" s="31">
        <v>11.084</v>
      </c>
      <c r="H5566" s="35">
        <v>14.9884</v>
      </c>
      <c r="I5566" s="32">
        <v>14.745699999999999</v>
      </c>
      <c r="J5566" s="36">
        <v>14.139099999999999</v>
      </c>
      <c r="L5566" s="21">
        <f t="shared" si="688"/>
        <v>14.6244</v>
      </c>
      <c r="M5566" s="22">
        <f t="shared" si="689"/>
        <v>10.002359999999999</v>
      </c>
      <c r="O5566" s="25">
        <f t="shared" si="690"/>
        <v>0.43745044290753726</v>
      </c>
      <c r="P5566" s="26">
        <f t="shared" si="691"/>
        <v>1.7077846991936694</v>
      </c>
      <c r="R5566" s="2">
        <f t="shared" si="692"/>
        <v>0.68395011077377532</v>
      </c>
      <c r="S5566" s="2"/>
      <c r="T5566" s="2">
        <f t="shared" si="693"/>
        <v>-0.54803700013325141</v>
      </c>
      <c r="U5566" s="2"/>
      <c r="V5566" s="38">
        <f t="shared" si="694"/>
        <v>5.2441497024495569E-3</v>
      </c>
      <c r="W5566" s="8">
        <v>2980</v>
      </c>
      <c r="X5566" s="9">
        <f t="shared" si="695"/>
        <v>1.4014902090707474E-2</v>
      </c>
    </row>
    <row r="5567" spans="1:24">
      <c r="A5567" s="15" t="s">
        <v>10174</v>
      </c>
      <c r="B5567" s="1" t="s">
        <v>10175</v>
      </c>
      <c r="C5567" t="s">
        <v>10176</v>
      </c>
      <c r="D5567" s="1">
        <v>3</v>
      </c>
      <c r="E5567" s="30">
        <v>13.7179</v>
      </c>
      <c r="F5567" s="31">
        <v>28.288599999999999</v>
      </c>
      <c r="G5567" s="31">
        <v>13.8241</v>
      </c>
      <c r="H5567" s="35">
        <v>9.1447099999999999</v>
      </c>
      <c r="I5567" s="32">
        <v>9.1124399999999994</v>
      </c>
      <c r="J5567" s="36">
        <v>12.6594</v>
      </c>
      <c r="L5567" s="21">
        <f t="shared" si="688"/>
        <v>10.305516666666668</v>
      </c>
      <c r="M5567" s="22">
        <f t="shared" si="689"/>
        <v>18.610200000000003</v>
      </c>
      <c r="O5567" s="25">
        <f t="shared" si="690"/>
        <v>2.0385866178392593</v>
      </c>
      <c r="P5567" s="26">
        <f t="shared" si="691"/>
        <v>8.3819084658566787</v>
      </c>
      <c r="R5567" s="2">
        <f t="shared" si="692"/>
        <v>1.8058483239559395</v>
      </c>
      <c r="S5567" s="2"/>
      <c r="T5567" s="2">
        <f t="shared" si="693"/>
        <v>0.85267672367926717</v>
      </c>
      <c r="U5567" s="2"/>
      <c r="V5567" s="38">
        <f t="shared" si="694"/>
        <v>8.5372440933543431E-2</v>
      </c>
      <c r="W5567" s="8">
        <v>5908</v>
      </c>
      <c r="X5567" s="9">
        <f t="shared" si="695"/>
        <v>0.11508228158340214</v>
      </c>
    </row>
    <row r="5568" spans="1:24">
      <c r="A5568" s="15" t="s">
        <v>2737</v>
      </c>
      <c r="B5568" s="1" t="s">
        <v>2738</v>
      </c>
      <c r="C5568" t="s">
        <v>2739</v>
      </c>
      <c r="D5568" s="1">
        <v>17</v>
      </c>
      <c r="E5568" s="30">
        <v>13.5518</v>
      </c>
      <c r="F5568" s="31">
        <v>20.2775</v>
      </c>
      <c r="G5568" s="31">
        <v>13.3316</v>
      </c>
      <c r="H5568" s="35">
        <v>7.8000699999999998</v>
      </c>
      <c r="I5568" s="32">
        <v>13.6374</v>
      </c>
      <c r="J5568" s="36">
        <v>10.795999999999999</v>
      </c>
      <c r="L5568" s="21">
        <f t="shared" si="688"/>
        <v>10.744489999999999</v>
      </c>
      <c r="M5568" s="22">
        <f t="shared" si="689"/>
        <v>15.720300000000002</v>
      </c>
      <c r="O5568" s="25">
        <f t="shared" si="690"/>
        <v>2.9190058825394645</v>
      </c>
      <c r="P5568" s="26">
        <f t="shared" si="691"/>
        <v>3.9481864051738929</v>
      </c>
      <c r="R5568" s="2">
        <f t="shared" si="692"/>
        <v>1.4631034139358874</v>
      </c>
      <c r="S5568" s="2"/>
      <c r="T5568" s="2">
        <f t="shared" si="693"/>
        <v>0.54903174452746273</v>
      </c>
      <c r="U5568" s="2"/>
      <c r="V5568" s="38">
        <f t="shared" si="694"/>
        <v>7.7035138482146201E-2</v>
      </c>
      <c r="W5568" s="8">
        <v>5800</v>
      </c>
      <c r="X5568" s="9">
        <f t="shared" si="695"/>
        <v>0.10577721428824352</v>
      </c>
    </row>
    <row r="5569" spans="1:24">
      <c r="A5569" s="15" t="s">
        <v>5396</v>
      </c>
      <c r="B5569" s="1" t="s">
        <v>5397</v>
      </c>
      <c r="C5569" t="s">
        <v>5398</v>
      </c>
      <c r="D5569" s="1">
        <v>15</v>
      </c>
      <c r="E5569" s="30">
        <v>11.773400000000001</v>
      </c>
      <c r="F5569" s="31">
        <v>16.523</v>
      </c>
      <c r="G5569" s="31">
        <v>15.8178</v>
      </c>
      <c r="H5569" s="35">
        <v>11.290800000000001</v>
      </c>
      <c r="I5569" s="32">
        <v>10.863099999999999</v>
      </c>
      <c r="J5569" s="36">
        <v>11.3469</v>
      </c>
      <c r="L5569" s="21">
        <f t="shared" si="688"/>
        <v>11.166933333333333</v>
      </c>
      <c r="M5569" s="22">
        <f t="shared" si="689"/>
        <v>14.704733333333332</v>
      </c>
      <c r="O5569" s="25">
        <f t="shared" si="690"/>
        <v>0.26461825963703567</v>
      </c>
      <c r="P5569" s="26">
        <f t="shared" si="691"/>
        <v>2.5629793392326423</v>
      </c>
      <c r="R5569" s="2">
        <f t="shared" si="692"/>
        <v>1.3168103448275861</v>
      </c>
      <c r="S5569" s="2"/>
      <c r="T5569" s="2">
        <f t="shared" si="693"/>
        <v>0.39704757469115726</v>
      </c>
      <c r="U5569" s="2"/>
      <c r="V5569" s="38">
        <f t="shared" si="694"/>
        <v>3.8069576028498801E-2</v>
      </c>
      <c r="W5569" s="8">
        <v>5020</v>
      </c>
      <c r="X5569" s="9">
        <f t="shared" si="695"/>
        <v>6.0395638145610449E-2</v>
      </c>
    </row>
    <row r="5570" spans="1:24">
      <c r="A5570" s="15" t="s">
        <v>9530</v>
      </c>
      <c r="B5570" s="1" t="s">
        <v>9528</v>
      </c>
      <c r="C5570" t="s">
        <v>9531</v>
      </c>
      <c r="D5570" s="1">
        <v>5</v>
      </c>
      <c r="E5570" s="30">
        <v>12.0025</v>
      </c>
      <c r="F5570" s="31">
        <v>21.9297</v>
      </c>
      <c r="G5570" s="31">
        <v>13.556699999999999</v>
      </c>
      <c r="H5570" s="35">
        <v>12.836600000000001</v>
      </c>
      <c r="I5570" s="32">
        <v>9.8527000000000005</v>
      </c>
      <c r="J5570" s="36">
        <v>12.953900000000001</v>
      </c>
      <c r="L5570" s="21">
        <f t="shared" si="688"/>
        <v>11.881066666666669</v>
      </c>
      <c r="M5570" s="22">
        <f t="shared" si="689"/>
        <v>15.829633333333334</v>
      </c>
      <c r="O5570" s="25">
        <f t="shared" si="690"/>
        <v>1.7575958930690738</v>
      </c>
      <c r="P5570" s="26">
        <f t="shared" si="691"/>
        <v>5.339662387579696</v>
      </c>
      <c r="R5570" s="2">
        <f t="shared" si="692"/>
        <v>1.3323410917089373</v>
      </c>
      <c r="S5570" s="2"/>
      <c r="T5570" s="2">
        <f t="shared" si="693"/>
        <v>0.41396347304102166</v>
      </c>
      <c r="U5570" s="2"/>
      <c r="V5570" s="38">
        <f t="shared" si="694"/>
        <v>0.14531559478891543</v>
      </c>
      <c r="W5570" s="8">
        <v>6433</v>
      </c>
      <c r="X5570" s="9">
        <f t="shared" si="695"/>
        <v>0.17989948653799512</v>
      </c>
    </row>
    <row r="5571" spans="1:24">
      <c r="A5571" s="15" t="s">
        <v>11949</v>
      </c>
      <c r="B5571" s="1" t="s">
        <v>11950</v>
      </c>
      <c r="C5571" t="s">
        <v>11951</v>
      </c>
      <c r="D5571" s="1">
        <v>16</v>
      </c>
      <c r="E5571" s="30">
        <v>17.105899999999998</v>
      </c>
      <c r="F5571" s="31">
        <v>12.440899999999999</v>
      </c>
      <c r="G5571" s="31">
        <v>12.3911</v>
      </c>
      <c r="H5571" s="35">
        <v>13.3866</v>
      </c>
      <c r="I5571" s="32">
        <v>11.1275</v>
      </c>
      <c r="J5571" s="36">
        <v>13.606</v>
      </c>
      <c r="L5571" s="21">
        <f t="shared" si="688"/>
        <v>12.7067</v>
      </c>
      <c r="M5571" s="22">
        <f t="shared" si="689"/>
        <v>13.9793</v>
      </c>
      <c r="O5571" s="25">
        <f t="shared" si="690"/>
        <v>1.372019886882111</v>
      </c>
      <c r="P5571" s="26">
        <f t="shared" si="691"/>
        <v>2.7078295145743496</v>
      </c>
      <c r="R5571" s="2">
        <f t="shared" si="692"/>
        <v>1.1001518883738501</v>
      </c>
      <c r="S5571" s="2"/>
      <c r="T5571" s="2">
        <f t="shared" si="693"/>
        <v>0.13770271781942467</v>
      </c>
      <c r="U5571" s="2"/>
      <c r="V5571" s="38">
        <f t="shared" si="694"/>
        <v>0.25398687457677366</v>
      </c>
      <c r="W5571" s="8">
        <v>7042</v>
      </c>
      <c r="X5571" s="9">
        <f t="shared" si="695"/>
        <v>0.28724104929415301</v>
      </c>
    </row>
    <row r="5572" spans="1:24">
      <c r="A5572" s="15" t="s">
        <v>18129</v>
      </c>
      <c r="B5572" s="1" t="s">
        <v>18130</v>
      </c>
      <c r="C5572" t="s">
        <v>18131</v>
      </c>
      <c r="D5572" s="1">
        <v>18</v>
      </c>
      <c r="E5572" s="30">
        <v>11.776</v>
      </c>
      <c r="F5572" s="31">
        <v>8.2190999999999992</v>
      </c>
      <c r="G5572" s="31">
        <v>8.8495100000000004</v>
      </c>
      <c r="H5572" s="35">
        <v>17.352399999999999</v>
      </c>
      <c r="I5572" s="32">
        <v>13.3233</v>
      </c>
      <c r="J5572" s="36">
        <v>15.961</v>
      </c>
      <c r="L5572" s="21">
        <f t="shared" ref="L5572:L5635" si="696">AVERAGE(H5572:J5572)</f>
        <v>15.545566666666666</v>
      </c>
      <c r="M5572" s="22">
        <f t="shared" ref="M5572:M5635" si="697">AVERAGE(E5572:G5572)</f>
        <v>9.6148700000000016</v>
      </c>
      <c r="O5572" s="25">
        <f t="shared" ref="O5572:O5635" si="698">STDEV(H5572:J5572)</f>
        <v>2.0464237936784526</v>
      </c>
      <c r="P5572" s="26">
        <f t="shared" ref="P5572:P5635" si="699">STDEV(E5572:G5572)</f>
        <v>1.897950565662853</v>
      </c>
      <c r="R5572" s="2">
        <f t="shared" ref="R5572:R5635" si="700">M5572/L5572</f>
        <v>0.61849594846976752</v>
      </c>
      <c r="S5572" s="2"/>
      <c r="T5572" s="2">
        <f t="shared" ref="T5572:T5635" si="701">LOG(R5572,2)</f>
        <v>-0.6931639501977932</v>
      </c>
      <c r="U5572" s="2"/>
      <c r="V5572" s="38">
        <f t="shared" ref="V5572:V5635" si="702">TTEST(E5572:G5572,H5572:J5572,1,2)</f>
        <v>1.0598200207000119E-2</v>
      </c>
      <c r="W5572" s="8">
        <v>3696</v>
      </c>
      <c r="X5572" s="9">
        <f t="shared" ref="X5572:X5635" si="703">(V5572*7964)/W5572</f>
        <v>2.2836598065083591E-2</v>
      </c>
    </row>
    <row r="5573" spans="1:24">
      <c r="A5573" s="15" t="s">
        <v>7921</v>
      </c>
      <c r="B5573" s="1" t="s">
        <v>7922</v>
      </c>
      <c r="C5573" t="s">
        <v>7923</v>
      </c>
      <c r="D5573" s="1">
        <v>2</v>
      </c>
      <c r="E5573" s="30">
        <v>13.9017</v>
      </c>
      <c r="F5573" s="31">
        <v>20.772300000000001</v>
      </c>
      <c r="G5573" s="31">
        <v>21.9544</v>
      </c>
      <c r="H5573" s="35">
        <v>5.7883699999999996</v>
      </c>
      <c r="I5573" s="32">
        <v>5.9599200000000003</v>
      </c>
      <c r="J5573" s="36">
        <v>6.1529600000000002</v>
      </c>
      <c r="L5573" s="21">
        <f t="shared" si="696"/>
        <v>5.967083333333334</v>
      </c>
      <c r="M5573" s="22">
        <f t="shared" si="697"/>
        <v>18.876133333333332</v>
      </c>
      <c r="O5573" s="25">
        <f t="shared" si="698"/>
        <v>0.18240052640640447</v>
      </c>
      <c r="P5573" s="26">
        <f t="shared" si="699"/>
        <v>4.3483422523225306</v>
      </c>
      <c r="R5573" s="2">
        <f t="shared" si="700"/>
        <v>3.1633768591578795</v>
      </c>
      <c r="S5573" s="2"/>
      <c r="T5573" s="2">
        <f t="shared" si="701"/>
        <v>1.6614654371235058</v>
      </c>
      <c r="U5573" s="2"/>
      <c r="V5573" s="38">
        <f t="shared" si="702"/>
        <v>3.4015924625323789E-3</v>
      </c>
      <c r="W5573" s="8">
        <v>2549</v>
      </c>
      <c r="X5573" s="9">
        <f t="shared" si="703"/>
        <v>1.0627807913537806E-2</v>
      </c>
    </row>
    <row r="5574" spans="1:24">
      <c r="A5574" s="15" t="s">
        <v>7202</v>
      </c>
      <c r="B5574" s="1" t="s">
        <v>7203</v>
      </c>
      <c r="C5574" t="s">
        <v>7204</v>
      </c>
      <c r="D5574" s="1">
        <v>2</v>
      </c>
      <c r="E5574" s="30">
        <v>28.979900000000001</v>
      </c>
      <c r="F5574" s="31">
        <v>14.671799999999999</v>
      </c>
      <c r="G5574" s="31">
        <v>15.7006</v>
      </c>
      <c r="H5574" s="35">
        <v>8.3779000000000003</v>
      </c>
      <c r="I5574" s="32">
        <v>6.4106500000000004</v>
      </c>
      <c r="J5574" s="36">
        <v>8.1943099999999998</v>
      </c>
      <c r="L5574" s="21">
        <f t="shared" si="696"/>
        <v>7.6609533333333344</v>
      </c>
      <c r="M5574" s="22">
        <f t="shared" si="697"/>
        <v>19.784099999999999</v>
      </c>
      <c r="O5574" s="25">
        <f t="shared" si="698"/>
        <v>1.0866784901861839</v>
      </c>
      <c r="P5574" s="26">
        <f t="shared" si="699"/>
        <v>7.9803922579031221</v>
      </c>
      <c r="R5574" s="2">
        <f t="shared" si="700"/>
        <v>2.5824592761736351</v>
      </c>
      <c r="S5574" s="2"/>
      <c r="T5574" s="2">
        <f t="shared" si="701"/>
        <v>1.3687455988384152</v>
      </c>
      <c r="U5574" s="2"/>
      <c r="V5574" s="38">
        <f t="shared" si="702"/>
        <v>2.979981634931364E-2</v>
      </c>
      <c r="W5574" s="8">
        <v>4763</v>
      </c>
      <c r="X5574" s="9">
        <f t="shared" si="703"/>
        <v>4.982694465797477E-2</v>
      </c>
    </row>
    <row r="5575" spans="1:24">
      <c r="A5575" s="15" t="s">
        <v>9560</v>
      </c>
      <c r="B5575" s="1" t="s">
        <v>9561</v>
      </c>
      <c r="C5575" t="s">
        <v>9562</v>
      </c>
      <c r="D5575" s="1">
        <v>31</v>
      </c>
      <c r="E5575" s="30">
        <v>12.269299999999999</v>
      </c>
      <c r="F5575" s="31">
        <v>9.9040900000000001</v>
      </c>
      <c r="G5575" s="31">
        <v>7.3483700000000001</v>
      </c>
      <c r="H5575" s="35">
        <v>16.798200000000001</v>
      </c>
      <c r="I5575" s="32">
        <v>12.2308</v>
      </c>
      <c r="J5575" s="36">
        <v>15.0352</v>
      </c>
      <c r="L5575" s="21">
        <f t="shared" si="696"/>
        <v>14.688066666666666</v>
      </c>
      <c r="M5575" s="22">
        <f t="shared" si="697"/>
        <v>9.840586666666665</v>
      </c>
      <c r="O5575" s="25">
        <f t="shared" si="698"/>
        <v>2.3034022343770943</v>
      </c>
      <c r="P5575" s="26">
        <f t="shared" si="699"/>
        <v>2.4610795438655284</v>
      </c>
      <c r="R5575" s="2">
        <f t="shared" si="700"/>
        <v>0.66997154152350424</v>
      </c>
      <c r="S5575" s="2"/>
      <c r="T5575" s="2">
        <f t="shared" si="701"/>
        <v>-0.577828279577981</v>
      </c>
      <c r="U5575" s="2"/>
      <c r="V5575" s="38">
        <f t="shared" si="702"/>
        <v>3.3713455379515984E-2</v>
      </c>
      <c r="W5575" s="8">
        <v>4884</v>
      </c>
      <c r="X5575" s="9">
        <f t="shared" si="703"/>
        <v>5.4974193006237779E-2</v>
      </c>
    </row>
    <row r="5576" spans="1:24">
      <c r="A5576" s="15" t="s">
        <v>6035</v>
      </c>
      <c r="B5576" s="1" t="s">
        <v>6036</v>
      </c>
      <c r="C5576" t="s">
        <v>6037</v>
      </c>
      <c r="D5576" s="1">
        <v>10</v>
      </c>
      <c r="E5576" s="30">
        <v>13.2516</v>
      </c>
      <c r="F5576" s="31">
        <v>23.7119</v>
      </c>
      <c r="G5576" s="31">
        <v>13.883599999999999</v>
      </c>
      <c r="H5576" s="35">
        <v>10.2104</v>
      </c>
      <c r="I5576" s="32">
        <v>10.8018</v>
      </c>
      <c r="J5576" s="36">
        <v>10.284599999999999</v>
      </c>
      <c r="L5576" s="21">
        <f t="shared" si="696"/>
        <v>10.432266666666665</v>
      </c>
      <c r="M5576" s="22">
        <f t="shared" si="697"/>
        <v>16.949033333333333</v>
      </c>
      <c r="O5576" s="25">
        <f t="shared" si="698"/>
        <v>0.32216854802002864</v>
      </c>
      <c r="P5576" s="26">
        <f t="shared" si="699"/>
        <v>5.8653329115518602</v>
      </c>
      <c r="R5576" s="2">
        <f t="shared" si="700"/>
        <v>1.6246740880856829</v>
      </c>
      <c r="S5576" s="2"/>
      <c r="T5576" s="2">
        <f t="shared" si="701"/>
        <v>0.70015034050420721</v>
      </c>
      <c r="U5576" s="2"/>
      <c r="V5576" s="38">
        <f t="shared" si="702"/>
        <v>6.3524156264321979E-2</v>
      </c>
      <c r="W5576" s="8">
        <v>5615</v>
      </c>
      <c r="X5576" s="9">
        <f t="shared" si="703"/>
        <v>9.0099088243821956E-2</v>
      </c>
    </row>
    <row r="5577" spans="1:24">
      <c r="A5577" s="15" t="s">
        <v>545</v>
      </c>
      <c r="B5577" s="1" t="s">
        <v>546</v>
      </c>
      <c r="C5577" t="s">
        <v>547</v>
      </c>
      <c r="D5577" s="1">
        <v>9</v>
      </c>
      <c r="E5577" s="30">
        <v>11.5473</v>
      </c>
      <c r="F5577" s="31">
        <v>12.0983</v>
      </c>
      <c r="G5577" s="31">
        <v>16.106999999999999</v>
      </c>
      <c r="H5577" s="35">
        <v>7.86198</v>
      </c>
      <c r="I5577" s="32">
        <v>8.7201299999999993</v>
      </c>
      <c r="J5577" s="36">
        <v>7.8948499999999999</v>
      </c>
      <c r="L5577" s="21">
        <f t="shared" si="696"/>
        <v>8.1589866666666655</v>
      </c>
      <c r="M5577" s="22">
        <f t="shared" si="697"/>
        <v>13.250866666666667</v>
      </c>
      <c r="O5577" s="25">
        <f t="shared" si="698"/>
        <v>0.48624221292822056</v>
      </c>
      <c r="P5577" s="26">
        <f t="shared" si="699"/>
        <v>2.4887795128000669</v>
      </c>
      <c r="R5577" s="2">
        <f t="shared" si="700"/>
        <v>1.6240824023898395</v>
      </c>
      <c r="S5577" s="2"/>
      <c r="T5577" s="2">
        <f t="shared" si="701"/>
        <v>0.69962483357187844</v>
      </c>
      <c r="U5577" s="2"/>
      <c r="V5577" s="38">
        <f t="shared" si="702"/>
        <v>1.2700133146844603E-2</v>
      </c>
      <c r="W5577" s="8">
        <v>3892</v>
      </c>
      <c r="X5577" s="9">
        <f t="shared" si="703"/>
        <v>2.5987631136040704E-2</v>
      </c>
    </row>
    <row r="5578" spans="1:24">
      <c r="A5578" s="15" t="s">
        <v>19907</v>
      </c>
      <c r="B5578" s="1" t="s">
        <v>19908</v>
      </c>
      <c r="C5578" t="s">
        <v>19909</v>
      </c>
      <c r="D5578" s="1">
        <v>3</v>
      </c>
      <c r="E5578" s="30">
        <v>11.325200000000001</v>
      </c>
      <c r="F5578" s="31">
        <v>13.1975</v>
      </c>
      <c r="G5578" s="31">
        <v>14.1493</v>
      </c>
      <c r="H5578" s="35">
        <v>13.8957</v>
      </c>
      <c r="I5578" s="32">
        <v>12.652799999999999</v>
      </c>
      <c r="J5578" s="36">
        <v>12.9229</v>
      </c>
      <c r="L5578" s="21">
        <f t="shared" si="696"/>
        <v>13.157133333333332</v>
      </c>
      <c r="M5578" s="22">
        <f t="shared" si="697"/>
        <v>12.890666666666666</v>
      </c>
      <c r="O5578" s="25">
        <f t="shared" si="698"/>
        <v>0.65371939189023098</v>
      </c>
      <c r="P5578" s="26">
        <f t="shared" si="699"/>
        <v>1.4368351413204412</v>
      </c>
      <c r="R5578" s="2">
        <f t="shared" si="700"/>
        <v>0.97974736138064522</v>
      </c>
      <c r="S5578" s="2"/>
      <c r="T5578" s="2">
        <f t="shared" si="701"/>
        <v>-2.951831246756716E-2</v>
      </c>
      <c r="U5578" s="2"/>
      <c r="V5578" s="38">
        <f t="shared" si="702"/>
        <v>0.3922684510983826</v>
      </c>
      <c r="W5578" s="8">
        <v>7594</v>
      </c>
      <c r="X5578" s="9">
        <f t="shared" si="703"/>
        <v>0.41138081966651552</v>
      </c>
    </row>
    <row r="5579" spans="1:24">
      <c r="A5579" s="15" t="s">
        <v>7109</v>
      </c>
      <c r="B5579" s="1" t="s">
        <v>7110</v>
      </c>
      <c r="C5579" t="s">
        <v>7111</v>
      </c>
      <c r="D5579" s="1">
        <v>14</v>
      </c>
      <c r="E5579" s="30">
        <v>11.2034</v>
      </c>
      <c r="F5579" s="31">
        <v>10.731299999999999</v>
      </c>
      <c r="G5579" s="31">
        <v>12.824400000000001</v>
      </c>
      <c r="H5579" s="35">
        <v>12.5619</v>
      </c>
      <c r="I5579" s="32">
        <v>12.840299999999999</v>
      </c>
      <c r="J5579" s="36">
        <v>11.206099999999999</v>
      </c>
      <c r="L5579" s="21">
        <f t="shared" si="696"/>
        <v>12.202766666666667</v>
      </c>
      <c r="M5579" s="22">
        <f t="shared" si="697"/>
        <v>11.586366666666668</v>
      </c>
      <c r="O5579" s="25">
        <f t="shared" si="698"/>
        <v>0.87429112618928795</v>
      </c>
      <c r="P5579" s="26">
        <f t="shared" si="699"/>
        <v>1.0978453913613404</v>
      </c>
      <c r="R5579" s="2">
        <f t="shared" si="700"/>
        <v>0.94948686500056012</v>
      </c>
      <c r="S5579" s="2"/>
      <c r="T5579" s="2">
        <f t="shared" si="701"/>
        <v>-7.4780052311038334E-2</v>
      </c>
      <c r="U5579" s="2"/>
      <c r="V5579" s="38">
        <f t="shared" si="702"/>
        <v>0.24459748329257716</v>
      </c>
      <c r="W5579" s="8">
        <v>6998</v>
      </c>
      <c r="X5579" s="9">
        <f t="shared" si="703"/>
        <v>0.27836158287254709</v>
      </c>
    </row>
    <row r="5580" spans="1:24">
      <c r="A5580" s="15" t="s">
        <v>5309</v>
      </c>
      <c r="B5580" s="1" t="s">
        <v>5310</v>
      </c>
      <c r="C5580" t="s">
        <v>5311</v>
      </c>
      <c r="D5580" s="1">
        <v>15</v>
      </c>
      <c r="E5580" s="30">
        <v>12.6098</v>
      </c>
      <c r="F5580" s="31">
        <v>11.7491</v>
      </c>
      <c r="G5580" s="31">
        <v>13.5482</v>
      </c>
      <c r="H5580" s="35">
        <v>13.7813</v>
      </c>
      <c r="I5580" s="32">
        <v>12.474</v>
      </c>
      <c r="J5580" s="36">
        <v>13.3208</v>
      </c>
      <c r="L5580" s="21">
        <f t="shared" si="696"/>
        <v>13.192033333333333</v>
      </c>
      <c r="M5580" s="22">
        <f t="shared" si="697"/>
        <v>12.6357</v>
      </c>
      <c r="O5580" s="25">
        <f t="shared" si="698"/>
        <v>0.66309423412764879</v>
      </c>
      <c r="P5580" s="26">
        <f t="shared" si="699"/>
        <v>0.89982960053556771</v>
      </c>
      <c r="R5580" s="2">
        <f t="shared" si="700"/>
        <v>0.95782808311076639</v>
      </c>
      <c r="S5580" s="2"/>
      <c r="T5580" s="2">
        <f t="shared" si="701"/>
        <v>-6.2161359490225276E-2</v>
      </c>
      <c r="U5580" s="2"/>
      <c r="V5580" s="38">
        <f t="shared" si="702"/>
        <v>0.21863020283092024</v>
      </c>
      <c r="W5580" s="8">
        <v>6873</v>
      </c>
      <c r="X5580" s="9">
        <f t="shared" si="703"/>
        <v>0.25333492439188837</v>
      </c>
    </row>
    <row r="5581" spans="1:24">
      <c r="A5581" s="15" t="s">
        <v>18869</v>
      </c>
      <c r="B5581" s="1" t="s">
        <v>18870</v>
      </c>
      <c r="C5581" t="s">
        <v>18871</v>
      </c>
      <c r="D5581" s="1">
        <v>3</v>
      </c>
      <c r="E5581" s="30">
        <v>12.1755</v>
      </c>
      <c r="F5581" s="31">
        <v>12.2438</v>
      </c>
      <c r="G5581" s="31">
        <v>13.879799999999999</v>
      </c>
      <c r="H5581" s="35">
        <v>12.8995</v>
      </c>
      <c r="I5581" s="32">
        <v>12.6465</v>
      </c>
      <c r="J5581" s="36">
        <v>13.837999999999999</v>
      </c>
      <c r="L5581" s="21">
        <f t="shared" si="696"/>
        <v>13.128</v>
      </c>
      <c r="M5581" s="22">
        <f t="shared" si="697"/>
        <v>12.766366666666665</v>
      </c>
      <c r="O5581" s="25">
        <f t="shared" si="698"/>
        <v>0.62775572478472841</v>
      </c>
      <c r="P5581" s="26">
        <f t="shared" si="699"/>
        <v>0.96486608569963372</v>
      </c>
      <c r="R5581" s="2">
        <f t="shared" si="700"/>
        <v>0.97245328052000801</v>
      </c>
      <c r="S5581" s="2"/>
      <c r="T5581" s="2">
        <f t="shared" si="701"/>
        <v>-4.0299154383560458E-2</v>
      </c>
      <c r="U5581" s="2"/>
      <c r="V5581" s="38">
        <f t="shared" si="702"/>
        <v>0.30762678548257572</v>
      </c>
      <c r="W5581" s="8">
        <v>7277</v>
      </c>
      <c r="X5581" s="9">
        <f t="shared" si="703"/>
        <v>0.33666891845310332</v>
      </c>
    </row>
    <row r="5582" spans="1:24">
      <c r="A5582" s="15" t="s">
        <v>13470</v>
      </c>
      <c r="B5582" s="1" t="s">
        <v>13471</v>
      </c>
      <c r="C5582" t="s">
        <v>13472</v>
      </c>
      <c r="D5582" s="1">
        <v>8</v>
      </c>
      <c r="E5582" s="30">
        <v>8.85304</v>
      </c>
      <c r="F5582" s="31">
        <v>11.315</v>
      </c>
      <c r="G5582" s="31">
        <v>11.452</v>
      </c>
      <c r="H5582" s="35">
        <v>14.5647</v>
      </c>
      <c r="I5582" s="32">
        <v>16.106100000000001</v>
      </c>
      <c r="J5582" s="36">
        <v>11.8079</v>
      </c>
      <c r="L5582" s="21">
        <f t="shared" si="696"/>
        <v>14.159566666666668</v>
      </c>
      <c r="M5582" s="22">
        <f t="shared" si="697"/>
        <v>10.540013333333333</v>
      </c>
      <c r="O5582" s="25">
        <f t="shared" si="698"/>
        <v>2.1775515087669715</v>
      </c>
      <c r="P5582" s="26">
        <f t="shared" si="699"/>
        <v>1.4625667576330958</v>
      </c>
      <c r="R5582" s="2">
        <f t="shared" si="700"/>
        <v>0.74437400391254893</v>
      </c>
      <c r="S5582" s="2"/>
      <c r="T5582" s="2">
        <f t="shared" si="701"/>
        <v>-0.42590042245823456</v>
      </c>
      <c r="U5582" s="2"/>
      <c r="V5582" s="38">
        <f t="shared" si="702"/>
        <v>3.7584509899082297E-2</v>
      </c>
      <c r="W5582" s="8">
        <v>4999</v>
      </c>
      <c r="X5582" s="9">
        <f t="shared" si="703"/>
        <v>5.9876582683795039E-2</v>
      </c>
    </row>
    <row r="5583" spans="1:24">
      <c r="A5583" s="15" t="s">
        <v>20000</v>
      </c>
      <c r="B5583" s="1" t="s">
        <v>20001</v>
      </c>
      <c r="C5583" t="s">
        <v>20002</v>
      </c>
      <c r="D5583" s="1">
        <v>5</v>
      </c>
      <c r="E5583" s="30">
        <v>11.8834</v>
      </c>
      <c r="F5583" s="31">
        <v>22.614000000000001</v>
      </c>
      <c r="G5583" s="31">
        <v>13.9314</v>
      </c>
      <c r="H5583" s="35">
        <v>10.775499999999999</v>
      </c>
      <c r="I5583" s="32">
        <v>13.280900000000001</v>
      </c>
      <c r="J5583" s="36">
        <v>10.7218</v>
      </c>
      <c r="L5583" s="21">
        <f t="shared" si="696"/>
        <v>11.592733333333333</v>
      </c>
      <c r="M5583" s="22">
        <f t="shared" si="697"/>
        <v>16.142933333333332</v>
      </c>
      <c r="O5583" s="25">
        <f t="shared" si="698"/>
        <v>1.4622417526980036</v>
      </c>
      <c r="P5583" s="26">
        <f t="shared" si="699"/>
        <v>5.6968942287296755</v>
      </c>
      <c r="R5583" s="2">
        <f t="shared" si="700"/>
        <v>1.392504499945368</v>
      </c>
      <c r="S5583" s="2"/>
      <c r="T5583" s="2">
        <f t="shared" si="701"/>
        <v>0.47768198971135872</v>
      </c>
      <c r="U5583" s="2"/>
      <c r="V5583" s="38">
        <f t="shared" si="702"/>
        <v>0.12565380849683519</v>
      </c>
      <c r="W5583" s="8">
        <v>6277</v>
      </c>
      <c r="X5583" s="9">
        <f t="shared" si="703"/>
        <v>0.15942439555023027</v>
      </c>
    </row>
    <row r="5584" spans="1:24">
      <c r="A5584" s="15" t="s">
        <v>1357</v>
      </c>
      <c r="B5584" s="1" t="s">
        <v>1358</v>
      </c>
      <c r="C5584" t="s">
        <v>1359</v>
      </c>
      <c r="D5584" s="1">
        <v>18</v>
      </c>
      <c r="E5584" s="30">
        <v>12.049899999999999</v>
      </c>
      <c r="F5584" s="31">
        <v>11.610799999999999</v>
      </c>
      <c r="G5584" s="31">
        <v>14.6816</v>
      </c>
      <c r="H5584" s="35">
        <v>11.9636</v>
      </c>
      <c r="I5584" s="32">
        <v>15.6051</v>
      </c>
      <c r="J5584" s="36">
        <v>13.052099999999999</v>
      </c>
      <c r="L5584" s="21">
        <f t="shared" si="696"/>
        <v>13.540266666666668</v>
      </c>
      <c r="M5584" s="22">
        <f t="shared" si="697"/>
        <v>12.780766666666665</v>
      </c>
      <c r="O5584" s="25">
        <f t="shared" si="698"/>
        <v>1.8691871450802584</v>
      </c>
      <c r="P5584" s="26">
        <f t="shared" si="699"/>
        <v>1.6607461345230774</v>
      </c>
      <c r="R5584" s="2">
        <f t="shared" si="700"/>
        <v>0.94390804710887011</v>
      </c>
      <c r="S5584" s="2"/>
      <c r="T5584" s="2">
        <f t="shared" si="701"/>
        <v>-8.3281771784887146E-2</v>
      </c>
      <c r="U5584" s="2"/>
      <c r="V5584" s="38">
        <f t="shared" si="702"/>
        <v>0.31331425536595581</v>
      </c>
      <c r="W5584" s="8">
        <v>7296</v>
      </c>
      <c r="X5584" s="9">
        <f t="shared" si="703"/>
        <v>0.34200037414123796</v>
      </c>
    </row>
    <row r="5585" spans="1:24">
      <c r="A5585" s="15" t="s">
        <v>16464</v>
      </c>
      <c r="B5585" s="1" t="s">
        <v>16465</v>
      </c>
      <c r="C5585" t="s">
        <v>16466</v>
      </c>
      <c r="D5585" s="1">
        <v>11</v>
      </c>
      <c r="E5585" s="30">
        <v>14.7713</v>
      </c>
      <c r="F5585" s="31">
        <v>13.0412</v>
      </c>
      <c r="G5585" s="31">
        <v>14.376200000000001</v>
      </c>
      <c r="H5585" s="35">
        <v>11.330399999999999</v>
      </c>
      <c r="I5585" s="32">
        <v>10.042</v>
      </c>
      <c r="J5585" s="36">
        <v>10.995699999999999</v>
      </c>
      <c r="L5585" s="21">
        <f t="shared" si="696"/>
        <v>10.789366666666666</v>
      </c>
      <c r="M5585" s="22">
        <f t="shared" si="697"/>
        <v>14.062899999999999</v>
      </c>
      <c r="O5585" s="25">
        <f t="shared" si="698"/>
        <v>0.66852353984981927</v>
      </c>
      <c r="P5585" s="26">
        <f t="shared" si="699"/>
        <v>0.90660309397221917</v>
      </c>
      <c r="R5585" s="2">
        <f t="shared" si="700"/>
        <v>1.3034036597761376</v>
      </c>
      <c r="S5585" s="2"/>
      <c r="T5585" s="2">
        <f t="shared" si="701"/>
        <v>0.38228395095959217</v>
      </c>
      <c r="U5585" s="2"/>
      <c r="V5585" s="38">
        <f t="shared" si="702"/>
        <v>3.657671287316022E-3</v>
      </c>
      <c r="W5585" s="8">
        <v>2612</v>
      </c>
      <c r="X5585" s="9">
        <f t="shared" si="703"/>
        <v>1.1152256559029402E-2</v>
      </c>
    </row>
    <row r="5586" spans="1:24">
      <c r="A5586" s="15" t="s">
        <v>9401</v>
      </c>
      <c r="B5586" s="1" t="s">
        <v>9402</v>
      </c>
      <c r="C5586" t="s">
        <v>9403</v>
      </c>
      <c r="D5586" s="1">
        <v>14</v>
      </c>
      <c r="E5586" s="30">
        <v>12.928900000000001</v>
      </c>
      <c r="F5586" s="31">
        <v>13.724500000000001</v>
      </c>
      <c r="G5586" s="31">
        <v>9.4479600000000001</v>
      </c>
      <c r="H5586" s="35">
        <v>10.429600000000001</v>
      </c>
      <c r="I5586" s="32">
        <v>10.917999999999999</v>
      </c>
      <c r="J5586" s="36">
        <v>11.9612</v>
      </c>
      <c r="L5586" s="21">
        <f t="shared" si="696"/>
        <v>11.102933333333333</v>
      </c>
      <c r="M5586" s="22">
        <f t="shared" si="697"/>
        <v>12.033786666666666</v>
      </c>
      <c r="O5586" s="25">
        <f t="shared" si="698"/>
        <v>0.78236813159364627</v>
      </c>
      <c r="P5586" s="26">
        <f t="shared" si="699"/>
        <v>2.2744492745571141</v>
      </c>
      <c r="R5586" s="2">
        <f t="shared" si="700"/>
        <v>1.083838505139783</v>
      </c>
      <c r="S5586" s="2"/>
      <c r="T5586" s="2">
        <f t="shared" si="701"/>
        <v>0.11614980725358351</v>
      </c>
      <c r="U5586" s="2"/>
      <c r="V5586" s="38">
        <f t="shared" si="702"/>
        <v>0.26968365134985645</v>
      </c>
      <c r="W5586" s="8">
        <v>7110</v>
      </c>
      <c r="X5586" s="9">
        <f t="shared" si="703"/>
        <v>0.3020760336638898</v>
      </c>
    </row>
    <row r="5587" spans="1:24">
      <c r="A5587" s="15" t="s">
        <v>4018</v>
      </c>
      <c r="B5587" s="1" t="s">
        <v>4019</v>
      </c>
      <c r="C5587" t="s">
        <v>4020</v>
      </c>
      <c r="D5587" s="1">
        <v>10</v>
      </c>
      <c r="E5587" s="30">
        <v>11.495799999999999</v>
      </c>
      <c r="F5587" s="31">
        <v>14.427099999999999</v>
      </c>
      <c r="G5587" s="31">
        <v>16.308800000000002</v>
      </c>
      <c r="H5587" s="35">
        <v>12.215</v>
      </c>
      <c r="I5587" s="32">
        <v>12.953200000000001</v>
      </c>
      <c r="J5587" s="36">
        <v>11.040699999999999</v>
      </c>
      <c r="L5587" s="21">
        <f t="shared" si="696"/>
        <v>12.069633333333334</v>
      </c>
      <c r="M5587" s="22">
        <f t="shared" si="697"/>
        <v>14.077233333333334</v>
      </c>
      <c r="O5587" s="25">
        <f t="shared" si="698"/>
        <v>0.96450125107919615</v>
      </c>
      <c r="P5587" s="26">
        <f t="shared" si="699"/>
        <v>2.4254993843192896</v>
      </c>
      <c r="R5587" s="2">
        <f t="shared" si="700"/>
        <v>1.1663347961412802</v>
      </c>
      <c r="S5587" s="2"/>
      <c r="T5587" s="2">
        <f t="shared" si="701"/>
        <v>0.22198197327453767</v>
      </c>
      <c r="U5587" s="2"/>
      <c r="V5587" s="38">
        <f t="shared" si="702"/>
        <v>0.12681860584303337</v>
      </c>
      <c r="W5587" s="8">
        <v>6287</v>
      </c>
      <c r="X5587" s="9">
        <f t="shared" si="703"/>
        <v>0.16064631412977853</v>
      </c>
    </row>
    <row r="5588" spans="1:24">
      <c r="A5588" s="15" t="s">
        <v>18666</v>
      </c>
      <c r="B5588" s="1" t="s">
        <v>18667</v>
      </c>
      <c r="C5588" t="s">
        <v>18668</v>
      </c>
      <c r="D5588" s="1">
        <v>5</v>
      </c>
      <c r="E5588" s="30">
        <v>12.815099999999999</v>
      </c>
      <c r="F5588" s="31">
        <v>11.875400000000001</v>
      </c>
      <c r="G5588" s="31">
        <v>13.653700000000001</v>
      </c>
      <c r="H5588" s="35">
        <v>12.8475</v>
      </c>
      <c r="I5588" s="32">
        <v>11.9299</v>
      </c>
      <c r="J5588" s="36">
        <v>13.7361</v>
      </c>
      <c r="L5588" s="21">
        <f t="shared" si="696"/>
        <v>12.837833333333334</v>
      </c>
      <c r="M5588" s="22">
        <f t="shared" si="697"/>
        <v>12.7814</v>
      </c>
      <c r="O5588" s="25">
        <f t="shared" si="698"/>
        <v>0.90313880070193742</v>
      </c>
      <c r="P5588" s="26">
        <f t="shared" si="699"/>
        <v>0.88962884957717037</v>
      </c>
      <c r="R5588" s="2">
        <f t="shared" si="700"/>
        <v>0.99560413880846965</v>
      </c>
      <c r="S5588" s="2"/>
      <c r="T5588" s="2">
        <f t="shared" si="701"/>
        <v>-6.3558671537457916E-3</v>
      </c>
      <c r="U5588" s="2"/>
      <c r="V5588" s="38">
        <f t="shared" si="702"/>
        <v>0.47112188280617617</v>
      </c>
      <c r="W5588" s="8">
        <v>7865</v>
      </c>
      <c r="X5588" s="9">
        <f t="shared" si="703"/>
        <v>0.47705208832401619</v>
      </c>
    </row>
    <row r="5589" spans="1:24">
      <c r="A5589" s="15" t="s">
        <v>23021</v>
      </c>
      <c r="B5589" s="1" t="s">
        <v>23022</v>
      </c>
      <c r="C5589" t="s">
        <v>23023</v>
      </c>
      <c r="D5589" s="1">
        <v>2</v>
      </c>
      <c r="E5589" s="30">
        <v>7.8257700000000003</v>
      </c>
      <c r="F5589" s="31">
        <v>7.7676699999999999</v>
      </c>
      <c r="G5589" s="31">
        <v>8.8039000000000005</v>
      </c>
      <c r="H5589" s="35">
        <v>22.581700000000001</v>
      </c>
      <c r="I5589" s="32">
        <v>17.46</v>
      </c>
      <c r="J5589" s="36">
        <v>13.534000000000001</v>
      </c>
      <c r="L5589" s="21">
        <f t="shared" si="696"/>
        <v>17.858566666666668</v>
      </c>
      <c r="M5589" s="22">
        <f t="shared" si="697"/>
        <v>8.1324466666666666</v>
      </c>
      <c r="O5589" s="25">
        <f t="shared" si="698"/>
        <v>4.5369990481962148</v>
      </c>
      <c r="P5589" s="26">
        <f t="shared" si="699"/>
        <v>0.58222082291286492</v>
      </c>
      <c r="R5589" s="2">
        <f t="shared" si="700"/>
        <v>0.4553807043118428</v>
      </c>
      <c r="S5589" s="2"/>
      <c r="T5589" s="2">
        <f t="shared" si="701"/>
        <v>-1.1348549329327813</v>
      </c>
      <c r="U5589" s="2"/>
      <c r="V5589" s="38">
        <f t="shared" si="702"/>
        <v>1.0575431571258788E-2</v>
      </c>
      <c r="W5589" s="8">
        <v>3693</v>
      </c>
      <c r="X5589" s="9">
        <f t="shared" si="703"/>
        <v>2.2806048479151093E-2</v>
      </c>
    </row>
    <row r="5590" spans="1:24">
      <c r="A5590" s="15" t="s">
        <v>19047</v>
      </c>
      <c r="B5590" s="1" t="s">
        <v>19048</v>
      </c>
      <c r="C5590" t="s">
        <v>19049</v>
      </c>
      <c r="D5590" s="1">
        <v>23</v>
      </c>
      <c r="E5590" s="30">
        <v>12.2064</v>
      </c>
      <c r="F5590" s="31">
        <v>8.7864799999999992</v>
      </c>
      <c r="G5590" s="31">
        <v>9.7267399999999995</v>
      </c>
      <c r="H5590" s="35">
        <v>14.8651</v>
      </c>
      <c r="I5590" s="32">
        <v>14.343999999999999</v>
      </c>
      <c r="J5590" s="36">
        <v>14.7951</v>
      </c>
      <c r="L5590" s="21">
        <f t="shared" si="696"/>
        <v>14.668066666666666</v>
      </c>
      <c r="M5590" s="22">
        <f t="shared" si="697"/>
        <v>10.239873333333334</v>
      </c>
      <c r="O5590" s="25">
        <f t="shared" si="698"/>
        <v>0.2828239794171164</v>
      </c>
      <c r="P5590" s="26">
        <f t="shared" si="699"/>
        <v>1.7667604718618046</v>
      </c>
      <c r="R5590" s="2">
        <f t="shared" si="700"/>
        <v>0.69810654437530961</v>
      </c>
      <c r="S5590" s="2"/>
      <c r="T5590" s="2">
        <f t="shared" si="701"/>
        <v>-0.51848085886550288</v>
      </c>
      <c r="U5590" s="2"/>
      <c r="V5590" s="38">
        <f t="shared" si="702"/>
        <v>6.3901724637806445E-3</v>
      </c>
      <c r="W5590" s="8">
        <v>3183</v>
      </c>
      <c r="X5590" s="9">
        <f t="shared" si="703"/>
        <v>1.5988480522007242E-2</v>
      </c>
    </row>
    <row r="5591" spans="1:24">
      <c r="A5591" s="15" t="s">
        <v>18798</v>
      </c>
      <c r="B5591" s="1" t="s">
        <v>18799</v>
      </c>
      <c r="C5591" t="s">
        <v>18800</v>
      </c>
      <c r="D5591" s="1">
        <v>4</v>
      </c>
      <c r="E5591" s="30">
        <v>12.298</v>
      </c>
      <c r="F5591" s="31">
        <v>12.1755</v>
      </c>
      <c r="G5591" s="31">
        <v>16.685700000000001</v>
      </c>
      <c r="H5591" s="35">
        <v>12.2326</v>
      </c>
      <c r="I5591" s="32">
        <v>12.529199999999999</v>
      </c>
      <c r="J5591" s="36">
        <v>13.6065</v>
      </c>
      <c r="L5591" s="21">
        <f t="shared" si="696"/>
        <v>12.789433333333335</v>
      </c>
      <c r="M5591" s="22">
        <f t="shared" si="697"/>
        <v>13.719733333333332</v>
      </c>
      <c r="O5591" s="25">
        <f t="shared" si="698"/>
        <v>0.72297395757615912</v>
      </c>
      <c r="P5591" s="26">
        <f t="shared" si="699"/>
        <v>2.5693326494117876</v>
      </c>
      <c r="R5591" s="2">
        <f t="shared" si="700"/>
        <v>1.0727397356672042</v>
      </c>
      <c r="S5591" s="2"/>
      <c r="T5591" s="2">
        <f t="shared" si="701"/>
        <v>0.10130009696337361</v>
      </c>
      <c r="U5591" s="2"/>
      <c r="V5591" s="38">
        <f t="shared" si="702"/>
        <v>0.28930527281954488</v>
      </c>
      <c r="W5591" s="8">
        <v>7198</v>
      </c>
      <c r="X5591" s="9">
        <f t="shared" si="703"/>
        <v>0.32009269140523139</v>
      </c>
    </row>
    <row r="5592" spans="1:24">
      <c r="A5592" s="15" t="s">
        <v>5815</v>
      </c>
      <c r="B5592" s="1" t="s">
        <v>5816</v>
      </c>
      <c r="C5592" t="s">
        <v>5817</v>
      </c>
      <c r="D5592" s="1">
        <v>11</v>
      </c>
      <c r="E5592" s="30">
        <v>12.299799999999999</v>
      </c>
      <c r="F5592" s="31">
        <v>48.034500000000001</v>
      </c>
      <c r="G5592" s="31">
        <v>22.863900000000001</v>
      </c>
      <c r="H5592" s="35">
        <v>3.8163100000000001</v>
      </c>
      <c r="I5592" s="32">
        <v>3.79101</v>
      </c>
      <c r="J5592" s="36">
        <v>3.4758200000000001</v>
      </c>
      <c r="L5592" s="21">
        <f t="shared" si="696"/>
        <v>3.6943800000000002</v>
      </c>
      <c r="M5592" s="22">
        <f t="shared" si="697"/>
        <v>27.732733333333332</v>
      </c>
      <c r="O5592" s="25">
        <f t="shared" si="698"/>
        <v>0.18970075830106736</v>
      </c>
      <c r="P5592" s="26">
        <f t="shared" si="699"/>
        <v>18.35814123334205</v>
      </c>
      <c r="R5592" s="2">
        <f t="shared" si="700"/>
        <v>7.5067354558365222</v>
      </c>
      <c r="S5592" s="2"/>
      <c r="T5592" s="2">
        <f t="shared" si="701"/>
        <v>2.9081856420114587</v>
      </c>
      <c r="U5592" s="2"/>
      <c r="V5592" s="38">
        <f t="shared" si="702"/>
        <v>4.2965968628527744E-2</v>
      </c>
      <c r="W5592" s="8">
        <v>5156</v>
      </c>
      <c r="X5592" s="9">
        <f t="shared" si="703"/>
        <v>6.6365588471217027E-2</v>
      </c>
    </row>
    <row r="5593" spans="1:24">
      <c r="A5593" s="15" t="s">
        <v>19402</v>
      </c>
      <c r="B5593" s="1" t="s">
        <v>19403</v>
      </c>
      <c r="C5593" t="s">
        <v>19404</v>
      </c>
      <c r="D5593" s="1">
        <v>1</v>
      </c>
      <c r="E5593" s="30">
        <v>9.2675400000000003</v>
      </c>
      <c r="F5593" s="31">
        <v>6.9911300000000001</v>
      </c>
      <c r="G5593" s="31">
        <v>11.014099999999999</v>
      </c>
      <c r="H5593" s="35">
        <v>16.3934</v>
      </c>
      <c r="I5593" s="32">
        <v>19.4452</v>
      </c>
      <c r="J5593" s="36">
        <v>10.9352</v>
      </c>
      <c r="L5593" s="21">
        <f t="shared" si="696"/>
        <v>15.591266666666668</v>
      </c>
      <c r="M5593" s="22">
        <f t="shared" si="697"/>
        <v>9.0909233333333344</v>
      </c>
      <c r="O5593" s="25">
        <f t="shared" si="698"/>
        <v>4.3113325565691714</v>
      </c>
      <c r="P5593" s="26">
        <f t="shared" si="699"/>
        <v>2.0172919943412499</v>
      </c>
      <c r="R5593" s="2">
        <f t="shared" si="700"/>
        <v>0.58307791969008294</v>
      </c>
      <c r="S5593" s="2"/>
      <c r="T5593" s="2">
        <f t="shared" si="701"/>
        <v>-0.7782394038477265</v>
      </c>
      <c r="U5593" s="2"/>
      <c r="V5593" s="38">
        <f t="shared" si="702"/>
        <v>3.8605634521608562E-2</v>
      </c>
      <c r="W5593" s="8">
        <v>5038</v>
      </c>
      <c r="X5593" s="9">
        <f t="shared" si="703"/>
        <v>6.1027247584376845E-2</v>
      </c>
    </row>
    <row r="5594" spans="1:24">
      <c r="A5594" s="15" t="s">
        <v>15648</v>
      </c>
      <c r="B5594" s="1" t="s">
        <v>15649</v>
      </c>
      <c r="C5594" t="s">
        <v>15650</v>
      </c>
      <c r="D5594" s="1">
        <v>2</v>
      </c>
      <c r="E5594" s="30">
        <v>11.797800000000001</v>
      </c>
      <c r="F5594" s="31">
        <v>34.786499999999997</v>
      </c>
      <c r="G5594" s="31">
        <v>22.676200000000001</v>
      </c>
      <c r="H5594" s="35">
        <v>5.6386099999999999</v>
      </c>
      <c r="I5594" s="32">
        <v>3.7004100000000002</v>
      </c>
      <c r="J5594" s="36">
        <v>6.29854</v>
      </c>
      <c r="L5594" s="21">
        <f t="shared" si="696"/>
        <v>5.2125200000000005</v>
      </c>
      <c r="M5594" s="22">
        <f t="shared" si="697"/>
        <v>23.086833333333335</v>
      </c>
      <c r="O5594" s="25">
        <f t="shared" si="698"/>
        <v>1.3504571042058302</v>
      </c>
      <c r="P5594" s="26">
        <f t="shared" si="699"/>
        <v>11.499849856556091</v>
      </c>
      <c r="R5594" s="2">
        <f t="shared" si="700"/>
        <v>4.4291117028487816</v>
      </c>
      <c r="S5594" s="2"/>
      <c r="T5594" s="2">
        <f t="shared" si="701"/>
        <v>2.1470173826632428</v>
      </c>
      <c r="U5594" s="2"/>
      <c r="V5594" s="38">
        <f t="shared" si="702"/>
        <v>2.7793802420512555E-2</v>
      </c>
      <c r="W5594" s="8">
        <v>4689</v>
      </c>
      <c r="X5594" s="9">
        <f t="shared" si="703"/>
        <v>4.7206193746419704E-2</v>
      </c>
    </row>
    <row r="5595" spans="1:24">
      <c r="A5595" s="15" t="s">
        <v>11931</v>
      </c>
      <c r="B5595" s="1" t="s">
        <v>11932</v>
      </c>
      <c r="C5595" t="s">
        <v>11933</v>
      </c>
      <c r="D5595" s="1">
        <v>9</v>
      </c>
      <c r="E5595" s="30">
        <v>13.0868</v>
      </c>
      <c r="F5595" s="31">
        <v>11.640599999999999</v>
      </c>
      <c r="G5595" s="31">
        <v>12.058</v>
      </c>
      <c r="H5595" s="35">
        <v>13.6691</v>
      </c>
      <c r="I5595" s="32">
        <v>11.242599999999999</v>
      </c>
      <c r="J5595" s="36">
        <v>11.756</v>
      </c>
      <c r="L5595" s="21">
        <f t="shared" si="696"/>
        <v>12.222566666666665</v>
      </c>
      <c r="M5595" s="22">
        <f t="shared" si="697"/>
        <v>12.261799999999999</v>
      </c>
      <c r="O5595" s="25">
        <f t="shared" si="698"/>
        <v>1.2787646004379907</v>
      </c>
      <c r="P5595" s="26">
        <f t="shared" si="699"/>
        <v>0.74432818030758496</v>
      </c>
      <c r="R5595" s="2">
        <f t="shared" si="700"/>
        <v>1.0032099095389131</v>
      </c>
      <c r="S5595" s="2"/>
      <c r="T5595" s="2">
        <f t="shared" si="701"/>
        <v>4.6235040221651496E-3</v>
      </c>
      <c r="U5595" s="2"/>
      <c r="V5595" s="38">
        <f t="shared" si="702"/>
        <v>0.48278498834711164</v>
      </c>
      <c r="W5595" s="8">
        <v>7912</v>
      </c>
      <c r="X5595" s="9">
        <f t="shared" si="703"/>
        <v>0.4859579938316983</v>
      </c>
    </row>
    <row r="5596" spans="1:24">
      <c r="A5596" s="15" t="s">
        <v>14610</v>
      </c>
      <c r="B5596" s="1" t="s">
        <v>14611</v>
      </c>
      <c r="C5596" t="s">
        <v>14612</v>
      </c>
      <c r="D5596" s="1">
        <v>1</v>
      </c>
      <c r="E5596" s="30">
        <v>10.8118</v>
      </c>
      <c r="F5596" s="31">
        <v>23.53</v>
      </c>
      <c r="G5596" s="31">
        <v>27.953499999999998</v>
      </c>
      <c r="H5596" s="35">
        <v>5.5268699999999997</v>
      </c>
      <c r="I5596" s="32">
        <v>8.7211999999999996</v>
      </c>
      <c r="J5596" s="36">
        <v>6.3872600000000004</v>
      </c>
      <c r="L5596" s="21">
        <f t="shared" si="696"/>
        <v>6.8784433333333332</v>
      </c>
      <c r="M5596" s="22">
        <f t="shared" si="697"/>
        <v>20.7651</v>
      </c>
      <c r="O5596" s="25">
        <f t="shared" si="698"/>
        <v>1.6528405359965415</v>
      </c>
      <c r="P5596" s="26">
        <f t="shared" si="699"/>
        <v>8.8990434165701231</v>
      </c>
      <c r="R5596" s="2">
        <f t="shared" si="700"/>
        <v>3.018866187262331</v>
      </c>
      <c r="S5596" s="2"/>
      <c r="T5596" s="2">
        <f t="shared" si="701"/>
        <v>1.5940068100971427</v>
      </c>
      <c r="U5596" s="2"/>
      <c r="V5596" s="38">
        <f t="shared" si="702"/>
        <v>2.8272887746338193E-2</v>
      </c>
      <c r="W5596" s="8">
        <v>4707</v>
      </c>
      <c r="X5596" s="9">
        <f t="shared" si="703"/>
        <v>4.7836260465654847E-2</v>
      </c>
    </row>
    <row r="5597" spans="1:24">
      <c r="A5597" s="15" t="s">
        <v>1170</v>
      </c>
      <c r="B5597" s="1" t="s">
        <v>1168</v>
      </c>
      <c r="C5597" t="s">
        <v>1171</v>
      </c>
      <c r="D5597" s="1">
        <v>1</v>
      </c>
      <c r="E5597" s="30">
        <v>11.678599999999999</v>
      </c>
      <c r="F5597" s="31">
        <v>8.7546800000000005</v>
      </c>
      <c r="G5597" s="31">
        <v>11.1792</v>
      </c>
      <c r="H5597" s="35">
        <v>13.692</v>
      </c>
      <c r="I5597" s="32">
        <v>12.1896</v>
      </c>
      <c r="J5597" s="36">
        <v>16.272099999999998</v>
      </c>
      <c r="L5597" s="21">
        <f t="shared" si="696"/>
        <v>14.051233333333334</v>
      </c>
      <c r="M5597" s="22">
        <f t="shared" si="697"/>
        <v>10.537493333333332</v>
      </c>
      <c r="O5597" s="25">
        <f t="shared" si="698"/>
        <v>2.0648215427327594</v>
      </c>
      <c r="P5597" s="26">
        <f t="shared" si="699"/>
        <v>1.5640228982126059</v>
      </c>
      <c r="R5597" s="2">
        <f t="shared" si="700"/>
        <v>0.74993369502558482</v>
      </c>
      <c r="S5597" s="2"/>
      <c r="T5597" s="2">
        <f t="shared" si="701"/>
        <v>-0.41516504872740229</v>
      </c>
      <c r="U5597" s="2"/>
      <c r="V5597" s="38">
        <f t="shared" si="702"/>
        <v>3.9278034376018192E-2</v>
      </c>
      <c r="W5597" s="8">
        <v>5049</v>
      </c>
      <c r="X5597" s="9">
        <f t="shared" si="703"/>
        <v>6.1954895181344602E-2</v>
      </c>
    </row>
    <row r="5598" spans="1:24">
      <c r="A5598" s="15" t="s">
        <v>18890</v>
      </c>
      <c r="B5598" s="1" t="s">
        <v>18891</v>
      </c>
      <c r="C5598" t="s">
        <v>18892</v>
      </c>
      <c r="D5598" s="1">
        <v>1</v>
      </c>
      <c r="E5598" s="30">
        <v>13.3324</v>
      </c>
      <c r="F5598" s="31">
        <v>11.1831</v>
      </c>
      <c r="G5598" s="31">
        <v>13.2018</v>
      </c>
      <c r="H5598" s="35">
        <v>10.1912</v>
      </c>
      <c r="I5598" s="32">
        <v>11.673500000000001</v>
      </c>
      <c r="J5598" s="36">
        <v>11.973599999999999</v>
      </c>
      <c r="L5598" s="21">
        <f t="shared" si="696"/>
        <v>11.279433333333332</v>
      </c>
      <c r="M5598" s="22">
        <f t="shared" si="697"/>
        <v>12.572433333333334</v>
      </c>
      <c r="O5598" s="25">
        <f t="shared" si="698"/>
        <v>0.95430804425684945</v>
      </c>
      <c r="P5598" s="26">
        <f t="shared" si="699"/>
        <v>1.2049686399792046</v>
      </c>
      <c r="R5598" s="2">
        <f t="shared" si="700"/>
        <v>1.1146334183454845</v>
      </c>
      <c r="S5598" s="2"/>
      <c r="T5598" s="2">
        <f t="shared" si="701"/>
        <v>0.15656931329140275</v>
      </c>
      <c r="U5598" s="2"/>
      <c r="V5598" s="38">
        <f t="shared" si="702"/>
        <v>0.10942231967730398</v>
      </c>
      <c r="W5598" s="8">
        <v>6139</v>
      </c>
      <c r="X5598" s="9">
        <f t="shared" si="703"/>
        <v>0.1419513526486478</v>
      </c>
    </row>
    <row r="5599" spans="1:24">
      <c r="A5599" s="15" t="s">
        <v>4216</v>
      </c>
      <c r="B5599" s="1" t="s">
        <v>4217</v>
      </c>
      <c r="C5599" t="s">
        <v>4218</v>
      </c>
      <c r="D5599" s="1">
        <v>3</v>
      </c>
      <c r="E5599" s="30">
        <v>11.3696</v>
      </c>
      <c r="F5599" s="31">
        <v>16.7773</v>
      </c>
      <c r="G5599" s="31">
        <v>12.3467</v>
      </c>
      <c r="H5599" s="35">
        <v>12.703900000000001</v>
      </c>
      <c r="I5599" s="32">
        <v>13.557600000000001</v>
      </c>
      <c r="J5599" s="36">
        <v>14.7895</v>
      </c>
      <c r="L5599" s="21">
        <f t="shared" si="696"/>
        <v>13.683666666666667</v>
      </c>
      <c r="M5599" s="22">
        <f t="shared" si="697"/>
        <v>13.497866666666667</v>
      </c>
      <c r="O5599" s="25">
        <f t="shared" si="698"/>
        <v>1.0484996153234072</v>
      </c>
      <c r="P5599" s="26">
        <f t="shared" si="699"/>
        <v>2.8817864846885044</v>
      </c>
      <c r="R5599" s="2">
        <f t="shared" si="700"/>
        <v>0.98642176804462733</v>
      </c>
      <c r="S5599" s="2"/>
      <c r="T5599" s="2">
        <f t="shared" si="701"/>
        <v>-1.9723457855939999E-2</v>
      </c>
      <c r="U5599" s="2"/>
      <c r="V5599" s="38">
        <f t="shared" si="702"/>
        <v>0.46073681038949643</v>
      </c>
      <c r="W5599" s="8">
        <v>7835</v>
      </c>
      <c r="X5599" s="9">
        <f t="shared" si="703"/>
        <v>0.46832264938633689</v>
      </c>
    </row>
    <row r="5600" spans="1:24">
      <c r="A5600" s="15" t="s">
        <v>16437</v>
      </c>
      <c r="B5600" s="1" t="s">
        <v>16438</v>
      </c>
      <c r="C5600" t="s">
        <v>16439</v>
      </c>
      <c r="D5600" s="1">
        <v>21</v>
      </c>
      <c r="E5600" s="30">
        <v>13.2019</v>
      </c>
      <c r="F5600" s="31">
        <v>13.842700000000001</v>
      </c>
      <c r="G5600" s="31">
        <v>21.339300000000001</v>
      </c>
      <c r="H5600" s="35">
        <v>11.4556</v>
      </c>
      <c r="I5600" s="32">
        <v>9.2538599999999995</v>
      </c>
      <c r="J5600" s="36">
        <v>10.904</v>
      </c>
      <c r="L5600" s="21">
        <f t="shared" si="696"/>
        <v>10.53782</v>
      </c>
      <c r="M5600" s="22">
        <f t="shared" si="697"/>
        <v>16.127966666666669</v>
      </c>
      <c r="O5600" s="25">
        <f t="shared" si="698"/>
        <v>1.1456354573772589</v>
      </c>
      <c r="P5600" s="26">
        <f t="shared" si="699"/>
        <v>4.5245057733782712</v>
      </c>
      <c r="R5600" s="2">
        <f t="shared" si="700"/>
        <v>1.5304841671870149</v>
      </c>
      <c r="S5600" s="2"/>
      <c r="T5600" s="2">
        <f t="shared" si="701"/>
        <v>0.61398812030500516</v>
      </c>
      <c r="U5600" s="2"/>
      <c r="V5600" s="38">
        <f t="shared" si="702"/>
        <v>5.3341011730723094E-2</v>
      </c>
      <c r="W5600" s="8">
        <v>5408</v>
      </c>
      <c r="X5600" s="9">
        <f t="shared" si="703"/>
        <v>7.8551741387477572E-2</v>
      </c>
    </row>
    <row r="5601" spans="1:24">
      <c r="A5601" s="15" t="s">
        <v>20906</v>
      </c>
      <c r="B5601" s="1" t="s">
        <v>20907</v>
      </c>
      <c r="C5601" t="s">
        <v>20908</v>
      </c>
      <c r="D5601" s="1">
        <v>3</v>
      </c>
      <c r="E5601" s="30">
        <v>11.418200000000001</v>
      </c>
      <c r="F5601" s="31">
        <v>12.7585</v>
      </c>
      <c r="G5601" s="31">
        <v>14.487399999999999</v>
      </c>
      <c r="H5601" s="35">
        <v>8.7180300000000006</v>
      </c>
      <c r="I5601" s="32">
        <v>12.569800000000001</v>
      </c>
      <c r="J5601" s="36">
        <v>9.5037699999999994</v>
      </c>
      <c r="L5601" s="21">
        <f t="shared" si="696"/>
        <v>10.263866666666667</v>
      </c>
      <c r="M5601" s="22">
        <f t="shared" si="697"/>
        <v>12.888033333333333</v>
      </c>
      <c r="O5601" s="25">
        <f t="shared" si="698"/>
        <v>2.0352747333550192</v>
      </c>
      <c r="P5601" s="26">
        <f t="shared" si="699"/>
        <v>1.5386946816484846</v>
      </c>
      <c r="R5601" s="2">
        <f t="shared" si="700"/>
        <v>1.255670377635459</v>
      </c>
      <c r="S5601" s="2"/>
      <c r="T5601" s="2">
        <f t="shared" si="701"/>
        <v>0.32845779626605726</v>
      </c>
      <c r="U5601" s="2"/>
      <c r="V5601" s="38">
        <f t="shared" si="702"/>
        <v>7.4719201102014521E-2</v>
      </c>
      <c r="W5601" s="8">
        <v>5771</v>
      </c>
      <c r="X5601" s="9">
        <f t="shared" si="703"/>
        <v>0.1031127564679334</v>
      </c>
    </row>
    <row r="5602" spans="1:24">
      <c r="A5602" s="15" t="s">
        <v>2032</v>
      </c>
      <c r="B5602" s="1" t="s">
        <v>2033</v>
      </c>
      <c r="C5602" t="s">
        <v>2034</v>
      </c>
      <c r="D5602" s="1">
        <v>59</v>
      </c>
      <c r="E5602" s="30">
        <v>12.411199999999999</v>
      </c>
      <c r="F5602" s="31">
        <v>9.1520700000000001</v>
      </c>
      <c r="G5602" s="31">
        <v>11.193199999999999</v>
      </c>
      <c r="H5602" s="35">
        <v>13.938599999999999</v>
      </c>
      <c r="I5602" s="32">
        <v>13.821400000000001</v>
      </c>
      <c r="J5602" s="36">
        <v>13.2095</v>
      </c>
      <c r="L5602" s="21">
        <f t="shared" si="696"/>
        <v>13.656499999999999</v>
      </c>
      <c r="M5602" s="22">
        <f t="shared" si="697"/>
        <v>10.918823333333334</v>
      </c>
      <c r="O5602" s="25">
        <f t="shared" si="698"/>
        <v>0.39152357527995651</v>
      </c>
      <c r="P5602" s="26">
        <f t="shared" si="699"/>
        <v>1.6467981071258593</v>
      </c>
      <c r="R5602" s="2">
        <f t="shared" si="700"/>
        <v>0.79953306728175844</v>
      </c>
      <c r="S5602" s="2"/>
      <c r="T5602" s="2">
        <f t="shared" si="701"/>
        <v>-0.3227703926178066</v>
      </c>
      <c r="U5602" s="2"/>
      <c r="V5602" s="38">
        <f t="shared" si="702"/>
        <v>2.4372969729317229E-2</v>
      </c>
      <c r="W5602" s="8">
        <v>4551</v>
      </c>
      <c r="X5602" s="9">
        <f t="shared" si="703"/>
        <v>4.2651358146403522E-2</v>
      </c>
    </row>
    <row r="5603" spans="1:24">
      <c r="A5603" s="15" t="s">
        <v>3071</v>
      </c>
      <c r="B5603" s="1" t="s">
        <v>3072</v>
      </c>
      <c r="C5603" t="s">
        <v>3073</v>
      </c>
      <c r="D5603" s="1">
        <v>71</v>
      </c>
      <c r="E5603" s="30">
        <v>14.5166</v>
      </c>
      <c r="F5603" s="31">
        <v>15.383100000000001</v>
      </c>
      <c r="G5603" s="31">
        <v>12.4009</v>
      </c>
      <c r="H5603" s="35">
        <v>11.902200000000001</v>
      </c>
      <c r="I5603" s="32">
        <v>11.061299999999999</v>
      </c>
      <c r="J5603" s="36">
        <v>10.6935</v>
      </c>
      <c r="L5603" s="21">
        <f t="shared" si="696"/>
        <v>11.218999999999999</v>
      </c>
      <c r="M5603" s="22">
        <f t="shared" si="697"/>
        <v>14.100200000000001</v>
      </c>
      <c r="O5603" s="25">
        <f t="shared" si="698"/>
        <v>0.61958929138583441</v>
      </c>
      <c r="P5603" s="26">
        <f t="shared" si="699"/>
        <v>1.5340863502423849</v>
      </c>
      <c r="R5603" s="2">
        <f t="shared" si="700"/>
        <v>1.256814332828238</v>
      </c>
      <c r="S5603" s="2"/>
      <c r="T5603" s="2">
        <f t="shared" si="701"/>
        <v>0.32977153846778484</v>
      </c>
      <c r="U5603" s="2"/>
      <c r="V5603" s="38">
        <f t="shared" si="702"/>
        <v>1.9653331749480241E-2</v>
      </c>
      <c r="W5603" s="8">
        <v>4346</v>
      </c>
      <c r="X5603" s="9">
        <f t="shared" si="703"/>
        <v>3.6014526933470001E-2</v>
      </c>
    </row>
    <row r="5604" spans="1:24">
      <c r="A5604" s="15" t="s">
        <v>9854</v>
      </c>
      <c r="B5604" s="1" t="s">
        <v>9855</v>
      </c>
      <c r="C5604" t="s">
        <v>9856</v>
      </c>
      <c r="D5604" s="1">
        <v>10</v>
      </c>
      <c r="E5604" s="30">
        <v>12.1189</v>
      </c>
      <c r="F5604" s="31">
        <v>31.271100000000001</v>
      </c>
      <c r="G5604" s="31">
        <v>16.9452</v>
      </c>
      <c r="H5604" s="35">
        <v>8.6367999999999991</v>
      </c>
      <c r="I5604" s="32">
        <v>8.8482299999999992</v>
      </c>
      <c r="J5604" s="36">
        <v>8.7936700000000005</v>
      </c>
      <c r="L5604" s="21">
        <f t="shared" si="696"/>
        <v>8.7595666666666663</v>
      </c>
      <c r="M5604" s="22">
        <f t="shared" si="697"/>
        <v>20.111733333333333</v>
      </c>
      <c r="O5604" s="25">
        <f t="shared" si="698"/>
        <v>0.10976310506419441</v>
      </c>
      <c r="P5604" s="26">
        <f t="shared" si="699"/>
        <v>9.9610185836255472</v>
      </c>
      <c r="R5604" s="2">
        <f t="shared" si="700"/>
        <v>2.2959735451144843</v>
      </c>
      <c r="S5604" s="2"/>
      <c r="T5604" s="2">
        <f t="shared" si="701"/>
        <v>1.1991060189508735</v>
      </c>
      <c r="U5604" s="2"/>
      <c r="V5604" s="38">
        <f t="shared" si="702"/>
        <v>5.9821939037506086E-2</v>
      </c>
      <c r="W5604" s="8">
        <v>5553</v>
      </c>
      <c r="X5604" s="9">
        <f t="shared" si="703"/>
        <v>8.5795411938537458E-2</v>
      </c>
    </row>
    <row r="5605" spans="1:24">
      <c r="A5605" s="15" t="s">
        <v>19372</v>
      </c>
      <c r="B5605" s="1" t="s">
        <v>19373</v>
      </c>
      <c r="C5605" t="s">
        <v>19374</v>
      </c>
      <c r="D5605" s="1">
        <v>2</v>
      </c>
      <c r="E5605" s="30">
        <v>5.01518</v>
      </c>
      <c r="F5605" s="31">
        <v>8.7890999999999995</v>
      </c>
      <c r="G5605" s="31">
        <v>10.9125</v>
      </c>
      <c r="H5605" s="35">
        <v>12.579599999999999</v>
      </c>
      <c r="I5605" s="32">
        <v>17.461200000000002</v>
      </c>
      <c r="J5605" s="36">
        <v>10.6106</v>
      </c>
      <c r="L5605" s="21">
        <f t="shared" si="696"/>
        <v>13.550466666666667</v>
      </c>
      <c r="M5605" s="22">
        <f t="shared" si="697"/>
        <v>8.2389266666666661</v>
      </c>
      <c r="O5605" s="25">
        <f t="shared" si="698"/>
        <v>3.5269840733030398</v>
      </c>
      <c r="P5605" s="26">
        <f t="shared" si="699"/>
        <v>2.9869070655333938</v>
      </c>
      <c r="R5605" s="2">
        <f t="shared" si="700"/>
        <v>0.60801792804183863</v>
      </c>
      <c r="S5605" s="2"/>
      <c r="T5605" s="2">
        <f t="shared" si="701"/>
        <v>-0.71781423122553134</v>
      </c>
      <c r="U5605" s="2"/>
      <c r="V5605" s="38">
        <f t="shared" si="702"/>
        <v>5.8690009095962239E-2</v>
      </c>
      <c r="W5605" s="8">
        <v>5534</v>
      </c>
      <c r="X5605" s="9">
        <f t="shared" si="703"/>
        <v>8.4461010560217431E-2</v>
      </c>
    </row>
    <row r="5606" spans="1:24">
      <c r="A5606" s="15" t="s">
        <v>21059</v>
      </c>
      <c r="B5606" s="1" t="s">
        <v>21060</v>
      </c>
      <c r="C5606" t="s">
        <v>21061</v>
      </c>
      <c r="D5606" s="1">
        <v>1</v>
      </c>
      <c r="E5606" s="30">
        <v>7.6231299999999997</v>
      </c>
      <c r="F5606" s="31">
        <v>11.0289</v>
      </c>
      <c r="G5606" s="31">
        <v>8.4742700000000006</v>
      </c>
      <c r="H5606" s="35">
        <v>12.205399999999999</v>
      </c>
      <c r="I5606" s="32">
        <v>13.5548</v>
      </c>
      <c r="J5606" s="36">
        <v>14.0372</v>
      </c>
      <c r="L5606" s="21">
        <f t="shared" si="696"/>
        <v>13.265799999999999</v>
      </c>
      <c r="M5606" s="22">
        <f t="shared" si="697"/>
        <v>9.0420999999999996</v>
      </c>
      <c r="O5606" s="25">
        <f t="shared" si="698"/>
        <v>0.94948067910832246</v>
      </c>
      <c r="P5606" s="26">
        <f t="shared" si="699"/>
        <v>1.7724673494595031</v>
      </c>
      <c r="R5606" s="2">
        <f t="shared" si="700"/>
        <v>0.68160985391005446</v>
      </c>
      <c r="S5606" s="2"/>
      <c r="T5606" s="2">
        <f t="shared" si="701"/>
        <v>-0.55298190239226142</v>
      </c>
      <c r="U5606" s="2"/>
      <c r="V5606" s="38">
        <f t="shared" si="702"/>
        <v>1.0999254008628698E-2</v>
      </c>
      <c r="W5606" s="8">
        <v>3729</v>
      </c>
      <c r="X5606" s="9">
        <f t="shared" si="703"/>
        <v>2.3491032160021172E-2</v>
      </c>
    </row>
    <row r="5607" spans="1:24">
      <c r="A5607" s="15" t="s">
        <v>17509</v>
      </c>
      <c r="B5607" s="1" t="s">
        <v>17510</v>
      </c>
      <c r="C5607" t="s">
        <v>17511</v>
      </c>
      <c r="D5607" s="1">
        <v>26</v>
      </c>
      <c r="E5607" s="30">
        <v>12.298999999999999</v>
      </c>
      <c r="F5607" s="31">
        <v>9.8046399999999991</v>
      </c>
      <c r="G5607" s="31">
        <v>11.2601</v>
      </c>
      <c r="H5607" s="35">
        <v>12.6318</v>
      </c>
      <c r="I5607" s="32">
        <v>10.456799999999999</v>
      </c>
      <c r="J5607" s="36">
        <v>13.260999999999999</v>
      </c>
      <c r="L5607" s="21">
        <f t="shared" si="696"/>
        <v>12.116533333333331</v>
      </c>
      <c r="M5607" s="22">
        <f t="shared" si="697"/>
        <v>11.121246666666666</v>
      </c>
      <c r="O5607" s="25">
        <f t="shared" si="698"/>
        <v>1.4713970277710002</v>
      </c>
      <c r="P5607" s="26">
        <f t="shared" si="699"/>
        <v>1.2529637419068973</v>
      </c>
      <c r="R5607" s="2">
        <f t="shared" si="700"/>
        <v>0.91785714285714293</v>
      </c>
      <c r="S5607" s="2"/>
      <c r="T5607" s="2">
        <f t="shared" si="701"/>
        <v>-0.12365846775108824</v>
      </c>
      <c r="U5607" s="2"/>
      <c r="V5607" s="38">
        <f t="shared" si="702"/>
        <v>0.21140037922458629</v>
      </c>
      <c r="W5607" s="8">
        <v>6831</v>
      </c>
      <c r="X5607" s="9">
        <f t="shared" si="703"/>
        <v>0.24646356611690898</v>
      </c>
    </row>
    <row r="5608" spans="1:24">
      <c r="A5608" s="15" t="s">
        <v>14075</v>
      </c>
      <c r="B5608" s="1" t="s">
        <v>14076</v>
      </c>
      <c r="C5608" t="s">
        <v>14077</v>
      </c>
      <c r="D5608" s="1">
        <v>1</v>
      </c>
      <c r="E5608" s="30">
        <v>10.6341</v>
      </c>
      <c r="F5608" s="31">
        <v>12.1433</v>
      </c>
      <c r="G5608" s="31">
        <v>12.8337</v>
      </c>
      <c r="H5608" s="35">
        <v>13.604799999999999</v>
      </c>
      <c r="I5608" s="32">
        <v>16.0091</v>
      </c>
      <c r="J5608" s="36">
        <v>14.0885</v>
      </c>
      <c r="L5608" s="21">
        <f t="shared" si="696"/>
        <v>14.567466666666666</v>
      </c>
      <c r="M5608" s="22">
        <f t="shared" si="697"/>
        <v>11.870366666666667</v>
      </c>
      <c r="O5608" s="25">
        <f t="shared" si="698"/>
        <v>1.271700209693045</v>
      </c>
      <c r="P5608" s="26">
        <f t="shared" si="699"/>
        <v>1.1249131047922472</v>
      </c>
      <c r="R5608" s="2">
        <f t="shared" si="700"/>
        <v>0.81485456176319848</v>
      </c>
      <c r="S5608" s="2"/>
      <c r="T5608" s="2">
        <f t="shared" si="701"/>
        <v>-0.29538551007968072</v>
      </c>
      <c r="U5608" s="2"/>
      <c r="V5608" s="38">
        <f t="shared" si="702"/>
        <v>2.5648968883602432E-2</v>
      </c>
      <c r="W5608" s="8">
        <v>4610</v>
      </c>
      <c r="X5608" s="9">
        <f t="shared" si="703"/>
        <v>4.4309845594145282E-2</v>
      </c>
    </row>
    <row r="5609" spans="1:24">
      <c r="A5609" s="15" t="s">
        <v>1316</v>
      </c>
      <c r="B5609" s="1" t="s">
        <v>1317</v>
      </c>
      <c r="C5609" t="s">
        <v>1318</v>
      </c>
      <c r="D5609" s="1">
        <v>3</v>
      </c>
      <c r="E5609" s="30">
        <v>13.1968</v>
      </c>
      <c r="F5609" s="31">
        <v>22.717400000000001</v>
      </c>
      <c r="G5609" s="31">
        <v>12.860200000000001</v>
      </c>
      <c r="H5609" s="35">
        <v>12.318199999999999</v>
      </c>
      <c r="I5609" s="32">
        <v>10.264799999999999</v>
      </c>
      <c r="J5609" s="36">
        <v>11.1319</v>
      </c>
      <c r="L5609" s="21">
        <f t="shared" si="696"/>
        <v>11.238300000000001</v>
      </c>
      <c r="M5609" s="22">
        <f t="shared" si="697"/>
        <v>16.258133333333333</v>
      </c>
      <c r="O5609" s="25">
        <f t="shared" si="698"/>
        <v>1.0308266634114582</v>
      </c>
      <c r="P5609" s="26">
        <f t="shared" si="699"/>
        <v>5.5964202212962286</v>
      </c>
      <c r="R5609" s="2">
        <f t="shared" si="700"/>
        <v>1.4466719462314881</v>
      </c>
      <c r="S5609" s="2"/>
      <c r="T5609" s="2">
        <f t="shared" si="701"/>
        <v>0.53273780700948836</v>
      </c>
      <c r="U5609" s="2"/>
      <c r="V5609" s="38">
        <f t="shared" si="702"/>
        <v>0.10062864350990573</v>
      </c>
      <c r="W5609" s="8">
        <v>6068</v>
      </c>
      <c r="X5609" s="9">
        <f t="shared" si="703"/>
        <v>0.13207094873317227</v>
      </c>
    </row>
    <row r="5610" spans="1:24">
      <c r="A5610" s="15" t="s">
        <v>1036</v>
      </c>
      <c r="B5610" s="1" t="s">
        <v>1037</v>
      </c>
      <c r="C5610" t="s">
        <v>1038</v>
      </c>
      <c r="D5610" s="1">
        <v>25</v>
      </c>
      <c r="E5610" s="30">
        <v>13.682499999999999</v>
      </c>
      <c r="F5610" s="31">
        <v>8.8744599999999991</v>
      </c>
      <c r="G5610" s="31">
        <v>11.7555</v>
      </c>
      <c r="H5610" s="35">
        <v>11.3047</v>
      </c>
      <c r="I5610" s="32">
        <v>12.198600000000001</v>
      </c>
      <c r="J5610" s="36">
        <v>12.309799999999999</v>
      </c>
      <c r="L5610" s="21">
        <f t="shared" si="696"/>
        <v>11.937700000000001</v>
      </c>
      <c r="M5610" s="22">
        <f t="shared" si="697"/>
        <v>11.437486666666665</v>
      </c>
      <c r="O5610" s="25">
        <f t="shared" si="698"/>
        <v>0.55100645186785213</v>
      </c>
      <c r="P5610" s="26">
        <f t="shared" si="699"/>
        <v>2.4197441022830111</v>
      </c>
      <c r="R5610" s="2">
        <f t="shared" si="700"/>
        <v>0.95809801441371989</v>
      </c>
      <c r="S5610" s="2"/>
      <c r="T5610" s="2">
        <f t="shared" si="701"/>
        <v>-6.1754842187463417E-2</v>
      </c>
      <c r="U5610" s="2"/>
      <c r="V5610" s="38">
        <f t="shared" si="702"/>
        <v>0.37230303348143262</v>
      </c>
      <c r="W5610" s="8">
        <v>7518</v>
      </c>
      <c r="X5610" s="9">
        <f t="shared" si="703"/>
        <v>0.3943896460024115</v>
      </c>
    </row>
    <row r="5611" spans="1:24">
      <c r="A5611" s="15" t="s">
        <v>17183</v>
      </c>
      <c r="B5611" s="1" t="s">
        <v>17184</v>
      </c>
      <c r="C5611" t="s">
        <v>17185</v>
      </c>
      <c r="D5611" s="1">
        <v>8</v>
      </c>
      <c r="E5611" s="30">
        <v>11.940099999999999</v>
      </c>
      <c r="F5611" s="31">
        <v>19.207599999999999</v>
      </c>
      <c r="G5611" s="31">
        <v>17.293700000000001</v>
      </c>
      <c r="H5611" s="35">
        <v>9.0982699999999994</v>
      </c>
      <c r="I5611" s="32">
        <v>10.3909</v>
      </c>
      <c r="J5611" s="36">
        <v>9.8716299999999997</v>
      </c>
      <c r="L5611" s="21">
        <f t="shared" si="696"/>
        <v>9.7869333333333337</v>
      </c>
      <c r="M5611" s="22">
        <f t="shared" si="697"/>
        <v>16.147133333333333</v>
      </c>
      <c r="O5611" s="25">
        <f t="shared" si="698"/>
        <v>0.6504638523648596</v>
      </c>
      <c r="P5611" s="26">
        <f t="shared" si="699"/>
        <v>3.7669749671763553</v>
      </c>
      <c r="R5611" s="2">
        <f t="shared" si="700"/>
        <v>1.6498664886515353</v>
      </c>
      <c r="S5611" s="2"/>
      <c r="T5611" s="2">
        <f t="shared" si="701"/>
        <v>0.72234928268102183</v>
      </c>
      <c r="U5611" s="2"/>
      <c r="V5611" s="38">
        <f t="shared" si="702"/>
        <v>2.2466614721253803E-2</v>
      </c>
      <c r="W5611" s="8">
        <v>4462</v>
      </c>
      <c r="X5611" s="9">
        <f t="shared" si="703"/>
        <v>4.0099533760660076E-2</v>
      </c>
    </row>
    <row r="5612" spans="1:24">
      <c r="A5612" s="15" t="s">
        <v>11065</v>
      </c>
      <c r="B5612" s="1" t="s">
        <v>11066</v>
      </c>
      <c r="C5612" t="s">
        <v>11067</v>
      </c>
      <c r="D5612" s="1">
        <v>15</v>
      </c>
      <c r="E5612" s="30">
        <v>11.119899999999999</v>
      </c>
      <c r="F5612" s="31">
        <v>11.9176</v>
      </c>
      <c r="G5612" s="31">
        <v>12.4246</v>
      </c>
      <c r="H5612" s="35">
        <v>13.281499999999999</v>
      </c>
      <c r="I5612" s="32">
        <v>12.7395</v>
      </c>
      <c r="J5612" s="36">
        <v>12.805</v>
      </c>
      <c r="L5612" s="21">
        <f t="shared" si="696"/>
        <v>12.942</v>
      </c>
      <c r="M5612" s="22">
        <f t="shared" si="697"/>
        <v>11.8207</v>
      </c>
      <c r="O5612" s="25">
        <f t="shared" si="698"/>
        <v>0.29583399060959836</v>
      </c>
      <c r="P5612" s="26">
        <f t="shared" si="699"/>
        <v>0.65772542143359514</v>
      </c>
      <c r="R5612" s="2">
        <f t="shared" si="700"/>
        <v>0.9133596043888117</v>
      </c>
      <c r="S5612" s="2"/>
      <c r="T5612" s="2">
        <f t="shared" si="701"/>
        <v>-0.13074511055392124</v>
      </c>
      <c r="U5612" s="2"/>
      <c r="V5612" s="38">
        <f t="shared" si="702"/>
        <v>2.7245145147241853E-2</v>
      </c>
      <c r="W5612" s="8">
        <v>4674</v>
      </c>
      <c r="X5612" s="9">
        <f t="shared" si="703"/>
        <v>4.6422836104543029E-2</v>
      </c>
    </row>
    <row r="5613" spans="1:24">
      <c r="A5613" s="15" t="s">
        <v>5082</v>
      </c>
      <c r="B5613" s="1" t="s">
        <v>5083</v>
      </c>
      <c r="C5613" t="s">
        <v>5084</v>
      </c>
      <c r="D5613" s="1">
        <v>11</v>
      </c>
      <c r="E5613" s="30">
        <v>12.1557</v>
      </c>
      <c r="F5613" s="31">
        <v>19.142199999999999</v>
      </c>
      <c r="G5613" s="31">
        <v>15.3154</v>
      </c>
      <c r="H5613" s="35">
        <v>9.2854600000000005</v>
      </c>
      <c r="I5613" s="32">
        <v>10.458399999999999</v>
      </c>
      <c r="J5613" s="36">
        <v>11.9419</v>
      </c>
      <c r="L5613" s="21">
        <f t="shared" si="696"/>
        <v>10.561919999999999</v>
      </c>
      <c r="M5613" s="22">
        <f t="shared" si="697"/>
        <v>15.537766666666665</v>
      </c>
      <c r="O5613" s="25">
        <f t="shared" si="698"/>
        <v>1.3312421497233398</v>
      </c>
      <c r="P5613" s="26">
        <f t="shared" si="699"/>
        <v>3.4985540960993244</v>
      </c>
      <c r="R5613" s="2">
        <f t="shared" si="700"/>
        <v>1.4711119442929568</v>
      </c>
      <c r="S5613" s="2"/>
      <c r="T5613" s="2">
        <f t="shared" si="701"/>
        <v>0.55690703267800457</v>
      </c>
      <c r="U5613" s="2"/>
      <c r="V5613" s="38">
        <f t="shared" si="702"/>
        <v>4.1361296905776855E-2</v>
      </c>
      <c r="W5613" s="8">
        <v>5114</v>
      </c>
      <c r="X5613" s="9">
        <f t="shared" si="703"/>
        <v>6.441168724239478E-2</v>
      </c>
    </row>
    <row r="5614" spans="1:24">
      <c r="A5614" s="15" t="s">
        <v>11901</v>
      </c>
      <c r="B5614" s="1" t="s">
        <v>11902</v>
      </c>
      <c r="C5614" t="s">
        <v>11903</v>
      </c>
      <c r="D5614" s="1">
        <v>22</v>
      </c>
      <c r="E5614" s="30">
        <v>12.669700000000001</v>
      </c>
      <c r="F5614" s="31">
        <v>7.9928400000000002</v>
      </c>
      <c r="G5614" s="31">
        <v>9.8857400000000002</v>
      </c>
      <c r="H5614" s="35">
        <v>15.429399999999999</v>
      </c>
      <c r="I5614" s="32">
        <v>12.6357</v>
      </c>
      <c r="J5614" s="36">
        <v>14.649699999999999</v>
      </c>
      <c r="L5614" s="21">
        <f t="shared" si="696"/>
        <v>14.238266666666666</v>
      </c>
      <c r="M5614" s="22">
        <f t="shared" si="697"/>
        <v>10.18276</v>
      </c>
      <c r="O5614" s="25">
        <f t="shared" si="698"/>
        <v>1.4415782890059536</v>
      </c>
      <c r="P5614" s="26">
        <f t="shared" si="699"/>
        <v>2.3525349147674799</v>
      </c>
      <c r="R5614" s="2">
        <f t="shared" si="700"/>
        <v>0.71516851302124795</v>
      </c>
      <c r="S5614" s="2"/>
      <c r="T5614" s="2">
        <f t="shared" si="701"/>
        <v>-0.48364487501613052</v>
      </c>
      <c r="U5614" s="2"/>
      <c r="V5614" s="38">
        <f t="shared" si="702"/>
        <v>3.1790925855616957E-2</v>
      </c>
      <c r="W5614" s="8">
        <v>4831</v>
      </c>
      <c r="X5614" s="9">
        <f t="shared" si="703"/>
        <v>5.2407976301828495E-2</v>
      </c>
    </row>
    <row r="5615" spans="1:24">
      <c r="A5615" s="15" t="s">
        <v>12142</v>
      </c>
      <c r="B5615" s="1" t="s">
        <v>12143</v>
      </c>
      <c r="C5615" t="s">
        <v>12144</v>
      </c>
      <c r="D5615" s="1">
        <v>4</v>
      </c>
      <c r="E5615" s="30">
        <v>8.1951400000000003</v>
      </c>
      <c r="F5615" s="31">
        <v>14.341100000000001</v>
      </c>
      <c r="G5615" s="31">
        <v>12.1288</v>
      </c>
      <c r="H5615" s="35">
        <v>11.018800000000001</v>
      </c>
      <c r="I5615" s="32">
        <v>12.8607</v>
      </c>
      <c r="J5615" s="36">
        <v>9.7118300000000009</v>
      </c>
      <c r="L5615" s="21">
        <f t="shared" si="696"/>
        <v>11.19711</v>
      </c>
      <c r="M5615" s="22">
        <f t="shared" si="697"/>
        <v>11.555013333333333</v>
      </c>
      <c r="O5615" s="25">
        <f t="shared" si="698"/>
        <v>1.5819897001244958</v>
      </c>
      <c r="P5615" s="26">
        <f t="shared" si="699"/>
        <v>3.1128972733666238</v>
      </c>
      <c r="R5615" s="2">
        <f t="shared" si="700"/>
        <v>1.0319639025903409</v>
      </c>
      <c r="S5615" s="2"/>
      <c r="T5615" s="2">
        <f t="shared" si="701"/>
        <v>4.5392507132569593E-2</v>
      </c>
      <c r="U5615" s="2"/>
      <c r="V5615" s="38">
        <f t="shared" si="702"/>
        <v>0.43385940953075142</v>
      </c>
      <c r="W5615" s="8">
        <v>7748</v>
      </c>
      <c r="X5615" s="9">
        <f t="shared" si="703"/>
        <v>0.44595461248101503</v>
      </c>
    </row>
    <row r="5616" spans="1:24">
      <c r="A5616" s="15" t="s">
        <v>17178</v>
      </c>
      <c r="B5616" s="1" t="s">
        <v>17179</v>
      </c>
      <c r="C5616" t="s">
        <v>17180</v>
      </c>
      <c r="D5616" s="1">
        <v>3</v>
      </c>
      <c r="E5616" s="30">
        <v>12.7895</v>
      </c>
      <c r="F5616" s="31">
        <v>15.685600000000001</v>
      </c>
      <c r="G5616" s="31">
        <v>12.748799999999999</v>
      </c>
      <c r="H5616" s="35">
        <v>10.1972</v>
      </c>
      <c r="I5616" s="32">
        <v>13.119300000000001</v>
      </c>
      <c r="J5616" s="36">
        <v>12.555199999999999</v>
      </c>
      <c r="L5616" s="21">
        <f t="shared" si="696"/>
        <v>11.957233333333335</v>
      </c>
      <c r="M5616" s="22">
        <f t="shared" si="697"/>
        <v>13.741300000000001</v>
      </c>
      <c r="O5616" s="25">
        <f t="shared" si="698"/>
        <v>1.5501097391260026</v>
      </c>
      <c r="P5616" s="26">
        <f t="shared" si="699"/>
        <v>1.6839361597162767</v>
      </c>
      <c r="R5616" s="2">
        <f t="shared" si="700"/>
        <v>1.1492039685880513</v>
      </c>
      <c r="S5616" s="2"/>
      <c r="T5616" s="2">
        <f t="shared" si="701"/>
        <v>0.2006348801031709</v>
      </c>
      <c r="U5616" s="2"/>
      <c r="V5616" s="38">
        <f t="shared" si="702"/>
        <v>0.12415942063561307</v>
      </c>
      <c r="W5616" s="8">
        <v>6260</v>
      </c>
      <c r="X5616" s="9">
        <f t="shared" si="703"/>
        <v>0.15795617027827835</v>
      </c>
    </row>
    <row r="5617" spans="1:24">
      <c r="A5617" s="15" t="s">
        <v>403</v>
      </c>
      <c r="B5617" s="1" t="s">
        <v>404</v>
      </c>
      <c r="C5617" t="s">
        <v>405</v>
      </c>
      <c r="D5617" s="1">
        <v>23</v>
      </c>
      <c r="E5617" s="30">
        <v>16.2332</v>
      </c>
      <c r="F5617" s="31">
        <v>10.0985</v>
      </c>
      <c r="G5617" s="31">
        <v>15.017200000000001</v>
      </c>
      <c r="H5617" s="35">
        <v>13.8628</v>
      </c>
      <c r="I5617" s="32">
        <v>13.614699999999999</v>
      </c>
      <c r="J5617" s="36">
        <v>12.5063</v>
      </c>
      <c r="L5617" s="21">
        <f t="shared" si="696"/>
        <v>13.327933333333334</v>
      </c>
      <c r="M5617" s="22">
        <f t="shared" si="697"/>
        <v>13.782966666666667</v>
      </c>
      <c r="O5617" s="25">
        <f t="shared" si="698"/>
        <v>0.72228761815036924</v>
      </c>
      <c r="P5617" s="26">
        <f t="shared" si="699"/>
        <v>3.2482510622384728</v>
      </c>
      <c r="R5617" s="2">
        <f t="shared" si="700"/>
        <v>1.034141327237531</v>
      </c>
      <c r="S5617" s="2"/>
      <c r="T5617" s="2">
        <f t="shared" si="701"/>
        <v>4.8433359900429886E-2</v>
      </c>
      <c r="U5617" s="2"/>
      <c r="V5617" s="38">
        <f t="shared" si="702"/>
        <v>0.41220401417250274</v>
      </c>
      <c r="W5617" s="8">
        <v>7671</v>
      </c>
      <c r="X5617" s="9">
        <f t="shared" si="703"/>
        <v>0.42794847723501656</v>
      </c>
    </row>
    <row r="5618" spans="1:24">
      <c r="A5618" s="15" t="s">
        <v>7124</v>
      </c>
      <c r="B5618" s="1" t="s">
        <v>7125</v>
      </c>
      <c r="C5618" t="s">
        <v>7126</v>
      </c>
      <c r="D5618" s="1">
        <v>1</v>
      </c>
      <c r="E5618" s="30">
        <v>0.30001800000000001</v>
      </c>
      <c r="F5618" s="31">
        <v>0.40304499999999999</v>
      </c>
      <c r="G5618" s="31">
        <v>12.683199999999999</v>
      </c>
      <c r="H5618" s="35">
        <v>14.5496</v>
      </c>
      <c r="I5618" s="32">
        <v>29.243300000000001</v>
      </c>
      <c r="J5618" s="36">
        <v>11.8202</v>
      </c>
      <c r="L5618" s="21">
        <f t="shared" si="696"/>
        <v>18.537700000000001</v>
      </c>
      <c r="M5618" s="22">
        <f t="shared" si="697"/>
        <v>4.4620876666666662</v>
      </c>
      <c r="O5618" s="25">
        <f t="shared" si="698"/>
        <v>9.3712224181266759</v>
      </c>
      <c r="P5618" s="26">
        <f t="shared" si="699"/>
        <v>7.1198784848230607</v>
      </c>
      <c r="R5618" s="2">
        <f t="shared" si="700"/>
        <v>0.24070341340439569</v>
      </c>
      <c r="S5618" s="2"/>
      <c r="T5618" s="2">
        <f t="shared" si="701"/>
        <v>-2.0546714941357047</v>
      </c>
      <c r="U5618" s="2"/>
      <c r="V5618" s="38">
        <f t="shared" si="702"/>
        <v>5.3524478810093298E-2</v>
      </c>
      <c r="W5618" s="8">
        <v>5412</v>
      </c>
      <c r="X5618" s="9">
        <f t="shared" si="703"/>
        <v>7.8763663940056003E-2</v>
      </c>
    </row>
    <row r="5619" spans="1:24">
      <c r="A5619" s="15" t="s">
        <v>14577</v>
      </c>
      <c r="B5619" s="1" t="s">
        <v>14578</v>
      </c>
      <c r="C5619" t="s">
        <v>14579</v>
      </c>
      <c r="D5619" s="1">
        <v>6</v>
      </c>
      <c r="E5619" s="30">
        <v>9.5192999999999994</v>
      </c>
      <c r="F5619" s="31">
        <v>10.5709</v>
      </c>
      <c r="G5619" s="31">
        <v>12.6266</v>
      </c>
      <c r="H5619" s="35">
        <v>12.049300000000001</v>
      </c>
      <c r="I5619" s="32">
        <v>14.9223</v>
      </c>
      <c r="J5619" s="36">
        <v>14.2682</v>
      </c>
      <c r="L5619" s="21">
        <f t="shared" si="696"/>
        <v>13.746600000000001</v>
      </c>
      <c r="M5619" s="22">
        <f t="shared" si="697"/>
        <v>10.9056</v>
      </c>
      <c r="O5619" s="25">
        <f t="shared" si="698"/>
        <v>1.5058493184910631</v>
      </c>
      <c r="P5619" s="26">
        <f t="shared" si="699"/>
        <v>1.5804576520742359</v>
      </c>
      <c r="R5619" s="2">
        <f t="shared" si="700"/>
        <v>0.79333071450394999</v>
      </c>
      <c r="S5619" s="2"/>
      <c r="T5619" s="2">
        <f t="shared" si="701"/>
        <v>-0.33400568959768556</v>
      </c>
      <c r="U5619" s="2"/>
      <c r="V5619" s="38">
        <f t="shared" si="702"/>
        <v>4.3622167486088416E-2</v>
      </c>
      <c r="W5619" s="8">
        <v>5169</v>
      </c>
      <c r="X5619" s="9">
        <f t="shared" si="703"/>
        <v>6.7209700495107008E-2</v>
      </c>
    </row>
    <row r="5620" spans="1:24">
      <c r="A5620" s="15" t="s">
        <v>7326</v>
      </c>
      <c r="B5620" s="1" t="s">
        <v>7327</v>
      </c>
      <c r="C5620" t="s">
        <v>7328</v>
      </c>
      <c r="D5620" s="1">
        <v>16</v>
      </c>
      <c r="E5620" s="30">
        <v>12.308</v>
      </c>
      <c r="F5620" s="31">
        <v>11.2582</v>
      </c>
      <c r="G5620" s="31">
        <v>12.1065</v>
      </c>
      <c r="H5620" s="35">
        <v>13.443300000000001</v>
      </c>
      <c r="I5620" s="32">
        <v>11.6578</v>
      </c>
      <c r="J5620" s="36">
        <v>13.1374</v>
      </c>
      <c r="L5620" s="21">
        <f t="shared" si="696"/>
        <v>12.746166666666667</v>
      </c>
      <c r="M5620" s="22">
        <f t="shared" si="697"/>
        <v>11.890900000000002</v>
      </c>
      <c r="O5620" s="25">
        <f t="shared" si="698"/>
        <v>0.95488229815686376</v>
      </c>
      <c r="P5620" s="26">
        <f t="shared" si="699"/>
        <v>0.55711985245546558</v>
      </c>
      <c r="R5620" s="2">
        <f t="shared" si="700"/>
        <v>0.93290008760803911</v>
      </c>
      <c r="S5620" s="2"/>
      <c r="T5620" s="2">
        <f t="shared" si="701"/>
        <v>-0.10020551630861362</v>
      </c>
      <c r="U5620" s="2"/>
      <c r="V5620" s="38">
        <f t="shared" si="702"/>
        <v>0.12565584047568881</v>
      </c>
      <c r="W5620" s="8">
        <v>6278</v>
      </c>
      <c r="X5620" s="9">
        <f t="shared" si="703"/>
        <v>0.15940157909340327</v>
      </c>
    </row>
    <row r="5621" spans="1:24">
      <c r="A5621" s="15" t="s">
        <v>17730</v>
      </c>
      <c r="B5621" s="1" t="s">
        <v>17731</v>
      </c>
      <c r="C5621" t="s">
        <v>17732</v>
      </c>
      <c r="D5621" s="1">
        <v>8</v>
      </c>
      <c r="E5621" s="30">
        <v>19.071300000000001</v>
      </c>
      <c r="F5621" s="31">
        <v>41.7896</v>
      </c>
      <c r="G5621" s="31">
        <v>14.017099999999999</v>
      </c>
      <c r="H5621" s="35">
        <v>5.0694499999999998</v>
      </c>
      <c r="I5621" s="32">
        <v>4.77278</v>
      </c>
      <c r="J5621" s="36">
        <v>4.87622</v>
      </c>
      <c r="L5621" s="21">
        <f t="shared" si="696"/>
        <v>4.9061500000000002</v>
      </c>
      <c r="M5621" s="22">
        <f t="shared" si="697"/>
        <v>24.959333333333333</v>
      </c>
      <c r="O5621" s="25">
        <f t="shared" si="698"/>
        <v>0.15058262150726412</v>
      </c>
      <c r="P5621" s="26">
        <f t="shared" si="699"/>
        <v>14.792891585600604</v>
      </c>
      <c r="R5621" s="2">
        <f t="shared" si="700"/>
        <v>5.0873563452673345</v>
      </c>
      <c r="S5621" s="2"/>
      <c r="T5621" s="2">
        <f t="shared" si="701"/>
        <v>2.3469161517088093</v>
      </c>
      <c r="U5621" s="2"/>
      <c r="V5621" s="38">
        <f t="shared" si="702"/>
        <v>3.9350455648893057E-2</v>
      </c>
      <c r="W5621" s="8">
        <v>5057</v>
      </c>
      <c r="X5621" s="9">
        <f t="shared" si="703"/>
        <v>6.1970937074902963E-2</v>
      </c>
    </row>
    <row r="5622" spans="1:24">
      <c r="A5622" s="15" t="s">
        <v>20703</v>
      </c>
      <c r="B5622" s="1" t="s">
        <v>20704</v>
      </c>
      <c r="C5622" t="s">
        <v>20705</v>
      </c>
      <c r="D5622" s="1">
        <v>2</v>
      </c>
      <c r="E5622" s="30">
        <v>12.0075</v>
      </c>
      <c r="F5622" s="31">
        <v>8.4202100000000009</v>
      </c>
      <c r="G5622" s="31">
        <v>9.1266400000000001</v>
      </c>
      <c r="H5622" s="35">
        <v>16.246200000000002</v>
      </c>
      <c r="I5622" s="32">
        <v>13.3134</v>
      </c>
      <c r="J5622" s="36">
        <v>16.0868</v>
      </c>
      <c r="L5622" s="21">
        <f t="shared" si="696"/>
        <v>15.215466666666666</v>
      </c>
      <c r="M5622" s="22">
        <f t="shared" si="697"/>
        <v>9.8514499999999998</v>
      </c>
      <c r="O5622" s="25">
        <f t="shared" si="698"/>
        <v>1.6491650291384838</v>
      </c>
      <c r="P5622" s="26">
        <f t="shared" si="699"/>
        <v>1.9003090638367341</v>
      </c>
      <c r="R5622" s="2">
        <f t="shared" si="700"/>
        <v>0.64746288863962986</v>
      </c>
      <c r="S5622" s="2"/>
      <c r="T5622" s="2">
        <f t="shared" si="701"/>
        <v>-0.62713059229659451</v>
      </c>
      <c r="U5622" s="2"/>
      <c r="V5622" s="38">
        <f t="shared" si="702"/>
        <v>1.0486610021848544E-2</v>
      </c>
      <c r="W5622" s="8">
        <v>3685</v>
      </c>
      <c r="X5622" s="9">
        <f t="shared" si="703"/>
        <v>2.266359897259208E-2</v>
      </c>
    </row>
    <row r="5623" spans="1:24">
      <c r="A5623" s="15" t="s">
        <v>2227</v>
      </c>
      <c r="B5623" s="1" t="s">
        <v>2228</v>
      </c>
      <c r="C5623" t="s">
        <v>2229</v>
      </c>
      <c r="D5623" s="1">
        <v>34</v>
      </c>
      <c r="E5623" s="30">
        <v>14.2988</v>
      </c>
      <c r="F5623" s="31">
        <v>57.424799999999998</v>
      </c>
      <c r="G5623" s="31">
        <v>22.915199999999999</v>
      </c>
      <c r="H5623" s="35">
        <v>0.97803300000000004</v>
      </c>
      <c r="I5623" s="32">
        <v>1.3392299999999999</v>
      </c>
      <c r="J5623" s="36">
        <v>0.87258599999999997</v>
      </c>
      <c r="L5623" s="21">
        <f t="shared" si="696"/>
        <v>1.063283</v>
      </c>
      <c r="M5623" s="22">
        <f t="shared" si="697"/>
        <v>31.546266666666668</v>
      </c>
      <c r="O5623" s="25">
        <f t="shared" si="698"/>
        <v>0.24472398239445159</v>
      </c>
      <c r="P5623" s="26">
        <f t="shared" si="699"/>
        <v>22.821797756823038</v>
      </c>
      <c r="R5623" s="2">
        <f t="shared" si="700"/>
        <v>29.668739805551926</v>
      </c>
      <c r="S5623" s="2"/>
      <c r="T5623" s="2">
        <f t="shared" si="701"/>
        <v>4.890871743819055</v>
      </c>
      <c r="U5623" s="2"/>
      <c r="V5623" s="38">
        <f t="shared" si="702"/>
        <v>4.0865050795292533E-2</v>
      </c>
      <c r="W5623" s="8">
        <v>5101</v>
      </c>
      <c r="X5623" s="9">
        <f t="shared" si="703"/>
        <v>6.3801071267145598E-2</v>
      </c>
    </row>
    <row r="5624" spans="1:24">
      <c r="A5624" s="15" t="s">
        <v>21661</v>
      </c>
      <c r="C5624" t="s">
        <v>21662</v>
      </c>
      <c r="D5624" s="1">
        <v>2</v>
      </c>
      <c r="E5624" s="30">
        <v>8.7344299999999997</v>
      </c>
      <c r="F5624" s="31">
        <v>5.5935699999999997</v>
      </c>
      <c r="G5624" s="31">
        <v>8.8183000000000007</v>
      </c>
      <c r="H5624" s="35">
        <v>19.7577</v>
      </c>
      <c r="I5624" s="32">
        <v>21.944900000000001</v>
      </c>
      <c r="J5624" s="36">
        <v>14.8132</v>
      </c>
      <c r="L5624" s="21">
        <f t="shared" si="696"/>
        <v>18.838600000000003</v>
      </c>
      <c r="M5624" s="22">
        <f t="shared" si="697"/>
        <v>7.7154333333333334</v>
      </c>
      <c r="O5624" s="25">
        <f t="shared" si="698"/>
        <v>3.6536070984713125</v>
      </c>
      <c r="P5624" s="26">
        <f t="shared" si="699"/>
        <v>1.8380659803808257</v>
      </c>
      <c r="R5624" s="2">
        <f t="shared" si="700"/>
        <v>0.40955449626476131</v>
      </c>
      <c r="S5624" s="2"/>
      <c r="T5624" s="2">
        <f t="shared" si="701"/>
        <v>-1.2878726619224026</v>
      </c>
      <c r="U5624" s="2"/>
      <c r="V5624" s="38">
        <f t="shared" si="702"/>
        <v>4.617809602325826E-3</v>
      </c>
      <c r="W5624" s="8">
        <v>2863</v>
      </c>
      <c r="X5624" s="9">
        <f t="shared" si="703"/>
        <v>1.284534951900904E-2</v>
      </c>
    </row>
    <row r="5625" spans="1:24">
      <c r="A5625" s="15" t="s">
        <v>22252</v>
      </c>
      <c r="B5625" s="1" t="s">
        <v>22253</v>
      </c>
      <c r="C5625" t="s">
        <v>22254</v>
      </c>
      <c r="D5625" s="1">
        <v>1</v>
      </c>
      <c r="E5625" s="30">
        <v>12.0227</v>
      </c>
      <c r="F5625" s="31">
        <v>22.867699999999999</v>
      </c>
      <c r="G5625" s="31">
        <v>17.5487</v>
      </c>
      <c r="H5625" s="35">
        <v>9.5393899999999991</v>
      </c>
      <c r="I5625" s="32">
        <v>7.8723599999999996</v>
      </c>
      <c r="J5625" s="36">
        <v>10.2621</v>
      </c>
      <c r="L5625" s="21">
        <f t="shared" si="696"/>
        <v>9.224616666666666</v>
      </c>
      <c r="M5625" s="22">
        <f t="shared" si="697"/>
        <v>17.479699999999998</v>
      </c>
      <c r="O5625" s="25">
        <f t="shared" si="698"/>
        <v>1.225571705545355</v>
      </c>
      <c r="P5625" s="26">
        <f t="shared" si="699"/>
        <v>5.4228292431165608</v>
      </c>
      <c r="R5625" s="2">
        <f t="shared" si="700"/>
        <v>1.8948971682653479</v>
      </c>
      <c r="S5625" s="2"/>
      <c r="T5625" s="2">
        <f t="shared" si="701"/>
        <v>0.92211955876101381</v>
      </c>
      <c r="U5625" s="2"/>
      <c r="V5625" s="38">
        <f t="shared" si="702"/>
        <v>3.0930150075705726E-2</v>
      </c>
      <c r="W5625" s="8">
        <v>4805</v>
      </c>
      <c r="X5625" s="9">
        <f t="shared" si="703"/>
        <v>5.1264873091138481E-2</v>
      </c>
    </row>
    <row r="5626" spans="1:24">
      <c r="A5626" s="15" t="s">
        <v>18810</v>
      </c>
      <c r="B5626" s="1" t="s">
        <v>18811</v>
      </c>
      <c r="C5626" t="s">
        <v>18812</v>
      </c>
      <c r="D5626" s="1">
        <v>1</v>
      </c>
      <c r="E5626" s="30">
        <v>12.4817</v>
      </c>
      <c r="F5626" s="31">
        <v>43.016300000000001</v>
      </c>
      <c r="G5626" s="31">
        <v>20.971</v>
      </c>
      <c r="H5626" s="35">
        <v>3.0889600000000002</v>
      </c>
      <c r="I5626" s="32">
        <v>7.1257400000000004</v>
      </c>
      <c r="J5626" s="36">
        <v>4.5317499999999997</v>
      </c>
      <c r="L5626" s="21">
        <f t="shared" si="696"/>
        <v>4.9154833333333334</v>
      </c>
      <c r="M5626" s="22">
        <f t="shared" si="697"/>
        <v>25.489666666666668</v>
      </c>
      <c r="O5626" s="25">
        <f t="shared" si="698"/>
        <v>2.0455651164001942</v>
      </c>
      <c r="P5626" s="26">
        <f t="shared" si="699"/>
        <v>15.76084422305269</v>
      </c>
      <c r="R5626" s="2">
        <f t="shared" si="700"/>
        <v>5.1855870395925798</v>
      </c>
      <c r="S5626" s="2"/>
      <c r="T5626" s="2">
        <f t="shared" si="701"/>
        <v>2.3745073200257814</v>
      </c>
      <c r="U5626" s="2"/>
      <c r="V5626" s="38">
        <f t="shared" si="702"/>
        <v>4.4202485178618023E-2</v>
      </c>
      <c r="W5626" s="8">
        <v>5187</v>
      </c>
      <c r="X5626" s="9">
        <f t="shared" si="703"/>
        <v>6.7867474833721603E-2</v>
      </c>
    </row>
    <row r="5627" spans="1:24">
      <c r="A5627" s="15" t="s">
        <v>21900</v>
      </c>
      <c r="B5627" s="1" t="s">
        <v>21901</v>
      </c>
      <c r="C5627" t="s">
        <v>21902</v>
      </c>
      <c r="D5627" s="1">
        <v>2</v>
      </c>
      <c r="E5627" s="30">
        <v>10.1134</v>
      </c>
      <c r="F5627" s="31">
        <v>30.201000000000001</v>
      </c>
      <c r="G5627" s="31">
        <v>22.855</v>
      </c>
      <c r="H5627" s="35">
        <v>4.06684</v>
      </c>
      <c r="I5627" s="32">
        <v>10.291399999999999</v>
      </c>
      <c r="J5627" s="36">
        <v>7.4655500000000004</v>
      </c>
      <c r="L5627" s="21">
        <f t="shared" si="696"/>
        <v>7.2745966666666666</v>
      </c>
      <c r="M5627" s="22">
        <f t="shared" si="697"/>
        <v>21.056466666666665</v>
      </c>
      <c r="O5627" s="25">
        <f t="shared" si="698"/>
        <v>3.1166703675610834</v>
      </c>
      <c r="P5627" s="26">
        <f t="shared" si="699"/>
        <v>10.163855570271226</v>
      </c>
      <c r="R5627" s="2">
        <f t="shared" si="700"/>
        <v>2.8945201543819841</v>
      </c>
      <c r="S5627" s="2"/>
      <c r="T5627" s="2">
        <f t="shared" si="701"/>
        <v>1.5333242020066644</v>
      </c>
      <c r="U5627" s="2"/>
      <c r="V5627" s="38">
        <f t="shared" si="702"/>
        <v>4.4045979098303323E-2</v>
      </c>
      <c r="W5627" s="8">
        <v>5181</v>
      </c>
      <c r="X5627" s="9">
        <f t="shared" si="703"/>
        <v>6.7705496533273041E-2</v>
      </c>
    </row>
    <row r="5628" spans="1:24">
      <c r="A5628" s="15" t="s">
        <v>10629</v>
      </c>
      <c r="B5628" s="1" t="s">
        <v>10630</v>
      </c>
      <c r="C5628" t="s">
        <v>10631</v>
      </c>
      <c r="D5628" s="1">
        <v>8</v>
      </c>
      <c r="E5628" s="30">
        <v>15.067299999999999</v>
      </c>
      <c r="F5628" s="31">
        <v>12.946199999999999</v>
      </c>
      <c r="G5628" s="31">
        <v>16.0075</v>
      </c>
      <c r="H5628" s="35">
        <v>10.0543</v>
      </c>
      <c r="I5628" s="32">
        <v>11.261699999999999</v>
      </c>
      <c r="J5628" s="36">
        <v>9.6154100000000007</v>
      </c>
      <c r="L5628" s="21">
        <f t="shared" si="696"/>
        <v>10.31047</v>
      </c>
      <c r="M5628" s="22">
        <f t="shared" si="697"/>
        <v>14.673666666666668</v>
      </c>
      <c r="O5628" s="25">
        <f t="shared" si="698"/>
        <v>0.85251685772188635</v>
      </c>
      <c r="P5628" s="26">
        <f t="shared" si="699"/>
        <v>1.5681517220388257</v>
      </c>
      <c r="R5628" s="2">
        <f t="shared" si="700"/>
        <v>1.4231811611562486</v>
      </c>
      <c r="S5628" s="2"/>
      <c r="T5628" s="2">
        <f t="shared" si="701"/>
        <v>0.50911931869245786</v>
      </c>
      <c r="U5628" s="2"/>
      <c r="V5628" s="38">
        <f t="shared" si="702"/>
        <v>6.6636896189746723E-3</v>
      </c>
      <c r="W5628" s="8">
        <v>3227</v>
      </c>
      <c r="X5628" s="9">
        <f t="shared" si="703"/>
        <v>1.6445498644410996E-2</v>
      </c>
    </row>
    <row r="5629" spans="1:24">
      <c r="A5629" s="15" t="s">
        <v>4910</v>
      </c>
      <c r="B5629" s="1" t="s">
        <v>4911</v>
      </c>
      <c r="C5629" t="s">
        <v>4912</v>
      </c>
      <c r="D5629" s="1">
        <v>7</v>
      </c>
      <c r="E5629" s="30">
        <v>13.031700000000001</v>
      </c>
      <c r="F5629" s="31">
        <v>15.104799999999999</v>
      </c>
      <c r="G5629" s="31">
        <v>11.8468</v>
      </c>
      <c r="H5629" s="35">
        <v>9.0219900000000006</v>
      </c>
      <c r="I5629" s="32">
        <v>8.4476499999999994</v>
      </c>
      <c r="J5629" s="36">
        <v>9.4874100000000006</v>
      </c>
      <c r="L5629" s="21">
        <f t="shared" si="696"/>
        <v>8.9856833333333324</v>
      </c>
      <c r="M5629" s="22">
        <f t="shared" si="697"/>
        <v>13.327766666666667</v>
      </c>
      <c r="O5629" s="25">
        <f t="shared" si="698"/>
        <v>0.52082995779172869</v>
      </c>
      <c r="P5629" s="26">
        <f t="shared" si="699"/>
        <v>1.6490550637663119</v>
      </c>
      <c r="R5629" s="2">
        <f t="shared" si="700"/>
        <v>1.4832223852387412</v>
      </c>
      <c r="S5629" s="2"/>
      <c r="T5629" s="2">
        <f t="shared" si="701"/>
        <v>0.56873492282824989</v>
      </c>
      <c r="U5629" s="2"/>
      <c r="V5629" s="38">
        <f t="shared" si="702"/>
        <v>6.0839440546668127E-3</v>
      </c>
      <c r="W5629" s="8">
        <v>3137</v>
      </c>
      <c r="X5629" s="9">
        <f t="shared" si="703"/>
        <v>1.5445499028169111E-2</v>
      </c>
    </row>
    <row r="5630" spans="1:24">
      <c r="A5630" s="15" t="s">
        <v>9866</v>
      </c>
      <c r="B5630" s="1" t="s">
        <v>9867</v>
      </c>
      <c r="C5630" t="s">
        <v>9868</v>
      </c>
      <c r="D5630" s="1">
        <v>8</v>
      </c>
      <c r="E5630" s="30">
        <v>14.117599999999999</v>
      </c>
      <c r="F5630" s="31">
        <v>11.2569</v>
      </c>
      <c r="G5630" s="31">
        <v>12.150600000000001</v>
      </c>
      <c r="H5630" s="35">
        <v>13.3042</v>
      </c>
      <c r="I5630" s="32">
        <v>16.215599999999998</v>
      </c>
      <c r="J5630" s="36">
        <v>11.8604</v>
      </c>
      <c r="L5630" s="21">
        <f t="shared" si="696"/>
        <v>13.793399999999998</v>
      </c>
      <c r="M5630" s="22">
        <f t="shared" si="697"/>
        <v>12.508366666666666</v>
      </c>
      <c r="O5630" s="25">
        <f t="shared" si="698"/>
        <v>2.2184294534647853</v>
      </c>
      <c r="P5630" s="26">
        <f t="shared" si="699"/>
        <v>1.4635227580510433</v>
      </c>
      <c r="R5630" s="2">
        <f t="shared" si="700"/>
        <v>0.90683708633597715</v>
      </c>
      <c r="S5630" s="2"/>
      <c r="T5630" s="2">
        <f t="shared" si="701"/>
        <v>-0.14108470162635314</v>
      </c>
      <c r="U5630" s="2"/>
      <c r="V5630" s="38">
        <f t="shared" si="702"/>
        <v>0.22472418221036405</v>
      </c>
      <c r="W5630" s="8">
        <v>6904</v>
      </c>
      <c r="X5630" s="9">
        <f t="shared" si="703"/>
        <v>0.25922702594486374</v>
      </c>
    </row>
    <row r="5631" spans="1:24">
      <c r="A5631" s="15" t="s">
        <v>22503</v>
      </c>
      <c r="B5631" s="1" t="s">
        <v>22504</v>
      </c>
      <c r="C5631" t="s">
        <v>22505</v>
      </c>
      <c r="D5631" s="1">
        <v>4</v>
      </c>
      <c r="E5631" s="30">
        <v>9.9329199999999993</v>
      </c>
      <c r="F5631" s="31">
        <v>32.320799999999998</v>
      </c>
      <c r="G5631" s="31">
        <v>20.435500000000001</v>
      </c>
      <c r="H5631" s="35">
        <v>6.11653</v>
      </c>
      <c r="I5631" s="32">
        <v>6.5648200000000001</v>
      </c>
      <c r="J5631" s="36">
        <v>12.5662</v>
      </c>
      <c r="L5631" s="21">
        <f t="shared" si="696"/>
        <v>8.4158500000000007</v>
      </c>
      <c r="M5631" s="22">
        <f t="shared" si="697"/>
        <v>20.896406666666667</v>
      </c>
      <c r="O5631" s="25">
        <f t="shared" si="698"/>
        <v>3.6012907162432746</v>
      </c>
      <c r="P5631" s="26">
        <f t="shared" si="699"/>
        <v>11.201054367341182</v>
      </c>
      <c r="R5631" s="2">
        <f t="shared" si="700"/>
        <v>2.4829823091745533</v>
      </c>
      <c r="S5631" s="2"/>
      <c r="T5631" s="2">
        <f t="shared" si="701"/>
        <v>1.3120739825952763</v>
      </c>
      <c r="U5631" s="2"/>
      <c r="V5631" s="38">
        <f t="shared" si="702"/>
        <v>7.0019928891478636E-2</v>
      </c>
      <c r="W5631" s="8">
        <v>5718</v>
      </c>
      <c r="X5631" s="9">
        <f t="shared" si="703"/>
        <v>9.7523384696001358E-2</v>
      </c>
    </row>
    <row r="5632" spans="1:24">
      <c r="A5632" s="15" t="s">
        <v>9363</v>
      </c>
      <c r="B5632" s="1" t="s">
        <v>9364</v>
      </c>
      <c r="C5632" t="s">
        <v>9365</v>
      </c>
      <c r="D5632" s="1">
        <v>2</v>
      </c>
      <c r="E5632" s="30">
        <v>15.764799999999999</v>
      </c>
      <c r="F5632" s="31">
        <v>4.3083299999999998</v>
      </c>
      <c r="G5632" s="31">
        <v>4.5547800000000001</v>
      </c>
      <c r="H5632" s="35">
        <v>8.8594299999999997</v>
      </c>
      <c r="I5632" s="32">
        <v>13.373200000000001</v>
      </c>
      <c r="J5632" s="36">
        <v>18.3123</v>
      </c>
      <c r="L5632" s="21">
        <f t="shared" si="696"/>
        <v>13.514976666666668</v>
      </c>
      <c r="M5632" s="22">
        <f t="shared" si="697"/>
        <v>8.2093033333333327</v>
      </c>
      <c r="O5632" s="25">
        <f t="shared" si="698"/>
        <v>4.7280295342386847</v>
      </c>
      <c r="P5632" s="26">
        <f t="shared" si="699"/>
        <v>6.5444122586091185</v>
      </c>
      <c r="R5632" s="2">
        <f t="shared" si="700"/>
        <v>0.60742267898847024</v>
      </c>
      <c r="S5632" s="2"/>
      <c r="T5632" s="2">
        <f t="shared" si="701"/>
        <v>-0.71922732030792291</v>
      </c>
      <c r="U5632" s="2"/>
      <c r="V5632" s="38">
        <f t="shared" si="702"/>
        <v>0.15928475939372841</v>
      </c>
      <c r="W5632" s="8">
        <v>6528</v>
      </c>
      <c r="X5632" s="9">
        <f t="shared" si="703"/>
        <v>0.19432350242212823</v>
      </c>
    </row>
    <row r="5633" spans="1:24">
      <c r="A5633" s="15" t="s">
        <v>9279</v>
      </c>
      <c r="B5633" s="1" t="s">
        <v>9280</v>
      </c>
      <c r="C5633" t="s">
        <v>9281</v>
      </c>
      <c r="D5633" s="1">
        <v>16</v>
      </c>
      <c r="E5633" s="30">
        <v>15.400499999999999</v>
      </c>
      <c r="F5633" s="31">
        <v>11.585900000000001</v>
      </c>
      <c r="G5633" s="31">
        <v>17.791899999999998</v>
      </c>
      <c r="H5633" s="35">
        <v>11.5822</v>
      </c>
      <c r="I5633" s="32">
        <v>9.0684699999999996</v>
      </c>
      <c r="J5633" s="36">
        <v>13.814299999999999</v>
      </c>
      <c r="L5633" s="21">
        <f t="shared" si="696"/>
        <v>11.488323333333332</v>
      </c>
      <c r="M5633" s="22">
        <f t="shared" si="697"/>
        <v>14.9261</v>
      </c>
      <c r="O5633" s="25">
        <f t="shared" si="698"/>
        <v>2.374307313435517</v>
      </c>
      <c r="P5633" s="26">
        <f t="shared" si="699"/>
        <v>3.1300799542503608</v>
      </c>
      <c r="R5633" s="2">
        <f t="shared" si="700"/>
        <v>1.2992409394234206</v>
      </c>
      <c r="S5633" s="2"/>
      <c r="T5633" s="2">
        <f t="shared" si="701"/>
        <v>0.37766899805182058</v>
      </c>
      <c r="U5633" s="2"/>
      <c r="V5633" s="38">
        <f t="shared" si="702"/>
        <v>0.1020991981790775</v>
      </c>
      <c r="W5633" s="8">
        <v>6080</v>
      </c>
      <c r="X5633" s="9">
        <f t="shared" si="703"/>
        <v>0.13373651550956797</v>
      </c>
    </row>
    <row r="5634" spans="1:24">
      <c r="A5634" s="15" t="s">
        <v>13258</v>
      </c>
      <c r="B5634" s="1" t="s">
        <v>13259</v>
      </c>
      <c r="C5634" t="s">
        <v>13260</v>
      </c>
      <c r="D5634" s="1">
        <v>16</v>
      </c>
      <c r="E5634" s="30">
        <v>12.507999999999999</v>
      </c>
      <c r="F5634" s="31">
        <v>10.7302</v>
      </c>
      <c r="G5634" s="31">
        <v>11.1091</v>
      </c>
      <c r="H5634" s="35">
        <v>13.2347</v>
      </c>
      <c r="I5634" s="32">
        <v>12.9712</v>
      </c>
      <c r="J5634" s="36">
        <v>13.7271</v>
      </c>
      <c r="L5634" s="21">
        <f t="shared" si="696"/>
        <v>13.311</v>
      </c>
      <c r="M5634" s="22">
        <f t="shared" si="697"/>
        <v>11.4491</v>
      </c>
      <c r="O5634" s="25">
        <f t="shared" si="698"/>
        <v>0.38368277261300143</v>
      </c>
      <c r="P5634" s="26">
        <f t="shared" si="699"/>
        <v>0.93639906556980246</v>
      </c>
      <c r="R5634" s="2">
        <f t="shared" si="700"/>
        <v>0.86012320637067086</v>
      </c>
      <c r="S5634" s="2"/>
      <c r="T5634" s="2">
        <f t="shared" si="701"/>
        <v>-0.21738476473689913</v>
      </c>
      <c r="U5634" s="2"/>
      <c r="V5634" s="38">
        <f t="shared" si="702"/>
        <v>1.6658908627878697E-2</v>
      </c>
      <c r="W5634" s="8">
        <v>4181</v>
      </c>
      <c r="X5634" s="9">
        <f t="shared" si="703"/>
        <v>3.1732013468650073E-2</v>
      </c>
    </row>
    <row r="5635" spans="1:24">
      <c r="A5635" s="15" t="s">
        <v>4683</v>
      </c>
      <c r="B5635" s="1" t="s">
        <v>4684</v>
      </c>
      <c r="C5635" t="s">
        <v>4685</v>
      </c>
      <c r="D5635" s="1">
        <v>10</v>
      </c>
      <c r="E5635" s="30">
        <v>11.8599</v>
      </c>
      <c r="F5635" s="31">
        <v>9.0095399999999994</v>
      </c>
      <c r="G5635" s="31">
        <v>12.313000000000001</v>
      </c>
      <c r="H5635" s="35">
        <v>10.724600000000001</v>
      </c>
      <c r="I5635" s="32">
        <v>17.378</v>
      </c>
      <c r="J5635" s="36">
        <v>11.5619</v>
      </c>
      <c r="L5635" s="21">
        <f t="shared" si="696"/>
        <v>13.221500000000001</v>
      </c>
      <c r="M5635" s="22">
        <f t="shared" si="697"/>
        <v>11.060813333333334</v>
      </c>
      <c r="O5635" s="25">
        <f t="shared" si="698"/>
        <v>3.623898040784252</v>
      </c>
      <c r="P5635" s="26">
        <f t="shared" si="699"/>
        <v>1.7908424326370391</v>
      </c>
      <c r="R5635" s="2">
        <f t="shared" si="700"/>
        <v>0.83657779626618256</v>
      </c>
      <c r="S5635" s="2"/>
      <c r="T5635" s="2">
        <f t="shared" si="701"/>
        <v>-0.2574283871776627</v>
      </c>
      <c r="U5635" s="2"/>
      <c r="V5635" s="38">
        <f t="shared" si="702"/>
        <v>0.20346859324319566</v>
      </c>
      <c r="W5635" s="8">
        <v>6791</v>
      </c>
      <c r="X5635" s="9">
        <f t="shared" si="703"/>
        <v>0.23861344081708297</v>
      </c>
    </row>
    <row r="5636" spans="1:24">
      <c r="A5636" s="15" t="s">
        <v>4322</v>
      </c>
      <c r="B5636" s="1" t="s">
        <v>4323</v>
      </c>
      <c r="C5636" t="s">
        <v>4324</v>
      </c>
      <c r="D5636" s="1">
        <v>10</v>
      </c>
      <c r="E5636" s="30">
        <v>11.460900000000001</v>
      </c>
      <c r="F5636" s="31">
        <v>14.165800000000001</v>
      </c>
      <c r="G5636" s="31">
        <v>15.399699999999999</v>
      </c>
      <c r="H5636" s="35">
        <v>8.1319700000000008</v>
      </c>
      <c r="I5636" s="32">
        <v>8.4460499999999996</v>
      </c>
      <c r="J5636" s="36">
        <v>9.7136300000000002</v>
      </c>
      <c r="L5636" s="21">
        <f t="shared" ref="L5636:L5699" si="704">AVERAGE(H5636:J5636)</f>
        <v>8.7638833333333341</v>
      </c>
      <c r="M5636" s="22">
        <f t="shared" ref="M5636:M5699" si="705">AVERAGE(E5636:G5636)</f>
        <v>13.675466666666665</v>
      </c>
      <c r="O5636" s="25">
        <f t="shared" ref="O5636:O5699" si="706">STDEV(H5636:J5636)</f>
        <v>0.83736229299708331</v>
      </c>
      <c r="P5636" s="26">
        <f t="shared" ref="P5636:P5699" si="707">STDEV(E5636:G5636)</f>
        <v>2.0146603791541171</v>
      </c>
      <c r="R5636" s="2">
        <f t="shared" ref="R5636:R5699" si="708">M5636/L5636</f>
        <v>1.5604345866463303</v>
      </c>
      <c r="S5636" s="2"/>
      <c r="T5636" s="2">
        <f t="shared" ref="T5636:T5699" si="709">LOG(R5636,2)</f>
        <v>0.64194788080794374</v>
      </c>
      <c r="U5636" s="2"/>
      <c r="V5636" s="38">
        <f t="shared" ref="V5636:V5699" si="710">TTEST(E5636:G5636,H5636:J5636,1,2)</f>
        <v>8.776559273204157E-3</v>
      </c>
      <c r="W5636" s="8">
        <v>3499</v>
      </c>
      <c r="X5636" s="9">
        <f t="shared" ref="X5636:X5699" si="711">(V5636*7964)/W5636</f>
        <v>1.9976141197998832E-2</v>
      </c>
    </row>
    <row r="5637" spans="1:24">
      <c r="A5637" s="15" t="s">
        <v>20315</v>
      </c>
      <c r="B5637" s="1" t="s">
        <v>20316</v>
      </c>
      <c r="C5637" t="s">
        <v>20317</v>
      </c>
      <c r="D5637" s="1">
        <v>5</v>
      </c>
      <c r="E5637" s="30">
        <v>9.3936399999999995</v>
      </c>
      <c r="F5637" s="31">
        <v>8.3097999999999992</v>
      </c>
      <c r="G5637" s="31">
        <v>12.345000000000001</v>
      </c>
      <c r="H5637" s="35">
        <v>17.394300000000001</v>
      </c>
      <c r="I5637" s="32">
        <v>12.973599999999999</v>
      </c>
      <c r="J5637" s="36">
        <v>12.8383</v>
      </c>
      <c r="L5637" s="21">
        <f t="shared" si="704"/>
        <v>14.402066666666665</v>
      </c>
      <c r="M5637" s="22">
        <f t="shared" si="705"/>
        <v>10.016146666666666</v>
      </c>
      <c r="O5637" s="25">
        <f t="shared" si="706"/>
        <v>2.5922329685684877</v>
      </c>
      <c r="P5637" s="26">
        <f t="shared" si="707"/>
        <v>2.0883835070535612</v>
      </c>
      <c r="R5637" s="2">
        <f t="shared" si="708"/>
        <v>0.6954659285010022</v>
      </c>
      <c r="S5637" s="2"/>
      <c r="T5637" s="2">
        <f t="shared" si="709"/>
        <v>-0.52394825731134842</v>
      </c>
      <c r="U5637" s="2"/>
      <c r="V5637" s="38">
        <f t="shared" si="710"/>
        <v>4.2295982615636399E-2</v>
      </c>
      <c r="W5637" s="8">
        <v>5143</v>
      </c>
      <c r="X5637" s="9">
        <f t="shared" si="711"/>
        <v>6.5495859527693615E-2</v>
      </c>
    </row>
    <row r="5638" spans="1:24">
      <c r="A5638" s="15" t="s">
        <v>13922</v>
      </c>
      <c r="B5638" s="1" t="s">
        <v>13923</v>
      </c>
      <c r="C5638" t="s">
        <v>13924</v>
      </c>
      <c r="D5638" s="1">
        <v>20</v>
      </c>
      <c r="E5638" s="30">
        <v>11.5021</v>
      </c>
      <c r="F5638" s="31">
        <v>14.7287</v>
      </c>
      <c r="G5638" s="31">
        <v>14.949199999999999</v>
      </c>
      <c r="H5638" s="35">
        <v>12.964600000000001</v>
      </c>
      <c r="I5638" s="32">
        <v>10.992699999999999</v>
      </c>
      <c r="J5638" s="36">
        <v>12.541499999999999</v>
      </c>
      <c r="L5638" s="21">
        <f t="shared" si="704"/>
        <v>12.166266666666667</v>
      </c>
      <c r="M5638" s="22">
        <f t="shared" si="705"/>
        <v>13.726666666666667</v>
      </c>
      <c r="O5638" s="25">
        <f t="shared" si="706"/>
        <v>1.0381220753520921</v>
      </c>
      <c r="P5638" s="26">
        <f t="shared" si="707"/>
        <v>1.929683316851071</v>
      </c>
      <c r="R5638" s="2">
        <f t="shared" si="708"/>
        <v>1.1282562714390609</v>
      </c>
      <c r="S5638" s="2"/>
      <c r="T5638" s="2">
        <f t="shared" si="709"/>
        <v>0.1740947978270555</v>
      </c>
      <c r="U5638" s="2"/>
      <c r="V5638" s="38">
        <f t="shared" si="710"/>
        <v>0.14247041797972987</v>
      </c>
      <c r="W5638" s="8">
        <v>6415</v>
      </c>
      <c r="X5638" s="9">
        <f t="shared" si="711"/>
        <v>0.17687208243033026</v>
      </c>
    </row>
    <row r="5639" spans="1:24">
      <c r="A5639" s="15" t="s">
        <v>11428</v>
      </c>
      <c r="B5639" s="1" t="s">
        <v>11429</v>
      </c>
      <c r="C5639" t="s">
        <v>11430</v>
      </c>
      <c r="D5639" s="1">
        <v>14</v>
      </c>
      <c r="E5639" s="30">
        <v>9.2779199999999999</v>
      </c>
      <c r="F5639" s="31">
        <v>12.1328</v>
      </c>
      <c r="G5639" s="31">
        <v>10.5176</v>
      </c>
      <c r="H5639" s="35">
        <v>13.575799999999999</v>
      </c>
      <c r="I5639" s="32">
        <v>14.8276</v>
      </c>
      <c r="J5639" s="36">
        <v>14.5548</v>
      </c>
      <c r="L5639" s="21">
        <f t="shared" si="704"/>
        <v>14.3194</v>
      </c>
      <c r="M5639" s="22">
        <f t="shared" si="705"/>
        <v>10.642773333333333</v>
      </c>
      <c r="O5639" s="25">
        <f t="shared" si="706"/>
        <v>0.65826338193765632</v>
      </c>
      <c r="P5639" s="26">
        <f t="shared" si="707"/>
        <v>1.4315502876718325</v>
      </c>
      <c r="R5639" s="2">
        <f t="shared" si="708"/>
        <v>0.74324156971195254</v>
      </c>
      <c r="S5639" s="2"/>
      <c r="T5639" s="2">
        <f t="shared" si="709"/>
        <v>-0.42809690056707012</v>
      </c>
      <c r="U5639" s="2"/>
      <c r="V5639" s="38">
        <f t="shared" si="710"/>
        <v>7.7917355425966986E-3</v>
      </c>
      <c r="W5639" s="8">
        <v>3386</v>
      </c>
      <c r="X5639" s="9">
        <f t="shared" si="711"/>
        <v>1.8326456544961636E-2</v>
      </c>
    </row>
    <row r="5640" spans="1:24">
      <c r="A5640" s="15" t="s">
        <v>22741</v>
      </c>
      <c r="B5640" s="1" t="s">
        <v>22742</v>
      </c>
      <c r="C5640" t="s">
        <v>22743</v>
      </c>
      <c r="D5640" s="1">
        <v>2</v>
      </c>
      <c r="E5640" s="30">
        <v>10.694100000000001</v>
      </c>
      <c r="F5640" s="31">
        <v>15.0891</v>
      </c>
      <c r="G5640" s="31">
        <v>15.6203</v>
      </c>
      <c r="H5640" s="35">
        <v>12.734</v>
      </c>
      <c r="I5640" s="32">
        <v>12.999599999999999</v>
      </c>
      <c r="J5640" s="36">
        <v>12.404</v>
      </c>
      <c r="L5640" s="21">
        <f t="shared" si="704"/>
        <v>12.712533333333333</v>
      </c>
      <c r="M5640" s="22">
        <f t="shared" si="705"/>
        <v>13.801166666666667</v>
      </c>
      <c r="O5640" s="25">
        <f t="shared" si="706"/>
        <v>0.29837971334079183</v>
      </c>
      <c r="P5640" s="26">
        <f t="shared" si="707"/>
        <v>2.7038751475120542</v>
      </c>
      <c r="R5640" s="2">
        <f t="shared" si="708"/>
        <v>1.0856346492700117</v>
      </c>
      <c r="S5640" s="2"/>
      <c r="T5640" s="2">
        <f t="shared" si="709"/>
        <v>0.11853867186451396</v>
      </c>
      <c r="U5640" s="2"/>
      <c r="V5640" s="38">
        <f t="shared" si="710"/>
        <v>0.26317943660455584</v>
      </c>
      <c r="W5640" s="8">
        <v>7076</v>
      </c>
      <c r="X5640" s="9">
        <f t="shared" si="711"/>
        <v>0.29620704255492974</v>
      </c>
    </row>
    <row r="5641" spans="1:24">
      <c r="A5641" s="15" t="s">
        <v>20418</v>
      </c>
      <c r="B5641" s="1" t="s">
        <v>20419</v>
      </c>
      <c r="C5641" t="s">
        <v>20420</v>
      </c>
      <c r="D5641" s="1">
        <v>2</v>
      </c>
      <c r="E5641" s="30">
        <v>9.1929300000000005</v>
      </c>
      <c r="F5641" s="31">
        <v>11.1967</v>
      </c>
      <c r="G5641" s="31">
        <v>10.2174</v>
      </c>
      <c r="H5641" s="35">
        <v>12.962300000000001</v>
      </c>
      <c r="I5641" s="32">
        <v>17.009899999999998</v>
      </c>
      <c r="J5641" s="36">
        <v>16.158799999999999</v>
      </c>
      <c r="L5641" s="21">
        <f t="shared" si="704"/>
        <v>15.377000000000001</v>
      </c>
      <c r="M5641" s="22">
        <f t="shared" si="705"/>
        <v>10.202343333333333</v>
      </c>
      <c r="O5641" s="25">
        <f t="shared" si="706"/>
        <v>2.1340512810145995</v>
      </c>
      <c r="P5641" s="26">
        <f t="shared" si="707"/>
        <v>1.0019698501618364</v>
      </c>
      <c r="R5641" s="2">
        <f t="shared" si="708"/>
        <v>0.66348073963278487</v>
      </c>
      <c r="S5641" s="2"/>
      <c r="T5641" s="2">
        <f t="shared" si="709"/>
        <v>-0.59187350908025693</v>
      </c>
      <c r="U5641" s="2"/>
      <c r="V5641" s="38">
        <f t="shared" si="710"/>
        <v>9.53784184212398E-3</v>
      </c>
      <c r="W5641" s="8">
        <v>3568</v>
      </c>
      <c r="X5641" s="9">
        <f t="shared" si="711"/>
        <v>2.1289061779897808E-2</v>
      </c>
    </row>
    <row r="5642" spans="1:24">
      <c r="A5642" s="15" t="s">
        <v>8866</v>
      </c>
      <c r="B5642" s="1" t="s">
        <v>8867</v>
      </c>
      <c r="C5642" t="s">
        <v>8868</v>
      </c>
      <c r="D5642" s="1">
        <v>5</v>
      </c>
      <c r="E5642" s="30">
        <v>8.9368800000000004</v>
      </c>
      <c r="F5642" s="31">
        <v>13.133900000000001</v>
      </c>
      <c r="G5642" s="31">
        <v>7.63443</v>
      </c>
      <c r="H5642" s="35">
        <v>14.2201</v>
      </c>
      <c r="I5642" s="32">
        <v>12.1774</v>
      </c>
      <c r="J5642" s="36">
        <v>16.427199999999999</v>
      </c>
      <c r="L5642" s="21">
        <f t="shared" si="704"/>
        <v>14.274900000000001</v>
      </c>
      <c r="M5642" s="22">
        <f t="shared" si="705"/>
        <v>9.9017366666666664</v>
      </c>
      <c r="O5642" s="25">
        <f t="shared" si="706"/>
        <v>2.125429907101148</v>
      </c>
      <c r="P5642" s="26">
        <f t="shared" si="707"/>
        <v>2.8738917621638644</v>
      </c>
      <c r="R5642" s="2">
        <f t="shared" si="708"/>
        <v>0.69364665718615659</v>
      </c>
      <c r="S5642" s="2"/>
      <c r="T5642" s="2">
        <f t="shared" si="709"/>
        <v>-0.52772715217073485</v>
      </c>
      <c r="U5642" s="2"/>
      <c r="V5642" s="38">
        <f t="shared" si="710"/>
        <v>5.0723694863014888E-2</v>
      </c>
      <c r="W5642" s="8">
        <v>5341</v>
      </c>
      <c r="X5642" s="9">
        <f t="shared" si="711"/>
        <v>7.5634432856965098E-2</v>
      </c>
    </row>
    <row r="5643" spans="1:24">
      <c r="A5643" s="15" t="s">
        <v>6565</v>
      </c>
      <c r="B5643" s="1" t="s">
        <v>6566</v>
      </c>
      <c r="C5643" t="s">
        <v>6567</v>
      </c>
      <c r="D5643" s="1">
        <v>10</v>
      </c>
      <c r="E5643" s="30">
        <v>11.5237</v>
      </c>
      <c r="F5643" s="31">
        <v>16.796700000000001</v>
      </c>
      <c r="G5643" s="31">
        <v>15.919700000000001</v>
      </c>
      <c r="H5643" s="35">
        <v>11.828200000000001</v>
      </c>
      <c r="I5643" s="32">
        <v>10.9983</v>
      </c>
      <c r="J5643" s="36">
        <v>11.0427</v>
      </c>
      <c r="L5643" s="21">
        <f t="shared" si="704"/>
        <v>11.289733333333336</v>
      </c>
      <c r="M5643" s="22">
        <f t="shared" si="705"/>
        <v>14.746699999999999</v>
      </c>
      <c r="O5643" s="25">
        <f t="shared" si="706"/>
        <v>0.466853942184634</v>
      </c>
      <c r="P5643" s="26">
        <f t="shared" si="707"/>
        <v>2.8254343028992963</v>
      </c>
      <c r="R5643" s="2">
        <f t="shared" si="708"/>
        <v>1.3062044571469058</v>
      </c>
      <c r="S5643" s="2"/>
      <c r="T5643" s="2">
        <f t="shared" si="709"/>
        <v>0.38538073626051556</v>
      </c>
      <c r="U5643" s="2"/>
      <c r="V5643" s="38">
        <f t="shared" si="710"/>
        <v>5.2365401923226189E-2</v>
      </c>
      <c r="W5643" s="8">
        <v>5377</v>
      </c>
      <c r="X5643" s="9">
        <f t="shared" si="711"/>
        <v>7.7559617057201671E-2</v>
      </c>
    </row>
    <row r="5644" spans="1:24">
      <c r="A5644" s="15" t="s">
        <v>2408</v>
      </c>
      <c r="B5644" s="1" t="s">
        <v>2406</v>
      </c>
      <c r="C5644" t="s">
        <v>2409</v>
      </c>
      <c r="D5644" s="1">
        <v>4</v>
      </c>
      <c r="E5644" s="30">
        <v>10.6608</v>
      </c>
      <c r="F5644" s="31">
        <v>6.5139500000000004</v>
      </c>
      <c r="G5644" s="31">
        <v>10.0235</v>
      </c>
      <c r="H5644" s="35">
        <v>13.841100000000001</v>
      </c>
      <c r="I5644" s="32">
        <v>19.059999999999999</v>
      </c>
      <c r="J5644" s="36">
        <v>15.8705</v>
      </c>
      <c r="L5644" s="21">
        <f t="shared" si="704"/>
        <v>16.257200000000001</v>
      </c>
      <c r="M5644" s="22">
        <f t="shared" si="705"/>
        <v>9.0660833333333333</v>
      </c>
      <c r="O5644" s="25">
        <f t="shared" si="706"/>
        <v>2.6308519475637704</v>
      </c>
      <c r="P5644" s="26">
        <f t="shared" si="707"/>
        <v>2.2330643152030665</v>
      </c>
      <c r="R5644" s="2">
        <f t="shared" si="708"/>
        <v>0.55766573169631506</v>
      </c>
      <c r="S5644" s="2"/>
      <c r="T5644" s="2">
        <f t="shared" si="709"/>
        <v>-0.84252747413428752</v>
      </c>
      <c r="U5644" s="2"/>
      <c r="V5644" s="38">
        <f t="shared" si="710"/>
        <v>1.1284044504882665E-2</v>
      </c>
      <c r="W5644" s="8">
        <v>3764</v>
      </c>
      <c r="X5644" s="9">
        <f t="shared" si="711"/>
        <v>2.3875167491202321E-2</v>
      </c>
    </row>
    <row r="5645" spans="1:24">
      <c r="A5645" s="15" t="s">
        <v>18618</v>
      </c>
      <c r="B5645" s="1" t="s">
        <v>18619</v>
      </c>
      <c r="C5645" t="s">
        <v>18620</v>
      </c>
      <c r="D5645" s="1">
        <v>3</v>
      </c>
      <c r="E5645" s="30">
        <v>12.089499999999999</v>
      </c>
      <c r="F5645" s="31">
        <v>12.395</v>
      </c>
      <c r="G5645" s="31">
        <v>18.512799999999999</v>
      </c>
      <c r="H5645" s="35">
        <v>12.284800000000001</v>
      </c>
      <c r="I5645" s="32">
        <v>13.072100000000001</v>
      </c>
      <c r="J5645" s="36">
        <v>12.614699999999999</v>
      </c>
      <c r="L5645" s="21">
        <f t="shared" si="704"/>
        <v>12.657200000000001</v>
      </c>
      <c r="M5645" s="22">
        <f t="shared" si="705"/>
        <v>14.332433333333332</v>
      </c>
      <c r="O5645" s="25">
        <f t="shared" si="706"/>
        <v>0.39536693083767149</v>
      </c>
      <c r="P5645" s="26">
        <f t="shared" si="707"/>
        <v>3.6235247568263373</v>
      </c>
      <c r="R5645" s="2">
        <f t="shared" si="708"/>
        <v>1.1323541804927892</v>
      </c>
      <c r="S5645" s="2"/>
      <c r="T5645" s="2">
        <f t="shared" si="709"/>
        <v>0.1793252784173924</v>
      </c>
      <c r="U5645" s="2"/>
      <c r="V5645" s="38">
        <f t="shared" si="710"/>
        <v>0.23529003466276019</v>
      </c>
      <c r="W5645" s="8">
        <v>6948</v>
      </c>
      <c r="X5645" s="9">
        <f t="shared" si="711"/>
        <v>0.2696962918903601</v>
      </c>
    </row>
    <row r="5646" spans="1:24">
      <c r="A5646" s="15" t="s">
        <v>8168</v>
      </c>
      <c r="B5646" s="1" t="s">
        <v>8169</v>
      </c>
      <c r="C5646" t="s">
        <v>8170</v>
      </c>
      <c r="D5646" s="1">
        <v>8</v>
      </c>
      <c r="E5646" s="30">
        <v>11.6302</v>
      </c>
      <c r="F5646" s="31">
        <v>16.009899999999998</v>
      </c>
      <c r="G5646" s="31">
        <v>15.235099999999999</v>
      </c>
      <c r="H5646" s="35">
        <v>11.4795</v>
      </c>
      <c r="I5646" s="32">
        <v>11.3529</v>
      </c>
      <c r="J5646" s="36">
        <v>12.3786</v>
      </c>
      <c r="L5646" s="21">
        <f t="shared" si="704"/>
        <v>11.737</v>
      </c>
      <c r="M5646" s="22">
        <f t="shared" si="705"/>
        <v>14.291733333333331</v>
      </c>
      <c r="O5646" s="25">
        <f t="shared" si="706"/>
        <v>0.55923591622856306</v>
      </c>
      <c r="P5646" s="26">
        <f t="shared" si="707"/>
        <v>2.337284433553898</v>
      </c>
      <c r="R5646" s="2">
        <f t="shared" si="708"/>
        <v>1.2176649342535002</v>
      </c>
      <c r="S5646" s="2"/>
      <c r="T5646" s="2">
        <f t="shared" si="709"/>
        <v>0.28411720040911015</v>
      </c>
      <c r="U5646" s="2"/>
      <c r="V5646" s="38">
        <f t="shared" si="710"/>
        <v>6.9700420220899853E-2</v>
      </c>
      <c r="W5646" s="8">
        <v>5711</v>
      </c>
      <c r="X5646" s="9">
        <f t="shared" si="711"/>
        <v>9.7197364146252227E-2</v>
      </c>
    </row>
    <row r="5647" spans="1:24">
      <c r="A5647" s="15" t="s">
        <v>15792</v>
      </c>
      <c r="B5647" s="1" t="s">
        <v>15793</v>
      </c>
      <c r="C5647" t="s">
        <v>15794</v>
      </c>
      <c r="D5647" s="1">
        <v>9</v>
      </c>
      <c r="E5647" s="30">
        <v>12.2758</v>
      </c>
      <c r="F5647" s="31">
        <v>14.4861</v>
      </c>
      <c r="G5647" s="31">
        <v>14.6602</v>
      </c>
      <c r="H5647" s="35">
        <v>12.4307</v>
      </c>
      <c r="I5647" s="32">
        <v>10.9496</v>
      </c>
      <c r="J5647" s="36">
        <v>11.0982</v>
      </c>
      <c r="L5647" s="21">
        <f t="shared" si="704"/>
        <v>11.492833333333332</v>
      </c>
      <c r="M5647" s="22">
        <f t="shared" si="705"/>
        <v>13.807366666666667</v>
      </c>
      <c r="O5647" s="25">
        <f t="shared" si="706"/>
        <v>0.81560768959919272</v>
      </c>
      <c r="P5647" s="26">
        <f t="shared" si="707"/>
        <v>1.3292291161922887</v>
      </c>
      <c r="R5647" s="2">
        <f t="shared" si="708"/>
        <v>1.2013892715750396</v>
      </c>
      <c r="S5647" s="2"/>
      <c r="T5647" s="2">
        <f t="shared" si="709"/>
        <v>0.26470368574529463</v>
      </c>
      <c r="U5647" s="2"/>
      <c r="V5647" s="38">
        <f t="shared" si="710"/>
        <v>3.0969373393784656E-2</v>
      </c>
      <c r="W5647" s="8">
        <v>4807</v>
      </c>
      <c r="X5647" s="9">
        <f t="shared" si="711"/>
        <v>5.1308527087185557E-2</v>
      </c>
    </row>
    <row r="5648" spans="1:24">
      <c r="A5648" s="15" t="s">
        <v>4336</v>
      </c>
      <c r="B5648" s="1" t="s">
        <v>4337</v>
      </c>
      <c r="C5648" t="s">
        <v>4338</v>
      </c>
      <c r="D5648" s="1">
        <v>14</v>
      </c>
      <c r="E5648" s="30">
        <v>12.341200000000001</v>
      </c>
      <c r="F5648" s="31">
        <v>22.7362</v>
      </c>
      <c r="G5648" s="31">
        <v>13.972099999999999</v>
      </c>
      <c r="H5648" s="35">
        <v>11.3683</v>
      </c>
      <c r="I5648" s="32">
        <v>11.296900000000001</v>
      </c>
      <c r="J5648" s="36">
        <v>10.3485</v>
      </c>
      <c r="L5648" s="21">
        <f t="shared" si="704"/>
        <v>11.004566666666667</v>
      </c>
      <c r="M5648" s="22">
        <f t="shared" si="705"/>
        <v>16.349833333333333</v>
      </c>
      <c r="O5648" s="25">
        <f t="shared" si="706"/>
        <v>0.56929086883010316</v>
      </c>
      <c r="P5648" s="26">
        <f t="shared" si="707"/>
        <v>5.5905472096507118</v>
      </c>
      <c r="R5648" s="2">
        <f t="shared" si="708"/>
        <v>1.4857316810899717</v>
      </c>
      <c r="S5648" s="2"/>
      <c r="T5648" s="2">
        <f t="shared" si="709"/>
        <v>0.57117359278528279</v>
      </c>
      <c r="U5648" s="2"/>
      <c r="V5648" s="38">
        <f t="shared" si="710"/>
        <v>8.7396370368361162E-2</v>
      </c>
      <c r="W5648" s="8">
        <v>5943</v>
      </c>
      <c r="X5648" s="9">
        <f t="shared" si="711"/>
        <v>0.11711672448487773</v>
      </c>
    </row>
    <row r="5649" spans="1:24">
      <c r="A5649" s="15" t="s">
        <v>16925</v>
      </c>
      <c r="B5649" s="1" t="s">
        <v>16923</v>
      </c>
      <c r="C5649" t="s">
        <v>16926</v>
      </c>
      <c r="D5649" s="1">
        <v>1</v>
      </c>
      <c r="E5649" s="30">
        <v>8.9791500000000006</v>
      </c>
      <c r="F5649" s="31">
        <v>9.9911700000000003</v>
      </c>
      <c r="G5649" s="31">
        <v>12.6882</v>
      </c>
      <c r="H5649" s="35">
        <v>13.977</v>
      </c>
      <c r="I5649" s="32">
        <v>12.3461</v>
      </c>
      <c r="J5649" s="36">
        <v>15.8302</v>
      </c>
      <c r="L5649" s="21">
        <f t="shared" si="704"/>
        <v>14.0511</v>
      </c>
      <c r="M5649" s="22">
        <f t="shared" si="705"/>
        <v>10.552840000000002</v>
      </c>
      <c r="O5649" s="25">
        <f t="shared" si="706"/>
        <v>1.7432315709623811</v>
      </c>
      <c r="P5649" s="26">
        <f t="shared" si="707"/>
        <v>1.9172552952854132</v>
      </c>
      <c r="R5649" s="2">
        <f t="shared" si="708"/>
        <v>0.75103301520877386</v>
      </c>
      <c r="S5649" s="2"/>
      <c r="T5649" s="2">
        <f t="shared" si="709"/>
        <v>-0.41305176526893866</v>
      </c>
      <c r="U5649" s="2"/>
      <c r="V5649" s="38">
        <f t="shared" si="710"/>
        <v>3.9763442376179417E-2</v>
      </c>
      <c r="W5649" s="8">
        <v>5066</v>
      </c>
      <c r="X5649" s="9">
        <f t="shared" si="711"/>
        <v>6.2510077987345619E-2</v>
      </c>
    </row>
    <row r="5650" spans="1:24">
      <c r="A5650" s="15" t="s">
        <v>20727</v>
      </c>
      <c r="B5650" s="1" t="s">
        <v>20728</v>
      </c>
      <c r="C5650" t="s">
        <v>20729</v>
      </c>
      <c r="D5650" s="1">
        <v>2</v>
      </c>
      <c r="E5650" s="30">
        <v>9.5746000000000002</v>
      </c>
      <c r="F5650" s="31">
        <v>11.516999999999999</v>
      </c>
      <c r="G5650" s="31">
        <v>8.6233199999999997</v>
      </c>
      <c r="H5650" s="35">
        <v>12.7965</v>
      </c>
      <c r="I5650" s="32">
        <v>15.872199999999999</v>
      </c>
      <c r="J5650" s="36">
        <v>15.306100000000001</v>
      </c>
      <c r="L5650" s="21">
        <f t="shared" si="704"/>
        <v>14.658266666666668</v>
      </c>
      <c r="M5650" s="22">
        <f t="shared" si="705"/>
        <v>9.9049733333333325</v>
      </c>
      <c r="O5650" s="25">
        <f t="shared" si="706"/>
        <v>1.6369937823135838</v>
      </c>
      <c r="P5650" s="26">
        <f t="shared" si="707"/>
        <v>1.474857922015991</v>
      </c>
      <c r="R5650" s="2">
        <f t="shared" si="708"/>
        <v>0.67572609767412239</v>
      </c>
      <c r="S5650" s="2"/>
      <c r="T5650" s="2">
        <f t="shared" si="709"/>
        <v>-0.56548951939175918</v>
      </c>
      <c r="U5650" s="2"/>
      <c r="V5650" s="38">
        <f t="shared" si="710"/>
        <v>1.009137261842721E-2</v>
      </c>
      <c r="W5650" s="8">
        <v>3637</v>
      </c>
      <c r="X5650" s="9">
        <f t="shared" si="711"/>
        <v>2.2097248153190623E-2</v>
      </c>
    </row>
    <row r="5651" spans="1:24">
      <c r="A5651" s="15" t="s">
        <v>705</v>
      </c>
      <c r="B5651" s="1" t="s">
        <v>706</v>
      </c>
      <c r="C5651" t="s">
        <v>707</v>
      </c>
      <c r="D5651" s="1">
        <v>46</v>
      </c>
      <c r="E5651" s="30">
        <v>10.1594</v>
      </c>
      <c r="F5651" s="31">
        <v>10.178100000000001</v>
      </c>
      <c r="G5651" s="31">
        <v>12.289099999999999</v>
      </c>
      <c r="H5651" s="35">
        <v>18.414400000000001</v>
      </c>
      <c r="I5651" s="32">
        <v>13.6012</v>
      </c>
      <c r="J5651" s="36">
        <v>16.9115</v>
      </c>
      <c r="L5651" s="21">
        <f t="shared" si="704"/>
        <v>16.309033333333332</v>
      </c>
      <c r="M5651" s="22">
        <f t="shared" si="705"/>
        <v>10.875533333333331</v>
      </c>
      <c r="O5651" s="25">
        <f t="shared" si="706"/>
        <v>2.4625085021850039</v>
      </c>
      <c r="P5651" s="26">
        <f t="shared" si="707"/>
        <v>1.2242203491746624</v>
      </c>
      <c r="R5651" s="2">
        <f t="shared" si="708"/>
        <v>0.66684107580461538</v>
      </c>
      <c r="S5651" s="2"/>
      <c r="T5651" s="2">
        <f t="shared" si="709"/>
        <v>-0.58458512128521423</v>
      </c>
      <c r="U5651" s="2"/>
      <c r="V5651" s="38">
        <f t="shared" si="710"/>
        <v>1.3363314676768925E-2</v>
      </c>
      <c r="W5651" s="8">
        <v>3944</v>
      </c>
      <c r="X5651" s="9">
        <f t="shared" si="711"/>
        <v>2.6984137445686542E-2</v>
      </c>
    </row>
    <row r="5652" spans="1:24">
      <c r="A5652" s="15" t="s">
        <v>22267</v>
      </c>
      <c r="B5652" s="1" t="s">
        <v>22268</v>
      </c>
      <c r="C5652" t="s">
        <v>22269</v>
      </c>
      <c r="D5652" s="1">
        <v>2</v>
      </c>
      <c r="E5652" s="30">
        <v>10.995699999999999</v>
      </c>
      <c r="F5652" s="31">
        <v>16.433299999999999</v>
      </c>
      <c r="G5652" s="31">
        <v>14.563599999999999</v>
      </c>
      <c r="H5652" s="35">
        <v>6.8409000000000004</v>
      </c>
      <c r="I5652" s="32">
        <v>6.2725799999999996</v>
      </c>
      <c r="J5652" s="36">
        <v>8.5954300000000003</v>
      </c>
      <c r="L5652" s="21">
        <f t="shared" si="704"/>
        <v>7.2363033333333329</v>
      </c>
      <c r="M5652" s="22">
        <f t="shared" si="705"/>
        <v>13.997533333333331</v>
      </c>
      <c r="O5652" s="25">
        <f t="shared" si="706"/>
        <v>1.2108533675195126</v>
      </c>
      <c r="P5652" s="26">
        <f t="shared" si="707"/>
        <v>2.7626431263073785</v>
      </c>
      <c r="R5652" s="2">
        <f t="shared" si="708"/>
        <v>1.93434861538419</v>
      </c>
      <c r="S5652" s="2"/>
      <c r="T5652" s="2">
        <f t="shared" si="709"/>
        <v>0.95184782602564855</v>
      </c>
      <c r="U5652" s="2"/>
      <c r="V5652" s="38">
        <f t="shared" si="710"/>
        <v>8.9021892961201922E-3</v>
      </c>
      <c r="W5652" s="8">
        <v>3510</v>
      </c>
      <c r="X5652" s="9">
        <f t="shared" si="711"/>
        <v>2.0198585628006045E-2</v>
      </c>
    </row>
    <row r="5653" spans="1:24">
      <c r="A5653" s="15" t="s">
        <v>7703</v>
      </c>
      <c r="B5653" s="1" t="s">
        <v>7704</v>
      </c>
      <c r="C5653" t="s">
        <v>7705</v>
      </c>
      <c r="D5653" s="1">
        <v>7</v>
      </c>
      <c r="E5653" s="30">
        <v>12.4986</v>
      </c>
      <c r="F5653" s="31">
        <v>8.1669199999999993</v>
      </c>
      <c r="G5653" s="31">
        <v>9.1870799999999999</v>
      </c>
      <c r="H5653" s="35">
        <v>15.6412</v>
      </c>
      <c r="I5653" s="32">
        <v>13.8863</v>
      </c>
      <c r="J5653" s="36">
        <v>14.5139</v>
      </c>
      <c r="L5653" s="21">
        <f t="shared" si="704"/>
        <v>14.680466666666666</v>
      </c>
      <c r="M5653" s="22">
        <f t="shared" si="705"/>
        <v>9.9508666666666681</v>
      </c>
      <c r="O5653" s="25">
        <f t="shared" si="706"/>
        <v>0.88922822904658883</v>
      </c>
      <c r="P5653" s="26">
        <f t="shared" si="707"/>
        <v>2.2645949880129361</v>
      </c>
      <c r="R5653" s="2">
        <f t="shared" si="708"/>
        <v>0.67783040502799652</v>
      </c>
      <c r="S5653" s="2"/>
      <c r="T5653" s="2">
        <f t="shared" si="709"/>
        <v>-0.56100374251621199</v>
      </c>
      <c r="U5653" s="2"/>
      <c r="V5653" s="38">
        <f t="shared" si="710"/>
        <v>1.4059521733463792E-2</v>
      </c>
      <c r="W5653" s="8">
        <v>4000</v>
      </c>
      <c r="X5653" s="9">
        <f t="shared" si="711"/>
        <v>2.7992507771326409E-2</v>
      </c>
    </row>
    <row r="5654" spans="1:24">
      <c r="A5654" s="15" t="s">
        <v>11383</v>
      </c>
      <c r="B5654" s="1" t="s">
        <v>11384</v>
      </c>
      <c r="C5654" t="s">
        <v>11385</v>
      </c>
      <c r="D5654" s="1">
        <v>17</v>
      </c>
      <c r="E5654" s="30">
        <v>12.0093</v>
      </c>
      <c r="F5654" s="31">
        <v>15.2775</v>
      </c>
      <c r="G5654" s="31">
        <v>15.884499999999999</v>
      </c>
      <c r="H5654" s="35">
        <v>11.0267</v>
      </c>
      <c r="I5654" s="32">
        <v>11.258100000000001</v>
      </c>
      <c r="J5654" s="36">
        <v>11.2357</v>
      </c>
      <c r="L5654" s="21">
        <f t="shared" si="704"/>
        <v>11.173499999999999</v>
      </c>
      <c r="M5654" s="22">
        <f t="shared" si="705"/>
        <v>14.390433333333334</v>
      </c>
      <c r="O5654" s="25">
        <f t="shared" si="706"/>
        <v>0.12762491919684038</v>
      </c>
      <c r="P5654" s="26">
        <f t="shared" si="707"/>
        <v>2.0843366362786324</v>
      </c>
      <c r="R5654" s="2">
        <f t="shared" si="708"/>
        <v>1.2879073999492849</v>
      </c>
      <c r="S5654" s="2"/>
      <c r="T5654" s="2">
        <f t="shared" si="709"/>
        <v>0.36502886795835043</v>
      </c>
      <c r="U5654" s="2"/>
      <c r="V5654" s="38">
        <f t="shared" si="710"/>
        <v>2.795464129013811E-2</v>
      </c>
      <c r="W5654" s="8">
        <v>4697</v>
      </c>
      <c r="X5654" s="9">
        <f t="shared" si="711"/>
        <v>4.7398501859625276E-2</v>
      </c>
    </row>
    <row r="5655" spans="1:24">
      <c r="A5655" s="15" t="s">
        <v>21865</v>
      </c>
      <c r="B5655" s="1" t="s">
        <v>21866</v>
      </c>
      <c r="C5655" t="s">
        <v>21867</v>
      </c>
      <c r="D5655" s="1">
        <v>2</v>
      </c>
      <c r="E5655" s="30">
        <v>8.1149299999999993</v>
      </c>
      <c r="F5655" s="31">
        <v>11.78</v>
      </c>
      <c r="G5655" s="31">
        <v>12.5623</v>
      </c>
      <c r="H5655" s="35">
        <v>11.1616</v>
      </c>
      <c r="I5655" s="32">
        <v>15.197699999999999</v>
      </c>
      <c r="J5655" s="36">
        <v>13.3096</v>
      </c>
      <c r="L5655" s="21">
        <f t="shared" si="704"/>
        <v>13.222966666666665</v>
      </c>
      <c r="M5655" s="22">
        <f t="shared" si="705"/>
        <v>10.819076666666666</v>
      </c>
      <c r="O5655" s="25">
        <f t="shared" si="706"/>
        <v>2.0194441817820437</v>
      </c>
      <c r="P5655" s="26">
        <f t="shared" si="707"/>
        <v>2.3743009957950454</v>
      </c>
      <c r="R5655" s="2">
        <f t="shared" si="708"/>
        <v>0.81820342888257558</v>
      </c>
      <c r="S5655" s="2"/>
      <c r="T5655" s="2">
        <f t="shared" si="709"/>
        <v>-0.28946851168056453</v>
      </c>
      <c r="U5655" s="2"/>
      <c r="V5655" s="38">
        <f t="shared" si="710"/>
        <v>0.12627477873313522</v>
      </c>
      <c r="W5655" s="8">
        <v>6282</v>
      </c>
      <c r="X5655" s="9">
        <f t="shared" si="711"/>
        <v>0.16008474018317237</v>
      </c>
    </row>
    <row r="5656" spans="1:24">
      <c r="A5656" s="15" t="s">
        <v>1624</v>
      </c>
      <c r="B5656" s="1" t="s">
        <v>1625</v>
      </c>
      <c r="C5656" t="s">
        <v>1626</v>
      </c>
      <c r="D5656" s="1">
        <v>9</v>
      </c>
      <c r="E5656" s="30">
        <v>16.057700000000001</v>
      </c>
      <c r="F5656" s="31">
        <v>11.4979</v>
      </c>
      <c r="G5656" s="31">
        <v>16.231100000000001</v>
      </c>
      <c r="H5656" s="35">
        <v>8.6354100000000003</v>
      </c>
      <c r="I5656" s="32">
        <v>11.378399999999999</v>
      </c>
      <c r="J5656" s="36">
        <v>14.063800000000001</v>
      </c>
      <c r="L5656" s="21">
        <f t="shared" si="704"/>
        <v>11.359203333333333</v>
      </c>
      <c r="M5656" s="22">
        <f t="shared" si="705"/>
        <v>14.595566666666665</v>
      </c>
      <c r="O5656" s="25">
        <f t="shared" si="706"/>
        <v>2.7142459140677242</v>
      </c>
      <c r="P5656" s="26">
        <f t="shared" si="707"/>
        <v>2.6840586754639735</v>
      </c>
      <c r="R5656" s="2">
        <f t="shared" si="708"/>
        <v>1.284911119060286</v>
      </c>
      <c r="S5656" s="2"/>
      <c r="T5656" s="2">
        <f t="shared" si="709"/>
        <v>0.36166856757027971</v>
      </c>
      <c r="U5656" s="2"/>
      <c r="V5656" s="38">
        <f t="shared" si="710"/>
        <v>0.10794691255348818</v>
      </c>
      <c r="W5656" s="8">
        <v>6126</v>
      </c>
      <c r="X5656" s="9">
        <f t="shared" si="711"/>
        <v>0.14033451054129609</v>
      </c>
    </row>
    <row r="5657" spans="1:24">
      <c r="A5657" s="15" t="s">
        <v>16676</v>
      </c>
      <c r="B5657" s="1" t="s">
        <v>16677</v>
      </c>
      <c r="C5657" t="s">
        <v>16678</v>
      </c>
      <c r="D5657" s="1">
        <v>1</v>
      </c>
      <c r="E5657" s="30">
        <v>0.94323100000000004</v>
      </c>
      <c r="F5657" s="31">
        <v>8.7214600000000004</v>
      </c>
      <c r="G5657" s="31">
        <v>4.4414999999999996</v>
      </c>
      <c r="H5657" s="35">
        <v>0.74281200000000003</v>
      </c>
      <c r="I5657" s="32">
        <v>2.7389999999999999</v>
      </c>
      <c r="J5657" s="36">
        <v>1.70896</v>
      </c>
      <c r="L5657" s="21">
        <f t="shared" si="704"/>
        <v>1.7302573333333333</v>
      </c>
      <c r="M5657" s="22">
        <f t="shared" si="705"/>
        <v>4.7020636666666666</v>
      </c>
      <c r="O5657" s="25">
        <f t="shared" si="706"/>
        <v>0.99826440141945016</v>
      </c>
      <c r="P5657" s="26">
        <f t="shared" si="707"/>
        <v>3.895655485589085</v>
      </c>
      <c r="R5657" s="2">
        <f t="shared" si="708"/>
        <v>2.717551647423543</v>
      </c>
      <c r="S5657" s="2"/>
      <c r="T5657" s="2">
        <f t="shared" si="709"/>
        <v>1.4423074541205756</v>
      </c>
      <c r="U5657" s="2"/>
      <c r="V5657" s="38">
        <f t="shared" si="710"/>
        <v>0.13487832262751645</v>
      </c>
      <c r="W5657" s="8">
        <v>6359</v>
      </c>
      <c r="X5657" s="9">
        <f t="shared" si="711"/>
        <v>0.16892136521552775</v>
      </c>
    </row>
    <row r="5658" spans="1:24">
      <c r="A5658" s="15" t="s">
        <v>11642</v>
      </c>
      <c r="B5658" s="1" t="s">
        <v>11643</v>
      </c>
      <c r="C5658" t="s">
        <v>11644</v>
      </c>
      <c r="D5658" s="1">
        <v>34</v>
      </c>
      <c r="E5658" s="30">
        <v>12.1134</v>
      </c>
      <c r="F5658" s="31">
        <v>13.123100000000001</v>
      </c>
      <c r="G5658" s="31">
        <v>8.3153100000000002</v>
      </c>
      <c r="H5658" s="35">
        <v>12.588200000000001</v>
      </c>
      <c r="I5658" s="32">
        <v>12.4436</v>
      </c>
      <c r="J5658" s="36">
        <v>12.384</v>
      </c>
      <c r="L5658" s="21">
        <f t="shared" si="704"/>
        <v>12.471933333333334</v>
      </c>
      <c r="M5658" s="22">
        <f t="shared" si="705"/>
        <v>11.183936666666668</v>
      </c>
      <c r="O5658" s="25">
        <f t="shared" si="706"/>
        <v>0.10500711087032803</v>
      </c>
      <c r="P5658" s="26">
        <f t="shared" si="707"/>
        <v>2.5350814063917815</v>
      </c>
      <c r="R5658" s="2">
        <f t="shared" si="708"/>
        <v>0.89672838747267203</v>
      </c>
      <c r="S5658" s="2"/>
      <c r="T5658" s="2">
        <f t="shared" si="709"/>
        <v>-0.15725702544528225</v>
      </c>
      <c r="U5658" s="2"/>
      <c r="V5658" s="38">
        <f t="shared" si="710"/>
        <v>0.21445825703657842</v>
      </c>
      <c r="W5658" s="8">
        <v>6851</v>
      </c>
      <c r="X5658" s="9">
        <f t="shared" si="711"/>
        <v>0.24929872413360249</v>
      </c>
    </row>
    <row r="5659" spans="1:24">
      <c r="A5659" s="15" t="s">
        <v>13072</v>
      </c>
      <c r="B5659" s="1" t="s">
        <v>13073</v>
      </c>
      <c r="C5659" t="s">
        <v>13074</v>
      </c>
      <c r="D5659" s="1">
        <v>4</v>
      </c>
      <c r="E5659" s="30">
        <v>16.916599999999999</v>
      </c>
      <c r="F5659" s="31">
        <v>44.495800000000003</v>
      </c>
      <c r="G5659" s="31">
        <v>13.491</v>
      </c>
      <c r="H5659" s="35">
        <v>6.2361800000000001</v>
      </c>
      <c r="I5659" s="32">
        <v>8.1616700000000009</v>
      </c>
      <c r="J5659" s="36">
        <v>5.3308200000000001</v>
      </c>
      <c r="L5659" s="21">
        <f t="shared" si="704"/>
        <v>6.576223333333334</v>
      </c>
      <c r="M5659" s="22">
        <f t="shared" si="705"/>
        <v>24.9678</v>
      </c>
      <c r="O5659" s="25">
        <f t="shared" si="706"/>
        <v>1.4457351182126468</v>
      </c>
      <c r="P5659" s="26">
        <f t="shared" si="707"/>
        <v>16.99825790603261</v>
      </c>
      <c r="R5659" s="2">
        <f t="shared" si="708"/>
        <v>3.7966776270270621</v>
      </c>
      <c r="S5659" s="2"/>
      <c r="T5659" s="2">
        <f t="shared" si="709"/>
        <v>1.9247375060326257</v>
      </c>
      <c r="U5659" s="2"/>
      <c r="V5659" s="38">
        <f t="shared" si="710"/>
        <v>6.7627823720417105E-2</v>
      </c>
      <c r="W5659" s="8">
        <v>5686</v>
      </c>
      <c r="X5659" s="9">
        <f t="shared" si="711"/>
        <v>9.4721770684031287E-2</v>
      </c>
    </row>
    <row r="5660" spans="1:24">
      <c r="A5660" s="15" t="s">
        <v>53</v>
      </c>
      <c r="B5660" s="1" t="s">
        <v>54</v>
      </c>
      <c r="C5660" t="s">
        <v>55</v>
      </c>
      <c r="D5660" s="1">
        <v>54</v>
      </c>
      <c r="E5660" s="30">
        <v>14.9253</v>
      </c>
      <c r="F5660" s="31">
        <v>10.7386</v>
      </c>
      <c r="G5660" s="31">
        <v>14.2568</v>
      </c>
      <c r="H5660" s="35">
        <v>14.0069</v>
      </c>
      <c r="I5660" s="32">
        <v>11.3797</v>
      </c>
      <c r="J5660" s="36">
        <v>13.980600000000001</v>
      </c>
      <c r="L5660" s="21">
        <f t="shared" si="704"/>
        <v>13.122400000000001</v>
      </c>
      <c r="M5660" s="22">
        <f t="shared" si="705"/>
        <v>13.306899999999999</v>
      </c>
      <c r="O5660" s="25">
        <f t="shared" si="706"/>
        <v>1.5092797586928677</v>
      </c>
      <c r="P5660" s="26">
        <f t="shared" si="707"/>
        <v>2.2491880157070079</v>
      </c>
      <c r="R5660" s="2">
        <f t="shared" si="708"/>
        <v>1.0140599280619398</v>
      </c>
      <c r="S5660" s="2"/>
      <c r="T5660" s="2">
        <f t="shared" si="709"/>
        <v>2.014291404047593E-2</v>
      </c>
      <c r="U5660" s="2"/>
      <c r="V5660" s="38">
        <f t="shared" si="710"/>
        <v>0.45588572436318398</v>
      </c>
      <c r="W5660" s="8">
        <v>7813</v>
      </c>
      <c r="X5660" s="9">
        <f t="shared" si="711"/>
        <v>0.46469651975277065</v>
      </c>
    </row>
    <row r="5661" spans="1:24">
      <c r="A5661" s="15" t="s">
        <v>15815</v>
      </c>
      <c r="B5661" s="1" t="s">
        <v>15816</v>
      </c>
      <c r="C5661" t="s">
        <v>15817</v>
      </c>
      <c r="D5661" s="1">
        <v>13</v>
      </c>
      <c r="E5661" s="30">
        <v>13.109500000000001</v>
      </c>
      <c r="F5661" s="31">
        <v>14.727600000000001</v>
      </c>
      <c r="G5661" s="31">
        <v>11.8119</v>
      </c>
      <c r="H5661" s="35">
        <v>12.586</v>
      </c>
      <c r="I5661" s="32">
        <v>12.975</v>
      </c>
      <c r="J5661" s="36">
        <v>12.2545</v>
      </c>
      <c r="L5661" s="21">
        <f t="shared" si="704"/>
        <v>12.605166666666667</v>
      </c>
      <c r="M5661" s="22">
        <f t="shared" si="705"/>
        <v>13.216333333333333</v>
      </c>
      <c r="O5661" s="25">
        <f t="shared" si="706"/>
        <v>0.36063219952374348</v>
      </c>
      <c r="P5661" s="26">
        <f t="shared" si="707"/>
        <v>1.4607828871305055</v>
      </c>
      <c r="R5661" s="2">
        <f t="shared" si="708"/>
        <v>1.0484854094220624</v>
      </c>
      <c r="S5661" s="2"/>
      <c r="T5661" s="2">
        <f t="shared" si="709"/>
        <v>6.8306785229549541E-2</v>
      </c>
      <c r="U5661" s="2"/>
      <c r="V5661" s="38">
        <f t="shared" si="710"/>
        <v>0.26025757244120751</v>
      </c>
      <c r="W5661" s="8">
        <v>7062</v>
      </c>
      <c r="X5661" s="9">
        <f t="shared" si="711"/>
        <v>0.29349919384335554</v>
      </c>
    </row>
    <row r="5662" spans="1:24">
      <c r="A5662" s="15" t="s">
        <v>17693</v>
      </c>
      <c r="B5662" s="1" t="s">
        <v>17694</v>
      </c>
      <c r="C5662" t="s">
        <v>17695</v>
      </c>
      <c r="D5662" s="1">
        <v>6</v>
      </c>
      <c r="E5662" s="30">
        <v>13.0261</v>
      </c>
      <c r="F5662" s="31">
        <v>17.796700000000001</v>
      </c>
      <c r="G5662" s="31">
        <v>15.672700000000001</v>
      </c>
      <c r="H5662" s="35">
        <v>9.7084499999999991</v>
      </c>
      <c r="I5662" s="32">
        <v>9.2921999999999993</v>
      </c>
      <c r="J5662" s="36">
        <v>9.7853499999999993</v>
      </c>
      <c r="L5662" s="21">
        <f t="shared" si="704"/>
        <v>9.5953333333333344</v>
      </c>
      <c r="M5662" s="22">
        <f t="shared" si="705"/>
        <v>15.4985</v>
      </c>
      <c r="O5662" s="25">
        <f t="shared" si="706"/>
        <v>0.26532200405042417</v>
      </c>
      <c r="P5662" s="26">
        <f t="shared" si="707"/>
        <v>2.3900659656168588</v>
      </c>
      <c r="R5662" s="2">
        <f t="shared" si="708"/>
        <v>1.6152122559577571</v>
      </c>
      <c r="S5662" s="2"/>
      <c r="T5662" s="2">
        <f t="shared" si="709"/>
        <v>0.6917237627498265</v>
      </c>
      <c r="U5662" s="2"/>
      <c r="V5662" s="38">
        <f t="shared" si="710"/>
        <v>6.5694255736100191E-3</v>
      </c>
      <c r="W5662" s="8">
        <v>3215</v>
      </c>
      <c r="X5662" s="9">
        <f t="shared" si="711"/>
        <v>1.6273376444239561E-2</v>
      </c>
    </row>
    <row r="5663" spans="1:24">
      <c r="A5663" s="15" t="s">
        <v>4524</v>
      </c>
      <c r="B5663" s="1" t="s">
        <v>4525</v>
      </c>
      <c r="C5663" t="s">
        <v>4526</v>
      </c>
      <c r="D5663" s="1">
        <v>33</v>
      </c>
      <c r="E5663" s="30">
        <v>9.1157800000000009</v>
      </c>
      <c r="F5663" s="31">
        <v>8.7006300000000003</v>
      </c>
      <c r="G5663" s="31">
        <v>10.7499</v>
      </c>
      <c r="H5663" s="35">
        <v>15.4879</v>
      </c>
      <c r="I5663" s="32">
        <v>13.820399999999999</v>
      </c>
      <c r="J5663" s="36">
        <v>12.458399999999999</v>
      </c>
      <c r="L5663" s="21">
        <f t="shared" si="704"/>
        <v>13.922233333333333</v>
      </c>
      <c r="M5663" s="22">
        <f t="shared" si="705"/>
        <v>9.5221033333333338</v>
      </c>
      <c r="O5663" s="25">
        <f t="shared" si="706"/>
        <v>1.51731509032677</v>
      </c>
      <c r="P5663" s="26">
        <f t="shared" si="707"/>
        <v>1.0833747604745705</v>
      </c>
      <c r="R5663" s="2">
        <f t="shared" si="708"/>
        <v>0.68394941424627764</v>
      </c>
      <c r="S5663" s="2"/>
      <c r="T5663" s="2">
        <f t="shared" si="709"/>
        <v>-0.54803846935924116</v>
      </c>
      <c r="U5663" s="2"/>
      <c r="V5663" s="38">
        <f t="shared" si="710"/>
        <v>7.5010751712077323E-3</v>
      </c>
      <c r="W5663" s="8">
        <v>3348</v>
      </c>
      <c r="X5663" s="9">
        <f t="shared" si="711"/>
        <v>1.7843059337962479E-2</v>
      </c>
    </row>
    <row r="5664" spans="1:24">
      <c r="A5664" s="15" t="s">
        <v>8334</v>
      </c>
      <c r="B5664" s="1" t="s">
        <v>8335</v>
      </c>
      <c r="C5664" t="s">
        <v>8336</v>
      </c>
      <c r="D5664" s="1">
        <v>19</v>
      </c>
      <c r="E5664" s="30">
        <v>10.116199999999999</v>
      </c>
      <c r="F5664" s="31">
        <v>15.431100000000001</v>
      </c>
      <c r="G5664" s="31">
        <v>14.925800000000001</v>
      </c>
      <c r="H5664" s="35">
        <v>13.971500000000001</v>
      </c>
      <c r="I5664" s="32">
        <v>12.902200000000001</v>
      </c>
      <c r="J5664" s="36">
        <v>13.3812</v>
      </c>
      <c r="L5664" s="21">
        <f t="shared" si="704"/>
        <v>13.4183</v>
      </c>
      <c r="M5664" s="22">
        <f t="shared" si="705"/>
        <v>13.491033333333334</v>
      </c>
      <c r="O5664" s="25">
        <f t="shared" si="706"/>
        <v>0.53561453490360034</v>
      </c>
      <c r="P5664" s="26">
        <f t="shared" si="707"/>
        <v>2.9335911513592552</v>
      </c>
      <c r="R5664" s="2">
        <f t="shared" si="708"/>
        <v>1.005420458130563</v>
      </c>
      <c r="S5664" s="2"/>
      <c r="T5664" s="2">
        <f t="shared" si="709"/>
        <v>7.7989501666312086E-3</v>
      </c>
      <c r="U5664" s="2"/>
      <c r="V5664" s="38">
        <f t="shared" si="710"/>
        <v>0.48416406450793342</v>
      </c>
      <c r="W5664" s="8">
        <v>7920</v>
      </c>
      <c r="X5664" s="9">
        <f t="shared" si="711"/>
        <v>0.48685386486631083</v>
      </c>
    </row>
    <row r="5665" spans="1:24">
      <c r="A5665" s="15" t="s">
        <v>1277</v>
      </c>
      <c r="B5665" s="1" t="s">
        <v>1278</v>
      </c>
      <c r="C5665" t="s">
        <v>1279</v>
      </c>
      <c r="D5665" s="1">
        <v>18</v>
      </c>
      <c r="E5665" s="30">
        <v>11.798400000000001</v>
      </c>
      <c r="F5665" s="31">
        <v>14.5242</v>
      </c>
      <c r="G5665" s="31">
        <v>13.088800000000001</v>
      </c>
      <c r="H5665" s="35">
        <v>9.4102300000000003</v>
      </c>
      <c r="I5665" s="32">
        <v>10.624499999999999</v>
      </c>
      <c r="J5665" s="36">
        <v>10.7072</v>
      </c>
      <c r="L5665" s="21">
        <f t="shared" si="704"/>
        <v>10.247310000000001</v>
      </c>
      <c r="M5665" s="22">
        <f t="shared" si="705"/>
        <v>13.137133333333333</v>
      </c>
      <c r="O5665" s="25">
        <f t="shared" si="706"/>
        <v>0.72611088498933796</v>
      </c>
      <c r="P5665" s="26">
        <f t="shared" si="707"/>
        <v>1.3635426261519414</v>
      </c>
      <c r="R5665" s="2">
        <f t="shared" si="708"/>
        <v>1.282007993642559</v>
      </c>
      <c r="S5665" s="2"/>
      <c r="T5665" s="2">
        <f t="shared" si="709"/>
        <v>0.35840525755144709</v>
      </c>
      <c r="U5665" s="2"/>
      <c r="V5665" s="38">
        <f t="shared" si="710"/>
        <v>1.583614087068665E-2</v>
      </c>
      <c r="W5665" s="8">
        <v>4124</v>
      </c>
      <c r="X5665" s="9">
        <f t="shared" si="711"/>
        <v>3.0581723058716898E-2</v>
      </c>
    </row>
    <row r="5666" spans="1:24">
      <c r="A5666" s="15" t="s">
        <v>20198</v>
      </c>
      <c r="B5666" s="1" t="s">
        <v>20199</v>
      </c>
      <c r="C5666" t="s">
        <v>20200</v>
      </c>
      <c r="D5666" s="1">
        <v>15</v>
      </c>
      <c r="E5666" s="30">
        <v>11.9063</v>
      </c>
      <c r="F5666" s="31">
        <v>8.0046900000000001</v>
      </c>
      <c r="G5666" s="31">
        <v>9.5521700000000003</v>
      </c>
      <c r="H5666" s="35">
        <v>15.545199999999999</v>
      </c>
      <c r="I5666" s="32">
        <v>13.670999999999999</v>
      </c>
      <c r="J5666" s="36">
        <v>16.454000000000001</v>
      </c>
      <c r="L5666" s="21">
        <f t="shared" si="704"/>
        <v>15.2234</v>
      </c>
      <c r="M5666" s="22">
        <f t="shared" si="705"/>
        <v>9.8210533333333334</v>
      </c>
      <c r="O5666" s="25">
        <f t="shared" si="706"/>
        <v>1.4191330733937539</v>
      </c>
      <c r="P5666" s="26">
        <f t="shared" si="707"/>
        <v>1.9646536166035309</v>
      </c>
      <c r="R5666" s="2">
        <f t="shared" si="708"/>
        <v>0.64512877105858968</v>
      </c>
      <c r="S5666" s="2"/>
      <c r="T5666" s="2">
        <f t="shared" si="709"/>
        <v>-0.6323409361726503</v>
      </c>
      <c r="U5666" s="2"/>
      <c r="V5666" s="38">
        <f t="shared" si="710"/>
        <v>9.067027663798027E-3</v>
      </c>
      <c r="W5666" s="8">
        <v>3526</v>
      </c>
      <c r="X5666" s="9">
        <f t="shared" si="711"/>
        <v>2.0479242289985107E-2</v>
      </c>
    </row>
    <row r="5667" spans="1:24">
      <c r="A5667" s="15" t="s">
        <v>4138</v>
      </c>
      <c r="B5667" s="1" t="s">
        <v>4139</v>
      </c>
      <c r="C5667" t="s">
        <v>4140</v>
      </c>
      <c r="D5667" s="1">
        <v>32</v>
      </c>
      <c r="E5667" s="30">
        <v>11.431699999999999</v>
      </c>
      <c r="F5667" s="31">
        <v>8.8000699999999998</v>
      </c>
      <c r="G5667" s="31">
        <v>9.7337699999999998</v>
      </c>
      <c r="H5667" s="35">
        <v>14.901300000000001</v>
      </c>
      <c r="I5667" s="32">
        <v>14.4711</v>
      </c>
      <c r="J5667" s="36">
        <v>17.183</v>
      </c>
      <c r="L5667" s="21">
        <f t="shared" si="704"/>
        <v>15.518466666666667</v>
      </c>
      <c r="M5667" s="22">
        <f t="shared" si="705"/>
        <v>9.9885133333333318</v>
      </c>
      <c r="O5667" s="25">
        <f t="shared" si="706"/>
        <v>1.4574880525525185</v>
      </c>
      <c r="P5667" s="26">
        <f t="shared" si="707"/>
        <v>1.3341812990120003</v>
      </c>
      <c r="R5667" s="2">
        <f t="shared" si="708"/>
        <v>0.64365336781554872</v>
      </c>
      <c r="S5667" s="2"/>
      <c r="T5667" s="2">
        <f t="shared" si="709"/>
        <v>-0.63564414438406436</v>
      </c>
      <c r="U5667" s="2"/>
      <c r="V5667" s="38">
        <f t="shared" si="710"/>
        <v>4.1775360810825078E-3</v>
      </c>
      <c r="W5667" s="8">
        <v>2766</v>
      </c>
      <c r="X5667" s="9">
        <f t="shared" si="711"/>
        <v>1.2028162454714783E-2</v>
      </c>
    </row>
    <row r="5668" spans="1:24">
      <c r="A5668" s="15" t="s">
        <v>4901</v>
      </c>
      <c r="B5668" s="1" t="s">
        <v>4902</v>
      </c>
      <c r="C5668" t="s">
        <v>4903</v>
      </c>
      <c r="D5668" s="1">
        <v>5</v>
      </c>
      <c r="E5668" s="30">
        <v>12.748699999999999</v>
      </c>
      <c r="F5668" s="31">
        <v>14.884499999999999</v>
      </c>
      <c r="G5668" s="31">
        <v>13.8512</v>
      </c>
      <c r="H5668" s="35">
        <v>12.4495</v>
      </c>
      <c r="I5668" s="32">
        <v>10.7951</v>
      </c>
      <c r="J5668" s="36">
        <v>12.546799999999999</v>
      </c>
      <c r="L5668" s="21">
        <f t="shared" si="704"/>
        <v>11.930466666666666</v>
      </c>
      <c r="M5668" s="22">
        <f t="shared" si="705"/>
        <v>13.828133333333334</v>
      </c>
      <c r="O5668" s="25">
        <f t="shared" si="706"/>
        <v>0.98445920348856175</v>
      </c>
      <c r="P5668" s="26">
        <f t="shared" si="707"/>
        <v>1.0680868238740393</v>
      </c>
      <c r="R5668" s="2">
        <f t="shared" si="708"/>
        <v>1.1590605564465208</v>
      </c>
      <c r="S5668" s="2"/>
      <c r="T5668" s="2">
        <f t="shared" si="709"/>
        <v>0.21295594356856154</v>
      </c>
      <c r="U5668" s="2"/>
      <c r="V5668" s="38">
        <f t="shared" si="710"/>
        <v>4.3207158705930747E-2</v>
      </c>
      <c r="W5668" s="8">
        <v>5161</v>
      </c>
      <c r="X5668" s="9">
        <f t="shared" si="711"/>
        <v>6.6673476445268831E-2</v>
      </c>
    </row>
    <row r="5669" spans="1:24">
      <c r="A5669" s="15" t="s">
        <v>3183</v>
      </c>
      <c r="B5669" s="1" t="s">
        <v>3184</v>
      </c>
      <c r="C5669" t="s">
        <v>3185</v>
      </c>
      <c r="D5669" s="1">
        <v>5</v>
      </c>
      <c r="E5669" s="30">
        <v>12.0382</v>
      </c>
      <c r="F5669" s="31">
        <v>7.7735500000000002</v>
      </c>
      <c r="G5669" s="31">
        <v>9.1967099999999995</v>
      </c>
      <c r="H5669" s="35">
        <v>15.729200000000001</v>
      </c>
      <c r="I5669" s="32">
        <v>16.171399999999998</v>
      </c>
      <c r="J5669" s="36">
        <v>13.9964</v>
      </c>
      <c r="L5669" s="21">
        <f t="shared" si="704"/>
        <v>15.298999999999999</v>
      </c>
      <c r="M5669" s="22">
        <f t="shared" si="705"/>
        <v>9.6694866666666659</v>
      </c>
      <c r="O5669" s="25">
        <f t="shared" si="706"/>
        <v>1.1495478589428103</v>
      </c>
      <c r="P5669" s="26">
        <f t="shared" si="707"/>
        <v>2.1712780195160009</v>
      </c>
      <c r="R5669" s="2">
        <f t="shared" si="708"/>
        <v>0.63203390199795195</v>
      </c>
      <c r="S5669" s="2"/>
      <c r="T5669" s="2">
        <f t="shared" si="709"/>
        <v>-0.66192614893350166</v>
      </c>
      <c r="U5669" s="2"/>
      <c r="V5669" s="38">
        <f t="shared" si="710"/>
        <v>8.2775858546768593E-3</v>
      </c>
      <c r="W5669" s="8">
        <v>3436</v>
      </c>
      <c r="X5669" s="9">
        <f t="shared" si="711"/>
        <v>1.9185882929757422E-2</v>
      </c>
    </row>
    <row r="5670" spans="1:24">
      <c r="A5670" s="15" t="s">
        <v>10575</v>
      </c>
      <c r="B5670" s="1" t="s">
        <v>10576</v>
      </c>
      <c r="C5670" t="s">
        <v>10577</v>
      </c>
      <c r="D5670" s="1">
        <v>10</v>
      </c>
      <c r="E5670" s="30">
        <v>10.872400000000001</v>
      </c>
      <c r="F5670" s="31">
        <v>11.6731</v>
      </c>
      <c r="G5670" s="31">
        <v>12.1654</v>
      </c>
      <c r="H5670" s="35">
        <v>17.718</v>
      </c>
      <c r="I5670" s="32">
        <v>12.2401</v>
      </c>
      <c r="J5670" s="36">
        <v>14.202500000000001</v>
      </c>
      <c r="L5670" s="21">
        <f t="shared" si="704"/>
        <v>14.7202</v>
      </c>
      <c r="M5670" s="22">
        <f t="shared" si="705"/>
        <v>11.570300000000001</v>
      </c>
      <c r="O5670" s="25">
        <f t="shared" si="706"/>
        <v>2.775402145635824</v>
      </c>
      <c r="P5670" s="26">
        <f t="shared" si="707"/>
        <v>0.65260104964671906</v>
      </c>
      <c r="R5670" s="2">
        <f t="shared" si="708"/>
        <v>0.78601513566391767</v>
      </c>
      <c r="S5670" s="2"/>
      <c r="T5670" s="2">
        <f t="shared" si="709"/>
        <v>-0.34737100131310827</v>
      </c>
      <c r="U5670" s="2"/>
      <c r="V5670" s="38">
        <f t="shared" si="710"/>
        <v>6.4108300418959444E-2</v>
      </c>
      <c r="W5670" s="8">
        <v>5627</v>
      </c>
      <c r="X5670" s="9">
        <f t="shared" si="711"/>
        <v>9.0733695492552516E-2</v>
      </c>
    </row>
    <row r="5671" spans="1:24">
      <c r="A5671" s="15" t="s">
        <v>22633</v>
      </c>
      <c r="B5671" s="1" t="s">
        <v>22634</v>
      </c>
      <c r="C5671" t="s">
        <v>22635</v>
      </c>
      <c r="D5671" s="1">
        <v>1</v>
      </c>
      <c r="E5671" s="30">
        <v>12.674099999999999</v>
      </c>
      <c r="F5671" s="31">
        <v>22.686</v>
      </c>
      <c r="G5671" s="31">
        <v>17.541899999999998</v>
      </c>
      <c r="H5671" s="35">
        <v>10.187099999999999</v>
      </c>
      <c r="I5671" s="32">
        <v>5.3557899999999998</v>
      </c>
      <c r="J5671" s="36">
        <v>9.3796800000000005</v>
      </c>
      <c r="L5671" s="21">
        <f t="shared" si="704"/>
        <v>8.307523333333334</v>
      </c>
      <c r="M5671" s="22">
        <f t="shared" si="705"/>
        <v>17.634</v>
      </c>
      <c r="O5671" s="25">
        <f t="shared" si="706"/>
        <v>2.587958465167735</v>
      </c>
      <c r="P5671" s="26">
        <f t="shared" si="707"/>
        <v>5.0065853842713945</v>
      </c>
      <c r="R5671" s="2">
        <f t="shared" si="708"/>
        <v>2.1226542848510404</v>
      </c>
      <c r="S5671" s="2"/>
      <c r="T5671" s="2">
        <f t="shared" si="709"/>
        <v>1.0858694196911369</v>
      </c>
      <c r="U5671" s="2"/>
      <c r="V5671" s="38">
        <f t="shared" si="710"/>
        <v>2.2820326922863662E-2</v>
      </c>
      <c r="W5671" s="8">
        <v>4483</v>
      </c>
      <c r="X5671" s="9">
        <f t="shared" si="711"/>
        <v>4.0540058802963685E-2</v>
      </c>
    </row>
    <row r="5672" spans="1:24">
      <c r="A5672" s="15" t="s">
        <v>6288</v>
      </c>
      <c r="B5672" s="1" t="s">
        <v>6289</v>
      </c>
      <c r="C5672" t="s">
        <v>6290</v>
      </c>
      <c r="D5672" s="1">
        <v>1</v>
      </c>
      <c r="E5672" s="30">
        <v>12.924099999999999</v>
      </c>
      <c r="F5672" s="31">
        <v>8.3839100000000002</v>
      </c>
      <c r="G5672" s="31">
        <v>8.7651500000000002</v>
      </c>
      <c r="H5672" s="35">
        <v>15.566000000000001</v>
      </c>
      <c r="I5672" s="32">
        <v>13.412000000000001</v>
      </c>
      <c r="J5672" s="36">
        <v>14.2735</v>
      </c>
      <c r="L5672" s="21">
        <f t="shared" si="704"/>
        <v>14.417166666666667</v>
      </c>
      <c r="M5672" s="22">
        <f t="shared" si="705"/>
        <v>10.024386666666667</v>
      </c>
      <c r="O5672" s="25">
        <f t="shared" si="706"/>
        <v>1.0841628490837221</v>
      </c>
      <c r="P5672" s="26">
        <f t="shared" si="707"/>
        <v>2.5184497306941251</v>
      </c>
      <c r="R5672" s="2">
        <f t="shared" si="708"/>
        <v>0.69530906442551121</v>
      </c>
      <c r="S5672" s="2"/>
      <c r="T5672" s="2">
        <f t="shared" si="709"/>
        <v>-0.5242736974809159</v>
      </c>
      <c r="U5672" s="2"/>
      <c r="V5672" s="38">
        <f t="shared" si="710"/>
        <v>2.5039293201834751E-2</v>
      </c>
      <c r="W5672" s="8">
        <v>4580</v>
      </c>
      <c r="X5672" s="9">
        <f t="shared" si="711"/>
        <v>4.3539941279347592E-2</v>
      </c>
    </row>
    <row r="5673" spans="1:24">
      <c r="A5673" s="15" t="s">
        <v>19932</v>
      </c>
      <c r="B5673" s="1" t="s">
        <v>19933</v>
      </c>
      <c r="C5673" t="s">
        <v>19934</v>
      </c>
      <c r="D5673" s="1">
        <v>1</v>
      </c>
      <c r="E5673" s="30">
        <v>11.5443</v>
      </c>
      <c r="F5673" s="31">
        <v>20.1419</v>
      </c>
      <c r="G5673" s="31">
        <v>15.726900000000001</v>
      </c>
      <c r="H5673" s="35">
        <v>8.8815500000000007</v>
      </c>
      <c r="I5673" s="32">
        <v>11.4308</v>
      </c>
      <c r="J5673" s="36">
        <v>13.1945</v>
      </c>
      <c r="L5673" s="21">
        <f t="shared" si="704"/>
        <v>11.168950000000001</v>
      </c>
      <c r="M5673" s="22">
        <f t="shared" si="705"/>
        <v>15.804366666666667</v>
      </c>
      <c r="O5673" s="25">
        <f t="shared" si="706"/>
        <v>2.1683653964449729</v>
      </c>
      <c r="P5673" s="26">
        <f t="shared" si="707"/>
        <v>4.2993234646085146</v>
      </c>
      <c r="R5673" s="2">
        <f t="shared" si="708"/>
        <v>1.4150270765530033</v>
      </c>
      <c r="S5673" s="2"/>
      <c r="T5673" s="2">
        <f t="shared" si="709"/>
        <v>0.50082965930097567</v>
      </c>
      <c r="U5673" s="2"/>
      <c r="V5673" s="38">
        <f t="shared" si="710"/>
        <v>8.5382056229292722E-2</v>
      </c>
      <c r="W5673" s="8">
        <v>5909</v>
      </c>
      <c r="X5673" s="9">
        <f t="shared" si="711"/>
        <v>0.11507576507193894</v>
      </c>
    </row>
    <row r="5674" spans="1:24">
      <c r="A5674" s="15" t="s">
        <v>11336</v>
      </c>
      <c r="B5674" s="1" t="s">
        <v>11337</v>
      </c>
      <c r="C5674" t="s">
        <v>11338</v>
      </c>
      <c r="D5674" s="1">
        <v>6</v>
      </c>
      <c r="E5674" s="30">
        <v>22.089300000000001</v>
      </c>
      <c r="F5674" s="31">
        <v>44.354500000000002</v>
      </c>
      <c r="G5674" s="31">
        <v>9.7546599999999994</v>
      </c>
      <c r="H5674" s="35">
        <v>5.4791699999999999</v>
      </c>
      <c r="I5674" s="32">
        <v>6.6979600000000001</v>
      </c>
      <c r="J5674" s="36">
        <v>6.5691600000000001</v>
      </c>
      <c r="L5674" s="21">
        <f t="shared" si="704"/>
        <v>6.2487633333333337</v>
      </c>
      <c r="M5674" s="22">
        <f t="shared" si="705"/>
        <v>25.399486666666672</v>
      </c>
      <c r="O5674" s="25">
        <f t="shared" si="706"/>
        <v>0.66959150534735246</v>
      </c>
      <c r="P5674" s="26">
        <f t="shared" si="707"/>
        <v>17.535827149938864</v>
      </c>
      <c r="R5674" s="2">
        <f t="shared" si="708"/>
        <v>4.0647221396873734</v>
      </c>
      <c r="S5674" s="2"/>
      <c r="T5674" s="2">
        <f t="shared" si="709"/>
        <v>2.0231567344906525</v>
      </c>
      <c r="U5674" s="2"/>
      <c r="V5674" s="38">
        <f t="shared" si="710"/>
        <v>6.5861578875409804E-2</v>
      </c>
      <c r="W5674" s="8">
        <v>5654</v>
      </c>
      <c r="X5674" s="9">
        <f t="shared" si="711"/>
        <v>9.2770006042406039E-2</v>
      </c>
    </row>
    <row r="5675" spans="1:24">
      <c r="A5675" s="15" t="s">
        <v>20780</v>
      </c>
      <c r="C5675" t="s">
        <v>20781</v>
      </c>
      <c r="D5675" s="1">
        <v>1</v>
      </c>
      <c r="E5675" s="30">
        <v>12.832599999999999</v>
      </c>
      <c r="F5675" s="31">
        <v>10.6835</v>
      </c>
      <c r="G5675" s="31">
        <v>8.7208799999999993</v>
      </c>
      <c r="H5675" s="35">
        <v>16.418600000000001</v>
      </c>
      <c r="I5675" s="32">
        <v>9.8408599999999993</v>
      </c>
      <c r="J5675" s="36">
        <v>14.6089</v>
      </c>
      <c r="L5675" s="21">
        <f t="shared" si="704"/>
        <v>13.622786666666668</v>
      </c>
      <c r="M5675" s="22">
        <f t="shared" si="705"/>
        <v>10.745660000000001</v>
      </c>
      <c r="O5675" s="25">
        <f t="shared" si="706"/>
        <v>3.3979376843216658</v>
      </c>
      <c r="P5675" s="26">
        <f t="shared" si="707"/>
        <v>2.0565646692482082</v>
      </c>
      <c r="R5675" s="2">
        <f t="shared" si="708"/>
        <v>0.78880043143399925</v>
      </c>
      <c r="S5675" s="2"/>
      <c r="T5675" s="2">
        <f t="shared" si="709"/>
        <v>-0.3422677540899951</v>
      </c>
      <c r="U5675" s="2"/>
      <c r="V5675" s="38">
        <f t="shared" si="710"/>
        <v>0.13895419801284339</v>
      </c>
      <c r="W5675" s="8">
        <v>6385</v>
      </c>
      <c r="X5675" s="9">
        <f t="shared" si="711"/>
        <v>0.17331734267412446</v>
      </c>
    </row>
    <row r="5676" spans="1:24">
      <c r="A5676" s="15" t="s">
        <v>21882</v>
      </c>
      <c r="B5676" s="1" t="s">
        <v>21883</v>
      </c>
      <c r="C5676" t="s">
        <v>21884</v>
      </c>
      <c r="D5676" s="1">
        <v>1</v>
      </c>
      <c r="E5676" s="30">
        <v>28.864999999999998</v>
      </c>
      <c r="F5676" s="31">
        <v>60.7744</v>
      </c>
      <c r="G5676" s="31">
        <v>10.3606</v>
      </c>
      <c r="H5676" s="35">
        <v>0.1</v>
      </c>
      <c r="I5676" s="32">
        <v>0.1</v>
      </c>
      <c r="J5676" s="36">
        <v>0.1</v>
      </c>
      <c r="L5676" s="21">
        <f t="shared" si="704"/>
        <v>0.10000000000000002</v>
      </c>
      <c r="M5676" s="22">
        <f t="shared" si="705"/>
        <v>33.333333333333336</v>
      </c>
      <c r="O5676" s="25">
        <f t="shared" si="706"/>
        <v>1.6996749443881478E-17</v>
      </c>
      <c r="P5676" s="26">
        <f t="shared" si="707"/>
        <v>25.502202055770272</v>
      </c>
      <c r="R5676" s="2">
        <f t="shared" si="708"/>
        <v>333.33333333333331</v>
      </c>
      <c r="S5676" s="2"/>
      <c r="T5676" s="2">
        <f t="shared" si="709"/>
        <v>8.3808217839409309</v>
      </c>
      <c r="U5676" s="2"/>
      <c r="V5676" s="38">
        <f t="shared" si="710"/>
        <v>4.3477986707589414E-2</v>
      </c>
      <c r="W5676" s="8">
        <v>5159</v>
      </c>
      <c r="X5676" s="9">
        <f t="shared" si="711"/>
        <v>6.7117403787408825E-2</v>
      </c>
    </row>
    <row r="5677" spans="1:24">
      <c r="A5677" s="15" t="s">
        <v>954</v>
      </c>
      <c r="B5677" s="1" t="s">
        <v>955</v>
      </c>
      <c r="C5677" t="s">
        <v>956</v>
      </c>
      <c r="D5677" s="1">
        <v>30</v>
      </c>
      <c r="E5677" s="30">
        <v>10.091799999999999</v>
      </c>
      <c r="F5677" s="31">
        <v>5.5249699999999997</v>
      </c>
      <c r="G5677" s="31">
        <v>8.5034399999999994</v>
      </c>
      <c r="H5677" s="35">
        <v>15.7775</v>
      </c>
      <c r="I5677" s="32">
        <v>19.303799999999999</v>
      </c>
      <c r="J5677" s="36">
        <v>15.6877</v>
      </c>
      <c r="L5677" s="21">
        <f t="shared" si="704"/>
        <v>16.922999999999998</v>
      </c>
      <c r="M5677" s="22">
        <f t="shared" si="705"/>
        <v>8.0400700000000001</v>
      </c>
      <c r="O5677" s="25">
        <f t="shared" si="706"/>
        <v>2.0623221111164951</v>
      </c>
      <c r="P5677" s="26">
        <f t="shared" si="707"/>
        <v>2.3184084799491194</v>
      </c>
      <c r="R5677" s="2">
        <f t="shared" si="708"/>
        <v>0.47509720498729546</v>
      </c>
      <c r="S5677" s="2"/>
      <c r="T5677" s="2">
        <f t="shared" si="709"/>
        <v>-1.0737053755366885</v>
      </c>
      <c r="U5677" s="2"/>
      <c r="V5677" s="38">
        <f t="shared" si="710"/>
        <v>3.8573529211275424E-3</v>
      </c>
      <c r="W5677" s="8">
        <v>2673</v>
      </c>
      <c r="X5677" s="9">
        <f t="shared" si="711"/>
        <v>1.1492689361713335E-2</v>
      </c>
    </row>
    <row r="5678" spans="1:24">
      <c r="A5678" s="15" t="s">
        <v>11964</v>
      </c>
      <c r="B5678" s="1" t="s">
        <v>11965</v>
      </c>
      <c r="C5678" t="s">
        <v>11966</v>
      </c>
      <c r="D5678" s="1">
        <v>25</v>
      </c>
      <c r="E5678" s="30">
        <v>10.9193</v>
      </c>
      <c r="F5678" s="31">
        <v>9.1229499999999994</v>
      </c>
      <c r="G5678" s="31">
        <v>12.128</v>
      </c>
      <c r="H5678" s="35">
        <v>13.0419</v>
      </c>
      <c r="I5678" s="32">
        <v>14.284800000000001</v>
      </c>
      <c r="J5678" s="36">
        <v>14.3066</v>
      </c>
      <c r="L5678" s="21">
        <f t="shared" si="704"/>
        <v>13.877766666666668</v>
      </c>
      <c r="M5678" s="22">
        <f t="shared" si="705"/>
        <v>10.723416666666665</v>
      </c>
      <c r="O5678" s="25">
        <f t="shared" si="706"/>
        <v>0.72396382736524434</v>
      </c>
      <c r="P5678" s="26">
        <f t="shared" si="707"/>
        <v>1.5120711245947949</v>
      </c>
      <c r="R5678" s="2">
        <f t="shared" si="708"/>
        <v>0.77270478198941694</v>
      </c>
      <c r="S5678" s="2"/>
      <c r="T5678" s="2">
        <f t="shared" si="709"/>
        <v>-0.37201076859048404</v>
      </c>
      <c r="U5678" s="2"/>
      <c r="V5678" s="38">
        <f t="shared" si="710"/>
        <v>1.5555555037924869E-2</v>
      </c>
      <c r="W5678" s="8">
        <v>4103</v>
      </c>
      <c r="X5678" s="9">
        <f t="shared" si="711"/>
        <v>3.0193624255918511E-2</v>
      </c>
    </row>
    <row r="5679" spans="1:24">
      <c r="A5679" s="15" t="s">
        <v>13503</v>
      </c>
      <c r="B5679" s="1" t="s">
        <v>13504</v>
      </c>
      <c r="C5679" t="s">
        <v>13505</v>
      </c>
      <c r="D5679" s="1">
        <v>15</v>
      </c>
      <c r="E5679" s="30">
        <v>13.876799999999999</v>
      </c>
      <c r="F5679" s="31">
        <v>15.2418</v>
      </c>
      <c r="G5679" s="31">
        <v>11.8424</v>
      </c>
      <c r="H5679" s="35">
        <v>13.4458</v>
      </c>
      <c r="I5679" s="32">
        <v>11.173400000000001</v>
      </c>
      <c r="J5679" s="36">
        <v>11.9589</v>
      </c>
      <c r="L5679" s="21">
        <f t="shared" si="704"/>
        <v>12.1927</v>
      </c>
      <c r="M5679" s="22">
        <f t="shared" si="705"/>
        <v>13.653666666666666</v>
      </c>
      <c r="O5679" s="25">
        <f t="shared" si="706"/>
        <v>1.1541001992894722</v>
      </c>
      <c r="P5679" s="26">
        <f t="shared" si="707"/>
        <v>1.7106494244389596</v>
      </c>
      <c r="R5679" s="2">
        <f t="shared" si="708"/>
        <v>1.1198230635270832</v>
      </c>
      <c r="S5679" s="2"/>
      <c r="T5679" s="2">
        <f t="shared" si="709"/>
        <v>0.16327079876731099</v>
      </c>
      <c r="U5679" s="2"/>
      <c r="V5679" s="38">
        <f t="shared" si="710"/>
        <v>0.14367512053865425</v>
      </c>
      <c r="W5679" s="8">
        <v>6420</v>
      </c>
      <c r="X5679" s="9">
        <f t="shared" si="711"/>
        <v>0.17822876323517797</v>
      </c>
    </row>
    <row r="5680" spans="1:24">
      <c r="A5680" s="15" t="s">
        <v>16779</v>
      </c>
      <c r="B5680" s="1" t="s">
        <v>16780</v>
      </c>
      <c r="C5680" t="s">
        <v>16781</v>
      </c>
      <c r="D5680" s="1">
        <v>21</v>
      </c>
      <c r="E5680" s="30">
        <v>11.8644</v>
      </c>
      <c r="F5680" s="31">
        <v>16.483000000000001</v>
      </c>
      <c r="G5680" s="31">
        <v>16.7439</v>
      </c>
      <c r="H5680" s="35">
        <v>10.896000000000001</v>
      </c>
      <c r="I5680" s="32">
        <v>10.496600000000001</v>
      </c>
      <c r="J5680" s="36">
        <v>10.678000000000001</v>
      </c>
      <c r="L5680" s="21">
        <f t="shared" si="704"/>
        <v>10.690199999999999</v>
      </c>
      <c r="M5680" s="22">
        <f t="shared" si="705"/>
        <v>15.030433333333335</v>
      </c>
      <c r="O5680" s="25">
        <f t="shared" si="706"/>
        <v>0.19997929892866409</v>
      </c>
      <c r="P5680" s="26">
        <f t="shared" si="707"/>
        <v>2.7449667581472212</v>
      </c>
      <c r="R5680" s="2">
        <f t="shared" si="708"/>
        <v>1.4060011349959156</v>
      </c>
      <c r="S5680" s="2"/>
      <c r="T5680" s="2">
        <f t="shared" si="709"/>
        <v>0.4915977590280286</v>
      </c>
      <c r="U5680" s="2"/>
      <c r="V5680" s="38">
        <f t="shared" si="710"/>
        <v>2.6183359356464975E-2</v>
      </c>
      <c r="W5680" s="8">
        <v>4631</v>
      </c>
      <c r="X5680" s="9">
        <f t="shared" si="711"/>
        <v>4.5027914902804375E-2</v>
      </c>
    </row>
    <row r="5681" spans="1:24">
      <c r="A5681" s="15" t="s">
        <v>23366</v>
      </c>
      <c r="B5681" s="1" t="s">
        <v>23367</v>
      </c>
      <c r="C5681" t="s">
        <v>23368</v>
      </c>
      <c r="D5681" s="1">
        <v>1</v>
      </c>
      <c r="E5681" s="30">
        <v>15.591799999999999</v>
      </c>
      <c r="F5681" s="31">
        <v>12.700900000000001</v>
      </c>
      <c r="G5681" s="31">
        <v>25.630500000000001</v>
      </c>
      <c r="H5681" s="35">
        <v>9.8381799999999995</v>
      </c>
      <c r="I5681" s="32">
        <v>8.4032800000000005</v>
      </c>
      <c r="J5681" s="36">
        <v>9.5958699999999997</v>
      </c>
      <c r="L5681" s="21">
        <f t="shared" si="704"/>
        <v>9.2791100000000011</v>
      </c>
      <c r="M5681" s="22">
        <f t="shared" si="705"/>
        <v>17.974399999999999</v>
      </c>
      <c r="O5681" s="25">
        <f t="shared" si="706"/>
        <v>0.76810622683324159</v>
      </c>
      <c r="P5681" s="26">
        <f t="shared" si="707"/>
        <v>6.7861053712715043</v>
      </c>
      <c r="R5681" s="2">
        <f t="shared" si="708"/>
        <v>1.9370823279387783</v>
      </c>
      <c r="S5681" s="2"/>
      <c r="T5681" s="2">
        <f t="shared" si="709"/>
        <v>0.95388527122818634</v>
      </c>
      <c r="U5681" s="2"/>
      <c r="V5681" s="38">
        <f t="shared" si="710"/>
        <v>4.6055561096147404E-2</v>
      </c>
      <c r="W5681" s="8">
        <v>5227</v>
      </c>
      <c r="X5681" s="9">
        <f t="shared" si="711"/>
        <v>7.0171511109569137E-2</v>
      </c>
    </row>
    <row r="5682" spans="1:24">
      <c r="A5682" s="15" t="s">
        <v>18774</v>
      </c>
      <c r="B5682" s="1" t="s">
        <v>18775</v>
      </c>
      <c r="C5682" t="s">
        <v>18776</v>
      </c>
      <c r="D5682" s="1">
        <v>2</v>
      </c>
      <c r="E5682" s="30">
        <v>9.7635500000000004</v>
      </c>
      <c r="F5682" s="31">
        <v>12.829800000000001</v>
      </c>
      <c r="G5682" s="31">
        <v>12.3338</v>
      </c>
      <c r="H5682" s="35">
        <v>11.362299999999999</v>
      </c>
      <c r="I5682" s="32">
        <v>13.5717</v>
      </c>
      <c r="J5682" s="36">
        <v>12.4724</v>
      </c>
      <c r="L5682" s="21">
        <f t="shared" si="704"/>
        <v>12.4688</v>
      </c>
      <c r="M5682" s="22">
        <f t="shared" si="705"/>
        <v>11.642383333333333</v>
      </c>
      <c r="O5682" s="25">
        <f t="shared" si="706"/>
        <v>1.1047043993756884</v>
      </c>
      <c r="P5682" s="26">
        <f t="shared" si="707"/>
        <v>1.6459085700103122</v>
      </c>
      <c r="R5682" s="2">
        <f t="shared" si="708"/>
        <v>0.93372123486889946</v>
      </c>
      <c r="S5682" s="2"/>
      <c r="T5682" s="2">
        <f t="shared" si="709"/>
        <v>-9.8936201377687771E-2</v>
      </c>
      <c r="U5682" s="2"/>
      <c r="V5682" s="38">
        <f t="shared" si="710"/>
        <v>0.25509561731557923</v>
      </c>
      <c r="W5682" s="8">
        <v>7047</v>
      </c>
      <c r="X5682" s="9">
        <f t="shared" si="711"/>
        <v>0.28829026483628112</v>
      </c>
    </row>
    <row r="5683" spans="1:24">
      <c r="A5683" s="15" t="s">
        <v>21968</v>
      </c>
      <c r="B5683" s="1" t="s">
        <v>21969</v>
      </c>
      <c r="C5683" t="s">
        <v>21970</v>
      </c>
      <c r="D5683" s="1">
        <v>2</v>
      </c>
      <c r="E5683" s="30">
        <v>7.0803500000000001</v>
      </c>
      <c r="F5683" s="31">
        <v>12.532999999999999</v>
      </c>
      <c r="G5683" s="31">
        <v>11.078900000000001</v>
      </c>
      <c r="H5683" s="35">
        <v>13.363799999999999</v>
      </c>
      <c r="I5683" s="32">
        <v>12.0801</v>
      </c>
      <c r="J5683" s="36">
        <v>14.499499999999999</v>
      </c>
      <c r="L5683" s="21">
        <f t="shared" si="704"/>
        <v>13.314466666666666</v>
      </c>
      <c r="M5683" s="22">
        <f t="shared" si="705"/>
        <v>10.23075</v>
      </c>
      <c r="O5683" s="25">
        <f t="shared" si="706"/>
        <v>1.210454221907352</v>
      </c>
      <c r="P5683" s="26">
        <f t="shared" si="707"/>
        <v>2.8235379973536734</v>
      </c>
      <c r="R5683" s="2">
        <f t="shared" si="708"/>
        <v>0.76839352684047935</v>
      </c>
      <c r="S5683" s="2"/>
      <c r="T5683" s="2">
        <f t="shared" si="709"/>
        <v>-0.38008272949464006</v>
      </c>
      <c r="U5683" s="2"/>
      <c r="V5683" s="38">
        <f t="shared" si="710"/>
        <v>7.8545460504255385E-2</v>
      </c>
      <c r="W5683" s="8">
        <v>5819</v>
      </c>
      <c r="X5683" s="9">
        <f t="shared" si="711"/>
        <v>0.10749889112491663</v>
      </c>
    </row>
    <row r="5684" spans="1:24">
      <c r="A5684" s="15" t="s">
        <v>16163</v>
      </c>
      <c r="B5684" s="1" t="s">
        <v>16164</v>
      </c>
      <c r="C5684" t="s">
        <v>16165</v>
      </c>
      <c r="D5684" s="1">
        <v>33</v>
      </c>
      <c r="E5684" s="30">
        <v>14.398</v>
      </c>
      <c r="F5684" s="31">
        <v>18.560099999999998</v>
      </c>
      <c r="G5684" s="31">
        <v>12.345000000000001</v>
      </c>
      <c r="H5684" s="35">
        <v>11.114599999999999</v>
      </c>
      <c r="I5684" s="32">
        <v>10.151199999999999</v>
      </c>
      <c r="J5684" s="36">
        <v>11.4742</v>
      </c>
      <c r="L5684" s="21">
        <f t="shared" si="704"/>
        <v>10.913333333333332</v>
      </c>
      <c r="M5684" s="22">
        <f t="shared" si="705"/>
        <v>15.101033333333334</v>
      </c>
      <c r="O5684" s="25">
        <f t="shared" si="706"/>
        <v>0.68407854324875128</v>
      </c>
      <c r="P5684" s="26">
        <f t="shared" si="707"/>
        <v>3.166632107355269</v>
      </c>
      <c r="R5684" s="2">
        <f t="shared" si="708"/>
        <v>1.3837232742822236</v>
      </c>
      <c r="S5684" s="2"/>
      <c r="T5684" s="2">
        <f t="shared" si="709"/>
        <v>0.46855545255671005</v>
      </c>
      <c r="U5684" s="2"/>
      <c r="V5684" s="38">
        <f t="shared" si="710"/>
        <v>4.4365199982693268E-2</v>
      </c>
      <c r="W5684" s="8">
        <v>5195</v>
      </c>
      <c r="X5684" s="9">
        <f t="shared" si="711"/>
        <v>6.8012406672217363E-2</v>
      </c>
    </row>
    <row r="5685" spans="1:24">
      <c r="A5685" s="15" t="s">
        <v>21561</v>
      </c>
      <c r="B5685" s="1" t="s">
        <v>21562</v>
      </c>
      <c r="C5685" t="s">
        <v>21563</v>
      </c>
      <c r="D5685" s="1">
        <v>1</v>
      </c>
      <c r="E5685" s="30">
        <v>11.0289</v>
      </c>
      <c r="F5685" s="31">
        <v>9.7744599999999995</v>
      </c>
      <c r="G5685" s="31">
        <v>10.833500000000001</v>
      </c>
      <c r="H5685" s="35">
        <v>17.488199999999999</v>
      </c>
      <c r="I5685" s="32">
        <v>11.759</v>
      </c>
      <c r="J5685" s="36">
        <v>16.243300000000001</v>
      </c>
      <c r="L5685" s="21">
        <f t="shared" si="704"/>
        <v>15.163499999999999</v>
      </c>
      <c r="M5685" s="22">
        <f t="shared" si="705"/>
        <v>10.54562</v>
      </c>
      <c r="O5685" s="25">
        <f t="shared" si="706"/>
        <v>3.0133717311344133</v>
      </c>
      <c r="P5685" s="26">
        <f t="shared" si="707"/>
        <v>0.67495266441432822</v>
      </c>
      <c r="R5685" s="2">
        <f t="shared" si="708"/>
        <v>0.69546081049889541</v>
      </c>
      <c r="S5685" s="2"/>
      <c r="T5685" s="2">
        <f t="shared" si="709"/>
        <v>-0.52395887428498433</v>
      </c>
      <c r="U5685" s="2"/>
      <c r="V5685" s="38">
        <f t="shared" si="710"/>
        <v>3.0337939595859821E-2</v>
      </c>
      <c r="W5685" s="8">
        <v>4786</v>
      </c>
      <c r="X5685" s="9">
        <f t="shared" si="711"/>
        <v>5.0482940021192566E-2</v>
      </c>
    </row>
    <row r="5686" spans="1:24">
      <c r="A5686" s="15" t="s">
        <v>15079</v>
      </c>
      <c r="B5686" s="1" t="s">
        <v>15080</v>
      </c>
      <c r="C5686" t="s">
        <v>15081</v>
      </c>
      <c r="D5686" s="1">
        <v>10</v>
      </c>
      <c r="E5686" s="30">
        <v>10.775700000000001</v>
      </c>
      <c r="F5686" s="31">
        <v>13.0433</v>
      </c>
      <c r="G5686" s="31">
        <v>14.9495</v>
      </c>
      <c r="H5686" s="35">
        <v>14.271800000000001</v>
      </c>
      <c r="I5686" s="32">
        <v>14.482200000000001</v>
      </c>
      <c r="J5686" s="36">
        <v>12.412100000000001</v>
      </c>
      <c r="L5686" s="21">
        <f t="shared" si="704"/>
        <v>13.722033333333334</v>
      </c>
      <c r="M5686" s="22">
        <f t="shared" si="705"/>
        <v>12.922833333333335</v>
      </c>
      <c r="O5686" s="25">
        <f t="shared" si="706"/>
        <v>1.1393028760313622</v>
      </c>
      <c r="P5686" s="26">
        <f t="shared" si="707"/>
        <v>2.0895061075128005</v>
      </c>
      <c r="R5686" s="2">
        <f t="shared" si="708"/>
        <v>0.94175790274036164</v>
      </c>
      <c r="S5686" s="2"/>
      <c r="T5686" s="2">
        <f t="shared" si="709"/>
        <v>-8.657186032075509E-2</v>
      </c>
      <c r="U5686" s="2"/>
      <c r="V5686" s="38">
        <f t="shared" si="710"/>
        <v>0.29600670402995016</v>
      </c>
      <c r="W5686" s="8">
        <v>7225</v>
      </c>
      <c r="X5686" s="9">
        <f t="shared" si="711"/>
        <v>0.32628337590235612</v>
      </c>
    </row>
    <row r="5687" spans="1:24">
      <c r="A5687" s="15" t="s">
        <v>16922</v>
      </c>
      <c r="B5687" s="1" t="s">
        <v>16923</v>
      </c>
      <c r="C5687" t="s">
        <v>16924</v>
      </c>
      <c r="D5687" s="1">
        <v>9</v>
      </c>
      <c r="E5687" s="30">
        <v>9.1907200000000007</v>
      </c>
      <c r="F5687" s="31">
        <v>12.474399999999999</v>
      </c>
      <c r="G5687" s="31">
        <v>10.085900000000001</v>
      </c>
      <c r="H5687" s="35">
        <v>15.407</v>
      </c>
      <c r="I5687" s="32">
        <v>12.609500000000001</v>
      </c>
      <c r="J5687" s="36">
        <v>14.366300000000001</v>
      </c>
      <c r="L5687" s="21">
        <f t="shared" si="704"/>
        <v>14.127600000000001</v>
      </c>
      <c r="M5687" s="22">
        <f t="shared" si="705"/>
        <v>10.583673333333335</v>
      </c>
      <c r="O5687" s="25">
        <f t="shared" si="706"/>
        <v>1.413943008045232</v>
      </c>
      <c r="P5687" s="26">
        <f t="shared" si="707"/>
        <v>1.6974900011880178</v>
      </c>
      <c r="R5687" s="2">
        <f t="shared" si="708"/>
        <v>0.74914871126966609</v>
      </c>
      <c r="S5687" s="2"/>
      <c r="T5687" s="2">
        <f t="shared" si="709"/>
        <v>-0.41667596269797125</v>
      </c>
      <c r="U5687" s="2"/>
      <c r="V5687" s="38">
        <f t="shared" si="710"/>
        <v>2.4948546488585199E-2</v>
      </c>
      <c r="W5687" s="8">
        <v>4574</v>
      </c>
      <c r="X5687" s="9">
        <f t="shared" si="711"/>
        <v>4.3439052084628886E-2</v>
      </c>
    </row>
    <row r="5688" spans="1:24">
      <c r="A5688" s="15" t="s">
        <v>9842</v>
      </c>
      <c r="B5688" s="1" t="s">
        <v>9843</v>
      </c>
      <c r="C5688" t="s">
        <v>9844</v>
      </c>
      <c r="D5688" s="1">
        <v>33</v>
      </c>
      <c r="E5688" s="30">
        <v>12.1747</v>
      </c>
      <c r="F5688" s="31">
        <v>6.9599599999999997</v>
      </c>
      <c r="G5688" s="31">
        <v>6.2072599999999998</v>
      </c>
      <c r="H5688" s="35">
        <v>17.682500000000001</v>
      </c>
      <c r="I5688" s="32">
        <v>14.9026</v>
      </c>
      <c r="J5688" s="36">
        <v>16.7422</v>
      </c>
      <c r="L5688" s="21">
        <f t="shared" si="704"/>
        <v>16.44243333333333</v>
      </c>
      <c r="M5688" s="22">
        <f t="shared" si="705"/>
        <v>8.4473066666666679</v>
      </c>
      <c r="O5688" s="25">
        <f t="shared" si="706"/>
        <v>1.4139858709808013</v>
      </c>
      <c r="P5688" s="26">
        <f t="shared" si="707"/>
        <v>3.2498823237977872</v>
      </c>
      <c r="R5688" s="2">
        <f t="shared" si="708"/>
        <v>0.51375039785271048</v>
      </c>
      <c r="S5688" s="2"/>
      <c r="T5688" s="2">
        <f t="shared" si="709"/>
        <v>-0.96086048885720698</v>
      </c>
      <c r="U5688" s="2"/>
      <c r="V5688" s="38">
        <f t="shared" si="710"/>
        <v>8.7170694298197172E-3</v>
      </c>
      <c r="W5688" s="8">
        <v>3490</v>
      </c>
      <c r="X5688" s="9">
        <f t="shared" si="711"/>
        <v>1.9891902847875134E-2</v>
      </c>
    </row>
    <row r="5689" spans="1:24">
      <c r="A5689" s="15" t="s">
        <v>18223</v>
      </c>
      <c r="B5689" s="1" t="s">
        <v>18224</v>
      </c>
      <c r="C5689" t="s">
        <v>18225</v>
      </c>
      <c r="D5689" s="1">
        <v>2</v>
      </c>
      <c r="E5689" s="30">
        <v>10.0975</v>
      </c>
      <c r="F5689" s="31">
        <v>7.3547200000000004</v>
      </c>
      <c r="G5689" s="31">
        <v>7.2119400000000002</v>
      </c>
      <c r="H5689" s="35">
        <v>21.080400000000001</v>
      </c>
      <c r="I5689" s="32">
        <v>25.8598</v>
      </c>
      <c r="J5689" s="36">
        <v>7.4154200000000001</v>
      </c>
      <c r="L5689" s="21">
        <f t="shared" si="704"/>
        <v>18.118539999999999</v>
      </c>
      <c r="M5689" s="22">
        <f t="shared" si="705"/>
        <v>8.2213866666666675</v>
      </c>
      <c r="O5689" s="25">
        <f t="shared" si="706"/>
        <v>9.5722645905135781</v>
      </c>
      <c r="P5689" s="26">
        <f t="shared" si="707"/>
        <v>1.6263294444033545</v>
      </c>
      <c r="R5689" s="2">
        <f t="shared" si="708"/>
        <v>0.45375547183529513</v>
      </c>
      <c r="S5689" s="2"/>
      <c r="T5689" s="2">
        <f t="shared" si="709"/>
        <v>-1.1400130542207445</v>
      </c>
      <c r="U5689" s="2"/>
      <c r="V5689" s="38">
        <f t="shared" si="710"/>
        <v>7.611502649967733E-2</v>
      </c>
      <c r="W5689" s="8">
        <v>5790</v>
      </c>
      <c r="X5689" s="9">
        <f t="shared" si="711"/>
        <v>0.10469431278815722</v>
      </c>
    </row>
    <row r="5690" spans="1:24">
      <c r="A5690" s="15" t="s">
        <v>21392</v>
      </c>
      <c r="B5690" s="1" t="s">
        <v>21393</v>
      </c>
      <c r="C5690" t="s">
        <v>21394</v>
      </c>
      <c r="D5690" s="1">
        <v>5</v>
      </c>
      <c r="E5690" s="30">
        <v>9.1143800000000006</v>
      </c>
      <c r="F5690" s="31">
        <v>18.9773</v>
      </c>
      <c r="G5690" s="31">
        <v>19.883199999999999</v>
      </c>
      <c r="H5690" s="35">
        <v>8.51511</v>
      </c>
      <c r="I5690" s="32">
        <v>14.181699999999999</v>
      </c>
      <c r="J5690" s="36">
        <v>12.811199999999999</v>
      </c>
      <c r="L5690" s="21">
        <f t="shared" si="704"/>
        <v>11.836003333333332</v>
      </c>
      <c r="M5690" s="22">
        <f t="shared" si="705"/>
        <v>15.991626666666667</v>
      </c>
      <c r="O5690" s="25">
        <f t="shared" si="706"/>
        <v>2.9564872671860587</v>
      </c>
      <c r="P5690" s="26">
        <f t="shared" si="707"/>
        <v>5.9730691430899485</v>
      </c>
      <c r="R5690" s="2">
        <f t="shared" si="708"/>
        <v>1.35110021654269</v>
      </c>
      <c r="S5690" s="2"/>
      <c r="T5690" s="2">
        <f t="shared" si="709"/>
        <v>0.43413468913207282</v>
      </c>
      <c r="U5690" s="2"/>
      <c r="V5690" s="38">
        <f t="shared" si="710"/>
        <v>0.17046055765677756</v>
      </c>
      <c r="W5690" s="8">
        <v>6596</v>
      </c>
      <c r="X5690" s="9">
        <f t="shared" si="711"/>
        <v>0.20581380854738879</v>
      </c>
    </row>
    <row r="5691" spans="1:24">
      <c r="A5691" s="15" t="s">
        <v>11310</v>
      </c>
      <c r="B5691" s="1" t="s">
        <v>11311</v>
      </c>
      <c r="C5691" t="s">
        <v>11312</v>
      </c>
      <c r="D5691" s="1">
        <v>10</v>
      </c>
      <c r="E5691" s="30">
        <v>12.763</v>
      </c>
      <c r="F5691" s="31">
        <v>17.378399999999999</v>
      </c>
      <c r="G5691" s="31">
        <v>16.128299999999999</v>
      </c>
      <c r="H5691" s="35">
        <v>9.7727699999999995</v>
      </c>
      <c r="I5691" s="32">
        <v>8.7373399999999997</v>
      </c>
      <c r="J5691" s="36">
        <v>10.635</v>
      </c>
      <c r="L5691" s="21">
        <f t="shared" si="704"/>
        <v>9.7150366666666645</v>
      </c>
      <c r="M5691" s="22">
        <f t="shared" si="705"/>
        <v>15.423233333333334</v>
      </c>
      <c r="O5691" s="25">
        <f t="shared" si="706"/>
        <v>0.95014642147057171</v>
      </c>
      <c r="P5691" s="26">
        <f t="shared" si="707"/>
        <v>2.3871151089407809</v>
      </c>
      <c r="R5691" s="2">
        <f t="shared" si="708"/>
        <v>1.587563059463492</v>
      </c>
      <c r="S5691" s="2"/>
      <c r="T5691" s="2">
        <f t="shared" si="709"/>
        <v>0.66681389819561954</v>
      </c>
      <c r="U5691" s="2"/>
      <c r="V5691" s="38">
        <f t="shared" si="710"/>
        <v>9.165789633367805E-3</v>
      </c>
      <c r="W5691" s="8">
        <v>3539</v>
      </c>
      <c r="X5691" s="9">
        <f t="shared" si="711"/>
        <v>2.0626264097242497E-2</v>
      </c>
    </row>
    <row r="5692" spans="1:24">
      <c r="A5692" s="15" t="s">
        <v>22497</v>
      </c>
      <c r="B5692" s="1" t="s">
        <v>22498</v>
      </c>
      <c r="C5692" t="s">
        <v>22499</v>
      </c>
      <c r="D5692" s="1">
        <v>1</v>
      </c>
      <c r="E5692" s="30">
        <v>12.9481</v>
      </c>
      <c r="F5692" s="31">
        <v>9.38767</v>
      </c>
      <c r="G5692" s="31">
        <v>8.7417899999999999</v>
      </c>
      <c r="H5692" s="35">
        <v>15.7575</v>
      </c>
      <c r="I5692" s="32">
        <v>15.8401</v>
      </c>
      <c r="J5692" s="36">
        <v>10.7441</v>
      </c>
      <c r="L5692" s="21">
        <f t="shared" si="704"/>
        <v>14.113900000000001</v>
      </c>
      <c r="M5692" s="22">
        <f t="shared" si="705"/>
        <v>10.359186666666666</v>
      </c>
      <c r="O5692" s="25">
        <f t="shared" si="706"/>
        <v>2.918624628142501</v>
      </c>
      <c r="P5692" s="26">
        <f t="shared" si="707"/>
        <v>2.2652029554177608</v>
      </c>
      <c r="R5692" s="2">
        <f t="shared" si="708"/>
        <v>0.73397053023378833</v>
      </c>
      <c r="S5692" s="2"/>
      <c r="T5692" s="2">
        <f t="shared" si="709"/>
        <v>-0.44620595653153</v>
      </c>
      <c r="U5692" s="2"/>
      <c r="V5692" s="38">
        <f t="shared" si="710"/>
        <v>7.658444063588031E-2</v>
      </c>
      <c r="W5692" s="8">
        <v>5796</v>
      </c>
      <c r="X5692" s="9">
        <f t="shared" si="711"/>
        <v>0.1052309325783559</v>
      </c>
    </row>
    <row r="5693" spans="1:24">
      <c r="A5693" s="15" t="s">
        <v>10093</v>
      </c>
      <c r="B5693" s="1" t="s">
        <v>10094</v>
      </c>
      <c r="C5693" t="s">
        <v>10095</v>
      </c>
      <c r="D5693" s="1">
        <v>28</v>
      </c>
      <c r="E5693" s="30">
        <v>10.5063</v>
      </c>
      <c r="F5693" s="31">
        <v>10.8644</v>
      </c>
      <c r="G5693" s="31">
        <v>10.041600000000001</v>
      </c>
      <c r="H5693" s="35">
        <v>14.0204</v>
      </c>
      <c r="I5693" s="32">
        <v>17.351900000000001</v>
      </c>
      <c r="J5693" s="36">
        <v>15.1289</v>
      </c>
      <c r="L5693" s="21">
        <f t="shared" si="704"/>
        <v>15.500400000000001</v>
      </c>
      <c r="M5693" s="22">
        <f t="shared" si="705"/>
        <v>10.470766666666668</v>
      </c>
      <c r="O5693" s="25">
        <f t="shared" si="706"/>
        <v>1.6965353665632794</v>
      </c>
      <c r="P5693" s="26">
        <f t="shared" si="707"/>
        <v>0.41254929806428337</v>
      </c>
      <c r="R5693" s="2">
        <f t="shared" si="708"/>
        <v>0.67551590066492917</v>
      </c>
      <c r="S5693" s="2"/>
      <c r="T5693" s="2">
        <f t="shared" si="709"/>
        <v>-0.56593836598710112</v>
      </c>
      <c r="U5693" s="2"/>
      <c r="V5693" s="38">
        <f t="shared" si="710"/>
        <v>3.773106995198824E-3</v>
      </c>
      <c r="W5693" s="8">
        <v>2653</v>
      </c>
      <c r="X5693" s="9">
        <f t="shared" si="711"/>
        <v>1.1326432005187875E-2</v>
      </c>
    </row>
    <row r="5694" spans="1:24">
      <c r="A5694" s="15" t="s">
        <v>6341</v>
      </c>
      <c r="B5694" s="1" t="s">
        <v>6342</v>
      </c>
      <c r="C5694" t="s">
        <v>6343</v>
      </c>
      <c r="D5694" s="1">
        <v>40</v>
      </c>
      <c r="E5694" s="30">
        <v>12.005800000000001</v>
      </c>
      <c r="F5694" s="31">
        <v>17.316600000000001</v>
      </c>
      <c r="G5694" s="31">
        <v>11.1784</v>
      </c>
      <c r="H5694" s="35">
        <v>12.840999999999999</v>
      </c>
      <c r="I5694" s="32">
        <v>14.451000000000001</v>
      </c>
      <c r="J5694" s="36">
        <v>13.807499999999999</v>
      </c>
      <c r="L5694" s="21">
        <f t="shared" si="704"/>
        <v>13.699833333333332</v>
      </c>
      <c r="M5694" s="22">
        <f t="shared" si="705"/>
        <v>13.500266666666667</v>
      </c>
      <c r="O5694" s="25">
        <f t="shared" si="706"/>
        <v>0.81038206010087255</v>
      </c>
      <c r="P5694" s="26">
        <f t="shared" si="707"/>
        <v>3.3308328948377759</v>
      </c>
      <c r="R5694" s="2">
        <f t="shared" si="708"/>
        <v>0.98543291280915835</v>
      </c>
      <c r="S5694" s="2"/>
      <c r="T5694" s="2">
        <f t="shared" si="709"/>
        <v>-2.1170437370010856E-2</v>
      </c>
      <c r="U5694" s="2"/>
      <c r="V5694" s="38">
        <f t="shared" si="710"/>
        <v>0.46226703432611183</v>
      </c>
      <c r="W5694" s="8">
        <v>7842</v>
      </c>
      <c r="X5694" s="9">
        <f t="shared" si="711"/>
        <v>0.46945864082799726</v>
      </c>
    </row>
    <row r="5695" spans="1:24">
      <c r="A5695" s="15" t="s">
        <v>3450</v>
      </c>
      <c r="B5695" s="1" t="s">
        <v>3451</v>
      </c>
      <c r="C5695" t="s">
        <v>3452</v>
      </c>
      <c r="D5695" s="1">
        <v>61</v>
      </c>
      <c r="E5695" s="30">
        <v>12.575699999999999</v>
      </c>
      <c r="F5695" s="31">
        <v>9.5922599999999996</v>
      </c>
      <c r="G5695" s="31">
        <v>12.434200000000001</v>
      </c>
      <c r="H5695" s="35">
        <v>11.9679</v>
      </c>
      <c r="I5695" s="32">
        <v>12.946099999999999</v>
      </c>
      <c r="J5695" s="36">
        <v>12.726699999999999</v>
      </c>
      <c r="L5695" s="21">
        <f t="shared" si="704"/>
        <v>12.546900000000001</v>
      </c>
      <c r="M5695" s="22">
        <f t="shared" si="705"/>
        <v>11.534053333333333</v>
      </c>
      <c r="O5695" s="25">
        <f t="shared" si="706"/>
        <v>0.51328826209061074</v>
      </c>
      <c r="P5695" s="26">
        <f t="shared" si="707"/>
        <v>1.6831299933556325</v>
      </c>
      <c r="R5695" s="2">
        <f t="shared" si="708"/>
        <v>0.91927514631768259</v>
      </c>
      <c r="S5695" s="2"/>
      <c r="T5695" s="2">
        <f t="shared" si="709"/>
        <v>-0.12143135870858895</v>
      </c>
      <c r="U5695" s="2"/>
      <c r="V5695" s="38">
        <f t="shared" si="710"/>
        <v>0.187604707276044</v>
      </c>
      <c r="W5695" s="8">
        <v>6727</v>
      </c>
      <c r="X5695" s="9">
        <f t="shared" si="711"/>
        <v>0.22210255518751515</v>
      </c>
    </row>
    <row r="5696" spans="1:24">
      <c r="A5696" s="15" t="s">
        <v>6506</v>
      </c>
      <c r="B5696" s="1" t="s">
        <v>6507</v>
      </c>
      <c r="C5696" t="s">
        <v>6508</v>
      </c>
      <c r="D5696" s="1">
        <v>3</v>
      </c>
      <c r="E5696" s="30">
        <v>12.534800000000001</v>
      </c>
      <c r="F5696" s="31">
        <v>12.784000000000001</v>
      </c>
      <c r="G5696" s="31">
        <v>16.7727</v>
      </c>
      <c r="H5696" s="35">
        <v>10.6935</v>
      </c>
      <c r="I5696" s="32">
        <v>13.1782</v>
      </c>
      <c r="J5696" s="36">
        <v>12.1889</v>
      </c>
      <c r="L5696" s="21">
        <f t="shared" si="704"/>
        <v>12.020200000000001</v>
      </c>
      <c r="M5696" s="22">
        <f t="shared" si="705"/>
        <v>14.030500000000002</v>
      </c>
      <c r="O5696" s="25">
        <f t="shared" si="706"/>
        <v>1.2509109840432291</v>
      </c>
      <c r="P5696" s="26">
        <f t="shared" si="707"/>
        <v>2.3780813253545334</v>
      </c>
      <c r="R5696" s="2">
        <f t="shared" si="708"/>
        <v>1.1672434734862982</v>
      </c>
      <c r="S5696" s="2"/>
      <c r="T5696" s="2">
        <f t="shared" si="709"/>
        <v>0.22310552193176156</v>
      </c>
      <c r="U5696" s="2"/>
      <c r="V5696" s="38">
        <f t="shared" si="710"/>
        <v>0.13237370455631048</v>
      </c>
      <c r="W5696" s="8">
        <v>6336</v>
      </c>
      <c r="X5696" s="9">
        <f t="shared" si="711"/>
        <v>0.16638639253258469</v>
      </c>
    </row>
    <row r="5697" spans="1:24">
      <c r="A5697" s="15" t="s">
        <v>7397</v>
      </c>
      <c r="B5697" s="1" t="s">
        <v>7398</v>
      </c>
      <c r="C5697" t="s">
        <v>7399</v>
      </c>
      <c r="D5697" s="1">
        <v>5</v>
      </c>
      <c r="E5697" s="30">
        <v>12.0839</v>
      </c>
      <c r="F5697" s="31">
        <v>14.7508</v>
      </c>
      <c r="G5697" s="31">
        <v>12.767899999999999</v>
      </c>
      <c r="H5697" s="35">
        <v>12.610900000000001</v>
      </c>
      <c r="I5697" s="32">
        <v>13.3941</v>
      </c>
      <c r="J5697" s="36">
        <v>11.9419</v>
      </c>
      <c r="L5697" s="21">
        <f t="shared" si="704"/>
        <v>12.648966666666666</v>
      </c>
      <c r="M5697" s="22">
        <f t="shared" si="705"/>
        <v>13.200866666666665</v>
      </c>
      <c r="O5697" s="25">
        <f t="shared" si="706"/>
        <v>0.72684799878195505</v>
      </c>
      <c r="P5697" s="26">
        <f t="shared" si="707"/>
        <v>1.3851656952629652</v>
      </c>
      <c r="R5697" s="2">
        <f t="shared" si="708"/>
        <v>1.0436320226421656</v>
      </c>
      <c r="S5697" s="2"/>
      <c r="T5697" s="2">
        <f t="shared" si="709"/>
        <v>6.1613117376723633E-2</v>
      </c>
      <c r="U5697" s="2"/>
      <c r="V5697" s="38">
        <f t="shared" si="710"/>
        <v>0.28708087126074033</v>
      </c>
      <c r="W5697" s="8">
        <v>7189</v>
      </c>
      <c r="X5697" s="9">
        <f t="shared" si="711"/>
        <v>0.31802921946314316</v>
      </c>
    </row>
    <row r="5698" spans="1:24">
      <c r="A5698" s="15" t="s">
        <v>16913</v>
      </c>
      <c r="B5698" s="1" t="s">
        <v>16914</v>
      </c>
      <c r="C5698" t="s">
        <v>16915</v>
      </c>
      <c r="D5698" s="1">
        <v>11</v>
      </c>
      <c r="E5698" s="30">
        <v>12.7752</v>
      </c>
      <c r="F5698" s="31">
        <v>10.323499999999999</v>
      </c>
      <c r="G5698" s="31">
        <v>16.082100000000001</v>
      </c>
      <c r="H5698" s="35">
        <v>9.6048600000000004</v>
      </c>
      <c r="I5698" s="32">
        <v>7.7629400000000004</v>
      </c>
      <c r="J5698" s="36">
        <v>9.8863900000000005</v>
      </c>
      <c r="L5698" s="21">
        <f t="shared" si="704"/>
        <v>9.0847300000000004</v>
      </c>
      <c r="M5698" s="22">
        <f t="shared" si="705"/>
        <v>13.060266666666669</v>
      </c>
      <c r="O5698" s="25">
        <f t="shared" si="706"/>
        <v>1.1533262280465075</v>
      </c>
      <c r="P5698" s="26">
        <f t="shared" si="707"/>
        <v>2.8898643122702694</v>
      </c>
      <c r="R5698" s="2">
        <f t="shared" si="708"/>
        <v>1.43760647445402</v>
      </c>
      <c r="S5698" s="2"/>
      <c r="T5698" s="2">
        <f t="shared" si="709"/>
        <v>0.52366881134618637</v>
      </c>
      <c r="U5698" s="2"/>
      <c r="V5698" s="38">
        <f t="shared" si="710"/>
        <v>4.56592375427433E-2</v>
      </c>
      <c r="W5698" s="8">
        <v>5222</v>
      </c>
      <c r="X5698" s="9">
        <f t="shared" si="711"/>
        <v>6.963427188632855E-2</v>
      </c>
    </row>
    <row r="5699" spans="1:24">
      <c r="A5699" s="15" t="s">
        <v>19378</v>
      </c>
      <c r="B5699" s="1" t="s">
        <v>19379</v>
      </c>
      <c r="C5699" t="s">
        <v>19380</v>
      </c>
      <c r="D5699" s="1">
        <v>2</v>
      </c>
      <c r="E5699" s="30">
        <v>12.1371</v>
      </c>
      <c r="F5699" s="31">
        <v>15.5939</v>
      </c>
      <c r="G5699" s="31">
        <v>16.819299999999998</v>
      </c>
      <c r="H5699" s="35">
        <v>9.1871100000000006</v>
      </c>
      <c r="I5699" s="32">
        <v>12.6081</v>
      </c>
      <c r="J5699" s="36">
        <v>10.2079</v>
      </c>
      <c r="L5699" s="21">
        <f t="shared" si="704"/>
        <v>10.667703333333334</v>
      </c>
      <c r="M5699" s="22">
        <f t="shared" si="705"/>
        <v>14.850099999999999</v>
      </c>
      <c r="O5699" s="25">
        <f t="shared" si="706"/>
        <v>1.7562338893306151</v>
      </c>
      <c r="P5699" s="26">
        <f t="shared" si="707"/>
        <v>2.4281017359245665</v>
      </c>
      <c r="R5699" s="2">
        <f t="shared" si="708"/>
        <v>1.3920615840148034</v>
      </c>
      <c r="S5699" s="2"/>
      <c r="T5699" s="2">
        <f t="shared" si="709"/>
        <v>0.47722303660866461</v>
      </c>
      <c r="U5699" s="2"/>
      <c r="V5699" s="38">
        <f t="shared" si="710"/>
        <v>3.6484358701167889E-2</v>
      </c>
      <c r="W5699" s="8">
        <v>4969</v>
      </c>
      <c r="X5699" s="9">
        <f t="shared" si="711"/>
        <v>5.8474830488247344E-2</v>
      </c>
    </row>
    <row r="5700" spans="1:24">
      <c r="A5700" s="15" t="s">
        <v>6693</v>
      </c>
      <c r="B5700" s="1" t="s">
        <v>6694</v>
      </c>
      <c r="C5700" t="s">
        <v>6695</v>
      </c>
      <c r="D5700" s="1">
        <v>2</v>
      </c>
      <c r="E5700" s="30">
        <v>13.138299999999999</v>
      </c>
      <c r="F5700" s="31">
        <v>14.635400000000001</v>
      </c>
      <c r="G5700" s="31">
        <v>18.120699999999999</v>
      </c>
      <c r="H5700" s="35">
        <v>8.7275899999999993</v>
      </c>
      <c r="I5700" s="32">
        <v>12.557700000000001</v>
      </c>
      <c r="J5700" s="36">
        <v>8.8969699999999996</v>
      </c>
      <c r="L5700" s="21">
        <f t="shared" ref="L5700:L5763" si="712">AVERAGE(H5700:J5700)</f>
        <v>10.060753333333333</v>
      </c>
      <c r="M5700" s="22">
        <f t="shared" ref="M5700:M5763" si="713">AVERAGE(E5700:G5700)</f>
        <v>15.298133333333332</v>
      </c>
      <c r="O5700" s="25">
        <f t="shared" ref="O5700:O5763" si="714">STDEV(H5700:J5700)</f>
        <v>2.1640770291820353</v>
      </c>
      <c r="P5700" s="26">
        <f t="shared" ref="P5700:P5763" si="715">STDEV(E5700:G5700)</f>
        <v>2.5564602565526644</v>
      </c>
      <c r="R5700" s="2">
        <f t="shared" ref="R5700:R5763" si="716">M5700/L5700</f>
        <v>1.5205753313370172</v>
      </c>
      <c r="S5700" s="2"/>
      <c r="T5700" s="2">
        <f t="shared" ref="T5700:T5763" si="717">LOG(R5700,2)</f>
        <v>0.60461729118239949</v>
      </c>
      <c r="U5700" s="2"/>
      <c r="V5700" s="38">
        <f t="shared" ref="V5700:V5763" si="718">TTEST(E5700:G5700,H5700:J5700,1,2)</f>
        <v>2.6814663558343086E-2</v>
      </c>
      <c r="W5700" s="8">
        <v>4661</v>
      </c>
      <c r="X5700" s="9">
        <f t="shared" ref="X5700:X5763" si="719">(V5700*7964)/W5700</f>
        <v>4.5816773348775867E-2</v>
      </c>
    </row>
    <row r="5701" spans="1:24">
      <c r="A5701" s="15" t="s">
        <v>16426</v>
      </c>
      <c r="B5701" s="1" t="s">
        <v>16427</v>
      </c>
      <c r="C5701" t="s">
        <v>16428</v>
      </c>
      <c r="D5701" s="1">
        <v>13</v>
      </c>
      <c r="E5701" s="30">
        <v>12.3642</v>
      </c>
      <c r="F5701" s="31">
        <v>10.33</v>
      </c>
      <c r="G5701" s="31">
        <v>12.8865</v>
      </c>
      <c r="H5701" s="35">
        <v>11.981199999999999</v>
      </c>
      <c r="I5701" s="32">
        <v>12.4831</v>
      </c>
      <c r="J5701" s="36">
        <v>12.4582</v>
      </c>
      <c r="L5701" s="21">
        <f t="shared" si="712"/>
        <v>12.307499999999999</v>
      </c>
      <c r="M5701" s="22">
        <f t="shared" si="713"/>
        <v>11.860233333333333</v>
      </c>
      <c r="O5701" s="25">
        <f t="shared" si="714"/>
        <v>0.28285821536593242</v>
      </c>
      <c r="P5701" s="26">
        <f t="shared" si="715"/>
        <v>1.3507071715710008</v>
      </c>
      <c r="R5701" s="2">
        <f t="shared" si="716"/>
        <v>0.96365901550545063</v>
      </c>
      <c r="S5701" s="2"/>
      <c r="T5701" s="2">
        <f t="shared" si="717"/>
        <v>-5.3405346423139773E-2</v>
      </c>
      <c r="U5701" s="2"/>
      <c r="V5701" s="38">
        <f t="shared" si="718"/>
        <v>0.30225418803590942</v>
      </c>
      <c r="W5701" s="8">
        <v>7246</v>
      </c>
      <c r="X5701" s="9">
        <f t="shared" si="719"/>
        <v>0.33220429940905088</v>
      </c>
    </row>
    <row r="5702" spans="1:24">
      <c r="A5702" s="15" t="s">
        <v>1724</v>
      </c>
      <c r="B5702" s="1" t="s">
        <v>1725</v>
      </c>
      <c r="C5702" t="s">
        <v>1726</v>
      </c>
      <c r="D5702" s="1">
        <v>11</v>
      </c>
      <c r="E5702" s="30">
        <v>11.751799999999999</v>
      </c>
      <c r="F5702" s="31">
        <v>16.0548</v>
      </c>
      <c r="G5702" s="31">
        <v>15.502700000000001</v>
      </c>
      <c r="H5702" s="35">
        <v>11.699</v>
      </c>
      <c r="I5702" s="32">
        <v>10.0266</v>
      </c>
      <c r="J5702" s="36">
        <v>12.1496</v>
      </c>
      <c r="L5702" s="21">
        <f t="shared" si="712"/>
        <v>11.291733333333333</v>
      </c>
      <c r="M5702" s="22">
        <f t="shared" si="713"/>
        <v>14.436433333333333</v>
      </c>
      <c r="O5702" s="25">
        <f t="shared" si="714"/>
        <v>1.1185624047559137</v>
      </c>
      <c r="P5702" s="26">
        <f t="shared" si="715"/>
        <v>2.3412914605690074</v>
      </c>
      <c r="R5702" s="2">
        <f t="shared" si="716"/>
        <v>1.278495772718685</v>
      </c>
      <c r="S5702" s="2"/>
      <c r="T5702" s="2">
        <f t="shared" si="717"/>
        <v>0.35444739038959538</v>
      </c>
      <c r="U5702" s="2"/>
      <c r="V5702" s="38">
        <f t="shared" si="718"/>
        <v>5.1877069773674581E-2</v>
      </c>
      <c r="W5702" s="8">
        <v>5368</v>
      </c>
      <c r="X5702" s="9">
        <f t="shared" si="719"/>
        <v>7.6965160893730331E-2</v>
      </c>
    </row>
    <row r="5703" spans="1:24">
      <c r="A5703" s="15" t="s">
        <v>8340</v>
      </c>
      <c r="B5703" s="1" t="s">
        <v>8341</v>
      </c>
      <c r="C5703" t="s">
        <v>8342</v>
      </c>
      <c r="D5703" s="1">
        <v>19</v>
      </c>
      <c r="E5703" s="30">
        <v>13.455500000000001</v>
      </c>
      <c r="F5703" s="31">
        <v>30.690200000000001</v>
      </c>
      <c r="G5703" s="31">
        <v>16.228899999999999</v>
      </c>
      <c r="H5703" s="35">
        <v>5.7245900000000001</v>
      </c>
      <c r="I5703" s="32">
        <v>8.3249499999999994</v>
      </c>
      <c r="J5703" s="36">
        <v>9.1028500000000001</v>
      </c>
      <c r="L5703" s="21">
        <f t="shared" si="712"/>
        <v>7.7174633333333338</v>
      </c>
      <c r="M5703" s="22">
        <f t="shared" si="713"/>
        <v>20.124866666666666</v>
      </c>
      <c r="O5703" s="25">
        <f t="shared" si="714"/>
        <v>1.7691636991904771</v>
      </c>
      <c r="P5703" s="26">
        <f t="shared" si="715"/>
        <v>9.254330782035689</v>
      </c>
      <c r="R5703" s="2">
        <f t="shared" si="716"/>
        <v>2.6077048632992099</v>
      </c>
      <c r="S5703" s="2"/>
      <c r="T5703" s="2">
        <f t="shared" si="717"/>
        <v>1.3827805964290303</v>
      </c>
      <c r="U5703" s="2"/>
      <c r="V5703" s="38">
        <f t="shared" si="718"/>
        <v>4.2352234378810347E-2</v>
      </c>
      <c r="W5703" s="8">
        <v>5145</v>
      </c>
      <c r="X5703" s="9">
        <f t="shared" si="719"/>
        <v>6.5557472224071059E-2</v>
      </c>
    </row>
    <row r="5704" spans="1:24">
      <c r="A5704" s="15" t="s">
        <v>4677</v>
      </c>
      <c r="B5704" s="1" t="s">
        <v>4678</v>
      </c>
      <c r="C5704" t="s">
        <v>4679</v>
      </c>
      <c r="D5704" s="1">
        <v>6</v>
      </c>
      <c r="E5704" s="30">
        <v>13.219799999999999</v>
      </c>
      <c r="F5704" s="31">
        <v>9.9545399999999997</v>
      </c>
      <c r="G5704" s="31">
        <v>11.082000000000001</v>
      </c>
      <c r="H5704" s="35">
        <v>17.0076</v>
      </c>
      <c r="I5704" s="32">
        <v>15.1023</v>
      </c>
      <c r="J5704" s="36">
        <v>15.835000000000001</v>
      </c>
      <c r="L5704" s="21">
        <f t="shared" si="712"/>
        <v>15.981633333333333</v>
      </c>
      <c r="M5704" s="22">
        <f t="shared" si="713"/>
        <v>11.41878</v>
      </c>
      <c r="O5704" s="25">
        <f t="shared" si="714"/>
        <v>0.96107649192628453</v>
      </c>
      <c r="P5704" s="26">
        <f t="shared" si="715"/>
        <v>1.6584771005955916</v>
      </c>
      <c r="R5704" s="2">
        <f t="shared" si="716"/>
        <v>0.71449392948989365</v>
      </c>
      <c r="S5704" s="2"/>
      <c r="T5704" s="2">
        <f t="shared" si="717"/>
        <v>-0.48500634099388512</v>
      </c>
      <c r="U5704" s="2"/>
      <c r="V5704" s="38">
        <f t="shared" si="718"/>
        <v>7.2882905274339084E-3</v>
      </c>
      <c r="W5704" s="8">
        <v>3315</v>
      </c>
      <c r="X5704" s="9">
        <f t="shared" si="719"/>
        <v>1.7509485900598386E-2</v>
      </c>
    </row>
    <row r="5705" spans="1:24">
      <c r="A5705" s="15" t="s">
        <v>4895</v>
      </c>
      <c r="B5705" s="1" t="s">
        <v>4896</v>
      </c>
      <c r="C5705" t="s">
        <v>4897</v>
      </c>
      <c r="D5705" s="1">
        <v>43</v>
      </c>
      <c r="E5705" s="30">
        <v>12.855499999999999</v>
      </c>
      <c r="F5705" s="31">
        <v>13.7029</v>
      </c>
      <c r="G5705" s="31">
        <v>16.4346</v>
      </c>
      <c r="H5705" s="35">
        <v>11.3698</v>
      </c>
      <c r="I5705" s="32">
        <v>11.436</v>
      </c>
      <c r="J5705" s="36">
        <v>10.3621</v>
      </c>
      <c r="L5705" s="21">
        <f t="shared" si="712"/>
        <v>11.055966666666665</v>
      </c>
      <c r="M5705" s="22">
        <f t="shared" si="713"/>
        <v>14.330999999999998</v>
      </c>
      <c r="O5705" s="25">
        <f t="shared" si="714"/>
        <v>0.60181710123037657</v>
      </c>
      <c r="P5705" s="26">
        <f t="shared" si="715"/>
        <v>1.8703933837564923</v>
      </c>
      <c r="R5705" s="2">
        <f t="shared" si="716"/>
        <v>1.2962231555208501</v>
      </c>
      <c r="S5705" s="2"/>
      <c r="T5705" s="2">
        <f t="shared" si="717"/>
        <v>0.37431411147015375</v>
      </c>
      <c r="U5705" s="2"/>
      <c r="V5705" s="38">
        <f t="shared" si="718"/>
        <v>2.234800969727244E-2</v>
      </c>
      <c r="W5705" s="8">
        <v>4456</v>
      </c>
      <c r="X5705" s="9">
        <f t="shared" si="719"/>
        <v>3.994155054512516E-2</v>
      </c>
    </row>
    <row r="5706" spans="1:24">
      <c r="A5706" s="15" t="s">
        <v>19618</v>
      </c>
      <c r="B5706" s="1" t="s">
        <v>19619</v>
      </c>
      <c r="C5706" t="s">
        <v>19620</v>
      </c>
      <c r="D5706" s="1">
        <v>2</v>
      </c>
      <c r="E5706" s="30">
        <v>11.5015</v>
      </c>
      <c r="F5706" s="31">
        <v>34.603900000000003</v>
      </c>
      <c r="G5706" s="31">
        <v>22.652799999999999</v>
      </c>
      <c r="H5706" s="35">
        <v>4.0323500000000001</v>
      </c>
      <c r="I5706" s="32">
        <v>6.2175799999999999</v>
      </c>
      <c r="J5706" s="36">
        <v>4.8474700000000004</v>
      </c>
      <c r="L5706" s="21">
        <f t="shared" si="712"/>
        <v>5.0324666666666671</v>
      </c>
      <c r="M5706" s="22">
        <f t="shared" si="713"/>
        <v>22.9194</v>
      </c>
      <c r="O5706" s="25">
        <f t="shared" si="714"/>
        <v>1.1042985842757094</v>
      </c>
      <c r="P5706" s="26">
        <f t="shared" si="715"/>
        <v>11.553507177909228</v>
      </c>
      <c r="R5706" s="2">
        <f t="shared" si="716"/>
        <v>4.5543073641819118</v>
      </c>
      <c r="S5706" s="2"/>
      <c r="T5706" s="2">
        <f t="shared" si="717"/>
        <v>2.187231660340875</v>
      </c>
      <c r="U5706" s="2"/>
      <c r="V5706" s="38">
        <f t="shared" si="718"/>
        <v>2.7921459163146655E-2</v>
      </c>
      <c r="W5706" s="8">
        <v>4695</v>
      </c>
      <c r="X5706" s="9">
        <f t="shared" si="719"/>
        <v>4.7362406980894556E-2</v>
      </c>
    </row>
    <row r="5707" spans="1:24">
      <c r="A5707" s="15" t="s">
        <v>666</v>
      </c>
      <c r="B5707" s="1" t="s">
        <v>667</v>
      </c>
      <c r="C5707" t="s">
        <v>668</v>
      </c>
      <c r="D5707" s="1">
        <v>4</v>
      </c>
      <c r="E5707" s="30">
        <v>10.398899999999999</v>
      </c>
      <c r="F5707" s="31">
        <v>11.907</v>
      </c>
      <c r="G5707" s="31">
        <v>12.671200000000001</v>
      </c>
      <c r="H5707" s="35">
        <v>12.1966</v>
      </c>
      <c r="I5707" s="32">
        <v>12.7004</v>
      </c>
      <c r="J5707" s="36">
        <v>13.841799999999999</v>
      </c>
      <c r="L5707" s="21">
        <f t="shared" si="712"/>
        <v>12.912933333333333</v>
      </c>
      <c r="M5707" s="22">
        <f t="shared" si="713"/>
        <v>11.659033333333333</v>
      </c>
      <c r="O5707" s="25">
        <f t="shared" si="714"/>
        <v>0.84294043284999243</v>
      </c>
      <c r="P5707" s="26">
        <f t="shared" si="715"/>
        <v>1.1562665883494752</v>
      </c>
      <c r="R5707" s="2">
        <f t="shared" si="716"/>
        <v>0.90289580472291353</v>
      </c>
      <c r="S5707" s="2"/>
      <c r="T5707" s="2">
        <f t="shared" si="717"/>
        <v>-0.14736858634277333</v>
      </c>
      <c r="U5707" s="2"/>
      <c r="V5707" s="38">
        <f t="shared" si="718"/>
        <v>0.10183725026879695</v>
      </c>
      <c r="W5707" s="8">
        <v>6077</v>
      </c>
      <c r="X5707" s="9">
        <f t="shared" si="719"/>
        <v>0.13345924981745907</v>
      </c>
    </row>
    <row r="5708" spans="1:24">
      <c r="A5708" s="15" t="s">
        <v>22903</v>
      </c>
      <c r="B5708" s="1" t="s">
        <v>22904</v>
      </c>
      <c r="C5708" t="s">
        <v>22905</v>
      </c>
      <c r="D5708" s="1">
        <v>2</v>
      </c>
      <c r="E5708" s="30">
        <v>11.190300000000001</v>
      </c>
      <c r="F5708" s="31">
        <v>7.0111299999999996</v>
      </c>
      <c r="G5708" s="31">
        <v>10.2399</v>
      </c>
      <c r="H5708" s="35">
        <v>15.2179</v>
      </c>
      <c r="I5708" s="32">
        <v>14.284000000000001</v>
      </c>
      <c r="J5708" s="36">
        <v>14.125299999999999</v>
      </c>
      <c r="L5708" s="21">
        <f t="shared" si="712"/>
        <v>14.542400000000001</v>
      </c>
      <c r="M5708" s="22">
        <f t="shared" si="713"/>
        <v>9.4804433333333336</v>
      </c>
      <c r="O5708" s="25">
        <f t="shared" si="714"/>
        <v>0.59035718848846097</v>
      </c>
      <c r="P5708" s="26">
        <f t="shared" si="715"/>
        <v>2.1906497423443461</v>
      </c>
      <c r="R5708" s="2">
        <f t="shared" si="716"/>
        <v>0.65191738181684822</v>
      </c>
      <c r="S5708" s="2"/>
      <c r="T5708" s="2">
        <f t="shared" si="717"/>
        <v>-0.61723895312352361</v>
      </c>
      <c r="U5708" s="2"/>
      <c r="V5708" s="38">
        <f t="shared" si="718"/>
        <v>9.0396900402352175E-3</v>
      </c>
      <c r="W5708" s="8">
        <v>3520</v>
      </c>
      <c r="X5708" s="9">
        <f t="shared" si="719"/>
        <v>2.0452298716032179E-2</v>
      </c>
    </row>
    <row r="5709" spans="1:24">
      <c r="A5709" s="15" t="s">
        <v>20430</v>
      </c>
      <c r="B5709" s="1" t="s">
        <v>20431</v>
      </c>
      <c r="C5709" t="s">
        <v>20432</v>
      </c>
      <c r="D5709" s="1">
        <v>2</v>
      </c>
      <c r="E5709" s="30">
        <v>12.2425</v>
      </c>
      <c r="F5709" s="31">
        <v>6.5862100000000003</v>
      </c>
      <c r="G5709" s="31">
        <v>8.3486799999999999</v>
      </c>
      <c r="H5709" s="35">
        <v>17.637699999999999</v>
      </c>
      <c r="I5709" s="32">
        <v>12.2605</v>
      </c>
      <c r="J5709" s="36">
        <v>16.718399999999999</v>
      </c>
      <c r="L5709" s="21">
        <f t="shared" si="712"/>
        <v>15.538866666666665</v>
      </c>
      <c r="M5709" s="22">
        <f t="shared" si="713"/>
        <v>9.0591300000000015</v>
      </c>
      <c r="O5709" s="25">
        <f t="shared" si="714"/>
        <v>2.8761161526150731</v>
      </c>
      <c r="P5709" s="26">
        <f t="shared" si="715"/>
        <v>2.894297590590845</v>
      </c>
      <c r="R5709" s="2">
        <f t="shared" si="716"/>
        <v>0.58299811655075673</v>
      </c>
      <c r="S5709" s="2"/>
      <c r="T5709" s="2">
        <f t="shared" si="717"/>
        <v>-0.77843687226308678</v>
      </c>
      <c r="U5709" s="2"/>
      <c r="V5709" s="38">
        <f t="shared" si="718"/>
        <v>2.5671978729594133E-2</v>
      </c>
      <c r="W5709" s="8">
        <v>4611</v>
      </c>
      <c r="X5709" s="9">
        <f t="shared" si="719"/>
        <v>4.4339978009648166E-2</v>
      </c>
    </row>
    <row r="5710" spans="1:24">
      <c r="A5710" s="15" t="s">
        <v>20627</v>
      </c>
      <c r="B5710" s="1" t="s">
        <v>20628</v>
      </c>
      <c r="C5710" t="s">
        <v>20629</v>
      </c>
      <c r="D5710" s="1">
        <v>4</v>
      </c>
      <c r="E5710" s="30">
        <v>12.1328</v>
      </c>
      <c r="F5710" s="31">
        <v>9.4853500000000004</v>
      </c>
      <c r="G5710" s="31">
        <v>13.5253</v>
      </c>
      <c r="H5710" s="35">
        <v>17.6906</v>
      </c>
      <c r="I5710" s="32">
        <v>13.2112</v>
      </c>
      <c r="J5710" s="36">
        <v>16.058399999999999</v>
      </c>
      <c r="L5710" s="21">
        <f t="shared" si="712"/>
        <v>15.6534</v>
      </c>
      <c r="M5710" s="22">
        <f t="shared" si="713"/>
        <v>11.714483333333334</v>
      </c>
      <c r="O5710" s="25">
        <f t="shared" si="714"/>
        <v>2.2669968769277085</v>
      </c>
      <c r="P5710" s="26">
        <f t="shared" si="715"/>
        <v>2.0522038460721492</v>
      </c>
      <c r="R5710" s="2">
        <f t="shared" si="716"/>
        <v>0.74836670201574951</v>
      </c>
      <c r="S5710" s="2"/>
      <c r="T5710" s="2">
        <f t="shared" si="717"/>
        <v>-0.4181827264549226</v>
      </c>
      <c r="U5710" s="2"/>
      <c r="V5710" s="38">
        <f t="shared" si="718"/>
        <v>4.475238545205653E-2</v>
      </c>
      <c r="W5710" s="8">
        <v>5205</v>
      </c>
      <c r="X5710" s="9">
        <f t="shared" si="719"/>
        <v>6.8474159027892056E-2</v>
      </c>
    </row>
    <row r="5711" spans="1:24">
      <c r="A5711" s="15" t="s">
        <v>12669</v>
      </c>
      <c r="B5711" s="1" t="s">
        <v>12670</v>
      </c>
      <c r="C5711" t="s">
        <v>12671</v>
      </c>
      <c r="D5711" s="1">
        <v>11</v>
      </c>
      <c r="E5711" s="30">
        <v>11.177899999999999</v>
      </c>
      <c r="F5711" s="31">
        <v>26.657599999999999</v>
      </c>
      <c r="G5711" s="31">
        <v>21.017499999999998</v>
      </c>
      <c r="H5711" s="35">
        <v>6.2499700000000002</v>
      </c>
      <c r="I5711" s="32">
        <v>8.3034400000000002</v>
      </c>
      <c r="J5711" s="36">
        <v>7.7730199999999998</v>
      </c>
      <c r="L5711" s="21">
        <f t="shared" si="712"/>
        <v>7.4421433333333331</v>
      </c>
      <c r="M5711" s="22">
        <f t="shared" si="713"/>
        <v>19.617666666666665</v>
      </c>
      <c r="O5711" s="25">
        <f t="shared" si="714"/>
        <v>1.0659710533749771</v>
      </c>
      <c r="P5711" s="26">
        <f t="shared" si="715"/>
        <v>7.8342152155358411</v>
      </c>
      <c r="R5711" s="2">
        <f t="shared" si="716"/>
        <v>2.6360237619717974</v>
      </c>
      <c r="S5711" s="2"/>
      <c r="T5711" s="2">
        <f t="shared" si="717"/>
        <v>1.3983633753248579</v>
      </c>
      <c r="U5711" s="2"/>
      <c r="V5711" s="38">
        <f t="shared" si="718"/>
        <v>2.7982003557685445E-2</v>
      </c>
      <c r="W5711" s="8">
        <v>4700</v>
      </c>
      <c r="X5711" s="9">
        <f t="shared" si="719"/>
        <v>4.7414611985831252E-2</v>
      </c>
    </row>
    <row r="5712" spans="1:24">
      <c r="A5712" s="15" t="s">
        <v>17381</v>
      </c>
      <c r="B5712" s="1" t="s">
        <v>17382</v>
      </c>
      <c r="C5712" t="s">
        <v>17383</v>
      </c>
      <c r="D5712" s="1">
        <v>1</v>
      </c>
      <c r="E5712" s="30">
        <v>9.9082100000000004</v>
      </c>
      <c r="F5712" s="31">
        <v>13.550800000000001</v>
      </c>
      <c r="G5712" s="31">
        <v>12.308999999999999</v>
      </c>
      <c r="H5712" s="35">
        <v>11.0703</v>
      </c>
      <c r="I5712" s="32">
        <v>12.583</v>
      </c>
      <c r="J5712" s="36">
        <v>10.9907</v>
      </c>
      <c r="L5712" s="21">
        <f t="shared" si="712"/>
        <v>11.548000000000002</v>
      </c>
      <c r="M5712" s="22">
        <f t="shared" si="713"/>
        <v>11.922669999999998</v>
      </c>
      <c r="O5712" s="25">
        <f t="shared" si="714"/>
        <v>0.8972194770511841</v>
      </c>
      <c r="P5712" s="26">
        <f t="shared" si="715"/>
        <v>1.8517704038838201</v>
      </c>
      <c r="R5712" s="2">
        <f t="shared" si="716"/>
        <v>1.032444579147904</v>
      </c>
      <c r="S5712" s="2"/>
      <c r="T5712" s="2">
        <f t="shared" si="717"/>
        <v>4.6064340933422807E-2</v>
      </c>
      <c r="U5712" s="2"/>
      <c r="V5712" s="38">
        <f t="shared" si="718"/>
        <v>0.38412163515779196</v>
      </c>
      <c r="W5712" s="8">
        <v>7551</v>
      </c>
      <c r="X5712" s="9">
        <f t="shared" si="719"/>
        <v>0.40513106905001395</v>
      </c>
    </row>
    <row r="5713" spans="1:24">
      <c r="A5713" s="15" t="s">
        <v>13411</v>
      </c>
      <c r="B5713" s="1" t="s">
        <v>13412</v>
      </c>
      <c r="C5713" t="s">
        <v>13413</v>
      </c>
      <c r="D5713" s="1">
        <v>10</v>
      </c>
      <c r="E5713" s="30">
        <v>15.111499999999999</v>
      </c>
      <c r="F5713" s="31">
        <v>20.6206</v>
      </c>
      <c r="G5713" s="31">
        <v>15.2171</v>
      </c>
      <c r="H5713" s="35">
        <v>6.5831499999999998</v>
      </c>
      <c r="I5713" s="32">
        <v>9.0600199999999997</v>
      </c>
      <c r="J5713" s="36">
        <v>7.74878</v>
      </c>
      <c r="L5713" s="21">
        <f t="shared" si="712"/>
        <v>7.7973166666666671</v>
      </c>
      <c r="M5713" s="22">
        <f t="shared" si="713"/>
        <v>16.983066666666669</v>
      </c>
      <c r="O5713" s="25">
        <f t="shared" si="714"/>
        <v>1.2391481369204058</v>
      </c>
      <c r="P5713" s="26">
        <f t="shared" si="715"/>
        <v>3.1506387294219005</v>
      </c>
      <c r="R5713" s="2">
        <f t="shared" si="716"/>
        <v>2.1780655310908243</v>
      </c>
      <c r="S5713" s="2"/>
      <c r="T5713" s="2">
        <f t="shared" si="717"/>
        <v>1.1230473608305391</v>
      </c>
      <c r="U5713" s="2"/>
      <c r="V5713" s="38">
        <f t="shared" si="718"/>
        <v>4.656184302531563E-3</v>
      </c>
      <c r="W5713" s="8">
        <v>2869</v>
      </c>
      <c r="X5713" s="9">
        <f t="shared" si="719"/>
        <v>1.2925009336131532E-2</v>
      </c>
    </row>
    <row r="5714" spans="1:24">
      <c r="A5714" s="15" t="s">
        <v>10464</v>
      </c>
      <c r="B5714" s="1" t="s">
        <v>10465</v>
      </c>
      <c r="C5714" t="s">
        <v>10466</v>
      </c>
      <c r="D5714" s="1">
        <v>11</v>
      </c>
      <c r="E5714" s="30">
        <v>13.8842</v>
      </c>
      <c r="F5714" s="31">
        <v>14.2752</v>
      </c>
      <c r="G5714" s="31">
        <v>12.623100000000001</v>
      </c>
      <c r="H5714" s="35">
        <v>12.123100000000001</v>
      </c>
      <c r="I5714" s="32">
        <v>10.412000000000001</v>
      </c>
      <c r="J5714" s="36">
        <v>11.7134</v>
      </c>
      <c r="L5714" s="21">
        <f t="shared" si="712"/>
        <v>11.416166666666667</v>
      </c>
      <c r="M5714" s="22">
        <f t="shared" si="713"/>
        <v>13.594166666666666</v>
      </c>
      <c r="O5714" s="25">
        <f t="shared" si="714"/>
        <v>0.89343524853977707</v>
      </c>
      <c r="P5714" s="26">
        <f t="shared" si="715"/>
        <v>0.86339336535169908</v>
      </c>
      <c r="R5714" s="2">
        <f t="shared" si="716"/>
        <v>1.1907820780472136</v>
      </c>
      <c r="S5714" s="2"/>
      <c r="T5714" s="2">
        <f t="shared" si="717"/>
        <v>0.25190941346472023</v>
      </c>
      <c r="U5714" s="2"/>
      <c r="V5714" s="38">
        <f t="shared" si="718"/>
        <v>1.9271388206649948E-2</v>
      </c>
      <c r="W5714" s="8">
        <v>4332</v>
      </c>
      <c r="X5714" s="9">
        <f t="shared" si="719"/>
        <v>3.542874784805175E-2</v>
      </c>
    </row>
    <row r="5715" spans="1:24">
      <c r="A5715" s="15" t="s">
        <v>21877</v>
      </c>
      <c r="B5715" s="1" t="s">
        <v>21878</v>
      </c>
      <c r="C5715" t="s">
        <v>21879</v>
      </c>
      <c r="D5715" s="1">
        <v>5</v>
      </c>
      <c r="E5715" s="30">
        <v>5.2055400000000001</v>
      </c>
      <c r="F5715" s="31">
        <v>3.4105799999999999</v>
      </c>
      <c r="G5715" s="31">
        <v>6.5868200000000003</v>
      </c>
      <c r="H5715" s="35">
        <v>22.554200000000002</v>
      </c>
      <c r="I5715" s="32">
        <v>23.5444</v>
      </c>
      <c r="J5715" s="36">
        <v>11.892799999999999</v>
      </c>
      <c r="L5715" s="21">
        <f t="shared" si="712"/>
        <v>19.33046666666667</v>
      </c>
      <c r="M5715" s="22">
        <f t="shared" si="713"/>
        <v>5.0676466666666675</v>
      </c>
      <c r="O5715" s="25">
        <f t="shared" si="714"/>
        <v>6.4602080534092128</v>
      </c>
      <c r="P5715" s="26">
        <f t="shared" si="715"/>
        <v>1.5926035485748877</v>
      </c>
      <c r="R5715" s="2">
        <f t="shared" si="716"/>
        <v>0.26215852695399661</v>
      </c>
      <c r="S5715" s="2"/>
      <c r="T5715" s="2">
        <f t="shared" si="717"/>
        <v>-1.9314886232494635</v>
      </c>
      <c r="U5715" s="2"/>
      <c r="V5715" s="38">
        <f t="shared" si="718"/>
        <v>1.0301299027383928E-2</v>
      </c>
      <c r="W5715" s="8">
        <v>3667</v>
      </c>
      <c r="X5715" s="9">
        <f t="shared" si="719"/>
        <v>2.2372387634056617E-2</v>
      </c>
    </row>
    <row r="5716" spans="1:24">
      <c r="A5716" s="15" t="s">
        <v>22028</v>
      </c>
      <c r="C5716" t="s">
        <v>22029</v>
      </c>
      <c r="D5716" s="1">
        <v>4</v>
      </c>
      <c r="E5716" s="30">
        <v>15.4917</v>
      </c>
      <c r="F5716" s="31">
        <v>19.0381</v>
      </c>
      <c r="G5716" s="31">
        <v>12.888999999999999</v>
      </c>
      <c r="H5716" s="35">
        <v>8.53674</v>
      </c>
      <c r="I5716" s="32">
        <v>10.210699999999999</v>
      </c>
      <c r="J5716" s="36">
        <v>10.1006</v>
      </c>
      <c r="L5716" s="21">
        <f t="shared" si="712"/>
        <v>9.6160133333333331</v>
      </c>
      <c r="M5716" s="22">
        <f t="shared" si="713"/>
        <v>15.806266666666668</v>
      </c>
      <c r="O5716" s="25">
        <f t="shared" si="714"/>
        <v>0.93629786848701779</v>
      </c>
      <c r="P5716" s="26">
        <f t="shared" si="715"/>
        <v>3.0865955101589293</v>
      </c>
      <c r="R5716" s="2">
        <f t="shared" si="716"/>
        <v>1.6437442543756873</v>
      </c>
      <c r="S5716" s="2"/>
      <c r="T5716" s="2">
        <f t="shared" si="717"/>
        <v>0.71698585154672556</v>
      </c>
      <c r="U5716" s="2"/>
      <c r="V5716" s="38">
        <f t="shared" si="718"/>
        <v>1.463308896762964E-2</v>
      </c>
      <c r="W5716" s="8">
        <v>4038</v>
      </c>
      <c r="X5716" s="9">
        <f t="shared" si="719"/>
        <v>2.8860307215998627E-2</v>
      </c>
    </row>
    <row r="5717" spans="1:24">
      <c r="A5717" s="15" t="s">
        <v>19973</v>
      </c>
      <c r="B5717" s="1" t="s">
        <v>19974</v>
      </c>
      <c r="C5717" t="s">
        <v>19975</v>
      </c>
      <c r="D5717" s="1">
        <v>1</v>
      </c>
      <c r="E5717" s="30">
        <v>9.3086300000000008</v>
      </c>
      <c r="F5717" s="31">
        <v>10.307700000000001</v>
      </c>
      <c r="G5717" s="31">
        <v>12.071199999999999</v>
      </c>
      <c r="H5717" s="35">
        <v>15.583600000000001</v>
      </c>
      <c r="I5717" s="32">
        <v>11.227499999999999</v>
      </c>
      <c r="J5717" s="36">
        <v>16.303599999999999</v>
      </c>
      <c r="L5717" s="21">
        <f t="shared" si="712"/>
        <v>14.371566666666666</v>
      </c>
      <c r="M5717" s="22">
        <f t="shared" si="713"/>
        <v>10.562510000000001</v>
      </c>
      <c r="O5717" s="25">
        <f t="shared" si="714"/>
        <v>2.7465371658387139</v>
      </c>
      <c r="P5717" s="26">
        <f t="shared" si="715"/>
        <v>1.3988010413564871</v>
      </c>
      <c r="R5717" s="2">
        <f t="shared" si="716"/>
        <v>0.73495884234379472</v>
      </c>
      <c r="S5717" s="2"/>
      <c r="T5717" s="2">
        <f t="shared" si="717"/>
        <v>-0.44426463352210432</v>
      </c>
      <c r="U5717" s="2"/>
      <c r="V5717" s="38">
        <f t="shared" si="718"/>
        <v>4.9516501191773428E-2</v>
      </c>
      <c r="W5717" s="8">
        <v>5313</v>
      </c>
      <c r="X5717" s="9">
        <f t="shared" si="719"/>
        <v>7.4223492469656233E-2</v>
      </c>
    </row>
    <row r="5718" spans="1:24">
      <c r="A5718" s="15" t="s">
        <v>13185</v>
      </c>
      <c r="B5718" s="1" t="s">
        <v>13186</v>
      </c>
      <c r="C5718" t="s">
        <v>13187</v>
      </c>
      <c r="D5718" s="1">
        <v>3</v>
      </c>
      <c r="E5718" s="30">
        <v>11.5862</v>
      </c>
      <c r="F5718" s="31">
        <v>33.339700000000001</v>
      </c>
      <c r="G5718" s="31">
        <v>15.148199999999999</v>
      </c>
      <c r="H5718" s="35">
        <v>9.1378799999999991</v>
      </c>
      <c r="I5718" s="32">
        <v>14.234</v>
      </c>
      <c r="J5718" s="36">
        <v>6.3052000000000001</v>
      </c>
      <c r="L5718" s="21">
        <f t="shared" si="712"/>
        <v>9.8923599999999983</v>
      </c>
      <c r="M5718" s="22">
        <f t="shared" si="713"/>
        <v>20.024699999999999</v>
      </c>
      <c r="O5718" s="25">
        <f t="shared" si="714"/>
        <v>4.0178846938158923</v>
      </c>
      <c r="P5718" s="26">
        <f t="shared" si="715"/>
        <v>11.667856690498045</v>
      </c>
      <c r="R5718" s="2">
        <f t="shared" si="716"/>
        <v>2.0242591252239106</v>
      </c>
      <c r="S5718" s="2"/>
      <c r="T5718" s="2">
        <f t="shared" si="717"/>
        <v>1.0173939811127353</v>
      </c>
      <c r="U5718" s="2"/>
      <c r="V5718" s="38">
        <f t="shared" si="718"/>
        <v>0.11402471611179307</v>
      </c>
      <c r="W5718" s="8">
        <v>6181</v>
      </c>
      <c r="X5718" s="9">
        <f t="shared" si="719"/>
        <v>0.14691681590589226</v>
      </c>
    </row>
    <row r="5719" spans="1:24">
      <c r="A5719" s="15" t="s">
        <v>18317</v>
      </c>
      <c r="B5719" s="1" t="s">
        <v>18318</v>
      </c>
      <c r="C5719" t="s">
        <v>18319</v>
      </c>
      <c r="D5719" s="1">
        <v>6</v>
      </c>
      <c r="E5719" s="30">
        <v>12.325699999999999</v>
      </c>
      <c r="F5719" s="31">
        <v>10.075799999999999</v>
      </c>
      <c r="G5719" s="31">
        <v>11.9649</v>
      </c>
      <c r="H5719" s="35">
        <v>13.014200000000001</v>
      </c>
      <c r="I5719" s="32">
        <v>13.919</v>
      </c>
      <c r="J5719" s="36">
        <v>12.4452</v>
      </c>
      <c r="L5719" s="21">
        <f t="shared" si="712"/>
        <v>13.126133333333334</v>
      </c>
      <c r="M5719" s="22">
        <f t="shared" si="713"/>
        <v>11.455466666666666</v>
      </c>
      <c r="O5719" s="25">
        <f t="shared" si="714"/>
        <v>0.74324855420870728</v>
      </c>
      <c r="P5719" s="26">
        <f t="shared" si="715"/>
        <v>1.2083684220192672</v>
      </c>
      <c r="R5719" s="2">
        <f t="shared" si="716"/>
        <v>0.87272210145663609</v>
      </c>
      <c r="S5719" s="2"/>
      <c r="T5719" s="2">
        <f t="shared" si="717"/>
        <v>-0.19640576139461463</v>
      </c>
      <c r="U5719" s="2"/>
      <c r="V5719" s="38">
        <f t="shared" si="718"/>
        <v>5.5488255053083448E-2</v>
      </c>
      <c r="W5719" s="8">
        <v>5470</v>
      </c>
      <c r="X5719" s="9">
        <f t="shared" si="719"/>
        <v>8.0787653243648366E-2</v>
      </c>
    </row>
    <row r="5720" spans="1:24">
      <c r="A5720" s="15" t="s">
        <v>13069</v>
      </c>
      <c r="B5720" s="1" t="s">
        <v>13070</v>
      </c>
      <c r="C5720" t="s">
        <v>13071</v>
      </c>
      <c r="D5720" s="1">
        <v>6</v>
      </c>
      <c r="E5720" s="30">
        <v>5.8980399999999999</v>
      </c>
      <c r="F5720" s="31">
        <v>13.525700000000001</v>
      </c>
      <c r="G5720" s="31">
        <v>9.12453</v>
      </c>
      <c r="H5720" s="35">
        <v>11.3239</v>
      </c>
      <c r="I5720" s="32">
        <v>8.92563</v>
      </c>
      <c r="J5720" s="36">
        <v>10.212300000000001</v>
      </c>
      <c r="L5720" s="21">
        <f t="shared" si="712"/>
        <v>10.153943333333332</v>
      </c>
      <c r="M5720" s="22">
        <f t="shared" si="713"/>
        <v>9.5160900000000002</v>
      </c>
      <c r="O5720" s="25">
        <f t="shared" si="714"/>
        <v>1.2001995140947748</v>
      </c>
      <c r="P5720" s="26">
        <f t="shared" si="715"/>
        <v>3.8288756435930367</v>
      </c>
      <c r="R5720" s="2">
        <f t="shared" si="716"/>
        <v>0.93718171232654124</v>
      </c>
      <c r="S5720" s="2"/>
      <c r="T5720" s="2">
        <f t="shared" si="717"/>
        <v>-9.3599292407636911E-2</v>
      </c>
      <c r="U5720" s="2"/>
      <c r="V5720" s="38">
        <f t="shared" si="718"/>
        <v>0.39834900918191257</v>
      </c>
      <c r="W5720" s="8">
        <v>7616</v>
      </c>
      <c r="X5720" s="9">
        <f t="shared" si="719"/>
        <v>0.41655088092499365</v>
      </c>
    </row>
    <row r="5721" spans="1:24">
      <c r="A5721" s="15" t="s">
        <v>12154</v>
      </c>
      <c r="B5721" s="1" t="s">
        <v>12155</v>
      </c>
      <c r="C5721" t="s">
        <v>12156</v>
      </c>
      <c r="D5721" s="1">
        <v>10</v>
      </c>
      <c r="E5721" s="30">
        <v>9.1855499999999992</v>
      </c>
      <c r="F5721" s="31">
        <v>11.4589</v>
      </c>
      <c r="G5721" s="31">
        <v>13.493</v>
      </c>
      <c r="H5721" s="35">
        <v>10.0153</v>
      </c>
      <c r="I5721" s="32">
        <v>14.6403</v>
      </c>
      <c r="J5721" s="36">
        <v>12.053100000000001</v>
      </c>
      <c r="L5721" s="21">
        <f t="shared" si="712"/>
        <v>12.236233333333333</v>
      </c>
      <c r="M5721" s="22">
        <f t="shared" si="713"/>
        <v>11.379150000000001</v>
      </c>
      <c r="O5721" s="25">
        <f t="shared" si="714"/>
        <v>2.3179321848003545</v>
      </c>
      <c r="P5721" s="26">
        <f t="shared" si="715"/>
        <v>2.1548321100494054</v>
      </c>
      <c r="R5721" s="2">
        <f t="shared" si="716"/>
        <v>0.92995529670078225</v>
      </c>
      <c r="S5721" s="2"/>
      <c r="T5721" s="2">
        <f t="shared" si="717"/>
        <v>-0.10476672789053718</v>
      </c>
      <c r="U5721" s="2"/>
      <c r="V5721" s="38">
        <f t="shared" si="718"/>
        <v>0.33172334363530021</v>
      </c>
      <c r="W5721" s="8">
        <v>7371</v>
      </c>
      <c r="X5721" s="9">
        <f t="shared" si="719"/>
        <v>0.35841062389248829</v>
      </c>
    </row>
    <row r="5722" spans="1:24">
      <c r="A5722" s="15" t="s">
        <v>8174</v>
      </c>
      <c r="B5722" s="1" t="s">
        <v>8175</v>
      </c>
      <c r="C5722" t="s">
        <v>8176</v>
      </c>
      <c r="D5722" s="1">
        <v>23</v>
      </c>
      <c r="E5722" s="30">
        <v>10.565799999999999</v>
      </c>
      <c r="F5722" s="31">
        <v>11.0899</v>
      </c>
      <c r="G5722" s="31">
        <v>11.383599999999999</v>
      </c>
      <c r="H5722" s="35">
        <v>11.6501</v>
      </c>
      <c r="I5722" s="32">
        <v>14.9582</v>
      </c>
      <c r="J5722" s="36">
        <v>13.6303</v>
      </c>
      <c r="L5722" s="21">
        <f t="shared" si="712"/>
        <v>13.412866666666666</v>
      </c>
      <c r="M5722" s="22">
        <f t="shared" si="713"/>
        <v>11.0131</v>
      </c>
      <c r="O5722" s="25">
        <f t="shared" si="714"/>
        <v>1.6647340157915003</v>
      </c>
      <c r="P5722" s="26">
        <f t="shared" si="715"/>
        <v>0.41427393111321897</v>
      </c>
      <c r="R5722" s="2">
        <f t="shared" si="716"/>
        <v>0.8210847295880076</v>
      </c>
      <c r="S5722" s="2"/>
      <c r="T5722" s="2">
        <f t="shared" si="717"/>
        <v>-0.28439699024218584</v>
      </c>
      <c r="U5722" s="2"/>
      <c r="V5722" s="38">
        <f t="shared" si="718"/>
        <v>3.6267233863442452E-2</v>
      </c>
      <c r="W5722" s="8">
        <v>4961</v>
      </c>
      <c r="X5722" s="9">
        <f t="shared" si="719"/>
        <v>5.822057054796527E-2</v>
      </c>
    </row>
    <row r="5723" spans="1:24">
      <c r="A5723" s="15" t="s">
        <v>14437</v>
      </c>
      <c r="B5723" s="1" t="s">
        <v>14438</v>
      </c>
      <c r="C5723" t="s">
        <v>14439</v>
      </c>
      <c r="D5723" s="1">
        <v>9</v>
      </c>
      <c r="E5723" s="30">
        <v>12.8752</v>
      </c>
      <c r="F5723" s="31">
        <v>7.8354499999999998</v>
      </c>
      <c r="G5723" s="31">
        <v>10.678800000000001</v>
      </c>
      <c r="H5723" s="35">
        <v>14.1662</v>
      </c>
      <c r="I5723" s="32">
        <v>12.520799999999999</v>
      </c>
      <c r="J5723" s="36">
        <v>14.4328</v>
      </c>
      <c r="L5723" s="21">
        <f t="shared" si="712"/>
        <v>13.7066</v>
      </c>
      <c r="M5723" s="22">
        <f t="shared" si="713"/>
        <v>10.463150000000001</v>
      </c>
      <c r="O5723" s="25">
        <f t="shared" si="714"/>
        <v>1.0355482219578191</v>
      </c>
      <c r="P5723" s="26">
        <f t="shared" si="715"/>
        <v>2.5267862409590491</v>
      </c>
      <c r="R5723" s="2">
        <f t="shared" si="716"/>
        <v>0.7633658237637343</v>
      </c>
      <c r="S5723" s="2"/>
      <c r="T5723" s="2">
        <f t="shared" si="717"/>
        <v>-0.38955349700337494</v>
      </c>
      <c r="U5723" s="2"/>
      <c r="V5723" s="38">
        <f t="shared" si="718"/>
        <v>5.439614986725843E-2</v>
      </c>
      <c r="W5723" s="8">
        <v>5436</v>
      </c>
      <c r="X5723" s="9">
        <f t="shared" si="719"/>
        <v>7.9692961284555941E-2</v>
      </c>
    </row>
    <row r="5724" spans="1:24">
      <c r="A5724" s="15" t="s">
        <v>2820</v>
      </c>
      <c r="B5724" s="1" t="s">
        <v>2821</v>
      </c>
      <c r="C5724" t="s">
        <v>2822</v>
      </c>
      <c r="D5724" s="1">
        <v>36</v>
      </c>
      <c r="E5724" s="30">
        <v>11.0273</v>
      </c>
      <c r="F5724" s="31">
        <v>13.3194</v>
      </c>
      <c r="G5724" s="31">
        <v>13.2118</v>
      </c>
      <c r="H5724" s="35">
        <v>9.50671</v>
      </c>
      <c r="I5724" s="32">
        <v>10.9543</v>
      </c>
      <c r="J5724" s="36">
        <v>13.3271</v>
      </c>
      <c r="L5724" s="21">
        <f t="shared" si="712"/>
        <v>11.262703333333334</v>
      </c>
      <c r="M5724" s="22">
        <f t="shared" si="713"/>
        <v>12.519499999999999</v>
      </c>
      <c r="O5724" s="25">
        <f t="shared" si="714"/>
        <v>1.9287766589300224</v>
      </c>
      <c r="P5724" s="26">
        <f t="shared" si="715"/>
        <v>1.2934025166204062</v>
      </c>
      <c r="R5724" s="2">
        <f t="shared" si="716"/>
        <v>1.1115892543264478</v>
      </c>
      <c r="S5724" s="2"/>
      <c r="T5724" s="2">
        <f t="shared" si="717"/>
        <v>0.15262379326313436</v>
      </c>
      <c r="U5724" s="2"/>
      <c r="V5724" s="38">
        <f t="shared" si="718"/>
        <v>0.20082076094295764</v>
      </c>
      <c r="W5724" s="8">
        <v>6782</v>
      </c>
      <c r="X5724" s="9">
        <f t="shared" si="719"/>
        <v>0.23582078150246455</v>
      </c>
    </row>
    <row r="5725" spans="1:24">
      <c r="A5725" s="15" t="s">
        <v>10361</v>
      </c>
      <c r="B5725" s="1" t="s">
        <v>10362</v>
      </c>
      <c r="C5725" t="s">
        <v>10363</v>
      </c>
      <c r="D5725" s="1">
        <v>5</v>
      </c>
      <c r="E5725" s="30">
        <v>12.0198</v>
      </c>
      <c r="F5725" s="31">
        <v>13.7248</v>
      </c>
      <c r="G5725" s="31">
        <v>14.554399999999999</v>
      </c>
      <c r="H5725" s="35">
        <v>12.2643</v>
      </c>
      <c r="I5725" s="32">
        <v>12.316700000000001</v>
      </c>
      <c r="J5725" s="36">
        <v>11.685600000000001</v>
      </c>
      <c r="L5725" s="21">
        <f t="shared" si="712"/>
        <v>12.088866666666668</v>
      </c>
      <c r="M5725" s="22">
        <f t="shared" si="713"/>
        <v>13.433</v>
      </c>
      <c r="O5725" s="25">
        <f t="shared" si="714"/>
        <v>0.35022056383561095</v>
      </c>
      <c r="P5725" s="26">
        <f t="shared" si="715"/>
        <v>1.2922498674791958</v>
      </c>
      <c r="R5725" s="2">
        <f t="shared" si="716"/>
        <v>1.1111877043891623</v>
      </c>
      <c r="S5725" s="2"/>
      <c r="T5725" s="2">
        <f t="shared" si="717"/>
        <v>0.15210254068561263</v>
      </c>
      <c r="U5725" s="2"/>
      <c r="V5725" s="38">
        <f t="shared" si="718"/>
        <v>7.8523212200777653E-2</v>
      </c>
      <c r="W5725" s="8">
        <v>5818</v>
      </c>
      <c r="X5725" s="9">
        <f t="shared" si="719"/>
        <v>0.10748691336661967</v>
      </c>
    </row>
    <row r="5726" spans="1:24">
      <c r="A5726" s="15" t="s">
        <v>16814</v>
      </c>
      <c r="B5726" s="1" t="s">
        <v>16815</v>
      </c>
      <c r="C5726" t="s">
        <v>16816</v>
      </c>
      <c r="D5726" s="1">
        <v>6</v>
      </c>
      <c r="E5726" s="30">
        <v>11.8078</v>
      </c>
      <c r="F5726" s="31">
        <v>14.793900000000001</v>
      </c>
      <c r="G5726" s="31">
        <v>15.553000000000001</v>
      </c>
      <c r="H5726" s="35">
        <v>7.1593900000000001</v>
      </c>
      <c r="I5726" s="32">
        <v>6.5198299999999998</v>
      </c>
      <c r="J5726" s="36">
        <v>10.969900000000001</v>
      </c>
      <c r="L5726" s="21">
        <f t="shared" si="712"/>
        <v>8.2163733333333351</v>
      </c>
      <c r="M5726" s="22">
        <f t="shared" si="713"/>
        <v>14.051566666666668</v>
      </c>
      <c r="O5726" s="25">
        <f t="shared" si="714"/>
        <v>2.405969882694567</v>
      </c>
      <c r="P5726" s="26">
        <f t="shared" si="715"/>
        <v>1.9798800073068366</v>
      </c>
      <c r="R5726" s="2">
        <f t="shared" si="716"/>
        <v>1.7101908709114158</v>
      </c>
      <c r="S5726" s="2"/>
      <c r="T5726" s="2">
        <f t="shared" si="717"/>
        <v>0.77415735034516076</v>
      </c>
      <c r="U5726" s="2"/>
      <c r="V5726" s="38">
        <f t="shared" si="718"/>
        <v>1.5782000980468024E-2</v>
      </c>
      <c r="W5726" s="8">
        <v>4120</v>
      </c>
      <c r="X5726" s="9">
        <f t="shared" si="719"/>
        <v>3.050676111855518E-2</v>
      </c>
    </row>
    <row r="5727" spans="1:24">
      <c r="A5727" s="15" t="s">
        <v>18467</v>
      </c>
      <c r="B5727" s="1" t="s">
        <v>18468</v>
      </c>
      <c r="C5727" t="s">
        <v>18469</v>
      </c>
      <c r="D5727" s="1">
        <v>2</v>
      </c>
      <c r="E5727" s="30">
        <v>12.990500000000001</v>
      </c>
      <c r="F5727" s="31">
        <v>10.204700000000001</v>
      </c>
      <c r="G5727" s="31">
        <v>10.959899999999999</v>
      </c>
      <c r="H5727" s="35">
        <v>13.6602</v>
      </c>
      <c r="I5727" s="32">
        <v>13.1058</v>
      </c>
      <c r="J5727" s="36">
        <v>12.4674</v>
      </c>
      <c r="L5727" s="21">
        <f t="shared" si="712"/>
        <v>13.077799999999998</v>
      </c>
      <c r="M5727" s="22">
        <f t="shared" si="713"/>
        <v>11.385033333333332</v>
      </c>
      <c r="O5727" s="25">
        <f t="shared" si="714"/>
        <v>0.59689275418621068</v>
      </c>
      <c r="P5727" s="26">
        <f t="shared" si="715"/>
        <v>1.4407373713947258</v>
      </c>
      <c r="R5727" s="2">
        <f t="shared" si="716"/>
        <v>0.87056181722715853</v>
      </c>
      <c r="S5727" s="2"/>
      <c r="T5727" s="2">
        <f t="shared" si="717"/>
        <v>-0.19998134986497637</v>
      </c>
      <c r="U5727" s="2"/>
      <c r="V5727" s="38">
        <f t="shared" si="718"/>
        <v>6.6634731015050908E-2</v>
      </c>
      <c r="W5727" s="8">
        <v>5668</v>
      </c>
      <c r="X5727" s="9">
        <f t="shared" si="719"/>
        <v>9.3627204975981898E-2</v>
      </c>
    </row>
    <row r="5728" spans="1:24">
      <c r="A5728" s="15" t="s">
        <v>20971</v>
      </c>
      <c r="B5728" s="1" t="s">
        <v>20972</v>
      </c>
      <c r="C5728" t="s">
        <v>20973</v>
      </c>
      <c r="D5728" s="1">
        <v>1</v>
      </c>
      <c r="E5728" s="30">
        <v>13.363</v>
      </c>
      <c r="F5728" s="31">
        <v>15.2437</v>
      </c>
      <c r="G5728" s="31">
        <v>13.5116</v>
      </c>
      <c r="H5728" s="35">
        <v>11.4741</v>
      </c>
      <c r="I5728" s="32">
        <v>10.166</v>
      </c>
      <c r="J5728" s="36">
        <v>11.0517</v>
      </c>
      <c r="L5728" s="21">
        <f t="shared" si="712"/>
        <v>10.897266666666667</v>
      </c>
      <c r="M5728" s="22">
        <f t="shared" si="713"/>
        <v>14.039433333333333</v>
      </c>
      <c r="O5728" s="25">
        <f t="shared" si="714"/>
        <v>0.66758418445416534</v>
      </c>
      <c r="P5728" s="26">
        <f t="shared" si="715"/>
        <v>1.0455688132941487</v>
      </c>
      <c r="R5728" s="2">
        <f t="shared" si="716"/>
        <v>1.2883444778201261</v>
      </c>
      <c r="S5728" s="2"/>
      <c r="T5728" s="2">
        <f t="shared" si="717"/>
        <v>0.3655183931388935</v>
      </c>
      <c r="U5728" s="2"/>
      <c r="V5728" s="38">
        <f t="shared" si="718"/>
        <v>5.9042013183508582E-3</v>
      </c>
      <c r="W5728" s="8">
        <v>3099</v>
      </c>
      <c r="X5728" s="9">
        <f t="shared" si="719"/>
        <v>1.5172978154032344E-2</v>
      </c>
    </row>
    <row r="5729" spans="1:24">
      <c r="A5729" s="15" t="s">
        <v>18693</v>
      </c>
      <c r="B5729" s="1" t="s">
        <v>18694</v>
      </c>
      <c r="C5729" t="s">
        <v>18695</v>
      </c>
      <c r="D5729" s="1">
        <v>3</v>
      </c>
      <c r="E5729" s="30">
        <v>13.0327</v>
      </c>
      <c r="F5729" s="31">
        <v>19.607800000000001</v>
      </c>
      <c r="G5729" s="31">
        <v>20.154699999999998</v>
      </c>
      <c r="H5729" s="35">
        <v>6.6429400000000003</v>
      </c>
      <c r="I5729" s="32">
        <v>9.5433800000000009</v>
      </c>
      <c r="J5729" s="36">
        <v>6.46793</v>
      </c>
      <c r="L5729" s="21">
        <f t="shared" si="712"/>
        <v>7.5514166666666673</v>
      </c>
      <c r="M5729" s="22">
        <f t="shared" si="713"/>
        <v>17.598400000000002</v>
      </c>
      <c r="O5729" s="25">
        <f t="shared" si="714"/>
        <v>1.7273087639542994</v>
      </c>
      <c r="P5729" s="26">
        <f t="shared" si="715"/>
        <v>3.9634564801445604</v>
      </c>
      <c r="R5729" s="2">
        <f t="shared" si="716"/>
        <v>2.3304766213845083</v>
      </c>
      <c r="S5729" s="2"/>
      <c r="T5729" s="2">
        <f t="shared" si="717"/>
        <v>1.2206250402822176</v>
      </c>
      <c r="U5729" s="2"/>
      <c r="V5729" s="38">
        <f t="shared" si="718"/>
        <v>7.8996728910351536E-3</v>
      </c>
      <c r="W5729" s="8">
        <v>3398</v>
      </c>
      <c r="X5729" s="9">
        <f t="shared" si="719"/>
        <v>1.8514713038317823E-2</v>
      </c>
    </row>
    <row r="5730" spans="1:24">
      <c r="A5730" s="15" t="s">
        <v>19725</v>
      </c>
      <c r="B5730" s="1" t="s">
        <v>19726</v>
      </c>
      <c r="C5730" t="s">
        <v>19727</v>
      </c>
      <c r="D5730" s="1">
        <v>3</v>
      </c>
      <c r="E5730" s="30">
        <v>11.3636</v>
      </c>
      <c r="F5730" s="31">
        <v>16.569099999999999</v>
      </c>
      <c r="G5730" s="31">
        <v>14.598800000000001</v>
      </c>
      <c r="H5730" s="35">
        <v>11.143599999999999</v>
      </c>
      <c r="I5730" s="32">
        <v>11.8841</v>
      </c>
      <c r="J5730" s="36">
        <v>13.038399999999999</v>
      </c>
      <c r="L5730" s="21">
        <f t="shared" si="712"/>
        <v>12.022033333333333</v>
      </c>
      <c r="M5730" s="22">
        <f t="shared" si="713"/>
        <v>14.177166666666665</v>
      </c>
      <c r="O5730" s="25">
        <f t="shared" si="714"/>
        <v>0.95490102279416023</v>
      </c>
      <c r="P5730" s="26">
        <f t="shared" si="715"/>
        <v>2.6282386808152376</v>
      </c>
      <c r="R5730" s="2">
        <f t="shared" si="716"/>
        <v>1.1792652934473091</v>
      </c>
      <c r="S5730" s="2"/>
      <c r="T5730" s="2">
        <f t="shared" si="717"/>
        <v>0.23788831075728895</v>
      </c>
      <c r="U5730" s="2"/>
      <c r="V5730" s="38">
        <f t="shared" si="718"/>
        <v>0.12641127930473953</v>
      </c>
      <c r="W5730" s="8">
        <v>6283</v>
      </c>
      <c r="X5730" s="9">
        <f t="shared" si="719"/>
        <v>0.16023228209182644</v>
      </c>
    </row>
    <row r="5731" spans="1:24">
      <c r="A5731" s="15" t="s">
        <v>5126</v>
      </c>
      <c r="B5731" s="1" t="s">
        <v>5127</v>
      </c>
      <c r="C5731" t="s">
        <v>5128</v>
      </c>
      <c r="D5731" s="1">
        <v>15</v>
      </c>
      <c r="E5731" s="30">
        <v>10.1907</v>
      </c>
      <c r="F5731" s="31">
        <v>46.015500000000003</v>
      </c>
      <c r="G5731" s="31">
        <v>24.674399999999999</v>
      </c>
      <c r="H5731" s="35">
        <v>3.6417999999999999</v>
      </c>
      <c r="I5731" s="32">
        <v>4.1845800000000004</v>
      </c>
      <c r="J5731" s="36">
        <v>3.1413000000000002</v>
      </c>
      <c r="L5731" s="21">
        <f t="shared" si="712"/>
        <v>3.6558933333333337</v>
      </c>
      <c r="M5731" s="22">
        <f t="shared" si="713"/>
        <v>26.9602</v>
      </c>
      <c r="O5731" s="25">
        <f t="shared" si="714"/>
        <v>0.52178276718700611</v>
      </c>
      <c r="P5731" s="26">
        <f t="shared" si="715"/>
        <v>18.021452077732253</v>
      </c>
      <c r="R5731" s="2">
        <f t="shared" si="716"/>
        <v>7.3744492910077604</v>
      </c>
      <c r="S5731" s="2"/>
      <c r="T5731" s="2">
        <f t="shared" si="717"/>
        <v>2.8825353158299962</v>
      </c>
      <c r="U5731" s="2"/>
      <c r="V5731" s="38">
        <f t="shared" si="718"/>
        <v>4.4367505045597687E-2</v>
      </c>
      <c r="W5731" s="8">
        <v>5196</v>
      </c>
      <c r="X5731" s="9">
        <f t="shared" si="719"/>
        <v>6.8002850304684365E-2</v>
      </c>
    </row>
    <row r="5732" spans="1:24">
      <c r="A5732" s="15" t="s">
        <v>2651</v>
      </c>
      <c r="B5732" s="1" t="s">
        <v>2652</v>
      </c>
      <c r="C5732" t="s">
        <v>2653</v>
      </c>
      <c r="D5732" s="1">
        <v>11</v>
      </c>
      <c r="E5732" s="30">
        <v>10.1022</v>
      </c>
      <c r="F5732" s="31">
        <v>17.665400000000002</v>
      </c>
      <c r="G5732" s="31">
        <v>17.8368</v>
      </c>
      <c r="H5732" s="35">
        <v>11.5779</v>
      </c>
      <c r="I5732" s="32">
        <v>12.0594</v>
      </c>
      <c r="J5732" s="36">
        <v>11.8117</v>
      </c>
      <c r="L5732" s="21">
        <f t="shared" si="712"/>
        <v>11.816333333333333</v>
      </c>
      <c r="M5732" s="22">
        <f t="shared" si="713"/>
        <v>15.201466666666667</v>
      </c>
      <c r="O5732" s="25">
        <f t="shared" si="714"/>
        <v>0.24078343658427473</v>
      </c>
      <c r="P5732" s="26">
        <f t="shared" si="715"/>
        <v>4.4169259551562909</v>
      </c>
      <c r="R5732" s="2">
        <f t="shared" si="716"/>
        <v>1.2864791672543654</v>
      </c>
      <c r="S5732" s="2"/>
      <c r="T5732" s="2">
        <f t="shared" si="717"/>
        <v>0.36342809481585148</v>
      </c>
      <c r="U5732" s="2"/>
      <c r="V5732" s="38">
        <f t="shared" si="718"/>
        <v>0.12782445061795722</v>
      </c>
      <c r="W5732" s="8">
        <v>6296</v>
      </c>
      <c r="X5732" s="9">
        <f t="shared" si="719"/>
        <v>0.1616889969379624</v>
      </c>
    </row>
    <row r="5733" spans="1:24">
      <c r="A5733" s="15" t="s">
        <v>23336</v>
      </c>
      <c r="B5733" s="1" t="s">
        <v>23337</v>
      </c>
      <c r="C5733" t="s">
        <v>23338</v>
      </c>
      <c r="D5733" s="1">
        <v>2</v>
      </c>
      <c r="E5733" s="30">
        <v>15.937200000000001</v>
      </c>
      <c r="F5733" s="31">
        <v>28.545500000000001</v>
      </c>
      <c r="G5733" s="31">
        <v>13.4701</v>
      </c>
      <c r="H5733" s="35">
        <v>8.4189600000000002</v>
      </c>
      <c r="I5733" s="32">
        <v>7.8685900000000002</v>
      </c>
      <c r="J5733" s="36">
        <v>7.56534</v>
      </c>
      <c r="L5733" s="21">
        <f t="shared" si="712"/>
        <v>7.9509633333333332</v>
      </c>
      <c r="M5733" s="22">
        <f t="shared" si="713"/>
        <v>19.317600000000002</v>
      </c>
      <c r="O5733" s="25">
        <f t="shared" si="714"/>
        <v>0.43273063288070263</v>
      </c>
      <c r="P5733" s="26">
        <f t="shared" si="715"/>
        <v>8.0862382731403599</v>
      </c>
      <c r="R5733" s="2">
        <f t="shared" si="716"/>
        <v>2.429592389014497</v>
      </c>
      <c r="S5733" s="2"/>
      <c r="T5733" s="2">
        <f t="shared" si="717"/>
        <v>1.280714294212248</v>
      </c>
      <c r="U5733" s="2"/>
      <c r="V5733" s="38">
        <f t="shared" si="718"/>
        <v>3.5942923659211604E-2</v>
      </c>
      <c r="W5733" s="8">
        <v>4950</v>
      </c>
      <c r="X5733" s="9">
        <f t="shared" si="719"/>
        <v>5.782817050948711E-2</v>
      </c>
    </row>
    <row r="5734" spans="1:24">
      <c r="A5734" s="15" t="s">
        <v>200</v>
      </c>
      <c r="B5734" s="1" t="s">
        <v>201</v>
      </c>
      <c r="C5734" t="s">
        <v>202</v>
      </c>
      <c r="D5734" s="1">
        <v>13</v>
      </c>
      <c r="E5734" s="30">
        <v>12.7075</v>
      </c>
      <c r="F5734" s="31">
        <v>13.405799999999999</v>
      </c>
      <c r="G5734" s="31">
        <v>16.741599999999998</v>
      </c>
      <c r="H5734" s="35">
        <v>11.309900000000001</v>
      </c>
      <c r="I5734" s="32">
        <v>11.5947</v>
      </c>
      <c r="J5734" s="36">
        <v>11.355399999999999</v>
      </c>
      <c r="L5734" s="21">
        <f t="shared" si="712"/>
        <v>11.420000000000002</v>
      </c>
      <c r="M5734" s="22">
        <f t="shared" si="713"/>
        <v>14.284966666666667</v>
      </c>
      <c r="O5734" s="25">
        <f t="shared" si="714"/>
        <v>0.15299552281030931</v>
      </c>
      <c r="P5734" s="26">
        <f t="shared" si="715"/>
        <v>2.1559664244448009</v>
      </c>
      <c r="R5734" s="2">
        <f t="shared" si="716"/>
        <v>1.2508727378867484</v>
      </c>
      <c r="S5734" s="2"/>
      <c r="T5734" s="2">
        <f t="shared" si="717"/>
        <v>0.32293501911284977</v>
      </c>
      <c r="U5734" s="2"/>
      <c r="V5734" s="38">
        <f t="shared" si="718"/>
        <v>4.1658372884247147E-2</v>
      </c>
      <c r="W5734" s="8">
        <v>5128</v>
      </c>
      <c r="X5734" s="9">
        <f t="shared" si="719"/>
        <v>6.4697207810090543E-2</v>
      </c>
    </row>
    <row r="5735" spans="1:24">
      <c r="A5735" s="15" t="s">
        <v>12740</v>
      </c>
      <c r="B5735" s="1" t="s">
        <v>12741</v>
      </c>
      <c r="C5735" t="s">
        <v>12742</v>
      </c>
      <c r="D5735" s="1">
        <v>11</v>
      </c>
      <c r="E5735" s="30">
        <v>9.6978600000000004</v>
      </c>
      <c r="F5735" s="31">
        <v>16.963699999999999</v>
      </c>
      <c r="G5735" s="31">
        <v>15.683199999999999</v>
      </c>
      <c r="H5735" s="35">
        <v>9.7540800000000001</v>
      </c>
      <c r="I5735" s="32">
        <v>16.681899999999999</v>
      </c>
      <c r="J5735" s="36">
        <v>12.934200000000001</v>
      </c>
      <c r="L5735" s="21">
        <f t="shared" si="712"/>
        <v>13.123393333333334</v>
      </c>
      <c r="M5735" s="22">
        <f t="shared" si="713"/>
        <v>14.11492</v>
      </c>
      <c r="O5735" s="25">
        <f t="shared" si="714"/>
        <v>3.4677828761520333</v>
      </c>
      <c r="P5735" s="26">
        <f t="shared" si="715"/>
        <v>3.8784964026282092</v>
      </c>
      <c r="R5735" s="2">
        <f t="shared" si="716"/>
        <v>1.0755541376747577</v>
      </c>
      <c r="S5735" s="2"/>
      <c r="T5735" s="2">
        <f t="shared" si="717"/>
        <v>0.10508014418374595</v>
      </c>
      <c r="U5735" s="2"/>
      <c r="V5735" s="38">
        <f t="shared" si="718"/>
        <v>0.37894735791094114</v>
      </c>
      <c r="W5735" s="8">
        <v>7533</v>
      </c>
      <c r="X5735" s="9">
        <f t="shared" si="719"/>
        <v>0.40062880106235704</v>
      </c>
    </row>
    <row r="5736" spans="1:24">
      <c r="A5736" s="15" t="s">
        <v>9178</v>
      </c>
      <c r="B5736" s="1" t="s">
        <v>9179</v>
      </c>
      <c r="C5736" t="s">
        <v>9180</v>
      </c>
      <c r="D5736" s="1">
        <v>147</v>
      </c>
      <c r="E5736" s="30">
        <v>18.0489</v>
      </c>
      <c r="F5736" s="31">
        <v>11.6624</v>
      </c>
      <c r="G5736" s="31">
        <v>15.4169</v>
      </c>
      <c r="H5736" s="35">
        <v>11.6311</v>
      </c>
      <c r="I5736" s="32">
        <v>9.4089399999999994</v>
      </c>
      <c r="J5736" s="36">
        <v>12.443300000000001</v>
      </c>
      <c r="L5736" s="21">
        <f t="shared" si="712"/>
        <v>11.161113333333333</v>
      </c>
      <c r="M5736" s="22">
        <f t="shared" si="713"/>
        <v>15.042733333333333</v>
      </c>
      <c r="O5736" s="25">
        <f t="shared" si="714"/>
        <v>1.5708280467744928</v>
      </c>
      <c r="P5736" s="26">
        <f t="shared" si="715"/>
        <v>3.2096489034368409</v>
      </c>
      <c r="R5736" s="2">
        <f t="shared" si="716"/>
        <v>1.3477807172163829</v>
      </c>
      <c r="S5736" s="2"/>
      <c r="T5736" s="2">
        <f t="shared" si="717"/>
        <v>0.43058579034863964</v>
      </c>
      <c r="U5736" s="2"/>
      <c r="V5736" s="38">
        <f t="shared" si="718"/>
        <v>6.6530167693740372E-2</v>
      </c>
      <c r="W5736" s="8">
        <v>5665</v>
      </c>
      <c r="X5736" s="9">
        <f t="shared" si="719"/>
        <v>9.3529789146151524E-2</v>
      </c>
    </row>
    <row r="5737" spans="1:24">
      <c r="A5737" s="15" t="s">
        <v>22246</v>
      </c>
      <c r="B5737" s="1" t="s">
        <v>22247</v>
      </c>
      <c r="C5737" t="s">
        <v>22248</v>
      </c>
      <c r="D5737" s="1">
        <v>3</v>
      </c>
      <c r="E5737" s="30">
        <v>14.3924</v>
      </c>
      <c r="F5737" s="31">
        <v>52.956099999999999</v>
      </c>
      <c r="G5737" s="31">
        <v>18.241700000000002</v>
      </c>
      <c r="H5737" s="35">
        <v>2.2392599999999998</v>
      </c>
      <c r="I5737" s="32">
        <v>5.6972800000000001</v>
      </c>
      <c r="J5737" s="36">
        <v>2.9473500000000001</v>
      </c>
      <c r="L5737" s="21">
        <f t="shared" si="712"/>
        <v>3.6279633333333337</v>
      </c>
      <c r="M5737" s="22">
        <f t="shared" si="713"/>
        <v>28.53006666666667</v>
      </c>
      <c r="O5737" s="25">
        <f t="shared" si="714"/>
        <v>1.8267187693329621</v>
      </c>
      <c r="P5737" s="26">
        <f t="shared" si="715"/>
        <v>21.240941738146475</v>
      </c>
      <c r="R5737" s="2">
        <f t="shared" si="716"/>
        <v>7.8639346777668653</v>
      </c>
      <c r="S5737" s="2"/>
      <c r="T5737" s="2">
        <f t="shared" si="717"/>
        <v>2.9752513378975673</v>
      </c>
      <c r="U5737" s="2"/>
      <c r="V5737" s="38">
        <f t="shared" si="718"/>
        <v>5.6547200593536975E-2</v>
      </c>
      <c r="W5737" s="8">
        <v>5494</v>
      </c>
      <c r="X5737" s="9">
        <f t="shared" si="719"/>
        <v>8.1969768024559242E-2</v>
      </c>
    </row>
    <row r="5738" spans="1:24">
      <c r="A5738" s="15" t="s">
        <v>557</v>
      </c>
      <c r="B5738" s="1" t="s">
        <v>558</v>
      </c>
      <c r="C5738" t="s">
        <v>559</v>
      </c>
      <c r="D5738" s="1">
        <v>28</v>
      </c>
      <c r="E5738" s="30">
        <v>10.8666</v>
      </c>
      <c r="F5738" s="31">
        <v>10.2181</v>
      </c>
      <c r="G5738" s="31">
        <v>11.4475</v>
      </c>
      <c r="H5738" s="35">
        <v>13.3621</v>
      </c>
      <c r="I5738" s="32">
        <v>15.3635</v>
      </c>
      <c r="J5738" s="36">
        <v>14.442600000000001</v>
      </c>
      <c r="L5738" s="21">
        <f t="shared" si="712"/>
        <v>14.3894</v>
      </c>
      <c r="M5738" s="22">
        <f t="shared" si="713"/>
        <v>10.844066666666665</v>
      </c>
      <c r="O5738" s="25">
        <f t="shared" si="714"/>
        <v>1.0017600361363994</v>
      </c>
      <c r="P5738" s="26">
        <f t="shared" si="715"/>
        <v>0.61500967743063473</v>
      </c>
      <c r="R5738" s="2">
        <f t="shared" si="716"/>
        <v>0.75361492950829534</v>
      </c>
      <c r="S5738" s="2"/>
      <c r="T5738" s="2">
        <f t="shared" si="717"/>
        <v>-0.40810054910567833</v>
      </c>
      <c r="U5738" s="2"/>
      <c r="V5738" s="38">
        <f t="shared" si="718"/>
        <v>3.2050028805704713E-3</v>
      </c>
      <c r="W5738" s="8">
        <v>2479</v>
      </c>
      <c r="X5738" s="9">
        <f t="shared" si="719"/>
        <v>1.0296346486834706E-2</v>
      </c>
    </row>
    <row r="5739" spans="1:24">
      <c r="A5739" s="15" t="s">
        <v>22624</v>
      </c>
      <c r="B5739" s="1" t="s">
        <v>22625</v>
      </c>
      <c r="C5739" t="s">
        <v>22626</v>
      </c>
      <c r="D5739" s="1">
        <v>5</v>
      </c>
      <c r="E5739" s="30">
        <v>13.8855</v>
      </c>
      <c r="F5739" s="31">
        <v>13.375</v>
      </c>
      <c r="G5739" s="31">
        <v>15.438000000000001</v>
      </c>
      <c r="H5739" s="35">
        <v>10.450699999999999</v>
      </c>
      <c r="I5739" s="32">
        <v>11.1304</v>
      </c>
      <c r="J5739" s="36">
        <v>11.388</v>
      </c>
      <c r="L5739" s="21">
        <f t="shared" si="712"/>
        <v>10.989699999999999</v>
      </c>
      <c r="M5739" s="22">
        <f t="shared" si="713"/>
        <v>14.232833333333334</v>
      </c>
      <c r="O5739" s="25">
        <f t="shared" si="714"/>
        <v>0.48423154585384071</v>
      </c>
      <c r="P5739" s="26">
        <f t="shared" si="715"/>
        <v>1.0744638585514796</v>
      </c>
      <c r="R5739" s="2">
        <f t="shared" si="716"/>
        <v>1.2951066301476233</v>
      </c>
      <c r="S5739" s="2"/>
      <c r="T5739" s="2">
        <f t="shared" si="717"/>
        <v>0.3730708843613767</v>
      </c>
      <c r="U5739" s="2"/>
      <c r="V5739" s="38">
        <f t="shared" si="718"/>
        <v>4.4320403028570996E-3</v>
      </c>
      <c r="W5739" s="8">
        <v>2821</v>
      </c>
      <c r="X5739" s="9">
        <f t="shared" si="719"/>
        <v>1.2512147809980128E-2</v>
      </c>
    </row>
    <row r="5740" spans="1:24">
      <c r="A5740" s="15" t="s">
        <v>15037</v>
      </c>
      <c r="B5740" s="1" t="s">
        <v>15038</v>
      </c>
      <c r="C5740" t="s">
        <v>15039</v>
      </c>
      <c r="D5740" s="1">
        <v>6</v>
      </c>
      <c r="E5740" s="30">
        <v>9.9468099999999993</v>
      </c>
      <c r="F5740" s="31">
        <v>9.75108</v>
      </c>
      <c r="G5740" s="31">
        <v>6.74716</v>
      </c>
      <c r="H5740" s="35">
        <v>19.230599999999999</v>
      </c>
      <c r="I5740" s="32">
        <v>14.6562</v>
      </c>
      <c r="J5740" s="36">
        <v>17.150200000000002</v>
      </c>
      <c r="L5740" s="21">
        <f t="shared" si="712"/>
        <v>17.012333333333334</v>
      </c>
      <c r="M5740" s="22">
        <f t="shared" si="713"/>
        <v>8.8150166666666667</v>
      </c>
      <c r="O5740" s="25">
        <f t="shared" si="714"/>
        <v>2.2903142258941842</v>
      </c>
      <c r="P5740" s="26">
        <f t="shared" si="715"/>
        <v>1.7934884871761285</v>
      </c>
      <c r="R5740" s="2">
        <f t="shared" si="716"/>
        <v>0.51815447616435129</v>
      </c>
      <c r="S5740" s="2"/>
      <c r="T5740" s="2">
        <f t="shared" si="717"/>
        <v>-0.94854582560046707</v>
      </c>
      <c r="U5740" s="2"/>
      <c r="V5740" s="38">
        <f t="shared" si="718"/>
        <v>4.0779127391989967E-3</v>
      </c>
      <c r="W5740" s="8">
        <v>2736</v>
      </c>
      <c r="X5740" s="9">
        <f t="shared" si="719"/>
        <v>1.1870064713077782E-2</v>
      </c>
    </row>
    <row r="5741" spans="1:24">
      <c r="A5741" s="15" t="s">
        <v>19300</v>
      </c>
      <c r="B5741" s="1" t="s">
        <v>19301</v>
      </c>
      <c r="C5741" t="s">
        <v>19302</v>
      </c>
      <c r="D5741" s="1">
        <v>3</v>
      </c>
      <c r="E5741" s="30">
        <v>10.334199999999999</v>
      </c>
      <c r="F5741" s="31">
        <v>13.307399999999999</v>
      </c>
      <c r="G5741" s="31">
        <v>10.911899999999999</v>
      </c>
      <c r="H5741" s="35">
        <v>12.8371</v>
      </c>
      <c r="I5741" s="32">
        <v>12.318899999999999</v>
      </c>
      <c r="J5741" s="36">
        <v>13.279199999999999</v>
      </c>
      <c r="L5741" s="21">
        <f t="shared" si="712"/>
        <v>12.811733333333331</v>
      </c>
      <c r="M5741" s="22">
        <f t="shared" si="713"/>
        <v>11.517833333333334</v>
      </c>
      <c r="O5741" s="25">
        <f t="shared" si="714"/>
        <v>0.48065228942899396</v>
      </c>
      <c r="P5741" s="26">
        <f t="shared" si="715"/>
        <v>1.576498006130451</v>
      </c>
      <c r="R5741" s="2">
        <f t="shared" si="716"/>
        <v>0.89900663974689887</v>
      </c>
      <c r="S5741" s="2"/>
      <c r="T5741" s="2">
        <f t="shared" si="717"/>
        <v>-0.15359632387005392</v>
      </c>
      <c r="U5741" s="2"/>
      <c r="V5741" s="38">
        <f t="shared" si="718"/>
        <v>0.12274984760809646</v>
      </c>
      <c r="W5741" s="8">
        <v>6253</v>
      </c>
      <c r="X5741" s="9">
        <f t="shared" si="719"/>
        <v>0.15633772370876062</v>
      </c>
    </row>
    <row r="5742" spans="1:24">
      <c r="A5742" s="15" t="s">
        <v>13997</v>
      </c>
      <c r="B5742" s="1" t="s">
        <v>13998</v>
      </c>
      <c r="C5742" t="s">
        <v>13999</v>
      </c>
      <c r="D5742" s="1">
        <v>16</v>
      </c>
      <c r="E5742" s="30">
        <v>12.3414</v>
      </c>
      <c r="F5742" s="31">
        <v>12.593500000000001</v>
      </c>
      <c r="G5742" s="31">
        <v>9.6911799999999992</v>
      </c>
      <c r="H5742" s="35">
        <v>12.148400000000001</v>
      </c>
      <c r="I5742" s="32">
        <v>11.8673</v>
      </c>
      <c r="J5742" s="36">
        <v>13.2172</v>
      </c>
      <c r="L5742" s="21">
        <f t="shared" si="712"/>
        <v>12.410966666666667</v>
      </c>
      <c r="M5742" s="22">
        <f t="shared" si="713"/>
        <v>11.542026666666667</v>
      </c>
      <c r="O5742" s="25">
        <f t="shared" si="714"/>
        <v>0.71222429285537092</v>
      </c>
      <c r="P5742" s="26">
        <f t="shared" si="715"/>
        <v>1.6078288590933207</v>
      </c>
      <c r="R5742" s="2">
        <f t="shared" si="716"/>
        <v>0.92998611443105428</v>
      </c>
      <c r="S5742" s="2"/>
      <c r="T5742" s="2">
        <f t="shared" si="717"/>
        <v>-0.10471891930218823</v>
      </c>
      <c r="U5742" s="2"/>
      <c r="V5742" s="38">
        <f t="shared" si="718"/>
        <v>0.22015694535766475</v>
      </c>
      <c r="W5742" s="8">
        <v>6881</v>
      </c>
      <c r="X5742" s="9">
        <f t="shared" si="719"/>
        <v>0.25480742811051332</v>
      </c>
    </row>
    <row r="5743" spans="1:24">
      <c r="A5743" s="15" t="s">
        <v>8687</v>
      </c>
      <c r="B5743" s="1" t="s">
        <v>8688</v>
      </c>
      <c r="C5743" t="s">
        <v>8689</v>
      </c>
      <c r="D5743" s="1">
        <v>7</v>
      </c>
      <c r="E5743" s="30">
        <v>22.053699999999999</v>
      </c>
      <c r="F5743" s="31">
        <v>15.1143</v>
      </c>
      <c r="G5743" s="31">
        <v>11.412800000000001</v>
      </c>
      <c r="H5743" s="35">
        <v>11.8672</v>
      </c>
      <c r="I5743" s="32">
        <v>9.3618400000000008</v>
      </c>
      <c r="J5743" s="36">
        <v>11.4003</v>
      </c>
      <c r="L5743" s="21">
        <f t="shared" si="712"/>
        <v>10.876446666666666</v>
      </c>
      <c r="M5743" s="22">
        <f t="shared" si="713"/>
        <v>16.1936</v>
      </c>
      <c r="O5743" s="25">
        <f t="shared" si="714"/>
        <v>1.332300235882788</v>
      </c>
      <c r="P5743" s="26">
        <f t="shared" si="715"/>
        <v>5.4019306335790782</v>
      </c>
      <c r="R5743" s="2">
        <f t="shared" si="716"/>
        <v>1.4888686072105657</v>
      </c>
      <c r="S5743" s="2"/>
      <c r="T5743" s="2">
        <f t="shared" si="717"/>
        <v>0.57421644156956897</v>
      </c>
      <c r="U5743" s="2"/>
      <c r="V5743" s="38">
        <f t="shared" si="718"/>
        <v>8.6606154321533957E-2</v>
      </c>
      <c r="W5743" s="8">
        <v>5930</v>
      </c>
      <c r="X5743" s="9">
        <f t="shared" si="719"/>
        <v>0.11631221130129789</v>
      </c>
    </row>
    <row r="5744" spans="1:24">
      <c r="A5744" s="15" t="s">
        <v>3805</v>
      </c>
      <c r="B5744" s="1" t="s">
        <v>3806</v>
      </c>
      <c r="C5744" t="s">
        <v>3807</v>
      </c>
      <c r="D5744" s="1">
        <v>3</v>
      </c>
      <c r="E5744" s="30">
        <v>11.847099999999999</v>
      </c>
      <c r="F5744" s="31">
        <v>13.862299999999999</v>
      </c>
      <c r="G5744" s="31">
        <v>13.9565</v>
      </c>
      <c r="H5744" s="35">
        <v>12.723100000000001</v>
      </c>
      <c r="I5744" s="32">
        <v>11.7662</v>
      </c>
      <c r="J5744" s="36">
        <v>12.7882</v>
      </c>
      <c r="L5744" s="21">
        <f t="shared" si="712"/>
        <v>12.425833333333335</v>
      </c>
      <c r="M5744" s="22">
        <f t="shared" si="713"/>
        <v>13.221966666666667</v>
      </c>
      <c r="O5744" s="25">
        <f t="shared" si="714"/>
        <v>0.57218581189446993</v>
      </c>
      <c r="P5744" s="26">
        <f t="shared" si="715"/>
        <v>1.1916006769607568</v>
      </c>
      <c r="R5744" s="2">
        <f t="shared" si="716"/>
        <v>1.0640708201998523</v>
      </c>
      <c r="S5744" s="2"/>
      <c r="T5744" s="2">
        <f t="shared" si="717"/>
        <v>8.9594173913325109E-2</v>
      </c>
      <c r="U5744" s="2"/>
      <c r="V5744" s="38">
        <f t="shared" si="718"/>
        <v>0.17787911102188361</v>
      </c>
      <c r="W5744" s="8">
        <v>6648</v>
      </c>
      <c r="X5744" s="9">
        <f t="shared" si="719"/>
        <v>0.21309104094137804</v>
      </c>
    </row>
    <row r="5745" spans="1:24">
      <c r="A5745" s="15" t="s">
        <v>7712</v>
      </c>
      <c r="B5745" s="1" t="s">
        <v>7713</v>
      </c>
      <c r="C5745" t="s">
        <v>7714</v>
      </c>
      <c r="D5745" s="1">
        <v>9</v>
      </c>
      <c r="E5745" s="30">
        <v>9.4899400000000007</v>
      </c>
      <c r="F5745" s="31">
        <v>7.1474200000000003</v>
      </c>
      <c r="G5745" s="31">
        <v>17.494800000000001</v>
      </c>
      <c r="H5745" s="35">
        <v>7.6251300000000004</v>
      </c>
      <c r="I5745" s="32">
        <v>7.5554199999999998</v>
      </c>
      <c r="J5745" s="36">
        <v>9.1838599999999992</v>
      </c>
      <c r="L5745" s="21">
        <f t="shared" si="712"/>
        <v>8.1214700000000004</v>
      </c>
      <c r="M5745" s="22">
        <f t="shared" si="713"/>
        <v>11.377386666666666</v>
      </c>
      <c r="O5745" s="25">
        <f t="shared" si="714"/>
        <v>0.92071670729926425</v>
      </c>
      <c r="P5745" s="26">
        <f t="shared" si="715"/>
        <v>5.4257634859744295</v>
      </c>
      <c r="R5745" s="2">
        <f t="shared" si="716"/>
        <v>1.400902381793772</v>
      </c>
      <c r="S5745" s="2"/>
      <c r="T5745" s="2">
        <f t="shared" si="717"/>
        <v>0.48635642885316277</v>
      </c>
      <c r="U5745" s="2"/>
      <c r="V5745" s="38">
        <f t="shared" si="718"/>
        <v>0.18170779628746653</v>
      </c>
      <c r="W5745" s="8">
        <v>6675</v>
      </c>
      <c r="X5745" s="9">
        <f t="shared" si="719"/>
        <v>0.21679713702372785</v>
      </c>
    </row>
    <row r="5746" spans="1:24">
      <c r="A5746" s="15" t="s">
        <v>19062</v>
      </c>
      <c r="B5746" s="1" t="s">
        <v>19063</v>
      </c>
      <c r="C5746" t="s">
        <v>19064</v>
      </c>
      <c r="D5746" s="1">
        <v>13</v>
      </c>
      <c r="E5746" s="30">
        <v>8.5974799999999991</v>
      </c>
      <c r="F5746" s="31">
        <v>11.9299</v>
      </c>
      <c r="G5746" s="31">
        <v>11.975</v>
      </c>
      <c r="H5746" s="35">
        <v>18.0092</v>
      </c>
      <c r="I5746" s="32">
        <v>16.167300000000001</v>
      </c>
      <c r="J5746" s="36">
        <v>16.522400000000001</v>
      </c>
      <c r="L5746" s="21">
        <f t="shared" si="712"/>
        <v>16.899633333333338</v>
      </c>
      <c r="M5746" s="22">
        <f t="shared" si="713"/>
        <v>10.834126666666668</v>
      </c>
      <c r="O5746" s="25">
        <f t="shared" si="714"/>
        <v>0.97717840916248866</v>
      </c>
      <c r="P5746" s="26">
        <f t="shared" si="715"/>
        <v>1.9371240889868968</v>
      </c>
      <c r="R5746" s="2">
        <f t="shared" si="716"/>
        <v>0.64108649300083431</v>
      </c>
      <c r="S5746" s="2"/>
      <c r="T5746" s="2">
        <f t="shared" si="717"/>
        <v>-0.6414090818727276</v>
      </c>
      <c r="U5746" s="2"/>
      <c r="V5746" s="38">
        <f t="shared" si="718"/>
        <v>4.1934202137505266E-3</v>
      </c>
      <c r="W5746" s="8">
        <v>2775</v>
      </c>
      <c r="X5746" s="9">
        <f t="shared" si="719"/>
        <v>1.203473822785917E-2</v>
      </c>
    </row>
    <row r="5747" spans="1:24">
      <c r="A5747" s="15" t="s">
        <v>5112</v>
      </c>
      <c r="B5747" s="1" t="s">
        <v>5113</v>
      </c>
      <c r="C5747" t="s">
        <v>5114</v>
      </c>
      <c r="D5747" s="1">
        <v>5</v>
      </c>
      <c r="E5747" s="30">
        <v>11.911300000000001</v>
      </c>
      <c r="F5747" s="31">
        <v>11.2013</v>
      </c>
      <c r="G5747" s="31">
        <v>12.4908</v>
      </c>
      <c r="H5747" s="35">
        <v>11.4002</v>
      </c>
      <c r="I5747" s="32">
        <v>10.3218</v>
      </c>
      <c r="J5747" s="36">
        <v>11.447100000000001</v>
      </c>
      <c r="L5747" s="21">
        <f t="shared" si="712"/>
        <v>11.056366666666667</v>
      </c>
      <c r="M5747" s="22">
        <f t="shared" si="713"/>
        <v>11.867800000000001</v>
      </c>
      <c r="O5747" s="25">
        <f t="shared" si="714"/>
        <v>0.63658545642618469</v>
      </c>
      <c r="P5747" s="26">
        <f t="shared" si="715"/>
        <v>0.64584963420288488</v>
      </c>
      <c r="R5747" s="2">
        <f t="shared" si="716"/>
        <v>1.0733905954638503</v>
      </c>
      <c r="S5747" s="2"/>
      <c r="T5747" s="2">
        <f t="shared" si="717"/>
        <v>0.10217515307352884</v>
      </c>
      <c r="U5747" s="2"/>
      <c r="V5747" s="38">
        <f t="shared" si="718"/>
        <v>9.805784544948877E-2</v>
      </c>
      <c r="W5747" s="8">
        <v>6045</v>
      </c>
      <c r="X5747" s="9">
        <f t="shared" si="719"/>
        <v>0.12918654775181612</v>
      </c>
    </row>
    <row r="5748" spans="1:24">
      <c r="A5748" s="15" t="s">
        <v>10268</v>
      </c>
      <c r="B5748" s="1" t="s">
        <v>10269</v>
      </c>
      <c r="C5748" t="s">
        <v>10270</v>
      </c>
      <c r="D5748" s="1">
        <v>47</v>
      </c>
      <c r="E5748" s="30">
        <v>13.4109</v>
      </c>
      <c r="F5748" s="31">
        <v>9.3690300000000004</v>
      </c>
      <c r="G5748" s="31">
        <v>10.9331</v>
      </c>
      <c r="H5748" s="35">
        <v>13.989000000000001</v>
      </c>
      <c r="I5748" s="32">
        <v>11.226900000000001</v>
      </c>
      <c r="J5748" s="36">
        <v>13.479799999999999</v>
      </c>
      <c r="L5748" s="21">
        <f t="shared" si="712"/>
        <v>12.898566666666667</v>
      </c>
      <c r="M5748" s="22">
        <f t="shared" si="713"/>
        <v>11.237676666666667</v>
      </c>
      <c r="O5748" s="25">
        <f t="shared" si="714"/>
        <v>1.4699228698585967</v>
      </c>
      <c r="P5748" s="26">
        <f t="shared" si="715"/>
        <v>2.0380759268568154</v>
      </c>
      <c r="R5748" s="2">
        <f t="shared" si="716"/>
        <v>0.87123452993485062</v>
      </c>
      <c r="S5748" s="2"/>
      <c r="T5748" s="2">
        <f t="shared" si="717"/>
        <v>-0.19886696087550895</v>
      </c>
      <c r="U5748" s="2"/>
      <c r="V5748" s="38">
        <f t="shared" si="718"/>
        <v>0.15806592448228973</v>
      </c>
      <c r="W5748" s="8">
        <v>6519</v>
      </c>
      <c r="X5748" s="9">
        <f t="shared" si="719"/>
        <v>0.19310277996271749</v>
      </c>
    </row>
    <row r="5749" spans="1:24">
      <c r="A5749" s="15" t="s">
        <v>8645</v>
      </c>
      <c r="B5749" s="1" t="s">
        <v>8646</v>
      </c>
      <c r="C5749" t="s">
        <v>8647</v>
      </c>
      <c r="D5749" s="1">
        <v>11</v>
      </c>
      <c r="E5749" s="30">
        <v>7.8477699999999997</v>
      </c>
      <c r="F5749" s="31">
        <v>10.9138</v>
      </c>
      <c r="G5749" s="31">
        <v>12.742100000000001</v>
      </c>
      <c r="H5749" s="35">
        <v>10.4956</v>
      </c>
      <c r="I5749" s="32">
        <v>16.086600000000001</v>
      </c>
      <c r="J5749" s="36">
        <v>12.9711</v>
      </c>
      <c r="L5749" s="21">
        <f t="shared" si="712"/>
        <v>13.184433333333333</v>
      </c>
      <c r="M5749" s="22">
        <f t="shared" si="713"/>
        <v>10.501223333333334</v>
      </c>
      <c r="O5749" s="25">
        <f t="shared" si="714"/>
        <v>2.8015983979388186</v>
      </c>
      <c r="P5749" s="26">
        <f t="shared" si="715"/>
        <v>2.4731116365084116</v>
      </c>
      <c r="R5749" s="2">
        <f t="shared" si="716"/>
        <v>0.79648651313544006</v>
      </c>
      <c r="S5749" s="2"/>
      <c r="T5749" s="2">
        <f t="shared" si="717"/>
        <v>-0.32827816200978754</v>
      </c>
      <c r="U5749" s="2"/>
      <c r="V5749" s="38">
        <f t="shared" si="718"/>
        <v>0.14077106509905782</v>
      </c>
      <c r="W5749" s="8">
        <v>6401</v>
      </c>
      <c r="X5749" s="9">
        <f t="shared" si="719"/>
        <v>0.17514462778454873</v>
      </c>
    </row>
    <row r="5750" spans="1:24">
      <c r="A5750" s="15" t="s">
        <v>4689</v>
      </c>
      <c r="B5750" s="1" t="s">
        <v>4690</v>
      </c>
      <c r="C5750" t="s">
        <v>4691</v>
      </c>
      <c r="D5750" s="1">
        <v>7</v>
      </c>
      <c r="E5750" s="30">
        <v>11.807499999999999</v>
      </c>
      <c r="F5750" s="31">
        <v>11.8901</v>
      </c>
      <c r="G5750" s="31">
        <v>15.4352</v>
      </c>
      <c r="H5750" s="35">
        <v>11.154199999999999</v>
      </c>
      <c r="I5750" s="32">
        <v>14.9123</v>
      </c>
      <c r="J5750" s="36">
        <v>13.942399999999999</v>
      </c>
      <c r="L5750" s="21">
        <f t="shared" si="712"/>
        <v>13.3363</v>
      </c>
      <c r="M5750" s="22">
        <f t="shared" si="713"/>
        <v>13.044266666666667</v>
      </c>
      <c r="O5750" s="25">
        <f t="shared" si="714"/>
        <v>1.9509861122006942</v>
      </c>
      <c r="P5750" s="26">
        <f t="shared" si="715"/>
        <v>2.071020845702257</v>
      </c>
      <c r="R5750" s="2">
        <f t="shared" si="716"/>
        <v>0.97810237222218066</v>
      </c>
      <c r="S5750" s="2"/>
      <c r="T5750" s="2">
        <f t="shared" si="717"/>
        <v>-3.1942623403131358E-2</v>
      </c>
      <c r="U5750" s="2"/>
      <c r="V5750" s="38">
        <f t="shared" si="718"/>
        <v>0.43376951734628266</v>
      </c>
      <c r="W5750" s="8">
        <v>7746</v>
      </c>
      <c r="X5750" s="9">
        <f t="shared" si="719"/>
        <v>0.445977334901342</v>
      </c>
    </row>
    <row r="5751" spans="1:24">
      <c r="A5751" s="15" t="s">
        <v>7006</v>
      </c>
      <c r="B5751" s="1" t="s">
        <v>7007</v>
      </c>
      <c r="C5751" t="s">
        <v>7008</v>
      </c>
      <c r="D5751" s="1">
        <v>22</v>
      </c>
      <c r="E5751" s="30">
        <v>10.7629</v>
      </c>
      <c r="F5751" s="31">
        <v>12.654500000000001</v>
      </c>
      <c r="G5751" s="31">
        <v>12.908099999999999</v>
      </c>
      <c r="H5751" s="35">
        <v>11.131500000000001</v>
      </c>
      <c r="I5751" s="32">
        <v>12.731400000000001</v>
      </c>
      <c r="J5751" s="36">
        <v>12.5307</v>
      </c>
      <c r="L5751" s="21">
        <f t="shared" si="712"/>
        <v>12.131200000000002</v>
      </c>
      <c r="M5751" s="22">
        <f t="shared" si="713"/>
        <v>12.108499999999999</v>
      </c>
      <c r="O5751" s="25">
        <f t="shared" si="714"/>
        <v>0.87156192551074618</v>
      </c>
      <c r="P5751" s="26">
        <f t="shared" si="715"/>
        <v>1.1722020986161044</v>
      </c>
      <c r="R5751" s="2">
        <f t="shared" si="716"/>
        <v>0.99812879187549441</v>
      </c>
      <c r="S5751" s="2"/>
      <c r="T5751" s="2">
        <f t="shared" si="717"/>
        <v>-2.7021115774379886E-3</v>
      </c>
      <c r="U5751" s="2"/>
      <c r="V5751" s="38">
        <f t="shared" si="718"/>
        <v>0.48990775527610664</v>
      </c>
      <c r="W5751" s="8">
        <v>7942</v>
      </c>
      <c r="X5751" s="9">
        <f t="shared" si="719"/>
        <v>0.49126484047077729</v>
      </c>
    </row>
    <row r="5752" spans="1:24">
      <c r="A5752" s="15" t="s">
        <v>411</v>
      </c>
      <c r="B5752" s="1" t="s">
        <v>412</v>
      </c>
      <c r="C5752" t="s">
        <v>413</v>
      </c>
      <c r="D5752" s="1">
        <v>17</v>
      </c>
      <c r="E5752" s="30">
        <v>10.9765</v>
      </c>
      <c r="F5752" s="31">
        <v>9.88368</v>
      </c>
      <c r="G5752" s="31">
        <v>13.0137</v>
      </c>
      <c r="H5752" s="35">
        <v>12.842000000000001</v>
      </c>
      <c r="I5752" s="32">
        <v>12.702299999999999</v>
      </c>
      <c r="J5752" s="36">
        <v>13.284800000000001</v>
      </c>
      <c r="L5752" s="21">
        <f t="shared" si="712"/>
        <v>12.943033333333332</v>
      </c>
      <c r="M5752" s="22">
        <f t="shared" si="713"/>
        <v>11.291293333333334</v>
      </c>
      <c r="O5752" s="25">
        <f t="shared" si="714"/>
        <v>0.30410913063131412</v>
      </c>
      <c r="P5752" s="26">
        <f t="shared" si="715"/>
        <v>1.5885771722309718</v>
      </c>
      <c r="R5752" s="2">
        <f t="shared" si="716"/>
        <v>0.87238385643756888</v>
      </c>
      <c r="S5752" s="2"/>
      <c r="T5752" s="2">
        <f t="shared" si="717"/>
        <v>-0.19696502189741341</v>
      </c>
      <c r="U5752" s="2"/>
      <c r="V5752" s="38">
        <f t="shared" si="718"/>
        <v>7.5825937285754888E-2</v>
      </c>
      <c r="W5752" s="8">
        <v>5785</v>
      </c>
      <c r="X5752" s="9">
        <f t="shared" si="719"/>
        <v>0.10438682187446015</v>
      </c>
    </row>
    <row r="5753" spans="1:24">
      <c r="A5753" s="15" t="s">
        <v>4419</v>
      </c>
      <c r="B5753" s="1" t="s">
        <v>4420</v>
      </c>
      <c r="C5753" t="s">
        <v>4421</v>
      </c>
      <c r="D5753" s="1">
        <v>7</v>
      </c>
      <c r="E5753" s="30">
        <v>7.9496500000000001</v>
      </c>
      <c r="F5753" s="31">
        <v>8.4465900000000005</v>
      </c>
      <c r="G5753" s="31">
        <v>8.8431899999999999</v>
      </c>
      <c r="H5753" s="35">
        <v>23.617799999999999</v>
      </c>
      <c r="I5753" s="32">
        <v>21.2349</v>
      </c>
      <c r="J5753" s="36">
        <v>11.7157</v>
      </c>
      <c r="L5753" s="21">
        <f t="shared" si="712"/>
        <v>18.856133333333332</v>
      </c>
      <c r="M5753" s="22">
        <f t="shared" si="713"/>
        <v>8.4131433333333323</v>
      </c>
      <c r="O5753" s="25">
        <f t="shared" si="714"/>
        <v>6.2975308052706982</v>
      </c>
      <c r="P5753" s="26">
        <f t="shared" si="715"/>
        <v>0.44770798801599826</v>
      </c>
      <c r="R5753" s="2">
        <f t="shared" si="716"/>
        <v>0.44617542656324022</v>
      </c>
      <c r="S5753" s="2"/>
      <c r="T5753" s="2">
        <f t="shared" si="717"/>
        <v>-1.1643170365980133</v>
      </c>
      <c r="U5753" s="2"/>
      <c r="V5753" s="38">
        <f t="shared" si="718"/>
        <v>2.2849819654101398E-2</v>
      </c>
      <c r="W5753" s="8">
        <v>4486</v>
      </c>
      <c r="X5753" s="9">
        <f t="shared" si="719"/>
        <v>4.0565306224980724E-2</v>
      </c>
    </row>
    <row r="5754" spans="1:24">
      <c r="A5754" s="15" t="s">
        <v>1372</v>
      </c>
      <c r="B5754" s="1" t="s">
        <v>1373</v>
      </c>
      <c r="C5754" t="s">
        <v>1374</v>
      </c>
      <c r="D5754" s="1">
        <v>4</v>
      </c>
      <c r="E5754" s="30">
        <v>12.133800000000001</v>
      </c>
      <c r="F5754" s="31">
        <v>13.7027</v>
      </c>
      <c r="G5754" s="31">
        <v>16.272300000000001</v>
      </c>
      <c r="H5754" s="35">
        <v>10.9504</v>
      </c>
      <c r="I5754" s="32">
        <v>14.0641</v>
      </c>
      <c r="J5754" s="36">
        <v>10.345800000000001</v>
      </c>
      <c r="L5754" s="21">
        <f t="shared" si="712"/>
        <v>11.786766666666665</v>
      </c>
      <c r="M5754" s="22">
        <f t="shared" si="713"/>
        <v>14.036266666666668</v>
      </c>
      <c r="O5754" s="25">
        <f t="shared" si="714"/>
        <v>1.99526204377605</v>
      </c>
      <c r="P5754" s="26">
        <f t="shared" si="715"/>
        <v>2.089317018389822</v>
      </c>
      <c r="R5754" s="2">
        <f t="shared" si="716"/>
        <v>1.1908496251445833</v>
      </c>
      <c r="S5754" s="2"/>
      <c r="T5754" s="2">
        <f t="shared" si="717"/>
        <v>0.25199124800051115</v>
      </c>
      <c r="U5754" s="2"/>
      <c r="V5754" s="38">
        <f t="shared" si="718"/>
        <v>0.12437370322848215</v>
      </c>
      <c r="W5754" s="8">
        <v>6265</v>
      </c>
      <c r="X5754" s="9">
        <f t="shared" si="719"/>
        <v>0.15810250159802583</v>
      </c>
    </row>
    <row r="5755" spans="1:24">
      <c r="A5755" s="15" t="s">
        <v>12109</v>
      </c>
      <c r="B5755" s="1" t="s">
        <v>12110</v>
      </c>
      <c r="C5755" t="s">
        <v>12111</v>
      </c>
      <c r="D5755" s="1">
        <v>7</v>
      </c>
      <c r="E5755" s="30">
        <v>11.8033</v>
      </c>
      <c r="F5755" s="31">
        <v>29.840800000000002</v>
      </c>
      <c r="G5755" s="31">
        <v>24.130500000000001</v>
      </c>
      <c r="H5755" s="35">
        <v>4.4868300000000003</v>
      </c>
      <c r="I5755" s="32">
        <v>4.7568000000000001</v>
      </c>
      <c r="J5755" s="36">
        <v>4.4811699999999997</v>
      </c>
      <c r="L5755" s="21">
        <f t="shared" si="712"/>
        <v>4.5749333333333331</v>
      </c>
      <c r="M5755" s="22">
        <f t="shared" si="713"/>
        <v>21.92486666666667</v>
      </c>
      <c r="O5755" s="25">
        <f t="shared" si="714"/>
        <v>0.15752657627630126</v>
      </c>
      <c r="P5755" s="26">
        <f t="shared" si="715"/>
        <v>9.2188104093387935</v>
      </c>
      <c r="R5755" s="2">
        <f t="shared" si="716"/>
        <v>4.7923904173467022</v>
      </c>
      <c r="S5755" s="2"/>
      <c r="T5755" s="2">
        <f t="shared" si="717"/>
        <v>2.260745443649721</v>
      </c>
      <c r="U5755" s="2"/>
      <c r="V5755" s="38">
        <f t="shared" si="718"/>
        <v>1.5551136683236972E-2</v>
      </c>
      <c r="W5755" s="8">
        <v>4102</v>
      </c>
      <c r="X5755" s="9">
        <f t="shared" si="719"/>
        <v>3.019240676384672E-2</v>
      </c>
    </row>
    <row r="5756" spans="1:24">
      <c r="A5756" s="15" t="s">
        <v>2485</v>
      </c>
      <c r="B5756" s="1" t="s">
        <v>2486</v>
      </c>
      <c r="C5756" t="s">
        <v>2487</v>
      </c>
      <c r="D5756" s="1">
        <v>17</v>
      </c>
      <c r="E5756" s="30">
        <v>12.9823</v>
      </c>
      <c r="F5756" s="31">
        <v>13.0032</v>
      </c>
      <c r="G5756" s="31">
        <v>14.4252</v>
      </c>
      <c r="H5756" s="35">
        <v>11.371600000000001</v>
      </c>
      <c r="I5756" s="32">
        <v>13.0326</v>
      </c>
      <c r="J5756" s="36">
        <v>11.2501</v>
      </c>
      <c r="L5756" s="21">
        <f t="shared" si="712"/>
        <v>11.884766666666669</v>
      </c>
      <c r="M5756" s="22">
        <f t="shared" si="713"/>
        <v>13.470233333333335</v>
      </c>
      <c r="O5756" s="25">
        <f t="shared" si="714"/>
        <v>0.99590741704906161</v>
      </c>
      <c r="P5756" s="26">
        <f t="shared" si="715"/>
        <v>0.82709141171537592</v>
      </c>
      <c r="R5756" s="2">
        <f t="shared" si="716"/>
        <v>1.1334032641224199</v>
      </c>
      <c r="S5756" s="2"/>
      <c r="T5756" s="2">
        <f t="shared" si="717"/>
        <v>0.18066126242724345</v>
      </c>
      <c r="U5756" s="2"/>
      <c r="V5756" s="38">
        <f t="shared" si="718"/>
        <v>5.0599674857531682E-2</v>
      </c>
      <c r="W5756" s="8">
        <v>5340</v>
      </c>
      <c r="X5756" s="9">
        <f t="shared" si="719"/>
        <v>7.5463634937337501E-2</v>
      </c>
    </row>
    <row r="5757" spans="1:24">
      <c r="A5757" s="15" t="s">
        <v>5384</v>
      </c>
      <c r="B5757" s="1" t="s">
        <v>5385</v>
      </c>
      <c r="C5757" t="s">
        <v>5386</v>
      </c>
      <c r="D5757" s="1">
        <v>28</v>
      </c>
      <c r="E5757" s="30">
        <v>13.6945</v>
      </c>
      <c r="F5757" s="31">
        <v>12.791399999999999</v>
      </c>
      <c r="G5757" s="31">
        <v>14.9133</v>
      </c>
      <c r="H5757" s="35">
        <v>10.590299999999999</v>
      </c>
      <c r="I5757" s="32">
        <v>11.6951</v>
      </c>
      <c r="J5757" s="36">
        <v>11.403</v>
      </c>
      <c r="L5757" s="21">
        <f t="shared" si="712"/>
        <v>11.229466666666667</v>
      </c>
      <c r="M5757" s="22">
        <f t="shared" si="713"/>
        <v>13.799733333333334</v>
      </c>
      <c r="O5757" s="25">
        <f t="shared" si="714"/>
        <v>0.57247805489235482</v>
      </c>
      <c r="P5757" s="26">
        <f t="shared" si="715"/>
        <v>1.0648570060497951</v>
      </c>
      <c r="R5757" s="2">
        <f t="shared" si="716"/>
        <v>1.2288859073152776</v>
      </c>
      <c r="S5757" s="2"/>
      <c r="T5757" s="2">
        <f t="shared" si="717"/>
        <v>0.29735097869577742</v>
      </c>
      <c r="U5757" s="2"/>
      <c r="V5757" s="38">
        <f t="shared" si="718"/>
        <v>1.0580773320238986E-2</v>
      </c>
      <c r="W5757" s="8">
        <v>3694</v>
      </c>
      <c r="X5757" s="9">
        <f t="shared" si="719"/>
        <v>2.2811391099724767E-2</v>
      </c>
    </row>
    <row r="5758" spans="1:24">
      <c r="A5758" s="15" t="s">
        <v>4536</v>
      </c>
      <c r="B5758" s="1" t="s">
        <v>4537</v>
      </c>
      <c r="C5758" t="s">
        <v>4538</v>
      </c>
      <c r="D5758" s="1">
        <v>34</v>
      </c>
      <c r="E5758" s="30">
        <v>11.9269</v>
      </c>
      <c r="F5758" s="31">
        <v>12.600099999999999</v>
      </c>
      <c r="G5758" s="31">
        <v>13.079499999999999</v>
      </c>
      <c r="H5758" s="35">
        <v>11.5954</v>
      </c>
      <c r="I5758" s="32">
        <v>12.416399999999999</v>
      </c>
      <c r="J5758" s="36">
        <v>11.651199999999999</v>
      </c>
      <c r="L5758" s="21">
        <f t="shared" si="712"/>
        <v>11.887666666666666</v>
      </c>
      <c r="M5758" s="22">
        <f t="shared" si="713"/>
        <v>12.535499999999999</v>
      </c>
      <c r="O5758" s="25">
        <f t="shared" si="714"/>
        <v>0.45874569571096063</v>
      </c>
      <c r="P5758" s="26">
        <f t="shared" si="715"/>
        <v>0.57900911909917252</v>
      </c>
      <c r="R5758" s="2">
        <f t="shared" si="716"/>
        <v>1.0544962566245129</v>
      </c>
      <c r="S5758" s="2"/>
      <c r="T5758" s="2">
        <f t="shared" si="717"/>
        <v>7.6553973691265639E-2</v>
      </c>
      <c r="U5758" s="2"/>
      <c r="V5758" s="38">
        <f t="shared" si="718"/>
        <v>0.10169613789926213</v>
      </c>
      <c r="W5758" s="8">
        <v>6075</v>
      </c>
      <c r="X5758" s="9">
        <f t="shared" si="719"/>
        <v>0.13331819625180635</v>
      </c>
    </row>
    <row r="5759" spans="1:24">
      <c r="A5759" s="15" t="s">
        <v>16106</v>
      </c>
      <c r="B5759" s="1" t="s">
        <v>16107</v>
      </c>
      <c r="C5759" t="s">
        <v>16108</v>
      </c>
      <c r="D5759" s="1">
        <v>11</v>
      </c>
      <c r="E5759" s="30">
        <v>9.9512300000000007</v>
      </c>
      <c r="F5759" s="31">
        <v>10.943899999999999</v>
      </c>
      <c r="G5759" s="31">
        <v>12.2676</v>
      </c>
      <c r="H5759" s="35">
        <v>14.749000000000001</v>
      </c>
      <c r="I5759" s="32">
        <v>12.101000000000001</v>
      </c>
      <c r="J5759" s="36">
        <v>14.973599999999999</v>
      </c>
      <c r="L5759" s="21">
        <f t="shared" si="712"/>
        <v>13.9412</v>
      </c>
      <c r="M5759" s="22">
        <f t="shared" si="713"/>
        <v>11.054243333333334</v>
      </c>
      <c r="O5759" s="25">
        <f t="shared" si="714"/>
        <v>1.5976117550894517</v>
      </c>
      <c r="P5759" s="26">
        <f t="shared" si="715"/>
        <v>1.1621205757722959</v>
      </c>
      <c r="R5759" s="2">
        <f t="shared" si="716"/>
        <v>0.79291906961619762</v>
      </c>
      <c r="S5759" s="2"/>
      <c r="T5759" s="2">
        <f t="shared" si="717"/>
        <v>-0.33475447211282844</v>
      </c>
      <c r="U5759" s="2"/>
      <c r="V5759" s="38">
        <f t="shared" si="718"/>
        <v>3.2294804762805225E-2</v>
      </c>
      <c r="W5759" s="8">
        <v>4844</v>
      </c>
      <c r="X5759" s="9">
        <f t="shared" si="719"/>
        <v>5.3095752504331302E-2</v>
      </c>
    </row>
    <row r="5760" spans="1:24">
      <c r="A5760" s="15" t="s">
        <v>21044</v>
      </c>
      <c r="B5760" s="1" t="s">
        <v>21045</v>
      </c>
      <c r="C5760" t="s">
        <v>21046</v>
      </c>
      <c r="D5760" s="1">
        <v>1</v>
      </c>
      <c r="E5760" s="30">
        <v>11.1784</v>
      </c>
      <c r="F5760" s="31">
        <v>11.9826</v>
      </c>
      <c r="G5760" s="31">
        <v>12.590400000000001</v>
      </c>
      <c r="H5760" s="35">
        <v>13.328200000000001</v>
      </c>
      <c r="I5760" s="32">
        <v>10.477600000000001</v>
      </c>
      <c r="J5760" s="36">
        <v>12.672800000000001</v>
      </c>
      <c r="L5760" s="21">
        <f t="shared" si="712"/>
        <v>12.159533333333334</v>
      </c>
      <c r="M5760" s="22">
        <f t="shared" si="713"/>
        <v>11.917133333333334</v>
      </c>
      <c r="O5760" s="25">
        <f t="shared" si="714"/>
        <v>1.4930043849009063</v>
      </c>
      <c r="P5760" s="26">
        <f t="shared" si="715"/>
        <v>0.70827283820102394</v>
      </c>
      <c r="R5760" s="2">
        <f t="shared" si="716"/>
        <v>0.98006502442527943</v>
      </c>
      <c r="S5760" s="2"/>
      <c r="T5760" s="2">
        <f t="shared" si="717"/>
        <v>-2.9050623920948947E-2</v>
      </c>
      <c r="U5760" s="2"/>
      <c r="V5760" s="38">
        <f t="shared" si="718"/>
        <v>0.40598331262664084</v>
      </c>
      <c r="W5760" s="8">
        <v>7651</v>
      </c>
      <c r="X5760" s="9">
        <f t="shared" si="719"/>
        <v>0.42259196206490229</v>
      </c>
    </row>
    <row r="5761" spans="1:24">
      <c r="A5761" s="15" t="s">
        <v>5010</v>
      </c>
      <c r="B5761" s="1" t="s">
        <v>5011</v>
      </c>
      <c r="C5761" t="s">
        <v>5012</v>
      </c>
      <c r="D5761" s="1">
        <v>8</v>
      </c>
      <c r="E5761" s="30">
        <v>0.60652099999999998</v>
      </c>
      <c r="F5761" s="31">
        <v>1.41855</v>
      </c>
      <c r="G5761" s="31">
        <v>1.1385099999999999</v>
      </c>
      <c r="H5761" s="35">
        <v>5.5488499999999998</v>
      </c>
      <c r="I5761" s="32">
        <v>21.871600000000001</v>
      </c>
      <c r="J5761" s="36">
        <v>7.7738399999999999</v>
      </c>
      <c r="L5761" s="21">
        <f t="shared" si="712"/>
        <v>11.731430000000001</v>
      </c>
      <c r="M5761" s="22">
        <f t="shared" si="713"/>
        <v>1.054527</v>
      </c>
      <c r="O5761" s="25">
        <f t="shared" si="714"/>
        <v>8.8518320615960633</v>
      </c>
      <c r="P5761" s="26">
        <f t="shared" si="715"/>
        <v>0.41247743262753161</v>
      </c>
      <c r="R5761" s="2">
        <f t="shared" si="716"/>
        <v>8.9889041659882887E-2</v>
      </c>
      <c r="S5761" s="2"/>
      <c r="T5761" s="2">
        <f t="shared" si="717"/>
        <v>-3.4757109417388063</v>
      </c>
      <c r="U5761" s="2"/>
      <c r="V5761" s="38">
        <f t="shared" si="718"/>
        <v>5.2599322774530492E-2</v>
      </c>
      <c r="W5761" s="8">
        <v>5384</v>
      </c>
      <c r="X5761" s="9">
        <f t="shared" si="719"/>
        <v>7.7804793197689598E-2</v>
      </c>
    </row>
    <row r="5762" spans="1:24">
      <c r="A5762" s="15" t="s">
        <v>10921</v>
      </c>
      <c r="B5762" s="1" t="s">
        <v>10922</v>
      </c>
      <c r="C5762" t="s">
        <v>10923</v>
      </c>
      <c r="D5762" s="1">
        <v>19</v>
      </c>
      <c r="E5762" s="30">
        <v>13.9846</v>
      </c>
      <c r="F5762" s="31">
        <v>9.7861200000000004</v>
      </c>
      <c r="G5762" s="31">
        <v>9.9722799999999996</v>
      </c>
      <c r="H5762" s="35">
        <v>11.9979</v>
      </c>
      <c r="I5762" s="32">
        <v>11.4962</v>
      </c>
      <c r="J5762" s="36">
        <v>13.541</v>
      </c>
      <c r="L5762" s="21">
        <f t="shared" si="712"/>
        <v>12.345033333333333</v>
      </c>
      <c r="M5762" s="22">
        <f t="shared" si="713"/>
        <v>11.247666666666667</v>
      </c>
      <c r="O5762" s="25">
        <f t="shared" si="714"/>
        <v>1.0656819053232225</v>
      </c>
      <c r="P5762" s="26">
        <f t="shared" si="715"/>
        <v>2.3720807194809641</v>
      </c>
      <c r="R5762" s="2">
        <f t="shared" si="716"/>
        <v>0.91110865098244642</v>
      </c>
      <c r="S5762" s="2"/>
      <c r="T5762" s="2">
        <f t="shared" si="717"/>
        <v>-0.13430498719719416</v>
      </c>
      <c r="U5762" s="2"/>
      <c r="V5762" s="38">
        <f t="shared" si="718"/>
        <v>0.2526736936313092</v>
      </c>
      <c r="W5762" s="8">
        <v>7035</v>
      </c>
      <c r="X5762" s="9">
        <f t="shared" si="719"/>
        <v>0.28604026952093059</v>
      </c>
    </row>
    <row r="5763" spans="1:24">
      <c r="A5763" s="15" t="s">
        <v>1178</v>
      </c>
      <c r="B5763" s="1" t="s">
        <v>1179</v>
      </c>
      <c r="C5763" t="s">
        <v>1180</v>
      </c>
      <c r="D5763" s="1">
        <v>1</v>
      </c>
      <c r="E5763" s="30">
        <v>8.4625900000000005</v>
      </c>
      <c r="F5763" s="31">
        <v>6.0587099999999996</v>
      </c>
      <c r="G5763" s="31">
        <v>7.49681</v>
      </c>
      <c r="H5763" s="35">
        <v>5.5773999999999999</v>
      </c>
      <c r="I5763" s="32">
        <v>11.6937</v>
      </c>
      <c r="J5763" s="36">
        <v>7.45906</v>
      </c>
      <c r="L5763" s="21">
        <f t="shared" si="712"/>
        <v>8.2433866666666678</v>
      </c>
      <c r="M5763" s="22">
        <f t="shared" si="713"/>
        <v>7.3393699999999997</v>
      </c>
      <c r="O5763" s="25">
        <f t="shared" si="714"/>
        <v>3.1326757991425342</v>
      </c>
      <c r="P5763" s="26">
        <f t="shared" si="715"/>
        <v>1.2096488245767818</v>
      </c>
      <c r="R5763" s="2">
        <f t="shared" si="716"/>
        <v>0.89033431243469496</v>
      </c>
      <c r="S5763" s="2"/>
      <c r="T5763" s="2">
        <f t="shared" si="717"/>
        <v>-0.16758093821436065</v>
      </c>
      <c r="U5763" s="2"/>
      <c r="V5763" s="38">
        <f t="shared" si="718"/>
        <v>0.33263962908772671</v>
      </c>
      <c r="W5763" s="8">
        <v>7378</v>
      </c>
      <c r="X5763" s="9">
        <f t="shared" si="719"/>
        <v>0.3590596375785654</v>
      </c>
    </row>
    <row r="5764" spans="1:24">
      <c r="A5764" s="15" t="s">
        <v>1866</v>
      </c>
      <c r="B5764" s="1" t="s">
        <v>1867</v>
      </c>
      <c r="C5764" t="s">
        <v>1868</v>
      </c>
      <c r="D5764" s="1">
        <v>17</v>
      </c>
      <c r="E5764" s="30">
        <v>11.504</v>
      </c>
      <c r="F5764" s="31">
        <v>12.556699999999999</v>
      </c>
      <c r="G5764" s="31">
        <v>13.642300000000001</v>
      </c>
      <c r="H5764" s="35">
        <v>10.0374</v>
      </c>
      <c r="I5764" s="32">
        <v>11.684900000000001</v>
      </c>
      <c r="J5764" s="36">
        <v>11.085100000000001</v>
      </c>
      <c r="L5764" s="21">
        <f t="shared" ref="L5764:L5827" si="720">AVERAGE(H5764:J5764)</f>
        <v>10.9358</v>
      </c>
      <c r="M5764" s="22">
        <f t="shared" ref="M5764:M5827" si="721">AVERAGE(E5764:G5764)</f>
        <v>12.567666666666666</v>
      </c>
      <c r="O5764" s="25">
        <f t="shared" ref="O5764:O5827" si="722">STDEV(H5764:J5764)</f>
        <v>0.83383567325942631</v>
      </c>
      <c r="P5764" s="26">
        <f t="shared" ref="P5764:P5827" si="723">STDEV(E5764:G5764)</f>
        <v>1.0691921826001789</v>
      </c>
      <c r="R5764" s="2">
        <f t="shared" ref="R5764:R5827" si="724">M5764/L5764</f>
        <v>1.1492224315245949</v>
      </c>
      <c r="S5764" s="2"/>
      <c r="T5764" s="2">
        <f t="shared" ref="T5764:T5827" si="725">LOG(R5764,2)</f>
        <v>0.20065805803655259</v>
      </c>
      <c r="U5764" s="2"/>
      <c r="V5764" s="38">
        <f t="shared" ref="V5764:V5827" si="726">TTEST(E5764:G5764,H5764:J5764,1,2)</f>
        <v>5.2737423136694307E-2</v>
      </c>
      <c r="W5764" s="8">
        <v>5391</v>
      </c>
      <c r="X5764" s="9">
        <f t="shared" ref="X5764:X5827" si="727">(V5764*7964)/W5764</f>
        <v>7.7907779235880811E-2</v>
      </c>
    </row>
    <row r="5765" spans="1:24">
      <c r="A5765" s="15" t="s">
        <v>6497</v>
      </c>
      <c r="B5765" s="1" t="s">
        <v>6498</v>
      </c>
      <c r="C5765" t="s">
        <v>6499</v>
      </c>
      <c r="D5765" s="1">
        <v>2</v>
      </c>
      <c r="E5765" s="30">
        <v>18.420200000000001</v>
      </c>
      <c r="F5765" s="31">
        <v>12.4666</v>
      </c>
      <c r="G5765" s="31">
        <v>20.646899999999999</v>
      </c>
      <c r="H5765" s="35">
        <v>10.473800000000001</v>
      </c>
      <c r="I5765" s="32">
        <v>9.4193899999999999</v>
      </c>
      <c r="J5765" s="36">
        <v>6.03451</v>
      </c>
      <c r="L5765" s="21">
        <f t="shared" si="720"/>
        <v>8.6425666666666672</v>
      </c>
      <c r="M5765" s="22">
        <f t="shared" si="721"/>
        <v>17.177899999999998</v>
      </c>
      <c r="O5765" s="25">
        <f t="shared" si="722"/>
        <v>2.3193565475004734</v>
      </c>
      <c r="P5765" s="26">
        <f t="shared" si="723"/>
        <v>4.2292799611754273</v>
      </c>
      <c r="R5765" s="2">
        <f t="shared" si="724"/>
        <v>1.9875924204615136</v>
      </c>
      <c r="S5765" s="2"/>
      <c r="T5765" s="2">
        <f t="shared" si="725"/>
        <v>0.99102194539901223</v>
      </c>
      <c r="U5765" s="2"/>
      <c r="V5765" s="38">
        <f t="shared" si="726"/>
        <v>1.8739193598907994E-2</v>
      </c>
      <c r="W5765" s="8">
        <v>4300</v>
      </c>
      <c r="X5765" s="9">
        <f t="shared" si="727"/>
        <v>3.4706729725977506E-2</v>
      </c>
    </row>
    <row r="5766" spans="1:24">
      <c r="A5766" s="15" t="s">
        <v>10527</v>
      </c>
      <c r="B5766" s="1" t="s">
        <v>10528</v>
      </c>
      <c r="C5766" t="s">
        <v>10529</v>
      </c>
      <c r="D5766" s="1">
        <v>27</v>
      </c>
      <c r="E5766" s="30">
        <v>12.761100000000001</v>
      </c>
      <c r="F5766" s="31">
        <v>11.087300000000001</v>
      </c>
      <c r="G5766" s="31">
        <v>13.6593</v>
      </c>
      <c r="H5766" s="35">
        <v>11.6751</v>
      </c>
      <c r="I5766" s="32">
        <v>9.7652400000000004</v>
      </c>
      <c r="J5766" s="36">
        <v>12.7531</v>
      </c>
      <c r="L5766" s="21">
        <f t="shared" si="720"/>
        <v>11.397813333333332</v>
      </c>
      <c r="M5766" s="22">
        <f t="shared" si="721"/>
        <v>12.502566666666667</v>
      </c>
      <c r="O5766" s="25">
        <f t="shared" si="722"/>
        <v>1.5131069911058455</v>
      </c>
      <c r="P5766" s="26">
        <f t="shared" si="723"/>
        <v>1.3053450169718857</v>
      </c>
      <c r="R5766" s="2">
        <f t="shared" si="724"/>
        <v>1.0969267789377146</v>
      </c>
      <c r="S5766" s="2"/>
      <c r="T5766" s="2">
        <f t="shared" si="725"/>
        <v>0.13346722748311374</v>
      </c>
      <c r="U5766" s="2"/>
      <c r="V5766" s="38">
        <f t="shared" si="726"/>
        <v>0.19626127149704378</v>
      </c>
      <c r="W5766" s="8">
        <v>6772</v>
      </c>
      <c r="X5766" s="9">
        <f t="shared" si="727"/>
        <v>0.23080696488518262</v>
      </c>
    </row>
    <row r="5767" spans="1:24">
      <c r="A5767" s="15" t="s">
        <v>18825</v>
      </c>
      <c r="B5767" s="1" t="s">
        <v>18826</v>
      </c>
      <c r="C5767" t="s">
        <v>18827</v>
      </c>
      <c r="D5767" s="1">
        <v>3</v>
      </c>
      <c r="E5767" s="30">
        <v>13.3568</v>
      </c>
      <c r="F5767" s="31">
        <v>22.9468</v>
      </c>
      <c r="G5767" s="31">
        <v>19.585999999999999</v>
      </c>
      <c r="H5767" s="35">
        <v>6.6687099999999999</v>
      </c>
      <c r="I5767" s="32">
        <v>8.1656200000000005</v>
      </c>
      <c r="J5767" s="36">
        <v>4.2609500000000002</v>
      </c>
      <c r="L5767" s="21">
        <f t="shared" si="720"/>
        <v>6.3650933333333342</v>
      </c>
      <c r="M5767" s="22">
        <f t="shared" si="721"/>
        <v>18.629866666666668</v>
      </c>
      <c r="O5767" s="25">
        <f t="shared" si="722"/>
        <v>1.9699617413628399</v>
      </c>
      <c r="P5767" s="26">
        <f t="shared" si="723"/>
        <v>4.8659704287360066</v>
      </c>
      <c r="R5767" s="2">
        <f t="shared" si="724"/>
        <v>2.9268803599632998</v>
      </c>
      <c r="S5767" s="2"/>
      <c r="T5767" s="2">
        <f t="shared" si="725"/>
        <v>1.5493637749180678</v>
      </c>
      <c r="U5767" s="2"/>
      <c r="V5767" s="38">
        <f t="shared" si="726"/>
        <v>7.7594346469915358E-3</v>
      </c>
      <c r="W5767" s="8">
        <v>3379</v>
      </c>
      <c r="X5767" s="9">
        <f t="shared" si="727"/>
        <v>1.8288291662811658E-2</v>
      </c>
    </row>
    <row r="5768" spans="1:24">
      <c r="A5768" s="15" t="s">
        <v>10040</v>
      </c>
      <c r="B5768" s="1" t="s">
        <v>10038</v>
      </c>
      <c r="C5768" t="s">
        <v>10041</v>
      </c>
      <c r="D5768" s="1">
        <v>1</v>
      </c>
      <c r="E5768" s="30">
        <v>12.3665</v>
      </c>
      <c r="F5768" s="31">
        <v>8.6210199999999997</v>
      </c>
      <c r="G5768" s="31">
        <v>11.3125</v>
      </c>
      <c r="H5768" s="35">
        <v>14.316700000000001</v>
      </c>
      <c r="I5768" s="32">
        <v>13.380800000000001</v>
      </c>
      <c r="J5768" s="36">
        <v>13.610799999999999</v>
      </c>
      <c r="L5768" s="21">
        <f t="shared" si="720"/>
        <v>13.769433333333334</v>
      </c>
      <c r="M5768" s="22">
        <f t="shared" si="721"/>
        <v>10.766673333333335</v>
      </c>
      <c r="O5768" s="25">
        <f t="shared" si="722"/>
        <v>0.48769929601480216</v>
      </c>
      <c r="P5768" s="26">
        <f t="shared" si="723"/>
        <v>1.9314761634908342</v>
      </c>
      <c r="R5768" s="2">
        <f t="shared" si="724"/>
        <v>0.78192566627045912</v>
      </c>
      <c r="S5768" s="2"/>
      <c r="T5768" s="2">
        <f t="shared" si="725"/>
        <v>-0.35489663057755289</v>
      </c>
      <c r="U5768" s="2"/>
      <c r="V5768" s="38">
        <f t="shared" si="726"/>
        <v>2.968556556862376E-2</v>
      </c>
      <c r="W5768" s="8">
        <v>4759</v>
      </c>
      <c r="X5768" s="9">
        <f t="shared" si="727"/>
        <v>4.9677630634276028E-2</v>
      </c>
    </row>
    <row r="5769" spans="1:24">
      <c r="A5769" s="15" t="s">
        <v>17467</v>
      </c>
      <c r="B5769" s="1" t="s">
        <v>17468</v>
      </c>
      <c r="C5769" t="s">
        <v>17469</v>
      </c>
      <c r="D5769" s="1">
        <v>1</v>
      </c>
      <c r="E5769" s="30">
        <v>0.507054</v>
      </c>
      <c r="F5769" s="31">
        <v>1.1984999999999999</v>
      </c>
      <c r="G5769" s="31">
        <v>1.06287</v>
      </c>
      <c r="H5769" s="35">
        <v>5.3541400000000001</v>
      </c>
      <c r="I5769" s="32">
        <v>22.160599999999999</v>
      </c>
      <c r="J5769" s="36">
        <v>7.5941999999999998</v>
      </c>
      <c r="L5769" s="21">
        <f t="shared" si="720"/>
        <v>11.702979999999998</v>
      </c>
      <c r="M5769" s="22">
        <f t="shared" si="721"/>
        <v>0.92280799999999985</v>
      </c>
      <c r="O5769" s="25">
        <f t="shared" si="722"/>
        <v>9.1255591198128787</v>
      </c>
      <c r="P5769" s="26">
        <f t="shared" si="723"/>
        <v>0.36638424585672358</v>
      </c>
      <c r="R5769" s="2">
        <f t="shared" si="724"/>
        <v>7.8852394860112557E-2</v>
      </c>
      <c r="S5769" s="2"/>
      <c r="T5769" s="2">
        <f t="shared" si="725"/>
        <v>-3.664701617379865</v>
      </c>
      <c r="U5769" s="2"/>
      <c r="V5769" s="38">
        <f t="shared" si="726"/>
        <v>5.5191804177413872E-2</v>
      </c>
      <c r="W5769" s="8">
        <v>5459</v>
      </c>
      <c r="X5769" s="9">
        <f t="shared" si="727"/>
        <v>8.0517957220905684E-2</v>
      </c>
    </row>
    <row r="5770" spans="1:24">
      <c r="A5770" s="15" t="s">
        <v>21056</v>
      </c>
      <c r="B5770" s="1" t="s">
        <v>21057</v>
      </c>
      <c r="C5770" t="s">
        <v>21058</v>
      </c>
      <c r="D5770" s="1">
        <v>3</v>
      </c>
      <c r="E5770" s="30">
        <v>12.9909</v>
      </c>
      <c r="F5770" s="31">
        <v>15.7188</v>
      </c>
      <c r="G5770" s="31">
        <v>30.163799999999998</v>
      </c>
      <c r="H5770" s="35">
        <v>8.3216699999999992</v>
      </c>
      <c r="I5770" s="32">
        <v>9.86008</v>
      </c>
      <c r="J5770" s="36">
        <v>6.7857399999999997</v>
      </c>
      <c r="L5770" s="21">
        <f t="shared" si="720"/>
        <v>8.3224966666666678</v>
      </c>
      <c r="M5770" s="22">
        <f t="shared" si="721"/>
        <v>19.624499999999998</v>
      </c>
      <c r="O5770" s="25">
        <f t="shared" si="722"/>
        <v>1.5371701667132753</v>
      </c>
      <c r="P5770" s="26">
        <f t="shared" si="723"/>
        <v>9.2286506581406584</v>
      </c>
      <c r="R5770" s="2">
        <f t="shared" si="724"/>
        <v>2.3580063514594372</v>
      </c>
      <c r="S5770" s="2"/>
      <c r="T5770" s="2">
        <f t="shared" si="725"/>
        <v>1.2375676043256025</v>
      </c>
      <c r="U5770" s="2"/>
      <c r="V5770" s="38">
        <f t="shared" si="726"/>
        <v>5.2276045840028165E-2</v>
      </c>
      <c r="W5770" s="8">
        <v>5376</v>
      </c>
      <c r="X5770" s="9">
        <f t="shared" si="727"/>
        <v>7.7441672074029827E-2</v>
      </c>
    </row>
    <row r="5771" spans="1:24">
      <c r="A5771" s="15" t="s">
        <v>14149</v>
      </c>
      <c r="B5771" s="1" t="s">
        <v>14150</v>
      </c>
      <c r="C5771" t="s">
        <v>14151</v>
      </c>
      <c r="D5771" s="1">
        <v>35</v>
      </c>
      <c r="E5771" s="30">
        <v>10.522399999999999</v>
      </c>
      <c r="F5771" s="31">
        <v>17.395299999999999</v>
      </c>
      <c r="G5771" s="31">
        <v>18.7761</v>
      </c>
      <c r="H5771" s="35">
        <v>10.696199999999999</v>
      </c>
      <c r="I5771" s="32">
        <v>13.6883</v>
      </c>
      <c r="J5771" s="36">
        <v>9.4897200000000002</v>
      </c>
      <c r="L5771" s="21">
        <f t="shared" si="720"/>
        <v>11.291406666666667</v>
      </c>
      <c r="M5771" s="22">
        <f t="shared" si="721"/>
        <v>15.564599999999999</v>
      </c>
      <c r="O5771" s="25">
        <f t="shared" si="722"/>
        <v>2.1616479214093349</v>
      </c>
      <c r="P5771" s="26">
        <f t="shared" si="723"/>
        <v>4.4209148137009064</v>
      </c>
      <c r="R5771" s="2">
        <f t="shared" si="724"/>
        <v>1.3784465000227311</v>
      </c>
      <c r="S5771" s="2"/>
      <c r="T5771" s="2">
        <f t="shared" si="725"/>
        <v>0.46304327485648106</v>
      </c>
      <c r="U5771" s="2"/>
      <c r="V5771" s="38">
        <f t="shared" si="726"/>
        <v>0.10350826742028495</v>
      </c>
      <c r="W5771" s="8">
        <v>6090</v>
      </c>
      <c r="X5771" s="9">
        <f t="shared" si="727"/>
        <v>0.13535957992366984</v>
      </c>
    </row>
    <row r="5772" spans="1:24">
      <c r="A5772" s="15" t="s">
        <v>10207</v>
      </c>
      <c r="B5772" s="1" t="s">
        <v>10208</v>
      </c>
      <c r="C5772" t="s">
        <v>10209</v>
      </c>
      <c r="D5772" s="1">
        <v>32</v>
      </c>
      <c r="E5772" s="30">
        <v>11.728400000000001</v>
      </c>
      <c r="F5772" s="31">
        <v>11.9442</v>
      </c>
      <c r="G5772" s="31">
        <v>13.2943</v>
      </c>
      <c r="H5772" s="35">
        <v>13.6249</v>
      </c>
      <c r="I5772" s="32">
        <v>13.7651</v>
      </c>
      <c r="J5772" s="36">
        <v>13.188499999999999</v>
      </c>
      <c r="L5772" s="21">
        <f t="shared" si="720"/>
        <v>13.526166666666667</v>
      </c>
      <c r="M5772" s="22">
        <f t="shared" si="721"/>
        <v>12.3223</v>
      </c>
      <c r="O5772" s="25">
        <f t="shared" si="722"/>
        <v>0.30071264245677071</v>
      </c>
      <c r="P5772" s="26">
        <f t="shared" si="723"/>
        <v>0.84866389695803557</v>
      </c>
      <c r="R5772" s="2">
        <f t="shared" si="724"/>
        <v>0.91099720295230235</v>
      </c>
      <c r="S5772" s="2"/>
      <c r="T5772" s="2">
        <f t="shared" si="725"/>
        <v>-0.13448147038038463</v>
      </c>
      <c r="U5772" s="2"/>
      <c r="V5772" s="38">
        <f t="shared" si="726"/>
        <v>4.0751214162697752E-2</v>
      </c>
      <c r="W5772" s="8">
        <v>5098</v>
      </c>
      <c r="X5772" s="9">
        <f t="shared" si="727"/>
        <v>6.3660782579781264E-2</v>
      </c>
    </row>
    <row r="5773" spans="1:24">
      <c r="A5773" s="15" t="s">
        <v>19084</v>
      </c>
      <c r="B5773" s="1" t="s">
        <v>19085</v>
      </c>
      <c r="C5773" t="s">
        <v>19086</v>
      </c>
      <c r="D5773" s="1">
        <v>1</v>
      </c>
      <c r="E5773" s="30">
        <v>12.558299999999999</v>
      </c>
      <c r="F5773" s="31">
        <v>20.638500000000001</v>
      </c>
      <c r="G5773" s="31">
        <v>21.427399999999999</v>
      </c>
      <c r="H5773" s="35">
        <v>5.6930699999999996</v>
      </c>
      <c r="I5773" s="32">
        <v>10.163</v>
      </c>
      <c r="J5773" s="36">
        <v>6.1577700000000002</v>
      </c>
      <c r="L5773" s="21">
        <f t="shared" si="720"/>
        <v>7.3379466666666664</v>
      </c>
      <c r="M5773" s="22">
        <f t="shared" si="721"/>
        <v>18.208066666666664</v>
      </c>
      <c r="O5773" s="25">
        <f t="shared" si="722"/>
        <v>2.4575763008772182</v>
      </c>
      <c r="P5773" s="26">
        <f t="shared" si="723"/>
        <v>4.9087155492382566</v>
      </c>
      <c r="R5773" s="2">
        <f t="shared" si="724"/>
        <v>2.4813571825724177</v>
      </c>
      <c r="S5773" s="2"/>
      <c r="T5773" s="2">
        <f t="shared" si="725"/>
        <v>1.3111294210166948</v>
      </c>
      <c r="U5773" s="2"/>
      <c r="V5773" s="38">
        <f t="shared" si="726"/>
        <v>1.3271274537017803E-2</v>
      </c>
      <c r="W5773" s="8">
        <v>3933</v>
      </c>
      <c r="X5773" s="9">
        <f t="shared" si="727"/>
        <v>2.6873234277348026E-2</v>
      </c>
    </row>
    <row r="5774" spans="1:24">
      <c r="A5774" s="15" t="s">
        <v>11790</v>
      </c>
      <c r="B5774" s="1" t="s">
        <v>11791</v>
      </c>
      <c r="C5774" t="s">
        <v>11792</v>
      </c>
      <c r="D5774" s="1">
        <v>8</v>
      </c>
      <c r="E5774" s="30">
        <v>10.6379</v>
      </c>
      <c r="F5774" s="31">
        <v>15.339</v>
      </c>
      <c r="G5774" s="31">
        <v>16.747499999999999</v>
      </c>
      <c r="H5774" s="35">
        <v>12.7547</v>
      </c>
      <c r="I5774" s="32">
        <v>12.047800000000001</v>
      </c>
      <c r="J5774" s="36">
        <v>11.991899999999999</v>
      </c>
      <c r="L5774" s="21">
        <f t="shared" si="720"/>
        <v>12.264800000000001</v>
      </c>
      <c r="M5774" s="22">
        <f t="shared" si="721"/>
        <v>14.241466666666668</v>
      </c>
      <c r="O5774" s="25">
        <f t="shared" si="722"/>
        <v>0.42518550069352073</v>
      </c>
      <c r="P5774" s="26">
        <f t="shared" si="723"/>
        <v>3.199255788981751</v>
      </c>
      <c r="R5774" s="2">
        <f t="shared" si="724"/>
        <v>1.1611658295827625</v>
      </c>
      <c r="S5774" s="2"/>
      <c r="T5774" s="2">
        <f t="shared" si="725"/>
        <v>0.21557402253291158</v>
      </c>
      <c r="U5774" s="2"/>
      <c r="V5774" s="38">
        <f t="shared" si="726"/>
        <v>0.17428759862462795</v>
      </c>
      <c r="W5774" s="8">
        <v>6622</v>
      </c>
      <c r="X5774" s="9">
        <f t="shared" si="727"/>
        <v>0.20960834120304089</v>
      </c>
    </row>
    <row r="5775" spans="1:24">
      <c r="A5775" s="15" t="s">
        <v>11324</v>
      </c>
      <c r="B5775" s="1" t="s">
        <v>11325</v>
      </c>
      <c r="C5775" t="s">
        <v>11326</v>
      </c>
      <c r="D5775" s="1">
        <v>3</v>
      </c>
      <c r="E5775" s="30">
        <v>13.136699999999999</v>
      </c>
      <c r="F5775" s="31">
        <v>11.750400000000001</v>
      </c>
      <c r="G5775" s="31">
        <v>14.573600000000001</v>
      </c>
      <c r="H5775" s="35">
        <v>14.152100000000001</v>
      </c>
      <c r="I5775" s="32">
        <v>11.0436</v>
      </c>
      <c r="J5775" s="36">
        <v>12.722300000000001</v>
      </c>
      <c r="L5775" s="21">
        <f t="shared" si="720"/>
        <v>12.639333333333335</v>
      </c>
      <c r="M5775" s="22">
        <f t="shared" si="721"/>
        <v>13.153566666666668</v>
      </c>
      <c r="O5775" s="25">
        <f t="shared" si="722"/>
        <v>1.5559099149157931</v>
      </c>
      <c r="P5775" s="26">
        <f t="shared" si="723"/>
        <v>1.4116755729746595</v>
      </c>
      <c r="R5775" s="2">
        <f t="shared" si="724"/>
        <v>1.0406851627195528</v>
      </c>
      <c r="S5775" s="2"/>
      <c r="T5775" s="2">
        <f t="shared" si="725"/>
        <v>5.7533677779782709E-2</v>
      </c>
      <c r="U5775" s="2"/>
      <c r="V5775" s="38">
        <f t="shared" si="726"/>
        <v>0.34670192169187819</v>
      </c>
      <c r="W5775" s="8">
        <v>7417</v>
      </c>
      <c r="X5775" s="9">
        <f t="shared" si="727"/>
        <v>0.37227101312580801</v>
      </c>
    </row>
    <row r="5776" spans="1:24">
      <c r="A5776" s="15" t="s">
        <v>6621</v>
      </c>
      <c r="B5776" s="1" t="s">
        <v>6622</v>
      </c>
      <c r="C5776" t="s">
        <v>6623</v>
      </c>
      <c r="D5776" s="1">
        <v>5</v>
      </c>
      <c r="E5776" s="30">
        <v>11.518700000000001</v>
      </c>
      <c r="F5776" s="31">
        <v>15.1548</v>
      </c>
      <c r="G5776" s="31">
        <v>21.021699999999999</v>
      </c>
      <c r="H5776" s="35">
        <v>9.5098599999999998</v>
      </c>
      <c r="I5776" s="32">
        <v>14.113</v>
      </c>
      <c r="J5776" s="36">
        <v>9.4390000000000001</v>
      </c>
      <c r="L5776" s="21">
        <f t="shared" si="720"/>
        <v>11.020619999999999</v>
      </c>
      <c r="M5776" s="22">
        <f t="shared" si="721"/>
        <v>15.898400000000001</v>
      </c>
      <c r="O5776" s="25">
        <f t="shared" si="722"/>
        <v>2.6783139907785314</v>
      </c>
      <c r="P5776" s="26">
        <f t="shared" si="723"/>
        <v>4.7949408724196019</v>
      </c>
      <c r="R5776" s="2">
        <f t="shared" si="724"/>
        <v>1.4426048625213466</v>
      </c>
      <c r="S5776" s="2"/>
      <c r="T5776" s="2">
        <f t="shared" si="725"/>
        <v>0.528676191758779</v>
      </c>
      <c r="U5776" s="2"/>
      <c r="V5776" s="38">
        <f t="shared" si="726"/>
        <v>9.9404026208924731E-2</v>
      </c>
      <c r="W5776" s="8">
        <v>6056</v>
      </c>
      <c r="X5776" s="9">
        <f t="shared" si="727"/>
        <v>0.13072220355480127</v>
      </c>
    </row>
    <row r="5777" spans="1:24">
      <c r="A5777" s="15" t="s">
        <v>15142</v>
      </c>
      <c r="B5777" s="1" t="s">
        <v>15143</v>
      </c>
      <c r="C5777" t="s">
        <v>15144</v>
      </c>
      <c r="D5777" s="1">
        <v>9</v>
      </c>
      <c r="E5777" s="30">
        <v>11.014200000000001</v>
      </c>
      <c r="F5777" s="31">
        <v>11.211399999999999</v>
      </c>
      <c r="G5777" s="31">
        <v>12.568199999999999</v>
      </c>
      <c r="H5777" s="35">
        <v>12.6165</v>
      </c>
      <c r="I5777" s="32">
        <v>15.2859</v>
      </c>
      <c r="J5777" s="36">
        <v>16.220600000000001</v>
      </c>
      <c r="L5777" s="21">
        <f t="shared" si="720"/>
        <v>14.707666666666668</v>
      </c>
      <c r="M5777" s="22">
        <f t="shared" si="721"/>
        <v>11.597933333333332</v>
      </c>
      <c r="O5777" s="25">
        <f t="shared" si="722"/>
        <v>1.8703340726547446</v>
      </c>
      <c r="P5777" s="26">
        <f t="shared" si="723"/>
        <v>0.84604078703885921</v>
      </c>
      <c r="R5777" s="2">
        <f t="shared" si="724"/>
        <v>0.78856378759377177</v>
      </c>
      <c r="S5777" s="2"/>
      <c r="T5777" s="2">
        <f t="shared" si="725"/>
        <v>-0.34270063432551218</v>
      </c>
      <c r="U5777" s="2"/>
      <c r="V5777" s="38">
        <f t="shared" si="726"/>
        <v>2.9281051769139883E-2</v>
      </c>
      <c r="W5777" s="8">
        <v>4737</v>
      </c>
      <c r="X5777" s="9">
        <f t="shared" si="727"/>
        <v>4.9228266052233481E-2</v>
      </c>
    </row>
    <row r="5778" spans="1:24">
      <c r="A5778" s="15" t="s">
        <v>20491</v>
      </c>
      <c r="B5778" s="1" t="s">
        <v>20492</v>
      </c>
      <c r="C5778" t="s">
        <v>20493</v>
      </c>
      <c r="D5778" s="1">
        <v>6</v>
      </c>
      <c r="E5778" s="30">
        <v>4.7905699999999998</v>
      </c>
      <c r="F5778" s="31">
        <v>8.07193</v>
      </c>
      <c r="G5778" s="31">
        <v>5.6900599999999999</v>
      </c>
      <c r="H5778" s="35">
        <v>9.4016300000000008</v>
      </c>
      <c r="I5778" s="32">
        <v>16.115100000000002</v>
      </c>
      <c r="J5778" s="36">
        <v>9.7181599999999992</v>
      </c>
      <c r="L5778" s="21">
        <f t="shared" si="720"/>
        <v>11.744963333333333</v>
      </c>
      <c r="M5778" s="22">
        <f t="shared" si="721"/>
        <v>6.1841866666666663</v>
      </c>
      <c r="O5778" s="25">
        <f t="shared" si="722"/>
        <v>3.7879570581295314</v>
      </c>
      <c r="P5778" s="26">
        <f t="shared" si="723"/>
        <v>1.6955682629824547</v>
      </c>
      <c r="R5778" s="2">
        <f t="shared" si="724"/>
        <v>0.52653946131235263</v>
      </c>
      <c r="S5778" s="2"/>
      <c r="T5778" s="2">
        <f t="shared" si="725"/>
        <v>-0.92538643731868442</v>
      </c>
      <c r="U5778" s="2"/>
      <c r="V5778" s="38">
        <f t="shared" si="726"/>
        <v>4.0533525014714605E-2</v>
      </c>
      <c r="W5778" s="8">
        <v>5088</v>
      </c>
      <c r="X5778" s="9">
        <f t="shared" si="727"/>
        <v>6.3445163761239598E-2</v>
      </c>
    </row>
    <row r="5779" spans="1:24">
      <c r="A5779" s="15" t="s">
        <v>14428</v>
      </c>
      <c r="B5779" s="1" t="s">
        <v>14429</v>
      </c>
      <c r="C5779" t="s">
        <v>14430</v>
      </c>
      <c r="D5779" s="1">
        <v>2</v>
      </c>
      <c r="E5779" s="30">
        <v>9.3649400000000007</v>
      </c>
      <c r="F5779" s="31">
        <v>12.5771</v>
      </c>
      <c r="G5779" s="31">
        <v>12.4527</v>
      </c>
      <c r="H5779" s="35">
        <v>12.5482</v>
      </c>
      <c r="I5779" s="32">
        <v>11.027200000000001</v>
      </c>
      <c r="J5779" s="36">
        <v>13.6358</v>
      </c>
      <c r="L5779" s="21">
        <f t="shared" si="720"/>
        <v>12.403733333333335</v>
      </c>
      <c r="M5779" s="22">
        <f t="shared" si="721"/>
        <v>11.464913333333334</v>
      </c>
      <c r="O5779" s="25">
        <f t="shared" si="722"/>
        <v>1.310286782858368</v>
      </c>
      <c r="P5779" s="26">
        <f t="shared" si="723"/>
        <v>1.8196936117196694</v>
      </c>
      <c r="R5779" s="2">
        <f t="shared" si="724"/>
        <v>0.92431149761362164</v>
      </c>
      <c r="S5779" s="2"/>
      <c r="T5779" s="2">
        <f t="shared" si="725"/>
        <v>-0.1135489658330982</v>
      </c>
      <c r="U5779" s="2"/>
      <c r="V5779" s="38">
        <f t="shared" si="726"/>
        <v>0.25424933373791275</v>
      </c>
      <c r="W5779" s="8">
        <v>7044</v>
      </c>
      <c r="X5779" s="9">
        <f t="shared" si="727"/>
        <v>0.28745623138681675</v>
      </c>
    </row>
    <row r="5780" spans="1:24">
      <c r="A5780" s="15" t="s">
        <v>328</v>
      </c>
      <c r="B5780" s="1" t="s">
        <v>329</v>
      </c>
      <c r="C5780" t="s">
        <v>330</v>
      </c>
      <c r="D5780" s="1">
        <v>11</v>
      </c>
      <c r="E5780" s="30">
        <v>15.6592</v>
      </c>
      <c r="F5780" s="31">
        <v>12.085000000000001</v>
      </c>
      <c r="G5780" s="31">
        <v>14.7874</v>
      </c>
      <c r="H5780" s="35">
        <v>12.9239</v>
      </c>
      <c r="I5780" s="32">
        <v>9.4266699999999997</v>
      </c>
      <c r="J5780" s="36">
        <v>11.7654</v>
      </c>
      <c r="L5780" s="21">
        <f t="shared" si="720"/>
        <v>11.371989999999998</v>
      </c>
      <c r="M5780" s="22">
        <f t="shared" si="721"/>
        <v>14.177199999999999</v>
      </c>
      <c r="O5780" s="25">
        <f t="shared" si="722"/>
        <v>1.7814974008681552</v>
      </c>
      <c r="P5780" s="26">
        <f t="shared" si="723"/>
        <v>1.8635944945185916</v>
      </c>
      <c r="R5780" s="2">
        <f t="shared" si="724"/>
        <v>1.2466771426988592</v>
      </c>
      <c r="S5780" s="2"/>
      <c r="T5780" s="2">
        <f t="shared" si="725"/>
        <v>0.31808789264538467</v>
      </c>
      <c r="U5780" s="2"/>
      <c r="V5780" s="38">
        <f t="shared" si="726"/>
        <v>6.6286300815080482E-2</v>
      </c>
      <c r="W5780" s="8">
        <v>5659</v>
      </c>
      <c r="X5780" s="9">
        <f t="shared" si="727"/>
        <v>9.3285757146368789E-2</v>
      </c>
    </row>
    <row r="5781" spans="1:24">
      <c r="A5781" s="15" t="s">
        <v>21522</v>
      </c>
      <c r="B5781" s="1" t="s">
        <v>21523</v>
      </c>
      <c r="C5781" t="s">
        <v>21524</v>
      </c>
      <c r="D5781" s="1">
        <v>3</v>
      </c>
      <c r="E5781" s="30">
        <v>11.915699999999999</v>
      </c>
      <c r="F5781" s="31">
        <v>20.593599999999999</v>
      </c>
      <c r="G5781" s="31">
        <v>15.3255</v>
      </c>
      <c r="H5781" s="35">
        <v>7.9486699999999999</v>
      </c>
      <c r="I5781" s="32">
        <v>14.3931</v>
      </c>
      <c r="J5781" s="36">
        <v>8.8347700000000007</v>
      </c>
      <c r="L5781" s="21">
        <f t="shared" si="720"/>
        <v>10.392180000000002</v>
      </c>
      <c r="M5781" s="22">
        <f t="shared" si="721"/>
        <v>15.944933333333331</v>
      </c>
      <c r="O5781" s="25">
        <f t="shared" si="722"/>
        <v>3.4931094940324998</v>
      </c>
      <c r="P5781" s="26">
        <f t="shared" si="723"/>
        <v>4.371985858089352</v>
      </c>
      <c r="R5781" s="2">
        <f t="shared" si="724"/>
        <v>1.5343203575509017</v>
      </c>
      <c r="S5781" s="2"/>
      <c r="T5781" s="2">
        <f t="shared" si="725"/>
        <v>0.61759974098720594</v>
      </c>
      <c r="U5781" s="2"/>
      <c r="V5781" s="38">
        <f t="shared" si="726"/>
        <v>8.0402741373841208E-2</v>
      </c>
      <c r="W5781" s="8">
        <v>5841</v>
      </c>
      <c r="X5781" s="9">
        <f t="shared" si="727"/>
        <v>0.10962633663777974</v>
      </c>
    </row>
    <row r="5782" spans="1:24">
      <c r="A5782" s="15" t="s">
        <v>8579</v>
      </c>
      <c r="B5782" s="1" t="s">
        <v>8580</v>
      </c>
      <c r="C5782" t="s">
        <v>8581</v>
      </c>
      <c r="D5782" s="1">
        <v>10</v>
      </c>
      <c r="E5782" s="30">
        <v>9.9551599999999993</v>
      </c>
      <c r="F5782" s="31">
        <v>7.7961799999999997</v>
      </c>
      <c r="G5782" s="31">
        <v>10.931699999999999</v>
      </c>
      <c r="H5782" s="35">
        <v>17.736799999999999</v>
      </c>
      <c r="I5782" s="32">
        <v>14.7964</v>
      </c>
      <c r="J5782" s="36">
        <v>15.406000000000001</v>
      </c>
      <c r="L5782" s="21">
        <f t="shared" si="720"/>
        <v>15.979733333333334</v>
      </c>
      <c r="M5782" s="22">
        <f t="shared" si="721"/>
        <v>9.5610133333333334</v>
      </c>
      <c r="O5782" s="25">
        <f t="shared" si="722"/>
        <v>1.5518909411854076</v>
      </c>
      <c r="P5782" s="26">
        <f t="shared" si="723"/>
        <v>1.6044890506741833</v>
      </c>
      <c r="R5782" s="2">
        <f t="shared" si="724"/>
        <v>0.59832120686202517</v>
      </c>
      <c r="S5782" s="2"/>
      <c r="T5782" s="2">
        <f t="shared" si="725"/>
        <v>-0.74100789618921914</v>
      </c>
      <c r="U5782" s="2"/>
      <c r="V5782" s="38">
        <f t="shared" si="726"/>
        <v>3.7972744344955916E-3</v>
      </c>
      <c r="W5782" s="8">
        <v>2660</v>
      </c>
      <c r="X5782" s="9">
        <f t="shared" si="727"/>
        <v>1.1368982555008606E-2</v>
      </c>
    </row>
    <row r="5783" spans="1:24">
      <c r="A5783" s="15" t="s">
        <v>1697</v>
      </c>
      <c r="B5783" s="1" t="s">
        <v>1698</v>
      </c>
      <c r="C5783" t="s">
        <v>1699</v>
      </c>
      <c r="D5783" s="1">
        <v>4</v>
      </c>
      <c r="E5783" s="30">
        <v>11.8972</v>
      </c>
      <c r="F5783" s="31">
        <v>12.4001</v>
      </c>
      <c r="G5783" s="31">
        <v>10.458</v>
      </c>
      <c r="H5783" s="35">
        <v>11.516299999999999</v>
      </c>
      <c r="I5783" s="32">
        <v>18.650099999999998</v>
      </c>
      <c r="J5783" s="36">
        <v>4.2709900000000003</v>
      </c>
      <c r="L5783" s="21">
        <f t="shared" si="720"/>
        <v>11.479129999999998</v>
      </c>
      <c r="M5783" s="22">
        <f t="shared" si="721"/>
        <v>11.585099999999999</v>
      </c>
      <c r="O5783" s="25">
        <f t="shared" si="722"/>
        <v>7.1896270629776069</v>
      </c>
      <c r="P5783" s="26">
        <f t="shared" si="723"/>
        <v>1.0079647364863513</v>
      </c>
      <c r="R5783" s="2">
        <f t="shared" si="724"/>
        <v>1.0092315358393886</v>
      </c>
      <c r="S5783" s="2"/>
      <c r="T5783" s="2">
        <f t="shared" si="725"/>
        <v>1.3257192568610963E-2</v>
      </c>
      <c r="U5783" s="2"/>
      <c r="V5783" s="38">
        <f t="shared" si="726"/>
        <v>0.49052053196339374</v>
      </c>
      <c r="W5783" s="8">
        <v>7943</v>
      </c>
      <c r="X5783" s="9">
        <f t="shared" si="727"/>
        <v>0.49181738846235273</v>
      </c>
    </row>
    <row r="5784" spans="1:24">
      <c r="A5784" s="15" t="s">
        <v>3432</v>
      </c>
      <c r="B5784" s="1" t="s">
        <v>3433</v>
      </c>
      <c r="C5784" t="s">
        <v>3434</v>
      </c>
      <c r="D5784" s="1">
        <v>10</v>
      </c>
      <c r="E5784" s="30">
        <v>12.318</v>
      </c>
      <c r="F5784" s="31">
        <v>19.738099999999999</v>
      </c>
      <c r="G5784" s="31">
        <v>19.2181</v>
      </c>
      <c r="H5784" s="35">
        <v>6.8903400000000001</v>
      </c>
      <c r="I5784" s="32">
        <v>10.8368</v>
      </c>
      <c r="J5784" s="36">
        <v>8.0858699999999999</v>
      </c>
      <c r="L5784" s="21">
        <f t="shared" si="720"/>
        <v>8.6043366666666667</v>
      </c>
      <c r="M5784" s="22">
        <f t="shared" si="721"/>
        <v>17.0914</v>
      </c>
      <c r="O5784" s="25">
        <f t="shared" si="722"/>
        <v>2.0236705256126415</v>
      </c>
      <c r="P5784" s="26">
        <f t="shared" si="723"/>
        <v>4.1420539192531001</v>
      </c>
      <c r="R5784" s="2">
        <f t="shared" si="724"/>
        <v>1.986370438782614</v>
      </c>
      <c r="S5784" s="2"/>
      <c r="T5784" s="2">
        <f t="shared" si="725"/>
        <v>0.9901346965614094</v>
      </c>
      <c r="U5784" s="2"/>
      <c r="V5784" s="38">
        <f t="shared" si="726"/>
        <v>1.6628043789585885E-2</v>
      </c>
      <c r="W5784" s="8">
        <v>4177</v>
      </c>
      <c r="X5784" s="9">
        <f t="shared" si="727"/>
        <v>3.1703552966306441E-2</v>
      </c>
    </row>
    <row r="5785" spans="1:24">
      <c r="A5785" s="15" t="s">
        <v>11696</v>
      </c>
      <c r="B5785" s="1" t="s">
        <v>11697</v>
      </c>
      <c r="C5785" t="s">
        <v>11698</v>
      </c>
      <c r="D5785" s="1">
        <v>7</v>
      </c>
      <c r="E5785" s="30">
        <v>9.4431200000000004</v>
      </c>
      <c r="F5785" s="31">
        <v>26.889399999999998</v>
      </c>
      <c r="G5785" s="31">
        <v>24.550799999999999</v>
      </c>
      <c r="H5785" s="35">
        <v>7.8786500000000004</v>
      </c>
      <c r="I5785" s="32">
        <v>4.8519300000000003</v>
      </c>
      <c r="J5785" s="36">
        <v>9.3131900000000005</v>
      </c>
      <c r="L5785" s="21">
        <f t="shared" si="720"/>
        <v>7.347923333333334</v>
      </c>
      <c r="M5785" s="22">
        <f t="shared" si="721"/>
        <v>20.294439999999998</v>
      </c>
      <c r="O5785" s="25">
        <f t="shared" si="722"/>
        <v>2.2774905692303817</v>
      </c>
      <c r="P5785" s="26">
        <f t="shared" si="723"/>
        <v>9.4699853113296779</v>
      </c>
      <c r="R5785" s="2">
        <f t="shared" si="724"/>
        <v>2.7619286537647594</v>
      </c>
      <c r="S5785" s="2"/>
      <c r="T5785" s="2">
        <f t="shared" si="725"/>
        <v>1.4656760523297754</v>
      </c>
      <c r="U5785" s="2"/>
      <c r="V5785" s="38">
        <f t="shared" si="726"/>
        <v>4.1366499158670987E-2</v>
      </c>
      <c r="W5785" s="8">
        <v>5115</v>
      </c>
      <c r="X5785" s="9">
        <f t="shared" si="727"/>
        <v>6.4407194388984512E-2</v>
      </c>
    </row>
    <row r="5786" spans="1:24">
      <c r="A5786" s="15" t="s">
        <v>1101</v>
      </c>
      <c r="B5786" s="1" t="s">
        <v>1102</v>
      </c>
      <c r="C5786" t="s">
        <v>1103</v>
      </c>
      <c r="D5786" s="1">
        <v>10</v>
      </c>
      <c r="E5786" s="30">
        <v>10.895899999999999</v>
      </c>
      <c r="F5786" s="31">
        <v>24.377099999999999</v>
      </c>
      <c r="G5786" s="31">
        <v>22.222799999999999</v>
      </c>
      <c r="H5786" s="35">
        <v>5.7561299999999997</v>
      </c>
      <c r="I5786" s="32">
        <v>9.62514</v>
      </c>
      <c r="J5786" s="36">
        <v>6.7473299999999998</v>
      </c>
      <c r="L5786" s="21">
        <f t="shared" si="720"/>
        <v>7.3761999999999999</v>
      </c>
      <c r="M5786" s="22">
        <f t="shared" si="721"/>
        <v>19.165266666666664</v>
      </c>
      <c r="O5786" s="25">
        <f t="shared" si="722"/>
        <v>2.0097058746742031</v>
      </c>
      <c r="P5786" s="26">
        <f t="shared" si="723"/>
        <v>7.2420349987647397</v>
      </c>
      <c r="R5786" s="2">
        <f t="shared" si="724"/>
        <v>2.5982574586733906</v>
      </c>
      <c r="S5786" s="2"/>
      <c r="T5786" s="2">
        <f t="shared" si="725"/>
        <v>1.3775443930445321</v>
      </c>
      <c r="U5786" s="2"/>
      <c r="V5786" s="38">
        <f t="shared" si="726"/>
        <v>2.65790783648924E-2</v>
      </c>
      <c r="W5786" s="8">
        <v>4651</v>
      </c>
      <c r="X5786" s="9">
        <f t="shared" si="727"/>
        <v>4.5511885637067963E-2</v>
      </c>
    </row>
    <row r="5787" spans="1:24">
      <c r="A5787" s="15" t="s">
        <v>18007</v>
      </c>
      <c r="B5787" s="1" t="s">
        <v>18008</v>
      </c>
      <c r="C5787" t="s">
        <v>18009</v>
      </c>
      <c r="D5787" s="1">
        <v>7</v>
      </c>
      <c r="E5787" s="30">
        <v>12.669499999999999</v>
      </c>
      <c r="F5787" s="31">
        <v>8.11435</v>
      </c>
      <c r="G5787" s="31">
        <v>10.0724</v>
      </c>
      <c r="H5787" s="35">
        <v>15.5885</v>
      </c>
      <c r="I5787" s="32">
        <v>13.3468</v>
      </c>
      <c r="J5787" s="36">
        <v>13.9862</v>
      </c>
      <c r="L5787" s="21">
        <f t="shared" si="720"/>
        <v>14.307166666666665</v>
      </c>
      <c r="M5787" s="22">
        <f t="shared" si="721"/>
        <v>10.285416666666668</v>
      </c>
      <c r="O5787" s="25">
        <f t="shared" si="722"/>
        <v>1.1548027638230405</v>
      </c>
      <c r="P5787" s="26">
        <f t="shared" si="723"/>
        <v>2.2850339069329646</v>
      </c>
      <c r="R5787" s="2">
        <f t="shared" si="724"/>
        <v>0.71889961907202704</v>
      </c>
      <c r="S5787" s="2"/>
      <c r="T5787" s="2">
        <f t="shared" si="725"/>
        <v>-0.47613775562356409</v>
      </c>
      <c r="U5787" s="2"/>
      <c r="V5787" s="38">
        <f t="shared" si="726"/>
        <v>2.6472514291609101E-2</v>
      </c>
      <c r="W5787" s="8">
        <v>4643</v>
      </c>
      <c r="X5787" s="9">
        <f t="shared" si="727"/>
        <v>4.5407517514187999E-2</v>
      </c>
    </row>
    <row r="5788" spans="1:24">
      <c r="A5788" s="15" t="s">
        <v>6103</v>
      </c>
      <c r="B5788" s="1" t="s">
        <v>6104</v>
      </c>
      <c r="C5788" t="s">
        <v>6105</v>
      </c>
      <c r="D5788" s="1">
        <v>4</v>
      </c>
      <c r="E5788" s="30">
        <v>12.658200000000001</v>
      </c>
      <c r="F5788" s="31">
        <v>8.6848299999999998</v>
      </c>
      <c r="G5788" s="31">
        <v>13.114800000000001</v>
      </c>
      <c r="H5788" s="35">
        <v>16.670200000000001</v>
      </c>
      <c r="I5788" s="32">
        <v>17.829999999999998</v>
      </c>
      <c r="J5788" s="36">
        <v>14.2134</v>
      </c>
      <c r="L5788" s="21">
        <f t="shared" si="720"/>
        <v>16.237866666666665</v>
      </c>
      <c r="M5788" s="22">
        <f t="shared" si="721"/>
        <v>11.485943333333333</v>
      </c>
      <c r="O5788" s="25">
        <f t="shared" si="722"/>
        <v>1.8466545354595514</v>
      </c>
      <c r="P5788" s="26">
        <f t="shared" si="723"/>
        <v>2.4365544975709739</v>
      </c>
      <c r="R5788" s="2">
        <f t="shared" si="724"/>
        <v>0.70735544078039814</v>
      </c>
      <c r="S5788" s="2"/>
      <c r="T5788" s="2">
        <f t="shared" si="725"/>
        <v>-0.49949275426230261</v>
      </c>
      <c r="U5788" s="2"/>
      <c r="V5788" s="38">
        <f t="shared" si="726"/>
        <v>2.7268794357092844E-2</v>
      </c>
      <c r="W5788" s="8">
        <v>4675</v>
      </c>
      <c r="X5788" s="9">
        <f t="shared" si="727"/>
        <v>4.6453193210671102E-2</v>
      </c>
    </row>
    <row r="5789" spans="1:24">
      <c r="A5789" s="15" t="s">
        <v>3516</v>
      </c>
      <c r="B5789" s="1" t="s">
        <v>3517</v>
      </c>
      <c r="C5789" t="s">
        <v>3518</v>
      </c>
      <c r="D5789" s="1">
        <v>19</v>
      </c>
      <c r="E5789" s="30">
        <v>14.0441</v>
      </c>
      <c r="F5789" s="31">
        <v>12.075200000000001</v>
      </c>
      <c r="G5789" s="31">
        <v>13.482200000000001</v>
      </c>
      <c r="H5789" s="35">
        <v>10.9274</v>
      </c>
      <c r="I5789" s="32">
        <v>12.433400000000001</v>
      </c>
      <c r="J5789" s="36">
        <v>13.307700000000001</v>
      </c>
      <c r="L5789" s="21">
        <f t="shared" si="720"/>
        <v>12.222833333333334</v>
      </c>
      <c r="M5789" s="22">
        <f t="shared" si="721"/>
        <v>13.2005</v>
      </c>
      <c r="O5789" s="25">
        <f t="shared" si="722"/>
        <v>1.2040393529006157</v>
      </c>
      <c r="P5789" s="26">
        <f t="shared" si="723"/>
        <v>1.0142277702764797</v>
      </c>
      <c r="R5789" s="2">
        <f t="shared" si="724"/>
        <v>1.0799869097454218</v>
      </c>
      <c r="S5789" s="2"/>
      <c r="T5789" s="2">
        <f t="shared" si="725"/>
        <v>0.1110138259444705</v>
      </c>
      <c r="U5789" s="2"/>
      <c r="V5789" s="38">
        <f t="shared" si="726"/>
        <v>0.17132008091391263</v>
      </c>
      <c r="W5789" s="8">
        <v>6603</v>
      </c>
      <c r="X5789" s="9">
        <f t="shared" si="727"/>
        <v>0.20663230719345754</v>
      </c>
    </row>
    <row r="5790" spans="1:24">
      <c r="A5790" s="15" t="s">
        <v>21255</v>
      </c>
      <c r="B5790" s="1" t="s">
        <v>21256</v>
      </c>
      <c r="C5790" t="s">
        <v>21257</v>
      </c>
      <c r="D5790" s="1">
        <v>4</v>
      </c>
      <c r="E5790" s="30">
        <v>11.597</v>
      </c>
      <c r="F5790" s="31">
        <v>12.979100000000001</v>
      </c>
      <c r="G5790" s="31">
        <v>11.5891</v>
      </c>
      <c r="H5790" s="35">
        <v>11.099600000000001</v>
      </c>
      <c r="I5790" s="32">
        <v>12.479100000000001</v>
      </c>
      <c r="J5790" s="36">
        <v>13.9498</v>
      </c>
      <c r="L5790" s="21">
        <f t="shared" si="720"/>
        <v>12.509500000000001</v>
      </c>
      <c r="M5790" s="22">
        <f t="shared" si="721"/>
        <v>12.055066666666667</v>
      </c>
      <c r="O5790" s="25">
        <f t="shared" si="722"/>
        <v>1.4253431621893722</v>
      </c>
      <c r="P5790" s="26">
        <f t="shared" si="723"/>
        <v>0.80024608923338958</v>
      </c>
      <c r="R5790" s="2">
        <f t="shared" si="724"/>
        <v>0.9636729418974912</v>
      </c>
      <c r="S5790" s="2"/>
      <c r="T5790" s="2">
        <f t="shared" si="725"/>
        <v>-5.3384497355953846E-2</v>
      </c>
      <c r="U5790" s="2"/>
      <c r="V5790" s="38">
        <f t="shared" si="726"/>
        <v>0.3276530538915069</v>
      </c>
      <c r="W5790" s="8">
        <v>7358</v>
      </c>
      <c r="X5790" s="9">
        <f t="shared" si="727"/>
        <v>0.35463834210273998</v>
      </c>
    </row>
    <row r="5791" spans="1:24">
      <c r="A5791" s="15" t="s">
        <v>3204</v>
      </c>
      <c r="B5791" s="1" t="s">
        <v>3205</v>
      </c>
      <c r="C5791" t="s">
        <v>3206</v>
      </c>
      <c r="D5791" s="1">
        <v>1</v>
      </c>
      <c r="E5791" s="30">
        <v>16.5566</v>
      </c>
      <c r="F5791" s="31">
        <v>10.763999999999999</v>
      </c>
      <c r="G5791" s="31">
        <v>12.9473</v>
      </c>
      <c r="H5791" s="35">
        <v>14.3682</v>
      </c>
      <c r="I5791" s="32">
        <v>13.702999999999999</v>
      </c>
      <c r="J5791" s="36">
        <v>12.675800000000001</v>
      </c>
      <c r="L5791" s="21">
        <f t="shared" si="720"/>
        <v>13.582333333333333</v>
      </c>
      <c r="M5791" s="22">
        <f t="shared" si="721"/>
        <v>13.422633333333332</v>
      </c>
      <c r="O5791" s="25">
        <f t="shared" si="722"/>
        <v>0.85262815654500446</v>
      </c>
      <c r="P5791" s="26">
        <f t="shared" si="723"/>
        <v>2.9254076678872192</v>
      </c>
      <c r="R5791" s="2">
        <f t="shared" si="724"/>
        <v>0.98824207917147266</v>
      </c>
      <c r="S5791" s="2"/>
      <c r="T5791" s="2">
        <f t="shared" si="725"/>
        <v>-1.7063608096540093E-2</v>
      </c>
      <c r="U5791" s="2"/>
      <c r="V5791" s="38">
        <f t="shared" si="726"/>
        <v>0.46601700855116357</v>
      </c>
      <c r="W5791" s="8">
        <v>7851</v>
      </c>
      <c r="X5791" s="9">
        <f t="shared" si="727"/>
        <v>0.47272442441745849</v>
      </c>
    </row>
    <row r="5792" spans="1:24">
      <c r="A5792" s="15" t="s">
        <v>21528</v>
      </c>
      <c r="B5792" s="1" t="s">
        <v>21529</v>
      </c>
      <c r="C5792" t="s">
        <v>21530</v>
      </c>
      <c r="D5792" s="1">
        <v>1</v>
      </c>
      <c r="E5792" s="30">
        <v>3.5219100000000001</v>
      </c>
      <c r="F5792" s="31">
        <v>2.4091200000000002</v>
      </c>
      <c r="G5792" s="31">
        <v>9.8440399999999997</v>
      </c>
      <c r="H5792" s="35">
        <v>15.145799999999999</v>
      </c>
      <c r="I5792" s="32">
        <v>31.407800000000002</v>
      </c>
      <c r="J5792" s="36">
        <v>14.1813</v>
      </c>
      <c r="L5792" s="21">
        <f t="shared" si="720"/>
        <v>20.244966666666667</v>
      </c>
      <c r="M5792" s="22">
        <f t="shared" si="721"/>
        <v>5.2583566666666668</v>
      </c>
      <c r="O5792" s="25">
        <f t="shared" si="722"/>
        <v>9.6793182137655371</v>
      </c>
      <c r="P5792" s="26">
        <f t="shared" si="723"/>
        <v>4.0101052506428472</v>
      </c>
      <c r="R5792" s="2">
        <f t="shared" si="724"/>
        <v>0.25973649417386052</v>
      </c>
      <c r="S5792" s="2"/>
      <c r="T5792" s="2">
        <f t="shared" si="725"/>
        <v>-1.9448793613304356</v>
      </c>
      <c r="U5792" s="2"/>
      <c r="V5792" s="38">
        <f t="shared" si="726"/>
        <v>3.4195369543030089E-2</v>
      </c>
      <c r="W5792" s="8">
        <v>4893</v>
      </c>
      <c r="X5792" s="9">
        <f t="shared" si="727"/>
        <v>5.5657454126444225E-2</v>
      </c>
    </row>
    <row r="5793" spans="1:24">
      <c r="A5793" s="15" t="s">
        <v>21473</v>
      </c>
      <c r="B5793" s="1" t="s">
        <v>21474</v>
      </c>
      <c r="C5793" t="s">
        <v>21475</v>
      </c>
      <c r="D5793" s="1">
        <v>1</v>
      </c>
      <c r="E5793" s="30">
        <v>14.5441</v>
      </c>
      <c r="F5793" s="31">
        <v>9.8721200000000007</v>
      </c>
      <c r="G5793" s="31">
        <v>12.5067</v>
      </c>
      <c r="H5793" s="35">
        <v>12.6839</v>
      </c>
      <c r="I5793" s="32">
        <v>16.004899999999999</v>
      </c>
      <c r="J5793" s="36">
        <v>15.663600000000001</v>
      </c>
      <c r="L5793" s="21">
        <f t="shared" si="720"/>
        <v>14.784133333333335</v>
      </c>
      <c r="M5793" s="22">
        <f t="shared" si="721"/>
        <v>12.307640000000001</v>
      </c>
      <c r="O5793" s="25">
        <f t="shared" si="722"/>
        <v>1.8268433056322222</v>
      </c>
      <c r="P5793" s="26">
        <f t="shared" si="723"/>
        <v>2.3423424051150059</v>
      </c>
      <c r="R5793" s="2">
        <f t="shared" si="724"/>
        <v>0.83248978634752568</v>
      </c>
      <c r="S5793" s="2"/>
      <c r="T5793" s="2">
        <f t="shared" si="725"/>
        <v>-0.26449552273489224</v>
      </c>
      <c r="U5793" s="2"/>
      <c r="V5793" s="38">
        <f t="shared" si="726"/>
        <v>0.11111700644143671</v>
      </c>
      <c r="W5793" s="8">
        <v>6153</v>
      </c>
      <c r="X5793" s="9">
        <f t="shared" si="727"/>
        <v>0.14382184939047651</v>
      </c>
    </row>
    <row r="5794" spans="1:24">
      <c r="A5794" s="15" t="s">
        <v>18217</v>
      </c>
      <c r="B5794" s="1" t="s">
        <v>18218</v>
      </c>
      <c r="C5794" t="s">
        <v>18219</v>
      </c>
      <c r="D5794" s="1">
        <v>7</v>
      </c>
      <c r="E5794" s="30">
        <v>7.6867799999999997</v>
      </c>
      <c r="F5794" s="31">
        <v>47.563299999999998</v>
      </c>
      <c r="G5794" s="31">
        <v>27.344000000000001</v>
      </c>
      <c r="H5794" s="35">
        <v>2.7436099999999999</v>
      </c>
      <c r="I5794" s="32">
        <v>3.2614899999999998</v>
      </c>
      <c r="J5794" s="36">
        <v>5.6356799999999998</v>
      </c>
      <c r="L5794" s="21">
        <f t="shared" si="720"/>
        <v>3.8802599999999998</v>
      </c>
      <c r="M5794" s="22">
        <f t="shared" si="721"/>
        <v>27.531359999999996</v>
      </c>
      <c r="O5794" s="25">
        <f t="shared" si="722"/>
        <v>1.5421330863125913</v>
      </c>
      <c r="P5794" s="26">
        <f t="shared" si="723"/>
        <v>19.938920222890708</v>
      </c>
      <c r="R5794" s="2">
        <f t="shared" si="724"/>
        <v>7.0952358862550442</v>
      </c>
      <c r="S5794" s="2"/>
      <c r="T5794" s="2">
        <f t="shared" si="725"/>
        <v>2.8268506485244944</v>
      </c>
      <c r="U5794" s="2"/>
      <c r="V5794" s="38">
        <f t="shared" si="726"/>
        <v>5.4944747520226787E-2</v>
      </c>
      <c r="W5794" s="8">
        <v>5452</v>
      </c>
      <c r="X5794" s="9">
        <f t="shared" si="727"/>
        <v>8.026044923901067E-2</v>
      </c>
    </row>
    <row r="5795" spans="1:24">
      <c r="A5795" s="15" t="s">
        <v>32</v>
      </c>
      <c r="B5795" s="1" t="s">
        <v>33</v>
      </c>
      <c r="C5795" t="s">
        <v>34</v>
      </c>
      <c r="D5795" s="1">
        <v>2</v>
      </c>
      <c r="E5795" s="30">
        <v>10.811999999999999</v>
      </c>
      <c r="F5795" s="31">
        <v>20.4709</v>
      </c>
      <c r="G5795" s="31">
        <v>18.9316</v>
      </c>
      <c r="H5795" s="35">
        <v>8.3786299999999994</v>
      </c>
      <c r="I5795" s="32">
        <v>11.511900000000001</v>
      </c>
      <c r="J5795" s="36">
        <v>9.2366499999999991</v>
      </c>
      <c r="L5795" s="21">
        <f t="shared" si="720"/>
        <v>9.7090599999999991</v>
      </c>
      <c r="M5795" s="22">
        <f t="shared" si="721"/>
        <v>16.738166666666668</v>
      </c>
      <c r="O5795" s="25">
        <f t="shared" si="722"/>
        <v>1.6191737489534745</v>
      </c>
      <c r="P5795" s="26">
        <f t="shared" si="723"/>
        <v>5.1896001429140304</v>
      </c>
      <c r="R5795" s="2">
        <f t="shared" si="724"/>
        <v>1.7239739652105013</v>
      </c>
      <c r="S5795" s="2"/>
      <c r="T5795" s="2">
        <f t="shared" si="725"/>
        <v>0.78573798756778301</v>
      </c>
      <c r="U5795" s="2"/>
      <c r="V5795" s="38">
        <f t="shared" si="726"/>
        <v>4.4334545176196151E-2</v>
      </c>
      <c r="W5795" s="8">
        <v>5193</v>
      </c>
      <c r="X5795" s="9">
        <f t="shared" si="727"/>
        <v>6.7991588250187973E-2</v>
      </c>
    </row>
    <row r="5796" spans="1:24">
      <c r="A5796" s="15" t="s">
        <v>8034</v>
      </c>
      <c r="B5796" s="1" t="s">
        <v>8035</v>
      </c>
      <c r="C5796" t="s">
        <v>8036</v>
      </c>
      <c r="D5796" s="1">
        <v>18</v>
      </c>
      <c r="E5796" s="30">
        <v>12.2277</v>
      </c>
      <c r="F5796" s="31">
        <v>14.626200000000001</v>
      </c>
      <c r="G5796" s="31">
        <v>19.291599999999999</v>
      </c>
      <c r="H5796" s="35">
        <v>9.4970300000000005</v>
      </c>
      <c r="I5796" s="32">
        <v>11.032500000000001</v>
      </c>
      <c r="J5796" s="36">
        <v>11.5389</v>
      </c>
      <c r="L5796" s="21">
        <f t="shared" si="720"/>
        <v>10.689476666666666</v>
      </c>
      <c r="M5796" s="22">
        <f t="shared" si="721"/>
        <v>15.381833333333333</v>
      </c>
      <c r="O5796" s="25">
        <f t="shared" si="722"/>
        <v>1.0632765536930329</v>
      </c>
      <c r="P5796" s="26">
        <f t="shared" si="723"/>
        <v>3.5920616786649626</v>
      </c>
      <c r="R5796" s="2">
        <f t="shared" si="724"/>
        <v>1.4389697281719125</v>
      </c>
      <c r="S5796" s="2"/>
      <c r="T5796" s="2">
        <f t="shared" si="725"/>
        <v>0.52503624219938161</v>
      </c>
      <c r="U5796" s="2"/>
      <c r="V5796" s="38">
        <f t="shared" si="726"/>
        <v>4.7929318098552762E-2</v>
      </c>
      <c r="W5796" s="8">
        <v>5278</v>
      </c>
      <c r="X5796" s="9">
        <f t="shared" si="727"/>
        <v>7.2320782367729097E-2</v>
      </c>
    </row>
    <row r="5797" spans="1:24">
      <c r="A5797" s="15" t="s">
        <v>5533</v>
      </c>
      <c r="B5797" s="1" t="s">
        <v>5534</v>
      </c>
      <c r="C5797" t="s">
        <v>5535</v>
      </c>
      <c r="D5797" s="1">
        <v>1</v>
      </c>
      <c r="E5797" s="30">
        <v>10.5108</v>
      </c>
      <c r="F5797" s="31">
        <v>10.463800000000001</v>
      </c>
      <c r="G5797" s="31">
        <v>13.8284</v>
      </c>
      <c r="H5797" s="35">
        <v>11.289099999999999</v>
      </c>
      <c r="I5797" s="32">
        <v>13.2638</v>
      </c>
      <c r="J5797" s="36">
        <v>12.6775</v>
      </c>
      <c r="L5797" s="21">
        <f t="shared" si="720"/>
        <v>12.410133333333334</v>
      </c>
      <c r="M5797" s="22">
        <f t="shared" si="721"/>
        <v>11.601000000000001</v>
      </c>
      <c r="O5797" s="25">
        <f t="shared" si="722"/>
        <v>1.014136935198267</v>
      </c>
      <c r="P5797" s="26">
        <f t="shared" si="723"/>
        <v>1.9291281243089922</v>
      </c>
      <c r="R5797" s="2">
        <f t="shared" si="724"/>
        <v>0.93480059306373287</v>
      </c>
      <c r="S5797" s="2"/>
      <c r="T5797" s="2">
        <f t="shared" si="725"/>
        <v>-9.7269445480108283E-2</v>
      </c>
      <c r="U5797" s="2"/>
      <c r="V5797" s="38">
        <f t="shared" si="726"/>
        <v>0.27760523693023231</v>
      </c>
      <c r="W5797" s="8">
        <v>7147</v>
      </c>
      <c r="X5797" s="9">
        <f t="shared" si="727"/>
        <v>0.30933931816319715</v>
      </c>
    </row>
    <row r="5798" spans="1:24">
      <c r="A5798" s="15" t="s">
        <v>4299</v>
      </c>
      <c r="B5798" s="1" t="s">
        <v>4300</v>
      </c>
      <c r="C5798" t="s">
        <v>4301</v>
      </c>
      <c r="D5798" s="1">
        <v>25</v>
      </c>
      <c r="E5798" s="30">
        <v>13.862299999999999</v>
      </c>
      <c r="F5798" s="31">
        <v>12.3223</v>
      </c>
      <c r="G5798" s="31">
        <v>14.020799999999999</v>
      </c>
      <c r="H5798" s="35">
        <v>12.159700000000001</v>
      </c>
      <c r="I5798" s="32">
        <v>11.507999999999999</v>
      </c>
      <c r="J5798" s="36">
        <v>11.645300000000001</v>
      </c>
      <c r="L5798" s="21">
        <f t="shared" si="720"/>
        <v>11.771000000000001</v>
      </c>
      <c r="M5798" s="22">
        <f t="shared" si="721"/>
        <v>13.4018</v>
      </c>
      <c r="O5798" s="25">
        <f t="shared" si="722"/>
        <v>0.34355289257987698</v>
      </c>
      <c r="P5798" s="26">
        <f t="shared" si="723"/>
        <v>0.93822745110127703</v>
      </c>
      <c r="R5798" s="2">
        <f t="shared" si="724"/>
        <v>1.1385438790247218</v>
      </c>
      <c r="S5798" s="2"/>
      <c r="T5798" s="2">
        <f t="shared" si="725"/>
        <v>0.18718989343456449</v>
      </c>
      <c r="U5798" s="2"/>
      <c r="V5798" s="38">
        <f t="shared" si="726"/>
        <v>2.3743883362022714E-2</v>
      </c>
      <c r="W5798" s="8">
        <v>4519</v>
      </c>
      <c r="X5798" s="9">
        <f t="shared" si="727"/>
        <v>4.1844719428003739E-2</v>
      </c>
    </row>
    <row r="5799" spans="1:24">
      <c r="A5799" s="15" t="s">
        <v>5629</v>
      </c>
      <c r="B5799" s="1" t="s">
        <v>5630</v>
      </c>
      <c r="C5799" t="s">
        <v>5631</v>
      </c>
      <c r="D5799" s="1">
        <v>5</v>
      </c>
      <c r="E5799" s="30">
        <v>5.9218700000000002</v>
      </c>
      <c r="F5799" s="31">
        <v>10.6205</v>
      </c>
      <c r="G5799" s="31">
        <v>8.2605799999999991</v>
      </c>
      <c r="H5799" s="35">
        <v>15.433400000000001</v>
      </c>
      <c r="I5799" s="32">
        <v>20.005800000000001</v>
      </c>
      <c r="J5799" s="36">
        <v>16.829799999999999</v>
      </c>
      <c r="L5799" s="21">
        <f t="shared" si="720"/>
        <v>17.422999999999998</v>
      </c>
      <c r="M5799" s="22">
        <f t="shared" si="721"/>
        <v>8.2676499999999979</v>
      </c>
      <c r="O5799" s="25">
        <f t="shared" si="722"/>
        <v>2.3432082963322021</v>
      </c>
      <c r="P5799" s="26">
        <f t="shared" si="723"/>
        <v>2.3493229786259788</v>
      </c>
      <c r="R5799" s="2">
        <f t="shared" si="724"/>
        <v>0.47452505309074205</v>
      </c>
      <c r="S5799" s="2"/>
      <c r="T5799" s="2">
        <f t="shared" si="725"/>
        <v>-1.0754438369020425</v>
      </c>
      <c r="U5799" s="2"/>
      <c r="V5799" s="38">
        <f t="shared" si="726"/>
        <v>4.3907683201616799E-3</v>
      </c>
      <c r="W5799" s="8">
        <v>2813</v>
      </c>
      <c r="X5799" s="9">
        <f t="shared" si="727"/>
        <v>1.2430884785555499E-2</v>
      </c>
    </row>
    <row r="5800" spans="1:24">
      <c r="A5800" s="15" t="s">
        <v>3510</v>
      </c>
      <c r="B5800" s="1" t="s">
        <v>3511</v>
      </c>
      <c r="C5800" t="s">
        <v>3512</v>
      </c>
      <c r="D5800" s="1">
        <v>24</v>
      </c>
      <c r="E5800" s="30">
        <v>14.6348</v>
      </c>
      <c r="F5800" s="31">
        <v>28.399100000000001</v>
      </c>
      <c r="G5800" s="31">
        <v>13.242599999999999</v>
      </c>
      <c r="H5800" s="35">
        <v>8.1061300000000003</v>
      </c>
      <c r="I5800" s="32">
        <v>10.8765</v>
      </c>
      <c r="J5800" s="36">
        <v>8.2182700000000004</v>
      </c>
      <c r="L5800" s="21">
        <f t="shared" si="720"/>
        <v>9.0669666666666675</v>
      </c>
      <c r="M5800" s="22">
        <f t="shared" si="721"/>
        <v>18.758833333333332</v>
      </c>
      <c r="O5800" s="25">
        <f t="shared" si="722"/>
        <v>1.5681045909738645</v>
      </c>
      <c r="P5800" s="26">
        <f t="shared" si="723"/>
        <v>8.377685316561692</v>
      </c>
      <c r="R5800" s="2">
        <f t="shared" si="724"/>
        <v>2.0689205136594739</v>
      </c>
      <c r="S5800" s="2"/>
      <c r="T5800" s="2">
        <f t="shared" si="725"/>
        <v>1.0488782190248336</v>
      </c>
      <c r="U5800" s="2"/>
      <c r="V5800" s="38">
        <f t="shared" si="726"/>
        <v>6.0115897402608545E-2</v>
      </c>
      <c r="W5800" s="8">
        <v>5558</v>
      </c>
      <c r="X5800" s="9">
        <f t="shared" si="727"/>
        <v>8.6139439891035341E-2</v>
      </c>
    </row>
    <row r="5801" spans="1:24">
      <c r="A5801" s="15" t="s">
        <v>9749</v>
      </c>
      <c r="B5801" s="1" t="s">
        <v>9750</v>
      </c>
      <c r="C5801" t="s">
        <v>9751</v>
      </c>
      <c r="D5801" s="1">
        <v>1</v>
      </c>
      <c r="E5801" s="30">
        <v>13.5631</v>
      </c>
      <c r="F5801" s="31">
        <v>13.255800000000001</v>
      </c>
      <c r="G5801" s="31">
        <v>12.980399999999999</v>
      </c>
      <c r="H5801" s="35">
        <v>13.3346</v>
      </c>
      <c r="I5801" s="32">
        <v>11.3566</v>
      </c>
      <c r="J5801" s="36">
        <v>11.883900000000001</v>
      </c>
      <c r="L5801" s="21">
        <f t="shared" si="720"/>
        <v>12.191700000000003</v>
      </c>
      <c r="M5801" s="22">
        <f t="shared" si="721"/>
        <v>13.266433333333334</v>
      </c>
      <c r="O5801" s="25">
        <f t="shared" si="722"/>
        <v>1.0242932343816391</v>
      </c>
      <c r="P5801" s="26">
        <f t="shared" si="723"/>
        <v>0.29149549453350659</v>
      </c>
      <c r="R5801" s="2">
        <f t="shared" si="724"/>
        <v>1.0881528690283824</v>
      </c>
      <c r="S5801" s="2"/>
      <c r="T5801" s="2">
        <f t="shared" si="725"/>
        <v>0.12188124766998137</v>
      </c>
      <c r="U5801" s="2"/>
      <c r="V5801" s="38">
        <f t="shared" si="726"/>
        <v>7.7694724897703488E-2</v>
      </c>
      <c r="W5801" s="8">
        <v>5808</v>
      </c>
      <c r="X5801" s="9">
        <f t="shared" si="727"/>
        <v>0.10653594853397221</v>
      </c>
    </row>
    <row r="5802" spans="1:24">
      <c r="A5802" s="15" t="s">
        <v>8481</v>
      </c>
      <c r="B5802" s="1" t="s">
        <v>8482</v>
      </c>
      <c r="C5802" t="s">
        <v>8483</v>
      </c>
      <c r="D5802" s="1">
        <v>4</v>
      </c>
      <c r="E5802" s="30">
        <v>22.178100000000001</v>
      </c>
      <c r="F5802" s="31">
        <v>10.9975</v>
      </c>
      <c r="G5802" s="31">
        <v>17.596</v>
      </c>
      <c r="H5802" s="35">
        <v>11.186500000000001</v>
      </c>
      <c r="I5802" s="32">
        <v>10.6433</v>
      </c>
      <c r="J5802" s="36">
        <v>8.3777600000000003</v>
      </c>
      <c r="L5802" s="21">
        <f t="shared" si="720"/>
        <v>10.069186666666667</v>
      </c>
      <c r="M5802" s="22">
        <f t="shared" si="721"/>
        <v>16.923866666666669</v>
      </c>
      <c r="O5802" s="25">
        <f t="shared" si="722"/>
        <v>1.4897851142139011</v>
      </c>
      <c r="P5802" s="26">
        <f t="shared" si="723"/>
        <v>5.6205227962648809</v>
      </c>
      <c r="R5802" s="2">
        <f t="shared" si="724"/>
        <v>1.6807580618891431</v>
      </c>
      <c r="S5802" s="2"/>
      <c r="T5802" s="2">
        <f t="shared" si="725"/>
        <v>0.74911206958706933</v>
      </c>
      <c r="U5802" s="2"/>
      <c r="V5802" s="38">
        <f t="shared" si="726"/>
        <v>5.5354372891387109E-2</v>
      </c>
      <c r="W5802" s="8">
        <v>5463</v>
      </c>
      <c r="X5802" s="9">
        <f t="shared" si="727"/>
        <v>8.0695995919276398E-2</v>
      </c>
    </row>
    <row r="5803" spans="1:24">
      <c r="A5803" s="15" t="s">
        <v>4778</v>
      </c>
      <c r="B5803" s="1" t="s">
        <v>4779</v>
      </c>
      <c r="C5803" t="s">
        <v>4780</v>
      </c>
      <c r="D5803" s="1">
        <v>30</v>
      </c>
      <c r="E5803" s="30">
        <v>13.359</v>
      </c>
      <c r="F5803" s="31">
        <v>10.768599999999999</v>
      </c>
      <c r="G5803" s="31">
        <v>12.465299999999999</v>
      </c>
      <c r="H5803" s="35">
        <v>14.9064</v>
      </c>
      <c r="I5803" s="32">
        <v>13.3466</v>
      </c>
      <c r="J5803" s="36">
        <v>14.0131</v>
      </c>
      <c r="L5803" s="21">
        <f t="shared" si="720"/>
        <v>14.088700000000001</v>
      </c>
      <c r="M5803" s="22">
        <f t="shared" si="721"/>
        <v>12.197633333333334</v>
      </c>
      <c r="O5803" s="25">
        <f t="shared" si="722"/>
        <v>0.78264329678340649</v>
      </c>
      <c r="P5803" s="26">
        <f t="shared" si="723"/>
        <v>1.3157800436749807</v>
      </c>
      <c r="R5803" s="2">
        <f t="shared" si="724"/>
        <v>0.86577422567968176</v>
      </c>
      <c r="S5803" s="2"/>
      <c r="T5803" s="2">
        <f t="shared" si="725"/>
        <v>-0.2079372430984669</v>
      </c>
      <c r="U5803" s="2"/>
      <c r="V5803" s="38">
        <f t="shared" si="726"/>
        <v>4.957333816792011E-2</v>
      </c>
      <c r="W5803" s="8">
        <v>5314</v>
      </c>
      <c r="X5803" s="9">
        <f t="shared" si="727"/>
        <v>7.4294705526781288E-2</v>
      </c>
    </row>
    <row r="5804" spans="1:24">
      <c r="A5804" s="15" t="s">
        <v>2303</v>
      </c>
      <c r="C5804" t="s">
        <v>2304</v>
      </c>
      <c r="D5804" s="1">
        <v>3</v>
      </c>
      <c r="E5804" s="30">
        <v>12.8142</v>
      </c>
      <c r="F5804" s="31">
        <v>9.1362799999999993</v>
      </c>
      <c r="G5804" s="31">
        <v>10.4368</v>
      </c>
      <c r="H5804" s="35">
        <v>12.602600000000001</v>
      </c>
      <c r="I5804" s="32">
        <v>14.4346</v>
      </c>
      <c r="J5804" s="36">
        <v>14.2235</v>
      </c>
      <c r="L5804" s="21">
        <f t="shared" si="720"/>
        <v>13.753566666666666</v>
      </c>
      <c r="M5804" s="22">
        <f t="shared" si="721"/>
        <v>10.79576</v>
      </c>
      <c r="O5804" s="25">
        <f t="shared" si="722"/>
        <v>1.0023392655849277</v>
      </c>
      <c r="P5804" s="26">
        <f t="shared" si="723"/>
        <v>1.8650504263424152</v>
      </c>
      <c r="R5804" s="2">
        <f t="shared" si="724"/>
        <v>0.7849425724721103</v>
      </c>
      <c r="S5804" s="2"/>
      <c r="T5804" s="2">
        <f t="shared" si="725"/>
        <v>-0.34934098666698388</v>
      </c>
      <c r="U5804" s="2"/>
      <c r="V5804" s="38">
        <f t="shared" si="726"/>
        <v>3.6397758654421887E-2</v>
      </c>
      <c r="W5804" s="8">
        <v>4964</v>
      </c>
      <c r="X5804" s="9">
        <f t="shared" si="727"/>
        <v>5.8394792490696193E-2</v>
      </c>
    </row>
    <row r="5805" spans="1:24">
      <c r="A5805" s="15" t="s">
        <v>2642</v>
      </c>
      <c r="B5805" s="1" t="s">
        <v>2643</v>
      </c>
      <c r="C5805" t="s">
        <v>2644</v>
      </c>
      <c r="D5805" s="1">
        <v>8</v>
      </c>
      <c r="E5805" s="30">
        <v>12.373100000000001</v>
      </c>
      <c r="F5805" s="31">
        <v>13.9838</v>
      </c>
      <c r="G5805" s="31">
        <v>13.2537</v>
      </c>
      <c r="H5805" s="35">
        <v>13.316800000000001</v>
      </c>
      <c r="I5805" s="32">
        <v>12.008900000000001</v>
      </c>
      <c r="J5805" s="36">
        <v>11.0847</v>
      </c>
      <c r="L5805" s="21">
        <f t="shared" si="720"/>
        <v>12.136800000000001</v>
      </c>
      <c r="M5805" s="22">
        <f t="shared" si="721"/>
        <v>13.203533333333334</v>
      </c>
      <c r="O5805" s="25">
        <f t="shared" si="722"/>
        <v>1.1215330623748909</v>
      </c>
      <c r="P5805" s="26">
        <f t="shared" si="723"/>
        <v>0.80652101233218521</v>
      </c>
      <c r="R5805" s="2">
        <f t="shared" si="724"/>
        <v>1.0878924702832158</v>
      </c>
      <c r="S5805" s="2"/>
      <c r="T5805" s="2">
        <f t="shared" si="725"/>
        <v>0.1215359644414457</v>
      </c>
      <c r="U5805" s="2"/>
      <c r="V5805" s="38">
        <f t="shared" si="726"/>
        <v>0.12602342015599066</v>
      </c>
      <c r="W5805" s="8">
        <v>6279</v>
      </c>
      <c r="X5805" s="9">
        <f t="shared" si="727"/>
        <v>0.15984241409815411</v>
      </c>
    </row>
    <row r="5806" spans="1:24">
      <c r="A5806" s="15" t="s">
        <v>16160</v>
      </c>
      <c r="B5806" s="1" t="s">
        <v>16161</v>
      </c>
      <c r="C5806" t="s">
        <v>16162</v>
      </c>
      <c r="D5806" s="1">
        <v>9</v>
      </c>
      <c r="E5806" s="30">
        <v>10.879899999999999</v>
      </c>
      <c r="F5806" s="31">
        <v>9.6308500000000006</v>
      </c>
      <c r="G5806" s="31">
        <v>12.106999999999999</v>
      </c>
      <c r="H5806" s="35">
        <v>14.328200000000001</v>
      </c>
      <c r="I5806" s="32">
        <v>13.5601</v>
      </c>
      <c r="J5806" s="36">
        <v>14.2521</v>
      </c>
      <c r="L5806" s="21">
        <f t="shared" si="720"/>
        <v>14.046799999999999</v>
      </c>
      <c r="M5806" s="22">
        <f t="shared" si="721"/>
        <v>10.872583333333333</v>
      </c>
      <c r="O5806" s="25">
        <f t="shared" si="722"/>
        <v>0.42320854197428504</v>
      </c>
      <c r="P5806" s="26">
        <f t="shared" si="723"/>
        <v>1.238091214666081</v>
      </c>
      <c r="R5806" s="2">
        <f t="shared" si="724"/>
        <v>0.77402563810500136</v>
      </c>
      <c r="S5806" s="2"/>
      <c r="T5806" s="2">
        <f t="shared" si="725"/>
        <v>-0.36954674123814324</v>
      </c>
      <c r="U5806" s="2"/>
      <c r="V5806" s="38">
        <f t="shared" si="726"/>
        <v>6.8373031956817818E-3</v>
      </c>
      <c r="W5806" s="8">
        <v>3258</v>
      </c>
      <c r="X5806" s="9">
        <f t="shared" si="727"/>
        <v>1.6713407811666577E-2</v>
      </c>
    </row>
    <row r="5807" spans="1:24">
      <c r="A5807" s="15" t="s">
        <v>16319</v>
      </c>
      <c r="C5807" t="s">
        <v>16320</v>
      </c>
      <c r="D5807" s="1">
        <v>4</v>
      </c>
      <c r="E5807" s="30">
        <v>9.8151299999999999</v>
      </c>
      <c r="F5807" s="31">
        <v>21.459</v>
      </c>
      <c r="G5807" s="31">
        <v>15.2149</v>
      </c>
      <c r="H5807" s="35">
        <v>11.258599999999999</v>
      </c>
      <c r="I5807" s="32">
        <v>13.9741</v>
      </c>
      <c r="J5807" s="36">
        <v>12.099500000000001</v>
      </c>
      <c r="L5807" s="21">
        <f t="shared" si="720"/>
        <v>12.444066666666666</v>
      </c>
      <c r="M5807" s="22">
        <f t="shared" si="721"/>
        <v>15.496343333333334</v>
      </c>
      <c r="O5807" s="25">
        <f t="shared" si="722"/>
        <v>1.3901545609511676</v>
      </c>
      <c r="P5807" s="26">
        <f t="shared" si="723"/>
        <v>5.8270348297082739</v>
      </c>
      <c r="R5807" s="2">
        <f t="shared" si="724"/>
        <v>1.2452796781330864</v>
      </c>
      <c r="S5807" s="2"/>
      <c r="T5807" s="2">
        <f t="shared" si="725"/>
        <v>0.31646979445576051</v>
      </c>
      <c r="U5807" s="2"/>
      <c r="V5807" s="38">
        <f t="shared" si="726"/>
        <v>0.21367430389258799</v>
      </c>
      <c r="W5807" s="8">
        <v>6841</v>
      </c>
      <c r="X5807" s="9">
        <f t="shared" si="727"/>
        <v>0.24875049790974577</v>
      </c>
    </row>
    <row r="5808" spans="1:24">
      <c r="A5808" s="15" t="s">
        <v>554</v>
      </c>
      <c r="B5808" s="1" t="s">
        <v>555</v>
      </c>
      <c r="C5808" t="s">
        <v>556</v>
      </c>
      <c r="D5808" s="1">
        <v>187</v>
      </c>
      <c r="E5808" s="30">
        <v>13.3224</v>
      </c>
      <c r="F5808" s="31">
        <v>19.6525</v>
      </c>
      <c r="G5808" s="31">
        <v>15.4351</v>
      </c>
      <c r="H5808" s="35">
        <v>9.3343100000000003</v>
      </c>
      <c r="I5808" s="32">
        <v>8.5539299999999994</v>
      </c>
      <c r="J5808" s="36">
        <v>9.3500700000000005</v>
      </c>
      <c r="L5808" s="21">
        <f t="shared" si="720"/>
        <v>9.0794366666666662</v>
      </c>
      <c r="M5808" s="22">
        <f t="shared" si="721"/>
        <v>16.136666666666667</v>
      </c>
      <c r="O5808" s="25">
        <f t="shared" si="722"/>
        <v>0.45517033837161874</v>
      </c>
      <c r="P5808" s="26">
        <f t="shared" si="723"/>
        <v>3.2228385537183506</v>
      </c>
      <c r="R5808" s="2">
        <f t="shared" si="724"/>
        <v>1.7772761966509671</v>
      </c>
      <c r="S5808" s="2"/>
      <c r="T5808" s="2">
        <f t="shared" si="725"/>
        <v>0.82966790003583124</v>
      </c>
      <c r="U5808" s="2"/>
      <c r="V5808" s="38">
        <f t="shared" si="726"/>
        <v>9.9260874573411945E-3</v>
      </c>
      <c r="W5808" s="8">
        <v>3609</v>
      </c>
      <c r="X5808" s="9">
        <f t="shared" si="727"/>
        <v>2.1903951374415424E-2</v>
      </c>
    </row>
    <row r="5809" spans="1:24">
      <c r="A5809" s="15" t="s">
        <v>7479</v>
      </c>
      <c r="B5809" s="1" t="s">
        <v>7480</v>
      </c>
      <c r="C5809" t="s">
        <v>7481</v>
      </c>
      <c r="D5809" s="1">
        <v>28</v>
      </c>
      <c r="E5809" s="30">
        <v>10.628</v>
      </c>
      <c r="F5809" s="31">
        <v>12.965199999999999</v>
      </c>
      <c r="G5809" s="31">
        <v>10.658899999999999</v>
      </c>
      <c r="H5809" s="35">
        <v>13.289300000000001</v>
      </c>
      <c r="I5809" s="32">
        <v>12.1609</v>
      </c>
      <c r="J5809" s="36">
        <v>13.728400000000001</v>
      </c>
      <c r="L5809" s="21">
        <f t="shared" si="720"/>
        <v>13.059533333333334</v>
      </c>
      <c r="M5809" s="22">
        <f t="shared" si="721"/>
        <v>11.417366666666666</v>
      </c>
      <c r="O5809" s="25">
        <f t="shared" si="722"/>
        <v>0.80861523812832892</v>
      </c>
      <c r="P5809" s="26">
        <f t="shared" si="723"/>
        <v>1.3405520218676084</v>
      </c>
      <c r="R5809" s="2">
        <f t="shared" si="724"/>
        <v>0.87425533326867211</v>
      </c>
      <c r="S5809" s="2"/>
      <c r="T5809" s="2">
        <f t="shared" si="725"/>
        <v>-0.19387340298433528</v>
      </c>
      <c r="U5809" s="2"/>
      <c r="V5809" s="38">
        <f t="shared" si="726"/>
        <v>7.1703064273470438E-2</v>
      </c>
      <c r="W5809" s="8">
        <v>5744</v>
      </c>
      <c r="X5809" s="9">
        <f t="shared" si="727"/>
        <v>9.9415599560222584E-2</v>
      </c>
    </row>
    <row r="5810" spans="1:24">
      <c r="A5810" s="15" t="s">
        <v>2328</v>
      </c>
      <c r="B5810" s="1" t="s">
        <v>2329</v>
      </c>
      <c r="C5810" t="s">
        <v>2330</v>
      </c>
      <c r="D5810" s="1">
        <v>13</v>
      </c>
      <c r="E5810" s="30">
        <v>11.305099999999999</v>
      </c>
      <c r="F5810" s="31">
        <v>18.089500000000001</v>
      </c>
      <c r="G5810" s="31">
        <v>18.770099999999999</v>
      </c>
      <c r="H5810" s="35">
        <v>9.9882299999999997</v>
      </c>
      <c r="I5810" s="32">
        <v>9.6737900000000003</v>
      </c>
      <c r="J5810" s="36">
        <v>10.2012</v>
      </c>
      <c r="L5810" s="21">
        <f t="shared" si="720"/>
        <v>9.9544066666666655</v>
      </c>
      <c r="M5810" s="22">
        <f t="shared" si="721"/>
        <v>16.0549</v>
      </c>
      <c r="O5810" s="25">
        <f t="shared" si="722"/>
        <v>0.26532685584639415</v>
      </c>
      <c r="P5810" s="26">
        <f t="shared" si="723"/>
        <v>4.1274997419745629</v>
      </c>
      <c r="R5810" s="2">
        <f t="shared" si="724"/>
        <v>1.6128434910903782</v>
      </c>
      <c r="S5810" s="2"/>
      <c r="T5810" s="2">
        <f t="shared" si="725"/>
        <v>0.68960644743164135</v>
      </c>
      <c r="U5810" s="2"/>
      <c r="V5810" s="38">
        <f t="shared" si="726"/>
        <v>3.1494759251896431E-2</v>
      </c>
      <c r="W5810" s="8">
        <v>4826</v>
      </c>
      <c r="X5810" s="9">
        <f t="shared" si="727"/>
        <v>5.1973531430191296E-2</v>
      </c>
    </row>
    <row r="5811" spans="1:24">
      <c r="A5811" s="15" t="s">
        <v>1039</v>
      </c>
      <c r="B5811" s="1" t="s">
        <v>1040</v>
      </c>
      <c r="C5811" t="s">
        <v>1041</v>
      </c>
      <c r="D5811" s="1">
        <v>33</v>
      </c>
      <c r="E5811" s="30">
        <v>11.924300000000001</v>
      </c>
      <c r="F5811" s="31">
        <v>7.9341200000000001</v>
      </c>
      <c r="G5811" s="31">
        <v>9.7845999999999993</v>
      </c>
      <c r="H5811" s="35">
        <v>14.728999999999999</v>
      </c>
      <c r="I5811" s="32">
        <v>16.0444</v>
      </c>
      <c r="J5811" s="36">
        <v>14.8893</v>
      </c>
      <c r="L5811" s="21">
        <f t="shared" si="720"/>
        <v>15.2209</v>
      </c>
      <c r="M5811" s="22">
        <f t="shared" si="721"/>
        <v>9.881006666666666</v>
      </c>
      <c r="O5811" s="25">
        <f t="shared" si="722"/>
        <v>0.71766162639505804</v>
      </c>
      <c r="P5811" s="26">
        <f t="shared" si="723"/>
        <v>1.9968361956187886</v>
      </c>
      <c r="R5811" s="2">
        <f t="shared" si="724"/>
        <v>0.64917361435044352</v>
      </c>
      <c r="S5811" s="2"/>
      <c r="T5811" s="2">
        <f t="shared" si="725"/>
        <v>-0.6233237321231051</v>
      </c>
      <c r="U5811" s="2"/>
      <c r="V5811" s="38">
        <f t="shared" si="726"/>
        <v>6.0365234200945748E-3</v>
      </c>
      <c r="W5811" s="8">
        <v>3133</v>
      </c>
      <c r="X5811" s="9">
        <f t="shared" si="727"/>
        <v>1.5344676832950269E-2</v>
      </c>
    </row>
    <row r="5812" spans="1:24">
      <c r="A5812" s="15" t="s">
        <v>6359</v>
      </c>
      <c r="B5812" s="1" t="s">
        <v>6360</v>
      </c>
      <c r="C5812" t="s">
        <v>6361</v>
      </c>
      <c r="D5812" s="1">
        <v>9</v>
      </c>
      <c r="E5812" s="30">
        <v>12.1624</v>
      </c>
      <c r="F5812" s="31">
        <v>9.9951799999999995</v>
      </c>
      <c r="G5812" s="31">
        <v>13.3413</v>
      </c>
      <c r="H5812" s="35">
        <v>12.9894</v>
      </c>
      <c r="I5812" s="32">
        <v>9.3287999999999993</v>
      </c>
      <c r="J5812" s="36">
        <v>14.0594</v>
      </c>
      <c r="L5812" s="21">
        <f t="shared" si="720"/>
        <v>12.125866666666667</v>
      </c>
      <c r="M5812" s="22">
        <f t="shared" si="721"/>
        <v>11.83296</v>
      </c>
      <c r="O5812" s="25">
        <f t="shared" si="722"/>
        <v>2.4807078532816611</v>
      </c>
      <c r="P5812" s="26">
        <f t="shared" si="723"/>
        <v>1.6972117719365538</v>
      </c>
      <c r="R5812" s="2">
        <f t="shared" si="724"/>
        <v>0.97584447572132293</v>
      </c>
      <c r="S5812" s="2"/>
      <c r="T5812" s="2">
        <f t="shared" si="725"/>
        <v>-3.5276856919220799E-2</v>
      </c>
      <c r="U5812" s="2"/>
      <c r="V5812" s="38">
        <f t="shared" si="726"/>
        <v>0.43707771596713763</v>
      </c>
      <c r="W5812" s="8">
        <v>7760</v>
      </c>
      <c r="X5812" s="9">
        <f t="shared" si="727"/>
        <v>0.44856790334565511</v>
      </c>
    </row>
    <row r="5813" spans="1:24">
      <c r="A5813" s="15" t="s">
        <v>3320</v>
      </c>
      <c r="B5813" s="1" t="s">
        <v>3321</v>
      </c>
      <c r="C5813" t="s">
        <v>3322</v>
      </c>
      <c r="D5813" s="1">
        <v>2</v>
      </c>
      <c r="E5813" s="30">
        <v>19.3432</v>
      </c>
      <c r="F5813" s="31">
        <v>12.946400000000001</v>
      </c>
      <c r="G5813" s="31">
        <v>14.8232</v>
      </c>
      <c r="H5813" s="35">
        <v>9.6413899999999995</v>
      </c>
      <c r="I5813" s="32">
        <v>10.8535</v>
      </c>
      <c r="J5813" s="36">
        <v>9.6527799999999999</v>
      </c>
      <c r="L5813" s="21">
        <f t="shared" si="720"/>
        <v>10.049223333333332</v>
      </c>
      <c r="M5813" s="22">
        <f t="shared" si="721"/>
        <v>15.704266666666667</v>
      </c>
      <c r="O5813" s="25">
        <f t="shared" si="722"/>
        <v>0.69654730667294518</v>
      </c>
      <c r="P5813" s="26">
        <f t="shared" si="723"/>
        <v>3.2881562331089609</v>
      </c>
      <c r="R5813" s="2">
        <f t="shared" si="724"/>
        <v>1.5627343671998535</v>
      </c>
      <c r="S5813" s="2"/>
      <c r="T5813" s="2">
        <f t="shared" si="725"/>
        <v>0.64407257060117284</v>
      </c>
      <c r="U5813" s="2"/>
      <c r="V5813" s="38">
        <f t="shared" si="726"/>
        <v>2.1748539829370028E-2</v>
      </c>
      <c r="W5813" s="8">
        <v>4437</v>
      </c>
      <c r="X5813" s="9">
        <f t="shared" si="727"/>
        <v>3.9036594816565899E-2</v>
      </c>
    </row>
    <row r="5814" spans="1:24">
      <c r="A5814" s="15" t="s">
        <v>21704</v>
      </c>
      <c r="B5814" s="1" t="s">
        <v>21705</v>
      </c>
      <c r="C5814" t="s">
        <v>21706</v>
      </c>
      <c r="D5814" s="1">
        <v>1</v>
      </c>
      <c r="E5814" s="30">
        <v>14.108700000000001</v>
      </c>
      <c r="F5814" s="31">
        <v>11.3865</v>
      </c>
      <c r="G5814" s="31">
        <v>12.4239</v>
      </c>
      <c r="H5814" s="35">
        <v>11.390700000000001</v>
      </c>
      <c r="I5814" s="32">
        <v>16.744800000000001</v>
      </c>
      <c r="J5814" s="36">
        <v>12.033899999999999</v>
      </c>
      <c r="L5814" s="21">
        <f t="shared" si="720"/>
        <v>13.389799999999999</v>
      </c>
      <c r="M5814" s="22">
        <f t="shared" si="721"/>
        <v>12.639699999999999</v>
      </c>
      <c r="O5814" s="25">
        <f t="shared" si="722"/>
        <v>2.923259364134501</v>
      </c>
      <c r="P5814" s="26">
        <f t="shared" si="723"/>
        <v>1.373870605260918</v>
      </c>
      <c r="R5814" s="2">
        <f t="shared" si="724"/>
        <v>0.94397974577663601</v>
      </c>
      <c r="S5814" s="2"/>
      <c r="T5814" s="2">
        <f t="shared" si="725"/>
        <v>-8.3172189729360579E-2</v>
      </c>
      <c r="U5814" s="2"/>
      <c r="V5814" s="38">
        <f t="shared" si="726"/>
        <v>0.35404043790620399</v>
      </c>
      <c r="W5814" s="8">
        <v>7448</v>
      </c>
      <c r="X5814" s="9">
        <f t="shared" si="727"/>
        <v>0.3785684811338626</v>
      </c>
    </row>
    <row r="5815" spans="1:24">
      <c r="A5815" s="15" t="s">
        <v>2084</v>
      </c>
      <c r="B5815" s="1" t="s">
        <v>2085</v>
      </c>
      <c r="C5815" t="s">
        <v>2086</v>
      </c>
      <c r="D5815" s="1">
        <v>18</v>
      </c>
      <c r="E5815" s="30">
        <v>14.186299999999999</v>
      </c>
      <c r="F5815" s="31">
        <v>16.721699999999998</v>
      </c>
      <c r="G5815" s="31">
        <v>24.754300000000001</v>
      </c>
      <c r="H5815" s="35">
        <v>6.2381000000000002</v>
      </c>
      <c r="I5815" s="32">
        <v>7.5830099999999998</v>
      </c>
      <c r="J5815" s="36">
        <v>7.3592700000000004</v>
      </c>
      <c r="L5815" s="21">
        <f t="shared" si="720"/>
        <v>7.0601266666666662</v>
      </c>
      <c r="M5815" s="22">
        <f t="shared" si="721"/>
        <v>18.554100000000002</v>
      </c>
      <c r="O5815" s="25">
        <f t="shared" si="722"/>
        <v>0.72063220676939854</v>
      </c>
      <c r="P5815" s="26">
        <f t="shared" si="723"/>
        <v>5.5171481147418771</v>
      </c>
      <c r="R5815" s="2">
        <f t="shared" si="724"/>
        <v>2.6280123397219506</v>
      </c>
      <c r="S5815" s="2"/>
      <c r="T5815" s="2">
        <f t="shared" si="725"/>
        <v>1.3939720497903296</v>
      </c>
      <c r="U5815" s="2"/>
      <c r="V5815" s="38">
        <f t="shared" si="726"/>
        <v>1.1604354572173204E-2</v>
      </c>
      <c r="W5815" s="8">
        <v>3795</v>
      </c>
      <c r="X5815" s="9">
        <f t="shared" si="727"/>
        <v>2.4352326696386664E-2</v>
      </c>
    </row>
    <row r="5816" spans="1:24">
      <c r="A5816" s="15" t="s">
        <v>3447</v>
      </c>
      <c r="B5816" s="1" t="s">
        <v>3448</v>
      </c>
      <c r="C5816" t="s">
        <v>3449</v>
      </c>
      <c r="D5816" s="1">
        <v>11</v>
      </c>
      <c r="E5816" s="30">
        <v>12.143800000000001</v>
      </c>
      <c r="F5816" s="31">
        <v>8.7489299999999997</v>
      </c>
      <c r="G5816" s="31">
        <v>7.8329399999999998</v>
      </c>
      <c r="H5816" s="35">
        <v>16.295999999999999</v>
      </c>
      <c r="I5816" s="32">
        <v>14.6693</v>
      </c>
      <c r="J5816" s="36">
        <v>15.5982</v>
      </c>
      <c r="L5816" s="21">
        <f t="shared" si="720"/>
        <v>15.521166666666666</v>
      </c>
      <c r="M5816" s="22">
        <f t="shared" si="721"/>
        <v>9.5752233333333336</v>
      </c>
      <c r="O5816" s="25">
        <f t="shared" si="722"/>
        <v>0.81608138278809728</v>
      </c>
      <c r="P5816" s="26">
        <f t="shared" si="723"/>
        <v>2.2711118399218746</v>
      </c>
      <c r="R5816" s="2">
        <f t="shared" si="724"/>
        <v>0.61691389178218992</v>
      </c>
      <c r="S5816" s="2"/>
      <c r="T5816" s="2">
        <f t="shared" si="725"/>
        <v>-0.69685896137687231</v>
      </c>
      <c r="U5816" s="2"/>
      <c r="V5816" s="38">
        <f t="shared" si="726"/>
        <v>6.4879801352509077E-3</v>
      </c>
      <c r="W5816" s="8">
        <v>3200</v>
      </c>
      <c r="X5816" s="9">
        <f t="shared" si="727"/>
        <v>1.6146960561605698E-2</v>
      </c>
    </row>
    <row r="5817" spans="1:24">
      <c r="A5817" s="15" t="s">
        <v>20107</v>
      </c>
      <c r="B5817" s="1" t="s">
        <v>20108</v>
      </c>
      <c r="C5817" t="s">
        <v>20109</v>
      </c>
      <c r="D5817" s="1">
        <v>7</v>
      </c>
      <c r="E5817" s="30">
        <v>19.57</v>
      </c>
      <c r="F5817" s="31">
        <v>39.878399999999999</v>
      </c>
      <c r="G5817" s="31">
        <v>10.039400000000001</v>
      </c>
      <c r="H5817" s="35">
        <v>8.1295099999999998</v>
      </c>
      <c r="I5817" s="32">
        <v>7.7936800000000002</v>
      </c>
      <c r="J5817" s="36">
        <v>5.5990000000000002</v>
      </c>
      <c r="L5817" s="21">
        <f t="shared" si="720"/>
        <v>7.1740633333333337</v>
      </c>
      <c r="M5817" s="22">
        <f t="shared" si="721"/>
        <v>23.162599999999998</v>
      </c>
      <c r="O5817" s="25">
        <f t="shared" si="722"/>
        <v>1.3743412331853082</v>
      </c>
      <c r="P5817" s="26">
        <f t="shared" si="723"/>
        <v>15.240458041673163</v>
      </c>
      <c r="R5817" s="2">
        <f t="shared" si="724"/>
        <v>3.2286584218427579</v>
      </c>
      <c r="S5817" s="2"/>
      <c r="T5817" s="2">
        <f t="shared" si="725"/>
        <v>1.6909348181026203</v>
      </c>
      <c r="U5817" s="2"/>
      <c r="V5817" s="38">
        <f t="shared" si="726"/>
        <v>7.2296736128881697E-2</v>
      </c>
      <c r="W5817" s="8">
        <v>5752</v>
      </c>
      <c r="X5817" s="9">
        <f t="shared" si="727"/>
        <v>0.10009930572503717</v>
      </c>
    </row>
    <row r="5818" spans="1:24">
      <c r="A5818" s="15" t="s">
        <v>16685</v>
      </c>
      <c r="C5818" t="s">
        <v>16686</v>
      </c>
      <c r="D5818" s="1">
        <v>1</v>
      </c>
      <c r="E5818" s="30">
        <v>9.1093700000000002</v>
      </c>
      <c r="F5818" s="31">
        <v>11.787000000000001</v>
      </c>
      <c r="G5818" s="31">
        <v>9.7718799999999995</v>
      </c>
      <c r="H5818" s="35">
        <v>11.1022</v>
      </c>
      <c r="I5818" s="32">
        <v>12.494300000000001</v>
      </c>
      <c r="J5818" s="36">
        <v>18.5365</v>
      </c>
      <c r="L5818" s="21">
        <f t="shared" si="720"/>
        <v>14.044333333333332</v>
      </c>
      <c r="M5818" s="22">
        <f t="shared" si="721"/>
        <v>10.22275</v>
      </c>
      <c r="O5818" s="25">
        <f t="shared" si="722"/>
        <v>3.9521078709131188</v>
      </c>
      <c r="P5818" s="26">
        <f t="shared" si="723"/>
        <v>1.3945925648374882</v>
      </c>
      <c r="R5818" s="2">
        <f t="shared" si="724"/>
        <v>0.72789143901454922</v>
      </c>
      <c r="S5818" s="2"/>
      <c r="T5818" s="2">
        <f t="shared" si="725"/>
        <v>-0.45820479841160022</v>
      </c>
      <c r="U5818" s="2"/>
      <c r="V5818" s="38">
        <f t="shared" si="726"/>
        <v>9.4695925449651372E-2</v>
      </c>
      <c r="W5818" s="8">
        <v>6006</v>
      </c>
      <c r="X5818" s="9">
        <f t="shared" si="727"/>
        <v>0.12556749088928132</v>
      </c>
    </row>
    <row r="5819" spans="1:24">
      <c r="A5819" s="15" t="s">
        <v>22983</v>
      </c>
      <c r="B5819" s="1" t="s">
        <v>22984</v>
      </c>
      <c r="C5819" t="s">
        <v>22985</v>
      </c>
      <c r="D5819" s="1">
        <v>1</v>
      </c>
      <c r="E5819" s="30">
        <v>7.2957200000000002</v>
      </c>
      <c r="F5819" s="31">
        <v>15.4147</v>
      </c>
      <c r="G5819" s="31">
        <v>9.6907200000000007</v>
      </c>
      <c r="H5819" s="35">
        <v>9.8070000000000004</v>
      </c>
      <c r="I5819" s="32">
        <v>15.7729</v>
      </c>
      <c r="J5819" s="36">
        <v>9.9010599999999993</v>
      </c>
      <c r="L5819" s="21">
        <f t="shared" si="720"/>
        <v>11.826986666666668</v>
      </c>
      <c r="M5819" s="22">
        <f t="shared" si="721"/>
        <v>10.800379999999999</v>
      </c>
      <c r="O5819" s="25">
        <f t="shared" si="722"/>
        <v>3.4175847972703317</v>
      </c>
      <c r="P5819" s="26">
        <f t="shared" si="723"/>
        <v>4.1716864751320895</v>
      </c>
      <c r="R5819" s="2">
        <f t="shared" si="724"/>
        <v>0.91319795180288221</v>
      </c>
      <c r="S5819" s="2"/>
      <c r="T5819" s="2">
        <f t="shared" si="725"/>
        <v>-0.1310004711188108</v>
      </c>
      <c r="U5819" s="2"/>
      <c r="V5819" s="38">
        <f t="shared" si="726"/>
        <v>0.3790775397757335</v>
      </c>
      <c r="W5819" s="8">
        <v>7536</v>
      </c>
      <c r="X5819" s="9">
        <f t="shared" si="727"/>
        <v>0.40060689049548059</v>
      </c>
    </row>
    <row r="5820" spans="1:24">
      <c r="A5820" s="15" t="s">
        <v>18828</v>
      </c>
      <c r="B5820" s="1" t="s">
        <v>18829</v>
      </c>
      <c r="C5820" t="s">
        <v>18830</v>
      </c>
      <c r="D5820" s="1">
        <v>1</v>
      </c>
      <c r="E5820" s="30">
        <v>15.819900000000001</v>
      </c>
      <c r="F5820" s="31">
        <v>10.789300000000001</v>
      </c>
      <c r="G5820" s="31">
        <v>18.520299999999999</v>
      </c>
      <c r="H5820" s="35">
        <v>11.352600000000001</v>
      </c>
      <c r="I5820" s="32">
        <v>12.316000000000001</v>
      </c>
      <c r="J5820" s="36">
        <v>10.738799999999999</v>
      </c>
      <c r="L5820" s="21">
        <f t="shared" si="720"/>
        <v>11.469133333333334</v>
      </c>
      <c r="M5820" s="22">
        <f t="shared" si="721"/>
        <v>15.043166666666666</v>
      </c>
      <c r="O5820" s="25">
        <f t="shared" si="722"/>
        <v>0.79503142914814018</v>
      </c>
      <c r="P5820" s="26">
        <f t="shared" si="723"/>
        <v>3.923592263899665</v>
      </c>
      <c r="R5820" s="2">
        <f t="shared" si="724"/>
        <v>1.3116219185407789</v>
      </c>
      <c r="S5820" s="2"/>
      <c r="T5820" s="2">
        <f t="shared" si="725"/>
        <v>0.3913519159514704</v>
      </c>
      <c r="U5820" s="2"/>
      <c r="V5820" s="38">
        <f t="shared" si="726"/>
        <v>9.8464555471185308E-2</v>
      </c>
      <c r="W5820" s="8">
        <v>6048</v>
      </c>
      <c r="X5820" s="9">
        <f t="shared" si="727"/>
        <v>0.12965802244916003</v>
      </c>
    </row>
    <row r="5821" spans="1:24">
      <c r="A5821" s="15" t="s">
        <v>6600</v>
      </c>
      <c r="B5821" s="1" t="s">
        <v>6601</v>
      </c>
      <c r="C5821" t="s">
        <v>6602</v>
      </c>
      <c r="D5821" s="1">
        <v>11</v>
      </c>
      <c r="E5821" s="30">
        <v>12.478</v>
      </c>
      <c r="F5821" s="31">
        <v>7.1601299999999997</v>
      </c>
      <c r="G5821" s="31">
        <v>8.8854500000000005</v>
      </c>
      <c r="H5821" s="35">
        <v>15.544600000000001</v>
      </c>
      <c r="I5821" s="32">
        <v>14.1036</v>
      </c>
      <c r="J5821" s="36">
        <v>16.0594</v>
      </c>
      <c r="L5821" s="21">
        <f t="shared" si="720"/>
        <v>15.235866666666666</v>
      </c>
      <c r="M5821" s="22">
        <f t="shared" si="721"/>
        <v>9.5078600000000009</v>
      </c>
      <c r="O5821" s="25">
        <f t="shared" si="722"/>
        <v>1.0137926875517171</v>
      </c>
      <c r="P5821" s="26">
        <f t="shared" si="723"/>
        <v>2.7130206394902299</v>
      </c>
      <c r="R5821" s="2">
        <f t="shared" si="724"/>
        <v>0.62404457901968169</v>
      </c>
      <c r="S5821" s="2"/>
      <c r="T5821" s="2">
        <f t="shared" si="725"/>
        <v>-0.68027900228475124</v>
      </c>
      <c r="U5821" s="2"/>
      <c r="V5821" s="38">
        <f t="shared" si="726"/>
        <v>1.3322259692225238E-2</v>
      </c>
      <c r="W5821" s="8">
        <v>3938</v>
      </c>
      <c r="X5821" s="9">
        <f t="shared" si="727"/>
        <v>2.6942223511651042E-2</v>
      </c>
    </row>
    <row r="5822" spans="1:24">
      <c r="A5822" s="15" t="s">
        <v>20965</v>
      </c>
      <c r="B5822" s="1" t="s">
        <v>20966</v>
      </c>
      <c r="C5822" t="s">
        <v>20967</v>
      </c>
      <c r="D5822" s="1">
        <v>1</v>
      </c>
      <c r="E5822" s="30">
        <v>8.00854</v>
      </c>
      <c r="F5822" s="31">
        <v>6.5502700000000003</v>
      </c>
      <c r="G5822" s="31">
        <v>15.262600000000001</v>
      </c>
      <c r="H5822" s="35">
        <v>7.8556400000000002</v>
      </c>
      <c r="I5822" s="32">
        <v>16.238</v>
      </c>
      <c r="J5822" s="36">
        <v>12.688700000000001</v>
      </c>
      <c r="L5822" s="21">
        <f t="shared" si="720"/>
        <v>12.260780000000002</v>
      </c>
      <c r="M5822" s="22">
        <f t="shared" si="721"/>
        <v>9.9404699999999995</v>
      </c>
      <c r="O5822" s="25">
        <f t="shared" si="722"/>
        <v>4.2075321076849743</v>
      </c>
      <c r="P5822" s="26">
        <f t="shared" si="723"/>
        <v>4.6664160391996781</v>
      </c>
      <c r="R5822" s="2">
        <f t="shared" si="724"/>
        <v>0.81075347571687917</v>
      </c>
      <c r="S5822" s="2"/>
      <c r="T5822" s="2">
        <f t="shared" si="725"/>
        <v>-0.30266479132961499</v>
      </c>
      <c r="U5822" s="2"/>
      <c r="V5822" s="38">
        <f t="shared" si="726"/>
        <v>0.2786061955491333</v>
      </c>
      <c r="W5822" s="8">
        <v>7156</v>
      </c>
      <c r="X5822" s="9">
        <f t="shared" si="727"/>
        <v>0.31006424557759887</v>
      </c>
    </row>
    <row r="5823" spans="1:24">
      <c r="A5823" s="15" t="s">
        <v>21356</v>
      </c>
      <c r="B5823" s="1" t="s">
        <v>21357</v>
      </c>
      <c r="C5823" t="s">
        <v>21358</v>
      </c>
      <c r="D5823" s="1">
        <v>3</v>
      </c>
      <c r="E5823" s="30">
        <v>6.8073699999999997</v>
      </c>
      <c r="F5823" s="31">
        <v>7.2101100000000002</v>
      </c>
      <c r="G5823" s="31">
        <v>13.034800000000001</v>
      </c>
      <c r="H5823" s="35">
        <v>14.205299999999999</v>
      </c>
      <c r="I5823" s="32">
        <v>16.298500000000001</v>
      </c>
      <c r="J5823" s="36">
        <v>14.3941</v>
      </c>
      <c r="L5823" s="21">
        <f t="shared" si="720"/>
        <v>14.965966666666667</v>
      </c>
      <c r="M5823" s="22">
        <f t="shared" si="721"/>
        <v>9.0174266666666671</v>
      </c>
      <c r="O5823" s="25">
        <f t="shared" si="722"/>
        <v>1.1578623291796546</v>
      </c>
      <c r="P5823" s="26">
        <f t="shared" si="723"/>
        <v>3.4849700502921608</v>
      </c>
      <c r="R5823" s="2">
        <f t="shared" si="724"/>
        <v>0.60252884878802793</v>
      </c>
      <c r="S5823" s="2"/>
      <c r="T5823" s="2">
        <f t="shared" si="725"/>
        <v>-0.7308977763546638</v>
      </c>
      <c r="U5823" s="2"/>
      <c r="V5823" s="38">
        <f t="shared" si="726"/>
        <v>2.426546458550875E-2</v>
      </c>
      <c r="W5823" s="8">
        <v>4546</v>
      </c>
      <c r="X5823" s="9">
        <f t="shared" si="727"/>
        <v>4.2509933998898297E-2</v>
      </c>
    </row>
    <row r="5824" spans="1:24">
      <c r="A5824" s="15" t="s">
        <v>14114</v>
      </c>
      <c r="B5824" s="1" t="s">
        <v>14115</v>
      </c>
      <c r="C5824" t="s">
        <v>14116</v>
      </c>
      <c r="D5824" s="1">
        <v>1</v>
      </c>
      <c r="E5824" s="30">
        <v>10.946099999999999</v>
      </c>
      <c r="F5824" s="31">
        <v>19.341999999999999</v>
      </c>
      <c r="G5824" s="31">
        <v>19.4085</v>
      </c>
      <c r="H5824" s="35">
        <v>10.3294</v>
      </c>
      <c r="I5824" s="32">
        <v>9.7004400000000004</v>
      </c>
      <c r="J5824" s="36">
        <v>9.0538100000000004</v>
      </c>
      <c r="L5824" s="21">
        <f t="shared" si="720"/>
        <v>9.6945499999999996</v>
      </c>
      <c r="M5824" s="22">
        <f t="shared" si="721"/>
        <v>16.565533333333335</v>
      </c>
      <c r="O5824" s="25">
        <f t="shared" si="722"/>
        <v>0.63781539735255655</v>
      </c>
      <c r="P5824" s="26">
        <f t="shared" si="723"/>
        <v>4.8666856076115321</v>
      </c>
      <c r="R5824" s="2">
        <f t="shared" si="724"/>
        <v>1.7087470107775333</v>
      </c>
      <c r="S5824" s="2"/>
      <c r="T5824" s="2">
        <f t="shared" si="725"/>
        <v>0.77293881403311981</v>
      </c>
      <c r="U5824" s="2"/>
      <c r="V5824" s="38">
        <f t="shared" si="726"/>
        <v>3.6199289132203119E-2</v>
      </c>
      <c r="W5824" s="8">
        <v>4954</v>
      </c>
      <c r="X5824" s="9">
        <f t="shared" si="727"/>
        <v>5.8193608931947041E-2</v>
      </c>
    </row>
    <row r="5825" spans="1:24">
      <c r="A5825" s="15" t="s">
        <v>5330</v>
      </c>
      <c r="B5825" s="1" t="s">
        <v>5331</v>
      </c>
      <c r="C5825" t="s">
        <v>5332</v>
      </c>
      <c r="D5825" s="1">
        <v>1</v>
      </c>
      <c r="E5825" s="30">
        <v>10.5312</v>
      </c>
      <c r="F5825" s="31">
        <v>20.2563</v>
      </c>
      <c r="G5825" s="31">
        <v>20.977599999999999</v>
      </c>
      <c r="H5825" s="35">
        <v>7.6716699999999998</v>
      </c>
      <c r="I5825" s="32">
        <v>14.236000000000001</v>
      </c>
      <c r="J5825" s="36">
        <v>6.6192599999999997</v>
      </c>
      <c r="L5825" s="21">
        <f t="shared" si="720"/>
        <v>9.5089766666666673</v>
      </c>
      <c r="M5825" s="22">
        <f t="shared" si="721"/>
        <v>17.255033333333333</v>
      </c>
      <c r="O5825" s="25">
        <f t="shared" si="722"/>
        <v>4.1274028029056407</v>
      </c>
      <c r="P5825" s="26">
        <f t="shared" si="723"/>
        <v>5.8341682734845097</v>
      </c>
      <c r="R5825" s="2">
        <f t="shared" si="724"/>
        <v>1.8146046560215205</v>
      </c>
      <c r="S5825" s="2"/>
      <c r="T5825" s="2">
        <f t="shared" si="725"/>
        <v>0.85965526561809458</v>
      </c>
      <c r="U5825" s="2"/>
      <c r="V5825" s="38">
        <f t="shared" si="726"/>
        <v>6.6844869294573006E-2</v>
      </c>
      <c r="W5825" s="8">
        <v>5669</v>
      </c>
      <c r="X5825" s="9">
        <f t="shared" si="727"/>
        <v>9.3905898582109612E-2</v>
      </c>
    </row>
    <row r="5826" spans="1:24">
      <c r="A5826" s="15" t="s">
        <v>3441</v>
      </c>
      <c r="B5826" s="1" t="s">
        <v>3442</v>
      </c>
      <c r="C5826" t="s">
        <v>3443</v>
      </c>
      <c r="D5826" s="1">
        <v>102</v>
      </c>
      <c r="E5826" s="30">
        <v>9.3495899999999992</v>
      </c>
      <c r="F5826" s="31">
        <v>7.6238099999999998</v>
      </c>
      <c r="G5826" s="31">
        <v>8.5442900000000002</v>
      </c>
      <c r="H5826" s="35">
        <v>5.3877499999999996</v>
      </c>
      <c r="I5826" s="32">
        <v>8.4155099999999994</v>
      </c>
      <c r="J5826" s="36">
        <v>5.7513100000000001</v>
      </c>
      <c r="L5826" s="21">
        <f t="shared" si="720"/>
        <v>6.5181899999999997</v>
      </c>
      <c r="M5826" s="22">
        <f t="shared" si="721"/>
        <v>8.5058966666666667</v>
      </c>
      <c r="O5826" s="25">
        <f t="shared" si="722"/>
        <v>1.6531519455875825</v>
      </c>
      <c r="P5826" s="26">
        <f t="shared" si="723"/>
        <v>0.86353036317973952</v>
      </c>
      <c r="R5826" s="2">
        <f t="shared" si="724"/>
        <v>1.3049476413953363</v>
      </c>
      <c r="S5826" s="2"/>
      <c r="T5826" s="2">
        <f t="shared" si="725"/>
        <v>0.38399192249272524</v>
      </c>
      <c r="U5826" s="2"/>
      <c r="V5826" s="38">
        <f t="shared" si="726"/>
        <v>6.9322424920631648E-2</v>
      </c>
      <c r="W5826" s="8">
        <v>5707</v>
      </c>
      <c r="X5826" s="9">
        <f t="shared" si="727"/>
        <v>9.6738004567708147E-2</v>
      </c>
    </row>
    <row r="5827" spans="1:24">
      <c r="A5827" s="15" t="s">
        <v>11286</v>
      </c>
      <c r="B5827" s="1" t="s">
        <v>11287</v>
      </c>
      <c r="C5827" t="s">
        <v>11288</v>
      </c>
      <c r="D5827" s="1">
        <v>5</v>
      </c>
      <c r="E5827" s="30">
        <v>11.839600000000001</v>
      </c>
      <c r="F5827" s="31">
        <v>16.312999999999999</v>
      </c>
      <c r="G5827" s="31">
        <v>14.6181</v>
      </c>
      <c r="H5827" s="35">
        <v>6.3778600000000001</v>
      </c>
      <c r="I5827" s="32">
        <v>7.9648300000000001</v>
      </c>
      <c r="J5827" s="36">
        <v>8.8218800000000002</v>
      </c>
      <c r="L5827" s="21">
        <f t="shared" si="720"/>
        <v>7.7215233333333337</v>
      </c>
      <c r="M5827" s="22">
        <f t="shared" si="721"/>
        <v>14.2569</v>
      </c>
      <c r="O5827" s="25">
        <f t="shared" si="722"/>
        <v>1.2400431607945435</v>
      </c>
      <c r="P5827" s="26">
        <f t="shared" si="723"/>
        <v>2.2584676154419516</v>
      </c>
      <c r="R5827" s="2">
        <f t="shared" si="724"/>
        <v>1.8463843706142613</v>
      </c>
      <c r="S5827" s="2"/>
      <c r="T5827" s="2">
        <f t="shared" si="725"/>
        <v>0.8847029169357582</v>
      </c>
      <c r="U5827" s="2"/>
      <c r="V5827" s="38">
        <f t="shared" si="726"/>
        <v>5.8757462912485698E-3</v>
      </c>
      <c r="W5827" s="8">
        <v>3093</v>
      </c>
      <c r="X5827" s="9">
        <f t="shared" si="727"/>
        <v>1.5129144346428584E-2</v>
      </c>
    </row>
    <row r="5828" spans="1:24">
      <c r="A5828" s="15" t="s">
        <v>19817</v>
      </c>
      <c r="B5828" s="1" t="s">
        <v>19818</v>
      </c>
      <c r="C5828" t="s">
        <v>19819</v>
      </c>
      <c r="D5828" s="1">
        <v>1</v>
      </c>
      <c r="E5828" s="30">
        <v>14.304600000000001</v>
      </c>
      <c r="F5828" s="31">
        <v>25.095099999999999</v>
      </c>
      <c r="G5828" s="31">
        <v>13.5115</v>
      </c>
      <c r="H5828" s="35">
        <v>12.4649</v>
      </c>
      <c r="I5828" s="32">
        <v>5.8567499999999999</v>
      </c>
      <c r="J5828" s="36">
        <v>9.7155799999999992</v>
      </c>
      <c r="L5828" s="21">
        <f t="shared" ref="L5828:L5891" si="728">AVERAGE(H5828:J5828)</f>
        <v>9.3457433333333331</v>
      </c>
      <c r="M5828" s="22">
        <f t="shared" ref="M5828:M5891" si="729">AVERAGE(E5828:G5828)</f>
        <v>17.637066666666666</v>
      </c>
      <c r="O5828" s="25">
        <f t="shared" ref="O5828:O5891" si="730">STDEV(H5828:J5828)</f>
        <v>3.3195626181220521</v>
      </c>
      <c r="P5828" s="26">
        <f t="shared" ref="P5828:P5891" si="731">STDEV(E5828:G5828)</f>
        <v>6.4710082524544354</v>
      </c>
      <c r="R5828" s="2">
        <f t="shared" ref="R5828:R5891" si="732">M5828/L5828</f>
        <v>1.8871764436073035</v>
      </c>
      <c r="S5828" s="2"/>
      <c r="T5828" s="2">
        <f t="shared" ref="T5828:T5891" si="733">LOG(R5828,2)</f>
        <v>0.91622931558115994</v>
      </c>
      <c r="U5828" s="2"/>
      <c r="V5828" s="38">
        <f t="shared" ref="V5828:V5891" si="734">TTEST(E5828:G5828,H5828:J5828,1,2)</f>
        <v>5.9767698375497752E-2</v>
      </c>
      <c r="W5828" s="8">
        <v>5550</v>
      </c>
      <c r="X5828" s="9">
        <f t="shared" ref="X5828:X5891" si="735">(V5828*7964)/W5828</f>
        <v>8.5763954930173705E-2</v>
      </c>
    </row>
    <row r="5829" spans="1:24">
      <c r="A5829" s="15" t="s">
        <v>13755</v>
      </c>
      <c r="B5829" s="1" t="s">
        <v>13756</v>
      </c>
      <c r="C5829" t="s">
        <v>13757</v>
      </c>
      <c r="D5829" s="1">
        <v>6</v>
      </c>
      <c r="E5829" s="30">
        <v>24.4511</v>
      </c>
      <c r="F5829" s="31">
        <v>24.355899999999998</v>
      </c>
      <c r="G5829" s="31">
        <v>11.6463</v>
      </c>
      <c r="H5829" s="35">
        <v>6.0748699999999998</v>
      </c>
      <c r="I5829" s="32">
        <v>5.76755</v>
      </c>
      <c r="J5829" s="36">
        <v>5.4570299999999996</v>
      </c>
      <c r="L5829" s="21">
        <f t="shared" si="728"/>
        <v>5.7664833333333334</v>
      </c>
      <c r="M5829" s="22">
        <f t="shared" si="729"/>
        <v>20.1511</v>
      </c>
      <c r="O5829" s="25">
        <f t="shared" si="730"/>
        <v>0.3089213811527674</v>
      </c>
      <c r="P5829" s="26">
        <f t="shared" si="731"/>
        <v>7.3655266641293169</v>
      </c>
      <c r="R5829" s="2">
        <f t="shared" si="732"/>
        <v>3.4945215021286802</v>
      </c>
      <c r="S5829" s="2"/>
      <c r="T5829" s="2">
        <f t="shared" si="733"/>
        <v>1.805094923764835</v>
      </c>
      <c r="U5829" s="2"/>
      <c r="V5829" s="38">
        <f t="shared" si="734"/>
        <v>1.3897049671572475E-2</v>
      </c>
      <c r="W5829" s="8">
        <v>3984</v>
      </c>
      <c r="X5829" s="9">
        <f t="shared" si="735"/>
        <v>2.7780146482028915E-2</v>
      </c>
    </row>
    <row r="5830" spans="1:24">
      <c r="A5830" s="15" t="s">
        <v>14240</v>
      </c>
      <c r="B5830" s="1" t="s">
        <v>14241</v>
      </c>
      <c r="C5830" t="s">
        <v>14242</v>
      </c>
      <c r="D5830" s="1">
        <v>1</v>
      </c>
      <c r="E5830" s="30">
        <v>16.3432</v>
      </c>
      <c r="F5830" s="31">
        <v>12.9855</v>
      </c>
      <c r="G5830" s="31">
        <v>9.16038</v>
      </c>
      <c r="H5830" s="35">
        <v>8.6966699999999992</v>
      </c>
      <c r="I5830" s="32">
        <v>9.9356899999999992</v>
      </c>
      <c r="J5830" s="36">
        <v>8.3371300000000002</v>
      </c>
      <c r="L5830" s="21">
        <f t="shared" si="728"/>
        <v>8.9898299999999995</v>
      </c>
      <c r="M5830" s="22">
        <f t="shared" si="729"/>
        <v>12.829693333333333</v>
      </c>
      <c r="O5830" s="25">
        <f t="shared" si="730"/>
        <v>0.83863317821321581</v>
      </c>
      <c r="P5830" s="26">
        <f t="shared" si="731"/>
        <v>3.5939438749281134</v>
      </c>
      <c r="R5830" s="2">
        <f t="shared" si="732"/>
        <v>1.4271341430631428</v>
      </c>
      <c r="S5830" s="2"/>
      <c r="T5830" s="2">
        <f t="shared" si="733"/>
        <v>0.51312094689244203</v>
      </c>
      <c r="U5830" s="2"/>
      <c r="V5830" s="38">
        <f t="shared" si="734"/>
        <v>7.2936129786020418E-2</v>
      </c>
      <c r="W5830" s="8">
        <v>5757</v>
      </c>
      <c r="X5830" s="9">
        <f t="shared" si="735"/>
        <v>0.10089687990548317</v>
      </c>
    </row>
    <row r="5831" spans="1:24">
      <c r="A5831" s="15" t="s">
        <v>21740</v>
      </c>
      <c r="B5831" s="1" t="s">
        <v>21741</v>
      </c>
      <c r="C5831" t="s">
        <v>21742</v>
      </c>
      <c r="D5831" s="1">
        <v>2</v>
      </c>
      <c r="E5831" s="30">
        <v>10.767799999999999</v>
      </c>
      <c r="F5831" s="31">
        <v>25.627400000000002</v>
      </c>
      <c r="G5831" s="31">
        <v>21.557200000000002</v>
      </c>
      <c r="H5831" s="35">
        <v>6.3479299999999999</v>
      </c>
      <c r="I5831" s="32">
        <v>7.5723000000000003</v>
      </c>
      <c r="J5831" s="36">
        <v>8.3832100000000001</v>
      </c>
      <c r="L5831" s="21">
        <f t="shared" si="728"/>
        <v>7.4344800000000006</v>
      </c>
      <c r="M5831" s="22">
        <f t="shared" si="729"/>
        <v>19.317466666666668</v>
      </c>
      <c r="O5831" s="25">
        <f t="shared" si="730"/>
        <v>1.0246155053970158</v>
      </c>
      <c r="P5831" s="26">
        <f t="shared" si="731"/>
        <v>7.6788171024795986</v>
      </c>
      <c r="R5831" s="2">
        <f t="shared" si="732"/>
        <v>2.5983615083592486</v>
      </c>
      <c r="S5831" s="2"/>
      <c r="T5831" s="2">
        <f t="shared" si="733"/>
        <v>1.3776021659798834</v>
      </c>
      <c r="U5831" s="2"/>
      <c r="V5831" s="38">
        <f t="shared" si="734"/>
        <v>2.8289271345418549E-2</v>
      </c>
      <c r="W5831" s="8">
        <v>4709</v>
      </c>
      <c r="X5831" s="9">
        <f t="shared" si="735"/>
        <v>4.7843651942007501E-2</v>
      </c>
    </row>
    <row r="5832" spans="1:24">
      <c r="A5832" s="15" t="s">
        <v>363</v>
      </c>
      <c r="B5832" s="1" t="s">
        <v>364</v>
      </c>
      <c r="C5832" t="s">
        <v>365</v>
      </c>
      <c r="D5832" s="1">
        <v>2</v>
      </c>
      <c r="E5832" s="30">
        <v>7.8503999999999996</v>
      </c>
      <c r="F5832" s="31">
        <v>12.409000000000001</v>
      </c>
      <c r="G5832" s="31">
        <v>10.3117</v>
      </c>
      <c r="H5832" s="35">
        <v>15.325699999999999</v>
      </c>
      <c r="I5832" s="32">
        <v>12.997400000000001</v>
      </c>
      <c r="J5832" s="36">
        <v>14.084</v>
      </c>
      <c r="L5832" s="21">
        <f t="shared" si="728"/>
        <v>14.1357</v>
      </c>
      <c r="M5832" s="22">
        <f t="shared" si="729"/>
        <v>10.190366666666668</v>
      </c>
      <c r="O5832" s="25">
        <f t="shared" si="730"/>
        <v>1.1650106823544573</v>
      </c>
      <c r="P5832" s="26">
        <f t="shared" si="731"/>
        <v>2.2817208031074503</v>
      </c>
      <c r="R5832" s="2">
        <f t="shared" si="732"/>
        <v>0.72089579339308751</v>
      </c>
      <c r="S5832" s="2"/>
      <c r="T5832" s="2">
        <f t="shared" si="733"/>
        <v>-0.47213736415957025</v>
      </c>
      <c r="U5832" s="2"/>
      <c r="V5832" s="38">
        <f t="shared" si="734"/>
        <v>2.798069277094177E-2</v>
      </c>
      <c r="W5832" s="8">
        <v>4699</v>
      </c>
      <c r="X5832" s="9">
        <f t="shared" si="735"/>
        <v>4.7422480789057302E-2</v>
      </c>
    </row>
    <row r="5833" spans="1:24">
      <c r="A5833" s="15" t="s">
        <v>6707</v>
      </c>
      <c r="B5833" s="1" t="s">
        <v>6708</v>
      </c>
      <c r="C5833" t="s">
        <v>6709</v>
      </c>
      <c r="D5833" s="1">
        <v>9</v>
      </c>
      <c r="E5833" s="30">
        <v>6.3936700000000002</v>
      </c>
      <c r="F5833" s="31">
        <v>11.021800000000001</v>
      </c>
      <c r="G5833" s="31">
        <v>9.8601500000000009</v>
      </c>
      <c r="H5833" s="35">
        <v>14.7849</v>
      </c>
      <c r="I5833" s="32">
        <v>16.411300000000001</v>
      </c>
      <c r="J5833" s="36">
        <v>15.620799999999999</v>
      </c>
      <c r="L5833" s="21">
        <f t="shared" si="728"/>
        <v>15.605666666666666</v>
      </c>
      <c r="M5833" s="22">
        <f t="shared" si="729"/>
        <v>9.0918733333333339</v>
      </c>
      <c r="O5833" s="25">
        <f t="shared" si="730"/>
        <v>0.81330560266933705</v>
      </c>
      <c r="P5833" s="26">
        <f t="shared" si="731"/>
        <v>2.4078171860906195</v>
      </c>
      <c r="R5833" s="2">
        <f t="shared" si="732"/>
        <v>0.58260076467949684</v>
      </c>
      <c r="S5833" s="2"/>
      <c r="T5833" s="2">
        <f t="shared" si="733"/>
        <v>-0.77942049983101314</v>
      </c>
      <c r="U5833" s="2"/>
      <c r="V5833" s="38">
        <f t="shared" si="734"/>
        <v>5.6702342820456409E-3</v>
      </c>
      <c r="W5833" s="8">
        <v>3058</v>
      </c>
      <c r="X5833" s="9">
        <f t="shared" si="735"/>
        <v>1.4767084964751955E-2</v>
      </c>
    </row>
    <row r="5834" spans="1:24">
      <c r="A5834" s="15" t="s">
        <v>1010</v>
      </c>
      <c r="B5834" s="1" t="s">
        <v>1011</v>
      </c>
      <c r="C5834" t="s">
        <v>1012</v>
      </c>
      <c r="D5834" s="1">
        <v>31</v>
      </c>
      <c r="E5834" s="30">
        <v>13.335000000000001</v>
      </c>
      <c r="F5834" s="31">
        <v>14.254300000000001</v>
      </c>
      <c r="G5834" s="31">
        <v>12.616</v>
      </c>
      <c r="H5834" s="35">
        <v>11.0783</v>
      </c>
      <c r="I5834" s="32">
        <v>11.8505</v>
      </c>
      <c r="J5834" s="36">
        <v>12.3597</v>
      </c>
      <c r="L5834" s="21">
        <f t="shared" si="728"/>
        <v>11.762833333333333</v>
      </c>
      <c r="M5834" s="22">
        <f t="shared" si="729"/>
        <v>13.401766666666667</v>
      </c>
      <c r="O5834" s="25">
        <f t="shared" si="730"/>
        <v>0.64518258914305271</v>
      </c>
      <c r="P5834" s="26">
        <f t="shared" si="731"/>
        <v>0.82118820213963994</v>
      </c>
      <c r="R5834" s="2">
        <f t="shared" si="732"/>
        <v>1.139331510265384</v>
      </c>
      <c r="S5834" s="2"/>
      <c r="T5834" s="2">
        <f t="shared" si="733"/>
        <v>0.18818758780852465</v>
      </c>
      <c r="U5834" s="2"/>
      <c r="V5834" s="38">
        <f t="shared" si="734"/>
        <v>2.6541759657845592E-2</v>
      </c>
      <c r="W5834" s="8">
        <v>4647</v>
      </c>
      <c r="X5834" s="9">
        <f t="shared" si="735"/>
        <v>4.5487104350136066E-2</v>
      </c>
    </row>
    <row r="5835" spans="1:24">
      <c r="A5835" s="15" t="s">
        <v>2269</v>
      </c>
      <c r="B5835" s="1" t="s">
        <v>2270</v>
      </c>
      <c r="C5835" t="s">
        <v>2271</v>
      </c>
      <c r="D5835" s="1">
        <v>12</v>
      </c>
      <c r="E5835" s="30">
        <v>10.799899999999999</v>
      </c>
      <c r="F5835" s="31">
        <v>12.948499999999999</v>
      </c>
      <c r="G5835" s="31">
        <v>13.130800000000001</v>
      </c>
      <c r="H5835" s="35">
        <v>11.0006</v>
      </c>
      <c r="I5835" s="32">
        <v>11.991</v>
      </c>
      <c r="J5835" s="36">
        <v>12.3878</v>
      </c>
      <c r="L5835" s="21">
        <f t="shared" si="728"/>
        <v>11.793133333333332</v>
      </c>
      <c r="M5835" s="22">
        <f t="shared" si="729"/>
        <v>12.293066666666666</v>
      </c>
      <c r="O5835" s="25">
        <f t="shared" si="730"/>
        <v>0.71445389867599807</v>
      </c>
      <c r="P5835" s="26">
        <f t="shared" si="731"/>
        <v>1.2963287944550697</v>
      </c>
      <c r="R5835" s="2">
        <f t="shared" si="732"/>
        <v>1.0423919003714026</v>
      </c>
      <c r="S5835" s="2"/>
      <c r="T5835" s="2">
        <f t="shared" si="733"/>
        <v>5.9897778984716286E-2</v>
      </c>
      <c r="U5835" s="2"/>
      <c r="V5835" s="38">
        <f t="shared" si="734"/>
        <v>0.29497690120563153</v>
      </c>
      <c r="W5835" s="8">
        <v>7219</v>
      </c>
      <c r="X5835" s="9">
        <f t="shared" si="735"/>
        <v>0.32541848472110396</v>
      </c>
    </row>
    <row r="5836" spans="1:24">
      <c r="A5836" s="15" t="s">
        <v>16882</v>
      </c>
      <c r="B5836" s="1" t="s">
        <v>16883</v>
      </c>
      <c r="C5836" t="s">
        <v>16884</v>
      </c>
      <c r="D5836" s="1">
        <v>4</v>
      </c>
      <c r="E5836" s="30">
        <v>11.3217</v>
      </c>
      <c r="F5836" s="31">
        <v>46.746299999999998</v>
      </c>
      <c r="G5836" s="31">
        <v>22.1723</v>
      </c>
      <c r="H5836" s="35">
        <v>2.6316299999999999</v>
      </c>
      <c r="I5836" s="32">
        <v>3.3241900000000002</v>
      </c>
      <c r="J5836" s="36">
        <v>4.4052100000000003</v>
      </c>
      <c r="L5836" s="21">
        <f t="shared" si="728"/>
        <v>3.4536766666666665</v>
      </c>
      <c r="M5836" s="22">
        <f t="shared" si="729"/>
        <v>26.746766666666662</v>
      </c>
      <c r="O5836" s="25">
        <f t="shared" si="730"/>
        <v>0.89385211401737763</v>
      </c>
      <c r="P5836" s="26">
        <f t="shared" si="731"/>
        <v>18.149927830526867</v>
      </c>
      <c r="R5836" s="2">
        <f t="shared" si="732"/>
        <v>7.7444327446209487</v>
      </c>
      <c r="S5836" s="2"/>
      <c r="T5836" s="2">
        <f t="shared" si="733"/>
        <v>2.9531595700034434</v>
      </c>
      <c r="U5836" s="2"/>
      <c r="V5836" s="38">
        <f t="shared" si="734"/>
        <v>4.5297415461594402E-2</v>
      </c>
      <c r="W5836" s="8">
        <v>5212</v>
      </c>
      <c r="X5836" s="9">
        <f t="shared" si="735"/>
        <v>6.9215007048376409E-2</v>
      </c>
    </row>
    <row r="5837" spans="1:24">
      <c r="A5837" s="15" t="s">
        <v>3680</v>
      </c>
      <c r="B5837" s="1" t="s">
        <v>3681</v>
      </c>
      <c r="C5837" t="s">
        <v>3682</v>
      </c>
      <c r="D5837" s="1">
        <v>27</v>
      </c>
      <c r="E5837" s="30">
        <v>9.0910600000000006</v>
      </c>
      <c r="F5837" s="31">
        <v>14.0847</v>
      </c>
      <c r="G5837" s="31">
        <v>12.706</v>
      </c>
      <c r="H5837" s="35">
        <v>10.632099999999999</v>
      </c>
      <c r="I5837" s="32">
        <v>12.273099999999999</v>
      </c>
      <c r="J5837" s="36">
        <v>10.4169</v>
      </c>
      <c r="L5837" s="21">
        <f t="shared" si="728"/>
        <v>11.107366666666666</v>
      </c>
      <c r="M5837" s="22">
        <f t="shared" si="729"/>
        <v>11.960586666666666</v>
      </c>
      <c r="O5837" s="25">
        <f t="shared" si="730"/>
        <v>1.0152725808044523</v>
      </c>
      <c r="P5837" s="26">
        <f t="shared" si="731"/>
        <v>2.5789224281729215</v>
      </c>
      <c r="R5837" s="2">
        <f t="shared" si="732"/>
        <v>1.0768156868864809</v>
      </c>
      <c r="S5837" s="2"/>
      <c r="T5837" s="2">
        <f t="shared" si="733"/>
        <v>0.10677133217498992</v>
      </c>
      <c r="U5837" s="2"/>
      <c r="V5837" s="38">
        <f t="shared" si="734"/>
        <v>0.31106969533269169</v>
      </c>
      <c r="W5837" s="8">
        <v>7288</v>
      </c>
      <c r="X5837" s="9">
        <f t="shared" si="735"/>
        <v>0.33992303150789743</v>
      </c>
    </row>
    <row r="5838" spans="1:24">
      <c r="A5838" s="15" t="s">
        <v>10886</v>
      </c>
      <c r="B5838" s="1" t="s">
        <v>10887</v>
      </c>
      <c r="C5838" t="s">
        <v>10888</v>
      </c>
      <c r="D5838" s="1">
        <v>3</v>
      </c>
      <c r="E5838" s="30">
        <v>12.054500000000001</v>
      </c>
      <c r="F5838" s="31">
        <v>8.1348000000000003</v>
      </c>
      <c r="G5838" s="31">
        <v>10.413399999999999</v>
      </c>
      <c r="H5838" s="35">
        <v>15.522500000000001</v>
      </c>
      <c r="I5838" s="32">
        <v>14.1182</v>
      </c>
      <c r="J5838" s="36">
        <v>14.521100000000001</v>
      </c>
      <c r="L5838" s="21">
        <f t="shared" si="728"/>
        <v>14.720599999999999</v>
      </c>
      <c r="M5838" s="22">
        <f t="shared" si="729"/>
        <v>10.200900000000001</v>
      </c>
      <c r="O5838" s="25">
        <f t="shared" si="730"/>
        <v>0.72309391506221421</v>
      </c>
      <c r="P5838" s="26">
        <f t="shared" si="731"/>
        <v>1.9684712875731738</v>
      </c>
      <c r="R5838" s="2">
        <f t="shared" si="732"/>
        <v>0.69296767794790981</v>
      </c>
      <c r="S5838" s="2"/>
      <c r="T5838" s="2">
        <f t="shared" si="733"/>
        <v>-0.52914003249853192</v>
      </c>
      <c r="U5838" s="2"/>
      <c r="V5838" s="38">
        <f t="shared" si="734"/>
        <v>1.0122177673323258E-2</v>
      </c>
      <c r="W5838" s="8">
        <v>3647</v>
      </c>
      <c r="X5838" s="9">
        <f t="shared" si="735"/>
        <v>2.2103927334890711E-2</v>
      </c>
    </row>
    <row r="5839" spans="1:24">
      <c r="A5839" s="15" t="s">
        <v>20219</v>
      </c>
      <c r="B5839" s="1" t="s">
        <v>20220</v>
      </c>
      <c r="C5839" t="s">
        <v>20221</v>
      </c>
      <c r="D5839" s="1">
        <v>5</v>
      </c>
      <c r="E5839" s="30">
        <v>11.7761</v>
      </c>
      <c r="F5839" s="31">
        <v>8.7507000000000001</v>
      </c>
      <c r="G5839" s="31">
        <v>8.9491099999999992</v>
      </c>
      <c r="H5839" s="35">
        <v>16.691400000000002</v>
      </c>
      <c r="I5839" s="32">
        <v>15.802099999999999</v>
      </c>
      <c r="J5839" s="36">
        <v>14.261799999999999</v>
      </c>
      <c r="L5839" s="21">
        <f t="shared" si="728"/>
        <v>15.585099999999999</v>
      </c>
      <c r="M5839" s="22">
        <f t="shared" si="729"/>
        <v>9.8253033333333324</v>
      </c>
      <c r="O5839" s="25">
        <f t="shared" si="730"/>
        <v>1.2292500925360967</v>
      </c>
      <c r="P5839" s="26">
        <f t="shared" si="731"/>
        <v>1.692349655961596</v>
      </c>
      <c r="R5839" s="2">
        <f t="shared" si="732"/>
        <v>0.63042927753645039</v>
      </c>
      <c r="S5839" s="2"/>
      <c r="T5839" s="2">
        <f t="shared" si="733"/>
        <v>-0.66559355886236482</v>
      </c>
      <c r="U5839" s="2"/>
      <c r="V5839" s="38">
        <f t="shared" si="734"/>
        <v>4.4216314841236037E-3</v>
      </c>
      <c r="W5839" s="8">
        <v>2817</v>
      </c>
      <c r="X5839" s="9">
        <f t="shared" si="735"/>
        <v>1.2500487447483272E-2</v>
      </c>
    </row>
    <row r="5840" spans="1:24">
      <c r="A5840" s="15" t="s">
        <v>15868</v>
      </c>
      <c r="B5840" s="1" t="s">
        <v>15869</v>
      </c>
      <c r="C5840" t="s">
        <v>15870</v>
      </c>
      <c r="D5840" s="1">
        <v>3</v>
      </c>
      <c r="E5840" s="30">
        <v>13.249499999999999</v>
      </c>
      <c r="F5840" s="31">
        <v>13.3172</v>
      </c>
      <c r="G5840" s="31">
        <v>13.831899999999999</v>
      </c>
      <c r="H5840" s="35">
        <v>10.6088</v>
      </c>
      <c r="I5840" s="32">
        <v>11.914899999999999</v>
      </c>
      <c r="J5840" s="36">
        <v>12.040900000000001</v>
      </c>
      <c r="L5840" s="21">
        <f t="shared" si="728"/>
        <v>11.521533333333332</v>
      </c>
      <c r="M5840" s="22">
        <f t="shared" si="729"/>
        <v>13.466199999999999</v>
      </c>
      <c r="O5840" s="25">
        <f t="shared" si="730"/>
        <v>0.79295687356459243</v>
      </c>
      <c r="P5840" s="26">
        <f t="shared" si="731"/>
        <v>0.31850932482425043</v>
      </c>
      <c r="R5840" s="2">
        <f t="shared" si="732"/>
        <v>1.1687854047204365</v>
      </c>
      <c r="S5840" s="2"/>
      <c r="T5840" s="2">
        <f t="shared" si="733"/>
        <v>0.22501006762355735</v>
      </c>
      <c r="U5840" s="2"/>
      <c r="V5840" s="38">
        <f t="shared" si="734"/>
        <v>8.4682608880846093E-3</v>
      </c>
      <c r="W5840" s="8">
        <v>3451</v>
      </c>
      <c r="X5840" s="9">
        <f t="shared" si="735"/>
        <v>1.9542518027443011E-2</v>
      </c>
    </row>
    <row r="5841" spans="1:24">
      <c r="A5841" s="15" t="s">
        <v>3083</v>
      </c>
      <c r="B5841" s="1" t="s">
        <v>3084</v>
      </c>
      <c r="C5841" t="s">
        <v>3085</v>
      </c>
      <c r="D5841" s="1">
        <v>2</v>
      </c>
      <c r="E5841" s="30">
        <v>10.051600000000001</v>
      </c>
      <c r="F5841" s="31">
        <v>6.4838100000000001</v>
      </c>
      <c r="G5841" s="31">
        <v>12.2525</v>
      </c>
      <c r="H5841" s="35">
        <v>18.238700000000001</v>
      </c>
      <c r="I5841" s="32">
        <v>11.1152</v>
      </c>
      <c r="J5841" s="36">
        <v>15.606999999999999</v>
      </c>
      <c r="L5841" s="21">
        <f t="shared" si="728"/>
        <v>14.986966666666667</v>
      </c>
      <c r="M5841" s="22">
        <f t="shared" si="729"/>
        <v>9.5959699999999994</v>
      </c>
      <c r="O5841" s="25">
        <f t="shared" si="730"/>
        <v>3.6019986206734398</v>
      </c>
      <c r="P5841" s="26">
        <f t="shared" si="731"/>
        <v>2.9112102469076389</v>
      </c>
      <c r="R5841" s="2">
        <f t="shared" si="732"/>
        <v>0.6402876721773807</v>
      </c>
      <c r="S5841" s="2"/>
      <c r="T5841" s="2">
        <f t="shared" si="733"/>
        <v>-0.64320786168454247</v>
      </c>
      <c r="U5841" s="2"/>
      <c r="V5841" s="38">
        <f t="shared" si="734"/>
        <v>5.6999035047340718E-2</v>
      </c>
      <c r="W5841" s="8">
        <v>5504</v>
      </c>
      <c r="X5841" s="9">
        <f t="shared" si="735"/>
        <v>8.2474621205854193E-2</v>
      </c>
    </row>
    <row r="5842" spans="1:24">
      <c r="A5842" s="15" t="s">
        <v>22618</v>
      </c>
      <c r="B5842" s="1" t="s">
        <v>22619</v>
      </c>
      <c r="C5842" t="s">
        <v>22620</v>
      </c>
      <c r="D5842" s="1">
        <v>2</v>
      </c>
      <c r="E5842" s="30">
        <v>11.2204</v>
      </c>
      <c r="F5842" s="31">
        <v>49.763399999999997</v>
      </c>
      <c r="G5842" s="31">
        <v>23.203299999999999</v>
      </c>
      <c r="H5842" s="35">
        <v>2.0550999999999999</v>
      </c>
      <c r="I5842" s="32">
        <v>3.2085599999999999</v>
      </c>
      <c r="J5842" s="36">
        <v>2.23075</v>
      </c>
      <c r="L5842" s="21">
        <f t="shared" si="728"/>
        <v>2.4981366666666669</v>
      </c>
      <c r="M5842" s="22">
        <f t="shared" si="729"/>
        <v>28.062366666666662</v>
      </c>
      <c r="O5842" s="25">
        <f t="shared" si="730"/>
        <v>0.62148146797256398</v>
      </c>
      <c r="P5842" s="26">
        <f t="shared" si="731"/>
        <v>19.725582599845652</v>
      </c>
      <c r="R5842" s="2">
        <f t="shared" si="732"/>
        <v>11.23331923393569</v>
      </c>
      <c r="S5842" s="2"/>
      <c r="T5842" s="2">
        <f t="shared" si="733"/>
        <v>3.4897123747890233</v>
      </c>
      <c r="U5842" s="2"/>
      <c r="V5842" s="38">
        <f t="shared" si="734"/>
        <v>4.4133789665001116E-2</v>
      </c>
      <c r="W5842" s="8">
        <v>5184</v>
      </c>
      <c r="X5842" s="9">
        <f t="shared" si="735"/>
        <v>6.7801215449858968E-2</v>
      </c>
    </row>
    <row r="5843" spans="1:24">
      <c r="A5843" s="15" t="s">
        <v>3391</v>
      </c>
      <c r="B5843" s="1" t="s">
        <v>3392</v>
      </c>
      <c r="C5843" t="s">
        <v>3393</v>
      </c>
      <c r="D5843" s="1">
        <v>9</v>
      </c>
      <c r="E5843" s="30">
        <v>1.1999</v>
      </c>
      <c r="F5843" s="31">
        <v>6.4888700000000004</v>
      </c>
      <c r="G5843" s="31">
        <v>2.8090799999999998</v>
      </c>
      <c r="H5843" s="35">
        <v>0.83691599999999999</v>
      </c>
      <c r="I5843" s="32">
        <v>3.2850100000000002</v>
      </c>
      <c r="J5843" s="36">
        <v>1.66334</v>
      </c>
      <c r="L5843" s="21">
        <f t="shared" si="728"/>
        <v>1.9284220000000001</v>
      </c>
      <c r="M5843" s="22">
        <f t="shared" si="729"/>
        <v>3.4992833333333331</v>
      </c>
      <c r="O5843" s="25">
        <f t="shared" si="730"/>
        <v>1.2453884567684093</v>
      </c>
      <c r="P5843" s="26">
        <f t="shared" si="731"/>
        <v>2.711196487942793</v>
      </c>
      <c r="R5843" s="2">
        <f t="shared" si="732"/>
        <v>1.8145838065181443</v>
      </c>
      <c r="S5843" s="2"/>
      <c r="T5843" s="2">
        <f t="shared" si="733"/>
        <v>0.85963868919863518</v>
      </c>
      <c r="U5843" s="2"/>
      <c r="V5843" s="38">
        <f t="shared" si="734"/>
        <v>0.2066954324776927</v>
      </c>
      <c r="W5843" s="8">
        <v>6811</v>
      </c>
      <c r="X5843" s="9">
        <f t="shared" si="735"/>
        <v>0.24168586466779396</v>
      </c>
    </row>
    <row r="5844" spans="1:24">
      <c r="A5844" s="15" t="s">
        <v>11251</v>
      </c>
      <c r="B5844" s="1" t="s">
        <v>11252</v>
      </c>
      <c r="C5844" t="s">
        <v>11253</v>
      </c>
      <c r="D5844" s="1">
        <v>7</v>
      </c>
      <c r="E5844" s="30">
        <v>16.248100000000001</v>
      </c>
      <c r="F5844" s="31">
        <v>25.096</v>
      </c>
      <c r="G5844" s="31">
        <v>10.5382</v>
      </c>
      <c r="H5844" s="35">
        <v>10.803000000000001</v>
      </c>
      <c r="I5844" s="32">
        <v>10.267099999999999</v>
      </c>
      <c r="J5844" s="36">
        <v>10.224500000000001</v>
      </c>
      <c r="L5844" s="21">
        <f t="shared" si="728"/>
        <v>10.431533333333334</v>
      </c>
      <c r="M5844" s="22">
        <f t="shared" si="729"/>
        <v>17.2941</v>
      </c>
      <c r="O5844" s="25">
        <f t="shared" si="730"/>
        <v>0.32240394435138908</v>
      </c>
      <c r="P5844" s="26">
        <f t="shared" si="731"/>
        <v>7.3350509343834833</v>
      </c>
      <c r="R5844" s="2">
        <f t="shared" si="732"/>
        <v>1.657867491516108</v>
      </c>
      <c r="S5844" s="2"/>
      <c r="T5844" s="2">
        <f t="shared" si="733"/>
        <v>0.72932870106033099</v>
      </c>
      <c r="U5844" s="2"/>
      <c r="V5844" s="38">
        <f t="shared" si="734"/>
        <v>9.0388461272335838E-2</v>
      </c>
      <c r="W5844" s="8">
        <v>5968</v>
      </c>
      <c r="X5844" s="9">
        <f t="shared" si="735"/>
        <v>0.12061891849411573</v>
      </c>
    </row>
    <row r="5845" spans="1:24">
      <c r="A5845" s="15" t="s">
        <v>12444</v>
      </c>
      <c r="B5845" s="1" t="s">
        <v>12445</v>
      </c>
      <c r="C5845" t="s">
        <v>12446</v>
      </c>
      <c r="D5845" s="1">
        <v>3</v>
      </c>
      <c r="E5845" s="30">
        <v>13.196899999999999</v>
      </c>
      <c r="F5845" s="31">
        <v>7.9607200000000002</v>
      </c>
      <c r="G5845" s="31">
        <v>9.2277400000000007</v>
      </c>
      <c r="H5845" s="35">
        <v>15.9305</v>
      </c>
      <c r="I5845" s="32">
        <v>11.5593</v>
      </c>
      <c r="J5845" s="36">
        <v>15.273099999999999</v>
      </c>
      <c r="L5845" s="21">
        <f t="shared" si="728"/>
        <v>14.254300000000001</v>
      </c>
      <c r="M5845" s="22">
        <f t="shared" si="729"/>
        <v>10.128453333333335</v>
      </c>
      <c r="O5845" s="25">
        <f t="shared" si="730"/>
        <v>2.3569710307935408</v>
      </c>
      <c r="P5845" s="26">
        <f t="shared" si="731"/>
        <v>2.7318233159802481</v>
      </c>
      <c r="R5845" s="2">
        <f t="shared" si="732"/>
        <v>0.71055424211173712</v>
      </c>
      <c r="S5845" s="2"/>
      <c r="T5845" s="2">
        <f t="shared" si="733"/>
        <v>-0.49298330912284533</v>
      </c>
      <c r="U5845" s="2"/>
      <c r="V5845" s="38">
        <f t="shared" si="734"/>
        <v>5.9359428487611839E-2</v>
      </c>
      <c r="W5845" s="8">
        <v>5547</v>
      </c>
      <c r="X5845" s="9">
        <f t="shared" si="735"/>
        <v>8.5224173152215726E-2</v>
      </c>
    </row>
    <row r="5846" spans="1:24">
      <c r="A5846" s="15" t="s">
        <v>20249</v>
      </c>
      <c r="B5846" s="1" t="s">
        <v>20250</v>
      </c>
      <c r="C5846" t="s">
        <v>20251</v>
      </c>
      <c r="D5846" s="1">
        <v>6</v>
      </c>
      <c r="E5846" s="30">
        <v>10.4003</v>
      </c>
      <c r="F5846" s="31">
        <v>10.6693</v>
      </c>
      <c r="G5846" s="31">
        <v>12.1092</v>
      </c>
      <c r="H5846" s="35">
        <v>13.916600000000001</v>
      </c>
      <c r="I5846" s="32">
        <v>13.4694</v>
      </c>
      <c r="J5846" s="36">
        <v>14.7332</v>
      </c>
      <c r="L5846" s="21">
        <f t="shared" si="728"/>
        <v>14.039733333333336</v>
      </c>
      <c r="M5846" s="22">
        <f t="shared" si="729"/>
        <v>11.059600000000001</v>
      </c>
      <c r="O5846" s="25">
        <f t="shared" si="730"/>
        <v>0.64083459124280517</v>
      </c>
      <c r="P5846" s="26">
        <f t="shared" si="731"/>
        <v>0.91887723336689531</v>
      </c>
      <c r="R5846" s="2">
        <f t="shared" si="732"/>
        <v>0.78773575946361751</v>
      </c>
      <c r="S5846" s="2"/>
      <c r="T5846" s="2">
        <f t="shared" si="733"/>
        <v>-0.3442163261738011</v>
      </c>
      <c r="U5846" s="2"/>
      <c r="V5846" s="38">
        <f t="shared" si="734"/>
        <v>4.9868661224737199E-3</v>
      </c>
      <c r="W5846" s="8">
        <v>2936</v>
      </c>
      <c r="X5846" s="9">
        <f t="shared" si="735"/>
        <v>1.3527044209598334E-2</v>
      </c>
    </row>
    <row r="5847" spans="1:24">
      <c r="A5847" s="15" t="s">
        <v>17363</v>
      </c>
      <c r="B5847" s="1" t="s">
        <v>17364</v>
      </c>
      <c r="C5847" t="s">
        <v>17365</v>
      </c>
      <c r="D5847" s="1">
        <v>5</v>
      </c>
      <c r="E5847" s="30">
        <v>11.5032</v>
      </c>
      <c r="F5847" s="31">
        <v>13.1092</v>
      </c>
      <c r="G5847" s="31">
        <v>14.0205</v>
      </c>
      <c r="H5847" s="35">
        <v>9.8191799999999994</v>
      </c>
      <c r="I5847" s="32">
        <v>12.316700000000001</v>
      </c>
      <c r="J5847" s="36">
        <v>9.6482600000000005</v>
      </c>
      <c r="L5847" s="21">
        <f t="shared" si="728"/>
        <v>10.594713333333333</v>
      </c>
      <c r="M5847" s="22">
        <f t="shared" si="729"/>
        <v>12.877633333333334</v>
      </c>
      <c r="O5847" s="25">
        <f t="shared" si="730"/>
        <v>1.4937308899977053</v>
      </c>
      <c r="P5847" s="26">
        <f t="shared" si="731"/>
        <v>1.2745262505469763</v>
      </c>
      <c r="R5847" s="2">
        <f t="shared" si="732"/>
        <v>1.2154772789196122</v>
      </c>
      <c r="S5847" s="2"/>
      <c r="T5847" s="2">
        <f t="shared" si="733"/>
        <v>0.28152292512610388</v>
      </c>
      <c r="U5847" s="2"/>
      <c r="V5847" s="38">
        <f t="shared" si="734"/>
        <v>5.7155447744300765E-2</v>
      </c>
      <c r="W5847" s="8">
        <v>5509</v>
      </c>
      <c r="X5847" s="9">
        <f t="shared" si="735"/>
        <v>8.2625882344456572E-2</v>
      </c>
    </row>
    <row r="5848" spans="1:24">
      <c r="A5848" s="15" t="s">
        <v>112</v>
      </c>
      <c r="B5848" s="1" t="s">
        <v>113</v>
      </c>
      <c r="C5848" t="s">
        <v>114</v>
      </c>
      <c r="D5848" s="1">
        <v>3</v>
      </c>
      <c r="E5848" s="30">
        <v>7.9635999999999996</v>
      </c>
      <c r="F5848" s="31">
        <v>20.0578</v>
      </c>
      <c r="G5848" s="31">
        <v>16.453800000000001</v>
      </c>
      <c r="H5848" s="35">
        <v>12.5664</v>
      </c>
      <c r="I5848" s="32">
        <v>13.1265</v>
      </c>
      <c r="J5848" s="36">
        <v>15.150700000000001</v>
      </c>
      <c r="L5848" s="21">
        <f t="shared" si="728"/>
        <v>13.614533333333334</v>
      </c>
      <c r="M5848" s="22">
        <f t="shared" si="729"/>
        <v>14.825066666666666</v>
      </c>
      <c r="O5848" s="25">
        <f t="shared" si="730"/>
        <v>1.3595160989607054</v>
      </c>
      <c r="P5848" s="26">
        <f t="shared" si="731"/>
        <v>6.2094281228896833</v>
      </c>
      <c r="R5848" s="2">
        <f t="shared" si="732"/>
        <v>1.0889147871392335</v>
      </c>
      <c r="S5848" s="2"/>
      <c r="T5848" s="2">
        <f t="shared" si="733"/>
        <v>0.12289106059136895</v>
      </c>
      <c r="U5848" s="2"/>
      <c r="V5848" s="38">
        <f t="shared" si="734"/>
        <v>0.37903170774801503</v>
      </c>
      <c r="W5848" s="8">
        <v>7535</v>
      </c>
      <c r="X5848" s="9">
        <f t="shared" si="735"/>
        <v>0.40061161519644217</v>
      </c>
    </row>
    <row r="5849" spans="1:24">
      <c r="A5849" s="15" t="s">
        <v>14748</v>
      </c>
      <c r="B5849" s="1" t="s">
        <v>14749</v>
      </c>
      <c r="C5849" t="s">
        <v>14750</v>
      </c>
      <c r="D5849" s="1">
        <v>2</v>
      </c>
      <c r="E5849" s="30">
        <v>11.5406</v>
      </c>
      <c r="F5849" s="31">
        <v>12.9186</v>
      </c>
      <c r="G5849" s="31">
        <v>12.8119</v>
      </c>
      <c r="H5849" s="35">
        <v>11.8269</v>
      </c>
      <c r="I5849" s="32">
        <v>11.5671</v>
      </c>
      <c r="J5849" s="36">
        <v>12.208500000000001</v>
      </c>
      <c r="L5849" s="21">
        <f t="shared" si="728"/>
        <v>11.8675</v>
      </c>
      <c r="M5849" s="22">
        <f t="shared" si="729"/>
        <v>12.423699999999998</v>
      </c>
      <c r="O5849" s="25">
        <f t="shared" si="730"/>
        <v>0.32262169796837947</v>
      </c>
      <c r="P5849" s="26">
        <f t="shared" si="731"/>
        <v>0.76664556999959244</v>
      </c>
      <c r="R5849" s="2">
        <f t="shared" si="732"/>
        <v>1.0468674952601642</v>
      </c>
      <c r="S5849" s="2"/>
      <c r="T5849" s="2">
        <f t="shared" si="733"/>
        <v>6.6078848163083556E-2</v>
      </c>
      <c r="U5849" s="2"/>
      <c r="V5849" s="38">
        <f t="shared" si="734"/>
        <v>0.15560791150068637</v>
      </c>
      <c r="W5849" s="8">
        <v>6506</v>
      </c>
      <c r="X5849" s="9">
        <f t="shared" si="735"/>
        <v>0.19047977362303509</v>
      </c>
    </row>
    <row r="5850" spans="1:24">
      <c r="A5850" s="15" t="s">
        <v>14285</v>
      </c>
      <c r="B5850" s="1" t="s">
        <v>14286</v>
      </c>
      <c r="C5850" t="s">
        <v>14287</v>
      </c>
      <c r="D5850" s="1">
        <v>1</v>
      </c>
      <c r="E5850" s="30">
        <v>11.056800000000001</v>
      </c>
      <c r="F5850" s="31">
        <v>62.050600000000003</v>
      </c>
      <c r="G5850" s="31">
        <v>23.7867</v>
      </c>
      <c r="H5850" s="35">
        <v>0.80399399999999999</v>
      </c>
      <c r="I5850" s="32">
        <v>0.70624799999999999</v>
      </c>
      <c r="J5850" s="36">
        <v>0.94664199999999998</v>
      </c>
      <c r="L5850" s="21">
        <f t="shared" si="728"/>
        <v>0.81896133333333321</v>
      </c>
      <c r="M5850" s="22">
        <f t="shared" si="729"/>
        <v>32.298033333333329</v>
      </c>
      <c r="O5850" s="25">
        <f t="shared" si="730"/>
        <v>0.12089389814764596</v>
      </c>
      <c r="P5850" s="26">
        <f t="shared" si="731"/>
        <v>26.540987282754454</v>
      </c>
      <c r="R5850" s="2">
        <f t="shared" si="732"/>
        <v>39.437800075217226</v>
      </c>
      <c r="S5850" s="2"/>
      <c r="T5850" s="2">
        <f t="shared" si="733"/>
        <v>5.3015071722346763</v>
      </c>
      <c r="U5850" s="2"/>
      <c r="V5850" s="38">
        <f t="shared" si="734"/>
        <v>5.457893244994285E-2</v>
      </c>
      <c r="W5850" s="8">
        <v>5441</v>
      </c>
      <c r="X5850" s="9">
        <f t="shared" si="735"/>
        <v>7.9887266684680172E-2</v>
      </c>
    </row>
    <row r="5851" spans="1:24">
      <c r="A5851" s="15" t="s">
        <v>6005</v>
      </c>
      <c r="B5851" s="1" t="s">
        <v>6006</v>
      </c>
      <c r="C5851" t="s">
        <v>6007</v>
      </c>
      <c r="D5851" s="1">
        <v>4</v>
      </c>
      <c r="E5851" s="30">
        <v>13.6257</v>
      </c>
      <c r="F5851" s="31">
        <v>5.4298799999999998</v>
      </c>
      <c r="G5851" s="31">
        <v>8.8764500000000002</v>
      </c>
      <c r="H5851" s="35">
        <v>15.1698</v>
      </c>
      <c r="I5851" s="32">
        <v>13.213800000000001</v>
      </c>
      <c r="J5851" s="36">
        <v>15.0358</v>
      </c>
      <c r="L5851" s="21">
        <f t="shared" si="728"/>
        <v>14.473133333333335</v>
      </c>
      <c r="M5851" s="22">
        <f t="shared" si="729"/>
        <v>9.3106766666666658</v>
      </c>
      <c r="O5851" s="25">
        <f t="shared" si="730"/>
        <v>1.0926707341799415</v>
      </c>
      <c r="P5851" s="26">
        <f t="shared" si="731"/>
        <v>4.115128305002572</v>
      </c>
      <c r="R5851" s="2">
        <f t="shared" si="732"/>
        <v>0.64330759982864794</v>
      </c>
      <c r="S5851" s="2"/>
      <c r="T5851" s="2">
        <f t="shared" si="733"/>
        <v>-0.63641936256790055</v>
      </c>
      <c r="U5851" s="2"/>
      <c r="V5851" s="38">
        <f t="shared" si="734"/>
        <v>5.1820904405307712E-2</v>
      </c>
      <c r="W5851" s="8">
        <v>5367</v>
      </c>
      <c r="X5851" s="9">
        <f t="shared" si="735"/>
        <v>7.6896158502677586E-2</v>
      </c>
    </row>
    <row r="5852" spans="1:24">
      <c r="A5852" s="15" t="s">
        <v>6699</v>
      </c>
      <c r="B5852" s="1" t="s">
        <v>6697</v>
      </c>
      <c r="C5852" t="s">
        <v>6700</v>
      </c>
      <c r="D5852" s="1">
        <v>5</v>
      </c>
      <c r="E5852" s="30">
        <v>6.391</v>
      </c>
      <c r="F5852" s="31">
        <v>12.6</v>
      </c>
      <c r="G5852" s="31">
        <v>10.6812</v>
      </c>
      <c r="H5852" s="35">
        <v>14.511799999999999</v>
      </c>
      <c r="I5852" s="32">
        <v>14.788</v>
      </c>
      <c r="J5852" s="36">
        <v>12.1538</v>
      </c>
      <c r="L5852" s="21">
        <f t="shared" si="728"/>
        <v>13.817866666666665</v>
      </c>
      <c r="M5852" s="22">
        <f t="shared" si="729"/>
        <v>9.8907333333333334</v>
      </c>
      <c r="O5852" s="25">
        <f t="shared" si="730"/>
        <v>1.4477258073728367</v>
      </c>
      <c r="P5852" s="26">
        <f t="shared" si="731"/>
        <v>3.1790798060654777</v>
      </c>
      <c r="R5852" s="2">
        <f t="shared" si="732"/>
        <v>0.71579307949128668</v>
      </c>
      <c r="S5852" s="2"/>
      <c r="T5852" s="2">
        <f t="shared" si="733"/>
        <v>-0.48238549948716702</v>
      </c>
      <c r="U5852" s="2"/>
      <c r="V5852" s="38">
        <f t="shared" si="734"/>
        <v>6.1675873451759122E-2</v>
      </c>
      <c r="W5852" s="8">
        <v>5588</v>
      </c>
      <c r="X5852" s="9">
        <f t="shared" si="735"/>
        <v>8.7900260588727561E-2</v>
      </c>
    </row>
    <row r="5853" spans="1:24">
      <c r="A5853" s="15" t="s">
        <v>23460</v>
      </c>
      <c r="C5853" t="s">
        <v>23461</v>
      </c>
      <c r="D5853" s="1">
        <v>1</v>
      </c>
      <c r="E5853" s="30">
        <v>11.904500000000001</v>
      </c>
      <c r="F5853" s="31">
        <v>24.985900000000001</v>
      </c>
      <c r="G5853" s="31">
        <v>17.479500000000002</v>
      </c>
      <c r="H5853" s="35">
        <v>7.5830599999999997</v>
      </c>
      <c r="I5853" s="32">
        <v>7.37819</v>
      </c>
      <c r="J5853" s="36">
        <v>10.2668</v>
      </c>
      <c r="L5853" s="21">
        <f t="shared" si="728"/>
        <v>8.4093499999999999</v>
      </c>
      <c r="M5853" s="22">
        <f t="shared" si="729"/>
        <v>18.1233</v>
      </c>
      <c r="O5853" s="25">
        <f t="shared" si="730"/>
        <v>1.6118570985357257</v>
      </c>
      <c r="P5853" s="26">
        <f t="shared" si="731"/>
        <v>6.5644204100590562</v>
      </c>
      <c r="R5853" s="2">
        <f t="shared" si="732"/>
        <v>2.1551368417297412</v>
      </c>
      <c r="S5853" s="2"/>
      <c r="T5853" s="2">
        <f t="shared" si="733"/>
        <v>1.1077794770253115</v>
      </c>
      <c r="U5853" s="2"/>
      <c r="V5853" s="38">
        <f t="shared" si="734"/>
        <v>3.3773697621045581E-2</v>
      </c>
      <c r="W5853" s="8">
        <v>4886</v>
      </c>
      <c r="X5853" s="9">
        <f t="shared" si="735"/>
        <v>5.5049882900942898E-2</v>
      </c>
    </row>
    <row r="5854" spans="1:24">
      <c r="A5854" s="15" t="s">
        <v>17709</v>
      </c>
      <c r="B5854" s="1" t="s">
        <v>17710</v>
      </c>
      <c r="C5854" t="s">
        <v>17711</v>
      </c>
      <c r="D5854" s="1">
        <v>1</v>
      </c>
      <c r="E5854" s="30">
        <v>7.23576</v>
      </c>
      <c r="F5854" s="31">
        <v>10.588100000000001</v>
      </c>
      <c r="G5854" s="31">
        <v>10.0527</v>
      </c>
      <c r="H5854" s="35">
        <v>17.743500000000001</v>
      </c>
      <c r="I5854" s="32">
        <v>14.3809</v>
      </c>
      <c r="J5854" s="36">
        <v>14.831200000000001</v>
      </c>
      <c r="L5854" s="21">
        <f t="shared" si="728"/>
        <v>15.651866666666669</v>
      </c>
      <c r="M5854" s="22">
        <f t="shared" si="729"/>
        <v>9.2921866666666659</v>
      </c>
      <c r="O5854" s="25">
        <f t="shared" si="730"/>
        <v>1.8253465488321208</v>
      </c>
      <c r="P5854" s="26">
        <f t="shared" si="731"/>
        <v>1.8009251140825857</v>
      </c>
      <c r="R5854" s="2">
        <f t="shared" si="732"/>
        <v>0.59367913518302384</v>
      </c>
      <c r="S5854" s="2"/>
      <c r="T5854" s="2">
        <f t="shared" si="733"/>
        <v>-0.75224468431898783</v>
      </c>
      <c r="U5854" s="2"/>
      <c r="V5854" s="38">
        <f t="shared" si="734"/>
        <v>6.3440296150589917E-3</v>
      </c>
      <c r="W5854" s="8">
        <v>3174</v>
      </c>
      <c r="X5854" s="9">
        <f t="shared" si="735"/>
        <v>1.5918037761288535E-2</v>
      </c>
    </row>
    <row r="5855" spans="1:24">
      <c r="A5855" s="15" t="s">
        <v>8310</v>
      </c>
      <c r="B5855" s="1" t="s">
        <v>8311</v>
      </c>
      <c r="C5855" t="s">
        <v>8312</v>
      </c>
      <c r="D5855" s="1">
        <v>37</v>
      </c>
      <c r="E5855" s="30">
        <v>12.9831</v>
      </c>
      <c r="F5855" s="31">
        <v>16.4452</v>
      </c>
      <c r="G5855" s="31">
        <v>15.407999999999999</v>
      </c>
      <c r="H5855" s="35">
        <v>9.2498199999999997</v>
      </c>
      <c r="I5855" s="32">
        <v>10.5793</v>
      </c>
      <c r="J5855" s="36">
        <v>10.5588</v>
      </c>
      <c r="L5855" s="21">
        <f t="shared" si="728"/>
        <v>10.129306666666666</v>
      </c>
      <c r="M5855" s="22">
        <f t="shared" si="729"/>
        <v>14.945433333333334</v>
      </c>
      <c r="O5855" s="25">
        <f t="shared" si="730"/>
        <v>0.76172676212230683</v>
      </c>
      <c r="P5855" s="26">
        <f t="shared" si="731"/>
        <v>1.776797693417383</v>
      </c>
      <c r="R5855" s="2">
        <f t="shared" si="732"/>
        <v>1.4754645925091288</v>
      </c>
      <c r="S5855" s="2"/>
      <c r="T5855" s="2">
        <f t="shared" si="733"/>
        <v>0.56116930008241861</v>
      </c>
      <c r="U5855" s="2"/>
      <c r="V5855" s="38">
        <f t="shared" si="734"/>
        <v>6.2481875136967263E-3</v>
      </c>
      <c r="W5855" s="8">
        <v>3163</v>
      </c>
      <c r="X5855" s="9">
        <f t="shared" si="735"/>
        <v>1.5732078836256949E-2</v>
      </c>
    </row>
    <row r="5856" spans="1:24">
      <c r="A5856" s="15" t="s">
        <v>837</v>
      </c>
      <c r="B5856" s="1" t="s">
        <v>838</v>
      </c>
      <c r="C5856" t="s">
        <v>839</v>
      </c>
      <c r="D5856" s="1">
        <v>28</v>
      </c>
      <c r="E5856" s="30">
        <v>13.074199999999999</v>
      </c>
      <c r="F5856" s="31">
        <v>9.4243199999999998</v>
      </c>
      <c r="G5856" s="31">
        <v>10.6999</v>
      </c>
      <c r="H5856" s="35">
        <v>14.439399999999999</v>
      </c>
      <c r="I5856" s="32">
        <v>12.2437</v>
      </c>
      <c r="J5856" s="36">
        <v>13.5097</v>
      </c>
      <c r="L5856" s="21">
        <f t="shared" si="728"/>
        <v>13.397599999999999</v>
      </c>
      <c r="M5856" s="22">
        <f t="shared" si="729"/>
        <v>11.066139999999999</v>
      </c>
      <c r="O5856" s="25">
        <f t="shared" si="730"/>
        <v>1.1021340344985262</v>
      </c>
      <c r="P5856" s="26">
        <f t="shared" si="731"/>
        <v>1.8522971702186499</v>
      </c>
      <c r="R5856" s="2">
        <f t="shared" si="732"/>
        <v>0.82597927987102171</v>
      </c>
      <c r="S5856" s="2"/>
      <c r="T5856" s="2">
        <f t="shared" si="733"/>
        <v>-0.2758225035601467</v>
      </c>
      <c r="U5856" s="2"/>
      <c r="V5856" s="38">
        <f t="shared" si="734"/>
        <v>6.7140169144100148E-2</v>
      </c>
      <c r="W5856" s="8">
        <v>5673</v>
      </c>
      <c r="X5856" s="9">
        <f t="shared" si="735"/>
        <v>9.4254240624645436E-2</v>
      </c>
    </row>
    <row r="5857" spans="1:24">
      <c r="A5857" s="15" t="s">
        <v>7947</v>
      </c>
      <c r="B5857" s="1" t="s">
        <v>7948</v>
      </c>
      <c r="C5857" t="s">
        <v>7949</v>
      </c>
      <c r="D5857" s="1">
        <v>2</v>
      </c>
      <c r="E5857" s="30">
        <v>11.827</v>
      </c>
      <c r="F5857" s="31">
        <v>17.428899999999999</v>
      </c>
      <c r="G5857" s="31">
        <v>14.2964</v>
      </c>
      <c r="H5857" s="35">
        <v>9.6927900000000005</v>
      </c>
      <c r="I5857" s="32">
        <v>13.683999999999999</v>
      </c>
      <c r="J5857" s="36">
        <v>11.514900000000001</v>
      </c>
      <c r="L5857" s="21">
        <f t="shared" si="728"/>
        <v>11.630563333333333</v>
      </c>
      <c r="M5857" s="22">
        <f t="shared" si="729"/>
        <v>14.517433333333331</v>
      </c>
      <c r="O5857" s="25">
        <f t="shared" si="730"/>
        <v>1.9981173191365422</v>
      </c>
      <c r="P5857" s="26">
        <f t="shared" si="731"/>
        <v>2.8074833398140382</v>
      </c>
      <c r="R5857" s="2">
        <f t="shared" si="732"/>
        <v>1.2482141163125087</v>
      </c>
      <c r="S5857" s="2"/>
      <c r="T5857" s="2">
        <f t="shared" si="733"/>
        <v>0.31986543263466549</v>
      </c>
      <c r="U5857" s="2"/>
      <c r="V5857" s="38">
        <f t="shared" si="734"/>
        <v>0.11019500477000267</v>
      </c>
      <c r="W5857" s="8">
        <v>6145</v>
      </c>
      <c r="X5857" s="9">
        <f t="shared" si="735"/>
        <v>0.1428141607792191</v>
      </c>
    </row>
    <row r="5858" spans="1:24">
      <c r="A5858" s="15" t="s">
        <v>21097</v>
      </c>
      <c r="B5858" s="1" t="s">
        <v>21098</v>
      </c>
      <c r="C5858" t="s">
        <v>21099</v>
      </c>
      <c r="D5858" s="1">
        <v>1</v>
      </c>
      <c r="E5858" s="30">
        <v>23.333100000000002</v>
      </c>
      <c r="F5858" s="31">
        <v>16.648199999999999</v>
      </c>
      <c r="G5858" s="31">
        <v>14.453200000000001</v>
      </c>
      <c r="H5858" s="35">
        <v>7.3466500000000003</v>
      </c>
      <c r="I5858" s="32">
        <v>6.0947800000000001</v>
      </c>
      <c r="J5858" s="36">
        <v>7.0358999999999998</v>
      </c>
      <c r="L5858" s="21">
        <f t="shared" si="728"/>
        <v>6.825776666666667</v>
      </c>
      <c r="M5858" s="22">
        <f t="shared" si="729"/>
        <v>18.144833333333334</v>
      </c>
      <c r="O5858" s="25">
        <f t="shared" si="730"/>
        <v>0.65185004842627214</v>
      </c>
      <c r="P5858" s="26">
        <f t="shared" si="731"/>
        <v>4.6252664251190128</v>
      </c>
      <c r="R5858" s="2">
        <f t="shared" si="732"/>
        <v>2.6582811333313474</v>
      </c>
      <c r="S5858" s="2"/>
      <c r="T5858" s="2">
        <f t="shared" si="733"/>
        <v>1.4104936885926882</v>
      </c>
      <c r="U5858" s="2"/>
      <c r="V5858" s="38">
        <f t="shared" si="734"/>
        <v>6.8631499928386644E-3</v>
      </c>
      <c r="W5858" s="8">
        <v>3264</v>
      </c>
      <c r="X5858" s="9">
        <f t="shared" si="735"/>
        <v>1.6745749553605124E-2</v>
      </c>
    </row>
    <row r="5859" spans="1:24">
      <c r="A5859" s="15" t="s">
        <v>9079</v>
      </c>
      <c r="B5859" s="1" t="s">
        <v>9080</v>
      </c>
      <c r="C5859" t="s">
        <v>9081</v>
      </c>
      <c r="D5859" s="1">
        <v>4</v>
      </c>
      <c r="E5859" s="30">
        <v>10.681100000000001</v>
      </c>
      <c r="F5859" s="31">
        <v>23.850300000000001</v>
      </c>
      <c r="G5859" s="31">
        <v>26.3095</v>
      </c>
      <c r="H5859" s="35">
        <v>6.1795200000000001</v>
      </c>
      <c r="I5859" s="32">
        <v>6.3777900000000001</v>
      </c>
      <c r="J5859" s="36">
        <v>6.5869600000000004</v>
      </c>
      <c r="L5859" s="21">
        <f t="shared" si="728"/>
        <v>6.3814233333333341</v>
      </c>
      <c r="M5859" s="22">
        <f t="shared" si="729"/>
        <v>20.2803</v>
      </c>
      <c r="O5859" s="25">
        <f t="shared" si="730"/>
        <v>0.2037442986523387</v>
      </c>
      <c r="P5859" s="26">
        <f t="shared" si="731"/>
        <v>8.4035942691208003</v>
      </c>
      <c r="R5859" s="2">
        <f t="shared" si="732"/>
        <v>3.1780214131956974</v>
      </c>
      <c r="S5859" s="2"/>
      <c r="T5859" s="2">
        <f t="shared" si="733"/>
        <v>1.6681288454564653</v>
      </c>
      <c r="U5859" s="2"/>
      <c r="V5859" s="38">
        <f t="shared" si="734"/>
        <v>2.2876102315862193E-2</v>
      </c>
      <c r="W5859" s="8">
        <v>4487</v>
      </c>
      <c r="X5859" s="9">
        <f t="shared" si="735"/>
        <v>4.0602914830293407E-2</v>
      </c>
    </row>
    <row r="5860" spans="1:24">
      <c r="A5860" s="15" t="s">
        <v>4811</v>
      </c>
      <c r="B5860" s="1" t="s">
        <v>4812</v>
      </c>
      <c r="C5860" t="s">
        <v>4813</v>
      </c>
      <c r="D5860" s="1">
        <v>3</v>
      </c>
      <c r="E5860" s="30">
        <v>12.984299999999999</v>
      </c>
      <c r="F5860" s="31">
        <v>8.39208</v>
      </c>
      <c r="G5860" s="31">
        <v>13.0962</v>
      </c>
      <c r="H5860" s="35">
        <v>11.600899999999999</v>
      </c>
      <c r="I5860" s="32">
        <v>12.2705</v>
      </c>
      <c r="J5860" s="36">
        <v>12.0206</v>
      </c>
      <c r="L5860" s="21">
        <f t="shared" si="728"/>
        <v>11.964</v>
      </c>
      <c r="M5860" s="22">
        <f t="shared" si="729"/>
        <v>11.490859999999998</v>
      </c>
      <c r="O5860" s="25">
        <f t="shared" si="730"/>
        <v>0.33836919186001596</v>
      </c>
      <c r="P5860" s="26">
        <f t="shared" si="731"/>
        <v>2.6842053794000345</v>
      </c>
      <c r="R5860" s="2">
        <f t="shared" si="732"/>
        <v>0.96045302574389813</v>
      </c>
      <c r="S5860" s="2"/>
      <c r="T5860" s="2">
        <f t="shared" si="733"/>
        <v>-5.8213039230345875E-2</v>
      </c>
      <c r="U5860" s="2"/>
      <c r="V5860" s="38">
        <f t="shared" si="734"/>
        <v>0.38852970606299586</v>
      </c>
      <c r="W5860" s="8">
        <v>7575</v>
      </c>
      <c r="X5860" s="9">
        <f t="shared" si="735"/>
        <v>0.40848192463177546</v>
      </c>
    </row>
    <row r="5861" spans="1:24">
      <c r="A5861" s="15" t="s">
        <v>14778</v>
      </c>
      <c r="B5861" s="1" t="s">
        <v>14779</v>
      </c>
      <c r="C5861" t="s">
        <v>14780</v>
      </c>
      <c r="D5861" s="1">
        <v>5</v>
      </c>
      <c r="E5861" s="30">
        <v>10.7355</v>
      </c>
      <c r="F5861" s="31">
        <v>13.7463</v>
      </c>
      <c r="G5861" s="31">
        <v>12.6568</v>
      </c>
      <c r="H5861" s="35">
        <v>10.683400000000001</v>
      </c>
      <c r="I5861" s="32">
        <v>12.8933</v>
      </c>
      <c r="J5861" s="36">
        <v>10.632400000000001</v>
      </c>
      <c r="L5861" s="21">
        <f t="shared" si="728"/>
        <v>11.403033333333335</v>
      </c>
      <c r="M5861" s="22">
        <f t="shared" si="729"/>
        <v>12.379533333333333</v>
      </c>
      <c r="O5861" s="25">
        <f t="shared" si="730"/>
        <v>1.2908606831619487</v>
      </c>
      <c r="P5861" s="26">
        <f t="shared" si="731"/>
        <v>1.5244299798066741</v>
      </c>
      <c r="R5861" s="2">
        <f t="shared" si="732"/>
        <v>1.085635108786843</v>
      </c>
      <c r="S5861" s="2"/>
      <c r="T5861" s="2">
        <f t="shared" si="733"/>
        <v>0.11853928251425122</v>
      </c>
      <c r="U5861" s="2"/>
      <c r="V5861" s="38">
        <f t="shared" si="734"/>
        <v>0.22242037972061374</v>
      </c>
      <c r="W5861" s="8">
        <v>6894</v>
      </c>
      <c r="X5861" s="9">
        <f t="shared" si="735"/>
        <v>0.25694167451334027</v>
      </c>
    </row>
    <row r="5862" spans="1:24">
      <c r="A5862" s="15" t="s">
        <v>15600</v>
      </c>
      <c r="B5862" s="1" t="s">
        <v>15601</v>
      </c>
      <c r="C5862" t="s">
        <v>15602</v>
      </c>
      <c r="D5862" s="1">
        <v>2</v>
      </c>
      <c r="E5862" s="30">
        <v>8.1134400000000007</v>
      </c>
      <c r="F5862" s="31">
        <v>31.181799999999999</v>
      </c>
      <c r="G5862" s="31">
        <v>40.811700000000002</v>
      </c>
      <c r="H5862" s="35">
        <v>0.953681</v>
      </c>
      <c r="I5862" s="32">
        <v>1.11886</v>
      </c>
      <c r="J5862" s="36">
        <v>6.0762799999999997</v>
      </c>
      <c r="L5862" s="21">
        <f t="shared" si="728"/>
        <v>2.7162736666666665</v>
      </c>
      <c r="M5862" s="22">
        <f t="shared" si="729"/>
        <v>26.702313333333336</v>
      </c>
      <c r="O5862" s="25">
        <f t="shared" si="730"/>
        <v>2.911022663178755</v>
      </c>
      <c r="P5862" s="26">
        <f t="shared" si="731"/>
        <v>16.803077169213182</v>
      </c>
      <c r="R5862" s="2">
        <f t="shared" si="732"/>
        <v>9.8304944973021264</v>
      </c>
      <c r="S5862" s="2"/>
      <c r="T5862" s="2">
        <f t="shared" si="733"/>
        <v>3.297263989390081</v>
      </c>
      <c r="U5862" s="2"/>
      <c r="V5862" s="38">
        <f t="shared" si="734"/>
        <v>3.5751302031426915E-2</v>
      </c>
      <c r="W5862" s="8">
        <v>4945</v>
      </c>
      <c r="X5862" s="9">
        <f t="shared" si="735"/>
        <v>5.7578032230188869E-2</v>
      </c>
    </row>
    <row r="5863" spans="1:24">
      <c r="A5863" s="15" t="s">
        <v>21677</v>
      </c>
      <c r="B5863" s="1" t="s">
        <v>21678</v>
      </c>
      <c r="C5863" t="s">
        <v>21679</v>
      </c>
      <c r="D5863" s="1">
        <v>2</v>
      </c>
      <c r="E5863" s="30">
        <v>8.47133</v>
      </c>
      <c r="F5863" s="31">
        <v>27.2241</v>
      </c>
      <c r="G5863" s="31">
        <v>23.290600000000001</v>
      </c>
      <c r="H5863" s="35">
        <v>5.4524400000000002</v>
      </c>
      <c r="I5863" s="32">
        <v>10.0288</v>
      </c>
      <c r="J5863" s="36">
        <v>9.9519599999999997</v>
      </c>
      <c r="L5863" s="21">
        <f t="shared" si="728"/>
        <v>8.4777333333333331</v>
      </c>
      <c r="M5863" s="22">
        <f t="shared" si="729"/>
        <v>19.662009999999999</v>
      </c>
      <c r="O5863" s="25">
        <f t="shared" si="730"/>
        <v>2.6202625652658051</v>
      </c>
      <c r="P5863" s="26">
        <f t="shared" si="731"/>
        <v>9.8889632777809453</v>
      </c>
      <c r="R5863" s="2">
        <f t="shared" si="732"/>
        <v>2.3192531808816823</v>
      </c>
      <c r="S5863" s="2"/>
      <c r="T5863" s="2">
        <f t="shared" si="733"/>
        <v>1.2136603201412255</v>
      </c>
      <c r="U5863" s="2"/>
      <c r="V5863" s="38">
        <f t="shared" si="734"/>
        <v>6.5603607130047509E-2</v>
      </c>
      <c r="W5863" s="8">
        <v>5652</v>
      </c>
      <c r="X5863" s="9">
        <f t="shared" si="735"/>
        <v>9.2439336019762633E-2</v>
      </c>
    </row>
    <row r="5864" spans="1:24">
      <c r="A5864" s="15" t="s">
        <v>1378</v>
      </c>
      <c r="B5864" s="1" t="s">
        <v>1379</v>
      </c>
      <c r="C5864" t="s">
        <v>1380</v>
      </c>
      <c r="D5864" s="1">
        <v>47</v>
      </c>
      <c r="E5864" s="30">
        <v>11.9481</v>
      </c>
      <c r="F5864" s="31">
        <v>21.682200000000002</v>
      </c>
      <c r="G5864" s="31">
        <v>14.493499999999999</v>
      </c>
      <c r="H5864" s="35">
        <v>10.305899999999999</v>
      </c>
      <c r="I5864" s="32">
        <v>10.626799999999999</v>
      </c>
      <c r="J5864" s="36">
        <v>11.0024</v>
      </c>
      <c r="L5864" s="21">
        <f t="shared" si="728"/>
        <v>10.645033333333332</v>
      </c>
      <c r="M5864" s="22">
        <f t="shared" si="729"/>
        <v>16.041266666666669</v>
      </c>
      <c r="O5864" s="25">
        <f t="shared" si="730"/>
        <v>0.3486078073327295</v>
      </c>
      <c r="P5864" s="26">
        <f t="shared" si="731"/>
        <v>5.0482533556997042</v>
      </c>
      <c r="R5864" s="2">
        <f t="shared" si="732"/>
        <v>1.5069249822295847</v>
      </c>
      <c r="S5864" s="2"/>
      <c r="T5864" s="2">
        <f t="shared" si="733"/>
        <v>0.59160759844920052</v>
      </c>
      <c r="U5864" s="2"/>
      <c r="V5864" s="38">
        <f t="shared" si="734"/>
        <v>6.923152444027951E-2</v>
      </c>
      <c r="W5864" s="8">
        <v>5705</v>
      </c>
      <c r="X5864" s="9">
        <f t="shared" si="735"/>
        <v>9.6645023776053635E-2</v>
      </c>
    </row>
    <row r="5865" spans="1:24">
      <c r="A5865" s="15" t="s">
        <v>5274</v>
      </c>
      <c r="B5865" s="1" t="s">
        <v>5275</v>
      </c>
      <c r="C5865" t="s">
        <v>5276</v>
      </c>
      <c r="D5865" s="1">
        <v>9</v>
      </c>
      <c r="E5865" s="30">
        <v>11.6495</v>
      </c>
      <c r="F5865" s="31">
        <v>15.1547</v>
      </c>
      <c r="G5865" s="31">
        <v>14.6555</v>
      </c>
      <c r="H5865" s="35">
        <v>11.2965</v>
      </c>
      <c r="I5865" s="32">
        <v>12.888</v>
      </c>
      <c r="J5865" s="36">
        <v>11.6843</v>
      </c>
      <c r="L5865" s="21">
        <f t="shared" si="728"/>
        <v>11.956266666666666</v>
      </c>
      <c r="M5865" s="22">
        <f t="shared" si="729"/>
        <v>13.819899999999999</v>
      </c>
      <c r="O5865" s="25">
        <f t="shared" si="730"/>
        <v>0.82987496849425046</v>
      </c>
      <c r="P5865" s="26">
        <f t="shared" si="731"/>
        <v>1.8961216416675395</v>
      </c>
      <c r="R5865" s="2">
        <f t="shared" si="732"/>
        <v>1.1558708403961102</v>
      </c>
      <c r="S5865" s="2"/>
      <c r="T5865" s="2">
        <f t="shared" si="733"/>
        <v>0.20898019686061939</v>
      </c>
      <c r="U5865" s="2"/>
      <c r="V5865" s="38">
        <f t="shared" si="734"/>
        <v>9.6939290838136391E-2</v>
      </c>
      <c r="W5865" s="8">
        <v>6030</v>
      </c>
      <c r="X5865" s="9">
        <f t="shared" si="735"/>
        <v>0.12803059904393338</v>
      </c>
    </row>
    <row r="5866" spans="1:24">
      <c r="A5866" s="15" t="s">
        <v>9503</v>
      </c>
      <c r="B5866" s="1" t="s">
        <v>9504</v>
      </c>
      <c r="C5866" t="s">
        <v>9505</v>
      </c>
      <c r="D5866" s="1">
        <v>2</v>
      </c>
      <c r="E5866" s="30">
        <v>10.6433</v>
      </c>
      <c r="F5866" s="31">
        <v>5.3438400000000001</v>
      </c>
      <c r="G5866" s="31">
        <v>8.3156499999999998</v>
      </c>
      <c r="H5866" s="35">
        <v>20.4177</v>
      </c>
      <c r="I5866" s="32">
        <v>14.106</v>
      </c>
      <c r="J5866" s="36">
        <v>18.122599999999998</v>
      </c>
      <c r="L5866" s="21">
        <f t="shared" si="728"/>
        <v>17.548766666666666</v>
      </c>
      <c r="M5866" s="22">
        <f t="shared" si="729"/>
        <v>8.10093</v>
      </c>
      <c r="O5866" s="25">
        <f t="shared" si="730"/>
        <v>3.1947382902725154</v>
      </c>
      <c r="P5866" s="26">
        <f t="shared" si="731"/>
        <v>2.6562468977299507</v>
      </c>
      <c r="R5866" s="2">
        <f t="shared" si="732"/>
        <v>0.46162389379690505</v>
      </c>
      <c r="S5866" s="2"/>
      <c r="T5866" s="2">
        <f t="shared" si="733"/>
        <v>-1.1152101946254558</v>
      </c>
      <c r="U5866" s="2"/>
      <c r="V5866" s="38">
        <f t="shared" si="734"/>
        <v>8.4895168281067124E-3</v>
      </c>
      <c r="W5866" s="8">
        <v>3456</v>
      </c>
      <c r="X5866" s="9">
        <f t="shared" si="735"/>
        <v>1.956322685736165E-2</v>
      </c>
    </row>
    <row r="5867" spans="1:24">
      <c r="A5867" s="15" t="s">
        <v>18654</v>
      </c>
      <c r="B5867" s="1" t="s">
        <v>18655</v>
      </c>
      <c r="C5867" t="s">
        <v>18656</v>
      </c>
      <c r="D5867" s="1">
        <v>4</v>
      </c>
      <c r="E5867" s="30">
        <v>11.5915</v>
      </c>
      <c r="F5867" s="31">
        <v>12.4566</v>
      </c>
      <c r="G5867" s="31">
        <v>15.196400000000001</v>
      </c>
      <c r="H5867" s="35">
        <v>13.2136</v>
      </c>
      <c r="I5867" s="32">
        <v>11.2133</v>
      </c>
      <c r="J5867" s="36">
        <v>14.864100000000001</v>
      </c>
      <c r="L5867" s="21">
        <f t="shared" si="728"/>
        <v>13.097</v>
      </c>
      <c r="M5867" s="22">
        <f t="shared" si="729"/>
        <v>13.0815</v>
      </c>
      <c r="O5867" s="25">
        <f t="shared" si="730"/>
        <v>1.8281908625742527</v>
      </c>
      <c r="P5867" s="26">
        <f t="shared" si="731"/>
        <v>1.8819407562407324</v>
      </c>
      <c r="R5867" s="2">
        <f t="shared" si="732"/>
        <v>0.9988165228678324</v>
      </c>
      <c r="S5867" s="2"/>
      <c r="T5867" s="2">
        <f t="shared" si="733"/>
        <v>-1.7084077198384275E-3</v>
      </c>
      <c r="U5867" s="2"/>
      <c r="V5867" s="38">
        <f t="shared" si="734"/>
        <v>0.49616297851607793</v>
      </c>
      <c r="W5867" s="8">
        <v>7952</v>
      </c>
      <c r="X5867" s="9">
        <f t="shared" si="735"/>
        <v>0.49691171540518669</v>
      </c>
    </row>
    <row r="5868" spans="1:24">
      <c r="A5868" s="15" t="s">
        <v>14715</v>
      </c>
      <c r="B5868" s="1" t="s">
        <v>14716</v>
      </c>
      <c r="C5868" t="s">
        <v>14717</v>
      </c>
      <c r="D5868" s="1">
        <v>5</v>
      </c>
      <c r="E5868" s="30">
        <v>7.5187200000000001</v>
      </c>
      <c r="F5868" s="31">
        <v>10.1623</v>
      </c>
      <c r="G5868" s="31">
        <v>6.4472699999999996</v>
      </c>
      <c r="H5868" s="35">
        <v>21.527200000000001</v>
      </c>
      <c r="I5868" s="32">
        <v>14.459300000000001</v>
      </c>
      <c r="J5868" s="36">
        <v>18.695399999999999</v>
      </c>
      <c r="L5868" s="21">
        <f t="shared" si="728"/>
        <v>18.2273</v>
      </c>
      <c r="M5868" s="22">
        <f t="shared" si="729"/>
        <v>8.0427633333333333</v>
      </c>
      <c r="O5868" s="25">
        <f t="shared" si="730"/>
        <v>3.5571253576448534</v>
      </c>
      <c r="P5868" s="26">
        <f t="shared" si="731"/>
        <v>1.9121527231456541</v>
      </c>
      <c r="R5868" s="2">
        <f t="shared" si="732"/>
        <v>0.44124820095863532</v>
      </c>
      <c r="S5868" s="2"/>
      <c r="T5868" s="2">
        <f t="shared" si="733"/>
        <v>-1.1803376985961138</v>
      </c>
      <c r="U5868" s="2"/>
      <c r="V5868" s="38">
        <f t="shared" si="734"/>
        <v>5.9934391135622062E-3</v>
      </c>
      <c r="W5868" s="8">
        <v>3117</v>
      </c>
      <c r="X5868" s="9">
        <f t="shared" si="735"/>
        <v>1.5313361918642736E-2</v>
      </c>
    </row>
    <row r="5869" spans="1:24">
      <c r="A5869" s="15" t="s">
        <v>22977</v>
      </c>
      <c r="B5869" s="1" t="s">
        <v>22978</v>
      </c>
      <c r="C5869" t="s">
        <v>22979</v>
      </c>
      <c r="D5869" s="1">
        <v>1</v>
      </c>
      <c r="E5869" s="30">
        <v>15.177899999999999</v>
      </c>
      <c r="F5869" s="31">
        <v>12.4054</v>
      </c>
      <c r="G5869" s="31">
        <v>13.097099999999999</v>
      </c>
      <c r="H5869" s="35">
        <v>11.604900000000001</v>
      </c>
      <c r="I5869" s="32">
        <v>12.322699999999999</v>
      </c>
      <c r="J5869" s="36">
        <v>12.5434</v>
      </c>
      <c r="L5869" s="21">
        <f t="shared" si="728"/>
        <v>12.156999999999998</v>
      </c>
      <c r="M5869" s="22">
        <f t="shared" si="729"/>
        <v>13.560133333333333</v>
      </c>
      <c r="O5869" s="25">
        <f t="shared" si="730"/>
        <v>0.49070146728942998</v>
      </c>
      <c r="P5869" s="26">
        <f t="shared" si="731"/>
        <v>1.4430831449827597</v>
      </c>
      <c r="R5869" s="2">
        <f t="shared" si="732"/>
        <v>1.115417729154671</v>
      </c>
      <c r="S5869" s="2"/>
      <c r="T5869" s="2">
        <f t="shared" si="733"/>
        <v>0.15758410738063369</v>
      </c>
      <c r="U5869" s="2"/>
      <c r="V5869" s="38">
        <f t="shared" si="734"/>
        <v>9.3031601999101932E-2</v>
      </c>
      <c r="W5869" s="8">
        <v>5995</v>
      </c>
      <c r="X5869" s="9">
        <f t="shared" si="735"/>
        <v>0.12358693549972441</v>
      </c>
    </row>
    <row r="5870" spans="1:24">
      <c r="A5870" s="15" t="s">
        <v>21142</v>
      </c>
      <c r="C5870" t="s">
        <v>21143</v>
      </c>
      <c r="D5870" s="1">
        <v>2</v>
      </c>
      <c r="E5870" s="30">
        <v>22.785299999999999</v>
      </c>
      <c r="F5870" s="31">
        <v>61.409799999999997</v>
      </c>
      <c r="G5870" s="31">
        <v>11.8407</v>
      </c>
      <c r="H5870" s="35">
        <v>0.81310199999999999</v>
      </c>
      <c r="I5870" s="32">
        <v>1.0930299999999999</v>
      </c>
      <c r="J5870" s="36">
        <v>0.380805</v>
      </c>
      <c r="L5870" s="21">
        <f t="shared" si="728"/>
        <v>0.76231233333333337</v>
      </c>
      <c r="M5870" s="22">
        <f t="shared" si="729"/>
        <v>32.011933333333332</v>
      </c>
      <c r="O5870" s="25">
        <f t="shared" si="730"/>
        <v>0.35881862456725017</v>
      </c>
      <c r="P5870" s="26">
        <f t="shared" si="731"/>
        <v>26.040775539590474</v>
      </c>
      <c r="R5870" s="2">
        <f t="shared" si="732"/>
        <v>41.993198763236585</v>
      </c>
      <c r="S5870" s="2"/>
      <c r="T5870" s="2">
        <f t="shared" si="733"/>
        <v>5.3920837821812739</v>
      </c>
      <c r="U5870" s="2"/>
      <c r="V5870" s="38">
        <f t="shared" si="734"/>
        <v>5.3112976671609427E-2</v>
      </c>
      <c r="W5870" s="8">
        <v>5397</v>
      </c>
      <c r="X5870" s="9">
        <f t="shared" si="735"/>
        <v>7.8375346713488503E-2</v>
      </c>
    </row>
    <row r="5871" spans="1:24">
      <c r="A5871" s="15" t="s">
        <v>4242</v>
      </c>
      <c r="B5871" s="1" t="s">
        <v>4243</v>
      </c>
      <c r="C5871" t="s">
        <v>4244</v>
      </c>
      <c r="D5871" s="1">
        <v>16</v>
      </c>
      <c r="E5871" s="30">
        <v>11.523400000000001</v>
      </c>
      <c r="F5871" s="31">
        <v>11.8451</v>
      </c>
      <c r="G5871" s="31">
        <v>13.651</v>
      </c>
      <c r="H5871" s="35">
        <v>15.551</v>
      </c>
      <c r="I5871" s="32">
        <v>12.8476</v>
      </c>
      <c r="J5871" s="36">
        <v>12.991300000000001</v>
      </c>
      <c r="L5871" s="21">
        <f t="shared" si="728"/>
        <v>13.796633333333334</v>
      </c>
      <c r="M5871" s="22">
        <f t="shared" si="729"/>
        <v>12.339833333333333</v>
      </c>
      <c r="O5871" s="25">
        <f t="shared" si="730"/>
        <v>1.5210240705962983</v>
      </c>
      <c r="P5871" s="26">
        <f t="shared" si="731"/>
        <v>1.1468396763860818</v>
      </c>
      <c r="R5871" s="2">
        <f t="shared" si="732"/>
        <v>0.89440902249099408</v>
      </c>
      <c r="S5871" s="2"/>
      <c r="T5871" s="2">
        <f t="shared" si="733"/>
        <v>-0.1609933532208396</v>
      </c>
      <c r="U5871" s="2"/>
      <c r="V5871" s="38">
        <f t="shared" si="734"/>
        <v>0.12795814551844314</v>
      </c>
      <c r="W5871" s="8">
        <v>6297</v>
      </c>
      <c r="X5871" s="9">
        <f t="shared" si="735"/>
        <v>0.16183240763996845</v>
      </c>
    </row>
    <row r="5872" spans="1:24">
      <c r="A5872" s="15" t="s">
        <v>15489</v>
      </c>
      <c r="B5872" s="1" t="s">
        <v>15490</v>
      </c>
      <c r="C5872" t="s">
        <v>15491</v>
      </c>
      <c r="D5872" s="1">
        <v>1</v>
      </c>
      <c r="E5872" s="30">
        <v>11.5863</v>
      </c>
      <c r="F5872" s="31">
        <v>32.01</v>
      </c>
      <c r="G5872" s="31">
        <v>16.013999999999999</v>
      </c>
      <c r="H5872" s="35">
        <v>7.6747800000000002</v>
      </c>
      <c r="I5872" s="32">
        <v>9.3421699999999994</v>
      </c>
      <c r="J5872" s="36">
        <v>9.3564399999999992</v>
      </c>
      <c r="L5872" s="21">
        <f t="shared" si="728"/>
        <v>8.7911300000000008</v>
      </c>
      <c r="M5872" s="22">
        <f t="shared" si="729"/>
        <v>19.870099999999997</v>
      </c>
      <c r="O5872" s="25">
        <f t="shared" si="730"/>
        <v>0.96681378770681536</v>
      </c>
      <c r="P5872" s="26">
        <f t="shared" si="731"/>
        <v>10.744022097427017</v>
      </c>
      <c r="R5872" s="2">
        <f t="shared" si="732"/>
        <v>2.2602441324380367</v>
      </c>
      <c r="S5872" s="2"/>
      <c r="T5872" s="2">
        <f t="shared" si="733"/>
        <v>1.1764786087624508</v>
      </c>
      <c r="U5872" s="2"/>
      <c r="V5872" s="38">
        <f t="shared" si="734"/>
        <v>7.4941615240755627E-2</v>
      </c>
      <c r="W5872" s="8">
        <v>5775</v>
      </c>
      <c r="X5872" s="9">
        <f t="shared" si="735"/>
        <v>0.10334805606534682</v>
      </c>
    </row>
    <row r="5873" spans="1:24">
      <c r="A5873" s="15" t="s">
        <v>7989</v>
      </c>
      <c r="B5873" s="1" t="s">
        <v>7990</v>
      </c>
      <c r="C5873" t="s">
        <v>7991</v>
      </c>
      <c r="D5873" s="1">
        <v>17</v>
      </c>
      <c r="E5873" s="30">
        <v>10.342000000000001</v>
      </c>
      <c r="F5873" s="31">
        <v>7.9305300000000001</v>
      </c>
      <c r="G5873" s="31">
        <v>8.7924199999999999</v>
      </c>
      <c r="H5873" s="35">
        <v>18.7636</v>
      </c>
      <c r="I5873" s="32">
        <v>14.005800000000001</v>
      </c>
      <c r="J5873" s="36">
        <v>17.499400000000001</v>
      </c>
      <c r="L5873" s="21">
        <f t="shared" si="728"/>
        <v>16.756266666666669</v>
      </c>
      <c r="M5873" s="22">
        <f t="shared" si="729"/>
        <v>9.0216499999999993</v>
      </c>
      <c r="O5873" s="25">
        <f t="shared" si="730"/>
        <v>2.4644168830239135</v>
      </c>
      <c r="P5873" s="26">
        <f t="shared" si="731"/>
        <v>1.2219683649342281</v>
      </c>
      <c r="R5873" s="2">
        <f t="shared" si="732"/>
        <v>0.53840453720796988</v>
      </c>
      <c r="S5873" s="2"/>
      <c r="T5873" s="2">
        <f t="shared" si="733"/>
        <v>-0.89323752710136051</v>
      </c>
      <c r="U5873" s="2"/>
      <c r="V5873" s="38">
        <f t="shared" si="734"/>
        <v>4.1091367206254484E-3</v>
      </c>
      <c r="W5873" s="8">
        <v>2749</v>
      </c>
      <c r="X5873" s="9">
        <f t="shared" si="735"/>
        <v>1.1904388811590059E-2</v>
      </c>
    </row>
    <row r="5874" spans="1:24">
      <c r="A5874" s="15" t="s">
        <v>15429</v>
      </c>
      <c r="B5874" s="1" t="s">
        <v>15430</v>
      </c>
      <c r="C5874" t="s">
        <v>15431</v>
      </c>
      <c r="D5874" s="1">
        <v>17</v>
      </c>
      <c r="E5874" s="30">
        <v>11.3605</v>
      </c>
      <c r="F5874" s="31">
        <v>11.860300000000001</v>
      </c>
      <c r="G5874" s="31">
        <v>14.4879</v>
      </c>
      <c r="H5874" s="35">
        <v>13.3979</v>
      </c>
      <c r="I5874" s="32">
        <v>13.4611</v>
      </c>
      <c r="J5874" s="36">
        <v>14.5184</v>
      </c>
      <c r="L5874" s="21">
        <f t="shared" si="728"/>
        <v>13.792466666666668</v>
      </c>
      <c r="M5874" s="22">
        <f t="shared" si="729"/>
        <v>12.569566666666667</v>
      </c>
      <c r="O5874" s="25">
        <f t="shared" si="730"/>
        <v>0.62947038320586068</v>
      </c>
      <c r="P5874" s="26">
        <f t="shared" si="731"/>
        <v>1.6800155038967084</v>
      </c>
      <c r="R5874" s="2">
        <f t="shared" si="732"/>
        <v>0.91133565666281591</v>
      </c>
      <c r="S5874" s="2"/>
      <c r="T5874" s="2">
        <f t="shared" si="733"/>
        <v>-0.13394557981268032</v>
      </c>
      <c r="U5874" s="2"/>
      <c r="V5874" s="38">
        <f t="shared" si="734"/>
        <v>0.15158009600634548</v>
      </c>
      <c r="W5874" s="8">
        <v>6478</v>
      </c>
      <c r="X5874" s="9">
        <f t="shared" si="735"/>
        <v>0.18635132519211722</v>
      </c>
    </row>
    <row r="5875" spans="1:24">
      <c r="A5875" s="15" t="s">
        <v>14721</v>
      </c>
      <c r="B5875" s="1" t="s">
        <v>14722</v>
      </c>
      <c r="C5875" t="s">
        <v>14723</v>
      </c>
      <c r="D5875" s="1">
        <v>6</v>
      </c>
      <c r="E5875" s="30">
        <v>9.6198999999999995</v>
      </c>
      <c r="F5875" s="31">
        <v>11.4779</v>
      </c>
      <c r="G5875" s="31">
        <v>7.1465199999999998</v>
      </c>
      <c r="H5875" s="35">
        <v>15.6694</v>
      </c>
      <c r="I5875" s="32">
        <v>12.4475</v>
      </c>
      <c r="J5875" s="36">
        <v>19.010999999999999</v>
      </c>
      <c r="L5875" s="21">
        <f t="shared" si="728"/>
        <v>15.709299999999999</v>
      </c>
      <c r="M5875" s="22">
        <f t="shared" si="729"/>
        <v>9.4147733333333328</v>
      </c>
      <c r="O5875" s="25">
        <f t="shared" si="730"/>
        <v>3.2819319112376464</v>
      </c>
      <c r="P5875" s="26">
        <f t="shared" si="731"/>
        <v>2.1729636186860875</v>
      </c>
      <c r="R5875" s="2">
        <f t="shared" si="732"/>
        <v>0.59931208477356301</v>
      </c>
      <c r="S5875" s="2"/>
      <c r="T5875" s="2">
        <f t="shared" si="733"/>
        <v>-0.73862062959388863</v>
      </c>
      <c r="U5875" s="2"/>
      <c r="V5875" s="38">
        <f t="shared" si="734"/>
        <v>2.5169069585300907E-2</v>
      </c>
      <c r="W5875" s="8">
        <v>4586</v>
      </c>
      <c r="X5875" s="9">
        <f t="shared" si="735"/>
        <v>4.3708345001599744E-2</v>
      </c>
    </row>
    <row r="5876" spans="1:24">
      <c r="A5876" s="15" t="s">
        <v>18843</v>
      </c>
      <c r="B5876" s="1" t="s">
        <v>18844</v>
      </c>
      <c r="C5876" t="s">
        <v>18845</v>
      </c>
      <c r="D5876" s="1">
        <v>10</v>
      </c>
      <c r="E5876" s="30">
        <v>15.959</v>
      </c>
      <c r="F5876" s="31">
        <v>24.626999999999999</v>
      </c>
      <c r="G5876" s="31">
        <v>13.883699999999999</v>
      </c>
      <c r="H5876" s="35">
        <v>7.7795300000000003</v>
      </c>
      <c r="I5876" s="32">
        <v>7.54392</v>
      </c>
      <c r="J5876" s="36">
        <v>7.5163900000000003</v>
      </c>
      <c r="L5876" s="21">
        <f t="shared" si="728"/>
        <v>7.6132800000000005</v>
      </c>
      <c r="M5876" s="22">
        <f t="shared" si="729"/>
        <v>18.156566666666667</v>
      </c>
      <c r="O5876" s="25">
        <f t="shared" si="730"/>
        <v>0.14463323304137268</v>
      </c>
      <c r="P5876" s="26">
        <f t="shared" si="731"/>
        <v>5.6988242790362813</v>
      </c>
      <c r="R5876" s="2">
        <f t="shared" si="732"/>
        <v>2.3848547100154813</v>
      </c>
      <c r="S5876" s="2"/>
      <c r="T5876" s="2">
        <f t="shared" si="733"/>
        <v>1.2539013771218039</v>
      </c>
      <c r="U5876" s="2"/>
      <c r="V5876" s="38">
        <f t="shared" si="734"/>
        <v>1.6397143628266678E-2</v>
      </c>
      <c r="W5876" s="8">
        <v>4163</v>
      </c>
      <c r="X5876" s="9">
        <f t="shared" si="735"/>
        <v>3.1368448680162336E-2</v>
      </c>
    </row>
    <row r="5877" spans="1:24">
      <c r="A5877" s="15" t="s">
        <v>19360</v>
      </c>
      <c r="B5877" s="1" t="s">
        <v>19361</v>
      </c>
      <c r="C5877" t="s">
        <v>19362</v>
      </c>
      <c r="D5877" s="1">
        <v>10</v>
      </c>
      <c r="E5877" s="30">
        <v>10.2797</v>
      </c>
      <c r="F5877" s="31">
        <v>15.6214</v>
      </c>
      <c r="G5877" s="31">
        <v>15.1432</v>
      </c>
      <c r="H5877" s="35">
        <v>11.913</v>
      </c>
      <c r="I5877" s="32">
        <v>14.844799999999999</v>
      </c>
      <c r="J5877" s="36">
        <v>11.8795</v>
      </c>
      <c r="L5877" s="21">
        <f t="shared" si="728"/>
        <v>12.879099999999999</v>
      </c>
      <c r="M5877" s="22">
        <f t="shared" si="729"/>
        <v>13.681433333333333</v>
      </c>
      <c r="O5877" s="25">
        <f t="shared" si="730"/>
        <v>1.7024285388820335</v>
      </c>
      <c r="P5877" s="26">
        <f t="shared" si="731"/>
        <v>2.9556743838476707</v>
      </c>
      <c r="R5877" s="2">
        <f t="shared" si="732"/>
        <v>1.0622973137356906</v>
      </c>
      <c r="S5877" s="2"/>
      <c r="T5877" s="2">
        <f t="shared" si="733"/>
        <v>8.7187601379343588E-2</v>
      </c>
      <c r="U5877" s="2"/>
      <c r="V5877" s="38">
        <f t="shared" si="734"/>
        <v>0.35227942623896158</v>
      </c>
      <c r="W5877" s="8">
        <v>7446</v>
      </c>
      <c r="X5877" s="9">
        <f t="shared" si="735"/>
        <v>0.3767866439117768</v>
      </c>
    </row>
    <row r="5878" spans="1:24">
      <c r="A5878" s="15" t="s">
        <v>13587</v>
      </c>
      <c r="B5878" s="1" t="s">
        <v>13588</v>
      </c>
      <c r="C5878" t="s">
        <v>13589</v>
      </c>
      <c r="D5878" s="1">
        <v>1</v>
      </c>
      <c r="E5878" s="30">
        <v>7.38171</v>
      </c>
      <c r="F5878" s="31">
        <v>11.648999999999999</v>
      </c>
      <c r="G5878" s="31">
        <v>8.1113199999999992</v>
      </c>
      <c r="H5878" s="35">
        <v>20.029499999999999</v>
      </c>
      <c r="I5878" s="32">
        <v>12.9024</v>
      </c>
      <c r="J5878" s="36">
        <v>15.8811</v>
      </c>
      <c r="L5878" s="21">
        <f t="shared" si="728"/>
        <v>16.271000000000001</v>
      </c>
      <c r="M5878" s="22">
        <f t="shared" si="729"/>
        <v>9.0473433333333322</v>
      </c>
      <c r="O5878" s="25">
        <f t="shared" si="730"/>
        <v>3.5795118535912094</v>
      </c>
      <c r="P5878" s="26">
        <f t="shared" si="731"/>
        <v>2.2824429338831966</v>
      </c>
      <c r="R5878" s="2">
        <f t="shared" si="732"/>
        <v>0.55604101366439262</v>
      </c>
      <c r="S5878" s="2"/>
      <c r="T5878" s="2">
        <f t="shared" si="733"/>
        <v>-0.84673679462208196</v>
      </c>
      <c r="U5878" s="2"/>
      <c r="V5878" s="38">
        <f t="shared" si="734"/>
        <v>2.1043033772241482E-2</v>
      </c>
      <c r="W5878" s="8">
        <v>4407</v>
      </c>
      <c r="X5878" s="9">
        <f t="shared" si="735"/>
        <v>3.8027393002525792E-2</v>
      </c>
    </row>
    <row r="5879" spans="1:24">
      <c r="A5879" s="15" t="s">
        <v>2396</v>
      </c>
      <c r="B5879" s="1" t="s">
        <v>2397</v>
      </c>
      <c r="C5879" t="s">
        <v>2398</v>
      </c>
      <c r="D5879" s="1">
        <v>5</v>
      </c>
      <c r="E5879" s="30">
        <v>2.0817399999999999</v>
      </c>
      <c r="F5879" s="31">
        <v>1.9408099999999999</v>
      </c>
      <c r="G5879" s="31">
        <v>2.32361</v>
      </c>
      <c r="H5879" s="35">
        <v>8.6717999999999993</v>
      </c>
      <c r="I5879" s="32">
        <v>14.257300000000001</v>
      </c>
      <c r="J5879" s="36">
        <v>9.1371300000000009</v>
      </c>
      <c r="L5879" s="21">
        <f t="shared" si="728"/>
        <v>10.688743333333333</v>
      </c>
      <c r="M5879" s="22">
        <f t="shared" si="729"/>
        <v>2.1153866666666663</v>
      </c>
      <c r="O5879" s="25">
        <f t="shared" si="730"/>
        <v>3.0992064330459432</v>
      </c>
      <c r="P5879" s="26">
        <f t="shared" si="731"/>
        <v>0.1936053553839184</v>
      </c>
      <c r="R5879" s="2">
        <f t="shared" si="732"/>
        <v>0.19790789250872332</v>
      </c>
      <c r="S5879" s="2"/>
      <c r="T5879" s="2">
        <f t="shared" si="733"/>
        <v>-2.3370989470994741</v>
      </c>
      <c r="U5879" s="2"/>
      <c r="V5879" s="38">
        <f t="shared" si="734"/>
        <v>4.381145534891751E-3</v>
      </c>
      <c r="W5879" s="8">
        <v>2809</v>
      </c>
      <c r="X5879" s="9">
        <f t="shared" si="735"/>
        <v>1.2421304036980387E-2</v>
      </c>
    </row>
    <row r="5880" spans="1:24">
      <c r="A5880" s="15" t="s">
        <v>16330</v>
      </c>
      <c r="B5880" s="1" t="s">
        <v>16331</v>
      </c>
      <c r="C5880" t="s">
        <v>16332</v>
      </c>
      <c r="D5880" s="1">
        <v>1</v>
      </c>
      <c r="E5880" s="30">
        <v>18.473700000000001</v>
      </c>
      <c r="F5880" s="31">
        <v>14.9008</v>
      </c>
      <c r="G5880" s="31">
        <v>13.174200000000001</v>
      </c>
      <c r="H5880" s="35">
        <v>7.5590799999999998</v>
      </c>
      <c r="I5880" s="32">
        <v>11.5844</v>
      </c>
      <c r="J5880" s="36">
        <v>10.267099999999999</v>
      </c>
      <c r="L5880" s="21">
        <f t="shared" si="728"/>
        <v>9.8035266666666665</v>
      </c>
      <c r="M5880" s="22">
        <f t="shared" si="729"/>
        <v>15.516233333333332</v>
      </c>
      <c r="O5880" s="25">
        <f t="shared" si="730"/>
        <v>2.0523097846410381</v>
      </c>
      <c r="P5880" s="26">
        <f t="shared" si="731"/>
        <v>2.7028214338600618</v>
      </c>
      <c r="R5880" s="2">
        <f t="shared" si="732"/>
        <v>1.5827195519435522</v>
      </c>
      <c r="S5880" s="2"/>
      <c r="T5880" s="2">
        <f t="shared" si="733"/>
        <v>0.66240564153666159</v>
      </c>
      <c r="U5880" s="2"/>
      <c r="V5880" s="38">
        <f t="shared" si="734"/>
        <v>2.1716936988200333E-2</v>
      </c>
      <c r="W5880" s="8">
        <v>4436</v>
      </c>
      <c r="X5880" s="9">
        <f t="shared" si="735"/>
        <v>3.8988657839050374E-2</v>
      </c>
    </row>
    <row r="5881" spans="1:24">
      <c r="A5881" s="15" t="s">
        <v>9543</v>
      </c>
      <c r="B5881" s="1" t="s">
        <v>9544</v>
      </c>
      <c r="C5881" t="s">
        <v>9545</v>
      </c>
      <c r="D5881" s="1">
        <v>33</v>
      </c>
      <c r="E5881" s="30">
        <v>13.0059</v>
      </c>
      <c r="F5881" s="31">
        <v>10.137499999999999</v>
      </c>
      <c r="G5881" s="31">
        <v>10.744300000000001</v>
      </c>
      <c r="H5881" s="35">
        <v>13.327299999999999</v>
      </c>
      <c r="I5881" s="32">
        <v>12.526400000000001</v>
      </c>
      <c r="J5881" s="36">
        <v>13.49</v>
      </c>
      <c r="L5881" s="21">
        <f t="shared" si="728"/>
        <v>13.114566666666667</v>
      </c>
      <c r="M5881" s="22">
        <f t="shared" si="729"/>
        <v>11.295900000000001</v>
      </c>
      <c r="O5881" s="25">
        <f t="shared" si="730"/>
        <v>0.51582249207778141</v>
      </c>
      <c r="P5881" s="26">
        <f t="shared" si="731"/>
        <v>1.5116635075306968</v>
      </c>
      <c r="R5881" s="2">
        <f t="shared" si="732"/>
        <v>0.86132468476528656</v>
      </c>
      <c r="S5881" s="2"/>
      <c r="T5881" s="2">
        <f t="shared" si="733"/>
        <v>-0.21537091672903239</v>
      </c>
      <c r="U5881" s="2"/>
      <c r="V5881" s="38">
        <f t="shared" si="734"/>
        <v>5.9936489644967214E-2</v>
      </c>
      <c r="W5881" s="8">
        <v>5555</v>
      </c>
      <c r="X5881" s="9">
        <f t="shared" si="735"/>
        <v>8.5928749510804481E-2</v>
      </c>
    </row>
    <row r="5882" spans="1:24">
      <c r="A5882" s="15" t="s">
        <v>18763</v>
      </c>
      <c r="B5882" s="1" t="s">
        <v>18764</v>
      </c>
      <c r="C5882" t="s">
        <v>18765</v>
      </c>
      <c r="D5882" s="1">
        <v>5</v>
      </c>
      <c r="E5882" s="30">
        <v>11.868600000000001</v>
      </c>
      <c r="F5882" s="31">
        <v>16.026900000000001</v>
      </c>
      <c r="G5882" s="31">
        <v>13.9078</v>
      </c>
      <c r="H5882" s="35">
        <v>12.713100000000001</v>
      </c>
      <c r="I5882" s="32">
        <v>11.4314</v>
      </c>
      <c r="J5882" s="36">
        <v>11.165800000000001</v>
      </c>
      <c r="L5882" s="21">
        <f t="shared" si="728"/>
        <v>11.770099999999999</v>
      </c>
      <c r="M5882" s="22">
        <f t="shared" si="729"/>
        <v>13.934433333333333</v>
      </c>
      <c r="O5882" s="25">
        <f t="shared" si="730"/>
        <v>0.82738901974826817</v>
      </c>
      <c r="P5882" s="26">
        <f t="shared" si="731"/>
        <v>2.0792779331617544</v>
      </c>
      <c r="R5882" s="2">
        <f t="shared" si="732"/>
        <v>1.183884022509013</v>
      </c>
      <c r="S5882" s="2"/>
      <c r="T5882" s="2">
        <f t="shared" si="733"/>
        <v>0.24352775634990945</v>
      </c>
      <c r="U5882" s="2"/>
      <c r="V5882" s="38">
        <f t="shared" si="734"/>
        <v>8.4607499862387706E-2</v>
      </c>
      <c r="W5882" s="8">
        <v>5895</v>
      </c>
      <c r="X5882" s="9">
        <f t="shared" si="735"/>
        <v>0.11430265121358027</v>
      </c>
    </row>
    <row r="5883" spans="1:24">
      <c r="A5883" s="15" t="s">
        <v>19065</v>
      </c>
      <c r="B5883" s="1" t="s">
        <v>19066</v>
      </c>
      <c r="C5883" t="s">
        <v>19067</v>
      </c>
      <c r="D5883" s="1">
        <v>3</v>
      </c>
      <c r="E5883" s="30">
        <v>12.0129</v>
      </c>
      <c r="F5883" s="31">
        <v>4.4417299999999997</v>
      </c>
      <c r="G5883" s="31">
        <v>9.8805099999999992</v>
      </c>
      <c r="H5883" s="35">
        <v>18.502300000000002</v>
      </c>
      <c r="I5883" s="32">
        <v>11.3926</v>
      </c>
      <c r="J5883" s="36">
        <v>16.4543</v>
      </c>
      <c r="L5883" s="21">
        <f t="shared" si="728"/>
        <v>15.449733333333333</v>
      </c>
      <c r="M5883" s="22">
        <f t="shared" si="729"/>
        <v>8.7783800000000003</v>
      </c>
      <c r="O5883" s="25">
        <f t="shared" si="730"/>
        <v>3.6597573913216461</v>
      </c>
      <c r="P5883" s="26">
        <f t="shared" si="731"/>
        <v>3.9040583621277971</v>
      </c>
      <c r="R5883" s="2">
        <f t="shared" si="732"/>
        <v>0.56818974221777296</v>
      </c>
      <c r="S5883" s="2"/>
      <c r="T5883" s="2">
        <f t="shared" si="733"/>
        <v>-0.81555530874029158</v>
      </c>
      <c r="U5883" s="2"/>
      <c r="V5883" s="38">
        <f t="shared" si="734"/>
        <v>4.8480071045596713E-2</v>
      </c>
      <c r="W5883" s="8">
        <v>5293</v>
      </c>
      <c r="X5883" s="9">
        <f t="shared" si="735"/>
        <v>7.2944508937678482E-2</v>
      </c>
    </row>
    <row r="5884" spans="1:24">
      <c r="A5884" s="15" t="s">
        <v>23390</v>
      </c>
      <c r="B5884" s="1" t="s">
        <v>23391</v>
      </c>
      <c r="C5884" t="s">
        <v>23392</v>
      </c>
      <c r="D5884" s="1">
        <v>1</v>
      </c>
      <c r="E5884" s="30">
        <v>12.6668</v>
      </c>
      <c r="F5884" s="31">
        <v>14.8348</v>
      </c>
      <c r="G5884" s="31">
        <v>11.2156</v>
      </c>
      <c r="H5884" s="35">
        <v>11.282500000000001</v>
      </c>
      <c r="I5884" s="32">
        <v>15.3605</v>
      </c>
      <c r="J5884" s="36">
        <v>16.386600000000001</v>
      </c>
      <c r="L5884" s="21">
        <f t="shared" si="728"/>
        <v>14.343200000000001</v>
      </c>
      <c r="M5884" s="22">
        <f t="shared" si="729"/>
        <v>12.905733333333332</v>
      </c>
      <c r="O5884" s="25">
        <f t="shared" si="730"/>
        <v>2.699839563751893</v>
      </c>
      <c r="P5884" s="26">
        <f t="shared" si="731"/>
        <v>1.8213920537142252</v>
      </c>
      <c r="R5884" s="2">
        <f t="shared" si="732"/>
        <v>0.89978061613400995</v>
      </c>
      <c r="S5884" s="2"/>
      <c r="T5884" s="2">
        <f t="shared" si="733"/>
        <v>-0.1523548074420174</v>
      </c>
      <c r="U5884" s="2"/>
      <c r="V5884" s="38">
        <f t="shared" si="734"/>
        <v>0.24359315869157708</v>
      </c>
      <c r="W5884" s="8">
        <v>6989</v>
      </c>
      <c r="X5884" s="9">
        <f t="shared" si="735"/>
        <v>0.27757560678490767</v>
      </c>
    </row>
    <row r="5885" spans="1:24">
      <c r="A5885" s="15" t="s">
        <v>12166</v>
      </c>
      <c r="B5885" s="1" t="s">
        <v>12167</v>
      </c>
      <c r="C5885" t="s">
        <v>12168</v>
      </c>
      <c r="D5885" s="1">
        <v>10</v>
      </c>
      <c r="E5885" s="30">
        <v>17.624500000000001</v>
      </c>
      <c r="F5885" s="31">
        <v>20.453700000000001</v>
      </c>
      <c r="G5885" s="31">
        <v>12.9398</v>
      </c>
      <c r="H5885" s="35">
        <v>8.0732999999999997</v>
      </c>
      <c r="I5885" s="32">
        <v>7.6545500000000004</v>
      </c>
      <c r="J5885" s="36">
        <v>8.2853399999999997</v>
      </c>
      <c r="L5885" s="21">
        <f t="shared" si="728"/>
        <v>8.0043966666666666</v>
      </c>
      <c r="M5885" s="22">
        <f t="shared" si="729"/>
        <v>17.006</v>
      </c>
      <c r="O5885" s="25">
        <f t="shared" si="730"/>
        <v>0.32099027716323913</v>
      </c>
      <c r="P5885" s="26">
        <f t="shared" si="731"/>
        <v>3.794941368453546</v>
      </c>
      <c r="R5885" s="2">
        <f t="shared" si="732"/>
        <v>2.1245823649419342</v>
      </c>
      <c r="S5885" s="2"/>
      <c r="T5885" s="2">
        <f t="shared" si="733"/>
        <v>1.0871792745478401</v>
      </c>
      <c r="U5885" s="2"/>
      <c r="V5885" s="38">
        <f t="shared" si="734"/>
        <v>7.4642513601521085E-3</v>
      </c>
      <c r="W5885" s="8">
        <v>3344</v>
      </c>
      <c r="X5885" s="9">
        <f t="shared" si="735"/>
        <v>1.7776703897204364E-2</v>
      </c>
    </row>
    <row r="5886" spans="1:24">
      <c r="A5886" s="15" t="s">
        <v>13276</v>
      </c>
      <c r="B5886" s="1" t="s">
        <v>13277</v>
      </c>
      <c r="C5886" t="s">
        <v>13278</v>
      </c>
      <c r="D5886" s="1">
        <v>15</v>
      </c>
      <c r="E5886" s="30">
        <v>11.4429</v>
      </c>
      <c r="F5886" s="31">
        <v>11.1858</v>
      </c>
      <c r="G5886" s="31">
        <v>13.437799999999999</v>
      </c>
      <c r="H5886" s="35">
        <v>13.233700000000001</v>
      </c>
      <c r="I5886" s="32">
        <v>15.232699999999999</v>
      </c>
      <c r="J5886" s="36">
        <v>14.3474</v>
      </c>
      <c r="L5886" s="21">
        <f t="shared" si="728"/>
        <v>14.271266666666667</v>
      </c>
      <c r="M5886" s="22">
        <f t="shared" si="729"/>
        <v>12.022166666666669</v>
      </c>
      <c r="O5886" s="25">
        <f t="shared" si="730"/>
        <v>1.0016723333173039</v>
      </c>
      <c r="P5886" s="26">
        <f t="shared" si="731"/>
        <v>1.2326955842110134</v>
      </c>
      <c r="R5886" s="2">
        <f t="shared" si="732"/>
        <v>0.84240361752519055</v>
      </c>
      <c r="S5886" s="2"/>
      <c r="T5886" s="2">
        <f t="shared" si="733"/>
        <v>-0.2474164631599543</v>
      </c>
      <c r="U5886" s="2"/>
      <c r="V5886" s="38">
        <f t="shared" si="734"/>
        <v>3.5125506294847703E-2</v>
      </c>
      <c r="W5886" s="8">
        <v>4928</v>
      </c>
      <c r="X5886" s="9">
        <f t="shared" si="735"/>
        <v>5.6765327137209227E-2</v>
      </c>
    </row>
    <row r="5887" spans="1:24">
      <c r="A5887" s="15" t="s">
        <v>13128</v>
      </c>
      <c r="B5887" s="1" t="s">
        <v>13129</v>
      </c>
      <c r="C5887" t="s">
        <v>13130</v>
      </c>
      <c r="D5887" s="1">
        <v>4</v>
      </c>
      <c r="E5887" s="30">
        <v>14.443300000000001</v>
      </c>
      <c r="F5887" s="31">
        <v>12.9476</v>
      </c>
      <c r="G5887" s="31">
        <v>12.775399999999999</v>
      </c>
      <c r="H5887" s="35">
        <v>11.447100000000001</v>
      </c>
      <c r="I5887" s="32">
        <v>11.7117</v>
      </c>
      <c r="J5887" s="36">
        <v>12.072800000000001</v>
      </c>
      <c r="L5887" s="21">
        <f t="shared" si="728"/>
        <v>11.743866666666667</v>
      </c>
      <c r="M5887" s="22">
        <f t="shared" si="729"/>
        <v>13.388766666666667</v>
      </c>
      <c r="O5887" s="25">
        <f t="shared" si="730"/>
        <v>0.31408779558163891</v>
      </c>
      <c r="P5887" s="26">
        <f t="shared" si="731"/>
        <v>0.91730236200139292</v>
      </c>
      <c r="R5887" s="2">
        <f t="shared" si="732"/>
        <v>1.1400646010967426</v>
      </c>
      <c r="S5887" s="2"/>
      <c r="T5887" s="2">
        <f t="shared" si="733"/>
        <v>0.18911557618063432</v>
      </c>
      <c r="U5887" s="2"/>
      <c r="V5887" s="38">
        <f t="shared" si="734"/>
        <v>2.1227889124393187E-2</v>
      </c>
      <c r="W5887" s="8">
        <v>4415</v>
      </c>
      <c r="X5887" s="9">
        <f t="shared" si="735"/>
        <v>3.829193861532669E-2</v>
      </c>
    </row>
    <row r="5888" spans="1:24">
      <c r="A5888" s="15" t="s">
        <v>4928</v>
      </c>
      <c r="B5888" s="1" t="s">
        <v>4929</v>
      </c>
      <c r="C5888" t="s">
        <v>4930</v>
      </c>
      <c r="D5888" s="1">
        <v>10</v>
      </c>
      <c r="E5888" s="30">
        <v>10.924099999999999</v>
      </c>
      <c r="F5888" s="31">
        <v>19.354199999999999</v>
      </c>
      <c r="G5888" s="31">
        <v>16.6845</v>
      </c>
      <c r="H5888" s="35">
        <v>10.1061</v>
      </c>
      <c r="I5888" s="32">
        <v>11.5197</v>
      </c>
      <c r="J5888" s="36">
        <v>10.322699999999999</v>
      </c>
      <c r="L5888" s="21">
        <f t="shared" si="728"/>
        <v>10.649499999999998</v>
      </c>
      <c r="M5888" s="22">
        <f t="shared" si="729"/>
        <v>15.654266666666667</v>
      </c>
      <c r="O5888" s="25">
        <f t="shared" si="730"/>
        <v>0.76135728800609814</v>
      </c>
      <c r="P5888" s="26">
        <f t="shared" si="731"/>
        <v>4.3084431113028829</v>
      </c>
      <c r="R5888" s="2">
        <f t="shared" si="732"/>
        <v>1.4699532059408114</v>
      </c>
      <c r="S5888" s="2"/>
      <c r="T5888" s="2">
        <f t="shared" si="733"/>
        <v>0.55577022946186905</v>
      </c>
      <c r="U5888" s="2"/>
      <c r="V5888" s="38">
        <f t="shared" si="734"/>
        <v>5.9313553294543853E-2</v>
      </c>
      <c r="W5888" s="8">
        <v>5546</v>
      </c>
      <c r="X5888" s="9">
        <f t="shared" si="735"/>
        <v>8.5173663620221288E-2</v>
      </c>
    </row>
    <row r="5889" spans="1:24">
      <c r="A5889" s="15" t="s">
        <v>8156</v>
      </c>
      <c r="B5889" s="1" t="s">
        <v>8157</v>
      </c>
      <c r="C5889" t="s">
        <v>8158</v>
      </c>
      <c r="D5889" s="1">
        <v>3</v>
      </c>
      <c r="E5889" s="30">
        <v>13.528700000000001</v>
      </c>
      <c r="F5889" s="31">
        <v>10.7645</v>
      </c>
      <c r="G5889" s="31">
        <v>13.2676</v>
      </c>
      <c r="H5889" s="35">
        <v>9.4274699999999996</v>
      </c>
      <c r="I5889" s="32">
        <v>12.545</v>
      </c>
      <c r="J5889" s="36">
        <v>11.3384</v>
      </c>
      <c r="L5889" s="21">
        <f t="shared" si="728"/>
        <v>11.103623333333333</v>
      </c>
      <c r="M5889" s="22">
        <f t="shared" si="729"/>
        <v>12.520266666666666</v>
      </c>
      <c r="O5889" s="25">
        <f t="shared" si="730"/>
        <v>1.5719695886477352</v>
      </c>
      <c r="P5889" s="26">
        <f t="shared" si="731"/>
        <v>1.5261326100091479</v>
      </c>
      <c r="R5889" s="2">
        <f t="shared" si="732"/>
        <v>1.1275838787759072</v>
      </c>
      <c r="S5889" s="2"/>
      <c r="T5889" s="2">
        <f t="shared" si="733"/>
        <v>0.1732347567560624</v>
      </c>
      <c r="U5889" s="2"/>
      <c r="V5889" s="38">
        <f t="shared" si="734"/>
        <v>0.16272123606223093</v>
      </c>
      <c r="W5889" s="8">
        <v>6546</v>
      </c>
      <c r="X5889" s="9">
        <f t="shared" si="735"/>
        <v>0.19797004644051439</v>
      </c>
    </row>
    <row r="5890" spans="1:24">
      <c r="A5890" s="15" t="s">
        <v>18413</v>
      </c>
      <c r="B5890" s="1" t="s">
        <v>18414</v>
      </c>
      <c r="C5890" t="s">
        <v>18415</v>
      </c>
      <c r="D5890" s="1">
        <v>14</v>
      </c>
      <c r="E5890" s="30">
        <v>12.9762</v>
      </c>
      <c r="F5890" s="31">
        <v>10.396699999999999</v>
      </c>
      <c r="G5890" s="31">
        <v>7.3048400000000004</v>
      </c>
      <c r="H5890" s="35">
        <v>16.175899999999999</v>
      </c>
      <c r="I5890" s="32">
        <v>11.0467</v>
      </c>
      <c r="J5890" s="36">
        <v>14.8619</v>
      </c>
      <c r="L5890" s="21">
        <f t="shared" si="728"/>
        <v>14.028166666666666</v>
      </c>
      <c r="M5890" s="22">
        <f t="shared" si="729"/>
        <v>10.225913333333333</v>
      </c>
      <c r="O5890" s="25">
        <f t="shared" si="730"/>
        <v>2.6643022751432155</v>
      </c>
      <c r="P5890" s="26">
        <f t="shared" si="731"/>
        <v>2.8395346672533019</v>
      </c>
      <c r="R5890" s="2">
        <f t="shared" si="732"/>
        <v>0.72895579132459698</v>
      </c>
      <c r="S5890" s="2"/>
      <c r="T5890" s="2">
        <f t="shared" si="733"/>
        <v>-0.45609677220173095</v>
      </c>
      <c r="U5890" s="2"/>
      <c r="V5890" s="38">
        <f t="shared" si="734"/>
        <v>8.301583912187456E-2</v>
      </c>
      <c r="W5890" s="8">
        <v>5874</v>
      </c>
      <c r="X5890" s="9">
        <f t="shared" si="735"/>
        <v>0.11255330997048162</v>
      </c>
    </row>
    <row r="5891" spans="1:24">
      <c r="A5891" s="15" t="s">
        <v>23027</v>
      </c>
      <c r="B5891" s="1" t="s">
        <v>23028</v>
      </c>
      <c r="C5891" t="s">
        <v>23029</v>
      </c>
      <c r="D5891" s="1">
        <v>1</v>
      </c>
      <c r="E5891" s="30">
        <v>13.307499999999999</v>
      </c>
      <c r="F5891" s="31">
        <v>17.662500000000001</v>
      </c>
      <c r="G5891" s="31">
        <v>9.6003100000000003</v>
      </c>
      <c r="H5891" s="35">
        <v>15.275600000000001</v>
      </c>
      <c r="I5891" s="32">
        <v>7.7390299999999996</v>
      </c>
      <c r="J5891" s="36">
        <v>18.923300000000001</v>
      </c>
      <c r="L5891" s="21">
        <f t="shared" si="728"/>
        <v>13.97931</v>
      </c>
      <c r="M5891" s="22">
        <f t="shared" si="729"/>
        <v>13.523436666666667</v>
      </c>
      <c r="O5891" s="25">
        <f t="shared" si="730"/>
        <v>5.7037049083293283</v>
      </c>
      <c r="P5891" s="26">
        <f t="shared" si="731"/>
        <v>4.0354303837426508</v>
      </c>
      <c r="R5891" s="2">
        <f t="shared" si="732"/>
        <v>0.9673894252768318</v>
      </c>
      <c r="S5891" s="2"/>
      <c r="T5891" s="2">
        <f t="shared" si="733"/>
        <v>-4.7831327399283405E-2</v>
      </c>
      <c r="U5891" s="2"/>
      <c r="V5891" s="38">
        <f t="shared" si="734"/>
        <v>0.4577333750684956</v>
      </c>
      <c r="W5891" s="8">
        <v>7816</v>
      </c>
      <c r="X5891" s="9">
        <f t="shared" si="735"/>
        <v>0.46640079312250493</v>
      </c>
    </row>
    <row r="5892" spans="1:24">
      <c r="A5892" s="15" t="s">
        <v>5972</v>
      </c>
      <c r="B5892" s="1" t="s">
        <v>5973</v>
      </c>
      <c r="C5892" t="s">
        <v>5974</v>
      </c>
      <c r="D5892" s="1">
        <v>8</v>
      </c>
      <c r="E5892" s="30">
        <v>12.0443</v>
      </c>
      <c r="F5892" s="31">
        <v>10.860300000000001</v>
      </c>
      <c r="G5892" s="31">
        <v>13.660399999999999</v>
      </c>
      <c r="H5892" s="35">
        <v>14.008900000000001</v>
      </c>
      <c r="I5892" s="32">
        <v>14.069900000000001</v>
      </c>
      <c r="J5892" s="36">
        <v>14.3775</v>
      </c>
      <c r="L5892" s="21">
        <f t="shared" ref="L5892:L5955" si="736">AVERAGE(H5892:J5892)</f>
        <v>14.152099999999999</v>
      </c>
      <c r="M5892" s="22">
        <f t="shared" ref="M5892:M5955" si="737">AVERAGE(E5892:G5892)</f>
        <v>12.188333333333333</v>
      </c>
      <c r="O5892" s="25">
        <f t="shared" ref="O5892:O5955" si="738">STDEV(H5892:J5892)</f>
        <v>0.19757054436327234</v>
      </c>
      <c r="P5892" s="26">
        <f t="shared" ref="P5892:P5955" si="739">STDEV(E5892:G5892)</f>
        <v>1.4055956756241574</v>
      </c>
      <c r="R5892" s="2">
        <f t="shared" ref="R5892:R5955" si="740">M5892/L5892</f>
        <v>0.8612384969957344</v>
      </c>
      <c r="S5892" s="2"/>
      <c r="T5892" s="2">
        <f t="shared" ref="T5892:T5955" si="741">LOG(R5892,2)</f>
        <v>-0.21551528608411732</v>
      </c>
      <c r="U5892" s="2"/>
      <c r="V5892" s="38">
        <f t="shared" ref="V5892:V5955" si="742">TTEST(E5892:G5892,H5892:J5892,1,2)</f>
        <v>3.7327579444470758E-2</v>
      </c>
      <c r="W5892" s="8">
        <v>4992</v>
      </c>
      <c r="X5892" s="9">
        <f t="shared" ref="X5892:X5955" si="743">(V5892*7964)/W5892</f>
        <v>5.9550649578478596E-2</v>
      </c>
    </row>
    <row r="5893" spans="1:24">
      <c r="A5893" s="15" t="s">
        <v>14069</v>
      </c>
      <c r="B5893" s="1" t="s">
        <v>14070</v>
      </c>
      <c r="C5893" t="s">
        <v>14071</v>
      </c>
      <c r="D5893" s="1">
        <v>6</v>
      </c>
      <c r="E5893" s="30">
        <v>11.7033</v>
      </c>
      <c r="F5893" s="31">
        <v>12.768599999999999</v>
      </c>
      <c r="G5893" s="31">
        <v>8.27149</v>
      </c>
      <c r="H5893" s="35">
        <v>14.751799999999999</v>
      </c>
      <c r="I5893" s="32">
        <v>11.5724</v>
      </c>
      <c r="J5893" s="36">
        <v>13.4735</v>
      </c>
      <c r="L5893" s="21">
        <f t="shared" si="736"/>
        <v>13.2659</v>
      </c>
      <c r="M5893" s="22">
        <f t="shared" si="737"/>
        <v>10.914463333333332</v>
      </c>
      <c r="O5893" s="25">
        <f t="shared" si="738"/>
        <v>1.5998341820326252</v>
      </c>
      <c r="P5893" s="26">
        <f t="shared" si="739"/>
        <v>2.3500419258033181</v>
      </c>
      <c r="R5893" s="2">
        <f t="shared" si="740"/>
        <v>0.82274578681682597</v>
      </c>
      <c r="S5893" s="2"/>
      <c r="T5893" s="2">
        <f t="shared" si="741"/>
        <v>-0.28148136138828156</v>
      </c>
      <c r="U5893" s="2"/>
      <c r="V5893" s="38">
        <f t="shared" si="742"/>
        <v>0.11262246751822921</v>
      </c>
      <c r="W5893" s="8">
        <v>6165</v>
      </c>
      <c r="X5893" s="9">
        <f t="shared" si="743"/>
        <v>0.14548667174617638</v>
      </c>
    </row>
    <row r="5894" spans="1:24">
      <c r="A5894" s="15" t="s">
        <v>17119</v>
      </c>
      <c r="B5894" s="1" t="s">
        <v>17120</v>
      </c>
      <c r="C5894" t="s">
        <v>17121</v>
      </c>
      <c r="D5894" s="1">
        <v>5</v>
      </c>
      <c r="E5894" s="30">
        <v>7.1142399999999997</v>
      </c>
      <c r="F5894" s="31">
        <v>12.3812</v>
      </c>
      <c r="G5894" s="31">
        <v>11.4922</v>
      </c>
      <c r="H5894" s="35">
        <v>14.402100000000001</v>
      </c>
      <c r="I5894" s="32">
        <v>14.546099999999999</v>
      </c>
      <c r="J5894" s="36">
        <v>11.160399999999999</v>
      </c>
      <c r="L5894" s="21">
        <f t="shared" si="736"/>
        <v>13.369533333333331</v>
      </c>
      <c r="M5894" s="22">
        <f t="shared" si="737"/>
        <v>10.329213333333334</v>
      </c>
      <c r="O5894" s="25">
        <f t="shared" si="738"/>
        <v>1.914519930252337</v>
      </c>
      <c r="P5894" s="26">
        <f t="shared" si="739"/>
        <v>2.8195071201423345</v>
      </c>
      <c r="R5894" s="2">
        <f t="shared" si="740"/>
        <v>0.77259340889485062</v>
      </c>
      <c r="S5894" s="2"/>
      <c r="T5894" s="2">
        <f t="shared" si="741"/>
        <v>-0.37221872510327281</v>
      </c>
      <c r="U5894" s="2"/>
      <c r="V5894" s="38">
        <f t="shared" si="742"/>
        <v>9.8600169878302002E-2</v>
      </c>
      <c r="W5894" s="8">
        <v>6050</v>
      </c>
      <c r="X5894" s="9">
        <f t="shared" si="743"/>
        <v>0.12979367816707391</v>
      </c>
    </row>
    <row r="5895" spans="1:24">
      <c r="A5895" s="15" t="s">
        <v>17978</v>
      </c>
      <c r="B5895" s="1" t="s">
        <v>17979</v>
      </c>
      <c r="C5895" t="s">
        <v>17980</v>
      </c>
      <c r="D5895" s="1">
        <v>5</v>
      </c>
      <c r="E5895" s="30">
        <v>11.652100000000001</v>
      </c>
      <c r="F5895" s="31">
        <v>13.401300000000001</v>
      </c>
      <c r="G5895" s="31">
        <v>10.164199999999999</v>
      </c>
      <c r="H5895" s="35">
        <v>12.853300000000001</v>
      </c>
      <c r="I5895" s="32">
        <v>10.6867</v>
      </c>
      <c r="J5895" s="36">
        <v>13.533099999999999</v>
      </c>
      <c r="L5895" s="21">
        <f t="shared" si="736"/>
        <v>12.357699999999999</v>
      </c>
      <c r="M5895" s="22">
        <f t="shared" si="737"/>
        <v>11.739200000000002</v>
      </c>
      <c r="O5895" s="25">
        <f t="shared" si="738"/>
        <v>1.4865102623258271</v>
      </c>
      <c r="P5895" s="26">
        <f t="shared" si="739"/>
        <v>1.6203067333069863</v>
      </c>
      <c r="R5895" s="2">
        <f t="shared" si="740"/>
        <v>0.94995023345768248</v>
      </c>
      <c r="S5895" s="2"/>
      <c r="T5895" s="2">
        <f t="shared" si="741"/>
        <v>-7.4076160206373642E-2</v>
      </c>
      <c r="U5895" s="2"/>
      <c r="V5895" s="38">
        <f t="shared" si="742"/>
        <v>0.325809018153571</v>
      </c>
      <c r="W5895" s="8">
        <v>7351</v>
      </c>
      <c r="X5895" s="9">
        <f t="shared" si="743"/>
        <v>0.3529782370527873</v>
      </c>
    </row>
    <row r="5896" spans="1:24">
      <c r="A5896" s="15" t="s">
        <v>21053</v>
      </c>
      <c r="B5896" s="1" t="s">
        <v>21054</v>
      </c>
      <c r="C5896" t="s">
        <v>21055</v>
      </c>
      <c r="D5896" s="1">
        <v>1</v>
      </c>
      <c r="E5896" s="30">
        <v>10.2182</v>
      </c>
      <c r="F5896" s="31">
        <v>13.1631</v>
      </c>
      <c r="G5896" s="31">
        <v>14.9132</v>
      </c>
      <c r="H5896" s="35">
        <v>16.025200000000002</v>
      </c>
      <c r="I5896" s="32">
        <v>11.871499999999999</v>
      </c>
      <c r="J5896" s="36">
        <v>13.9597</v>
      </c>
      <c r="L5896" s="21">
        <f t="shared" si="736"/>
        <v>13.952133333333334</v>
      </c>
      <c r="M5896" s="22">
        <f t="shared" si="737"/>
        <v>12.764833333333334</v>
      </c>
      <c r="O5896" s="25">
        <f t="shared" si="738"/>
        <v>2.0768603379460346</v>
      </c>
      <c r="P5896" s="26">
        <f t="shared" si="739"/>
        <v>2.3727027844492765</v>
      </c>
      <c r="R5896" s="2">
        <f t="shared" si="740"/>
        <v>0.91490190269588401</v>
      </c>
      <c r="S5896" s="2"/>
      <c r="T5896" s="2">
        <f t="shared" si="741"/>
        <v>-0.12831103136078872</v>
      </c>
      <c r="U5896" s="2"/>
      <c r="V5896" s="38">
        <f t="shared" si="742"/>
        <v>0.27493488672885291</v>
      </c>
      <c r="W5896" s="8">
        <v>7137</v>
      </c>
      <c r="X5896" s="9">
        <f t="shared" si="743"/>
        <v>0.30679297154386781</v>
      </c>
    </row>
    <row r="5897" spans="1:24">
      <c r="A5897" s="15" t="s">
        <v>15287</v>
      </c>
      <c r="B5897" s="1" t="s">
        <v>15288</v>
      </c>
      <c r="C5897" t="s">
        <v>15289</v>
      </c>
      <c r="D5897" s="1">
        <v>5</v>
      </c>
      <c r="E5897" s="30">
        <v>10.667899999999999</v>
      </c>
      <c r="F5897" s="31">
        <v>18.348099999999999</v>
      </c>
      <c r="G5897" s="31">
        <v>15.8499</v>
      </c>
      <c r="H5897" s="35">
        <v>9.9667100000000008</v>
      </c>
      <c r="I5897" s="32">
        <v>12.737</v>
      </c>
      <c r="J5897" s="36">
        <v>12.042199999999999</v>
      </c>
      <c r="L5897" s="21">
        <f t="shared" si="736"/>
        <v>11.58197</v>
      </c>
      <c r="M5897" s="22">
        <f t="shared" si="737"/>
        <v>14.955299999999999</v>
      </c>
      <c r="O5897" s="25">
        <f t="shared" si="738"/>
        <v>1.4413484695589676</v>
      </c>
      <c r="P5897" s="26">
        <f t="shared" si="739"/>
        <v>3.9174736604092164</v>
      </c>
      <c r="R5897" s="2">
        <f t="shared" si="740"/>
        <v>1.2912570141349009</v>
      </c>
      <c r="S5897" s="2"/>
      <c r="T5897" s="2">
        <f t="shared" si="741"/>
        <v>0.3687761858610249</v>
      </c>
      <c r="U5897" s="2"/>
      <c r="V5897" s="38">
        <f t="shared" si="742"/>
        <v>0.1170875962896524</v>
      </c>
      <c r="W5897" s="8">
        <v>6197</v>
      </c>
      <c r="X5897" s="9">
        <f t="shared" si="743"/>
        <v>0.15047371580616295</v>
      </c>
    </row>
    <row r="5898" spans="1:24">
      <c r="A5898" s="15" t="s">
        <v>10647</v>
      </c>
      <c r="B5898" s="1" t="s">
        <v>10648</v>
      </c>
      <c r="C5898" t="s">
        <v>10649</v>
      </c>
      <c r="D5898" s="1">
        <v>19</v>
      </c>
      <c r="E5898" s="30">
        <v>12.965400000000001</v>
      </c>
      <c r="F5898" s="31">
        <v>10.862</v>
      </c>
      <c r="G5898" s="31">
        <v>12.176500000000001</v>
      </c>
      <c r="H5898" s="35">
        <v>13.4405</v>
      </c>
      <c r="I5898" s="32">
        <v>10.9823</v>
      </c>
      <c r="J5898" s="36">
        <v>13.000400000000001</v>
      </c>
      <c r="L5898" s="21">
        <f t="shared" si="736"/>
        <v>12.474400000000001</v>
      </c>
      <c r="M5898" s="22">
        <f t="shared" si="737"/>
        <v>12.001300000000001</v>
      </c>
      <c r="O5898" s="25">
        <f t="shared" si="738"/>
        <v>1.3107989205061163</v>
      </c>
      <c r="P5898" s="26">
        <f t="shared" si="739"/>
        <v>1.0625884292613017</v>
      </c>
      <c r="R5898" s="2">
        <f t="shared" si="740"/>
        <v>0.96207432822420313</v>
      </c>
      <c r="S5898" s="2"/>
      <c r="T5898" s="2">
        <f t="shared" si="741"/>
        <v>-5.5779736424237093E-2</v>
      </c>
      <c r="U5898" s="2"/>
      <c r="V5898" s="38">
        <f t="shared" si="742"/>
        <v>0.32631811772687619</v>
      </c>
      <c r="W5898" s="8">
        <v>7353</v>
      </c>
      <c r="X5898" s="9">
        <f t="shared" si="743"/>
        <v>0.35343363111340159</v>
      </c>
    </row>
    <row r="5899" spans="1:24">
      <c r="A5899" s="15" t="s">
        <v>21832</v>
      </c>
      <c r="B5899" s="1" t="s">
        <v>21833</v>
      </c>
      <c r="C5899" t="s">
        <v>21834</v>
      </c>
      <c r="D5899" s="1">
        <v>9</v>
      </c>
      <c r="E5899" s="30">
        <v>13.3576</v>
      </c>
      <c r="F5899" s="31">
        <v>9.6925000000000008</v>
      </c>
      <c r="G5899" s="31">
        <v>10.588100000000001</v>
      </c>
      <c r="H5899" s="35">
        <v>13.0684</v>
      </c>
      <c r="I5899" s="32">
        <v>11.3162</v>
      </c>
      <c r="J5899" s="36">
        <v>14.067</v>
      </c>
      <c r="L5899" s="21">
        <f t="shared" si="736"/>
        <v>12.8172</v>
      </c>
      <c r="M5899" s="22">
        <f t="shared" si="737"/>
        <v>11.212733333333333</v>
      </c>
      <c r="O5899" s="25">
        <f t="shared" si="738"/>
        <v>1.3924982010760374</v>
      </c>
      <c r="P5899" s="26">
        <f t="shared" si="739"/>
        <v>1.9107235810899987</v>
      </c>
      <c r="R5899" s="2">
        <f t="shared" si="740"/>
        <v>0.87481925329505139</v>
      </c>
      <c r="S5899" s="2"/>
      <c r="T5899" s="2">
        <f t="shared" si="741"/>
        <v>-0.1929431228694051</v>
      </c>
      <c r="U5899" s="2"/>
      <c r="V5899" s="38">
        <f t="shared" si="742"/>
        <v>0.15250940119624312</v>
      </c>
      <c r="W5899" s="8">
        <v>6490</v>
      </c>
      <c r="X5899" s="9">
        <f t="shared" si="743"/>
        <v>0.18714712960352545</v>
      </c>
    </row>
    <row r="5900" spans="1:24">
      <c r="A5900" s="15" t="s">
        <v>19477</v>
      </c>
      <c r="B5900" s="1" t="s">
        <v>19478</v>
      </c>
      <c r="C5900" t="s">
        <v>19479</v>
      </c>
      <c r="D5900" s="1">
        <v>2</v>
      </c>
      <c r="E5900" s="30">
        <v>12.9979</v>
      </c>
      <c r="F5900" s="31">
        <v>6.6051900000000003</v>
      </c>
      <c r="G5900" s="31">
        <v>7.77562</v>
      </c>
      <c r="H5900" s="35">
        <v>12.4558</v>
      </c>
      <c r="I5900" s="32">
        <v>14.2118</v>
      </c>
      <c r="J5900" s="36">
        <v>18.966799999999999</v>
      </c>
      <c r="L5900" s="21">
        <f t="shared" si="736"/>
        <v>15.211466666666666</v>
      </c>
      <c r="M5900" s="22">
        <f t="shared" si="737"/>
        <v>9.1262366666666672</v>
      </c>
      <c r="O5900" s="25">
        <f t="shared" si="738"/>
        <v>3.3686466619895579</v>
      </c>
      <c r="P5900" s="26">
        <f t="shared" si="739"/>
        <v>3.4036464741851971</v>
      </c>
      <c r="R5900" s="2">
        <f t="shared" si="740"/>
        <v>0.599957707343583</v>
      </c>
      <c r="S5900" s="2"/>
      <c r="T5900" s="2">
        <f t="shared" si="741"/>
        <v>-0.73706729009320537</v>
      </c>
      <c r="U5900" s="2"/>
      <c r="V5900" s="38">
        <f t="shared" si="742"/>
        <v>4.6277063937322123E-2</v>
      </c>
      <c r="W5900" s="8">
        <v>5232</v>
      </c>
      <c r="X5900" s="9">
        <f t="shared" si="743"/>
        <v>7.044161643670363E-2</v>
      </c>
    </row>
    <row r="5901" spans="1:24">
      <c r="A5901" s="15" t="s">
        <v>5750</v>
      </c>
      <c r="B5901" s="1" t="s">
        <v>5751</v>
      </c>
      <c r="C5901" t="s">
        <v>5752</v>
      </c>
      <c r="D5901" s="1">
        <v>19</v>
      </c>
      <c r="E5901" s="30">
        <v>10.3254</v>
      </c>
      <c r="F5901" s="31">
        <v>7.7147600000000001</v>
      </c>
      <c r="G5901" s="31">
        <v>10.7837</v>
      </c>
      <c r="H5901" s="35">
        <v>16.451899999999998</v>
      </c>
      <c r="I5901" s="32">
        <v>17.696000000000002</v>
      </c>
      <c r="J5901" s="36">
        <v>13.882899999999999</v>
      </c>
      <c r="L5901" s="21">
        <f t="shared" si="736"/>
        <v>16.010266666666666</v>
      </c>
      <c r="M5901" s="22">
        <f t="shared" si="737"/>
        <v>9.6079533333333327</v>
      </c>
      <c r="O5901" s="25">
        <f t="shared" si="738"/>
        <v>1.9445341095834077</v>
      </c>
      <c r="P5901" s="26">
        <f t="shared" si="739"/>
        <v>1.6554894957484052</v>
      </c>
      <c r="R5901" s="2">
        <f t="shared" si="740"/>
        <v>0.60011201145931359</v>
      </c>
      <c r="S5901" s="2"/>
      <c r="T5901" s="2">
        <f t="shared" si="741"/>
        <v>-0.73669628867505088</v>
      </c>
      <c r="U5901" s="2"/>
      <c r="V5901" s="38">
        <f t="shared" si="742"/>
        <v>6.1157886848691445E-3</v>
      </c>
      <c r="W5901" s="8">
        <v>3145</v>
      </c>
      <c r="X5901" s="9">
        <f t="shared" si="743"/>
        <v>1.5486849312018401E-2</v>
      </c>
    </row>
    <row r="5902" spans="1:24">
      <c r="A5902" s="15" t="s">
        <v>16145</v>
      </c>
      <c r="B5902" s="1" t="s">
        <v>16146</v>
      </c>
      <c r="C5902" t="s">
        <v>16147</v>
      </c>
      <c r="D5902" s="1">
        <v>11</v>
      </c>
      <c r="E5902" s="30">
        <v>7.9846000000000004</v>
      </c>
      <c r="F5902" s="31">
        <v>11.778700000000001</v>
      </c>
      <c r="G5902" s="31">
        <v>6.8074599999999998</v>
      </c>
      <c r="H5902" s="35">
        <v>16.412500000000001</v>
      </c>
      <c r="I5902" s="32">
        <v>16.140599999999999</v>
      </c>
      <c r="J5902" s="36">
        <v>16.5976</v>
      </c>
      <c r="L5902" s="21">
        <f t="shared" si="736"/>
        <v>16.383566666666667</v>
      </c>
      <c r="M5902" s="22">
        <f t="shared" si="737"/>
        <v>8.8569200000000006</v>
      </c>
      <c r="O5902" s="25">
        <f t="shared" si="738"/>
        <v>0.2298697529761877</v>
      </c>
      <c r="P5902" s="26">
        <f t="shared" si="739"/>
        <v>2.5978863372364884</v>
      </c>
      <c r="R5902" s="2">
        <f t="shared" si="740"/>
        <v>0.54059779413111109</v>
      </c>
      <c r="S5902" s="2"/>
      <c r="T5902" s="2">
        <f t="shared" si="741"/>
        <v>-0.88737246981201634</v>
      </c>
      <c r="U5902" s="2"/>
      <c r="V5902" s="38">
        <f t="shared" si="742"/>
        <v>3.7489245886467583E-3</v>
      </c>
      <c r="W5902" s="8">
        <v>2645</v>
      </c>
      <c r="X5902" s="9">
        <f t="shared" si="743"/>
        <v>1.1287877286950012E-2</v>
      </c>
    </row>
    <row r="5903" spans="1:24">
      <c r="A5903" s="15" t="s">
        <v>21317</v>
      </c>
      <c r="B5903" s="1" t="s">
        <v>21318</v>
      </c>
      <c r="C5903" t="s">
        <v>21319</v>
      </c>
      <c r="D5903" s="1">
        <v>1</v>
      </c>
      <c r="E5903" s="30">
        <v>9.3092299999999994</v>
      </c>
      <c r="F5903" s="31">
        <v>19.5749</v>
      </c>
      <c r="G5903" s="31">
        <v>25.215800000000002</v>
      </c>
      <c r="H5903" s="35">
        <v>9.9208700000000007</v>
      </c>
      <c r="I5903" s="32">
        <v>10.0779</v>
      </c>
      <c r="J5903" s="36">
        <v>8.84863</v>
      </c>
      <c r="L5903" s="21">
        <f t="shared" si="736"/>
        <v>9.6158000000000001</v>
      </c>
      <c r="M5903" s="22">
        <f t="shared" si="737"/>
        <v>18.03331</v>
      </c>
      <c r="O5903" s="25">
        <f t="shared" si="738"/>
        <v>0.66901192956478739</v>
      </c>
      <c r="P5903" s="26">
        <f t="shared" si="739"/>
        <v>8.0645593238130484</v>
      </c>
      <c r="R5903" s="2">
        <f t="shared" si="740"/>
        <v>1.8753832234447472</v>
      </c>
      <c r="S5903" s="2"/>
      <c r="T5903" s="2">
        <f t="shared" si="741"/>
        <v>0.90718543191311651</v>
      </c>
      <c r="U5903" s="2"/>
      <c r="V5903" s="38">
        <f t="shared" si="742"/>
        <v>7.2977561974557709E-2</v>
      </c>
      <c r="W5903" s="8">
        <v>5758</v>
      </c>
      <c r="X5903" s="9">
        <f t="shared" si="743"/>
        <v>0.10093666265463314</v>
      </c>
    </row>
    <row r="5904" spans="1:24">
      <c r="A5904" s="15" t="s">
        <v>1630</v>
      </c>
      <c r="B5904" s="1" t="s">
        <v>1625</v>
      </c>
      <c r="C5904" t="s">
        <v>1626</v>
      </c>
      <c r="D5904" s="1">
        <v>13</v>
      </c>
      <c r="E5904" s="30">
        <v>12.7727</v>
      </c>
      <c r="F5904" s="31">
        <v>13.6493</v>
      </c>
      <c r="G5904" s="31">
        <v>17.227599999999999</v>
      </c>
      <c r="H5904" s="35">
        <v>9.6225799999999992</v>
      </c>
      <c r="I5904" s="32">
        <v>11.8256</v>
      </c>
      <c r="J5904" s="36">
        <v>11.8026</v>
      </c>
      <c r="L5904" s="21">
        <f t="shared" si="736"/>
        <v>11.083593333333333</v>
      </c>
      <c r="M5904" s="22">
        <f t="shared" si="737"/>
        <v>14.549866666666667</v>
      </c>
      <c r="O5904" s="25">
        <f t="shared" si="738"/>
        <v>1.2653269222352517</v>
      </c>
      <c r="P5904" s="26">
        <f t="shared" si="739"/>
        <v>2.3600421062627905</v>
      </c>
      <c r="R5904" s="2">
        <f t="shared" si="740"/>
        <v>1.3127391297286861</v>
      </c>
      <c r="S5904" s="2"/>
      <c r="T5904" s="2">
        <f t="shared" si="741"/>
        <v>0.39258024933101759</v>
      </c>
      <c r="U5904" s="2"/>
      <c r="V5904" s="38">
        <f t="shared" si="742"/>
        <v>4.4212181640981688E-2</v>
      </c>
      <c r="W5904" s="8">
        <v>5188</v>
      </c>
      <c r="X5904" s="9">
        <f t="shared" si="743"/>
        <v>6.7869278062601804E-2</v>
      </c>
    </row>
    <row r="5905" spans="1:24">
      <c r="A5905" s="15" t="s">
        <v>13354</v>
      </c>
      <c r="B5905" s="1" t="s">
        <v>13355</v>
      </c>
      <c r="C5905" t="s">
        <v>13356</v>
      </c>
      <c r="D5905" s="1">
        <v>40</v>
      </c>
      <c r="E5905" s="30">
        <v>12.198600000000001</v>
      </c>
      <c r="F5905" s="31">
        <v>12.053000000000001</v>
      </c>
      <c r="G5905" s="31">
        <v>12.683299999999999</v>
      </c>
      <c r="H5905" s="35">
        <v>12.3093</v>
      </c>
      <c r="I5905" s="32">
        <v>12.5311</v>
      </c>
      <c r="J5905" s="36">
        <v>12.4061</v>
      </c>
      <c r="L5905" s="21">
        <f t="shared" si="736"/>
        <v>12.415500000000002</v>
      </c>
      <c r="M5905" s="22">
        <f t="shared" si="737"/>
        <v>12.311633333333333</v>
      </c>
      <c r="O5905" s="25">
        <f t="shared" si="738"/>
        <v>0.11119838128318235</v>
      </c>
      <c r="P5905" s="26">
        <f t="shared" si="739"/>
        <v>0.33000291412854632</v>
      </c>
      <c r="R5905" s="2">
        <f t="shared" si="740"/>
        <v>0.99163411327238782</v>
      </c>
      <c r="S5905" s="2"/>
      <c r="T5905" s="2">
        <f t="shared" si="741"/>
        <v>-1.2120192359089043E-2</v>
      </c>
      <c r="U5905" s="2"/>
      <c r="V5905" s="38">
        <f t="shared" si="742"/>
        <v>0.31633750857920884</v>
      </c>
      <c r="W5905" s="8">
        <v>7313</v>
      </c>
      <c r="X5905" s="9">
        <f t="shared" si="743"/>
        <v>0.34449773257552563</v>
      </c>
    </row>
    <row r="5906" spans="1:24">
      <c r="A5906" s="15" t="s">
        <v>998</v>
      </c>
      <c r="B5906" s="1" t="s">
        <v>973</v>
      </c>
      <c r="C5906" t="s">
        <v>999</v>
      </c>
      <c r="D5906" s="1">
        <v>1</v>
      </c>
      <c r="E5906" s="30">
        <v>10.287000000000001</v>
      </c>
      <c r="F5906" s="31">
        <v>8.0948399999999996</v>
      </c>
      <c r="G5906" s="31">
        <v>11.947800000000001</v>
      </c>
      <c r="H5906" s="35">
        <v>15.3544</v>
      </c>
      <c r="I5906" s="32">
        <v>15.3018</v>
      </c>
      <c r="J5906" s="36">
        <v>13.3125</v>
      </c>
      <c r="L5906" s="21">
        <f t="shared" si="736"/>
        <v>14.656233333333333</v>
      </c>
      <c r="M5906" s="22">
        <f t="shared" si="737"/>
        <v>10.10988</v>
      </c>
      <c r="O5906" s="25">
        <f t="shared" si="738"/>
        <v>1.1640043570937926</v>
      </c>
      <c r="P5906" s="26">
        <f t="shared" si="739"/>
        <v>1.932576987134025</v>
      </c>
      <c r="R5906" s="2">
        <f t="shared" si="740"/>
        <v>0.68980069913370201</v>
      </c>
      <c r="S5906" s="2"/>
      <c r="T5906" s="2">
        <f t="shared" si="741"/>
        <v>-0.53574850387315132</v>
      </c>
      <c r="U5906" s="2"/>
      <c r="V5906" s="38">
        <f t="shared" si="742"/>
        <v>1.2556869675235102E-2</v>
      </c>
      <c r="W5906" s="8">
        <v>3882</v>
      </c>
      <c r="X5906" s="9">
        <f t="shared" si="743"/>
        <v>2.576066720596918E-2</v>
      </c>
    </row>
    <row r="5907" spans="1:24">
      <c r="A5907" s="15" t="s">
        <v>6299</v>
      </c>
      <c r="B5907" s="1" t="s">
        <v>6300</v>
      </c>
      <c r="C5907" t="s">
        <v>6301</v>
      </c>
      <c r="D5907" s="1">
        <v>25</v>
      </c>
      <c r="E5907" s="30">
        <v>13.4473</v>
      </c>
      <c r="F5907" s="31">
        <v>12.013199999999999</v>
      </c>
      <c r="G5907" s="31">
        <v>12.1685</v>
      </c>
      <c r="H5907" s="35">
        <v>11.610200000000001</v>
      </c>
      <c r="I5907" s="32">
        <v>11.395899999999999</v>
      </c>
      <c r="J5907" s="36">
        <v>12.279</v>
      </c>
      <c r="L5907" s="21">
        <f t="shared" si="736"/>
        <v>11.761699999999999</v>
      </c>
      <c r="M5907" s="22">
        <f t="shared" si="737"/>
        <v>12.542999999999999</v>
      </c>
      <c r="O5907" s="25">
        <f t="shared" si="738"/>
        <v>0.4606306437917479</v>
      </c>
      <c r="P5907" s="26">
        <f t="shared" si="739"/>
        <v>0.78698690586311582</v>
      </c>
      <c r="R5907" s="2">
        <f t="shared" si="740"/>
        <v>1.066427472219152</v>
      </c>
      <c r="S5907" s="2"/>
      <c r="T5907" s="2">
        <f t="shared" si="741"/>
        <v>9.2785851259537463E-2</v>
      </c>
      <c r="U5907" s="2"/>
      <c r="V5907" s="38">
        <f t="shared" si="742"/>
        <v>0.10598255008421267</v>
      </c>
      <c r="W5907" s="8">
        <v>6107</v>
      </c>
      <c r="X5907" s="9">
        <f t="shared" si="743"/>
        <v>0.13820943652704598</v>
      </c>
    </row>
    <row r="5908" spans="1:24">
      <c r="A5908" s="15" t="s">
        <v>14944</v>
      </c>
      <c r="B5908" s="1" t="s">
        <v>14945</v>
      </c>
      <c r="C5908" t="s">
        <v>14946</v>
      </c>
      <c r="D5908" s="1">
        <v>2</v>
      </c>
      <c r="E5908" s="30">
        <v>6.0237600000000002</v>
      </c>
      <c r="F5908" s="31">
        <v>13.195600000000001</v>
      </c>
      <c r="G5908" s="31">
        <v>18.442699999999999</v>
      </c>
      <c r="H5908" s="35">
        <v>5.7888400000000004</v>
      </c>
      <c r="I5908" s="32">
        <v>7.5702999999999996</v>
      </c>
      <c r="J5908" s="36">
        <v>8.2630400000000002</v>
      </c>
      <c r="L5908" s="21">
        <f t="shared" si="736"/>
        <v>7.2073933333333331</v>
      </c>
      <c r="M5908" s="22">
        <f t="shared" si="737"/>
        <v>12.55402</v>
      </c>
      <c r="O5908" s="25">
        <f t="shared" si="738"/>
        <v>1.2763981927805013</v>
      </c>
      <c r="P5908" s="26">
        <f t="shared" si="739"/>
        <v>6.2342791366123462</v>
      </c>
      <c r="R5908" s="2">
        <f t="shared" si="740"/>
        <v>1.7418252923618247</v>
      </c>
      <c r="S5908" s="2"/>
      <c r="T5908" s="2">
        <f t="shared" si="741"/>
        <v>0.80059992675924418</v>
      </c>
      <c r="U5908" s="2"/>
      <c r="V5908" s="38">
        <f t="shared" si="742"/>
        <v>0.10964881520395416</v>
      </c>
      <c r="W5908" s="8">
        <v>6142</v>
      </c>
      <c r="X5908" s="9">
        <f t="shared" si="743"/>
        <v>0.14217570242336225</v>
      </c>
    </row>
    <row r="5909" spans="1:24">
      <c r="A5909" s="15" t="s">
        <v>9012</v>
      </c>
      <c r="B5909" s="1" t="s">
        <v>9013</v>
      </c>
      <c r="C5909" t="s">
        <v>9014</v>
      </c>
      <c r="D5909" s="1">
        <v>3</v>
      </c>
      <c r="E5909" s="30">
        <v>0.47242699999999999</v>
      </c>
      <c r="F5909" s="31">
        <v>1.3857699999999999</v>
      </c>
      <c r="G5909" s="31">
        <v>0.79479</v>
      </c>
      <c r="H5909" s="35">
        <v>0.84488399999999997</v>
      </c>
      <c r="I5909" s="32">
        <v>3.4861900000000001</v>
      </c>
      <c r="J5909" s="36">
        <v>1.696</v>
      </c>
      <c r="L5909" s="21">
        <f t="shared" si="736"/>
        <v>2.0090246666666665</v>
      </c>
      <c r="M5909" s="22">
        <f t="shared" si="737"/>
        <v>0.88432900000000003</v>
      </c>
      <c r="O5909" s="25">
        <f t="shared" si="738"/>
        <v>1.3481886655306572</v>
      </c>
      <c r="P5909" s="26">
        <f t="shared" si="739"/>
        <v>0.46320814252666159</v>
      </c>
      <c r="R5909" s="2">
        <f t="shared" si="740"/>
        <v>0.440178268924523</v>
      </c>
      <c r="S5909" s="2"/>
      <c r="T5909" s="2">
        <f t="shared" si="741"/>
        <v>-1.1838401720311307</v>
      </c>
      <c r="U5909" s="2"/>
      <c r="V5909" s="38">
        <f t="shared" si="742"/>
        <v>0.12177560508002452</v>
      </c>
      <c r="W5909" s="8">
        <v>6238</v>
      </c>
      <c r="X5909" s="9">
        <f t="shared" si="743"/>
        <v>0.15546984912749523</v>
      </c>
    </row>
    <row r="5910" spans="1:24">
      <c r="A5910" s="15" t="s">
        <v>5801</v>
      </c>
      <c r="B5910" s="1" t="s">
        <v>5802</v>
      </c>
      <c r="C5910" t="s">
        <v>5803</v>
      </c>
      <c r="D5910" s="1">
        <v>14</v>
      </c>
      <c r="E5910" s="30">
        <v>12.244300000000001</v>
      </c>
      <c r="F5910" s="31">
        <v>11.605</v>
      </c>
      <c r="G5910" s="31">
        <v>13.8916</v>
      </c>
      <c r="H5910" s="35">
        <v>12.463200000000001</v>
      </c>
      <c r="I5910" s="32">
        <v>13.6205</v>
      </c>
      <c r="J5910" s="36">
        <v>14.0733</v>
      </c>
      <c r="L5910" s="21">
        <f t="shared" si="736"/>
        <v>13.385666666666665</v>
      </c>
      <c r="M5910" s="22">
        <f t="shared" si="737"/>
        <v>12.580299999999999</v>
      </c>
      <c r="O5910" s="25">
        <f t="shared" si="738"/>
        <v>0.83034060681947419</v>
      </c>
      <c r="P5910" s="26">
        <f t="shared" si="739"/>
        <v>1.1797486554347074</v>
      </c>
      <c r="R5910" s="2">
        <f t="shared" si="740"/>
        <v>0.93983365291231913</v>
      </c>
      <c r="S5910" s="2"/>
      <c r="T5910" s="2">
        <f t="shared" si="741"/>
        <v>-8.9522667198913039E-2</v>
      </c>
      <c r="U5910" s="2"/>
      <c r="V5910" s="38">
        <f t="shared" si="742"/>
        <v>0.19416983046372632</v>
      </c>
      <c r="W5910" s="8">
        <v>6758</v>
      </c>
      <c r="X5910" s="9">
        <f t="shared" si="743"/>
        <v>0.22882043945148217</v>
      </c>
    </row>
    <row r="5911" spans="1:24">
      <c r="A5911" s="15" t="s">
        <v>2916</v>
      </c>
      <c r="B5911" s="1" t="s">
        <v>2917</v>
      </c>
      <c r="C5911" t="s">
        <v>2918</v>
      </c>
      <c r="D5911" s="1">
        <v>1</v>
      </c>
      <c r="E5911" s="30">
        <v>7.0934400000000002</v>
      </c>
      <c r="F5911" s="31">
        <v>52.687800000000003</v>
      </c>
      <c r="G5911" s="31">
        <v>27.369700000000002</v>
      </c>
      <c r="H5911" s="35">
        <v>3.5123500000000001</v>
      </c>
      <c r="I5911" s="32">
        <v>2.3649900000000001</v>
      </c>
      <c r="J5911" s="36">
        <v>2.3679399999999999</v>
      </c>
      <c r="L5911" s="21">
        <f t="shared" si="736"/>
        <v>2.748426666666667</v>
      </c>
      <c r="M5911" s="22">
        <f t="shared" si="737"/>
        <v>29.050313333333335</v>
      </c>
      <c r="O5911" s="25">
        <f t="shared" si="738"/>
        <v>0.66157865748022038</v>
      </c>
      <c r="P5911" s="26">
        <f t="shared" si="739"/>
        <v>22.843593452750234</v>
      </c>
      <c r="R5911" s="2">
        <f t="shared" si="740"/>
        <v>10.56979750839268</v>
      </c>
      <c r="S5911" s="2"/>
      <c r="T5911" s="2">
        <f t="shared" si="741"/>
        <v>3.4018758333453314</v>
      </c>
      <c r="U5911" s="2"/>
      <c r="V5911" s="38">
        <f t="shared" si="742"/>
        <v>5.8495570070585347E-2</v>
      </c>
      <c r="W5911" s="8">
        <v>5529</v>
      </c>
      <c r="X5911" s="9">
        <f t="shared" si="743"/>
        <v>8.4257319595250804E-2</v>
      </c>
    </row>
    <row r="5912" spans="1:24">
      <c r="A5912" s="15" t="s">
        <v>21225</v>
      </c>
      <c r="B5912" s="1" t="s">
        <v>21226</v>
      </c>
      <c r="C5912" t="s">
        <v>21227</v>
      </c>
      <c r="D5912" s="1">
        <v>1</v>
      </c>
      <c r="E5912" s="30">
        <v>13.2827</v>
      </c>
      <c r="F5912" s="31">
        <v>17.3428</v>
      </c>
      <c r="G5912" s="31">
        <v>22.212199999999999</v>
      </c>
      <c r="H5912" s="35">
        <v>5.9169700000000001</v>
      </c>
      <c r="I5912" s="32">
        <v>8.9427299999999992</v>
      </c>
      <c r="J5912" s="36">
        <v>7.6467799999999997</v>
      </c>
      <c r="L5912" s="21">
        <f t="shared" si="736"/>
        <v>7.5021599999999999</v>
      </c>
      <c r="M5912" s="22">
        <f t="shared" si="737"/>
        <v>17.612566666666666</v>
      </c>
      <c r="O5912" s="25">
        <f t="shared" si="738"/>
        <v>1.5180553687860039</v>
      </c>
      <c r="P5912" s="26">
        <f t="shared" si="739"/>
        <v>4.4708582065788391</v>
      </c>
      <c r="R5912" s="2">
        <f t="shared" si="740"/>
        <v>2.3476660943870389</v>
      </c>
      <c r="S5912" s="2"/>
      <c r="T5912" s="2">
        <f t="shared" si="741"/>
        <v>1.2312272303270881</v>
      </c>
      <c r="U5912" s="2"/>
      <c r="V5912" s="38">
        <f t="shared" si="742"/>
        <v>1.0337006959755111E-2</v>
      </c>
      <c r="W5912" s="8">
        <v>3671</v>
      </c>
      <c r="X5912" s="9">
        <f t="shared" si="743"/>
        <v>2.2425476280983302E-2</v>
      </c>
    </row>
    <row r="5913" spans="1:24">
      <c r="A5913" s="15" t="s">
        <v>16856</v>
      </c>
      <c r="C5913" t="s">
        <v>16857</v>
      </c>
      <c r="D5913" s="1">
        <v>1</v>
      </c>
      <c r="E5913" s="30">
        <v>11.058999999999999</v>
      </c>
      <c r="F5913" s="31">
        <v>12.1845</v>
      </c>
      <c r="G5913" s="31">
        <v>10.112399999999999</v>
      </c>
      <c r="H5913" s="35">
        <v>13.3255</v>
      </c>
      <c r="I5913" s="32">
        <v>14.1595</v>
      </c>
      <c r="J5913" s="36">
        <v>12.0715</v>
      </c>
      <c r="L5913" s="21">
        <f t="shared" si="736"/>
        <v>13.185499999999999</v>
      </c>
      <c r="M5913" s="22">
        <f t="shared" si="737"/>
        <v>11.118633333333333</v>
      </c>
      <c r="O5913" s="25">
        <f t="shared" si="738"/>
        <v>1.0510166506768575</v>
      </c>
      <c r="P5913" s="26">
        <f t="shared" si="739"/>
        <v>1.0373363501455708</v>
      </c>
      <c r="R5913" s="2">
        <f t="shared" si="740"/>
        <v>0.84324700112497319</v>
      </c>
      <c r="S5913" s="2"/>
      <c r="T5913" s="2">
        <f t="shared" si="741"/>
        <v>-0.24597281235231813</v>
      </c>
      <c r="U5913" s="2"/>
      <c r="V5913" s="38">
        <f t="shared" si="742"/>
        <v>3.6215303363534415E-2</v>
      </c>
      <c r="W5913" s="8">
        <v>4955</v>
      </c>
      <c r="X5913" s="9">
        <f t="shared" si="743"/>
        <v>5.8207603630108594E-2</v>
      </c>
    </row>
    <row r="5914" spans="1:24">
      <c r="A5914" s="15" t="s">
        <v>1083</v>
      </c>
      <c r="B5914" s="1" t="s">
        <v>1084</v>
      </c>
      <c r="C5914" t="s">
        <v>1085</v>
      </c>
      <c r="D5914" s="1">
        <v>5</v>
      </c>
      <c r="E5914" s="30">
        <v>12.848599999999999</v>
      </c>
      <c r="F5914" s="31">
        <v>20.8432</v>
      </c>
      <c r="G5914" s="31">
        <v>16.2196</v>
      </c>
      <c r="H5914" s="35">
        <v>8.1636000000000006</v>
      </c>
      <c r="I5914" s="32">
        <v>10.317</v>
      </c>
      <c r="J5914" s="36">
        <v>8.18506</v>
      </c>
      <c r="L5914" s="21">
        <f t="shared" si="736"/>
        <v>8.8885533333333342</v>
      </c>
      <c r="M5914" s="22">
        <f t="shared" si="737"/>
        <v>16.637133333333335</v>
      </c>
      <c r="O5914" s="25">
        <f t="shared" si="738"/>
        <v>1.2371176348809036</v>
      </c>
      <c r="P5914" s="26">
        <f t="shared" si="739"/>
        <v>4.0136215383781781</v>
      </c>
      <c r="R5914" s="2">
        <f t="shared" si="740"/>
        <v>1.8717481584929831</v>
      </c>
      <c r="S5914" s="2"/>
      <c r="T5914" s="2">
        <f t="shared" si="741"/>
        <v>0.90438633506287114</v>
      </c>
      <c r="U5914" s="2"/>
      <c r="V5914" s="38">
        <f t="shared" si="742"/>
        <v>1.6521230363823924E-2</v>
      </c>
      <c r="W5914" s="8">
        <v>4172</v>
      </c>
      <c r="X5914" s="9">
        <f t="shared" si="743"/>
        <v>3.1537650675334067E-2</v>
      </c>
    </row>
    <row r="5915" spans="1:24">
      <c r="A5915" s="15" t="s">
        <v>18384</v>
      </c>
      <c r="B5915" s="1" t="s">
        <v>18385</v>
      </c>
      <c r="C5915" t="s">
        <v>18386</v>
      </c>
      <c r="D5915" s="1">
        <v>2</v>
      </c>
      <c r="E5915" s="30">
        <v>10.0428</v>
      </c>
      <c r="F5915" s="31">
        <v>21.874700000000001</v>
      </c>
      <c r="G5915" s="31">
        <v>15.8347</v>
      </c>
      <c r="H5915" s="35">
        <v>11.412000000000001</v>
      </c>
      <c r="I5915" s="32">
        <v>9.9326100000000004</v>
      </c>
      <c r="J5915" s="36">
        <v>13.028</v>
      </c>
      <c r="L5915" s="21">
        <f t="shared" si="736"/>
        <v>11.457536666666668</v>
      </c>
      <c r="M5915" s="22">
        <f t="shared" si="737"/>
        <v>15.917400000000001</v>
      </c>
      <c r="O5915" s="25">
        <f t="shared" si="738"/>
        <v>1.548197340145413</v>
      </c>
      <c r="P5915" s="26">
        <f t="shared" si="739"/>
        <v>5.916383512755071</v>
      </c>
      <c r="R5915" s="2">
        <f t="shared" si="740"/>
        <v>1.3892514999588335</v>
      </c>
      <c r="S5915" s="2"/>
      <c r="T5915" s="2">
        <f t="shared" si="741"/>
        <v>0.47430779795045125</v>
      </c>
      <c r="U5915" s="2"/>
      <c r="V5915" s="38">
        <f t="shared" si="742"/>
        <v>0.13757878397598763</v>
      </c>
      <c r="W5915" s="8">
        <v>6372</v>
      </c>
      <c r="X5915" s="9">
        <f t="shared" si="743"/>
        <v>0.17195188882372342</v>
      </c>
    </row>
    <row r="5916" spans="1:24">
      <c r="A5916" s="15" t="s">
        <v>473</v>
      </c>
      <c r="B5916" s="1" t="s">
        <v>474</v>
      </c>
      <c r="C5916" t="s">
        <v>475</v>
      </c>
      <c r="D5916" s="1">
        <v>11</v>
      </c>
      <c r="E5916" s="30">
        <v>9.6379900000000003</v>
      </c>
      <c r="F5916" s="31">
        <v>12.074400000000001</v>
      </c>
      <c r="G5916" s="31">
        <v>10.087300000000001</v>
      </c>
      <c r="H5916" s="35">
        <v>16.546600000000002</v>
      </c>
      <c r="I5916" s="32">
        <v>18.317499999999999</v>
      </c>
      <c r="J5916" s="36">
        <v>9.1004299999999994</v>
      </c>
      <c r="L5916" s="21">
        <f t="shared" si="736"/>
        <v>14.654843333333332</v>
      </c>
      <c r="M5916" s="22">
        <f t="shared" si="737"/>
        <v>10.599896666666666</v>
      </c>
      <c r="O5916" s="25">
        <f t="shared" si="738"/>
        <v>4.8910788493576138</v>
      </c>
      <c r="P5916" s="26">
        <f t="shared" si="739"/>
        <v>1.296568520762915</v>
      </c>
      <c r="R5916" s="2">
        <f t="shared" si="740"/>
        <v>0.72330330837154411</v>
      </c>
      <c r="S5916" s="2"/>
      <c r="T5916" s="2">
        <f t="shared" si="741"/>
        <v>-0.46732734435903911</v>
      </c>
      <c r="U5916" s="2"/>
      <c r="V5916" s="38">
        <f t="shared" si="742"/>
        <v>0.11872053311532624</v>
      </c>
      <c r="W5916" s="8">
        <v>6214</v>
      </c>
      <c r="X5916" s="9">
        <f t="shared" si="743"/>
        <v>0.1521548641342868</v>
      </c>
    </row>
    <row r="5917" spans="1:24">
      <c r="A5917" s="15" t="s">
        <v>5915</v>
      </c>
      <c r="B5917" s="1" t="s">
        <v>5916</v>
      </c>
      <c r="C5917" t="s">
        <v>5917</v>
      </c>
      <c r="D5917" s="1">
        <v>4</v>
      </c>
      <c r="E5917" s="30">
        <v>8.5277799999999999</v>
      </c>
      <c r="F5917" s="31">
        <v>14.1304</v>
      </c>
      <c r="G5917" s="31">
        <v>13.1586</v>
      </c>
      <c r="H5917" s="35">
        <v>9.3742999999999999</v>
      </c>
      <c r="I5917" s="32">
        <v>13.0723</v>
      </c>
      <c r="J5917" s="36">
        <v>9.9248200000000004</v>
      </c>
      <c r="L5917" s="21">
        <f t="shared" si="736"/>
        <v>10.790473333333333</v>
      </c>
      <c r="M5917" s="22">
        <f t="shared" si="737"/>
        <v>11.938926666666667</v>
      </c>
      <c r="O5917" s="25">
        <f t="shared" si="738"/>
        <v>1.9951986793633716</v>
      </c>
      <c r="P5917" s="26">
        <f t="shared" si="739"/>
        <v>2.9938336620683001</v>
      </c>
      <c r="R5917" s="2">
        <f t="shared" si="740"/>
        <v>1.106432155277711</v>
      </c>
      <c r="S5917" s="2"/>
      <c r="T5917" s="2">
        <f t="shared" si="741"/>
        <v>0.14591499000450248</v>
      </c>
      <c r="U5917" s="2"/>
      <c r="V5917" s="38">
        <f t="shared" si="742"/>
        <v>0.30488959829968154</v>
      </c>
      <c r="W5917" s="8">
        <v>7266</v>
      </c>
      <c r="X5917" s="9">
        <f t="shared" si="743"/>
        <v>0.33417846970254111</v>
      </c>
    </row>
    <row r="5918" spans="1:24">
      <c r="A5918" s="15" t="s">
        <v>9611</v>
      </c>
      <c r="B5918" s="1" t="s">
        <v>9608</v>
      </c>
      <c r="C5918" t="s">
        <v>9612</v>
      </c>
      <c r="D5918" s="1">
        <v>2</v>
      </c>
      <c r="E5918" s="30">
        <v>15.5068</v>
      </c>
      <c r="F5918" s="31">
        <v>12.299799999999999</v>
      </c>
      <c r="G5918" s="31">
        <v>14.561299999999999</v>
      </c>
      <c r="H5918" s="35">
        <v>10.0754</v>
      </c>
      <c r="I5918" s="32">
        <v>12.1053</v>
      </c>
      <c r="J5918" s="36">
        <v>11.2751</v>
      </c>
      <c r="L5918" s="21">
        <f t="shared" si="736"/>
        <v>11.151933333333334</v>
      </c>
      <c r="M5918" s="22">
        <f t="shared" si="737"/>
        <v>14.122633333333333</v>
      </c>
      <c r="O5918" s="25">
        <f t="shared" si="738"/>
        <v>1.0205395746042056</v>
      </c>
      <c r="P5918" s="26">
        <f t="shared" si="739"/>
        <v>1.6478876124703814</v>
      </c>
      <c r="R5918" s="2">
        <f t="shared" si="740"/>
        <v>1.2663843040668583</v>
      </c>
      <c r="S5918" s="2"/>
      <c r="T5918" s="2">
        <f t="shared" si="741"/>
        <v>0.34071527951916264</v>
      </c>
      <c r="U5918" s="2"/>
      <c r="V5918" s="38">
        <f t="shared" si="742"/>
        <v>2.835483438031746E-2</v>
      </c>
      <c r="W5918" s="8">
        <v>4710</v>
      </c>
      <c r="X5918" s="9">
        <f t="shared" si="743"/>
        <v>4.7944352654957167E-2</v>
      </c>
    </row>
    <row r="5919" spans="1:24">
      <c r="A5919" s="15" t="s">
        <v>22921</v>
      </c>
      <c r="B5919" s="1" t="s">
        <v>22922</v>
      </c>
      <c r="C5919" t="s">
        <v>22923</v>
      </c>
      <c r="D5919" s="1">
        <v>3</v>
      </c>
      <c r="E5919" s="30">
        <v>13.170500000000001</v>
      </c>
      <c r="F5919" s="31">
        <v>14.7507</v>
      </c>
      <c r="G5919" s="31">
        <v>14.547700000000001</v>
      </c>
      <c r="H5919" s="35">
        <v>12.258800000000001</v>
      </c>
      <c r="I5919" s="32">
        <v>10.9864</v>
      </c>
      <c r="J5919" s="36">
        <v>8.1057900000000007</v>
      </c>
      <c r="L5919" s="21">
        <f t="shared" si="736"/>
        <v>10.450330000000001</v>
      </c>
      <c r="M5919" s="22">
        <f t="shared" si="737"/>
        <v>14.1563</v>
      </c>
      <c r="O5919" s="25">
        <f t="shared" si="738"/>
        <v>2.1277690896100476</v>
      </c>
      <c r="P5919" s="26">
        <f t="shared" si="739"/>
        <v>0.85974035615411237</v>
      </c>
      <c r="R5919" s="2">
        <f t="shared" si="740"/>
        <v>1.354627078762106</v>
      </c>
      <c r="S5919" s="2"/>
      <c r="T5919" s="2">
        <f t="shared" si="741"/>
        <v>0.43789574038390844</v>
      </c>
      <c r="U5919" s="2"/>
      <c r="V5919" s="38">
        <f t="shared" si="742"/>
        <v>2.447945300615614E-2</v>
      </c>
      <c r="W5919" s="8">
        <v>4559</v>
      </c>
      <c r="X5919" s="9">
        <f t="shared" si="743"/>
        <v>4.2762527690508333E-2</v>
      </c>
    </row>
    <row r="5920" spans="1:24">
      <c r="A5920" s="15" t="s">
        <v>13728</v>
      </c>
      <c r="B5920" s="1" t="s">
        <v>13729</v>
      </c>
      <c r="C5920" t="s">
        <v>13730</v>
      </c>
      <c r="D5920" s="1">
        <v>13</v>
      </c>
      <c r="E5920" s="30">
        <v>10.7539</v>
      </c>
      <c r="F5920" s="31">
        <v>10.940899999999999</v>
      </c>
      <c r="G5920" s="31">
        <v>12.4648</v>
      </c>
      <c r="H5920" s="35">
        <v>14.121700000000001</v>
      </c>
      <c r="I5920" s="32">
        <v>13.853999999999999</v>
      </c>
      <c r="J5920" s="36">
        <v>12.7559</v>
      </c>
      <c r="L5920" s="21">
        <f t="shared" si="736"/>
        <v>13.577199999999999</v>
      </c>
      <c r="M5920" s="22">
        <f t="shared" si="737"/>
        <v>11.386533333333333</v>
      </c>
      <c r="O5920" s="25">
        <f t="shared" si="738"/>
        <v>0.72375140068949073</v>
      </c>
      <c r="P5920" s="26">
        <f t="shared" si="739"/>
        <v>0.9384756274583449</v>
      </c>
      <c r="R5920" s="2">
        <f t="shared" si="740"/>
        <v>0.83865107189503973</v>
      </c>
      <c r="S5920" s="2"/>
      <c r="T5920" s="2">
        <f t="shared" si="741"/>
        <v>-0.25385740526333705</v>
      </c>
      <c r="U5920" s="2"/>
      <c r="V5920" s="38">
        <f t="shared" si="742"/>
        <v>1.642523790891218E-2</v>
      </c>
      <c r="W5920" s="8">
        <v>4166</v>
      </c>
      <c r="X5920" s="9">
        <f t="shared" si="743"/>
        <v>3.1399566660244023E-2</v>
      </c>
    </row>
    <row r="5921" spans="1:24">
      <c r="A5921" s="15" t="s">
        <v>21006</v>
      </c>
      <c r="B5921" s="1" t="s">
        <v>21007</v>
      </c>
      <c r="C5921" t="s">
        <v>21008</v>
      </c>
      <c r="D5921" s="1">
        <v>3</v>
      </c>
      <c r="E5921" s="30">
        <v>11.1851</v>
      </c>
      <c r="F5921" s="31">
        <v>22.8401</v>
      </c>
      <c r="G5921" s="31">
        <v>26.8094</v>
      </c>
      <c r="H5921" s="35">
        <v>5.6656500000000003</v>
      </c>
      <c r="I5921" s="32">
        <v>4.9480500000000003</v>
      </c>
      <c r="J5921" s="36">
        <v>7.7898500000000004</v>
      </c>
      <c r="L5921" s="21">
        <f t="shared" si="736"/>
        <v>6.1345166666666673</v>
      </c>
      <c r="M5921" s="22">
        <f t="shared" si="737"/>
        <v>20.278199999999998</v>
      </c>
      <c r="O5921" s="25">
        <f t="shared" si="738"/>
        <v>1.4777800152029799</v>
      </c>
      <c r="P5921" s="26">
        <f t="shared" si="739"/>
        <v>8.1210951435135978</v>
      </c>
      <c r="R5921" s="2">
        <f t="shared" si="740"/>
        <v>3.305590497485539</v>
      </c>
      <c r="S5921" s="2"/>
      <c r="T5921" s="2">
        <f t="shared" si="741"/>
        <v>1.724908012035179</v>
      </c>
      <c r="U5921" s="2"/>
      <c r="V5921" s="38">
        <f t="shared" si="742"/>
        <v>2.0617039215519373E-2</v>
      </c>
      <c r="W5921" s="8">
        <v>4387</v>
      </c>
      <c r="X5921" s="9">
        <f t="shared" si="743"/>
        <v>3.742742199963444E-2</v>
      </c>
    </row>
    <row r="5922" spans="1:24">
      <c r="A5922" s="15" t="s">
        <v>13324</v>
      </c>
      <c r="B5922" s="1" t="s">
        <v>13325</v>
      </c>
      <c r="C5922" t="s">
        <v>13326</v>
      </c>
      <c r="D5922" s="1">
        <v>17</v>
      </c>
      <c r="E5922" s="30">
        <v>10.6633</v>
      </c>
      <c r="F5922" s="31">
        <v>16.1938</v>
      </c>
      <c r="G5922" s="31">
        <v>18.525200000000002</v>
      </c>
      <c r="H5922" s="35">
        <v>8.7964000000000002</v>
      </c>
      <c r="I5922" s="32">
        <v>12.9512</v>
      </c>
      <c r="J5922" s="36">
        <v>12.1059</v>
      </c>
      <c r="L5922" s="21">
        <f t="shared" si="736"/>
        <v>11.2845</v>
      </c>
      <c r="M5922" s="22">
        <f t="shared" si="737"/>
        <v>15.127433333333334</v>
      </c>
      <c r="O5922" s="25">
        <f t="shared" si="738"/>
        <v>2.1958174400436898</v>
      </c>
      <c r="P5922" s="26">
        <f t="shared" si="739"/>
        <v>4.0379724247861555</v>
      </c>
      <c r="R5922" s="2">
        <f t="shared" si="740"/>
        <v>1.3405497215945177</v>
      </c>
      <c r="S5922" s="2"/>
      <c r="T5922" s="2">
        <f t="shared" si="741"/>
        <v>0.42282473052339314</v>
      </c>
      <c r="U5922" s="2"/>
      <c r="V5922" s="38">
        <f t="shared" si="742"/>
        <v>0.11057620274607755</v>
      </c>
      <c r="W5922" s="8">
        <v>6149</v>
      </c>
      <c r="X5922" s="9">
        <f t="shared" si="743"/>
        <v>0.1432149745763151</v>
      </c>
    </row>
    <row r="5923" spans="1:24">
      <c r="A5923" s="15" t="s">
        <v>2951</v>
      </c>
      <c r="B5923" s="1" t="s">
        <v>2949</v>
      </c>
      <c r="C5923" t="s">
        <v>2952</v>
      </c>
      <c r="D5923" s="1">
        <v>3</v>
      </c>
      <c r="E5923" s="30">
        <v>13.6692</v>
      </c>
      <c r="F5923" s="31">
        <v>10.529199999999999</v>
      </c>
      <c r="G5923" s="31">
        <v>10.9383</v>
      </c>
      <c r="H5923" s="35">
        <v>11.5707</v>
      </c>
      <c r="I5923" s="32">
        <v>14.0486</v>
      </c>
      <c r="J5923" s="36">
        <v>11.5045</v>
      </c>
      <c r="L5923" s="21">
        <f t="shared" si="736"/>
        <v>12.374600000000001</v>
      </c>
      <c r="M5923" s="22">
        <f t="shared" si="737"/>
        <v>11.712233333333332</v>
      </c>
      <c r="O5923" s="25">
        <f t="shared" si="738"/>
        <v>1.4501043445214556</v>
      </c>
      <c r="P5923" s="26">
        <f t="shared" si="739"/>
        <v>1.7070821899760276</v>
      </c>
      <c r="R5923" s="2">
        <f t="shared" si="740"/>
        <v>0.94647369073209087</v>
      </c>
      <c r="S5923" s="2"/>
      <c r="T5923" s="2">
        <f t="shared" si="741"/>
        <v>-7.9365691206532696E-2</v>
      </c>
      <c r="U5923" s="2"/>
      <c r="V5923" s="38">
        <f t="shared" si="742"/>
        <v>0.31774740812390201</v>
      </c>
      <c r="W5923" s="8">
        <v>7322</v>
      </c>
      <c r="X5923" s="9">
        <f t="shared" si="743"/>
        <v>0.34560780637786881</v>
      </c>
    </row>
    <row r="5924" spans="1:24">
      <c r="A5924" s="15" t="s">
        <v>12491</v>
      </c>
      <c r="B5924" s="1" t="s">
        <v>12492</v>
      </c>
      <c r="C5924" t="s">
        <v>12493</v>
      </c>
      <c r="D5924" s="1">
        <v>4</v>
      </c>
      <c r="E5924" s="30">
        <v>0.73362300000000003</v>
      </c>
      <c r="F5924" s="31">
        <v>1.01553</v>
      </c>
      <c r="G5924" s="31">
        <v>1.0122800000000001</v>
      </c>
      <c r="H5924" s="35">
        <v>2.2691499999999998</v>
      </c>
      <c r="I5924" s="32">
        <v>6.6022800000000004</v>
      </c>
      <c r="J5924" s="36">
        <v>2.8290600000000001</v>
      </c>
      <c r="L5924" s="21">
        <f t="shared" si="736"/>
        <v>3.9001633333333334</v>
      </c>
      <c r="M5924" s="22">
        <f t="shared" si="737"/>
        <v>0.92047766666666675</v>
      </c>
      <c r="O5924" s="25">
        <f t="shared" si="738"/>
        <v>2.3567882090322287</v>
      </c>
      <c r="P5924" s="26">
        <f t="shared" si="739"/>
        <v>0.16182904704141707</v>
      </c>
      <c r="R5924" s="2">
        <f t="shared" si="740"/>
        <v>0.23601003034915632</v>
      </c>
      <c r="S5924" s="2"/>
      <c r="T5924" s="2">
        <f t="shared" si="741"/>
        <v>-2.0830799199295633</v>
      </c>
      <c r="U5924" s="2"/>
      <c r="V5924" s="38">
        <f t="shared" si="742"/>
        <v>4.7124832579984004E-2</v>
      </c>
      <c r="W5924" s="8">
        <v>5261</v>
      </c>
      <c r="X5924" s="9">
        <f t="shared" si="743"/>
        <v>7.1336659697204444E-2</v>
      </c>
    </row>
    <row r="5925" spans="1:24">
      <c r="A5925" s="15" t="s">
        <v>7679</v>
      </c>
      <c r="B5925" s="1" t="s">
        <v>7680</v>
      </c>
      <c r="C5925" t="s">
        <v>7681</v>
      </c>
      <c r="D5925" s="1">
        <v>2</v>
      </c>
      <c r="E5925" s="30">
        <v>1.5043899999999999</v>
      </c>
      <c r="F5925" s="31">
        <v>1.5259</v>
      </c>
      <c r="G5925" s="31">
        <v>1.70425</v>
      </c>
      <c r="H5925" s="35">
        <v>2.2791399999999999</v>
      </c>
      <c r="I5925" s="32">
        <v>4.6063099999999997</v>
      </c>
      <c r="J5925" s="36">
        <v>3.1859899999999999</v>
      </c>
      <c r="L5925" s="21">
        <f t="shared" si="736"/>
        <v>3.3571466666666665</v>
      </c>
      <c r="M5925" s="22">
        <f t="shared" si="737"/>
        <v>1.5781799999999999</v>
      </c>
      <c r="O5925" s="25">
        <f t="shared" si="738"/>
        <v>1.172988067131687</v>
      </c>
      <c r="P5925" s="26">
        <f t="shared" si="739"/>
        <v>0.10970826632483083</v>
      </c>
      <c r="R5925" s="2">
        <f t="shared" si="740"/>
        <v>0.47009563677090865</v>
      </c>
      <c r="S5925" s="2"/>
      <c r="T5925" s="2">
        <f t="shared" si="741"/>
        <v>-1.0889738047794211</v>
      </c>
      <c r="U5925" s="2"/>
      <c r="V5925" s="38">
        <f t="shared" si="742"/>
        <v>2.9540944402602496E-2</v>
      </c>
      <c r="W5925" s="8">
        <v>4751</v>
      </c>
      <c r="X5925" s="9">
        <f t="shared" si="743"/>
        <v>4.9518855235177073E-2</v>
      </c>
    </row>
    <row r="5926" spans="1:24">
      <c r="A5926" s="15" t="s">
        <v>15118</v>
      </c>
      <c r="B5926" s="1" t="s">
        <v>15119</v>
      </c>
      <c r="C5926" t="s">
        <v>15120</v>
      </c>
      <c r="D5926" s="1">
        <v>3</v>
      </c>
      <c r="E5926" s="30">
        <v>12.0817</v>
      </c>
      <c r="F5926" s="31">
        <v>13.202199999999999</v>
      </c>
      <c r="G5926" s="31">
        <v>12.178599999999999</v>
      </c>
      <c r="H5926" s="35">
        <v>11.7567</v>
      </c>
      <c r="I5926" s="32">
        <v>12.7418</v>
      </c>
      <c r="J5926" s="36">
        <v>10.609299999999999</v>
      </c>
      <c r="L5926" s="21">
        <f t="shared" si="736"/>
        <v>11.702599999999999</v>
      </c>
      <c r="M5926" s="22">
        <f t="shared" si="737"/>
        <v>12.487499999999999</v>
      </c>
      <c r="O5926" s="25">
        <f t="shared" si="738"/>
        <v>1.0672788623410474</v>
      </c>
      <c r="P5926" s="26">
        <f t="shared" si="739"/>
        <v>0.62084174311977436</v>
      </c>
      <c r="R5926" s="2">
        <f t="shared" si="740"/>
        <v>1.0670705655153556</v>
      </c>
      <c r="S5926" s="2"/>
      <c r="T5926" s="2">
        <f t="shared" si="741"/>
        <v>9.3655584927861871E-2</v>
      </c>
      <c r="U5926" s="2"/>
      <c r="V5926" s="38">
        <f t="shared" si="742"/>
        <v>0.16633851288173976</v>
      </c>
      <c r="W5926" s="8">
        <v>6568</v>
      </c>
      <c r="X5926" s="9">
        <f t="shared" si="743"/>
        <v>0.20169304454783427</v>
      </c>
    </row>
    <row r="5927" spans="1:24">
      <c r="A5927" s="15" t="s">
        <v>10590</v>
      </c>
      <c r="B5927" s="1" t="s">
        <v>10591</v>
      </c>
      <c r="C5927" t="s">
        <v>10592</v>
      </c>
      <c r="D5927" s="1">
        <v>57</v>
      </c>
      <c r="E5927" s="30">
        <v>13.9711</v>
      </c>
      <c r="F5927" s="31">
        <v>10.1119</v>
      </c>
      <c r="G5927" s="31">
        <v>11.405200000000001</v>
      </c>
      <c r="H5927" s="35">
        <v>11.7036</v>
      </c>
      <c r="I5927" s="32">
        <v>11.2585</v>
      </c>
      <c r="J5927" s="36">
        <v>12.2965</v>
      </c>
      <c r="L5927" s="21">
        <f t="shared" si="736"/>
        <v>11.752866666666668</v>
      </c>
      <c r="M5927" s="22">
        <f t="shared" si="737"/>
        <v>11.8294</v>
      </c>
      <c r="O5927" s="25">
        <f t="shared" si="738"/>
        <v>0.52075080732854695</v>
      </c>
      <c r="P5927" s="26">
        <f t="shared" si="739"/>
        <v>1.964259501695232</v>
      </c>
      <c r="R5927" s="2">
        <f t="shared" si="740"/>
        <v>1.0065118864617426</v>
      </c>
      <c r="S5927" s="2"/>
      <c r="T5927" s="2">
        <f t="shared" si="741"/>
        <v>9.364209952398261E-3</v>
      </c>
      <c r="U5927" s="2"/>
      <c r="V5927" s="38">
        <f t="shared" si="742"/>
        <v>0.47555954932955735</v>
      </c>
      <c r="W5927" s="8">
        <v>7885</v>
      </c>
      <c r="X5927" s="9">
        <f t="shared" si="743"/>
        <v>0.4803241916119968</v>
      </c>
    </row>
    <row r="5928" spans="1:24">
      <c r="A5928" s="15" t="s">
        <v>22380</v>
      </c>
      <c r="B5928" s="1" t="s">
        <v>22381</v>
      </c>
      <c r="C5928" t="s">
        <v>22382</v>
      </c>
      <c r="D5928" s="1">
        <v>3</v>
      </c>
      <c r="E5928" s="30">
        <v>11.934799999999999</v>
      </c>
      <c r="F5928" s="31">
        <v>13.1784</v>
      </c>
      <c r="G5928" s="31">
        <v>17.5198</v>
      </c>
      <c r="H5928" s="35">
        <v>11.253299999999999</v>
      </c>
      <c r="I5928" s="32">
        <v>13.6891</v>
      </c>
      <c r="J5928" s="36">
        <v>10.8399</v>
      </c>
      <c r="L5928" s="21">
        <f t="shared" si="736"/>
        <v>11.927433333333333</v>
      </c>
      <c r="M5928" s="22">
        <f t="shared" si="737"/>
        <v>14.210999999999999</v>
      </c>
      <c r="O5928" s="25">
        <f t="shared" si="738"/>
        <v>1.5395866241732987</v>
      </c>
      <c r="P5928" s="26">
        <f t="shared" si="739"/>
        <v>2.9321925789415739</v>
      </c>
      <c r="R5928" s="2">
        <f t="shared" si="740"/>
        <v>1.1914549931111191</v>
      </c>
      <c r="S5928" s="2"/>
      <c r="T5928" s="2">
        <f t="shared" si="741"/>
        <v>0.25272445514399733</v>
      </c>
      <c r="U5928" s="2"/>
      <c r="V5928" s="38">
        <f t="shared" si="742"/>
        <v>0.14917190881283546</v>
      </c>
      <c r="W5928" s="8">
        <v>6458</v>
      </c>
      <c r="X5928" s="9">
        <f t="shared" si="743"/>
        <v>0.18395866859483148</v>
      </c>
    </row>
    <row r="5929" spans="1:24">
      <c r="A5929" s="15" t="s">
        <v>12672</v>
      </c>
      <c r="B5929" s="1" t="s">
        <v>12673</v>
      </c>
      <c r="C5929" t="s">
        <v>12674</v>
      </c>
      <c r="D5929" s="1">
        <v>2</v>
      </c>
      <c r="E5929" s="30">
        <v>13.2707</v>
      </c>
      <c r="F5929" s="31">
        <v>19.6038</v>
      </c>
      <c r="G5929" s="31">
        <v>16.337800000000001</v>
      </c>
      <c r="H5929" s="35">
        <v>8.6554500000000001</v>
      </c>
      <c r="I5929" s="32">
        <v>7.6406000000000001</v>
      </c>
      <c r="J5929" s="36">
        <v>10.1594</v>
      </c>
      <c r="L5929" s="21">
        <f t="shared" si="736"/>
        <v>8.818483333333333</v>
      </c>
      <c r="M5929" s="22">
        <f t="shared" si="737"/>
        <v>16.4041</v>
      </c>
      <c r="O5929" s="25">
        <f t="shared" si="738"/>
        <v>1.267289730422108</v>
      </c>
      <c r="P5929" s="26">
        <f t="shared" si="739"/>
        <v>3.167070518633909</v>
      </c>
      <c r="R5929" s="2">
        <f t="shared" si="740"/>
        <v>1.8601951582755161</v>
      </c>
      <c r="S5929" s="2"/>
      <c r="T5929" s="2">
        <f t="shared" si="741"/>
        <v>0.89545398644430485</v>
      </c>
      <c r="U5929" s="2"/>
      <c r="V5929" s="38">
        <f t="shared" si="742"/>
        <v>9.1386945060005914E-3</v>
      </c>
      <c r="W5929" s="8">
        <v>3533</v>
      </c>
      <c r="X5929" s="9">
        <f t="shared" si="743"/>
        <v>2.0600215976730459E-2</v>
      </c>
    </row>
    <row r="5930" spans="1:24">
      <c r="A5930" s="15" t="s">
        <v>20444</v>
      </c>
      <c r="B5930" s="1" t="s">
        <v>20445</v>
      </c>
      <c r="C5930" t="s">
        <v>20446</v>
      </c>
      <c r="D5930" s="1">
        <v>1</v>
      </c>
      <c r="E5930" s="30">
        <v>11.8691</v>
      </c>
      <c r="F5930" s="31">
        <v>10.8957</v>
      </c>
      <c r="G5930" s="31">
        <v>13.64</v>
      </c>
      <c r="H5930" s="35">
        <v>12.4015</v>
      </c>
      <c r="I5930" s="32">
        <v>11.1281</v>
      </c>
      <c r="J5930" s="36">
        <v>12.5059</v>
      </c>
      <c r="L5930" s="21">
        <f t="shared" si="736"/>
        <v>12.011833333333334</v>
      </c>
      <c r="M5930" s="22">
        <f t="shared" si="737"/>
        <v>12.134933333333334</v>
      </c>
      <c r="O5930" s="25">
        <f t="shared" si="738"/>
        <v>0.76711361175078485</v>
      </c>
      <c r="P5930" s="26">
        <f t="shared" si="739"/>
        <v>1.3913289127066018</v>
      </c>
      <c r="R5930" s="2">
        <f t="shared" si="740"/>
        <v>1.0102482274423832</v>
      </c>
      <c r="S5930" s="2"/>
      <c r="T5930" s="2">
        <f t="shared" si="741"/>
        <v>1.4709820205037768E-2</v>
      </c>
      <c r="U5930" s="2"/>
      <c r="V5930" s="38">
        <f t="shared" si="742"/>
        <v>0.44986302653361998</v>
      </c>
      <c r="W5930" s="8">
        <v>7794</v>
      </c>
      <c r="X5930" s="9">
        <f t="shared" si="743"/>
        <v>0.45967528141054009</v>
      </c>
    </row>
    <row r="5931" spans="1:24">
      <c r="A5931" s="15" t="s">
        <v>3564</v>
      </c>
      <c r="B5931" s="1" t="s">
        <v>3565</v>
      </c>
      <c r="C5931" t="s">
        <v>3566</v>
      </c>
      <c r="D5931" s="1">
        <v>4</v>
      </c>
      <c r="E5931" s="30">
        <v>16.817599999999999</v>
      </c>
      <c r="F5931" s="31">
        <v>12.6105</v>
      </c>
      <c r="G5931" s="31">
        <v>12.2334</v>
      </c>
      <c r="H5931" s="35">
        <v>12.6656</v>
      </c>
      <c r="I5931" s="32">
        <v>12.2805</v>
      </c>
      <c r="J5931" s="36">
        <v>11.5276</v>
      </c>
      <c r="L5931" s="21">
        <f t="shared" si="736"/>
        <v>12.1579</v>
      </c>
      <c r="M5931" s="22">
        <f t="shared" si="737"/>
        <v>13.887166666666667</v>
      </c>
      <c r="O5931" s="25">
        <f t="shared" si="738"/>
        <v>0.57882127638848935</v>
      </c>
      <c r="P5931" s="26">
        <f t="shared" si="739"/>
        <v>2.5448243050028565</v>
      </c>
      <c r="R5931" s="2">
        <f t="shared" si="740"/>
        <v>1.1422339932608976</v>
      </c>
      <c r="S5931" s="2"/>
      <c r="T5931" s="2">
        <f t="shared" si="741"/>
        <v>0.19185822542670342</v>
      </c>
      <c r="U5931" s="2"/>
      <c r="V5931" s="38">
        <f t="shared" si="742"/>
        <v>0.15754170774640258</v>
      </c>
      <c r="W5931" s="8">
        <v>6513</v>
      </c>
      <c r="X5931" s="9">
        <f t="shared" si="743"/>
        <v>0.19263966843119151</v>
      </c>
    </row>
    <row r="5932" spans="1:24">
      <c r="A5932" s="15" t="s">
        <v>2675</v>
      </c>
      <c r="B5932" s="1" t="s">
        <v>2676</v>
      </c>
      <c r="C5932" t="s">
        <v>2677</v>
      </c>
      <c r="D5932" s="1">
        <v>26</v>
      </c>
      <c r="E5932" s="30">
        <v>12.390700000000001</v>
      </c>
      <c r="F5932" s="31">
        <v>9.5365699999999993</v>
      </c>
      <c r="G5932" s="31">
        <v>11.324999999999999</v>
      </c>
      <c r="H5932" s="35">
        <v>15.402799999999999</v>
      </c>
      <c r="I5932" s="32">
        <v>14.1357</v>
      </c>
      <c r="J5932" s="36">
        <v>11.4084</v>
      </c>
      <c r="L5932" s="21">
        <f t="shared" si="736"/>
        <v>13.648966666666666</v>
      </c>
      <c r="M5932" s="22">
        <f t="shared" si="737"/>
        <v>11.084089999999998</v>
      </c>
      <c r="O5932" s="25">
        <f t="shared" si="738"/>
        <v>2.0411981391656457</v>
      </c>
      <c r="P5932" s="26">
        <f t="shared" si="739"/>
        <v>1.4422353259090746</v>
      </c>
      <c r="R5932" s="2">
        <f t="shared" si="740"/>
        <v>0.81208272176892493</v>
      </c>
      <c r="S5932" s="2"/>
      <c r="T5932" s="2">
        <f t="shared" si="741"/>
        <v>-0.30030140170441028</v>
      </c>
      <c r="U5932" s="2"/>
      <c r="V5932" s="38">
        <f t="shared" si="742"/>
        <v>7.5061249769578911E-2</v>
      </c>
      <c r="W5932" s="8">
        <v>5777</v>
      </c>
      <c r="X5932" s="9">
        <f t="shared" si="743"/>
        <v>0.10347720151721075</v>
      </c>
    </row>
    <row r="5933" spans="1:24">
      <c r="A5933" s="15" t="s">
        <v>7581</v>
      </c>
      <c r="B5933" s="1" t="s">
        <v>7582</v>
      </c>
      <c r="C5933" t="s">
        <v>7583</v>
      </c>
      <c r="D5933" s="1">
        <v>7</v>
      </c>
      <c r="E5933" s="30">
        <v>9.9262700000000006</v>
      </c>
      <c r="F5933" s="31">
        <v>26.975999999999999</v>
      </c>
      <c r="G5933" s="31">
        <v>16.967700000000001</v>
      </c>
      <c r="H5933" s="35">
        <v>6.1652199999999997</v>
      </c>
      <c r="I5933" s="32">
        <v>16.880099999999999</v>
      </c>
      <c r="J5933" s="36">
        <v>7.47281</v>
      </c>
      <c r="L5933" s="21">
        <f t="shared" si="736"/>
        <v>10.172709999999999</v>
      </c>
      <c r="M5933" s="22">
        <f t="shared" si="737"/>
        <v>17.956656666666667</v>
      </c>
      <c r="O5933" s="25">
        <f t="shared" si="738"/>
        <v>5.8454476613087571</v>
      </c>
      <c r="P5933" s="26">
        <f t="shared" si="739"/>
        <v>8.5677797435877956</v>
      </c>
      <c r="R5933" s="2">
        <f t="shared" si="740"/>
        <v>1.7651792557407682</v>
      </c>
      <c r="S5933" s="2"/>
      <c r="T5933" s="2">
        <f t="shared" si="741"/>
        <v>0.81981469807814933</v>
      </c>
      <c r="U5933" s="2"/>
      <c r="V5933" s="38">
        <f t="shared" si="742"/>
        <v>0.13174476949820874</v>
      </c>
      <c r="W5933" s="8">
        <v>6331</v>
      </c>
      <c r="X5933" s="9">
        <f t="shared" si="743"/>
        <v>0.16572663785874811</v>
      </c>
    </row>
    <row r="5934" spans="1:24">
      <c r="A5934" s="15" t="s">
        <v>11708</v>
      </c>
      <c r="B5934" s="1" t="s">
        <v>11709</v>
      </c>
      <c r="C5934" t="s">
        <v>11710</v>
      </c>
      <c r="D5934" s="1">
        <v>14</v>
      </c>
      <c r="E5934" s="30">
        <v>9.8780900000000003</v>
      </c>
      <c r="F5934" s="31">
        <v>17.6846</v>
      </c>
      <c r="G5934" s="31">
        <v>10.5844</v>
      </c>
      <c r="H5934" s="35">
        <v>9.3680599999999998</v>
      </c>
      <c r="I5934" s="32">
        <v>17.845300000000002</v>
      </c>
      <c r="J5934" s="36">
        <v>19.295100000000001</v>
      </c>
      <c r="L5934" s="21">
        <f t="shared" si="736"/>
        <v>15.50282</v>
      </c>
      <c r="M5934" s="22">
        <f t="shared" si="737"/>
        <v>12.715696666666666</v>
      </c>
      <c r="O5934" s="25">
        <f t="shared" si="738"/>
        <v>5.3620835692107631</v>
      </c>
      <c r="P5934" s="26">
        <f t="shared" si="739"/>
        <v>4.3176635702696124</v>
      </c>
      <c r="R5934" s="2">
        <f t="shared" si="740"/>
        <v>0.82021830006841767</v>
      </c>
      <c r="S5934" s="2"/>
      <c r="T5934" s="2">
        <f t="shared" si="741"/>
        <v>-0.28592016258113584</v>
      </c>
      <c r="U5934" s="2"/>
      <c r="V5934" s="38">
        <f t="shared" si="742"/>
        <v>0.26090748720045392</v>
      </c>
      <c r="W5934" s="8">
        <v>7066</v>
      </c>
      <c r="X5934" s="9">
        <f t="shared" si="743"/>
        <v>0.29406555732584416</v>
      </c>
    </row>
    <row r="5935" spans="1:24">
      <c r="A5935" s="15" t="s">
        <v>16773</v>
      </c>
      <c r="B5935" s="1" t="s">
        <v>16774</v>
      </c>
      <c r="C5935" t="s">
        <v>16775</v>
      </c>
      <c r="D5935" s="1">
        <v>6</v>
      </c>
      <c r="E5935" s="30">
        <v>7.4612699999999998</v>
      </c>
      <c r="F5935" s="31">
        <v>11.9664</v>
      </c>
      <c r="G5935" s="31">
        <v>12.268800000000001</v>
      </c>
      <c r="H5935" s="35">
        <v>12.762</v>
      </c>
      <c r="I5935" s="32">
        <v>14.7408</v>
      </c>
      <c r="J5935" s="36">
        <v>12.3781</v>
      </c>
      <c r="L5935" s="21">
        <f t="shared" si="736"/>
        <v>13.293633333333332</v>
      </c>
      <c r="M5935" s="22">
        <f t="shared" si="737"/>
        <v>10.565489999999999</v>
      </c>
      <c r="O5935" s="25">
        <f t="shared" si="738"/>
        <v>1.2678972053496032</v>
      </c>
      <c r="P5935" s="26">
        <f t="shared" si="739"/>
        <v>2.6925819943504137</v>
      </c>
      <c r="R5935" s="2">
        <f t="shared" si="740"/>
        <v>0.79477820209674299</v>
      </c>
      <c r="S5935" s="2"/>
      <c r="T5935" s="2">
        <f t="shared" si="741"/>
        <v>-0.33137578968550607</v>
      </c>
      <c r="U5935" s="2"/>
      <c r="V5935" s="38">
        <f t="shared" si="742"/>
        <v>9.3772878980279958E-2</v>
      </c>
      <c r="W5935" s="8">
        <v>6001</v>
      </c>
      <c r="X5935" s="9">
        <f t="shared" si="743"/>
        <v>0.12444712684535071</v>
      </c>
    </row>
    <row r="5936" spans="1:24">
      <c r="A5936" s="15" t="s">
        <v>2369</v>
      </c>
      <c r="B5936" s="1" t="s">
        <v>2370</v>
      </c>
      <c r="C5936" t="s">
        <v>2371</v>
      </c>
      <c r="D5936" s="1">
        <v>13</v>
      </c>
      <c r="E5936" s="30">
        <v>12.7119</v>
      </c>
      <c r="F5936" s="31">
        <v>12.3659</v>
      </c>
      <c r="G5936" s="31">
        <v>13.005000000000001</v>
      </c>
      <c r="H5936" s="35">
        <v>11.476699999999999</v>
      </c>
      <c r="I5936" s="32">
        <v>12.294700000000001</v>
      </c>
      <c r="J5936" s="36">
        <v>11.241099999999999</v>
      </c>
      <c r="L5936" s="21">
        <f t="shared" si="736"/>
        <v>11.670833333333334</v>
      </c>
      <c r="M5936" s="22">
        <f t="shared" si="737"/>
        <v>12.694266666666666</v>
      </c>
      <c r="O5936" s="25">
        <f t="shared" si="738"/>
        <v>0.55297744378350022</v>
      </c>
      <c r="P5936" s="26">
        <f t="shared" si="739"/>
        <v>0.31991468133446704</v>
      </c>
      <c r="R5936" s="2">
        <f t="shared" si="740"/>
        <v>1.0876915387361654</v>
      </c>
      <c r="S5936" s="2"/>
      <c r="T5936" s="2">
        <f t="shared" si="741"/>
        <v>0.12126947696395905</v>
      </c>
      <c r="U5936" s="2"/>
      <c r="V5936" s="38">
        <f t="shared" si="742"/>
        <v>2.5043839005900743E-2</v>
      </c>
      <c r="W5936" s="8">
        <v>4581</v>
      </c>
      <c r="X5936" s="9">
        <f t="shared" si="743"/>
        <v>4.3538339629555452E-2</v>
      </c>
    </row>
    <row r="5937" spans="1:24">
      <c r="A5937" s="15" t="s">
        <v>22166</v>
      </c>
      <c r="B5937" s="1" t="s">
        <v>22167</v>
      </c>
      <c r="C5937" t="s">
        <v>22168</v>
      </c>
      <c r="D5937" s="1">
        <v>2</v>
      </c>
      <c r="E5937" s="30">
        <v>9.8789599999999993</v>
      </c>
      <c r="F5937" s="31">
        <v>36.734299999999998</v>
      </c>
      <c r="G5937" s="31">
        <v>21.785699999999999</v>
      </c>
      <c r="H5937" s="35">
        <v>4.9312800000000001</v>
      </c>
      <c r="I5937" s="32">
        <v>7.0519499999999997</v>
      </c>
      <c r="J5937" s="36">
        <v>5.2052199999999997</v>
      </c>
      <c r="L5937" s="21">
        <f t="shared" si="736"/>
        <v>5.7294833333333335</v>
      </c>
      <c r="M5937" s="22">
        <f t="shared" si="737"/>
        <v>22.799653333333328</v>
      </c>
      <c r="O5937" s="25">
        <f t="shared" si="738"/>
        <v>1.1534510584473576</v>
      </c>
      <c r="P5937" s="26">
        <f t="shared" si="739"/>
        <v>13.456351572790208</v>
      </c>
      <c r="R5937" s="2">
        <f t="shared" si="740"/>
        <v>3.9793559046918126</v>
      </c>
      <c r="S5937" s="2"/>
      <c r="T5937" s="2">
        <f t="shared" si="741"/>
        <v>1.9925349362198332</v>
      </c>
      <c r="U5937" s="2"/>
      <c r="V5937" s="38">
        <f t="shared" si="742"/>
        <v>4.6888940877258464E-2</v>
      </c>
      <c r="W5937" s="8">
        <v>5251</v>
      </c>
      <c r="X5937" s="9">
        <f t="shared" si="743"/>
        <v>7.1114744838409141E-2</v>
      </c>
    </row>
    <row r="5938" spans="1:24">
      <c r="A5938" s="15" t="s">
        <v>2363</v>
      </c>
      <c r="B5938" s="1" t="s">
        <v>2364</v>
      </c>
      <c r="C5938" t="s">
        <v>2365</v>
      </c>
      <c r="D5938" s="1">
        <v>4</v>
      </c>
      <c r="E5938" s="30">
        <v>20.844899999999999</v>
      </c>
      <c r="F5938" s="31">
        <v>11.5685</v>
      </c>
      <c r="G5938" s="31">
        <v>13.5871</v>
      </c>
      <c r="H5938" s="35">
        <v>12.7638</v>
      </c>
      <c r="I5938" s="32">
        <v>11.062200000000001</v>
      </c>
      <c r="J5938" s="36">
        <v>10.7691</v>
      </c>
      <c r="L5938" s="21">
        <f t="shared" si="736"/>
        <v>11.531700000000001</v>
      </c>
      <c r="M5938" s="22">
        <f t="shared" si="737"/>
        <v>15.333499999999999</v>
      </c>
      <c r="O5938" s="25">
        <f t="shared" si="738"/>
        <v>1.077046753859831</v>
      </c>
      <c r="P5938" s="26">
        <f t="shared" si="739"/>
        <v>4.8785585945031045</v>
      </c>
      <c r="R5938" s="2">
        <f t="shared" si="740"/>
        <v>1.3296825272943276</v>
      </c>
      <c r="S5938" s="2"/>
      <c r="T5938" s="2">
        <f t="shared" si="741"/>
        <v>0.41108183146230654</v>
      </c>
      <c r="U5938" s="2"/>
      <c r="V5938" s="38">
        <f t="shared" si="742"/>
        <v>0.12895336396092277</v>
      </c>
      <c r="W5938" s="8">
        <v>6303</v>
      </c>
      <c r="X5938" s="9">
        <f t="shared" si="743"/>
        <v>0.16293583858238758</v>
      </c>
    </row>
    <row r="5939" spans="1:24">
      <c r="A5939" s="15" t="s">
        <v>1274</v>
      </c>
      <c r="B5939" s="1" t="s">
        <v>1275</v>
      </c>
      <c r="C5939" t="s">
        <v>1276</v>
      </c>
      <c r="D5939" s="1">
        <v>55</v>
      </c>
      <c r="E5939" s="30">
        <v>10.0472</v>
      </c>
      <c r="F5939" s="31">
        <v>10.2957</v>
      </c>
      <c r="G5939" s="31">
        <v>12.9002</v>
      </c>
      <c r="H5939" s="35">
        <v>10.804</v>
      </c>
      <c r="I5939" s="32">
        <v>15.757400000000001</v>
      </c>
      <c r="J5939" s="36">
        <v>13.975099999999999</v>
      </c>
      <c r="L5939" s="21">
        <f t="shared" si="736"/>
        <v>13.512166666666666</v>
      </c>
      <c r="M5939" s="22">
        <f t="shared" si="737"/>
        <v>11.081033333333332</v>
      </c>
      <c r="O5939" s="25">
        <f t="shared" si="738"/>
        <v>2.5089386886357667</v>
      </c>
      <c r="P5939" s="26">
        <f t="shared" si="739"/>
        <v>1.5803365411624646</v>
      </c>
      <c r="R5939" s="2">
        <f t="shared" si="740"/>
        <v>0.82007820112737906</v>
      </c>
      <c r="S5939" s="2"/>
      <c r="T5939" s="2">
        <f t="shared" si="741"/>
        <v>-0.28616660588917725</v>
      </c>
      <c r="U5939" s="2"/>
      <c r="V5939" s="38">
        <f t="shared" si="742"/>
        <v>0.11430120360681624</v>
      </c>
      <c r="W5939" s="8">
        <v>6184</v>
      </c>
      <c r="X5939" s="9">
        <f t="shared" si="743"/>
        <v>0.14720161473555701</v>
      </c>
    </row>
    <row r="5940" spans="1:24">
      <c r="A5940" s="15" t="s">
        <v>17724</v>
      </c>
      <c r="B5940" s="1" t="s">
        <v>17725</v>
      </c>
      <c r="C5940" t="s">
        <v>17726</v>
      </c>
      <c r="D5940" s="1">
        <v>4</v>
      </c>
      <c r="E5940" s="30">
        <v>5.1828200000000004</v>
      </c>
      <c r="F5940" s="31">
        <v>5.7234800000000003</v>
      </c>
      <c r="G5940" s="31">
        <v>2.52841</v>
      </c>
      <c r="H5940" s="35">
        <v>16.4588</v>
      </c>
      <c r="I5940" s="32">
        <v>16.7911</v>
      </c>
      <c r="J5940" s="36">
        <v>7.8795200000000003</v>
      </c>
      <c r="L5940" s="21">
        <f t="shared" si="736"/>
        <v>13.709806666666665</v>
      </c>
      <c r="M5940" s="22">
        <f t="shared" si="737"/>
        <v>4.4782366666666675</v>
      </c>
      <c r="O5940" s="25">
        <f t="shared" si="738"/>
        <v>5.0519093206562333</v>
      </c>
      <c r="P5940" s="26">
        <f t="shared" si="739"/>
        <v>1.7101012635026422</v>
      </c>
      <c r="R5940" s="2">
        <f t="shared" si="740"/>
        <v>0.32664477155282046</v>
      </c>
      <c r="S5940" s="2"/>
      <c r="T5940" s="2">
        <f t="shared" si="741"/>
        <v>-1.6142055474954229</v>
      </c>
      <c r="U5940" s="2"/>
      <c r="V5940" s="38">
        <f t="shared" si="742"/>
        <v>2.0011482649919934E-2</v>
      </c>
      <c r="W5940" s="8">
        <v>4363</v>
      </c>
      <c r="X5940" s="9">
        <f t="shared" si="743"/>
        <v>3.6527950452432359E-2</v>
      </c>
    </row>
    <row r="5941" spans="1:24">
      <c r="A5941" s="15" t="s">
        <v>21652</v>
      </c>
      <c r="B5941" s="1" t="s">
        <v>21653</v>
      </c>
      <c r="C5941" t="s">
        <v>21654</v>
      </c>
      <c r="D5941" s="1">
        <v>1</v>
      </c>
      <c r="E5941" s="30">
        <v>9.2973199999999991</v>
      </c>
      <c r="F5941" s="31">
        <v>24.190200000000001</v>
      </c>
      <c r="G5941" s="31">
        <v>23.8338</v>
      </c>
      <c r="H5941" s="35">
        <v>6.6810499999999999</v>
      </c>
      <c r="I5941" s="32">
        <v>8.8399099999999997</v>
      </c>
      <c r="J5941" s="36">
        <v>8.5433900000000005</v>
      </c>
      <c r="L5941" s="21">
        <f t="shared" si="736"/>
        <v>8.0214499999999997</v>
      </c>
      <c r="M5941" s="22">
        <f t="shared" si="737"/>
        <v>19.107106666666667</v>
      </c>
      <c r="O5941" s="25">
        <f t="shared" si="738"/>
        <v>1.1702500363597648</v>
      </c>
      <c r="P5941" s="26">
        <f t="shared" si="739"/>
        <v>8.4973931928641129</v>
      </c>
      <c r="R5941" s="2">
        <f t="shared" si="740"/>
        <v>2.3820015915659472</v>
      </c>
      <c r="S5941" s="2"/>
      <c r="T5941" s="2">
        <f t="shared" si="741"/>
        <v>1.2521743771581697</v>
      </c>
      <c r="U5941" s="2"/>
      <c r="V5941" s="38">
        <f t="shared" si="742"/>
        <v>4.4384930977376086E-2</v>
      </c>
      <c r="W5941" s="8">
        <v>5197</v>
      </c>
      <c r="X5941" s="9">
        <f t="shared" si="743"/>
        <v>6.8016469175259414E-2</v>
      </c>
    </row>
    <row r="5942" spans="1:24">
      <c r="A5942" s="15" t="s">
        <v>23408</v>
      </c>
      <c r="B5942" s="1" t="s">
        <v>19746</v>
      </c>
      <c r="C5942" t="s">
        <v>19747</v>
      </c>
      <c r="D5942" s="1">
        <v>1</v>
      </c>
      <c r="E5942" s="30">
        <v>20.2042</v>
      </c>
      <c r="F5942" s="31">
        <v>12.3933</v>
      </c>
      <c r="G5942" s="31">
        <v>13.698600000000001</v>
      </c>
      <c r="H5942" s="35">
        <v>11.239599999999999</v>
      </c>
      <c r="I5942" s="32">
        <v>10.502000000000001</v>
      </c>
      <c r="J5942" s="36">
        <v>11.404999999999999</v>
      </c>
      <c r="L5942" s="21">
        <f t="shared" si="736"/>
        <v>11.048866666666667</v>
      </c>
      <c r="M5942" s="22">
        <f t="shared" si="737"/>
        <v>15.432033333333331</v>
      </c>
      <c r="O5942" s="25">
        <f t="shared" si="738"/>
        <v>0.48076673484480248</v>
      </c>
      <c r="P5942" s="26">
        <f t="shared" si="739"/>
        <v>4.1840331073419295</v>
      </c>
      <c r="R5942" s="2">
        <f t="shared" si="740"/>
        <v>1.3967073546004716</v>
      </c>
      <c r="S5942" s="2"/>
      <c r="T5942" s="2">
        <f t="shared" si="741"/>
        <v>0.48202977143161463</v>
      </c>
      <c r="U5942" s="2"/>
      <c r="V5942" s="38">
        <f t="shared" si="742"/>
        <v>7.2896273056597446E-2</v>
      </c>
      <c r="W5942" s="8">
        <v>5756</v>
      </c>
      <c r="X5942" s="9">
        <f t="shared" si="743"/>
        <v>0.10085926313807193</v>
      </c>
    </row>
    <row r="5943" spans="1:24">
      <c r="A5943" s="15" t="s">
        <v>2017</v>
      </c>
      <c r="B5943" s="1" t="s">
        <v>2018</v>
      </c>
      <c r="C5943" t="s">
        <v>2019</v>
      </c>
      <c r="D5943" s="1">
        <v>13</v>
      </c>
      <c r="E5943" s="30">
        <v>13.1737</v>
      </c>
      <c r="F5943" s="31">
        <v>23.6404</v>
      </c>
      <c r="G5943" s="31">
        <v>14.571</v>
      </c>
      <c r="H5943" s="35">
        <v>8.8787900000000004</v>
      </c>
      <c r="I5943" s="32">
        <v>9.4111200000000004</v>
      </c>
      <c r="J5943" s="36">
        <v>9.1916700000000002</v>
      </c>
      <c r="L5943" s="21">
        <f t="shared" si="736"/>
        <v>9.1605266666666676</v>
      </c>
      <c r="M5943" s="22">
        <f t="shared" si="737"/>
        <v>17.128366666666665</v>
      </c>
      <c r="O5943" s="25">
        <f t="shared" si="738"/>
        <v>0.26752801280115196</v>
      </c>
      <c r="P5943" s="26">
        <f t="shared" si="739"/>
        <v>5.6826970201950298</v>
      </c>
      <c r="R5943" s="2">
        <f t="shared" si="740"/>
        <v>1.8698015179622129</v>
      </c>
      <c r="S5943" s="2"/>
      <c r="T5943" s="2">
        <f t="shared" si="741"/>
        <v>0.90288513415074156</v>
      </c>
      <c r="U5943" s="2"/>
      <c r="V5943" s="38">
        <f t="shared" si="742"/>
        <v>3.6151736143277546E-2</v>
      </c>
      <c r="W5943" s="8">
        <v>4952</v>
      </c>
      <c r="X5943" s="9">
        <f t="shared" si="743"/>
        <v>5.8140635429132149E-2</v>
      </c>
    </row>
    <row r="5944" spans="1:24">
      <c r="A5944" s="15" t="s">
        <v>5608</v>
      </c>
      <c r="B5944" s="1" t="s">
        <v>5609</v>
      </c>
      <c r="C5944" t="s">
        <v>5610</v>
      </c>
      <c r="D5944" s="1">
        <v>10</v>
      </c>
      <c r="E5944" s="30">
        <v>9.8723899999999993</v>
      </c>
      <c r="F5944" s="31">
        <v>9.5448400000000007</v>
      </c>
      <c r="G5944" s="31">
        <v>10.762600000000001</v>
      </c>
      <c r="H5944" s="35">
        <v>17.462299999999999</v>
      </c>
      <c r="I5944" s="32">
        <v>15.778499999999999</v>
      </c>
      <c r="J5944" s="36">
        <v>13.8283</v>
      </c>
      <c r="L5944" s="21">
        <f t="shared" si="736"/>
        <v>15.6897</v>
      </c>
      <c r="M5944" s="22">
        <f t="shared" si="737"/>
        <v>10.059943333333335</v>
      </c>
      <c r="O5944" s="25">
        <f t="shared" si="738"/>
        <v>1.8186267016625477</v>
      </c>
      <c r="P5944" s="26">
        <f t="shared" si="739"/>
        <v>0.6301722336261204</v>
      </c>
      <c r="R5944" s="2">
        <f t="shared" si="740"/>
        <v>0.64118136951843152</v>
      </c>
      <c r="S5944" s="2"/>
      <c r="T5944" s="2">
        <f t="shared" si="741"/>
        <v>-0.6411955884433358</v>
      </c>
      <c r="U5944" s="2"/>
      <c r="V5944" s="38">
        <f t="shared" si="742"/>
        <v>3.5746503017068127E-3</v>
      </c>
      <c r="W5944" s="8">
        <v>2586</v>
      </c>
      <c r="X5944" s="9">
        <f t="shared" si="743"/>
        <v>1.100870649759979E-2</v>
      </c>
    </row>
    <row r="5945" spans="1:24">
      <c r="A5945" s="15" t="s">
        <v>15582</v>
      </c>
      <c r="B5945" s="1" t="s">
        <v>15583</v>
      </c>
      <c r="C5945" t="s">
        <v>15584</v>
      </c>
      <c r="D5945" s="1">
        <v>8</v>
      </c>
      <c r="E5945" s="30">
        <v>5.38809</v>
      </c>
      <c r="F5945" s="31">
        <v>10.663600000000001</v>
      </c>
      <c r="G5945" s="31">
        <v>15.019</v>
      </c>
      <c r="H5945" s="35">
        <v>13.409000000000001</v>
      </c>
      <c r="I5945" s="32">
        <v>30.098500000000001</v>
      </c>
      <c r="J5945" s="36">
        <v>16.065899999999999</v>
      </c>
      <c r="L5945" s="21">
        <f t="shared" si="736"/>
        <v>19.857800000000001</v>
      </c>
      <c r="M5945" s="22">
        <f t="shared" si="737"/>
        <v>10.356896666666666</v>
      </c>
      <c r="O5945" s="25">
        <f t="shared" si="738"/>
        <v>8.9676491774600624</v>
      </c>
      <c r="P5945" s="26">
        <f t="shared" si="739"/>
        <v>4.8227748297047146</v>
      </c>
      <c r="R5945" s="2">
        <f t="shared" si="740"/>
        <v>0.52155307570157139</v>
      </c>
      <c r="S5945" s="2"/>
      <c r="T5945" s="2">
        <f t="shared" si="741"/>
        <v>-0.93911401921777682</v>
      </c>
      <c r="U5945" s="2"/>
      <c r="V5945" s="38">
        <f t="shared" si="742"/>
        <v>9.0683169242264952E-2</v>
      </c>
      <c r="W5945" s="8">
        <v>5970</v>
      </c>
      <c r="X5945" s="9">
        <f t="shared" si="743"/>
        <v>0.12097165156539331</v>
      </c>
    </row>
    <row r="5946" spans="1:24">
      <c r="A5946" s="15" t="s">
        <v>21626</v>
      </c>
      <c r="B5946" s="1" t="s">
        <v>21627</v>
      </c>
      <c r="C5946" t="s">
        <v>21628</v>
      </c>
      <c r="D5946" s="1">
        <v>2</v>
      </c>
      <c r="E5946" s="30">
        <v>9.9076699999999995</v>
      </c>
      <c r="F5946" s="31">
        <v>4.3772700000000002</v>
      </c>
      <c r="G5946" s="31">
        <v>13.9802</v>
      </c>
      <c r="H5946" s="35">
        <v>12.6075</v>
      </c>
      <c r="I5946" s="32">
        <v>15.381500000000001</v>
      </c>
      <c r="J5946" s="36">
        <v>12.544600000000001</v>
      </c>
      <c r="L5946" s="21">
        <f t="shared" si="736"/>
        <v>13.511200000000001</v>
      </c>
      <c r="M5946" s="22">
        <f t="shared" si="737"/>
        <v>9.4217133333333329</v>
      </c>
      <c r="O5946" s="25">
        <f t="shared" si="738"/>
        <v>1.6200326138692396</v>
      </c>
      <c r="P5946" s="26">
        <f t="shared" si="739"/>
        <v>4.8198736039063652</v>
      </c>
      <c r="R5946" s="2">
        <f t="shared" si="740"/>
        <v>0.69732616890678345</v>
      </c>
      <c r="S5946" s="2"/>
      <c r="T5946" s="2">
        <f t="shared" si="741"/>
        <v>-0.52009447151070631</v>
      </c>
      <c r="U5946" s="2"/>
      <c r="V5946" s="38">
        <f t="shared" si="742"/>
        <v>0.11802282843204188</v>
      </c>
      <c r="W5946" s="8">
        <v>6208</v>
      </c>
      <c r="X5946" s="9">
        <f t="shared" si="743"/>
        <v>0.15140686302074444</v>
      </c>
    </row>
    <row r="5947" spans="1:24">
      <c r="A5947" s="15" t="s">
        <v>5215</v>
      </c>
      <c r="B5947" s="1" t="s">
        <v>5216</v>
      </c>
      <c r="C5947" t="s">
        <v>5217</v>
      </c>
      <c r="D5947" s="1">
        <v>19</v>
      </c>
      <c r="E5947" s="30">
        <v>13.452199999999999</v>
      </c>
      <c r="F5947" s="31">
        <v>13.460699999999999</v>
      </c>
      <c r="G5947" s="31">
        <v>13.901300000000001</v>
      </c>
      <c r="H5947" s="35">
        <v>10.247400000000001</v>
      </c>
      <c r="I5947" s="32">
        <v>9.3928499999999993</v>
      </c>
      <c r="J5947" s="36">
        <v>11.57</v>
      </c>
      <c r="L5947" s="21">
        <f t="shared" si="736"/>
        <v>10.403416666666667</v>
      </c>
      <c r="M5947" s="22">
        <f t="shared" si="737"/>
        <v>13.604733333333334</v>
      </c>
      <c r="O5947" s="25">
        <f t="shared" si="738"/>
        <v>1.0969281794326073</v>
      </c>
      <c r="P5947" s="26">
        <f t="shared" si="739"/>
        <v>0.25686942856894002</v>
      </c>
      <c r="R5947" s="2">
        <f t="shared" si="740"/>
        <v>1.3077178170633046</v>
      </c>
      <c r="S5947" s="2"/>
      <c r="T5947" s="2">
        <f t="shared" si="741"/>
        <v>0.38705126572648824</v>
      </c>
      <c r="U5947" s="2"/>
      <c r="V5947" s="38">
        <f t="shared" si="742"/>
        <v>3.9597647048723343E-3</v>
      </c>
      <c r="W5947" s="8">
        <v>2708</v>
      </c>
      <c r="X5947" s="9">
        <f t="shared" si="743"/>
        <v>1.1645334604727943E-2</v>
      </c>
    </row>
    <row r="5948" spans="1:24">
      <c r="A5948" s="15" t="s">
        <v>3397</v>
      </c>
      <c r="B5948" s="1" t="s">
        <v>3398</v>
      </c>
      <c r="C5948" t="s">
        <v>3399</v>
      </c>
      <c r="D5948" s="1">
        <v>19</v>
      </c>
      <c r="E5948" s="30">
        <v>10.681699999999999</v>
      </c>
      <c r="F5948" s="31">
        <v>11.6274</v>
      </c>
      <c r="G5948" s="31">
        <v>12.026300000000001</v>
      </c>
      <c r="H5948" s="35">
        <v>13.4718</v>
      </c>
      <c r="I5948" s="32">
        <v>12.7141</v>
      </c>
      <c r="J5948" s="36">
        <v>12.2988</v>
      </c>
      <c r="L5948" s="21">
        <f t="shared" si="736"/>
        <v>12.828233333333335</v>
      </c>
      <c r="M5948" s="22">
        <f t="shared" si="737"/>
        <v>11.445133333333333</v>
      </c>
      <c r="O5948" s="25">
        <f t="shared" si="738"/>
        <v>0.59477059723336467</v>
      </c>
      <c r="P5948" s="26">
        <f t="shared" si="739"/>
        <v>0.69058174268752159</v>
      </c>
      <c r="R5948" s="2">
        <f t="shared" si="740"/>
        <v>0.89218312732072724</v>
      </c>
      <c r="S5948" s="2"/>
      <c r="T5948" s="2">
        <f t="shared" si="741"/>
        <v>-0.16458823030074243</v>
      </c>
      <c r="U5948" s="2"/>
      <c r="V5948" s="38">
        <f t="shared" si="742"/>
        <v>2.9139625130008454E-2</v>
      </c>
      <c r="W5948" s="8">
        <v>4731</v>
      </c>
      <c r="X5948" s="9">
        <f t="shared" si="743"/>
        <v>4.9052626196446271E-2</v>
      </c>
    </row>
    <row r="5949" spans="1:24">
      <c r="A5949" s="15" t="s">
        <v>9596</v>
      </c>
      <c r="B5949" s="1" t="s">
        <v>9597</v>
      </c>
      <c r="C5949" t="s">
        <v>9598</v>
      </c>
      <c r="D5949" s="1">
        <v>6</v>
      </c>
      <c r="E5949" s="30">
        <v>16.6128</v>
      </c>
      <c r="F5949" s="31">
        <v>44.834099999999999</v>
      </c>
      <c r="G5949" s="31">
        <v>9.8543099999999999</v>
      </c>
      <c r="H5949" s="35">
        <v>8.0326299999999993</v>
      </c>
      <c r="I5949" s="32">
        <v>8.1609800000000003</v>
      </c>
      <c r="J5949" s="36">
        <v>7.6153599999999999</v>
      </c>
      <c r="L5949" s="21">
        <f t="shared" si="736"/>
        <v>7.9363233333333332</v>
      </c>
      <c r="M5949" s="22">
        <f t="shared" si="737"/>
        <v>23.76707</v>
      </c>
      <c r="O5949" s="25">
        <f t="shared" si="738"/>
        <v>0.28527447595838884</v>
      </c>
      <c r="P5949" s="26">
        <f t="shared" si="739"/>
        <v>18.55489454391213</v>
      </c>
      <c r="R5949" s="2">
        <f t="shared" si="740"/>
        <v>2.9947204771982996</v>
      </c>
      <c r="S5949" s="2"/>
      <c r="T5949" s="2">
        <f t="shared" si="741"/>
        <v>1.5824213502663556</v>
      </c>
      <c r="U5949" s="2"/>
      <c r="V5949" s="38">
        <f t="shared" si="742"/>
        <v>0.1067917912713352</v>
      </c>
      <c r="W5949" s="8">
        <v>6118</v>
      </c>
      <c r="X5949" s="9">
        <f t="shared" si="743"/>
        <v>0.13901435529338241</v>
      </c>
    </row>
    <row r="5950" spans="1:24">
      <c r="A5950" s="15" t="s">
        <v>22761</v>
      </c>
      <c r="B5950" s="1" t="s">
        <v>7229</v>
      </c>
      <c r="C5950" t="s">
        <v>7230</v>
      </c>
      <c r="D5950" s="1">
        <v>1</v>
      </c>
      <c r="E5950" s="30">
        <v>12.0791</v>
      </c>
      <c r="F5950" s="31">
        <v>8.9297199999999997</v>
      </c>
      <c r="G5950" s="31">
        <v>10.4899</v>
      </c>
      <c r="H5950" s="35">
        <v>15.720599999999999</v>
      </c>
      <c r="I5950" s="32">
        <v>15.847099999999999</v>
      </c>
      <c r="J5950" s="36">
        <v>12.242000000000001</v>
      </c>
      <c r="L5950" s="21">
        <f t="shared" si="736"/>
        <v>14.603233333333334</v>
      </c>
      <c r="M5950" s="22">
        <f t="shared" si="737"/>
        <v>10.499573333333332</v>
      </c>
      <c r="O5950" s="25">
        <f t="shared" si="738"/>
        <v>2.0458660032693574</v>
      </c>
      <c r="P5950" s="26">
        <f t="shared" si="739"/>
        <v>1.5747122836040091</v>
      </c>
      <c r="R5950" s="2">
        <f t="shared" si="740"/>
        <v>0.71898963015040041</v>
      </c>
      <c r="S5950" s="2"/>
      <c r="T5950" s="2">
        <f t="shared" si="741"/>
        <v>-0.47595713178673643</v>
      </c>
      <c r="U5950" s="2"/>
      <c r="V5950" s="38">
        <f t="shared" si="742"/>
        <v>2.5605435536474395E-2</v>
      </c>
      <c r="W5950" s="8">
        <v>4606</v>
      </c>
      <c r="X5950" s="9">
        <f t="shared" si="743"/>
        <v>4.4273054410004793E-2</v>
      </c>
    </row>
    <row r="5951" spans="1:24">
      <c r="A5951" s="15" t="s">
        <v>15477</v>
      </c>
      <c r="B5951" s="1" t="s">
        <v>15478</v>
      </c>
      <c r="C5951" t="s">
        <v>15479</v>
      </c>
      <c r="D5951" s="1">
        <v>8</v>
      </c>
      <c r="E5951" s="30">
        <v>13.2034</v>
      </c>
      <c r="F5951" s="31">
        <v>12.962899999999999</v>
      </c>
      <c r="G5951" s="31">
        <v>17.227799999999998</v>
      </c>
      <c r="H5951" s="35">
        <v>12.732100000000001</v>
      </c>
      <c r="I5951" s="32">
        <v>10.127700000000001</v>
      </c>
      <c r="J5951" s="36">
        <v>11.041499999999999</v>
      </c>
      <c r="L5951" s="21">
        <f t="shared" si="736"/>
        <v>11.300433333333332</v>
      </c>
      <c r="M5951" s="22">
        <f t="shared" si="737"/>
        <v>14.464699999999999</v>
      </c>
      <c r="O5951" s="25">
        <f t="shared" si="738"/>
        <v>1.3213666006575668</v>
      </c>
      <c r="P5951" s="26">
        <f t="shared" si="739"/>
        <v>2.3959343208861212</v>
      </c>
      <c r="R5951" s="2">
        <f t="shared" si="740"/>
        <v>1.2800128608637427</v>
      </c>
      <c r="S5951" s="2"/>
      <c r="T5951" s="2">
        <f t="shared" si="741"/>
        <v>0.35615830570272144</v>
      </c>
      <c r="U5951" s="2"/>
      <c r="V5951" s="38">
        <f t="shared" si="742"/>
        <v>5.7855794072789589E-2</v>
      </c>
      <c r="W5951" s="8">
        <v>5519</v>
      </c>
      <c r="X5951" s="9">
        <f t="shared" si="743"/>
        <v>8.3486780937796032E-2</v>
      </c>
    </row>
    <row r="5952" spans="1:24">
      <c r="A5952" s="15" t="s">
        <v>5527</v>
      </c>
      <c r="B5952" s="1" t="s">
        <v>5528</v>
      </c>
      <c r="C5952" t="s">
        <v>5529</v>
      </c>
      <c r="D5952" s="1">
        <v>30</v>
      </c>
      <c r="E5952" s="30">
        <v>9.7146000000000008</v>
      </c>
      <c r="F5952" s="31">
        <v>13.666499999999999</v>
      </c>
      <c r="G5952" s="31">
        <v>14.904</v>
      </c>
      <c r="H5952" s="35">
        <v>13.8322</v>
      </c>
      <c r="I5952" s="32">
        <v>14.29</v>
      </c>
      <c r="J5952" s="36">
        <v>14.522600000000001</v>
      </c>
      <c r="L5952" s="21">
        <f t="shared" si="736"/>
        <v>14.214933333333335</v>
      </c>
      <c r="M5952" s="22">
        <f t="shared" si="737"/>
        <v>12.761699999999999</v>
      </c>
      <c r="O5952" s="25">
        <f t="shared" si="738"/>
        <v>0.35126812171521254</v>
      </c>
      <c r="P5952" s="26">
        <f t="shared" si="739"/>
        <v>2.7104363799949271</v>
      </c>
      <c r="R5952" s="2">
        <f t="shared" si="740"/>
        <v>0.89776713690766508</v>
      </c>
      <c r="S5952" s="2"/>
      <c r="T5952" s="2">
        <f t="shared" si="741"/>
        <v>-0.15558680804366776</v>
      </c>
      <c r="U5952" s="2"/>
      <c r="V5952" s="38">
        <f t="shared" si="742"/>
        <v>0.2045948179714244</v>
      </c>
      <c r="W5952" s="8">
        <v>6801</v>
      </c>
      <c r="X5952" s="9">
        <f t="shared" si="743"/>
        <v>0.23958140425296631</v>
      </c>
    </row>
    <row r="5953" spans="1:24">
      <c r="A5953" s="15" t="s">
        <v>11304</v>
      </c>
      <c r="B5953" s="1" t="s">
        <v>11305</v>
      </c>
      <c r="C5953" t="s">
        <v>11306</v>
      </c>
      <c r="D5953" s="1">
        <v>3</v>
      </c>
      <c r="E5953" s="30">
        <v>13.688800000000001</v>
      </c>
      <c r="F5953" s="31">
        <v>10.2758</v>
      </c>
      <c r="G5953" s="31">
        <v>11.013199999999999</v>
      </c>
      <c r="H5953" s="35">
        <v>13.467000000000001</v>
      </c>
      <c r="I5953" s="32">
        <v>13.039899999999999</v>
      </c>
      <c r="J5953" s="36">
        <v>11.048400000000001</v>
      </c>
      <c r="L5953" s="21">
        <f t="shared" si="736"/>
        <v>12.518433333333334</v>
      </c>
      <c r="M5953" s="22">
        <f t="shared" si="737"/>
        <v>11.659266666666667</v>
      </c>
      <c r="O5953" s="25">
        <f t="shared" si="738"/>
        <v>1.290872613131649</v>
      </c>
      <c r="P5953" s="26">
        <f t="shared" si="739"/>
        <v>1.7958824720268609</v>
      </c>
      <c r="R5953" s="2">
        <f t="shared" si="740"/>
        <v>0.93136787617193839</v>
      </c>
      <c r="S5953" s="2"/>
      <c r="T5953" s="2">
        <f t="shared" si="741"/>
        <v>-0.10257697189453997</v>
      </c>
      <c r="U5953" s="2"/>
      <c r="V5953" s="38">
        <f t="shared" si="742"/>
        <v>0.26895865707462929</v>
      </c>
      <c r="W5953" s="8">
        <v>7105</v>
      </c>
      <c r="X5953" s="9">
        <f t="shared" si="743"/>
        <v>0.30147596691658657</v>
      </c>
    </row>
    <row r="5954" spans="1:24">
      <c r="A5954" s="15" t="s">
        <v>22685</v>
      </c>
      <c r="B5954" s="1" t="s">
        <v>22686</v>
      </c>
      <c r="C5954" t="s">
        <v>22687</v>
      </c>
      <c r="D5954" s="1">
        <v>3</v>
      </c>
      <c r="E5954" s="30">
        <v>12.200799999999999</v>
      </c>
      <c r="F5954" s="31">
        <v>8.4122900000000005</v>
      </c>
      <c r="G5954" s="31">
        <v>9.3030299999999997</v>
      </c>
      <c r="H5954" s="35">
        <v>15.581300000000001</v>
      </c>
      <c r="I5954" s="32">
        <v>13.5503</v>
      </c>
      <c r="J5954" s="36">
        <v>16.311399999999999</v>
      </c>
      <c r="L5954" s="21">
        <f t="shared" si="736"/>
        <v>15.147666666666666</v>
      </c>
      <c r="M5954" s="22">
        <f t="shared" si="737"/>
        <v>9.9720399999999998</v>
      </c>
      <c r="O5954" s="25">
        <f t="shared" si="738"/>
        <v>1.4307154515602789</v>
      </c>
      <c r="P5954" s="26">
        <f t="shared" si="739"/>
        <v>1.9808792972061697</v>
      </c>
      <c r="R5954" s="2">
        <f t="shared" si="740"/>
        <v>0.65832185375085273</v>
      </c>
      <c r="S5954" s="2"/>
      <c r="T5954" s="2">
        <f t="shared" si="741"/>
        <v>-0.60313500441538404</v>
      </c>
      <c r="U5954" s="2"/>
      <c r="V5954" s="38">
        <f t="shared" si="742"/>
        <v>1.0708287270341255E-2</v>
      </c>
      <c r="W5954" s="8">
        <v>3710</v>
      </c>
      <c r="X5954" s="9">
        <f t="shared" si="743"/>
        <v>2.298673849622581E-2</v>
      </c>
    </row>
    <row r="5955" spans="1:24">
      <c r="A5955" s="15" t="s">
        <v>17599</v>
      </c>
      <c r="B5955" s="1" t="s">
        <v>17600</v>
      </c>
      <c r="C5955" t="s">
        <v>17601</v>
      </c>
      <c r="D5955" s="1">
        <v>1</v>
      </c>
      <c r="E5955" s="30">
        <v>5.4869399999999997</v>
      </c>
      <c r="F5955" s="31">
        <v>8.36083</v>
      </c>
      <c r="G5955" s="31">
        <v>6.6832000000000003</v>
      </c>
      <c r="H5955" s="35">
        <v>27.339500000000001</v>
      </c>
      <c r="I5955" s="32">
        <v>26.449000000000002</v>
      </c>
      <c r="J5955" s="36">
        <v>16.836099999999998</v>
      </c>
      <c r="L5955" s="21">
        <f t="shared" si="736"/>
        <v>23.541533333333334</v>
      </c>
      <c r="M5955" s="22">
        <f t="shared" si="737"/>
        <v>6.8436566666666669</v>
      </c>
      <c r="O5955" s="25">
        <f t="shared" si="738"/>
        <v>5.8241200797488135</v>
      </c>
      <c r="P5955" s="26">
        <f t="shared" si="739"/>
        <v>1.4436483953627122</v>
      </c>
      <c r="R5955" s="2">
        <f t="shared" si="740"/>
        <v>0.2907056464744579</v>
      </c>
      <c r="S5955" s="2"/>
      <c r="T5955" s="2">
        <f t="shared" si="741"/>
        <v>-1.7823690011855349</v>
      </c>
      <c r="U5955" s="2"/>
      <c r="V5955" s="38">
        <f t="shared" si="742"/>
        <v>4.261632069816103E-3</v>
      </c>
      <c r="W5955" s="8">
        <v>2789</v>
      </c>
      <c r="X5955" s="9">
        <f t="shared" si="743"/>
        <v>1.2169106419510738E-2</v>
      </c>
    </row>
    <row r="5956" spans="1:24">
      <c r="A5956" s="15" t="s">
        <v>15608</v>
      </c>
      <c r="B5956" s="1" t="s">
        <v>15609</v>
      </c>
      <c r="C5956" t="s">
        <v>15610</v>
      </c>
      <c r="D5956" s="1">
        <v>2</v>
      </c>
      <c r="E5956" s="30">
        <v>12.598599999999999</v>
      </c>
      <c r="F5956" s="31">
        <v>10.9254</v>
      </c>
      <c r="G5956" s="31">
        <v>11.362399999999999</v>
      </c>
      <c r="H5956" s="35">
        <v>14.493</v>
      </c>
      <c r="I5956" s="32">
        <v>9.9124300000000005</v>
      </c>
      <c r="J5956" s="36">
        <v>15.4535</v>
      </c>
      <c r="L5956" s="21">
        <f t="shared" ref="L5956:L6019" si="744">AVERAGE(H5956:J5956)</f>
        <v>13.28631</v>
      </c>
      <c r="M5956" s="22">
        <f t="shared" ref="M5956:M6019" si="745">AVERAGE(E5956:G5956)</f>
        <v>11.6288</v>
      </c>
      <c r="O5956" s="25">
        <f t="shared" ref="O5956:O6019" si="746">STDEV(H5956:J5956)</f>
        <v>2.9610707106214078</v>
      </c>
      <c r="P5956" s="26">
        <f t="shared" ref="P5956:P6019" si="747">STDEV(E5956:G5956)</f>
        <v>0.86782848535871404</v>
      </c>
      <c r="R5956" s="2">
        <f t="shared" ref="R5956:R6019" si="748">M5956/L5956</f>
        <v>0.87524677656926564</v>
      </c>
      <c r="S5956" s="2"/>
      <c r="T5956" s="2">
        <f t="shared" ref="T5956:T6019" si="749">LOG(R5956,2)</f>
        <v>-0.19223825149961943</v>
      </c>
      <c r="U5956" s="2"/>
      <c r="V5956" s="38">
        <f t="shared" ref="V5956:V6019" si="750">TTEST(E5956:G5956,H5956:J5956,1,2)</f>
        <v>0.2024132672918737</v>
      </c>
      <c r="W5956" s="8">
        <v>6787</v>
      </c>
      <c r="X5956" s="9">
        <f t="shared" ref="X5956:X6019" si="751">(V5956*7964)/W5956</f>
        <v>0.23751573017717431</v>
      </c>
    </row>
    <row r="5957" spans="1:24">
      <c r="A5957" s="15" t="s">
        <v>21850</v>
      </c>
      <c r="B5957" s="1" t="s">
        <v>21851</v>
      </c>
      <c r="C5957" t="s">
        <v>21852</v>
      </c>
      <c r="D5957" s="1">
        <v>3</v>
      </c>
      <c r="E5957" s="30">
        <v>10.9541</v>
      </c>
      <c r="F5957" s="31">
        <v>20.136600000000001</v>
      </c>
      <c r="G5957" s="31">
        <v>19.6175</v>
      </c>
      <c r="H5957" s="35">
        <v>9.4941099999999992</v>
      </c>
      <c r="I5957" s="32">
        <v>10.335000000000001</v>
      </c>
      <c r="J5957" s="36">
        <v>7.6780600000000003</v>
      </c>
      <c r="L5957" s="21">
        <f t="shared" si="744"/>
        <v>9.169056666666668</v>
      </c>
      <c r="M5957" s="22">
        <f t="shared" si="745"/>
        <v>16.902733333333334</v>
      </c>
      <c r="O5957" s="25">
        <f t="shared" si="746"/>
        <v>1.3579680751156569</v>
      </c>
      <c r="P5957" s="26">
        <f t="shared" si="747"/>
        <v>5.15820173154688</v>
      </c>
      <c r="R5957" s="2">
        <f t="shared" si="748"/>
        <v>1.8434539067450413</v>
      </c>
      <c r="S5957" s="2"/>
      <c r="T5957" s="2">
        <f t="shared" si="749"/>
        <v>0.88241134410100308</v>
      </c>
      <c r="U5957" s="2"/>
      <c r="V5957" s="38">
        <f t="shared" si="750"/>
        <v>3.2983239755347539E-2</v>
      </c>
      <c r="W5957" s="8">
        <v>4866</v>
      </c>
      <c r="X5957" s="9">
        <f t="shared" si="751"/>
        <v>5.3982433500120795E-2</v>
      </c>
    </row>
    <row r="5958" spans="1:24">
      <c r="A5958" s="15" t="s">
        <v>18816</v>
      </c>
      <c r="B5958" s="1" t="s">
        <v>18817</v>
      </c>
      <c r="C5958" t="s">
        <v>18818</v>
      </c>
      <c r="D5958" s="1">
        <v>2</v>
      </c>
      <c r="E5958" s="30">
        <v>10.3653</v>
      </c>
      <c r="F5958" s="31">
        <v>12.941599999999999</v>
      </c>
      <c r="G5958" s="31">
        <v>11.9291</v>
      </c>
      <c r="H5958" s="35">
        <v>14.5725</v>
      </c>
      <c r="I5958" s="32">
        <v>15.943199999999999</v>
      </c>
      <c r="J5958" s="36">
        <v>13.778600000000001</v>
      </c>
      <c r="L5958" s="21">
        <f t="shared" si="744"/>
        <v>14.764766666666667</v>
      </c>
      <c r="M5958" s="22">
        <f t="shared" si="745"/>
        <v>11.745333333333333</v>
      </c>
      <c r="O5958" s="25">
        <f t="shared" si="746"/>
        <v>1.0950333982730076</v>
      </c>
      <c r="P5958" s="26">
        <f t="shared" si="747"/>
        <v>1.297943782809307</v>
      </c>
      <c r="R5958" s="2">
        <f t="shared" si="748"/>
        <v>0.79549738905457357</v>
      </c>
      <c r="S5958" s="2"/>
      <c r="T5958" s="2">
        <f t="shared" si="749"/>
        <v>-0.33007089947145457</v>
      </c>
      <c r="U5958" s="2"/>
      <c r="V5958" s="38">
        <f t="shared" si="750"/>
        <v>1.8471394697727007E-2</v>
      </c>
      <c r="W5958" s="8">
        <v>4286</v>
      </c>
      <c r="X5958" s="9">
        <f t="shared" si="751"/>
        <v>3.4322488887703659E-2</v>
      </c>
    </row>
    <row r="5959" spans="1:24">
      <c r="A5959" s="15" t="s">
        <v>7667</v>
      </c>
      <c r="B5959" s="1" t="s">
        <v>7668</v>
      </c>
      <c r="C5959" t="s">
        <v>7669</v>
      </c>
      <c r="D5959" s="1">
        <v>4</v>
      </c>
      <c r="E5959" s="30">
        <v>9.0132700000000003</v>
      </c>
      <c r="F5959" s="31">
        <v>24.471</v>
      </c>
      <c r="G5959" s="31">
        <v>23.759699999999999</v>
      </c>
      <c r="H5959" s="35">
        <v>7.3033799999999998</v>
      </c>
      <c r="I5959" s="32">
        <v>9.9822399999999991</v>
      </c>
      <c r="J5959" s="36">
        <v>7.2980700000000001</v>
      </c>
      <c r="L5959" s="21">
        <f t="shared" si="744"/>
        <v>8.194563333333333</v>
      </c>
      <c r="M5959" s="22">
        <f t="shared" si="745"/>
        <v>19.081323333333334</v>
      </c>
      <c r="O5959" s="25">
        <f t="shared" si="746"/>
        <v>1.5481756836461886</v>
      </c>
      <c r="P5959" s="26">
        <f t="shared" si="747"/>
        <v>8.7264403031610343</v>
      </c>
      <c r="R5959" s="2">
        <f t="shared" si="748"/>
        <v>2.3285344877030258</v>
      </c>
      <c r="S5959" s="2"/>
      <c r="T5959" s="2">
        <f t="shared" si="749"/>
        <v>1.2194222499356364</v>
      </c>
      <c r="U5959" s="2"/>
      <c r="V5959" s="38">
        <f t="shared" si="750"/>
        <v>5.0238630998380281E-2</v>
      </c>
      <c r="W5959" s="8">
        <v>5330</v>
      </c>
      <c r="X5959" s="9">
        <f t="shared" si="751"/>
        <v>7.5065751833227112E-2</v>
      </c>
    </row>
    <row r="5960" spans="1:24">
      <c r="A5960" s="15" t="s">
        <v>5387</v>
      </c>
      <c r="B5960" s="1" t="s">
        <v>5388</v>
      </c>
      <c r="C5960" t="s">
        <v>5389</v>
      </c>
      <c r="D5960" s="1">
        <v>15</v>
      </c>
      <c r="E5960" s="30">
        <v>8.6744500000000002</v>
      </c>
      <c r="F5960" s="31">
        <v>7.9200400000000002</v>
      </c>
      <c r="G5960" s="31">
        <v>10.632999999999999</v>
      </c>
      <c r="H5960" s="35">
        <v>19.310400000000001</v>
      </c>
      <c r="I5960" s="32">
        <v>16.668099999999999</v>
      </c>
      <c r="J5960" s="36">
        <v>13.9572</v>
      </c>
      <c r="L5960" s="21">
        <f t="shared" si="744"/>
        <v>16.645233333333334</v>
      </c>
      <c r="M5960" s="22">
        <f t="shared" si="745"/>
        <v>9.0758299999999998</v>
      </c>
      <c r="O5960" s="25">
        <f t="shared" si="746"/>
        <v>2.6766732567374301</v>
      </c>
      <c r="P5960" s="26">
        <f t="shared" si="747"/>
        <v>1.4003097581249675</v>
      </c>
      <c r="R5960" s="2">
        <f t="shared" si="748"/>
        <v>0.54525099277671085</v>
      </c>
      <c r="S5960" s="2"/>
      <c r="T5960" s="2">
        <f t="shared" si="749"/>
        <v>-0.8750076032029348</v>
      </c>
      <c r="U5960" s="2"/>
      <c r="V5960" s="38">
        <f t="shared" si="750"/>
        <v>6.1262071768962475E-3</v>
      </c>
      <c r="W5960" s="8">
        <v>3146</v>
      </c>
      <c r="X5960" s="9">
        <f t="shared" si="751"/>
        <v>1.550830068556952E-2</v>
      </c>
    </row>
    <row r="5961" spans="1:24">
      <c r="A5961" s="15" t="s">
        <v>3712</v>
      </c>
      <c r="B5961" s="1" t="s">
        <v>3713</v>
      </c>
      <c r="C5961" t="s">
        <v>3714</v>
      </c>
      <c r="D5961" s="1">
        <v>30</v>
      </c>
      <c r="E5961" s="30">
        <v>11.197100000000001</v>
      </c>
      <c r="F5961" s="31">
        <v>13.3795</v>
      </c>
      <c r="G5961" s="31">
        <v>18.743600000000001</v>
      </c>
      <c r="H5961" s="35">
        <v>11.092499999999999</v>
      </c>
      <c r="I5961" s="32">
        <v>15.8294</v>
      </c>
      <c r="J5961" s="36">
        <v>9.8537599999999994</v>
      </c>
      <c r="L5961" s="21">
        <f t="shared" si="744"/>
        <v>12.258553333333333</v>
      </c>
      <c r="M5961" s="22">
        <f t="shared" si="745"/>
        <v>14.440066666666667</v>
      </c>
      <c r="O5961" s="25">
        <f t="shared" si="746"/>
        <v>3.1538593238337791</v>
      </c>
      <c r="P5961" s="26">
        <f t="shared" si="747"/>
        <v>3.883428485672602</v>
      </c>
      <c r="R5961" s="2">
        <f t="shared" si="748"/>
        <v>1.1779584649194603</v>
      </c>
      <c r="S5961" s="2"/>
      <c r="T5961" s="2">
        <f t="shared" si="749"/>
        <v>0.23628867031341211</v>
      </c>
      <c r="U5961" s="2"/>
      <c r="V5961" s="38">
        <f t="shared" si="750"/>
        <v>0.24605840128871367</v>
      </c>
      <c r="W5961" s="8">
        <v>7004</v>
      </c>
      <c r="X5961" s="9">
        <f t="shared" si="751"/>
        <v>0.27978428153388291</v>
      </c>
    </row>
    <row r="5962" spans="1:24">
      <c r="A5962" s="15" t="s">
        <v>4109</v>
      </c>
      <c r="B5962" s="1" t="s">
        <v>4107</v>
      </c>
      <c r="C5962" t="s">
        <v>4110</v>
      </c>
      <c r="D5962" s="1">
        <v>1</v>
      </c>
      <c r="E5962" s="30">
        <v>10.0976</v>
      </c>
      <c r="F5962" s="31">
        <v>12.2079</v>
      </c>
      <c r="G5962" s="31">
        <v>13.360799999999999</v>
      </c>
      <c r="H5962" s="35">
        <v>11.662599999999999</v>
      </c>
      <c r="I5962" s="32">
        <v>11.3583</v>
      </c>
      <c r="J5962" s="36">
        <v>13.0938</v>
      </c>
      <c r="L5962" s="21">
        <f t="shared" si="744"/>
        <v>12.038233333333332</v>
      </c>
      <c r="M5962" s="22">
        <f t="shared" si="745"/>
        <v>11.888766666666667</v>
      </c>
      <c r="O5962" s="25">
        <f t="shared" si="746"/>
        <v>0.92672291615851043</v>
      </c>
      <c r="P5962" s="26">
        <f t="shared" si="747"/>
        <v>1.6548423258224165</v>
      </c>
      <c r="R5962" s="2">
        <f t="shared" si="748"/>
        <v>0.98758400318983697</v>
      </c>
      <c r="S5962" s="2"/>
      <c r="T5962" s="2">
        <f t="shared" si="749"/>
        <v>-1.8024626881356965E-2</v>
      </c>
      <c r="U5962" s="2"/>
      <c r="V5962" s="38">
        <f t="shared" si="750"/>
        <v>0.44901222292224541</v>
      </c>
      <c r="W5962" s="8">
        <v>7789</v>
      </c>
      <c r="X5962" s="9">
        <f t="shared" si="751"/>
        <v>0.45910044207892697</v>
      </c>
    </row>
    <row r="5963" spans="1:24">
      <c r="A5963" s="15" t="s">
        <v>3709</v>
      </c>
      <c r="B5963" s="1" t="s">
        <v>3710</v>
      </c>
      <c r="C5963" t="s">
        <v>3711</v>
      </c>
      <c r="D5963" s="1">
        <v>18</v>
      </c>
      <c r="E5963" s="30">
        <v>11.440200000000001</v>
      </c>
      <c r="F5963" s="31">
        <v>12.6592</v>
      </c>
      <c r="G5963" s="31">
        <v>14.0426</v>
      </c>
      <c r="H5963" s="35">
        <v>10.6873</v>
      </c>
      <c r="I5963" s="32">
        <v>11.5726</v>
      </c>
      <c r="J5963" s="36">
        <v>7.9158900000000001</v>
      </c>
      <c r="L5963" s="21">
        <f t="shared" si="744"/>
        <v>10.058596666666668</v>
      </c>
      <c r="M5963" s="22">
        <f t="shared" si="745"/>
        <v>12.714</v>
      </c>
      <c r="O5963" s="25">
        <f t="shared" si="746"/>
        <v>1.9077035715837249</v>
      </c>
      <c r="P5963" s="26">
        <f t="shared" si="747"/>
        <v>1.3020651750200523</v>
      </c>
      <c r="R5963" s="2">
        <f t="shared" si="748"/>
        <v>1.2639934198905811</v>
      </c>
      <c r="S5963" s="2"/>
      <c r="T5963" s="2">
        <f t="shared" si="749"/>
        <v>0.33798895313848371</v>
      </c>
      <c r="U5963" s="2"/>
      <c r="V5963" s="38">
        <f t="shared" si="750"/>
        <v>5.8638401616567408E-2</v>
      </c>
      <c r="W5963" s="8">
        <v>5532</v>
      </c>
      <c r="X5963" s="9">
        <f t="shared" si="751"/>
        <v>8.4417250628044616E-2</v>
      </c>
    </row>
    <row r="5964" spans="1:24">
      <c r="A5964" s="15" t="s">
        <v>21632</v>
      </c>
      <c r="C5964" t="s">
        <v>21633</v>
      </c>
      <c r="D5964" s="1">
        <v>2</v>
      </c>
      <c r="E5964" s="30">
        <v>11.149800000000001</v>
      </c>
      <c r="F5964" s="31">
        <v>26.067599999999999</v>
      </c>
      <c r="G5964" s="31">
        <v>18.6328</v>
      </c>
      <c r="H5964" s="35">
        <v>6.1137699999999997</v>
      </c>
      <c r="I5964" s="32">
        <v>10.023099999999999</v>
      </c>
      <c r="J5964" s="36">
        <v>7.8556600000000003</v>
      </c>
      <c r="L5964" s="21">
        <f t="shared" si="744"/>
        <v>7.9975099999999992</v>
      </c>
      <c r="M5964" s="22">
        <f t="shared" si="745"/>
        <v>18.616733333333332</v>
      </c>
      <c r="O5964" s="25">
        <f t="shared" si="746"/>
        <v>1.9585214650598024</v>
      </c>
      <c r="P5964" s="26">
        <f t="shared" si="747"/>
        <v>7.4589129779970831</v>
      </c>
      <c r="R5964" s="2">
        <f t="shared" si="748"/>
        <v>2.3278161994587485</v>
      </c>
      <c r="S5964" s="2"/>
      <c r="T5964" s="2">
        <f t="shared" si="749"/>
        <v>1.2189771499138427</v>
      </c>
      <c r="U5964" s="2"/>
      <c r="V5964" s="38">
        <f t="shared" si="750"/>
        <v>3.7785991772819119E-2</v>
      </c>
      <c r="W5964" s="8">
        <v>5009</v>
      </c>
      <c r="X5964" s="9">
        <f t="shared" si="751"/>
        <v>6.0077388396632354E-2</v>
      </c>
    </row>
    <row r="5965" spans="1:24">
      <c r="A5965" s="15" t="s">
        <v>16707</v>
      </c>
      <c r="B5965" s="1" t="s">
        <v>16708</v>
      </c>
      <c r="C5965" t="s">
        <v>16709</v>
      </c>
      <c r="D5965" s="1">
        <v>1</v>
      </c>
      <c r="E5965" s="30">
        <v>9.3763400000000008</v>
      </c>
      <c r="F5965" s="31">
        <v>12.412100000000001</v>
      </c>
      <c r="G5965" s="31">
        <v>12.3371</v>
      </c>
      <c r="H5965" s="35">
        <v>12.6823</v>
      </c>
      <c r="I5965" s="32">
        <v>11.7765</v>
      </c>
      <c r="J5965" s="36">
        <v>13.8071</v>
      </c>
      <c r="L5965" s="21">
        <f t="shared" si="744"/>
        <v>12.7553</v>
      </c>
      <c r="M5965" s="22">
        <f t="shared" si="745"/>
        <v>11.37518</v>
      </c>
      <c r="O5965" s="25">
        <f t="shared" si="746"/>
        <v>1.017266356467174</v>
      </c>
      <c r="P5965" s="26">
        <f t="shared" si="747"/>
        <v>1.7314523554519268</v>
      </c>
      <c r="R5965" s="2">
        <f t="shared" si="748"/>
        <v>0.89180027125979011</v>
      </c>
      <c r="S5965" s="2"/>
      <c r="T5965" s="2">
        <f t="shared" si="749"/>
        <v>-0.16520745640946904</v>
      </c>
      <c r="U5965" s="2"/>
      <c r="V5965" s="38">
        <f t="shared" si="750"/>
        <v>0.14986150786546967</v>
      </c>
      <c r="W5965" s="8">
        <v>6464</v>
      </c>
      <c r="X5965" s="9">
        <f t="shared" si="751"/>
        <v>0.18463753846543943</v>
      </c>
    </row>
    <row r="5966" spans="1:24">
      <c r="A5966" s="15" t="s">
        <v>16817</v>
      </c>
      <c r="B5966" s="1" t="s">
        <v>16818</v>
      </c>
      <c r="C5966" t="s">
        <v>16819</v>
      </c>
      <c r="D5966" s="1">
        <v>14</v>
      </c>
      <c r="E5966" s="30">
        <v>15.976699999999999</v>
      </c>
      <c r="F5966" s="31">
        <v>51.233499999999999</v>
      </c>
      <c r="G5966" s="31">
        <v>14.904999999999999</v>
      </c>
      <c r="H5966" s="35">
        <v>2.5922100000000001</v>
      </c>
      <c r="I5966" s="32">
        <v>4.8689999999999998</v>
      </c>
      <c r="J5966" s="36">
        <v>2.9981300000000002</v>
      </c>
      <c r="L5966" s="21">
        <f t="shared" si="744"/>
        <v>3.4864466666666662</v>
      </c>
      <c r="M5966" s="22">
        <f t="shared" si="745"/>
        <v>27.371733333333335</v>
      </c>
      <c r="O5966" s="25">
        <f t="shared" si="746"/>
        <v>1.2144064604708513</v>
      </c>
      <c r="P5966" s="26">
        <f t="shared" si="747"/>
        <v>20.671842360160678</v>
      </c>
      <c r="R5966" s="2">
        <f t="shared" si="748"/>
        <v>7.8508969017165535</v>
      </c>
      <c r="S5966" s="2"/>
      <c r="T5966" s="2">
        <f t="shared" si="749"/>
        <v>2.9728574797041141</v>
      </c>
      <c r="U5966" s="2"/>
      <c r="V5966" s="38">
        <f t="shared" si="750"/>
        <v>5.8200705940372244E-2</v>
      </c>
      <c r="W5966" s="8">
        <v>5525</v>
      </c>
      <c r="X5966" s="9">
        <f t="shared" si="751"/>
        <v>8.3893289069524798E-2</v>
      </c>
    </row>
    <row r="5967" spans="1:24">
      <c r="A5967" s="15" t="s">
        <v>3039</v>
      </c>
      <c r="C5967" t="s">
        <v>3040</v>
      </c>
      <c r="D5967" s="1">
        <v>1</v>
      </c>
      <c r="E5967" s="30">
        <v>7.3912000000000004</v>
      </c>
      <c r="F5967" s="31">
        <v>10.1205</v>
      </c>
      <c r="G5967" s="31">
        <v>13.748900000000001</v>
      </c>
      <c r="H5967" s="35">
        <v>13.4001</v>
      </c>
      <c r="I5967" s="32">
        <v>13.4809</v>
      </c>
      <c r="J5967" s="36">
        <v>13.485300000000001</v>
      </c>
      <c r="L5967" s="21">
        <f t="shared" si="744"/>
        <v>13.455433333333334</v>
      </c>
      <c r="M5967" s="22">
        <f t="shared" si="745"/>
        <v>10.420200000000001</v>
      </c>
      <c r="O5967" s="25">
        <f t="shared" si="746"/>
        <v>4.7970546519018775E-2</v>
      </c>
      <c r="P5967" s="26">
        <f t="shared" si="747"/>
        <v>3.1894282230518982</v>
      </c>
      <c r="R5967" s="2">
        <f t="shared" si="748"/>
        <v>0.77442321936863179</v>
      </c>
      <c r="S5967" s="2"/>
      <c r="T5967" s="2">
        <f t="shared" si="749"/>
        <v>-0.36880588560416294</v>
      </c>
      <c r="U5967" s="2"/>
      <c r="V5967" s="38">
        <f t="shared" si="750"/>
        <v>8.7335901658709386E-2</v>
      </c>
      <c r="W5967" s="8">
        <v>5942</v>
      </c>
      <c r="X5967" s="9">
        <f t="shared" si="751"/>
        <v>0.11705538889430521</v>
      </c>
    </row>
    <row r="5968" spans="1:24">
      <c r="A5968" s="15" t="s">
        <v>13536</v>
      </c>
      <c r="B5968" s="1" t="s">
        <v>13537</v>
      </c>
      <c r="C5968" t="s">
        <v>13538</v>
      </c>
      <c r="D5968" s="1">
        <v>1</v>
      </c>
      <c r="E5968" s="30">
        <v>11.418799999999999</v>
      </c>
      <c r="F5968" s="31">
        <v>7.72492</v>
      </c>
      <c r="G5968" s="31">
        <v>9.7261000000000006</v>
      </c>
      <c r="H5968" s="35">
        <v>15.2387</v>
      </c>
      <c r="I5968" s="32">
        <v>17.109000000000002</v>
      </c>
      <c r="J5968" s="36">
        <v>15.3063</v>
      </c>
      <c r="L5968" s="21">
        <f t="shared" si="744"/>
        <v>15.884666666666668</v>
      </c>
      <c r="M5968" s="22">
        <f t="shared" si="745"/>
        <v>9.6232733333333318</v>
      </c>
      <c r="O5968" s="25">
        <f t="shared" si="746"/>
        <v>1.0608423649785748</v>
      </c>
      <c r="P5968" s="26">
        <f t="shared" si="747"/>
        <v>1.849085545920832</v>
      </c>
      <c r="R5968" s="2">
        <f t="shared" si="748"/>
        <v>0.60582154698451318</v>
      </c>
      <c r="S5968" s="2"/>
      <c r="T5968" s="2">
        <f t="shared" si="749"/>
        <v>-0.72303520415108813</v>
      </c>
      <c r="U5968" s="2"/>
      <c r="V5968" s="38">
        <f t="shared" si="750"/>
        <v>3.5223294895390059E-3</v>
      </c>
      <c r="W5968" s="8">
        <v>2573</v>
      </c>
      <c r="X5968" s="9">
        <f t="shared" si="751"/>
        <v>1.0902383231515213E-2</v>
      </c>
    </row>
    <row r="5969" spans="1:24">
      <c r="A5969" s="15" t="s">
        <v>8048</v>
      </c>
      <c r="B5969" s="1" t="s">
        <v>8044</v>
      </c>
      <c r="C5969" t="s">
        <v>8049</v>
      </c>
      <c r="D5969" s="1">
        <v>5</v>
      </c>
      <c r="E5969" s="30">
        <v>13.046799999999999</v>
      </c>
      <c r="F5969" s="31">
        <v>9.8618900000000007</v>
      </c>
      <c r="G5969" s="31">
        <v>11.938800000000001</v>
      </c>
      <c r="H5969" s="35">
        <v>15.984500000000001</v>
      </c>
      <c r="I5969" s="32">
        <v>14.255599999999999</v>
      </c>
      <c r="J5969" s="36">
        <v>15.3767</v>
      </c>
      <c r="L5969" s="21">
        <f t="shared" si="744"/>
        <v>15.205599999999999</v>
      </c>
      <c r="M5969" s="22">
        <f t="shared" si="745"/>
        <v>11.615830000000001</v>
      </c>
      <c r="O5969" s="25">
        <f t="shared" si="746"/>
        <v>0.87705770049638176</v>
      </c>
      <c r="P5969" s="26">
        <f t="shared" si="747"/>
        <v>1.6168318226395664</v>
      </c>
      <c r="R5969" s="2">
        <f t="shared" si="748"/>
        <v>0.76391789866891158</v>
      </c>
      <c r="S5969" s="2"/>
      <c r="T5969" s="2">
        <f t="shared" si="749"/>
        <v>-0.38851050053730879</v>
      </c>
      <c r="U5969" s="2"/>
      <c r="V5969" s="38">
        <f t="shared" si="750"/>
        <v>1.3889183981688915E-2</v>
      </c>
      <c r="W5969" s="8">
        <v>3982</v>
      </c>
      <c r="X5969" s="9">
        <f t="shared" si="751"/>
        <v>2.7778367963377831E-2</v>
      </c>
    </row>
    <row r="5970" spans="1:24">
      <c r="A5970" s="15" t="s">
        <v>9557</v>
      </c>
      <c r="B5970" s="1" t="s">
        <v>9558</v>
      </c>
      <c r="C5970" t="s">
        <v>9559</v>
      </c>
      <c r="D5970" s="1">
        <v>12</v>
      </c>
      <c r="E5970" s="30">
        <v>15.1365</v>
      </c>
      <c r="F5970" s="31">
        <v>23.525700000000001</v>
      </c>
      <c r="G5970" s="31">
        <v>11.913500000000001</v>
      </c>
      <c r="H5970" s="35">
        <v>9.2896699999999992</v>
      </c>
      <c r="I5970" s="32">
        <v>9.8893199999999997</v>
      </c>
      <c r="J5970" s="36">
        <v>10.2018</v>
      </c>
      <c r="L5970" s="21">
        <f t="shared" si="744"/>
        <v>9.7935966666666658</v>
      </c>
      <c r="M5970" s="22">
        <f t="shared" si="745"/>
        <v>16.858566666666665</v>
      </c>
      <c r="O5970" s="25">
        <f t="shared" si="746"/>
        <v>0.4635380260920714</v>
      </c>
      <c r="P5970" s="26">
        <f t="shared" si="747"/>
        <v>5.9945752487839705</v>
      </c>
      <c r="R5970" s="2">
        <f t="shared" si="748"/>
        <v>1.7213866611483217</v>
      </c>
      <c r="S5970" s="2"/>
      <c r="T5970" s="2">
        <f t="shared" si="749"/>
        <v>0.78357119468527259</v>
      </c>
      <c r="U5970" s="2"/>
      <c r="V5970" s="38">
        <f t="shared" si="750"/>
        <v>5.577215708745252E-2</v>
      </c>
      <c r="W5970" s="8">
        <v>5476</v>
      </c>
      <c r="X5970" s="9">
        <f t="shared" si="751"/>
        <v>8.1112026852533214E-2</v>
      </c>
    </row>
    <row r="5971" spans="1:24">
      <c r="A5971" s="15" t="s">
        <v>799</v>
      </c>
      <c r="B5971" s="1" t="s">
        <v>800</v>
      </c>
      <c r="C5971" t="s">
        <v>801</v>
      </c>
      <c r="D5971" s="1">
        <v>2</v>
      </c>
      <c r="E5971" s="30">
        <v>26.552900000000001</v>
      </c>
      <c r="F5971" s="31">
        <v>6.2708700000000004</v>
      </c>
      <c r="G5971" s="31">
        <v>23.3599</v>
      </c>
      <c r="H5971" s="35">
        <v>11.636900000000001</v>
      </c>
      <c r="I5971" s="32">
        <v>9.0716199999999994</v>
      </c>
      <c r="J5971" s="36">
        <v>11.23</v>
      </c>
      <c r="L5971" s="21">
        <f t="shared" si="744"/>
        <v>10.646173333333333</v>
      </c>
      <c r="M5971" s="22">
        <f t="shared" si="745"/>
        <v>18.727890000000002</v>
      </c>
      <c r="O5971" s="25">
        <f t="shared" si="746"/>
        <v>1.3786970487142427</v>
      </c>
      <c r="P5971" s="26">
        <f t="shared" si="747"/>
        <v>10.905586765979166</v>
      </c>
      <c r="R5971" s="2">
        <f t="shared" si="748"/>
        <v>1.7591193956388713</v>
      </c>
      <c r="S5971" s="2"/>
      <c r="T5971" s="2">
        <f t="shared" si="749"/>
        <v>0.81485340529447359</v>
      </c>
      <c r="U5971" s="2"/>
      <c r="V5971" s="38">
        <f t="shared" si="750"/>
        <v>0.13591879125852174</v>
      </c>
      <c r="W5971" s="8">
        <v>6365</v>
      </c>
      <c r="X5971" s="9">
        <f t="shared" si="751"/>
        <v>0.17006398328089037</v>
      </c>
    </row>
    <row r="5972" spans="1:24">
      <c r="A5972" s="15" t="s">
        <v>5233</v>
      </c>
      <c r="B5972" s="1" t="s">
        <v>5234</v>
      </c>
      <c r="C5972" t="s">
        <v>5235</v>
      </c>
      <c r="D5972" s="1">
        <v>10</v>
      </c>
      <c r="E5972" s="30">
        <v>12.0448</v>
      </c>
      <c r="F5972" s="31">
        <v>13.1241</v>
      </c>
      <c r="G5972" s="31">
        <v>13.632899999999999</v>
      </c>
      <c r="H5972" s="35">
        <v>10.4412</v>
      </c>
      <c r="I5972" s="32">
        <v>11.4762</v>
      </c>
      <c r="J5972" s="36">
        <v>11.564</v>
      </c>
      <c r="L5972" s="21">
        <f t="shared" si="744"/>
        <v>11.160466666666666</v>
      </c>
      <c r="M5972" s="22">
        <f t="shared" si="745"/>
        <v>12.933933333333334</v>
      </c>
      <c r="O5972" s="25">
        <f t="shared" si="746"/>
        <v>0.62444824712167568</v>
      </c>
      <c r="P5972" s="26">
        <f t="shared" si="747"/>
        <v>0.81094877972245116</v>
      </c>
      <c r="R5972" s="2">
        <f t="shared" si="748"/>
        <v>1.1589061389308692</v>
      </c>
      <c r="S5972" s="2"/>
      <c r="T5972" s="2">
        <f t="shared" si="749"/>
        <v>0.21276372563477436</v>
      </c>
      <c r="U5972" s="2"/>
      <c r="V5972" s="38">
        <f t="shared" si="750"/>
        <v>1.9947849270945388E-2</v>
      </c>
      <c r="W5972" s="8">
        <v>4359</v>
      </c>
      <c r="X5972" s="9">
        <f t="shared" si="751"/>
        <v>3.6445210276166339E-2</v>
      </c>
    </row>
    <row r="5973" spans="1:24">
      <c r="A5973" s="15" t="s">
        <v>18568</v>
      </c>
      <c r="B5973" s="1" t="s">
        <v>18569</v>
      </c>
      <c r="C5973" t="s">
        <v>18570</v>
      </c>
      <c r="D5973" s="1">
        <v>1</v>
      </c>
      <c r="E5973" s="30">
        <v>10.4526</v>
      </c>
      <c r="F5973" s="31">
        <v>11.475099999999999</v>
      </c>
      <c r="G5973" s="31">
        <v>10.6356</v>
      </c>
      <c r="H5973" s="35">
        <v>13.514799999999999</v>
      </c>
      <c r="I5973" s="32">
        <v>16.0139</v>
      </c>
      <c r="J5973" s="36">
        <v>13.366400000000001</v>
      </c>
      <c r="L5973" s="21">
        <f t="shared" si="744"/>
        <v>14.298366666666666</v>
      </c>
      <c r="M5973" s="22">
        <f t="shared" si="745"/>
        <v>10.854433333333333</v>
      </c>
      <c r="O5973" s="25">
        <f t="shared" si="746"/>
        <v>1.4875471768429169</v>
      </c>
      <c r="P5973" s="26">
        <f t="shared" si="747"/>
        <v>0.54524543403253989</v>
      </c>
      <c r="R5973" s="2">
        <f t="shared" si="748"/>
        <v>0.75913799012008365</v>
      </c>
      <c r="S5973" s="2"/>
      <c r="T5973" s="2">
        <f t="shared" si="749"/>
        <v>-0.39756594367685016</v>
      </c>
      <c r="U5973" s="2"/>
      <c r="V5973" s="38">
        <f t="shared" si="750"/>
        <v>9.8442995084717551E-3</v>
      </c>
      <c r="W5973" s="8">
        <v>3602</v>
      </c>
      <c r="X5973" s="9">
        <f t="shared" si="751"/>
        <v>2.1765686087026392E-2</v>
      </c>
    </row>
    <row r="5974" spans="1:24">
      <c r="A5974" s="15" t="s">
        <v>22416</v>
      </c>
      <c r="B5974" s="1" t="s">
        <v>22417</v>
      </c>
      <c r="C5974" t="s">
        <v>22418</v>
      </c>
      <c r="D5974" s="1">
        <v>2</v>
      </c>
      <c r="E5974" s="30">
        <v>12.7614</v>
      </c>
      <c r="F5974" s="31">
        <v>6.7866400000000002</v>
      </c>
      <c r="G5974" s="31">
        <v>10.3157</v>
      </c>
      <c r="H5974" s="35">
        <v>14.5747</v>
      </c>
      <c r="I5974" s="32">
        <v>8.5807699999999993</v>
      </c>
      <c r="J5974" s="36">
        <v>19.6418</v>
      </c>
      <c r="L5974" s="21">
        <f t="shared" si="744"/>
        <v>14.265756666666666</v>
      </c>
      <c r="M5974" s="22">
        <f t="shared" si="745"/>
        <v>9.95458</v>
      </c>
      <c r="O5974" s="25">
        <f t="shared" si="746"/>
        <v>5.5369829919039306</v>
      </c>
      <c r="P5974" s="26">
        <f t="shared" si="747"/>
        <v>3.0037052127663935</v>
      </c>
      <c r="R5974" s="2">
        <f t="shared" si="748"/>
        <v>0.69779544349440981</v>
      </c>
      <c r="S5974" s="2"/>
      <c r="T5974" s="2">
        <f t="shared" si="749"/>
        <v>-0.51912391791896306</v>
      </c>
      <c r="U5974" s="2"/>
      <c r="V5974" s="38">
        <f t="shared" si="750"/>
        <v>0.15073284631262621</v>
      </c>
      <c r="W5974" s="8">
        <v>6468</v>
      </c>
      <c r="X5974" s="9">
        <f t="shared" si="751"/>
        <v>0.18559622573187307</v>
      </c>
    </row>
    <row r="5975" spans="1:24">
      <c r="A5975" s="15" t="s">
        <v>12072</v>
      </c>
      <c r="B5975" s="1" t="s">
        <v>12073</v>
      </c>
      <c r="C5975" t="s">
        <v>12074</v>
      </c>
      <c r="D5975" s="1">
        <v>4</v>
      </c>
      <c r="E5975" s="30">
        <v>6.4459099999999996</v>
      </c>
      <c r="F5975" s="31">
        <v>15.2524</v>
      </c>
      <c r="G5975" s="31">
        <v>10.8436</v>
      </c>
      <c r="H5975" s="35">
        <v>10.6866</v>
      </c>
      <c r="I5975" s="32">
        <v>12.4047</v>
      </c>
      <c r="J5975" s="36">
        <v>12.540100000000001</v>
      </c>
      <c r="L5975" s="21">
        <f t="shared" si="744"/>
        <v>11.877133333333333</v>
      </c>
      <c r="M5975" s="22">
        <f t="shared" si="745"/>
        <v>10.847303333333334</v>
      </c>
      <c r="O5975" s="25">
        <f t="shared" si="746"/>
        <v>1.0332523909158562</v>
      </c>
      <c r="P5975" s="26">
        <f t="shared" si="747"/>
        <v>4.4032461680030215</v>
      </c>
      <c r="R5975" s="2">
        <f t="shared" si="748"/>
        <v>0.91329305051162746</v>
      </c>
      <c r="S5975" s="2"/>
      <c r="T5975" s="2">
        <f t="shared" si="749"/>
        <v>-0.13085023940625179</v>
      </c>
      <c r="U5975" s="2"/>
      <c r="V5975" s="38">
        <f t="shared" si="750"/>
        <v>0.35671219550269073</v>
      </c>
      <c r="W5975" s="8">
        <v>7457</v>
      </c>
      <c r="X5975" s="9">
        <f t="shared" si="751"/>
        <v>0.38096498926960293</v>
      </c>
    </row>
    <row r="5976" spans="1:24">
      <c r="A5976" s="15" t="s">
        <v>12075</v>
      </c>
      <c r="B5976" s="1" t="s">
        <v>12076</v>
      </c>
      <c r="C5976" t="s">
        <v>12077</v>
      </c>
      <c r="D5976" s="1">
        <v>9</v>
      </c>
      <c r="E5976" s="30">
        <v>16.214400000000001</v>
      </c>
      <c r="F5976" s="31">
        <v>9.2109900000000007</v>
      </c>
      <c r="G5976" s="31">
        <v>35.023099999999999</v>
      </c>
      <c r="H5976" s="35">
        <v>10.0494</v>
      </c>
      <c r="I5976" s="32">
        <v>10.6554</v>
      </c>
      <c r="J5976" s="36">
        <v>8.9651099999999992</v>
      </c>
      <c r="L5976" s="21">
        <f t="shared" si="744"/>
        <v>9.8899699999999999</v>
      </c>
      <c r="M5976" s="22">
        <f t="shared" si="745"/>
        <v>20.149496666666668</v>
      </c>
      <c r="O5976" s="25">
        <f t="shared" si="746"/>
        <v>0.85634894447298815</v>
      </c>
      <c r="P5976" s="26">
        <f t="shared" si="747"/>
        <v>13.348407957319608</v>
      </c>
      <c r="R5976" s="2">
        <f t="shared" si="748"/>
        <v>2.0373668137180059</v>
      </c>
      <c r="S5976" s="2"/>
      <c r="T5976" s="2">
        <f t="shared" si="749"/>
        <v>1.0267057508927158</v>
      </c>
      <c r="U5976" s="2"/>
      <c r="V5976" s="38">
        <f t="shared" si="750"/>
        <v>0.12736660891906268</v>
      </c>
      <c r="W5976" s="8">
        <v>6294</v>
      </c>
      <c r="X5976" s="9">
        <f t="shared" si="751"/>
        <v>0.1611610539293637</v>
      </c>
    </row>
    <row r="5977" spans="1:24">
      <c r="A5977" s="15" t="s">
        <v>6852</v>
      </c>
      <c r="B5977" s="1" t="s">
        <v>6853</v>
      </c>
      <c r="C5977" t="s">
        <v>6854</v>
      </c>
      <c r="D5977" s="1">
        <v>11</v>
      </c>
      <c r="E5977" s="30">
        <v>12.343999999999999</v>
      </c>
      <c r="F5977" s="31">
        <v>9.2242999999999995</v>
      </c>
      <c r="G5977" s="31">
        <v>9.7498799999999992</v>
      </c>
      <c r="H5977" s="35">
        <v>15.1556</v>
      </c>
      <c r="I5977" s="32">
        <v>15.227600000000001</v>
      </c>
      <c r="J5977" s="36">
        <v>13.617800000000001</v>
      </c>
      <c r="L5977" s="21">
        <f t="shared" si="744"/>
        <v>14.667000000000002</v>
      </c>
      <c r="M5977" s="22">
        <f t="shared" si="745"/>
        <v>10.439393333333333</v>
      </c>
      <c r="O5977" s="25">
        <f t="shared" si="746"/>
        <v>0.90934673255035092</v>
      </c>
      <c r="P5977" s="26">
        <f t="shared" si="747"/>
        <v>1.6702405515773253</v>
      </c>
      <c r="R5977" s="2">
        <f t="shared" si="748"/>
        <v>0.71176064180359533</v>
      </c>
      <c r="S5977" s="2"/>
      <c r="T5977" s="2">
        <f t="shared" si="749"/>
        <v>-0.49053593647725152</v>
      </c>
      <c r="U5977" s="2"/>
      <c r="V5977" s="38">
        <f t="shared" si="750"/>
        <v>9.1483004893810286E-3</v>
      </c>
      <c r="W5977" s="8">
        <v>3536</v>
      </c>
      <c r="X5977" s="9">
        <f t="shared" si="751"/>
        <v>2.0604373613526728E-2</v>
      </c>
    </row>
    <row r="5978" spans="1:24">
      <c r="A5978" s="15" t="s">
        <v>7992</v>
      </c>
      <c r="B5978" s="1" t="s">
        <v>7993</v>
      </c>
      <c r="C5978" t="s">
        <v>7994</v>
      </c>
      <c r="D5978" s="1">
        <v>8</v>
      </c>
      <c r="E5978" s="30">
        <v>10.6142</v>
      </c>
      <c r="F5978" s="31">
        <v>3.5087799999999998</v>
      </c>
      <c r="G5978" s="31">
        <v>4.5825199999999997</v>
      </c>
      <c r="H5978" s="35">
        <v>18.504100000000001</v>
      </c>
      <c r="I5978" s="32">
        <v>14.5465</v>
      </c>
      <c r="J5978" s="36">
        <v>17.997199999999999</v>
      </c>
      <c r="L5978" s="21">
        <f t="shared" si="744"/>
        <v>17.015933333333333</v>
      </c>
      <c r="M5978" s="22">
        <f t="shared" si="745"/>
        <v>6.2351666666666672</v>
      </c>
      <c r="O5978" s="25">
        <f t="shared" si="746"/>
        <v>2.1535581355824345</v>
      </c>
      <c r="P5978" s="26">
        <f t="shared" si="747"/>
        <v>3.830166980398285</v>
      </c>
      <c r="R5978" s="2">
        <f t="shared" si="748"/>
        <v>0.36643107048687706</v>
      </c>
      <c r="S5978" s="2"/>
      <c r="T5978" s="2">
        <f t="shared" si="749"/>
        <v>-1.4483862570178243</v>
      </c>
      <c r="U5978" s="2"/>
      <c r="V5978" s="38">
        <f t="shared" si="750"/>
        <v>6.5814614996604964E-3</v>
      </c>
      <c r="W5978" s="8">
        <v>3219</v>
      </c>
      <c r="X5978" s="9">
        <f t="shared" si="751"/>
        <v>1.6282932396177754E-2</v>
      </c>
    </row>
    <row r="5979" spans="1:24">
      <c r="A5979" s="15" t="s">
        <v>22033</v>
      </c>
      <c r="B5979" s="1" t="s">
        <v>22034</v>
      </c>
      <c r="C5979" t="s">
        <v>22035</v>
      </c>
      <c r="D5979" s="1">
        <v>2</v>
      </c>
      <c r="E5979" s="30">
        <v>7.98386</v>
      </c>
      <c r="F5979" s="31">
        <v>9.9943399999999993</v>
      </c>
      <c r="G5979" s="31">
        <v>20.261900000000001</v>
      </c>
      <c r="H5979" s="35">
        <v>6.7110900000000004</v>
      </c>
      <c r="I5979" s="32">
        <v>7.96502</v>
      </c>
      <c r="J5979" s="36">
        <v>6.4371200000000002</v>
      </c>
      <c r="L5979" s="21">
        <f t="shared" si="744"/>
        <v>7.0377433333333341</v>
      </c>
      <c r="M5979" s="22">
        <f t="shared" si="745"/>
        <v>12.746699999999999</v>
      </c>
      <c r="O5979" s="25">
        <f t="shared" si="746"/>
        <v>0.81464495495481537</v>
      </c>
      <c r="P5979" s="26">
        <f t="shared" si="747"/>
        <v>6.5855281289810055</v>
      </c>
      <c r="R5979" s="2">
        <f t="shared" si="748"/>
        <v>1.8111913714765573</v>
      </c>
      <c r="S5979" s="2"/>
      <c r="T5979" s="2">
        <f t="shared" si="749"/>
        <v>0.85693899029345721</v>
      </c>
      <c r="U5979" s="2"/>
      <c r="V5979" s="38">
        <f t="shared" si="750"/>
        <v>0.10521792838058701</v>
      </c>
      <c r="W5979" s="8">
        <v>6101</v>
      </c>
      <c r="X5979" s="9">
        <f t="shared" si="751"/>
        <v>0.1373472515363047</v>
      </c>
    </row>
    <row r="5980" spans="1:24">
      <c r="A5980" s="15" t="s">
        <v>15974</v>
      </c>
      <c r="B5980" s="1" t="s">
        <v>15975</v>
      </c>
      <c r="C5980" t="s">
        <v>15976</v>
      </c>
      <c r="D5980" s="1">
        <v>2</v>
      </c>
      <c r="E5980" s="30">
        <v>14.3529</v>
      </c>
      <c r="F5980" s="31">
        <v>39.516599999999997</v>
      </c>
      <c r="G5980" s="31">
        <v>21.625299999999999</v>
      </c>
      <c r="H5980" s="35">
        <v>1.1887799999999999</v>
      </c>
      <c r="I5980" s="32">
        <v>1.82708</v>
      </c>
      <c r="J5980" s="36">
        <v>0.65303</v>
      </c>
      <c r="L5980" s="21">
        <f t="shared" si="744"/>
        <v>1.2229633333333334</v>
      </c>
      <c r="M5980" s="22">
        <f t="shared" si="745"/>
        <v>25.164933333333334</v>
      </c>
      <c r="O5980" s="25">
        <f t="shared" si="746"/>
        <v>0.58777098076830303</v>
      </c>
      <c r="P5980" s="26">
        <f t="shared" si="747"/>
        <v>12.949891988867446</v>
      </c>
      <c r="R5980" s="2">
        <f t="shared" si="748"/>
        <v>20.577013756204192</v>
      </c>
      <c r="S5980" s="2"/>
      <c r="T5980" s="2">
        <f t="shared" si="749"/>
        <v>4.36296172086477</v>
      </c>
      <c r="U5980" s="2"/>
      <c r="V5980" s="38">
        <f t="shared" si="750"/>
        <v>1.646687771234679E-2</v>
      </c>
      <c r="W5980" s="8">
        <v>4168</v>
      </c>
      <c r="X5980" s="9">
        <f t="shared" si="751"/>
        <v>3.1464062884148235E-2</v>
      </c>
    </row>
    <row r="5981" spans="1:24">
      <c r="A5981" s="15" t="s">
        <v>17539</v>
      </c>
      <c r="B5981" s="1" t="s">
        <v>17540</v>
      </c>
      <c r="C5981" t="s">
        <v>17541</v>
      </c>
      <c r="D5981" s="1">
        <v>3</v>
      </c>
      <c r="E5981" s="30">
        <v>13.958399999999999</v>
      </c>
      <c r="F5981" s="31">
        <v>9.7333499999999997</v>
      </c>
      <c r="G5981" s="31">
        <v>15.758900000000001</v>
      </c>
      <c r="H5981" s="35">
        <v>12.739800000000001</v>
      </c>
      <c r="I5981" s="32">
        <v>17.671299999999999</v>
      </c>
      <c r="J5981" s="36">
        <v>11.137600000000001</v>
      </c>
      <c r="L5981" s="21">
        <f t="shared" si="744"/>
        <v>13.849566666666666</v>
      </c>
      <c r="M5981" s="22">
        <f t="shared" si="745"/>
        <v>13.150216666666665</v>
      </c>
      <c r="O5981" s="25">
        <f t="shared" si="746"/>
        <v>3.4052893362140897</v>
      </c>
      <c r="P5981" s="26">
        <f t="shared" si="747"/>
        <v>3.0930055651151753</v>
      </c>
      <c r="R5981" s="2">
        <f t="shared" si="748"/>
        <v>0.94950383525838344</v>
      </c>
      <c r="S5981" s="2"/>
      <c r="T5981" s="2">
        <f t="shared" si="749"/>
        <v>-7.4754267132836436E-2</v>
      </c>
      <c r="U5981" s="2"/>
      <c r="V5981" s="38">
        <f t="shared" si="750"/>
        <v>0.40265895291378195</v>
      </c>
      <c r="W5981" s="8">
        <v>7636</v>
      </c>
      <c r="X5981" s="9">
        <f t="shared" si="751"/>
        <v>0.41995493727152433</v>
      </c>
    </row>
    <row r="5982" spans="1:24">
      <c r="A5982" s="15" t="s">
        <v>21734</v>
      </c>
      <c r="B5982" s="1" t="s">
        <v>21735</v>
      </c>
      <c r="C5982" t="s">
        <v>21736</v>
      </c>
      <c r="D5982" s="1">
        <v>3</v>
      </c>
      <c r="E5982" s="30">
        <v>17.440200000000001</v>
      </c>
      <c r="F5982" s="31">
        <v>10.8696</v>
      </c>
      <c r="G5982" s="31">
        <v>12.737500000000001</v>
      </c>
      <c r="H5982" s="35">
        <v>13.375299999999999</v>
      </c>
      <c r="I5982" s="32">
        <v>12.025600000000001</v>
      </c>
      <c r="J5982" s="36">
        <v>13.922000000000001</v>
      </c>
      <c r="L5982" s="21">
        <f t="shared" si="744"/>
        <v>13.107633333333334</v>
      </c>
      <c r="M5982" s="22">
        <f t="shared" si="745"/>
        <v>13.682433333333336</v>
      </c>
      <c r="O5982" s="25">
        <f t="shared" si="746"/>
        <v>0.97612362092786831</v>
      </c>
      <c r="P5982" s="26">
        <f t="shared" si="747"/>
        <v>3.3856860963965985</v>
      </c>
      <c r="R5982" s="2">
        <f t="shared" si="748"/>
        <v>1.0438523099771382</v>
      </c>
      <c r="S5982" s="2"/>
      <c r="T5982" s="2">
        <f t="shared" si="749"/>
        <v>6.1917605838695988E-2</v>
      </c>
      <c r="U5982" s="2"/>
      <c r="V5982" s="38">
        <f t="shared" si="750"/>
        <v>0.39577064570313103</v>
      </c>
      <c r="W5982" s="8">
        <v>7609</v>
      </c>
      <c r="X5982" s="9">
        <f t="shared" si="751"/>
        <v>0.41423543466680712</v>
      </c>
    </row>
    <row r="5983" spans="1:24">
      <c r="A5983" s="15" t="s">
        <v>20133</v>
      </c>
      <c r="B5983" s="1" t="s">
        <v>20134</v>
      </c>
      <c r="C5983" t="s">
        <v>20135</v>
      </c>
      <c r="D5983" s="1">
        <v>1</v>
      </c>
      <c r="E5983" s="30">
        <v>1.76071</v>
      </c>
      <c r="F5983" s="31">
        <v>2.3285800000000001</v>
      </c>
      <c r="G5983" s="31">
        <v>3.0204300000000002</v>
      </c>
      <c r="H5983" s="35">
        <v>2.91059</v>
      </c>
      <c r="I5983" s="32">
        <v>4.9436999999999998</v>
      </c>
      <c r="J5983" s="36">
        <v>3.6251899999999999</v>
      </c>
      <c r="L5983" s="21">
        <f t="shared" si="744"/>
        <v>3.8264933333333331</v>
      </c>
      <c r="M5983" s="22">
        <f t="shared" si="745"/>
        <v>2.3699066666666666</v>
      </c>
      <c r="O5983" s="25">
        <f t="shared" si="746"/>
        <v>1.0313953374110898</v>
      </c>
      <c r="P5983" s="26">
        <f t="shared" si="747"/>
        <v>0.63087600971453339</v>
      </c>
      <c r="R5983" s="2">
        <f t="shared" si="748"/>
        <v>0.61934164265280311</v>
      </c>
      <c r="S5983" s="2"/>
      <c r="T5983" s="2">
        <f t="shared" si="749"/>
        <v>-0.69119264313367634</v>
      </c>
      <c r="U5983" s="2"/>
      <c r="V5983" s="38">
        <f t="shared" si="750"/>
        <v>5.2612453138963206E-2</v>
      </c>
      <c r="W5983" s="8">
        <v>5386</v>
      </c>
      <c r="X5983" s="9">
        <f t="shared" si="751"/>
        <v>7.7795316895414593E-2</v>
      </c>
    </row>
    <row r="5984" spans="1:24">
      <c r="A5984" s="15" t="s">
        <v>17778</v>
      </c>
      <c r="B5984" s="1" t="s">
        <v>17779</v>
      </c>
      <c r="C5984" t="s">
        <v>17780</v>
      </c>
      <c r="D5984" s="1">
        <v>2</v>
      </c>
      <c r="E5984" s="30">
        <v>6.1209699999999998</v>
      </c>
      <c r="F5984" s="31">
        <v>5.7022300000000001</v>
      </c>
      <c r="G5984" s="31">
        <v>6.5758799999999997</v>
      </c>
      <c r="H5984" s="35">
        <v>10.539</v>
      </c>
      <c r="I5984" s="32">
        <v>15.2818</v>
      </c>
      <c r="J5984" s="36">
        <v>12.3368</v>
      </c>
      <c r="L5984" s="21">
        <f t="shared" si="744"/>
        <v>12.719200000000001</v>
      </c>
      <c r="M5984" s="22">
        <f t="shared" si="745"/>
        <v>6.133026666666666</v>
      </c>
      <c r="O5984" s="25">
        <f t="shared" si="746"/>
        <v>2.3944123036770382</v>
      </c>
      <c r="P5984" s="26">
        <f t="shared" si="747"/>
        <v>0.43694977175109401</v>
      </c>
      <c r="R5984" s="2">
        <f t="shared" si="748"/>
        <v>0.48218651068201346</v>
      </c>
      <c r="S5984" s="2"/>
      <c r="T5984" s="2">
        <f t="shared" si="749"/>
        <v>-1.0523368032260088</v>
      </c>
      <c r="U5984" s="2"/>
      <c r="V5984" s="38">
        <f t="shared" si="750"/>
        <v>4.6998493815330455E-3</v>
      </c>
      <c r="W5984" s="8">
        <v>2884</v>
      </c>
      <c r="X5984" s="9">
        <f t="shared" si="751"/>
        <v>1.2978363548727176E-2</v>
      </c>
    </row>
    <row r="5985" spans="1:24">
      <c r="A5985" s="15" t="s">
        <v>3270</v>
      </c>
      <c r="B5985" s="1" t="s">
        <v>3271</v>
      </c>
      <c r="C5985" t="s">
        <v>3272</v>
      </c>
      <c r="D5985" s="1">
        <v>1</v>
      </c>
      <c r="E5985" s="30">
        <v>11.725</v>
      </c>
      <c r="F5985" s="31">
        <v>6.8073899999999998</v>
      </c>
      <c r="G5985" s="31">
        <v>11.1753</v>
      </c>
      <c r="H5985" s="35">
        <v>15.946899999999999</v>
      </c>
      <c r="I5985" s="32">
        <v>14.346500000000001</v>
      </c>
      <c r="J5985" s="36">
        <v>14.079499999999999</v>
      </c>
      <c r="L5985" s="21">
        <f t="shared" si="744"/>
        <v>14.790966666666668</v>
      </c>
      <c r="M5985" s="22">
        <f t="shared" si="745"/>
        <v>9.9025633333333332</v>
      </c>
      <c r="O5985" s="25">
        <f t="shared" si="746"/>
        <v>1.0099300239785589</v>
      </c>
      <c r="P5985" s="26">
        <f t="shared" si="747"/>
        <v>2.6945530232365638</v>
      </c>
      <c r="R5985" s="2">
        <f t="shared" si="748"/>
        <v>0.6695007538384915</v>
      </c>
      <c r="S5985" s="2"/>
      <c r="T5985" s="2">
        <f t="shared" si="749"/>
        <v>-0.57884241490395871</v>
      </c>
      <c r="U5985" s="2"/>
      <c r="V5985" s="38">
        <f t="shared" si="750"/>
        <v>2.1144583067760025E-2</v>
      </c>
      <c r="W5985" s="8">
        <v>4411</v>
      </c>
      <c r="X5985" s="9">
        <f t="shared" si="751"/>
        <v>3.8176254715856006E-2</v>
      </c>
    </row>
    <row r="5986" spans="1:24">
      <c r="A5986" s="15" t="s">
        <v>4086</v>
      </c>
      <c r="B5986" s="1" t="s">
        <v>4087</v>
      </c>
      <c r="C5986" t="s">
        <v>4088</v>
      </c>
      <c r="D5986" s="1">
        <v>10</v>
      </c>
      <c r="E5986" s="30">
        <v>11.6595</v>
      </c>
      <c r="F5986" s="31">
        <v>14.254799999999999</v>
      </c>
      <c r="G5986" s="31">
        <v>12.266400000000001</v>
      </c>
      <c r="H5986" s="35">
        <v>12.656000000000001</v>
      </c>
      <c r="I5986" s="32">
        <v>13.2689</v>
      </c>
      <c r="J5986" s="36">
        <v>13.534700000000001</v>
      </c>
      <c r="L5986" s="21">
        <f t="shared" si="744"/>
        <v>13.1532</v>
      </c>
      <c r="M5986" s="22">
        <f t="shared" si="745"/>
        <v>12.726900000000001</v>
      </c>
      <c r="O5986" s="25">
        <f t="shared" si="746"/>
        <v>0.45063099094491943</v>
      </c>
      <c r="P5986" s="26">
        <f t="shared" si="747"/>
        <v>1.3575495239585182</v>
      </c>
      <c r="R5986" s="2">
        <f t="shared" si="748"/>
        <v>0.96758963598211845</v>
      </c>
      <c r="S5986" s="2"/>
      <c r="T5986" s="2">
        <f t="shared" si="749"/>
        <v>-4.7532778439799819E-2</v>
      </c>
      <c r="U5986" s="2"/>
      <c r="V5986" s="38">
        <f t="shared" si="750"/>
        <v>0.31646778048914281</v>
      </c>
      <c r="W5986" s="8">
        <v>7314</v>
      </c>
      <c r="X5986" s="9">
        <f t="shared" si="751"/>
        <v>0.34459248069668214</v>
      </c>
    </row>
    <row r="5987" spans="1:24">
      <c r="A5987" s="15" t="s">
        <v>16968</v>
      </c>
      <c r="B5987" s="1" t="s">
        <v>16969</v>
      </c>
      <c r="C5987" t="s">
        <v>16970</v>
      </c>
      <c r="D5987" s="1">
        <v>5</v>
      </c>
      <c r="E5987" s="30">
        <v>13.478899999999999</v>
      </c>
      <c r="F5987" s="31">
        <v>23.430099999999999</v>
      </c>
      <c r="G5987" s="31">
        <v>15.841799999999999</v>
      </c>
      <c r="H5987" s="35">
        <v>6.4201899999999998</v>
      </c>
      <c r="I5987" s="32">
        <v>9.4547500000000007</v>
      </c>
      <c r="J5987" s="36">
        <v>8.2638099999999994</v>
      </c>
      <c r="L5987" s="21">
        <f t="shared" si="744"/>
        <v>8.0462500000000006</v>
      </c>
      <c r="M5987" s="22">
        <f t="shared" si="745"/>
        <v>17.583600000000001</v>
      </c>
      <c r="O5987" s="25">
        <f t="shared" si="746"/>
        <v>1.5289335706955989</v>
      </c>
      <c r="P5987" s="26">
        <f t="shared" si="747"/>
        <v>5.1992303074589801</v>
      </c>
      <c r="R5987" s="2">
        <f t="shared" si="748"/>
        <v>2.1853161410594999</v>
      </c>
      <c r="S5987" s="2"/>
      <c r="T5987" s="2">
        <f t="shared" si="749"/>
        <v>1.1278420038203494</v>
      </c>
      <c r="U5987" s="2"/>
      <c r="V5987" s="38">
        <f t="shared" si="750"/>
        <v>1.9048190476245567E-2</v>
      </c>
      <c r="W5987" s="8">
        <v>4324</v>
      </c>
      <c r="X5987" s="9">
        <f t="shared" si="751"/>
        <v>3.5083207435897247E-2</v>
      </c>
    </row>
    <row r="5988" spans="1:24">
      <c r="A5988" s="15" t="s">
        <v>16575</v>
      </c>
      <c r="B5988" s="1" t="s">
        <v>16576</v>
      </c>
      <c r="C5988" t="s">
        <v>16577</v>
      </c>
      <c r="D5988" s="1">
        <v>40</v>
      </c>
      <c r="E5988" s="30">
        <v>9.5427300000000006</v>
      </c>
      <c r="F5988" s="31">
        <v>39.319400000000002</v>
      </c>
      <c r="G5988" s="31">
        <v>21.417999999999999</v>
      </c>
      <c r="H5988" s="35">
        <v>4.1567800000000004</v>
      </c>
      <c r="I5988" s="32">
        <v>6.4157299999999999</v>
      </c>
      <c r="J5988" s="36">
        <v>6.1707599999999996</v>
      </c>
      <c r="L5988" s="21">
        <f t="shared" si="744"/>
        <v>5.5810900000000006</v>
      </c>
      <c r="M5988" s="22">
        <f t="shared" si="745"/>
        <v>23.42671</v>
      </c>
      <c r="O5988" s="25">
        <f t="shared" si="746"/>
        <v>1.2395550844153651</v>
      </c>
      <c r="P5988" s="26">
        <f t="shared" si="747"/>
        <v>14.989619940822379</v>
      </c>
      <c r="R5988" s="2">
        <f t="shared" si="748"/>
        <v>4.1975151807263451</v>
      </c>
      <c r="S5988" s="2"/>
      <c r="T5988" s="2">
        <f t="shared" si="749"/>
        <v>2.0695355428201996</v>
      </c>
      <c r="U5988" s="2"/>
      <c r="V5988" s="38">
        <f t="shared" si="750"/>
        <v>5.4531830057679934E-2</v>
      </c>
      <c r="W5988" s="8">
        <v>5438</v>
      </c>
      <c r="X5988" s="9">
        <f t="shared" si="751"/>
        <v>7.9862356487562153E-2</v>
      </c>
    </row>
    <row r="5989" spans="1:24">
      <c r="A5989" s="15" t="s">
        <v>8953</v>
      </c>
      <c r="B5989" s="1" t="s">
        <v>8954</v>
      </c>
      <c r="C5989" t="s">
        <v>8955</v>
      </c>
      <c r="D5989" s="1">
        <v>10</v>
      </c>
      <c r="E5989" s="30">
        <v>11.9696</v>
      </c>
      <c r="F5989" s="31">
        <v>19.221800000000002</v>
      </c>
      <c r="G5989" s="31">
        <v>15.2018</v>
      </c>
      <c r="H5989" s="35">
        <v>8.6930399999999999</v>
      </c>
      <c r="I5989" s="32">
        <v>12.454800000000001</v>
      </c>
      <c r="J5989" s="36">
        <v>9.7644699999999993</v>
      </c>
      <c r="L5989" s="21">
        <f t="shared" si="744"/>
        <v>10.304103333333334</v>
      </c>
      <c r="M5989" s="22">
        <f t="shared" si="745"/>
        <v>15.464399999999999</v>
      </c>
      <c r="O5989" s="25">
        <f t="shared" si="746"/>
        <v>1.9380693164160334</v>
      </c>
      <c r="P5989" s="26">
        <f t="shared" si="747"/>
        <v>3.6332245017339662</v>
      </c>
      <c r="R5989" s="2">
        <f t="shared" si="748"/>
        <v>1.5008001666649951</v>
      </c>
      <c r="S5989" s="2"/>
      <c r="T5989" s="2">
        <f t="shared" si="749"/>
        <v>0.58573189317831287</v>
      </c>
      <c r="U5989" s="2"/>
      <c r="V5989" s="38">
        <f t="shared" si="750"/>
        <v>4.7876050879667259E-2</v>
      </c>
      <c r="W5989" s="8">
        <v>5276</v>
      </c>
      <c r="X5989" s="9">
        <f t="shared" si="751"/>
        <v>7.2267791737238449E-2</v>
      </c>
    </row>
    <row r="5990" spans="1:24">
      <c r="A5990" s="15" t="s">
        <v>17584</v>
      </c>
      <c r="B5990" s="1" t="s">
        <v>17585</v>
      </c>
      <c r="C5990" t="s">
        <v>17586</v>
      </c>
      <c r="D5990" s="1">
        <v>5</v>
      </c>
      <c r="E5990" s="30">
        <v>10.2967</v>
      </c>
      <c r="F5990" s="31">
        <v>13.1823</v>
      </c>
      <c r="G5990" s="31">
        <v>11.813499999999999</v>
      </c>
      <c r="H5990" s="35">
        <v>12.361499999999999</v>
      </c>
      <c r="I5990" s="32">
        <v>13.657500000000001</v>
      </c>
      <c r="J5990" s="36">
        <v>11.906700000000001</v>
      </c>
      <c r="L5990" s="21">
        <f t="shared" si="744"/>
        <v>12.6419</v>
      </c>
      <c r="M5990" s="22">
        <f t="shared" si="745"/>
        <v>11.764166666666666</v>
      </c>
      <c r="O5990" s="25">
        <f t="shared" si="746"/>
        <v>0.90845653721022912</v>
      </c>
      <c r="P5990" s="26">
        <f t="shared" si="747"/>
        <v>1.4434324276991057</v>
      </c>
      <c r="R5990" s="2">
        <f t="shared" si="748"/>
        <v>0.93056950827539109</v>
      </c>
      <c r="S5990" s="2"/>
      <c r="T5990" s="2">
        <f t="shared" si="749"/>
        <v>-0.10381417942403365</v>
      </c>
      <c r="U5990" s="2"/>
      <c r="V5990" s="38">
        <f t="shared" si="750"/>
        <v>0.21154754132385536</v>
      </c>
      <c r="W5990" s="8">
        <v>6833</v>
      </c>
      <c r="X5990" s="9">
        <f t="shared" si="751"/>
        <v>0.24656294732960399</v>
      </c>
    </row>
    <row r="5991" spans="1:24">
      <c r="A5991" s="15" t="s">
        <v>22210</v>
      </c>
      <c r="B5991" s="1" t="s">
        <v>22211</v>
      </c>
      <c r="C5991" t="s">
        <v>22212</v>
      </c>
      <c r="D5991" s="1">
        <v>1</v>
      </c>
      <c r="E5991" s="30">
        <v>12.3179</v>
      </c>
      <c r="F5991" s="31">
        <v>18.628900000000002</v>
      </c>
      <c r="G5991" s="31">
        <v>24.527799999999999</v>
      </c>
      <c r="H5991" s="35">
        <v>10.662000000000001</v>
      </c>
      <c r="I5991" s="32">
        <v>6.2017300000000004</v>
      </c>
      <c r="J5991" s="36">
        <v>6.6016700000000004</v>
      </c>
      <c r="L5991" s="21">
        <f t="shared" si="744"/>
        <v>7.8218000000000005</v>
      </c>
      <c r="M5991" s="22">
        <f t="shared" si="745"/>
        <v>18.491533333333333</v>
      </c>
      <c r="O5991" s="25">
        <f t="shared" si="746"/>
        <v>2.4678006465069253</v>
      </c>
      <c r="P5991" s="26">
        <f t="shared" si="747"/>
        <v>6.1061089658909076</v>
      </c>
      <c r="R5991" s="2">
        <f t="shared" si="748"/>
        <v>2.3641020395987282</v>
      </c>
      <c r="S5991" s="2"/>
      <c r="T5991" s="2">
        <f t="shared" si="749"/>
        <v>1.2412923066009041</v>
      </c>
      <c r="U5991" s="2"/>
      <c r="V5991" s="38">
        <f t="shared" si="750"/>
        <v>2.4255643429300137E-2</v>
      </c>
      <c r="W5991" s="8">
        <v>4544</v>
      </c>
      <c r="X5991" s="9">
        <f t="shared" si="751"/>
        <v>4.2511431397655432E-2</v>
      </c>
    </row>
    <row r="5992" spans="1:24">
      <c r="A5992" s="15" t="s">
        <v>44</v>
      </c>
      <c r="B5992" s="1" t="s">
        <v>45</v>
      </c>
      <c r="C5992" t="s">
        <v>46</v>
      </c>
      <c r="D5992" s="1">
        <v>7</v>
      </c>
      <c r="E5992" s="30">
        <v>8.8440200000000004</v>
      </c>
      <c r="F5992" s="31">
        <v>12.257099999999999</v>
      </c>
      <c r="G5992" s="31">
        <v>11.71</v>
      </c>
      <c r="H5992" s="35">
        <v>12.2613</v>
      </c>
      <c r="I5992" s="32">
        <v>13.727</v>
      </c>
      <c r="J5992" s="36">
        <v>13.967000000000001</v>
      </c>
      <c r="L5992" s="21">
        <f t="shared" si="744"/>
        <v>13.318433333333333</v>
      </c>
      <c r="M5992" s="22">
        <f t="shared" si="745"/>
        <v>10.937040000000001</v>
      </c>
      <c r="O5992" s="25">
        <f t="shared" si="746"/>
        <v>0.92333534716988575</v>
      </c>
      <c r="P5992" s="26">
        <f t="shared" si="747"/>
        <v>1.8331336947424171</v>
      </c>
      <c r="R5992" s="2">
        <f t="shared" si="748"/>
        <v>0.8211956861793055</v>
      </c>
      <c r="S5992" s="2"/>
      <c r="T5992" s="2">
        <f t="shared" si="749"/>
        <v>-0.28420204603810706</v>
      </c>
      <c r="U5992" s="2"/>
      <c r="V5992" s="38">
        <f t="shared" si="750"/>
        <v>5.7428652435553597E-2</v>
      </c>
      <c r="W5992" s="8">
        <v>5513</v>
      </c>
      <c r="X5992" s="9">
        <f t="shared" si="751"/>
        <v>8.2960600035688156E-2</v>
      </c>
    </row>
    <row r="5993" spans="1:24">
      <c r="A5993" s="15" t="s">
        <v>18262</v>
      </c>
      <c r="B5993" s="1" t="s">
        <v>18263</v>
      </c>
      <c r="C5993" t="s">
        <v>18264</v>
      </c>
      <c r="D5993" s="1">
        <v>31</v>
      </c>
      <c r="E5993" s="30">
        <v>13.1554</v>
      </c>
      <c r="F5993" s="31">
        <v>8.5086899999999996</v>
      </c>
      <c r="G5993" s="31">
        <v>12.602</v>
      </c>
      <c r="H5993" s="35">
        <v>12.7249</v>
      </c>
      <c r="I5993" s="32">
        <v>11.259399999999999</v>
      </c>
      <c r="J5993" s="36">
        <v>13.188800000000001</v>
      </c>
      <c r="L5993" s="21">
        <f t="shared" si="744"/>
        <v>12.391033333333333</v>
      </c>
      <c r="M5993" s="22">
        <f t="shared" si="745"/>
        <v>11.422030000000001</v>
      </c>
      <c r="O5993" s="25">
        <f t="shared" si="746"/>
        <v>1.0070979611404913</v>
      </c>
      <c r="P5993" s="26">
        <f t="shared" si="747"/>
        <v>2.5381539269122224</v>
      </c>
      <c r="R5993" s="2">
        <f t="shared" si="748"/>
        <v>0.92179802061167904</v>
      </c>
      <c r="S5993" s="2"/>
      <c r="T5993" s="2">
        <f t="shared" si="749"/>
        <v>-0.11747742512642675</v>
      </c>
      <c r="U5993" s="2"/>
      <c r="V5993" s="38">
        <f t="shared" si="750"/>
        <v>0.28601768107683723</v>
      </c>
      <c r="W5993" s="8">
        <v>7187</v>
      </c>
      <c r="X5993" s="9">
        <f t="shared" si="751"/>
        <v>0.3169395870454893</v>
      </c>
    </row>
    <row r="5994" spans="1:24">
      <c r="A5994" s="15" t="s">
        <v>19519</v>
      </c>
      <c r="B5994" s="1" t="s">
        <v>19520</v>
      </c>
      <c r="C5994" t="s">
        <v>19521</v>
      </c>
      <c r="D5994" s="1">
        <v>1</v>
      </c>
      <c r="E5994" s="30">
        <v>15.0603</v>
      </c>
      <c r="F5994" s="31">
        <v>33.277999999999999</v>
      </c>
      <c r="G5994" s="31">
        <v>13.749599999999999</v>
      </c>
      <c r="H5994" s="35">
        <v>6.6017299999999999</v>
      </c>
      <c r="I5994" s="32">
        <v>7.6945100000000002</v>
      </c>
      <c r="J5994" s="36">
        <v>7.2258899999999997</v>
      </c>
      <c r="L5994" s="21">
        <f t="shared" si="744"/>
        <v>7.1740433333333335</v>
      </c>
      <c r="M5994" s="22">
        <f t="shared" si="745"/>
        <v>20.695966666666667</v>
      </c>
      <c r="O5994" s="25">
        <f t="shared" si="746"/>
        <v>0.54823178467992306</v>
      </c>
      <c r="P5994" s="26">
        <f t="shared" si="747"/>
        <v>10.91605037196757</v>
      </c>
      <c r="R5994" s="2">
        <f t="shared" si="748"/>
        <v>2.8848399298768292</v>
      </c>
      <c r="S5994" s="2"/>
      <c r="T5994" s="2">
        <f t="shared" si="749"/>
        <v>1.5284912707669078</v>
      </c>
      <c r="U5994" s="2"/>
      <c r="V5994" s="38">
        <f t="shared" si="750"/>
        <v>4.9386999735313804E-2</v>
      </c>
      <c r="W5994" s="8">
        <v>5311</v>
      </c>
      <c r="X5994" s="9">
        <f t="shared" si="751"/>
        <v>7.4057252097917373E-2</v>
      </c>
    </row>
    <row r="5995" spans="1:24">
      <c r="A5995" s="15" t="s">
        <v>7766</v>
      </c>
      <c r="B5995" s="1" t="s">
        <v>7764</v>
      </c>
      <c r="C5995" t="s">
        <v>7767</v>
      </c>
      <c r="D5995" s="1">
        <v>1</v>
      </c>
      <c r="E5995" s="30">
        <v>17.194700000000001</v>
      </c>
      <c r="F5995" s="31">
        <v>11.552899999999999</v>
      </c>
      <c r="G5995" s="31">
        <v>16.6388</v>
      </c>
      <c r="H5995" s="35">
        <v>11.1187</v>
      </c>
      <c r="I5995" s="32">
        <v>10.3186</v>
      </c>
      <c r="J5995" s="36">
        <v>10.3614</v>
      </c>
      <c r="L5995" s="21">
        <f t="shared" si="744"/>
        <v>10.599566666666666</v>
      </c>
      <c r="M5995" s="22">
        <f t="shared" si="745"/>
        <v>15.128799999999998</v>
      </c>
      <c r="O5995" s="25">
        <f t="shared" si="746"/>
        <v>0.45009168325279419</v>
      </c>
      <c r="P5995" s="26">
        <f t="shared" si="747"/>
        <v>3.1092686937606437</v>
      </c>
      <c r="R5995" s="2">
        <f t="shared" si="748"/>
        <v>1.4273036319094805</v>
      </c>
      <c r="S5995" s="2"/>
      <c r="T5995" s="2">
        <f t="shared" si="749"/>
        <v>0.51329227360380258</v>
      </c>
      <c r="U5995" s="2"/>
      <c r="V5995" s="38">
        <f t="shared" si="750"/>
        <v>3.3489414888589843E-2</v>
      </c>
      <c r="W5995" s="8">
        <v>4879</v>
      </c>
      <c r="X5995" s="9">
        <f t="shared" si="751"/>
        <v>5.4664828893775268E-2</v>
      </c>
    </row>
    <row r="5996" spans="1:24">
      <c r="A5996" s="15" t="s">
        <v>3462</v>
      </c>
      <c r="B5996" s="1" t="s">
        <v>3463</v>
      </c>
      <c r="C5996" t="s">
        <v>3464</v>
      </c>
      <c r="D5996" s="1">
        <v>3</v>
      </c>
      <c r="E5996" s="30">
        <v>10.3687</v>
      </c>
      <c r="F5996" s="31">
        <v>5.7638199999999999</v>
      </c>
      <c r="G5996" s="31">
        <v>7.9175500000000003</v>
      </c>
      <c r="H5996" s="35">
        <v>17.474299999999999</v>
      </c>
      <c r="I5996" s="32">
        <v>21.0763</v>
      </c>
      <c r="J5996" s="36">
        <v>15.917899999999999</v>
      </c>
      <c r="L5996" s="21">
        <f t="shared" si="744"/>
        <v>18.156166666666667</v>
      </c>
      <c r="M5996" s="22">
        <f t="shared" si="745"/>
        <v>8.0166899999999988</v>
      </c>
      <c r="O5996" s="25">
        <f t="shared" si="746"/>
        <v>2.6459363660778359</v>
      </c>
      <c r="P5996" s="26">
        <f t="shared" si="747"/>
        <v>2.3040402575258998</v>
      </c>
      <c r="R5996" s="2">
        <f t="shared" si="748"/>
        <v>0.44154089060649726</v>
      </c>
      <c r="S5996" s="2"/>
      <c r="T5996" s="2">
        <f t="shared" si="749"/>
        <v>-1.1793810444575497</v>
      </c>
      <c r="U5996" s="2"/>
      <c r="V5996" s="38">
        <f t="shared" si="750"/>
        <v>3.7304635208730932E-3</v>
      </c>
      <c r="W5996" s="8">
        <v>2640</v>
      </c>
      <c r="X5996" s="9">
        <f t="shared" si="751"/>
        <v>1.1253564954633831E-2</v>
      </c>
    </row>
    <row r="5997" spans="1:24">
      <c r="A5997" s="15" t="s">
        <v>16176</v>
      </c>
      <c r="B5997" s="1" t="s">
        <v>16177</v>
      </c>
      <c r="C5997" t="s">
        <v>16178</v>
      </c>
      <c r="D5997" s="1">
        <v>1</v>
      </c>
      <c r="E5997" s="30">
        <v>11.0594</v>
      </c>
      <c r="F5997" s="31">
        <v>10.6798</v>
      </c>
      <c r="G5997" s="31">
        <v>17.075500000000002</v>
      </c>
      <c r="H5997" s="35">
        <v>7.5671999999999997</v>
      </c>
      <c r="I5997" s="32">
        <v>11.5718</v>
      </c>
      <c r="J5997" s="36">
        <v>8.1006900000000002</v>
      </c>
      <c r="L5997" s="21">
        <f t="shared" si="744"/>
        <v>9.0798966666666665</v>
      </c>
      <c r="M5997" s="22">
        <f t="shared" si="745"/>
        <v>12.938233333333335</v>
      </c>
      <c r="O5997" s="25">
        <f t="shared" si="746"/>
        <v>2.1744745484905836</v>
      </c>
      <c r="P5997" s="26">
        <f t="shared" si="747"/>
        <v>3.5880016225377198</v>
      </c>
      <c r="R5997" s="2">
        <f t="shared" si="748"/>
        <v>1.4249317815290852</v>
      </c>
      <c r="S5997" s="2"/>
      <c r="T5997" s="2">
        <f t="shared" si="749"/>
        <v>0.51089285204542489</v>
      </c>
      <c r="U5997" s="2"/>
      <c r="V5997" s="38">
        <f t="shared" si="750"/>
        <v>9.3204935508586953E-2</v>
      </c>
      <c r="W5997" s="8">
        <v>5997</v>
      </c>
      <c r="X5997" s="9">
        <f t="shared" si="751"/>
        <v>0.12377590568457336</v>
      </c>
    </row>
    <row r="5998" spans="1:24">
      <c r="A5998" s="15" t="s">
        <v>13432</v>
      </c>
      <c r="B5998" s="1" t="s">
        <v>13433</v>
      </c>
      <c r="C5998" t="s">
        <v>13434</v>
      </c>
      <c r="D5998" s="1">
        <v>2</v>
      </c>
      <c r="E5998" s="30">
        <v>0.23982100000000001</v>
      </c>
      <c r="F5998" s="31">
        <v>0.168103</v>
      </c>
      <c r="G5998" s="31">
        <v>0.25354700000000002</v>
      </c>
      <c r="H5998" s="35">
        <v>0.243308</v>
      </c>
      <c r="I5998" s="32">
        <v>0.61355599999999999</v>
      </c>
      <c r="J5998" s="36">
        <v>1.8335600000000001</v>
      </c>
      <c r="L5998" s="21">
        <f t="shared" si="744"/>
        <v>0.89680800000000005</v>
      </c>
      <c r="M5998" s="22">
        <f t="shared" si="745"/>
        <v>0.22049033333333334</v>
      </c>
      <c r="O5998" s="25">
        <f t="shared" si="746"/>
        <v>0.83210523823852955</v>
      </c>
      <c r="P5998" s="26">
        <f t="shared" si="747"/>
        <v>4.5884913526488519E-2</v>
      </c>
      <c r="R5998" s="2">
        <f t="shared" si="748"/>
        <v>0.24586124714914823</v>
      </c>
      <c r="S5998" s="2"/>
      <c r="T5998" s="2">
        <f t="shared" si="749"/>
        <v>-2.0240837408061041</v>
      </c>
      <c r="U5998" s="2"/>
      <c r="V5998" s="38">
        <f t="shared" si="750"/>
        <v>0.11627257658325965</v>
      </c>
      <c r="W5998" s="8">
        <v>6195</v>
      </c>
      <c r="X5998" s="9">
        <f t="shared" si="751"/>
        <v>0.14947454397241</v>
      </c>
    </row>
    <row r="5999" spans="1:24">
      <c r="A5999" s="15" t="s">
        <v>14556</v>
      </c>
      <c r="B5999" s="1" t="s">
        <v>14557</v>
      </c>
      <c r="C5999" t="s">
        <v>14558</v>
      </c>
      <c r="D5999" s="1">
        <v>6</v>
      </c>
      <c r="E5999" s="30">
        <v>10.778</v>
      </c>
      <c r="F5999" s="31">
        <v>9.79922</v>
      </c>
      <c r="G5999" s="31">
        <v>15.981199999999999</v>
      </c>
      <c r="H5999" s="35">
        <v>14.8088</v>
      </c>
      <c r="I5999" s="32">
        <v>15.536300000000001</v>
      </c>
      <c r="J5999" s="36">
        <v>16.1952</v>
      </c>
      <c r="L5999" s="21">
        <f t="shared" si="744"/>
        <v>15.513433333333333</v>
      </c>
      <c r="M5999" s="22">
        <f t="shared" si="745"/>
        <v>12.18614</v>
      </c>
      <c r="O5999" s="25">
        <f t="shared" si="746"/>
        <v>0.69348280680441776</v>
      </c>
      <c r="P5999" s="26">
        <f t="shared" si="747"/>
        <v>3.3228546273949497</v>
      </c>
      <c r="R5999" s="2">
        <f t="shared" si="748"/>
        <v>0.78552179508941711</v>
      </c>
      <c r="S5999" s="2"/>
      <c r="T5999" s="2">
        <f t="shared" si="749"/>
        <v>-0.34827678979284843</v>
      </c>
      <c r="U5999" s="2"/>
      <c r="V5999" s="38">
        <f t="shared" si="750"/>
        <v>8.2391150046985814E-2</v>
      </c>
      <c r="W5999" s="8">
        <v>5868</v>
      </c>
      <c r="X5999" s="9">
        <f t="shared" si="751"/>
        <v>0.11182057242232363</v>
      </c>
    </row>
    <row r="6000" spans="1:24">
      <c r="A6000" s="15" t="s">
        <v>17996</v>
      </c>
      <c r="B6000" s="1" t="s">
        <v>17997</v>
      </c>
      <c r="C6000" t="s">
        <v>17998</v>
      </c>
      <c r="D6000" s="1">
        <v>3</v>
      </c>
      <c r="E6000" s="30">
        <v>12.761699999999999</v>
      </c>
      <c r="F6000" s="31">
        <v>8.3587299999999995</v>
      </c>
      <c r="G6000" s="31">
        <v>10.7461</v>
      </c>
      <c r="H6000" s="35">
        <v>14.8719</v>
      </c>
      <c r="I6000" s="32">
        <v>11.8376</v>
      </c>
      <c r="J6000" s="36">
        <v>14.517799999999999</v>
      </c>
      <c r="L6000" s="21">
        <f t="shared" si="744"/>
        <v>13.742433333333333</v>
      </c>
      <c r="M6000" s="22">
        <f t="shared" si="745"/>
        <v>10.622176666666666</v>
      </c>
      <c r="O6000" s="25">
        <f t="shared" si="746"/>
        <v>1.6591079601199352</v>
      </c>
      <c r="P6000" s="26">
        <f t="shared" si="747"/>
        <v>2.204099351125842</v>
      </c>
      <c r="R6000" s="2">
        <f t="shared" si="748"/>
        <v>0.77294729463244016</v>
      </c>
      <c r="S6000" s="2"/>
      <c r="T6000" s="2">
        <f t="shared" si="749"/>
        <v>-0.37155805119618124</v>
      </c>
      <c r="U6000" s="2"/>
      <c r="V6000" s="38">
        <f t="shared" si="750"/>
        <v>6.0845667098760256E-2</v>
      </c>
      <c r="W6000" s="8">
        <v>5576</v>
      </c>
      <c r="X6000" s="9">
        <f t="shared" si="751"/>
        <v>8.6903675174771641E-2</v>
      </c>
    </row>
    <row r="6001" spans="1:24">
      <c r="A6001" s="15" t="s">
        <v>7626</v>
      </c>
      <c r="B6001" s="1" t="s">
        <v>7627</v>
      </c>
      <c r="C6001" t="s">
        <v>7628</v>
      </c>
      <c r="D6001" s="1">
        <v>12</v>
      </c>
      <c r="E6001" s="30">
        <v>12.6532</v>
      </c>
      <c r="F6001" s="31">
        <v>11.027900000000001</v>
      </c>
      <c r="G6001" s="31">
        <v>7.9316300000000002</v>
      </c>
      <c r="H6001" s="35">
        <v>14.960599999999999</v>
      </c>
      <c r="I6001" s="32">
        <v>12.7552</v>
      </c>
      <c r="J6001" s="36">
        <v>14.204700000000001</v>
      </c>
      <c r="L6001" s="21">
        <f t="shared" si="744"/>
        <v>13.973500000000001</v>
      </c>
      <c r="M6001" s="22">
        <f t="shared" si="745"/>
        <v>10.537576666666666</v>
      </c>
      <c r="O6001" s="25">
        <f t="shared" si="746"/>
        <v>1.1207307303719298</v>
      </c>
      <c r="P6001" s="26">
        <f t="shared" si="747"/>
        <v>2.3986701617007191</v>
      </c>
      <c r="R6001" s="2">
        <f t="shared" si="748"/>
        <v>0.75411147290705016</v>
      </c>
      <c r="S6001" s="2"/>
      <c r="T6001" s="2">
        <f t="shared" si="749"/>
        <v>-0.40715029616360487</v>
      </c>
      <c r="U6001" s="2"/>
      <c r="V6001" s="38">
        <f t="shared" si="750"/>
        <v>4.3929997575078247E-2</v>
      </c>
      <c r="W6001" s="8">
        <v>5179</v>
      </c>
      <c r="X6001" s="9">
        <f t="shared" si="751"/>
        <v>6.7553292274169369E-2</v>
      </c>
    </row>
    <row r="6002" spans="1:24">
      <c r="A6002" s="15" t="s">
        <v>17053</v>
      </c>
      <c r="B6002" s="1" t="s">
        <v>17054</v>
      </c>
      <c r="C6002" t="s">
        <v>17055</v>
      </c>
      <c r="D6002" s="1">
        <v>3</v>
      </c>
      <c r="E6002" s="30">
        <v>12.527200000000001</v>
      </c>
      <c r="F6002" s="31">
        <v>13.411</v>
      </c>
      <c r="G6002" s="31">
        <v>11.9626</v>
      </c>
      <c r="H6002" s="35">
        <v>14.301500000000001</v>
      </c>
      <c r="I6002" s="32">
        <v>12.7172</v>
      </c>
      <c r="J6002" s="36">
        <v>13.464499999999999</v>
      </c>
      <c r="L6002" s="21">
        <f t="shared" si="744"/>
        <v>13.494400000000001</v>
      </c>
      <c r="M6002" s="22">
        <f t="shared" si="745"/>
        <v>12.633600000000001</v>
      </c>
      <c r="O6002" s="25">
        <f t="shared" si="746"/>
        <v>0.79257310703808304</v>
      </c>
      <c r="P6002" s="26">
        <f t="shared" si="747"/>
        <v>0.73003860171911428</v>
      </c>
      <c r="R6002" s="2">
        <f t="shared" si="748"/>
        <v>0.93621057623903259</v>
      </c>
      <c r="S6002" s="2"/>
      <c r="T6002" s="2">
        <f t="shared" si="749"/>
        <v>-9.5095031822735723E-2</v>
      </c>
      <c r="U6002" s="2"/>
      <c r="V6002" s="38">
        <f t="shared" si="750"/>
        <v>0.11933619358417052</v>
      </c>
      <c r="W6002" s="8">
        <v>6220</v>
      </c>
      <c r="X6002" s="9">
        <f t="shared" si="751"/>
        <v>0.15279637390744921</v>
      </c>
    </row>
    <row r="6003" spans="1:24">
      <c r="A6003" s="15" t="s">
        <v>18360</v>
      </c>
      <c r="B6003" s="1" t="s">
        <v>18361</v>
      </c>
      <c r="C6003" t="s">
        <v>18362</v>
      </c>
      <c r="D6003" s="1">
        <v>5</v>
      </c>
      <c r="E6003" s="30">
        <v>12.127599999999999</v>
      </c>
      <c r="F6003" s="31">
        <v>14.1348</v>
      </c>
      <c r="G6003" s="31">
        <v>17.150200000000002</v>
      </c>
      <c r="H6003" s="35">
        <v>9.6523500000000002</v>
      </c>
      <c r="I6003" s="32">
        <v>12.3925</v>
      </c>
      <c r="J6003" s="36">
        <v>11.285</v>
      </c>
      <c r="L6003" s="21">
        <f t="shared" si="744"/>
        <v>11.10995</v>
      </c>
      <c r="M6003" s="22">
        <f t="shared" si="745"/>
        <v>14.470866666666666</v>
      </c>
      <c r="O6003" s="25">
        <f t="shared" si="746"/>
        <v>1.3784365718088025</v>
      </c>
      <c r="P6003" s="26">
        <f t="shared" si="747"/>
        <v>2.5281086395432828</v>
      </c>
      <c r="R6003" s="2">
        <f t="shared" si="748"/>
        <v>1.3025141127247797</v>
      </c>
      <c r="S6003" s="2"/>
      <c r="T6003" s="2">
        <f t="shared" si="749"/>
        <v>0.38129900417192214</v>
      </c>
      <c r="U6003" s="2"/>
      <c r="V6003" s="38">
        <f t="shared" si="750"/>
        <v>5.6642924681351577E-2</v>
      </c>
      <c r="W6003" s="8">
        <v>5496</v>
      </c>
      <c r="X6003" s="9">
        <f t="shared" si="751"/>
        <v>8.2078648501143367E-2</v>
      </c>
    </row>
    <row r="6004" spans="1:24">
      <c r="A6004" s="15" t="s">
        <v>16693</v>
      </c>
      <c r="B6004" s="1" t="s">
        <v>16694</v>
      </c>
      <c r="C6004" t="s">
        <v>16695</v>
      </c>
      <c r="D6004" s="1">
        <v>5</v>
      </c>
      <c r="E6004" s="30">
        <v>9.6656200000000005</v>
      </c>
      <c r="F6004" s="31">
        <v>12.909700000000001</v>
      </c>
      <c r="G6004" s="31">
        <v>13.553900000000001</v>
      </c>
      <c r="H6004" s="35">
        <v>9.3902300000000007</v>
      </c>
      <c r="I6004" s="32">
        <v>13.058199999999999</v>
      </c>
      <c r="J6004" s="36">
        <v>12.6654</v>
      </c>
      <c r="L6004" s="21">
        <f t="shared" si="744"/>
        <v>11.704610000000001</v>
      </c>
      <c r="M6004" s="22">
        <f t="shared" si="745"/>
        <v>12.043073333333334</v>
      </c>
      <c r="O6004" s="25">
        <f t="shared" si="746"/>
        <v>2.0139113804485009</v>
      </c>
      <c r="P6004" s="26">
        <f t="shared" si="747"/>
        <v>2.0839773689110221</v>
      </c>
      <c r="R6004" s="2">
        <f t="shared" si="748"/>
        <v>1.0289170961982785</v>
      </c>
      <c r="S6004" s="2"/>
      <c r="T6004" s="2">
        <f t="shared" si="749"/>
        <v>4.1126743434993042E-2</v>
      </c>
      <c r="U6004" s="2"/>
      <c r="V6004" s="38">
        <f t="shared" si="750"/>
        <v>0.42478293265285672</v>
      </c>
      <c r="W6004" s="8">
        <v>7715</v>
      </c>
      <c r="X6004" s="9">
        <f t="shared" si="751"/>
        <v>0.43849271233277393</v>
      </c>
    </row>
    <row r="6005" spans="1:24">
      <c r="A6005" s="15" t="s">
        <v>18657</v>
      </c>
      <c r="B6005" s="1" t="s">
        <v>18658</v>
      </c>
      <c r="C6005" t="s">
        <v>18659</v>
      </c>
      <c r="D6005" s="1">
        <v>12</v>
      </c>
      <c r="E6005" s="30">
        <v>9.6947500000000009</v>
      </c>
      <c r="F6005" s="31">
        <v>28.658100000000001</v>
      </c>
      <c r="G6005" s="31">
        <v>17.532900000000001</v>
      </c>
      <c r="H6005" s="35">
        <v>8.3888499999999997</v>
      </c>
      <c r="I6005" s="32">
        <v>10.824400000000001</v>
      </c>
      <c r="J6005" s="36">
        <v>8.9629200000000004</v>
      </c>
      <c r="L6005" s="21">
        <f t="shared" si="744"/>
        <v>9.3920566666666669</v>
      </c>
      <c r="M6005" s="22">
        <f t="shared" si="745"/>
        <v>18.628583333333335</v>
      </c>
      <c r="O6005" s="25">
        <f t="shared" si="746"/>
        <v>1.273222156433556</v>
      </c>
      <c r="P6005" s="26">
        <f t="shared" si="747"/>
        <v>9.5290373218302236</v>
      </c>
      <c r="R6005" s="2">
        <f t="shared" si="748"/>
        <v>1.9834402617531057</v>
      </c>
      <c r="S6005" s="2"/>
      <c r="T6005" s="2">
        <f t="shared" si="749"/>
        <v>0.98800494632594626</v>
      </c>
      <c r="U6005" s="2"/>
      <c r="V6005" s="38">
        <f t="shared" si="750"/>
        <v>8.5712942097290329E-2</v>
      </c>
      <c r="W6005" s="8">
        <v>5915</v>
      </c>
      <c r="X6005" s="9">
        <f t="shared" si="751"/>
        <v>0.115404542833951</v>
      </c>
    </row>
    <row r="6006" spans="1:24">
      <c r="A6006" s="15" t="s">
        <v>18508</v>
      </c>
      <c r="B6006" s="1" t="s">
        <v>18509</v>
      </c>
      <c r="C6006" t="s">
        <v>18510</v>
      </c>
      <c r="D6006" s="1">
        <v>5</v>
      </c>
      <c r="E6006" s="30">
        <v>11.5724</v>
      </c>
      <c r="F6006" s="31">
        <v>25.071899999999999</v>
      </c>
      <c r="G6006" s="31">
        <v>16.029299999999999</v>
      </c>
      <c r="H6006" s="35">
        <v>10.2028</v>
      </c>
      <c r="I6006" s="32">
        <v>9.4557800000000007</v>
      </c>
      <c r="J6006" s="36">
        <v>7.9047200000000002</v>
      </c>
      <c r="L6006" s="21">
        <f t="shared" si="744"/>
        <v>9.1877666666666666</v>
      </c>
      <c r="M6006" s="22">
        <f t="shared" si="745"/>
        <v>17.557866666666666</v>
      </c>
      <c r="O6006" s="25">
        <f t="shared" si="746"/>
        <v>1.1722483873878111</v>
      </c>
      <c r="P6006" s="26">
        <f t="shared" si="747"/>
        <v>6.8783364342937832</v>
      </c>
      <c r="R6006" s="2">
        <f t="shared" si="748"/>
        <v>1.9110048506528607</v>
      </c>
      <c r="S6006" s="2"/>
      <c r="T6006" s="2">
        <f t="shared" si="749"/>
        <v>0.93433144027452486</v>
      </c>
      <c r="U6006" s="2"/>
      <c r="V6006" s="38">
        <f t="shared" si="750"/>
        <v>5.3147383352573595E-2</v>
      </c>
      <c r="W6006" s="8">
        <v>5399</v>
      </c>
      <c r="X6006" s="9">
        <f t="shared" si="751"/>
        <v>7.8397066312260802E-2</v>
      </c>
    </row>
    <row r="6007" spans="1:24">
      <c r="A6007" s="15" t="s">
        <v>5966</v>
      </c>
      <c r="B6007" s="1" t="s">
        <v>5967</v>
      </c>
      <c r="C6007" t="s">
        <v>5968</v>
      </c>
      <c r="D6007" s="1">
        <v>10</v>
      </c>
      <c r="E6007" s="30">
        <v>11.958500000000001</v>
      </c>
      <c r="F6007" s="31">
        <v>13.9549</v>
      </c>
      <c r="G6007" s="31">
        <v>14.6134</v>
      </c>
      <c r="H6007" s="35">
        <v>10.8192</v>
      </c>
      <c r="I6007" s="32">
        <v>12.1386</v>
      </c>
      <c r="J6007" s="36">
        <v>12.584</v>
      </c>
      <c r="L6007" s="21">
        <f t="shared" si="744"/>
        <v>11.847266666666664</v>
      </c>
      <c r="M6007" s="22">
        <f t="shared" si="745"/>
        <v>13.508933333333333</v>
      </c>
      <c r="O6007" s="25">
        <f t="shared" si="746"/>
        <v>0.91776145775105022</v>
      </c>
      <c r="P6007" s="26">
        <f t="shared" si="747"/>
        <v>1.3824934731612055</v>
      </c>
      <c r="R6007" s="2">
        <f t="shared" si="748"/>
        <v>1.1402573870766255</v>
      </c>
      <c r="S6007" s="2"/>
      <c r="T6007" s="2">
        <f t="shared" si="749"/>
        <v>0.18935951662346226</v>
      </c>
      <c r="U6007" s="2"/>
      <c r="V6007" s="38">
        <f t="shared" si="750"/>
        <v>7.893154724089331E-2</v>
      </c>
      <c r="W6007" s="8">
        <v>5825</v>
      </c>
      <c r="X6007" s="9">
        <f t="shared" si="751"/>
        <v>0.10791602441656212</v>
      </c>
    </row>
    <row r="6008" spans="1:24">
      <c r="A6008" s="15" t="s">
        <v>19748</v>
      </c>
      <c r="B6008" s="1" t="s">
        <v>19749</v>
      </c>
      <c r="C6008" t="s">
        <v>19750</v>
      </c>
      <c r="D6008" s="1">
        <v>1</v>
      </c>
      <c r="E6008" s="30">
        <v>11.3231</v>
      </c>
      <c r="F6008" s="31">
        <v>13.2249</v>
      </c>
      <c r="G6008" s="31">
        <v>13.772500000000001</v>
      </c>
      <c r="H6008" s="35">
        <v>16.6343</v>
      </c>
      <c r="I6008" s="32">
        <v>10.034700000000001</v>
      </c>
      <c r="J6008" s="36">
        <v>13.227600000000001</v>
      </c>
      <c r="L6008" s="21">
        <f t="shared" si="744"/>
        <v>13.298866666666667</v>
      </c>
      <c r="M6008" s="22">
        <f t="shared" si="745"/>
        <v>12.7735</v>
      </c>
      <c r="O6008" s="25">
        <f t="shared" si="746"/>
        <v>3.3003771365305101</v>
      </c>
      <c r="P6008" s="26">
        <f t="shared" si="747"/>
        <v>1.2855782978877641</v>
      </c>
      <c r="R6008" s="2">
        <f t="shared" si="748"/>
        <v>0.96049538055874439</v>
      </c>
      <c r="S6008" s="2"/>
      <c r="T6008" s="2">
        <f t="shared" si="749"/>
        <v>-5.8149419529633567E-2</v>
      </c>
      <c r="U6008" s="2"/>
      <c r="V6008" s="38">
        <f t="shared" si="750"/>
        <v>0.40496023607722009</v>
      </c>
      <c r="W6008" s="8">
        <v>7645</v>
      </c>
      <c r="X6008" s="9">
        <f t="shared" si="751"/>
        <v>0.42185785743871557</v>
      </c>
    </row>
    <row r="6009" spans="1:24">
      <c r="A6009" s="15" t="s">
        <v>10560</v>
      </c>
      <c r="B6009" s="1" t="s">
        <v>10561</v>
      </c>
      <c r="C6009" t="s">
        <v>10562</v>
      </c>
      <c r="D6009" s="1">
        <v>5</v>
      </c>
      <c r="E6009" s="30">
        <v>9.5895399999999995</v>
      </c>
      <c r="F6009" s="31">
        <v>22.826000000000001</v>
      </c>
      <c r="G6009" s="31">
        <v>64.8352</v>
      </c>
      <c r="H6009" s="35">
        <v>1.50274</v>
      </c>
      <c r="I6009" s="32">
        <v>0.476165</v>
      </c>
      <c r="J6009" s="36">
        <v>0.27681899999999998</v>
      </c>
      <c r="L6009" s="21">
        <f t="shared" si="744"/>
        <v>0.75190799999999991</v>
      </c>
      <c r="M6009" s="22">
        <f t="shared" si="745"/>
        <v>32.416913333333333</v>
      </c>
      <c r="O6009" s="25">
        <f t="shared" si="746"/>
        <v>0.65783449749690093</v>
      </c>
      <c r="P6009" s="26">
        <f t="shared" si="747"/>
        <v>28.844582699954817</v>
      </c>
      <c r="R6009" s="2">
        <f t="shared" si="748"/>
        <v>43.112871964832586</v>
      </c>
      <c r="S6009" s="2"/>
      <c r="T6009" s="2">
        <f t="shared" si="749"/>
        <v>5.4300467657640841</v>
      </c>
      <c r="U6009" s="2"/>
      <c r="V6009" s="38">
        <f t="shared" si="750"/>
        <v>6.5050631099566034E-2</v>
      </c>
      <c r="W6009" s="8">
        <v>5643</v>
      </c>
      <c r="X6009" s="9">
        <f t="shared" si="751"/>
        <v>9.1806348764299828E-2</v>
      </c>
    </row>
    <row r="6010" spans="1:24">
      <c r="A6010" s="15" t="s">
        <v>20881</v>
      </c>
      <c r="B6010" s="1" t="s">
        <v>20882</v>
      </c>
      <c r="C6010" t="s">
        <v>20883</v>
      </c>
      <c r="D6010" s="1">
        <v>2</v>
      </c>
      <c r="E6010" s="30">
        <v>10.482799999999999</v>
      </c>
      <c r="F6010" s="31">
        <v>11.937099999999999</v>
      </c>
      <c r="G6010" s="31">
        <v>9.9621399999999998</v>
      </c>
      <c r="H6010" s="35">
        <v>15.5023</v>
      </c>
      <c r="I6010" s="32">
        <v>11.7782</v>
      </c>
      <c r="J6010" s="36">
        <v>15.310700000000001</v>
      </c>
      <c r="L6010" s="21">
        <f t="shared" si="744"/>
        <v>14.197066666666666</v>
      </c>
      <c r="M6010" s="22">
        <f t="shared" si="745"/>
        <v>10.794013333333332</v>
      </c>
      <c r="O6010" s="25">
        <f t="shared" si="746"/>
        <v>2.0969894142158423</v>
      </c>
      <c r="P6010" s="26">
        <f t="shared" si="747"/>
        <v>1.0236000461768906</v>
      </c>
      <c r="R6010" s="2">
        <f t="shared" si="748"/>
        <v>0.76029884107515167</v>
      </c>
      <c r="S6010" s="2"/>
      <c r="T6010" s="2">
        <f t="shared" si="749"/>
        <v>-0.39536150291622929</v>
      </c>
      <c r="U6010" s="2"/>
      <c r="V6010" s="38">
        <f t="shared" si="750"/>
        <v>3.2471805731788782E-2</v>
      </c>
      <c r="W6010" s="8">
        <v>4850</v>
      </c>
      <c r="X6010" s="9">
        <f t="shared" si="751"/>
        <v>5.3320713576900172E-2</v>
      </c>
    </row>
    <row r="6011" spans="1:24">
      <c r="A6011" s="15" t="s">
        <v>21998</v>
      </c>
      <c r="B6011" s="1" t="s">
        <v>21999</v>
      </c>
      <c r="C6011" t="s">
        <v>22000</v>
      </c>
      <c r="D6011" s="1">
        <v>2</v>
      </c>
      <c r="E6011" s="30">
        <v>9.9341899999999992</v>
      </c>
      <c r="F6011" s="31">
        <v>14.5343</v>
      </c>
      <c r="G6011" s="31">
        <v>15.5701</v>
      </c>
      <c r="H6011" s="35">
        <v>14.2232</v>
      </c>
      <c r="I6011" s="32">
        <v>15.2418</v>
      </c>
      <c r="J6011" s="36">
        <v>11.2646</v>
      </c>
      <c r="L6011" s="21">
        <f t="shared" si="744"/>
        <v>13.576533333333332</v>
      </c>
      <c r="M6011" s="22">
        <f t="shared" si="745"/>
        <v>13.346196666666666</v>
      </c>
      <c r="O6011" s="25">
        <f t="shared" si="746"/>
        <v>2.0659533618485475</v>
      </c>
      <c r="P6011" s="26">
        <f t="shared" si="747"/>
        <v>2.999927087452853</v>
      </c>
      <c r="R6011" s="2">
        <f t="shared" si="748"/>
        <v>0.98303420608108116</v>
      </c>
      <c r="S6011" s="2"/>
      <c r="T6011" s="2">
        <f t="shared" si="749"/>
        <v>-2.4686476810875144E-2</v>
      </c>
      <c r="U6011" s="2"/>
      <c r="V6011" s="38">
        <f t="shared" si="750"/>
        <v>0.45902930084909338</v>
      </c>
      <c r="W6011" s="8">
        <v>7824</v>
      </c>
      <c r="X6011" s="9">
        <f t="shared" si="751"/>
        <v>0.46724301533258944</v>
      </c>
    </row>
    <row r="6012" spans="1:24">
      <c r="A6012" s="15" t="s">
        <v>11292</v>
      </c>
      <c r="B6012" s="1" t="s">
        <v>11293</v>
      </c>
      <c r="C6012" t="s">
        <v>11294</v>
      </c>
      <c r="D6012" s="1">
        <v>12</v>
      </c>
      <c r="E6012" s="30">
        <v>10.438000000000001</v>
      </c>
      <c r="F6012" s="31">
        <v>11.873200000000001</v>
      </c>
      <c r="G6012" s="31">
        <v>11.763999999999999</v>
      </c>
      <c r="H6012" s="35">
        <v>13.292899999999999</v>
      </c>
      <c r="I6012" s="32">
        <v>13.133699999999999</v>
      </c>
      <c r="J6012" s="36">
        <v>11.7941</v>
      </c>
      <c r="L6012" s="21">
        <f t="shared" si="744"/>
        <v>12.740233333333334</v>
      </c>
      <c r="M6012" s="22">
        <f t="shared" si="745"/>
        <v>11.358399999999998</v>
      </c>
      <c r="O6012" s="25">
        <f t="shared" si="746"/>
        <v>0.82323287916198573</v>
      </c>
      <c r="P6012" s="26">
        <f t="shared" si="747"/>
        <v>0.79895762090363687</v>
      </c>
      <c r="R6012" s="2">
        <f t="shared" si="748"/>
        <v>0.89153783159387434</v>
      </c>
      <c r="S6012" s="2"/>
      <c r="T6012" s="2">
        <f t="shared" si="749"/>
        <v>-0.1656320762913373</v>
      </c>
      <c r="U6012" s="2"/>
      <c r="V6012" s="38">
        <f t="shared" si="750"/>
        <v>5.263389350575233E-2</v>
      </c>
      <c r="W6012" s="8">
        <v>5387</v>
      </c>
      <c r="X6012" s="9">
        <f t="shared" si="751"/>
        <v>7.7812572467015326E-2</v>
      </c>
    </row>
    <row r="6013" spans="1:24">
      <c r="A6013" s="15" t="s">
        <v>23427</v>
      </c>
      <c r="B6013" s="1" t="s">
        <v>23428</v>
      </c>
      <c r="C6013" t="s">
        <v>23429</v>
      </c>
      <c r="D6013" s="1">
        <v>1</v>
      </c>
      <c r="E6013" s="30">
        <v>13.7677</v>
      </c>
      <c r="F6013" s="31">
        <v>13.4643</v>
      </c>
      <c r="G6013" s="31">
        <v>18.205400000000001</v>
      </c>
      <c r="H6013" s="35">
        <v>8.5787499999999994</v>
      </c>
      <c r="I6013" s="32">
        <v>11.943</v>
      </c>
      <c r="J6013" s="36">
        <v>10.5678</v>
      </c>
      <c r="L6013" s="21">
        <f t="shared" si="744"/>
        <v>10.363183333333332</v>
      </c>
      <c r="M6013" s="22">
        <f t="shared" si="745"/>
        <v>15.145799999999999</v>
      </c>
      <c r="O6013" s="25">
        <f t="shared" si="746"/>
        <v>1.691432972610315</v>
      </c>
      <c r="P6013" s="26">
        <f t="shared" si="747"/>
        <v>2.6540303332855895</v>
      </c>
      <c r="R6013" s="2">
        <f t="shared" si="748"/>
        <v>1.4615007293447477</v>
      </c>
      <c r="S6013" s="2"/>
      <c r="T6013" s="2">
        <f t="shared" si="749"/>
        <v>0.54745054910413549</v>
      </c>
      <c r="U6013" s="2"/>
      <c r="V6013" s="38">
        <f t="shared" si="750"/>
        <v>2.9029101252564866E-2</v>
      </c>
      <c r="W6013" s="8">
        <v>4728</v>
      </c>
      <c r="X6013" s="9">
        <f t="shared" si="751"/>
        <v>4.8897580874667217E-2</v>
      </c>
    </row>
    <row r="6014" spans="1:24">
      <c r="A6014" s="15" t="s">
        <v>13827</v>
      </c>
      <c r="B6014" s="1" t="s">
        <v>13828</v>
      </c>
      <c r="C6014" t="s">
        <v>13829</v>
      </c>
      <c r="D6014" s="1">
        <v>4</v>
      </c>
      <c r="E6014" s="30">
        <v>0.68176800000000004</v>
      </c>
      <c r="F6014" s="31">
        <v>1.16045</v>
      </c>
      <c r="G6014" s="31">
        <v>0.94517099999999998</v>
      </c>
      <c r="H6014" s="35">
        <v>2.8743799999999999</v>
      </c>
      <c r="I6014" s="32">
        <v>15.196099999999999</v>
      </c>
      <c r="J6014" s="36">
        <v>4.1412100000000001</v>
      </c>
      <c r="L6014" s="21">
        <f t="shared" si="744"/>
        <v>7.4038966666666672</v>
      </c>
      <c r="M6014" s="22">
        <f t="shared" si="745"/>
        <v>0.92912966666666674</v>
      </c>
      <c r="O6014" s="25">
        <f t="shared" si="746"/>
        <v>6.7779081694305443</v>
      </c>
      <c r="P6014" s="26">
        <f t="shared" si="747"/>
        <v>0.23974383738134597</v>
      </c>
      <c r="R6014" s="2">
        <f t="shared" si="748"/>
        <v>0.12549198192483327</v>
      </c>
      <c r="S6014" s="2"/>
      <c r="T6014" s="2">
        <f t="shared" si="749"/>
        <v>-2.9943329060644537</v>
      </c>
      <c r="U6014" s="2"/>
      <c r="V6014" s="38">
        <f t="shared" si="750"/>
        <v>8.6781024266613271E-2</v>
      </c>
      <c r="W6014" s="8">
        <v>5932</v>
      </c>
      <c r="X6014" s="9">
        <f t="shared" si="751"/>
        <v>0.11650776757574312</v>
      </c>
    </row>
    <row r="6015" spans="1:24">
      <c r="A6015" s="15" t="s">
        <v>21332</v>
      </c>
      <c r="B6015" s="1" t="s">
        <v>21333</v>
      </c>
      <c r="C6015" t="s">
        <v>21334</v>
      </c>
      <c r="D6015" s="1">
        <v>1</v>
      </c>
      <c r="E6015" s="30">
        <v>10.975199999999999</v>
      </c>
      <c r="F6015" s="31">
        <v>12.3537</v>
      </c>
      <c r="G6015" s="31">
        <v>17.0063</v>
      </c>
      <c r="H6015" s="35">
        <v>6.4453500000000004</v>
      </c>
      <c r="I6015" s="32">
        <v>6.9012599999999997</v>
      </c>
      <c r="J6015" s="36">
        <v>8.2709600000000005</v>
      </c>
      <c r="L6015" s="21">
        <f t="shared" si="744"/>
        <v>7.2058566666666666</v>
      </c>
      <c r="M6015" s="22">
        <f t="shared" si="745"/>
        <v>13.445066666666667</v>
      </c>
      <c r="O6015" s="25">
        <f t="shared" si="746"/>
        <v>0.95015646871098303</v>
      </c>
      <c r="P6015" s="26">
        <f t="shared" si="747"/>
        <v>3.1601982063366347</v>
      </c>
      <c r="R6015" s="2">
        <f t="shared" si="748"/>
        <v>1.8658526374611024</v>
      </c>
      <c r="S6015" s="2"/>
      <c r="T6015" s="2">
        <f t="shared" si="749"/>
        <v>0.89983504856948981</v>
      </c>
      <c r="U6015" s="2"/>
      <c r="V6015" s="38">
        <f t="shared" si="750"/>
        <v>1.5325325780616485E-2</v>
      </c>
      <c r="W6015" s="8">
        <v>4094</v>
      </c>
      <c r="X6015" s="9">
        <f t="shared" si="751"/>
        <v>2.9812138377339932E-2</v>
      </c>
    </row>
    <row r="6016" spans="1:24">
      <c r="A6016" s="15" t="s">
        <v>19114</v>
      </c>
      <c r="B6016" s="1" t="s">
        <v>19115</v>
      </c>
      <c r="C6016" t="s">
        <v>19116</v>
      </c>
      <c r="D6016" s="1">
        <v>4</v>
      </c>
      <c r="E6016" s="30">
        <v>8.45547</v>
      </c>
      <c r="F6016" s="31">
        <v>14.4382</v>
      </c>
      <c r="G6016" s="31">
        <v>12.9093</v>
      </c>
      <c r="H6016" s="35">
        <v>8.7956599999999998</v>
      </c>
      <c r="I6016" s="32">
        <v>12.2193</v>
      </c>
      <c r="J6016" s="36">
        <v>12.1309</v>
      </c>
      <c r="L6016" s="21">
        <f t="shared" si="744"/>
        <v>11.04862</v>
      </c>
      <c r="M6016" s="22">
        <f t="shared" si="745"/>
        <v>11.934323333333333</v>
      </c>
      <c r="O6016" s="25">
        <f t="shared" si="746"/>
        <v>1.951621175125952</v>
      </c>
      <c r="P6016" s="26">
        <f t="shared" si="747"/>
        <v>3.1082469639063968</v>
      </c>
      <c r="R6016" s="2">
        <f t="shared" si="748"/>
        <v>1.0801641592645357</v>
      </c>
      <c r="S6016" s="2"/>
      <c r="T6016" s="2">
        <f t="shared" si="749"/>
        <v>0.11125058438832942</v>
      </c>
      <c r="U6016" s="2"/>
      <c r="V6016" s="38">
        <f t="shared" si="750"/>
        <v>0.34870958489664833</v>
      </c>
      <c r="W6016" s="8">
        <v>7426</v>
      </c>
      <c r="X6016" s="9">
        <f t="shared" si="751"/>
        <v>0.37397295099877553</v>
      </c>
    </row>
    <row r="6017" spans="1:24">
      <c r="A6017" s="15" t="s">
        <v>2156</v>
      </c>
      <c r="B6017" s="1" t="s">
        <v>2157</v>
      </c>
      <c r="C6017" t="s">
        <v>2158</v>
      </c>
      <c r="D6017" s="1">
        <v>8</v>
      </c>
      <c r="E6017" s="30">
        <v>15.099299999999999</v>
      </c>
      <c r="F6017" s="31">
        <v>19.188600000000001</v>
      </c>
      <c r="G6017" s="31">
        <v>11.7621</v>
      </c>
      <c r="H6017" s="35">
        <v>9.2612900000000007</v>
      </c>
      <c r="I6017" s="32">
        <v>12.1112</v>
      </c>
      <c r="J6017" s="36">
        <v>10.182</v>
      </c>
      <c r="L6017" s="21">
        <f t="shared" si="744"/>
        <v>10.518163333333334</v>
      </c>
      <c r="M6017" s="22">
        <f t="shared" si="745"/>
        <v>15.35</v>
      </c>
      <c r="O6017" s="25">
        <f t="shared" si="746"/>
        <v>1.4543902818821819</v>
      </c>
      <c r="P6017" s="26">
        <f t="shared" si="747"/>
        <v>3.7195918364788398</v>
      </c>
      <c r="R6017" s="2">
        <f t="shared" si="748"/>
        <v>1.4593802656927746</v>
      </c>
      <c r="S6017" s="2"/>
      <c r="T6017" s="2">
        <f t="shared" si="749"/>
        <v>0.54535585032132994</v>
      </c>
      <c r="U6017" s="2"/>
      <c r="V6017" s="38">
        <f t="shared" si="750"/>
        <v>5.2091649874884009E-2</v>
      </c>
      <c r="W6017" s="8">
        <v>5369</v>
      </c>
      <c r="X6017" s="9">
        <f t="shared" si="751"/>
        <v>7.7269118942740966E-2</v>
      </c>
    </row>
    <row r="6018" spans="1:24">
      <c r="A6018" s="15" t="s">
        <v>17128</v>
      </c>
      <c r="B6018" s="1" t="s">
        <v>17129</v>
      </c>
      <c r="C6018" t="s">
        <v>17130</v>
      </c>
      <c r="D6018" s="1">
        <v>6</v>
      </c>
      <c r="E6018" s="30">
        <v>14.556900000000001</v>
      </c>
      <c r="F6018" s="31">
        <v>14.8292</v>
      </c>
      <c r="G6018" s="31">
        <v>21.5288</v>
      </c>
      <c r="H6018" s="35">
        <v>8.1698000000000004</v>
      </c>
      <c r="I6018" s="32">
        <v>8.6434200000000008</v>
      </c>
      <c r="J6018" s="36">
        <v>7.1224100000000004</v>
      </c>
      <c r="L6018" s="21">
        <f t="shared" si="744"/>
        <v>7.9785433333333344</v>
      </c>
      <c r="M6018" s="22">
        <f t="shared" si="745"/>
        <v>16.971633333333333</v>
      </c>
      <c r="O6018" s="25">
        <f t="shared" si="746"/>
        <v>0.77833295538177849</v>
      </c>
      <c r="P6018" s="26">
        <f t="shared" si="747"/>
        <v>3.9489698458374343</v>
      </c>
      <c r="R6018" s="2">
        <f t="shared" si="748"/>
        <v>2.1271593854015953</v>
      </c>
      <c r="S6018" s="2"/>
      <c r="T6018" s="2">
        <f t="shared" si="749"/>
        <v>1.0889281366899948</v>
      </c>
      <c r="U6018" s="2"/>
      <c r="V6018" s="38">
        <f t="shared" si="750"/>
        <v>8.9968184048303691E-3</v>
      </c>
      <c r="W6018" s="8">
        <v>3517</v>
      </c>
      <c r="X6018" s="9">
        <f t="shared" si="751"/>
        <v>2.0372664707440733E-2</v>
      </c>
    </row>
    <row r="6019" spans="1:24">
      <c r="A6019" s="15" t="s">
        <v>21880</v>
      </c>
      <c r="B6019" s="1" t="s">
        <v>21878</v>
      </c>
      <c r="C6019" t="s">
        <v>21881</v>
      </c>
      <c r="D6019" s="1">
        <v>1</v>
      </c>
      <c r="E6019" s="30">
        <v>5.3783300000000001</v>
      </c>
      <c r="F6019" s="31">
        <v>4.7106399999999997</v>
      </c>
      <c r="G6019" s="31">
        <v>6.8573300000000001</v>
      </c>
      <c r="H6019" s="35">
        <v>19.8748</v>
      </c>
      <c r="I6019" s="32">
        <v>24.940200000000001</v>
      </c>
      <c r="J6019" s="36">
        <v>11.951499999999999</v>
      </c>
      <c r="L6019" s="21">
        <f t="shared" si="744"/>
        <v>18.922166666666666</v>
      </c>
      <c r="M6019" s="22">
        <f t="shared" si="745"/>
        <v>5.6487666666666669</v>
      </c>
      <c r="O6019" s="25">
        <f t="shared" si="746"/>
        <v>6.5465421883108306</v>
      </c>
      <c r="P6019" s="26">
        <f t="shared" si="747"/>
        <v>1.0985997824655391</v>
      </c>
      <c r="R6019" s="2">
        <f t="shared" si="748"/>
        <v>0.29852641963129667</v>
      </c>
      <c r="S6019" s="2"/>
      <c r="T6019" s="2">
        <f t="shared" si="749"/>
        <v>-1.7440694790274605</v>
      </c>
      <c r="U6019" s="2"/>
      <c r="V6019" s="38">
        <f t="shared" si="750"/>
        <v>1.2869166838183066E-2</v>
      </c>
      <c r="W6019" s="8">
        <v>3899</v>
      </c>
      <c r="X6019" s="9">
        <f t="shared" si="751"/>
        <v>2.6286238702049228E-2</v>
      </c>
    </row>
    <row r="6020" spans="1:24">
      <c r="A6020" s="15" t="s">
        <v>18780</v>
      </c>
      <c r="B6020" s="1" t="s">
        <v>18781</v>
      </c>
      <c r="C6020" t="s">
        <v>18782</v>
      </c>
      <c r="D6020" s="1">
        <v>14</v>
      </c>
      <c r="E6020" s="30">
        <v>13.7224</v>
      </c>
      <c r="F6020" s="31">
        <v>7.9510800000000001</v>
      </c>
      <c r="G6020" s="31">
        <v>11.1412</v>
      </c>
      <c r="H6020" s="35">
        <v>12.7624</v>
      </c>
      <c r="I6020" s="32">
        <v>11.9887</v>
      </c>
      <c r="J6020" s="36">
        <v>13.9337</v>
      </c>
      <c r="L6020" s="21">
        <f t="shared" ref="L6020:L6083" si="752">AVERAGE(H6020:J6020)</f>
        <v>12.894933333333334</v>
      </c>
      <c r="M6020" s="22">
        <f t="shared" ref="M6020:M6083" si="753">AVERAGE(E6020:G6020)</f>
        <v>10.938226666666667</v>
      </c>
      <c r="O6020" s="25">
        <f t="shared" ref="O6020:O6083" si="754">STDEV(H6020:J6020)</f>
        <v>0.9792497451280413</v>
      </c>
      <c r="P6020" s="26">
        <f t="shared" ref="P6020:P6083" si="755">STDEV(E6020:G6020)</f>
        <v>2.8910088664916396</v>
      </c>
      <c r="R6020" s="2">
        <f t="shared" ref="R6020:R6083" si="756">M6020/L6020</f>
        <v>0.84825771362395563</v>
      </c>
      <c r="S6020" s="2"/>
      <c r="T6020" s="2">
        <f t="shared" ref="T6020:T6083" si="757">LOG(R6020,2)</f>
        <v>-0.23742545075696966</v>
      </c>
      <c r="U6020" s="2"/>
      <c r="V6020" s="38">
        <f t="shared" ref="V6020:V6083" si="758">TTEST(E6020:G6020,H6020:J6020,1,2)</f>
        <v>0.16455226274923818</v>
      </c>
      <c r="W6020" s="8">
        <v>6563</v>
      </c>
      <c r="X6020" s="9">
        <f t="shared" ref="X6020:X6083" si="759">(V6020*7964)/W6020</f>
        <v>0.19967914376579807</v>
      </c>
    </row>
    <row r="6021" spans="1:24">
      <c r="A6021" s="15" t="s">
        <v>3896</v>
      </c>
      <c r="B6021" s="1" t="s">
        <v>3897</v>
      </c>
      <c r="C6021" t="s">
        <v>3898</v>
      </c>
      <c r="D6021" s="1">
        <v>51</v>
      </c>
      <c r="E6021" s="30">
        <v>11.983499999999999</v>
      </c>
      <c r="F6021" s="31">
        <v>7.2883800000000001</v>
      </c>
      <c r="G6021" s="31">
        <v>6.0568799999999996</v>
      </c>
      <c r="H6021" s="35">
        <v>18.7254</v>
      </c>
      <c r="I6021" s="32">
        <v>15.3209</v>
      </c>
      <c r="J6021" s="36">
        <v>16.738900000000001</v>
      </c>
      <c r="L6021" s="21">
        <f t="shared" si="752"/>
        <v>16.9284</v>
      </c>
      <c r="M6021" s="22">
        <f t="shared" si="753"/>
        <v>8.4429199999999991</v>
      </c>
      <c r="O6021" s="25">
        <f t="shared" si="754"/>
        <v>1.7101426110123099</v>
      </c>
      <c r="P6021" s="26">
        <f t="shared" si="755"/>
        <v>3.1274475398957522</v>
      </c>
      <c r="R6021" s="2">
        <f t="shared" si="756"/>
        <v>0.498742940856785</v>
      </c>
      <c r="S6021" s="2"/>
      <c r="T6021" s="2">
        <f t="shared" si="757"/>
        <v>-1.0036316731272796</v>
      </c>
      <c r="U6021" s="2"/>
      <c r="V6021" s="38">
        <f t="shared" si="758"/>
        <v>7.2868250774168076E-3</v>
      </c>
      <c r="W6021" s="8">
        <v>3314</v>
      </c>
      <c r="X6021" s="9">
        <f t="shared" si="759"/>
        <v>1.751124771169205E-2</v>
      </c>
    </row>
    <row r="6022" spans="1:24">
      <c r="A6022" s="15" t="s">
        <v>15423</v>
      </c>
      <c r="B6022" s="1" t="s">
        <v>15424</v>
      </c>
      <c r="C6022" t="s">
        <v>15425</v>
      </c>
      <c r="D6022" s="1">
        <v>8</v>
      </c>
      <c r="E6022" s="30">
        <v>8.2785899999999994</v>
      </c>
      <c r="F6022" s="31">
        <v>13.6434</v>
      </c>
      <c r="G6022" s="31">
        <v>12.334199999999999</v>
      </c>
      <c r="H6022" s="35">
        <v>18.830100000000002</v>
      </c>
      <c r="I6022" s="32">
        <v>15.704700000000001</v>
      </c>
      <c r="J6022" s="36">
        <v>15.1031</v>
      </c>
      <c r="L6022" s="21">
        <f t="shared" si="752"/>
        <v>16.545966666666668</v>
      </c>
      <c r="M6022" s="22">
        <f t="shared" si="753"/>
        <v>11.418730000000002</v>
      </c>
      <c r="O6022" s="25">
        <f t="shared" si="754"/>
        <v>2.0008571796440986</v>
      </c>
      <c r="P6022" s="26">
        <f t="shared" si="755"/>
        <v>2.797116474997055</v>
      </c>
      <c r="R6022" s="2">
        <f t="shared" si="756"/>
        <v>0.69012166106946515</v>
      </c>
      <c r="S6022" s="2"/>
      <c r="T6022" s="2">
        <f t="shared" si="757"/>
        <v>-0.53507737886678242</v>
      </c>
      <c r="U6022" s="2"/>
      <c r="V6022" s="38">
        <f t="shared" si="758"/>
        <v>3.059038770602035E-2</v>
      </c>
      <c r="W6022" s="8">
        <v>4793</v>
      </c>
      <c r="X6022" s="9">
        <f t="shared" si="759"/>
        <v>5.0828676755841032E-2</v>
      </c>
    </row>
    <row r="6023" spans="1:24">
      <c r="A6023" s="15" t="s">
        <v>19912</v>
      </c>
      <c r="B6023" s="1" t="s">
        <v>19913</v>
      </c>
      <c r="C6023" t="s">
        <v>19914</v>
      </c>
      <c r="D6023" s="1">
        <v>2</v>
      </c>
      <c r="E6023" s="30">
        <v>14.3847</v>
      </c>
      <c r="F6023" s="31">
        <v>14.9879</v>
      </c>
      <c r="G6023" s="31">
        <v>12.616</v>
      </c>
      <c r="H6023" s="35">
        <v>11.130599999999999</v>
      </c>
      <c r="I6023" s="32">
        <v>10.3842</v>
      </c>
      <c r="J6023" s="36">
        <v>12.357799999999999</v>
      </c>
      <c r="L6023" s="21">
        <f t="shared" si="752"/>
        <v>11.290866666666666</v>
      </c>
      <c r="M6023" s="22">
        <f t="shared" si="753"/>
        <v>13.9962</v>
      </c>
      <c r="O6023" s="25">
        <f t="shared" si="754"/>
        <v>0.99651306731689815</v>
      </c>
      <c r="P6023" s="26">
        <f t="shared" si="755"/>
        <v>1.2327516335418098</v>
      </c>
      <c r="R6023" s="2">
        <f t="shared" si="756"/>
        <v>1.2396036914792488</v>
      </c>
      <c r="S6023" s="2"/>
      <c r="T6023" s="2">
        <f t="shared" si="757"/>
        <v>0.3098789563185313</v>
      </c>
      <c r="U6023" s="2"/>
      <c r="V6023" s="38">
        <f t="shared" si="758"/>
        <v>2.0859155799006199E-2</v>
      </c>
      <c r="W6023" s="8">
        <v>4398</v>
      </c>
      <c r="X6023" s="9">
        <f t="shared" si="759"/>
        <v>3.7772241196745195E-2</v>
      </c>
    </row>
    <row r="6024" spans="1:24">
      <c r="A6024" s="15" t="s">
        <v>18404</v>
      </c>
      <c r="B6024" s="1" t="s">
        <v>18405</v>
      </c>
      <c r="C6024" t="s">
        <v>18406</v>
      </c>
      <c r="D6024" s="1">
        <v>4</v>
      </c>
      <c r="E6024" s="30">
        <v>11.888</v>
      </c>
      <c r="F6024" s="31">
        <v>15.6632</v>
      </c>
      <c r="G6024" s="31">
        <v>14.547599999999999</v>
      </c>
      <c r="H6024" s="35">
        <v>13.040699999999999</v>
      </c>
      <c r="I6024" s="32">
        <v>9.8627300000000009</v>
      </c>
      <c r="J6024" s="36">
        <v>11.2301</v>
      </c>
      <c r="L6024" s="21">
        <f t="shared" si="752"/>
        <v>11.377843333333333</v>
      </c>
      <c r="M6024" s="22">
        <f t="shared" si="753"/>
        <v>14.032933333333332</v>
      </c>
      <c r="O6024" s="25">
        <f t="shared" si="754"/>
        <v>1.5941281001329042</v>
      </c>
      <c r="P6024" s="26">
        <f t="shared" si="755"/>
        <v>1.9395089825348435</v>
      </c>
      <c r="R6024" s="2">
        <f t="shared" si="756"/>
        <v>1.2333561749986011</v>
      </c>
      <c r="S6024" s="2"/>
      <c r="T6024" s="2">
        <f t="shared" si="757"/>
        <v>0.30258948887345027</v>
      </c>
      <c r="U6024" s="2"/>
      <c r="V6024" s="38">
        <f t="shared" si="758"/>
        <v>7.0469773212474413E-2</v>
      </c>
      <c r="W6024" s="8">
        <v>5723</v>
      </c>
      <c r="X6024" s="9">
        <f t="shared" si="759"/>
        <v>9.8064175059260225E-2</v>
      </c>
    </row>
    <row r="6025" spans="1:24">
      <c r="A6025" s="15" t="s">
        <v>17110</v>
      </c>
      <c r="B6025" s="1" t="s">
        <v>17111</v>
      </c>
      <c r="C6025" t="s">
        <v>17112</v>
      </c>
      <c r="D6025" s="1">
        <v>7</v>
      </c>
      <c r="E6025" s="30">
        <v>12.5275</v>
      </c>
      <c r="F6025" s="31">
        <v>16.154499999999999</v>
      </c>
      <c r="G6025" s="31">
        <v>14.3537</v>
      </c>
      <c r="H6025" s="35">
        <v>11.696300000000001</v>
      </c>
      <c r="I6025" s="32">
        <v>10.146800000000001</v>
      </c>
      <c r="J6025" s="36">
        <v>11.160500000000001</v>
      </c>
      <c r="L6025" s="21">
        <f t="shared" si="752"/>
        <v>11.001199999999999</v>
      </c>
      <c r="M6025" s="22">
        <f t="shared" si="753"/>
        <v>14.345233333333333</v>
      </c>
      <c r="O6025" s="25">
        <f t="shared" si="754"/>
        <v>0.78693705593268393</v>
      </c>
      <c r="P6025" s="26">
        <f t="shared" si="755"/>
        <v>1.8135148230255274</v>
      </c>
      <c r="R6025" s="2">
        <f t="shared" si="756"/>
        <v>1.3039698699535809</v>
      </c>
      <c r="S6025" s="2"/>
      <c r="T6025" s="2">
        <f t="shared" si="757"/>
        <v>0.38291053446872475</v>
      </c>
      <c r="U6025" s="2"/>
      <c r="V6025" s="38">
        <f t="shared" si="758"/>
        <v>2.1409725108135172E-2</v>
      </c>
      <c r="W6025" s="8">
        <v>4423</v>
      </c>
      <c r="X6025" s="9">
        <f t="shared" si="759"/>
        <v>3.85500906084532E-2</v>
      </c>
    </row>
    <row r="6026" spans="1:24">
      <c r="A6026" s="15" t="s">
        <v>9776</v>
      </c>
      <c r="B6026" s="1" t="s">
        <v>9777</v>
      </c>
      <c r="C6026" t="s">
        <v>9778</v>
      </c>
      <c r="D6026" s="1">
        <v>57</v>
      </c>
      <c r="E6026" s="30">
        <v>13.7441</v>
      </c>
      <c r="F6026" s="31">
        <v>8.8250100000000007</v>
      </c>
      <c r="G6026" s="31">
        <v>11.314399999999999</v>
      </c>
      <c r="H6026" s="35">
        <v>11.825799999999999</v>
      </c>
      <c r="I6026" s="32">
        <v>11.287800000000001</v>
      </c>
      <c r="J6026" s="36">
        <v>12.899900000000001</v>
      </c>
      <c r="L6026" s="21">
        <f t="shared" si="752"/>
        <v>12.0045</v>
      </c>
      <c r="M6026" s="22">
        <f t="shared" si="753"/>
        <v>11.294503333333333</v>
      </c>
      <c r="O6026" s="25">
        <f t="shared" si="754"/>
        <v>0.82077211819115792</v>
      </c>
      <c r="P6026" s="26">
        <f t="shared" si="755"/>
        <v>2.4596053575794055</v>
      </c>
      <c r="R6026" s="2">
        <f t="shared" si="756"/>
        <v>0.94085579018978993</v>
      </c>
      <c r="S6026" s="2"/>
      <c r="T6026" s="2">
        <f t="shared" si="757"/>
        <v>-8.7954484283954013E-2</v>
      </c>
      <c r="U6026" s="2"/>
      <c r="V6026" s="38">
        <f t="shared" si="758"/>
        <v>0.33001916097422845</v>
      </c>
      <c r="W6026" s="8">
        <v>7365</v>
      </c>
      <c r="X6026" s="9">
        <f t="shared" si="759"/>
        <v>0.35685982321775361</v>
      </c>
    </row>
    <row r="6027" spans="1:24">
      <c r="A6027" s="15" t="s">
        <v>11940</v>
      </c>
      <c r="B6027" s="1" t="s">
        <v>11941</v>
      </c>
      <c r="C6027" t="s">
        <v>11942</v>
      </c>
      <c r="D6027" s="1">
        <v>6</v>
      </c>
      <c r="E6027" s="30">
        <v>9.8694500000000005</v>
      </c>
      <c r="F6027" s="31">
        <v>13.7197</v>
      </c>
      <c r="G6027" s="31">
        <v>13.6355</v>
      </c>
      <c r="H6027" s="35">
        <v>11.685700000000001</v>
      </c>
      <c r="I6027" s="32">
        <v>10.8355</v>
      </c>
      <c r="J6027" s="36">
        <v>10.4116</v>
      </c>
      <c r="L6027" s="21">
        <f t="shared" si="752"/>
        <v>10.977600000000001</v>
      </c>
      <c r="M6027" s="22">
        <f t="shared" si="753"/>
        <v>12.408216666666666</v>
      </c>
      <c r="O6027" s="25">
        <f t="shared" si="754"/>
        <v>0.64882741156643542</v>
      </c>
      <c r="P6027" s="26">
        <f t="shared" si="755"/>
        <v>2.199039460954118</v>
      </c>
      <c r="R6027" s="2">
        <f t="shared" si="756"/>
        <v>1.1303214424525092</v>
      </c>
      <c r="S6027" s="2"/>
      <c r="T6027" s="2">
        <f t="shared" si="757"/>
        <v>0.17673310669878109</v>
      </c>
      <c r="U6027" s="2"/>
      <c r="V6027" s="38">
        <f t="shared" si="758"/>
        <v>0.17030823392313379</v>
      </c>
      <c r="W6027" s="8">
        <v>6593</v>
      </c>
      <c r="X6027" s="9">
        <f t="shared" si="759"/>
        <v>0.20572346048291182</v>
      </c>
    </row>
    <row r="6028" spans="1:24">
      <c r="A6028" s="15" t="s">
        <v>11958</v>
      </c>
      <c r="B6028" s="1" t="s">
        <v>11959</v>
      </c>
      <c r="C6028" t="s">
        <v>11960</v>
      </c>
      <c r="D6028" s="1">
        <v>33</v>
      </c>
      <c r="E6028" s="30">
        <v>11.3032</v>
      </c>
      <c r="F6028" s="31">
        <v>21.011299999999999</v>
      </c>
      <c r="G6028" s="31">
        <v>14.094099999999999</v>
      </c>
      <c r="H6028" s="35">
        <v>10.5702</v>
      </c>
      <c r="I6028" s="32">
        <v>11.761799999999999</v>
      </c>
      <c r="J6028" s="36">
        <v>11.981</v>
      </c>
      <c r="L6028" s="21">
        <f t="shared" si="752"/>
        <v>11.437666666666667</v>
      </c>
      <c r="M6028" s="22">
        <f t="shared" si="753"/>
        <v>15.469533333333331</v>
      </c>
      <c r="O6028" s="25">
        <f t="shared" si="754"/>
        <v>0.75920087811680859</v>
      </c>
      <c r="P6028" s="26">
        <f t="shared" si="755"/>
        <v>4.9980660303094728</v>
      </c>
      <c r="R6028" s="2">
        <f t="shared" si="756"/>
        <v>1.3525077958791127</v>
      </c>
      <c r="S6028" s="2"/>
      <c r="T6028" s="2">
        <f t="shared" si="757"/>
        <v>0.43563690979606179</v>
      </c>
      <c r="U6028" s="2"/>
      <c r="V6028" s="38">
        <f t="shared" si="758"/>
        <v>0.11965602097609085</v>
      </c>
      <c r="W6028" s="8">
        <v>6222</v>
      </c>
      <c r="X6028" s="9">
        <f t="shared" si="759"/>
        <v>0.15315662987039338</v>
      </c>
    </row>
    <row r="6029" spans="1:24">
      <c r="A6029" s="15" t="s">
        <v>16206</v>
      </c>
      <c r="B6029" s="1" t="s">
        <v>16207</v>
      </c>
      <c r="C6029" t="s">
        <v>16208</v>
      </c>
      <c r="D6029" s="1">
        <v>18</v>
      </c>
      <c r="E6029" s="30">
        <v>16.798999999999999</v>
      </c>
      <c r="F6029" s="31">
        <v>11.1839</v>
      </c>
      <c r="G6029" s="31">
        <v>14.149900000000001</v>
      </c>
      <c r="H6029" s="35">
        <v>14.1294</v>
      </c>
      <c r="I6029" s="32">
        <v>11.730399999999999</v>
      </c>
      <c r="J6029" s="36">
        <v>10.2735</v>
      </c>
      <c r="L6029" s="21">
        <f t="shared" si="752"/>
        <v>12.044433333333332</v>
      </c>
      <c r="M6029" s="22">
        <f t="shared" si="753"/>
        <v>14.044266666666667</v>
      </c>
      <c r="O6029" s="25">
        <f t="shared" si="754"/>
        <v>1.9470372115944163</v>
      </c>
      <c r="P6029" s="26">
        <f t="shared" si="755"/>
        <v>2.8090400145482475</v>
      </c>
      <c r="R6029" s="2">
        <f t="shared" si="756"/>
        <v>1.1660379760497936</v>
      </c>
      <c r="S6029" s="2"/>
      <c r="T6029" s="2">
        <f t="shared" si="757"/>
        <v>0.22161477564520385</v>
      </c>
      <c r="U6029" s="2"/>
      <c r="V6029" s="38">
        <f t="shared" si="758"/>
        <v>0.18408273843340342</v>
      </c>
      <c r="W6029" s="8">
        <v>6697</v>
      </c>
      <c r="X6029" s="9">
        <f t="shared" si="759"/>
        <v>0.2189092024613446</v>
      </c>
    </row>
    <row r="6030" spans="1:24">
      <c r="A6030" s="15" t="s">
        <v>21285</v>
      </c>
      <c r="B6030" s="1" t="s">
        <v>21286</v>
      </c>
      <c r="C6030" t="s">
        <v>21287</v>
      </c>
      <c r="D6030" s="1">
        <v>4</v>
      </c>
      <c r="E6030" s="30">
        <v>8.4305599999999998</v>
      </c>
      <c r="F6030" s="31">
        <v>13.1774</v>
      </c>
      <c r="G6030" s="31">
        <v>11.1183</v>
      </c>
      <c r="H6030" s="35">
        <v>12.8226</v>
      </c>
      <c r="I6030" s="32">
        <v>14.0237</v>
      </c>
      <c r="J6030" s="36">
        <v>12.482699999999999</v>
      </c>
      <c r="L6030" s="21">
        <f t="shared" si="752"/>
        <v>13.109666666666667</v>
      </c>
      <c r="M6030" s="22">
        <f t="shared" si="753"/>
        <v>10.908753333333332</v>
      </c>
      <c r="O6030" s="25">
        <f t="shared" si="754"/>
        <v>0.8096145399715432</v>
      </c>
      <c r="P6030" s="26">
        <f t="shared" si="755"/>
        <v>2.3803476322867962</v>
      </c>
      <c r="R6030" s="2">
        <f t="shared" si="756"/>
        <v>0.83211523303414769</v>
      </c>
      <c r="S6030" s="2"/>
      <c r="T6030" s="2">
        <f t="shared" si="757"/>
        <v>-0.26514476530065023</v>
      </c>
      <c r="U6030" s="2"/>
      <c r="V6030" s="38">
        <f t="shared" si="758"/>
        <v>0.10203028891778688</v>
      </c>
      <c r="W6030" s="8">
        <v>6078</v>
      </c>
      <c r="X6030" s="9">
        <f t="shared" si="759"/>
        <v>0.13369023049378986</v>
      </c>
    </row>
    <row r="6031" spans="1:24">
      <c r="A6031" s="15" t="s">
        <v>20833</v>
      </c>
      <c r="B6031" s="1" t="s">
        <v>20834</v>
      </c>
      <c r="C6031" t="s">
        <v>20835</v>
      </c>
      <c r="D6031" s="1">
        <v>14</v>
      </c>
      <c r="E6031" s="30">
        <v>12.1435</v>
      </c>
      <c r="F6031" s="31">
        <v>11.8209</v>
      </c>
      <c r="G6031" s="31">
        <v>12.6717</v>
      </c>
      <c r="H6031" s="35">
        <v>11.966200000000001</v>
      </c>
      <c r="I6031" s="32">
        <v>12.9694</v>
      </c>
      <c r="J6031" s="36">
        <v>12.9194</v>
      </c>
      <c r="L6031" s="21">
        <f t="shared" si="752"/>
        <v>12.618333333333334</v>
      </c>
      <c r="M6031" s="22">
        <f t="shared" si="753"/>
        <v>12.212033333333332</v>
      </c>
      <c r="O6031" s="25">
        <f t="shared" si="754"/>
        <v>0.56531709096164151</v>
      </c>
      <c r="P6031" s="26">
        <f t="shared" si="755"/>
        <v>0.42952039920512874</v>
      </c>
      <c r="R6031" s="2">
        <f t="shared" si="756"/>
        <v>0.96780081891427805</v>
      </c>
      <c r="S6031" s="2"/>
      <c r="T6031" s="2">
        <f t="shared" si="757"/>
        <v>-4.7217934921392007E-2</v>
      </c>
      <c r="U6031" s="2"/>
      <c r="V6031" s="38">
        <f t="shared" si="758"/>
        <v>0.18884772621084217</v>
      </c>
      <c r="W6031" s="8">
        <v>6732</v>
      </c>
      <c r="X6031" s="9">
        <f t="shared" si="759"/>
        <v>0.22340809440629042</v>
      </c>
    </row>
    <row r="6032" spans="1:24">
      <c r="A6032" s="15" t="s">
        <v>18036</v>
      </c>
      <c r="B6032" s="1" t="s">
        <v>18037</v>
      </c>
      <c r="C6032" t="s">
        <v>18038</v>
      </c>
      <c r="D6032" s="1">
        <v>2</v>
      </c>
      <c r="E6032" s="30">
        <v>10.2813</v>
      </c>
      <c r="F6032" s="31">
        <v>11.6914</v>
      </c>
      <c r="G6032" s="31">
        <v>12.443099999999999</v>
      </c>
      <c r="H6032" s="35">
        <v>15.1166</v>
      </c>
      <c r="I6032" s="32">
        <v>15.9199</v>
      </c>
      <c r="J6032" s="36">
        <v>14.3536</v>
      </c>
      <c r="L6032" s="21">
        <f t="shared" si="752"/>
        <v>15.130033333333335</v>
      </c>
      <c r="M6032" s="22">
        <f t="shared" si="753"/>
        <v>11.471933333333332</v>
      </c>
      <c r="O6032" s="25">
        <f t="shared" si="754"/>
        <v>0.78323640322276478</v>
      </c>
      <c r="P6032" s="26">
        <f t="shared" si="755"/>
        <v>1.097483040111934</v>
      </c>
      <c r="R6032" s="2">
        <f t="shared" si="756"/>
        <v>0.75822260801364161</v>
      </c>
      <c r="S6032" s="2"/>
      <c r="T6032" s="2">
        <f t="shared" si="757"/>
        <v>-0.39930662072792722</v>
      </c>
      <c r="U6032" s="2"/>
      <c r="V6032" s="38">
        <f t="shared" si="758"/>
        <v>4.6568189213533201E-3</v>
      </c>
      <c r="W6032" s="8">
        <v>2870</v>
      </c>
      <c r="X6032" s="9">
        <f t="shared" si="759"/>
        <v>1.2922266860507958E-2</v>
      </c>
    </row>
    <row r="6033" spans="1:24">
      <c r="A6033" s="15" t="s">
        <v>3033</v>
      </c>
      <c r="B6033" s="1" t="s">
        <v>3034</v>
      </c>
      <c r="C6033" t="s">
        <v>3035</v>
      </c>
      <c r="D6033" s="1">
        <v>13</v>
      </c>
      <c r="E6033" s="30">
        <v>11.0449</v>
      </c>
      <c r="F6033" s="31">
        <v>8.4900199999999995</v>
      </c>
      <c r="G6033" s="31">
        <v>4.1870200000000004</v>
      </c>
      <c r="H6033" s="35">
        <v>20.208100000000002</v>
      </c>
      <c r="I6033" s="32">
        <v>14.0314</v>
      </c>
      <c r="J6033" s="36">
        <v>18.5307</v>
      </c>
      <c r="L6033" s="21">
        <f t="shared" si="752"/>
        <v>17.590066666666669</v>
      </c>
      <c r="M6033" s="22">
        <f t="shared" si="753"/>
        <v>7.9073133333333336</v>
      </c>
      <c r="O6033" s="25">
        <f t="shared" si="754"/>
        <v>3.1939785571185864</v>
      </c>
      <c r="P6033" s="26">
        <f t="shared" si="755"/>
        <v>3.4658750436409744</v>
      </c>
      <c r="R6033" s="2">
        <f t="shared" si="756"/>
        <v>0.44953288029986616</v>
      </c>
      <c r="S6033" s="2"/>
      <c r="T6033" s="2">
        <f t="shared" si="757"/>
        <v>-1.15350145187134</v>
      </c>
      <c r="U6033" s="2"/>
      <c r="V6033" s="38">
        <f t="shared" si="758"/>
        <v>1.1810517343143867E-2</v>
      </c>
      <c r="W6033" s="8">
        <v>3812</v>
      </c>
      <c r="X6033" s="9">
        <f t="shared" si="759"/>
        <v>2.4674438646589129E-2</v>
      </c>
    </row>
    <row r="6034" spans="1:24">
      <c r="A6034" s="15" t="s">
        <v>11681</v>
      </c>
      <c r="B6034" s="1" t="s">
        <v>11682</v>
      </c>
      <c r="C6034" t="s">
        <v>11683</v>
      </c>
      <c r="D6034" s="1">
        <v>6</v>
      </c>
      <c r="E6034" s="30">
        <v>11.0724</v>
      </c>
      <c r="F6034" s="31">
        <v>12.315099999999999</v>
      </c>
      <c r="G6034" s="31">
        <v>11.6874</v>
      </c>
      <c r="H6034" s="35">
        <v>12.6286</v>
      </c>
      <c r="I6034" s="32">
        <v>12.5489</v>
      </c>
      <c r="J6034" s="36">
        <v>13.851900000000001</v>
      </c>
      <c r="L6034" s="21">
        <f t="shared" si="752"/>
        <v>13.0098</v>
      </c>
      <c r="M6034" s="22">
        <f t="shared" si="753"/>
        <v>11.691633333333334</v>
      </c>
      <c r="O6034" s="25">
        <f t="shared" si="754"/>
        <v>0.73036794151988926</v>
      </c>
      <c r="P6034" s="26">
        <f t="shared" si="755"/>
        <v>0.62136081573698621</v>
      </c>
      <c r="R6034" s="2">
        <f t="shared" si="756"/>
        <v>0.89867894459048825</v>
      </c>
      <c r="S6034" s="2"/>
      <c r="T6034" s="2">
        <f t="shared" si="757"/>
        <v>-0.15412229369084174</v>
      </c>
      <c r="U6034" s="2"/>
      <c r="V6034" s="38">
        <f t="shared" si="758"/>
        <v>3.7955727071782686E-2</v>
      </c>
      <c r="W6034" s="8">
        <v>5016</v>
      </c>
      <c r="X6034" s="9">
        <f t="shared" si="759"/>
        <v>6.0263040350812862E-2</v>
      </c>
    </row>
    <row r="6035" spans="1:24">
      <c r="A6035" s="15" t="s">
        <v>11684</v>
      </c>
      <c r="B6035" s="1" t="s">
        <v>11685</v>
      </c>
      <c r="C6035" t="s">
        <v>11686</v>
      </c>
      <c r="D6035" s="1">
        <v>2</v>
      </c>
      <c r="E6035" s="30">
        <v>11.5143</v>
      </c>
      <c r="F6035" s="31">
        <v>14.295500000000001</v>
      </c>
      <c r="G6035" s="31">
        <v>10.8902</v>
      </c>
      <c r="H6035" s="35">
        <v>10.9442</v>
      </c>
      <c r="I6035" s="32">
        <v>13.6693</v>
      </c>
      <c r="J6035" s="36">
        <v>9.5380400000000005</v>
      </c>
      <c r="L6035" s="21">
        <f t="shared" si="752"/>
        <v>11.383846666666669</v>
      </c>
      <c r="M6035" s="22">
        <f t="shared" si="753"/>
        <v>12.233333333333334</v>
      </c>
      <c r="O6035" s="25">
        <f t="shared" si="754"/>
        <v>2.1004271447811038</v>
      </c>
      <c r="P6035" s="26">
        <f t="shared" si="755"/>
        <v>1.8129461446312574</v>
      </c>
      <c r="R6035" s="2">
        <f t="shared" si="756"/>
        <v>1.0746221107452254</v>
      </c>
      <c r="S6035" s="2"/>
      <c r="T6035" s="2">
        <f t="shared" si="757"/>
        <v>0.10382942744420934</v>
      </c>
      <c r="U6035" s="2"/>
      <c r="V6035" s="38">
        <f t="shared" si="758"/>
        <v>0.31199210713488301</v>
      </c>
      <c r="W6035" s="8">
        <v>7291</v>
      </c>
      <c r="X6035" s="9">
        <f t="shared" si="759"/>
        <v>0.34079072023346701</v>
      </c>
    </row>
    <row r="6036" spans="1:24">
      <c r="A6036" s="15" t="s">
        <v>582</v>
      </c>
      <c r="B6036" s="1" t="s">
        <v>583</v>
      </c>
      <c r="C6036" t="s">
        <v>584</v>
      </c>
      <c r="D6036" s="1">
        <v>11</v>
      </c>
      <c r="E6036" s="30">
        <v>11.3355</v>
      </c>
      <c r="F6036" s="31">
        <v>12.8888</v>
      </c>
      <c r="G6036" s="31">
        <v>14.3208</v>
      </c>
      <c r="H6036" s="35">
        <v>13.6172</v>
      </c>
      <c r="I6036" s="32">
        <v>11.6746</v>
      </c>
      <c r="J6036" s="36">
        <v>14.494999999999999</v>
      </c>
      <c r="L6036" s="21">
        <f t="shared" si="752"/>
        <v>13.262266666666667</v>
      </c>
      <c r="M6036" s="22">
        <f t="shared" si="753"/>
        <v>12.848366666666665</v>
      </c>
      <c r="O6036" s="25">
        <f t="shared" si="754"/>
        <v>1.4433112253888045</v>
      </c>
      <c r="P6036" s="26">
        <f t="shared" si="755"/>
        <v>1.493060669675996</v>
      </c>
      <c r="R6036" s="2">
        <f t="shared" si="756"/>
        <v>0.96879115686609618</v>
      </c>
      <c r="S6036" s="2"/>
      <c r="T6036" s="2">
        <f t="shared" si="757"/>
        <v>-4.5742398727598041E-2</v>
      </c>
      <c r="U6036" s="2"/>
      <c r="V6036" s="38">
        <f t="shared" si="758"/>
        <v>0.37365881670731182</v>
      </c>
      <c r="W6036" s="8">
        <v>7520</v>
      </c>
      <c r="X6036" s="9">
        <f t="shared" si="759"/>
        <v>0.39572058726822223</v>
      </c>
    </row>
    <row r="6037" spans="1:24">
      <c r="A6037" s="15" t="s">
        <v>9009</v>
      </c>
      <c r="B6037" s="1" t="s">
        <v>9010</v>
      </c>
      <c r="C6037" t="s">
        <v>9011</v>
      </c>
      <c r="D6037" s="1">
        <v>4</v>
      </c>
      <c r="E6037" s="30">
        <v>1.5615699999999999</v>
      </c>
      <c r="F6037" s="31">
        <v>2.5874000000000001</v>
      </c>
      <c r="G6037" s="31">
        <v>2.4513400000000001</v>
      </c>
      <c r="H6037" s="35">
        <v>1.86564</v>
      </c>
      <c r="I6037" s="32">
        <v>3.4896699999999998</v>
      </c>
      <c r="J6037" s="36">
        <v>2.34727</v>
      </c>
      <c r="L6037" s="21">
        <f t="shared" si="752"/>
        <v>2.5675266666666663</v>
      </c>
      <c r="M6037" s="22">
        <f t="shared" si="753"/>
        <v>2.2001033333333333</v>
      </c>
      <c r="O6037" s="25">
        <f t="shared" si="754"/>
        <v>0.83411816287222362</v>
      </c>
      <c r="P6037" s="26">
        <f t="shared" si="755"/>
        <v>0.55715500018696129</v>
      </c>
      <c r="R6037" s="2">
        <f t="shared" si="756"/>
        <v>0.85689600108015762</v>
      </c>
      <c r="S6037" s="2"/>
      <c r="T6037" s="2">
        <f t="shared" si="757"/>
        <v>-0.222807975532578</v>
      </c>
      <c r="U6037" s="2"/>
      <c r="V6037" s="38">
        <f t="shared" si="758"/>
        <v>0.28013300428722959</v>
      </c>
      <c r="W6037" s="8">
        <v>7163</v>
      </c>
      <c r="X6037" s="9">
        <f t="shared" si="759"/>
        <v>0.31145878069851968</v>
      </c>
    </row>
    <row r="6038" spans="1:24">
      <c r="A6038" s="15" t="s">
        <v>16197</v>
      </c>
      <c r="B6038" s="1" t="s">
        <v>16198</v>
      </c>
      <c r="C6038" t="s">
        <v>16199</v>
      </c>
      <c r="D6038" s="1">
        <v>163</v>
      </c>
      <c r="E6038" s="30">
        <v>13.877000000000001</v>
      </c>
      <c r="F6038" s="31">
        <v>8.90944</v>
      </c>
      <c r="G6038" s="31">
        <v>10.9948</v>
      </c>
      <c r="H6038" s="35">
        <v>13.313000000000001</v>
      </c>
      <c r="I6038" s="32">
        <v>10.2143</v>
      </c>
      <c r="J6038" s="36">
        <v>14.2476</v>
      </c>
      <c r="L6038" s="21">
        <f t="shared" si="752"/>
        <v>12.591633333333334</v>
      </c>
      <c r="M6038" s="22">
        <f t="shared" si="753"/>
        <v>11.260413333333332</v>
      </c>
      <c r="O6038" s="25">
        <f t="shared" si="754"/>
        <v>2.1111974382641976</v>
      </c>
      <c r="P6038" s="26">
        <f t="shared" si="755"/>
        <v>2.4944089320986129</v>
      </c>
      <c r="R6038" s="2">
        <f t="shared" si="756"/>
        <v>0.89427741701500185</v>
      </c>
      <c r="S6038" s="2"/>
      <c r="T6038" s="2">
        <f t="shared" si="757"/>
        <v>-0.16120565042812751</v>
      </c>
      <c r="U6038" s="2"/>
      <c r="V6038" s="38">
        <f t="shared" si="758"/>
        <v>0.25968864990947044</v>
      </c>
      <c r="W6038" s="8">
        <v>7061</v>
      </c>
      <c r="X6038" s="9">
        <f t="shared" si="759"/>
        <v>0.29289908056635355</v>
      </c>
    </row>
    <row r="6039" spans="1:24">
      <c r="A6039" s="15" t="s">
        <v>19017</v>
      </c>
      <c r="B6039" s="1" t="s">
        <v>19018</v>
      </c>
      <c r="C6039" t="s">
        <v>19019</v>
      </c>
      <c r="D6039" s="1">
        <v>1</v>
      </c>
      <c r="E6039" s="30">
        <v>13.279199999999999</v>
      </c>
      <c r="F6039" s="31">
        <v>10.1533</v>
      </c>
      <c r="G6039" s="31">
        <v>13.220800000000001</v>
      </c>
      <c r="H6039" s="35">
        <v>10.6677</v>
      </c>
      <c r="I6039" s="32">
        <v>12.4284</v>
      </c>
      <c r="J6039" s="36">
        <v>11.8849</v>
      </c>
      <c r="L6039" s="21">
        <f t="shared" si="752"/>
        <v>11.660333333333334</v>
      </c>
      <c r="M6039" s="22">
        <f t="shared" si="753"/>
        <v>12.217766666666668</v>
      </c>
      <c r="O6039" s="25">
        <f t="shared" si="754"/>
        <v>0.90157571137056114</v>
      </c>
      <c r="P6039" s="26">
        <f t="shared" si="755"/>
        <v>1.7881190126312343</v>
      </c>
      <c r="R6039" s="2">
        <f t="shared" si="756"/>
        <v>1.047805951802407</v>
      </c>
      <c r="S6039" s="2"/>
      <c r="T6039" s="2">
        <f t="shared" si="757"/>
        <v>6.7371562015038411E-2</v>
      </c>
      <c r="U6039" s="2"/>
      <c r="V6039" s="38">
        <f t="shared" si="758"/>
        <v>0.32745170728873685</v>
      </c>
      <c r="W6039" s="8">
        <v>7356</v>
      </c>
      <c r="X6039" s="9">
        <f t="shared" si="759"/>
        <v>0.35451677499286299</v>
      </c>
    </row>
    <row r="6040" spans="1:24">
      <c r="A6040" s="15" t="s">
        <v>9309</v>
      </c>
      <c r="B6040" s="1" t="s">
        <v>9310</v>
      </c>
      <c r="C6040" t="s">
        <v>9311</v>
      </c>
      <c r="D6040" s="1">
        <v>8</v>
      </c>
      <c r="E6040" s="30">
        <v>20.135100000000001</v>
      </c>
      <c r="F6040" s="31">
        <v>19.0763</v>
      </c>
      <c r="G6040" s="31">
        <v>12.838100000000001</v>
      </c>
      <c r="H6040" s="35">
        <v>6.5129299999999999</v>
      </c>
      <c r="I6040" s="32">
        <v>7.4368600000000002</v>
      </c>
      <c r="J6040" s="36">
        <v>7.9599900000000003</v>
      </c>
      <c r="L6040" s="21">
        <f t="shared" si="752"/>
        <v>7.3032600000000008</v>
      </c>
      <c r="M6040" s="22">
        <f t="shared" si="753"/>
        <v>17.349833333333333</v>
      </c>
      <c r="O6040" s="25">
        <f t="shared" si="754"/>
        <v>0.73272258113149513</v>
      </c>
      <c r="P6040" s="26">
        <f t="shared" si="755"/>
        <v>3.9429769988339496</v>
      </c>
      <c r="R6040" s="2">
        <f t="shared" si="756"/>
        <v>2.3756286005610279</v>
      </c>
      <c r="S6040" s="2"/>
      <c r="T6040" s="2">
        <f t="shared" si="757"/>
        <v>1.2483093066729196</v>
      </c>
      <c r="U6040" s="2"/>
      <c r="V6040" s="38">
        <f t="shared" si="758"/>
        <v>6.1316455977392555E-3</v>
      </c>
      <c r="W6040" s="8">
        <v>3148</v>
      </c>
      <c r="X6040" s="9">
        <f t="shared" si="759"/>
        <v>1.5512206334306047E-2</v>
      </c>
    </row>
    <row r="6041" spans="1:24">
      <c r="A6041" s="15" t="s">
        <v>19267</v>
      </c>
      <c r="B6041" s="1" t="s">
        <v>19268</v>
      </c>
      <c r="C6041" t="s">
        <v>19269</v>
      </c>
      <c r="D6041" s="1">
        <v>2</v>
      </c>
      <c r="E6041" s="30">
        <v>11.395200000000001</v>
      </c>
      <c r="F6041" s="31">
        <v>7.8756899999999996</v>
      </c>
      <c r="G6041" s="31">
        <v>9.0978899999999996</v>
      </c>
      <c r="H6041" s="35">
        <v>15.278600000000001</v>
      </c>
      <c r="I6041" s="32">
        <v>19.1937</v>
      </c>
      <c r="J6041" s="36">
        <v>12.806100000000001</v>
      </c>
      <c r="L6041" s="21">
        <f t="shared" si="752"/>
        <v>15.759466666666668</v>
      </c>
      <c r="M6041" s="22">
        <f t="shared" si="753"/>
        <v>9.4562600000000003</v>
      </c>
      <c r="O6041" s="25">
        <f t="shared" si="754"/>
        <v>3.2208357616204681</v>
      </c>
      <c r="P6041" s="26">
        <f t="shared" si="755"/>
        <v>1.786913387016841</v>
      </c>
      <c r="R6041" s="2">
        <f t="shared" si="756"/>
        <v>0.60003680327591458</v>
      </c>
      <c r="S6041" s="2"/>
      <c r="T6041" s="2">
        <f t="shared" si="757"/>
        <v>-0.73687710370737669</v>
      </c>
      <c r="U6041" s="2"/>
      <c r="V6041" s="38">
        <f t="shared" si="758"/>
        <v>2.0694261678908789E-2</v>
      </c>
      <c r="W6041" s="8">
        <v>4393</v>
      </c>
      <c r="X6041" s="9">
        <f t="shared" si="759"/>
        <v>3.7516298659419439E-2</v>
      </c>
    </row>
    <row r="6042" spans="1:24">
      <c r="A6042" s="15" t="s">
        <v>2603</v>
      </c>
      <c r="B6042" s="1" t="s">
        <v>2604</v>
      </c>
      <c r="C6042" t="s">
        <v>2605</v>
      </c>
      <c r="D6042" s="1">
        <v>14</v>
      </c>
      <c r="E6042" s="30">
        <v>11.3269</v>
      </c>
      <c r="F6042" s="31">
        <v>17.066299999999998</v>
      </c>
      <c r="G6042" s="31">
        <v>17.130700000000001</v>
      </c>
      <c r="H6042" s="35">
        <v>10.485799999999999</v>
      </c>
      <c r="I6042" s="32">
        <v>11.2605</v>
      </c>
      <c r="J6042" s="36">
        <v>9.7952399999999997</v>
      </c>
      <c r="L6042" s="21">
        <f t="shared" si="752"/>
        <v>10.513846666666666</v>
      </c>
      <c r="M6042" s="22">
        <f t="shared" si="753"/>
        <v>15.174633333333333</v>
      </c>
      <c r="O6042" s="25">
        <f t="shared" si="754"/>
        <v>0.73303252215255355</v>
      </c>
      <c r="P6042" s="26">
        <f t="shared" si="755"/>
        <v>3.3323903872945912</v>
      </c>
      <c r="R6042" s="2">
        <f t="shared" si="756"/>
        <v>1.4432998515608306</v>
      </c>
      <c r="S6042" s="2"/>
      <c r="T6042" s="2">
        <f t="shared" si="757"/>
        <v>0.52937105687696984</v>
      </c>
      <c r="U6042" s="2"/>
      <c r="V6042" s="38">
        <f t="shared" si="758"/>
        <v>3.8580925458905797E-2</v>
      </c>
      <c r="W6042" s="8">
        <v>5037</v>
      </c>
      <c r="X6042" s="9">
        <f t="shared" si="759"/>
        <v>6.1000295881422625E-2</v>
      </c>
    </row>
    <row r="6043" spans="1:24">
      <c r="A6043" s="15" t="s">
        <v>3926</v>
      </c>
      <c r="B6043" s="1" t="s">
        <v>3927</v>
      </c>
      <c r="C6043" t="s">
        <v>3928</v>
      </c>
      <c r="D6043" s="1">
        <v>18</v>
      </c>
      <c r="E6043" s="30">
        <v>14.8735</v>
      </c>
      <c r="F6043" s="31">
        <v>11.9824</v>
      </c>
      <c r="G6043" s="31">
        <v>14.572900000000001</v>
      </c>
      <c r="H6043" s="35">
        <v>11.1074</v>
      </c>
      <c r="I6043" s="32">
        <v>12.087</v>
      </c>
      <c r="J6043" s="36">
        <v>12.8043</v>
      </c>
      <c r="L6043" s="21">
        <f t="shared" si="752"/>
        <v>11.999566666666666</v>
      </c>
      <c r="M6043" s="22">
        <f t="shared" si="753"/>
        <v>13.809599999999998</v>
      </c>
      <c r="O6043" s="25">
        <f t="shared" si="754"/>
        <v>0.85182207257932263</v>
      </c>
      <c r="P6043" s="26">
        <f t="shared" si="755"/>
        <v>1.5895235040728402</v>
      </c>
      <c r="R6043" s="2">
        <f t="shared" si="756"/>
        <v>1.1508415581673781</v>
      </c>
      <c r="S6043" s="2"/>
      <c r="T6043" s="2">
        <f t="shared" si="757"/>
        <v>0.20268922445142709</v>
      </c>
      <c r="U6043" s="2"/>
      <c r="V6043" s="38">
        <f t="shared" si="758"/>
        <v>7.8562208956510032E-2</v>
      </c>
      <c r="W6043" s="8">
        <v>5820</v>
      </c>
      <c r="X6043" s="9">
        <f t="shared" si="759"/>
        <v>0.10750333885389105</v>
      </c>
    </row>
    <row r="6044" spans="1:24">
      <c r="A6044" s="15" t="s">
        <v>2393</v>
      </c>
      <c r="B6044" s="1" t="s">
        <v>2394</v>
      </c>
      <c r="C6044" t="s">
        <v>2395</v>
      </c>
      <c r="D6044" s="1">
        <v>9</v>
      </c>
      <c r="E6044" s="30">
        <v>0.34940500000000002</v>
      </c>
      <c r="F6044" s="31">
        <v>0.38650000000000001</v>
      </c>
      <c r="G6044" s="31">
        <v>0.26793099999999997</v>
      </c>
      <c r="H6044" s="35">
        <v>0.72858400000000001</v>
      </c>
      <c r="I6044" s="32">
        <v>1.15019</v>
      </c>
      <c r="J6044" s="36">
        <v>2.1459000000000001</v>
      </c>
      <c r="L6044" s="21">
        <f t="shared" si="752"/>
        <v>1.341558</v>
      </c>
      <c r="M6044" s="22">
        <f t="shared" si="753"/>
        <v>0.33461199999999997</v>
      </c>
      <c r="O6044" s="25">
        <f t="shared" si="754"/>
        <v>0.72777911795544159</v>
      </c>
      <c r="P6044" s="26">
        <f t="shared" si="755"/>
        <v>6.0652918948720234E-2</v>
      </c>
      <c r="R6044" s="2">
        <f t="shared" si="756"/>
        <v>0.24942044995445592</v>
      </c>
      <c r="S6044" s="2"/>
      <c r="T6044" s="2">
        <f t="shared" si="757"/>
        <v>-2.0033483384672892</v>
      </c>
      <c r="U6044" s="2"/>
      <c r="V6044" s="38">
        <f t="shared" si="758"/>
        <v>3.7658902188303582E-2</v>
      </c>
      <c r="W6044" s="8">
        <v>5004</v>
      </c>
      <c r="X6044" s="9">
        <f t="shared" si="759"/>
        <v>5.9935151284502344E-2</v>
      </c>
    </row>
    <row r="6045" spans="1:24">
      <c r="A6045" s="15" t="s">
        <v>13429</v>
      </c>
      <c r="B6045" s="1" t="s">
        <v>13430</v>
      </c>
      <c r="C6045" t="s">
        <v>13431</v>
      </c>
      <c r="D6045" s="1">
        <v>8</v>
      </c>
      <c r="E6045" s="30">
        <v>0.33633099999999999</v>
      </c>
      <c r="F6045" s="31">
        <v>0.310753</v>
      </c>
      <c r="G6045" s="31">
        <v>0.46484700000000001</v>
      </c>
      <c r="H6045" s="35">
        <v>0.34825800000000001</v>
      </c>
      <c r="I6045" s="32">
        <v>0.53034899999999996</v>
      </c>
      <c r="J6045" s="36">
        <v>1.6962900000000001</v>
      </c>
      <c r="L6045" s="21">
        <f t="shared" si="752"/>
        <v>0.85829900000000003</v>
      </c>
      <c r="M6045" s="22">
        <f t="shared" si="753"/>
        <v>0.37064366666666665</v>
      </c>
      <c r="O6045" s="25">
        <f t="shared" si="754"/>
        <v>0.73141026116058838</v>
      </c>
      <c r="P6045" s="26">
        <f t="shared" si="755"/>
        <v>8.2578807991719599E-2</v>
      </c>
      <c r="R6045" s="2">
        <f t="shared" si="756"/>
        <v>0.43183513748316921</v>
      </c>
      <c r="S6045" s="2"/>
      <c r="T6045" s="2">
        <f t="shared" si="757"/>
        <v>-1.2114474578023366</v>
      </c>
      <c r="U6045" s="2"/>
      <c r="V6045" s="38">
        <f t="shared" si="758"/>
        <v>0.1575659680110687</v>
      </c>
      <c r="W6045" s="8">
        <v>6514</v>
      </c>
      <c r="X6045" s="9">
        <f t="shared" si="759"/>
        <v>0.19263975579369835</v>
      </c>
    </row>
    <row r="6046" spans="1:24">
      <c r="A6046" s="15" t="s">
        <v>4080</v>
      </c>
      <c r="B6046" s="1" t="s">
        <v>4081</v>
      </c>
      <c r="C6046" t="s">
        <v>4082</v>
      </c>
      <c r="D6046" s="1">
        <v>18</v>
      </c>
      <c r="E6046" s="30">
        <v>12.163500000000001</v>
      </c>
      <c r="F6046" s="31">
        <v>20.825800000000001</v>
      </c>
      <c r="G6046" s="31">
        <v>16.408899999999999</v>
      </c>
      <c r="H6046" s="35">
        <v>8.1846399999999999</v>
      </c>
      <c r="I6046" s="32">
        <v>9.1900600000000008</v>
      </c>
      <c r="J6046" s="36">
        <v>9.8348399999999998</v>
      </c>
      <c r="L6046" s="21">
        <f t="shared" si="752"/>
        <v>9.0698466666666668</v>
      </c>
      <c r="M6046" s="22">
        <f t="shared" si="753"/>
        <v>16.466066666666666</v>
      </c>
      <c r="O6046" s="25">
        <f t="shared" si="754"/>
        <v>0.83164201681572902</v>
      </c>
      <c r="P6046" s="26">
        <f t="shared" si="755"/>
        <v>4.3314329434187622</v>
      </c>
      <c r="R6046" s="2">
        <f t="shared" si="756"/>
        <v>1.815473543470415</v>
      </c>
      <c r="S6046" s="2"/>
      <c r="T6046" s="2">
        <f t="shared" si="757"/>
        <v>0.86034590618761475</v>
      </c>
      <c r="U6046" s="2"/>
      <c r="V6046" s="38">
        <f t="shared" si="758"/>
        <v>2.1958755107792417E-2</v>
      </c>
      <c r="W6046" s="8">
        <v>4444</v>
      </c>
      <c r="X6046" s="9">
        <f t="shared" si="759"/>
        <v>3.9351828460499283E-2</v>
      </c>
    </row>
    <row r="6047" spans="1:24">
      <c r="A6047" s="15" t="s">
        <v>19991</v>
      </c>
      <c r="B6047" s="1" t="s">
        <v>19992</v>
      </c>
      <c r="C6047" t="s">
        <v>19993</v>
      </c>
      <c r="D6047" s="1">
        <v>1</v>
      </c>
      <c r="E6047" s="30">
        <v>17.014700000000001</v>
      </c>
      <c r="F6047" s="31">
        <v>12.8817</v>
      </c>
      <c r="G6047" s="31">
        <v>4.8487400000000003</v>
      </c>
      <c r="H6047" s="35">
        <v>25.6511</v>
      </c>
      <c r="I6047" s="32">
        <v>14.316000000000001</v>
      </c>
      <c r="J6047" s="36">
        <v>15.6868</v>
      </c>
      <c r="L6047" s="21">
        <f t="shared" si="752"/>
        <v>18.551300000000001</v>
      </c>
      <c r="M6047" s="22">
        <f t="shared" si="753"/>
        <v>11.581713333333333</v>
      </c>
      <c r="O6047" s="25">
        <f t="shared" si="754"/>
        <v>6.1866908109263061</v>
      </c>
      <c r="P6047" s="26">
        <f t="shared" si="755"/>
        <v>6.1862848043501302</v>
      </c>
      <c r="R6047" s="2">
        <f t="shared" si="756"/>
        <v>0.62430737109169343</v>
      </c>
      <c r="S6047" s="2"/>
      <c r="T6047" s="2">
        <f t="shared" si="757"/>
        <v>-0.67967159533570487</v>
      </c>
      <c r="U6047" s="2"/>
      <c r="V6047" s="38">
        <f t="shared" si="758"/>
        <v>0.11988234932273982</v>
      </c>
      <c r="W6047" s="8">
        <v>6225</v>
      </c>
      <c r="X6047" s="9">
        <f t="shared" si="759"/>
        <v>0.1533723742982008</v>
      </c>
    </row>
    <row r="6048" spans="1:24">
      <c r="A6048" s="15" t="s">
        <v>12238</v>
      </c>
      <c r="B6048" s="1" t="s">
        <v>12239</v>
      </c>
      <c r="C6048" t="s">
        <v>12240</v>
      </c>
      <c r="D6048" s="1">
        <v>24</v>
      </c>
      <c r="E6048" s="30">
        <v>11.77</v>
      </c>
      <c r="F6048" s="31">
        <v>17.101199999999999</v>
      </c>
      <c r="G6048" s="31">
        <v>13.345000000000001</v>
      </c>
      <c r="H6048" s="35">
        <v>11.2675</v>
      </c>
      <c r="I6048" s="32">
        <v>12.2575</v>
      </c>
      <c r="J6048" s="36">
        <v>12.113300000000001</v>
      </c>
      <c r="L6048" s="21">
        <f t="shared" si="752"/>
        <v>11.879433333333333</v>
      </c>
      <c r="M6048" s="22">
        <f t="shared" si="753"/>
        <v>14.072066666666666</v>
      </c>
      <c r="O6048" s="25">
        <f t="shared" si="754"/>
        <v>0.53483194868419515</v>
      </c>
      <c r="P6048" s="26">
        <f t="shared" si="755"/>
        <v>2.7389583445779735</v>
      </c>
      <c r="R6048" s="2">
        <f t="shared" si="756"/>
        <v>1.1845738994284238</v>
      </c>
      <c r="S6048" s="2"/>
      <c r="T6048" s="2">
        <f t="shared" si="757"/>
        <v>0.24436820365478781</v>
      </c>
      <c r="U6048" s="2"/>
      <c r="V6048" s="38">
        <f t="shared" si="758"/>
        <v>0.12259152442714201</v>
      </c>
      <c r="W6048" s="8">
        <v>6250</v>
      </c>
      <c r="X6048" s="9">
        <f t="shared" si="759"/>
        <v>0.15621102408604143</v>
      </c>
    </row>
    <row r="6049" spans="1:24">
      <c r="A6049" s="15" t="s">
        <v>22201</v>
      </c>
      <c r="B6049" s="1" t="s">
        <v>22202</v>
      </c>
      <c r="C6049" t="s">
        <v>22203</v>
      </c>
      <c r="D6049" s="1">
        <v>1</v>
      </c>
      <c r="E6049" s="30">
        <v>5.0565199999999999</v>
      </c>
      <c r="F6049" s="31">
        <v>6.5321300000000004</v>
      </c>
      <c r="G6049" s="31">
        <v>8.1295000000000002</v>
      </c>
      <c r="H6049" s="35">
        <v>8.3695000000000004</v>
      </c>
      <c r="I6049" s="32">
        <v>5.97811</v>
      </c>
      <c r="J6049" s="36">
        <v>6.3549300000000004</v>
      </c>
      <c r="L6049" s="21">
        <f t="shared" si="752"/>
        <v>6.9008466666666664</v>
      </c>
      <c r="M6049" s="22">
        <f t="shared" si="753"/>
        <v>6.5727166666666674</v>
      </c>
      <c r="O6049" s="25">
        <f t="shared" si="754"/>
        <v>1.2857703092828585</v>
      </c>
      <c r="P6049" s="26">
        <f t="shared" si="755"/>
        <v>1.536891986521278</v>
      </c>
      <c r="R6049" s="2">
        <f t="shared" si="756"/>
        <v>0.95245076208040191</v>
      </c>
      <c r="S6049" s="2"/>
      <c r="T6049" s="2">
        <f t="shared" si="757"/>
        <v>-7.0283581954387067E-2</v>
      </c>
      <c r="U6049" s="2"/>
      <c r="V6049" s="38">
        <f t="shared" si="758"/>
        <v>0.39538481509906404</v>
      </c>
      <c r="W6049" s="8">
        <v>7607</v>
      </c>
      <c r="X6049" s="9">
        <f t="shared" si="759"/>
        <v>0.41394040586945524</v>
      </c>
    </row>
    <row r="6050" spans="1:24">
      <c r="A6050" s="15" t="s">
        <v>21130</v>
      </c>
      <c r="B6050" s="1" t="s">
        <v>21131</v>
      </c>
      <c r="C6050" t="s">
        <v>21132</v>
      </c>
      <c r="D6050" s="1">
        <v>2</v>
      </c>
      <c r="E6050" s="30">
        <v>14.834300000000001</v>
      </c>
      <c r="F6050" s="31">
        <v>8.9190500000000004</v>
      </c>
      <c r="G6050" s="31">
        <v>12.9274</v>
      </c>
      <c r="H6050" s="35">
        <v>16.353100000000001</v>
      </c>
      <c r="I6050" s="32">
        <v>13.164099999999999</v>
      </c>
      <c r="J6050" s="36">
        <v>15.9445</v>
      </c>
      <c r="L6050" s="21">
        <f t="shared" si="752"/>
        <v>15.1539</v>
      </c>
      <c r="M6050" s="22">
        <f t="shared" si="753"/>
        <v>12.226916666666668</v>
      </c>
      <c r="O6050" s="25">
        <f t="shared" si="754"/>
        <v>1.7352857171082814</v>
      </c>
      <c r="P6050" s="26">
        <f t="shared" si="755"/>
        <v>3.0191974622129889</v>
      </c>
      <c r="R6050" s="2">
        <f t="shared" si="756"/>
        <v>0.80684950188840288</v>
      </c>
      <c r="S6050" s="2"/>
      <c r="T6050" s="2">
        <f t="shared" si="757"/>
        <v>-0.30962849589173713</v>
      </c>
      <c r="U6050" s="2"/>
      <c r="V6050" s="38">
        <f t="shared" si="758"/>
        <v>0.10957462657795528</v>
      </c>
      <c r="W6050" s="8">
        <v>6141</v>
      </c>
      <c r="X6050" s="9">
        <f t="shared" si="759"/>
        <v>0.14210264225156097</v>
      </c>
    </row>
    <row r="6051" spans="1:24">
      <c r="A6051" s="15" t="s">
        <v>20558</v>
      </c>
      <c r="B6051" s="1" t="s">
        <v>20559</v>
      </c>
      <c r="C6051" t="s">
        <v>20560</v>
      </c>
      <c r="D6051" s="1">
        <v>2</v>
      </c>
      <c r="E6051" s="30">
        <v>8.1809700000000003</v>
      </c>
      <c r="F6051" s="31">
        <v>21.828900000000001</v>
      </c>
      <c r="G6051" s="31">
        <v>26.309799999999999</v>
      </c>
      <c r="H6051" s="35">
        <v>7.8345399999999996</v>
      </c>
      <c r="I6051" s="32">
        <v>9.1657200000000003</v>
      </c>
      <c r="J6051" s="36">
        <v>9.9381400000000006</v>
      </c>
      <c r="L6051" s="21">
        <f t="shared" si="752"/>
        <v>8.9794666666666672</v>
      </c>
      <c r="M6051" s="22">
        <f t="shared" si="753"/>
        <v>18.773223333333334</v>
      </c>
      <c r="O6051" s="25">
        <f t="shared" si="754"/>
        <v>1.0640963152522118</v>
      </c>
      <c r="P6051" s="26">
        <f t="shared" si="755"/>
        <v>9.442800919781865</v>
      </c>
      <c r="R6051" s="2">
        <f t="shared" si="756"/>
        <v>2.0906835595284057</v>
      </c>
      <c r="S6051" s="2"/>
      <c r="T6051" s="2">
        <f t="shared" si="757"/>
        <v>1.0639747158506176</v>
      </c>
      <c r="U6051" s="2"/>
      <c r="V6051" s="38">
        <f t="shared" si="758"/>
        <v>7.439642626269094E-2</v>
      </c>
      <c r="W6051" s="8">
        <v>5768</v>
      </c>
      <c r="X6051" s="9">
        <f t="shared" si="759"/>
        <v>0.10272072447227298</v>
      </c>
    </row>
    <row r="6052" spans="1:24">
      <c r="A6052" s="15" t="s">
        <v>22104</v>
      </c>
      <c r="B6052" s="1" t="s">
        <v>22105</v>
      </c>
      <c r="C6052" t="s">
        <v>22106</v>
      </c>
      <c r="D6052" s="1">
        <v>2</v>
      </c>
      <c r="E6052" s="30">
        <v>11.0266</v>
      </c>
      <c r="F6052" s="31">
        <v>7.2882199999999999</v>
      </c>
      <c r="G6052" s="31">
        <v>7.2877599999999996</v>
      </c>
      <c r="H6052" s="35">
        <v>17.237100000000002</v>
      </c>
      <c r="I6052" s="32">
        <v>20.814399999999999</v>
      </c>
      <c r="J6052" s="36">
        <v>14.5665</v>
      </c>
      <c r="L6052" s="21">
        <f t="shared" si="752"/>
        <v>17.539333333333335</v>
      </c>
      <c r="M6052" s="22">
        <f t="shared" si="753"/>
        <v>8.5341933333333326</v>
      </c>
      <c r="O6052" s="25">
        <f t="shared" si="754"/>
        <v>3.1348959062994926</v>
      </c>
      <c r="P6052" s="26">
        <f t="shared" si="755"/>
        <v>2.1584875021489762</v>
      </c>
      <c r="R6052" s="2">
        <f t="shared" si="756"/>
        <v>0.48657455623550866</v>
      </c>
      <c r="S6052" s="2"/>
      <c r="T6052" s="2">
        <f t="shared" si="757"/>
        <v>-1.0392672134778225</v>
      </c>
      <c r="U6052" s="2"/>
      <c r="V6052" s="38">
        <f t="shared" si="758"/>
        <v>7.4389505264830782E-3</v>
      </c>
      <c r="W6052" s="8">
        <v>3340</v>
      </c>
      <c r="X6052" s="9">
        <f t="shared" si="759"/>
        <v>1.7737665267338693E-2</v>
      </c>
    </row>
    <row r="6053" spans="1:24">
      <c r="A6053" s="15" t="s">
        <v>15681</v>
      </c>
      <c r="B6053" s="1" t="s">
        <v>15682</v>
      </c>
      <c r="C6053" t="s">
        <v>15683</v>
      </c>
      <c r="D6053" s="1">
        <v>7</v>
      </c>
      <c r="E6053" s="30">
        <v>15.4132</v>
      </c>
      <c r="F6053" s="31">
        <v>10.019399999999999</v>
      </c>
      <c r="G6053" s="31">
        <v>19.313500000000001</v>
      </c>
      <c r="H6053" s="35">
        <v>11.8337</v>
      </c>
      <c r="I6053" s="32">
        <v>14.5548</v>
      </c>
      <c r="J6053" s="36">
        <v>9.4945599999999999</v>
      </c>
      <c r="L6053" s="21">
        <f t="shared" si="752"/>
        <v>11.96102</v>
      </c>
      <c r="M6053" s="22">
        <f t="shared" si="753"/>
        <v>14.915366666666666</v>
      </c>
      <c r="O6053" s="25">
        <f t="shared" si="754"/>
        <v>2.5325214710244812</v>
      </c>
      <c r="P6053" s="26">
        <f t="shared" si="755"/>
        <v>4.6670067734398364</v>
      </c>
      <c r="R6053" s="2">
        <f t="shared" si="756"/>
        <v>1.2469978870252425</v>
      </c>
      <c r="S6053" s="2"/>
      <c r="T6053" s="2">
        <f t="shared" si="757"/>
        <v>0.31845902059598175</v>
      </c>
      <c r="U6053" s="2"/>
      <c r="V6053" s="38">
        <f t="shared" si="758"/>
        <v>0.19488624121827547</v>
      </c>
      <c r="W6053" s="8">
        <v>6762</v>
      </c>
      <c r="X6053" s="9">
        <f t="shared" si="759"/>
        <v>0.22952884132835635</v>
      </c>
    </row>
    <row r="6054" spans="1:24">
      <c r="A6054" s="15" t="s">
        <v>20636</v>
      </c>
      <c r="B6054" s="1" t="s">
        <v>20637</v>
      </c>
      <c r="C6054" t="s">
        <v>20638</v>
      </c>
      <c r="D6054" s="1">
        <v>1</v>
      </c>
      <c r="E6054" s="30">
        <v>7.6953500000000004</v>
      </c>
      <c r="F6054" s="31">
        <v>13.2761</v>
      </c>
      <c r="G6054" s="31">
        <v>11.5383</v>
      </c>
      <c r="H6054" s="35">
        <v>15.733599999999999</v>
      </c>
      <c r="I6054" s="32">
        <v>11.218500000000001</v>
      </c>
      <c r="J6054" s="36">
        <v>11.230600000000001</v>
      </c>
      <c r="L6054" s="21">
        <f t="shared" si="752"/>
        <v>12.727566666666668</v>
      </c>
      <c r="M6054" s="22">
        <f t="shared" si="753"/>
        <v>10.836583333333332</v>
      </c>
      <c r="O6054" s="25">
        <f t="shared" si="754"/>
        <v>2.6033082612962475</v>
      </c>
      <c r="P6054" s="26">
        <f t="shared" si="755"/>
        <v>2.8557831414225667</v>
      </c>
      <c r="R6054" s="2">
        <f t="shared" si="756"/>
        <v>0.85142616944322935</v>
      </c>
      <c r="S6054" s="2"/>
      <c r="T6054" s="2">
        <f t="shared" si="757"/>
        <v>-0.2320466613971145</v>
      </c>
      <c r="U6054" s="2"/>
      <c r="V6054" s="38">
        <f t="shared" si="758"/>
        <v>0.22220544065893419</v>
      </c>
      <c r="W6054" s="8">
        <v>6892</v>
      </c>
      <c r="X6054" s="9">
        <f t="shared" si="759"/>
        <v>0.25676786555539061</v>
      </c>
    </row>
    <row r="6055" spans="1:24">
      <c r="A6055" s="15" t="s">
        <v>6488</v>
      </c>
      <c r="B6055" s="1" t="s">
        <v>6489</v>
      </c>
      <c r="C6055" t="s">
        <v>6490</v>
      </c>
      <c r="D6055" s="1">
        <v>25</v>
      </c>
      <c r="E6055" s="30">
        <v>11.599500000000001</v>
      </c>
      <c r="F6055" s="31">
        <v>6.5760199999999998</v>
      </c>
      <c r="G6055" s="31">
        <v>5.5801100000000003</v>
      </c>
      <c r="H6055" s="35">
        <v>20.511600000000001</v>
      </c>
      <c r="I6055" s="32">
        <v>15.7293</v>
      </c>
      <c r="J6055" s="36">
        <v>17.077500000000001</v>
      </c>
      <c r="L6055" s="21">
        <f t="shared" si="752"/>
        <v>17.7728</v>
      </c>
      <c r="M6055" s="22">
        <f t="shared" si="753"/>
        <v>7.918543333333333</v>
      </c>
      <c r="O6055" s="25">
        <f t="shared" si="754"/>
        <v>2.4658020784320778</v>
      </c>
      <c r="P6055" s="26">
        <f t="shared" si="755"/>
        <v>3.2264594633178549</v>
      </c>
      <c r="R6055" s="2">
        <f t="shared" si="756"/>
        <v>0.44554281448805666</v>
      </c>
      <c r="S6055" s="2"/>
      <c r="T6055" s="2">
        <f t="shared" si="757"/>
        <v>-1.1663640205325581</v>
      </c>
      <c r="U6055" s="2"/>
      <c r="V6055" s="38">
        <f t="shared" si="758"/>
        <v>6.8307723047134009E-3</v>
      </c>
      <c r="W6055" s="8">
        <v>3256</v>
      </c>
      <c r="X6055" s="9">
        <f t="shared" si="759"/>
        <v>1.6707699826393588E-2</v>
      </c>
    </row>
    <row r="6056" spans="1:24">
      <c r="A6056" s="15" t="s">
        <v>11472</v>
      </c>
      <c r="B6056" s="1" t="s">
        <v>11473</v>
      </c>
      <c r="C6056" t="s">
        <v>11474</v>
      </c>
      <c r="D6056" s="1">
        <v>11</v>
      </c>
      <c r="E6056" s="30">
        <v>13.5784</v>
      </c>
      <c r="F6056" s="31">
        <v>14.289199999999999</v>
      </c>
      <c r="G6056" s="31">
        <v>18.248999999999999</v>
      </c>
      <c r="H6056" s="35">
        <v>6.5297700000000001</v>
      </c>
      <c r="I6056" s="32">
        <v>12.2529</v>
      </c>
      <c r="J6056" s="36">
        <v>9.8962800000000009</v>
      </c>
      <c r="L6056" s="21">
        <f t="shared" si="752"/>
        <v>9.5596499999999995</v>
      </c>
      <c r="M6056" s="22">
        <f t="shared" si="753"/>
        <v>15.372199999999999</v>
      </c>
      <c r="O6056" s="25">
        <f t="shared" si="754"/>
        <v>2.8763768993127452</v>
      </c>
      <c r="P6056" s="26">
        <f t="shared" si="755"/>
        <v>2.5166034332011895</v>
      </c>
      <c r="R6056" s="2">
        <f t="shared" si="756"/>
        <v>1.6080295826730058</v>
      </c>
      <c r="S6056" s="2"/>
      <c r="T6056" s="2">
        <f t="shared" si="757"/>
        <v>0.68529394779984021</v>
      </c>
      <c r="U6056" s="2"/>
      <c r="V6056" s="38">
        <f t="shared" si="758"/>
        <v>2.8965342782054281E-2</v>
      </c>
      <c r="W6056" s="8">
        <v>4726</v>
      </c>
      <c r="X6056" s="9">
        <f t="shared" si="759"/>
        <v>4.8810831552323374E-2</v>
      </c>
    </row>
    <row r="6057" spans="1:24">
      <c r="A6057" s="15" t="s">
        <v>15272</v>
      </c>
      <c r="B6057" s="1" t="s">
        <v>15273</v>
      </c>
      <c r="C6057" t="s">
        <v>15274</v>
      </c>
      <c r="D6057" s="1">
        <v>12</v>
      </c>
      <c r="E6057" s="30">
        <v>12.751099999999999</v>
      </c>
      <c r="F6057" s="31">
        <v>17.659600000000001</v>
      </c>
      <c r="G6057" s="31">
        <v>17.481300000000001</v>
      </c>
      <c r="H6057" s="35">
        <v>7.7725400000000002</v>
      </c>
      <c r="I6057" s="32">
        <v>9.2906300000000002</v>
      </c>
      <c r="J6057" s="36">
        <v>9.2089700000000008</v>
      </c>
      <c r="L6057" s="21">
        <f t="shared" si="752"/>
        <v>8.7573799999999995</v>
      </c>
      <c r="M6057" s="22">
        <f t="shared" si="753"/>
        <v>15.963999999999999</v>
      </c>
      <c r="O6057" s="25">
        <f t="shared" si="754"/>
        <v>0.85387320961604152</v>
      </c>
      <c r="P6057" s="26">
        <f t="shared" si="755"/>
        <v>2.7838808397630892</v>
      </c>
      <c r="R6057" s="2">
        <f t="shared" si="756"/>
        <v>1.8229196403490542</v>
      </c>
      <c r="S6057" s="2"/>
      <c r="T6057" s="2">
        <f t="shared" si="757"/>
        <v>0.86625096454477335</v>
      </c>
      <c r="U6057" s="2"/>
      <c r="V6057" s="38">
        <f t="shared" si="758"/>
        <v>6.3900467233995624E-3</v>
      </c>
      <c r="W6057" s="8">
        <v>3182</v>
      </c>
      <c r="X6057" s="9">
        <f t="shared" si="759"/>
        <v>1.5993190479306762E-2</v>
      </c>
    </row>
    <row r="6058" spans="1:24">
      <c r="A6058" s="15" t="s">
        <v>3893</v>
      </c>
      <c r="B6058" s="1" t="s">
        <v>3894</v>
      </c>
      <c r="C6058" t="s">
        <v>3895</v>
      </c>
      <c r="D6058" s="1">
        <v>27</v>
      </c>
      <c r="E6058" s="30">
        <v>17.582000000000001</v>
      </c>
      <c r="F6058" s="31">
        <v>10.922599999999999</v>
      </c>
      <c r="G6058" s="31">
        <v>12.092599999999999</v>
      </c>
      <c r="H6058" s="35">
        <v>14.3569</v>
      </c>
      <c r="I6058" s="32">
        <v>12.709300000000001</v>
      </c>
      <c r="J6058" s="36">
        <v>13.0762</v>
      </c>
      <c r="L6058" s="21">
        <f t="shared" si="752"/>
        <v>13.380800000000001</v>
      </c>
      <c r="M6058" s="22">
        <f t="shared" si="753"/>
        <v>13.532400000000001</v>
      </c>
      <c r="O6058" s="25">
        <f t="shared" si="754"/>
        <v>0.8650042254232051</v>
      </c>
      <c r="P6058" s="26">
        <f t="shared" si="755"/>
        <v>3.5555126381437541</v>
      </c>
      <c r="R6058" s="2">
        <f t="shared" si="756"/>
        <v>1.0113296663876599</v>
      </c>
      <c r="S6058" s="2"/>
      <c r="T6058" s="2">
        <f t="shared" si="757"/>
        <v>1.6253353854631475E-2</v>
      </c>
      <c r="U6058" s="2"/>
      <c r="V6058" s="38">
        <f t="shared" si="758"/>
        <v>0.47311952878816133</v>
      </c>
      <c r="W6058" s="8">
        <v>7873</v>
      </c>
      <c r="X6058" s="9">
        <f t="shared" si="759"/>
        <v>0.47858807662503711</v>
      </c>
    </row>
    <row r="6059" spans="1:24">
      <c r="A6059" s="15" t="s">
        <v>21323</v>
      </c>
      <c r="B6059" s="1" t="s">
        <v>21324</v>
      </c>
      <c r="C6059" t="s">
        <v>21325</v>
      </c>
      <c r="D6059" s="1">
        <v>4</v>
      </c>
      <c r="E6059" s="30">
        <v>12.801399999999999</v>
      </c>
      <c r="F6059" s="31">
        <v>17.506</v>
      </c>
      <c r="G6059" s="31">
        <v>15.4208</v>
      </c>
      <c r="H6059" s="35">
        <v>8.2565899999999992</v>
      </c>
      <c r="I6059" s="32">
        <v>11.386100000000001</v>
      </c>
      <c r="J6059" s="36">
        <v>10.393700000000001</v>
      </c>
      <c r="L6059" s="21">
        <f t="shared" si="752"/>
        <v>10.012130000000001</v>
      </c>
      <c r="M6059" s="22">
        <f t="shared" si="753"/>
        <v>15.242733333333334</v>
      </c>
      <c r="O6059" s="25">
        <f t="shared" si="754"/>
        <v>1.5992670066939949</v>
      </c>
      <c r="P6059" s="26">
        <f t="shared" si="755"/>
        <v>2.3573493787161159</v>
      </c>
      <c r="R6059" s="2">
        <f t="shared" si="756"/>
        <v>1.5224266298313478</v>
      </c>
      <c r="S6059" s="2"/>
      <c r="T6059" s="2">
        <f t="shared" si="757"/>
        <v>0.60637270213551497</v>
      </c>
      <c r="U6059" s="2"/>
      <c r="V6059" s="38">
        <f t="shared" si="758"/>
        <v>1.6762002318165773E-2</v>
      </c>
      <c r="W6059" s="8">
        <v>4192</v>
      </c>
      <c r="X6059" s="9">
        <f t="shared" si="759"/>
        <v>3.1844605549110734E-2</v>
      </c>
    </row>
    <row r="6060" spans="1:24">
      <c r="A6060" s="15" t="s">
        <v>15112</v>
      </c>
      <c r="B6060" s="1" t="s">
        <v>15113</v>
      </c>
      <c r="C6060" t="s">
        <v>15114</v>
      </c>
      <c r="D6060" s="1">
        <v>6</v>
      </c>
      <c r="E6060" s="30">
        <v>11.952199999999999</v>
      </c>
      <c r="F6060" s="31">
        <v>9.0853999999999999</v>
      </c>
      <c r="G6060" s="31">
        <v>8.7568900000000003</v>
      </c>
      <c r="H6060" s="35">
        <v>14.536899999999999</v>
      </c>
      <c r="I6060" s="32">
        <v>17.208200000000001</v>
      </c>
      <c r="J6060" s="36">
        <v>14.3934</v>
      </c>
      <c r="L6060" s="21">
        <f t="shared" si="752"/>
        <v>15.3795</v>
      </c>
      <c r="M6060" s="22">
        <f t="shared" si="753"/>
        <v>9.931496666666666</v>
      </c>
      <c r="O6060" s="25">
        <f t="shared" si="754"/>
        <v>1.5853251496144263</v>
      </c>
      <c r="P6060" s="26">
        <f t="shared" si="755"/>
        <v>1.7576720900194569</v>
      </c>
      <c r="R6060" s="2">
        <f t="shared" si="756"/>
        <v>0.64576199919806665</v>
      </c>
      <c r="S6060" s="2"/>
      <c r="T6060" s="2">
        <f t="shared" si="757"/>
        <v>-0.63092554892084118</v>
      </c>
      <c r="U6060" s="2"/>
      <c r="V6060" s="38">
        <f t="shared" si="758"/>
        <v>8.1556698106309885E-3</v>
      </c>
      <c r="W6060" s="8">
        <v>3418</v>
      </c>
      <c r="X6060" s="9">
        <f t="shared" si="759"/>
        <v>1.9002853824419307E-2</v>
      </c>
    </row>
    <row r="6061" spans="1:24">
      <c r="A6061" s="15" t="s">
        <v>11254</v>
      </c>
      <c r="B6061" s="1" t="s">
        <v>11255</v>
      </c>
      <c r="C6061" t="s">
        <v>11256</v>
      </c>
      <c r="D6061" s="1">
        <v>5</v>
      </c>
      <c r="E6061" s="30">
        <v>12.3179</v>
      </c>
      <c r="F6061" s="31">
        <v>11.7371</v>
      </c>
      <c r="G6061" s="31">
        <v>13.574999999999999</v>
      </c>
      <c r="H6061" s="35">
        <v>12.286099999999999</v>
      </c>
      <c r="I6061" s="32">
        <v>10.3438</v>
      </c>
      <c r="J6061" s="36">
        <v>12.279299999999999</v>
      </c>
      <c r="L6061" s="21">
        <f t="shared" si="752"/>
        <v>11.6364</v>
      </c>
      <c r="M6061" s="22">
        <f t="shared" si="753"/>
        <v>12.543333333333331</v>
      </c>
      <c r="O6061" s="25">
        <f t="shared" si="754"/>
        <v>1.1194296002875748</v>
      </c>
      <c r="P6061" s="26">
        <f t="shared" si="755"/>
        <v>0.93945954853486524</v>
      </c>
      <c r="R6061" s="2">
        <f t="shared" si="756"/>
        <v>1.0779393397728965</v>
      </c>
      <c r="S6061" s="2"/>
      <c r="T6061" s="2">
        <f t="shared" si="757"/>
        <v>0.10827599379433912</v>
      </c>
      <c r="U6061" s="2"/>
      <c r="V6061" s="38">
        <f t="shared" si="758"/>
        <v>0.17146935003315106</v>
      </c>
      <c r="W6061" s="8">
        <v>6605</v>
      </c>
      <c r="X6061" s="9">
        <f t="shared" si="759"/>
        <v>0.20674972046389328</v>
      </c>
    </row>
    <row r="6062" spans="1:24">
      <c r="A6062" s="15" t="s">
        <v>18331</v>
      </c>
      <c r="B6062" s="1" t="s">
        <v>18332</v>
      </c>
      <c r="C6062" t="s">
        <v>18333</v>
      </c>
      <c r="D6062" s="1">
        <v>3</v>
      </c>
      <c r="E6062" s="30">
        <v>11.7311</v>
      </c>
      <c r="F6062" s="31">
        <v>16.7791</v>
      </c>
      <c r="G6062" s="31">
        <v>14.3012</v>
      </c>
      <c r="H6062" s="35">
        <v>10.7407</v>
      </c>
      <c r="I6062" s="32">
        <v>13.401999999999999</v>
      </c>
      <c r="J6062" s="36">
        <v>10.7218</v>
      </c>
      <c r="L6062" s="21">
        <f t="shared" si="752"/>
        <v>11.621499999999999</v>
      </c>
      <c r="M6062" s="22">
        <f t="shared" si="753"/>
        <v>14.270466666666666</v>
      </c>
      <c r="O6062" s="25">
        <f t="shared" si="754"/>
        <v>1.5419871886627305</v>
      </c>
      <c r="P6062" s="26">
        <f t="shared" si="755"/>
        <v>2.5241403295643714</v>
      </c>
      <c r="R6062" s="2">
        <f t="shared" si="756"/>
        <v>1.2279367264696182</v>
      </c>
      <c r="S6062" s="2"/>
      <c r="T6062" s="2">
        <f t="shared" si="757"/>
        <v>0.29623622295538254</v>
      </c>
      <c r="U6062" s="2"/>
      <c r="V6062" s="38">
        <f t="shared" si="758"/>
        <v>9.7902656874374883E-2</v>
      </c>
      <c r="W6062" s="8">
        <v>6043</v>
      </c>
      <c r="X6062" s="9">
        <f t="shared" si="759"/>
        <v>0.12902478228487863</v>
      </c>
    </row>
    <row r="6063" spans="1:24">
      <c r="A6063" s="15" t="s">
        <v>23056</v>
      </c>
      <c r="B6063" s="1" t="s">
        <v>23057</v>
      </c>
      <c r="C6063" t="s">
        <v>23058</v>
      </c>
      <c r="D6063" s="1">
        <v>1</v>
      </c>
      <c r="E6063" s="30">
        <v>12.6722</v>
      </c>
      <c r="F6063" s="31">
        <v>11.4781</v>
      </c>
      <c r="G6063" s="31">
        <v>8.1393699999999995</v>
      </c>
      <c r="H6063" s="35">
        <v>14.940899999999999</v>
      </c>
      <c r="I6063" s="32">
        <v>9.1264000000000003</v>
      </c>
      <c r="J6063" s="36">
        <v>15.215199999999999</v>
      </c>
      <c r="L6063" s="21">
        <f t="shared" si="752"/>
        <v>13.094166666666666</v>
      </c>
      <c r="M6063" s="22">
        <f t="shared" si="753"/>
        <v>10.763223333333334</v>
      </c>
      <c r="O6063" s="25">
        <f t="shared" si="754"/>
        <v>3.4389227038904719</v>
      </c>
      <c r="P6063" s="26">
        <f t="shared" si="755"/>
        <v>2.3494517314967971</v>
      </c>
      <c r="R6063" s="2">
        <f t="shared" si="756"/>
        <v>0.82198612613759314</v>
      </c>
      <c r="S6063" s="2"/>
      <c r="T6063" s="2">
        <f t="shared" si="757"/>
        <v>-0.28281405124975817</v>
      </c>
      <c r="U6063" s="2"/>
      <c r="V6063" s="38">
        <f t="shared" si="758"/>
        <v>0.19362585980260083</v>
      </c>
      <c r="W6063" s="8">
        <v>6756</v>
      </c>
      <c r="X6063" s="9">
        <f t="shared" si="759"/>
        <v>0.22824694308287641</v>
      </c>
    </row>
    <row r="6064" spans="1:24">
      <c r="A6064" s="15" t="s">
        <v>22404</v>
      </c>
      <c r="B6064" s="1" t="s">
        <v>22405</v>
      </c>
      <c r="C6064" t="s">
        <v>22406</v>
      </c>
      <c r="D6064" s="1">
        <v>2</v>
      </c>
      <c r="E6064" s="30">
        <v>9.1812100000000001</v>
      </c>
      <c r="F6064" s="31">
        <v>15.0799</v>
      </c>
      <c r="G6064" s="31">
        <v>14.061</v>
      </c>
      <c r="H6064" s="35">
        <v>14.930999999999999</v>
      </c>
      <c r="I6064" s="32">
        <v>15.282400000000001</v>
      </c>
      <c r="J6064" s="36">
        <v>12.778600000000001</v>
      </c>
      <c r="L6064" s="21">
        <f t="shared" si="752"/>
        <v>14.330666666666668</v>
      </c>
      <c r="M6064" s="22">
        <f t="shared" si="753"/>
        <v>12.774036666666667</v>
      </c>
      <c r="O6064" s="25">
        <f t="shared" si="754"/>
        <v>1.3555639761122793</v>
      </c>
      <c r="P6064" s="26">
        <f t="shared" si="755"/>
        <v>3.1529100677046462</v>
      </c>
      <c r="R6064" s="2">
        <f t="shared" si="756"/>
        <v>0.89137769817640489</v>
      </c>
      <c r="S6064" s="2"/>
      <c r="T6064" s="2">
        <f t="shared" si="757"/>
        <v>-0.1658912289926599</v>
      </c>
      <c r="U6064" s="2"/>
      <c r="V6064" s="38">
        <f t="shared" si="758"/>
        <v>0.23801203852341324</v>
      </c>
      <c r="W6064" s="8">
        <v>6963</v>
      </c>
      <c r="X6064" s="9">
        <f t="shared" si="759"/>
        <v>0.27222861910102875</v>
      </c>
    </row>
    <row r="6065" spans="1:24">
      <c r="A6065" s="15" t="s">
        <v>1783</v>
      </c>
      <c r="B6065" s="1" t="s">
        <v>1784</v>
      </c>
      <c r="C6065" t="s">
        <v>1785</v>
      </c>
      <c r="D6065" s="1">
        <v>16</v>
      </c>
      <c r="E6065" s="30">
        <v>9.9083400000000008</v>
      </c>
      <c r="F6065" s="31">
        <v>6.6412800000000001</v>
      </c>
      <c r="G6065" s="31">
        <v>16.6309</v>
      </c>
      <c r="H6065" s="35">
        <v>10.808</v>
      </c>
      <c r="I6065" s="32">
        <v>9.6211599999999997</v>
      </c>
      <c r="J6065" s="36">
        <v>11.526999999999999</v>
      </c>
      <c r="L6065" s="21">
        <f t="shared" si="752"/>
        <v>10.652053333333333</v>
      </c>
      <c r="M6065" s="22">
        <f t="shared" si="753"/>
        <v>11.060173333333333</v>
      </c>
      <c r="O6065" s="25">
        <f t="shared" si="754"/>
        <v>0.96244275078226493</v>
      </c>
      <c r="P6065" s="26">
        <f t="shared" si="755"/>
        <v>5.0934435264301632</v>
      </c>
      <c r="R6065" s="2">
        <f t="shared" si="756"/>
        <v>1.0383137398235582</v>
      </c>
      <c r="S6065" s="2"/>
      <c r="T6065" s="2">
        <f t="shared" si="757"/>
        <v>5.4242438393839937E-2</v>
      </c>
      <c r="U6065" s="2"/>
      <c r="V6065" s="38">
        <f t="shared" si="758"/>
        <v>0.44905839597550234</v>
      </c>
      <c r="W6065" s="8">
        <v>7790</v>
      </c>
      <c r="X6065" s="9">
        <f t="shared" si="759"/>
        <v>0.45908871188047506</v>
      </c>
    </row>
    <row r="6066" spans="1:24">
      <c r="A6066" s="15" t="s">
        <v>16296</v>
      </c>
      <c r="B6066" s="1" t="s">
        <v>16294</v>
      </c>
      <c r="C6066" t="s">
        <v>16297</v>
      </c>
      <c r="D6066" s="1">
        <v>1</v>
      </c>
      <c r="E6066" s="30">
        <v>9.2418899999999997</v>
      </c>
      <c r="F6066" s="31">
        <v>10.7662</v>
      </c>
      <c r="G6066" s="31">
        <v>13.3894</v>
      </c>
      <c r="H6066" s="35">
        <v>15.483499999999999</v>
      </c>
      <c r="I6066" s="32">
        <v>11.328099999999999</v>
      </c>
      <c r="J6066" s="36">
        <v>12.2683</v>
      </c>
      <c r="L6066" s="21">
        <f t="shared" si="752"/>
        <v>13.026633333333331</v>
      </c>
      <c r="M6066" s="22">
        <f t="shared" si="753"/>
        <v>11.132496666666666</v>
      </c>
      <c r="O6066" s="25">
        <f t="shared" si="754"/>
        <v>2.1790225729288291</v>
      </c>
      <c r="P6066" s="26">
        <f t="shared" si="755"/>
        <v>2.0978774358940342</v>
      </c>
      <c r="R6066" s="2">
        <f t="shared" si="756"/>
        <v>0.85459507317060701</v>
      </c>
      <c r="S6066" s="2"/>
      <c r="T6066" s="2">
        <f t="shared" si="757"/>
        <v>-0.22668709513117591</v>
      </c>
      <c r="U6066" s="2"/>
      <c r="V6066" s="38">
        <f t="shared" si="758"/>
        <v>0.16954386821590028</v>
      </c>
      <c r="W6066" s="8">
        <v>6590</v>
      </c>
      <c r="X6066" s="9">
        <f t="shared" si="759"/>
        <v>0.20489337882722758</v>
      </c>
    </row>
    <row r="6067" spans="1:24">
      <c r="A6067" s="15" t="s">
        <v>7662</v>
      </c>
      <c r="B6067" s="1" t="s">
        <v>7663</v>
      </c>
      <c r="C6067" t="s">
        <v>7664</v>
      </c>
      <c r="D6067" s="1">
        <v>5</v>
      </c>
      <c r="E6067" s="30">
        <v>13.0312</v>
      </c>
      <c r="F6067" s="31">
        <v>10.7516</v>
      </c>
      <c r="G6067" s="31">
        <v>11.9969</v>
      </c>
      <c r="H6067" s="35">
        <v>12.1935</v>
      </c>
      <c r="I6067" s="32">
        <v>12.815300000000001</v>
      </c>
      <c r="J6067" s="36">
        <v>12.897399999999999</v>
      </c>
      <c r="L6067" s="21">
        <f t="shared" si="752"/>
        <v>12.635399999999999</v>
      </c>
      <c r="M6067" s="22">
        <f t="shared" si="753"/>
        <v>11.926566666666668</v>
      </c>
      <c r="O6067" s="25">
        <f t="shared" si="754"/>
        <v>0.38489194587572212</v>
      </c>
      <c r="P6067" s="26">
        <f t="shared" si="755"/>
        <v>1.1414263547567727</v>
      </c>
      <c r="R6067" s="2">
        <f t="shared" si="756"/>
        <v>0.94390099772596581</v>
      </c>
      <c r="S6067" s="2"/>
      <c r="T6067" s="2">
        <f t="shared" si="757"/>
        <v>-8.3292546295990616E-2</v>
      </c>
      <c r="U6067" s="2"/>
      <c r="V6067" s="38">
        <f t="shared" si="758"/>
        <v>0.18286237424331478</v>
      </c>
      <c r="W6067" s="8">
        <v>6686</v>
      </c>
      <c r="X6067" s="9">
        <f t="shared" si="759"/>
        <v>0.217815726663739</v>
      </c>
    </row>
    <row r="6068" spans="1:24">
      <c r="A6068" s="15" t="s">
        <v>17181</v>
      </c>
      <c r="C6068" t="s">
        <v>17182</v>
      </c>
      <c r="D6068" s="1">
        <v>4</v>
      </c>
      <c r="E6068" s="30">
        <v>9.3828800000000001</v>
      </c>
      <c r="F6068" s="31">
        <v>14.0616</v>
      </c>
      <c r="G6068" s="31">
        <v>17.646100000000001</v>
      </c>
      <c r="H6068" s="35">
        <v>14.3697</v>
      </c>
      <c r="I6068" s="32">
        <v>13.989599999999999</v>
      </c>
      <c r="J6068" s="36">
        <v>12.183</v>
      </c>
      <c r="L6068" s="21">
        <f t="shared" si="752"/>
        <v>13.514099999999999</v>
      </c>
      <c r="M6068" s="22">
        <f t="shared" si="753"/>
        <v>13.696860000000001</v>
      </c>
      <c r="O6068" s="25">
        <f t="shared" si="754"/>
        <v>1.1683276124443862</v>
      </c>
      <c r="P6068" s="26">
        <f t="shared" si="755"/>
        <v>4.1436671732657304</v>
      </c>
      <c r="R6068" s="2">
        <f t="shared" si="756"/>
        <v>1.0135236530734568</v>
      </c>
      <c r="S6068" s="2"/>
      <c r="T6068" s="2">
        <f t="shared" si="757"/>
        <v>1.9379758043676205E-2</v>
      </c>
      <c r="U6068" s="2"/>
      <c r="V6068" s="38">
        <f t="shared" si="758"/>
        <v>0.47245844786811042</v>
      </c>
      <c r="W6068" s="8">
        <v>7870</v>
      </c>
      <c r="X6068" s="9">
        <f t="shared" si="759"/>
        <v>0.47810153479309164</v>
      </c>
    </row>
    <row r="6069" spans="1:24">
      <c r="A6069" s="15" t="s">
        <v>3549</v>
      </c>
      <c r="B6069" s="1" t="s">
        <v>3550</v>
      </c>
      <c r="C6069" t="s">
        <v>3551</v>
      </c>
      <c r="D6069" s="1">
        <v>2</v>
      </c>
      <c r="E6069" s="30">
        <v>12.3429</v>
      </c>
      <c r="F6069" s="31">
        <v>12.8764</v>
      </c>
      <c r="G6069" s="31">
        <v>14.058199999999999</v>
      </c>
      <c r="H6069" s="35">
        <v>7.2394600000000002</v>
      </c>
      <c r="I6069" s="32">
        <v>8.8896200000000007</v>
      </c>
      <c r="J6069" s="36">
        <v>12.639200000000001</v>
      </c>
      <c r="L6069" s="21">
        <f t="shared" si="752"/>
        <v>9.5894266666666681</v>
      </c>
      <c r="M6069" s="22">
        <f t="shared" si="753"/>
        <v>13.092500000000001</v>
      </c>
      <c r="O6069" s="25">
        <f t="shared" si="754"/>
        <v>2.7670553021096835</v>
      </c>
      <c r="P6069" s="26">
        <f t="shared" si="755"/>
        <v>0.87783137902446795</v>
      </c>
      <c r="R6069" s="2">
        <f t="shared" si="756"/>
        <v>1.3653058159889988</v>
      </c>
      <c r="S6069" s="2"/>
      <c r="T6069" s="2">
        <f t="shared" si="757"/>
        <v>0.44922413780796566</v>
      </c>
      <c r="U6069" s="2"/>
      <c r="V6069" s="38">
        <f t="shared" si="758"/>
        <v>5.2408984761815824E-2</v>
      </c>
      <c r="W6069" s="8">
        <v>5380</v>
      </c>
      <c r="X6069" s="9">
        <f t="shared" si="759"/>
        <v>7.7580883762658218E-2</v>
      </c>
    </row>
    <row r="6070" spans="1:24">
      <c r="A6070" s="15" t="s">
        <v>11041</v>
      </c>
      <c r="B6070" s="1" t="s">
        <v>11042</v>
      </c>
      <c r="C6070" t="s">
        <v>11043</v>
      </c>
      <c r="D6070" s="1">
        <v>1</v>
      </c>
      <c r="E6070" s="30">
        <v>9.3165200000000006</v>
      </c>
      <c r="F6070" s="31">
        <v>24.1419</v>
      </c>
      <c r="G6070" s="31">
        <v>16.9023</v>
      </c>
      <c r="H6070" s="35">
        <v>12.2372</v>
      </c>
      <c r="I6070" s="32">
        <v>9.9196500000000007</v>
      </c>
      <c r="J6070" s="36">
        <v>10.015700000000001</v>
      </c>
      <c r="L6070" s="21">
        <f t="shared" si="752"/>
        <v>10.724183333333334</v>
      </c>
      <c r="M6070" s="22">
        <f t="shared" si="753"/>
        <v>16.786906666666667</v>
      </c>
      <c r="O6070" s="25">
        <f t="shared" si="754"/>
        <v>1.3111906710441972</v>
      </c>
      <c r="P6070" s="26">
        <f t="shared" si="755"/>
        <v>7.413363592333325</v>
      </c>
      <c r="R6070" s="2">
        <f t="shared" si="756"/>
        <v>1.5653319366975884</v>
      </c>
      <c r="S6070" s="2"/>
      <c r="T6070" s="2">
        <f t="shared" si="757"/>
        <v>0.64646862051192688</v>
      </c>
      <c r="U6070" s="2"/>
      <c r="V6070" s="38">
        <f t="shared" si="758"/>
        <v>0.11776656938551243</v>
      </c>
      <c r="W6070" s="8">
        <v>6204</v>
      </c>
      <c r="X6070" s="9">
        <f t="shared" si="759"/>
        <v>0.15117552523955852</v>
      </c>
    </row>
    <row r="6071" spans="1:24">
      <c r="A6071" s="15" t="s">
        <v>2470</v>
      </c>
      <c r="B6071" s="1" t="s">
        <v>2471</v>
      </c>
      <c r="C6071" t="s">
        <v>2472</v>
      </c>
      <c r="D6071" s="1">
        <v>15</v>
      </c>
      <c r="E6071" s="30">
        <v>12.2888</v>
      </c>
      <c r="F6071" s="31">
        <v>12.3332</v>
      </c>
      <c r="G6071" s="31">
        <v>13.2827</v>
      </c>
      <c r="H6071" s="35">
        <v>13.726599999999999</v>
      </c>
      <c r="I6071" s="32">
        <v>12.8178</v>
      </c>
      <c r="J6071" s="36">
        <v>12.0105</v>
      </c>
      <c r="L6071" s="21">
        <f t="shared" si="752"/>
        <v>12.851633333333334</v>
      </c>
      <c r="M6071" s="22">
        <f t="shared" si="753"/>
        <v>12.6349</v>
      </c>
      <c r="O6071" s="25">
        <f t="shared" si="754"/>
        <v>0.85855012860830227</v>
      </c>
      <c r="P6071" s="26">
        <f t="shared" si="755"/>
        <v>0.56145032727748956</v>
      </c>
      <c r="R6071" s="2">
        <f t="shared" si="756"/>
        <v>0.98313573631367213</v>
      </c>
      <c r="S6071" s="2"/>
      <c r="T6071" s="2">
        <f t="shared" si="757"/>
        <v>-2.4537479351366562E-2</v>
      </c>
      <c r="U6071" s="2"/>
      <c r="V6071" s="38">
        <f t="shared" si="758"/>
        <v>0.36647115349708298</v>
      </c>
      <c r="W6071" s="8">
        <v>7491</v>
      </c>
      <c r="X6071" s="9">
        <f t="shared" si="759"/>
        <v>0.38961103543595899</v>
      </c>
    </row>
    <row r="6072" spans="1:24">
      <c r="A6072" s="15" t="s">
        <v>19195</v>
      </c>
      <c r="B6072" s="1" t="s">
        <v>19196</v>
      </c>
      <c r="C6072" t="s">
        <v>19197</v>
      </c>
      <c r="D6072" s="1">
        <v>1</v>
      </c>
      <c r="E6072" s="30">
        <v>12.1624</v>
      </c>
      <c r="F6072" s="31">
        <v>6.7454700000000001</v>
      </c>
      <c r="G6072" s="31">
        <v>10.4468</v>
      </c>
      <c r="H6072" s="35">
        <v>16.980899999999998</v>
      </c>
      <c r="I6072" s="32">
        <v>12.482900000000001</v>
      </c>
      <c r="J6072" s="36">
        <v>15.654999999999999</v>
      </c>
      <c r="L6072" s="21">
        <f t="shared" si="752"/>
        <v>15.0396</v>
      </c>
      <c r="M6072" s="22">
        <f t="shared" si="753"/>
        <v>9.784889999999999</v>
      </c>
      <c r="O6072" s="25">
        <f t="shared" si="754"/>
        <v>2.311285112226519</v>
      </c>
      <c r="P6072" s="26">
        <f t="shared" si="755"/>
        <v>2.7684609970704002</v>
      </c>
      <c r="R6072" s="2">
        <f t="shared" si="756"/>
        <v>0.65060839384026159</v>
      </c>
      <c r="S6072" s="2"/>
      <c r="T6072" s="2">
        <f t="shared" si="757"/>
        <v>-0.62013865942254753</v>
      </c>
      <c r="U6072" s="2"/>
      <c r="V6072" s="38">
        <f t="shared" si="758"/>
        <v>3.2551294429110353E-2</v>
      </c>
      <c r="W6072" s="8">
        <v>4851</v>
      </c>
      <c r="X6072" s="9">
        <f t="shared" si="759"/>
        <v>5.3440220332598411E-2</v>
      </c>
    </row>
    <row r="6073" spans="1:24">
      <c r="A6073" s="15" t="s">
        <v>23048</v>
      </c>
      <c r="C6073" t="s">
        <v>23049</v>
      </c>
      <c r="D6073" s="1">
        <v>1</v>
      </c>
      <c r="E6073" s="30">
        <v>11.5265</v>
      </c>
      <c r="F6073" s="31">
        <v>23.145499999999998</v>
      </c>
      <c r="G6073" s="31">
        <v>13.262499999999999</v>
      </c>
      <c r="H6073" s="35">
        <v>13.323</v>
      </c>
      <c r="I6073" s="32">
        <v>6.7327000000000004</v>
      </c>
      <c r="J6073" s="36">
        <v>13.587</v>
      </c>
      <c r="L6073" s="21">
        <f t="shared" si="752"/>
        <v>11.214233333333334</v>
      </c>
      <c r="M6073" s="22">
        <f t="shared" si="753"/>
        <v>15.978166666666667</v>
      </c>
      <c r="O6073" s="25">
        <f t="shared" si="754"/>
        <v>3.8833657776899231</v>
      </c>
      <c r="P6073" s="26">
        <f t="shared" si="755"/>
        <v>6.2674894761246582</v>
      </c>
      <c r="R6073" s="2">
        <f t="shared" si="756"/>
        <v>1.4248113260826269</v>
      </c>
      <c r="S6073" s="2"/>
      <c r="T6073" s="2">
        <f t="shared" si="757"/>
        <v>0.51077088984125807</v>
      </c>
      <c r="U6073" s="2"/>
      <c r="V6073" s="38">
        <f t="shared" si="758"/>
        <v>0.16287484610024644</v>
      </c>
      <c r="W6073" s="8">
        <v>6547</v>
      </c>
      <c r="X6073" s="9">
        <f t="shared" si="759"/>
        <v>0.19812666478423135</v>
      </c>
    </row>
    <row r="6074" spans="1:24">
      <c r="A6074" s="15" t="s">
        <v>21493</v>
      </c>
      <c r="B6074" s="1" t="s">
        <v>21494</v>
      </c>
      <c r="C6074" t="s">
        <v>21495</v>
      </c>
      <c r="D6074" s="1">
        <v>1</v>
      </c>
      <c r="E6074" s="30">
        <v>13.137</v>
      </c>
      <c r="F6074" s="31">
        <v>12.2964</v>
      </c>
      <c r="G6074" s="31">
        <v>13.381600000000001</v>
      </c>
      <c r="H6074" s="35">
        <v>10.3101</v>
      </c>
      <c r="I6074" s="32">
        <v>12.3238</v>
      </c>
      <c r="J6074" s="36">
        <v>10.3362</v>
      </c>
      <c r="L6074" s="21">
        <f t="shared" si="752"/>
        <v>10.990033333333335</v>
      </c>
      <c r="M6074" s="22">
        <f t="shared" si="753"/>
        <v>12.938333333333333</v>
      </c>
      <c r="O6074" s="25">
        <f t="shared" si="754"/>
        <v>1.1551495328888524</v>
      </c>
      <c r="P6074" s="26">
        <f t="shared" si="755"/>
        <v>0.56922411520712435</v>
      </c>
      <c r="R6074" s="2">
        <f t="shared" si="756"/>
        <v>1.1772788071616402</v>
      </c>
      <c r="S6074" s="2"/>
      <c r="T6074" s="2">
        <f t="shared" si="757"/>
        <v>0.23545602477442548</v>
      </c>
      <c r="U6074" s="2"/>
      <c r="V6074" s="38">
        <f t="shared" si="758"/>
        <v>2.9386240175009862E-2</v>
      </c>
      <c r="W6074" s="8">
        <v>4742</v>
      </c>
      <c r="X6074" s="9">
        <f t="shared" si="759"/>
        <v>4.9353019138291557E-2</v>
      </c>
    </row>
    <row r="6075" spans="1:24">
      <c r="A6075" s="15" t="s">
        <v>9743</v>
      </c>
      <c r="B6075" s="1" t="s">
        <v>9744</v>
      </c>
      <c r="C6075" t="s">
        <v>9745</v>
      </c>
      <c r="D6075" s="1">
        <v>7</v>
      </c>
      <c r="E6075" s="30">
        <v>9.2973700000000008</v>
      </c>
      <c r="F6075" s="31">
        <v>10.9666</v>
      </c>
      <c r="G6075" s="31">
        <v>13.626200000000001</v>
      </c>
      <c r="H6075" s="35">
        <v>13.504899999999999</v>
      </c>
      <c r="I6075" s="32">
        <v>19.642800000000001</v>
      </c>
      <c r="J6075" s="36">
        <v>15.062099999999999</v>
      </c>
      <c r="L6075" s="21">
        <f t="shared" si="752"/>
        <v>16.069933333333335</v>
      </c>
      <c r="M6075" s="22">
        <f t="shared" si="753"/>
        <v>11.296723333333333</v>
      </c>
      <c r="O6075" s="25">
        <f t="shared" si="754"/>
        <v>3.190650423241832</v>
      </c>
      <c r="P6075" s="26">
        <f t="shared" si="755"/>
        <v>2.1832151413988861</v>
      </c>
      <c r="R6075" s="2">
        <f t="shared" si="756"/>
        <v>0.70297263212044014</v>
      </c>
      <c r="S6075" s="2"/>
      <c r="T6075" s="2">
        <f t="shared" si="757"/>
        <v>-0.50845957098455818</v>
      </c>
      <c r="U6075" s="2"/>
      <c r="V6075" s="38">
        <f t="shared" si="758"/>
        <v>4.9630334624900685E-2</v>
      </c>
      <c r="W6075" s="8">
        <v>5315</v>
      </c>
      <c r="X6075" s="9">
        <f t="shared" si="759"/>
        <v>7.4366130753096726E-2</v>
      </c>
    </row>
    <row r="6076" spans="1:24">
      <c r="A6076" s="15" t="s">
        <v>14571</v>
      </c>
      <c r="B6076" s="1" t="s">
        <v>14572</v>
      </c>
      <c r="C6076" t="s">
        <v>14573</v>
      </c>
      <c r="D6076" s="1">
        <v>4</v>
      </c>
      <c r="E6076" s="30">
        <v>11.4247</v>
      </c>
      <c r="F6076" s="31">
        <v>10.790699999999999</v>
      </c>
      <c r="G6076" s="31">
        <v>14.0177</v>
      </c>
      <c r="H6076" s="35">
        <v>13.506</v>
      </c>
      <c r="I6076" s="32">
        <v>13.899800000000001</v>
      </c>
      <c r="J6076" s="36">
        <v>15.880599999999999</v>
      </c>
      <c r="L6076" s="21">
        <f t="shared" si="752"/>
        <v>14.428800000000001</v>
      </c>
      <c r="M6076" s="22">
        <f t="shared" si="753"/>
        <v>12.0777</v>
      </c>
      <c r="O6076" s="25">
        <f t="shared" si="754"/>
        <v>1.2726201475695718</v>
      </c>
      <c r="P6076" s="26">
        <f t="shared" si="755"/>
        <v>1.7097336049806062</v>
      </c>
      <c r="R6076" s="2">
        <f t="shared" si="756"/>
        <v>0.8370550565535595</v>
      </c>
      <c r="S6076" s="2"/>
      <c r="T6076" s="2">
        <f t="shared" si="757"/>
        <v>-0.25660557700479159</v>
      </c>
      <c r="U6076" s="2"/>
      <c r="V6076" s="38">
        <f t="shared" si="758"/>
        <v>6.4327654608265894E-2</v>
      </c>
      <c r="W6076" s="8">
        <v>5632</v>
      </c>
      <c r="X6076" s="9">
        <f t="shared" si="759"/>
        <v>9.0963324094501002E-2</v>
      </c>
    </row>
    <row r="6077" spans="1:24">
      <c r="A6077" s="15" t="s">
        <v>5545</v>
      </c>
      <c r="B6077" s="1" t="s">
        <v>5546</v>
      </c>
      <c r="C6077" t="s">
        <v>5547</v>
      </c>
      <c r="D6077" s="1">
        <v>8</v>
      </c>
      <c r="E6077" s="30">
        <v>11.5016</v>
      </c>
      <c r="F6077" s="31">
        <v>14.9666</v>
      </c>
      <c r="G6077" s="31">
        <v>15.4155</v>
      </c>
      <c r="H6077" s="35">
        <v>7.5030599999999996</v>
      </c>
      <c r="I6077" s="32">
        <v>8.8760300000000001</v>
      </c>
      <c r="J6077" s="36">
        <v>8.4727599999999992</v>
      </c>
      <c r="L6077" s="21">
        <f t="shared" si="752"/>
        <v>8.283949999999999</v>
      </c>
      <c r="M6077" s="22">
        <f t="shared" si="753"/>
        <v>13.961233333333332</v>
      </c>
      <c r="O6077" s="25">
        <f t="shared" si="754"/>
        <v>0.70569013547023607</v>
      </c>
      <c r="P6077" s="26">
        <f t="shared" si="755"/>
        <v>2.141897500659943</v>
      </c>
      <c r="R6077" s="2">
        <f t="shared" si="756"/>
        <v>1.6853352969698434</v>
      </c>
      <c r="S6077" s="2"/>
      <c r="T6077" s="2">
        <f t="shared" si="757"/>
        <v>0.75303564372364895</v>
      </c>
      <c r="U6077" s="2"/>
      <c r="V6077" s="38">
        <f t="shared" si="758"/>
        <v>6.0292486575158318E-3</v>
      </c>
      <c r="W6077" s="8">
        <v>3131</v>
      </c>
      <c r="X6077" s="9">
        <f t="shared" si="759"/>
        <v>1.5335974547574602E-2</v>
      </c>
    </row>
    <row r="6078" spans="1:24">
      <c r="A6078" s="15" t="s">
        <v>10708</v>
      </c>
      <c r="B6078" s="1" t="s">
        <v>10709</v>
      </c>
      <c r="C6078" t="s">
        <v>10710</v>
      </c>
      <c r="D6078" s="1">
        <v>4</v>
      </c>
      <c r="E6078" s="30">
        <v>12.4076</v>
      </c>
      <c r="F6078" s="31">
        <v>10.811</v>
      </c>
      <c r="G6078" s="31">
        <v>10.7067</v>
      </c>
      <c r="H6078" s="35">
        <v>14.872400000000001</v>
      </c>
      <c r="I6078" s="32">
        <v>12.9422</v>
      </c>
      <c r="J6078" s="36">
        <v>12.2342</v>
      </c>
      <c r="L6078" s="21">
        <f t="shared" si="752"/>
        <v>13.349600000000001</v>
      </c>
      <c r="M6078" s="22">
        <f t="shared" si="753"/>
        <v>11.308433333333333</v>
      </c>
      <c r="O6078" s="25">
        <f t="shared" si="754"/>
        <v>1.3654691062048976</v>
      </c>
      <c r="P6078" s="26">
        <f t="shared" si="755"/>
        <v>0.95333369988337979</v>
      </c>
      <c r="R6078" s="2">
        <f t="shared" si="756"/>
        <v>0.84709903917220986</v>
      </c>
      <c r="S6078" s="2"/>
      <c r="T6078" s="2">
        <f t="shared" si="757"/>
        <v>-0.23939744177661343</v>
      </c>
      <c r="U6078" s="2"/>
      <c r="V6078" s="38">
        <f t="shared" si="758"/>
        <v>5.0503868285947093E-2</v>
      </c>
      <c r="W6078" s="8">
        <v>5337</v>
      </c>
      <c r="X6078" s="9">
        <f t="shared" si="759"/>
        <v>7.5363089194169508E-2</v>
      </c>
    </row>
    <row r="6079" spans="1:24">
      <c r="A6079" s="15" t="s">
        <v>18305</v>
      </c>
      <c r="B6079" s="1" t="s">
        <v>18306</v>
      </c>
      <c r="C6079" t="s">
        <v>18307</v>
      </c>
      <c r="D6079" s="1">
        <v>1</v>
      </c>
      <c r="E6079" s="30">
        <v>8.52501</v>
      </c>
      <c r="F6079" s="31">
        <v>12.5085</v>
      </c>
      <c r="G6079" s="31">
        <v>9.3507099999999994</v>
      </c>
      <c r="H6079" s="35">
        <v>9.7988</v>
      </c>
      <c r="I6079" s="32">
        <v>17.775200000000002</v>
      </c>
      <c r="J6079" s="36">
        <v>13.5541</v>
      </c>
      <c r="L6079" s="21">
        <f t="shared" si="752"/>
        <v>13.709366666666668</v>
      </c>
      <c r="M6079" s="22">
        <f t="shared" si="753"/>
        <v>10.128073333333333</v>
      </c>
      <c r="O6079" s="25">
        <f t="shared" si="754"/>
        <v>3.9904661436144662</v>
      </c>
      <c r="P6079" s="26">
        <f t="shared" si="755"/>
        <v>2.1024434496635833</v>
      </c>
      <c r="R6079" s="2">
        <f t="shared" si="756"/>
        <v>0.73877032977453361</v>
      </c>
      <c r="S6079" s="2"/>
      <c r="T6079" s="2">
        <f t="shared" si="757"/>
        <v>-0.43680216839740121</v>
      </c>
      <c r="U6079" s="2"/>
      <c r="V6079" s="38">
        <f t="shared" si="758"/>
        <v>0.12052543038181278</v>
      </c>
      <c r="W6079" s="8">
        <v>6227</v>
      </c>
      <c r="X6079" s="9">
        <f t="shared" si="759"/>
        <v>0.15414558014465343</v>
      </c>
    </row>
    <row r="6080" spans="1:24">
      <c r="A6080" s="15" t="s">
        <v>2230</v>
      </c>
      <c r="B6080" s="1" t="s">
        <v>2231</v>
      </c>
      <c r="C6080" t="s">
        <v>2232</v>
      </c>
      <c r="D6080" s="1">
        <v>3</v>
      </c>
      <c r="E6080" s="30">
        <v>13.474399999999999</v>
      </c>
      <c r="F6080" s="31">
        <v>11.620900000000001</v>
      </c>
      <c r="G6080" s="31">
        <v>12.433</v>
      </c>
      <c r="H6080" s="35">
        <v>12.087999999999999</v>
      </c>
      <c r="I6080" s="32">
        <v>13.682700000000001</v>
      </c>
      <c r="J6080" s="36">
        <v>13.6958</v>
      </c>
      <c r="L6080" s="21">
        <f t="shared" si="752"/>
        <v>13.155499999999998</v>
      </c>
      <c r="M6080" s="22">
        <f t="shared" si="753"/>
        <v>12.509433333333334</v>
      </c>
      <c r="O6080" s="25">
        <f t="shared" si="754"/>
        <v>0.92450532178024869</v>
      </c>
      <c r="P6080" s="26">
        <f t="shared" si="755"/>
        <v>0.9291109208987548</v>
      </c>
      <c r="R6080" s="2">
        <f t="shared" si="756"/>
        <v>0.95088999531248042</v>
      </c>
      <c r="S6080" s="2"/>
      <c r="T6080" s="2">
        <f t="shared" si="757"/>
        <v>-7.2649643808545231E-2</v>
      </c>
      <c r="U6080" s="2"/>
      <c r="V6080" s="38">
        <f t="shared" si="758"/>
        <v>0.22067731233310658</v>
      </c>
      <c r="W6080" s="8">
        <v>6884</v>
      </c>
      <c r="X6080" s="9">
        <f t="shared" si="759"/>
        <v>0.25529838980547082</v>
      </c>
    </row>
    <row r="6081" spans="1:24">
      <c r="A6081" s="15" t="s">
        <v>12295</v>
      </c>
      <c r="B6081" s="1" t="s">
        <v>12296</v>
      </c>
      <c r="C6081" t="s">
        <v>12297</v>
      </c>
      <c r="D6081" s="1">
        <v>5</v>
      </c>
      <c r="E6081" s="30">
        <v>6.5846799999999996</v>
      </c>
      <c r="F6081" s="31">
        <v>12.3414</v>
      </c>
      <c r="G6081" s="31">
        <v>10.3736</v>
      </c>
      <c r="H6081" s="35">
        <v>17.660599999999999</v>
      </c>
      <c r="I6081" s="32">
        <v>12.420299999999999</v>
      </c>
      <c r="J6081" s="36">
        <v>13.837300000000001</v>
      </c>
      <c r="L6081" s="21">
        <f t="shared" si="752"/>
        <v>14.6394</v>
      </c>
      <c r="M6081" s="22">
        <f t="shared" si="753"/>
        <v>9.7665600000000001</v>
      </c>
      <c r="O6081" s="25">
        <f t="shared" si="754"/>
        <v>2.7106658462451594</v>
      </c>
      <c r="P6081" s="26">
        <f t="shared" si="755"/>
        <v>2.9259749590179309</v>
      </c>
      <c r="R6081" s="2">
        <f t="shared" si="756"/>
        <v>0.66714209598754048</v>
      </c>
      <c r="S6081" s="2"/>
      <c r="T6081" s="2">
        <f t="shared" si="757"/>
        <v>-0.58393401812039492</v>
      </c>
      <c r="U6081" s="2"/>
      <c r="V6081" s="38">
        <f t="shared" si="758"/>
        <v>5.0898415772462638E-2</v>
      </c>
      <c r="W6081" s="8">
        <v>5350</v>
      </c>
      <c r="X6081" s="9">
        <f t="shared" si="759"/>
        <v>7.5767286581662138E-2</v>
      </c>
    </row>
    <row r="6082" spans="1:24">
      <c r="A6082" s="15" t="s">
        <v>11190</v>
      </c>
      <c r="B6082" s="1" t="s">
        <v>11191</v>
      </c>
      <c r="C6082" t="s">
        <v>11192</v>
      </c>
      <c r="D6082" s="1">
        <v>1</v>
      </c>
      <c r="E6082" s="30">
        <v>12.602399999999999</v>
      </c>
      <c r="F6082" s="31">
        <v>20.840299999999999</v>
      </c>
      <c r="G6082" s="31">
        <v>19.2912</v>
      </c>
      <c r="H6082" s="35">
        <v>5.88293</v>
      </c>
      <c r="I6082" s="32">
        <v>8.2742000000000004</v>
      </c>
      <c r="J6082" s="36">
        <v>7.4229500000000002</v>
      </c>
      <c r="L6082" s="21">
        <f t="shared" si="752"/>
        <v>7.1933600000000011</v>
      </c>
      <c r="M6082" s="22">
        <f t="shared" si="753"/>
        <v>17.577966666666669</v>
      </c>
      <c r="O6082" s="25">
        <f t="shared" si="754"/>
        <v>1.2120547550750334</v>
      </c>
      <c r="P6082" s="26">
        <f t="shared" si="755"/>
        <v>4.3780275745286472</v>
      </c>
      <c r="R6082" s="2">
        <f t="shared" si="756"/>
        <v>2.4436378363750273</v>
      </c>
      <c r="S6082" s="2"/>
      <c r="T6082" s="2">
        <f t="shared" si="757"/>
        <v>1.2890304838545878</v>
      </c>
      <c r="U6082" s="2"/>
      <c r="V6082" s="38">
        <f t="shared" si="758"/>
        <v>8.3426054617126225E-3</v>
      </c>
      <c r="W6082" s="8">
        <v>3444</v>
      </c>
      <c r="X6082" s="9">
        <f t="shared" si="759"/>
        <v>1.9291669540383079E-2</v>
      </c>
    </row>
    <row r="6083" spans="1:24">
      <c r="A6083" s="15" t="s">
        <v>945</v>
      </c>
      <c r="B6083" s="1" t="s">
        <v>946</v>
      </c>
      <c r="C6083" t="s">
        <v>947</v>
      </c>
      <c r="D6083" s="1">
        <v>57</v>
      </c>
      <c r="E6083" s="30">
        <v>12.226100000000001</v>
      </c>
      <c r="F6083" s="31">
        <v>5.4854099999999999</v>
      </c>
      <c r="G6083" s="31">
        <v>8.7938799999999997</v>
      </c>
      <c r="H6083" s="35">
        <v>15.558</v>
      </c>
      <c r="I6083" s="32">
        <v>16.3751</v>
      </c>
      <c r="J6083" s="36">
        <v>14.933400000000001</v>
      </c>
      <c r="L6083" s="21">
        <f t="shared" si="752"/>
        <v>15.622166666666667</v>
      </c>
      <c r="M6083" s="22">
        <f t="shared" si="753"/>
        <v>8.8351299999999995</v>
      </c>
      <c r="O6083" s="25">
        <f t="shared" si="754"/>
        <v>0.72298875740452062</v>
      </c>
      <c r="P6083" s="26">
        <f t="shared" si="755"/>
        <v>3.3705343183091947</v>
      </c>
      <c r="R6083" s="2">
        <f t="shared" si="756"/>
        <v>0.56555087322501141</v>
      </c>
      <c r="S6083" s="2"/>
      <c r="T6083" s="2">
        <f t="shared" si="757"/>
        <v>-0.82227128950817419</v>
      </c>
      <c r="U6083" s="2"/>
      <c r="V6083" s="38">
        <f t="shared" si="758"/>
        <v>1.3511797018373156E-2</v>
      </c>
      <c r="W6083" s="8">
        <v>3954</v>
      </c>
      <c r="X6083" s="9">
        <f t="shared" si="759"/>
        <v>2.7214959902459233E-2</v>
      </c>
    </row>
    <row r="6084" spans="1:24">
      <c r="A6084" s="15" t="s">
        <v>1116</v>
      </c>
      <c r="B6084" s="1" t="s">
        <v>1117</v>
      </c>
      <c r="C6084" t="s">
        <v>1118</v>
      </c>
      <c r="D6084" s="1">
        <v>84</v>
      </c>
      <c r="E6084" s="30">
        <v>16.592600000000001</v>
      </c>
      <c r="F6084" s="31">
        <v>9.2185100000000002</v>
      </c>
      <c r="G6084" s="31">
        <v>11.6807</v>
      </c>
      <c r="H6084" s="35">
        <v>16.3584</v>
      </c>
      <c r="I6084" s="32">
        <v>14.3323</v>
      </c>
      <c r="J6084" s="36">
        <v>14.848100000000001</v>
      </c>
      <c r="L6084" s="21">
        <f t="shared" ref="L6084:L6147" si="760">AVERAGE(H6084:J6084)</f>
        <v>15.179600000000001</v>
      </c>
      <c r="M6084" s="22">
        <f t="shared" ref="M6084:M6147" si="761">AVERAGE(E6084:G6084)</f>
        <v>12.49727</v>
      </c>
      <c r="O6084" s="25">
        <f t="shared" ref="O6084:O6147" si="762">STDEV(H6084:J6084)</f>
        <v>1.0529432510824122</v>
      </c>
      <c r="P6084" s="26">
        <f t="shared" ref="P6084:P6147" si="763">STDEV(E6084:G6084)</f>
        <v>3.7542496927748394</v>
      </c>
      <c r="R6084" s="2">
        <f t="shared" ref="R6084:R6147" si="764">M6084/L6084</f>
        <v>0.82329376268149357</v>
      </c>
      <c r="S6084" s="2"/>
      <c r="T6084" s="2">
        <f t="shared" ref="T6084:T6147" si="765">LOG(R6084,2)</f>
        <v>-0.28052079869471963</v>
      </c>
      <c r="U6084" s="2"/>
      <c r="V6084" s="38">
        <f t="shared" ref="V6084:V6147" si="766">TTEST(E6084:G6084,H6084:J6084,1,2)</f>
        <v>0.14965413832799393</v>
      </c>
      <c r="W6084" s="8">
        <v>6462</v>
      </c>
      <c r="X6084" s="9">
        <f t="shared" ref="X6084:X6147" si="767">(V6084*7964)/W6084</f>
        <v>0.18443911446056074</v>
      </c>
    </row>
    <row r="6085" spans="1:24">
      <c r="A6085" s="15" t="s">
        <v>17222</v>
      </c>
      <c r="B6085" s="1" t="s">
        <v>17223</v>
      </c>
      <c r="C6085" t="s">
        <v>17224</v>
      </c>
      <c r="D6085" s="1">
        <v>8</v>
      </c>
      <c r="E6085" s="30">
        <v>11.2898</v>
      </c>
      <c r="F6085" s="31">
        <v>16.727900000000002</v>
      </c>
      <c r="G6085" s="31">
        <v>14.237500000000001</v>
      </c>
      <c r="H6085" s="35">
        <v>12.3466</v>
      </c>
      <c r="I6085" s="32">
        <v>10.5505</v>
      </c>
      <c r="J6085" s="36">
        <v>12.568</v>
      </c>
      <c r="L6085" s="21">
        <f t="shared" si="760"/>
        <v>11.8217</v>
      </c>
      <c r="M6085" s="22">
        <f t="shared" si="761"/>
        <v>14.085066666666668</v>
      </c>
      <c r="O6085" s="25">
        <f t="shared" si="762"/>
        <v>1.1064432068569994</v>
      </c>
      <c r="P6085" s="26">
        <f t="shared" si="763"/>
        <v>2.7222527148178752</v>
      </c>
      <c r="R6085" s="2">
        <f t="shared" si="764"/>
        <v>1.1914586452597062</v>
      </c>
      <c r="S6085" s="2"/>
      <c r="T6085" s="2">
        <f t="shared" si="765"/>
        <v>0.25272887740804445</v>
      </c>
      <c r="U6085" s="2"/>
      <c r="V6085" s="38">
        <f t="shared" si="766"/>
        <v>0.12652991135340147</v>
      </c>
      <c r="W6085" s="8">
        <v>6286</v>
      </c>
      <c r="X6085" s="9">
        <f t="shared" si="767"/>
        <v>0.1603061110433486</v>
      </c>
    </row>
    <row r="6086" spans="1:24">
      <c r="A6086" s="15" t="s">
        <v>3103</v>
      </c>
      <c r="B6086" s="1" t="s">
        <v>3104</v>
      </c>
      <c r="C6086" t="s">
        <v>3105</v>
      </c>
      <c r="D6086" s="1">
        <v>1</v>
      </c>
      <c r="E6086" s="30">
        <v>11.9252</v>
      </c>
      <c r="F6086" s="31">
        <v>12.9763</v>
      </c>
      <c r="G6086" s="31">
        <v>16.811299999999999</v>
      </c>
      <c r="H6086" s="35">
        <v>12.2379</v>
      </c>
      <c r="I6086" s="32">
        <v>11.4755</v>
      </c>
      <c r="J6086" s="36">
        <v>12.299200000000001</v>
      </c>
      <c r="L6086" s="21">
        <f t="shared" si="760"/>
        <v>12.004199999999999</v>
      </c>
      <c r="M6086" s="22">
        <f t="shared" si="761"/>
        <v>13.904266666666667</v>
      </c>
      <c r="O6086" s="25">
        <f t="shared" si="762"/>
        <v>0.45889235121104388</v>
      </c>
      <c r="P6086" s="26">
        <f t="shared" si="763"/>
        <v>2.5718349292544644</v>
      </c>
      <c r="R6086" s="2">
        <f t="shared" si="764"/>
        <v>1.1582834896675054</v>
      </c>
      <c r="S6086" s="2"/>
      <c r="T6086" s="2">
        <f t="shared" si="765"/>
        <v>0.21198839588618418</v>
      </c>
      <c r="U6086" s="2"/>
      <c r="V6086" s="38">
        <f t="shared" si="766"/>
        <v>0.138126990343199</v>
      </c>
      <c r="W6086" s="8">
        <v>6381</v>
      </c>
      <c r="X6086" s="9">
        <f t="shared" si="767"/>
        <v>0.17239356701038033</v>
      </c>
    </row>
    <row r="6087" spans="1:24">
      <c r="A6087" s="15" t="s">
        <v>22667</v>
      </c>
      <c r="B6087" s="1" t="s">
        <v>22668</v>
      </c>
      <c r="C6087" t="s">
        <v>22669</v>
      </c>
      <c r="D6087" s="1">
        <v>1</v>
      </c>
      <c r="E6087" s="30">
        <v>8.1634600000000006</v>
      </c>
      <c r="F6087" s="31">
        <v>9.7799899999999997</v>
      </c>
      <c r="G6087" s="31">
        <v>13.1568</v>
      </c>
      <c r="H6087" s="35">
        <v>13.882099999999999</v>
      </c>
      <c r="I6087" s="32">
        <v>14.1708</v>
      </c>
      <c r="J6087" s="36">
        <v>14.498100000000001</v>
      </c>
      <c r="L6087" s="21">
        <f t="shared" si="760"/>
        <v>14.183666666666667</v>
      </c>
      <c r="M6087" s="22">
        <f t="shared" si="761"/>
        <v>10.36675</v>
      </c>
      <c r="O6087" s="25">
        <f t="shared" si="762"/>
        <v>0.30820149794141782</v>
      </c>
      <c r="P6087" s="26">
        <f t="shared" si="763"/>
        <v>2.5478572491605611</v>
      </c>
      <c r="R6087" s="2">
        <f t="shared" si="764"/>
        <v>0.73089351601607477</v>
      </c>
      <c r="S6087" s="2"/>
      <c r="T6087" s="2">
        <f t="shared" si="765"/>
        <v>-0.45226685985293974</v>
      </c>
      <c r="U6087" s="2"/>
      <c r="V6087" s="38">
        <f t="shared" si="766"/>
        <v>3.0793905143285685E-2</v>
      </c>
      <c r="W6087" s="8">
        <v>4801</v>
      </c>
      <c r="X6087" s="9">
        <f t="shared" si="767"/>
        <v>5.1081578954619289E-2</v>
      </c>
    </row>
    <row r="6088" spans="1:24">
      <c r="A6088" s="15" t="s">
        <v>21921</v>
      </c>
      <c r="B6088" s="1" t="s">
        <v>21922</v>
      </c>
      <c r="C6088" t="s">
        <v>21923</v>
      </c>
      <c r="D6088" s="1">
        <v>5</v>
      </c>
      <c r="E6088" s="30">
        <v>10.271100000000001</v>
      </c>
      <c r="F6088" s="31">
        <v>11.9261</v>
      </c>
      <c r="G6088" s="31">
        <v>14.631</v>
      </c>
      <c r="H6088" s="35">
        <v>16.318899999999999</v>
      </c>
      <c r="I6088" s="32">
        <v>16.779299999999999</v>
      </c>
      <c r="J6088" s="36">
        <v>10.979200000000001</v>
      </c>
      <c r="L6088" s="21">
        <f t="shared" si="760"/>
        <v>14.692466666666666</v>
      </c>
      <c r="M6088" s="22">
        <f t="shared" si="761"/>
        <v>12.276066666666667</v>
      </c>
      <c r="O6088" s="25">
        <f t="shared" si="762"/>
        <v>3.2240121034719111</v>
      </c>
      <c r="P6088" s="26">
        <f t="shared" si="763"/>
        <v>2.2009178774623406</v>
      </c>
      <c r="R6088" s="2">
        <f t="shared" si="764"/>
        <v>0.83553476384723235</v>
      </c>
      <c r="S6088" s="2"/>
      <c r="T6088" s="2">
        <f t="shared" si="765"/>
        <v>-0.25922823956723512</v>
      </c>
      <c r="U6088" s="2"/>
      <c r="V6088" s="38">
        <f t="shared" si="766"/>
        <v>0.17201272019705893</v>
      </c>
      <c r="W6088" s="8">
        <v>6610</v>
      </c>
      <c r="X6088" s="9">
        <f t="shared" si="767"/>
        <v>0.20724800357781806</v>
      </c>
    </row>
    <row r="6089" spans="1:24">
      <c r="A6089" s="15" t="s">
        <v>15762</v>
      </c>
      <c r="B6089" s="1" t="s">
        <v>15763</v>
      </c>
      <c r="C6089" t="s">
        <v>15764</v>
      </c>
      <c r="D6089" s="1">
        <v>24</v>
      </c>
      <c r="E6089" s="30">
        <v>11.9444</v>
      </c>
      <c r="F6089" s="31">
        <v>14.6737</v>
      </c>
      <c r="G6089" s="31">
        <v>12.855600000000001</v>
      </c>
      <c r="H6089" s="35">
        <v>11.8637</v>
      </c>
      <c r="I6089" s="32">
        <v>12.318899999999999</v>
      </c>
      <c r="J6089" s="36">
        <v>13.0566</v>
      </c>
      <c r="L6089" s="21">
        <f t="shared" si="760"/>
        <v>12.413066666666666</v>
      </c>
      <c r="M6089" s="22">
        <f t="shared" si="761"/>
        <v>13.1579</v>
      </c>
      <c r="O6089" s="25">
        <f t="shared" si="762"/>
        <v>0.60199927187109892</v>
      </c>
      <c r="P6089" s="26">
        <f t="shared" si="763"/>
        <v>1.3895353863792026</v>
      </c>
      <c r="R6089" s="2">
        <f t="shared" si="764"/>
        <v>1.0600039743066447</v>
      </c>
      <c r="S6089" s="2"/>
      <c r="T6089" s="2">
        <f t="shared" si="765"/>
        <v>8.4069673941057979E-2</v>
      </c>
      <c r="U6089" s="2"/>
      <c r="V6089" s="38">
        <f t="shared" si="766"/>
        <v>0.22113034867069098</v>
      </c>
      <c r="W6089" s="8">
        <v>6889</v>
      </c>
      <c r="X6089" s="9">
        <f t="shared" si="767"/>
        <v>0.25563682636280782</v>
      </c>
    </row>
    <row r="6090" spans="1:24">
      <c r="A6090" s="15" t="s">
        <v>17213</v>
      </c>
      <c r="B6090" s="1" t="s">
        <v>17214</v>
      </c>
      <c r="C6090" t="s">
        <v>17215</v>
      </c>
      <c r="D6090" s="1">
        <v>5</v>
      </c>
      <c r="E6090" s="30">
        <v>7.9766000000000004</v>
      </c>
      <c r="F6090" s="31">
        <v>11.395899999999999</v>
      </c>
      <c r="G6090" s="31">
        <v>12.452</v>
      </c>
      <c r="H6090" s="35">
        <v>14.309200000000001</v>
      </c>
      <c r="I6090" s="32">
        <v>13.430199999999999</v>
      </c>
      <c r="J6090" s="36">
        <v>14.174099999999999</v>
      </c>
      <c r="L6090" s="21">
        <f t="shared" si="760"/>
        <v>13.971166666666667</v>
      </c>
      <c r="M6090" s="22">
        <f t="shared" si="761"/>
        <v>10.608166666666667</v>
      </c>
      <c r="O6090" s="25">
        <f t="shared" si="762"/>
        <v>0.4733357194775541</v>
      </c>
      <c r="P6090" s="26">
        <f t="shared" si="763"/>
        <v>2.3393790080560573</v>
      </c>
      <c r="R6090" s="2">
        <f t="shared" si="764"/>
        <v>0.75928996623999434</v>
      </c>
      <c r="S6090" s="2"/>
      <c r="T6090" s="2">
        <f t="shared" si="765"/>
        <v>-0.39727715131848712</v>
      </c>
      <c r="U6090" s="2"/>
      <c r="V6090" s="38">
        <f t="shared" si="766"/>
        <v>3.5586001343264582E-2</v>
      </c>
      <c r="W6090" s="8">
        <v>4941</v>
      </c>
      <c r="X6090" s="9">
        <f t="shared" si="767"/>
        <v>5.7358209815373234E-2</v>
      </c>
    </row>
    <row r="6091" spans="1:24">
      <c r="A6091" s="15" t="s">
        <v>22350</v>
      </c>
      <c r="B6091" s="1" t="s">
        <v>22351</v>
      </c>
      <c r="C6091" t="s">
        <v>22352</v>
      </c>
      <c r="D6091" s="1">
        <v>2</v>
      </c>
      <c r="E6091" s="30">
        <v>11.773300000000001</v>
      </c>
      <c r="F6091" s="31">
        <v>16.385300000000001</v>
      </c>
      <c r="G6091" s="31">
        <v>19.1843</v>
      </c>
      <c r="H6091" s="35">
        <v>9.5679400000000001</v>
      </c>
      <c r="I6091" s="32">
        <v>9.9658200000000008</v>
      </c>
      <c r="J6091" s="36">
        <v>10.043799999999999</v>
      </c>
      <c r="L6091" s="21">
        <f t="shared" si="760"/>
        <v>9.8591866666666661</v>
      </c>
      <c r="M6091" s="22">
        <f t="shared" si="761"/>
        <v>15.780966666666666</v>
      </c>
      <c r="O6091" s="25">
        <f t="shared" si="762"/>
        <v>0.25522281585574053</v>
      </c>
      <c r="P6091" s="26">
        <f t="shared" si="763"/>
        <v>3.7422779604584924</v>
      </c>
      <c r="R6091" s="2">
        <f t="shared" si="764"/>
        <v>1.6006357522391976</v>
      </c>
      <c r="S6091" s="2"/>
      <c r="T6091" s="2">
        <f t="shared" si="765"/>
        <v>0.67864503913086849</v>
      </c>
      <c r="U6091" s="2"/>
      <c r="V6091" s="38">
        <f t="shared" si="766"/>
        <v>2.6101640959171984E-2</v>
      </c>
      <c r="W6091" s="8">
        <v>4628</v>
      </c>
      <c r="X6091" s="9">
        <f t="shared" si="767"/>
        <v>4.4916479818246688E-2</v>
      </c>
    </row>
    <row r="6092" spans="1:24">
      <c r="A6092" s="15" t="s">
        <v>23178</v>
      </c>
      <c r="B6092" s="1" t="s">
        <v>23179</v>
      </c>
      <c r="C6092" t="s">
        <v>23180</v>
      </c>
      <c r="D6092" s="1">
        <v>2</v>
      </c>
      <c r="E6092" s="30">
        <v>10.8619</v>
      </c>
      <c r="F6092" s="31">
        <v>8.7795400000000008</v>
      </c>
      <c r="G6092" s="31">
        <v>13.961499999999999</v>
      </c>
      <c r="H6092" s="35">
        <v>13.4681</v>
      </c>
      <c r="I6092" s="32">
        <v>13.1899</v>
      </c>
      <c r="J6092" s="36">
        <v>11.7622</v>
      </c>
      <c r="L6092" s="21">
        <f t="shared" si="760"/>
        <v>12.806733333333334</v>
      </c>
      <c r="M6092" s="22">
        <f t="shared" si="761"/>
        <v>11.200980000000001</v>
      </c>
      <c r="O6092" s="25">
        <f t="shared" si="762"/>
        <v>0.91522468461757145</v>
      </c>
      <c r="P6092" s="26">
        <f t="shared" si="763"/>
        <v>2.6075676012713309</v>
      </c>
      <c r="R6092" s="2">
        <f t="shared" si="764"/>
        <v>0.87461647779032914</v>
      </c>
      <c r="S6092" s="2"/>
      <c r="T6092" s="2">
        <f t="shared" si="765"/>
        <v>-0.1932775658114218</v>
      </c>
      <c r="U6092" s="2"/>
      <c r="V6092" s="38">
        <f t="shared" si="766"/>
        <v>0.18557799274281778</v>
      </c>
      <c r="W6092" s="8">
        <v>6709</v>
      </c>
      <c r="X6092" s="9">
        <f t="shared" si="767"/>
        <v>0.22029261204409015</v>
      </c>
    </row>
    <row r="6093" spans="1:24">
      <c r="A6093" s="15" t="s">
        <v>7482</v>
      </c>
      <c r="B6093" s="1" t="s">
        <v>7483</v>
      </c>
      <c r="C6093" t="s">
        <v>7484</v>
      </c>
      <c r="D6093" s="1">
        <v>17</v>
      </c>
      <c r="E6093" s="30">
        <v>8.8637999999999995</v>
      </c>
      <c r="F6093" s="31">
        <v>10.387499999999999</v>
      </c>
      <c r="G6093" s="31">
        <v>11.0778</v>
      </c>
      <c r="H6093" s="35">
        <v>18.857700000000001</v>
      </c>
      <c r="I6093" s="32">
        <v>12.6304</v>
      </c>
      <c r="J6093" s="36">
        <v>15.080500000000001</v>
      </c>
      <c r="L6093" s="21">
        <f t="shared" si="760"/>
        <v>15.522866666666667</v>
      </c>
      <c r="M6093" s="22">
        <f t="shared" si="761"/>
        <v>10.1097</v>
      </c>
      <c r="O6093" s="25">
        <f t="shared" si="762"/>
        <v>3.1371296631368826</v>
      </c>
      <c r="P6093" s="26">
        <f t="shared" si="763"/>
        <v>1.1328409552977861</v>
      </c>
      <c r="R6093" s="2">
        <f t="shared" si="764"/>
        <v>0.65127789970065664</v>
      </c>
      <c r="S6093" s="2"/>
      <c r="T6093" s="2">
        <f t="shared" si="765"/>
        <v>-0.61865482343076028</v>
      </c>
      <c r="U6093" s="2"/>
      <c r="V6093" s="38">
        <f t="shared" si="766"/>
        <v>2.4133435258910506E-2</v>
      </c>
      <c r="W6093" s="8">
        <v>4539</v>
      </c>
      <c r="X6093" s="9">
        <f t="shared" si="767"/>
        <v>4.2343837497678623E-2</v>
      </c>
    </row>
    <row r="6094" spans="1:24">
      <c r="A6094" s="15" t="s">
        <v>15165</v>
      </c>
      <c r="B6094" s="1" t="s">
        <v>15166</v>
      </c>
      <c r="C6094" t="s">
        <v>15167</v>
      </c>
      <c r="D6094" s="1">
        <v>5</v>
      </c>
      <c r="E6094" s="30">
        <v>11.1691</v>
      </c>
      <c r="F6094" s="31">
        <v>12.097200000000001</v>
      </c>
      <c r="G6094" s="31">
        <v>21.588000000000001</v>
      </c>
      <c r="H6094" s="35">
        <v>12.9559</v>
      </c>
      <c r="I6094" s="32">
        <v>11.848000000000001</v>
      </c>
      <c r="J6094" s="36">
        <v>12.698399999999999</v>
      </c>
      <c r="L6094" s="21">
        <f t="shared" si="760"/>
        <v>12.500766666666665</v>
      </c>
      <c r="M6094" s="22">
        <f t="shared" si="761"/>
        <v>14.951433333333334</v>
      </c>
      <c r="O6094" s="25">
        <f t="shared" si="762"/>
        <v>0.57978858503193442</v>
      </c>
      <c r="P6094" s="26">
        <f t="shared" si="763"/>
        <v>5.7661386770813383</v>
      </c>
      <c r="R6094" s="2">
        <f t="shared" si="764"/>
        <v>1.1960413094663529</v>
      </c>
      <c r="S6094" s="2"/>
      <c r="T6094" s="2">
        <f t="shared" si="765"/>
        <v>0.25826721891147164</v>
      </c>
      <c r="U6094" s="2"/>
      <c r="V6094" s="38">
        <f t="shared" si="766"/>
        <v>0.25225147890422539</v>
      </c>
      <c r="W6094" s="8">
        <v>7031</v>
      </c>
      <c r="X6094" s="9">
        <f t="shared" si="767"/>
        <v>0.28572475863934732</v>
      </c>
    </row>
    <row r="6095" spans="1:24">
      <c r="A6095" s="15" t="s">
        <v>8803</v>
      </c>
      <c r="B6095" s="1" t="s">
        <v>8804</v>
      </c>
      <c r="C6095" t="s">
        <v>8805</v>
      </c>
      <c r="D6095" s="1">
        <v>2</v>
      </c>
      <c r="E6095" s="30">
        <v>13.4687</v>
      </c>
      <c r="F6095" s="31">
        <v>6.4850399999999997</v>
      </c>
      <c r="G6095" s="31">
        <v>11.355</v>
      </c>
      <c r="H6095" s="35">
        <v>12.723599999999999</v>
      </c>
      <c r="I6095" s="32">
        <v>16.845400000000001</v>
      </c>
      <c r="J6095" s="36">
        <v>10.311500000000001</v>
      </c>
      <c r="L6095" s="21">
        <f t="shared" si="760"/>
        <v>13.293500000000002</v>
      </c>
      <c r="M6095" s="22">
        <f t="shared" si="761"/>
        <v>10.436246666666667</v>
      </c>
      <c r="O6095" s="25">
        <f t="shared" si="762"/>
        <v>3.3040205522968424</v>
      </c>
      <c r="P6095" s="26">
        <f t="shared" si="763"/>
        <v>3.5813345996336778</v>
      </c>
      <c r="R6095" s="2">
        <f t="shared" si="764"/>
        <v>0.78506387833653035</v>
      </c>
      <c r="S6095" s="2"/>
      <c r="T6095" s="2">
        <f t="shared" si="765"/>
        <v>-0.34911804825894405</v>
      </c>
      <c r="U6095" s="2"/>
      <c r="V6095" s="38">
        <f t="shared" si="766"/>
        <v>0.18361626134855494</v>
      </c>
      <c r="W6095" s="8">
        <v>6693</v>
      </c>
      <c r="X6095" s="9">
        <f t="shared" si="767"/>
        <v>0.21848497017479329</v>
      </c>
    </row>
    <row r="6096" spans="1:24">
      <c r="A6096" s="15" t="s">
        <v>17044</v>
      </c>
      <c r="B6096" s="1" t="s">
        <v>17045</v>
      </c>
      <c r="C6096" t="s">
        <v>17046</v>
      </c>
      <c r="D6096" s="1">
        <v>7</v>
      </c>
      <c r="E6096" s="30">
        <v>10.6623</v>
      </c>
      <c r="F6096" s="31">
        <v>15.491099999999999</v>
      </c>
      <c r="G6096" s="31">
        <v>11.7241</v>
      </c>
      <c r="H6096" s="35">
        <v>14.972799999999999</v>
      </c>
      <c r="I6096" s="32">
        <v>14.2773</v>
      </c>
      <c r="J6096" s="36">
        <v>13.5365</v>
      </c>
      <c r="L6096" s="21">
        <f t="shared" si="760"/>
        <v>14.2622</v>
      </c>
      <c r="M6096" s="22">
        <f t="shared" si="761"/>
        <v>12.625833333333333</v>
      </c>
      <c r="O6096" s="25">
        <f t="shared" si="762"/>
        <v>0.71826905126143326</v>
      </c>
      <c r="P6096" s="26">
        <f t="shared" si="763"/>
        <v>2.5375518937222501</v>
      </c>
      <c r="R6096" s="2">
        <f t="shared" si="764"/>
        <v>0.88526548031393004</v>
      </c>
      <c r="S6096" s="2"/>
      <c r="T6096" s="2">
        <f t="shared" si="765"/>
        <v>-0.17581792816965219</v>
      </c>
      <c r="U6096" s="2"/>
      <c r="V6096" s="38">
        <f t="shared" si="766"/>
        <v>0.17150625442155526</v>
      </c>
      <c r="W6096" s="8">
        <v>6606</v>
      </c>
      <c r="X6096" s="9">
        <f t="shared" si="767"/>
        <v>0.20676291404984348</v>
      </c>
    </row>
    <row r="6097" spans="1:24">
      <c r="A6097" s="15" t="s">
        <v>4572</v>
      </c>
      <c r="B6097" s="1" t="s">
        <v>4573</v>
      </c>
      <c r="C6097" t="s">
        <v>4574</v>
      </c>
      <c r="D6097" s="1">
        <v>13</v>
      </c>
      <c r="E6097" s="30">
        <v>10.831099999999999</v>
      </c>
      <c r="F6097" s="31">
        <v>16.1402</v>
      </c>
      <c r="G6097" s="31">
        <v>14.1387</v>
      </c>
      <c r="H6097" s="35">
        <v>13.1126</v>
      </c>
      <c r="I6097" s="32">
        <v>12.8804</v>
      </c>
      <c r="J6097" s="36">
        <v>11.2149</v>
      </c>
      <c r="L6097" s="21">
        <f t="shared" si="760"/>
        <v>12.402633333333334</v>
      </c>
      <c r="M6097" s="22">
        <f t="shared" si="761"/>
        <v>13.703333333333333</v>
      </c>
      <c r="O6097" s="25">
        <f t="shared" si="762"/>
        <v>1.0351386686494393</v>
      </c>
      <c r="P6097" s="26">
        <f t="shared" si="763"/>
        <v>2.6811926083989825</v>
      </c>
      <c r="R6097" s="2">
        <f t="shared" si="764"/>
        <v>1.1048728898970379</v>
      </c>
      <c r="S6097" s="2"/>
      <c r="T6097" s="2">
        <f t="shared" si="765"/>
        <v>0.1438804043105294</v>
      </c>
      <c r="U6097" s="2"/>
      <c r="V6097" s="38">
        <f t="shared" si="766"/>
        <v>0.23846832718764427</v>
      </c>
      <c r="W6097" s="8">
        <v>6965</v>
      </c>
      <c r="X6097" s="9">
        <f t="shared" si="767"/>
        <v>0.27267218344901639</v>
      </c>
    </row>
    <row r="6098" spans="1:24">
      <c r="A6098" s="15" t="s">
        <v>15278</v>
      </c>
      <c r="B6098" s="1" t="s">
        <v>15279</v>
      </c>
      <c r="C6098" t="s">
        <v>15280</v>
      </c>
      <c r="D6098" s="1">
        <v>12</v>
      </c>
      <c r="E6098" s="30">
        <v>11.604100000000001</v>
      </c>
      <c r="F6098" s="31">
        <v>25.0655</v>
      </c>
      <c r="G6098" s="31">
        <v>14.0647</v>
      </c>
      <c r="H6098" s="35">
        <v>8.4655699999999996</v>
      </c>
      <c r="I6098" s="32">
        <v>12.403</v>
      </c>
      <c r="J6098" s="36">
        <v>9.7793600000000005</v>
      </c>
      <c r="L6098" s="21">
        <f t="shared" si="760"/>
        <v>10.215976666666666</v>
      </c>
      <c r="M6098" s="22">
        <f t="shared" si="761"/>
        <v>16.911433333333335</v>
      </c>
      <c r="O6098" s="25">
        <f t="shared" si="762"/>
        <v>2.0046980661519562</v>
      </c>
      <c r="P6098" s="26">
        <f t="shared" si="763"/>
        <v>7.1680011504835361</v>
      </c>
      <c r="R6098" s="2">
        <f t="shared" si="764"/>
        <v>1.6553907555909977</v>
      </c>
      <c r="S6098" s="2"/>
      <c r="T6098" s="2">
        <f t="shared" si="765"/>
        <v>0.72717180592218711</v>
      </c>
      <c r="U6098" s="2"/>
      <c r="V6098" s="38">
        <f t="shared" si="766"/>
        <v>9.7107017926820804E-2</v>
      </c>
      <c r="W6098" s="8">
        <v>6034</v>
      </c>
      <c r="X6098" s="9">
        <f t="shared" si="767"/>
        <v>0.12816710155273464</v>
      </c>
    </row>
    <row r="6099" spans="1:24">
      <c r="A6099" s="15" t="s">
        <v>5759</v>
      </c>
      <c r="B6099" s="1" t="s">
        <v>5760</v>
      </c>
      <c r="C6099" t="s">
        <v>5761</v>
      </c>
      <c r="D6099" s="1">
        <v>23</v>
      </c>
      <c r="E6099" s="30">
        <v>11.0542</v>
      </c>
      <c r="F6099" s="31">
        <v>10.365500000000001</v>
      </c>
      <c r="G6099" s="31">
        <v>12.761200000000001</v>
      </c>
      <c r="H6099" s="35">
        <v>13.2996</v>
      </c>
      <c r="I6099" s="32">
        <v>13.1738</v>
      </c>
      <c r="J6099" s="36">
        <v>13.0984</v>
      </c>
      <c r="L6099" s="21">
        <f t="shared" si="760"/>
        <v>13.190599999999998</v>
      </c>
      <c r="M6099" s="22">
        <f t="shared" si="761"/>
        <v>11.393633333333334</v>
      </c>
      <c r="O6099" s="25">
        <f t="shared" si="762"/>
        <v>0.10164664283683944</v>
      </c>
      <c r="P6099" s="26">
        <f t="shared" si="763"/>
        <v>1.2333920152706248</v>
      </c>
      <c r="R6099" s="2">
        <f t="shared" si="764"/>
        <v>0.86376914873723221</v>
      </c>
      <c r="S6099" s="2"/>
      <c r="T6099" s="2">
        <f t="shared" si="765"/>
        <v>-0.21128230619453975</v>
      </c>
      <c r="U6099" s="2"/>
      <c r="V6099" s="38">
        <f t="shared" si="766"/>
        <v>3.2854685409568964E-2</v>
      </c>
      <c r="W6099" s="8">
        <v>4861</v>
      </c>
      <c r="X6099" s="9">
        <f t="shared" si="767"/>
        <v>5.3827343057355932E-2</v>
      </c>
    </row>
    <row r="6100" spans="1:24">
      <c r="A6100" s="15" t="s">
        <v>7641</v>
      </c>
      <c r="B6100" s="1" t="s">
        <v>7642</v>
      </c>
      <c r="C6100" t="s">
        <v>7643</v>
      </c>
      <c r="D6100" s="1">
        <v>11</v>
      </c>
      <c r="E6100" s="30">
        <v>14.8779</v>
      </c>
      <c r="F6100" s="31">
        <v>8.1447599999999998</v>
      </c>
      <c r="G6100" s="31">
        <v>9.5236599999999996</v>
      </c>
      <c r="H6100" s="35">
        <v>11.945399999999999</v>
      </c>
      <c r="I6100" s="32">
        <v>11.0783</v>
      </c>
      <c r="J6100" s="36">
        <v>14.7392</v>
      </c>
      <c r="L6100" s="21">
        <f t="shared" si="760"/>
        <v>12.587633333333335</v>
      </c>
      <c r="M6100" s="22">
        <f t="shared" si="761"/>
        <v>10.848773333333334</v>
      </c>
      <c r="O6100" s="25">
        <f t="shared" si="762"/>
        <v>1.9130851897741883</v>
      </c>
      <c r="P6100" s="26">
        <f t="shared" si="763"/>
        <v>3.5567875357593839</v>
      </c>
      <c r="R6100" s="2">
        <f t="shared" si="764"/>
        <v>0.86185965590566394</v>
      </c>
      <c r="S6100" s="2"/>
      <c r="T6100" s="2">
        <f t="shared" si="765"/>
        <v>-0.2144751330130121</v>
      </c>
      <c r="U6100" s="2"/>
      <c r="V6100" s="38">
        <f t="shared" si="766"/>
        <v>0.24863030827745383</v>
      </c>
      <c r="W6100" s="8">
        <v>7011</v>
      </c>
      <c r="X6100" s="9">
        <f t="shared" si="767"/>
        <v>0.28242644061070349</v>
      </c>
    </row>
    <row r="6101" spans="1:24">
      <c r="A6101" s="15" t="s">
        <v>3284</v>
      </c>
      <c r="B6101" s="1" t="s">
        <v>3285</v>
      </c>
      <c r="C6101" t="s">
        <v>3286</v>
      </c>
      <c r="D6101" s="1">
        <v>16</v>
      </c>
      <c r="E6101" s="30">
        <v>10.8005</v>
      </c>
      <c r="F6101" s="31">
        <v>5.9111099999999999</v>
      </c>
      <c r="G6101" s="31">
        <v>7.4445800000000002</v>
      </c>
      <c r="H6101" s="35">
        <v>20.4633</v>
      </c>
      <c r="I6101" s="32">
        <v>15.183999999999999</v>
      </c>
      <c r="J6101" s="36">
        <v>18.785599999999999</v>
      </c>
      <c r="L6101" s="21">
        <f t="shared" si="760"/>
        <v>18.144300000000001</v>
      </c>
      <c r="M6101" s="22">
        <f t="shared" si="761"/>
        <v>8.0520633333333347</v>
      </c>
      <c r="O6101" s="25">
        <f t="shared" si="762"/>
        <v>2.6974434915304393</v>
      </c>
      <c r="P6101" s="26">
        <f t="shared" si="763"/>
        <v>2.5006620409870046</v>
      </c>
      <c r="R6101" s="2">
        <f t="shared" si="764"/>
        <v>0.44377922175742984</v>
      </c>
      <c r="S6101" s="2"/>
      <c r="T6101" s="2">
        <f t="shared" si="765"/>
        <v>-1.1720859743764895</v>
      </c>
      <c r="U6101" s="2"/>
      <c r="V6101" s="38">
        <f t="shared" si="766"/>
        <v>4.47775604283488E-3</v>
      </c>
      <c r="W6101" s="8">
        <v>2834</v>
      </c>
      <c r="X6101" s="9">
        <f t="shared" si="767"/>
        <v>1.2583221286216296E-2</v>
      </c>
    </row>
    <row r="6102" spans="1:24">
      <c r="A6102" s="15" t="s">
        <v>7154</v>
      </c>
      <c r="B6102" s="1" t="s">
        <v>7155</v>
      </c>
      <c r="C6102" t="s">
        <v>7156</v>
      </c>
      <c r="D6102" s="1">
        <v>9</v>
      </c>
      <c r="E6102" s="30">
        <v>14.031499999999999</v>
      </c>
      <c r="F6102" s="31">
        <v>24.5181</v>
      </c>
      <c r="G6102" s="31">
        <v>17.221800000000002</v>
      </c>
      <c r="H6102" s="35">
        <v>5.8243799999999997</v>
      </c>
      <c r="I6102" s="32">
        <v>5.9942000000000002</v>
      </c>
      <c r="J6102" s="36">
        <v>6.7741100000000003</v>
      </c>
      <c r="L6102" s="21">
        <f t="shared" si="760"/>
        <v>6.197563333333334</v>
      </c>
      <c r="M6102" s="22">
        <f t="shared" si="761"/>
        <v>18.590466666666668</v>
      </c>
      <c r="O6102" s="25">
        <f t="shared" si="762"/>
        <v>0.50647236077927649</v>
      </c>
      <c r="P6102" s="26">
        <f t="shared" si="763"/>
        <v>5.3756051960066245</v>
      </c>
      <c r="R6102" s="2">
        <f t="shared" si="764"/>
        <v>2.9996412568595505</v>
      </c>
      <c r="S6102" s="2"/>
      <c r="T6102" s="2">
        <f t="shared" si="765"/>
        <v>1.584789971422107</v>
      </c>
      <c r="U6102" s="2"/>
      <c r="V6102" s="38">
        <f t="shared" si="766"/>
        <v>8.2317116541642619E-3</v>
      </c>
      <c r="W6102" s="8">
        <v>3426</v>
      </c>
      <c r="X6102" s="9">
        <f t="shared" si="767"/>
        <v>1.9135245654922414E-2</v>
      </c>
    </row>
    <row r="6103" spans="1:24">
      <c r="A6103" s="15" t="s">
        <v>2179</v>
      </c>
      <c r="B6103" s="1" t="s">
        <v>2180</v>
      </c>
      <c r="C6103" t="s">
        <v>2181</v>
      </c>
      <c r="D6103" s="1">
        <v>4</v>
      </c>
      <c r="E6103" s="30">
        <v>9.3794599999999999</v>
      </c>
      <c r="F6103" s="31">
        <v>10.2005</v>
      </c>
      <c r="G6103" s="31">
        <v>11.8635</v>
      </c>
      <c r="H6103" s="35">
        <v>13.4673</v>
      </c>
      <c r="I6103" s="32">
        <v>15.7399</v>
      </c>
      <c r="J6103" s="36">
        <v>15.565799999999999</v>
      </c>
      <c r="L6103" s="21">
        <f t="shared" si="760"/>
        <v>14.924333333333331</v>
      </c>
      <c r="M6103" s="22">
        <f t="shared" si="761"/>
        <v>10.481153333333333</v>
      </c>
      <c r="O6103" s="25">
        <f t="shared" si="762"/>
        <v>1.2648269855333312</v>
      </c>
      <c r="P6103" s="26">
        <f t="shared" si="763"/>
        <v>1.2655782870029548</v>
      </c>
      <c r="R6103" s="2">
        <f t="shared" si="764"/>
        <v>0.70228619927188274</v>
      </c>
      <c r="S6103" s="2"/>
      <c r="T6103" s="2">
        <f t="shared" si="765"/>
        <v>-0.50986901004754015</v>
      </c>
      <c r="U6103" s="2"/>
      <c r="V6103" s="38">
        <f t="shared" si="766"/>
        <v>6.3173148049661954E-3</v>
      </c>
      <c r="W6103" s="8">
        <v>3170</v>
      </c>
      <c r="X6103" s="9">
        <f t="shared" si="767"/>
        <v>1.5871007920110654E-2</v>
      </c>
    </row>
    <row r="6104" spans="1:24">
      <c r="A6104" s="15" t="s">
        <v>9345</v>
      </c>
      <c r="B6104" s="1" t="s">
        <v>9346</v>
      </c>
      <c r="C6104" t="s">
        <v>9347</v>
      </c>
      <c r="D6104" s="1">
        <v>18</v>
      </c>
      <c r="E6104" s="30">
        <v>10.2667</v>
      </c>
      <c r="F6104" s="31">
        <v>13.1503</v>
      </c>
      <c r="G6104" s="31">
        <v>12.4954</v>
      </c>
      <c r="H6104" s="35">
        <v>12.0268</v>
      </c>
      <c r="I6104" s="32">
        <v>12.098699999999999</v>
      </c>
      <c r="J6104" s="36">
        <v>12.8188</v>
      </c>
      <c r="L6104" s="21">
        <f t="shared" si="760"/>
        <v>12.314766666666666</v>
      </c>
      <c r="M6104" s="22">
        <f t="shared" si="761"/>
        <v>11.970800000000002</v>
      </c>
      <c r="O6104" s="25">
        <f t="shared" si="762"/>
        <v>0.4379835651406721</v>
      </c>
      <c r="P6104" s="26">
        <f t="shared" si="763"/>
        <v>1.5116848580309135</v>
      </c>
      <c r="R6104" s="2">
        <f t="shared" si="764"/>
        <v>0.97206876297561495</v>
      </c>
      <c r="S6104" s="2"/>
      <c r="T6104" s="2">
        <f t="shared" si="765"/>
        <v>-4.0869722933829039E-2</v>
      </c>
      <c r="U6104" s="2"/>
      <c r="V6104" s="38">
        <f t="shared" si="766"/>
        <v>0.36213153239800205</v>
      </c>
      <c r="W6104" s="8">
        <v>7477</v>
      </c>
      <c r="X6104" s="9">
        <f t="shared" si="767"/>
        <v>0.38571827257157792</v>
      </c>
    </row>
    <row r="6105" spans="1:24">
      <c r="A6105" s="15" t="s">
        <v>14202</v>
      </c>
      <c r="B6105" s="1" t="s">
        <v>14203</v>
      </c>
      <c r="C6105" t="s">
        <v>14204</v>
      </c>
      <c r="D6105" s="1">
        <v>11</v>
      </c>
      <c r="E6105" s="30">
        <v>9.3038500000000006</v>
      </c>
      <c r="F6105" s="31">
        <v>6.8874599999999999</v>
      </c>
      <c r="G6105" s="31">
        <v>13.547000000000001</v>
      </c>
      <c r="H6105" s="35">
        <v>14.8123</v>
      </c>
      <c r="I6105" s="32">
        <v>15.4277</v>
      </c>
      <c r="J6105" s="36">
        <v>11.723699999999999</v>
      </c>
      <c r="L6105" s="21">
        <f t="shared" si="760"/>
        <v>13.987900000000002</v>
      </c>
      <c r="M6105" s="22">
        <f t="shared" si="761"/>
        <v>9.9127700000000001</v>
      </c>
      <c r="O6105" s="25">
        <f t="shared" si="762"/>
        <v>1.984850251278399</v>
      </c>
      <c r="P6105" s="26">
        <f t="shared" si="763"/>
        <v>3.371269186478592</v>
      </c>
      <c r="R6105" s="2">
        <f t="shared" si="764"/>
        <v>0.70866749118881311</v>
      </c>
      <c r="S6105" s="2"/>
      <c r="T6105" s="2">
        <f t="shared" si="765"/>
        <v>-0.49681922530088773</v>
      </c>
      <c r="U6105" s="2"/>
      <c r="V6105" s="38">
        <f t="shared" si="766"/>
        <v>7.2762947547929058E-2</v>
      </c>
      <c r="W6105" s="8">
        <v>5754</v>
      </c>
      <c r="X6105" s="9">
        <f t="shared" si="767"/>
        <v>0.10070978697805126</v>
      </c>
    </row>
    <row r="6106" spans="1:24">
      <c r="A6106" s="15" t="s">
        <v>13243</v>
      </c>
      <c r="B6106" s="1" t="s">
        <v>13244</v>
      </c>
      <c r="C6106" t="s">
        <v>13245</v>
      </c>
      <c r="D6106" s="1">
        <v>11</v>
      </c>
      <c r="E6106" s="30">
        <v>12.207700000000001</v>
      </c>
      <c r="F6106" s="31">
        <v>8.4076599999999999</v>
      </c>
      <c r="G6106" s="31">
        <v>8.4082100000000004</v>
      </c>
      <c r="H6106" s="35">
        <v>16.192900000000002</v>
      </c>
      <c r="I6106" s="32">
        <v>15.197699999999999</v>
      </c>
      <c r="J6106" s="36">
        <v>15.3376</v>
      </c>
      <c r="L6106" s="21">
        <f t="shared" si="760"/>
        <v>15.576066666666668</v>
      </c>
      <c r="M6106" s="22">
        <f t="shared" si="761"/>
        <v>9.6745233333333349</v>
      </c>
      <c r="O6106" s="25">
        <f t="shared" si="762"/>
        <v>0.53875367593486967</v>
      </c>
      <c r="P6106" s="26">
        <f t="shared" si="763"/>
        <v>2.1937953628434297</v>
      </c>
      <c r="R6106" s="2">
        <f t="shared" si="764"/>
        <v>0.62111465881416372</v>
      </c>
      <c r="S6106" s="2"/>
      <c r="T6106" s="2">
        <f t="shared" si="765"/>
        <v>-0.68706847791752335</v>
      </c>
      <c r="U6106" s="2"/>
      <c r="V6106" s="38">
        <f t="shared" si="766"/>
        <v>5.3090756753363111E-3</v>
      </c>
      <c r="W6106" s="8">
        <v>2992</v>
      </c>
      <c r="X6106" s="9">
        <f t="shared" si="767"/>
        <v>1.4131510253468711E-2</v>
      </c>
    </row>
    <row r="6107" spans="1:24">
      <c r="A6107" s="15" t="s">
        <v>22231</v>
      </c>
      <c r="B6107" s="1" t="s">
        <v>22232</v>
      </c>
      <c r="C6107" t="s">
        <v>22233</v>
      </c>
      <c r="D6107" s="1">
        <v>3</v>
      </c>
      <c r="E6107" s="30">
        <v>4.2279999999999998</v>
      </c>
      <c r="F6107" s="31">
        <v>9.6141000000000005</v>
      </c>
      <c r="G6107" s="31">
        <v>12.0799</v>
      </c>
      <c r="H6107" s="35">
        <v>17.427600000000002</v>
      </c>
      <c r="I6107" s="32">
        <v>13.242900000000001</v>
      </c>
      <c r="J6107" s="36">
        <v>16.619700000000002</v>
      </c>
      <c r="L6107" s="21">
        <f t="shared" si="760"/>
        <v>15.763400000000003</v>
      </c>
      <c r="M6107" s="22">
        <f t="shared" si="761"/>
        <v>8.6406666666666663</v>
      </c>
      <c r="O6107" s="25">
        <f t="shared" si="762"/>
        <v>2.2198796791718234</v>
      </c>
      <c r="P6107" s="26">
        <f t="shared" si="763"/>
        <v>4.0154405416259538</v>
      </c>
      <c r="R6107" s="2">
        <f t="shared" si="764"/>
        <v>0.54814739628929454</v>
      </c>
      <c r="S6107" s="2"/>
      <c r="T6107" s="2">
        <f t="shared" si="765"/>
        <v>-0.86736421027337807</v>
      </c>
      <c r="U6107" s="2"/>
      <c r="V6107" s="38">
        <f t="shared" si="766"/>
        <v>2.736203258664769E-2</v>
      </c>
      <c r="W6107" s="8">
        <v>4677</v>
      </c>
      <c r="X6107" s="9">
        <f t="shared" si="767"/>
        <v>4.6592094830032543E-2</v>
      </c>
    </row>
    <row r="6108" spans="1:24">
      <c r="A6108" s="15" t="s">
        <v>1337</v>
      </c>
      <c r="B6108" s="1" t="s">
        <v>1335</v>
      </c>
      <c r="C6108" t="s">
        <v>1338</v>
      </c>
      <c r="D6108" s="1">
        <v>1</v>
      </c>
      <c r="E6108" s="30">
        <v>13.443</v>
      </c>
      <c r="F6108" s="31">
        <v>14.1929</v>
      </c>
      <c r="G6108" s="31">
        <v>16.305</v>
      </c>
      <c r="H6108" s="35">
        <v>10.619199999999999</v>
      </c>
      <c r="I6108" s="32">
        <v>9.9363299999999999</v>
      </c>
      <c r="J6108" s="36">
        <v>9.6182499999999997</v>
      </c>
      <c r="L6108" s="21">
        <f t="shared" si="760"/>
        <v>10.057926666666665</v>
      </c>
      <c r="M6108" s="22">
        <f t="shared" si="761"/>
        <v>14.646966666666666</v>
      </c>
      <c r="O6108" s="25">
        <f t="shared" si="762"/>
        <v>0.51143380572008834</v>
      </c>
      <c r="P6108" s="26">
        <f t="shared" si="763"/>
        <v>1.4840462942015431</v>
      </c>
      <c r="R6108" s="2">
        <f t="shared" si="764"/>
        <v>1.4562610319290459</v>
      </c>
      <c r="S6108" s="2"/>
      <c r="T6108" s="2">
        <f t="shared" si="765"/>
        <v>0.5422689789679761</v>
      </c>
      <c r="U6108" s="2"/>
      <c r="V6108" s="38">
        <f t="shared" si="766"/>
        <v>3.5810347001670813E-3</v>
      </c>
      <c r="W6108" s="8">
        <v>2587</v>
      </c>
      <c r="X6108" s="9">
        <f t="shared" si="767"/>
        <v>1.1024105277205503E-2</v>
      </c>
    </row>
    <row r="6109" spans="1:24">
      <c r="A6109" s="15" t="s">
        <v>8144</v>
      </c>
      <c r="B6109" s="1" t="s">
        <v>8145</v>
      </c>
      <c r="C6109" t="s">
        <v>8146</v>
      </c>
      <c r="D6109" s="1">
        <v>12</v>
      </c>
      <c r="E6109" s="30">
        <v>11.3988</v>
      </c>
      <c r="F6109" s="31">
        <v>16.291899999999998</v>
      </c>
      <c r="G6109" s="31">
        <v>15.717700000000001</v>
      </c>
      <c r="H6109" s="35">
        <v>10.4208</v>
      </c>
      <c r="I6109" s="32">
        <v>11.4886</v>
      </c>
      <c r="J6109" s="36">
        <v>11.392099999999999</v>
      </c>
      <c r="L6109" s="21">
        <f t="shared" si="760"/>
        <v>11.100499999999998</v>
      </c>
      <c r="M6109" s="22">
        <f t="shared" si="761"/>
        <v>14.469466666666667</v>
      </c>
      <c r="O6109" s="25">
        <f t="shared" si="762"/>
        <v>0.59061165752125133</v>
      </c>
      <c r="P6109" s="26">
        <f t="shared" si="763"/>
        <v>2.6747283494466005</v>
      </c>
      <c r="R6109" s="2">
        <f t="shared" si="764"/>
        <v>1.3034968394817052</v>
      </c>
      <c r="S6109" s="2"/>
      <c r="T6109" s="2">
        <f t="shared" si="765"/>
        <v>0.38238708485306405</v>
      </c>
      <c r="U6109" s="2"/>
      <c r="V6109" s="38">
        <f t="shared" si="766"/>
        <v>5.0087251659606827E-2</v>
      </c>
      <c r="W6109" s="8">
        <v>5325</v>
      </c>
      <c r="X6109" s="9">
        <f t="shared" si="767"/>
        <v>7.4909835158142493E-2</v>
      </c>
    </row>
    <row r="6110" spans="1:24">
      <c r="A6110" s="15" t="s">
        <v>8295</v>
      </c>
      <c r="B6110" s="1" t="s">
        <v>8296</v>
      </c>
      <c r="C6110" t="s">
        <v>8297</v>
      </c>
      <c r="D6110" s="1">
        <v>18</v>
      </c>
      <c r="E6110" s="30">
        <v>7.07667</v>
      </c>
      <c r="F6110" s="31">
        <v>29.596900000000002</v>
      </c>
      <c r="G6110" s="31">
        <v>18.207599999999999</v>
      </c>
      <c r="H6110" s="35">
        <v>8.6113700000000009</v>
      </c>
      <c r="I6110" s="32">
        <v>11.454599999999999</v>
      </c>
      <c r="J6110" s="36">
        <v>12.2859</v>
      </c>
      <c r="L6110" s="21">
        <f t="shared" si="760"/>
        <v>10.783956666666667</v>
      </c>
      <c r="M6110" s="22">
        <f t="shared" si="761"/>
        <v>18.293723333333332</v>
      </c>
      <c r="O6110" s="25">
        <f t="shared" si="762"/>
        <v>1.9268794826437319</v>
      </c>
      <c r="P6110" s="26">
        <f t="shared" si="763"/>
        <v>11.26036201614466</v>
      </c>
      <c r="R6110" s="2">
        <f t="shared" si="764"/>
        <v>1.6963832384341306</v>
      </c>
      <c r="S6110" s="2"/>
      <c r="T6110" s="2">
        <f t="shared" si="765"/>
        <v>0.76246213318526379</v>
      </c>
      <c r="U6110" s="2"/>
      <c r="V6110" s="38">
        <f t="shared" si="766"/>
        <v>0.15921872671761364</v>
      </c>
      <c r="W6110" s="8">
        <v>6527</v>
      </c>
      <c r="X6110" s="9">
        <f t="shared" si="767"/>
        <v>0.19427270408749428</v>
      </c>
    </row>
    <row r="6111" spans="1:24">
      <c r="A6111" s="15" t="s">
        <v>20450</v>
      </c>
      <c r="B6111" s="1" t="s">
        <v>20451</v>
      </c>
      <c r="C6111" t="s">
        <v>20452</v>
      </c>
      <c r="D6111" s="1">
        <v>3</v>
      </c>
      <c r="E6111" s="30">
        <v>7.8031199999999998</v>
      </c>
      <c r="F6111" s="31">
        <v>9.9477700000000002</v>
      </c>
      <c r="G6111" s="31">
        <v>10.4574</v>
      </c>
      <c r="H6111" s="35">
        <v>13.2044</v>
      </c>
      <c r="I6111" s="32">
        <v>18.297799999999999</v>
      </c>
      <c r="J6111" s="36">
        <v>17.2149</v>
      </c>
      <c r="L6111" s="21">
        <f t="shared" si="760"/>
        <v>16.239033333333335</v>
      </c>
      <c r="M6111" s="22">
        <f t="shared" si="761"/>
        <v>9.4027633333333327</v>
      </c>
      <c r="O6111" s="25">
        <f t="shared" si="762"/>
        <v>2.683266237877497</v>
      </c>
      <c r="P6111" s="26">
        <f t="shared" si="763"/>
        <v>1.4085718936686711</v>
      </c>
      <c r="R6111" s="2">
        <f t="shared" si="764"/>
        <v>0.57902235559998427</v>
      </c>
      <c r="S6111" s="2"/>
      <c r="T6111" s="2">
        <f t="shared" si="765"/>
        <v>-0.78830904427111115</v>
      </c>
      <c r="U6111" s="2"/>
      <c r="V6111" s="38">
        <f t="shared" si="766"/>
        <v>8.7176139542198272E-3</v>
      </c>
      <c r="W6111" s="8">
        <v>3491</v>
      </c>
      <c r="X6111" s="9">
        <f t="shared" si="767"/>
        <v>1.9887447015584848E-2</v>
      </c>
    </row>
    <row r="6112" spans="1:24">
      <c r="A6112" s="15" t="s">
        <v>20706</v>
      </c>
      <c r="B6112" s="1" t="s">
        <v>20707</v>
      </c>
      <c r="C6112" t="s">
        <v>20708</v>
      </c>
      <c r="D6112" s="1">
        <v>1</v>
      </c>
      <c r="E6112" s="30">
        <v>13.4832</v>
      </c>
      <c r="F6112" s="31">
        <v>13.077</v>
      </c>
      <c r="G6112" s="31">
        <v>10.670500000000001</v>
      </c>
      <c r="H6112" s="35">
        <v>17.898499999999999</v>
      </c>
      <c r="I6112" s="32">
        <v>11.367100000000001</v>
      </c>
      <c r="J6112" s="36">
        <v>12.429600000000001</v>
      </c>
      <c r="L6112" s="21">
        <f t="shared" si="760"/>
        <v>13.898400000000001</v>
      </c>
      <c r="M6112" s="22">
        <f t="shared" si="761"/>
        <v>12.410233333333332</v>
      </c>
      <c r="O6112" s="25">
        <f t="shared" si="762"/>
        <v>3.5046863725588908</v>
      </c>
      <c r="P6112" s="26">
        <f t="shared" si="763"/>
        <v>1.5202807843728514</v>
      </c>
      <c r="R6112" s="2">
        <f t="shared" si="764"/>
        <v>0.89292532473761954</v>
      </c>
      <c r="S6112" s="2"/>
      <c r="T6112" s="2">
        <f t="shared" si="765"/>
        <v>-0.1633885669489992</v>
      </c>
      <c r="U6112" s="2"/>
      <c r="V6112" s="38">
        <f t="shared" si="766"/>
        <v>0.26842110540047787</v>
      </c>
      <c r="W6112" s="8">
        <v>7100</v>
      </c>
      <c r="X6112" s="9">
        <f t="shared" si="767"/>
        <v>0.3010853075224515</v>
      </c>
    </row>
    <row r="6113" spans="1:24">
      <c r="A6113" s="15" t="s">
        <v>22183</v>
      </c>
      <c r="B6113" s="1" t="s">
        <v>22184</v>
      </c>
      <c r="C6113" t="s">
        <v>22185</v>
      </c>
      <c r="D6113" s="1">
        <v>1</v>
      </c>
      <c r="E6113" s="30">
        <v>10.510400000000001</v>
      </c>
      <c r="F6113" s="31">
        <v>11.9063</v>
      </c>
      <c r="G6113" s="31">
        <v>15.183999999999999</v>
      </c>
      <c r="H6113" s="35">
        <v>13.36</v>
      </c>
      <c r="I6113" s="32">
        <v>15.6389</v>
      </c>
      <c r="J6113" s="36">
        <v>13.575699999999999</v>
      </c>
      <c r="L6113" s="21">
        <f t="shared" si="760"/>
        <v>14.191533333333332</v>
      </c>
      <c r="M6113" s="22">
        <f t="shared" si="761"/>
        <v>12.533566666666665</v>
      </c>
      <c r="O6113" s="25">
        <f t="shared" si="762"/>
        <v>1.2580875658448156</v>
      </c>
      <c r="P6113" s="26">
        <f t="shared" si="763"/>
        <v>2.3991106359093499</v>
      </c>
      <c r="R6113" s="2">
        <f t="shared" si="764"/>
        <v>0.88317212610335738</v>
      </c>
      <c r="S6113" s="2"/>
      <c r="T6113" s="2">
        <f t="shared" si="765"/>
        <v>-0.17923345511620994</v>
      </c>
      <c r="U6113" s="2"/>
      <c r="V6113" s="38">
        <f t="shared" si="766"/>
        <v>0.17444081856467966</v>
      </c>
      <c r="W6113" s="8">
        <v>6624</v>
      </c>
      <c r="X6113" s="9">
        <f t="shared" si="767"/>
        <v>0.20972926918011911</v>
      </c>
    </row>
    <row r="6114" spans="1:24">
      <c r="A6114" s="15" t="s">
        <v>12081</v>
      </c>
      <c r="B6114" s="1" t="s">
        <v>12082</v>
      </c>
      <c r="C6114" t="s">
        <v>12083</v>
      </c>
      <c r="D6114" s="1">
        <v>3</v>
      </c>
      <c r="E6114" s="30">
        <v>11.6876</v>
      </c>
      <c r="F6114" s="31">
        <v>9.5915800000000004</v>
      </c>
      <c r="G6114" s="31">
        <v>14.108499999999999</v>
      </c>
      <c r="H6114" s="35">
        <v>12.0335</v>
      </c>
      <c r="I6114" s="32">
        <v>12.928000000000001</v>
      </c>
      <c r="J6114" s="36">
        <v>11.2951</v>
      </c>
      <c r="L6114" s="21">
        <f t="shared" si="760"/>
        <v>12.085533333333332</v>
      </c>
      <c r="M6114" s="22">
        <f t="shared" si="761"/>
        <v>11.795893333333334</v>
      </c>
      <c r="O6114" s="25">
        <f t="shared" si="762"/>
        <v>0.81769260931803356</v>
      </c>
      <c r="P6114" s="26">
        <f t="shared" si="763"/>
        <v>2.2604064139294247</v>
      </c>
      <c r="R6114" s="2">
        <f t="shared" si="764"/>
        <v>0.97603415653977499</v>
      </c>
      <c r="S6114" s="2"/>
      <c r="T6114" s="2">
        <f t="shared" si="765"/>
        <v>-3.4996458771025529E-2</v>
      </c>
      <c r="U6114" s="2"/>
      <c r="V6114" s="38">
        <f t="shared" si="766"/>
        <v>0.4224386266001523</v>
      </c>
      <c r="W6114" s="8">
        <v>7705</v>
      </c>
      <c r="X6114" s="9">
        <f t="shared" si="767"/>
        <v>0.43663870502837282</v>
      </c>
    </row>
    <row r="6115" spans="1:24">
      <c r="A6115" s="15" t="s">
        <v>9628</v>
      </c>
      <c r="B6115" s="1" t="s">
        <v>9629</v>
      </c>
      <c r="C6115" t="s">
        <v>9630</v>
      </c>
      <c r="D6115" s="1">
        <v>1</v>
      </c>
      <c r="E6115" s="30">
        <v>11.1966</v>
      </c>
      <c r="F6115" s="31">
        <v>16.054400000000001</v>
      </c>
      <c r="G6115" s="31">
        <v>15.680099999999999</v>
      </c>
      <c r="H6115" s="35">
        <v>12.200900000000001</v>
      </c>
      <c r="I6115" s="32">
        <v>11.0046</v>
      </c>
      <c r="J6115" s="36">
        <v>10.9474</v>
      </c>
      <c r="L6115" s="21">
        <f t="shared" si="760"/>
        <v>11.384300000000001</v>
      </c>
      <c r="M6115" s="22">
        <f t="shared" si="761"/>
        <v>14.310366666666667</v>
      </c>
      <c r="O6115" s="25">
        <f t="shared" si="762"/>
        <v>0.7077744202781</v>
      </c>
      <c r="P6115" s="26">
        <f t="shared" si="763"/>
        <v>2.7030875426691789</v>
      </c>
      <c r="R6115" s="2">
        <f t="shared" si="764"/>
        <v>1.2570264896978001</v>
      </c>
      <c r="S6115" s="2"/>
      <c r="T6115" s="2">
        <f t="shared" si="765"/>
        <v>0.33001505242586188</v>
      </c>
      <c r="U6115" s="2"/>
      <c r="V6115" s="38">
        <f t="shared" si="766"/>
        <v>7.1956507674356199E-2</v>
      </c>
      <c r="W6115" s="8">
        <v>5746</v>
      </c>
      <c r="X6115" s="9">
        <f t="shared" si="767"/>
        <v>9.9732270643677831E-2</v>
      </c>
    </row>
    <row r="6116" spans="1:24">
      <c r="A6116" s="15" t="s">
        <v>13366</v>
      </c>
      <c r="B6116" s="1" t="s">
        <v>13367</v>
      </c>
      <c r="C6116" t="s">
        <v>13368</v>
      </c>
      <c r="D6116" s="1">
        <v>4</v>
      </c>
      <c r="E6116" s="30">
        <v>13.691599999999999</v>
      </c>
      <c r="F6116" s="31">
        <v>14.05</v>
      </c>
      <c r="G6116" s="31">
        <v>11.325699999999999</v>
      </c>
      <c r="H6116" s="35">
        <v>14.073600000000001</v>
      </c>
      <c r="I6116" s="32">
        <v>11.448600000000001</v>
      </c>
      <c r="J6116" s="36">
        <v>12.489599999999999</v>
      </c>
      <c r="L6116" s="21">
        <f t="shared" si="760"/>
        <v>12.6706</v>
      </c>
      <c r="M6116" s="22">
        <f t="shared" si="761"/>
        <v>13.022433333333332</v>
      </c>
      <c r="O6116" s="25">
        <f t="shared" si="762"/>
        <v>1.3218271445238217</v>
      </c>
      <c r="P6116" s="26">
        <f t="shared" si="763"/>
        <v>1.4803008624375433</v>
      </c>
      <c r="R6116" s="2">
        <f t="shared" si="764"/>
        <v>1.0277676931900093</v>
      </c>
      <c r="S6116" s="2"/>
      <c r="T6116" s="2">
        <f t="shared" si="765"/>
        <v>3.9514208348229912E-2</v>
      </c>
      <c r="U6116" s="2"/>
      <c r="V6116" s="38">
        <f t="shared" si="766"/>
        <v>0.38705773482042688</v>
      </c>
      <c r="W6116" s="8">
        <v>7569</v>
      </c>
      <c r="X6116" s="9">
        <f t="shared" si="767"/>
        <v>0.40725694280748836</v>
      </c>
    </row>
    <row r="6117" spans="1:24">
      <c r="A6117" s="15" t="s">
        <v>19077</v>
      </c>
      <c r="B6117" s="1" t="s">
        <v>19078</v>
      </c>
      <c r="C6117" t="s">
        <v>19079</v>
      </c>
      <c r="D6117" s="1">
        <v>6</v>
      </c>
      <c r="E6117" s="30">
        <v>11.9916</v>
      </c>
      <c r="F6117" s="31">
        <v>11.177199999999999</v>
      </c>
      <c r="G6117" s="31">
        <v>9.5887499999999992</v>
      </c>
      <c r="H6117" s="35">
        <v>14.8819</v>
      </c>
      <c r="I6117" s="32">
        <v>13.195</v>
      </c>
      <c r="J6117" s="36">
        <v>14.7422</v>
      </c>
      <c r="L6117" s="21">
        <f t="shared" si="760"/>
        <v>14.273033333333336</v>
      </c>
      <c r="M6117" s="22">
        <f t="shared" si="761"/>
        <v>10.919183333333331</v>
      </c>
      <c r="O6117" s="25">
        <f t="shared" si="762"/>
        <v>0.93621360988469571</v>
      </c>
      <c r="P6117" s="26">
        <f t="shared" si="763"/>
        <v>1.22202761050368</v>
      </c>
      <c r="R6117" s="2">
        <f t="shared" si="764"/>
        <v>0.76502191778902373</v>
      </c>
      <c r="S6117" s="2"/>
      <c r="T6117" s="2">
        <f t="shared" si="765"/>
        <v>-0.38642701344473568</v>
      </c>
      <c r="U6117" s="2"/>
      <c r="V6117" s="38">
        <f t="shared" si="766"/>
        <v>9.7726399126558932E-3</v>
      </c>
      <c r="W6117" s="8">
        <v>3598</v>
      </c>
      <c r="X6117" s="9">
        <f t="shared" si="767"/>
        <v>2.163126855597319E-2</v>
      </c>
    </row>
    <row r="6118" spans="1:24">
      <c r="A6118" s="15" t="s">
        <v>5354</v>
      </c>
      <c r="B6118" s="1" t="s">
        <v>5355</v>
      </c>
      <c r="C6118" t="s">
        <v>5356</v>
      </c>
      <c r="D6118" s="1">
        <v>27</v>
      </c>
      <c r="E6118" s="30">
        <v>8.7608999999999995</v>
      </c>
      <c r="F6118" s="31">
        <v>11.4062</v>
      </c>
      <c r="G6118" s="31">
        <v>11.769500000000001</v>
      </c>
      <c r="H6118" s="35">
        <v>14.4533</v>
      </c>
      <c r="I6118" s="32">
        <v>14.891500000000001</v>
      </c>
      <c r="J6118" s="36">
        <v>13.6944</v>
      </c>
      <c r="L6118" s="21">
        <f t="shared" si="760"/>
        <v>14.346400000000001</v>
      </c>
      <c r="M6118" s="22">
        <f t="shared" si="761"/>
        <v>10.645533333333333</v>
      </c>
      <c r="O6118" s="25">
        <f t="shared" si="762"/>
        <v>0.60566724362474855</v>
      </c>
      <c r="P6118" s="26">
        <f t="shared" si="763"/>
        <v>1.6422176540682267</v>
      </c>
      <c r="R6118" s="2">
        <f t="shared" si="764"/>
        <v>0.74203516793992441</v>
      </c>
      <c r="S6118" s="2"/>
      <c r="T6118" s="2">
        <f t="shared" si="765"/>
        <v>-0.43044053147766476</v>
      </c>
      <c r="U6118" s="2"/>
      <c r="V6118" s="38">
        <f t="shared" si="766"/>
        <v>1.076941533677968E-2</v>
      </c>
      <c r="W6118" s="8">
        <v>3713</v>
      </c>
      <c r="X6118" s="9">
        <f t="shared" si="767"/>
        <v>2.3099279219529593E-2</v>
      </c>
    </row>
    <row r="6119" spans="1:24">
      <c r="A6119" s="15" t="s">
        <v>1664</v>
      </c>
      <c r="B6119" s="1" t="s">
        <v>1665</v>
      </c>
      <c r="C6119" t="s">
        <v>1666</v>
      </c>
      <c r="D6119" s="1">
        <v>8</v>
      </c>
      <c r="E6119" s="30">
        <v>11.77</v>
      </c>
      <c r="F6119" s="31">
        <v>15.857200000000001</v>
      </c>
      <c r="G6119" s="31">
        <v>16.262499999999999</v>
      </c>
      <c r="H6119" s="35">
        <v>11.5892</v>
      </c>
      <c r="I6119" s="32">
        <v>10.4498</v>
      </c>
      <c r="J6119" s="36">
        <v>10.029</v>
      </c>
      <c r="L6119" s="21">
        <f t="shared" si="760"/>
        <v>10.689333333333332</v>
      </c>
      <c r="M6119" s="22">
        <f t="shared" si="761"/>
        <v>14.629900000000001</v>
      </c>
      <c r="O6119" s="25">
        <f t="shared" si="762"/>
        <v>0.8072101172144297</v>
      </c>
      <c r="P6119" s="26">
        <f t="shared" si="763"/>
        <v>2.4850227423506563</v>
      </c>
      <c r="R6119" s="2">
        <f t="shared" si="764"/>
        <v>1.3686447548958467</v>
      </c>
      <c r="S6119" s="2"/>
      <c r="T6119" s="2">
        <f t="shared" si="765"/>
        <v>0.45274802960688648</v>
      </c>
      <c r="U6119" s="2"/>
      <c r="V6119" s="38">
        <f t="shared" si="766"/>
        <v>2.9641352365198759E-2</v>
      </c>
      <c r="W6119" s="8">
        <v>4757</v>
      </c>
      <c r="X6119" s="9">
        <f t="shared" si="767"/>
        <v>4.9624496581131577E-2</v>
      </c>
    </row>
    <row r="6120" spans="1:24">
      <c r="A6120" s="15" t="s">
        <v>22092</v>
      </c>
      <c r="B6120" s="1" t="s">
        <v>22093</v>
      </c>
      <c r="C6120" t="s">
        <v>22094</v>
      </c>
      <c r="D6120" s="1">
        <v>2</v>
      </c>
      <c r="E6120" s="30">
        <v>9.50169</v>
      </c>
      <c r="F6120" s="31">
        <v>16.242100000000001</v>
      </c>
      <c r="G6120" s="31">
        <v>12.756399999999999</v>
      </c>
      <c r="H6120" s="35">
        <v>8.6625099999999993</v>
      </c>
      <c r="I6120" s="32">
        <v>8.6508800000000008</v>
      </c>
      <c r="J6120" s="36">
        <v>10.1974</v>
      </c>
      <c r="L6120" s="21">
        <f t="shared" si="760"/>
        <v>9.1702633333333328</v>
      </c>
      <c r="M6120" s="22">
        <f t="shared" si="761"/>
        <v>12.833396666666667</v>
      </c>
      <c r="O6120" s="25">
        <f t="shared" si="762"/>
        <v>0.88954545315758504</v>
      </c>
      <c r="P6120" s="26">
        <f t="shared" si="763"/>
        <v>3.3708645933993431</v>
      </c>
      <c r="R6120" s="2">
        <f t="shared" si="764"/>
        <v>1.3994578127345672</v>
      </c>
      <c r="S6120" s="2"/>
      <c r="T6120" s="2">
        <f t="shared" si="765"/>
        <v>0.4848679968958256</v>
      </c>
      <c r="U6120" s="2"/>
      <c r="V6120" s="38">
        <f t="shared" si="766"/>
        <v>7.1444806348486864E-2</v>
      </c>
      <c r="W6120" s="8">
        <v>5740</v>
      </c>
      <c r="X6120" s="9">
        <f t="shared" si="767"/>
        <v>9.9126557100931961E-2</v>
      </c>
    </row>
    <row r="6121" spans="1:24">
      <c r="A6121" s="15" t="s">
        <v>5703</v>
      </c>
      <c r="B6121" s="1" t="s">
        <v>5704</v>
      </c>
      <c r="C6121" t="s">
        <v>5705</v>
      </c>
      <c r="D6121" s="1">
        <v>5</v>
      </c>
      <c r="E6121" s="30">
        <v>12.481400000000001</v>
      </c>
      <c r="F6121" s="31">
        <v>11.7371</v>
      </c>
      <c r="G6121" s="31">
        <v>16.971</v>
      </c>
      <c r="H6121" s="35">
        <v>12.896800000000001</v>
      </c>
      <c r="I6121" s="32">
        <v>13.473100000000001</v>
      </c>
      <c r="J6121" s="36">
        <v>11.3683</v>
      </c>
      <c r="L6121" s="21">
        <f t="shared" si="760"/>
        <v>12.5794</v>
      </c>
      <c r="M6121" s="22">
        <f t="shared" si="761"/>
        <v>13.729833333333332</v>
      </c>
      <c r="O6121" s="25">
        <f t="shared" si="762"/>
        <v>1.0877053047586009</v>
      </c>
      <c r="P6121" s="26">
        <f t="shared" si="763"/>
        <v>2.8314954782470423</v>
      </c>
      <c r="R6121" s="2">
        <f t="shared" si="764"/>
        <v>1.0914537524312233</v>
      </c>
      <c r="S6121" s="2"/>
      <c r="T6121" s="2">
        <f t="shared" si="765"/>
        <v>0.12625100110133219</v>
      </c>
      <c r="U6121" s="2"/>
      <c r="V6121" s="38">
        <f t="shared" si="766"/>
        <v>0.27355172212352435</v>
      </c>
      <c r="W6121" s="8">
        <v>7131</v>
      </c>
      <c r="X6121" s="9">
        <f t="shared" si="767"/>
        <v>0.3055063686708383</v>
      </c>
    </row>
    <row r="6122" spans="1:24">
      <c r="A6122" s="15" t="s">
        <v>22682</v>
      </c>
      <c r="B6122" s="1" t="s">
        <v>22683</v>
      </c>
      <c r="C6122" t="s">
        <v>22684</v>
      </c>
      <c r="D6122" s="1">
        <v>2</v>
      </c>
      <c r="E6122" s="30">
        <v>11.224600000000001</v>
      </c>
      <c r="F6122" s="31">
        <v>14.894399999999999</v>
      </c>
      <c r="G6122" s="31">
        <v>15.7217</v>
      </c>
      <c r="H6122" s="35">
        <v>12.0481</v>
      </c>
      <c r="I6122" s="32">
        <v>11.3499</v>
      </c>
      <c r="J6122" s="36">
        <v>12.3195</v>
      </c>
      <c r="L6122" s="21">
        <f t="shared" si="760"/>
        <v>11.905833333333334</v>
      </c>
      <c r="M6122" s="22">
        <f t="shared" si="761"/>
        <v>13.946899999999999</v>
      </c>
      <c r="O6122" s="25">
        <f t="shared" si="762"/>
        <v>0.50021084887608469</v>
      </c>
      <c r="P6122" s="26">
        <f t="shared" si="763"/>
        <v>2.3935944288872419</v>
      </c>
      <c r="R6122" s="2">
        <f t="shared" si="764"/>
        <v>1.1714341709246168</v>
      </c>
      <c r="S6122" s="2"/>
      <c r="T6122" s="2">
        <f t="shared" si="765"/>
        <v>0.22827588382202949</v>
      </c>
      <c r="U6122" s="2"/>
      <c r="V6122" s="38">
        <f t="shared" si="766"/>
        <v>0.11089070937277265</v>
      </c>
      <c r="W6122" s="8">
        <v>6151</v>
      </c>
      <c r="X6122" s="9">
        <f t="shared" si="767"/>
        <v>0.14357561525683002</v>
      </c>
    </row>
    <row r="6123" spans="1:24">
      <c r="A6123" s="15" t="s">
        <v>16276</v>
      </c>
      <c r="B6123" s="1" t="s">
        <v>16277</v>
      </c>
      <c r="C6123" t="s">
        <v>16278</v>
      </c>
      <c r="D6123" s="1">
        <v>8</v>
      </c>
      <c r="E6123" s="30">
        <v>12.7013</v>
      </c>
      <c r="F6123" s="31">
        <v>9.4726199999999992</v>
      </c>
      <c r="G6123" s="31">
        <v>12.9023</v>
      </c>
      <c r="H6123" s="35">
        <v>13.2494</v>
      </c>
      <c r="I6123" s="32">
        <v>10.4414</v>
      </c>
      <c r="J6123" s="36">
        <v>13.778</v>
      </c>
      <c r="L6123" s="21">
        <f t="shared" si="760"/>
        <v>12.489600000000001</v>
      </c>
      <c r="M6123" s="22">
        <f t="shared" si="761"/>
        <v>11.692073333333333</v>
      </c>
      <c r="O6123" s="25">
        <f t="shared" si="762"/>
        <v>1.7933758446014485</v>
      </c>
      <c r="P6123" s="26">
        <f t="shared" si="763"/>
        <v>1.9247285715480407</v>
      </c>
      <c r="R6123" s="2">
        <f t="shared" si="764"/>
        <v>0.93614473908958906</v>
      </c>
      <c r="S6123" s="2"/>
      <c r="T6123" s="2">
        <f t="shared" si="765"/>
        <v>-9.5196490053734928E-2</v>
      </c>
      <c r="U6123" s="2"/>
      <c r="V6123" s="38">
        <f t="shared" si="766"/>
        <v>0.3136417196161303</v>
      </c>
      <c r="W6123" s="8">
        <v>7298</v>
      </c>
      <c r="X6123" s="9">
        <f t="shared" si="767"/>
        <v>0.34226399767372728</v>
      </c>
    </row>
    <row r="6124" spans="1:24">
      <c r="A6124" s="15" t="s">
        <v>23494</v>
      </c>
      <c r="B6124" s="1" t="s">
        <v>23495</v>
      </c>
      <c r="C6124" t="s">
        <v>23496</v>
      </c>
      <c r="D6124" s="1">
        <v>1</v>
      </c>
      <c r="E6124" s="30">
        <v>10.6312</v>
      </c>
      <c r="F6124" s="31">
        <v>23.7989</v>
      </c>
      <c r="G6124" s="31">
        <v>17.789300000000001</v>
      </c>
      <c r="H6124" s="35">
        <v>7.4051999999999998</v>
      </c>
      <c r="I6124" s="32">
        <v>9.4662199999999999</v>
      </c>
      <c r="J6124" s="36">
        <v>9.8811099999999996</v>
      </c>
      <c r="L6124" s="21">
        <f t="shared" si="760"/>
        <v>8.91751</v>
      </c>
      <c r="M6124" s="22">
        <f t="shared" si="761"/>
        <v>17.406466666666663</v>
      </c>
      <c r="O6124" s="25">
        <f t="shared" si="762"/>
        <v>1.3260258595140544</v>
      </c>
      <c r="P6124" s="26">
        <f t="shared" si="763"/>
        <v>6.5921924913744325</v>
      </c>
      <c r="R6124" s="2">
        <f t="shared" si="764"/>
        <v>1.9519424891776587</v>
      </c>
      <c r="S6124" s="2"/>
      <c r="T6124" s="2">
        <f t="shared" si="765"/>
        <v>0.96491054685547439</v>
      </c>
      <c r="U6124" s="2"/>
      <c r="V6124" s="38">
        <f t="shared" si="766"/>
        <v>4.7023511178403123E-2</v>
      </c>
      <c r="W6124" s="8">
        <v>5258</v>
      </c>
      <c r="X6124" s="9">
        <f t="shared" si="767"/>
        <v>7.1223895592393005E-2</v>
      </c>
    </row>
    <row r="6125" spans="1:24">
      <c r="A6125" s="15" t="s">
        <v>15741</v>
      </c>
      <c r="B6125" s="1" t="s">
        <v>15742</v>
      </c>
      <c r="C6125" t="s">
        <v>15743</v>
      </c>
      <c r="D6125" s="1">
        <v>4</v>
      </c>
      <c r="E6125" s="30">
        <v>11.9846</v>
      </c>
      <c r="F6125" s="31">
        <v>17.005600000000001</v>
      </c>
      <c r="G6125" s="31">
        <v>14.4223</v>
      </c>
      <c r="H6125" s="35">
        <v>11.0519</v>
      </c>
      <c r="I6125" s="32">
        <v>11.078200000000001</v>
      </c>
      <c r="J6125" s="36">
        <v>10.7646</v>
      </c>
      <c r="L6125" s="21">
        <f t="shared" si="760"/>
        <v>10.9649</v>
      </c>
      <c r="M6125" s="22">
        <f t="shared" si="761"/>
        <v>14.470833333333333</v>
      </c>
      <c r="O6125" s="25">
        <f t="shared" si="762"/>
        <v>0.17396261092545179</v>
      </c>
      <c r="P6125" s="26">
        <f t="shared" si="763"/>
        <v>2.5108518202660517</v>
      </c>
      <c r="R6125" s="2">
        <f t="shared" si="764"/>
        <v>1.3197414781104555</v>
      </c>
      <c r="S6125" s="2"/>
      <c r="T6125" s="2">
        <f t="shared" si="765"/>
        <v>0.40025535020821623</v>
      </c>
      <c r="U6125" s="2"/>
      <c r="V6125" s="38">
        <f t="shared" si="766"/>
        <v>3.6670034769231169E-2</v>
      </c>
      <c r="W6125" s="8">
        <v>4974</v>
      </c>
      <c r="X6125" s="9">
        <f t="shared" si="767"/>
        <v>5.8713340752343593E-2</v>
      </c>
    </row>
    <row r="6126" spans="1:24">
      <c r="A6126" s="15" t="s">
        <v>482</v>
      </c>
      <c r="B6126" s="1" t="s">
        <v>483</v>
      </c>
      <c r="C6126" t="s">
        <v>484</v>
      </c>
      <c r="D6126" s="1">
        <v>1</v>
      </c>
      <c r="E6126" s="30">
        <v>8.1896799999999992</v>
      </c>
      <c r="F6126" s="31">
        <v>9.5189199999999996</v>
      </c>
      <c r="G6126" s="31">
        <v>17.1858</v>
      </c>
      <c r="H6126" s="35">
        <v>6.5323099999999998</v>
      </c>
      <c r="I6126" s="32">
        <v>9.6677099999999996</v>
      </c>
      <c r="J6126" s="36">
        <v>10.6189</v>
      </c>
      <c r="L6126" s="21">
        <f t="shared" si="760"/>
        <v>8.9396399999999989</v>
      </c>
      <c r="M6126" s="22">
        <f t="shared" si="761"/>
        <v>11.631466666666666</v>
      </c>
      <c r="O6126" s="25">
        <f t="shared" si="762"/>
        <v>2.1383682799508583</v>
      </c>
      <c r="P6126" s="26">
        <f t="shared" si="763"/>
        <v>4.8558916614493501</v>
      </c>
      <c r="R6126" s="2">
        <f t="shared" si="764"/>
        <v>1.3011113050040792</v>
      </c>
      <c r="S6126" s="2"/>
      <c r="T6126" s="2">
        <f t="shared" si="765"/>
        <v>0.37974438427611867</v>
      </c>
      <c r="U6126" s="2"/>
      <c r="V6126" s="38">
        <f t="shared" si="766"/>
        <v>0.21458537599969812</v>
      </c>
      <c r="W6126" s="8">
        <v>6852</v>
      </c>
      <c r="X6126" s="9">
        <f t="shared" si="767"/>
        <v>0.2494100896762399</v>
      </c>
    </row>
    <row r="6127" spans="1:24">
      <c r="A6127" s="15" t="s">
        <v>4641</v>
      </c>
      <c r="B6127" s="1" t="s">
        <v>4642</v>
      </c>
      <c r="C6127" t="s">
        <v>4643</v>
      </c>
      <c r="D6127" s="1">
        <v>6</v>
      </c>
      <c r="E6127" s="30">
        <v>11.718299999999999</v>
      </c>
      <c r="F6127" s="31">
        <v>18.348700000000001</v>
      </c>
      <c r="G6127" s="31">
        <v>16.950199999999999</v>
      </c>
      <c r="H6127" s="35">
        <v>8.1967999999999996</v>
      </c>
      <c r="I6127" s="32">
        <v>11.555</v>
      </c>
      <c r="J6127" s="36">
        <v>9.3033400000000004</v>
      </c>
      <c r="L6127" s="21">
        <f t="shared" si="760"/>
        <v>9.6850466666666666</v>
      </c>
      <c r="M6127" s="22">
        <f t="shared" si="761"/>
        <v>15.672400000000001</v>
      </c>
      <c r="O6127" s="25">
        <f t="shared" si="762"/>
        <v>1.7113304165278238</v>
      </c>
      <c r="P6127" s="26">
        <f t="shared" si="763"/>
        <v>3.4950151172777422</v>
      </c>
      <c r="R6127" s="2">
        <f t="shared" si="764"/>
        <v>1.6182059353353659</v>
      </c>
      <c r="S6127" s="2"/>
      <c r="T6127" s="2">
        <f t="shared" si="765"/>
        <v>0.69439521900488466</v>
      </c>
      <c r="U6127" s="2"/>
      <c r="V6127" s="38">
        <f t="shared" si="766"/>
        <v>2.8052033752441332E-2</v>
      </c>
      <c r="W6127" s="8">
        <v>4702</v>
      </c>
      <c r="X6127" s="9">
        <f t="shared" si="767"/>
        <v>4.7513057593458696E-2</v>
      </c>
    </row>
    <row r="6128" spans="1:24">
      <c r="A6128" s="15" t="s">
        <v>21683</v>
      </c>
      <c r="B6128" s="1" t="s">
        <v>21684</v>
      </c>
      <c r="C6128" t="s">
        <v>21685</v>
      </c>
      <c r="D6128" s="1">
        <v>1</v>
      </c>
      <c r="E6128" s="30">
        <v>10.9468</v>
      </c>
      <c r="F6128" s="31">
        <v>12.5665</v>
      </c>
      <c r="G6128" s="31">
        <v>15.2491</v>
      </c>
      <c r="H6128" s="35">
        <v>10.5038</v>
      </c>
      <c r="I6128" s="32">
        <v>15.317399999999999</v>
      </c>
      <c r="J6128" s="36">
        <v>14.2126</v>
      </c>
      <c r="L6128" s="21">
        <f t="shared" si="760"/>
        <v>13.3446</v>
      </c>
      <c r="M6128" s="22">
        <f t="shared" si="761"/>
        <v>12.9208</v>
      </c>
      <c r="O6128" s="25">
        <f t="shared" si="762"/>
        <v>2.5214587523891838</v>
      </c>
      <c r="P6128" s="26">
        <f t="shared" si="763"/>
        <v>2.1729226148208829</v>
      </c>
      <c r="R6128" s="2">
        <f t="shared" si="764"/>
        <v>0.96824183564887667</v>
      </c>
      <c r="S6128" s="2"/>
      <c r="T6128" s="2">
        <f t="shared" si="765"/>
        <v>-4.6560663589626849E-2</v>
      </c>
      <c r="U6128" s="2"/>
      <c r="V6128" s="38">
        <f t="shared" si="766"/>
        <v>0.41812917960352725</v>
      </c>
      <c r="W6128" s="8">
        <v>7692</v>
      </c>
      <c r="X6128" s="9">
        <f t="shared" si="767"/>
        <v>0.43291481881987665</v>
      </c>
    </row>
    <row r="6129" spans="1:24">
      <c r="A6129" s="15" t="s">
        <v>5981</v>
      </c>
      <c r="B6129" s="1" t="s">
        <v>5982</v>
      </c>
      <c r="C6129" t="s">
        <v>5983</v>
      </c>
      <c r="D6129" s="1">
        <v>21</v>
      </c>
      <c r="E6129" s="30">
        <v>10.248799999999999</v>
      </c>
      <c r="F6129" s="31">
        <v>34.8658</v>
      </c>
      <c r="G6129" s="31">
        <v>17.089300000000001</v>
      </c>
      <c r="H6129" s="35">
        <v>6.3195399999999999</v>
      </c>
      <c r="I6129" s="32">
        <v>7.2452699999999997</v>
      </c>
      <c r="J6129" s="36">
        <v>9.4206599999999998</v>
      </c>
      <c r="L6129" s="21">
        <f t="shared" si="760"/>
        <v>7.6618233333333334</v>
      </c>
      <c r="M6129" s="22">
        <f t="shared" si="761"/>
        <v>20.734633333333331</v>
      </c>
      <c r="O6129" s="25">
        <f t="shared" si="762"/>
        <v>1.5919716778992408</v>
      </c>
      <c r="P6129" s="26">
        <f t="shared" si="763"/>
        <v>12.706908104780389</v>
      </c>
      <c r="R6129" s="2">
        <f t="shared" si="764"/>
        <v>2.7062270208092327</v>
      </c>
      <c r="S6129" s="2"/>
      <c r="T6129" s="2">
        <f t="shared" si="765"/>
        <v>1.4362828696387848</v>
      </c>
      <c r="U6129" s="2"/>
      <c r="V6129" s="38">
        <f t="shared" si="766"/>
        <v>7.5887432087376028E-2</v>
      </c>
      <c r="W6129" s="8">
        <v>5786</v>
      </c>
      <c r="X6129" s="9">
        <f t="shared" si="767"/>
        <v>0.1044534236335746</v>
      </c>
    </row>
    <row r="6130" spans="1:24">
      <c r="A6130" s="15" t="s">
        <v>20609</v>
      </c>
      <c r="B6130" s="1" t="s">
        <v>20610</v>
      </c>
      <c r="C6130" t="s">
        <v>20611</v>
      </c>
      <c r="D6130" s="1">
        <v>2</v>
      </c>
      <c r="E6130" s="30">
        <v>12.0404</v>
      </c>
      <c r="F6130" s="31">
        <v>12.835000000000001</v>
      </c>
      <c r="G6130" s="31">
        <v>11.4283</v>
      </c>
      <c r="H6130" s="35">
        <v>15.182600000000001</v>
      </c>
      <c r="I6130" s="32">
        <v>11.1159</v>
      </c>
      <c r="J6130" s="36">
        <v>10.938000000000001</v>
      </c>
      <c r="L6130" s="21">
        <f t="shared" si="760"/>
        <v>12.412166666666666</v>
      </c>
      <c r="M6130" s="22">
        <f t="shared" si="761"/>
        <v>12.101233333333333</v>
      </c>
      <c r="O6130" s="25">
        <f t="shared" si="762"/>
        <v>2.400913939176776</v>
      </c>
      <c r="P6130" s="26">
        <f t="shared" si="763"/>
        <v>0.70532031257672845</v>
      </c>
      <c r="R6130" s="2">
        <f t="shared" si="764"/>
        <v>0.97494931048836497</v>
      </c>
      <c r="S6130" s="2"/>
      <c r="T6130" s="2">
        <f t="shared" si="765"/>
        <v>-3.6600882597524954E-2</v>
      </c>
      <c r="U6130" s="2"/>
      <c r="V6130" s="38">
        <f t="shared" si="766"/>
        <v>0.42006315046960807</v>
      </c>
      <c r="W6130" s="8">
        <v>7699</v>
      </c>
      <c r="X6130" s="9">
        <f t="shared" si="767"/>
        <v>0.43452174702428353</v>
      </c>
    </row>
    <row r="6131" spans="1:24">
      <c r="A6131" s="15" t="s">
        <v>16016</v>
      </c>
      <c r="B6131" s="1" t="s">
        <v>16017</v>
      </c>
      <c r="C6131" t="s">
        <v>16018</v>
      </c>
      <c r="D6131" s="1">
        <v>6</v>
      </c>
      <c r="E6131" s="30">
        <v>12.8912</v>
      </c>
      <c r="F6131" s="31">
        <v>9.3295999999999992</v>
      </c>
      <c r="G6131" s="31">
        <v>10.8634</v>
      </c>
      <c r="H6131" s="35">
        <v>15.009600000000001</v>
      </c>
      <c r="I6131" s="32">
        <v>12.233700000000001</v>
      </c>
      <c r="J6131" s="36">
        <v>13.183299999999999</v>
      </c>
      <c r="L6131" s="21">
        <f t="shared" si="760"/>
        <v>13.475533333333333</v>
      </c>
      <c r="M6131" s="22">
        <f t="shared" si="761"/>
        <v>11.028066666666666</v>
      </c>
      <c r="O6131" s="25">
        <f t="shared" si="762"/>
        <v>1.4108350163407959</v>
      </c>
      <c r="P6131" s="26">
        <f t="shared" si="763"/>
        <v>1.7865007621978199</v>
      </c>
      <c r="R6131" s="2">
        <f t="shared" si="764"/>
        <v>0.81837700919691492</v>
      </c>
      <c r="S6131" s="2"/>
      <c r="T6131" s="2">
        <f t="shared" si="765"/>
        <v>-0.28916247910947235</v>
      </c>
      <c r="U6131" s="2"/>
      <c r="V6131" s="38">
        <f t="shared" si="766"/>
        <v>6.8026523965807453E-2</v>
      </c>
      <c r="W6131" s="8">
        <v>5691</v>
      </c>
      <c r="X6131" s="9">
        <f t="shared" si="767"/>
        <v>9.5196492156684326E-2</v>
      </c>
    </row>
    <row r="6132" spans="1:24">
      <c r="A6132" s="15" t="s">
        <v>5954</v>
      </c>
      <c r="B6132" s="1" t="s">
        <v>5955</v>
      </c>
      <c r="C6132" t="s">
        <v>5956</v>
      </c>
      <c r="D6132" s="1">
        <v>14</v>
      </c>
      <c r="E6132" s="30">
        <v>15.8103</v>
      </c>
      <c r="F6132" s="31">
        <v>11.4846</v>
      </c>
      <c r="G6132" s="31">
        <v>12.2522</v>
      </c>
      <c r="H6132" s="35">
        <v>10.353199999999999</v>
      </c>
      <c r="I6132" s="32">
        <v>9.7045999999999992</v>
      </c>
      <c r="J6132" s="36">
        <v>9.2103999999999999</v>
      </c>
      <c r="L6132" s="21">
        <f t="shared" si="760"/>
        <v>9.7560666666666673</v>
      </c>
      <c r="M6132" s="22">
        <f t="shared" si="761"/>
        <v>13.182366666666667</v>
      </c>
      <c r="O6132" s="25">
        <f t="shared" si="762"/>
        <v>0.57313573726765021</v>
      </c>
      <c r="P6132" s="26">
        <f t="shared" si="763"/>
        <v>2.3079921237589338</v>
      </c>
      <c r="R6132" s="2">
        <f t="shared" si="764"/>
        <v>1.3511968621233967</v>
      </c>
      <c r="S6132" s="2"/>
      <c r="T6132" s="2">
        <f t="shared" si="765"/>
        <v>0.43423788289353576</v>
      </c>
      <c r="U6132" s="2"/>
      <c r="V6132" s="38">
        <f t="shared" si="766"/>
        <v>3.3544223941167323E-2</v>
      </c>
      <c r="W6132" s="8">
        <v>4880</v>
      </c>
      <c r="X6132" s="9">
        <f t="shared" si="767"/>
        <v>5.4743073661364043E-2</v>
      </c>
    </row>
    <row r="6133" spans="1:24">
      <c r="A6133" s="15" t="s">
        <v>19976</v>
      </c>
      <c r="B6133" s="1" t="s">
        <v>19977</v>
      </c>
      <c r="C6133" t="s">
        <v>19978</v>
      </c>
      <c r="D6133" s="1">
        <v>3</v>
      </c>
      <c r="E6133" s="30">
        <v>7.7087199999999996</v>
      </c>
      <c r="F6133" s="31">
        <v>13.696999999999999</v>
      </c>
      <c r="G6133" s="31">
        <v>10.810499999999999</v>
      </c>
      <c r="H6133" s="35">
        <v>15.1928</v>
      </c>
      <c r="I6133" s="32">
        <v>12.3561</v>
      </c>
      <c r="J6133" s="36">
        <v>11.892200000000001</v>
      </c>
      <c r="L6133" s="21">
        <f t="shared" si="760"/>
        <v>13.147033333333333</v>
      </c>
      <c r="M6133" s="22">
        <f t="shared" si="761"/>
        <v>10.73874</v>
      </c>
      <c r="O6133" s="25">
        <f t="shared" si="762"/>
        <v>1.7868048979486797</v>
      </c>
      <c r="P6133" s="26">
        <f t="shared" si="763"/>
        <v>2.9947848775496371</v>
      </c>
      <c r="R6133" s="2">
        <f t="shared" si="764"/>
        <v>0.81681849644152926</v>
      </c>
      <c r="S6133" s="2"/>
      <c r="T6133" s="2">
        <f t="shared" si="765"/>
        <v>-0.29191255920257952</v>
      </c>
      <c r="U6133" s="2"/>
      <c r="V6133" s="38">
        <f t="shared" si="766"/>
        <v>0.14885009458347423</v>
      </c>
      <c r="W6133" s="8">
        <v>6454</v>
      </c>
      <c r="X6133" s="9">
        <f t="shared" si="767"/>
        <v>0.18367557379342866</v>
      </c>
    </row>
    <row r="6134" spans="1:24">
      <c r="A6134" s="15" t="s">
        <v>8198</v>
      </c>
      <c r="B6134" s="1" t="s">
        <v>8199</v>
      </c>
      <c r="C6134" t="s">
        <v>8200</v>
      </c>
      <c r="D6134" s="1">
        <v>34</v>
      </c>
      <c r="E6134" s="30">
        <v>13.468999999999999</v>
      </c>
      <c r="F6134" s="31">
        <v>18.037299999999998</v>
      </c>
      <c r="G6134" s="31">
        <v>14.885199999999999</v>
      </c>
      <c r="H6134" s="35">
        <v>9.4015400000000007</v>
      </c>
      <c r="I6134" s="32">
        <v>8.4025200000000009</v>
      </c>
      <c r="J6134" s="36">
        <v>9.7426399999999997</v>
      </c>
      <c r="L6134" s="21">
        <f t="shared" si="760"/>
        <v>9.1822333333333344</v>
      </c>
      <c r="M6134" s="22">
        <f t="shared" si="761"/>
        <v>15.463833333333332</v>
      </c>
      <c r="O6134" s="25">
        <f t="shared" si="762"/>
        <v>0.6964567209334207</v>
      </c>
      <c r="P6134" s="26">
        <f t="shared" si="763"/>
        <v>2.3384724978783487</v>
      </c>
      <c r="R6134" s="2">
        <f t="shared" si="764"/>
        <v>1.6841037220429305</v>
      </c>
      <c r="S6134" s="2"/>
      <c r="T6134" s="2">
        <f t="shared" si="765"/>
        <v>0.75198099509600447</v>
      </c>
      <c r="U6134" s="2"/>
      <c r="V6134" s="38">
        <f t="shared" si="766"/>
        <v>5.5841403299035398E-3</v>
      </c>
      <c r="W6134" s="8">
        <v>3041</v>
      </c>
      <c r="X6134" s="9">
        <f t="shared" si="767"/>
        <v>1.4624167572295886E-2</v>
      </c>
    </row>
    <row r="6135" spans="1:24">
      <c r="A6135" s="15" t="s">
        <v>11097</v>
      </c>
      <c r="B6135" s="1" t="s">
        <v>11098</v>
      </c>
      <c r="C6135" t="s">
        <v>11099</v>
      </c>
      <c r="D6135" s="1">
        <v>9</v>
      </c>
      <c r="E6135" s="30">
        <v>12.821</v>
      </c>
      <c r="F6135" s="31">
        <v>13.8469</v>
      </c>
      <c r="G6135" s="31">
        <v>12.189500000000001</v>
      </c>
      <c r="H6135" s="35">
        <v>13.3431</v>
      </c>
      <c r="I6135" s="32">
        <v>11.232200000000001</v>
      </c>
      <c r="J6135" s="36">
        <v>12.419700000000001</v>
      </c>
      <c r="L6135" s="21">
        <f t="shared" si="760"/>
        <v>12.331666666666665</v>
      </c>
      <c r="M6135" s="22">
        <f t="shared" si="761"/>
        <v>12.952466666666666</v>
      </c>
      <c r="O6135" s="25">
        <f t="shared" si="762"/>
        <v>1.058199935424933</v>
      </c>
      <c r="P6135" s="26">
        <f t="shared" si="763"/>
        <v>0.83648449079067366</v>
      </c>
      <c r="R6135" s="2">
        <f t="shared" si="764"/>
        <v>1.0503419380997432</v>
      </c>
      <c r="S6135" s="2"/>
      <c r="T6135" s="2">
        <f t="shared" si="765"/>
        <v>7.0859072742176954E-2</v>
      </c>
      <c r="U6135" s="2"/>
      <c r="V6135" s="38">
        <f t="shared" si="766"/>
        <v>0.23500332952645434</v>
      </c>
      <c r="W6135" s="8">
        <v>6946</v>
      </c>
      <c r="X6135" s="9">
        <f t="shared" si="767"/>
        <v>0.2694452226243424</v>
      </c>
    </row>
    <row r="6136" spans="1:24">
      <c r="A6136" s="15" t="s">
        <v>23231</v>
      </c>
      <c r="B6136" s="1" t="s">
        <v>23232</v>
      </c>
      <c r="C6136" t="s">
        <v>23233</v>
      </c>
      <c r="D6136" s="1">
        <v>1</v>
      </c>
      <c r="E6136" s="30">
        <v>9.2538300000000007</v>
      </c>
      <c r="F6136" s="31">
        <v>11.3675</v>
      </c>
      <c r="G6136" s="31">
        <v>8.4776100000000003</v>
      </c>
      <c r="H6136" s="35">
        <v>14.8581</v>
      </c>
      <c r="I6136" s="32">
        <v>14.753399999999999</v>
      </c>
      <c r="J6136" s="36">
        <v>16.9346</v>
      </c>
      <c r="L6136" s="21">
        <f t="shared" si="760"/>
        <v>15.515366666666665</v>
      </c>
      <c r="M6136" s="22">
        <f t="shared" si="761"/>
        <v>9.6996466666666663</v>
      </c>
      <c r="O6136" s="25">
        <f t="shared" si="762"/>
        <v>1.2302064718303727</v>
      </c>
      <c r="P6136" s="26">
        <f t="shared" si="763"/>
        <v>1.4956371312030752</v>
      </c>
      <c r="R6136" s="2">
        <f t="shared" si="764"/>
        <v>0.62516386979789929</v>
      </c>
      <c r="S6136" s="2"/>
      <c r="T6136" s="2">
        <f t="shared" si="765"/>
        <v>-0.67769369206097907</v>
      </c>
      <c r="U6136" s="2"/>
      <c r="V6136" s="38">
        <f t="shared" si="766"/>
        <v>3.2547141836329796E-3</v>
      </c>
      <c r="W6136" s="8">
        <v>2494</v>
      </c>
      <c r="X6136" s="9">
        <f t="shared" si="767"/>
        <v>1.0393161089997213E-2</v>
      </c>
    </row>
    <row r="6137" spans="1:24">
      <c r="A6137" s="15" t="s">
        <v>6652</v>
      </c>
      <c r="B6137" s="1" t="s">
        <v>6653</v>
      </c>
      <c r="C6137" t="s">
        <v>6654</v>
      </c>
      <c r="D6137" s="1">
        <v>20</v>
      </c>
      <c r="E6137" s="30">
        <v>13.1882</v>
      </c>
      <c r="F6137" s="31">
        <v>9.2228499999999993</v>
      </c>
      <c r="G6137" s="31">
        <v>12.9122</v>
      </c>
      <c r="H6137" s="35">
        <v>12.0458</v>
      </c>
      <c r="I6137" s="32">
        <v>11.361800000000001</v>
      </c>
      <c r="J6137" s="36">
        <v>13.1089</v>
      </c>
      <c r="L6137" s="21">
        <f t="shared" si="760"/>
        <v>12.172166666666667</v>
      </c>
      <c r="M6137" s="22">
        <f t="shared" si="761"/>
        <v>11.774416666666667</v>
      </c>
      <c r="O6137" s="25">
        <f t="shared" si="762"/>
        <v>0.88037832965909213</v>
      </c>
      <c r="P6137" s="26">
        <f t="shared" si="763"/>
        <v>2.2140264995779337</v>
      </c>
      <c r="R6137" s="2">
        <f t="shared" si="764"/>
        <v>0.96732299097668173</v>
      </c>
      <c r="S6137" s="2"/>
      <c r="T6137" s="2">
        <f t="shared" si="765"/>
        <v>-4.793040614049985E-2</v>
      </c>
      <c r="U6137" s="2"/>
      <c r="V6137" s="38">
        <f t="shared" si="766"/>
        <v>0.39341950929736486</v>
      </c>
      <c r="W6137" s="8">
        <v>7599</v>
      </c>
      <c r="X6137" s="9">
        <f t="shared" si="767"/>
        <v>0.41231648533283505</v>
      </c>
    </row>
    <row r="6138" spans="1:24">
      <c r="A6138" s="15" t="s">
        <v>13405</v>
      </c>
      <c r="B6138" s="1" t="s">
        <v>13406</v>
      </c>
      <c r="C6138" t="s">
        <v>13407</v>
      </c>
      <c r="D6138" s="1">
        <v>7</v>
      </c>
      <c r="E6138" s="30">
        <v>9.4112600000000004</v>
      </c>
      <c r="F6138" s="31">
        <v>14.210100000000001</v>
      </c>
      <c r="G6138" s="31">
        <v>14.308400000000001</v>
      </c>
      <c r="H6138" s="35">
        <v>14.121</v>
      </c>
      <c r="I6138" s="32">
        <v>13.8004</v>
      </c>
      <c r="J6138" s="36">
        <v>14.754300000000001</v>
      </c>
      <c r="L6138" s="21">
        <f t="shared" si="760"/>
        <v>14.225233333333334</v>
      </c>
      <c r="M6138" s="22">
        <f t="shared" si="761"/>
        <v>12.643253333333334</v>
      </c>
      <c r="O6138" s="25">
        <f t="shared" si="762"/>
        <v>0.48541708183101029</v>
      </c>
      <c r="P6138" s="26">
        <f t="shared" si="763"/>
        <v>2.7994198332035403</v>
      </c>
      <c r="R6138" s="2">
        <f t="shared" si="764"/>
        <v>0.88879057637015912</v>
      </c>
      <c r="S6138" s="2"/>
      <c r="T6138" s="2">
        <f t="shared" si="765"/>
        <v>-0.17008457462313062</v>
      </c>
      <c r="U6138" s="2"/>
      <c r="V6138" s="38">
        <f t="shared" si="766"/>
        <v>0.19472734742976441</v>
      </c>
      <c r="W6138" s="8">
        <v>6761</v>
      </c>
      <c r="X6138" s="9">
        <f t="shared" si="767"/>
        <v>0.22937562415776419</v>
      </c>
    </row>
    <row r="6139" spans="1:24">
      <c r="A6139" s="15" t="s">
        <v>15729</v>
      </c>
      <c r="B6139" s="1" t="s">
        <v>15730</v>
      </c>
      <c r="C6139" t="s">
        <v>15731</v>
      </c>
      <c r="D6139" s="1">
        <v>1</v>
      </c>
      <c r="E6139" s="30">
        <v>2.0887199999999999</v>
      </c>
      <c r="F6139" s="31">
        <v>10.468400000000001</v>
      </c>
      <c r="G6139" s="31">
        <v>10.382999999999999</v>
      </c>
      <c r="H6139" s="35">
        <v>8.1739200000000007</v>
      </c>
      <c r="I6139" s="32">
        <v>12.6007</v>
      </c>
      <c r="J6139" s="36">
        <v>26.3856</v>
      </c>
      <c r="L6139" s="21">
        <f t="shared" si="760"/>
        <v>15.720073333333332</v>
      </c>
      <c r="M6139" s="22">
        <f t="shared" si="761"/>
        <v>7.6467066666666668</v>
      </c>
      <c r="O6139" s="25">
        <f t="shared" si="762"/>
        <v>9.4981150551113807</v>
      </c>
      <c r="P6139" s="26">
        <f t="shared" si="763"/>
        <v>4.8135470424764026</v>
      </c>
      <c r="R6139" s="2">
        <f t="shared" si="764"/>
        <v>0.4864294526191778</v>
      </c>
      <c r="S6139" s="2"/>
      <c r="T6139" s="2">
        <f t="shared" si="765"/>
        <v>-1.0396975103056718</v>
      </c>
      <c r="U6139" s="2"/>
      <c r="V6139" s="38">
        <f t="shared" si="766"/>
        <v>0.1296865864136677</v>
      </c>
      <c r="W6139" s="8">
        <v>6311</v>
      </c>
      <c r="X6139" s="9">
        <f t="shared" si="767"/>
        <v>0.1636545672949532</v>
      </c>
    </row>
    <row r="6140" spans="1:24">
      <c r="A6140" s="15" t="s">
        <v>16411</v>
      </c>
      <c r="B6140" s="1" t="s">
        <v>16412</v>
      </c>
      <c r="C6140" t="s">
        <v>16413</v>
      </c>
      <c r="D6140" s="1">
        <v>3</v>
      </c>
      <c r="E6140" s="30">
        <v>12.6487</v>
      </c>
      <c r="F6140" s="31">
        <v>10.0006</v>
      </c>
      <c r="G6140" s="31">
        <v>11.727</v>
      </c>
      <c r="H6140" s="35">
        <v>14.654199999999999</v>
      </c>
      <c r="I6140" s="32">
        <v>11.5318</v>
      </c>
      <c r="J6140" s="36">
        <v>13.7171</v>
      </c>
      <c r="L6140" s="21">
        <f t="shared" si="760"/>
        <v>13.301033333333335</v>
      </c>
      <c r="M6140" s="22">
        <f t="shared" si="761"/>
        <v>11.458766666666667</v>
      </c>
      <c r="O6140" s="25">
        <f t="shared" si="762"/>
        <v>1.6022418804079901</v>
      </c>
      <c r="P6140" s="26">
        <f t="shared" si="763"/>
        <v>1.3442731282493647</v>
      </c>
      <c r="R6140" s="2">
        <f t="shared" si="764"/>
        <v>0.86149447035443361</v>
      </c>
      <c r="S6140" s="2"/>
      <c r="T6140" s="2">
        <f t="shared" si="765"/>
        <v>-0.2150865585855303</v>
      </c>
      <c r="U6140" s="2"/>
      <c r="V6140" s="38">
        <f t="shared" si="766"/>
        <v>0.10089351890923352</v>
      </c>
      <c r="W6140" s="8">
        <v>6070</v>
      </c>
      <c r="X6140" s="9">
        <f t="shared" si="767"/>
        <v>0.13237495627564017</v>
      </c>
    </row>
    <row r="6141" spans="1:24">
      <c r="A6141" s="15" t="s">
        <v>7121</v>
      </c>
      <c r="B6141" s="1" t="s">
        <v>7122</v>
      </c>
      <c r="C6141" t="s">
        <v>7123</v>
      </c>
      <c r="D6141" s="1">
        <v>16</v>
      </c>
      <c r="E6141" s="30">
        <v>11.369300000000001</v>
      </c>
      <c r="F6141" s="31">
        <v>7.8706399999999999</v>
      </c>
      <c r="G6141" s="31">
        <v>10.2128</v>
      </c>
      <c r="H6141" s="35">
        <v>15.978999999999999</v>
      </c>
      <c r="I6141" s="32">
        <v>14.8629</v>
      </c>
      <c r="J6141" s="36">
        <v>16.321000000000002</v>
      </c>
      <c r="L6141" s="21">
        <f t="shared" si="760"/>
        <v>15.720966666666667</v>
      </c>
      <c r="M6141" s="22">
        <f t="shared" si="761"/>
        <v>9.8175799999999995</v>
      </c>
      <c r="O6141" s="25">
        <f t="shared" si="762"/>
        <v>0.76252855902801053</v>
      </c>
      <c r="P6141" s="26">
        <f t="shared" si="763"/>
        <v>1.7824995330153761</v>
      </c>
      <c r="R6141" s="2">
        <f t="shared" si="764"/>
        <v>0.6244895882144651</v>
      </c>
      <c r="S6141" s="2"/>
      <c r="T6141" s="2">
        <f t="shared" si="765"/>
        <v>-0.67925057614712603</v>
      </c>
      <c r="U6141" s="2"/>
      <c r="V6141" s="38">
        <f t="shared" si="766"/>
        <v>3.0976568042074171E-3</v>
      </c>
      <c r="W6141" s="8">
        <v>2449</v>
      </c>
      <c r="X6141" s="9">
        <f t="shared" si="767"/>
        <v>1.0073392727116321E-2</v>
      </c>
    </row>
    <row r="6142" spans="1:24">
      <c r="A6142" s="15" t="s">
        <v>1640</v>
      </c>
      <c r="B6142" s="1" t="s">
        <v>1641</v>
      </c>
      <c r="C6142" t="s">
        <v>1642</v>
      </c>
      <c r="D6142" s="1">
        <v>18</v>
      </c>
      <c r="E6142" s="30">
        <v>11.0314</v>
      </c>
      <c r="F6142" s="31">
        <v>15.0664</v>
      </c>
      <c r="G6142" s="31">
        <v>15.1134</v>
      </c>
      <c r="H6142" s="35">
        <v>11.1577</v>
      </c>
      <c r="I6142" s="32">
        <v>13.1601</v>
      </c>
      <c r="J6142" s="36">
        <v>11.9711</v>
      </c>
      <c r="L6142" s="21">
        <f t="shared" si="760"/>
        <v>12.096299999999999</v>
      </c>
      <c r="M6142" s="22">
        <f t="shared" si="761"/>
        <v>13.737066666666665</v>
      </c>
      <c r="O6142" s="25">
        <f t="shared" si="762"/>
        <v>1.007053980678295</v>
      </c>
      <c r="P6142" s="26">
        <f t="shared" si="763"/>
        <v>2.3432939067333023</v>
      </c>
      <c r="R6142" s="2">
        <f t="shared" si="764"/>
        <v>1.1356420282786195</v>
      </c>
      <c r="S6142" s="2"/>
      <c r="T6142" s="2">
        <f t="shared" si="765"/>
        <v>0.18350814697799311</v>
      </c>
      <c r="U6142" s="2"/>
      <c r="V6142" s="38">
        <f t="shared" si="766"/>
        <v>0.16380501395035146</v>
      </c>
      <c r="W6142" s="8">
        <v>6555</v>
      </c>
      <c r="X6142" s="9">
        <f t="shared" si="767"/>
        <v>0.19901497041961846</v>
      </c>
    </row>
    <row r="6143" spans="1:24">
      <c r="A6143" s="15" t="s">
        <v>14888</v>
      </c>
      <c r="B6143" s="1" t="s">
        <v>14889</v>
      </c>
      <c r="C6143" t="s">
        <v>14890</v>
      </c>
      <c r="D6143" s="1">
        <v>2</v>
      </c>
      <c r="E6143" s="30">
        <v>8.7805999999999997</v>
      </c>
      <c r="F6143" s="31">
        <v>12.179500000000001</v>
      </c>
      <c r="G6143" s="31">
        <v>12.4094</v>
      </c>
      <c r="H6143" s="35">
        <v>13.2087</v>
      </c>
      <c r="I6143" s="32">
        <v>14.2432</v>
      </c>
      <c r="J6143" s="36">
        <v>12.5153</v>
      </c>
      <c r="L6143" s="21">
        <f t="shared" si="760"/>
        <v>13.322400000000002</v>
      </c>
      <c r="M6143" s="22">
        <f t="shared" si="761"/>
        <v>11.123166666666668</v>
      </c>
      <c r="O6143" s="25">
        <f t="shared" si="762"/>
        <v>0.86954319616681497</v>
      </c>
      <c r="P6143" s="26">
        <f t="shared" si="763"/>
        <v>2.0319762408387758</v>
      </c>
      <c r="R6143" s="2">
        <f t="shared" si="764"/>
        <v>0.83492213615164435</v>
      </c>
      <c r="S6143" s="2"/>
      <c r="T6143" s="2">
        <f t="shared" si="765"/>
        <v>-0.26028643505610044</v>
      </c>
      <c r="U6143" s="2"/>
      <c r="V6143" s="38">
        <f t="shared" si="766"/>
        <v>7.9951759053261351E-2</v>
      </c>
      <c r="W6143" s="8">
        <v>5838</v>
      </c>
      <c r="X6143" s="9">
        <f t="shared" si="767"/>
        <v>0.10906745616652506</v>
      </c>
    </row>
    <row r="6144" spans="1:24">
      <c r="A6144" s="15" t="s">
        <v>20190</v>
      </c>
      <c r="B6144" s="1" t="s">
        <v>20191</v>
      </c>
      <c r="C6144" t="s">
        <v>20192</v>
      </c>
      <c r="D6144" s="1">
        <v>3</v>
      </c>
      <c r="E6144" s="30">
        <v>12.1037</v>
      </c>
      <c r="F6144" s="31">
        <v>11.9396</v>
      </c>
      <c r="G6144" s="31">
        <v>11.524100000000001</v>
      </c>
      <c r="H6144" s="35">
        <v>12.6816</v>
      </c>
      <c r="I6144" s="32">
        <v>12.357699999999999</v>
      </c>
      <c r="J6144" s="36">
        <v>12.2363</v>
      </c>
      <c r="L6144" s="21">
        <f t="shared" si="760"/>
        <v>12.425199999999998</v>
      </c>
      <c r="M6144" s="22">
        <f t="shared" si="761"/>
        <v>11.855800000000002</v>
      </c>
      <c r="O6144" s="25">
        <f t="shared" si="762"/>
        <v>0.23019602516116547</v>
      </c>
      <c r="P6144" s="26">
        <f t="shared" si="763"/>
        <v>0.29874884100193561</v>
      </c>
      <c r="R6144" s="2">
        <f t="shared" si="764"/>
        <v>0.95417377587483532</v>
      </c>
      <c r="S6144" s="2"/>
      <c r="T6144" s="2">
        <f t="shared" si="765"/>
        <v>-6.7676058465816327E-2</v>
      </c>
      <c r="U6144" s="2"/>
      <c r="V6144" s="38">
        <f t="shared" si="766"/>
        <v>2.955551673959575E-2</v>
      </c>
      <c r="W6144" s="8">
        <v>4752</v>
      </c>
      <c r="X6144" s="9">
        <f t="shared" si="767"/>
        <v>4.9532856758026211E-2</v>
      </c>
    </row>
    <row r="6145" spans="1:24">
      <c r="A6145" s="15" t="s">
        <v>18280</v>
      </c>
      <c r="B6145" s="1" t="s">
        <v>18281</v>
      </c>
      <c r="C6145" t="s">
        <v>18282</v>
      </c>
      <c r="D6145" s="1">
        <v>10</v>
      </c>
      <c r="E6145" s="30">
        <v>12.1029</v>
      </c>
      <c r="F6145" s="31">
        <v>47.823799999999999</v>
      </c>
      <c r="G6145" s="31">
        <v>16.601400000000002</v>
      </c>
      <c r="H6145" s="35">
        <v>4.6269799999999996</v>
      </c>
      <c r="I6145" s="32">
        <v>4.0537999999999998</v>
      </c>
      <c r="J6145" s="36">
        <v>4.0253800000000002</v>
      </c>
      <c r="L6145" s="21">
        <f t="shared" si="760"/>
        <v>4.235386666666666</v>
      </c>
      <c r="M6145" s="22">
        <f t="shared" si="761"/>
        <v>25.509366666666665</v>
      </c>
      <c r="O6145" s="25">
        <f t="shared" si="762"/>
        <v>0.33942735324857543</v>
      </c>
      <c r="P6145" s="26">
        <f t="shared" si="763"/>
        <v>19.455322582864916</v>
      </c>
      <c r="R6145" s="2">
        <f t="shared" si="764"/>
        <v>6.0229132955983564</v>
      </c>
      <c r="S6145" s="2"/>
      <c r="T6145" s="2">
        <f t="shared" si="765"/>
        <v>2.5904614903818657</v>
      </c>
      <c r="U6145" s="2"/>
      <c r="V6145" s="38">
        <f t="shared" si="766"/>
        <v>6.5596597418460342E-2</v>
      </c>
      <c r="W6145" s="8">
        <v>5651</v>
      </c>
      <c r="X6145" s="9">
        <f t="shared" si="767"/>
        <v>9.2445815225733183E-2</v>
      </c>
    </row>
    <row r="6146" spans="1:24">
      <c r="A6146" s="15" t="s">
        <v>22744</v>
      </c>
      <c r="B6146" s="1" t="s">
        <v>22745</v>
      </c>
      <c r="C6146" t="s">
        <v>22746</v>
      </c>
      <c r="D6146" s="1">
        <v>2</v>
      </c>
      <c r="E6146" s="30">
        <v>13.6083</v>
      </c>
      <c r="F6146" s="31">
        <v>13.494</v>
      </c>
      <c r="G6146" s="31">
        <v>17.0444</v>
      </c>
      <c r="H6146" s="35">
        <v>9.9887300000000003</v>
      </c>
      <c r="I6146" s="32">
        <v>10.0893</v>
      </c>
      <c r="J6146" s="36">
        <v>11.132199999999999</v>
      </c>
      <c r="L6146" s="21">
        <f t="shared" si="760"/>
        <v>10.403409999999999</v>
      </c>
      <c r="M6146" s="22">
        <f t="shared" si="761"/>
        <v>14.715566666666666</v>
      </c>
      <c r="O6146" s="25">
        <f t="shared" si="762"/>
        <v>0.63315063713148023</v>
      </c>
      <c r="P6146" s="26">
        <f t="shared" si="763"/>
        <v>2.0176383826973008</v>
      </c>
      <c r="R6146" s="2">
        <f t="shared" si="764"/>
        <v>1.4144945423343565</v>
      </c>
      <c r="S6146" s="2"/>
      <c r="T6146" s="2">
        <f t="shared" si="765"/>
        <v>0.50028661027085808</v>
      </c>
      <c r="U6146" s="2"/>
      <c r="V6146" s="38">
        <f t="shared" si="766"/>
        <v>1.2093830738475404E-2</v>
      </c>
      <c r="W6146" s="8">
        <v>3841</v>
      </c>
      <c r="X6146" s="9">
        <f t="shared" si="767"/>
        <v>2.5075570945383523E-2</v>
      </c>
    </row>
    <row r="6147" spans="1:24">
      <c r="A6147" s="15" t="s">
        <v>23258</v>
      </c>
      <c r="B6147" s="1" t="s">
        <v>23259</v>
      </c>
      <c r="C6147" t="s">
        <v>23260</v>
      </c>
      <c r="D6147" s="1">
        <v>1</v>
      </c>
      <c r="E6147" s="30">
        <v>10.3736</v>
      </c>
      <c r="F6147" s="31">
        <v>9.7573000000000008</v>
      </c>
      <c r="G6147" s="31">
        <v>13.795299999999999</v>
      </c>
      <c r="H6147" s="35">
        <v>14.525700000000001</v>
      </c>
      <c r="I6147" s="32">
        <v>12.1792</v>
      </c>
      <c r="J6147" s="36">
        <v>11.7232</v>
      </c>
      <c r="L6147" s="21">
        <f t="shared" si="760"/>
        <v>12.809366666666667</v>
      </c>
      <c r="M6147" s="22">
        <f t="shared" si="761"/>
        <v>11.308733333333334</v>
      </c>
      <c r="O6147" s="25">
        <f t="shared" si="762"/>
        <v>1.503773281892365</v>
      </c>
      <c r="P6147" s="26">
        <f t="shared" si="763"/>
        <v>2.175365891829073</v>
      </c>
      <c r="R6147" s="2">
        <f t="shared" si="764"/>
        <v>0.8828487487021216</v>
      </c>
      <c r="S6147" s="2"/>
      <c r="T6147" s="2">
        <f t="shared" si="765"/>
        <v>-0.17976180105477543</v>
      </c>
      <c r="U6147" s="2"/>
      <c r="V6147" s="38">
        <f t="shared" si="766"/>
        <v>0.19066402660499779</v>
      </c>
      <c r="W6147" s="8">
        <v>6740</v>
      </c>
      <c r="X6147" s="9">
        <f t="shared" si="767"/>
        <v>0.22528906645136534</v>
      </c>
    </row>
    <row r="6148" spans="1:24">
      <c r="A6148" s="15" t="s">
        <v>20606</v>
      </c>
      <c r="B6148" s="1" t="s">
        <v>20607</v>
      </c>
      <c r="C6148" t="s">
        <v>20608</v>
      </c>
      <c r="D6148" s="1">
        <v>1</v>
      </c>
      <c r="E6148" s="30">
        <v>10.0853</v>
      </c>
      <c r="F6148" s="31">
        <v>10.1487</v>
      </c>
      <c r="G6148" s="31">
        <v>10.0162</v>
      </c>
      <c r="H6148" s="35">
        <v>12.941000000000001</v>
      </c>
      <c r="I6148" s="32">
        <v>16.515999999999998</v>
      </c>
      <c r="J6148" s="36">
        <v>13.55</v>
      </c>
      <c r="L6148" s="21">
        <f t="shared" ref="L6148:L6211" si="768">AVERAGE(H6148:J6148)</f>
        <v>14.335666666666668</v>
      </c>
      <c r="M6148" s="22">
        <f t="shared" ref="M6148:M6211" si="769">AVERAGE(E6148:G6148)</f>
        <v>10.083399999999999</v>
      </c>
      <c r="O6148" s="25">
        <f t="shared" ref="O6148:O6211" si="770">STDEV(H6148:J6148)</f>
        <v>1.9126187109126693</v>
      </c>
      <c r="P6148" s="26">
        <f t="shared" ref="P6148:P6211" si="771">STDEV(E6148:G6148)</f>
        <v>6.6270430811939188E-2</v>
      </c>
      <c r="R6148" s="2">
        <f t="shared" ref="R6148:R6211" si="772">M6148/L6148</f>
        <v>0.70337851977585031</v>
      </c>
      <c r="S6148" s="2"/>
      <c r="T6148" s="2">
        <f t="shared" ref="T6148:T6211" si="773">LOG(R6148,2)</f>
        <v>-0.50762681719744418</v>
      </c>
      <c r="U6148" s="2"/>
      <c r="V6148" s="38">
        <f t="shared" ref="V6148:V6211" si="774">TTEST(E6148:G6148,H6148:J6148,1,2)</f>
        <v>9.1629711138418776E-3</v>
      </c>
      <c r="W6148" s="8">
        <v>3538</v>
      </c>
      <c r="X6148" s="9">
        <f t="shared" ref="X6148:X6211" si="775">(V6148*7964)/W6148</f>
        <v>2.0625749562079344E-2</v>
      </c>
    </row>
    <row r="6149" spans="1:24">
      <c r="A6149" s="15" t="s">
        <v>21686</v>
      </c>
      <c r="B6149" s="1" t="s">
        <v>21687</v>
      </c>
      <c r="C6149" t="s">
        <v>21688</v>
      </c>
      <c r="D6149" s="1">
        <v>2</v>
      </c>
      <c r="E6149" s="30">
        <v>12.6229</v>
      </c>
      <c r="F6149" s="31">
        <v>9.7453299999999992</v>
      </c>
      <c r="G6149" s="31">
        <v>7.3553199999999999</v>
      </c>
      <c r="H6149" s="35">
        <v>12.463100000000001</v>
      </c>
      <c r="I6149" s="32">
        <v>15.3931</v>
      </c>
      <c r="J6149" s="36">
        <v>16.488099999999999</v>
      </c>
      <c r="L6149" s="21">
        <f t="shared" si="768"/>
        <v>14.781433333333334</v>
      </c>
      <c r="M6149" s="22">
        <f t="shared" si="769"/>
        <v>9.907849999999998</v>
      </c>
      <c r="O6149" s="25">
        <f t="shared" si="770"/>
        <v>2.0810474125625622</v>
      </c>
      <c r="P6149" s="26">
        <f t="shared" si="771"/>
        <v>2.6375479762271667</v>
      </c>
      <c r="R6149" s="2">
        <f t="shared" si="772"/>
        <v>0.67029020640758774</v>
      </c>
      <c r="S6149" s="2"/>
      <c r="T6149" s="2">
        <f t="shared" si="773"/>
        <v>-0.57714224006764581</v>
      </c>
      <c r="U6149" s="2"/>
      <c r="V6149" s="38">
        <f t="shared" si="774"/>
        <v>3.2939557991947276E-2</v>
      </c>
      <c r="W6149" s="8">
        <v>4865</v>
      </c>
      <c r="X6149" s="9">
        <f t="shared" si="775"/>
        <v>5.3922022579212352E-2</v>
      </c>
    </row>
    <row r="6150" spans="1:24">
      <c r="A6150" s="15" t="s">
        <v>18544</v>
      </c>
      <c r="B6150" s="1" t="s">
        <v>18545</v>
      </c>
      <c r="C6150" t="s">
        <v>18546</v>
      </c>
      <c r="D6150" s="1">
        <v>5</v>
      </c>
      <c r="E6150" s="30">
        <v>10.213900000000001</v>
      </c>
      <c r="F6150" s="31">
        <v>19.297599999999999</v>
      </c>
      <c r="G6150" s="31">
        <v>15.7621</v>
      </c>
      <c r="H6150" s="35">
        <v>10.2173</v>
      </c>
      <c r="I6150" s="32">
        <v>13.077999999999999</v>
      </c>
      <c r="J6150" s="36">
        <v>10.7155</v>
      </c>
      <c r="L6150" s="21">
        <f t="shared" si="768"/>
        <v>11.336933333333333</v>
      </c>
      <c r="M6150" s="22">
        <f t="shared" si="769"/>
        <v>15.091200000000001</v>
      </c>
      <c r="O6150" s="25">
        <f t="shared" si="770"/>
        <v>1.5282459433393996</v>
      </c>
      <c r="P6150" s="26">
        <f t="shared" si="771"/>
        <v>4.5788624711821067</v>
      </c>
      <c r="R6150" s="2">
        <f t="shared" si="772"/>
        <v>1.3311536335516956</v>
      </c>
      <c r="S6150" s="2"/>
      <c r="T6150" s="2">
        <f t="shared" si="773"/>
        <v>0.41267708783291851</v>
      </c>
      <c r="U6150" s="2"/>
      <c r="V6150" s="38">
        <f t="shared" si="774"/>
        <v>0.12460444098115364</v>
      </c>
      <c r="W6150" s="8">
        <v>6267</v>
      </c>
      <c r="X6150" s="9">
        <f t="shared" si="775"/>
        <v>0.15834526375840235</v>
      </c>
    </row>
    <row r="6151" spans="1:24">
      <c r="A6151" s="15" t="s">
        <v>4823</v>
      </c>
      <c r="B6151" s="1" t="s">
        <v>4824</v>
      </c>
      <c r="C6151" t="s">
        <v>4825</v>
      </c>
      <c r="D6151" s="1">
        <v>10</v>
      </c>
      <c r="E6151" s="30">
        <v>18.473600000000001</v>
      </c>
      <c r="F6151" s="31">
        <v>30.1815</v>
      </c>
      <c r="G6151" s="31">
        <v>9.6876099999999994</v>
      </c>
      <c r="H6151" s="35">
        <v>7.09795</v>
      </c>
      <c r="I6151" s="32">
        <v>8.7409300000000005</v>
      </c>
      <c r="J6151" s="36">
        <v>8.0928799999999992</v>
      </c>
      <c r="L6151" s="21">
        <f t="shared" si="768"/>
        <v>7.9772533333333326</v>
      </c>
      <c r="M6151" s="22">
        <f t="shared" si="769"/>
        <v>19.447570000000002</v>
      </c>
      <c r="O6151" s="25">
        <f t="shared" si="770"/>
        <v>0.82757051943223159</v>
      </c>
      <c r="P6151" s="26">
        <f t="shared" si="771"/>
        <v>10.281602258583041</v>
      </c>
      <c r="R6151" s="2">
        <f t="shared" si="772"/>
        <v>2.437877949636801</v>
      </c>
      <c r="S6151" s="2"/>
      <c r="T6151" s="2">
        <f t="shared" si="773"/>
        <v>1.2856259004202502</v>
      </c>
      <c r="U6151" s="2"/>
      <c r="V6151" s="38">
        <f t="shared" si="774"/>
        <v>6.3192457411643269E-2</v>
      </c>
      <c r="W6151" s="8">
        <v>5612</v>
      </c>
      <c r="X6151" s="9">
        <f t="shared" si="775"/>
        <v>8.967653792343673E-2</v>
      </c>
    </row>
    <row r="6152" spans="1:24">
      <c r="A6152" s="15" t="s">
        <v>9392</v>
      </c>
      <c r="B6152" s="1" t="s">
        <v>9393</v>
      </c>
      <c r="C6152" t="s">
        <v>9394</v>
      </c>
      <c r="D6152" s="1">
        <v>16</v>
      </c>
      <c r="E6152" s="30">
        <v>12.6273</v>
      </c>
      <c r="F6152" s="31">
        <v>10.8001</v>
      </c>
      <c r="G6152" s="31">
        <v>10.133699999999999</v>
      </c>
      <c r="H6152" s="35">
        <v>14.0921</v>
      </c>
      <c r="I6152" s="32">
        <v>15.4025</v>
      </c>
      <c r="J6152" s="36">
        <v>11.722799999999999</v>
      </c>
      <c r="L6152" s="21">
        <f t="shared" si="768"/>
        <v>13.739133333333333</v>
      </c>
      <c r="M6152" s="22">
        <f t="shared" si="769"/>
        <v>11.187033333333332</v>
      </c>
      <c r="O6152" s="25">
        <f t="shared" si="770"/>
        <v>1.8650702730281683</v>
      </c>
      <c r="P6152" s="26">
        <f t="shared" si="771"/>
        <v>1.2910454265181119</v>
      </c>
      <c r="R6152" s="2">
        <f t="shared" si="772"/>
        <v>0.81424592526457262</v>
      </c>
      <c r="S6152" s="2"/>
      <c r="T6152" s="2">
        <f t="shared" si="773"/>
        <v>-0.29646349993496252</v>
      </c>
      <c r="U6152" s="2"/>
      <c r="V6152" s="38">
        <f t="shared" si="774"/>
        <v>6.1567676168257028E-2</v>
      </c>
      <c r="W6152" s="8">
        <v>5586</v>
      </c>
      <c r="X6152" s="9">
        <f t="shared" si="775"/>
        <v>8.7777474580021303E-2</v>
      </c>
    </row>
    <row r="6153" spans="1:24">
      <c r="A6153" s="15" t="s">
        <v>8827</v>
      </c>
      <c r="B6153" s="1" t="s">
        <v>8828</v>
      </c>
      <c r="C6153" t="s">
        <v>8829</v>
      </c>
      <c r="D6153" s="1">
        <v>25</v>
      </c>
      <c r="E6153" s="30">
        <v>14.3065</v>
      </c>
      <c r="F6153" s="31">
        <v>16.213799999999999</v>
      </c>
      <c r="G6153" s="31">
        <v>13.1473</v>
      </c>
      <c r="H6153" s="35">
        <v>10.0746</v>
      </c>
      <c r="I6153" s="32">
        <v>10.4292</v>
      </c>
      <c r="J6153" s="36">
        <v>10.5101</v>
      </c>
      <c r="L6153" s="21">
        <f t="shared" si="768"/>
        <v>10.337966666666667</v>
      </c>
      <c r="M6153" s="22">
        <f t="shared" si="769"/>
        <v>14.555866666666667</v>
      </c>
      <c r="O6153" s="25">
        <f t="shared" si="770"/>
        <v>0.23164132475301807</v>
      </c>
      <c r="P6153" s="26">
        <f t="shared" si="771"/>
        <v>1.5483841136272785</v>
      </c>
      <c r="R6153" s="2">
        <f t="shared" si="772"/>
        <v>1.4080009286158788</v>
      </c>
      <c r="S6153" s="2"/>
      <c r="T6153" s="2">
        <f t="shared" si="773"/>
        <v>0.49364828547313733</v>
      </c>
      <c r="U6153" s="2"/>
      <c r="V6153" s="38">
        <f t="shared" si="774"/>
        <v>4.7723313245400644E-3</v>
      </c>
      <c r="W6153" s="8">
        <v>2895</v>
      </c>
      <c r="X6153" s="9">
        <f t="shared" si="775"/>
        <v>1.3128444445125068E-2</v>
      </c>
    </row>
    <row r="6154" spans="1:24">
      <c r="A6154" s="15" t="s">
        <v>16429</v>
      </c>
      <c r="C6154" t="s">
        <v>16430</v>
      </c>
      <c r="D6154" s="1">
        <v>4</v>
      </c>
      <c r="E6154" s="30">
        <v>11.2189</v>
      </c>
      <c r="F6154" s="31">
        <v>21.055900000000001</v>
      </c>
      <c r="G6154" s="31">
        <v>18.6233</v>
      </c>
      <c r="H6154" s="35">
        <v>8.1428899999999995</v>
      </c>
      <c r="I6154" s="32">
        <v>10.2126</v>
      </c>
      <c r="J6154" s="36">
        <v>7.5480900000000002</v>
      </c>
      <c r="L6154" s="21">
        <f t="shared" si="768"/>
        <v>8.634526666666666</v>
      </c>
      <c r="M6154" s="22">
        <f t="shared" si="769"/>
        <v>16.966033333333332</v>
      </c>
      <c r="O6154" s="25">
        <f t="shared" si="770"/>
        <v>1.3986362443585303</v>
      </c>
      <c r="P6154" s="26">
        <f t="shared" si="771"/>
        <v>5.1236258502483691</v>
      </c>
      <c r="R6154" s="2">
        <f t="shared" si="772"/>
        <v>1.9649060091307842</v>
      </c>
      <c r="S6154" s="2"/>
      <c r="T6154" s="2">
        <f t="shared" si="773"/>
        <v>0.97446030311794929</v>
      </c>
      <c r="U6154" s="2"/>
      <c r="V6154" s="38">
        <f t="shared" si="774"/>
        <v>2.6573846715719811E-2</v>
      </c>
      <c r="W6154" s="8">
        <v>4650</v>
      </c>
      <c r="X6154" s="9">
        <f t="shared" si="775"/>
        <v>4.5512712955697324E-2</v>
      </c>
    </row>
    <row r="6155" spans="1:24">
      <c r="A6155" s="15" t="s">
        <v>3691</v>
      </c>
      <c r="B6155" s="1" t="s">
        <v>3692</v>
      </c>
      <c r="C6155" t="s">
        <v>3693</v>
      </c>
      <c r="D6155" s="1">
        <v>15</v>
      </c>
      <c r="E6155" s="30">
        <v>13.164</v>
      </c>
      <c r="F6155" s="31">
        <v>14.7646</v>
      </c>
      <c r="G6155" s="31">
        <v>14.2539</v>
      </c>
      <c r="H6155" s="35">
        <v>9.6387199999999993</v>
      </c>
      <c r="I6155" s="32">
        <v>11.4816</v>
      </c>
      <c r="J6155" s="36">
        <v>10.8116</v>
      </c>
      <c r="L6155" s="21">
        <f t="shared" si="768"/>
        <v>10.643973333333333</v>
      </c>
      <c r="M6155" s="22">
        <f t="shared" si="769"/>
        <v>14.060833333333333</v>
      </c>
      <c r="O6155" s="25">
        <f t="shared" si="770"/>
        <v>0.93280528414741215</v>
      </c>
      <c r="P6155" s="26">
        <f t="shared" si="771"/>
        <v>0.81757944160389295</v>
      </c>
      <c r="R6155" s="2">
        <f t="shared" si="772"/>
        <v>1.3210135813944166</v>
      </c>
      <c r="S6155" s="2"/>
      <c r="T6155" s="2">
        <f t="shared" si="773"/>
        <v>0.40164529906744345</v>
      </c>
      <c r="U6155" s="2"/>
      <c r="V6155" s="38">
        <f t="shared" si="774"/>
        <v>4.4160537989132243E-3</v>
      </c>
      <c r="W6155" s="8">
        <v>2815</v>
      </c>
      <c r="X6155" s="9">
        <f t="shared" si="775"/>
        <v>1.2493588793799261E-2</v>
      </c>
    </row>
    <row r="6156" spans="1:24">
      <c r="A6156" s="15" t="s">
        <v>3843</v>
      </c>
      <c r="B6156" s="1" t="s">
        <v>3844</v>
      </c>
      <c r="C6156" t="s">
        <v>3845</v>
      </c>
      <c r="D6156" s="1">
        <v>5</v>
      </c>
      <c r="E6156" s="30">
        <v>11.8049</v>
      </c>
      <c r="F6156" s="31">
        <v>18.483000000000001</v>
      </c>
      <c r="G6156" s="31">
        <v>16.8977</v>
      </c>
      <c r="H6156" s="35">
        <v>9.4593699999999998</v>
      </c>
      <c r="I6156" s="32">
        <v>10.143000000000001</v>
      </c>
      <c r="J6156" s="36">
        <v>8.98888</v>
      </c>
      <c r="L6156" s="21">
        <f t="shared" si="768"/>
        <v>9.5304166666666674</v>
      </c>
      <c r="M6156" s="22">
        <f t="shared" si="769"/>
        <v>15.728533333333333</v>
      </c>
      <c r="O6156" s="25">
        <f t="shared" si="770"/>
        <v>0.5803309101136469</v>
      </c>
      <c r="P6156" s="26">
        <f t="shared" si="771"/>
        <v>3.4891930189276343</v>
      </c>
      <c r="R6156" s="2">
        <f t="shared" si="772"/>
        <v>1.6503510689459187</v>
      </c>
      <c r="S6156" s="2"/>
      <c r="T6156" s="2">
        <f t="shared" si="773"/>
        <v>0.72277295268485775</v>
      </c>
      <c r="U6156" s="2"/>
      <c r="V6156" s="38">
        <f t="shared" si="774"/>
        <v>1.9293930879610777E-2</v>
      </c>
      <c r="W6156" s="8">
        <v>4336</v>
      </c>
      <c r="X6156" s="9">
        <f t="shared" si="775"/>
        <v>3.5437468986443781E-2</v>
      </c>
    </row>
    <row r="6157" spans="1:24">
      <c r="A6157" s="15" t="s">
        <v>10322</v>
      </c>
      <c r="B6157" s="1" t="s">
        <v>10323</v>
      </c>
      <c r="C6157" t="s">
        <v>10324</v>
      </c>
      <c r="D6157" s="1">
        <v>4</v>
      </c>
      <c r="E6157" s="30">
        <v>10.986800000000001</v>
      </c>
      <c r="F6157" s="31">
        <v>27.951899999999998</v>
      </c>
      <c r="G6157" s="31">
        <v>17.756699999999999</v>
      </c>
      <c r="H6157" s="35">
        <v>8.6564499999999995</v>
      </c>
      <c r="I6157" s="32">
        <v>9.0379799999999992</v>
      </c>
      <c r="J6157" s="36">
        <v>5.4660099999999998</v>
      </c>
      <c r="L6157" s="21">
        <f t="shared" si="768"/>
        <v>7.7201466666666656</v>
      </c>
      <c r="M6157" s="22">
        <f t="shared" si="769"/>
        <v>18.898466666666664</v>
      </c>
      <c r="O6157" s="25">
        <f t="shared" si="770"/>
        <v>1.9614383419402577</v>
      </c>
      <c r="P6157" s="26">
        <f t="shared" si="771"/>
        <v>8.5399869931595038</v>
      </c>
      <c r="R6157" s="2">
        <f t="shared" si="772"/>
        <v>2.4479414035311935</v>
      </c>
      <c r="S6157" s="2"/>
      <c r="T6157" s="2">
        <f t="shared" si="773"/>
        <v>1.2915690245964417</v>
      </c>
      <c r="U6157" s="2"/>
      <c r="V6157" s="38">
        <f t="shared" si="774"/>
        <v>4.5832594960747694E-2</v>
      </c>
      <c r="W6157" s="8">
        <v>5223</v>
      </c>
      <c r="X6157" s="9">
        <f t="shared" si="775"/>
        <v>6.9885274031666597E-2</v>
      </c>
    </row>
    <row r="6158" spans="1:24">
      <c r="A6158" s="15" t="s">
        <v>14302</v>
      </c>
      <c r="B6158" s="1" t="s">
        <v>14303</v>
      </c>
      <c r="C6158" t="s">
        <v>14304</v>
      </c>
      <c r="D6158" s="1">
        <v>17</v>
      </c>
      <c r="E6158" s="30">
        <v>11.8832</v>
      </c>
      <c r="F6158" s="31">
        <v>7.7853399999999997</v>
      </c>
      <c r="G6158" s="31">
        <v>14.3065</v>
      </c>
      <c r="H6158" s="35">
        <v>12.0647</v>
      </c>
      <c r="I6158" s="32">
        <v>9.9843700000000002</v>
      </c>
      <c r="J6158" s="36">
        <v>11.444800000000001</v>
      </c>
      <c r="L6158" s="21">
        <f t="shared" si="768"/>
        <v>11.164623333333333</v>
      </c>
      <c r="M6158" s="22">
        <f t="shared" si="769"/>
        <v>11.325013333333333</v>
      </c>
      <c r="O6158" s="25">
        <f t="shared" si="770"/>
        <v>1.0680905629361837</v>
      </c>
      <c r="P6158" s="26">
        <f t="shared" si="771"/>
        <v>3.2962192285303669</v>
      </c>
      <c r="R6158" s="2">
        <f t="shared" si="772"/>
        <v>1.0143659123296291</v>
      </c>
      <c r="S6158" s="2"/>
      <c r="T6158" s="2">
        <f t="shared" si="773"/>
        <v>2.0578169774398757E-2</v>
      </c>
      <c r="U6158" s="2"/>
      <c r="V6158" s="38">
        <f t="shared" si="774"/>
        <v>0.46997443432256869</v>
      </c>
      <c r="W6158" s="8">
        <v>7861</v>
      </c>
      <c r="X6158" s="9">
        <f t="shared" si="775"/>
        <v>0.4761323489307896</v>
      </c>
    </row>
    <row r="6159" spans="1:24">
      <c r="A6159" s="15" t="s">
        <v>13515</v>
      </c>
      <c r="B6159" s="1" t="s">
        <v>13516</v>
      </c>
      <c r="C6159" t="s">
        <v>13517</v>
      </c>
      <c r="D6159" s="1">
        <v>18</v>
      </c>
      <c r="E6159" s="30">
        <v>14.420299999999999</v>
      </c>
      <c r="F6159" s="31">
        <v>19.347000000000001</v>
      </c>
      <c r="G6159" s="31">
        <v>13.783099999999999</v>
      </c>
      <c r="H6159" s="35">
        <v>8.1344600000000007</v>
      </c>
      <c r="I6159" s="32">
        <v>9.0092099999999995</v>
      </c>
      <c r="J6159" s="36">
        <v>9.8632399999999993</v>
      </c>
      <c r="L6159" s="21">
        <f t="shared" si="768"/>
        <v>9.002303333333332</v>
      </c>
      <c r="M6159" s="22">
        <f t="shared" si="769"/>
        <v>15.850133333333332</v>
      </c>
      <c r="O6159" s="25">
        <f t="shared" si="770"/>
        <v>0.86441069442327712</v>
      </c>
      <c r="P6159" s="26">
        <f t="shared" si="771"/>
        <v>3.045088393353045</v>
      </c>
      <c r="R6159" s="2">
        <f t="shared" si="772"/>
        <v>1.7606753234635137</v>
      </c>
      <c r="S6159" s="2"/>
      <c r="T6159" s="2">
        <f t="shared" si="773"/>
        <v>0.81612889416922163</v>
      </c>
      <c r="U6159" s="2"/>
      <c r="V6159" s="38">
        <f t="shared" si="774"/>
        <v>9.9994648808363548E-3</v>
      </c>
      <c r="W6159" s="8">
        <v>3621</v>
      </c>
      <c r="X6159" s="9">
        <f t="shared" si="775"/>
        <v>2.1992747393256209E-2</v>
      </c>
    </row>
    <row r="6160" spans="1:24">
      <c r="A6160" s="15" t="s">
        <v>10313</v>
      </c>
      <c r="B6160" s="1" t="s">
        <v>10314</v>
      </c>
      <c r="C6160" t="s">
        <v>10315</v>
      </c>
      <c r="D6160" s="1">
        <v>42</v>
      </c>
      <c r="E6160" s="30">
        <v>11.622999999999999</v>
      </c>
      <c r="F6160" s="31">
        <v>11.702400000000001</v>
      </c>
      <c r="G6160" s="31">
        <v>13.7918</v>
      </c>
      <c r="H6160" s="35">
        <v>12.685</v>
      </c>
      <c r="I6160" s="32">
        <v>10.827500000000001</v>
      </c>
      <c r="J6160" s="36">
        <v>12.0738</v>
      </c>
      <c r="L6160" s="21">
        <f t="shared" si="768"/>
        <v>11.8621</v>
      </c>
      <c r="M6160" s="22">
        <f t="shared" si="769"/>
        <v>12.372400000000001</v>
      </c>
      <c r="O6160" s="25">
        <f t="shared" si="770"/>
        <v>0.94667271535626285</v>
      </c>
      <c r="P6160" s="26">
        <f t="shared" si="771"/>
        <v>1.2298773760013639</v>
      </c>
      <c r="R6160" s="2">
        <f t="shared" si="772"/>
        <v>1.0430193641935239</v>
      </c>
      <c r="S6160" s="2"/>
      <c r="T6160" s="2">
        <f t="shared" si="773"/>
        <v>6.0765942485326976E-2</v>
      </c>
      <c r="U6160" s="2"/>
      <c r="V6160" s="38">
        <f t="shared" si="774"/>
        <v>0.29974008016993436</v>
      </c>
      <c r="W6160" s="8">
        <v>7235</v>
      </c>
      <c r="X6160" s="9">
        <f t="shared" si="775"/>
        <v>0.3299419486487018</v>
      </c>
    </row>
    <row r="6161" spans="1:24">
      <c r="A6161" s="15" t="s">
        <v>10393</v>
      </c>
      <c r="B6161" s="1" t="s">
        <v>10394</v>
      </c>
      <c r="C6161" t="s">
        <v>10395</v>
      </c>
      <c r="D6161" s="1">
        <v>24</v>
      </c>
      <c r="E6161" s="30">
        <v>12.8332</v>
      </c>
      <c r="F6161" s="31">
        <v>9.5629100000000005</v>
      </c>
      <c r="G6161" s="31">
        <v>10.1334</v>
      </c>
      <c r="H6161" s="35">
        <v>14.659800000000001</v>
      </c>
      <c r="I6161" s="32">
        <v>12.4361</v>
      </c>
      <c r="J6161" s="36">
        <v>13.9352</v>
      </c>
      <c r="L6161" s="21">
        <f t="shared" si="768"/>
        <v>13.677033333333334</v>
      </c>
      <c r="M6161" s="22">
        <f t="shared" si="769"/>
        <v>10.843170000000001</v>
      </c>
      <c r="O6161" s="25">
        <f t="shared" si="770"/>
        <v>1.1341066719375803</v>
      </c>
      <c r="P6161" s="26">
        <f t="shared" si="771"/>
        <v>1.7468626908546547</v>
      </c>
      <c r="R6161" s="2">
        <f t="shared" si="772"/>
        <v>0.79280131412513921</v>
      </c>
      <c r="S6161" s="2"/>
      <c r="T6161" s="2">
        <f t="shared" si="773"/>
        <v>-0.3349687409902945</v>
      </c>
      <c r="U6161" s="2"/>
      <c r="V6161" s="38">
        <f t="shared" si="774"/>
        <v>3.8970580373937719E-2</v>
      </c>
      <c r="W6161" s="8">
        <v>5047</v>
      </c>
      <c r="X6161" s="9">
        <f t="shared" si="775"/>
        <v>6.1494294055486426E-2</v>
      </c>
    </row>
    <row r="6162" spans="1:24">
      <c r="A6162" s="15" t="s">
        <v>14855</v>
      </c>
      <c r="B6162" s="1" t="s">
        <v>14856</v>
      </c>
      <c r="C6162" t="s">
        <v>14857</v>
      </c>
      <c r="D6162" s="1">
        <v>10</v>
      </c>
      <c r="E6162" s="30">
        <v>12.6469</v>
      </c>
      <c r="F6162" s="31">
        <v>15.938700000000001</v>
      </c>
      <c r="G6162" s="31">
        <v>15.9411</v>
      </c>
      <c r="H6162" s="35">
        <v>8.5062800000000003</v>
      </c>
      <c r="I6162" s="32">
        <v>11.095800000000001</v>
      </c>
      <c r="J6162" s="36">
        <v>10.1152</v>
      </c>
      <c r="L6162" s="21">
        <f t="shared" si="768"/>
        <v>9.9057600000000008</v>
      </c>
      <c r="M6162" s="22">
        <f t="shared" si="769"/>
        <v>14.842233333333333</v>
      </c>
      <c r="O6162" s="25">
        <f t="shared" si="770"/>
        <v>1.3074028808290028</v>
      </c>
      <c r="P6162" s="26">
        <f t="shared" si="771"/>
        <v>1.9012148151467281</v>
      </c>
      <c r="R6162" s="2">
        <f t="shared" si="772"/>
        <v>1.4983437245939062</v>
      </c>
      <c r="S6162" s="2"/>
      <c r="T6162" s="2">
        <f t="shared" si="773"/>
        <v>0.58336862038104453</v>
      </c>
      <c r="U6162" s="2"/>
      <c r="V6162" s="38">
        <f t="shared" si="774"/>
        <v>1.0366566142879964E-2</v>
      </c>
      <c r="W6162" s="8">
        <v>3673</v>
      </c>
      <c r="X6162" s="9">
        <f t="shared" si="775"/>
        <v>2.2477357136372455E-2</v>
      </c>
    </row>
    <row r="6163" spans="1:24">
      <c r="A6163" s="15" t="s">
        <v>22655</v>
      </c>
      <c r="B6163" s="1" t="s">
        <v>22656</v>
      </c>
      <c r="C6163" t="s">
        <v>22657</v>
      </c>
      <c r="D6163" s="1">
        <v>2</v>
      </c>
      <c r="E6163" s="30">
        <v>9.5318199999999997</v>
      </c>
      <c r="F6163" s="31">
        <v>13.379099999999999</v>
      </c>
      <c r="G6163" s="31">
        <v>8.8125300000000006</v>
      </c>
      <c r="H6163" s="35">
        <v>13.623200000000001</v>
      </c>
      <c r="I6163" s="32">
        <v>12.7591</v>
      </c>
      <c r="J6163" s="36">
        <v>15.0341</v>
      </c>
      <c r="L6163" s="21">
        <f t="shared" si="768"/>
        <v>13.805466666666668</v>
      </c>
      <c r="M6163" s="22">
        <f t="shared" si="769"/>
        <v>10.574483333333333</v>
      </c>
      <c r="O6163" s="25">
        <f t="shared" si="770"/>
        <v>1.1483998011726289</v>
      </c>
      <c r="P6163" s="26">
        <f t="shared" si="771"/>
        <v>2.4553514028002819</v>
      </c>
      <c r="R6163" s="2">
        <f t="shared" si="772"/>
        <v>0.76596348306467965</v>
      </c>
      <c r="S6163" s="2"/>
      <c r="T6163" s="2">
        <f t="shared" si="773"/>
        <v>-0.38465248087980436</v>
      </c>
      <c r="U6163" s="2"/>
      <c r="V6163" s="38">
        <f t="shared" si="774"/>
        <v>5.394781352648359E-2</v>
      </c>
      <c r="W6163" s="8">
        <v>5422</v>
      </c>
      <c r="X6163" s="9">
        <f t="shared" si="775"/>
        <v>7.9240204154355467E-2</v>
      </c>
    </row>
    <row r="6164" spans="1:24">
      <c r="A6164" s="15" t="s">
        <v>20512</v>
      </c>
      <c r="B6164" s="1" t="s">
        <v>20513</v>
      </c>
      <c r="C6164" t="s">
        <v>20514</v>
      </c>
      <c r="D6164" s="1">
        <v>1</v>
      </c>
      <c r="E6164" s="30">
        <v>13.157999999999999</v>
      </c>
      <c r="F6164" s="31">
        <v>7.7069299999999998</v>
      </c>
      <c r="G6164" s="31">
        <v>8.6887500000000006</v>
      </c>
      <c r="H6164" s="35">
        <v>16.0548</v>
      </c>
      <c r="I6164" s="32">
        <v>13.944100000000001</v>
      </c>
      <c r="J6164" s="36">
        <v>14.6692</v>
      </c>
      <c r="L6164" s="21">
        <f t="shared" si="768"/>
        <v>14.889366666666666</v>
      </c>
      <c r="M6164" s="22">
        <f t="shared" si="769"/>
        <v>9.8512266666666672</v>
      </c>
      <c r="O6164" s="25">
        <f t="shared" si="770"/>
        <v>1.072435845789077</v>
      </c>
      <c r="P6164" s="26">
        <f t="shared" si="771"/>
        <v>2.9055214741304787</v>
      </c>
      <c r="R6164" s="2">
        <f t="shared" si="772"/>
        <v>0.66162832088224044</v>
      </c>
      <c r="S6164" s="2"/>
      <c r="T6164" s="2">
        <f t="shared" si="773"/>
        <v>-0.59590710475259856</v>
      </c>
      <c r="U6164" s="2"/>
      <c r="V6164" s="38">
        <f t="shared" si="774"/>
        <v>2.3973563476352884E-2</v>
      </c>
      <c r="W6164" s="8">
        <v>4528</v>
      </c>
      <c r="X6164" s="9">
        <f t="shared" si="775"/>
        <v>4.2165516679698402E-2</v>
      </c>
    </row>
    <row r="6165" spans="1:24">
      <c r="A6165" s="15" t="s">
        <v>18737</v>
      </c>
      <c r="B6165" s="1" t="s">
        <v>18738</v>
      </c>
      <c r="C6165" t="s">
        <v>18739</v>
      </c>
      <c r="D6165" s="1">
        <v>3</v>
      </c>
      <c r="E6165" s="30">
        <v>6.2821100000000003</v>
      </c>
      <c r="F6165" s="31">
        <v>20.032399999999999</v>
      </c>
      <c r="G6165" s="31">
        <v>12.8749</v>
      </c>
      <c r="H6165" s="35">
        <v>18.687999999999999</v>
      </c>
      <c r="I6165" s="32">
        <v>14.035600000000001</v>
      </c>
      <c r="J6165" s="36">
        <v>16.164400000000001</v>
      </c>
      <c r="L6165" s="21">
        <f t="shared" si="768"/>
        <v>16.295999999999999</v>
      </c>
      <c r="M6165" s="22">
        <f t="shared" si="769"/>
        <v>13.063136666666665</v>
      </c>
      <c r="O6165" s="25">
        <f t="shared" si="770"/>
        <v>2.3289902017827502</v>
      </c>
      <c r="P6165" s="26">
        <f t="shared" si="771"/>
        <v>6.8770773990870095</v>
      </c>
      <c r="R6165" s="2">
        <f t="shared" si="772"/>
        <v>0.8016161430207821</v>
      </c>
      <c r="S6165" s="2"/>
      <c r="T6165" s="2">
        <f t="shared" si="773"/>
        <v>-0.3190165329341772</v>
      </c>
      <c r="U6165" s="2"/>
      <c r="V6165" s="38">
        <f t="shared" si="774"/>
        <v>0.24180817618635367</v>
      </c>
      <c r="W6165" s="8">
        <v>6983</v>
      </c>
      <c r="X6165" s="9">
        <f t="shared" si="775"/>
        <v>0.27577836390492921</v>
      </c>
    </row>
    <row r="6166" spans="1:24">
      <c r="A6166" s="15" t="s">
        <v>10653</v>
      </c>
      <c r="B6166" s="1" t="s">
        <v>10654</v>
      </c>
      <c r="C6166" t="s">
        <v>10655</v>
      </c>
      <c r="D6166" s="1">
        <v>9</v>
      </c>
      <c r="E6166" s="30">
        <v>10.08</v>
      </c>
      <c r="F6166" s="31">
        <v>13.819599999999999</v>
      </c>
      <c r="G6166" s="31">
        <v>11.3078</v>
      </c>
      <c r="H6166" s="35">
        <v>11.836499999999999</v>
      </c>
      <c r="I6166" s="32">
        <v>12.741</v>
      </c>
      <c r="J6166" s="36">
        <v>12.7844</v>
      </c>
      <c r="L6166" s="21">
        <f t="shared" si="768"/>
        <v>12.453966666666666</v>
      </c>
      <c r="M6166" s="22">
        <f t="shared" si="769"/>
        <v>11.735799999999999</v>
      </c>
      <c r="O6166" s="25">
        <f t="shared" si="770"/>
        <v>0.53518193479725529</v>
      </c>
      <c r="P6166" s="26">
        <f t="shared" si="771"/>
        <v>1.906184681503871</v>
      </c>
      <c r="R6166" s="2">
        <f t="shared" si="772"/>
        <v>0.9423343031269823</v>
      </c>
      <c r="S6166" s="2"/>
      <c r="T6166" s="2">
        <f t="shared" si="773"/>
        <v>-8.5689132816551661E-2</v>
      </c>
      <c r="U6166" s="2"/>
      <c r="V6166" s="38">
        <f t="shared" si="774"/>
        <v>0.28195822108663293</v>
      </c>
      <c r="W6166" s="8">
        <v>7171</v>
      </c>
      <c r="X6166" s="9">
        <f t="shared" si="775"/>
        <v>0.31313837299315922</v>
      </c>
    </row>
    <row r="6167" spans="1:24">
      <c r="A6167" s="15" t="s">
        <v>2692</v>
      </c>
      <c r="B6167" s="1" t="s">
        <v>2693</v>
      </c>
      <c r="C6167" t="s">
        <v>2694</v>
      </c>
      <c r="D6167" s="1">
        <v>38</v>
      </c>
      <c r="E6167" s="30">
        <v>14.1228</v>
      </c>
      <c r="F6167" s="31">
        <v>12.4369</v>
      </c>
      <c r="G6167" s="31">
        <v>13.8256</v>
      </c>
      <c r="H6167" s="35">
        <v>9.8338099999999997</v>
      </c>
      <c r="I6167" s="32">
        <v>12.7837</v>
      </c>
      <c r="J6167" s="36">
        <v>12.018599999999999</v>
      </c>
      <c r="L6167" s="21">
        <f t="shared" si="768"/>
        <v>11.54537</v>
      </c>
      <c r="M6167" s="22">
        <f t="shared" si="769"/>
        <v>13.461766666666668</v>
      </c>
      <c r="O6167" s="25">
        <f t="shared" si="770"/>
        <v>1.5308241988223075</v>
      </c>
      <c r="P6167" s="26">
        <f t="shared" si="771"/>
        <v>0.89991428665919815</v>
      </c>
      <c r="R6167" s="2">
        <f t="shared" si="772"/>
        <v>1.1659883283659742</v>
      </c>
      <c r="S6167" s="2"/>
      <c r="T6167" s="2">
        <f t="shared" si="773"/>
        <v>0.22155334712090879</v>
      </c>
      <c r="U6167" s="2"/>
      <c r="V6167" s="38">
        <f t="shared" si="774"/>
        <v>6.7474680472648013E-2</v>
      </c>
      <c r="W6167" s="8">
        <v>5683</v>
      </c>
      <c r="X6167" s="9">
        <f t="shared" si="775"/>
        <v>9.4557162640184544E-2</v>
      </c>
    </row>
    <row r="6168" spans="1:24">
      <c r="A6168" s="15" t="s">
        <v>19784</v>
      </c>
      <c r="B6168" s="1" t="s">
        <v>19785</v>
      </c>
      <c r="C6168" t="s">
        <v>19786</v>
      </c>
      <c r="D6168" s="1">
        <v>3</v>
      </c>
      <c r="E6168" s="30">
        <v>8.4636899999999997</v>
      </c>
      <c r="F6168" s="31">
        <v>23.6998</v>
      </c>
      <c r="G6168" s="31">
        <v>43.028599999999997</v>
      </c>
      <c r="H6168" s="35">
        <v>2.4275500000000001</v>
      </c>
      <c r="I6168" s="32">
        <v>2.0066899999999999</v>
      </c>
      <c r="J6168" s="36">
        <v>6.3446699999999998</v>
      </c>
      <c r="L6168" s="21">
        <f t="shared" si="768"/>
        <v>3.5929699999999998</v>
      </c>
      <c r="M6168" s="22">
        <f t="shared" si="769"/>
        <v>25.064029999999999</v>
      </c>
      <c r="O6168" s="25">
        <f t="shared" si="770"/>
        <v>2.3923148731720083</v>
      </c>
      <c r="P6168" s="26">
        <f t="shared" si="771"/>
        <v>17.322791156355258</v>
      </c>
      <c r="R6168" s="2">
        <f t="shared" si="772"/>
        <v>6.9758528459742219</v>
      </c>
      <c r="S6168" s="2"/>
      <c r="T6168" s="2">
        <f t="shared" si="773"/>
        <v>2.8023696071127731</v>
      </c>
      <c r="U6168" s="2"/>
      <c r="V6168" s="38">
        <f t="shared" si="774"/>
        <v>5.0293764080083285E-2</v>
      </c>
      <c r="W6168" s="8">
        <v>5331</v>
      </c>
      <c r="X6168" s="9">
        <f t="shared" si="775"/>
        <v>7.5134034352613635E-2</v>
      </c>
    </row>
    <row r="6169" spans="1:24">
      <c r="A6169" s="15" t="s">
        <v>21938</v>
      </c>
      <c r="B6169" s="1" t="s">
        <v>21939</v>
      </c>
      <c r="C6169" t="s">
        <v>21940</v>
      </c>
      <c r="D6169" s="1">
        <v>1</v>
      </c>
      <c r="E6169" s="30">
        <v>16.334800000000001</v>
      </c>
      <c r="F6169" s="31">
        <v>14.033200000000001</v>
      </c>
      <c r="G6169" s="31">
        <v>11.383100000000001</v>
      </c>
      <c r="H6169" s="35">
        <v>11.230399999999999</v>
      </c>
      <c r="I6169" s="32">
        <v>13.1317</v>
      </c>
      <c r="J6169" s="36">
        <v>11.289099999999999</v>
      </c>
      <c r="L6169" s="21">
        <f t="shared" si="768"/>
        <v>11.883733333333332</v>
      </c>
      <c r="M6169" s="22">
        <f t="shared" si="769"/>
        <v>13.917033333333334</v>
      </c>
      <c r="O6169" s="25">
        <f t="shared" si="770"/>
        <v>1.0811692852339705</v>
      </c>
      <c r="P6169" s="26">
        <f t="shared" si="771"/>
        <v>2.477893105711646</v>
      </c>
      <c r="R6169" s="2">
        <f t="shared" si="772"/>
        <v>1.1710994300332109</v>
      </c>
      <c r="S6169" s="2"/>
      <c r="T6169" s="2">
        <f t="shared" si="773"/>
        <v>0.22786357039599917</v>
      </c>
      <c r="U6169" s="2"/>
      <c r="V6169" s="38">
        <f t="shared" si="774"/>
        <v>0.13131052773326773</v>
      </c>
      <c r="W6169" s="8">
        <v>6327</v>
      </c>
      <c r="X6169" s="9">
        <f t="shared" si="775"/>
        <v>0.16528481790228297</v>
      </c>
    </row>
    <row r="6170" spans="1:24">
      <c r="A6170" s="15" t="s">
        <v>3659</v>
      </c>
      <c r="B6170" s="1" t="s">
        <v>3660</v>
      </c>
      <c r="C6170" t="s">
        <v>3661</v>
      </c>
      <c r="D6170" s="1">
        <v>53</v>
      </c>
      <c r="E6170" s="30">
        <v>12.738899999999999</v>
      </c>
      <c r="F6170" s="31">
        <v>11.608700000000001</v>
      </c>
      <c r="G6170" s="31">
        <v>12.7028</v>
      </c>
      <c r="H6170" s="35">
        <v>13.1716</v>
      </c>
      <c r="I6170" s="32">
        <v>13.398099999999999</v>
      </c>
      <c r="J6170" s="36">
        <v>13.0669</v>
      </c>
      <c r="L6170" s="21">
        <f t="shared" si="768"/>
        <v>13.212200000000001</v>
      </c>
      <c r="M6170" s="22">
        <f t="shared" si="769"/>
        <v>12.350133333333332</v>
      </c>
      <c r="O6170" s="25">
        <f t="shared" si="770"/>
        <v>0.16929155324469042</v>
      </c>
      <c r="P6170" s="26">
        <f t="shared" si="771"/>
        <v>0.64235375248637916</v>
      </c>
      <c r="R6170" s="2">
        <f t="shared" si="772"/>
        <v>0.93475222395462765</v>
      </c>
      <c r="S6170" s="2"/>
      <c r="T6170" s="2">
        <f t="shared" si="773"/>
        <v>-9.7344096351930309E-2</v>
      </c>
      <c r="U6170" s="2"/>
      <c r="V6170" s="38">
        <f t="shared" si="774"/>
        <v>4.3932614086037249E-2</v>
      </c>
      <c r="W6170" s="8">
        <v>5180</v>
      </c>
      <c r="X6170" s="9">
        <f t="shared" si="775"/>
        <v>6.7544273857374645E-2</v>
      </c>
    </row>
    <row r="6171" spans="1:24">
      <c r="A6171" s="15" t="s">
        <v>2512</v>
      </c>
      <c r="B6171" s="1" t="s">
        <v>2513</v>
      </c>
      <c r="C6171" t="s">
        <v>2514</v>
      </c>
      <c r="D6171" s="1">
        <v>82</v>
      </c>
      <c r="E6171" s="30">
        <v>14.2616</v>
      </c>
      <c r="F6171" s="31">
        <v>12.341200000000001</v>
      </c>
      <c r="G6171" s="31">
        <v>11.3786</v>
      </c>
      <c r="H6171" s="35">
        <v>11.319900000000001</v>
      </c>
      <c r="I6171" s="32">
        <v>9.8611500000000003</v>
      </c>
      <c r="J6171" s="36">
        <v>12.488200000000001</v>
      </c>
      <c r="L6171" s="21">
        <f t="shared" si="768"/>
        <v>11.223083333333333</v>
      </c>
      <c r="M6171" s="22">
        <f t="shared" si="769"/>
        <v>12.660466666666666</v>
      </c>
      <c r="O6171" s="25">
        <f t="shared" si="770"/>
        <v>1.316198323138779</v>
      </c>
      <c r="P6171" s="26">
        <f t="shared" si="771"/>
        <v>1.4677774536125467</v>
      </c>
      <c r="R6171" s="2">
        <f t="shared" si="772"/>
        <v>1.1280738359185309</v>
      </c>
      <c r="S6171" s="2"/>
      <c r="T6171" s="2">
        <f t="shared" si="773"/>
        <v>0.17386149967580902</v>
      </c>
      <c r="U6171" s="2"/>
      <c r="V6171" s="38">
        <f t="shared" si="774"/>
        <v>0.13762752292993585</v>
      </c>
      <c r="W6171" s="8">
        <v>6373</v>
      </c>
      <c r="X6171" s="9">
        <f t="shared" si="775"/>
        <v>0.17198581399874613</v>
      </c>
    </row>
    <row r="6172" spans="1:24">
      <c r="A6172" s="15" t="s">
        <v>9446</v>
      </c>
      <c r="B6172" s="1" t="s">
        <v>9447</v>
      </c>
      <c r="C6172" t="s">
        <v>9448</v>
      </c>
      <c r="D6172" s="1">
        <v>8</v>
      </c>
      <c r="E6172" s="30">
        <v>13.1995</v>
      </c>
      <c r="F6172" s="31">
        <v>19.025700000000001</v>
      </c>
      <c r="G6172" s="31">
        <v>9.7900899999999993</v>
      </c>
      <c r="H6172" s="35">
        <v>11.985799999999999</v>
      </c>
      <c r="I6172" s="32">
        <v>15.5268</v>
      </c>
      <c r="J6172" s="36">
        <v>12.1701</v>
      </c>
      <c r="L6172" s="21">
        <f t="shared" si="768"/>
        <v>13.227566666666666</v>
      </c>
      <c r="M6172" s="22">
        <f t="shared" si="769"/>
        <v>14.005096666666667</v>
      </c>
      <c r="O6172" s="25">
        <f t="shared" si="770"/>
        <v>1.9933256290263603</v>
      </c>
      <c r="P6172" s="26">
        <f t="shared" si="771"/>
        <v>4.6702101141204944</v>
      </c>
      <c r="R6172" s="2">
        <f t="shared" si="772"/>
        <v>1.0587810305246368</v>
      </c>
      <c r="S6172" s="2"/>
      <c r="T6172" s="2">
        <f t="shared" si="773"/>
        <v>8.2404252370209652E-2</v>
      </c>
      <c r="U6172" s="2"/>
      <c r="V6172" s="38">
        <f t="shared" si="774"/>
        <v>0.40197477022898265</v>
      </c>
      <c r="W6172" s="8">
        <v>7631</v>
      </c>
      <c r="X6172" s="9">
        <f t="shared" si="775"/>
        <v>0.41951606212863551</v>
      </c>
    </row>
    <row r="6173" spans="1:24">
      <c r="A6173" s="15" t="s">
        <v>10166</v>
      </c>
      <c r="B6173" s="1" t="s">
        <v>10167</v>
      </c>
      <c r="C6173" t="s">
        <v>10168</v>
      </c>
      <c r="D6173" s="1">
        <v>7</v>
      </c>
      <c r="E6173" s="30">
        <v>13.841200000000001</v>
      </c>
      <c r="F6173" s="31">
        <v>9.5311800000000009</v>
      </c>
      <c r="G6173" s="31">
        <v>11.292899999999999</v>
      </c>
      <c r="H6173" s="35">
        <v>12.444699999999999</v>
      </c>
      <c r="I6173" s="32">
        <v>12.218</v>
      </c>
      <c r="J6173" s="36">
        <v>13.147600000000001</v>
      </c>
      <c r="L6173" s="21">
        <f t="shared" si="768"/>
        <v>12.603433333333333</v>
      </c>
      <c r="M6173" s="22">
        <f t="shared" si="769"/>
        <v>11.555093333333332</v>
      </c>
      <c r="O6173" s="25">
        <f t="shared" si="770"/>
        <v>0.48470222130018531</v>
      </c>
      <c r="P6173" s="26">
        <f t="shared" si="771"/>
        <v>2.1669395718693631</v>
      </c>
      <c r="R6173" s="2">
        <f t="shared" si="772"/>
        <v>0.916821077854447</v>
      </c>
      <c r="S6173" s="2"/>
      <c r="T6173" s="2">
        <f t="shared" si="773"/>
        <v>-0.12528788263533705</v>
      </c>
      <c r="U6173" s="2"/>
      <c r="V6173" s="38">
        <f t="shared" si="774"/>
        <v>0.22970873634247219</v>
      </c>
      <c r="W6173" s="8">
        <v>6924</v>
      </c>
      <c r="X6173" s="9">
        <f t="shared" si="775"/>
        <v>0.2642114928121676</v>
      </c>
    </row>
    <row r="6174" spans="1:24">
      <c r="A6174" s="15" t="s">
        <v>12169</v>
      </c>
      <c r="B6174" s="1" t="s">
        <v>12170</v>
      </c>
      <c r="C6174" t="s">
        <v>12171</v>
      </c>
      <c r="D6174" s="1">
        <v>3</v>
      </c>
      <c r="E6174" s="30">
        <v>11.9331</v>
      </c>
      <c r="F6174" s="31">
        <v>16.047899999999998</v>
      </c>
      <c r="G6174" s="31">
        <v>11.4734</v>
      </c>
      <c r="H6174" s="35">
        <v>12.9278</v>
      </c>
      <c r="I6174" s="32">
        <v>13.0253</v>
      </c>
      <c r="J6174" s="36">
        <v>13.725899999999999</v>
      </c>
      <c r="L6174" s="21">
        <f t="shared" si="768"/>
        <v>13.226333333333335</v>
      </c>
      <c r="M6174" s="22">
        <f t="shared" si="769"/>
        <v>13.151466666666666</v>
      </c>
      <c r="O6174" s="25">
        <f t="shared" si="770"/>
        <v>0.43537535912512687</v>
      </c>
      <c r="P6174" s="26">
        <f t="shared" si="771"/>
        <v>2.5188937181495574</v>
      </c>
      <c r="R6174" s="2">
        <f t="shared" si="772"/>
        <v>0.99433957509009785</v>
      </c>
      <c r="S6174" s="2"/>
      <c r="T6174" s="2">
        <f t="shared" si="773"/>
        <v>-8.1894668060590176E-3</v>
      </c>
      <c r="U6174" s="2"/>
      <c r="V6174" s="38">
        <f t="shared" si="774"/>
        <v>0.48098722295162333</v>
      </c>
      <c r="W6174" s="8">
        <v>7908</v>
      </c>
      <c r="X6174" s="9">
        <f t="shared" si="775"/>
        <v>0.48439330343787657</v>
      </c>
    </row>
    <row r="6175" spans="1:24">
      <c r="A6175" s="15" t="s">
        <v>7297</v>
      </c>
      <c r="B6175" s="1" t="s">
        <v>7298</v>
      </c>
      <c r="C6175" t="s">
        <v>7299</v>
      </c>
      <c r="D6175" s="1">
        <v>2</v>
      </c>
      <c r="E6175" s="30">
        <v>13.661199999999999</v>
      </c>
      <c r="F6175" s="31">
        <v>11.108000000000001</v>
      </c>
      <c r="G6175" s="31">
        <v>13.062200000000001</v>
      </c>
      <c r="H6175" s="35">
        <v>13.3978</v>
      </c>
      <c r="I6175" s="32">
        <v>12.6166</v>
      </c>
      <c r="J6175" s="36">
        <v>13.9621</v>
      </c>
      <c r="L6175" s="21">
        <f t="shared" si="768"/>
        <v>13.3255</v>
      </c>
      <c r="M6175" s="22">
        <f t="shared" si="769"/>
        <v>12.610466666666667</v>
      </c>
      <c r="O6175" s="25">
        <f t="shared" si="770"/>
        <v>0.67565747979283086</v>
      </c>
      <c r="P6175" s="26">
        <f t="shared" si="771"/>
        <v>1.3351984172149591</v>
      </c>
      <c r="R6175" s="2">
        <f t="shared" si="772"/>
        <v>0.94634097532300232</v>
      </c>
      <c r="S6175" s="2"/>
      <c r="T6175" s="2">
        <f t="shared" si="773"/>
        <v>-7.9568001412903197E-2</v>
      </c>
      <c r="U6175" s="2"/>
      <c r="V6175" s="38">
        <f t="shared" si="774"/>
        <v>0.22720049429137179</v>
      </c>
      <c r="W6175" s="8">
        <v>6913</v>
      </c>
      <c r="X6175" s="9">
        <f t="shared" si="775"/>
        <v>0.26174233133755026</v>
      </c>
    </row>
    <row r="6176" spans="1:24">
      <c r="A6176" s="15" t="s">
        <v>11776</v>
      </c>
      <c r="B6176" s="1" t="s">
        <v>11777</v>
      </c>
      <c r="C6176" t="s">
        <v>11778</v>
      </c>
      <c r="D6176" s="1">
        <v>19</v>
      </c>
      <c r="E6176" s="30">
        <v>10.4328</v>
      </c>
      <c r="F6176" s="31">
        <v>6.8400400000000001</v>
      </c>
      <c r="G6176" s="31">
        <v>6.8270499999999998</v>
      </c>
      <c r="H6176" s="35">
        <v>22.200199999999999</v>
      </c>
      <c r="I6176" s="32">
        <v>20.075199999999999</v>
      </c>
      <c r="J6176" s="36">
        <v>13.3307</v>
      </c>
      <c r="L6176" s="21">
        <f t="shared" si="768"/>
        <v>18.535366666666665</v>
      </c>
      <c r="M6176" s="22">
        <f t="shared" si="769"/>
        <v>8.0332966666666668</v>
      </c>
      <c r="O6176" s="25">
        <f t="shared" si="770"/>
        <v>4.6309094769098369</v>
      </c>
      <c r="P6176" s="26">
        <f t="shared" si="771"/>
        <v>2.0780409933476602</v>
      </c>
      <c r="R6176" s="2">
        <f t="shared" si="772"/>
        <v>0.43340370930527411</v>
      </c>
      <c r="S6176" s="2"/>
      <c r="T6176" s="2">
        <f t="shared" si="773"/>
        <v>-1.2062165940320935</v>
      </c>
      <c r="U6176" s="2"/>
      <c r="V6176" s="38">
        <f t="shared" si="774"/>
        <v>1.1545560267345602E-2</v>
      </c>
      <c r="W6176" s="8">
        <v>3789</v>
      </c>
      <c r="X6176" s="9">
        <f t="shared" si="775"/>
        <v>2.4267311155750957E-2</v>
      </c>
    </row>
    <row r="6177" spans="1:24">
      <c r="A6177" s="15" t="s">
        <v>428</v>
      </c>
      <c r="B6177" s="1" t="s">
        <v>429</v>
      </c>
      <c r="C6177" t="s">
        <v>430</v>
      </c>
      <c r="D6177" s="1">
        <v>15</v>
      </c>
      <c r="E6177" s="30">
        <v>12.057499999999999</v>
      </c>
      <c r="F6177" s="31">
        <v>12.922599999999999</v>
      </c>
      <c r="G6177" s="31">
        <v>13.274800000000001</v>
      </c>
      <c r="H6177" s="35">
        <v>11.303599999999999</v>
      </c>
      <c r="I6177" s="32">
        <v>10.6426</v>
      </c>
      <c r="J6177" s="36">
        <v>11.930899999999999</v>
      </c>
      <c r="L6177" s="21">
        <f t="shared" si="768"/>
        <v>11.292366666666666</v>
      </c>
      <c r="M6177" s="22">
        <f t="shared" si="769"/>
        <v>12.751633333333332</v>
      </c>
      <c r="O6177" s="25">
        <f t="shared" si="770"/>
        <v>0.64422345760871913</v>
      </c>
      <c r="P6177" s="26">
        <f t="shared" si="771"/>
        <v>0.62640005055342562</v>
      </c>
      <c r="R6177" s="2">
        <f t="shared" si="772"/>
        <v>1.1292259372850686</v>
      </c>
      <c r="S6177" s="2"/>
      <c r="T6177" s="2">
        <f t="shared" si="773"/>
        <v>0.17533417166396337</v>
      </c>
      <c r="U6177" s="2"/>
      <c r="V6177" s="38">
        <f t="shared" si="774"/>
        <v>2.4087866548473943E-2</v>
      </c>
      <c r="W6177" s="8">
        <v>4537</v>
      </c>
      <c r="X6177" s="9">
        <f t="shared" si="775"/>
        <v>4.2282514699591468E-2</v>
      </c>
    </row>
    <row r="6178" spans="1:24">
      <c r="A6178" s="15" t="s">
        <v>8588</v>
      </c>
      <c r="B6178" s="1" t="s">
        <v>8589</v>
      </c>
      <c r="C6178" t="s">
        <v>8590</v>
      </c>
      <c r="D6178" s="1">
        <v>2</v>
      </c>
      <c r="E6178" s="30">
        <v>11.9451</v>
      </c>
      <c r="F6178" s="31">
        <v>10.7585</v>
      </c>
      <c r="G6178" s="31">
        <v>12.834</v>
      </c>
      <c r="H6178" s="35">
        <v>13.790699999999999</v>
      </c>
      <c r="I6178" s="32">
        <v>12.418900000000001</v>
      </c>
      <c r="J6178" s="36">
        <v>12.238799999999999</v>
      </c>
      <c r="L6178" s="21">
        <f t="shared" si="768"/>
        <v>12.816133333333333</v>
      </c>
      <c r="M6178" s="22">
        <f t="shared" si="769"/>
        <v>11.845866666666666</v>
      </c>
      <c r="O6178" s="25">
        <f t="shared" si="770"/>
        <v>0.84878981104472062</v>
      </c>
      <c r="P6178" s="26">
        <f t="shared" si="771"/>
        <v>1.041302311210982</v>
      </c>
      <c r="R6178" s="2">
        <f t="shared" si="772"/>
        <v>0.92429333860446727</v>
      </c>
      <c r="S6178" s="2"/>
      <c r="T6178" s="2">
        <f t="shared" si="773"/>
        <v>-0.11357730927561445</v>
      </c>
      <c r="U6178" s="2"/>
      <c r="V6178" s="38">
        <f t="shared" si="774"/>
        <v>0.13956240852661447</v>
      </c>
      <c r="W6178" s="8">
        <v>6388</v>
      </c>
      <c r="X6178" s="9">
        <f t="shared" si="775"/>
        <v>0.17399421125641165</v>
      </c>
    </row>
    <row r="6179" spans="1:24">
      <c r="A6179" s="15" t="s">
        <v>16353</v>
      </c>
      <c r="B6179" s="1" t="s">
        <v>16354</v>
      </c>
      <c r="C6179" t="s">
        <v>16355</v>
      </c>
      <c r="D6179" s="1">
        <v>7</v>
      </c>
      <c r="E6179" s="30">
        <v>11.682700000000001</v>
      </c>
      <c r="F6179" s="31">
        <v>13.3599</v>
      </c>
      <c r="G6179" s="31">
        <v>12.283099999999999</v>
      </c>
      <c r="H6179" s="35">
        <v>11.1851</v>
      </c>
      <c r="I6179" s="32">
        <v>15.984400000000001</v>
      </c>
      <c r="J6179" s="36">
        <v>12.833</v>
      </c>
      <c r="L6179" s="21">
        <f t="shared" si="768"/>
        <v>13.334166666666667</v>
      </c>
      <c r="M6179" s="22">
        <f t="shared" si="769"/>
        <v>12.441899999999999</v>
      </c>
      <c r="O6179" s="25">
        <f t="shared" si="770"/>
        <v>2.4385848649028654</v>
      </c>
      <c r="P6179" s="26">
        <f t="shared" si="771"/>
        <v>0.84980176511937144</v>
      </c>
      <c r="R6179" s="2">
        <f t="shared" si="772"/>
        <v>0.93308418223861</v>
      </c>
      <c r="S6179" s="2"/>
      <c r="T6179" s="2">
        <f t="shared" si="773"/>
        <v>-9.9920848944871632E-2</v>
      </c>
      <c r="U6179" s="2"/>
      <c r="V6179" s="38">
        <f t="shared" si="774"/>
        <v>0.29088873398531745</v>
      </c>
      <c r="W6179" s="8">
        <v>7206</v>
      </c>
      <c r="X6179" s="9">
        <f t="shared" si="775"/>
        <v>0.32148735462934608</v>
      </c>
    </row>
    <row r="6180" spans="1:24">
      <c r="A6180" s="15" t="s">
        <v>7187</v>
      </c>
      <c r="B6180" s="1" t="s">
        <v>7188</v>
      </c>
      <c r="C6180" t="s">
        <v>7189</v>
      </c>
      <c r="D6180" s="1">
        <v>6</v>
      </c>
      <c r="E6180" s="30">
        <v>18.713799999999999</v>
      </c>
      <c r="F6180" s="31">
        <v>14.535</v>
      </c>
      <c r="G6180" s="31">
        <v>13.2026</v>
      </c>
      <c r="H6180" s="35">
        <v>9.6947100000000006</v>
      </c>
      <c r="I6180" s="32">
        <v>8.4100800000000007</v>
      </c>
      <c r="J6180" s="36">
        <v>10.3279</v>
      </c>
      <c r="L6180" s="21">
        <f t="shared" si="768"/>
        <v>9.4775633333333342</v>
      </c>
      <c r="M6180" s="22">
        <f t="shared" si="769"/>
        <v>15.483800000000002</v>
      </c>
      <c r="O6180" s="25">
        <f t="shared" si="770"/>
        <v>0.9771759791528507</v>
      </c>
      <c r="P6180" s="26">
        <f t="shared" si="771"/>
        <v>2.8754995113892678</v>
      </c>
      <c r="R6180" s="2">
        <f t="shared" si="772"/>
        <v>1.6337321583008855</v>
      </c>
      <c r="S6180" s="2"/>
      <c r="T6180" s="2">
        <f t="shared" si="773"/>
        <v>0.70817148069009817</v>
      </c>
      <c r="U6180" s="2"/>
      <c r="V6180" s="38">
        <f t="shared" si="774"/>
        <v>1.3323227758607609E-2</v>
      </c>
      <c r="W6180" s="8">
        <v>3939</v>
      </c>
      <c r="X6180" s="9">
        <f t="shared" si="775"/>
        <v>2.6937340916362275E-2</v>
      </c>
    </row>
    <row r="6181" spans="1:24">
      <c r="A6181" s="15" t="s">
        <v>16440</v>
      </c>
      <c r="B6181" s="1" t="s">
        <v>16441</v>
      </c>
      <c r="C6181" t="s">
        <v>16442</v>
      </c>
      <c r="D6181" s="1">
        <v>1</v>
      </c>
      <c r="E6181" s="30">
        <v>8.7472600000000007</v>
      </c>
      <c r="F6181" s="31">
        <v>36.1006</v>
      </c>
      <c r="G6181" s="31">
        <v>26.880500000000001</v>
      </c>
      <c r="H6181" s="35">
        <v>1.66981</v>
      </c>
      <c r="I6181" s="32">
        <v>5.0110000000000001</v>
      </c>
      <c r="J6181" s="36">
        <v>2.5472399999999999</v>
      </c>
      <c r="L6181" s="21">
        <f t="shared" si="768"/>
        <v>3.0760166666666664</v>
      </c>
      <c r="M6181" s="22">
        <f t="shared" si="769"/>
        <v>23.909453333333332</v>
      </c>
      <c r="O6181" s="25">
        <f t="shared" si="770"/>
        <v>1.7322214715310897</v>
      </c>
      <c r="P6181" s="26">
        <f t="shared" si="771"/>
        <v>13.916595884429984</v>
      </c>
      <c r="R6181" s="2">
        <f t="shared" si="772"/>
        <v>7.772862088957039</v>
      </c>
      <c r="S6181" s="2"/>
      <c r="T6181" s="2">
        <f t="shared" si="773"/>
        <v>2.9584459192569401</v>
      </c>
      <c r="U6181" s="2"/>
      <c r="V6181" s="38">
        <f t="shared" si="774"/>
        <v>3.0889294774849179E-2</v>
      </c>
      <c r="W6181" s="8">
        <v>4803</v>
      </c>
      <c r="X6181" s="9">
        <f t="shared" si="775"/>
        <v>5.1218476699333514E-2</v>
      </c>
    </row>
    <row r="6182" spans="1:24">
      <c r="A6182" s="15" t="s">
        <v>9840</v>
      </c>
      <c r="C6182" t="s">
        <v>9841</v>
      </c>
      <c r="D6182" s="1">
        <v>2</v>
      </c>
      <c r="E6182" s="30">
        <v>10.4277</v>
      </c>
      <c r="F6182" s="31">
        <v>15.3278</v>
      </c>
      <c r="G6182" s="31">
        <v>14.380800000000001</v>
      </c>
      <c r="H6182" s="35">
        <v>11.2295</v>
      </c>
      <c r="I6182" s="32">
        <v>13.275</v>
      </c>
      <c r="J6182" s="36">
        <v>14.0998</v>
      </c>
      <c r="L6182" s="21">
        <f t="shared" si="768"/>
        <v>12.8681</v>
      </c>
      <c r="M6182" s="22">
        <f t="shared" si="769"/>
        <v>13.378766666666666</v>
      </c>
      <c r="O6182" s="25">
        <f t="shared" si="770"/>
        <v>1.4777791546777213</v>
      </c>
      <c r="P6182" s="26">
        <f t="shared" si="771"/>
        <v>2.5991918173411803</v>
      </c>
      <c r="R6182" s="2">
        <f t="shared" si="772"/>
        <v>1.0396846983367136</v>
      </c>
      <c r="S6182" s="2"/>
      <c r="T6182" s="2">
        <f t="shared" si="773"/>
        <v>5.6146073448459587E-2</v>
      </c>
      <c r="U6182" s="2"/>
      <c r="V6182" s="38">
        <f t="shared" si="774"/>
        <v>0.39104190706928704</v>
      </c>
      <c r="W6182" s="8">
        <v>7587</v>
      </c>
      <c r="X6182" s="9">
        <f t="shared" si="775"/>
        <v>0.41047288096741819</v>
      </c>
    </row>
    <row r="6183" spans="1:24">
      <c r="A6183" s="15" t="s">
        <v>19129</v>
      </c>
      <c r="B6183" s="1" t="s">
        <v>19130</v>
      </c>
      <c r="C6183" t="s">
        <v>19131</v>
      </c>
      <c r="D6183" s="1">
        <v>7</v>
      </c>
      <c r="E6183" s="30">
        <v>12.044499999999999</v>
      </c>
      <c r="F6183" s="31">
        <v>13.8651</v>
      </c>
      <c r="G6183" s="31">
        <v>15.3588</v>
      </c>
      <c r="H6183" s="35">
        <v>12.1929</v>
      </c>
      <c r="I6183" s="32">
        <v>9.9948999999999995</v>
      </c>
      <c r="J6183" s="36">
        <v>12.4038</v>
      </c>
      <c r="L6183" s="21">
        <f t="shared" si="768"/>
        <v>11.530533333333333</v>
      </c>
      <c r="M6183" s="22">
        <f t="shared" si="769"/>
        <v>13.756133333333333</v>
      </c>
      <c r="O6183" s="25">
        <f t="shared" si="770"/>
        <v>1.3340715885338892</v>
      </c>
      <c r="P6183" s="26">
        <f t="shared" si="771"/>
        <v>1.6598347578398684</v>
      </c>
      <c r="R6183" s="2">
        <f t="shared" si="772"/>
        <v>1.1930179581169995</v>
      </c>
      <c r="S6183" s="2"/>
      <c r="T6183" s="2">
        <f t="shared" si="773"/>
        <v>0.25461575962270078</v>
      </c>
      <c r="U6183" s="2"/>
      <c r="V6183" s="38">
        <f t="shared" si="774"/>
        <v>7.2256074265057438E-2</v>
      </c>
      <c r="W6183" s="8">
        <v>5751</v>
      </c>
      <c r="X6183" s="9">
        <f t="shared" si="775"/>
        <v>0.10006040261640019</v>
      </c>
    </row>
    <row r="6184" spans="1:24">
      <c r="A6184" s="15" t="s">
        <v>4970</v>
      </c>
      <c r="B6184" s="1" t="s">
        <v>4971</v>
      </c>
      <c r="C6184" t="s">
        <v>4972</v>
      </c>
      <c r="D6184" s="1">
        <v>1</v>
      </c>
      <c r="E6184" s="30">
        <v>12.350300000000001</v>
      </c>
      <c r="F6184" s="31">
        <v>20.0398</v>
      </c>
      <c r="G6184" s="31">
        <v>16.939</v>
      </c>
      <c r="H6184" s="35">
        <v>6.2407700000000004</v>
      </c>
      <c r="I6184" s="32">
        <v>11.4551</v>
      </c>
      <c r="J6184" s="36">
        <v>8.2489100000000004</v>
      </c>
      <c r="L6184" s="21">
        <f t="shared" si="768"/>
        <v>8.6482600000000005</v>
      </c>
      <c r="M6184" s="22">
        <f t="shared" si="769"/>
        <v>16.443033333333336</v>
      </c>
      <c r="O6184" s="25">
        <f t="shared" si="770"/>
        <v>2.6300037365182556</v>
      </c>
      <c r="P6184" s="26">
        <f t="shared" si="771"/>
        <v>3.8686676987476289</v>
      </c>
      <c r="R6184" s="2">
        <f t="shared" si="772"/>
        <v>1.901311169337339</v>
      </c>
      <c r="S6184" s="2"/>
      <c r="T6184" s="2">
        <f t="shared" si="773"/>
        <v>0.92699466335018832</v>
      </c>
      <c r="U6184" s="2"/>
      <c r="V6184" s="38">
        <f t="shared" si="774"/>
        <v>2.2369788638817868E-2</v>
      </c>
      <c r="W6184" s="8">
        <v>4460</v>
      </c>
      <c r="X6184" s="9">
        <f t="shared" si="775"/>
        <v>3.9944618098552806E-2</v>
      </c>
    </row>
    <row r="6185" spans="1:24">
      <c r="A6185" s="15" t="s">
        <v>16879</v>
      </c>
      <c r="B6185" s="1" t="s">
        <v>16880</v>
      </c>
      <c r="C6185" t="s">
        <v>16881</v>
      </c>
      <c r="D6185" s="1">
        <v>5</v>
      </c>
      <c r="E6185" s="30">
        <v>5.6188599999999997</v>
      </c>
      <c r="F6185" s="31">
        <v>12.298500000000001</v>
      </c>
      <c r="G6185" s="31">
        <v>11.7883</v>
      </c>
      <c r="H6185" s="35">
        <v>7.9892700000000003</v>
      </c>
      <c r="I6185" s="32">
        <v>15.982799999999999</v>
      </c>
      <c r="J6185" s="36">
        <v>7.5960400000000003</v>
      </c>
      <c r="L6185" s="21">
        <f t="shared" si="768"/>
        <v>10.522703333333332</v>
      </c>
      <c r="M6185" s="22">
        <f t="shared" si="769"/>
        <v>9.9018866666666678</v>
      </c>
      <c r="O6185" s="25">
        <f t="shared" si="770"/>
        <v>4.7326682923308052</v>
      </c>
      <c r="P6185" s="26">
        <f t="shared" si="771"/>
        <v>3.7179717697332362</v>
      </c>
      <c r="R6185" s="2">
        <f t="shared" si="772"/>
        <v>0.94100216959456884</v>
      </c>
      <c r="S6185" s="2"/>
      <c r="T6185" s="2">
        <f t="shared" si="773"/>
        <v>-8.7730045621417632E-2</v>
      </c>
      <c r="U6185" s="2"/>
      <c r="V6185" s="38">
        <f t="shared" si="774"/>
        <v>0.43344225622034371</v>
      </c>
      <c r="W6185" s="8">
        <v>7742</v>
      </c>
      <c r="X6185" s="9">
        <f t="shared" si="775"/>
        <v>0.44587110934368601</v>
      </c>
    </row>
    <row r="6186" spans="1:24">
      <c r="A6186" s="15" t="s">
        <v>4302</v>
      </c>
      <c r="B6186" s="1" t="s">
        <v>4303</v>
      </c>
      <c r="C6186" t="s">
        <v>4304</v>
      </c>
      <c r="D6186" s="1">
        <v>11</v>
      </c>
      <c r="E6186" s="30">
        <v>15.1791</v>
      </c>
      <c r="F6186" s="31">
        <v>13.279299999999999</v>
      </c>
      <c r="G6186" s="31">
        <v>13.2948</v>
      </c>
      <c r="H6186" s="35">
        <v>11.2896</v>
      </c>
      <c r="I6186" s="32">
        <v>10.364699999999999</v>
      </c>
      <c r="J6186" s="36">
        <v>10.9802</v>
      </c>
      <c r="L6186" s="21">
        <f t="shared" si="768"/>
        <v>10.878166666666667</v>
      </c>
      <c r="M6186" s="22">
        <f t="shared" si="769"/>
        <v>13.917733333333333</v>
      </c>
      <c r="O6186" s="25">
        <f t="shared" si="770"/>
        <v>0.4708164221151741</v>
      </c>
      <c r="P6186" s="26">
        <f t="shared" si="771"/>
        <v>1.0924030681636396</v>
      </c>
      <c r="R6186" s="2">
        <f t="shared" si="772"/>
        <v>1.2794190197490385</v>
      </c>
      <c r="S6186" s="2"/>
      <c r="T6186" s="2">
        <f t="shared" si="773"/>
        <v>0.35548883553387428</v>
      </c>
      <c r="U6186" s="2"/>
      <c r="V6186" s="38">
        <f t="shared" si="774"/>
        <v>5.7296030890265368E-3</v>
      </c>
      <c r="W6186" s="8">
        <v>3067</v>
      </c>
      <c r="X6186" s="9">
        <f t="shared" si="775"/>
        <v>1.4877912944573636E-2</v>
      </c>
    </row>
    <row r="6187" spans="1:24">
      <c r="A6187" s="15" t="s">
        <v>20433</v>
      </c>
      <c r="B6187" s="1" t="s">
        <v>20434</v>
      </c>
      <c r="C6187" t="s">
        <v>20435</v>
      </c>
      <c r="D6187" s="1">
        <v>1</v>
      </c>
      <c r="E6187" s="30">
        <v>10.8047</v>
      </c>
      <c r="F6187" s="31">
        <v>13.9192</v>
      </c>
      <c r="G6187" s="31">
        <v>15.0806</v>
      </c>
      <c r="H6187" s="35">
        <v>13.9793</v>
      </c>
      <c r="I6187" s="32">
        <v>12.071400000000001</v>
      </c>
      <c r="J6187" s="36">
        <v>12.092599999999999</v>
      </c>
      <c r="L6187" s="21">
        <f t="shared" si="768"/>
        <v>12.714433333333332</v>
      </c>
      <c r="M6187" s="22">
        <f t="shared" si="769"/>
        <v>13.268166666666668</v>
      </c>
      <c r="O6187" s="25">
        <f t="shared" si="770"/>
        <v>1.0954579514218397</v>
      </c>
      <c r="P6187" s="26">
        <f t="shared" si="771"/>
        <v>2.2110435326635458</v>
      </c>
      <c r="R6187" s="2">
        <f t="shared" si="772"/>
        <v>1.0435515542703437</v>
      </c>
      <c r="S6187" s="2"/>
      <c r="T6187" s="2">
        <f t="shared" si="773"/>
        <v>6.1501875296901376E-2</v>
      </c>
      <c r="U6187" s="2"/>
      <c r="V6187" s="38">
        <f t="shared" si="774"/>
        <v>0.35865592577173033</v>
      </c>
      <c r="W6187" s="8">
        <v>7466</v>
      </c>
      <c r="X6187" s="9">
        <f t="shared" si="775"/>
        <v>0.38257913110716052</v>
      </c>
    </row>
    <row r="6188" spans="1:24">
      <c r="A6188" s="15" t="s">
        <v>4743</v>
      </c>
      <c r="B6188" s="1" t="s">
        <v>4741</v>
      </c>
      <c r="C6188" t="s">
        <v>4744</v>
      </c>
      <c r="D6188" s="1">
        <v>59</v>
      </c>
      <c r="E6188" s="30">
        <v>10.9032</v>
      </c>
      <c r="F6188" s="31">
        <v>10.404999999999999</v>
      </c>
      <c r="G6188" s="31">
        <v>13.2758</v>
      </c>
      <c r="H6188" s="35">
        <v>12.296200000000001</v>
      </c>
      <c r="I6188" s="32">
        <v>14.345499999999999</v>
      </c>
      <c r="J6188" s="36">
        <v>12.605600000000001</v>
      </c>
      <c r="L6188" s="21">
        <f t="shared" si="768"/>
        <v>13.082433333333334</v>
      </c>
      <c r="M6188" s="22">
        <f t="shared" si="769"/>
        <v>11.528</v>
      </c>
      <c r="O6188" s="25">
        <f t="shared" si="770"/>
        <v>1.1047330642889854</v>
      </c>
      <c r="P6188" s="26">
        <f t="shared" si="771"/>
        <v>1.5339994915253292</v>
      </c>
      <c r="R6188" s="2">
        <f t="shared" si="772"/>
        <v>0.88118163542460248</v>
      </c>
      <c r="S6188" s="2"/>
      <c r="T6188" s="2">
        <f t="shared" si="773"/>
        <v>-0.18248866652802145</v>
      </c>
      <c r="U6188" s="2"/>
      <c r="V6188" s="38">
        <f t="shared" si="774"/>
        <v>0.11374466038111547</v>
      </c>
      <c r="W6188" s="8">
        <v>6179</v>
      </c>
      <c r="X6188" s="9">
        <f t="shared" si="775"/>
        <v>0.14660341079061395</v>
      </c>
    </row>
    <row r="6189" spans="1:24">
      <c r="A6189" s="15" t="s">
        <v>18484</v>
      </c>
      <c r="B6189" s="1" t="s">
        <v>18485</v>
      </c>
      <c r="C6189" t="s">
        <v>18486</v>
      </c>
      <c r="D6189" s="1">
        <v>10</v>
      </c>
      <c r="E6189" s="30">
        <v>11.012600000000001</v>
      </c>
      <c r="F6189" s="31">
        <v>17.039100000000001</v>
      </c>
      <c r="G6189" s="31">
        <v>16.267299999999999</v>
      </c>
      <c r="H6189" s="35">
        <v>11.104900000000001</v>
      </c>
      <c r="I6189" s="32">
        <v>10.3322</v>
      </c>
      <c r="J6189" s="36">
        <v>11.3866</v>
      </c>
      <c r="L6189" s="21">
        <f t="shared" si="768"/>
        <v>10.941233333333335</v>
      </c>
      <c r="M6189" s="22">
        <f t="shared" si="769"/>
        <v>14.773000000000001</v>
      </c>
      <c r="O6189" s="25">
        <f t="shared" si="770"/>
        <v>0.54592116952297531</v>
      </c>
      <c r="P6189" s="26">
        <f t="shared" si="771"/>
        <v>3.2793863648554713</v>
      </c>
      <c r="R6189" s="2">
        <f t="shared" si="772"/>
        <v>1.3502134128693597</v>
      </c>
      <c r="S6189" s="2"/>
      <c r="T6189" s="2">
        <f t="shared" si="773"/>
        <v>0.43318745568699163</v>
      </c>
      <c r="U6189" s="2"/>
      <c r="V6189" s="38">
        <f t="shared" si="774"/>
        <v>5.8302428934614181E-2</v>
      </c>
      <c r="W6189" s="8">
        <v>5526</v>
      </c>
      <c r="X6189" s="9">
        <f t="shared" si="775"/>
        <v>8.4024709380251056E-2</v>
      </c>
    </row>
    <row r="6190" spans="1:24">
      <c r="A6190" s="15" t="s">
        <v>22752</v>
      </c>
      <c r="B6190" s="1" t="s">
        <v>22753</v>
      </c>
      <c r="C6190" t="s">
        <v>22754</v>
      </c>
      <c r="D6190" s="1">
        <v>3</v>
      </c>
      <c r="E6190" s="30">
        <v>11.692600000000001</v>
      </c>
      <c r="F6190" s="31">
        <v>16.124300000000002</v>
      </c>
      <c r="G6190" s="31">
        <v>13.1053</v>
      </c>
      <c r="H6190" s="35">
        <v>14.2506</v>
      </c>
      <c r="I6190" s="32">
        <v>11.369400000000001</v>
      </c>
      <c r="J6190" s="36">
        <v>10.760999999999999</v>
      </c>
      <c r="L6190" s="21">
        <f t="shared" si="768"/>
        <v>12.127000000000001</v>
      </c>
      <c r="M6190" s="22">
        <f t="shared" si="769"/>
        <v>13.640733333333335</v>
      </c>
      <c r="O6190" s="25">
        <f t="shared" si="770"/>
        <v>1.8640802986996032</v>
      </c>
      <c r="P6190" s="26">
        <f t="shared" si="771"/>
        <v>2.2638480212534637</v>
      </c>
      <c r="R6190" s="2">
        <f t="shared" si="772"/>
        <v>1.1248233968280148</v>
      </c>
      <c r="S6190" s="2"/>
      <c r="T6190" s="2">
        <f t="shared" si="773"/>
        <v>0.16969850853508167</v>
      </c>
      <c r="U6190" s="2"/>
      <c r="V6190" s="38">
        <f t="shared" si="774"/>
        <v>0.21091188420511969</v>
      </c>
      <c r="W6190" s="8">
        <v>6830</v>
      </c>
      <c r="X6190" s="9">
        <f t="shared" si="775"/>
        <v>0.24593005063097706</v>
      </c>
    </row>
    <row r="6191" spans="1:24">
      <c r="A6191" s="15" t="s">
        <v>4171</v>
      </c>
      <c r="B6191" s="1" t="s">
        <v>4172</v>
      </c>
      <c r="C6191" t="s">
        <v>4173</v>
      </c>
      <c r="D6191" s="1">
        <v>8</v>
      </c>
      <c r="E6191" s="30">
        <v>12.534700000000001</v>
      </c>
      <c r="F6191" s="31">
        <v>14.7112</v>
      </c>
      <c r="G6191" s="31">
        <v>13.9427</v>
      </c>
      <c r="H6191" s="35">
        <v>9.0958100000000002</v>
      </c>
      <c r="I6191" s="32">
        <v>8.2942499999999999</v>
      </c>
      <c r="J6191" s="36">
        <v>11.1805</v>
      </c>
      <c r="L6191" s="21">
        <f t="shared" si="768"/>
        <v>9.5235199999999995</v>
      </c>
      <c r="M6191" s="22">
        <f t="shared" si="769"/>
        <v>13.729533333333334</v>
      </c>
      <c r="O6191" s="25">
        <f t="shared" si="770"/>
        <v>1.4899032346766645</v>
      </c>
      <c r="P6191" s="26">
        <f t="shared" si="771"/>
        <v>1.1037971205494841</v>
      </c>
      <c r="R6191" s="2">
        <f t="shared" si="772"/>
        <v>1.4416448260027106</v>
      </c>
      <c r="S6191" s="2"/>
      <c r="T6191" s="2">
        <f t="shared" si="773"/>
        <v>0.52771577561924032</v>
      </c>
      <c r="U6191" s="2"/>
      <c r="V6191" s="38">
        <f t="shared" si="774"/>
        <v>8.5596868985768071E-3</v>
      </c>
      <c r="W6191" s="8">
        <v>3468</v>
      </c>
      <c r="X6191" s="9">
        <f t="shared" si="775"/>
        <v>1.9656674296501062E-2</v>
      </c>
    </row>
    <row r="6192" spans="1:24">
      <c r="A6192" s="15" t="s">
        <v>11516</v>
      </c>
      <c r="B6192" s="1" t="s">
        <v>11517</v>
      </c>
      <c r="C6192" t="s">
        <v>11518</v>
      </c>
      <c r="D6192" s="1">
        <v>14</v>
      </c>
      <c r="E6192" s="30">
        <v>13.5387</v>
      </c>
      <c r="F6192" s="31">
        <v>18.0243</v>
      </c>
      <c r="G6192" s="31">
        <v>14.8377</v>
      </c>
      <c r="H6192" s="35">
        <v>7.1604200000000002</v>
      </c>
      <c r="I6192" s="32">
        <v>11.0244</v>
      </c>
      <c r="J6192" s="36">
        <v>9.1625099999999993</v>
      </c>
      <c r="L6192" s="21">
        <f t="shared" si="768"/>
        <v>9.1157766666666671</v>
      </c>
      <c r="M6192" s="22">
        <f t="shared" si="769"/>
        <v>15.466900000000001</v>
      </c>
      <c r="O6192" s="25">
        <f t="shared" si="770"/>
        <v>1.9324138696028161</v>
      </c>
      <c r="P6192" s="26">
        <f t="shared" si="771"/>
        <v>2.3080449129078957</v>
      </c>
      <c r="R6192" s="2">
        <f t="shared" si="772"/>
        <v>1.6967177417320083</v>
      </c>
      <c r="S6192" s="2"/>
      <c r="T6192" s="2">
        <f t="shared" si="773"/>
        <v>0.76274658463742706</v>
      </c>
      <c r="U6192" s="2"/>
      <c r="V6192" s="38">
        <f t="shared" si="774"/>
        <v>1.0843557722520738E-2</v>
      </c>
      <c r="W6192" s="8">
        <v>3719</v>
      </c>
      <c r="X6192" s="9">
        <f t="shared" si="775"/>
        <v>2.3220783463876085E-2</v>
      </c>
    </row>
    <row r="6193" spans="1:24">
      <c r="A6193" s="15" t="s">
        <v>18681</v>
      </c>
      <c r="B6193" s="1" t="s">
        <v>18682</v>
      </c>
      <c r="C6193" t="s">
        <v>18683</v>
      </c>
      <c r="D6193" s="1">
        <v>6</v>
      </c>
      <c r="E6193" s="30">
        <v>12.151400000000001</v>
      </c>
      <c r="F6193" s="31">
        <v>16.276199999999999</v>
      </c>
      <c r="G6193" s="31">
        <v>14.2904</v>
      </c>
      <c r="H6193" s="35">
        <v>11.426</v>
      </c>
      <c r="I6193" s="32">
        <v>10.7563</v>
      </c>
      <c r="J6193" s="36">
        <v>10.8474</v>
      </c>
      <c r="L6193" s="21">
        <f t="shared" si="768"/>
        <v>11.0099</v>
      </c>
      <c r="M6193" s="22">
        <f t="shared" si="769"/>
        <v>14.239333333333333</v>
      </c>
      <c r="O6193" s="25">
        <f t="shared" si="770"/>
        <v>0.36322060789553245</v>
      </c>
      <c r="P6193" s="26">
        <f t="shared" si="771"/>
        <v>2.0628741147567351</v>
      </c>
      <c r="R6193" s="2">
        <f t="shared" si="772"/>
        <v>1.2933208597111083</v>
      </c>
      <c r="S6193" s="2"/>
      <c r="T6193" s="2">
        <f t="shared" si="773"/>
        <v>0.37108023747497892</v>
      </c>
      <c r="U6193" s="2"/>
      <c r="V6193" s="38">
        <f t="shared" si="774"/>
        <v>2.7889940023266446E-2</v>
      </c>
      <c r="W6193" s="8">
        <v>4693</v>
      </c>
      <c r="X6193" s="9">
        <f t="shared" si="775"/>
        <v>4.7329103418984442E-2</v>
      </c>
    </row>
    <row r="6194" spans="1:24">
      <c r="A6194" s="15" t="s">
        <v>14846</v>
      </c>
      <c r="B6194" s="1" t="s">
        <v>14847</v>
      </c>
      <c r="C6194" t="s">
        <v>14848</v>
      </c>
      <c r="D6194" s="1">
        <v>11</v>
      </c>
      <c r="E6194" s="30">
        <v>10.9033</v>
      </c>
      <c r="F6194" s="31">
        <v>6.4024400000000004</v>
      </c>
      <c r="G6194" s="31">
        <v>7.9330600000000002</v>
      </c>
      <c r="H6194" s="35">
        <v>19.28</v>
      </c>
      <c r="I6194" s="32">
        <v>13.8126</v>
      </c>
      <c r="J6194" s="36">
        <v>19.4755</v>
      </c>
      <c r="L6194" s="21">
        <f t="shared" si="768"/>
        <v>17.5227</v>
      </c>
      <c r="M6194" s="22">
        <f t="shared" si="769"/>
        <v>8.4129333333333332</v>
      </c>
      <c r="O6194" s="25">
        <f t="shared" si="770"/>
        <v>3.2145274256101799</v>
      </c>
      <c r="P6194" s="26">
        <f t="shared" si="771"/>
        <v>2.2884807180602027</v>
      </c>
      <c r="R6194" s="2">
        <f t="shared" si="772"/>
        <v>0.48011626823111353</v>
      </c>
      <c r="S6194" s="2"/>
      <c r="T6194" s="2">
        <f t="shared" si="773"/>
        <v>-1.0585442738695734</v>
      </c>
      <c r="U6194" s="2"/>
      <c r="V6194" s="38">
        <f t="shared" si="774"/>
        <v>8.0737625362012726E-3</v>
      </c>
      <c r="W6194" s="8">
        <v>3412</v>
      </c>
      <c r="X6194" s="9">
        <f t="shared" si="775"/>
        <v>1.8845089342997345E-2</v>
      </c>
    </row>
    <row r="6195" spans="1:24">
      <c r="A6195" s="15" t="s">
        <v>16385</v>
      </c>
      <c r="B6195" s="1" t="s">
        <v>16386</v>
      </c>
      <c r="C6195" t="s">
        <v>16387</v>
      </c>
      <c r="D6195" s="1">
        <v>9</v>
      </c>
      <c r="E6195" s="30">
        <v>16.6967</v>
      </c>
      <c r="F6195" s="31">
        <v>9.6507500000000004</v>
      </c>
      <c r="G6195" s="31">
        <v>19.059200000000001</v>
      </c>
      <c r="H6195" s="35">
        <v>11.015499999999999</v>
      </c>
      <c r="I6195" s="32">
        <v>11.5397</v>
      </c>
      <c r="J6195" s="36">
        <v>11.755000000000001</v>
      </c>
      <c r="L6195" s="21">
        <f t="shared" si="768"/>
        <v>11.436733333333335</v>
      </c>
      <c r="M6195" s="22">
        <f t="shared" si="769"/>
        <v>15.13555</v>
      </c>
      <c r="O6195" s="25">
        <f t="shared" si="770"/>
        <v>0.38035071096730427</v>
      </c>
      <c r="P6195" s="26">
        <f t="shared" si="771"/>
        <v>4.8946526784338866</v>
      </c>
      <c r="R6195" s="2">
        <f t="shared" si="772"/>
        <v>1.3234154857739098</v>
      </c>
      <c r="S6195" s="2"/>
      <c r="T6195" s="2">
        <f t="shared" si="773"/>
        <v>0.40426606627419304</v>
      </c>
      <c r="U6195" s="2"/>
      <c r="V6195" s="38">
        <f t="shared" si="774"/>
        <v>0.1309586462137996</v>
      </c>
      <c r="W6195" s="8">
        <v>6325</v>
      </c>
      <c r="X6195" s="9">
        <f t="shared" si="775"/>
        <v>0.16489401714572333</v>
      </c>
    </row>
    <row r="6196" spans="1:24">
      <c r="A6196" s="15" t="s">
        <v>6335</v>
      </c>
      <c r="B6196" s="1" t="s">
        <v>6336</v>
      </c>
      <c r="C6196" t="s">
        <v>6337</v>
      </c>
      <c r="D6196" s="1">
        <v>6</v>
      </c>
      <c r="E6196" s="30">
        <v>10.4064</v>
      </c>
      <c r="F6196" s="31">
        <v>17.253499999999999</v>
      </c>
      <c r="G6196" s="31">
        <v>15.4543</v>
      </c>
      <c r="H6196" s="35">
        <v>11.3225</v>
      </c>
      <c r="I6196" s="32">
        <v>12.1502</v>
      </c>
      <c r="J6196" s="36">
        <v>11.829499999999999</v>
      </c>
      <c r="L6196" s="21">
        <f t="shared" si="768"/>
        <v>11.7674</v>
      </c>
      <c r="M6196" s="22">
        <f t="shared" si="769"/>
        <v>14.3714</v>
      </c>
      <c r="O6196" s="25">
        <f t="shared" si="770"/>
        <v>0.41732976169930658</v>
      </c>
      <c r="P6196" s="26">
        <f t="shared" si="771"/>
        <v>3.5496758880213379</v>
      </c>
      <c r="R6196" s="2">
        <f t="shared" si="772"/>
        <v>1.2212893247446335</v>
      </c>
      <c r="S6196" s="2"/>
      <c r="T6196" s="2">
        <f t="shared" si="773"/>
        <v>0.28840501681037611</v>
      </c>
      <c r="U6196" s="2"/>
      <c r="V6196" s="38">
        <f t="shared" si="774"/>
        <v>0.13777271463550736</v>
      </c>
      <c r="W6196" s="8">
        <v>6377</v>
      </c>
      <c r="X6196" s="9">
        <f t="shared" si="775"/>
        <v>0.17205925973924738</v>
      </c>
    </row>
    <row r="6197" spans="1:24">
      <c r="A6197" s="15" t="s">
        <v>7335</v>
      </c>
      <c r="B6197" s="1" t="s">
        <v>7336</v>
      </c>
      <c r="C6197" t="s">
        <v>7337</v>
      </c>
      <c r="D6197" s="1">
        <v>14</v>
      </c>
      <c r="E6197" s="30">
        <v>12.4838</v>
      </c>
      <c r="F6197" s="31">
        <v>15.7804</v>
      </c>
      <c r="G6197" s="31">
        <v>14.3093</v>
      </c>
      <c r="H6197" s="35">
        <v>9.6584400000000006</v>
      </c>
      <c r="I6197" s="32">
        <v>14.831200000000001</v>
      </c>
      <c r="J6197" s="36">
        <v>8.4976900000000004</v>
      </c>
      <c r="L6197" s="21">
        <f t="shared" si="768"/>
        <v>10.995776666666666</v>
      </c>
      <c r="M6197" s="22">
        <f t="shared" si="769"/>
        <v>14.191166666666668</v>
      </c>
      <c r="O6197" s="25">
        <f t="shared" si="770"/>
        <v>3.3718969809342276</v>
      </c>
      <c r="P6197" s="26">
        <f t="shared" si="771"/>
        <v>1.6514719202376205</v>
      </c>
      <c r="R6197" s="2">
        <f t="shared" si="772"/>
        <v>1.290601573391966</v>
      </c>
      <c r="S6197" s="2"/>
      <c r="T6197" s="2">
        <f t="shared" si="773"/>
        <v>0.3680436894072604</v>
      </c>
      <c r="U6197" s="2"/>
      <c r="V6197" s="38">
        <f t="shared" si="774"/>
        <v>0.1072352999236936</v>
      </c>
      <c r="W6197" s="8">
        <v>6121</v>
      </c>
      <c r="X6197" s="9">
        <f t="shared" si="775"/>
        <v>0.13952326884370134</v>
      </c>
    </row>
    <row r="6198" spans="1:24">
      <c r="A6198" s="15" t="s">
        <v>19656</v>
      </c>
      <c r="B6198" s="1" t="s">
        <v>19657</v>
      </c>
      <c r="C6198" t="s">
        <v>19658</v>
      </c>
      <c r="D6198" s="1">
        <v>23</v>
      </c>
      <c r="E6198" s="30">
        <v>14.025499999999999</v>
      </c>
      <c r="F6198" s="31">
        <v>8.1791199999999993</v>
      </c>
      <c r="G6198" s="31">
        <v>9.0661400000000008</v>
      </c>
      <c r="H6198" s="35">
        <v>10.9321</v>
      </c>
      <c r="I6198" s="32">
        <v>10.861700000000001</v>
      </c>
      <c r="J6198" s="36">
        <v>17.2804</v>
      </c>
      <c r="L6198" s="21">
        <f t="shared" si="768"/>
        <v>13.024733333333335</v>
      </c>
      <c r="M6198" s="22">
        <f t="shared" si="769"/>
        <v>10.423586666666667</v>
      </c>
      <c r="O6198" s="25">
        <f t="shared" si="770"/>
        <v>3.6856835354291166</v>
      </c>
      <c r="P6198" s="26">
        <f t="shared" si="771"/>
        <v>3.1507198964257883</v>
      </c>
      <c r="R6198" s="2">
        <f t="shared" si="772"/>
        <v>0.80029175261425689</v>
      </c>
      <c r="S6198" s="2"/>
      <c r="T6198" s="2">
        <f t="shared" si="773"/>
        <v>-0.32140205324060567</v>
      </c>
      <c r="U6198" s="2"/>
      <c r="V6198" s="38">
        <f t="shared" si="774"/>
        <v>0.20270213794001887</v>
      </c>
      <c r="W6198" s="8">
        <v>6789</v>
      </c>
      <c r="X6198" s="9">
        <f t="shared" si="775"/>
        <v>0.23778462609431586</v>
      </c>
    </row>
    <row r="6199" spans="1:24">
      <c r="A6199" s="15" t="s">
        <v>5022</v>
      </c>
      <c r="B6199" s="1" t="s">
        <v>5020</v>
      </c>
      <c r="C6199" t="s">
        <v>5023</v>
      </c>
      <c r="D6199" s="1">
        <v>1</v>
      </c>
      <c r="E6199" s="30">
        <v>13.4734</v>
      </c>
      <c r="F6199" s="31">
        <v>11.883900000000001</v>
      </c>
      <c r="G6199" s="31">
        <v>12.4252</v>
      </c>
      <c r="H6199" s="35">
        <v>14.8515</v>
      </c>
      <c r="I6199" s="32">
        <v>11.1289</v>
      </c>
      <c r="J6199" s="36">
        <v>12.680300000000001</v>
      </c>
      <c r="L6199" s="21">
        <f t="shared" si="768"/>
        <v>12.886899999999999</v>
      </c>
      <c r="M6199" s="22">
        <f t="shared" si="769"/>
        <v>12.594166666666666</v>
      </c>
      <c r="O6199" s="25">
        <f t="shared" si="770"/>
        <v>1.8698797715361304</v>
      </c>
      <c r="P6199" s="26">
        <f t="shared" si="771"/>
        <v>0.80810881899242548</v>
      </c>
      <c r="R6199" s="2">
        <f t="shared" si="772"/>
        <v>0.97728442578639296</v>
      </c>
      <c r="S6199" s="2"/>
      <c r="T6199" s="2">
        <f t="shared" si="773"/>
        <v>-3.314959415352519E-2</v>
      </c>
      <c r="U6199" s="2"/>
      <c r="V6199" s="38">
        <f t="shared" si="774"/>
        <v>0.40784571096812011</v>
      </c>
      <c r="W6199" s="8">
        <v>7654</v>
      </c>
      <c r="X6199" s="9">
        <f t="shared" si="775"/>
        <v>0.42436415497127106</v>
      </c>
    </row>
    <row r="6200" spans="1:24">
      <c r="A6200" s="15" t="s">
        <v>11213</v>
      </c>
      <c r="B6200" s="1" t="s">
        <v>11214</v>
      </c>
      <c r="C6200" t="s">
        <v>11215</v>
      </c>
      <c r="D6200" s="1">
        <v>27</v>
      </c>
      <c r="E6200" s="30">
        <v>12.784700000000001</v>
      </c>
      <c r="F6200" s="31">
        <v>10.1797</v>
      </c>
      <c r="G6200" s="31">
        <v>16.402799999999999</v>
      </c>
      <c r="H6200" s="35">
        <v>11.828200000000001</v>
      </c>
      <c r="I6200" s="32">
        <v>14.8482</v>
      </c>
      <c r="J6200" s="36">
        <v>14.1296</v>
      </c>
      <c r="L6200" s="21">
        <f t="shared" si="768"/>
        <v>13.601999999999999</v>
      </c>
      <c r="M6200" s="22">
        <f t="shared" si="769"/>
        <v>13.122399999999999</v>
      </c>
      <c r="O6200" s="25">
        <f t="shared" si="770"/>
        <v>1.5776157073254562</v>
      </c>
      <c r="P6200" s="26">
        <f t="shared" si="771"/>
        <v>3.1252638880581034</v>
      </c>
      <c r="R6200" s="2">
        <f t="shared" si="772"/>
        <v>0.96474047934127338</v>
      </c>
      <c r="S6200" s="2"/>
      <c r="T6200" s="2">
        <f t="shared" si="773"/>
        <v>-5.1787193462014755E-2</v>
      </c>
      <c r="U6200" s="2"/>
      <c r="V6200" s="38">
        <f t="shared" si="774"/>
        <v>0.41204816030735691</v>
      </c>
      <c r="W6200" s="8">
        <v>7668</v>
      </c>
      <c r="X6200" s="9">
        <f t="shared" si="775"/>
        <v>0.42795403608343641</v>
      </c>
    </row>
    <row r="6201" spans="1:24">
      <c r="A6201" s="15" t="s">
        <v>2633</v>
      </c>
      <c r="B6201" s="1" t="s">
        <v>2634</v>
      </c>
      <c r="C6201" t="s">
        <v>2635</v>
      </c>
      <c r="D6201" s="1">
        <v>6</v>
      </c>
      <c r="E6201" s="30">
        <v>15.4658</v>
      </c>
      <c r="F6201" s="31">
        <v>18.592300000000002</v>
      </c>
      <c r="G6201" s="31">
        <v>11.0075</v>
      </c>
      <c r="H6201" s="35">
        <v>10.183400000000001</v>
      </c>
      <c r="I6201" s="32">
        <v>11.237399999999999</v>
      </c>
      <c r="J6201" s="36">
        <v>11.238</v>
      </c>
      <c r="L6201" s="21">
        <f t="shared" si="768"/>
        <v>10.886266666666666</v>
      </c>
      <c r="M6201" s="22">
        <f t="shared" si="769"/>
        <v>15.021866666666668</v>
      </c>
      <c r="O6201" s="25">
        <f t="shared" si="770"/>
        <v>0.60870046273461331</v>
      </c>
      <c r="P6201" s="26">
        <f t="shared" si="771"/>
        <v>3.8118375310778068</v>
      </c>
      <c r="R6201" s="2">
        <f t="shared" si="772"/>
        <v>1.3798914840716745</v>
      </c>
      <c r="S6201" s="2"/>
      <c r="T6201" s="2">
        <f t="shared" si="773"/>
        <v>0.46455481660683501</v>
      </c>
      <c r="U6201" s="2"/>
      <c r="V6201" s="38">
        <f t="shared" si="774"/>
        <v>6.8544319735394071E-2</v>
      </c>
      <c r="W6201" s="8">
        <v>5695</v>
      </c>
      <c r="X6201" s="9">
        <f t="shared" si="775"/>
        <v>9.5853724736203391E-2</v>
      </c>
    </row>
    <row r="6202" spans="1:24">
      <c r="A6202" s="15" t="s">
        <v>19396</v>
      </c>
      <c r="B6202" s="1" t="s">
        <v>19397</v>
      </c>
      <c r="C6202" t="s">
        <v>19398</v>
      </c>
      <c r="D6202" s="1">
        <v>6</v>
      </c>
      <c r="E6202" s="30">
        <v>11.6073</v>
      </c>
      <c r="F6202" s="31">
        <v>17.3523</v>
      </c>
      <c r="G6202" s="31">
        <v>18.470500000000001</v>
      </c>
      <c r="H6202" s="35">
        <v>10.063599999999999</v>
      </c>
      <c r="I6202" s="32">
        <v>8.8915500000000005</v>
      </c>
      <c r="J6202" s="36">
        <v>9.4108499999999999</v>
      </c>
      <c r="L6202" s="21">
        <f t="shared" si="768"/>
        <v>9.4553333333333338</v>
      </c>
      <c r="M6202" s="22">
        <f t="shared" si="769"/>
        <v>15.810033333333335</v>
      </c>
      <c r="O6202" s="25">
        <f t="shared" si="770"/>
        <v>0.58728985674310141</v>
      </c>
      <c r="P6202" s="26">
        <f t="shared" si="771"/>
        <v>3.6823658717369931</v>
      </c>
      <c r="R6202" s="2">
        <f t="shared" si="772"/>
        <v>1.6720757244588593</v>
      </c>
      <c r="S6202" s="2"/>
      <c r="T6202" s="2">
        <f t="shared" si="773"/>
        <v>0.74164018523425845</v>
      </c>
      <c r="U6202" s="2"/>
      <c r="V6202" s="38">
        <f t="shared" si="774"/>
        <v>2.0948927507413891E-2</v>
      </c>
      <c r="W6202" s="8">
        <v>4405</v>
      </c>
      <c r="X6202" s="9">
        <f t="shared" si="775"/>
        <v>3.7874519561644546E-2</v>
      </c>
    </row>
    <row r="6203" spans="1:24">
      <c r="A6203" s="15" t="s">
        <v>7376</v>
      </c>
      <c r="B6203" s="1" t="s">
        <v>7377</v>
      </c>
      <c r="C6203" t="s">
        <v>7378</v>
      </c>
      <c r="D6203" s="1">
        <v>5</v>
      </c>
      <c r="E6203" s="30">
        <v>12.6554</v>
      </c>
      <c r="F6203" s="31">
        <v>10.983000000000001</v>
      </c>
      <c r="G6203" s="31">
        <v>11.7433</v>
      </c>
      <c r="H6203" s="35">
        <v>12.196400000000001</v>
      </c>
      <c r="I6203" s="32">
        <v>13.404500000000001</v>
      </c>
      <c r="J6203" s="36">
        <v>13.2685</v>
      </c>
      <c r="L6203" s="21">
        <f t="shared" si="768"/>
        <v>12.956466666666666</v>
      </c>
      <c r="M6203" s="22">
        <f t="shared" si="769"/>
        <v>11.793900000000001</v>
      </c>
      <c r="O6203" s="25">
        <f t="shared" si="770"/>
        <v>0.66174013278123989</v>
      </c>
      <c r="P6203" s="26">
        <f t="shared" si="771"/>
        <v>0.83734742490796477</v>
      </c>
      <c r="R6203" s="2">
        <f t="shared" si="772"/>
        <v>0.91027131882663492</v>
      </c>
      <c r="S6203" s="2"/>
      <c r="T6203" s="2">
        <f t="shared" si="773"/>
        <v>-0.13563147047239552</v>
      </c>
      <c r="U6203" s="2"/>
      <c r="V6203" s="38">
        <f t="shared" si="774"/>
        <v>6.6125413113055628E-2</v>
      </c>
      <c r="W6203" s="8">
        <v>5658</v>
      </c>
      <c r="X6203" s="9">
        <f t="shared" si="775"/>
        <v>9.307578473530842E-2</v>
      </c>
    </row>
    <row r="6204" spans="1:24">
      <c r="A6204" s="15" t="s">
        <v>21829</v>
      </c>
      <c r="B6204" s="1" t="s">
        <v>21830</v>
      </c>
      <c r="C6204" t="s">
        <v>21831</v>
      </c>
      <c r="D6204" s="1">
        <v>2</v>
      </c>
      <c r="E6204" s="30">
        <v>11.7515</v>
      </c>
      <c r="F6204" s="31">
        <v>18.413499999999999</v>
      </c>
      <c r="G6204" s="31">
        <v>16.649799999999999</v>
      </c>
      <c r="H6204" s="35">
        <v>9.6590199999999999</v>
      </c>
      <c r="I6204" s="32">
        <v>10.1023</v>
      </c>
      <c r="J6204" s="36">
        <v>9.2736199999999993</v>
      </c>
      <c r="L6204" s="21">
        <f t="shared" si="768"/>
        <v>9.6783133333333335</v>
      </c>
      <c r="M6204" s="22">
        <f t="shared" si="769"/>
        <v>15.604933333333333</v>
      </c>
      <c r="O6204" s="25">
        <f t="shared" si="770"/>
        <v>0.41467675378942265</v>
      </c>
      <c r="P6204" s="26">
        <f t="shared" si="771"/>
        <v>3.4517199717435583</v>
      </c>
      <c r="R6204" s="2">
        <f t="shared" si="772"/>
        <v>1.6123608314671909</v>
      </c>
      <c r="S6204" s="2"/>
      <c r="T6204" s="2">
        <f t="shared" si="773"/>
        <v>0.68917464182779942</v>
      </c>
      <c r="U6204" s="2"/>
      <c r="V6204" s="38">
        <f t="shared" si="774"/>
        <v>2.0928257480654244E-2</v>
      </c>
      <c r="W6204" s="8">
        <v>4401</v>
      </c>
      <c r="X6204" s="9">
        <f t="shared" si="775"/>
        <v>3.7871538872058713E-2</v>
      </c>
    </row>
    <row r="6205" spans="1:24">
      <c r="A6205" s="15" t="s">
        <v>16270</v>
      </c>
      <c r="B6205" s="1" t="s">
        <v>16271</v>
      </c>
      <c r="C6205" t="s">
        <v>16272</v>
      </c>
      <c r="D6205" s="1">
        <v>2</v>
      </c>
      <c r="E6205" s="30">
        <v>8.3519500000000004</v>
      </c>
      <c r="F6205" s="31">
        <v>14.023899999999999</v>
      </c>
      <c r="G6205" s="31">
        <v>9.6513899999999992</v>
      </c>
      <c r="H6205" s="35">
        <v>12.8522</v>
      </c>
      <c r="I6205" s="32">
        <v>12.691800000000001</v>
      </c>
      <c r="J6205" s="36">
        <v>13.654299999999999</v>
      </c>
      <c r="L6205" s="21">
        <f t="shared" si="768"/>
        <v>13.0661</v>
      </c>
      <c r="M6205" s="22">
        <f t="shared" si="769"/>
        <v>10.675746666666667</v>
      </c>
      <c r="O6205" s="25">
        <f t="shared" si="770"/>
        <v>0.51567089310916059</v>
      </c>
      <c r="P6205" s="26">
        <f t="shared" si="771"/>
        <v>2.9714868561098036</v>
      </c>
      <c r="R6205" s="2">
        <f t="shared" si="772"/>
        <v>0.81705686215983853</v>
      </c>
      <c r="S6205" s="2"/>
      <c r="T6205" s="2">
        <f t="shared" si="773"/>
        <v>-0.2914916102723541</v>
      </c>
      <c r="U6205" s="2"/>
      <c r="V6205" s="38">
        <f t="shared" si="774"/>
        <v>0.12087545428504902</v>
      </c>
      <c r="W6205" s="8">
        <v>6230</v>
      </c>
      <c r="X6205" s="9">
        <f t="shared" si="775"/>
        <v>0.15451879902506105</v>
      </c>
    </row>
    <row r="6206" spans="1:24">
      <c r="A6206" s="15" t="s">
        <v>18078</v>
      </c>
      <c r="B6206" s="1" t="s">
        <v>18079</v>
      </c>
      <c r="C6206" t="s">
        <v>18080</v>
      </c>
      <c r="D6206" s="1">
        <v>10</v>
      </c>
      <c r="E6206" s="30">
        <v>18.738499999999998</v>
      </c>
      <c r="F6206" s="31">
        <v>9.6476699999999997</v>
      </c>
      <c r="G6206" s="31">
        <v>17.3337</v>
      </c>
      <c r="H6206" s="35">
        <v>12.6677</v>
      </c>
      <c r="I6206" s="32">
        <v>8.9434400000000007</v>
      </c>
      <c r="J6206" s="36">
        <v>12.104799999999999</v>
      </c>
      <c r="L6206" s="21">
        <f t="shared" si="768"/>
        <v>11.238646666666666</v>
      </c>
      <c r="M6206" s="22">
        <f t="shared" si="769"/>
        <v>15.239956666666666</v>
      </c>
      <c r="O6206" s="25">
        <f t="shared" si="770"/>
        <v>2.0075343918681385</v>
      </c>
      <c r="P6206" s="26">
        <f t="shared" si="771"/>
        <v>4.8937325613107685</v>
      </c>
      <c r="R6206" s="2">
        <f t="shared" si="772"/>
        <v>1.3560313015149512</v>
      </c>
      <c r="S6206" s="2"/>
      <c r="T6206" s="2">
        <f t="shared" si="773"/>
        <v>0.43939048084828858</v>
      </c>
      <c r="U6206" s="2"/>
      <c r="V6206" s="38">
        <f t="shared" si="774"/>
        <v>0.13014520272147453</v>
      </c>
      <c r="W6206" s="8">
        <v>6318</v>
      </c>
      <c r="X6206" s="9">
        <f t="shared" si="775"/>
        <v>0.16405134448778461</v>
      </c>
    </row>
    <row r="6207" spans="1:24">
      <c r="A6207" s="15" t="s">
        <v>19859</v>
      </c>
      <c r="B6207" s="1" t="s">
        <v>19860</v>
      </c>
      <c r="C6207" t="s">
        <v>19861</v>
      </c>
      <c r="D6207" s="1">
        <v>7</v>
      </c>
      <c r="E6207" s="30">
        <v>15.514900000000001</v>
      </c>
      <c r="F6207" s="31">
        <v>10.3506</v>
      </c>
      <c r="G6207" s="31">
        <v>12.4206</v>
      </c>
      <c r="H6207" s="35">
        <v>10.6759</v>
      </c>
      <c r="I6207" s="32">
        <v>9.8083899999999993</v>
      </c>
      <c r="J6207" s="36">
        <v>10.368600000000001</v>
      </c>
      <c r="L6207" s="21">
        <f t="shared" si="768"/>
        <v>10.284296666666668</v>
      </c>
      <c r="M6207" s="22">
        <f t="shared" si="769"/>
        <v>12.762033333333335</v>
      </c>
      <c r="O6207" s="25">
        <f t="shared" si="770"/>
        <v>0.43985644139120422</v>
      </c>
      <c r="P6207" s="26">
        <f t="shared" si="771"/>
        <v>2.5990250409207891</v>
      </c>
      <c r="R6207" s="2">
        <f t="shared" si="772"/>
        <v>1.2409242699792467</v>
      </c>
      <c r="S6207" s="2"/>
      <c r="T6207" s="2">
        <f t="shared" si="773"/>
        <v>0.31141507464708684</v>
      </c>
      <c r="U6207" s="2"/>
      <c r="V6207" s="38">
        <f t="shared" si="774"/>
        <v>8.9420220047077698E-2</v>
      </c>
      <c r="W6207" s="8">
        <v>5962</v>
      </c>
      <c r="X6207" s="9">
        <f t="shared" si="775"/>
        <v>0.11944693600384548</v>
      </c>
    </row>
    <row r="6208" spans="1:24">
      <c r="A6208" s="15" t="s">
        <v>5827</v>
      </c>
      <c r="B6208" s="1" t="s">
        <v>5828</v>
      </c>
      <c r="C6208" t="s">
        <v>5829</v>
      </c>
      <c r="D6208" s="1">
        <v>7</v>
      </c>
      <c r="E6208" s="30">
        <v>13.6561</v>
      </c>
      <c r="F6208" s="31">
        <v>10.0669</v>
      </c>
      <c r="G6208" s="31">
        <v>13.153600000000001</v>
      </c>
      <c r="H6208" s="35">
        <v>11.5204</v>
      </c>
      <c r="I6208" s="32">
        <v>10.633900000000001</v>
      </c>
      <c r="J6208" s="36">
        <v>11.484500000000001</v>
      </c>
      <c r="L6208" s="21">
        <f t="shared" si="768"/>
        <v>11.212933333333334</v>
      </c>
      <c r="M6208" s="22">
        <f t="shared" si="769"/>
        <v>12.292199999999999</v>
      </c>
      <c r="O6208" s="25">
        <f t="shared" si="770"/>
        <v>0.50177873941941109</v>
      </c>
      <c r="P6208" s="26">
        <f t="shared" si="771"/>
        <v>1.9434753998957757</v>
      </c>
      <c r="R6208" s="2">
        <f t="shared" si="772"/>
        <v>1.09625194715626</v>
      </c>
      <c r="S6208" s="2"/>
      <c r="T6208" s="2">
        <f t="shared" si="773"/>
        <v>0.13257940517872924</v>
      </c>
      <c r="U6208" s="2"/>
      <c r="V6208" s="38">
        <f t="shared" si="774"/>
        <v>0.20220486794254586</v>
      </c>
      <c r="W6208" s="8">
        <v>6786</v>
      </c>
      <c r="X6208" s="9">
        <f t="shared" si="775"/>
        <v>0.23730615506844019</v>
      </c>
    </row>
    <row r="6209" spans="1:24">
      <c r="A6209" s="15" t="s">
        <v>14042</v>
      </c>
      <c r="B6209" s="1" t="s">
        <v>14043</v>
      </c>
      <c r="C6209" t="s">
        <v>14044</v>
      </c>
      <c r="D6209" s="1">
        <v>8</v>
      </c>
      <c r="E6209" s="30">
        <v>3.70038</v>
      </c>
      <c r="F6209" s="31">
        <v>5.2346700000000004</v>
      </c>
      <c r="G6209" s="31">
        <v>4.5873699999999999</v>
      </c>
      <c r="H6209" s="35">
        <v>2.1344500000000002</v>
      </c>
      <c r="I6209" s="32">
        <v>2.2862900000000002</v>
      </c>
      <c r="J6209" s="36">
        <v>3.4703499999999998</v>
      </c>
      <c r="L6209" s="21">
        <f t="shared" si="768"/>
        <v>2.6303633333333334</v>
      </c>
      <c r="M6209" s="22">
        <f t="shared" si="769"/>
        <v>4.5074733333333334</v>
      </c>
      <c r="O6209" s="25">
        <f t="shared" si="770"/>
        <v>0.73140074277603284</v>
      </c>
      <c r="P6209" s="26">
        <f t="shared" si="771"/>
        <v>0.77025908565451839</v>
      </c>
      <c r="R6209" s="2">
        <f t="shared" si="772"/>
        <v>1.7136314501545413</v>
      </c>
      <c r="S6209" s="2"/>
      <c r="T6209" s="2">
        <f t="shared" si="773"/>
        <v>0.77705686312192335</v>
      </c>
      <c r="U6209" s="2"/>
      <c r="V6209" s="38">
        <f t="shared" si="774"/>
        <v>1.881280593368077E-2</v>
      </c>
      <c r="W6209" s="8">
        <v>4303</v>
      </c>
      <c r="X6209" s="9">
        <f t="shared" si="775"/>
        <v>3.481877444941521E-2</v>
      </c>
    </row>
    <row r="6210" spans="1:24">
      <c r="A6210" s="15" t="s">
        <v>19150</v>
      </c>
      <c r="B6210" s="1" t="s">
        <v>19151</v>
      </c>
      <c r="C6210" t="s">
        <v>19152</v>
      </c>
      <c r="D6210" s="1">
        <v>2</v>
      </c>
      <c r="E6210" s="30">
        <v>15.7401</v>
      </c>
      <c r="F6210" s="31">
        <v>12.7066</v>
      </c>
      <c r="G6210" s="31">
        <v>16.9681</v>
      </c>
      <c r="H6210" s="35">
        <v>7.6815899999999999</v>
      </c>
      <c r="I6210" s="32">
        <v>9.6943599999999996</v>
      </c>
      <c r="J6210" s="36">
        <v>11.354900000000001</v>
      </c>
      <c r="L6210" s="21">
        <f t="shared" si="768"/>
        <v>9.5769500000000001</v>
      </c>
      <c r="M6210" s="22">
        <f t="shared" si="769"/>
        <v>15.138266666666667</v>
      </c>
      <c r="O6210" s="25">
        <f t="shared" si="770"/>
        <v>1.8394674283879076</v>
      </c>
      <c r="P6210" s="26">
        <f t="shared" si="771"/>
        <v>2.1935697124398228</v>
      </c>
      <c r="R6210" s="2">
        <f t="shared" si="772"/>
        <v>1.5806980997777651</v>
      </c>
      <c r="S6210" s="2"/>
      <c r="T6210" s="2">
        <f t="shared" si="773"/>
        <v>0.66056185122314803</v>
      </c>
      <c r="U6210" s="2"/>
      <c r="V6210" s="38">
        <f t="shared" si="774"/>
        <v>1.409015906021845E-2</v>
      </c>
      <c r="W6210" s="8">
        <v>4002</v>
      </c>
      <c r="X6210" s="9">
        <f t="shared" si="775"/>
        <v>2.8039486945422222E-2</v>
      </c>
    </row>
    <row r="6211" spans="1:24">
      <c r="A6211" s="15" t="s">
        <v>17637</v>
      </c>
      <c r="B6211" s="1" t="s">
        <v>17638</v>
      </c>
      <c r="C6211" t="s">
        <v>17639</v>
      </c>
      <c r="D6211" s="1">
        <v>1</v>
      </c>
      <c r="E6211" s="30">
        <v>13.747299999999999</v>
      </c>
      <c r="F6211" s="31">
        <v>10.878299999999999</v>
      </c>
      <c r="G6211" s="31">
        <v>11.608599999999999</v>
      </c>
      <c r="H6211" s="35">
        <v>15.101000000000001</v>
      </c>
      <c r="I6211" s="32">
        <v>14.176500000000001</v>
      </c>
      <c r="J6211" s="36">
        <v>13.402900000000001</v>
      </c>
      <c r="L6211" s="21">
        <f t="shared" si="768"/>
        <v>14.226800000000003</v>
      </c>
      <c r="M6211" s="22">
        <f t="shared" si="769"/>
        <v>12.078066666666667</v>
      </c>
      <c r="O6211" s="25">
        <f t="shared" si="770"/>
        <v>0.85016673070639515</v>
      </c>
      <c r="P6211" s="26">
        <f t="shared" si="771"/>
        <v>1.491002838137232</v>
      </c>
      <c r="R6211" s="2">
        <f t="shared" si="772"/>
        <v>0.84896580163259938</v>
      </c>
      <c r="S6211" s="2"/>
      <c r="T6211" s="2">
        <f t="shared" si="773"/>
        <v>-0.23622165513586182</v>
      </c>
      <c r="U6211" s="2"/>
      <c r="V6211" s="38">
        <f t="shared" si="774"/>
        <v>4.7991800736600684E-2</v>
      </c>
      <c r="W6211" s="8">
        <v>5282</v>
      </c>
      <c r="X6211" s="9">
        <f t="shared" si="775"/>
        <v>7.2360223602099177E-2</v>
      </c>
    </row>
    <row r="6212" spans="1:24">
      <c r="A6212" s="15" t="s">
        <v>7024</v>
      </c>
      <c r="B6212" s="1" t="s">
        <v>7022</v>
      </c>
      <c r="C6212" t="s">
        <v>7025</v>
      </c>
      <c r="D6212" s="1">
        <v>1</v>
      </c>
      <c r="E6212" s="30">
        <v>10.135899999999999</v>
      </c>
      <c r="F6212" s="31">
        <v>51.866399999999999</v>
      </c>
      <c r="G6212" s="31">
        <v>19.0518</v>
      </c>
      <c r="H6212" s="35">
        <v>2.24722</v>
      </c>
      <c r="I6212" s="32">
        <v>4.7470499999999998</v>
      </c>
      <c r="J6212" s="36">
        <v>2.33501</v>
      </c>
      <c r="L6212" s="21">
        <f t="shared" ref="L6212:L6275" si="776">AVERAGE(H6212:J6212)</f>
        <v>3.1097600000000001</v>
      </c>
      <c r="M6212" s="22">
        <f t="shared" ref="M6212:M6275" si="777">AVERAGE(E6212:G6212)</f>
        <v>27.018033333333335</v>
      </c>
      <c r="O6212" s="25">
        <f t="shared" ref="O6212:O6275" si="778">STDEV(H6212:J6212)</f>
        <v>1.4186139993317408</v>
      </c>
      <c r="P6212" s="26">
        <f t="shared" ref="P6212:P6275" si="779">STDEV(E6212:G6212)</f>
        <v>21.976221529265057</v>
      </c>
      <c r="R6212" s="2">
        <f t="shared" ref="R6212:R6275" si="780">M6212/L6212</f>
        <v>8.6881409926596689</v>
      </c>
      <c r="S6212" s="2"/>
      <c r="T6212" s="2">
        <f t="shared" ref="T6212:T6275" si="781">LOG(R6212,2)</f>
        <v>3.1190475156377184</v>
      </c>
      <c r="U6212" s="2"/>
      <c r="V6212" s="38">
        <f t="shared" ref="V6212:V6275" si="782">TTEST(E6212:G6212,H6212:J6212,1,2)</f>
        <v>6.6608944665114397E-2</v>
      </c>
      <c r="W6212" s="8">
        <v>5666</v>
      </c>
      <c r="X6212" s="9">
        <f t="shared" ref="X6212:X6275" si="783">(V6212*7964)/W6212</f>
        <v>9.3624009056295629E-2</v>
      </c>
    </row>
    <row r="6213" spans="1:24">
      <c r="A6213" s="15" t="s">
        <v>822</v>
      </c>
      <c r="B6213" s="1" t="s">
        <v>823</v>
      </c>
      <c r="C6213" t="s">
        <v>824</v>
      </c>
      <c r="D6213" s="1">
        <v>12</v>
      </c>
      <c r="E6213" s="30">
        <v>11.3956</v>
      </c>
      <c r="F6213" s="31">
        <v>17.082699999999999</v>
      </c>
      <c r="G6213" s="31">
        <v>16.037099999999999</v>
      </c>
      <c r="H6213" s="35">
        <v>10.061500000000001</v>
      </c>
      <c r="I6213" s="32">
        <v>11.011200000000001</v>
      </c>
      <c r="J6213" s="36">
        <v>10.776999999999999</v>
      </c>
      <c r="L6213" s="21">
        <f t="shared" si="776"/>
        <v>10.616566666666666</v>
      </c>
      <c r="M6213" s="22">
        <f t="shared" si="777"/>
        <v>14.838466666666667</v>
      </c>
      <c r="O6213" s="25">
        <f t="shared" si="778"/>
        <v>0.49475919732060886</v>
      </c>
      <c r="P6213" s="26">
        <f t="shared" si="779"/>
        <v>3.02709729003434</v>
      </c>
      <c r="R6213" s="2">
        <f t="shared" si="780"/>
        <v>1.3976709356760033</v>
      </c>
      <c r="S6213" s="2"/>
      <c r="T6213" s="2">
        <f t="shared" si="781"/>
        <v>0.48302473599965529</v>
      </c>
      <c r="U6213" s="2"/>
      <c r="V6213" s="38">
        <f t="shared" si="782"/>
        <v>3.7827188334528278E-2</v>
      </c>
      <c r="W6213" s="8">
        <v>5012</v>
      </c>
      <c r="X6213" s="9">
        <f t="shared" si="783"/>
        <v>6.0106889045527377E-2</v>
      </c>
    </row>
    <row r="6214" spans="1:24">
      <c r="A6214" s="15" t="s">
        <v>3273</v>
      </c>
      <c r="B6214" s="1" t="s">
        <v>3274</v>
      </c>
      <c r="C6214" t="s">
        <v>3275</v>
      </c>
      <c r="D6214" s="1">
        <v>12</v>
      </c>
      <c r="E6214" s="30">
        <v>12.721500000000001</v>
      </c>
      <c r="F6214" s="31">
        <v>11.2689</v>
      </c>
      <c r="G6214" s="31">
        <v>12.4922</v>
      </c>
      <c r="H6214" s="35">
        <v>13.4512</v>
      </c>
      <c r="I6214" s="32">
        <v>11.983499999999999</v>
      </c>
      <c r="J6214" s="36">
        <v>12.1911</v>
      </c>
      <c r="L6214" s="21">
        <f t="shared" si="776"/>
        <v>12.541933333333333</v>
      </c>
      <c r="M6214" s="22">
        <f t="shared" si="777"/>
        <v>12.160866666666669</v>
      </c>
      <c r="O6214" s="25">
        <f t="shared" si="778"/>
        <v>0.79425993436238085</v>
      </c>
      <c r="P6214" s="26">
        <f t="shared" si="779"/>
        <v>0.78092766843884687</v>
      </c>
      <c r="R6214" s="2">
        <f t="shared" si="780"/>
        <v>0.96961659286978641</v>
      </c>
      <c r="S6214" s="2"/>
      <c r="T6214" s="2">
        <f t="shared" si="781"/>
        <v>-4.4513707291301843E-2</v>
      </c>
      <c r="U6214" s="2"/>
      <c r="V6214" s="38">
        <f t="shared" si="782"/>
        <v>0.29267706389274922</v>
      </c>
      <c r="W6214" s="8">
        <v>7210</v>
      </c>
      <c r="X6214" s="9">
        <f t="shared" si="783"/>
        <v>0.3232843463026151</v>
      </c>
    </row>
    <row r="6215" spans="1:24">
      <c r="A6215" s="15" t="s">
        <v>23445</v>
      </c>
      <c r="B6215" s="1" t="s">
        <v>23446</v>
      </c>
      <c r="C6215" t="s">
        <v>23447</v>
      </c>
      <c r="D6215" s="1">
        <v>1</v>
      </c>
      <c r="E6215" s="30">
        <v>4.78939</v>
      </c>
      <c r="F6215" s="31">
        <v>5.4612100000000003</v>
      </c>
      <c r="G6215" s="31">
        <v>14.233700000000001</v>
      </c>
      <c r="H6215" s="35">
        <v>20.737400000000001</v>
      </c>
      <c r="I6215" s="32">
        <v>13.0726</v>
      </c>
      <c r="J6215" s="36">
        <v>14.8042</v>
      </c>
      <c r="L6215" s="21">
        <f t="shared" si="776"/>
        <v>16.204733333333333</v>
      </c>
      <c r="M6215" s="22">
        <f t="shared" si="777"/>
        <v>8.1614333333333331</v>
      </c>
      <c r="O6215" s="25">
        <f t="shared" si="778"/>
        <v>4.0197524766250643</v>
      </c>
      <c r="P6215" s="26">
        <f t="shared" si="779"/>
        <v>5.2694546569292475</v>
      </c>
      <c r="R6215" s="2">
        <f t="shared" si="780"/>
        <v>0.50364502552752077</v>
      </c>
      <c r="S6215" s="2"/>
      <c r="T6215" s="2">
        <f t="shared" si="781"/>
        <v>-0.9895208300957713</v>
      </c>
      <c r="U6215" s="2"/>
      <c r="V6215" s="38">
        <f t="shared" si="782"/>
        <v>5.1708785926082107E-2</v>
      </c>
      <c r="W6215" s="8">
        <v>5364</v>
      </c>
      <c r="X6215" s="9">
        <f t="shared" si="783"/>
        <v>7.6772701550208405E-2</v>
      </c>
    </row>
    <row r="6216" spans="1:24">
      <c r="A6216" s="15" t="s">
        <v>19576</v>
      </c>
      <c r="B6216" s="1" t="s">
        <v>19577</v>
      </c>
      <c r="C6216" t="s">
        <v>19578</v>
      </c>
      <c r="D6216" s="1">
        <v>1</v>
      </c>
      <c r="E6216" s="30">
        <v>9.1699300000000008</v>
      </c>
      <c r="F6216" s="31">
        <v>12.140599999999999</v>
      </c>
      <c r="G6216" s="31">
        <v>13.1778</v>
      </c>
      <c r="H6216" s="35">
        <v>15.6799</v>
      </c>
      <c r="I6216" s="32">
        <v>11.814500000000001</v>
      </c>
      <c r="J6216" s="36">
        <v>10.872299999999999</v>
      </c>
      <c r="L6216" s="21">
        <f t="shared" si="776"/>
        <v>12.788899999999998</v>
      </c>
      <c r="M6216" s="22">
        <f t="shared" si="777"/>
        <v>11.49611</v>
      </c>
      <c r="O6216" s="25">
        <f t="shared" si="778"/>
        <v>2.5476157402559942</v>
      </c>
      <c r="P6216" s="26">
        <f t="shared" si="779"/>
        <v>2.080211769099491</v>
      </c>
      <c r="R6216" s="2">
        <f t="shared" si="780"/>
        <v>0.89891311997122514</v>
      </c>
      <c r="S6216" s="2"/>
      <c r="T6216" s="2">
        <f t="shared" si="781"/>
        <v>-0.15374640900703732</v>
      </c>
      <c r="U6216" s="2"/>
      <c r="V6216" s="38">
        <f t="shared" si="782"/>
        <v>0.26668243283138982</v>
      </c>
      <c r="W6216" s="8">
        <v>7094</v>
      </c>
      <c r="X6216" s="9">
        <f t="shared" si="783"/>
        <v>0.29938805963760762</v>
      </c>
    </row>
    <row r="6217" spans="1:24">
      <c r="A6217" s="15" t="s">
        <v>2447</v>
      </c>
      <c r="C6217" t="s">
        <v>2448</v>
      </c>
      <c r="D6217" s="1">
        <v>9</v>
      </c>
      <c r="E6217" s="30">
        <v>11.9366</v>
      </c>
      <c r="F6217" s="31">
        <v>9.0584699999999998</v>
      </c>
      <c r="G6217" s="31">
        <v>11.7668</v>
      </c>
      <c r="H6217" s="35">
        <v>13.818199999999999</v>
      </c>
      <c r="I6217" s="32">
        <v>15.2204</v>
      </c>
      <c r="J6217" s="36">
        <v>13.108000000000001</v>
      </c>
      <c r="L6217" s="21">
        <f t="shared" si="776"/>
        <v>14.048866666666667</v>
      </c>
      <c r="M6217" s="22">
        <f t="shared" si="777"/>
        <v>10.920623333333333</v>
      </c>
      <c r="O6217" s="25">
        <f t="shared" si="778"/>
        <v>1.0749250082370083</v>
      </c>
      <c r="P6217" s="26">
        <f t="shared" si="779"/>
        <v>1.6149053494348453</v>
      </c>
      <c r="R6217" s="2">
        <f t="shared" si="780"/>
        <v>0.77733126752810422</v>
      </c>
      <c r="S6217" s="2"/>
      <c r="T6217" s="2">
        <f t="shared" si="781"/>
        <v>-0.36339854622766921</v>
      </c>
      <c r="U6217" s="2"/>
      <c r="V6217" s="38">
        <f t="shared" si="782"/>
        <v>2.4580476383580099E-2</v>
      </c>
      <c r="W6217" s="8">
        <v>4561</v>
      </c>
      <c r="X6217" s="9">
        <f t="shared" si="783"/>
        <v>4.2920174066834446E-2</v>
      </c>
    </row>
    <row r="6218" spans="1:24">
      <c r="A6218" s="15" t="s">
        <v>15480</v>
      </c>
      <c r="B6218" s="1" t="s">
        <v>15481</v>
      </c>
      <c r="C6218" t="s">
        <v>15482</v>
      </c>
      <c r="D6218" s="1">
        <v>14</v>
      </c>
      <c r="E6218" s="30">
        <v>10.622199999999999</v>
      </c>
      <c r="F6218" s="31">
        <v>18.295100000000001</v>
      </c>
      <c r="G6218" s="31">
        <v>13.476000000000001</v>
      </c>
      <c r="H6218" s="35">
        <v>11.4209</v>
      </c>
      <c r="I6218" s="32">
        <v>13.8492</v>
      </c>
      <c r="J6218" s="36">
        <v>11.8484</v>
      </c>
      <c r="L6218" s="21">
        <f t="shared" si="776"/>
        <v>12.372833333333332</v>
      </c>
      <c r="M6218" s="22">
        <f t="shared" si="777"/>
        <v>14.131100000000002</v>
      </c>
      <c r="O6218" s="25">
        <f t="shared" si="778"/>
        <v>1.2963151481539255</v>
      </c>
      <c r="P6218" s="26">
        <f t="shared" si="779"/>
        <v>3.8781716839252955</v>
      </c>
      <c r="R6218" s="2">
        <f t="shared" si="780"/>
        <v>1.1421070355752525</v>
      </c>
      <c r="S6218" s="2"/>
      <c r="T6218" s="2">
        <f t="shared" si="781"/>
        <v>0.19169786301026961</v>
      </c>
      <c r="U6218" s="2"/>
      <c r="V6218" s="38">
        <f t="shared" si="782"/>
        <v>0.2488957963001992</v>
      </c>
      <c r="W6218" s="8">
        <v>7014</v>
      </c>
      <c r="X6218" s="9">
        <f t="shared" si="783"/>
        <v>0.28260708892711528</v>
      </c>
    </row>
    <row r="6219" spans="1:24">
      <c r="A6219" s="15" t="s">
        <v>13782</v>
      </c>
      <c r="B6219" s="1" t="s">
        <v>13783</v>
      </c>
      <c r="C6219" t="s">
        <v>13784</v>
      </c>
      <c r="D6219" s="1">
        <v>2</v>
      </c>
      <c r="E6219" s="30">
        <v>10.972</v>
      </c>
      <c r="F6219" s="31">
        <v>15.8437</v>
      </c>
      <c r="G6219" s="31">
        <v>12.973699999999999</v>
      </c>
      <c r="H6219" s="35">
        <v>9.7745200000000008</v>
      </c>
      <c r="I6219" s="32">
        <v>18.256900000000002</v>
      </c>
      <c r="J6219" s="36">
        <v>11.271000000000001</v>
      </c>
      <c r="L6219" s="21">
        <f t="shared" si="776"/>
        <v>13.100806666666669</v>
      </c>
      <c r="M6219" s="22">
        <f t="shared" si="777"/>
        <v>13.263133333333334</v>
      </c>
      <c r="O6219" s="25">
        <f t="shared" si="778"/>
        <v>4.5275641292126787</v>
      </c>
      <c r="P6219" s="26">
        <f t="shared" si="779"/>
        <v>2.4487127155575696</v>
      </c>
      <c r="R6219" s="2">
        <f t="shared" si="780"/>
        <v>1.012390585617883</v>
      </c>
      <c r="S6219" s="2"/>
      <c r="T6219" s="2">
        <f t="shared" si="781"/>
        <v>1.7765996771483605E-2</v>
      </c>
      <c r="U6219" s="2"/>
      <c r="V6219" s="38">
        <f t="shared" si="782"/>
        <v>0.47952943968500195</v>
      </c>
      <c r="W6219" s="8">
        <v>7901</v>
      </c>
      <c r="X6219" s="9">
        <f t="shared" si="783"/>
        <v>0.48335305121520761</v>
      </c>
    </row>
    <row r="6220" spans="1:24">
      <c r="A6220" s="15" t="s">
        <v>20204</v>
      </c>
      <c r="B6220" s="1" t="s">
        <v>20205</v>
      </c>
      <c r="C6220" t="s">
        <v>20206</v>
      </c>
      <c r="D6220" s="1">
        <v>4</v>
      </c>
      <c r="E6220" s="30">
        <v>11.939500000000001</v>
      </c>
      <c r="F6220" s="31">
        <v>9.3433100000000007</v>
      </c>
      <c r="G6220" s="31">
        <v>12.9559</v>
      </c>
      <c r="H6220" s="35">
        <v>11.4353</v>
      </c>
      <c r="I6220" s="32">
        <v>14.8781</v>
      </c>
      <c r="J6220" s="36">
        <v>12.8002</v>
      </c>
      <c r="L6220" s="21">
        <f t="shared" si="776"/>
        <v>13.037866666666668</v>
      </c>
      <c r="M6220" s="22">
        <f t="shared" si="777"/>
        <v>11.412903333333333</v>
      </c>
      <c r="O6220" s="25">
        <f t="shared" si="778"/>
        <v>1.7336614558019328</v>
      </c>
      <c r="P6220" s="26">
        <f t="shared" si="779"/>
        <v>1.8629760234724855</v>
      </c>
      <c r="R6220" s="2">
        <f t="shared" si="780"/>
        <v>0.87536585739998352</v>
      </c>
      <c r="S6220" s="2"/>
      <c r="T6220" s="2">
        <f t="shared" si="781"/>
        <v>-0.19204198041043269</v>
      </c>
      <c r="U6220" s="2"/>
      <c r="V6220" s="38">
        <f t="shared" si="782"/>
        <v>0.16538984994037798</v>
      </c>
      <c r="W6220" s="8">
        <v>6565</v>
      </c>
      <c r="X6220" s="9">
        <f t="shared" si="783"/>
        <v>0.20063438917367404</v>
      </c>
    </row>
    <row r="6221" spans="1:24">
      <c r="A6221" s="15" t="s">
        <v>15771</v>
      </c>
      <c r="B6221" s="1" t="s">
        <v>15772</v>
      </c>
      <c r="C6221" t="s">
        <v>15773</v>
      </c>
      <c r="D6221" s="1">
        <v>6</v>
      </c>
      <c r="E6221" s="30">
        <v>6.5394699999999997</v>
      </c>
      <c r="F6221" s="31">
        <v>10.6004</v>
      </c>
      <c r="G6221" s="31">
        <v>10.0267</v>
      </c>
      <c r="H6221" s="35">
        <v>7.3947200000000004</v>
      </c>
      <c r="I6221" s="32">
        <v>12.273999999999999</v>
      </c>
      <c r="J6221" s="36">
        <v>7.1720699999999997</v>
      </c>
      <c r="L6221" s="21">
        <f t="shared" si="776"/>
        <v>8.94693</v>
      </c>
      <c r="M6221" s="22">
        <f t="shared" si="777"/>
        <v>9.0555233333333334</v>
      </c>
      <c r="O6221" s="25">
        <f t="shared" si="778"/>
        <v>2.8834769540088252</v>
      </c>
      <c r="P6221" s="26">
        <f t="shared" si="779"/>
        <v>2.1977661851601318</v>
      </c>
      <c r="R6221" s="2">
        <f t="shared" si="780"/>
        <v>1.0121374966981225</v>
      </c>
      <c r="S6221" s="2"/>
      <c r="T6221" s="2">
        <f t="shared" si="781"/>
        <v>1.7405290358434709E-2</v>
      </c>
      <c r="U6221" s="2"/>
      <c r="V6221" s="38">
        <f t="shared" si="782"/>
        <v>0.48055635400177427</v>
      </c>
      <c r="W6221" s="8">
        <v>7906</v>
      </c>
      <c r="X6221" s="9">
        <f t="shared" si="783"/>
        <v>0.48408181169619663</v>
      </c>
    </row>
    <row r="6222" spans="1:24">
      <c r="A6222" s="15" t="s">
        <v>4934</v>
      </c>
      <c r="B6222" s="1" t="s">
        <v>4935</v>
      </c>
      <c r="C6222" t="s">
        <v>4936</v>
      </c>
      <c r="D6222" s="1">
        <v>10</v>
      </c>
      <c r="E6222" s="30">
        <v>14.2585</v>
      </c>
      <c r="F6222" s="31">
        <v>11.4954</v>
      </c>
      <c r="G6222" s="31">
        <v>14.093500000000001</v>
      </c>
      <c r="H6222" s="35">
        <v>15.366899999999999</v>
      </c>
      <c r="I6222" s="32">
        <v>8.3658300000000008</v>
      </c>
      <c r="J6222" s="36">
        <v>12.964700000000001</v>
      </c>
      <c r="L6222" s="21">
        <f t="shared" si="776"/>
        <v>12.232476666666665</v>
      </c>
      <c r="M6222" s="22">
        <f t="shared" si="777"/>
        <v>13.282466666666666</v>
      </c>
      <c r="O6222" s="25">
        <f t="shared" si="778"/>
        <v>3.5575073497651934</v>
      </c>
      <c r="P6222" s="26">
        <f t="shared" si="779"/>
        <v>1.5498424769418773</v>
      </c>
      <c r="R6222" s="2">
        <f t="shared" si="780"/>
        <v>1.0858362561083978</v>
      </c>
      <c r="S6222" s="2"/>
      <c r="T6222" s="2">
        <f t="shared" si="781"/>
        <v>0.11880656141906817</v>
      </c>
      <c r="U6222" s="2"/>
      <c r="V6222" s="38">
        <f t="shared" si="782"/>
        <v>0.33185441955064643</v>
      </c>
      <c r="W6222" s="8">
        <v>7372</v>
      </c>
      <c r="X6222" s="9">
        <f t="shared" si="783"/>
        <v>0.35850360788135488</v>
      </c>
    </row>
    <row r="6223" spans="1:24">
      <c r="A6223" s="15" t="s">
        <v>3282</v>
      </c>
      <c r="B6223" s="1" t="s">
        <v>3280</v>
      </c>
      <c r="C6223" t="s">
        <v>3283</v>
      </c>
      <c r="D6223" s="1">
        <v>3</v>
      </c>
      <c r="E6223" s="30">
        <v>11.3834</v>
      </c>
      <c r="F6223" s="31">
        <v>9.0762699999999992</v>
      </c>
      <c r="G6223" s="31">
        <v>16.618300000000001</v>
      </c>
      <c r="H6223" s="35">
        <v>10.4701</v>
      </c>
      <c r="I6223" s="32">
        <v>7.8661399999999997</v>
      </c>
      <c r="J6223" s="36">
        <v>10.8558</v>
      </c>
      <c r="L6223" s="21">
        <f t="shared" si="776"/>
        <v>9.7306799999999996</v>
      </c>
      <c r="M6223" s="22">
        <f t="shared" si="777"/>
        <v>12.359323333333334</v>
      </c>
      <c r="O6223" s="25">
        <f t="shared" si="778"/>
        <v>1.6262143712315515</v>
      </c>
      <c r="P6223" s="26">
        <f t="shared" si="779"/>
        <v>3.8645664562319717</v>
      </c>
      <c r="R6223" s="2">
        <f t="shared" si="780"/>
        <v>1.2701397367227505</v>
      </c>
      <c r="S6223" s="2"/>
      <c r="T6223" s="2">
        <f t="shared" si="781"/>
        <v>0.34498722643600793</v>
      </c>
      <c r="U6223" s="2"/>
      <c r="V6223" s="38">
        <f t="shared" si="782"/>
        <v>0.16929317771418564</v>
      </c>
      <c r="W6223" s="8">
        <v>6588</v>
      </c>
      <c r="X6223" s="9">
        <f t="shared" si="783"/>
        <v>0.20465252995078545</v>
      </c>
    </row>
    <row r="6224" spans="1:24">
      <c r="A6224" s="15" t="s">
        <v>5756</v>
      </c>
      <c r="B6224" s="1" t="s">
        <v>5757</v>
      </c>
      <c r="C6224" t="s">
        <v>5758</v>
      </c>
      <c r="D6224" s="1">
        <v>7</v>
      </c>
      <c r="E6224" s="30">
        <v>9.0654500000000002</v>
      </c>
      <c r="F6224" s="31">
        <v>14.349299999999999</v>
      </c>
      <c r="G6224" s="31">
        <v>13.1859</v>
      </c>
      <c r="H6224" s="35">
        <v>14.2995</v>
      </c>
      <c r="I6224" s="32">
        <v>15.4473</v>
      </c>
      <c r="J6224" s="36">
        <v>14.761699999999999</v>
      </c>
      <c r="L6224" s="21">
        <f t="shared" si="776"/>
        <v>14.836166666666665</v>
      </c>
      <c r="M6224" s="22">
        <f t="shared" si="777"/>
        <v>12.200216666666668</v>
      </c>
      <c r="O6224" s="25">
        <f t="shared" si="778"/>
        <v>0.5775120547082403</v>
      </c>
      <c r="P6224" s="26">
        <f t="shared" si="779"/>
        <v>2.7764089091546484</v>
      </c>
      <c r="R6224" s="2">
        <f t="shared" si="780"/>
        <v>0.82232944269072217</v>
      </c>
      <c r="S6224" s="2"/>
      <c r="T6224" s="2">
        <f t="shared" si="781"/>
        <v>-0.2822116108116316</v>
      </c>
      <c r="U6224" s="2"/>
      <c r="V6224" s="38">
        <f t="shared" si="782"/>
        <v>9.1346127172661717E-2</v>
      </c>
      <c r="W6224" s="8">
        <v>5976</v>
      </c>
      <c r="X6224" s="9">
        <f t="shared" si="783"/>
        <v>0.12173369424415627</v>
      </c>
    </row>
    <row r="6225" spans="1:24">
      <c r="A6225" s="15" t="s">
        <v>15088</v>
      </c>
      <c r="B6225" s="1" t="s">
        <v>15089</v>
      </c>
      <c r="C6225" t="s">
        <v>15090</v>
      </c>
      <c r="D6225" s="1">
        <v>6</v>
      </c>
      <c r="E6225" s="30">
        <v>13.347899999999999</v>
      </c>
      <c r="F6225" s="31">
        <v>18.528600000000001</v>
      </c>
      <c r="G6225" s="31">
        <v>17.735800000000001</v>
      </c>
      <c r="H6225" s="35">
        <v>8.99559</v>
      </c>
      <c r="I6225" s="32">
        <v>5.9863900000000001</v>
      </c>
      <c r="J6225" s="36">
        <v>10.7835</v>
      </c>
      <c r="L6225" s="21">
        <f t="shared" si="776"/>
        <v>8.588493333333334</v>
      </c>
      <c r="M6225" s="22">
        <f t="shared" si="777"/>
        <v>16.537433333333336</v>
      </c>
      <c r="O6225" s="25">
        <f t="shared" si="778"/>
        <v>2.4243270942744806</v>
      </c>
      <c r="P6225" s="26">
        <f t="shared" si="779"/>
        <v>2.7905152075079829</v>
      </c>
      <c r="R6225" s="2">
        <f t="shared" si="780"/>
        <v>1.9255336985765452</v>
      </c>
      <c r="S6225" s="2"/>
      <c r="T6225" s="2">
        <f t="shared" si="781"/>
        <v>0.94525837182035466</v>
      </c>
      <c r="U6225" s="2"/>
      <c r="V6225" s="38">
        <f t="shared" si="782"/>
        <v>1.0196599041346085E-2</v>
      </c>
      <c r="W6225" s="8">
        <v>3656</v>
      </c>
      <c r="X6225" s="9">
        <f t="shared" si="783"/>
        <v>2.2211628765120409E-2</v>
      </c>
    </row>
    <row r="6226" spans="1:24">
      <c r="A6226" s="15" t="s">
        <v>13151</v>
      </c>
      <c r="B6226" s="1" t="s">
        <v>13152</v>
      </c>
      <c r="C6226" t="s">
        <v>13153</v>
      </c>
      <c r="D6226" s="1">
        <v>7</v>
      </c>
      <c r="E6226" s="30">
        <v>10.1798</v>
      </c>
      <c r="F6226" s="31">
        <v>9.6030999999999995</v>
      </c>
      <c r="G6226" s="31">
        <v>12.527799999999999</v>
      </c>
      <c r="H6226" s="35">
        <v>13.871499999999999</v>
      </c>
      <c r="I6226" s="32">
        <v>13.999499999999999</v>
      </c>
      <c r="J6226" s="36">
        <v>13.7158</v>
      </c>
      <c r="L6226" s="21">
        <f t="shared" si="776"/>
        <v>13.862266666666665</v>
      </c>
      <c r="M6226" s="22">
        <f t="shared" si="777"/>
        <v>10.770233333333332</v>
      </c>
      <c r="O6226" s="25">
        <f t="shared" si="778"/>
        <v>0.14207520309094504</v>
      </c>
      <c r="P6226" s="26">
        <f t="shared" si="779"/>
        <v>1.5491695076179797</v>
      </c>
      <c r="R6226" s="2">
        <f t="shared" si="780"/>
        <v>0.77694605018900231</v>
      </c>
      <c r="S6226" s="2"/>
      <c r="T6226" s="2">
        <f t="shared" si="781"/>
        <v>-0.36411367106392722</v>
      </c>
      <c r="U6226" s="2"/>
      <c r="V6226" s="38">
        <f t="shared" si="782"/>
        <v>1.3115589524026236E-2</v>
      </c>
      <c r="W6226" s="8">
        <v>3915</v>
      </c>
      <c r="X6226" s="9">
        <f t="shared" si="783"/>
        <v>2.6680090669053625E-2</v>
      </c>
    </row>
    <row r="6227" spans="1:24">
      <c r="A6227" s="15" t="s">
        <v>14473</v>
      </c>
      <c r="B6227" s="1" t="s">
        <v>14474</v>
      </c>
      <c r="C6227" t="s">
        <v>14475</v>
      </c>
      <c r="D6227" s="1">
        <v>2</v>
      </c>
      <c r="E6227" s="30">
        <v>11.611599999999999</v>
      </c>
      <c r="F6227" s="31">
        <v>10.7119</v>
      </c>
      <c r="G6227" s="31">
        <v>7.82979</v>
      </c>
      <c r="H6227" s="35">
        <v>16.039300000000001</v>
      </c>
      <c r="I6227" s="32">
        <v>13.728899999999999</v>
      </c>
      <c r="J6227" s="36">
        <v>16.050599999999999</v>
      </c>
      <c r="L6227" s="21">
        <f t="shared" si="776"/>
        <v>15.272933333333333</v>
      </c>
      <c r="M6227" s="22">
        <f t="shared" si="777"/>
        <v>10.051096666666666</v>
      </c>
      <c r="O6227" s="25">
        <f t="shared" si="778"/>
        <v>1.3371840274746531</v>
      </c>
      <c r="P6227" s="26">
        <f t="shared" si="779"/>
        <v>1.9756056041207566</v>
      </c>
      <c r="R6227" s="2">
        <f t="shared" si="780"/>
        <v>0.65809864073262503</v>
      </c>
      <c r="S6227" s="2"/>
      <c r="T6227" s="2">
        <f t="shared" si="781"/>
        <v>-0.6036242528263509</v>
      </c>
      <c r="U6227" s="2"/>
      <c r="V6227" s="38">
        <f t="shared" si="782"/>
        <v>9.6237624399555209E-3</v>
      </c>
      <c r="W6227" s="8">
        <v>3579</v>
      </c>
      <c r="X6227" s="9">
        <f t="shared" si="783"/>
        <v>2.1414820919755731E-2</v>
      </c>
    </row>
    <row r="6228" spans="1:24">
      <c r="A6228" s="15" t="s">
        <v>1807</v>
      </c>
      <c r="B6228" s="1" t="s">
        <v>1808</v>
      </c>
      <c r="C6228" t="s">
        <v>1809</v>
      </c>
      <c r="D6228" s="1">
        <v>5</v>
      </c>
      <c r="E6228" s="30">
        <v>15.6806</v>
      </c>
      <c r="F6228" s="31">
        <v>52.741700000000002</v>
      </c>
      <c r="G6228" s="31">
        <v>10.591799999999999</v>
      </c>
      <c r="H6228" s="35">
        <v>3.8351899999999999</v>
      </c>
      <c r="I6228" s="32">
        <v>6.5060500000000001</v>
      </c>
      <c r="J6228" s="36">
        <v>3.38408</v>
      </c>
      <c r="L6228" s="21">
        <f t="shared" si="776"/>
        <v>4.5751066666666667</v>
      </c>
      <c r="M6228" s="22">
        <f t="shared" si="777"/>
        <v>26.338033333333339</v>
      </c>
      <c r="O6228" s="25">
        <f t="shared" si="778"/>
        <v>1.6873890112932859</v>
      </c>
      <c r="P6228" s="26">
        <f t="shared" si="779"/>
        <v>23.007372328089382</v>
      </c>
      <c r="R6228" s="2">
        <f t="shared" si="780"/>
        <v>5.7568129559092256</v>
      </c>
      <c r="S6228" s="2"/>
      <c r="T6228" s="2">
        <f t="shared" si="781"/>
        <v>2.5252703385414152</v>
      </c>
      <c r="U6228" s="2"/>
      <c r="V6228" s="38">
        <f t="shared" si="782"/>
        <v>8.8801056098277611E-2</v>
      </c>
      <c r="W6228" s="8">
        <v>5955</v>
      </c>
      <c r="X6228" s="9">
        <f t="shared" si="783"/>
        <v>0.11875929651833467</v>
      </c>
    </row>
    <row r="6229" spans="1:24">
      <c r="A6229" s="15" t="s">
        <v>20530</v>
      </c>
      <c r="B6229" s="1" t="s">
        <v>20531</v>
      </c>
      <c r="C6229" t="s">
        <v>20532</v>
      </c>
      <c r="D6229" s="1">
        <v>12</v>
      </c>
      <c r="E6229" s="30">
        <v>10.788500000000001</v>
      </c>
      <c r="F6229" s="31">
        <v>16.188600000000001</v>
      </c>
      <c r="G6229" s="31">
        <v>17.3446</v>
      </c>
      <c r="H6229" s="35">
        <v>8.6880400000000009</v>
      </c>
      <c r="I6229" s="32">
        <v>14.485200000000001</v>
      </c>
      <c r="J6229" s="36">
        <v>10.211</v>
      </c>
      <c r="L6229" s="21">
        <f t="shared" si="776"/>
        <v>11.128079999999999</v>
      </c>
      <c r="M6229" s="22">
        <f t="shared" si="777"/>
        <v>14.773899999999999</v>
      </c>
      <c r="O6229" s="25">
        <f t="shared" si="778"/>
        <v>3.0054189077730986</v>
      </c>
      <c r="P6229" s="26">
        <f t="shared" si="779"/>
        <v>3.4995205200141366</v>
      </c>
      <c r="R6229" s="2">
        <f t="shared" si="780"/>
        <v>1.3276234534618732</v>
      </c>
      <c r="S6229" s="2"/>
      <c r="T6229" s="2">
        <f t="shared" si="781"/>
        <v>0.40884602104155277</v>
      </c>
      <c r="U6229" s="2"/>
      <c r="V6229" s="38">
        <f t="shared" si="782"/>
        <v>0.12143021783800373</v>
      </c>
      <c r="W6229" s="8">
        <v>6234</v>
      </c>
      <c r="X6229" s="9">
        <f t="shared" si="783"/>
        <v>0.15512836940357103</v>
      </c>
    </row>
    <row r="6230" spans="1:24">
      <c r="A6230" s="15" t="s">
        <v>13931</v>
      </c>
      <c r="B6230" s="1" t="s">
        <v>13932</v>
      </c>
      <c r="C6230" t="s">
        <v>13933</v>
      </c>
      <c r="D6230" s="1">
        <v>6</v>
      </c>
      <c r="E6230" s="30">
        <v>13.357799999999999</v>
      </c>
      <c r="F6230" s="31">
        <v>5.9388399999999999</v>
      </c>
      <c r="G6230" s="31">
        <v>6.2107200000000002</v>
      </c>
      <c r="H6230" s="35">
        <v>19.422699999999999</v>
      </c>
      <c r="I6230" s="32">
        <v>13.6645</v>
      </c>
      <c r="J6230" s="36">
        <v>16.0198</v>
      </c>
      <c r="L6230" s="21">
        <f t="shared" si="776"/>
        <v>16.369</v>
      </c>
      <c r="M6230" s="22">
        <f t="shared" si="777"/>
        <v>8.5024533333333334</v>
      </c>
      <c r="O6230" s="25">
        <f t="shared" si="778"/>
        <v>2.8949390822606182</v>
      </c>
      <c r="P6230" s="26">
        <f t="shared" si="779"/>
        <v>4.2070504066071441</v>
      </c>
      <c r="R6230" s="2">
        <f t="shared" si="780"/>
        <v>0.5194241146883336</v>
      </c>
      <c r="S6230" s="2"/>
      <c r="T6230" s="2">
        <f t="shared" si="781"/>
        <v>-0.94501510102183406</v>
      </c>
      <c r="U6230" s="2"/>
      <c r="V6230" s="38">
        <f t="shared" si="782"/>
        <v>2.7960151951279932E-2</v>
      </c>
      <c r="W6230" s="8">
        <v>4698</v>
      </c>
      <c r="X6230" s="9">
        <f t="shared" si="783"/>
        <v>4.7397754393357472E-2</v>
      </c>
    </row>
    <row r="6231" spans="1:24">
      <c r="A6231" s="15" t="s">
        <v>2064</v>
      </c>
      <c r="B6231" s="1" t="s">
        <v>2062</v>
      </c>
      <c r="C6231" t="s">
        <v>2065</v>
      </c>
      <c r="D6231" s="1">
        <v>1</v>
      </c>
      <c r="E6231" s="30">
        <v>2.4306700000000001</v>
      </c>
      <c r="F6231" s="31">
        <v>4.9722400000000002</v>
      </c>
      <c r="G6231" s="31">
        <v>3.0722</v>
      </c>
      <c r="H6231" s="35">
        <v>16.551500000000001</v>
      </c>
      <c r="I6231" s="32">
        <v>31.827999999999999</v>
      </c>
      <c r="J6231" s="36">
        <v>29.0335</v>
      </c>
      <c r="L6231" s="21">
        <f t="shared" si="776"/>
        <v>25.804333333333332</v>
      </c>
      <c r="M6231" s="22">
        <f t="shared" si="777"/>
        <v>3.4917033333333336</v>
      </c>
      <c r="O6231" s="25">
        <f t="shared" si="778"/>
        <v>8.134094976291669</v>
      </c>
      <c r="P6231" s="26">
        <f t="shared" si="779"/>
        <v>1.321696561708976</v>
      </c>
      <c r="R6231" s="2">
        <f t="shared" si="780"/>
        <v>0.13531461124100605</v>
      </c>
      <c r="S6231" s="2"/>
      <c r="T6231" s="2">
        <f t="shared" si="781"/>
        <v>-2.8856104652786301</v>
      </c>
      <c r="U6231" s="2"/>
      <c r="V6231" s="38">
        <f t="shared" si="782"/>
        <v>4.689983671771732E-3</v>
      </c>
      <c r="W6231" s="8">
        <v>2880</v>
      </c>
      <c r="X6231" s="9">
        <f t="shared" si="783"/>
        <v>1.2969107625690998E-2</v>
      </c>
    </row>
    <row r="6232" spans="1:24">
      <c r="A6232" s="15" t="s">
        <v>8797</v>
      </c>
      <c r="B6232" s="1" t="s">
        <v>8798</v>
      </c>
      <c r="C6232" t="s">
        <v>8799</v>
      </c>
      <c r="D6232" s="1">
        <v>13</v>
      </c>
      <c r="E6232" s="30">
        <v>13.2514</v>
      </c>
      <c r="F6232" s="31">
        <v>11.6219</v>
      </c>
      <c r="G6232" s="31">
        <v>13.757099999999999</v>
      </c>
      <c r="H6232" s="35">
        <v>12.8643</v>
      </c>
      <c r="I6232" s="32">
        <v>11.907299999999999</v>
      </c>
      <c r="J6232" s="36">
        <v>13.3401</v>
      </c>
      <c r="L6232" s="21">
        <f t="shared" si="776"/>
        <v>12.703899999999999</v>
      </c>
      <c r="M6232" s="22">
        <f t="shared" si="777"/>
        <v>12.876800000000001</v>
      </c>
      <c r="O6232" s="25">
        <f t="shared" si="778"/>
        <v>0.72974316029682684</v>
      </c>
      <c r="P6232" s="26">
        <f t="shared" si="779"/>
        <v>1.1158017879533979</v>
      </c>
      <c r="R6232" s="2">
        <f t="shared" si="780"/>
        <v>1.0136099937814373</v>
      </c>
      <c r="S6232" s="2"/>
      <c r="T6232" s="2">
        <f t="shared" si="781"/>
        <v>1.9502654046610134E-2</v>
      </c>
      <c r="U6232" s="2"/>
      <c r="V6232" s="38">
        <f t="shared" si="782"/>
        <v>0.41664176053047453</v>
      </c>
      <c r="W6232" s="8">
        <v>7688</v>
      </c>
      <c r="X6232" s="9">
        <f t="shared" si="783"/>
        <v>0.43159924308854047</v>
      </c>
    </row>
    <row r="6233" spans="1:24">
      <c r="A6233" s="15" t="s">
        <v>1348</v>
      </c>
      <c r="B6233" s="1" t="s">
        <v>1349</v>
      </c>
      <c r="C6233" t="s">
        <v>1350</v>
      </c>
      <c r="D6233" s="1">
        <v>12</v>
      </c>
      <c r="E6233" s="30">
        <v>11.967000000000001</v>
      </c>
      <c r="F6233" s="31">
        <v>12.3636</v>
      </c>
      <c r="G6233" s="31">
        <v>13.624000000000001</v>
      </c>
      <c r="H6233" s="35">
        <v>13.311199999999999</v>
      </c>
      <c r="I6233" s="32">
        <v>12.2125</v>
      </c>
      <c r="J6233" s="36">
        <v>13.179600000000001</v>
      </c>
      <c r="L6233" s="21">
        <f t="shared" si="776"/>
        <v>12.9011</v>
      </c>
      <c r="M6233" s="22">
        <f t="shared" si="777"/>
        <v>12.651533333333333</v>
      </c>
      <c r="O6233" s="25">
        <f t="shared" si="778"/>
        <v>0.59996425726871405</v>
      </c>
      <c r="P6233" s="26">
        <f t="shared" si="779"/>
        <v>0.86521179680661631</v>
      </c>
      <c r="R6233" s="2">
        <f t="shared" si="780"/>
        <v>0.98065539630987542</v>
      </c>
      <c r="S6233" s="2"/>
      <c r="T6233" s="2">
        <f t="shared" si="781"/>
        <v>-2.8181834462830298E-2</v>
      </c>
      <c r="U6233" s="2"/>
      <c r="V6233" s="38">
        <f t="shared" si="782"/>
        <v>0.35121982992629674</v>
      </c>
      <c r="W6233" s="8">
        <v>7439</v>
      </c>
      <c r="X6233" s="9">
        <f t="shared" si="783"/>
        <v>0.3760068188645016</v>
      </c>
    </row>
    <row r="6234" spans="1:24">
      <c r="A6234" s="15" t="s">
        <v>23360</v>
      </c>
      <c r="B6234" s="1" t="s">
        <v>23361</v>
      </c>
      <c r="C6234" t="s">
        <v>23362</v>
      </c>
      <c r="D6234" s="1">
        <v>1</v>
      </c>
      <c r="E6234" s="30">
        <v>12.3011</v>
      </c>
      <c r="F6234" s="31">
        <v>17.121500000000001</v>
      </c>
      <c r="G6234" s="31">
        <v>12.9777</v>
      </c>
      <c r="H6234" s="35">
        <v>10.6212</v>
      </c>
      <c r="I6234" s="32">
        <v>12.5243</v>
      </c>
      <c r="J6234" s="36">
        <v>11.3916</v>
      </c>
      <c r="L6234" s="21">
        <f t="shared" si="776"/>
        <v>11.512366666666665</v>
      </c>
      <c r="M6234" s="22">
        <f t="shared" si="777"/>
        <v>14.133433333333334</v>
      </c>
      <c r="O6234" s="25">
        <f t="shared" si="778"/>
        <v>0.9572804413197491</v>
      </c>
      <c r="P6234" s="26">
        <f t="shared" si="779"/>
        <v>2.6097612330121969</v>
      </c>
      <c r="R6234" s="2">
        <f t="shared" si="780"/>
        <v>1.227674008529958</v>
      </c>
      <c r="S6234" s="2"/>
      <c r="T6234" s="2">
        <f t="shared" si="781"/>
        <v>0.29592752429663816</v>
      </c>
      <c r="U6234" s="2"/>
      <c r="V6234" s="38">
        <f t="shared" si="782"/>
        <v>8.8887335299526485E-2</v>
      </c>
      <c r="W6234" s="8">
        <v>5956</v>
      </c>
      <c r="X6234" s="9">
        <f t="shared" si="783"/>
        <v>0.11885472436625737</v>
      </c>
    </row>
    <row r="6235" spans="1:24">
      <c r="A6235" s="15" t="s">
        <v>1857</v>
      </c>
      <c r="B6235" s="1" t="s">
        <v>1858</v>
      </c>
      <c r="C6235" t="s">
        <v>1859</v>
      </c>
      <c r="D6235" s="1">
        <v>16</v>
      </c>
      <c r="E6235" s="30">
        <v>13.1706</v>
      </c>
      <c r="F6235" s="31">
        <v>9.7458500000000008</v>
      </c>
      <c r="G6235" s="31">
        <v>11.8719</v>
      </c>
      <c r="H6235" s="35">
        <v>11.968400000000001</v>
      </c>
      <c r="I6235" s="32">
        <v>13.343400000000001</v>
      </c>
      <c r="J6235" s="36">
        <v>13.2281</v>
      </c>
      <c r="L6235" s="21">
        <f t="shared" si="776"/>
        <v>12.846633333333335</v>
      </c>
      <c r="M6235" s="22">
        <f t="shared" si="777"/>
        <v>11.596116666666667</v>
      </c>
      <c r="O6235" s="25">
        <f t="shared" si="778"/>
        <v>0.76275413032859596</v>
      </c>
      <c r="P6235" s="26">
        <f t="shared" si="779"/>
        <v>1.7289506863509256</v>
      </c>
      <c r="R6235" s="2">
        <f t="shared" si="780"/>
        <v>0.90265802454080046</v>
      </c>
      <c r="S6235" s="2"/>
      <c r="T6235" s="2">
        <f t="shared" si="781"/>
        <v>-0.14774857422901569</v>
      </c>
      <c r="U6235" s="2"/>
      <c r="V6235" s="38">
        <f t="shared" si="782"/>
        <v>0.1578144550902259</v>
      </c>
      <c r="W6235" s="8">
        <v>6517</v>
      </c>
      <c r="X6235" s="9">
        <f t="shared" si="783"/>
        <v>0.19285473689405541</v>
      </c>
    </row>
    <row r="6236" spans="1:24">
      <c r="A6236" s="15" t="s">
        <v>18057</v>
      </c>
      <c r="B6236" s="1" t="s">
        <v>18058</v>
      </c>
      <c r="C6236" t="s">
        <v>18059</v>
      </c>
      <c r="D6236" s="1">
        <v>4</v>
      </c>
      <c r="E6236" s="30">
        <v>2.9000900000000001</v>
      </c>
      <c r="F6236" s="31">
        <v>6.0063800000000001</v>
      </c>
      <c r="G6236" s="31">
        <v>3.8121100000000001</v>
      </c>
      <c r="H6236" s="35">
        <v>1.3179799999999999</v>
      </c>
      <c r="I6236" s="32">
        <v>5.3589700000000002</v>
      </c>
      <c r="J6236" s="36">
        <v>1.7670300000000001</v>
      </c>
      <c r="L6236" s="21">
        <f t="shared" si="776"/>
        <v>2.8146599999999999</v>
      </c>
      <c r="M6236" s="22">
        <f t="shared" si="777"/>
        <v>4.2395266666666673</v>
      </c>
      <c r="O6236" s="25">
        <f t="shared" si="778"/>
        <v>2.2148468361717475</v>
      </c>
      <c r="P6236" s="26">
        <f t="shared" si="779"/>
        <v>1.5966443393045706</v>
      </c>
      <c r="R6236" s="2">
        <f t="shared" si="780"/>
        <v>1.5062304742550316</v>
      </c>
      <c r="S6236" s="2"/>
      <c r="T6236" s="2">
        <f t="shared" si="781"/>
        <v>0.5909425393488924</v>
      </c>
      <c r="U6236" s="2"/>
      <c r="V6236" s="38">
        <f t="shared" si="782"/>
        <v>0.20858413075375495</v>
      </c>
      <c r="W6236" s="8">
        <v>6821</v>
      </c>
      <c r="X6236" s="9">
        <f t="shared" si="783"/>
        <v>0.24353672736005053</v>
      </c>
    </row>
    <row r="6237" spans="1:24">
      <c r="A6237" s="15" t="s">
        <v>13722</v>
      </c>
      <c r="B6237" s="1" t="s">
        <v>13723</v>
      </c>
      <c r="C6237" t="s">
        <v>13724</v>
      </c>
      <c r="D6237" s="1">
        <v>2</v>
      </c>
      <c r="E6237" s="30">
        <v>6.8021799999999999</v>
      </c>
      <c r="F6237" s="31">
        <v>8.2688299999999995</v>
      </c>
      <c r="G6237" s="31">
        <v>8.0274300000000007</v>
      </c>
      <c r="H6237" s="35">
        <v>7.2175599999999998</v>
      </c>
      <c r="I6237" s="32">
        <v>13.5634</v>
      </c>
      <c r="J6237" s="36">
        <v>7.97471</v>
      </c>
      <c r="L6237" s="21">
        <f t="shared" si="776"/>
        <v>9.5852233333333334</v>
      </c>
      <c r="M6237" s="22">
        <f t="shared" si="777"/>
        <v>7.6994800000000003</v>
      </c>
      <c r="O6237" s="25">
        <f t="shared" si="778"/>
        <v>3.4659394432149733</v>
      </c>
      <c r="P6237" s="26">
        <f t="shared" si="779"/>
        <v>0.7864025416413658</v>
      </c>
      <c r="R6237" s="2">
        <f t="shared" si="780"/>
        <v>0.80326558205738208</v>
      </c>
      <c r="S6237" s="2"/>
      <c r="T6237" s="2">
        <f t="shared" si="781"/>
        <v>-0.31605103296114351</v>
      </c>
      <c r="U6237" s="2"/>
      <c r="V6237" s="38">
        <f t="shared" si="782"/>
        <v>0.20504632861682465</v>
      </c>
      <c r="W6237" s="8">
        <v>6804</v>
      </c>
      <c r="X6237" s="9">
        <f t="shared" si="783"/>
        <v>0.24000425648212692</v>
      </c>
    </row>
    <row r="6238" spans="1:24">
      <c r="A6238" s="15" t="s">
        <v>11298</v>
      </c>
      <c r="B6238" s="1" t="s">
        <v>11299</v>
      </c>
      <c r="C6238" t="s">
        <v>11300</v>
      </c>
      <c r="D6238" s="1">
        <v>7</v>
      </c>
      <c r="E6238" s="30">
        <v>11.786799999999999</v>
      </c>
      <c r="F6238" s="31">
        <v>20.749199999999998</v>
      </c>
      <c r="G6238" s="31">
        <v>12.6768</v>
      </c>
      <c r="H6238" s="35">
        <v>6.6984899999999996</v>
      </c>
      <c r="I6238" s="32">
        <v>20.276</v>
      </c>
      <c r="J6238" s="36">
        <v>8.5627800000000001</v>
      </c>
      <c r="L6238" s="21">
        <f t="shared" si="776"/>
        <v>11.845756666666666</v>
      </c>
      <c r="M6238" s="22">
        <f t="shared" si="777"/>
        <v>15.070933333333334</v>
      </c>
      <c r="O6238" s="25">
        <f t="shared" si="778"/>
        <v>7.3600710795095852</v>
      </c>
      <c r="P6238" s="26">
        <f t="shared" si="779"/>
        <v>4.9376167584507034</v>
      </c>
      <c r="R6238" s="2">
        <f t="shared" si="780"/>
        <v>1.2722643016753961</v>
      </c>
      <c r="S6238" s="2"/>
      <c r="T6238" s="2">
        <f t="shared" si="781"/>
        <v>0.34739840891401191</v>
      </c>
      <c r="U6238" s="2"/>
      <c r="V6238" s="38">
        <f t="shared" si="782"/>
        <v>0.28135999220592711</v>
      </c>
      <c r="W6238" s="8">
        <v>7167</v>
      </c>
      <c r="X6238" s="9">
        <f t="shared" si="783"/>
        <v>0.31264838536737877</v>
      </c>
    </row>
    <row r="6239" spans="1:24">
      <c r="A6239" s="15" t="s">
        <v>12725</v>
      </c>
      <c r="B6239" s="1" t="s">
        <v>12726</v>
      </c>
      <c r="C6239" t="s">
        <v>12727</v>
      </c>
      <c r="D6239" s="1">
        <v>3</v>
      </c>
      <c r="E6239" s="30">
        <v>15.524800000000001</v>
      </c>
      <c r="F6239" s="31">
        <v>14.1455</v>
      </c>
      <c r="G6239" s="31">
        <v>13.651899999999999</v>
      </c>
      <c r="H6239" s="35">
        <v>10.137</v>
      </c>
      <c r="I6239" s="32">
        <v>12.132199999999999</v>
      </c>
      <c r="J6239" s="36">
        <v>9.2774999999999999</v>
      </c>
      <c r="L6239" s="21">
        <f t="shared" si="776"/>
        <v>10.515566666666667</v>
      </c>
      <c r="M6239" s="22">
        <f t="shared" si="777"/>
        <v>14.440733333333334</v>
      </c>
      <c r="O6239" s="25">
        <f t="shared" si="778"/>
        <v>1.4645178603668083</v>
      </c>
      <c r="P6239" s="26">
        <f t="shared" si="779"/>
        <v>0.97072686340357073</v>
      </c>
      <c r="R6239" s="2">
        <f t="shared" si="780"/>
        <v>1.3732720062637298</v>
      </c>
      <c r="S6239" s="2"/>
      <c r="T6239" s="2">
        <f t="shared" si="781"/>
        <v>0.4576174107882624</v>
      </c>
      <c r="U6239" s="2"/>
      <c r="V6239" s="38">
        <f t="shared" si="782"/>
        <v>9.0014613357535349E-3</v>
      </c>
      <c r="W6239" s="8">
        <v>3518</v>
      </c>
      <c r="X6239" s="9">
        <f t="shared" si="783"/>
        <v>2.0377384331421586E-2</v>
      </c>
    </row>
    <row r="6240" spans="1:24">
      <c r="A6240" s="15" t="s">
        <v>19826</v>
      </c>
      <c r="B6240" s="1" t="s">
        <v>19827</v>
      </c>
      <c r="C6240" t="s">
        <v>19828</v>
      </c>
      <c r="D6240" s="1">
        <v>3</v>
      </c>
      <c r="E6240" s="30">
        <v>12.9056</v>
      </c>
      <c r="F6240" s="31">
        <v>9.08751</v>
      </c>
      <c r="G6240" s="31">
        <v>9.2481799999999996</v>
      </c>
      <c r="H6240" s="35">
        <v>13.934699999999999</v>
      </c>
      <c r="I6240" s="32">
        <v>13.0578</v>
      </c>
      <c r="J6240" s="36">
        <v>15.237399999999999</v>
      </c>
      <c r="L6240" s="21">
        <f t="shared" si="776"/>
        <v>14.076633333333334</v>
      </c>
      <c r="M6240" s="22">
        <f t="shared" si="777"/>
        <v>10.413763333333334</v>
      </c>
      <c r="O6240" s="25">
        <f t="shared" si="778"/>
        <v>1.0967100087686499</v>
      </c>
      <c r="P6240" s="26">
        <f t="shared" si="779"/>
        <v>2.1594886413763144</v>
      </c>
      <c r="R6240" s="2">
        <f t="shared" si="780"/>
        <v>0.73979076436363811</v>
      </c>
      <c r="S6240" s="2"/>
      <c r="T6240" s="2">
        <f t="shared" si="781"/>
        <v>-0.43481080509042969</v>
      </c>
      <c r="U6240" s="2"/>
      <c r="V6240" s="38">
        <f t="shared" si="782"/>
        <v>2.9417603769670373E-2</v>
      </c>
      <c r="W6240" s="8">
        <v>4745</v>
      </c>
      <c r="X6240" s="9">
        <f t="shared" si="783"/>
        <v>4.9374456569368778E-2</v>
      </c>
    </row>
    <row r="6241" spans="1:24">
      <c r="A6241" s="15" t="s">
        <v>1771</v>
      </c>
      <c r="B6241" s="1" t="s">
        <v>1772</v>
      </c>
      <c r="C6241" t="s">
        <v>1773</v>
      </c>
      <c r="D6241" s="1">
        <v>18</v>
      </c>
      <c r="E6241" s="30">
        <v>12.1389</v>
      </c>
      <c r="F6241" s="31">
        <v>11.321899999999999</v>
      </c>
      <c r="G6241" s="31">
        <v>13.1721</v>
      </c>
      <c r="H6241" s="35">
        <v>12.811400000000001</v>
      </c>
      <c r="I6241" s="32">
        <v>11.9223</v>
      </c>
      <c r="J6241" s="36">
        <v>12.2294</v>
      </c>
      <c r="L6241" s="21">
        <f t="shared" si="776"/>
        <v>12.321033333333332</v>
      </c>
      <c r="M6241" s="22">
        <f t="shared" si="777"/>
        <v>12.210966666666666</v>
      </c>
      <c r="O6241" s="25">
        <f t="shared" si="778"/>
        <v>0.45157746105550234</v>
      </c>
      <c r="P6241" s="26">
        <f t="shared" si="779"/>
        <v>0.9272028976083575</v>
      </c>
      <c r="R6241" s="2">
        <f t="shared" si="780"/>
        <v>0.99106676658613591</v>
      </c>
      <c r="S6241" s="2"/>
      <c r="T6241" s="2">
        <f t="shared" si="781"/>
        <v>-1.2945842139522785E-2</v>
      </c>
      <c r="U6241" s="2"/>
      <c r="V6241" s="38">
        <f t="shared" si="782"/>
        <v>0.43116997238840071</v>
      </c>
      <c r="W6241" s="8">
        <v>7736</v>
      </c>
      <c r="X6241" s="9">
        <f t="shared" si="783"/>
        <v>0.44387767064390166</v>
      </c>
    </row>
    <row r="6242" spans="1:24">
      <c r="A6242" s="15" t="s">
        <v>8538</v>
      </c>
      <c r="C6242" t="s">
        <v>8539</v>
      </c>
      <c r="D6242" s="1">
        <v>2</v>
      </c>
      <c r="E6242" s="30">
        <v>17.991700000000002</v>
      </c>
      <c r="F6242" s="31">
        <v>13.779</v>
      </c>
      <c r="G6242" s="31">
        <v>19.612500000000001</v>
      </c>
      <c r="H6242" s="35">
        <v>7.4689399999999999</v>
      </c>
      <c r="I6242" s="32">
        <v>8.7132400000000008</v>
      </c>
      <c r="J6242" s="36">
        <v>6.4151699999999998</v>
      </c>
      <c r="L6242" s="21">
        <f t="shared" si="776"/>
        <v>7.5324500000000008</v>
      </c>
      <c r="M6242" s="22">
        <f t="shared" si="777"/>
        <v>17.127733333333335</v>
      </c>
      <c r="O6242" s="25">
        <f t="shared" si="778"/>
        <v>1.1503506297212145</v>
      </c>
      <c r="P6242" s="26">
        <f t="shared" si="779"/>
        <v>3.0111890281636811</v>
      </c>
      <c r="R6242" s="2">
        <f t="shared" si="780"/>
        <v>2.2738595454776775</v>
      </c>
      <c r="S6242" s="2"/>
      <c r="T6242" s="2">
        <f t="shared" si="781"/>
        <v>1.1851431428401265</v>
      </c>
      <c r="U6242" s="2"/>
      <c r="V6242" s="38">
        <f t="shared" si="782"/>
        <v>3.3586622642766211E-3</v>
      </c>
      <c r="W6242" s="8">
        <v>2529</v>
      </c>
      <c r="X6242" s="9">
        <f t="shared" si="783"/>
        <v>1.057666519284263E-2</v>
      </c>
    </row>
    <row r="6243" spans="1:24">
      <c r="A6243" s="15" t="s">
        <v>7816</v>
      </c>
      <c r="B6243" s="1" t="s">
        <v>7817</v>
      </c>
      <c r="C6243" t="s">
        <v>7818</v>
      </c>
      <c r="D6243" s="1">
        <v>20</v>
      </c>
      <c r="E6243" s="30">
        <v>10.635899999999999</v>
      </c>
      <c r="F6243" s="31">
        <v>11.071199999999999</v>
      </c>
      <c r="G6243" s="31">
        <v>10.351699999999999</v>
      </c>
      <c r="H6243" s="35">
        <v>14.0756</v>
      </c>
      <c r="I6243" s="32">
        <v>21.760400000000001</v>
      </c>
      <c r="J6243" s="36">
        <v>11.8103</v>
      </c>
      <c r="L6243" s="21">
        <f t="shared" si="776"/>
        <v>15.882099999999999</v>
      </c>
      <c r="M6243" s="22">
        <f t="shared" si="777"/>
        <v>10.686266666666667</v>
      </c>
      <c r="O6243" s="25">
        <f t="shared" si="778"/>
        <v>5.2152376925697368</v>
      </c>
      <c r="P6243" s="26">
        <f t="shared" si="779"/>
        <v>0.36238468970602677</v>
      </c>
      <c r="R6243" s="2">
        <f t="shared" si="780"/>
        <v>0.67284972810060806</v>
      </c>
      <c r="S6243" s="2"/>
      <c r="T6243" s="2">
        <f t="shared" si="781"/>
        <v>-0.5716437605295166</v>
      </c>
      <c r="U6243" s="2"/>
      <c r="V6243" s="38">
        <f t="shared" si="782"/>
        <v>8.0138392905660688E-2</v>
      </c>
      <c r="W6243" s="8">
        <v>5840</v>
      </c>
      <c r="X6243" s="9">
        <f t="shared" si="783"/>
        <v>0.10928461662682908</v>
      </c>
    </row>
    <row r="6244" spans="1:24">
      <c r="A6244" s="15" t="s">
        <v>5683</v>
      </c>
      <c r="B6244" s="1" t="s">
        <v>5684</v>
      </c>
      <c r="C6244" t="s">
        <v>5685</v>
      </c>
      <c r="D6244" s="1">
        <v>14</v>
      </c>
      <c r="E6244" s="30">
        <v>8.4700799999999994</v>
      </c>
      <c r="F6244" s="31">
        <v>24.972899999999999</v>
      </c>
      <c r="G6244" s="31">
        <v>16.321999999999999</v>
      </c>
      <c r="H6244" s="35">
        <v>8.67821</v>
      </c>
      <c r="I6244" s="32">
        <v>14.677</v>
      </c>
      <c r="J6244" s="36">
        <v>9.8973099999999992</v>
      </c>
      <c r="L6244" s="21">
        <f t="shared" si="776"/>
        <v>11.084173333333332</v>
      </c>
      <c r="M6244" s="22">
        <f t="shared" si="777"/>
        <v>16.588326666666664</v>
      </c>
      <c r="O6244" s="25">
        <f t="shared" si="778"/>
        <v>3.170623565646566</v>
      </c>
      <c r="P6244" s="26">
        <f t="shared" si="779"/>
        <v>8.2546329057162406</v>
      </c>
      <c r="R6244" s="2">
        <f t="shared" si="780"/>
        <v>1.4965777029831122</v>
      </c>
      <c r="S6244" s="2"/>
      <c r="T6244" s="2">
        <f t="shared" si="781"/>
        <v>0.58166718615185919</v>
      </c>
      <c r="U6244" s="2"/>
      <c r="V6244" s="38">
        <f t="shared" si="782"/>
        <v>0.1708270371954157</v>
      </c>
      <c r="W6244" s="8">
        <v>6600</v>
      </c>
      <c r="X6244" s="9">
        <f t="shared" si="783"/>
        <v>0.20613129154913495</v>
      </c>
    </row>
    <row r="6245" spans="1:24">
      <c r="A6245" s="15" t="s">
        <v>13090</v>
      </c>
      <c r="B6245" s="1" t="s">
        <v>13091</v>
      </c>
      <c r="C6245" t="s">
        <v>13092</v>
      </c>
      <c r="D6245" s="1">
        <v>17</v>
      </c>
      <c r="E6245" s="30">
        <v>12.537100000000001</v>
      </c>
      <c r="F6245" s="31">
        <v>16.270299999999999</v>
      </c>
      <c r="G6245" s="31">
        <v>13.324400000000001</v>
      </c>
      <c r="H6245" s="35">
        <v>10.1175</v>
      </c>
      <c r="I6245" s="32">
        <v>12.0464</v>
      </c>
      <c r="J6245" s="36">
        <v>11.560700000000001</v>
      </c>
      <c r="L6245" s="21">
        <f t="shared" si="776"/>
        <v>11.241533333333331</v>
      </c>
      <c r="M6245" s="22">
        <f t="shared" si="777"/>
        <v>14.043933333333333</v>
      </c>
      <c r="O6245" s="25">
        <f t="shared" si="778"/>
        <v>1.0032767929805484</v>
      </c>
      <c r="P6245" s="26">
        <f t="shared" si="779"/>
        <v>1.9678647624604142</v>
      </c>
      <c r="R6245" s="2">
        <f t="shared" si="780"/>
        <v>1.249289835906134</v>
      </c>
      <c r="S6245" s="2"/>
      <c r="T6245" s="2">
        <f t="shared" si="781"/>
        <v>0.32110822179438014</v>
      </c>
      <c r="U6245" s="2"/>
      <c r="V6245" s="38">
        <f t="shared" si="782"/>
        <v>4.6457237499376323E-2</v>
      </c>
      <c r="W6245" s="8">
        <v>5235</v>
      </c>
      <c r="X6245" s="9">
        <f t="shared" si="783"/>
        <v>7.067534659886017E-2</v>
      </c>
    </row>
    <row r="6246" spans="1:24">
      <c r="A6246" s="15" t="s">
        <v>1495</v>
      </c>
      <c r="B6246" s="1" t="s">
        <v>1496</v>
      </c>
      <c r="C6246" t="s">
        <v>1497</v>
      </c>
      <c r="D6246" s="1">
        <v>10</v>
      </c>
      <c r="E6246" s="30">
        <v>14.2506</v>
      </c>
      <c r="F6246" s="31">
        <v>10.9489</v>
      </c>
      <c r="G6246" s="31">
        <v>12.7765</v>
      </c>
      <c r="H6246" s="35">
        <v>14.0852</v>
      </c>
      <c r="I6246" s="32">
        <v>13.005599999999999</v>
      </c>
      <c r="J6246" s="36">
        <v>13.0067</v>
      </c>
      <c r="L6246" s="21">
        <f t="shared" si="776"/>
        <v>13.365833333333335</v>
      </c>
      <c r="M6246" s="22">
        <f t="shared" si="777"/>
        <v>12.658666666666667</v>
      </c>
      <c r="O6246" s="25">
        <f t="shared" si="778"/>
        <v>0.62299005074987657</v>
      </c>
      <c r="P6246" s="26">
        <f t="shared" si="779"/>
        <v>1.6540009804511495</v>
      </c>
      <c r="R6246" s="2">
        <f t="shared" si="780"/>
        <v>0.94709146455514681</v>
      </c>
      <c r="S6246" s="2"/>
      <c r="T6246" s="2">
        <f t="shared" si="781"/>
        <v>-7.8424335415265986E-2</v>
      </c>
      <c r="U6246" s="2"/>
      <c r="V6246" s="38">
        <f t="shared" si="782"/>
        <v>0.26321951922455883</v>
      </c>
      <c r="W6246" s="8">
        <v>7077</v>
      </c>
      <c r="X6246" s="9">
        <f t="shared" si="783"/>
        <v>0.29621029406590171</v>
      </c>
    </row>
    <row r="6247" spans="1:24">
      <c r="A6247" s="15" t="s">
        <v>3429</v>
      </c>
      <c r="B6247" s="1" t="s">
        <v>3430</v>
      </c>
      <c r="C6247" t="s">
        <v>3431</v>
      </c>
      <c r="D6247" s="1">
        <v>17</v>
      </c>
      <c r="E6247" s="30">
        <v>11.654299999999999</v>
      </c>
      <c r="F6247" s="31">
        <v>38.122100000000003</v>
      </c>
      <c r="G6247" s="31">
        <v>14.4438</v>
      </c>
      <c r="H6247" s="35">
        <v>6.7914500000000002</v>
      </c>
      <c r="I6247" s="32">
        <v>8.2785399999999996</v>
      </c>
      <c r="J6247" s="36">
        <v>6.3967400000000003</v>
      </c>
      <c r="L6247" s="21">
        <f t="shared" si="776"/>
        <v>7.1555766666666676</v>
      </c>
      <c r="M6247" s="22">
        <f t="shared" si="777"/>
        <v>21.406733333333335</v>
      </c>
      <c r="O6247" s="25">
        <f t="shared" si="778"/>
        <v>0.99233763509871931</v>
      </c>
      <c r="P6247" s="26">
        <f t="shared" si="779"/>
        <v>14.542968736242722</v>
      </c>
      <c r="R6247" s="2">
        <f t="shared" si="780"/>
        <v>2.9916153974079891</v>
      </c>
      <c r="S6247" s="2"/>
      <c r="T6247" s="2">
        <f t="shared" si="781"/>
        <v>1.5809247140232097</v>
      </c>
      <c r="U6247" s="2"/>
      <c r="V6247" s="38">
        <f t="shared" si="782"/>
        <v>8.281965814319335E-2</v>
      </c>
      <c r="W6247" s="8">
        <v>5873</v>
      </c>
      <c r="X6247" s="9">
        <f t="shared" si="783"/>
        <v>0.11230644601607216</v>
      </c>
    </row>
    <row r="6248" spans="1:24">
      <c r="A6248" s="15" t="s">
        <v>19447</v>
      </c>
      <c r="B6248" s="1" t="s">
        <v>19448</v>
      </c>
      <c r="C6248" t="s">
        <v>19449</v>
      </c>
      <c r="D6248" s="1">
        <v>3</v>
      </c>
      <c r="E6248" s="30">
        <v>7.8724299999999996</v>
      </c>
      <c r="F6248" s="31">
        <v>13.398899999999999</v>
      </c>
      <c r="G6248" s="31">
        <v>14.4535</v>
      </c>
      <c r="H6248" s="35">
        <v>13.775600000000001</v>
      </c>
      <c r="I6248" s="32">
        <v>18.575099999999999</v>
      </c>
      <c r="J6248" s="36">
        <v>15.0472</v>
      </c>
      <c r="L6248" s="21">
        <f t="shared" si="776"/>
        <v>15.799300000000002</v>
      </c>
      <c r="M6248" s="22">
        <f t="shared" si="777"/>
        <v>11.908276666666666</v>
      </c>
      <c r="O6248" s="25">
        <f t="shared" si="778"/>
        <v>2.4865721123667215</v>
      </c>
      <c r="P6248" s="26">
        <f t="shared" si="779"/>
        <v>3.5346978693564917</v>
      </c>
      <c r="R6248" s="2">
        <f t="shared" si="780"/>
        <v>0.75372178936197576</v>
      </c>
      <c r="S6248" s="2"/>
      <c r="T6248" s="2">
        <f t="shared" si="781"/>
        <v>-0.4078959947027993</v>
      </c>
      <c r="U6248" s="2"/>
      <c r="V6248" s="38">
        <f t="shared" si="782"/>
        <v>9.6950998232890676E-2</v>
      </c>
      <c r="W6248" s="8">
        <v>6032</v>
      </c>
      <c r="X6248" s="9">
        <f t="shared" si="783"/>
        <v>0.12800360575708578</v>
      </c>
    </row>
    <row r="6249" spans="1:24">
      <c r="A6249" s="15" t="s">
        <v>18022</v>
      </c>
      <c r="B6249" s="1" t="s">
        <v>18023</v>
      </c>
      <c r="C6249" t="s">
        <v>18024</v>
      </c>
      <c r="D6249" s="1">
        <v>16</v>
      </c>
      <c r="E6249" s="30">
        <v>11.6518</v>
      </c>
      <c r="F6249" s="31">
        <v>10.7865</v>
      </c>
      <c r="G6249" s="31">
        <v>11.360799999999999</v>
      </c>
      <c r="H6249" s="35">
        <v>16.452500000000001</v>
      </c>
      <c r="I6249" s="32">
        <v>14.570499999999999</v>
      </c>
      <c r="J6249" s="36">
        <v>13.614100000000001</v>
      </c>
      <c r="L6249" s="21">
        <f t="shared" si="776"/>
        <v>14.879033333333334</v>
      </c>
      <c r="M6249" s="22">
        <f t="shared" si="777"/>
        <v>11.266366666666665</v>
      </c>
      <c r="O6249" s="25">
        <f t="shared" si="778"/>
        <v>1.4441340842641082</v>
      </c>
      <c r="P6249" s="26">
        <f t="shared" si="779"/>
        <v>0.44031155257764143</v>
      </c>
      <c r="R6249" s="2">
        <f t="shared" si="780"/>
        <v>0.75719748818807653</v>
      </c>
      <c r="S6249" s="2"/>
      <c r="T6249" s="2">
        <f t="shared" si="781"/>
        <v>-0.40125846961517914</v>
      </c>
      <c r="U6249" s="2"/>
      <c r="V6249" s="38">
        <f t="shared" si="782"/>
        <v>7.1616850865519324E-3</v>
      </c>
      <c r="W6249" s="8">
        <v>3295</v>
      </c>
      <c r="X6249" s="9">
        <f t="shared" si="783"/>
        <v>1.7309760251684247E-2</v>
      </c>
    </row>
    <row r="6250" spans="1:24">
      <c r="A6250" s="15" t="s">
        <v>9616</v>
      </c>
      <c r="B6250" s="1" t="s">
        <v>9617</v>
      </c>
      <c r="C6250" t="s">
        <v>9618</v>
      </c>
      <c r="D6250" s="1">
        <v>7</v>
      </c>
      <c r="E6250" s="30">
        <v>10.462199999999999</v>
      </c>
      <c r="F6250" s="31">
        <v>8.9332899999999995</v>
      </c>
      <c r="G6250" s="31">
        <v>14.2728</v>
      </c>
      <c r="H6250" s="35">
        <v>15.0244</v>
      </c>
      <c r="I6250" s="32">
        <v>11.383699999999999</v>
      </c>
      <c r="J6250" s="36">
        <v>11.894</v>
      </c>
      <c r="L6250" s="21">
        <f t="shared" si="776"/>
        <v>12.767366666666666</v>
      </c>
      <c r="M6250" s="22">
        <f t="shared" si="777"/>
        <v>11.222763333333333</v>
      </c>
      <c r="O6250" s="25">
        <f t="shared" si="778"/>
        <v>1.971230865051933</v>
      </c>
      <c r="P6250" s="26">
        <f t="shared" si="779"/>
        <v>2.7498062109962165</v>
      </c>
      <c r="R6250" s="2">
        <f t="shared" si="780"/>
        <v>0.87901942713323811</v>
      </c>
      <c r="S6250" s="2"/>
      <c r="T6250" s="2">
        <f t="shared" si="781"/>
        <v>-0.18603304428652928</v>
      </c>
      <c r="U6250" s="2"/>
      <c r="V6250" s="38">
        <f t="shared" si="782"/>
        <v>0.23667178534386463</v>
      </c>
      <c r="W6250" s="8">
        <v>6958</v>
      </c>
      <c r="X6250" s="9">
        <f t="shared" si="783"/>
        <v>0.27089021248613654</v>
      </c>
    </row>
    <row r="6251" spans="1:24">
      <c r="A6251" s="15" t="s">
        <v>15809</v>
      </c>
      <c r="B6251" s="1" t="s">
        <v>15810</v>
      </c>
      <c r="C6251" t="s">
        <v>15811</v>
      </c>
      <c r="D6251" s="1">
        <v>5</v>
      </c>
      <c r="E6251" s="30">
        <v>11.9033</v>
      </c>
      <c r="F6251" s="31">
        <v>16.34</v>
      </c>
      <c r="G6251" s="31">
        <v>15.099399999999999</v>
      </c>
      <c r="H6251" s="35">
        <v>11.1517</v>
      </c>
      <c r="I6251" s="32">
        <v>10.080500000000001</v>
      </c>
      <c r="J6251" s="36">
        <v>11.310700000000001</v>
      </c>
      <c r="L6251" s="21">
        <f t="shared" si="776"/>
        <v>10.847633333333334</v>
      </c>
      <c r="M6251" s="22">
        <f t="shared" si="777"/>
        <v>14.447566666666665</v>
      </c>
      <c r="O6251" s="25">
        <f t="shared" si="778"/>
        <v>0.66909671448403707</v>
      </c>
      <c r="P6251" s="26">
        <f t="shared" si="779"/>
        <v>2.2890482177825375</v>
      </c>
      <c r="R6251" s="2">
        <f t="shared" si="780"/>
        <v>1.3318634786696941</v>
      </c>
      <c r="S6251" s="2"/>
      <c r="T6251" s="2">
        <f t="shared" si="781"/>
        <v>0.41344620797945503</v>
      </c>
      <c r="U6251" s="2"/>
      <c r="V6251" s="38">
        <f t="shared" si="782"/>
        <v>2.956833637612619E-2</v>
      </c>
      <c r="W6251" s="8">
        <v>4753</v>
      </c>
      <c r="X6251" s="9">
        <f t="shared" si="783"/>
        <v>4.9543915611081207E-2</v>
      </c>
    </row>
    <row r="6252" spans="1:24">
      <c r="A6252" s="15" t="s">
        <v>3160</v>
      </c>
      <c r="B6252" s="1" t="s">
        <v>3161</v>
      </c>
      <c r="C6252" t="s">
        <v>3162</v>
      </c>
      <c r="D6252" s="1">
        <v>13</v>
      </c>
      <c r="E6252" s="30">
        <v>10.925700000000001</v>
      </c>
      <c r="F6252" s="31">
        <v>10.783799999999999</v>
      </c>
      <c r="G6252" s="31">
        <v>11.769</v>
      </c>
      <c r="H6252" s="35">
        <v>14.273</v>
      </c>
      <c r="I6252" s="32">
        <v>11.900499999999999</v>
      </c>
      <c r="J6252" s="36">
        <v>15.1693</v>
      </c>
      <c r="L6252" s="21">
        <f t="shared" si="776"/>
        <v>13.780933333333332</v>
      </c>
      <c r="M6252" s="22">
        <f t="shared" si="777"/>
        <v>11.1595</v>
      </c>
      <c r="O6252" s="25">
        <f t="shared" si="778"/>
        <v>1.6890413148686845</v>
      </c>
      <c r="P6252" s="26">
        <f t="shared" si="779"/>
        <v>0.53258951360311269</v>
      </c>
      <c r="R6252" s="2">
        <f t="shared" si="780"/>
        <v>0.80977824433758727</v>
      </c>
      <c r="S6252" s="2"/>
      <c r="T6252" s="2">
        <f t="shared" si="781"/>
        <v>-0.30440121108253998</v>
      </c>
      <c r="U6252" s="2"/>
      <c r="V6252" s="38">
        <f t="shared" si="782"/>
        <v>3.1194897432125723E-2</v>
      </c>
      <c r="W6252" s="8">
        <v>4817</v>
      </c>
      <c r="X6252" s="9">
        <f t="shared" si="783"/>
        <v>5.1574872980994245E-2</v>
      </c>
    </row>
    <row r="6253" spans="1:24">
      <c r="A6253" s="15" t="s">
        <v>21139</v>
      </c>
      <c r="B6253" s="1" t="s">
        <v>21140</v>
      </c>
      <c r="C6253" t="s">
        <v>21141</v>
      </c>
      <c r="D6253" s="1">
        <v>2</v>
      </c>
      <c r="E6253" s="30">
        <v>7.6562999999999999</v>
      </c>
      <c r="F6253" s="31">
        <v>8.2623599999999993</v>
      </c>
      <c r="G6253" s="31">
        <v>7.6234999999999999</v>
      </c>
      <c r="H6253" s="35">
        <v>3.8973200000000001</v>
      </c>
      <c r="I6253" s="32">
        <v>8.3014200000000002</v>
      </c>
      <c r="J6253" s="36">
        <v>3.3062800000000001</v>
      </c>
      <c r="L6253" s="21">
        <f t="shared" si="776"/>
        <v>5.1683400000000006</v>
      </c>
      <c r="M6253" s="22">
        <f t="shared" si="777"/>
        <v>7.8473866666666661</v>
      </c>
      <c r="O6253" s="25">
        <f t="shared" si="778"/>
        <v>2.7293725991883182</v>
      </c>
      <c r="P6253" s="26">
        <f t="shared" si="779"/>
        <v>0.35975145661043967</v>
      </c>
      <c r="R6253" s="2">
        <f t="shared" si="780"/>
        <v>1.5183572804162777</v>
      </c>
      <c r="S6253" s="2"/>
      <c r="T6253" s="2">
        <f t="shared" si="781"/>
        <v>0.60251130724603585</v>
      </c>
      <c r="U6253" s="2"/>
      <c r="V6253" s="38">
        <f t="shared" si="782"/>
        <v>8.3582908844444345E-2</v>
      </c>
      <c r="W6253" s="8">
        <v>5881</v>
      </c>
      <c r="X6253" s="9">
        <f t="shared" si="783"/>
        <v>0.1131872616965065</v>
      </c>
    </row>
    <row r="6254" spans="1:24">
      <c r="A6254" s="15" t="s">
        <v>7500</v>
      </c>
      <c r="B6254" s="1" t="s">
        <v>7501</v>
      </c>
      <c r="C6254" t="s">
        <v>7502</v>
      </c>
      <c r="D6254" s="1">
        <v>4</v>
      </c>
      <c r="E6254" s="30">
        <v>9.7304200000000005</v>
      </c>
      <c r="F6254" s="31">
        <v>15.0046</v>
      </c>
      <c r="G6254" s="31">
        <v>14.08</v>
      </c>
      <c r="H6254" s="35">
        <v>12.4451</v>
      </c>
      <c r="I6254" s="32">
        <v>15.731</v>
      </c>
      <c r="J6254" s="36">
        <v>12.8278</v>
      </c>
      <c r="L6254" s="21">
        <f t="shared" si="776"/>
        <v>13.667966666666667</v>
      </c>
      <c r="M6254" s="22">
        <f t="shared" si="777"/>
        <v>12.938339999999998</v>
      </c>
      <c r="O6254" s="25">
        <f t="shared" si="778"/>
        <v>1.7968569011842093</v>
      </c>
      <c r="P6254" s="26">
        <f t="shared" si="779"/>
        <v>2.8163423681789927</v>
      </c>
      <c r="R6254" s="2">
        <f t="shared" si="780"/>
        <v>0.94661776074958714</v>
      </c>
      <c r="S6254" s="2"/>
      <c r="T6254" s="2">
        <f t="shared" si="781"/>
        <v>-7.9146104244665366E-2</v>
      </c>
      <c r="U6254" s="2"/>
      <c r="V6254" s="38">
        <f t="shared" si="782"/>
        <v>0.36221898879721703</v>
      </c>
      <c r="W6254" s="8">
        <v>7478</v>
      </c>
      <c r="X6254" s="9">
        <f t="shared" si="783"/>
        <v>0.38575983241254835</v>
      </c>
    </row>
    <row r="6255" spans="1:24">
      <c r="A6255" s="15" t="s">
        <v>18277</v>
      </c>
      <c r="B6255" s="1" t="s">
        <v>18278</v>
      </c>
      <c r="C6255" t="s">
        <v>18279</v>
      </c>
      <c r="D6255" s="1">
        <v>12</v>
      </c>
      <c r="E6255" s="30">
        <v>8.1827400000000008</v>
      </c>
      <c r="F6255" s="31">
        <v>14.9268</v>
      </c>
      <c r="G6255" s="31">
        <v>11.1052</v>
      </c>
      <c r="H6255" s="35">
        <v>11.226100000000001</v>
      </c>
      <c r="I6255" s="32">
        <v>10.5741</v>
      </c>
      <c r="J6255" s="36">
        <v>14.446999999999999</v>
      </c>
      <c r="L6255" s="21">
        <f t="shared" si="776"/>
        <v>12.0824</v>
      </c>
      <c r="M6255" s="22">
        <f t="shared" si="777"/>
        <v>11.404913333333335</v>
      </c>
      <c r="O6255" s="25">
        <f t="shared" si="778"/>
        <v>2.0735900920866737</v>
      </c>
      <c r="P6255" s="26">
        <f t="shared" si="779"/>
        <v>3.3820049353206532</v>
      </c>
      <c r="R6255" s="2">
        <f t="shared" si="780"/>
        <v>0.94392780683749378</v>
      </c>
      <c r="S6255" s="2"/>
      <c r="T6255" s="2">
        <f t="shared" si="781"/>
        <v>-8.3251570787871293E-2</v>
      </c>
      <c r="U6255" s="2"/>
      <c r="V6255" s="38">
        <f t="shared" si="782"/>
        <v>0.39105354403913084</v>
      </c>
      <c r="W6255" s="8">
        <v>7588</v>
      </c>
      <c r="X6255" s="9">
        <f t="shared" si="783"/>
        <v>0.41043099956874513</v>
      </c>
    </row>
    <row r="6256" spans="1:24">
      <c r="A6256" s="15" t="s">
        <v>13110</v>
      </c>
      <c r="B6256" s="1" t="s">
        <v>13111</v>
      </c>
      <c r="C6256" t="s">
        <v>13112</v>
      </c>
      <c r="D6256" s="1">
        <v>1</v>
      </c>
      <c r="E6256" s="30">
        <v>8.7082099999999993</v>
      </c>
      <c r="F6256" s="31">
        <v>12.8239</v>
      </c>
      <c r="G6256" s="31">
        <v>11.5151</v>
      </c>
      <c r="H6256" s="35">
        <v>14.0436</v>
      </c>
      <c r="I6256" s="32">
        <v>11.1351</v>
      </c>
      <c r="J6256" s="36">
        <v>14.2502</v>
      </c>
      <c r="L6256" s="21">
        <f t="shared" si="776"/>
        <v>13.142966666666666</v>
      </c>
      <c r="M6256" s="22">
        <f t="shared" si="777"/>
        <v>11.015736666666667</v>
      </c>
      <c r="O6256" s="25">
        <f t="shared" si="778"/>
        <v>1.7419291901031317</v>
      </c>
      <c r="P6256" s="26">
        <f t="shared" si="779"/>
        <v>2.1027954841194996</v>
      </c>
      <c r="R6256" s="2">
        <f t="shared" si="780"/>
        <v>0.83814689225415884</v>
      </c>
      <c r="S6256" s="2"/>
      <c r="T6256" s="2">
        <f t="shared" si="781"/>
        <v>-0.25472498442920927</v>
      </c>
      <c r="U6256" s="2"/>
      <c r="V6256" s="38">
        <f t="shared" si="782"/>
        <v>0.12427288978517789</v>
      </c>
      <c r="W6256" s="8">
        <v>6262</v>
      </c>
      <c r="X6256" s="9">
        <f t="shared" si="783"/>
        <v>0.1580500310203061</v>
      </c>
    </row>
    <row r="6257" spans="1:24">
      <c r="A6257" s="15" t="s">
        <v>16185</v>
      </c>
      <c r="B6257" s="1" t="s">
        <v>16186</v>
      </c>
      <c r="C6257" t="s">
        <v>16187</v>
      </c>
      <c r="D6257" s="1">
        <v>2</v>
      </c>
      <c r="E6257" s="30">
        <v>11.924899999999999</v>
      </c>
      <c r="F6257" s="31">
        <v>11.5099</v>
      </c>
      <c r="G6257" s="31">
        <v>14.776899999999999</v>
      </c>
      <c r="H6257" s="35">
        <v>10.653700000000001</v>
      </c>
      <c r="I6257" s="32">
        <v>10.0962</v>
      </c>
      <c r="J6257" s="36">
        <v>10.678800000000001</v>
      </c>
      <c r="L6257" s="21">
        <f t="shared" si="776"/>
        <v>10.476233333333333</v>
      </c>
      <c r="M6257" s="22">
        <f t="shared" si="777"/>
        <v>12.737233333333334</v>
      </c>
      <c r="O6257" s="25">
        <f t="shared" si="778"/>
        <v>0.32935771333511188</v>
      </c>
      <c r="P6257" s="26">
        <f t="shared" si="779"/>
        <v>1.778548940381818</v>
      </c>
      <c r="R6257" s="2">
        <f t="shared" si="780"/>
        <v>1.2158218443651823</v>
      </c>
      <c r="S6257" s="2"/>
      <c r="T6257" s="2">
        <f t="shared" si="781"/>
        <v>0.28193184466887244</v>
      </c>
      <c r="U6257" s="2"/>
      <c r="V6257" s="38">
        <f t="shared" si="782"/>
        <v>4.8169741974595233E-2</v>
      </c>
      <c r="W6257" s="8">
        <v>5288</v>
      </c>
      <c r="X6257" s="9">
        <f t="shared" si="783"/>
        <v>7.2546109131179357E-2</v>
      </c>
    </row>
    <row r="6258" spans="1:24">
      <c r="A6258" s="15" t="s">
        <v>22186</v>
      </c>
      <c r="B6258" s="1" t="s">
        <v>22187</v>
      </c>
      <c r="C6258" t="s">
        <v>22188</v>
      </c>
      <c r="D6258" s="1">
        <v>5</v>
      </c>
      <c r="E6258" s="30">
        <v>11.226100000000001</v>
      </c>
      <c r="F6258" s="31">
        <v>23.716200000000001</v>
      </c>
      <c r="G6258" s="31">
        <v>17.1631</v>
      </c>
      <c r="H6258" s="35">
        <v>6.1490499999999999</v>
      </c>
      <c r="I6258" s="32">
        <v>10.395899999999999</v>
      </c>
      <c r="J6258" s="36">
        <v>8.9746199999999998</v>
      </c>
      <c r="L6258" s="21">
        <f t="shared" si="776"/>
        <v>8.5065233333333339</v>
      </c>
      <c r="M6258" s="22">
        <f t="shared" si="777"/>
        <v>17.368466666666666</v>
      </c>
      <c r="O6258" s="25">
        <f t="shared" si="778"/>
        <v>2.161774640806323</v>
      </c>
      <c r="P6258" s="26">
        <f t="shared" si="779"/>
        <v>6.2475820205366919</v>
      </c>
      <c r="R6258" s="2">
        <f t="shared" si="780"/>
        <v>2.0417820519703112</v>
      </c>
      <c r="S6258" s="2"/>
      <c r="T6258" s="2">
        <f t="shared" si="781"/>
        <v>1.0298288753621867</v>
      </c>
      <c r="U6258" s="2"/>
      <c r="V6258" s="38">
        <f t="shared" si="782"/>
        <v>4.0489158993034922E-2</v>
      </c>
      <c r="W6258" s="8">
        <v>5086</v>
      </c>
      <c r="X6258" s="9">
        <f t="shared" si="783"/>
        <v>6.3400641411822681E-2</v>
      </c>
    </row>
    <row r="6259" spans="1:24">
      <c r="A6259" s="15" t="s">
        <v>20351</v>
      </c>
      <c r="B6259" s="1" t="s">
        <v>20352</v>
      </c>
      <c r="C6259" t="s">
        <v>20353</v>
      </c>
      <c r="D6259" s="1">
        <v>2</v>
      </c>
      <c r="E6259" s="30">
        <v>11.955299999999999</v>
      </c>
      <c r="F6259" s="31">
        <v>12.6493</v>
      </c>
      <c r="G6259" s="31">
        <v>11.693</v>
      </c>
      <c r="H6259" s="35">
        <v>12.941599999999999</v>
      </c>
      <c r="I6259" s="32">
        <v>10.3461</v>
      </c>
      <c r="J6259" s="36">
        <v>13.198399999999999</v>
      </c>
      <c r="L6259" s="21">
        <f t="shared" si="776"/>
        <v>12.162033333333333</v>
      </c>
      <c r="M6259" s="22">
        <f t="shared" si="777"/>
        <v>12.099199999999998</v>
      </c>
      <c r="O6259" s="25">
        <f t="shared" si="778"/>
        <v>1.5778773600420604</v>
      </c>
      <c r="P6259" s="26">
        <f t="shared" si="779"/>
        <v>0.49412329433047414</v>
      </c>
      <c r="R6259" s="2">
        <f t="shared" si="780"/>
        <v>0.99483364897865201</v>
      </c>
      <c r="S6259" s="2"/>
      <c r="T6259" s="2">
        <f t="shared" si="781"/>
        <v>-7.4727891885611039E-3</v>
      </c>
      <c r="U6259" s="2"/>
      <c r="V6259" s="38">
        <f t="shared" si="782"/>
        <v>0.4753394614286201</v>
      </c>
      <c r="W6259" s="8">
        <v>7882</v>
      </c>
      <c r="X6259" s="9">
        <f t="shared" si="783"/>
        <v>0.48028463217679912</v>
      </c>
    </row>
    <row r="6260" spans="1:24">
      <c r="A6260" s="15" t="s">
        <v>16382</v>
      </c>
      <c r="B6260" s="1" t="s">
        <v>16383</v>
      </c>
      <c r="C6260" t="s">
        <v>16384</v>
      </c>
      <c r="D6260" s="1">
        <v>8</v>
      </c>
      <c r="E6260" s="30">
        <v>13.186999999999999</v>
      </c>
      <c r="F6260" s="31">
        <v>11.8621</v>
      </c>
      <c r="G6260" s="31">
        <v>14.1427</v>
      </c>
      <c r="H6260" s="35">
        <v>13.4064</v>
      </c>
      <c r="I6260" s="32">
        <v>11.9032</v>
      </c>
      <c r="J6260" s="36">
        <v>11.835100000000001</v>
      </c>
      <c r="L6260" s="21">
        <f t="shared" si="776"/>
        <v>12.381566666666666</v>
      </c>
      <c r="M6260" s="22">
        <f t="shared" si="777"/>
        <v>13.063933333333333</v>
      </c>
      <c r="O6260" s="25">
        <f t="shared" si="778"/>
        <v>0.88818462232428486</v>
      </c>
      <c r="P6260" s="26">
        <f t="shared" si="779"/>
        <v>1.1452698997761763</v>
      </c>
      <c r="R6260" s="2">
        <f t="shared" si="780"/>
        <v>1.0551114963911405</v>
      </c>
      <c r="S6260" s="2"/>
      <c r="T6260" s="2">
        <f t="shared" si="781"/>
        <v>7.739546034599265E-2</v>
      </c>
      <c r="U6260" s="2"/>
      <c r="V6260" s="38">
        <f t="shared" si="782"/>
        <v>0.23028373156324142</v>
      </c>
      <c r="W6260" s="8">
        <v>6925</v>
      </c>
      <c r="X6260" s="9">
        <f t="shared" si="783"/>
        <v>0.26483460478984183</v>
      </c>
    </row>
    <row r="6261" spans="1:24">
      <c r="A6261" s="15" t="s">
        <v>4898</v>
      </c>
      <c r="B6261" s="1" t="s">
        <v>4899</v>
      </c>
      <c r="C6261" t="s">
        <v>4900</v>
      </c>
      <c r="D6261" s="1">
        <v>4</v>
      </c>
      <c r="E6261" s="30">
        <v>12.8483</v>
      </c>
      <c r="F6261" s="31">
        <v>27.8065</v>
      </c>
      <c r="G6261" s="31">
        <v>17.916799999999999</v>
      </c>
      <c r="H6261" s="35">
        <v>5.5890300000000002</v>
      </c>
      <c r="I6261" s="32">
        <v>5.6820700000000004</v>
      </c>
      <c r="J6261" s="36">
        <v>6.4424700000000001</v>
      </c>
      <c r="L6261" s="21">
        <f t="shared" si="776"/>
        <v>5.9045233333333336</v>
      </c>
      <c r="M6261" s="22">
        <f t="shared" si="777"/>
        <v>19.523866666666667</v>
      </c>
      <c r="O6261" s="25">
        <f t="shared" si="778"/>
        <v>0.46819234565863344</v>
      </c>
      <c r="P6261" s="26">
        <f t="shared" si="779"/>
        <v>7.6074919824692051</v>
      </c>
      <c r="R6261" s="2">
        <f t="shared" si="780"/>
        <v>3.3065948874224675</v>
      </c>
      <c r="S6261" s="2"/>
      <c r="T6261" s="2">
        <f t="shared" si="781"/>
        <v>1.7253463023455438</v>
      </c>
      <c r="U6261" s="2"/>
      <c r="V6261" s="38">
        <f t="shared" si="782"/>
        <v>1.8199398398160302E-2</v>
      </c>
      <c r="W6261" s="8">
        <v>4263</v>
      </c>
      <c r="X6261" s="9">
        <f t="shared" si="783"/>
        <v>3.3999532921170222E-2</v>
      </c>
    </row>
    <row r="6262" spans="1:24">
      <c r="A6262" s="15" t="s">
        <v>19099</v>
      </c>
      <c r="B6262" s="1" t="s">
        <v>19100</v>
      </c>
      <c r="C6262" t="s">
        <v>19101</v>
      </c>
      <c r="D6262" s="1">
        <v>2</v>
      </c>
      <c r="E6262" s="30">
        <v>13.701700000000001</v>
      </c>
      <c r="F6262" s="31">
        <v>10.004099999999999</v>
      </c>
      <c r="G6262" s="31">
        <v>10.5512</v>
      </c>
      <c r="H6262" s="35">
        <v>13.142799999999999</v>
      </c>
      <c r="I6262" s="32">
        <v>11.635199999999999</v>
      </c>
      <c r="J6262" s="36">
        <v>14.157400000000001</v>
      </c>
      <c r="L6262" s="21">
        <f t="shared" si="776"/>
        <v>12.978466666666668</v>
      </c>
      <c r="M6262" s="22">
        <f t="shared" si="777"/>
        <v>11.418999999999999</v>
      </c>
      <c r="O6262" s="25">
        <f t="shared" si="778"/>
        <v>1.2691049181739606</v>
      </c>
      <c r="P6262" s="26">
        <f t="shared" si="779"/>
        <v>1.9957126722050929</v>
      </c>
      <c r="R6262" s="2">
        <f t="shared" si="780"/>
        <v>0.87984199468863789</v>
      </c>
      <c r="S6262" s="2"/>
      <c r="T6262" s="2">
        <f t="shared" si="781"/>
        <v>-0.18468363244001795</v>
      </c>
      <c r="U6262" s="2"/>
      <c r="V6262" s="38">
        <f t="shared" si="782"/>
        <v>0.15857199884487261</v>
      </c>
      <c r="W6262" s="8">
        <v>6522</v>
      </c>
      <c r="X6262" s="9">
        <f t="shared" si="783"/>
        <v>0.19363192253918515</v>
      </c>
    </row>
    <row r="6263" spans="1:24">
      <c r="A6263" s="15" t="s">
        <v>9578</v>
      </c>
      <c r="B6263" s="1" t="s">
        <v>9579</v>
      </c>
      <c r="C6263" t="s">
        <v>9580</v>
      </c>
      <c r="D6263" s="1">
        <v>52</v>
      </c>
      <c r="E6263" s="30">
        <v>10.335100000000001</v>
      </c>
      <c r="F6263" s="31">
        <v>14.3917</v>
      </c>
      <c r="G6263" s="31">
        <v>11.6877</v>
      </c>
      <c r="H6263" s="35">
        <v>10.099299999999999</v>
      </c>
      <c r="I6263" s="32">
        <v>12.5816</v>
      </c>
      <c r="J6263" s="36">
        <v>12.4955</v>
      </c>
      <c r="L6263" s="21">
        <f t="shared" si="776"/>
        <v>11.725466666666668</v>
      </c>
      <c r="M6263" s="22">
        <f t="shared" si="777"/>
        <v>12.138166666666669</v>
      </c>
      <c r="O6263" s="25">
        <f t="shared" si="778"/>
        <v>1.4089594825023655</v>
      </c>
      <c r="P6263" s="26">
        <f t="shared" si="779"/>
        <v>2.0654759871112764</v>
      </c>
      <c r="R6263" s="2">
        <f t="shared" si="780"/>
        <v>1.0351968933716924</v>
      </c>
      <c r="S6263" s="2"/>
      <c r="T6263" s="2">
        <f t="shared" si="781"/>
        <v>4.9905192918349522E-2</v>
      </c>
      <c r="U6263" s="2"/>
      <c r="V6263" s="38">
        <f t="shared" si="782"/>
        <v>0.39457634348343917</v>
      </c>
      <c r="W6263" s="8">
        <v>7603</v>
      </c>
      <c r="X6263" s="9">
        <f t="shared" si="783"/>
        <v>0.41331132441169399</v>
      </c>
    </row>
    <row r="6264" spans="1:24">
      <c r="A6264" s="15" t="s">
        <v>7656</v>
      </c>
      <c r="B6264" s="1" t="s">
        <v>7657</v>
      </c>
      <c r="C6264" t="s">
        <v>7658</v>
      </c>
      <c r="D6264" s="1">
        <v>16</v>
      </c>
      <c r="E6264" s="30">
        <v>11.805400000000001</v>
      </c>
      <c r="F6264" s="31">
        <v>14.7089</v>
      </c>
      <c r="G6264" s="31">
        <v>12.717000000000001</v>
      </c>
      <c r="H6264" s="35">
        <v>13.651</v>
      </c>
      <c r="I6264" s="32">
        <v>12.6004</v>
      </c>
      <c r="J6264" s="36">
        <v>11.404299999999999</v>
      </c>
      <c r="L6264" s="21">
        <f t="shared" si="776"/>
        <v>12.551899999999998</v>
      </c>
      <c r="M6264" s="22">
        <f t="shared" si="777"/>
        <v>13.0771</v>
      </c>
      <c r="O6264" s="25">
        <f t="shared" si="778"/>
        <v>1.1241349607587163</v>
      </c>
      <c r="P6264" s="26">
        <f t="shared" si="779"/>
        <v>1.4848676944428412</v>
      </c>
      <c r="R6264" s="2">
        <f t="shared" si="780"/>
        <v>1.0418422708912596</v>
      </c>
      <c r="S6264" s="2"/>
      <c r="T6264" s="2">
        <f t="shared" si="781"/>
        <v>5.9136878165947537E-2</v>
      </c>
      <c r="U6264" s="2"/>
      <c r="V6264" s="38">
        <f t="shared" si="782"/>
        <v>0.32540200502493699</v>
      </c>
      <c r="W6264" s="8">
        <v>7350</v>
      </c>
      <c r="X6264" s="9">
        <f t="shared" si="783"/>
        <v>0.35258524734946917</v>
      </c>
    </row>
    <row r="6265" spans="1:24">
      <c r="A6265" s="15" t="s">
        <v>6758</v>
      </c>
      <c r="B6265" s="1" t="s">
        <v>6759</v>
      </c>
      <c r="C6265" t="s">
        <v>6760</v>
      </c>
      <c r="D6265" s="1">
        <v>19</v>
      </c>
      <c r="E6265" s="30">
        <v>10.048299999999999</v>
      </c>
      <c r="F6265" s="31">
        <v>20.9665</v>
      </c>
      <c r="G6265" s="31">
        <v>15.6494</v>
      </c>
      <c r="H6265" s="35">
        <v>8.9585000000000008</v>
      </c>
      <c r="I6265" s="32">
        <v>15.7347</v>
      </c>
      <c r="J6265" s="36">
        <v>8.64236</v>
      </c>
      <c r="L6265" s="21">
        <f t="shared" si="776"/>
        <v>11.111853333333334</v>
      </c>
      <c r="M6265" s="22">
        <f t="shared" si="777"/>
        <v>15.554733333333333</v>
      </c>
      <c r="O6265" s="25">
        <f t="shared" si="778"/>
        <v>4.0066219690074751</v>
      </c>
      <c r="P6265" s="26">
        <f t="shared" si="779"/>
        <v>5.4597155734830496</v>
      </c>
      <c r="R6265" s="2">
        <f t="shared" si="780"/>
        <v>1.3998324911895883</v>
      </c>
      <c r="S6265" s="2"/>
      <c r="T6265" s="2">
        <f t="shared" si="781"/>
        <v>0.48525419960688931</v>
      </c>
      <c r="U6265" s="2"/>
      <c r="V6265" s="38">
        <f t="shared" si="782"/>
        <v>0.15964106378521248</v>
      </c>
      <c r="W6265" s="8">
        <v>6531</v>
      </c>
      <c r="X6265" s="9">
        <f t="shared" si="783"/>
        <v>0.19466872331732232</v>
      </c>
    </row>
    <row r="6266" spans="1:24">
      <c r="A6266" s="15" t="s">
        <v>5900</v>
      </c>
      <c r="B6266" s="1" t="s">
        <v>5901</v>
      </c>
      <c r="C6266" t="s">
        <v>5902</v>
      </c>
      <c r="D6266" s="1">
        <v>75</v>
      </c>
      <c r="E6266" s="30">
        <v>12.2036</v>
      </c>
      <c r="F6266" s="31">
        <v>6.5438299999999998</v>
      </c>
      <c r="G6266" s="31">
        <v>4.9102600000000001</v>
      </c>
      <c r="H6266" s="35">
        <v>20.6313</v>
      </c>
      <c r="I6266" s="32">
        <v>14.379300000000001</v>
      </c>
      <c r="J6266" s="36">
        <v>18.073699999999999</v>
      </c>
      <c r="L6266" s="21">
        <f t="shared" si="776"/>
        <v>17.694766666666666</v>
      </c>
      <c r="M6266" s="22">
        <f t="shared" si="777"/>
        <v>7.8858966666666674</v>
      </c>
      <c r="O6266" s="25">
        <f t="shared" si="778"/>
        <v>3.1431781453384562</v>
      </c>
      <c r="P6266" s="26">
        <f t="shared" si="779"/>
        <v>3.8274089528339315</v>
      </c>
      <c r="R6266" s="2">
        <f t="shared" si="780"/>
        <v>0.44566265355293377</v>
      </c>
      <c r="S6266" s="2"/>
      <c r="T6266" s="2">
        <f t="shared" si="781"/>
        <v>-1.1659760264462447</v>
      </c>
      <c r="U6266" s="2"/>
      <c r="V6266" s="38">
        <f t="shared" si="782"/>
        <v>1.326312752208922E-2</v>
      </c>
      <c r="W6266" s="8">
        <v>3932</v>
      </c>
      <c r="X6266" s="9">
        <f t="shared" si="783"/>
        <v>2.686356754474022E-2</v>
      </c>
    </row>
    <row r="6267" spans="1:24">
      <c r="A6267" s="15" t="s">
        <v>3044</v>
      </c>
      <c r="B6267" s="1" t="s">
        <v>3045</v>
      </c>
      <c r="C6267" t="s">
        <v>3046</v>
      </c>
      <c r="D6267" s="1">
        <v>8</v>
      </c>
      <c r="E6267" s="30">
        <v>10.6934</v>
      </c>
      <c r="F6267" s="31">
        <v>14.0848</v>
      </c>
      <c r="G6267" s="31">
        <v>13.274100000000001</v>
      </c>
      <c r="H6267" s="35">
        <v>10.633800000000001</v>
      </c>
      <c r="I6267" s="32">
        <v>11.4054</v>
      </c>
      <c r="J6267" s="36">
        <v>9.9856599999999993</v>
      </c>
      <c r="L6267" s="21">
        <f t="shared" si="776"/>
        <v>10.674953333333335</v>
      </c>
      <c r="M6267" s="22">
        <f t="shared" si="777"/>
        <v>12.684100000000001</v>
      </c>
      <c r="O6267" s="25">
        <f t="shared" si="778"/>
        <v>0.71076410610928709</v>
      </c>
      <c r="P6267" s="26">
        <f t="shared" si="779"/>
        <v>1.7710091727599793</v>
      </c>
      <c r="R6267" s="2">
        <f t="shared" si="780"/>
        <v>1.1882112833592402</v>
      </c>
      <c r="S6267" s="2"/>
      <c r="T6267" s="2">
        <f t="shared" si="781"/>
        <v>0.24879139367422803</v>
      </c>
      <c r="U6267" s="2"/>
      <c r="V6267" s="38">
        <f t="shared" si="782"/>
        <v>7.1142863122174674E-2</v>
      </c>
      <c r="W6267" s="8">
        <v>5735</v>
      </c>
      <c r="X6267" s="9">
        <f t="shared" si="783"/>
        <v>9.8793681238883893E-2</v>
      </c>
    </row>
    <row r="6268" spans="1:24">
      <c r="A6268" s="15" t="s">
        <v>21109</v>
      </c>
      <c r="B6268" s="1" t="s">
        <v>21110</v>
      </c>
      <c r="C6268" t="s">
        <v>21111</v>
      </c>
      <c r="D6268" s="1">
        <v>2</v>
      </c>
      <c r="E6268" s="30">
        <v>8.2518799999999999</v>
      </c>
      <c r="F6268" s="31">
        <v>9.80471</v>
      </c>
      <c r="G6268" s="31">
        <v>12.7844</v>
      </c>
      <c r="H6268" s="35">
        <v>10.9588</v>
      </c>
      <c r="I6268" s="32">
        <v>16.501999999999999</v>
      </c>
      <c r="J6268" s="36">
        <v>16.423500000000001</v>
      </c>
      <c r="L6268" s="21">
        <f t="shared" si="776"/>
        <v>14.628099999999998</v>
      </c>
      <c r="M6268" s="22">
        <f t="shared" si="777"/>
        <v>10.280329999999999</v>
      </c>
      <c r="O6268" s="25">
        <f t="shared" si="778"/>
        <v>3.1779494064569529</v>
      </c>
      <c r="P6268" s="26">
        <f t="shared" si="779"/>
        <v>2.303387760647349</v>
      </c>
      <c r="R6268" s="2">
        <f t="shared" si="780"/>
        <v>0.70277958176386546</v>
      </c>
      <c r="S6268" s="2"/>
      <c r="T6268" s="2">
        <f t="shared" si="781"/>
        <v>-0.50885581833323346</v>
      </c>
      <c r="U6268" s="2"/>
      <c r="V6268" s="38">
        <f t="shared" si="782"/>
        <v>6.3734357069904879E-2</v>
      </c>
      <c r="W6268" s="8">
        <v>5620</v>
      </c>
      <c r="X6268" s="9">
        <f t="shared" si="783"/>
        <v>9.0316800659203278E-2</v>
      </c>
    </row>
    <row r="6269" spans="1:24">
      <c r="A6269" s="15" t="s">
        <v>21029</v>
      </c>
      <c r="B6269" s="1" t="s">
        <v>21030</v>
      </c>
      <c r="C6269" t="s">
        <v>21031</v>
      </c>
      <c r="D6269" s="1">
        <v>1</v>
      </c>
      <c r="E6269" s="30">
        <v>13.103300000000001</v>
      </c>
      <c r="F6269" s="31">
        <v>11.6587</v>
      </c>
      <c r="G6269" s="31">
        <v>11.6661</v>
      </c>
      <c r="H6269" s="35">
        <v>15.1502</v>
      </c>
      <c r="I6269" s="32">
        <v>12.642099999999999</v>
      </c>
      <c r="J6269" s="36">
        <v>13.8065</v>
      </c>
      <c r="L6269" s="21">
        <f t="shared" si="776"/>
        <v>13.866266666666666</v>
      </c>
      <c r="M6269" s="22">
        <f t="shared" si="777"/>
        <v>12.1427</v>
      </c>
      <c r="O6269" s="25">
        <f t="shared" si="778"/>
        <v>1.2551177009879728</v>
      </c>
      <c r="P6269" s="26">
        <f t="shared" si="779"/>
        <v>0.83191223094747258</v>
      </c>
      <c r="R6269" s="2">
        <f t="shared" si="780"/>
        <v>0.87570074136753939</v>
      </c>
      <c r="S6269" s="2"/>
      <c r="T6269" s="2">
        <f t="shared" si="781"/>
        <v>-0.1914901619410537</v>
      </c>
      <c r="U6269" s="2"/>
      <c r="V6269" s="38">
        <f t="shared" si="782"/>
        <v>5.9227552634909066E-2</v>
      </c>
      <c r="W6269" s="8">
        <v>5545</v>
      </c>
      <c r="X6269" s="9">
        <f t="shared" si="783"/>
        <v>8.506550571405154E-2</v>
      </c>
    </row>
    <row r="6270" spans="1:24">
      <c r="A6270" s="15" t="s">
        <v>20237</v>
      </c>
      <c r="B6270" s="1" t="s">
        <v>20238</v>
      </c>
      <c r="C6270" t="s">
        <v>20239</v>
      </c>
      <c r="D6270" s="1">
        <v>3</v>
      </c>
      <c r="E6270" s="30">
        <v>10.337400000000001</v>
      </c>
      <c r="F6270" s="31">
        <v>19.757100000000001</v>
      </c>
      <c r="G6270" s="31">
        <v>40.097499999999997</v>
      </c>
      <c r="H6270" s="35">
        <v>3.5074900000000002</v>
      </c>
      <c r="I6270" s="32">
        <v>3.5661100000000001</v>
      </c>
      <c r="J6270" s="36">
        <v>6.6557199999999996</v>
      </c>
      <c r="L6270" s="21">
        <f t="shared" si="776"/>
        <v>4.5764400000000007</v>
      </c>
      <c r="M6270" s="22">
        <f t="shared" si="777"/>
        <v>23.397333333333336</v>
      </c>
      <c r="O6270" s="25">
        <f t="shared" si="778"/>
        <v>1.8009478240359953</v>
      </c>
      <c r="P6270" s="26">
        <f t="shared" si="779"/>
        <v>15.210337341536283</v>
      </c>
      <c r="R6270" s="2">
        <f t="shared" si="780"/>
        <v>5.1125620205516364</v>
      </c>
      <c r="S6270" s="2"/>
      <c r="T6270" s="2">
        <f t="shared" si="781"/>
        <v>2.3540464395115124</v>
      </c>
      <c r="U6270" s="2"/>
      <c r="V6270" s="38">
        <f t="shared" si="782"/>
        <v>5.0198180002102674E-2</v>
      </c>
      <c r="W6270" s="8">
        <v>5327</v>
      </c>
      <c r="X6270" s="9">
        <f t="shared" si="783"/>
        <v>7.5047551255255432E-2</v>
      </c>
    </row>
    <row r="6271" spans="1:24">
      <c r="A6271" s="15" t="s">
        <v>13584</v>
      </c>
      <c r="B6271" s="1" t="s">
        <v>13585</v>
      </c>
      <c r="C6271" t="s">
        <v>13586</v>
      </c>
      <c r="D6271" s="1">
        <v>6</v>
      </c>
      <c r="E6271" s="30">
        <v>6.4452100000000003</v>
      </c>
      <c r="F6271" s="31">
        <v>13.6548</v>
      </c>
      <c r="G6271" s="31">
        <v>10.623900000000001</v>
      </c>
      <c r="H6271" s="35">
        <v>13.7866</v>
      </c>
      <c r="I6271" s="32">
        <v>15.287800000000001</v>
      </c>
      <c r="J6271" s="36">
        <v>11.507400000000001</v>
      </c>
      <c r="L6271" s="21">
        <f t="shared" si="776"/>
        <v>13.527266666666668</v>
      </c>
      <c r="M6271" s="22">
        <f t="shared" si="777"/>
        <v>10.241303333333335</v>
      </c>
      <c r="O6271" s="25">
        <f t="shared" si="778"/>
        <v>1.903495829607553</v>
      </c>
      <c r="P6271" s="26">
        <f t="shared" si="779"/>
        <v>3.6199906283073853</v>
      </c>
      <c r="R6271" s="2">
        <f t="shared" si="780"/>
        <v>0.75708593507434374</v>
      </c>
      <c r="S6271" s="2"/>
      <c r="T6271" s="2">
        <f t="shared" si="781"/>
        <v>-0.40147102840278365</v>
      </c>
      <c r="U6271" s="2"/>
      <c r="V6271" s="38">
        <f t="shared" si="782"/>
        <v>0.11822213583211776</v>
      </c>
      <c r="W6271" s="8">
        <v>6209</v>
      </c>
      <c r="X6271" s="9">
        <f t="shared" si="783"/>
        <v>0.15163812043275662</v>
      </c>
    </row>
    <row r="6272" spans="1:24">
      <c r="A6272" s="15" t="s">
        <v>1688</v>
      </c>
      <c r="B6272" s="1" t="s">
        <v>1689</v>
      </c>
      <c r="C6272" t="s">
        <v>1690</v>
      </c>
      <c r="D6272" s="1">
        <v>12</v>
      </c>
      <c r="E6272" s="30">
        <v>16.851900000000001</v>
      </c>
      <c r="F6272" s="31">
        <v>51.551400000000001</v>
      </c>
      <c r="G6272" s="31">
        <v>10.6966</v>
      </c>
      <c r="H6272" s="35">
        <v>2.70912</v>
      </c>
      <c r="I6272" s="32">
        <v>4.8575400000000002</v>
      </c>
      <c r="J6272" s="36">
        <v>3.2465000000000002</v>
      </c>
      <c r="L6272" s="21">
        <f t="shared" si="776"/>
        <v>3.6043866666666666</v>
      </c>
      <c r="M6272" s="22">
        <f t="shared" si="777"/>
        <v>26.366633333333336</v>
      </c>
      <c r="O6272" s="25">
        <f t="shared" si="778"/>
        <v>1.1180291918073237</v>
      </c>
      <c r="P6272" s="26">
        <f t="shared" si="779"/>
        <v>22.026717494064641</v>
      </c>
      <c r="R6272" s="2">
        <f t="shared" si="780"/>
        <v>7.3151511676512699</v>
      </c>
      <c r="S6272" s="2"/>
      <c r="T6272" s="2">
        <f t="shared" si="781"/>
        <v>2.8708876779751646</v>
      </c>
      <c r="U6272" s="2"/>
      <c r="V6272" s="38">
        <f t="shared" si="782"/>
        <v>7.4183475900207366E-2</v>
      </c>
      <c r="W6272" s="8">
        <v>5766</v>
      </c>
      <c r="X6272" s="9">
        <f t="shared" si="783"/>
        <v>0.10246222720590557</v>
      </c>
    </row>
    <row r="6273" spans="1:24">
      <c r="A6273" s="15" t="s">
        <v>6294</v>
      </c>
      <c r="B6273" s="1" t="s">
        <v>6292</v>
      </c>
      <c r="C6273" t="s">
        <v>6295</v>
      </c>
      <c r="D6273" s="1">
        <v>1</v>
      </c>
      <c r="E6273" s="30">
        <v>12.114699999999999</v>
      </c>
      <c r="F6273" s="31">
        <v>12.688700000000001</v>
      </c>
      <c r="G6273" s="31">
        <v>16.87</v>
      </c>
      <c r="H6273" s="35">
        <v>10.3315</v>
      </c>
      <c r="I6273" s="32">
        <v>13.0275</v>
      </c>
      <c r="J6273" s="36">
        <v>12.273</v>
      </c>
      <c r="L6273" s="21">
        <f t="shared" si="776"/>
        <v>11.877333333333334</v>
      </c>
      <c r="M6273" s="22">
        <f t="shared" si="777"/>
        <v>13.891133333333334</v>
      </c>
      <c r="O6273" s="25">
        <f t="shared" si="778"/>
        <v>1.3908695421689745</v>
      </c>
      <c r="P6273" s="26">
        <f t="shared" si="779"/>
        <v>2.5956894967105284</v>
      </c>
      <c r="R6273" s="2">
        <f t="shared" si="780"/>
        <v>1.1695498428378985</v>
      </c>
      <c r="S6273" s="2"/>
      <c r="T6273" s="2">
        <f t="shared" si="781"/>
        <v>0.22595334649819199</v>
      </c>
      <c r="U6273" s="2"/>
      <c r="V6273" s="38">
        <f t="shared" si="782"/>
        <v>0.15090357601317694</v>
      </c>
      <c r="W6273" s="8">
        <v>6471</v>
      </c>
      <c r="X6273" s="9">
        <f t="shared" si="783"/>
        <v>0.18572030279229504</v>
      </c>
    </row>
    <row r="6274" spans="1:24">
      <c r="A6274" s="15" t="s">
        <v>4952</v>
      </c>
      <c r="B6274" s="1" t="s">
        <v>4953</v>
      </c>
      <c r="C6274" t="s">
        <v>4954</v>
      </c>
      <c r="D6274" s="1">
        <v>32</v>
      </c>
      <c r="E6274" s="30">
        <v>10.3247</v>
      </c>
      <c r="F6274" s="31">
        <v>12.6363</v>
      </c>
      <c r="G6274" s="31">
        <v>12.354799999999999</v>
      </c>
      <c r="H6274" s="35">
        <v>13.7523</v>
      </c>
      <c r="I6274" s="32">
        <v>12.3901</v>
      </c>
      <c r="J6274" s="36">
        <v>11.9376</v>
      </c>
      <c r="L6274" s="21">
        <f t="shared" si="776"/>
        <v>12.693333333333333</v>
      </c>
      <c r="M6274" s="22">
        <f t="shared" si="777"/>
        <v>11.771933333333331</v>
      </c>
      <c r="O6274" s="25">
        <f t="shared" si="778"/>
        <v>0.94458819775250913</v>
      </c>
      <c r="P6274" s="26">
        <f t="shared" si="779"/>
        <v>1.2612191733926872</v>
      </c>
      <c r="R6274" s="2">
        <f t="shared" si="780"/>
        <v>0.92741071428571409</v>
      </c>
      <c r="S6274" s="2"/>
      <c r="T6274" s="2">
        <f t="shared" si="781"/>
        <v>-0.10871970076326017</v>
      </c>
      <c r="U6274" s="2"/>
      <c r="V6274" s="38">
        <f t="shared" si="782"/>
        <v>0.18421851862867325</v>
      </c>
      <c r="W6274" s="8">
        <v>6699</v>
      </c>
      <c r="X6274" s="9">
        <f t="shared" si="783"/>
        <v>0.2190052668097856</v>
      </c>
    </row>
    <row r="6275" spans="1:24">
      <c r="A6275" s="15" t="s">
        <v>12265</v>
      </c>
      <c r="B6275" s="1" t="s">
        <v>12266</v>
      </c>
      <c r="C6275" t="s">
        <v>12267</v>
      </c>
      <c r="D6275" s="1">
        <v>4</v>
      </c>
      <c r="E6275" s="30">
        <v>11.3208</v>
      </c>
      <c r="F6275" s="31">
        <v>14.849600000000001</v>
      </c>
      <c r="G6275" s="31">
        <v>5.0565499999999997</v>
      </c>
      <c r="H6275" s="35">
        <v>12.855499999999999</v>
      </c>
      <c r="I6275" s="32">
        <v>10.4193</v>
      </c>
      <c r="J6275" s="36">
        <v>15.091799999999999</v>
      </c>
      <c r="L6275" s="21">
        <f t="shared" si="776"/>
        <v>12.788866666666665</v>
      </c>
      <c r="M6275" s="22">
        <f t="shared" si="777"/>
        <v>10.408983333333333</v>
      </c>
      <c r="O6275" s="25">
        <f t="shared" si="778"/>
        <v>2.3369625720865388</v>
      </c>
      <c r="P6275" s="26">
        <f t="shared" si="779"/>
        <v>4.9597897436114469</v>
      </c>
      <c r="R6275" s="2">
        <f t="shared" si="780"/>
        <v>0.81390975483884431</v>
      </c>
      <c r="S6275" s="2"/>
      <c r="T6275" s="2">
        <f t="shared" si="781"/>
        <v>-0.29705925551154583</v>
      </c>
      <c r="U6275" s="2"/>
      <c r="V6275" s="38">
        <f t="shared" si="782"/>
        <v>0.24698825939907437</v>
      </c>
      <c r="W6275" s="8">
        <v>7005</v>
      </c>
      <c r="X6275" s="9">
        <f t="shared" si="783"/>
        <v>0.28080149862301618</v>
      </c>
    </row>
    <row r="6276" spans="1:24">
      <c r="A6276" s="15" t="s">
        <v>8028</v>
      </c>
      <c r="B6276" s="1" t="s">
        <v>8029</v>
      </c>
      <c r="C6276" t="s">
        <v>8030</v>
      </c>
      <c r="D6276" s="1">
        <v>4</v>
      </c>
      <c r="E6276" s="30">
        <v>13.334300000000001</v>
      </c>
      <c r="F6276" s="31">
        <v>11.389699999999999</v>
      </c>
      <c r="G6276" s="31">
        <v>12.3048</v>
      </c>
      <c r="H6276" s="35">
        <v>12.695</v>
      </c>
      <c r="I6276" s="32">
        <v>10.8118</v>
      </c>
      <c r="J6276" s="36">
        <v>12.8866</v>
      </c>
      <c r="L6276" s="21">
        <f t="shared" ref="L6276:L6339" si="784">AVERAGE(H6276:J6276)</f>
        <v>12.131133333333333</v>
      </c>
      <c r="M6276" s="22">
        <f t="shared" ref="M6276:M6339" si="785">AVERAGE(E6276:G6276)</f>
        <v>12.342933333333335</v>
      </c>
      <c r="O6276" s="25">
        <f t="shared" ref="O6276:O6339" si="786">STDEV(H6276:J6276)</f>
        <v>1.1465853537060962</v>
      </c>
      <c r="P6276" s="26">
        <f t="shared" ref="P6276:P6339" si="787">STDEV(E6276:G6276)</f>
        <v>0.97286068033060857</v>
      </c>
      <c r="R6276" s="2">
        <f t="shared" ref="R6276:R6339" si="788">M6276/L6276</f>
        <v>1.0174592096369124</v>
      </c>
      <c r="S6276" s="2"/>
      <c r="T6276" s="2">
        <f t="shared" ref="T6276:T6339" si="789">LOG(R6276,2)</f>
        <v>2.4970957406364319E-2</v>
      </c>
      <c r="U6276" s="2"/>
      <c r="V6276" s="38">
        <f t="shared" ref="V6276:V6339" si="790">TTEST(E6276:G6276,H6276:J6276,1,2)</f>
        <v>0.40963057354624682</v>
      </c>
      <c r="W6276" s="8">
        <v>7660</v>
      </c>
      <c r="X6276" s="9">
        <f t="shared" ref="X6276:X6339" si="791">(V6276*7964)/W6276</f>
        <v>0.42588745270526235</v>
      </c>
    </row>
    <row r="6277" spans="1:24">
      <c r="A6277" s="15" t="s">
        <v>13752</v>
      </c>
      <c r="B6277" s="1" t="s">
        <v>13753</v>
      </c>
      <c r="C6277" t="s">
        <v>13754</v>
      </c>
      <c r="D6277" s="1">
        <v>16</v>
      </c>
      <c r="E6277" s="30">
        <v>8.7227800000000002</v>
      </c>
      <c r="F6277" s="31">
        <v>29.254300000000001</v>
      </c>
      <c r="G6277" s="31">
        <v>15.8819</v>
      </c>
      <c r="H6277" s="35">
        <v>9.6519399999999997</v>
      </c>
      <c r="I6277" s="32">
        <v>11.698399999999999</v>
      </c>
      <c r="J6277" s="36">
        <v>9.0081900000000008</v>
      </c>
      <c r="L6277" s="21">
        <f t="shared" si="784"/>
        <v>10.11951</v>
      </c>
      <c r="M6277" s="22">
        <f t="shared" si="785"/>
        <v>17.952993333333335</v>
      </c>
      <c r="O6277" s="25">
        <f t="shared" si="786"/>
        <v>1.4047326221384642</v>
      </c>
      <c r="P6277" s="26">
        <f t="shared" si="787"/>
        <v>10.421271471088996</v>
      </c>
      <c r="R6277" s="2">
        <f t="shared" si="788"/>
        <v>1.7740970989043279</v>
      </c>
      <c r="S6277" s="2"/>
      <c r="T6277" s="2">
        <f t="shared" si="789"/>
        <v>0.82708497258947089</v>
      </c>
      <c r="U6277" s="2"/>
      <c r="V6277" s="38">
        <f t="shared" si="790"/>
        <v>0.13324414103695484</v>
      </c>
      <c r="W6277" s="8">
        <v>6345</v>
      </c>
      <c r="X6277" s="9">
        <f t="shared" si="791"/>
        <v>0.16724292186261755</v>
      </c>
    </row>
    <row r="6278" spans="1:24">
      <c r="A6278" s="15" t="s">
        <v>5390</v>
      </c>
      <c r="B6278" s="1" t="s">
        <v>5391</v>
      </c>
      <c r="C6278" t="s">
        <v>5392</v>
      </c>
      <c r="D6278" s="1">
        <v>20</v>
      </c>
      <c r="E6278" s="30">
        <v>10.827400000000001</v>
      </c>
      <c r="F6278" s="31">
        <v>10.0137</v>
      </c>
      <c r="G6278" s="31">
        <v>13.290699999999999</v>
      </c>
      <c r="H6278" s="35">
        <v>13.742599999999999</v>
      </c>
      <c r="I6278" s="32">
        <v>13.3842</v>
      </c>
      <c r="J6278" s="36">
        <v>12.6721</v>
      </c>
      <c r="L6278" s="21">
        <f t="shared" si="784"/>
        <v>13.266300000000001</v>
      </c>
      <c r="M6278" s="22">
        <f t="shared" si="785"/>
        <v>11.377266666666666</v>
      </c>
      <c r="O6278" s="25">
        <f t="shared" si="786"/>
        <v>0.54490170673250737</v>
      </c>
      <c r="P6278" s="26">
        <f t="shared" si="787"/>
        <v>1.7062963585887754</v>
      </c>
      <c r="R6278" s="2">
        <f t="shared" si="788"/>
        <v>0.85760661726831633</v>
      </c>
      <c r="S6278" s="2"/>
      <c r="T6278" s="2">
        <f t="shared" si="789"/>
        <v>-0.22161205725474475</v>
      </c>
      <c r="U6278" s="2"/>
      <c r="V6278" s="38">
        <f t="shared" si="790"/>
        <v>7.0887891972087683E-2</v>
      </c>
      <c r="W6278" s="8">
        <v>5728</v>
      </c>
      <c r="X6278" s="9">
        <f t="shared" si="791"/>
        <v>9.8559911254487834E-2</v>
      </c>
    </row>
    <row r="6279" spans="1:24">
      <c r="A6279" s="15" t="s">
        <v>21115</v>
      </c>
      <c r="B6279" s="1" t="s">
        <v>21116</v>
      </c>
      <c r="C6279" t="s">
        <v>21117</v>
      </c>
      <c r="D6279" s="1">
        <v>1</v>
      </c>
      <c r="E6279" s="30">
        <v>12.286300000000001</v>
      </c>
      <c r="F6279" s="31">
        <v>10.281700000000001</v>
      </c>
      <c r="G6279" s="31">
        <v>15.057499999999999</v>
      </c>
      <c r="H6279" s="35">
        <v>7.00685</v>
      </c>
      <c r="I6279" s="32">
        <v>10.0091</v>
      </c>
      <c r="J6279" s="36">
        <v>12.639799999999999</v>
      </c>
      <c r="L6279" s="21">
        <f t="shared" si="784"/>
        <v>9.8852499999999992</v>
      </c>
      <c r="M6279" s="22">
        <f t="shared" si="785"/>
        <v>12.541833333333335</v>
      </c>
      <c r="O6279" s="25">
        <f t="shared" si="786"/>
        <v>2.8185165499780229</v>
      </c>
      <c r="P6279" s="26">
        <f t="shared" si="787"/>
        <v>2.3981324761850265</v>
      </c>
      <c r="R6279" s="2">
        <f t="shared" si="788"/>
        <v>1.2687421494988327</v>
      </c>
      <c r="S6279" s="2"/>
      <c r="T6279" s="2">
        <f t="shared" si="789"/>
        <v>0.34339889546893299</v>
      </c>
      <c r="U6279" s="2"/>
      <c r="V6279" s="38">
        <f t="shared" si="790"/>
        <v>0.14081342126932356</v>
      </c>
      <c r="W6279" s="8">
        <v>6404</v>
      </c>
      <c r="X6279" s="9">
        <f t="shared" si="791"/>
        <v>0.17511525405822811</v>
      </c>
    </row>
    <row r="6280" spans="1:24">
      <c r="A6280" s="15" t="s">
        <v>12121</v>
      </c>
      <c r="B6280" s="1" t="s">
        <v>12122</v>
      </c>
      <c r="C6280" t="s">
        <v>12123</v>
      </c>
      <c r="D6280" s="1">
        <v>4</v>
      </c>
      <c r="E6280" s="30">
        <v>8.6018100000000004</v>
      </c>
      <c r="F6280" s="31">
        <v>9.2232599999999998</v>
      </c>
      <c r="G6280" s="31">
        <v>10.6066</v>
      </c>
      <c r="H6280" s="35">
        <v>19.706199999999999</v>
      </c>
      <c r="I6280" s="32">
        <v>16.202400000000001</v>
      </c>
      <c r="J6280" s="36">
        <v>12.070499999999999</v>
      </c>
      <c r="L6280" s="21">
        <f t="shared" si="784"/>
        <v>15.993033333333335</v>
      </c>
      <c r="M6280" s="22">
        <f t="shared" si="785"/>
        <v>9.4772233333333329</v>
      </c>
      <c r="O6280" s="25">
        <f t="shared" si="786"/>
        <v>3.8221531135386706</v>
      </c>
      <c r="P6280" s="26">
        <f t="shared" si="787"/>
        <v>1.0262401117834623</v>
      </c>
      <c r="R6280" s="2">
        <f t="shared" si="788"/>
        <v>0.59258447949211213</v>
      </c>
      <c r="S6280" s="2"/>
      <c r="T6280" s="2">
        <f t="shared" si="789"/>
        <v>-0.75490725403026604</v>
      </c>
      <c r="U6280" s="2"/>
      <c r="V6280" s="38">
        <f t="shared" si="790"/>
        <v>2.3157874995632356E-2</v>
      </c>
      <c r="W6280" s="8">
        <v>4501</v>
      </c>
      <c r="X6280" s="9">
        <f t="shared" si="791"/>
        <v>4.0975186950725634E-2</v>
      </c>
    </row>
    <row r="6281" spans="1:24">
      <c r="A6281" s="15" t="s">
        <v>22143</v>
      </c>
      <c r="B6281" s="1" t="s">
        <v>22144</v>
      </c>
      <c r="C6281" t="s">
        <v>22145</v>
      </c>
      <c r="D6281" s="1">
        <v>1</v>
      </c>
      <c r="E6281" s="30">
        <v>11.702999999999999</v>
      </c>
      <c r="F6281" s="31">
        <v>14.6721</v>
      </c>
      <c r="G6281" s="31">
        <v>15.8866</v>
      </c>
      <c r="H6281" s="35">
        <v>11.8604</v>
      </c>
      <c r="I6281" s="32">
        <v>13.5261</v>
      </c>
      <c r="J6281" s="36">
        <v>9.6067599999999995</v>
      </c>
      <c r="L6281" s="21">
        <f t="shared" si="784"/>
        <v>11.66442</v>
      </c>
      <c r="M6281" s="22">
        <f t="shared" si="785"/>
        <v>14.087233333333332</v>
      </c>
      <c r="O6281" s="25">
        <f t="shared" si="786"/>
        <v>1.9670060063965171</v>
      </c>
      <c r="P6281" s="26">
        <f t="shared" si="787"/>
        <v>2.1522497539396683</v>
      </c>
      <c r="R6281" s="2">
        <f t="shared" si="788"/>
        <v>1.2077097132419214</v>
      </c>
      <c r="S6281" s="2"/>
      <c r="T6281" s="2">
        <f t="shared" si="789"/>
        <v>0.27227372817840162</v>
      </c>
      <c r="U6281" s="2"/>
      <c r="V6281" s="38">
        <f t="shared" si="790"/>
        <v>0.11174183474644007</v>
      </c>
      <c r="W6281" s="8">
        <v>6157</v>
      </c>
      <c r="X6281" s="9">
        <f t="shared" si="791"/>
        <v>0.14453662041914062</v>
      </c>
    </row>
    <row r="6282" spans="1:24">
      <c r="A6282" s="15" t="s">
        <v>10608</v>
      </c>
      <c r="B6282" s="1" t="s">
        <v>10609</v>
      </c>
      <c r="C6282" t="s">
        <v>10610</v>
      </c>
      <c r="D6282" s="1">
        <v>3</v>
      </c>
      <c r="E6282" s="30">
        <v>11.7934</v>
      </c>
      <c r="F6282" s="31">
        <v>13.052</v>
      </c>
      <c r="G6282" s="31">
        <v>13.5581</v>
      </c>
      <c r="H6282" s="35">
        <v>11.0661</v>
      </c>
      <c r="I6282" s="32">
        <v>10.3254</v>
      </c>
      <c r="J6282" s="36">
        <v>12.662100000000001</v>
      </c>
      <c r="L6282" s="21">
        <f t="shared" si="784"/>
        <v>11.3512</v>
      </c>
      <c r="M6282" s="22">
        <f t="shared" si="785"/>
        <v>12.801166666666665</v>
      </c>
      <c r="O6282" s="25">
        <f t="shared" si="786"/>
        <v>1.1941537715051611</v>
      </c>
      <c r="P6282" s="26">
        <f t="shared" si="787"/>
        <v>0.90869661787272693</v>
      </c>
      <c r="R6282" s="2">
        <f t="shared" si="788"/>
        <v>1.127736861888317</v>
      </c>
      <c r="S6282" s="2"/>
      <c r="T6282" s="2">
        <f t="shared" si="789"/>
        <v>0.17343047878705561</v>
      </c>
      <c r="U6282" s="2"/>
      <c r="V6282" s="38">
        <f t="shared" si="790"/>
        <v>8.4758369454802071E-2</v>
      </c>
      <c r="W6282" s="8">
        <v>5898</v>
      </c>
      <c r="X6282" s="9">
        <f t="shared" si="791"/>
        <v>0.1144482289484645</v>
      </c>
    </row>
    <row r="6283" spans="1:24">
      <c r="A6283" s="15" t="s">
        <v>12262</v>
      </c>
      <c r="B6283" s="1" t="s">
        <v>12263</v>
      </c>
      <c r="C6283" t="s">
        <v>12264</v>
      </c>
      <c r="D6283" s="1">
        <v>8</v>
      </c>
      <c r="E6283" s="30">
        <v>14.619400000000001</v>
      </c>
      <c r="F6283" s="31">
        <v>13.6252</v>
      </c>
      <c r="G6283" s="31">
        <v>12.555899999999999</v>
      </c>
      <c r="H6283" s="35">
        <v>12.510199999999999</v>
      </c>
      <c r="I6283" s="32">
        <v>8.5322899999999997</v>
      </c>
      <c r="J6283" s="36">
        <v>8.8618900000000007</v>
      </c>
      <c r="L6283" s="21">
        <f t="shared" si="784"/>
        <v>9.9681266666666684</v>
      </c>
      <c r="M6283" s="22">
        <f t="shared" si="785"/>
        <v>13.600166666666667</v>
      </c>
      <c r="O6283" s="25">
        <f t="shared" si="786"/>
        <v>2.2076597708961589</v>
      </c>
      <c r="P6283" s="26">
        <f t="shared" si="787"/>
        <v>1.0319777436230564</v>
      </c>
      <c r="R6283" s="2">
        <f t="shared" si="788"/>
        <v>1.3643653538377987</v>
      </c>
      <c r="S6283" s="2"/>
      <c r="T6283" s="2">
        <f t="shared" si="789"/>
        <v>0.44823002529334233</v>
      </c>
      <c r="U6283" s="2"/>
      <c r="V6283" s="38">
        <f t="shared" si="790"/>
        <v>3.06167439297889E-2</v>
      </c>
      <c r="W6283" s="8">
        <v>4794</v>
      </c>
      <c r="X6283" s="9">
        <f t="shared" si="791"/>
        <v>5.0861858293041053E-2</v>
      </c>
    </row>
    <row r="6284" spans="1:24">
      <c r="A6284" s="15" t="s">
        <v>4114</v>
      </c>
      <c r="B6284" s="1" t="s">
        <v>4115</v>
      </c>
      <c r="C6284" t="s">
        <v>4116</v>
      </c>
      <c r="D6284" s="1">
        <v>6</v>
      </c>
      <c r="E6284" s="30">
        <v>9.4564299999999992</v>
      </c>
      <c r="F6284" s="31">
        <v>13.264799999999999</v>
      </c>
      <c r="G6284" s="31">
        <v>12.571899999999999</v>
      </c>
      <c r="H6284" s="35">
        <v>12.0974</v>
      </c>
      <c r="I6284" s="32">
        <v>12.523099999999999</v>
      </c>
      <c r="J6284" s="36">
        <v>12.394</v>
      </c>
      <c r="L6284" s="21">
        <f t="shared" si="784"/>
        <v>12.338166666666666</v>
      </c>
      <c r="M6284" s="22">
        <f t="shared" si="785"/>
        <v>11.764376666666665</v>
      </c>
      <c r="O6284" s="25">
        <f t="shared" si="786"/>
        <v>0.21827309347084708</v>
      </c>
      <c r="P6284" s="26">
        <f t="shared" si="787"/>
        <v>2.0285440504542573</v>
      </c>
      <c r="R6284" s="2">
        <f t="shared" si="788"/>
        <v>0.95349471153196719</v>
      </c>
      <c r="S6284" s="2"/>
      <c r="T6284" s="2">
        <f t="shared" si="789"/>
        <v>-6.8703158098427183E-2</v>
      </c>
      <c r="U6284" s="2"/>
      <c r="V6284" s="38">
        <f t="shared" si="790"/>
        <v>0.32583371716651632</v>
      </c>
      <c r="W6284" s="8">
        <v>7352</v>
      </c>
      <c r="X6284" s="9">
        <f t="shared" si="791"/>
        <v>0.35295698089147659</v>
      </c>
    </row>
    <row r="6285" spans="1:24">
      <c r="A6285" s="15" t="s">
        <v>11359</v>
      </c>
      <c r="B6285" s="1" t="s">
        <v>11360</v>
      </c>
      <c r="C6285" t="s">
        <v>11361</v>
      </c>
      <c r="D6285" s="1">
        <v>5</v>
      </c>
      <c r="E6285" s="30">
        <v>10.9178</v>
      </c>
      <c r="F6285" s="31">
        <v>16.082000000000001</v>
      </c>
      <c r="G6285" s="31">
        <v>14.246499999999999</v>
      </c>
      <c r="H6285" s="35">
        <v>11.3443</v>
      </c>
      <c r="I6285" s="32">
        <v>13.258800000000001</v>
      </c>
      <c r="J6285" s="36">
        <v>11.8386</v>
      </c>
      <c r="L6285" s="21">
        <f t="shared" si="784"/>
        <v>12.147233333333332</v>
      </c>
      <c r="M6285" s="22">
        <f t="shared" si="785"/>
        <v>13.748766666666667</v>
      </c>
      <c r="O6285" s="25">
        <f t="shared" si="786"/>
        <v>0.99386541510072379</v>
      </c>
      <c r="P6285" s="26">
        <f t="shared" si="787"/>
        <v>2.6178319776741379</v>
      </c>
      <c r="R6285" s="2">
        <f t="shared" si="788"/>
        <v>1.1318434650414224</v>
      </c>
      <c r="S6285" s="2"/>
      <c r="T6285" s="2">
        <f t="shared" si="789"/>
        <v>0.17867444595765439</v>
      </c>
      <c r="U6285" s="2"/>
      <c r="V6285" s="38">
        <f t="shared" si="790"/>
        <v>0.18896903590148847</v>
      </c>
      <c r="W6285" s="8">
        <v>6733</v>
      </c>
      <c r="X6285" s="9">
        <f t="shared" si="791"/>
        <v>0.22351840218616578</v>
      </c>
    </row>
    <row r="6286" spans="1:24">
      <c r="A6286" s="15" t="s">
        <v>21903</v>
      </c>
      <c r="B6286" s="1" t="s">
        <v>21904</v>
      </c>
      <c r="C6286" t="s">
        <v>21905</v>
      </c>
      <c r="D6286" s="1">
        <v>4</v>
      </c>
      <c r="E6286" s="30">
        <v>10.5939</v>
      </c>
      <c r="F6286" s="31">
        <v>14.3056</v>
      </c>
      <c r="G6286" s="31">
        <v>16.554500000000001</v>
      </c>
      <c r="H6286" s="35">
        <v>10.016299999999999</v>
      </c>
      <c r="I6286" s="32">
        <v>13.8009</v>
      </c>
      <c r="J6286" s="36">
        <v>13.2933</v>
      </c>
      <c r="L6286" s="21">
        <f t="shared" si="784"/>
        <v>12.370166666666668</v>
      </c>
      <c r="M6286" s="22">
        <f t="shared" si="785"/>
        <v>13.818</v>
      </c>
      <c r="O6286" s="25">
        <f t="shared" si="786"/>
        <v>2.0542469796334877</v>
      </c>
      <c r="P6286" s="26">
        <f t="shared" si="787"/>
        <v>3.0100670108819783</v>
      </c>
      <c r="R6286" s="2">
        <f t="shared" si="788"/>
        <v>1.1170423465057058</v>
      </c>
      <c r="S6286" s="2"/>
      <c r="T6286" s="2">
        <f t="shared" si="789"/>
        <v>0.15968387869120279</v>
      </c>
      <c r="U6286" s="2"/>
      <c r="V6286" s="38">
        <f t="shared" si="790"/>
        <v>0.26459872049150152</v>
      </c>
      <c r="W6286" s="8">
        <v>7085</v>
      </c>
      <c r="X6286" s="9">
        <f t="shared" si="791"/>
        <v>0.29742614114245847</v>
      </c>
    </row>
    <row r="6287" spans="1:24">
      <c r="A6287" s="15" t="s">
        <v>14927</v>
      </c>
      <c r="B6287" s="1" t="s">
        <v>14928</v>
      </c>
      <c r="C6287" t="s">
        <v>14929</v>
      </c>
      <c r="D6287" s="1">
        <v>5</v>
      </c>
      <c r="E6287" s="30">
        <v>14.4953</v>
      </c>
      <c r="F6287" s="31">
        <v>25.5717</v>
      </c>
      <c r="G6287" s="31">
        <v>10.785399999999999</v>
      </c>
      <c r="H6287" s="35">
        <v>10.146000000000001</v>
      </c>
      <c r="I6287" s="32">
        <v>9.5311299999999992</v>
      </c>
      <c r="J6287" s="36">
        <v>10.3476</v>
      </c>
      <c r="L6287" s="21">
        <f t="shared" si="784"/>
        <v>10.008243333333333</v>
      </c>
      <c r="M6287" s="22">
        <f t="shared" si="785"/>
        <v>16.950800000000001</v>
      </c>
      <c r="O6287" s="25">
        <f t="shared" si="786"/>
        <v>0.42530987483637595</v>
      </c>
      <c r="P6287" s="26">
        <f t="shared" si="787"/>
        <v>7.6929043351649673</v>
      </c>
      <c r="R6287" s="2">
        <f t="shared" si="788"/>
        <v>1.6936838399545977</v>
      </c>
      <c r="S6287" s="2"/>
      <c r="T6287" s="2">
        <f t="shared" si="789"/>
        <v>0.76016459184886731</v>
      </c>
      <c r="U6287" s="2"/>
      <c r="V6287" s="38">
        <f t="shared" si="790"/>
        <v>9.6804174023061351E-2</v>
      </c>
      <c r="W6287" s="8">
        <v>6028</v>
      </c>
      <c r="X6287" s="9">
        <f t="shared" si="791"/>
        <v>0.12789456568010296</v>
      </c>
    </row>
    <row r="6288" spans="1:24">
      <c r="A6288" s="15" t="s">
        <v>23131</v>
      </c>
      <c r="B6288" s="1" t="s">
        <v>23132</v>
      </c>
      <c r="C6288" t="s">
        <v>23133</v>
      </c>
      <c r="D6288" s="1">
        <v>1</v>
      </c>
      <c r="E6288" s="30">
        <v>23.950900000000001</v>
      </c>
      <c r="F6288" s="31">
        <v>33.832299999999996</v>
      </c>
      <c r="G6288" s="31">
        <v>8.7541799999999999</v>
      </c>
      <c r="H6288" s="35">
        <v>3.4508399999999999</v>
      </c>
      <c r="I6288" s="32">
        <v>6.2123100000000004</v>
      </c>
      <c r="J6288" s="36">
        <v>3.8756499999999998</v>
      </c>
      <c r="L6288" s="21">
        <f t="shared" si="784"/>
        <v>4.5129333333333337</v>
      </c>
      <c r="M6288" s="22">
        <f t="shared" si="785"/>
        <v>22.179126666666665</v>
      </c>
      <c r="O6288" s="25">
        <f t="shared" si="786"/>
        <v>1.4869521429532742</v>
      </c>
      <c r="P6288" s="26">
        <f t="shared" si="787"/>
        <v>12.632593211298039</v>
      </c>
      <c r="R6288" s="2">
        <f t="shared" si="788"/>
        <v>4.9145699766596733</v>
      </c>
      <c r="S6288" s="2"/>
      <c r="T6288" s="2">
        <f t="shared" si="789"/>
        <v>2.2970651867221448</v>
      </c>
      <c r="U6288" s="2"/>
      <c r="V6288" s="38">
        <f t="shared" si="790"/>
        <v>3.6953185986438979E-2</v>
      </c>
      <c r="W6288" s="8">
        <v>4982</v>
      </c>
      <c r="X6288" s="9">
        <f t="shared" si="791"/>
        <v>5.9071692733038944E-2</v>
      </c>
    </row>
    <row r="6289" spans="1:24">
      <c r="A6289" s="15" t="s">
        <v>22959</v>
      </c>
      <c r="B6289" s="1" t="s">
        <v>22960</v>
      </c>
      <c r="C6289" t="s">
        <v>22961</v>
      </c>
      <c r="D6289" s="1">
        <v>1</v>
      </c>
      <c r="E6289" s="30">
        <v>7.2992699999999999</v>
      </c>
      <c r="F6289" s="31">
        <v>7.5364599999999999</v>
      </c>
      <c r="G6289" s="31">
        <v>3.42089</v>
      </c>
      <c r="H6289" s="35">
        <v>19.904900000000001</v>
      </c>
      <c r="I6289" s="32">
        <v>17.2348</v>
      </c>
      <c r="J6289" s="36">
        <v>26.070599999999999</v>
      </c>
      <c r="L6289" s="21">
        <f t="shared" si="784"/>
        <v>21.0701</v>
      </c>
      <c r="M6289" s="22">
        <f t="shared" si="785"/>
        <v>6.0855399999999991</v>
      </c>
      <c r="O6289" s="25">
        <f t="shared" si="786"/>
        <v>4.5316783524429436</v>
      </c>
      <c r="P6289" s="26">
        <f t="shared" si="787"/>
        <v>2.3107000001947462</v>
      </c>
      <c r="R6289" s="2">
        <f t="shared" si="788"/>
        <v>0.28882349870195201</v>
      </c>
      <c r="S6289" s="2"/>
      <c r="T6289" s="2">
        <f t="shared" si="789"/>
        <v>-1.7917399701081809</v>
      </c>
      <c r="U6289" s="2"/>
      <c r="V6289" s="38">
        <f t="shared" si="790"/>
        <v>3.485862888074598E-3</v>
      </c>
      <c r="W6289" s="8">
        <v>2565</v>
      </c>
      <c r="X6289" s="9">
        <f t="shared" si="791"/>
        <v>1.082316258893805E-2</v>
      </c>
    </row>
    <row r="6290" spans="1:24">
      <c r="A6290" s="15" t="s">
        <v>8050</v>
      </c>
      <c r="B6290" s="1" t="s">
        <v>8044</v>
      </c>
      <c r="C6290" t="s">
        <v>8051</v>
      </c>
      <c r="D6290" s="1">
        <v>26</v>
      </c>
      <c r="E6290" s="30">
        <v>10.5768</v>
      </c>
      <c r="F6290" s="31">
        <v>6.4294500000000001</v>
      </c>
      <c r="G6290" s="31">
        <v>8.7329100000000004</v>
      </c>
      <c r="H6290" s="35">
        <v>20.2883</v>
      </c>
      <c r="I6290" s="32">
        <v>17.394300000000001</v>
      </c>
      <c r="J6290" s="36">
        <v>15.295500000000001</v>
      </c>
      <c r="L6290" s="21">
        <f t="shared" si="784"/>
        <v>17.659366666666667</v>
      </c>
      <c r="M6290" s="22">
        <f t="shared" si="785"/>
        <v>8.57972</v>
      </c>
      <c r="O6290" s="25">
        <f t="shared" si="786"/>
        <v>2.5069320320529869</v>
      </c>
      <c r="P6290" s="26">
        <f t="shared" si="787"/>
        <v>2.0779144322372822</v>
      </c>
      <c r="R6290" s="2">
        <f t="shared" si="788"/>
        <v>0.48584528323967829</v>
      </c>
      <c r="S6290" s="2"/>
      <c r="T6290" s="2">
        <f t="shared" si="789"/>
        <v>-1.0414311321661869</v>
      </c>
      <c r="U6290" s="2"/>
      <c r="V6290" s="38">
        <f t="shared" si="790"/>
        <v>4.2313372287641881E-3</v>
      </c>
      <c r="W6290" s="8">
        <v>2782</v>
      </c>
      <c r="X6290" s="9">
        <f t="shared" si="791"/>
        <v>1.211300132634004E-2</v>
      </c>
    </row>
    <row r="6291" spans="1:24">
      <c r="A6291" s="15" t="s">
        <v>13773</v>
      </c>
      <c r="B6291" s="1" t="s">
        <v>13774</v>
      </c>
      <c r="C6291" t="s">
        <v>13775</v>
      </c>
      <c r="D6291" s="1">
        <v>4</v>
      </c>
      <c r="E6291" s="30">
        <v>10.538500000000001</v>
      </c>
      <c r="F6291" s="31">
        <v>10.0603</v>
      </c>
      <c r="G6291" s="31">
        <v>12.248100000000001</v>
      </c>
      <c r="H6291" s="35">
        <v>13.710800000000001</v>
      </c>
      <c r="I6291" s="32">
        <v>15.1127</v>
      </c>
      <c r="J6291" s="36">
        <v>14.0747</v>
      </c>
      <c r="L6291" s="21">
        <f t="shared" si="784"/>
        <v>14.2994</v>
      </c>
      <c r="M6291" s="22">
        <f t="shared" si="785"/>
        <v>10.948966666666669</v>
      </c>
      <c r="O6291" s="25">
        <f t="shared" si="786"/>
        <v>0.72746028757589221</v>
      </c>
      <c r="P6291" s="26">
        <f t="shared" si="787"/>
        <v>1.1502084043047738</v>
      </c>
      <c r="R6291" s="2">
        <f t="shared" si="788"/>
        <v>0.76569413168850919</v>
      </c>
      <c r="S6291" s="2"/>
      <c r="T6291" s="2">
        <f t="shared" si="789"/>
        <v>-0.38515989440998316</v>
      </c>
      <c r="U6291" s="2"/>
      <c r="V6291" s="38">
        <f t="shared" si="790"/>
        <v>6.5058925556801955E-3</v>
      </c>
      <c r="W6291" s="8">
        <v>3203</v>
      </c>
      <c r="X6291" s="9">
        <f t="shared" si="791"/>
        <v>1.6176374746624127E-2</v>
      </c>
    </row>
    <row r="6292" spans="1:24">
      <c r="A6292" s="15" t="s">
        <v>13051</v>
      </c>
      <c r="B6292" s="1" t="s">
        <v>13052</v>
      </c>
      <c r="C6292" t="s">
        <v>13053</v>
      </c>
      <c r="D6292" s="1">
        <v>23</v>
      </c>
      <c r="E6292" s="30">
        <v>11.567600000000001</v>
      </c>
      <c r="F6292" s="31">
        <v>7.5480999999999998</v>
      </c>
      <c r="G6292" s="31">
        <v>10.217700000000001</v>
      </c>
      <c r="H6292" s="35">
        <v>15.685</v>
      </c>
      <c r="I6292" s="32">
        <v>16.441500000000001</v>
      </c>
      <c r="J6292" s="36">
        <v>14.921799999999999</v>
      </c>
      <c r="L6292" s="21">
        <f t="shared" si="784"/>
        <v>15.682766666666666</v>
      </c>
      <c r="M6292" s="22">
        <f t="shared" si="785"/>
        <v>9.7778000000000009</v>
      </c>
      <c r="O6292" s="25">
        <f t="shared" si="786"/>
        <v>0.75985246155640962</v>
      </c>
      <c r="P6292" s="26">
        <f t="shared" si="787"/>
        <v>2.0455388214355685</v>
      </c>
      <c r="R6292" s="2">
        <f t="shared" si="788"/>
        <v>0.62347417441225306</v>
      </c>
      <c r="S6292" s="2"/>
      <c r="T6292" s="2">
        <f t="shared" si="789"/>
        <v>-0.68159829300245844</v>
      </c>
      <c r="U6292" s="2"/>
      <c r="V6292" s="38">
        <f t="shared" si="790"/>
        <v>4.6990916014726831E-3</v>
      </c>
      <c r="W6292" s="8">
        <v>2883</v>
      </c>
      <c r="X6292" s="9">
        <f t="shared" si="791"/>
        <v>1.2980771943853086E-2</v>
      </c>
    </row>
    <row r="6293" spans="1:24">
      <c r="A6293" s="15" t="s">
        <v>8081</v>
      </c>
      <c r="B6293" s="1" t="s">
        <v>8082</v>
      </c>
      <c r="C6293" t="s">
        <v>8083</v>
      </c>
      <c r="D6293" s="1">
        <v>11</v>
      </c>
      <c r="E6293" s="30">
        <v>11.8931</v>
      </c>
      <c r="F6293" s="31">
        <v>10.426399999999999</v>
      </c>
      <c r="G6293" s="31">
        <v>3.66886</v>
      </c>
      <c r="H6293" s="35">
        <v>18.392900000000001</v>
      </c>
      <c r="I6293" s="32">
        <v>14.2011</v>
      </c>
      <c r="J6293" s="36">
        <v>15.524800000000001</v>
      </c>
      <c r="L6293" s="21">
        <f t="shared" si="784"/>
        <v>16.0396</v>
      </c>
      <c r="M6293" s="22">
        <f t="shared" si="785"/>
        <v>8.6627866666666655</v>
      </c>
      <c r="O6293" s="25">
        <f t="shared" si="786"/>
        <v>2.142792824796655</v>
      </c>
      <c r="P6293" s="26">
        <f t="shared" si="787"/>
        <v>4.3866023168887036</v>
      </c>
      <c r="R6293" s="2">
        <f t="shared" si="788"/>
        <v>0.54008745022735394</v>
      </c>
      <c r="S6293" s="2"/>
      <c r="T6293" s="2">
        <f t="shared" si="789"/>
        <v>-0.88873506947306324</v>
      </c>
      <c r="U6293" s="2"/>
      <c r="V6293" s="38">
        <f t="shared" si="790"/>
        <v>2.9487037387671566E-2</v>
      </c>
      <c r="W6293" s="8">
        <v>4748</v>
      </c>
      <c r="X6293" s="9">
        <f t="shared" si="791"/>
        <v>4.9459723200382555E-2</v>
      </c>
    </row>
    <row r="6294" spans="1:24">
      <c r="A6294" s="15" t="s">
        <v>9464</v>
      </c>
      <c r="B6294" s="1" t="s">
        <v>9465</v>
      </c>
      <c r="C6294" t="s">
        <v>9466</v>
      </c>
      <c r="D6294" s="1">
        <v>13</v>
      </c>
      <c r="E6294" s="30">
        <v>10.333500000000001</v>
      </c>
      <c r="F6294" s="31">
        <v>11.9343</v>
      </c>
      <c r="G6294" s="31">
        <v>12.2906</v>
      </c>
      <c r="H6294" s="35">
        <v>13.951599999999999</v>
      </c>
      <c r="I6294" s="32">
        <v>12.8756</v>
      </c>
      <c r="J6294" s="36">
        <v>13.5502</v>
      </c>
      <c r="L6294" s="21">
        <f t="shared" si="784"/>
        <v>13.459133333333332</v>
      </c>
      <c r="M6294" s="22">
        <f t="shared" si="785"/>
        <v>11.519466666666666</v>
      </c>
      <c r="O6294" s="25">
        <f t="shared" si="786"/>
        <v>0.54374980766280068</v>
      </c>
      <c r="P6294" s="26">
        <f t="shared" si="787"/>
        <v>1.0424131250772566</v>
      </c>
      <c r="R6294" s="2">
        <f t="shared" si="788"/>
        <v>0.85588472759513989</v>
      </c>
      <c r="S6294" s="2"/>
      <c r="T6294" s="2">
        <f t="shared" si="789"/>
        <v>-0.22451159046346239</v>
      </c>
      <c r="U6294" s="2"/>
      <c r="V6294" s="38">
        <f t="shared" si="790"/>
        <v>2.3022459078218385E-2</v>
      </c>
      <c r="W6294" s="8">
        <v>4493</v>
      </c>
      <c r="X6294" s="9">
        <f t="shared" si="791"/>
        <v>4.0808115757607663E-2</v>
      </c>
    </row>
    <row r="6295" spans="1:24">
      <c r="A6295" s="15" t="s">
        <v>281</v>
      </c>
      <c r="B6295" s="1" t="s">
        <v>282</v>
      </c>
      <c r="C6295" t="s">
        <v>283</v>
      </c>
      <c r="D6295" s="1">
        <v>37</v>
      </c>
      <c r="E6295" s="30">
        <v>15.928699999999999</v>
      </c>
      <c r="F6295" s="31">
        <v>11.8331</v>
      </c>
      <c r="G6295" s="31">
        <v>13.974</v>
      </c>
      <c r="H6295" s="35">
        <v>10.976599999999999</v>
      </c>
      <c r="I6295" s="32">
        <v>10.7477</v>
      </c>
      <c r="J6295" s="36">
        <v>13.0867</v>
      </c>
      <c r="L6295" s="21">
        <f t="shared" si="784"/>
        <v>11.603666666666667</v>
      </c>
      <c r="M6295" s="22">
        <f t="shared" si="785"/>
        <v>13.911933333333332</v>
      </c>
      <c r="O6295" s="25">
        <f t="shared" si="786"/>
        <v>1.2894338693137133</v>
      </c>
      <c r="P6295" s="26">
        <f t="shared" si="787"/>
        <v>2.0485053193324587</v>
      </c>
      <c r="R6295" s="2">
        <f t="shared" si="788"/>
        <v>1.1989256269569961</v>
      </c>
      <c r="S6295" s="2"/>
      <c r="T6295" s="2">
        <f t="shared" si="789"/>
        <v>0.26174216671856748</v>
      </c>
      <c r="U6295" s="2"/>
      <c r="V6295" s="38">
        <f t="shared" si="790"/>
        <v>8.6968739326238123E-2</v>
      </c>
      <c r="W6295" s="8">
        <v>5934</v>
      </c>
      <c r="X6295" s="9">
        <f t="shared" si="791"/>
        <v>0.11672043141121678</v>
      </c>
    </row>
    <row r="6296" spans="1:24">
      <c r="A6296" s="15" t="s">
        <v>14425</v>
      </c>
      <c r="B6296" s="1" t="s">
        <v>14426</v>
      </c>
      <c r="C6296" t="s">
        <v>14427</v>
      </c>
      <c r="D6296" s="1">
        <v>10</v>
      </c>
      <c r="E6296" s="30">
        <v>9.1926900000000007</v>
      </c>
      <c r="F6296" s="31">
        <v>11.922000000000001</v>
      </c>
      <c r="G6296" s="31">
        <v>11.0495</v>
      </c>
      <c r="H6296" s="35">
        <v>15.5192</v>
      </c>
      <c r="I6296" s="32">
        <v>12.986700000000001</v>
      </c>
      <c r="J6296" s="36">
        <v>14.5244</v>
      </c>
      <c r="L6296" s="21">
        <f t="shared" si="784"/>
        <v>14.343433333333332</v>
      </c>
      <c r="M6296" s="22">
        <f t="shared" si="785"/>
        <v>10.721396666666669</v>
      </c>
      <c r="O6296" s="25">
        <f t="shared" si="786"/>
        <v>1.2759117380655027</v>
      </c>
      <c r="P6296" s="26">
        <f t="shared" si="787"/>
        <v>1.393923282334175</v>
      </c>
      <c r="R6296" s="2">
        <f t="shared" si="788"/>
        <v>0.7474777075688529</v>
      </c>
      <c r="S6296" s="2"/>
      <c r="T6296" s="2">
        <f t="shared" si="789"/>
        <v>-0.4198975412079784</v>
      </c>
      <c r="U6296" s="2"/>
      <c r="V6296" s="38">
        <f t="shared" si="790"/>
        <v>1.4691142413954304E-2</v>
      </c>
      <c r="W6296" s="8">
        <v>4044</v>
      </c>
      <c r="X6296" s="9">
        <f t="shared" si="791"/>
        <v>2.893181458573988E-2</v>
      </c>
    </row>
    <row r="6297" spans="1:24">
      <c r="A6297" s="15" t="s">
        <v>22843</v>
      </c>
      <c r="C6297" t="s">
        <v>22844</v>
      </c>
      <c r="D6297" s="1">
        <v>1</v>
      </c>
      <c r="E6297" s="30">
        <v>11.164400000000001</v>
      </c>
      <c r="F6297" s="31">
        <v>18.903500000000001</v>
      </c>
      <c r="G6297" s="31">
        <v>16.943899999999999</v>
      </c>
      <c r="H6297" s="35">
        <v>8.0655000000000001</v>
      </c>
      <c r="I6297" s="32">
        <v>9.5535099999999993</v>
      </c>
      <c r="J6297" s="36">
        <v>11.8758</v>
      </c>
      <c r="L6297" s="21">
        <f t="shared" si="784"/>
        <v>9.8316033333333337</v>
      </c>
      <c r="M6297" s="22">
        <f t="shared" si="785"/>
        <v>15.6706</v>
      </c>
      <c r="O6297" s="25">
        <f t="shared" si="786"/>
        <v>1.9203120707409296</v>
      </c>
      <c r="P6297" s="26">
        <f t="shared" si="787"/>
        <v>4.0236037168190295</v>
      </c>
      <c r="R6297" s="2">
        <f t="shared" si="788"/>
        <v>1.5939007574552946</v>
      </c>
      <c r="S6297" s="2"/>
      <c r="T6297" s="2">
        <f t="shared" si="789"/>
        <v>0.67256180424408551</v>
      </c>
      <c r="U6297" s="2"/>
      <c r="V6297" s="38">
        <f t="shared" si="790"/>
        <v>4.293866979683051E-2</v>
      </c>
      <c r="W6297" s="8">
        <v>5155</v>
      </c>
      <c r="X6297" s="9">
        <f t="shared" si="791"/>
        <v>6.6336288314637865E-2</v>
      </c>
    </row>
    <row r="6298" spans="1:24">
      <c r="A6298" s="15" t="s">
        <v>1733</v>
      </c>
      <c r="B6298" s="1" t="s">
        <v>1734</v>
      </c>
      <c r="C6298" t="s">
        <v>1735</v>
      </c>
      <c r="D6298" s="1">
        <v>63</v>
      </c>
      <c r="E6298" s="30">
        <v>10.4903</v>
      </c>
      <c r="F6298" s="31">
        <v>12.5204</v>
      </c>
      <c r="G6298" s="31">
        <v>12.2363</v>
      </c>
      <c r="H6298" s="35">
        <v>13.9597</v>
      </c>
      <c r="I6298" s="32">
        <v>10.789400000000001</v>
      </c>
      <c r="J6298" s="36">
        <v>12.373100000000001</v>
      </c>
      <c r="L6298" s="21">
        <f t="shared" si="784"/>
        <v>12.374066666666666</v>
      </c>
      <c r="M6298" s="22">
        <f t="shared" si="785"/>
        <v>11.749000000000001</v>
      </c>
      <c r="O6298" s="25">
        <f t="shared" si="786"/>
        <v>1.5851502210621402</v>
      </c>
      <c r="P6298" s="26">
        <f t="shared" si="787"/>
        <v>1.0992827070412783</v>
      </c>
      <c r="R6298" s="2">
        <f t="shared" si="788"/>
        <v>0.94948575246079181</v>
      </c>
      <c r="S6298" s="2"/>
      <c r="T6298" s="2">
        <f t="shared" si="789"/>
        <v>-7.4781742757326811E-2</v>
      </c>
      <c r="U6298" s="2"/>
      <c r="V6298" s="38">
        <f t="shared" si="790"/>
        <v>0.3022926967391476</v>
      </c>
      <c r="W6298" s="8">
        <v>7247</v>
      </c>
      <c r="X6298" s="9">
        <f t="shared" si="791"/>
        <v>0.33220077781572677</v>
      </c>
    </row>
    <row r="6299" spans="1:24">
      <c r="A6299" s="15" t="s">
        <v>9246</v>
      </c>
      <c r="B6299" s="1" t="s">
        <v>9247</v>
      </c>
      <c r="C6299" t="s">
        <v>9248</v>
      </c>
      <c r="D6299" s="1">
        <v>16</v>
      </c>
      <c r="E6299" s="30">
        <v>13.1561</v>
      </c>
      <c r="F6299" s="31">
        <v>11.805199999999999</v>
      </c>
      <c r="G6299" s="31">
        <v>13.094200000000001</v>
      </c>
      <c r="H6299" s="35">
        <v>11.1831</v>
      </c>
      <c r="I6299" s="32">
        <v>11.622400000000001</v>
      </c>
      <c r="J6299" s="36">
        <v>12.087400000000001</v>
      </c>
      <c r="L6299" s="21">
        <f t="shared" si="784"/>
        <v>11.630966666666668</v>
      </c>
      <c r="M6299" s="22">
        <f t="shared" si="785"/>
        <v>12.685166666666667</v>
      </c>
      <c r="O6299" s="25">
        <f t="shared" si="786"/>
        <v>0.45221086158266233</v>
      </c>
      <c r="P6299" s="26">
        <f t="shared" si="787"/>
        <v>0.76270171320991165</v>
      </c>
      <c r="R6299" s="2">
        <f t="shared" si="788"/>
        <v>1.0906373502918931</v>
      </c>
      <c r="S6299" s="2"/>
      <c r="T6299" s="2">
        <f t="shared" si="789"/>
        <v>0.12517146838038429</v>
      </c>
      <c r="U6299" s="2"/>
      <c r="V6299" s="38">
        <f t="shared" si="790"/>
        <v>5.4270761630046099E-2</v>
      </c>
      <c r="W6299" s="8">
        <v>5433</v>
      </c>
      <c r="X6299" s="9">
        <f t="shared" si="791"/>
        <v>7.9553165032521092E-2</v>
      </c>
    </row>
    <row r="6300" spans="1:24">
      <c r="A6300" s="15" t="s">
        <v>21746</v>
      </c>
      <c r="B6300" s="1" t="s">
        <v>21747</v>
      </c>
      <c r="C6300" t="s">
        <v>21748</v>
      </c>
      <c r="D6300" s="1">
        <v>4</v>
      </c>
      <c r="E6300" s="30">
        <v>13.4305</v>
      </c>
      <c r="F6300" s="31">
        <v>17.948699999999999</v>
      </c>
      <c r="G6300" s="31">
        <v>12.000299999999999</v>
      </c>
      <c r="H6300" s="35">
        <v>11.4556</v>
      </c>
      <c r="I6300" s="32">
        <v>11.508800000000001</v>
      </c>
      <c r="J6300" s="36">
        <v>11.4262</v>
      </c>
      <c r="L6300" s="21">
        <f t="shared" si="784"/>
        <v>11.463533333333332</v>
      </c>
      <c r="M6300" s="22">
        <f t="shared" si="785"/>
        <v>14.45983333333333</v>
      </c>
      <c r="O6300" s="25">
        <f t="shared" si="786"/>
        <v>4.1867568992400045E-2</v>
      </c>
      <c r="P6300" s="26">
        <f t="shared" si="787"/>
        <v>3.1049172248762846</v>
      </c>
      <c r="R6300" s="2">
        <f t="shared" si="788"/>
        <v>1.2613766552488179</v>
      </c>
      <c r="S6300" s="2"/>
      <c r="T6300" s="2">
        <f t="shared" si="789"/>
        <v>0.33499913809304482</v>
      </c>
      <c r="U6300" s="2"/>
      <c r="V6300" s="38">
        <f t="shared" si="790"/>
        <v>8.4990020533977195E-2</v>
      </c>
      <c r="W6300" s="8">
        <v>5905</v>
      </c>
      <c r="X6300" s="9">
        <f t="shared" si="791"/>
        <v>0.11462498281669675</v>
      </c>
    </row>
    <row r="6301" spans="1:24">
      <c r="A6301" s="15" t="s">
        <v>20503</v>
      </c>
      <c r="B6301" s="1" t="s">
        <v>20504</v>
      </c>
      <c r="C6301" t="s">
        <v>20505</v>
      </c>
      <c r="D6301" s="1">
        <v>1</v>
      </c>
      <c r="E6301" s="30">
        <v>10.688000000000001</v>
      </c>
      <c r="F6301" s="31">
        <v>11.5009</v>
      </c>
      <c r="G6301" s="31">
        <v>9.8720800000000004</v>
      </c>
      <c r="H6301" s="35">
        <v>14.008900000000001</v>
      </c>
      <c r="I6301" s="32">
        <v>13.336600000000001</v>
      </c>
      <c r="J6301" s="36">
        <v>16.905200000000001</v>
      </c>
      <c r="L6301" s="21">
        <f t="shared" si="784"/>
        <v>14.750233333333334</v>
      </c>
      <c r="M6301" s="22">
        <f t="shared" si="785"/>
        <v>10.686993333333334</v>
      </c>
      <c r="O6301" s="25">
        <f t="shared" si="786"/>
        <v>1.8962879062350715</v>
      </c>
      <c r="P6301" s="26">
        <f t="shared" si="787"/>
        <v>0.8144104666157802</v>
      </c>
      <c r="R6301" s="2">
        <f t="shared" si="788"/>
        <v>0.72453045940516192</v>
      </c>
      <c r="S6301" s="2"/>
      <c r="T6301" s="2">
        <f t="shared" si="789"/>
        <v>-0.46488175264268289</v>
      </c>
      <c r="U6301" s="2"/>
      <c r="V6301" s="38">
        <f t="shared" si="790"/>
        <v>1.3512124499368698E-2</v>
      </c>
      <c r="W6301" s="8">
        <v>3955</v>
      </c>
      <c r="X6301" s="9">
        <f t="shared" si="791"/>
        <v>2.7208738182799574E-2</v>
      </c>
    </row>
    <row r="6302" spans="1:24">
      <c r="A6302" s="15" t="s">
        <v>17929</v>
      </c>
      <c r="B6302" s="1" t="s">
        <v>17930</v>
      </c>
      <c r="C6302" t="s">
        <v>17931</v>
      </c>
      <c r="D6302" s="1">
        <v>6</v>
      </c>
      <c r="E6302" s="30">
        <v>10.317399999999999</v>
      </c>
      <c r="F6302" s="31">
        <v>19.012599999999999</v>
      </c>
      <c r="G6302" s="31">
        <v>17.5486</v>
      </c>
      <c r="H6302" s="35">
        <v>9.8977900000000005</v>
      </c>
      <c r="I6302" s="32">
        <v>10.085800000000001</v>
      </c>
      <c r="J6302" s="36">
        <v>10.7356</v>
      </c>
      <c r="L6302" s="21">
        <f t="shared" si="784"/>
        <v>10.23973</v>
      </c>
      <c r="M6302" s="22">
        <f t="shared" si="785"/>
        <v>15.626199999999999</v>
      </c>
      <c r="O6302" s="25">
        <f t="shared" si="786"/>
        <v>0.4396046322549384</v>
      </c>
      <c r="P6302" s="26">
        <f t="shared" si="787"/>
        <v>4.6554636804511746</v>
      </c>
      <c r="R6302" s="2">
        <f t="shared" si="788"/>
        <v>1.5260363310360723</v>
      </c>
      <c r="S6302" s="2"/>
      <c r="T6302" s="2">
        <f t="shared" si="789"/>
        <v>0.60978930947364773</v>
      </c>
      <c r="U6302" s="2"/>
      <c r="V6302" s="38">
        <f t="shared" si="790"/>
        <v>5.8381135023407103E-2</v>
      </c>
      <c r="W6302" s="8">
        <v>5528</v>
      </c>
      <c r="X6302" s="9">
        <f t="shared" si="791"/>
        <v>8.4107698865125577E-2</v>
      </c>
    </row>
    <row r="6303" spans="1:24">
      <c r="A6303" s="15" t="s">
        <v>197</v>
      </c>
      <c r="B6303" s="1" t="s">
        <v>198</v>
      </c>
      <c r="C6303" t="s">
        <v>199</v>
      </c>
      <c r="D6303" s="1">
        <v>6</v>
      </c>
      <c r="E6303" s="30">
        <v>15.010300000000001</v>
      </c>
      <c r="F6303" s="31">
        <v>11.856299999999999</v>
      </c>
      <c r="G6303" s="31">
        <v>35.139099999999999</v>
      </c>
      <c r="H6303" s="35">
        <v>7.5836499999999996</v>
      </c>
      <c r="I6303" s="32">
        <v>7.1112399999999996</v>
      </c>
      <c r="J6303" s="36">
        <v>6.2183900000000003</v>
      </c>
      <c r="L6303" s="21">
        <f t="shared" si="784"/>
        <v>6.9710933333333331</v>
      </c>
      <c r="M6303" s="22">
        <f t="shared" si="785"/>
        <v>20.668566666666667</v>
      </c>
      <c r="O6303" s="25">
        <f t="shared" si="786"/>
        <v>0.6933358010613131</v>
      </c>
      <c r="P6303" s="26">
        <f t="shared" si="787"/>
        <v>12.630684075430489</v>
      </c>
      <c r="R6303" s="2">
        <f t="shared" si="788"/>
        <v>2.9648959895339231</v>
      </c>
      <c r="S6303" s="2"/>
      <c r="T6303" s="2">
        <f t="shared" si="789"/>
        <v>1.5679814949852424</v>
      </c>
      <c r="U6303" s="2"/>
      <c r="V6303" s="38">
        <f t="shared" si="790"/>
        <v>6.6986862040693138E-2</v>
      </c>
      <c r="W6303" s="8">
        <v>5671</v>
      </c>
      <c r="X6303" s="9">
        <f t="shared" si="791"/>
        <v>9.4072186438384789E-2</v>
      </c>
    </row>
    <row r="6304" spans="1:24">
      <c r="A6304" s="15" t="s">
        <v>17041</v>
      </c>
      <c r="B6304" s="1" t="s">
        <v>17042</v>
      </c>
      <c r="C6304" t="s">
        <v>17043</v>
      </c>
      <c r="D6304" s="1">
        <v>5</v>
      </c>
      <c r="E6304" s="30">
        <v>9.7645499999999998</v>
      </c>
      <c r="F6304" s="31">
        <v>15.931100000000001</v>
      </c>
      <c r="G6304" s="31">
        <v>17.709099999999999</v>
      </c>
      <c r="H6304" s="35">
        <v>11.1714</v>
      </c>
      <c r="I6304" s="32">
        <v>12.585800000000001</v>
      </c>
      <c r="J6304" s="36">
        <v>11.828099999999999</v>
      </c>
      <c r="L6304" s="21">
        <f t="shared" si="784"/>
        <v>11.861766666666668</v>
      </c>
      <c r="M6304" s="22">
        <f t="shared" si="785"/>
        <v>14.468249999999999</v>
      </c>
      <c r="O6304" s="25">
        <f t="shared" si="786"/>
        <v>0.70780076528168134</v>
      </c>
      <c r="P6304" s="26">
        <f t="shared" si="787"/>
        <v>4.1694023873332204</v>
      </c>
      <c r="R6304" s="2">
        <f t="shared" si="788"/>
        <v>1.2197382065066191</v>
      </c>
      <c r="S6304" s="2"/>
      <c r="T6304" s="2">
        <f t="shared" si="789"/>
        <v>0.28657153409675823</v>
      </c>
      <c r="U6304" s="2"/>
      <c r="V6304" s="38">
        <f t="shared" si="790"/>
        <v>0.17294289424134834</v>
      </c>
      <c r="W6304" s="8">
        <v>6616</v>
      </c>
      <c r="X6304" s="9">
        <f t="shared" si="791"/>
        <v>0.20817974754203419</v>
      </c>
    </row>
    <row r="6305" spans="1:24">
      <c r="A6305" s="15" t="s">
        <v>1146</v>
      </c>
      <c r="B6305" s="1" t="s">
        <v>1147</v>
      </c>
      <c r="C6305" t="s">
        <v>1148</v>
      </c>
      <c r="D6305" s="1">
        <v>12</v>
      </c>
      <c r="E6305" s="30">
        <v>8.3440600000000007</v>
      </c>
      <c r="F6305" s="31">
        <v>15.554500000000001</v>
      </c>
      <c r="G6305" s="31">
        <v>13.8855</v>
      </c>
      <c r="H6305" s="35">
        <v>10.135400000000001</v>
      </c>
      <c r="I6305" s="32">
        <v>10.257199999999999</v>
      </c>
      <c r="J6305" s="36">
        <v>9.15794</v>
      </c>
      <c r="L6305" s="21">
        <f t="shared" si="784"/>
        <v>9.8501799999999999</v>
      </c>
      <c r="M6305" s="22">
        <f t="shared" si="785"/>
        <v>12.594686666666668</v>
      </c>
      <c r="O6305" s="25">
        <f t="shared" si="786"/>
        <v>0.60258275215940249</v>
      </c>
      <c r="P6305" s="26">
        <f t="shared" si="787"/>
        <v>3.77455435045428</v>
      </c>
      <c r="R6305" s="2">
        <f t="shared" si="788"/>
        <v>1.2786250268184609</v>
      </c>
      <c r="S6305" s="2"/>
      <c r="T6305" s="2">
        <f t="shared" si="789"/>
        <v>0.35459323742893267</v>
      </c>
      <c r="U6305" s="2"/>
      <c r="V6305" s="38">
        <f t="shared" si="790"/>
        <v>0.14076955172398761</v>
      </c>
      <c r="W6305" s="8">
        <v>6400</v>
      </c>
      <c r="X6305" s="9">
        <f t="shared" si="791"/>
        <v>0.17517011092653706</v>
      </c>
    </row>
    <row r="6306" spans="1:24">
      <c r="A6306" s="15" t="s">
        <v>5623</v>
      </c>
      <c r="B6306" s="1" t="s">
        <v>5624</v>
      </c>
      <c r="C6306" t="s">
        <v>5625</v>
      </c>
      <c r="D6306" s="1">
        <v>4</v>
      </c>
      <c r="E6306" s="30">
        <v>13.710599999999999</v>
      </c>
      <c r="F6306" s="31">
        <v>11.0303</v>
      </c>
      <c r="G6306" s="31">
        <v>12.205500000000001</v>
      </c>
      <c r="H6306" s="35">
        <v>11.182</v>
      </c>
      <c r="I6306" s="32">
        <v>11.8789</v>
      </c>
      <c r="J6306" s="36">
        <v>12.7339</v>
      </c>
      <c r="L6306" s="21">
        <f t="shared" si="784"/>
        <v>11.931600000000001</v>
      </c>
      <c r="M6306" s="22">
        <f t="shared" si="785"/>
        <v>12.315466666666666</v>
      </c>
      <c r="O6306" s="25">
        <f t="shared" si="786"/>
        <v>0.77729104587663933</v>
      </c>
      <c r="P6306" s="26">
        <f t="shared" si="787"/>
        <v>1.3435295022191853</v>
      </c>
      <c r="R6306" s="2">
        <f t="shared" si="788"/>
        <v>1.0321722708326346</v>
      </c>
      <c r="S6306" s="2"/>
      <c r="T6306" s="2">
        <f t="shared" si="789"/>
        <v>4.5683778449576308E-2</v>
      </c>
      <c r="U6306" s="2"/>
      <c r="V6306" s="38">
        <f t="shared" si="790"/>
        <v>0.34522676561757359</v>
      </c>
      <c r="W6306" s="8">
        <v>7413</v>
      </c>
      <c r="X6306" s="9">
        <f t="shared" si="791"/>
        <v>0.37088708503687523</v>
      </c>
    </row>
    <row r="6307" spans="1:24">
      <c r="A6307" s="15" t="s">
        <v>3201</v>
      </c>
      <c r="B6307" s="1" t="s">
        <v>3202</v>
      </c>
      <c r="C6307" t="s">
        <v>3203</v>
      </c>
      <c r="D6307" s="1">
        <v>1</v>
      </c>
      <c r="E6307" s="30">
        <v>9.1347900000000006</v>
      </c>
      <c r="F6307" s="31">
        <v>5.7638800000000003</v>
      </c>
      <c r="G6307" s="31">
        <v>11.645300000000001</v>
      </c>
      <c r="H6307" s="35">
        <v>16.644200000000001</v>
      </c>
      <c r="I6307" s="32">
        <v>18.4268</v>
      </c>
      <c r="J6307" s="36">
        <v>13.813800000000001</v>
      </c>
      <c r="L6307" s="21">
        <f t="shared" si="784"/>
        <v>16.294933333333333</v>
      </c>
      <c r="M6307" s="22">
        <f t="shared" si="785"/>
        <v>8.8479900000000011</v>
      </c>
      <c r="O6307" s="25">
        <f t="shared" si="786"/>
        <v>2.3262486224248273</v>
      </c>
      <c r="P6307" s="26">
        <f t="shared" si="787"/>
        <v>2.9511804390955167</v>
      </c>
      <c r="R6307" s="2">
        <f t="shared" si="788"/>
        <v>0.54299025463947903</v>
      </c>
      <c r="S6307" s="2"/>
      <c r="T6307" s="2">
        <f t="shared" si="789"/>
        <v>-0.88100178950866892</v>
      </c>
      <c r="U6307" s="2"/>
      <c r="V6307" s="38">
        <f t="shared" si="790"/>
        <v>1.3237750131862845E-2</v>
      </c>
      <c r="W6307" s="8">
        <v>3930</v>
      </c>
      <c r="X6307" s="9">
        <f t="shared" si="791"/>
        <v>2.682581222650272E-2</v>
      </c>
    </row>
    <row r="6308" spans="1:24">
      <c r="A6308" s="15" t="s">
        <v>8215</v>
      </c>
      <c r="B6308" s="1" t="s">
        <v>8216</v>
      </c>
      <c r="C6308" t="s">
        <v>8217</v>
      </c>
      <c r="D6308" s="1">
        <v>14</v>
      </c>
      <c r="E6308" s="30">
        <v>10.618499999999999</v>
      </c>
      <c r="F6308" s="31">
        <v>12.2684</v>
      </c>
      <c r="G6308" s="31">
        <v>14.145899999999999</v>
      </c>
      <c r="H6308" s="35">
        <v>11.9808</v>
      </c>
      <c r="I6308" s="32">
        <v>11.244899999999999</v>
      </c>
      <c r="J6308" s="36">
        <v>11.537100000000001</v>
      </c>
      <c r="L6308" s="21">
        <f t="shared" si="784"/>
        <v>11.5876</v>
      </c>
      <c r="M6308" s="22">
        <f t="shared" si="785"/>
        <v>12.344266666666664</v>
      </c>
      <c r="O6308" s="25">
        <f t="shared" si="786"/>
        <v>0.37053999784098923</v>
      </c>
      <c r="P6308" s="26">
        <f t="shared" si="787"/>
        <v>1.7649233703856362</v>
      </c>
      <c r="R6308" s="2">
        <f t="shared" si="788"/>
        <v>1.0652996881724139</v>
      </c>
      <c r="S6308" s="2"/>
      <c r="T6308" s="2">
        <f t="shared" si="789"/>
        <v>9.125934389644462E-2</v>
      </c>
      <c r="U6308" s="2"/>
      <c r="V6308" s="38">
        <f t="shared" si="790"/>
        <v>0.25381988907009551</v>
      </c>
      <c r="W6308" s="8">
        <v>7041</v>
      </c>
      <c r="X6308" s="9">
        <f t="shared" si="791"/>
        <v>0.28709296925923028</v>
      </c>
    </row>
    <row r="6309" spans="1:24">
      <c r="A6309" s="15" t="s">
        <v>15871</v>
      </c>
      <c r="B6309" s="1" t="s">
        <v>15872</v>
      </c>
      <c r="C6309" t="s">
        <v>15873</v>
      </c>
      <c r="D6309" s="1">
        <v>10</v>
      </c>
      <c r="E6309" s="30">
        <v>16.088000000000001</v>
      </c>
      <c r="F6309" s="31">
        <v>9.9039800000000007</v>
      </c>
      <c r="G6309" s="31">
        <v>20.798300000000001</v>
      </c>
      <c r="H6309" s="35">
        <v>14.0792</v>
      </c>
      <c r="I6309" s="32">
        <v>10.0717</v>
      </c>
      <c r="J6309" s="36">
        <v>8.2185199999999998</v>
      </c>
      <c r="L6309" s="21">
        <f t="shared" si="784"/>
        <v>10.789806666666665</v>
      </c>
      <c r="M6309" s="22">
        <f t="shared" si="785"/>
        <v>15.596760000000002</v>
      </c>
      <c r="O6309" s="25">
        <f t="shared" si="786"/>
        <v>2.9956051816174631</v>
      </c>
      <c r="P6309" s="26">
        <f t="shared" si="787"/>
        <v>5.4637477631018063</v>
      </c>
      <c r="R6309" s="2">
        <f t="shared" si="788"/>
        <v>1.4455087548680208</v>
      </c>
      <c r="S6309" s="2"/>
      <c r="T6309" s="2">
        <f t="shared" si="789"/>
        <v>0.53157734666790457</v>
      </c>
      <c r="U6309" s="2"/>
      <c r="V6309" s="38">
        <f t="shared" si="790"/>
        <v>0.12621762772400963</v>
      </c>
      <c r="W6309" s="8">
        <v>6281</v>
      </c>
      <c r="X6309" s="9">
        <f t="shared" si="791"/>
        <v>0.16003776264830644</v>
      </c>
    </row>
    <row r="6310" spans="1:24">
      <c r="A6310" s="15" t="s">
        <v>7527</v>
      </c>
      <c r="B6310" s="1" t="s">
        <v>7528</v>
      </c>
      <c r="C6310" t="s">
        <v>7529</v>
      </c>
      <c r="D6310" s="1">
        <v>35</v>
      </c>
      <c r="E6310" s="30">
        <v>12.273400000000001</v>
      </c>
      <c r="F6310" s="31">
        <v>24.529499999999999</v>
      </c>
      <c r="G6310" s="31">
        <v>13.7834</v>
      </c>
      <c r="H6310" s="35">
        <v>10.469900000000001</v>
      </c>
      <c r="I6310" s="32">
        <v>8.6519399999999997</v>
      </c>
      <c r="J6310" s="36">
        <v>9.2311200000000007</v>
      </c>
      <c r="L6310" s="21">
        <f t="shared" si="784"/>
        <v>9.4509866666666671</v>
      </c>
      <c r="M6310" s="22">
        <f t="shared" si="785"/>
        <v>16.862100000000002</v>
      </c>
      <c r="O6310" s="25">
        <f t="shared" si="786"/>
        <v>0.9287091330084648</v>
      </c>
      <c r="P6310" s="26">
        <f t="shared" si="787"/>
        <v>6.6829478577944919</v>
      </c>
      <c r="R6310" s="2">
        <f t="shared" si="788"/>
        <v>1.7841629233773124</v>
      </c>
      <c r="S6310" s="2"/>
      <c r="T6310" s="2">
        <f t="shared" si="789"/>
        <v>0.83524736302518032</v>
      </c>
      <c r="U6310" s="2"/>
      <c r="V6310" s="38">
        <f t="shared" si="790"/>
        <v>6.4932652149905082E-2</v>
      </c>
      <c r="W6310" s="8">
        <v>5640</v>
      </c>
      <c r="X6310" s="9">
        <f t="shared" si="791"/>
        <v>9.1688588957773764E-2</v>
      </c>
    </row>
    <row r="6311" spans="1:24">
      <c r="A6311" s="15" t="s">
        <v>5094</v>
      </c>
      <c r="B6311" s="1" t="s">
        <v>5095</v>
      </c>
      <c r="C6311" t="s">
        <v>5096</v>
      </c>
      <c r="D6311" s="1">
        <v>12</v>
      </c>
      <c r="E6311" s="30">
        <v>13.4382</v>
      </c>
      <c r="F6311" s="31">
        <v>12.590400000000001</v>
      </c>
      <c r="G6311" s="31">
        <v>17.485399999999998</v>
      </c>
      <c r="H6311" s="35">
        <v>9.6766900000000007</v>
      </c>
      <c r="I6311" s="32">
        <v>12.5838</v>
      </c>
      <c r="J6311" s="36">
        <v>10.6129</v>
      </c>
      <c r="L6311" s="21">
        <f t="shared" si="784"/>
        <v>10.957796666666667</v>
      </c>
      <c r="M6311" s="22">
        <f t="shared" si="785"/>
        <v>14.504666666666665</v>
      </c>
      <c r="O6311" s="25">
        <f t="shared" si="786"/>
        <v>1.4839263529681446</v>
      </c>
      <c r="P6311" s="26">
        <f t="shared" si="787"/>
        <v>2.6159643753945403</v>
      </c>
      <c r="R6311" s="2">
        <f t="shared" si="788"/>
        <v>1.3236845971772304</v>
      </c>
      <c r="S6311" s="2"/>
      <c r="T6311" s="2">
        <f t="shared" si="789"/>
        <v>0.4045594028887437</v>
      </c>
      <c r="U6311" s="2"/>
      <c r="V6311" s="38">
        <f t="shared" si="790"/>
        <v>5.5304897168114299E-2</v>
      </c>
      <c r="W6311" s="8">
        <v>5461</v>
      </c>
      <c r="X6311" s="9">
        <f t="shared" si="791"/>
        <v>8.065339700546828E-2</v>
      </c>
    </row>
    <row r="6312" spans="1:24">
      <c r="A6312" s="15" t="s">
        <v>10809</v>
      </c>
      <c r="B6312" s="1" t="s">
        <v>10810</v>
      </c>
      <c r="C6312" t="s">
        <v>10811</v>
      </c>
      <c r="D6312" s="1">
        <v>2</v>
      </c>
      <c r="E6312" s="30">
        <v>14.360799999999999</v>
      </c>
      <c r="F6312" s="31">
        <v>9.8381299999999996</v>
      </c>
      <c r="G6312" s="31">
        <v>11.3095</v>
      </c>
      <c r="H6312" s="35">
        <v>17.335999999999999</v>
      </c>
      <c r="I6312" s="32">
        <v>15.255699999999999</v>
      </c>
      <c r="J6312" s="36">
        <v>13.1852</v>
      </c>
      <c r="L6312" s="21">
        <f t="shared" si="784"/>
        <v>15.258966666666666</v>
      </c>
      <c r="M6312" s="22">
        <f t="shared" si="785"/>
        <v>11.836143333333332</v>
      </c>
      <c r="O6312" s="25">
        <f t="shared" si="786"/>
        <v>2.0754019281414688</v>
      </c>
      <c r="P6312" s="26">
        <f t="shared" si="787"/>
        <v>2.306870365372391</v>
      </c>
      <c r="R6312" s="2">
        <f t="shared" si="788"/>
        <v>0.7756844609399064</v>
      </c>
      <c r="S6312" s="2"/>
      <c r="T6312" s="2">
        <f t="shared" si="789"/>
        <v>-0.36645819404067781</v>
      </c>
      <c r="U6312" s="2"/>
      <c r="V6312" s="38">
        <f t="shared" si="790"/>
        <v>6.4333029194145366E-2</v>
      </c>
      <c r="W6312" s="8">
        <v>5633</v>
      </c>
      <c r="X6312" s="9">
        <f t="shared" si="791"/>
        <v>9.0954774454495596E-2</v>
      </c>
    </row>
    <row r="6313" spans="1:24">
      <c r="A6313" s="15" t="s">
        <v>14102</v>
      </c>
      <c r="B6313" s="1" t="s">
        <v>14103</v>
      </c>
      <c r="C6313" t="s">
        <v>14104</v>
      </c>
      <c r="D6313" s="1">
        <v>10</v>
      </c>
      <c r="E6313" s="30">
        <v>19.242799999999999</v>
      </c>
      <c r="F6313" s="31">
        <v>18.436599999999999</v>
      </c>
      <c r="G6313" s="31">
        <v>11.446</v>
      </c>
      <c r="H6313" s="35">
        <v>8.9457100000000001</v>
      </c>
      <c r="I6313" s="32">
        <v>8.3663100000000004</v>
      </c>
      <c r="J6313" s="36">
        <v>8.9430099999999992</v>
      </c>
      <c r="L6313" s="21">
        <f t="shared" si="784"/>
        <v>8.7516766666666665</v>
      </c>
      <c r="M6313" s="22">
        <f t="shared" si="785"/>
        <v>16.375133333333334</v>
      </c>
      <c r="O6313" s="25">
        <f t="shared" si="786"/>
        <v>0.33374005353468295</v>
      </c>
      <c r="P6313" s="26">
        <f t="shared" si="787"/>
        <v>4.2877448820251942</v>
      </c>
      <c r="R6313" s="2">
        <f t="shared" si="788"/>
        <v>1.8710852739456021</v>
      </c>
      <c r="S6313" s="2"/>
      <c r="T6313" s="2">
        <f t="shared" si="789"/>
        <v>0.90387531031306556</v>
      </c>
      <c r="U6313" s="2"/>
      <c r="V6313" s="38">
        <f t="shared" si="790"/>
        <v>1.8642162120103955E-2</v>
      </c>
      <c r="W6313" s="8">
        <v>4296</v>
      </c>
      <c r="X6313" s="9">
        <f t="shared" si="791"/>
        <v>3.4559166462874276E-2</v>
      </c>
    </row>
    <row r="6314" spans="1:24">
      <c r="A6314" s="15" t="s">
        <v>13453</v>
      </c>
      <c r="B6314" s="1" t="s">
        <v>13454</v>
      </c>
      <c r="C6314" t="s">
        <v>13455</v>
      </c>
      <c r="D6314" s="1">
        <v>3</v>
      </c>
      <c r="E6314" s="30">
        <v>20.400099999999998</v>
      </c>
      <c r="F6314" s="31">
        <v>9.3130799999999994</v>
      </c>
      <c r="G6314" s="31">
        <v>23.873999999999999</v>
      </c>
      <c r="H6314" s="35">
        <v>10.3292</v>
      </c>
      <c r="I6314" s="32">
        <v>7.0780900000000004</v>
      </c>
      <c r="J6314" s="36">
        <v>8.5242100000000001</v>
      </c>
      <c r="L6314" s="21">
        <f t="shared" si="784"/>
        <v>8.6438333333333333</v>
      </c>
      <c r="M6314" s="22">
        <f t="shared" si="785"/>
        <v>17.862393333333333</v>
      </c>
      <c r="O6314" s="25">
        <f t="shared" si="786"/>
        <v>1.6288527755550404</v>
      </c>
      <c r="P6314" s="26">
        <f t="shared" si="787"/>
        <v>7.6049368278857701</v>
      </c>
      <c r="R6314" s="2">
        <f t="shared" si="788"/>
        <v>2.0664897904093475</v>
      </c>
      <c r="S6314" s="2"/>
      <c r="T6314" s="2">
        <f t="shared" si="789"/>
        <v>1.0471822360269032</v>
      </c>
      <c r="U6314" s="2"/>
      <c r="V6314" s="38">
        <f t="shared" si="790"/>
        <v>5.4658865892869002E-2</v>
      </c>
      <c r="W6314" s="8">
        <v>5442</v>
      </c>
      <c r="X6314" s="9">
        <f t="shared" si="791"/>
        <v>7.9989564125470175E-2</v>
      </c>
    </row>
    <row r="6315" spans="1:24">
      <c r="A6315" s="15" t="s">
        <v>5182</v>
      </c>
      <c r="B6315" s="1" t="s">
        <v>5183</v>
      </c>
      <c r="C6315" t="s">
        <v>5184</v>
      </c>
      <c r="D6315" s="1">
        <v>17</v>
      </c>
      <c r="E6315" s="30">
        <v>9.8402899999999995</v>
      </c>
      <c r="F6315" s="31">
        <v>25.5138</v>
      </c>
      <c r="G6315" s="31">
        <v>19.961400000000001</v>
      </c>
      <c r="H6315" s="35">
        <v>5.6664000000000003</v>
      </c>
      <c r="I6315" s="32">
        <v>9.4300300000000004</v>
      </c>
      <c r="J6315" s="36">
        <v>7.7378200000000001</v>
      </c>
      <c r="L6315" s="21">
        <f t="shared" si="784"/>
        <v>7.6114166666666669</v>
      </c>
      <c r="M6315" s="22">
        <f t="shared" si="785"/>
        <v>18.438496666666666</v>
      </c>
      <c r="O6315" s="25">
        <f t="shared" si="786"/>
        <v>1.884996298732001</v>
      </c>
      <c r="P6315" s="26">
        <f t="shared" si="787"/>
        <v>7.9469588429809681</v>
      </c>
      <c r="R6315" s="2">
        <f t="shared" si="788"/>
        <v>2.4224789515749365</v>
      </c>
      <c r="S6315" s="2"/>
      <c r="T6315" s="2">
        <f t="shared" si="789"/>
        <v>1.2764841304121288</v>
      </c>
      <c r="U6315" s="2"/>
      <c r="V6315" s="38">
        <f t="shared" si="790"/>
        <v>4.1649247888828289E-2</v>
      </c>
      <c r="W6315" s="8">
        <v>5126</v>
      </c>
      <c r="X6315" s="9">
        <f t="shared" si="791"/>
        <v>6.4708273544016481E-2</v>
      </c>
    </row>
    <row r="6316" spans="1:24">
      <c r="A6316" s="15" t="s">
        <v>20230</v>
      </c>
      <c r="B6316" s="1" t="s">
        <v>20231</v>
      </c>
      <c r="C6316" t="s">
        <v>20232</v>
      </c>
      <c r="D6316" s="1">
        <v>6</v>
      </c>
      <c r="E6316" s="30">
        <v>8.2906999999999993</v>
      </c>
      <c r="F6316" s="31">
        <v>13.645899999999999</v>
      </c>
      <c r="G6316" s="31">
        <v>12.2575</v>
      </c>
      <c r="H6316" s="35">
        <v>15.129899999999999</v>
      </c>
      <c r="I6316" s="32">
        <v>16.801100000000002</v>
      </c>
      <c r="J6316" s="36">
        <v>16.3127</v>
      </c>
      <c r="L6316" s="21">
        <f t="shared" si="784"/>
        <v>16.081233333333333</v>
      </c>
      <c r="M6316" s="22">
        <f t="shared" si="785"/>
        <v>11.398033333333332</v>
      </c>
      <c r="O6316" s="25">
        <f t="shared" si="786"/>
        <v>0.85930784549737194</v>
      </c>
      <c r="P6316" s="26">
        <f t="shared" si="787"/>
        <v>2.7791282757968081</v>
      </c>
      <c r="R6316" s="2">
        <f t="shared" si="788"/>
        <v>0.70877855554196711</v>
      </c>
      <c r="S6316" s="2"/>
      <c r="T6316" s="2">
        <f t="shared" si="789"/>
        <v>-0.49659313981112635</v>
      </c>
      <c r="U6316" s="2"/>
      <c r="V6316" s="38">
        <f t="shared" si="790"/>
        <v>2.4694288068637431E-2</v>
      </c>
      <c r="W6316" s="8">
        <v>4565</v>
      </c>
      <c r="X6316" s="9">
        <f t="shared" si="791"/>
        <v>4.3081119425767464E-2</v>
      </c>
    </row>
    <row r="6317" spans="1:24">
      <c r="A6317" s="15" t="s">
        <v>18630</v>
      </c>
      <c r="B6317" s="1" t="s">
        <v>18631</v>
      </c>
      <c r="C6317" t="s">
        <v>18632</v>
      </c>
      <c r="D6317" s="1">
        <v>4</v>
      </c>
      <c r="E6317" s="30">
        <v>12.0334</v>
      </c>
      <c r="F6317" s="31">
        <v>10.864100000000001</v>
      </c>
      <c r="G6317" s="31">
        <v>14.690099999999999</v>
      </c>
      <c r="H6317" s="35">
        <v>12.2387</v>
      </c>
      <c r="I6317" s="32">
        <v>7.4290599999999998</v>
      </c>
      <c r="J6317" s="36">
        <v>13.6693</v>
      </c>
      <c r="L6317" s="21">
        <f t="shared" si="784"/>
        <v>11.112353333333333</v>
      </c>
      <c r="M6317" s="22">
        <f t="shared" si="785"/>
        <v>12.529200000000001</v>
      </c>
      <c r="O6317" s="25">
        <f t="shared" si="786"/>
        <v>3.2690428912042924</v>
      </c>
      <c r="P6317" s="26">
        <f t="shared" si="787"/>
        <v>1.9605948663607122</v>
      </c>
      <c r="R6317" s="2">
        <f t="shared" si="788"/>
        <v>1.1275019452825175</v>
      </c>
      <c r="S6317" s="2"/>
      <c r="T6317" s="2">
        <f t="shared" si="789"/>
        <v>0.1731299225689224</v>
      </c>
      <c r="U6317" s="2"/>
      <c r="V6317" s="38">
        <f t="shared" si="790"/>
        <v>0.27738434270698409</v>
      </c>
      <c r="W6317" s="8">
        <v>7146</v>
      </c>
      <c r="X6317" s="9">
        <f t="shared" si="791"/>
        <v>0.30913642671682362</v>
      </c>
    </row>
    <row r="6318" spans="1:24">
      <c r="A6318" s="15" t="s">
        <v>22344</v>
      </c>
      <c r="B6318" s="1" t="s">
        <v>22345</v>
      </c>
      <c r="C6318" t="s">
        <v>22346</v>
      </c>
      <c r="D6318" s="1">
        <v>1</v>
      </c>
      <c r="E6318" s="30">
        <v>6.7734699999999997</v>
      </c>
      <c r="F6318" s="31">
        <v>10.0236</v>
      </c>
      <c r="G6318" s="31">
        <v>12.2036</v>
      </c>
      <c r="H6318" s="35">
        <v>7.9101100000000004</v>
      </c>
      <c r="I6318" s="32">
        <v>14.0532</v>
      </c>
      <c r="J6318" s="36">
        <v>8.3002500000000001</v>
      </c>
      <c r="L6318" s="21">
        <f t="shared" si="784"/>
        <v>10.087853333333333</v>
      </c>
      <c r="M6318" s="22">
        <f t="shared" si="785"/>
        <v>9.6668900000000004</v>
      </c>
      <c r="O6318" s="25">
        <f t="shared" si="786"/>
        <v>3.4396268613082643</v>
      </c>
      <c r="P6318" s="26">
        <f t="shared" si="787"/>
        <v>2.7325829305439191</v>
      </c>
      <c r="R6318" s="2">
        <f t="shared" si="788"/>
        <v>0.95827027620015626</v>
      </c>
      <c r="S6318" s="2"/>
      <c r="T6318" s="2">
        <f t="shared" si="789"/>
        <v>-6.1495475314286674E-2</v>
      </c>
      <c r="U6318" s="2"/>
      <c r="V6318" s="38">
        <f t="shared" si="790"/>
        <v>0.43811322861398416</v>
      </c>
      <c r="W6318" s="8">
        <v>7766</v>
      </c>
      <c r="X6318" s="9">
        <f t="shared" si="791"/>
        <v>0.44928325427269761</v>
      </c>
    </row>
    <row r="6319" spans="1:24">
      <c r="A6319" s="15" t="s">
        <v>12488</v>
      </c>
      <c r="B6319" s="1" t="s">
        <v>12489</v>
      </c>
      <c r="C6319" t="s">
        <v>12490</v>
      </c>
      <c r="D6319" s="1">
        <v>3</v>
      </c>
      <c r="E6319" s="30">
        <v>7.1234599999999997</v>
      </c>
      <c r="F6319" s="31">
        <v>6.9685300000000003</v>
      </c>
      <c r="G6319" s="31">
        <v>7.4340799999999998</v>
      </c>
      <c r="H6319" s="35">
        <v>6.9690200000000004</v>
      </c>
      <c r="I6319" s="32">
        <v>7.2427299999999999</v>
      </c>
      <c r="J6319" s="36">
        <v>7.0500999999999996</v>
      </c>
      <c r="L6319" s="21">
        <f t="shared" si="784"/>
        <v>7.0872833333333327</v>
      </c>
      <c r="M6319" s="22">
        <f t="shared" si="785"/>
        <v>7.1753566666666657</v>
      </c>
      <c r="O6319" s="25">
        <f t="shared" si="786"/>
        <v>0.1405924650659959</v>
      </c>
      <c r="P6319" s="26">
        <f t="shared" si="787"/>
        <v>0.2370741416378708</v>
      </c>
      <c r="R6319" s="2">
        <f t="shared" si="788"/>
        <v>1.0124269524994296</v>
      </c>
      <c r="S6319" s="2"/>
      <c r="T6319" s="2">
        <f t="shared" si="789"/>
        <v>1.7817820028323168E-2</v>
      </c>
      <c r="U6319" s="2"/>
      <c r="V6319" s="38">
        <f t="shared" si="790"/>
        <v>0.30471449871418366</v>
      </c>
      <c r="W6319" s="8">
        <v>7264</v>
      </c>
      <c r="X6319" s="9">
        <f t="shared" si="791"/>
        <v>0.33407850602419586</v>
      </c>
    </row>
    <row r="6320" spans="1:24">
      <c r="A6320" s="15" t="s">
        <v>2959</v>
      </c>
      <c r="B6320" s="1" t="s">
        <v>2960</v>
      </c>
      <c r="C6320" t="s">
        <v>2961</v>
      </c>
      <c r="D6320" s="1">
        <v>14</v>
      </c>
      <c r="E6320" s="30">
        <v>13.7933</v>
      </c>
      <c r="F6320" s="31">
        <v>9.9924599999999995</v>
      </c>
      <c r="G6320" s="31">
        <v>12.7143</v>
      </c>
      <c r="H6320" s="35">
        <v>15.6776</v>
      </c>
      <c r="I6320" s="32">
        <v>14.666399999999999</v>
      </c>
      <c r="J6320" s="36">
        <v>13.112500000000001</v>
      </c>
      <c r="L6320" s="21">
        <f t="shared" si="784"/>
        <v>14.485500000000002</v>
      </c>
      <c r="M6320" s="22">
        <f t="shared" si="785"/>
        <v>12.166686666666665</v>
      </c>
      <c r="O6320" s="25">
        <f t="shared" si="786"/>
        <v>1.2920828572502612</v>
      </c>
      <c r="P6320" s="26">
        <f t="shared" si="787"/>
        <v>1.9587001936318342</v>
      </c>
      <c r="R6320" s="2">
        <f t="shared" si="788"/>
        <v>0.83992176084130088</v>
      </c>
      <c r="S6320" s="2"/>
      <c r="T6320" s="2">
        <f t="shared" si="789"/>
        <v>-0.25167314854750006</v>
      </c>
      <c r="U6320" s="2"/>
      <c r="V6320" s="38">
        <f t="shared" si="790"/>
        <v>8.1065845181435767E-2</v>
      </c>
      <c r="W6320" s="8">
        <v>5850</v>
      </c>
      <c r="X6320" s="9">
        <f t="shared" si="791"/>
        <v>0.11036040872221443</v>
      </c>
    </row>
    <row r="6321" spans="1:24">
      <c r="A6321" s="15" t="s">
        <v>4985</v>
      </c>
      <c r="B6321" s="1" t="s">
        <v>4986</v>
      </c>
      <c r="C6321" t="s">
        <v>4987</v>
      </c>
      <c r="D6321" s="1">
        <v>6</v>
      </c>
      <c r="E6321" s="30">
        <v>9.2563999999999993</v>
      </c>
      <c r="F6321" s="31">
        <v>14.361700000000001</v>
      </c>
      <c r="G6321" s="31">
        <v>14.121</v>
      </c>
      <c r="H6321" s="35">
        <v>12.3347</v>
      </c>
      <c r="I6321" s="32">
        <v>15.3299</v>
      </c>
      <c r="J6321" s="36">
        <v>14.9251</v>
      </c>
      <c r="L6321" s="21">
        <f t="shared" si="784"/>
        <v>14.196566666666667</v>
      </c>
      <c r="M6321" s="22">
        <f t="shared" si="785"/>
        <v>12.579700000000001</v>
      </c>
      <c r="O6321" s="25">
        <f t="shared" si="786"/>
        <v>1.6250773438003911</v>
      </c>
      <c r="P6321" s="26">
        <f t="shared" si="787"/>
        <v>2.8805774230178249</v>
      </c>
      <c r="R6321" s="2">
        <f t="shared" si="788"/>
        <v>0.8861086131153777</v>
      </c>
      <c r="S6321" s="2"/>
      <c r="T6321" s="2">
        <f t="shared" si="789"/>
        <v>-0.17444454960684025</v>
      </c>
      <c r="U6321" s="2"/>
      <c r="V6321" s="38">
        <f t="shared" si="790"/>
        <v>0.22241127383586501</v>
      </c>
      <c r="W6321" s="8">
        <v>6893</v>
      </c>
      <c r="X6321" s="9">
        <f t="shared" si="791"/>
        <v>0.25696842954139404</v>
      </c>
    </row>
    <row r="6322" spans="1:24">
      <c r="A6322" s="15" t="s">
        <v>11600</v>
      </c>
      <c r="B6322" s="1" t="s">
        <v>11601</v>
      </c>
      <c r="C6322" t="s">
        <v>11602</v>
      </c>
      <c r="D6322" s="1">
        <v>2</v>
      </c>
      <c r="E6322" s="30">
        <v>6.7125199999999996</v>
      </c>
      <c r="F6322" s="31">
        <v>7.6421799999999998</v>
      </c>
      <c r="G6322" s="31">
        <v>7.3899600000000003</v>
      </c>
      <c r="H6322" s="35">
        <v>6.05382</v>
      </c>
      <c r="I6322" s="32">
        <v>12.8134</v>
      </c>
      <c r="J6322" s="36">
        <v>6.9850199999999996</v>
      </c>
      <c r="L6322" s="21">
        <f t="shared" si="784"/>
        <v>8.6174133333333334</v>
      </c>
      <c r="M6322" s="22">
        <f t="shared" si="785"/>
        <v>7.2482199999999999</v>
      </c>
      <c r="O6322" s="25">
        <f t="shared" si="786"/>
        <v>3.6635381040919075</v>
      </c>
      <c r="P6322" s="26">
        <f t="shared" si="787"/>
        <v>0.48076459894630363</v>
      </c>
      <c r="R6322" s="2">
        <f t="shared" si="788"/>
        <v>0.84111318787076084</v>
      </c>
      <c r="S6322" s="2"/>
      <c r="T6322" s="2">
        <f t="shared" si="789"/>
        <v>-0.24962813912505172</v>
      </c>
      <c r="U6322" s="2"/>
      <c r="V6322" s="38">
        <f t="shared" si="790"/>
        <v>0.27795957769953372</v>
      </c>
      <c r="W6322" s="8">
        <v>7150</v>
      </c>
      <c r="X6322" s="9">
        <f t="shared" si="791"/>
        <v>0.30960420654532678</v>
      </c>
    </row>
    <row r="6323" spans="1:24">
      <c r="A6323" s="15" t="s">
        <v>22536</v>
      </c>
      <c r="B6323" s="1" t="s">
        <v>22537</v>
      </c>
      <c r="C6323" t="s">
        <v>22538</v>
      </c>
      <c r="D6323" s="1">
        <v>1</v>
      </c>
      <c r="E6323" s="30">
        <v>11.8668</v>
      </c>
      <c r="F6323" s="31">
        <v>14.0608</v>
      </c>
      <c r="G6323" s="31">
        <v>13.577400000000001</v>
      </c>
      <c r="H6323" s="35">
        <v>12.816700000000001</v>
      </c>
      <c r="I6323" s="32">
        <v>13.4077</v>
      </c>
      <c r="J6323" s="36">
        <v>10.2524</v>
      </c>
      <c r="L6323" s="21">
        <f t="shared" si="784"/>
        <v>12.158933333333335</v>
      </c>
      <c r="M6323" s="22">
        <f t="shared" si="785"/>
        <v>13.168333333333331</v>
      </c>
      <c r="O6323" s="25">
        <f t="shared" si="786"/>
        <v>1.67734083099807</v>
      </c>
      <c r="P6323" s="26">
        <f t="shared" si="787"/>
        <v>1.1527838710414604</v>
      </c>
      <c r="R6323" s="2">
        <f t="shared" si="788"/>
        <v>1.0830171506272477</v>
      </c>
      <c r="S6323" s="2"/>
      <c r="T6323" s="2">
        <f t="shared" si="789"/>
        <v>0.11505608960271441</v>
      </c>
      <c r="U6323" s="2"/>
      <c r="V6323" s="38">
        <f t="shared" si="790"/>
        <v>0.2193826466311932</v>
      </c>
      <c r="W6323" s="8">
        <v>6877</v>
      </c>
      <c r="X6323" s="9">
        <f t="shared" si="791"/>
        <v>0.25405894979945076</v>
      </c>
    </row>
    <row r="6324" spans="1:24">
      <c r="A6324" s="15" t="s">
        <v>15515</v>
      </c>
      <c r="B6324" s="1" t="s">
        <v>15516</v>
      </c>
      <c r="C6324" t="s">
        <v>15517</v>
      </c>
      <c r="D6324" s="1">
        <v>2</v>
      </c>
      <c r="E6324" s="30">
        <v>12.6211</v>
      </c>
      <c r="F6324" s="31">
        <v>10.7903</v>
      </c>
      <c r="G6324" s="31">
        <v>12.9468</v>
      </c>
      <c r="H6324" s="35">
        <v>12.8049</v>
      </c>
      <c r="I6324" s="32">
        <v>14.899800000000001</v>
      </c>
      <c r="J6324" s="36">
        <v>13.923400000000001</v>
      </c>
      <c r="L6324" s="21">
        <f t="shared" si="784"/>
        <v>13.876033333333334</v>
      </c>
      <c r="M6324" s="22">
        <f t="shared" si="785"/>
        <v>12.119399999999999</v>
      </c>
      <c r="O6324" s="25">
        <f t="shared" si="786"/>
        <v>1.048252929084071</v>
      </c>
      <c r="P6324" s="26">
        <f t="shared" si="787"/>
        <v>1.1624974107498043</v>
      </c>
      <c r="R6324" s="2">
        <f t="shared" si="788"/>
        <v>0.87340522387521879</v>
      </c>
      <c r="S6324" s="2"/>
      <c r="T6324" s="2">
        <f t="shared" si="789"/>
        <v>-0.19527693492063197</v>
      </c>
      <c r="U6324" s="2"/>
      <c r="V6324" s="38">
        <f t="shared" si="790"/>
        <v>6.1922145752882865E-2</v>
      </c>
      <c r="W6324" s="8">
        <v>5595</v>
      </c>
      <c r="X6324" s="9">
        <f t="shared" si="791"/>
        <v>8.8140834455041853E-2</v>
      </c>
    </row>
    <row r="6325" spans="1:24">
      <c r="A6325" s="15" t="s">
        <v>2574</v>
      </c>
      <c r="B6325" s="1" t="s">
        <v>2575</v>
      </c>
      <c r="C6325" t="s">
        <v>2576</v>
      </c>
      <c r="D6325" s="1">
        <v>11</v>
      </c>
      <c r="E6325" s="30">
        <v>7.8214199999999998</v>
      </c>
      <c r="F6325" s="31">
        <v>9.5501100000000001</v>
      </c>
      <c r="G6325" s="31">
        <v>11.142899999999999</v>
      </c>
      <c r="H6325" s="35">
        <v>18.290700000000001</v>
      </c>
      <c r="I6325" s="32">
        <v>16.974499999999999</v>
      </c>
      <c r="J6325" s="36">
        <v>14.019399999999999</v>
      </c>
      <c r="L6325" s="21">
        <f t="shared" si="784"/>
        <v>16.4282</v>
      </c>
      <c r="M6325" s="22">
        <f t="shared" si="785"/>
        <v>9.5048099999999991</v>
      </c>
      <c r="O6325" s="25">
        <f t="shared" si="786"/>
        <v>2.1874262707574919</v>
      </c>
      <c r="P6325" s="26">
        <f t="shared" si="787"/>
        <v>1.661203303361759</v>
      </c>
      <c r="R6325" s="2">
        <f t="shared" si="788"/>
        <v>0.57856673281308957</v>
      </c>
      <c r="S6325" s="2"/>
      <c r="T6325" s="2">
        <f t="shared" si="789"/>
        <v>-0.78944472320190329</v>
      </c>
      <c r="U6325" s="2"/>
      <c r="V6325" s="38">
        <f t="shared" si="790"/>
        <v>6.0036247856152976E-3</v>
      </c>
      <c r="W6325" s="8">
        <v>3121</v>
      </c>
      <c r="X6325" s="9">
        <f t="shared" si="791"/>
        <v>1.5319726944133366E-2</v>
      </c>
    </row>
    <row r="6326" spans="1:24">
      <c r="A6326" s="15" t="s">
        <v>20869</v>
      </c>
      <c r="B6326" s="1" t="s">
        <v>20870</v>
      </c>
      <c r="C6326" t="s">
        <v>20871</v>
      </c>
      <c r="D6326" s="1">
        <v>1</v>
      </c>
      <c r="E6326" s="30">
        <v>10.2338</v>
      </c>
      <c r="F6326" s="31">
        <v>13.3207</v>
      </c>
      <c r="G6326" s="31">
        <v>14.016</v>
      </c>
      <c r="H6326" s="35">
        <v>11.1251</v>
      </c>
      <c r="I6326" s="32">
        <v>15.5433</v>
      </c>
      <c r="J6326" s="36">
        <v>14.732100000000001</v>
      </c>
      <c r="L6326" s="21">
        <f t="shared" si="784"/>
        <v>13.800166666666668</v>
      </c>
      <c r="M6326" s="22">
        <f t="shared" si="785"/>
        <v>12.5235</v>
      </c>
      <c r="O6326" s="25">
        <f t="shared" si="786"/>
        <v>2.35191360668995</v>
      </c>
      <c r="P6326" s="26">
        <f t="shared" si="787"/>
        <v>2.0131828257761382</v>
      </c>
      <c r="R6326" s="2">
        <f t="shared" si="788"/>
        <v>0.90748903998743968</v>
      </c>
      <c r="S6326" s="2"/>
      <c r="T6326" s="2">
        <f t="shared" si="789"/>
        <v>-0.14004787552690931</v>
      </c>
      <c r="U6326" s="2"/>
      <c r="V6326" s="38">
        <f t="shared" si="790"/>
        <v>0.25726694505387698</v>
      </c>
      <c r="W6326" s="8">
        <v>7053</v>
      </c>
      <c r="X6326" s="9">
        <f t="shared" si="791"/>
        <v>0.29049680283695961</v>
      </c>
    </row>
    <row r="6327" spans="1:24">
      <c r="A6327" s="15" t="s">
        <v>1765</v>
      </c>
      <c r="B6327" s="1" t="s">
        <v>1766</v>
      </c>
      <c r="C6327" t="s">
        <v>1767</v>
      </c>
      <c r="D6327" s="1">
        <v>18</v>
      </c>
      <c r="E6327" s="30">
        <v>11.513299999999999</v>
      </c>
      <c r="F6327" s="31">
        <v>22.212399999999999</v>
      </c>
      <c r="G6327" s="31">
        <v>11.4434</v>
      </c>
      <c r="H6327" s="35">
        <v>9.3418100000000006</v>
      </c>
      <c r="I6327" s="32">
        <v>16.6572</v>
      </c>
      <c r="J6327" s="36">
        <v>10.337899999999999</v>
      </c>
      <c r="L6327" s="21">
        <f t="shared" si="784"/>
        <v>12.112303333333331</v>
      </c>
      <c r="M6327" s="22">
        <f t="shared" si="785"/>
        <v>15.056366666666667</v>
      </c>
      <c r="O6327" s="25">
        <f t="shared" si="786"/>
        <v>3.9673811393705765</v>
      </c>
      <c r="P6327" s="26">
        <f t="shared" si="787"/>
        <v>6.1974052072890391</v>
      </c>
      <c r="R6327" s="2">
        <f t="shared" si="788"/>
        <v>1.2430638708684918</v>
      </c>
      <c r="S6327" s="2"/>
      <c r="T6327" s="2">
        <f t="shared" si="789"/>
        <v>0.31390042657372141</v>
      </c>
      <c r="U6327" s="2"/>
      <c r="V6327" s="38">
        <f t="shared" si="790"/>
        <v>0.26322921706719932</v>
      </c>
      <c r="W6327" s="8">
        <v>7078</v>
      </c>
      <c r="X6327" s="9">
        <f t="shared" si="791"/>
        <v>0.29617935641751558</v>
      </c>
    </row>
    <row r="6328" spans="1:24">
      <c r="A6328" s="15" t="s">
        <v>19713</v>
      </c>
      <c r="B6328" s="1" t="s">
        <v>19714</v>
      </c>
      <c r="C6328" t="s">
        <v>19715</v>
      </c>
      <c r="D6328" s="1">
        <v>3</v>
      </c>
      <c r="E6328" s="30">
        <v>9.2395800000000001</v>
      </c>
      <c r="F6328" s="31">
        <v>29.947700000000001</v>
      </c>
      <c r="G6328" s="31">
        <v>17.5246</v>
      </c>
      <c r="H6328" s="35">
        <v>8.7666500000000003</v>
      </c>
      <c r="I6328" s="32">
        <v>7.2231100000000001</v>
      </c>
      <c r="J6328" s="36">
        <v>9.0491799999999998</v>
      </c>
      <c r="L6328" s="21">
        <f t="shared" si="784"/>
        <v>8.3463133333333328</v>
      </c>
      <c r="M6328" s="22">
        <f t="shared" si="785"/>
        <v>18.903960000000001</v>
      </c>
      <c r="O6328" s="25">
        <f t="shared" si="786"/>
        <v>0.98292680105556851</v>
      </c>
      <c r="P6328" s="26">
        <f t="shared" si="787"/>
        <v>10.422741193697556</v>
      </c>
      <c r="R6328" s="2">
        <f t="shared" si="788"/>
        <v>2.264947318057394</v>
      </c>
      <c r="S6328" s="2"/>
      <c r="T6328" s="2">
        <f t="shared" si="789"/>
        <v>1.1794774940413784</v>
      </c>
      <c r="U6328" s="2"/>
      <c r="V6328" s="38">
        <f t="shared" si="790"/>
        <v>7.7805710075764173E-2</v>
      </c>
      <c r="W6328" s="8">
        <v>5809</v>
      </c>
      <c r="X6328" s="9">
        <f t="shared" si="791"/>
        <v>0.10666976674873228</v>
      </c>
    </row>
    <row r="6329" spans="1:24">
      <c r="A6329" s="15" t="s">
        <v>8129</v>
      </c>
      <c r="B6329" s="1" t="s">
        <v>8130</v>
      </c>
      <c r="C6329" t="s">
        <v>8131</v>
      </c>
      <c r="D6329" s="1">
        <v>32</v>
      </c>
      <c r="E6329" s="30">
        <v>15.869199999999999</v>
      </c>
      <c r="F6329" s="31">
        <v>12.1249</v>
      </c>
      <c r="G6329" s="31">
        <v>13.2301</v>
      </c>
      <c r="H6329" s="35">
        <v>12.332599999999999</v>
      </c>
      <c r="I6329" s="32">
        <v>10.634499999999999</v>
      </c>
      <c r="J6329" s="36">
        <v>12.1206</v>
      </c>
      <c r="L6329" s="21">
        <f t="shared" si="784"/>
        <v>11.6959</v>
      </c>
      <c r="M6329" s="22">
        <f t="shared" si="785"/>
        <v>13.741399999999999</v>
      </c>
      <c r="O6329" s="25">
        <f t="shared" si="786"/>
        <v>0.92529101908534717</v>
      </c>
      <c r="P6329" s="26">
        <f t="shared" si="787"/>
        <v>1.923802586025932</v>
      </c>
      <c r="R6329" s="2">
        <f t="shared" si="788"/>
        <v>1.1748903461896902</v>
      </c>
      <c r="S6329" s="2"/>
      <c r="T6329" s="2">
        <f t="shared" si="789"/>
        <v>0.23252611475583304</v>
      </c>
      <c r="U6329" s="2"/>
      <c r="V6329" s="38">
        <f t="shared" si="790"/>
        <v>8.6163177376945121E-2</v>
      </c>
      <c r="W6329" s="8">
        <v>5925</v>
      </c>
      <c r="X6329" s="9">
        <f t="shared" si="791"/>
        <v>0.11581494424134868</v>
      </c>
    </row>
    <row r="6330" spans="1:24">
      <c r="A6330" s="15" t="s">
        <v>9288</v>
      </c>
      <c r="B6330" s="1" t="s">
        <v>9289</v>
      </c>
      <c r="C6330" t="s">
        <v>9290</v>
      </c>
      <c r="D6330" s="1">
        <v>14</v>
      </c>
      <c r="E6330" s="30">
        <v>12.376799999999999</v>
      </c>
      <c r="F6330" s="31">
        <v>13.715299999999999</v>
      </c>
      <c r="G6330" s="31">
        <v>11.7469</v>
      </c>
      <c r="H6330" s="35">
        <v>13.055899999999999</v>
      </c>
      <c r="I6330" s="32">
        <v>13.266</v>
      </c>
      <c r="J6330" s="36">
        <v>13.4411</v>
      </c>
      <c r="L6330" s="21">
        <f t="shared" si="784"/>
        <v>13.254333333333333</v>
      </c>
      <c r="M6330" s="22">
        <f t="shared" si="785"/>
        <v>12.613</v>
      </c>
      <c r="O6330" s="25">
        <f t="shared" si="786"/>
        <v>0.19286483176912672</v>
      </c>
      <c r="P6330" s="26">
        <f t="shared" si="787"/>
        <v>1.0052325452351805</v>
      </c>
      <c r="R6330" s="2">
        <f t="shared" si="788"/>
        <v>0.95161330885496564</v>
      </c>
      <c r="S6330" s="2"/>
      <c r="T6330" s="2">
        <f t="shared" si="789"/>
        <v>-7.1552646070098286E-2</v>
      </c>
      <c r="U6330" s="2"/>
      <c r="V6330" s="38">
        <f t="shared" si="790"/>
        <v>0.16942171427596037</v>
      </c>
      <c r="W6330" s="8">
        <v>6589</v>
      </c>
      <c r="X6330" s="9">
        <f t="shared" si="791"/>
        <v>0.204776829942897</v>
      </c>
    </row>
    <row r="6331" spans="1:24">
      <c r="A6331" s="15" t="s">
        <v>18807</v>
      </c>
      <c r="B6331" s="1" t="s">
        <v>18808</v>
      </c>
      <c r="C6331" t="s">
        <v>18809</v>
      </c>
      <c r="D6331" s="1">
        <v>3</v>
      </c>
      <c r="E6331" s="30">
        <v>6.9644899999999996</v>
      </c>
      <c r="F6331" s="31">
        <v>6.7193899999999998</v>
      </c>
      <c r="G6331" s="31">
        <v>7.0219300000000002</v>
      </c>
      <c r="H6331" s="35">
        <v>6.6024000000000003</v>
      </c>
      <c r="I6331" s="32">
        <v>13.446099999999999</v>
      </c>
      <c r="J6331" s="36">
        <v>5.0022099999999998</v>
      </c>
      <c r="L6331" s="21">
        <f t="shared" si="784"/>
        <v>8.3502366666666674</v>
      </c>
      <c r="M6331" s="22">
        <f t="shared" si="785"/>
        <v>6.9019366666666668</v>
      </c>
      <c r="O6331" s="25">
        <f t="shared" si="786"/>
        <v>4.4850885546478692</v>
      </c>
      <c r="P6331" s="26">
        <f t="shared" si="787"/>
        <v>0.16067763544853833</v>
      </c>
      <c r="R6331" s="2">
        <f t="shared" si="788"/>
        <v>0.82655581418650403</v>
      </c>
      <c r="S6331" s="2"/>
      <c r="T6331" s="2">
        <f t="shared" si="789"/>
        <v>-0.27481585234337552</v>
      </c>
      <c r="U6331" s="2"/>
      <c r="V6331" s="38">
        <f t="shared" si="790"/>
        <v>0.30300558539452427</v>
      </c>
      <c r="W6331" s="8">
        <v>7252</v>
      </c>
      <c r="X6331" s="9">
        <f t="shared" si="791"/>
        <v>0.33275461694456582</v>
      </c>
    </row>
    <row r="6332" spans="1:24">
      <c r="A6332" s="15" t="s">
        <v>4092</v>
      </c>
      <c r="B6332" s="1" t="s">
        <v>4093</v>
      </c>
      <c r="C6332" t="s">
        <v>4094</v>
      </c>
      <c r="D6332" s="1">
        <v>17</v>
      </c>
      <c r="E6332" s="30">
        <v>8.5947999999999993</v>
      </c>
      <c r="F6332" s="31">
        <v>11.3627</v>
      </c>
      <c r="G6332" s="31">
        <v>13.157</v>
      </c>
      <c r="H6332" s="35">
        <v>14.694900000000001</v>
      </c>
      <c r="I6332" s="32">
        <v>18.1037</v>
      </c>
      <c r="J6332" s="36">
        <v>16.308299999999999</v>
      </c>
      <c r="L6332" s="21">
        <f t="shared" si="784"/>
        <v>16.368966666666665</v>
      </c>
      <c r="M6332" s="22">
        <f t="shared" si="785"/>
        <v>11.038166666666667</v>
      </c>
      <c r="O6332" s="25">
        <f t="shared" si="786"/>
        <v>1.7052095746075706</v>
      </c>
      <c r="P6332" s="26">
        <f t="shared" si="787"/>
        <v>2.2983491082368968</v>
      </c>
      <c r="R6332" s="2">
        <f t="shared" si="788"/>
        <v>0.67433497125658526</v>
      </c>
      <c r="S6332" s="2"/>
      <c r="T6332" s="2">
        <f t="shared" si="789"/>
        <v>-0.56846267659231109</v>
      </c>
      <c r="U6332" s="2"/>
      <c r="V6332" s="38">
        <f t="shared" si="790"/>
        <v>1.6043721532394896E-2</v>
      </c>
      <c r="W6332" s="8">
        <v>4134</v>
      </c>
      <c r="X6332" s="9">
        <f t="shared" si="791"/>
        <v>3.09076435133026E-2</v>
      </c>
    </row>
    <row r="6333" spans="1:24">
      <c r="A6333" s="15" t="s">
        <v>9291</v>
      </c>
      <c r="B6333" s="1" t="s">
        <v>9292</v>
      </c>
      <c r="C6333" t="s">
        <v>9293</v>
      </c>
      <c r="D6333" s="1">
        <v>60</v>
      </c>
      <c r="E6333" s="30">
        <v>12.944599999999999</v>
      </c>
      <c r="F6333" s="31">
        <v>9.4255200000000006</v>
      </c>
      <c r="G6333" s="31">
        <v>10.667299999999999</v>
      </c>
      <c r="H6333" s="35">
        <v>14.562799999999999</v>
      </c>
      <c r="I6333" s="32">
        <v>12.7163</v>
      </c>
      <c r="J6333" s="36">
        <v>13.8215</v>
      </c>
      <c r="L6333" s="21">
        <f t="shared" si="784"/>
        <v>13.700200000000001</v>
      </c>
      <c r="M6333" s="22">
        <f t="shared" si="785"/>
        <v>11.012473333333332</v>
      </c>
      <c r="O6333" s="25">
        <f t="shared" si="786"/>
        <v>0.92920709747612185</v>
      </c>
      <c r="P6333" s="26">
        <f t="shared" si="787"/>
        <v>1.7847519391033932</v>
      </c>
      <c r="R6333" s="2">
        <f t="shared" si="788"/>
        <v>0.80381843574059741</v>
      </c>
      <c r="S6333" s="2"/>
      <c r="T6333" s="2">
        <f t="shared" si="789"/>
        <v>-0.31505842860475358</v>
      </c>
      <c r="U6333" s="2"/>
      <c r="V6333" s="38">
        <f t="shared" si="790"/>
        <v>4.0855217394439321E-2</v>
      </c>
      <c r="W6333" s="8">
        <v>5100</v>
      </c>
      <c r="X6333" s="9">
        <f t="shared" si="791"/>
        <v>6.3798225750846038E-2</v>
      </c>
    </row>
    <row r="6334" spans="1:24">
      <c r="A6334" s="15" t="s">
        <v>13285</v>
      </c>
      <c r="B6334" s="1" t="s">
        <v>13286</v>
      </c>
      <c r="C6334" t="s">
        <v>13287</v>
      </c>
      <c r="D6334" s="1">
        <v>5</v>
      </c>
      <c r="E6334" s="30">
        <v>12.5398</v>
      </c>
      <c r="F6334" s="31">
        <v>12.013299999999999</v>
      </c>
      <c r="G6334" s="31">
        <v>11.098800000000001</v>
      </c>
      <c r="H6334" s="35">
        <v>11.548</v>
      </c>
      <c r="I6334" s="32">
        <v>13.961600000000001</v>
      </c>
      <c r="J6334" s="36">
        <v>12.4826</v>
      </c>
      <c r="L6334" s="21">
        <f t="shared" si="784"/>
        <v>12.664066666666665</v>
      </c>
      <c r="M6334" s="22">
        <f t="shared" si="785"/>
        <v>11.883966666666666</v>
      </c>
      <c r="O6334" s="25">
        <f t="shared" si="786"/>
        <v>1.2169896685400967</v>
      </c>
      <c r="P6334" s="26">
        <f t="shared" si="787"/>
        <v>0.72915401893792808</v>
      </c>
      <c r="R6334" s="2">
        <f t="shared" si="788"/>
        <v>0.93840051378967271</v>
      </c>
      <c r="S6334" s="2"/>
      <c r="T6334" s="2">
        <f t="shared" si="789"/>
        <v>-9.1724291621527079E-2</v>
      </c>
      <c r="U6334" s="2"/>
      <c r="V6334" s="38">
        <f t="shared" si="790"/>
        <v>0.19741365265758612</v>
      </c>
      <c r="W6334" s="8">
        <v>6776</v>
      </c>
      <c r="X6334" s="9">
        <f t="shared" si="791"/>
        <v>0.23202513721443563</v>
      </c>
    </row>
    <row r="6335" spans="1:24">
      <c r="A6335" s="15" t="s">
        <v>9276</v>
      </c>
      <c r="B6335" s="1" t="s">
        <v>9277</v>
      </c>
      <c r="C6335" t="s">
        <v>9278</v>
      </c>
      <c r="D6335" s="1">
        <v>32</v>
      </c>
      <c r="E6335" s="30">
        <v>13.3872</v>
      </c>
      <c r="F6335" s="31">
        <v>8.3816600000000001</v>
      </c>
      <c r="G6335" s="31">
        <v>6.3763100000000001</v>
      </c>
      <c r="H6335" s="35">
        <v>18.238399999999999</v>
      </c>
      <c r="I6335" s="32">
        <v>15.4398</v>
      </c>
      <c r="J6335" s="36">
        <v>11.9039</v>
      </c>
      <c r="L6335" s="21">
        <f t="shared" si="784"/>
        <v>15.194033333333332</v>
      </c>
      <c r="M6335" s="22">
        <f t="shared" si="785"/>
        <v>9.3817233333333334</v>
      </c>
      <c r="O6335" s="25">
        <f t="shared" si="786"/>
        <v>3.1743934071462152</v>
      </c>
      <c r="P6335" s="26">
        <f t="shared" si="787"/>
        <v>3.6108502670469886</v>
      </c>
      <c r="R6335" s="2">
        <f t="shared" si="788"/>
        <v>0.61746102088319765</v>
      </c>
      <c r="S6335" s="2"/>
      <c r="T6335" s="2">
        <f t="shared" si="789"/>
        <v>-0.69558002985559231</v>
      </c>
      <c r="U6335" s="2"/>
      <c r="V6335" s="38">
        <f t="shared" si="790"/>
        <v>5.2183069279540972E-2</v>
      </c>
      <c r="W6335" s="8">
        <v>5372</v>
      </c>
      <c r="X6335" s="9">
        <f t="shared" si="791"/>
        <v>7.7361497345916658E-2</v>
      </c>
    </row>
    <row r="6336" spans="1:24">
      <c r="A6336" s="15" t="s">
        <v>21428</v>
      </c>
      <c r="B6336" s="1" t="s">
        <v>21429</v>
      </c>
      <c r="C6336" t="s">
        <v>21430</v>
      </c>
      <c r="D6336" s="1">
        <v>1</v>
      </c>
      <c r="E6336" s="30">
        <v>11.822800000000001</v>
      </c>
      <c r="F6336" s="31">
        <v>5.8692599999999997</v>
      </c>
      <c r="G6336" s="31">
        <v>7.0847499999999997</v>
      </c>
      <c r="H6336" s="35">
        <v>12.119</v>
      </c>
      <c r="I6336" s="32">
        <v>17.205400000000001</v>
      </c>
      <c r="J6336" s="36">
        <v>23.372299999999999</v>
      </c>
      <c r="L6336" s="21">
        <f t="shared" si="784"/>
        <v>17.565566666666665</v>
      </c>
      <c r="M6336" s="22">
        <f t="shared" si="785"/>
        <v>8.258936666666667</v>
      </c>
      <c r="O6336" s="25">
        <f t="shared" si="786"/>
        <v>5.6352888340646148</v>
      </c>
      <c r="P6336" s="26">
        <f t="shared" si="787"/>
        <v>3.1456629474616835</v>
      </c>
      <c r="R6336" s="2">
        <f t="shared" si="788"/>
        <v>0.47017763920700922</v>
      </c>
      <c r="S6336" s="2"/>
      <c r="T6336" s="2">
        <f t="shared" si="789"/>
        <v>-1.0887221662159832</v>
      </c>
      <c r="U6336" s="2"/>
      <c r="V6336" s="38">
        <f t="shared" si="790"/>
        <v>3.3466148722167653E-2</v>
      </c>
      <c r="W6336" s="8">
        <v>4877</v>
      </c>
      <c r="X6336" s="9">
        <f t="shared" si="791"/>
        <v>5.4649253316248342E-2</v>
      </c>
    </row>
    <row r="6337" spans="1:24">
      <c r="A6337" s="15" t="s">
        <v>21001</v>
      </c>
      <c r="B6337" s="1" t="s">
        <v>21002</v>
      </c>
      <c r="C6337" t="s">
        <v>21003</v>
      </c>
      <c r="D6337" s="1">
        <v>9</v>
      </c>
      <c r="E6337" s="30">
        <v>8.0012399999999992</v>
      </c>
      <c r="F6337" s="31">
        <v>11.1637</v>
      </c>
      <c r="G6337" s="31">
        <v>10.5687</v>
      </c>
      <c r="H6337" s="35">
        <v>18.732099999999999</v>
      </c>
      <c r="I6337" s="32">
        <v>14.8649</v>
      </c>
      <c r="J6337" s="36">
        <v>13.7189</v>
      </c>
      <c r="L6337" s="21">
        <f t="shared" si="784"/>
        <v>15.771966666666666</v>
      </c>
      <c r="M6337" s="22">
        <f t="shared" si="785"/>
        <v>9.9112133333333343</v>
      </c>
      <c r="O6337" s="25">
        <f t="shared" si="786"/>
        <v>2.6268081417060851</v>
      </c>
      <c r="P6337" s="26">
        <f t="shared" si="787"/>
        <v>1.6806263268595181</v>
      </c>
      <c r="R6337" s="2">
        <f t="shared" si="788"/>
        <v>0.62840694142983655</v>
      </c>
      <c r="S6337" s="2"/>
      <c r="T6337" s="2">
        <f t="shared" si="789"/>
        <v>-0.67022897805046</v>
      </c>
      <c r="U6337" s="2"/>
      <c r="V6337" s="38">
        <f t="shared" si="790"/>
        <v>1.5610989476846337E-2</v>
      </c>
      <c r="W6337" s="8">
        <v>4110</v>
      </c>
      <c r="X6337" s="9">
        <f t="shared" si="791"/>
        <v>3.0249615618881807E-2</v>
      </c>
    </row>
    <row r="6338" spans="1:24">
      <c r="A6338" s="15" t="s">
        <v>21216</v>
      </c>
      <c r="B6338" s="1" t="s">
        <v>21217</v>
      </c>
      <c r="C6338" t="s">
        <v>21218</v>
      </c>
      <c r="D6338" s="1">
        <v>1</v>
      </c>
      <c r="E6338" s="30">
        <v>14.6614</v>
      </c>
      <c r="F6338" s="31">
        <v>14.1442</v>
      </c>
      <c r="G6338" s="31">
        <v>21.902899999999999</v>
      </c>
      <c r="H6338" s="35">
        <v>7.22654</v>
      </c>
      <c r="I6338" s="32">
        <v>6.9088799999999999</v>
      </c>
      <c r="J6338" s="36">
        <v>11.0464</v>
      </c>
      <c r="L6338" s="21">
        <f t="shared" si="784"/>
        <v>8.3939400000000006</v>
      </c>
      <c r="M6338" s="22">
        <f t="shared" si="785"/>
        <v>16.902833333333334</v>
      </c>
      <c r="O6338" s="25">
        <f t="shared" si="786"/>
        <v>2.3025822477383904</v>
      </c>
      <c r="P6338" s="26">
        <f t="shared" si="787"/>
        <v>4.3378997179894903</v>
      </c>
      <c r="R6338" s="2">
        <f t="shared" si="788"/>
        <v>2.0136948004552488</v>
      </c>
      <c r="S6338" s="2"/>
      <c r="T6338" s="2">
        <f t="shared" si="789"/>
        <v>1.0098450422150436</v>
      </c>
      <c r="U6338" s="2"/>
      <c r="V6338" s="38">
        <f t="shared" si="790"/>
        <v>1.9953241498755315E-2</v>
      </c>
      <c r="W6338" s="8">
        <v>4360</v>
      </c>
      <c r="X6338" s="9">
        <f t="shared" si="791"/>
        <v>3.644670075598333E-2</v>
      </c>
    </row>
    <row r="6339" spans="1:24">
      <c r="A6339" s="15" t="s">
        <v>23050</v>
      </c>
      <c r="B6339" s="1" t="s">
        <v>23051</v>
      </c>
      <c r="C6339" t="s">
        <v>23052</v>
      </c>
      <c r="D6339" s="1">
        <v>1</v>
      </c>
      <c r="E6339" s="30">
        <v>10.2525</v>
      </c>
      <c r="F6339" s="31">
        <v>23.3108</v>
      </c>
      <c r="G6339" s="31">
        <v>6.4161999999999999</v>
      </c>
      <c r="H6339" s="35">
        <v>18.829999999999998</v>
      </c>
      <c r="I6339" s="32">
        <v>13.3729</v>
      </c>
      <c r="J6339" s="36">
        <v>17.6571</v>
      </c>
      <c r="L6339" s="21">
        <f t="shared" si="784"/>
        <v>16.62</v>
      </c>
      <c r="M6339" s="22">
        <f t="shared" si="785"/>
        <v>13.326500000000001</v>
      </c>
      <c r="O6339" s="25">
        <f t="shared" si="786"/>
        <v>2.8725715674287255</v>
      </c>
      <c r="P6339" s="26">
        <f t="shared" si="787"/>
        <v>8.8568608598080623</v>
      </c>
      <c r="R6339" s="2">
        <f t="shared" si="788"/>
        <v>0.80183513838748499</v>
      </c>
      <c r="S6339" s="2"/>
      <c r="T6339" s="2">
        <f t="shared" si="789"/>
        <v>-0.31862245356906316</v>
      </c>
      <c r="U6339" s="2"/>
      <c r="V6339" s="38">
        <f t="shared" si="790"/>
        <v>0.28660989594101727</v>
      </c>
      <c r="W6339" s="8">
        <v>7188</v>
      </c>
      <c r="X6339" s="9">
        <f t="shared" si="791"/>
        <v>0.31755164319341422</v>
      </c>
    </row>
    <row r="6340" spans="1:24">
      <c r="A6340" s="15" t="s">
        <v>4027</v>
      </c>
      <c r="C6340" t="s">
        <v>4028</v>
      </c>
      <c r="D6340" s="1">
        <v>20</v>
      </c>
      <c r="E6340" s="30">
        <v>11.6279</v>
      </c>
      <c r="F6340" s="31">
        <v>9.09422</v>
      </c>
      <c r="G6340" s="31">
        <v>11.0815</v>
      </c>
      <c r="H6340" s="35">
        <v>14.9236</v>
      </c>
      <c r="I6340" s="32">
        <v>14.3613</v>
      </c>
      <c r="J6340" s="36">
        <v>14.7501</v>
      </c>
      <c r="L6340" s="21">
        <f t="shared" ref="L6340:L6403" si="792">AVERAGE(H6340:J6340)</f>
        <v>14.678333333333333</v>
      </c>
      <c r="M6340" s="22">
        <f t="shared" ref="M6340:M6403" si="793">AVERAGE(E6340:G6340)</f>
        <v>10.601206666666668</v>
      </c>
      <c r="O6340" s="25">
        <f t="shared" ref="O6340:O6403" si="794">STDEV(H6340:J6340)</f>
        <v>0.2879377768430767</v>
      </c>
      <c r="P6340" s="26">
        <f t="shared" ref="P6340:P6403" si="795">STDEV(E6340:G6340)</f>
        <v>1.3333772347439121</v>
      </c>
      <c r="R6340" s="2">
        <f t="shared" ref="R6340:R6403" si="796">M6340/L6340</f>
        <v>0.72223504030884533</v>
      </c>
      <c r="S6340" s="2"/>
      <c r="T6340" s="2">
        <f t="shared" ref="T6340:T6403" si="797">LOG(R6340,2)</f>
        <v>-0.46945967840381686</v>
      </c>
      <c r="U6340" s="2"/>
      <c r="V6340" s="38">
        <f t="shared" ref="V6340:V6403" si="798">TTEST(E6340:G6340,H6340:J6340,1,2)</f>
        <v>3.3103564895300224E-3</v>
      </c>
      <c r="W6340" s="8">
        <v>2517</v>
      </c>
      <c r="X6340" s="9">
        <f t="shared" ref="X6340:X6403" si="799">(V6340*7964)/W6340</f>
        <v>1.0474246755112078E-2</v>
      </c>
    </row>
    <row r="6341" spans="1:24">
      <c r="A6341" s="15" t="s">
        <v>13211</v>
      </c>
      <c r="C6341" t="s">
        <v>13212</v>
      </c>
      <c r="D6341" s="1">
        <v>11</v>
      </c>
      <c r="E6341" s="30">
        <v>11.123799999999999</v>
      </c>
      <c r="F6341" s="31">
        <v>8.8158899999999996</v>
      </c>
      <c r="G6341" s="31">
        <v>9.2925199999999997</v>
      </c>
      <c r="H6341" s="35">
        <v>18.631900000000002</v>
      </c>
      <c r="I6341" s="32">
        <v>12.2471</v>
      </c>
      <c r="J6341" s="36">
        <v>17.5715</v>
      </c>
      <c r="L6341" s="21">
        <f t="shared" si="792"/>
        <v>16.150166666666667</v>
      </c>
      <c r="M6341" s="22">
        <f t="shared" si="793"/>
        <v>9.7440699999999989</v>
      </c>
      <c r="O6341" s="25">
        <f t="shared" si="794"/>
        <v>3.4214849251945183</v>
      </c>
      <c r="P6341" s="26">
        <f t="shared" si="795"/>
        <v>1.2184150335168935</v>
      </c>
      <c r="R6341" s="2">
        <f t="shared" si="796"/>
        <v>0.60334176117893512</v>
      </c>
      <c r="S6341" s="2"/>
      <c r="T6341" s="2">
        <f t="shared" si="797"/>
        <v>-0.72895265082792338</v>
      </c>
      <c r="U6341" s="2"/>
      <c r="V6341" s="38">
        <f t="shared" si="798"/>
        <v>1.8921094036431715E-2</v>
      </c>
      <c r="W6341" s="8">
        <v>4311</v>
      </c>
      <c r="X6341" s="9">
        <f t="shared" si="799"/>
        <v>3.495420851453078E-2</v>
      </c>
    </row>
    <row r="6342" spans="1:24">
      <c r="A6342" s="15" t="s">
        <v>12328</v>
      </c>
      <c r="B6342" s="1" t="s">
        <v>12329</v>
      </c>
      <c r="C6342" t="s">
        <v>12330</v>
      </c>
      <c r="D6342" s="1">
        <v>2</v>
      </c>
      <c r="E6342" s="30">
        <v>9.2883099999999992</v>
      </c>
      <c r="F6342" s="31">
        <v>11.3653</v>
      </c>
      <c r="G6342" s="31">
        <v>13.6869</v>
      </c>
      <c r="H6342" s="35">
        <v>17.460100000000001</v>
      </c>
      <c r="I6342" s="32">
        <v>14.9186</v>
      </c>
      <c r="J6342" s="36">
        <v>14.883699999999999</v>
      </c>
      <c r="L6342" s="21">
        <f t="shared" si="792"/>
        <v>15.754133333333334</v>
      </c>
      <c r="M6342" s="22">
        <f t="shared" si="793"/>
        <v>11.446836666666668</v>
      </c>
      <c r="O6342" s="25">
        <f t="shared" si="794"/>
        <v>1.4775135205247143</v>
      </c>
      <c r="P6342" s="26">
        <f t="shared" si="795"/>
        <v>2.2004282919543838</v>
      </c>
      <c r="R6342" s="2">
        <f t="shared" si="796"/>
        <v>0.72659259792139208</v>
      </c>
      <c r="S6342" s="2"/>
      <c r="T6342" s="2">
        <f t="shared" si="797"/>
        <v>-0.46078142634906905</v>
      </c>
      <c r="U6342" s="2"/>
      <c r="V6342" s="38">
        <f t="shared" si="798"/>
        <v>2.4041293649467298E-2</v>
      </c>
      <c r="W6342" s="8">
        <v>4533</v>
      </c>
      <c r="X6342" s="9">
        <f t="shared" si="799"/>
        <v>4.2238001902571709E-2</v>
      </c>
    </row>
    <row r="6343" spans="1:24">
      <c r="A6343" s="15" t="s">
        <v>13707</v>
      </c>
      <c r="B6343" s="1" t="s">
        <v>13708</v>
      </c>
      <c r="C6343" t="s">
        <v>13709</v>
      </c>
      <c r="D6343" s="1">
        <v>19</v>
      </c>
      <c r="E6343" s="30">
        <v>11.849399999999999</v>
      </c>
      <c r="F6343" s="31">
        <v>14.8208</v>
      </c>
      <c r="G6343" s="31">
        <v>15.0725</v>
      </c>
      <c r="H6343" s="35">
        <v>11.1698</v>
      </c>
      <c r="I6343" s="32">
        <v>11.164999999999999</v>
      </c>
      <c r="J6343" s="36">
        <v>11.5002</v>
      </c>
      <c r="L6343" s="21">
        <f t="shared" si="792"/>
        <v>11.278333333333334</v>
      </c>
      <c r="M6343" s="22">
        <f t="shared" si="793"/>
        <v>13.914233333333334</v>
      </c>
      <c r="O6343" s="25">
        <f t="shared" si="794"/>
        <v>0.19215715790293444</v>
      </c>
      <c r="P6343" s="26">
        <f t="shared" si="795"/>
        <v>1.7926211934854768</v>
      </c>
      <c r="R6343" s="2">
        <f t="shared" si="796"/>
        <v>1.2337136101669868</v>
      </c>
      <c r="S6343" s="2"/>
      <c r="T6343" s="2">
        <f t="shared" si="797"/>
        <v>0.30300753132330577</v>
      </c>
      <c r="U6343" s="2"/>
      <c r="V6343" s="38">
        <f t="shared" si="798"/>
        <v>3.2252331208753711E-2</v>
      </c>
      <c r="W6343" s="8">
        <v>4843</v>
      </c>
      <c r="X6343" s="9">
        <f t="shared" si="799"/>
        <v>5.3036870895419072E-2</v>
      </c>
    </row>
    <row r="6344" spans="1:24">
      <c r="A6344" s="15" t="s">
        <v>13914</v>
      </c>
      <c r="B6344" s="1" t="s">
        <v>13912</v>
      </c>
      <c r="C6344" t="s">
        <v>13915</v>
      </c>
      <c r="D6344" s="1">
        <v>1</v>
      </c>
      <c r="E6344" s="30">
        <v>12.325100000000001</v>
      </c>
      <c r="F6344" s="31">
        <v>14.014200000000001</v>
      </c>
      <c r="G6344" s="31">
        <v>21.125399999999999</v>
      </c>
      <c r="H6344" s="35">
        <v>8.1773399999999992</v>
      </c>
      <c r="I6344" s="32">
        <v>11.545400000000001</v>
      </c>
      <c r="J6344" s="36">
        <v>9.8187700000000007</v>
      </c>
      <c r="L6344" s="21">
        <f t="shared" si="792"/>
        <v>9.8471700000000002</v>
      </c>
      <c r="M6344" s="22">
        <f t="shared" si="793"/>
        <v>15.821566666666667</v>
      </c>
      <c r="O6344" s="25">
        <f t="shared" si="794"/>
        <v>1.6842095952998204</v>
      </c>
      <c r="P6344" s="26">
        <f t="shared" si="795"/>
        <v>4.670251676658693</v>
      </c>
      <c r="R6344" s="2">
        <f t="shared" si="796"/>
        <v>1.6067120468791203</v>
      </c>
      <c r="S6344" s="2"/>
      <c r="T6344" s="2">
        <f t="shared" si="797"/>
        <v>0.68411139400143539</v>
      </c>
      <c r="U6344" s="2"/>
      <c r="V6344" s="38">
        <f t="shared" si="798"/>
        <v>5.2752724250768601E-2</v>
      </c>
      <c r="W6344" s="8">
        <v>5392</v>
      </c>
      <c r="X6344" s="9">
        <f t="shared" si="799"/>
        <v>7.7915930254658955E-2</v>
      </c>
    </row>
    <row r="6345" spans="1:24">
      <c r="A6345" s="15" t="s">
        <v>1578</v>
      </c>
      <c r="B6345" s="1" t="s">
        <v>1579</v>
      </c>
      <c r="C6345" t="s">
        <v>1580</v>
      </c>
      <c r="D6345" s="1">
        <v>1</v>
      </c>
      <c r="E6345" s="30">
        <v>9.00596</v>
      </c>
      <c r="F6345" s="31">
        <v>8.2395600000000009</v>
      </c>
      <c r="G6345" s="31">
        <v>12.422499999999999</v>
      </c>
      <c r="H6345" s="35">
        <v>15.611599999999999</v>
      </c>
      <c r="I6345" s="32">
        <v>14.184100000000001</v>
      </c>
      <c r="J6345" s="36">
        <v>15.862</v>
      </c>
      <c r="L6345" s="21">
        <f t="shared" si="792"/>
        <v>15.219233333333333</v>
      </c>
      <c r="M6345" s="22">
        <f t="shared" si="793"/>
        <v>9.8893399999999989</v>
      </c>
      <c r="O6345" s="25">
        <f t="shared" si="794"/>
        <v>0.90515236470625882</v>
      </c>
      <c r="P6345" s="26">
        <f t="shared" si="795"/>
        <v>2.2269972898950776</v>
      </c>
      <c r="R6345" s="2">
        <f t="shared" si="796"/>
        <v>0.64979225847994959</v>
      </c>
      <c r="S6345" s="2"/>
      <c r="T6345" s="2">
        <f t="shared" si="797"/>
        <v>-0.62194953915335505</v>
      </c>
      <c r="U6345" s="2"/>
      <c r="V6345" s="38">
        <f t="shared" si="798"/>
        <v>9.2277886336028288E-3</v>
      </c>
      <c r="W6345" s="8">
        <v>3543</v>
      </c>
      <c r="X6345" s="9">
        <f t="shared" si="799"/>
        <v>2.0742339451880591E-2</v>
      </c>
    </row>
    <row r="6346" spans="1:24">
      <c r="A6346" s="15" t="s">
        <v>14995</v>
      </c>
      <c r="B6346" s="1" t="s">
        <v>14996</v>
      </c>
      <c r="C6346" t="s">
        <v>14997</v>
      </c>
      <c r="D6346" s="1">
        <v>8</v>
      </c>
      <c r="E6346" s="30">
        <v>12.2188</v>
      </c>
      <c r="F6346" s="31">
        <v>14.255699999999999</v>
      </c>
      <c r="G6346" s="31">
        <v>16.709099999999999</v>
      </c>
      <c r="H6346" s="35">
        <v>9.2240199999999994</v>
      </c>
      <c r="I6346" s="32">
        <v>12.117900000000001</v>
      </c>
      <c r="J6346" s="36">
        <v>10.828099999999999</v>
      </c>
      <c r="L6346" s="21">
        <f t="shared" si="792"/>
        <v>10.72334</v>
      </c>
      <c r="M6346" s="22">
        <f t="shared" si="793"/>
        <v>14.394533333333333</v>
      </c>
      <c r="O6346" s="25">
        <f t="shared" si="794"/>
        <v>1.4497814858798557</v>
      </c>
      <c r="P6346" s="26">
        <f t="shared" si="795"/>
        <v>2.2483670837595326</v>
      </c>
      <c r="R6346" s="2">
        <f t="shared" si="796"/>
        <v>1.342355397976128</v>
      </c>
      <c r="S6346" s="2"/>
      <c r="T6346" s="2">
        <f t="shared" si="797"/>
        <v>0.42476668570886111</v>
      </c>
      <c r="U6346" s="2"/>
      <c r="V6346" s="38">
        <f t="shared" si="798"/>
        <v>3.8125076726018468E-2</v>
      </c>
      <c r="W6346" s="8">
        <v>5022</v>
      </c>
      <c r="X6346" s="9">
        <f t="shared" si="799"/>
        <v>6.0459599969337134E-2</v>
      </c>
    </row>
    <row r="6347" spans="1:24">
      <c r="A6347" s="15" t="s">
        <v>2781</v>
      </c>
      <c r="B6347" s="1" t="s">
        <v>2782</v>
      </c>
      <c r="C6347" t="s">
        <v>2783</v>
      </c>
      <c r="D6347" s="1">
        <v>36</v>
      </c>
      <c r="E6347" s="30">
        <v>11.5869</v>
      </c>
      <c r="F6347" s="31">
        <v>13.526899999999999</v>
      </c>
      <c r="G6347" s="31">
        <v>14.809799999999999</v>
      </c>
      <c r="H6347" s="35">
        <v>11.914400000000001</v>
      </c>
      <c r="I6347" s="32">
        <v>12.342000000000001</v>
      </c>
      <c r="J6347" s="36">
        <v>12.3401</v>
      </c>
      <c r="L6347" s="21">
        <f t="shared" si="792"/>
        <v>12.198833333333333</v>
      </c>
      <c r="M6347" s="22">
        <f t="shared" si="793"/>
        <v>13.307866666666664</v>
      </c>
      <c r="O6347" s="25">
        <f t="shared" si="794"/>
        <v>0.24632832426120468</v>
      </c>
      <c r="P6347" s="26">
        <f t="shared" si="795"/>
        <v>1.6225759776766486</v>
      </c>
      <c r="R6347" s="2">
        <f t="shared" si="796"/>
        <v>1.0909130654570791</v>
      </c>
      <c r="S6347" s="2"/>
      <c r="T6347" s="2">
        <f t="shared" si="797"/>
        <v>0.12553613829656685</v>
      </c>
      <c r="U6347" s="2"/>
      <c r="V6347" s="38">
        <f t="shared" si="798"/>
        <v>0.15339762621413383</v>
      </c>
      <c r="W6347" s="8">
        <v>6493</v>
      </c>
      <c r="X6347" s="9">
        <f t="shared" si="799"/>
        <v>0.1881501147650334</v>
      </c>
    </row>
    <row r="6348" spans="1:24">
      <c r="A6348" s="15" t="s">
        <v>22551</v>
      </c>
      <c r="C6348" t="s">
        <v>22552</v>
      </c>
      <c r="D6348" s="1">
        <v>2</v>
      </c>
      <c r="E6348" s="30">
        <v>11.841699999999999</v>
      </c>
      <c r="F6348" s="31">
        <v>26.189299999999999</v>
      </c>
      <c r="G6348" s="31">
        <v>14.6051</v>
      </c>
      <c r="H6348" s="35">
        <v>8.8617699999999999</v>
      </c>
      <c r="I6348" s="32">
        <v>8.3469099999999994</v>
      </c>
      <c r="J6348" s="36">
        <v>9.5928400000000007</v>
      </c>
      <c r="L6348" s="21">
        <f t="shared" si="792"/>
        <v>8.9338400000000018</v>
      </c>
      <c r="M6348" s="22">
        <f t="shared" si="793"/>
        <v>17.545366666666666</v>
      </c>
      <c r="O6348" s="25">
        <f t="shared" si="794"/>
        <v>0.62608382418011799</v>
      </c>
      <c r="P6348" s="26">
        <f t="shared" si="795"/>
        <v>7.6123112451694537</v>
      </c>
      <c r="R6348" s="2">
        <f t="shared" si="796"/>
        <v>1.9639221954575707</v>
      </c>
      <c r="S6348" s="2"/>
      <c r="T6348" s="2">
        <f t="shared" si="797"/>
        <v>0.97373777565517416</v>
      </c>
      <c r="U6348" s="2"/>
      <c r="V6348" s="38">
        <f t="shared" si="798"/>
        <v>6.1280547669200582E-2</v>
      </c>
      <c r="W6348" s="8">
        <v>5582</v>
      </c>
      <c r="X6348" s="9">
        <f t="shared" si="799"/>
        <v>8.7430720465337411E-2</v>
      </c>
    </row>
    <row r="6349" spans="1:24">
      <c r="A6349" s="15" t="s">
        <v>14332</v>
      </c>
      <c r="B6349" s="1" t="s">
        <v>14333</v>
      </c>
      <c r="C6349" t="s">
        <v>14334</v>
      </c>
      <c r="D6349" s="1">
        <v>6</v>
      </c>
      <c r="E6349" s="30">
        <v>11.798999999999999</v>
      </c>
      <c r="F6349" s="31">
        <v>9.6822599999999994</v>
      </c>
      <c r="G6349" s="31">
        <v>9.6944599999999994</v>
      </c>
      <c r="H6349" s="35">
        <v>16.776599999999998</v>
      </c>
      <c r="I6349" s="32">
        <v>14.6012</v>
      </c>
      <c r="J6349" s="36">
        <v>14.1387</v>
      </c>
      <c r="L6349" s="21">
        <f t="shared" si="792"/>
        <v>15.172166666666667</v>
      </c>
      <c r="M6349" s="22">
        <f t="shared" si="793"/>
        <v>10.391906666666666</v>
      </c>
      <c r="O6349" s="25">
        <f t="shared" si="794"/>
        <v>1.4085919577128541</v>
      </c>
      <c r="P6349" s="26">
        <f t="shared" si="795"/>
        <v>1.21859383985532</v>
      </c>
      <c r="R6349" s="2">
        <f t="shared" si="796"/>
        <v>0.68493227730603179</v>
      </c>
      <c r="S6349" s="2"/>
      <c r="T6349" s="2">
        <f t="shared" si="797"/>
        <v>-0.54596674626644204</v>
      </c>
      <c r="U6349" s="2"/>
      <c r="V6349" s="38">
        <f t="shared" si="798"/>
        <v>5.6436970320533049E-3</v>
      </c>
      <c r="W6349" s="8">
        <v>3052</v>
      </c>
      <c r="X6349" s="9">
        <f t="shared" si="799"/>
        <v>1.4726868664243945E-2</v>
      </c>
    </row>
    <row r="6350" spans="1:24">
      <c r="A6350" s="15" t="s">
        <v>14497</v>
      </c>
      <c r="C6350" t="s">
        <v>14498</v>
      </c>
      <c r="D6350" s="1">
        <v>1</v>
      </c>
      <c r="E6350" s="30">
        <v>9.1827299999999994</v>
      </c>
      <c r="F6350" s="31">
        <v>22.8903</v>
      </c>
      <c r="G6350" s="31">
        <v>20.597000000000001</v>
      </c>
      <c r="H6350" s="35">
        <v>7.1574299999999997</v>
      </c>
      <c r="I6350" s="32">
        <v>10.1938</v>
      </c>
      <c r="J6350" s="36">
        <v>8.6132500000000007</v>
      </c>
      <c r="L6350" s="21">
        <f t="shared" si="792"/>
        <v>8.6548266666666667</v>
      </c>
      <c r="M6350" s="22">
        <f t="shared" si="793"/>
        <v>17.556676666666668</v>
      </c>
      <c r="O6350" s="25">
        <f t="shared" si="794"/>
        <v>1.5186119183758915</v>
      </c>
      <c r="P6350" s="26">
        <f t="shared" si="795"/>
        <v>7.3421416020554453</v>
      </c>
      <c r="R6350" s="2">
        <f t="shared" si="796"/>
        <v>2.0285416846399391</v>
      </c>
      <c r="S6350" s="2"/>
      <c r="T6350" s="2">
        <f t="shared" si="797"/>
        <v>1.0204429488865201</v>
      </c>
      <c r="U6350" s="2"/>
      <c r="V6350" s="38">
        <f t="shared" si="798"/>
        <v>5.444406655547393E-2</v>
      </c>
      <c r="W6350" s="8">
        <v>5437</v>
      </c>
      <c r="X6350" s="9">
        <f t="shared" si="799"/>
        <v>7.9748491088430087E-2</v>
      </c>
    </row>
    <row r="6351" spans="1:24">
      <c r="A6351" s="15" t="s">
        <v>6835</v>
      </c>
      <c r="B6351" s="1" t="s">
        <v>6836</v>
      </c>
      <c r="C6351" t="s">
        <v>6837</v>
      </c>
      <c r="D6351" s="1">
        <v>52</v>
      </c>
      <c r="E6351" s="30">
        <v>13.0739</v>
      </c>
      <c r="F6351" s="31">
        <v>6.2858900000000002</v>
      </c>
      <c r="G6351" s="31">
        <v>5.8372400000000004</v>
      </c>
      <c r="H6351" s="35">
        <v>18.466799999999999</v>
      </c>
      <c r="I6351" s="32">
        <v>15.847</v>
      </c>
      <c r="J6351" s="36">
        <v>16.220700000000001</v>
      </c>
      <c r="L6351" s="21">
        <f t="shared" si="792"/>
        <v>16.844833333333334</v>
      </c>
      <c r="M6351" s="22">
        <f t="shared" si="793"/>
        <v>8.3990100000000005</v>
      </c>
      <c r="O6351" s="25">
        <f t="shared" si="794"/>
        <v>1.4170373401337497</v>
      </c>
      <c r="P6351" s="26">
        <f t="shared" si="795"/>
        <v>4.0547834824685731</v>
      </c>
      <c r="R6351" s="2">
        <f t="shared" si="796"/>
        <v>0.49861045424413025</v>
      </c>
      <c r="S6351" s="2"/>
      <c r="T6351" s="2">
        <f t="shared" si="797"/>
        <v>-1.0040149631047828</v>
      </c>
      <c r="U6351" s="2"/>
      <c r="V6351" s="38">
        <f t="shared" si="798"/>
        <v>1.3566608554385065E-2</v>
      </c>
      <c r="W6351" s="8">
        <v>3958</v>
      </c>
      <c r="X6351" s="9">
        <f t="shared" si="799"/>
        <v>2.7297743943184096E-2</v>
      </c>
    </row>
    <row r="6352" spans="1:24">
      <c r="A6352" s="15" t="s">
        <v>15877</v>
      </c>
      <c r="B6352" s="1" t="s">
        <v>15878</v>
      </c>
      <c r="C6352" t="s">
        <v>15879</v>
      </c>
      <c r="D6352" s="1">
        <v>7</v>
      </c>
      <c r="E6352" s="30">
        <v>10.7766</v>
      </c>
      <c r="F6352" s="31">
        <v>23.5304</v>
      </c>
      <c r="G6352" s="31">
        <v>20.469899999999999</v>
      </c>
      <c r="H6352" s="35">
        <v>6.4680799999999996</v>
      </c>
      <c r="I6352" s="32">
        <v>7.7856100000000001</v>
      </c>
      <c r="J6352" s="36">
        <v>7.0389999999999997</v>
      </c>
      <c r="L6352" s="21">
        <f t="shared" si="792"/>
        <v>7.0975633333333334</v>
      </c>
      <c r="M6352" s="22">
        <f t="shared" si="793"/>
        <v>18.258966666666666</v>
      </c>
      <c r="O6352" s="25">
        <f t="shared" si="794"/>
        <v>0.66071444152018788</v>
      </c>
      <c r="P6352" s="26">
        <f t="shared" si="795"/>
        <v>6.6581546439935853</v>
      </c>
      <c r="R6352" s="2">
        <f t="shared" si="796"/>
        <v>2.5725683321365218</v>
      </c>
      <c r="S6352" s="2"/>
      <c r="T6352" s="2">
        <f t="shared" si="797"/>
        <v>1.3632093982563542</v>
      </c>
      <c r="U6352" s="2"/>
      <c r="V6352" s="38">
        <f t="shared" si="798"/>
        <v>2.2296374927183862E-2</v>
      </c>
      <c r="W6352" s="8">
        <v>4455</v>
      </c>
      <c r="X6352" s="9">
        <f t="shared" si="799"/>
        <v>3.9858210980941028E-2</v>
      </c>
    </row>
    <row r="6353" spans="1:24">
      <c r="A6353" s="15" t="s">
        <v>3590</v>
      </c>
      <c r="B6353" s="1" t="s">
        <v>3591</v>
      </c>
      <c r="C6353" t="s">
        <v>3592</v>
      </c>
      <c r="D6353" s="1">
        <v>46</v>
      </c>
      <c r="E6353" s="30">
        <v>15.0204</v>
      </c>
      <c r="F6353" s="31">
        <v>10.982100000000001</v>
      </c>
      <c r="G6353" s="31">
        <v>13.117000000000001</v>
      </c>
      <c r="H6353" s="35">
        <v>13.283300000000001</v>
      </c>
      <c r="I6353" s="32">
        <v>11.3164</v>
      </c>
      <c r="J6353" s="36">
        <v>13.9497</v>
      </c>
      <c r="L6353" s="21">
        <f t="shared" si="792"/>
        <v>12.8498</v>
      </c>
      <c r="M6353" s="22">
        <f t="shared" si="793"/>
        <v>13.039833333333334</v>
      </c>
      <c r="O6353" s="25">
        <f t="shared" si="794"/>
        <v>1.3691270613058528</v>
      </c>
      <c r="P6353" s="26">
        <f t="shared" si="795"/>
        <v>2.0202556133651455</v>
      </c>
      <c r="R6353" s="2">
        <f t="shared" si="796"/>
        <v>1.0147888164277525</v>
      </c>
      <c r="S6353" s="2"/>
      <c r="T6353" s="2">
        <f t="shared" si="797"/>
        <v>2.1179525250470999E-2</v>
      </c>
      <c r="U6353" s="2"/>
      <c r="V6353" s="38">
        <f t="shared" si="798"/>
        <v>0.44961451987337303</v>
      </c>
      <c r="W6353" s="8">
        <v>7793</v>
      </c>
      <c r="X6353" s="9">
        <f t="shared" si="799"/>
        <v>0.45948030749025315</v>
      </c>
    </row>
    <row r="6354" spans="1:24">
      <c r="A6354" s="15" t="s">
        <v>5153</v>
      </c>
      <c r="B6354" s="1" t="s">
        <v>5154</v>
      </c>
      <c r="C6354" t="s">
        <v>5155</v>
      </c>
      <c r="D6354" s="1">
        <v>8</v>
      </c>
      <c r="E6354" s="30">
        <v>11.1229</v>
      </c>
      <c r="F6354" s="31">
        <v>19.832100000000001</v>
      </c>
      <c r="G6354" s="31">
        <v>16.530899999999999</v>
      </c>
      <c r="H6354" s="35">
        <v>11.0016</v>
      </c>
      <c r="I6354" s="32">
        <v>9.5263799999999996</v>
      </c>
      <c r="J6354" s="36">
        <v>8.4600500000000007</v>
      </c>
      <c r="L6354" s="21">
        <f t="shared" si="792"/>
        <v>9.6626766666666679</v>
      </c>
      <c r="M6354" s="22">
        <f t="shared" si="793"/>
        <v>15.828633333333334</v>
      </c>
      <c r="O6354" s="25">
        <f t="shared" si="794"/>
        <v>1.2762451514631878</v>
      </c>
      <c r="P6354" s="26">
        <f t="shared" si="795"/>
        <v>4.3968653622021803</v>
      </c>
      <c r="R6354" s="2">
        <f t="shared" si="796"/>
        <v>1.6381209761408415</v>
      </c>
      <c r="S6354" s="2"/>
      <c r="T6354" s="2">
        <f t="shared" si="797"/>
        <v>0.71204190474062412</v>
      </c>
      <c r="U6354" s="2"/>
      <c r="V6354" s="38">
        <f t="shared" si="798"/>
        <v>4.000900434732365E-2</v>
      </c>
      <c r="W6354" s="8">
        <v>5071</v>
      </c>
      <c r="X6354" s="9">
        <f t="shared" si="799"/>
        <v>6.2834097933757757E-2</v>
      </c>
    </row>
    <row r="6355" spans="1:24">
      <c r="A6355" s="15" t="s">
        <v>19522</v>
      </c>
      <c r="B6355" s="1" t="s">
        <v>19523</v>
      </c>
      <c r="C6355" t="s">
        <v>19524</v>
      </c>
      <c r="D6355" s="1">
        <v>2</v>
      </c>
      <c r="E6355" s="30">
        <v>9.7057000000000002</v>
      </c>
      <c r="F6355" s="31">
        <v>13.6065</v>
      </c>
      <c r="G6355" s="31">
        <v>12.538399999999999</v>
      </c>
      <c r="H6355" s="35">
        <v>14.0495</v>
      </c>
      <c r="I6355" s="32">
        <v>10.936199999999999</v>
      </c>
      <c r="J6355" s="36">
        <v>11.445</v>
      </c>
      <c r="L6355" s="21">
        <f t="shared" si="792"/>
        <v>12.143566666666667</v>
      </c>
      <c r="M6355" s="22">
        <f t="shared" si="793"/>
        <v>11.950200000000001</v>
      </c>
      <c r="O6355" s="25">
        <f t="shared" si="794"/>
        <v>1.6700765740927264</v>
      </c>
      <c r="P6355" s="26">
        <f t="shared" si="795"/>
        <v>2.0158235513060077</v>
      </c>
      <c r="R6355" s="2">
        <f t="shared" si="796"/>
        <v>0.98407661669965174</v>
      </c>
      <c r="S6355" s="2"/>
      <c r="T6355" s="2">
        <f t="shared" si="797"/>
        <v>-2.315745185372857E-2</v>
      </c>
      <c r="U6355" s="2"/>
      <c r="V6355" s="38">
        <f t="shared" si="798"/>
        <v>0.45218486075928466</v>
      </c>
      <c r="W6355" s="8">
        <v>7804</v>
      </c>
      <c r="X6355" s="9">
        <f t="shared" si="799"/>
        <v>0.4614556933735191</v>
      </c>
    </row>
    <row r="6356" spans="1:24">
      <c r="A6356" s="15" t="s">
        <v>4488</v>
      </c>
      <c r="B6356" s="1" t="s">
        <v>4489</v>
      </c>
      <c r="C6356" t="s">
        <v>4490</v>
      </c>
      <c r="D6356" s="1">
        <v>3</v>
      </c>
      <c r="E6356" s="30">
        <v>13.2454</v>
      </c>
      <c r="F6356" s="31">
        <v>13.3172</v>
      </c>
      <c r="G6356" s="31">
        <v>11.143000000000001</v>
      </c>
      <c r="H6356" s="35">
        <v>12.238099999999999</v>
      </c>
      <c r="I6356" s="32">
        <v>15.289899999999999</v>
      </c>
      <c r="J6356" s="36">
        <v>11.9878</v>
      </c>
      <c r="L6356" s="21">
        <f t="shared" si="792"/>
        <v>13.171933333333333</v>
      </c>
      <c r="M6356" s="22">
        <f t="shared" si="793"/>
        <v>12.568533333333335</v>
      </c>
      <c r="O6356" s="25">
        <f t="shared" si="794"/>
        <v>1.8384775286451922</v>
      </c>
      <c r="P6356" s="26">
        <f t="shared" si="795"/>
        <v>1.2350699467371602</v>
      </c>
      <c r="R6356" s="2">
        <f t="shared" si="796"/>
        <v>0.95419047570845084</v>
      </c>
      <c r="S6356" s="2"/>
      <c r="T6356" s="2">
        <f t="shared" si="797"/>
        <v>-6.7650808813270805E-2</v>
      </c>
      <c r="U6356" s="2"/>
      <c r="V6356" s="38">
        <f t="shared" si="798"/>
        <v>0.3308020603461711</v>
      </c>
      <c r="W6356" s="8">
        <v>7367</v>
      </c>
      <c r="X6356" s="9">
        <f t="shared" si="799"/>
        <v>0.35760928581470158</v>
      </c>
    </row>
    <row r="6357" spans="1:24">
      <c r="A6357" s="15" t="s">
        <v>11811</v>
      </c>
      <c r="B6357" s="1" t="s">
        <v>11812</v>
      </c>
      <c r="C6357" t="s">
        <v>11813</v>
      </c>
      <c r="D6357" s="1">
        <v>15</v>
      </c>
      <c r="E6357" s="30">
        <v>14.2103</v>
      </c>
      <c r="F6357" s="31">
        <v>19.0275</v>
      </c>
      <c r="G6357" s="31">
        <v>10.7157</v>
      </c>
      <c r="H6357" s="35">
        <v>12.707000000000001</v>
      </c>
      <c r="I6357" s="32">
        <v>9.1987799999999993</v>
      </c>
      <c r="J6357" s="36">
        <v>12.4964</v>
      </c>
      <c r="L6357" s="21">
        <f t="shared" si="792"/>
        <v>11.467393333333334</v>
      </c>
      <c r="M6357" s="22">
        <f t="shared" si="793"/>
        <v>14.651166666666667</v>
      </c>
      <c r="O6357" s="25">
        <f t="shared" si="794"/>
        <v>1.9674966155328757</v>
      </c>
      <c r="P6357" s="26">
        <f t="shared" si="795"/>
        <v>4.1734011756999081</v>
      </c>
      <c r="R6357" s="2">
        <f t="shared" si="796"/>
        <v>1.2776370567214055</v>
      </c>
      <c r="S6357" s="2"/>
      <c r="T6357" s="2">
        <f t="shared" si="797"/>
        <v>0.35347806254939562</v>
      </c>
      <c r="U6357" s="2"/>
      <c r="V6357" s="38">
        <f t="shared" si="798"/>
        <v>0.14901650130429067</v>
      </c>
      <c r="W6357" s="8">
        <v>6457</v>
      </c>
      <c r="X6357" s="9">
        <f t="shared" si="799"/>
        <v>0.18379548031398033</v>
      </c>
    </row>
    <row r="6358" spans="1:24">
      <c r="A6358" s="15" t="s">
        <v>3414</v>
      </c>
      <c r="B6358" s="1" t="s">
        <v>3415</v>
      </c>
      <c r="C6358" t="s">
        <v>3416</v>
      </c>
      <c r="D6358" s="1">
        <v>17</v>
      </c>
      <c r="E6358" s="30">
        <v>14.650700000000001</v>
      </c>
      <c r="F6358" s="31">
        <v>7.48034</v>
      </c>
      <c r="G6358" s="31">
        <v>12.7133</v>
      </c>
      <c r="H6358" s="35">
        <v>14.0486</v>
      </c>
      <c r="I6358" s="32">
        <v>10.913</v>
      </c>
      <c r="J6358" s="36">
        <v>10.1502</v>
      </c>
      <c r="L6358" s="21">
        <f t="shared" si="792"/>
        <v>11.703933333333334</v>
      </c>
      <c r="M6358" s="22">
        <f t="shared" si="793"/>
        <v>11.614780000000001</v>
      </c>
      <c r="O6358" s="25">
        <f t="shared" si="794"/>
        <v>2.066049925179279</v>
      </c>
      <c r="P6358" s="26">
        <f t="shared" si="795"/>
        <v>3.7092553531942234</v>
      </c>
      <c r="R6358" s="2">
        <f t="shared" si="796"/>
        <v>0.99238261780939752</v>
      </c>
      <c r="S6358" s="2"/>
      <c r="T6358" s="2">
        <f t="shared" si="797"/>
        <v>-1.1031629124775455E-2</v>
      </c>
      <c r="U6358" s="2"/>
      <c r="V6358" s="38">
        <f t="shared" si="798"/>
        <v>0.486365273159309</v>
      </c>
      <c r="W6358" s="8">
        <v>7927</v>
      </c>
      <c r="X6358" s="9">
        <f t="shared" si="799"/>
        <v>0.48863542770792695</v>
      </c>
    </row>
    <row r="6359" spans="1:24">
      <c r="A6359" s="15" t="s">
        <v>4015</v>
      </c>
      <c r="B6359" s="1" t="s">
        <v>4016</v>
      </c>
      <c r="C6359" t="s">
        <v>4017</v>
      </c>
      <c r="D6359" s="1">
        <v>14</v>
      </c>
      <c r="E6359" s="30">
        <v>11.778700000000001</v>
      </c>
      <c r="F6359" s="31">
        <v>13.8208</v>
      </c>
      <c r="G6359" s="31">
        <v>13.0749</v>
      </c>
      <c r="H6359" s="35">
        <v>13.5289</v>
      </c>
      <c r="I6359" s="32">
        <v>11.3172</v>
      </c>
      <c r="J6359" s="36">
        <v>12.7011</v>
      </c>
      <c r="L6359" s="21">
        <f t="shared" si="792"/>
        <v>12.515733333333335</v>
      </c>
      <c r="M6359" s="22">
        <f t="shared" si="793"/>
        <v>12.891466666666666</v>
      </c>
      <c r="O6359" s="25">
        <f t="shared" si="794"/>
        <v>1.1174411945750586</v>
      </c>
      <c r="P6359" s="26">
        <f t="shared" si="795"/>
        <v>1.0333338973116737</v>
      </c>
      <c r="R6359" s="2">
        <f t="shared" si="796"/>
        <v>1.0300208803852215</v>
      </c>
      <c r="S6359" s="2"/>
      <c r="T6359" s="2">
        <f t="shared" si="797"/>
        <v>4.2673583741381707E-2</v>
      </c>
      <c r="U6359" s="2"/>
      <c r="V6359" s="38">
        <f t="shared" si="798"/>
        <v>0.34548160904086556</v>
      </c>
      <c r="W6359" s="8">
        <v>7415</v>
      </c>
      <c r="X6359" s="9">
        <f t="shared" si="799"/>
        <v>0.37106075986533427</v>
      </c>
    </row>
    <row r="6360" spans="1:24">
      <c r="A6360" s="15" t="s">
        <v>21490</v>
      </c>
      <c r="B6360" s="1" t="s">
        <v>21491</v>
      </c>
      <c r="C6360" t="s">
        <v>21492</v>
      </c>
      <c r="D6360" s="1">
        <v>4</v>
      </c>
      <c r="E6360" s="30">
        <v>9.7198700000000002</v>
      </c>
      <c r="F6360" s="31">
        <v>15.3802</v>
      </c>
      <c r="G6360" s="31">
        <v>14.8421</v>
      </c>
      <c r="H6360" s="35">
        <v>12.5009</v>
      </c>
      <c r="I6360" s="32">
        <v>11.7117</v>
      </c>
      <c r="J6360" s="36">
        <v>15.3719</v>
      </c>
      <c r="L6360" s="21">
        <f t="shared" si="792"/>
        <v>13.194833333333335</v>
      </c>
      <c r="M6360" s="22">
        <f t="shared" si="793"/>
        <v>13.314056666666668</v>
      </c>
      <c r="O6360" s="25">
        <f t="shared" si="794"/>
        <v>1.9262459898292488</v>
      </c>
      <c r="P6360" s="26">
        <f t="shared" si="795"/>
        <v>3.1242633129480799</v>
      </c>
      <c r="R6360" s="2">
        <f t="shared" si="796"/>
        <v>1.0090356073715721</v>
      </c>
      <c r="S6360" s="2"/>
      <c r="T6360" s="2">
        <f t="shared" si="797"/>
        <v>1.2977085913030978E-2</v>
      </c>
      <c r="U6360" s="2"/>
      <c r="V6360" s="38">
        <f t="shared" si="798"/>
        <v>0.47891566976323352</v>
      </c>
      <c r="W6360" s="8">
        <v>7899</v>
      </c>
      <c r="X6360" s="9">
        <f t="shared" si="799"/>
        <v>0.48285661400106233</v>
      </c>
    </row>
    <row r="6361" spans="1:24">
      <c r="A6361" s="15" t="s">
        <v>6914</v>
      </c>
      <c r="B6361" s="1" t="s">
        <v>6915</v>
      </c>
      <c r="C6361" t="s">
        <v>6916</v>
      </c>
      <c r="D6361" s="1">
        <v>7</v>
      </c>
      <c r="E6361" s="30">
        <v>12.4948</v>
      </c>
      <c r="F6361" s="31">
        <v>25.503299999999999</v>
      </c>
      <c r="G6361" s="31">
        <v>11.720499999999999</v>
      </c>
      <c r="H6361" s="35">
        <v>10.511100000000001</v>
      </c>
      <c r="I6361" s="32">
        <v>9.7577099999999994</v>
      </c>
      <c r="J6361" s="36">
        <v>11.1013</v>
      </c>
      <c r="L6361" s="21">
        <f t="shared" si="792"/>
        <v>10.456703333333335</v>
      </c>
      <c r="M6361" s="22">
        <f t="shared" si="793"/>
        <v>16.572866666666666</v>
      </c>
      <c r="O6361" s="25">
        <f t="shared" si="794"/>
        <v>0.6734447045105737</v>
      </c>
      <c r="P6361" s="26">
        <f t="shared" si="795"/>
        <v>7.7436661061368897</v>
      </c>
      <c r="R6361" s="2">
        <f t="shared" si="796"/>
        <v>1.5849035913485796</v>
      </c>
      <c r="S6361" s="2"/>
      <c r="T6361" s="2">
        <f t="shared" si="797"/>
        <v>0.66439508483563403</v>
      </c>
      <c r="U6361" s="2"/>
      <c r="V6361" s="38">
        <f t="shared" si="798"/>
        <v>0.12230046434871225</v>
      </c>
      <c r="W6361" s="8">
        <v>6244</v>
      </c>
      <c r="X6361" s="9">
        <f t="shared" si="799"/>
        <v>0.15598989398993343</v>
      </c>
    </row>
    <row r="6362" spans="1:24">
      <c r="A6362" s="15" t="s">
        <v>19985</v>
      </c>
      <c r="B6362" s="1" t="s">
        <v>19986</v>
      </c>
      <c r="C6362" t="s">
        <v>19987</v>
      </c>
      <c r="D6362" s="1">
        <v>3</v>
      </c>
      <c r="E6362" s="30">
        <v>12.853899999999999</v>
      </c>
      <c r="F6362" s="31">
        <v>13.4526</v>
      </c>
      <c r="G6362" s="31">
        <v>14.3406</v>
      </c>
      <c r="H6362" s="35">
        <v>13.1472</v>
      </c>
      <c r="I6362" s="32">
        <v>10.1137</v>
      </c>
      <c r="J6362" s="36">
        <v>11.573700000000001</v>
      </c>
      <c r="L6362" s="21">
        <f t="shared" si="792"/>
        <v>11.611533333333334</v>
      </c>
      <c r="M6362" s="22">
        <f t="shared" si="793"/>
        <v>13.549033333333334</v>
      </c>
      <c r="O6362" s="25">
        <f t="shared" si="794"/>
        <v>1.5171038472475544</v>
      </c>
      <c r="P6362" s="26">
        <f t="shared" si="795"/>
        <v>0.74802657929603933</v>
      </c>
      <c r="R6362" s="2">
        <f t="shared" si="796"/>
        <v>1.1668599610731858</v>
      </c>
      <c r="S6362" s="2"/>
      <c r="T6362" s="2">
        <f t="shared" si="797"/>
        <v>0.22263142857899618</v>
      </c>
      <c r="U6362" s="2"/>
      <c r="V6362" s="38">
        <f t="shared" si="798"/>
        <v>5.9132528297912823E-2</v>
      </c>
      <c r="W6362" s="8">
        <v>5543</v>
      </c>
      <c r="X6362" s="9">
        <f t="shared" si="799"/>
        <v>8.4959670821680988E-2</v>
      </c>
    </row>
    <row r="6363" spans="1:24">
      <c r="A6363" s="15" t="s">
        <v>21437</v>
      </c>
      <c r="B6363" s="1" t="s">
        <v>21438</v>
      </c>
      <c r="C6363" t="s">
        <v>21439</v>
      </c>
      <c r="D6363" s="1">
        <v>1</v>
      </c>
      <c r="E6363" s="30">
        <v>10.5144</v>
      </c>
      <c r="F6363" s="31">
        <v>14.5341</v>
      </c>
      <c r="G6363" s="31">
        <v>9.0817999999999994</v>
      </c>
      <c r="H6363" s="35">
        <v>10.7338</v>
      </c>
      <c r="I6363" s="32">
        <v>10.8453</v>
      </c>
      <c r="J6363" s="36">
        <v>15.196300000000001</v>
      </c>
      <c r="L6363" s="21">
        <f t="shared" si="792"/>
        <v>12.258466666666669</v>
      </c>
      <c r="M6363" s="22">
        <f t="shared" si="793"/>
        <v>11.376766666666667</v>
      </c>
      <c r="O6363" s="25">
        <f t="shared" si="794"/>
        <v>2.5448490295758766</v>
      </c>
      <c r="P6363" s="26">
        <f t="shared" si="795"/>
        <v>2.8265970748115747</v>
      </c>
      <c r="R6363" s="2">
        <f t="shared" si="796"/>
        <v>0.92807420177618716</v>
      </c>
      <c r="S6363" s="2"/>
      <c r="T6363" s="2">
        <f t="shared" si="797"/>
        <v>-0.10768793796668973</v>
      </c>
      <c r="U6363" s="2"/>
      <c r="V6363" s="38">
        <f t="shared" si="798"/>
        <v>0.35428160367288303</v>
      </c>
      <c r="W6363" s="8">
        <v>7449</v>
      </c>
      <c r="X6363" s="9">
        <f t="shared" si="799"/>
        <v>0.3787754989462801</v>
      </c>
    </row>
    <row r="6364" spans="1:24">
      <c r="A6364" s="15" t="s">
        <v>10764</v>
      </c>
      <c r="B6364" s="1" t="s">
        <v>10765</v>
      </c>
      <c r="C6364" t="s">
        <v>10766</v>
      </c>
      <c r="D6364" s="1">
        <v>5</v>
      </c>
      <c r="E6364" s="30">
        <v>11.118499999999999</v>
      </c>
      <c r="F6364" s="31">
        <v>8.4912600000000005</v>
      </c>
      <c r="G6364" s="31">
        <v>10.986599999999999</v>
      </c>
      <c r="H6364" s="35">
        <v>14.595800000000001</v>
      </c>
      <c r="I6364" s="32">
        <v>17.415199999999999</v>
      </c>
      <c r="J6364" s="36">
        <v>14.182700000000001</v>
      </c>
      <c r="L6364" s="21">
        <f t="shared" si="792"/>
        <v>15.397899999999998</v>
      </c>
      <c r="M6364" s="22">
        <f t="shared" si="793"/>
        <v>10.198786666666667</v>
      </c>
      <c r="O6364" s="25">
        <f t="shared" si="794"/>
        <v>1.7592007759207009</v>
      </c>
      <c r="P6364" s="26">
        <f t="shared" si="795"/>
        <v>1.4802313638527318</v>
      </c>
      <c r="R6364" s="2">
        <f t="shared" si="796"/>
        <v>0.66234919480362053</v>
      </c>
      <c r="S6364" s="2"/>
      <c r="T6364" s="2">
        <f t="shared" si="797"/>
        <v>-0.5943360790789286</v>
      </c>
      <c r="U6364" s="2"/>
      <c r="V6364" s="38">
        <f t="shared" si="798"/>
        <v>8.6471339612887773E-3</v>
      </c>
      <c r="W6364" s="8">
        <v>3483</v>
      </c>
      <c r="X6364" s="9">
        <f t="shared" si="799"/>
        <v>1.9771970964026362E-2</v>
      </c>
    </row>
    <row r="6365" spans="1:24">
      <c r="A6365" s="15" t="s">
        <v>22615</v>
      </c>
      <c r="B6365" s="1" t="s">
        <v>22616</v>
      </c>
      <c r="C6365" t="s">
        <v>22617</v>
      </c>
      <c r="D6365" s="1">
        <v>1</v>
      </c>
      <c r="E6365" s="30">
        <v>11.008800000000001</v>
      </c>
      <c r="F6365" s="31">
        <v>11.113799999999999</v>
      </c>
      <c r="G6365" s="31">
        <v>7.7823000000000002</v>
      </c>
      <c r="H6365" s="35">
        <v>15.1073</v>
      </c>
      <c r="I6365" s="32">
        <v>15.5572</v>
      </c>
      <c r="J6365" s="36">
        <v>15.8301</v>
      </c>
      <c r="L6365" s="21">
        <f t="shared" si="792"/>
        <v>15.498199999999999</v>
      </c>
      <c r="M6365" s="22">
        <f t="shared" si="793"/>
        <v>9.9682999999999993</v>
      </c>
      <c r="O6365" s="25">
        <f t="shared" si="794"/>
        <v>0.36499412324036096</v>
      </c>
      <c r="P6365" s="26">
        <f t="shared" si="795"/>
        <v>1.8938593532783787</v>
      </c>
      <c r="R6365" s="2">
        <f t="shared" si="796"/>
        <v>0.64319082215999279</v>
      </c>
      <c r="S6365" s="2"/>
      <c r="T6365" s="2">
        <f t="shared" si="797"/>
        <v>-0.63668127437601241</v>
      </c>
      <c r="U6365" s="2"/>
      <c r="V6365" s="38">
        <f t="shared" si="798"/>
        <v>3.836510280418069E-3</v>
      </c>
      <c r="W6365" s="8">
        <v>2668</v>
      </c>
      <c r="X6365" s="9">
        <f t="shared" si="799"/>
        <v>1.1452011946495316E-2</v>
      </c>
    </row>
    <row r="6366" spans="1:24">
      <c r="A6366" s="15" t="s">
        <v>6536</v>
      </c>
      <c r="B6366" s="1" t="s">
        <v>6537</v>
      </c>
      <c r="C6366" t="s">
        <v>6538</v>
      </c>
      <c r="D6366" s="1">
        <v>13</v>
      </c>
      <c r="E6366" s="30">
        <v>8.1897000000000002</v>
      </c>
      <c r="F6366" s="31">
        <v>11.2812</v>
      </c>
      <c r="G6366" s="31">
        <v>11.779199999999999</v>
      </c>
      <c r="H6366" s="35">
        <v>16.260300000000001</v>
      </c>
      <c r="I6366" s="32">
        <v>15.133699999999999</v>
      </c>
      <c r="J6366" s="36">
        <v>12.395</v>
      </c>
      <c r="L6366" s="21">
        <f t="shared" si="792"/>
        <v>14.596333333333334</v>
      </c>
      <c r="M6366" s="22">
        <f t="shared" si="793"/>
        <v>10.416700000000001</v>
      </c>
      <c r="O6366" s="25">
        <f t="shared" si="794"/>
        <v>1.987890395201229</v>
      </c>
      <c r="P6366" s="26">
        <f t="shared" si="795"/>
        <v>1.9446459189271426</v>
      </c>
      <c r="R6366" s="2">
        <f t="shared" si="796"/>
        <v>0.71365183036835733</v>
      </c>
      <c r="S6366" s="2"/>
      <c r="T6366" s="2">
        <f t="shared" si="797"/>
        <v>-0.48670769725810348</v>
      </c>
      <c r="U6366" s="2"/>
      <c r="V6366" s="38">
        <f t="shared" si="798"/>
        <v>2.9921777090028231E-2</v>
      </c>
      <c r="W6366" s="8">
        <v>4769</v>
      </c>
      <c r="X6366" s="9">
        <f t="shared" si="799"/>
        <v>4.9967924668690468E-2</v>
      </c>
    </row>
    <row r="6367" spans="1:24">
      <c r="A6367" s="15" t="s">
        <v>22724</v>
      </c>
      <c r="B6367" s="1" t="s">
        <v>22725</v>
      </c>
      <c r="C6367" t="s">
        <v>22726</v>
      </c>
      <c r="D6367" s="1">
        <v>1</v>
      </c>
      <c r="E6367" s="30">
        <v>3.4677099999999998</v>
      </c>
      <c r="F6367" s="31">
        <v>2.0939100000000002</v>
      </c>
      <c r="G6367" s="31">
        <v>3.6196799999999998</v>
      </c>
      <c r="H6367" s="35">
        <v>48.704799999999999</v>
      </c>
      <c r="I6367" s="32">
        <v>20.777999999999999</v>
      </c>
      <c r="J6367" s="36">
        <v>16.889399999999998</v>
      </c>
      <c r="L6367" s="21">
        <f t="shared" si="792"/>
        <v>28.790733333333332</v>
      </c>
      <c r="M6367" s="22">
        <f t="shared" si="793"/>
        <v>3.0604333333333336</v>
      </c>
      <c r="O6367" s="25">
        <f t="shared" si="794"/>
        <v>17.35534041421641</v>
      </c>
      <c r="P6367" s="26">
        <f t="shared" si="795"/>
        <v>0.8404756008554517</v>
      </c>
      <c r="R6367" s="2">
        <f t="shared" si="796"/>
        <v>0.10629924906393494</v>
      </c>
      <c r="S6367" s="2"/>
      <c r="T6367" s="2">
        <f t="shared" si="797"/>
        <v>-3.233796689698154</v>
      </c>
      <c r="U6367" s="2"/>
      <c r="V6367" s="38">
        <f t="shared" si="798"/>
        <v>3.1158328659425999E-2</v>
      </c>
      <c r="W6367" s="8">
        <v>4813</v>
      </c>
      <c r="X6367" s="9">
        <f t="shared" si="799"/>
        <v>5.1557226146617216E-2</v>
      </c>
    </row>
    <row r="6368" spans="1:24">
      <c r="A6368" s="15" t="s">
        <v>15527</v>
      </c>
      <c r="B6368" s="1" t="s">
        <v>15528</v>
      </c>
      <c r="C6368" t="s">
        <v>15529</v>
      </c>
      <c r="D6368" s="1">
        <v>9</v>
      </c>
      <c r="E6368" s="30">
        <v>7.7065099999999997</v>
      </c>
      <c r="F6368" s="31">
        <v>11.138199999999999</v>
      </c>
      <c r="G6368" s="31">
        <v>11.562900000000001</v>
      </c>
      <c r="H6368" s="35">
        <v>14.764200000000001</v>
      </c>
      <c r="I6368" s="32">
        <v>17.6343</v>
      </c>
      <c r="J6368" s="36">
        <v>12.713200000000001</v>
      </c>
      <c r="L6368" s="21">
        <f t="shared" si="792"/>
        <v>15.037233333333333</v>
      </c>
      <c r="M6368" s="22">
        <f t="shared" si="793"/>
        <v>10.135869999999999</v>
      </c>
      <c r="O6368" s="25">
        <f t="shared" si="794"/>
        <v>2.4718852528653641</v>
      </c>
      <c r="P6368" s="26">
        <f t="shared" si="795"/>
        <v>2.1145767968319444</v>
      </c>
      <c r="R6368" s="2">
        <f t="shared" si="796"/>
        <v>0.67405152100231203</v>
      </c>
      <c r="S6368" s="2"/>
      <c r="T6368" s="2">
        <f t="shared" si="797"/>
        <v>-0.56906922713927965</v>
      </c>
      <c r="U6368" s="2"/>
      <c r="V6368" s="38">
        <f t="shared" si="798"/>
        <v>2.9717444628619454E-2</v>
      </c>
      <c r="W6368" s="8">
        <v>4760</v>
      </c>
      <c r="X6368" s="9">
        <f t="shared" si="799"/>
        <v>4.9720531307211206E-2</v>
      </c>
    </row>
    <row r="6369" spans="1:24">
      <c r="A6369" s="15" t="s">
        <v>21924</v>
      </c>
      <c r="B6369" s="1" t="s">
        <v>21925</v>
      </c>
      <c r="C6369" t="s">
        <v>21926</v>
      </c>
      <c r="D6369" s="1">
        <v>1</v>
      </c>
      <c r="E6369" s="30">
        <v>5.3832500000000003</v>
      </c>
      <c r="F6369" s="31">
        <v>16.295500000000001</v>
      </c>
      <c r="G6369" s="31">
        <v>11.164899999999999</v>
      </c>
      <c r="H6369" s="35">
        <v>10.626099999999999</v>
      </c>
      <c r="I6369" s="32">
        <v>6.3744800000000001</v>
      </c>
      <c r="J6369" s="36">
        <v>14.2575</v>
      </c>
      <c r="L6369" s="21">
        <f t="shared" si="792"/>
        <v>10.419359999999999</v>
      </c>
      <c r="M6369" s="22">
        <f t="shared" si="793"/>
        <v>10.947883333333332</v>
      </c>
      <c r="O6369" s="25">
        <f t="shared" si="794"/>
        <v>3.9455743752716139</v>
      </c>
      <c r="P6369" s="26">
        <f t="shared" si="795"/>
        <v>5.4593609690909233</v>
      </c>
      <c r="R6369" s="2">
        <f t="shared" si="796"/>
        <v>1.0507251245118061</v>
      </c>
      <c r="S6369" s="2"/>
      <c r="T6369" s="2">
        <f t="shared" si="797"/>
        <v>7.1385301678307408E-2</v>
      </c>
      <c r="U6369" s="2"/>
      <c r="V6369" s="38">
        <f t="shared" si="798"/>
        <v>0.44923142097009244</v>
      </c>
      <c r="W6369" s="8">
        <v>7792</v>
      </c>
      <c r="X6369" s="9">
        <f t="shared" si="799"/>
        <v>0.45914772030362117</v>
      </c>
    </row>
    <row r="6370" spans="1:24">
      <c r="A6370" s="15" t="s">
        <v>21567</v>
      </c>
      <c r="B6370" s="1" t="s">
        <v>21568</v>
      </c>
      <c r="C6370" t="s">
        <v>21569</v>
      </c>
      <c r="D6370" s="1">
        <v>1</v>
      </c>
      <c r="E6370" s="30">
        <v>11.8025</v>
      </c>
      <c r="F6370" s="31">
        <v>12.848599999999999</v>
      </c>
      <c r="G6370" s="31">
        <v>14.15</v>
      </c>
      <c r="H6370" s="35">
        <v>12.7736</v>
      </c>
      <c r="I6370" s="32">
        <v>12.513199999999999</v>
      </c>
      <c r="J6370" s="36">
        <v>12.206799999999999</v>
      </c>
      <c r="L6370" s="21">
        <f t="shared" si="792"/>
        <v>12.497866666666667</v>
      </c>
      <c r="M6370" s="22">
        <f t="shared" si="793"/>
        <v>12.9337</v>
      </c>
      <c r="O6370" s="25">
        <f t="shared" si="794"/>
        <v>0.28371093269969966</v>
      </c>
      <c r="P6370" s="26">
        <f t="shared" si="795"/>
        <v>1.1760614652304531</v>
      </c>
      <c r="R6370" s="2">
        <f t="shared" si="796"/>
        <v>1.0348726182601831</v>
      </c>
      <c r="S6370" s="2"/>
      <c r="T6370" s="2">
        <f t="shared" si="797"/>
        <v>4.9453198338982825E-2</v>
      </c>
      <c r="U6370" s="2"/>
      <c r="V6370" s="38">
        <f t="shared" si="798"/>
        <v>0.28323224291530147</v>
      </c>
      <c r="W6370" s="8">
        <v>7178</v>
      </c>
      <c r="X6370" s="9">
        <f t="shared" si="799"/>
        <v>0.31424652863993607</v>
      </c>
    </row>
    <row r="6371" spans="1:24">
      <c r="A6371" s="15" t="s">
        <v>22007</v>
      </c>
      <c r="B6371" s="1" t="s">
        <v>22008</v>
      </c>
      <c r="C6371" t="s">
        <v>22009</v>
      </c>
      <c r="D6371" s="1">
        <v>2</v>
      </c>
      <c r="E6371" s="30">
        <v>21.848800000000001</v>
      </c>
      <c r="F6371" s="31">
        <v>8.9853400000000008</v>
      </c>
      <c r="G6371" s="31">
        <v>22.427800000000001</v>
      </c>
      <c r="H6371" s="35">
        <v>7.5420699999999998</v>
      </c>
      <c r="I6371" s="32">
        <v>6.1122800000000002</v>
      </c>
      <c r="J6371" s="36">
        <v>11.331200000000001</v>
      </c>
      <c r="L6371" s="21">
        <f t="shared" si="792"/>
        <v>8.3285166666666672</v>
      </c>
      <c r="M6371" s="22">
        <f t="shared" si="793"/>
        <v>17.753980000000002</v>
      </c>
      <c r="O6371" s="25">
        <f t="shared" si="794"/>
        <v>2.6968787998783519</v>
      </c>
      <c r="P6371" s="26">
        <f t="shared" si="795"/>
        <v>7.5993812798937759</v>
      </c>
      <c r="R6371" s="2">
        <f t="shared" si="796"/>
        <v>2.1317097282229129</v>
      </c>
      <c r="S6371" s="2"/>
      <c r="T6371" s="2">
        <f t="shared" si="797"/>
        <v>1.0920110018100742</v>
      </c>
      <c r="U6371" s="2"/>
      <c r="V6371" s="38">
        <f t="shared" si="798"/>
        <v>5.6455882661730551E-2</v>
      </c>
      <c r="W6371" s="8">
        <v>5492</v>
      </c>
      <c r="X6371" s="9">
        <f t="shared" si="799"/>
        <v>8.1867197654410445E-2</v>
      </c>
    </row>
    <row r="6372" spans="1:24">
      <c r="A6372" s="15" t="s">
        <v>12898</v>
      </c>
      <c r="B6372" s="1" t="s">
        <v>12899</v>
      </c>
      <c r="C6372" t="s">
        <v>12900</v>
      </c>
      <c r="D6372" s="1">
        <v>6</v>
      </c>
      <c r="E6372" s="30">
        <v>11.5732</v>
      </c>
      <c r="F6372" s="31">
        <v>19.471499999999999</v>
      </c>
      <c r="G6372" s="31">
        <v>19.829000000000001</v>
      </c>
      <c r="H6372" s="35">
        <v>6.2109699999999997</v>
      </c>
      <c r="I6372" s="32">
        <v>10.405799999999999</v>
      </c>
      <c r="J6372" s="36">
        <v>7.4496000000000002</v>
      </c>
      <c r="L6372" s="21">
        <f t="shared" si="792"/>
        <v>8.0221233333333331</v>
      </c>
      <c r="M6372" s="22">
        <f t="shared" si="793"/>
        <v>16.957899999999999</v>
      </c>
      <c r="O6372" s="25">
        <f t="shared" si="794"/>
        <v>2.1552231688698331</v>
      </c>
      <c r="P6372" s="26">
        <f t="shared" si="795"/>
        <v>4.6667115970456079</v>
      </c>
      <c r="R6372" s="2">
        <f t="shared" si="796"/>
        <v>2.1138917086374054</v>
      </c>
      <c r="S6372" s="2"/>
      <c r="T6372" s="2">
        <f t="shared" si="797"/>
        <v>1.0799014716054289</v>
      </c>
      <c r="U6372" s="2"/>
      <c r="V6372" s="38">
        <f t="shared" si="798"/>
        <v>1.9757125614546001E-2</v>
      </c>
      <c r="W6372" s="8">
        <v>4353</v>
      </c>
      <c r="X6372" s="9">
        <f t="shared" si="799"/>
        <v>3.6146507786410376E-2</v>
      </c>
    </row>
    <row r="6373" spans="1:24">
      <c r="A6373" s="15" t="s">
        <v>10201</v>
      </c>
      <c r="B6373" s="1" t="s">
        <v>10202</v>
      </c>
      <c r="C6373" t="s">
        <v>10203</v>
      </c>
      <c r="D6373" s="1">
        <v>13</v>
      </c>
      <c r="E6373" s="30">
        <v>9.67075</v>
      </c>
      <c r="F6373" s="31">
        <v>19.844100000000001</v>
      </c>
      <c r="G6373" s="31">
        <v>14.404500000000001</v>
      </c>
      <c r="H6373" s="35">
        <v>3.8802500000000002</v>
      </c>
      <c r="I6373" s="32">
        <v>8.5048600000000008</v>
      </c>
      <c r="J6373" s="36">
        <v>5.19496</v>
      </c>
      <c r="L6373" s="21">
        <f t="shared" si="792"/>
        <v>5.8600233333333334</v>
      </c>
      <c r="M6373" s="22">
        <f t="shared" si="793"/>
        <v>14.639783333333334</v>
      </c>
      <c r="O6373" s="25">
        <f t="shared" si="794"/>
        <v>2.3829574778063778</v>
      </c>
      <c r="P6373" s="26">
        <f t="shared" si="795"/>
        <v>5.0907544864031031</v>
      </c>
      <c r="R6373" s="2">
        <f t="shared" si="796"/>
        <v>2.4982465940124245</v>
      </c>
      <c r="S6373" s="2"/>
      <c r="T6373" s="2">
        <f t="shared" si="797"/>
        <v>1.3209158878346976</v>
      </c>
      <c r="U6373" s="2"/>
      <c r="V6373" s="38">
        <f t="shared" si="798"/>
        <v>2.6895023249379608E-2</v>
      </c>
      <c r="W6373" s="8">
        <v>4665</v>
      </c>
      <c r="X6373" s="9">
        <f t="shared" si="799"/>
        <v>4.5914676346850841E-2</v>
      </c>
    </row>
    <row r="6374" spans="1:24">
      <c r="A6374" s="15" t="s">
        <v>23430</v>
      </c>
      <c r="B6374" s="1" t="s">
        <v>23431</v>
      </c>
      <c r="C6374" t="s">
        <v>23432</v>
      </c>
      <c r="D6374" s="1">
        <v>1</v>
      </c>
      <c r="E6374" s="30">
        <v>13.659599999999999</v>
      </c>
      <c r="F6374" s="31">
        <v>11.663399999999999</v>
      </c>
      <c r="G6374" s="31">
        <v>12.8941</v>
      </c>
      <c r="H6374" s="35">
        <v>11.773300000000001</v>
      </c>
      <c r="I6374" s="32">
        <v>10.786899999999999</v>
      </c>
      <c r="J6374" s="36">
        <v>11.6973</v>
      </c>
      <c r="L6374" s="21">
        <f t="shared" si="792"/>
        <v>11.419166666666667</v>
      </c>
      <c r="M6374" s="22">
        <f t="shared" si="793"/>
        <v>12.739033333333333</v>
      </c>
      <c r="O6374" s="25">
        <f t="shared" si="794"/>
        <v>0.54887599085160765</v>
      </c>
      <c r="P6374" s="26">
        <f t="shared" si="795"/>
        <v>1.0070937708740599</v>
      </c>
      <c r="R6374" s="2">
        <f t="shared" si="796"/>
        <v>1.1155834488798073</v>
      </c>
      <c r="S6374" s="2"/>
      <c r="T6374" s="2">
        <f t="shared" si="797"/>
        <v>0.1577984353948233</v>
      </c>
      <c r="U6374" s="2"/>
      <c r="V6374" s="38">
        <f t="shared" si="798"/>
        <v>5.8512824577577165E-2</v>
      </c>
      <c r="W6374" s="8">
        <v>5531</v>
      </c>
      <c r="X6374" s="9">
        <f t="shared" si="799"/>
        <v>8.4251696788252492E-2</v>
      </c>
    </row>
    <row r="6375" spans="1:24">
      <c r="A6375" s="15" t="s">
        <v>5426</v>
      </c>
      <c r="B6375" s="1" t="s">
        <v>5427</v>
      </c>
      <c r="C6375" t="s">
        <v>5428</v>
      </c>
      <c r="D6375" s="1">
        <v>18</v>
      </c>
      <c r="E6375" s="30">
        <v>12.638400000000001</v>
      </c>
      <c r="F6375" s="31">
        <v>11.299200000000001</v>
      </c>
      <c r="G6375" s="31">
        <v>13.6434</v>
      </c>
      <c r="H6375" s="35">
        <v>12.6258</v>
      </c>
      <c r="I6375" s="32">
        <v>12.8408</v>
      </c>
      <c r="J6375" s="36">
        <v>9.6892800000000001</v>
      </c>
      <c r="L6375" s="21">
        <f t="shared" si="792"/>
        <v>11.718626666666665</v>
      </c>
      <c r="M6375" s="22">
        <f t="shared" si="793"/>
        <v>12.527000000000001</v>
      </c>
      <c r="O6375" s="25">
        <f t="shared" si="794"/>
        <v>1.760750456519423</v>
      </c>
      <c r="P6375" s="26">
        <f t="shared" si="795"/>
        <v>1.1760637227633539</v>
      </c>
      <c r="R6375" s="2">
        <f t="shared" si="796"/>
        <v>1.0689819171074655</v>
      </c>
      <c r="S6375" s="2"/>
      <c r="T6375" s="2">
        <f t="shared" si="797"/>
        <v>9.6237448643028162E-2</v>
      </c>
      <c r="U6375" s="2"/>
      <c r="V6375" s="38">
        <f t="shared" si="798"/>
        <v>0.27229683673027272</v>
      </c>
      <c r="W6375" s="8">
        <v>7125</v>
      </c>
      <c r="X6375" s="9">
        <f t="shared" si="799"/>
        <v>0.30436098353963398</v>
      </c>
    </row>
    <row r="6376" spans="1:24">
      <c r="A6376" s="15" t="s">
        <v>6494</v>
      </c>
      <c r="B6376" s="1" t="s">
        <v>6495</v>
      </c>
      <c r="C6376" t="s">
        <v>6496</v>
      </c>
      <c r="D6376" s="1">
        <v>12</v>
      </c>
      <c r="E6376" s="30">
        <v>13.052300000000001</v>
      </c>
      <c r="F6376" s="31">
        <v>11.6843</v>
      </c>
      <c r="G6376" s="31">
        <v>14.223699999999999</v>
      </c>
      <c r="H6376" s="35">
        <v>13.0467</v>
      </c>
      <c r="I6376" s="32">
        <v>12.4305</v>
      </c>
      <c r="J6376" s="36">
        <v>11.886900000000001</v>
      </c>
      <c r="L6376" s="21">
        <f t="shared" si="792"/>
        <v>12.454700000000001</v>
      </c>
      <c r="M6376" s="22">
        <f t="shared" si="793"/>
        <v>12.986766666666668</v>
      </c>
      <c r="O6376" s="25">
        <f t="shared" si="794"/>
        <v>0.58027858826601497</v>
      </c>
      <c r="P6376" s="26">
        <f t="shared" si="795"/>
        <v>1.2709677625075042</v>
      </c>
      <c r="R6376" s="2">
        <f t="shared" si="796"/>
        <v>1.0427201511611413</v>
      </c>
      <c r="S6376" s="2"/>
      <c r="T6376" s="2">
        <f t="shared" si="797"/>
        <v>6.0352014324335443E-2</v>
      </c>
      <c r="U6376" s="2"/>
      <c r="V6376" s="38">
        <f t="shared" si="798"/>
        <v>0.27277794151012957</v>
      </c>
      <c r="W6376" s="8">
        <v>7127</v>
      </c>
      <c r="X6376" s="9">
        <f t="shared" si="799"/>
        <v>0.30481317892334392</v>
      </c>
    </row>
    <row r="6377" spans="1:24">
      <c r="A6377" s="15" t="s">
        <v>15856</v>
      </c>
      <c r="B6377" s="1" t="s">
        <v>15857</v>
      </c>
      <c r="C6377" t="s">
        <v>15858</v>
      </c>
      <c r="D6377" s="1">
        <v>5</v>
      </c>
      <c r="E6377" s="30">
        <v>15.7841</v>
      </c>
      <c r="F6377" s="31">
        <v>23.365400000000001</v>
      </c>
      <c r="G6377" s="31">
        <v>8.8199799999999993</v>
      </c>
      <c r="H6377" s="35">
        <v>9.2534799999999997</v>
      </c>
      <c r="I6377" s="32">
        <v>13.0862</v>
      </c>
      <c r="J6377" s="36">
        <v>10.832700000000001</v>
      </c>
      <c r="L6377" s="21">
        <f t="shared" si="792"/>
        <v>11.057460000000001</v>
      </c>
      <c r="M6377" s="22">
        <f t="shared" si="793"/>
        <v>15.989826666666668</v>
      </c>
      <c r="O6377" s="25">
        <f t="shared" si="794"/>
        <v>1.9262199881633282</v>
      </c>
      <c r="P6377" s="26">
        <f t="shared" si="795"/>
        <v>7.2748919813378192</v>
      </c>
      <c r="R6377" s="2">
        <f t="shared" si="796"/>
        <v>1.4460668785296684</v>
      </c>
      <c r="S6377" s="2"/>
      <c r="T6377" s="2">
        <f t="shared" si="797"/>
        <v>0.53213427641897959</v>
      </c>
      <c r="U6377" s="2"/>
      <c r="V6377" s="38">
        <f t="shared" si="798"/>
        <v>0.15984833764201589</v>
      </c>
      <c r="W6377" s="8">
        <v>6533</v>
      </c>
      <c r="X6377" s="9">
        <f t="shared" si="799"/>
        <v>0.19486180330338507</v>
      </c>
    </row>
    <row r="6378" spans="1:24">
      <c r="A6378" s="15" t="s">
        <v>9485</v>
      </c>
      <c r="B6378" s="1" t="s">
        <v>9486</v>
      </c>
      <c r="C6378" t="s">
        <v>9487</v>
      </c>
      <c r="D6378" s="1">
        <v>25</v>
      </c>
      <c r="E6378" s="30">
        <v>23.443300000000001</v>
      </c>
      <c r="F6378" s="31">
        <v>15.6128</v>
      </c>
      <c r="G6378" s="31">
        <v>11.889099999999999</v>
      </c>
      <c r="H6378" s="35">
        <v>8.8496500000000005</v>
      </c>
      <c r="I6378" s="32">
        <v>7.9929500000000004</v>
      </c>
      <c r="J6378" s="36">
        <v>8.8804700000000008</v>
      </c>
      <c r="L6378" s="21">
        <f t="shared" si="792"/>
        <v>8.5743566666666666</v>
      </c>
      <c r="M6378" s="22">
        <f t="shared" si="793"/>
        <v>16.981733333333334</v>
      </c>
      <c r="O6378" s="25">
        <f t="shared" si="794"/>
        <v>0.503748699386245</v>
      </c>
      <c r="P6378" s="26">
        <f t="shared" si="795"/>
        <v>5.8974883012459882</v>
      </c>
      <c r="R6378" s="2">
        <f t="shared" si="796"/>
        <v>1.9805256526534354</v>
      </c>
      <c r="S6378" s="2"/>
      <c r="T6378" s="2">
        <f t="shared" si="797"/>
        <v>0.98588338779452334</v>
      </c>
      <c r="U6378" s="2"/>
      <c r="V6378" s="38">
        <f t="shared" si="798"/>
        <v>3.4837155970506371E-2</v>
      </c>
      <c r="W6378" s="8">
        <v>4916</v>
      </c>
      <c r="X6378" s="9">
        <f t="shared" si="799"/>
        <v>5.6436759590950514E-2</v>
      </c>
    </row>
    <row r="6379" spans="1:24">
      <c r="A6379" s="15" t="s">
        <v>942</v>
      </c>
      <c r="B6379" s="1" t="s">
        <v>943</v>
      </c>
      <c r="C6379" t="s">
        <v>944</v>
      </c>
      <c r="D6379" s="1">
        <v>174</v>
      </c>
      <c r="E6379" s="30">
        <v>13.7181</v>
      </c>
      <c r="F6379" s="31">
        <v>16.282699999999998</v>
      </c>
      <c r="G6379" s="31">
        <v>12.7081</v>
      </c>
      <c r="H6379" s="35">
        <v>7.8219399999999997</v>
      </c>
      <c r="I6379" s="32">
        <v>8.4580000000000002</v>
      </c>
      <c r="J6379" s="36">
        <v>8.9157100000000007</v>
      </c>
      <c r="L6379" s="21">
        <f t="shared" si="792"/>
        <v>8.3985500000000002</v>
      </c>
      <c r="M6379" s="22">
        <f t="shared" si="793"/>
        <v>14.2363</v>
      </c>
      <c r="O6379" s="25">
        <f t="shared" si="794"/>
        <v>0.54930313134006481</v>
      </c>
      <c r="P6379" s="26">
        <f t="shared" si="795"/>
        <v>1.8427804318474759</v>
      </c>
      <c r="R6379" s="2">
        <f t="shared" si="796"/>
        <v>1.6950902239076984</v>
      </c>
      <c r="S6379" s="2"/>
      <c r="T6379" s="2">
        <f t="shared" si="797"/>
        <v>0.76136206517283356</v>
      </c>
      <c r="U6379" s="2"/>
      <c r="V6379" s="38">
        <f t="shared" si="798"/>
        <v>3.1308048422931038E-3</v>
      </c>
      <c r="W6379" s="8">
        <v>2460</v>
      </c>
      <c r="X6379" s="9">
        <f t="shared" si="799"/>
        <v>1.0135662505700112E-2</v>
      </c>
    </row>
    <row r="6380" spans="1:24">
      <c r="A6380" s="15" t="s">
        <v>11805</v>
      </c>
      <c r="B6380" s="1" t="s">
        <v>11806</v>
      </c>
      <c r="C6380" t="s">
        <v>11807</v>
      </c>
      <c r="D6380" s="1">
        <v>8</v>
      </c>
      <c r="E6380" s="30">
        <v>11.9703</v>
      </c>
      <c r="F6380" s="31">
        <v>10.394399999999999</v>
      </c>
      <c r="G6380" s="31">
        <v>11.197900000000001</v>
      </c>
      <c r="H6380" s="35">
        <v>11.313599999999999</v>
      </c>
      <c r="I6380" s="32">
        <v>11.0509</v>
      </c>
      <c r="J6380" s="36">
        <v>11.542</v>
      </c>
      <c r="L6380" s="21">
        <f t="shared" si="792"/>
        <v>11.302166666666666</v>
      </c>
      <c r="M6380" s="22">
        <f t="shared" si="793"/>
        <v>11.187533333333334</v>
      </c>
      <c r="O6380" s="25">
        <f t="shared" si="794"/>
        <v>0.24574955408572602</v>
      </c>
      <c r="P6380" s="26">
        <f t="shared" si="795"/>
        <v>0.78800114424620848</v>
      </c>
      <c r="R6380" s="2">
        <f t="shared" si="796"/>
        <v>0.98985740197307315</v>
      </c>
      <c r="S6380" s="2"/>
      <c r="T6380" s="2">
        <f t="shared" si="797"/>
        <v>-1.4707388163696333E-2</v>
      </c>
      <c r="U6380" s="2"/>
      <c r="V6380" s="38">
        <f t="shared" si="798"/>
        <v>0.41086799728242634</v>
      </c>
      <c r="W6380" s="8">
        <v>7662</v>
      </c>
      <c r="X6380" s="9">
        <f t="shared" si="799"/>
        <v>0.42706248112206258</v>
      </c>
    </row>
    <row r="6381" spans="1:24">
      <c r="A6381" s="15" t="s">
        <v>8985</v>
      </c>
      <c r="B6381" s="1" t="s">
        <v>8986</v>
      </c>
      <c r="C6381" t="s">
        <v>8987</v>
      </c>
      <c r="D6381" s="1">
        <v>39</v>
      </c>
      <c r="E6381" s="30">
        <v>12.9057</v>
      </c>
      <c r="F6381" s="31">
        <v>15.6213</v>
      </c>
      <c r="G6381" s="31">
        <v>10.9985</v>
      </c>
      <c r="H6381" s="35">
        <v>10.0519</v>
      </c>
      <c r="I6381" s="32">
        <v>9.8392800000000005</v>
      </c>
      <c r="J6381" s="36">
        <v>9.8872900000000001</v>
      </c>
      <c r="L6381" s="21">
        <f t="shared" si="792"/>
        <v>9.9261566666666656</v>
      </c>
      <c r="M6381" s="22">
        <f t="shared" si="793"/>
        <v>13.175166666666668</v>
      </c>
      <c r="O6381" s="25">
        <f t="shared" si="794"/>
        <v>0.11151134217349043</v>
      </c>
      <c r="P6381" s="26">
        <f t="shared" si="795"/>
        <v>2.3231506996605482</v>
      </c>
      <c r="R6381" s="2">
        <f t="shared" si="796"/>
        <v>1.3273180254056036</v>
      </c>
      <c r="S6381" s="2"/>
      <c r="T6381" s="2">
        <f t="shared" si="797"/>
        <v>0.40851408186505511</v>
      </c>
      <c r="U6381" s="2"/>
      <c r="V6381" s="38">
        <f t="shared" si="798"/>
        <v>3.6399245276672092E-2</v>
      </c>
      <c r="W6381" s="8">
        <v>4965</v>
      </c>
      <c r="X6381" s="9">
        <f t="shared" si="799"/>
        <v>5.8385415787193667E-2</v>
      </c>
    </row>
    <row r="6382" spans="1:24">
      <c r="A6382" s="15" t="s">
        <v>20477</v>
      </c>
      <c r="B6382" s="1" t="s">
        <v>20478</v>
      </c>
      <c r="C6382" t="s">
        <v>20479</v>
      </c>
      <c r="D6382" s="1">
        <v>4</v>
      </c>
      <c r="E6382" s="30">
        <v>12.632199999999999</v>
      </c>
      <c r="F6382" s="31">
        <v>7.0453999999999999</v>
      </c>
      <c r="G6382" s="31">
        <v>11.3089</v>
      </c>
      <c r="H6382" s="35">
        <v>14.930099999999999</v>
      </c>
      <c r="I6382" s="32">
        <v>13.930300000000001</v>
      </c>
      <c r="J6382" s="36">
        <v>13.0076</v>
      </c>
      <c r="L6382" s="21">
        <f t="shared" si="792"/>
        <v>13.955999999999998</v>
      </c>
      <c r="M6382" s="22">
        <f t="shared" si="793"/>
        <v>10.328833333333334</v>
      </c>
      <c r="O6382" s="25">
        <f t="shared" si="794"/>
        <v>0.96150763387505112</v>
      </c>
      <c r="P6382" s="26">
        <f t="shared" si="795"/>
        <v>2.9195002249243482</v>
      </c>
      <c r="R6382" s="2">
        <f t="shared" si="796"/>
        <v>0.74009983758479048</v>
      </c>
      <c r="S6382" s="2"/>
      <c r="T6382" s="2">
        <f t="shared" si="797"/>
        <v>-0.43420819512814723</v>
      </c>
      <c r="U6382" s="2"/>
      <c r="V6382" s="38">
        <f t="shared" si="798"/>
        <v>5.5226761220554046E-2</v>
      </c>
      <c r="W6382" s="8">
        <v>5460</v>
      </c>
      <c r="X6382" s="9">
        <f t="shared" si="799"/>
        <v>8.0554198967123153E-2</v>
      </c>
    </row>
    <row r="6383" spans="1:24">
      <c r="A6383" s="15" t="s">
        <v>6419</v>
      </c>
      <c r="B6383" s="1" t="s">
        <v>6420</v>
      </c>
      <c r="C6383" t="s">
        <v>6421</v>
      </c>
      <c r="D6383" s="1">
        <v>54</v>
      </c>
      <c r="E6383" s="30">
        <v>13.7418</v>
      </c>
      <c r="F6383" s="31">
        <v>10.626300000000001</v>
      </c>
      <c r="G6383" s="31">
        <v>11.235200000000001</v>
      </c>
      <c r="H6383" s="35">
        <v>11.698499999999999</v>
      </c>
      <c r="I6383" s="32">
        <v>11.0403</v>
      </c>
      <c r="J6383" s="36">
        <v>12.7447</v>
      </c>
      <c r="L6383" s="21">
        <f t="shared" si="792"/>
        <v>11.827833333333333</v>
      </c>
      <c r="M6383" s="22">
        <f t="shared" si="793"/>
        <v>11.867766666666666</v>
      </c>
      <c r="O6383" s="25">
        <f t="shared" si="794"/>
        <v>0.85952904158808574</v>
      </c>
      <c r="P6383" s="26">
        <f t="shared" si="795"/>
        <v>1.6512693612289222</v>
      </c>
      <c r="R6383" s="2">
        <f t="shared" si="796"/>
        <v>1.0033762171149971</v>
      </c>
      <c r="S6383" s="2"/>
      <c r="T6383" s="2">
        <f t="shared" si="797"/>
        <v>4.8626476229715566E-3</v>
      </c>
      <c r="U6383" s="2"/>
      <c r="V6383" s="38">
        <f t="shared" si="798"/>
        <v>0.4860709710128841</v>
      </c>
      <c r="W6383" s="8">
        <v>7926</v>
      </c>
      <c r="X6383" s="9">
        <f t="shared" si="799"/>
        <v>0.4884013642627566</v>
      </c>
    </row>
    <row r="6384" spans="1:24">
      <c r="A6384" s="15" t="s">
        <v>1447</v>
      </c>
      <c r="B6384" s="1" t="s">
        <v>1448</v>
      </c>
      <c r="C6384" t="s">
        <v>1449</v>
      </c>
      <c r="D6384" s="1">
        <v>77</v>
      </c>
      <c r="E6384" s="30">
        <v>13.163</v>
      </c>
      <c r="F6384" s="31">
        <v>10.318</v>
      </c>
      <c r="G6384" s="31">
        <v>14.090199999999999</v>
      </c>
      <c r="H6384" s="35">
        <v>12.0724</v>
      </c>
      <c r="I6384" s="32">
        <v>9.8009400000000007</v>
      </c>
      <c r="J6384" s="36">
        <v>11.239599999999999</v>
      </c>
      <c r="L6384" s="21">
        <f t="shared" si="792"/>
        <v>11.037646666666665</v>
      </c>
      <c r="M6384" s="22">
        <f t="shared" si="793"/>
        <v>12.523733333333334</v>
      </c>
      <c r="O6384" s="25">
        <f t="shared" si="794"/>
        <v>1.1491177026455264</v>
      </c>
      <c r="P6384" s="26">
        <f t="shared" si="795"/>
        <v>1.9656728144157827</v>
      </c>
      <c r="R6384" s="2">
        <f t="shared" si="796"/>
        <v>1.1346379995252613</v>
      </c>
      <c r="S6384" s="2"/>
      <c r="T6384" s="2">
        <f t="shared" si="797"/>
        <v>0.18223208642151992</v>
      </c>
      <c r="U6384" s="2"/>
      <c r="V6384" s="38">
        <f t="shared" si="798"/>
        <v>0.16073523976517837</v>
      </c>
      <c r="W6384" s="8">
        <v>6539</v>
      </c>
      <c r="X6384" s="9">
        <f t="shared" si="799"/>
        <v>0.19576318236578691</v>
      </c>
    </row>
    <row r="6385" spans="1:24">
      <c r="A6385" s="15" t="s">
        <v>2948</v>
      </c>
      <c r="B6385" s="1" t="s">
        <v>2949</v>
      </c>
      <c r="C6385" t="s">
        <v>2950</v>
      </c>
      <c r="D6385" s="1">
        <v>57</v>
      </c>
      <c r="E6385" s="30">
        <v>13.4377</v>
      </c>
      <c r="F6385" s="31">
        <v>10.3316</v>
      </c>
      <c r="G6385" s="31">
        <v>12.217000000000001</v>
      </c>
      <c r="H6385" s="35">
        <v>12.5975</v>
      </c>
      <c r="I6385" s="32">
        <v>11.8414</v>
      </c>
      <c r="J6385" s="36">
        <v>12.7103</v>
      </c>
      <c r="L6385" s="21">
        <f t="shared" si="792"/>
        <v>12.383066666666666</v>
      </c>
      <c r="M6385" s="22">
        <f t="shared" si="793"/>
        <v>11.995433333333333</v>
      </c>
      <c r="O6385" s="25">
        <f t="shared" si="794"/>
        <v>0.47247544204258207</v>
      </c>
      <c r="P6385" s="26">
        <f t="shared" si="795"/>
        <v>1.5648588253683922</v>
      </c>
      <c r="R6385" s="2">
        <f t="shared" si="796"/>
        <v>0.96869649952085102</v>
      </c>
      <c r="S6385" s="2"/>
      <c r="T6385" s="2">
        <f t="shared" si="797"/>
        <v>-4.5883366523937173E-2</v>
      </c>
      <c r="U6385" s="2"/>
      <c r="V6385" s="38">
        <f t="shared" si="798"/>
        <v>0.35115831403261244</v>
      </c>
      <c r="W6385" s="8">
        <v>7438</v>
      </c>
      <c r="X6385" s="9">
        <f t="shared" si="799"/>
        <v>0.37599150483405824</v>
      </c>
    </row>
    <row r="6386" spans="1:24">
      <c r="A6386" s="15" t="s">
        <v>20954</v>
      </c>
      <c r="B6386" s="3">
        <v>41704</v>
      </c>
      <c r="C6386" t="s">
        <v>20955</v>
      </c>
      <c r="D6386" s="1">
        <v>1</v>
      </c>
      <c r="E6386" s="30">
        <v>10.423299999999999</v>
      </c>
      <c r="F6386" s="31">
        <v>15.982799999999999</v>
      </c>
      <c r="G6386" s="31">
        <v>13.682499999999999</v>
      </c>
      <c r="H6386" s="35">
        <v>10.456899999999999</v>
      </c>
      <c r="I6386" s="32">
        <v>12.106299999999999</v>
      </c>
      <c r="J6386" s="36">
        <v>15.7651</v>
      </c>
      <c r="L6386" s="21">
        <f t="shared" si="792"/>
        <v>12.7761</v>
      </c>
      <c r="M6386" s="22">
        <f t="shared" si="793"/>
        <v>13.362866666666667</v>
      </c>
      <c r="O6386" s="25">
        <f t="shared" si="794"/>
        <v>2.7167482106371281</v>
      </c>
      <c r="P6386" s="26">
        <f t="shared" si="795"/>
        <v>2.7934985525919567</v>
      </c>
      <c r="R6386" s="2">
        <f t="shared" si="796"/>
        <v>1.0459268999668654</v>
      </c>
      <c r="S6386" s="2"/>
      <c r="T6386" s="2">
        <f t="shared" si="797"/>
        <v>6.4782024873044547E-2</v>
      </c>
      <c r="U6386" s="2"/>
      <c r="V6386" s="38">
        <f t="shared" si="798"/>
        <v>0.40355715565277206</v>
      </c>
      <c r="W6386" s="8">
        <v>7642</v>
      </c>
      <c r="X6386" s="9">
        <f t="shared" si="799"/>
        <v>0.4205612650639462</v>
      </c>
    </row>
    <row r="6387" spans="1:24">
      <c r="A6387" s="15" t="s">
        <v>18743</v>
      </c>
      <c r="B6387" s="1" t="s">
        <v>18744</v>
      </c>
      <c r="C6387" t="s">
        <v>18745</v>
      </c>
      <c r="D6387" s="1">
        <v>3</v>
      </c>
      <c r="E6387" s="30">
        <v>11.2339</v>
      </c>
      <c r="F6387" s="31">
        <v>13.604100000000001</v>
      </c>
      <c r="G6387" s="31">
        <v>11.981999999999999</v>
      </c>
      <c r="H6387" s="35">
        <v>11.242000000000001</v>
      </c>
      <c r="I6387" s="32">
        <v>12.899100000000001</v>
      </c>
      <c r="J6387" s="36">
        <v>12.1546</v>
      </c>
      <c r="L6387" s="21">
        <f t="shared" si="792"/>
        <v>12.098566666666668</v>
      </c>
      <c r="M6387" s="22">
        <f t="shared" si="793"/>
        <v>12.273333333333333</v>
      </c>
      <c r="O6387" s="25">
        <f t="shared" si="794"/>
        <v>0.82996982073647307</v>
      </c>
      <c r="P6387" s="26">
        <f t="shared" si="795"/>
        <v>1.211659334686666</v>
      </c>
      <c r="R6387" s="2">
        <f t="shared" si="796"/>
        <v>1.0144452373146129</v>
      </c>
      <c r="S6387" s="2"/>
      <c r="T6387" s="2">
        <f t="shared" si="797"/>
        <v>2.0690986349300802E-2</v>
      </c>
      <c r="U6387" s="2"/>
      <c r="V6387" s="38">
        <f t="shared" si="798"/>
        <v>0.42338555295972308</v>
      </c>
      <c r="W6387" s="8">
        <v>7711</v>
      </c>
      <c r="X6387" s="9">
        <f t="shared" si="799"/>
        <v>0.43727694770733166</v>
      </c>
    </row>
    <row r="6388" spans="1:24">
      <c r="A6388" s="15" t="s">
        <v>7243</v>
      </c>
      <c r="B6388" s="1" t="s">
        <v>7244</v>
      </c>
      <c r="C6388" t="s">
        <v>7245</v>
      </c>
      <c r="D6388" s="1">
        <v>15</v>
      </c>
      <c r="E6388" s="30">
        <v>7.9209199999999997</v>
      </c>
      <c r="F6388" s="31">
        <v>14.726900000000001</v>
      </c>
      <c r="G6388" s="31">
        <v>10.742100000000001</v>
      </c>
      <c r="H6388" s="35">
        <v>12.4293</v>
      </c>
      <c r="I6388" s="32">
        <v>11.628399999999999</v>
      </c>
      <c r="J6388" s="36">
        <v>13.9255</v>
      </c>
      <c r="L6388" s="21">
        <f t="shared" si="792"/>
        <v>12.661066666666665</v>
      </c>
      <c r="M6388" s="22">
        <f t="shared" si="793"/>
        <v>11.129973333333334</v>
      </c>
      <c r="O6388" s="25">
        <f t="shared" si="794"/>
        <v>1.1659562355994901</v>
      </c>
      <c r="P6388" s="26">
        <f t="shared" si="795"/>
        <v>3.4195285102091613</v>
      </c>
      <c r="R6388" s="2">
        <f t="shared" si="796"/>
        <v>0.87907074706712462</v>
      </c>
      <c r="S6388" s="2"/>
      <c r="T6388" s="2">
        <f t="shared" si="797"/>
        <v>-0.18594881764648047</v>
      </c>
      <c r="U6388" s="2"/>
      <c r="V6388" s="38">
        <f t="shared" si="798"/>
        <v>0.25181822993125275</v>
      </c>
      <c r="W6388" s="8">
        <v>7030</v>
      </c>
      <c r="X6388" s="9">
        <f t="shared" si="799"/>
        <v>0.28527459220092416</v>
      </c>
    </row>
    <row r="6389" spans="1:24">
      <c r="A6389" s="15" t="s">
        <v>22777</v>
      </c>
      <c r="B6389" s="1" t="s">
        <v>22778</v>
      </c>
      <c r="C6389" t="s">
        <v>22779</v>
      </c>
      <c r="D6389" s="1">
        <v>1</v>
      </c>
      <c r="E6389" s="30">
        <v>11.261100000000001</v>
      </c>
      <c r="F6389" s="31">
        <v>12.084199999999999</v>
      </c>
      <c r="G6389" s="31">
        <v>12.4032</v>
      </c>
      <c r="H6389" s="35">
        <v>8.7674299999999992</v>
      </c>
      <c r="I6389" s="32">
        <v>7.5201599999999997</v>
      </c>
      <c r="J6389" s="36">
        <v>14.5655</v>
      </c>
      <c r="L6389" s="21">
        <f t="shared" si="792"/>
        <v>10.284363333333333</v>
      </c>
      <c r="M6389" s="22">
        <f t="shared" si="793"/>
        <v>11.916166666666667</v>
      </c>
      <c r="O6389" s="25">
        <f t="shared" si="794"/>
        <v>3.7596567638859484</v>
      </c>
      <c r="P6389" s="26">
        <f t="shared" si="795"/>
        <v>0.58930001131285636</v>
      </c>
      <c r="R6389" s="2">
        <f t="shared" si="796"/>
        <v>1.1586683862135041</v>
      </c>
      <c r="S6389" s="2"/>
      <c r="T6389" s="2">
        <f t="shared" si="797"/>
        <v>0.21246772249547294</v>
      </c>
      <c r="U6389" s="2"/>
      <c r="V6389" s="38">
        <f t="shared" si="798"/>
        <v>0.24945745955260168</v>
      </c>
      <c r="W6389" s="8">
        <v>7017</v>
      </c>
      <c r="X6389" s="9">
        <f t="shared" si="799"/>
        <v>0.28312372921147494</v>
      </c>
    </row>
    <row r="6390" spans="1:24">
      <c r="A6390" s="15" t="s">
        <v>14685</v>
      </c>
      <c r="B6390" s="1" t="s">
        <v>14686</v>
      </c>
      <c r="C6390" t="s">
        <v>14687</v>
      </c>
      <c r="D6390" s="1">
        <v>5</v>
      </c>
      <c r="E6390" s="30">
        <v>11.935700000000001</v>
      </c>
      <c r="F6390" s="31">
        <v>52.369100000000003</v>
      </c>
      <c r="G6390" s="31">
        <v>8.5642800000000001</v>
      </c>
      <c r="H6390" s="35">
        <v>5.9913800000000004</v>
      </c>
      <c r="I6390" s="32">
        <v>9.6011500000000005</v>
      </c>
      <c r="J6390" s="36">
        <v>6.5623100000000001</v>
      </c>
      <c r="L6390" s="21">
        <f t="shared" si="792"/>
        <v>7.384946666666667</v>
      </c>
      <c r="M6390" s="22">
        <f t="shared" si="793"/>
        <v>24.289693333333332</v>
      </c>
      <c r="O6390" s="25">
        <f t="shared" si="794"/>
        <v>1.9404015505130199</v>
      </c>
      <c r="P6390" s="26">
        <f t="shared" si="795"/>
        <v>24.375836955233634</v>
      </c>
      <c r="R6390" s="2">
        <f t="shared" si="796"/>
        <v>3.2890817536935493</v>
      </c>
      <c r="S6390" s="2"/>
      <c r="T6390" s="2">
        <f t="shared" si="797"/>
        <v>1.7176848683686368</v>
      </c>
      <c r="U6390" s="2"/>
      <c r="V6390" s="38">
        <f t="shared" si="798"/>
        <v>0.14862891993357855</v>
      </c>
      <c r="W6390" s="8">
        <v>6452</v>
      </c>
      <c r="X6390" s="9">
        <f t="shared" si="799"/>
        <v>0.18345950377418158</v>
      </c>
    </row>
    <row r="6391" spans="1:24">
      <c r="A6391" s="15" t="s">
        <v>7614</v>
      </c>
      <c r="B6391" s="1" t="s">
        <v>7615</v>
      </c>
      <c r="C6391" t="s">
        <v>7616</v>
      </c>
      <c r="D6391" s="1">
        <v>3</v>
      </c>
      <c r="E6391" s="30">
        <v>14.7462</v>
      </c>
      <c r="F6391" s="31">
        <v>10.020899999999999</v>
      </c>
      <c r="G6391" s="31">
        <v>10.8239</v>
      </c>
      <c r="H6391" s="35">
        <v>12.243399999999999</v>
      </c>
      <c r="I6391" s="32">
        <v>9.9610800000000008</v>
      </c>
      <c r="J6391" s="36">
        <v>11.6221</v>
      </c>
      <c r="L6391" s="21">
        <f t="shared" si="792"/>
        <v>11.275526666666666</v>
      </c>
      <c r="M6391" s="22">
        <f t="shared" si="793"/>
        <v>11.863666666666667</v>
      </c>
      <c r="O6391" s="25">
        <f t="shared" si="794"/>
        <v>1.1799707420666545</v>
      </c>
      <c r="P6391" s="26">
        <f t="shared" si="795"/>
        <v>2.5284285758813319</v>
      </c>
      <c r="R6391" s="2">
        <f t="shared" si="796"/>
        <v>1.0521607564229079</v>
      </c>
      <c r="S6391" s="2"/>
      <c r="T6391" s="2">
        <f t="shared" si="797"/>
        <v>7.3355146432357562E-2</v>
      </c>
      <c r="U6391" s="2"/>
      <c r="V6391" s="38">
        <f t="shared" si="798"/>
        <v>0.36676339090194499</v>
      </c>
      <c r="W6391" s="8">
        <v>7492</v>
      </c>
      <c r="X6391" s="9">
        <f t="shared" si="799"/>
        <v>0.38986968034477976</v>
      </c>
    </row>
    <row r="6392" spans="1:24">
      <c r="A6392" s="15" t="s">
        <v>18422</v>
      </c>
      <c r="B6392" s="1" t="s">
        <v>18423</v>
      </c>
      <c r="C6392" t="s">
        <v>18424</v>
      </c>
      <c r="D6392" s="1">
        <v>7</v>
      </c>
      <c r="E6392" s="30">
        <v>11.4672</v>
      </c>
      <c r="F6392" s="31">
        <v>8.6870399999999997</v>
      </c>
      <c r="G6392" s="31">
        <v>12.2242</v>
      </c>
      <c r="H6392" s="35">
        <v>14.070600000000001</v>
      </c>
      <c r="I6392" s="32">
        <v>14.0433</v>
      </c>
      <c r="J6392" s="36">
        <v>13.8818</v>
      </c>
      <c r="L6392" s="21">
        <f t="shared" si="792"/>
        <v>13.998566666666667</v>
      </c>
      <c r="M6392" s="22">
        <f t="shared" si="793"/>
        <v>10.792813333333333</v>
      </c>
      <c r="O6392" s="25">
        <f t="shared" si="794"/>
        <v>0.10204000849340115</v>
      </c>
      <c r="P6392" s="26">
        <f t="shared" si="795"/>
        <v>1.862517986096599</v>
      </c>
      <c r="R6392" s="2">
        <f t="shared" si="796"/>
        <v>0.77099417321297181</v>
      </c>
      <c r="S6392" s="2"/>
      <c r="T6392" s="2">
        <f t="shared" si="797"/>
        <v>-0.37520813787093737</v>
      </c>
      <c r="U6392" s="2"/>
      <c r="V6392" s="38">
        <f t="shared" si="798"/>
        <v>2.0435463376844789E-2</v>
      </c>
      <c r="W6392" s="8">
        <v>4379</v>
      </c>
      <c r="X6392" s="9">
        <f t="shared" si="799"/>
        <v>3.7165569840875066E-2</v>
      </c>
    </row>
    <row r="6393" spans="1:24">
      <c r="A6393" s="15" t="s">
        <v>15251</v>
      </c>
      <c r="B6393" s="1" t="s">
        <v>15252</v>
      </c>
      <c r="C6393" t="s">
        <v>15253</v>
      </c>
      <c r="D6393" s="1">
        <v>8</v>
      </c>
      <c r="E6393" s="30">
        <v>13.3024</v>
      </c>
      <c r="F6393" s="31">
        <v>17.385300000000001</v>
      </c>
      <c r="G6393" s="31">
        <v>14.308</v>
      </c>
      <c r="H6393" s="35">
        <v>8.8421599999999998</v>
      </c>
      <c r="I6393" s="32">
        <v>9.9881399999999996</v>
      </c>
      <c r="J6393" s="36">
        <v>9.9710599999999996</v>
      </c>
      <c r="L6393" s="21">
        <f t="shared" si="792"/>
        <v>9.6004533333333342</v>
      </c>
      <c r="M6393" s="22">
        <f t="shared" si="793"/>
        <v>14.998566666666667</v>
      </c>
      <c r="O6393" s="25">
        <f t="shared" si="794"/>
        <v>0.65675681658688034</v>
      </c>
      <c r="P6393" s="26">
        <f t="shared" si="795"/>
        <v>2.1272470104182486</v>
      </c>
      <c r="R6393" s="2">
        <f t="shared" si="796"/>
        <v>1.5622769202565434</v>
      </c>
      <c r="S6393" s="2"/>
      <c r="T6393" s="2">
        <f t="shared" si="797"/>
        <v>0.64365020000433948</v>
      </c>
      <c r="U6393" s="2"/>
      <c r="V6393" s="38">
        <f t="shared" si="798"/>
        <v>6.8497502062591477E-3</v>
      </c>
      <c r="W6393" s="8">
        <v>3260</v>
      </c>
      <c r="X6393" s="9">
        <f t="shared" si="799"/>
        <v>1.6733561546824493E-2</v>
      </c>
    </row>
    <row r="6394" spans="1:24">
      <c r="A6394" s="15" t="s">
        <v>15054</v>
      </c>
      <c r="C6394" t="s">
        <v>15055</v>
      </c>
      <c r="D6394" s="1">
        <v>7</v>
      </c>
      <c r="E6394" s="30">
        <v>16.183700000000002</v>
      </c>
      <c r="F6394" s="31">
        <v>21.0791</v>
      </c>
      <c r="G6394" s="31">
        <v>13.035</v>
      </c>
      <c r="H6394" s="35">
        <v>7.8360500000000002</v>
      </c>
      <c r="I6394" s="32">
        <v>7.19198</v>
      </c>
      <c r="J6394" s="36">
        <v>8.3742099999999997</v>
      </c>
      <c r="L6394" s="21">
        <f t="shared" si="792"/>
        <v>7.8007466666666661</v>
      </c>
      <c r="M6394" s="22">
        <f t="shared" si="793"/>
        <v>16.765933333333333</v>
      </c>
      <c r="O6394" s="25">
        <f t="shared" si="794"/>
        <v>0.59190513364333408</v>
      </c>
      <c r="P6394" s="26">
        <f t="shared" si="795"/>
        <v>4.0535333899369164</v>
      </c>
      <c r="R6394" s="2">
        <f t="shared" si="796"/>
        <v>2.1492728901165017</v>
      </c>
      <c r="S6394" s="2"/>
      <c r="T6394" s="2">
        <f t="shared" si="797"/>
        <v>1.1038486713292792</v>
      </c>
      <c r="U6394" s="2"/>
      <c r="V6394" s="38">
        <f t="shared" si="798"/>
        <v>9.6296887949748888E-3</v>
      </c>
      <c r="W6394" s="8">
        <v>3581</v>
      </c>
      <c r="X6394" s="9">
        <f t="shared" si="799"/>
        <v>2.1416040648751751E-2</v>
      </c>
    </row>
    <row r="6395" spans="1:24">
      <c r="A6395" s="15" t="s">
        <v>14006</v>
      </c>
      <c r="B6395" s="1" t="s">
        <v>14007</v>
      </c>
      <c r="C6395" t="s">
        <v>14008</v>
      </c>
      <c r="D6395" s="1">
        <v>4</v>
      </c>
      <c r="E6395" s="30">
        <v>11.677099999999999</v>
      </c>
      <c r="F6395" s="31">
        <v>17.056999999999999</v>
      </c>
      <c r="G6395" s="31">
        <v>15.324199999999999</v>
      </c>
      <c r="H6395" s="35">
        <v>9.3445099999999996</v>
      </c>
      <c r="I6395" s="32">
        <v>12.9329</v>
      </c>
      <c r="J6395" s="36">
        <v>9.2183799999999998</v>
      </c>
      <c r="L6395" s="21">
        <f t="shared" si="792"/>
        <v>10.498596666666666</v>
      </c>
      <c r="M6395" s="22">
        <f t="shared" si="793"/>
        <v>14.686099999999998</v>
      </c>
      <c r="O6395" s="25">
        <f t="shared" si="794"/>
        <v>2.1091115980984259</v>
      </c>
      <c r="P6395" s="26">
        <f t="shared" si="795"/>
        <v>2.746126309913663</v>
      </c>
      <c r="R6395" s="2">
        <f t="shared" si="796"/>
        <v>1.3988631496463495</v>
      </c>
      <c r="S6395" s="2"/>
      <c r="T6395" s="2">
        <f t="shared" si="797"/>
        <v>0.48425483099182892</v>
      </c>
      <c r="U6395" s="2"/>
      <c r="V6395" s="38">
        <f t="shared" si="798"/>
        <v>5.213993060755507E-2</v>
      </c>
      <c r="W6395" s="8">
        <v>5371</v>
      </c>
      <c r="X6395" s="9">
        <f t="shared" si="799"/>
        <v>7.7311935832911668E-2</v>
      </c>
    </row>
    <row r="6396" spans="1:24">
      <c r="A6396" s="15" t="s">
        <v>17164</v>
      </c>
      <c r="C6396" t="s">
        <v>17165</v>
      </c>
      <c r="D6396" s="1">
        <v>3</v>
      </c>
      <c r="E6396" s="30">
        <v>9.3408899999999999</v>
      </c>
      <c r="F6396" s="31">
        <v>6.7884599999999997</v>
      </c>
      <c r="G6396" s="31">
        <v>7.6891100000000003</v>
      </c>
      <c r="H6396" s="35">
        <v>20.170100000000001</v>
      </c>
      <c r="I6396" s="32">
        <v>22.715</v>
      </c>
      <c r="J6396" s="36">
        <v>15.0381</v>
      </c>
      <c r="L6396" s="21">
        <f t="shared" si="792"/>
        <v>19.307733333333335</v>
      </c>
      <c r="M6396" s="22">
        <f t="shared" si="793"/>
        <v>7.9394866666666664</v>
      </c>
      <c r="O6396" s="25">
        <f t="shared" si="794"/>
        <v>3.910429081741972</v>
      </c>
      <c r="P6396" s="26">
        <f t="shared" si="795"/>
        <v>1.2945041840926343</v>
      </c>
      <c r="R6396" s="2">
        <f t="shared" si="796"/>
        <v>0.41120759902767801</v>
      </c>
      <c r="S6396" s="2"/>
      <c r="T6396" s="2">
        <f t="shared" si="797"/>
        <v>-1.2820611694162514</v>
      </c>
      <c r="U6396" s="2"/>
      <c r="V6396" s="38">
        <f t="shared" si="798"/>
        <v>4.3870178409990178E-3</v>
      </c>
      <c r="W6396" s="8">
        <v>2810</v>
      </c>
      <c r="X6396" s="9">
        <f t="shared" si="799"/>
        <v>1.2433526720895437E-2</v>
      </c>
    </row>
    <row r="6397" spans="1:24">
      <c r="A6397" s="15" t="s">
        <v>19068</v>
      </c>
      <c r="B6397" s="1" t="s">
        <v>19069</v>
      </c>
      <c r="C6397" t="s">
        <v>19070</v>
      </c>
      <c r="D6397" s="1">
        <v>15</v>
      </c>
      <c r="E6397" s="30">
        <v>11.676500000000001</v>
      </c>
      <c r="F6397" s="31">
        <v>11.9778</v>
      </c>
      <c r="G6397" s="31">
        <v>12.8375</v>
      </c>
      <c r="H6397" s="35">
        <v>14.494300000000001</v>
      </c>
      <c r="I6397" s="32">
        <v>13.792999999999999</v>
      </c>
      <c r="J6397" s="36">
        <v>12.706300000000001</v>
      </c>
      <c r="L6397" s="21">
        <f t="shared" si="792"/>
        <v>13.664533333333333</v>
      </c>
      <c r="M6397" s="22">
        <f t="shared" si="793"/>
        <v>12.163933333333333</v>
      </c>
      <c r="O6397" s="25">
        <f t="shared" si="794"/>
        <v>0.90089608908760022</v>
      </c>
      <c r="P6397" s="26">
        <f t="shared" si="795"/>
        <v>0.60246532127030616</v>
      </c>
      <c r="R6397" s="2">
        <f t="shared" si="796"/>
        <v>0.89018285781195106</v>
      </c>
      <c r="S6397" s="2"/>
      <c r="T6397" s="2">
        <f t="shared" si="797"/>
        <v>-0.16782637570559145</v>
      </c>
      <c r="U6397" s="2"/>
      <c r="V6397" s="38">
        <f t="shared" si="798"/>
        <v>3.7251004960027818E-2</v>
      </c>
      <c r="W6397" s="8">
        <v>4988</v>
      </c>
      <c r="X6397" s="9">
        <f t="shared" si="799"/>
        <v>5.9476143444599353E-2</v>
      </c>
    </row>
    <row r="6398" spans="1:24">
      <c r="A6398" s="15" t="s">
        <v>7196</v>
      </c>
      <c r="B6398" s="1" t="s">
        <v>7197</v>
      </c>
      <c r="C6398" t="s">
        <v>7198</v>
      </c>
      <c r="D6398" s="1">
        <v>34</v>
      </c>
      <c r="E6398" s="30">
        <v>13.780099999999999</v>
      </c>
      <c r="F6398" s="31">
        <v>15.4055</v>
      </c>
      <c r="G6398" s="31">
        <v>13.764200000000001</v>
      </c>
      <c r="H6398" s="35">
        <v>8.9567200000000007</v>
      </c>
      <c r="I6398" s="32">
        <v>11.19</v>
      </c>
      <c r="J6398" s="36">
        <v>10.122400000000001</v>
      </c>
      <c r="L6398" s="21">
        <f t="shared" si="792"/>
        <v>10.089706666666666</v>
      </c>
      <c r="M6398" s="22">
        <f t="shared" si="793"/>
        <v>14.316600000000001</v>
      </c>
      <c r="O6398" s="25">
        <f t="shared" si="794"/>
        <v>1.1169988944190286</v>
      </c>
      <c r="P6398" s="26">
        <f t="shared" si="795"/>
        <v>0.94304857245000906</v>
      </c>
      <c r="R6398" s="2">
        <f t="shared" si="796"/>
        <v>1.4189312408157226</v>
      </c>
      <c r="S6398" s="2"/>
      <c r="T6398" s="2">
        <f t="shared" si="797"/>
        <v>0.50480468035150416</v>
      </c>
      <c r="U6398" s="2"/>
      <c r="V6398" s="38">
        <f t="shared" si="798"/>
        <v>3.7237111381454545E-3</v>
      </c>
      <c r="W6398" s="8">
        <v>2639</v>
      </c>
      <c r="X6398" s="9">
        <f t="shared" si="799"/>
        <v>1.123745187729837E-2</v>
      </c>
    </row>
    <row r="6399" spans="1:24">
      <c r="A6399" s="15" t="s">
        <v>9389</v>
      </c>
      <c r="B6399" s="1" t="s">
        <v>9390</v>
      </c>
      <c r="C6399" t="s">
        <v>9391</v>
      </c>
      <c r="D6399" s="1">
        <v>3</v>
      </c>
      <c r="E6399" s="30">
        <v>3.0666699999999998</v>
      </c>
      <c r="F6399" s="31">
        <v>35.701000000000001</v>
      </c>
      <c r="G6399" s="31">
        <v>19.523599999999998</v>
      </c>
      <c r="H6399" s="35">
        <v>7.1840299999999999</v>
      </c>
      <c r="I6399" s="32">
        <v>9.9568999999999992</v>
      </c>
      <c r="J6399" s="36">
        <v>14.849600000000001</v>
      </c>
      <c r="L6399" s="21">
        <f t="shared" si="792"/>
        <v>10.66351</v>
      </c>
      <c r="M6399" s="22">
        <f t="shared" si="793"/>
        <v>19.430423333333334</v>
      </c>
      <c r="O6399" s="25">
        <f t="shared" si="794"/>
        <v>3.8813289122799182</v>
      </c>
      <c r="P6399" s="26">
        <f t="shared" si="795"/>
        <v>16.317364525426076</v>
      </c>
      <c r="R6399" s="2">
        <f t="shared" si="796"/>
        <v>1.8221414274786945</v>
      </c>
      <c r="S6399" s="2"/>
      <c r="T6399" s="2">
        <f t="shared" si="797"/>
        <v>0.86563493982255846</v>
      </c>
      <c r="U6399" s="2"/>
      <c r="V6399" s="38">
        <f t="shared" si="798"/>
        <v>0.20824574793570558</v>
      </c>
      <c r="W6399" s="8">
        <v>6817</v>
      </c>
      <c r="X6399" s="9">
        <f t="shared" si="799"/>
        <v>0.24328430930907427</v>
      </c>
    </row>
    <row r="6400" spans="1:24">
      <c r="A6400" s="15" t="s">
        <v>5357</v>
      </c>
      <c r="B6400" s="1" t="s">
        <v>5358</v>
      </c>
      <c r="C6400" t="s">
        <v>5359</v>
      </c>
      <c r="D6400" s="1">
        <v>10</v>
      </c>
      <c r="E6400" s="30">
        <v>9.9842700000000004</v>
      </c>
      <c r="F6400" s="31">
        <v>13.348800000000001</v>
      </c>
      <c r="G6400" s="31">
        <v>13.2491</v>
      </c>
      <c r="H6400" s="35">
        <v>16.369900000000001</v>
      </c>
      <c r="I6400" s="32">
        <v>13.8523</v>
      </c>
      <c r="J6400" s="36">
        <v>12.932499999999999</v>
      </c>
      <c r="L6400" s="21">
        <f t="shared" si="792"/>
        <v>14.3849</v>
      </c>
      <c r="M6400" s="22">
        <f t="shared" si="793"/>
        <v>12.194056666666667</v>
      </c>
      <c r="O6400" s="25">
        <f t="shared" si="794"/>
        <v>1.7795158779848046</v>
      </c>
      <c r="P6400" s="26">
        <f t="shared" si="795"/>
        <v>1.914380541228248</v>
      </c>
      <c r="R6400" s="2">
        <f t="shared" si="796"/>
        <v>0.84769839669838976</v>
      </c>
      <c r="S6400" s="2"/>
      <c r="T6400" s="2">
        <f t="shared" si="797"/>
        <v>-0.23837703644853647</v>
      </c>
      <c r="U6400" s="2"/>
      <c r="V6400" s="38">
        <f t="shared" si="798"/>
        <v>0.11009421160544744</v>
      </c>
      <c r="W6400" s="8">
        <v>6143</v>
      </c>
      <c r="X6400" s="9">
        <f t="shared" si="799"/>
        <v>0.14272998554871943</v>
      </c>
    </row>
    <row r="6401" spans="1:24">
      <c r="A6401" s="15" t="s">
        <v>2337</v>
      </c>
      <c r="B6401" s="1" t="s">
        <v>2338</v>
      </c>
      <c r="C6401" t="s">
        <v>2339</v>
      </c>
      <c r="D6401" s="1">
        <v>20</v>
      </c>
      <c r="E6401" s="30">
        <v>16.117699999999999</v>
      </c>
      <c r="F6401" s="31">
        <v>9.7551600000000001</v>
      </c>
      <c r="G6401" s="31">
        <v>5.8011699999999999</v>
      </c>
      <c r="H6401" s="35">
        <v>14.0366</v>
      </c>
      <c r="I6401" s="32">
        <v>11.1351</v>
      </c>
      <c r="J6401" s="36">
        <v>12.7247</v>
      </c>
      <c r="L6401" s="21">
        <f t="shared" si="792"/>
        <v>12.632133333333334</v>
      </c>
      <c r="M6401" s="22">
        <f t="shared" si="793"/>
        <v>10.558009999999999</v>
      </c>
      <c r="O6401" s="25">
        <f t="shared" si="794"/>
        <v>1.4529631803088934</v>
      </c>
      <c r="P6401" s="26">
        <f t="shared" si="795"/>
        <v>5.2049134384829117</v>
      </c>
      <c r="R6401" s="2">
        <f t="shared" si="796"/>
        <v>0.83580577574650883</v>
      </c>
      <c r="S6401" s="2"/>
      <c r="T6401" s="2">
        <f t="shared" si="797"/>
        <v>-0.25876036660266277</v>
      </c>
      <c r="U6401" s="2"/>
      <c r="V6401" s="38">
        <f t="shared" si="798"/>
        <v>0.27127482112961265</v>
      </c>
      <c r="W6401" s="8">
        <v>7120</v>
      </c>
      <c r="X6401" s="9">
        <f t="shared" si="799"/>
        <v>0.30343155554441503</v>
      </c>
    </row>
    <row r="6402" spans="1:24">
      <c r="A6402" s="15" t="s">
        <v>12840</v>
      </c>
      <c r="B6402" s="1" t="s">
        <v>12841</v>
      </c>
      <c r="C6402" t="s">
        <v>12842</v>
      </c>
      <c r="D6402" s="1">
        <v>14</v>
      </c>
      <c r="E6402" s="30">
        <v>13.02</v>
      </c>
      <c r="F6402" s="31">
        <v>12.161300000000001</v>
      </c>
      <c r="G6402" s="31">
        <v>13.9717</v>
      </c>
      <c r="H6402" s="35">
        <v>9.3168500000000005</v>
      </c>
      <c r="I6402" s="32">
        <v>12.2928</v>
      </c>
      <c r="J6402" s="36">
        <v>11.058400000000001</v>
      </c>
      <c r="L6402" s="21">
        <f t="shared" si="792"/>
        <v>10.88935</v>
      </c>
      <c r="M6402" s="22">
        <f t="shared" si="793"/>
        <v>13.051</v>
      </c>
      <c r="O6402" s="25">
        <f t="shared" si="794"/>
        <v>1.4951598668704251</v>
      </c>
      <c r="P6402" s="26">
        <f t="shared" si="795"/>
        <v>0.90559802892895014</v>
      </c>
      <c r="R6402" s="2">
        <f t="shared" si="796"/>
        <v>1.1985104712402486</v>
      </c>
      <c r="S6402" s="2"/>
      <c r="T6402" s="2">
        <f t="shared" si="797"/>
        <v>0.26124251369324969</v>
      </c>
      <c r="U6402" s="2"/>
      <c r="V6402" s="38">
        <f t="shared" si="798"/>
        <v>4.9438890309258576E-2</v>
      </c>
      <c r="W6402" s="8">
        <v>5312</v>
      </c>
      <c r="X6402" s="9">
        <f t="shared" si="799"/>
        <v>7.4121107383835719E-2</v>
      </c>
    </row>
    <row r="6403" spans="1:24">
      <c r="A6403" s="15" t="s">
        <v>18728</v>
      </c>
      <c r="B6403" s="1" t="s">
        <v>18729</v>
      </c>
      <c r="C6403" t="s">
        <v>18730</v>
      </c>
      <c r="D6403" s="1">
        <v>2</v>
      </c>
      <c r="E6403" s="30">
        <v>8.3825099999999999</v>
      </c>
      <c r="F6403" s="31">
        <v>9.9464199999999998</v>
      </c>
      <c r="G6403" s="31">
        <v>14.034000000000001</v>
      </c>
      <c r="H6403" s="35">
        <v>12.9095</v>
      </c>
      <c r="I6403" s="32">
        <v>14.3508</v>
      </c>
      <c r="J6403" s="36">
        <v>12.212999999999999</v>
      </c>
      <c r="L6403" s="21">
        <f t="shared" si="792"/>
        <v>13.157766666666667</v>
      </c>
      <c r="M6403" s="22">
        <f t="shared" si="793"/>
        <v>10.787643333333333</v>
      </c>
      <c r="O6403" s="25">
        <f t="shared" si="794"/>
        <v>1.0903093429542525</v>
      </c>
      <c r="P6403" s="26">
        <f t="shared" si="795"/>
        <v>2.918146214197185</v>
      </c>
      <c r="R6403" s="2">
        <f t="shared" si="796"/>
        <v>0.81986887339036763</v>
      </c>
      <c r="S6403" s="2"/>
      <c r="T6403" s="2">
        <f t="shared" si="797"/>
        <v>-0.28653490568913981</v>
      </c>
      <c r="U6403" s="2"/>
      <c r="V6403" s="38">
        <f t="shared" si="798"/>
        <v>0.12898853287447468</v>
      </c>
      <c r="W6403" s="8">
        <v>6304</v>
      </c>
      <c r="X6403" s="9">
        <f t="shared" si="799"/>
        <v>0.16295442192454254</v>
      </c>
    </row>
    <row r="6404" spans="1:24">
      <c r="A6404" s="15" t="s">
        <v>5792</v>
      </c>
      <c r="B6404" s="1" t="s">
        <v>5793</v>
      </c>
      <c r="C6404" t="s">
        <v>5794</v>
      </c>
      <c r="D6404" s="1">
        <v>6</v>
      </c>
      <c r="E6404" s="30">
        <v>11.863899999999999</v>
      </c>
      <c r="F6404" s="31">
        <v>10.953900000000001</v>
      </c>
      <c r="G6404" s="31">
        <v>15.3085</v>
      </c>
      <c r="H6404" s="35">
        <v>14.291</v>
      </c>
      <c r="I6404" s="32">
        <v>12.3398</v>
      </c>
      <c r="J6404" s="36">
        <v>13.9496</v>
      </c>
      <c r="L6404" s="21">
        <f t="shared" ref="L6404:L6467" si="800">AVERAGE(H6404:J6404)</f>
        <v>13.5268</v>
      </c>
      <c r="M6404" s="22">
        <f t="shared" ref="M6404:M6467" si="801">AVERAGE(E6404:G6404)</f>
        <v>12.708766666666667</v>
      </c>
      <c r="O6404" s="25">
        <f t="shared" ref="O6404:O6467" si="802">STDEV(H6404:J6404)</f>
        <v>1.0420485785221338</v>
      </c>
      <c r="P6404" s="26">
        <f t="shared" ref="P6404:P6467" si="803">STDEV(E6404:G6404)</f>
        <v>2.2969512518408677</v>
      </c>
      <c r="R6404" s="2">
        <f t="shared" ref="R6404:R6467" si="804">M6404/L6404</f>
        <v>0.93952499236084419</v>
      </c>
      <c r="S6404" s="2"/>
      <c r="T6404" s="2">
        <f t="shared" ref="T6404:T6467" si="805">LOG(R6404,2)</f>
        <v>-8.9996555514009022E-2</v>
      </c>
      <c r="U6404" s="2"/>
      <c r="V6404" s="38">
        <f t="shared" ref="V6404:V6467" si="806">TTEST(E6404:G6404,H6404:J6404,1,2)</f>
        <v>0.30213628255988018</v>
      </c>
      <c r="W6404" s="8">
        <v>7244</v>
      </c>
      <c r="X6404" s="9">
        <f t="shared" ref="X6404:X6467" si="807">(V6404*7964)/W6404</f>
        <v>0.33216639347140886</v>
      </c>
    </row>
    <row r="6405" spans="1:24">
      <c r="A6405" s="15" t="s">
        <v>19474</v>
      </c>
      <c r="B6405" s="1" t="s">
        <v>19475</v>
      </c>
      <c r="C6405" t="s">
        <v>19476</v>
      </c>
      <c r="D6405" s="1">
        <v>8</v>
      </c>
      <c r="E6405" s="30">
        <v>9.8695699999999995</v>
      </c>
      <c r="F6405" s="31">
        <v>24.248699999999999</v>
      </c>
      <c r="G6405" s="31">
        <v>17.4939</v>
      </c>
      <c r="H6405" s="35">
        <v>10.179500000000001</v>
      </c>
      <c r="I6405" s="32">
        <v>7.6994400000000001</v>
      </c>
      <c r="J6405" s="36">
        <v>8.8977299999999993</v>
      </c>
      <c r="L6405" s="21">
        <f t="shared" si="800"/>
        <v>8.925556666666667</v>
      </c>
      <c r="M6405" s="22">
        <f t="shared" si="801"/>
        <v>17.204056666666663</v>
      </c>
      <c r="O6405" s="25">
        <f t="shared" si="802"/>
        <v>1.2402641426056573</v>
      </c>
      <c r="P6405" s="26">
        <f t="shared" si="803"/>
        <v>7.1939454930958044</v>
      </c>
      <c r="R6405" s="2">
        <f t="shared" si="804"/>
        <v>1.9275051752140944</v>
      </c>
      <c r="S6405" s="2"/>
      <c r="T6405" s="2">
        <f t="shared" si="805"/>
        <v>0.94673473367892769</v>
      </c>
      <c r="U6405" s="2"/>
      <c r="V6405" s="38">
        <f t="shared" si="806"/>
        <v>6.0485639199272988E-2</v>
      </c>
      <c r="W6405" s="8">
        <v>5564</v>
      </c>
      <c r="X6405" s="9">
        <f t="shared" si="807"/>
        <v>8.6575778321892533E-2</v>
      </c>
    </row>
    <row r="6406" spans="1:24">
      <c r="A6406" s="15" t="s">
        <v>17894</v>
      </c>
      <c r="B6406" s="1" t="s">
        <v>17895</v>
      </c>
      <c r="C6406" t="s">
        <v>17896</v>
      </c>
      <c r="D6406" s="1">
        <v>3</v>
      </c>
      <c r="E6406" s="30">
        <v>13.8775</v>
      </c>
      <c r="F6406" s="31">
        <v>10.584099999999999</v>
      </c>
      <c r="G6406" s="31">
        <v>9.6054999999999993</v>
      </c>
      <c r="H6406" s="35">
        <v>19.286999999999999</v>
      </c>
      <c r="I6406" s="32">
        <v>14.1777</v>
      </c>
      <c r="J6406" s="36">
        <v>13.7829</v>
      </c>
      <c r="L6406" s="21">
        <f t="shared" si="800"/>
        <v>15.7492</v>
      </c>
      <c r="M6406" s="22">
        <f t="shared" si="801"/>
        <v>11.355699999999999</v>
      </c>
      <c r="O6406" s="25">
        <f t="shared" si="802"/>
        <v>3.0701772570977139</v>
      </c>
      <c r="P6406" s="26">
        <f t="shared" si="803"/>
        <v>2.2380842075310841</v>
      </c>
      <c r="R6406" s="2">
        <f t="shared" si="804"/>
        <v>0.72103344931806057</v>
      </c>
      <c r="S6406" s="2"/>
      <c r="T6406" s="2">
        <f t="shared" si="805"/>
        <v>-0.47186190609265766</v>
      </c>
      <c r="U6406" s="2"/>
      <c r="V6406" s="38">
        <f t="shared" si="806"/>
        <v>5.7865311946023498E-2</v>
      </c>
      <c r="W6406" s="8">
        <v>5520</v>
      </c>
      <c r="X6406" s="9">
        <f t="shared" si="807"/>
        <v>8.3485388467052737E-2</v>
      </c>
    </row>
    <row r="6407" spans="1:24">
      <c r="A6407" s="15" t="s">
        <v>172</v>
      </c>
      <c r="B6407" s="1" t="s">
        <v>173</v>
      </c>
      <c r="C6407" t="s">
        <v>174</v>
      </c>
      <c r="D6407" s="1">
        <v>2</v>
      </c>
      <c r="E6407" s="30">
        <v>9.2093900000000009</v>
      </c>
      <c r="F6407" s="31">
        <v>13.0883</v>
      </c>
      <c r="G6407" s="31">
        <v>11.1166</v>
      </c>
      <c r="H6407" s="35">
        <v>14.8729</v>
      </c>
      <c r="I6407" s="32">
        <v>12.386699999999999</v>
      </c>
      <c r="J6407" s="36">
        <v>13.119199999999999</v>
      </c>
      <c r="L6407" s="21">
        <f t="shared" si="800"/>
        <v>13.4596</v>
      </c>
      <c r="M6407" s="22">
        <f t="shared" si="801"/>
        <v>11.138096666666668</v>
      </c>
      <c r="O6407" s="25">
        <f t="shared" si="802"/>
        <v>1.2775765065153633</v>
      </c>
      <c r="P6407" s="26">
        <f t="shared" si="803"/>
        <v>1.9395443477872154</v>
      </c>
      <c r="R6407" s="2">
        <f t="shared" si="804"/>
        <v>0.82752062963733453</v>
      </c>
      <c r="S6407" s="2"/>
      <c r="T6407" s="2">
        <f t="shared" si="805"/>
        <v>-0.27313281691977753</v>
      </c>
      <c r="U6407" s="2"/>
      <c r="V6407" s="38">
        <f t="shared" si="806"/>
        <v>7.9220456439768022E-2</v>
      </c>
      <c r="W6407" s="8">
        <v>5831</v>
      </c>
      <c r="X6407" s="9">
        <f t="shared" si="807"/>
        <v>0.10819957384433417</v>
      </c>
    </row>
    <row r="6408" spans="1:24">
      <c r="A6408" s="15" t="s">
        <v>13119</v>
      </c>
      <c r="B6408" s="1" t="s">
        <v>13120</v>
      </c>
      <c r="C6408" t="s">
        <v>13121</v>
      </c>
      <c r="D6408" s="1">
        <v>2</v>
      </c>
      <c r="E6408" s="30">
        <v>9.3619699999999995</v>
      </c>
      <c r="F6408" s="31">
        <v>18.9282</v>
      </c>
      <c r="G6408" s="31">
        <v>20.390799999999999</v>
      </c>
      <c r="H6408" s="35">
        <v>9.2325199999999992</v>
      </c>
      <c r="I6408" s="32">
        <v>11.942</v>
      </c>
      <c r="J6408" s="36">
        <v>8.2949400000000004</v>
      </c>
      <c r="L6408" s="21">
        <f t="shared" si="800"/>
        <v>9.8231533333333338</v>
      </c>
      <c r="M6408" s="22">
        <f t="shared" si="801"/>
        <v>16.226990000000001</v>
      </c>
      <c r="O6408" s="25">
        <f t="shared" si="802"/>
        <v>1.893910626648817</v>
      </c>
      <c r="P6408" s="26">
        <f t="shared" si="803"/>
        <v>5.9900896813236377</v>
      </c>
      <c r="R6408" s="2">
        <f t="shared" si="804"/>
        <v>1.6519125223197166</v>
      </c>
      <c r="S6408" s="2"/>
      <c r="T6408" s="2">
        <f t="shared" si="805"/>
        <v>0.72413729029424978</v>
      </c>
      <c r="U6408" s="2"/>
      <c r="V6408" s="38">
        <f t="shared" si="806"/>
        <v>7.6114625810562775E-2</v>
      </c>
      <c r="W6408" s="8">
        <v>5789</v>
      </c>
      <c r="X6408" s="9">
        <f t="shared" si="807"/>
        <v>0.10471184659791362</v>
      </c>
    </row>
    <row r="6409" spans="1:24">
      <c r="A6409" s="15" t="s">
        <v>3234</v>
      </c>
      <c r="B6409" s="1" t="s">
        <v>3235</v>
      </c>
      <c r="C6409" t="s">
        <v>3236</v>
      </c>
      <c r="D6409" s="1">
        <v>192</v>
      </c>
      <c r="E6409" s="30">
        <v>7.7611400000000001</v>
      </c>
      <c r="F6409" s="31">
        <v>11.7583</v>
      </c>
      <c r="G6409" s="31">
        <v>9.0259199999999993</v>
      </c>
      <c r="H6409" s="35">
        <v>16.020900000000001</v>
      </c>
      <c r="I6409" s="32">
        <v>25.668900000000001</v>
      </c>
      <c r="J6409" s="36">
        <v>14.5954</v>
      </c>
      <c r="L6409" s="21">
        <f t="shared" si="800"/>
        <v>18.761733333333336</v>
      </c>
      <c r="M6409" s="22">
        <f t="shared" si="801"/>
        <v>9.5151199999999996</v>
      </c>
      <c r="O6409" s="25">
        <f t="shared" si="802"/>
        <v>6.0240954576876797</v>
      </c>
      <c r="P6409" s="26">
        <f t="shared" si="803"/>
        <v>2.0429903319399232</v>
      </c>
      <c r="R6409" s="2">
        <f t="shared" si="804"/>
        <v>0.50715569989979592</v>
      </c>
      <c r="S6409" s="2"/>
      <c r="T6409" s="2">
        <f t="shared" si="805"/>
        <v>-0.97949936345998978</v>
      </c>
      <c r="U6409" s="2"/>
      <c r="V6409" s="38">
        <f t="shared" si="806"/>
        <v>3.275707270246575E-2</v>
      </c>
      <c r="W6409" s="8">
        <v>4857</v>
      </c>
      <c r="X6409" s="9">
        <f t="shared" si="807"/>
        <v>5.3711617665727247E-2</v>
      </c>
    </row>
    <row r="6410" spans="1:24">
      <c r="A6410" s="15" t="s">
        <v>9532</v>
      </c>
      <c r="B6410" s="1" t="s">
        <v>9528</v>
      </c>
      <c r="C6410" t="s">
        <v>9533</v>
      </c>
      <c r="D6410" s="1">
        <v>1</v>
      </c>
      <c r="E6410" s="30">
        <v>8.9297599999999999</v>
      </c>
      <c r="F6410" s="31">
        <v>14.9305</v>
      </c>
      <c r="G6410" s="31">
        <v>16.522500000000001</v>
      </c>
      <c r="H6410" s="35">
        <v>15.103899999999999</v>
      </c>
      <c r="I6410" s="32">
        <v>12.4651</v>
      </c>
      <c r="J6410" s="36">
        <v>12.375500000000001</v>
      </c>
      <c r="L6410" s="21">
        <f t="shared" si="800"/>
        <v>13.314833333333333</v>
      </c>
      <c r="M6410" s="22">
        <f t="shared" si="801"/>
        <v>13.460920000000002</v>
      </c>
      <c r="O6410" s="25">
        <f t="shared" si="802"/>
        <v>1.5500247395875113</v>
      </c>
      <c r="P6410" s="26">
        <f t="shared" si="803"/>
        <v>4.0040197563448565</v>
      </c>
      <c r="R6410" s="2">
        <f t="shared" si="804"/>
        <v>1.0109717232660318</v>
      </c>
      <c r="S6410" s="2"/>
      <c r="T6410" s="2">
        <f t="shared" si="805"/>
        <v>1.5742645832051094E-2</v>
      </c>
      <c r="U6410" s="2"/>
      <c r="V6410" s="38">
        <f t="shared" si="806"/>
        <v>0.47791640467565522</v>
      </c>
      <c r="W6410" s="8">
        <v>7894</v>
      </c>
      <c r="X6410" s="9">
        <f t="shared" si="807"/>
        <v>0.48215432566973881</v>
      </c>
    </row>
    <row r="6411" spans="1:24">
      <c r="A6411" s="15" t="s">
        <v>1943</v>
      </c>
      <c r="B6411" s="1" t="s">
        <v>1944</v>
      </c>
      <c r="C6411" t="s">
        <v>1945</v>
      </c>
      <c r="D6411" s="1">
        <v>22</v>
      </c>
      <c r="E6411" s="30">
        <v>12.524699999999999</v>
      </c>
      <c r="F6411" s="31">
        <v>10.9306</v>
      </c>
      <c r="G6411" s="31">
        <v>12.460699999999999</v>
      </c>
      <c r="H6411" s="35">
        <v>13.0421</v>
      </c>
      <c r="I6411" s="32">
        <v>10.9655</v>
      </c>
      <c r="J6411" s="36">
        <v>14.5</v>
      </c>
      <c r="L6411" s="21">
        <f t="shared" si="800"/>
        <v>12.835866666666666</v>
      </c>
      <c r="M6411" s="22">
        <f t="shared" si="801"/>
        <v>11.972</v>
      </c>
      <c r="O6411" s="25">
        <f t="shared" si="802"/>
        <v>1.776252150831461</v>
      </c>
      <c r="P6411" s="26">
        <f t="shared" si="803"/>
        <v>0.90244638067865235</v>
      </c>
      <c r="R6411" s="2">
        <f t="shared" si="804"/>
        <v>0.93269899967798564</v>
      </c>
      <c r="S6411" s="2"/>
      <c r="T6411" s="2">
        <f t="shared" si="805"/>
        <v>-0.10051652478044591</v>
      </c>
      <c r="U6411" s="2"/>
      <c r="V6411" s="38">
        <f t="shared" si="806"/>
        <v>0.24720969664898912</v>
      </c>
      <c r="W6411" s="8">
        <v>7006</v>
      </c>
      <c r="X6411" s="9">
        <f t="shared" si="807"/>
        <v>0.28101313504318431</v>
      </c>
    </row>
    <row r="6412" spans="1:24">
      <c r="A6412" s="15" t="s">
        <v>14634</v>
      </c>
      <c r="B6412" s="1" t="s">
        <v>14635</v>
      </c>
      <c r="C6412" t="s">
        <v>14636</v>
      </c>
      <c r="D6412" s="1">
        <v>10</v>
      </c>
      <c r="E6412" s="30">
        <v>15.216200000000001</v>
      </c>
      <c r="F6412" s="31">
        <v>17.1496</v>
      </c>
      <c r="G6412" s="31">
        <v>9.47424</v>
      </c>
      <c r="H6412" s="35">
        <v>11.712</v>
      </c>
      <c r="I6412" s="32">
        <v>14.016</v>
      </c>
      <c r="J6412" s="36">
        <v>11.5886</v>
      </c>
      <c r="L6412" s="21">
        <f t="shared" si="800"/>
        <v>12.438866666666668</v>
      </c>
      <c r="M6412" s="22">
        <f t="shared" si="801"/>
        <v>13.946680000000001</v>
      </c>
      <c r="O6412" s="25">
        <f t="shared" si="802"/>
        <v>1.3672304316878461</v>
      </c>
      <c r="P6412" s="26">
        <f t="shared" si="803"/>
        <v>3.9920606903202303</v>
      </c>
      <c r="R6412" s="2">
        <f t="shared" si="804"/>
        <v>1.1212179030243912</v>
      </c>
      <c r="S6412" s="2"/>
      <c r="T6412" s="2">
        <f t="shared" si="805"/>
        <v>0.16506668587110737</v>
      </c>
      <c r="U6412" s="2"/>
      <c r="V6412" s="38">
        <f t="shared" si="806"/>
        <v>0.28474145224698433</v>
      </c>
      <c r="W6412" s="8">
        <v>7182</v>
      </c>
      <c r="X6412" s="9">
        <f t="shared" si="807"/>
        <v>0.31574504674115611</v>
      </c>
    </row>
    <row r="6413" spans="1:24">
      <c r="A6413" s="15" t="s">
        <v>3730</v>
      </c>
      <c r="B6413" s="1" t="s">
        <v>3731</v>
      </c>
      <c r="C6413" t="s">
        <v>3732</v>
      </c>
      <c r="D6413" s="1">
        <v>55</v>
      </c>
      <c r="E6413" s="30">
        <v>14.603199999999999</v>
      </c>
      <c r="F6413" s="31">
        <v>11.7324</v>
      </c>
      <c r="G6413" s="31">
        <v>13.1128</v>
      </c>
      <c r="H6413" s="35">
        <v>12.279</v>
      </c>
      <c r="I6413" s="32">
        <v>11.340400000000001</v>
      </c>
      <c r="J6413" s="36">
        <v>13.1808</v>
      </c>
      <c r="L6413" s="21">
        <f t="shared" si="800"/>
        <v>12.266733333333333</v>
      </c>
      <c r="M6413" s="22">
        <f t="shared" si="801"/>
        <v>13.149466666666667</v>
      </c>
      <c r="O6413" s="25">
        <f t="shared" si="802"/>
        <v>0.92026131795992183</v>
      </c>
      <c r="P6413" s="26">
        <f t="shared" si="803"/>
        <v>1.43575119478736</v>
      </c>
      <c r="R6413" s="2">
        <f t="shared" si="804"/>
        <v>1.0719615654262749</v>
      </c>
      <c r="S6413" s="2"/>
      <c r="T6413" s="2">
        <f t="shared" si="805"/>
        <v>0.10025317971084126</v>
      </c>
      <c r="U6413" s="2"/>
      <c r="V6413" s="38">
        <f t="shared" si="806"/>
        <v>0.21032054331725544</v>
      </c>
      <c r="W6413" s="8">
        <v>6828</v>
      </c>
      <c r="X6413" s="9">
        <f t="shared" si="807"/>
        <v>0.24531236188907768</v>
      </c>
    </row>
    <row r="6414" spans="1:24">
      <c r="A6414" s="15" t="s">
        <v>15159</v>
      </c>
      <c r="B6414" s="1" t="s">
        <v>15160</v>
      </c>
      <c r="C6414" t="s">
        <v>15161</v>
      </c>
      <c r="D6414" s="1">
        <v>1</v>
      </c>
      <c r="E6414" s="30">
        <v>14.8353</v>
      </c>
      <c r="F6414" s="31">
        <v>15.826000000000001</v>
      </c>
      <c r="G6414" s="31">
        <v>12.187200000000001</v>
      </c>
      <c r="H6414" s="35">
        <v>11.3962</v>
      </c>
      <c r="I6414" s="32">
        <v>9.1334099999999996</v>
      </c>
      <c r="J6414" s="36">
        <v>11.811</v>
      </c>
      <c r="L6414" s="21">
        <f t="shared" si="800"/>
        <v>10.780203333333333</v>
      </c>
      <c r="M6414" s="22">
        <f t="shared" si="801"/>
        <v>14.282833333333334</v>
      </c>
      <c r="O6414" s="25">
        <f t="shared" si="802"/>
        <v>1.4411665316795841</v>
      </c>
      <c r="P6414" s="26">
        <f t="shared" si="803"/>
        <v>1.8812578035275618</v>
      </c>
      <c r="R6414" s="2">
        <f t="shared" si="804"/>
        <v>1.3249131664492415</v>
      </c>
      <c r="S6414" s="2"/>
      <c r="T6414" s="2">
        <f t="shared" si="805"/>
        <v>0.40589780991119329</v>
      </c>
      <c r="U6414" s="2"/>
      <c r="V6414" s="38">
        <f t="shared" si="806"/>
        <v>3.1319464810141182E-2</v>
      </c>
      <c r="W6414" s="8">
        <v>4819</v>
      </c>
      <c r="X6414" s="9">
        <f t="shared" si="807"/>
        <v>5.1759331344254901E-2</v>
      </c>
    </row>
    <row r="6415" spans="1:24">
      <c r="A6415" s="15" t="s">
        <v>1033</v>
      </c>
      <c r="B6415" s="1" t="s">
        <v>1034</v>
      </c>
      <c r="C6415" t="s">
        <v>1035</v>
      </c>
      <c r="D6415" s="1">
        <v>5</v>
      </c>
      <c r="E6415" s="30">
        <v>20.3446</v>
      </c>
      <c r="F6415" s="31">
        <v>7.0119300000000004</v>
      </c>
      <c r="G6415" s="31">
        <v>21.592099999999999</v>
      </c>
      <c r="H6415" s="35">
        <v>13.0359</v>
      </c>
      <c r="I6415" s="32">
        <v>6.1141399999999999</v>
      </c>
      <c r="J6415" s="36">
        <v>13.6236</v>
      </c>
      <c r="L6415" s="21">
        <f t="shared" si="800"/>
        <v>10.924546666666666</v>
      </c>
      <c r="M6415" s="22">
        <f t="shared" si="801"/>
        <v>16.316209999999998</v>
      </c>
      <c r="O6415" s="25">
        <f t="shared" si="802"/>
        <v>4.1762850772586564</v>
      </c>
      <c r="P6415" s="26">
        <f t="shared" si="803"/>
        <v>8.0818490335628095</v>
      </c>
      <c r="R6415" s="2">
        <f t="shared" si="804"/>
        <v>1.4935365739051261</v>
      </c>
      <c r="S6415" s="2"/>
      <c r="T6415" s="2">
        <f t="shared" si="805"/>
        <v>0.57873256697276665</v>
      </c>
      <c r="U6415" s="2"/>
      <c r="V6415" s="38">
        <f t="shared" si="806"/>
        <v>0.18132695379398867</v>
      </c>
      <c r="W6415" s="8">
        <v>6673</v>
      </c>
      <c r="X6415" s="9">
        <f t="shared" si="807"/>
        <v>0.21640759179009827</v>
      </c>
    </row>
    <row r="6416" spans="1:24">
      <c r="A6416" s="15" t="s">
        <v>7193</v>
      </c>
      <c r="B6416" s="1" t="s">
        <v>7194</v>
      </c>
      <c r="C6416" t="s">
        <v>7195</v>
      </c>
      <c r="D6416" s="1">
        <v>21</v>
      </c>
      <c r="E6416" s="30">
        <v>11.9055</v>
      </c>
      <c r="F6416" s="31">
        <v>21.8308</v>
      </c>
      <c r="G6416" s="31">
        <v>13.0122</v>
      </c>
      <c r="H6416" s="35">
        <v>9.2280700000000007</v>
      </c>
      <c r="I6416" s="32">
        <v>10.582000000000001</v>
      </c>
      <c r="J6416" s="36">
        <v>11.854100000000001</v>
      </c>
      <c r="L6416" s="21">
        <f t="shared" si="800"/>
        <v>10.554723333333335</v>
      </c>
      <c r="M6416" s="22">
        <f t="shared" si="801"/>
        <v>15.582833333333333</v>
      </c>
      <c r="O6416" s="25">
        <f t="shared" si="802"/>
        <v>1.3132274755857474</v>
      </c>
      <c r="P6416" s="26">
        <f t="shared" si="803"/>
        <v>5.43911866236924</v>
      </c>
      <c r="R6416" s="2">
        <f t="shared" si="804"/>
        <v>1.4763848223402032</v>
      </c>
      <c r="S6416" s="2"/>
      <c r="T6416" s="2">
        <f t="shared" si="805"/>
        <v>0.56206881145322163</v>
      </c>
      <c r="U6416" s="2"/>
      <c r="V6416" s="38">
        <f t="shared" si="806"/>
        <v>9.7294500902518039E-2</v>
      </c>
      <c r="W6416" s="8">
        <v>6038</v>
      </c>
      <c r="X6416" s="9">
        <f t="shared" si="807"/>
        <v>0.12832948081941928</v>
      </c>
    </row>
    <row r="6417" spans="1:24">
      <c r="A6417" s="15" t="s">
        <v>2410</v>
      </c>
      <c r="B6417" s="1" t="s">
        <v>2411</v>
      </c>
      <c r="C6417" t="s">
        <v>2412</v>
      </c>
      <c r="D6417" s="1">
        <v>8</v>
      </c>
      <c r="E6417" s="30">
        <v>7.7669199999999998</v>
      </c>
      <c r="F6417" s="31">
        <v>14.3695</v>
      </c>
      <c r="G6417" s="31">
        <v>11.153700000000001</v>
      </c>
      <c r="H6417" s="35">
        <v>11.2455</v>
      </c>
      <c r="I6417" s="32">
        <v>14.5579</v>
      </c>
      <c r="J6417" s="36">
        <v>12.278</v>
      </c>
      <c r="L6417" s="21">
        <f t="shared" si="800"/>
        <v>12.693800000000001</v>
      </c>
      <c r="M6417" s="22">
        <f t="shared" si="801"/>
        <v>11.096706666666668</v>
      </c>
      <c r="O6417" s="25">
        <f t="shared" si="802"/>
        <v>1.694893999635368</v>
      </c>
      <c r="P6417" s="26">
        <f t="shared" si="803"/>
        <v>3.3016589533344169</v>
      </c>
      <c r="R6417" s="2">
        <f t="shared" si="804"/>
        <v>0.87418319704632708</v>
      </c>
      <c r="S6417" s="2"/>
      <c r="T6417" s="2">
        <f t="shared" si="805"/>
        <v>-0.19399244699817994</v>
      </c>
      <c r="U6417" s="2"/>
      <c r="V6417" s="38">
        <f t="shared" si="806"/>
        <v>0.2487339696892612</v>
      </c>
      <c r="W6417" s="8">
        <v>7012</v>
      </c>
      <c r="X6417" s="9">
        <f t="shared" si="807"/>
        <v>0.28250389826087796</v>
      </c>
    </row>
    <row r="6418" spans="1:24">
      <c r="A6418" s="15" t="s">
        <v>18939</v>
      </c>
      <c r="B6418" s="1" t="s">
        <v>18940</v>
      </c>
      <c r="C6418" t="s">
        <v>18941</v>
      </c>
      <c r="D6418" s="1">
        <v>3</v>
      </c>
      <c r="E6418" s="30">
        <v>16.932099999999998</v>
      </c>
      <c r="F6418" s="31">
        <v>11.224500000000001</v>
      </c>
      <c r="G6418" s="31">
        <v>14.9878</v>
      </c>
      <c r="H6418" s="35">
        <v>10.8072</v>
      </c>
      <c r="I6418" s="32">
        <v>11.209199999999999</v>
      </c>
      <c r="J6418" s="36">
        <v>11.36</v>
      </c>
      <c r="L6418" s="21">
        <f t="shared" si="800"/>
        <v>11.125466666666666</v>
      </c>
      <c r="M6418" s="22">
        <f t="shared" si="801"/>
        <v>14.381466666666666</v>
      </c>
      <c r="O6418" s="25">
        <f t="shared" si="802"/>
        <v>0.28575411341454587</v>
      </c>
      <c r="P6418" s="26">
        <f t="shared" si="803"/>
        <v>2.9017071739466309</v>
      </c>
      <c r="R6418" s="2">
        <f t="shared" si="804"/>
        <v>1.2926618808499419</v>
      </c>
      <c r="S6418" s="2"/>
      <c r="T6418" s="2">
        <f t="shared" si="805"/>
        <v>0.3703449614495653</v>
      </c>
      <c r="U6418" s="2"/>
      <c r="V6418" s="38">
        <f t="shared" si="806"/>
        <v>6.2606432047334987E-2</v>
      </c>
      <c r="W6418" s="8">
        <v>5606</v>
      </c>
      <c r="X6418" s="9">
        <f t="shared" si="807"/>
        <v>8.893999729307453E-2</v>
      </c>
    </row>
    <row r="6419" spans="1:24">
      <c r="A6419" s="15" t="s">
        <v>6482</v>
      </c>
      <c r="B6419" s="1" t="s">
        <v>6483</v>
      </c>
      <c r="C6419" t="s">
        <v>6484</v>
      </c>
      <c r="D6419" s="1">
        <v>26</v>
      </c>
      <c r="E6419" s="30">
        <v>13.9855</v>
      </c>
      <c r="F6419" s="31">
        <v>11.092000000000001</v>
      </c>
      <c r="G6419" s="31">
        <v>12.431900000000001</v>
      </c>
      <c r="H6419" s="35">
        <v>14.2463</v>
      </c>
      <c r="I6419" s="32">
        <v>12.6975</v>
      </c>
      <c r="J6419" s="36">
        <v>13.241400000000001</v>
      </c>
      <c r="L6419" s="21">
        <f t="shared" si="800"/>
        <v>13.395066666666667</v>
      </c>
      <c r="M6419" s="22">
        <f t="shared" si="801"/>
        <v>12.503133333333333</v>
      </c>
      <c r="O6419" s="25">
        <f t="shared" si="802"/>
        <v>0.78575151500543294</v>
      </c>
      <c r="P6419" s="26">
        <f t="shared" si="803"/>
        <v>1.4480646405921707</v>
      </c>
      <c r="R6419" s="2">
        <f t="shared" si="804"/>
        <v>0.93341329643749438</v>
      </c>
      <c r="S6419" s="2"/>
      <c r="T6419" s="2">
        <f t="shared" si="805"/>
        <v>-9.9412076302034483E-2</v>
      </c>
      <c r="U6419" s="2"/>
      <c r="V6419" s="38">
        <f t="shared" si="806"/>
        <v>0.20074354506949743</v>
      </c>
      <c r="W6419" s="8">
        <v>6781</v>
      </c>
      <c r="X6419" s="9">
        <f t="shared" si="807"/>
        <v>0.2357648713955873</v>
      </c>
    </row>
    <row r="6420" spans="1:24">
      <c r="A6420" s="15" t="s">
        <v>6413</v>
      </c>
      <c r="B6420" s="1" t="s">
        <v>6414</v>
      </c>
      <c r="C6420" t="s">
        <v>6415</v>
      </c>
      <c r="D6420" s="1">
        <v>11</v>
      </c>
      <c r="E6420" s="30">
        <v>13.527799999999999</v>
      </c>
      <c r="F6420" s="31">
        <v>9.9627199999999991</v>
      </c>
      <c r="G6420" s="31">
        <v>10.8644</v>
      </c>
      <c r="H6420" s="35">
        <v>12.791499999999999</v>
      </c>
      <c r="I6420" s="32">
        <v>12.711600000000001</v>
      </c>
      <c r="J6420" s="36">
        <v>11.797700000000001</v>
      </c>
      <c r="L6420" s="21">
        <f t="shared" si="800"/>
        <v>12.4336</v>
      </c>
      <c r="M6420" s="22">
        <f t="shared" si="801"/>
        <v>11.451639999999998</v>
      </c>
      <c r="O6420" s="25">
        <f t="shared" si="802"/>
        <v>0.55215270532706751</v>
      </c>
      <c r="P6420" s="26">
        <f t="shared" si="803"/>
        <v>1.8536685153500452</v>
      </c>
      <c r="R6420" s="2">
        <f t="shared" si="804"/>
        <v>0.92102367777634775</v>
      </c>
      <c r="S6420" s="2"/>
      <c r="T6420" s="2">
        <f t="shared" si="805"/>
        <v>-0.11868984913381297</v>
      </c>
      <c r="U6420" s="2"/>
      <c r="V6420" s="38">
        <f t="shared" si="806"/>
        <v>0.21443301628681319</v>
      </c>
      <c r="W6420" s="8">
        <v>6850</v>
      </c>
      <c r="X6420" s="9">
        <f t="shared" si="807"/>
        <v>0.24930577251214309</v>
      </c>
    </row>
    <row r="6421" spans="1:24">
      <c r="A6421" s="15" t="s">
        <v>18920</v>
      </c>
      <c r="B6421" s="1" t="s">
        <v>18921</v>
      </c>
      <c r="C6421" t="s">
        <v>18922</v>
      </c>
      <c r="D6421" s="1">
        <v>4</v>
      </c>
      <c r="E6421" s="30">
        <v>10.791600000000001</v>
      </c>
      <c r="F6421" s="31">
        <v>14.0154</v>
      </c>
      <c r="G6421" s="31">
        <v>13.742599999999999</v>
      </c>
      <c r="H6421" s="35">
        <v>9.5113599999999998</v>
      </c>
      <c r="I6421" s="32">
        <v>11.4907</v>
      </c>
      <c r="J6421" s="36">
        <v>11.5913</v>
      </c>
      <c r="L6421" s="21">
        <f t="shared" si="800"/>
        <v>10.864453333333335</v>
      </c>
      <c r="M6421" s="22">
        <f t="shared" si="801"/>
        <v>12.849866666666665</v>
      </c>
      <c r="O6421" s="25">
        <f t="shared" si="802"/>
        <v>1.1728922655271175</v>
      </c>
      <c r="P6421" s="26">
        <f t="shared" si="803"/>
        <v>1.7877223535362976</v>
      </c>
      <c r="R6421" s="2">
        <f t="shared" si="804"/>
        <v>1.1827439699374347</v>
      </c>
      <c r="S6421" s="2"/>
      <c r="T6421" s="2">
        <f t="shared" si="805"/>
        <v>0.24213780547985977</v>
      </c>
      <c r="U6421" s="2"/>
      <c r="V6421" s="38">
        <f t="shared" si="806"/>
        <v>9.152185847357136E-2</v>
      </c>
      <c r="W6421" s="8">
        <v>5980</v>
      </c>
      <c r="X6421" s="9">
        <f t="shared" si="807"/>
        <v>0.12188630115109068</v>
      </c>
    </row>
    <row r="6422" spans="1:24">
      <c r="A6422" s="15" t="s">
        <v>14986</v>
      </c>
      <c r="B6422" s="1" t="s">
        <v>14987</v>
      </c>
      <c r="C6422" t="s">
        <v>14988</v>
      </c>
      <c r="D6422" s="1">
        <v>11</v>
      </c>
      <c r="E6422" s="30">
        <v>11.7331</v>
      </c>
      <c r="F6422" s="31">
        <v>13.233700000000001</v>
      </c>
      <c r="G6422" s="31">
        <v>11.4009</v>
      </c>
      <c r="H6422" s="35">
        <v>11.839600000000001</v>
      </c>
      <c r="I6422" s="32">
        <v>16.076699999999999</v>
      </c>
      <c r="J6422" s="36">
        <v>13.321199999999999</v>
      </c>
      <c r="L6422" s="21">
        <f t="shared" si="800"/>
        <v>13.745833333333332</v>
      </c>
      <c r="M6422" s="22">
        <f t="shared" si="801"/>
        <v>12.122566666666666</v>
      </c>
      <c r="O6422" s="25">
        <f t="shared" si="802"/>
        <v>2.1502300349807708</v>
      </c>
      <c r="P6422" s="26">
        <f t="shared" si="803"/>
        <v>0.97649996074415379</v>
      </c>
      <c r="R6422" s="2">
        <f t="shared" si="804"/>
        <v>0.88190845710821464</v>
      </c>
      <c r="S6422" s="2"/>
      <c r="T6422" s="2">
        <f t="shared" si="805"/>
        <v>-0.18129918437688344</v>
      </c>
      <c r="U6422" s="2"/>
      <c r="V6422" s="38">
        <f t="shared" si="806"/>
        <v>0.14982674973969756</v>
      </c>
      <c r="W6422" s="8">
        <v>6463</v>
      </c>
      <c r="X6422" s="9">
        <f t="shared" si="807"/>
        <v>0.18462327633095335</v>
      </c>
    </row>
    <row r="6423" spans="1:24">
      <c r="A6423" s="15" t="s">
        <v>3534</v>
      </c>
      <c r="B6423" s="1" t="s">
        <v>3535</v>
      </c>
      <c r="C6423" t="s">
        <v>3536</v>
      </c>
      <c r="D6423" s="1">
        <v>17</v>
      </c>
      <c r="E6423" s="30">
        <v>10.7356</v>
      </c>
      <c r="F6423" s="31">
        <v>12.5052</v>
      </c>
      <c r="G6423" s="31">
        <v>12.1675</v>
      </c>
      <c r="H6423" s="35">
        <v>11.3634</v>
      </c>
      <c r="I6423" s="32">
        <v>14.6557</v>
      </c>
      <c r="J6423" s="36">
        <v>13.1579</v>
      </c>
      <c r="L6423" s="21">
        <f t="shared" si="800"/>
        <v>13.058999999999999</v>
      </c>
      <c r="M6423" s="22">
        <f t="shared" si="801"/>
        <v>11.802766666666665</v>
      </c>
      <c r="O6423" s="25">
        <f t="shared" si="802"/>
        <v>1.6483766954188506</v>
      </c>
      <c r="P6423" s="26">
        <f t="shared" si="803"/>
        <v>0.93949126836460484</v>
      </c>
      <c r="R6423" s="2">
        <f t="shared" si="804"/>
        <v>0.90380325190800714</v>
      </c>
      <c r="S6423" s="2"/>
      <c r="T6423" s="2">
        <f t="shared" si="805"/>
        <v>-0.14591934701418921</v>
      </c>
      <c r="U6423" s="2"/>
      <c r="V6423" s="38">
        <f t="shared" si="806"/>
        <v>0.15769714480238961</v>
      </c>
      <c r="W6423" s="8">
        <v>6516</v>
      </c>
      <c r="X6423" s="9">
        <f t="shared" si="807"/>
        <v>0.19274095475847619</v>
      </c>
    </row>
    <row r="6424" spans="1:24">
      <c r="A6424" s="15" t="s">
        <v>22077</v>
      </c>
      <c r="B6424" s="1" t="s">
        <v>22078</v>
      </c>
      <c r="C6424" t="s">
        <v>22079</v>
      </c>
      <c r="D6424" s="1">
        <v>1</v>
      </c>
      <c r="E6424" s="30">
        <v>16.232399999999998</v>
      </c>
      <c r="F6424" s="31">
        <v>9.2893899999999991</v>
      </c>
      <c r="G6424" s="31">
        <v>19.835100000000001</v>
      </c>
      <c r="H6424" s="35">
        <v>15.744400000000001</v>
      </c>
      <c r="I6424" s="32">
        <v>1.12812</v>
      </c>
      <c r="J6424" s="36">
        <v>17.920400000000001</v>
      </c>
      <c r="L6424" s="21">
        <f t="shared" si="800"/>
        <v>11.59764</v>
      </c>
      <c r="M6424" s="22">
        <f t="shared" si="801"/>
        <v>15.118963333333332</v>
      </c>
      <c r="O6424" s="25">
        <f t="shared" si="802"/>
        <v>9.1319155040330919</v>
      </c>
      <c r="P6424" s="26">
        <f t="shared" si="803"/>
        <v>5.3602990363442782</v>
      </c>
      <c r="R6424" s="2">
        <f t="shared" si="804"/>
        <v>1.3036241281272165</v>
      </c>
      <c r="S6424" s="2"/>
      <c r="T6424" s="2">
        <f t="shared" si="805"/>
        <v>0.38252795955743568</v>
      </c>
      <c r="U6424" s="2"/>
      <c r="V6424" s="38">
        <f t="shared" si="806"/>
        <v>0.29773846780066526</v>
      </c>
      <c r="W6424" s="8">
        <v>7231</v>
      </c>
      <c r="X6424" s="9">
        <f t="shared" si="807"/>
        <v>0.32791994987754086</v>
      </c>
    </row>
    <row r="6425" spans="1:24">
      <c r="A6425" s="15" t="s">
        <v>11493</v>
      </c>
      <c r="B6425" s="1" t="s">
        <v>11494</v>
      </c>
      <c r="C6425" t="s">
        <v>11495</v>
      </c>
      <c r="D6425" s="1">
        <v>6</v>
      </c>
      <c r="E6425" s="30">
        <v>10.6846</v>
      </c>
      <c r="F6425" s="31">
        <v>7.6484699999999997</v>
      </c>
      <c r="G6425" s="31">
        <v>10.510300000000001</v>
      </c>
      <c r="H6425" s="35">
        <v>17.7514</v>
      </c>
      <c r="I6425" s="32">
        <v>15.4832</v>
      </c>
      <c r="J6425" s="36">
        <v>14.8771</v>
      </c>
      <c r="L6425" s="21">
        <f t="shared" si="800"/>
        <v>16.037233333333333</v>
      </c>
      <c r="M6425" s="22">
        <f t="shared" si="801"/>
        <v>9.6144566666666673</v>
      </c>
      <c r="O6425" s="25">
        <f t="shared" si="802"/>
        <v>1.5151286491032152</v>
      </c>
      <c r="P6425" s="26">
        <f t="shared" si="803"/>
        <v>1.7048233933851711</v>
      </c>
      <c r="R6425" s="2">
        <f t="shared" si="804"/>
        <v>0.59950843557804034</v>
      </c>
      <c r="S6425" s="2"/>
      <c r="T6425" s="2">
        <f t="shared" si="805"/>
        <v>-0.73814804119617916</v>
      </c>
      <c r="U6425" s="2"/>
      <c r="V6425" s="38">
        <f t="shared" si="806"/>
        <v>4.0876848399993421E-3</v>
      </c>
      <c r="W6425" s="8">
        <v>2741</v>
      </c>
      <c r="X6425" s="9">
        <f t="shared" si="807"/>
        <v>1.1876804839750003E-2</v>
      </c>
    </row>
    <row r="6426" spans="1:24">
      <c r="A6426" s="15" t="s">
        <v>12485</v>
      </c>
      <c r="B6426" s="1" t="s">
        <v>12486</v>
      </c>
      <c r="C6426" t="s">
        <v>12487</v>
      </c>
      <c r="D6426" s="1">
        <v>3</v>
      </c>
      <c r="E6426" s="30">
        <v>11.685600000000001</v>
      </c>
      <c r="F6426" s="31">
        <v>9.6238200000000003</v>
      </c>
      <c r="G6426" s="31">
        <v>14.553000000000001</v>
      </c>
      <c r="H6426" s="35">
        <v>10.4764</v>
      </c>
      <c r="I6426" s="32">
        <v>13.4656</v>
      </c>
      <c r="J6426" s="36">
        <v>11.256</v>
      </c>
      <c r="L6426" s="21">
        <f t="shared" si="800"/>
        <v>11.732666666666667</v>
      </c>
      <c r="M6426" s="22">
        <f t="shared" si="801"/>
        <v>11.954140000000001</v>
      </c>
      <c r="O6426" s="25">
        <f t="shared" si="802"/>
        <v>1.5505603804216528</v>
      </c>
      <c r="P6426" s="26">
        <f t="shared" si="803"/>
        <v>2.475538157007485</v>
      </c>
      <c r="R6426" s="2">
        <f t="shared" si="804"/>
        <v>1.0188766407182226</v>
      </c>
      <c r="S6426" s="2"/>
      <c r="T6426" s="2">
        <f t="shared" si="805"/>
        <v>2.6979389484712187E-2</v>
      </c>
      <c r="U6426" s="2"/>
      <c r="V6426" s="38">
        <f t="shared" si="806"/>
        <v>0.45092973763223387</v>
      </c>
      <c r="W6426" s="8">
        <v>7800</v>
      </c>
      <c r="X6426" s="9">
        <f t="shared" si="807"/>
        <v>0.4604108244234757</v>
      </c>
    </row>
    <row r="6427" spans="1:24">
      <c r="A6427" s="15" t="s">
        <v>21594</v>
      </c>
      <c r="B6427" s="1" t="s">
        <v>21595</v>
      </c>
      <c r="C6427" t="s">
        <v>21596</v>
      </c>
      <c r="D6427" s="1">
        <v>1</v>
      </c>
      <c r="E6427" s="30">
        <v>9.30016</v>
      </c>
      <c r="F6427" s="31">
        <v>15.7591</v>
      </c>
      <c r="G6427" s="31">
        <v>20.3095</v>
      </c>
      <c r="H6427" s="35">
        <v>11.587199999999999</v>
      </c>
      <c r="I6427" s="32">
        <v>13.243</v>
      </c>
      <c r="J6427" s="36">
        <v>9.4562899999999992</v>
      </c>
      <c r="L6427" s="21">
        <f t="shared" si="800"/>
        <v>11.42883</v>
      </c>
      <c r="M6427" s="22">
        <f t="shared" si="801"/>
        <v>15.122920000000001</v>
      </c>
      <c r="O6427" s="25">
        <f t="shared" si="802"/>
        <v>1.8983160824003988</v>
      </c>
      <c r="P6427" s="26">
        <f t="shared" si="803"/>
        <v>5.5321727696448466</v>
      </c>
      <c r="R6427" s="2">
        <f t="shared" si="804"/>
        <v>1.3232255620216593</v>
      </c>
      <c r="S6427" s="2"/>
      <c r="T6427" s="2">
        <f t="shared" si="805"/>
        <v>0.40405900981958437</v>
      </c>
      <c r="U6427" s="2"/>
      <c r="V6427" s="38">
        <f t="shared" si="806"/>
        <v>0.16771569088679311</v>
      </c>
      <c r="W6427" s="8">
        <v>6582</v>
      </c>
      <c r="X6427" s="9">
        <f t="shared" si="807"/>
        <v>0.20293038016141299</v>
      </c>
    </row>
    <row r="6428" spans="1:24">
      <c r="A6428" s="15" t="s">
        <v>7439</v>
      </c>
      <c r="B6428" s="1" t="s">
        <v>7440</v>
      </c>
      <c r="C6428" t="s">
        <v>7441</v>
      </c>
      <c r="D6428" s="1">
        <v>40</v>
      </c>
      <c r="E6428" s="30">
        <v>11.007199999999999</v>
      </c>
      <c r="F6428" s="31">
        <v>12.353899999999999</v>
      </c>
      <c r="G6428" s="31">
        <v>10.832000000000001</v>
      </c>
      <c r="H6428" s="35">
        <v>13.76</v>
      </c>
      <c r="I6428" s="32">
        <v>13.9862</v>
      </c>
      <c r="J6428" s="36">
        <v>13.787000000000001</v>
      </c>
      <c r="L6428" s="21">
        <f t="shared" si="800"/>
        <v>13.8444</v>
      </c>
      <c r="M6428" s="22">
        <f t="shared" si="801"/>
        <v>11.3977</v>
      </c>
      <c r="O6428" s="25">
        <f t="shared" si="802"/>
        <v>0.12354221950410312</v>
      </c>
      <c r="P6428" s="26">
        <f t="shared" si="803"/>
        <v>0.83271399051535056</v>
      </c>
      <c r="R6428" s="2">
        <f t="shared" si="804"/>
        <v>0.82327150327930432</v>
      </c>
      <c r="S6428" s="2"/>
      <c r="T6428" s="2">
        <f t="shared" si="805"/>
        <v>-0.28055980538314851</v>
      </c>
      <c r="U6428" s="2"/>
      <c r="V6428" s="38">
        <f t="shared" si="806"/>
        <v>3.6563004402080678E-3</v>
      </c>
      <c r="W6428" s="8">
        <v>2610</v>
      </c>
      <c r="X6428" s="9">
        <f t="shared" si="807"/>
        <v>1.1156619427516112E-2</v>
      </c>
    </row>
    <row r="6429" spans="1:24">
      <c r="A6429" s="15" t="s">
        <v>20854</v>
      </c>
      <c r="B6429" s="1" t="s">
        <v>20855</v>
      </c>
      <c r="C6429" t="s">
        <v>20856</v>
      </c>
      <c r="D6429" s="1">
        <v>1</v>
      </c>
      <c r="E6429" s="30">
        <v>12.1088</v>
      </c>
      <c r="F6429" s="31">
        <v>14.484299999999999</v>
      </c>
      <c r="G6429" s="31">
        <v>11.0501</v>
      </c>
      <c r="H6429" s="35">
        <v>11.100099999999999</v>
      </c>
      <c r="I6429" s="32">
        <v>10.557</v>
      </c>
      <c r="J6429" s="36">
        <v>12.531499999999999</v>
      </c>
      <c r="L6429" s="21">
        <f t="shared" si="800"/>
        <v>11.3962</v>
      </c>
      <c r="M6429" s="22">
        <f t="shared" si="801"/>
        <v>12.547733333333333</v>
      </c>
      <c r="O6429" s="25">
        <f t="shared" si="802"/>
        <v>1.0200092989772198</v>
      </c>
      <c r="P6429" s="26">
        <f t="shared" si="803"/>
        <v>1.7586725855978229</v>
      </c>
      <c r="R6429" s="2">
        <f t="shared" si="804"/>
        <v>1.101045377698999</v>
      </c>
      <c r="S6429" s="2"/>
      <c r="T6429" s="2">
        <f t="shared" si="805"/>
        <v>0.13887392833212392</v>
      </c>
      <c r="U6429" s="2"/>
      <c r="V6429" s="38">
        <f t="shared" si="806"/>
        <v>0.19105944643836539</v>
      </c>
      <c r="W6429" s="8">
        <v>6745</v>
      </c>
      <c r="X6429" s="9">
        <f t="shared" si="807"/>
        <v>0.2255889446160329</v>
      </c>
    </row>
    <row r="6430" spans="1:24">
      <c r="A6430" s="15" t="s">
        <v>1673</v>
      </c>
      <c r="B6430" s="1" t="s">
        <v>1674</v>
      </c>
      <c r="C6430" t="s">
        <v>1675</v>
      </c>
      <c r="D6430" s="1">
        <v>31</v>
      </c>
      <c r="E6430" s="30">
        <v>12.1328</v>
      </c>
      <c r="F6430" s="31">
        <v>7.2534900000000002</v>
      </c>
      <c r="G6430" s="31">
        <v>8.7693399999999997</v>
      </c>
      <c r="H6430" s="35">
        <v>18.795500000000001</v>
      </c>
      <c r="I6430" s="32">
        <v>12.854100000000001</v>
      </c>
      <c r="J6430" s="36">
        <v>16.843699999999998</v>
      </c>
      <c r="L6430" s="21">
        <f t="shared" si="800"/>
        <v>16.164433333333331</v>
      </c>
      <c r="M6430" s="22">
        <f t="shared" si="801"/>
        <v>9.3852099999999989</v>
      </c>
      <c r="O6430" s="25">
        <f t="shared" si="802"/>
        <v>3.0283842050396079</v>
      </c>
      <c r="P6430" s="26">
        <f t="shared" si="803"/>
        <v>2.4972761985211016</v>
      </c>
      <c r="R6430" s="2">
        <f t="shared" si="804"/>
        <v>0.58060866140270928</v>
      </c>
      <c r="S6430" s="2"/>
      <c r="T6430" s="2">
        <f t="shared" si="805"/>
        <v>-0.78436200092910757</v>
      </c>
      <c r="U6430" s="2"/>
      <c r="V6430" s="38">
        <f t="shared" si="806"/>
        <v>2.0141191374345779E-2</v>
      </c>
      <c r="W6430" s="8">
        <v>4367</v>
      </c>
      <c r="X6430" s="9">
        <f t="shared" si="807"/>
        <v>3.6731039181426561E-2</v>
      </c>
    </row>
    <row r="6431" spans="1:24">
      <c r="A6431" s="15" t="s">
        <v>20497</v>
      </c>
      <c r="B6431" s="1" t="s">
        <v>20498</v>
      </c>
      <c r="C6431" t="s">
        <v>20499</v>
      </c>
      <c r="D6431" s="1">
        <v>2</v>
      </c>
      <c r="E6431" s="30">
        <v>10.357100000000001</v>
      </c>
      <c r="F6431" s="31">
        <v>11.9993</v>
      </c>
      <c r="G6431" s="31">
        <v>12.319800000000001</v>
      </c>
      <c r="H6431" s="35">
        <v>13.540100000000001</v>
      </c>
      <c r="I6431" s="32">
        <v>12.1929</v>
      </c>
      <c r="J6431" s="36">
        <v>14.629799999999999</v>
      </c>
      <c r="L6431" s="21">
        <f t="shared" si="800"/>
        <v>13.454266666666667</v>
      </c>
      <c r="M6431" s="22">
        <f t="shared" si="801"/>
        <v>11.558733333333334</v>
      </c>
      <c r="O6431" s="25">
        <f t="shared" si="802"/>
        <v>1.2207153326362921</v>
      </c>
      <c r="P6431" s="26">
        <f t="shared" si="803"/>
        <v>1.0529112324091394</v>
      </c>
      <c r="R6431" s="2">
        <f t="shared" si="804"/>
        <v>0.8591128464824046</v>
      </c>
      <c r="S6431" s="2"/>
      <c r="T6431" s="2">
        <f t="shared" si="805"/>
        <v>-0.21908044970779436</v>
      </c>
      <c r="U6431" s="2"/>
      <c r="V6431" s="38">
        <f t="shared" si="806"/>
        <v>5.5685903866876718E-2</v>
      </c>
      <c r="W6431" s="8">
        <v>5474</v>
      </c>
      <c r="X6431" s="9">
        <f t="shared" si="807"/>
        <v>8.101617435071358E-2</v>
      </c>
    </row>
    <row r="6432" spans="1:24">
      <c r="A6432" s="15" t="s">
        <v>12829</v>
      </c>
      <c r="C6432" t="s">
        <v>12830</v>
      </c>
      <c r="D6432" s="1">
        <v>4</v>
      </c>
      <c r="E6432" s="30">
        <v>13.9649</v>
      </c>
      <c r="F6432" s="31">
        <v>10.0625</v>
      </c>
      <c r="G6432" s="31">
        <v>10.035500000000001</v>
      </c>
      <c r="H6432" s="35">
        <v>13.894399999999999</v>
      </c>
      <c r="I6432" s="32">
        <v>13.1378</v>
      </c>
      <c r="J6432" s="36">
        <v>12.1012</v>
      </c>
      <c r="L6432" s="21">
        <f t="shared" si="800"/>
        <v>13.044466666666667</v>
      </c>
      <c r="M6432" s="22">
        <f t="shared" si="801"/>
        <v>11.3543</v>
      </c>
      <c r="O6432" s="25">
        <f t="shared" si="802"/>
        <v>0.90023602090414734</v>
      </c>
      <c r="P6432" s="26">
        <f t="shared" si="803"/>
        <v>2.2608862244703913</v>
      </c>
      <c r="R6432" s="2">
        <f t="shared" si="804"/>
        <v>0.87043037405387724</v>
      </c>
      <c r="S6432" s="2"/>
      <c r="T6432" s="2">
        <f t="shared" si="805"/>
        <v>-0.20019919393752489</v>
      </c>
      <c r="U6432" s="2"/>
      <c r="V6432" s="38">
        <f t="shared" si="806"/>
        <v>0.14766019170032116</v>
      </c>
      <c r="W6432" s="8">
        <v>6446</v>
      </c>
      <c r="X6432" s="9">
        <f t="shared" si="807"/>
        <v>0.18243341090619886</v>
      </c>
    </row>
    <row r="6433" spans="1:24">
      <c r="A6433" s="15" t="s">
        <v>23181</v>
      </c>
      <c r="B6433" s="1" t="s">
        <v>23182</v>
      </c>
      <c r="C6433" t="s">
        <v>23183</v>
      </c>
      <c r="D6433" s="1">
        <v>1</v>
      </c>
      <c r="E6433" s="30">
        <v>12.9459</v>
      </c>
      <c r="F6433" s="31">
        <v>13.1624</v>
      </c>
      <c r="G6433" s="31">
        <v>10.2324</v>
      </c>
      <c r="H6433" s="35">
        <v>16.2453</v>
      </c>
      <c r="I6433" s="32">
        <v>10.264900000000001</v>
      </c>
      <c r="J6433" s="36">
        <v>15.767099999999999</v>
      </c>
      <c r="L6433" s="21">
        <f t="shared" si="800"/>
        <v>14.092433333333332</v>
      </c>
      <c r="M6433" s="22">
        <f t="shared" si="801"/>
        <v>12.113566666666665</v>
      </c>
      <c r="O6433" s="25">
        <f t="shared" si="802"/>
        <v>3.3233533326044946</v>
      </c>
      <c r="P6433" s="26">
        <f t="shared" si="803"/>
        <v>1.6327305605437039</v>
      </c>
      <c r="R6433" s="2">
        <f t="shared" si="804"/>
        <v>0.85957949064864592</v>
      </c>
      <c r="S6433" s="2"/>
      <c r="T6433" s="2">
        <f t="shared" si="805"/>
        <v>-0.21829703405335218</v>
      </c>
      <c r="U6433" s="2"/>
      <c r="V6433" s="38">
        <f t="shared" si="806"/>
        <v>0.20350743141770444</v>
      </c>
      <c r="W6433" s="8">
        <v>6792</v>
      </c>
      <c r="X6433" s="9">
        <f t="shared" si="807"/>
        <v>0.23862384920650737</v>
      </c>
    </row>
    <row r="6434" spans="1:24">
      <c r="A6434" s="15" t="s">
        <v>13919</v>
      </c>
      <c r="B6434" s="1" t="s">
        <v>13920</v>
      </c>
      <c r="C6434" t="s">
        <v>13921</v>
      </c>
      <c r="D6434" s="1">
        <v>12</v>
      </c>
      <c r="E6434" s="30">
        <v>13.895200000000001</v>
      </c>
      <c r="F6434" s="31">
        <v>12.1945</v>
      </c>
      <c r="G6434" s="31">
        <v>14.220700000000001</v>
      </c>
      <c r="H6434" s="35">
        <v>11.335800000000001</v>
      </c>
      <c r="I6434" s="32">
        <v>10.511100000000001</v>
      </c>
      <c r="J6434" s="36">
        <v>12.9735</v>
      </c>
      <c r="L6434" s="21">
        <f t="shared" si="800"/>
        <v>11.6068</v>
      </c>
      <c r="M6434" s="22">
        <f t="shared" si="801"/>
        <v>13.4368</v>
      </c>
      <c r="O6434" s="25">
        <f t="shared" si="802"/>
        <v>1.2533691355702032</v>
      </c>
      <c r="P6434" s="26">
        <f t="shared" si="803"/>
        <v>1.0881036393652956</v>
      </c>
      <c r="R6434" s="2">
        <f t="shared" si="804"/>
        <v>1.1576661956783953</v>
      </c>
      <c r="S6434" s="2"/>
      <c r="T6434" s="2">
        <f t="shared" si="805"/>
        <v>0.21121932304873492</v>
      </c>
      <c r="U6434" s="2"/>
      <c r="V6434" s="38">
        <f t="shared" si="806"/>
        <v>6.439738480505186E-2</v>
      </c>
      <c r="W6434" s="8">
        <v>5635</v>
      </c>
      <c r="X6434" s="9">
        <f t="shared" si="807"/>
        <v>9.1013446776829279E-2</v>
      </c>
    </row>
    <row r="6435" spans="1:24">
      <c r="A6435" s="15" t="s">
        <v>22305</v>
      </c>
      <c r="B6435" s="1" t="s">
        <v>22306</v>
      </c>
      <c r="C6435" t="s">
        <v>22307</v>
      </c>
      <c r="D6435" s="1">
        <v>1</v>
      </c>
      <c r="E6435" s="30">
        <v>10.258599999999999</v>
      </c>
      <c r="F6435" s="31">
        <v>10.8407</v>
      </c>
      <c r="G6435" s="31">
        <v>9.9827100000000009</v>
      </c>
      <c r="H6435" s="35">
        <v>16.3507</v>
      </c>
      <c r="I6435" s="32">
        <v>13.534800000000001</v>
      </c>
      <c r="J6435" s="36">
        <v>17.023499999999999</v>
      </c>
      <c r="L6435" s="21">
        <f t="shared" si="800"/>
        <v>15.636333333333333</v>
      </c>
      <c r="M6435" s="22">
        <f t="shared" si="801"/>
        <v>10.360670000000001</v>
      </c>
      <c r="O6435" s="25">
        <f t="shared" si="802"/>
        <v>1.8508097480112131</v>
      </c>
      <c r="P6435" s="26">
        <f t="shared" si="803"/>
        <v>0.43800733292948385</v>
      </c>
      <c r="R6435" s="2">
        <f t="shared" si="804"/>
        <v>0.66260227248502424</v>
      </c>
      <c r="S6435" s="2"/>
      <c r="T6435" s="2">
        <f t="shared" si="805"/>
        <v>-0.59378494354019329</v>
      </c>
      <c r="U6435" s="2"/>
      <c r="V6435" s="38">
        <f t="shared" si="806"/>
        <v>4.3100981699385459E-3</v>
      </c>
      <c r="W6435" s="8">
        <v>2800</v>
      </c>
      <c r="X6435" s="9">
        <f t="shared" si="807"/>
        <v>1.2259150651925206E-2</v>
      </c>
    </row>
    <row r="6436" spans="1:24">
      <c r="A6436" s="15" t="s">
        <v>7998</v>
      </c>
      <c r="B6436" s="1" t="s">
        <v>7999</v>
      </c>
      <c r="C6436" t="s">
        <v>8000</v>
      </c>
      <c r="D6436" s="1">
        <v>8</v>
      </c>
      <c r="E6436" s="30">
        <v>12.5824</v>
      </c>
      <c r="F6436" s="31">
        <v>12.7287</v>
      </c>
      <c r="G6436" s="31">
        <v>14.3482</v>
      </c>
      <c r="H6436" s="35">
        <v>10.2326</v>
      </c>
      <c r="I6436" s="32">
        <v>10.003</v>
      </c>
      <c r="J6436" s="36">
        <v>11.8682</v>
      </c>
      <c r="L6436" s="21">
        <f t="shared" si="800"/>
        <v>10.701266666666667</v>
      </c>
      <c r="M6436" s="22">
        <f t="shared" si="801"/>
        <v>13.219766666666667</v>
      </c>
      <c r="O6436" s="25">
        <f t="shared" si="802"/>
        <v>1.0170934535888692</v>
      </c>
      <c r="P6436" s="26">
        <f t="shared" si="803"/>
        <v>0.97998584853728066</v>
      </c>
      <c r="R6436" s="2">
        <f t="shared" si="804"/>
        <v>1.2353459715049309</v>
      </c>
      <c r="S6436" s="2"/>
      <c r="T6436" s="2">
        <f t="shared" si="805"/>
        <v>0.30491514016983728</v>
      </c>
      <c r="U6436" s="2"/>
      <c r="V6436" s="38">
        <f t="shared" si="806"/>
        <v>1.8313866855451666E-2</v>
      </c>
      <c r="W6436" s="8">
        <v>4270</v>
      </c>
      <c r="X6436" s="9">
        <f t="shared" si="807"/>
        <v>3.4157291718224139E-2</v>
      </c>
    </row>
    <row r="6437" spans="1:24">
      <c r="A6437" s="15" t="s">
        <v>12397</v>
      </c>
      <c r="B6437" s="1" t="s">
        <v>12398</v>
      </c>
      <c r="C6437" t="s">
        <v>12399</v>
      </c>
      <c r="D6437" s="1">
        <v>16</v>
      </c>
      <c r="E6437" s="30">
        <v>12.095700000000001</v>
      </c>
      <c r="F6437" s="31">
        <v>14.864599999999999</v>
      </c>
      <c r="G6437" s="31">
        <v>14.2471</v>
      </c>
      <c r="H6437" s="35">
        <v>10.6661</v>
      </c>
      <c r="I6437" s="32">
        <v>11.704800000000001</v>
      </c>
      <c r="J6437" s="36">
        <v>11.483700000000001</v>
      </c>
      <c r="L6437" s="21">
        <f t="shared" si="800"/>
        <v>11.284866666666666</v>
      </c>
      <c r="M6437" s="22">
        <f t="shared" si="801"/>
        <v>13.735799999999999</v>
      </c>
      <c r="O6437" s="25">
        <f t="shared" si="802"/>
        <v>0.54715212083417308</v>
      </c>
      <c r="P6437" s="26">
        <f t="shared" si="803"/>
        <v>1.4535379492809941</v>
      </c>
      <c r="R6437" s="2">
        <f t="shared" si="804"/>
        <v>1.2171876199984641</v>
      </c>
      <c r="S6437" s="2"/>
      <c r="T6437" s="2">
        <f t="shared" si="805"/>
        <v>0.28355156540480181</v>
      </c>
      <c r="U6437" s="2"/>
      <c r="V6437" s="38">
        <f t="shared" si="806"/>
        <v>2.6131969176029186E-2</v>
      </c>
      <c r="W6437" s="8">
        <v>4630</v>
      </c>
      <c r="X6437" s="9">
        <f t="shared" si="807"/>
        <v>4.4949244604297285E-2</v>
      </c>
    </row>
    <row r="6438" spans="1:24">
      <c r="A6438" s="15" t="s">
        <v>16446</v>
      </c>
      <c r="B6438" s="1" t="s">
        <v>16447</v>
      </c>
      <c r="C6438" t="s">
        <v>16448</v>
      </c>
      <c r="D6438" s="1">
        <v>12</v>
      </c>
      <c r="E6438" s="30">
        <v>14.2098</v>
      </c>
      <c r="F6438" s="31">
        <v>12.1282</v>
      </c>
      <c r="G6438" s="31">
        <v>17.165600000000001</v>
      </c>
      <c r="H6438" s="35">
        <v>10.679399999999999</v>
      </c>
      <c r="I6438" s="32">
        <v>12.0444</v>
      </c>
      <c r="J6438" s="36">
        <v>9.8512299999999993</v>
      </c>
      <c r="L6438" s="21">
        <f t="shared" si="800"/>
        <v>10.858343333333332</v>
      </c>
      <c r="M6438" s="22">
        <f t="shared" si="801"/>
        <v>14.501200000000003</v>
      </c>
      <c r="O6438" s="25">
        <f t="shared" si="802"/>
        <v>1.1074810154731023</v>
      </c>
      <c r="P6438" s="26">
        <f t="shared" si="803"/>
        <v>2.531310956796883</v>
      </c>
      <c r="R6438" s="2">
        <f t="shared" si="804"/>
        <v>1.3354891768326849</v>
      </c>
      <c r="S6438" s="2"/>
      <c r="T6438" s="2">
        <f t="shared" si="805"/>
        <v>0.41736828402762094</v>
      </c>
      <c r="U6438" s="2"/>
      <c r="V6438" s="38">
        <f t="shared" si="806"/>
        <v>4.2224040328223494E-2</v>
      </c>
      <c r="W6438" s="8">
        <v>5139</v>
      </c>
      <c r="X6438" s="9">
        <f t="shared" si="807"/>
        <v>6.543534873982719E-2</v>
      </c>
    </row>
    <row r="6439" spans="1:24">
      <c r="A6439" s="15" t="s">
        <v>1208</v>
      </c>
      <c r="B6439" s="1" t="s">
        <v>1209</v>
      </c>
      <c r="C6439" t="s">
        <v>1210</v>
      </c>
      <c r="D6439" s="1">
        <v>13</v>
      </c>
      <c r="E6439" s="30">
        <v>11.4849</v>
      </c>
      <c r="F6439" s="31">
        <v>13.3847</v>
      </c>
      <c r="G6439" s="31">
        <v>14.0732</v>
      </c>
      <c r="H6439" s="35">
        <v>11.9373</v>
      </c>
      <c r="I6439" s="32">
        <v>14.1729</v>
      </c>
      <c r="J6439" s="36">
        <v>12.240399999999999</v>
      </c>
      <c r="L6439" s="21">
        <f t="shared" si="800"/>
        <v>12.783533333333333</v>
      </c>
      <c r="M6439" s="22">
        <f t="shared" si="801"/>
        <v>12.980933333333333</v>
      </c>
      <c r="O6439" s="25">
        <f t="shared" si="802"/>
        <v>1.2127333603613506</v>
      </c>
      <c r="P6439" s="26">
        <f t="shared" si="803"/>
        <v>1.3405576687831575</v>
      </c>
      <c r="R6439" s="2">
        <f t="shared" si="804"/>
        <v>1.015441740155304</v>
      </c>
      <c r="S6439" s="2"/>
      <c r="T6439" s="2">
        <f t="shared" si="805"/>
        <v>2.2107468979066652E-2</v>
      </c>
      <c r="U6439" s="2"/>
      <c r="V6439" s="38">
        <f t="shared" si="806"/>
        <v>0.42959691403878514</v>
      </c>
      <c r="W6439" s="8">
        <v>7733</v>
      </c>
      <c r="X6439" s="9">
        <f t="shared" si="807"/>
        <v>0.44242982327749708</v>
      </c>
    </row>
    <row r="6440" spans="1:24">
      <c r="A6440" s="15" t="s">
        <v>7222</v>
      </c>
      <c r="B6440" s="1" t="s">
        <v>7223</v>
      </c>
      <c r="C6440" t="s">
        <v>7224</v>
      </c>
      <c r="D6440" s="1">
        <v>5</v>
      </c>
      <c r="E6440" s="30">
        <v>10.9161</v>
      </c>
      <c r="F6440" s="31">
        <v>14.681800000000001</v>
      </c>
      <c r="G6440" s="31">
        <v>12.9941</v>
      </c>
      <c r="H6440" s="35">
        <v>13.643599999999999</v>
      </c>
      <c r="I6440" s="32">
        <v>13.811999999999999</v>
      </c>
      <c r="J6440" s="36">
        <v>12.0137</v>
      </c>
      <c r="L6440" s="21">
        <f t="shared" si="800"/>
        <v>13.156433333333332</v>
      </c>
      <c r="M6440" s="22">
        <f t="shared" si="801"/>
        <v>12.863999999999999</v>
      </c>
      <c r="O6440" s="25">
        <f t="shared" si="802"/>
        <v>0.99321158034596668</v>
      </c>
      <c r="P6440" s="26">
        <f t="shared" si="803"/>
        <v>1.8862180759392626</v>
      </c>
      <c r="R6440" s="2">
        <f t="shared" si="804"/>
        <v>0.97777259794321159</v>
      </c>
      <c r="S6440" s="2"/>
      <c r="T6440" s="2">
        <f t="shared" si="805"/>
        <v>-3.2429120473390992E-2</v>
      </c>
      <c r="U6440" s="2"/>
      <c r="V6440" s="38">
        <f t="shared" si="806"/>
        <v>0.41193101086766193</v>
      </c>
      <c r="W6440" s="8">
        <v>7666</v>
      </c>
      <c r="X6440" s="9">
        <f t="shared" si="807"/>
        <v>0.42794398259197231</v>
      </c>
    </row>
    <row r="6441" spans="1:24">
      <c r="A6441" s="15" t="s">
        <v>266</v>
      </c>
      <c r="B6441" s="1" t="s">
        <v>267</v>
      </c>
      <c r="C6441" t="s">
        <v>268</v>
      </c>
      <c r="D6441" s="1">
        <v>3</v>
      </c>
      <c r="E6441" s="30">
        <v>10.5701</v>
      </c>
      <c r="F6441" s="31">
        <v>14.212</v>
      </c>
      <c r="G6441" s="31">
        <v>10.2926</v>
      </c>
      <c r="H6441" s="35">
        <v>11.6503</v>
      </c>
      <c r="I6441" s="32">
        <v>16.5167</v>
      </c>
      <c r="J6441" s="36">
        <v>9.5270899999999994</v>
      </c>
      <c r="L6441" s="21">
        <f t="shared" si="800"/>
        <v>12.564696666666668</v>
      </c>
      <c r="M6441" s="22">
        <f t="shared" si="801"/>
        <v>11.691566666666667</v>
      </c>
      <c r="O6441" s="25">
        <f t="shared" si="802"/>
        <v>3.5833996338719061</v>
      </c>
      <c r="P6441" s="26">
        <f t="shared" si="803"/>
        <v>2.1871647636456872</v>
      </c>
      <c r="R6441" s="2">
        <f t="shared" si="804"/>
        <v>0.93050926551085322</v>
      </c>
      <c r="S6441" s="2"/>
      <c r="T6441" s="2">
        <f t="shared" si="805"/>
        <v>-0.10390757895005344</v>
      </c>
      <c r="U6441" s="2"/>
      <c r="V6441" s="38">
        <f t="shared" si="806"/>
        <v>0.3684449561237424</v>
      </c>
      <c r="W6441" s="8">
        <v>7501</v>
      </c>
      <c r="X6441" s="9">
        <f t="shared" si="807"/>
        <v>0.39118725910805019</v>
      </c>
    </row>
    <row r="6442" spans="1:24">
      <c r="A6442" s="15" t="s">
        <v>2850</v>
      </c>
      <c r="B6442" s="1" t="s">
        <v>2851</v>
      </c>
      <c r="C6442" t="s">
        <v>2852</v>
      </c>
      <c r="D6442" s="1">
        <v>68</v>
      </c>
      <c r="E6442" s="30">
        <v>11.5905</v>
      </c>
      <c r="F6442" s="31">
        <v>13.7143</v>
      </c>
      <c r="G6442" s="31">
        <v>13.867800000000001</v>
      </c>
      <c r="H6442" s="35">
        <v>11.353899999999999</v>
      </c>
      <c r="I6442" s="32">
        <v>12.928699999999999</v>
      </c>
      <c r="J6442" s="36">
        <v>12.678800000000001</v>
      </c>
      <c r="L6442" s="21">
        <f t="shared" si="800"/>
        <v>12.320466666666666</v>
      </c>
      <c r="M6442" s="22">
        <f t="shared" si="801"/>
        <v>13.057533333333334</v>
      </c>
      <c r="O6442" s="25">
        <f t="shared" si="802"/>
        <v>0.84634558150517547</v>
      </c>
      <c r="P6442" s="26">
        <f t="shared" si="803"/>
        <v>1.272804251773749</v>
      </c>
      <c r="R6442" s="2">
        <f t="shared" si="804"/>
        <v>1.0598245737445011</v>
      </c>
      <c r="S6442" s="2"/>
      <c r="T6442" s="2">
        <f t="shared" si="805"/>
        <v>8.3825484096371611E-2</v>
      </c>
      <c r="U6442" s="2"/>
      <c r="V6442" s="38">
        <f t="shared" si="806"/>
        <v>0.22528899741519381</v>
      </c>
      <c r="W6442" s="8">
        <v>6906</v>
      </c>
      <c r="X6442" s="9">
        <f t="shared" si="807"/>
        <v>0.25980329791697127</v>
      </c>
    </row>
    <row r="6443" spans="1:24">
      <c r="A6443" s="15" t="s">
        <v>14592</v>
      </c>
      <c r="B6443" s="1" t="s">
        <v>14593</v>
      </c>
      <c r="C6443" t="s">
        <v>14594</v>
      </c>
      <c r="D6443" s="1">
        <v>7</v>
      </c>
      <c r="E6443" s="30">
        <v>9.45946</v>
      </c>
      <c r="F6443" s="31">
        <v>19.173400000000001</v>
      </c>
      <c r="G6443" s="31">
        <v>16.711400000000001</v>
      </c>
      <c r="H6443" s="35">
        <v>10.9588</v>
      </c>
      <c r="I6443" s="32">
        <v>12.1044</v>
      </c>
      <c r="J6443" s="36">
        <v>10.137600000000001</v>
      </c>
      <c r="L6443" s="21">
        <f t="shared" si="800"/>
        <v>11.066933333333333</v>
      </c>
      <c r="M6443" s="22">
        <f t="shared" si="801"/>
        <v>15.114753333333335</v>
      </c>
      <c r="O6443" s="25">
        <f t="shared" si="802"/>
        <v>0.98784876035420155</v>
      </c>
      <c r="P6443" s="26">
        <f t="shared" si="803"/>
        <v>5.0499621795151421</v>
      </c>
      <c r="R6443" s="2">
        <f t="shared" si="804"/>
        <v>1.3657580540227947</v>
      </c>
      <c r="S6443" s="2"/>
      <c r="T6443" s="2">
        <f t="shared" si="805"/>
        <v>0.44970193078951121</v>
      </c>
      <c r="U6443" s="2"/>
      <c r="V6443" s="38">
        <f t="shared" si="806"/>
        <v>0.12235370304032542</v>
      </c>
      <c r="W6443" s="8">
        <v>6245</v>
      </c>
      <c r="X6443" s="9">
        <f t="shared" si="807"/>
        <v>0.15603280880915157</v>
      </c>
    </row>
    <row r="6444" spans="1:24">
      <c r="A6444" s="15" t="s">
        <v>18930</v>
      </c>
      <c r="B6444" s="1" t="s">
        <v>18931</v>
      </c>
      <c r="C6444" t="s">
        <v>18932</v>
      </c>
      <c r="D6444" s="1">
        <v>3</v>
      </c>
      <c r="E6444" s="30">
        <v>10.3474</v>
      </c>
      <c r="F6444" s="31">
        <v>11.9999</v>
      </c>
      <c r="G6444" s="31">
        <v>13.9931</v>
      </c>
      <c r="H6444" s="35">
        <v>11.5732</v>
      </c>
      <c r="I6444" s="32">
        <v>13.2643</v>
      </c>
      <c r="J6444" s="36">
        <v>11.358599999999999</v>
      </c>
      <c r="L6444" s="21">
        <f t="shared" si="800"/>
        <v>12.065366666666668</v>
      </c>
      <c r="M6444" s="22">
        <f t="shared" si="801"/>
        <v>12.113466666666667</v>
      </c>
      <c r="O6444" s="25">
        <f t="shared" si="802"/>
        <v>1.0438362627027931</v>
      </c>
      <c r="P6444" s="26">
        <f t="shared" si="803"/>
        <v>1.8255013457495157</v>
      </c>
      <c r="R6444" s="2">
        <f t="shared" si="804"/>
        <v>1.0039866173427523</v>
      </c>
      <c r="S6444" s="2"/>
      <c r="T6444" s="2">
        <f t="shared" si="805"/>
        <v>5.7400389879660963E-3</v>
      </c>
      <c r="U6444" s="2"/>
      <c r="V6444" s="38">
        <f t="shared" si="806"/>
        <v>0.48514805943913858</v>
      </c>
      <c r="W6444" s="8">
        <v>7922</v>
      </c>
      <c r="X6444" s="9">
        <f t="shared" si="807"/>
        <v>0.48772016477825042</v>
      </c>
    </row>
    <row r="6445" spans="1:24">
      <c r="A6445" s="15" t="s">
        <v>4847</v>
      </c>
      <c r="B6445" s="1" t="s">
        <v>4848</v>
      </c>
      <c r="C6445" t="s">
        <v>4849</v>
      </c>
      <c r="D6445" s="1">
        <v>1</v>
      </c>
      <c r="E6445" s="30">
        <v>14.461</v>
      </c>
      <c r="F6445" s="31">
        <v>9.2003500000000003</v>
      </c>
      <c r="G6445" s="31">
        <v>16.7118</v>
      </c>
      <c r="H6445" s="35">
        <v>18.3032</v>
      </c>
      <c r="I6445" s="32">
        <v>13.4483</v>
      </c>
      <c r="J6445" s="36">
        <v>9.8436500000000002</v>
      </c>
      <c r="L6445" s="21">
        <f t="shared" si="800"/>
        <v>13.865050000000002</v>
      </c>
      <c r="M6445" s="22">
        <f t="shared" si="801"/>
        <v>13.457716666666665</v>
      </c>
      <c r="O6445" s="25">
        <f t="shared" si="802"/>
        <v>4.2451451061771657</v>
      </c>
      <c r="P6445" s="26">
        <f t="shared" si="803"/>
        <v>3.854919371508748</v>
      </c>
      <c r="R6445" s="2">
        <f t="shared" si="804"/>
        <v>0.97062157487110845</v>
      </c>
      <c r="S6445" s="2"/>
      <c r="T6445" s="2">
        <f t="shared" si="805"/>
        <v>-4.3019166359925622E-2</v>
      </c>
      <c r="U6445" s="2"/>
      <c r="V6445" s="38">
        <f t="shared" si="806"/>
        <v>0.45400627359172785</v>
      </c>
      <c r="W6445" s="8">
        <v>7811</v>
      </c>
      <c r="X6445" s="9">
        <f t="shared" si="807"/>
        <v>0.46289923990328002</v>
      </c>
    </row>
    <row r="6446" spans="1:24">
      <c r="A6446" s="15" t="s">
        <v>18954</v>
      </c>
      <c r="B6446" s="1" t="s">
        <v>18955</v>
      </c>
      <c r="C6446" t="s">
        <v>18956</v>
      </c>
      <c r="D6446" s="1">
        <v>2</v>
      </c>
      <c r="E6446" s="30">
        <v>25.079799999999999</v>
      </c>
      <c r="F6446" s="31">
        <v>10.785600000000001</v>
      </c>
      <c r="G6446" s="31">
        <v>14.2544</v>
      </c>
      <c r="H6446" s="35">
        <v>8.3112700000000004</v>
      </c>
      <c r="I6446" s="32">
        <v>6.7273199999999997</v>
      </c>
      <c r="J6446" s="36">
        <v>14.3314</v>
      </c>
      <c r="L6446" s="21">
        <f t="shared" si="800"/>
        <v>9.7899966666666671</v>
      </c>
      <c r="M6446" s="22">
        <f t="shared" si="801"/>
        <v>16.706599999999998</v>
      </c>
      <c r="O6446" s="25">
        <f t="shared" si="802"/>
        <v>4.0119175686488546</v>
      </c>
      <c r="P6446" s="26">
        <f t="shared" si="803"/>
        <v>7.4559373682991792</v>
      </c>
      <c r="R6446" s="2">
        <f t="shared" si="804"/>
        <v>1.7064970059574414</v>
      </c>
      <c r="S6446" s="2"/>
      <c r="T6446" s="2">
        <f t="shared" si="805"/>
        <v>0.77103788323599276</v>
      </c>
      <c r="U6446" s="2"/>
      <c r="V6446" s="38">
        <f t="shared" si="806"/>
        <v>0.11500241105376995</v>
      </c>
      <c r="W6446" s="8">
        <v>6185</v>
      </c>
      <c r="X6446" s="9">
        <f t="shared" si="807"/>
        <v>0.14808071166244524</v>
      </c>
    </row>
    <row r="6447" spans="1:24">
      <c r="A6447" s="15" t="s">
        <v>21082</v>
      </c>
      <c r="B6447" s="1" t="s">
        <v>21083</v>
      </c>
      <c r="C6447" t="s">
        <v>21084</v>
      </c>
      <c r="D6447" s="1">
        <v>4</v>
      </c>
      <c r="E6447" s="30">
        <v>13.5814</v>
      </c>
      <c r="F6447" s="31">
        <v>16.393999999999998</v>
      </c>
      <c r="G6447" s="31">
        <v>12.8003</v>
      </c>
      <c r="H6447" s="35">
        <v>10.013999999999999</v>
      </c>
      <c r="I6447" s="32">
        <v>12.2857</v>
      </c>
      <c r="J6447" s="36">
        <v>10.0123</v>
      </c>
      <c r="L6447" s="21">
        <f t="shared" si="800"/>
        <v>10.770666666666665</v>
      </c>
      <c r="M6447" s="22">
        <f t="shared" si="801"/>
        <v>14.258566666666667</v>
      </c>
      <c r="O6447" s="25">
        <f t="shared" si="802"/>
        <v>1.3120576295778072</v>
      </c>
      <c r="P6447" s="26">
        <f t="shared" si="803"/>
        <v>1.8901285520655224</v>
      </c>
      <c r="R6447" s="2">
        <f t="shared" si="804"/>
        <v>1.3238332508046549</v>
      </c>
      <c r="S6447" s="2"/>
      <c r="T6447" s="2">
        <f t="shared" si="805"/>
        <v>0.40472141263797679</v>
      </c>
      <c r="U6447" s="2"/>
      <c r="V6447" s="38">
        <f t="shared" si="806"/>
        <v>2.9227398396718365E-2</v>
      </c>
      <c r="W6447" s="8">
        <v>4734</v>
      </c>
      <c r="X6447" s="9">
        <f t="shared" si="807"/>
        <v>4.9169201696549439E-2</v>
      </c>
    </row>
    <row r="6448" spans="1:24">
      <c r="A6448" s="15" t="s">
        <v>23261</v>
      </c>
      <c r="B6448" s="1" t="s">
        <v>23262</v>
      </c>
      <c r="C6448" t="s">
        <v>23263</v>
      </c>
      <c r="D6448" s="1">
        <v>1</v>
      </c>
      <c r="E6448" s="30">
        <v>11.6988</v>
      </c>
      <c r="F6448" s="31">
        <v>19.0763</v>
      </c>
      <c r="G6448" s="31">
        <v>14.447100000000001</v>
      </c>
      <c r="H6448" s="35">
        <v>10.3429</v>
      </c>
      <c r="I6448" s="32">
        <v>10.4437</v>
      </c>
      <c r="J6448" s="36">
        <v>10.4137</v>
      </c>
      <c r="L6448" s="21">
        <f t="shared" si="800"/>
        <v>10.4001</v>
      </c>
      <c r="M6448" s="22">
        <f t="shared" si="801"/>
        <v>15.074066666666667</v>
      </c>
      <c r="O6448" s="25">
        <f t="shared" si="802"/>
        <v>5.175789794804251E-2</v>
      </c>
      <c r="P6448" s="26">
        <f t="shared" si="803"/>
        <v>3.7284972795126659</v>
      </c>
      <c r="R6448" s="2">
        <f t="shared" si="804"/>
        <v>1.4494155504915016</v>
      </c>
      <c r="S6448" s="2"/>
      <c r="T6448" s="2">
        <f t="shared" si="805"/>
        <v>0.53547127790681381</v>
      </c>
      <c r="U6448" s="2"/>
      <c r="V6448" s="38">
        <f t="shared" si="806"/>
        <v>4.7848604997167532E-2</v>
      </c>
      <c r="W6448" s="8">
        <v>5274</v>
      </c>
      <c r="X6448" s="9">
        <f t="shared" si="807"/>
        <v>7.2253752407554467E-2</v>
      </c>
    </row>
    <row r="6449" spans="1:24">
      <c r="A6449" s="15" t="s">
        <v>23288</v>
      </c>
      <c r="B6449" s="1" t="s">
        <v>23289</v>
      </c>
      <c r="C6449" t="s">
        <v>23290</v>
      </c>
      <c r="D6449" s="1">
        <v>1</v>
      </c>
      <c r="E6449" s="30">
        <v>7.0953999999999997</v>
      </c>
      <c r="F6449" s="31">
        <v>13.5365</v>
      </c>
      <c r="G6449" s="31">
        <v>12.968500000000001</v>
      </c>
      <c r="H6449" s="35">
        <v>12.646800000000001</v>
      </c>
      <c r="I6449" s="32">
        <v>10.004300000000001</v>
      </c>
      <c r="J6449" s="36">
        <v>11.155099999999999</v>
      </c>
      <c r="L6449" s="21">
        <f t="shared" si="800"/>
        <v>11.268733333333332</v>
      </c>
      <c r="M6449" s="22">
        <f t="shared" si="801"/>
        <v>11.200133333333333</v>
      </c>
      <c r="O6449" s="25">
        <f t="shared" si="802"/>
        <v>1.3249097944136927</v>
      </c>
      <c r="P6449" s="26">
        <f t="shared" si="803"/>
        <v>3.5661299476229615</v>
      </c>
      <c r="R6449" s="2">
        <f t="shared" si="804"/>
        <v>0.99391235927137644</v>
      </c>
      <c r="S6449" s="2"/>
      <c r="T6449" s="2">
        <f t="shared" si="805"/>
        <v>-8.8094507647236489E-3</v>
      </c>
      <c r="U6449" s="2"/>
      <c r="V6449" s="38">
        <f t="shared" si="806"/>
        <v>0.48829009280594288</v>
      </c>
      <c r="W6449" s="8">
        <v>7933</v>
      </c>
      <c r="X6449" s="9">
        <f t="shared" si="807"/>
        <v>0.49019819729062514</v>
      </c>
    </row>
    <row r="6450" spans="1:24">
      <c r="A6450" s="15" t="s">
        <v>17035</v>
      </c>
      <c r="B6450" s="1" t="s">
        <v>17036</v>
      </c>
      <c r="C6450" t="s">
        <v>17037</v>
      </c>
      <c r="D6450" s="1">
        <v>11</v>
      </c>
      <c r="E6450" s="30">
        <v>11.625299999999999</v>
      </c>
      <c r="F6450" s="31">
        <v>11.733700000000001</v>
      </c>
      <c r="G6450" s="31">
        <v>12.8817</v>
      </c>
      <c r="H6450" s="35">
        <v>12.585100000000001</v>
      </c>
      <c r="I6450" s="32">
        <v>12.7621</v>
      </c>
      <c r="J6450" s="36">
        <v>12.998100000000001</v>
      </c>
      <c r="L6450" s="21">
        <f t="shared" si="800"/>
        <v>12.781766666666668</v>
      </c>
      <c r="M6450" s="22">
        <f t="shared" si="801"/>
        <v>12.080233333333334</v>
      </c>
      <c r="O6450" s="25">
        <f t="shared" si="802"/>
        <v>0.20720119047277066</v>
      </c>
      <c r="P6450" s="26">
        <f t="shared" si="803"/>
        <v>0.69620345685247331</v>
      </c>
      <c r="R6450" s="2">
        <f t="shared" si="804"/>
        <v>0.94511452511781102</v>
      </c>
      <c r="S6450" s="2"/>
      <c r="T6450" s="2">
        <f t="shared" si="805"/>
        <v>-8.1438935068483334E-2</v>
      </c>
      <c r="U6450" s="2"/>
      <c r="V6450" s="38">
        <f t="shared" si="806"/>
        <v>8.4841458349934909E-2</v>
      </c>
      <c r="W6450" s="8">
        <v>5901</v>
      </c>
      <c r="X6450" s="9">
        <f t="shared" si="807"/>
        <v>0.11450218171477405</v>
      </c>
    </row>
    <row r="6451" spans="1:24">
      <c r="A6451" s="15" t="s">
        <v>23143</v>
      </c>
      <c r="B6451" s="1" t="s">
        <v>23144</v>
      </c>
      <c r="C6451" t="s">
        <v>23145</v>
      </c>
      <c r="D6451" s="1">
        <v>1</v>
      </c>
      <c r="E6451" s="30">
        <v>11.350899999999999</v>
      </c>
      <c r="F6451" s="31">
        <v>15.989599999999999</v>
      </c>
      <c r="G6451" s="31">
        <v>16.274100000000001</v>
      </c>
      <c r="H6451" s="35">
        <v>11.007</v>
      </c>
      <c r="I6451" s="32">
        <v>11.353300000000001</v>
      </c>
      <c r="J6451" s="36">
        <v>9.7777899999999995</v>
      </c>
      <c r="L6451" s="21">
        <f t="shared" si="800"/>
        <v>10.712696666666668</v>
      </c>
      <c r="M6451" s="22">
        <f t="shared" si="801"/>
        <v>14.538199999999998</v>
      </c>
      <c r="O6451" s="25">
        <f t="shared" si="802"/>
        <v>0.82796061442156432</v>
      </c>
      <c r="P6451" s="26">
        <f t="shared" si="803"/>
        <v>2.763945735719147</v>
      </c>
      <c r="R6451" s="2">
        <f t="shared" si="804"/>
        <v>1.357099939666607</v>
      </c>
      <c r="S6451" s="2"/>
      <c r="T6451" s="2">
        <f t="shared" si="805"/>
        <v>0.44052696773710853</v>
      </c>
      <c r="U6451" s="2"/>
      <c r="V6451" s="38">
        <f t="shared" si="806"/>
        <v>4.1631259115132269E-2</v>
      </c>
      <c r="W6451" s="8">
        <v>5125</v>
      </c>
      <c r="X6451" s="9">
        <f t="shared" si="807"/>
        <v>6.4692945871787977E-2</v>
      </c>
    </row>
    <row r="6452" spans="1:24">
      <c r="A6452" s="15" t="s">
        <v>15218</v>
      </c>
      <c r="B6452" s="1" t="s">
        <v>15219</v>
      </c>
      <c r="C6452" t="s">
        <v>15220</v>
      </c>
      <c r="D6452" s="1">
        <v>4</v>
      </c>
      <c r="E6452" s="30">
        <v>7.8515300000000003</v>
      </c>
      <c r="F6452" s="31">
        <v>9.1541300000000003</v>
      </c>
      <c r="G6452" s="31">
        <v>8.5514100000000006</v>
      </c>
      <c r="H6452" s="35">
        <v>4.4884199999999996</v>
      </c>
      <c r="I6452" s="32">
        <v>9.0210899999999992</v>
      </c>
      <c r="J6452" s="36">
        <v>3.5333600000000001</v>
      </c>
      <c r="L6452" s="21">
        <f t="shared" si="800"/>
        <v>5.6809566666666669</v>
      </c>
      <c r="M6452" s="22">
        <f t="shared" si="801"/>
        <v>8.5190233333333332</v>
      </c>
      <c r="O6452" s="25">
        <f t="shared" si="802"/>
        <v>2.9317917583336848</v>
      </c>
      <c r="P6452" s="26">
        <f t="shared" si="803"/>
        <v>0.65190364482286289</v>
      </c>
      <c r="R6452" s="2">
        <f t="shared" si="804"/>
        <v>1.4995754822984626</v>
      </c>
      <c r="S6452" s="2"/>
      <c r="T6452" s="2">
        <f t="shared" si="805"/>
        <v>0.58455414321158139</v>
      </c>
      <c r="U6452" s="2"/>
      <c r="V6452" s="38">
        <f t="shared" si="806"/>
        <v>8.8516493615958924E-2</v>
      </c>
      <c r="W6452" s="8">
        <v>5953</v>
      </c>
      <c r="X6452" s="9">
        <f t="shared" si="807"/>
        <v>0.11841850414202872</v>
      </c>
    </row>
    <row r="6453" spans="1:24">
      <c r="A6453" s="15" t="s">
        <v>4380</v>
      </c>
      <c r="B6453" s="1" t="s">
        <v>4381</v>
      </c>
      <c r="C6453" t="s">
        <v>4382</v>
      </c>
      <c r="D6453" s="1">
        <v>34</v>
      </c>
      <c r="E6453" s="30">
        <v>8.5463199999999997</v>
      </c>
      <c r="F6453" s="31">
        <v>24.5031</v>
      </c>
      <c r="G6453" s="31">
        <v>21.201799999999999</v>
      </c>
      <c r="H6453" s="35">
        <v>6.2679900000000002</v>
      </c>
      <c r="I6453" s="32">
        <v>9.9840099999999996</v>
      </c>
      <c r="J6453" s="36">
        <v>7.8187199999999999</v>
      </c>
      <c r="L6453" s="21">
        <f t="shared" si="800"/>
        <v>8.0235733333333332</v>
      </c>
      <c r="M6453" s="22">
        <f t="shared" si="801"/>
        <v>18.083739999999999</v>
      </c>
      <c r="O6453" s="25">
        <f t="shared" si="802"/>
        <v>1.8664605075472007</v>
      </c>
      <c r="P6453" s="26">
        <f t="shared" si="803"/>
        <v>8.4229704151682743</v>
      </c>
      <c r="R6453" s="2">
        <f t="shared" si="804"/>
        <v>2.2538262253891865</v>
      </c>
      <c r="S6453" s="2"/>
      <c r="T6453" s="2">
        <f t="shared" si="805"/>
        <v>1.1723762850603154</v>
      </c>
      <c r="U6453" s="2"/>
      <c r="V6453" s="38">
        <f t="shared" si="806"/>
        <v>5.6766882186649596E-2</v>
      </c>
      <c r="W6453" s="8">
        <v>5500</v>
      </c>
      <c r="X6453" s="9">
        <f t="shared" si="807"/>
        <v>8.2198445406268625E-2</v>
      </c>
    </row>
    <row r="6454" spans="1:24">
      <c r="A6454" s="15" t="s">
        <v>13743</v>
      </c>
      <c r="B6454" s="1" t="s">
        <v>13744</v>
      </c>
      <c r="C6454" t="s">
        <v>13745</v>
      </c>
      <c r="D6454" s="1">
        <v>28</v>
      </c>
      <c r="E6454" s="30">
        <v>11.3064</v>
      </c>
      <c r="F6454" s="31">
        <v>12.646699999999999</v>
      </c>
      <c r="G6454" s="31">
        <v>12.214700000000001</v>
      </c>
      <c r="H6454" s="35">
        <v>13.0199</v>
      </c>
      <c r="I6454" s="32">
        <v>13.8202</v>
      </c>
      <c r="J6454" s="36">
        <v>14.1869</v>
      </c>
      <c r="L6454" s="21">
        <f t="shared" si="800"/>
        <v>13.675666666666666</v>
      </c>
      <c r="M6454" s="22">
        <f t="shared" si="801"/>
        <v>12.055933333333334</v>
      </c>
      <c r="O6454" s="25">
        <f t="shared" si="802"/>
        <v>0.59677438226965918</v>
      </c>
      <c r="P6454" s="26">
        <f t="shared" si="803"/>
        <v>0.68410975971208954</v>
      </c>
      <c r="R6454" s="2">
        <f t="shared" si="804"/>
        <v>0.88156092329441593</v>
      </c>
      <c r="S6454" s="2"/>
      <c r="T6454" s="2">
        <f t="shared" si="805"/>
        <v>-0.18186781950235992</v>
      </c>
      <c r="U6454" s="2"/>
      <c r="V6454" s="38">
        <f t="shared" si="806"/>
        <v>1.8281650577529319E-2</v>
      </c>
      <c r="W6454" s="8">
        <v>4268</v>
      </c>
      <c r="X6454" s="9">
        <f t="shared" si="807"/>
        <v>3.4113183036420691E-2</v>
      </c>
    </row>
    <row r="6455" spans="1:24">
      <c r="A6455" s="15" t="s">
        <v>2029</v>
      </c>
      <c r="B6455" s="1" t="s">
        <v>2030</v>
      </c>
      <c r="C6455" t="s">
        <v>2031</v>
      </c>
      <c r="D6455" s="1">
        <v>4</v>
      </c>
      <c r="E6455" s="30">
        <v>9.6920900000000003</v>
      </c>
      <c r="F6455" s="31">
        <v>17.576799999999999</v>
      </c>
      <c r="G6455" s="31">
        <v>19.1934</v>
      </c>
      <c r="H6455" s="35">
        <v>9.95397</v>
      </c>
      <c r="I6455" s="32">
        <v>10.1065</v>
      </c>
      <c r="J6455" s="36">
        <v>11.236800000000001</v>
      </c>
      <c r="L6455" s="21">
        <f t="shared" si="800"/>
        <v>10.432423333333334</v>
      </c>
      <c r="M6455" s="22">
        <f t="shared" si="801"/>
        <v>15.487429999999998</v>
      </c>
      <c r="O6455" s="25">
        <f t="shared" si="802"/>
        <v>0.70077294228111686</v>
      </c>
      <c r="P6455" s="26">
        <f t="shared" si="803"/>
        <v>5.0835836942751369</v>
      </c>
      <c r="R6455" s="2">
        <f t="shared" si="804"/>
        <v>1.4845476937764857</v>
      </c>
      <c r="S6455" s="2"/>
      <c r="T6455" s="2">
        <f t="shared" si="805"/>
        <v>0.57002344325351517</v>
      </c>
      <c r="U6455" s="2"/>
      <c r="V6455" s="38">
        <f t="shared" si="806"/>
        <v>8.1584638023338166E-2</v>
      </c>
      <c r="W6455" s="8">
        <v>5857</v>
      </c>
      <c r="X6455" s="9">
        <f t="shared" si="807"/>
        <v>0.11093393498683031</v>
      </c>
    </row>
    <row r="6456" spans="1:24">
      <c r="A6456" s="15" t="s">
        <v>18603</v>
      </c>
      <c r="B6456" s="1" t="s">
        <v>18604</v>
      </c>
      <c r="C6456" t="s">
        <v>18605</v>
      </c>
      <c r="D6456" s="1">
        <v>3</v>
      </c>
      <c r="E6456" s="30">
        <v>13.291</v>
      </c>
      <c r="F6456" s="31">
        <v>13.6953</v>
      </c>
      <c r="G6456" s="31">
        <v>15.498100000000001</v>
      </c>
      <c r="H6456" s="35">
        <v>11.5966</v>
      </c>
      <c r="I6456" s="32">
        <v>8.7529500000000002</v>
      </c>
      <c r="J6456" s="36">
        <v>10.9377</v>
      </c>
      <c r="L6456" s="21">
        <f t="shared" si="800"/>
        <v>10.429083333333333</v>
      </c>
      <c r="M6456" s="22">
        <f t="shared" si="801"/>
        <v>14.161466666666668</v>
      </c>
      <c r="O6456" s="25">
        <f t="shared" si="802"/>
        <v>1.4884906838248428</v>
      </c>
      <c r="P6456" s="26">
        <f t="shared" si="803"/>
        <v>1.1750770712312169</v>
      </c>
      <c r="R6456" s="2">
        <f t="shared" si="804"/>
        <v>1.3578822044123406</v>
      </c>
      <c r="S6456" s="2"/>
      <c r="T6456" s="2">
        <f t="shared" si="805"/>
        <v>0.44135833195290936</v>
      </c>
      <c r="U6456" s="2"/>
      <c r="V6456" s="38">
        <f t="shared" si="806"/>
        <v>1.3527575420464901E-2</v>
      </c>
      <c r="W6456" s="8">
        <v>3956</v>
      </c>
      <c r="X6456" s="9">
        <f t="shared" si="807"/>
        <v>2.7232965280228127E-2</v>
      </c>
    </row>
    <row r="6457" spans="1:24">
      <c r="A6457" s="15" t="s">
        <v>7044</v>
      </c>
      <c r="B6457" s="1" t="s">
        <v>7045</v>
      </c>
      <c r="C6457" t="s">
        <v>7046</v>
      </c>
      <c r="D6457" s="1">
        <v>21</v>
      </c>
      <c r="E6457" s="30">
        <v>14.102499999999999</v>
      </c>
      <c r="F6457" s="31">
        <v>7.7053700000000003</v>
      </c>
      <c r="G6457" s="31">
        <v>10.6778</v>
      </c>
      <c r="H6457" s="35">
        <v>14.783300000000001</v>
      </c>
      <c r="I6457" s="32">
        <v>11.9841</v>
      </c>
      <c r="J6457" s="36">
        <v>13.5106</v>
      </c>
      <c r="L6457" s="21">
        <f t="shared" si="800"/>
        <v>13.426000000000002</v>
      </c>
      <c r="M6457" s="22">
        <f t="shared" si="801"/>
        <v>10.828556666666666</v>
      </c>
      <c r="O6457" s="25">
        <f t="shared" si="802"/>
        <v>1.4015163324057271</v>
      </c>
      <c r="P6457" s="26">
        <f t="shared" si="803"/>
        <v>3.2012284733572716</v>
      </c>
      <c r="R6457" s="2">
        <f t="shared" si="804"/>
        <v>0.80653632255822016</v>
      </c>
      <c r="S6457" s="2"/>
      <c r="T6457" s="2">
        <f t="shared" si="805"/>
        <v>-0.31018858792352794</v>
      </c>
      <c r="U6457" s="2"/>
      <c r="V6457" s="38">
        <f t="shared" si="806"/>
        <v>0.13369876909467629</v>
      </c>
      <c r="W6457" s="8">
        <v>6352</v>
      </c>
      <c r="X6457" s="9">
        <f t="shared" si="807"/>
        <v>0.16762862044552926</v>
      </c>
    </row>
    <row r="6458" spans="1:24">
      <c r="A6458" s="15" t="s">
        <v>20676</v>
      </c>
      <c r="B6458" s="1" t="s">
        <v>20677</v>
      </c>
      <c r="C6458" t="s">
        <v>20678</v>
      </c>
      <c r="D6458" s="1">
        <v>3</v>
      </c>
      <c r="E6458" s="30">
        <v>6.1049199999999999</v>
      </c>
      <c r="F6458" s="31">
        <v>13.7912</v>
      </c>
      <c r="G6458" s="31">
        <v>11.398899999999999</v>
      </c>
      <c r="H6458" s="35">
        <v>18.558900000000001</v>
      </c>
      <c r="I6458" s="32">
        <v>21.628799999999998</v>
      </c>
      <c r="J6458" s="36">
        <v>14.4095</v>
      </c>
      <c r="L6458" s="21">
        <f t="shared" si="800"/>
        <v>18.199066666666667</v>
      </c>
      <c r="M6458" s="22">
        <f t="shared" si="801"/>
        <v>10.431673333333334</v>
      </c>
      <c r="O6458" s="25">
        <f t="shared" si="802"/>
        <v>3.6230764749496123</v>
      </c>
      <c r="P6458" s="26">
        <f t="shared" si="803"/>
        <v>3.933366322646966</v>
      </c>
      <c r="R6458" s="2">
        <f t="shared" si="804"/>
        <v>0.57319825925139023</v>
      </c>
      <c r="S6458" s="2"/>
      <c r="T6458" s="2">
        <f t="shared" si="805"/>
        <v>-0.80289386660830897</v>
      </c>
      <c r="U6458" s="2"/>
      <c r="V6458" s="38">
        <f t="shared" si="806"/>
        <v>3.2826699173363179E-2</v>
      </c>
      <c r="W6458" s="8">
        <v>4859</v>
      </c>
      <c r="X6458" s="9">
        <f t="shared" si="807"/>
        <v>5.3803628774781717E-2</v>
      </c>
    </row>
    <row r="6459" spans="1:24">
      <c r="A6459" s="15" t="s">
        <v>1214</v>
      </c>
      <c r="B6459" s="1" t="s">
        <v>1215</v>
      </c>
      <c r="C6459" t="s">
        <v>1216</v>
      </c>
      <c r="D6459" s="1">
        <v>4</v>
      </c>
      <c r="E6459" s="30">
        <v>5.1848099999999997</v>
      </c>
      <c r="F6459" s="31">
        <v>12.810700000000001</v>
      </c>
      <c r="G6459" s="31">
        <v>8.1177600000000005</v>
      </c>
      <c r="H6459" s="35">
        <v>12.9542</v>
      </c>
      <c r="I6459" s="32">
        <v>21.6904</v>
      </c>
      <c r="J6459" s="36">
        <v>15.156000000000001</v>
      </c>
      <c r="L6459" s="21">
        <f t="shared" si="800"/>
        <v>16.600199999999997</v>
      </c>
      <c r="M6459" s="22">
        <f t="shared" si="801"/>
        <v>8.7044233333333327</v>
      </c>
      <c r="O6459" s="25">
        <f t="shared" si="802"/>
        <v>4.5436310193500651</v>
      </c>
      <c r="P6459" s="26">
        <f t="shared" si="803"/>
        <v>3.8466452881742765</v>
      </c>
      <c r="R6459" s="2">
        <f t="shared" si="804"/>
        <v>0.52435653385702186</v>
      </c>
      <c r="S6459" s="2"/>
      <c r="T6459" s="2">
        <f t="shared" si="805"/>
        <v>-0.93137999549842687</v>
      </c>
      <c r="U6459" s="2"/>
      <c r="V6459" s="38">
        <f t="shared" si="806"/>
        <v>4.1596968255238849E-2</v>
      </c>
      <c r="W6459" s="8">
        <v>5124</v>
      </c>
      <c r="X6459" s="9">
        <f t="shared" si="807"/>
        <v>6.4652274626214326E-2</v>
      </c>
    </row>
    <row r="6460" spans="1:24">
      <c r="A6460" s="15" t="s">
        <v>9566</v>
      </c>
      <c r="B6460" s="1" t="s">
        <v>9567</v>
      </c>
      <c r="C6460" t="s">
        <v>9568</v>
      </c>
      <c r="D6460" s="1">
        <v>19</v>
      </c>
      <c r="E6460" s="30">
        <v>13.614100000000001</v>
      </c>
      <c r="F6460" s="31">
        <v>10.9597</v>
      </c>
      <c r="G6460" s="31">
        <v>12.782400000000001</v>
      </c>
      <c r="H6460" s="35">
        <v>14.179600000000001</v>
      </c>
      <c r="I6460" s="32">
        <v>13.447699999999999</v>
      </c>
      <c r="J6460" s="36">
        <v>12.4711</v>
      </c>
      <c r="L6460" s="21">
        <f t="shared" si="800"/>
        <v>13.366133333333332</v>
      </c>
      <c r="M6460" s="22">
        <f t="shared" si="801"/>
        <v>12.452066666666667</v>
      </c>
      <c r="O6460" s="25">
        <f t="shared" si="802"/>
        <v>0.85716562188023726</v>
      </c>
      <c r="P6460" s="26">
        <f t="shared" si="803"/>
        <v>1.3576818196224529</v>
      </c>
      <c r="R6460" s="2">
        <f t="shared" si="804"/>
        <v>0.93161323145063157</v>
      </c>
      <c r="S6460" s="2"/>
      <c r="T6460" s="2">
        <f t="shared" si="805"/>
        <v>-0.10219696498580126</v>
      </c>
      <c r="U6460" s="2"/>
      <c r="V6460" s="38">
        <f t="shared" si="806"/>
        <v>0.1899682534696305</v>
      </c>
      <c r="W6460" s="8">
        <v>6736</v>
      </c>
      <c r="X6460" s="9">
        <f t="shared" si="807"/>
        <v>0.22460023316985414</v>
      </c>
    </row>
    <row r="6461" spans="1:24">
      <c r="A6461" s="15" t="s">
        <v>22989</v>
      </c>
      <c r="C6461" t="s">
        <v>22990</v>
      </c>
      <c r="D6461" s="1">
        <v>2</v>
      </c>
      <c r="E6461" s="30">
        <v>9.8872199999999992</v>
      </c>
      <c r="F6461" s="31">
        <v>15.6487</v>
      </c>
      <c r="G6461" s="31">
        <v>14.1548</v>
      </c>
      <c r="H6461" s="35">
        <v>11.444000000000001</v>
      </c>
      <c r="I6461" s="32">
        <v>16.211099999999998</v>
      </c>
      <c r="J6461" s="36">
        <v>11.5421</v>
      </c>
      <c r="L6461" s="21">
        <f t="shared" si="800"/>
        <v>13.065733333333332</v>
      </c>
      <c r="M6461" s="22">
        <f t="shared" si="801"/>
        <v>13.23024</v>
      </c>
      <c r="O6461" s="25">
        <f t="shared" si="802"/>
        <v>2.7244090190963113</v>
      </c>
      <c r="P6461" s="26">
        <f t="shared" si="803"/>
        <v>2.9899450400968983</v>
      </c>
      <c r="R6461" s="2">
        <f t="shared" si="804"/>
        <v>1.0125906952537427</v>
      </c>
      <c r="S6461" s="2"/>
      <c r="T6461" s="2">
        <f t="shared" si="805"/>
        <v>1.8051132424791356E-2</v>
      </c>
      <c r="U6461" s="2"/>
      <c r="V6461" s="38">
        <f t="shared" si="806"/>
        <v>0.47361201186997981</v>
      </c>
      <c r="W6461" s="8">
        <v>7875</v>
      </c>
      <c r="X6461" s="9">
        <f t="shared" si="807"/>
        <v>0.47896457936920878</v>
      </c>
    </row>
    <row r="6462" spans="1:24">
      <c r="A6462" s="15" t="s">
        <v>4007</v>
      </c>
      <c r="B6462" s="1" t="s">
        <v>4005</v>
      </c>
      <c r="C6462" t="s">
        <v>4008</v>
      </c>
      <c r="D6462" s="1">
        <v>8</v>
      </c>
      <c r="E6462" s="30">
        <v>16.365600000000001</v>
      </c>
      <c r="F6462" s="31">
        <v>12.169700000000001</v>
      </c>
      <c r="G6462" s="31">
        <v>12.4809</v>
      </c>
      <c r="H6462" s="35">
        <v>12.920299999999999</v>
      </c>
      <c r="I6462" s="32">
        <v>11.9755</v>
      </c>
      <c r="J6462" s="36">
        <v>10.9594</v>
      </c>
      <c r="L6462" s="21">
        <f t="shared" si="800"/>
        <v>11.951733333333335</v>
      </c>
      <c r="M6462" s="22">
        <f t="shared" si="801"/>
        <v>13.672066666666666</v>
      </c>
      <c r="O6462" s="25">
        <f t="shared" si="802"/>
        <v>0.98066602028077432</v>
      </c>
      <c r="P6462" s="26">
        <f t="shared" si="803"/>
        <v>2.3378521602816158</v>
      </c>
      <c r="R6462" s="2">
        <f t="shared" si="804"/>
        <v>1.1439400700595728</v>
      </c>
      <c r="S6462" s="2"/>
      <c r="T6462" s="2">
        <f t="shared" si="805"/>
        <v>0.19401147266471941</v>
      </c>
      <c r="U6462" s="2"/>
      <c r="V6462" s="38">
        <f t="shared" si="806"/>
        <v>0.15252310373048719</v>
      </c>
      <c r="W6462" s="8">
        <v>6491</v>
      </c>
      <c r="X6462" s="9">
        <f t="shared" si="807"/>
        <v>0.18713510986128484</v>
      </c>
    </row>
    <row r="6463" spans="1:24">
      <c r="A6463" s="15" t="s">
        <v>18346</v>
      </c>
      <c r="B6463" s="1" t="s">
        <v>18347</v>
      </c>
      <c r="C6463" t="s">
        <v>18348</v>
      </c>
      <c r="D6463" s="1">
        <v>4</v>
      </c>
      <c r="E6463" s="30">
        <v>10.6267</v>
      </c>
      <c r="F6463" s="31">
        <v>13.8148</v>
      </c>
      <c r="G6463" s="31">
        <v>14.0505</v>
      </c>
      <c r="H6463" s="35">
        <v>13.590299999999999</v>
      </c>
      <c r="I6463" s="32">
        <v>12.569000000000001</v>
      </c>
      <c r="J6463" s="36">
        <v>13.146100000000001</v>
      </c>
      <c r="L6463" s="21">
        <f t="shared" si="800"/>
        <v>13.101800000000003</v>
      </c>
      <c r="M6463" s="22">
        <f t="shared" si="801"/>
        <v>12.830666666666666</v>
      </c>
      <c r="O6463" s="25">
        <f t="shared" si="802"/>
        <v>0.51208914263045957</v>
      </c>
      <c r="P6463" s="26">
        <f t="shared" si="803"/>
        <v>1.9123259197462537</v>
      </c>
      <c r="R6463" s="2">
        <f t="shared" si="804"/>
        <v>0.97930564248169438</v>
      </c>
      <c r="S6463" s="2"/>
      <c r="T6463" s="2">
        <f t="shared" si="805"/>
        <v>-3.0168897903005913E-2</v>
      </c>
      <c r="U6463" s="2"/>
      <c r="V6463" s="38">
        <f t="shared" si="806"/>
        <v>0.41207178868501032</v>
      </c>
      <c r="W6463" s="8">
        <v>7669</v>
      </c>
      <c r="X6463" s="9">
        <f t="shared" si="807"/>
        <v>0.42792277025523828</v>
      </c>
    </row>
    <row r="6464" spans="1:24">
      <c r="A6464" s="15" t="s">
        <v>19363</v>
      </c>
      <c r="B6464" s="1" t="s">
        <v>19364</v>
      </c>
      <c r="C6464" t="s">
        <v>19365</v>
      </c>
      <c r="D6464" s="1">
        <v>2</v>
      </c>
      <c r="E6464" s="30">
        <v>11.1037</v>
      </c>
      <c r="F6464" s="31">
        <v>11.4718</v>
      </c>
      <c r="G6464" s="31">
        <v>16.088000000000001</v>
      </c>
      <c r="H6464" s="35">
        <v>12.760999999999999</v>
      </c>
      <c r="I6464" s="32">
        <v>15.141400000000001</v>
      </c>
      <c r="J6464" s="36">
        <v>12.435499999999999</v>
      </c>
      <c r="L6464" s="21">
        <f t="shared" si="800"/>
        <v>13.445966666666665</v>
      </c>
      <c r="M6464" s="22">
        <f t="shared" si="801"/>
        <v>12.887833333333333</v>
      </c>
      <c r="O6464" s="25">
        <f t="shared" si="802"/>
        <v>1.4772806785893247</v>
      </c>
      <c r="P6464" s="26">
        <f t="shared" si="803"/>
        <v>2.7775302740624359</v>
      </c>
      <c r="R6464" s="2">
        <f t="shared" si="804"/>
        <v>0.95849065023216384</v>
      </c>
      <c r="S6464" s="2"/>
      <c r="T6464" s="2">
        <f t="shared" si="805"/>
        <v>-6.1163735951140649E-2</v>
      </c>
      <c r="U6464" s="2"/>
      <c r="V6464" s="38">
        <f t="shared" si="806"/>
        <v>0.38697894711794845</v>
      </c>
      <c r="W6464" s="8">
        <v>7568</v>
      </c>
      <c r="X6464" s="9">
        <f t="shared" si="807"/>
        <v>0.4072278455136551</v>
      </c>
    </row>
    <row r="6465" spans="1:24">
      <c r="A6465" s="15" t="s">
        <v>8352</v>
      </c>
      <c r="B6465" s="1" t="s">
        <v>8353</v>
      </c>
      <c r="C6465" t="s">
        <v>8354</v>
      </c>
      <c r="D6465" s="1">
        <v>106</v>
      </c>
      <c r="E6465" s="30">
        <v>12.4224</v>
      </c>
      <c r="F6465" s="31">
        <v>9.00352</v>
      </c>
      <c r="G6465" s="31">
        <v>11.416600000000001</v>
      </c>
      <c r="H6465" s="35">
        <v>16.617100000000001</v>
      </c>
      <c r="I6465" s="32">
        <v>15.3508</v>
      </c>
      <c r="J6465" s="36">
        <v>16.310199999999998</v>
      </c>
      <c r="L6465" s="21">
        <f t="shared" si="800"/>
        <v>16.092699999999997</v>
      </c>
      <c r="M6465" s="22">
        <f t="shared" si="801"/>
        <v>10.947506666666667</v>
      </c>
      <c r="O6465" s="25">
        <f t="shared" si="802"/>
        <v>0.66057445454694985</v>
      </c>
      <c r="P6465" s="26">
        <f t="shared" si="803"/>
        <v>1.7570490972460957</v>
      </c>
      <c r="R6465" s="2">
        <f t="shared" si="804"/>
        <v>0.68027780712165575</v>
      </c>
      <c r="S6465" s="2"/>
      <c r="T6465" s="2">
        <f t="shared" si="805"/>
        <v>-0.55580407042220603</v>
      </c>
      <c r="U6465" s="2"/>
      <c r="V6465" s="38">
        <f t="shared" si="806"/>
        <v>4.4935196553277258E-3</v>
      </c>
      <c r="W6465" s="8">
        <v>2840</v>
      </c>
      <c r="X6465" s="9">
        <f t="shared" si="807"/>
        <v>1.2600841737686623E-2</v>
      </c>
    </row>
    <row r="6466" spans="1:24">
      <c r="A6466" s="15" t="s">
        <v>5843</v>
      </c>
      <c r="B6466" s="1" t="s">
        <v>5844</v>
      </c>
      <c r="C6466" t="s">
        <v>5845</v>
      </c>
      <c r="D6466" s="1">
        <v>43</v>
      </c>
      <c r="E6466" s="30">
        <v>15.2782</v>
      </c>
      <c r="F6466" s="31">
        <v>13.242900000000001</v>
      </c>
      <c r="G6466" s="31">
        <v>13.0274</v>
      </c>
      <c r="H6466" s="35">
        <v>11.6647</v>
      </c>
      <c r="I6466" s="32">
        <v>9.4423100000000009</v>
      </c>
      <c r="J6466" s="36">
        <v>11.888</v>
      </c>
      <c r="L6466" s="21">
        <f t="shared" si="800"/>
        <v>10.998336666666667</v>
      </c>
      <c r="M6466" s="22">
        <f t="shared" si="801"/>
        <v>13.849500000000001</v>
      </c>
      <c r="O6466" s="25">
        <f t="shared" si="802"/>
        <v>1.3521760103748814</v>
      </c>
      <c r="P6466" s="26">
        <f t="shared" si="803"/>
        <v>1.2419733612280095</v>
      </c>
      <c r="R6466" s="2">
        <f t="shared" si="804"/>
        <v>1.2592358662718999</v>
      </c>
      <c r="S6466" s="2"/>
      <c r="T6466" s="2">
        <f t="shared" si="805"/>
        <v>0.33254853820366581</v>
      </c>
      <c r="U6466" s="2"/>
      <c r="V6466" s="38">
        <f t="shared" si="806"/>
        <v>2.7336241870419314E-2</v>
      </c>
      <c r="W6466" s="8">
        <v>4676</v>
      </c>
      <c r="X6466" s="9">
        <f t="shared" si="807"/>
        <v>4.6558133074426737E-2</v>
      </c>
    </row>
    <row r="6467" spans="1:24">
      <c r="A6467" s="15" t="s">
        <v>9003</v>
      </c>
      <c r="B6467" s="1" t="s">
        <v>9004</v>
      </c>
      <c r="C6467" t="s">
        <v>9005</v>
      </c>
      <c r="D6467" s="1">
        <v>7</v>
      </c>
      <c r="E6467" s="30">
        <v>15.0555</v>
      </c>
      <c r="F6467" s="31">
        <v>10.344099999999999</v>
      </c>
      <c r="G6467" s="31">
        <v>17.808900000000001</v>
      </c>
      <c r="H6467" s="35">
        <v>11.9102</v>
      </c>
      <c r="I6467" s="32">
        <v>11.3934</v>
      </c>
      <c r="J6467" s="36">
        <v>11.15</v>
      </c>
      <c r="L6467" s="21">
        <f t="shared" si="800"/>
        <v>11.484533333333333</v>
      </c>
      <c r="M6467" s="22">
        <f t="shared" si="801"/>
        <v>14.402833333333334</v>
      </c>
      <c r="O6467" s="25">
        <f t="shared" si="802"/>
        <v>0.38820738443946828</v>
      </c>
      <c r="P6467" s="26">
        <f t="shared" si="803"/>
        <v>3.7749556412404868</v>
      </c>
      <c r="R6467" s="2">
        <f t="shared" si="804"/>
        <v>1.2541069728562473</v>
      </c>
      <c r="S6467" s="2"/>
      <c r="T6467" s="2">
        <f t="shared" si="805"/>
        <v>0.32666041243583838</v>
      </c>
      <c r="U6467" s="2"/>
      <c r="V6467" s="38">
        <f t="shared" si="806"/>
        <v>0.12684820267734687</v>
      </c>
      <c r="W6467" s="8">
        <v>6289</v>
      </c>
      <c r="X6467" s="9">
        <f t="shared" si="807"/>
        <v>0.16063270569603919</v>
      </c>
    </row>
    <row r="6468" spans="1:24">
      <c r="A6468" s="15" t="s">
        <v>9264</v>
      </c>
      <c r="B6468" s="1" t="s">
        <v>9265</v>
      </c>
      <c r="C6468" t="s">
        <v>9266</v>
      </c>
      <c r="D6468" s="1">
        <v>8</v>
      </c>
      <c r="E6468" s="30">
        <v>12.5372</v>
      </c>
      <c r="F6468" s="31">
        <v>12.1228</v>
      </c>
      <c r="G6468" s="31">
        <v>13.9779</v>
      </c>
      <c r="H6468" s="35">
        <v>13.240500000000001</v>
      </c>
      <c r="I6468" s="32">
        <v>12.764699999999999</v>
      </c>
      <c r="J6468" s="36">
        <v>12.321899999999999</v>
      </c>
      <c r="L6468" s="21">
        <f t="shared" ref="L6468:L6531" si="808">AVERAGE(H6468:J6468)</f>
        <v>12.775700000000001</v>
      </c>
      <c r="M6468" s="22">
        <f t="shared" ref="M6468:M6531" si="809">AVERAGE(E6468:G6468)</f>
        <v>12.879300000000001</v>
      </c>
      <c r="O6468" s="25">
        <f t="shared" ref="O6468:O6531" si="810">STDEV(H6468:J6468)</f>
        <v>0.45939878101710352</v>
      </c>
      <c r="P6468" s="26">
        <f t="shared" ref="P6468:P6531" si="811">STDEV(E6468:G6468)</f>
        <v>0.97371623689861508</v>
      </c>
      <c r="R6468" s="2">
        <f t="shared" ref="R6468:R6531" si="812">M6468/L6468</f>
        <v>1.0081091447043997</v>
      </c>
      <c r="S6468" s="2"/>
      <c r="T6468" s="2">
        <f t="shared" ref="T6468:T6531" si="813">LOG(R6468,2)</f>
        <v>1.1651843202403825E-2</v>
      </c>
      <c r="U6468" s="2"/>
      <c r="V6468" s="38">
        <f t="shared" ref="V6468:V6531" si="814">TTEST(E6468:G6468,H6468:J6468,1,2)</f>
        <v>0.43785935998942849</v>
      </c>
      <c r="W6468" s="8">
        <v>7762</v>
      </c>
      <c r="X6468" s="9">
        <f t="shared" ref="X6468:X6531" si="815">(V6468*7964)/W6468</f>
        <v>0.44925430854880294</v>
      </c>
    </row>
    <row r="6469" spans="1:24">
      <c r="A6469" s="15" t="s">
        <v>16910</v>
      </c>
      <c r="B6469" s="1" t="s">
        <v>16911</v>
      </c>
      <c r="C6469" t="s">
        <v>16912</v>
      </c>
      <c r="D6469" s="1">
        <v>7</v>
      </c>
      <c r="E6469" s="30">
        <v>10.3537</v>
      </c>
      <c r="F6469" s="31">
        <v>22.1753</v>
      </c>
      <c r="G6469" s="31">
        <v>17.014900000000001</v>
      </c>
      <c r="H6469" s="35">
        <v>8.6235800000000005</v>
      </c>
      <c r="I6469" s="32">
        <v>10.081300000000001</v>
      </c>
      <c r="J6469" s="36">
        <v>8.8663699999999999</v>
      </c>
      <c r="L6469" s="21">
        <f t="shared" si="808"/>
        <v>9.1904166666666676</v>
      </c>
      <c r="M6469" s="22">
        <f t="shared" si="809"/>
        <v>16.514633333333332</v>
      </c>
      <c r="O6469" s="25">
        <f t="shared" si="810"/>
        <v>0.78101957800898536</v>
      </c>
      <c r="P6469" s="26">
        <f t="shared" si="811"/>
        <v>5.9266564514347735</v>
      </c>
      <c r="R6469" s="2">
        <f t="shared" si="812"/>
        <v>1.7969406537607107</v>
      </c>
      <c r="S6469" s="2"/>
      <c r="T6469" s="2">
        <f t="shared" si="813"/>
        <v>0.84554276280504315</v>
      </c>
      <c r="U6469" s="2"/>
      <c r="V6469" s="38">
        <f t="shared" si="814"/>
        <v>5.054925614207792E-2</v>
      </c>
      <c r="W6469" s="8">
        <v>5339</v>
      </c>
      <c r="X6469" s="9">
        <f t="shared" si="815"/>
        <v>7.5402561512550773E-2</v>
      </c>
    </row>
    <row r="6470" spans="1:24">
      <c r="A6470" s="15" t="s">
        <v>10467</v>
      </c>
      <c r="B6470" s="1" t="s">
        <v>10468</v>
      </c>
      <c r="C6470" t="s">
        <v>10469</v>
      </c>
      <c r="D6470" s="1">
        <v>16</v>
      </c>
      <c r="E6470" s="30">
        <v>14.3116</v>
      </c>
      <c r="F6470" s="31">
        <v>22.564299999999999</v>
      </c>
      <c r="G6470" s="31">
        <v>11.662599999999999</v>
      </c>
      <c r="H6470" s="35">
        <v>10.4254</v>
      </c>
      <c r="I6470" s="32">
        <v>7.87723</v>
      </c>
      <c r="J6470" s="36">
        <v>10.4931</v>
      </c>
      <c r="L6470" s="21">
        <f t="shared" si="808"/>
        <v>9.5985766666666663</v>
      </c>
      <c r="M6470" s="22">
        <f t="shared" si="809"/>
        <v>16.179500000000001</v>
      </c>
      <c r="O6470" s="25">
        <f t="shared" si="810"/>
        <v>1.4911142084472819</v>
      </c>
      <c r="P6470" s="26">
        <f t="shared" si="811"/>
        <v>5.6858203919927002</v>
      </c>
      <c r="R6470" s="2">
        <f t="shared" si="812"/>
        <v>1.6856144990941366</v>
      </c>
      <c r="S6470" s="2"/>
      <c r="T6470" s="2">
        <f t="shared" si="813"/>
        <v>0.75327462890314634</v>
      </c>
      <c r="U6470" s="2"/>
      <c r="V6470" s="38">
        <f t="shared" si="814"/>
        <v>6.2249571169006923E-2</v>
      </c>
      <c r="W6470" s="8">
        <v>5600</v>
      </c>
      <c r="X6470" s="9">
        <f t="shared" si="815"/>
        <v>8.8527782998209126E-2</v>
      </c>
    </row>
    <row r="6471" spans="1:24">
      <c r="A6471" s="15" t="s">
        <v>14885</v>
      </c>
      <c r="B6471" s="1" t="s">
        <v>14886</v>
      </c>
      <c r="C6471" t="s">
        <v>14887</v>
      </c>
      <c r="D6471" s="1">
        <v>4</v>
      </c>
      <c r="E6471" s="30">
        <v>19.811399999999999</v>
      </c>
      <c r="F6471" s="31">
        <v>11.6007</v>
      </c>
      <c r="G6471" s="31">
        <v>21.1465</v>
      </c>
      <c r="H6471" s="35">
        <v>6.4451999999999998</v>
      </c>
      <c r="I6471" s="32">
        <v>9.1025500000000008</v>
      </c>
      <c r="J6471" s="36">
        <v>6.6941600000000001</v>
      </c>
      <c r="L6471" s="21">
        <f t="shared" si="808"/>
        <v>7.4139699999999999</v>
      </c>
      <c r="M6471" s="22">
        <f t="shared" si="809"/>
        <v>17.519533333333332</v>
      </c>
      <c r="O6471" s="25">
        <f t="shared" si="810"/>
        <v>1.4676416738087019</v>
      </c>
      <c r="P6471" s="26">
        <f t="shared" si="811"/>
        <v>5.1691453861671599</v>
      </c>
      <c r="R6471" s="2">
        <f t="shared" si="812"/>
        <v>2.3630434616451552</v>
      </c>
      <c r="S6471" s="2"/>
      <c r="T6471" s="2">
        <f t="shared" si="813"/>
        <v>1.2406461639386395</v>
      </c>
      <c r="U6471" s="2"/>
      <c r="V6471" s="38">
        <f t="shared" si="814"/>
        <v>1.557899570279212E-2</v>
      </c>
      <c r="W6471" s="8">
        <v>4105</v>
      </c>
      <c r="X6471" s="9">
        <f t="shared" si="815"/>
        <v>3.0224390201470507E-2</v>
      </c>
    </row>
    <row r="6472" spans="1:24">
      <c r="A6472" s="15" t="s">
        <v>18499</v>
      </c>
      <c r="B6472" s="1" t="s">
        <v>18500</v>
      </c>
      <c r="C6472" t="s">
        <v>18501</v>
      </c>
      <c r="D6472" s="1">
        <v>3</v>
      </c>
      <c r="E6472" s="30">
        <v>10.6218</v>
      </c>
      <c r="F6472" s="31">
        <v>10.1412</v>
      </c>
      <c r="G6472" s="31">
        <v>8.1078299999999999</v>
      </c>
      <c r="H6472" s="35">
        <v>19.878499999999999</v>
      </c>
      <c r="I6472" s="32">
        <v>12.179399999999999</v>
      </c>
      <c r="J6472" s="36">
        <v>16.3306</v>
      </c>
      <c r="L6472" s="21">
        <f t="shared" si="808"/>
        <v>16.129499999999997</v>
      </c>
      <c r="M6472" s="22">
        <f t="shared" si="809"/>
        <v>9.6236099999999993</v>
      </c>
      <c r="O6472" s="25">
        <f t="shared" si="810"/>
        <v>3.8534875256058716</v>
      </c>
      <c r="P6472" s="26">
        <f t="shared" si="811"/>
        <v>1.3345170835549558</v>
      </c>
      <c r="R6472" s="2">
        <f t="shared" si="812"/>
        <v>0.59664651725099982</v>
      </c>
      <c r="S6472" s="2"/>
      <c r="T6472" s="2">
        <f t="shared" si="813"/>
        <v>-0.74505163382309014</v>
      </c>
      <c r="U6472" s="2"/>
      <c r="V6472" s="38">
        <f t="shared" si="814"/>
        <v>2.5340676997768704E-2</v>
      </c>
      <c r="W6472" s="8">
        <v>4592</v>
      </c>
      <c r="X6472" s="9">
        <f t="shared" si="815"/>
        <v>4.3948857057976909E-2</v>
      </c>
    </row>
    <row r="6473" spans="1:24">
      <c r="A6473" s="15" t="s">
        <v>11784</v>
      </c>
      <c r="B6473" s="1" t="s">
        <v>11785</v>
      </c>
      <c r="C6473" t="s">
        <v>11786</v>
      </c>
      <c r="D6473" s="1">
        <v>13</v>
      </c>
      <c r="E6473" s="30">
        <v>12.015599999999999</v>
      </c>
      <c r="F6473" s="31">
        <v>13.260300000000001</v>
      </c>
      <c r="G6473" s="31">
        <v>15.9549</v>
      </c>
      <c r="H6473" s="35">
        <v>13.2957</v>
      </c>
      <c r="I6473" s="32">
        <v>10.648</v>
      </c>
      <c r="J6473" s="36">
        <v>11.242800000000001</v>
      </c>
      <c r="L6473" s="21">
        <f t="shared" si="808"/>
        <v>11.728833333333334</v>
      </c>
      <c r="M6473" s="22">
        <f t="shared" si="809"/>
        <v>13.743600000000001</v>
      </c>
      <c r="O6473" s="25">
        <f t="shared" si="810"/>
        <v>1.3891544634536985</v>
      </c>
      <c r="P6473" s="26">
        <f t="shared" si="811"/>
        <v>2.0136298790989269</v>
      </c>
      <c r="R6473" s="2">
        <f t="shared" si="812"/>
        <v>1.1717789493129467</v>
      </c>
      <c r="S6473" s="2"/>
      <c r="T6473" s="2">
        <f t="shared" si="813"/>
        <v>0.22870043767105239</v>
      </c>
      <c r="U6473" s="2"/>
      <c r="V6473" s="38">
        <f t="shared" si="814"/>
        <v>0.11343933768193698</v>
      </c>
      <c r="W6473" s="8">
        <v>6177</v>
      </c>
      <c r="X6473" s="9">
        <f t="shared" si="815"/>
        <v>0.14625722604807287</v>
      </c>
    </row>
    <row r="6474" spans="1:24">
      <c r="A6474" s="15" t="s">
        <v>4305</v>
      </c>
      <c r="B6474" s="1" t="s">
        <v>4306</v>
      </c>
      <c r="C6474" t="s">
        <v>4307</v>
      </c>
      <c r="D6474" s="1">
        <v>4</v>
      </c>
      <c r="E6474" s="30">
        <v>9.31691</v>
      </c>
      <c r="F6474" s="31">
        <v>14.377599999999999</v>
      </c>
      <c r="G6474" s="31">
        <v>14.3438</v>
      </c>
      <c r="H6474" s="35">
        <v>12.256</v>
      </c>
      <c r="I6474" s="32">
        <v>17.3306</v>
      </c>
      <c r="J6474" s="36">
        <v>12.0124</v>
      </c>
      <c r="L6474" s="21">
        <f t="shared" si="808"/>
        <v>13.866333333333335</v>
      </c>
      <c r="M6474" s="22">
        <f t="shared" si="809"/>
        <v>12.679436666666668</v>
      </c>
      <c r="O6474" s="25">
        <f t="shared" si="810"/>
        <v>3.0026143430905785</v>
      </c>
      <c r="P6474" s="26">
        <f t="shared" si="811"/>
        <v>2.9120825534371968</v>
      </c>
      <c r="R6474" s="2">
        <f t="shared" si="812"/>
        <v>0.9144044327988653</v>
      </c>
      <c r="S6474" s="2"/>
      <c r="T6474" s="2">
        <f t="shared" si="813"/>
        <v>-0.12909569750137637</v>
      </c>
      <c r="U6474" s="2"/>
      <c r="V6474" s="38">
        <f t="shared" si="814"/>
        <v>0.32441775748072499</v>
      </c>
      <c r="W6474" s="8">
        <v>7345</v>
      </c>
      <c r="X6474" s="9">
        <f t="shared" si="815"/>
        <v>0.35175806951347771</v>
      </c>
    </row>
    <row r="6475" spans="1:24">
      <c r="A6475" s="15" t="s">
        <v>23451</v>
      </c>
      <c r="B6475" s="1" t="s">
        <v>23452</v>
      </c>
      <c r="C6475" t="s">
        <v>23453</v>
      </c>
      <c r="D6475" s="1">
        <v>1</v>
      </c>
      <c r="E6475" s="30">
        <v>14.8232</v>
      </c>
      <c r="F6475" s="31">
        <v>13.442600000000001</v>
      </c>
      <c r="G6475" s="31">
        <v>28.273700000000002</v>
      </c>
      <c r="H6475" s="35">
        <v>8.8550000000000004</v>
      </c>
      <c r="I6475" s="32">
        <v>6.3728699999999998</v>
      </c>
      <c r="J6475" s="36">
        <v>5.3614899999999999</v>
      </c>
      <c r="L6475" s="21">
        <f t="shared" si="808"/>
        <v>6.8631199999999994</v>
      </c>
      <c r="M6475" s="22">
        <f t="shared" si="809"/>
        <v>18.846500000000002</v>
      </c>
      <c r="O6475" s="25">
        <f t="shared" si="810"/>
        <v>1.7976128134000422</v>
      </c>
      <c r="P6475" s="26">
        <f t="shared" si="811"/>
        <v>8.1933258796412982</v>
      </c>
      <c r="R6475" s="2">
        <f t="shared" si="812"/>
        <v>2.7460542726923038</v>
      </c>
      <c r="S6475" s="2"/>
      <c r="T6475" s="2">
        <f t="shared" si="813"/>
        <v>1.4573601390211723</v>
      </c>
      <c r="U6475" s="2"/>
      <c r="V6475" s="38">
        <f t="shared" si="814"/>
        <v>3.4310783466795398E-2</v>
      </c>
      <c r="W6475" s="8">
        <v>4898</v>
      </c>
      <c r="X6475" s="9">
        <f t="shared" si="815"/>
        <v>5.5788297168141807E-2</v>
      </c>
    </row>
    <row r="6476" spans="1:24">
      <c r="A6476" s="15" t="s">
        <v>4728</v>
      </c>
      <c r="B6476" s="1" t="s">
        <v>4729</v>
      </c>
      <c r="C6476" t="s">
        <v>4730</v>
      </c>
      <c r="D6476" s="1">
        <v>3</v>
      </c>
      <c r="E6476" s="30">
        <v>13.745100000000001</v>
      </c>
      <c r="F6476" s="31">
        <v>11.824199999999999</v>
      </c>
      <c r="G6476" s="31">
        <v>12.8384</v>
      </c>
      <c r="H6476" s="35">
        <v>13.357200000000001</v>
      </c>
      <c r="I6476" s="32">
        <v>12.2339</v>
      </c>
      <c r="J6476" s="36">
        <v>12.0288</v>
      </c>
      <c r="L6476" s="21">
        <f t="shared" si="808"/>
        <v>12.539966666666666</v>
      </c>
      <c r="M6476" s="22">
        <f t="shared" si="809"/>
        <v>12.802566666666666</v>
      </c>
      <c r="O6476" s="25">
        <f t="shared" si="810"/>
        <v>0.71513582159848033</v>
      </c>
      <c r="P6476" s="26">
        <f t="shared" si="811"/>
        <v>0.96095120757160957</v>
      </c>
      <c r="R6476" s="2">
        <f t="shared" si="812"/>
        <v>1.0209410445003839</v>
      </c>
      <c r="S6476" s="2"/>
      <c r="T6476" s="2">
        <f t="shared" si="813"/>
        <v>2.989955841681206E-2</v>
      </c>
      <c r="U6476" s="2"/>
      <c r="V6476" s="38">
        <f t="shared" si="814"/>
        <v>0.36172978290222657</v>
      </c>
      <c r="W6476" s="8">
        <v>7475</v>
      </c>
      <c r="X6476" s="9">
        <f t="shared" si="815"/>
        <v>0.38539344361649935</v>
      </c>
    </row>
    <row r="6477" spans="1:24">
      <c r="A6477" s="15" t="s">
        <v>17146</v>
      </c>
      <c r="B6477" s="1" t="s">
        <v>17147</v>
      </c>
      <c r="C6477" t="s">
        <v>17148</v>
      </c>
      <c r="D6477" s="1">
        <v>5</v>
      </c>
      <c r="E6477" s="30">
        <v>13.8322</v>
      </c>
      <c r="F6477" s="31">
        <v>12.168900000000001</v>
      </c>
      <c r="G6477" s="31">
        <v>17.5944</v>
      </c>
      <c r="H6477" s="35">
        <v>11.119300000000001</v>
      </c>
      <c r="I6477" s="32">
        <v>9.8971099999999996</v>
      </c>
      <c r="J6477" s="36">
        <v>11.084</v>
      </c>
      <c r="L6477" s="21">
        <f t="shared" si="808"/>
        <v>10.700136666666666</v>
      </c>
      <c r="M6477" s="22">
        <f t="shared" si="809"/>
        <v>14.531833333333333</v>
      </c>
      <c r="O6477" s="25">
        <f t="shared" si="810"/>
        <v>0.6956654318228942</v>
      </c>
      <c r="P6477" s="26">
        <f t="shared" si="811"/>
        <v>2.7795912763090422</v>
      </c>
      <c r="R6477" s="2">
        <f t="shared" si="812"/>
        <v>1.3580979183754975</v>
      </c>
      <c r="S6477" s="2"/>
      <c r="T6477" s="2">
        <f t="shared" si="813"/>
        <v>0.44158750113050405</v>
      </c>
      <c r="U6477" s="2"/>
      <c r="V6477" s="38">
        <f t="shared" si="814"/>
        <v>4.0737367209046665E-2</v>
      </c>
      <c r="W6477" s="8">
        <v>5097</v>
      </c>
      <c r="X6477" s="9">
        <f t="shared" si="815"/>
        <v>6.3651636737855136E-2</v>
      </c>
    </row>
    <row r="6478" spans="1:24">
      <c r="A6478" s="15" t="s">
        <v>15939</v>
      </c>
      <c r="B6478" s="1" t="s">
        <v>15940</v>
      </c>
      <c r="C6478" t="s">
        <v>15941</v>
      </c>
      <c r="D6478" s="1">
        <v>25</v>
      </c>
      <c r="E6478" s="30">
        <v>14.861499999999999</v>
      </c>
      <c r="F6478" s="31">
        <v>8.4771800000000006</v>
      </c>
      <c r="G6478" s="31">
        <v>10.7971</v>
      </c>
      <c r="H6478" s="35">
        <v>11.716699999999999</v>
      </c>
      <c r="I6478" s="32">
        <v>10.613799999999999</v>
      </c>
      <c r="J6478" s="36">
        <v>14.504099999999999</v>
      </c>
      <c r="L6478" s="21">
        <f t="shared" si="808"/>
        <v>12.2782</v>
      </c>
      <c r="M6478" s="22">
        <f t="shared" si="809"/>
        <v>11.378593333333333</v>
      </c>
      <c r="O6478" s="25">
        <f t="shared" si="810"/>
        <v>2.0050112742825021</v>
      </c>
      <c r="P6478" s="26">
        <f t="shared" si="811"/>
        <v>3.2316383365304659</v>
      </c>
      <c r="R6478" s="2">
        <f t="shared" si="812"/>
        <v>0.92673138842284153</v>
      </c>
      <c r="S6478" s="2"/>
      <c r="T6478" s="2">
        <f t="shared" si="813"/>
        <v>-0.10977685824427029</v>
      </c>
      <c r="U6478" s="2"/>
      <c r="V6478" s="38">
        <f t="shared" si="814"/>
        <v>0.3515054789275831</v>
      </c>
      <c r="W6478" s="8">
        <v>7442</v>
      </c>
      <c r="X6478" s="9">
        <f t="shared" si="815"/>
        <v>0.37616092907541948</v>
      </c>
    </row>
    <row r="6479" spans="1:24">
      <c r="A6479" s="15" t="s">
        <v>600</v>
      </c>
      <c r="B6479" s="1" t="s">
        <v>601</v>
      </c>
      <c r="C6479" t="s">
        <v>602</v>
      </c>
      <c r="D6479" s="1">
        <v>34</v>
      </c>
      <c r="E6479" s="30">
        <v>10.257999999999999</v>
      </c>
      <c r="F6479" s="31">
        <v>12.659800000000001</v>
      </c>
      <c r="G6479" s="31">
        <v>15.957000000000001</v>
      </c>
      <c r="H6479" s="35">
        <v>14.133800000000001</v>
      </c>
      <c r="I6479" s="32">
        <v>13.3439</v>
      </c>
      <c r="J6479" s="36">
        <v>13.4869</v>
      </c>
      <c r="L6479" s="21">
        <f t="shared" si="808"/>
        <v>13.654866666666665</v>
      </c>
      <c r="M6479" s="22">
        <f t="shared" si="809"/>
        <v>12.958266666666667</v>
      </c>
      <c r="O6479" s="25">
        <f t="shared" si="810"/>
        <v>0.42088609306240304</v>
      </c>
      <c r="P6479" s="26">
        <f t="shared" si="811"/>
        <v>2.8611994011836011</v>
      </c>
      <c r="R6479" s="2">
        <f t="shared" si="812"/>
        <v>0.94898522138627017</v>
      </c>
      <c r="S6479" s="2"/>
      <c r="T6479" s="2">
        <f t="shared" si="813"/>
        <v>-7.5542474657579711E-2</v>
      </c>
      <c r="U6479" s="2"/>
      <c r="V6479" s="38">
        <f t="shared" si="814"/>
        <v>0.34897450915987038</v>
      </c>
      <c r="W6479" s="8">
        <v>7428</v>
      </c>
      <c r="X6479" s="9">
        <f t="shared" si="815"/>
        <v>0.37415629926618305</v>
      </c>
    </row>
    <row r="6480" spans="1:24">
      <c r="A6480" s="15" t="s">
        <v>20980</v>
      </c>
      <c r="B6480" s="1" t="s">
        <v>20981</v>
      </c>
      <c r="C6480" t="s">
        <v>20982</v>
      </c>
      <c r="D6480" s="1">
        <v>1</v>
      </c>
      <c r="E6480" s="30">
        <v>15.8962</v>
      </c>
      <c r="F6480" s="31">
        <v>12.857799999999999</v>
      </c>
      <c r="G6480" s="31">
        <v>14.7392</v>
      </c>
      <c r="H6480" s="35">
        <v>10.347099999999999</v>
      </c>
      <c r="I6480" s="32">
        <v>10.1785</v>
      </c>
      <c r="J6480" s="36">
        <v>12.149699999999999</v>
      </c>
      <c r="L6480" s="21">
        <f t="shared" si="808"/>
        <v>10.891766666666664</v>
      </c>
      <c r="M6480" s="22">
        <f t="shared" si="809"/>
        <v>14.497733333333334</v>
      </c>
      <c r="O6480" s="25">
        <f t="shared" si="810"/>
        <v>1.0926590013967454</v>
      </c>
      <c r="P6480" s="26">
        <f t="shared" si="811"/>
        <v>1.5335247808018413</v>
      </c>
      <c r="R6480" s="2">
        <f t="shared" si="812"/>
        <v>1.3310727062949694</v>
      </c>
      <c r="S6480" s="2"/>
      <c r="T6480" s="2">
        <f t="shared" si="813"/>
        <v>0.41258937676925722</v>
      </c>
      <c r="U6480" s="2"/>
      <c r="V6480" s="38">
        <f t="shared" si="814"/>
        <v>1.473134655529321E-2</v>
      </c>
      <c r="W6480" s="8">
        <v>4046</v>
      </c>
      <c r="X6480" s="9">
        <f t="shared" si="815"/>
        <v>2.8996649522084805E-2</v>
      </c>
    </row>
    <row r="6481" spans="1:24">
      <c r="A6481" s="15" t="s">
        <v>4100</v>
      </c>
      <c r="B6481" s="1" t="s">
        <v>4101</v>
      </c>
      <c r="C6481" t="s">
        <v>4102</v>
      </c>
      <c r="D6481" s="1">
        <v>39</v>
      </c>
      <c r="E6481" s="30">
        <v>13.8193</v>
      </c>
      <c r="F6481" s="31">
        <v>9.4324700000000004</v>
      </c>
      <c r="G6481" s="31">
        <v>11.545500000000001</v>
      </c>
      <c r="H6481" s="35">
        <v>11.5672</v>
      </c>
      <c r="I6481" s="32">
        <v>13.6869</v>
      </c>
      <c r="J6481" s="36">
        <v>12.706099999999999</v>
      </c>
      <c r="L6481" s="21">
        <f t="shared" si="808"/>
        <v>12.6534</v>
      </c>
      <c r="M6481" s="22">
        <f t="shared" si="809"/>
        <v>11.599089999999999</v>
      </c>
      <c r="O6481" s="25">
        <f t="shared" si="810"/>
        <v>1.0608322157627001</v>
      </c>
      <c r="P6481" s="26">
        <f t="shared" si="811"/>
        <v>2.1939059410786181</v>
      </c>
      <c r="R6481" s="2">
        <f t="shared" si="812"/>
        <v>0.91667773088656002</v>
      </c>
      <c r="S6481" s="2"/>
      <c r="T6481" s="2">
        <f t="shared" si="813"/>
        <v>-0.12551346877603425</v>
      </c>
      <c r="U6481" s="2"/>
      <c r="V6481" s="38">
        <f t="shared" si="814"/>
        <v>0.24765395989748784</v>
      </c>
      <c r="W6481" s="8">
        <v>7008</v>
      </c>
      <c r="X6481" s="9">
        <f t="shared" si="815"/>
        <v>0.28143780488350356</v>
      </c>
    </row>
    <row r="6482" spans="1:24">
      <c r="A6482" s="15" t="s">
        <v>16347</v>
      </c>
      <c r="B6482" s="1" t="s">
        <v>16348</v>
      </c>
      <c r="C6482" t="s">
        <v>16349</v>
      </c>
      <c r="D6482" s="1">
        <v>9</v>
      </c>
      <c r="E6482" s="30">
        <v>9.8097200000000004</v>
      </c>
      <c r="F6482" s="31">
        <v>10.040900000000001</v>
      </c>
      <c r="G6482" s="31">
        <v>12.4186</v>
      </c>
      <c r="H6482" s="35">
        <v>13.4903</v>
      </c>
      <c r="I6482" s="32">
        <v>14.3499</v>
      </c>
      <c r="J6482" s="36">
        <v>15.887</v>
      </c>
      <c r="L6482" s="21">
        <f t="shared" si="808"/>
        <v>14.575733333333332</v>
      </c>
      <c r="M6482" s="22">
        <f t="shared" si="809"/>
        <v>10.756406666666665</v>
      </c>
      <c r="O6482" s="25">
        <f t="shared" si="810"/>
        <v>1.2142047781710195</v>
      </c>
      <c r="P6482" s="26">
        <f t="shared" si="811"/>
        <v>1.4441350546723029</v>
      </c>
      <c r="R6482" s="2">
        <f t="shared" si="812"/>
        <v>0.73796675753306862</v>
      </c>
      <c r="S6482" s="2"/>
      <c r="T6482" s="2">
        <f t="shared" si="813"/>
        <v>-0.43837226481083447</v>
      </c>
      <c r="U6482" s="2"/>
      <c r="V6482" s="38">
        <f t="shared" si="814"/>
        <v>1.2378712516242054E-2</v>
      </c>
      <c r="W6482" s="8">
        <v>3869</v>
      </c>
      <c r="X6482" s="9">
        <f t="shared" si="815"/>
        <v>2.5480503096239782E-2</v>
      </c>
    </row>
    <row r="6483" spans="1:24">
      <c r="A6483" s="15" t="s">
        <v>1676</v>
      </c>
      <c r="B6483" s="1" t="s">
        <v>1677</v>
      </c>
      <c r="C6483" t="s">
        <v>1678</v>
      </c>
      <c r="D6483" s="1">
        <v>97</v>
      </c>
      <c r="E6483" s="30">
        <v>11.9541</v>
      </c>
      <c r="F6483" s="31">
        <v>7.3365200000000002</v>
      </c>
      <c r="G6483" s="31">
        <v>9.9764900000000001</v>
      </c>
      <c r="H6483" s="35">
        <v>17.4923</v>
      </c>
      <c r="I6483" s="32">
        <v>12.951700000000001</v>
      </c>
      <c r="J6483" s="36">
        <v>16.689800000000002</v>
      </c>
      <c r="L6483" s="21">
        <f t="shared" si="808"/>
        <v>15.711266666666669</v>
      </c>
      <c r="M6483" s="22">
        <f t="shared" si="809"/>
        <v>9.7557033333333347</v>
      </c>
      <c r="O6483" s="25">
        <f t="shared" si="810"/>
        <v>2.4233051197348829</v>
      </c>
      <c r="P6483" s="26">
        <f t="shared" si="811"/>
        <v>2.316694051495217</v>
      </c>
      <c r="R6483" s="2">
        <f t="shared" si="812"/>
        <v>0.62093677997530439</v>
      </c>
      <c r="S6483" s="2"/>
      <c r="T6483" s="2">
        <f t="shared" si="813"/>
        <v>-0.68748170544166842</v>
      </c>
      <c r="U6483" s="2"/>
      <c r="V6483" s="38">
        <f t="shared" si="814"/>
        <v>1.8521973617887464E-2</v>
      </c>
      <c r="W6483" s="8">
        <v>4289</v>
      </c>
      <c r="X6483" s="9">
        <f t="shared" si="815"/>
        <v>3.4392398669353175E-2</v>
      </c>
    </row>
    <row r="6484" spans="1:24">
      <c r="A6484" s="15" t="s">
        <v>12000</v>
      </c>
      <c r="B6484" s="1" t="s">
        <v>12001</v>
      </c>
      <c r="C6484" t="s">
        <v>12002</v>
      </c>
      <c r="D6484" s="1">
        <v>5</v>
      </c>
      <c r="E6484" s="30">
        <v>11.7989</v>
      </c>
      <c r="F6484" s="31">
        <v>18.769300000000001</v>
      </c>
      <c r="G6484" s="31">
        <v>18.1279</v>
      </c>
      <c r="H6484" s="35">
        <v>7.4209399999999999</v>
      </c>
      <c r="I6484" s="32">
        <v>9.8258200000000002</v>
      </c>
      <c r="J6484" s="36">
        <v>8.1381599999999992</v>
      </c>
      <c r="L6484" s="21">
        <f t="shared" si="808"/>
        <v>8.4616400000000009</v>
      </c>
      <c r="M6484" s="22">
        <f t="shared" si="809"/>
        <v>16.232033333333334</v>
      </c>
      <c r="O6484" s="25">
        <f t="shared" si="810"/>
        <v>1.2346422301217439</v>
      </c>
      <c r="P6484" s="26">
        <f t="shared" si="811"/>
        <v>3.8525773001113626</v>
      </c>
      <c r="R6484" s="2">
        <f t="shared" si="812"/>
        <v>1.9183081924229028</v>
      </c>
      <c r="S6484" s="2"/>
      <c r="T6484" s="2">
        <f t="shared" si="813"/>
        <v>0.93983452012749924</v>
      </c>
      <c r="U6484" s="2"/>
      <c r="V6484" s="38">
        <f t="shared" si="814"/>
        <v>1.459669275999028E-2</v>
      </c>
      <c r="W6484" s="8">
        <v>4033</v>
      </c>
      <c r="X6484" s="9">
        <f t="shared" si="815"/>
        <v>2.8824215507206197E-2</v>
      </c>
    </row>
    <row r="6485" spans="1:24">
      <c r="A6485" s="15" t="s">
        <v>1940</v>
      </c>
      <c r="B6485" s="1" t="s">
        <v>1941</v>
      </c>
      <c r="C6485" t="s">
        <v>1942</v>
      </c>
      <c r="D6485" s="1">
        <v>18</v>
      </c>
      <c r="E6485" s="30">
        <v>13.244300000000001</v>
      </c>
      <c r="F6485" s="31">
        <v>12.8087</v>
      </c>
      <c r="G6485" s="31">
        <v>13.9472</v>
      </c>
      <c r="H6485" s="35">
        <v>12.0899</v>
      </c>
      <c r="I6485" s="32">
        <v>10.5855</v>
      </c>
      <c r="J6485" s="36">
        <v>11.888999999999999</v>
      </c>
      <c r="L6485" s="21">
        <f t="shared" si="808"/>
        <v>11.521466666666667</v>
      </c>
      <c r="M6485" s="22">
        <f t="shared" si="809"/>
        <v>13.333399999999999</v>
      </c>
      <c r="O6485" s="25">
        <f t="shared" si="810"/>
        <v>0.81677132866753688</v>
      </c>
      <c r="P6485" s="26">
        <f t="shared" si="811"/>
        <v>0.57445597742559895</v>
      </c>
      <c r="R6485" s="2">
        <f t="shared" si="812"/>
        <v>1.1572658573561236</v>
      </c>
      <c r="S6485" s="2"/>
      <c r="T6485" s="2">
        <f t="shared" si="813"/>
        <v>0.21072033119519873</v>
      </c>
      <c r="U6485" s="2"/>
      <c r="V6485" s="38">
        <f t="shared" si="814"/>
        <v>1.7375328836474555E-2</v>
      </c>
      <c r="W6485" s="8">
        <v>4223</v>
      </c>
      <c r="X6485" s="9">
        <f t="shared" si="815"/>
        <v>3.2767492032603207E-2</v>
      </c>
    </row>
    <row r="6486" spans="1:24">
      <c r="A6486" s="15" t="s">
        <v>16261</v>
      </c>
      <c r="B6486" s="1" t="s">
        <v>16262</v>
      </c>
      <c r="C6486" t="s">
        <v>16263</v>
      </c>
      <c r="D6486" s="1">
        <v>5</v>
      </c>
      <c r="E6486" s="30">
        <v>13.348699999999999</v>
      </c>
      <c r="F6486" s="31">
        <v>12.210100000000001</v>
      </c>
      <c r="G6486" s="31">
        <v>16.457699999999999</v>
      </c>
      <c r="H6486" s="35">
        <v>12.0145</v>
      </c>
      <c r="I6486" s="32">
        <v>10.2949</v>
      </c>
      <c r="J6486" s="36">
        <v>11.635</v>
      </c>
      <c r="L6486" s="21">
        <f t="shared" si="808"/>
        <v>11.3148</v>
      </c>
      <c r="M6486" s="22">
        <f t="shared" si="809"/>
        <v>14.005499999999998</v>
      </c>
      <c r="O6486" s="25">
        <f t="shared" si="810"/>
        <v>0.90341135148945284</v>
      </c>
      <c r="P6486" s="26">
        <f t="shared" si="811"/>
        <v>2.198650977304061</v>
      </c>
      <c r="R6486" s="2">
        <f t="shared" si="812"/>
        <v>1.2378035846855444</v>
      </c>
      <c r="S6486" s="2"/>
      <c r="T6486" s="2">
        <f t="shared" si="813"/>
        <v>0.30778240511649618</v>
      </c>
      <c r="U6486" s="2"/>
      <c r="V6486" s="38">
        <f t="shared" si="814"/>
        <v>6.0734170412175027E-2</v>
      </c>
      <c r="W6486" s="8">
        <v>5573</v>
      </c>
      <c r="X6486" s="9">
        <f t="shared" si="815"/>
        <v>8.6791123840402273E-2</v>
      </c>
    </row>
    <row r="6487" spans="1:24">
      <c r="A6487" s="15" t="s">
        <v>13139</v>
      </c>
      <c r="B6487" s="1" t="s">
        <v>13140</v>
      </c>
      <c r="C6487" t="s">
        <v>13141</v>
      </c>
      <c r="D6487" s="1">
        <v>9</v>
      </c>
      <c r="E6487" s="30">
        <v>11.0641</v>
      </c>
      <c r="F6487" s="31">
        <v>11.675000000000001</v>
      </c>
      <c r="G6487" s="31">
        <v>15.559100000000001</v>
      </c>
      <c r="H6487" s="35">
        <v>14.199400000000001</v>
      </c>
      <c r="I6487" s="32">
        <v>13.219099999999999</v>
      </c>
      <c r="J6487" s="36">
        <v>13.3109</v>
      </c>
      <c r="L6487" s="21">
        <f t="shared" si="808"/>
        <v>13.576466666666667</v>
      </c>
      <c r="M6487" s="22">
        <f t="shared" si="809"/>
        <v>12.766066666666667</v>
      </c>
      <c r="O6487" s="25">
        <f t="shared" si="810"/>
        <v>0.54142521490353035</v>
      </c>
      <c r="P6487" s="26">
        <f t="shared" si="811"/>
        <v>2.4380476007111396</v>
      </c>
      <c r="R6487" s="2">
        <f t="shared" si="812"/>
        <v>0.94030847495912051</v>
      </c>
      <c r="S6487" s="2"/>
      <c r="T6487" s="2">
        <f t="shared" si="813"/>
        <v>-8.8793973961701134E-2</v>
      </c>
      <c r="U6487" s="2"/>
      <c r="V6487" s="38">
        <f t="shared" si="814"/>
        <v>0.30204611576994922</v>
      </c>
      <c r="W6487" s="8">
        <v>7243</v>
      </c>
      <c r="X6487" s="9">
        <f t="shared" si="815"/>
        <v>0.33211311141679906</v>
      </c>
    </row>
    <row r="6488" spans="1:24">
      <c r="A6488" s="15" t="s">
        <v>14766</v>
      </c>
      <c r="B6488" s="1" t="s">
        <v>14767</v>
      </c>
      <c r="C6488" t="s">
        <v>14768</v>
      </c>
      <c r="D6488" s="1">
        <v>13</v>
      </c>
      <c r="E6488" s="30">
        <v>9.1196699999999993</v>
      </c>
      <c r="F6488" s="31">
        <v>21.549800000000001</v>
      </c>
      <c r="G6488" s="31">
        <v>16.1402</v>
      </c>
      <c r="H6488" s="35">
        <v>7.3478700000000003</v>
      </c>
      <c r="I6488" s="32">
        <v>16.243200000000002</v>
      </c>
      <c r="J6488" s="36">
        <v>9.3138199999999998</v>
      </c>
      <c r="L6488" s="21">
        <f t="shared" si="808"/>
        <v>10.968296666666667</v>
      </c>
      <c r="M6488" s="22">
        <f t="shared" si="809"/>
        <v>15.603223333333332</v>
      </c>
      <c r="O6488" s="25">
        <f t="shared" si="810"/>
        <v>4.672760825532734</v>
      </c>
      <c r="P6488" s="26">
        <f t="shared" si="811"/>
        <v>6.23243860055062</v>
      </c>
      <c r="R6488" s="2">
        <f t="shared" si="812"/>
        <v>1.4225748817273054</v>
      </c>
      <c r="S6488" s="2"/>
      <c r="T6488" s="2">
        <f t="shared" si="813"/>
        <v>0.50850459534612591</v>
      </c>
      <c r="U6488" s="2"/>
      <c r="V6488" s="38">
        <f t="shared" si="814"/>
        <v>0.18048298283030489</v>
      </c>
      <c r="W6488" s="8">
        <v>6664</v>
      </c>
      <c r="X6488" s="9">
        <f t="shared" si="815"/>
        <v>0.21569124778819751</v>
      </c>
    </row>
    <row r="6489" spans="1:24">
      <c r="A6489" s="15" t="s">
        <v>2841</v>
      </c>
      <c r="B6489" s="1" t="s">
        <v>2842</v>
      </c>
      <c r="C6489" t="s">
        <v>2843</v>
      </c>
      <c r="D6489" s="1">
        <v>6</v>
      </c>
      <c r="E6489" s="30">
        <v>16.7715</v>
      </c>
      <c r="F6489" s="31">
        <v>12.776999999999999</v>
      </c>
      <c r="G6489" s="31">
        <v>12.6952</v>
      </c>
      <c r="H6489" s="35">
        <v>10.4611</v>
      </c>
      <c r="I6489" s="32">
        <v>10.868600000000001</v>
      </c>
      <c r="J6489" s="36">
        <v>12.192399999999999</v>
      </c>
      <c r="L6489" s="21">
        <f t="shared" si="808"/>
        <v>11.174033333333334</v>
      </c>
      <c r="M6489" s="22">
        <f t="shared" si="809"/>
        <v>14.081233333333332</v>
      </c>
      <c r="O6489" s="25">
        <f t="shared" si="810"/>
        <v>0.90516134657492542</v>
      </c>
      <c r="P6489" s="26">
        <f t="shared" si="811"/>
        <v>2.3301982455004455</v>
      </c>
      <c r="R6489" s="2">
        <f t="shared" si="812"/>
        <v>1.2601746310642827</v>
      </c>
      <c r="S6489" s="2"/>
      <c r="T6489" s="2">
        <f t="shared" si="813"/>
        <v>0.3336236717514886</v>
      </c>
      <c r="U6489" s="2"/>
      <c r="V6489" s="38">
        <f t="shared" si="814"/>
        <v>5.7118348832555545E-2</v>
      </c>
      <c r="W6489" s="8">
        <v>5506</v>
      </c>
      <c r="X6489" s="9">
        <f t="shared" si="815"/>
        <v>8.2617241210038578E-2</v>
      </c>
    </row>
    <row r="6490" spans="1:24">
      <c r="A6490" s="15" t="s">
        <v>13925</v>
      </c>
      <c r="B6490" s="1" t="s">
        <v>13926</v>
      </c>
      <c r="C6490" t="s">
        <v>13927</v>
      </c>
      <c r="D6490" s="1">
        <v>7</v>
      </c>
      <c r="E6490" s="30">
        <v>10.02</v>
      </c>
      <c r="F6490" s="31">
        <v>8.3926099999999995</v>
      </c>
      <c r="G6490" s="31">
        <v>12.9819</v>
      </c>
      <c r="H6490" s="35">
        <v>15.6891</v>
      </c>
      <c r="I6490" s="32">
        <v>12.9512</v>
      </c>
      <c r="J6490" s="36">
        <v>13.429500000000001</v>
      </c>
      <c r="L6490" s="21">
        <f t="shared" si="808"/>
        <v>14.023266666666666</v>
      </c>
      <c r="M6490" s="22">
        <f t="shared" si="809"/>
        <v>10.464836666666667</v>
      </c>
      <c r="O6490" s="25">
        <f t="shared" si="810"/>
        <v>1.4623416985552087</v>
      </c>
      <c r="P6490" s="26">
        <f t="shared" si="811"/>
        <v>2.3267585652648504</v>
      </c>
      <c r="R6490" s="2">
        <f t="shared" si="812"/>
        <v>0.74624813999591155</v>
      </c>
      <c r="S6490" s="2"/>
      <c r="T6490" s="2">
        <f t="shared" si="813"/>
        <v>-0.42227266438532152</v>
      </c>
      <c r="U6490" s="2"/>
      <c r="V6490" s="38">
        <f t="shared" si="814"/>
        <v>4.4176048174689987E-2</v>
      </c>
      <c r="W6490" s="8">
        <v>5186</v>
      </c>
      <c r="X6490" s="9">
        <f t="shared" si="815"/>
        <v>6.7839962912308344E-2</v>
      </c>
    </row>
    <row r="6491" spans="1:24">
      <c r="A6491" s="15" t="s">
        <v>13710</v>
      </c>
      <c r="B6491" s="1" t="s">
        <v>13711</v>
      </c>
      <c r="C6491" t="s">
        <v>13712</v>
      </c>
      <c r="D6491" s="1">
        <v>32</v>
      </c>
      <c r="E6491" s="30">
        <v>14.079800000000001</v>
      </c>
      <c r="F6491" s="31">
        <v>10.1206</v>
      </c>
      <c r="G6491" s="31">
        <v>12.299200000000001</v>
      </c>
      <c r="H6491" s="35">
        <v>12.0084</v>
      </c>
      <c r="I6491" s="32">
        <v>10.7257</v>
      </c>
      <c r="J6491" s="36">
        <v>13.0563</v>
      </c>
      <c r="L6491" s="21">
        <f t="shared" si="808"/>
        <v>11.930133333333332</v>
      </c>
      <c r="M6491" s="22">
        <f t="shared" si="809"/>
        <v>12.166533333333334</v>
      </c>
      <c r="O6491" s="25">
        <f t="shared" si="810"/>
        <v>1.1672696103871349</v>
      </c>
      <c r="P6491" s="26">
        <f t="shared" si="811"/>
        <v>1.982931288101865</v>
      </c>
      <c r="R6491" s="2">
        <f t="shared" si="812"/>
        <v>1.0198153694845546</v>
      </c>
      <c r="S6491" s="2"/>
      <c r="T6491" s="2">
        <f t="shared" si="813"/>
        <v>2.830798588364079E-2</v>
      </c>
      <c r="U6491" s="2"/>
      <c r="V6491" s="38">
        <f t="shared" si="814"/>
        <v>0.43370592798122909</v>
      </c>
      <c r="W6491" s="8">
        <v>7744</v>
      </c>
      <c r="X6491" s="9">
        <f t="shared" si="815"/>
        <v>0.4460271191170595</v>
      </c>
    </row>
    <row r="6492" spans="1:24">
      <c r="A6492" s="15" t="s">
        <v>20797</v>
      </c>
      <c r="B6492" s="1" t="s">
        <v>20798</v>
      </c>
      <c r="C6492" t="s">
        <v>20799</v>
      </c>
      <c r="D6492" s="1">
        <v>3</v>
      </c>
      <c r="E6492" s="30">
        <v>11.4283</v>
      </c>
      <c r="F6492" s="31">
        <v>12.204700000000001</v>
      </c>
      <c r="G6492" s="31">
        <v>8.7511200000000002</v>
      </c>
      <c r="H6492" s="35">
        <v>15.477499999999999</v>
      </c>
      <c r="I6492" s="32">
        <v>13.012499999999999</v>
      </c>
      <c r="J6492" s="36">
        <v>14.223100000000001</v>
      </c>
      <c r="L6492" s="21">
        <f t="shared" si="808"/>
        <v>14.237699999999998</v>
      </c>
      <c r="M6492" s="22">
        <f t="shared" si="809"/>
        <v>10.794706666666668</v>
      </c>
      <c r="O6492" s="25">
        <f t="shared" si="810"/>
        <v>1.2325648542774534</v>
      </c>
      <c r="P6492" s="26">
        <f t="shared" si="811"/>
        <v>1.8118730883075946</v>
      </c>
      <c r="R6492" s="2">
        <f t="shared" si="812"/>
        <v>0.75817770192282952</v>
      </c>
      <c r="S6492" s="2"/>
      <c r="T6492" s="2">
        <f t="shared" si="813"/>
        <v>-0.39939206755105799</v>
      </c>
      <c r="U6492" s="2"/>
      <c r="V6492" s="38">
        <f t="shared" si="814"/>
        <v>2.6457077473228015E-2</v>
      </c>
      <c r="W6492" s="8">
        <v>4642</v>
      </c>
      <c r="X6492" s="9">
        <f t="shared" si="815"/>
        <v>4.5390815380609198E-2</v>
      </c>
    </row>
    <row r="6493" spans="1:24">
      <c r="A6493" s="15" t="s">
        <v>15642</v>
      </c>
      <c r="B6493" s="1" t="s">
        <v>15643</v>
      </c>
      <c r="C6493" t="s">
        <v>15644</v>
      </c>
      <c r="D6493" s="1">
        <v>1</v>
      </c>
      <c r="E6493" s="30">
        <v>11.719900000000001</v>
      </c>
      <c r="F6493" s="31">
        <v>72.566900000000004</v>
      </c>
      <c r="G6493" s="31">
        <v>9.9443000000000001</v>
      </c>
      <c r="H6493" s="35">
        <v>0.82033599999999995</v>
      </c>
      <c r="I6493" s="32">
        <v>0.93383700000000003</v>
      </c>
      <c r="J6493" s="36">
        <v>1.1090500000000001</v>
      </c>
      <c r="L6493" s="21">
        <f t="shared" si="808"/>
        <v>0.95440766666666665</v>
      </c>
      <c r="M6493" s="22">
        <f t="shared" si="809"/>
        <v>31.410366666666665</v>
      </c>
      <c r="O6493" s="25">
        <f t="shared" si="810"/>
        <v>0.14545208040565635</v>
      </c>
      <c r="P6493" s="26">
        <f t="shared" si="811"/>
        <v>35.653658519895735</v>
      </c>
      <c r="R6493" s="2">
        <f t="shared" si="812"/>
        <v>32.910849067641607</v>
      </c>
      <c r="S6493" s="2"/>
      <c r="T6493" s="2">
        <f t="shared" si="813"/>
        <v>5.0404913419474546</v>
      </c>
      <c r="U6493" s="2"/>
      <c r="V6493" s="38">
        <f t="shared" si="814"/>
        <v>0.10654585345576134</v>
      </c>
      <c r="W6493" s="8">
        <v>6114</v>
      </c>
      <c r="X6493" s="9">
        <f t="shared" si="815"/>
        <v>0.13878494879320957</v>
      </c>
    </row>
    <row r="6494" spans="1:24">
      <c r="A6494" s="15" t="s">
        <v>17482</v>
      </c>
      <c r="B6494" s="1" t="s">
        <v>17483</v>
      </c>
      <c r="C6494" t="s">
        <v>17484</v>
      </c>
      <c r="D6494" s="1">
        <v>1</v>
      </c>
      <c r="E6494" s="30">
        <v>10.5753</v>
      </c>
      <c r="F6494" s="31">
        <v>11.1152</v>
      </c>
      <c r="G6494" s="31">
        <v>13.5139</v>
      </c>
      <c r="H6494" s="35">
        <v>11.273899999999999</v>
      </c>
      <c r="I6494" s="32">
        <v>15.1936</v>
      </c>
      <c r="J6494" s="36">
        <v>11.8725</v>
      </c>
      <c r="L6494" s="21">
        <f t="shared" si="808"/>
        <v>12.780000000000001</v>
      </c>
      <c r="M6494" s="22">
        <f t="shared" si="809"/>
        <v>11.7348</v>
      </c>
      <c r="O6494" s="25">
        <f t="shared" si="810"/>
        <v>2.1115584789439192</v>
      </c>
      <c r="P6494" s="26">
        <f t="shared" si="811"/>
        <v>1.5642156532908165</v>
      </c>
      <c r="R6494" s="2">
        <f t="shared" si="812"/>
        <v>0.91821596244131443</v>
      </c>
      <c r="S6494" s="2"/>
      <c r="T6494" s="2">
        <f t="shared" si="813"/>
        <v>-0.12309458253349592</v>
      </c>
      <c r="U6494" s="2"/>
      <c r="V6494" s="38">
        <f t="shared" si="814"/>
        <v>0.26437811210559942</v>
      </c>
      <c r="W6494" s="8">
        <v>7083</v>
      </c>
      <c r="X6494" s="9">
        <f t="shared" si="815"/>
        <v>0.29726207607073191</v>
      </c>
    </row>
    <row r="6495" spans="1:24">
      <c r="A6495" s="15" t="s">
        <v>22780</v>
      </c>
      <c r="B6495" s="1" t="s">
        <v>22781</v>
      </c>
      <c r="C6495" t="s">
        <v>22782</v>
      </c>
      <c r="D6495" s="1">
        <v>2</v>
      </c>
      <c r="E6495" s="30">
        <v>2.0523600000000002</v>
      </c>
      <c r="F6495" s="31">
        <v>28.7575</v>
      </c>
      <c r="G6495" s="31">
        <v>31.917300000000001</v>
      </c>
      <c r="H6495" s="35">
        <v>5.9425699999999999</v>
      </c>
      <c r="I6495" s="32">
        <v>4.3167999999999997</v>
      </c>
      <c r="J6495" s="36">
        <v>13.4598</v>
      </c>
      <c r="L6495" s="21">
        <f t="shared" si="808"/>
        <v>7.9063899999999991</v>
      </c>
      <c r="M6495" s="22">
        <f t="shared" si="809"/>
        <v>20.909053333333333</v>
      </c>
      <c r="O6495" s="25">
        <f t="shared" si="810"/>
        <v>4.8776074046913633</v>
      </c>
      <c r="P6495" s="26">
        <f t="shared" si="811"/>
        <v>16.406622035340895</v>
      </c>
      <c r="R6495" s="2">
        <f t="shared" si="812"/>
        <v>2.6445765176437459</v>
      </c>
      <c r="S6495" s="2"/>
      <c r="T6495" s="2">
        <f t="shared" si="813"/>
        <v>1.4030367186305774</v>
      </c>
      <c r="U6495" s="2"/>
      <c r="V6495" s="38">
        <f t="shared" si="814"/>
        <v>0.1292961751933418</v>
      </c>
      <c r="W6495" s="8">
        <v>6306</v>
      </c>
      <c r="X6495" s="9">
        <f t="shared" si="815"/>
        <v>0.16329126851249195</v>
      </c>
    </row>
    <row r="6496" spans="1:24">
      <c r="A6496" s="15" t="s">
        <v>14661</v>
      </c>
      <c r="B6496" s="1" t="s">
        <v>14662</v>
      </c>
      <c r="C6496" t="s">
        <v>14663</v>
      </c>
      <c r="D6496" s="1">
        <v>5</v>
      </c>
      <c r="E6496" s="30">
        <v>12.2188</v>
      </c>
      <c r="F6496" s="31">
        <v>10.1167</v>
      </c>
      <c r="G6496" s="31">
        <v>11.866</v>
      </c>
      <c r="H6496" s="35">
        <v>15.596500000000001</v>
      </c>
      <c r="I6496" s="32">
        <v>14.1129</v>
      </c>
      <c r="J6496" s="36">
        <v>15.410299999999999</v>
      </c>
      <c r="L6496" s="21">
        <f t="shared" si="808"/>
        <v>15.039900000000001</v>
      </c>
      <c r="M6496" s="22">
        <f t="shared" si="809"/>
        <v>11.400499999999999</v>
      </c>
      <c r="O6496" s="25">
        <f t="shared" si="810"/>
        <v>0.80818584496389212</v>
      </c>
      <c r="P6496" s="26">
        <f t="shared" si="811"/>
        <v>1.1257103490685338</v>
      </c>
      <c r="R6496" s="2">
        <f t="shared" si="812"/>
        <v>0.75801700809180905</v>
      </c>
      <c r="S6496" s="2"/>
      <c r="T6496" s="2">
        <f t="shared" si="813"/>
        <v>-0.3996978754957124</v>
      </c>
      <c r="U6496" s="2"/>
      <c r="V6496" s="38">
        <f t="shared" si="814"/>
        <v>5.2135941058581029E-3</v>
      </c>
      <c r="W6496" s="8">
        <v>2971</v>
      </c>
      <c r="X6496" s="9">
        <f t="shared" si="815"/>
        <v>1.3975450507927948E-2</v>
      </c>
    </row>
    <row r="6497" spans="1:24">
      <c r="A6497" s="15" t="s">
        <v>8490</v>
      </c>
      <c r="B6497" s="1" t="s">
        <v>8491</v>
      </c>
      <c r="C6497" t="s">
        <v>8492</v>
      </c>
      <c r="D6497" s="1">
        <v>11</v>
      </c>
      <c r="E6497" s="30">
        <v>10.6191</v>
      </c>
      <c r="F6497" s="31">
        <v>14.4992</v>
      </c>
      <c r="G6497" s="31">
        <v>14.497</v>
      </c>
      <c r="H6497" s="35">
        <v>12.939</v>
      </c>
      <c r="I6497" s="32">
        <v>12.954000000000001</v>
      </c>
      <c r="J6497" s="36">
        <v>11.860099999999999</v>
      </c>
      <c r="L6497" s="21">
        <f t="shared" si="808"/>
        <v>12.584366666666668</v>
      </c>
      <c r="M6497" s="22">
        <f t="shared" si="809"/>
        <v>13.2051</v>
      </c>
      <c r="O6497" s="25">
        <f t="shared" si="810"/>
        <v>0.62727817061757707</v>
      </c>
      <c r="P6497" s="26">
        <f t="shared" si="811"/>
        <v>2.2395419643311039</v>
      </c>
      <c r="R6497" s="2">
        <f t="shared" si="812"/>
        <v>1.0493257507330522</v>
      </c>
      <c r="S6497" s="2"/>
      <c r="T6497" s="2">
        <f t="shared" si="813"/>
        <v>6.9462615010506795E-2</v>
      </c>
      <c r="U6497" s="2"/>
      <c r="V6497" s="38">
        <f t="shared" si="814"/>
        <v>0.33395312799474186</v>
      </c>
      <c r="W6497" s="8">
        <v>7381</v>
      </c>
      <c r="X6497" s="9">
        <f t="shared" si="815"/>
        <v>0.36033094585423708</v>
      </c>
    </row>
    <row r="6498" spans="1:24">
      <c r="A6498" s="15" t="s">
        <v>15567</v>
      </c>
      <c r="B6498" s="1" t="s">
        <v>15568</v>
      </c>
      <c r="C6498" t="s">
        <v>15569</v>
      </c>
      <c r="D6498" s="1">
        <v>2</v>
      </c>
      <c r="E6498" s="30">
        <v>12.1775</v>
      </c>
      <c r="F6498" s="31">
        <v>8.9671500000000002</v>
      </c>
      <c r="G6498" s="31">
        <v>9.9194300000000002</v>
      </c>
      <c r="H6498" s="35">
        <v>18.158200000000001</v>
      </c>
      <c r="I6498" s="32">
        <v>13.855399999999999</v>
      </c>
      <c r="J6498" s="36">
        <v>13.290699999999999</v>
      </c>
      <c r="L6498" s="21">
        <f t="shared" si="808"/>
        <v>15.101433333333333</v>
      </c>
      <c r="M6498" s="22">
        <f t="shared" si="809"/>
        <v>10.354693333333332</v>
      </c>
      <c r="O6498" s="25">
        <f t="shared" si="810"/>
        <v>2.6622524980424744</v>
      </c>
      <c r="P6498" s="26">
        <f t="shared" si="811"/>
        <v>1.6488412317847194</v>
      </c>
      <c r="R6498" s="2">
        <f t="shared" si="812"/>
        <v>0.68567619409195146</v>
      </c>
      <c r="S6498" s="2"/>
      <c r="T6498" s="2">
        <f t="shared" si="813"/>
        <v>-0.54440066056703618</v>
      </c>
      <c r="U6498" s="2"/>
      <c r="V6498" s="38">
        <f t="shared" si="814"/>
        <v>2.9232049975269122E-2</v>
      </c>
      <c r="W6498" s="8">
        <v>4735</v>
      </c>
      <c r="X6498" s="9">
        <f t="shared" si="815"/>
        <v>4.9166641183324873E-2</v>
      </c>
    </row>
    <row r="6499" spans="1:24">
      <c r="A6499" s="15" t="s">
        <v>18514</v>
      </c>
      <c r="B6499" s="1" t="s">
        <v>18515</v>
      </c>
      <c r="C6499" t="s">
        <v>18516</v>
      </c>
      <c r="D6499" s="1">
        <v>4</v>
      </c>
      <c r="E6499" s="30">
        <v>11.316700000000001</v>
      </c>
      <c r="F6499" s="31">
        <v>14.4542</v>
      </c>
      <c r="G6499" s="31">
        <v>14.881</v>
      </c>
      <c r="H6499" s="35">
        <v>10.647600000000001</v>
      </c>
      <c r="I6499" s="32">
        <v>13.021800000000001</v>
      </c>
      <c r="J6499" s="36">
        <v>11.946400000000001</v>
      </c>
      <c r="L6499" s="21">
        <f t="shared" si="808"/>
        <v>11.871933333333336</v>
      </c>
      <c r="M6499" s="22">
        <f t="shared" si="809"/>
        <v>13.550633333333332</v>
      </c>
      <c r="O6499" s="25">
        <f t="shared" si="810"/>
        <v>1.1888504419536268</v>
      </c>
      <c r="P6499" s="26">
        <f t="shared" si="811"/>
        <v>1.946376932491078</v>
      </c>
      <c r="R6499" s="2">
        <f t="shared" si="812"/>
        <v>1.1414007266437924</v>
      </c>
      <c r="S6499" s="2"/>
      <c r="T6499" s="2">
        <f t="shared" si="813"/>
        <v>0.19080538658246105</v>
      </c>
      <c r="U6499" s="2"/>
      <c r="V6499" s="38">
        <f t="shared" si="814"/>
        <v>0.13569020280136607</v>
      </c>
      <c r="W6499" s="8">
        <v>6364</v>
      </c>
      <c r="X6499" s="9">
        <f t="shared" si="815"/>
        <v>0.16980464725174094</v>
      </c>
    </row>
    <row r="6500" spans="1:24">
      <c r="A6500" s="15" t="s">
        <v>2968</v>
      </c>
      <c r="B6500" s="1" t="s">
        <v>2969</v>
      </c>
      <c r="C6500" t="s">
        <v>2970</v>
      </c>
      <c r="D6500" s="1">
        <v>15</v>
      </c>
      <c r="E6500" s="30">
        <v>15.1266</v>
      </c>
      <c r="F6500" s="31">
        <v>9.7382000000000009</v>
      </c>
      <c r="G6500" s="31">
        <v>11.975899999999999</v>
      </c>
      <c r="H6500" s="35">
        <v>15.1325</v>
      </c>
      <c r="I6500" s="32">
        <v>12.394399999999999</v>
      </c>
      <c r="J6500" s="36">
        <v>15.619400000000001</v>
      </c>
      <c r="L6500" s="21">
        <f t="shared" si="808"/>
        <v>14.382099999999999</v>
      </c>
      <c r="M6500" s="22">
        <f t="shared" si="809"/>
        <v>12.280233333333333</v>
      </c>
      <c r="O6500" s="25">
        <f t="shared" si="810"/>
        <v>1.7385285071001861</v>
      </c>
      <c r="P6500" s="26">
        <f t="shared" si="811"/>
        <v>2.707060716595278</v>
      </c>
      <c r="R6500" s="2">
        <f t="shared" si="812"/>
        <v>0.85385537114422327</v>
      </c>
      <c r="S6500" s="2"/>
      <c r="T6500" s="2">
        <f t="shared" si="813"/>
        <v>-0.22793637282071513</v>
      </c>
      <c r="U6500" s="2"/>
      <c r="V6500" s="38">
        <f t="shared" si="814"/>
        <v>0.16052840966594936</v>
      </c>
      <c r="W6500" s="8">
        <v>6538</v>
      </c>
      <c r="X6500" s="9">
        <f t="shared" si="815"/>
        <v>0.19554118301921392</v>
      </c>
    </row>
    <row r="6501" spans="1:24">
      <c r="A6501" s="15" t="s">
        <v>1063</v>
      </c>
      <c r="B6501" s="1" t="s">
        <v>1064</v>
      </c>
      <c r="C6501" t="s">
        <v>1065</v>
      </c>
      <c r="D6501" s="1">
        <v>2</v>
      </c>
      <c r="E6501" s="30">
        <v>11.924099999999999</v>
      </c>
      <c r="F6501" s="31">
        <v>15.4956</v>
      </c>
      <c r="G6501" s="31">
        <v>11.700699999999999</v>
      </c>
      <c r="H6501" s="35">
        <v>5.5763600000000002</v>
      </c>
      <c r="I6501" s="32">
        <v>6.1272500000000001</v>
      </c>
      <c r="J6501" s="36">
        <v>9.1262299999999996</v>
      </c>
      <c r="L6501" s="21">
        <f t="shared" si="808"/>
        <v>6.9432800000000006</v>
      </c>
      <c r="M6501" s="22">
        <f t="shared" si="809"/>
        <v>13.040133333333332</v>
      </c>
      <c r="O6501" s="25">
        <f t="shared" si="810"/>
        <v>1.910450987306398</v>
      </c>
      <c r="P6501" s="26">
        <f t="shared" si="811"/>
        <v>2.1294281634592305</v>
      </c>
      <c r="R6501" s="2">
        <f t="shared" si="812"/>
        <v>1.8780941188218436</v>
      </c>
      <c r="S6501" s="2"/>
      <c r="T6501" s="2">
        <f t="shared" si="813"/>
        <v>0.90926936403274827</v>
      </c>
      <c r="U6501" s="2"/>
      <c r="V6501" s="38">
        <f t="shared" si="814"/>
        <v>1.0497662414694327E-2</v>
      </c>
      <c r="W6501" s="8">
        <v>3687</v>
      </c>
      <c r="X6501" s="9">
        <f t="shared" si="815"/>
        <v>2.2675178592521186E-2</v>
      </c>
    </row>
    <row r="6502" spans="1:24">
      <c r="A6502" s="15" t="s">
        <v>9416</v>
      </c>
      <c r="B6502" s="1" t="s">
        <v>9417</v>
      </c>
      <c r="C6502" t="s">
        <v>9418</v>
      </c>
      <c r="D6502" s="1">
        <v>14</v>
      </c>
      <c r="E6502" s="30">
        <v>12.1508</v>
      </c>
      <c r="F6502" s="31">
        <v>26.1571</v>
      </c>
      <c r="G6502" s="31">
        <v>14.8231</v>
      </c>
      <c r="H6502" s="35">
        <v>7.8142699999999996</v>
      </c>
      <c r="I6502" s="32">
        <v>8.9736999999999991</v>
      </c>
      <c r="J6502" s="36">
        <v>7.8819400000000002</v>
      </c>
      <c r="L6502" s="21">
        <f t="shared" si="808"/>
        <v>8.2233033333333321</v>
      </c>
      <c r="M6502" s="22">
        <f t="shared" si="809"/>
        <v>17.710333333333335</v>
      </c>
      <c r="O6502" s="25">
        <f t="shared" si="810"/>
        <v>0.65074278730795998</v>
      </c>
      <c r="P6502" s="26">
        <f t="shared" si="811"/>
        <v>7.4361412818298023</v>
      </c>
      <c r="R6502" s="2">
        <f t="shared" si="812"/>
        <v>2.1536762801323559</v>
      </c>
      <c r="S6502" s="2"/>
      <c r="T6502" s="2">
        <f t="shared" si="813"/>
        <v>1.1068014141599376</v>
      </c>
      <c r="U6502" s="2"/>
      <c r="V6502" s="38">
        <f t="shared" si="814"/>
        <v>4.6257306616295985E-2</v>
      </c>
      <c r="W6502" s="8">
        <v>5231</v>
      </c>
      <c r="X6502" s="9">
        <f t="shared" si="815"/>
        <v>7.0425002846909043E-2</v>
      </c>
    </row>
    <row r="6503" spans="1:24">
      <c r="A6503" s="15" t="s">
        <v>14282</v>
      </c>
      <c r="B6503" s="1" t="s">
        <v>14283</v>
      </c>
      <c r="C6503" t="s">
        <v>14284</v>
      </c>
      <c r="D6503" s="1">
        <v>9</v>
      </c>
      <c r="E6503" s="30">
        <v>15.6433</v>
      </c>
      <c r="F6503" s="31">
        <v>21.646899999999999</v>
      </c>
      <c r="G6503" s="31">
        <v>12.9198</v>
      </c>
      <c r="H6503" s="35">
        <v>6.6230799999999999</v>
      </c>
      <c r="I6503" s="32">
        <v>9.6300899999999992</v>
      </c>
      <c r="J6503" s="36">
        <v>7.5432499999999996</v>
      </c>
      <c r="L6503" s="21">
        <f t="shared" si="808"/>
        <v>7.9321399999999995</v>
      </c>
      <c r="M6503" s="22">
        <f t="shared" si="809"/>
        <v>16.736666666666668</v>
      </c>
      <c r="O6503" s="25">
        <f t="shared" si="810"/>
        <v>1.540764050430824</v>
      </c>
      <c r="P6503" s="26">
        <f t="shared" si="811"/>
        <v>4.4651043216629702</v>
      </c>
      <c r="R6503" s="2">
        <f t="shared" si="812"/>
        <v>2.1099812492803545</v>
      </c>
      <c r="S6503" s="2"/>
      <c r="T6503" s="2">
        <f t="shared" si="813"/>
        <v>1.0772301782260887</v>
      </c>
      <c r="U6503" s="2"/>
      <c r="V6503" s="38">
        <f t="shared" si="814"/>
        <v>1.6009941030717088E-2</v>
      </c>
      <c r="W6503" s="8">
        <v>4132</v>
      </c>
      <c r="X6503" s="9">
        <f t="shared" si="815"/>
        <v>3.0857495248942615E-2</v>
      </c>
    </row>
    <row r="6504" spans="1:24">
      <c r="A6504" s="15" t="s">
        <v>21499</v>
      </c>
      <c r="B6504" s="1" t="s">
        <v>21500</v>
      </c>
      <c r="C6504" t="s">
        <v>21501</v>
      </c>
      <c r="D6504" s="1">
        <v>1</v>
      </c>
      <c r="E6504" s="30">
        <v>13.6304</v>
      </c>
      <c r="F6504" s="31">
        <v>13.4636</v>
      </c>
      <c r="G6504" s="31">
        <v>18.650300000000001</v>
      </c>
      <c r="H6504" s="35">
        <v>10.2941</v>
      </c>
      <c r="I6504" s="32">
        <v>9.3531700000000004</v>
      </c>
      <c r="J6504" s="36">
        <v>10.073600000000001</v>
      </c>
      <c r="L6504" s="21">
        <f t="shared" si="808"/>
        <v>9.906956666666666</v>
      </c>
      <c r="M6504" s="22">
        <f t="shared" si="809"/>
        <v>15.248100000000001</v>
      </c>
      <c r="O6504" s="25">
        <f t="shared" si="810"/>
        <v>0.49210244526250158</v>
      </c>
      <c r="P6504" s="26">
        <f t="shared" si="811"/>
        <v>2.9475717446739056</v>
      </c>
      <c r="R6504" s="2">
        <f t="shared" si="812"/>
        <v>1.5391305839970366</v>
      </c>
      <c r="S6504" s="2"/>
      <c r="T6504" s="2">
        <f t="shared" si="813"/>
        <v>0.62211563900389932</v>
      </c>
      <c r="U6504" s="2"/>
      <c r="V6504" s="38">
        <f t="shared" si="814"/>
        <v>1.8186011919988841E-2</v>
      </c>
      <c r="W6504" s="8">
        <v>4261</v>
      </c>
      <c r="X6504" s="9">
        <f t="shared" si="815"/>
        <v>3.3990471469324365E-2</v>
      </c>
    </row>
    <row r="6505" spans="1:24">
      <c r="A6505" s="15" t="s">
        <v>6734</v>
      </c>
      <c r="B6505" s="1" t="s">
        <v>6735</v>
      </c>
      <c r="C6505" t="s">
        <v>6736</v>
      </c>
      <c r="D6505" s="1">
        <v>12</v>
      </c>
      <c r="E6505" s="30">
        <v>9.4245900000000002</v>
      </c>
      <c r="F6505" s="31">
        <v>45.892400000000002</v>
      </c>
      <c r="G6505" s="31">
        <v>16.479099999999999</v>
      </c>
      <c r="H6505" s="35">
        <v>3.2522600000000002</v>
      </c>
      <c r="I6505" s="32">
        <v>3.5462099999999999</v>
      </c>
      <c r="J6505" s="36">
        <v>6.2117899999999997</v>
      </c>
      <c r="L6505" s="21">
        <f t="shared" si="808"/>
        <v>4.3367533333333332</v>
      </c>
      <c r="M6505" s="22">
        <f t="shared" si="809"/>
        <v>23.932030000000001</v>
      </c>
      <c r="O6505" s="25">
        <f t="shared" si="810"/>
        <v>1.6304672724815235</v>
      </c>
      <c r="P6505" s="26">
        <f t="shared" si="811"/>
        <v>19.342567454650371</v>
      </c>
      <c r="R6505" s="2">
        <f t="shared" si="812"/>
        <v>5.5184208463166762</v>
      </c>
      <c r="S6505" s="2"/>
      <c r="T6505" s="2">
        <f t="shared" si="813"/>
        <v>2.4642554838282069</v>
      </c>
      <c r="U6505" s="2"/>
      <c r="V6505" s="38">
        <f t="shared" si="814"/>
        <v>7.764592991115403E-2</v>
      </c>
      <c r="W6505" s="8">
        <v>5807</v>
      </c>
      <c r="X6505" s="9">
        <f t="shared" si="815"/>
        <v>0.10648737486007072</v>
      </c>
    </row>
    <row r="6506" spans="1:24">
      <c r="A6506" s="15" t="s">
        <v>4919</v>
      </c>
      <c r="B6506" s="1" t="s">
        <v>4920</v>
      </c>
      <c r="C6506" t="s">
        <v>4921</v>
      </c>
      <c r="D6506" s="1">
        <v>12</v>
      </c>
      <c r="E6506" s="30">
        <v>9.7339500000000001</v>
      </c>
      <c r="F6506" s="31">
        <v>14.305300000000001</v>
      </c>
      <c r="G6506" s="31">
        <v>12.9604</v>
      </c>
      <c r="H6506" s="35">
        <v>15.334099999999999</v>
      </c>
      <c r="I6506" s="32">
        <v>13.166399999999999</v>
      </c>
      <c r="J6506" s="36">
        <v>13.7484</v>
      </c>
      <c r="L6506" s="21">
        <f t="shared" si="808"/>
        <v>14.082966666666666</v>
      </c>
      <c r="M6506" s="22">
        <f t="shared" si="809"/>
        <v>12.333216666666667</v>
      </c>
      <c r="O6506" s="25">
        <f t="shared" si="810"/>
        <v>1.121909962222162</v>
      </c>
      <c r="P6506" s="26">
        <f t="shared" si="811"/>
        <v>2.349325308643591</v>
      </c>
      <c r="R6506" s="2">
        <f t="shared" si="812"/>
        <v>0.87575416164681219</v>
      </c>
      <c r="S6506" s="2"/>
      <c r="T6506" s="2">
        <f t="shared" si="813"/>
        <v>-0.19140215605305622</v>
      </c>
      <c r="U6506" s="2"/>
      <c r="V6506" s="38">
        <f t="shared" si="814"/>
        <v>0.15454397977904574</v>
      </c>
      <c r="W6506" s="8">
        <v>6499</v>
      </c>
      <c r="X6506" s="9">
        <f t="shared" si="815"/>
        <v>0.18938117479001695</v>
      </c>
    </row>
    <row r="6507" spans="1:24">
      <c r="A6507" s="15" t="s">
        <v>19123</v>
      </c>
      <c r="B6507" s="1" t="s">
        <v>19124</v>
      </c>
      <c r="C6507" t="s">
        <v>19125</v>
      </c>
      <c r="D6507" s="1">
        <v>5</v>
      </c>
      <c r="E6507" s="30">
        <v>14.074</v>
      </c>
      <c r="F6507" s="31">
        <v>30.4788</v>
      </c>
      <c r="G6507" s="31">
        <v>14.459899999999999</v>
      </c>
      <c r="H6507" s="35">
        <v>5.6576899999999997</v>
      </c>
      <c r="I6507" s="32">
        <v>5.2687499999999998</v>
      </c>
      <c r="J6507" s="36">
        <v>6.3085100000000001</v>
      </c>
      <c r="L6507" s="21">
        <f t="shared" si="808"/>
        <v>5.7449833333333329</v>
      </c>
      <c r="M6507" s="22">
        <f t="shared" si="809"/>
        <v>19.6709</v>
      </c>
      <c r="O6507" s="25">
        <f t="shared" si="810"/>
        <v>0.52534779806651277</v>
      </c>
      <c r="P6507" s="26">
        <f t="shared" si="811"/>
        <v>9.3619045343348795</v>
      </c>
      <c r="R6507" s="2">
        <f t="shared" si="812"/>
        <v>3.4240134146023053</v>
      </c>
      <c r="S6507" s="2"/>
      <c r="T6507" s="2">
        <f t="shared" si="813"/>
        <v>1.7756883539418375</v>
      </c>
      <c r="U6507" s="2"/>
      <c r="V6507" s="38">
        <f t="shared" si="814"/>
        <v>3.0911062851638579E-2</v>
      </c>
      <c r="W6507" s="8">
        <v>4804</v>
      </c>
      <c r="X6507" s="9">
        <f t="shared" si="815"/>
        <v>5.1243901863124407E-2</v>
      </c>
    </row>
    <row r="6508" spans="1:24">
      <c r="A6508" s="15" t="s">
        <v>16515</v>
      </c>
      <c r="B6508" s="1" t="s">
        <v>16516</v>
      </c>
      <c r="C6508" t="s">
        <v>16517</v>
      </c>
      <c r="D6508" s="1">
        <v>10</v>
      </c>
      <c r="E6508" s="30">
        <v>10.7698</v>
      </c>
      <c r="F6508" s="31">
        <v>9.6020000000000003</v>
      </c>
      <c r="G6508" s="31">
        <v>11.9339</v>
      </c>
      <c r="H6508" s="35">
        <v>15.828099999999999</v>
      </c>
      <c r="I6508" s="32">
        <v>13.306900000000001</v>
      </c>
      <c r="J6508" s="36">
        <v>15.005000000000001</v>
      </c>
      <c r="L6508" s="21">
        <f t="shared" si="808"/>
        <v>14.713333333333333</v>
      </c>
      <c r="M6508" s="22">
        <f t="shared" si="809"/>
        <v>10.768566666666667</v>
      </c>
      <c r="O6508" s="25">
        <f t="shared" si="810"/>
        <v>1.2856572028862638</v>
      </c>
      <c r="P6508" s="26">
        <f t="shared" si="811"/>
        <v>1.1659504892289947</v>
      </c>
      <c r="R6508" s="2">
        <f t="shared" si="812"/>
        <v>0.7318917082011781</v>
      </c>
      <c r="S6508" s="2"/>
      <c r="T6508" s="2">
        <f t="shared" si="813"/>
        <v>-0.45029789391728403</v>
      </c>
      <c r="U6508" s="2"/>
      <c r="V6508" s="38">
        <f t="shared" si="814"/>
        <v>8.5036700205535411E-3</v>
      </c>
      <c r="W6508" s="8">
        <v>3461</v>
      </c>
      <c r="X6508" s="9">
        <f t="shared" si="815"/>
        <v>1.9567531939811734E-2</v>
      </c>
    </row>
    <row r="6509" spans="1:24">
      <c r="A6509" s="15" t="s">
        <v>5393</v>
      </c>
      <c r="B6509" s="1" t="s">
        <v>5394</v>
      </c>
      <c r="C6509" t="s">
        <v>5395</v>
      </c>
      <c r="D6509" s="1">
        <v>6</v>
      </c>
      <c r="E6509" s="30">
        <v>11.2447</v>
      </c>
      <c r="F6509" s="31">
        <v>11.845499999999999</v>
      </c>
      <c r="G6509" s="31">
        <v>14.6653</v>
      </c>
      <c r="H6509" s="35">
        <v>12.8178</v>
      </c>
      <c r="I6509" s="32">
        <v>14.1386</v>
      </c>
      <c r="J6509" s="36">
        <v>13.2056</v>
      </c>
      <c r="L6509" s="21">
        <f t="shared" si="808"/>
        <v>13.387333333333336</v>
      </c>
      <c r="M6509" s="22">
        <f t="shared" si="809"/>
        <v>12.585166666666666</v>
      </c>
      <c r="O6509" s="25">
        <f t="shared" si="810"/>
        <v>0.67889499433515743</v>
      </c>
      <c r="P6509" s="26">
        <f t="shared" si="811"/>
        <v>1.8263231294963498</v>
      </c>
      <c r="R6509" s="2">
        <f t="shared" si="812"/>
        <v>0.94008017529007493</v>
      </c>
      <c r="S6509" s="2"/>
      <c r="T6509" s="2">
        <f t="shared" si="813"/>
        <v>-8.914429175578413E-2</v>
      </c>
      <c r="U6509" s="2"/>
      <c r="V6509" s="38">
        <f t="shared" si="814"/>
        <v>0.25759291090098108</v>
      </c>
      <c r="W6509" s="8">
        <v>7054</v>
      </c>
      <c r="X6509" s="9">
        <f t="shared" si="815"/>
        <v>0.29082363799481331</v>
      </c>
    </row>
    <row r="6510" spans="1:24">
      <c r="A6510" s="15" t="s">
        <v>10839</v>
      </c>
      <c r="B6510" s="1" t="s">
        <v>10840</v>
      </c>
      <c r="C6510" t="s">
        <v>10841</v>
      </c>
      <c r="D6510" s="1">
        <v>3</v>
      </c>
      <c r="E6510" s="30">
        <v>11.7394</v>
      </c>
      <c r="F6510" s="31">
        <v>10.958399999999999</v>
      </c>
      <c r="G6510" s="31">
        <v>11.742900000000001</v>
      </c>
      <c r="H6510" s="35">
        <v>15.1622</v>
      </c>
      <c r="I6510" s="32">
        <v>15.562799999999999</v>
      </c>
      <c r="J6510" s="36">
        <v>13.201000000000001</v>
      </c>
      <c r="L6510" s="21">
        <f t="shared" si="808"/>
        <v>14.642000000000001</v>
      </c>
      <c r="M6510" s="22">
        <f t="shared" si="809"/>
        <v>11.480233333333333</v>
      </c>
      <c r="O6510" s="25">
        <f t="shared" si="810"/>
        <v>1.2639148863748693</v>
      </c>
      <c r="P6510" s="26">
        <f t="shared" si="811"/>
        <v>0.45192431150949802</v>
      </c>
      <c r="R6510" s="2">
        <f t="shared" si="812"/>
        <v>0.78406183126166729</v>
      </c>
      <c r="S6510" s="2"/>
      <c r="T6510" s="2">
        <f t="shared" si="813"/>
        <v>-0.35096066486170224</v>
      </c>
      <c r="U6510" s="2"/>
      <c r="V6510" s="38">
        <f t="shared" si="814"/>
        <v>7.5499661123420488E-3</v>
      </c>
      <c r="W6510" s="8">
        <v>3354</v>
      </c>
      <c r="X6510" s="9">
        <f t="shared" si="815"/>
        <v>1.7927230208316065E-2</v>
      </c>
    </row>
    <row r="6511" spans="1:24">
      <c r="A6511" s="15" t="s">
        <v>19874</v>
      </c>
      <c r="B6511" s="1" t="s">
        <v>19875</v>
      </c>
      <c r="C6511" t="s">
        <v>19876</v>
      </c>
      <c r="D6511" s="1">
        <v>10</v>
      </c>
      <c r="E6511" s="30">
        <v>12.1471</v>
      </c>
      <c r="F6511" s="31">
        <v>8.3111300000000004</v>
      </c>
      <c r="G6511" s="31">
        <v>13.900399999999999</v>
      </c>
      <c r="H6511" s="35">
        <v>13.4918</v>
      </c>
      <c r="I6511" s="32">
        <v>12.8682</v>
      </c>
      <c r="J6511" s="36">
        <v>10.916700000000001</v>
      </c>
      <c r="L6511" s="21">
        <f t="shared" si="808"/>
        <v>12.425566666666667</v>
      </c>
      <c r="M6511" s="22">
        <f t="shared" si="809"/>
        <v>11.452876666666667</v>
      </c>
      <c r="O6511" s="25">
        <f t="shared" si="810"/>
        <v>1.3434017282009623</v>
      </c>
      <c r="P6511" s="26">
        <f t="shared" si="811"/>
        <v>2.8585738245903931</v>
      </c>
      <c r="R6511" s="2">
        <f t="shared" si="812"/>
        <v>0.92171866071835762</v>
      </c>
      <c r="S6511" s="2"/>
      <c r="T6511" s="2">
        <f t="shared" si="813"/>
        <v>-0.11760163569177777</v>
      </c>
      <c r="U6511" s="2"/>
      <c r="V6511" s="38">
        <f t="shared" si="814"/>
        <v>0.31100848053270991</v>
      </c>
      <c r="W6511" s="8">
        <v>7287</v>
      </c>
      <c r="X6511" s="9">
        <f t="shared" si="815"/>
        <v>0.3399027774066834</v>
      </c>
    </row>
    <row r="6512" spans="1:24">
      <c r="A6512" s="15" t="s">
        <v>10602</v>
      </c>
      <c r="B6512" s="1" t="s">
        <v>10603</v>
      </c>
      <c r="C6512" t="s">
        <v>10604</v>
      </c>
      <c r="D6512" s="1">
        <v>9</v>
      </c>
      <c r="E6512" s="30">
        <v>9.82226</v>
      </c>
      <c r="F6512" s="31">
        <v>12.022399999999999</v>
      </c>
      <c r="G6512" s="31">
        <v>13.9094</v>
      </c>
      <c r="H6512" s="35">
        <v>8.9743300000000001</v>
      </c>
      <c r="I6512" s="32">
        <v>13.7499</v>
      </c>
      <c r="J6512" s="36">
        <v>14.2491</v>
      </c>
      <c r="L6512" s="21">
        <f t="shared" si="808"/>
        <v>12.324443333333333</v>
      </c>
      <c r="M6512" s="22">
        <f t="shared" si="809"/>
        <v>11.918019999999999</v>
      </c>
      <c r="O6512" s="25">
        <f t="shared" si="810"/>
        <v>2.9120001149782633</v>
      </c>
      <c r="P6512" s="26">
        <f t="shared" si="811"/>
        <v>2.0455683154566278</v>
      </c>
      <c r="R6512" s="2">
        <f t="shared" si="812"/>
        <v>0.96702298656896735</v>
      </c>
      <c r="S6512" s="2"/>
      <c r="T6512" s="2">
        <f t="shared" si="813"/>
        <v>-4.8377911271173371E-2</v>
      </c>
      <c r="U6512" s="2"/>
      <c r="V6512" s="38">
        <f t="shared" si="814"/>
        <v>0.42641913802555581</v>
      </c>
      <c r="W6512" s="8">
        <v>7722</v>
      </c>
      <c r="X6512" s="9">
        <f t="shared" si="815"/>
        <v>0.43978270075570142</v>
      </c>
    </row>
    <row r="6513" spans="1:24">
      <c r="A6513" s="15" t="s">
        <v>12385</v>
      </c>
      <c r="B6513" s="1" t="s">
        <v>12386</v>
      </c>
      <c r="C6513" t="s">
        <v>12387</v>
      </c>
      <c r="D6513" s="1">
        <v>1</v>
      </c>
      <c r="E6513" s="30">
        <v>11.306900000000001</v>
      </c>
      <c r="F6513" s="31">
        <v>9.4578100000000003</v>
      </c>
      <c r="G6513" s="31">
        <v>13.9963</v>
      </c>
      <c r="H6513" s="35">
        <v>12.6784</v>
      </c>
      <c r="I6513" s="32">
        <v>13.223800000000001</v>
      </c>
      <c r="J6513" s="36">
        <v>11.914</v>
      </c>
      <c r="L6513" s="21">
        <f t="shared" si="808"/>
        <v>12.605400000000001</v>
      </c>
      <c r="M6513" s="22">
        <f t="shared" si="809"/>
        <v>11.587003333333334</v>
      </c>
      <c r="O6513" s="25">
        <f t="shared" si="810"/>
        <v>0.6579443441507804</v>
      </c>
      <c r="P6513" s="26">
        <f t="shared" si="811"/>
        <v>2.282173586306123</v>
      </c>
      <c r="R6513" s="2">
        <f t="shared" si="812"/>
        <v>0.91920949222819837</v>
      </c>
      <c r="S6513" s="2"/>
      <c r="T6513" s="2">
        <f t="shared" si="813"/>
        <v>-0.12153439881821768</v>
      </c>
      <c r="U6513" s="2"/>
      <c r="V6513" s="38">
        <f t="shared" si="814"/>
        <v>0.24946590703008992</v>
      </c>
      <c r="W6513" s="8">
        <v>7018</v>
      </c>
      <c r="X6513" s="9">
        <f t="shared" si="815"/>
        <v>0.28309297286800172</v>
      </c>
    </row>
    <row r="6514" spans="1:24">
      <c r="A6514" s="15" t="s">
        <v>1450</v>
      </c>
      <c r="B6514" s="1" t="s">
        <v>1451</v>
      </c>
      <c r="C6514" t="s">
        <v>1452</v>
      </c>
      <c r="D6514" s="1">
        <v>27</v>
      </c>
      <c r="E6514" s="30">
        <v>10.503</v>
      </c>
      <c r="F6514" s="31">
        <v>14.428900000000001</v>
      </c>
      <c r="G6514" s="31">
        <v>12.474299999999999</v>
      </c>
      <c r="H6514" s="35">
        <v>11.398099999999999</v>
      </c>
      <c r="I6514" s="32">
        <v>19.269400000000001</v>
      </c>
      <c r="J6514" s="36">
        <v>10.473699999999999</v>
      </c>
      <c r="L6514" s="21">
        <f t="shared" si="808"/>
        <v>13.713733333333332</v>
      </c>
      <c r="M6514" s="22">
        <f t="shared" si="809"/>
        <v>12.468733333333333</v>
      </c>
      <c r="O6514" s="25">
        <f t="shared" si="810"/>
        <v>4.8334980007581896</v>
      </c>
      <c r="P6514" s="26">
        <f t="shared" si="811"/>
        <v>1.9629559198650797</v>
      </c>
      <c r="R6514" s="2">
        <f t="shared" si="812"/>
        <v>0.90921509338570583</v>
      </c>
      <c r="S6514" s="2"/>
      <c r="T6514" s="2">
        <f t="shared" si="813"/>
        <v>-0.13730646113638792</v>
      </c>
      <c r="U6514" s="2"/>
      <c r="V6514" s="38">
        <f t="shared" si="814"/>
        <v>0.35027441371726331</v>
      </c>
      <c r="W6514" s="8">
        <v>7432</v>
      </c>
      <c r="X6514" s="9">
        <f t="shared" si="815"/>
        <v>0.37534787820832682</v>
      </c>
    </row>
    <row r="6515" spans="1:24">
      <c r="A6515" s="15" t="s">
        <v>17195</v>
      </c>
      <c r="B6515" s="1" t="s">
        <v>17196</v>
      </c>
      <c r="C6515" t="s">
        <v>17197</v>
      </c>
      <c r="D6515" s="1">
        <v>9</v>
      </c>
      <c r="E6515" s="30">
        <v>10.5008</v>
      </c>
      <c r="F6515" s="31">
        <v>18.929400000000001</v>
      </c>
      <c r="G6515" s="31">
        <v>14.8393</v>
      </c>
      <c r="H6515" s="35">
        <v>9.8780900000000003</v>
      </c>
      <c r="I6515" s="32">
        <v>11.3653</v>
      </c>
      <c r="J6515" s="36">
        <v>11.9847</v>
      </c>
      <c r="L6515" s="21">
        <f t="shared" si="808"/>
        <v>11.076029999999998</v>
      </c>
      <c r="M6515" s="22">
        <f t="shared" si="809"/>
        <v>14.756500000000001</v>
      </c>
      <c r="O6515" s="25">
        <f t="shared" si="810"/>
        <v>1.0826861376687151</v>
      </c>
      <c r="P6515" s="26">
        <f t="shared" si="811"/>
        <v>4.2149100073429819</v>
      </c>
      <c r="R6515" s="2">
        <f t="shared" si="812"/>
        <v>1.3322914437754325</v>
      </c>
      <c r="S6515" s="2"/>
      <c r="T6515" s="2">
        <f t="shared" si="813"/>
        <v>0.41390971191147585</v>
      </c>
      <c r="U6515" s="2"/>
      <c r="V6515" s="38">
        <f t="shared" si="814"/>
        <v>0.10840820235795305</v>
      </c>
      <c r="W6515" s="8">
        <v>6132</v>
      </c>
      <c r="X6515" s="9">
        <f t="shared" si="815"/>
        <v>0.14079630195347981</v>
      </c>
    </row>
    <row r="6516" spans="1:24">
      <c r="A6516" s="15" t="s">
        <v>1575</v>
      </c>
      <c r="B6516" s="1" t="s">
        <v>1576</v>
      </c>
      <c r="C6516" t="s">
        <v>1577</v>
      </c>
      <c r="D6516" s="1">
        <v>7</v>
      </c>
      <c r="E6516" s="30">
        <v>11.6831</v>
      </c>
      <c r="F6516" s="31">
        <v>10.7523</v>
      </c>
      <c r="G6516" s="31">
        <v>10.5814</v>
      </c>
      <c r="H6516" s="35">
        <v>16.222999999999999</v>
      </c>
      <c r="I6516" s="32">
        <v>13.3895</v>
      </c>
      <c r="J6516" s="36">
        <v>14.378399999999999</v>
      </c>
      <c r="L6516" s="21">
        <f t="shared" si="808"/>
        <v>14.663633333333332</v>
      </c>
      <c r="M6516" s="22">
        <f t="shared" si="809"/>
        <v>11.005600000000001</v>
      </c>
      <c r="O6516" s="25">
        <f t="shared" si="810"/>
        <v>1.4381234659560118</v>
      </c>
      <c r="P6516" s="26">
        <f t="shared" si="811"/>
        <v>0.59292190885478302</v>
      </c>
      <c r="R6516" s="2">
        <f t="shared" si="812"/>
        <v>0.75053704288841572</v>
      </c>
      <c r="S6516" s="2"/>
      <c r="T6516" s="2">
        <f t="shared" si="813"/>
        <v>-0.41400481681543427</v>
      </c>
      <c r="U6516" s="2"/>
      <c r="V6516" s="38">
        <f t="shared" si="814"/>
        <v>7.5922554756966435E-3</v>
      </c>
      <c r="W6516" s="8">
        <v>3361</v>
      </c>
      <c r="X6516" s="9">
        <f t="shared" si="815"/>
        <v>1.799009896115682E-2</v>
      </c>
    </row>
    <row r="6517" spans="1:24">
      <c r="A6517" s="15" t="s">
        <v>11561</v>
      </c>
      <c r="B6517" s="1" t="s">
        <v>11562</v>
      </c>
      <c r="C6517" t="s">
        <v>11563</v>
      </c>
      <c r="D6517" s="1">
        <v>4</v>
      </c>
      <c r="E6517" s="30">
        <v>13.326700000000001</v>
      </c>
      <c r="F6517" s="31">
        <v>9.4835499999999993</v>
      </c>
      <c r="G6517" s="31">
        <v>13.584899999999999</v>
      </c>
      <c r="H6517" s="35">
        <v>15.7186</v>
      </c>
      <c r="I6517" s="32">
        <v>13.475199999999999</v>
      </c>
      <c r="J6517" s="36">
        <v>14.308400000000001</v>
      </c>
      <c r="L6517" s="21">
        <f t="shared" si="808"/>
        <v>14.500733333333335</v>
      </c>
      <c r="M6517" s="22">
        <f t="shared" si="809"/>
        <v>12.131716666666668</v>
      </c>
      <c r="O6517" s="25">
        <f t="shared" si="810"/>
        <v>1.1339995473250128</v>
      </c>
      <c r="P6517" s="26">
        <f t="shared" si="811"/>
        <v>2.2970104115639662</v>
      </c>
      <c r="R6517" s="2">
        <f t="shared" si="812"/>
        <v>0.83662780273181581</v>
      </c>
      <c r="S6517" s="2"/>
      <c r="T6517" s="2">
        <f t="shared" si="813"/>
        <v>-0.25734215261085736</v>
      </c>
      <c r="U6517" s="2"/>
      <c r="V6517" s="38">
        <f t="shared" si="814"/>
        <v>9.2230685770758478E-2</v>
      </c>
      <c r="W6517" s="8">
        <v>5986</v>
      </c>
      <c r="X6517" s="9">
        <f t="shared" si="815"/>
        <v>0.12270718033383236</v>
      </c>
    </row>
    <row r="6518" spans="1:24">
      <c r="A6518" s="15" t="s">
        <v>3971</v>
      </c>
      <c r="B6518" s="1" t="s">
        <v>3972</v>
      </c>
      <c r="C6518" t="s">
        <v>3973</v>
      </c>
      <c r="D6518" s="1">
        <v>6</v>
      </c>
      <c r="E6518" s="30">
        <v>9.3663900000000009</v>
      </c>
      <c r="F6518" s="31">
        <v>16.907599999999999</v>
      </c>
      <c r="G6518" s="31">
        <v>15.305999999999999</v>
      </c>
      <c r="H6518" s="35">
        <v>8.7461699999999993</v>
      </c>
      <c r="I6518" s="32">
        <v>17.5687</v>
      </c>
      <c r="J6518" s="36">
        <v>10.9801</v>
      </c>
      <c r="L6518" s="21">
        <f t="shared" si="808"/>
        <v>12.431656666666667</v>
      </c>
      <c r="M6518" s="22">
        <f t="shared" si="809"/>
        <v>13.859996666666666</v>
      </c>
      <c r="O6518" s="25">
        <f t="shared" si="810"/>
        <v>4.5868858136684993</v>
      </c>
      <c r="P6518" s="26">
        <f t="shared" si="811"/>
        <v>3.97311669801346</v>
      </c>
      <c r="R6518" s="2">
        <f t="shared" si="812"/>
        <v>1.1148953866969191</v>
      </c>
      <c r="S6518" s="2"/>
      <c r="T6518" s="2">
        <f t="shared" si="813"/>
        <v>0.15690834496694708</v>
      </c>
      <c r="U6518" s="2"/>
      <c r="V6518" s="38">
        <f t="shared" si="814"/>
        <v>0.35219233469268929</v>
      </c>
      <c r="W6518" s="8">
        <v>7445</v>
      </c>
      <c r="X6518" s="9">
        <f t="shared" si="815"/>
        <v>0.37674409046240126</v>
      </c>
    </row>
    <row r="6519" spans="1:24">
      <c r="A6519" s="15" t="s">
        <v>14356</v>
      </c>
      <c r="B6519" s="1" t="s">
        <v>14357</v>
      </c>
      <c r="C6519" t="s">
        <v>14358</v>
      </c>
      <c r="D6519" s="1">
        <v>3</v>
      </c>
      <c r="E6519" s="30">
        <v>12.002599999999999</v>
      </c>
      <c r="F6519" s="31">
        <v>15.704800000000001</v>
      </c>
      <c r="G6519" s="31">
        <v>13.922599999999999</v>
      </c>
      <c r="H6519" s="35">
        <v>10.403499999999999</v>
      </c>
      <c r="I6519" s="32">
        <v>11.5039</v>
      </c>
      <c r="J6519" s="36">
        <v>12.0326</v>
      </c>
      <c r="L6519" s="21">
        <f t="shared" si="808"/>
        <v>11.313333333333333</v>
      </c>
      <c r="M6519" s="22">
        <f t="shared" si="809"/>
        <v>13.876666666666665</v>
      </c>
      <c r="O6519" s="25">
        <f t="shared" si="810"/>
        <v>0.83110074198819861</v>
      </c>
      <c r="P6519" s="26">
        <f t="shared" si="811"/>
        <v>1.8515273730985975</v>
      </c>
      <c r="R6519" s="2">
        <f t="shared" si="812"/>
        <v>1.2265763111373011</v>
      </c>
      <c r="S6519" s="2"/>
      <c r="T6519" s="2">
        <f t="shared" si="813"/>
        <v>0.29463699359755491</v>
      </c>
      <c r="U6519" s="2"/>
      <c r="V6519" s="38">
        <f t="shared" si="814"/>
        <v>4.6969588053526364E-2</v>
      </c>
      <c r="W6519" s="8">
        <v>5256</v>
      </c>
      <c r="X6519" s="9">
        <f t="shared" si="815"/>
        <v>7.1169292096324957E-2</v>
      </c>
    </row>
    <row r="6520" spans="1:24">
      <c r="A6520" s="15" t="s">
        <v>2069</v>
      </c>
      <c r="B6520" s="1" t="s">
        <v>2070</v>
      </c>
      <c r="C6520" t="s">
        <v>2071</v>
      </c>
      <c r="D6520" s="1">
        <v>10</v>
      </c>
      <c r="E6520" s="30">
        <v>14.4932</v>
      </c>
      <c r="F6520" s="31">
        <v>21.095400000000001</v>
      </c>
      <c r="G6520" s="31">
        <v>12.295400000000001</v>
      </c>
      <c r="H6520" s="35">
        <v>9.1002100000000006</v>
      </c>
      <c r="I6520" s="32">
        <v>9.2212800000000001</v>
      </c>
      <c r="J6520" s="36">
        <v>9.4859500000000008</v>
      </c>
      <c r="L6520" s="21">
        <f t="shared" si="808"/>
        <v>9.269146666666666</v>
      </c>
      <c r="M6520" s="22">
        <f t="shared" si="809"/>
        <v>15.961333333333334</v>
      </c>
      <c r="O6520" s="25">
        <f t="shared" si="810"/>
        <v>0.19727455546353007</v>
      </c>
      <c r="P6520" s="26">
        <f t="shared" si="811"/>
        <v>4.580017643343024</v>
      </c>
      <c r="R6520" s="2">
        <f t="shared" si="812"/>
        <v>1.7219851953290202</v>
      </c>
      <c r="S6520" s="2"/>
      <c r="T6520" s="2">
        <f t="shared" si="813"/>
        <v>0.78407273929850885</v>
      </c>
      <c r="U6520" s="2"/>
      <c r="V6520" s="38">
        <f t="shared" si="814"/>
        <v>3.2384757249654887E-2</v>
      </c>
      <c r="W6520" s="8">
        <v>4848</v>
      </c>
      <c r="X6520" s="9">
        <f t="shared" si="815"/>
        <v>5.3199712610612931E-2</v>
      </c>
    </row>
    <row r="6521" spans="1:24">
      <c r="A6521" s="15" t="s">
        <v>8833</v>
      </c>
      <c r="B6521" s="1" t="s">
        <v>8834</v>
      </c>
      <c r="C6521" t="s">
        <v>8835</v>
      </c>
      <c r="D6521" s="1">
        <v>4</v>
      </c>
      <c r="E6521" s="30">
        <v>14.3317</v>
      </c>
      <c r="F6521" s="31">
        <v>11.943199999999999</v>
      </c>
      <c r="G6521" s="31">
        <v>15.2928</v>
      </c>
      <c r="H6521" s="35">
        <v>9.1941799999999994</v>
      </c>
      <c r="I6521" s="32">
        <v>11.955299999999999</v>
      </c>
      <c r="J6521" s="36">
        <v>12.545299999999999</v>
      </c>
      <c r="L6521" s="21">
        <f t="shared" si="808"/>
        <v>11.231593333333331</v>
      </c>
      <c r="M6521" s="22">
        <f t="shared" si="809"/>
        <v>13.8559</v>
      </c>
      <c r="O6521" s="25">
        <f t="shared" si="810"/>
        <v>1.7889423741790467</v>
      </c>
      <c r="P6521" s="26">
        <f t="shared" si="811"/>
        <v>1.7247446970493847</v>
      </c>
      <c r="R6521" s="2">
        <f t="shared" si="812"/>
        <v>1.2336539962569872</v>
      </c>
      <c r="S6521" s="2"/>
      <c r="T6521" s="2">
        <f t="shared" si="813"/>
        <v>0.30293781759915928</v>
      </c>
      <c r="U6521" s="2"/>
      <c r="V6521" s="38">
        <f t="shared" si="814"/>
        <v>7.0681645395530054E-2</v>
      </c>
      <c r="W6521" s="8">
        <v>5727</v>
      </c>
      <c r="X6521" s="9">
        <f t="shared" si="815"/>
        <v>9.8290313240789476E-2</v>
      </c>
    </row>
    <row r="6522" spans="1:24">
      <c r="A6522" s="15" t="s">
        <v>1051</v>
      </c>
      <c r="B6522" s="1" t="s">
        <v>1052</v>
      </c>
      <c r="C6522" t="s">
        <v>1053</v>
      </c>
      <c r="D6522" s="1">
        <v>4</v>
      </c>
      <c r="E6522" s="30">
        <v>11.816599999999999</v>
      </c>
      <c r="F6522" s="31">
        <v>13.0419</v>
      </c>
      <c r="G6522" s="31">
        <v>17.183299999999999</v>
      </c>
      <c r="H6522" s="35">
        <v>10.0616</v>
      </c>
      <c r="I6522" s="32">
        <v>14.291600000000001</v>
      </c>
      <c r="J6522" s="36">
        <v>11.3721</v>
      </c>
      <c r="L6522" s="21">
        <f t="shared" si="808"/>
        <v>11.908433333333335</v>
      </c>
      <c r="M6522" s="22">
        <f t="shared" si="809"/>
        <v>14.013933333333332</v>
      </c>
      <c r="O6522" s="25">
        <f t="shared" si="810"/>
        <v>2.1654018295303237</v>
      </c>
      <c r="P6522" s="26">
        <f t="shared" si="811"/>
        <v>2.8122951166855352</v>
      </c>
      <c r="R6522" s="2">
        <f t="shared" si="812"/>
        <v>1.1768074725754576</v>
      </c>
      <c r="S6522" s="2"/>
      <c r="T6522" s="2">
        <f t="shared" si="813"/>
        <v>0.23487831266164125</v>
      </c>
      <c r="U6522" s="2"/>
      <c r="V6522" s="38">
        <f t="shared" si="814"/>
        <v>0.18113614105663114</v>
      </c>
      <c r="W6522" s="8">
        <v>6672</v>
      </c>
      <c r="X6522" s="9">
        <f t="shared" si="815"/>
        <v>0.21621226429481569</v>
      </c>
    </row>
    <row r="6523" spans="1:24">
      <c r="A6523" s="15" t="s">
        <v>17938</v>
      </c>
      <c r="B6523" s="1" t="s">
        <v>17939</v>
      </c>
      <c r="C6523" t="s">
        <v>17940</v>
      </c>
      <c r="D6523" s="1">
        <v>2</v>
      </c>
      <c r="E6523" s="30">
        <v>9.0719999999999992</v>
      </c>
      <c r="F6523" s="31">
        <v>26.7425</v>
      </c>
      <c r="G6523" s="31">
        <v>18.4878</v>
      </c>
      <c r="H6523" s="35">
        <v>7.0875700000000004</v>
      </c>
      <c r="I6523" s="32">
        <v>7.5259</v>
      </c>
      <c r="J6523" s="36">
        <v>9.3819499999999998</v>
      </c>
      <c r="L6523" s="21">
        <f t="shared" si="808"/>
        <v>7.9984733333333331</v>
      </c>
      <c r="M6523" s="22">
        <f t="shared" si="809"/>
        <v>18.100766666666665</v>
      </c>
      <c r="O6523" s="25">
        <f t="shared" si="810"/>
        <v>1.2180061833313247</v>
      </c>
      <c r="P6523" s="26">
        <f t="shared" si="811"/>
        <v>8.8416055478252016</v>
      </c>
      <c r="R6523" s="2">
        <f t="shared" si="812"/>
        <v>2.2630276944516909</v>
      </c>
      <c r="S6523" s="2"/>
      <c r="T6523" s="2">
        <f t="shared" si="813"/>
        <v>1.1782542401079585</v>
      </c>
      <c r="U6523" s="2"/>
      <c r="V6523" s="38">
        <f t="shared" si="814"/>
        <v>6.0742377826889224E-2</v>
      </c>
      <c r="W6523" s="8">
        <v>5574</v>
      </c>
      <c r="X6523" s="9">
        <f t="shared" si="815"/>
        <v>8.6787279693818761E-2</v>
      </c>
    </row>
    <row r="6524" spans="1:24">
      <c r="A6524" s="15" t="s">
        <v>19766</v>
      </c>
      <c r="B6524" s="1" t="s">
        <v>19767</v>
      </c>
      <c r="C6524" t="s">
        <v>19768</v>
      </c>
      <c r="D6524" s="1">
        <v>2</v>
      </c>
      <c r="E6524" s="30">
        <v>10.0375</v>
      </c>
      <c r="F6524" s="31">
        <v>19.719200000000001</v>
      </c>
      <c r="G6524" s="31">
        <v>18.376200000000001</v>
      </c>
      <c r="H6524" s="35">
        <v>7.8889199999999997</v>
      </c>
      <c r="I6524" s="32">
        <v>11.4932</v>
      </c>
      <c r="J6524" s="36">
        <v>8.9961500000000001</v>
      </c>
      <c r="L6524" s="21">
        <f t="shared" si="808"/>
        <v>9.4594233333333335</v>
      </c>
      <c r="M6524" s="22">
        <f t="shared" si="809"/>
        <v>16.044300000000003</v>
      </c>
      <c r="O6524" s="25">
        <f t="shared" si="810"/>
        <v>1.8462597909376972</v>
      </c>
      <c r="P6524" s="26">
        <f t="shared" si="811"/>
        <v>5.2452022773197138</v>
      </c>
      <c r="R6524" s="2">
        <f t="shared" si="812"/>
        <v>1.6961181918418569</v>
      </c>
      <c r="S6524" s="2"/>
      <c r="T6524" s="2">
        <f t="shared" si="813"/>
        <v>0.76223670577548086</v>
      </c>
      <c r="U6524" s="2"/>
      <c r="V6524" s="38">
        <f t="shared" si="814"/>
        <v>5.4777891312116446E-2</v>
      </c>
      <c r="W6524" s="8">
        <v>5445</v>
      </c>
      <c r="X6524" s="9">
        <f t="shared" si="815"/>
        <v>8.0119582444388493E-2</v>
      </c>
    </row>
    <row r="6525" spans="1:24">
      <c r="A6525" s="15" t="s">
        <v>8114</v>
      </c>
      <c r="B6525" s="1" t="s">
        <v>8115</v>
      </c>
      <c r="C6525" t="s">
        <v>8116</v>
      </c>
      <c r="D6525" s="1">
        <v>12</v>
      </c>
      <c r="E6525" s="30">
        <v>10.713800000000001</v>
      </c>
      <c r="F6525" s="31">
        <v>16.3796</v>
      </c>
      <c r="G6525" s="31">
        <v>15.060700000000001</v>
      </c>
      <c r="H6525" s="35">
        <v>11.2211</v>
      </c>
      <c r="I6525" s="32">
        <v>11.510199999999999</v>
      </c>
      <c r="J6525" s="36">
        <v>11.870699999999999</v>
      </c>
      <c r="L6525" s="21">
        <f t="shared" si="808"/>
        <v>11.533999999999999</v>
      </c>
      <c r="M6525" s="22">
        <f t="shared" si="809"/>
        <v>14.051366666666667</v>
      </c>
      <c r="O6525" s="25">
        <f t="shared" si="810"/>
        <v>0.32545332998757265</v>
      </c>
      <c r="P6525" s="26">
        <f t="shared" si="811"/>
        <v>2.9646901597525077</v>
      </c>
      <c r="R6525" s="2">
        <f t="shared" si="812"/>
        <v>1.2182561701635746</v>
      </c>
      <c r="S6525" s="2"/>
      <c r="T6525" s="2">
        <f t="shared" si="813"/>
        <v>0.28481752943919475</v>
      </c>
      <c r="U6525" s="2"/>
      <c r="V6525" s="38">
        <f t="shared" si="814"/>
        <v>0.10878625707707117</v>
      </c>
      <c r="W6525" s="8">
        <v>6134</v>
      </c>
      <c r="X6525" s="9">
        <f t="shared" si="815"/>
        <v>0.14124123758751139</v>
      </c>
    </row>
    <row r="6526" spans="1:24">
      <c r="A6526" s="15" t="s">
        <v>18135</v>
      </c>
      <c r="B6526" s="1" t="s">
        <v>18136</v>
      </c>
      <c r="C6526" t="s">
        <v>18137</v>
      </c>
      <c r="D6526" s="1">
        <v>4</v>
      </c>
      <c r="E6526" s="30">
        <v>10.766400000000001</v>
      </c>
      <c r="F6526" s="31">
        <v>64.398399999999995</v>
      </c>
      <c r="G6526" s="31">
        <v>5.8850600000000002</v>
      </c>
      <c r="H6526" s="35">
        <v>9.0312099999999997</v>
      </c>
      <c r="I6526" s="32">
        <v>6.2339099999999998</v>
      </c>
      <c r="J6526" s="36">
        <v>2.8625500000000001</v>
      </c>
      <c r="L6526" s="21">
        <f t="shared" si="808"/>
        <v>6.0425566666666661</v>
      </c>
      <c r="M6526" s="22">
        <f t="shared" si="809"/>
        <v>27.01662</v>
      </c>
      <c r="O6526" s="25">
        <f t="shared" si="810"/>
        <v>3.0887786619525412</v>
      </c>
      <c r="P6526" s="26">
        <f t="shared" si="811"/>
        <v>32.465442812707785</v>
      </c>
      <c r="R6526" s="2">
        <f t="shared" si="812"/>
        <v>4.4710577807296801</v>
      </c>
      <c r="S6526" s="2"/>
      <c r="T6526" s="2">
        <f t="shared" si="813"/>
        <v>2.1606161903523788</v>
      </c>
      <c r="U6526" s="2"/>
      <c r="V6526" s="38">
        <f t="shared" si="814"/>
        <v>0.16386008045656331</v>
      </c>
      <c r="W6526" s="8">
        <v>6557</v>
      </c>
      <c r="X6526" s="9">
        <f t="shared" si="815"/>
        <v>0.19902115003142751</v>
      </c>
    </row>
    <row r="6527" spans="1:24">
      <c r="A6527" s="15" t="s">
        <v>5497</v>
      </c>
      <c r="B6527" s="1" t="s">
        <v>5498</v>
      </c>
      <c r="C6527" t="s">
        <v>5499</v>
      </c>
      <c r="D6527" s="1">
        <v>6</v>
      </c>
      <c r="E6527" s="30">
        <v>11.1028</v>
      </c>
      <c r="F6527" s="31">
        <v>9.3547600000000006</v>
      </c>
      <c r="G6527" s="31">
        <v>12.134600000000001</v>
      </c>
      <c r="H6527" s="35">
        <v>15.0235</v>
      </c>
      <c r="I6527" s="32">
        <v>14.268000000000001</v>
      </c>
      <c r="J6527" s="36">
        <v>13.6076</v>
      </c>
      <c r="L6527" s="21">
        <f t="shared" si="808"/>
        <v>14.2997</v>
      </c>
      <c r="M6527" s="22">
        <f t="shared" si="809"/>
        <v>10.864053333333333</v>
      </c>
      <c r="O6527" s="25">
        <f t="shared" si="810"/>
        <v>0.70848208869384999</v>
      </c>
      <c r="P6527" s="26">
        <f t="shared" si="811"/>
        <v>1.4052144265318809</v>
      </c>
      <c r="R6527" s="2">
        <f t="shared" si="812"/>
        <v>0.75973994792431543</v>
      </c>
      <c r="S6527" s="2"/>
      <c r="T6527" s="2">
        <f t="shared" si="813"/>
        <v>-0.39642241322887262</v>
      </c>
      <c r="U6527" s="2"/>
      <c r="V6527" s="38">
        <f t="shared" si="814"/>
        <v>9.7068366884832582E-3</v>
      </c>
      <c r="W6527" s="8">
        <v>3590</v>
      </c>
      <c r="X6527" s="9">
        <f t="shared" si="815"/>
        <v>2.1533495093894336E-2</v>
      </c>
    </row>
    <row r="6528" spans="1:24">
      <c r="A6528" s="15" t="s">
        <v>20733</v>
      </c>
      <c r="B6528" s="1" t="s">
        <v>20734</v>
      </c>
      <c r="C6528" t="s">
        <v>20735</v>
      </c>
      <c r="D6528" s="1">
        <v>1</v>
      </c>
      <c r="E6528" s="30">
        <v>7.5862499999999997</v>
      </c>
      <c r="F6528" s="31">
        <v>35.171900000000001</v>
      </c>
      <c r="G6528" s="31">
        <v>20.929500000000001</v>
      </c>
      <c r="H6528" s="35">
        <v>5.2604199999999999</v>
      </c>
      <c r="I6528" s="32">
        <v>4.25244</v>
      </c>
      <c r="J6528" s="36">
        <v>7.6494200000000001</v>
      </c>
      <c r="L6528" s="21">
        <f t="shared" si="808"/>
        <v>5.7207599999999994</v>
      </c>
      <c r="M6528" s="22">
        <f t="shared" si="809"/>
        <v>21.22921666666667</v>
      </c>
      <c r="O6528" s="25">
        <f t="shared" si="810"/>
        <v>1.744649812082643</v>
      </c>
      <c r="P6528" s="26">
        <f t="shared" si="811"/>
        <v>13.795267088419614</v>
      </c>
      <c r="R6528" s="2">
        <f t="shared" si="812"/>
        <v>3.7109084573844511</v>
      </c>
      <c r="S6528" s="2"/>
      <c r="T6528" s="2">
        <f t="shared" si="813"/>
        <v>1.8917724123244632</v>
      </c>
      <c r="U6528" s="2"/>
      <c r="V6528" s="38">
        <f t="shared" si="814"/>
        <v>6.2780382485905964E-2</v>
      </c>
      <c r="W6528" s="8">
        <v>5610</v>
      </c>
      <c r="X6528" s="9">
        <f t="shared" si="815"/>
        <v>8.9123523372148863E-2</v>
      </c>
    </row>
    <row r="6529" spans="1:24">
      <c r="A6529" s="15" t="s">
        <v>10126</v>
      </c>
      <c r="B6529" s="1" t="s">
        <v>10127</v>
      </c>
      <c r="C6529" t="s">
        <v>10128</v>
      </c>
      <c r="D6529" s="1">
        <v>18</v>
      </c>
      <c r="E6529" s="30">
        <v>13.3086</v>
      </c>
      <c r="F6529" s="31">
        <v>12.2928</v>
      </c>
      <c r="G6529" s="31">
        <v>12.251799999999999</v>
      </c>
      <c r="H6529" s="35">
        <v>11.8925</v>
      </c>
      <c r="I6529" s="32">
        <v>11.3347</v>
      </c>
      <c r="J6529" s="36">
        <v>12.607799999999999</v>
      </c>
      <c r="L6529" s="21">
        <f t="shared" si="808"/>
        <v>11.945</v>
      </c>
      <c r="M6529" s="22">
        <f t="shared" si="809"/>
        <v>12.617733333333334</v>
      </c>
      <c r="O6529" s="25">
        <f t="shared" si="810"/>
        <v>0.63817167752886028</v>
      </c>
      <c r="P6529" s="26">
        <f t="shared" si="811"/>
        <v>0.59865917961168336</v>
      </c>
      <c r="R6529" s="2">
        <f t="shared" si="812"/>
        <v>1.0563192409655364</v>
      </c>
      <c r="S6529" s="2"/>
      <c r="T6529" s="2">
        <f t="shared" si="813"/>
        <v>7.9045912115349809E-2</v>
      </c>
      <c r="U6529" s="2"/>
      <c r="V6529" s="38">
        <f t="shared" si="814"/>
        <v>0.12689761456108656</v>
      </c>
      <c r="W6529" s="8">
        <v>6291</v>
      </c>
      <c r="X6529" s="9">
        <f t="shared" si="815"/>
        <v>0.16064419048871298</v>
      </c>
    </row>
    <row r="6530" spans="1:24">
      <c r="A6530" s="15" t="s">
        <v>10728</v>
      </c>
      <c r="B6530" s="1" t="s">
        <v>10729</v>
      </c>
      <c r="C6530" t="s">
        <v>10730</v>
      </c>
      <c r="D6530" s="1">
        <v>16</v>
      </c>
      <c r="E6530" s="30">
        <v>13.885999999999999</v>
      </c>
      <c r="F6530" s="31">
        <v>9.2258099999999992</v>
      </c>
      <c r="G6530" s="31">
        <v>10.9148</v>
      </c>
      <c r="H6530" s="35">
        <v>14.225099999999999</v>
      </c>
      <c r="I6530" s="32">
        <v>11.164400000000001</v>
      </c>
      <c r="J6530" s="36">
        <v>13.8</v>
      </c>
      <c r="L6530" s="21">
        <f t="shared" si="808"/>
        <v>13.063166666666666</v>
      </c>
      <c r="M6530" s="22">
        <f t="shared" si="809"/>
        <v>11.342203333333332</v>
      </c>
      <c r="O6530" s="25">
        <f t="shared" si="810"/>
        <v>1.6580602049785134</v>
      </c>
      <c r="P6530" s="26">
        <f t="shared" si="811"/>
        <v>2.3593108985534998</v>
      </c>
      <c r="R6530" s="2">
        <f t="shared" si="812"/>
        <v>0.86825833450286427</v>
      </c>
      <c r="S6530" s="2"/>
      <c r="T6530" s="2">
        <f t="shared" si="813"/>
        <v>-0.20380374063244003</v>
      </c>
      <c r="U6530" s="2"/>
      <c r="V6530" s="38">
        <f t="shared" si="814"/>
        <v>0.17984102142125594</v>
      </c>
      <c r="W6530" s="8">
        <v>6659</v>
      </c>
      <c r="X6530" s="9">
        <f t="shared" si="815"/>
        <v>0.21508543243713504</v>
      </c>
    </row>
    <row r="6531" spans="1:24">
      <c r="A6531" s="15" t="s">
        <v>21812</v>
      </c>
      <c r="B6531" s="1" t="s">
        <v>21813</v>
      </c>
      <c r="C6531" t="s">
        <v>21814</v>
      </c>
      <c r="D6531" s="1">
        <v>2</v>
      </c>
      <c r="E6531" s="30">
        <v>7.3733300000000002</v>
      </c>
      <c r="F6531" s="31">
        <v>1.2279</v>
      </c>
      <c r="G6531" s="31">
        <v>18.3</v>
      </c>
      <c r="H6531" s="35">
        <v>7.1113099999999996</v>
      </c>
      <c r="I6531" s="32">
        <v>22.468299999999999</v>
      </c>
      <c r="J6531" s="36">
        <v>10.0036</v>
      </c>
      <c r="L6531" s="21">
        <f t="shared" si="808"/>
        <v>13.194403333333334</v>
      </c>
      <c r="M6531" s="22">
        <f t="shared" si="809"/>
        <v>8.9670766666666673</v>
      </c>
      <c r="O6531" s="25">
        <f t="shared" si="810"/>
        <v>8.1605885142576149</v>
      </c>
      <c r="P6531" s="26">
        <f t="shared" si="811"/>
        <v>8.6469168453636325</v>
      </c>
      <c r="R6531" s="2">
        <f t="shared" si="812"/>
        <v>0.67961213858097913</v>
      </c>
      <c r="S6531" s="2"/>
      <c r="T6531" s="2">
        <f t="shared" si="813"/>
        <v>-0.55721647409832564</v>
      </c>
      <c r="U6531" s="2"/>
      <c r="V6531" s="38">
        <f t="shared" si="814"/>
        <v>0.28566289538067879</v>
      </c>
      <c r="W6531" s="8">
        <v>7186</v>
      </c>
      <c r="X6531" s="9">
        <f t="shared" si="815"/>
        <v>0.3165904952423777</v>
      </c>
    </row>
    <row r="6532" spans="1:24">
      <c r="A6532" s="15" t="s">
        <v>20252</v>
      </c>
      <c r="B6532" s="1" t="s">
        <v>20253</v>
      </c>
      <c r="C6532" t="s">
        <v>20254</v>
      </c>
      <c r="D6532" s="1">
        <v>1</v>
      </c>
      <c r="E6532" s="30">
        <v>15.419600000000001</v>
      </c>
      <c r="F6532" s="31">
        <v>10.4903</v>
      </c>
      <c r="G6532" s="31">
        <v>12.7767</v>
      </c>
      <c r="H6532" s="35">
        <v>10.2098</v>
      </c>
      <c r="I6532" s="32">
        <v>10.9611</v>
      </c>
      <c r="J6532" s="36">
        <v>10.311299999999999</v>
      </c>
      <c r="L6532" s="21">
        <f t="shared" ref="L6532:L6595" si="816">AVERAGE(H6532:J6532)</f>
        <v>10.494066666666667</v>
      </c>
      <c r="M6532" s="22">
        <f t="shared" ref="M6532:M6595" si="817">AVERAGE(E6532:G6532)</f>
        <v>12.895533333333333</v>
      </c>
      <c r="O6532" s="25">
        <f t="shared" ref="O6532:O6595" si="818">STDEV(H6532:J6532)</f>
        <v>0.40763422738201666</v>
      </c>
      <c r="P6532" s="26">
        <f t="shared" ref="P6532:P6595" si="819">STDEV(E6532:G6532)</f>
        <v>2.4667976494502661</v>
      </c>
      <c r="R6532" s="2">
        <f t="shared" ref="R6532:R6595" si="820">M6532/L6532</f>
        <v>1.2288404241126731</v>
      </c>
      <c r="S6532" s="2"/>
      <c r="T6532" s="2">
        <f t="shared" ref="T6532:T6595" si="821">LOG(R6532,2)</f>
        <v>0.29729758105747278</v>
      </c>
      <c r="U6532" s="2"/>
      <c r="V6532" s="38">
        <f t="shared" ref="V6532:V6595" si="822">TTEST(E6532:G6532,H6532:J6532,1,2)</f>
        <v>8.576086175658798E-2</v>
      </c>
      <c r="W6532" s="8">
        <v>5918</v>
      </c>
      <c r="X6532" s="9">
        <f t="shared" ref="X6532:X6595" si="823">(V6532*7964)/W6532</f>
        <v>0.11541052771704406</v>
      </c>
    </row>
    <row r="6533" spans="1:24">
      <c r="A6533" s="15" t="s">
        <v>19635</v>
      </c>
      <c r="B6533" s="1" t="s">
        <v>19636</v>
      </c>
      <c r="C6533" t="s">
        <v>19637</v>
      </c>
      <c r="D6533" s="1">
        <v>2</v>
      </c>
      <c r="E6533" s="30">
        <v>7.5641999999999996</v>
      </c>
      <c r="F6533" s="31">
        <v>13.8201</v>
      </c>
      <c r="G6533" s="31">
        <v>9.7595100000000006</v>
      </c>
      <c r="H6533" s="35">
        <v>17.2483</v>
      </c>
      <c r="I6533" s="32">
        <v>12.3774</v>
      </c>
      <c r="J6533" s="36">
        <v>13.2719</v>
      </c>
      <c r="L6533" s="21">
        <f t="shared" si="816"/>
        <v>14.299200000000001</v>
      </c>
      <c r="M6533" s="22">
        <f t="shared" si="817"/>
        <v>10.381270000000001</v>
      </c>
      <c r="O6533" s="25">
        <f t="shared" si="818"/>
        <v>2.5928605188092817</v>
      </c>
      <c r="P6533" s="26">
        <f t="shared" si="819"/>
        <v>3.1739581480700068</v>
      </c>
      <c r="R6533" s="2">
        <f t="shared" si="820"/>
        <v>0.7260035526463019</v>
      </c>
      <c r="S6533" s="2"/>
      <c r="T6533" s="2">
        <f t="shared" si="821"/>
        <v>-0.46195148692437848</v>
      </c>
      <c r="U6533" s="2"/>
      <c r="V6533" s="38">
        <f t="shared" si="822"/>
        <v>8.6554186686646883E-2</v>
      </c>
      <c r="W6533" s="8">
        <v>5929</v>
      </c>
      <c r="X6533" s="9">
        <f t="shared" si="823"/>
        <v>0.11626202441768524</v>
      </c>
    </row>
    <row r="6534" spans="1:24">
      <c r="A6534" s="15" t="s">
        <v>23503</v>
      </c>
      <c r="B6534" s="1" t="s">
        <v>23504</v>
      </c>
      <c r="C6534" t="s">
        <v>23505</v>
      </c>
      <c r="D6534" s="1">
        <v>1</v>
      </c>
      <c r="E6534" s="30">
        <v>11.4293</v>
      </c>
      <c r="F6534" s="31">
        <v>12.360099999999999</v>
      </c>
      <c r="G6534" s="31">
        <v>10.9458</v>
      </c>
      <c r="H6534" s="35">
        <v>13.4269</v>
      </c>
      <c r="I6534" s="32">
        <v>15.144500000000001</v>
      </c>
      <c r="J6534" s="36">
        <v>12.327999999999999</v>
      </c>
      <c r="L6534" s="21">
        <f t="shared" si="816"/>
        <v>13.633133333333333</v>
      </c>
      <c r="M6534" s="22">
        <f t="shared" si="817"/>
        <v>11.5784</v>
      </c>
      <c r="O6534" s="25">
        <f t="shared" si="818"/>
        <v>1.4195306278250339</v>
      </c>
      <c r="P6534" s="26">
        <f t="shared" si="819"/>
        <v>0.71884228451030852</v>
      </c>
      <c r="R6534" s="2">
        <f t="shared" si="820"/>
        <v>0.84928385257485439</v>
      </c>
      <c r="S6534" s="2"/>
      <c r="T6534" s="2">
        <f t="shared" si="821"/>
        <v>-0.23568127460774668</v>
      </c>
      <c r="U6534" s="2"/>
      <c r="V6534" s="38">
        <f t="shared" si="822"/>
        <v>4.4475115405092323E-2</v>
      </c>
      <c r="W6534" s="8">
        <v>5199</v>
      </c>
      <c r="X6534" s="9">
        <f t="shared" si="823"/>
        <v>6.8128451449539384E-2</v>
      </c>
    </row>
    <row r="6535" spans="1:24">
      <c r="A6535" s="15" t="s">
        <v>14293</v>
      </c>
      <c r="B6535" s="1" t="s">
        <v>14294</v>
      </c>
      <c r="C6535" t="s">
        <v>14295</v>
      </c>
      <c r="D6535" s="1">
        <v>4</v>
      </c>
      <c r="E6535" s="30">
        <v>11.034000000000001</v>
      </c>
      <c r="F6535" s="31">
        <v>14.7804</v>
      </c>
      <c r="G6535" s="31">
        <v>12.8409</v>
      </c>
      <c r="H6535" s="35">
        <v>13.441700000000001</v>
      </c>
      <c r="I6535" s="32">
        <v>11.3878</v>
      </c>
      <c r="J6535" s="36">
        <v>14.379300000000001</v>
      </c>
      <c r="L6535" s="21">
        <f t="shared" si="816"/>
        <v>13.069600000000001</v>
      </c>
      <c r="M6535" s="22">
        <f t="shared" si="817"/>
        <v>12.8851</v>
      </c>
      <c r="O6535" s="25">
        <f t="shared" si="818"/>
        <v>1.5300692369955029</v>
      </c>
      <c r="P6535" s="26">
        <f t="shared" si="819"/>
        <v>1.8735910626388133</v>
      </c>
      <c r="R6535" s="2">
        <f t="shared" si="820"/>
        <v>0.98588327110240548</v>
      </c>
      <c r="S6535" s="2"/>
      <c r="T6535" s="2">
        <f t="shared" si="821"/>
        <v>-2.0511253731285591E-2</v>
      </c>
      <c r="U6535" s="2"/>
      <c r="V6535" s="38">
        <f t="shared" si="822"/>
        <v>0.45063926396943743</v>
      </c>
      <c r="W6535" s="8">
        <v>7799</v>
      </c>
      <c r="X6535" s="9">
        <f t="shared" si="823"/>
        <v>0.4601732399349403</v>
      </c>
    </row>
    <row r="6536" spans="1:24">
      <c r="A6536" s="15" t="s">
        <v>419</v>
      </c>
      <c r="B6536" s="1" t="s">
        <v>420</v>
      </c>
      <c r="C6536" t="s">
        <v>421</v>
      </c>
      <c r="D6536" s="1">
        <v>10</v>
      </c>
      <c r="E6536" s="30">
        <v>9.2587600000000005</v>
      </c>
      <c r="F6536" s="31">
        <v>4.12195</v>
      </c>
      <c r="G6536" s="31">
        <v>6.1356599999999997</v>
      </c>
      <c r="H6536" s="35">
        <v>25.5444</v>
      </c>
      <c r="I6536" s="32">
        <v>20.7074</v>
      </c>
      <c r="J6536" s="36">
        <v>16.973500000000001</v>
      </c>
      <c r="L6536" s="21">
        <f t="shared" si="816"/>
        <v>21.075100000000003</v>
      </c>
      <c r="M6536" s="22">
        <f t="shared" si="817"/>
        <v>6.5054566666666673</v>
      </c>
      <c r="O6536" s="25">
        <f t="shared" si="818"/>
        <v>4.2972647311982008</v>
      </c>
      <c r="P6536" s="26">
        <f t="shared" si="819"/>
        <v>2.588294114862784</v>
      </c>
      <c r="R6536" s="2">
        <f t="shared" si="820"/>
        <v>0.30867975320006391</v>
      </c>
      <c r="S6536" s="2"/>
      <c r="T6536" s="2">
        <f t="shared" si="821"/>
        <v>-1.6958172375119234</v>
      </c>
      <c r="U6536" s="2"/>
      <c r="V6536" s="38">
        <f t="shared" si="822"/>
        <v>3.6656504978252531E-3</v>
      </c>
      <c r="W6536" s="8">
        <v>2616</v>
      </c>
      <c r="X6536" s="9">
        <f t="shared" si="823"/>
        <v>1.1159495628700427E-2</v>
      </c>
    </row>
    <row r="6537" spans="1:24">
      <c r="A6537" s="15" t="s">
        <v>506</v>
      </c>
      <c r="B6537" s="1" t="s">
        <v>507</v>
      </c>
      <c r="C6537" t="s">
        <v>508</v>
      </c>
      <c r="D6537" s="1">
        <v>58</v>
      </c>
      <c r="E6537" s="30">
        <v>16.084099999999999</v>
      </c>
      <c r="F6537" s="31">
        <v>11.485799999999999</v>
      </c>
      <c r="G6537" s="31">
        <v>12.5589</v>
      </c>
      <c r="H6537" s="35">
        <v>12.7073</v>
      </c>
      <c r="I6537" s="32">
        <v>12.605</v>
      </c>
      <c r="J6537" s="36">
        <v>11.9825</v>
      </c>
      <c r="L6537" s="21">
        <f t="shared" si="816"/>
        <v>12.431600000000001</v>
      </c>
      <c r="M6537" s="22">
        <f t="shared" si="817"/>
        <v>13.376266666666666</v>
      </c>
      <c r="O6537" s="25">
        <f t="shared" si="818"/>
        <v>0.39228105995574158</v>
      </c>
      <c r="P6537" s="26">
        <f t="shared" si="819"/>
        <v>2.4056510393931467</v>
      </c>
      <c r="R6537" s="2">
        <f t="shared" si="820"/>
        <v>1.0759891459399165</v>
      </c>
      <c r="S6537" s="2"/>
      <c r="T6537" s="2">
        <f t="shared" si="821"/>
        <v>0.10566352475546972</v>
      </c>
      <c r="U6537" s="2"/>
      <c r="V6537" s="38">
        <f t="shared" si="822"/>
        <v>0.26940590680256393</v>
      </c>
      <c r="W6537" s="8">
        <v>7108</v>
      </c>
      <c r="X6537" s="9">
        <f t="shared" si="823"/>
        <v>0.30184983705340734</v>
      </c>
    </row>
    <row r="6538" spans="1:24">
      <c r="A6538" s="15" t="s">
        <v>20700</v>
      </c>
      <c r="B6538" s="1" t="s">
        <v>20701</v>
      </c>
      <c r="C6538" t="s">
        <v>20702</v>
      </c>
      <c r="D6538" s="1">
        <v>2</v>
      </c>
      <c r="E6538" s="30">
        <v>11.552099999999999</v>
      </c>
      <c r="F6538" s="31">
        <v>15.577</v>
      </c>
      <c r="G6538" s="31">
        <v>13.0082</v>
      </c>
      <c r="H6538" s="35">
        <v>11.4184</v>
      </c>
      <c r="I6538" s="32">
        <v>11.179500000000001</v>
      </c>
      <c r="J6538" s="36">
        <v>13.911799999999999</v>
      </c>
      <c r="L6538" s="21">
        <f t="shared" si="816"/>
        <v>12.1699</v>
      </c>
      <c r="M6538" s="22">
        <f t="shared" si="817"/>
        <v>13.379100000000001</v>
      </c>
      <c r="O6538" s="25">
        <f t="shared" si="818"/>
        <v>1.5132514695185257</v>
      </c>
      <c r="P6538" s="26">
        <f t="shared" si="819"/>
        <v>2.0379229892221025</v>
      </c>
      <c r="R6538" s="2">
        <f t="shared" si="820"/>
        <v>1.0993598961371911</v>
      </c>
      <c r="S6538" s="2"/>
      <c r="T6538" s="2">
        <f t="shared" si="821"/>
        <v>0.13666375696485852</v>
      </c>
      <c r="U6538" s="2"/>
      <c r="V6538" s="38">
        <f t="shared" si="822"/>
        <v>0.22783620820968309</v>
      </c>
      <c r="W6538" s="8">
        <v>6919</v>
      </c>
      <c r="X6538" s="9">
        <f t="shared" si="823"/>
        <v>0.26224708226360977</v>
      </c>
    </row>
    <row r="6539" spans="1:24">
      <c r="A6539" s="15" t="s">
        <v>6640</v>
      </c>
      <c r="B6539" s="1" t="s">
        <v>6641</v>
      </c>
      <c r="C6539" t="s">
        <v>6642</v>
      </c>
      <c r="D6539" s="1">
        <v>6</v>
      </c>
      <c r="E6539" s="30">
        <v>15.1944</v>
      </c>
      <c r="F6539" s="31">
        <v>19.7437</v>
      </c>
      <c r="G6539" s="31">
        <v>9.9432299999999998</v>
      </c>
      <c r="H6539" s="35">
        <v>7.8480400000000001</v>
      </c>
      <c r="I6539" s="32">
        <v>8.7803900000000006</v>
      </c>
      <c r="J6539" s="36">
        <v>19.382100000000001</v>
      </c>
      <c r="L6539" s="21">
        <f t="shared" si="816"/>
        <v>12.00351</v>
      </c>
      <c r="M6539" s="22">
        <f t="shared" si="817"/>
        <v>14.960443333333332</v>
      </c>
      <c r="O6539" s="25">
        <f t="shared" si="818"/>
        <v>6.4070283222177187</v>
      </c>
      <c r="P6539" s="26">
        <f t="shared" si="819"/>
        <v>4.9044219686557762</v>
      </c>
      <c r="R6539" s="2">
        <f t="shared" si="820"/>
        <v>1.246339056936957</v>
      </c>
      <c r="S6539" s="2"/>
      <c r="T6539" s="2">
        <f t="shared" si="821"/>
        <v>0.31769659582577092</v>
      </c>
      <c r="U6539" s="2"/>
      <c r="V6539" s="38">
        <f t="shared" si="822"/>
        <v>0.28004255866114486</v>
      </c>
      <c r="W6539" s="8">
        <v>7162</v>
      </c>
      <c r="X6539" s="9">
        <f t="shared" si="823"/>
        <v>0.31140169466313283</v>
      </c>
    </row>
    <row r="6540" spans="1:24">
      <c r="A6540" s="15" t="s">
        <v>16761</v>
      </c>
      <c r="B6540" s="1" t="s">
        <v>16762</v>
      </c>
      <c r="C6540" t="s">
        <v>16763</v>
      </c>
      <c r="D6540" s="1">
        <v>17</v>
      </c>
      <c r="E6540" s="30">
        <v>13.6988</v>
      </c>
      <c r="F6540" s="31">
        <v>11.341799999999999</v>
      </c>
      <c r="G6540" s="31">
        <v>11.4763</v>
      </c>
      <c r="H6540" s="35">
        <v>11.7608</v>
      </c>
      <c r="I6540" s="32">
        <v>12.834899999999999</v>
      </c>
      <c r="J6540" s="36">
        <v>11.453099999999999</v>
      </c>
      <c r="L6540" s="21">
        <f t="shared" si="816"/>
        <v>12.016266666666667</v>
      </c>
      <c r="M6540" s="22">
        <f t="shared" si="817"/>
        <v>12.1723</v>
      </c>
      <c r="O6540" s="25">
        <f t="shared" si="818"/>
        <v>0.7254586296497777</v>
      </c>
      <c r="P6540" s="26">
        <f t="shared" si="819"/>
        <v>1.3236971896925676</v>
      </c>
      <c r="R6540" s="2">
        <f t="shared" si="820"/>
        <v>1.0129851756507844</v>
      </c>
      <c r="S6540" s="2"/>
      <c r="T6540" s="2">
        <f t="shared" si="821"/>
        <v>1.8613061432645177E-2</v>
      </c>
      <c r="U6540" s="2"/>
      <c r="V6540" s="38">
        <f t="shared" si="822"/>
        <v>0.433303600478609</v>
      </c>
      <c r="W6540" s="8">
        <v>7740</v>
      </c>
      <c r="X6540" s="9">
        <f t="shared" si="823"/>
        <v>0.4458436529989202</v>
      </c>
    </row>
    <row r="6541" spans="1:24">
      <c r="A6541" s="15" t="s">
        <v>7623</v>
      </c>
      <c r="B6541" s="1" t="s">
        <v>7624</v>
      </c>
      <c r="C6541" t="s">
        <v>7625</v>
      </c>
      <c r="D6541" s="1">
        <v>21</v>
      </c>
      <c r="E6541" s="30">
        <v>12.870200000000001</v>
      </c>
      <c r="F6541" s="31">
        <v>8.2778399999999994</v>
      </c>
      <c r="G6541" s="31">
        <v>9.2886399999999991</v>
      </c>
      <c r="H6541" s="35">
        <v>14.380800000000001</v>
      </c>
      <c r="I6541" s="32">
        <v>13.963900000000001</v>
      </c>
      <c r="J6541" s="36">
        <v>16.956</v>
      </c>
      <c r="L6541" s="21">
        <f t="shared" si="816"/>
        <v>15.100233333333335</v>
      </c>
      <c r="M6541" s="22">
        <f t="shared" si="817"/>
        <v>10.145560000000001</v>
      </c>
      <c r="O6541" s="25">
        <f t="shared" si="818"/>
        <v>1.6206029258684347</v>
      </c>
      <c r="P6541" s="26">
        <f t="shared" si="819"/>
        <v>2.4131258788550536</v>
      </c>
      <c r="R6541" s="2">
        <f t="shared" si="820"/>
        <v>0.67188100846123788</v>
      </c>
      <c r="S6541" s="2"/>
      <c r="T6541" s="2">
        <f t="shared" si="821"/>
        <v>-0.5737223435848281</v>
      </c>
      <c r="U6541" s="2"/>
      <c r="V6541" s="38">
        <f t="shared" si="822"/>
        <v>2.0936908676292977E-2</v>
      </c>
      <c r="W6541" s="8">
        <v>4403</v>
      </c>
      <c r="X6541" s="9">
        <f t="shared" si="823"/>
        <v>3.7869984260276462E-2</v>
      </c>
    </row>
    <row r="6542" spans="1:24">
      <c r="A6542" s="15" t="s">
        <v>13581</v>
      </c>
      <c r="B6542" s="1" t="s">
        <v>13582</v>
      </c>
      <c r="C6542" t="s">
        <v>13583</v>
      </c>
      <c r="D6542" s="1">
        <v>6</v>
      </c>
      <c r="E6542" s="30">
        <v>14.63</v>
      </c>
      <c r="F6542" s="31">
        <v>10.6516</v>
      </c>
      <c r="G6542" s="31">
        <v>12.4688</v>
      </c>
      <c r="H6542" s="35">
        <v>11.105</v>
      </c>
      <c r="I6542" s="32">
        <v>11.661799999999999</v>
      </c>
      <c r="J6542" s="36">
        <v>11.063800000000001</v>
      </c>
      <c r="L6542" s="21">
        <f t="shared" si="816"/>
        <v>11.276866666666669</v>
      </c>
      <c r="M6542" s="22">
        <f t="shared" si="817"/>
        <v>12.583466666666666</v>
      </c>
      <c r="O6542" s="25">
        <f t="shared" si="818"/>
        <v>0.33399792414524521</v>
      </c>
      <c r="P6542" s="26">
        <f t="shared" si="819"/>
        <v>1.9916771759834455</v>
      </c>
      <c r="R6542" s="2">
        <f t="shared" si="820"/>
        <v>1.1158655181994996</v>
      </c>
      <c r="S6542" s="2"/>
      <c r="T6542" s="2">
        <f t="shared" si="821"/>
        <v>0.15816316702604419</v>
      </c>
      <c r="U6542" s="2"/>
      <c r="V6542" s="38">
        <f t="shared" si="822"/>
        <v>0.16258966201163197</v>
      </c>
      <c r="W6542" s="8">
        <v>6544</v>
      </c>
      <c r="X6542" s="9">
        <f t="shared" si="823"/>
        <v>0.1978704260789482</v>
      </c>
    </row>
    <row r="6543" spans="1:24">
      <c r="A6543" s="15" t="s">
        <v>19492</v>
      </c>
      <c r="B6543" s="1" t="s">
        <v>19493</v>
      </c>
      <c r="C6543" t="s">
        <v>19494</v>
      </c>
      <c r="D6543" s="1">
        <v>10</v>
      </c>
      <c r="E6543" s="30">
        <v>11.3558</v>
      </c>
      <c r="F6543" s="31">
        <v>15.980700000000001</v>
      </c>
      <c r="G6543" s="31">
        <v>45.089300000000001</v>
      </c>
      <c r="H6543" s="35">
        <v>3.1905800000000002</v>
      </c>
      <c r="I6543" s="32">
        <v>1.9428000000000001</v>
      </c>
      <c r="J6543" s="36">
        <v>5.6341599999999996</v>
      </c>
      <c r="L6543" s="21">
        <f t="shared" si="816"/>
        <v>3.5891800000000003</v>
      </c>
      <c r="M6543" s="22">
        <f t="shared" si="817"/>
        <v>24.141933333333338</v>
      </c>
      <c r="O6543" s="25">
        <f t="shared" si="818"/>
        <v>1.8776837146867937</v>
      </c>
      <c r="P6543" s="26">
        <f t="shared" si="819"/>
        <v>18.287743237024436</v>
      </c>
      <c r="R6543" s="2">
        <f t="shared" si="820"/>
        <v>6.7263088876382167</v>
      </c>
      <c r="S6543" s="2"/>
      <c r="T6543" s="2">
        <f t="shared" si="821"/>
        <v>2.7498150322738768</v>
      </c>
      <c r="U6543" s="2"/>
      <c r="V6543" s="38">
        <f t="shared" si="822"/>
        <v>6.244705077102506E-2</v>
      </c>
      <c r="W6543" s="8">
        <v>5603</v>
      </c>
      <c r="X6543" s="9">
        <f t="shared" si="823"/>
        <v>8.8761076626886232E-2</v>
      </c>
    </row>
    <row r="6544" spans="1:24">
      <c r="A6544" s="15" t="s">
        <v>9546</v>
      </c>
      <c r="C6544" t="s">
        <v>9547</v>
      </c>
      <c r="D6544" s="1">
        <v>3</v>
      </c>
      <c r="E6544" s="30">
        <v>16.734400000000001</v>
      </c>
      <c r="F6544" s="31">
        <v>12.196</v>
      </c>
      <c r="G6544" s="31">
        <v>9.3421500000000002</v>
      </c>
      <c r="H6544" s="35">
        <v>16.093299999999999</v>
      </c>
      <c r="I6544" s="32">
        <v>11.1591</v>
      </c>
      <c r="J6544" s="36">
        <v>15.0855</v>
      </c>
      <c r="L6544" s="21">
        <f t="shared" si="816"/>
        <v>14.112633333333335</v>
      </c>
      <c r="M6544" s="22">
        <f t="shared" si="817"/>
        <v>12.757516666666666</v>
      </c>
      <c r="O6544" s="25">
        <f t="shared" si="818"/>
        <v>2.6069972330889177</v>
      </c>
      <c r="P6544" s="26">
        <f t="shared" si="819"/>
        <v>3.7279774329833875</v>
      </c>
      <c r="R6544" s="2">
        <f t="shared" si="820"/>
        <v>0.90397846846442531</v>
      </c>
      <c r="S6544" s="2"/>
      <c r="T6544" s="2">
        <f t="shared" si="821"/>
        <v>-0.14563968486806947</v>
      </c>
      <c r="U6544" s="2"/>
      <c r="V6544" s="38">
        <f t="shared" si="822"/>
        <v>0.31654732790798384</v>
      </c>
      <c r="W6544" s="8">
        <v>7316</v>
      </c>
      <c r="X6544" s="9">
        <f t="shared" si="823"/>
        <v>0.34458487144056638</v>
      </c>
    </row>
    <row r="6545" spans="1:24">
      <c r="A6545" s="15" t="s">
        <v>15617</v>
      </c>
      <c r="C6545" t="s">
        <v>15618</v>
      </c>
      <c r="D6545" s="1">
        <v>3</v>
      </c>
      <c r="E6545" s="30">
        <v>7.7690999999999999</v>
      </c>
      <c r="F6545" s="31">
        <v>7.7699699999999998</v>
      </c>
      <c r="G6545" s="31">
        <v>16.569400000000002</v>
      </c>
      <c r="H6545" s="35">
        <v>7.8313499999999996</v>
      </c>
      <c r="I6545" s="32">
        <v>20.095199999999998</v>
      </c>
      <c r="J6545" s="36">
        <v>10.091799999999999</v>
      </c>
      <c r="L6545" s="21">
        <f t="shared" si="816"/>
        <v>12.672783333333333</v>
      </c>
      <c r="M6545" s="22">
        <f t="shared" si="817"/>
        <v>10.702823333333333</v>
      </c>
      <c r="O6545" s="25">
        <f t="shared" si="818"/>
        <v>6.5266078808852424</v>
      </c>
      <c r="P6545" s="26">
        <f t="shared" si="819"/>
        <v>5.0806044452046626</v>
      </c>
      <c r="R6545" s="2">
        <f t="shared" si="820"/>
        <v>0.84455190717114237</v>
      </c>
      <c r="S6545" s="2"/>
      <c r="T6545" s="2">
        <f t="shared" si="821"/>
        <v>-0.24374199937159743</v>
      </c>
      <c r="U6545" s="2"/>
      <c r="V6545" s="38">
        <f t="shared" si="822"/>
        <v>0.35054993112772703</v>
      </c>
      <c r="W6545" s="8">
        <v>7436</v>
      </c>
      <c r="X6545" s="9">
        <f t="shared" si="823"/>
        <v>0.37544105049774318</v>
      </c>
    </row>
    <row r="6546" spans="1:24">
      <c r="A6546" s="15" t="s">
        <v>20059</v>
      </c>
      <c r="B6546" s="1" t="s">
        <v>20060</v>
      </c>
      <c r="C6546" t="s">
        <v>20061</v>
      </c>
      <c r="D6546" s="1">
        <v>1</v>
      </c>
      <c r="E6546" s="30">
        <v>2.0731199999999999</v>
      </c>
      <c r="F6546" s="31">
        <v>0.22719</v>
      </c>
      <c r="G6546" s="31">
        <v>20.427199999999999</v>
      </c>
      <c r="H6546" s="35">
        <v>5.6084500000000004</v>
      </c>
      <c r="I6546" s="32">
        <v>27.778400000000001</v>
      </c>
      <c r="J6546" s="36">
        <v>6.74472</v>
      </c>
      <c r="L6546" s="21">
        <f t="shared" si="816"/>
        <v>13.377190000000001</v>
      </c>
      <c r="M6546" s="22">
        <f t="shared" si="817"/>
        <v>7.5758366666666666</v>
      </c>
      <c r="O6546" s="25">
        <f t="shared" si="818"/>
        <v>12.484747273225038</v>
      </c>
      <c r="P6546" s="26">
        <f t="shared" si="819"/>
        <v>11.167811738887494</v>
      </c>
      <c r="R6546" s="2">
        <f t="shared" si="820"/>
        <v>0.56632496560687751</v>
      </c>
      <c r="S6546" s="2"/>
      <c r="T6546" s="2">
        <f t="shared" si="821"/>
        <v>-0.82029796456155302</v>
      </c>
      <c r="U6546" s="2"/>
      <c r="V6546" s="38">
        <f t="shared" si="822"/>
        <v>0.29046091263480972</v>
      </c>
      <c r="W6546" s="8">
        <v>7202</v>
      </c>
      <c r="X6546" s="9">
        <f t="shared" si="823"/>
        <v>0.32119282258034226</v>
      </c>
    </row>
    <row r="6547" spans="1:24">
      <c r="A6547" s="15" t="s">
        <v>20983</v>
      </c>
      <c r="B6547" s="1" t="s">
        <v>20984</v>
      </c>
      <c r="C6547" t="s">
        <v>20985</v>
      </c>
      <c r="D6547" s="1">
        <v>1</v>
      </c>
      <c r="E6547" s="30">
        <v>10.928800000000001</v>
      </c>
      <c r="F6547" s="31">
        <v>16.9313</v>
      </c>
      <c r="G6547" s="31">
        <v>13.292899999999999</v>
      </c>
      <c r="H6547" s="35">
        <v>13.096399999999999</v>
      </c>
      <c r="I6547" s="32">
        <v>10.7875</v>
      </c>
      <c r="J6547" s="36">
        <v>13.863</v>
      </c>
      <c r="L6547" s="21">
        <f t="shared" si="816"/>
        <v>12.582299999999998</v>
      </c>
      <c r="M6547" s="22">
        <f t="shared" si="817"/>
        <v>13.717666666666668</v>
      </c>
      <c r="O6547" s="25">
        <f t="shared" si="818"/>
        <v>1.6009057342642035</v>
      </c>
      <c r="P6547" s="26">
        <f t="shared" si="819"/>
        <v>3.0237099072717331</v>
      </c>
      <c r="R6547" s="2">
        <f t="shared" si="820"/>
        <v>1.090235224614472</v>
      </c>
      <c r="S6547" s="2"/>
      <c r="T6547" s="2">
        <f t="shared" si="821"/>
        <v>0.12463943846366231</v>
      </c>
      <c r="U6547" s="2"/>
      <c r="V6547" s="38">
        <f t="shared" si="822"/>
        <v>0.2981124195608722</v>
      </c>
      <c r="W6547" s="8">
        <v>7233</v>
      </c>
      <c r="X6547" s="9">
        <f t="shared" si="823"/>
        <v>0.32824102162073637</v>
      </c>
    </row>
    <row r="6548" spans="1:24">
      <c r="A6548" s="15" t="s">
        <v>18458</v>
      </c>
      <c r="B6548" s="1" t="s">
        <v>18459</v>
      </c>
      <c r="C6548" t="s">
        <v>18460</v>
      </c>
      <c r="D6548" s="1">
        <v>6</v>
      </c>
      <c r="E6548" s="30">
        <v>14.599600000000001</v>
      </c>
      <c r="F6548" s="31">
        <v>12.726599999999999</v>
      </c>
      <c r="G6548" s="31">
        <v>12.601699999999999</v>
      </c>
      <c r="H6548" s="35">
        <v>11.606199999999999</v>
      </c>
      <c r="I6548" s="32">
        <v>11.7761</v>
      </c>
      <c r="J6548" s="36">
        <v>11.886699999999999</v>
      </c>
      <c r="L6548" s="21">
        <f t="shared" si="816"/>
        <v>11.756333333333332</v>
      </c>
      <c r="M6548" s="22">
        <f t="shared" si="817"/>
        <v>13.3093</v>
      </c>
      <c r="O6548" s="25">
        <f t="shared" si="818"/>
        <v>0.14129084660137517</v>
      </c>
      <c r="P6548" s="26">
        <f t="shared" si="819"/>
        <v>1.1191762908496594</v>
      </c>
      <c r="R6548" s="2">
        <f t="shared" si="820"/>
        <v>1.1320961751112877</v>
      </c>
      <c r="S6548" s="2"/>
      <c r="T6548" s="2">
        <f t="shared" si="821"/>
        <v>0.17899652483257258</v>
      </c>
      <c r="U6548" s="2"/>
      <c r="V6548" s="38">
        <f t="shared" si="822"/>
        <v>3.7810671539536093E-2</v>
      </c>
      <c r="W6548" s="8">
        <v>5010</v>
      </c>
      <c r="X6548" s="9">
        <f t="shared" si="823"/>
        <v>6.0104628371430227E-2</v>
      </c>
    </row>
    <row r="6549" spans="1:24">
      <c r="A6549" s="15" t="s">
        <v>6011</v>
      </c>
      <c r="B6549" s="1" t="s">
        <v>6012</v>
      </c>
      <c r="C6549" t="s">
        <v>6013</v>
      </c>
      <c r="D6549" s="1">
        <v>4</v>
      </c>
      <c r="E6549" s="30">
        <v>8.2605400000000007</v>
      </c>
      <c r="F6549" s="31">
        <v>6.5049400000000004</v>
      </c>
      <c r="G6549" s="31">
        <v>13.783099999999999</v>
      </c>
      <c r="H6549" s="35">
        <v>14.2758</v>
      </c>
      <c r="I6549" s="32">
        <v>18.804600000000001</v>
      </c>
      <c r="J6549" s="36">
        <v>12.763500000000001</v>
      </c>
      <c r="L6549" s="21">
        <f t="shared" si="816"/>
        <v>15.2813</v>
      </c>
      <c r="M6549" s="22">
        <f t="shared" si="817"/>
        <v>9.5161933333333337</v>
      </c>
      <c r="O6549" s="25">
        <f t="shared" si="818"/>
        <v>3.1435640585170219</v>
      </c>
      <c r="P6549" s="26">
        <f t="shared" si="819"/>
        <v>3.7980787533348113</v>
      </c>
      <c r="R6549" s="2">
        <f t="shared" si="820"/>
        <v>0.62273454047321453</v>
      </c>
      <c r="S6549" s="2"/>
      <c r="T6549" s="2">
        <f t="shared" si="821"/>
        <v>-0.68331079320963894</v>
      </c>
      <c r="U6549" s="2"/>
      <c r="V6549" s="38">
        <f t="shared" si="822"/>
        <v>5.6404525082860701E-2</v>
      </c>
      <c r="W6549" s="8">
        <v>5490</v>
      </c>
      <c r="X6549" s="9">
        <f t="shared" si="823"/>
        <v>8.1822520539144378E-2</v>
      </c>
    </row>
    <row r="6550" spans="1:24">
      <c r="A6550" s="15" t="s">
        <v>4599</v>
      </c>
      <c r="B6550" s="1" t="s">
        <v>4600</v>
      </c>
      <c r="C6550" t="s">
        <v>4601</v>
      </c>
      <c r="D6550" s="1">
        <v>11</v>
      </c>
      <c r="E6550" s="30">
        <v>13.3466</v>
      </c>
      <c r="F6550" s="31">
        <v>27.2181</v>
      </c>
      <c r="G6550" s="31">
        <v>16.868200000000002</v>
      </c>
      <c r="H6550" s="35">
        <v>4.4200699999999999</v>
      </c>
      <c r="I6550" s="32">
        <v>5.2509600000000001</v>
      </c>
      <c r="J6550" s="36">
        <v>6.3073300000000003</v>
      </c>
      <c r="L6550" s="21">
        <f t="shared" si="816"/>
        <v>5.3261200000000004</v>
      </c>
      <c r="M6550" s="22">
        <f t="shared" si="817"/>
        <v>19.144300000000001</v>
      </c>
      <c r="O6550" s="25">
        <f t="shared" si="818"/>
        <v>0.94587226732788654</v>
      </c>
      <c r="P6550" s="26">
        <f t="shared" si="819"/>
        <v>7.2104161786959216</v>
      </c>
      <c r="R6550" s="2">
        <f t="shared" si="820"/>
        <v>3.5944176999391675</v>
      </c>
      <c r="S6550" s="2"/>
      <c r="T6550" s="2">
        <f t="shared" si="821"/>
        <v>1.8457580712338346</v>
      </c>
      <c r="U6550" s="2"/>
      <c r="V6550" s="38">
        <f t="shared" si="822"/>
        <v>1.5091619140967091E-2</v>
      </c>
      <c r="W6550" s="8">
        <v>4072</v>
      </c>
      <c r="X6550" s="9">
        <f t="shared" si="823"/>
        <v>2.9516123486901254E-2</v>
      </c>
    </row>
    <row r="6551" spans="1:24">
      <c r="A6551" s="15" t="s">
        <v>18768</v>
      </c>
      <c r="B6551" s="1" t="s">
        <v>18769</v>
      </c>
      <c r="C6551" t="s">
        <v>18770</v>
      </c>
      <c r="D6551" s="1">
        <v>3</v>
      </c>
      <c r="E6551" s="30">
        <v>11.3361</v>
      </c>
      <c r="F6551" s="31">
        <v>11.594099999999999</v>
      </c>
      <c r="G6551" s="31">
        <v>12.66</v>
      </c>
      <c r="H6551" s="35">
        <v>12.992900000000001</v>
      </c>
      <c r="I6551" s="32">
        <v>13.823399999999999</v>
      </c>
      <c r="J6551" s="36">
        <v>12.6286</v>
      </c>
      <c r="L6551" s="21">
        <f t="shared" si="816"/>
        <v>13.148299999999999</v>
      </c>
      <c r="M6551" s="22">
        <f t="shared" si="817"/>
        <v>11.863399999999999</v>
      </c>
      <c r="O6551" s="25">
        <f t="shared" si="818"/>
        <v>0.61237131709445647</v>
      </c>
      <c r="P6551" s="26">
        <f t="shared" si="819"/>
        <v>0.70183307844529552</v>
      </c>
      <c r="R6551" s="2">
        <f t="shared" si="820"/>
        <v>0.90227633990706024</v>
      </c>
      <c r="S6551" s="2"/>
      <c r="T6551" s="2">
        <f t="shared" si="821"/>
        <v>-0.14835873994732104</v>
      </c>
      <c r="U6551" s="2"/>
      <c r="V6551" s="38">
        <f t="shared" si="822"/>
        <v>3.7610803384848228E-2</v>
      </c>
      <c r="W6551" s="8">
        <v>5000</v>
      </c>
      <c r="X6551" s="9">
        <f t="shared" si="823"/>
        <v>5.9906487631386257E-2</v>
      </c>
    </row>
    <row r="6552" spans="1:24">
      <c r="A6552" s="15" t="s">
        <v>21419</v>
      </c>
      <c r="B6552" s="1" t="s">
        <v>21420</v>
      </c>
      <c r="C6552" t="s">
        <v>21421</v>
      </c>
      <c r="D6552" s="1">
        <v>3</v>
      </c>
      <c r="E6552" s="30">
        <v>10.899699999999999</v>
      </c>
      <c r="F6552" s="31">
        <v>14.239599999999999</v>
      </c>
      <c r="G6552" s="31">
        <v>16.567</v>
      </c>
      <c r="H6552" s="35">
        <v>11.841699999999999</v>
      </c>
      <c r="I6552" s="32">
        <v>11.74</v>
      </c>
      <c r="J6552" s="36">
        <v>11.7499</v>
      </c>
      <c r="L6552" s="21">
        <f t="shared" si="816"/>
        <v>11.777199999999999</v>
      </c>
      <c r="M6552" s="22">
        <f t="shared" si="817"/>
        <v>13.902099999999999</v>
      </c>
      <c r="O6552" s="25">
        <f t="shared" si="818"/>
        <v>5.6077535609189801E-2</v>
      </c>
      <c r="P6552" s="26">
        <f t="shared" si="819"/>
        <v>2.8486842594432882</v>
      </c>
      <c r="R6552" s="2">
        <f t="shared" si="820"/>
        <v>1.1804248887681283</v>
      </c>
      <c r="S6552" s="2"/>
      <c r="T6552" s="2">
        <f t="shared" si="821"/>
        <v>0.23930624482851579</v>
      </c>
      <c r="U6552" s="2"/>
      <c r="V6552" s="38">
        <f t="shared" si="822"/>
        <v>0.13301738983336159</v>
      </c>
      <c r="W6552" s="8">
        <v>6342</v>
      </c>
      <c r="X6552" s="9">
        <f t="shared" si="823"/>
        <v>0.16703728991373254</v>
      </c>
    </row>
    <row r="6553" spans="1:24">
      <c r="A6553" s="15" t="s">
        <v>22530</v>
      </c>
      <c r="B6553" s="1" t="s">
        <v>22531</v>
      </c>
      <c r="C6553" t="s">
        <v>22532</v>
      </c>
      <c r="D6553" s="1">
        <v>2</v>
      </c>
      <c r="E6553" s="30">
        <v>9.6287000000000003</v>
      </c>
      <c r="F6553" s="31">
        <v>67.314400000000006</v>
      </c>
      <c r="G6553" s="31">
        <v>11.575100000000001</v>
      </c>
      <c r="H6553" s="35">
        <v>0.90191399999999999</v>
      </c>
      <c r="I6553" s="32">
        <v>3.6888000000000001</v>
      </c>
      <c r="J6553" s="36">
        <v>0.92730000000000001</v>
      </c>
      <c r="L6553" s="21">
        <f t="shared" si="816"/>
        <v>1.8393379999999999</v>
      </c>
      <c r="M6553" s="22">
        <f t="shared" si="817"/>
        <v>29.506066666666669</v>
      </c>
      <c r="O6553" s="25">
        <f t="shared" si="818"/>
        <v>1.601731369278881</v>
      </c>
      <c r="P6553" s="26">
        <f t="shared" si="819"/>
        <v>32.757436870477726</v>
      </c>
      <c r="R6553" s="2">
        <f t="shared" si="820"/>
        <v>16.041677313613196</v>
      </c>
      <c r="S6553" s="2"/>
      <c r="T6553" s="2">
        <f t="shared" si="821"/>
        <v>4.0037530923857956</v>
      </c>
      <c r="U6553" s="2"/>
      <c r="V6553" s="38">
        <f t="shared" si="822"/>
        <v>0.1088887238341973</v>
      </c>
      <c r="W6553" s="8">
        <v>6136</v>
      </c>
      <c r="X6553" s="9">
        <f t="shared" si="823"/>
        <v>0.14132819371179062</v>
      </c>
    </row>
    <row r="6554" spans="1:24">
      <c r="A6554" s="15" t="s">
        <v>14048</v>
      </c>
      <c r="B6554" s="1" t="s">
        <v>14049</v>
      </c>
      <c r="C6554" t="s">
        <v>14050</v>
      </c>
      <c r="D6554" s="1">
        <v>14</v>
      </c>
      <c r="E6554" s="30">
        <v>13.8606</v>
      </c>
      <c r="F6554" s="31">
        <v>13.000500000000001</v>
      </c>
      <c r="G6554" s="31">
        <v>11.263</v>
      </c>
      <c r="H6554" s="35">
        <v>11.7666</v>
      </c>
      <c r="I6554" s="32">
        <v>9.8788</v>
      </c>
      <c r="J6554" s="36">
        <v>12.368</v>
      </c>
      <c r="L6554" s="21">
        <f t="shared" si="816"/>
        <v>11.337800000000001</v>
      </c>
      <c r="M6554" s="22">
        <f t="shared" si="817"/>
        <v>12.708033333333333</v>
      </c>
      <c r="O6554" s="25">
        <f t="shared" si="818"/>
        <v>1.2988191714014699</v>
      </c>
      <c r="P6554" s="26">
        <f t="shared" si="819"/>
        <v>1.3232664143449471</v>
      </c>
      <c r="R6554" s="2">
        <f t="shared" si="820"/>
        <v>1.1208553099660721</v>
      </c>
      <c r="S6554" s="2"/>
      <c r="T6554" s="2">
        <f t="shared" si="821"/>
        <v>0.1646000541762748</v>
      </c>
      <c r="U6554" s="2"/>
      <c r="V6554" s="38">
        <f t="shared" si="822"/>
        <v>0.13487173607637787</v>
      </c>
      <c r="W6554" s="8">
        <v>6358</v>
      </c>
      <c r="X6554" s="9">
        <f t="shared" si="823"/>
        <v>0.16893968325137987</v>
      </c>
    </row>
    <row r="6555" spans="1:24">
      <c r="A6555" s="15" t="s">
        <v>10758</v>
      </c>
      <c r="B6555" s="1" t="s">
        <v>10759</v>
      </c>
      <c r="C6555" t="s">
        <v>10760</v>
      </c>
      <c r="D6555" s="1">
        <v>10</v>
      </c>
      <c r="E6555" s="30">
        <v>11.5007</v>
      </c>
      <c r="F6555" s="31">
        <v>7.9968899999999996</v>
      </c>
      <c r="G6555" s="31">
        <v>10.763400000000001</v>
      </c>
      <c r="H6555" s="35">
        <v>17.598099999999999</v>
      </c>
      <c r="I6555" s="32">
        <v>14.225899999999999</v>
      </c>
      <c r="J6555" s="36">
        <v>14.140700000000001</v>
      </c>
      <c r="L6555" s="21">
        <f t="shared" si="816"/>
        <v>15.321566666666667</v>
      </c>
      <c r="M6555" s="22">
        <f t="shared" si="817"/>
        <v>10.086996666666666</v>
      </c>
      <c r="O6555" s="25">
        <f t="shared" si="818"/>
        <v>1.9719958857292925</v>
      </c>
      <c r="P6555" s="26">
        <f t="shared" si="819"/>
        <v>1.8472444968204274</v>
      </c>
      <c r="R6555" s="2">
        <f t="shared" si="820"/>
        <v>0.65835282292715924</v>
      </c>
      <c r="S6555" s="2"/>
      <c r="T6555" s="2">
        <f t="shared" si="821"/>
        <v>-0.60306713787571786</v>
      </c>
      <c r="U6555" s="2"/>
      <c r="V6555" s="38">
        <f t="shared" si="822"/>
        <v>1.4212576865619683E-2</v>
      </c>
      <c r="W6555" s="8">
        <v>4008</v>
      </c>
      <c r="X6555" s="9">
        <f t="shared" si="823"/>
        <v>2.8240759021405978E-2</v>
      </c>
    </row>
    <row r="6556" spans="1:24">
      <c r="A6556" s="15" t="s">
        <v>4325</v>
      </c>
      <c r="B6556" s="1" t="s">
        <v>4326</v>
      </c>
      <c r="C6556" t="s">
        <v>4327</v>
      </c>
      <c r="D6556" s="1">
        <v>23</v>
      </c>
      <c r="E6556" s="30">
        <v>14.7539</v>
      </c>
      <c r="F6556" s="31">
        <v>9.7557299999999998</v>
      </c>
      <c r="G6556" s="31">
        <v>11.680400000000001</v>
      </c>
      <c r="H6556" s="35">
        <v>10.957800000000001</v>
      </c>
      <c r="I6556" s="32">
        <v>13.448399999999999</v>
      </c>
      <c r="J6556" s="36">
        <v>10.501200000000001</v>
      </c>
      <c r="L6556" s="21">
        <f t="shared" si="816"/>
        <v>11.635799999999998</v>
      </c>
      <c r="M6556" s="22">
        <f t="shared" si="817"/>
        <v>12.063343333333334</v>
      </c>
      <c r="O6556" s="25">
        <f t="shared" si="818"/>
        <v>1.5862723473603448</v>
      </c>
      <c r="P6556" s="26">
        <f t="shared" si="819"/>
        <v>2.5209938585076594</v>
      </c>
      <c r="R6556" s="2">
        <f t="shared" si="820"/>
        <v>1.0367437849854189</v>
      </c>
      <c r="S6556" s="2"/>
      <c r="T6556" s="2">
        <f t="shared" si="821"/>
        <v>5.2059398680970453E-2</v>
      </c>
      <c r="U6556" s="2"/>
      <c r="V6556" s="38">
        <f t="shared" si="822"/>
        <v>0.40794852021508682</v>
      </c>
      <c r="W6556" s="8">
        <v>7657</v>
      </c>
      <c r="X6556" s="9">
        <f t="shared" si="823"/>
        <v>0.42430482107783096</v>
      </c>
    </row>
    <row r="6557" spans="1:24">
      <c r="A6557" s="15" t="s">
        <v>1244</v>
      </c>
      <c r="B6557" s="1" t="s">
        <v>1245</v>
      </c>
      <c r="C6557" t="s">
        <v>1246</v>
      </c>
      <c r="D6557" s="1">
        <v>25</v>
      </c>
      <c r="E6557" s="30">
        <v>10.7704</v>
      </c>
      <c r="F6557" s="31">
        <v>12.666700000000001</v>
      </c>
      <c r="G6557" s="31">
        <v>12.635199999999999</v>
      </c>
      <c r="H6557" s="35">
        <v>12.961600000000001</v>
      </c>
      <c r="I6557" s="32">
        <v>12.2453</v>
      </c>
      <c r="J6557" s="36">
        <v>12.8873</v>
      </c>
      <c r="L6557" s="21">
        <f t="shared" si="816"/>
        <v>12.698066666666668</v>
      </c>
      <c r="M6557" s="22">
        <f t="shared" si="817"/>
        <v>12.024099999999999</v>
      </c>
      <c r="O6557" s="25">
        <f t="shared" si="818"/>
        <v>0.39386338155930839</v>
      </c>
      <c r="P6557" s="26">
        <f t="shared" si="819"/>
        <v>1.0858502797347338</v>
      </c>
      <c r="R6557" s="2">
        <f t="shared" si="820"/>
        <v>0.94692367867024363</v>
      </c>
      <c r="S6557" s="2"/>
      <c r="T6557" s="2">
        <f t="shared" si="821"/>
        <v>-7.8679944633154267E-2</v>
      </c>
      <c r="U6557" s="2"/>
      <c r="V6557" s="38">
        <f t="shared" si="822"/>
        <v>0.184682450095563</v>
      </c>
      <c r="W6557" s="8">
        <v>6702</v>
      </c>
      <c r="X6557" s="9">
        <f t="shared" si="823"/>
        <v>0.21945852470323243</v>
      </c>
    </row>
    <row r="6558" spans="1:24">
      <c r="A6558" s="15" t="s">
        <v>2562</v>
      </c>
      <c r="B6558" s="1" t="s">
        <v>2563</v>
      </c>
      <c r="C6558" t="s">
        <v>2564</v>
      </c>
      <c r="D6558" s="1">
        <v>16</v>
      </c>
      <c r="E6558" s="30">
        <v>13.577500000000001</v>
      </c>
      <c r="F6558" s="31">
        <v>14.1752</v>
      </c>
      <c r="G6558" s="31">
        <v>13.7783</v>
      </c>
      <c r="H6558" s="35">
        <v>12.048999999999999</v>
      </c>
      <c r="I6558" s="32">
        <v>10.119899999999999</v>
      </c>
      <c r="J6558" s="36">
        <v>9.8821700000000003</v>
      </c>
      <c r="L6558" s="21">
        <f t="shared" si="816"/>
        <v>10.68369</v>
      </c>
      <c r="M6558" s="22">
        <f t="shared" si="817"/>
        <v>13.843666666666666</v>
      </c>
      <c r="O6558" s="25">
        <f t="shared" si="818"/>
        <v>1.1883528244170583</v>
      </c>
      <c r="P6558" s="26">
        <f t="shared" si="819"/>
        <v>0.30416430318716442</v>
      </c>
      <c r="R6558" s="2">
        <f t="shared" si="820"/>
        <v>1.295775772852513</v>
      </c>
      <c r="S6558" s="2"/>
      <c r="T6558" s="2">
        <f t="shared" si="821"/>
        <v>0.37381608907027258</v>
      </c>
      <c r="U6558" s="2"/>
      <c r="V6558" s="38">
        <f t="shared" si="822"/>
        <v>5.5719866551791385E-3</v>
      </c>
      <c r="W6558" s="8">
        <v>3040</v>
      </c>
      <c r="X6558" s="9">
        <f t="shared" si="823"/>
        <v>1.4597138724291666E-2</v>
      </c>
    </row>
    <row r="6559" spans="1:24">
      <c r="A6559" s="15" t="s">
        <v>21091</v>
      </c>
      <c r="B6559" s="1" t="s">
        <v>21092</v>
      </c>
      <c r="C6559" t="s">
        <v>21093</v>
      </c>
      <c r="D6559" s="1">
        <v>5</v>
      </c>
      <c r="E6559" s="30">
        <v>13.169</v>
      </c>
      <c r="F6559" s="31">
        <v>16.867000000000001</v>
      </c>
      <c r="G6559" s="31">
        <v>15.779500000000001</v>
      </c>
      <c r="H6559" s="35">
        <v>7.62073</v>
      </c>
      <c r="I6559" s="32">
        <v>10.4613</v>
      </c>
      <c r="J6559" s="36">
        <v>8.8190299999999997</v>
      </c>
      <c r="L6559" s="21">
        <f t="shared" si="816"/>
        <v>8.9670199999999998</v>
      </c>
      <c r="M6559" s="22">
        <f t="shared" si="817"/>
        <v>15.271833333333333</v>
      </c>
      <c r="O6559" s="25">
        <f t="shared" si="818"/>
        <v>1.4260558408772048</v>
      </c>
      <c r="P6559" s="26">
        <f t="shared" si="819"/>
        <v>1.9005512577495436</v>
      </c>
      <c r="R6559" s="2">
        <f t="shared" si="820"/>
        <v>1.7031113272116416</v>
      </c>
      <c r="S6559" s="2"/>
      <c r="T6559" s="2">
        <f t="shared" si="821"/>
        <v>0.76817274268921143</v>
      </c>
      <c r="U6559" s="2"/>
      <c r="V6559" s="38">
        <f t="shared" si="822"/>
        <v>5.0308812691358881E-3</v>
      </c>
      <c r="W6559" s="8">
        <v>2944</v>
      </c>
      <c r="X6559" s="9">
        <f t="shared" si="823"/>
        <v>1.3609354085393415E-2</v>
      </c>
    </row>
    <row r="6560" spans="1:24">
      <c r="A6560" s="15" t="s">
        <v>9</v>
      </c>
      <c r="B6560" s="1" t="s">
        <v>10</v>
      </c>
      <c r="C6560" t="s">
        <v>11</v>
      </c>
      <c r="D6560" s="1">
        <v>2</v>
      </c>
      <c r="E6560" s="30">
        <v>10.1493</v>
      </c>
      <c r="F6560" s="31">
        <v>11.9841</v>
      </c>
      <c r="G6560" s="31">
        <v>13.7264</v>
      </c>
      <c r="H6560" s="35">
        <v>11.820600000000001</v>
      </c>
      <c r="I6560" s="32">
        <v>11.392200000000001</v>
      </c>
      <c r="J6560" s="36">
        <v>13.712999999999999</v>
      </c>
      <c r="L6560" s="21">
        <f t="shared" si="816"/>
        <v>12.3086</v>
      </c>
      <c r="M6560" s="22">
        <f t="shared" si="817"/>
        <v>11.953266666666666</v>
      </c>
      <c r="O6560" s="25">
        <f t="shared" si="818"/>
        <v>1.2349640318648953</v>
      </c>
      <c r="P6560" s="26">
        <f t="shared" si="819"/>
        <v>1.7887493181922771</v>
      </c>
      <c r="R6560" s="2">
        <f t="shared" si="820"/>
        <v>0.97113129573360624</v>
      </c>
      <c r="S6560" s="2"/>
      <c r="T6560" s="2">
        <f t="shared" si="821"/>
        <v>-4.2261735495692655E-2</v>
      </c>
      <c r="U6560" s="2"/>
      <c r="V6560" s="38">
        <f t="shared" si="822"/>
        <v>0.39555804258330707</v>
      </c>
      <c r="W6560" s="8">
        <v>7608</v>
      </c>
      <c r="X6560" s="9">
        <f t="shared" si="823"/>
        <v>0.41406733059062273</v>
      </c>
    </row>
    <row r="6561" spans="1:24">
      <c r="A6561" s="15" t="s">
        <v>4775</v>
      </c>
      <c r="B6561" s="1" t="s">
        <v>4773</v>
      </c>
      <c r="C6561" t="s">
        <v>4776</v>
      </c>
      <c r="D6561" s="1">
        <v>1</v>
      </c>
      <c r="E6561" s="30">
        <v>9.1327400000000001</v>
      </c>
      <c r="F6561" s="31">
        <v>11.985099999999999</v>
      </c>
      <c r="G6561" s="31">
        <v>13.1144</v>
      </c>
      <c r="H6561" s="35">
        <v>10.311</v>
      </c>
      <c r="I6561" s="32">
        <v>15.6229</v>
      </c>
      <c r="J6561" s="36">
        <v>12.8865</v>
      </c>
      <c r="L6561" s="21">
        <f t="shared" si="816"/>
        <v>12.940133333333334</v>
      </c>
      <c r="M6561" s="22">
        <f t="shared" si="817"/>
        <v>11.410746666666668</v>
      </c>
      <c r="O6561" s="25">
        <f t="shared" si="818"/>
        <v>2.6563561138020093</v>
      </c>
      <c r="P6561" s="26">
        <f t="shared" si="819"/>
        <v>2.0520271446872376</v>
      </c>
      <c r="R6561" s="2">
        <f t="shared" si="820"/>
        <v>0.88181059442973286</v>
      </c>
      <c r="S6561" s="2"/>
      <c r="T6561" s="2">
        <f t="shared" si="821"/>
        <v>-0.18145928470687145</v>
      </c>
      <c r="U6561" s="2"/>
      <c r="V6561" s="38">
        <f t="shared" si="822"/>
        <v>0.2370778182375807</v>
      </c>
      <c r="W6561" s="8">
        <v>6959</v>
      </c>
      <c r="X6561" s="9">
        <f t="shared" si="823"/>
        <v>0.27131595695417343</v>
      </c>
    </row>
    <row r="6562" spans="1:24">
      <c r="A6562" s="15" t="s">
        <v>11687</v>
      </c>
      <c r="B6562" s="1" t="s">
        <v>11688</v>
      </c>
      <c r="C6562" t="s">
        <v>11689</v>
      </c>
      <c r="D6562" s="1">
        <v>19</v>
      </c>
      <c r="E6562" s="30">
        <v>8.6282499999999995</v>
      </c>
      <c r="F6562" s="31">
        <v>13.770300000000001</v>
      </c>
      <c r="G6562" s="31">
        <v>11.8192</v>
      </c>
      <c r="H6562" s="35">
        <v>6.1823800000000002</v>
      </c>
      <c r="I6562" s="32">
        <v>7.5343299999999997</v>
      </c>
      <c r="J6562" s="36">
        <v>6.2203400000000002</v>
      </c>
      <c r="L6562" s="21">
        <f t="shared" si="816"/>
        <v>6.6456833333333334</v>
      </c>
      <c r="M6562" s="22">
        <f t="shared" si="817"/>
        <v>11.405916666666668</v>
      </c>
      <c r="O6562" s="25">
        <f t="shared" si="818"/>
        <v>0.76982459952467941</v>
      </c>
      <c r="P6562" s="26">
        <f t="shared" si="819"/>
        <v>2.5958181534601543</v>
      </c>
      <c r="R6562" s="2">
        <f t="shared" si="820"/>
        <v>1.7162895212681919</v>
      </c>
      <c r="S6562" s="2"/>
      <c r="T6562" s="2">
        <f t="shared" si="821"/>
        <v>0.77929294192002552</v>
      </c>
      <c r="U6562" s="2"/>
      <c r="V6562" s="38">
        <f t="shared" si="822"/>
        <v>1.9104349758478297E-2</v>
      </c>
      <c r="W6562" s="8">
        <v>4327</v>
      </c>
      <c r="X6562" s="9">
        <f t="shared" si="823"/>
        <v>3.5162246701299089E-2</v>
      </c>
    </row>
    <row r="6563" spans="1:24">
      <c r="A6563" s="15" t="s">
        <v>19126</v>
      </c>
      <c r="B6563" s="1" t="s">
        <v>19127</v>
      </c>
      <c r="C6563" t="s">
        <v>19128</v>
      </c>
      <c r="D6563" s="1">
        <v>2</v>
      </c>
      <c r="E6563" s="30">
        <v>10.741199999999999</v>
      </c>
      <c r="F6563" s="31">
        <v>18.7818</v>
      </c>
      <c r="G6563" s="31">
        <v>17.295100000000001</v>
      </c>
      <c r="H6563" s="35">
        <v>9.7270000000000003</v>
      </c>
      <c r="I6563" s="32">
        <v>9.3375699999999995</v>
      </c>
      <c r="J6563" s="36">
        <v>9.7639099999999992</v>
      </c>
      <c r="L6563" s="21">
        <f t="shared" si="816"/>
        <v>9.609493333333333</v>
      </c>
      <c r="M6563" s="22">
        <f t="shared" si="817"/>
        <v>15.606033333333334</v>
      </c>
      <c r="O6563" s="25">
        <f t="shared" si="818"/>
        <v>0.23621454534666866</v>
      </c>
      <c r="P6563" s="26">
        <f t="shared" si="819"/>
        <v>4.2781446613378309</v>
      </c>
      <c r="R6563" s="2">
        <f t="shared" si="820"/>
        <v>1.6240224944221826</v>
      </c>
      <c r="S6563" s="2"/>
      <c r="T6563" s="2">
        <f t="shared" si="821"/>
        <v>0.69957161550743541</v>
      </c>
      <c r="U6563" s="2"/>
      <c r="V6563" s="38">
        <f t="shared" si="822"/>
        <v>3.6221847803375957E-2</v>
      </c>
      <c r="W6563" s="8">
        <v>4956</v>
      </c>
      <c r="X6563" s="9">
        <f t="shared" si="823"/>
        <v>5.8206375283713911E-2</v>
      </c>
    </row>
    <row r="6564" spans="1:24">
      <c r="A6564" s="15" t="s">
        <v>21282</v>
      </c>
      <c r="B6564" s="1" t="s">
        <v>21283</v>
      </c>
      <c r="C6564" t="s">
        <v>21284</v>
      </c>
      <c r="D6564" s="1">
        <v>2</v>
      </c>
      <c r="E6564" s="30">
        <v>15.514200000000001</v>
      </c>
      <c r="F6564" s="31">
        <v>12.2706</v>
      </c>
      <c r="G6564" s="31">
        <v>21.0336</v>
      </c>
      <c r="H6564" s="35">
        <v>10.948399999999999</v>
      </c>
      <c r="I6564" s="32">
        <v>7.8519199999999998</v>
      </c>
      <c r="J6564" s="36">
        <v>7.09781</v>
      </c>
      <c r="L6564" s="21">
        <f t="shared" si="816"/>
        <v>8.6327099999999994</v>
      </c>
      <c r="M6564" s="22">
        <f t="shared" si="817"/>
        <v>16.2728</v>
      </c>
      <c r="O6564" s="25">
        <f t="shared" si="818"/>
        <v>2.0405846233616471</v>
      </c>
      <c r="P6564" s="26">
        <f t="shared" si="819"/>
        <v>4.4304794006969548</v>
      </c>
      <c r="R6564" s="2">
        <f t="shared" si="820"/>
        <v>1.8850164085206154</v>
      </c>
      <c r="S6564" s="2"/>
      <c r="T6564" s="2">
        <f t="shared" si="821"/>
        <v>0.91457708179011399</v>
      </c>
      <c r="U6564" s="2"/>
      <c r="V6564" s="38">
        <f t="shared" si="822"/>
        <v>2.6688580031469854E-2</v>
      </c>
      <c r="W6564" s="8">
        <v>4655</v>
      </c>
      <c r="X6564" s="9">
        <f t="shared" si="823"/>
        <v>4.5660118446965825E-2</v>
      </c>
    </row>
    <row r="6565" spans="1:24">
      <c r="A6565" s="15" t="s">
        <v>1525</v>
      </c>
      <c r="B6565" s="1" t="s">
        <v>1526</v>
      </c>
      <c r="C6565" t="s">
        <v>1527</v>
      </c>
      <c r="D6565" s="1">
        <v>15</v>
      </c>
      <c r="E6565" s="30">
        <v>11.623100000000001</v>
      </c>
      <c r="F6565" s="31">
        <v>19.3566</v>
      </c>
      <c r="G6565" s="31">
        <v>15.442600000000001</v>
      </c>
      <c r="H6565" s="35">
        <v>8.5149600000000003</v>
      </c>
      <c r="I6565" s="32">
        <v>9.4454600000000006</v>
      </c>
      <c r="J6565" s="36">
        <v>11.3255</v>
      </c>
      <c r="L6565" s="21">
        <f t="shared" si="816"/>
        <v>9.7619733333333318</v>
      </c>
      <c r="M6565" s="22">
        <f t="shared" si="817"/>
        <v>15.4741</v>
      </c>
      <c r="O6565" s="25">
        <f t="shared" si="818"/>
        <v>1.431753921081885</v>
      </c>
      <c r="P6565" s="26">
        <f t="shared" si="819"/>
        <v>3.8668462278709783</v>
      </c>
      <c r="R6565" s="2">
        <f t="shared" si="820"/>
        <v>1.5851405726710994</v>
      </c>
      <c r="S6565" s="2"/>
      <c r="T6565" s="2">
        <f t="shared" si="821"/>
        <v>0.66461078642320182</v>
      </c>
      <c r="U6565" s="2"/>
      <c r="V6565" s="38">
        <f t="shared" si="822"/>
        <v>3.7202267379354621E-2</v>
      </c>
      <c r="W6565" s="8">
        <v>4987</v>
      </c>
      <c r="X6565" s="9">
        <f t="shared" si="823"/>
        <v>5.9410238100898377E-2</v>
      </c>
    </row>
    <row r="6566" spans="1:24">
      <c r="A6566" s="15" t="s">
        <v>1325</v>
      </c>
      <c r="B6566" s="1" t="s">
        <v>1326</v>
      </c>
      <c r="C6566" t="s">
        <v>1327</v>
      </c>
      <c r="D6566" s="1">
        <v>23</v>
      </c>
      <c r="E6566" s="30">
        <v>11.5624</v>
      </c>
      <c r="F6566" s="31">
        <v>8.3910900000000002</v>
      </c>
      <c r="G6566" s="31">
        <v>10.5783</v>
      </c>
      <c r="H6566" s="35">
        <v>15.4693</v>
      </c>
      <c r="I6566" s="32">
        <v>16.1693</v>
      </c>
      <c r="J6566" s="36">
        <v>14.8689</v>
      </c>
      <c r="L6566" s="21">
        <f t="shared" si="816"/>
        <v>15.5025</v>
      </c>
      <c r="M6566" s="22">
        <f t="shared" si="817"/>
        <v>10.177263333333334</v>
      </c>
      <c r="O6566" s="25">
        <f t="shared" si="818"/>
        <v>0.65083540161856579</v>
      </c>
      <c r="P6566" s="26">
        <f t="shared" si="819"/>
        <v>1.623245078548933</v>
      </c>
      <c r="R6566" s="2">
        <f t="shared" si="820"/>
        <v>0.65649174864269211</v>
      </c>
      <c r="S6566" s="2"/>
      <c r="T6566" s="2">
        <f t="shared" si="821"/>
        <v>-0.60715121669696781</v>
      </c>
      <c r="U6566" s="2"/>
      <c r="V6566" s="38">
        <f t="shared" si="822"/>
        <v>3.0975390716706619E-3</v>
      </c>
      <c r="W6566" s="8">
        <v>2448</v>
      </c>
      <c r="X6566" s="9">
        <f t="shared" si="823"/>
        <v>1.0077124659634458E-2</v>
      </c>
    </row>
    <row r="6567" spans="1:24">
      <c r="A6567" s="15" t="s">
        <v>2197</v>
      </c>
      <c r="B6567" s="1" t="s">
        <v>2198</v>
      </c>
      <c r="C6567" t="s">
        <v>2199</v>
      </c>
      <c r="D6567" s="1">
        <v>27</v>
      </c>
      <c r="E6567" s="30">
        <v>8.18079</v>
      </c>
      <c r="F6567" s="31">
        <v>10.267799999999999</v>
      </c>
      <c r="G6567" s="31">
        <v>11.6951</v>
      </c>
      <c r="H6567" s="35">
        <v>14.5524</v>
      </c>
      <c r="I6567" s="32">
        <v>22.9712</v>
      </c>
      <c r="J6567" s="36">
        <v>7.6650099999999997</v>
      </c>
      <c r="L6567" s="21">
        <f t="shared" si="816"/>
        <v>15.062870000000002</v>
      </c>
      <c r="M6567" s="22">
        <f t="shared" si="817"/>
        <v>10.047896666666666</v>
      </c>
      <c r="O6567" s="25">
        <f t="shared" si="818"/>
        <v>7.6658527115187844</v>
      </c>
      <c r="P6567" s="26">
        <f t="shared" si="819"/>
        <v>1.7674449923642157</v>
      </c>
      <c r="R6567" s="2">
        <f t="shared" si="820"/>
        <v>0.66706389065740224</v>
      </c>
      <c r="S6567" s="2"/>
      <c r="T6567" s="2">
        <f t="shared" si="821"/>
        <v>-0.5841031470903143</v>
      </c>
      <c r="U6567" s="2"/>
      <c r="V6567" s="38">
        <f t="shared" si="822"/>
        <v>0.1657428055412625</v>
      </c>
      <c r="W6567" s="8">
        <v>6566</v>
      </c>
      <c r="X6567" s="9">
        <f t="shared" si="823"/>
        <v>0.20103193775976463</v>
      </c>
    </row>
    <row r="6568" spans="1:24">
      <c r="A6568" s="15" t="s">
        <v>22697</v>
      </c>
      <c r="B6568" s="1" t="s">
        <v>22698</v>
      </c>
      <c r="C6568" t="s">
        <v>22699</v>
      </c>
      <c r="D6568" s="1">
        <v>2</v>
      </c>
      <c r="E6568" s="30">
        <v>5.93072</v>
      </c>
      <c r="F6568" s="31">
        <v>10.398</v>
      </c>
      <c r="G6568" s="31">
        <v>14.0153</v>
      </c>
      <c r="H6568" s="35">
        <v>15.899800000000001</v>
      </c>
      <c r="I6568" s="32">
        <v>13.439500000000001</v>
      </c>
      <c r="J6568" s="36">
        <v>13.6206</v>
      </c>
      <c r="L6568" s="21">
        <f t="shared" si="816"/>
        <v>14.319966666666668</v>
      </c>
      <c r="M6568" s="22">
        <f t="shared" si="817"/>
        <v>10.114673333333334</v>
      </c>
      <c r="O6568" s="25">
        <f t="shared" si="818"/>
        <v>1.3711689623577885</v>
      </c>
      <c r="P6568" s="26">
        <f t="shared" si="819"/>
        <v>4.0497301075668402</v>
      </c>
      <c r="R6568" s="2">
        <f t="shared" si="820"/>
        <v>0.70633358085097964</v>
      </c>
      <c r="S6568" s="2"/>
      <c r="T6568" s="2">
        <f t="shared" si="821"/>
        <v>-0.50157840745314297</v>
      </c>
      <c r="U6568" s="2"/>
      <c r="V6568" s="38">
        <f t="shared" si="822"/>
        <v>8.1832973121165026E-2</v>
      </c>
      <c r="W6568" s="8">
        <v>5862</v>
      </c>
      <c r="X6568" s="9">
        <f t="shared" si="823"/>
        <v>0.11117669702097548</v>
      </c>
    </row>
    <row r="6569" spans="1:24">
      <c r="A6569" s="15" t="s">
        <v>22712</v>
      </c>
      <c r="B6569" s="1" t="s">
        <v>22713</v>
      </c>
      <c r="C6569" t="s">
        <v>22714</v>
      </c>
      <c r="D6569" s="1">
        <v>1</v>
      </c>
      <c r="E6569" s="30">
        <v>22.909400000000002</v>
      </c>
      <c r="F6569" s="31">
        <v>56.160899999999998</v>
      </c>
      <c r="G6569" s="31">
        <v>2.5053700000000001</v>
      </c>
      <c r="H6569" s="35">
        <v>3.1134499999999998</v>
      </c>
      <c r="I6569" s="32">
        <v>2.46895</v>
      </c>
      <c r="J6569" s="36">
        <v>1.7209000000000001</v>
      </c>
      <c r="L6569" s="21">
        <f t="shared" si="816"/>
        <v>2.4344333333333332</v>
      </c>
      <c r="M6569" s="22">
        <f t="shared" si="817"/>
        <v>27.191890000000001</v>
      </c>
      <c r="O6569" s="25">
        <f t="shared" si="818"/>
        <v>0.69691636932513878</v>
      </c>
      <c r="P6569" s="26">
        <f t="shared" si="819"/>
        <v>27.082905408122301</v>
      </c>
      <c r="R6569" s="2">
        <f t="shared" si="820"/>
        <v>11.169699998630756</v>
      </c>
      <c r="S6569" s="2"/>
      <c r="T6569" s="2">
        <f t="shared" si="821"/>
        <v>3.4815185326065374</v>
      </c>
      <c r="U6569" s="2"/>
      <c r="V6569" s="38">
        <f t="shared" si="822"/>
        <v>9.4316300250172944E-2</v>
      </c>
      <c r="W6569" s="8">
        <v>6002</v>
      </c>
      <c r="X6569" s="9">
        <f t="shared" si="823"/>
        <v>0.12514745338093591</v>
      </c>
    </row>
    <row r="6570" spans="1:24">
      <c r="A6570" s="15" t="s">
        <v>4452</v>
      </c>
      <c r="B6570" s="1" t="s">
        <v>4453</v>
      </c>
      <c r="C6570" t="s">
        <v>4454</v>
      </c>
      <c r="D6570" s="1">
        <v>33</v>
      </c>
      <c r="E6570" s="30">
        <v>11.207100000000001</v>
      </c>
      <c r="F6570" s="31">
        <v>12.016</v>
      </c>
      <c r="G6570" s="31">
        <v>13.4185</v>
      </c>
      <c r="H6570" s="35">
        <v>11.2537</v>
      </c>
      <c r="I6570" s="32">
        <v>13.121600000000001</v>
      </c>
      <c r="J6570" s="36">
        <v>12.7028</v>
      </c>
      <c r="L6570" s="21">
        <f t="shared" si="816"/>
        <v>12.359366666666668</v>
      </c>
      <c r="M6570" s="22">
        <f t="shared" si="817"/>
        <v>12.213866666666668</v>
      </c>
      <c r="O6570" s="25">
        <f t="shared" si="818"/>
        <v>0.98016449809883122</v>
      </c>
      <c r="P6570" s="26">
        <f t="shared" si="819"/>
        <v>1.1188994160930341</v>
      </c>
      <c r="R6570" s="2">
        <f t="shared" si="820"/>
        <v>0.98822755211297231</v>
      </c>
      <c r="S6570" s="2"/>
      <c r="T6570" s="2">
        <f t="shared" si="821"/>
        <v>-1.7084815723437882E-2</v>
      </c>
      <c r="U6570" s="2"/>
      <c r="V6570" s="38">
        <f t="shared" si="822"/>
        <v>0.43684431892300063</v>
      </c>
      <c r="W6570" s="8">
        <v>7758</v>
      </c>
      <c r="X6570" s="9">
        <f t="shared" si="823"/>
        <v>0.44844394894338452</v>
      </c>
    </row>
    <row r="6571" spans="1:24">
      <c r="A6571" s="15" t="s">
        <v>5147</v>
      </c>
      <c r="B6571" s="1" t="s">
        <v>5148</v>
      </c>
      <c r="C6571" t="s">
        <v>5149</v>
      </c>
      <c r="D6571" s="1">
        <v>5</v>
      </c>
      <c r="E6571" s="30">
        <v>8.9058299999999999</v>
      </c>
      <c r="F6571" s="31">
        <v>9.3984199999999998</v>
      </c>
      <c r="G6571" s="31">
        <v>10.5038</v>
      </c>
      <c r="H6571" s="35">
        <v>2.5281799999999999</v>
      </c>
      <c r="I6571" s="32">
        <v>6.5550899999999999</v>
      </c>
      <c r="J6571" s="36">
        <v>4.7524899999999999</v>
      </c>
      <c r="L6571" s="21">
        <f t="shared" si="816"/>
        <v>4.6119199999999996</v>
      </c>
      <c r="M6571" s="22">
        <f t="shared" si="817"/>
        <v>9.6026833333333332</v>
      </c>
      <c r="O6571" s="25">
        <f t="shared" si="818"/>
        <v>2.0171318699331491</v>
      </c>
      <c r="P6571" s="26">
        <f t="shared" si="819"/>
        <v>0.8183334664018902</v>
      </c>
      <c r="R6571" s="2">
        <f t="shared" si="820"/>
        <v>2.0821443852741015</v>
      </c>
      <c r="S6571" s="2"/>
      <c r="T6571" s="2">
        <f t="shared" si="821"/>
        <v>1.0580701150813216</v>
      </c>
      <c r="U6571" s="2"/>
      <c r="V6571" s="38">
        <f t="shared" si="822"/>
        <v>8.261948959277142E-3</v>
      </c>
      <c r="W6571" s="8">
        <v>3433</v>
      </c>
      <c r="X6571" s="9">
        <f t="shared" si="823"/>
        <v>1.916637387465283E-2</v>
      </c>
    </row>
    <row r="6572" spans="1:24">
      <c r="A6572" s="15" t="s">
        <v>2538</v>
      </c>
      <c r="B6572" s="1" t="s">
        <v>2539</v>
      </c>
      <c r="C6572" t="s">
        <v>2540</v>
      </c>
      <c r="D6572" s="1">
        <v>21</v>
      </c>
      <c r="E6572" s="30">
        <v>9.1479499999999998</v>
      </c>
      <c r="F6572" s="31">
        <v>20.4208</v>
      </c>
      <c r="G6572" s="31">
        <v>16.7209</v>
      </c>
      <c r="H6572" s="35">
        <v>9.7458799999999997</v>
      </c>
      <c r="I6572" s="32">
        <v>11.5899</v>
      </c>
      <c r="J6572" s="36">
        <v>10.694800000000001</v>
      </c>
      <c r="L6572" s="21">
        <f t="shared" si="816"/>
        <v>10.67686</v>
      </c>
      <c r="M6572" s="22">
        <f t="shared" si="817"/>
        <v>15.429883333333335</v>
      </c>
      <c r="O6572" s="25">
        <f t="shared" si="818"/>
        <v>0.92214089097057206</v>
      </c>
      <c r="P6572" s="26">
        <f t="shared" si="819"/>
        <v>5.7462448438813816</v>
      </c>
      <c r="R6572" s="2">
        <f t="shared" si="820"/>
        <v>1.4451705214204678</v>
      </c>
      <c r="S6572" s="2"/>
      <c r="T6572" s="2">
        <f t="shared" si="821"/>
        <v>0.53123973209843156</v>
      </c>
      <c r="U6572" s="2"/>
      <c r="V6572" s="38">
        <f t="shared" si="822"/>
        <v>0.11505104905970752</v>
      </c>
      <c r="W6572" s="8">
        <v>6187</v>
      </c>
      <c r="X6572" s="9">
        <f t="shared" si="823"/>
        <v>0.14809545089890266</v>
      </c>
    </row>
    <row r="6573" spans="1:24">
      <c r="A6573" s="15" t="s">
        <v>13542</v>
      </c>
      <c r="B6573" s="1" t="s">
        <v>13543</v>
      </c>
      <c r="C6573" t="s">
        <v>13544</v>
      </c>
      <c r="D6573" s="1">
        <v>28</v>
      </c>
      <c r="E6573" s="30">
        <v>11.0336</v>
      </c>
      <c r="F6573" s="31">
        <v>12.2303</v>
      </c>
      <c r="G6573" s="31">
        <v>14.1181</v>
      </c>
      <c r="H6573" s="35">
        <v>11.830500000000001</v>
      </c>
      <c r="I6573" s="32">
        <v>17.016400000000001</v>
      </c>
      <c r="J6573" s="36">
        <v>11.9542</v>
      </c>
      <c r="L6573" s="21">
        <f t="shared" si="816"/>
        <v>13.600366666666668</v>
      </c>
      <c r="M6573" s="22">
        <f t="shared" si="817"/>
        <v>12.460666666666667</v>
      </c>
      <c r="O6573" s="25">
        <f t="shared" si="818"/>
        <v>2.9590181181150781</v>
      </c>
      <c r="P6573" s="26">
        <f t="shared" si="819"/>
        <v>1.555100210061509</v>
      </c>
      <c r="R6573" s="2">
        <f t="shared" si="820"/>
        <v>0.91620078870422605</v>
      </c>
      <c r="S6573" s="2"/>
      <c r="T6573" s="2">
        <f t="shared" si="821"/>
        <v>-0.12626429009825477</v>
      </c>
      <c r="U6573" s="2"/>
      <c r="V6573" s="38">
        <f t="shared" si="822"/>
        <v>0.29329183011066928</v>
      </c>
      <c r="W6573" s="8">
        <v>7215</v>
      </c>
      <c r="X6573" s="9">
        <f t="shared" si="823"/>
        <v>0.32373889605008599</v>
      </c>
    </row>
    <row r="6574" spans="1:24">
      <c r="A6574" s="15" t="s">
        <v>16956</v>
      </c>
      <c r="B6574" s="1" t="s">
        <v>16957</v>
      </c>
      <c r="C6574" t="s">
        <v>16958</v>
      </c>
      <c r="D6574" s="1">
        <v>1</v>
      </c>
      <c r="E6574" s="30">
        <v>13.1363</v>
      </c>
      <c r="F6574" s="31">
        <v>14.768700000000001</v>
      </c>
      <c r="G6574" s="31">
        <v>12.3995</v>
      </c>
      <c r="H6574" s="35">
        <v>11.779400000000001</v>
      </c>
      <c r="I6574" s="32">
        <v>10.0618</v>
      </c>
      <c r="J6574" s="36">
        <v>8.1515599999999999</v>
      </c>
      <c r="L6574" s="21">
        <f t="shared" si="816"/>
        <v>9.9975866666666668</v>
      </c>
      <c r="M6574" s="22">
        <f t="shared" si="817"/>
        <v>13.434833333333335</v>
      </c>
      <c r="O6574" s="25">
        <f t="shared" si="818"/>
        <v>1.8147722392998313</v>
      </c>
      <c r="P6574" s="26">
        <f t="shared" si="819"/>
        <v>1.2124845456059778</v>
      </c>
      <c r="R6574" s="2">
        <f t="shared" si="820"/>
        <v>1.3438076389101905</v>
      </c>
      <c r="S6574" s="2"/>
      <c r="T6574" s="2">
        <f t="shared" si="821"/>
        <v>0.42632663644089519</v>
      </c>
      <c r="U6574" s="2"/>
      <c r="V6574" s="38">
        <f t="shared" si="822"/>
        <v>2.6281897053060901E-2</v>
      </c>
      <c r="W6574" s="8">
        <v>4635</v>
      </c>
      <c r="X6574" s="9">
        <f t="shared" si="823"/>
        <v>4.515836637121403E-2</v>
      </c>
    </row>
    <row r="6575" spans="1:24">
      <c r="A6575" s="15" t="s">
        <v>22470</v>
      </c>
      <c r="B6575" s="1" t="s">
        <v>22471</v>
      </c>
      <c r="C6575" t="s">
        <v>22472</v>
      </c>
      <c r="D6575" s="1">
        <v>3</v>
      </c>
      <c r="E6575" s="30">
        <v>11.5975</v>
      </c>
      <c r="F6575" s="31">
        <v>13.6928</v>
      </c>
      <c r="G6575" s="31">
        <v>13.8301</v>
      </c>
      <c r="H6575" s="35">
        <v>14.0053</v>
      </c>
      <c r="I6575" s="32">
        <v>11.4397</v>
      </c>
      <c r="J6575" s="36">
        <v>11.6145</v>
      </c>
      <c r="L6575" s="21">
        <f t="shared" si="816"/>
        <v>12.353166666666667</v>
      </c>
      <c r="M6575" s="22">
        <f t="shared" si="817"/>
        <v>13.040133333333335</v>
      </c>
      <c r="O6575" s="25">
        <f t="shared" si="818"/>
        <v>1.4334563730136098</v>
      </c>
      <c r="P6575" s="26">
        <f t="shared" si="819"/>
        <v>1.2512417925138741</v>
      </c>
      <c r="R6575" s="2">
        <f t="shared" si="820"/>
        <v>1.0556105721879681</v>
      </c>
      <c r="S6575" s="2"/>
      <c r="T6575" s="2">
        <f t="shared" si="821"/>
        <v>7.8077704779068141E-2</v>
      </c>
      <c r="U6575" s="2"/>
      <c r="V6575" s="38">
        <f t="shared" si="822"/>
        <v>0.28282630262096253</v>
      </c>
      <c r="W6575" s="8">
        <v>7175</v>
      </c>
      <c r="X6575" s="9">
        <f t="shared" si="823"/>
        <v>0.3139273413342642</v>
      </c>
    </row>
    <row r="6576" spans="1:24">
      <c r="A6576" s="15" t="s">
        <v>18606</v>
      </c>
      <c r="B6576" s="1" t="s">
        <v>18607</v>
      </c>
      <c r="C6576" t="s">
        <v>18608</v>
      </c>
      <c r="D6576" s="1">
        <v>2</v>
      </c>
      <c r="E6576" s="30">
        <v>11.6233</v>
      </c>
      <c r="F6576" s="31">
        <v>11.415900000000001</v>
      </c>
      <c r="G6576" s="31">
        <v>13.4864</v>
      </c>
      <c r="H6576" s="35">
        <v>11.0959</v>
      </c>
      <c r="I6576" s="32">
        <v>12.829700000000001</v>
      </c>
      <c r="J6576" s="36">
        <v>11.966900000000001</v>
      </c>
      <c r="L6576" s="21">
        <f t="shared" si="816"/>
        <v>11.964166666666669</v>
      </c>
      <c r="M6576" s="22">
        <f t="shared" si="817"/>
        <v>12.175199999999998</v>
      </c>
      <c r="O6576" s="25">
        <f t="shared" si="818"/>
        <v>0.86690323181617779</v>
      </c>
      <c r="P6576" s="26">
        <f t="shared" si="819"/>
        <v>1.1402577647181356</v>
      </c>
      <c r="R6576" s="2">
        <f t="shared" si="820"/>
        <v>1.0176387824754471</v>
      </c>
      <c r="S6576" s="2"/>
      <c r="T6576" s="2">
        <f t="shared" si="821"/>
        <v>2.5225558261270483E-2</v>
      </c>
      <c r="U6576" s="2"/>
      <c r="V6576" s="38">
        <f t="shared" si="822"/>
        <v>0.40558233776621666</v>
      </c>
      <c r="W6576" s="8">
        <v>7649</v>
      </c>
      <c r="X6576" s="9">
        <f t="shared" si="823"/>
        <v>0.42228497031901546</v>
      </c>
    </row>
    <row r="6577" spans="1:24">
      <c r="A6577" s="15" t="s">
        <v>3305</v>
      </c>
      <c r="B6577" s="1" t="s">
        <v>3306</v>
      </c>
      <c r="C6577" t="s">
        <v>3307</v>
      </c>
      <c r="D6577" s="1">
        <v>3</v>
      </c>
      <c r="E6577" s="30">
        <v>13.274699999999999</v>
      </c>
      <c r="F6577" s="31">
        <v>15.8766</v>
      </c>
      <c r="G6577" s="31">
        <v>14.6846</v>
      </c>
      <c r="H6577" s="35">
        <v>6.3275600000000001</v>
      </c>
      <c r="I6577" s="32">
        <v>10.3531</v>
      </c>
      <c r="J6577" s="36">
        <v>8.0431399999999993</v>
      </c>
      <c r="L6577" s="21">
        <f t="shared" si="816"/>
        <v>8.2412666666666663</v>
      </c>
      <c r="M6577" s="22">
        <f t="shared" si="817"/>
        <v>14.611966666666666</v>
      </c>
      <c r="O6577" s="25">
        <f t="shared" si="818"/>
        <v>2.0200702227727998</v>
      </c>
      <c r="P6577" s="26">
        <f t="shared" si="819"/>
        <v>1.3024698089911082</v>
      </c>
      <c r="R6577" s="2">
        <f t="shared" si="820"/>
        <v>1.7730243732759527</v>
      </c>
      <c r="S6577" s="2"/>
      <c r="T6577" s="2">
        <f t="shared" si="821"/>
        <v>0.82621236870284898</v>
      </c>
      <c r="U6577" s="2"/>
      <c r="V6577" s="38">
        <f t="shared" si="822"/>
        <v>5.0501994887228122E-3</v>
      </c>
      <c r="W6577" s="8">
        <v>2947</v>
      </c>
      <c r="X6577" s="9">
        <f t="shared" si="823"/>
        <v>1.3647705710277732E-2</v>
      </c>
    </row>
    <row r="6578" spans="1:24">
      <c r="A6578" s="15" t="s">
        <v>4982</v>
      </c>
      <c r="B6578" s="1" t="s">
        <v>4983</v>
      </c>
      <c r="C6578" t="s">
        <v>4984</v>
      </c>
      <c r="D6578" s="1">
        <v>8</v>
      </c>
      <c r="E6578" s="30">
        <v>10.9505</v>
      </c>
      <c r="F6578" s="31">
        <v>12.9091</v>
      </c>
      <c r="G6578" s="31">
        <v>12.523300000000001</v>
      </c>
      <c r="H6578" s="35">
        <v>13.2065</v>
      </c>
      <c r="I6578" s="32">
        <v>11.651</v>
      </c>
      <c r="J6578" s="36">
        <v>12.501200000000001</v>
      </c>
      <c r="L6578" s="21">
        <f t="shared" si="816"/>
        <v>12.4529</v>
      </c>
      <c r="M6578" s="22">
        <f t="shared" si="817"/>
        <v>12.127633333333334</v>
      </c>
      <c r="O6578" s="25">
        <f t="shared" si="818"/>
        <v>0.77887401420255398</v>
      </c>
      <c r="P6578" s="26">
        <f t="shared" si="819"/>
        <v>1.0375175050732079</v>
      </c>
      <c r="R6578" s="2">
        <f t="shared" si="820"/>
        <v>0.97388024743901691</v>
      </c>
      <c r="S6578" s="2"/>
      <c r="T6578" s="2">
        <f t="shared" si="821"/>
        <v>-3.8183711745540742E-2</v>
      </c>
      <c r="U6578" s="2"/>
      <c r="V6578" s="38">
        <f t="shared" si="822"/>
        <v>0.34324993601972081</v>
      </c>
      <c r="W6578" s="8">
        <v>7404</v>
      </c>
      <c r="X6578" s="9">
        <f t="shared" si="823"/>
        <v>0.36921157353606926</v>
      </c>
    </row>
    <row r="6579" spans="1:24">
      <c r="A6579" s="15" t="s">
        <v>20480</v>
      </c>
      <c r="B6579" s="1" t="s">
        <v>20481</v>
      </c>
      <c r="C6579" t="s">
        <v>20482</v>
      </c>
      <c r="D6579" s="1">
        <v>1</v>
      </c>
      <c r="E6579" s="30">
        <v>14.2667</v>
      </c>
      <c r="F6579" s="31">
        <v>25.815799999999999</v>
      </c>
      <c r="G6579" s="31">
        <v>14.852</v>
      </c>
      <c r="H6579" s="35">
        <v>5.9644500000000003</v>
      </c>
      <c r="I6579" s="32">
        <v>5.78904</v>
      </c>
      <c r="J6579" s="36">
        <v>8.7186199999999996</v>
      </c>
      <c r="L6579" s="21">
        <f t="shared" si="816"/>
        <v>6.8240366666666672</v>
      </c>
      <c r="M6579" s="22">
        <f t="shared" si="817"/>
        <v>18.311499999999999</v>
      </c>
      <c r="O6579" s="25">
        <f t="shared" si="818"/>
        <v>1.6430997146349113</v>
      </c>
      <c r="P6579" s="26">
        <f t="shared" si="819"/>
        <v>6.5055002029052362</v>
      </c>
      <c r="R6579" s="2">
        <f t="shared" si="820"/>
        <v>2.6833824163703688</v>
      </c>
      <c r="S6579" s="2"/>
      <c r="T6579" s="2">
        <f t="shared" si="821"/>
        <v>1.4240526717755988</v>
      </c>
      <c r="U6579" s="2"/>
      <c r="V6579" s="38">
        <f t="shared" si="822"/>
        <v>2.066724508749852E-2</v>
      </c>
      <c r="W6579" s="8">
        <v>4392</v>
      </c>
      <c r="X6579" s="9">
        <f t="shared" si="823"/>
        <v>3.7475851520227282E-2</v>
      </c>
    </row>
    <row r="6580" spans="1:24">
      <c r="A6580" s="15" t="s">
        <v>21401</v>
      </c>
      <c r="B6580" s="1" t="s">
        <v>21402</v>
      </c>
      <c r="C6580" t="s">
        <v>21403</v>
      </c>
      <c r="D6580" s="1">
        <v>1</v>
      </c>
      <c r="E6580" s="30">
        <v>6.5502500000000001</v>
      </c>
      <c r="F6580" s="31">
        <v>17.106200000000001</v>
      </c>
      <c r="G6580" s="31">
        <v>13.6678</v>
      </c>
      <c r="H6580" s="35">
        <v>16.212299999999999</v>
      </c>
      <c r="I6580" s="32">
        <v>17.871099999999998</v>
      </c>
      <c r="J6580" s="36">
        <v>12.4495</v>
      </c>
      <c r="L6580" s="21">
        <f t="shared" si="816"/>
        <v>15.510966666666667</v>
      </c>
      <c r="M6580" s="22">
        <f t="shared" si="817"/>
        <v>12.441416666666667</v>
      </c>
      <c r="O6580" s="25">
        <f t="shared" si="818"/>
        <v>2.7780097144058575</v>
      </c>
      <c r="P6580" s="26">
        <f t="shared" si="819"/>
        <v>5.3837748987892668</v>
      </c>
      <c r="R6580" s="2">
        <f t="shared" si="820"/>
        <v>0.80210453249206481</v>
      </c>
      <c r="S6580" s="2"/>
      <c r="T6580" s="2">
        <f t="shared" si="821"/>
        <v>-0.31813782992712336</v>
      </c>
      <c r="U6580" s="2"/>
      <c r="V6580" s="38">
        <f t="shared" si="822"/>
        <v>0.21485985553789838</v>
      </c>
      <c r="W6580" s="8">
        <v>6856</v>
      </c>
      <c r="X6580" s="9">
        <f t="shared" si="823"/>
        <v>0.24958341445505</v>
      </c>
    </row>
    <row r="6581" spans="1:24">
      <c r="A6581" s="15" t="s">
        <v>11466</v>
      </c>
      <c r="B6581" s="1" t="s">
        <v>11467</v>
      </c>
      <c r="C6581" t="s">
        <v>11468</v>
      </c>
      <c r="D6581" s="1">
        <v>11</v>
      </c>
      <c r="E6581" s="30">
        <v>9.0729299999999995</v>
      </c>
      <c r="F6581" s="31">
        <v>22.868500000000001</v>
      </c>
      <c r="G6581" s="31">
        <v>16.451499999999999</v>
      </c>
      <c r="H6581" s="35">
        <v>9.4090299999999996</v>
      </c>
      <c r="I6581" s="32">
        <v>10.4617</v>
      </c>
      <c r="J6581" s="36">
        <v>10.4498</v>
      </c>
      <c r="L6581" s="21">
        <f t="shared" si="816"/>
        <v>10.106843333333334</v>
      </c>
      <c r="M6581" s="22">
        <f t="shared" si="817"/>
        <v>16.130976666666665</v>
      </c>
      <c r="O6581" s="25">
        <f t="shared" si="818"/>
        <v>0.60435336404568285</v>
      </c>
      <c r="P6581" s="26">
        <f t="shared" si="819"/>
        <v>6.9033679687260898</v>
      </c>
      <c r="R6581" s="2">
        <f t="shared" si="820"/>
        <v>1.596044989978737</v>
      </c>
      <c r="S6581" s="2"/>
      <c r="T6581" s="2">
        <f t="shared" si="821"/>
        <v>0.67450131942015523</v>
      </c>
      <c r="U6581" s="2"/>
      <c r="V6581" s="38">
        <f t="shared" si="822"/>
        <v>0.10330288817191896</v>
      </c>
      <c r="W6581" s="8">
        <v>6088</v>
      </c>
      <c r="X6581" s="9">
        <f t="shared" si="823"/>
        <v>0.1351353813076811</v>
      </c>
    </row>
    <row r="6582" spans="1:24">
      <c r="A6582" s="15" t="s">
        <v>3683</v>
      </c>
      <c r="B6582" s="1" t="s">
        <v>3684</v>
      </c>
      <c r="C6582" t="s">
        <v>3685</v>
      </c>
      <c r="D6582" s="1">
        <v>13</v>
      </c>
      <c r="E6582" s="30">
        <v>14.0517</v>
      </c>
      <c r="F6582" s="31">
        <v>21.4207</v>
      </c>
      <c r="G6582" s="31">
        <v>14.2591</v>
      </c>
      <c r="H6582" s="35">
        <v>7.6681299999999997</v>
      </c>
      <c r="I6582" s="32">
        <v>7.343</v>
      </c>
      <c r="J6582" s="36">
        <v>8.7803400000000007</v>
      </c>
      <c r="L6582" s="21">
        <f t="shared" si="816"/>
        <v>7.9304899999999998</v>
      </c>
      <c r="M6582" s="22">
        <f t="shared" si="817"/>
        <v>16.577166666666667</v>
      </c>
      <c r="O6582" s="25">
        <f t="shared" si="818"/>
        <v>0.75373148143088775</v>
      </c>
      <c r="P6582" s="26">
        <f t="shared" si="819"/>
        <v>4.195904557224031</v>
      </c>
      <c r="R6582" s="2">
        <f t="shared" si="820"/>
        <v>2.0903079969417613</v>
      </c>
      <c r="S6582" s="2"/>
      <c r="T6582" s="2">
        <f t="shared" si="821"/>
        <v>1.0637155322213592</v>
      </c>
      <c r="U6582" s="2"/>
      <c r="V6582" s="38">
        <f t="shared" si="822"/>
        <v>1.2301677574320069E-2</v>
      </c>
      <c r="W6582" s="8">
        <v>3858</v>
      </c>
      <c r="X6582" s="9">
        <f t="shared" si="823"/>
        <v>2.5394131726771654E-2</v>
      </c>
    </row>
    <row r="6583" spans="1:24">
      <c r="A6583" s="15" t="s">
        <v>12815</v>
      </c>
      <c r="B6583" s="1" t="s">
        <v>12816</v>
      </c>
      <c r="C6583" t="s">
        <v>12817</v>
      </c>
      <c r="D6583" s="1">
        <v>49</v>
      </c>
      <c r="E6583" s="30">
        <v>12.2416</v>
      </c>
      <c r="F6583" s="31">
        <v>9.3957099999999993</v>
      </c>
      <c r="G6583" s="31">
        <v>10.6516</v>
      </c>
      <c r="H6583" s="35">
        <v>13.8842</v>
      </c>
      <c r="I6583" s="32">
        <v>16.1937</v>
      </c>
      <c r="J6583" s="36">
        <v>13.562900000000001</v>
      </c>
      <c r="L6583" s="21">
        <f t="shared" si="816"/>
        <v>14.546933333333333</v>
      </c>
      <c r="M6583" s="22">
        <f t="shared" si="817"/>
        <v>10.762970000000001</v>
      </c>
      <c r="O6583" s="25">
        <f t="shared" si="818"/>
        <v>1.4351615809146132</v>
      </c>
      <c r="P6583" s="26">
        <f t="shared" si="819"/>
        <v>1.4262099882906347</v>
      </c>
      <c r="R6583" s="2">
        <f t="shared" si="820"/>
        <v>0.73987896647174212</v>
      </c>
      <c r="S6583" s="2"/>
      <c r="T6583" s="2">
        <f t="shared" si="821"/>
        <v>-0.43463880894634899</v>
      </c>
      <c r="U6583" s="2"/>
      <c r="V6583" s="38">
        <f t="shared" si="822"/>
        <v>1.5848042094954884E-2</v>
      </c>
      <c r="W6583" s="8">
        <v>4126</v>
      </c>
      <c r="X6583" s="9">
        <f t="shared" si="823"/>
        <v>3.0589870878386011E-2</v>
      </c>
    </row>
    <row r="6584" spans="1:24">
      <c r="A6584" s="15" t="s">
        <v>20378</v>
      </c>
      <c r="B6584" s="1" t="s">
        <v>20379</v>
      </c>
      <c r="C6584" t="s">
        <v>20380</v>
      </c>
      <c r="D6584" s="1">
        <v>1</v>
      </c>
      <c r="E6584" s="30">
        <v>11.644</v>
      </c>
      <c r="F6584" s="31">
        <v>9.8825199999999995</v>
      </c>
      <c r="G6584" s="31">
        <v>13.1313</v>
      </c>
      <c r="H6584" s="35">
        <v>15.304399999999999</v>
      </c>
      <c r="I6584" s="32">
        <v>14.9841</v>
      </c>
      <c r="J6584" s="36">
        <v>8.4008400000000005</v>
      </c>
      <c r="L6584" s="21">
        <f t="shared" si="816"/>
        <v>12.896446666666668</v>
      </c>
      <c r="M6584" s="22">
        <f t="shared" si="817"/>
        <v>11.552606666666668</v>
      </c>
      <c r="O6584" s="25">
        <f t="shared" si="818"/>
        <v>3.8966020451841445</v>
      </c>
      <c r="P6584" s="26">
        <f t="shared" si="819"/>
        <v>1.6263171363953832</v>
      </c>
      <c r="R6584" s="2">
        <f t="shared" si="820"/>
        <v>0.89579765382402488</v>
      </c>
      <c r="S6584" s="2"/>
      <c r="T6584" s="2">
        <f t="shared" si="821"/>
        <v>-0.15875520723904879</v>
      </c>
      <c r="U6584" s="2"/>
      <c r="V6584" s="38">
        <f t="shared" si="822"/>
        <v>0.30540151841454388</v>
      </c>
      <c r="W6584" s="8">
        <v>7270</v>
      </c>
      <c r="X6584" s="9">
        <f t="shared" si="823"/>
        <v>0.33455539101147558</v>
      </c>
    </row>
    <row r="6585" spans="1:24">
      <c r="A6585" s="15" t="s">
        <v>11487</v>
      </c>
      <c r="B6585" s="1" t="s">
        <v>11488</v>
      </c>
      <c r="C6585" t="s">
        <v>11489</v>
      </c>
      <c r="D6585" s="1">
        <v>3</v>
      </c>
      <c r="E6585" s="30">
        <v>14.020799999999999</v>
      </c>
      <c r="F6585" s="31">
        <v>10.341799999999999</v>
      </c>
      <c r="G6585" s="31">
        <v>13.6074</v>
      </c>
      <c r="H6585" s="35">
        <v>13.9582</v>
      </c>
      <c r="I6585" s="32">
        <v>14.6305</v>
      </c>
      <c r="J6585" s="36">
        <v>11.421200000000001</v>
      </c>
      <c r="L6585" s="21">
        <f t="shared" si="816"/>
        <v>13.336633333333333</v>
      </c>
      <c r="M6585" s="22">
        <f t="shared" si="817"/>
        <v>12.656666666666666</v>
      </c>
      <c r="O6585" s="25">
        <f t="shared" si="818"/>
        <v>1.6925307865245109</v>
      </c>
      <c r="P6585" s="26">
        <f t="shared" si="819"/>
        <v>2.015361171932553</v>
      </c>
      <c r="R6585" s="2">
        <f t="shared" si="820"/>
        <v>0.94901511875810729</v>
      </c>
      <c r="S6585" s="2"/>
      <c r="T6585" s="2">
        <f t="shared" si="821"/>
        <v>-7.5497023885863504E-2</v>
      </c>
      <c r="U6585" s="2"/>
      <c r="V6585" s="38">
        <f t="shared" si="822"/>
        <v>0.33883823361414722</v>
      </c>
      <c r="W6585" s="8">
        <v>7395</v>
      </c>
      <c r="X6585" s="9">
        <f t="shared" si="823"/>
        <v>0.36490976233983347</v>
      </c>
    </row>
    <row r="6586" spans="1:24">
      <c r="A6586" s="15" t="s">
        <v>20127</v>
      </c>
      <c r="B6586" s="1" t="s">
        <v>20128</v>
      </c>
      <c r="C6586" t="s">
        <v>20129</v>
      </c>
      <c r="D6586" s="1">
        <v>9</v>
      </c>
      <c r="E6586" s="30">
        <v>11.2033</v>
      </c>
      <c r="F6586" s="31">
        <v>12.311500000000001</v>
      </c>
      <c r="G6586" s="31">
        <v>14.4557</v>
      </c>
      <c r="H6586" s="35">
        <v>13.2506</v>
      </c>
      <c r="I6586" s="32">
        <v>12.3325</v>
      </c>
      <c r="J6586" s="36">
        <v>13.7654</v>
      </c>
      <c r="L6586" s="21">
        <f t="shared" si="816"/>
        <v>13.116166666666667</v>
      </c>
      <c r="M6586" s="22">
        <f t="shared" si="817"/>
        <v>12.656833333333333</v>
      </c>
      <c r="O6586" s="25">
        <f t="shared" si="818"/>
        <v>0.72584767226556113</v>
      </c>
      <c r="P6586" s="26">
        <f t="shared" si="819"/>
        <v>1.6534714310605185</v>
      </c>
      <c r="R6586" s="2">
        <f t="shared" si="820"/>
        <v>0.96497960532167681</v>
      </c>
      <c r="S6586" s="2"/>
      <c r="T6586" s="2">
        <f t="shared" si="821"/>
        <v>-5.1429643296492369E-2</v>
      </c>
      <c r="U6586" s="2"/>
      <c r="V6586" s="38">
        <f t="shared" si="822"/>
        <v>0.34114016170896144</v>
      </c>
      <c r="W6586" s="8">
        <v>7398</v>
      </c>
      <c r="X6586" s="9">
        <f t="shared" si="823"/>
        <v>0.36723982804138539</v>
      </c>
    </row>
    <row r="6587" spans="1:24">
      <c r="A6587" s="15" t="s">
        <v>1095</v>
      </c>
      <c r="B6587" s="1" t="s">
        <v>1096</v>
      </c>
      <c r="C6587" t="s">
        <v>1097</v>
      </c>
      <c r="D6587" s="1">
        <v>15</v>
      </c>
      <c r="E6587" s="30">
        <v>12.2437</v>
      </c>
      <c r="F6587" s="31">
        <v>8.9509399999999992</v>
      </c>
      <c r="G6587" s="31">
        <v>9.4363299999999999</v>
      </c>
      <c r="H6587" s="35">
        <v>16.395499999999998</v>
      </c>
      <c r="I6587" s="32">
        <v>14.5479</v>
      </c>
      <c r="J6587" s="36">
        <v>15.177</v>
      </c>
      <c r="L6587" s="21">
        <f t="shared" si="816"/>
        <v>15.373466666666666</v>
      </c>
      <c r="M6587" s="22">
        <f t="shared" si="817"/>
        <v>10.210323333333333</v>
      </c>
      <c r="O6587" s="25">
        <f t="shared" si="818"/>
        <v>0.93933796012581727</v>
      </c>
      <c r="P6587" s="26">
        <f t="shared" si="819"/>
        <v>1.7776012951259221</v>
      </c>
      <c r="R6587" s="2">
        <f t="shared" si="820"/>
        <v>0.66415230570420036</v>
      </c>
      <c r="S6587" s="2"/>
      <c r="T6587" s="2">
        <f t="shared" si="821"/>
        <v>-0.59041397155684527</v>
      </c>
      <c r="U6587" s="2"/>
      <c r="V6587" s="38">
        <f t="shared" si="822"/>
        <v>5.6320537345200738E-3</v>
      </c>
      <c r="W6587" s="8">
        <v>3051</v>
      </c>
      <c r="X6587" s="9">
        <f t="shared" si="823"/>
        <v>1.4701303160182847E-2</v>
      </c>
    </row>
    <row r="6588" spans="1:24">
      <c r="A6588" s="15" t="s">
        <v>15880</v>
      </c>
      <c r="B6588" s="1" t="s">
        <v>15881</v>
      </c>
      <c r="C6588" t="s">
        <v>15882</v>
      </c>
      <c r="D6588" s="1">
        <v>4</v>
      </c>
      <c r="E6588" s="30">
        <v>10.0166</v>
      </c>
      <c r="F6588" s="31">
        <v>8.3202499999999997</v>
      </c>
      <c r="G6588" s="31">
        <v>8.7363999999999997</v>
      </c>
      <c r="H6588" s="35">
        <v>18.3386</v>
      </c>
      <c r="I6588" s="32">
        <v>25.200299999999999</v>
      </c>
      <c r="J6588" s="36">
        <v>12.734</v>
      </c>
      <c r="L6588" s="21">
        <f t="shared" si="816"/>
        <v>18.757633333333334</v>
      </c>
      <c r="M6588" s="22">
        <f t="shared" si="817"/>
        <v>9.0244166666666654</v>
      </c>
      <c r="O6588" s="25">
        <f t="shared" si="818"/>
        <v>6.2437048795833787</v>
      </c>
      <c r="P6588" s="26">
        <f t="shared" si="819"/>
        <v>0.8840905105436514</v>
      </c>
      <c r="R6588" s="2">
        <f t="shared" si="820"/>
        <v>0.48110635847805949</v>
      </c>
      <c r="S6588" s="2"/>
      <c r="T6588" s="2">
        <f t="shared" si="821"/>
        <v>-1.0555722281545179</v>
      </c>
      <c r="U6588" s="2"/>
      <c r="V6588" s="38">
        <f t="shared" si="822"/>
        <v>2.780444101971806E-2</v>
      </c>
      <c r="W6588" s="8">
        <v>4690</v>
      </c>
      <c r="X6588" s="9">
        <f t="shared" si="823"/>
        <v>4.7214193663333605E-2</v>
      </c>
    </row>
    <row r="6589" spans="1:24">
      <c r="A6589" s="15" t="s">
        <v>9716</v>
      </c>
      <c r="B6589" s="1" t="s">
        <v>9717</v>
      </c>
      <c r="C6589" t="s">
        <v>9718</v>
      </c>
      <c r="D6589" s="1">
        <v>15</v>
      </c>
      <c r="E6589" s="30">
        <v>12.369400000000001</v>
      </c>
      <c r="F6589" s="31">
        <v>12.0251</v>
      </c>
      <c r="G6589" s="31">
        <v>11.799300000000001</v>
      </c>
      <c r="H6589" s="35">
        <v>14.326000000000001</v>
      </c>
      <c r="I6589" s="32">
        <v>12.724600000000001</v>
      </c>
      <c r="J6589" s="36">
        <v>13.1174</v>
      </c>
      <c r="L6589" s="21">
        <f t="shared" si="816"/>
        <v>13.389333333333335</v>
      </c>
      <c r="M6589" s="22">
        <f t="shared" si="817"/>
        <v>12.0646</v>
      </c>
      <c r="O6589" s="25">
        <f t="shared" si="818"/>
        <v>0.83461445789857569</v>
      </c>
      <c r="P6589" s="26">
        <f t="shared" si="819"/>
        <v>0.28709526293549331</v>
      </c>
      <c r="R6589" s="2">
        <f t="shared" si="820"/>
        <v>0.90106054570802618</v>
      </c>
      <c r="S6589" s="2"/>
      <c r="T6589" s="2">
        <f t="shared" si="821"/>
        <v>-0.15030404538795564</v>
      </c>
      <c r="U6589" s="2"/>
      <c r="V6589" s="38">
        <f t="shared" si="822"/>
        <v>3.0034352996803682E-2</v>
      </c>
      <c r="W6589" s="8">
        <v>4771</v>
      </c>
      <c r="X6589" s="9">
        <f t="shared" si="823"/>
        <v>5.0134895675234652E-2</v>
      </c>
    </row>
    <row r="6590" spans="1:24">
      <c r="A6590" s="15" t="s">
        <v>12355</v>
      </c>
      <c r="B6590" s="1" t="s">
        <v>12356</v>
      </c>
      <c r="C6590" t="s">
        <v>12357</v>
      </c>
      <c r="D6590" s="1">
        <v>3</v>
      </c>
      <c r="E6590" s="30">
        <v>8.0681600000000007</v>
      </c>
      <c r="F6590" s="31">
        <v>24.479099999999999</v>
      </c>
      <c r="G6590" s="31">
        <v>16.695699999999999</v>
      </c>
      <c r="H6590" s="35">
        <v>9.9685699999999997</v>
      </c>
      <c r="I6590" s="32">
        <v>10.3317</v>
      </c>
      <c r="J6590" s="36">
        <v>10.5806</v>
      </c>
      <c r="L6590" s="21">
        <f t="shared" si="816"/>
        <v>10.293623333333333</v>
      </c>
      <c r="M6590" s="22">
        <f t="shared" si="817"/>
        <v>16.41432</v>
      </c>
      <c r="O6590" s="25">
        <f t="shared" si="818"/>
        <v>0.30778654069555017</v>
      </c>
      <c r="P6590" s="26">
        <f t="shared" si="819"/>
        <v>8.209087583233595</v>
      </c>
      <c r="R6590" s="2">
        <f t="shared" si="820"/>
        <v>1.5946105145353742</v>
      </c>
      <c r="S6590" s="2"/>
      <c r="T6590" s="2">
        <f t="shared" si="821"/>
        <v>0.67320408708346202</v>
      </c>
      <c r="U6590" s="2"/>
      <c r="V6590" s="38">
        <f t="shared" si="822"/>
        <v>0.13320830300676356</v>
      </c>
      <c r="W6590" s="8">
        <v>6344</v>
      </c>
      <c r="X6590" s="9">
        <f t="shared" si="823"/>
        <v>0.16722429463207203</v>
      </c>
    </row>
    <row r="6591" spans="1:24">
      <c r="A6591" s="15" t="s">
        <v>16221</v>
      </c>
      <c r="B6591" s="1" t="s">
        <v>16222</v>
      </c>
      <c r="C6591" t="s">
        <v>16223</v>
      </c>
      <c r="D6591" s="1">
        <v>9</v>
      </c>
      <c r="E6591" s="30">
        <v>10.6775</v>
      </c>
      <c r="F6591" s="31">
        <v>15.170299999999999</v>
      </c>
      <c r="G6591" s="31">
        <v>19.3612</v>
      </c>
      <c r="H6591" s="35">
        <v>9.2134699999999992</v>
      </c>
      <c r="I6591" s="32">
        <v>12.1678</v>
      </c>
      <c r="J6591" s="36">
        <v>10.2133</v>
      </c>
      <c r="L6591" s="21">
        <f t="shared" si="816"/>
        <v>10.531523333333334</v>
      </c>
      <c r="M6591" s="22">
        <f t="shared" si="817"/>
        <v>15.069666666666668</v>
      </c>
      <c r="O6591" s="25">
        <f t="shared" si="818"/>
        <v>1.5026529887613165</v>
      </c>
      <c r="P6591" s="26">
        <f t="shared" si="819"/>
        <v>4.342724573736322</v>
      </c>
      <c r="R6591" s="2">
        <f t="shared" si="820"/>
        <v>1.4309104380911024</v>
      </c>
      <c r="S6591" s="2"/>
      <c r="T6591" s="2">
        <f t="shared" si="821"/>
        <v>0.51693337537315276</v>
      </c>
      <c r="U6591" s="2"/>
      <c r="V6591" s="38">
        <f t="shared" si="822"/>
        <v>8.1173817105149176E-2</v>
      </c>
      <c r="W6591" s="8">
        <v>5854</v>
      </c>
      <c r="X6591" s="9">
        <f t="shared" si="823"/>
        <v>0.11043188920830338</v>
      </c>
    </row>
    <row r="6592" spans="1:24">
      <c r="A6592" s="15" t="s">
        <v>9722</v>
      </c>
      <c r="B6592" s="1" t="s">
        <v>9723</v>
      </c>
      <c r="C6592" t="s">
        <v>9724</v>
      </c>
      <c r="D6592" s="1">
        <v>2</v>
      </c>
      <c r="E6592" s="30">
        <v>12.4345</v>
      </c>
      <c r="F6592" s="31">
        <v>11.181900000000001</v>
      </c>
      <c r="G6592" s="31">
        <v>11.6633</v>
      </c>
      <c r="H6592" s="35">
        <v>13.891</v>
      </c>
      <c r="I6592" s="32">
        <v>13.0389</v>
      </c>
      <c r="J6592" s="36">
        <v>12.7943</v>
      </c>
      <c r="L6592" s="21">
        <f t="shared" si="816"/>
        <v>13.241399999999999</v>
      </c>
      <c r="M6592" s="22">
        <f t="shared" si="817"/>
        <v>11.7599</v>
      </c>
      <c r="O6592" s="25">
        <f t="shared" si="818"/>
        <v>0.57571035252112679</v>
      </c>
      <c r="P6592" s="26">
        <f t="shared" si="819"/>
        <v>0.63186261164908286</v>
      </c>
      <c r="R6592" s="2">
        <f t="shared" si="820"/>
        <v>0.88811606023532264</v>
      </c>
      <c r="S6592" s="2"/>
      <c r="T6592" s="2">
        <f t="shared" si="821"/>
        <v>-0.17117987260831743</v>
      </c>
      <c r="U6592" s="2"/>
      <c r="V6592" s="38">
        <f t="shared" si="822"/>
        <v>1.9933789749229946E-2</v>
      </c>
      <c r="W6592" s="8">
        <v>4358</v>
      </c>
      <c r="X6592" s="9">
        <f t="shared" si="823"/>
        <v>3.6427880119978724E-2</v>
      </c>
    </row>
    <row r="6593" spans="1:24">
      <c r="A6593" s="15" t="s">
        <v>12986</v>
      </c>
      <c r="B6593" s="1" t="s">
        <v>12987</v>
      </c>
      <c r="C6593" t="s">
        <v>12988</v>
      </c>
      <c r="D6593" s="1">
        <v>1</v>
      </c>
      <c r="E6593" s="30">
        <v>11.371499999999999</v>
      </c>
      <c r="F6593" s="31">
        <v>14.2964</v>
      </c>
      <c r="G6593" s="31">
        <v>11.518800000000001</v>
      </c>
      <c r="H6593" s="35">
        <v>10.1031</v>
      </c>
      <c r="I6593" s="32">
        <v>12.167899999999999</v>
      </c>
      <c r="J6593" s="36">
        <v>12.994300000000001</v>
      </c>
      <c r="L6593" s="21">
        <f t="shared" si="816"/>
        <v>11.755100000000001</v>
      </c>
      <c r="M6593" s="22">
        <f t="shared" si="817"/>
        <v>12.395566666666667</v>
      </c>
      <c r="O6593" s="25">
        <f t="shared" si="818"/>
        <v>1.4891481591836151</v>
      </c>
      <c r="P6593" s="26">
        <f t="shared" si="819"/>
        <v>1.6478166898454836</v>
      </c>
      <c r="R6593" s="2">
        <f t="shared" si="820"/>
        <v>1.0544841529775728</v>
      </c>
      <c r="S6593" s="2"/>
      <c r="T6593" s="2">
        <f t="shared" si="821"/>
        <v>7.6537414152506755E-2</v>
      </c>
      <c r="U6593" s="2"/>
      <c r="V6593" s="38">
        <f t="shared" si="822"/>
        <v>0.32183645048161702</v>
      </c>
      <c r="W6593" s="8">
        <v>7337</v>
      </c>
      <c r="X6593" s="9">
        <f t="shared" si="823"/>
        <v>0.34933971536535341</v>
      </c>
    </row>
    <row r="6594" spans="1:24">
      <c r="A6594" s="15" t="s">
        <v>2588</v>
      </c>
      <c r="B6594" s="1" t="s">
        <v>2589</v>
      </c>
      <c r="C6594" t="s">
        <v>2590</v>
      </c>
      <c r="D6594" s="1">
        <v>2</v>
      </c>
      <c r="E6594" s="30">
        <v>11.020899999999999</v>
      </c>
      <c r="F6594" s="31">
        <v>8.4519599999999997</v>
      </c>
      <c r="G6594" s="31">
        <v>14.3499</v>
      </c>
      <c r="H6594" s="35">
        <v>18.339600000000001</v>
      </c>
      <c r="I6594" s="32">
        <v>16.3825</v>
      </c>
      <c r="J6594" s="36">
        <v>13.558400000000001</v>
      </c>
      <c r="L6594" s="21">
        <f t="shared" si="816"/>
        <v>16.093499999999999</v>
      </c>
      <c r="M6594" s="22">
        <f t="shared" si="817"/>
        <v>11.274253333333332</v>
      </c>
      <c r="O6594" s="25">
        <f t="shared" si="818"/>
        <v>2.4036657650347459</v>
      </c>
      <c r="P6594" s="26">
        <f t="shared" si="819"/>
        <v>2.9571210652479873</v>
      </c>
      <c r="R6594" s="2">
        <f t="shared" si="820"/>
        <v>0.70054701173351563</v>
      </c>
      <c r="S6594" s="2"/>
      <c r="T6594" s="2">
        <f t="shared" si="821"/>
        <v>-0.51344622578868415</v>
      </c>
      <c r="U6594" s="2"/>
      <c r="V6594" s="38">
        <f t="shared" si="822"/>
        <v>4.6824985815006659E-2</v>
      </c>
      <c r="W6594" s="8">
        <v>5249</v>
      </c>
      <c r="X6594" s="9">
        <f t="shared" si="823"/>
        <v>7.1044806064148036E-2</v>
      </c>
    </row>
    <row r="6595" spans="1:24">
      <c r="A6595" s="15" t="s">
        <v>15435</v>
      </c>
      <c r="B6595" s="1" t="s">
        <v>15436</v>
      </c>
      <c r="C6595" t="s">
        <v>15437</v>
      </c>
      <c r="D6595" s="1">
        <v>4</v>
      </c>
      <c r="E6595" s="30">
        <v>8.7238500000000005</v>
      </c>
      <c r="F6595" s="31">
        <v>13.9293</v>
      </c>
      <c r="G6595" s="31">
        <v>13.0059</v>
      </c>
      <c r="H6595" s="35">
        <v>12.081099999999999</v>
      </c>
      <c r="I6595" s="32">
        <v>11.2082</v>
      </c>
      <c r="J6595" s="36">
        <v>12.900600000000001</v>
      </c>
      <c r="L6595" s="21">
        <f t="shared" si="816"/>
        <v>12.063299999999998</v>
      </c>
      <c r="M6595" s="22">
        <f t="shared" si="817"/>
        <v>11.88635</v>
      </c>
      <c r="O6595" s="25">
        <f t="shared" si="818"/>
        <v>0.8463403984213449</v>
      </c>
      <c r="P6595" s="26">
        <f t="shared" si="819"/>
        <v>2.7774487533526129</v>
      </c>
      <c r="R6595" s="2">
        <f t="shared" si="820"/>
        <v>0.98533154277851021</v>
      </c>
      <c r="S6595" s="2"/>
      <c r="T6595" s="2">
        <f t="shared" si="821"/>
        <v>-2.1318852915283314E-2</v>
      </c>
      <c r="U6595" s="2"/>
      <c r="V6595" s="38">
        <f t="shared" si="822"/>
        <v>0.46050800250668444</v>
      </c>
      <c r="W6595" s="8">
        <v>7833</v>
      </c>
      <c r="X6595" s="9">
        <f t="shared" si="823"/>
        <v>0.46820959172261395</v>
      </c>
    </row>
    <row r="6596" spans="1:24">
      <c r="A6596" s="15" t="s">
        <v>20647</v>
      </c>
      <c r="B6596" s="1" t="s">
        <v>20648</v>
      </c>
      <c r="C6596" t="s">
        <v>20649</v>
      </c>
      <c r="D6596" s="1">
        <v>1</v>
      </c>
      <c r="E6596" s="30">
        <v>4.6085200000000004</v>
      </c>
      <c r="F6596" s="31">
        <v>12.612299999999999</v>
      </c>
      <c r="G6596" s="31">
        <v>12.2959</v>
      </c>
      <c r="H6596" s="35">
        <v>14.0572</v>
      </c>
      <c r="I6596" s="32">
        <v>16.9237</v>
      </c>
      <c r="J6596" s="36">
        <v>12.709</v>
      </c>
      <c r="L6596" s="21">
        <f t="shared" ref="L6596:L6659" si="824">AVERAGE(H6596:J6596)</f>
        <v>14.563299999999998</v>
      </c>
      <c r="M6596" s="22">
        <f t="shared" ref="M6596:M6659" si="825">AVERAGE(E6596:G6596)</f>
        <v>9.8389066666666665</v>
      </c>
      <c r="O6596" s="25">
        <f t="shared" ref="O6596:O6659" si="826">STDEV(H6596:J6596)</f>
        <v>2.1524467310482005</v>
      </c>
      <c r="P6596" s="26">
        <f t="shared" ref="P6596:P6659" si="827">STDEV(E6596:G6596)</f>
        <v>4.5324094863696205</v>
      </c>
      <c r="R6596" s="2">
        <f t="shared" ref="R6596:R6659" si="828">M6596/L6596</f>
        <v>0.67559596153802148</v>
      </c>
      <c r="S6596" s="2"/>
      <c r="T6596" s="2">
        <f t="shared" ref="T6596:T6659" si="829">LOG(R6596,2)</f>
        <v>-0.56576739061793169</v>
      </c>
      <c r="U6596" s="2"/>
      <c r="V6596" s="38">
        <f t="shared" ref="V6596:V6659" si="830">TTEST(E6596:G6596,H6596:J6596,1,2)</f>
        <v>8.9127782828212945E-2</v>
      </c>
      <c r="W6596" s="8">
        <v>5959</v>
      </c>
      <c r="X6596" s="9">
        <f t="shared" ref="X6596:X6659" si="831">(V6596*7964)/W6596</f>
        <v>0.1191162380338795</v>
      </c>
    </row>
    <row r="6597" spans="1:24">
      <c r="A6597" s="15" t="s">
        <v>13378</v>
      </c>
      <c r="B6597" s="1" t="s">
        <v>13379</v>
      </c>
      <c r="C6597" t="s">
        <v>13380</v>
      </c>
      <c r="D6597" s="1">
        <v>9</v>
      </c>
      <c r="E6597" s="30">
        <v>8.9663799999999991</v>
      </c>
      <c r="F6597" s="31">
        <v>12.884</v>
      </c>
      <c r="G6597" s="31">
        <v>9.1662199999999991</v>
      </c>
      <c r="H6597" s="35">
        <v>20.149100000000001</v>
      </c>
      <c r="I6597" s="32">
        <v>14.8874</v>
      </c>
      <c r="J6597" s="36">
        <v>17.165400000000002</v>
      </c>
      <c r="L6597" s="21">
        <f t="shared" si="824"/>
        <v>17.400633333333335</v>
      </c>
      <c r="M6597" s="22">
        <f t="shared" si="825"/>
        <v>10.338866666666666</v>
      </c>
      <c r="O6597" s="25">
        <f t="shared" si="826"/>
        <v>2.6387255945500057</v>
      </c>
      <c r="P6597" s="26">
        <f t="shared" si="827"/>
        <v>2.2064137802627353</v>
      </c>
      <c r="R6597" s="2">
        <f t="shared" si="828"/>
        <v>0.59416611272769759</v>
      </c>
      <c r="S6597" s="2"/>
      <c r="T6597" s="2">
        <f t="shared" si="829"/>
        <v>-0.75106176907085875</v>
      </c>
      <c r="U6597" s="2"/>
      <c r="V6597" s="38">
        <f t="shared" si="830"/>
        <v>1.1835474770208753E-2</v>
      </c>
      <c r="W6597" s="8">
        <v>3814</v>
      </c>
      <c r="X6597" s="9">
        <f t="shared" si="831"/>
        <v>2.4713613285249739E-2</v>
      </c>
    </row>
    <row r="6598" spans="1:24">
      <c r="A6598" s="15" t="s">
        <v>14538</v>
      </c>
      <c r="B6598" s="1" t="s">
        <v>14539</v>
      </c>
      <c r="C6598" t="s">
        <v>14540</v>
      </c>
      <c r="D6598" s="1">
        <v>1</v>
      </c>
      <c r="E6598" s="30">
        <v>8.1960499999999996</v>
      </c>
      <c r="F6598" s="31">
        <v>3.21469</v>
      </c>
      <c r="G6598" s="31">
        <v>14.7621</v>
      </c>
      <c r="H6598" s="35">
        <v>13.660600000000001</v>
      </c>
      <c r="I6598" s="32">
        <v>19.3871</v>
      </c>
      <c r="J6598" s="36">
        <v>13.6181</v>
      </c>
      <c r="L6598" s="21">
        <f t="shared" si="824"/>
        <v>15.555266666666666</v>
      </c>
      <c r="M6598" s="22">
        <f t="shared" si="825"/>
        <v>8.7242800000000003</v>
      </c>
      <c r="O6598" s="25">
        <f t="shared" si="826"/>
        <v>3.3185330468948688</v>
      </c>
      <c r="P6598" s="26">
        <f t="shared" si="827"/>
        <v>5.7917993427517827</v>
      </c>
      <c r="R6598" s="2">
        <f t="shared" si="828"/>
        <v>0.56085698734405065</v>
      </c>
      <c r="S6598" s="2"/>
      <c r="T6598" s="2">
        <f t="shared" si="829"/>
        <v>-0.83429514928051607</v>
      </c>
      <c r="U6598" s="2"/>
      <c r="V6598" s="38">
        <f t="shared" si="830"/>
        <v>7.5500465784497164E-2</v>
      </c>
      <c r="W6598" s="8">
        <v>5780</v>
      </c>
      <c r="X6598" s="9">
        <f t="shared" si="831"/>
        <v>0.10402866946500612</v>
      </c>
    </row>
    <row r="6599" spans="1:24">
      <c r="A6599" s="15" t="s">
        <v>18033</v>
      </c>
      <c r="B6599" s="1" t="s">
        <v>18034</v>
      </c>
      <c r="C6599" t="s">
        <v>18035</v>
      </c>
      <c r="D6599" s="1">
        <v>5</v>
      </c>
      <c r="E6599" s="30">
        <v>11.8911</v>
      </c>
      <c r="F6599" s="31">
        <v>14.0413</v>
      </c>
      <c r="G6599" s="31">
        <v>16.580300000000001</v>
      </c>
      <c r="H6599" s="35">
        <v>11.118499999999999</v>
      </c>
      <c r="I6599" s="32">
        <v>11.2349</v>
      </c>
      <c r="J6599" s="36">
        <v>10.6356</v>
      </c>
      <c r="L6599" s="21">
        <f t="shared" si="824"/>
        <v>10.996333333333334</v>
      </c>
      <c r="M6599" s="22">
        <f t="shared" si="825"/>
        <v>14.170900000000001</v>
      </c>
      <c r="O6599" s="25">
        <f t="shared" si="826"/>
        <v>0.31777923678763703</v>
      </c>
      <c r="P6599" s="26">
        <f t="shared" si="827"/>
        <v>2.3472848740619452</v>
      </c>
      <c r="R6599" s="2">
        <f t="shared" si="828"/>
        <v>1.2886932007638909</v>
      </c>
      <c r="S6599" s="2"/>
      <c r="T6599" s="2">
        <f t="shared" si="829"/>
        <v>0.36590884211747504</v>
      </c>
      <c r="U6599" s="2"/>
      <c r="V6599" s="38">
        <f t="shared" si="830"/>
        <v>4.050955537156168E-2</v>
      </c>
      <c r="W6599" s="8">
        <v>5087</v>
      </c>
      <c r="X6599" s="9">
        <f t="shared" si="831"/>
        <v>6.3420109883844555E-2</v>
      </c>
    </row>
    <row r="6600" spans="1:24">
      <c r="A6600" s="15" t="s">
        <v>5057</v>
      </c>
      <c r="B6600" s="1" t="s">
        <v>5058</v>
      </c>
      <c r="C6600" t="s">
        <v>5059</v>
      </c>
      <c r="D6600" s="1">
        <v>1</v>
      </c>
      <c r="E6600" s="30">
        <v>12.100300000000001</v>
      </c>
      <c r="F6600" s="31">
        <v>10.494899999999999</v>
      </c>
      <c r="G6600" s="31">
        <v>8.6455400000000004</v>
      </c>
      <c r="H6600" s="35">
        <v>15.8233</v>
      </c>
      <c r="I6600" s="32">
        <v>13.0482</v>
      </c>
      <c r="J6600" s="36">
        <v>15.2948</v>
      </c>
      <c r="L6600" s="21">
        <f t="shared" si="824"/>
        <v>14.722099999999999</v>
      </c>
      <c r="M6600" s="22">
        <f t="shared" si="825"/>
        <v>10.41358</v>
      </c>
      <c r="O6600" s="25">
        <f t="shared" si="826"/>
        <v>1.4735277296338878</v>
      </c>
      <c r="P6600" s="26">
        <f t="shared" si="827"/>
        <v>1.7288150193702037</v>
      </c>
      <c r="R6600" s="2">
        <f t="shared" si="828"/>
        <v>0.70734338171864064</v>
      </c>
      <c r="S6600" s="2"/>
      <c r="T6600" s="2">
        <f t="shared" si="829"/>
        <v>-0.49951734967203798</v>
      </c>
      <c r="U6600" s="2"/>
      <c r="V6600" s="38">
        <f t="shared" si="830"/>
        <v>1.5176176223834058E-2</v>
      </c>
      <c r="W6600" s="8">
        <v>4077</v>
      </c>
      <c r="X6600" s="9">
        <f t="shared" si="831"/>
        <v>2.9645098711458043E-2</v>
      </c>
    </row>
    <row r="6601" spans="1:24">
      <c r="A6601" s="15" t="s">
        <v>17718</v>
      </c>
      <c r="B6601" s="1" t="s">
        <v>17719</v>
      </c>
      <c r="C6601" t="s">
        <v>17720</v>
      </c>
      <c r="D6601" s="1">
        <v>3</v>
      </c>
      <c r="E6601" s="30">
        <v>11.1806</v>
      </c>
      <c r="F6601" s="31">
        <v>16.090800000000002</v>
      </c>
      <c r="G6601" s="31">
        <v>19.101299999999998</v>
      </c>
      <c r="H6601" s="35">
        <v>9.7571399999999997</v>
      </c>
      <c r="I6601" s="32">
        <v>9.6345600000000005</v>
      </c>
      <c r="J6601" s="36">
        <v>9.8352199999999996</v>
      </c>
      <c r="L6601" s="21">
        <f t="shared" si="824"/>
        <v>9.742306666666666</v>
      </c>
      <c r="M6601" s="22">
        <f t="shared" si="825"/>
        <v>15.457566666666665</v>
      </c>
      <c r="O6601" s="25">
        <f t="shared" si="826"/>
        <v>0.10114904712024353</v>
      </c>
      <c r="P6601" s="26">
        <f t="shared" si="827"/>
        <v>3.9981383747105852</v>
      </c>
      <c r="R6601" s="2">
        <f t="shared" si="828"/>
        <v>1.5866434095689863</v>
      </c>
      <c r="S6601" s="2"/>
      <c r="T6601" s="2">
        <f t="shared" si="829"/>
        <v>0.66597792587168592</v>
      </c>
      <c r="U6601" s="2"/>
      <c r="V6601" s="38">
        <f t="shared" si="830"/>
        <v>3.4283740178175148E-2</v>
      </c>
      <c r="W6601" s="8">
        <v>4897</v>
      </c>
      <c r="X6601" s="9">
        <f t="shared" si="831"/>
        <v>5.5755708960381227E-2</v>
      </c>
    </row>
    <row r="6602" spans="1:24">
      <c r="A6602" s="15" t="s">
        <v>8192</v>
      </c>
      <c r="B6602" s="1" t="s">
        <v>8193</v>
      </c>
      <c r="C6602" t="s">
        <v>8194</v>
      </c>
      <c r="D6602" s="1">
        <v>14</v>
      </c>
      <c r="E6602" s="30">
        <v>10.153600000000001</v>
      </c>
      <c r="F6602" s="31">
        <v>12.224600000000001</v>
      </c>
      <c r="G6602" s="31">
        <v>14.5627</v>
      </c>
      <c r="H6602" s="35">
        <v>10.5707</v>
      </c>
      <c r="I6602" s="32">
        <v>12.7014</v>
      </c>
      <c r="J6602" s="36">
        <v>10.989800000000001</v>
      </c>
      <c r="L6602" s="21">
        <f t="shared" si="824"/>
        <v>11.420633333333335</v>
      </c>
      <c r="M6602" s="22">
        <f t="shared" si="825"/>
        <v>12.313633333333334</v>
      </c>
      <c r="O6602" s="25">
        <f t="shared" si="826"/>
        <v>1.1287974323736443</v>
      </c>
      <c r="P6602" s="26">
        <f t="shared" si="827"/>
        <v>2.2058979811707871</v>
      </c>
      <c r="R6602" s="2">
        <f t="shared" si="828"/>
        <v>1.0781918107285351</v>
      </c>
      <c r="S6602" s="2"/>
      <c r="T6602" s="2">
        <f t="shared" si="829"/>
        <v>0.10861385691296097</v>
      </c>
      <c r="U6602" s="2"/>
      <c r="V6602" s="38">
        <f t="shared" si="830"/>
        <v>0.28316650720095582</v>
      </c>
      <c r="W6602" s="8">
        <v>7177</v>
      </c>
      <c r="X6602" s="9">
        <f t="shared" si="831"/>
        <v>0.31421736984093801</v>
      </c>
    </row>
    <row r="6603" spans="1:24">
      <c r="A6603" s="15" t="s">
        <v>15588</v>
      </c>
      <c r="B6603" s="1" t="s">
        <v>15589</v>
      </c>
      <c r="C6603" t="s">
        <v>15590</v>
      </c>
      <c r="D6603" s="1">
        <v>6</v>
      </c>
      <c r="E6603" s="30">
        <v>11.841699999999999</v>
      </c>
      <c r="F6603" s="31">
        <v>10.705299999999999</v>
      </c>
      <c r="G6603" s="31">
        <v>13.564500000000001</v>
      </c>
      <c r="H6603" s="35">
        <v>13.420299999999999</v>
      </c>
      <c r="I6603" s="32">
        <v>10.6328</v>
      </c>
      <c r="J6603" s="36">
        <v>12.951700000000001</v>
      </c>
      <c r="L6603" s="21">
        <f t="shared" si="824"/>
        <v>12.334933333333334</v>
      </c>
      <c r="M6603" s="22">
        <f t="shared" si="825"/>
        <v>12.037166666666666</v>
      </c>
      <c r="O6603" s="25">
        <f t="shared" si="826"/>
        <v>1.4925950232173943</v>
      </c>
      <c r="P6603" s="26">
        <f t="shared" si="827"/>
        <v>1.4395872927104265</v>
      </c>
      <c r="R6603" s="2">
        <f t="shared" si="828"/>
        <v>0.97585988844690408</v>
      </c>
      <c r="S6603" s="2"/>
      <c r="T6603" s="2">
        <f t="shared" si="829"/>
        <v>-3.5254070821929426E-2</v>
      </c>
      <c r="U6603" s="2"/>
      <c r="V6603" s="38">
        <f t="shared" si="830"/>
        <v>0.40791717297440078</v>
      </c>
      <c r="W6603" s="8">
        <v>7656</v>
      </c>
      <c r="X6603" s="9">
        <f t="shared" si="831"/>
        <v>0.42432763395612955</v>
      </c>
    </row>
    <row r="6604" spans="1:24">
      <c r="A6604" s="15" t="s">
        <v>3694</v>
      </c>
      <c r="B6604" s="1" t="s">
        <v>3695</v>
      </c>
      <c r="C6604" t="s">
        <v>3696</v>
      </c>
      <c r="D6604" s="1">
        <v>9</v>
      </c>
      <c r="E6604" s="30">
        <v>9.0763200000000008</v>
      </c>
      <c r="F6604" s="31">
        <v>12.6783</v>
      </c>
      <c r="G6604" s="31">
        <v>10.6313</v>
      </c>
      <c r="H6604" s="35">
        <v>14.509600000000001</v>
      </c>
      <c r="I6604" s="32">
        <v>14.040900000000001</v>
      </c>
      <c r="J6604" s="36">
        <v>14.623100000000001</v>
      </c>
      <c r="L6604" s="21">
        <f t="shared" si="824"/>
        <v>14.3912</v>
      </c>
      <c r="M6604" s="22">
        <f t="shared" si="825"/>
        <v>10.795306666666667</v>
      </c>
      <c r="O6604" s="25">
        <f t="shared" si="826"/>
        <v>0.30863105806123931</v>
      </c>
      <c r="P6604" s="26">
        <f t="shared" si="827"/>
        <v>1.8065820269595789</v>
      </c>
      <c r="R6604" s="2">
        <f t="shared" si="828"/>
        <v>0.750132488372524</v>
      </c>
      <c r="S6604" s="2"/>
      <c r="T6604" s="2">
        <f t="shared" si="829"/>
        <v>-0.4147826680289452</v>
      </c>
      <c r="U6604" s="2"/>
      <c r="V6604" s="38">
        <f t="shared" si="830"/>
        <v>1.3659920229256517E-2</v>
      </c>
      <c r="W6604" s="8">
        <v>3963</v>
      </c>
      <c r="X6604" s="9">
        <f t="shared" si="831"/>
        <v>2.7450821273227077E-2</v>
      </c>
    </row>
    <row r="6605" spans="1:24">
      <c r="A6605" s="15" t="s">
        <v>10138</v>
      </c>
      <c r="B6605" s="1" t="s">
        <v>10139</v>
      </c>
      <c r="C6605" t="s">
        <v>10140</v>
      </c>
      <c r="D6605" s="1">
        <v>4</v>
      </c>
      <c r="E6605" s="30">
        <v>11.225</v>
      </c>
      <c r="F6605" s="31">
        <v>11.0731</v>
      </c>
      <c r="G6605" s="31">
        <v>13.0268</v>
      </c>
      <c r="H6605" s="35">
        <v>14.682700000000001</v>
      </c>
      <c r="I6605" s="32">
        <v>11.482200000000001</v>
      </c>
      <c r="J6605" s="36">
        <v>12.5723</v>
      </c>
      <c r="L6605" s="21">
        <f t="shared" si="824"/>
        <v>12.9124</v>
      </c>
      <c r="M6605" s="22">
        <f t="shared" si="825"/>
        <v>11.774966666666666</v>
      </c>
      <c r="O6605" s="25">
        <f t="shared" si="826"/>
        <v>1.6271297028817227</v>
      </c>
      <c r="P6605" s="26">
        <f t="shared" si="827"/>
        <v>1.0867766207152845</v>
      </c>
      <c r="R6605" s="2">
        <f t="shared" si="828"/>
        <v>0.91191154755635406</v>
      </c>
      <c r="S6605" s="2"/>
      <c r="T6605" s="2">
        <f t="shared" si="829"/>
        <v>-0.13303420042111117</v>
      </c>
      <c r="U6605" s="2"/>
      <c r="V6605" s="38">
        <f t="shared" si="830"/>
        <v>0.18548515034498247</v>
      </c>
      <c r="W6605" s="8">
        <v>6707</v>
      </c>
      <c r="X6605" s="9">
        <f t="shared" si="831"/>
        <v>0.22024805984008355</v>
      </c>
    </row>
    <row r="6606" spans="1:24">
      <c r="A6606" s="15" t="s">
        <v>20024</v>
      </c>
      <c r="B6606" s="1" t="s">
        <v>20025</v>
      </c>
      <c r="C6606" t="s">
        <v>20026</v>
      </c>
      <c r="D6606" s="1">
        <v>1</v>
      </c>
      <c r="E6606" s="30">
        <v>7.8789999999999996</v>
      </c>
      <c r="F6606" s="31">
        <v>12.4931</v>
      </c>
      <c r="G6606" s="31">
        <v>8.1283499999999993</v>
      </c>
      <c r="H6606" s="35">
        <v>15.067600000000001</v>
      </c>
      <c r="I6606" s="32">
        <v>16.317799999999998</v>
      </c>
      <c r="J6606" s="36">
        <v>17.0459</v>
      </c>
      <c r="L6606" s="21">
        <f t="shared" si="824"/>
        <v>16.143766666666664</v>
      </c>
      <c r="M6606" s="22">
        <f t="shared" si="825"/>
        <v>9.5001499999999997</v>
      </c>
      <c r="O6606" s="25">
        <f t="shared" si="826"/>
        <v>1.0005665511765482</v>
      </c>
      <c r="P6606" s="26">
        <f t="shared" si="827"/>
        <v>2.5949674627054566</v>
      </c>
      <c r="R6606" s="2">
        <f t="shared" si="828"/>
        <v>0.58847171147584321</v>
      </c>
      <c r="S6606" s="2"/>
      <c r="T6606" s="2">
        <f t="shared" si="829"/>
        <v>-0.76495502999651077</v>
      </c>
      <c r="U6606" s="2"/>
      <c r="V6606" s="38">
        <f t="shared" si="830"/>
        <v>7.203028903316297E-3</v>
      </c>
      <c r="W6606" s="8">
        <v>3301</v>
      </c>
      <c r="X6606" s="9">
        <f t="shared" si="831"/>
        <v>1.7378043679494391E-2</v>
      </c>
    </row>
    <row r="6607" spans="1:24">
      <c r="A6607" s="15" t="s">
        <v>22192</v>
      </c>
      <c r="B6607" s="1" t="s">
        <v>22193</v>
      </c>
      <c r="C6607" t="s">
        <v>22194</v>
      </c>
      <c r="D6607" s="1">
        <v>3</v>
      </c>
      <c r="E6607" s="30">
        <v>8.3660200000000007</v>
      </c>
      <c r="F6607" s="31">
        <v>21.638300000000001</v>
      </c>
      <c r="G6607" s="31">
        <v>16.925999999999998</v>
      </c>
      <c r="H6607" s="35">
        <v>10.8691</v>
      </c>
      <c r="I6607" s="32">
        <v>11.557499999999999</v>
      </c>
      <c r="J6607" s="36">
        <v>9.9296000000000006</v>
      </c>
      <c r="L6607" s="21">
        <f t="shared" si="824"/>
        <v>10.785400000000001</v>
      </c>
      <c r="M6607" s="22">
        <f t="shared" si="825"/>
        <v>15.643439999999998</v>
      </c>
      <c r="O6607" s="25">
        <f t="shared" si="826"/>
        <v>0.81717126111972316</v>
      </c>
      <c r="P6607" s="26">
        <f t="shared" si="827"/>
        <v>6.7284525869474709</v>
      </c>
      <c r="R6607" s="2">
        <f t="shared" si="828"/>
        <v>1.4504274296734472</v>
      </c>
      <c r="S6607" s="2"/>
      <c r="T6607" s="2">
        <f t="shared" si="829"/>
        <v>0.53647811389552569</v>
      </c>
      <c r="U6607" s="2"/>
      <c r="V6607" s="38">
        <f t="shared" si="830"/>
        <v>0.14113362638039295</v>
      </c>
      <c r="W6607" s="8">
        <v>6408</v>
      </c>
      <c r="X6607" s="9">
        <f t="shared" si="831"/>
        <v>0.17540390145028864</v>
      </c>
    </row>
    <row r="6608" spans="1:24">
      <c r="A6608" s="15" t="s">
        <v>21502</v>
      </c>
      <c r="B6608" s="1" t="s">
        <v>21503</v>
      </c>
      <c r="C6608" t="s">
        <v>21504</v>
      </c>
      <c r="D6608" s="1">
        <v>2</v>
      </c>
      <c r="E6608" s="30">
        <v>12.1624</v>
      </c>
      <c r="F6608" s="31">
        <v>14.9626</v>
      </c>
      <c r="G6608" s="31">
        <v>9.0914400000000004</v>
      </c>
      <c r="H6608" s="35">
        <v>12.6952</v>
      </c>
      <c r="I6608" s="32">
        <v>10.9984</v>
      </c>
      <c r="J6608" s="36">
        <v>11.3537</v>
      </c>
      <c r="L6608" s="21">
        <f t="shared" si="824"/>
        <v>11.682433333333334</v>
      </c>
      <c r="M6608" s="22">
        <f t="shared" si="825"/>
        <v>12.072146666666667</v>
      </c>
      <c r="O6608" s="25">
        <f t="shared" si="826"/>
        <v>0.89489204004356471</v>
      </c>
      <c r="P6608" s="26">
        <f t="shared" si="827"/>
        <v>2.9366203677924401</v>
      </c>
      <c r="R6608" s="2">
        <f t="shared" si="828"/>
        <v>1.0333589178053659</v>
      </c>
      <c r="S6608" s="2"/>
      <c r="T6608" s="2">
        <f t="shared" si="829"/>
        <v>4.7341434262867972E-2</v>
      </c>
      <c r="U6608" s="2"/>
      <c r="V6608" s="38">
        <f t="shared" si="830"/>
        <v>0.41836706760304931</v>
      </c>
      <c r="W6608" s="8">
        <v>7694</v>
      </c>
      <c r="X6608" s="9">
        <f t="shared" si="831"/>
        <v>0.43304852175600267</v>
      </c>
    </row>
    <row r="6609" spans="1:24">
      <c r="A6609" s="15" t="s">
        <v>21663</v>
      </c>
      <c r="B6609" s="1" t="s">
        <v>21664</v>
      </c>
      <c r="C6609" t="s">
        <v>21665</v>
      </c>
      <c r="D6609" s="1">
        <v>2</v>
      </c>
      <c r="E6609" s="30">
        <v>7.7662699999999996</v>
      </c>
      <c r="F6609" s="31">
        <v>16.6327</v>
      </c>
      <c r="G6609" s="31">
        <v>15.566700000000001</v>
      </c>
      <c r="H6609" s="35">
        <v>12.781000000000001</v>
      </c>
      <c r="I6609" s="32">
        <v>14.887499999999999</v>
      </c>
      <c r="J6609" s="36">
        <v>13.2562</v>
      </c>
      <c r="L6609" s="21">
        <f t="shared" si="824"/>
        <v>13.641566666666668</v>
      </c>
      <c r="M6609" s="22">
        <f t="shared" si="825"/>
        <v>13.321890000000002</v>
      </c>
      <c r="O6609" s="25">
        <f t="shared" si="826"/>
        <v>1.1048602460643302</v>
      </c>
      <c r="P6609" s="26">
        <f t="shared" si="827"/>
        <v>4.840741078419704</v>
      </c>
      <c r="R6609" s="2">
        <f t="shared" si="828"/>
        <v>0.97656598582274279</v>
      </c>
      <c r="S6609" s="2"/>
      <c r="T6609" s="2">
        <f t="shared" si="829"/>
        <v>-3.4210565672418911E-2</v>
      </c>
      <c r="U6609" s="2"/>
      <c r="V6609" s="38">
        <f t="shared" si="830"/>
        <v>0.45828995165334874</v>
      </c>
      <c r="W6609" s="8">
        <v>7819</v>
      </c>
      <c r="X6609" s="9">
        <f t="shared" si="831"/>
        <v>0.4667887421623314</v>
      </c>
    </row>
    <row r="6610" spans="1:24">
      <c r="A6610" s="15" t="s">
        <v>12823</v>
      </c>
      <c r="B6610" s="1" t="s">
        <v>12824</v>
      </c>
      <c r="C6610" t="s">
        <v>12825</v>
      </c>
      <c r="D6610" s="1">
        <v>40</v>
      </c>
      <c r="E6610" s="30">
        <v>13.482900000000001</v>
      </c>
      <c r="F6610" s="31">
        <v>7.6021000000000001</v>
      </c>
      <c r="G6610" s="31">
        <v>11.8178</v>
      </c>
      <c r="H6610" s="35">
        <v>14.096399999999999</v>
      </c>
      <c r="I6610" s="32">
        <v>13.992100000000001</v>
      </c>
      <c r="J6610" s="36">
        <v>12.361800000000001</v>
      </c>
      <c r="L6610" s="21">
        <f t="shared" si="824"/>
        <v>13.483433333333332</v>
      </c>
      <c r="M6610" s="22">
        <f t="shared" si="825"/>
        <v>10.967599999999999</v>
      </c>
      <c r="O6610" s="25">
        <f t="shared" si="826"/>
        <v>0.97276185335020848</v>
      </c>
      <c r="P6610" s="26">
        <f t="shared" si="827"/>
        <v>3.0311849481679629</v>
      </c>
      <c r="R6610" s="2">
        <f t="shared" si="828"/>
        <v>0.81341300311740583</v>
      </c>
      <c r="S6610" s="2"/>
      <c r="T6610" s="2">
        <f t="shared" si="829"/>
        <v>-0.29794004116249106</v>
      </c>
      <c r="U6610" s="2"/>
      <c r="V6610" s="38">
        <f t="shared" si="830"/>
        <v>0.12144548253283947</v>
      </c>
      <c r="W6610" s="8">
        <v>6235</v>
      </c>
      <c r="X6610" s="9">
        <f t="shared" si="831"/>
        <v>0.15512298683103987</v>
      </c>
    </row>
    <row r="6611" spans="1:24">
      <c r="A6611" s="15" t="s">
        <v>17339</v>
      </c>
      <c r="B6611" s="1" t="s">
        <v>17340</v>
      </c>
      <c r="C6611" t="s">
        <v>17341</v>
      </c>
      <c r="D6611" s="1">
        <v>7</v>
      </c>
      <c r="E6611" s="30">
        <v>10.6287</v>
      </c>
      <c r="F6611" s="31">
        <v>15.8233</v>
      </c>
      <c r="G6611" s="31">
        <v>13.8957</v>
      </c>
      <c r="H6611" s="35">
        <v>12.269</v>
      </c>
      <c r="I6611" s="32">
        <v>12.399699999999999</v>
      </c>
      <c r="J6611" s="36">
        <v>12.239000000000001</v>
      </c>
      <c r="L6611" s="21">
        <f t="shared" si="824"/>
        <v>12.302566666666669</v>
      </c>
      <c r="M6611" s="22">
        <f t="shared" si="825"/>
        <v>13.449233333333332</v>
      </c>
      <c r="O6611" s="25">
        <f t="shared" si="826"/>
        <v>8.5446845075363723E-2</v>
      </c>
      <c r="P6611" s="26">
        <f t="shared" si="827"/>
        <v>2.6259220577415117</v>
      </c>
      <c r="R6611" s="2">
        <f t="shared" si="828"/>
        <v>1.0932054828667186</v>
      </c>
      <c r="S6611" s="2"/>
      <c r="T6611" s="2">
        <f t="shared" si="829"/>
        <v>0.12856460068980999</v>
      </c>
      <c r="U6611" s="2"/>
      <c r="V6611" s="38">
        <f t="shared" si="830"/>
        <v>0.24588106653326899</v>
      </c>
      <c r="W6611" s="8">
        <v>7003</v>
      </c>
      <c r="X6611" s="9">
        <f t="shared" si="831"/>
        <v>0.27962256373996203</v>
      </c>
    </row>
    <row r="6612" spans="1:24">
      <c r="A6612" s="15" t="s">
        <v>2728</v>
      </c>
      <c r="B6612" s="1" t="s">
        <v>2729</v>
      </c>
      <c r="C6612" t="s">
        <v>2730</v>
      </c>
      <c r="D6612" s="1">
        <v>5</v>
      </c>
      <c r="E6612" s="30">
        <v>9.8223299999999991</v>
      </c>
      <c r="F6612" s="31">
        <v>21.013999999999999</v>
      </c>
      <c r="G6612" s="31">
        <v>13.9696</v>
      </c>
      <c r="H6612" s="35">
        <v>12.660500000000001</v>
      </c>
      <c r="I6612" s="32">
        <v>11.090999999999999</v>
      </c>
      <c r="J6612" s="36">
        <v>10.4183</v>
      </c>
      <c r="L6612" s="21">
        <f t="shared" si="824"/>
        <v>11.389933333333333</v>
      </c>
      <c r="M6612" s="22">
        <f t="shared" si="825"/>
        <v>14.935309999999999</v>
      </c>
      <c r="O6612" s="25">
        <f t="shared" si="826"/>
        <v>1.1506024784143889</v>
      </c>
      <c r="P6612" s="26">
        <f t="shared" si="827"/>
        <v>5.6579869388590893</v>
      </c>
      <c r="R6612" s="2">
        <f t="shared" si="828"/>
        <v>1.3112728198584715</v>
      </c>
      <c r="S6612" s="2"/>
      <c r="T6612" s="2">
        <f t="shared" si="829"/>
        <v>0.39096787999810456</v>
      </c>
      <c r="U6612" s="2"/>
      <c r="V6612" s="38">
        <f t="shared" si="830"/>
        <v>0.17373637755210541</v>
      </c>
      <c r="W6612" s="8">
        <v>6618</v>
      </c>
      <c r="X6612" s="9">
        <f t="shared" si="831"/>
        <v>0.20907170003399328</v>
      </c>
    </row>
    <row r="6613" spans="1:24">
      <c r="A6613" s="15" t="s">
        <v>8233</v>
      </c>
      <c r="B6613" s="1" t="s">
        <v>8234</v>
      </c>
      <c r="C6613" t="s">
        <v>8235</v>
      </c>
      <c r="D6613" s="1">
        <v>7</v>
      </c>
      <c r="E6613" s="30">
        <v>10.630100000000001</v>
      </c>
      <c r="F6613" s="31">
        <v>15.3804</v>
      </c>
      <c r="G6613" s="31">
        <v>15.8399</v>
      </c>
      <c r="H6613" s="35">
        <v>10.8422</v>
      </c>
      <c r="I6613" s="32">
        <v>13.106199999999999</v>
      </c>
      <c r="J6613" s="36">
        <v>10.8369</v>
      </c>
      <c r="L6613" s="21">
        <f t="shared" si="824"/>
        <v>11.5951</v>
      </c>
      <c r="M6613" s="22">
        <f t="shared" si="825"/>
        <v>13.950133333333333</v>
      </c>
      <c r="O6613" s="25">
        <f t="shared" si="826"/>
        <v>1.3086536707624363</v>
      </c>
      <c r="P6613" s="26">
        <f t="shared" si="827"/>
        <v>2.8843978684178335</v>
      </c>
      <c r="R6613" s="2">
        <f t="shared" si="828"/>
        <v>1.2031059096802386</v>
      </c>
      <c r="S6613" s="2"/>
      <c r="T6613" s="2">
        <f t="shared" si="829"/>
        <v>0.26676364886890197</v>
      </c>
      <c r="U6613" s="2"/>
      <c r="V6613" s="38">
        <f t="shared" si="830"/>
        <v>0.13363076063597792</v>
      </c>
      <c r="W6613" s="8">
        <v>6351</v>
      </c>
      <c r="X6613" s="9">
        <f t="shared" si="831"/>
        <v>0.16756973353880147</v>
      </c>
    </row>
    <row r="6614" spans="1:24">
      <c r="A6614" s="15" t="s">
        <v>3878</v>
      </c>
      <c r="B6614" s="1" t="s">
        <v>3879</v>
      </c>
      <c r="C6614" t="s">
        <v>3880</v>
      </c>
      <c r="D6614" s="1">
        <v>17</v>
      </c>
      <c r="E6614" s="30">
        <v>12.3254</v>
      </c>
      <c r="F6614" s="31">
        <v>10.940099999999999</v>
      </c>
      <c r="G6614" s="31">
        <v>12.8802</v>
      </c>
      <c r="H6614" s="35">
        <v>13.7994</v>
      </c>
      <c r="I6614" s="32">
        <v>13.703799999999999</v>
      </c>
      <c r="J6614" s="36">
        <v>14.1181</v>
      </c>
      <c r="L6614" s="21">
        <f t="shared" si="824"/>
        <v>13.873766666666667</v>
      </c>
      <c r="M6614" s="22">
        <f t="shared" si="825"/>
        <v>12.048566666666666</v>
      </c>
      <c r="O6614" s="25">
        <f t="shared" si="826"/>
        <v>0.21693068785520744</v>
      </c>
      <c r="P6614" s="26">
        <f t="shared" si="827"/>
        <v>0.99923697055970384</v>
      </c>
      <c r="R6614" s="2">
        <f t="shared" si="828"/>
        <v>0.86844236004161324</v>
      </c>
      <c r="S6614" s="2"/>
      <c r="T6614" s="2">
        <f t="shared" si="829"/>
        <v>-0.20349799683446987</v>
      </c>
      <c r="U6614" s="2"/>
      <c r="V6614" s="38">
        <f t="shared" si="830"/>
        <v>1.8256395898581593E-2</v>
      </c>
      <c r="W6614" s="8">
        <v>4267</v>
      </c>
      <c r="X6614" s="9">
        <f t="shared" si="831"/>
        <v>3.4074041934920044E-2</v>
      </c>
    </row>
    <row r="6615" spans="1:24">
      <c r="A6615" s="15" t="s">
        <v>18369</v>
      </c>
      <c r="B6615" s="1" t="s">
        <v>18370</v>
      </c>
      <c r="C6615" t="s">
        <v>18371</v>
      </c>
      <c r="D6615" s="1">
        <v>6</v>
      </c>
      <c r="E6615" s="30">
        <v>10.59</v>
      </c>
      <c r="F6615" s="31">
        <v>33.215499999999999</v>
      </c>
      <c r="G6615" s="31">
        <v>14.2597</v>
      </c>
      <c r="H6615" s="35">
        <v>6.5767499999999997</v>
      </c>
      <c r="I6615" s="32">
        <v>7.8959999999999999</v>
      </c>
      <c r="J6615" s="36">
        <v>7.5650899999999996</v>
      </c>
      <c r="L6615" s="21">
        <f t="shared" si="824"/>
        <v>7.3459466666666664</v>
      </c>
      <c r="M6615" s="22">
        <f t="shared" si="825"/>
        <v>19.355066666666666</v>
      </c>
      <c r="O6615" s="25">
        <f t="shared" si="826"/>
        <v>0.68638399677828554</v>
      </c>
      <c r="P6615" s="26">
        <f t="shared" si="827"/>
        <v>12.142914957428198</v>
      </c>
      <c r="R6615" s="2">
        <f t="shared" si="828"/>
        <v>2.634795424596966</v>
      </c>
      <c r="S6615" s="2"/>
      <c r="T6615" s="2">
        <f t="shared" si="829"/>
        <v>1.3976909499546972</v>
      </c>
      <c r="U6615" s="2"/>
      <c r="V6615" s="38">
        <f t="shared" si="830"/>
        <v>8.1197887850841394E-2</v>
      </c>
      <c r="W6615" s="8">
        <v>5855</v>
      </c>
      <c r="X6615" s="9">
        <f t="shared" si="831"/>
        <v>0.11044576923041859</v>
      </c>
    </row>
    <row r="6616" spans="1:24">
      <c r="A6616" s="15" t="s">
        <v>15625</v>
      </c>
      <c r="B6616" s="1" t="s">
        <v>15626</v>
      </c>
      <c r="C6616" t="s">
        <v>15627</v>
      </c>
      <c r="D6616" s="1">
        <v>10</v>
      </c>
      <c r="E6616" s="30">
        <v>11.9808</v>
      </c>
      <c r="F6616" s="31">
        <v>15.340199999999999</v>
      </c>
      <c r="G6616" s="31">
        <v>12.3802</v>
      </c>
      <c r="H6616" s="35">
        <v>12.3857</v>
      </c>
      <c r="I6616" s="32">
        <v>10.929399999999999</v>
      </c>
      <c r="J6616" s="36">
        <v>13.9771</v>
      </c>
      <c r="L6616" s="21">
        <f t="shared" si="824"/>
        <v>12.430733333333334</v>
      </c>
      <c r="M6616" s="22">
        <f t="shared" si="825"/>
        <v>13.233733333333333</v>
      </c>
      <c r="O6616" s="25">
        <f t="shared" si="826"/>
        <v>1.5243489834461579</v>
      </c>
      <c r="P6616" s="26">
        <f t="shared" si="827"/>
        <v>1.835151615898069</v>
      </c>
      <c r="R6616" s="2">
        <f t="shared" si="828"/>
        <v>1.0645979588224883</v>
      </c>
      <c r="S6616" s="2"/>
      <c r="T6616" s="2">
        <f t="shared" si="829"/>
        <v>9.0308705267172468E-2</v>
      </c>
      <c r="U6616" s="2"/>
      <c r="V6616" s="38">
        <f t="shared" si="830"/>
        <v>0.29559106147288217</v>
      </c>
      <c r="W6616" s="8">
        <v>7223</v>
      </c>
      <c r="X6616" s="9">
        <f t="shared" si="831"/>
        <v>0.3259154386778394</v>
      </c>
    </row>
    <row r="6617" spans="1:24">
      <c r="A6617" s="15" t="s">
        <v>15750</v>
      </c>
      <c r="B6617" s="1" t="s">
        <v>15751</v>
      </c>
      <c r="C6617" t="s">
        <v>15752</v>
      </c>
      <c r="D6617" s="1">
        <v>2</v>
      </c>
      <c r="E6617" s="30">
        <v>8.2685899999999997</v>
      </c>
      <c r="F6617" s="31">
        <v>7.8909500000000001</v>
      </c>
      <c r="G6617" s="31">
        <v>10.6182</v>
      </c>
      <c r="H6617" s="35">
        <v>23.8111</v>
      </c>
      <c r="I6617" s="32">
        <v>16.081800000000001</v>
      </c>
      <c r="J6617" s="36">
        <v>11.8126</v>
      </c>
      <c r="L6617" s="21">
        <f t="shared" si="824"/>
        <v>17.235166666666668</v>
      </c>
      <c r="M6617" s="22">
        <f t="shared" si="825"/>
        <v>8.9259133333333338</v>
      </c>
      <c r="O6617" s="25">
        <f t="shared" si="826"/>
        <v>6.0818329114941463</v>
      </c>
      <c r="P6617" s="26">
        <f t="shared" si="827"/>
        <v>1.4776767623649365</v>
      </c>
      <c r="R6617" s="2">
        <f t="shared" si="828"/>
        <v>0.51788958621423253</v>
      </c>
      <c r="S6617" s="2"/>
      <c r="T6617" s="2">
        <f t="shared" si="829"/>
        <v>-0.94928354601144527</v>
      </c>
      <c r="U6617" s="2"/>
      <c r="V6617" s="38">
        <f t="shared" si="830"/>
        <v>4.1492305918485024E-2</v>
      </c>
      <c r="W6617" s="8">
        <v>5122</v>
      </c>
      <c r="X6617" s="9">
        <f t="shared" si="831"/>
        <v>6.4514784134091119E-2</v>
      </c>
    </row>
    <row r="6618" spans="1:24">
      <c r="A6618" s="15" t="s">
        <v>977</v>
      </c>
      <c r="B6618" s="1" t="s">
        <v>973</v>
      </c>
      <c r="C6618" t="s">
        <v>978</v>
      </c>
      <c r="D6618" s="1">
        <v>3</v>
      </c>
      <c r="E6618" s="30">
        <v>13.844799999999999</v>
      </c>
      <c r="F6618" s="31">
        <v>11.8484</v>
      </c>
      <c r="G6618" s="31">
        <v>12.7134</v>
      </c>
      <c r="H6618" s="35">
        <v>12.659000000000001</v>
      </c>
      <c r="I6618" s="32">
        <v>11.816000000000001</v>
      </c>
      <c r="J6618" s="36">
        <v>13.3019</v>
      </c>
      <c r="L6618" s="21">
        <f t="shared" si="824"/>
        <v>12.5923</v>
      </c>
      <c r="M6618" s="22">
        <f t="shared" si="825"/>
        <v>12.802199999999999</v>
      </c>
      <c r="O6618" s="25">
        <f t="shared" si="826"/>
        <v>0.74519216984614067</v>
      </c>
      <c r="P6618" s="26">
        <f t="shared" si="827"/>
        <v>1.0011579895301239</v>
      </c>
      <c r="R6618" s="2">
        <f t="shared" si="828"/>
        <v>1.0166689167189473</v>
      </c>
      <c r="S6618" s="2"/>
      <c r="T6618" s="2">
        <f t="shared" si="829"/>
        <v>2.3849934874703743E-2</v>
      </c>
      <c r="U6618" s="2"/>
      <c r="V6618" s="38">
        <f t="shared" si="830"/>
        <v>0.39265142455356516</v>
      </c>
      <c r="W6618" s="8">
        <v>7595</v>
      </c>
      <c r="X6618" s="9">
        <f t="shared" si="831"/>
        <v>0.41172823504207939</v>
      </c>
    </row>
    <row r="6619" spans="1:24">
      <c r="A6619" s="15" t="s">
        <v>6038</v>
      </c>
      <c r="B6619" s="1" t="s">
        <v>6039</v>
      </c>
      <c r="C6619" t="s">
        <v>6040</v>
      </c>
      <c r="D6619" s="1">
        <v>35</v>
      </c>
      <c r="E6619" s="30">
        <v>13.978300000000001</v>
      </c>
      <c r="F6619" s="31">
        <v>10.508599999999999</v>
      </c>
      <c r="G6619" s="31">
        <v>11.4856</v>
      </c>
      <c r="H6619" s="35">
        <v>12.492699999999999</v>
      </c>
      <c r="I6619" s="32">
        <v>11.6892</v>
      </c>
      <c r="J6619" s="36">
        <v>12.9213</v>
      </c>
      <c r="L6619" s="21">
        <f t="shared" si="824"/>
        <v>12.367733333333334</v>
      </c>
      <c r="M6619" s="22">
        <f t="shared" si="825"/>
        <v>11.990833333333333</v>
      </c>
      <c r="O6619" s="25">
        <f t="shared" si="826"/>
        <v>0.62548389534290472</v>
      </c>
      <c r="P6619" s="26">
        <f t="shared" si="827"/>
        <v>1.7891758055969118</v>
      </c>
      <c r="R6619" s="2">
        <f t="shared" si="828"/>
        <v>0.96952553957610121</v>
      </c>
      <c r="S6619" s="2"/>
      <c r="T6619" s="2">
        <f t="shared" si="829"/>
        <v>-4.4649192084453226E-2</v>
      </c>
      <c r="U6619" s="2"/>
      <c r="V6619" s="38">
        <f t="shared" si="830"/>
        <v>0.37393610354444706</v>
      </c>
      <c r="W6619" s="8">
        <v>7521</v>
      </c>
      <c r="X6619" s="9">
        <f t="shared" si="831"/>
        <v>0.39596159136125197</v>
      </c>
    </row>
    <row r="6620" spans="1:24">
      <c r="A6620" s="15" t="s">
        <v>1721</v>
      </c>
      <c r="B6620" s="1" t="s">
        <v>1722</v>
      </c>
      <c r="C6620" t="s">
        <v>1723</v>
      </c>
      <c r="D6620" s="1">
        <v>6</v>
      </c>
      <c r="E6620" s="30">
        <v>11.945499999999999</v>
      </c>
      <c r="F6620" s="31">
        <v>14.071199999999999</v>
      </c>
      <c r="G6620" s="31">
        <v>11.354100000000001</v>
      </c>
      <c r="H6620" s="35">
        <v>12.113099999999999</v>
      </c>
      <c r="I6620" s="32">
        <v>12.492000000000001</v>
      </c>
      <c r="J6620" s="36">
        <v>10.8414</v>
      </c>
      <c r="L6620" s="21">
        <f t="shared" si="824"/>
        <v>11.8155</v>
      </c>
      <c r="M6620" s="22">
        <f t="shared" si="825"/>
        <v>12.456933333333334</v>
      </c>
      <c r="O6620" s="25">
        <f t="shared" si="826"/>
        <v>0.86460650587420418</v>
      </c>
      <c r="P6620" s="26">
        <f t="shared" si="827"/>
        <v>1.4289265703084018</v>
      </c>
      <c r="R6620" s="2">
        <f t="shared" si="828"/>
        <v>1.0542874472797032</v>
      </c>
      <c r="S6620" s="2"/>
      <c r="T6620" s="2">
        <f t="shared" si="829"/>
        <v>7.6268265672302007E-2</v>
      </c>
      <c r="U6620" s="2"/>
      <c r="V6620" s="38">
        <f t="shared" si="830"/>
        <v>0.2711549051295109</v>
      </c>
      <c r="W6620" s="8">
        <v>7119</v>
      </c>
      <c r="X6620" s="9">
        <f t="shared" si="831"/>
        <v>0.30334002871912136</v>
      </c>
    </row>
    <row r="6621" spans="1:24">
      <c r="A6621" s="15" t="s">
        <v>4461</v>
      </c>
      <c r="B6621" s="1" t="s">
        <v>4462</v>
      </c>
      <c r="C6621" t="s">
        <v>4463</v>
      </c>
      <c r="D6621" s="1">
        <v>27</v>
      </c>
      <c r="E6621" s="30">
        <v>12.172599999999999</v>
      </c>
      <c r="F6621" s="31">
        <v>12.9625</v>
      </c>
      <c r="G6621" s="31">
        <v>17.334900000000001</v>
      </c>
      <c r="H6621" s="35">
        <v>11.705</v>
      </c>
      <c r="I6621" s="32">
        <v>9.9211399999999994</v>
      </c>
      <c r="J6621" s="36">
        <v>11.9475</v>
      </c>
      <c r="L6621" s="21">
        <f t="shared" si="824"/>
        <v>11.191213333333332</v>
      </c>
      <c r="M6621" s="22">
        <f t="shared" si="825"/>
        <v>14.156666666666666</v>
      </c>
      <c r="O6621" s="25">
        <f t="shared" si="826"/>
        <v>1.1065786309762782</v>
      </c>
      <c r="P6621" s="26">
        <f t="shared" si="827"/>
        <v>2.7806223841675051</v>
      </c>
      <c r="R6621" s="2">
        <f t="shared" si="828"/>
        <v>1.2649805025609377</v>
      </c>
      <c r="S6621" s="2"/>
      <c r="T6621" s="2">
        <f t="shared" si="829"/>
        <v>0.33911514849632668</v>
      </c>
      <c r="U6621" s="2"/>
      <c r="V6621" s="38">
        <f t="shared" si="830"/>
        <v>8.062630056699166E-2</v>
      </c>
      <c r="W6621" s="8">
        <v>5845</v>
      </c>
      <c r="X6621" s="9">
        <f t="shared" si="831"/>
        <v>0.10985592090941346</v>
      </c>
    </row>
    <row r="6622" spans="1:24">
      <c r="A6622" s="15" t="s">
        <v>18031</v>
      </c>
      <c r="C6622" t="s">
        <v>18032</v>
      </c>
      <c r="D6622" s="1">
        <v>1</v>
      </c>
      <c r="E6622" s="30">
        <v>9.3141499999999997</v>
      </c>
      <c r="F6622" s="31">
        <v>16.285</v>
      </c>
      <c r="G6622" s="31">
        <v>16.426200000000001</v>
      </c>
      <c r="H6622" s="35">
        <v>11.439</v>
      </c>
      <c r="I6622" s="32">
        <v>12.076499999999999</v>
      </c>
      <c r="J6622" s="36">
        <v>12.8408</v>
      </c>
      <c r="L6622" s="21">
        <f t="shared" si="824"/>
        <v>12.118766666666666</v>
      </c>
      <c r="M6622" s="22">
        <f t="shared" si="825"/>
        <v>14.008450000000002</v>
      </c>
      <c r="O6622" s="25">
        <f t="shared" si="826"/>
        <v>0.70185515837196299</v>
      </c>
      <c r="P6622" s="26">
        <f t="shared" si="827"/>
        <v>4.0659960314171482</v>
      </c>
      <c r="R6622" s="2">
        <f t="shared" si="828"/>
        <v>1.1559303339448737</v>
      </c>
      <c r="S6622" s="2"/>
      <c r="T6622" s="2">
        <f t="shared" si="829"/>
        <v>0.20905445155755223</v>
      </c>
      <c r="U6622" s="2"/>
      <c r="V6622" s="38">
        <f t="shared" si="830"/>
        <v>0.23601666929549642</v>
      </c>
      <c r="W6622" s="8">
        <v>6957</v>
      </c>
      <c r="X6622" s="9">
        <f t="shared" si="831"/>
        <v>0.27017920860562505</v>
      </c>
    </row>
    <row r="6623" spans="1:24">
      <c r="A6623" s="15" t="s">
        <v>20318</v>
      </c>
      <c r="B6623" s="1" t="s">
        <v>20319</v>
      </c>
      <c r="C6623" t="s">
        <v>20320</v>
      </c>
      <c r="D6623" s="1">
        <v>2</v>
      </c>
      <c r="E6623" s="30">
        <v>10.826700000000001</v>
      </c>
      <c r="F6623" s="31">
        <v>19.014099999999999</v>
      </c>
      <c r="G6623" s="31">
        <v>16.245000000000001</v>
      </c>
      <c r="H6623" s="35">
        <v>7.9527099999999997</v>
      </c>
      <c r="I6623" s="32">
        <v>12.2013</v>
      </c>
      <c r="J6623" s="36">
        <v>9.7553099999999997</v>
      </c>
      <c r="L6623" s="21">
        <f t="shared" si="824"/>
        <v>9.9697733333333343</v>
      </c>
      <c r="M6623" s="22">
        <f t="shared" si="825"/>
        <v>15.361933333333335</v>
      </c>
      <c r="O6623" s="25">
        <f t="shared" si="826"/>
        <v>2.1323989162521451</v>
      </c>
      <c r="P6623" s="26">
        <f t="shared" si="827"/>
        <v>4.1645209500413367</v>
      </c>
      <c r="R6623" s="2">
        <f t="shared" si="828"/>
        <v>1.5408508117202264</v>
      </c>
      <c r="S6623" s="2"/>
      <c r="T6623" s="2">
        <f t="shared" si="829"/>
        <v>0.62372718397423788</v>
      </c>
      <c r="U6623" s="2"/>
      <c r="V6623" s="38">
        <f t="shared" si="830"/>
        <v>5.8312942786609583E-2</v>
      </c>
      <c r="W6623" s="8">
        <v>5527</v>
      </c>
      <c r="X6623" s="9">
        <f t="shared" si="831"/>
        <v>8.402465647775624E-2</v>
      </c>
    </row>
    <row r="6624" spans="1:24">
      <c r="A6624" s="15" t="s">
        <v>17993</v>
      </c>
      <c r="B6624" s="1" t="s">
        <v>17994</v>
      </c>
      <c r="C6624" t="s">
        <v>17995</v>
      </c>
      <c r="D6624" s="1">
        <v>3</v>
      </c>
      <c r="E6624" s="30">
        <v>14.934200000000001</v>
      </c>
      <c r="F6624" s="31">
        <v>11.1256</v>
      </c>
      <c r="G6624" s="31">
        <v>11.312099999999999</v>
      </c>
      <c r="H6624" s="35">
        <v>11.4373</v>
      </c>
      <c r="I6624" s="32">
        <v>11.0548</v>
      </c>
      <c r="J6624" s="36">
        <v>11.926299999999999</v>
      </c>
      <c r="L6624" s="21">
        <f t="shared" si="824"/>
        <v>11.472799999999999</v>
      </c>
      <c r="M6624" s="22">
        <f t="shared" si="825"/>
        <v>12.457300000000002</v>
      </c>
      <c r="O6624" s="25">
        <f t="shared" si="826"/>
        <v>0.43683320615539251</v>
      </c>
      <c r="P6624" s="26">
        <f t="shared" si="827"/>
        <v>2.1470842484634676</v>
      </c>
      <c r="R6624" s="2">
        <f t="shared" si="828"/>
        <v>1.0858116588801341</v>
      </c>
      <c r="S6624" s="2"/>
      <c r="T6624" s="2">
        <f t="shared" si="829"/>
        <v>0.11877387997103755</v>
      </c>
      <c r="U6624" s="2"/>
      <c r="V6624" s="38">
        <f t="shared" si="830"/>
        <v>0.23994387442231144</v>
      </c>
      <c r="W6624" s="8">
        <v>6972</v>
      </c>
      <c r="X6624" s="9">
        <f t="shared" si="831"/>
        <v>0.2740839093372473</v>
      </c>
    </row>
    <row r="6625" spans="1:24">
      <c r="A6625" s="15" t="s">
        <v>569</v>
      </c>
      <c r="B6625" s="1" t="s">
        <v>570</v>
      </c>
      <c r="C6625" t="s">
        <v>571</v>
      </c>
      <c r="D6625" s="1">
        <v>20</v>
      </c>
      <c r="E6625" s="30">
        <v>12.9481</v>
      </c>
      <c r="F6625" s="31">
        <v>12.2864</v>
      </c>
      <c r="G6625" s="31">
        <v>13.7544</v>
      </c>
      <c r="H6625" s="35">
        <v>11.9786</v>
      </c>
      <c r="I6625" s="32">
        <v>12.312900000000001</v>
      </c>
      <c r="J6625" s="36">
        <v>12.061299999999999</v>
      </c>
      <c r="L6625" s="21">
        <f t="shared" si="824"/>
        <v>12.117600000000001</v>
      </c>
      <c r="M6625" s="22">
        <f t="shared" si="825"/>
        <v>12.9963</v>
      </c>
      <c r="O6625" s="25">
        <f t="shared" si="826"/>
        <v>0.17411602453536604</v>
      </c>
      <c r="P6625" s="26">
        <f t="shared" si="827"/>
        <v>0.73518598327226015</v>
      </c>
      <c r="R6625" s="2">
        <f t="shared" si="828"/>
        <v>1.0725143592790651</v>
      </c>
      <c r="S6625" s="2"/>
      <c r="T6625" s="2">
        <f t="shared" si="829"/>
        <v>0.10099696326982759</v>
      </c>
      <c r="U6625" s="2"/>
      <c r="V6625" s="38">
        <f t="shared" si="830"/>
        <v>5.7109815544711444E-2</v>
      </c>
      <c r="W6625" s="8">
        <v>5505</v>
      </c>
      <c r="X6625" s="9">
        <f t="shared" si="831"/>
        <v>8.2619903905191985E-2</v>
      </c>
    </row>
    <row r="6626" spans="1:24">
      <c r="A6626" s="15" t="s">
        <v>8532</v>
      </c>
      <c r="B6626" s="1" t="s">
        <v>8533</v>
      </c>
      <c r="C6626" t="s">
        <v>8534</v>
      </c>
      <c r="D6626" s="1">
        <v>3</v>
      </c>
      <c r="E6626" s="30">
        <v>15.392099999999999</v>
      </c>
      <c r="F6626" s="31">
        <v>11.984299999999999</v>
      </c>
      <c r="G6626" s="31">
        <v>10.750299999999999</v>
      </c>
      <c r="H6626" s="35">
        <v>11.435</v>
      </c>
      <c r="I6626" s="32">
        <v>13.744400000000001</v>
      </c>
      <c r="J6626" s="36">
        <v>15.8771</v>
      </c>
      <c r="L6626" s="21">
        <f t="shared" si="824"/>
        <v>13.685499999999999</v>
      </c>
      <c r="M6626" s="22">
        <f t="shared" si="825"/>
        <v>12.7089</v>
      </c>
      <c r="O6626" s="25">
        <f t="shared" si="826"/>
        <v>2.2216356609489281</v>
      </c>
      <c r="P6626" s="26">
        <f t="shared" si="827"/>
        <v>2.4042380664152212</v>
      </c>
      <c r="R6626" s="2">
        <f t="shared" si="828"/>
        <v>0.92863980124949763</v>
      </c>
      <c r="S6626" s="2"/>
      <c r="T6626" s="2">
        <f t="shared" si="829"/>
        <v>-0.10680897914030639</v>
      </c>
      <c r="U6626" s="2"/>
      <c r="V6626" s="38">
        <f t="shared" si="830"/>
        <v>0.31630145667965287</v>
      </c>
      <c r="W6626" s="8">
        <v>7312</v>
      </c>
      <c r="X6626" s="9">
        <f t="shared" si="831"/>
        <v>0.34450558000502673</v>
      </c>
    </row>
    <row r="6627" spans="1:24">
      <c r="A6627" s="15" t="s">
        <v>9788</v>
      </c>
      <c r="B6627" s="1" t="s">
        <v>9786</v>
      </c>
      <c r="C6627" t="s">
        <v>9789</v>
      </c>
      <c r="D6627" s="1">
        <v>1</v>
      </c>
      <c r="E6627" s="30">
        <v>5.4311999999999996</v>
      </c>
      <c r="F6627" s="31">
        <v>7.20845</v>
      </c>
      <c r="G6627" s="31">
        <v>10.772399999999999</v>
      </c>
      <c r="H6627" s="35">
        <v>20.877500000000001</v>
      </c>
      <c r="I6627" s="32">
        <v>16.274100000000001</v>
      </c>
      <c r="J6627" s="36">
        <v>18.550999999999998</v>
      </c>
      <c r="L6627" s="21">
        <f t="shared" si="824"/>
        <v>18.567533333333333</v>
      </c>
      <c r="M6627" s="22">
        <f t="shared" si="825"/>
        <v>7.8040166666666666</v>
      </c>
      <c r="O6627" s="25">
        <f t="shared" si="826"/>
        <v>2.3017445347677628</v>
      </c>
      <c r="P6627" s="26">
        <f t="shared" si="827"/>
        <v>2.7199502019032105</v>
      </c>
      <c r="R6627" s="2">
        <f t="shared" si="828"/>
        <v>0.420304438212938</v>
      </c>
      <c r="S6627" s="2"/>
      <c r="T6627" s="2">
        <f t="shared" si="829"/>
        <v>-1.2504934041505333</v>
      </c>
      <c r="U6627" s="2"/>
      <c r="V6627" s="38">
        <f t="shared" si="830"/>
        <v>3.1871986303116254E-3</v>
      </c>
      <c r="W6627" s="8">
        <v>2473</v>
      </c>
      <c r="X6627" s="9">
        <f t="shared" si="831"/>
        <v>1.0263991060170556E-2</v>
      </c>
    </row>
    <row r="6628" spans="1:24">
      <c r="A6628" s="15" t="s">
        <v>16124</v>
      </c>
      <c r="B6628" s="1" t="s">
        <v>16125</v>
      </c>
      <c r="C6628" t="s">
        <v>16126</v>
      </c>
      <c r="D6628" s="1">
        <v>5</v>
      </c>
      <c r="E6628" s="30">
        <v>15.799899999999999</v>
      </c>
      <c r="F6628" s="31">
        <v>12.7783</v>
      </c>
      <c r="G6628" s="31">
        <v>17.337</v>
      </c>
      <c r="H6628" s="35">
        <v>8.2525899999999996</v>
      </c>
      <c r="I6628" s="32">
        <v>9.9110099999999992</v>
      </c>
      <c r="J6628" s="36">
        <v>9.07301</v>
      </c>
      <c r="L6628" s="21">
        <f t="shared" si="824"/>
        <v>9.0788700000000002</v>
      </c>
      <c r="M6628" s="22">
        <f t="shared" si="825"/>
        <v>15.305066666666667</v>
      </c>
      <c r="O6628" s="25">
        <f t="shared" si="826"/>
        <v>0.82922552951534223</v>
      </c>
      <c r="P6628" s="26">
        <f t="shared" si="827"/>
        <v>2.3192846835465035</v>
      </c>
      <c r="R6628" s="2">
        <f t="shared" si="828"/>
        <v>1.6857898247983136</v>
      </c>
      <c r="S6628" s="2"/>
      <c r="T6628" s="2">
        <f t="shared" si="829"/>
        <v>0.75342468003904373</v>
      </c>
      <c r="U6628" s="2"/>
      <c r="V6628" s="38">
        <f t="shared" si="830"/>
        <v>5.9452577386648227E-3</v>
      </c>
      <c r="W6628" s="8">
        <v>3107</v>
      </c>
      <c r="X6628" s="9">
        <f t="shared" si="831"/>
        <v>1.5239147933931977E-2</v>
      </c>
    </row>
    <row r="6629" spans="1:24">
      <c r="A6629" s="15" t="s">
        <v>13545</v>
      </c>
      <c r="B6629" s="1" t="s">
        <v>13546</v>
      </c>
      <c r="C6629" t="s">
        <v>13547</v>
      </c>
      <c r="D6629" s="1">
        <v>14</v>
      </c>
      <c r="E6629" s="30">
        <v>11.397500000000001</v>
      </c>
      <c r="F6629" s="31">
        <v>14.156499999999999</v>
      </c>
      <c r="G6629" s="31">
        <v>13.099</v>
      </c>
      <c r="H6629" s="35">
        <v>13.566700000000001</v>
      </c>
      <c r="I6629" s="32">
        <v>11.1114</v>
      </c>
      <c r="J6629" s="36">
        <v>13.504300000000001</v>
      </c>
      <c r="L6629" s="21">
        <f t="shared" si="824"/>
        <v>12.727466666666666</v>
      </c>
      <c r="M6629" s="22">
        <f t="shared" si="825"/>
        <v>12.884333333333336</v>
      </c>
      <c r="O6629" s="25">
        <f t="shared" si="826"/>
        <v>1.3999025120819431</v>
      </c>
      <c r="P6629" s="26">
        <f t="shared" si="827"/>
        <v>1.3919703959974621</v>
      </c>
      <c r="R6629" s="2">
        <f t="shared" si="828"/>
        <v>1.0123250502849483</v>
      </c>
      <c r="S6629" s="2"/>
      <c r="T6629" s="2">
        <f t="shared" si="829"/>
        <v>1.7672603409784538E-2</v>
      </c>
      <c r="U6629" s="2"/>
      <c r="V6629" s="38">
        <f t="shared" si="830"/>
        <v>0.44859190836242419</v>
      </c>
      <c r="W6629" s="8">
        <v>7787</v>
      </c>
      <c r="X6629" s="9">
        <f t="shared" si="831"/>
        <v>0.45878848827511831</v>
      </c>
    </row>
    <row r="6630" spans="1:24">
      <c r="A6630" s="15" t="s">
        <v>4047</v>
      </c>
      <c r="B6630" s="1" t="s">
        <v>4048</v>
      </c>
      <c r="C6630" t="s">
        <v>4049</v>
      </c>
      <c r="D6630" s="1">
        <v>8</v>
      </c>
      <c r="E6630" s="30">
        <v>10.2766</v>
      </c>
      <c r="F6630" s="31">
        <v>12.040900000000001</v>
      </c>
      <c r="G6630" s="31">
        <v>9.8514599999999994</v>
      </c>
      <c r="H6630" s="35">
        <v>16.456299999999999</v>
      </c>
      <c r="I6630" s="32">
        <v>12.3378</v>
      </c>
      <c r="J6630" s="36">
        <v>15.818199999999999</v>
      </c>
      <c r="L6630" s="21">
        <f t="shared" si="824"/>
        <v>14.870766666666666</v>
      </c>
      <c r="M6630" s="22">
        <f t="shared" si="825"/>
        <v>10.722986666666666</v>
      </c>
      <c r="O6630" s="25">
        <f t="shared" si="826"/>
        <v>2.21669416098237</v>
      </c>
      <c r="P6630" s="26">
        <f t="shared" si="827"/>
        <v>1.1609727260075211</v>
      </c>
      <c r="R6630" s="2">
        <f t="shared" si="828"/>
        <v>0.72107826765264282</v>
      </c>
      <c r="S6630" s="2"/>
      <c r="T6630" s="2">
        <f t="shared" si="829"/>
        <v>-0.47177223316607009</v>
      </c>
      <c r="U6630" s="2"/>
      <c r="V6630" s="38">
        <f t="shared" si="830"/>
        <v>2.2711286967326581E-2</v>
      </c>
      <c r="W6630" s="8">
        <v>4477</v>
      </c>
      <c r="X6630" s="9">
        <f t="shared" si="831"/>
        <v>4.0400422025416327E-2</v>
      </c>
    </row>
    <row r="6631" spans="1:24">
      <c r="A6631" s="15" t="s">
        <v>6646</v>
      </c>
      <c r="B6631" s="1" t="s">
        <v>6647</v>
      </c>
      <c r="C6631" t="s">
        <v>6648</v>
      </c>
      <c r="D6631" s="1">
        <v>5</v>
      </c>
      <c r="E6631" s="30">
        <v>11.8688</v>
      </c>
      <c r="F6631" s="31">
        <v>12.8073</v>
      </c>
      <c r="G6631" s="31">
        <v>12.1143</v>
      </c>
      <c r="H6631" s="35">
        <v>12.7028</v>
      </c>
      <c r="I6631" s="32">
        <v>11.2301</v>
      </c>
      <c r="J6631" s="36">
        <v>13.2606</v>
      </c>
      <c r="L6631" s="21">
        <f t="shared" si="824"/>
        <v>12.397833333333333</v>
      </c>
      <c r="M6631" s="22">
        <f t="shared" si="825"/>
        <v>12.263466666666666</v>
      </c>
      <c r="O6631" s="25">
        <f t="shared" si="826"/>
        <v>1.0490405441799346</v>
      </c>
      <c r="P6631" s="26">
        <f t="shared" si="827"/>
        <v>0.48670687619277891</v>
      </c>
      <c r="R6631" s="2">
        <f t="shared" si="828"/>
        <v>0.98916208477287693</v>
      </c>
      <c r="S6631" s="2"/>
      <c r="T6631" s="2">
        <f t="shared" si="829"/>
        <v>-1.5721153540502943E-2</v>
      </c>
      <c r="U6631" s="2"/>
      <c r="V6631" s="38">
        <f t="shared" si="830"/>
        <v>0.42516294582531972</v>
      </c>
      <c r="W6631" s="8">
        <v>7718</v>
      </c>
      <c r="X6631" s="9">
        <f t="shared" si="831"/>
        <v>0.43871439499259474</v>
      </c>
    </row>
    <row r="6632" spans="1:24">
      <c r="A6632" s="15" t="s">
        <v>5242</v>
      </c>
      <c r="B6632" s="1" t="s">
        <v>5243</v>
      </c>
      <c r="C6632" t="s">
        <v>5244</v>
      </c>
      <c r="D6632" s="1">
        <v>8</v>
      </c>
      <c r="E6632" s="30">
        <v>13.233000000000001</v>
      </c>
      <c r="F6632" s="31">
        <v>11.503299999999999</v>
      </c>
      <c r="G6632" s="31">
        <v>10.834300000000001</v>
      </c>
      <c r="H6632" s="35">
        <v>12.159000000000001</v>
      </c>
      <c r="I6632" s="32">
        <v>13.2774</v>
      </c>
      <c r="J6632" s="36">
        <v>13.007899999999999</v>
      </c>
      <c r="L6632" s="21">
        <f t="shared" si="824"/>
        <v>12.814766666666666</v>
      </c>
      <c r="M6632" s="22">
        <f t="shared" si="825"/>
        <v>11.856866666666667</v>
      </c>
      <c r="O6632" s="25">
        <f t="shared" si="826"/>
        <v>0.58367799627305883</v>
      </c>
      <c r="P6632" s="26">
        <f t="shared" si="827"/>
        <v>1.2378196408739577</v>
      </c>
      <c r="R6632" s="2">
        <f t="shared" si="828"/>
        <v>0.92525029718319762</v>
      </c>
      <c r="S6632" s="2"/>
      <c r="T6632" s="2">
        <f t="shared" si="829"/>
        <v>-0.11208440097936821</v>
      </c>
      <c r="U6632" s="2"/>
      <c r="V6632" s="38">
        <f t="shared" si="830"/>
        <v>0.14604409221751288</v>
      </c>
      <c r="W6632" s="8">
        <v>6439</v>
      </c>
      <c r="X6632" s="9">
        <f t="shared" si="831"/>
        <v>0.18063288560650298</v>
      </c>
    </row>
    <row r="6633" spans="1:24">
      <c r="A6633" s="15" t="s">
        <v>16028</v>
      </c>
      <c r="B6633" s="1" t="s">
        <v>16029</v>
      </c>
      <c r="C6633" t="s">
        <v>16030</v>
      </c>
      <c r="D6633" s="1">
        <v>34</v>
      </c>
      <c r="E6633" s="30">
        <v>16.263999999999999</v>
      </c>
      <c r="F6633" s="31">
        <v>17.798200000000001</v>
      </c>
      <c r="G6633" s="31">
        <v>13.739000000000001</v>
      </c>
      <c r="H6633" s="35">
        <v>7.0902900000000004</v>
      </c>
      <c r="I6633" s="32">
        <v>9.6166499999999999</v>
      </c>
      <c r="J6633" s="36">
        <v>8.9468099999999993</v>
      </c>
      <c r="L6633" s="21">
        <f t="shared" si="824"/>
        <v>8.5512499999999996</v>
      </c>
      <c r="M6633" s="22">
        <f t="shared" si="825"/>
        <v>15.933733333333336</v>
      </c>
      <c r="O6633" s="25">
        <f t="shared" si="826"/>
        <v>1.3088065164874452</v>
      </c>
      <c r="P6633" s="26">
        <f t="shared" si="827"/>
        <v>2.0496544131470604</v>
      </c>
      <c r="R6633" s="2">
        <f t="shared" si="828"/>
        <v>1.863322126394777</v>
      </c>
      <c r="S6633" s="2"/>
      <c r="T6633" s="2">
        <f t="shared" si="829"/>
        <v>0.89787710529365961</v>
      </c>
      <c r="U6633" s="2"/>
      <c r="V6633" s="38">
        <f t="shared" si="830"/>
        <v>3.1315108120303645E-3</v>
      </c>
      <c r="W6633" s="8">
        <v>2461</v>
      </c>
      <c r="X6633" s="9">
        <f t="shared" si="831"/>
        <v>1.0133828568472095E-2</v>
      </c>
    </row>
    <row r="6634" spans="1:24">
      <c r="A6634" s="15" t="s">
        <v>12</v>
      </c>
      <c r="B6634" s="1" t="s">
        <v>13</v>
      </c>
      <c r="C6634" t="s">
        <v>14</v>
      </c>
      <c r="D6634" s="1">
        <v>1</v>
      </c>
      <c r="E6634" s="30">
        <v>0.23080300000000001</v>
      </c>
      <c r="F6634" s="31">
        <v>0.62066299999999996</v>
      </c>
      <c r="G6634" s="31">
        <v>13.4314</v>
      </c>
      <c r="H6634" s="35">
        <v>3.7422200000000001</v>
      </c>
      <c r="I6634" s="32">
        <v>51.099699999999999</v>
      </c>
      <c r="J6634" s="36">
        <v>9.4815500000000004</v>
      </c>
      <c r="L6634" s="21">
        <f t="shared" si="824"/>
        <v>21.441156666666668</v>
      </c>
      <c r="M6634" s="22">
        <f t="shared" si="825"/>
        <v>4.7609553333333334</v>
      </c>
      <c r="O6634" s="25">
        <f t="shared" si="826"/>
        <v>25.844861611230058</v>
      </c>
      <c r="P6634" s="26">
        <f t="shared" si="827"/>
        <v>7.5113551202959599</v>
      </c>
      <c r="R6634" s="2">
        <f t="shared" si="828"/>
        <v>0.22204750458891598</v>
      </c>
      <c r="S6634" s="2"/>
      <c r="T6634" s="2">
        <f t="shared" si="829"/>
        <v>-2.1710597367659674</v>
      </c>
      <c r="U6634" s="2"/>
      <c r="V6634" s="38">
        <f t="shared" si="830"/>
        <v>0.17175762103959477</v>
      </c>
      <c r="W6634" s="8">
        <v>6609</v>
      </c>
      <c r="X6634" s="9">
        <f t="shared" si="831"/>
        <v>0.20697196156140607</v>
      </c>
    </row>
    <row r="6635" spans="1:24">
      <c r="A6635" s="15" t="s">
        <v>12373</v>
      </c>
      <c r="B6635" s="1" t="s">
        <v>12374</v>
      </c>
      <c r="C6635" t="s">
        <v>12375</v>
      </c>
      <c r="D6635" s="1">
        <v>1</v>
      </c>
      <c r="E6635" s="30">
        <v>18.6557</v>
      </c>
      <c r="F6635" s="31">
        <v>12.7982</v>
      </c>
      <c r="G6635" s="31">
        <v>12.9498</v>
      </c>
      <c r="H6635" s="35">
        <v>6.7454299999999998</v>
      </c>
      <c r="I6635" s="32">
        <v>6.2482800000000003</v>
      </c>
      <c r="J6635" s="36">
        <v>7.6636699999999998</v>
      </c>
      <c r="L6635" s="21">
        <f t="shared" si="824"/>
        <v>6.885793333333333</v>
      </c>
      <c r="M6635" s="22">
        <f t="shared" si="825"/>
        <v>14.801233333333334</v>
      </c>
      <c r="O6635" s="25">
        <f t="shared" si="826"/>
        <v>0.71805891961128998</v>
      </c>
      <c r="P6635" s="26">
        <f t="shared" si="827"/>
        <v>3.3389265645313824</v>
      </c>
      <c r="R6635" s="2">
        <f t="shared" si="828"/>
        <v>2.1495320316516424</v>
      </c>
      <c r="S6635" s="2"/>
      <c r="T6635" s="2">
        <f t="shared" si="829"/>
        <v>1.1040226090700664</v>
      </c>
      <c r="U6635" s="2"/>
      <c r="V6635" s="38">
        <f t="shared" si="830"/>
        <v>7.9697155626698747E-3</v>
      </c>
      <c r="W6635" s="8">
        <v>3406</v>
      </c>
      <c r="X6635" s="9">
        <f t="shared" si="831"/>
        <v>1.8635001391985581E-2</v>
      </c>
    </row>
    <row r="6636" spans="1:24">
      <c r="A6636" s="15" t="s">
        <v>6094</v>
      </c>
      <c r="B6636" s="1" t="s">
        <v>6095</v>
      </c>
      <c r="C6636" t="s">
        <v>6096</v>
      </c>
      <c r="D6636" s="1">
        <v>6</v>
      </c>
      <c r="E6636" s="30">
        <v>9.6053999999999995</v>
      </c>
      <c r="F6636" s="31">
        <v>14.7959</v>
      </c>
      <c r="G6636" s="31">
        <v>9.0986700000000003</v>
      </c>
      <c r="H6636" s="35">
        <v>13.901899999999999</v>
      </c>
      <c r="I6636" s="32">
        <v>13.289099999999999</v>
      </c>
      <c r="J6636" s="36">
        <v>12.077400000000001</v>
      </c>
      <c r="L6636" s="21">
        <f t="shared" si="824"/>
        <v>13.089466666666667</v>
      </c>
      <c r="M6636" s="22">
        <f t="shared" si="825"/>
        <v>11.166656666666666</v>
      </c>
      <c r="O6636" s="25">
        <f t="shared" si="826"/>
        <v>0.9284881061884056</v>
      </c>
      <c r="P6636" s="26">
        <f t="shared" si="827"/>
        <v>3.1532125210066901</v>
      </c>
      <c r="R6636" s="2">
        <f t="shared" si="828"/>
        <v>0.85310249462672272</v>
      </c>
      <c r="S6636" s="2"/>
      <c r="T6636" s="2">
        <f t="shared" si="829"/>
        <v>-0.22920901265607824</v>
      </c>
      <c r="U6636" s="2"/>
      <c r="V6636" s="38">
        <f t="shared" si="830"/>
        <v>0.18413923284578612</v>
      </c>
      <c r="W6636" s="8">
        <v>6698</v>
      </c>
      <c r="X6636" s="9">
        <f t="shared" si="831"/>
        <v>0.21894369220421628</v>
      </c>
    </row>
    <row r="6637" spans="1:24">
      <c r="A6637" s="15" t="s">
        <v>12030</v>
      </c>
      <c r="B6637" s="1" t="s">
        <v>12031</v>
      </c>
      <c r="C6637" t="s">
        <v>12032</v>
      </c>
      <c r="D6637" s="1">
        <v>12</v>
      </c>
      <c r="E6637" s="30">
        <v>11.4917</v>
      </c>
      <c r="F6637" s="31">
        <v>12.856400000000001</v>
      </c>
      <c r="G6637" s="31">
        <v>13.7453</v>
      </c>
      <c r="H6637" s="35">
        <v>13.847799999999999</v>
      </c>
      <c r="I6637" s="32">
        <v>12.099600000000001</v>
      </c>
      <c r="J6637" s="36">
        <v>12.7912</v>
      </c>
      <c r="L6637" s="21">
        <f t="shared" si="824"/>
        <v>12.912866666666668</v>
      </c>
      <c r="M6637" s="22">
        <f t="shared" si="825"/>
        <v>12.697800000000001</v>
      </c>
      <c r="O6637" s="25">
        <f t="shared" si="826"/>
        <v>0.8804276763785498</v>
      </c>
      <c r="P6637" s="26">
        <f t="shared" si="827"/>
        <v>1.1351403921982517</v>
      </c>
      <c r="R6637" s="2">
        <f t="shared" si="828"/>
        <v>0.98334477756036609</v>
      </c>
      <c r="S6637" s="2"/>
      <c r="T6637" s="2">
        <f t="shared" si="829"/>
        <v>-2.4230755975309836E-2</v>
      </c>
      <c r="U6637" s="2"/>
      <c r="V6637" s="38">
        <f t="shared" si="830"/>
        <v>0.40409916930842316</v>
      </c>
      <c r="W6637" s="8">
        <v>7643</v>
      </c>
      <c r="X6637" s="9">
        <f t="shared" si="831"/>
        <v>0.42107101718857542</v>
      </c>
    </row>
    <row r="6638" spans="1:24">
      <c r="A6638" s="15" t="s">
        <v>10880</v>
      </c>
      <c r="B6638" s="1" t="s">
        <v>10881</v>
      </c>
      <c r="C6638" t="s">
        <v>10882</v>
      </c>
      <c r="D6638" s="1">
        <v>9</v>
      </c>
      <c r="E6638" s="30">
        <v>12.5907</v>
      </c>
      <c r="F6638" s="31">
        <v>7.5968999999999998</v>
      </c>
      <c r="G6638" s="31">
        <v>10.305</v>
      </c>
      <c r="H6638" s="35">
        <v>15.620799999999999</v>
      </c>
      <c r="I6638" s="32">
        <v>14.520200000000001</v>
      </c>
      <c r="J6638" s="36">
        <v>15.112299999999999</v>
      </c>
      <c r="L6638" s="21">
        <f t="shared" si="824"/>
        <v>15.084433333333331</v>
      </c>
      <c r="M6638" s="22">
        <f t="shared" si="825"/>
        <v>10.164199999999999</v>
      </c>
      <c r="O6638" s="25">
        <f t="shared" si="826"/>
        <v>0.55082892383509818</v>
      </c>
      <c r="P6638" s="26">
        <f t="shared" si="827"/>
        <v>2.4998756149056685</v>
      </c>
      <c r="R6638" s="2">
        <f t="shared" si="828"/>
        <v>0.67382047276110257</v>
      </c>
      <c r="S6638" s="2"/>
      <c r="T6638" s="2">
        <f t="shared" si="829"/>
        <v>-0.56956383220060036</v>
      </c>
      <c r="U6638" s="2"/>
      <c r="V6638" s="38">
        <f t="shared" si="830"/>
        <v>1.4564385318854331E-2</v>
      </c>
      <c r="W6638" s="8">
        <v>4029</v>
      </c>
      <c r="X6638" s="9">
        <f t="shared" si="831"/>
        <v>2.8788971129152616E-2</v>
      </c>
    </row>
    <row r="6639" spans="1:24">
      <c r="A6639" s="15" t="s">
        <v>488</v>
      </c>
      <c r="B6639" s="1" t="s">
        <v>489</v>
      </c>
      <c r="C6639" t="s">
        <v>490</v>
      </c>
      <c r="D6639" s="1">
        <v>20</v>
      </c>
      <c r="E6639" s="30">
        <v>10.6404</v>
      </c>
      <c r="F6639" s="31">
        <v>12.742699999999999</v>
      </c>
      <c r="G6639" s="31">
        <v>13.640499999999999</v>
      </c>
      <c r="H6639" s="35">
        <v>13.7462</v>
      </c>
      <c r="I6639" s="32">
        <v>14.0558</v>
      </c>
      <c r="J6639" s="36">
        <v>12.8644</v>
      </c>
      <c r="L6639" s="21">
        <f t="shared" si="824"/>
        <v>13.555466666666666</v>
      </c>
      <c r="M6639" s="22">
        <f t="shared" si="825"/>
        <v>12.341200000000001</v>
      </c>
      <c r="O6639" s="25">
        <f t="shared" si="826"/>
        <v>0.61817707279818568</v>
      </c>
      <c r="P6639" s="26">
        <f t="shared" si="827"/>
        <v>1.5398219669818889</v>
      </c>
      <c r="R6639" s="2">
        <f t="shared" si="828"/>
        <v>0.910422363425334</v>
      </c>
      <c r="S6639" s="2"/>
      <c r="T6639" s="2">
        <f t="shared" si="829"/>
        <v>-0.13539209874707969</v>
      </c>
      <c r="U6639" s="2"/>
      <c r="V6639" s="38">
        <f t="shared" si="830"/>
        <v>0.13686639828896896</v>
      </c>
      <c r="W6639" s="8">
        <v>6368</v>
      </c>
      <c r="X6639" s="9">
        <f t="shared" si="831"/>
        <v>0.17116896921692035</v>
      </c>
    </row>
    <row r="6640" spans="1:24">
      <c r="A6640" s="15" t="s">
        <v>8280</v>
      </c>
      <c r="B6640" s="1" t="s">
        <v>8281</v>
      </c>
      <c r="C6640" t="s">
        <v>8282</v>
      </c>
      <c r="D6640" s="1">
        <v>10</v>
      </c>
      <c r="E6640" s="30">
        <v>13.639799999999999</v>
      </c>
      <c r="F6640" s="31">
        <v>18.8704</v>
      </c>
      <c r="G6640" s="31">
        <v>11.7821</v>
      </c>
      <c r="H6640" s="35">
        <v>9.4601100000000002</v>
      </c>
      <c r="I6640" s="32">
        <v>11.4017</v>
      </c>
      <c r="J6640" s="36">
        <v>10.898199999999999</v>
      </c>
      <c r="L6640" s="21">
        <f t="shared" si="824"/>
        <v>10.58667</v>
      </c>
      <c r="M6640" s="22">
        <f t="shared" si="825"/>
        <v>14.764099999999999</v>
      </c>
      <c r="O6640" s="25">
        <f t="shared" si="826"/>
        <v>1.007586789165082</v>
      </c>
      <c r="P6640" s="26">
        <f t="shared" si="827"/>
        <v>3.6754642006146718</v>
      </c>
      <c r="R6640" s="2">
        <f t="shared" si="828"/>
        <v>1.3945933896116531</v>
      </c>
      <c r="S6640" s="2"/>
      <c r="T6640" s="2">
        <f t="shared" si="829"/>
        <v>0.47984454836284107</v>
      </c>
      <c r="U6640" s="2"/>
      <c r="V6640" s="38">
        <f t="shared" si="830"/>
        <v>6.5228229835541524E-2</v>
      </c>
      <c r="W6640" s="8">
        <v>5646</v>
      </c>
      <c r="X6640" s="9">
        <f t="shared" si="831"/>
        <v>9.2008080483572924E-2</v>
      </c>
    </row>
    <row r="6641" spans="1:24">
      <c r="A6641" s="15" t="s">
        <v>20909</v>
      </c>
      <c r="B6641" s="1" t="s">
        <v>20910</v>
      </c>
      <c r="C6641" t="s">
        <v>20911</v>
      </c>
      <c r="D6641" s="1">
        <v>1</v>
      </c>
      <c r="E6641" s="30">
        <v>7.2184200000000001</v>
      </c>
      <c r="F6641" s="31">
        <v>19.450500000000002</v>
      </c>
      <c r="G6641" s="31">
        <v>13.1424</v>
      </c>
      <c r="H6641" s="35">
        <v>16.066099999999999</v>
      </c>
      <c r="I6641" s="32">
        <v>10.307399999999999</v>
      </c>
      <c r="J6641" s="36">
        <v>16.545000000000002</v>
      </c>
      <c r="L6641" s="21">
        <f t="shared" si="824"/>
        <v>14.306166666666668</v>
      </c>
      <c r="M6641" s="22">
        <f t="shared" si="825"/>
        <v>13.270440000000001</v>
      </c>
      <c r="O6641" s="25">
        <f t="shared" si="826"/>
        <v>3.4713019810055861</v>
      </c>
      <c r="P6641" s="26">
        <f t="shared" si="827"/>
        <v>6.1170451169498481</v>
      </c>
      <c r="R6641" s="2">
        <f t="shared" si="828"/>
        <v>0.92760278201707891</v>
      </c>
      <c r="S6641" s="2"/>
      <c r="T6641" s="2">
        <f t="shared" si="829"/>
        <v>-0.10842094804248774</v>
      </c>
      <c r="U6641" s="2"/>
      <c r="V6641" s="38">
        <f t="shared" si="830"/>
        <v>0.40562697647713652</v>
      </c>
      <c r="W6641" s="8">
        <v>7650</v>
      </c>
      <c r="X6641" s="9">
        <f t="shared" si="831"/>
        <v>0.42227624060966212</v>
      </c>
    </row>
    <row r="6642" spans="1:24">
      <c r="A6642" s="15" t="s">
        <v>19282</v>
      </c>
      <c r="B6642" s="1" t="s">
        <v>19283</v>
      </c>
      <c r="C6642" t="s">
        <v>19284</v>
      </c>
      <c r="D6642" s="1">
        <v>2</v>
      </c>
      <c r="E6642" s="30">
        <v>9.8705099999999995</v>
      </c>
      <c r="F6642" s="31">
        <v>12.290900000000001</v>
      </c>
      <c r="G6642" s="31">
        <v>16.507999999999999</v>
      </c>
      <c r="H6642" s="35">
        <v>11.4823</v>
      </c>
      <c r="I6642" s="32">
        <v>13.428000000000001</v>
      </c>
      <c r="J6642" s="36">
        <v>15.7264</v>
      </c>
      <c r="L6642" s="21">
        <f t="shared" si="824"/>
        <v>13.545566666666666</v>
      </c>
      <c r="M6642" s="22">
        <f t="shared" si="825"/>
        <v>12.889803333333333</v>
      </c>
      <c r="O6642" s="25">
        <f t="shared" si="826"/>
        <v>2.1244911492715981</v>
      </c>
      <c r="P6642" s="26">
        <f t="shared" si="827"/>
        <v>3.3590299607227894</v>
      </c>
      <c r="R6642" s="2">
        <f t="shared" si="828"/>
        <v>0.95158834255734348</v>
      </c>
      <c r="S6642" s="2"/>
      <c r="T6642" s="2">
        <f t="shared" si="829"/>
        <v>-7.159049676631242E-2</v>
      </c>
      <c r="U6642" s="2"/>
      <c r="V6642" s="38">
        <f t="shared" si="830"/>
        <v>0.39461886384368849</v>
      </c>
      <c r="W6642" s="8">
        <v>7604</v>
      </c>
      <c r="X6642" s="9">
        <f t="shared" si="831"/>
        <v>0.4133015033733739</v>
      </c>
    </row>
    <row r="6643" spans="1:24">
      <c r="A6643" s="15" t="s">
        <v>15874</v>
      </c>
      <c r="B6643" s="1" t="s">
        <v>15875</v>
      </c>
      <c r="C6643" t="s">
        <v>15876</v>
      </c>
      <c r="D6643" s="1">
        <v>6</v>
      </c>
      <c r="E6643" s="30">
        <v>14.930199999999999</v>
      </c>
      <c r="F6643" s="31">
        <v>12.4115</v>
      </c>
      <c r="G6643" s="31">
        <v>15.106199999999999</v>
      </c>
      <c r="H6643" s="35">
        <v>10.414099999999999</v>
      </c>
      <c r="I6643" s="32">
        <v>11.241099999999999</v>
      </c>
      <c r="J6643" s="36">
        <v>9.8867499999999993</v>
      </c>
      <c r="L6643" s="21">
        <f t="shared" si="824"/>
        <v>10.513983333333334</v>
      </c>
      <c r="M6643" s="22">
        <f t="shared" si="825"/>
        <v>14.149299999999998</v>
      </c>
      <c r="O6643" s="25">
        <f t="shared" si="826"/>
        <v>0.68267744274535203</v>
      </c>
      <c r="P6643" s="26">
        <f t="shared" si="827"/>
        <v>1.5075495447911484</v>
      </c>
      <c r="R6643" s="2">
        <f t="shared" si="828"/>
        <v>1.3457601701860535</v>
      </c>
      <c r="S6643" s="2"/>
      <c r="T6643" s="2">
        <f t="shared" si="829"/>
        <v>0.42842132814132483</v>
      </c>
      <c r="U6643" s="2"/>
      <c r="V6643" s="38">
        <f t="shared" si="830"/>
        <v>9.5128736165493982E-3</v>
      </c>
      <c r="W6643" s="8">
        <v>3566</v>
      </c>
      <c r="X6643" s="9">
        <f t="shared" si="831"/>
        <v>2.1245239899663322E-2</v>
      </c>
    </row>
    <row r="6644" spans="1:24">
      <c r="A6644" s="15" t="s">
        <v>14296</v>
      </c>
      <c r="B6644" s="1" t="s">
        <v>14297</v>
      </c>
      <c r="C6644" t="s">
        <v>14298</v>
      </c>
      <c r="D6644" s="1">
        <v>5</v>
      </c>
      <c r="E6644" s="30">
        <v>10.265499999999999</v>
      </c>
      <c r="F6644" s="31">
        <v>8.5888299999999997</v>
      </c>
      <c r="G6644" s="31">
        <v>12.235799999999999</v>
      </c>
      <c r="H6644" s="35">
        <v>13.9146</v>
      </c>
      <c r="I6644" s="32">
        <v>17.398499999999999</v>
      </c>
      <c r="J6644" s="36">
        <v>13.732100000000001</v>
      </c>
      <c r="L6644" s="21">
        <f t="shared" si="824"/>
        <v>15.015066666666668</v>
      </c>
      <c r="M6644" s="22">
        <f t="shared" si="825"/>
        <v>10.363376666666666</v>
      </c>
      <c r="O6644" s="25">
        <f t="shared" si="826"/>
        <v>2.0661298127981378</v>
      </c>
      <c r="P6644" s="26">
        <f t="shared" si="827"/>
        <v>1.8254540330102491</v>
      </c>
      <c r="R6644" s="2">
        <f t="shared" si="828"/>
        <v>0.69019851171711954</v>
      </c>
      <c r="S6644" s="2"/>
      <c r="T6644" s="2">
        <f t="shared" si="829"/>
        <v>-0.53491673201026246</v>
      </c>
      <c r="U6644" s="2"/>
      <c r="V6644" s="38">
        <f t="shared" si="830"/>
        <v>2.1571197450789573E-2</v>
      </c>
      <c r="W6644" s="8">
        <v>4429</v>
      </c>
      <c r="X6644" s="9">
        <f t="shared" si="831"/>
        <v>3.8788217768816469E-2</v>
      </c>
    </row>
    <row r="6645" spans="1:24">
      <c r="A6645" s="15" t="s">
        <v>7021</v>
      </c>
      <c r="B6645" s="1" t="s">
        <v>7022</v>
      </c>
      <c r="C6645" t="s">
        <v>7023</v>
      </c>
      <c r="D6645" s="1">
        <v>14</v>
      </c>
      <c r="E6645" s="30">
        <v>10.8855</v>
      </c>
      <c r="F6645" s="31">
        <v>49.963200000000001</v>
      </c>
      <c r="G6645" s="31">
        <v>12.8864</v>
      </c>
      <c r="H6645" s="35">
        <v>3.2466599999999999</v>
      </c>
      <c r="I6645" s="32">
        <v>4.6426499999999997</v>
      </c>
      <c r="J6645" s="36">
        <v>3.2536399999999999</v>
      </c>
      <c r="L6645" s="21">
        <f t="shared" si="824"/>
        <v>3.7143166666666665</v>
      </c>
      <c r="M6645" s="22">
        <f t="shared" si="825"/>
        <v>24.578366666666668</v>
      </c>
      <c r="O6645" s="25">
        <f t="shared" si="826"/>
        <v>0.80396782487443741</v>
      </c>
      <c r="P6645" s="26">
        <f t="shared" si="827"/>
        <v>22.006663143769284</v>
      </c>
      <c r="R6645" s="2">
        <f t="shared" si="828"/>
        <v>6.6171974207907249</v>
      </c>
      <c r="S6645" s="2"/>
      <c r="T6645" s="2">
        <f t="shared" si="829"/>
        <v>2.7262203222850925</v>
      </c>
      <c r="U6645" s="2"/>
      <c r="V6645" s="38">
        <f t="shared" si="830"/>
        <v>8.806804093622865E-2</v>
      </c>
      <c r="W6645" s="8">
        <v>5947</v>
      </c>
      <c r="X6645" s="9">
        <f t="shared" si="831"/>
        <v>0.11793742694066336</v>
      </c>
    </row>
    <row r="6646" spans="1:24">
      <c r="A6646" s="15" t="s">
        <v>21064</v>
      </c>
      <c r="B6646" s="1" t="s">
        <v>21065</v>
      </c>
      <c r="C6646" t="s">
        <v>21066</v>
      </c>
      <c r="D6646" s="1">
        <v>1</v>
      </c>
      <c r="E6646" s="30">
        <v>11.8018</v>
      </c>
      <c r="F6646" s="31">
        <v>12.3706</v>
      </c>
      <c r="G6646" s="31">
        <v>14.547000000000001</v>
      </c>
      <c r="H6646" s="35">
        <v>10.123100000000001</v>
      </c>
      <c r="I6646" s="32">
        <v>11.087</v>
      </c>
      <c r="J6646" s="36">
        <v>11.9396</v>
      </c>
      <c r="L6646" s="21">
        <f t="shared" si="824"/>
        <v>11.049900000000001</v>
      </c>
      <c r="M6646" s="22">
        <f t="shared" si="825"/>
        <v>12.906466666666667</v>
      </c>
      <c r="O6646" s="25">
        <f t="shared" si="826"/>
        <v>0.90881811711695071</v>
      </c>
      <c r="P6646" s="26">
        <f t="shared" si="827"/>
        <v>1.4489291125977608</v>
      </c>
      <c r="R6646" s="2">
        <f t="shared" si="828"/>
        <v>1.168016603468508</v>
      </c>
      <c r="S6646" s="2"/>
      <c r="T6646" s="2">
        <f t="shared" si="829"/>
        <v>0.22406078241264324</v>
      </c>
      <c r="U6646" s="2"/>
      <c r="V6646" s="38">
        <f t="shared" si="830"/>
        <v>6.6632371558772066E-2</v>
      </c>
      <c r="W6646" s="8">
        <v>5667</v>
      </c>
      <c r="X6646" s="9">
        <f t="shared" si="831"/>
        <v>9.3640410639502514E-2</v>
      </c>
    </row>
    <row r="6647" spans="1:24">
      <c r="A6647" s="15" t="s">
        <v>21713</v>
      </c>
      <c r="B6647" s="1" t="s">
        <v>21714</v>
      </c>
      <c r="C6647" t="s">
        <v>21715</v>
      </c>
      <c r="D6647" s="1">
        <v>1</v>
      </c>
      <c r="E6647" s="30">
        <v>16.171099999999999</v>
      </c>
      <c r="F6647" s="31">
        <v>7.4142900000000003</v>
      </c>
      <c r="G6647" s="31">
        <v>15.5709</v>
      </c>
      <c r="H6647" s="35">
        <v>12.930300000000001</v>
      </c>
      <c r="I6647" s="32">
        <v>17.588799999999999</v>
      </c>
      <c r="J6647" s="36">
        <v>12.1656</v>
      </c>
      <c r="L6647" s="21">
        <f t="shared" si="824"/>
        <v>14.228233333333334</v>
      </c>
      <c r="M6647" s="22">
        <f t="shared" si="825"/>
        <v>13.052096666666666</v>
      </c>
      <c r="O6647" s="25">
        <f t="shared" si="826"/>
        <v>2.9353445731861396</v>
      </c>
      <c r="P6647" s="26">
        <f t="shared" si="827"/>
        <v>4.8916978665932929</v>
      </c>
      <c r="R6647" s="2">
        <f t="shared" si="828"/>
        <v>0.91733782830850386</v>
      </c>
      <c r="S6647" s="2"/>
      <c r="T6647" s="2">
        <f t="shared" si="829"/>
        <v>-0.12447496142696718</v>
      </c>
      <c r="U6647" s="2"/>
      <c r="V6647" s="38">
        <f t="shared" si="830"/>
        <v>0.36953375031882973</v>
      </c>
      <c r="W6647" s="8">
        <v>7508</v>
      </c>
      <c r="X6647" s="9">
        <f t="shared" si="831"/>
        <v>0.39197746237868408</v>
      </c>
    </row>
    <row r="6648" spans="1:24">
      <c r="A6648" s="15" t="s">
        <v>21476</v>
      </c>
      <c r="B6648" s="1" t="s">
        <v>21477</v>
      </c>
      <c r="C6648" t="s">
        <v>21478</v>
      </c>
      <c r="D6648" s="1">
        <v>1</v>
      </c>
      <c r="E6648" s="30">
        <v>13.219099999999999</v>
      </c>
      <c r="F6648" s="31">
        <v>10.705500000000001</v>
      </c>
      <c r="G6648" s="31">
        <v>14.8309</v>
      </c>
      <c r="H6648" s="35">
        <v>17.278600000000001</v>
      </c>
      <c r="I6648" s="32">
        <v>21.220700000000001</v>
      </c>
      <c r="J6648" s="36">
        <v>8.4362999999999994E-2</v>
      </c>
      <c r="L6648" s="21">
        <f t="shared" si="824"/>
        <v>12.861221000000002</v>
      </c>
      <c r="M6648" s="22">
        <f t="shared" si="825"/>
        <v>12.9185</v>
      </c>
      <c r="O6648" s="25">
        <f t="shared" si="826"/>
        <v>11.239266584907707</v>
      </c>
      <c r="P6648" s="26">
        <f t="shared" si="827"/>
        <v>2.0790626637982816</v>
      </c>
      <c r="R6648" s="2">
        <f t="shared" si="828"/>
        <v>1.0044536206943335</v>
      </c>
      <c r="S6648" s="2"/>
      <c r="T6648" s="2">
        <f t="shared" si="829"/>
        <v>6.4109510905889597E-3</v>
      </c>
      <c r="U6648" s="2"/>
      <c r="V6648" s="38">
        <f t="shared" si="830"/>
        <v>0.49674510928516435</v>
      </c>
      <c r="W6648" s="8">
        <v>7955</v>
      </c>
      <c r="X6648" s="9">
        <f t="shared" si="831"/>
        <v>0.49730710878027012</v>
      </c>
    </row>
    <row r="6649" spans="1:24">
      <c r="A6649" s="15" t="s">
        <v>12636</v>
      </c>
      <c r="B6649" s="1" t="s">
        <v>12637</v>
      </c>
      <c r="C6649" t="s">
        <v>12638</v>
      </c>
      <c r="D6649" s="1">
        <v>9</v>
      </c>
      <c r="E6649" s="30">
        <v>12.916499999999999</v>
      </c>
      <c r="F6649" s="31">
        <v>11.366899999999999</v>
      </c>
      <c r="G6649" s="31">
        <v>12.988</v>
      </c>
      <c r="H6649" s="35">
        <v>11.5006</v>
      </c>
      <c r="I6649" s="32">
        <v>12.6858</v>
      </c>
      <c r="J6649" s="36">
        <v>12.133699999999999</v>
      </c>
      <c r="L6649" s="21">
        <f t="shared" si="824"/>
        <v>12.106699999999998</v>
      </c>
      <c r="M6649" s="22">
        <f t="shared" si="825"/>
        <v>12.4238</v>
      </c>
      <c r="O6649" s="25">
        <f t="shared" si="826"/>
        <v>0.59306113512858016</v>
      </c>
      <c r="P6649" s="26">
        <f t="shared" si="827"/>
        <v>0.91600014737990088</v>
      </c>
      <c r="R6649" s="2">
        <f t="shared" si="828"/>
        <v>1.0261921085019041</v>
      </c>
      <c r="S6649" s="2"/>
      <c r="T6649" s="2">
        <f t="shared" si="829"/>
        <v>3.7300836246192015E-2</v>
      </c>
      <c r="U6649" s="2"/>
      <c r="V6649" s="38">
        <f t="shared" si="830"/>
        <v>0.32059711709353744</v>
      </c>
      <c r="W6649" s="8">
        <v>7333</v>
      </c>
      <c r="X6649" s="9">
        <f t="shared" si="831"/>
        <v>0.34818429572247811</v>
      </c>
    </row>
    <row r="6650" spans="1:24">
      <c r="A6650" s="15" t="s">
        <v>4428</v>
      </c>
      <c r="B6650" s="1" t="s">
        <v>4429</v>
      </c>
      <c r="C6650" t="s">
        <v>4430</v>
      </c>
      <c r="D6650" s="1">
        <v>13</v>
      </c>
      <c r="E6650" s="30">
        <v>12.3759</v>
      </c>
      <c r="F6650" s="31">
        <v>12.954700000000001</v>
      </c>
      <c r="G6650" s="31">
        <v>15.231299999999999</v>
      </c>
      <c r="H6650" s="35">
        <v>10.0448</v>
      </c>
      <c r="I6650" s="32">
        <v>9.4805399999999995</v>
      </c>
      <c r="J6650" s="36">
        <v>9.6524099999999997</v>
      </c>
      <c r="L6650" s="21">
        <f t="shared" si="824"/>
        <v>9.7259166666666665</v>
      </c>
      <c r="M6650" s="22">
        <f t="shared" si="825"/>
        <v>13.520633333333334</v>
      </c>
      <c r="O6650" s="25">
        <f t="shared" si="826"/>
        <v>0.28922268139503443</v>
      </c>
      <c r="P6650" s="26">
        <f t="shared" si="827"/>
        <v>1.5094825912654084</v>
      </c>
      <c r="R6650" s="2">
        <f t="shared" si="828"/>
        <v>1.390165451414177</v>
      </c>
      <c r="S6650" s="2"/>
      <c r="T6650" s="2">
        <f t="shared" si="829"/>
        <v>0.47525659642353413</v>
      </c>
      <c r="U6650" s="2"/>
      <c r="V6650" s="38">
        <f t="shared" si="830"/>
        <v>6.441991716070585E-3</v>
      </c>
      <c r="W6650" s="8">
        <v>3190</v>
      </c>
      <c r="X6650" s="9">
        <f t="shared" si="831"/>
        <v>1.6082765525638289E-2</v>
      </c>
    </row>
    <row r="6651" spans="1:24">
      <c r="A6651" s="15" t="s">
        <v>23342</v>
      </c>
      <c r="B6651" s="1" t="s">
        <v>23343</v>
      </c>
      <c r="C6651" t="s">
        <v>23344</v>
      </c>
      <c r="D6651" s="1">
        <v>1</v>
      </c>
      <c r="E6651" s="30">
        <v>9.7549799999999998</v>
      </c>
      <c r="F6651" s="31">
        <v>15.248900000000001</v>
      </c>
      <c r="G6651" s="31">
        <v>11.522600000000001</v>
      </c>
      <c r="H6651" s="35">
        <v>9.23888</v>
      </c>
      <c r="I6651" s="32">
        <v>11.2837</v>
      </c>
      <c r="J6651" s="36">
        <v>13.958399999999999</v>
      </c>
      <c r="L6651" s="21">
        <f t="shared" si="824"/>
        <v>11.493659999999998</v>
      </c>
      <c r="M6651" s="22">
        <f t="shared" si="825"/>
        <v>12.175493333333335</v>
      </c>
      <c r="O6651" s="25">
        <f t="shared" si="826"/>
        <v>2.3667550905828949</v>
      </c>
      <c r="P6651" s="26">
        <f t="shared" si="827"/>
        <v>2.8045483629513868</v>
      </c>
      <c r="R6651" s="2">
        <f t="shared" si="828"/>
        <v>1.0593225598576377</v>
      </c>
      <c r="S6651" s="2"/>
      <c r="T6651" s="2">
        <f t="shared" si="829"/>
        <v>8.3141951606249251E-2</v>
      </c>
      <c r="U6651" s="2"/>
      <c r="V6651" s="38">
        <f t="shared" si="830"/>
        <v>0.38185514038131552</v>
      </c>
      <c r="W6651" s="8">
        <v>7547</v>
      </c>
      <c r="X6651" s="9">
        <f t="shared" si="831"/>
        <v>0.40295406625106622</v>
      </c>
    </row>
    <row r="6652" spans="1:24">
      <c r="A6652" s="15" t="s">
        <v>8209</v>
      </c>
      <c r="B6652" s="1" t="s">
        <v>8210</v>
      </c>
      <c r="C6652" t="s">
        <v>8211</v>
      </c>
      <c r="D6652" s="1">
        <v>11</v>
      </c>
      <c r="E6652" s="30">
        <v>10.066599999999999</v>
      </c>
      <c r="F6652" s="31">
        <v>11.6191</v>
      </c>
      <c r="G6652" s="31">
        <v>13.4062</v>
      </c>
      <c r="H6652" s="35">
        <v>14.329700000000001</v>
      </c>
      <c r="I6652" s="32">
        <v>11.4697</v>
      </c>
      <c r="J6652" s="36">
        <v>12.804600000000001</v>
      </c>
      <c r="L6652" s="21">
        <f t="shared" si="824"/>
        <v>12.868</v>
      </c>
      <c r="M6652" s="22">
        <f t="shared" si="825"/>
        <v>11.697299999999998</v>
      </c>
      <c r="O6652" s="25">
        <f t="shared" si="826"/>
        <v>1.4310536922142376</v>
      </c>
      <c r="P6652" s="26">
        <f t="shared" si="827"/>
        <v>1.671172782808541</v>
      </c>
      <c r="R6652" s="2">
        <f t="shared" si="828"/>
        <v>0.90902238110040401</v>
      </c>
      <c r="S6652" s="2"/>
      <c r="T6652" s="2">
        <f t="shared" si="829"/>
        <v>-0.13761227934029768</v>
      </c>
      <c r="U6652" s="2"/>
      <c r="V6652" s="38">
        <f t="shared" si="830"/>
        <v>0.20444200649880792</v>
      </c>
      <c r="W6652" s="8">
        <v>6799</v>
      </c>
      <c r="X6652" s="9">
        <f t="shared" si="831"/>
        <v>0.23947288421187032</v>
      </c>
    </row>
    <row r="6653" spans="1:24">
      <c r="A6653" s="15" t="s">
        <v>14027</v>
      </c>
      <c r="B6653" s="1" t="s">
        <v>14028</v>
      </c>
      <c r="C6653" t="s">
        <v>14029</v>
      </c>
      <c r="D6653" s="1">
        <v>9</v>
      </c>
      <c r="E6653" s="30">
        <v>10.603400000000001</v>
      </c>
      <c r="F6653" s="31">
        <v>12.832599999999999</v>
      </c>
      <c r="G6653" s="31">
        <v>14.402100000000001</v>
      </c>
      <c r="H6653" s="35">
        <v>12.8713</v>
      </c>
      <c r="I6653" s="32">
        <v>13.4621</v>
      </c>
      <c r="J6653" s="36">
        <v>13.5853</v>
      </c>
      <c r="L6653" s="21">
        <f t="shared" si="824"/>
        <v>13.306233333333333</v>
      </c>
      <c r="M6653" s="22">
        <f t="shared" si="825"/>
        <v>12.612699999999998</v>
      </c>
      <c r="O6653" s="25">
        <f t="shared" si="826"/>
        <v>0.38166714992691397</v>
      </c>
      <c r="P6653" s="26">
        <f t="shared" si="827"/>
        <v>1.9088733404812546</v>
      </c>
      <c r="R6653" s="2">
        <f t="shared" si="828"/>
        <v>0.94787906419798229</v>
      </c>
      <c r="S6653" s="2"/>
      <c r="T6653" s="2">
        <f t="shared" si="829"/>
        <v>-7.7225091261215198E-2</v>
      </c>
      <c r="U6653" s="2"/>
      <c r="V6653" s="38">
        <f t="shared" si="830"/>
        <v>0.2852885325847625</v>
      </c>
      <c r="W6653" s="8">
        <v>7184</v>
      </c>
      <c r="X6653" s="9">
        <f t="shared" si="831"/>
        <v>0.31626362381751788</v>
      </c>
    </row>
    <row r="6654" spans="1:24">
      <c r="A6654" s="15" t="s">
        <v>11009</v>
      </c>
      <c r="B6654" s="1" t="s">
        <v>11010</v>
      </c>
      <c r="C6654" t="s">
        <v>11011</v>
      </c>
      <c r="D6654" s="1">
        <v>8</v>
      </c>
      <c r="E6654" s="30">
        <v>12.4391</v>
      </c>
      <c r="F6654" s="31">
        <v>18.440200000000001</v>
      </c>
      <c r="G6654" s="31">
        <v>16.351299999999998</v>
      </c>
      <c r="H6654" s="35">
        <v>8.8316700000000008</v>
      </c>
      <c r="I6654" s="32">
        <v>7.9395600000000002</v>
      </c>
      <c r="J6654" s="36">
        <v>9.2630199999999991</v>
      </c>
      <c r="L6654" s="21">
        <f t="shared" si="824"/>
        <v>8.6780833333333334</v>
      </c>
      <c r="M6654" s="22">
        <f t="shared" si="825"/>
        <v>15.743533333333332</v>
      </c>
      <c r="O6654" s="25">
        <f t="shared" si="826"/>
        <v>0.67496536283970376</v>
      </c>
      <c r="P6654" s="26">
        <f t="shared" si="827"/>
        <v>3.0463643155954645</v>
      </c>
      <c r="R6654" s="2">
        <f t="shared" si="828"/>
        <v>1.8141717161047464</v>
      </c>
      <c r="S6654" s="2"/>
      <c r="T6654" s="2">
        <f t="shared" si="829"/>
        <v>0.85931101719391811</v>
      </c>
      <c r="U6654" s="2"/>
      <c r="V6654" s="38">
        <f t="shared" si="830"/>
        <v>8.609021675432255E-3</v>
      </c>
      <c r="W6654" s="8">
        <v>3475</v>
      </c>
      <c r="X6654" s="9">
        <f t="shared" si="831"/>
        <v>1.9730143488674096E-2</v>
      </c>
    </row>
    <row r="6655" spans="1:24">
      <c r="A6655" s="15" t="s">
        <v>13315</v>
      </c>
      <c r="B6655" s="1" t="s">
        <v>13316</v>
      </c>
      <c r="C6655" t="s">
        <v>13317</v>
      </c>
      <c r="D6655" s="1">
        <v>8</v>
      </c>
      <c r="E6655" s="30">
        <v>12.6073</v>
      </c>
      <c r="F6655" s="31">
        <v>10.417899999999999</v>
      </c>
      <c r="G6655" s="31">
        <v>14.2422</v>
      </c>
      <c r="H6655" s="35">
        <v>13.7158</v>
      </c>
      <c r="I6655" s="32">
        <v>12.1157</v>
      </c>
      <c r="J6655" s="36">
        <v>14.9375</v>
      </c>
      <c r="L6655" s="21">
        <f t="shared" si="824"/>
        <v>13.589666666666666</v>
      </c>
      <c r="M6655" s="22">
        <f t="shared" si="825"/>
        <v>12.422466666666665</v>
      </c>
      <c r="O6655" s="25">
        <f t="shared" si="826"/>
        <v>1.4151222644469037</v>
      </c>
      <c r="P6655" s="26">
        <f t="shared" si="827"/>
        <v>1.9188382275046998</v>
      </c>
      <c r="R6655" s="2">
        <f t="shared" si="828"/>
        <v>0.91411121195025624</v>
      </c>
      <c r="S6655" s="2"/>
      <c r="T6655" s="2">
        <f t="shared" si="829"/>
        <v>-0.12955839878480746</v>
      </c>
      <c r="U6655" s="2"/>
      <c r="V6655" s="38">
        <f t="shared" si="830"/>
        <v>0.22211809752430234</v>
      </c>
      <c r="W6655" s="8">
        <v>6891</v>
      </c>
      <c r="X6655" s="9">
        <f t="shared" si="831"/>
        <v>0.25670418352685298</v>
      </c>
    </row>
    <row r="6656" spans="1:24">
      <c r="A6656" s="15" t="s">
        <v>5115</v>
      </c>
      <c r="B6656" s="1" t="s">
        <v>5116</v>
      </c>
      <c r="C6656" t="s">
        <v>5117</v>
      </c>
      <c r="D6656" s="1">
        <v>7</v>
      </c>
      <c r="E6656" s="30">
        <v>15.8079</v>
      </c>
      <c r="F6656" s="31">
        <v>11.322900000000001</v>
      </c>
      <c r="G6656" s="31">
        <v>13.9016</v>
      </c>
      <c r="H6656" s="35">
        <v>12.551600000000001</v>
      </c>
      <c r="I6656" s="32">
        <v>11.393700000000001</v>
      </c>
      <c r="J6656" s="36">
        <v>11.316599999999999</v>
      </c>
      <c r="L6656" s="21">
        <f t="shared" si="824"/>
        <v>11.753966666666669</v>
      </c>
      <c r="M6656" s="22">
        <f t="shared" si="825"/>
        <v>13.677466666666668</v>
      </c>
      <c r="O6656" s="25">
        <f t="shared" si="826"/>
        <v>0.69184557766407218</v>
      </c>
      <c r="P6656" s="26">
        <f t="shared" si="827"/>
        <v>2.2508849511544011</v>
      </c>
      <c r="R6656" s="2">
        <f t="shared" si="828"/>
        <v>1.163646882329086</v>
      </c>
      <c r="S6656" s="2"/>
      <c r="T6656" s="2">
        <f t="shared" si="829"/>
        <v>0.2186533276604678</v>
      </c>
      <c r="U6656" s="2"/>
      <c r="V6656" s="38">
        <f t="shared" si="830"/>
        <v>0.11501926041092299</v>
      </c>
      <c r="W6656" s="8">
        <v>6186</v>
      </c>
      <c r="X6656" s="9">
        <f t="shared" si="831"/>
        <v>0.14807846587659079</v>
      </c>
    </row>
    <row r="6657" spans="1:24">
      <c r="A6657" s="15" t="s">
        <v>17318</v>
      </c>
      <c r="B6657" s="1" t="s">
        <v>17319</v>
      </c>
      <c r="C6657" t="s">
        <v>17320</v>
      </c>
      <c r="D6657" s="1">
        <v>9</v>
      </c>
      <c r="E6657" s="30">
        <v>19.569600000000001</v>
      </c>
      <c r="F6657" s="31">
        <v>21.442900000000002</v>
      </c>
      <c r="G6657" s="31">
        <v>9.6750100000000003</v>
      </c>
      <c r="H6657" s="35">
        <v>7.9750500000000004</v>
      </c>
      <c r="I6657" s="32">
        <v>8.2790700000000008</v>
      </c>
      <c r="J6657" s="36">
        <v>8.9239499999999996</v>
      </c>
      <c r="L6657" s="21">
        <f t="shared" si="824"/>
        <v>8.39269</v>
      </c>
      <c r="M6657" s="22">
        <f t="shared" si="825"/>
        <v>16.895836666666668</v>
      </c>
      <c r="O6657" s="25">
        <f t="shared" si="826"/>
        <v>0.48454610802275516</v>
      </c>
      <c r="P6657" s="26">
        <f t="shared" si="827"/>
        <v>6.3231769337124595</v>
      </c>
      <c r="R6657" s="2">
        <f t="shared" si="828"/>
        <v>2.0131610564272799</v>
      </c>
      <c r="S6657" s="2"/>
      <c r="T6657" s="2">
        <f t="shared" si="829"/>
        <v>1.0094625950184557</v>
      </c>
      <c r="U6657" s="2"/>
      <c r="V6657" s="38">
        <f t="shared" si="830"/>
        <v>4.0462513578915428E-2</v>
      </c>
      <c r="W6657" s="8">
        <v>5083</v>
      </c>
      <c r="X6657" s="9">
        <f t="shared" si="831"/>
        <v>6.3396312835428389E-2</v>
      </c>
    </row>
    <row r="6658" spans="1:24">
      <c r="A6658" s="15" t="s">
        <v>6503</v>
      </c>
      <c r="B6658" s="1" t="s">
        <v>6504</v>
      </c>
      <c r="C6658" t="s">
        <v>6505</v>
      </c>
      <c r="D6658" s="1">
        <v>9</v>
      </c>
      <c r="E6658" s="30">
        <v>9.7784200000000006</v>
      </c>
      <c r="F6658" s="31">
        <v>29.244399999999999</v>
      </c>
      <c r="G6658" s="31">
        <v>13.9993</v>
      </c>
      <c r="H6658" s="35">
        <v>8.4837399999999992</v>
      </c>
      <c r="I6658" s="32">
        <v>9.9675200000000004</v>
      </c>
      <c r="J6658" s="36">
        <v>8.4873399999999997</v>
      </c>
      <c r="L6658" s="21">
        <f t="shared" si="824"/>
        <v>8.9795333333333325</v>
      </c>
      <c r="M6658" s="22">
        <f t="shared" si="825"/>
        <v>17.674039999999998</v>
      </c>
      <c r="O6658" s="25">
        <f t="shared" si="826"/>
        <v>0.85562344529198953</v>
      </c>
      <c r="P6658" s="26">
        <f t="shared" si="827"/>
        <v>10.240062494477272</v>
      </c>
      <c r="R6658" s="2">
        <f t="shared" si="828"/>
        <v>1.9682581871366738</v>
      </c>
      <c r="S6658" s="2"/>
      <c r="T6658" s="2">
        <f t="shared" si="829"/>
        <v>0.97691947924939393</v>
      </c>
      <c r="U6658" s="2"/>
      <c r="V6658" s="38">
        <f t="shared" si="830"/>
        <v>0.10832539267073406</v>
      </c>
      <c r="W6658" s="8">
        <v>6131</v>
      </c>
      <c r="X6658" s="9">
        <f t="shared" si="831"/>
        <v>0.14071169910776807</v>
      </c>
    </row>
    <row r="6659" spans="1:24">
      <c r="A6659" s="15" t="s">
        <v>17651</v>
      </c>
      <c r="B6659" s="1" t="s">
        <v>17652</v>
      </c>
      <c r="C6659" t="s">
        <v>17653</v>
      </c>
      <c r="D6659" s="1">
        <v>6</v>
      </c>
      <c r="E6659" s="30">
        <v>6.1956499999999997</v>
      </c>
      <c r="F6659" s="31">
        <v>11.402699999999999</v>
      </c>
      <c r="G6659" s="31">
        <v>4.4353699999999998</v>
      </c>
      <c r="H6659" s="35">
        <v>19.465</v>
      </c>
      <c r="I6659" s="32">
        <v>29.5151</v>
      </c>
      <c r="J6659" s="36">
        <v>19.905200000000001</v>
      </c>
      <c r="L6659" s="21">
        <f t="shared" si="824"/>
        <v>22.961766666666666</v>
      </c>
      <c r="M6659" s="22">
        <f t="shared" si="825"/>
        <v>7.344573333333333</v>
      </c>
      <c r="O6659" s="25">
        <f t="shared" si="826"/>
        <v>5.6796194717017174</v>
      </c>
      <c r="P6659" s="26">
        <f t="shared" si="827"/>
        <v>3.6229739788788593</v>
      </c>
      <c r="R6659" s="2">
        <f t="shared" si="828"/>
        <v>0.31986098630622206</v>
      </c>
      <c r="S6659" s="2"/>
      <c r="T6659" s="2">
        <f t="shared" si="829"/>
        <v>-1.6444830583417309</v>
      </c>
      <c r="U6659" s="2"/>
      <c r="V6659" s="38">
        <f t="shared" si="830"/>
        <v>7.963547653427645E-3</v>
      </c>
      <c r="W6659" s="8">
        <v>3405</v>
      </c>
      <c r="X6659" s="9">
        <f t="shared" si="831"/>
        <v>1.8626048021115348E-2</v>
      </c>
    </row>
    <row r="6660" spans="1:24">
      <c r="A6660" s="15" t="s">
        <v>11865</v>
      </c>
      <c r="B6660" s="1" t="s">
        <v>11866</v>
      </c>
      <c r="C6660" t="s">
        <v>11867</v>
      </c>
      <c r="D6660" s="1">
        <v>4</v>
      </c>
      <c r="E6660" s="30">
        <v>17.5731</v>
      </c>
      <c r="F6660" s="31">
        <v>11.456099999999999</v>
      </c>
      <c r="G6660" s="31">
        <v>16.689499999999999</v>
      </c>
      <c r="H6660" s="35">
        <v>11.2644</v>
      </c>
      <c r="I6660" s="32">
        <v>8.2418300000000002</v>
      </c>
      <c r="J6660" s="36">
        <v>9.8931400000000007</v>
      </c>
      <c r="L6660" s="21">
        <f t="shared" ref="L6660:L6723" si="832">AVERAGE(H6660:J6660)</f>
        <v>9.7997900000000016</v>
      </c>
      <c r="M6660" s="22">
        <f t="shared" ref="M6660:M6723" si="833">AVERAGE(E6660:G6660)</f>
        <v>15.239566666666667</v>
      </c>
      <c r="O6660" s="25">
        <f t="shared" ref="O6660:O6723" si="834">STDEV(H6660:J6660)</f>
        <v>1.5134457433618027</v>
      </c>
      <c r="P6660" s="26">
        <f t="shared" ref="P6660:P6723" si="835">STDEV(E6660:G6660)</f>
        <v>3.3062293104582547</v>
      </c>
      <c r="R6660" s="2">
        <f t="shared" ref="R6660:R6723" si="836">M6660/L6660</f>
        <v>1.5550911465109625</v>
      </c>
      <c r="S6660" s="2"/>
      <c r="T6660" s="2">
        <f t="shared" ref="T6660:T6723" si="837">LOG(R6660,2)</f>
        <v>0.6369991416199714</v>
      </c>
      <c r="U6660" s="2"/>
      <c r="V6660" s="38">
        <f t="shared" ref="V6660:V6723" si="838">TTEST(E6660:G6660,H6660:J6660,1,2)</f>
        <v>3.0304063488145887E-2</v>
      </c>
      <c r="W6660" s="8">
        <v>4784</v>
      </c>
      <c r="X6660" s="9">
        <f t="shared" ref="X6660:X6723" si="839">(V6660*7964)/W6660</f>
        <v>5.0447650840216102E-2</v>
      </c>
    </row>
    <row r="6661" spans="1:24">
      <c r="A6661" s="15" t="s">
        <v>12892</v>
      </c>
      <c r="B6661" s="1" t="s">
        <v>12893</v>
      </c>
      <c r="C6661" t="s">
        <v>12894</v>
      </c>
      <c r="D6661" s="1">
        <v>8</v>
      </c>
      <c r="E6661" s="30">
        <v>13.5342</v>
      </c>
      <c r="F6661" s="31">
        <v>12.7697</v>
      </c>
      <c r="G6661" s="31">
        <v>14.943199999999999</v>
      </c>
      <c r="H6661" s="35">
        <v>11.7874</v>
      </c>
      <c r="I6661" s="32">
        <v>9.9997100000000003</v>
      </c>
      <c r="J6661" s="36">
        <v>11.1127</v>
      </c>
      <c r="L6661" s="21">
        <f t="shared" si="832"/>
        <v>10.966603333333333</v>
      </c>
      <c r="M6661" s="22">
        <f t="shared" si="833"/>
        <v>13.749033333333331</v>
      </c>
      <c r="O6661" s="25">
        <f t="shared" si="834"/>
        <v>0.90275526087269797</v>
      </c>
      <c r="P6661" s="26">
        <f t="shared" si="835"/>
        <v>1.1025609204635052</v>
      </c>
      <c r="R6661" s="2">
        <f t="shared" si="836"/>
        <v>1.2537184865201347</v>
      </c>
      <c r="S6661" s="2"/>
      <c r="T6661" s="2">
        <f t="shared" si="837"/>
        <v>0.3262134376968665</v>
      </c>
      <c r="U6661" s="2"/>
      <c r="V6661" s="38">
        <f t="shared" si="838"/>
        <v>1.3867243746455848E-2</v>
      </c>
      <c r="W6661" s="8">
        <v>3981</v>
      </c>
      <c r="X6661" s="9">
        <f t="shared" si="839"/>
        <v>2.7741454206675301E-2</v>
      </c>
    </row>
    <row r="6662" spans="1:24">
      <c r="A6662" s="15" t="s">
        <v>16737</v>
      </c>
      <c r="B6662" s="1" t="s">
        <v>16738</v>
      </c>
      <c r="C6662" t="s">
        <v>16739</v>
      </c>
      <c r="D6662" s="1">
        <v>6</v>
      </c>
      <c r="E6662" s="30">
        <v>10.8362</v>
      </c>
      <c r="F6662" s="31">
        <v>14.5053</v>
      </c>
      <c r="G6662" s="31">
        <v>11.8635</v>
      </c>
      <c r="H6662" s="35">
        <v>10.1999</v>
      </c>
      <c r="I6662" s="32">
        <v>12.344799999999999</v>
      </c>
      <c r="J6662" s="36">
        <v>12.398199999999999</v>
      </c>
      <c r="L6662" s="21">
        <f t="shared" si="832"/>
        <v>11.647633333333332</v>
      </c>
      <c r="M6662" s="22">
        <f t="shared" si="833"/>
        <v>12.401666666666666</v>
      </c>
      <c r="O6662" s="25">
        <f t="shared" si="834"/>
        <v>1.2540581100305253</v>
      </c>
      <c r="P6662" s="26">
        <f t="shared" si="835"/>
        <v>1.8928262528117508</v>
      </c>
      <c r="R6662" s="2">
        <f t="shared" si="836"/>
        <v>1.0647370424320821</v>
      </c>
      <c r="S6662" s="2"/>
      <c r="T6662" s="2">
        <f t="shared" si="837"/>
        <v>9.0497172778387994E-2</v>
      </c>
      <c r="U6662" s="2"/>
      <c r="V6662" s="38">
        <f t="shared" si="838"/>
        <v>0.2979821243568132</v>
      </c>
      <c r="W6662" s="8">
        <v>7232</v>
      </c>
      <c r="X6662" s="9">
        <f t="shared" si="839"/>
        <v>0.3281429256606278</v>
      </c>
    </row>
    <row r="6663" spans="1:24">
      <c r="A6663" s="15" t="s">
        <v>9625</v>
      </c>
      <c r="B6663" s="1" t="s">
        <v>9626</v>
      </c>
      <c r="C6663" t="s">
        <v>9627</v>
      </c>
      <c r="D6663" s="1">
        <v>5</v>
      </c>
      <c r="E6663" s="30">
        <v>11.1126</v>
      </c>
      <c r="F6663" s="31">
        <v>14.796200000000001</v>
      </c>
      <c r="G6663" s="31">
        <v>14.916700000000001</v>
      </c>
      <c r="H6663" s="35">
        <v>10.9977</v>
      </c>
      <c r="I6663" s="32">
        <v>13.267899999999999</v>
      </c>
      <c r="J6663" s="36">
        <v>11.280900000000001</v>
      </c>
      <c r="L6663" s="21">
        <f t="shared" si="832"/>
        <v>11.848833333333333</v>
      </c>
      <c r="M6663" s="22">
        <f t="shared" si="833"/>
        <v>13.608499999999999</v>
      </c>
      <c r="O6663" s="25">
        <f t="shared" si="834"/>
        <v>1.2370784992607913</v>
      </c>
      <c r="P6663" s="26">
        <f t="shared" si="835"/>
        <v>2.1623523464042642</v>
      </c>
      <c r="R6663" s="2">
        <f t="shared" si="836"/>
        <v>1.148509698563853</v>
      </c>
      <c r="S6663" s="2"/>
      <c r="T6663" s="2">
        <f t="shared" si="837"/>
        <v>0.19976303957251634</v>
      </c>
      <c r="U6663" s="2"/>
      <c r="V6663" s="38">
        <f t="shared" si="838"/>
        <v>0.14415395304308004</v>
      </c>
      <c r="W6663" s="8">
        <v>6425</v>
      </c>
      <c r="X6663" s="9">
        <f t="shared" si="839"/>
        <v>0.17868359253464425</v>
      </c>
    </row>
    <row r="6664" spans="1:24">
      <c r="A6664" s="15" t="s">
        <v>2390</v>
      </c>
      <c r="B6664" s="1" t="s">
        <v>2391</v>
      </c>
      <c r="C6664" t="s">
        <v>2392</v>
      </c>
      <c r="D6664" s="1">
        <v>12</v>
      </c>
      <c r="E6664" s="30">
        <v>10.692399999999999</v>
      </c>
      <c r="F6664" s="31">
        <v>18.4115</v>
      </c>
      <c r="G6664" s="31">
        <v>15.637700000000001</v>
      </c>
      <c r="H6664" s="35">
        <v>5.0060399999999996</v>
      </c>
      <c r="I6664" s="32">
        <v>6.2399800000000001</v>
      </c>
      <c r="J6664" s="36">
        <v>4.5967500000000001</v>
      </c>
      <c r="L6664" s="21">
        <f t="shared" si="832"/>
        <v>5.280923333333333</v>
      </c>
      <c r="M6664" s="22">
        <f t="shared" si="833"/>
        <v>14.913866666666665</v>
      </c>
      <c r="O6664" s="25">
        <f t="shared" si="834"/>
        <v>0.85540741371193485</v>
      </c>
      <c r="P6664" s="26">
        <f t="shared" si="835"/>
        <v>3.9101249626237422</v>
      </c>
      <c r="R6664" s="2">
        <f t="shared" si="836"/>
        <v>2.8241020983073035</v>
      </c>
      <c r="S6664" s="2"/>
      <c r="T6664" s="2">
        <f t="shared" si="837"/>
        <v>1.4977922465620066</v>
      </c>
      <c r="U6664" s="2"/>
      <c r="V6664" s="38">
        <f t="shared" si="838"/>
        <v>7.0242316186438242E-3</v>
      </c>
      <c r="W6664" s="8">
        <v>3282</v>
      </c>
      <c r="X6664" s="9">
        <f t="shared" si="839"/>
        <v>1.7044783854625049E-2</v>
      </c>
    </row>
    <row r="6665" spans="1:24">
      <c r="A6665" s="15" t="s">
        <v>6681</v>
      </c>
      <c r="B6665" s="1" t="s">
        <v>6682</v>
      </c>
      <c r="C6665" t="s">
        <v>6683</v>
      </c>
      <c r="D6665" s="1">
        <v>12</v>
      </c>
      <c r="E6665" s="30">
        <v>12.6762</v>
      </c>
      <c r="F6665" s="31">
        <v>17.7531</v>
      </c>
      <c r="G6665" s="31">
        <v>14.4316</v>
      </c>
      <c r="H6665" s="35">
        <v>9.3584399999999999</v>
      </c>
      <c r="I6665" s="32">
        <v>9.4223400000000002</v>
      </c>
      <c r="J6665" s="36">
        <v>10.58</v>
      </c>
      <c r="L6665" s="21">
        <f t="shared" si="832"/>
        <v>9.7869266666666661</v>
      </c>
      <c r="M6665" s="22">
        <f t="shared" si="833"/>
        <v>14.953633333333334</v>
      </c>
      <c r="O6665" s="25">
        <f t="shared" si="834"/>
        <v>0.68756438719099855</v>
      </c>
      <c r="P6665" s="26">
        <f t="shared" si="835"/>
        <v>2.5783943653625316</v>
      </c>
      <c r="R6665" s="2">
        <f t="shared" si="836"/>
        <v>1.5279192174049874</v>
      </c>
      <c r="S6665" s="2"/>
      <c r="T6665" s="2">
        <f t="shared" si="837"/>
        <v>0.61156826868120362</v>
      </c>
      <c r="U6665" s="2"/>
      <c r="V6665" s="38">
        <f t="shared" si="838"/>
        <v>1.4237054678482382E-2</v>
      </c>
      <c r="W6665" s="8">
        <v>4009</v>
      </c>
      <c r="X6665" s="9">
        <f t="shared" si="839"/>
        <v>2.8282340598511771E-2</v>
      </c>
    </row>
    <row r="6666" spans="1:24">
      <c r="A6666" s="15" t="s">
        <v>13054</v>
      </c>
      <c r="B6666" s="1" t="s">
        <v>13055</v>
      </c>
      <c r="C6666" t="s">
        <v>13056</v>
      </c>
      <c r="D6666" s="1">
        <v>6</v>
      </c>
      <c r="E6666" s="30">
        <v>9.82437</v>
      </c>
      <c r="F6666" s="31">
        <v>10.657299999999999</v>
      </c>
      <c r="G6666" s="31">
        <v>11.356</v>
      </c>
      <c r="H6666" s="35">
        <v>7.9983000000000004</v>
      </c>
      <c r="I6666" s="32">
        <v>12.1127</v>
      </c>
      <c r="J6666" s="36">
        <v>7.8583299999999996</v>
      </c>
      <c r="L6666" s="21">
        <f t="shared" si="832"/>
        <v>9.3231099999999998</v>
      </c>
      <c r="M6666" s="22">
        <f t="shared" si="833"/>
        <v>10.612556666666668</v>
      </c>
      <c r="O6666" s="25">
        <f t="shared" si="834"/>
        <v>2.41686929234909</v>
      </c>
      <c r="P6666" s="26">
        <f t="shared" si="835"/>
        <v>0.76679468479726243</v>
      </c>
      <c r="R6666" s="2">
        <f t="shared" si="836"/>
        <v>1.1383064950072099</v>
      </c>
      <c r="S6666" s="2"/>
      <c r="T6666" s="2">
        <f t="shared" si="837"/>
        <v>0.18688906317360618</v>
      </c>
      <c r="U6666" s="2"/>
      <c r="V6666" s="38">
        <f t="shared" si="838"/>
        <v>0.21408075179058578</v>
      </c>
      <c r="W6666" s="8">
        <v>6846</v>
      </c>
      <c r="X6666" s="9">
        <f t="shared" si="839"/>
        <v>0.2490416458165681</v>
      </c>
    </row>
    <row r="6667" spans="1:24">
      <c r="A6667" s="15" t="s">
        <v>13318</v>
      </c>
      <c r="B6667" s="1" t="s">
        <v>13319</v>
      </c>
      <c r="C6667" t="s">
        <v>13320</v>
      </c>
      <c r="D6667" s="1">
        <v>12</v>
      </c>
      <c r="E6667" s="30">
        <v>11.6409</v>
      </c>
      <c r="F6667" s="31">
        <v>16.307300000000001</v>
      </c>
      <c r="G6667" s="31">
        <v>15.2729</v>
      </c>
      <c r="H6667" s="35">
        <v>9.5236599999999996</v>
      </c>
      <c r="I6667" s="32">
        <v>11.813599999999999</v>
      </c>
      <c r="J6667" s="36">
        <v>10.4733</v>
      </c>
      <c r="L6667" s="21">
        <f t="shared" si="832"/>
        <v>10.603520000000001</v>
      </c>
      <c r="M6667" s="22">
        <f t="shared" si="833"/>
        <v>14.407033333333333</v>
      </c>
      <c r="O6667" s="25">
        <f t="shared" si="834"/>
        <v>1.1505104246376907</v>
      </c>
      <c r="P6667" s="26">
        <f t="shared" si="835"/>
        <v>2.4507378589586764</v>
      </c>
      <c r="R6667" s="2">
        <f t="shared" si="836"/>
        <v>1.3587028961451793</v>
      </c>
      <c r="S6667" s="2"/>
      <c r="T6667" s="2">
        <f t="shared" si="837"/>
        <v>0.44223002040385623</v>
      </c>
      <c r="U6667" s="2"/>
      <c r="V6667" s="38">
        <f t="shared" si="838"/>
        <v>3.5861592238266869E-2</v>
      </c>
      <c r="W6667" s="8">
        <v>4948</v>
      </c>
      <c r="X6667" s="9">
        <f t="shared" si="839"/>
        <v>5.7720638760217734E-2</v>
      </c>
    </row>
    <row r="6668" spans="1:24">
      <c r="A6668" s="15" t="s">
        <v>12927</v>
      </c>
      <c r="B6668" s="1" t="s">
        <v>12928</v>
      </c>
      <c r="C6668" t="s">
        <v>12929</v>
      </c>
      <c r="D6668" s="1">
        <v>30</v>
      </c>
      <c r="E6668" s="30">
        <v>10.281599999999999</v>
      </c>
      <c r="F6668" s="31">
        <v>12.109299999999999</v>
      </c>
      <c r="G6668" s="31">
        <v>12.7418</v>
      </c>
      <c r="H6668" s="35">
        <v>13.9316</v>
      </c>
      <c r="I6668" s="32">
        <v>14.2034</v>
      </c>
      <c r="J6668" s="36">
        <v>15.2064</v>
      </c>
      <c r="L6668" s="21">
        <f t="shared" si="832"/>
        <v>14.447133333333333</v>
      </c>
      <c r="M6668" s="22">
        <f t="shared" si="833"/>
        <v>11.710900000000001</v>
      </c>
      <c r="O6668" s="25">
        <f t="shared" si="834"/>
        <v>0.67144114658943399</v>
      </c>
      <c r="P6668" s="26">
        <f t="shared" si="835"/>
        <v>1.2775711056532235</v>
      </c>
      <c r="R6668" s="2">
        <f t="shared" si="836"/>
        <v>0.81060371838473144</v>
      </c>
      <c r="S6668" s="2"/>
      <c r="T6668" s="2">
        <f t="shared" si="837"/>
        <v>-0.30293130158636372</v>
      </c>
      <c r="U6668" s="2"/>
      <c r="V6668" s="38">
        <f t="shared" si="838"/>
        <v>1.5197046376649717E-2</v>
      </c>
      <c r="W6668" s="8">
        <v>4081</v>
      </c>
      <c r="X6668" s="9">
        <f t="shared" si="839"/>
        <v>2.9656769748502412E-2</v>
      </c>
    </row>
    <row r="6669" spans="1:24">
      <c r="A6669" s="15" t="s">
        <v>21335</v>
      </c>
      <c r="B6669" s="1" t="s">
        <v>21336</v>
      </c>
      <c r="C6669" t="s">
        <v>21337</v>
      </c>
      <c r="D6669" s="1">
        <v>3</v>
      </c>
      <c r="E6669" s="30">
        <v>10.235900000000001</v>
      </c>
      <c r="F6669" s="31">
        <v>13.5487</v>
      </c>
      <c r="G6669" s="31">
        <v>13.0662</v>
      </c>
      <c r="H6669" s="35">
        <v>10.1137</v>
      </c>
      <c r="I6669" s="32">
        <v>10.4566</v>
      </c>
      <c r="J6669" s="36">
        <v>11.207800000000001</v>
      </c>
      <c r="L6669" s="21">
        <f t="shared" si="832"/>
        <v>10.592700000000001</v>
      </c>
      <c r="M6669" s="22">
        <f t="shared" si="833"/>
        <v>12.2836</v>
      </c>
      <c r="O6669" s="25">
        <f t="shared" si="834"/>
        <v>0.55960352929551882</v>
      </c>
      <c r="P6669" s="26">
        <f t="shared" si="835"/>
        <v>1.7896949544545391</v>
      </c>
      <c r="R6669" s="2">
        <f t="shared" si="836"/>
        <v>1.1596288009667033</v>
      </c>
      <c r="S6669" s="2"/>
      <c r="T6669" s="2">
        <f t="shared" si="837"/>
        <v>0.21366307026069126</v>
      </c>
      <c r="U6669" s="2"/>
      <c r="V6669" s="38">
        <f t="shared" si="838"/>
        <v>9.6674136574669708E-2</v>
      </c>
      <c r="W6669" s="8">
        <v>6025</v>
      </c>
      <c r="X6669" s="9">
        <f t="shared" si="839"/>
        <v>0.12778636077687461</v>
      </c>
    </row>
    <row r="6670" spans="1:24">
      <c r="A6670" s="15" t="s">
        <v>20459</v>
      </c>
      <c r="B6670" s="1" t="s">
        <v>20460</v>
      </c>
      <c r="C6670" t="s">
        <v>20461</v>
      </c>
      <c r="D6670" s="1">
        <v>1</v>
      </c>
      <c r="E6670" s="30">
        <v>11.2944</v>
      </c>
      <c r="F6670" s="31">
        <v>9.6693800000000003</v>
      </c>
      <c r="G6670" s="31">
        <v>9.9244900000000005</v>
      </c>
      <c r="H6670" s="35">
        <v>13.644</v>
      </c>
      <c r="I6670" s="32">
        <v>17.135100000000001</v>
      </c>
      <c r="J6670" s="36">
        <v>15.6008</v>
      </c>
      <c r="L6670" s="21">
        <f t="shared" si="832"/>
        <v>15.459966666666666</v>
      </c>
      <c r="M6670" s="22">
        <f t="shared" si="833"/>
        <v>10.29609</v>
      </c>
      <c r="O6670" s="25">
        <f t="shared" si="834"/>
        <v>1.7498057958908855</v>
      </c>
      <c r="P6670" s="26">
        <f t="shared" si="835"/>
        <v>0.87392071728504017</v>
      </c>
      <c r="R6670" s="2">
        <f t="shared" si="836"/>
        <v>0.66598397150489752</v>
      </c>
      <c r="S6670" s="2"/>
      <c r="T6670" s="2">
        <f t="shared" si="837"/>
        <v>-0.58644063907530675</v>
      </c>
      <c r="U6670" s="2"/>
      <c r="V6670" s="38">
        <f t="shared" si="838"/>
        <v>5.1192508540779131E-3</v>
      </c>
      <c r="W6670" s="8">
        <v>2957</v>
      </c>
      <c r="X6670" s="9">
        <f t="shared" si="839"/>
        <v>1.3787525803813493E-2</v>
      </c>
    </row>
    <row r="6671" spans="1:24">
      <c r="A6671" s="15" t="s">
        <v>10572</v>
      </c>
      <c r="B6671" s="1" t="s">
        <v>10573</v>
      </c>
      <c r="C6671" t="s">
        <v>10574</v>
      </c>
      <c r="D6671" s="1">
        <v>16</v>
      </c>
      <c r="E6671" s="30">
        <v>15.0474</v>
      </c>
      <c r="F6671" s="31">
        <v>11.585599999999999</v>
      </c>
      <c r="G6671" s="31">
        <v>13.0349</v>
      </c>
      <c r="H6671" s="35">
        <v>13.660500000000001</v>
      </c>
      <c r="I6671" s="32">
        <v>11.1326</v>
      </c>
      <c r="J6671" s="36">
        <v>11.9846</v>
      </c>
      <c r="L6671" s="21">
        <f t="shared" si="832"/>
        <v>12.259233333333334</v>
      </c>
      <c r="M6671" s="22">
        <f t="shared" si="833"/>
        <v>13.222633333333334</v>
      </c>
      <c r="O6671" s="25">
        <f t="shared" si="834"/>
        <v>1.2861326538632529</v>
      </c>
      <c r="P6671" s="26">
        <f t="shared" si="835"/>
        <v>1.7385188130512861</v>
      </c>
      <c r="R6671" s="2">
        <f t="shared" si="836"/>
        <v>1.0785856646826746</v>
      </c>
      <c r="S6671" s="2"/>
      <c r="T6671" s="2">
        <f t="shared" si="837"/>
        <v>0.10914076444910287</v>
      </c>
      <c r="U6671" s="2"/>
      <c r="V6671" s="38">
        <f t="shared" si="838"/>
        <v>0.24169706104502331</v>
      </c>
      <c r="W6671" s="8">
        <v>6982</v>
      </c>
      <c r="X6671" s="9">
        <f t="shared" si="839"/>
        <v>0.27569111918684702</v>
      </c>
    </row>
    <row r="6672" spans="1:24">
      <c r="A6672" s="15" t="s">
        <v>12364</v>
      </c>
      <c r="B6672" s="1" t="s">
        <v>12365</v>
      </c>
      <c r="C6672" t="s">
        <v>12366</v>
      </c>
      <c r="D6672" s="1">
        <v>213</v>
      </c>
      <c r="E6672" s="30">
        <v>12.013</v>
      </c>
      <c r="F6672" s="31">
        <v>9.7520900000000008</v>
      </c>
      <c r="G6672" s="31">
        <v>11.5641</v>
      </c>
      <c r="H6672" s="35">
        <v>14.259399999999999</v>
      </c>
      <c r="I6672" s="32">
        <v>13.561500000000001</v>
      </c>
      <c r="J6672" s="36">
        <v>14.417999999999999</v>
      </c>
      <c r="L6672" s="21">
        <f t="shared" si="832"/>
        <v>14.079633333333334</v>
      </c>
      <c r="M6672" s="22">
        <f t="shared" si="833"/>
        <v>11.109729999999999</v>
      </c>
      <c r="O6672" s="25">
        <f t="shared" si="834"/>
        <v>0.45566995000036231</v>
      </c>
      <c r="P6672" s="26">
        <f t="shared" si="835"/>
        <v>1.1969826981623413</v>
      </c>
      <c r="R6672" s="2">
        <f t="shared" si="836"/>
        <v>0.78906387240198006</v>
      </c>
      <c r="S6672" s="2"/>
      <c r="T6672" s="2">
        <f t="shared" si="837"/>
        <v>-0.34178600799727915</v>
      </c>
      <c r="U6672" s="2"/>
      <c r="V6672" s="38">
        <f t="shared" si="838"/>
        <v>7.9564915969281176E-3</v>
      </c>
      <c r="W6672" s="8">
        <v>3404</v>
      </c>
      <c r="X6672" s="9">
        <f t="shared" si="839"/>
        <v>1.8615011480004561E-2</v>
      </c>
    </row>
    <row r="6673" spans="1:24">
      <c r="A6673" s="15" t="s">
        <v>1613</v>
      </c>
      <c r="B6673" s="1" t="s">
        <v>1614</v>
      </c>
      <c r="C6673" t="s">
        <v>1615</v>
      </c>
      <c r="D6673" s="1">
        <v>18</v>
      </c>
      <c r="E6673" s="30">
        <v>16.4968</v>
      </c>
      <c r="F6673" s="31">
        <v>12.969900000000001</v>
      </c>
      <c r="G6673" s="31">
        <v>12.511100000000001</v>
      </c>
      <c r="H6673" s="35">
        <v>11.7965</v>
      </c>
      <c r="I6673" s="32">
        <v>9.7248400000000004</v>
      </c>
      <c r="J6673" s="36">
        <v>11.7385</v>
      </c>
      <c r="L6673" s="21">
        <f t="shared" si="832"/>
        <v>11.086613333333334</v>
      </c>
      <c r="M6673" s="22">
        <f t="shared" si="833"/>
        <v>13.992600000000001</v>
      </c>
      <c r="O6673" s="25">
        <f t="shared" si="834"/>
        <v>1.1796868052722014</v>
      </c>
      <c r="P6673" s="26">
        <f t="shared" si="835"/>
        <v>2.1807997592626394</v>
      </c>
      <c r="R6673" s="2">
        <f t="shared" si="836"/>
        <v>1.2621167149330845</v>
      </c>
      <c r="S6673" s="2"/>
      <c r="T6673" s="2">
        <f t="shared" si="837"/>
        <v>0.33584533050209031</v>
      </c>
      <c r="U6673" s="2"/>
      <c r="V6673" s="38">
        <f t="shared" si="838"/>
        <v>5.6104194534075391E-2</v>
      </c>
      <c r="W6673" s="8">
        <v>5483</v>
      </c>
      <c r="X6673" s="9">
        <f t="shared" si="839"/>
        <v>8.1490754198317791E-2</v>
      </c>
    </row>
    <row r="6674" spans="1:24">
      <c r="A6674" s="15" t="s">
        <v>8809</v>
      </c>
      <c r="B6674" s="1" t="s">
        <v>8807</v>
      </c>
      <c r="C6674" t="s">
        <v>8810</v>
      </c>
      <c r="D6674" s="1">
        <v>1</v>
      </c>
      <c r="E6674" s="30">
        <v>13.254799999999999</v>
      </c>
      <c r="F6674" s="31">
        <v>18.723099999999999</v>
      </c>
      <c r="G6674" s="31">
        <v>11.499499999999999</v>
      </c>
      <c r="H6674" s="35">
        <v>9.6942900000000005</v>
      </c>
      <c r="I6674" s="32">
        <v>17.3292</v>
      </c>
      <c r="J6674" s="36">
        <v>8.7247599999999998</v>
      </c>
      <c r="L6674" s="21">
        <f t="shared" si="832"/>
        <v>11.916083333333333</v>
      </c>
      <c r="M6674" s="22">
        <f t="shared" si="833"/>
        <v>14.492466666666665</v>
      </c>
      <c r="O6674" s="25">
        <f t="shared" si="834"/>
        <v>4.7128941363490604</v>
      </c>
      <c r="P6674" s="26">
        <f t="shared" si="835"/>
        <v>3.7674876673100575</v>
      </c>
      <c r="R6674" s="2">
        <f t="shared" si="836"/>
        <v>1.216210583734868</v>
      </c>
      <c r="S6674" s="2"/>
      <c r="T6674" s="2">
        <f t="shared" si="837"/>
        <v>0.2823930493461953</v>
      </c>
      <c r="U6674" s="2"/>
      <c r="V6674" s="38">
        <f t="shared" si="838"/>
        <v>0.25030232892486398</v>
      </c>
      <c r="W6674" s="8">
        <v>7021</v>
      </c>
      <c r="X6674" s="9">
        <f t="shared" si="839"/>
        <v>0.28392077304623514</v>
      </c>
    </row>
    <row r="6675" spans="1:24">
      <c r="A6675" s="15" t="s">
        <v>20785</v>
      </c>
      <c r="B6675" s="1" t="s">
        <v>20786</v>
      </c>
      <c r="C6675" t="s">
        <v>20787</v>
      </c>
      <c r="D6675" s="1">
        <v>2</v>
      </c>
      <c r="E6675" s="30">
        <v>11.3096</v>
      </c>
      <c r="F6675" s="31">
        <v>44.199199999999998</v>
      </c>
      <c r="G6675" s="31">
        <v>5.4044699999999999</v>
      </c>
      <c r="H6675" s="35">
        <v>7.7598599999999998</v>
      </c>
      <c r="I6675" s="32">
        <v>11.375500000000001</v>
      </c>
      <c r="J6675" s="36">
        <v>9.8494899999999994</v>
      </c>
      <c r="L6675" s="21">
        <f t="shared" si="832"/>
        <v>9.6616166666666654</v>
      </c>
      <c r="M6675" s="22">
        <f t="shared" si="833"/>
        <v>20.304423333333332</v>
      </c>
      <c r="O6675" s="25">
        <f t="shared" si="834"/>
        <v>1.8151268397644709</v>
      </c>
      <c r="P6675" s="26">
        <f t="shared" si="835"/>
        <v>20.903059681339315</v>
      </c>
      <c r="R6675" s="2">
        <f t="shared" si="836"/>
        <v>2.1015554677702317</v>
      </c>
      <c r="S6675" s="2"/>
      <c r="T6675" s="2">
        <f t="shared" si="837"/>
        <v>1.0714575350152176</v>
      </c>
      <c r="U6675" s="2"/>
      <c r="V6675" s="38">
        <f t="shared" si="838"/>
        <v>0.21462200382101101</v>
      </c>
      <c r="W6675" s="8">
        <v>6853</v>
      </c>
      <c r="X6675" s="9">
        <f t="shared" si="839"/>
        <v>0.24941626126229854</v>
      </c>
    </row>
    <row r="6676" spans="1:24">
      <c r="A6676" s="15" t="s">
        <v>20240</v>
      </c>
      <c r="B6676" s="1" t="s">
        <v>20241</v>
      </c>
      <c r="C6676" t="s">
        <v>20242</v>
      </c>
      <c r="D6676" s="1">
        <v>2</v>
      </c>
      <c r="E6676" s="30">
        <v>12.8177</v>
      </c>
      <c r="F6676" s="31">
        <v>11.773300000000001</v>
      </c>
      <c r="G6676" s="31">
        <v>11.5228</v>
      </c>
      <c r="H6676" s="35">
        <v>13.557</v>
      </c>
      <c r="I6676" s="32">
        <v>14.2919</v>
      </c>
      <c r="J6676" s="36">
        <v>13.705</v>
      </c>
      <c r="L6676" s="21">
        <f t="shared" si="832"/>
        <v>13.8513</v>
      </c>
      <c r="M6676" s="22">
        <f t="shared" si="833"/>
        <v>12.037933333333333</v>
      </c>
      <c r="O6676" s="25">
        <f t="shared" si="834"/>
        <v>0.38868016414527756</v>
      </c>
      <c r="P6676" s="26">
        <f t="shared" si="835"/>
        <v>0.68681482463130716</v>
      </c>
      <c r="R6676" s="2">
        <f t="shared" si="836"/>
        <v>0.86908328700795834</v>
      </c>
      <c r="S6676" s="2"/>
      <c r="T6676" s="2">
        <f t="shared" si="837"/>
        <v>-0.20243365318069179</v>
      </c>
      <c r="U6676" s="2"/>
      <c r="V6676" s="38">
        <f t="shared" si="838"/>
        <v>8.2009713161983466E-3</v>
      </c>
      <c r="W6676" s="8">
        <v>3421</v>
      </c>
      <c r="X6676" s="9">
        <f t="shared" si="839"/>
        <v>1.9091650266648243E-2</v>
      </c>
    </row>
    <row r="6677" spans="1:24">
      <c r="A6677" s="15" t="s">
        <v>9027</v>
      </c>
      <c r="B6677" s="1" t="s">
        <v>9028</v>
      </c>
      <c r="C6677" t="s">
        <v>9029</v>
      </c>
      <c r="D6677" s="1">
        <v>37</v>
      </c>
      <c r="E6677" s="30">
        <v>13.044499999999999</v>
      </c>
      <c r="F6677" s="31">
        <v>10.2964</v>
      </c>
      <c r="G6677" s="31">
        <v>11.9072</v>
      </c>
      <c r="H6677" s="35">
        <v>14.827500000000001</v>
      </c>
      <c r="I6677" s="32">
        <v>14.597300000000001</v>
      </c>
      <c r="J6677" s="36">
        <v>13.9292</v>
      </c>
      <c r="L6677" s="21">
        <f t="shared" si="832"/>
        <v>14.451333333333332</v>
      </c>
      <c r="M6677" s="22">
        <f t="shared" si="833"/>
        <v>11.749366666666665</v>
      </c>
      <c r="O6677" s="25">
        <f t="shared" si="834"/>
        <v>0.46659985355048467</v>
      </c>
      <c r="P6677" s="26">
        <f t="shared" si="835"/>
        <v>1.3808319678126415</v>
      </c>
      <c r="R6677" s="2">
        <f t="shared" si="836"/>
        <v>0.8130299395672832</v>
      </c>
      <c r="S6677" s="2"/>
      <c r="T6677" s="2">
        <f t="shared" si="837"/>
        <v>-0.298619614825756</v>
      </c>
      <c r="U6677" s="2"/>
      <c r="V6677" s="38">
        <f t="shared" si="838"/>
        <v>1.6281150014178278E-2</v>
      </c>
      <c r="W6677" s="8">
        <v>4154</v>
      </c>
      <c r="X6677" s="9">
        <f t="shared" si="839"/>
        <v>3.1214029540904138E-2</v>
      </c>
    </row>
    <row r="6678" spans="1:24">
      <c r="A6678" s="15" t="s">
        <v>19958</v>
      </c>
      <c r="B6678" s="1" t="s">
        <v>19959</v>
      </c>
      <c r="C6678" t="s">
        <v>19960</v>
      </c>
      <c r="D6678" s="1">
        <v>5</v>
      </c>
      <c r="E6678" s="30">
        <v>10.2136</v>
      </c>
      <c r="F6678" s="31">
        <v>11.0367</v>
      </c>
      <c r="G6678" s="31">
        <v>12.065799999999999</v>
      </c>
      <c r="H6678" s="35">
        <v>13.935499999999999</v>
      </c>
      <c r="I6678" s="32">
        <v>16.033100000000001</v>
      </c>
      <c r="J6678" s="36">
        <v>12.258599999999999</v>
      </c>
      <c r="L6678" s="21">
        <f t="shared" si="832"/>
        <v>14.075733333333334</v>
      </c>
      <c r="M6678" s="22">
        <f t="shared" si="833"/>
        <v>11.105366666666667</v>
      </c>
      <c r="O6678" s="25">
        <f t="shared" si="834"/>
        <v>1.8911535113081797</v>
      </c>
      <c r="P6678" s="26">
        <f t="shared" si="835"/>
        <v>0.92800729702590878</v>
      </c>
      <c r="R6678" s="2">
        <f t="shared" si="836"/>
        <v>0.78897251060927553</v>
      </c>
      <c r="S6678" s="2"/>
      <c r="T6678" s="2">
        <f t="shared" si="837"/>
        <v>-0.3419530601727902</v>
      </c>
      <c r="U6678" s="2"/>
      <c r="V6678" s="38">
        <f t="shared" si="838"/>
        <v>3.5517173929172953E-2</v>
      </c>
      <c r="W6678" s="8">
        <v>4940</v>
      </c>
      <c r="X6678" s="9">
        <f t="shared" si="839"/>
        <v>5.7258860965978424E-2</v>
      </c>
    </row>
    <row r="6679" spans="1:24">
      <c r="A6679" s="15" t="s">
        <v>10770</v>
      </c>
      <c r="B6679" s="1" t="s">
        <v>10771</v>
      </c>
      <c r="C6679" t="s">
        <v>10772</v>
      </c>
      <c r="D6679" s="1">
        <v>29</v>
      </c>
      <c r="E6679" s="30">
        <v>14.2651</v>
      </c>
      <c r="F6679" s="31">
        <v>9.5358300000000007</v>
      </c>
      <c r="G6679" s="31">
        <v>12.5205</v>
      </c>
      <c r="H6679" s="35">
        <v>11.4026</v>
      </c>
      <c r="I6679" s="32">
        <v>12.467000000000001</v>
      </c>
      <c r="J6679" s="36">
        <v>11.813499999999999</v>
      </c>
      <c r="L6679" s="21">
        <f t="shared" si="832"/>
        <v>11.894366666666665</v>
      </c>
      <c r="M6679" s="22">
        <f t="shared" si="833"/>
        <v>12.107143333333333</v>
      </c>
      <c r="O6679" s="25">
        <f t="shared" si="834"/>
        <v>0.53678804321010531</v>
      </c>
      <c r="P6679" s="26">
        <f t="shared" si="835"/>
        <v>2.3915782411690638</v>
      </c>
      <c r="R6679" s="2">
        <f t="shared" si="836"/>
        <v>1.017888860553035</v>
      </c>
      <c r="S6679" s="2"/>
      <c r="T6679" s="2">
        <f t="shared" si="837"/>
        <v>2.558004758046185E-2</v>
      </c>
      <c r="U6679" s="2"/>
      <c r="V6679" s="38">
        <f t="shared" si="838"/>
        <v>0.44387964630913018</v>
      </c>
      <c r="W6679" s="8">
        <v>7778</v>
      </c>
      <c r="X6679" s="9">
        <f t="shared" si="839"/>
        <v>0.45449440771482552</v>
      </c>
    </row>
    <row r="6680" spans="1:24">
      <c r="A6680" s="15" t="s">
        <v>3668</v>
      </c>
      <c r="B6680" s="1" t="s">
        <v>3669</v>
      </c>
      <c r="C6680" t="s">
        <v>3670</v>
      </c>
      <c r="D6680" s="1">
        <v>14</v>
      </c>
      <c r="E6680" s="30">
        <v>12.6448</v>
      </c>
      <c r="F6680" s="31">
        <v>18.894400000000001</v>
      </c>
      <c r="G6680" s="31">
        <v>12.119</v>
      </c>
      <c r="H6680" s="35">
        <v>10.2197</v>
      </c>
      <c r="I6680" s="32">
        <v>11.202199999999999</v>
      </c>
      <c r="J6680" s="36">
        <v>11.314500000000001</v>
      </c>
      <c r="L6680" s="21">
        <f t="shared" si="832"/>
        <v>10.912133333333335</v>
      </c>
      <c r="M6680" s="22">
        <f t="shared" si="833"/>
        <v>14.552733333333334</v>
      </c>
      <c r="O6680" s="25">
        <f t="shared" si="834"/>
        <v>0.6022879405511401</v>
      </c>
      <c r="P6680" s="26">
        <f t="shared" si="835"/>
        <v>3.7691734496217162</v>
      </c>
      <c r="R6680" s="2">
        <f t="shared" si="836"/>
        <v>1.3336286213511563</v>
      </c>
      <c r="S6680" s="2"/>
      <c r="T6680" s="2">
        <f t="shared" si="837"/>
        <v>0.41535697182320447</v>
      </c>
      <c r="U6680" s="2"/>
      <c r="V6680" s="38">
        <f t="shared" si="838"/>
        <v>8.6938377428093114E-2</v>
      </c>
      <c r="W6680" s="8">
        <v>5933</v>
      </c>
      <c r="X6680" s="9">
        <f t="shared" si="839"/>
        <v>0.11669934903713697</v>
      </c>
    </row>
    <row r="6681" spans="1:24">
      <c r="A6681" s="15" t="s">
        <v>2224</v>
      </c>
      <c r="B6681" s="1" t="s">
        <v>2225</v>
      </c>
      <c r="C6681" t="s">
        <v>2226</v>
      </c>
      <c r="D6681" s="1">
        <v>1</v>
      </c>
      <c r="E6681" s="30">
        <v>10.5885</v>
      </c>
      <c r="F6681" s="31">
        <v>6.1975499999999997</v>
      </c>
      <c r="G6681" s="31">
        <v>16.052800000000001</v>
      </c>
      <c r="H6681" s="35">
        <v>13.048400000000001</v>
      </c>
      <c r="I6681" s="32">
        <v>13.2799</v>
      </c>
      <c r="J6681" s="36">
        <v>11.504300000000001</v>
      </c>
      <c r="L6681" s="21">
        <f t="shared" si="832"/>
        <v>12.610866666666666</v>
      </c>
      <c r="M6681" s="22">
        <f t="shared" si="833"/>
        <v>10.946283333333334</v>
      </c>
      <c r="O6681" s="25">
        <f t="shared" si="834"/>
        <v>0.96527996111663517</v>
      </c>
      <c r="P6681" s="26">
        <f t="shared" si="835"/>
        <v>4.937357068901675</v>
      </c>
      <c r="R6681" s="2">
        <f t="shared" si="836"/>
        <v>0.86800404941769804</v>
      </c>
      <c r="S6681" s="2"/>
      <c r="T6681" s="2">
        <f t="shared" si="837"/>
        <v>-0.20422632173234945</v>
      </c>
      <c r="U6681" s="2"/>
      <c r="V6681" s="38">
        <f t="shared" si="838"/>
        <v>0.29862933342546316</v>
      </c>
      <c r="W6681" s="8">
        <v>7234</v>
      </c>
      <c r="X6681" s="9">
        <f t="shared" si="839"/>
        <v>0.32876472372136972</v>
      </c>
    </row>
    <row r="6682" spans="1:24">
      <c r="A6682" s="15" t="s">
        <v>7974</v>
      </c>
      <c r="B6682" s="1" t="s">
        <v>7975</v>
      </c>
      <c r="C6682" t="s">
        <v>7976</v>
      </c>
      <c r="D6682" s="1">
        <v>10</v>
      </c>
      <c r="E6682" s="30">
        <v>11.2037</v>
      </c>
      <c r="F6682" s="31">
        <v>13.561</v>
      </c>
      <c r="G6682" s="31">
        <v>13.889699999999999</v>
      </c>
      <c r="H6682" s="35">
        <v>12.0448</v>
      </c>
      <c r="I6682" s="32">
        <v>12.225099999999999</v>
      </c>
      <c r="J6682" s="36">
        <v>13.703200000000001</v>
      </c>
      <c r="L6682" s="21">
        <f t="shared" si="832"/>
        <v>12.6577</v>
      </c>
      <c r="M6682" s="22">
        <f t="shared" si="833"/>
        <v>12.884799999999998</v>
      </c>
      <c r="O6682" s="25">
        <f t="shared" si="834"/>
        <v>0.9099064292552288</v>
      </c>
      <c r="P6682" s="26">
        <f t="shared" si="835"/>
        <v>1.4651224624583434</v>
      </c>
      <c r="R6682" s="2">
        <f t="shared" si="836"/>
        <v>1.0179416481667285</v>
      </c>
      <c r="S6682" s="2"/>
      <c r="T6682" s="2">
        <f t="shared" si="837"/>
        <v>2.565486365988193E-2</v>
      </c>
      <c r="U6682" s="2"/>
      <c r="V6682" s="38">
        <f t="shared" si="838"/>
        <v>0.41538777744447969</v>
      </c>
      <c r="W6682" s="8">
        <v>7683</v>
      </c>
      <c r="X6682" s="9">
        <f t="shared" si="839"/>
        <v>0.43058027587763065</v>
      </c>
    </row>
    <row r="6683" spans="1:24">
      <c r="A6683" s="15" t="s">
        <v>10842</v>
      </c>
      <c r="B6683" s="1" t="s">
        <v>10843</v>
      </c>
      <c r="C6683" t="s">
        <v>10844</v>
      </c>
      <c r="D6683" s="1">
        <v>32</v>
      </c>
      <c r="E6683" s="30">
        <v>15.219200000000001</v>
      </c>
      <c r="F6683" s="31">
        <v>8.8920899999999996</v>
      </c>
      <c r="G6683" s="31">
        <v>11.370100000000001</v>
      </c>
      <c r="H6683" s="35">
        <v>12.196</v>
      </c>
      <c r="I6683" s="32">
        <v>11.361000000000001</v>
      </c>
      <c r="J6683" s="36">
        <v>12.492100000000001</v>
      </c>
      <c r="L6683" s="21">
        <f t="shared" si="832"/>
        <v>12.016366666666668</v>
      </c>
      <c r="M6683" s="22">
        <f t="shared" si="833"/>
        <v>11.827130000000002</v>
      </c>
      <c r="O6683" s="25">
        <f t="shared" si="834"/>
        <v>0.58655596777573848</v>
      </c>
      <c r="P6683" s="26">
        <f t="shared" si="835"/>
        <v>3.1882185548829538</v>
      </c>
      <c r="R6683" s="2">
        <f t="shared" si="836"/>
        <v>0.9842517566319271</v>
      </c>
      <c r="S6683" s="2"/>
      <c r="T6683" s="2">
        <f t="shared" si="837"/>
        <v>-2.2900712667477403E-2</v>
      </c>
      <c r="U6683" s="2"/>
      <c r="V6683" s="38">
        <f t="shared" si="838"/>
        <v>0.46216467601371891</v>
      </c>
      <c r="W6683" s="8">
        <v>7840</v>
      </c>
      <c r="X6683" s="9">
        <f t="shared" si="839"/>
        <v>0.46947442344046647</v>
      </c>
    </row>
    <row r="6684" spans="1:24">
      <c r="A6684" s="15" t="s">
        <v>20927</v>
      </c>
      <c r="B6684" s="1" t="s">
        <v>20928</v>
      </c>
      <c r="C6684" t="s">
        <v>20929</v>
      </c>
      <c r="D6684" s="1">
        <v>4</v>
      </c>
      <c r="E6684" s="30">
        <v>13.5085</v>
      </c>
      <c r="F6684" s="31">
        <v>20.212</v>
      </c>
      <c r="G6684" s="31">
        <v>11.7491</v>
      </c>
      <c r="H6684" s="35">
        <v>11.412699999999999</v>
      </c>
      <c r="I6684" s="32">
        <v>8.5044400000000007</v>
      </c>
      <c r="J6684" s="36">
        <v>11.2182</v>
      </c>
      <c r="L6684" s="21">
        <f t="shared" si="832"/>
        <v>10.378446666666667</v>
      </c>
      <c r="M6684" s="22">
        <f t="shared" si="833"/>
        <v>15.156533333333334</v>
      </c>
      <c r="O6684" s="25">
        <f t="shared" si="834"/>
        <v>1.625848486954834</v>
      </c>
      <c r="P6684" s="26">
        <f t="shared" si="835"/>
        <v>4.4656667479037626</v>
      </c>
      <c r="R6684" s="2">
        <f t="shared" si="836"/>
        <v>1.4603855297549344</v>
      </c>
      <c r="S6684" s="2"/>
      <c r="T6684" s="2">
        <f t="shared" si="837"/>
        <v>0.54634927899758112</v>
      </c>
      <c r="U6684" s="2"/>
      <c r="V6684" s="38">
        <f t="shared" si="838"/>
        <v>7.8290572717373386E-2</v>
      </c>
      <c r="W6684" s="8">
        <v>5816</v>
      </c>
      <c r="X6684" s="9">
        <f t="shared" si="839"/>
        <v>0.10720531656141019</v>
      </c>
    </row>
    <row r="6685" spans="1:24">
      <c r="A6685" s="15" t="s">
        <v>12361</v>
      </c>
      <c r="B6685" s="1" t="s">
        <v>12362</v>
      </c>
      <c r="C6685" t="s">
        <v>12363</v>
      </c>
      <c r="D6685" s="1">
        <v>12</v>
      </c>
      <c r="E6685" s="30">
        <v>9.8285800000000005</v>
      </c>
      <c r="F6685" s="31">
        <v>10.6877</v>
      </c>
      <c r="G6685" s="31">
        <v>10.8224</v>
      </c>
      <c r="H6685" s="35">
        <v>14.6302</v>
      </c>
      <c r="I6685" s="32">
        <v>19.7895</v>
      </c>
      <c r="J6685" s="36">
        <v>14.6793</v>
      </c>
      <c r="L6685" s="21">
        <f t="shared" si="832"/>
        <v>16.366333333333333</v>
      </c>
      <c r="M6685" s="22">
        <f t="shared" si="833"/>
        <v>10.446226666666668</v>
      </c>
      <c r="O6685" s="25">
        <f t="shared" si="834"/>
        <v>2.9646509446026541</v>
      </c>
      <c r="P6685" s="26">
        <f t="shared" si="835"/>
        <v>0.53912111453117184</v>
      </c>
      <c r="R6685" s="2">
        <f t="shared" si="836"/>
        <v>0.63827532128963937</v>
      </c>
      <c r="S6685" s="2"/>
      <c r="T6685" s="2">
        <f t="shared" si="837"/>
        <v>-0.6477492273558445</v>
      </c>
      <c r="U6685" s="2"/>
      <c r="V6685" s="38">
        <f t="shared" si="838"/>
        <v>1.3602020365677999E-2</v>
      </c>
      <c r="W6685" s="8">
        <v>3960</v>
      </c>
      <c r="X6685" s="9">
        <f t="shared" si="839"/>
        <v>2.7355174290974643E-2</v>
      </c>
    </row>
    <row r="6686" spans="1:24">
      <c r="A6686" s="15" t="s">
        <v>1670</v>
      </c>
      <c r="B6686" s="1" t="s">
        <v>1671</v>
      </c>
      <c r="C6686" t="s">
        <v>1672</v>
      </c>
      <c r="D6686" s="1">
        <v>12</v>
      </c>
      <c r="E6686" s="30">
        <v>16.839099999999998</v>
      </c>
      <c r="F6686" s="31">
        <v>11.8323</v>
      </c>
      <c r="G6686" s="31">
        <v>9.0678099999999997</v>
      </c>
      <c r="H6686" s="35">
        <v>15.413500000000001</v>
      </c>
      <c r="I6686" s="32">
        <v>14.543799999999999</v>
      </c>
      <c r="J6686" s="36">
        <v>12.952299999999999</v>
      </c>
      <c r="L6686" s="21">
        <f t="shared" si="832"/>
        <v>14.303199999999999</v>
      </c>
      <c r="M6686" s="22">
        <f t="shared" si="833"/>
        <v>12.579736666666667</v>
      </c>
      <c r="O6686" s="25">
        <f t="shared" si="834"/>
        <v>1.2481156316623878</v>
      </c>
      <c r="P6686" s="26">
        <f t="shared" si="835"/>
        <v>3.9391919531844715</v>
      </c>
      <c r="R6686" s="2">
        <f t="shared" si="836"/>
        <v>0.87950505248242827</v>
      </c>
      <c r="S6686" s="2"/>
      <c r="T6686" s="2">
        <f t="shared" si="837"/>
        <v>-0.18523622933292724</v>
      </c>
      <c r="U6686" s="2"/>
      <c r="V6686" s="38">
        <f t="shared" si="838"/>
        <v>0.25501083915647926</v>
      </c>
      <c r="W6686" s="8">
        <v>7046</v>
      </c>
      <c r="X6686" s="9">
        <f t="shared" si="839"/>
        <v>0.2882353566622482</v>
      </c>
    </row>
    <row r="6687" spans="1:24">
      <c r="A6687" s="15" t="s">
        <v>6222</v>
      </c>
      <c r="B6687" s="1" t="s">
        <v>6223</v>
      </c>
      <c r="C6687" t="s">
        <v>6224</v>
      </c>
      <c r="D6687" s="1">
        <v>25</v>
      </c>
      <c r="E6687" s="30">
        <v>13.0076</v>
      </c>
      <c r="F6687" s="31">
        <v>14.7196</v>
      </c>
      <c r="G6687" s="31">
        <v>16.5914</v>
      </c>
      <c r="H6687" s="35">
        <v>9.8429500000000001</v>
      </c>
      <c r="I6687" s="32">
        <v>10.194000000000001</v>
      </c>
      <c r="J6687" s="36">
        <v>8.7215100000000003</v>
      </c>
      <c r="L6687" s="21">
        <f t="shared" si="832"/>
        <v>9.5861533333333337</v>
      </c>
      <c r="M6687" s="22">
        <f t="shared" si="833"/>
        <v>14.772866666666667</v>
      </c>
      <c r="O6687" s="25">
        <f t="shared" si="834"/>
        <v>0.76910018595325635</v>
      </c>
      <c r="P6687" s="26">
        <f t="shared" si="835"/>
        <v>1.7924936857164471</v>
      </c>
      <c r="R6687" s="2">
        <f t="shared" si="836"/>
        <v>1.5410630471868103</v>
      </c>
      <c r="S6687" s="2"/>
      <c r="T6687" s="2">
        <f t="shared" si="837"/>
        <v>0.62392588586510389</v>
      </c>
      <c r="U6687" s="2"/>
      <c r="V6687" s="38">
        <f t="shared" si="838"/>
        <v>4.9937355574223236E-3</v>
      </c>
      <c r="W6687" s="8">
        <v>2938</v>
      </c>
      <c r="X6687" s="9">
        <f t="shared" si="839"/>
        <v>1.3536456766273446E-2</v>
      </c>
    </row>
    <row r="6688" spans="1:24">
      <c r="A6688" s="15" t="s">
        <v>22580</v>
      </c>
      <c r="B6688" s="1" t="s">
        <v>22581</v>
      </c>
      <c r="C6688" t="s">
        <v>22582</v>
      </c>
      <c r="D6688" s="1">
        <v>1</v>
      </c>
      <c r="E6688" s="30">
        <v>8.8290900000000008</v>
      </c>
      <c r="F6688" s="31">
        <v>16.497399999999999</v>
      </c>
      <c r="G6688" s="31">
        <v>12.105700000000001</v>
      </c>
      <c r="H6688" s="35">
        <v>10.7918</v>
      </c>
      <c r="I6688" s="32">
        <v>10.1935</v>
      </c>
      <c r="J6688" s="36">
        <v>10.734999999999999</v>
      </c>
      <c r="L6688" s="21">
        <f t="shared" si="832"/>
        <v>10.573433333333334</v>
      </c>
      <c r="M6688" s="22">
        <f t="shared" si="833"/>
        <v>12.477396666666666</v>
      </c>
      <c r="O6688" s="25">
        <f t="shared" si="834"/>
        <v>0.33025530023503519</v>
      </c>
      <c r="P6688" s="26">
        <f t="shared" si="835"/>
        <v>3.8476438729478808</v>
      </c>
      <c r="R6688" s="2">
        <f t="shared" si="836"/>
        <v>1.1800704911365907</v>
      </c>
      <c r="S6688" s="2"/>
      <c r="T6688" s="2">
        <f t="shared" si="837"/>
        <v>0.23887304109194718</v>
      </c>
      <c r="U6688" s="2"/>
      <c r="V6688" s="38">
        <f t="shared" si="838"/>
        <v>0.22062947220041393</v>
      </c>
      <c r="W6688" s="8">
        <v>6883</v>
      </c>
      <c r="X6688" s="9">
        <f t="shared" si="839"/>
        <v>0.25528012735785222</v>
      </c>
    </row>
    <row r="6689" spans="1:24">
      <c r="A6689" s="15" t="s">
        <v>18963</v>
      </c>
      <c r="B6689" s="1" t="s">
        <v>18964</v>
      </c>
      <c r="C6689" t="s">
        <v>18965</v>
      </c>
      <c r="D6689" s="1">
        <v>4</v>
      </c>
      <c r="E6689" s="30">
        <v>15.7811</v>
      </c>
      <c r="F6689" s="31">
        <v>13.2987</v>
      </c>
      <c r="G6689" s="31">
        <v>12.041600000000001</v>
      </c>
      <c r="H6689" s="35">
        <v>8.05518</v>
      </c>
      <c r="I6689" s="32">
        <v>8.4574999999999996</v>
      </c>
      <c r="J6689" s="36">
        <v>11.454499999999999</v>
      </c>
      <c r="L6689" s="21">
        <f t="shared" si="832"/>
        <v>9.3223933333333324</v>
      </c>
      <c r="M6689" s="22">
        <f t="shared" si="833"/>
        <v>13.707133333333333</v>
      </c>
      <c r="O6689" s="25">
        <f t="shared" si="834"/>
        <v>1.8573837713658796</v>
      </c>
      <c r="P6689" s="26">
        <f t="shared" si="835"/>
        <v>1.9029131360451907</v>
      </c>
      <c r="R6689" s="2">
        <f t="shared" si="836"/>
        <v>1.4703448828233667</v>
      </c>
      <c r="S6689" s="2"/>
      <c r="T6689" s="2">
        <f t="shared" si="837"/>
        <v>0.55615459205530482</v>
      </c>
      <c r="U6689" s="2"/>
      <c r="V6689" s="38">
        <f t="shared" si="838"/>
        <v>2.3056559421007795E-2</v>
      </c>
      <c r="W6689" s="8">
        <v>4496</v>
      </c>
      <c r="X6689" s="9">
        <f t="shared" si="839"/>
        <v>4.0841289864080532E-2</v>
      </c>
    </row>
    <row r="6690" spans="1:24">
      <c r="A6690" s="15" t="s">
        <v>16157</v>
      </c>
      <c r="B6690" s="1" t="s">
        <v>16158</v>
      </c>
      <c r="C6690" t="s">
        <v>16159</v>
      </c>
      <c r="D6690" s="1">
        <v>3</v>
      </c>
      <c r="E6690" s="30">
        <v>10.038500000000001</v>
      </c>
      <c r="F6690" s="31">
        <v>13.4399</v>
      </c>
      <c r="G6690" s="31">
        <v>14.6319</v>
      </c>
      <c r="H6690" s="35">
        <v>8.9341399999999993</v>
      </c>
      <c r="I6690" s="32">
        <v>12.9451</v>
      </c>
      <c r="J6690" s="36">
        <v>9.4286899999999996</v>
      </c>
      <c r="L6690" s="21">
        <f t="shared" si="832"/>
        <v>10.435976666666667</v>
      </c>
      <c r="M6690" s="22">
        <f t="shared" si="833"/>
        <v>12.703433333333335</v>
      </c>
      <c r="O6690" s="25">
        <f t="shared" si="834"/>
        <v>2.1869887635818706</v>
      </c>
      <c r="P6690" s="26">
        <f t="shared" si="835"/>
        <v>2.3836145353922711</v>
      </c>
      <c r="R6690" s="2">
        <f t="shared" si="836"/>
        <v>1.2172730678776911</v>
      </c>
      <c r="S6690" s="2"/>
      <c r="T6690" s="2">
        <f t="shared" si="837"/>
        <v>0.2836528405925916</v>
      </c>
      <c r="U6690" s="2"/>
      <c r="V6690" s="38">
        <f t="shared" si="838"/>
        <v>0.14575047037371822</v>
      </c>
      <c r="W6690" s="8">
        <v>6436</v>
      </c>
      <c r="X6690" s="9">
        <f t="shared" si="839"/>
        <v>0.18035375171788251</v>
      </c>
    </row>
    <row r="6691" spans="1:24">
      <c r="A6691" s="15" t="s">
        <v>160</v>
      </c>
      <c r="B6691" s="1" t="s">
        <v>161</v>
      </c>
      <c r="C6691" t="s">
        <v>162</v>
      </c>
      <c r="D6691" s="1">
        <v>6</v>
      </c>
      <c r="E6691" s="30">
        <v>12.677099999999999</v>
      </c>
      <c r="F6691" s="31">
        <v>9.8516700000000004</v>
      </c>
      <c r="G6691" s="31">
        <v>16.351099999999999</v>
      </c>
      <c r="H6691" s="35">
        <v>14.366</v>
      </c>
      <c r="I6691" s="32">
        <v>13.036099999999999</v>
      </c>
      <c r="J6691" s="36">
        <v>12.7431</v>
      </c>
      <c r="L6691" s="21">
        <f t="shared" si="832"/>
        <v>13.381733333333331</v>
      </c>
      <c r="M6691" s="22">
        <f t="shared" si="833"/>
        <v>12.959956666666665</v>
      </c>
      <c r="O6691" s="25">
        <f t="shared" si="834"/>
        <v>0.86489762592652153</v>
      </c>
      <c r="P6691" s="26">
        <f t="shared" si="835"/>
        <v>3.2589344119870485</v>
      </c>
      <c r="R6691" s="2">
        <f t="shared" si="836"/>
        <v>0.96848116337694168</v>
      </c>
      <c r="S6691" s="2"/>
      <c r="T6691" s="2">
        <f t="shared" si="837"/>
        <v>-4.620410570462441E-2</v>
      </c>
      <c r="U6691" s="2"/>
      <c r="V6691" s="38">
        <f t="shared" si="838"/>
        <v>0.41953575314864433</v>
      </c>
      <c r="W6691" s="8">
        <v>7698</v>
      </c>
      <c r="X6691" s="9">
        <f t="shared" si="839"/>
        <v>0.43403257184668792</v>
      </c>
    </row>
    <row r="6692" spans="1:24">
      <c r="A6692" s="15" t="s">
        <v>1531</v>
      </c>
      <c r="B6692" s="1" t="s">
        <v>1532</v>
      </c>
      <c r="C6692" t="s">
        <v>1533</v>
      </c>
      <c r="D6692" s="1">
        <v>5</v>
      </c>
      <c r="E6692" s="30">
        <v>13.160299999999999</v>
      </c>
      <c r="F6692" s="31">
        <v>10.2303</v>
      </c>
      <c r="G6692" s="31">
        <v>13.8424</v>
      </c>
      <c r="H6692" s="35">
        <v>12.8497</v>
      </c>
      <c r="I6692" s="32">
        <v>14.5365</v>
      </c>
      <c r="J6692" s="36">
        <v>13.4244</v>
      </c>
      <c r="L6692" s="21">
        <f t="shared" si="832"/>
        <v>13.603533333333333</v>
      </c>
      <c r="M6692" s="22">
        <f t="shared" si="833"/>
        <v>12.411</v>
      </c>
      <c r="O6692" s="25">
        <f t="shared" si="834"/>
        <v>0.85754890433918307</v>
      </c>
      <c r="P6692" s="26">
        <f t="shared" si="835"/>
        <v>1.9190894898362711</v>
      </c>
      <c r="R6692" s="2">
        <f t="shared" si="836"/>
        <v>0.91233650081106377</v>
      </c>
      <c r="S6692" s="2"/>
      <c r="T6692" s="2">
        <f t="shared" si="837"/>
        <v>-0.13236205721688254</v>
      </c>
      <c r="U6692" s="2"/>
      <c r="V6692" s="38">
        <f t="shared" si="838"/>
        <v>0.1907048087916719</v>
      </c>
      <c r="W6692" s="8">
        <v>6742</v>
      </c>
      <c r="X6692" s="9">
        <f t="shared" si="839"/>
        <v>0.2252704089612689</v>
      </c>
    </row>
    <row r="6693" spans="1:24">
      <c r="A6693" s="15" t="s">
        <v>5611</v>
      </c>
      <c r="B6693" s="1" t="s">
        <v>5612</v>
      </c>
      <c r="C6693" t="s">
        <v>5613</v>
      </c>
      <c r="D6693" s="1">
        <v>6</v>
      </c>
      <c r="E6693" s="30">
        <v>10.5771</v>
      </c>
      <c r="F6693" s="31">
        <v>17.748799999999999</v>
      </c>
      <c r="G6693" s="31">
        <v>16.287800000000001</v>
      </c>
      <c r="H6693" s="35">
        <v>10.7523</v>
      </c>
      <c r="I6693" s="32">
        <v>10.4511</v>
      </c>
      <c r="J6693" s="36">
        <v>9.9326500000000006</v>
      </c>
      <c r="L6693" s="21">
        <f t="shared" si="832"/>
        <v>10.378683333333335</v>
      </c>
      <c r="M6693" s="22">
        <f t="shared" si="833"/>
        <v>14.871233333333331</v>
      </c>
      <c r="O6693" s="25">
        <f t="shared" si="834"/>
        <v>0.41459578004766651</v>
      </c>
      <c r="P6693" s="26">
        <f t="shared" si="835"/>
        <v>3.789896576865047</v>
      </c>
      <c r="R6693" s="2">
        <f t="shared" si="836"/>
        <v>1.4328631923445647</v>
      </c>
      <c r="S6693" s="2"/>
      <c r="T6693" s="2">
        <f t="shared" si="837"/>
        <v>0.5189008697897779</v>
      </c>
      <c r="U6693" s="2"/>
      <c r="V6693" s="38">
        <f t="shared" si="838"/>
        <v>5.5408804951087146E-2</v>
      </c>
      <c r="W6693" s="8">
        <v>5466</v>
      </c>
      <c r="X6693" s="9">
        <f t="shared" si="839"/>
        <v>8.0731014019476396E-2</v>
      </c>
    </row>
    <row r="6694" spans="1:24">
      <c r="A6694" s="15" t="s">
        <v>12127</v>
      </c>
      <c r="B6694" s="1" t="s">
        <v>12128</v>
      </c>
      <c r="C6694" t="s">
        <v>12129</v>
      </c>
      <c r="D6694" s="1">
        <v>2</v>
      </c>
      <c r="E6694" s="30">
        <v>13.921099999999999</v>
      </c>
      <c r="F6694" s="31">
        <v>15.106999999999999</v>
      </c>
      <c r="G6694" s="31">
        <v>12.9367</v>
      </c>
      <c r="H6694" s="35">
        <v>10.510300000000001</v>
      </c>
      <c r="I6694" s="32">
        <v>10.9133</v>
      </c>
      <c r="J6694" s="36">
        <v>10.5861</v>
      </c>
      <c r="L6694" s="21">
        <f t="shared" si="832"/>
        <v>10.6699</v>
      </c>
      <c r="M6694" s="22">
        <f t="shared" si="833"/>
        <v>13.988266666666666</v>
      </c>
      <c r="O6694" s="25">
        <f t="shared" si="834"/>
        <v>0.21417067959923869</v>
      </c>
      <c r="P6694" s="26">
        <f t="shared" si="835"/>
        <v>1.0867078923672786</v>
      </c>
      <c r="R6694" s="2">
        <f t="shared" si="836"/>
        <v>1.3110026023361667</v>
      </c>
      <c r="S6694" s="2"/>
      <c r="T6694" s="2">
        <f t="shared" si="837"/>
        <v>0.39067054930776535</v>
      </c>
      <c r="U6694" s="2"/>
      <c r="V6694" s="38">
        <f t="shared" si="838"/>
        <v>3.2824028288019826E-3</v>
      </c>
      <c r="W6694" s="8">
        <v>2505</v>
      </c>
      <c r="X6694" s="9">
        <f t="shared" si="839"/>
        <v>1.0435551348734128E-2</v>
      </c>
    </row>
    <row r="6695" spans="1:24">
      <c r="A6695" s="15" t="s">
        <v>13145</v>
      </c>
      <c r="B6695" s="1" t="s">
        <v>13146</v>
      </c>
      <c r="C6695" t="s">
        <v>13147</v>
      </c>
      <c r="D6695" s="1">
        <v>51</v>
      </c>
      <c r="E6695" s="30">
        <v>14.310499999999999</v>
      </c>
      <c r="F6695" s="31">
        <v>9.6662599999999994</v>
      </c>
      <c r="G6695" s="31">
        <v>11.4041</v>
      </c>
      <c r="H6695" s="35">
        <v>11.8462</v>
      </c>
      <c r="I6695" s="32">
        <v>12.068300000000001</v>
      </c>
      <c r="J6695" s="36">
        <v>13.547599999999999</v>
      </c>
      <c r="L6695" s="21">
        <f t="shared" si="832"/>
        <v>12.487366666666667</v>
      </c>
      <c r="M6695" s="22">
        <f t="shared" si="833"/>
        <v>11.793619999999999</v>
      </c>
      <c r="O6695" s="25">
        <f t="shared" si="834"/>
        <v>0.92488006970273307</v>
      </c>
      <c r="P6695" s="26">
        <f t="shared" si="835"/>
        <v>2.3464943356420012</v>
      </c>
      <c r="R6695" s="2">
        <f t="shared" si="836"/>
        <v>0.94444411818878271</v>
      </c>
      <c r="S6695" s="2"/>
      <c r="T6695" s="2">
        <f t="shared" si="837"/>
        <v>-8.2462658566979888E-2</v>
      </c>
      <c r="U6695" s="2"/>
      <c r="V6695" s="38">
        <f t="shared" si="838"/>
        <v>0.32931831497215458</v>
      </c>
      <c r="W6695" s="8">
        <v>7364</v>
      </c>
      <c r="X6695" s="9">
        <f t="shared" si="839"/>
        <v>0.35615033411708841</v>
      </c>
    </row>
    <row r="6696" spans="1:24">
      <c r="A6696" s="15" t="s">
        <v>21962</v>
      </c>
      <c r="B6696" s="1" t="s">
        <v>21963</v>
      </c>
      <c r="C6696" t="s">
        <v>21964</v>
      </c>
      <c r="D6696" s="1">
        <v>1</v>
      </c>
      <c r="E6696" s="30">
        <v>13.1486</v>
      </c>
      <c r="F6696" s="31">
        <v>16.43</v>
      </c>
      <c r="G6696" s="31">
        <v>13.7997</v>
      </c>
      <c r="H6696" s="35">
        <v>9.2742599999999999</v>
      </c>
      <c r="I6696" s="32">
        <v>10.6997</v>
      </c>
      <c r="J6696" s="36">
        <v>10.836600000000001</v>
      </c>
      <c r="L6696" s="21">
        <f t="shared" si="832"/>
        <v>10.270186666666666</v>
      </c>
      <c r="M6696" s="22">
        <f t="shared" si="833"/>
        <v>14.459433333333335</v>
      </c>
      <c r="O6696" s="25">
        <f t="shared" si="834"/>
        <v>0.86520971245897016</v>
      </c>
      <c r="P6696" s="26">
        <f t="shared" si="835"/>
        <v>1.7373348967120108</v>
      </c>
      <c r="R6696" s="2">
        <f t="shared" si="836"/>
        <v>1.4079036538121998</v>
      </c>
      <c r="S6696" s="2"/>
      <c r="T6696" s="2">
        <f t="shared" si="837"/>
        <v>0.4935486103081459</v>
      </c>
      <c r="U6696" s="2"/>
      <c r="V6696" s="38">
        <f t="shared" si="838"/>
        <v>1.007321296744502E-2</v>
      </c>
      <c r="W6696" s="8">
        <v>3631</v>
      </c>
      <c r="X6696" s="9">
        <f t="shared" si="839"/>
        <v>2.2093932270099734E-2</v>
      </c>
    </row>
    <row r="6697" spans="1:24">
      <c r="A6697" s="15" t="s">
        <v>9683</v>
      </c>
      <c r="B6697" s="1" t="s">
        <v>9684</v>
      </c>
      <c r="C6697" t="s">
        <v>9685</v>
      </c>
      <c r="D6697" s="1">
        <v>18</v>
      </c>
      <c r="E6697" s="30">
        <v>13.967499999999999</v>
      </c>
      <c r="F6697" s="31">
        <v>12.6442</v>
      </c>
      <c r="G6697" s="31">
        <v>12.0627</v>
      </c>
      <c r="H6697" s="35">
        <v>11.656499999999999</v>
      </c>
      <c r="I6697" s="32">
        <v>10.6432</v>
      </c>
      <c r="J6697" s="36">
        <v>11.8217</v>
      </c>
      <c r="L6697" s="21">
        <f t="shared" si="832"/>
        <v>11.373800000000001</v>
      </c>
      <c r="M6697" s="22">
        <f t="shared" si="833"/>
        <v>12.891466666666666</v>
      </c>
      <c r="O6697" s="25">
        <f t="shared" si="834"/>
        <v>0.63808700817364994</v>
      </c>
      <c r="P6697" s="26">
        <f t="shared" si="835"/>
        <v>0.97617691190343825</v>
      </c>
      <c r="R6697" s="2">
        <f t="shared" si="836"/>
        <v>1.1334353221145672</v>
      </c>
      <c r="S6697" s="2"/>
      <c r="T6697" s="2">
        <f t="shared" si="837"/>
        <v>0.1807020680731114</v>
      </c>
      <c r="U6697" s="2"/>
      <c r="V6697" s="38">
        <f t="shared" si="838"/>
        <v>4.3628560748699884E-2</v>
      </c>
      <c r="W6697" s="8">
        <v>5171</v>
      </c>
      <c r="X6697" s="9">
        <f t="shared" si="839"/>
        <v>6.7193552079413243E-2</v>
      </c>
    </row>
    <row r="6698" spans="1:24">
      <c r="A6698" s="15" t="s">
        <v>12866</v>
      </c>
      <c r="B6698" s="1" t="s">
        <v>12867</v>
      </c>
      <c r="C6698" t="s">
        <v>12868</v>
      </c>
      <c r="D6698" s="1">
        <v>13</v>
      </c>
      <c r="E6698" s="30">
        <v>9.2072299999999991</v>
      </c>
      <c r="F6698" s="31">
        <v>12.173299999999999</v>
      </c>
      <c r="G6698" s="31">
        <v>10.2461</v>
      </c>
      <c r="H6698" s="35">
        <v>16.156199999999998</v>
      </c>
      <c r="I6698" s="32">
        <v>13.0619</v>
      </c>
      <c r="J6698" s="36">
        <v>15.8346</v>
      </c>
      <c r="L6698" s="21">
        <f t="shared" si="832"/>
        <v>15.017566666666667</v>
      </c>
      <c r="M6698" s="22">
        <f t="shared" si="833"/>
        <v>10.542209999999999</v>
      </c>
      <c r="O6698" s="25">
        <f t="shared" si="834"/>
        <v>1.7012732653319784</v>
      </c>
      <c r="P6698" s="26">
        <f t="shared" si="835"/>
        <v>1.505042743678721</v>
      </c>
      <c r="R6698" s="2">
        <f t="shared" si="836"/>
        <v>0.7019918894982986</v>
      </c>
      <c r="S6698" s="2"/>
      <c r="T6698" s="2">
        <f t="shared" si="837"/>
        <v>-0.5104737325173232</v>
      </c>
      <c r="U6698" s="2"/>
      <c r="V6698" s="38">
        <f t="shared" si="838"/>
        <v>1.3481454737831756E-2</v>
      </c>
      <c r="W6698" s="8">
        <v>3952</v>
      </c>
      <c r="X6698" s="9">
        <f t="shared" si="839"/>
        <v>2.7167587432209539E-2</v>
      </c>
    </row>
    <row r="6699" spans="1:24">
      <c r="A6699" s="15" t="s">
        <v>9443</v>
      </c>
      <c r="B6699" s="1" t="s">
        <v>9444</v>
      </c>
      <c r="C6699" t="s">
        <v>9445</v>
      </c>
      <c r="D6699" s="1">
        <v>12</v>
      </c>
      <c r="E6699" s="30">
        <v>10.5555</v>
      </c>
      <c r="F6699" s="31">
        <v>18.7972</v>
      </c>
      <c r="G6699" s="31">
        <v>13.5837</v>
      </c>
      <c r="H6699" s="35">
        <v>10.012499999999999</v>
      </c>
      <c r="I6699" s="32">
        <v>13.1081</v>
      </c>
      <c r="J6699" s="36">
        <v>11.5055</v>
      </c>
      <c r="L6699" s="21">
        <f t="shared" si="832"/>
        <v>11.542033333333334</v>
      </c>
      <c r="M6699" s="22">
        <f t="shared" si="833"/>
        <v>14.312133333333334</v>
      </c>
      <c r="O6699" s="25">
        <f t="shared" si="834"/>
        <v>1.5481233327268566</v>
      </c>
      <c r="P6699" s="26">
        <f t="shared" si="835"/>
        <v>4.1688566853914937</v>
      </c>
      <c r="R6699" s="2">
        <f t="shared" si="836"/>
        <v>1.2400010396781618</v>
      </c>
      <c r="S6699" s="2"/>
      <c r="T6699" s="2">
        <f t="shared" si="837"/>
        <v>0.31034133023948868</v>
      </c>
      <c r="U6699" s="2"/>
      <c r="V6699" s="38">
        <f t="shared" si="838"/>
        <v>0.17067168591903764</v>
      </c>
      <c r="W6699" s="8">
        <v>6599</v>
      </c>
      <c r="X6699" s="9">
        <f t="shared" si="839"/>
        <v>0.20597504268210576</v>
      </c>
    </row>
    <row r="6700" spans="1:24">
      <c r="A6700" s="15" t="s">
        <v>17596</v>
      </c>
      <c r="B6700" s="1" t="s">
        <v>17597</v>
      </c>
      <c r="C6700" t="s">
        <v>17598</v>
      </c>
      <c r="D6700" s="1">
        <v>2</v>
      </c>
      <c r="E6700" s="30">
        <v>11.587300000000001</v>
      </c>
      <c r="F6700" s="31">
        <v>11.5717</v>
      </c>
      <c r="G6700" s="31">
        <v>16.286899999999999</v>
      </c>
      <c r="H6700" s="35">
        <v>15.0977</v>
      </c>
      <c r="I6700" s="32">
        <v>11.4146</v>
      </c>
      <c r="J6700" s="36">
        <v>12.3461</v>
      </c>
      <c r="L6700" s="21">
        <f t="shared" si="832"/>
        <v>12.952800000000002</v>
      </c>
      <c r="M6700" s="22">
        <f t="shared" si="833"/>
        <v>13.148633333333331</v>
      </c>
      <c r="O6700" s="25">
        <f t="shared" si="834"/>
        <v>1.915037876910004</v>
      </c>
      <c r="P6700" s="26">
        <f t="shared" si="835"/>
        <v>2.7178298499599669</v>
      </c>
      <c r="R6700" s="2">
        <f t="shared" si="836"/>
        <v>1.0151189961501241</v>
      </c>
      <c r="S6700" s="2"/>
      <c r="T6700" s="2">
        <f t="shared" si="837"/>
        <v>2.1648855580958911E-2</v>
      </c>
      <c r="U6700" s="2"/>
      <c r="V6700" s="38">
        <f t="shared" si="838"/>
        <v>0.46182498457721061</v>
      </c>
      <c r="W6700" s="8">
        <v>7839</v>
      </c>
      <c r="X6700" s="9">
        <f t="shared" si="839"/>
        <v>0.46918920489512761</v>
      </c>
    </row>
    <row r="6701" spans="1:24">
      <c r="A6701" s="15" t="s">
        <v>7139</v>
      </c>
      <c r="B6701" s="1" t="s">
        <v>7140</v>
      </c>
      <c r="C6701" t="s">
        <v>7141</v>
      </c>
      <c r="D6701" s="1">
        <v>7</v>
      </c>
      <c r="E6701" s="30">
        <v>9.0197000000000003</v>
      </c>
      <c r="F6701" s="31">
        <v>14.591799999999999</v>
      </c>
      <c r="G6701" s="31">
        <v>14.8422</v>
      </c>
      <c r="H6701" s="35">
        <v>15.3346</v>
      </c>
      <c r="I6701" s="32">
        <v>12.479799999999999</v>
      </c>
      <c r="J6701" s="36">
        <v>12.856199999999999</v>
      </c>
      <c r="L6701" s="21">
        <f t="shared" si="832"/>
        <v>13.556866666666666</v>
      </c>
      <c r="M6701" s="22">
        <f t="shared" si="833"/>
        <v>12.8179</v>
      </c>
      <c r="O6701" s="25">
        <f t="shared" si="834"/>
        <v>1.5510225960099147</v>
      </c>
      <c r="P6701" s="26">
        <f t="shared" si="835"/>
        <v>3.2917195308835185</v>
      </c>
      <c r="R6701" s="2">
        <f t="shared" si="836"/>
        <v>0.9454913377230727</v>
      </c>
      <c r="S6701" s="2"/>
      <c r="T6701" s="2">
        <f t="shared" si="837"/>
        <v>-8.0863854143539138E-2</v>
      </c>
      <c r="U6701" s="2"/>
      <c r="V6701" s="38">
        <f t="shared" si="838"/>
        <v>0.37138991533099941</v>
      </c>
      <c r="W6701" s="8">
        <v>7514</v>
      </c>
      <c r="X6701" s="9">
        <f t="shared" si="839"/>
        <v>0.39363179208092619</v>
      </c>
    </row>
    <row r="6702" spans="1:24">
      <c r="A6702" s="15" t="s">
        <v>4973</v>
      </c>
      <c r="B6702" s="1" t="s">
        <v>4974</v>
      </c>
      <c r="C6702" t="s">
        <v>4975</v>
      </c>
      <c r="D6702" s="1">
        <v>17</v>
      </c>
      <c r="E6702" s="30">
        <v>11.211</v>
      </c>
      <c r="F6702" s="31">
        <v>10.7554</v>
      </c>
      <c r="G6702" s="31">
        <v>13.2691</v>
      </c>
      <c r="H6702" s="35">
        <v>12.24</v>
      </c>
      <c r="I6702" s="32">
        <v>13.6638</v>
      </c>
      <c r="J6702" s="36">
        <v>13.4396</v>
      </c>
      <c r="L6702" s="21">
        <f t="shared" si="832"/>
        <v>13.114466666666667</v>
      </c>
      <c r="M6702" s="22">
        <f t="shared" si="833"/>
        <v>11.745166666666668</v>
      </c>
      <c r="O6702" s="25">
        <f t="shared" si="834"/>
        <v>0.76556212898322851</v>
      </c>
      <c r="P6702" s="26">
        <f t="shared" si="835"/>
        <v>1.3392805693107523</v>
      </c>
      <c r="R6702" s="2">
        <f t="shared" si="836"/>
        <v>0.89558858664985752</v>
      </c>
      <c r="S6702" s="2"/>
      <c r="T6702" s="2">
        <f t="shared" si="837"/>
        <v>-0.15909195223567615</v>
      </c>
      <c r="U6702" s="2"/>
      <c r="V6702" s="38">
        <f t="shared" si="838"/>
        <v>9.9503630653389602E-2</v>
      </c>
      <c r="W6702" s="8">
        <v>6057</v>
      </c>
      <c r="X6702" s="9">
        <f t="shared" si="839"/>
        <v>0.13083158568987863</v>
      </c>
    </row>
    <row r="6703" spans="1:24">
      <c r="A6703" s="15" t="s">
        <v>22273</v>
      </c>
      <c r="B6703" s="1" t="s">
        <v>22274</v>
      </c>
      <c r="C6703" t="s">
        <v>22275</v>
      </c>
      <c r="D6703" s="1">
        <v>1</v>
      </c>
      <c r="E6703" s="30">
        <v>12.412000000000001</v>
      </c>
      <c r="F6703" s="31">
        <v>9.5003600000000006</v>
      </c>
      <c r="G6703" s="31">
        <v>9.7551900000000007</v>
      </c>
      <c r="H6703" s="35">
        <v>14.475</v>
      </c>
      <c r="I6703" s="32">
        <v>11.5397</v>
      </c>
      <c r="J6703" s="36">
        <v>16.595199999999998</v>
      </c>
      <c r="L6703" s="21">
        <f t="shared" si="832"/>
        <v>14.203299999999999</v>
      </c>
      <c r="M6703" s="22">
        <f t="shared" si="833"/>
        <v>10.55585</v>
      </c>
      <c r="O6703" s="25">
        <f t="shared" si="834"/>
        <v>2.5386779492484011</v>
      </c>
      <c r="P6703" s="26">
        <f t="shared" si="835"/>
        <v>1.6125148678694512</v>
      </c>
      <c r="R6703" s="2">
        <f t="shared" si="836"/>
        <v>0.74319700351326812</v>
      </c>
      <c r="S6703" s="2"/>
      <c r="T6703" s="2">
        <f t="shared" si="837"/>
        <v>-0.42818340993921727</v>
      </c>
      <c r="U6703" s="2"/>
      <c r="V6703" s="38">
        <f t="shared" si="838"/>
        <v>5.1791505694060887E-2</v>
      </c>
      <c r="W6703" s="8">
        <v>5366</v>
      </c>
      <c r="X6703" s="9">
        <f t="shared" si="839"/>
        <v>7.6866856382314733E-2</v>
      </c>
    </row>
    <row r="6704" spans="1:24">
      <c r="A6704" s="15" t="s">
        <v>3781</v>
      </c>
      <c r="B6704" s="1" t="s">
        <v>3782</v>
      </c>
      <c r="C6704" t="s">
        <v>3783</v>
      </c>
      <c r="D6704" s="1">
        <v>78</v>
      </c>
      <c r="E6704" s="30">
        <v>12.290100000000001</v>
      </c>
      <c r="F6704" s="31">
        <v>8.7220700000000004</v>
      </c>
      <c r="G6704" s="31">
        <v>9.6950800000000008</v>
      </c>
      <c r="H6704" s="35">
        <v>16.597899999999999</v>
      </c>
      <c r="I6704" s="32">
        <v>15.755699999999999</v>
      </c>
      <c r="J6704" s="36">
        <v>13.8239</v>
      </c>
      <c r="L6704" s="21">
        <f t="shared" si="832"/>
        <v>15.3925</v>
      </c>
      <c r="M6704" s="22">
        <f t="shared" si="833"/>
        <v>10.235750000000001</v>
      </c>
      <c r="O6704" s="25">
        <f t="shared" si="834"/>
        <v>1.4222182251679938</v>
      </c>
      <c r="P6704" s="26">
        <f t="shared" si="835"/>
        <v>1.8444382767932355</v>
      </c>
      <c r="R6704" s="2">
        <f t="shared" si="836"/>
        <v>0.66498294624005205</v>
      </c>
      <c r="S6704" s="2"/>
      <c r="T6704" s="2">
        <f t="shared" si="837"/>
        <v>-0.58861075230418858</v>
      </c>
      <c r="U6704" s="2"/>
      <c r="V6704" s="38">
        <f t="shared" si="838"/>
        <v>9.2703458664483793E-3</v>
      </c>
      <c r="W6704" s="8">
        <v>3544</v>
      </c>
      <c r="X6704" s="9">
        <f t="shared" si="839"/>
        <v>2.0832120338711877E-2</v>
      </c>
    </row>
    <row r="6705" spans="1:24">
      <c r="A6705" s="15" t="s">
        <v>11660</v>
      </c>
      <c r="B6705" s="1" t="s">
        <v>11661</v>
      </c>
      <c r="C6705" t="s">
        <v>11662</v>
      </c>
      <c r="D6705" s="1">
        <v>9</v>
      </c>
      <c r="E6705" s="30">
        <v>13.756500000000001</v>
      </c>
      <c r="F6705" s="31">
        <v>12.187200000000001</v>
      </c>
      <c r="G6705" s="31">
        <v>11.959099999999999</v>
      </c>
      <c r="H6705" s="35">
        <v>12.856199999999999</v>
      </c>
      <c r="I6705" s="32">
        <v>12.926600000000001</v>
      </c>
      <c r="J6705" s="36">
        <v>12.6142</v>
      </c>
      <c r="L6705" s="21">
        <f t="shared" si="832"/>
        <v>12.799000000000001</v>
      </c>
      <c r="M6705" s="22">
        <f t="shared" si="833"/>
        <v>12.634266666666667</v>
      </c>
      <c r="O6705" s="25">
        <f t="shared" si="834"/>
        <v>0.16386677515591738</v>
      </c>
      <c r="P6705" s="26">
        <f t="shared" si="835"/>
        <v>0.97855155374325298</v>
      </c>
      <c r="R6705" s="2">
        <f t="shared" si="836"/>
        <v>0.98712920280230221</v>
      </c>
      <c r="S6705" s="2"/>
      <c r="T6705" s="2">
        <f t="shared" si="837"/>
        <v>-1.8689167203770462E-2</v>
      </c>
      <c r="U6705" s="2"/>
      <c r="V6705" s="38">
        <f t="shared" si="838"/>
        <v>0.39397748698512869</v>
      </c>
      <c r="W6705" s="8">
        <v>7600</v>
      </c>
      <c r="X6705" s="9">
        <f t="shared" si="839"/>
        <v>0.4128469350459954</v>
      </c>
    </row>
    <row r="6706" spans="1:24">
      <c r="A6706" s="15" t="s">
        <v>10485</v>
      </c>
      <c r="B6706" s="1" t="s">
        <v>10486</v>
      </c>
      <c r="C6706" t="s">
        <v>10487</v>
      </c>
      <c r="D6706" s="1">
        <v>21</v>
      </c>
      <c r="E6706" s="30">
        <v>12.805999999999999</v>
      </c>
      <c r="F6706" s="31">
        <v>12.172499999999999</v>
      </c>
      <c r="G6706" s="31">
        <v>12.5604</v>
      </c>
      <c r="H6706" s="35">
        <v>13.254899999999999</v>
      </c>
      <c r="I6706" s="32">
        <v>11.52</v>
      </c>
      <c r="J6706" s="36">
        <v>14.409000000000001</v>
      </c>
      <c r="L6706" s="21">
        <f t="shared" si="832"/>
        <v>13.061300000000001</v>
      </c>
      <c r="M6706" s="22">
        <f t="shared" si="833"/>
        <v>12.512966666666665</v>
      </c>
      <c r="O6706" s="25">
        <f t="shared" si="834"/>
        <v>1.4541977066410199</v>
      </c>
      <c r="P6706" s="26">
        <f t="shared" si="835"/>
        <v>0.31940257252147058</v>
      </c>
      <c r="R6706" s="2">
        <f t="shared" si="836"/>
        <v>0.95801847187237599</v>
      </c>
      <c r="S6706" s="2"/>
      <c r="T6706" s="2">
        <f t="shared" si="837"/>
        <v>-6.187462157543256E-2</v>
      </c>
      <c r="U6706" s="2"/>
      <c r="V6706" s="38">
        <f t="shared" si="838"/>
        <v>0.27911408270322746</v>
      </c>
      <c r="W6706" s="8">
        <v>7158</v>
      </c>
      <c r="X6706" s="9">
        <f t="shared" si="839"/>
        <v>0.310542687154024</v>
      </c>
    </row>
    <row r="6707" spans="1:24">
      <c r="A6707" s="15" t="s">
        <v>15498</v>
      </c>
      <c r="B6707" s="1" t="s">
        <v>15499</v>
      </c>
      <c r="C6707" t="s">
        <v>15500</v>
      </c>
      <c r="D6707" s="1">
        <v>11</v>
      </c>
      <c r="E6707" s="30">
        <v>11.1797</v>
      </c>
      <c r="F6707" s="31">
        <v>14.420999999999999</v>
      </c>
      <c r="G6707" s="31">
        <v>9.2327399999999997</v>
      </c>
      <c r="H6707" s="35">
        <v>11.989800000000001</v>
      </c>
      <c r="I6707" s="32">
        <v>15.320499999999999</v>
      </c>
      <c r="J6707" s="36">
        <v>10.729699999999999</v>
      </c>
      <c r="L6707" s="21">
        <f t="shared" si="832"/>
        <v>12.68</v>
      </c>
      <c r="M6707" s="22">
        <f t="shared" si="833"/>
        <v>11.611146666666665</v>
      </c>
      <c r="O6707" s="25">
        <f t="shared" si="834"/>
        <v>2.3719492384956347</v>
      </c>
      <c r="P6707" s="26">
        <f t="shared" si="835"/>
        <v>2.6209006327088029</v>
      </c>
      <c r="R6707" s="2">
        <f t="shared" si="836"/>
        <v>0.91570557308096723</v>
      </c>
      <c r="S6707" s="2"/>
      <c r="T6707" s="2">
        <f t="shared" si="837"/>
        <v>-0.12704429191074179</v>
      </c>
      <c r="U6707" s="2"/>
      <c r="V6707" s="38">
        <f t="shared" si="838"/>
        <v>0.31407210937926622</v>
      </c>
      <c r="W6707" s="8">
        <v>7302</v>
      </c>
      <c r="X6707" s="9">
        <f t="shared" si="839"/>
        <v>0.34254591606360946</v>
      </c>
    </row>
    <row r="6708" spans="1:24">
      <c r="A6708" s="15" t="s">
        <v>18274</v>
      </c>
      <c r="B6708" s="1" t="s">
        <v>18275</v>
      </c>
      <c r="C6708" t="s">
        <v>18276</v>
      </c>
      <c r="D6708" s="1">
        <v>4</v>
      </c>
      <c r="E6708" s="30">
        <v>6.7068500000000002</v>
      </c>
      <c r="F6708" s="31">
        <v>11.1837</v>
      </c>
      <c r="G6708" s="31">
        <v>10.2532</v>
      </c>
      <c r="H6708" s="35">
        <v>16.7651</v>
      </c>
      <c r="I6708" s="32">
        <v>15.974600000000001</v>
      </c>
      <c r="J6708" s="36">
        <v>16.8353</v>
      </c>
      <c r="L6708" s="21">
        <f t="shared" si="832"/>
        <v>16.525000000000002</v>
      </c>
      <c r="M6708" s="22">
        <f t="shared" si="833"/>
        <v>9.3812499999999996</v>
      </c>
      <c r="O6708" s="25">
        <f t="shared" si="834"/>
        <v>0.47795097028879419</v>
      </c>
      <c r="P6708" s="26">
        <f t="shared" si="835"/>
        <v>2.3623651458866415</v>
      </c>
      <c r="R6708" s="2">
        <f t="shared" si="836"/>
        <v>0.56770045385779111</v>
      </c>
      <c r="S6708" s="2"/>
      <c r="T6708" s="2">
        <f t="shared" si="837"/>
        <v>-0.81679819988700353</v>
      </c>
      <c r="U6708" s="2"/>
      <c r="V6708" s="38">
        <f t="shared" si="838"/>
        <v>3.4105498829698098E-3</v>
      </c>
      <c r="W6708" s="8">
        <v>2551</v>
      </c>
      <c r="X6708" s="9">
        <f t="shared" si="839"/>
        <v>1.0647439932564314E-2</v>
      </c>
    </row>
    <row r="6709" spans="1:24">
      <c r="A6709" s="15" t="s">
        <v>9330</v>
      </c>
      <c r="B6709" s="1" t="s">
        <v>9331</v>
      </c>
      <c r="C6709" t="s">
        <v>9332</v>
      </c>
      <c r="D6709" s="1">
        <v>37</v>
      </c>
      <c r="E6709" s="30">
        <v>15.034000000000001</v>
      </c>
      <c r="F6709" s="31">
        <v>9.2289600000000007</v>
      </c>
      <c r="G6709" s="31">
        <v>11.896000000000001</v>
      </c>
      <c r="H6709" s="35">
        <v>11.1777</v>
      </c>
      <c r="I6709" s="32">
        <v>11.864599999999999</v>
      </c>
      <c r="J6709" s="36">
        <v>12.3492</v>
      </c>
      <c r="L6709" s="21">
        <f t="shared" si="832"/>
        <v>11.797166666666664</v>
      </c>
      <c r="M6709" s="22">
        <f t="shared" si="833"/>
        <v>12.052986666666667</v>
      </c>
      <c r="O6709" s="25">
        <f t="shared" si="834"/>
        <v>0.58865397589189294</v>
      </c>
      <c r="P6709" s="26">
        <f t="shared" si="835"/>
        <v>2.9057023179488568</v>
      </c>
      <c r="R6709" s="2">
        <f t="shared" si="836"/>
        <v>1.0216848678354975</v>
      </c>
      <c r="S6709" s="2"/>
      <c r="T6709" s="2">
        <f t="shared" si="837"/>
        <v>3.095027482828866E-2</v>
      </c>
      <c r="U6709" s="2"/>
      <c r="V6709" s="38">
        <f t="shared" si="838"/>
        <v>0.44421370941679422</v>
      </c>
      <c r="W6709" s="8">
        <v>7780</v>
      </c>
      <c r="X6709" s="9">
        <f t="shared" si="839"/>
        <v>0.45471953493513484</v>
      </c>
    </row>
    <row r="6710" spans="1:24">
      <c r="A6710" s="15" t="s">
        <v>8854</v>
      </c>
      <c r="B6710" s="1" t="s">
        <v>8855</v>
      </c>
      <c r="C6710" t="s">
        <v>8856</v>
      </c>
      <c r="D6710" s="1">
        <v>9</v>
      </c>
      <c r="E6710" s="30">
        <v>11.8772</v>
      </c>
      <c r="F6710" s="31">
        <v>14.8171</v>
      </c>
      <c r="G6710" s="31">
        <v>14.299200000000001</v>
      </c>
      <c r="H6710" s="35">
        <v>11.1389</v>
      </c>
      <c r="I6710" s="32">
        <v>11.447800000000001</v>
      </c>
      <c r="J6710" s="36">
        <v>11.481</v>
      </c>
      <c r="L6710" s="21">
        <f t="shared" si="832"/>
        <v>11.3559</v>
      </c>
      <c r="M6710" s="22">
        <f t="shared" si="833"/>
        <v>13.664499999999999</v>
      </c>
      <c r="O6710" s="25">
        <f t="shared" si="834"/>
        <v>0.18865924308127643</v>
      </c>
      <c r="P6710" s="26">
        <f t="shared" si="835"/>
        <v>1.5693584899569633</v>
      </c>
      <c r="R6710" s="2">
        <f t="shared" si="836"/>
        <v>1.2032952033744573</v>
      </c>
      <c r="S6710" s="2"/>
      <c r="T6710" s="2">
        <f t="shared" si="837"/>
        <v>0.26699062106651494</v>
      </c>
      <c r="U6710" s="2"/>
      <c r="V6710" s="38">
        <f t="shared" si="838"/>
        <v>3.2342147812710165E-2</v>
      </c>
      <c r="W6710" s="8">
        <v>4847</v>
      </c>
      <c r="X6710" s="9">
        <f t="shared" si="839"/>
        <v>5.3140677776031313E-2</v>
      </c>
    </row>
    <row r="6711" spans="1:24">
      <c r="A6711" s="15" t="s">
        <v>12066</v>
      </c>
      <c r="B6711" s="1" t="s">
        <v>12067</v>
      </c>
      <c r="C6711" t="s">
        <v>12068</v>
      </c>
      <c r="D6711" s="1">
        <v>12</v>
      </c>
      <c r="E6711" s="30">
        <v>14.5273</v>
      </c>
      <c r="F6711" s="31">
        <v>11.9398</v>
      </c>
      <c r="G6711" s="31">
        <v>12.020200000000001</v>
      </c>
      <c r="H6711" s="35">
        <v>12.759</v>
      </c>
      <c r="I6711" s="32">
        <v>12.4704</v>
      </c>
      <c r="J6711" s="36">
        <v>12.73</v>
      </c>
      <c r="L6711" s="21">
        <f t="shared" si="832"/>
        <v>12.653133333333335</v>
      </c>
      <c r="M6711" s="22">
        <f t="shared" si="833"/>
        <v>12.829100000000002</v>
      </c>
      <c r="O6711" s="25">
        <f t="shared" si="834"/>
        <v>0.15891461019470002</v>
      </c>
      <c r="P6711" s="26">
        <f t="shared" si="835"/>
        <v>1.4712336558140586</v>
      </c>
      <c r="R6711" s="2">
        <f t="shared" si="836"/>
        <v>1.013906963756013</v>
      </c>
      <c r="S6711" s="2"/>
      <c r="T6711" s="2">
        <f t="shared" si="837"/>
        <v>1.9925276517001055E-2</v>
      </c>
      <c r="U6711" s="2"/>
      <c r="V6711" s="38">
        <f t="shared" si="838"/>
        <v>0.4234387116111305</v>
      </c>
      <c r="W6711" s="8">
        <v>7713</v>
      </c>
      <c r="X6711" s="9">
        <f t="shared" si="839"/>
        <v>0.43721844927668141</v>
      </c>
    </row>
    <row r="6712" spans="1:24">
      <c r="A6712" s="15" t="s">
        <v>3905</v>
      </c>
      <c r="B6712" s="1" t="s">
        <v>3906</v>
      </c>
      <c r="C6712" t="s">
        <v>3907</v>
      </c>
      <c r="D6712" s="1">
        <v>4</v>
      </c>
      <c r="E6712" s="30">
        <v>10.841200000000001</v>
      </c>
      <c r="F6712" s="31">
        <v>11.936</v>
      </c>
      <c r="G6712" s="31">
        <v>12.678000000000001</v>
      </c>
      <c r="H6712" s="35">
        <v>12.9838</v>
      </c>
      <c r="I6712" s="32">
        <v>13.2235</v>
      </c>
      <c r="J6712" s="36">
        <v>13.32</v>
      </c>
      <c r="L6712" s="21">
        <f t="shared" si="832"/>
        <v>13.175766666666666</v>
      </c>
      <c r="M6712" s="22">
        <f t="shared" si="833"/>
        <v>11.818400000000002</v>
      </c>
      <c r="O6712" s="25">
        <f t="shared" si="834"/>
        <v>0.17310824166784569</v>
      </c>
      <c r="P6712" s="26">
        <f t="shared" si="835"/>
        <v>0.92402969649248834</v>
      </c>
      <c r="R6712" s="2">
        <f t="shared" si="836"/>
        <v>0.89698006188128221</v>
      </c>
      <c r="S6712" s="2"/>
      <c r="T6712" s="2">
        <f t="shared" si="837"/>
        <v>-0.15685217768562096</v>
      </c>
      <c r="U6712" s="2"/>
      <c r="V6712" s="38">
        <f t="shared" si="838"/>
        <v>3.3354232612051136E-2</v>
      </c>
      <c r="W6712" s="8">
        <v>4875</v>
      </c>
      <c r="X6712" s="9">
        <f t="shared" si="839"/>
        <v>5.4488842773820566E-2</v>
      </c>
    </row>
    <row r="6713" spans="1:24">
      <c r="A6713" s="15" t="s">
        <v>14389</v>
      </c>
      <c r="B6713" s="1" t="s">
        <v>14390</v>
      </c>
      <c r="C6713" t="s">
        <v>14391</v>
      </c>
      <c r="D6713" s="1">
        <v>5</v>
      </c>
      <c r="E6713" s="30">
        <v>11.7524</v>
      </c>
      <c r="F6713" s="31">
        <v>14.8124</v>
      </c>
      <c r="G6713" s="31">
        <v>13.595700000000001</v>
      </c>
      <c r="H6713" s="35">
        <v>9.57592</v>
      </c>
      <c r="I6713" s="32">
        <v>10.4786</v>
      </c>
      <c r="J6713" s="36">
        <v>9.1113700000000009</v>
      </c>
      <c r="L6713" s="21">
        <f t="shared" si="832"/>
        <v>9.7219633333333331</v>
      </c>
      <c r="M6713" s="22">
        <f t="shared" si="833"/>
        <v>13.386833333333334</v>
      </c>
      <c r="O6713" s="25">
        <f t="shared" si="834"/>
        <v>0.6952164840057613</v>
      </c>
      <c r="P6713" s="26">
        <f t="shared" si="835"/>
        <v>1.5406553681253099</v>
      </c>
      <c r="R6713" s="2">
        <f t="shared" si="836"/>
        <v>1.3769680952647083</v>
      </c>
      <c r="S6713" s="2"/>
      <c r="T6713" s="2">
        <f t="shared" si="837"/>
        <v>0.46149513221315874</v>
      </c>
      <c r="U6713" s="2"/>
      <c r="V6713" s="38">
        <f t="shared" si="838"/>
        <v>9.9260387316910254E-3</v>
      </c>
      <c r="W6713" s="8">
        <v>3608</v>
      </c>
      <c r="X6713" s="9">
        <f t="shared" si="839"/>
        <v>2.1909914761415555E-2</v>
      </c>
    </row>
    <row r="6714" spans="1:24">
      <c r="A6714" s="15" t="s">
        <v>18945</v>
      </c>
      <c r="B6714" s="1" t="s">
        <v>18946</v>
      </c>
      <c r="C6714" t="s">
        <v>18947</v>
      </c>
      <c r="D6714" s="1">
        <v>1</v>
      </c>
      <c r="E6714" s="30">
        <v>11.6927</v>
      </c>
      <c r="F6714" s="31">
        <v>11.8673</v>
      </c>
      <c r="G6714" s="31">
        <v>14.282</v>
      </c>
      <c r="H6714" s="35">
        <v>13.111499999999999</v>
      </c>
      <c r="I6714" s="32">
        <v>12.288600000000001</v>
      </c>
      <c r="J6714" s="36">
        <v>13.5954</v>
      </c>
      <c r="L6714" s="21">
        <f t="shared" si="832"/>
        <v>12.9985</v>
      </c>
      <c r="M6714" s="22">
        <f t="shared" si="833"/>
        <v>12.613999999999999</v>
      </c>
      <c r="O6714" s="25">
        <f t="shared" si="834"/>
        <v>0.66068775529746226</v>
      </c>
      <c r="P6714" s="26">
        <f t="shared" si="835"/>
        <v>1.4471659510919954</v>
      </c>
      <c r="R6714" s="2">
        <f t="shared" si="836"/>
        <v>0.97041966380736233</v>
      </c>
      <c r="S6714" s="2"/>
      <c r="T6714" s="2">
        <f t="shared" si="837"/>
        <v>-4.331931051514834E-2</v>
      </c>
      <c r="U6714" s="2"/>
      <c r="V6714" s="38">
        <f t="shared" si="838"/>
        <v>0.34849424221956504</v>
      </c>
      <c r="W6714" s="8">
        <v>7425</v>
      </c>
      <c r="X6714" s="9">
        <f t="shared" si="839"/>
        <v>0.37379234276587425</v>
      </c>
    </row>
    <row r="6715" spans="1:24">
      <c r="A6715" s="15" t="s">
        <v>12421</v>
      </c>
      <c r="B6715" s="1" t="s">
        <v>12422</v>
      </c>
      <c r="C6715" t="s">
        <v>12423</v>
      </c>
      <c r="D6715" s="1">
        <v>8</v>
      </c>
      <c r="E6715" s="30">
        <v>12.904</v>
      </c>
      <c r="F6715" s="31">
        <v>10.431699999999999</v>
      </c>
      <c r="G6715" s="31">
        <v>12.3978</v>
      </c>
      <c r="H6715" s="35">
        <v>15.1419</v>
      </c>
      <c r="I6715" s="32">
        <v>13.4602</v>
      </c>
      <c r="J6715" s="36">
        <v>13.8238</v>
      </c>
      <c r="L6715" s="21">
        <f t="shared" si="832"/>
        <v>14.141966666666667</v>
      </c>
      <c r="M6715" s="22">
        <f t="shared" si="833"/>
        <v>11.911166666666666</v>
      </c>
      <c r="O6715" s="25">
        <f t="shared" si="834"/>
        <v>0.88484532169941021</v>
      </c>
      <c r="P6715" s="26">
        <f t="shared" si="835"/>
        <v>1.3060152462101406</v>
      </c>
      <c r="R6715" s="2">
        <f t="shared" si="836"/>
        <v>0.84225673468329487</v>
      </c>
      <c r="S6715" s="2"/>
      <c r="T6715" s="2">
        <f t="shared" si="837"/>
        <v>-0.24766803570732709</v>
      </c>
      <c r="U6715" s="2"/>
      <c r="V6715" s="38">
        <f t="shared" si="838"/>
        <v>3.5249334265648073E-2</v>
      </c>
      <c r="W6715" s="8">
        <v>4934</v>
      </c>
      <c r="X6715" s="9">
        <f t="shared" si="839"/>
        <v>5.689616904978137E-2</v>
      </c>
    </row>
    <row r="6716" spans="1:24">
      <c r="A6716" s="15" t="s">
        <v>23363</v>
      </c>
      <c r="B6716" s="1" t="s">
        <v>23364</v>
      </c>
      <c r="C6716" t="s">
        <v>23365</v>
      </c>
      <c r="D6716" s="1">
        <v>2</v>
      </c>
      <c r="E6716" s="30">
        <v>12.3163</v>
      </c>
      <c r="F6716" s="31">
        <v>12.0124</v>
      </c>
      <c r="G6716" s="31">
        <v>10.9535</v>
      </c>
      <c r="H6716" s="35">
        <v>13.9373</v>
      </c>
      <c r="I6716" s="32">
        <v>12.663500000000001</v>
      </c>
      <c r="J6716" s="36">
        <v>12.6198</v>
      </c>
      <c r="L6716" s="21">
        <f t="shared" si="832"/>
        <v>13.073533333333332</v>
      </c>
      <c r="M6716" s="22">
        <f t="shared" si="833"/>
        <v>11.760733333333333</v>
      </c>
      <c r="O6716" s="25">
        <f t="shared" si="834"/>
        <v>0.74836292220642087</v>
      </c>
      <c r="P6716" s="26">
        <f t="shared" si="835"/>
        <v>0.71540760642680701</v>
      </c>
      <c r="R6716" s="2">
        <f t="shared" si="836"/>
        <v>0.89958338220221012</v>
      </c>
      <c r="S6716" s="2"/>
      <c r="T6716" s="2">
        <f t="shared" si="837"/>
        <v>-0.1526710841005538</v>
      </c>
      <c r="U6716" s="2"/>
      <c r="V6716" s="38">
        <f t="shared" si="838"/>
        <v>4.6518005014747024E-2</v>
      </c>
      <c r="W6716" s="8">
        <v>5239</v>
      </c>
      <c r="X6716" s="9">
        <f t="shared" si="839"/>
        <v>7.0713760629403571E-2</v>
      </c>
    </row>
    <row r="6717" spans="1:24">
      <c r="A6717" s="15" t="s">
        <v>4278</v>
      </c>
      <c r="B6717" s="1" t="s">
        <v>4279</v>
      </c>
      <c r="C6717" t="s">
        <v>4280</v>
      </c>
      <c r="D6717" s="1">
        <v>12</v>
      </c>
      <c r="E6717" s="30">
        <v>14.6349</v>
      </c>
      <c r="F6717" s="31">
        <v>11.2196</v>
      </c>
      <c r="G6717" s="31">
        <v>6.3979100000000004</v>
      </c>
      <c r="H6717" s="35">
        <v>14.678599999999999</v>
      </c>
      <c r="I6717" s="32">
        <v>12.046799999999999</v>
      </c>
      <c r="J6717" s="36">
        <v>13.523999999999999</v>
      </c>
      <c r="L6717" s="21">
        <f t="shared" si="832"/>
        <v>13.416466666666667</v>
      </c>
      <c r="M6717" s="22">
        <f t="shared" si="833"/>
        <v>10.750803333333335</v>
      </c>
      <c r="O6717" s="25">
        <f t="shared" si="834"/>
        <v>1.3191911814946815</v>
      </c>
      <c r="P6717" s="26">
        <f t="shared" si="835"/>
        <v>4.1384572972344742</v>
      </c>
      <c r="R6717" s="2">
        <f t="shared" si="836"/>
        <v>0.80131405685550605</v>
      </c>
      <c r="S6717" s="2"/>
      <c r="T6717" s="2">
        <f t="shared" si="837"/>
        <v>-0.31956030984693135</v>
      </c>
      <c r="U6717" s="2"/>
      <c r="V6717" s="38">
        <f t="shared" si="838"/>
        <v>0.1738587164688036</v>
      </c>
      <c r="W6717" s="8">
        <v>6620</v>
      </c>
      <c r="X6717" s="9">
        <f t="shared" si="839"/>
        <v>0.20915571268240965</v>
      </c>
    </row>
    <row r="6718" spans="1:24">
      <c r="A6718" s="15" t="s">
        <v>11076</v>
      </c>
      <c r="B6718" s="1" t="s">
        <v>11077</v>
      </c>
      <c r="C6718" t="s">
        <v>11078</v>
      </c>
      <c r="D6718" s="1">
        <v>4</v>
      </c>
      <c r="E6718" s="30">
        <v>11.5939</v>
      </c>
      <c r="F6718" s="31">
        <v>12.548299999999999</v>
      </c>
      <c r="G6718" s="31">
        <v>14.646599999999999</v>
      </c>
      <c r="H6718" s="35">
        <v>8.0744399999999992</v>
      </c>
      <c r="I6718" s="32">
        <v>14.418900000000001</v>
      </c>
      <c r="J6718" s="36">
        <v>10.5181</v>
      </c>
      <c r="L6718" s="21">
        <f t="shared" si="832"/>
        <v>11.003813333333333</v>
      </c>
      <c r="M6718" s="22">
        <f t="shared" si="833"/>
        <v>12.929599999999999</v>
      </c>
      <c r="O6718" s="25">
        <f t="shared" si="834"/>
        <v>3.1999970710194949</v>
      </c>
      <c r="P6718" s="26">
        <f t="shared" si="835"/>
        <v>1.5616614838049889</v>
      </c>
      <c r="R6718" s="2">
        <f t="shared" si="836"/>
        <v>1.1750108447253436</v>
      </c>
      <c r="S6718" s="2"/>
      <c r="T6718" s="2">
        <f t="shared" si="837"/>
        <v>0.23267407215986846</v>
      </c>
      <c r="U6718" s="2"/>
      <c r="V6718" s="38">
        <f t="shared" si="838"/>
        <v>0.20095740450460128</v>
      </c>
      <c r="W6718" s="8">
        <v>6783</v>
      </c>
      <c r="X6718" s="9">
        <f t="shared" si="839"/>
        <v>0.23594644987094862</v>
      </c>
    </row>
    <row r="6719" spans="1:24">
      <c r="A6719" s="15" t="s">
        <v>4835</v>
      </c>
      <c r="B6719" s="1" t="s">
        <v>4836</v>
      </c>
      <c r="C6719" t="s">
        <v>4837</v>
      </c>
      <c r="D6719" s="1">
        <v>13</v>
      </c>
      <c r="E6719" s="30">
        <v>12.928800000000001</v>
      </c>
      <c r="F6719" s="31">
        <v>10.360900000000001</v>
      </c>
      <c r="G6719" s="31">
        <v>13.0184</v>
      </c>
      <c r="H6719" s="35">
        <v>14.5345</v>
      </c>
      <c r="I6719" s="32">
        <v>14.9221</v>
      </c>
      <c r="J6719" s="36">
        <v>12.164400000000001</v>
      </c>
      <c r="L6719" s="21">
        <f t="shared" si="832"/>
        <v>13.873666666666667</v>
      </c>
      <c r="M6719" s="22">
        <f t="shared" si="833"/>
        <v>12.1027</v>
      </c>
      <c r="O6719" s="25">
        <f t="shared" si="834"/>
        <v>1.4929008149684067</v>
      </c>
      <c r="P6719" s="26">
        <f t="shared" si="835"/>
        <v>1.5091081704105764</v>
      </c>
      <c r="R6719" s="2">
        <f t="shared" si="836"/>
        <v>0.87235049614377358</v>
      </c>
      <c r="S6719" s="2"/>
      <c r="T6719" s="2">
        <f t="shared" si="837"/>
        <v>-0.19702019216485925</v>
      </c>
      <c r="U6719" s="2"/>
      <c r="V6719" s="38">
        <f t="shared" si="838"/>
        <v>0.11098565028838116</v>
      </c>
      <c r="W6719" s="8">
        <v>6152</v>
      </c>
      <c r="X6719" s="9">
        <f t="shared" si="839"/>
        <v>0.14367518187527106</v>
      </c>
    </row>
    <row r="6720" spans="1:24">
      <c r="A6720" s="15" t="s">
        <v>19327</v>
      </c>
      <c r="B6720" s="1" t="s">
        <v>19328</v>
      </c>
      <c r="C6720" t="s">
        <v>19329</v>
      </c>
      <c r="D6720" s="1">
        <v>1</v>
      </c>
      <c r="E6720" s="30">
        <v>12.593999999999999</v>
      </c>
      <c r="F6720" s="31">
        <v>7.4511200000000004</v>
      </c>
      <c r="G6720" s="31">
        <v>12.2704</v>
      </c>
      <c r="H6720" s="35">
        <v>22.056100000000001</v>
      </c>
      <c r="I6720" s="32">
        <v>16.8093</v>
      </c>
      <c r="J6720" s="36">
        <v>11.896800000000001</v>
      </c>
      <c r="L6720" s="21">
        <f t="shared" si="832"/>
        <v>16.920733333333335</v>
      </c>
      <c r="M6720" s="22">
        <f t="shared" si="833"/>
        <v>10.771839999999999</v>
      </c>
      <c r="O6720" s="25">
        <f t="shared" si="834"/>
        <v>5.0805666183343545</v>
      </c>
      <c r="P6720" s="26">
        <f t="shared" si="835"/>
        <v>2.8803758832485746</v>
      </c>
      <c r="R6720" s="2">
        <f t="shared" si="836"/>
        <v>0.63660597846429023</v>
      </c>
      <c r="S6720" s="2"/>
      <c r="T6720" s="2">
        <f t="shared" si="837"/>
        <v>-0.65152738927971809</v>
      </c>
      <c r="U6720" s="2"/>
      <c r="V6720" s="38">
        <f t="shared" si="838"/>
        <v>7.114208723647325E-2</v>
      </c>
      <c r="W6720" s="8">
        <v>5734</v>
      </c>
      <c r="X6720" s="9">
        <f t="shared" si="839"/>
        <v>9.8809833057424648E-2</v>
      </c>
    </row>
    <row r="6721" spans="1:24">
      <c r="A6721" s="15" t="s">
        <v>18612</v>
      </c>
      <c r="B6721" s="1" t="s">
        <v>18613</v>
      </c>
      <c r="C6721" t="s">
        <v>18614</v>
      </c>
      <c r="D6721" s="1">
        <v>5</v>
      </c>
      <c r="E6721" s="30">
        <v>9.4705499999999994</v>
      </c>
      <c r="F6721" s="31">
        <v>13.648400000000001</v>
      </c>
      <c r="G6721" s="31">
        <v>13.193899999999999</v>
      </c>
      <c r="H6721" s="35">
        <v>10.8802</v>
      </c>
      <c r="I6721" s="32">
        <v>11.507999999999999</v>
      </c>
      <c r="J6721" s="36">
        <v>13.7179</v>
      </c>
      <c r="L6721" s="21">
        <f t="shared" si="832"/>
        <v>12.035366666666667</v>
      </c>
      <c r="M6721" s="22">
        <f t="shared" si="833"/>
        <v>12.104283333333333</v>
      </c>
      <c r="O6721" s="25">
        <f t="shared" si="834"/>
        <v>1.4905442037502177</v>
      </c>
      <c r="P6721" s="26">
        <f t="shared" si="835"/>
        <v>2.2921727718113565</v>
      </c>
      <c r="R6721" s="2">
        <f t="shared" si="836"/>
        <v>1.005726179232872</v>
      </c>
      <c r="S6721" s="2"/>
      <c r="T6721" s="2">
        <f t="shared" si="837"/>
        <v>8.2375679316409756E-3</v>
      </c>
      <c r="U6721" s="2"/>
      <c r="V6721" s="38">
        <f t="shared" si="838"/>
        <v>0.48363501678933402</v>
      </c>
      <c r="W6721" s="8">
        <v>7918</v>
      </c>
      <c r="X6721" s="9">
        <f t="shared" si="839"/>
        <v>0.48644471756886287</v>
      </c>
    </row>
    <row r="6722" spans="1:24">
      <c r="A6722" s="15" t="s">
        <v>18550</v>
      </c>
      <c r="B6722" s="1" t="s">
        <v>18551</v>
      </c>
      <c r="C6722" t="s">
        <v>18552</v>
      </c>
      <c r="D6722" s="1">
        <v>4</v>
      </c>
      <c r="E6722" s="30">
        <v>14.916700000000001</v>
      </c>
      <c r="F6722" s="31">
        <v>11.1066</v>
      </c>
      <c r="G6722" s="31">
        <v>14.321199999999999</v>
      </c>
      <c r="H6722" s="35">
        <v>11.5138</v>
      </c>
      <c r="I6722" s="32">
        <v>10.9925</v>
      </c>
      <c r="J6722" s="36">
        <v>13.2806</v>
      </c>
      <c r="L6722" s="21">
        <f t="shared" si="832"/>
        <v>11.928966666666668</v>
      </c>
      <c r="M6722" s="22">
        <f t="shared" si="833"/>
        <v>13.448166666666665</v>
      </c>
      <c r="O6722" s="25">
        <f t="shared" si="834"/>
        <v>1.1992176296791726</v>
      </c>
      <c r="P6722" s="26">
        <f t="shared" si="835"/>
        <v>2.0495989615857617</v>
      </c>
      <c r="R6722" s="2">
        <f t="shared" si="836"/>
        <v>1.1273538641234639</v>
      </c>
      <c r="S6722" s="2"/>
      <c r="T6722" s="2">
        <f t="shared" si="837"/>
        <v>0.17294043288782479</v>
      </c>
      <c r="U6722" s="2"/>
      <c r="V6722" s="38">
        <f t="shared" si="838"/>
        <v>0.16498147363284252</v>
      </c>
      <c r="W6722" s="8">
        <v>6564</v>
      </c>
      <c r="X6722" s="9">
        <f t="shared" si="839"/>
        <v>0.20016947836867122</v>
      </c>
    </row>
    <row r="6723" spans="1:24">
      <c r="A6723" s="15" t="s">
        <v>19734</v>
      </c>
      <c r="B6723" s="1" t="s">
        <v>19735</v>
      </c>
      <c r="C6723" t="s">
        <v>19736</v>
      </c>
      <c r="D6723" s="1">
        <v>5</v>
      </c>
      <c r="E6723" s="30">
        <v>10.648899999999999</v>
      </c>
      <c r="F6723" s="31">
        <v>19.9039</v>
      </c>
      <c r="G6723" s="31">
        <v>11.511200000000001</v>
      </c>
      <c r="H6723" s="35">
        <v>12.626899999999999</v>
      </c>
      <c r="I6723" s="32">
        <v>12.1828</v>
      </c>
      <c r="J6723" s="36">
        <v>12.476800000000001</v>
      </c>
      <c r="L6723" s="21">
        <f t="shared" si="832"/>
        <v>12.428833333333335</v>
      </c>
      <c r="M6723" s="22">
        <f t="shared" si="833"/>
        <v>14.021333333333333</v>
      </c>
      <c r="O6723" s="25">
        <f t="shared" si="834"/>
        <v>0.22590219860225602</v>
      </c>
      <c r="P6723" s="26">
        <f t="shared" si="835"/>
        <v>5.1126640084532546</v>
      </c>
      <c r="R6723" s="2">
        <f t="shared" si="836"/>
        <v>1.1281294838614511</v>
      </c>
      <c r="S6723" s="2"/>
      <c r="T6723" s="2">
        <f t="shared" si="837"/>
        <v>0.17393266614436173</v>
      </c>
      <c r="U6723" s="2"/>
      <c r="V6723" s="38">
        <f t="shared" si="838"/>
        <v>0.30925066958832892</v>
      </c>
      <c r="W6723" s="8">
        <v>7282</v>
      </c>
      <c r="X6723" s="9">
        <f t="shared" si="839"/>
        <v>0.33821372323557425</v>
      </c>
    </row>
    <row r="6724" spans="1:24">
      <c r="A6724" s="15" t="s">
        <v>10853</v>
      </c>
      <c r="B6724" s="1" t="s">
        <v>10854</v>
      </c>
      <c r="C6724" t="s">
        <v>10855</v>
      </c>
      <c r="D6724" s="1">
        <v>19</v>
      </c>
      <c r="E6724" s="30">
        <v>10.641299999999999</v>
      </c>
      <c r="F6724" s="31">
        <v>41.639600000000002</v>
      </c>
      <c r="G6724" s="31">
        <v>9.8327399999999994</v>
      </c>
      <c r="H6724" s="35">
        <v>4.7375499999999997</v>
      </c>
      <c r="I6724" s="32">
        <v>11.6654</v>
      </c>
      <c r="J6724" s="36">
        <v>5.6886900000000002</v>
      </c>
      <c r="L6724" s="21">
        <f t="shared" ref="L6724:L6787" si="840">AVERAGE(H6724:J6724)</f>
        <v>7.3638800000000009</v>
      </c>
      <c r="M6724" s="22">
        <f t="shared" ref="M6724:M6787" si="841">AVERAGE(E6724:G6724)</f>
        <v>20.704546666666669</v>
      </c>
      <c r="O6724" s="25">
        <f t="shared" ref="O6724:O6787" si="842">STDEV(H6724:J6724)</f>
        <v>3.7554590342193839</v>
      </c>
      <c r="P6724" s="26">
        <f t="shared" ref="P6724:P6787" si="843">STDEV(E6724:G6724)</f>
        <v>18.134794894636478</v>
      </c>
      <c r="R6724" s="2">
        <f t="shared" ref="R6724:R6787" si="844">M6724/L6724</f>
        <v>2.8116355327173537</v>
      </c>
      <c r="S6724" s="2"/>
      <c r="T6724" s="2">
        <f t="shared" ref="T6724:T6787" si="845">LOG(R6724,2)</f>
        <v>1.4914095925541164</v>
      </c>
      <c r="U6724" s="2"/>
      <c r="V6724" s="38">
        <f t="shared" ref="V6724:V6787" si="846">TTEST(E6724:G6724,H6724:J6724,1,2)</f>
        <v>0.1400998371992648</v>
      </c>
      <c r="W6724" s="8">
        <v>6394</v>
      </c>
      <c r="X6724" s="9">
        <f t="shared" ref="X6724:X6787" si="847">(V6724*7964)/W6724</f>
        <v>0.17450032897324755</v>
      </c>
    </row>
    <row r="6725" spans="1:24">
      <c r="A6725" s="15" t="s">
        <v>20121</v>
      </c>
      <c r="B6725" s="1" t="s">
        <v>20122</v>
      </c>
      <c r="C6725" t="s">
        <v>20123</v>
      </c>
      <c r="D6725" s="1">
        <v>2</v>
      </c>
      <c r="E6725" s="30">
        <v>8.8528099999999998</v>
      </c>
      <c r="F6725" s="31">
        <v>14.1241</v>
      </c>
      <c r="G6725" s="31">
        <v>9.8654399999999995</v>
      </c>
      <c r="H6725" s="35">
        <v>16.918800000000001</v>
      </c>
      <c r="I6725" s="32">
        <v>12.7615</v>
      </c>
      <c r="J6725" s="36">
        <v>11.291700000000001</v>
      </c>
      <c r="L6725" s="21">
        <f t="shared" si="840"/>
        <v>13.657333333333334</v>
      </c>
      <c r="M6725" s="22">
        <f t="shared" si="841"/>
        <v>10.947449999999998</v>
      </c>
      <c r="O6725" s="25">
        <f t="shared" si="842"/>
        <v>2.9185530016316945</v>
      </c>
      <c r="P6725" s="26">
        <f t="shared" si="843"/>
        <v>2.7972636264928683</v>
      </c>
      <c r="R6725" s="2">
        <f t="shared" si="844"/>
        <v>0.8015803475544272</v>
      </c>
      <c r="S6725" s="2"/>
      <c r="T6725" s="2">
        <f t="shared" si="845"/>
        <v>-0.31908095665529773</v>
      </c>
      <c r="U6725" s="2"/>
      <c r="V6725" s="38">
        <f t="shared" si="846"/>
        <v>0.15509444136485126</v>
      </c>
      <c r="W6725" s="8">
        <v>6503</v>
      </c>
      <c r="X6725" s="9">
        <f t="shared" si="847"/>
        <v>0.18993881762719905</v>
      </c>
    </row>
    <row r="6726" spans="1:24">
      <c r="A6726" s="15" t="s">
        <v>10135</v>
      </c>
      <c r="B6726" s="1" t="s">
        <v>10136</v>
      </c>
      <c r="C6726" t="s">
        <v>10137</v>
      </c>
      <c r="D6726" s="1">
        <v>19</v>
      </c>
      <c r="E6726" s="30">
        <v>13.7841</v>
      </c>
      <c r="F6726" s="31">
        <v>11.921900000000001</v>
      </c>
      <c r="G6726" s="31">
        <v>14.1059</v>
      </c>
      <c r="H6726" s="35">
        <v>11.625299999999999</v>
      </c>
      <c r="I6726" s="32">
        <v>11.4674</v>
      </c>
      <c r="J6726" s="36">
        <v>12.251200000000001</v>
      </c>
      <c r="L6726" s="21">
        <f t="shared" si="840"/>
        <v>11.781300000000002</v>
      </c>
      <c r="M6726" s="22">
        <f t="shared" si="841"/>
        <v>13.270633333333334</v>
      </c>
      <c r="O6726" s="25">
        <f t="shared" si="842"/>
        <v>0.41453300230500417</v>
      </c>
      <c r="P6726" s="26">
        <f t="shared" si="843"/>
        <v>1.1790674337514935</v>
      </c>
      <c r="R6726" s="2">
        <f t="shared" si="844"/>
        <v>1.1264150249406544</v>
      </c>
      <c r="S6726" s="2"/>
      <c r="T6726" s="2">
        <f t="shared" si="845"/>
        <v>0.17173848292911498</v>
      </c>
      <c r="U6726" s="2"/>
      <c r="V6726" s="38">
        <f t="shared" si="846"/>
        <v>5.3981720658437107E-2</v>
      </c>
      <c r="W6726" s="8">
        <v>5424</v>
      </c>
      <c r="X6726" s="9">
        <f t="shared" si="847"/>
        <v>7.9260771261761273E-2</v>
      </c>
    </row>
    <row r="6727" spans="1:24">
      <c r="A6727" s="15" t="s">
        <v>12910</v>
      </c>
      <c r="B6727" s="1" t="s">
        <v>12911</v>
      </c>
      <c r="C6727" t="s">
        <v>12912</v>
      </c>
      <c r="D6727" s="1">
        <v>22</v>
      </c>
      <c r="E6727" s="30">
        <v>12.944100000000001</v>
      </c>
      <c r="F6727" s="31">
        <v>12.3371</v>
      </c>
      <c r="G6727" s="31">
        <v>13.475899999999999</v>
      </c>
      <c r="H6727" s="35">
        <v>10.824299999999999</v>
      </c>
      <c r="I6727" s="32">
        <v>12.735099999999999</v>
      </c>
      <c r="J6727" s="36">
        <v>13.087400000000001</v>
      </c>
      <c r="L6727" s="21">
        <f t="shared" si="840"/>
        <v>12.2156</v>
      </c>
      <c r="M6727" s="22">
        <f t="shared" si="841"/>
        <v>12.919033333333331</v>
      </c>
      <c r="O6727" s="25">
        <f t="shared" si="842"/>
        <v>1.2177091565722915</v>
      </c>
      <c r="P6727" s="26">
        <f t="shared" si="843"/>
        <v>0.56981366544979706</v>
      </c>
      <c r="R6727" s="2">
        <f t="shared" si="844"/>
        <v>1.0575848368752523</v>
      </c>
      <c r="S6727" s="2"/>
      <c r="T6727" s="2">
        <f t="shared" si="845"/>
        <v>8.0773397463443627E-2</v>
      </c>
      <c r="U6727" s="2"/>
      <c r="V6727" s="38">
        <f t="shared" si="846"/>
        <v>0.20803095243587263</v>
      </c>
      <c r="W6727" s="8">
        <v>6816</v>
      </c>
      <c r="X6727" s="9">
        <f t="shared" si="847"/>
        <v>0.24306902951867512</v>
      </c>
    </row>
    <row r="6728" spans="1:24">
      <c r="A6728" s="15" t="s">
        <v>21100</v>
      </c>
      <c r="B6728" s="1" t="s">
        <v>21101</v>
      </c>
      <c r="C6728" t="s">
        <v>21102</v>
      </c>
      <c r="D6728" s="1">
        <v>1</v>
      </c>
      <c r="E6728" s="30">
        <v>10.4224</v>
      </c>
      <c r="F6728" s="31">
        <v>11.9925</v>
      </c>
      <c r="G6728" s="31">
        <v>9.7741000000000007</v>
      </c>
      <c r="H6728" s="35">
        <v>13.6511</v>
      </c>
      <c r="I6728" s="32">
        <v>16.399100000000001</v>
      </c>
      <c r="J6728" s="36">
        <v>13.7668</v>
      </c>
      <c r="L6728" s="21">
        <f t="shared" si="840"/>
        <v>14.605666666666666</v>
      </c>
      <c r="M6728" s="22">
        <f t="shared" si="841"/>
        <v>10.729666666666667</v>
      </c>
      <c r="O6728" s="25">
        <f t="shared" si="842"/>
        <v>1.5542358132964686</v>
      </c>
      <c r="P6728" s="26">
        <f t="shared" si="843"/>
        <v>1.1406727152576819</v>
      </c>
      <c r="R6728" s="2">
        <f t="shared" si="844"/>
        <v>0.73462354793801499</v>
      </c>
      <c r="S6728" s="2"/>
      <c r="T6728" s="2">
        <f t="shared" si="845"/>
        <v>-0.44492295331152021</v>
      </c>
      <c r="U6728" s="2"/>
      <c r="V6728" s="38">
        <f t="shared" si="846"/>
        <v>1.2650030912879664E-2</v>
      </c>
      <c r="W6728" s="8">
        <v>3887</v>
      </c>
      <c r="X6728" s="9">
        <f t="shared" si="847"/>
        <v>2.5918406532074518E-2</v>
      </c>
    </row>
    <row r="6729" spans="1:24">
      <c r="A6729" s="15" t="s">
        <v>18911</v>
      </c>
      <c r="B6729" s="1" t="s">
        <v>18912</v>
      </c>
      <c r="C6729" t="s">
        <v>18913</v>
      </c>
      <c r="D6729" s="1">
        <v>1</v>
      </c>
      <c r="E6729" s="30">
        <v>8.39419</v>
      </c>
      <c r="F6729" s="31">
        <v>5.7852600000000001</v>
      </c>
      <c r="G6729" s="31">
        <v>13.6813</v>
      </c>
      <c r="H6729" s="35">
        <v>18.8032</v>
      </c>
      <c r="I6729" s="32">
        <v>24.493600000000001</v>
      </c>
      <c r="J6729" s="36">
        <v>17.1892</v>
      </c>
      <c r="L6729" s="21">
        <f t="shared" si="840"/>
        <v>20.162000000000003</v>
      </c>
      <c r="M6729" s="22">
        <f t="shared" si="841"/>
        <v>9.2869166666666665</v>
      </c>
      <c r="O6729" s="25">
        <f t="shared" si="842"/>
        <v>3.8370975906275677</v>
      </c>
      <c r="P6729" s="26">
        <f t="shared" si="843"/>
        <v>4.0230066612464528</v>
      </c>
      <c r="R6729" s="2">
        <f t="shared" si="844"/>
        <v>0.46061485302384014</v>
      </c>
      <c r="S6729" s="2"/>
      <c r="T6729" s="2">
        <f t="shared" si="845"/>
        <v>-1.1183671617454403</v>
      </c>
      <c r="U6729" s="2"/>
      <c r="V6729" s="38">
        <f t="shared" si="846"/>
        <v>1.3788937886931333E-2</v>
      </c>
      <c r="W6729" s="8">
        <v>3974</v>
      </c>
      <c r="X6729" s="9">
        <f t="shared" si="847"/>
        <v>2.7633392383372202E-2</v>
      </c>
    </row>
    <row r="6730" spans="1:24">
      <c r="A6730" s="15" t="s">
        <v>15611</v>
      </c>
      <c r="B6730" s="1" t="s">
        <v>15612</v>
      </c>
      <c r="C6730" t="s">
        <v>15613</v>
      </c>
      <c r="D6730" s="1">
        <v>6</v>
      </c>
      <c r="E6730" s="30">
        <v>12.993600000000001</v>
      </c>
      <c r="F6730" s="31">
        <v>23.941700000000001</v>
      </c>
      <c r="G6730" s="31">
        <v>9.3906600000000005</v>
      </c>
      <c r="H6730" s="35">
        <v>10.423999999999999</v>
      </c>
      <c r="I6730" s="32">
        <v>12.3771</v>
      </c>
      <c r="J6730" s="36">
        <v>10.601699999999999</v>
      </c>
      <c r="L6730" s="21">
        <f t="shared" si="840"/>
        <v>11.134266666666667</v>
      </c>
      <c r="M6730" s="22">
        <f t="shared" si="841"/>
        <v>15.441986666666665</v>
      </c>
      <c r="O6730" s="25">
        <f t="shared" si="842"/>
        <v>1.0799862699744542</v>
      </c>
      <c r="P6730" s="26">
        <f t="shared" si="843"/>
        <v>7.5782015823368987</v>
      </c>
      <c r="R6730" s="2">
        <f t="shared" si="844"/>
        <v>1.3868885243153266</v>
      </c>
      <c r="S6730" s="2"/>
      <c r="T6730" s="2">
        <f t="shared" si="845"/>
        <v>0.47185183100634748</v>
      </c>
      <c r="U6730" s="2"/>
      <c r="V6730" s="38">
        <f t="shared" si="846"/>
        <v>0.19244792177673908</v>
      </c>
      <c r="W6730" s="8">
        <v>6752</v>
      </c>
      <c r="X6730" s="9">
        <f t="shared" si="847"/>
        <v>0.22699277977339308</v>
      </c>
    </row>
    <row r="6731" spans="1:24">
      <c r="A6731" s="15" t="s">
        <v>16572</v>
      </c>
      <c r="B6731" s="1" t="s">
        <v>16573</v>
      </c>
      <c r="C6731" t="s">
        <v>16574</v>
      </c>
      <c r="D6731" s="1">
        <v>9</v>
      </c>
      <c r="E6731" s="30">
        <v>12.868399999999999</v>
      </c>
      <c r="F6731" s="31">
        <v>17.2376</v>
      </c>
      <c r="G6731" s="31">
        <v>12.016299999999999</v>
      </c>
      <c r="H6731" s="35">
        <v>7.91493</v>
      </c>
      <c r="I6731" s="32">
        <v>6.9997999999999996</v>
      </c>
      <c r="J6731" s="36">
        <v>10.199299999999999</v>
      </c>
      <c r="L6731" s="21">
        <f t="shared" si="840"/>
        <v>8.3713433333333338</v>
      </c>
      <c r="M6731" s="22">
        <f t="shared" si="841"/>
        <v>14.040766666666668</v>
      </c>
      <c r="O6731" s="25">
        <f t="shared" si="842"/>
        <v>1.6478576730510799</v>
      </c>
      <c r="P6731" s="26">
        <f t="shared" si="843"/>
        <v>2.8011294370901991</v>
      </c>
      <c r="R6731" s="2">
        <f t="shared" si="844"/>
        <v>1.677241764862111</v>
      </c>
      <c r="S6731" s="2"/>
      <c r="T6731" s="2">
        <f t="shared" si="845"/>
        <v>0.74609066017725001</v>
      </c>
      <c r="U6731" s="2"/>
      <c r="V6731" s="38">
        <f t="shared" si="846"/>
        <v>1.9551608739536763E-2</v>
      </c>
      <c r="W6731" s="8">
        <v>4343</v>
      </c>
      <c r="X6731" s="9">
        <f t="shared" si="847"/>
        <v>3.5852869445468748E-2</v>
      </c>
    </row>
    <row r="6732" spans="1:24">
      <c r="A6732" s="15" t="s">
        <v>6669</v>
      </c>
      <c r="B6732" s="1" t="s">
        <v>6670</v>
      </c>
      <c r="C6732" t="s">
        <v>6671</v>
      </c>
      <c r="D6732" s="1">
        <v>10</v>
      </c>
      <c r="E6732" s="30">
        <v>9.5243000000000002</v>
      </c>
      <c r="F6732" s="31">
        <v>14.280900000000001</v>
      </c>
      <c r="G6732" s="31">
        <v>10.4922</v>
      </c>
      <c r="H6732" s="35">
        <v>15.577500000000001</v>
      </c>
      <c r="I6732" s="32">
        <v>13.780799999999999</v>
      </c>
      <c r="J6732" s="36">
        <v>17.0733</v>
      </c>
      <c r="L6732" s="21">
        <f t="shared" si="840"/>
        <v>15.477200000000002</v>
      </c>
      <c r="M6732" s="22">
        <f t="shared" si="841"/>
        <v>11.432466666666665</v>
      </c>
      <c r="O6732" s="25">
        <f t="shared" si="842"/>
        <v>1.6485399995147223</v>
      </c>
      <c r="P6732" s="26">
        <f t="shared" si="843"/>
        <v>2.5138390846140886</v>
      </c>
      <c r="R6732" s="2">
        <f t="shared" si="844"/>
        <v>0.73866504708000569</v>
      </c>
      <c r="S6732" s="2"/>
      <c r="T6732" s="2">
        <f t="shared" si="845"/>
        <v>-0.4370077825635752</v>
      </c>
      <c r="U6732" s="2"/>
      <c r="V6732" s="38">
        <f t="shared" si="846"/>
        <v>4.0107005158668559E-2</v>
      </c>
      <c r="W6732" s="8">
        <v>5073</v>
      </c>
      <c r="X6732" s="9">
        <f t="shared" si="847"/>
        <v>6.2963175455083065E-2</v>
      </c>
    </row>
    <row r="6733" spans="1:24">
      <c r="A6733" s="15" t="s">
        <v>6062</v>
      </c>
      <c r="B6733" s="1" t="s">
        <v>6063</v>
      </c>
      <c r="C6733" t="s">
        <v>6064</v>
      </c>
      <c r="D6733" s="1">
        <v>10</v>
      </c>
      <c r="E6733" s="30">
        <v>8.0670300000000008</v>
      </c>
      <c r="F6733" s="31">
        <v>14.716900000000001</v>
      </c>
      <c r="G6733" s="31">
        <v>13.6408</v>
      </c>
      <c r="H6733" s="35">
        <v>13.416600000000001</v>
      </c>
      <c r="I6733" s="32">
        <v>17.0106</v>
      </c>
      <c r="J6733" s="36">
        <v>13.892200000000001</v>
      </c>
      <c r="L6733" s="21">
        <f t="shared" si="840"/>
        <v>14.773133333333334</v>
      </c>
      <c r="M6733" s="22">
        <f t="shared" si="841"/>
        <v>12.141576666666667</v>
      </c>
      <c r="O6733" s="25">
        <f t="shared" si="842"/>
        <v>1.9522401628215096</v>
      </c>
      <c r="P6733" s="26">
        <f t="shared" si="843"/>
        <v>3.5694461344350485</v>
      </c>
      <c r="R6733" s="2">
        <f t="shared" si="844"/>
        <v>0.82186875273582227</v>
      </c>
      <c r="S6733" s="2"/>
      <c r="T6733" s="2">
        <f t="shared" si="845"/>
        <v>-0.28302007189930711</v>
      </c>
      <c r="U6733" s="2"/>
      <c r="V6733" s="38">
        <f t="shared" si="846"/>
        <v>0.16264653000937324</v>
      </c>
      <c r="W6733" s="8">
        <v>6545</v>
      </c>
      <c r="X6733" s="9">
        <f t="shared" si="847"/>
        <v>0.19790939113745584</v>
      </c>
    </row>
    <row r="6734" spans="1:24">
      <c r="A6734" s="15" t="s">
        <v>7080</v>
      </c>
      <c r="B6734" s="1" t="s">
        <v>7081</v>
      </c>
      <c r="C6734" t="s">
        <v>7082</v>
      </c>
      <c r="D6734" s="1">
        <v>13</v>
      </c>
      <c r="E6734" s="30">
        <v>7.51593</v>
      </c>
      <c r="F6734" s="31">
        <v>12.7492</v>
      </c>
      <c r="G6734" s="31">
        <v>10.0627</v>
      </c>
      <c r="H6734" s="35">
        <v>13.4199</v>
      </c>
      <c r="I6734" s="32">
        <v>17.5243</v>
      </c>
      <c r="J6734" s="36">
        <v>14.8604</v>
      </c>
      <c r="L6734" s="21">
        <f t="shared" si="840"/>
        <v>15.2682</v>
      </c>
      <c r="M6734" s="22">
        <f t="shared" si="841"/>
        <v>10.109276666666666</v>
      </c>
      <c r="O6734" s="25">
        <f t="shared" si="842"/>
        <v>2.0823665551482615</v>
      </c>
      <c r="P6734" s="26">
        <f t="shared" si="843"/>
        <v>2.6169458845442946</v>
      </c>
      <c r="R6734" s="2">
        <f t="shared" si="844"/>
        <v>0.66211319387135781</v>
      </c>
      <c r="S6734" s="2"/>
      <c r="T6734" s="2">
        <f t="shared" si="845"/>
        <v>-0.59485021580509811</v>
      </c>
      <c r="U6734" s="2"/>
      <c r="V6734" s="38">
        <f t="shared" si="846"/>
        <v>2.7849981193872782E-2</v>
      </c>
      <c r="W6734" s="8">
        <v>4691</v>
      </c>
      <c r="X6734" s="9">
        <f t="shared" si="847"/>
        <v>4.7281443237689798E-2</v>
      </c>
    </row>
    <row r="6735" spans="1:24">
      <c r="A6735" s="15" t="s">
        <v>1158</v>
      </c>
      <c r="B6735" s="1" t="s">
        <v>1159</v>
      </c>
      <c r="C6735" t="s">
        <v>1160</v>
      </c>
      <c r="D6735" s="1">
        <v>10</v>
      </c>
      <c r="E6735" s="30">
        <v>9.3147300000000008</v>
      </c>
      <c r="F6735" s="31">
        <v>15.179</v>
      </c>
      <c r="G6735" s="31">
        <v>13.2791</v>
      </c>
      <c r="H6735" s="35">
        <v>14.0435</v>
      </c>
      <c r="I6735" s="32">
        <v>13.0154</v>
      </c>
      <c r="J6735" s="36">
        <v>14.2</v>
      </c>
      <c r="L6735" s="21">
        <f t="shared" si="840"/>
        <v>13.752966666666666</v>
      </c>
      <c r="M6735" s="22">
        <f t="shared" si="841"/>
        <v>12.590943333333334</v>
      </c>
      <c r="O6735" s="25">
        <f t="shared" si="842"/>
        <v>0.64352661431624814</v>
      </c>
      <c r="P6735" s="26">
        <f t="shared" si="843"/>
        <v>2.9920871238373663</v>
      </c>
      <c r="R6735" s="2">
        <f t="shared" si="844"/>
        <v>0.91550744203068923</v>
      </c>
      <c r="S6735" s="2"/>
      <c r="T6735" s="2">
        <f t="shared" si="845"/>
        <v>-0.12735648135286429</v>
      </c>
      <c r="U6735" s="2"/>
      <c r="V6735" s="38">
        <f t="shared" si="846"/>
        <v>0.27334758823755467</v>
      </c>
      <c r="W6735" s="8">
        <v>7130</v>
      </c>
      <c r="X6735" s="9">
        <f t="shared" si="847"/>
        <v>0.30532120515061506</v>
      </c>
    </row>
    <row r="6736" spans="1:24">
      <c r="A6736" s="15" t="s">
        <v>16488</v>
      </c>
      <c r="B6736" s="1" t="s">
        <v>16489</v>
      </c>
      <c r="C6736" t="s">
        <v>16490</v>
      </c>
      <c r="D6736" s="1">
        <v>8</v>
      </c>
      <c r="E6736" s="30">
        <v>14.176500000000001</v>
      </c>
      <c r="F6736" s="31">
        <v>9.8216999999999999</v>
      </c>
      <c r="G6736" s="31">
        <v>11.255599999999999</v>
      </c>
      <c r="H6736" s="35">
        <v>14.0722</v>
      </c>
      <c r="I6736" s="32">
        <v>12.0579</v>
      </c>
      <c r="J6736" s="36">
        <v>11.984500000000001</v>
      </c>
      <c r="L6736" s="21">
        <f t="shared" si="840"/>
        <v>12.704866666666666</v>
      </c>
      <c r="M6736" s="22">
        <f t="shared" si="841"/>
        <v>11.751266666666666</v>
      </c>
      <c r="O6736" s="25">
        <f t="shared" si="842"/>
        <v>1.184713983767109</v>
      </c>
      <c r="P6736" s="26">
        <f t="shared" si="843"/>
        <v>2.219309542027279</v>
      </c>
      <c r="R6736" s="2">
        <f t="shared" si="844"/>
        <v>0.92494214815320119</v>
      </c>
      <c r="S6736" s="2"/>
      <c r="T6736" s="2">
        <f t="shared" si="845"/>
        <v>-0.11256496188822041</v>
      </c>
      <c r="U6736" s="2"/>
      <c r="V6736" s="38">
        <f t="shared" si="846"/>
        <v>0.27366310445476572</v>
      </c>
      <c r="W6736" s="8">
        <v>7132</v>
      </c>
      <c r="X6736" s="9">
        <f t="shared" si="847"/>
        <v>0.30558790856390267</v>
      </c>
    </row>
    <row r="6737" spans="1:24">
      <c r="A6737" s="15" t="s">
        <v>15844</v>
      </c>
      <c r="B6737" s="1" t="s">
        <v>15845</v>
      </c>
      <c r="C6737" t="s">
        <v>15846</v>
      </c>
      <c r="D6737" s="1">
        <v>1</v>
      </c>
      <c r="E6737" s="30">
        <v>16.815799999999999</v>
      </c>
      <c r="F6737" s="31">
        <v>10.3017</v>
      </c>
      <c r="G6737" s="31">
        <v>13.2941</v>
      </c>
      <c r="H6737" s="35">
        <v>11.6774</v>
      </c>
      <c r="I6737" s="32">
        <v>12.6219</v>
      </c>
      <c r="J6737" s="36">
        <v>12.882400000000001</v>
      </c>
      <c r="L6737" s="21">
        <f t="shared" si="840"/>
        <v>12.393900000000002</v>
      </c>
      <c r="M6737" s="22">
        <f t="shared" si="841"/>
        <v>13.470533333333334</v>
      </c>
      <c r="O6737" s="25">
        <f t="shared" si="842"/>
        <v>0.63403016489753861</v>
      </c>
      <c r="P6737" s="26">
        <f t="shared" si="843"/>
        <v>3.2606320312683774</v>
      </c>
      <c r="R6737" s="2">
        <f t="shared" si="844"/>
        <v>1.0868680022699337</v>
      </c>
      <c r="S6737" s="2"/>
      <c r="T6737" s="2">
        <f t="shared" si="845"/>
        <v>0.12017673886208545</v>
      </c>
      <c r="U6737" s="2"/>
      <c r="V6737" s="38">
        <f t="shared" si="846"/>
        <v>0.30224552231222257</v>
      </c>
      <c r="W6737" s="8">
        <v>7245</v>
      </c>
      <c r="X6737" s="9">
        <f t="shared" si="847"/>
        <v>0.33224062659690001</v>
      </c>
    </row>
    <row r="6738" spans="1:24">
      <c r="A6738" s="15" t="s">
        <v>7403</v>
      </c>
      <c r="B6738" s="1" t="s">
        <v>7404</v>
      </c>
      <c r="C6738" t="s">
        <v>7405</v>
      </c>
      <c r="D6738" s="1">
        <v>2</v>
      </c>
      <c r="E6738" s="30">
        <v>9.8509600000000006</v>
      </c>
      <c r="F6738" s="31">
        <v>16.274799999999999</v>
      </c>
      <c r="G6738" s="31">
        <v>14.486000000000001</v>
      </c>
      <c r="H6738" s="35">
        <v>13.9916</v>
      </c>
      <c r="I6738" s="32">
        <v>11.3299</v>
      </c>
      <c r="J6738" s="36">
        <v>11.9415</v>
      </c>
      <c r="L6738" s="21">
        <f t="shared" si="840"/>
        <v>12.420999999999999</v>
      </c>
      <c r="M6738" s="22">
        <f t="shared" si="841"/>
        <v>13.537253333333334</v>
      </c>
      <c r="O6738" s="25">
        <f t="shared" si="842"/>
        <v>1.3941312384420628</v>
      </c>
      <c r="P6738" s="26">
        <f t="shared" si="843"/>
        <v>3.3153461756705407</v>
      </c>
      <c r="R6738" s="2">
        <f t="shared" si="844"/>
        <v>1.0898682339049461</v>
      </c>
      <c r="S6738" s="2"/>
      <c r="T6738" s="2">
        <f t="shared" si="845"/>
        <v>0.1241537223572846</v>
      </c>
      <c r="U6738" s="2"/>
      <c r="V6738" s="38">
        <f t="shared" si="846"/>
        <v>0.3096920863658616</v>
      </c>
      <c r="W6738" s="8">
        <v>7284</v>
      </c>
      <c r="X6738" s="9">
        <f t="shared" si="847"/>
        <v>0.33860348377508537</v>
      </c>
    </row>
    <row r="6739" spans="1:24">
      <c r="A6739" s="15" t="s">
        <v>11832</v>
      </c>
      <c r="B6739" s="1" t="s">
        <v>11833</v>
      </c>
      <c r="C6739" t="s">
        <v>11834</v>
      </c>
      <c r="D6739" s="1">
        <v>3</v>
      </c>
      <c r="E6739" s="30">
        <v>7.5405100000000003</v>
      </c>
      <c r="F6739" s="31">
        <v>14.827299999999999</v>
      </c>
      <c r="G6739" s="31">
        <v>11.2311</v>
      </c>
      <c r="H6739" s="35">
        <v>12.472099999999999</v>
      </c>
      <c r="I6739" s="32">
        <v>14.252800000000001</v>
      </c>
      <c r="J6739" s="36">
        <v>12.0318</v>
      </c>
      <c r="L6739" s="21">
        <f t="shared" si="840"/>
        <v>12.918899999999999</v>
      </c>
      <c r="M6739" s="22">
        <f t="shared" si="841"/>
        <v>11.199636666666665</v>
      </c>
      <c r="O6739" s="25">
        <f t="shared" si="842"/>
        <v>1.175981687782595</v>
      </c>
      <c r="P6739" s="26">
        <f t="shared" si="843"/>
        <v>3.6434968892580866</v>
      </c>
      <c r="R6739" s="2">
        <f t="shared" si="844"/>
        <v>0.86691875211253788</v>
      </c>
      <c r="S6739" s="2"/>
      <c r="T6739" s="2">
        <f t="shared" si="845"/>
        <v>-0.20603130491996213</v>
      </c>
      <c r="U6739" s="2"/>
      <c r="V6739" s="38">
        <f t="shared" si="846"/>
        <v>0.24006392919780262</v>
      </c>
      <c r="W6739" s="8">
        <v>6973</v>
      </c>
      <c r="X6739" s="9">
        <f t="shared" si="847"/>
        <v>0.27418171979510975</v>
      </c>
    </row>
    <row r="6740" spans="1:24">
      <c r="A6740" s="15" t="s">
        <v>14184</v>
      </c>
      <c r="B6740" s="1" t="s">
        <v>14185</v>
      </c>
      <c r="C6740" t="s">
        <v>14186</v>
      </c>
      <c r="D6740" s="1">
        <v>3</v>
      </c>
      <c r="E6740" s="30">
        <v>16.1982</v>
      </c>
      <c r="F6740" s="31">
        <v>7.5960999999999999</v>
      </c>
      <c r="G6740" s="31">
        <v>39.555</v>
      </c>
      <c r="H6740" s="35">
        <v>6.2913600000000001</v>
      </c>
      <c r="I6740" s="32">
        <v>5.3232999999999997</v>
      </c>
      <c r="J6740" s="36">
        <v>5.8473100000000002</v>
      </c>
      <c r="L6740" s="21">
        <f t="shared" si="840"/>
        <v>5.8206566666666673</v>
      </c>
      <c r="M6740" s="22">
        <f t="shared" si="841"/>
        <v>21.116433333333333</v>
      </c>
      <c r="O6740" s="25">
        <f t="shared" si="842"/>
        <v>0.48458006669005022</v>
      </c>
      <c r="P6740" s="26">
        <f t="shared" si="843"/>
        <v>16.53736939913157</v>
      </c>
      <c r="R6740" s="2">
        <f t="shared" si="844"/>
        <v>3.6278438228905441</v>
      </c>
      <c r="S6740" s="2"/>
      <c r="T6740" s="2">
        <f t="shared" si="845"/>
        <v>1.859112349804936</v>
      </c>
      <c r="U6740" s="2"/>
      <c r="V6740" s="38">
        <f t="shared" si="846"/>
        <v>9.2280478389266035E-2</v>
      </c>
      <c r="W6740" s="8">
        <v>5987</v>
      </c>
      <c r="X6740" s="9">
        <f t="shared" si="847"/>
        <v>0.12275291964124181</v>
      </c>
    </row>
    <row r="6741" spans="1:24">
      <c r="A6741" s="15" t="s">
        <v>16249</v>
      </c>
      <c r="B6741" s="1" t="s">
        <v>16250</v>
      </c>
      <c r="C6741" t="s">
        <v>16251</v>
      </c>
      <c r="D6741" s="1">
        <v>7</v>
      </c>
      <c r="E6741" s="30">
        <v>10.9825</v>
      </c>
      <c r="F6741" s="31">
        <v>12.2445</v>
      </c>
      <c r="G6741" s="31">
        <v>13.523</v>
      </c>
      <c r="H6741" s="35">
        <v>11.8004</v>
      </c>
      <c r="I6741" s="32">
        <v>15.9168</v>
      </c>
      <c r="J6741" s="36">
        <v>12.8055</v>
      </c>
      <c r="L6741" s="21">
        <f t="shared" si="840"/>
        <v>13.507566666666667</v>
      </c>
      <c r="M6741" s="22">
        <f t="shared" si="841"/>
        <v>12.25</v>
      </c>
      <c r="O6741" s="25">
        <f t="shared" si="842"/>
        <v>2.1461268469811774</v>
      </c>
      <c r="P6741" s="26">
        <f t="shared" si="843"/>
        <v>1.2702589302972838</v>
      </c>
      <c r="R6741" s="2">
        <f t="shared" si="844"/>
        <v>0.90689909606220709</v>
      </c>
      <c r="S6741" s="2"/>
      <c r="T6741" s="2">
        <f t="shared" si="845"/>
        <v>-0.14098605318406932</v>
      </c>
      <c r="U6741" s="2"/>
      <c r="V6741" s="38">
        <f t="shared" si="846"/>
        <v>0.21587013552158651</v>
      </c>
      <c r="W6741" s="8">
        <v>6861</v>
      </c>
      <c r="X6741" s="9">
        <f t="shared" si="847"/>
        <v>0.25057422522867145</v>
      </c>
    </row>
    <row r="6742" spans="1:24">
      <c r="A6742" s="15" t="s">
        <v>21749</v>
      </c>
      <c r="B6742" s="1" t="s">
        <v>21750</v>
      </c>
      <c r="C6742" t="s">
        <v>21751</v>
      </c>
      <c r="D6742" s="1">
        <v>7</v>
      </c>
      <c r="E6742" s="30">
        <v>11.1319</v>
      </c>
      <c r="F6742" s="31">
        <v>10.6814</v>
      </c>
      <c r="G6742" s="31">
        <v>13.2735</v>
      </c>
      <c r="H6742" s="35">
        <v>14.628299999999999</v>
      </c>
      <c r="I6742" s="32">
        <v>12.114699999999999</v>
      </c>
      <c r="J6742" s="36">
        <v>12.412699999999999</v>
      </c>
      <c r="L6742" s="21">
        <f t="shared" si="840"/>
        <v>13.051899999999998</v>
      </c>
      <c r="M6742" s="22">
        <f t="shared" si="841"/>
        <v>11.695599999999999</v>
      </c>
      <c r="O6742" s="25">
        <f t="shared" si="842"/>
        <v>1.3733094043222744</v>
      </c>
      <c r="P6742" s="26">
        <f t="shared" si="843"/>
        <v>1.3849418291033022</v>
      </c>
      <c r="R6742" s="2">
        <f t="shared" si="844"/>
        <v>0.89608409503597186</v>
      </c>
      <c r="S6742" s="2"/>
      <c r="T6742" s="2">
        <f t="shared" si="845"/>
        <v>-0.15829396327608636</v>
      </c>
      <c r="U6742" s="2"/>
      <c r="V6742" s="38">
        <f t="shared" si="846"/>
        <v>0.14740157981147503</v>
      </c>
      <c r="W6742" s="8">
        <v>6444</v>
      </c>
      <c r="X6742" s="9">
        <f t="shared" si="847"/>
        <v>0.18217041924559083</v>
      </c>
    </row>
    <row r="6743" spans="1:24">
      <c r="A6743" s="15" t="s">
        <v>21941</v>
      </c>
      <c r="B6743" s="1" t="s">
        <v>21942</v>
      </c>
      <c r="C6743" t="s">
        <v>21943</v>
      </c>
      <c r="D6743" s="1">
        <v>1</v>
      </c>
      <c r="E6743" s="30">
        <v>10.375400000000001</v>
      </c>
      <c r="F6743" s="31">
        <v>11.944000000000001</v>
      </c>
      <c r="G6743" s="31">
        <v>8.9646699999999999</v>
      </c>
      <c r="H6743" s="35">
        <v>15.574400000000001</v>
      </c>
      <c r="I6743" s="32">
        <v>12.6218</v>
      </c>
      <c r="J6743" s="36">
        <v>17.415400000000002</v>
      </c>
      <c r="L6743" s="21">
        <f t="shared" si="840"/>
        <v>15.203866666666668</v>
      </c>
      <c r="M6743" s="22">
        <f t="shared" si="841"/>
        <v>10.428023333333334</v>
      </c>
      <c r="O6743" s="25">
        <f t="shared" si="842"/>
        <v>2.4181855704915152</v>
      </c>
      <c r="P6743" s="26">
        <f t="shared" si="843"/>
        <v>1.4903619438355764</v>
      </c>
      <c r="R6743" s="2">
        <f t="shared" si="844"/>
        <v>0.68587968850029379</v>
      </c>
      <c r="S6743" s="2"/>
      <c r="T6743" s="2">
        <f t="shared" si="845"/>
        <v>-0.5439725622596403</v>
      </c>
      <c r="U6743" s="2"/>
      <c r="V6743" s="38">
        <f t="shared" si="846"/>
        <v>2.1793234967591106E-2</v>
      </c>
      <c r="W6743" s="8">
        <v>4438</v>
      </c>
      <c r="X6743" s="9">
        <f t="shared" si="847"/>
        <v>3.9108004344726353E-2</v>
      </c>
    </row>
    <row r="6744" spans="1:24">
      <c r="A6744" s="15" t="s">
        <v>19029</v>
      </c>
      <c r="B6744" s="1" t="s">
        <v>19030</v>
      </c>
      <c r="C6744" t="s">
        <v>19031</v>
      </c>
      <c r="D6744" s="1">
        <v>1</v>
      </c>
      <c r="E6744" s="30">
        <v>8.1992899999999995</v>
      </c>
      <c r="F6744" s="31">
        <v>21.379200000000001</v>
      </c>
      <c r="G6744" s="31">
        <v>13.5908</v>
      </c>
      <c r="H6744" s="35">
        <v>8.9622299999999999</v>
      </c>
      <c r="I6744" s="32">
        <v>14.8559</v>
      </c>
      <c r="J6744" s="36">
        <v>13.507199999999999</v>
      </c>
      <c r="L6744" s="21">
        <f t="shared" si="840"/>
        <v>12.441776666666668</v>
      </c>
      <c r="M6744" s="22">
        <f t="shared" si="841"/>
        <v>14.389763333333335</v>
      </c>
      <c r="O6744" s="25">
        <f t="shared" si="842"/>
        <v>3.0879089488897291</v>
      </c>
      <c r="P6744" s="26">
        <f t="shared" si="843"/>
        <v>6.6261801747336522</v>
      </c>
      <c r="R6744" s="2">
        <f t="shared" si="844"/>
        <v>1.1565682071665542</v>
      </c>
      <c r="S6744" s="2"/>
      <c r="T6744" s="2">
        <f t="shared" si="845"/>
        <v>0.20985034962244933</v>
      </c>
      <c r="U6744" s="2"/>
      <c r="V6744" s="38">
        <f t="shared" si="846"/>
        <v>0.3341978312192192</v>
      </c>
      <c r="W6744" s="8">
        <v>7383</v>
      </c>
      <c r="X6744" s="9">
        <f t="shared" si="847"/>
        <v>0.36049729484354082</v>
      </c>
    </row>
    <row r="6745" spans="1:24">
      <c r="A6745" s="15" t="s">
        <v>20345</v>
      </c>
      <c r="B6745" s="1" t="s">
        <v>20346</v>
      </c>
      <c r="C6745" t="s">
        <v>20347</v>
      </c>
      <c r="D6745" s="1">
        <v>1</v>
      </c>
      <c r="E6745" s="30">
        <v>5.5846299999999998</v>
      </c>
      <c r="F6745" s="31">
        <v>22.441600000000001</v>
      </c>
      <c r="G6745" s="31">
        <v>21.7043</v>
      </c>
      <c r="H6745" s="35">
        <v>10.2179</v>
      </c>
      <c r="I6745" s="32">
        <v>11.3376</v>
      </c>
      <c r="J6745" s="36">
        <v>9.0433800000000009</v>
      </c>
      <c r="L6745" s="21">
        <f t="shared" si="840"/>
        <v>10.199626666666667</v>
      </c>
      <c r="M6745" s="22">
        <f t="shared" si="841"/>
        <v>16.576843333333333</v>
      </c>
      <c r="O6745" s="25">
        <f t="shared" si="842"/>
        <v>1.147219154361246</v>
      </c>
      <c r="P6745" s="26">
        <f t="shared" si="843"/>
        <v>9.5266714174801521</v>
      </c>
      <c r="R6745" s="2">
        <f t="shared" si="844"/>
        <v>1.6252402048702435</v>
      </c>
      <c r="S6745" s="2"/>
      <c r="T6745" s="2">
        <f t="shared" si="845"/>
        <v>0.70065295922721815</v>
      </c>
      <c r="U6745" s="2"/>
      <c r="V6745" s="38">
        <f t="shared" si="846"/>
        <v>0.15690356018862228</v>
      </c>
      <c r="W6745" s="8">
        <v>6510</v>
      </c>
      <c r="X6745" s="9">
        <f t="shared" si="847"/>
        <v>0.19194776549035142</v>
      </c>
    </row>
    <row r="6746" spans="1:24">
      <c r="A6746" s="15" t="s">
        <v>20630</v>
      </c>
      <c r="B6746" s="1" t="s">
        <v>20631</v>
      </c>
      <c r="C6746" t="s">
        <v>20632</v>
      </c>
      <c r="D6746" s="1">
        <v>1</v>
      </c>
      <c r="E6746" s="30">
        <v>9.9314400000000003</v>
      </c>
      <c r="F6746" s="31">
        <v>18.754799999999999</v>
      </c>
      <c r="G6746" s="31">
        <v>15.6509</v>
      </c>
      <c r="H6746" s="35">
        <v>11.9185</v>
      </c>
      <c r="I6746" s="32">
        <v>10.4298</v>
      </c>
      <c r="J6746" s="36">
        <v>10.246600000000001</v>
      </c>
      <c r="L6746" s="21">
        <f t="shared" si="840"/>
        <v>10.864966666666668</v>
      </c>
      <c r="M6746" s="22">
        <f t="shared" si="841"/>
        <v>14.779046666666666</v>
      </c>
      <c r="O6746" s="25">
        <f t="shared" si="842"/>
        <v>0.91697324024931748</v>
      </c>
      <c r="P6746" s="26">
        <f t="shared" si="843"/>
        <v>4.4758258007359242</v>
      </c>
      <c r="R6746" s="2">
        <f t="shared" si="844"/>
        <v>1.3602477688227297</v>
      </c>
      <c r="S6746" s="2"/>
      <c r="T6746" s="2">
        <f t="shared" si="845"/>
        <v>0.44386946198642507</v>
      </c>
      <c r="U6746" s="2"/>
      <c r="V6746" s="38">
        <f t="shared" si="846"/>
        <v>0.10600428469249165</v>
      </c>
      <c r="W6746" s="8">
        <v>6108</v>
      </c>
      <c r="X6746" s="9">
        <f t="shared" si="847"/>
        <v>0.13821514788654282</v>
      </c>
    </row>
    <row r="6747" spans="1:24">
      <c r="A6747" s="15" t="s">
        <v>14000</v>
      </c>
      <c r="B6747" s="1" t="s">
        <v>14001</v>
      </c>
      <c r="C6747" t="s">
        <v>14002</v>
      </c>
      <c r="D6747" s="1">
        <v>3</v>
      </c>
      <c r="E6747" s="30">
        <v>9.6692900000000002</v>
      </c>
      <c r="F6747" s="31">
        <v>15.1357</v>
      </c>
      <c r="G6747" s="31">
        <v>13.051</v>
      </c>
      <c r="H6747" s="35">
        <v>12.4108</v>
      </c>
      <c r="I6747" s="32">
        <v>10.2148</v>
      </c>
      <c r="J6747" s="36">
        <v>10.2095</v>
      </c>
      <c r="L6747" s="21">
        <f t="shared" si="840"/>
        <v>10.945033333333333</v>
      </c>
      <c r="M6747" s="22">
        <f t="shared" si="841"/>
        <v>12.618663333333332</v>
      </c>
      <c r="O6747" s="25">
        <f t="shared" si="842"/>
        <v>1.2693939354405839</v>
      </c>
      <c r="P6747" s="26">
        <f t="shared" si="843"/>
        <v>2.758730834465974</v>
      </c>
      <c r="R6747" s="2">
        <f t="shared" si="844"/>
        <v>1.1529122798468712</v>
      </c>
      <c r="S6747" s="2"/>
      <c r="T6747" s="2">
        <f t="shared" si="845"/>
        <v>0.20528274868418883</v>
      </c>
      <c r="U6747" s="2"/>
      <c r="V6747" s="38">
        <f t="shared" si="846"/>
        <v>0.19692502358185057</v>
      </c>
      <c r="W6747" s="8">
        <v>6773</v>
      </c>
      <c r="X6747" s="9">
        <f t="shared" si="847"/>
        <v>0.2315533571247391</v>
      </c>
    </row>
    <row r="6748" spans="1:24">
      <c r="A6748" s="15" t="s">
        <v>19074</v>
      </c>
      <c r="B6748" s="1" t="s">
        <v>19075</v>
      </c>
      <c r="C6748" t="s">
        <v>19076</v>
      </c>
      <c r="D6748" s="1">
        <v>3</v>
      </c>
      <c r="E6748" s="30">
        <v>13.038500000000001</v>
      </c>
      <c r="F6748" s="31">
        <v>12.071199999999999</v>
      </c>
      <c r="G6748" s="31">
        <v>13.1317</v>
      </c>
      <c r="H6748" s="35">
        <v>11.6271</v>
      </c>
      <c r="I6748" s="32">
        <v>13.7591</v>
      </c>
      <c r="J6748" s="36">
        <v>13.021800000000001</v>
      </c>
      <c r="L6748" s="21">
        <f t="shared" si="840"/>
        <v>12.802666666666667</v>
      </c>
      <c r="M6748" s="22">
        <f t="shared" si="841"/>
        <v>12.747133333333332</v>
      </c>
      <c r="O6748" s="25">
        <f t="shared" si="842"/>
        <v>1.0827606214363972</v>
      </c>
      <c r="P6748" s="26">
        <f t="shared" si="843"/>
        <v>0.58722735233752033</v>
      </c>
      <c r="R6748" s="2">
        <f t="shared" si="844"/>
        <v>0.99566236200791491</v>
      </c>
      <c r="S6748" s="2"/>
      <c r="T6748" s="2">
        <f t="shared" si="845"/>
        <v>-6.2715004242358359E-3</v>
      </c>
      <c r="U6748" s="2"/>
      <c r="V6748" s="38">
        <f t="shared" si="846"/>
        <v>0.47075362207220167</v>
      </c>
      <c r="W6748" s="8">
        <v>7864</v>
      </c>
      <c r="X6748" s="9">
        <f t="shared" si="847"/>
        <v>0.47673980750038325</v>
      </c>
    </row>
    <row r="6749" spans="1:24">
      <c r="A6749" s="15" t="s">
        <v>9386</v>
      </c>
      <c r="B6749" s="1" t="s">
        <v>9387</v>
      </c>
      <c r="C6749" t="s">
        <v>9388</v>
      </c>
      <c r="D6749" s="1">
        <v>3</v>
      </c>
      <c r="E6749" s="30">
        <v>14.6572</v>
      </c>
      <c r="F6749" s="31">
        <v>15.084099999999999</v>
      </c>
      <c r="G6749" s="31">
        <v>12.507</v>
      </c>
      <c r="H6749" s="35">
        <v>9.5730900000000005</v>
      </c>
      <c r="I6749" s="32">
        <v>10.4727</v>
      </c>
      <c r="J6749" s="36">
        <v>7.3967000000000001</v>
      </c>
      <c r="L6749" s="21">
        <f t="shared" si="840"/>
        <v>9.1474966666666671</v>
      </c>
      <c r="M6749" s="22">
        <f t="shared" si="841"/>
        <v>14.082766666666666</v>
      </c>
      <c r="O6749" s="25">
        <f t="shared" si="842"/>
        <v>1.5815471109117574</v>
      </c>
      <c r="P6749" s="26">
        <f t="shared" si="843"/>
        <v>1.3812463007491942</v>
      </c>
      <c r="R6749" s="2">
        <f t="shared" si="844"/>
        <v>1.5395213772511167</v>
      </c>
      <c r="S6749" s="2"/>
      <c r="T6749" s="2">
        <f t="shared" si="845"/>
        <v>0.62248190027655959</v>
      </c>
      <c r="U6749" s="2"/>
      <c r="V6749" s="38">
        <f t="shared" si="846"/>
        <v>7.6055802282272962E-3</v>
      </c>
      <c r="W6749" s="8">
        <v>3366</v>
      </c>
      <c r="X6749" s="9">
        <f t="shared" si="847"/>
        <v>1.799490223933517E-2</v>
      </c>
    </row>
    <row r="6750" spans="1:24">
      <c r="A6750" s="15" t="s">
        <v>13216</v>
      </c>
      <c r="B6750" s="1" t="s">
        <v>13217</v>
      </c>
      <c r="C6750" t="s">
        <v>13218</v>
      </c>
      <c r="D6750" s="1">
        <v>2</v>
      </c>
      <c r="E6750" s="30">
        <v>12.5884</v>
      </c>
      <c r="F6750" s="31">
        <v>11.068899999999999</v>
      </c>
      <c r="G6750" s="31">
        <v>14.721299999999999</v>
      </c>
      <c r="H6750" s="35">
        <v>12.782</v>
      </c>
      <c r="I6750" s="32">
        <v>12.414400000000001</v>
      </c>
      <c r="J6750" s="36">
        <v>13.395799999999999</v>
      </c>
      <c r="L6750" s="21">
        <f t="shared" si="840"/>
        <v>12.864066666666666</v>
      </c>
      <c r="M6750" s="22">
        <f t="shared" si="841"/>
        <v>12.792866666666667</v>
      </c>
      <c r="O6750" s="25">
        <f t="shared" si="842"/>
        <v>0.49582022279585658</v>
      </c>
      <c r="P6750" s="26">
        <f t="shared" si="843"/>
        <v>1.8347646724671105</v>
      </c>
      <c r="R6750" s="2">
        <f t="shared" si="844"/>
        <v>0.99446520281300377</v>
      </c>
      <c r="S6750" s="2"/>
      <c r="T6750" s="2">
        <f t="shared" si="845"/>
        <v>-8.0072040771181751E-3</v>
      </c>
      <c r="U6750" s="2"/>
      <c r="V6750" s="38">
        <f t="shared" si="846"/>
        <v>0.47568885766089386</v>
      </c>
      <c r="W6750" s="8">
        <v>7886</v>
      </c>
      <c r="X6750" s="9">
        <f t="shared" si="847"/>
        <v>0.48039387045540943</v>
      </c>
    </row>
    <row r="6751" spans="1:24">
      <c r="A6751" s="15" t="s">
        <v>20674</v>
      </c>
      <c r="C6751" t="s">
        <v>20675</v>
      </c>
      <c r="D6751" s="1">
        <v>2</v>
      </c>
      <c r="E6751" s="30">
        <v>12.5905</v>
      </c>
      <c r="F6751" s="31">
        <v>12.101599999999999</v>
      </c>
      <c r="G6751" s="31">
        <v>14.1297</v>
      </c>
      <c r="H6751" s="35">
        <v>11.648099999999999</v>
      </c>
      <c r="I6751" s="32">
        <v>9.4699299999999997</v>
      </c>
      <c r="J6751" s="36">
        <v>12.674799999999999</v>
      </c>
      <c r="L6751" s="21">
        <f t="shared" si="840"/>
        <v>11.264276666666666</v>
      </c>
      <c r="M6751" s="22">
        <f t="shared" si="841"/>
        <v>12.940599999999998</v>
      </c>
      <c r="O6751" s="25">
        <f t="shared" si="842"/>
        <v>1.6365476444739842</v>
      </c>
      <c r="P6751" s="26">
        <f t="shared" si="843"/>
        <v>1.058406779078819</v>
      </c>
      <c r="R6751" s="2">
        <f t="shared" si="844"/>
        <v>1.1488176633919087</v>
      </c>
      <c r="S6751" s="2"/>
      <c r="T6751" s="2">
        <f t="shared" si="845"/>
        <v>0.20014983628266161</v>
      </c>
      <c r="U6751" s="2"/>
      <c r="V6751" s="38">
        <f t="shared" si="846"/>
        <v>0.10526805714195923</v>
      </c>
      <c r="W6751" s="8">
        <v>6103</v>
      </c>
      <c r="X6751" s="9">
        <f t="shared" si="847"/>
        <v>0.13736765641136545</v>
      </c>
    </row>
    <row r="6752" spans="1:24">
      <c r="A6752" s="15" t="s">
        <v>585</v>
      </c>
      <c r="B6752" s="1" t="s">
        <v>586</v>
      </c>
      <c r="C6752" t="s">
        <v>587</v>
      </c>
      <c r="D6752" s="1">
        <v>55</v>
      </c>
      <c r="E6752" s="30">
        <v>7.0511499999999998</v>
      </c>
      <c r="F6752" s="31">
        <v>12.2234</v>
      </c>
      <c r="G6752" s="31">
        <v>12.099600000000001</v>
      </c>
      <c r="H6752" s="35">
        <v>16.0686</v>
      </c>
      <c r="I6752" s="32">
        <v>13.4095</v>
      </c>
      <c r="J6752" s="36">
        <v>13.718999999999999</v>
      </c>
      <c r="L6752" s="21">
        <f t="shared" si="840"/>
        <v>14.399033333333334</v>
      </c>
      <c r="M6752" s="22">
        <f t="shared" si="841"/>
        <v>10.45805</v>
      </c>
      <c r="O6752" s="25">
        <f t="shared" si="842"/>
        <v>1.45414483574826</v>
      </c>
      <c r="P6752" s="26">
        <f t="shared" si="843"/>
        <v>2.95111120046331</v>
      </c>
      <c r="R6752" s="2">
        <f t="shared" si="844"/>
        <v>0.7263022286218288</v>
      </c>
      <c r="S6752" s="2"/>
      <c r="T6752" s="2">
        <f t="shared" si="845"/>
        <v>-0.46135808798545264</v>
      </c>
      <c r="U6752" s="2"/>
      <c r="V6752" s="38">
        <f t="shared" si="846"/>
        <v>5.3323474336327024E-2</v>
      </c>
      <c r="W6752" s="8">
        <v>5405</v>
      </c>
      <c r="X6752" s="9">
        <f t="shared" si="847"/>
        <v>7.8569500391213395E-2</v>
      </c>
    </row>
    <row r="6753" spans="1:24">
      <c r="A6753" s="15" t="s">
        <v>16560</v>
      </c>
      <c r="B6753" s="1" t="s">
        <v>16561</v>
      </c>
      <c r="C6753" t="s">
        <v>16562</v>
      </c>
      <c r="D6753" s="1">
        <v>1</v>
      </c>
      <c r="E6753" s="30">
        <v>9.1625800000000002</v>
      </c>
      <c r="F6753" s="31">
        <v>16.896999999999998</v>
      </c>
      <c r="G6753" s="31">
        <v>7.7849199999999996</v>
      </c>
      <c r="H6753" s="35">
        <v>12.3055</v>
      </c>
      <c r="I6753" s="32">
        <v>13.2318</v>
      </c>
      <c r="J6753" s="36">
        <v>10.8527</v>
      </c>
      <c r="L6753" s="21">
        <f t="shared" si="840"/>
        <v>12.13</v>
      </c>
      <c r="M6753" s="22">
        <f t="shared" si="841"/>
        <v>11.281499999999999</v>
      </c>
      <c r="O6753" s="25">
        <f t="shared" si="842"/>
        <v>1.1992203258784431</v>
      </c>
      <c r="P6753" s="26">
        <f t="shared" si="843"/>
        <v>4.9117071325965691</v>
      </c>
      <c r="R6753" s="2">
        <f t="shared" si="844"/>
        <v>0.93004946413849943</v>
      </c>
      <c r="S6753" s="2"/>
      <c r="T6753" s="2">
        <f t="shared" si="845"/>
        <v>-0.10462064773162127</v>
      </c>
      <c r="U6753" s="2"/>
      <c r="V6753" s="38">
        <f t="shared" si="846"/>
        <v>0.39287424635177315</v>
      </c>
      <c r="W6753" s="8">
        <v>7596</v>
      </c>
      <c r="X6753" s="9">
        <f t="shared" si="847"/>
        <v>0.41190764849203809</v>
      </c>
    </row>
    <row r="6754" spans="1:24">
      <c r="A6754" s="15" t="s">
        <v>9112</v>
      </c>
      <c r="B6754" s="1" t="s">
        <v>9113</v>
      </c>
      <c r="C6754" t="s">
        <v>9114</v>
      </c>
      <c r="D6754" s="1">
        <v>5</v>
      </c>
      <c r="E6754" s="30">
        <v>14.354200000000001</v>
      </c>
      <c r="F6754" s="31">
        <v>25.3019</v>
      </c>
      <c r="G6754" s="31">
        <v>10.2599</v>
      </c>
      <c r="H6754" s="35">
        <v>8.9037299999999995</v>
      </c>
      <c r="I6754" s="32">
        <v>8.9882100000000005</v>
      </c>
      <c r="J6754" s="36">
        <v>9.5514299999999999</v>
      </c>
      <c r="L6754" s="21">
        <f t="shared" si="840"/>
        <v>9.1477899999999988</v>
      </c>
      <c r="M6754" s="22">
        <f t="shared" si="841"/>
        <v>16.638666666666669</v>
      </c>
      <c r="O6754" s="25">
        <f t="shared" si="842"/>
        <v>0.35210531776728393</v>
      </c>
      <c r="P6754" s="26">
        <f t="shared" si="843"/>
        <v>7.7768587465205599</v>
      </c>
      <c r="R6754" s="2">
        <f t="shared" si="844"/>
        <v>1.8188728279362196</v>
      </c>
      <c r="S6754" s="2"/>
      <c r="T6754" s="2">
        <f t="shared" si="845"/>
        <v>0.86304467607375501</v>
      </c>
      <c r="U6754" s="2"/>
      <c r="V6754" s="38">
        <f t="shared" si="846"/>
        <v>8.5456044958312369E-2</v>
      </c>
      <c r="W6754" s="8">
        <v>5911</v>
      </c>
      <c r="X6754" s="9">
        <f t="shared" si="847"/>
        <v>0.11513651531855858</v>
      </c>
    </row>
    <row r="6755" spans="1:24">
      <c r="A6755" s="15" t="s">
        <v>2099</v>
      </c>
      <c r="B6755" s="1" t="s">
        <v>2100</v>
      </c>
      <c r="C6755" t="s">
        <v>2101</v>
      </c>
      <c r="D6755" s="1">
        <v>156</v>
      </c>
      <c r="E6755" s="30">
        <v>13.226800000000001</v>
      </c>
      <c r="F6755" s="31">
        <v>8.1257199999999994</v>
      </c>
      <c r="G6755" s="31">
        <v>9.4619599999999995</v>
      </c>
      <c r="H6755" s="35">
        <v>15.9316</v>
      </c>
      <c r="I6755" s="32">
        <v>12.419700000000001</v>
      </c>
      <c r="J6755" s="36">
        <v>16.073699999999999</v>
      </c>
      <c r="L6755" s="21">
        <f t="shared" si="840"/>
        <v>14.808333333333332</v>
      </c>
      <c r="M6755" s="22">
        <f t="shared" si="841"/>
        <v>10.271493333333332</v>
      </c>
      <c r="O6755" s="25">
        <f t="shared" si="842"/>
        <v>2.0698369509053962</v>
      </c>
      <c r="P6755" s="26">
        <f t="shared" si="843"/>
        <v>2.6451394017959413</v>
      </c>
      <c r="R6755" s="2">
        <f t="shared" si="844"/>
        <v>0.69362926280247605</v>
      </c>
      <c r="S6755" s="2"/>
      <c r="T6755" s="2">
        <f t="shared" si="845"/>
        <v>-0.52776333068535475</v>
      </c>
      <c r="U6755" s="2"/>
      <c r="V6755" s="38">
        <f t="shared" si="846"/>
        <v>3.9706802787428136E-2</v>
      </c>
      <c r="W6755" s="8">
        <v>5064</v>
      </c>
      <c r="X6755" s="9">
        <f t="shared" si="847"/>
        <v>6.2445690639628293E-2</v>
      </c>
    </row>
    <row r="6756" spans="1:24">
      <c r="A6756" s="15" t="s">
        <v>400</v>
      </c>
      <c r="B6756" s="1" t="s">
        <v>401</v>
      </c>
      <c r="C6756" t="s">
        <v>402</v>
      </c>
      <c r="D6756" s="1">
        <v>22</v>
      </c>
      <c r="E6756" s="30">
        <v>10.485799999999999</v>
      </c>
      <c r="F6756" s="31">
        <v>13.7491</v>
      </c>
      <c r="G6756" s="31">
        <v>10.2334</v>
      </c>
      <c r="H6756" s="35">
        <v>11.7348</v>
      </c>
      <c r="I6756" s="32">
        <v>14.103999999999999</v>
      </c>
      <c r="J6756" s="36">
        <v>13.9918</v>
      </c>
      <c r="L6756" s="21">
        <f t="shared" si="840"/>
        <v>13.276866666666665</v>
      </c>
      <c r="M6756" s="22">
        <f t="shared" si="841"/>
        <v>11.489433333333332</v>
      </c>
      <c r="O6756" s="25">
        <f t="shared" si="842"/>
        <v>1.3366467047553487</v>
      </c>
      <c r="P6756" s="26">
        <f t="shared" si="843"/>
        <v>1.9609937591265583</v>
      </c>
      <c r="R6756" s="2">
        <f t="shared" si="844"/>
        <v>0.86537235191034034</v>
      </c>
      <c r="S6756" s="2"/>
      <c r="T6756" s="2">
        <f t="shared" si="845"/>
        <v>-0.20860706656923764</v>
      </c>
      <c r="U6756" s="2"/>
      <c r="V6756" s="38">
        <f t="shared" si="846"/>
        <v>0.13102354039737879</v>
      </c>
      <c r="W6756" s="8">
        <v>6326</v>
      </c>
      <c r="X6756" s="9">
        <f t="shared" si="847"/>
        <v>0.16494964839151513</v>
      </c>
    </row>
    <row r="6757" spans="1:24">
      <c r="A6757" s="15" t="s">
        <v>20039</v>
      </c>
      <c r="B6757" s="1" t="s">
        <v>20040</v>
      </c>
      <c r="C6757" t="s">
        <v>20041</v>
      </c>
      <c r="D6757" s="1">
        <v>1</v>
      </c>
      <c r="E6757" s="30">
        <v>9.2692099999999993</v>
      </c>
      <c r="F6757" s="31">
        <v>14.0504</v>
      </c>
      <c r="G6757" s="31">
        <v>7.1520700000000001</v>
      </c>
      <c r="H6757" s="35">
        <v>16.285</v>
      </c>
      <c r="I6757" s="32">
        <v>12.400499999999999</v>
      </c>
      <c r="J6757" s="36">
        <v>15.579700000000001</v>
      </c>
      <c r="L6757" s="21">
        <f t="shared" si="840"/>
        <v>14.755066666666666</v>
      </c>
      <c r="M6757" s="22">
        <f t="shared" si="841"/>
        <v>10.157226666666666</v>
      </c>
      <c r="O6757" s="25">
        <f t="shared" si="842"/>
        <v>2.0693840057691988</v>
      </c>
      <c r="P6757" s="26">
        <f t="shared" si="843"/>
        <v>3.5338604100096189</v>
      </c>
      <c r="R6757" s="2">
        <f t="shared" si="844"/>
        <v>0.68838907313194109</v>
      </c>
      <c r="S6757" s="2"/>
      <c r="T6757" s="2">
        <f t="shared" si="845"/>
        <v>-0.53870389736902691</v>
      </c>
      <c r="U6757" s="2"/>
      <c r="V6757" s="38">
        <f t="shared" si="846"/>
        <v>6.185745679018665E-2</v>
      </c>
      <c r="W6757" s="8">
        <v>5592</v>
      </c>
      <c r="X6757" s="9">
        <f t="shared" si="847"/>
        <v>8.8095991751975411E-2</v>
      </c>
    </row>
    <row r="6758" spans="1:24">
      <c r="A6758" s="15" t="s">
        <v>6672</v>
      </c>
      <c r="B6758" s="1" t="s">
        <v>6673</v>
      </c>
      <c r="C6758" t="s">
        <v>6674</v>
      </c>
      <c r="D6758" s="1">
        <v>9</v>
      </c>
      <c r="E6758" s="30">
        <v>12.1099</v>
      </c>
      <c r="F6758" s="31">
        <v>17.408200000000001</v>
      </c>
      <c r="G6758" s="31">
        <v>18.546199999999999</v>
      </c>
      <c r="H6758" s="35">
        <v>8.0378699999999998</v>
      </c>
      <c r="I6758" s="32">
        <v>7.7241099999999996</v>
      </c>
      <c r="J6758" s="36">
        <v>8.8366799999999994</v>
      </c>
      <c r="L6758" s="21">
        <f t="shared" si="840"/>
        <v>8.1995533333333324</v>
      </c>
      <c r="M6758" s="22">
        <f t="shared" si="841"/>
        <v>16.021433333333334</v>
      </c>
      <c r="O6758" s="25">
        <f t="shared" si="842"/>
        <v>0.57363675477895693</v>
      </c>
      <c r="P6758" s="26">
        <f t="shared" si="843"/>
        <v>3.4349426142707662</v>
      </c>
      <c r="R6758" s="2">
        <f t="shared" si="844"/>
        <v>1.9539397674507477</v>
      </c>
      <c r="S6758" s="2"/>
      <c r="T6758" s="2">
        <f t="shared" si="845"/>
        <v>0.96638599517761448</v>
      </c>
      <c r="U6758" s="2"/>
      <c r="V6758" s="38">
        <f t="shared" si="846"/>
        <v>8.8433216136277765E-3</v>
      </c>
      <c r="W6758" s="8">
        <v>3508</v>
      </c>
      <c r="X6758" s="9">
        <f t="shared" si="847"/>
        <v>2.0076457619991907E-2</v>
      </c>
    </row>
    <row r="6759" spans="1:24">
      <c r="A6759" s="15" t="s">
        <v>23128</v>
      </c>
      <c r="B6759" s="1" t="s">
        <v>23129</v>
      </c>
      <c r="C6759" t="s">
        <v>23130</v>
      </c>
      <c r="D6759" s="1">
        <v>1</v>
      </c>
      <c r="E6759" s="30">
        <v>8.2150700000000008</v>
      </c>
      <c r="F6759" s="31">
        <v>10.935600000000001</v>
      </c>
      <c r="G6759" s="31">
        <v>11.880100000000001</v>
      </c>
      <c r="H6759" s="35">
        <v>13.990600000000001</v>
      </c>
      <c r="I6759" s="32">
        <v>20.535399999999999</v>
      </c>
      <c r="J6759" s="36">
        <v>16.3584</v>
      </c>
      <c r="L6759" s="21">
        <f t="shared" si="840"/>
        <v>16.961466666666666</v>
      </c>
      <c r="M6759" s="22">
        <f t="shared" si="841"/>
        <v>10.343590000000001</v>
      </c>
      <c r="O6759" s="25">
        <f t="shared" si="842"/>
        <v>3.3138148429466221</v>
      </c>
      <c r="P6759" s="26">
        <f t="shared" si="843"/>
        <v>1.9028841544613255</v>
      </c>
      <c r="R6759" s="2">
        <f t="shared" si="844"/>
        <v>0.60982874908616402</v>
      </c>
      <c r="S6759" s="2"/>
      <c r="T6759" s="2">
        <f t="shared" si="845"/>
        <v>-0.71352393013109083</v>
      </c>
      <c r="U6759" s="2"/>
      <c r="V6759" s="38">
        <f t="shared" si="846"/>
        <v>1.9978214241323993E-2</v>
      </c>
      <c r="W6759" s="8">
        <v>4361</v>
      </c>
      <c r="X6759" s="9">
        <f t="shared" si="847"/>
        <v>3.6483948226990207E-2</v>
      </c>
    </row>
    <row r="6760" spans="1:24">
      <c r="A6760" s="15" t="s">
        <v>6147</v>
      </c>
      <c r="B6760" s="1" t="s">
        <v>6148</v>
      </c>
      <c r="C6760" t="s">
        <v>6149</v>
      </c>
      <c r="D6760" s="1">
        <v>26</v>
      </c>
      <c r="E6760" s="30">
        <v>11.7919</v>
      </c>
      <c r="F6760" s="31">
        <v>13.4428</v>
      </c>
      <c r="G6760" s="31">
        <v>17.280799999999999</v>
      </c>
      <c r="H6760" s="35">
        <v>10.818099999999999</v>
      </c>
      <c r="I6760" s="32">
        <v>11.586399999999999</v>
      </c>
      <c r="J6760" s="36">
        <v>10.581099999999999</v>
      </c>
      <c r="L6760" s="21">
        <f t="shared" si="840"/>
        <v>10.995199999999999</v>
      </c>
      <c r="M6760" s="22">
        <f t="shared" si="841"/>
        <v>14.171833333333334</v>
      </c>
      <c r="O6760" s="25">
        <f t="shared" si="842"/>
        <v>0.52552861958222596</v>
      </c>
      <c r="P6760" s="26">
        <f t="shared" si="843"/>
        <v>2.8161361833784366</v>
      </c>
      <c r="R6760" s="2">
        <f t="shared" si="844"/>
        <v>1.2889109187039194</v>
      </c>
      <c r="S6760" s="2"/>
      <c r="T6760" s="2">
        <f t="shared" si="845"/>
        <v>0.36615255727199869</v>
      </c>
      <c r="U6760" s="2"/>
      <c r="V6760" s="38">
        <f t="shared" si="846"/>
        <v>6.3590589230592506E-2</v>
      </c>
      <c r="W6760" s="8">
        <v>5617</v>
      </c>
      <c r="X6760" s="9">
        <f t="shared" si="847"/>
        <v>9.0161198617133481E-2</v>
      </c>
    </row>
    <row r="6761" spans="1:24">
      <c r="A6761" s="15" t="s">
        <v>8162</v>
      </c>
      <c r="B6761" s="1" t="s">
        <v>8163</v>
      </c>
      <c r="C6761" t="s">
        <v>8164</v>
      </c>
      <c r="D6761" s="1">
        <v>137</v>
      </c>
      <c r="E6761" s="30">
        <v>12.5677</v>
      </c>
      <c r="F6761" s="31">
        <v>17.177600000000002</v>
      </c>
      <c r="G6761" s="31">
        <v>14.8796</v>
      </c>
      <c r="H6761" s="35">
        <v>9.5025600000000008</v>
      </c>
      <c r="I6761" s="32">
        <v>10.154</v>
      </c>
      <c r="J6761" s="36">
        <v>9.2996400000000001</v>
      </c>
      <c r="L6761" s="21">
        <f t="shared" si="840"/>
        <v>9.6520666666666664</v>
      </c>
      <c r="M6761" s="22">
        <f t="shared" si="841"/>
        <v>14.874966666666666</v>
      </c>
      <c r="O6761" s="25">
        <f t="shared" si="842"/>
        <v>0.44637084910792857</v>
      </c>
      <c r="P6761" s="26">
        <f t="shared" si="843"/>
        <v>2.3049534926617041</v>
      </c>
      <c r="R6761" s="2">
        <f t="shared" si="844"/>
        <v>1.5411172736754131</v>
      </c>
      <c r="S6761" s="2"/>
      <c r="T6761" s="2">
        <f t="shared" si="845"/>
        <v>0.62397665011511905</v>
      </c>
      <c r="U6761" s="2"/>
      <c r="V6761" s="38">
        <f t="shared" si="846"/>
        <v>9.1267774431837891E-3</v>
      </c>
      <c r="W6761" s="8">
        <v>3531</v>
      </c>
      <c r="X6761" s="9">
        <f t="shared" si="847"/>
        <v>2.0585005822009544E-2</v>
      </c>
    </row>
    <row r="6762" spans="1:24">
      <c r="A6762" s="15" t="s">
        <v>16701</v>
      </c>
      <c r="B6762" s="1" t="s">
        <v>16702</v>
      </c>
      <c r="C6762" t="s">
        <v>16703</v>
      </c>
      <c r="D6762" s="1">
        <v>7</v>
      </c>
      <c r="E6762" s="30">
        <v>5.8632999999999997</v>
      </c>
      <c r="F6762" s="31">
        <v>23.035299999999999</v>
      </c>
      <c r="G6762" s="31">
        <v>22.1112</v>
      </c>
      <c r="H6762" s="35">
        <v>8.1286199999999997</v>
      </c>
      <c r="I6762" s="32">
        <v>7.2118700000000002</v>
      </c>
      <c r="J6762" s="36">
        <v>12.9213</v>
      </c>
      <c r="L6762" s="21">
        <f t="shared" si="840"/>
        <v>9.4205966666666665</v>
      </c>
      <c r="M6762" s="22">
        <f t="shared" si="841"/>
        <v>17.003266666666665</v>
      </c>
      <c r="O6762" s="25">
        <f t="shared" si="842"/>
        <v>3.066154026077843</v>
      </c>
      <c r="P6762" s="26">
        <f t="shared" si="843"/>
        <v>9.6585523347618363</v>
      </c>
      <c r="R6762" s="2">
        <f t="shared" si="844"/>
        <v>1.8049033695317953</v>
      </c>
      <c r="S6762" s="2"/>
      <c r="T6762" s="2">
        <f t="shared" si="845"/>
        <v>0.85192160053127486</v>
      </c>
      <c r="U6762" s="2"/>
      <c r="V6762" s="38">
        <f t="shared" si="846"/>
        <v>0.1323413137078665</v>
      </c>
      <c r="W6762" s="8">
        <v>6335</v>
      </c>
      <c r="X6762" s="9">
        <f t="shared" si="847"/>
        <v>0.16637193723274646</v>
      </c>
    </row>
    <row r="6763" spans="1:24">
      <c r="A6763" s="15" t="s">
        <v>13800</v>
      </c>
      <c r="B6763" s="1" t="s">
        <v>13801</v>
      </c>
      <c r="C6763" t="s">
        <v>13802</v>
      </c>
      <c r="D6763" s="1">
        <v>4</v>
      </c>
      <c r="E6763" s="30">
        <v>10.8689</v>
      </c>
      <c r="F6763" s="31">
        <v>7.7618799999999997</v>
      </c>
      <c r="G6763" s="31">
        <v>12.873699999999999</v>
      </c>
      <c r="H6763" s="35">
        <v>16.134699999999999</v>
      </c>
      <c r="I6763" s="32">
        <v>14.148400000000001</v>
      </c>
      <c r="J6763" s="36">
        <v>13.458600000000001</v>
      </c>
      <c r="L6763" s="21">
        <f t="shared" si="840"/>
        <v>14.580566666666664</v>
      </c>
      <c r="M6763" s="22">
        <f t="shared" si="841"/>
        <v>10.501493333333334</v>
      </c>
      <c r="O6763" s="25">
        <f t="shared" si="842"/>
        <v>1.3894077239361131</v>
      </c>
      <c r="P6763" s="26">
        <f t="shared" si="843"/>
        <v>2.5756390803319715</v>
      </c>
      <c r="R6763" s="2">
        <f t="shared" si="844"/>
        <v>0.72023903963494806</v>
      </c>
      <c r="S6763" s="2"/>
      <c r="T6763" s="2">
        <f t="shared" si="845"/>
        <v>-0.47345229380228004</v>
      </c>
      <c r="U6763" s="2"/>
      <c r="V6763" s="38">
        <f t="shared" si="846"/>
        <v>3.6610281474771356E-2</v>
      </c>
      <c r="W6763" s="8">
        <v>4973</v>
      </c>
      <c r="X6763" s="9">
        <f t="shared" si="847"/>
        <v>5.8629455392133337E-2</v>
      </c>
    </row>
    <row r="6764" spans="1:24">
      <c r="A6764" s="15" t="s">
        <v>23330</v>
      </c>
      <c r="B6764" s="1" t="s">
        <v>23331</v>
      </c>
      <c r="C6764" t="s">
        <v>23332</v>
      </c>
      <c r="D6764" s="1">
        <v>1</v>
      </c>
      <c r="E6764" s="30">
        <v>5.0789799999999996</v>
      </c>
      <c r="F6764" s="31">
        <v>21.877700000000001</v>
      </c>
      <c r="G6764" s="31">
        <v>15.3331</v>
      </c>
      <c r="H6764" s="35">
        <v>5.1189299999999998</v>
      </c>
      <c r="I6764" s="32">
        <v>5.2518099999999999</v>
      </c>
      <c r="J6764" s="36">
        <v>7.5849500000000001</v>
      </c>
      <c r="L6764" s="21">
        <f t="shared" si="840"/>
        <v>5.9852300000000005</v>
      </c>
      <c r="M6764" s="22">
        <f t="shared" si="841"/>
        <v>14.096593333333333</v>
      </c>
      <c r="O6764" s="25">
        <f t="shared" si="842"/>
        <v>1.3869903865564448</v>
      </c>
      <c r="P6764" s="26">
        <f t="shared" si="843"/>
        <v>8.4673466896149545</v>
      </c>
      <c r="R6764" s="2">
        <f t="shared" si="844"/>
        <v>2.3552300134386366</v>
      </c>
      <c r="S6764" s="2"/>
      <c r="T6764" s="2">
        <f t="shared" si="845"/>
        <v>1.2358679613424759</v>
      </c>
      <c r="U6764" s="2"/>
      <c r="V6764" s="38">
        <f t="shared" si="846"/>
        <v>8.8443274020091986E-2</v>
      </c>
      <c r="W6764" s="8">
        <v>5951</v>
      </c>
      <c r="X6764" s="9">
        <f t="shared" si="847"/>
        <v>0.11836031495479964</v>
      </c>
    </row>
    <row r="6765" spans="1:24">
      <c r="A6765" s="15" t="s">
        <v>20216</v>
      </c>
      <c r="B6765" s="1" t="s">
        <v>20217</v>
      </c>
      <c r="C6765" t="s">
        <v>20218</v>
      </c>
      <c r="D6765" s="1">
        <v>2</v>
      </c>
      <c r="E6765" s="30">
        <v>12.502800000000001</v>
      </c>
      <c r="F6765" s="31">
        <v>9.5734100000000009</v>
      </c>
      <c r="G6765" s="31">
        <v>9.3986499999999999</v>
      </c>
      <c r="H6765" s="35">
        <v>16.396899999999999</v>
      </c>
      <c r="I6765" s="32">
        <v>14.239100000000001</v>
      </c>
      <c r="J6765" s="36">
        <v>14.483499999999999</v>
      </c>
      <c r="L6765" s="21">
        <f t="shared" si="840"/>
        <v>15.039833333333334</v>
      </c>
      <c r="M6765" s="22">
        <f t="shared" si="841"/>
        <v>10.491620000000001</v>
      </c>
      <c r="O6765" s="25">
        <f t="shared" si="842"/>
        <v>1.1815901545516243</v>
      </c>
      <c r="P6765" s="26">
        <f t="shared" si="843"/>
        <v>1.7439234526492182</v>
      </c>
      <c r="R6765" s="2">
        <f t="shared" si="844"/>
        <v>0.69758884739414229</v>
      </c>
      <c r="S6765" s="2"/>
      <c r="T6765" s="2">
        <f t="shared" si="845"/>
        <v>-0.51955111947690957</v>
      </c>
      <c r="U6765" s="2"/>
      <c r="V6765" s="38">
        <f t="shared" si="846"/>
        <v>1.0063217737042158E-2</v>
      </c>
      <c r="W6765" s="8">
        <v>3628</v>
      </c>
      <c r="X6765" s="9">
        <f t="shared" si="847"/>
        <v>2.2090260765657042E-2</v>
      </c>
    </row>
    <row r="6766" spans="1:24">
      <c r="A6766" s="15" t="s">
        <v>15657</v>
      </c>
      <c r="B6766" s="1" t="s">
        <v>15658</v>
      </c>
      <c r="C6766" t="s">
        <v>15659</v>
      </c>
      <c r="D6766" s="1">
        <v>12</v>
      </c>
      <c r="E6766" s="30">
        <v>10.149100000000001</v>
      </c>
      <c r="F6766" s="31">
        <v>7.5645600000000002</v>
      </c>
      <c r="G6766" s="31">
        <v>12.735799999999999</v>
      </c>
      <c r="H6766" s="35">
        <v>14.0817</v>
      </c>
      <c r="I6766" s="32">
        <v>16.716000000000001</v>
      </c>
      <c r="J6766" s="36">
        <v>14.926399999999999</v>
      </c>
      <c r="L6766" s="21">
        <f t="shared" si="840"/>
        <v>15.241366666666666</v>
      </c>
      <c r="M6766" s="22">
        <f t="shared" si="841"/>
        <v>10.14982</v>
      </c>
      <c r="O6766" s="25">
        <f t="shared" si="842"/>
        <v>1.3450974400887601</v>
      </c>
      <c r="P6766" s="26">
        <f t="shared" si="843"/>
        <v>2.5856200751850529</v>
      </c>
      <c r="R6766" s="2">
        <f t="shared" si="844"/>
        <v>0.66593896872765135</v>
      </c>
      <c r="S6766" s="2"/>
      <c r="T6766" s="2">
        <f t="shared" si="845"/>
        <v>-0.58653813012621203</v>
      </c>
      <c r="U6766" s="2"/>
      <c r="V6766" s="38">
        <f t="shared" si="846"/>
        <v>1.9470951689301186E-2</v>
      </c>
      <c r="W6766" s="8">
        <v>4341</v>
      </c>
      <c r="X6766" s="9">
        <f t="shared" si="847"/>
        <v>3.5721414248697222E-2</v>
      </c>
    </row>
    <row r="6767" spans="1:24">
      <c r="A6767" s="15" t="s">
        <v>23384</v>
      </c>
      <c r="B6767" s="1" t="s">
        <v>23385</v>
      </c>
      <c r="C6767" t="s">
        <v>23386</v>
      </c>
      <c r="D6767" s="1">
        <v>1</v>
      </c>
      <c r="E6767" s="30">
        <v>8.7029700000000005</v>
      </c>
      <c r="F6767" s="31">
        <v>60.470999999999997</v>
      </c>
      <c r="G6767" s="31">
        <v>6.1734799999999996</v>
      </c>
      <c r="H6767" s="35">
        <v>3.4772799999999999</v>
      </c>
      <c r="I6767" s="32">
        <v>8.2011500000000002</v>
      </c>
      <c r="J6767" s="36">
        <v>4.4217300000000002</v>
      </c>
      <c r="L6767" s="21">
        <f t="shared" si="840"/>
        <v>5.3667200000000008</v>
      </c>
      <c r="M6767" s="22">
        <f t="shared" si="841"/>
        <v>25.115816666666664</v>
      </c>
      <c r="O6767" s="25">
        <f t="shared" si="842"/>
        <v>2.4996982856536869</v>
      </c>
      <c r="P6767" s="26">
        <f t="shared" si="843"/>
        <v>30.644596935108048</v>
      </c>
      <c r="R6767" s="2">
        <f t="shared" si="844"/>
        <v>4.6799193299942345</v>
      </c>
      <c r="S6767" s="2"/>
      <c r="T6767" s="2">
        <f t="shared" si="845"/>
        <v>2.2264836615992079</v>
      </c>
      <c r="U6767" s="2"/>
      <c r="V6767" s="38">
        <f t="shared" si="846"/>
        <v>0.16412995772436786</v>
      </c>
      <c r="W6767" s="8">
        <v>6560</v>
      </c>
      <c r="X6767" s="9">
        <f t="shared" si="847"/>
        <v>0.19925777184708318</v>
      </c>
    </row>
    <row r="6768" spans="1:24">
      <c r="A6768" s="15" t="s">
        <v>22862</v>
      </c>
      <c r="B6768" s="1" t="s">
        <v>22863</v>
      </c>
      <c r="C6768" t="s">
        <v>22864</v>
      </c>
      <c r="D6768" s="1">
        <v>2</v>
      </c>
      <c r="E6768" s="30">
        <v>15.0665</v>
      </c>
      <c r="F6768" s="31">
        <v>10.295999999999999</v>
      </c>
      <c r="G6768" s="31">
        <v>11.761799999999999</v>
      </c>
      <c r="H6768" s="35">
        <v>13.8188</v>
      </c>
      <c r="I6768" s="32">
        <v>11.6944</v>
      </c>
      <c r="J6768" s="36">
        <v>16.101500000000001</v>
      </c>
      <c r="L6768" s="21">
        <f t="shared" si="840"/>
        <v>13.871566666666666</v>
      </c>
      <c r="M6768" s="22">
        <f t="shared" si="841"/>
        <v>12.374766666666666</v>
      </c>
      <c r="O6768" s="25">
        <f t="shared" si="842"/>
        <v>2.20402378465691</v>
      </c>
      <c r="P6768" s="26">
        <f t="shared" si="843"/>
        <v>2.4436066916206642</v>
      </c>
      <c r="R6768" s="2">
        <f t="shared" si="844"/>
        <v>0.89209582190908499</v>
      </c>
      <c r="S6768" s="2"/>
      <c r="T6768" s="2">
        <f t="shared" si="845"/>
        <v>-0.16472941347680797</v>
      </c>
      <c r="U6768" s="2"/>
      <c r="V6768" s="38">
        <f t="shared" si="846"/>
        <v>0.23742957671259041</v>
      </c>
      <c r="W6768" s="8">
        <v>6960</v>
      </c>
      <c r="X6768" s="9">
        <f t="shared" si="847"/>
        <v>0.27167947542228016</v>
      </c>
    </row>
    <row r="6769" spans="1:24">
      <c r="A6769" s="15" t="s">
        <v>15290</v>
      </c>
      <c r="B6769" s="1" t="s">
        <v>15291</v>
      </c>
      <c r="C6769" t="s">
        <v>15292</v>
      </c>
      <c r="D6769" s="1">
        <v>2</v>
      </c>
      <c r="E6769" s="30">
        <v>16.003599999999999</v>
      </c>
      <c r="F6769" s="31">
        <v>13.182600000000001</v>
      </c>
      <c r="G6769" s="31">
        <v>13.892099999999999</v>
      </c>
      <c r="H6769" s="35">
        <v>12.4414</v>
      </c>
      <c r="I6769" s="32">
        <v>7.0499499999999999</v>
      </c>
      <c r="J6769" s="36">
        <v>11.548999999999999</v>
      </c>
      <c r="L6769" s="21">
        <f t="shared" si="840"/>
        <v>10.346783333333333</v>
      </c>
      <c r="M6769" s="22">
        <f t="shared" si="841"/>
        <v>14.359433333333333</v>
      </c>
      <c r="O6769" s="25">
        <f t="shared" si="842"/>
        <v>2.8897970449208596</v>
      </c>
      <c r="P6769" s="26">
        <f t="shared" si="843"/>
        <v>1.4674162951709822</v>
      </c>
      <c r="R6769" s="2">
        <f t="shared" si="844"/>
        <v>1.3878161811964105</v>
      </c>
      <c r="S6769" s="2"/>
      <c r="T6769" s="2">
        <f t="shared" si="845"/>
        <v>0.47281649296060241</v>
      </c>
      <c r="U6769" s="2"/>
      <c r="V6769" s="38">
        <f t="shared" si="846"/>
        <v>4.929864117998202E-2</v>
      </c>
      <c r="W6769" s="8">
        <v>5310</v>
      </c>
      <c r="X6769" s="9">
        <f t="shared" si="847"/>
        <v>7.3938677656756449E-2</v>
      </c>
    </row>
    <row r="6770" spans="1:24">
      <c r="A6770" s="15" t="s">
        <v>6097</v>
      </c>
      <c r="B6770" s="1" t="s">
        <v>6098</v>
      </c>
      <c r="C6770" t="s">
        <v>6099</v>
      </c>
      <c r="D6770" s="1">
        <v>10</v>
      </c>
      <c r="E6770" s="30">
        <v>10.772</v>
      </c>
      <c r="F6770" s="31">
        <v>12.137700000000001</v>
      </c>
      <c r="G6770" s="31">
        <v>13.273899999999999</v>
      </c>
      <c r="H6770" s="35">
        <v>12.8033</v>
      </c>
      <c r="I6770" s="32">
        <v>14.9354</v>
      </c>
      <c r="J6770" s="36">
        <v>13.6715</v>
      </c>
      <c r="L6770" s="21">
        <f t="shared" si="840"/>
        <v>13.803400000000002</v>
      </c>
      <c r="M6770" s="22">
        <f t="shared" si="841"/>
        <v>12.061199999999999</v>
      </c>
      <c r="O6770" s="25">
        <f t="shared" si="842"/>
        <v>1.0721524192016727</v>
      </c>
      <c r="P6770" s="26">
        <f t="shared" si="843"/>
        <v>1.2527031132714563</v>
      </c>
      <c r="R6770" s="2">
        <f t="shared" si="844"/>
        <v>0.87378471970673877</v>
      </c>
      <c r="S6770" s="2"/>
      <c r="T6770" s="2">
        <f t="shared" si="845"/>
        <v>-0.19465021798605611</v>
      </c>
      <c r="U6770" s="2"/>
      <c r="V6770" s="38">
        <f t="shared" si="846"/>
        <v>7.0606583132351367E-2</v>
      </c>
      <c r="W6770" s="8">
        <v>5725</v>
      </c>
      <c r="X6770" s="9">
        <f t="shared" si="847"/>
        <v>9.8220231976601971E-2</v>
      </c>
    </row>
    <row r="6771" spans="1:24">
      <c r="A6771" s="15" t="s">
        <v>6213</v>
      </c>
      <c r="B6771" s="1" t="s">
        <v>6214</v>
      </c>
      <c r="C6771" t="s">
        <v>6215</v>
      </c>
      <c r="D6771" s="1">
        <v>18</v>
      </c>
      <c r="E6771" s="30">
        <v>18.640999999999998</v>
      </c>
      <c r="F6771" s="31">
        <v>11.7211</v>
      </c>
      <c r="G6771" s="31">
        <v>15.601900000000001</v>
      </c>
      <c r="H6771" s="35">
        <v>10.7135</v>
      </c>
      <c r="I6771" s="32">
        <v>9.2805199999999992</v>
      </c>
      <c r="J6771" s="36">
        <v>9.3267000000000007</v>
      </c>
      <c r="L6771" s="21">
        <f t="shared" si="840"/>
        <v>9.7735733333333332</v>
      </c>
      <c r="M6771" s="22">
        <f t="shared" si="841"/>
        <v>15.321333333333333</v>
      </c>
      <c r="O6771" s="25">
        <f t="shared" si="842"/>
        <v>0.81432779157617685</v>
      </c>
      <c r="P6771" s="26">
        <f t="shared" si="843"/>
        <v>3.4684711680123987</v>
      </c>
      <c r="R6771" s="2">
        <f t="shared" si="844"/>
        <v>1.5676286257636238</v>
      </c>
      <c r="S6771" s="2"/>
      <c r="T6771" s="2">
        <f t="shared" si="845"/>
        <v>0.64858382270072845</v>
      </c>
      <c r="U6771" s="2"/>
      <c r="V6771" s="38">
        <f t="shared" si="846"/>
        <v>2.7129973366815656E-2</v>
      </c>
      <c r="W6771" s="8">
        <v>4672</v>
      </c>
      <c r="X6771" s="9">
        <f t="shared" si="847"/>
        <v>4.6246384394974291E-2</v>
      </c>
    </row>
    <row r="6772" spans="1:24">
      <c r="A6772" s="15" t="s">
        <v>20567</v>
      </c>
      <c r="B6772" s="1" t="s">
        <v>20568</v>
      </c>
      <c r="C6772" t="s">
        <v>20569</v>
      </c>
      <c r="D6772" s="1">
        <v>3</v>
      </c>
      <c r="E6772" s="30">
        <v>11.323399999999999</v>
      </c>
      <c r="F6772" s="31">
        <v>17.315999999999999</v>
      </c>
      <c r="G6772" s="31">
        <v>19.542000000000002</v>
      </c>
      <c r="H6772" s="35">
        <v>8.9454700000000003</v>
      </c>
      <c r="I6772" s="32">
        <v>8.42835</v>
      </c>
      <c r="J6772" s="36">
        <v>8.7757000000000005</v>
      </c>
      <c r="L6772" s="21">
        <f t="shared" si="840"/>
        <v>8.7165066666666675</v>
      </c>
      <c r="M6772" s="22">
        <f t="shared" si="841"/>
        <v>16.060466666666667</v>
      </c>
      <c r="O6772" s="25">
        <f t="shared" si="842"/>
        <v>0.26359279510892064</v>
      </c>
      <c r="P6772" s="26">
        <f t="shared" si="843"/>
        <v>4.250719874719274</v>
      </c>
      <c r="R6772" s="2">
        <f t="shared" si="844"/>
        <v>1.8425347769289837</v>
      </c>
      <c r="S6772" s="2"/>
      <c r="T6772" s="2">
        <f t="shared" si="845"/>
        <v>0.88169184972983683</v>
      </c>
      <c r="U6772" s="2"/>
      <c r="V6772" s="38">
        <f t="shared" si="846"/>
        <v>2.023445778000155E-2</v>
      </c>
      <c r="W6772" s="8">
        <v>4371</v>
      </c>
      <c r="X6772" s="9">
        <f t="shared" si="847"/>
        <v>3.6867357986715248E-2</v>
      </c>
    </row>
    <row r="6773" spans="1:24">
      <c r="A6773" s="15" t="s">
        <v>17681</v>
      </c>
      <c r="B6773" s="1" t="s">
        <v>17682</v>
      </c>
      <c r="C6773" t="s">
        <v>17683</v>
      </c>
      <c r="D6773" s="1">
        <v>4</v>
      </c>
      <c r="E6773" s="30">
        <v>9.4826899999999998</v>
      </c>
      <c r="F6773" s="31">
        <v>16.202300000000001</v>
      </c>
      <c r="G6773" s="31">
        <v>12.3011</v>
      </c>
      <c r="H6773" s="35">
        <v>10.0345</v>
      </c>
      <c r="I6773" s="32">
        <v>11.4857</v>
      </c>
      <c r="J6773" s="36">
        <v>10.2689</v>
      </c>
      <c r="L6773" s="21">
        <f t="shared" si="840"/>
        <v>10.596366666666666</v>
      </c>
      <c r="M6773" s="22">
        <f t="shared" si="841"/>
        <v>12.66203</v>
      </c>
      <c r="O6773" s="25">
        <f t="shared" si="842"/>
        <v>0.77905145743611381</v>
      </c>
      <c r="P6773" s="26">
        <f t="shared" si="843"/>
        <v>3.3743136319405784</v>
      </c>
      <c r="R6773" s="2">
        <f t="shared" si="844"/>
        <v>1.1949407186740109</v>
      </c>
      <c r="S6773" s="2"/>
      <c r="T6773" s="2">
        <f t="shared" si="845"/>
        <v>0.25693904749770369</v>
      </c>
      <c r="U6773" s="2"/>
      <c r="V6773" s="38">
        <f t="shared" si="846"/>
        <v>0.17995457865329481</v>
      </c>
      <c r="W6773" s="8">
        <v>6662</v>
      </c>
      <c r="X6773" s="9">
        <f t="shared" si="847"/>
        <v>0.21512432668790751</v>
      </c>
    </row>
    <row r="6774" spans="1:24">
      <c r="A6774" s="15" t="s">
        <v>6779</v>
      </c>
      <c r="B6774" s="1" t="s">
        <v>6780</v>
      </c>
      <c r="C6774" t="s">
        <v>6781</v>
      </c>
      <c r="D6774" s="1">
        <v>21</v>
      </c>
      <c r="E6774" s="30">
        <v>13.972899999999999</v>
      </c>
      <c r="F6774" s="31">
        <v>10.911099999999999</v>
      </c>
      <c r="G6774" s="31">
        <v>11.2066</v>
      </c>
      <c r="H6774" s="35">
        <v>11.997999999999999</v>
      </c>
      <c r="I6774" s="32">
        <v>10.901899999999999</v>
      </c>
      <c r="J6774" s="36">
        <v>14.047700000000001</v>
      </c>
      <c r="L6774" s="21">
        <f t="shared" si="840"/>
        <v>12.315866666666667</v>
      </c>
      <c r="M6774" s="22">
        <f t="shared" si="841"/>
        <v>12.030200000000001</v>
      </c>
      <c r="O6774" s="25">
        <f t="shared" si="842"/>
        <v>1.5968073845437081</v>
      </c>
      <c r="P6774" s="26">
        <f t="shared" si="843"/>
        <v>1.688902759190104</v>
      </c>
      <c r="R6774" s="2">
        <f t="shared" si="844"/>
        <v>0.97680498868668064</v>
      </c>
      <c r="S6774" s="2"/>
      <c r="T6774" s="2">
        <f t="shared" si="845"/>
        <v>-3.385752648756192E-2</v>
      </c>
      <c r="U6774" s="2"/>
      <c r="V6774" s="38">
        <f t="shared" si="846"/>
        <v>0.42091473617068942</v>
      </c>
      <c r="W6774" s="8">
        <v>7701</v>
      </c>
      <c r="X6774" s="9">
        <f t="shared" si="847"/>
        <v>0.43528956744102981</v>
      </c>
    </row>
    <row r="6775" spans="1:24">
      <c r="A6775" s="15" t="s">
        <v>9216</v>
      </c>
      <c r="B6775" s="1" t="s">
        <v>9217</v>
      </c>
      <c r="C6775" t="s">
        <v>9218</v>
      </c>
      <c r="D6775" s="1">
        <v>4</v>
      </c>
      <c r="E6775" s="30">
        <v>11.9024</v>
      </c>
      <c r="F6775" s="31">
        <v>6.4675099999999999</v>
      </c>
      <c r="G6775" s="31">
        <v>10.2098</v>
      </c>
      <c r="H6775" s="35">
        <v>16.697299999999998</v>
      </c>
      <c r="I6775" s="32">
        <v>17.6328</v>
      </c>
      <c r="J6775" s="36">
        <v>14.236000000000001</v>
      </c>
      <c r="L6775" s="21">
        <f t="shared" si="840"/>
        <v>16.188700000000001</v>
      </c>
      <c r="M6775" s="22">
        <f t="shared" si="841"/>
        <v>9.5265699999999995</v>
      </c>
      <c r="O6775" s="25">
        <f t="shared" si="842"/>
        <v>1.7545848597317821</v>
      </c>
      <c r="P6775" s="26">
        <f t="shared" si="843"/>
        <v>2.781116637737441</v>
      </c>
      <c r="R6775" s="2">
        <f t="shared" si="844"/>
        <v>0.58847035277693693</v>
      </c>
      <c r="S6775" s="2"/>
      <c r="T6775" s="2">
        <f t="shared" si="845"/>
        <v>-0.76495836098149927</v>
      </c>
      <c r="U6775" s="2"/>
      <c r="V6775" s="38">
        <f t="shared" si="846"/>
        <v>1.2345877758934672E-2</v>
      </c>
      <c r="W6775" s="8">
        <v>3863</v>
      </c>
      <c r="X6775" s="9">
        <f t="shared" si="847"/>
        <v>2.5452386868277437E-2</v>
      </c>
    </row>
    <row r="6776" spans="1:24">
      <c r="A6776" s="15" t="s">
        <v>9482</v>
      </c>
      <c r="B6776" s="1" t="s">
        <v>9483</v>
      </c>
      <c r="C6776" t="s">
        <v>9484</v>
      </c>
      <c r="D6776" s="1">
        <v>2</v>
      </c>
      <c r="E6776" s="30">
        <v>10.620699999999999</v>
      </c>
      <c r="F6776" s="31">
        <v>54.894199999999998</v>
      </c>
      <c r="G6776" s="31">
        <v>11.004300000000001</v>
      </c>
      <c r="H6776" s="35">
        <v>1.62957</v>
      </c>
      <c r="I6776" s="32">
        <v>1.49901</v>
      </c>
      <c r="J6776" s="36">
        <v>4.45038</v>
      </c>
      <c r="L6776" s="21">
        <f t="shared" si="840"/>
        <v>2.5263200000000001</v>
      </c>
      <c r="M6776" s="22">
        <f t="shared" si="841"/>
        <v>25.506399999999999</v>
      </c>
      <c r="O6776" s="25">
        <f t="shared" si="842"/>
        <v>1.6675630845938032</v>
      </c>
      <c r="P6776" s="26">
        <f t="shared" si="843"/>
        <v>25.451304070125758</v>
      </c>
      <c r="R6776" s="2">
        <f t="shared" si="844"/>
        <v>10.09626650622249</v>
      </c>
      <c r="S6776" s="2"/>
      <c r="T6776" s="2">
        <f t="shared" si="845"/>
        <v>3.3357499929404053</v>
      </c>
      <c r="U6776" s="2"/>
      <c r="V6776" s="38">
        <f t="shared" si="846"/>
        <v>9.6826780146233735E-2</v>
      </c>
      <c r="W6776" s="8">
        <v>6029</v>
      </c>
      <c r="X6776" s="9">
        <f t="shared" si="847"/>
        <v>0.1279032139798649</v>
      </c>
    </row>
    <row r="6777" spans="1:24">
      <c r="A6777" s="15" t="s">
        <v>10644</v>
      </c>
      <c r="B6777" s="1" t="s">
        <v>10645</v>
      </c>
      <c r="C6777" t="s">
        <v>10646</v>
      </c>
      <c r="D6777" s="1">
        <v>4</v>
      </c>
      <c r="E6777" s="30">
        <v>9.6529299999999996</v>
      </c>
      <c r="F6777" s="31">
        <v>24.1892</v>
      </c>
      <c r="G6777" s="31">
        <v>14.8932</v>
      </c>
      <c r="H6777" s="35">
        <v>10.4704</v>
      </c>
      <c r="I6777" s="32">
        <v>9.0040399999999998</v>
      </c>
      <c r="J6777" s="36">
        <v>9.3690999999999995</v>
      </c>
      <c r="L6777" s="21">
        <f t="shared" si="840"/>
        <v>9.614513333333333</v>
      </c>
      <c r="M6777" s="22">
        <f t="shared" si="841"/>
        <v>16.24511</v>
      </c>
      <c r="O6777" s="25">
        <f t="shared" si="842"/>
        <v>0.7633634065982815</v>
      </c>
      <c r="P6777" s="26">
        <f t="shared" si="843"/>
        <v>7.3618293829930597</v>
      </c>
      <c r="R6777" s="2">
        <f t="shared" si="844"/>
        <v>1.6896445443243098</v>
      </c>
      <c r="S6777" s="2"/>
      <c r="T6777" s="2">
        <f t="shared" si="845"/>
        <v>0.75671977427199844</v>
      </c>
      <c r="U6777" s="2"/>
      <c r="V6777" s="38">
        <f t="shared" si="846"/>
        <v>9.7841808671980238E-2</v>
      </c>
      <c r="W6777" s="8">
        <v>6042</v>
      </c>
      <c r="X6777" s="9">
        <f t="shared" si="847"/>
        <v>0.12896593251632749</v>
      </c>
    </row>
    <row r="6778" spans="1:24">
      <c r="A6778" s="15" t="s">
        <v>21779</v>
      </c>
      <c r="B6778" s="1" t="s">
        <v>21780</v>
      </c>
      <c r="C6778" t="s">
        <v>21781</v>
      </c>
      <c r="D6778" s="1">
        <v>2</v>
      </c>
      <c r="E6778" s="30">
        <v>9.0460399999999996</v>
      </c>
      <c r="F6778" s="31">
        <v>12.0946</v>
      </c>
      <c r="G6778" s="31">
        <v>15.533200000000001</v>
      </c>
      <c r="H6778" s="35">
        <v>11.3462</v>
      </c>
      <c r="I6778" s="32">
        <v>11.075699999999999</v>
      </c>
      <c r="J6778" s="36">
        <v>11.7865</v>
      </c>
      <c r="L6778" s="21">
        <f t="shared" si="840"/>
        <v>11.402799999999999</v>
      </c>
      <c r="M6778" s="22">
        <f t="shared" si="841"/>
        <v>12.224613333333332</v>
      </c>
      <c r="O6778" s="25">
        <f t="shared" si="842"/>
        <v>0.35876430981913499</v>
      </c>
      <c r="P6778" s="26">
        <f t="shared" si="843"/>
        <v>3.2455336720689481</v>
      </c>
      <c r="R6778" s="2">
        <f t="shared" si="844"/>
        <v>1.0720711871937887</v>
      </c>
      <c r="S6778" s="2"/>
      <c r="T6778" s="2">
        <f t="shared" si="845"/>
        <v>0.10040070617032304</v>
      </c>
      <c r="U6778" s="2"/>
      <c r="V6778" s="38">
        <f t="shared" si="846"/>
        <v>0.34269319997249892</v>
      </c>
      <c r="W6778" s="8">
        <v>7401</v>
      </c>
      <c r="X6778" s="9">
        <f t="shared" si="847"/>
        <v>0.36876214627496035</v>
      </c>
    </row>
    <row r="6779" spans="1:24">
      <c r="A6779" s="15" t="s">
        <v>1507</v>
      </c>
      <c r="B6779" s="1" t="s">
        <v>1508</v>
      </c>
      <c r="C6779" t="s">
        <v>1509</v>
      </c>
      <c r="D6779" s="1">
        <v>13</v>
      </c>
      <c r="E6779" s="30">
        <v>10.4459</v>
      </c>
      <c r="F6779" s="31">
        <v>11.6808</v>
      </c>
      <c r="G6779" s="31">
        <v>12.457599999999999</v>
      </c>
      <c r="H6779" s="35">
        <v>12.6317</v>
      </c>
      <c r="I6779" s="32">
        <v>14.0448</v>
      </c>
      <c r="J6779" s="36">
        <v>14.211</v>
      </c>
      <c r="L6779" s="21">
        <f t="shared" si="840"/>
        <v>13.629166666666668</v>
      </c>
      <c r="M6779" s="22">
        <f t="shared" si="841"/>
        <v>11.5281</v>
      </c>
      <c r="O6779" s="25">
        <f t="shared" si="842"/>
        <v>0.86781934948083139</v>
      </c>
      <c r="P6779" s="26">
        <f t="shared" si="843"/>
        <v>1.0145058846551849</v>
      </c>
      <c r="R6779" s="2">
        <f t="shared" si="844"/>
        <v>0.84584041577499225</v>
      </c>
      <c r="S6779" s="2"/>
      <c r="T6779" s="2">
        <f t="shared" si="845"/>
        <v>-0.24154259831219305</v>
      </c>
      <c r="U6779" s="2"/>
      <c r="V6779" s="38">
        <f t="shared" si="846"/>
        <v>2.6333245457686522E-2</v>
      </c>
      <c r="W6779" s="8">
        <v>4637</v>
      </c>
      <c r="X6779" s="9">
        <f t="shared" si="847"/>
        <v>4.5227079323919658E-2</v>
      </c>
    </row>
    <row r="6780" spans="1:24">
      <c r="A6780" s="15" t="s">
        <v>11737</v>
      </c>
      <c r="B6780" s="1" t="s">
        <v>11738</v>
      </c>
      <c r="C6780" t="s">
        <v>11739</v>
      </c>
      <c r="D6780" s="1">
        <v>9</v>
      </c>
      <c r="E6780" s="30">
        <v>10.573399999999999</v>
      </c>
      <c r="F6780" s="31">
        <v>11.4681</v>
      </c>
      <c r="G6780" s="31">
        <v>12.524800000000001</v>
      </c>
      <c r="H6780" s="35">
        <v>14.919600000000001</v>
      </c>
      <c r="I6780" s="32">
        <v>15.8972</v>
      </c>
      <c r="J6780" s="36">
        <v>13.783200000000001</v>
      </c>
      <c r="L6780" s="21">
        <f t="shared" si="840"/>
        <v>14.866666666666667</v>
      </c>
      <c r="M6780" s="22">
        <f t="shared" si="841"/>
        <v>11.5221</v>
      </c>
      <c r="O6780" s="25">
        <f t="shared" si="842"/>
        <v>1.0579935979642467</v>
      </c>
      <c r="P6780" s="26">
        <f t="shared" si="843"/>
        <v>0.9768200909072261</v>
      </c>
      <c r="R6780" s="2">
        <f t="shared" si="844"/>
        <v>0.77502914798206279</v>
      </c>
      <c r="S6780" s="2"/>
      <c r="T6780" s="2">
        <f t="shared" si="845"/>
        <v>-0.36767752532835019</v>
      </c>
      <c r="U6780" s="2"/>
      <c r="V6780" s="38">
        <f t="shared" si="846"/>
        <v>7.9127879924223397E-3</v>
      </c>
      <c r="W6780" s="8">
        <v>3400</v>
      </c>
      <c r="X6780" s="9">
        <f t="shared" si="847"/>
        <v>1.8534542226956326E-2</v>
      </c>
    </row>
    <row r="6781" spans="1:24">
      <c r="A6781" s="15" t="s">
        <v>23120</v>
      </c>
      <c r="B6781" s="1" t="s">
        <v>23121</v>
      </c>
      <c r="C6781" t="s">
        <v>23122</v>
      </c>
      <c r="D6781" s="1">
        <v>1</v>
      </c>
      <c r="E6781" s="30">
        <v>10.406700000000001</v>
      </c>
      <c r="F6781" s="31">
        <v>32.776499999999999</v>
      </c>
      <c r="G6781" s="31">
        <v>18.290800000000001</v>
      </c>
      <c r="H6781" s="35">
        <v>3.6653699999999998</v>
      </c>
      <c r="I6781" s="32">
        <v>4.7206999999999999</v>
      </c>
      <c r="J6781" s="36">
        <v>4.6704999999999997</v>
      </c>
      <c r="L6781" s="21">
        <f t="shared" si="840"/>
        <v>4.3521900000000002</v>
      </c>
      <c r="M6781" s="22">
        <f t="shared" si="841"/>
        <v>20.491333333333333</v>
      </c>
      <c r="O6781" s="25">
        <f t="shared" si="842"/>
        <v>0.59533292727682441</v>
      </c>
      <c r="P6781" s="26">
        <f t="shared" si="843"/>
        <v>11.346089556465406</v>
      </c>
      <c r="R6781" s="2">
        <f t="shared" si="844"/>
        <v>4.7082809650620341</v>
      </c>
      <c r="S6781" s="2"/>
      <c r="T6781" s="2">
        <f t="shared" si="845"/>
        <v>2.2352004152801275</v>
      </c>
      <c r="U6781" s="2"/>
      <c r="V6781" s="38">
        <f t="shared" si="846"/>
        <v>3.4832398077850553E-2</v>
      </c>
      <c r="W6781" s="8">
        <v>4915</v>
      </c>
      <c r="X6781" s="9">
        <f t="shared" si="847"/>
        <v>5.6440532714547666E-2</v>
      </c>
    </row>
    <row r="6782" spans="1:24">
      <c r="A6782" s="15" t="s">
        <v>14712</v>
      </c>
      <c r="B6782" s="1" t="s">
        <v>14713</v>
      </c>
      <c r="C6782" t="s">
        <v>14714</v>
      </c>
      <c r="D6782" s="1">
        <v>15</v>
      </c>
      <c r="E6782" s="30">
        <v>10.010999999999999</v>
      </c>
      <c r="F6782" s="31">
        <v>12.847799999999999</v>
      </c>
      <c r="G6782" s="31">
        <v>9.1567900000000009</v>
      </c>
      <c r="H6782" s="35">
        <v>17.4818</v>
      </c>
      <c r="I6782" s="32">
        <v>16.010899999999999</v>
      </c>
      <c r="J6782" s="36">
        <v>10.325100000000001</v>
      </c>
      <c r="L6782" s="21">
        <f t="shared" si="840"/>
        <v>14.605933333333333</v>
      </c>
      <c r="M6782" s="22">
        <f t="shared" si="841"/>
        <v>10.671863333333334</v>
      </c>
      <c r="O6782" s="25">
        <f t="shared" si="842"/>
        <v>3.7795551620969032</v>
      </c>
      <c r="P6782" s="26">
        <f t="shared" si="843"/>
        <v>1.9322121943599477</v>
      </c>
      <c r="R6782" s="2">
        <f t="shared" si="844"/>
        <v>0.73065261149578486</v>
      </c>
      <c r="S6782" s="2"/>
      <c r="T6782" s="2">
        <f t="shared" si="845"/>
        <v>-0.4527424545035022</v>
      </c>
      <c r="U6782" s="2"/>
      <c r="V6782" s="38">
        <f t="shared" si="846"/>
        <v>9.1854437265054212E-2</v>
      </c>
      <c r="W6782" s="8">
        <v>5982</v>
      </c>
      <c r="X6782" s="9">
        <f t="shared" si="847"/>
        <v>0.12228832136056364</v>
      </c>
    </row>
    <row r="6783" spans="1:24">
      <c r="A6783" s="15" t="s">
        <v>22736</v>
      </c>
      <c r="B6783" s="1" t="s">
        <v>22737</v>
      </c>
      <c r="C6783" t="s">
        <v>22738</v>
      </c>
      <c r="D6783" s="1">
        <v>1</v>
      </c>
      <c r="E6783" s="30">
        <v>13.4542</v>
      </c>
      <c r="F6783" s="31">
        <v>5.2304300000000001</v>
      </c>
      <c r="G6783" s="31">
        <v>13.8034</v>
      </c>
      <c r="H6783" s="35">
        <v>16.714400000000001</v>
      </c>
      <c r="I6783" s="32">
        <v>10.252800000000001</v>
      </c>
      <c r="J6783" s="36">
        <v>11.712400000000001</v>
      </c>
      <c r="L6783" s="21">
        <f t="shared" si="840"/>
        <v>12.8932</v>
      </c>
      <c r="M6783" s="22">
        <f t="shared" si="841"/>
        <v>10.829343333333332</v>
      </c>
      <c r="O6783" s="25">
        <f t="shared" si="842"/>
        <v>3.3887733946075564</v>
      </c>
      <c r="P6783" s="26">
        <f t="shared" si="843"/>
        <v>4.8519437389188047</v>
      </c>
      <c r="R6783" s="2">
        <f t="shared" si="844"/>
        <v>0.83992673140363383</v>
      </c>
      <c r="S6783" s="2"/>
      <c r="T6783" s="2">
        <f t="shared" si="845"/>
        <v>-0.25166461086608255</v>
      </c>
      <c r="U6783" s="2"/>
      <c r="V6783" s="38">
        <f t="shared" si="846"/>
        <v>0.28920740911603193</v>
      </c>
      <c r="W6783" s="8">
        <v>7195</v>
      </c>
      <c r="X6783" s="9">
        <f t="shared" si="847"/>
        <v>0.32011783268937849</v>
      </c>
    </row>
    <row r="6784" spans="1:24">
      <c r="A6784" s="15" t="s">
        <v>9587</v>
      </c>
      <c r="B6784" s="1" t="s">
        <v>9588</v>
      </c>
      <c r="C6784" t="s">
        <v>9589</v>
      </c>
      <c r="D6784" s="1">
        <v>6</v>
      </c>
      <c r="E6784" s="30">
        <v>9.0187500000000007</v>
      </c>
      <c r="F6784" s="31">
        <v>17.594100000000001</v>
      </c>
      <c r="G6784" s="31">
        <v>14.022399999999999</v>
      </c>
      <c r="H6784" s="35">
        <v>12.511100000000001</v>
      </c>
      <c r="I6784" s="32">
        <v>14.095499999999999</v>
      </c>
      <c r="J6784" s="36">
        <v>11.4444</v>
      </c>
      <c r="L6784" s="21">
        <f t="shared" si="840"/>
        <v>12.683666666666667</v>
      </c>
      <c r="M6784" s="22">
        <f t="shared" si="841"/>
        <v>13.545083333333332</v>
      </c>
      <c r="O6784" s="25">
        <f t="shared" si="842"/>
        <v>1.333947991240038</v>
      </c>
      <c r="P6784" s="26">
        <f t="shared" si="843"/>
        <v>4.3075550264428806</v>
      </c>
      <c r="R6784" s="2">
        <f t="shared" si="844"/>
        <v>1.0679154292922655</v>
      </c>
      <c r="S6784" s="2"/>
      <c r="T6784" s="2">
        <f t="shared" si="845"/>
        <v>9.4797401171868412E-2</v>
      </c>
      <c r="U6784" s="2"/>
      <c r="V6784" s="38">
        <f t="shared" si="846"/>
        <v>0.37867450255594365</v>
      </c>
      <c r="W6784" s="8">
        <v>7531</v>
      </c>
      <c r="X6784" s="9">
        <f t="shared" si="847"/>
        <v>0.40044665228462822</v>
      </c>
    </row>
    <row r="6785" spans="1:24">
      <c r="A6785" s="15" t="s">
        <v>20101</v>
      </c>
      <c r="B6785" s="1" t="s">
        <v>20102</v>
      </c>
      <c r="C6785" t="s">
        <v>20103</v>
      </c>
      <c r="D6785" s="1">
        <v>1</v>
      </c>
      <c r="E6785" s="30">
        <v>15.552</v>
      </c>
      <c r="F6785" s="31">
        <v>11.1752</v>
      </c>
      <c r="G6785" s="31">
        <v>10.3775</v>
      </c>
      <c r="H6785" s="35">
        <v>16.556999999999999</v>
      </c>
      <c r="I6785" s="32">
        <v>11.1913</v>
      </c>
      <c r="J6785" s="36">
        <v>14.1508</v>
      </c>
      <c r="L6785" s="21">
        <f t="shared" si="840"/>
        <v>13.966366666666667</v>
      </c>
      <c r="M6785" s="22">
        <f t="shared" si="841"/>
        <v>12.368233333333334</v>
      </c>
      <c r="O6785" s="25">
        <f t="shared" si="842"/>
        <v>2.6876003913032296</v>
      </c>
      <c r="P6785" s="26">
        <f t="shared" si="843"/>
        <v>2.7859215644618018</v>
      </c>
      <c r="R6785" s="2">
        <f t="shared" si="844"/>
        <v>0.88557272113243479</v>
      </c>
      <c r="S6785" s="2"/>
      <c r="T6785" s="2">
        <f t="shared" si="845"/>
        <v>-0.17531731234907516</v>
      </c>
      <c r="U6785" s="2"/>
      <c r="V6785" s="38">
        <f t="shared" si="846"/>
        <v>0.25704024922306279</v>
      </c>
      <c r="W6785" s="8">
        <v>7051</v>
      </c>
      <c r="X6785" s="9">
        <f t="shared" si="847"/>
        <v>0.29032315200857639</v>
      </c>
    </row>
    <row r="6786" spans="1:24">
      <c r="A6786" s="15" t="s">
        <v>21513</v>
      </c>
      <c r="B6786" s="1" t="s">
        <v>21514</v>
      </c>
      <c r="C6786" t="s">
        <v>21515</v>
      </c>
      <c r="D6786" s="1">
        <v>1</v>
      </c>
      <c r="E6786" s="30">
        <v>11.8744</v>
      </c>
      <c r="F6786" s="31">
        <v>8.6467600000000004</v>
      </c>
      <c r="G6786" s="31">
        <v>15.9186</v>
      </c>
      <c r="H6786" s="35">
        <v>15.6479</v>
      </c>
      <c r="I6786" s="32">
        <v>16.729299999999999</v>
      </c>
      <c r="J6786" s="36">
        <v>12.0501</v>
      </c>
      <c r="L6786" s="21">
        <f t="shared" si="840"/>
        <v>14.809100000000001</v>
      </c>
      <c r="M6786" s="22">
        <f t="shared" si="841"/>
        <v>12.146586666666666</v>
      </c>
      <c r="O6786" s="25">
        <f t="shared" si="842"/>
        <v>2.449779018605549</v>
      </c>
      <c r="P6786" s="26">
        <f t="shared" si="843"/>
        <v>3.6435529957080814</v>
      </c>
      <c r="R6786" s="2">
        <f t="shared" si="844"/>
        <v>0.82021099639185802</v>
      </c>
      <c r="S6786" s="2"/>
      <c r="T6786" s="2">
        <f t="shared" si="845"/>
        <v>-0.28593300919144171</v>
      </c>
      <c r="U6786" s="2"/>
      <c r="V6786" s="38">
        <f t="shared" si="846"/>
        <v>0.17641248636670831</v>
      </c>
      <c r="W6786" s="8">
        <v>6641</v>
      </c>
      <c r="X6786" s="9">
        <f t="shared" si="847"/>
        <v>0.21155685008650277</v>
      </c>
    </row>
    <row r="6787" spans="1:24">
      <c r="A6787" s="15" t="s">
        <v>19865</v>
      </c>
      <c r="B6787" s="1" t="s">
        <v>19866</v>
      </c>
      <c r="C6787" t="s">
        <v>19867</v>
      </c>
      <c r="D6787" s="1">
        <v>3</v>
      </c>
      <c r="E6787" s="30">
        <v>11.5786</v>
      </c>
      <c r="F6787" s="31">
        <v>14.0602</v>
      </c>
      <c r="G6787" s="31">
        <v>11.482799999999999</v>
      </c>
      <c r="H6787" s="35">
        <v>12.2323</v>
      </c>
      <c r="I6787" s="32">
        <v>9.5753000000000004</v>
      </c>
      <c r="J6787" s="36">
        <v>13.8995</v>
      </c>
      <c r="L6787" s="21">
        <f t="shared" si="840"/>
        <v>11.902366666666666</v>
      </c>
      <c r="M6787" s="22">
        <f t="shared" si="841"/>
        <v>12.373866666666666</v>
      </c>
      <c r="O6787" s="25">
        <f t="shared" si="842"/>
        <v>2.1808985334795747</v>
      </c>
      <c r="P6787" s="26">
        <f t="shared" si="843"/>
        <v>1.4611928323576373</v>
      </c>
      <c r="R6787" s="2">
        <f t="shared" si="844"/>
        <v>1.0396139703308307</v>
      </c>
      <c r="S6787" s="2"/>
      <c r="T6787" s="2">
        <f t="shared" si="845"/>
        <v>5.6047925986609869E-2</v>
      </c>
      <c r="U6787" s="2"/>
      <c r="V6787" s="38">
        <f t="shared" si="846"/>
        <v>0.385634446470763</v>
      </c>
      <c r="W6787" s="8">
        <v>7563</v>
      </c>
      <c r="X6787" s="9">
        <f t="shared" si="847"/>
        <v>0.40608128146147776</v>
      </c>
    </row>
    <row r="6788" spans="1:24">
      <c r="A6788" s="15" t="s">
        <v>20465</v>
      </c>
      <c r="B6788" s="1" t="s">
        <v>20466</v>
      </c>
      <c r="C6788" t="s">
        <v>20467</v>
      </c>
      <c r="D6788" s="1">
        <v>2</v>
      </c>
      <c r="E6788" s="30">
        <v>14.308199999999999</v>
      </c>
      <c r="F6788" s="31">
        <v>16.760300000000001</v>
      </c>
      <c r="G6788" s="31">
        <v>13.6562</v>
      </c>
      <c r="H6788" s="35">
        <v>10.351699999999999</v>
      </c>
      <c r="I6788" s="32">
        <v>7.3769299999999998</v>
      </c>
      <c r="J6788" s="36">
        <v>11.056800000000001</v>
      </c>
      <c r="L6788" s="21">
        <f t="shared" ref="L6788:L6851" si="848">AVERAGE(H6788:J6788)</f>
        <v>9.5951433333333327</v>
      </c>
      <c r="M6788" s="22">
        <f t="shared" ref="M6788:M6851" si="849">AVERAGE(E6788:G6788)</f>
        <v>14.908233333333333</v>
      </c>
      <c r="O6788" s="25">
        <f t="shared" ref="O6788:O6851" si="850">STDEV(H6788:J6788)</f>
        <v>1.9531114398910681</v>
      </c>
      <c r="P6788" s="26">
        <f t="shared" ref="P6788:P6851" si="851">STDEV(E6788:G6788)</f>
        <v>1.6367312556841258</v>
      </c>
      <c r="R6788" s="2">
        <f t="shared" ref="R6788:R6851" si="852">M6788/L6788</f>
        <v>1.5537270070309877</v>
      </c>
      <c r="S6788" s="2"/>
      <c r="T6788" s="2">
        <f t="shared" ref="T6788:T6851" si="853">LOG(R6788,2)</f>
        <v>0.6357330415832686</v>
      </c>
      <c r="U6788" s="2"/>
      <c r="V6788" s="38">
        <f t="shared" ref="V6788:V6851" si="854">TTEST(E6788:G6788,H6788:J6788,1,2)</f>
        <v>1.1264975058086315E-2</v>
      </c>
      <c r="W6788" s="8">
        <v>3760</v>
      </c>
      <c r="X6788" s="9">
        <f t="shared" ref="X6788:X6851" si="855">(V6788*7964)/W6788</f>
        <v>2.3860175894308354E-2</v>
      </c>
    </row>
    <row r="6789" spans="1:24">
      <c r="A6789" s="15" t="s">
        <v>20521</v>
      </c>
      <c r="B6789" s="1" t="s">
        <v>20522</v>
      </c>
      <c r="C6789" t="s">
        <v>20523</v>
      </c>
      <c r="D6789" s="1">
        <v>5</v>
      </c>
      <c r="E6789" s="30">
        <v>9.5401100000000003</v>
      </c>
      <c r="F6789" s="31">
        <v>9.9196799999999996</v>
      </c>
      <c r="G6789" s="31">
        <v>12.2225</v>
      </c>
      <c r="H6789" s="35">
        <v>16.035399999999999</v>
      </c>
      <c r="I6789" s="32">
        <v>15.0451</v>
      </c>
      <c r="J6789" s="36">
        <v>14.175700000000001</v>
      </c>
      <c r="L6789" s="21">
        <f t="shared" si="848"/>
        <v>15.0854</v>
      </c>
      <c r="M6789" s="22">
        <f t="shared" si="849"/>
        <v>10.560763333333332</v>
      </c>
      <c r="O6789" s="25">
        <f t="shared" si="850"/>
        <v>0.93050475012221101</v>
      </c>
      <c r="P6789" s="26">
        <f t="shared" si="851"/>
        <v>1.4515663637027927</v>
      </c>
      <c r="R6789" s="2">
        <f t="shared" si="852"/>
        <v>0.70006518443881716</v>
      </c>
      <c r="S6789" s="2"/>
      <c r="T6789" s="2">
        <f t="shared" si="853"/>
        <v>-0.51443883441789318</v>
      </c>
      <c r="U6789" s="2"/>
      <c r="V6789" s="38">
        <f t="shared" si="854"/>
        <v>5.2277407220897767E-3</v>
      </c>
      <c r="W6789" s="8">
        <v>2973</v>
      </c>
      <c r="X6789" s="9">
        <f t="shared" si="855"/>
        <v>1.4003944537747386E-2</v>
      </c>
    </row>
    <row r="6790" spans="1:24">
      <c r="A6790" s="15" t="s">
        <v>21944</v>
      </c>
      <c r="B6790" s="1" t="s">
        <v>21945</v>
      </c>
      <c r="C6790" t="s">
        <v>21946</v>
      </c>
      <c r="D6790" s="1">
        <v>3</v>
      </c>
      <c r="E6790" s="30">
        <v>11.659800000000001</v>
      </c>
      <c r="F6790" s="31">
        <v>15.7462</v>
      </c>
      <c r="G6790" s="31">
        <v>10.706300000000001</v>
      </c>
      <c r="H6790" s="35">
        <v>14.499499999999999</v>
      </c>
      <c r="I6790" s="32">
        <v>12.5107</v>
      </c>
      <c r="J6790" s="36">
        <v>13.159599999999999</v>
      </c>
      <c r="L6790" s="21">
        <f t="shared" si="848"/>
        <v>13.389933333333332</v>
      </c>
      <c r="M6790" s="22">
        <f t="shared" si="849"/>
        <v>12.704099999999999</v>
      </c>
      <c r="O6790" s="25">
        <f t="shared" si="850"/>
        <v>1.0142097629846267</v>
      </c>
      <c r="P6790" s="26">
        <f t="shared" si="851"/>
        <v>2.6773251334120798</v>
      </c>
      <c r="R6790" s="2">
        <f t="shared" si="852"/>
        <v>0.94877992920054366</v>
      </c>
      <c r="S6790" s="2"/>
      <c r="T6790" s="2">
        <f t="shared" si="853"/>
        <v>-7.5854603921144889E-2</v>
      </c>
      <c r="U6790" s="2"/>
      <c r="V6790" s="38">
        <f t="shared" si="854"/>
        <v>0.3497459815648008</v>
      </c>
      <c r="W6790" s="8">
        <v>7430</v>
      </c>
      <c r="X6790" s="9">
        <f t="shared" si="855"/>
        <v>0.37488250298547421</v>
      </c>
    </row>
    <row r="6791" spans="1:24">
      <c r="A6791" s="15" t="s">
        <v>15651</v>
      </c>
      <c r="B6791" s="1" t="s">
        <v>15652</v>
      </c>
      <c r="C6791" t="s">
        <v>15653</v>
      </c>
      <c r="D6791" s="1">
        <v>1</v>
      </c>
      <c r="E6791" s="30">
        <v>15.291700000000001</v>
      </c>
      <c r="F6791" s="31">
        <v>12.782299999999999</v>
      </c>
      <c r="G6791" s="31">
        <v>13.0517</v>
      </c>
      <c r="H6791" s="35">
        <v>12.011100000000001</v>
      </c>
      <c r="I6791" s="32">
        <v>10.3743</v>
      </c>
      <c r="J6791" s="36">
        <v>11.3681</v>
      </c>
      <c r="L6791" s="21">
        <f t="shared" si="848"/>
        <v>11.251166666666668</v>
      </c>
      <c r="M6791" s="22">
        <f t="shared" si="849"/>
        <v>13.708566666666664</v>
      </c>
      <c r="O6791" s="25">
        <f t="shared" si="850"/>
        <v>0.82464150594869656</v>
      </c>
      <c r="P6791" s="26">
        <f t="shared" si="851"/>
        <v>1.3776347314630735</v>
      </c>
      <c r="R6791" s="2">
        <f t="shared" si="852"/>
        <v>1.2184129053283359</v>
      </c>
      <c r="S6791" s="2"/>
      <c r="T6791" s="2">
        <f t="shared" si="853"/>
        <v>0.28500312792486543</v>
      </c>
      <c r="U6791" s="2"/>
      <c r="V6791" s="38">
        <f t="shared" si="854"/>
        <v>2.84624718144714E-2</v>
      </c>
      <c r="W6791" s="8">
        <v>4713</v>
      </c>
      <c r="X6791" s="9">
        <f t="shared" si="855"/>
        <v>4.8095719399628735E-2</v>
      </c>
    </row>
    <row r="6792" spans="1:24">
      <c r="A6792" s="15" t="s">
        <v>2467</v>
      </c>
      <c r="B6792" s="1" t="s">
        <v>2468</v>
      </c>
      <c r="C6792" t="s">
        <v>2469</v>
      </c>
      <c r="D6792" s="1">
        <v>60</v>
      </c>
      <c r="E6792" s="30">
        <v>11.380599999999999</v>
      </c>
      <c r="F6792" s="31">
        <v>12.8071</v>
      </c>
      <c r="G6792" s="31">
        <v>13.150600000000001</v>
      </c>
      <c r="H6792" s="35">
        <v>11.6957</v>
      </c>
      <c r="I6792" s="32">
        <v>14.230499999999999</v>
      </c>
      <c r="J6792" s="36">
        <v>13.101699999999999</v>
      </c>
      <c r="L6792" s="21">
        <f t="shared" si="848"/>
        <v>13.009300000000001</v>
      </c>
      <c r="M6792" s="22">
        <f t="shared" si="849"/>
        <v>12.446100000000001</v>
      </c>
      <c r="O6792" s="25">
        <f t="shared" si="850"/>
        <v>1.2699236512483727</v>
      </c>
      <c r="P6792" s="26">
        <f t="shared" si="851"/>
        <v>0.93859775729542483</v>
      </c>
      <c r="R6792" s="2">
        <f t="shared" si="852"/>
        <v>0.9567078935838208</v>
      </c>
      <c r="S6792" s="2"/>
      <c r="T6792" s="2">
        <f t="shared" si="853"/>
        <v>-6.3849593171356994E-2</v>
      </c>
      <c r="U6792" s="2"/>
      <c r="V6792" s="38">
        <f t="shared" si="854"/>
        <v>0.28509120227224044</v>
      </c>
      <c r="W6792" s="8">
        <v>7183</v>
      </c>
      <c r="X6792" s="9">
        <f t="shared" si="855"/>
        <v>0.31608886745038606</v>
      </c>
    </row>
    <row r="6793" spans="1:24">
      <c r="A6793" s="15" t="s">
        <v>15693</v>
      </c>
      <c r="B6793" s="1" t="s">
        <v>15694</v>
      </c>
      <c r="C6793" t="s">
        <v>15695</v>
      </c>
      <c r="D6793" s="1">
        <v>2</v>
      </c>
      <c r="E6793" s="30">
        <v>10.1808</v>
      </c>
      <c r="F6793" s="31">
        <v>6.22037</v>
      </c>
      <c r="G6793" s="31">
        <v>14.332000000000001</v>
      </c>
      <c r="H6793" s="35">
        <v>12.447100000000001</v>
      </c>
      <c r="I6793" s="32">
        <v>12.494999999999999</v>
      </c>
      <c r="J6793" s="36">
        <v>16.513200000000001</v>
      </c>
      <c r="L6793" s="21">
        <f t="shared" si="848"/>
        <v>13.818433333333333</v>
      </c>
      <c r="M6793" s="22">
        <f t="shared" si="849"/>
        <v>10.244390000000001</v>
      </c>
      <c r="O6793" s="25">
        <f t="shared" si="850"/>
        <v>2.3338592809621845</v>
      </c>
      <c r="P6793" s="26">
        <f t="shared" si="851"/>
        <v>4.0561888615176702</v>
      </c>
      <c r="R6793" s="2">
        <f t="shared" si="852"/>
        <v>0.74135683495234639</v>
      </c>
      <c r="S6793" s="2"/>
      <c r="T6793" s="2">
        <f t="shared" si="853"/>
        <v>-0.43175997732010646</v>
      </c>
      <c r="U6793" s="2"/>
      <c r="V6793" s="38">
        <f t="shared" si="854"/>
        <v>0.12822502022117196</v>
      </c>
      <c r="W6793" s="8">
        <v>6299</v>
      </c>
      <c r="X6793" s="9">
        <f t="shared" si="855"/>
        <v>0.16211844118771448</v>
      </c>
    </row>
    <row r="6794" spans="1:24">
      <c r="A6794" s="15" t="s">
        <v>14706</v>
      </c>
      <c r="B6794" s="1" t="s">
        <v>14707</v>
      </c>
      <c r="C6794" t="s">
        <v>14708</v>
      </c>
      <c r="D6794" s="1">
        <v>1</v>
      </c>
      <c r="E6794" s="30">
        <v>10.3642</v>
      </c>
      <c r="F6794" s="31">
        <v>11.276899999999999</v>
      </c>
      <c r="G6794" s="31">
        <v>17.224299999999999</v>
      </c>
      <c r="H6794" s="35">
        <v>9.7056900000000006</v>
      </c>
      <c r="I6794" s="32">
        <v>13.1485</v>
      </c>
      <c r="J6794" s="36">
        <v>17.751200000000001</v>
      </c>
      <c r="L6794" s="21">
        <f t="shared" si="848"/>
        <v>13.535130000000001</v>
      </c>
      <c r="M6794" s="22">
        <f t="shared" si="849"/>
        <v>12.955133333333334</v>
      </c>
      <c r="O6794" s="25">
        <f t="shared" si="850"/>
        <v>4.0366656856494885</v>
      </c>
      <c r="P6794" s="26">
        <f t="shared" si="851"/>
        <v>3.7252641977896417</v>
      </c>
      <c r="R6794" s="2">
        <f t="shared" si="852"/>
        <v>0.95714879231550298</v>
      </c>
      <c r="S6794" s="2"/>
      <c r="T6794" s="2">
        <f t="shared" si="853"/>
        <v>-6.318488046881128E-2</v>
      </c>
      <c r="U6794" s="2"/>
      <c r="V6794" s="38">
        <f t="shared" si="854"/>
        <v>0.43189121920923323</v>
      </c>
      <c r="W6794" s="8">
        <v>7737</v>
      </c>
      <c r="X6794" s="9">
        <f t="shared" si="855"/>
        <v>0.4445627077397355</v>
      </c>
    </row>
    <row r="6795" spans="1:24">
      <c r="A6795" s="15" t="s">
        <v>684</v>
      </c>
      <c r="B6795" s="1" t="s">
        <v>685</v>
      </c>
      <c r="C6795" t="s">
        <v>686</v>
      </c>
      <c r="D6795" s="1">
        <v>5</v>
      </c>
      <c r="E6795" s="30">
        <v>3.4895800000000001</v>
      </c>
      <c r="F6795" s="31">
        <v>3.4878900000000002</v>
      </c>
      <c r="G6795" s="31">
        <v>19.8508</v>
      </c>
      <c r="H6795" s="35">
        <v>11.986700000000001</v>
      </c>
      <c r="I6795" s="32">
        <v>17.764600000000002</v>
      </c>
      <c r="J6795" s="36">
        <v>12.877800000000001</v>
      </c>
      <c r="L6795" s="21">
        <f t="shared" si="848"/>
        <v>14.2097</v>
      </c>
      <c r="M6795" s="22">
        <f t="shared" si="849"/>
        <v>8.942756666666666</v>
      </c>
      <c r="O6795" s="25">
        <f t="shared" si="850"/>
        <v>3.110707364893071</v>
      </c>
      <c r="P6795" s="26">
        <f t="shared" si="851"/>
        <v>9.4466426700406814</v>
      </c>
      <c r="R6795" s="2">
        <f t="shared" si="852"/>
        <v>0.62934169381948013</v>
      </c>
      <c r="S6795" s="2"/>
      <c r="T6795" s="2">
        <f t="shared" si="853"/>
        <v>-0.66808457042004599</v>
      </c>
      <c r="U6795" s="2"/>
      <c r="V6795" s="38">
        <f t="shared" si="854"/>
        <v>0.20545650013565173</v>
      </c>
      <c r="W6795" s="8">
        <v>6807</v>
      </c>
      <c r="X6795" s="9">
        <f t="shared" si="855"/>
        <v>0.24037837036584844</v>
      </c>
    </row>
    <row r="6796" spans="1:24">
      <c r="A6796" s="15" t="s">
        <v>2503</v>
      </c>
      <c r="B6796" s="1" t="s">
        <v>2504</v>
      </c>
      <c r="C6796" t="s">
        <v>2505</v>
      </c>
      <c r="D6796" s="1">
        <v>33</v>
      </c>
      <c r="E6796" s="30">
        <v>10.352399999999999</v>
      </c>
      <c r="F6796" s="31">
        <v>9.51328</v>
      </c>
      <c r="G6796" s="31">
        <v>11.529500000000001</v>
      </c>
      <c r="H6796" s="35">
        <v>14.353899999999999</v>
      </c>
      <c r="I6796" s="32">
        <v>17.829000000000001</v>
      </c>
      <c r="J6796" s="36">
        <v>13.7241</v>
      </c>
      <c r="L6796" s="21">
        <f t="shared" si="848"/>
        <v>15.302333333333335</v>
      </c>
      <c r="M6796" s="22">
        <f t="shared" si="849"/>
        <v>10.465059999999999</v>
      </c>
      <c r="O6796" s="25">
        <f t="shared" si="850"/>
        <v>2.2107001930006933</v>
      </c>
      <c r="P6796" s="26">
        <f t="shared" si="851"/>
        <v>1.0128203092355528</v>
      </c>
      <c r="R6796" s="2">
        <f t="shared" si="852"/>
        <v>0.68388655324895975</v>
      </c>
      <c r="S6796" s="2"/>
      <c r="T6796" s="2">
        <f t="shared" si="853"/>
        <v>-0.54817107188076397</v>
      </c>
      <c r="U6796" s="2"/>
      <c r="V6796" s="38">
        <f t="shared" si="854"/>
        <v>1.3080430583723131E-2</v>
      </c>
      <c r="W6796" s="8">
        <v>3911</v>
      </c>
      <c r="X6796" s="9">
        <f t="shared" si="855"/>
        <v>2.6635783474500387E-2</v>
      </c>
    </row>
    <row r="6797" spans="1:24">
      <c r="A6797" s="15" t="s">
        <v>14140</v>
      </c>
      <c r="B6797" s="1" t="s">
        <v>14141</v>
      </c>
      <c r="C6797" t="s">
        <v>14142</v>
      </c>
      <c r="D6797" s="1">
        <v>10</v>
      </c>
      <c r="E6797" s="30">
        <v>11.9693</v>
      </c>
      <c r="F6797" s="31">
        <v>16.5641</v>
      </c>
      <c r="G6797" s="31">
        <v>11.7135</v>
      </c>
      <c r="H6797" s="35">
        <v>11.7256</v>
      </c>
      <c r="I6797" s="32">
        <v>12.8498</v>
      </c>
      <c r="J6797" s="36">
        <v>12.7439</v>
      </c>
      <c r="L6797" s="21">
        <f t="shared" si="848"/>
        <v>12.439766666666666</v>
      </c>
      <c r="M6797" s="22">
        <f t="shared" si="849"/>
        <v>13.415633333333332</v>
      </c>
      <c r="O6797" s="25">
        <f t="shared" si="850"/>
        <v>0.62074892133078519</v>
      </c>
      <c r="P6797" s="26">
        <f t="shared" si="851"/>
        <v>2.7296501924849941</v>
      </c>
      <c r="R6797" s="2">
        <f t="shared" si="852"/>
        <v>1.0784473449394818</v>
      </c>
      <c r="S6797" s="2"/>
      <c r="T6797" s="2">
        <f t="shared" si="853"/>
        <v>0.10895573880791462</v>
      </c>
      <c r="U6797" s="2"/>
      <c r="V6797" s="38">
        <f t="shared" si="854"/>
        <v>0.28927245856608758</v>
      </c>
      <c r="W6797" s="8">
        <v>7197</v>
      </c>
      <c r="X6797" s="9">
        <f t="shared" si="855"/>
        <v>0.3201008559150092</v>
      </c>
    </row>
    <row r="6798" spans="1:24">
      <c r="A6798" s="15" t="s">
        <v>11892</v>
      </c>
      <c r="B6798" s="1" t="s">
        <v>11893</v>
      </c>
      <c r="C6798" t="s">
        <v>11894</v>
      </c>
      <c r="D6798" s="1">
        <v>7</v>
      </c>
      <c r="E6798" s="30">
        <v>15.1694</v>
      </c>
      <c r="F6798" s="31">
        <v>9.9658599999999993</v>
      </c>
      <c r="G6798" s="31">
        <v>10.5124</v>
      </c>
      <c r="H6798" s="35">
        <v>12.355</v>
      </c>
      <c r="I6798" s="32">
        <v>13.5039</v>
      </c>
      <c r="J6798" s="36">
        <v>10.939500000000001</v>
      </c>
      <c r="L6798" s="21">
        <f t="shared" si="848"/>
        <v>12.266133333333334</v>
      </c>
      <c r="M6798" s="22">
        <f t="shared" si="849"/>
        <v>11.882553333333334</v>
      </c>
      <c r="O6798" s="25">
        <f t="shared" si="850"/>
        <v>1.2845076112399383</v>
      </c>
      <c r="P6798" s="26">
        <f t="shared" si="851"/>
        <v>2.8595799080517548</v>
      </c>
      <c r="R6798" s="2">
        <f t="shared" si="852"/>
        <v>0.96872853167529016</v>
      </c>
      <c r="S6798" s="2"/>
      <c r="T6798" s="2">
        <f t="shared" si="853"/>
        <v>-4.5835661317677891E-2</v>
      </c>
      <c r="U6798" s="2"/>
      <c r="V6798" s="38">
        <f t="shared" si="854"/>
        <v>0.4212594200847446</v>
      </c>
      <c r="W6798" s="8">
        <v>7703</v>
      </c>
      <c r="X6798" s="9">
        <f t="shared" si="855"/>
        <v>0.43553291205438222</v>
      </c>
    </row>
    <row r="6799" spans="1:24">
      <c r="A6799" s="15" t="s">
        <v>5647</v>
      </c>
      <c r="B6799" s="1" t="s">
        <v>5648</v>
      </c>
      <c r="C6799" t="s">
        <v>5649</v>
      </c>
      <c r="D6799" s="1">
        <v>7</v>
      </c>
      <c r="E6799" s="30">
        <v>11.027100000000001</v>
      </c>
      <c r="F6799" s="31">
        <v>11.542299999999999</v>
      </c>
      <c r="G6799" s="31">
        <v>11.5587</v>
      </c>
      <c r="H6799" s="35">
        <v>15.244400000000001</v>
      </c>
      <c r="I6799" s="32">
        <v>16.4131</v>
      </c>
      <c r="J6799" s="36">
        <v>12.1806</v>
      </c>
      <c r="L6799" s="21">
        <f t="shared" si="848"/>
        <v>14.612699999999998</v>
      </c>
      <c r="M6799" s="22">
        <f t="shared" si="849"/>
        <v>11.376033333333334</v>
      </c>
      <c r="O6799" s="25">
        <f t="shared" si="850"/>
        <v>2.1858174054572883</v>
      </c>
      <c r="P6799" s="26">
        <f t="shared" si="851"/>
        <v>0.30229636672201821</v>
      </c>
      <c r="R6799" s="2">
        <f t="shared" si="852"/>
        <v>0.77850317417953796</v>
      </c>
      <c r="S6799" s="2"/>
      <c r="T6799" s="2">
        <f t="shared" si="853"/>
        <v>-0.36122517329179432</v>
      </c>
      <c r="U6799" s="2"/>
      <c r="V6799" s="38">
        <f t="shared" si="854"/>
        <v>3.197119428677285E-2</v>
      </c>
      <c r="W6799" s="8">
        <v>4837</v>
      </c>
      <c r="X6799" s="9">
        <f t="shared" si="855"/>
        <v>5.2639774922443448E-2</v>
      </c>
    </row>
    <row r="6800" spans="1:24">
      <c r="A6800" s="15" t="s">
        <v>21891</v>
      </c>
      <c r="B6800" s="1" t="s">
        <v>21892</v>
      </c>
      <c r="C6800" t="s">
        <v>21893</v>
      </c>
      <c r="D6800" s="1">
        <v>3</v>
      </c>
      <c r="E6800" s="30">
        <v>10.662699999999999</v>
      </c>
      <c r="F6800" s="31">
        <v>13.506399999999999</v>
      </c>
      <c r="G6800" s="31">
        <v>14.734400000000001</v>
      </c>
      <c r="H6800" s="35">
        <v>9.8099100000000004</v>
      </c>
      <c r="I6800" s="32">
        <v>15.771599999999999</v>
      </c>
      <c r="J6800" s="36">
        <v>12.3749</v>
      </c>
      <c r="L6800" s="21">
        <f t="shared" si="848"/>
        <v>12.652136666666669</v>
      </c>
      <c r="M6800" s="22">
        <f t="shared" si="849"/>
        <v>12.967833333333333</v>
      </c>
      <c r="O6800" s="25">
        <f t="shared" si="850"/>
        <v>2.9904986274922867</v>
      </c>
      <c r="P6800" s="26">
        <f t="shared" si="851"/>
        <v>2.088594207435535</v>
      </c>
      <c r="R6800" s="2">
        <f t="shared" si="852"/>
        <v>1.0249520436732555</v>
      </c>
      <c r="S6800" s="2"/>
      <c r="T6800" s="2">
        <f t="shared" si="853"/>
        <v>3.5556409268942608E-2</v>
      </c>
      <c r="U6800" s="2"/>
      <c r="V6800" s="38">
        <f t="shared" si="854"/>
        <v>0.44404699248111917</v>
      </c>
      <c r="W6800" s="8">
        <v>7779</v>
      </c>
      <c r="X6800" s="9">
        <f t="shared" si="855"/>
        <v>0.45460730789556925</v>
      </c>
    </row>
    <row r="6801" spans="1:24">
      <c r="A6801" s="15" t="s">
        <v>19707</v>
      </c>
      <c r="B6801" s="1" t="s">
        <v>19708</v>
      </c>
      <c r="C6801" t="s">
        <v>19709</v>
      </c>
      <c r="D6801" s="1">
        <v>1</v>
      </c>
      <c r="E6801" s="30">
        <v>10.0799</v>
      </c>
      <c r="F6801" s="31">
        <v>20.8371</v>
      </c>
      <c r="G6801" s="31">
        <v>12.2399</v>
      </c>
      <c r="H6801" s="35">
        <v>14.039300000000001</v>
      </c>
      <c r="I6801" s="32">
        <v>8.0400500000000008</v>
      </c>
      <c r="J6801" s="36">
        <v>13.515599999999999</v>
      </c>
      <c r="L6801" s="21">
        <f t="shared" si="848"/>
        <v>11.864983333333333</v>
      </c>
      <c r="M6801" s="22">
        <f t="shared" si="849"/>
        <v>14.385633333333333</v>
      </c>
      <c r="O6801" s="25">
        <f t="shared" si="850"/>
        <v>3.3228228474947867</v>
      </c>
      <c r="P6801" s="26">
        <f t="shared" si="851"/>
        <v>5.6905594288552468</v>
      </c>
      <c r="R6801" s="2">
        <f t="shared" si="852"/>
        <v>1.2124444619250765</v>
      </c>
      <c r="S6801" s="2"/>
      <c r="T6801" s="2">
        <f t="shared" si="853"/>
        <v>0.27791866372008361</v>
      </c>
      <c r="U6801" s="2"/>
      <c r="V6801" s="38">
        <f t="shared" si="854"/>
        <v>0.27192671208907437</v>
      </c>
      <c r="W6801" s="8">
        <v>7121</v>
      </c>
      <c r="X6801" s="9">
        <f t="shared" si="855"/>
        <v>0.30411800801536137</v>
      </c>
    </row>
    <row r="6802" spans="1:24">
      <c r="A6802" s="15" t="s">
        <v>21725</v>
      </c>
      <c r="B6802" s="1" t="s">
        <v>21726</v>
      </c>
      <c r="C6802" t="s">
        <v>21727</v>
      </c>
      <c r="D6802" s="1">
        <v>5</v>
      </c>
      <c r="E6802" s="30">
        <v>11.3903</v>
      </c>
      <c r="F6802" s="31">
        <v>12.118</v>
      </c>
      <c r="G6802" s="31">
        <v>12.702400000000001</v>
      </c>
      <c r="H6802" s="35">
        <v>13.532500000000001</v>
      </c>
      <c r="I6802" s="32">
        <v>11.737399999999999</v>
      </c>
      <c r="J6802" s="36">
        <v>15.3964</v>
      </c>
      <c r="L6802" s="21">
        <f t="shared" si="848"/>
        <v>13.555433333333333</v>
      </c>
      <c r="M6802" s="22">
        <f t="shared" si="849"/>
        <v>12.070233333333334</v>
      </c>
      <c r="O6802" s="25">
        <f t="shared" si="850"/>
        <v>1.8296078004133567</v>
      </c>
      <c r="P6802" s="26">
        <f t="shared" si="851"/>
        <v>0.6573529062332758</v>
      </c>
      <c r="R6802" s="2">
        <f t="shared" si="852"/>
        <v>0.89043507769332353</v>
      </c>
      <c r="S6802" s="2"/>
      <c r="T6802" s="2">
        <f t="shared" si="853"/>
        <v>-0.16741766773152511</v>
      </c>
      <c r="U6802" s="2"/>
      <c r="V6802" s="38">
        <f t="shared" si="854"/>
        <v>0.12816911518041252</v>
      </c>
      <c r="W6802" s="8">
        <v>6298</v>
      </c>
      <c r="X6802" s="9">
        <f t="shared" si="855"/>
        <v>0.16207348893248735</v>
      </c>
    </row>
    <row r="6803" spans="1:24">
      <c r="A6803" s="15" t="s">
        <v>15714</v>
      </c>
      <c r="B6803" s="1" t="s">
        <v>15715</v>
      </c>
      <c r="C6803" t="s">
        <v>15716</v>
      </c>
      <c r="D6803" s="1">
        <v>4</v>
      </c>
      <c r="E6803" s="30">
        <v>8.4575200000000006</v>
      </c>
      <c r="F6803" s="31">
        <v>12.774100000000001</v>
      </c>
      <c r="G6803" s="31">
        <v>12.8695</v>
      </c>
      <c r="H6803" s="35">
        <v>14.2555</v>
      </c>
      <c r="I6803" s="32">
        <v>19.709700000000002</v>
      </c>
      <c r="J6803" s="36">
        <v>13.1754</v>
      </c>
      <c r="L6803" s="21">
        <f t="shared" si="848"/>
        <v>15.713533333333336</v>
      </c>
      <c r="M6803" s="22">
        <f t="shared" si="849"/>
        <v>11.367040000000001</v>
      </c>
      <c r="O6803" s="25">
        <f t="shared" si="850"/>
        <v>3.5026654169836431</v>
      </c>
      <c r="P6803" s="26">
        <f t="shared" si="851"/>
        <v>2.5201696892868166</v>
      </c>
      <c r="R6803" s="2">
        <f t="shared" si="852"/>
        <v>0.72339172602809465</v>
      </c>
      <c r="S6803" s="2"/>
      <c r="T6803" s="2">
        <f t="shared" si="853"/>
        <v>-0.46715099798090381</v>
      </c>
      <c r="U6803" s="2"/>
      <c r="V6803" s="38">
        <f t="shared" si="854"/>
        <v>7.7993154695315509E-2</v>
      </c>
      <c r="W6803" s="8">
        <v>5813</v>
      </c>
      <c r="X6803" s="9">
        <f t="shared" si="855"/>
        <v>0.10685317116695213</v>
      </c>
    </row>
    <row r="6804" spans="1:24">
      <c r="A6804" s="15" t="s">
        <v>20404</v>
      </c>
      <c r="B6804" s="1" t="s">
        <v>20405</v>
      </c>
      <c r="C6804" t="s">
        <v>20406</v>
      </c>
      <c r="D6804" s="1">
        <v>1</v>
      </c>
      <c r="E6804" s="30">
        <v>13.061299999999999</v>
      </c>
      <c r="F6804" s="31">
        <v>13.2194</v>
      </c>
      <c r="G6804" s="31">
        <v>14.5586</v>
      </c>
      <c r="H6804" s="35">
        <v>10.439</v>
      </c>
      <c r="I6804" s="32">
        <v>9.6003100000000003</v>
      </c>
      <c r="J6804" s="36">
        <v>7.8434499999999998</v>
      </c>
      <c r="L6804" s="21">
        <f t="shared" si="848"/>
        <v>9.2942533333333337</v>
      </c>
      <c r="M6804" s="22">
        <f t="shared" si="849"/>
        <v>13.613100000000001</v>
      </c>
      <c r="O6804" s="25">
        <f t="shared" si="850"/>
        <v>1.3245651977284285</v>
      </c>
      <c r="P6804" s="26">
        <f t="shared" si="851"/>
        <v>0.82263393438394006</v>
      </c>
      <c r="R6804" s="2">
        <f t="shared" si="852"/>
        <v>1.4646792498303611</v>
      </c>
      <c r="S6804" s="2"/>
      <c r="T6804" s="2">
        <f t="shared" si="853"/>
        <v>0.55058476338906426</v>
      </c>
      <c r="U6804" s="2"/>
      <c r="V6804" s="38">
        <f t="shared" si="854"/>
        <v>4.33186832840782E-3</v>
      </c>
      <c r="W6804" s="8">
        <v>2804</v>
      </c>
      <c r="X6804" s="9">
        <f t="shared" si="855"/>
        <v>1.2303494781540613E-2</v>
      </c>
    </row>
    <row r="6805" spans="1:24">
      <c r="A6805" s="15" t="s">
        <v>11850</v>
      </c>
      <c r="B6805" s="1" t="s">
        <v>11851</v>
      </c>
      <c r="C6805" t="s">
        <v>11852</v>
      </c>
      <c r="D6805" s="1">
        <v>4</v>
      </c>
      <c r="E6805" s="30">
        <v>12.7539</v>
      </c>
      <c r="F6805" s="31">
        <v>6.2107299999999999</v>
      </c>
      <c r="G6805" s="31">
        <v>10.4391</v>
      </c>
      <c r="H6805" s="35">
        <v>17.164999999999999</v>
      </c>
      <c r="I6805" s="32">
        <v>15.190099999999999</v>
      </c>
      <c r="J6805" s="36">
        <v>13.614800000000001</v>
      </c>
      <c r="L6805" s="21">
        <f t="shared" si="848"/>
        <v>15.323300000000001</v>
      </c>
      <c r="M6805" s="22">
        <f t="shared" si="849"/>
        <v>9.8012433333333338</v>
      </c>
      <c r="O6805" s="25">
        <f t="shared" si="850"/>
        <v>1.7788442005976794</v>
      </c>
      <c r="P6805" s="26">
        <f t="shared" si="851"/>
        <v>3.3178930449357988</v>
      </c>
      <c r="R6805" s="2">
        <f t="shared" si="852"/>
        <v>0.63963006227988306</v>
      </c>
      <c r="S6805" s="2"/>
      <c r="T6805" s="2">
        <f t="shared" si="853"/>
        <v>-0.64469034855991014</v>
      </c>
      <c r="U6805" s="2"/>
      <c r="V6805" s="38">
        <f t="shared" si="854"/>
        <v>3.197029571775805E-2</v>
      </c>
      <c r="W6805" s="8">
        <v>4836</v>
      </c>
      <c r="X6805" s="9">
        <f t="shared" si="855"/>
        <v>5.2649180127424547E-2</v>
      </c>
    </row>
    <row r="6806" spans="1:24">
      <c r="A6806" s="15" t="s">
        <v>15483</v>
      </c>
      <c r="B6806" s="1" t="s">
        <v>15484</v>
      </c>
      <c r="C6806" t="s">
        <v>15485</v>
      </c>
      <c r="D6806" s="1">
        <v>7</v>
      </c>
      <c r="E6806" s="30">
        <v>7.5869799999999996</v>
      </c>
      <c r="F6806" s="31">
        <v>13.601599999999999</v>
      </c>
      <c r="G6806" s="31">
        <v>13.837</v>
      </c>
      <c r="H6806" s="35">
        <v>6.61</v>
      </c>
      <c r="I6806" s="32">
        <v>12.2729</v>
      </c>
      <c r="J6806" s="36">
        <v>6.8205</v>
      </c>
      <c r="L6806" s="21">
        <f t="shared" si="848"/>
        <v>8.5678000000000001</v>
      </c>
      <c r="M6806" s="22">
        <f t="shared" si="849"/>
        <v>11.675193333333333</v>
      </c>
      <c r="O6806" s="25">
        <f t="shared" si="850"/>
        <v>3.2104364298331811</v>
      </c>
      <c r="P6806" s="26">
        <f t="shared" si="851"/>
        <v>3.5424524674486957</v>
      </c>
      <c r="R6806" s="2">
        <f t="shared" si="852"/>
        <v>1.3626827579230762</v>
      </c>
      <c r="S6806" s="2"/>
      <c r="T6806" s="2">
        <f t="shared" si="853"/>
        <v>0.4464497317374192</v>
      </c>
      <c r="U6806" s="2"/>
      <c r="V6806" s="38">
        <f t="shared" si="854"/>
        <v>0.16161417002794923</v>
      </c>
      <c r="W6806" s="8">
        <v>6542</v>
      </c>
      <c r="X6806" s="9">
        <f t="shared" si="855"/>
        <v>0.196743388887586</v>
      </c>
    </row>
    <row r="6807" spans="1:24">
      <c r="A6807" s="15" t="s">
        <v>6690</v>
      </c>
      <c r="B6807" s="1" t="s">
        <v>6691</v>
      </c>
      <c r="C6807" t="s">
        <v>6692</v>
      </c>
      <c r="D6807" s="1">
        <v>3</v>
      </c>
      <c r="E6807" s="30">
        <v>13.8132</v>
      </c>
      <c r="F6807" s="31">
        <v>13.8599</v>
      </c>
      <c r="G6807" s="31">
        <v>16.450299999999999</v>
      </c>
      <c r="H6807" s="35">
        <v>9.1977600000000006</v>
      </c>
      <c r="I6807" s="32">
        <v>10.4975</v>
      </c>
      <c r="J6807" s="36">
        <v>9.5448299999999993</v>
      </c>
      <c r="L6807" s="21">
        <f t="shared" si="848"/>
        <v>9.7466966666666668</v>
      </c>
      <c r="M6807" s="22">
        <f t="shared" si="849"/>
        <v>14.707799999999999</v>
      </c>
      <c r="O6807" s="25">
        <f t="shared" si="850"/>
        <v>0.67297372179999237</v>
      </c>
      <c r="P6807" s="26">
        <f t="shared" si="851"/>
        <v>1.5092299062767072</v>
      </c>
      <c r="R6807" s="2">
        <f t="shared" si="852"/>
        <v>1.5090035632585261</v>
      </c>
      <c r="S6807" s="2"/>
      <c r="T6807" s="2">
        <f t="shared" si="853"/>
        <v>0.59359621255070327</v>
      </c>
      <c r="U6807" s="2"/>
      <c r="V6807" s="38">
        <f t="shared" si="854"/>
        <v>3.258044528981287E-3</v>
      </c>
      <c r="W6807" s="8">
        <v>2496</v>
      </c>
      <c r="X6807" s="9">
        <f t="shared" si="855"/>
        <v>1.0395459386541253E-2</v>
      </c>
    </row>
    <row r="6808" spans="1:24">
      <c r="A6808" s="15" t="s">
        <v>11380</v>
      </c>
      <c r="B6808" s="1" t="s">
        <v>11381</v>
      </c>
      <c r="C6808" t="s">
        <v>11382</v>
      </c>
      <c r="D6808" s="1">
        <v>3</v>
      </c>
      <c r="E6808" s="30">
        <v>11.456799999999999</v>
      </c>
      <c r="F6808" s="31">
        <v>17.738499999999998</v>
      </c>
      <c r="G6808" s="31">
        <v>17.7879</v>
      </c>
      <c r="H6808" s="35">
        <v>7.9004399999999997</v>
      </c>
      <c r="I6808" s="32">
        <v>11.0215</v>
      </c>
      <c r="J6808" s="36">
        <v>7.6391400000000003</v>
      </c>
      <c r="L6808" s="21">
        <f t="shared" si="848"/>
        <v>8.8536933333333341</v>
      </c>
      <c r="M6808" s="22">
        <f t="shared" si="849"/>
        <v>15.661066666666665</v>
      </c>
      <c r="O6808" s="25">
        <f t="shared" si="850"/>
        <v>1.8819162389791226</v>
      </c>
      <c r="P6808" s="26">
        <f t="shared" si="851"/>
        <v>3.641085517168384</v>
      </c>
      <c r="R6808" s="2">
        <f t="shared" si="852"/>
        <v>1.7688738560329622</v>
      </c>
      <c r="S6808" s="2"/>
      <c r="T6808" s="2">
        <f t="shared" si="853"/>
        <v>0.82283116856846616</v>
      </c>
      <c r="U6808" s="2"/>
      <c r="V6808" s="38">
        <f t="shared" si="854"/>
        <v>2.2581047703372225E-2</v>
      </c>
      <c r="W6808" s="8">
        <v>4467</v>
      </c>
      <c r="X6808" s="9">
        <f t="shared" si="855"/>
        <v>4.0258666646441996E-2</v>
      </c>
    </row>
    <row r="6809" spans="1:24">
      <c r="A6809" s="15" t="s">
        <v>17736</v>
      </c>
      <c r="B6809" s="1" t="s">
        <v>17737</v>
      </c>
      <c r="C6809" t="s">
        <v>17738</v>
      </c>
      <c r="D6809" s="1">
        <v>2</v>
      </c>
      <c r="E6809" s="30">
        <v>9.1562099999999997</v>
      </c>
      <c r="F6809" s="31">
        <v>15.308400000000001</v>
      </c>
      <c r="G6809" s="31">
        <v>13.7782</v>
      </c>
      <c r="H6809" s="35">
        <v>12.9496</v>
      </c>
      <c r="I6809" s="32">
        <v>14.7599</v>
      </c>
      <c r="J6809" s="36">
        <v>12.821300000000001</v>
      </c>
      <c r="L6809" s="21">
        <f t="shared" si="848"/>
        <v>13.510266666666666</v>
      </c>
      <c r="M6809" s="22">
        <f t="shared" si="849"/>
        <v>12.747603333333332</v>
      </c>
      <c r="O6809" s="25">
        <f t="shared" si="850"/>
        <v>1.084113842423079</v>
      </c>
      <c r="P6809" s="26">
        <f t="shared" si="851"/>
        <v>3.202960749998871</v>
      </c>
      <c r="R6809" s="2">
        <f t="shared" si="852"/>
        <v>0.94354935012385632</v>
      </c>
      <c r="S6809" s="2"/>
      <c r="T6809" s="2">
        <f t="shared" si="853"/>
        <v>-8.383011832605923E-2</v>
      </c>
      <c r="U6809" s="2"/>
      <c r="V6809" s="38">
        <f t="shared" si="854"/>
        <v>0.35798400775690109</v>
      </c>
      <c r="W6809" s="8">
        <v>7462</v>
      </c>
      <c r="X6809" s="9">
        <f t="shared" si="855"/>
        <v>0.38206709163440905</v>
      </c>
    </row>
    <row r="6810" spans="1:24">
      <c r="A6810" s="15" t="s">
        <v>21995</v>
      </c>
      <c r="B6810" s="1" t="s">
        <v>21996</v>
      </c>
      <c r="C6810" t="s">
        <v>21997</v>
      </c>
      <c r="D6810" s="1">
        <v>1</v>
      </c>
      <c r="E6810" s="30">
        <v>14.965299999999999</v>
      </c>
      <c r="F6810" s="31">
        <v>13.8307</v>
      </c>
      <c r="G6810" s="31">
        <v>9.5246600000000008</v>
      </c>
      <c r="H6810" s="35">
        <v>11.476900000000001</v>
      </c>
      <c r="I6810" s="32">
        <v>8.8374699999999997</v>
      </c>
      <c r="J6810" s="36">
        <v>11.670999999999999</v>
      </c>
      <c r="L6810" s="21">
        <f t="shared" si="848"/>
        <v>10.66179</v>
      </c>
      <c r="M6810" s="22">
        <f t="shared" si="849"/>
        <v>12.773553333333334</v>
      </c>
      <c r="O6810" s="25">
        <f t="shared" si="850"/>
        <v>1.5828854346730175</v>
      </c>
      <c r="P6810" s="26">
        <f t="shared" si="851"/>
        <v>2.8702456704145165</v>
      </c>
      <c r="R6810" s="2">
        <f t="shared" si="852"/>
        <v>1.1980683668814838</v>
      </c>
      <c r="S6810" s="2"/>
      <c r="T6810" s="2">
        <f t="shared" si="853"/>
        <v>0.26071023679667127</v>
      </c>
      <c r="U6810" s="2"/>
      <c r="V6810" s="38">
        <f t="shared" si="854"/>
        <v>0.16348762381394857</v>
      </c>
      <c r="W6810" s="8">
        <v>6551</v>
      </c>
      <c r="X6810" s="9">
        <f t="shared" si="855"/>
        <v>0.19875063899470105</v>
      </c>
    </row>
    <row r="6811" spans="1:24">
      <c r="A6811" s="15" t="s">
        <v>16052</v>
      </c>
      <c r="B6811" s="1" t="s">
        <v>16053</v>
      </c>
      <c r="C6811" t="s">
        <v>16054</v>
      </c>
      <c r="D6811" s="1">
        <v>6</v>
      </c>
      <c r="E6811" s="30">
        <v>12.282400000000001</v>
      </c>
      <c r="F6811" s="31">
        <v>12.409599999999999</v>
      </c>
      <c r="G6811" s="31">
        <v>15.4475</v>
      </c>
      <c r="H6811" s="35">
        <v>13.1488</v>
      </c>
      <c r="I6811" s="32">
        <v>10.5718</v>
      </c>
      <c r="J6811" s="36">
        <v>11.778499999999999</v>
      </c>
      <c r="L6811" s="21">
        <f t="shared" si="848"/>
        <v>11.833033333333333</v>
      </c>
      <c r="M6811" s="22">
        <f t="shared" si="849"/>
        <v>13.379833333333332</v>
      </c>
      <c r="O6811" s="25">
        <f t="shared" si="850"/>
        <v>1.2893652172031529</v>
      </c>
      <c r="P6811" s="26">
        <f t="shared" si="851"/>
        <v>1.7917809696872413</v>
      </c>
      <c r="R6811" s="2">
        <f t="shared" si="852"/>
        <v>1.1307188069556693</v>
      </c>
      <c r="S6811" s="2"/>
      <c r="T6811" s="2">
        <f t="shared" si="853"/>
        <v>0.17724019701191152</v>
      </c>
      <c r="U6811" s="2"/>
      <c r="V6811" s="38">
        <f t="shared" si="854"/>
        <v>0.14581766049720504</v>
      </c>
      <c r="W6811" s="8">
        <v>6438</v>
      </c>
      <c r="X6811" s="9">
        <f t="shared" si="855"/>
        <v>0.18038084004345153</v>
      </c>
    </row>
    <row r="6812" spans="1:24">
      <c r="A6812" s="15" t="s">
        <v>14751</v>
      </c>
      <c r="B6812" s="1" t="s">
        <v>14752</v>
      </c>
      <c r="C6812" t="s">
        <v>14753</v>
      </c>
      <c r="D6812" s="1">
        <v>2</v>
      </c>
      <c r="E6812" s="30">
        <v>8.6911699999999996</v>
      </c>
      <c r="F6812" s="31">
        <v>30.6676</v>
      </c>
      <c r="G6812" s="31">
        <v>14.3293</v>
      </c>
      <c r="H6812" s="35">
        <v>9.6931100000000008</v>
      </c>
      <c r="I6812" s="32">
        <v>7.4793200000000004</v>
      </c>
      <c r="J6812" s="36">
        <v>8.5069300000000005</v>
      </c>
      <c r="L6812" s="21">
        <f t="shared" si="848"/>
        <v>8.5597866666666675</v>
      </c>
      <c r="M6812" s="22">
        <f t="shared" si="849"/>
        <v>17.896023333333332</v>
      </c>
      <c r="O6812" s="25">
        <f t="shared" si="850"/>
        <v>1.1078411038742508</v>
      </c>
      <c r="P6812" s="26">
        <f t="shared" si="851"/>
        <v>11.414114305921128</v>
      </c>
      <c r="R6812" s="2">
        <f t="shared" si="852"/>
        <v>2.0907090363622767</v>
      </c>
      <c r="S6812" s="2"/>
      <c r="T6812" s="2">
        <f t="shared" si="853"/>
        <v>1.0639922962624258</v>
      </c>
      <c r="U6812" s="2"/>
      <c r="V6812" s="38">
        <f t="shared" si="854"/>
        <v>0.11565905257937983</v>
      </c>
      <c r="W6812" s="8">
        <v>6190</v>
      </c>
      <c r="X6812" s="9">
        <f t="shared" si="855"/>
        <v>0.14880592806820372</v>
      </c>
    </row>
    <row r="6813" spans="1:24">
      <c r="A6813" s="15" t="s">
        <v>5930</v>
      </c>
      <c r="B6813" s="1" t="s">
        <v>5931</v>
      </c>
      <c r="C6813" t="s">
        <v>5932</v>
      </c>
      <c r="D6813" s="1">
        <v>24</v>
      </c>
      <c r="E6813" s="30">
        <v>13.0672</v>
      </c>
      <c r="F6813" s="31">
        <v>12.9176</v>
      </c>
      <c r="G6813" s="31">
        <v>14.063700000000001</v>
      </c>
      <c r="H6813" s="35">
        <v>10.7156</v>
      </c>
      <c r="I6813" s="32">
        <v>11.501799999999999</v>
      </c>
      <c r="J6813" s="36">
        <v>12.0215</v>
      </c>
      <c r="L6813" s="21">
        <f t="shared" si="848"/>
        <v>11.412966666666668</v>
      </c>
      <c r="M6813" s="22">
        <f t="shared" si="849"/>
        <v>13.349500000000001</v>
      </c>
      <c r="O6813" s="25">
        <f t="shared" si="850"/>
        <v>0.65746651879265527</v>
      </c>
      <c r="P6813" s="26">
        <f t="shared" si="851"/>
        <v>0.62302188565089789</v>
      </c>
      <c r="R6813" s="2">
        <f t="shared" si="852"/>
        <v>1.1696783483114235</v>
      </c>
      <c r="S6813" s="2"/>
      <c r="T6813" s="2">
        <f t="shared" si="853"/>
        <v>0.22611185536899772</v>
      </c>
      <c r="U6813" s="2"/>
      <c r="V6813" s="38">
        <f t="shared" si="854"/>
        <v>1.0389307834548993E-2</v>
      </c>
      <c r="W6813" s="8">
        <v>3676</v>
      </c>
      <c r="X6813" s="9">
        <f t="shared" si="855"/>
        <v>2.2508282805861857E-2</v>
      </c>
    </row>
    <row r="6814" spans="1:24">
      <c r="A6814" s="15" t="s">
        <v>3471</v>
      </c>
      <c r="B6814" s="1" t="s">
        <v>3472</v>
      </c>
      <c r="C6814" t="s">
        <v>3473</v>
      </c>
      <c r="D6814" s="1">
        <v>23</v>
      </c>
      <c r="E6814" s="30">
        <v>16.6052</v>
      </c>
      <c r="F6814" s="31">
        <v>11.3467</v>
      </c>
      <c r="G6814" s="31">
        <v>7.0512699999999997</v>
      </c>
      <c r="H6814" s="35">
        <v>12.351699999999999</v>
      </c>
      <c r="I6814" s="32">
        <v>11.5459</v>
      </c>
      <c r="J6814" s="36">
        <v>11.478199999999999</v>
      </c>
      <c r="L6814" s="21">
        <f t="shared" si="848"/>
        <v>11.791933333333333</v>
      </c>
      <c r="M6814" s="22">
        <f t="shared" si="849"/>
        <v>11.667723333333335</v>
      </c>
      <c r="O6814" s="25">
        <f t="shared" si="850"/>
        <v>0.48595253197543198</v>
      </c>
      <c r="P6814" s="26">
        <f t="shared" si="851"/>
        <v>4.7850482334698867</v>
      </c>
      <c r="R6814" s="2">
        <f t="shared" si="852"/>
        <v>0.98946652796544543</v>
      </c>
      <c r="S6814" s="2"/>
      <c r="T6814" s="2">
        <f t="shared" si="853"/>
        <v>-1.5277190803090339E-2</v>
      </c>
      <c r="U6814" s="2"/>
      <c r="V6814" s="38">
        <f t="shared" si="854"/>
        <v>0.48323308968841883</v>
      </c>
      <c r="W6814" s="8">
        <v>7916</v>
      </c>
      <c r="X6814" s="9">
        <f t="shared" si="855"/>
        <v>0.48616325496192109</v>
      </c>
    </row>
    <row r="6815" spans="1:24">
      <c r="A6815" s="15" t="s">
        <v>3109</v>
      </c>
      <c r="B6815" s="1" t="s">
        <v>3110</v>
      </c>
      <c r="C6815" t="s">
        <v>3111</v>
      </c>
      <c r="D6815" s="1">
        <v>5</v>
      </c>
      <c r="E6815" s="30">
        <v>16.1022</v>
      </c>
      <c r="F6815" s="31">
        <v>11.879899999999999</v>
      </c>
      <c r="G6815" s="31">
        <v>14.1106</v>
      </c>
      <c r="H6815" s="35">
        <v>11.815</v>
      </c>
      <c r="I6815" s="32">
        <v>8.8601700000000001</v>
      </c>
      <c r="J6815" s="36">
        <v>11.9649</v>
      </c>
      <c r="L6815" s="21">
        <f t="shared" si="848"/>
        <v>10.880023333333334</v>
      </c>
      <c r="M6815" s="22">
        <f t="shared" si="849"/>
        <v>14.030900000000001</v>
      </c>
      <c r="O6815" s="25">
        <f t="shared" si="850"/>
        <v>1.7508492563991112</v>
      </c>
      <c r="P6815" s="26">
        <f t="shared" si="851"/>
        <v>2.112278009637933</v>
      </c>
      <c r="R6815" s="2">
        <f t="shared" si="852"/>
        <v>1.2896020137211717</v>
      </c>
      <c r="S6815" s="2"/>
      <c r="T6815" s="2">
        <f t="shared" si="853"/>
        <v>0.36692590175711592</v>
      </c>
      <c r="U6815" s="2"/>
      <c r="V6815" s="38">
        <f t="shared" si="854"/>
        <v>5.8779954906941038E-2</v>
      </c>
      <c r="W6815" s="8">
        <v>5536</v>
      </c>
      <c r="X6815" s="9">
        <f t="shared" si="855"/>
        <v>8.4559891777254051E-2</v>
      </c>
    </row>
    <row r="6816" spans="1:24">
      <c r="A6816" s="15" t="s">
        <v>19525</v>
      </c>
      <c r="B6816" s="1" t="s">
        <v>19526</v>
      </c>
      <c r="C6816" t="s">
        <v>19527</v>
      </c>
      <c r="D6816" s="1">
        <v>4</v>
      </c>
      <c r="E6816" s="30">
        <v>17.0916</v>
      </c>
      <c r="F6816" s="31">
        <v>11.718500000000001</v>
      </c>
      <c r="G6816" s="31">
        <v>11.243399999999999</v>
      </c>
      <c r="H6816" s="35">
        <v>11.3863</v>
      </c>
      <c r="I6816" s="32">
        <v>12.4406</v>
      </c>
      <c r="J6816" s="36">
        <v>13.814500000000001</v>
      </c>
      <c r="L6816" s="21">
        <f t="shared" si="848"/>
        <v>12.547133333333335</v>
      </c>
      <c r="M6816" s="22">
        <f t="shared" si="849"/>
        <v>13.351166666666666</v>
      </c>
      <c r="O6816" s="25">
        <f t="shared" si="850"/>
        <v>1.2176004366512578</v>
      </c>
      <c r="P6816" s="26">
        <f t="shared" si="851"/>
        <v>3.2480087966834903</v>
      </c>
      <c r="R6816" s="2">
        <f t="shared" si="852"/>
        <v>1.064081038431089</v>
      </c>
      <c r="S6816" s="2"/>
      <c r="T6816" s="2">
        <f t="shared" si="853"/>
        <v>8.960802799189771E-2</v>
      </c>
      <c r="U6816" s="2"/>
      <c r="V6816" s="38">
        <f t="shared" si="854"/>
        <v>0.35429569809167438</v>
      </c>
      <c r="W6816" s="8">
        <v>7450</v>
      </c>
      <c r="X6816" s="9">
        <f t="shared" si="855"/>
        <v>0.37873972343652279</v>
      </c>
    </row>
    <row r="6817" spans="1:24">
      <c r="A6817" s="15" t="s">
        <v>4359</v>
      </c>
      <c r="B6817" s="1" t="s">
        <v>4360</v>
      </c>
      <c r="C6817" t="s">
        <v>4361</v>
      </c>
      <c r="D6817" s="1">
        <v>8</v>
      </c>
      <c r="E6817" s="30">
        <v>9.7963100000000001</v>
      </c>
      <c r="F6817" s="31">
        <v>9.5176499999999997</v>
      </c>
      <c r="G6817" s="31">
        <v>7.5305999999999997</v>
      </c>
      <c r="H6817" s="35">
        <v>25.5808</v>
      </c>
      <c r="I6817" s="32">
        <v>19.154900000000001</v>
      </c>
      <c r="J6817" s="36">
        <v>13.7121</v>
      </c>
      <c r="L6817" s="21">
        <f t="shared" si="848"/>
        <v>19.482600000000001</v>
      </c>
      <c r="M6817" s="22">
        <f t="shared" si="849"/>
        <v>8.9481866666666665</v>
      </c>
      <c r="O6817" s="25">
        <f t="shared" si="850"/>
        <v>5.9411320798312488</v>
      </c>
      <c r="P6817" s="26">
        <f t="shared" si="851"/>
        <v>1.2355471731315362</v>
      </c>
      <c r="R6817" s="2">
        <f t="shared" si="852"/>
        <v>0.45929119658909312</v>
      </c>
      <c r="S6817" s="2"/>
      <c r="T6817" s="2">
        <f t="shared" si="853"/>
        <v>-1.1225189637538844</v>
      </c>
      <c r="U6817" s="2"/>
      <c r="V6817" s="38">
        <f t="shared" si="854"/>
        <v>1.9837164911853954E-2</v>
      </c>
      <c r="W6817" s="8">
        <v>4356</v>
      </c>
      <c r="X6817" s="9">
        <f t="shared" si="855"/>
        <v>3.6267947970157227E-2</v>
      </c>
    </row>
    <row r="6818" spans="1:24">
      <c r="A6818" s="15" t="s">
        <v>7341</v>
      </c>
      <c r="B6818" s="1" t="s">
        <v>7339</v>
      </c>
      <c r="C6818" t="s">
        <v>7342</v>
      </c>
      <c r="D6818" s="1">
        <v>1</v>
      </c>
      <c r="E6818" s="30">
        <v>13.175700000000001</v>
      </c>
      <c r="F6818" s="31">
        <v>14.930400000000001</v>
      </c>
      <c r="G6818" s="31">
        <v>13.7919</v>
      </c>
      <c r="H6818" s="35">
        <v>7.1929499999999997</v>
      </c>
      <c r="I6818" s="32">
        <v>11.651300000000001</v>
      </c>
      <c r="J6818" s="36">
        <v>10.0474</v>
      </c>
      <c r="L6818" s="21">
        <f t="shared" si="848"/>
        <v>9.6305500000000013</v>
      </c>
      <c r="M6818" s="22">
        <f t="shared" si="849"/>
        <v>13.966000000000001</v>
      </c>
      <c r="O6818" s="25">
        <f t="shared" si="850"/>
        <v>2.2582170228966021</v>
      </c>
      <c r="P6818" s="26">
        <f t="shared" si="851"/>
        <v>0.89021128390961202</v>
      </c>
      <c r="R6818" s="2">
        <f t="shared" si="852"/>
        <v>1.4501767811807216</v>
      </c>
      <c r="S6818" s="2"/>
      <c r="T6818" s="2">
        <f t="shared" si="853"/>
        <v>0.53622878009327279</v>
      </c>
      <c r="U6818" s="2"/>
      <c r="V6818" s="38">
        <f t="shared" si="854"/>
        <v>1.8223537795137891E-2</v>
      </c>
      <c r="W6818" s="8">
        <v>4264</v>
      </c>
      <c r="X6818" s="9">
        <f t="shared" si="855"/>
        <v>3.4036645168967671E-2</v>
      </c>
    </row>
    <row r="6819" spans="1:24">
      <c r="A6819" s="15" t="s">
        <v>22888</v>
      </c>
      <c r="B6819" s="1" t="s">
        <v>22889</v>
      </c>
      <c r="C6819" t="s">
        <v>22890</v>
      </c>
      <c r="D6819" s="1">
        <v>2</v>
      </c>
      <c r="E6819" s="30">
        <v>8.2789199999999994</v>
      </c>
      <c r="F6819" s="31">
        <v>5.49918</v>
      </c>
      <c r="G6819" s="31">
        <v>63.058300000000003</v>
      </c>
      <c r="H6819" s="35">
        <v>1.9367000000000001</v>
      </c>
      <c r="I6819" s="32">
        <v>5.1865100000000002</v>
      </c>
      <c r="J6819" s="36">
        <v>6.9197699999999998</v>
      </c>
      <c r="L6819" s="21">
        <f t="shared" si="848"/>
        <v>4.6809933333333333</v>
      </c>
      <c r="M6819" s="22">
        <f t="shared" si="849"/>
        <v>25.612133333333333</v>
      </c>
      <c r="O6819" s="25">
        <f t="shared" si="850"/>
        <v>2.5297049198341948</v>
      </c>
      <c r="P6819" s="26">
        <f t="shared" si="851"/>
        <v>32.459101761104442</v>
      </c>
      <c r="R6819" s="2">
        <f t="shared" si="852"/>
        <v>5.471516729355165</v>
      </c>
      <c r="S6819" s="2"/>
      <c r="T6819" s="2">
        <f t="shared" si="853"/>
        <v>2.4519408100936269</v>
      </c>
      <c r="U6819" s="2"/>
      <c r="V6819" s="38">
        <f t="shared" si="854"/>
        <v>0.16393991308070366</v>
      </c>
      <c r="W6819" s="8">
        <v>6558</v>
      </c>
      <c r="X6819" s="9">
        <f t="shared" si="855"/>
        <v>0.19908775049934796</v>
      </c>
    </row>
    <row r="6820" spans="1:24">
      <c r="A6820" s="15" t="s">
        <v>10972</v>
      </c>
      <c r="B6820" s="1" t="s">
        <v>10970</v>
      </c>
      <c r="C6820" t="s">
        <v>10973</v>
      </c>
      <c r="D6820" s="1">
        <v>1</v>
      </c>
      <c r="E6820" s="30">
        <v>10.9773</v>
      </c>
      <c r="F6820" s="31">
        <v>10.115</v>
      </c>
      <c r="G6820" s="31">
        <v>13.2195</v>
      </c>
      <c r="H6820" s="35">
        <v>13.483499999999999</v>
      </c>
      <c r="I6820" s="32">
        <v>17.4513</v>
      </c>
      <c r="J6820" s="36">
        <v>14.3796</v>
      </c>
      <c r="L6820" s="21">
        <f t="shared" si="848"/>
        <v>15.104799999999999</v>
      </c>
      <c r="M6820" s="22">
        <f t="shared" si="849"/>
        <v>11.437266666666668</v>
      </c>
      <c r="O6820" s="25">
        <f t="shared" si="850"/>
        <v>2.0809362051730527</v>
      </c>
      <c r="P6820" s="26">
        <f t="shared" si="851"/>
        <v>1.602547054951359</v>
      </c>
      <c r="R6820" s="2">
        <f t="shared" si="852"/>
        <v>0.75719418109916503</v>
      </c>
      <c r="S6820" s="2"/>
      <c r="T6820" s="2">
        <f t="shared" si="853"/>
        <v>-0.40126477065455907</v>
      </c>
      <c r="U6820" s="2"/>
      <c r="V6820" s="38">
        <f t="shared" si="854"/>
        <v>3.643779572198623E-2</v>
      </c>
      <c r="W6820" s="8">
        <v>4967</v>
      </c>
      <c r="X6820" s="9">
        <f t="shared" si="855"/>
        <v>5.8423717561888133E-2</v>
      </c>
    </row>
    <row r="6821" spans="1:24">
      <c r="A6821" s="15" t="s">
        <v>5840</v>
      </c>
      <c r="B6821" s="1" t="s">
        <v>5841</v>
      </c>
      <c r="C6821" t="s">
        <v>5842</v>
      </c>
      <c r="D6821" s="1">
        <v>9</v>
      </c>
      <c r="E6821" s="30">
        <v>14.6699</v>
      </c>
      <c r="F6821" s="31">
        <v>12.8972</v>
      </c>
      <c r="G6821" s="31">
        <v>10.3622</v>
      </c>
      <c r="H6821" s="35">
        <v>14.423400000000001</v>
      </c>
      <c r="I6821" s="32">
        <v>12.1157</v>
      </c>
      <c r="J6821" s="36">
        <v>13.177899999999999</v>
      </c>
      <c r="L6821" s="21">
        <f t="shared" si="848"/>
        <v>13.238999999999999</v>
      </c>
      <c r="M6821" s="22">
        <f t="shared" si="849"/>
        <v>12.643099999999999</v>
      </c>
      <c r="O6821" s="25">
        <f t="shared" si="850"/>
        <v>1.1550626519804026</v>
      </c>
      <c r="P6821" s="26">
        <f t="shared" si="851"/>
        <v>2.1650623385944305</v>
      </c>
      <c r="R6821" s="2">
        <f t="shared" si="852"/>
        <v>0.95498904751114133</v>
      </c>
      <c r="S6821" s="2"/>
      <c r="T6821" s="2">
        <f t="shared" si="853"/>
        <v>-6.6443907489730503E-2</v>
      </c>
      <c r="U6821" s="2"/>
      <c r="V6821" s="38">
        <f t="shared" si="854"/>
        <v>0.34782813502586574</v>
      </c>
      <c r="W6821" s="8">
        <v>7421</v>
      </c>
      <c r="X6821" s="9">
        <f t="shared" si="855"/>
        <v>0.37327897417409983</v>
      </c>
    </row>
    <row r="6822" spans="1:24">
      <c r="A6822" s="15" t="s">
        <v>14763</v>
      </c>
      <c r="B6822" s="1" t="s">
        <v>14764</v>
      </c>
      <c r="C6822" t="s">
        <v>14765</v>
      </c>
      <c r="D6822" s="1">
        <v>1</v>
      </c>
      <c r="E6822" s="30">
        <v>15.2959</v>
      </c>
      <c r="F6822" s="31">
        <v>10.436500000000001</v>
      </c>
      <c r="G6822" s="31">
        <v>18.604600000000001</v>
      </c>
      <c r="H6822" s="35">
        <v>11.109400000000001</v>
      </c>
      <c r="I6822" s="32">
        <v>10.833500000000001</v>
      </c>
      <c r="J6822" s="36">
        <v>9.6754300000000004</v>
      </c>
      <c r="L6822" s="21">
        <f t="shared" si="848"/>
        <v>10.539443333333333</v>
      </c>
      <c r="M6822" s="22">
        <f t="shared" si="849"/>
        <v>14.779000000000002</v>
      </c>
      <c r="O6822" s="25">
        <f t="shared" si="850"/>
        <v>0.76086758547945366</v>
      </c>
      <c r="P6822" s="26">
        <f t="shared" si="851"/>
        <v>4.1085099014119386</v>
      </c>
      <c r="R6822" s="2">
        <f t="shared" si="852"/>
        <v>1.4022562228934927</v>
      </c>
      <c r="S6822" s="2"/>
      <c r="T6822" s="2">
        <f t="shared" si="853"/>
        <v>0.48774998538565367</v>
      </c>
      <c r="U6822" s="2"/>
      <c r="V6822" s="38">
        <f t="shared" si="854"/>
        <v>7.6839954220106463E-2</v>
      </c>
      <c r="W6822" s="8">
        <v>5797</v>
      </c>
      <c r="X6822" s="9">
        <f t="shared" si="855"/>
        <v>0.10556380807468137</v>
      </c>
    </row>
    <row r="6823" spans="1:24">
      <c r="A6823" s="15" t="s">
        <v>12561</v>
      </c>
      <c r="B6823" s="1" t="s">
        <v>12562</v>
      </c>
      <c r="C6823" t="s">
        <v>12563</v>
      </c>
      <c r="D6823" s="1">
        <v>17</v>
      </c>
      <c r="E6823" s="30">
        <v>11.708500000000001</v>
      </c>
      <c r="F6823" s="31">
        <v>9.2204700000000006</v>
      </c>
      <c r="G6823" s="31">
        <v>12.5129</v>
      </c>
      <c r="H6823" s="35">
        <v>13.9284</v>
      </c>
      <c r="I6823" s="32">
        <v>12.827</v>
      </c>
      <c r="J6823" s="36">
        <v>14.926500000000001</v>
      </c>
      <c r="L6823" s="21">
        <f t="shared" si="848"/>
        <v>13.893966666666666</v>
      </c>
      <c r="M6823" s="22">
        <f t="shared" si="849"/>
        <v>11.14729</v>
      </c>
      <c r="O6823" s="25">
        <f t="shared" si="850"/>
        <v>1.0501734634494124</v>
      </c>
      <c r="P6823" s="26">
        <f t="shared" si="851"/>
        <v>1.7164618621746359</v>
      </c>
      <c r="R6823" s="2">
        <f t="shared" si="852"/>
        <v>0.8023115548955303</v>
      </c>
      <c r="S6823" s="2"/>
      <c r="T6823" s="2">
        <f t="shared" si="853"/>
        <v>-0.31776551977785722</v>
      </c>
      <c r="U6823" s="2"/>
      <c r="V6823" s="38">
        <f t="shared" si="854"/>
        <v>3.865300135197277E-2</v>
      </c>
      <c r="W6823" s="8">
        <v>5040</v>
      </c>
      <c r="X6823" s="9">
        <f t="shared" si="855"/>
        <v>6.1077877533156966E-2</v>
      </c>
    </row>
    <row r="6824" spans="1:24">
      <c r="A6824" s="15" t="s">
        <v>23184</v>
      </c>
      <c r="B6824" s="1" t="s">
        <v>23185</v>
      </c>
      <c r="C6824" t="s">
        <v>23186</v>
      </c>
      <c r="D6824" s="1">
        <v>1</v>
      </c>
      <c r="E6824" s="30">
        <v>1.7239</v>
      </c>
      <c r="F6824" s="31">
        <v>12.6752</v>
      </c>
      <c r="G6824" s="31">
        <v>6.9035099999999998</v>
      </c>
      <c r="H6824" s="35">
        <v>18.1493</v>
      </c>
      <c r="I6824" s="32">
        <v>17.9954</v>
      </c>
      <c r="J6824" s="36">
        <v>19.434100000000001</v>
      </c>
      <c r="L6824" s="21">
        <f t="shared" si="848"/>
        <v>18.526266666666668</v>
      </c>
      <c r="M6824" s="22">
        <f t="shared" si="849"/>
        <v>7.1008700000000005</v>
      </c>
      <c r="O6824" s="25">
        <f t="shared" si="850"/>
        <v>0.789963494937161</v>
      </c>
      <c r="P6824" s="26">
        <f t="shared" si="851"/>
        <v>5.4783169084765442</v>
      </c>
      <c r="R6824" s="2">
        <f t="shared" si="852"/>
        <v>0.3832866128811705</v>
      </c>
      <c r="S6824" s="2"/>
      <c r="T6824" s="2">
        <f t="shared" si="853"/>
        <v>-1.3835044851319911</v>
      </c>
      <c r="U6824" s="2"/>
      <c r="V6824" s="38">
        <f t="shared" si="854"/>
        <v>1.1632305814572075E-2</v>
      </c>
      <c r="W6824" s="8">
        <v>3798</v>
      </c>
      <c r="X6824" s="9">
        <f t="shared" si="855"/>
        <v>2.4391701818655086E-2</v>
      </c>
    </row>
    <row r="6825" spans="1:24">
      <c r="A6825" s="15" t="s">
        <v>1054</v>
      </c>
      <c r="B6825" s="1" t="s">
        <v>1055</v>
      </c>
      <c r="C6825" t="s">
        <v>1056</v>
      </c>
      <c r="D6825" s="1">
        <v>24</v>
      </c>
      <c r="E6825" s="30">
        <v>12.7521</v>
      </c>
      <c r="F6825" s="31">
        <v>8.0647699999999993</v>
      </c>
      <c r="G6825" s="31">
        <v>12.0382</v>
      </c>
      <c r="H6825" s="35">
        <v>13.645300000000001</v>
      </c>
      <c r="I6825" s="32">
        <v>14.698499999999999</v>
      </c>
      <c r="J6825" s="36">
        <v>13.562200000000001</v>
      </c>
      <c r="L6825" s="21">
        <f t="shared" si="848"/>
        <v>13.968666666666669</v>
      </c>
      <c r="M6825" s="22">
        <f t="shared" si="849"/>
        <v>10.951689999999999</v>
      </c>
      <c r="O6825" s="25">
        <f t="shared" si="850"/>
        <v>0.63341844252700152</v>
      </c>
      <c r="P6825" s="26">
        <f t="shared" si="851"/>
        <v>2.5254986868537519</v>
      </c>
      <c r="R6825" s="2">
        <f t="shared" si="852"/>
        <v>0.78401827900539278</v>
      </c>
      <c r="S6825" s="2"/>
      <c r="T6825" s="2">
        <f t="shared" si="853"/>
        <v>-0.35104080442058255</v>
      </c>
      <c r="U6825" s="2"/>
      <c r="V6825" s="38">
        <f t="shared" si="854"/>
        <v>5.7599048234034403E-2</v>
      </c>
      <c r="W6825" s="8">
        <v>5516</v>
      </c>
      <c r="X6825" s="9">
        <f t="shared" si="855"/>
        <v>8.3161497486557281E-2</v>
      </c>
    </row>
    <row r="6826" spans="1:24">
      <c r="A6826" s="15" t="s">
        <v>1931</v>
      </c>
      <c r="B6826" s="1" t="s">
        <v>1932</v>
      </c>
      <c r="C6826" t="s">
        <v>1933</v>
      </c>
      <c r="D6826" s="1">
        <v>2</v>
      </c>
      <c r="E6826" s="30">
        <v>11.9221</v>
      </c>
      <c r="F6826" s="31">
        <v>6.7288899999999998</v>
      </c>
      <c r="G6826" s="31">
        <v>9.8183699999999998</v>
      </c>
      <c r="H6826" s="35">
        <v>15.885199999999999</v>
      </c>
      <c r="I6826" s="32">
        <v>17.9313</v>
      </c>
      <c r="J6826" s="36">
        <v>15.1432</v>
      </c>
      <c r="L6826" s="21">
        <f t="shared" si="848"/>
        <v>16.319900000000001</v>
      </c>
      <c r="M6826" s="22">
        <f t="shared" si="849"/>
        <v>9.4897866666666673</v>
      </c>
      <c r="O6826" s="25">
        <f t="shared" si="850"/>
        <v>1.4439870047891705</v>
      </c>
      <c r="P6826" s="26">
        <f t="shared" si="851"/>
        <v>2.612150987449485</v>
      </c>
      <c r="R6826" s="2">
        <f t="shared" si="852"/>
        <v>0.58148558916823434</v>
      </c>
      <c r="S6826" s="2"/>
      <c r="T6826" s="2">
        <f t="shared" si="853"/>
        <v>-0.78218465674543569</v>
      </c>
      <c r="U6826" s="2"/>
      <c r="V6826" s="38">
        <f t="shared" si="854"/>
        <v>8.3138509272945443E-3</v>
      </c>
      <c r="W6826" s="8">
        <v>3440</v>
      </c>
      <c r="X6826" s="9">
        <f t="shared" si="855"/>
        <v>1.9247531623538879E-2</v>
      </c>
    </row>
    <row r="6827" spans="1:24">
      <c r="A6827" s="15" t="s">
        <v>7644</v>
      </c>
      <c r="B6827" s="1" t="s">
        <v>7645</v>
      </c>
      <c r="C6827" t="s">
        <v>7646</v>
      </c>
      <c r="D6827" s="1">
        <v>3</v>
      </c>
      <c r="E6827" s="30">
        <v>23.881</v>
      </c>
      <c r="F6827" s="31">
        <v>10.1492</v>
      </c>
      <c r="G6827" s="31">
        <v>12.8352</v>
      </c>
      <c r="H6827" s="35">
        <v>12.562099999999999</v>
      </c>
      <c r="I6827" s="32">
        <v>8.9609900000000007</v>
      </c>
      <c r="J6827" s="36">
        <v>9.9292499999999997</v>
      </c>
      <c r="L6827" s="21">
        <f t="shared" si="848"/>
        <v>10.484113333333333</v>
      </c>
      <c r="M6827" s="22">
        <f t="shared" si="849"/>
        <v>15.6218</v>
      </c>
      <c r="O6827" s="25">
        <f t="shared" si="850"/>
        <v>1.8635727238380924</v>
      </c>
      <c r="P6827" s="26">
        <f t="shared" si="851"/>
        <v>7.2776670355272479</v>
      </c>
      <c r="R6827" s="2">
        <f t="shared" si="852"/>
        <v>1.4900449378329244</v>
      </c>
      <c r="S6827" s="2"/>
      <c r="T6827" s="2">
        <f t="shared" si="853"/>
        <v>0.57535584116467176</v>
      </c>
      <c r="U6827" s="2"/>
      <c r="V6827" s="38">
        <f t="shared" si="854"/>
        <v>0.15088877003398737</v>
      </c>
      <c r="W6827" s="8">
        <v>6470</v>
      </c>
      <c r="X6827" s="9">
        <f t="shared" si="855"/>
        <v>0.18573078277444754</v>
      </c>
    </row>
    <row r="6828" spans="1:24">
      <c r="A6828" s="15" t="s">
        <v>2191</v>
      </c>
      <c r="B6828" s="1" t="s">
        <v>2192</v>
      </c>
      <c r="C6828" t="s">
        <v>2193</v>
      </c>
      <c r="D6828" s="1">
        <v>9</v>
      </c>
      <c r="E6828" s="30">
        <v>20.716999999999999</v>
      </c>
      <c r="F6828" s="31">
        <v>14.3567</v>
      </c>
      <c r="G6828" s="31">
        <v>9.7918099999999999</v>
      </c>
      <c r="H6828" s="35">
        <v>12.494400000000001</v>
      </c>
      <c r="I6828" s="32">
        <v>8.7342700000000004</v>
      </c>
      <c r="J6828" s="36">
        <v>11.070499999999999</v>
      </c>
      <c r="L6828" s="21">
        <f t="shared" si="848"/>
        <v>10.766390000000001</v>
      </c>
      <c r="M6828" s="22">
        <f t="shared" si="849"/>
        <v>14.955170000000001</v>
      </c>
      <c r="O6828" s="25">
        <f t="shared" si="850"/>
        <v>1.8984221272677884</v>
      </c>
      <c r="P6828" s="26">
        <f t="shared" si="851"/>
        <v>5.4871275627326126</v>
      </c>
      <c r="R6828" s="2">
        <f t="shared" si="852"/>
        <v>1.3890607715306615</v>
      </c>
      <c r="S6828" s="2"/>
      <c r="T6828" s="2">
        <f t="shared" si="853"/>
        <v>0.47410971873470864</v>
      </c>
      <c r="U6828" s="2"/>
      <c r="V6828" s="38">
        <f t="shared" si="854"/>
        <v>0.13979451319956104</v>
      </c>
      <c r="W6828" s="8">
        <v>6393</v>
      </c>
      <c r="X6828" s="9">
        <f t="shared" si="855"/>
        <v>0.17414727094029472</v>
      </c>
    </row>
    <row r="6829" spans="1:24">
      <c r="A6829" s="15" t="s">
        <v>3050</v>
      </c>
      <c r="B6829" s="1" t="s">
        <v>3051</v>
      </c>
      <c r="C6829" t="s">
        <v>3052</v>
      </c>
      <c r="D6829" s="1">
        <v>22</v>
      </c>
      <c r="E6829" s="30">
        <v>10.3399</v>
      </c>
      <c r="F6829" s="31">
        <v>14.0007</v>
      </c>
      <c r="G6829" s="31">
        <v>12.7356</v>
      </c>
      <c r="H6829" s="35">
        <v>12.209099999999999</v>
      </c>
      <c r="I6829" s="32">
        <v>11.6699</v>
      </c>
      <c r="J6829" s="36">
        <v>11.795</v>
      </c>
      <c r="L6829" s="21">
        <f t="shared" si="848"/>
        <v>11.891333333333334</v>
      </c>
      <c r="M6829" s="22">
        <f t="shared" si="849"/>
        <v>12.358733333333333</v>
      </c>
      <c r="O6829" s="25">
        <f t="shared" si="850"/>
        <v>0.28221311686973927</v>
      </c>
      <c r="P6829" s="26">
        <f t="shared" si="851"/>
        <v>1.8592701587809506</v>
      </c>
      <c r="R6829" s="2">
        <f t="shared" si="852"/>
        <v>1.0393059370970454</v>
      </c>
      <c r="S6829" s="2"/>
      <c r="T6829" s="2">
        <f t="shared" si="853"/>
        <v>5.5620398191551172E-2</v>
      </c>
      <c r="U6829" s="2"/>
      <c r="V6829" s="38">
        <f t="shared" si="854"/>
        <v>0.34451092325212268</v>
      </c>
      <c r="W6829" s="8">
        <v>7411</v>
      </c>
      <c r="X6829" s="9">
        <f t="shared" si="855"/>
        <v>0.37021791833489476</v>
      </c>
    </row>
    <row r="6830" spans="1:24">
      <c r="A6830" s="15" t="s">
        <v>9419</v>
      </c>
      <c r="B6830" s="1" t="s">
        <v>9420</v>
      </c>
      <c r="C6830" t="s">
        <v>9421</v>
      </c>
      <c r="D6830" s="1">
        <v>14</v>
      </c>
      <c r="E6830" s="30">
        <v>7.76579</v>
      </c>
      <c r="F6830" s="31">
        <v>26.854600000000001</v>
      </c>
      <c r="G6830" s="31">
        <v>13.1934</v>
      </c>
      <c r="H6830" s="35">
        <v>10.397399999999999</v>
      </c>
      <c r="I6830" s="32">
        <v>11.724500000000001</v>
      </c>
      <c r="J6830" s="36">
        <v>10.8756</v>
      </c>
      <c r="L6830" s="21">
        <f t="shared" si="848"/>
        <v>10.999166666666667</v>
      </c>
      <c r="M6830" s="22">
        <f t="shared" si="849"/>
        <v>15.93793</v>
      </c>
      <c r="O6830" s="25">
        <f t="shared" si="850"/>
        <v>0.67212360718348096</v>
      </c>
      <c r="P6830" s="26">
        <f t="shared" si="851"/>
        <v>9.8359036440329231</v>
      </c>
      <c r="R6830" s="2">
        <f t="shared" si="852"/>
        <v>1.4490125009470414</v>
      </c>
      <c r="S6830" s="2"/>
      <c r="T6830" s="2">
        <f t="shared" si="853"/>
        <v>0.53507004139346659</v>
      </c>
      <c r="U6830" s="2"/>
      <c r="V6830" s="38">
        <f t="shared" si="854"/>
        <v>0.21726522255244449</v>
      </c>
      <c r="W6830" s="8">
        <v>6867</v>
      </c>
      <c r="X6830" s="9">
        <f t="shared" si="855"/>
        <v>0.25197323902834834</v>
      </c>
    </row>
    <row r="6831" spans="1:24">
      <c r="A6831" s="15" t="s">
        <v>19769</v>
      </c>
      <c r="B6831" s="1" t="s">
        <v>19770</v>
      </c>
      <c r="C6831" t="s">
        <v>19771</v>
      </c>
      <c r="D6831" s="1">
        <v>1</v>
      </c>
      <c r="E6831" s="30">
        <v>11.101800000000001</v>
      </c>
      <c r="F6831" s="31">
        <v>12.889099999999999</v>
      </c>
      <c r="G6831" s="31">
        <v>7.9405599999999996</v>
      </c>
      <c r="H6831" s="35">
        <v>17.450399999999998</v>
      </c>
      <c r="I6831" s="32">
        <v>10.0816</v>
      </c>
      <c r="J6831" s="36">
        <v>15.250400000000001</v>
      </c>
      <c r="L6831" s="21">
        <f t="shared" si="848"/>
        <v>14.260799999999998</v>
      </c>
      <c r="M6831" s="22">
        <f t="shared" si="849"/>
        <v>10.64382</v>
      </c>
      <c r="O6831" s="25">
        <f t="shared" si="850"/>
        <v>3.7827614886482186</v>
      </c>
      <c r="P6831" s="26">
        <f t="shared" si="851"/>
        <v>2.5058573968204945</v>
      </c>
      <c r="R6831" s="2">
        <f t="shared" si="852"/>
        <v>0.74636906765398869</v>
      </c>
      <c r="S6831" s="2"/>
      <c r="T6831" s="2">
        <f t="shared" si="853"/>
        <v>-0.42203889817640772</v>
      </c>
      <c r="U6831" s="2"/>
      <c r="V6831" s="38">
        <f t="shared" si="854"/>
        <v>0.11975417698440512</v>
      </c>
      <c r="W6831" s="8">
        <v>6223</v>
      </c>
      <c r="X6831" s="9">
        <f t="shared" si="855"/>
        <v>0.15325763546582072</v>
      </c>
    </row>
    <row r="6832" spans="1:24">
      <c r="A6832" s="15" t="s">
        <v>11368</v>
      </c>
      <c r="B6832" s="1" t="s">
        <v>11369</v>
      </c>
      <c r="C6832" t="s">
        <v>11370</v>
      </c>
      <c r="D6832" s="1">
        <v>6</v>
      </c>
      <c r="E6832" s="30">
        <v>12.464499999999999</v>
      </c>
      <c r="F6832" s="31">
        <v>9.1752000000000002</v>
      </c>
      <c r="G6832" s="31">
        <v>8.4285200000000007</v>
      </c>
      <c r="H6832" s="35">
        <v>17.578900000000001</v>
      </c>
      <c r="I6832" s="32">
        <v>13.7621</v>
      </c>
      <c r="J6832" s="36">
        <v>15.790699999999999</v>
      </c>
      <c r="L6832" s="21">
        <f t="shared" si="848"/>
        <v>15.710566666666667</v>
      </c>
      <c r="M6832" s="22">
        <f t="shared" si="849"/>
        <v>10.022739999999999</v>
      </c>
      <c r="O6832" s="25">
        <f t="shared" si="850"/>
        <v>1.9096613766145385</v>
      </c>
      <c r="P6832" s="26">
        <f t="shared" si="851"/>
        <v>2.1473301280427322</v>
      </c>
      <c r="R6832" s="2">
        <f t="shared" si="852"/>
        <v>0.63796171154445935</v>
      </c>
      <c r="S6832" s="2"/>
      <c r="T6832" s="2">
        <f t="shared" si="853"/>
        <v>-0.64845825431809712</v>
      </c>
      <c r="U6832" s="2"/>
      <c r="V6832" s="38">
        <f t="shared" si="854"/>
        <v>1.3288981709036717E-2</v>
      </c>
      <c r="W6832" s="8">
        <v>3935</v>
      </c>
      <c r="X6832" s="9">
        <f t="shared" si="855"/>
        <v>2.6895413044667957E-2</v>
      </c>
    </row>
    <row r="6833" spans="1:24">
      <c r="A6833" s="15" t="s">
        <v>6371</v>
      </c>
      <c r="B6833" s="1" t="s">
        <v>6372</v>
      </c>
      <c r="C6833" t="s">
        <v>6373</v>
      </c>
      <c r="D6833" s="1">
        <v>19</v>
      </c>
      <c r="E6833" s="30">
        <v>9.2442100000000007</v>
      </c>
      <c r="F6833" s="31">
        <v>13.915100000000001</v>
      </c>
      <c r="G6833" s="31">
        <v>12.4129</v>
      </c>
      <c r="H6833" s="35">
        <v>14.055300000000001</v>
      </c>
      <c r="I6833" s="32">
        <v>11.197100000000001</v>
      </c>
      <c r="J6833" s="36">
        <v>12.203099999999999</v>
      </c>
      <c r="L6833" s="21">
        <f t="shared" si="848"/>
        <v>12.485166666666666</v>
      </c>
      <c r="M6833" s="22">
        <f t="shared" si="849"/>
        <v>11.857403333333332</v>
      </c>
      <c r="O6833" s="25">
        <f t="shared" si="850"/>
        <v>1.4498268908160499</v>
      </c>
      <c r="P6833" s="26">
        <f t="shared" si="851"/>
        <v>2.3844780892332249</v>
      </c>
      <c r="R6833" s="2">
        <f t="shared" si="852"/>
        <v>0.9497192668633444</v>
      </c>
      <c r="S6833" s="2"/>
      <c r="T6833" s="2">
        <f t="shared" si="853"/>
        <v>-7.4426973189208961E-2</v>
      </c>
      <c r="U6833" s="2"/>
      <c r="V6833" s="38">
        <f t="shared" si="854"/>
        <v>0.3583333296683357</v>
      </c>
      <c r="W6833" s="8">
        <v>7464</v>
      </c>
      <c r="X6833" s="9">
        <f t="shared" si="855"/>
        <v>0.38233743803304199</v>
      </c>
    </row>
    <row r="6834" spans="1:24">
      <c r="A6834" s="15" t="s">
        <v>11207</v>
      </c>
      <c r="B6834" s="1" t="s">
        <v>11208</v>
      </c>
      <c r="C6834" t="s">
        <v>11209</v>
      </c>
      <c r="D6834" s="1">
        <v>3</v>
      </c>
      <c r="E6834" s="30">
        <v>8.4275099999999998</v>
      </c>
      <c r="F6834" s="31">
        <v>10.335800000000001</v>
      </c>
      <c r="G6834" s="31">
        <v>16.0245</v>
      </c>
      <c r="H6834" s="35">
        <v>14.5053</v>
      </c>
      <c r="I6834" s="32">
        <v>10.0319</v>
      </c>
      <c r="J6834" s="36">
        <v>12.408899999999999</v>
      </c>
      <c r="L6834" s="21">
        <f t="shared" si="848"/>
        <v>12.315366666666668</v>
      </c>
      <c r="M6834" s="22">
        <f t="shared" si="849"/>
        <v>11.595936666666667</v>
      </c>
      <c r="O6834" s="25">
        <f t="shared" si="850"/>
        <v>2.2381662702608351</v>
      </c>
      <c r="P6834" s="26">
        <f t="shared" si="851"/>
        <v>3.9521541694414344</v>
      </c>
      <c r="R6834" s="2">
        <f t="shared" si="852"/>
        <v>0.94158273809684911</v>
      </c>
      <c r="S6834" s="2"/>
      <c r="T6834" s="2">
        <f t="shared" si="853"/>
        <v>-8.6840222992683555E-2</v>
      </c>
      <c r="U6834" s="2"/>
      <c r="V6834" s="38">
        <f t="shared" si="854"/>
        <v>0.3986993978627616</v>
      </c>
      <c r="W6834" s="8">
        <v>7617</v>
      </c>
      <c r="X6834" s="9">
        <f t="shared" si="855"/>
        <v>0.41686254490994262</v>
      </c>
    </row>
    <row r="6835" spans="1:24">
      <c r="A6835" s="15" t="s">
        <v>5575</v>
      </c>
      <c r="B6835" s="1" t="s">
        <v>5576</v>
      </c>
      <c r="C6835" t="s">
        <v>5577</v>
      </c>
      <c r="D6835" s="1">
        <v>2</v>
      </c>
      <c r="E6835" s="30">
        <v>10.6244</v>
      </c>
      <c r="F6835" s="31">
        <v>13.303100000000001</v>
      </c>
      <c r="G6835" s="31">
        <v>14.3157</v>
      </c>
      <c r="H6835" s="35">
        <v>12.311199999999999</v>
      </c>
      <c r="I6835" s="32">
        <v>13.756500000000001</v>
      </c>
      <c r="J6835" s="36">
        <v>12.764900000000001</v>
      </c>
      <c r="L6835" s="21">
        <f t="shared" si="848"/>
        <v>12.9442</v>
      </c>
      <c r="M6835" s="22">
        <f t="shared" si="849"/>
        <v>12.747733333333334</v>
      </c>
      <c r="O6835" s="25">
        <f t="shared" si="850"/>
        <v>0.73914436343653522</v>
      </c>
      <c r="P6835" s="26">
        <f t="shared" si="851"/>
        <v>1.9072881332754446</v>
      </c>
      <c r="R6835" s="2">
        <f t="shared" si="852"/>
        <v>0.98482203097397558</v>
      </c>
      <c r="S6835" s="2"/>
      <c r="T6835" s="2">
        <f t="shared" si="853"/>
        <v>-2.2065058875932408E-2</v>
      </c>
      <c r="U6835" s="2"/>
      <c r="V6835" s="38">
        <f t="shared" si="854"/>
        <v>0.43797203563981901</v>
      </c>
      <c r="W6835" s="8">
        <v>7763</v>
      </c>
      <c r="X6835" s="9">
        <f t="shared" si="855"/>
        <v>0.44931203037943046</v>
      </c>
    </row>
    <row r="6836" spans="1:24">
      <c r="A6836" s="15" t="s">
        <v>21820</v>
      </c>
      <c r="B6836" s="1" t="s">
        <v>21821</v>
      </c>
      <c r="C6836" t="s">
        <v>21822</v>
      </c>
      <c r="D6836" s="1">
        <v>4</v>
      </c>
      <c r="E6836" s="30">
        <v>7.9984900000000003</v>
      </c>
      <c r="F6836" s="31">
        <v>12.5974</v>
      </c>
      <c r="G6836" s="31">
        <v>14.496700000000001</v>
      </c>
      <c r="H6836" s="35">
        <v>11.1715</v>
      </c>
      <c r="I6836" s="32">
        <v>12.9747</v>
      </c>
      <c r="J6836" s="36">
        <v>12.9085</v>
      </c>
      <c r="L6836" s="21">
        <f t="shared" si="848"/>
        <v>12.351566666666665</v>
      </c>
      <c r="M6836" s="22">
        <f t="shared" si="849"/>
        <v>11.69753</v>
      </c>
      <c r="O6836" s="25">
        <f t="shared" si="850"/>
        <v>1.0225036006456572</v>
      </c>
      <c r="P6836" s="26">
        <f t="shared" si="851"/>
        <v>3.341258417677389</v>
      </c>
      <c r="R6836" s="2">
        <f t="shared" si="852"/>
        <v>0.94704828267399288</v>
      </c>
      <c r="S6836" s="2"/>
      <c r="T6836" s="2">
        <f t="shared" si="853"/>
        <v>-7.8490115446437345E-2</v>
      </c>
      <c r="U6836" s="2"/>
      <c r="V6836" s="38">
        <f t="shared" si="854"/>
        <v>0.38101558832675553</v>
      </c>
      <c r="W6836" s="8">
        <v>7542</v>
      </c>
      <c r="X6836" s="9">
        <f t="shared" si="855"/>
        <v>0.40233467852483173</v>
      </c>
    </row>
    <row r="6837" spans="1:24">
      <c r="A6837" s="15" t="s">
        <v>18523</v>
      </c>
      <c r="B6837" s="1" t="s">
        <v>18524</v>
      </c>
      <c r="C6837" t="s">
        <v>18525</v>
      </c>
      <c r="D6837" s="1">
        <v>1</v>
      </c>
      <c r="E6837" s="30">
        <v>10.062900000000001</v>
      </c>
      <c r="F6837" s="31">
        <v>7.5196399999999999</v>
      </c>
      <c r="G6837" s="31">
        <v>10.736800000000001</v>
      </c>
      <c r="H6837" s="35">
        <v>20.238299999999999</v>
      </c>
      <c r="I6837" s="32">
        <v>12.07</v>
      </c>
      <c r="J6837" s="36">
        <v>17.923300000000001</v>
      </c>
      <c r="L6837" s="21">
        <f t="shared" si="848"/>
        <v>16.743866666666666</v>
      </c>
      <c r="M6837" s="22">
        <f t="shared" si="849"/>
        <v>9.4397800000000007</v>
      </c>
      <c r="O6837" s="25">
        <f t="shared" si="850"/>
        <v>4.2099380593226421</v>
      </c>
      <c r="P6837" s="26">
        <f t="shared" si="851"/>
        <v>1.6966845662055134</v>
      </c>
      <c r="R6837" s="2">
        <f t="shared" si="852"/>
        <v>0.56377539238248442</v>
      </c>
      <c r="S6837" s="2"/>
      <c r="T6837" s="2">
        <f t="shared" si="853"/>
        <v>-0.82680758622791917</v>
      </c>
      <c r="U6837" s="2"/>
      <c r="V6837" s="38">
        <f t="shared" si="854"/>
        <v>2.4726565447017346E-2</v>
      </c>
      <c r="W6837" s="8">
        <v>4568</v>
      </c>
      <c r="X6837" s="9">
        <f t="shared" si="855"/>
        <v>4.3109099654125689E-2</v>
      </c>
    </row>
    <row r="6838" spans="1:24">
      <c r="A6838" s="15" t="s">
        <v>316</v>
      </c>
      <c r="B6838" s="1" t="s">
        <v>317</v>
      </c>
      <c r="C6838" t="s">
        <v>318</v>
      </c>
      <c r="D6838" s="1">
        <v>39</v>
      </c>
      <c r="E6838" s="30">
        <v>11.803900000000001</v>
      </c>
      <c r="F6838" s="31">
        <v>11.574400000000001</v>
      </c>
      <c r="G6838" s="31">
        <v>12.6325</v>
      </c>
      <c r="H6838" s="35">
        <v>15.6387</v>
      </c>
      <c r="I6838" s="32">
        <v>10.4901</v>
      </c>
      <c r="J6838" s="36">
        <v>13.1456</v>
      </c>
      <c r="L6838" s="21">
        <f t="shared" si="848"/>
        <v>13.091466666666667</v>
      </c>
      <c r="M6838" s="22">
        <f t="shared" si="849"/>
        <v>12.0036</v>
      </c>
      <c r="O6838" s="25">
        <f t="shared" si="850"/>
        <v>2.5747268405276209</v>
      </c>
      <c r="P6838" s="26">
        <f t="shared" si="851"/>
        <v>0.55660036830745974</v>
      </c>
      <c r="R6838" s="2">
        <f t="shared" si="852"/>
        <v>0.91690261340720669</v>
      </c>
      <c r="S6838" s="2"/>
      <c r="T6838" s="2">
        <f t="shared" si="853"/>
        <v>-0.12515958529341947</v>
      </c>
      <c r="U6838" s="2"/>
      <c r="V6838" s="38">
        <f t="shared" si="854"/>
        <v>0.25697833822192162</v>
      </c>
      <c r="W6838" s="8">
        <v>7050</v>
      </c>
      <c r="X6838" s="9">
        <f t="shared" si="855"/>
        <v>0.29029439512047994</v>
      </c>
    </row>
    <row r="6839" spans="1:24">
      <c r="A6839" s="15" t="s">
        <v>19411</v>
      </c>
      <c r="B6839" s="1" t="s">
        <v>19412</v>
      </c>
      <c r="C6839" t="s">
        <v>19413</v>
      </c>
      <c r="D6839" s="1">
        <v>1</v>
      </c>
      <c r="E6839" s="30">
        <v>11.4352</v>
      </c>
      <c r="F6839" s="31">
        <v>10.664</v>
      </c>
      <c r="G6839" s="31">
        <v>21.628900000000002</v>
      </c>
      <c r="H6839" s="35">
        <v>8.0502400000000005</v>
      </c>
      <c r="I6839" s="32">
        <v>16.649000000000001</v>
      </c>
      <c r="J6839" s="36">
        <v>10.2258</v>
      </c>
      <c r="L6839" s="21">
        <f t="shared" si="848"/>
        <v>11.641680000000001</v>
      </c>
      <c r="M6839" s="22">
        <f t="shared" si="849"/>
        <v>14.576033333333333</v>
      </c>
      <c r="O6839" s="25">
        <f t="shared" si="850"/>
        <v>4.4708170970416559</v>
      </c>
      <c r="P6839" s="26">
        <f t="shared" si="851"/>
        <v>6.1201212016865689</v>
      </c>
      <c r="R6839" s="2">
        <f t="shared" si="852"/>
        <v>1.2520558315752823</v>
      </c>
      <c r="S6839" s="2"/>
      <c r="T6839" s="2">
        <f t="shared" si="853"/>
        <v>0.32429889624885755</v>
      </c>
      <c r="U6839" s="2"/>
      <c r="V6839" s="38">
        <f t="shared" si="854"/>
        <v>0.26960895371392279</v>
      </c>
      <c r="W6839" s="8">
        <v>7109</v>
      </c>
      <c r="X6839" s="9">
        <f t="shared" si="855"/>
        <v>0.30203484419435661</v>
      </c>
    </row>
    <row r="6840" spans="1:24">
      <c r="A6840" s="15" t="s">
        <v>18601</v>
      </c>
      <c r="C6840" t="s">
        <v>18602</v>
      </c>
      <c r="D6840" s="1">
        <v>7</v>
      </c>
      <c r="E6840" s="30">
        <v>8.8379600000000007</v>
      </c>
      <c r="F6840" s="31">
        <v>17.990500000000001</v>
      </c>
      <c r="G6840" s="31">
        <v>18.230799999999999</v>
      </c>
      <c r="H6840" s="35">
        <v>9.86965</v>
      </c>
      <c r="I6840" s="32">
        <v>10.9453</v>
      </c>
      <c r="J6840" s="36">
        <v>10.881</v>
      </c>
      <c r="L6840" s="21">
        <f t="shared" si="848"/>
        <v>10.565316666666666</v>
      </c>
      <c r="M6840" s="22">
        <f t="shared" si="849"/>
        <v>15.019753333333332</v>
      </c>
      <c r="O6840" s="25">
        <f t="shared" si="850"/>
        <v>0.60332222388482692</v>
      </c>
      <c r="P6840" s="26">
        <f t="shared" si="851"/>
        <v>5.3549381541277796</v>
      </c>
      <c r="R6840" s="2">
        <f t="shared" si="852"/>
        <v>1.4216093854262137</v>
      </c>
      <c r="S6840" s="2"/>
      <c r="T6840" s="2">
        <f t="shared" si="853"/>
        <v>0.50752511114380305</v>
      </c>
      <c r="U6840" s="2"/>
      <c r="V6840" s="38">
        <f t="shared" si="854"/>
        <v>0.11274114490941149</v>
      </c>
      <c r="W6840" s="8">
        <v>6167</v>
      </c>
      <c r="X6840" s="9">
        <f t="shared" si="855"/>
        <v>0.14559274818526888</v>
      </c>
    </row>
    <row r="6841" spans="1:24">
      <c r="A6841" s="15" t="s">
        <v>1513</v>
      </c>
      <c r="B6841" s="1" t="s">
        <v>1514</v>
      </c>
      <c r="C6841" t="s">
        <v>1515</v>
      </c>
      <c r="D6841" s="1">
        <v>11</v>
      </c>
      <c r="E6841" s="30">
        <v>9.5958900000000007</v>
      </c>
      <c r="F6841" s="31">
        <v>16.444600000000001</v>
      </c>
      <c r="G6841" s="31">
        <v>12.5808</v>
      </c>
      <c r="H6841" s="35">
        <v>8.3747000000000007</v>
      </c>
      <c r="I6841" s="32">
        <v>12.6402</v>
      </c>
      <c r="J6841" s="36">
        <v>10.227499999999999</v>
      </c>
      <c r="L6841" s="21">
        <f t="shared" si="848"/>
        <v>10.414133333333334</v>
      </c>
      <c r="M6841" s="22">
        <f t="shared" si="849"/>
        <v>12.873763333333335</v>
      </c>
      <c r="O6841" s="25">
        <f t="shared" si="850"/>
        <v>2.1388657188643987</v>
      </c>
      <c r="P6841" s="26">
        <f t="shared" si="851"/>
        <v>3.4337410796437959</v>
      </c>
      <c r="R6841" s="2">
        <f t="shared" si="852"/>
        <v>1.2361819194428085</v>
      </c>
      <c r="S6841" s="2"/>
      <c r="T6841" s="2">
        <f t="shared" si="853"/>
        <v>0.3058910692660245</v>
      </c>
      <c r="U6841" s="2"/>
      <c r="V6841" s="38">
        <f t="shared" si="854"/>
        <v>0.17585302333831965</v>
      </c>
      <c r="W6841" s="8">
        <v>6634</v>
      </c>
      <c r="X6841" s="9">
        <f t="shared" si="855"/>
        <v>0.21110845310014736</v>
      </c>
    </row>
    <row r="6842" spans="1:24">
      <c r="A6842" s="15" t="s">
        <v>16542</v>
      </c>
      <c r="B6842" s="1" t="s">
        <v>16543</v>
      </c>
      <c r="C6842" t="s">
        <v>16544</v>
      </c>
      <c r="D6842" s="1">
        <v>1</v>
      </c>
      <c r="E6842" s="30">
        <v>13.493499999999999</v>
      </c>
      <c r="F6842" s="31">
        <v>10.0953</v>
      </c>
      <c r="G6842" s="31">
        <v>14.2288</v>
      </c>
      <c r="H6842" s="35">
        <v>10.053599999999999</v>
      </c>
      <c r="I6842" s="32">
        <v>13.3188</v>
      </c>
      <c r="J6842" s="36">
        <v>10.774100000000001</v>
      </c>
      <c r="L6842" s="21">
        <f t="shared" si="848"/>
        <v>11.382166666666668</v>
      </c>
      <c r="M6842" s="22">
        <f t="shared" si="849"/>
        <v>12.605866666666666</v>
      </c>
      <c r="O6842" s="25">
        <f t="shared" si="850"/>
        <v>1.7154275161991788</v>
      </c>
      <c r="P6842" s="26">
        <f t="shared" si="851"/>
        <v>2.2050794233617408</v>
      </c>
      <c r="R6842" s="2">
        <f t="shared" si="852"/>
        <v>1.1075102865593835</v>
      </c>
      <c r="S6842" s="2"/>
      <c r="T6842" s="2">
        <f t="shared" si="853"/>
        <v>0.14732009859906703</v>
      </c>
      <c r="U6842" s="2"/>
      <c r="V6842" s="38">
        <f t="shared" si="854"/>
        <v>0.2451508187681383</v>
      </c>
      <c r="W6842" s="8">
        <v>7001</v>
      </c>
      <c r="X6842" s="9">
        <f t="shared" si="855"/>
        <v>0.27887174984565827</v>
      </c>
    </row>
    <row r="6843" spans="1:24">
      <c r="A6843" s="15" t="s">
        <v>6740</v>
      </c>
      <c r="B6843" s="1" t="s">
        <v>6741</v>
      </c>
      <c r="C6843" t="s">
        <v>6742</v>
      </c>
      <c r="D6843" s="1">
        <v>12</v>
      </c>
      <c r="E6843" s="30">
        <v>15.6029</v>
      </c>
      <c r="F6843" s="31">
        <v>26.9056</v>
      </c>
      <c r="G6843" s="31">
        <v>11.5151</v>
      </c>
      <c r="H6843" s="35">
        <v>6.7668499999999998</v>
      </c>
      <c r="I6843" s="32">
        <v>6.1854100000000001</v>
      </c>
      <c r="J6843" s="36">
        <v>7.1113600000000003</v>
      </c>
      <c r="L6843" s="21">
        <f t="shared" si="848"/>
        <v>6.6878733333333331</v>
      </c>
      <c r="M6843" s="22">
        <f t="shared" si="849"/>
        <v>18.007866666666668</v>
      </c>
      <c r="O6843" s="25">
        <f t="shared" si="850"/>
        <v>0.46799982482190461</v>
      </c>
      <c r="P6843" s="26">
        <f t="shared" si="851"/>
        <v>7.9721246266809738</v>
      </c>
      <c r="R6843" s="2">
        <f t="shared" si="852"/>
        <v>2.692614792345549</v>
      </c>
      <c r="S6843" s="2"/>
      <c r="T6843" s="2">
        <f t="shared" si="853"/>
        <v>1.4290078514797635</v>
      </c>
      <c r="U6843" s="2"/>
      <c r="V6843" s="38">
        <f t="shared" si="854"/>
        <v>3.5026322471675697E-2</v>
      </c>
      <c r="W6843" s="8">
        <v>4924</v>
      </c>
      <c r="X6843" s="9">
        <f t="shared" si="855"/>
        <v>5.6651021966780103E-2</v>
      </c>
    </row>
    <row r="6844" spans="1:24">
      <c r="A6844" s="15" t="s">
        <v>6162</v>
      </c>
      <c r="B6844" s="1" t="s">
        <v>6163</v>
      </c>
      <c r="C6844" t="s">
        <v>6164</v>
      </c>
      <c r="D6844" s="1">
        <v>16</v>
      </c>
      <c r="E6844" s="30">
        <v>12.398300000000001</v>
      </c>
      <c r="F6844" s="31">
        <v>12.117100000000001</v>
      </c>
      <c r="G6844" s="31">
        <v>14.351000000000001</v>
      </c>
      <c r="H6844" s="35">
        <v>12.9742</v>
      </c>
      <c r="I6844" s="32">
        <v>12.605499999999999</v>
      </c>
      <c r="J6844" s="36">
        <v>11.4651</v>
      </c>
      <c r="L6844" s="21">
        <f t="shared" si="848"/>
        <v>12.348266666666666</v>
      </c>
      <c r="M6844" s="22">
        <f t="shared" si="849"/>
        <v>12.955466666666666</v>
      </c>
      <c r="O6844" s="25">
        <f t="shared" si="850"/>
        <v>0.78674801768630676</v>
      </c>
      <c r="P6844" s="26">
        <f t="shared" si="851"/>
        <v>1.216718259636689</v>
      </c>
      <c r="R6844" s="2">
        <f t="shared" si="852"/>
        <v>1.0491728933615514</v>
      </c>
      <c r="S6844" s="2"/>
      <c r="T6844" s="2">
        <f t="shared" si="853"/>
        <v>6.9252439442523281E-2</v>
      </c>
      <c r="U6844" s="2"/>
      <c r="V6844" s="38">
        <f t="shared" si="854"/>
        <v>0.25406175730343955</v>
      </c>
      <c r="W6844" s="8">
        <v>7043</v>
      </c>
      <c r="X6844" s="9">
        <f t="shared" si="855"/>
        <v>0.28728494038969082</v>
      </c>
    </row>
    <row r="6845" spans="1:24">
      <c r="A6845" s="15" t="s">
        <v>8325</v>
      </c>
      <c r="B6845" s="1" t="s">
        <v>8326</v>
      </c>
      <c r="C6845" t="s">
        <v>8327</v>
      </c>
      <c r="D6845" s="1">
        <v>8</v>
      </c>
      <c r="E6845" s="30">
        <v>12.5413</v>
      </c>
      <c r="F6845" s="31">
        <v>10.943</v>
      </c>
      <c r="G6845" s="31">
        <v>12.001799999999999</v>
      </c>
      <c r="H6845" s="35">
        <v>12.1745</v>
      </c>
      <c r="I6845" s="32">
        <v>13.1333</v>
      </c>
      <c r="J6845" s="36">
        <v>13.8424</v>
      </c>
      <c r="L6845" s="21">
        <f t="shared" si="848"/>
        <v>13.050066666666666</v>
      </c>
      <c r="M6845" s="22">
        <f t="shared" si="849"/>
        <v>11.828699999999998</v>
      </c>
      <c r="O6845" s="25">
        <f t="shared" si="850"/>
        <v>0.83705940251175304</v>
      </c>
      <c r="P6845" s="26">
        <f t="shared" si="851"/>
        <v>0.81308882048642139</v>
      </c>
      <c r="R6845" s="2">
        <f t="shared" si="852"/>
        <v>0.90640916266072702</v>
      </c>
      <c r="S6845" s="2"/>
      <c r="T6845" s="2">
        <f t="shared" si="853"/>
        <v>-0.14176564981633599</v>
      </c>
      <c r="U6845" s="2"/>
      <c r="V6845" s="38">
        <f t="shared" si="854"/>
        <v>7.2037711892035797E-2</v>
      </c>
      <c r="W6845" s="8">
        <v>5748</v>
      </c>
      <c r="X6845" s="9">
        <f t="shared" si="855"/>
        <v>9.9810079594323767E-2</v>
      </c>
    </row>
    <row r="6846" spans="1:24">
      <c r="A6846" s="15" t="s">
        <v>3237</v>
      </c>
      <c r="B6846" s="1" t="s">
        <v>3238</v>
      </c>
      <c r="C6846" t="s">
        <v>3239</v>
      </c>
      <c r="D6846" s="1">
        <v>7</v>
      </c>
      <c r="E6846" s="30">
        <v>12.884399999999999</v>
      </c>
      <c r="F6846" s="31">
        <v>10.2255</v>
      </c>
      <c r="G6846" s="31">
        <v>14.23</v>
      </c>
      <c r="H6846" s="35">
        <v>13.4664</v>
      </c>
      <c r="I6846" s="32">
        <v>15.045500000000001</v>
      </c>
      <c r="J6846" s="36">
        <v>12.0625</v>
      </c>
      <c r="L6846" s="21">
        <f t="shared" si="848"/>
        <v>13.524799999999999</v>
      </c>
      <c r="M6846" s="22">
        <f t="shared" si="849"/>
        <v>12.446633333333333</v>
      </c>
      <c r="O6846" s="25">
        <f t="shared" si="850"/>
        <v>1.4923572528051052</v>
      </c>
      <c r="P6846" s="26">
        <f t="shared" si="851"/>
        <v>2.0378259992779917</v>
      </c>
      <c r="R6846" s="2">
        <f t="shared" si="852"/>
        <v>0.92028224693402738</v>
      </c>
      <c r="S6846" s="2"/>
      <c r="T6846" s="2">
        <f t="shared" si="853"/>
        <v>-0.11985169697542829</v>
      </c>
      <c r="U6846" s="2"/>
      <c r="V6846" s="38">
        <f t="shared" si="854"/>
        <v>0.2503708389379013</v>
      </c>
      <c r="W6846" s="8">
        <v>7023</v>
      </c>
      <c r="X6846" s="9">
        <f t="shared" si="855"/>
        <v>0.28391760804520089</v>
      </c>
    </row>
    <row r="6847" spans="1:24">
      <c r="A6847" s="15" t="s">
        <v>3837</v>
      </c>
      <c r="B6847" s="1" t="s">
        <v>3838</v>
      </c>
      <c r="C6847" t="s">
        <v>3839</v>
      </c>
      <c r="D6847" s="1">
        <v>5</v>
      </c>
      <c r="E6847" s="30">
        <v>6.6991500000000004</v>
      </c>
      <c r="F6847" s="31">
        <v>12.144399999999999</v>
      </c>
      <c r="G6847" s="31">
        <v>7.2769700000000004</v>
      </c>
      <c r="H6847" s="35">
        <v>18.6601</v>
      </c>
      <c r="I6847" s="32">
        <v>15.8139</v>
      </c>
      <c r="J6847" s="36">
        <v>17.6435</v>
      </c>
      <c r="L6847" s="21">
        <f t="shared" si="848"/>
        <v>17.372500000000002</v>
      </c>
      <c r="M6847" s="22">
        <f t="shared" si="849"/>
        <v>8.7068399999999997</v>
      </c>
      <c r="O6847" s="25">
        <f t="shared" si="850"/>
        <v>1.4423225575439078</v>
      </c>
      <c r="P6847" s="26">
        <f t="shared" si="851"/>
        <v>2.9910003432463861</v>
      </c>
      <c r="R6847" s="2">
        <f t="shared" si="852"/>
        <v>0.50118520650453291</v>
      </c>
      <c r="S6847" s="2"/>
      <c r="T6847" s="2">
        <f t="shared" si="853"/>
        <v>-0.99658426366240183</v>
      </c>
      <c r="U6847" s="2"/>
      <c r="V6847" s="38">
        <f t="shared" si="854"/>
        <v>5.3288483621794685E-3</v>
      </c>
      <c r="W6847" s="8">
        <v>2999</v>
      </c>
      <c r="X6847" s="9">
        <f t="shared" si="855"/>
        <v>1.4151033129842377E-2</v>
      </c>
    </row>
    <row r="6848" spans="1:24">
      <c r="A6848" s="15" t="s">
        <v>13321</v>
      </c>
      <c r="B6848" s="1" t="s">
        <v>13322</v>
      </c>
      <c r="C6848" t="s">
        <v>13323</v>
      </c>
      <c r="D6848" s="1">
        <v>6</v>
      </c>
      <c r="E6848" s="30">
        <v>10.5541</v>
      </c>
      <c r="F6848" s="31">
        <v>14.0657</v>
      </c>
      <c r="G6848" s="31">
        <v>18.137799999999999</v>
      </c>
      <c r="H6848" s="35">
        <v>11.617100000000001</v>
      </c>
      <c r="I6848" s="32">
        <v>12.569800000000001</v>
      </c>
      <c r="J6848" s="36">
        <v>10.0852</v>
      </c>
      <c r="L6848" s="21">
        <f t="shared" si="848"/>
        <v>11.424033333333334</v>
      </c>
      <c r="M6848" s="22">
        <f t="shared" si="849"/>
        <v>14.252533333333332</v>
      </c>
      <c r="O6848" s="25">
        <f t="shared" si="850"/>
        <v>1.2535012338778664</v>
      </c>
      <c r="P6848" s="26">
        <f t="shared" si="851"/>
        <v>3.7953005735163226</v>
      </c>
      <c r="R6848" s="2">
        <f t="shared" si="852"/>
        <v>1.2475920646823508</v>
      </c>
      <c r="S6848" s="2"/>
      <c r="T6848" s="2">
        <f t="shared" si="853"/>
        <v>0.31914628158245467</v>
      </c>
      <c r="U6848" s="2"/>
      <c r="V6848" s="38">
        <f t="shared" si="854"/>
        <v>0.14376848505735923</v>
      </c>
      <c r="W6848" s="8">
        <v>6421</v>
      </c>
      <c r="X6848" s="9">
        <f t="shared" si="855"/>
        <v>0.17831680657168802</v>
      </c>
    </row>
    <row r="6849" spans="1:24">
      <c r="A6849" s="15" t="s">
        <v>3528</v>
      </c>
      <c r="B6849" s="1" t="s">
        <v>3529</v>
      </c>
      <c r="C6849" t="s">
        <v>3530</v>
      </c>
      <c r="D6849" s="1">
        <v>6</v>
      </c>
      <c r="E6849" s="30">
        <v>11.911300000000001</v>
      </c>
      <c r="F6849" s="31">
        <v>13.3903</v>
      </c>
      <c r="G6849" s="31">
        <v>15.4963</v>
      </c>
      <c r="H6849" s="35">
        <v>11.214</v>
      </c>
      <c r="I6849" s="32">
        <v>11.948399999999999</v>
      </c>
      <c r="J6849" s="36">
        <v>11.437900000000001</v>
      </c>
      <c r="L6849" s="21">
        <f t="shared" si="848"/>
        <v>11.533433333333333</v>
      </c>
      <c r="M6849" s="22">
        <f t="shared" si="849"/>
        <v>13.599299999999999</v>
      </c>
      <c r="O6849" s="25">
        <f t="shared" si="850"/>
        <v>0.37640510534971883</v>
      </c>
      <c r="P6849" s="26">
        <f t="shared" si="851"/>
        <v>1.8016151087288441</v>
      </c>
      <c r="R6849" s="2">
        <f t="shared" si="852"/>
        <v>1.1791198342210905</v>
      </c>
      <c r="S6849" s="2"/>
      <c r="T6849" s="2">
        <f t="shared" si="853"/>
        <v>0.23771034719898684</v>
      </c>
      <c r="U6849" s="2"/>
      <c r="V6849" s="38">
        <f t="shared" si="854"/>
        <v>6.1894941545085798E-2</v>
      </c>
      <c r="W6849" s="8">
        <v>5594</v>
      </c>
      <c r="X6849" s="9">
        <f t="shared" si="855"/>
        <v>8.8117861005552967E-2</v>
      </c>
    </row>
    <row r="6850" spans="1:24">
      <c r="A6850" s="15" t="s">
        <v>15708</v>
      </c>
      <c r="B6850" s="1" t="s">
        <v>15709</v>
      </c>
      <c r="C6850" t="s">
        <v>15710</v>
      </c>
      <c r="D6850" s="1">
        <v>9</v>
      </c>
      <c r="E6850" s="30">
        <v>13.507099999999999</v>
      </c>
      <c r="F6850" s="31">
        <v>11.6409</v>
      </c>
      <c r="G6850" s="31">
        <v>12.982100000000001</v>
      </c>
      <c r="H6850" s="35">
        <v>13.167299999999999</v>
      </c>
      <c r="I6850" s="32">
        <v>11.4727</v>
      </c>
      <c r="J6850" s="36">
        <v>13.024800000000001</v>
      </c>
      <c r="L6850" s="21">
        <f t="shared" si="848"/>
        <v>12.554933333333333</v>
      </c>
      <c r="M6850" s="22">
        <f t="shared" si="849"/>
        <v>12.710033333333334</v>
      </c>
      <c r="O6850" s="25">
        <f t="shared" si="850"/>
        <v>0.93994590447181237</v>
      </c>
      <c r="P6850" s="26">
        <f t="shared" si="851"/>
        <v>0.96238807834123385</v>
      </c>
      <c r="R6850" s="2">
        <f t="shared" si="852"/>
        <v>1.0123537095643678</v>
      </c>
      <c r="S6850" s="2"/>
      <c r="T6850" s="2">
        <f t="shared" si="853"/>
        <v>1.7713446037382098E-2</v>
      </c>
      <c r="U6850" s="2"/>
      <c r="V6850" s="38">
        <f t="shared" si="854"/>
        <v>0.42572953006265002</v>
      </c>
      <c r="W6850" s="8">
        <v>7721</v>
      </c>
      <c r="X6850" s="9">
        <f t="shared" si="855"/>
        <v>0.43912834832520981</v>
      </c>
    </row>
    <row r="6851" spans="1:24">
      <c r="A6851" s="15" t="s">
        <v>9610</v>
      </c>
      <c r="B6851" s="1" t="s">
        <v>9608</v>
      </c>
      <c r="C6851" t="s">
        <v>9609</v>
      </c>
      <c r="D6851" s="1">
        <v>3</v>
      </c>
      <c r="E6851" s="30">
        <v>20.1096</v>
      </c>
      <c r="F6851" s="31">
        <v>11.1981</v>
      </c>
      <c r="G6851" s="31">
        <v>13.5802</v>
      </c>
      <c r="H6851" s="35">
        <v>10.034000000000001</v>
      </c>
      <c r="I6851" s="32">
        <v>10.278600000000001</v>
      </c>
      <c r="J6851" s="36">
        <v>11.7841</v>
      </c>
      <c r="L6851" s="21">
        <f t="shared" si="848"/>
        <v>10.698900000000002</v>
      </c>
      <c r="M6851" s="22">
        <f t="shared" si="849"/>
        <v>14.962633333333335</v>
      </c>
      <c r="O6851" s="25">
        <f t="shared" si="850"/>
        <v>0.94773496822687708</v>
      </c>
      <c r="P6851" s="26">
        <f t="shared" si="851"/>
        <v>4.6137890614259041</v>
      </c>
      <c r="R6851" s="2">
        <f t="shared" si="852"/>
        <v>1.3985207201986496</v>
      </c>
      <c r="S6851" s="2"/>
      <c r="T6851" s="2">
        <f t="shared" si="853"/>
        <v>0.48390162864885128</v>
      </c>
      <c r="U6851" s="2"/>
      <c r="V6851" s="38">
        <f t="shared" si="854"/>
        <v>9.5988555660803387E-2</v>
      </c>
      <c r="W6851" s="8">
        <v>6020</v>
      </c>
      <c r="X6851" s="9">
        <f t="shared" si="855"/>
        <v>0.12698552446555453</v>
      </c>
    </row>
    <row r="6852" spans="1:24">
      <c r="A6852" s="15" t="s">
        <v>21909</v>
      </c>
      <c r="B6852" s="1" t="s">
        <v>21910</v>
      </c>
      <c r="C6852" t="s">
        <v>21911</v>
      </c>
      <c r="D6852" s="1">
        <v>1</v>
      </c>
      <c r="E6852" s="30">
        <v>6.38239</v>
      </c>
      <c r="F6852" s="31">
        <v>11.641500000000001</v>
      </c>
      <c r="G6852" s="31">
        <v>12.414199999999999</v>
      </c>
      <c r="H6852" s="35">
        <v>12.7812</v>
      </c>
      <c r="I6852" s="32">
        <v>16.878</v>
      </c>
      <c r="J6852" s="36">
        <v>14.9726</v>
      </c>
      <c r="L6852" s="21">
        <f t="shared" ref="L6852:L6915" si="856">AVERAGE(H6852:J6852)</f>
        <v>14.877266666666666</v>
      </c>
      <c r="M6852" s="22">
        <f t="shared" ref="M6852:M6915" si="857">AVERAGE(E6852:G6852)</f>
        <v>10.146030000000001</v>
      </c>
      <c r="O6852" s="25">
        <f t="shared" ref="O6852:O6915" si="858">STDEV(H6852:J6852)</f>
        <v>2.0500631437429773</v>
      </c>
      <c r="P6852" s="26">
        <f t="shared" ref="P6852:P6915" si="859">STDEV(E6852:G6852)</f>
        <v>3.2822257478272259</v>
      </c>
      <c r="R6852" s="2">
        <f t="shared" ref="R6852:R6915" si="860">M6852/L6852</f>
        <v>0.68198212933379354</v>
      </c>
      <c r="S6852" s="2"/>
      <c r="T6852" s="2">
        <f t="shared" ref="T6852:T6915" si="861">LOG(R6852,2)</f>
        <v>-0.55219415953718931</v>
      </c>
      <c r="U6852" s="2"/>
      <c r="V6852" s="38">
        <f t="shared" ref="V6852:V6915" si="862">TTEST(E6852:G6852,H6852:J6852,1,2)</f>
        <v>5.0809062550800019E-2</v>
      </c>
      <c r="W6852" s="8">
        <v>5347</v>
      </c>
      <c r="X6852" s="9">
        <f t="shared" ref="X6852:X6915" si="863">(V6852*7964)/W6852</f>
        <v>7.5676711081834921E-2</v>
      </c>
    </row>
    <row r="6853" spans="1:24">
      <c r="A6853" s="15" t="s">
        <v>9210</v>
      </c>
      <c r="B6853" s="1" t="s">
        <v>9211</v>
      </c>
      <c r="C6853" t="s">
        <v>9212</v>
      </c>
      <c r="D6853" s="1">
        <v>7</v>
      </c>
      <c r="E6853" s="30">
        <v>6.89581</v>
      </c>
      <c r="F6853" s="31">
        <v>15.9747</v>
      </c>
      <c r="G6853" s="31">
        <v>6.8185099999999998</v>
      </c>
      <c r="H6853" s="35">
        <v>14.351599999999999</v>
      </c>
      <c r="I6853" s="32">
        <v>14.738</v>
      </c>
      <c r="J6853" s="36">
        <v>14.703900000000001</v>
      </c>
      <c r="L6853" s="21">
        <f t="shared" si="856"/>
        <v>14.597833333333332</v>
      </c>
      <c r="M6853" s="22">
        <f t="shared" si="857"/>
        <v>9.8963400000000004</v>
      </c>
      <c r="O6853" s="25">
        <f t="shared" si="858"/>
        <v>0.21392485440764825</v>
      </c>
      <c r="P6853" s="26">
        <f t="shared" si="859"/>
        <v>5.2641560614879213</v>
      </c>
      <c r="R6853" s="2">
        <f t="shared" si="860"/>
        <v>0.67793211321314817</v>
      </c>
      <c r="S6853" s="2"/>
      <c r="T6853" s="2">
        <f t="shared" si="861"/>
        <v>-0.5607872829333026</v>
      </c>
      <c r="U6853" s="2"/>
      <c r="V6853" s="38">
        <f t="shared" si="862"/>
        <v>9.854254436083984E-2</v>
      </c>
      <c r="W6853" s="8">
        <v>6049</v>
      </c>
      <c r="X6853" s="9">
        <f t="shared" si="863"/>
        <v>0.1297392665382259</v>
      </c>
    </row>
    <row r="6854" spans="1:24">
      <c r="A6854" s="15" t="s">
        <v>12112</v>
      </c>
      <c r="B6854" s="1" t="s">
        <v>12113</v>
      </c>
      <c r="C6854" t="s">
        <v>12114</v>
      </c>
      <c r="D6854" s="1">
        <v>2</v>
      </c>
      <c r="E6854" s="30">
        <v>11.728400000000001</v>
      </c>
      <c r="F6854" s="31">
        <v>11.8819</v>
      </c>
      <c r="G6854" s="31">
        <v>10.895099999999999</v>
      </c>
      <c r="H6854" s="35">
        <v>8.0974500000000003</v>
      </c>
      <c r="I6854" s="32">
        <v>12.9643</v>
      </c>
      <c r="J6854" s="36">
        <v>8.8269099999999998</v>
      </c>
      <c r="L6854" s="21">
        <f t="shared" si="856"/>
        <v>9.9628866666666678</v>
      </c>
      <c r="M6854" s="22">
        <f t="shared" si="857"/>
        <v>11.501800000000001</v>
      </c>
      <c r="O6854" s="25">
        <f t="shared" si="858"/>
        <v>2.6247646505988489</v>
      </c>
      <c r="P6854" s="26">
        <f t="shared" si="859"/>
        <v>0.53099362519713977</v>
      </c>
      <c r="R6854" s="2">
        <f t="shared" si="860"/>
        <v>1.1544646029631305</v>
      </c>
      <c r="S6854" s="2"/>
      <c r="T6854" s="2">
        <f t="shared" si="861"/>
        <v>0.20722393932040375</v>
      </c>
      <c r="U6854" s="2"/>
      <c r="V6854" s="38">
        <f t="shared" si="862"/>
        <v>0.1879516284988654</v>
      </c>
      <c r="W6854" s="8">
        <v>6728</v>
      </c>
      <c r="X6854" s="9">
        <f t="shared" si="863"/>
        <v>0.22248019758694473</v>
      </c>
    </row>
    <row r="6855" spans="1:24">
      <c r="A6855" s="15" t="s">
        <v>21413</v>
      </c>
      <c r="B6855" s="1" t="s">
        <v>21414</v>
      </c>
      <c r="C6855" t="s">
        <v>21415</v>
      </c>
      <c r="D6855" s="1">
        <v>3</v>
      </c>
      <c r="E6855" s="30">
        <v>7.3886000000000003</v>
      </c>
      <c r="F6855" s="31">
        <v>12.7827</v>
      </c>
      <c r="G6855" s="31">
        <v>23.559100000000001</v>
      </c>
      <c r="H6855" s="35">
        <v>13.249000000000001</v>
      </c>
      <c r="I6855" s="32">
        <v>11.2781</v>
      </c>
      <c r="J6855" s="36">
        <v>12.928100000000001</v>
      </c>
      <c r="L6855" s="21">
        <f t="shared" si="856"/>
        <v>12.485066666666668</v>
      </c>
      <c r="M6855" s="22">
        <f t="shared" si="857"/>
        <v>14.5768</v>
      </c>
      <c r="O6855" s="25">
        <f t="shared" si="858"/>
        <v>1.0575067864242449</v>
      </c>
      <c r="P6855" s="26">
        <f t="shared" si="859"/>
        <v>8.2331867262925549</v>
      </c>
      <c r="R6855" s="2">
        <f t="shared" si="860"/>
        <v>1.1675388197099468</v>
      </c>
      <c r="S6855" s="2"/>
      <c r="T6855" s="2">
        <f t="shared" si="861"/>
        <v>0.22347051916145405</v>
      </c>
      <c r="U6855" s="2"/>
      <c r="V6855" s="38">
        <f t="shared" si="862"/>
        <v>0.34251368556217221</v>
      </c>
      <c r="W6855" s="8">
        <v>7399</v>
      </c>
      <c r="X6855" s="9">
        <f t="shared" si="863"/>
        <v>0.3686686027594458</v>
      </c>
    </row>
    <row r="6856" spans="1:24">
      <c r="A6856" s="15" t="s">
        <v>6142</v>
      </c>
      <c r="B6856" s="1" t="s">
        <v>6140</v>
      </c>
      <c r="C6856" t="s">
        <v>6143</v>
      </c>
      <c r="D6856" s="1">
        <v>1</v>
      </c>
      <c r="E6856" s="30">
        <v>11.2027</v>
      </c>
      <c r="F6856" s="31">
        <v>12.7888</v>
      </c>
      <c r="G6856" s="31">
        <v>11.5656</v>
      </c>
      <c r="H6856" s="35">
        <v>13.7464</v>
      </c>
      <c r="I6856" s="32">
        <v>12.4756</v>
      </c>
      <c r="J6856" s="36">
        <v>13.0459</v>
      </c>
      <c r="L6856" s="21">
        <f t="shared" si="856"/>
        <v>13.0893</v>
      </c>
      <c r="M6856" s="22">
        <f t="shared" si="857"/>
        <v>11.852366666666668</v>
      </c>
      <c r="O6856" s="25">
        <f t="shared" si="858"/>
        <v>0.63651066762466735</v>
      </c>
      <c r="P6856" s="26">
        <f t="shared" si="859"/>
        <v>0.83102625911178851</v>
      </c>
      <c r="R6856" s="2">
        <f t="shared" si="860"/>
        <v>0.90550042146384213</v>
      </c>
      <c r="S6856" s="2"/>
      <c r="T6856" s="2">
        <f t="shared" si="861"/>
        <v>-0.14321278221147357</v>
      </c>
      <c r="U6856" s="2"/>
      <c r="V6856" s="38">
        <f t="shared" si="862"/>
        <v>5.505199616096091E-2</v>
      </c>
      <c r="W6856" s="8">
        <v>5454</v>
      </c>
      <c r="X6856" s="9">
        <f t="shared" si="863"/>
        <v>8.0387623290409368E-2</v>
      </c>
    </row>
    <row r="6857" spans="1:24">
      <c r="A6857" s="15" t="s">
        <v>4988</v>
      </c>
      <c r="B6857" s="1" t="s">
        <v>4989</v>
      </c>
      <c r="C6857" t="s">
        <v>4990</v>
      </c>
      <c r="D6857" s="1">
        <v>17</v>
      </c>
      <c r="E6857" s="30">
        <v>13.5258</v>
      </c>
      <c r="F6857" s="31">
        <v>9.7622300000000006</v>
      </c>
      <c r="G6857" s="31">
        <v>11.4406</v>
      </c>
      <c r="H6857" s="35">
        <v>16.330400000000001</v>
      </c>
      <c r="I6857" s="32">
        <v>14.891</v>
      </c>
      <c r="J6857" s="36">
        <v>13.3589</v>
      </c>
      <c r="L6857" s="21">
        <f t="shared" si="856"/>
        <v>14.860100000000001</v>
      </c>
      <c r="M6857" s="22">
        <f t="shared" si="857"/>
        <v>11.576209999999998</v>
      </c>
      <c r="O6857" s="25">
        <f t="shared" si="858"/>
        <v>1.4859909723817306</v>
      </c>
      <c r="P6857" s="26">
        <f t="shared" si="859"/>
        <v>1.8854461913032807</v>
      </c>
      <c r="R6857" s="2">
        <f t="shared" si="860"/>
        <v>0.77901292723467519</v>
      </c>
      <c r="S6857" s="2"/>
      <c r="T6857" s="2">
        <f t="shared" si="861"/>
        <v>-0.36028082577549564</v>
      </c>
      <c r="U6857" s="2"/>
      <c r="V6857" s="38">
        <f t="shared" si="862"/>
        <v>3.8439316281712675E-2</v>
      </c>
      <c r="W6857" s="8">
        <v>5032</v>
      </c>
      <c r="X6857" s="9">
        <f t="shared" si="863"/>
        <v>6.0836787533298832E-2</v>
      </c>
    </row>
    <row r="6858" spans="1:24">
      <c r="A6858" s="15" t="s">
        <v>5695</v>
      </c>
      <c r="B6858" s="1" t="s">
        <v>5696</v>
      </c>
      <c r="C6858" t="s">
        <v>5697</v>
      </c>
      <c r="D6858" s="1">
        <v>12</v>
      </c>
      <c r="E6858" s="30">
        <v>13.410299999999999</v>
      </c>
      <c r="F6858" s="31">
        <v>12.0784</v>
      </c>
      <c r="G6858" s="31">
        <v>13.493499999999999</v>
      </c>
      <c r="H6858" s="35">
        <v>10.944699999999999</v>
      </c>
      <c r="I6858" s="32">
        <v>11.494400000000001</v>
      </c>
      <c r="J6858" s="36">
        <v>11.123799999999999</v>
      </c>
      <c r="L6858" s="21">
        <f t="shared" si="856"/>
        <v>11.187633333333332</v>
      </c>
      <c r="M6858" s="22">
        <f t="shared" si="857"/>
        <v>12.994066666666667</v>
      </c>
      <c r="O6858" s="25">
        <f t="shared" si="858"/>
        <v>0.28035431748652234</v>
      </c>
      <c r="P6858" s="26">
        <f t="shared" si="859"/>
        <v>0.7940810055235753</v>
      </c>
      <c r="R6858" s="2">
        <f t="shared" si="860"/>
        <v>1.161466976929884</v>
      </c>
      <c r="S6858" s="2"/>
      <c r="T6858" s="2">
        <f t="shared" si="861"/>
        <v>0.21594813572504892</v>
      </c>
      <c r="U6858" s="2"/>
      <c r="V6858" s="38">
        <f t="shared" si="862"/>
        <v>1.0278134379070485E-2</v>
      </c>
      <c r="W6858" s="8">
        <v>3663</v>
      </c>
      <c r="X6858" s="9">
        <f t="shared" si="863"/>
        <v>2.2346454325666759E-2</v>
      </c>
    </row>
    <row r="6859" spans="1:24">
      <c r="A6859" s="15" t="s">
        <v>22368</v>
      </c>
      <c r="B6859" s="1" t="s">
        <v>22369</v>
      </c>
      <c r="C6859" t="s">
        <v>22370</v>
      </c>
      <c r="D6859" s="1">
        <v>1</v>
      </c>
      <c r="E6859" s="30">
        <v>12.6008</v>
      </c>
      <c r="F6859" s="31">
        <v>12.062099999999999</v>
      </c>
      <c r="G6859" s="31">
        <v>13.596</v>
      </c>
      <c r="H6859" s="35">
        <v>13.639699999999999</v>
      </c>
      <c r="I6859" s="32">
        <v>12.7742</v>
      </c>
      <c r="J6859" s="36">
        <v>11.428800000000001</v>
      </c>
      <c r="L6859" s="21">
        <f t="shared" si="856"/>
        <v>12.614233333333333</v>
      </c>
      <c r="M6859" s="22">
        <f t="shared" si="857"/>
        <v>12.752966666666666</v>
      </c>
      <c r="O6859" s="25">
        <f t="shared" si="858"/>
        <v>1.1140968105749751</v>
      </c>
      <c r="P6859" s="26">
        <f t="shared" si="859"/>
        <v>0.7781891308244635</v>
      </c>
      <c r="R6859" s="2">
        <f t="shared" si="860"/>
        <v>1.0109981581652472</v>
      </c>
      <c r="S6859" s="2"/>
      <c r="T6859" s="2">
        <f t="shared" si="861"/>
        <v>1.5780368943910324E-2</v>
      </c>
      <c r="U6859" s="2"/>
      <c r="V6859" s="38">
        <f t="shared" si="862"/>
        <v>0.43412069078718923</v>
      </c>
      <c r="W6859" s="8">
        <v>7751</v>
      </c>
      <c r="X6859" s="9">
        <f t="shared" si="863"/>
        <v>0.4460504685110534</v>
      </c>
    </row>
    <row r="6860" spans="1:24">
      <c r="A6860" s="15" t="s">
        <v>8069</v>
      </c>
      <c r="B6860" s="1" t="s">
        <v>8070</v>
      </c>
      <c r="C6860" t="s">
        <v>8071</v>
      </c>
      <c r="D6860" s="1">
        <v>10</v>
      </c>
      <c r="E6860" s="30">
        <v>13.418699999999999</v>
      </c>
      <c r="F6860" s="31">
        <v>9.6888900000000007</v>
      </c>
      <c r="G6860" s="31">
        <v>10.783799999999999</v>
      </c>
      <c r="H6860" s="35">
        <v>14.331300000000001</v>
      </c>
      <c r="I6860" s="32">
        <v>13.0326</v>
      </c>
      <c r="J6860" s="36">
        <v>13.7502</v>
      </c>
      <c r="L6860" s="21">
        <f t="shared" si="856"/>
        <v>13.704700000000001</v>
      </c>
      <c r="M6860" s="22">
        <f t="shared" si="857"/>
        <v>11.297130000000001</v>
      </c>
      <c r="O6860" s="25">
        <f t="shared" si="858"/>
        <v>0.65054447196175613</v>
      </c>
      <c r="P6860" s="26">
        <f t="shared" si="859"/>
        <v>1.9171597287915243</v>
      </c>
      <c r="R6860" s="2">
        <f t="shared" si="860"/>
        <v>0.82432523148992687</v>
      </c>
      <c r="S6860" s="2"/>
      <c r="T6860" s="2">
        <f t="shared" si="861"/>
        <v>-0.27871444038684878</v>
      </c>
      <c r="U6860" s="2"/>
      <c r="V6860" s="38">
        <f t="shared" si="862"/>
        <v>5.4241220709883527E-2</v>
      </c>
      <c r="W6860" s="8">
        <v>5430</v>
      </c>
      <c r="X6860" s="9">
        <f t="shared" si="863"/>
        <v>7.9553790374495836E-2</v>
      </c>
    </row>
    <row r="6861" spans="1:24">
      <c r="A6861" s="15" t="s">
        <v>10242</v>
      </c>
      <c r="B6861" s="1" t="s">
        <v>10243</v>
      </c>
      <c r="C6861" t="s">
        <v>10244</v>
      </c>
      <c r="D6861" s="1">
        <v>14</v>
      </c>
      <c r="E6861" s="30">
        <v>8.8496000000000006</v>
      </c>
      <c r="F6861" s="31">
        <v>16.616499999999998</v>
      </c>
      <c r="G6861" s="31">
        <v>14.413399999999999</v>
      </c>
      <c r="H6861" s="35">
        <v>11.0741</v>
      </c>
      <c r="I6861" s="32">
        <v>13.6028</v>
      </c>
      <c r="J6861" s="36">
        <v>13.880699999999999</v>
      </c>
      <c r="L6861" s="21">
        <f t="shared" si="856"/>
        <v>12.852533333333334</v>
      </c>
      <c r="M6861" s="22">
        <f t="shared" si="857"/>
        <v>13.293166666666664</v>
      </c>
      <c r="O6861" s="25">
        <f t="shared" si="858"/>
        <v>1.5464235976385425</v>
      </c>
      <c r="P6861" s="26">
        <f t="shared" si="859"/>
        <v>4.0027960157036944</v>
      </c>
      <c r="R6861" s="2">
        <f t="shared" si="860"/>
        <v>1.0342837728489322</v>
      </c>
      <c r="S6861" s="2"/>
      <c r="T6861" s="2">
        <f t="shared" si="861"/>
        <v>4.8632067194671474E-2</v>
      </c>
      <c r="U6861" s="2"/>
      <c r="V6861" s="38">
        <f t="shared" si="862"/>
        <v>0.43374026119902043</v>
      </c>
      <c r="W6861" s="8">
        <v>7745</v>
      </c>
      <c r="X6861" s="9">
        <f t="shared" si="863"/>
        <v>0.44600483411091008</v>
      </c>
    </row>
    <row r="6862" spans="1:24">
      <c r="A6862" s="15" t="s">
        <v>15154</v>
      </c>
      <c r="B6862" s="1" t="s">
        <v>15152</v>
      </c>
      <c r="C6862" t="s">
        <v>15155</v>
      </c>
      <c r="D6862" s="1">
        <v>4</v>
      </c>
      <c r="E6862" s="30">
        <v>16.958100000000002</v>
      </c>
      <c r="F6862" s="31">
        <v>10.639099999999999</v>
      </c>
      <c r="G6862" s="31">
        <v>14.328900000000001</v>
      </c>
      <c r="H6862" s="35">
        <v>13.049099999999999</v>
      </c>
      <c r="I6862" s="32">
        <v>9.0761199999999995</v>
      </c>
      <c r="J6862" s="36">
        <v>12.014799999999999</v>
      </c>
      <c r="L6862" s="21">
        <f t="shared" si="856"/>
        <v>11.380006666666667</v>
      </c>
      <c r="M6862" s="22">
        <f t="shared" si="857"/>
        <v>13.975366666666668</v>
      </c>
      <c r="O6862" s="25">
        <f t="shared" si="858"/>
        <v>2.0611560960134248</v>
      </c>
      <c r="P6862" s="26">
        <f t="shared" si="859"/>
        <v>3.1742998619117948</v>
      </c>
      <c r="R6862" s="2">
        <f t="shared" si="860"/>
        <v>1.2280631352881457</v>
      </c>
      <c r="S6862" s="2"/>
      <c r="T6862" s="2">
        <f t="shared" si="861"/>
        <v>0.29638473222740247</v>
      </c>
      <c r="U6862" s="2"/>
      <c r="V6862" s="38">
        <f t="shared" si="862"/>
        <v>0.150323307685404</v>
      </c>
      <c r="W6862" s="8">
        <v>6465</v>
      </c>
      <c r="X6862" s="9">
        <f t="shared" si="863"/>
        <v>0.18517785342715506</v>
      </c>
    </row>
    <row r="6863" spans="1:24">
      <c r="A6863" s="15" t="s">
        <v>17521</v>
      </c>
      <c r="B6863" s="1" t="s">
        <v>17522</v>
      </c>
      <c r="C6863" t="s">
        <v>17523</v>
      </c>
      <c r="D6863" s="1">
        <v>1</v>
      </c>
      <c r="E6863" s="30">
        <v>20.7102</v>
      </c>
      <c r="F6863" s="31">
        <v>28.518000000000001</v>
      </c>
      <c r="G6863" s="31">
        <v>9.6139200000000002</v>
      </c>
      <c r="H6863" s="35">
        <v>3.5033699999999999</v>
      </c>
      <c r="I6863" s="32">
        <v>5.3735200000000001</v>
      </c>
      <c r="J6863" s="36">
        <v>5.50251</v>
      </c>
      <c r="L6863" s="21">
        <f t="shared" si="856"/>
        <v>4.7931333333333335</v>
      </c>
      <c r="M6863" s="22">
        <f t="shared" si="857"/>
        <v>19.614039999999999</v>
      </c>
      <c r="O6863" s="25">
        <f t="shared" si="858"/>
        <v>1.1188282696791922</v>
      </c>
      <c r="P6863" s="26">
        <f t="shared" si="859"/>
        <v>9.4995913186199825</v>
      </c>
      <c r="R6863" s="2">
        <f t="shared" si="860"/>
        <v>4.0921123273571913</v>
      </c>
      <c r="S6863" s="2"/>
      <c r="T6863" s="2">
        <f t="shared" si="861"/>
        <v>2.0328457472086048</v>
      </c>
      <c r="U6863" s="2"/>
      <c r="V6863" s="38">
        <f t="shared" si="862"/>
        <v>2.7507446779194342E-2</v>
      </c>
      <c r="W6863" s="8">
        <v>4682</v>
      </c>
      <c r="X6863" s="9">
        <f t="shared" si="863"/>
        <v>4.6789685209206268E-2</v>
      </c>
    </row>
    <row r="6864" spans="1:24">
      <c r="A6864" s="15" t="s">
        <v>7888</v>
      </c>
      <c r="B6864" s="1" t="s">
        <v>7889</v>
      </c>
      <c r="C6864" t="s">
        <v>7890</v>
      </c>
      <c r="D6864" s="1">
        <v>1</v>
      </c>
      <c r="E6864" s="30">
        <v>11.870100000000001</v>
      </c>
      <c r="F6864" s="31">
        <v>9.0289099999999998</v>
      </c>
      <c r="G6864" s="31">
        <v>9.3953399999999991</v>
      </c>
      <c r="H6864" s="35">
        <v>19.384899999999998</v>
      </c>
      <c r="I6864" s="32">
        <v>16.202100000000002</v>
      </c>
      <c r="J6864" s="36">
        <v>15.886900000000001</v>
      </c>
      <c r="L6864" s="21">
        <f t="shared" si="856"/>
        <v>17.157966666666667</v>
      </c>
      <c r="M6864" s="22">
        <f t="shared" si="857"/>
        <v>10.098116666666668</v>
      </c>
      <c r="O6864" s="25">
        <f t="shared" si="858"/>
        <v>1.9350095124658502</v>
      </c>
      <c r="P6864" s="26">
        <f t="shared" si="859"/>
        <v>1.5454809725238721</v>
      </c>
      <c r="R6864" s="2">
        <f t="shared" si="860"/>
        <v>0.58853807463588348</v>
      </c>
      <c r="S6864" s="2"/>
      <c r="T6864" s="2">
        <f t="shared" si="861"/>
        <v>-0.76479234349531255</v>
      </c>
      <c r="U6864" s="2"/>
      <c r="V6864" s="38">
        <f t="shared" si="862"/>
        <v>3.9147226905732009E-3</v>
      </c>
      <c r="W6864" s="8">
        <v>2691</v>
      </c>
      <c r="X6864" s="9">
        <f t="shared" si="863"/>
        <v>1.1585600708927897E-2</v>
      </c>
    </row>
    <row r="6865" spans="1:24">
      <c r="A6865" s="15" t="s">
        <v>7424</v>
      </c>
      <c r="B6865" s="1" t="s">
        <v>7425</v>
      </c>
      <c r="C6865" t="s">
        <v>7426</v>
      </c>
      <c r="D6865" s="1">
        <v>4</v>
      </c>
      <c r="E6865" s="30">
        <v>9.3435400000000008</v>
      </c>
      <c r="F6865" s="31">
        <v>11.1731</v>
      </c>
      <c r="G6865" s="31">
        <v>13.2508</v>
      </c>
      <c r="H6865" s="35">
        <v>11.3987</v>
      </c>
      <c r="I6865" s="32">
        <v>15.8094</v>
      </c>
      <c r="J6865" s="36">
        <v>13.8752</v>
      </c>
      <c r="L6865" s="21">
        <f t="shared" si="856"/>
        <v>13.694433333333334</v>
      </c>
      <c r="M6865" s="22">
        <f t="shared" si="857"/>
        <v>11.255813333333334</v>
      </c>
      <c r="O6865" s="25">
        <f t="shared" si="858"/>
        <v>2.2108993788350708</v>
      </c>
      <c r="P6865" s="26">
        <f t="shared" si="859"/>
        <v>1.9549427865115028</v>
      </c>
      <c r="R6865" s="2">
        <f t="shared" si="860"/>
        <v>0.82192618411860785</v>
      </c>
      <c r="S6865" s="2"/>
      <c r="T6865" s="2">
        <f t="shared" si="861"/>
        <v>-0.28291926130631623</v>
      </c>
      <c r="U6865" s="2"/>
      <c r="V6865" s="38">
        <f t="shared" si="862"/>
        <v>0.11281197130985318</v>
      </c>
      <c r="W6865" s="8">
        <v>6169</v>
      </c>
      <c r="X6865" s="9">
        <f t="shared" si="863"/>
        <v>0.14563698160344801</v>
      </c>
    </row>
    <row r="6866" spans="1:24">
      <c r="A6866" s="15" t="s">
        <v>7557</v>
      </c>
      <c r="B6866" s="1" t="s">
        <v>7558</v>
      </c>
      <c r="C6866" t="s">
        <v>7559</v>
      </c>
      <c r="D6866" s="1">
        <v>2</v>
      </c>
      <c r="E6866" s="30">
        <v>11.9917</v>
      </c>
      <c r="F6866" s="31">
        <v>7.8982099999999997</v>
      </c>
      <c r="G6866" s="31">
        <v>10.9649</v>
      </c>
      <c r="H6866" s="35">
        <v>15.370900000000001</v>
      </c>
      <c r="I6866" s="32">
        <v>15.0578</v>
      </c>
      <c r="J6866" s="36">
        <v>15.1264</v>
      </c>
      <c r="L6866" s="21">
        <f t="shared" si="856"/>
        <v>15.185033333333331</v>
      </c>
      <c r="M6866" s="22">
        <f t="shared" si="857"/>
        <v>10.284936666666667</v>
      </c>
      <c r="O6866" s="25">
        <f t="shared" si="858"/>
        <v>0.1645791704114874</v>
      </c>
      <c r="P6866" s="26">
        <f t="shared" si="859"/>
        <v>2.1297717474023656</v>
      </c>
      <c r="R6866" s="2">
        <f t="shared" si="860"/>
        <v>0.67730748039187716</v>
      </c>
      <c r="S6866" s="2"/>
      <c r="T6866" s="2">
        <f t="shared" si="861"/>
        <v>-0.56211716547464419</v>
      </c>
      <c r="U6866" s="2"/>
      <c r="V6866" s="38">
        <f t="shared" si="862"/>
        <v>8.2473251716558126E-3</v>
      </c>
      <c r="W6866" s="8">
        <v>3431</v>
      </c>
      <c r="X6866" s="9">
        <f t="shared" si="863"/>
        <v>1.9143601768308621E-2</v>
      </c>
    </row>
    <row r="6867" spans="1:24">
      <c r="A6867" s="15" t="s">
        <v>13336</v>
      </c>
      <c r="B6867" s="1" t="s">
        <v>13337</v>
      </c>
      <c r="C6867" t="s">
        <v>13338</v>
      </c>
      <c r="D6867" s="1">
        <v>3</v>
      </c>
      <c r="E6867" s="30">
        <v>8.8188300000000002</v>
      </c>
      <c r="F6867" s="31">
        <v>13.1402</v>
      </c>
      <c r="G6867" s="31">
        <v>10.516500000000001</v>
      </c>
      <c r="H6867" s="35">
        <v>12.7972</v>
      </c>
      <c r="I6867" s="32">
        <v>15.154400000000001</v>
      </c>
      <c r="J6867" s="36">
        <v>15.122299999999999</v>
      </c>
      <c r="L6867" s="21">
        <f t="shared" si="856"/>
        <v>14.357966666666664</v>
      </c>
      <c r="M6867" s="22">
        <f t="shared" si="857"/>
        <v>10.825176666666666</v>
      </c>
      <c r="O6867" s="25">
        <f t="shared" si="858"/>
        <v>1.3517588702624936</v>
      </c>
      <c r="P6867" s="26">
        <f t="shared" si="859"/>
        <v>2.1771588441437526</v>
      </c>
      <c r="R6867" s="2">
        <f t="shared" si="860"/>
        <v>0.75394914321665796</v>
      </c>
      <c r="S6867" s="2"/>
      <c r="T6867" s="2">
        <f t="shared" si="861"/>
        <v>-0.40746088346721648</v>
      </c>
      <c r="U6867" s="2"/>
      <c r="V6867" s="38">
        <f t="shared" si="862"/>
        <v>3.767652352713094E-2</v>
      </c>
      <c r="W6867" s="8">
        <v>5005</v>
      </c>
      <c r="X6867" s="9">
        <f t="shared" si="863"/>
        <v>5.9951215458555598E-2</v>
      </c>
    </row>
    <row r="6868" spans="1:24">
      <c r="A6868" s="15" t="s">
        <v>8806</v>
      </c>
      <c r="B6868" s="1" t="s">
        <v>8807</v>
      </c>
      <c r="C6868" t="s">
        <v>8808</v>
      </c>
      <c r="D6868" s="1">
        <v>21</v>
      </c>
      <c r="E6868" s="30">
        <v>11.131500000000001</v>
      </c>
      <c r="F6868" s="31">
        <v>12.8492</v>
      </c>
      <c r="G6868" s="31">
        <v>13.194699999999999</v>
      </c>
      <c r="H6868" s="35">
        <v>12.7212</v>
      </c>
      <c r="I6868" s="32">
        <v>14.7803</v>
      </c>
      <c r="J6868" s="36">
        <v>11.944599999999999</v>
      </c>
      <c r="L6868" s="21">
        <f t="shared" si="856"/>
        <v>13.1487</v>
      </c>
      <c r="M6868" s="22">
        <f t="shared" si="857"/>
        <v>12.391799999999998</v>
      </c>
      <c r="O6868" s="25">
        <f t="shared" si="858"/>
        <v>1.4653893032228675</v>
      </c>
      <c r="P6868" s="26">
        <f t="shared" si="859"/>
        <v>1.1050382934541219</v>
      </c>
      <c r="R6868" s="2">
        <f t="shared" si="860"/>
        <v>0.9424353738392387</v>
      </c>
      <c r="S6868" s="2"/>
      <c r="T6868" s="2">
        <f t="shared" si="861"/>
        <v>-8.5534403867679881E-2</v>
      </c>
      <c r="U6868" s="2"/>
      <c r="V6868" s="38">
        <f t="shared" si="862"/>
        <v>0.25725469229490894</v>
      </c>
      <c r="W6868" s="8">
        <v>7052</v>
      </c>
      <c r="X6868" s="9">
        <f t="shared" si="863"/>
        <v>0.29052415902391587</v>
      </c>
    </row>
    <row r="6869" spans="1:24">
      <c r="A6869" s="15" t="s">
        <v>19249</v>
      </c>
      <c r="B6869" s="1" t="s">
        <v>19250</v>
      </c>
      <c r="C6869" t="s">
        <v>19251</v>
      </c>
      <c r="D6869" s="1">
        <v>1</v>
      </c>
      <c r="E6869" s="30">
        <v>9.7739700000000003</v>
      </c>
      <c r="F6869" s="31">
        <v>12.7895</v>
      </c>
      <c r="G6869" s="31">
        <v>14.405900000000001</v>
      </c>
      <c r="H6869" s="35">
        <v>17.23</v>
      </c>
      <c r="I6869" s="32">
        <v>14.220499999999999</v>
      </c>
      <c r="J6869" s="36">
        <v>10.4513</v>
      </c>
      <c r="L6869" s="21">
        <f t="shared" si="856"/>
        <v>13.967266666666665</v>
      </c>
      <c r="M6869" s="22">
        <f t="shared" si="857"/>
        <v>12.323123333333335</v>
      </c>
      <c r="O6869" s="25">
        <f t="shared" si="858"/>
        <v>3.3964376578016879</v>
      </c>
      <c r="P6869" s="26">
        <f t="shared" si="859"/>
        <v>2.3509198790331678</v>
      </c>
      <c r="R6869" s="2">
        <f t="shared" si="860"/>
        <v>0.88228596384880864</v>
      </c>
      <c r="S6869" s="2"/>
      <c r="T6869" s="2">
        <f t="shared" si="861"/>
        <v>-0.1806817613713462</v>
      </c>
      <c r="U6869" s="2"/>
      <c r="V6869" s="38">
        <f t="shared" si="862"/>
        <v>0.26423719174175703</v>
      </c>
      <c r="W6869" s="8">
        <v>7082</v>
      </c>
      <c r="X6869" s="9">
        <f t="shared" si="863"/>
        <v>0.2971455796429473</v>
      </c>
    </row>
    <row r="6870" spans="1:24">
      <c r="A6870" s="15" t="s">
        <v>6020</v>
      </c>
      <c r="B6870" s="1" t="s">
        <v>6021</v>
      </c>
      <c r="C6870" t="s">
        <v>6022</v>
      </c>
      <c r="D6870" s="1">
        <v>2</v>
      </c>
      <c r="E6870" s="30">
        <v>8.2236899999999995</v>
      </c>
      <c r="F6870" s="31">
        <v>17.803100000000001</v>
      </c>
      <c r="G6870" s="31">
        <v>21.7681</v>
      </c>
      <c r="H6870" s="35">
        <v>2.1477499999999998</v>
      </c>
      <c r="I6870" s="32">
        <v>3.3926500000000002</v>
      </c>
      <c r="J6870" s="36">
        <v>5.1841400000000002</v>
      </c>
      <c r="L6870" s="21">
        <f t="shared" si="856"/>
        <v>3.5748466666666672</v>
      </c>
      <c r="M6870" s="22">
        <f t="shared" si="857"/>
        <v>15.931629999999998</v>
      </c>
      <c r="O6870" s="25">
        <f t="shared" si="858"/>
        <v>1.5263724240935856</v>
      </c>
      <c r="P6870" s="26">
        <f t="shared" si="859"/>
        <v>6.9634445881833518</v>
      </c>
      <c r="R6870" s="2">
        <f t="shared" si="860"/>
        <v>4.4565911451679971</v>
      </c>
      <c r="S6870" s="2"/>
      <c r="T6870" s="2">
        <f t="shared" si="861"/>
        <v>2.1559406118604239</v>
      </c>
      <c r="U6870" s="2"/>
      <c r="V6870" s="38">
        <f t="shared" si="862"/>
        <v>1.992611289643615E-2</v>
      </c>
      <c r="W6870" s="8">
        <v>4357</v>
      </c>
      <c r="X6870" s="9">
        <f t="shared" si="863"/>
        <v>3.6422208654399241E-2</v>
      </c>
    </row>
    <row r="6871" spans="1:24">
      <c r="A6871" s="15" t="s">
        <v>15197</v>
      </c>
      <c r="B6871" s="1" t="s">
        <v>15198</v>
      </c>
      <c r="C6871" t="s">
        <v>15199</v>
      </c>
      <c r="D6871" s="1">
        <v>8</v>
      </c>
      <c r="E6871" s="30">
        <v>11.226599999999999</v>
      </c>
      <c r="F6871" s="31">
        <v>17.608899999999998</v>
      </c>
      <c r="G6871" s="31">
        <v>18.409300000000002</v>
      </c>
      <c r="H6871" s="35">
        <v>5.3758600000000003</v>
      </c>
      <c r="I6871" s="32">
        <v>5.2819900000000004</v>
      </c>
      <c r="J6871" s="36">
        <v>5.6386799999999999</v>
      </c>
      <c r="L6871" s="21">
        <f t="shared" si="856"/>
        <v>5.4321766666666669</v>
      </c>
      <c r="M6871" s="22">
        <f t="shared" si="857"/>
        <v>15.748266666666666</v>
      </c>
      <c r="O6871" s="25">
        <f t="shared" si="858"/>
        <v>0.1848935213395354</v>
      </c>
      <c r="P6871" s="26">
        <f t="shared" si="859"/>
        <v>3.9362751584884572</v>
      </c>
      <c r="R6871" s="2">
        <f t="shared" si="860"/>
        <v>2.8990711519568886</v>
      </c>
      <c r="S6871" s="2"/>
      <c r="T6871" s="2">
        <f t="shared" si="861"/>
        <v>1.5355907419248929</v>
      </c>
      <c r="U6871" s="2"/>
      <c r="V6871" s="38">
        <f t="shared" si="862"/>
        <v>5.2713141075352811E-3</v>
      </c>
      <c r="W6871" s="8">
        <v>2986</v>
      </c>
      <c r="X6871" s="9">
        <f t="shared" si="863"/>
        <v>1.4059191410720356E-2</v>
      </c>
    </row>
    <row r="6872" spans="1:24">
      <c r="A6872" s="15" t="s">
        <v>13255</v>
      </c>
      <c r="B6872" s="1" t="s">
        <v>13256</v>
      </c>
      <c r="C6872" t="s">
        <v>13257</v>
      </c>
      <c r="D6872" s="1">
        <v>4</v>
      </c>
      <c r="E6872" s="30">
        <v>12.8399</v>
      </c>
      <c r="F6872" s="31">
        <v>13.822699999999999</v>
      </c>
      <c r="G6872" s="31">
        <v>16.1997</v>
      </c>
      <c r="H6872" s="35">
        <v>11.6074</v>
      </c>
      <c r="I6872" s="32">
        <v>9.4646899999999992</v>
      </c>
      <c r="J6872" s="36">
        <v>9.9952699999999997</v>
      </c>
      <c r="L6872" s="21">
        <f t="shared" si="856"/>
        <v>10.355786666666667</v>
      </c>
      <c r="M6872" s="22">
        <f t="shared" si="857"/>
        <v>14.287433333333333</v>
      </c>
      <c r="O6872" s="25">
        <f t="shared" si="858"/>
        <v>1.1159214740443588</v>
      </c>
      <c r="P6872" s="26">
        <f t="shared" si="859"/>
        <v>1.7274393805090045</v>
      </c>
      <c r="R6872" s="2">
        <f t="shared" si="860"/>
        <v>1.3796569776125167</v>
      </c>
      <c r="S6872" s="2"/>
      <c r="T6872" s="2">
        <f t="shared" si="861"/>
        <v>0.46430961612480304</v>
      </c>
      <c r="U6872" s="2"/>
      <c r="V6872" s="38">
        <f t="shared" si="862"/>
        <v>1.4809102996720155E-2</v>
      </c>
      <c r="W6872" s="8">
        <v>4053</v>
      </c>
      <c r="X6872" s="9">
        <f t="shared" si="863"/>
        <v>2.9099357578553989E-2</v>
      </c>
    </row>
    <row r="6873" spans="1:24">
      <c r="A6873" s="15" t="s">
        <v>9719</v>
      </c>
      <c r="B6873" s="1" t="s">
        <v>9720</v>
      </c>
      <c r="C6873" t="s">
        <v>9721</v>
      </c>
      <c r="D6873" s="1">
        <v>1</v>
      </c>
      <c r="E6873" s="30">
        <v>15.7342</v>
      </c>
      <c r="F6873" s="31">
        <v>9.5296199999999995</v>
      </c>
      <c r="G6873" s="31">
        <v>13.602</v>
      </c>
      <c r="H6873" s="35">
        <v>10.7851</v>
      </c>
      <c r="I6873" s="32">
        <v>10.7431</v>
      </c>
      <c r="J6873" s="36">
        <v>9.5576000000000008</v>
      </c>
      <c r="L6873" s="21">
        <f t="shared" si="856"/>
        <v>10.361933333333333</v>
      </c>
      <c r="M6873" s="22">
        <f t="shared" si="857"/>
        <v>12.955273333333333</v>
      </c>
      <c r="O6873" s="25">
        <f t="shared" si="858"/>
        <v>0.69688957757548131</v>
      </c>
      <c r="P6873" s="26">
        <f t="shared" si="859"/>
        <v>3.1524426688099054</v>
      </c>
      <c r="R6873" s="2">
        <f t="shared" si="860"/>
        <v>1.2502756885780646</v>
      </c>
      <c r="S6873" s="2"/>
      <c r="T6873" s="2">
        <f t="shared" si="861"/>
        <v>0.32224624743976477</v>
      </c>
      <c r="U6873" s="2"/>
      <c r="V6873" s="38">
        <f t="shared" si="862"/>
        <v>0.11826418270539082</v>
      </c>
      <c r="W6873" s="8">
        <v>6210</v>
      </c>
      <c r="X6873" s="9">
        <f t="shared" si="863"/>
        <v>0.15166762497032729</v>
      </c>
    </row>
    <row r="6874" spans="1:24">
      <c r="A6874" s="15" t="s">
        <v>17669</v>
      </c>
      <c r="B6874" s="1" t="s">
        <v>17670</v>
      </c>
      <c r="C6874" t="s">
        <v>17671</v>
      </c>
      <c r="D6874" s="1">
        <v>8</v>
      </c>
      <c r="E6874" s="30">
        <v>14.321999999999999</v>
      </c>
      <c r="F6874" s="31">
        <v>11.6709</v>
      </c>
      <c r="G6874" s="31">
        <v>14.7326</v>
      </c>
      <c r="H6874" s="35">
        <v>11.597200000000001</v>
      </c>
      <c r="I6874" s="32">
        <v>11.6684</v>
      </c>
      <c r="J6874" s="36">
        <v>10.995900000000001</v>
      </c>
      <c r="L6874" s="21">
        <f t="shared" si="856"/>
        <v>11.420499999999999</v>
      </c>
      <c r="M6874" s="22">
        <f t="shared" si="857"/>
        <v>13.575166666666666</v>
      </c>
      <c r="O6874" s="25">
        <f t="shared" si="858"/>
        <v>0.36943366116259613</v>
      </c>
      <c r="P6874" s="26">
        <f t="shared" si="859"/>
        <v>1.6618729624533077</v>
      </c>
      <c r="R6874" s="2">
        <f t="shared" si="860"/>
        <v>1.1886665791048261</v>
      </c>
      <c r="S6874" s="2"/>
      <c r="T6874" s="2">
        <f t="shared" si="861"/>
        <v>0.24934409596718257</v>
      </c>
      <c r="U6874" s="2"/>
      <c r="V6874" s="38">
        <f t="shared" si="862"/>
        <v>4.6734134735814233E-2</v>
      </c>
      <c r="W6874" s="8">
        <v>5245</v>
      </c>
      <c r="X6874" s="9">
        <f t="shared" si="863"/>
        <v>7.0961038901053292E-2</v>
      </c>
    </row>
    <row r="6875" spans="1:24">
      <c r="A6875" s="15" t="s">
        <v>23312</v>
      </c>
      <c r="B6875" s="1" t="s">
        <v>23313</v>
      </c>
      <c r="C6875" t="s">
        <v>23314</v>
      </c>
      <c r="D6875" s="1">
        <v>1</v>
      </c>
      <c r="E6875" s="30">
        <v>8.5449300000000008</v>
      </c>
      <c r="F6875" s="31">
        <v>13.218</v>
      </c>
      <c r="G6875" s="31">
        <v>9.3145199999999999</v>
      </c>
      <c r="H6875" s="35">
        <v>17.345099999999999</v>
      </c>
      <c r="I6875" s="32">
        <v>5.8102499999999999</v>
      </c>
      <c r="J6875" s="36">
        <v>21.176500000000001</v>
      </c>
      <c r="L6875" s="21">
        <f t="shared" si="856"/>
        <v>14.777283333333335</v>
      </c>
      <c r="M6875" s="22">
        <f t="shared" si="857"/>
        <v>10.35915</v>
      </c>
      <c r="O6875" s="25">
        <f t="shared" si="858"/>
        <v>7.9984793298997348</v>
      </c>
      <c r="P6875" s="26">
        <f t="shared" si="859"/>
        <v>2.505560752386581</v>
      </c>
      <c r="R6875" s="2">
        <f t="shared" si="860"/>
        <v>0.70101856791449024</v>
      </c>
      <c r="S6875" s="2"/>
      <c r="T6875" s="2">
        <f t="shared" si="861"/>
        <v>-0.51247543740840229</v>
      </c>
      <c r="U6875" s="2"/>
      <c r="V6875" s="38">
        <f t="shared" si="862"/>
        <v>0.20644964758269924</v>
      </c>
      <c r="W6875" s="8">
        <v>6809</v>
      </c>
      <c r="X6875" s="9">
        <f t="shared" si="863"/>
        <v>0.24146937778654967</v>
      </c>
    </row>
    <row r="6876" spans="1:24">
      <c r="A6876" s="15" t="s">
        <v>17932</v>
      </c>
      <c r="B6876" s="1" t="s">
        <v>17933</v>
      </c>
      <c r="C6876" t="s">
        <v>17934</v>
      </c>
      <c r="D6876" s="1">
        <v>4</v>
      </c>
      <c r="E6876" s="30">
        <v>8.6651900000000008</v>
      </c>
      <c r="F6876" s="31">
        <v>20.3384</v>
      </c>
      <c r="G6876" s="31">
        <v>14.9908</v>
      </c>
      <c r="H6876" s="35">
        <v>9.6975300000000004</v>
      </c>
      <c r="I6876" s="32">
        <v>12.771599999999999</v>
      </c>
      <c r="J6876" s="36">
        <v>11.47</v>
      </c>
      <c r="L6876" s="21">
        <f t="shared" si="856"/>
        <v>11.313043333333333</v>
      </c>
      <c r="M6876" s="22">
        <f t="shared" si="857"/>
        <v>14.664796666666668</v>
      </c>
      <c r="O6876" s="25">
        <f t="shared" si="858"/>
        <v>1.5430337448135496</v>
      </c>
      <c r="P6876" s="26">
        <f t="shared" si="859"/>
        <v>5.8434293489382831</v>
      </c>
      <c r="R6876" s="2">
        <f t="shared" si="860"/>
        <v>1.2962733576258438</v>
      </c>
      <c r="S6876" s="2"/>
      <c r="T6876" s="2">
        <f t="shared" si="861"/>
        <v>0.37436998527947885</v>
      </c>
      <c r="U6876" s="2"/>
      <c r="V6876" s="38">
        <f t="shared" si="862"/>
        <v>0.19558287179915002</v>
      </c>
      <c r="W6876" s="8">
        <v>6767</v>
      </c>
      <c r="X6876" s="9">
        <f t="shared" si="863"/>
        <v>0.23017910314887405</v>
      </c>
    </row>
    <row r="6877" spans="1:24">
      <c r="A6877" s="15" t="s">
        <v>12837</v>
      </c>
      <c r="B6877" s="1" t="s">
        <v>12838</v>
      </c>
      <c r="C6877" t="s">
        <v>12839</v>
      </c>
      <c r="D6877" s="1">
        <v>11</v>
      </c>
      <c r="E6877" s="30">
        <v>12.741</v>
      </c>
      <c r="F6877" s="31">
        <v>15.652100000000001</v>
      </c>
      <c r="G6877" s="31">
        <v>11.407999999999999</v>
      </c>
      <c r="H6877" s="35">
        <v>10.624599999999999</v>
      </c>
      <c r="I6877" s="32">
        <v>13.2897</v>
      </c>
      <c r="J6877" s="36">
        <v>12.628399999999999</v>
      </c>
      <c r="L6877" s="21">
        <f t="shared" si="856"/>
        <v>12.180899999999999</v>
      </c>
      <c r="M6877" s="22">
        <f t="shared" si="857"/>
        <v>13.267033333333332</v>
      </c>
      <c r="O6877" s="25">
        <f t="shared" si="858"/>
        <v>1.3877613951973158</v>
      </c>
      <c r="P6877" s="26">
        <f t="shared" si="859"/>
        <v>2.1703984664879843</v>
      </c>
      <c r="R6877" s="2">
        <f t="shared" si="860"/>
        <v>1.0891669197951985</v>
      </c>
      <c r="S6877" s="2"/>
      <c r="T6877" s="2">
        <f t="shared" si="861"/>
        <v>0.12322507059005136</v>
      </c>
      <c r="U6877" s="2"/>
      <c r="V6877" s="38">
        <f t="shared" si="862"/>
        <v>0.25285203835363584</v>
      </c>
      <c r="W6877" s="8">
        <v>7037</v>
      </c>
      <c r="X6877" s="9">
        <f t="shared" si="863"/>
        <v>0.28616081191535542</v>
      </c>
    </row>
    <row r="6878" spans="1:24">
      <c r="A6878" s="15" t="s">
        <v>13441</v>
      </c>
      <c r="B6878" s="1" t="s">
        <v>13442</v>
      </c>
      <c r="C6878" t="s">
        <v>13443</v>
      </c>
      <c r="D6878" s="1">
        <v>27</v>
      </c>
      <c r="E6878" s="30">
        <v>13.706899999999999</v>
      </c>
      <c r="F6878" s="31">
        <v>18.004200000000001</v>
      </c>
      <c r="G6878" s="31">
        <v>11.7964</v>
      </c>
      <c r="H6878" s="35">
        <v>10.8957</v>
      </c>
      <c r="I6878" s="32">
        <v>10.105499999999999</v>
      </c>
      <c r="J6878" s="36">
        <v>10.4156</v>
      </c>
      <c r="L6878" s="21">
        <f t="shared" si="856"/>
        <v>10.472266666666664</v>
      </c>
      <c r="M6878" s="22">
        <f t="shared" si="857"/>
        <v>14.5025</v>
      </c>
      <c r="O6878" s="25">
        <f t="shared" si="858"/>
        <v>0.39813608644951226</v>
      </c>
      <c r="P6878" s="26">
        <f t="shared" si="859"/>
        <v>3.1794543132430761</v>
      </c>
      <c r="R6878" s="2">
        <f t="shared" si="860"/>
        <v>1.3848482340658503</v>
      </c>
      <c r="S6878" s="2"/>
      <c r="T6878" s="2">
        <f t="shared" si="861"/>
        <v>0.4697278795541453</v>
      </c>
      <c r="U6878" s="2"/>
      <c r="V6878" s="38">
        <f t="shared" si="862"/>
        <v>4.7451186404781437E-2</v>
      </c>
      <c r="W6878" s="8">
        <v>5267</v>
      </c>
      <c r="X6878" s="9">
        <f t="shared" si="863"/>
        <v>7.1748860552056079E-2</v>
      </c>
    </row>
    <row r="6879" spans="1:24">
      <c r="A6879" s="15" t="s">
        <v>8744</v>
      </c>
      <c r="B6879" s="1" t="s">
        <v>8745</v>
      </c>
      <c r="C6879" t="s">
        <v>8746</v>
      </c>
      <c r="D6879" s="1">
        <v>9</v>
      </c>
      <c r="E6879" s="30">
        <v>11.3017</v>
      </c>
      <c r="F6879" s="31">
        <v>6.4102800000000002</v>
      </c>
      <c r="G6879" s="31">
        <v>13.8405</v>
      </c>
      <c r="H6879" s="35">
        <v>13.118399999999999</v>
      </c>
      <c r="I6879" s="32">
        <v>15.074299999999999</v>
      </c>
      <c r="J6879" s="36">
        <v>14.152200000000001</v>
      </c>
      <c r="L6879" s="21">
        <f t="shared" si="856"/>
        <v>14.114966666666666</v>
      </c>
      <c r="M6879" s="22">
        <f t="shared" si="857"/>
        <v>10.517493333333334</v>
      </c>
      <c r="O6879" s="25">
        <f t="shared" si="858"/>
        <v>0.97848144761836597</v>
      </c>
      <c r="P6879" s="26">
        <f t="shared" si="859"/>
        <v>3.7766754406664758</v>
      </c>
      <c r="R6879" s="2">
        <f t="shared" si="860"/>
        <v>0.7451305824314145</v>
      </c>
      <c r="S6879" s="2"/>
      <c r="T6879" s="2">
        <f t="shared" si="861"/>
        <v>-0.42443481814779643</v>
      </c>
      <c r="U6879" s="2"/>
      <c r="V6879" s="38">
        <f t="shared" si="862"/>
        <v>9.2737352414823906E-2</v>
      </c>
      <c r="W6879" s="8">
        <v>5990</v>
      </c>
      <c r="X6879" s="9">
        <f t="shared" si="863"/>
        <v>0.12329887723399958</v>
      </c>
    </row>
    <row r="6880" spans="1:24">
      <c r="A6880" s="15" t="s">
        <v>17336</v>
      </c>
      <c r="B6880" s="1" t="s">
        <v>17337</v>
      </c>
      <c r="C6880" t="s">
        <v>17338</v>
      </c>
      <c r="D6880" s="1">
        <v>6</v>
      </c>
      <c r="E6880" s="30">
        <v>8.2402700000000006</v>
      </c>
      <c r="F6880" s="31">
        <v>16.0945</v>
      </c>
      <c r="G6880" s="31">
        <v>11.789199999999999</v>
      </c>
      <c r="H6880" s="35">
        <v>12.875</v>
      </c>
      <c r="I6880" s="32">
        <v>16.881799999999998</v>
      </c>
      <c r="J6880" s="36">
        <v>15.184200000000001</v>
      </c>
      <c r="L6880" s="21">
        <f t="shared" si="856"/>
        <v>14.980333333333334</v>
      </c>
      <c r="M6880" s="22">
        <f t="shared" si="857"/>
        <v>12.041323333333333</v>
      </c>
      <c r="O6880" s="25">
        <f t="shared" si="858"/>
        <v>2.0111645316416262</v>
      </c>
      <c r="P6880" s="26">
        <f t="shared" si="859"/>
        <v>3.9331802469036856</v>
      </c>
      <c r="R6880" s="2">
        <f t="shared" si="860"/>
        <v>0.80380877150041152</v>
      </c>
      <c r="S6880" s="2"/>
      <c r="T6880" s="2">
        <f t="shared" si="861"/>
        <v>-0.3150757741078995</v>
      </c>
      <c r="U6880" s="2"/>
      <c r="V6880" s="38">
        <f t="shared" si="862"/>
        <v>0.15668165631051351</v>
      </c>
      <c r="W6880" s="8">
        <v>6509</v>
      </c>
      <c r="X6880" s="9">
        <f t="shared" si="863"/>
        <v>0.19170574755829306</v>
      </c>
    </row>
    <row r="6881" spans="1:24">
      <c r="A6881" s="15" t="s">
        <v>21806</v>
      </c>
      <c r="B6881" s="1" t="s">
        <v>21807</v>
      </c>
      <c r="C6881" t="s">
        <v>21808</v>
      </c>
      <c r="D6881" s="1">
        <v>1</v>
      </c>
      <c r="E6881" s="30">
        <v>11.7942</v>
      </c>
      <c r="F6881" s="31">
        <v>10.199199999999999</v>
      </c>
      <c r="G6881" s="31">
        <v>11.6229</v>
      </c>
      <c r="H6881" s="35">
        <v>8.4545999999999992</v>
      </c>
      <c r="I6881" s="32">
        <v>16.213000000000001</v>
      </c>
      <c r="J6881" s="36">
        <v>18.089300000000001</v>
      </c>
      <c r="L6881" s="21">
        <f t="shared" si="856"/>
        <v>14.2523</v>
      </c>
      <c r="M6881" s="22">
        <f t="shared" si="857"/>
        <v>11.205433333333334</v>
      </c>
      <c r="O6881" s="25">
        <f t="shared" si="858"/>
        <v>5.107848802578248</v>
      </c>
      <c r="P6881" s="26">
        <f t="shared" si="859"/>
        <v>0.87562267177896547</v>
      </c>
      <c r="R6881" s="2">
        <f t="shared" si="860"/>
        <v>0.78621930027668052</v>
      </c>
      <c r="S6881" s="2"/>
      <c r="T6881" s="2">
        <f t="shared" si="861"/>
        <v>-0.34699631510947304</v>
      </c>
      <c r="U6881" s="2"/>
      <c r="V6881" s="38">
        <f t="shared" si="862"/>
        <v>0.18305261660860395</v>
      </c>
      <c r="W6881" s="8">
        <v>6688</v>
      </c>
      <c r="X6881" s="9">
        <f t="shared" si="863"/>
        <v>0.21797712898787705</v>
      </c>
    </row>
    <row r="6882" spans="1:24">
      <c r="A6882" s="15" t="s">
        <v>15411</v>
      </c>
      <c r="B6882" s="1" t="s">
        <v>15412</v>
      </c>
      <c r="C6882" t="s">
        <v>15413</v>
      </c>
      <c r="D6882" s="1">
        <v>1</v>
      </c>
      <c r="E6882" s="30">
        <v>9.3695199999999996</v>
      </c>
      <c r="F6882" s="31">
        <v>11.7796</v>
      </c>
      <c r="G6882" s="31">
        <v>10.2676</v>
      </c>
      <c r="H6882" s="35">
        <v>17.607500000000002</v>
      </c>
      <c r="I6882" s="32">
        <v>13.499000000000001</v>
      </c>
      <c r="J6882" s="36">
        <v>14.5755</v>
      </c>
      <c r="L6882" s="21">
        <f t="shared" si="856"/>
        <v>15.227333333333334</v>
      </c>
      <c r="M6882" s="22">
        <f t="shared" si="857"/>
        <v>10.472239999999999</v>
      </c>
      <c r="O6882" s="25">
        <f t="shared" si="858"/>
        <v>2.1304009207971433</v>
      </c>
      <c r="P6882" s="26">
        <f t="shared" si="859"/>
        <v>1.2180022778303827</v>
      </c>
      <c r="R6882" s="2">
        <f t="shared" si="860"/>
        <v>0.68772645681012212</v>
      </c>
      <c r="S6882" s="2"/>
      <c r="T6882" s="2">
        <f t="shared" si="861"/>
        <v>-0.54009324780448209</v>
      </c>
      <c r="U6882" s="2"/>
      <c r="V6882" s="38">
        <f t="shared" si="862"/>
        <v>1.4202768329736959E-2</v>
      </c>
      <c r="W6882" s="8">
        <v>4007</v>
      </c>
      <c r="X6882" s="9">
        <f t="shared" si="863"/>
        <v>2.8228312198159505E-2</v>
      </c>
    </row>
    <row r="6883" spans="1:24">
      <c r="A6883" s="15" t="s">
        <v>10731</v>
      </c>
      <c r="B6883" s="1" t="s">
        <v>10732</v>
      </c>
      <c r="C6883" t="s">
        <v>10733</v>
      </c>
      <c r="D6883" s="1">
        <v>13</v>
      </c>
      <c r="E6883" s="30">
        <v>12.904400000000001</v>
      </c>
      <c r="F6883" s="31">
        <v>12.4277</v>
      </c>
      <c r="G6883" s="31">
        <v>13.688599999999999</v>
      </c>
      <c r="H6883" s="35">
        <v>11.1968</v>
      </c>
      <c r="I6883" s="32">
        <v>11.457000000000001</v>
      </c>
      <c r="J6883" s="36">
        <v>11.3963</v>
      </c>
      <c r="L6883" s="21">
        <f t="shared" si="856"/>
        <v>11.350033333333334</v>
      </c>
      <c r="M6883" s="22">
        <f t="shared" si="857"/>
        <v>13.0069</v>
      </c>
      <c r="O6883" s="25">
        <f t="shared" si="858"/>
        <v>0.13613031746577789</v>
      </c>
      <c r="P6883" s="26">
        <f t="shared" si="859"/>
        <v>0.63666858725713771</v>
      </c>
      <c r="R6883" s="2">
        <f t="shared" si="860"/>
        <v>1.1459790132774939</v>
      </c>
      <c r="S6883" s="2"/>
      <c r="T6883" s="2">
        <f t="shared" si="861"/>
        <v>0.19658062374776442</v>
      </c>
      <c r="U6883" s="2"/>
      <c r="V6883" s="38">
        <f t="shared" si="862"/>
        <v>5.8099738018860389E-3</v>
      </c>
      <c r="W6883" s="8">
        <v>3080</v>
      </c>
      <c r="X6883" s="9">
        <f t="shared" si="863"/>
        <v>1.5022932259162472E-2</v>
      </c>
    </row>
    <row r="6884" spans="1:24">
      <c r="A6884" s="15" t="s">
        <v>9354</v>
      </c>
      <c r="B6884" s="1" t="s">
        <v>9355</v>
      </c>
      <c r="C6884" t="s">
        <v>9356</v>
      </c>
      <c r="D6884" s="1">
        <v>5</v>
      </c>
      <c r="E6884" s="30">
        <v>13.1716</v>
      </c>
      <c r="F6884" s="31">
        <v>13.4483</v>
      </c>
      <c r="G6884" s="31">
        <v>11.8216</v>
      </c>
      <c r="H6884" s="35">
        <v>12.8645</v>
      </c>
      <c r="I6884" s="32">
        <v>12.1732</v>
      </c>
      <c r="J6884" s="36">
        <v>12.1373</v>
      </c>
      <c r="L6884" s="21">
        <f t="shared" si="856"/>
        <v>12.391666666666666</v>
      </c>
      <c r="M6884" s="22">
        <f t="shared" si="857"/>
        <v>12.813833333333335</v>
      </c>
      <c r="O6884" s="25">
        <f t="shared" si="858"/>
        <v>0.40987891301375007</v>
      </c>
      <c r="P6884" s="26">
        <f t="shared" si="859"/>
        <v>0.87036541942642287</v>
      </c>
      <c r="R6884" s="2">
        <f t="shared" si="860"/>
        <v>1.0340685944855417</v>
      </c>
      <c r="S6884" s="2"/>
      <c r="T6884" s="2">
        <f t="shared" si="861"/>
        <v>4.8331889368307956E-2</v>
      </c>
      <c r="U6884" s="2"/>
      <c r="V6884" s="38">
        <f t="shared" si="862"/>
        <v>0.24477599477144896</v>
      </c>
      <c r="W6884" s="8">
        <v>6999</v>
      </c>
      <c r="X6884" s="9">
        <f t="shared" si="863"/>
        <v>0.2785249353278782</v>
      </c>
    </row>
    <row r="6885" spans="1:24">
      <c r="A6885" s="15" t="s">
        <v>632</v>
      </c>
      <c r="B6885" s="1" t="s">
        <v>633</v>
      </c>
      <c r="C6885" t="s">
        <v>634</v>
      </c>
      <c r="D6885" s="1">
        <v>25</v>
      </c>
      <c r="E6885" s="30">
        <v>12.7561</v>
      </c>
      <c r="F6885" s="31">
        <v>11.255000000000001</v>
      </c>
      <c r="G6885" s="31">
        <v>13.417899999999999</v>
      </c>
      <c r="H6885" s="35">
        <v>11.7094</v>
      </c>
      <c r="I6885" s="32">
        <v>12.427300000000001</v>
      </c>
      <c r="J6885" s="36">
        <v>12.1119</v>
      </c>
      <c r="L6885" s="21">
        <f t="shared" si="856"/>
        <v>12.082866666666668</v>
      </c>
      <c r="M6885" s="22">
        <f t="shared" si="857"/>
        <v>12.476333333333335</v>
      </c>
      <c r="O6885" s="25">
        <f t="shared" si="858"/>
        <v>0.35982954761016139</v>
      </c>
      <c r="P6885" s="26">
        <f t="shared" si="859"/>
        <v>1.1082581573502321</v>
      </c>
      <c r="R6885" s="2">
        <f t="shared" si="860"/>
        <v>1.0325640162654557</v>
      </c>
      <c r="S6885" s="2"/>
      <c r="T6885" s="2">
        <f t="shared" si="861"/>
        <v>4.6231227732601042E-2</v>
      </c>
      <c r="U6885" s="2"/>
      <c r="V6885" s="38">
        <f t="shared" si="862"/>
        <v>0.29501625814650845</v>
      </c>
      <c r="W6885" s="8">
        <v>7220</v>
      </c>
      <c r="X6885" s="9">
        <f t="shared" si="863"/>
        <v>0.3254168254679769</v>
      </c>
    </row>
    <row r="6886" spans="1:24">
      <c r="A6886" s="15" t="s">
        <v>20527</v>
      </c>
      <c r="B6886" s="1" t="s">
        <v>20528</v>
      </c>
      <c r="C6886" t="s">
        <v>20529</v>
      </c>
      <c r="D6886" s="1">
        <v>3</v>
      </c>
      <c r="E6886" s="30">
        <v>9.7604799999999994</v>
      </c>
      <c r="F6886" s="31">
        <v>21.071100000000001</v>
      </c>
      <c r="G6886" s="31">
        <v>14.528600000000001</v>
      </c>
      <c r="H6886" s="35">
        <v>8.1318300000000008</v>
      </c>
      <c r="I6886" s="32">
        <v>12.324</v>
      </c>
      <c r="J6886" s="36">
        <v>10.9099</v>
      </c>
      <c r="L6886" s="21">
        <f t="shared" si="856"/>
        <v>10.455243333333334</v>
      </c>
      <c r="M6886" s="22">
        <f t="shared" si="857"/>
        <v>15.12006</v>
      </c>
      <c r="O6886" s="25">
        <f t="shared" si="858"/>
        <v>2.1327463141764751</v>
      </c>
      <c r="P6886" s="26">
        <f t="shared" si="859"/>
        <v>5.6784592888212275</v>
      </c>
      <c r="R6886" s="2">
        <f t="shared" si="860"/>
        <v>1.4461700716036261</v>
      </c>
      <c r="S6886" s="2"/>
      <c r="T6886" s="2">
        <f t="shared" si="861"/>
        <v>0.53223722520131156</v>
      </c>
      <c r="U6886" s="2"/>
      <c r="V6886" s="38">
        <f t="shared" si="862"/>
        <v>0.12684117199232212</v>
      </c>
      <c r="W6886" s="8">
        <v>6288</v>
      </c>
      <c r="X6886" s="9">
        <f t="shared" si="863"/>
        <v>0.16064934696991942</v>
      </c>
    </row>
    <row r="6887" spans="1:24">
      <c r="A6887" s="15" t="s">
        <v>14529</v>
      </c>
      <c r="B6887" s="1" t="s">
        <v>14530</v>
      </c>
      <c r="C6887" t="s">
        <v>14531</v>
      </c>
      <c r="D6887" s="1">
        <v>10</v>
      </c>
      <c r="E6887" s="30">
        <v>11.330299999999999</v>
      </c>
      <c r="F6887" s="31">
        <v>12.7621</v>
      </c>
      <c r="G6887" s="31">
        <v>12.867800000000001</v>
      </c>
      <c r="H6887" s="35">
        <v>12.008800000000001</v>
      </c>
      <c r="I6887" s="32">
        <v>12.2498</v>
      </c>
      <c r="J6887" s="36">
        <v>12.8689</v>
      </c>
      <c r="L6887" s="21">
        <f t="shared" si="856"/>
        <v>12.375833333333333</v>
      </c>
      <c r="M6887" s="22">
        <f t="shared" si="857"/>
        <v>12.320066666666667</v>
      </c>
      <c r="O6887" s="25">
        <f t="shared" si="858"/>
        <v>0.44368491447572678</v>
      </c>
      <c r="P6887" s="26">
        <f t="shared" si="859"/>
        <v>0.85879081465356533</v>
      </c>
      <c r="R6887" s="2">
        <f t="shared" si="860"/>
        <v>0.99549390613426714</v>
      </c>
      <c r="S6887" s="2"/>
      <c r="T6887" s="2">
        <f t="shared" si="861"/>
        <v>-6.5156102994761668E-3</v>
      </c>
      <c r="U6887" s="2"/>
      <c r="V6887" s="38">
        <f t="shared" si="862"/>
        <v>0.46260588239933381</v>
      </c>
      <c r="W6887" s="8">
        <v>7845</v>
      </c>
      <c r="X6887" s="9">
        <f t="shared" si="863"/>
        <v>0.46962310356001202</v>
      </c>
    </row>
    <row r="6888" spans="1:24">
      <c r="A6888" s="15" t="s">
        <v>21761</v>
      </c>
      <c r="B6888" s="1" t="s">
        <v>21762</v>
      </c>
      <c r="C6888" t="s">
        <v>21763</v>
      </c>
      <c r="D6888" s="1">
        <v>1</v>
      </c>
      <c r="E6888" s="30">
        <v>9.5345499999999994</v>
      </c>
      <c r="F6888" s="31">
        <v>19.539400000000001</v>
      </c>
      <c r="G6888" s="31">
        <v>22.5837</v>
      </c>
      <c r="H6888" s="35">
        <v>6.15022</v>
      </c>
      <c r="I6888" s="32">
        <v>7.9107700000000003</v>
      </c>
      <c r="J6888" s="36">
        <v>8.2189499999999995</v>
      </c>
      <c r="L6888" s="21">
        <f t="shared" si="856"/>
        <v>7.4266466666666666</v>
      </c>
      <c r="M6888" s="22">
        <f t="shared" si="857"/>
        <v>17.219216666666668</v>
      </c>
      <c r="O6888" s="25">
        <f t="shared" si="858"/>
        <v>1.1161059558273756</v>
      </c>
      <c r="P6888" s="26">
        <f t="shared" si="859"/>
        <v>6.8269698223907005</v>
      </c>
      <c r="R6888" s="2">
        <f t="shared" si="860"/>
        <v>2.3185722223668468</v>
      </c>
      <c r="S6888" s="2"/>
      <c r="T6888" s="2">
        <f t="shared" si="861"/>
        <v>1.2132366666424215</v>
      </c>
      <c r="U6888" s="2"/>
      <c r="V6888" s="38">
        <f t="shared" si="862"/>
        <v>3.5150879165653862E-2</v>
      </c>
      <c r="W6888" s="8">
        <v>4929</v>
      </c>
      <c r="X6888" s="9">
        <f t="shared" si="863"/>
        <v>5.679480658861176E-2</v>
      </c>
    </row>
    <row r="6889" spans="1:24">
      <c r="A6889" s="15" t="s">
        <v>7494</v>
      </c>
      <c r="B6889" s="1" t="s">
        <v>7495</v>
      </c>
      <c r="C6889" t="s">
        <v>7496</v>
      </c>
      <c r="D6889" s="1">
        <v>5</v>
      </c>
      <c r="E6889" s="30">
        <v>9.4857600000000009</v>
      </c>
      <c r="F6889" s="31">
        <v>14.715</v>
      </c>
      <c r="G6889" s="31">
        <v>13.4117</v>
      </c>
      <c r="H6889" s="35">
        <v>14.3184</v>
      </c>
      <c r="I6889" s="32">
        <v>13.338200000000001</v>
      </c>
      <c r="J6889" s="36">
        <v>13.3583</v>
      </c>
      <c r="L6889" s="21">
        <f t="shared" si="856"/>
        <v>13.671633333333332</v>
      </c>
      <c r="M6889" s="22">
        <f t="shared" si="857"/>
        <v>12.537486666666666</v>
      </c>
      <c r="O6889" s="25">
        <f t="shared" si="858"/>
        <v>0.56020651846737157</v>
      </c>
      <c r="P6889" s="26">
        <f t="shared" si="859"/>
        <v>2.7220258004900177</v>
      </c>
      <c r="R6889" s="2">
        <f t="shared" si="860"/>
        <v>0.91704380603146662</v>
      </c>
      <c r="S6889" s="2"/>
      <c r="T6889" s="2">
        <f t="shared" si="861"/>
        <v>-0.12493744368985539</v>
      </c>
      <c r="U6889" s="2"/>
      <c r="V6889" s="38">
        <f t="shared" si="862"/>
        <v>0.25932991800008676</v>
      </c>
      <c r="W6889" s="8">
        <v>7059</v>
      </c>
      <c r="X6889" s="9">
        <f t="shared" si="863"/>
        <v>0.29257734338471325</v>
      </c>
    </row>
    <row r="6890" spans="1:24">
      <c r="A6890" s="15" t="s">
        <v>14225</v>
      </c>
      <c r="B6890" s="1" t="s">
        <v>14226</v>
      </c>
      <c r="C6890" t="s">
        <v>14227</v>
      </c>
      <c r="D6890" s="1">
        <v>5</v>
      </c>
      <c r="E6890" s="30">
        <v>12.726100000000001</v>
      </c>
      <c r="F6890" s="31">
        <v>19.4298</v>
      </c>
      <c r="G6890" s="31">
        <v>9.9796099999999992</v>
      </c>
      <c r="H6890" s="35">
        <v>12.411</v>
      </c>
      <c r="I6890" s="32">
        <v>10.581300000000001</v>
      </c>
      <c r="J6890" s="36">
        <v>12.7804</v>
      </c>
      <c r="L6890" s="21">
        <f t="shared" si="856"/>
        <v>11.924233333333333</v>
      </c>
      <c r="M6890" s="22">
        <f t="shared" si="857"/>
        <v>14.045170000000001</v>
      </c>
      <c r="O6890" s="25">
        <f t="shared" si="858"/>
        <v>1.1775892931465251</v>
      </c>
      <c r="P6890" s="26">
        <f t="shared" si="859"/>
        <v>4.8612222750765017</v>
      </c>
      <c r="R6890" s="2">
        <f t="shared" si="860"/>
        <v>1.1778677594925739</v>
      </c>
      <c r="S6890" s="2"/>
      <c r="T6890" s="2">
        <f t="shared" si="861"/>
        <v>0.23617757530287242</v>
      </c>
      <c r="U6890" s="2"/>
      <c r="V6890" s="38">
        <f t="shared" si="862"/>
        <v>0.25170406430255804</v>
      </c>
      <c r="W6890" s="8">
        <v>7029</v>
      </c>
      <c r="X6890" s="9">
        <f t="shared" si="863"/>
        <v>0.28518582559476058</v>
      </c>
    </row>
    <row r="6891" spans="1:24">
      <c r="A6891" s="15" t="s">
        <v>7590</v>
      </c>
      <c r="B6891" s="1" t="s">
        <v>7591</v>
      </c>
      <c r="C6891" t="s">
        <v>7592</v>
      </c>
      <c r="D6891" s="1">
        <v>14</v>
      </c>
      <c r="E6891" s="30">
        <v>9.6301799999999993</v>
      </c>
      <c r="F6891" s="31">
        <v>12.808299999999999</v>
      </c>
      <c r="G6891" s="31">
        <v>13.2851</v>
      </c>
      <c r="H6891" s="35">
        <v>10.886900000000001</v>
      </c>
      <c r="I6891" s="32">
        <v>12.869899999999999</v>
      </c>
      <c r="J6891" s="36">
        <v>13.8035</v>
      </c>
      <c r="L6891" s="21">
        <f t="shared" si="856"/>
        <v>12.520099999999999</v>
      </c>
      <c r="M6891" s="22">
        <f t="shared" si="857"/>
        <v>11.907859999999999</v>
      </c>
      <c r="O6891" s="25">
        <f t="shared" si="858"/>
        <v>1.4894324153851353</v>
      </c>
      <c r="P6891" s="26">
        <f t="shared" si="859"/>
        <v>1.9868830355106473</v>
      </c>
      <c r="R6891" s="2">
        <f t="shared" si="860"/>
        <v>0.95109943211316206</v>
      </c>
      <c r="S6891" s="2"/>
      <c r="T6891" s="2">
        <f t="shared" si="861"/>
        <v>-7.2331920239121134E-2</v>
      </c>
      <c r="U6891" s="2"/>
      <c r="V6891" s="38">
        <f t="shared" si="862"/>
        <v>0.34566376077929573</v>
      </c>
      <c r="W6891" s="8">
        <v>7416</v>
      </c>
      <c r="X6891" s="9">
        <f t="shared" si="863"/>
        <v>0.37120633641401179</v>
      </c>
    </row>
    <row r="6892" spans="1:24">
      <c r="A6892" s="15" t="s">
        <v>9805</v>
      </c>
      <c r="B6892" s="1" t="s">
        <v>9806</v>
      </c>
      <c r="C6892" t="s">
        <v>9807</v>
      </c>
      <c r="D6892" s="1">
        <v>33</v>
      </c>
      <c r="E6892" s="30">
        <v>14.0654</v>
      </c>
      <c r="F6892" s="31">
        <v>12.3531</v>
      </c>
      <c r="G6892" s="31">
        <v>12.5174</v>
      </c>
      <c r="H6892" s="35">
        <v>12.8287</v>
      </c>
      <c r="I6892" s="32">
        <v>10.138199999999999</v>
      </c>
      <c r="J6892" s="36">
        <v>13.3186</v>
      </c>
      <c r="L6892" s="21">
        <f t="shared" si="856"/>
        <v>12.095166666666666</v>
      </c>
      <c r="M6892" s="22">
        <f t="shared" si="857"/>
        <v>12.978633333333335</v>
      </c>
      <c r="O6892" s="25">
        <f t="shared" si="858"/>
        <v>1.7123928881344248</v>
      </c>
      <c r="P6892" s="26">
        <f t="shared" si="859"/>
        <v>0.94474597820437101</v>
      </c>
      <c r="R6892" s="2">
        <f t="shared" si="860"/>
        <v>1.0730429510410497</v>
      </c>
      <c r="S6892" s="2"/>
      <c r="T6892" s="2">
        <f t="shared" si="861"/>
        <v>0.10170782447631296</v>
      </c>
      <c r="U6892" s="2"/>
      <c r="V6892" s="38">
        <f t="shared" si="862"/>
        <v>0.23884476697776028</v>
      </c>
      <c r="W6892" s="8">
        <v>6967</v>
      </c>
      <c r="X6892" s="9">
        <f t="shared" si="863"/>
        <v>0.27302421762751294</v>
      </c>
    </row>
    <row r="6893" spans="1:24">
      <c r="A6893" s="15" t="s">
        <v>20998</v>
      </c>
      <c r="B6893" s="1" t="s">
        <v>20999</v>
      </c>
      <c r="C6893" t="s">
        <v>21000</v>
      </c>
      <c r="D6893" s="1">
        <v>1</v>
      </c>
      <c r="E6893" s="30">
        <v>10.4802</v>
      </c>
      <c r="F6893" s="31">
        <v>12.2011</v>
      </c>
      <c r="G6893" s="31">
        <v>11.3833</v>
      </c>
      <c r="H6893" s="35">
        <v>12.049899999999999</v>
      </c>
      <c r="I6893" s="32">
        <v>11.6127</v>
      </c>
      <c r="J6893" s="36">
        <v>14.9857</v>
      </c>
      <c r="L6893" s="21">
        <f t="shared" si="856"/>
        <v>12.882766666666667</v>
      </c>
      <c r="M6893" s="22">
        <f t="shared" si="857"/>
        <v>11.354866666666666</v>
      </c>
      <c r="O6893" s="25">
        <f t="shared" si="858"/>
        <v>1.8342661784303183</v>
      </c>
      <c r="P6893" s="26">
        <f t="shared" si="859"/>
        <v>0.8608022672677702</v>
      </c>
      <c r="R6893" s="2">
        <f t="shared" si="860"/>
        <v>0.881399699339945</v>
      </c>
      <c r="S6893" s="2"/>
      <c r="T6893" s="2">
        <f t="shared" si="861"/>
        <v>-0.18213169039913421</v>
      </c>
      <c r="U6893" s="2"/>
      <c r="V6893" s="38">
        <f t="shared" si="862"/>
        <v>0.13078339269216066</v>
      </c>
      <c r="W6893" s="8">
        <v>6324</v>
      </c>
      <c r="X6893" s="9">
        <f t="shared" si="863"/>
        <v>0.16469938953199992</v>
      </c>
    </row>
    <row r="6894" spans="1:24">
      <c r="A6894" s="15" t="s">
        <v>5138</v>
      </c>
      <c r="B6894" s="1" t="s">
        <v>5139</v>
      </c>
      <c r="C6894" t="s">
        <v>5140</v>
      </c>
      <c r="D6894" s="1">
        <v>26</v>
      </c>
      <c r="E6894" s="30">
        <v>13.867900000000001</v>
      </c>
      <c r="F6894" s="31">
        <v>11.024800000000001</v>
      </c>
      <c r="G6894" s="31">
        <v>13.1677</v>
      </c>
      <c r="H6894" s="35">
        <v>13.044499999999999</v>
      </c>
      <c r="I6894" s="32">
        <v>13.154500000000001</v>
      </c>
      <c r="J6894" s="36">
        <v>12.338800000000001</v>
      </c>
      <c r="L6894" s="21">
        <f t="shared" si="856"/>
        <v>12.845933333333333</v>
      </c>
      <c r="M6894" s="22">
        <f t="shared" si="857"/>
        <v>12.6868</v>
      </c>
      <c r="O6894" s="25">
        <f t="shared" si="858"/>
        <v>0.44262078954036144</v>
      </c>
      <c r="P6894" s="26">
        <f t="shared" si="859"/>
        <v>1.481301120636854</v>
      </c>
      <c r="R6894" s="2">
        <f t="shared" si="860"/>
        <v>0.98761216260398887</v>
      </c>
      <c r="S6894" s="2"/>
      <c r="T6894" s="2">
        <f t="shared" si="861"/>
        <v>-1.7983491273808109E-2</v>
      </c>
      <c r="U6894" s="2"/>
      <c r="V6894" s="38">
        <f t="shared" si="862"/>
        <v>0.43358325405984971</v>
      </c>
      <c r="W6894" s="8">
        <v>7743</v>
      </c>
      <c r="X6894" s="9">
        <f t="shared" si="863"/>
        <v>0.44595854776348226</v>
      </c>
    </row>
    <row r="6895" spans="1:24">
      <c r="A6895" s="15" t="s">
        <v>10479</v>
      </c>
      <c r="B6895" s="1" t="s">
        <v>10480</v>
      </c>
      <c r="C6895" t="s">
        <v>10481</v>
      </c>
      <c r="D6895" s="1">
        <v>8</v>
      </c>
      <c r="E6895" s="30">
        <v>10.9152</v>
      </c>
      <c r="F6895" s="31">
        <v>10.521599999999999</v>
      </c>
      <c r="G6895" s="31">
        <v>8.8264300000000002</v>
      </c>
      <c r="H6895" s="35">
        <v>16.094799999999999</v>
      </c>
      <c r="I6895" s="32">
        <v>20.130299999999998</v>
      </c>
      <c r="J6895" s="36">
        <v>11.6043</v>
      </c>
      <c r="L6895" s="21">
        <f t="shared" si="856"/>
        <v>15.943133333333334</v>
      </c>
      <c r="M6895" s="22">
        <f t="shared" si="857"/>
        <v>10.087743333333334</v>
      </c>
      <c r="O6895" s="25">
        <f t="shared" si="858"/>
        <v>4.2650229874331718</v>
      </c>
      <c r="P6895" s="26">
        <f t="shared" si="859"/>
        <v>1.1099160930598913</v>
      </c>
      <c r="R6895" s="2">
        <f t="shared" si="860"/>
        <v>0.63273279614630329</v>
      </c>
      <c r="S6895" s="2"/>
      <c r="T6895" s="2">
        <f t="shared" si="861"/>
        <v>-0.6603317185519294</v>
      </c>
      <c r="U6895" s="2"/>
      <c r="V6895" s="38">
        <f t="shared" si="862"/>
        <v>4.1412072565366512E-2</v>
      </c>
      <c r="W6895" s="8">
        <v>5118</v>
      </c>
      <c r="X6895" s="9">
        <f t="shared" si="863"/>
        <v>6.4440356762520301E-2</v>
      </c>
    </row>
    <row r="6896" spans="1:24">
      <c r="A6896" s="15" t="s">
        <v>10426</v>
      </c>
      <c r="B6896" s="1" t="s">
        <v>10427</v>
      </c>
      <c r="C6896" t="s">
        <v>10428</v>
      </c>
      <c r="D6896" s="1">
        <v>5</v>
      </c>
      <c r="E6896" s="30">
        <v>10.890499999999999</v>
      </c>
      <c r="F6896" s="31">
        <v>21.501999999999999</v>
      </c>
      <c r="G6896" s="31">
        <v>14.500299999999999</v>
      </c>
      <c r="H6896" s="35">
        <v>9.5874299999999995</v>
      </c>
      <c r="I6896" s="32">
        <v>9.6032299999999999</v>
      </c>
      <c r="J6896" s="36">
        <v>9.3048900000000003</v>
      </c>
      <c r="L6896" s="21">
        <f t="shared" si="856"/>
        <v>9.4985166666666672</v>
      </c>
      <c r="M6896" s="22">
        <f t="shared" si="857"/>
        <v>15.630933333333331</v>
      </c>
      <c r="O6896" s="25">
        <f t="shared" si="858"/>
        <v>0.1678716013306992</v>
      </c>
      <c r="P6896" s="26">
        <f t="shared" si="859"/>
        <v>5.3953435352471741</v>
      </c>
      <c r="R6896" s="2">
        <f t="shared" si="860"/>
        <v>1.6456183509354967</v>
      </c>
      <c r="S6896" s="2"/>
      <c r="T6896" s="2">
        <f t="shared" si="861"/>
        <v>0.71862978712328518</v>
      </c>
      <c r="U6896" s="2"/>
      <c r="V6896" s="38">
        <f t="shared" si="862"/>
        <v>6.0241975276617579E-2</v>
      </c>
      <c r="W6896" s="8">
        <v>5560</v>
      </c>
      <c r="X6896" s="9">
        <f t="shared" si="863"/>
        <v>8.6289045162406916E-2</v>
      </c>
    </row>
    <row r="6897" spans="1:24">
      <c r="A6897" s="15" t="s">
        <v>2962</v>
      </c>
      <c r="B6897" s="1" t="s">
        <v>2963</v>
      </c>
      <c r="C6897" t="s">
        <v>2964</v>
      </c>
      <c r="D6897" s="1">
        <v>1</v>
      </c>
      <c r="E6897" s="30">
        <v>8.0484799999999996</v>
      </c>
      <c r="F6897" s="31">
        <v>9.8053299999999997</v>
      </c>
      <c r="G6897" s="31">
        <v>5.4562200000000001</v>
      </c>
      <c r="H6897" s="35">
        <v>21.073</v>
      </c>
      <c r="I6897" s="32">
        <v>13.6082</v>
      </c>
      <c r="J6897" s="36">
        <v>23.130099999999999</v>
      </c>
      <c r="L6897" s="21">
        <f t="shared" si="856"/>
        <v>19.270433333333333</v>
      </c>
      <c r="M6897" s="22">
        <f t="shared" si="857"/>
        <v>7.7700099999999992</v>
      </c>
      <c r="O6897" s="25">
        <f t="shared" si="858"/>
        <v>5.0103472777177087</v>
      </c>
      <c r="P6897" s="26">
        <f t="shared" si="859"/>
        <v>2.1878867895071705</v>
      </c>
      <c r="R6897" s="2">
        <f t="shared" si="860"/>
        <v>0.40320888822773399</v>
      </c>
      <c r="S6897" s="2"/>
      <c r="T6897" s="2">
        <f t="shared" si="861"/>
        <v>-1.3104006533195238</v>
      </c>
      <c r="U6897" s="2"/>
      <c r="V6897" s="38">
        <f t="shared" si="862"/>
        <v>1.0949247190339236E-2</v>
      </c>
      <c r="W6897" s="8">
        <v>3726</v>
      </c>
      <c r="X6897" s="9">
        <f t="shared" si="863"/>
        <v>2.3403060822292453E-2</v>
      </c>
    </row>
    <row r="6898" spans="1:24">
      <c r="A6898" s="15" t="s">
        <v>13273</v>
      </c>
      <c r="B6898" s="1" t="s">
        <v>13274</v>
      </c>
      <c r="C6898" t="s">
        <v>13275</v>
      </c>
      <c r="D6898" s="1">
        <v>9</v>
      </c>
      <c r="E6898" s="30">
        <v>9.7542200000000001</v>
      </c>
      <c r="F6898" s="31">
        <v>12.9091</v>
      </c>
      <c r="G6898" s="31">
        <v>13.0449</v>
      </c>
      <c r="H6898" s="35">
        <v>11.756500000000001</v>
      </c>
      <c r="I6898" s="32">
        <v>13.899699999999999</v>
      </c>
      <c r="J6898" s="36">
        <v>12.5687</v>
      </c>
      <c r="L6898" s="21">
        <f t="shared" si="856"/>
        <v>12.741633333333333</v>
      </c>
      <c r="M6898" s="22">
        <f t="shared" si="857"/>
        <v>11.90274</v>
      </c>
      <c r="O6898" s="25">
        <f t="shared" si="858"/>
        <v>1.0820147934909816</v>
      </c>
      <c r="P6898" s="26">
        <f t="shared" si="859"/>
        <v>1.8619113976771366</v>
      </c>
      <c r="R6898" s="2">
        <f t="shared" si="860"/>
        <v>0.93416124044798021</v>
      </c>
      <c r="S6898" s="2"/>
      <c r="T6898" s="2">
        <f t="shared" si="861"/>
        <v>-9.8256507781293578E-2</v>
      </c>
      <c r="U6898" s="2"/>
      <c r="V6898" s="38">
        <f t="shared" si="862"/>
        <v>0.26841978131951966</v>
      </c>
      <c r="W6898" s="8">
        <v>7099</v>
      </c>
      <c r="X6898" s="9">
        <f t="shared" si="863"/>
        <v>0.30112623445959352</v>
      </c>
    </row>
    <row r="6899" spans="1:24">
      <c r="A6899" s="15" t="s">
        <v>590</v>
      </c>
      <c r="B6899" s="1" t="s">
        <v>591</v>
      </c>
      <c r="C6899" t="s">
        <v>592</v>
      </c>
      <c r="D6899" s="1">
        <v>52</v>
      </c>
      <c r="E6899" s="30">
        <v>8.3308400000000002</v>
      </c>
      <c r="F6899" s="31">
        <v>15.7247</v>
      </c>
      <c r="G6899" s="31">
        <v>13.777699999999999</v>
      </c>
      <c r="H6899" s="35">
        <v>16.475899999999999</v>
      </c>
      <c r="I6899" s="32">
        <v>11.8376</v>
      </c>
      <c r="J6899" s="36">
        <v>13.3581</v>
      </c>
      <c r="L6899" s="21">
        <f t="shared" si="856"/>
        <v>13.890533333333332</v>
      </c>
      <c r="M6899" s="22">
        <f t="shared" si="857"/>
        <v>12.611080000000001</v>
      </c>
      <c r="O6899" s="25">
        <f t="shared" si="858"/>
        <v>2.3645444938366817</v>
      </c>
      <c r="P6899" s="26">
        <f t="shared" si="859"/>
        <v>3.832498283522118</v>
      </c>
      <c r="R6899" s="2">
        <f t="shared" si="860"/>
        <v>0.90789026579253029</v>
      </c>
      <c r="S6899" s="2"/>
      <c r="T6899" s="2">
        <f t="shared" si="861"/>
        <v>-0.13941016142841431</v>
      </c>
      <c r="U6899" s="2"/>
      <c r="V6899" s="38">
        <f t="shared" si="862"/>
        <v>0.32421409620698771</v>
      </c>
      <c r="W6899" s="8">
        <v>7344</v>
      </c>
      <c r="X6899" s="9">
        <f t="shared" si="863"/>
        <v>0.35158511195430969</v>
      </c>
    </row>
    <row r="6900" spans="1:24">
      <c r="A6900" s="15" t="s">
        <v>14111</v>
      </c>
      <c r="B6900" s="1" t="s">
        <v>14112</v>
      </c>
      <c r="C6900" t="s">
        <v>14113</v>
      </c>
      <c r="D6900" s="1">
        <v>2</v>
      </c>
      <c r="E6900" s="30">
        <v>10.829700000000001</v>
      </c>
      <c r="F6900" s="31">
        <v>11.476699999999999</v>
      </c>
      <c r="G6900" s="31">
        <v>14.4392</v>
      </c>
      <c r="H6900" s="35">
        <v>13.5223</v>
      </c>
      <c r="I6900" s="32">
        <v>13.079800000000001</v>
      </c>
      <c r="J6900" s="36">
        <v>14.4901</v>
      </c>
      <c r="L6900" s="21">
        <f t="shared" si="856"/>
        <v>13.6974</v>
      </c>
      <c r="M6900" s="22">
        <f t="shared" si="857"/>
        <v>12.248533333333333</v>
      </c>
      <c r="O6900" s="25">
        <f t="shared" si="858"/>
        <v>0.72127077439752108</v>
      </c>
      <c r="P6900" s="26">
        <f t="shared" si="859"/>
        <v>1.9245564640543489</v>
      </c>
      <c r="R6900" s="2">
        <f t="shared" si="860"/>
        <v>0.89422323457979858</v>
      </c>
      <c r="S6900" s="2"/>
      <c r="T6900" s="2">
        <f t="shared" si="861"/>
        <v>-0.16129306301086851</v>
      </c>
      <c r="U6900" s="2"/>
      <c r="V6900" s="38">
        <f t="shared" si="862"/>
        <v>0.14456504031826939</v>
      </c>
      <c r="W6900" s="8">
        <v>6430</v>
      </c>
      <c r="X6900" s="9">
        <f t="shared" si="863"/>
        <v>0.17905380732421422</v>
      </c>
    </row>
    <row r="6901" spans="1:24">
      <c r="A6901" s="15" t="s">
        <v>2767</v>
      </c>
      <c r="B6901" s="1" t="s">
        <v>2768</v>
      </c>
      <c r="C6901" t="s">
        <v>2769</v>
      </c>
      <c r="D6901" s="1">
        <v>23</v>
      </c>
      <c r="E6901" s="30">
        <v>12.641</v>
      </c>
      <c r="F6901" s="31">
        <v>11.052899999999999</v>
      </c>
      <c r="G6901" s="31">
        <v>11.9376</v>
      </c>
      <c r="H6901" s="35">
        <v>15.233599999999999</v>
      </c>
      <c r="I6901" s="32">
        <v>12.445</v>
      </c>
      <c r="J6901" s="36">
        <v>13.9361</v>
      </c>
      <c r="L6901" s="21">
        <f t="shared" si="856"/>
        <v>13.871566666666666</v>
      </c>
      <c r="M6901" s="22">
        <f t="shared" si="857"/>
        <v>11.877166666666668</v>
      </c>
      <c r="O6901" s="25">
        <f t="shared" si="858"/>
        <v>1.3954196155040002</v>
      </c>
      <c r="P6901" s="26">
        <f t="shared" si="859"/>
        <v>0.79577292196538951</v>
      </c>
      <c r="R6901" s="2">
        <f t="shared" si="860"/>
        <v>0.85622388242616199</v>
      </c>
      <c r="S6901" s="2"/>
      <c r="T6901" s="2">
        <f t="shared" si="861"/>
        <v>-0.2239400180803259</v>
      </c>
      <c r="U6901" s="2"/>
      <c r="V6901" s="38">
        <f t="shared" si="862"/>
        <v>4.8967221054316494E-2</v>
      </c>
      <c r="W6901" s="8">
        <v>5308</v>
      </c>
      <c r="X6901" s="9">
        <f t="shared" si="863"/>
        <v>7.3469281928518565E-2</v>
      </c>
    </row>
    <row r="6902" spans="1:24">
      <c r="A6902" s="15" t="s">
        <v>13078</v>
      </c>
      <c r="B6902" s="1" t="s">
        <v>13079</v>
      </c>
      <c r="C6902" t="s">
        <v>13080</v>
      </c>
      <c r="D6902" s="1">
        <v>14</v>
      </c>
      <c r="E6902" s="30">
        <v>9.8829700000000003</v>
      </c>
      <c r="F6902" s="31">
        <v>12.8728</v>
      </c>
      <c r="G6902" s="31">
        <v>15.5959</v>
      </c>
      <c r="H6902" s="35">
        <v>12.9216</v>
      </c>
      <c r="I6902" s="32">
        <v>13.8855</v>
      </c>
      <c r="J6902" s="36">
        <v>12.7561</v>
      </c>
      <c r="L6902" s="21">
        <f t="shared" si="856"/>
        <v>13.187733333333332</v>
      </c>
      <c r="M6902" s="22">
        <f t="shared" si="857"/>
        <v>12.78389</v>
      </c>
      <c r="O6902" s="25">
        <f t="shared" si="858"/>
        <v>0.60992319461825162</v>
      </c>
      <c r="P6902" s="26">
        <f t="shared" si="859"/>
        <v>2.8575025874528972</v>
      </c>
      <c r="R6902" s="2">
        <f t="shared" si="860"/>
        <v>0.96937735066930886</v>
      </c>
      <c r="S6902" s="2"/>
      <c r="T6902" s="2">
        <f t="shared" si="861"/>
        <v>-4.4869720304237679E-2</v>
      </c>
      <c r="U6902" s="2"/>
      <c r="V6902" s="38">
        <f t="shared" si="862"/>
        <v>0.41128334517357235</v>
      </c>
      <c r="W6902" s="8">
        <v>7663</v>
      </c>
      <c r="X6902" s="9">
        <f t="shared" si="863"/>
        <v>0.42743841327969856</v>
      </c>
    </row>
    <row r="6903" spans="1:24">
      <c r="A6903" s="15" t="s">
        <v>15224</v>
      </c>
      <c r="B6903" s="1" t="s">
        <v>15222</v>
      </c>
      <c r="C6903" t="s">
        <v>15225</v>
      </c>
      <c r="D6903" s="1">
        <v>2</v>
      </c>
      <c r="E6903" s="30">
        <v>5.7857599999999998</v>
      </c>
      <c r="F6903" s="31">
        <v>13.9803</v>
      </c>
      <c r="G6903" s="31">
        <v>11.462</v>
      </c>
      <c r="H6903" s="35">
        <v>13.4993</v>
      </c>
      <c r="I6903" s="32">
        <v>11.755699999999999</v>
      </c>
      <c r="J6903" s="36">
        <v>16.689499999999999</v>
      </c>
      <c r="L6903" s="21">
        <f t="shared" si="856"/>
        <v>13.981499999999999</v>
      </c>
      <c r="M6903" s="22">
        <f t="shared" si="857"/>
        <v>10.409353333333334</v>
      </c>
      <c r="O6903" s="25">
        <f t="shared" si="858"/>
        <v>2.5019958513155047</v>
      </c>
      <c r="P6903" s="26">
        <f t="shared" si="859"/>
        <v>4.1974599708077411</v>
      </c>
      <c r="R6903" s="2">
        <f t="shared" si="860"/>
        <v>0.74450905363039266</v>
      </c>
      <c r="S6903" s="2"/>
      <c r="T6903" s="2">
        <f t="shared" si="861"/>
        <v>-0.42563870202592269</v>
      </c>
      <c r="U6903" s="2"/>
      <c r="V6903" s="38">
        <f t="shared" si="862"/>
        <v>0.13708819645210948</v>
      </c>
      <c r="W6903" s="8">
        <v>6370</v>
      </c>
      <c r="X6903" s="9">
        <f t="shared" si="863"/>
        <v>0.17139252693007848</v>
      </c>
    </row>
    <row r="6904" spans="1:24">
      <c r="A6904" s="15" t="s">
        <v>10010</v>
      </c>
      <c r="B6904" s="1" t="s">
        <v>10011</v>
      </c>
      <c r="C6904" t="s">
        <v>10012</v>
      </c>
      <c r="D6904" s="1">
        <v>25</v>
      </c>
      <c r="E6904" s="30">
        <v>12.7445</v>
      </c>
      <c r="F6904" s="31">
        <v>15.764200000000001</v>
      </c>
      <c r="G6904" s="31">
        <v>11.306100000000001</v>
      </c>
      <c r="H6904" s="35">
        <v>12.286300000000001</v>
      </c>
      <c r="I6904" s="32">
        <v>11.7738</v>
      </c>
      <c r="J6904" s="36">
        <v>12.3269</v>
      </c>
      <c r="L6904" s="21">
        <f t="shared" si="856"/>
        <v>12.129</v>
      </c>
      <c r="M6904" s="22">
        <f t="shared" si="857"/>
        <v>13.271600000000001</v>
      </c>
      <c r="O6904" s="25">
        <f t="shared" si="858"/>
        <v>0.30828131633298878</v>
      </c>
      <c r="P6904" s="26">
        <f t="shared" si="859"/>
        <v>2.2753109040304742</v>
      </c>
      <c r="R6904" s="2">
        <f t="shared" si="860"/>
        <v>1.0942039739467393</v>
      </c>
      <c r="S6904" s="2"/>
      <c r="T6904" s="2">
        <f t="shared" si="861"/>
        <v>0.12988170044457489</v>
      </c>
      <c r="U6904" s="2"/>
      <c r="V6904" s="38">
        <f t="shared" si="862"/>
        <v>0.21867064913159631</v>
      </c>
      <c r="W6904" s="8">
        <v>6874</v>
      </c>
      <c r="X6904" s="9">
        <f t="shared" si="863"/>
        <v>0.25334493012569581</v>
      </c>
    </row>
    <row r="6905" spans="1:24">
      <c r="A6905" s="15" t="s">
        <v>10740</v>
      </c>
      <c r="B6905" s="1" t="s">
        <v>10741</v>
      </c>
      <c r="C6905" t="s">
        <v>10742</v>
      </c>
      <c r="D6905" s="1">
        <v>7</v>
      </c>
      <c r="E6905" s="30">
        <v>12.324999999999999</v>
      </c>
      <c r="F6905" s="31">
        <v>11.3268</v>
      </c>
      <c r="G6905" s="31">
        <v>10.8085</v>
      </c>
      <c r="H6905" s="35">
        <v>13.9816</v>
      </c>
      <c r="I6905" s="32">
        <v>13.4635</v>
      </c>
      <c r="J6905" s="36">
        <v>14.066700000000001</v>
      </c>
      <c r="L6905" s="21">
        <f t="shared" si="856"/>
        <v>13.837266666666666</v>
      </c>
      <c r="M6905" s="22">
        <f t="shared" si="857"/>
        <v>11.486766666666668</v>
      </c>
      <c r="O6905" s="25">
        <f t="shared" si="858"/>
        <v>0.32647609917623932</v>
      </c>
      <c r="P6905" s="26">
        <f t="shared" si="859"/>
        <v>0.77080157195826493</v>
      </c>
      <c r="R6905" s="2">
        <f t="shared" si="860"/>
        <v>0.8301326369851465</v>
      </c>
      <c r="S6905" s="2"/>
      <c r="T6905" s="2">
        <f t="shared" si="861"/>
        <v>-0.26858622899074969</v>
      </c>
      <c r="U6905" s="2"/>
      <c r="V6905" s="38">
        <f t="shared" si="862"/>
        <v>4.1292135875698405E-3</v>
      </c>
      <c r="W6905" s="8">
        <v>2753</v>
      </c>
      <c r="X6905" s="9">
        <f t="shared" si="863"/>
        <v>1.1945171453471199E-2</v>
      </c>
    </row>
    <row r="6906" spans="1:24">
      <c r="A6906" s="15" t="s">
        <v>7497</v>
      </c>
      <c r="B6906" s="1" t="s">
        <v>7498</v>
      </c>
      <c r="C6906" t="s">
        <v>7499</v>
      </c>
      <c r="D6906" s="1">
        <v>22</v>
      </c>
      <c r="E6906" s="30">
        <v>12.169600000000001</v>
      </c>
      <c r="F6906" s="31">
        <v>10.613099999999999</v>
      </c>
      <c r="G6906" s="31">
        <v>12.535399999999999</v>
      </c>
      <c r="H6906" s="35">
        <v>14.2659</v>
      </c>
      <c r="I6906" s="32">
        <v>13.5367</v>
      </c>
      <c r="J6906" s="36">
        <v>14.568899999999999</v>
      </c>
      <c r="L6906" s="21">
        <f t="shared" si="856"/>
        <v>14.123833333333332</v>
      </c>
      <c r="M6906" s="22">
        <f t="shared" si="857"/>
        <v>11.7727</v>
      </c>
      <c r="O6906" s="25">
        <f t="shared" si="858"/>
        <v>0.53056235574466948</v>
      </c>
      <c r="P6906" s="26">
        <f t="shared" si="859"/>
        <v>1.0207627197346112</v>
      </c>
      <c r="R6906" s="2">
        <f t="shared" si="860"/>
        <v>0.83353433321926307</v>
      </c>
      <c r="S6906" s="2"/>
      <c r="T6906" s="2">
        <f t="shared" si="861"/>
        <v>-0.26268646994677131</v>
      </c>
      <c r="U6906" s="2"/>
      <c r="V6906" s="38">
        <f t="shared" si="862"/>
        <v>1.2008437128289282E-2</v>
      </c>
      <c r="W6906" s="8">
        <v>3830</v>
      </c>
      <c r="X6906" s="9">
        <f t="shared" si="863"/>
        <v>2.4970024357622939E-2</v>
      </c>
    </row>
    <row r="6907" spans="1:24">
      <c r="A6907" s="15" t="s">
        <v>21210</v>
      </c>
      <c r="B6907" s="1" t="s">
        <v>21211</v>
      </c>
      <c r="C6907" t="s">
        <v>21212</v>
      </c>
      <c r="D6907" s="1">
        <v>3</v>
      </c>
      <c r="E6907" s="30">
        <v>10.3771</v>
      </c>
      <c r="F6907" s="31">
        <v>14.302300000000001</v>
      </c>
      <c r="G6907" s="31">
        <v>11.670500000000001</v>
      </c>
      <c r="H6907" s="35">
        <v>11.2003</v>
      </c>
      <c r="I6907" s="32">
        <v>13.146599999999999</v>
      </c>
      <c r="J6907" s="36">
        <v>12.5479</v>
      </c>
      <c r="L6907" s="21">
        <f t="shared" si="856"/>
        <v>12.298266666666665</v>
      </c>
      <c r="M6907" s="22">
        <f t="shared" si="857"/>
        <v>12.116633333333334</v>
      </c>
      <c r="O6907" s="25">
        <f t="shared" si="858"/>
        <v>0.9968743769068058</v>
      </c>
      <c r="P6907" s="26">
        <f t="shared" si="859"/>
        <v>2.0002687252800033</v>
      </c>
      <c r="R6907" s="2">
        <f t="shared" si="860"/>
        <v>0.98523098105966178</v>
      </c>
      <c r="S6907" s="2"/>
      <c r="T6907" s="2">
        <f t="shared" si="861"/>
        <v>-2.146610010125867E-2</v>
      </c>
      <c r="U6907" s="2"/>
      <c r="V6907" s="38">
        <f t="shared" si="862"/>
        <v>0.44742978738892369</v>
      </c>
      <c r="W6907" s="8">
        <v>7786</v>
      </c>
      <c r="X6907" s="9">
        <f t="shared" si="863"/>
        <v>0.45765872421851894</v>
      </c>
    </row>
    <row r="6908" spans="1:24">
      <c r="A6908" s="15" t="s">
        <v>398</v>
      </c>
      <c r="B6908" s="1" t="s">
        <v>390</v>
      </c>
      <c r="C6908" t="s">
        <v>399</v>
      </c>
      <c r="D6908" s="1">
        <v>2</v>
      </c>
      <c r="E6908" s="30">
        <v>12.2364</v>
      </c>
      <c r="F6908" s="31">
        <v>13.353300000000001</v>
      </c>
      <c r="G6908" s="31">
        <v>14.509399999999999</v>
      </c>
      <c r="H6908" s="35">
        <v>12.785299999999999</v>
      </c>
      <c r="I6908" s="32">
        <v>8.3275100000000002</v>
      </c>
      <c r="J6908" s="36">
        <v>13.4618</v>
      </c>
      <c r="L6908" s="21">
        <f t="shared" si="856"/>
        <v>11.52487</v>
      </c>
      <c r="M6908" s="22">
        <f t="shared" si="857"/>
        <v>13.366366666666666</v>
      </c>
      <c r="O6908" s="25">
        <f t="shared" si="858"/>
        <v>2.7895781562272117</v>
      </c>
      <c r="P6908" s="26">
        <f t="shared" si="859"/>
        <v>1.1365563353100157</v>
      </c>
      <c r="R6908" s="2">
        <f t="shared" si="860"/>
        <v>1.159784593376469</v>
      </c>
      <c r="S6908" s="2"/>
      <c r="T6908" s="2">
        <f t="shared" si="861"/>
        <v>0.21385687869334355</v>
      </c>
      <c r="U6908" s="2"/>
      <c r="V6908" s="38">
        <f t="shared" si="862"/>
        <v>0.17468152126679737</v>
      </c>
      <c r="W6908" s="8">
        <v>6627</v>
      </c>
      <c r="X6908" s="9">
        <f t="shared" si="863"/>
        <v>0.20992359066980146</v>
      </c>
    </row>
    <row r="6909" spans="1:24">
      <c r="A6909" s="15" t="s">
        <v>16614</v>
      </c>
      <c r="B6909" s="1" t="s">
        <v>16615</v>
      </c>
      <c r="C6909" t="s">
        <v>16616</v>
      </c>
      <c r="D6909" s="1">
        <v>6</v>
      </c>
      <c r="E6909" s="30">
        <v>6.7244400000000004</v>
      </c>
      <c r="F6909" s="31">
        <v>12.5457</v>
      </c>
      <c r="G6909" s="31">
        <v>10.1166</v>
      </c>
      <c r="H6909" s="35">
        <v>13.335599999999999</v>
      </c>
      <c r="I6909" s="32">
        <v>16.142199999999999</v>
      </c>
      <c r="J6909" s="36">
        <v>17.9984</v>
      </c>
      <c r="L6909" s="21">
        <f t="shared" si="856"/>
        <v>15.8254</v>
      </c>
      <c r="M6909" s="22">
        <f t="shared" si="857"/>
        <v>9.7955800000000011</v>
      </c>
      <c r="O6909" s="25">
        <f t="shared" si="858"/>
        <v>2.3474875164737274</v>
      </c>
      <c r="P6909" s="26">
        <f t="shared" si="859"/>
        <v>2.9238771139020141</v>
      </c>
      <c r="R6909" s="2">
        <f t="shared" si="860"/>
        <v>0.61897835125810408</v>
      </c>
      <c r="S6909" s="2"/>
      <c r="T6909" s="2">
        <f t="shared" si="861"/>
        <v>-0.69203914276405287</v>
      </c>
      <c r="U6909" s="2"/>
      <c r="V6909" s="38">
        <f t="shared" si="862"/>
        <v>2.477400029208475E-2</v>
      </c>
      <c r="W6909" s="8">
        <v>4569</v>
      </c>
      <c r="X6909" s="9">
        <f t="shared" si="863"/>
        <v>4.3182345880096944E-2</v>
      </c>
    </row>
    <row r="6910" spans="1:24">
      <c r="A6910" s="15" t="s">
        <v>18804</v>
      </c>
      <c r="B6910" s="1" t="s">
        <v>18805</v>
      </c>
      <c r="C6910" t="s">
        <v>18806</v>
      </c>
      <c r="D6910" s="1">
        <v>7</v>
      </c>
      <c r="E6910" s="30">
        <v>9.5848300000000002</v>
      </c>
      <c r="F6910" s="31">
        <v>10.113799999999999</v>
      </c>
      <c r="G6910" s="31">
        <v>14.2913</v>
      </c>
      <c r="H6910" s="35">
        <v>14.4659</v>
      </c>
      <c r="I6910" s="32">
        <v>12.523199999999999</v>
      </c>
      <c r="J6910" s="36">
        <v>12.245200000000001</v>
      </c>
      <c r="L6910" s="21">
        <f t="shared" si="856"/>
        <v>13.078100000000001</v>
      </c>
      <c r="M6910" s="22">
        <f t="shared" si="857"/>
        <v>11.329976666666667</v>
      </c>
      <c r="O6910" s="25">
        <f t="shared" si="858"/>
        <v>1.2098812462386543</v>
      </c>
      <c r="P6910" s="26">
        <f t="shared" si="859"/>
        <v>2.5781833194389665</v>
      </c>
      <c r="R6910" s="2">
        <f t="shared" si="860"/>
        <v>0.86633201051121078</v>
      </c>
      <c r="S6910" s="2"/>
      <c r="T6910" s="2">
        <f t="shared" si="861"/>
        <v>-0.20700806979335107</v>
      </c>
      <c r="U6910" s="2"/>
      <c r="V6910" s="38">
        <f t="shared" si="862"/>
        <v>0.1738161842666939</v>
      </c>
      <c r="W6910" s="8">
        <v>6619</v>
      </c>
      <c r="X6910" s="9">
        <f t="shared" si="863"/>
        <v>0.20913613710529538</v>
      </c>
    </row>
    <row r="6911" spans="1:24">
      <c r="A6911" s="15" t="s">
        <v>5709</v>
      </c>
      <c r="B6911" s="1" t="s">
        <v>5710</v>
      </c>
      <c r="C6911" t="s">
        <v>5711</v>
      </c>
      <c r="D6911" s="1">
        <v>23</v>
      </c>
      <c r="E6911" s="30">
        <v>11.224</v>
      </c>
      <c r="F6911" s="31">
        <v>14.608000000000001</v>
      </c>
      <c r="G6911" s="31">
        <v>11.489599999999999</v>
      </c>
      <c r="H6911" s="35">
        <v>12.066599999999999</v>
      </c>
      <c r="I6911" s="32">
        <v>11.7</v>
      </c>
      <c r="J6911" s="36">
        <v>11.762499999999999</v>
      </c>
      <c r="L6911" s="21">
        <f t="shared" si="856"/>
        <v>11.843033333333333</v>
      </c>
      <c r="M6911" s="22">
        <f t="shared" si="857"/>
        <v>12.440533333333335</v>
      </c>
      <c r="O6911" s="25">
        <f t="shared" si="858"/>
        <v>0.19612012475351259</v>
      </c>
      <c r="P6911" s="26">
        <f t="shared" si="859"/>
        <v>1.8817730079192059</v>
      </c>
      <c r="R6911" s="2">
        <f t="shared" si="860"/>
        <v>1.0504516016448491</v>
      </c>
      <c r="S6911" s="2"/>
      <c r="T6911" s="2">
        <f t="shared" si="861"/>
        <v>7.1009693019554149E-2</v>
      </c>
      <c r="U6911" s="2"/>
      <c r="V6911" s="38">
        <f t="shared" si="862"/>
        <v>0.30673252426064912</v>
      </c>
      <c r="W6911" s="8">
        <v>7272</v>
      </c>
      <c r="X6911" s="9">
        <f t="shared" si="863"/>
        <v>0.33592104279590346</v>
      </c>
    </row>
    <row r="6912" spans="1:24">
      <c r="A6912" s="15" t="s">
        <v>23071</v>
      </c>
      <c r="B6912" s="1" t="s">
        <v>23072</v>
      </c>
      <c r="C6912" t="s">
        <v>23073</v>
      </c>
      <c r="D6912" s="1">
        <v>1</v>
      </c>
      <c r="E6912" s="30">
        <v>9.2411200000000004</v>
      </c>
      <c r="F6912" s="31">
        <v>19.166699999999999</v>
      </c>
      <c r="G6912" s="31">
        <v>17.187200000000001</v>
      </c>
      <c r="H6912" s="35">
        <v>10.471500000000001</v>
      </c>
      <c r="I6912" s="32">
        <v>10.594900000000001</v>
      </c>
      <c r="J6912" s="36">
        <v>9.8767099999999992</v>
      </c>
      <c r="L6912" s="21">
        <f t="shared" si="856"/>
        <v>10.31437</v>
      </c>
      <c r="M6912" s="22">
        <f t="shared" si="857"/>
        <v>15.198340000000002</v>
      </c>
      <c r="O6912" s="25">
        <f t="shared" si="858"/>
        <v>0.38401379753857895</v>
      </c>
      <c r="P6912" s="26">
        <f t="shared" si="859"/>
        <v>5.2531854772889828</v>
      </c>
      <c r="R6912" s="2">
        <f t="shared" si="860"/>
        <v>1.4735112275398305</v>
      </c>
      <c r="S6912" s="2"/>
      <c r="T6912" s="2">
        <f t="shared" si="861"/>
        <v>0.55925805323715849</v>
      </c>
      <c r="U6912" s="2"/>
      <c r="V6912" s="38">
        <f t="shared" si="862"/>
        <v>9.1770502870916315E-2</v>
      </c>
      <c r="W6912" s="8">
        <v>5981</v>
      </c>
      <c r="X6912" s="9">
        <f t="shared" si="863"/>
        <v>0.12219700465874896</v>
      </c>
    </row>
    <row r="6913" spans="1:24">
      <c r="A6913" s="15" t="s">
        <v>22347</v>
      </c>
      <c r="B6913" s="1" t="s">
        <v>22348</v>
      </c>
      <c r="C6913" t="s">
        <v>22349</v>
      </c>
      <c r="D6913" s="1">
        <v>1</v>
      </c>
      <c r="E6913" s="30">
        <v>10.166399999999999</v>
      </c>
      <c r="F6913" s="31">
        <v>12.794499999999999</v>
      </c>
      <c r="G6913" s="31">
        <v>14.590400000000001</v>
      </c>
      <c r="H6913" s="35">
        <v>11.6655</v>
      </c>
      <c r="I6913" s="32">
        <v>12.649699999999999</v>
      </c>
      <c r="J6913" s="36">
        <v>10.2232</v>
      </c>
      <c r="L6913" s="21">
        <f t="shared" si="856"/>
        <v>11.512799999999999</v>
      </c>
      <c r="M6913" s="22">
        <f t="shared" si="857"/>
        <v>12.517099999999999</v>
      </c>
      <c r="O6913" s="25">
        <f t="shared" si="858"/>
        <v>1.2204357951158262</v>
      </c>
      <c r="P6913" s="26">
        <f t="shared" si="859"/>
        <v>2.2250072067299032</v>
      </c>
      <c r="R6913" s="2">
        <f t="shared" si="860"/>
        <v>1.0872333402821208</v>
      </c>
      <c r="S6913" s="2"/>
      <c r="T6913" s="2">
        <f t="shared" si="861"/>
        <v>0.1206616025002937</v>
      </c>
      <c r="U6913" s="2"/>
      <c r="V6913" s="38">
        <f t="shared" si="862"/>
        <v>0.26535985846405136</v>
      </c>
      <c r="W6913" s="8">
        <v>7091</v>
      </c>
      <c r="X6913" s="9">
        <f t="shared" si="863"/>
        <v>0.29802932066107818</v>
      </c>
    </row>
    <row r="6914" spans="1:24">
      <c r="A6914" s="15" t="s">
        <v>21073</v>
      </c>
      <c r="B6914" s="1" t="s">
        <v>21074</v>
      </c>
      <c r="C6914" t="s">
        <v>21075</v>
      </c>
      <c r="D6914" s="1">
        <v>3</v>
      </c>
      <c r="E6914" s="30">
        <v>10.821999999999999</v>
      </c>
      <c r="F6914" s="31">
        <v>13.5159</v>
      </c>
      <c r="G6914" s="31">
        <v>16.092600000000001</v>
      </c>
      <c r="H6914" s="35">
        <v>10.753299999999999</v>
      </c>
      <c r="I6914" s="32">
        <v>8.8604599999999998</v>
      </c>
      <c r="J6914" s="36">
        <v>9.8665099999999999</v>
      </c>
      <c r="L6914" s="21">
        <f t="shared" si="856"/>
        <v>9.8267566666666664</v>
      </c>
      <c r="M6914" s="22">
        <f t="shared" si="857"/>
        <v>13.476833333333332</v>
      </c>
      <c r="O6914" s="25">
        <f t="shared" si="858"/>
        <v>0.94704596616707726</v>
      </c>
      <c r="P6914" s="26">
        <f t="shared" si="859"/>
        <v>2.6355171680968827</v>
      </c>
      <c r="R6914" s="2">
        <f t="shared" si="860"/>
        <v>1.3714426631777794</v>
      </c>
      <c r="S6914" s="2"/>
      <c r="T6914" s="2">
        <f t="shared" si="861"/>
        <v>0.4556943077288737</v>
      </c>
      <c r="U6914" s="2"/>
      <c r="V6914" s="38">
        <f t="shared" si="862"/>
        <v>4.3460762370078627E-2</v>
      </c>
      <c r="W6914" s="8">
        <v>5165</v>
      </c>
      <c r="X6914" s="9">
        <f t="shared" si="863"/>
        <v>6.7012877350494895E-2</v>
      </c>
    </row>
    <row r="6915" spans="1:24">
      <c r="A6915" s="15" t="s">
        <v>22828</v>
      </c>
      <c r="B6915" s="1" t="s">
        <v>22829</v>
      </c>
      <c r="C6915" t="s">
        <v>22830</v>
      </c>
      <c r="D6915" s="1">
        <v>1</v>
      </c>
      <c r="E6915" s="30">
        <v>20.1157</v>
      </c>
      <c r="F6915" s="31">
        <v>5.5352600000000001</v>
      </c>
      <c r="G6915" s="31">
        <v>9.4874200000000002</v>
      </c>
      <c r="H6915" s="35">
        <v>10.4415</v>
      </c>
      <c r="I6915" s="32">
        <v>11.89</v>
      </c>
      <c r="J6915" s="36">
        <v>10.171099999999999</v>
      </c>
      <c r="L6915" s="21">
        <f t="shared" si="856"/>
        <v>10.834200000000001</v>
      </c>
      <c r="M6915" s="22">
        <f t="shared" si="857"/>
        <v>11.712793333333332</v>
      </c>
      <c r="O6915" s="25">
        <f t="shared" si="858"/>
        <v>0.92429122575084599</v>
      </c>
      <c r="P6915" s="26">
        <f t="shared" si="859"/>
        <v>7.5406579622028573</v>
      </c>
      <c r="R6915" s="2">
        <f t="shared" si="860"/>
        <v>1.0810944355220811</v>
      </c>
      <c r="S6915" s="2"/>
      <c r="T6915" s="2">
        <f t="shared" si="861"/>
        <v>0.11249255055521</v>
      </c>
      <c r="U6915" s="2"/>
      <c r="V6915" s="38">
        <f t="shared" si="862"/>
        <v>0.42550538719260922</v>
      </c>
      <c r="W6915" s="8">
        <v>7720</v>
      </c>
      <c r="X6915" s="9">
        <f t="shared" si="863"/>
        <v>0.43895400305724608</v>
      </c>
    </row>
    <row r="6916" spans="1:24">
      <c r="A6916" s="15" t="s">
        <v>21929</v>
      </c>
      <c r="B6916" s="1" t="s">
        <v>21930</v>
      </c>
      <c r="C6916" t="s">
        <v>21931</v>
      </c>
      <c r="D6916" s="1">
        <v>1</v>
      </c>
      <c r="E6916" s="30">
        <v>11.8748</v>
      </c>
      <c r="F6916" s="31">
        <v>27.314599999999999</v>
      </c>
      <c r="G6916" s="31">
        <v>10.876300000000001</v>
      </c>
      <c r="H6916" s="35">
        <v>8.2196700000000007</v>
      </c>
      <c r="I6916" s="32">
        <v>11.385999999999999</v>
      </c>
      <c r="J6916" s="36">
        <v>7.9040800000000004</v>
      </c>
      <c r="L6916" s="21">
        <f t="shared" ref="L6916:L6979" si="864">AVERAGE(H6916:J6916)</f>
        <v>9.1699166666666674</v>
      </c>
      <c r="M6916" s="22">
        <f t="shared" ref="M6916:M6979" si="865">AVERAGE(E6916:G6916)</f>
        <v>16.688566666666667</v>
      </c>
      <c r="O6916" s="25">
        <f t="shared" ref="O6916:O6979" si="866">STDEV(H6916:J6916)</f>
        <v>1.9256604755858009</v>
      </c>
      <c r="P6916" s="26">
        <f t="shared" ref="P6916:P6979" si="867">STDEV(E6916:G6916)</f>
        <v>9.2159475293283499</v>
      </c>
      <c r="R6916" s="2">
        <f t="shared" ref="R6916:R6979" si="868">M6916/L6916</f>
        <v>1.819925662719581</v>
      </c>
      <c r="S6916" s="2"/>
      <c r="T6916" s="2">
        <f t="shared" ref="T6916:T6979" si="869">LOG(R6916,2)</f>
        <v>0.86387952283271496</v>
      </c>
      <c r="U6916" s="2"/>
      <c r="V6916" s="38">
        <f t="shared" ref="V6916:V6979" si="870">TTEST(E6916:G6916,H6916:J6916,1,2)</f>
        <v>0.1193998675039537</v>
      </c>
      <c r="W6916" s="8">
        <v>6221</v>
      </c>
      <c r="X6916" s="9">
        <f t="shared" ref="X6916:X6979" si="871">(V6916*7964)/W6916</f>
        <v>0.15285332660367904</v>
      </c>
    </row>
    <row r="6917" spans="1:24">
      <c r="A6917" s="15" t="s">
        <v>15133</v>
      </c>
      <c r="B6917" s="1" t="s">
        <v>15134</v>
      </c>
      <c r="C6917" t="s">
        <v>15135</v>
      </c>
      <c r="D6917" s="1">
        <v>3</v>
      </c>
      <c r="E6917" s="30">
        <v>14.493600000000001</v>
      </c>
      <c r="F6917" s="31">
        <v>10.2706</v>
      </c>
      <c r="G6917" s="31">
        <v>13.824999999999999</v>
      </c>
      <c r="H6917" s="35">
        <v>14.3164</v>
      </c>
      <c r="I6917" s="32">
        <v>11.7865</v>
      </c>
      <c r="J6917" s="36">
        <v>12.3575</v>
      </c>
      <c r="L6917" s="21">
        <f t="shared" si="864"/>
        <v>12.820133333333333</v>
      </c>
      <c r="M6917" s="22">
        <f t="shared" si="865"/>
        <v>12.863066666666668</v>
      </c>
      <c r="O6917" s="25">
        <f t="shared" si="866"/>
        <v>1.3268838318908454</v>
      </c>
      <c r="P6917" s="26">
        <f t="shared" si="867"/>
        <v>2.2698940621388615</v>
      </c>
      <c r="R6917" s="2">
        <f t="shared" si="868"/>
        <v>1.0033488991274144</v>
      </c>
      <c r="S6917" s="2"/>
      <c r="T6917" s="2">
        <f t="shared" si="869"/>
        <v>4.8233681771759386E-3</v>
      </c>
      <c r="U6917" s="2"/>
      <c r="V6917" s="38">
        <f t="shared" si="870"/>
        <v>0.48939575846995109</v>
      </c>
      <c r="W6917" s="8">
        <v>7939</v>
      </c>
      <c r="X6917" s="9">
        <f t="shared" si="871"/>
        <v>0.49093687119973428</v>
      </c>
    </row>
    <row r="6918" spans="1:24">
      <c r="A6918" s="15" t="s">
        <v>9383</v>
      </c>
      <c r="B6918" s="1" t="s">
        <v>9384</v>
      </c>
      <c r="C6918" t="s">
        <v>9385</v>
      </c>
      <c r="D6918" s="1">
        <v>6</v>
      </c>
      <c r="E6918" s="30">
        <v>7.3874300000000002</v>
      </c>
      <c r="F6918" s="31">
        <v>18.1629</v>
      </c>
      <c r="G6918" s="31">
        <v>11.704000000000001</v>
      </c>
      <c r="H6918" s="35">
        <v>10.9826</v>
      </c>
      <c r="I6918" s="32">
        <v>8.7965300000000006</v>
      </c>
      <c r="J6918" s="36">
        <v>8.6084499999999995</v>
      </c>
      <c r="L6918" s="21">
        <f t="shared" si="864"/>
        <v>9.4625266666666672</v>
      </c>
      <c r="M6918" s="22">
        <f t="shared" si="865"/>
        <v>12.41811</v>
      </c>
      <c r="O6918" s="25">
        <f t="shared" si="866"/>
        <v>1.3197767711372037</v>
      </c>
      <c r="P6918" s="26">
        <f t="shared" si="867"/>
        <v>5.4231128744753185</v>
      </c>
      <c r="R6918" s="2">
        <f t="shared" si="868"/>
        <v>1.3123461034720114</v>
      </c>
      <c r="S6918" s="2"/>
      <c r="T6918" s="2">
        <f t="shared" si="869"/>
        <v>0.39214825037836709</v>
      </c>
      <c r="U6918" s="2"/>
      <c r="V6918" s="38">
        <f t="shared" si="870"/>
        <v>0.20546920385663217</v>
      </c>
      <c r="W6918" s="8">
        <v>6808</v>
      </c>
      <c r="X6918" s="9">
        <f t="shared" si="871"/>
        <v>0.24035792296037289</v>
      </c>
    </row>
    <row r="6919" spans="1:24">
      <c r="A6919" s="15" t="s">
        <v>6557</v>
      </c>
      <c r="B6919" s="1" t="s">
        <v>6558</v>
      </c>
      <c r="C6919" t="s">
        <v>6559</v>
      </c>
      <c r="D6919" s="1">
        <v>10</v>
      </c>
      <c r="E6919" s="30">
        <v>10.3622</v>
      </c>
      <c r="F6919" s="31">
        <v>13.5732</v>
      </c>
      <c r="G6919" s="31">
        <v>12.3018</v>
      </c>
      <c r="H6919" s="35">
        <v>13.298400000000001</v>
      </c>
      <c r="I6919" s="32">
        <v>11.904999999999999</v>
      </c>
      <c r="J6919" s="36">
        <v>12.494899999999999</v>
      </c>
      <c r="L6919" s="21">
        <f t="shared" si="864"/>
        <v>12.5661</v>
      </c>
      <c r="M6919" s="22">
        <f t="shared" si="865"/>
        <v>12.079066666666668</v>
      </c>
      <c r="O6919" s="25">
        <f t="shared" si="866"/>
        <v>0.69942331245105149</v>
      </c>
      <c r="P6919" s="26">
        <f t="shared" si="867"/>
        <v>1.6170460269680986</v>
      </c>
      <c r="R6919" s="2">
        <f t="shared" si="868"/>
        <v>0.96124228413482837</v>
      </c>
      <c r="S6919" s="2"/>
      <c r="T6919" s="2">
        <f t="shared" si="869"/>
        <v>-5.7027982239525835E-2</v>
      </c>
      <c r="U6919" s="2"/>
      <c r="V6919" s="38">
        <f t="shared" si="870"/>
        <v>0.32853839525483047</v>
      </c>
      <c r="W6919" s="8">
        <v>7360</v>
      </c>
      <c r="X6919" s="9">
        <f t="shared" si="871"/>
        <v>0.35549997008280843</v>
      </c>
    </row>
    <row r="6920" spans="1:24">
      <c r="A6920" s="15" t="s">
        <v>18881</v>
      </c>
      <c r="B6920" s="1" t="s">
        <v>18882</v>
      </c>
      <c r="C6920" t="s">
        <v>18883</v>
      </c>
      <c r="D6920" s="1">
        <v>1</v>
      </c>
      <c r="E6920" s="30">
        <v>8.8457799999999995</v>
      </c>
      <c r="F6920" s="31">
        <v>13.791499999999999</v>
      </c>
      <c r="G6920" s="31">
        <v>14.3849</v>
      </c>
      <c r="H6920" s="35">
        <v>9.6969899999999996</v>
      </c>
      <c r="I6920" s="32">
        <v>10.654</v>
      </c>
      <c r="J6920" s="36">
        <v>14.3628</v>
      </c>
      <c r="L6920" s="21">
        <f t="shared" si="864"/>
        <v>11.571263333333334</v>
      </c>
      <c r="M6920" s="22">
        <f t="shared" si="865"/>
        <v>12.340726666666667</v>
      </c>
      <c r="O6920" s="25">
        <f t="shared" si="866"/>
        <v>2.4644420780438883</v>
      </c>
      <c r="P6920" s="26">
        <f t="shared" si="867"/>
        <v>3.041220156801105</v>
      </c>
      <c r="R6920" s="2">
        <f t="shared" si="868"/>
        <v>1.0664977808530844</v>
      </c>
      <c r="S6920" s="2"/>
      <c r="T6920" s="2">
        <f t="shared" si="869"/>
        <v>9.2880963751076129E-2</v>
      </c>
      <c r="U6920" s="2"/>
      <c r="V6920" s="38">
        <f t="shared" si="870"/>
        <v>0.3753147693898376</v>
      </c>
      <c r="W6920" s="8">
        <v>7525</v>
      </c>
      <c r="X6920" s="9">
        <f t="shared" si="871"/>
        <v>0.39721020909244736</v>
      </c>
    </row>
    <row r="6921" spans="1:24">
      <c r="A6921" s="15" t="s">
        <v>17249</v>
      </c>
      <c r="B6921" s="1" t="s">
        <v>17250</v>
      </c>
      <c r="C6921" t="s">
        <v>17251</v>
      </c>
      <c r="D6921" s="1">
        <v>3</v>
      </c>
      <c r="E6921" s="30">
        <v>13.7333</v>
      </c>
      <c r="F6921" s="31">
        <v>24.584499999999998</v>
      </c>
      <c r="G6921" s="31">
        <v>11.192600000000001</v>
      </c>
      <c r="H6921" s="35">
        <v>8.0111799999999995</v>
      </c>
      <c r="I6921" s="32">
        <v>9.0167900000000003</v>
      </c>
      <c r="J6921" s="36">
        <v>8.8150399999999998</v>
      </c>
      <c r="L6921" s="21">
        <f t="shared" si="864"/>
        <v>8.6143366666666665</v>
      </c>
      <c r="M6921" s="22">
        <f t="shared" si="865"/>
        <v>16.503466666666665</v>
      </c>
      <c r="O6921" s="25">
        <f t="shared" si="866"/>
        <v>0.53200022465534136</v>
      </c>
      <c r="P6921" s="26">
        <f t="shared" si="867"/>
        <v>7.1127430660282744</v>
      </c>
      <c r="R6921" s="2">
        <f t="shared" si="868"/>
        <v>1.9158139860643166</v>
      </c>
      <c r="S6921" s="2"/>
      <c r="T6921" s="2">
        <f t="shared" si="869"/>
        <v>0.93795749092260183</v>
      </c>
      <c r="U6921" s="2"/>
      <c r="V6921" s="38">
        <f t="shared" si="870"/>
        <v>6.3947169440937521E-2</v>
      </c>
      <c r="W6921" s="8">
        <v>5625</v>
      </c>
      <c r="X6921" s="9">
        <f t="shared" si="871"/>
        <v>9.0537823542689133E-2</v>
      </c>
    </row>
    <row r="6922" spans="1:24">
      <c r="A6922" s="15" t="s">
        <v>23491</v>
      </c>
      <c r="B6922" s="1" t="s">
        <v>23492</v>
      </c>
      <c r="C6922" t="s">
        <v>23493</v>
      </c>
      <c r="D6922" s="1">
        <v>2</v>
      </c>
      <c r="E6922" s="30">
        <v>7.6542000000000003</v>
      </c>
      <c r="F6922" s="31">
        <v>19.8338</v>
      </c>
      <c r="G6922" s="31">
        <v>15.3992</v>
      </c>
      <c r="H6922" s="35">
        <v>14.502700000000001</v>
      </c>
      <c r="I6922" s="32">
        <v>10.3947</v>
      </c>
      <c r="J6922" s="36">
        <v>10.9238</v>
      </c>
      <c r="L6922" s="21">
        <f t="shared" si="864"/>
        <v>11.940400000000002</v>
      </c>
      <c r="M6922" s="22">
        <f t="shared" si="865"/>
        <v>14.295733333333333</v>
      </c>
      <c r="O6922" s="25">
        <f t="shared" si="866"/>
        <v>2.2347310061839578</v>
      </c>
      <c r="P6922" s="26">
        <f t="shared" si="867"/>
        <v>6.1643242170844115</v>
      </c>
      <c r="R6922" s="2">
        <f t="shared" si="868"/>
        <v>1.1972574899780015</v>
      </c>
      <c r="S6922" s="2"/>
      <c r="T6922" s="2">
        <f t="shared" si="869"/>
        <v>0.25973346102417005</v>
      </c>
      <c r="U6922" s="2"/>
      <c r="V6922" s="38">
        <f t="shared" si="870"/>
        <v>0.28376721141822703</v>
      </c>
      <c r="W6922" s="8">
        <v>7179</v>
      </c>
      <c r="X6922" s="9">
        <f t="shared" si="871"/>
        <v>0.3147962211637777</v>
      </c>
    </row>
    <row r="6923" spans="1:24">
      <c r="A6923" s="15" t="s">
        <v>10087</v>
      </c>
      <c r="B6923" s="1" t="s">
        <v>10088</v>
      </c>
      <c r="C6923" t="s">
        <v>10089</v>
      </c>
      <c r="D6923" s="1">
        <v>12</v>
      </c>
      <c r="E6923" s="30">
        <v>11.141400000000001</v>
      </c>
      <c r="F6923" s="31">
        <v>13.870200000000001</v>
      </c>
      <c r="G6923" s="31">
        <v>14.8005</v>
      </c>
      <c r="H6923" s="35">
        <v>12.5334</v>
      </c>
      <c r="I6923" s="32">
        <v>11.2997</v>
      </c>
      <c r="J6923" s="36">
        <v>12.051600000000001</v>
      </c>
      <c r="L6923" s="21">
        <f t="shared" si="864"/>
        <v>11.961566666666668</v>
      </c>
      <c r="M6923" s="22">
        <f t="shared" si="865"/>
        <v>13.2707</v>
      </c>
      <c r="O6923" s="25">
        <f t="shared" si="866"/>
        <v>0.62175833193720353</v>
      </c>
      <c r="P6923" s="26">
        <f t="shared" si="867"/>
        <v>1.9017895230545439</v>
      </c>
      <c r="R6923" s="2">
        <f t="shared" si="868"/>
        <v>1.1094449723698399</v>
      </c>
      <c r="S6923" s="2"/>
      <c r="T6923" s="2">
        <f t="shared" si="869"/>
        <v>0.14983811272833947</v>
      </c>
      <c r="U6923" s="2"/>
      <c r="V6923" s="38">
        <f t="shared" si="870"/>
        <v>0.16021178952401938</v>
      </c>
      <c r="W6923" s="8">
        <v>6536</v>
      </c>
      <c r="X6923" s="9">
        <f t="shared" si="871"/>
        <v>0.19521522211892448</v>
      </c>
    </row>
    <row r="6924" spans="1:24">
      <c r="A6924" s="15" t="s">
        <v>22822</v>
      </c>
      <c r="B6924" s="1" t="s">
        <v>22823</v>
      </c>
      <c r="C6924" t="s">
        <v>22824</v>
      </c>
      <c r="D6924" s="1">
        <v>1</v>
      </c>
      <c r="E6924" s="30">
        <v>15.515000000000001</v>
      </c>
      <c r="F6924" s="31">
        <v>32.049700000000001</v>
      </c>
      <c r="G6924" s="31">
        <v>9.0803600000000007</v>
      </c>
      <c r="H6924" s="35">
        <v>5.4554999999999998</v>
      </c>
      <c r="I6924" s="32">
        <v>7.3918600000000003</v>
      </c>
      <c r="J6924" s="36">
        <v>7.258</v>
      </c>
      <c r="L6924" s="21">
        <f t="shared" si="864"/>
        <v>6.701786666666667</v>
      </c>
      <c r="M6924" s="22">
        <f t="shared" si="865"/>
        <v>18.881686666666667</v>
      </c>
      <c r="O6924" s="25">
        <f t="shared" si="866"/>
        <v>1.0813891374215516</v>
      </c>
      <c r="P6924" s="26">
        <f t="shared" si="867"/>
        <v>11.848990646571272</v>
      </c>
      <c r="R6924" s="2">
        <f t="shared" si="868"/>
        <v>2.8174108794868631</v>
      </c>
      <c r="S6924" s="2"/>
      <c r="T6924" s="2">
        <f t="shared" si="869"/>
        <v>1.494369975701543</v>
      </c>
      <c r="U6924" s="2"/>
      <c r="V6924" s="38">
        <f t="shared" si="870"/>
        <v>7.5450650771525032E-2</v>
      </c>
      <c r="W6924" s="8">
        <v>5779</v>
      </c>
      <c r="X6924" s="9">
        <f t="shared" si="871"/>
        <v>0.10397802089365381</v>
      </c>
    </row>
    <row r="6925" spans="1:24">
      <c r="A6925" s="15" t="s">
        <v>1860</v>
      </c>
      <c r="B6925" s="1" t="s">
        <v>1861</v>
      </c>
      <c r="C6925" t="s">
        <v>1862</v>
      </c>
      <c r="D6925" s="1">
        <v>86</v>
      </c>
      <c r="E6925" s="30">
        <v>15.7285</v>
      </c>
      <c r="F6925" s="31">
        <v>11.571</v>
      </c>
      <c r="G6925" s="31">
        <v>11.3843</v>
      </c>
      <c r="H6925" s="35">
        <v>12.0383</v>
      </c>
      <c r="I6925" s="32">
        <v>12.7545</v>
      </c>
      <c r="J6925" s="36">
        <v>13.6279</v>
      </c>
      <c r="L6925" s="21">
        <f t="shared" si="864"/>
        <v>12.806899999999999</v>
      </c>
      <c r="M6925" s="22">
        <f t="shared" si="865"/>
        <v>12.894600000000002</v>
      </c>
      <c r="O6925" s="25">
        <f t="shared" si="866"/>
        <v>0.79609444163365473</v>
      </c>
      <c r="P6925" s="26">
        <f t="shared" si="867"/>
        <v>2.4560040981236049</v>
      </c>
      <c r="R6925" s="2">
        <f t="shared" si="868"/>
        <v>1.0068478710695019</v>
      </c>
      <c r="S6925" s="2"/>
      <c r="T6925" s="2">
        <f t="shared" si="869"/>
        <v>9.8457168764497002E-3</v>
      </c>
      <c r="U6925" s="2"/>
      <c r="V6925" s="38">
        <f t="shared" si="870"/>
        <v>0.47795272853956916</v>
      </c>
      <c r="W6925" s="8">
        <v>7895</v>
      </c>
      <c r="X6925" s="9">
        <f t="shared" si="871"/>
        <v>0.48212989614808471</v>
      </c>
    </row>
    <row r="6926" spans="1:24">
      <c r="A6926" s="15" t="s">
        <v>21326</v>
      </c>
      <c r="B6926" s="1" t="s">
        <v>21327</v>
      </c>
      <c r="C6926" t="s">
        <v>21328</v>
      </c>
      <c r="D6926" s="1">
        <v>1</v>
      </c>
      <c r="E6926" s="30">
        <v>8.8382000000000005</v>
      </c>
      <c r="F6926" s="31">
        <v>15.7776</v>
      </c>
      <c r="G6926" s="31">
        <v>14.148</v>
      </c>
      <c r="H6926" s="35">
        <v>10.602600000000001</v>
      </c>
      <c r="I6926" s="32">
        <v>8.8271200000000007</v>
      </c>
      <c r="J6926" s="36">
        <v>11.255800000000001</v>
      </c>
      <c r="L6926" s="21">
        <f t="shared" si="864"/>
        <v>10.228506666666668</v>
      </c>
      <c r="M6926" s="22">
        <f t="shared" si="865"/>
        <v>12.921266666666668</v>
      </c>
      <c r="O6926" s="25">
        <f t="shared" si="866"/>
        <v>1.2568138295441107</v>
      </c>
      <c r="P6926" s="26">
        <f t="shared" si="867"/>
        <v>3.628701433479105</v>
      </c>
      <c r="R6926" s="2">
        <f t="shared" si="868"/>
        <v>1.2632603260430326</v>
      </c>
      <c r="S6926" s="2"/>
      <c r="T6926" s="2">
        <f t="shared" si="869"/>
        <v>0.33715197276820591</v>
      </c>
      <c r="U6926" s="2"/>
      <c r="V6926" s="38">
        <f t="shared" si="870"/>
        <v>0.14567102849316799</v>
      </c>
      <c r="W6926" s="8">
        <v>6434</v>
      </c>
      <c r="X6926" s="9">
        <f t="shared" si="871"/>
        <v>0.18031148133658531</v>
      </c>
    </row>
    <row r="6927" spans="1:24">
      <c r="A6927" s="15" t="s">
        <v>10515</v>
      </c>
      <c r="B6927" s="1" t="s">
        <v>10516</v>
      </c>
      <c r="C6927" t="s">
        <v>10517</v>
      </c>
      <c r="D6927" s="1">
        <v>16</v>
      </c>
      <c r="E6927" s="30">
        <v>12.125999999999999</v>
      </c>
      <c r="F6927" s="31">
        <v>11.817600000000001</v>
      </c>
      <c r="G6927" s="31">
        <v>13.1784</v>
      </c>
      <c r="H6927" s="35">
        <v>13.188800000000001</v>
      </c>
      <c r="I6927" s="32">
        <v>11.3238</v>
      </c>
      <c r="J6927" s="36">
        <v>12.741199999999999</v>
      </c>
      <c r="L6927" s="21">
        <f t="shared" si="864"/>
        <v>12.417933333333332</v>
      </c>
      <c r="M6927" s="22">
        <f t="shared" si="865"/>
        <v>12.374000000000001</v>
      </c>
      <c r="O6927" s="25">
        <f t="shared" si="866"/>
        <v>0.97361812500247402</v>
      </c>
      <c r="P6927" s="26">
        <f t="shared" si="867"/>
        <v>0.71349292918710816</v>
      </c>
      <c r="R6927" s="2">
        <f t="shared" si="868"/>
        <v>0.99646210587913198</v>
      </c>
      <c r="S6927" s="2"/>
      <c r="T6927" s="2">
        <f t="shared" si="869"/>
        <v>-5.1131525422954622E-3</v>
      </c>
      <c r="U6927" s="2"/>
      <c r="V6927" s="38">
        <f t="shared" si="870"/>
        <v>0.47637910950851892</v>
      </c>
      <c r="W6927" s="8">
        <v>7888</v>
      </c>
      <c r="X6927" s="9">
        <f t="shared" si="871"/>
        <v>0.48096896908289105</v>
      </c>
    </row>
    <row r="6928" spans="1:24">
      <c r="A6928" s="15" t="s">
        <v>12704</v>
      </c>
      <c r="B6928" s="1" t="s">
        <v>12705</v>
      </c>
      <c r="C6928" t="s">
        <v>12706</v>
      </c>
      <c r="D6928" s="1">
        <v>15</v>
      </c>
      <c r="E6928" s="30">
        <v>12.0444</v>
      </c>
      <c r="F6928" s="31">
        <v>10.544</v>
      </c>
      <c r="G6928" s="31">
        <v>11.7453</v>
      </c>
      <c r="H6928" s="35">
        <v>15.068</v>
      </c>
      <c r="I6928" s="32">
        <v>10.996</v>
      </c>
      <c r="J6928" s="36">
        <v>15.6708</v>
      </c>
      <c r="L6928" s="21">
        <f t="shared" si="864"/>
        <v>13.9116</v>
      </c>
      <c r="M6928" s="22">
        <f t="shared" si="865"/>
        <v>11.444566666666667</v>
      </c>
      <c r="O6928" s="25">
        <f t="shared" si="866"/>
        <v>2.5429086652886275</v>
      </c>
      <c r="P6928" s="26">
        <f t="shared" si="867"/>
        <v>0.79412243598410737</v>
      </c>
      <c r="R6928" s="2">
        <f t="shared" si="868"/>
        <v>0.82266358051314492</v>
      </c>
      <c r="S6928" s="2"/>
      <c r="T6928" s="2">
        <f t="shared" si="869"/>
        <v>-0.28162551837328964</v>
      </c>
      <c r="U6928" s="2"/>
      <c r="V6928" s="38">
        <f t="shared" si="870"/>
        <v>9.1992772146618884E-2</v>
      </c>
      <c r="W6928" s="8">
        <v>5984</v>
      </c>
      <c r="X6928" s="9">
        <f t="shared" si="871"/>
        <v>0.12243155704807367</v>
      </c>
    </row>
    <row r="6929" spans="1:24">
      <c r="A6929" s="15" t="s">
        <v>18182</v>
      </c>
      <c r="B6929" s="1" t="s">
        <v>18183</v>
      </c>
      <c r="C6929" t="s">
        <v>18184</v>
      </c>
      <c r="D6929" s="1">
        <v>11</v>
      </c>
      <c r="E6929" s="30">
        <v>15.8939</v>
      </c>
      <c r="F6929" s="31">
        <v>12.2728</v>
      </c>
      <c r="G6929" s="31">
        <v>11.116300000000001</v>
      </c>
      <c r="H6929" s="35">
        <v>11.8964</v>
      </c>
      <c r="I6929" s="32">
        <v>12.126300000000001</v>
      </c>
      <c r="J6929" s="36">
        <v>13.5123</v>
      </c>
      <c r="L6929" s="21">
        <f t="shared" si="864"/>
        <v>12.511666666666665</v>
      </c>
      <c r="M6929" s="22">
        <f t="shared" si="865"/>
        <v>13.094333333333333</v>
      </c>
      <c r="O6929" s="25">
        <f t="shared" si="866"/>
        <v>0.87416463171037351</v>
      </c>
      <c r="P6929" s="26">
        <f t="shared" si="867"/>
        <v>2.4924993888330844</v>
      </c>
      <c r="R6929" s="2">
        <f t="shared" si="868"/>
        <v>1.0465698681230853</v>
      </c>
      <c r="S6929" s="2"/>
      <c r="T6929" s="2">
        <f t="shared" si="869"/>
        <v>6.5668627914700461E-2</v>
      </c>
      <c r="U6929" s="2"/>
      <c r="V6929" s="38">
        <f t="shared" si="870"/>
        <v>0.36091666617246465</v>
      </c>
      <c r="W6929" s="8">
        <v>7473</v>
      </c>
      <c r="X6929" s="9">
        <f t="shared" si="871"/>
        <v>0.38463004541650053</v>
      </c>
    </row>
    <row r="6930" spans="1:24">
      <c r="A6930" s="15" t="s">
        <v>19647</v>
      </c>
      <c r="B6930" s="1" t="s">
        <v>19648</v>
      </c>
      <c r="C6930" t="s">
        <v>19649</v>
      </c>
      <c r="D6930" s="1">
        <v>4</v>
      </c>
      <c r="E6930" s="30">
        <v>9.4946099999999998</v>
      </c>
      <c r="F6930" s="31">
        <v>21.2727</v>
      </c>
      <c r="G6930" s="31">
        <v>18.279199999999999</v>
      </c>
      <c r="H6930" s="35">
        <v>7.7051100000000003</v>
      </c>
      <c r="I6930" s="32">
        <v>8.5334099999999999</v>
      </c>
      <c r="J6930" s="36">
        <v>9.2122899999999994</v>
      </c>
      <c r="L6930" s="21">
        <f t="shared" si="864"/>
        <v>8.4836033333333329</v>
      </c>
      <c r="M6930" s="22">
        <f t="shared" si="865"/>
        <v>16.348836666666667</v>
      </c>
      <c r="O6930" s="25">
        <f t="shared" si="866"/>
        <v>0.75482343374681515</v>
      </c>
      <c r="P6930" s="26">
        <f t="shared" si="867"/>
        <v>6.1217299810620007</v>
      </c>
      <c r="R6930" s="2">
        <f t="shared" si="868"/>
        <v>1.9271099819612816</v>
      </c>
      <c r="S6930" s="2"/>
      <c r="T6930" s="2">
        <f t="shared" si="869"/>
        <v>0.94643890993270385</v>
      </c>
      <c r="U6930" s="2"/>
      <c r="V6930" s="38">
        <f t="shared" si="870"/>
        <v>4.588337509012283E-2</v>
      </c>
      <c r="W6930" s="8">
        <v>5225</v>
      </c>
      <c r="X6930" s="9">
        <f t="shared" si="871"/>
        <v>6.993592329526091E-2</v>
      </c>
    </row>
    <row r="6931" spans="1:24">
      <c r="A6931" s="15" t="s">
        <v>19994</v>
      </c>
      <c r="B6931" s="1" t="s">
        <v>19995</v>
      </c>
      <c r="C6931" t="s">
        <v>19996</v>
      </c>
      <c r="D6931" s="1">
        <v>7</v>
      </c>
      <c r="E6931" s="30">
        <v>13.825799999999999</v>
      </c>
      <c r="F6931" s="31">
        <v>9.0433199999999996</v>
      </c>
      <c r="G6931" s="31">
        <v>9.9527000000000001</v>
      </c>
      <c r="H6931" s="35">
        <v>15.5474</v>
      </c>
      <c r="I6931" s="32">
        <v>13.26</v>
      </c>
      <c r="J6931" s="36">
        <v>13.425599999999999</v>
      </c>
      <c r="L6931" s="21">
        <f t="shared" si="864"/>
        <v>14.077666666666667</v>
      </c>
      <c r="M6931" s="22">
        <f t="shared" si="865"/>
        <v>10.940606666666667</v>
      </c>
      <c r="O6931" s="25">
        <f t="shared" si="866"/>
        <v>1.2755167162108592</v>
      </c>
      <c r="P6931" s="26">
        <f t="shared" si="867"/>
        <v>2.5396847095915804</v>
      </c>
      <c r="R6931" s="2">
        <f t="shared" si="868"/>
        <v>0.7771605142897734</v>
      </c>
      <c r="S6931" s="2"/>
      <c r="T6931" s="2">
        <f t="shared" si="869"/>
        <v>-0.36371549206685311</v>
      </c>
      <c r="U6931" s="2"/>
      <c r="V6931" s="38">
        <f t="shared" si="870"/>
        <v>6.4233868844715283E-2</v>
      </c>
      <c r="W6931" s="8">
        <v>5631</v>
      </c>
      <c r="X6931" s="9">
        <f t="shared" si="871"/>
        <v>9.0846835638308032E-2</v>
      </c>
    </row>
    <row r="6932" spans="1:24">
      <c r="A6932" s="15" t="s">
        <v>13154</v>
      </c>
      <c r="C6932" t="s">
        <v>13155</v>
      </c>
      <c r="D6932" s="1">
        <v>4</v>
      </c>
      <c r="E6932" s="30">
        <v>10.118600000000001</v>
      </c>
      <c r="F6932" s="31">
        <v>14.206300000000001</v>
      </c>
      <c r="G6932" s="31">
        <v>9.9927499999999991</v>
      </c>
      <c r="H6932" s="35">
        <v>12.658300000000001</v>
      </c>
      <c r="I6932" s="32">
        <v>14.489599999999999</v>
      </c>
      <c r="J6932" s="36">
        <v>12.8179</v>
      </c>
      <c r="L6932" s="21">
        <f t="shared" si="864"/>
        <v>13.321933333333334</v>
      </c>
      <c r="M6932" s="22">
        <f t="shared" si="865"/>
        <v>11.439216666666667</v>
      </c>
      <c r="O6932" s="25">
        <f t="shared" si="866"/>
        <v>1.0143727733596424</v>
      </c>
      <c r="P6932" s="26">
        <f t="shared" si="867"/>
        <v>2.397190477586904</v>
      </c>
      <c r="R6932" s="2">
        <f t="shared" si="868"/>
        <v>0.85867541748194709</v>
      </c>
      <c r="S6932" s="2"/>
      <c r="T6932" s="2">
        <f t="shared" si="869"/>
        <v>-0.21981520459764944</v>
      </c>
      <c r="U6932" s="2"/>
      <c r="V6932" s="38">
        <f t="shared" si="870"/>
        <v>0.13926295274480779</v>
      </c>
      <c r="W6932" s="8">
        <v>6387</v>
      </c>
      <c r="X6932" s="9">
        <f t="shared" si="871"/>
        <v>0.17364805944256292</v>
      </c>
    </row>
    <row r="6933" spans="1:24">
      <c r="A6933" s="15" t="s">
        <v>22154</v>
      </c>
      <c r="B6933" s="1" t="s">
        <v>22155</v>
      </c>
      <c r="C6933" t="s">
        <v>22156</v>
      </c>
      <c r="D6933" s="1">
        <v>1</v>
      </c>
      <c r="E6933" s="30">
        <v>17.117100000000001</v>
      </c>
      <c r="F6933" s="31">
        <v>11.6495</v>
      </c>
      <c r="G6933" s="31">
        <v>16.1492</v>
      </c>
      <c r="H6933" s="35">
        <v>10.3718</v>
      </c>
      <c r="I6933" s="32">
        <v>9.9837199999999999</v>
      </c>
      <c r="J6933" s="36">
        <v>8.22499</v>
      </c>
      <c r="L6933" s="21">
        <f t="shared" si="864"/>
        <v>9.5268366666666662</v>
      </c>
      <c r="M6933" s="22">
        <f t="shared" si="865"/>
        <v>14.971933333333334</v>
      </c>
      <c r="O6933" s="25">
        <f t="shared" si="866"/>
        <v>1.1440083387953663</v>
      </c>
      <c r="P6933" s="26">
        <f t="shared" si="867"/>
        <v>2.9177268623593471</v>
      </c>
      <c r="R6933" s="2">
        <f t="shared" si="868"/>
        <v>1.5715534817258336</v>
      </c>
      <c r="S6933" s="2"/>
      <c r="T6933" s="2">
        <f t="shared" si="869"/>
        <v>0.65219136950080014</v>
      </c>
      <c r="U6933" s="2"/>
      <c r="V6933" s="38">
        <f t="shared" si="870"/>
        <v>1.9788366248541918E-2</v>
      </c>
      <c r="W6933" s="8">
        <v>4354</v>
      </c>
      <c r="X6933" s="9">
        <f t="shared" si="871"/>
        <v>3.6195348829441393E-2</v>
      </c>
    </row>
    <row r="6934" spans="1:24">
      <c r="A6934" s="15" t="s">
        <v>11446</v>
      </c>
      <c r="C6934" t="s">
        <v>11447</v>
      </c>
      <c r="D6934" s="1">
        <v>3</v>
      </c>
      <c r="E6934" s="30">
        <v>14.4055</v>
      </c>
      <c r="F6934" s="31">
        <v>10.2233</v>
      </c>
      <c r="G6934" s="31">
        <v>12.381500000000001</v>
      </c>
      <c r="H6934" s="35">
        <v>14.5749</v>
      </c>
      <c r="I6934" s="32">
        <v>14.0535</v>
      </c>
      <c r="J6934" s="36">
        <v>12.2377</v>
      </c>
      <c r="L6934" s="21">
        <f t="shared" si="864"/>
        <v>13.622033333333334</v>
      </c>
      <c r="M6934" s="22">
        <f t="shared" si="865"/>
        <v>12.336766666666668</v>
      </c>
      <c r="O6934" s="25">
        <f t="shared" si="866"/>
        <v>1.2268857213829381</v>
      </c>
      <c r="P6934" s="26">
        <f t="shared" si="867"/>
        <v>2.091458824202221</v>
      </c>
      <c r="R6934" s="2">
        <f t="shared" si="868"/>
        <v>0.90564795759810701</v>
      </c>
      <c r="S6934" s="2"/>
      <c r="T6934" s="2">
        <f t="shared" si="869"/>
        <v>-0.14297773835511443</v>
      </c>
      <c r="U6934" s="2"/>
      <c r="V6934" s="38">
        <f t="shared" si="870"/>
        <v>0.20526059981317415</v>
      </c>
      <c r="W6934" s="8">
        <v>6805</v>
      </c>
      <c r="X6934" s="9">
        <f t="shared" si="871"/>
        <v>0.24021975266893741</v>
      </c>
    </row>
    <row r="6935" spans="1:24">
      <c r="A6935" s="15" t="s">
        <v>17295</v>
      </c>
      <c r="B6935" s="1" t="s">
        <v>17296</v>
      </c>
      <c r="C6935" t="s">
        <v>17297</v>
      </c>
      <c r="D6935" s="1">
        <v>2</v>
      </c>
      <c r="E6935" s="30">
        <v>9.6295999999999999</v>
      </c>
      <c r="F6935" s="31">
        <v>12.738099999999999</v>
      </c>
      <c r="G6935" s="31">
        <v>13.170999999999999</v>
      </c>
      <c r="H6935" s="35">
        <v>13.8263</v>
      </c>
      <c r="I6935" s="32">
        <v>12.8239</v>
      </c>
      <c r="J6935" s="36">
        <v>11.5715</v>
      </c>
      <c r="L6935" s="21">
        <f t="shared" si="864"/>
        <v>12.740566666666666</v>
      </c>
      <c r="M6935" s="22">
        <f t="shared" si="865"/>
        <v>11.846233333333332</v>
      </c>
      <c r="O6935" s="25">
        <f t="shared" si="866"/>
        <v>1.1297075255716997</v>
      </c>
      <c r="P6935" s="26">
        <f t="shared" si="867"/>
        <v>1.9318250705830839</v>
      </c>
      <c r="R6935" s="2">
        <f t="shared" si="868"/>
        <v>0.92980427348862027</v>
      </c>
      <c r="S6935" s="2"/>
      <c r="T6935" s="2">
        <f t="shared" si="869"/>
        <v>-0.10500103822098698</v>
      </c>
      <c r="U6935" s="2"/>
      <c r="V6935" s="38">
        <f t="shared" si="870"/>
        <v>0.26345315397611824</v>
      </c>
      <c r="W6935" s="8">
        <v>7079</v>
      </c>
      <c r="X6935" s="9">
        <f t="shared" si="871"/>
        <v>0.29638945024237967</v>
      </c>
    </row>
    <row r="6936" spans="1:24">
      <c r="A6936" s="15" t="s">
        <v>17407</v>
      </c>
      <c r="B6936" s="1" t="s">
        <v>17408</v>
      </c>
      <c r="C6936" t="s">
        <v>17409</v>
      </c>
      <c r="D6936" s="1">
        <v>7</v>
      </c>
      <c r="E6936" s="30">
        <v>8.9853400000000008</v>
      </c>
      <c r="F6936" s="31">
        <v>14.3911</v>
      </c>
      <c r="G6936" s="31">
        <v>15.035399999999999</v>
      </c>
      <c r="H6936" s="35">
        <v>11.9611</v>
      </c>
      <c r="I6936" s="32">
        <v>10.0486</v>
      </c>
      <c r="J6936" s="36">
        <v>9.88476</v>
      </c>
      <c r="L6936" s="21">
        <f t="shared" si="864"/>
        <v>10.631486666666667</v>
      </c>
      <c r="M6936" s="22">
        <f t="shared" si="865"/>
        <v>12.803946666666667</v>
      </c>
      <c r="O6936" s="25">
        <f t="shared" si="866"/>
        <v>1.1543892751292057</v>
      </c>
      <c r="P6936" s="26">
        <f t="shared" si="867"/>
        <v>3.3226643343156548</v>
      </c>
      <c r="R6936" s="2">
        <f t="shared" si="868"/>
        <v>1.2043420706919006</v>
      </c>
      <c r="S6936" s="2"/>
      <c r="T6936" s="2">
        <f t="shared" si="869"/>
        <v>0.26824522066820117</v>
      </c>
      <c r="U6936" s="2"/>
      <c r="V6936" s="38">
        <f t="shared" si="870"/>
        <v>0.17249590458053951</v>
      </c>
      <c r="W6936" s="8">
        <v>6613</v>
      </c>
      <c r="X6936" s="9">
        <f t="shared" si="871"/>
        <v>0.20773588145764654</v>
      </c>
    </row>
    <row r="6937" spans="1:24">
      <c r="A6937" s="15" t="s">
        <v>14205</v>
      </c>
      <c r="B6937" s="1" t="s">
        <v>14206</v>
      </c>
      <c r="C6937" t="s">
        <v>14207</v>
      </c>
      <c r="D6937" s="1">
        <v>7</v>
      </c>
      <c r="E6937" s="30">
        <v>11.918100000000001</v>
      </c>
      <c r="F6937" s="31">
        <v>12.9497</v>
      </c>
      <c r="G6937" s="31">
        <v>14.8002</v>
      </c>
      <c r="H6937" s="35">
        <v>11.1608</v>
      </c>
      <c r="I6937" s="32">
        <v>10.0945</v>
      </c>
      <c r="J6937" s="36">
        <v>10.931900000000001</v>
      </c>
      <c r="L6937" s="21">
        <f t="shared" si="864"/>
        <v>10.729066666666666</v>
      </c>
      <c r="M6937" s="22">
        <f t="shared" si="865"/>
        <v>13.222666666666669</v>
      </c>
      <c r="O6937" s="25">
        <f t="shared" si="866"/>
        <v>0.56134209118267042</v>
      </c>
      <c r="P6937" s="26">
        <f t="shared" si="867"/>
        <v>1.4603109954161588</v>
      </c>
      <c r="R6937" s="2">
        <f t="shared" si="868"/>
        <v>1.2324153700850029</v>
      </c>
      <c r="S6937" s="2"/>
      <c r="T6937" s="2">
        <f t="shared" si="869"/>
        <v>0.30148858019286956</v>
      </c>
      <c r="U6937" s="2"/>
      <c r="V6937" s="38">
        <f t="shared" si="870"/>
        <v>2.5407085988197971E-2</v>
      </c>
      <c r="W6937" s="8">
        <v>4596</v>
      </c>
      <c r="X6937" s="9">
        <f t="shared" si="871"/>
        <v>4.402568163838308E-2</v>
      </c>
    </row>
    <row r="6938" spans="1:24">
      <c r="A6938" s="15" t="s">
        <v>5443</v>
      </c>
      <c r="B6938" s="1" t="s">
        <v>5444</v>
      </c>
      <c r="C6938" t="s">
        <v>5445</v>
      </c>
      <c r="D6938" s="1">
        <v>7</v>
      </c>
      <c r="E6938" s="30">
        <v>13.668799999999999</v>
      </c>
      <c r="F6938" s="31">
        <v>13.5662</v>
      </c>
      <c r="G6938" s="31">
        <v>12.999499999999999</v>
      </c>
      <c r="H6938" s="35">
        <v>7.72532</v>
      </c>
      <c r="I6938" s="32">
        <v>10.0047</v>
      </c>
      <c r="J6938" s="36">
        <v>12.6821</v>
      </c>
      <c r="L6938" s="21">
        <f t="shared" si="864"/>
        <v>10.137373333333334</v>
      </c>
      <c r="M6938" s="22">
        <f t="shared" si="865"/>
        <v>13.411499999999998</v>
      </c>
      <c r="O6938" s="25">
        <f t="shared" si="866"/>
        <v>2.4810519245137361</v>
      </c>
      <c r="P6938" s="26">
        <f t="shared" si="867"/>
        <v>0.36047148292201991</v>
      </c>
      <c r="R6938" s="2">
        <f t="shared" si="868"/>
        <v>1.3229758398954099</v>
      </c>
      <c r="S6938" s="2"/>
      <c r="T6938" s="2">
        <f t="shared" si="869"/>
        <v>0.40378671544777378</v>
      </c>
      <c r="U6938" s="2"/>
      <c r="V6938" s="38">
        <f t="shared" si="870"/>
        <v>4.324657459668553E-2</v>
      </c>
      <c r="W6938" s="8">
        <v>5162</v>
      </c>
      <c r="X6938" s="9">
        <f t="shared" si="871"/>
        <v>6.6721371578458658E-2</v>
      </c>
    </row>
    <row r="6939" spans="1:24">
      <c r="A6939" s="15" t="s">
        <v>19384</v>
      </c>
      <c r="B6939" s="1" t="s">
        <v>19385</v>
      </c>
      <c r="C6939" t="s">
        <v>19386</v>
      </c>
      <c r="D6939" s="1">
        <v>1</v>
      </c>
      <c r="E6939" s="30">
        <v>11.2125</v>
      </c>
      <c r="F6939" s="31">
        <v>6.2844300000000004</v>
      </c>
      <c r="G6939" s="31">
        <v>8.0277999999999992</v>
      </c>
      <c r="H6939" s="35">
        <v>30.141500000000001</v>
      </c>
      <c r="I6939" s="32">
        <v>19.5883</v>
      </c>
      <c r="J6939" s="36">
        <v>11.1959</v>
      </c>
      <c r="L6939" s="21">
        <f t="shared" si="864"/>
        <v>20.308566666666668</v>
      </c>
      <c r="M6939" s="22">
        <f t="shared" si="865"/>
        <v>8.5082433333333327</v>
      </c>
      <c r="O6939" s="25">
        <f t="shared" si="866"/>
        <v>9.4933149054128307</v>
      </c>
      <c r="P6939" s="26">
        <f t="shared" si="867"/>
        <v>2.4989173312923625</v>
      </c>
      <c r="R6939" s="2">
        <f t="shared" si="868"/>
        <v>0.4189484897178038</v>
      </c>
      <c r="S6939" s="2"/>
      <c r="T6939" s="2">
        <f t="shared" si="869"/>
        <v>-1.255155221361238</v>
      </c>
      <c r="U6939" s="2"/>
      <c r="V6939" s="38">
        <f t="shared" si="870"/>
        <v>5.2889285690572989E-2</v>
      </c>
      <c r="W6939" s="8">
        <v>5395</v>
      </c>
      <c r="X6939" s="9">
        <f t="shared" si="871"/>
        <v>7.8074193000875494E-2</v>
      </c>
    </row>
    <row r="6940" spans="1:24">
      <c r="A6940" s="15" t="s">
        <v>5212</v>
      </c>
      <c r="B6940" s="1" t="s">
        <v>5213</v>
      </c>
      <c r="C6940" t="s">
        <v>5214</v>
      </c>
      <c r="D6940" s="1">
        <v>5</v>
      </c>
      <c r="E6940" s="30">
        <v>10.1792</v>
      </c>
      <c r="F6940" s="31">
        <v>11.734</v>
      </c>
      <c r="G6940" s="31">
        <v>11.136100000000001</v>
      </c>
      <c r="H6940" s="35">
        <v>15.855600000000001</v>
      </c>
      <c r="I6940" s="32">
        <v>16.677900000000001</v>
      </c>
      <c r="J6940" s="36">
        <v>13.7286</v>
      </c>
      <c r="L6940" s="21">
        <f t="shared" si="864"/>
        <v>15.420700000000002</v>
      </c>
      <c r="M6940" s="22">
        <f t="shared" si="865"/>
        <v>11.016433333333334</v>
      </c>
      <c r="O6940" s="25">
        <f t="shared" si="866"/>
        <v>1.5219875590818741</v>
      </c>
      <c r="P6940" s="26">
        <f t="shared" si="867"/>
        <v>0.78427727452306917</v>
      </c>
      <c r="R6940" s="2">
        <f t="shared" si="868"/>
        <v>0.71439255891972042</v>
      </c>
      <c r="S6940" s="2"/>
      <c r="T6940" s="2">
        <f t="shared" si="869"/>
        <v>-0.48521104139564919</v>
      </c>
      <c r="U6940" s="2"/>
      <c r="V6940" s="38">
        <f t="shared" si="870"/>
        <v>5.5999828860386208E-3</v>
      </c>
      <c r="W6940" s="8">
        <v>3043</v>
      </c>
      <c r="X6940" s="9">
        <f t="shared" si="871"/>
        <v>1.465601830575471E-2</v>
      </c>
    </row>
    <row r="6941" spans="1:24">
      <c r="A6941" s="15" t="s">
        <v>23297</v>
      </c>
      <c r="B6941" s="1" t="s">
        <v>23298</v>
      </c>
      <c r="C6941" t="s">
        <v>23299</v>
      </c>
      <c r="D6941" s="1">
        <v>1</v>
      </c>
      <c r="E6941" s="30">
        <v>16.403099999999998</v>
      </c>
      <c r="F6941" s="31">
        <v>12.6846</v>
      </c>
      <c r="G6941" s="31">
        <v>14.2171</v>
      </c>
      <c r="H6941" s="35">
        <v>13.102600000000001</v>
      </c>
      <c r="I6941" s="32">
        <v>8.7174600000000009</v>
      </c>
      <c r="J6941" s="36">
        <v>8.1822599999999994</v>
      </c>
      <c r="L6941" s="21">
        <f t="shared" si="864"/>
        <v>10.000773333333333</v>
      </c>
      <c r="M6941" s="22">
        <f t="shared" si="865"/>
        <v>14.434933333333333</v>
      </c>
      <c r="O6941" s="25">
        <f t="shared" si="866"/>
        <v>2.6995566788888374</v>
      </c>
      <c r="P6941" s="26">
        <f t="shared" si="867"/>
        <v>1.8687961588502207</v>
      </c>
      <c r="R6941" s="2">
        <f t="shared" si="868"/>
        <v>1.4433817118142864</v>
      </c>
      <c r="S6941" s="2"/>
      <c r="T6941" s="2">
        <f t="shared" si="869"/>
        <v>0.52945288050672978</v>
      </c>
      <c r="U6941" s="2"/>
      <c r="V6941" s="38">
        <f t="shared" si="870"/>
        <v>3.97250666289794E-2</v>
      </c>
      <c r="W6941" s="8">
        <v>5065</v>
      </c>
      <c r="X6941" s="9">
        <f t="shared" si="871"/>
        <v>6.2462079098359706E-2</v>
      </c>
    </row>
    <row r="6942" spans="1:24">
      <c r="A6942" s="15" t="s">
        <v>18948</v>
      </c>
      <c r="B6942" s="1" t="s">
        <v>18949</v>
      </c>
      <c r="C6942" t="s">
        <v>18950</v>
      </c>
      <c r="D6942" s="1">
        <v>2</v>
      </c>
      <c r="E6942" s="30">
        <v>12.488799999999999</v>
      </c>
      <c r="F6942" s="31">
        <v>8.9281699999999997</v>
      </c>
      <c r="G6942" s="31">
        <v>11.926500000000001</v>
      </c>
      <c r="H6942" s="35">
        <v>15.5863</v>
      </c>
      <c r="I6942" s="32">
        <v>14.1976</v>
      </c>
      <c r="J6942" s="36">
        <v>12.4046</v>
      </c>
      <c r="L6942" s="21">
        <f t="shared" si="864"/>
        <v>14.062833333333332</v>
      </c>
      <c r="M6942" s="22">
        <f t="shared" si="865"/>
        <v>11.114489999999998</v>
      </c>
      <c r="O6942" s="25">
        <f t="shared" si="866"/>
        <v>1.5951254694641837</v>
      </c>
      <c r="P6942" s="26">
        <f t="shared" si="867"/>
        <v>1.9141686653218486</v>
      </c>
      <c r="R6942" s="2">
        <f t="shared" si="868"/>
        <v>0.79034499922964785</v>
      </c>
      <c r="S6942" s="2"/>
      <c r="T6942" s="2">
        <f t="shared" si="869"/>
        <v>-0.33944554282757733</v>
      </c>
      <c r="U6942" s="2"/>
      <c r="V6942" s="38">
        <f t="shared" si="870"/>
        <v>5.4876715933180845E-2</v>
      </c>
      <c r="W6942" s="8">
        <v>5450</v>
      </c>
      <c r="X6942" s="9">
        <f t="shared" si="871"/>
        <v>8.019048911777106E-2</v>
      </c>
    </row>
    <row r="6943" spans="1:24">
      <c r="A6943" s="15" t="s">
        <v>15669</v>
      </c>
      <c r="B6943" s="1" t="s">
        <v>15670</v>
      </c>
      <c r="C6943" t="s">
        <v>15671</v>
      </c>
      <c r="D6943" s="1">
        <v>1</v>
      </c>
      <c r="E6943" s="30">
        <v>12.3497</v>
      </c>
      <c r="F6943" s="31">
        <v>8.3674800000000005</v>
      </c>
      <c r="G6943" s="31">
        <v>5.2896900000000002</v>
      </c>
      <c r="H6943" s="35">
        <v>20.613</v>
      </c>
      <c r="I6943" s="32">
        <v>14.984299999999999</v>
      </c>
      <c r="J6943" s="36">
        <v>16.955200000000001</v>
      </c>
      <c r="L6943" s="21">
        <f t="shared" si="864"/>
        <v>17.517499999999998</v>
      </c>
      <c r="M6943" s="22">
        <f t="shared" si="865"/>
        <v>8.6689566666666664</v>
      </c>
      <c r="O6943" s="25">
        <f t="shared" si="866"/>
        <v>2.856169093383683</v>
      </c>
      <c r="P6943" s="26">
        <f t="shared" si="867"/>
        <v>3.5396470778078069</v>
      </c>
      <c r="R6943" s="2">
        <f t="shared" si="868"/>
        <v>0.49487407830264979</v>
      </c>
      <c r="S6943" s="2"/>
      <c r="T6943" s="2">
        <f t="shared" si="869"/>
        <v>-1.0148666196326162</v>
      </c>
      <c r="U6943" s="2"/>
      <c r="V6943" s="38">
        <f t="shared" si="870"/>
        <v>1.4026315063204935E-2</v>
      </c>
      <c r="W6943" s="8">
        <v>3996</v>
      </c>
      <c r="X6943" s="9">
        <f t="shared" si="871"/>
        <v>2.7954347638479506E-2</v>
      </c>
    </row>
    <row r="6944" spans="1:24">
      <c r="A6944" s="15" t="s">
        <v>22494</v>
      </c>
      <c r="B6944" s="1" t="s">
        <v>22495</v>
      </c>
      <c r="C6944" t="s">
        <v>22496</v>
      </c>
      <c r="D6944" s="1">
        <v>1</v>
      </c>
      <c r="E6944" s="30">
        <v>8.52346</v>
      </c>
      <c r="F6944" s="31">
        <v>12.3102</v>
      </c>
      <c r="G6944" s="31">
        <v>15.5359</v>
      </c>
      <c r="H6944" s="35">
        <v>9.1661199999999994</v>
      </c>
      <c r="I6944" s="32">
        <v>14.662699999999999</v>
      </c>
      <c r="J6944" s="36">
        <v>10.0656</v>
      </c>
      <c r="L6944" s="21">
        <f t="shared" si="864"/>
        <v>11.298139999999998</v>
      </c>
      <c r="M6944" s="22">
        <f t="shared" si="865"/>
        <v>12.123186666666667</v>
      </c>
      <c r="O6944" s="25">
        <f t="shared" si="866"/>
        <v>2.9482985030013569</v>
      </c>
      <c r="P6944" s="26">
        <f t="shared" si="867"/>
        <v>3.5099585721961577</v>
      </c>
      <c r="R6944" s="2">
        <f t="shared" si="868"/>
        <v>1.0730249993951808</v>
      </c>
      <c r="S6944" s="2"/>
      <c r="T6944" s="2">
        <f t="shared" si="869"/>
        <v>0.10168368847403378</v>
      </c>
      <c r="U6944" s="2"/>
      <c r="V6944" s="38">
        <f t="shared" si="870"/>
        <v>0.38540292853431179</v>
      </c>
      <c r="W6944" s="8">
        <v>7561</v>
      </c>
      <c r="X6944" s="9">
        <f t="shared" si="871"/>
        <v>0.40594483836096534</v>
      </c>
    </row>
    <row r="6945" spans="1:24">
      <c r="A6945" s="15" t="s">
        <v>4068</v>
      </c>
      <c r="B6945" s="1" t="s">
        <v>4069</v>
      </c>
      <c r="C6945" t="s">
        <v>4070</v>
      </c>
      <c r="D6945" s="1">
        <v>28</v>
      </c>
      <c r="E6945" s="30">
        <v>12.041</v>
      </c>
      <c r="F6945" s="31">
        <v>21.848600000000001</v>
      </c>
      <c r="G6945" s="31">
        <v>15.331099999999999</v>
      </c>
      <c r="H6945" s="35">
        <v>3.1428500000000001</v>
      </c>
      <c r="I6945" s="32">
        <v>4.6116799999999998</v>
      </c>
      <c r="J6945" s="36">
        <v>4.4637500000000001</v>
      </c>
      <c r="L6945" s="21">
        <f t="shared" si="864"/>
        <v>4.0727599999999997</v>
      </c>
      <c r="M6945" s="22">
        <f t="shared" si="865"/>
        <v>16.4069</v>
      </c>
      <c r="O6945" s="25">
        <f t="shared" si="866"/>
        <v>0.80871520160066179</v>
      </c>
      <c r="P6945" s="26">
        <f t="shared" si="867"/>
        <v>4.9915191745599854</v>
      </c>
      <c r="R6945" s="2">
        <f t="shared" si="868"/>
        <v>4.0284475392608456</v>
      </c>
      <c r="S6945" s="2"/>
      <c r="T6945" s="2">
        <f t="shared" si="869"/>
        <v>2.0102239680532477</v>
      </c>
      <c r="U6945" s="2"/>
      <c r="V6945" s="38">
        <f t="shared" si="870"/>
        <v>6.712709062416721E-3</v>
      </c>
      <c r="W6945" s="8">
        <v>3231</v>
      </c>
      <c r="X6945" s="9">
        <f t="shared" si="871"/>
        <v>1.6545965636981356E-2</v>
      </c>
    </row>
    <row r="6946" spans="1:24">
      <c r="A6946" s="15" t="s">
        <v>16521</v>
      </c>
      <c r="B6946" s="1" t="s">
        <v>16522</v>
      </c>
      <c r="C6946" t="s">
        <v>16523</v>
      </c>
      <c r="D6946" s="1">
        <v>2</v>
      </c>
      <c r="E6946" s="30">
        <v>10.9941</v>
      </c>
      <c r="F6946" s="31">
        <v>11.404199999999999</v>
      </c>
      <c r="G6946" s="31">
        <v>15.744300000000001</v>
      </c>
      <c r="H6946" s="35">
        <v>15.212300000000001</v>
      </c>
      <c r="I6946" s="32">
        <v>13.5535</v>
      </c>
      <c r="J6946" s="36">
        <v>11.903700000000001</v>
      </c>
      <c r="L6946" s="21">
        <f t="shared" si="864"/>
        <v>13.5565</v>
      </c>
      <c r="M6946" s="22">
        <f t="shared" si="865"/>
        <v>12.7142</v>
      </c>
      <c r="O6946" s="25">
        <f t="shared" si="866"/>
        <v>1.6543020401365649</v>
      </c>
      <c r="P6946" s="26">
        <f t="shared" si="867"/>
        <v>2.6321426652064264</v>
      </c>
      <c r="R6946" s="2">
        <f t="shared" si="868"/>
        <v>0.93786744366171215</v>
      </c>
      <c r="S6946" s="2"/>
      <c r="T6946" s="2">
        <f t="shared" si="869"/>
        <v>-9.2544065415236229E-2</v>
      </c>
      <c r="U6946" s="2"/>
      <c r="V6946" s="38">
        <f t="shared" si="870"/>
        <v>0.3316543002584334</v>
      </c>
      <c r="W6946" s="8">
        <v>7370</v>
      </c>
      <c r="X6946" s="9">
        <f t="shared" si="871"/>
        <v>0.35838464684642651</v>
      </c>
    </row>
    <row r="6947" spans="1:24">
      <c r="A6947" s="15" t="s">
        <v>5726</v>
      </c>
      <c r="B6947" s="1" t="s">
        <v>5727</v>
      </c>
      <c r="C6947" t="s">
        <v>5728</v>
      </c>
      <c r="D6947" s="1">
        <v>50</v>
      </c>
      <c r="E6947" s="30">
        <v>15.617800000000001</v>
      </c>
      <c r="F6947" s="31">
        <v>14.4854</v>
      </c>
      <c r="G6947" s="31">
        <v>12.180899999999999</v>
      </c>
      <c r="H6947" s="35">
        <v>10.367900000000001</v>
      </c>
      <c r="I6947" s="32">
        <v>10.422800000000001</v>
      </c>
      <c r="J6947" s="36">
        <v>10.743499999999999</v>
      </c>
      <c r="L6947" s="21">
        <f t="shared" si="864"/>
        <v>10.5114</v>
      </c>
      <c r="M6947" s="22">
        <f t="shared" si="865"/>
        <v>14.094700000000001</v>
      </c>
      <c r="O6947" s="25">
        <f t="shared" si="866"/>
        <v>0.20287018016455666</v>
      </c>
      <c r="P6947" s="26">
        <f t="shared" si="867"/>
        <v>1.7514437672960026</v>
      </c>
      <c r="R6947" s="2">
        <f t="shared" si="868"/>
        <v>1.3408965504119339</v>
      </c>
      <c r="S6947" s="2"/>
      <c r="T6947" s="2">
        <f t="shared" si="869"/>
        <v>0.42319793823815344</v>
      </c>
      <c r="U6947" s="2"/>
      <c r="V6947" s="38">
        <f t="shared" si="870"/>
        <v>1.2224049515068884E-2</v>
      </c>
      <c r="W6947" s="8">
        <v>3851</v>
      </c>
      <c r="X6947" s="9">
        <f t="shared" si="871"/>
        <v>2.5279753398599999E-2</v>
      </c>
    </row>
    <row r="6948" spans="1:24">
      <c r="A6948" s="15" t="s">
        <v>19465</v>
      </c>
      <c r="B6948" s="1" t="s">
        <v>19466</v>
      </c>
      <c r="C6948" t="s">
        <v>19467</v>
      </c>
      <c r="D6948" s="1">
        <v>1</v>
      </c>
      <c r="E6948" s="30">
        <v>11.403</v>
      </c>
      <c r="F6948" s="31">
        <v>22.380099999999999</v>
      </c>
      <c r="G6948" s="31">
        <v>14.875299999999999</v>
      </c>
      <c r="H6948" s="35">
        <v>8.0213599999999996</v>
      </c>
      <c r="I6948" s="32">
        <v>10.0259</v>
      </c>
      <c r="J6948" s="36">
        <v>7.9337900000000001</v>
      </c>
      <c r="L6948" s="21">
        <f t="shared" si="864"/>
        <v>8.6603500000000011</v>
      </c>
      <c r="M6948" s="22">
        <f t="shared" si="865"/>
        <v>16.219466666666666</v>
      </c>
      <c r="O6948" s="25">
        <f t="shared" si="866"/>
        <v>1.1834112675228263</v>
      </c>
      <c r="P6948" s="26">
        <f t="shared" si="867"/>
        <v>5.6106389229154043</v>
      </c>
      <c r="R6948" s="2">
        <f t="shared" si="868"/>
        <v>1.8728419367192624</v>
      </c>
      <c r="S6948" s="2"/>
      <c r="T6948" s="2">
        <f t="shared" si="869"/>
        <v>0.90522914478443761</v>
      </c>
      <c r="U6948" s="2"/>
      <c r="V6948" s="38">
        <f t="shared" si="870"/>
        <v>4.2238162313632296E-2</v>
      </c>
      <c r="W6948" s="8">
        <v>5141</v>
      </c>
      <c r="X6948" s="9">
        <f t="shared" si="871"/>
        <v>6.5431769046054786E-2</v>
      </c>
    </row>
    <row r="6949" spans="1:24">
      <c r="A6949" s="15" t="s">
        <v>19710</v>
      </c>
      <c r="B6949" s="1" t="s">
        <v>19711</v>
      </c>
      <c r="C6949" t="s">
        <v>19712</v>
      </c>
      <c r="D6949" s="1">
        <v>2</v>
      </c>
      <c r="E6949" s="30">
        <v>10.279</v>
      </c>
      <c r="F6949" s="31">
        <v>9.9462499999999991</v>
      </c>
      <c r="G6949" s="31">
        <v>8.3527000000000005</v>
      </c>
      <c r="H6949" s="35">
        <v>20.3385</v>
      </c>
      <c r="I6949" s="32">
        <v>13.141400000000001</v>
      </c>
      <c r="J6949" s="36">
        <v>17.6554</v>
      </c>
      <c r="L6949" s="21">
        <f t="shared" si="864"/>
        <v>17.045100000000001</v>
      </c>
      <c r="M6949" s="22">
        <f t="shared" si="865"/>
        <v>9.5259833333333344</v>
      </c>
      <c r="O6949" s="25">
        <f t="shared" si="866"/>
        <v>3.6371570862419538</v>
      </c>
      <c r="P6949" s="26">
        <f t="shared" si="867"/>
        <v>1.0296241915540507</v>
      </c>
      <c r="R6949" s="2">
        <f t="shared" si="868"/>
        <v>0.55886931337060697</v>
      </c>
      <c r="S6949" s="2"/>
      <c r="T6949" s="2">
        <f t="shared" si="869"/>
        <v>-0.83941713381305072</v>
      </c>
      <c r="U6949" s="2"/>
      <c r="V6949" s="38">
        <f t="shared" si="870"/>
        <v>1.3083404201872043E-2</v>
      </c>
      <c r="W6949" s="8">
        <v>3913</v>
      </c>
      <c r="X6949" s="9">
        <f t="shared" si="871"/>
        <v>2.6628221585409902E-2</v>
      </c>
    </row>
    <row r="6950" spans="1:24">
      <c r="A6950" s="15" t="s">
        <v>16626</v>
      </c>
      <c r="B6950" s="1" t="s">
        <v>16627</v>
      </c>
      <c r="C6950" t="s">
        <v>16628</v>
      </c>
      <c r="D6950" s="1">
        <v>4</v>
      </c>
      <c r="E6950" s="30">
        <v>13.731299999999999</v>
      </c>
      <c r="F6950" s="31">
        <v>13.095800000000001</v>
      </c>
      <c r="G6950" s="31">
        <v>12.704499999999999</v>
      </c>
      <c r="H6950" s="35">
        <v>10.530799999999999</v>
      </c>
      <c r="I6950" s="32">
        <v>12.798</v>
      </c>
      <c r="J6950" s="36">
        <v>12.0901</v>
      </c>
      <c r="L6950" s="21">
        <f t="shared" si="864"/>
        <v>11.8063</v>
      </c>
      <c r="M6950" s="22">
        <f t="shared" si="865"/>
        <v>13.177199999999999</v>
      </c>
      <c r="O6950" s="25">
        <f t="shared" si="866"/>
        <v>1.159937838851721</v>
      </c>
      <c r="P6950" s="26">
        <f t="shared" si="867"/>
        <v>0.51821716490290026</v>
      </c>
      <c r="R6950" s="2">
        <f t="shared" si="868"/>
        <v>1.1161159719810609</v>
      </c>
      <c r="S6950" s="2"/>
      <c r="T6950" s="2">
        <f t="shared" si="869"/>
        <v>0.15848694070583189</v>
      </c>
      <c r="U6950" s="2"/>
      <c r="V6950" s="38">
        <f t="shared" si="870"/>
        <v>6.7492006952311445E-2</v>
      </c>
      <c r="W6950" s="8">
        <v>5684</v>
      </c>
      <c r="X6950" s="9">
        <f t="shared" si="871"/>
        <v>9.4564803548242149E-2</v>
      </c>
    </row>
    <row r="6951" spans="1:24">
      <c r="A6951" s="15" t="s">
        <v>21004</v>
      </c>
      <c r="B6951" s="1" t="s">
        <v>19367</v>
      </c>
      <c r="C6951" t="s">
        <v>21005</v>
      </c>
      <c r="D6951" s="1">
        <v>1</v>
      </c>
      <c r="E6951" s="30">
        <v>12.6012</v>
      </c>
      <c r="F6951" s="31">
        <v>8.4707500000000007</v>
      </c>
      <c r="G6951" s="31">
        <v>11.9815</v>
      </c>
      <c r="H6951" s="35">
        <v>13.323</v>
      </c>
      <c r="I6951" s="32">
        <v>14.1661</v>
      </c>
      <c r="J6951" s="36">
        <v>14.842000000000001</v>
      </c>
      <c r="L6951" s="21">
        <f t="shared" si="864"/>
        <v>14.110366666666666</v>
      </c>
      <c r="M6951" s="22">
        <f t="shared" si="865"/>
        <v>11.017816666666667</v>
      </c>
      <c r="O6951" s="25">
        <f t="shared" si="866"/>
        <v>0.76103213028973582</v>
      </c>
      <c r="P6951" s="26">
        <f t="shared" si="867"/>
        <v>2.2274802975185581</v>
      </c>
      <c r="R6951" s="2">
        <f t="shared" si="868"/>
        <v>0.78083135094528611</v>
      </c>
      <c r="S6951" s="2"/>
      <c r="T6951" s="2">
        <f t="shared" si="869"/>
        <v>-0.35691711557099759</v>
      </c>
      <c r="U6951" s="2"/>
      <c r="V6951" s="38">
        <f t="shared" si="870"/>
        <v>4.2601155826170946E-2</v>
      </c>
      <c r="W6951" s="8">
        <v>5148</v>
      </c>
      <c r="X6951" s="9">
        <f t="shared" si="871"/>
        <v>6.590435217552941E-2</v>
      </c>
    </row>
    <row r="6952" spans="1:24">
      <c r="A6952" s="15" t="s">
        <v>1414</v>
      </c>
      <c r="B6952" s="1" t="s">
        <v>1415</v>
      </c>
      <c r="C6952" t="s">
        <v>1416</v>
      </c>
      <c r="D6952" s="1">
        <v>12</v>
      </c>
      <c r="E6952" s="30">
        <v>11.2057</v>
      </c>
      <c r="F6952" s="31">
        <v>14.3742</v>
      </c>
      <c r="G6952" s="31">
        <v>17.617100000000001</v>
      </c>
      <c r="H6952" s="35">
        <v>9.7756699999999999</v>
      </c>
      <c r="I6952" s="32">
        <v>11.5168</v>
      </c>
      <c r="J6952" s="36">
        <v>10.583500000000001</v>
      </c>
      <c r="L6952" s="21">
        <f t="shared" si="864"/>
        <v>10.625323333333334</v>
      </c>
      <c r="M6952" s="22">
        <f t="shared" si="865"/>
        <v>14.399000000000001</v>
      </c>
      <c r="O6952" s="25">
        <f t="shared" si="866"/>
        <v>0.87131814662230767</v>
      </c>
      <c r="P6952" s="26">
        <f t="shared" si="867"/>
        <v>3.205771946037332</v>
      </c>
      <c r="R6952" s="2">
        <f t="shared" si="868"/>
        <v>1.3551587606588913</v>
      </c>
      <c r="S6952" s="2"/>
      <c r="T6952" s="2">
        <f t="shared" si="869"/>
        <v>0.43846187726048891</v>
      </c>
      <c r="U6952" s="2"/>
      <c r="V6952" s="38">
        <f t="shared" si="870"/>
        <v>6.0256650102813614E-2</v>
      </c>
      <c r="W6952" s="8">
        <v>5561</v>
      </c>
      <c r="X6952" s="9">
        <f t="shared" si="871"/>
        <v>8.6294544401871537E-2</v>
      </c>
    </row>
    <row r="6953" spans="1:24">
      <c r="A6953" s="15" t="s">
        <v>272</v>
      </c>
      <c r="B6953" s="1" t="s">
        <v>273</v>
      </c>
      <c r="C6953" t="s">
        <v>274</v>
      </c>
      <c r="D6953" s="1">
        <v>26</v>
      </c>
      <c r="E6953" s="30">
        <v>10.8613</v>
      </c>
      <c r="F6953" s="31">
        <v>13.0893</v>
      </c>
      <c r="G6953" s="31">
        <v>13.882199999999999</v>
      </c>
      <c r="H6953" s="35">
        <v>11.3939</v>
      </c>
      <c r="I6953" s="32">
        <v>16.119399999999999</v>
      </c>
      <c r="J6953" s="36">
        <v>11.224299999999999</v>
      </c>
      <c r="L6953" s="21">
        <f t="shared" si="864"/>
        <v>12.912533333333334</v>
      </c>
      <c r="M6953" s="22">
        <f t="shared" si="865"/>
        <v>12.610933333333334</v>
      </c>
      <c r="O6953" s="25">
        <f t="shared" si="866"/>
        <v>2.778522341701307</v>
      </c>
      <c r="P6953" s="26">
        <f t="shared" si="867"/>
        <v>1.5662328062370874</v>
      </c>
      <c r="R6953" s="2">
        <f t="shared" si="868"/>
        <v>0.97664284829209858</v>
      </c>
      <c r="S6953" s="2"/>
      <c r="T6953" s="2">
        <f t="shared" si="869"/>
        <v>-3.4097020104233343E-2</v>
      </c>
      <c r="U6953" s="2"/>
      <c r="V6953" s="38">
        <f t="shared" si="870"/>
        <v>0.43892321236277376</v>
      </c>
      <c r="W6953" s="8">
        <v>7769</v>
      </c>
      <c r="X6953" s="9">
        <f t="shared" si="871"/>
        <v>0.44994007764926375</v>
      </c>
    </row>
    <row r="6954" spans="1:24">
      <c r="A6954" s="15" t="s">
        <v>23018</v>
      </c>
      <c r="B6954" s="1" t="s">
        <v>23019</v>
      </c>
      <c r="C6954" t="s">
        <v>23020</v>
      </c>
      <c r="D6954" s="1">
        <v>2</v>
      </c>
      <c r="E6954" s="30">
        <v>9.6109000000000009</v>
      </c>
      <c r="F6954" s="31">
        <v>15.650600000000001</v>
      </c>
      <c r="G6954" s="31">
        <v>21.799499999999998</v>
      </c>
      <c r="H6954" s="35">
        <v>10.782299999999999</v>
      </c>
      <c r="I6954" s="32">
        <v>10.012600000000001</v>
      </c>
      <c r="J6954" s="36">
        <v>7.7601500000000003</v>
      </c>
      <c r="L6954" s="21">
        <f t="shared" si="864"/>
        <v>9.5183499999999999</v>
      </c>
      <c r="M6954" s="22">
        <f t="shared" si="865"/>
        <v>15.686999999999999</v>
      </c>
      <c r="O6954" s="25">
        <f t="shared" si="866"/>
        <v>1.5705285583204256</v>
      </c>
      <c r="P6954" s="26">
        <f t="shared" si="867"/>
        <v>6.0943815280961893</v>
      </c>
      <c r="R6954" s="2">
        <f t="shared" si="868"/>
        <v>1.648079761723408</v>
      </c>
      <c r="S6954" s="2"/>
      <c r="T6954" s="2">
        <f t="shared" si="869"/>
        <v>0.72078606597878692</v>
      </c>
      <c r="U6954" s="2"/>
      <c r="V6954" s="38">
        <f t="shared" si="870"/>
        <v>8.2399996458630942E-2</v>
      </c>
      <c r="W6954" s="8">
        <v>5870</v>
      </c>
      <c r="X6954" s="9">
        <f t="shared" si="871"/>
        <v>0.11179447560418003</v>
      </c>
    </row>
    <row r="6955" spans="1:24">
      <c r="A6955" s="15" t="s">
        <v>19192</v>
      </c>
      <c r="B6955" s="1" t="s">
        <v>19193</v>
      </c>
      <c r="C6955" t="s">
        <v>19194</v>
      </c>
      <c r="D6955" s="1">
        <v>3</v>
      </c>
      <c r="E6955" s="30">
        <v>10.6751</v>
      </c>
      <c r="F6955" s="31">
        <v>18.355599999999999</v>
      </c>
      <c r="G6955" s="31">
        <v>15.3367</v>
      </c>
      <c r="H6955" s="35">
        <v>9.0414300000000001</v>
      </c>
      <c r="I6955" s="32">
        <v>11.1252</v>
      </c>
      <c r="J6955" s="36">
        <v>10.2941</v>
      </c>
      <c r="L6955" s="21">
        <f t="shared" si="864"/>
        <v>10.153576666666666</v>
      </c>
      <c r="M6955" s="22">
        <f t="shared" si="865"/>
        <v>14.789133333333334</v>
      </c>
      <c r="O6955" s="25">
        <f t="shared" si="866"/>
        <v>1.0489682829491713</v>
      </c>
      <c r="P6955" s="26">
        <f t="shared" si="867"/>
        <v>3.8694175276562377</v>
      </c>
      <c r="R6955" s="2">
        <f t="shared" si="868"/>
        <v>1.4565442128274668</v>
      </c>
      <c r="S6955" s="2"/>
      <c r="T6955" s="2">
        <f t="shared" si="869"/>
        <v>0.54254949458421842</v>
      </c>
      <c r="U6955" s="2"/>
      <c r="V6955" s="38">
        <f t="shared" si="870"/>
        <v>5.7879014295726589E-2</v>
      </c>
      <c r="W6955" s="8">
        <v>5521</v>
      </c>
      <c r="X6955" s="9">
        <f t="shared" si="871"/>
        <v>8.3490032575831652E-2</v>
      </c>
    </row>
    <row r="6956" spans="1:24">
      <c r="A6956" s="15" t="s">
        <v>11645</v>
      </c>
      <c r="B6956" s="1" t="s">
        <v>11646</v>
      </c>
      <c r="C6956" t="s">
        <v>11647</v>
      </c>
      <c r="D6956" s="1">
        <v>2</v>
      </c>
      <c r="E6956" s="30">
        <v>7.09849</v>
      </c>
      <c r="F6956" s="31">
        <v>15.1541</v>
      </c>
      <c r="G6956" s="31">
        <v>11.890700000000001</v>
      </c>
      <c r="H6956" s="35">
        <v>11.610900000000001</v>
      </c>
      <c r="I6956" s="32">
        <v>13.9779</v>
      </c>
      <c r="J6956" s="36">
        <v>11.3834</v>
      </c>
      <c r="L6956" s="21">
        <f t="shared" si="864"/>
        <v>12.324066666666667</v>
      </c>
      <c r="M6956" s="22">
        <f t="shared" si="865"/>
        <v>11.381096666666666</v>
      </c>
      <c r="O6956" s="25">
        <f t="shared" si="866"/>
        <v>1.4367715835627224</v>
      </c>
      <c r="P6956" s="26">
        <f t="shared" si="867"/>
        <v>4.0519112510065352</v>
      </c>
      <c r="R6956" s="2">
        <f t="shared" si="868"/>
        <v>0.92348548368774375</v>
      </c>
      <c r="S6956" s="2"/>
      <c r="T6956" s="2">
        <f t="shared" si="869"/>
        <v>-0.11483881129340327</v>
      </c>
      <c r="U6956" s="2"/>
      <c r="V6956" s="38">
        <f t="shared" si="870"/>
        <v>0.36166137914949081</v>
      </c>
      <c r="W6956" s="8">
        <v>7474</v>
      </c>
      <c r="X6956" s="9">
        <f t="shared" si="871"/>
        <v>0.38537211982158748</v>
      </c>
    </row>
    <row r="6957" spans="1:24">
      <c r="A6957" s="15" t="s">
        <v>22609</v>
      </c>
      <c r="B6957" s="1" t="s">
        <v>22610</v>
      </c>
      <c r="C6957" t="s">
        <v>22611</v>
      </c>
      <c r="D6957" s="1">
        <v>1</v>
      </c>
      <c r="E6957" s="30">
        <v>14.4819</v>
      </c>
      <c r="F6957" s="31">
        <v>11.066599999999999</v>
      </c>
      <c r="G6957" s="31">
        <v>10.273999999999999</v>
      </c>
      <c r="H6957" s="35">
        <v>14.5741</v>
      </c>
      <c r="I6957" s="32">
        <v>10.995699999999999</v>
      </c>
      <c r="J6957" s="36">
        <v>11.8291</v>
      </c>
      <c r="L6957" s="21">
        <f t="shared" si="864"/>
        <v>12.466299999999999</v>
      </c>
      <c r="M6957" s="22">
        <f t="shared" si="865"/>
        <v>11.940833333333332</v>
      </c>
      <c r="O6957" s="25">
        <f t="shared" si="866"/>
        <v>1.8723660219091882</v>
      </c>
      <c r="P6957" s="26">
        <f t="shared" si="867"/>
        <v>2.2360274021874895</v>
      </c>
      <c r="R6957" s="2">
        <f t="shared" si="868"/>
        <v>0.95784902764519808</v>
      </c>
      <c r="S6957" s="2"/>
      <c r="T6957" s="2">
        <f t="shared" si="869"/>
        <v>-6.212981286288409E-2</v>
      </c>
      <c r="U6957" s="2"/>
      <c r="V6957" s="38">
        <f t="shared" si="870"/>
        <v>0.38528844744501661</v>
      </c>
      <c r="W6957" s="8">
        <v>7560</v>
      </c>
      <c r="X6957" s="9">
        <f t="shared" si="871"/>
        <v>0.40587793590636406</v>
      </c>
    </row>
    <row r="6958" spans="1:24">
      <c r="A6958" s="15" t="s">
        <v>17272</v>
      </c>
      <c r="B6958" s="1" t="s">
        <v>17273</v>
      </c>
      <c r="C6958" t="s">
        <v>17274</v>
      </c>
      <c r="D6958" s="1">
        <v>3</v>
      </c>
      <c r="E6958" s="30">
        <v>9.8093699999999995</v>
      </c>
      <c r="F6958" s="31">
        <v>16.326699999999999</v>
      </c>
      <c r="G6958" s="31">
        <v>13.887700000000001</v>
      </c>
      <c r="H6958" s="35">
        <v>14.288500000000001</v>
      </c>
      <c r="I6958" s="32">
        <v>11.1775</v>
      </c>
      <c r="J6958" s="36">
        <v>11.5661</v>
      </c>
      <c r="L6958" s="21">
        <f t="shared" si="864"/>
        <v>12.344033333333334</v>
      </c>
      <c r="M6958" s="22">
        <f t="shared" si="865"/>
        <v>13.341256666666666</v>
      </c>
      <c r="O6958" s="25">
        <f t="shared" si="866"/>
        <v>1.6951299222576788</v>
      </c>
      <c r="P6958" s="26">
        <f t="shared" si="867"/>
        <v>3.2928479800369281</v>
      </c>
      <c r="R6958" s="2">
        <f t="shared" si="868"/>
        <v>1.0807858587549719</v>
      </c>
      <c r="S6958" s="2"/>
      <c r="T6958" s="2">
        <f t="shared" si="869"/>
        <v>0.11208070335363857</v>
      </c>
      <c r="U6958" s="2"/>
      <c r="V6958" s="38">
        <f t="shared" si="870"/>
        <v>0.33260706594165973</v>
      </c>
      <c r="W6958" s="8">
        <v>7377</v>
      </c>
      <c r="X6958" s="9">
        <f t="shared" si="871"/>
        <v>0.35907315618264579</v>
      </c>
    </row>
    <row r="6959" spans="1:24">
      <c r="A6959" s="15" t="s">
        <v>2853</v>
      </c>
      <c r="B6959" s="1" t="s">
        <v>2854</v>
      </c>
      <c r="C6959" t="s">
        <v>2855</v>
      </c>
      <c r="D6959" s="1">
        <v>25</v>
      </c>
      <c r="E6959" s="30">
        <v>10.572100000000001</v>
      </c>
      <c r="F6959" s="31">
        <v>18.936199999999999</v>
      </c>
      <c r="G6959" s="31">
        <v>14.8355</v>
      </c>
      <c r="H6959" s="35">
        <v>9.2430400000000006</v>
      </c>
      <c r="I6959" s="32">
        <v>12.443300000000001</v>
      </c>
      <c r="J6959" s="36">
        <v>9.3218200000000007</v>
      </c>
      <c r="L6959" s="21">
        <f t="shared" si="864"/>
        <v>10.336053333333334</v>
      </c>
      <c r="M6959" s="22">
        <f t="shared" si="865"/>
        <v>14.781266666666667</v>
      </c>
      <c r="O6959" s="25">
        <f t="shared" si="866"/>
        <v>1.8253542006233503</v>
      </c>
      <c r="P6959" s="26">
        <f t="shared" si="867"/>
        <v>4.1823137308591907</v>
      </c>
      <c r="R6959" s="2">
        <f t="shared" si="868"/>
        <v>1.4300687302955093</v>
      </c>
      <c r="S6959" s="2"/>
      <c r="T6959" s="2">
        <f t="shared" si="869"/>
        <v>0.51608448579644184</v>
      </c>
      <c r="U6959" s="2"/>
      <c r="V6959" s="38">
        <f t="shared" si="870"/>
        <v>8.3416841683472923E-2</v>
      </c>
      <c r="W6959" s="8">
        <v>5879</v>
      </c>
      <c r="X6959" s="9">
        <f t="shared" si="871"/>
        <v>0.11300080407674405</v>
      </c>
    </row>
    <row r="6960" spans="1:24">
      <c r="A6960" s="15" t="s">
        <v>17010</v>
      </c>
      <c r="B6960" s="1" t="s">
        <v>17011</v>
      </c>
      <c r="C6960" t="s">
        <v>17012</v>
      </c>
      <c r="D6960" s="1">
        <v>9</v>
      </c>
      <c r="E6960" s="30">
        <v>14.4535</v>
      </c>
      <c r="F6960" s="31">
        <v>13.8432</v>
      </c>
      <c r="G6960" s="31">
        <v>11.860099999999999</v>
      </c>
      <c r="H6960" s="35">
        <v>10.414</v>
      </c>
      <c r="I6960" s="32">
        <v>8.9329699999999992</v>
      </c>
      <c r="J6960" s="36">
        <v>12.131500000000001</v>
      </c>
      <c r="L6960" s="21">
        <f t="shared" si="864"/>
        <v>10.492823333333334</v>
      </c>
      <c r="M6960" s="22">
        <f t="shared" si="865"/>
        <v>13.385600000000002</v>
      </c>
      <c r="O6960" s="25">
        <f t="shared" si="866"/>
        <v>1.6007212057798523</v>
      </c>
      <c r="P6960" s="26">
        <f t="shared" si="867"/>
        <v>1.3559053101157179</v>
      </c>
      <c r="R6960" s="2">
        <f t="shared" si="868"/>
        <v>1.2756909722740655</v>
      </c>
      <c r="S6960" s="2"/>
      <c r="T6960" s="2">
        <f t="shared" si="869"/>
        <v>0.35127888806566077</v>
      </c>
      <c r="U6960" s="2"/>
      <c r="V6960" s="38">
        <f t="shared" si="870"/>
        <v>3.764853207421906E-2</v>
      </c>
      <c r="W6960" s="8">
        <v>5002</v>
      </c>
      <c r="X6960" s="9">
        <f t="shared" si="871"/>
        <v>5.9942604845877767E-2</v>
      </c>
    </row>
    <row r="6961" spans="1:24">
      <c r="A6961" s="15" t="s">
        <v>13249</v>
      </c>
      <c r="B6961" s="1" t="s">
        <v>13250</v>
      </c>
      <c r="C6961" t="s">
        <v>13251</v>
      </c>
      <c r="D6961" s="1">
        <v>3</v>
      </c>
      <c r="E6961" s="30">
        <v>7.1611399999999996</v>
      </c>
      <c r="F6961" s="31">
        <v>15.2563</v>
      </c>
      <c r="G6961" s="31">
        <v>13.9495</v>
      </c>
      <c r="H6961" s="35">
        <v>11.793799999999999</v>
      </c>
      <c r="I6961" s="32">
        <v>9.7501599999999993</v>
      </c>
      <c r="J6961" s="36">
        <v>11.21</v>
      </c>
      <c r="L6961" s="21">
        <f t="shared" si="864"/>
        <v>10.917986666666666</v>
      </c>
      <c r="M6961" s="22">
        <f t="shared" si="865"/>
        <v>12.122313333333333</v>
      </c>
      <c r="O6961" s="25">
        <f t="shared" si="866"/>
        <v>1.0526490167825806</v>
      </c>
      <c r="P6961" s="26">
        <f t="shared" si="867"/>
        <v>4.3459017697749829</v>
      </c>
      <c r="R6961" s="2">
        <f t="shared" si="868"/>
        <v>1.1103066621562705</v>
      </c>
      <c r="S6961" s="2"/>
      <c r="T6961" s="2">
        <f t="shared" si="869"/>
        <v>0.15095819807913008</v>
      </c>
      <c r="U6961" s="2"/>
      <c r="V6961" s="38">
        <f t="shared" si="870"/>
        <v>0.33256804528321249</v>
      </c>
      <c r="W6961" s="8">
        <v>7376</v>
      </c>
      <c r="X6961" s="9">
        <f t="shared" si="871"/>
        <v>0.35907970615991108</v>
      </c>
    </row>
    <row r="6962" spans="1:24">
      <c r="A6962" s="15" t="s">
        <v>3031</v>
      </c>
      <c r="B6962" s="1" t="s">
        <v>3029</v>
      </c>
      <c r="C6962" t="s">
        <v>3032</v>
      </c>
      <c r="D6962" s="1">
        <v>1</v>
      </c>
      <c r="E6962" s="30">
        <v>10.601599999999999</v>
      </c>
      <c r="F6962" s="31">
        <v>8.6253200000000003</v>
      </c>
      <c r="G6962" s="31">
        <v>11.5899</v>
      </c>
      <c r="H6962" s="35">
        <v>12.4139</v>
      </c>
      <c r="I6962" s="32">
        <v>16.967600000000001</v>
      </c>
      <c r="J6962" s="36">
        <v>17.0365</v>
      </c>
      <c r="L6962" s="21">
        <f t="shared" si="864"/>
        <v>15.472666666666669</v>
      </c>
      <c r="M6962" s="22">
        <f t="shared" si="865"/>
        <v>10.272273333333333</v>
      </c>
      <c r="O6962" s="25">
        <f t="shared" si="866"/>
        <v>2.649193640210775</v>
      </c>
      <c r="P6962" s="26">
        <f t="shared" si="867"/>
        <v>1.5094786133408258</v>
      </c>
      <c r="R6962" s="2">
        <f t="shared" si="868"/>
        <v>0.66389805678831471</v>
      </c>
      <c r="S6962" s="2"/>
      <c r="T6962" s="2">
        <f t="shared" si="869"/>
        <v>-0.59096636575052996</v>
      </c>
      <c r="U6962" s="2"/>
      <c r="V6962" s="38">
        <f t="shared" si="870"/>
        <v>2.0898483175368663E-2</v>
      </c>
      <c r="W6962" s="8">
        <v>4400</v>
      </c>
      <c r="X6962" s="9">
        <f t="shared" si="871"/>
        <v>3.7826254547417275E-2</v>
      </c>
    </row>
    <row r="6963" spans="1:24">
      <c r="A6963" s="15" t="s">
        <v>20806</v>
      </c>
      <c r="B6963" s="1" t="s">
        <v>20807</v>
      </c>
      <c r="C6963" t="s">
        <v>20808</v>
      </c>
      <c r="D6963" s="1">
        <v>2</v>
      </c>
      <c r="E6963" s="30">
        <v>8.2662600000000008</v>
      </c>
      <c r="F6963" s="31">
        <v>16.939900000000002</v>
      </c>
      <c r="G6963" s="31">
        <v>17.626300000000001</v>
      </c>
      <c r="H6963" s="35">
        <v>13.8368</v>
      </c>
      <c r="I6963" s="32">
        <v>8.9820200000000003</v>
      </c>
      <c r="J6963" s="36">
        <v>11.937799999999999</v>
      </c>
      <c r="L6963" s="21">
        <f t="shared" si="864"/>
        <v>11.58554</v>
      </c>
      <c r="M6963" s="22">
        <f t="shared" si="865"/>
        <v>14.277486666666668</v>
      </c>
      <c r="O6963" s="25">
        <f t="shared" si="866"/>
        <v>2.4464847317733245</v>
      </c>
      <c r="P6963" s="26">
        <f t="shared" si="867"/>
        <v>5.2171755546975165</v>
      </c>
      <c r="R6963" s="2">
        <f t="shared" si="868"/>
        <v>1.2323540091067544</v>
      </c>
      <c r="S6963" s="2"/>
      <c r="T6963" s="2">
        <f t="shared" si="869"/>
        <v>0.30141674776928556</v>
      </c>
      <c r="U6963" s="2"/>
      <c r="V6963" s="38">
        <f t="shared" si="870"/>
        <v>0.2319046060618235</v>
      </c>
      <c r="W6963" s="8">
        <v>6932</v>
      </c>
      <c r="X6963" s="9">
        <f t="shared" si="871"/>
        <v>0.26642935410795765</v>
      </c>
    </row>
    <row r="6964" spans="1:24">
      <c r="A6964" s="15" t="s">
        <v>21764</v>
      </c>
      <c r="B6964" s="1" t="s">
        <v>21765</v>
      </c>
      <c r="C6964" t="s">
        <v>21766</v>
      </c>
      <c r="D6964" s="1">
        <v>2</v>
      </c>
      <c r="E6964" s="30">
        <v>5.4265100000000004</v>
      </c>
      <c r="F6964" s="31">
        <v>12.2821</v>
      </c>
      <c r="G6964" s="31">
        <v>20.076000000000001</v>
      </c>
      <c r="H6964" s="35">
        <v>5.2447600000000003</v>
      </c>
      <c r="I6964" s="32">
        <v>11.917</v>
      </c>
      <c r="J6964" s="36">
        <v>11.078900000000001</v>
      </c>
      <c r="L6964" s="21">
        <f t="shared" si="864"/>
        <v>9.4135533333333345</v>
      </c>
      <c r="M6964" s="22">
        <f t="shared" si="865"/>
        <v>12.59487</v>
      </c>
      <c r="O6964" s="25">
        <f t="shared" si="866"/>
        <v>3.6345194035158661</v>
      </c>
      <c r="P6964" s="26">
        <f t="shared" si="867"/>
        <v>7.3297515728502045</v>
      </c>
      <c r="R6964" s="2">
        <f t="shared" si="868"/>
        <v>1.3379506711245415</v>
      </c>
      <c r="S6964" s="2"/>
      <c r="T6964" s="2">
        <f t="shared" si="869"/>
        <v>0.42002492626644483</v>
      </c>
      <c r="U6964" s="2"/>
      <c r="V6964" s="38">
        <f t="shared" si="870"/>
        <v>0.26876933001525921</v>
      </c>
      <c r="W6964" s="8">
        <v>7102</v>
      </c>
      <c r="X6964" s="9">
        <f t="shared" si="871"/>
        <v>0.3013910087639432</v>
      </c>
    </row>
    <row r="6965" spans="1:24">
      <c r="A6965" s="15" t="s">
        <v>4195</v>
      </c>
      <c r="B6965" s="1" t="s">
        <v>4196</v>
      </c>
      <c r="C6965" t="s">
        <v>4197</v>
      </c>
      <c r="D6965" s="1">
        <v>12</v>
      </c>
      <c r="E6965" s="30">
        <v>9.20594</v>
      </c>
      <c r="F6965" s="31">
        <v>13.0136</v>
      </c>
      <c r="G6965" s="31">
        <v>12.620900000000001</v>
      </c>
      <c r="H6965" s="35">
        <v>15.1114</v>
      </c>
      <c r="I6965" s="32">
        <v>14.6821</v>
      </c>
      <c r="J6965" s="36">
        <v>14.536799999999999</v>
      </c>
      <c r="L6965" s="21">
        <f t="shared" si="864"/>
        <v>14.776766666666667</v>
      </c>
      <c r="M6965" s="22">
        <f t="shared" si="865"/>
        <v>11.613480000000001</v>
      </c>
      <c r="O6965" s="25">
        <f t="shared" si="866"/>
        <v>0.29876851128144905</v>
      </c>
      <c r="P6965" s="26">
        <f t="shared" si="867"/>
        <v>2.0942158344354072</v>
      </c>
      <c r="R6965" s="2">
        <f t="shared" si="868"/>
        <v>0.78592836051188464</v>
      </c>
      <c r="S6965" s="2"/>
      <c r="T6965" s="2">
        <f t="shared" si="869"/>
        <v>-0.34753028195130192</v>
      </c>
      <c r="U6965" s="2"/>
      <c r="V6965" s="38">
        <f t="shared" si="870"/>
        <v>3.0341428385247803E-2</v>
      </c>
      <c r="W6965" s="8">
        <v>4787</v>
      </c>
      <c r="X6965" s="9">
        <f t="shared" si="871"/>
        <v>5.0478198383144664E-2</v>
      </c>
    </row>
    <row r="6966" spans="1:24">
      <c r="A6966" s="15" t="s">
        <v>12224</v>
      </c>
      <c r="B6966" s="1" t="s">
        <v>12225</v>
      </c>
      <c r="C6966" t="s">
        <v>12226</v>
      </c>
      <c r="D6966" s="1">
        <v>7</v>
      </c>
      <c r="E6966" s="30">
        <v>12.956899999999999</v>
      </c>
      <c r="F6966" s="31">
        <v>10.2164</v>
      </c>
      <c r="G6966" s="31">
        <v>12.164300000000001</v>
      </c>
      <c r="H6966" s="35">
        <v>12.734400000000001</v>
      </c>
      <c r="I6966" s="32">
        <v>12.6716</v>
      </c>
      <c r="J6966" s="36">
        <v>13.9842</v>
      </c>
      <c r="L6966" s="21">
        <f t="shared" si="864"/>
        <v>13.130066666666666</v>
      </c>
      <c r="M6966" s="22">
        <f t="shared" si="865"/>
        <v>11.779199999999998</v>
      </c>
      <c r="O6966" s="25">
        <f t="shared" si="866"/>
        <v>0.74036732324794885</v>
      </c>
      <c r="P6966" s="26">
        <f t="shared" si="867"/>
        <v>1.4102523072131452</v>
      </c>
      <c r="R6966" s="2">
        <f t="shared" si="868"/>
        <v>0.89711654167787913</v>
      </c>
      <c r="S6966" s="2"/>
      <c r="T6966" s="2">
        <f t="shared" si="869"/>
        <v>-0.15663268144921863</v>
      </c>
      <c r="U6966" s="2"/>
      <c r="V6966" s="38">
        <f t="shared" si="870"/>
        <v>0.10788307339295572</v>
      </c>
      <c r="W6966" s="8">
        <v>6124</v>
      </c>
      <c r="X6966" s="9">
        <f t="shared" si="871"/>
        <v>0.14029732144047996</v>
      </c>
    </row>
    <row r="6967" spans="1:24">
      <c r="A6967" s="15" t="s">
        <v>20142</v>
      </c>
      <c r="B6967" s="1" t="s">
        <v>20143</v>
      </c>
      <c r="C6967" t="s">
        <v>20144</v>
      </c>
      <c r="D6967" s="1">
        <v>1</v>
      </c>
      <c r="E6967" s="30">
        <v>12.744300000000001</v>
      </c>
      <c r="F6967" s="31">
        <v>15.0604</v>
      </c>
      <c r="G6967" s="31">
        <v>15.5334</v>
      </c>
      <c r="H6967" s="35">
        <v>9.4966200000000001</v>
      </c>
      <c r="I6967" s="32">
        <v>9.3480699999999999</v>
      </c>
      <c r="J6967" s="36">
        <v>10.613899999999999</v>
      </c>
      <c r="L6967" s="21">
        <f t="shared" si="864"/>
        <v>9.8195300000000003</v>
      </c>
      <c r="M6967" s="22">
        <f t="shared" si="865"/>
        <v>14.446033333333332</v>
      </c>
      <c r="O6967" s="25">
        <f t="shared" si="866"/>
        <v>0.69194259032090188</v>
      </c>
      <c r="P6967" s="26">
        <f t="shared" si="867"/>
        <v>1.492599914020275</v>
      </c>
      <c r="R6967" s="2">
        <f t="shared" si="868"/>
        <v>1.4711532357794448</v>
      </c>
      <c r="S6967" s="2"/>
      <c r="T6967" s="2">
        <f t="shared" si="869"/>
        <v>0.55694752598445063</v>
      </c>
      <c r="U6967" s="2"/>
      <c r="V6967" s="38">
        <f t="shared" si="870"/>
        <v>4.1075377892590692E-3</v>
      </c>
      <c r="W6967" s="8">
        <v>2747</v>
      </c>
      <c r="X6967" s="9">
        <f t="shared" si="871"/>
        <v>1.1908420441812607E-2</v>
      </c>
    </row>
    <row r="6968" spans="1:24">
      <c r="A6968" s="15" t="s">
        <v>23457</v>
      </c>
      <c r="B6968" s="1" t="s">
        <v>23458</v>
      </c>
      <c r="C6968" t="s">
        <v>23459</v>
      </c>
      <c r="D6968" s="1">
        <v>1</v>
      </c>
      <c r="E6968" s="30">
        <v>9.8867399999999996</v>
      </c>
      <c r="F6968" s="31">
        <v>12.639699999999999</v>
      </c>
      <c r="G6968" s="31">
        <v>12.259</v>
      </c>
      <c r="H6968" s="35">
        <v>13.173299999999999</v>
      </c>
      <c r="I6968" s="32">
        <v>14.3195</v>
      </c>
      <c r="J6968" s="36">
        <v>12.613899999999999</v>
      </c>
      <c r="L6968" s="21">
        <f t="shared" si="864"/>
        <v>13.368899999999998</v>
      </c>
      <c r="M6968" s="22">
        <f t="shared" si="865"/>
        <v>11.595146666666666</v>
      </c>
      <c r="O6968" s="25">
        <f t="shared" si="866"/>
        <v>0.86946095944556379</v>
      </c>
      <c r="P6968" s="26">
        <f t="shared" si="867"/>
        <v>1.4917181793265564</v>
      </c>
      <c r="R6968" s="2">
        <f t="shared" si="868"/>
        <v>0.86732241745144834</v>
      </c>
      <c r="S6968" s="2"/>
      <c r="T6968" s="2">
        <f t="shared" si="869"/>
        <v>-0.20535969591498338</v>
      </c>
      <c r="U6968" s="2"/>
      <c r="V6968" s="38">
        <f t="shared" si="870"/>
        <v>7.4899583101058084E-2</v>
      </c>
      <c r="W6968" s="8">
        <v>5773</v>
      </c>
      <c r="X6968" s="9">
        <f t="shared" si="871"/>
        <v>0.10332587559619376</v>
      </c>
    </row>
    <row r="6969" spans="1:24">
      <c r="A6969" s="15" t="s">
        <v>16602</v>
      </c>
      <c r="B6969" s="1" t="s">
        <v>16603</v>
      </c>
      <c r="C6969" t="s">
        <v>16604</v>
      </c>
      <c r="D6969" s="1">
        <v>4</v>
      </c>
      <c r="E6969" s="30">
        <v>9.9198500000000003</v>
      </c>
      <c r="F6969" s="31">
        <v>9.6054999999999993</v>
      </c>
      <c r="G6969" s="31">
        <v>13.549899999999999</v>
      </c>
      <c r="H6969" s="35">
        <v>14.048400000000001</v>
      </c>
      <c r="I6969" s="32">
        <v>18.5489</v>
      </c>
      <c r="J6969" s="36">
        <v>15.402799999999999</v>
      </c>
      <c r="L6969" s="21">
        <f t="shared" si="864"/>
        <v>16.000033333333334</v>
      </c>
      <c r="M6969" s="22">
        <f t="shared" si="865"/>
        <v>11.025083333333333</v>
      </c>
      <c r="O6969" s="25">
        <f t="shared" si="866"/>
        <v>2.3089263312919397</v>
      </c>
      <c r="P6969" s="26">
        <f t="shared" si="867"/>
        <v>2.1921971582942374</v>
      </c>
      <c r="R6969" s="2">
        <f t="shared" si="868"/>
        <v>0.68906627277859833</v>
      </c>
      <c r="S6969" s="2"/>
      <c r="T6969" s="2">
        <f t="shared" si="869"/>
        <v>-0.53728535025817048</v>
      </c>
      <c r="U6969" s="2"/>
      <c r="V6969" s="38">
        <f t="shared" si="870"/>
        <v>2.686758352268729E-2</v>
      </c>
      <c r="W6969" s="8">
        <v>4664</v>
      </c>
      <c r="X6969" s="9">
        <f t="shared" si="871"/>
        <v>4.5877666203833961E-2</v>
      </c>
    </row>
    <row r="6970" spans="1:24">
      <c r="A6970" s="15" t="s">
        <v>6521</v>
      </c>
      <c r="B6970" s="1" t="s">
        <v>6522</v>
      </c>
      <c r="C6970" t="s">
        <v>6523</v>
      </c>
      <c r="D6970" s="1">
        <v>9</v>
      </c>
      <c r="E6970" s="30">
        <v>14.9169</v>
      </c>
      <c r="F6970" s="31">
        <v>13.6281</v>
      </c>
      <c r="G6970" s="31">
        <v>12.4245</v>
      </c>
      <c r="H6970" s="35">
        <v>10.4635</v>
      </c>
      <c r="I6970" s="32">
        <v>12.279</v>
      </c>
      <c r="J6970" s="36">
        <v>10.3842</v>
      </c>
      <c r="L6970" s="21">
        <f t="shared" si="864"/>
        <v>11.042233333333334</v>
      </c>
      <c r="M6970" s="22">
        <f t="shared" si="865"/>
        <v>13.656500000000001</v>
      </c>
      <c r="O6970" s="25">
        <f t="shared" si="866"/>
        <v>1.0718050024763521</v>
      </c>
      <c r="P6970" s="26">
        <f t="shared" si="867"/>
        <v>1.2464426821960166</v>
      </c>
      <c r="R6970" s="2">
        <f t="shared" si="868"/>
        <v>1.2367516233129168</v>
      </c>
      <c r="S6970" s="2"/>
      <c r="T6970" s="2">
        <f t="shared" si="869"/>
        <v>0.30655579312415526</v>
      </c>
      <c r="U6970" s="2"/>
      <c r="V6970" s="38">
        <f t="shared" si="870"/>
        <v>2.5569729515693466E-2</v>
      </c>
      <c r="W6970" s="8">
        <v>4605</v>
      </c>
      <c r="X6970" s="9">
        <f t="shared" si="871"/>
        <v>4.4220917668400167E-2</v>
      </c>
    </row>
    <row r="6971" spans="1:24">
      <c r="A6971" s="15" t="s">
        <v>548</v>
      </c>
      <c r="B6971" s="1" t="s">
        <v>549</v>
      </c>
      <c r="C6971" t="s">
        <v>550</v>
      </c>
      <c r="D6971" s="1">
        <v>56</v>
      </c>
      <c r="E6971" s="30">
        <v>12.6281</v>
      </c>
      <c r="F6971" s="31">
        <v>12.186500000000001</v>
      </c>
      <c r="G6971" s="31">
        <v>13.2479</v>
      </c>
      <c r="H6971" s="35">
        <v>11.8161</v>
      </c>
      <c r="I6971" s="32">
        <v>11.932499999999999</v>
      </c>
      <c r="J6971" s="36">
        <v>12.213100000000001</v>
      </c>
      <c r="L6971" s="21">
        <f t="shared" si="864"/>
        <v>11.987233333333334</v>
      </c>
      <c r="M6971" s="22">
        <f t="shared" si="865"/>
        <v>12.6875</v>
      </c>
      <c r="O6971" s="25">
        <f t="shared" si="866"/>
        <v>0.20408099699220764</v>
      </c>
      <c r="P6971" s="26">
        <f t="shared" si="867"/>
        <v>0.53318735918999383</v>
      </c>
      <c r="R6971" s="2">
        <f t="shared" si="868"/>
        <v>1.0584177055033548</v>
      </c>
      <c r="S6971" s="2"/>
      <c r="T6971" s="2">
        <f t="shared" si="869"/>
        <v>8.1909100731716658E-2</v>
      </c>
      <c r="U6971" s="2"/>
      <c r="V6971" s="38">
        <f t="shared" si="870"/>
        <v>5.0414980303457771E-2</v>
      </c>
      <c r="W6971" s="8">
        <v>5334</v>
      </c>
      <c r="X6971" s="9">
        <f t="shared" si="871"/>
        <v>7.5272760243107931E-2</v>
      </c>
    </row>
    <row r="6972" spans="1:24">
      <c r="A6972" s="15" t="s">
        <v>22948</v>
      </c>
      <c r="B6972" s="1" t="s">
        <v>22949</v>
      </c>
      <c r="C6972" t="s">
        <v>22950</v>
      </c>
      <c r="D6972" s="1">
        <v>1</v>
      </c>
      <c r="E6972" s="30">
        <v>12.835900000000001</v>
      </c>
      <c r="F6972" s="31">
        <v>16.261500000000002</v>
      </c>
      <c r="G6972" s="31">
        <v>12.876899999999999</v>
      </c>
      <c r="H6972" s="35">
        <v>10.5314</v>
      </c>
      <c r="I6972" s="32">
        <v>8.1364099999999997</v>
      </c>
      <c r="J6972" s="36">
        <v>9.1581499999999991</v>
      </c>
      <c r="L6972" s="21">
        <f t="shared" si="864"/>
        <v>9.2753199999999989</v>
      </c>
      <c r="M6972" s="22">
        <f t="shared" si="865"/>
        <v>13.991433333333333</v>
      </c>
      <c r="O6972" s="25">
        <f t="shared" si="866"/>
        <v>1.2017865374932433</v>
      </c>
      <c r="P6972" s="26">
        <f t="shared" si="867"/>
        <v>1.9660422816748817</v>
      </c>
      <c r="R6972" s="2">
        <f t="shared" si="868"/>
        <v>1.5084582885909419</v>
      </c>
      <c r="S6972" s="2"/>
      <c r="T6972" s="2">
        <f t="shared" si="869"/>
        <v>0.5930748040915198</v>
      </c>
      <c r="U6972" s="2"/>
      <c r="V6972" s="38">
        <f t="shared" si="870"/>
        <v>1.1953104307873172E-2</v>
      </c>
      <c r="W6972" s="8">
        <v>3823</v>
      </c>
      <c r="X6972" s="9">
        <f t="shared" si="871"/>
        <v>2.4900476774235403E-2</v>
      </c>
    </row>
    <row r="6973" spans="1:24">
      <c r="A6973" s="15" t="s">
        <v>3543</v>
      </c>
      <c r="B6973" s="1" t="s">
        <v>3544</v>
      </c>
      <c r="C6973" t="s">
        <v>3545</v>
      </c>
      <c r="D6973" s="1">
        <v>1</v>
      </c>
      <c r="E6973" s="30">
        <v>5.9470299999999998</v>
      </c>
      <c r="F6973" s="31">
        <v>9.4208300000000005</v>
      </c>
      <c r="G6973" s="31">
        <v>13.099299999999999</v>
      </c>
      <c r="H6973" s="35">
        <v>14.7501</v>
      </c>
      <c r="I6973" s="32">
        <v>23.635200000000001</v>
      </c>
      <c r="J6973" s="36">
        <v>9.9777400000000007</v>
      </c>
      <c r="L6973" s="21">
        <f t="shared" si="864"/>
        <v>16.121013333333334</v>
      </c>
      <c r="M6973" s="22">
        <f t="shared" si="865"/>
        <v>9.4890533333333327</v>
      </c>
      <c r="O6973" s="25">
        <f t="shared" si="866"/>
        <v>6.9311691610098043</v>
      </c>
      <c r="P6973" s="26">
        <f t="shared" si="867"/>
        <v>3.5766230379554025</v>
      </c>
      <c r="R6973" s="2">
        <f t="shared" si="868"/>
        <v>0.58861394982614812</v>
      </c>
      <c r="S6973" s="2"/>
      <c r="T6973" s="2">
        <f t="shared" si="869"/>
        <v>-0.76460636112668368</v>
      </c>
      <c r="U6973" s="2"/>
      <c r="V6973" s="38">
        <f t="shared" si="870"/>
        <v>0.10740258322998357</v>
      </c>
      <c r="W6973" s="8">
        <v>6122</v>
      </c>
      <c r="X6973" s="9">
        <f t="shared" si="871"/>
        <v>0.13971809422469603</v>
      </c>
    </row>
    <row r="6974" spans="1:24">
      <c r="A6974" s="15" t="s">
        <v>15486</v>
      </c>
      <c r="B6974" s="1" t="s">
        <v>15487</v>
      </c>
      <c r="C6974" t="s">
        <v>15488</v>
      </c>
      <c r="D6974" s="1">
        <v>19</v>
      </c>
      <c r="E6974" s="30">
        <v>7.75244</v>
      </c>
      <c r="F6974" s="31">
        <v>16.082999999999998</v>
      </c>
      <c r="G6974" s="31">
        <v>11.709899999999999</v>
      </c>
      <c r="H6974" s="35">
        <v>10.7896</v>
      </c>
      <c r="I6974" s="32">
        <v>12.3026</v>
      </c>
      <c r="J6974" s="36">
        <v>13.0006</v>
      </c>
      <c r="L6974" s="21">
        <f t="shared" si="864"/>
        <v>12.030933333333332</v>
      </c>
      <c r="M6974" s="22">
        <f t="shared" si="865"/>
        <v>11.848446666666666</v>
      </c>
      <c r="O6974" s="25">
        <f t="shared" si="866"/>
        <v>1.1302576402455033</v>
      </c>
      <c r="P6974" s="26">
        <f t="shared" si="867"/>
        <v>4.1670077828741032</v>
      </c>
      <c r="R6974" s="2">
        <f t="shared" si="868"/>
        <v>0.98483187782604853</v>
      </c>
      <c r="S6974" s="2"/>
      <c r="T6974" s="2">
        <f t="shared" si="869"/>
        <v>-2.2050634002008455E-2</v>
      </c>
      <c r="U6974" s="2"/>
      <c r="V6974" s="38">
        <f t="shared" si="870"/>
        <v>0.47257801647168129</v>
      </c>
      <c r="W6974" s="8">
        <v>7871</v>
      </c>
      <c r="X6974" s="9">
        <f t="shared" si="871"/>
        <v>0.47816177400336296</v>
      </c>
    </row>
    <row r="6975" spans="1:24">
      <c r="A6975" s="15" t="s">
        <v>8072</v>
      </c>
      <c r="B6975" s="1" t="s">
        <v>8073</v>
      </c>
      <c r="C6975" t="s">
        <v>8074</v>
      </c>
      <c r="D6975" s="1">
        <v>8</v>
      </c>
      <c r="E6975" s="30">
        <v>12.4564</v>
      </c>
      <c r="F6975" s="31">
        <v>10.6913</v>
      </c>
      <c r="G6975" s="31">
        <v>10.569800000000001</v>
      </c>
      <c r="H6975" s="35">
        <v>14.333</v>
      </c>
      <c r="I6975" s="32">
        <v>14.430400000000001</v>
      </c>
      <c r="J6975" s="36">
        <v>13.8384</v>
      </c>
      <c r="L6975" s="21">
        <f t="shared" si="864"/>
        <v>14.2006</v>
      </c>
      <c r="M6975" s="22">
        <f t="shared" si="865"/>
        <v>11.239166666666668</v>
      </c>
      <c r="O6975" s="25">
        <f t="shared" si="866"/>
        <v>0.31743238650144084</v>
      </c>
      <c r="P6975" s="26">
        <f t="shared" si="867"/>
        <v>1.0559040218378437</v>
      </c>
      <c r="R6975" s="2">
        <f t="shared" si="868"/>
        <v>0.79145716847644942</v>
      </c>
      <c r="S6975" s="2"/>
      <c r="T6975" s="2">
        <f t="shared" si="869"/>
        <v>-0.33741681717003591</v>
      </c>
      <c r="U6975" s="2"/>
      <c r="V6975" s="38">
        <f t="shared" si="870"/>
        <v>4.8231154494635074E-3</v>
      </c>
      <c r="W6975" s="8">
        <v>2906</v>
      </c>
      <c r="X6975" s="9">
        <f t="shared" si="871"/>
        <v>1.3217925478158078E-2</v>
      </c>
    </row>
    <row r="6976" spans="1:24">
      <c r="A6976" s="15" t="s">
        <v>15585</v>
      </c>
      <c r="B6976" s="1" t="s">
        <v>15586</v>
      </c>
      <c r="C6976" t="s">
        <v>15587</v>
      </c>
      <c r="D6976" s="1">
        <v>11</v>
      </c>
      <c r="E6976" s="30">
        <v>10.6089</v>
      </c>
      <c r="F6976" s="31">
        <v>12.9261</v>
      </c>
      <c r="G6976" s="31">
        <v>13.680199999999999</v>
      </c>
      <c r="H6976" s="35">
        <v>10.977600000000001</v>
      </c>
      <c r="I6976" s="32">
        <v>12.2654</v>
      </c>
      <c r="J6976" s="36">
        <v>12.946400000000001</v>
      </c>
      <c r="L6976" s="21">
        <f t="shared" si="864"/>
        <v>12.063133333333335</v>
      </c>
      <c r="M6976" s="22">
        <f t="shared" si="865"/>
        <v>12.405066666666665</v>
      </c>
      <c r="O6976" s="25">
        <f t="shared" si="866"/>
        <v>0.99986359736382691</v>
      </c>
      <c r="P6976" s="26">
        <f t="shared" si="867"/>
        <v>1.6005710616318727</v>
      </c>
      <c r="R6976" s="2">
        <f t="shared" si="868"/>
        <v>1.0283453165844139</v>
      </c>
      <c r="S6976" s="2"/>
      <c r="T6976" s="2">
        <f t="shared" si="869"/>
        <v>4.0324800396984141E-2</v>
      </c>
      <c r="U6976" s="2"/>
      <c r="V6976" s="38">
        <f t="shared" si="870"/>
        <v>0.38467079605533006</v>
      </c>
      <c r="W6976" s="8">
        <v>7557</v>
      </c>
      <c r="X6976" s="9">
        <f t="shared" si="871"/>
        <v>0.4053881460612212</v>
      </c>
    </row>
    <row r="6977" spans="1:24">
      <c r="A6977" s="15" t="s">
        <v>11558</v>
      </c>
      <c r="B6977" s="1" t="s">
        <v>11559</v>
      </c>
      <c r="C6977" t="s">
        <v>11560</v>
      </c>
      <c r="D6977" s="1">
        <v>2</v>
      </c>
      <c r="E6977" s="30">
        <v>9.8262199999999993</v>
      </c>
      <c r="F6977" s="31">
        <v>11.04</v>
      </c>
      <c r="G6977" s="31">
        <v>14.0388</v>
      </c>
      <c r="H6977" s="35">
        <v>12.5939</v>
      </c>
      <c r="I6977" s="32">
        <v>16.9817</v>
      </c>
      <c r="J6977" s="36">
        <v>14.706099999999999</v>
      </c>
      <c r="L6977" s="21">
        <f t="shared" si="864"/>
        <v>14.760566666666668</v>
      </c>
      <c r="M6977" s="22">
        <f t="shared" si="865"/>
        <v>11.635006666666667</v>
      </c>
      <c r="O6977" s="25">
        <f t="shared" si="866"/>
        <v>2.1944070208904574</v>
      </c>
      <c r="P6977" s="26">
        <f t="shared" si="867"/>
        <v>2.1684054658050775</v>
      </c>
      <c r="R6977" s="2">
        <f t="shared" si="868"/>
        <v>0.78824932195466746</v>
      </c>
      <c r="S6977" s="2"/>
      <c r="T6977" s="2">
        <f t="shared" si="869"/>
        <v>-0.34327607097216761</v>
      </c>
      <c r="U6977" s="2"/>
      <c r="V6977" s="38">
        <f t="shared" si="870"/>
        <v>7.7074284343995283E-2</v>
      </c>
      <c r="W6977" s="8">
        <v>5801</v>
      </c>
      <c r="X6977" s="9">
        <f t="shared" si="871"/>
        <v>0.10581272203336985</v>
      </c>
    </row>
    <row r="6978" spans="1:24">
      <c r="A6978" s="15" t="s">
        <v>12633</v>
      </c>
      <c r="B6978" s="1" t="s">
        <v>12634</v>
      </c>
      <c r="C6978" t="s">
        <v>12635</v>
      </c>
      <c r="D6978" s="1">
        <v>1</v>
      </c>
      <c r="E6978" s="30">
        <v>12.155200000000001</v>
      </c>
      <c r="F6978" s="31">
        <v>11.807600000000001</v>
      </c>
      <c r="G6978" s="31">
        <v>15.7043</v>
      </c>
      <c r="H6978" s="35">
        <v>11.9452</v>
      </c>
      <c r="I6978" s="32">
        <v>13.3926</v>
      </c>
      <c r="J6978" s="36">
        <v>11.011799999999999</v>
      </c>
      <c r="L6978" s="21">
        <f t="shared" si="864"/>
        <v>12.116533333333335</v>
      </c>
      <c r="M6978" s="22">
        <f t="shared" si="865"/>
        <v>13.222366666666668</v>
      </c>
      <c r="O6978" s="25">
        <f t="shared" si="866"/>
        <v>1.1996118094339243</v>
      </c>
      <c r="P6978" s="26">
        <f t="shared" si="867"/>
        <v>2.1564325269605118</v>
      </c>
      <c r="R6978" s="2">
        <f t="shared" si="868"/>
        <v>1.0912664788608402</v>
      </c>
      <c r="S6978" s="2"/>
      <c r="T6978" s="2">
        <f t="shared" si="869"/>
        <v>0.1260034396886775</v>
      </c>
      <c r="U6978" s="2"/>
      <c r="V6978" s="38">
        <f t="shared" si="870"/>
        <v>0.24048785193238748</v>
      </c>
      <c r="W6978" s="8">
        <v>6977</v>
      </c>
      <c r="X6978" s="9">
        <f t="shared" si="871"/>
        <v>0.27450842092439931</v>
      </c>
    </row>
    <row r="6979" spans="1:24">
      <c r="A6979" s="15" t="s">
        <v>11181</v>
      </c>
      <c r="B6979" s="1" t="s">
        <v>11182</v>
      </c>
      <c r="C6979" t="s">
        <v>11183</v>
      </c>
      <c r="D6979" s="1">
        <v>8</v>
      </c>
      <c r="E6979" s="30">
        <v>11.1919</v>
      </c>
      <c r="F6979" s="31">
        <v>12.1075</v>
      </c>
      <c r="G6979" s="31">
        <v>12.8634</v>
      </c>
      <c r="H6979" s="35">
        <v>12.3108</v>
      </c>
      <c r="I6979" s="32">
        <v>14.35</v>
      </c>
      <c r="J6979" s="36">
        <v>12.0267</v>
      </c>
      <c r="L6979" s="21">
        <f t="shared" si="864"/>
        <v>12.895833333333334</v>
      </c>
      <c r="M6979" s="22">
        <f t="shared" si="865"/>
        <v>12.054266666666665</v>
      </c>
      <c r="O6979" s="25">
        <f t="shared" si="866"/>
        <v>1.2673313392058656</v>
      </c>
      <c r="P6979" s="26">
        <f t="shared" si="867"/>
        <v>0.83702055132077446</v>
      </c>
      <c r="R6979" s="2">
        <f t="shared" si="868"/>
        <v>0.93474119547657497</v>
      </c>
      <c r="S6979" s="2"/>
      <c r="T6979" s="2">
        <f t="shared" si="869"/>
        <v>-9.7361117787181137E-2</v>
      </c>
      <c r="U6979" s="2"/>
      <c r="V6979" s="38">
        <f t="shared" si="870"/>
        <v>0.19576915284491722</v>
      </c>
      <c r="W6979" s="8">
        <v>6769</v>
      </c>
      <c r="X6979" s="9">
        <f t="shared" si="871"/>
        <v>0.23033026049001637</v>
      </c>
    </row>
    <row r="6980" spans="1:24">
      <c r="A6980" s="15" t="s">
        <v>12916</v>
      </c>
      <c r="B6980" s="1" t="s">
        <v>12917</v>
      </c>
      <c r="C6980" t="s">
        <v>12918</v>
      </c>
      <c r="D6980" s="1">
        <v>5</v>
      </c>
      <c r="E6980" s="30">
        <v>11.766</v>
      </c>
      <c r="F6980" s="31">
        <v>18.026299999999999</v>
      </c>
      <c r="G6980" s="31">
        <v>13.7226</v>
      </c>
      <c r="H6980" s="35">
        <v>9.3551000000000002</v>
      </c>
      <c r="I6980" s="32">
        <v>9.9362100000000009</v>
      </c>
      <c r="J6980" s="36">
        <v>12.2171</v>
      </c>
      <c r="L6980" s="21">
        <f t="shared" ref="L6980:L7043" si="872">AVERAGE(H6980:J6980)</f>
        <v>10.502803333333334</v>
      </c>
      <c r="M6980" s="22">
        <f t="shared" ref="M6980:M7043" si="873">AVERAGE(E6980:G6980)</f>
        <v>14.504966666666666</v>
      </c>
      <c r="O6980" s="25">
        <f t="shared" ref="O6980:O7043" si="874">STDEV(H6980:J6980)</f>
        <v>1.5127894777639324</v>
      </c>
      <c r="P6980" s="26">
        <f t="shared" ref="P6980:P7043" si="875">STDEV(E6980:G6980)</f>
        <v>3.2026414447036307</v>
      </c>
      <c r="R6980" s="2">
        <f t="shared" ref="R6980:R7043" si="876">M6980/L6980</f>
        <v>1.3810566766142751</v>
      </c>
      <c r="S6980" s="2"/>
      <c r="T6980" s="2">
        <f t="shared" ref="T6980:T7043" si="877">LOG(R6980,2)</f>
        <v>0.46577252697650234</v>
      </c>
      <c r="U6980" s="2"/>
      <c r="V6980" s="38">
        <f t="shared" ref="V6980:V7043" si="878">TTEST(E6980:G6980,H6980:J6980,1,2)</f>
        <v>6.0979977172528829E-2</v>
      </c>
      <c r="W6980" s="8">
        <v>5578</v>
      </c>
      <c r="X6980" s="9">
        <f t="shared" ref="X6980:X7043" si="879">(V6980*7964)/W6980</f>
        <v>8.7064277196489709E-2</v>
      </c>
    </row>
    <row r="6981" spans="1:24">
      <c r="A6981" s="15" t="s">
        <v>8690</v>
      </c>
      <c r="B6981" s="1" t="s">
        <v>8691</v>
      </c>
      <c r="C6981" t="s">
        <v>8692</v>
      </c>
      <c r="D6981" s="1">
        <v>3</v>
      </c>
      <c r="E6981" s="30">
        <v>12.252599999999999</v>
      </c>
      <c r="F6981" s="31">
        <v>14.1412</v>
      </c>
      <c r="G6981" s="31">
        <v>13.175800000000001</v>
      </c>
      <c r="H6981" s="35">
        <v>9.0052900000000005</v>
      </c>
      <c r="I6981" s="32">
        <v>12.3444</v>
      </c>
      <c r="J6981" s="36">
        <v>11.347899999999999</v>
      </c>
      <c r="L6981" s="21">
        <f t="shared" si="872"/>
        <v>10.899196666666668</v>
      </c>
      <c r="M6981" s="22">
        <f t="shared" si="873"/>
        <v>13.189866666666667</v>
      </c>
      <c r="O6981" s="25">
        <f t="shared" si="874"/>
        <v>1.7141805357176643</v>
      </c>
      <c r="P6981" s="26">
        <f t="shared" si="875"/>
        <v>0.94437857521935209</v>
      </c>
      <c r="R6981" s="2">
        <f t="shared" si="876"/>
        <v>1.2101687005066732</v>
      </c>
      <c r="S6981" s="2"/>
      <c r="T6981" s="2">
        <f t="shared" si="877"/>
        <v>0.27520817677215254</v>
      </c>
      <c r="U6981" s="2"/>
      <c r="V6981" s="38">
        <f t="shared" si="878"/>
        <v>5.6281828281135725E-2</v>
      </c>
      <c r="W6981" s="8">
        <v>5488</v>
      </c>
      <c r="X6981" s="9">
        <f t="shared" si="879"/>
        <v>8.16742857928143E-2</v>
      </c>
    </row>
    <row r="6982" spans="1:24">
      <c r="A6982" s="15" t="s">
        <v>2035</v>
      </c>
      <c r="B6982" s="1" t="s">
        <v>2033</v>
      </c>
      <c r="C6982" t="s">
        <v>2036</v>
      </c>
      <c r="D6982" s="1">
        <v>2</v>
      </c>
      <c r="E6982" s="30">
        <v>14.908099999999999</v>
      </c>
      <c r="F6982" s="31">
        <v>11.373100000000001</v>
      </c>
      <c r="G6982" s="31">
        <v>14.340199999999999</v>
      </c>
      <c r="H6982" s="35">
        <v>11.9818</v>
      </c>
      <c r="I6982" s="32">
        <v>11.0486</v>
      </c>
      <c r="J6982" s="36">
        <v>11.4293</v>
      </c>
      <c r="L6982" s="21">
        <f t="shared" si="872"/>
        <v>11.486566666666667</v>
      </c>
      <c r="M6982" s="22">
        <f t="shared" si="873"/>
        <v>13.540466666666665</v>
      </c>
      <c r="O6982" s="25">
        <f t="shared" si="874"/>
        <v>0.46922826357044295</v>
      </c>
      <c r="P6982" s="26">
        <f t="shared" si="875"/>
        <v>1.8983509431433883</v>
      </c>
      <c r="R6982" s="2">
        <f t="shared" si="876"/>
        <v>1.1788088694910286</v>
      </c>
      <c r="S6982" s="2"/>
      <c r="T6982" s="2">
        <f t="shared" si="877"/>
        <v>0.23732982061576463</v>
      </c>
      <c r="U6982" s="2"/>
      <c r="V6982" s="38">
        <f t="shared" si="878"/>
        <v>7.1503039211940636E-2</v>
      </c>
      <c r="W6982" s="8">
        <v>5741</v>
      </c>
      <c r="X6982" s="9">
        <f t="shared" si="879"/>
        <v>9.9190072162322812E-2</v>
      </c>
    </row>
    <row r="6983" spans="1:24">
      <c r="A6983" s="15" t="s">
        <v>8750</v>
      </c>
      <c r="B6983" s="1" t="s">
        <v>8751</v>
      </c>
      <c r="C6983" t="s">
        <v>8752</v>
      </c>
      <c r="D6983" s="1">
        <v>15</v>
      </c>
      <c r="E6983" s="30">
        <v>15.499599999999999</v>
      </c>
      <c r="F6983" s="31">
        <v>12.9917</v>
      </c>
      <c r="G6983" s="31">
        <v>12.516299999999999</v>
      </c>
      <c r="H6983" s="35">
        <v>10.7178</v>
      </c>
      <c r="I6983" s="32">
        <v>8.6625099999999993</v>
      </c>
      <c r="J6983" s="36">
        <v>9.8009299999999993</v>
      </c>
      <c r="L6983" s="21">
        <f t="shared" si="872"/>
        <v>9.7270800000000008</v>
      </c>
      <c r="M6983" s="22">
        <f t="shared" si="873"/>
        <v>13.669199999999998</v>
      </c>
      <c r="O6983" s="25">
        <f t="shared" si="874"/>
        <v>1.0296332419361767</v>
      </c>
      <c r="P6983" s="26">
        <f t="shared" si="875"/>
        <v>1.6028956329093917</v>
      </c>
      <c r="R6983" s="2">
        <f t="shared" si="876"/>
        <v>1.405272702599341</v>
      </c>
      <c r="S6983" s="2"/>
      <c r="T6983" s="2">
        <f t="shared" si="877"/>
        <v>0.49085012226947022</v>
      </c>
      <c r="U6983" s="2"/>
      <c r="V6983" s="38">
        <f t="shared" si="878"/>
        <v>1.1542204920547163E-2</v>
      </c>
      <c r="W6983" s="8">
        <v>3787</v>
      </c>
      <c r="X6983" s="9">
        <f t="shared" si="879"/>
        <v>2.4273071029109482E-2</v>
      </c>
    </row>
    <row r="6984" spans="1:24">
      <c r="A6984" s="15" t="s">
        <v>4485</v>
      </c>
      <c r="B6984" s="1" t="s">
        <v>4486</v>
      </c>
      <c r="C6984" t="s">
        <v>4487</v>
      </c>
      <c r="D6984" s="1">
        <v>15</v>
      </c>
      <c r="E6984" s="30">
        <v>7.2553099999999997</v>
      </c>
      <c r="F6984" s="31">
        <v>15.819900000000001</v>
      </c>
      <c r="G6984" s="31">
        <v>15.720700000000001</v>
      </c>
      <c r="H6984" s="35">
        <v>11.427899999999999</v>
      </c>
      <c r="I6984" s="32">
        <v>16.1372</v>
      </c>
      <c r="J6984" s="36">
        <v>13.1905</v>
      </c>
      <c r="L6984" s="21">
        <f t="shared" si="872"/>
        <v>13.5852</v>
      </c>
      <c r="M6984" s="22">
        <f t="shared" si="873"/>
        <v>12.93197</v>
      </c>
      <c r="O6984" s="25">
        <f t="shared" si="874"/>
        <v>2.3793313535529146</v>
      </c>
      <c r="P6984" s="26">
        <f t="shared" si="875"/>
        <v>4.9163819752639304</v>
      </c>
      <c r="R6984" s="2">
        <f t="shared" si="876"/>
        <v>0.9519160557076819</v>
      </c>
      <c r="S6984" s="2"/>
      <c r="T6984" s="2">
        <f t="shared" si="877"/>
        <v>-7.1093739162884292E-2</v>
      </c>
      <c r="U6984" s="2"/>
      <c r="V6984" s="38">
        <f t="shared" si="878"/>
        <v>0.42300540080605581</v>
      </c>
      <c r="W6984" s="8">
        <v>7709</v>
      </c>
      <c r="X6984" s="9">
        <f t="shared" si="879"/>
        <v>0.43699766662594741</v>
      </c>
    </row>
    <row r="6985" spans="1:24">
      <c r="A6985" s="15" t="s">
        <v>14392</v>
      </c>
      <c r="B6985" s="1" t="s">
        <v>14393</v>
      </c>
      <c r="C6985" t="s">
        <v>14394</v>
      </c>
      <c r="D6985" s="1">
        <v>12</v>
      </c>
      <c r="E6985" s="30">
        <v>17.053699999999999</v>
      </c>
      <c r="F6985" s="31">
        <v>8.7223400000000009</v>
      </c>
      <c r="G6985" s="31">
        <v>10.369</v>
      </c>
      <c r="H6985" s="35">
        <v>10.414300000000001</v>
      </c>
      <c r="I6985" s="32">
        <v>11.3491</v>
      </c>
      <c r="J6985" s="36">
        <v>11.234500000000001</v>
      </c>
      <c r="L6985" s="21">
        <f t="shared" si="872"/>
        <v>10.9993</v>
      </c>
      <c r="M6985" s="22">
        <f t="shared" si="873"/>
        <v>12.048346666666667</v>
      </c>
      <c r="O6985" s="25">
        <f t="shared" si="874"/>
        <v>0.50985492054112769</v>
      </c>
      <c r="P6985" s="26">
        <f t="shared" si="875"/>
        <v>4.4122606204227441</v>
      </c>
      <c r="R6985" s="2">
        <f t="shared" si="876"/>
        <v>1.0953739480391178</v>
      </c>
      <c r="S6985" s="2"/>
      <c r="T6985" s="2">
        <f t="shared" si="877"/>
        <v>0.13142347337234994</v>
      </c>
      <c r="U6985" s="2"/>
      <c r="V6985" s="38">
        <f t="shared" si="878"/>
        <v>0.35171660724324749</v>
      </c>
      <c r="W6985" s="8">
        <v>7443</v>
      </c>
      <c r="X6985" s="9">
        <f t="shared" si="879"/>
        <v>0.37633629720344258</v>
      </c>
    </row>
    <row r="6986" spans="1:24">
      <c r="A6986" s="15" t="s">
        <v>15343</v>
      </c>
      <c r="B6986" s="1" t="s">
        <v>15344</v>
      </c>
      <c r="C6986" t="s">
        <v>15345</v>
      </c>
      <c r="D6986" s="1">
        <v>10</v>
      </c>
      <c r="E6986" s="30">
        <v>9.9886199999999992</v>
      </c>
      <c r="F6986" s="31">
        <v>17.3414</v>
      </c>
      <c r="G6986" s="31">
        <v>14.3629</v>
      </c>
      <c r="H6986" s="35">
        <v>11.7835</v>
      </c>
      <c r="I6986" s="32">
        <v>13.1219</v>
      </c>
      <c r="J6986" s="36">
        <v>9.9687900000000003</v>
      </c>
      <c r="L6986" s="21">
        <f t="shared" si="872"/>
        <v>11.62473</v>
      </c>
      <c r="M6986" s="22">
        <f t="shared" si="873"/>
        <v>13.897640000000001</v>
      </c>
      <c r="O6986" s="25">
        <f t="shared" si="874"/>
        <v>1.5825396054127712</v>
      </c>
      <c r="P6986" s="26">
        <f t="shared" si="875"/>
        <v>3.6984041940815526</v>
      </c>
      <c r="R6986" s="2">
        <f t="shared" si="876"/>
        <v>1.1955236809801175</v>
      </c>
      <c r="S6986" s="2"/>
      <c r="T6986" s="2">
        <f t="shared" si="877"/>
        <v>0.25764270729271238</v>
      </c>
      <c r="U6986" s="2"/>
      <c r="V6986" s="38">
        <f t="shared" si="878"/>
        <v>0.19158704559996176</v>
      </c>
      <c r="W6986" s="8">
        <v>6748</v>
      </c>
      <c r="X6986" s="9">
        <f t="shared" si="879"/>
        <v>0.22611132649052984</v>
      </c>
    </row>
    <row r="6987" spans="1:24">
      <c r="A6987" s="15" t="s">
        <v>13010</v>
      </c>
      <c r="B6987" s="1" t="s">
        <v>13011</v>
      </c>
      <c r="C6987" t="s">
        <v>13012</v>
      </c>
      <c r="D6987" s="1">
        <v>3</v>
      </c>
      <c r="E6987" s="30">
        <v>10.268000000000001</v>
      </c>
      <c r="F6987" s="31">
        <v>8.32761</v>
      </c>
      <c r="G6987" s="31">
        <v>22.6372</v>
      </c>
      <c r="H6987" s="35">
        <v>10.5572</v>
      </c>
      <c r="I6987" s="32">
        <v>18.526299999999999</v>
      </c>
      <c r="J6987" s="36">
        <v>10.767200000000001</v>
      </c>
      <c r="L6987" s="21">
        <f t="shared" si="872"/>
        <v>13.283566666666667</v>
      </c>
      <c r="M6987" s="22">
        <f t="shared" si="873"/>
        <v>13.74427</v>
      </c>
      <c r="O6987" s="25">
        <f t="shared" si="874"/>
        <v>4.541554205702413</v>
      </c>
      <c r="P6987" s="26">
        <f t="shared" si="875"/>
        <v>7.7623727897273742</v>
      </c>
      <c r="R6987" s="2">
        <f t="shared" si="876"/>
        <v>1.0346822013164134</v>
      </c>
      <c r="S6987" s="2"/>
      <c r="T6987" s="2">
        <f t="shared" si="877"/>
        <v>4.9187717493871304E-2</v>
      </c>
      <c r="U6987" s="2"/>
      <c r="V6987" s="38">
        <f t="shared" si="878"/>
        <v>0.4667814348481652</v>
      </c>
      <c r="W6987" s="8">
        <v>7853</v>
      </c>
      <c r="X6987" s="9">
        <f t="shared" si="879"/>
        <v>0.47337926233678695</v>
      </c>
    </row>
    <row r="6988" spans="1:24">
      <c r="A6988" s="15" t="s">
        <v>4725</v>
      </c>
      <c r="B6988" s="1" t="s">
        <v>4726</v>
      </c>
      <c r="C6988" t="s">
        <v>4727</v>
      </c>
      <c r="D6988" s="1">
        <v>8</v>
      </c>
      <c r="E6988" s="30">
        <v>12.5504</v>
      </c>
      <c r="F6988" s="31">
        <v>12.0724</v>
      </c>
      <c r="G6988" s="31">
        <v>10.786899999999999</v>
      </c>
      <c r="H6988" s="35">
        <v>14.898</v>
      </c>
      <c r="I6988" s="32">
        <v>12.8626</v>
      </c>
      <c r="J6988" s="36">
        <v>15.5534</v>
      </c>
      <c r="L6988" s="21">
        <f t="shared" si="872"/>
        <v>14.438000000000001</v>
      </c>
      <c r="M6988" s="22">
        <f t="shared" si="873"/>
        <v>11.803233333333333</v>
      </c>
      <c r="O6988" s="25">
        <f t="shared" si="874"/>
        <v>1.4031397507019745</v>
      </c>
      <c r="P6988" s="26">
        <f t="shared" si="875"/>
        <v>0.91204225962031715</v>
      </c>
      <c r="R6988" s="2">
        <f t="shared" si="876"/>
        <v>0.81751165904788281</v>
      </c>
      <c r="S6988" s="2"/>
      <c r="T6988" s="2">
        <f t="shared" si="877"/>
        <v>-0.29068878894866912</v>
      </c>
      <c r="U6988" s="2"/>
      <c r="V6988" s="38">
        <f t="shared" si="878"/>
        <v>2.6304367335315416E-2</v>
      </c>
      <c r="W6988" s="8">
        <v>4636</v>
      </c>
      <c r="X6988" s="9">
        <f t="shared" si="879"/>
        <v>4.5187226371538387E-2</v>
      </c>
    </row>
    <row r="6989" spans="1:24">
      <c r="A6989" s="15" t="s">
        <v>22389</v>
      </c>
      <c r="B6989" s="1" t="s">
        <v>22390</v>
      </c>
      <c r="C6989" t="s">
        <v>22391</v>
      </c>
      <c r="D6989" s="1">
        <v>3</v>
      </c>
      <c r="E6989" s="30">
        <v>15.5875</v>
      </c>
      <c r="F6989" s="31">
        <v>9.7663200000000003</v>
      </c>
      <c r="G6989" s="31">
        <v>12.768800000000001</v>
      </c>
      <c r="H6989" s="35">
        <v>14.4777</v>
      </c>
      <c r="I6989" s="32">
        <v>13.091799999999999</v>
      </c>
      <c r="J6989" s="36">
        <v>12.150600000000001</v>
      </c>
      <c r="L6989" s="21">
        <f t="shared" si="872"/>
        <v>13.240033333333335</v>
      </c>
      <c r="M6989" s="22">
        <f t="shared" si="873"/>
        <v>12.70754</v>
      </c>
      <c r="O6989" s="25">
        <f t="shared" si="874"/>
        <v>1.1706102867023394</v>
      </c>
      <c r="P6989" s="26">
        <f t="shared" si="875"/>
        <v>2.9110734684648629</v>
      </c>
      <c r="R6989" s="2">
        <f t="shared" si="876"/>
        <v>0.95978157154689936</v>
      </c>
      <c r="S6989" s="2"/>
      <c r="T6989" s="2">
        <f t="shared" si="877"/>
        <v>-5.9221982284535651E-2</v>
      </c>
      <c r="U6989" s="2"/>
      <c r="V6989" s="38">
        <f t="shared" si="878"/>
        <v>0.39170893074685209</v>
      </c>
      <c r="W6989" s="8">
        <v>7591</v>
      </c>
      <c r="X6989" s="9">
        <f t="shared" si="879"/>
        <v>0.41095638578157423</v>
      </c>
    </row>
    <row r="6990" spans="1:24">
      <c r="A6990" s="15" t="s">
        <v>3028</v>
      </c>
      <c r="B6990" s="1" t="s">
        <v>3029</v>
      </c>
      <c r="C6990" t="s">
        <v>3030</v>
      </c>
      <c r="D6990" s="1">
        <v>23</v>
      </c>
      <c r="E6990" s="30">
        <v>12.2729</v>
      </c>
      <c r="F6990" s="31">
        <v>9.6644000000000005</v>
      </c>
      <c r="G6990" s="31">
        <v>10.430400000000001</v>
      </c>
      <c r="H6990" s="35">
        <v>14.619199999999999</v>
      </c>
      <c r="I6990" s="32">
        <v>14.42</v>
      </c>
      <c r="J6990" s="36">
        <v>15.5124</v>
      </c>
      <c r="L6990" s="21">
        <f t="shared" si="872"/>
        <v>14.850533333333333</v>
      </c>
      <c r="M6990" s="22">
        <f t="shared" si="873"/>
        <v>10.789233333333334</v>
      </c>
      <c r="O6990" s="25">
        <f t="shared" si="874"/>
        <v>0.58178241064278768</v>
      </c>
      <c r="P6990" s="26">
        <f t="shared" si="875"/>
        <v>1.3407606361067457</v>
      </c>
      <c r="R6990" s="2">
        <f t="shared" si="876"/>
        <v>0.72652160640695285</v>
      </c>
      <c r="S6990" s="2"/>
      <c r="T6990" s="2">
        <f t="shared" si="877"/>
        <v>-0.4609223913270496</v>
      </c>
      <c r="U6990" s="2"/>
      <c r="V6990" s="38">
        <f t="shared" si="878"/>
        <v>4.2833509508323955E-3</v>
      </c>
      <c r="W6990" s="8">
        <v>2793</v>
      </c>
      <c r="X6990" s="9">
        <f t="shared" si="879"/>
        <v>1.2213607938571142E-2</v>
      </c>
    </row>
    <row r="6991" spans="1:24">
      <c r="A6991" s="15" t="s">
        <v>12406</v>
      </c>
      <c r="B6991" s="1" t="s">
        <v>12407</v>
      </c>
      <c r="C6991" t="s">
        <v>12408</v>
      </c>
      <c r="D6991" s="1">
        <v>4</v>
      </c>
      <c r="E6991" s="30">
        <v>9.2440700000000007</v>
      </c>
      <c r="F6991" s="31">
        <v>11.5456</v>
      </c>
      <c r="G6991" s="31">
        <v>13.547800000000001</v>
      </c>
      <c r="H6991" s="35">
        <v>13.806800000000001</v>
      </c>
      <c r="I6991" s="32">
        <v>12.948600000000001</v>
      </c>
      <c r="J6991" s="36">
        <v>12.495900000000001</v>
      </c>
      <c r="L6991" s="21">
        <f t="shared" si="872"/>
        <v>13.083766666666667</v>
      </c>
      <c r="M6991" s="22">
        <f t="shared" si="873"/>
        <v>11.445823333333335</v>
      </c>
      <c r="O6991" s="25">
        <f t="shared" si="874"/>
        <v>0.66582071410653287</v>
      </c>
      <c r="P6991" s="26">
        <f t="shared" si="875"/>
        <v>2.1535992003233351</v>
      </c>
      <c r="R6991" s="2">
        <f t="shared" si="876"/>
        <v>0.8748110253673127</v>
      </c>
      <c r="S6991" s="2"/>
      <c r="T6991" s="2">
        <f t="shared" si="877"/>
        <v>-0.19295669189674791</v>
      </c>
      <c r="U6991" s="2"/>
      <c r="V6991" s="38">
        <f t="shared" si="878"/>
        <v>0.13831997931294296</v>
      </c>
      <c r="W6991" s="8">
        <v>6382</v>
      </c>
      <c r="X6991" s="9">
        <f t="shared" si="879"/>
        <v>0.17260738252088337</v>
      </c>
    </row>
    <row r="6992" spans="1:24">
      <c r="A6992" s="15" t="s">
        <v>23134</v>
      </c>
      <c r="B6992" s="1" t="s">
        <v>23135</v>
      </c>
      <c r="C6992" t="s">
        <v>23136</v>
      </c>
      <c r="D6992" s="1">
        <v>1</v>
      </c>
      <c r="E6992" s="30">
        <v>5.6517099999999996</v>
      </c>
      <c r="F6992" s="31">
        <v>15.680199999999999</v>
      </c>
      <c r="G6992" s="31">
        <v>24.950900000000001</v>
      </c>
      <c r="H6992" s="35">
        <v>11.306100000000001</v>
      </c>
      <c r="I6992" s="32">
        <v>11.113799999999999</v>
      </c>
      <c r="J6992" s="36">
        <v>10.924799999999999</v>
      </c>
      <c r="L6992" s="21">
        <f t="shared" si="872"/>
        <v>11.114899999999999</v>
      </c>
      <c r="M6992" s="22">
        <f t="shared" si="873"/>
        <v>15.427603333333332</v>
      </c>
      <c r="O6992" s="25">
        <f t="shared" si="874"/>
        <v>0.19065238000088078</v>
      </c>
      <c r="P6992" s="26">
        <f t="shared" si="875"/>
        <v>9.6520742574346876</v>
      </c>
      <c r="R6992" s="2">
        <f t="shared" si="876"/>
        <v>1.3880109882530058</v>
      </c>
      <c r="S6992" s="2"/>
      <c r="T6992" s="2">
        <f t="shared" si="877"/>
        <v>0.47301898912321283</v>
      </c>
      <c r="U6992" s="2"/>
      <c r="V6992" s="38">
        <f t="shared" si="878"/>
        <v>0.2411306845287424</v>
      </c>
      <c r="W6992" s="8">
        <v>6980</v>
      </c>
      <c r="X6992" s="9">
        <f t="shared" si="879"/>
        <v>0.2751238927774935</v>
      </c>
    </row>
    <row r="6993" spans="1:24">
      <c r="A6993" s="15" t="s">
        <v>14646</v>
      </c>
      <c r="B6993" s="1" t="s">
        <v>14647</v>
      </c>
      <c r="C6993" t="s">
        <v>14648</v>
      </c>
      <c r="D6993" s="1">
        <v>2</v>
      </c>
      <c r="E6993" s="30">
        <v>15.863099999999999</v>
      </c>
      <c r="F6993" s="31">
        <v>12.295299999999999</v>
      </c>
      <c r="G6993" s="31">
        <v>11.545299999999999</v>
      </c>
      <c r="H6993" s="35">
        <v>12.495900000000001</v>
      </c>
      <c r="I6993" s="32">
        <v>13.6203</v>
      </c>
      <c r="J6993" s="36">
        <v>10.207700000000001</v>
      </c>
      <c r="L6993" s="21">
        <f t="shared" si="872"/>
        <v>12.107966666666668</v>
      </c>
      <c r="M6993" s="22">
        <f t="shared" si="873"/>
        <v>13.234566666666666</v>
      </c>
      <c r="O6993" s="25">
        <f t="shared" si="874"/>
        <v>1.7390597727891124</v>
      </c>
      <c r="P6993" s="26">
        <f t="shared" si="875"/>
        <v>2.3070577828336543</v>
      </c>
      <c r="R6993" s="2">
        <f t="shared" si="876"/>
        <v>1.0930461762090522</v>
      </c>
      <c r="S6993" s="2"/>
      <c r="T6993" s="2">
        <f t="shared" si="877"/>
        <v>0.12835434957398023</v>
      </c>
      <c r="U6993" s="2"/>
      <c r="V6993" s="38">
        <f t="shared" si="878"/>
        <v>0.2682228713262883</v>
      </c>
      <c r="W6993" s="8">
        <v>7098</v>
      </c>
      <c r="X6993" s="9">
        <f t="shared" si="879"/>
        <v>0.300947724322705</v>
      </c>
    </row>
    <row r="6994" spans="1:24">
      <c r="A6994" s="15" t="s">
        <v>10632</v>
      </c>
      <c r="B6994" s="1" t="s">
        <v>10633</v>
      </c>
      <c r="C6994" t="s">
        <v>10634</v>
      </c>
      <c r="D6994" s="1">
        <v>16</v>
      </c>
      <c r="E6994" s="30">
        <v>11.977600000000001</v>
      </c>
      <c r="F6994" s="31">
        <v>14.6206</v>
      </c>
      <c r="G6994" s="31">
        <v>13.6784</v>
      </c>
      <c r="H6994" s="35">
        <v>11.216900000000001</v>
      </c>
      <c r="I6994" s="32">
        <v>12.511100000000001</v>
      </c>
      <c r="J6994" s="36">
        <v>10.611800000000001</v>
      </c>
      <c r="L6994" s="21">
        <f t="shared" si="872"/>
        <v>11.446600000000002</v>
      </c>
      <c r="M6994" s="22">
        <f t="shared" si="873"/>
        <v>13.425533333333334</v>
      </c>
      <c r="O6994" s="25">
        <f t="shared" si="874"/>
        <v>0.97026114525935758</v>
      </c>
      <c r="P6994" s="26">
        <f t="shared" si="875"/>
        <v>1.339521710661433</v>
      </c>
      <c r="R6994" s="2">
        <f t="shared" si="876"/>
        <v>1.1728839422477706</v>
      </c>
      <c r="S6994" s="2"/>
      <c r="T6994" s="2">
        <f t="shared" si="877"/>
        <v>0.23006026466456173</v>
      </c>
      <c r="U6994" s="2"/>
      <c r="V6994" s="38">
        <f t="shared" si="878"/>
        <v>5.347473120912187E-2</v>
      </c>
      <c r="W6994" s="8">
        <v>5410</v>
      </c>
      <c r="X6994" s="9">
        <f t="shared" si="879"/>
        <v>7.8719548863113969E-2</v>
      </c>
    </row>
    <row r="6995" spans="1:24">
      <c r="A6995" s="15" t="s">
        <v>19537</v>
      </c>
      <c r="B6995" s="1" t="s">
        <v>19538</v>
      </c>
      <c r="C6995" t="s">
        <v>19539</v>
      </c>
      <c r="D6995" s="1">
        <v>4</v>
      </c>
      <c r="E6995" s="30">
        <v>8.7635799999999993</v>
      </c>
      <c r="F6995" s="31">
        <v>15.551500000000001</v>
      </c>
      <c r="G6995" s="31">
        <v>15.494199999999999</v>
      </c>
      <c r="H6995" s="35">
        <v>10.1159</v>
      </c>
      <c r="I6995" s="32">
        <v>10.656000000000001</v>
      </c>
      <c r="J6995" s="36">
        <v>8.6362799999999993</v>
      </c>
      <c r="L6995" s="21">
        <f t="shared" si="872"/>
        <v>9.8027266666666666</v>
      </c>
      <c r="M6995" s="22">
        <f t="shared" si="873"/>
        <v>13.26976</v>
      </c>
      <c r="O6995" s="25">
        <f t="shared" si="874"/>
        <v>1.0456459114505898</v>
      </c>
      <c r="P6995" s="26">
        <f t="shared" si="875"/>
        <v>3.9025715197546278</v>
      </c>
      <c r="R6995" s="2">
        <f t="shared" si="876"/>
        <v>1.3536805065801421</v>
      </c>
      <c r="S6995" s="2"/>
      <c r="T6995" s="2">
        <f t="shared" si="877"/>
        <v>0.43688727660692883</v>
      </c>
      <c r="U6995" s="2"/>
      <c r="V6995" s="38">
        <f t="shared" si="878"/>
        <v>0.10569465409185652</v>
      </c>
      <c r="W6995" s="8">
        <v>6106</v>
      </c>
      <c r="X6995" s="9">
        <f t="shared" si="879"/>
        <v>0.13785657143589017</v>
      </c>
    </row>
    <row r="6996" spans="1:24">
      <c r="A6996" s="15" t="s">
        <v>14090</v>
      </c>
      <c r="B6996" s="1" t="s">
        <v>14091</v>
      </c>
      <c r="C6996" t="s">
        <v>14092</v>
      </c>
      <c r="D6996" s="1">
        <v>2</v>
      </c>
      <c r="E6996" s="30">
        <v>12.9245</v>
      </c>
      <c r="F6996" s="31">
        <v>10.4979</v>
      </c>
      <c r="G6996" s="31">
        <v>15.187099999999999</v>
      </c>
      <c r="H6996" s="35">
        <v>16.084199999999999</v>
      </c>
      <c r="I6996" s="32">
        <v>11.277200000000001</v>
      </c>
      <c r="J6996" s="36">
        <v>10.957599999999999</v>
      </c>
      <c r="L6996" s="21">
        <f t="shared" si="872"/>
        <v>12.773000000000001</v>
      </c>
      <c r="M6996" s="22">
        <f t="shared" si="873"/>
        <v>12.869833333333332</v>
      </c>
      <c r="O6996" s="25">
        <f t="shared" si="874"/>
        <v>2.8720324023241717</v>
      </c>
      <c r="P6996" s="26">
        <f t="shared" si="875"/>
        <v>2.3450779290533932</v>
      </c>
      <c r="R6996" s="2">
        <f t="shared" si="876"/>
        <v>1.0075810955400712</v>
      </c>
      <c r="S6996" s="2"/>
      <c r="T6996" s="2">
        <f t="shared" si="877"/>
        <v>1.0895959274467461E-2</v>
      </c>
      <c r="U6996" s="2"/>
      <c r="V6996" s="38">
        <f t="shared" si="878"/>
        <v>0.48304442321896485</v>
      </c>
      <c r="W6996" s="8">
        <v>7915</v>
      </c>
      <c r="X6996" s="9">
        <f t="shared" si="879"/>
        <v>0.48603484352695336</v>
      </c>
    </row>
    <row r="6997" spans="1:24">
      <c r="A6997" s="15" t="s">
        <v>1631</v>
      </c>
      <c r="B6997" s="1" t="s">
        <v>1632</v>
      </c>
      <c r="C6997" t="s">
        <v>1633</v>
      </c>
      <c r="D6997" s="1">
        <v>49</v>
      </c>
      <c r="E6997" s="30">
        <v>13.7967</v>
      </c>
      <c r="F6997" s="31">
        <v>11.6698</v>
      </c>
      <c r="G6997" s="31">
        <v>11.993</v>
      </c>
      <c r="H6997" s="35">
        <v>12.2004</v>
      </c>
      <c r="I6997" s="32">
        <v>11.577999999999999</v>
      </c>
      <c r="J6997" s="36">
        <v>12.494899999999999</v>
      </c>
      <c r="L6997" s="21">
        <f t="shared" si="872"/>
        <v>12.091099999999999</v>
      </c>
      <c r="M6997" s="22">
        <f t="shared" si="873"/>
        <v>12.486499999999999</v>
      </c>
      <c r="O6997" s="25">
        <f t="shared" si="874"/>
        <v>0.46811993121421364</v>
      </c>
      <c r="P6997" s="26">
        <f t="shared" si="875"/>
        <v>1.1461163073615168</v>
      </c>
      <c r="R6997" s="2">
        <f t="shared" si="876"/>
        <v>1.0327017392958457</v>
      </c>
      <c r="S6997" s="2"/>
      <c r="T6997" s="2">
        <f t="shared" si="877"/>
        <v>4.6423641065092926E-2</v>
      </c>
      <c r="U6997" s="2"/>
      <c r="V6997" s="38">
        <f t="shared" si="878"/>
        <v>0.30480065532963529</v>
      </c>
      <c r="W6997" s="8">
        <v>7265</v>
      </c>
      <c r="X6997" s="9">
        <f t="shared" si="879"/>
        <v>0.3341269675217089</v>
      </c>
    </row>
    <row r="6998" spans="1:24">
      <c r="A6998" s="15" t="s">
        <v>6362</v>
      </c>
      <c r="B6998" s="1" t="s">
        <v>6363</v>
      </c>
      <c r="C6998" t="s">
        <v>6364</v>
      </c>
      <c r="D6998" s="1">
        <v>2</v>
      </c>
      <c r="E6998" s="30">
        <v>12.876099999999999</v>
      </c>
      <c r="F6998" s="31">
        <v>12.211499999999999</v>
      </c>
      <c r="G6998" s="31">
        <v>16.636199999999999</v>
      </c>
      <c r="H6998" s="35">
        <v>11.059699999999999</v>
      </c>
      <c r="I6998" s="32">
        <v>12.3171</v>
      </c>
      <c r="J6998" s="36">
        <v>9.79697</v>
      </c>
      <c r="L6998" s="21">
        <f t="shared" si="872"/>
        <v>11.057923333333333</v>
      </c>
      <c r="M6998" s="22">
        <f t="shared" si="873"/>
        <v>13.907933333333332</v>
      </c>
      <c r="O6998" s="25">
        <f t="shared" si="874"/>
        <v>1.2600659393989402</v>
      </c>
      <c r="P6998" s="26">
        <f t="shared" si="875"/>
        <v>2.3860013711926831</v>
      </c>
      <c r="R6998" s="2">
        <f t="shared" si="876"/>
        <v>1.2577346499960662</v>
      </c>
      <c r="S6998" s="2"/>
      <c r="T6998" s="2">
        <f t="shared" si="877"/>
        <v>0.33082758238057003</v>
      </c>
      <c r="U6998" s="2"/>
      <c r="V6998" s="38">
        <f t="shared" si="878"/>
        <v>7.0659619995429385E-2</v>
      </c>
      <c r="W6998" s="8">
        <v>5726</v>
      </c>
      <c r="X6998" s="9">
        <f t="shared" si="879"/>
        <v>9.8276844855675796E-2</v>
      </c>
    </row>
    <row r="6999" spans="1:24">
      <c r="A6999" s="15" t="s">
        <v>23030</v>
      </c>
      <c r="B6999" s="1" t="s">
        <v>23031</v>
      </c>
      <c r="C6999" t="s">
        <v>23032</v>
      </c>
      <c r="D6999" s="1">
        <v>1</v>
      </c>
      <c r="E6999" s="30">
        <v>17.742999999999999</v>
      </c>
      <c r="F6999" s="31">
        <v>17.437899999999999</v>
      </c>
      <c r="G6999" s="31">
        <v>12.874599999999999</v>
      </c>
      <c r="H6999" s="35">
        <v>7.7721799999999996</v>
      </c>
      <c r="I6999" s="32">
        <v>6.7146100000000004</v>
      </c>
      <c r="J6999" s="36">
        <v>8.5523600000000002</v>
      </c>
      <c r="L6999" s="21">
        <f t="shared" si="872"/>
        <v>7.6797166666666667</v>
      </c>
      <c r="M6999" s="22">
        <f t="shared" si="873"/>
        <v>16.0185</v>
      </c>
      <c r="O6999" s="25">
        <f t="shared" si="874"/>
        <v>0.92235750478506595</v>
      </c>
      <c r="P6999" s="26">
        <f t="shared" si="875"/>
        <v>2.726967530059726</v>
      </c>
      <c r="R6999" s="2">
        <f t="shared" si="876"/>
        <v>2.0858191382928624</v>
      </c>
      <c r="S6999" s="2"/>
      <c r="T6999" s="2">
        <f t="shared" si="877"/>
        <v>1.0606140669659176</v>
      </c>
      <c r="U6999" s="2"/>
      <c r="V6999" s="38">
        <f t="shared" si="878"/>
        <v>3.6999568882807483E-3</v>
      </c>
      <c r="W6999" s="8">
        <v>2632</v>
      </c>
      <c r="X6999" s="9">
        <f t="shared" si="879"/>
        <v>1.1195462256180806E-2</v>
      </c>
    </row>
    <row r="7000" spans="1:24">
      <c r="A7000" s="15" t="s">
        <v>10542</v>
      </c>
      <c r="B7000" s="1" t="s">
        <v>10543</v>
      </c>
      <c r="C7000" t="s">
        <v>10544</v>
      </c>
      <c r="D7000" s="1">
        <v>2</v>
      </c>
      <c r="E7000" s="30">
        <v>8.4758099999999992</v>
      </c>
      <c r="F7000" s="31">
        <v>15.6478</v>
      </c>
      <c r="G7000" s="31">
        <v>12.962</v>
      </c>
      <c r="H7000" s="35">
        <v>11.395200000000001</v>
      </c>
      <c r="I7000" s="32">
        <v>10.8118</v>
      </c>
      <c r="J7000" s="36">
        <v>11.580500000000001</v>
      </c>
      <c r="L7000" s="21">
        <f t="shared" si="872"/>
        <v>11.262500000000001</v>
      </c>
      <c r="M7000" s="22">
        <f t="shared" si="873"/>
        <v>12.361870000000001</v>
      </c>
      <c r="O7000" s="25">
        <f t="shared" si="874"/>
        <v>0.40116317129068613</v>
      </c>
      <c r="P7000" s="26">
        <f t="shared" si="875"/>
        <v>3.6234620396383335</v>
      </c>
      <c r="R7000" s="2">
        <f t="shared" si="876"/>
        <v>1.0976133185349612</v>
      </c>
      <c r="S7000" s="2"/>
      <c r="T7000" s="2">
        <f t="shared" si="877"/>
        <v>0.13436989251600534</v>
      </c>
      <c r="U7000" s="2"/>
      <c r="V7000" s="38">
        <f t="shared" si="878"/>
        <v>0.31452022614104863</v>
      </c>
      <c r="W7000" s="8">
        <v>7304</v>
      </c>
      <c r="X7000" s="9">
        <f t="shared" si="879"/>
        <v>0.34294072850319157</v>
      </c>
    </row>
    <row r="7001" spans="1:24">
      <c r="A7001" s="15" t="s">
        <v>3519</v>
      </c>
      <c r="B7001" s="1" t="s">
        <v>3520</v>
      </c>
      <c r="C7001" t="s">
        <v>3521</v>
      </c>
      <c r="D7001" s="1">
        <v>20</v>
      </c>
      <c r="E7001" s="30">
        <v>13.955500000000001</v>
      </c>
      <c r="F7001" s="31">
        <v>11.398899999999999</v>
      </c>
      <c r="G7001" s="31">
        <v>13.1228</v>
      </c>
      <c r="H7001" s="35">
        <v>11.6351</v>
      </c>
      <c r="I7001" s="32">
        <v>10.9536</v>
      </c>
      <c r="J7001" s="36">
        <v>11.8561</v>
      </c>
      <c r="L7001" s="21">
        <f t="shared" si="872"/>
        <v>11.4816</v>
      </c>
      <c r="M7001" s="22">
        <f t="shared" si="873"/>
        <v>12.825733333333332</v>
      </c>
      <c r="O7001" s="25">
        <f t="shared" si="874"/>
        <v>0.47042347943103341</v>
      </c>
      <c r="P7001" s="26">
        <f t="shared" si="875"/>
        <v>1.3039314948774476</v>
      </c>
      <c r="R7001" s="2">
        <f t="shared" si="876"/>
        <v>1.1170684689706427</v>
      </c>
      <c r="S7001" s="2"/>
      <c r="T7001" s="2">
        <f t="shared" si="877"/>
        <v>0.15971761627517667</v>
      </c>
      <c r="U7001" s="2"/>
      <c r="V7001" s="38">
        <f t="shared" si="878"/>
        <v>8.4177286762871534E-2</v>
      </c>
      <c r="W7001" s="8">
        <v>5886</v>
      </c>
      <c r="X7001" s="9">
        <f t="shared" si="879"/>
        <v>0.11389532989797975</v>
      </c>
    </row>
    <row r="7002" spans="1:24">
      <c r="A7002" s="15" t="s">
        <v>14305</v>
      </c>
      <c r="B7002" s="1" t="s">
        <v>14306</v>
      </c>
      <c r="C7002" t="s">
        <v>14307</v>
      </c>
      <c r="D7002" s="1">
        <v>52</v>
      </c>
      <c r="E7002" s="30">
        <v>14.632999999999999</v>
      </c>
      <c r="F7002" s="31">
        <v>10.420999999999999</v>
      </c>
      <c r="G7002" s="31">
        <v>11.9961</v>
      </c>
      <c r="H7002" s="35">
        <v>11.815300000000001</v>
      </c>
      <c r="I7002" s="32">
        <v>11.2745</v>
      </c>
      <c r="J7002" s="36">
        <v>12.867800000000001</v>
      </c>
      <c r="L7002" s="21">
        <f t="shared" si="872"/>
        <v>11.985866666666666</v>
      </c>
      <c r="M7002" s="22">
        <f t="shared" si="873"/>
        <v>12.350033333333334</v>
      </c>
      <c r="O7002" s="25">
        <f t="shared" si="874"/>
        <v>0.81022895735300282</v>
      </c>
      <c r="P7002" s="26">
        <f t="shared" si="875"/>
        <v>2.1281888081966081</v>
      </c>
      <c r="R7002" s="2">
        <f t="shared" si="876"/>
        <v>1.0303830066522794</v>
      </c>
      <c r="S7002" s="2"/>
      <c r="T7002" s="2">
        <f t="shared" si="877"/>
        <v>4.3180705455067241E-2</v>
      </c>
      <c r="U7002" s="2"/>
      <c r="V7002" s="38">
        <f t="shared" si="878"/>
        <v>0.39775746223300024</v>
      </c>
      <c r="W7002" s="8">
        <v>7613</v>
      </c>
      <c r="X7002" s="9">
        <f t="shared" si="879"/>
        <v>0.41609620770046157</v>
      </c>
    </row>
    <row r="7003" spans="1:24">
      <c r="A7003" s="15" t="s">
        <v>8902</v>
      </c>
      <c r="B7003" s="1" t="s">
        <v>8903</v>
      </c>
      <c r="C7003" t="s">
        <v>8904</v>
      </c>
      <c r="D7003" s="1">
        <v>10</v>
      </c>
      <c r="E7003" s="30">
        <v>9.0251900000000003</v>
      </c>
      <c r="F7003" s="31">
        <v>25.407800000000002</v>
      </c>
      <c r="G7003" s="31">
        <v>17.8232</v>
      </c>
      <c r="H7003" s="35">
        <v>4.5860200000000004</v>
      </c>
      <c r="I7003" s="32">
        <v>12.5265</v>
      </c>
      <c r="J7003" s="36">
        <v>4.8132900000000003</v>
      </c>
      <c r="L7003" s="21">
        <f t="shared" si="872"/>
        <v>7.3086033333333331</v>
      </c>
      <c r="M7003" s="22">
        <f t="shared" si="873"/>
        <v>17.41873</v>
      </c>
      <c r="O7003" s="25">
        <f t="shared" si="874"/>
        <v>4.520259630954107</v>
      </c>
      <c r="P7003" s="26">
        <f t="shared" si="875"/>
        <v>8.1987910443369554</v>
      </c>
      <c r="R7003" s="2">
        <f t="shared" si="876"/>
        <v>2.3833185638295689</v>
      </c>
      <c r="S7003" s="2"/>
      <c r="T7003" s="2">
        <f t="shared" si="877"/>
        <v>1.2529718007688107</v>
      </c>
      <c r="U7003" s="2"/>
      <c r="V7003" s="38">
        <f t="shared" si="878"/>
        <v>6.7384528229088747E-2</v>
      </c>
      <c r="W7003" s="8">
        <v>5681</v>
      </c>
      <c r="X7003" s="9">
        <f t="shared" si="879"/>
        <v>9.4464070201806499E-2</v>
      </c>
    </row>
    <row r="7004" spans="1:24">
      <c r="A7004" s="15" t="s">
        <v>5176</v>
      </c>
      <c r="B7004" s="1" t="s">
        <v>5177</v>
      </c>
      <c r="C7004" t="s">
        <v>5178</v>
      </c>
      <c r="D7004" s="1">
        <v>8</v>
      </c>
      <c r="E7004" s="30">
        <v>9.9673099999999994</v>
      </c>
      <c r="F7004" s="31">
        <v>13.276999999999999</v>
      </c>
      <c r="G7004" s="31">
        <v>17.241900000000001</v>
      </c>
      <c r="H7004" s="35">
        <v>12.487399999999999</v>
      </c>
      <c r="I7004" s="32">
        <v>12.1229</v>
      </c>
      <c r="J7004" s="36">
        <v>11.91</v>
      </c>
      <c r="L7004" s="21">
        <f t="shared" si="872"/>
        <v>12.173433333333334</v>
      </c>
      <c r="M7004" s="22">
        <f t="shared" si="873"/>
        <v>13.495403333333334</v>
      </c>
      <c r="O7004" s="25">
        <f t="shared" si="874"/>
        <v>0.29199812214007997</v>
      </c>
      <c r="P7004" s="26">
        <f t="shared" si="875"/>
        <v>3.64220948450708</v>
      </c>
      <c r="R7004" s="2">
        <f t="shared" si="876"/>
        <v>1.1085946720043374</v>
      </c>
      <c r="S7004" s="2"/>
      <c r="T7004" s="2">
        <f t="shared" si="877"/>
        <v>0.14873197904512775</v>
      </c>
      <c r="U7004" s="2"/>
      <c r="V7004" s="38">
        <f t="shared" si="878"/>
        <v>0.28243764990906789</v>
      </c>
      <c r="W7004" s="8">
        <v>7173</v>
      </c>
      <c r="X7004" s="9">
        <f t="shared" si="879"/>
        <v>0.31358336036188716</v>
      </c>
    </row>
    <row r="7005" spans="1:24">
      <c r="A7005" s="15" t="s">
        <v>18271</v>
      </c>
      <c r="B7005" s="1" t="s">
        <v>18272</v>
      </c>
      <c r="C7005" t="s">
        <v>18273</v>
      </c>
      <c r="D7005" s="1">
        <v>2</v>
      </c>
      <c r="E7005" s="30">
        <v>12.111800000000001</v>
      </c>
      <c r="F7005" s="31">
        <v>14.764799999999999</v>
      </c>
      <c r="G7005" s="31">
        <v>16.4114</v>
      </c>
      <c r="H7005" s="35">
        <v>10.968999999999999</v>
      </c>
      <c r="I7005" s="32">
        <v>10.572699999999999</v>
      </c>
      <c r="J7005" s="36">
        <v>9.0878499999999995</v>
      </c>
      <c r="L7005" s="21">
        <f t="shared" si="872"/>
        <v>10.209849999999999</v>
      </c>
      <c r="M7005" s="22">
        <f t="shared" si="873"/>
        <v>14.429333333333332</v>
      </c>
      <c r="O7005" s="25">
        <f t="shared" si="874"/>
        <v>0.99167858830369016</v>
      </c>
      <c r="P7005" s="26">
        <f t="shared" si="875"/>
        <v>2.1693417096744794</v>
      </c>
      <c r="R7005" s="2">
        <f t="shared" si="876"/>
        <v>1.4132757418897763</v>
      </c>
      <c r="S7005" s="2"/>
      <c r="T7005" s="2">
        <f t="shared" si="877"/>
        <v>0.49904297497564154</v>
      </c>
      <c r="U7005" s="2"/>
      <c r="V7005" s="38">
        <f t="shared" si="878"/>
        <v>1.875650609478139E-2</v>
      </c>
      <c r="W7005" s="8">
        <v>4302</v>
      </c>
      <c r="X7005" s="9">
        <f t="shared" si="879"/>
        <v>3.472264401181753E-2</v>
      </c>
    </row>
    <row r="7006" spans="1:24">
      <c r="A7006" s="15" t="s">
        <v>14193</v>
      </c>
      <c r="B7006" s="1" t="s">
        <v>14194</v>
      </c>
      <c r="C7006" t="s">
        <v>14195</v>
      </c>
      <c r="D7006" s="1">
        <v>2</v>
      </c>
      <c r="E7006" s="30">
        <v>5.0452599999999999</v>
      </c>
      <c r="F7006" s="31">
        <v>6.7896200000000002</v>
      </c>
      <c r="G7006" s="31">
        <v>8.1894200000000001</v>
      </c>
      <c r="H7006" s="35">
        <v>13.914400000000001</v>
      </c>
      <c r="I7006" s="32">
        <v>31.2334</v>
      </c>
      <c r="J7006" s="36">
        <v>17.055199999999999</v>
      </c>
      <c r="L7006" s="21">
        <f t="shared" si="872"/>
        <v>20.734333333333336</v>
      </c>
      <c r="M7006" s="22">
        <f t="shared" si="873"/>
        <v>6.6747666666666667</v>
      </c>
      <c r="O7006" s="25">
        <f t="shared" si="874"/>
        <v>9.2270773711578506</v>
      </c>
      <c r="P7006" s="26">
        <f t="shared" si="875"/>
        <v>1.5752234738389772</v>
      </c>
      <c r="R7006" s="2">
        <f t="shared" si="876"/>
        <v>0.32191855698278216</v>
      </c>
      <c r="S7006" s="2"/>
      <c r="T7006" s="2">
        <f t="shared" si="877"/>
        <v>-1.6352323515747802</v>
      </c>
      <c r="U7006" s="2"/>
      <c r="V7006" s="38">
        <f t="shared" si="878"/>
        <v>2.9975503744128541E-2</v>
      </c>
      <c r="W7006" s="8">
        <v>4770</v>
      </c>
      <c r="X7006" s="9">
        <f t="shared" si="879"/>
        <v>5.004715132457855E-2</v>
      </c>
    </row>
    <row r="7007" spans="1:24">
      <c r="A7007" s="15" t="s">
        <v>9896</v>
      </c>
      <c r="B7007" s="1" t="s">
        <v>9897</v>
      </c>
      <c r="C7007" t="s">
        <v>9898</v>
      </c>
      <c r="D7007" s="1">
        <v>2</v>
      </c>
      <c r="E7007" s="30">
        <v>12.284700000000001</v>
      </c>
      <c r="F7007" s="31">
        <v>17.8566</v>
      </c>
      <c r="G7007" s="31">
        <v>16.823</v>
      </c>
      <c r="H7007" s="35">
        <v>8.2286800000000007</v>
      </c>
      <c r="I7007" s="32">
        <v>8.9474999999999998</v>
      </c>
      <c r="J7007" s="36">
        <v>9.9809400000000004</v>
      </c>
      <c r="L7007" s="21">
        <f t="shared" si="872"/>
        <v>9.0523733333333336</v>
      </c>
      <c r="M7007" s="22">
        <f t="shared" si="873"/>
        <v>15.654766666666667</v>
      </c>
      <c r="O7007" s="25">
        <f t="shared" si="874"/>
        <v>0.88082494795125621</v>
      </c>
      <c r="P7007" s="26">
        <f t="shared" si="875"/>
        <v>2.9639659652791788</v>
      </c>
      <c r="R7007" s="2">
        <f t="shared" si="876"/>
        <v>1.7293549536917021</v>
      </c>
      <c r="S7007" s="2"/>
      <c r="T7007" s="2">
        <f t="shared" si="877"/>
        <v>0.79023401552351902</v>
      </c>
      <c r="U7007" s="2"/>
      <c r="V7007" s="38">
        <f t="shared" si="878"/>
        <v>1.0432494217732841E-2</v>
      </c>
      <c r="W7007" s="8">
        <v>3678</v>
      </c>
      <c r="X7007" s="9">
        <f t="shared" si="879"/>
        <v>2.2589555179451971E-2</v>
      </c>
    </row>
    <row r="7008" spans="1:24">
      <c r="A7008" s="15" t="s">
        <v>17593</v>
      </c>
      <c r="B7008" s="1" t="s">
        <v>17594</v>
      </c>
      <c r="C7008" t="s">
        <v>17595</v>
      </c>
      <c r="D7008" s="1">
        <v>6</v>
      </c>
      <c r="E7008" s="30">
        <v>11.172599999999999</v>
      </c>
      <c r="F7008" s="31">
        <v>14.9937</v>
      </c>
      <c r="G7008" s="31">
        <v>9.5462600000000002</v>
      </c>
      <c r="H7008" s="35">
        <v>12.783200000000001</v>
      </c>
      <c r="I7008" s="32">
        <v>14.812099999999999</v>
      </c>
      <c r="J7008" s="36">
        <v>15.8912</v>
      </c>
      <c r="L7008" s="21">
        <f t="shared" si="872"/>
        <v>14.4955</v>
      </c>
      <c r="M7008" s="22">
        <f t="shared" si="873"/>
        <v>11.904186666666666</v>
      </c>
      <c r="O7008" s="25">
        <f t="shared" si="874"/>
        <v>1.5780027471458971</v>
      </c>
      <c r="P7008" s="26">
        <f t="shared" si="875"/>
        <v>2.7964378996382786</v>
      </c>
      <c r="R7008" s="2">
        <f t="shared" si="876"/>
        <v>0.82123325629793154</v>
      </c>
      <c r="S7008" s="2"/>
      <c r="T7008" s="2">
        <f t="shared" si="877"/>
        <v>-0.28413604351899036</v>
      </c>
      <c r="U7008" s="2"/>
      <c r="V7008" s="38">
        <f t="shared" si="878"/>
        <v>0.11735385673643282</v>
      </c>
      <c r="W7008" s="8">
        <v>6201</v>
      </c>
      <c r="X7008" s="9">
        <f t="shared" si="879"/>
        <v>0.15071861232848749</v>
      </c>
    </row>
    <row r="7009" spans="1:24">
      <c r="A7009" s="15" t="s">
        <v>16500</v>
      </c>
      <c r="B7009" s="1" t="s">
        <v>16501</v>
      </c>
      <c r="C7009" t="s">
        <v>16502</v>
      </c>
      <c r="D7009" s="1">
        <v>5</v>
      </c>
      <c r="E7009" s="30">
        <v>12.4931</v>
      </c>
      <c r="F7009" s="31">
        <v>9.9943399999999993</v>
      </c>
      <c r="G7009" s="31">
        <v>9.6029999999999998</v>
      </c>
      <c r="H7009" s="35">
        <v>14.601900000000001</v>
      </c>
      <c r="I7009" s="32">
        <v>16.212800000000001</v>
      </c>
      <c r="J7009" s="36">
        <v>13.644500000000001</v>
      </c>
      <c r="L7009" s="21">
        <f t="shared" si="872"/>
        <v>14.819733333333334</v>
      </c>
      <c r="M7009" s="22">
        <f t="shared" si="873"/>
        <v>10.696813333333333</v>
      </c>
      <c r="O7009" s="25">
        <f t="shared" si="874"/>
        <v>1.2979328732000488</v>
      </c>
      <c r="P7009" s="26">
        <f t="shared" si="875"/>
        <v>1.5678874610549431</v>
      </c>
      <c r="R7009" s="2">
        <f t="shared" si="876"/>
        <v>0.72179526397236116</v>
      </c>
      <c r="S7009" s="2"/>
      <c r="T7009" s="2">
        <f t="shared" si="877"/>
        <v>-0.47033841780073993</v>
      </c>
      <c r="U7009" s="2"/>
      <c r="V7009" s="38">
        <f t="shared" si="878"/>
        <v>1.2353437772005564E-2</v>
      </c>
      <c r="W7009" s="8">
        <v>3865</v>
      </c>
      <c r="X7009" s="9">
        <f t="shared" si="879"/>
        <v>2.545479389812479E-2</v>
      </c>
    </row>
    <row r="7010" spans="1:24">
      <c r="A7010" s="15" t="s">
        <v>16764</v>
      </c>
      <c r="B7010" s="1" t="s">
        <v>16765</v>
      </c>
      <c r="C7010" t="s">
        <v>16766</v>
      </c>
      <c r="D7010" s="1">
        <v>20</v>
      </c>
      <c r="E7010" s="30">
        <v>12.7225</v>
      </c>
      <c r="F7010" s="31">
        <v>12.097200000000001</v>
      </c>
      <c r="G7010" s="31">
        <v>14.151999999999999</v>
      </c>
      <c r="H7010" s="35">
        <v>11.8315</v>
      </c>
      <c r="I7010" s="32">
        <v>12.5832</v>
      </c>
      <c r="J7010" s="36">
        <v>11.7896</v>
      </c>
      <c r="L7010" s="21">
        <f t="shared" si="872"/>
        <v>12.068100000000001</v>
      </c>
      <c r="M7010" s="22">
        <f t="shared" si="873"/>
        <v>12.990566666666666</v>
      </c>
      <c r="O7010" s="25">
        <f t="shared" si="874"/>
        <v>0.44658135876903754</v>
      </c>
      <c r="P7010" s="26">
        <f t="shared" si="875"/>
        <v>1.0533022184222967</v>
      </c>
      <c r="R7010" s="2">
        <f t="shared" si="876"/>
        <v>1.0764384341086555</v>
      </c>
      <c r="S7010" s="2"/>
      <c r="T7010" s="2">
        <f t="shared" si="877"/>
        <v>0.10626580826864529</v>
      </c>
      <c r="U7010" s="2"/>
      <c r="V7010" s="38">
        <f t="shared" si="878"/>
        <v>0.11752652836556854</v>
      </c>
      <c r="W7010" s="8">
        <v>6203</v>
      </c>
      <c r="X7010" s="9">
        <f t="shared" si="879"/>
        <v>0.15089170915740577</v>
      </c>
    </row>
    <row r="7011" spans="1:24">
      <c r="A7011" s="15" t="s">
        <v>20098</v>
      </c>
      <c r="B7011" s="1" t="s">
        <v>20099</v>
      </c>
      <c r="C7011" t="s">
        <v>20100</v>
      </c>
      <c r="D7011" s="1">
        <v>3</v>
      </c>
      <c r="E7011" s="30">
        <v>9.7487899999999996</v>
      </c>
      <c r="F7011" s="31">
        <v>9.7571700000000003</v>
      </c>
      <c r="G7011" s="31">
        <v>10.258699999999999</v>
      </c>
      <c r="H7011" s="35">
        <v>21.604600000000001</v>
      </c>
      <c r="I7011" s="32">
        <v>14.6302</v>
      </c>
      <c r="J7011" s="36">
        <v>15.4573</v>
      </c>
      <c r="L7011" s="21">
        <f t="shared" si="872"/>
        <v>17.230699999999999</v>
      </c>
      <c r="M7011" s="22">
        <f t="shared" si="873"/>
        <v>9.9215533333333337</v>
      </c>
      <c r="O7011" s="25">
        <f t="shared" si="874"/>
        <v>3.8104165795881317</v>
      </c>
      <c r="P7011" s="26">
        <f t="shared" si="875"/>
        <v>0.29200764071053531</v>
      </c>
      <c r="R7011" s="2">
        <f t="shared" si="876"/>
        <v>0.57580674803306509</v>
      </c>
      <c r="S7011" s="2"/>
      <c r="T7011" s="2">
        <f t="shared" si="877"/>
        <v>-0.79634339855844816</v>
      </c>
      <c r="U7011" s="2"/>
      <c r="V7011" s="38">
        <f t="shared" si="878"/>
        <v>1.4789694598971764E-2</v>
      </c>
      <c r="W7011" s="8">
        <v>4050</v>
      </c>
      <c r="X7011" s="9">
        <f t="shared" si="879"/>
        <v>2.908274760153361E-2</v>
      </c>
    </row>
    <row r="7012" spans="1:24">
      <c r="A7012" s="15" t="s">
        <v>20824</v>
      </c>
      <c r="B7012" s="1" t="s">
        <v>20825</v>
      </c>
      <c r="C7012" t="s">
        <v>20826</v>
      </c>
      <c r="D7012" s="1">
        <v>1</v>
      </c>
      <c r="E7012" s="30">
        <v>9.0036900000000006</v>
      </c>
      <c r="F7012" s="31">
        <v>19.134799999999998</v>
      </c>
      <c r="G7012" s="31">
        <v>14.314299999999999</v>
      </c>
      <c r="H7012" s="35">
        <v>9.0980500000000006</v>
      </c>
      <c r="I7012" s="32">
        <v>15.007</v>
      </c>
      <c r="J7012" s="36">
        <v>10.779199999999999</v>
      </c>
      <c r="L7012" s="21">
        <f t="shared" si="872"/>
        <v>11.628083333333331</v>
      </c>
      <c r="M7012" s="22">
        <f t="shared" si="873"/>
        <v>14.150929999999997</v>
      </c>
      <c r="O7012" s="25">
        <f t="shared" si="874"/>
        <v>3.0445647818421278</v>
      </c>
      <c r="P7012" s="26">
        <f t="shared" si="875"/>
        <v>5.0675304415168618</v>
      </c>
      <c r="R7012" s="2">
        <f t="shared" si="876"/>
        <v>1.2169615227502384</v>
      </c>
      <c r="S7012" s="2"/>
      <c r="T7012" s="2">
        <f t="shared" si="877"/>
        <v>0.28328355439924469</v>
      </c>
      <c r="U7012" s="2"/>
      <c r="V7012" s="38">
        <f t="shared" si="878"/>
        <v>0.25042096773474365</v>
      </c>
      <c r="W7012" s="8">
        <v>7024</v>
      </c>
      <c r="X7012" s="9">
        <f t="shared" si="879"/>
        <v>0.2839340243507259</v>
      </c>
    </row>
    <row r="7013" spans="1:24">
      <c r="A7013" s="15" t="s">
        <v>16458</v>
      </c>
      <c r="B7013" s="1" t="s">
        <v>16459</v>
      </c>
      <c r="C7013" t="s">
        <v>16460</v>
      </c>
      <c r="D7013" s="1">
        <v>7</v>
      </c>
      <c r="E7013" s="30">
        <v>10.7249</v>
      </c>
      <c r="F7013" s="31">
        <v>11.684200000000001</v>
      </c>
      <c r="G7013" s="31">
        <v>13.959</v>
      </c>
      <c r="H7013" s="35">
        <v>12.7181</v>
      </c>
      <c r="I7013" s="32">
        <v>13.0105</v>
      </c>
      <c r="J7013" s="36">
        <v>11.8454</v>
      </c>
      <c r="L7013" s="21">
        <f t="shared" si="872"/>
        <v>12.524666666666667</v>
      </c>
      <c r="M7013" s="22">
        <f t="shared" si="873"/>
        <v>12.1227</v>
      </c>
      <c r="O7013" s="25">
        <f t="shared" si="874"/>
        <v>0.60615744104426672</v>
      </c>
      <c r="P7013" s="26">
        <f t="shared" si="875"/>
        <v>1.6610425611645396</v>
      </c>
      <c r="R7013" s="2">
        <f t="shared" si="876"/>
        <v>0.96790599882897754</v>
      </c>
      <c r="S7013" s="2"/>
      <c r="T7013" s="2">
        <f t="shared" si="877"/>
        <v>-4.7061152354841637E-2</v>
      </c>
      <c r="U7013" s="2"/>
      <c r="V7013" s="38">
        <f t="shared" si="878"/>
        <v>0.35692615460037602</v>
      </c>
      <c r="W7013" s="8">
        <v>7458</v>
      </c>
      <c r="X7013" s="9">
        <f t="shared" si="879"/>
        <v>0.38114238337857265</v>
      </c>
    </row>
    <row r="7014" spans="1:24">
      <c r="A7014" s="15" t="s">
        <v>18855</v>
      </c>
      <c r="B7014" s="1" t="s">
        <v>18856</v>
      </c>
      <c r="C7014" t="s">
        <v>18857</v>
      </c>
      <c r="D7014" s="1">
        <v>1</v>
      </c>
      <c r="E7014" s="30">
        <v>13.103899999999999</v>
      </c>
      <c r="F7014" s="31">
        <v>10.377599999999999</v>
      </c>
      <c r="G7014" s="31">
        <v>10.931800000000001</v>
      </c>
      <c r="H7014" s="35">
        <v>15.8268</v>
      </c>
      <c r="I7014" s="32">
        <v>12.492699999999999</v>
      </c>
      <c r="J7014" s="36">
        <v>16.053000000000001</v>
      </c>
      <c r="L7014" s="21">
        <f t="shared" si="872"/>
        <v>14.790833333333333</v>
      </c>
      <c r="M7014" s="22">
        <f t="shared" si="873"/>
        <v>11.4711</v>
      </c>
      <c r="O7014" s="25">
        <f t="shared" si="874"/>
        <v>1.9934528395057094</v>
      </c>
      <c r="P7014" s="26">
        <f t="shared" si="875"/>
        <v>1.4409411126066209</v>
      </c>
      <c r="R7014" s="2">
        <f t="shared" si="876"/>
        <v>0.77555467913685272</v>
      </c>
      <c r="S7014" s="2"/>
      <c r="T7014" s="2">
        <f t="shared" si="877"/>
        <v>-0.36669959532983137</v>
      </c>
      <c r="U7014" s="2"/>
      <c r="V7014" s="38">
        <f t="shared" si="878"/>
        <v>3.9791191338852824E-2</v>
      </c>
      <c r="W7014" s="8">
        <v>5067</v>
      </c>
      <c r="X7014" s="9">
        <f t="shared" si="879"/>
        <v>6.2541355402136151E-2</v>
      </c>
    </row>
    <row r="7015" spans="1:24">
      <c r="A7015" s="15" t="s">
        <v>13842</v>
      </c>
      <c r="B7015" s="1" t="s">
        <v>13843</v>
      </c>
      <c r="C7015" t="s">
        <v>13844</v>
      </c>
      <c r="D7015" s="1">
        <v>7</v>
      </c>
      <c r="E7015" s="30">
        <v>10.042</v>
      </c>
      <c r="F7015" s="31">
        <v>12.7668</v>
      </c>
      <c r="G7015" s="31">
        <v>13.1829</v>
      </c>
      <c r="H7015" s="35">
        <v>11.4527</v>
      </c>
      <c r="I7015" s="32">
        <v>13.608599999999999</v>
      </c>
      <c r="J7015" s="36">
        <v>12.867900000000001</v>
      </c>
      <c r="L7015" s="21">
        <f t="shared" si="872"/>
        <v>12.643066666666668</v>
      </c>
      <c r="M7015" s="22">
        <f t="shared" si="873"/>
        <v>11.997233333333332</v>
      </c>
      <c r="O7015" s="25">
        <f t="shared" si="874"/>
        <v>1.095394323215769</v>
      </c>
      <c r="P7015" s="26">
        <f t="shared" si="875"/>
        <v>1.7060151943442312</v>
      </c>
      <c r="R7015" s="2">
        <f t="shared" si="876"/>
        <v>0.94891798403340943</v>
      </c>
      <c r="S7015" s="2"/>
      <c r="T7015" s="2">
        <f t="shared" si="877"/>
        <v>-7.5644695882875354E-2</v>
      </c>
      <c r="U7015" s="2"/>
      <c r="V7015" s="38">
        <f t="shared" si="878"/>
        <v>0.30524750348558882</v>
      </c>
      <c r="W7015" s="8">
        <v>7269</v>
      </c>
      <c r="X7015" s="9">
        <f t="shared" si="879"/>
        <v>0.33443267543805605</v>
      </c>
    </row>
    <row r="7016" spans="1:24">
      <c r="A7016" s="15" t="s">
        <v>5248</v>
      </c>
      <c r="B7016" s="1" t="s">
        <v>5249</v>
      </c>
      <c r="C7016" t="s">
        <v>5250</v>
      </c>
      <c r="D7016" s="1">
        <v>7</v>
      </c>
      <c r="E7016" s="30">
        <v>11.166499999999999</v>
      </c>
      <c r="F7016" s="31">
        <v>15.196099999999999</v>
      </c>
      <c r="G7016" s="31">
        <v>15.7087</v>
      </c>
      <c r="H7016" s="35">
        <v>10.8483</v>
      </c>
      <c r="I7016" s="32">
        <v>11.0085</v>
      </c>
      <c r="J7016" s="36">
        <v>10.7545</v>
      </c>
      <c r="L7016" s="21">
        <f t="shared" si="872"/>
        <v>10.870433333333333</v>
      </c>
      <c r="M7016" s="22">
        <f t="shared" si="873"/>
        <v>14.023766666666667</v>
      </c>
      <c r="O7016" s="25">
        <f t="shared" si="874"/>
        <v>0.12843836394681021</v>
      </c>
      <c r="P7016" s="26">
        <f t="shared" si="875"/>
        <v>2.4877036184668997</v>
      </c>
      <c r="R7016" s="2">
        <f t="shared" si="876"/>
        <v>1.2900834986645735</v>
      </c>
      <c r="S7016" s="2"/>
      <c r="T7016" s="2">
        <f t="shared" si="877"/>
        <v>0.36746444488172514</v>
      </c>
      <c r="U7016" s="2"/>
      <c r="V7016" s="38">
        <f t="shared" si="878"/>
        <v>4.671176473255232E-2</v>
      </c>
      <c r="W7016" s="8">
        <v>5244</v>
      </c>
      <c r="X7016" s="9">
        <f t="shared" si="879"/>
        <v>7.0940597698330804E-2</v>
      </c>
    </row>
    <row r="7017" spans="1:24">
      <c r="A7017" s="15" t="s">
        <v>16710</v>
      </c>
      <c r="B7017" s="1" t="s">
        <v>16711</v>
      </c>
      <c r="C7017" t="s">
        <v>16712</v>
      </c>
      <c r="D7017" s="1">
        <v>8</v>
      </c>
      <c r="E7017" s="30">
        <v>21.007000000000001</v>
      </c>
      <c r="F7017" s="31">
        <v>5.7799100000000001</v>
      </c>
      <c r="G7017" s="31">
        <v>8.1950900000000004</v>
      </c>
      <c r="H7017" s="35">
        <v>10.187900000000001</v>
      </c>
      <c r="I7017" s="32">
        <v>9.6319199999999991</v>
      </c>
      <c r="J7017" s="36">
        <v>9.8498699999999992</v>
      </c>
      <c r="L7017" s="21">
        <f t="shared" si="872"/>
        <v>9.889896666666667</v>
      </c>
      <c r="M7017" s="22">
        <f t="shared" si="873"/>
        <v>11.660666666666666</v>
      </c>
      <c r="O7017" s="25">
        <f t="shared" si="874"/>
        <v>0.28014289324081348</v>
      </c>
      <c r="P7017" s="26">
        <f t="shared" si="875"/>
        <v>8.1837481444282858</v>
      </c>
      <c r="R7017" s="2">
        <f t="shared" si="876"/>
        <v>1.1790483823727176</v>
      </c>
      <c r="S7017" s="2"/>
      <c r="T7017" s="2">
        <f t="shared" si="877"/>
        <v>0.23762292067307908</v>
      </c>
      <c r="U7017" s="2"/>
      <c r="V7017" s="38">
        <f t="shared" si="878"/>
        <v>0.36350120824803694</v>
      </c>
      <c r="W7017" s="8">
        <v>7485</v>
      </c>
      <c r="X7017" s="9">
        <f t="shared" si="879"/>
        <v>0.38676334301768417</v>
      </c>
    </row>
    <row r="7018" spans="1:24">
      <c r="A7018" s="15" t="s">
        <v>13716</v>
      </c>
      <c r="B7018" s="1" t="s">
        <v>13717</v>
      </c>
      <c r="C7018" t="s">
        <v>13718</v>
      </c>
      <c r="D7018" s="1">
        <v>12</v>
      </c>
      <c r="E7018" s="30">
        <v>9.8930100000000003</v>
      </c>
      <c r="F7018" s="31">
        <v>12.5692</v>
      </c>
      <c r="G7018" s="31">
        <v>13.6753</v>
      </c>
      <c r="H7018" s="35">
        <v>14.1477</v>
      </c>
      <c r="I7018" s="32">
        <v>14.318899999999999</v>
      </c>
      <c r="J7018" s="36">
        <v>13.435700000000001</v>
      </c>
      <c r="L7018" s="21">
        <f t="shared" si="872"/>
        <v>13.967433333333332</v>
      </c>
      <c r="M7018" s="22">
        <f t="shared" si="873"/>
        <v>12.045836666666666</v>
      </c>
      <c r="O7018" s="25">
        <f t="shared" si="874"/>
        <v>0.46838297720277239</v>
      </c>
      <c r="P7018" s="26">
        <f t="shared" si="875"/>
        <v>1.9447008240429522</v>
      </c>
      <c r="R7018" s="2">
        <f t="shared" si="876"/>
        <v>0.86242306508234634</v>
      </c>
      <c r="S7018" s="2"/>
      <c r="T7018" s="2">
        <f t="shared" si="877"/>
        <v>-0.21353233210893227</v>
      </c>
      <c r="U7018" s="2"/>
      <c r="V7018" s="38">
        <f t="shared" si="878"/>
        <v>8.5733158556908551E-2</v>
      </c>
      <c r="W7018" s="8">
        <v>5916</v>
      </c>
      <c r="X7018" s="9">
        <f t="shared" si="879"/>
        <v>0.11541225063340427</v>
      </c>
    </row>
    <row r="7019" spans="1:24">
      <c r="A7019" s="15" t="s">
        <v>3142</v>
      </c>
      <c r="B7019" s="1" t="s">
        <v>3143</v>
      </c>
      <c r="C7019" t="s">
        <v>3144</v>
      </c>
      <c r="D7019" s="1">
        <v>2</v>
      </c>
      <c r="E7019" s="30">
        <v>12.247299999999999</v>
      </c>
      <c r="F7019" s="31">
        <v>10.25</v>
      </c>
      <c r="G7019" s="31">
        <v>12.8102</v>
      </c>
      <c r="H7019" s="35">
        <v>13.8203</v>
      </c>
      <c r="I7019" s="32">
        <v>18.171399999999998</v>
      </c>
      <c r="J7019" s="36">
        <v>12.8489</v>
      </c>
      <c r="L7019" s="21">
        <f t="shared" si="872"/>
        <v>14.946866666666665</v>
      </c>
      <c r="M7019" s="22">
        <f t="shared" si="873"/>
        <v>11.769166666666665</v>
      </c>
      <c r="O7019" s="25">
        <f t="shared" si="874"/>
        <v>2.8344516053962487</v>
      </c>
      <c r="P7019" s="26">
        <f t="shared" si="875"/>
        <v>1.3454050034593052</v>
      </c>
      <c r="R7019" s="2">
        <f t="shared" si="876"/>
        <v>0.78740025780208112</v>
      </c>
      <c r="S7019" s="2"/>
      <c r="T7019" s="2">
        <f t="shared" si="877"/>
        <v>-0.34483091003871535</v>
      </c>
      <c r="U7019" s="2"/>
      <c r="V7019" s="38">
        <f t="shared" si="878"/>
        <v>7.7127590697755447E-2</v>
      </c>
      <c r="W7019" s="8">
        <v>5803</v>
      </c>
      <c r="X7019" s="9">
        <f t="shared" si="879"/>
        <v>0.10584941104892717</v>
      </c>
    </row>
    <row r="7020" spans="1:24">
      <c r="A7020" s="15" t="s">
        <v>948</v>
      </c>
      <c r="B7020" s="1" t="s">
        <v>949</v>
      </c>
      <c r="C7020" t="s">
        <v>950</v>
      </c>
      <c r="D7020" s="1">
        <v>28</v>
      </c>
      <c r="E7020" s="30">
        <v>10.6241</v>
      </c>
      <c r="F7020" s="31">
        <v>5.7077799999999996</v>
      </c>
      <c r="G7020" s="31">
        <v>11.6707</v>
      </c>
      <c r="H7020" s="35">
        <v>16.211600000000001</v>
      </c>
      <c r="I7020" s="32">
        <v>19.3843</v>
      </c>
      <c r="J7020" s="36">
        <v>13.9697</v>
      </c>
      <c r="L7020" s="21">
        <f t="shared" si="872"/>
        <v>16.521866666666668</v>
      </c>
      <c r="M7020" s="22">
        <f t="shared" si="873"/>
        <v>9.3341933333333333</v>
      </c>
      <c r="O7020" s="25">
        <f t="shared" si="874"/>
        <v>2.720601467200451</v>
      </c>
      <c r="P7020" s="26">
        <f t="shared" si="875"/>
        <v>3.1838652826608964</v>
      </c>
      <c r="R7020" s="2">
        <f t="shared" si="876"/>
        <v>0.56495997223881078</v>
      </c>
      <c r="S7020" s="2"/>
      <c r="T7020" s="2">
        <f t="shared" si="877"/>
        <v>-0.82377943956883382</v>
      </c>
      <c r="U7020" s="2"/>
      <c r="V7020" s="38">
        <f t="shared" si="878"/>
        <v>2.0517247824569713E-2</v>
      </c>
      <c r="W7020" s="8">
        <v>4381</v>
      </c>
      <c r="X7020" s="9">
        <f t="shared" si="879"/>
        <v>3.7297274977145217E-2</v>
      </c>
    </row>
    <row r="7021" spans="1:24">
      <c r="A7021" s="15" t="s">
        <v>4769</v>
      </c>
      <c r="B7021" s="1" t="s">
        <v>4770</v>
      </c>
      <c r="C7021" t="s">
        <v>4771</v>
      </c>
      <c r="D7021" s="1">
        <v>3</v>
      </c>
      <c r="E7021" s="30">
        <v>17.800899999999999</v>
      </c>
      <c r="F7021" s="31">
        <v>10.536099999999999</v>
      </c>
      <c r="G7021" s="31">
        <v>19.869599999999998</v>
      </c>
      <c r="H7021" s="35">
        <v>8.5480900000000002</v>
      </c>
      <c r="I7021" s="32">
        <v>9.1142500000000002</v>
      </c>
      <c r="J7021" s="36">
        <v>8.2400500000000001</v>
      </c>
      <c r="L7021" s="21">
        <f t="shared" si="872"/>
        <v>8.6341300000000007</v>
      </c>
      <c r="M7021" s="22">
        <f t="shared" si="873"/>
        <v>16.068866666666665</v>
      </c>
      <c r="O7021" s="25">
        <f t="shared" si="874"/>
        <v>0.44340565084355887</v>
      </c>
      <c r="P7021" s="26">
        <f t="shared" si="875"/>
        <v>4.9018884282828488</v>
      </c>
      <c r="R7021" s="2">
        <f t="shared" si="876"/>
        <v>1.8610869498914961</v>
      </c>
      <c r="S7021" s="2"/>
      <c r="T7021" s="2">
        <f t="shared" si="877"/>
        <v>0.89614545961355851</v>
      </c>
      <c r="U7021" s="2"/>
      <c r="V7021" s="38">
        <f t="shared" si="878"/>
        <v>2.9512997300290153E-2</v>
      </c>
      <c r="W7021" s="8">
        <v>4749</v>
      </c>
      <c r="X7021" s="9">
        <f t="shared" si="879"/>
        <v>4.9492842808909414E-2</v>
      </c>
    </row>
    <row r="7022" spans="1:24">
      <c r="A7022" s="15" t="s">
        <v>17449</v>
      </c>
      <c r="B7022" s="1" t="s">
        <v>17450</v>
      </c>
      <c r="C7022" t="s">
        <v>17451</v>
      </c>
      <c r="D7022" s="1">
        <v>3</v>
      </c>
      <c r="E7022" s="30">
        <v>11.702299999999999</v>
      </c>
      <c r="F7022" s="31">
        <v>13.097300000000001</v>
      </c>
      <c r="G7022" s="31">
        <v>15.036099999999999</v>
      </c>
      <c r="H7022" s="35">
        <v>11.7758</v>
      </c>
      <c r="I7022" s="32">
        <v>12.5221</v>
      </c>
      <c r="J7022" s="36">
        <v>11.377000000000001</v>
      </c>
      <c r="L7022" s="21">
        <f t="shared" si="872"/>
        <v>11.891633333333333</v>
      </c>
      <c r="M7022" s="22">
        <f t="shared" si="873"/>
        <v>13.278566666666665</v>
      </c>
      <c r="O7022" s="25">
        <f t="shared" si="874"/>
        <v>0.58127147128801437</v>
      </c>
      <c r="P7022" s="26">
        <f t="shared" si="875"/>
        <v>1.6742756085344435</v>
      </c>
      <c r="R7022" s="2">
        <f t="shared" si="876"/>
        <v>1.1166310206896164</v>
      </c>
      <c r="S7022" s="2"/>
      <c r="T7022" s="2">
        <f t="shared" si="877"/>
        <v>0.15915254073419921</v>
      </c>
      <c r="U7022" s="2"/>
      <c r="V7022" s="38">
        <f t="shared" si="878"/>
        <v>0.12338148029271125</v>
      </c>
      <c r="W7022" s="8">
        <v>6255</v>
      </c>
      <c r="X7022" s="9">
        <f t="shared" si="879"/>
        <v>0.15709194389306991</v>
      </c>
    </row>
    <row r="7023" spans="1:24">
      <c r="A7023" s="15" t="s">
        <v>13928</v>
      </c>
      <c r="B7023" s="1" t="s">
        <v>13929</v>
      </c>
      <c r="C7023" t="s">
        <v>13930</v>
      </c>
      <c r="D7023" s="1">
        <v>3</v>
      </c>
      <c r="E7023" s="30">
        <v>16.767900000000001</v>
      </c>
      <c r="F7023" s="31">
        <v>12.1927</v>
      </c>
      <c r="G7023" s="31">
        <v>8.6051500000000001</v>
      </c>
      <c r="H7023" s="35">
        <v>11.8714</v>
      </c>
      <c r="I7023" s="32">
        <v>11.272</v>
      </c>
      <c r="J7023" s="36">
        <v>9.8907100000000003</v>
      </c>
      <c r="L7023" s="21">
        <f t="shared" si="872"/>
        <v>11.011369999999999</v>
      </c>
      <c r="M7023" s="22">
        <f t="shared" si="873"/>
        <v>12.521916666666668</v>
      </c>
      <c r="O7023" s="25">
        <f t="shared" si="874"/>
        <v>1.0157407231670881</v>
      </c>
      <c r="P7023" s="26">
        <f t="shared" si="875"/>
        <v>4.0913212536824037</v>
      </c>
      <c r="R7023" s="2">
        <f t="shared" si="876"/>
        <v>1.137180629355536</v>
      </c>
      <c r="S7023" s="2"/>
      <c r="T7023" s="2">
        <f t="shared" si="877"/>
        <v>0.18546142958470827</v>
      </c>
      <c r="U7023" s="2"/>
      <c r="V7023" s="38">
        <f t="shared" si="878"/>
        <v>0.28422375112093778</v>
      </c>
      <c r="W7023" s="8">
        <v>7180</v>
      </c>
      <c r="X7023" s="9">
        <f t="shared" si="879"/>
        <v>0.31525876795642738</v>
      </c>
    </row>
    <row r="7024" spans="1:24">
      <c r="A7024" s="15" t="s">
        <v>4653</v>
      </c>
      <c r="B7024" s="1" t="s">
        <v>4654</v>
      </c>
      <c r="C7024" t="s">
        <v>4655</v>
      </c>
      <c r="D7024" s="1">
        <v>4</v>
      </c>
      <c r="E7024" s="30">
        <v>13.7614</v>
      </c>
      <c r="F7024" s="31">
        <v>9.4787499999999998</v>
      </c>
      <c r="G7024" s="31">
        <v>13.631</v>
      </c>
      <c r="H7024" s="35">
        <v>12.305899999999999</v>
      </c>
      <c r="I7024" s="32">
        <v>10.642300000000001</v>
      </c>
      <c r="J7024" s="36">
        <v>12.972200000000001</v>
      </c>
      <c r="L7024" s="21">
        <f t="shared" si="872"/>
        <v>11.973466666666667</v>
      </c>
      <c r="M7024" s="22">
        <f t="shared" si="873"/>
        <v>12.290383333333333</v>
      </c>
      <c r="O7024" s="25">
        <f t="shared" si="874"/>
        <v>1.1999968513847581</v>
      </c>
      <c r="P7024" s="26">
        <f t="shared" si="875"/>
        <v>2.4358186592670079</v>
      </c>
      <c r="R7024" s="2">
        <f t="shared" si="876"/>
        <v>1.0264682464560528</v>
      </c>
      <c r="S7024" s="2"/>
      <c r="T7024" s="2">
        <f t="shared" si="877"/>
        <v>3.7688998718851043E-2</v>
      </c>
      <c r="U7024" s="2"/>
      <c r="V7024" s="38">
        <f t="shared" si="878"/>
        <v>0.42483162791154405</v>
      </c>
      <c r="W7024" s="8">
        <v>7717</v>
      </c>
      <c r="X7024" s="9">
        <f t="shared" si="879"/>
        <v>0.43842932288292558</v>
      </c>
    </row>
    <row r="7025" spans="1:24">
      <c r="A7025" s="15" t="s">
        <v>15022</v>
      </c>
      <c r="B7025" s="1" t="s">
        <v>15023</v>
      </c>
      <c r="C7025" t="s">
        <v>15024</v>
      </c>
      <c r="D7025" s="1">
        <v>8</v>
      </c>
      <c r="E7025" s="30">
        <v>15.390499999999999</v>
      </c>
      <c r="F7025" s="31">
        <v>14.9665</v>
      </c>
      <c r="G7025" s="31">
        <v>11.049799999999999</v>
      </c>
      <c r="H7025" s="35">
        <v>10.9201</v>
      </c>
      <c r="I7025" s="32">
        <v>11.803900000000001</v>
      </c>
      <c r="J7025" s="36">
        <v>11.4428</v>
      </c>
      <c r="L7025" s="21">
        <f t="shared" si="872"/>
        <v>11.388933333333334</v>
      </c>
      <c r="M7025" s="22">
        <f t="shared" si="873"/>
        <v>13.802266666666666</v>
      </c>
      <c r="O7025" s="25">
        <f t="shared" si="874"/>
        <v>0.44435551457513578</v>
      </c>
      <c r="P7025" s="26">
        <f t="shared" si="875"/>
        <v>2.3931148245191625</v>
      </c>
      <c r="R7025" s="2">
        <f t="shared" si="876"/>
        <v>1.2119016120912698</v>
      </c>
      <c r="S7025" s="2"/>
      <c r="T7025" s="2">
        <f t="shared" si="877"/>
        <v>0.2772725787533678</v>
      </c>
      <c r="U7025" s="2"/>
      <c r="V7025" s="38">
        <f t="shared" si="878"/>
        <v>8.0526232863988051E-2</v>
      </c>
      <c r="W7025" s="8">
        <v>5842</v>
      </c>
      <c r="X7025" s="9">
        <f t="shared" si="879"/>
        <v>0.10977591895392003</v>
      </c>
    </row>
    <row r="7026" spans="1:24">
      <c r="A7026" s="15" t="s">
        <v>9461</v>
      </c>
      <c r="B7026" s="1" t="s">
        <v>9462</v>
      </c>
      <c r="C7026" t="s">
        <v>9463</v>
      </c>
      <c r="D7026" s="1">
        <v>4</v>
      </c>
      <c r="E7026" s="30">
        <v>13.282999999999999</v>
      </c>
      <c r="F7026" s="31">
        <v>12.8809</v>
      </c>
      <c r="G7026" s="31">
        <v>9.6720000000000006</v>
      </c>
      <c r="H7026" s="35">
        <v>12.582800000000001</v>
      </c>
      <c r="I7026" s="32">
        <v>12.6716</v>
      </c>
      <c r="J7026" s="36">
        <v>12.3887</v>
      </c>
      <c r="L7026" s="21">
        <f t="shared" si="872"/>
        <v>12.547700000000001</v>
      </c>
      <c r="M7026" s="22">
        <f t="shared" si="873"/>
        <v>11.945299999999998</v>
      </c>
      <c r="O7026" s="25">
        <f t="shared" si="874"/>
        <v>0.14467933508279607</v>
      </c>
      <c r="P7026" s="26">
        <f t="shared" si="875"/>
        <v>1.9789746764423395</v>
      </c>
      <c r="R7026" s="2">
        <f t="shared" si="876"/>
        <v>0.95199120157479034</v>
      </c>
      <c r="S7026" s="2"/>
      <c r="T7026" s="2">
        <f t="shared" si="877"/>
        <v>-7.097985486577657E-2</v>
      </c>
      <c r="U7026" s="2"/>
      <c r="V7026" s="38">
        <f t="shared" si="878"/>
        <v>0.31340387193683733</v>
      </c>
      <c r="W7026" s="8">
        <v>7297</v>
      </c>
      <c r="X7026" s="9">
        <f t="shared" si="879"/>
        <v>0.34205131370494352</v>
      </c>
    </row>
    <row r="7027" spans="1:24">
      <c r="A7027" s="15" t="s">
        <v>3118</v>
      </c>
      <c r="B7027" s="1" t="s">
        <v>3116</v>
      </c>
      <c r="C7027" t="s">
        <v>3119</v>
      </c>
      <c r="D7027" s="1">
        <v>1</v>
      </c>
      <c r="E7027" s="30">
        <v>12.584199999999999</v>
      </c>
      <c r="F7027" s="31">
        <v>3.5135999999999998</v>
      </c>
      <c r="G7027" s="31">
        <v>13.349299999999999</v>
      </c>
      <c r="H7027" s="35">
        <v>26.8507</v>
      </c>
      <c r="I7027" s="32">
        <v>1.6902299999999999</v>
      </c>
      <c r="J7027" s="36">
        <v>16.303899999999999</v>
      </c>
      <c r="L7027" s="21">
        <f t="shared" si="872"/>
        <v>14.948276666666667</v>
      </c>
      <c r="M7027" s="22">
        <f t="shared" si="873"/>
        <v>9.8156999999999996</v>
      </c>
      <c r="O7027" s="25">
        <f t="shared" si="874"/>
        <v>12.634896066910613</v>
      </c>
      <c r="P7027" s="26">
        <f t="shared" si="875"/>
        <v>5.4711692360956992</v>
      </c>
      <c r="R7027" s="2">
        <f t="shared" si="876"/>
        <v>0.65664425531326576</v>
      </c>
      <c r="S7027" s="2"/>
      <c r="T7027" s="2">
        <f t="shared" si="877"/>
        <v>-0.60681610956767507</v>
      </c>
      <c r="U7027" s="2"/>
      <c r="V7027" s="38">
        <f t="shared" si="878"/>
        <v>0.27683465855498768</v>
      </c>
      <c r="W7027" s="8">
        <v>7144</v>
      </c>
      <c r="X7027" s="9">
        <f t="shared" si="879"/>
        <v>0.3086101932715456</v>
      </c>
    </row>
    <row r="7028" spans="1:24">
      <c r="A7028" s="15" t="s">
        <v>23345</v>
      </c>
      <c r="B7028" s="1" t="s">
        <v>23346</v>
      </c>
      <c r="C7028" t="s">
        <v>23347</v>
      </c>
      <c r="D7028" s="1">
        <v>1</v>
      </c>
      <c r="E7028" s="30">
        <v>8.7298299999999998</v>
      </c>
      <c r="F7028" s="31">
        <v>29.958600000000001</v>
      </c>
      <c r="G7028" s="31">
        <v>16.781099999999999</v>
      </c>
      <c r="H7028" s="35">
        <v>3.5392199999999998</v>
      </c>
      <c r="I7028" s="32">
        <v>5.7688100000000002</v>
      </c>
      <c r="J7028" s="36">
        <v>9.6758299999999995</v>
      </c>
      <c r="L7028" s="21">
        <f t="shared" si="872"/>
        <v>6.3279533333333333</v>
      </c>
      <c r="M7028" s="22">
        <f t="shared" si="873"/>
        <v>18.489843333333329</v>
      </c>
      <c r="O7028" s="25">
        <f t="shared" si="874"/>
        <v>3.1062801746515611</v>
      </c>
      <c r="P7028" s="26">
        <f t="shared" si="875"/>
        <v>10.717043517810005</v>
      </c>
      <c r="R7028" s="2">
        <f t="shared" si="876"/>
        <v>2.9219310509032406</v>
      </c>
      <c r="S7028" s="2"/>
      <c r="T7028" s="2">
        <f t="shared" si="877"/>
        <v>1.5469221351251243</v>
      </c>
      <c r="U7028" s="2"/>
      <c r="V7028" s="38">
        <f t="shared" si="878"/>
        <v>6.6038164130316962E-2</v>
      </c>
      <c r="W7028" s="8">
        <v>5656</v>
      </c>
      <c r="X7028" s="9">
        <f t="shared" si="879"/>
        <v>9.2985844967087034E-2</v>
      </c>
    </row>
    <row r="7029" spans="1:24">
      <c r="A7029" s="15" t="s">
        <v>21201</v>
      </c>
      <c r="B7029" s="1" t="s">
        <v>21202</v>
      </c>
      <c r="C7029" t="s">
        <v>21203</v>
      </c>
      <c r="D7029" s="1">
        <v>1</v>
      </c>
      <c r="E7029" s="30">
        <v>10.195600000000001</v>
      </c>
      <c r="F7029" s="31">
        <v>9.18201</v>
      </c>
      <c r="G7029" s="31">
        <v>9.6979199999999999</v>
      </c>
      <c r="H7029" s="35">
        <v>14.31</v>
      </c>
      <c r="I7029" s="32">
        <v>22.091100000000001</v>
      </c>
      <c r="J7029" s="36">
        <v>12.9696</v>
      </c>
      <c r="L7029" s="21">
        <f t="shared" si="872"/>
        <v>16.456900000000001</v>
      </c>
      <c r="M7029" s="22">
        <f t="shared" si="873"/>
        <v>9.6918433333333329</v>
      </c>
      <c r="O7029" s="25">
        <f t="shared" si="874"/>
        <v>4.9251726132187512</v>
      </c>
      <c r="P7029" s="26">
        <f t="shared" si="875"/>
        <v>0.50682232235107172</v>
      </c>
      <c r="R7029" s="2">
        <f t="shared" si="876"/>
        <v>0.58892278213596316</v>
      </c>
      <c r="S7029" s="2"/>
      <c r="T7029" s="2">
        <f t="shared" si="877"/>
        <v>-0.76384961046242228</v>
      </c>
      <c r="U7029" s="2"/>
      <c r="V7029" s="38">
        <f t="shared" si="878"/>
        <v>3.8553390619070288E-2</v>
      </c>
      <c r="W7029" s="8">
        <v>5036</v>
      </c>
      <c r="X7029" s="9">
        <f t="shared" si="879"/>
        <v>6.0968864751841892E-2</v>
      </c>
    </row>
    <row r="7030" spans="1:24">
      <c r="A7030" s="15" t="s">
        <v>17158</v>
      </c>
      <c r="B7030" s="1" t="s">
        <v>17159</v>
      </c>
      <c r="C7030" t="s">
        <v>17160</v>
      </c>
      <c r="D7030" s="1">
        <v>13</v>
      </c>
      <c r="E7030" s="30">
        <v>9.3518899999999991</v>
      </c>
      <c r="F7030" s="31">
        <v>16.369900000000001</v>
      </c>
      <c r="G7030" s="31">
        <v>13.082700000000001</v>
      </c>
      <c r="H7030" s="35">
        <v>13.7502</v>
      </c>
      <c r="I7030" s="32">
        <v>13.6653</v>
      </c>
      <c r="J7030" s="36">
        <v>11.7896</v>
      </c>
      <c r="L7030" s="21">
        <f t="shared" si="872"/>
        <v>13.068366666666668</v>
      </c>
      <c r="M7030" s="22">
        <f t="shared" si="873"/>
        <v>12.93483</v>
      </c>
      <c r="O7030" s="25">
        <f t="shared" si="874"/>
        <v>1.10825770619172</v>
      </c>
      <c r="P7030" s="26">
        <f t="shared" si="875"/>
        <v>3.511340946518867</v>
      </c>
      <c r="R7030" s="2">
        <f t="shared" si="876"/>
        <v>0.98978168656628851</v>
      </c>
      <c r="S7030" s="2"/>
      <c r="T7030" s="2">
        <f t="shared" si="877"/>
        <v>-1.481774589766182E-2</v>
      </c>
      <c r="U7030" s="2"/>
      <c r="V7030" s="38">
        <f t="shared" si="878"/>
        <v>0.47646350309065277</v>
      </c>
      <c r="W7030" s="8">
        <v>7889</v>
      </c>
      <c r="X7030" s="9">
        <f t="shared" si="879"/>
        <v>0.48099319794827716</v>
      </c>
    </row>
    <row r="7031" spans="1:24">
      <c r="A7031" s="15" t="s">
        <v>13530</v>
      </c>
      <c r="B7031" s="1" t="s">
        <v>13531</v>
      </c>
      <c r="C7031" t="s">
        <v>13532</v>
      </c>
      <c r="D7031" s="1">
        <v>10</v>
      </c>
      <c r="E7031" s="30">
        <v>17.2425</v>
      </c>
      <c r="F7031" s="31">
        <v>9.9249100000000006</v>
      </c>
      <c r="G7031" s="31">
        <v>8.3642500000000002</v>
      </c>
      <c r="H7031" s="35">
        <v>18.599900000000002</v>
      </c>
      <c r="I7031" s="32">
        <v>12.335000000000001</v>
      </c>
      <c r="J7031" s="36">
        <v>14.833</v>
      </c>
      <c r="L7031" s="21">
        <f t="shared" si="872"/>
        <v>15.255966666666668</v>
      </c>
      <c r="M7031" s="22">
        <f t="shared" si="873"/>
        <v>11.843886666666668</v>
      </c>
      <c r="O7031" s="25">
        <f t="shared" si="874"/>
        <v>3.1537943184889619</v>
      </c>
      <c r="P7031" s="26">
        <f t="shared" si="875"/>
        <v>4.7400088977799726</v>
      </c>
      <c r="R7031" s="2">
        <f t="shared" si="876"/>
        <v>0.77634455590053297</v>
      </c>
      <c r="S7031" s="2"/>
      <c r="T7031" s="2">
        <f t="shared" si="877"/>
        <v>-0.3652310059233167</v>
      </c>
      <c r="U7031" s="2"/>
      <c r="V7031" s="38">
        <f t="shared" si="878"/>
        <v>0.17893983716709735</v>
      </c>
      <c r="W7031" s="8">
        <v>6654</v>
      </c>
      <c r="X7031" s="9">
        <f t="shared" si="879"/>
        <v>0.21416844953392894</v>
      </c>
    </row>
    <row r="7032" spans="1:24">
      <c r="A7032" s="15" t="s">
        <v>16461</v>
      </c>
      <c r="B7032" s="1" t="s">
        <v>16462</v>
      </c>
      <c r="C7032" t="s">
        <v>16463</v>
      </c>
      <c r="D7032" s="1">
        <v>9</v>
      </c>
      <c r="E7032" s="30">
        <v>5.2946799999999996</v>
      </c>
      <c r="F7032" s="31">
        <v>13.5185</v>
      </c>
      <c r="G7032" s="31">
        <v>15.301299999999999</v>
      </c>
      <c r="H7032" s="35">
        <v>9.7801200000000001</v>
      </c>
      <c r="I7032" s="32">
        <v>15.007400000000001</v>
      </c>
      <c r="J7032" s="36">
        <v>12.6465</v>
      </c>
      <c r="L7032" s="21">
        <f t="shared" si="872"/>
        <v>12.478006666666667</v>
      </c>
      <c r="M7032" s="22">
        <f t="shared" si="873"/>
        <v>11.371493333333333</v>
      </c>
      <c r="O7032" s="25">
        <f t="shared" si="874"/>
        <v>2.6177101734403845</v>
      </c>
      <c r="P7032" s="26">
        <f t="shared" si="875"/>
        <v>5.3376342302684359</v>
      </c>
      <c r="R7032" s="2">
        <f t="shared" si="876"/>
        <v>0.91132290894752954</v>
      </c>
      <c r="S7032" s="2"/>
      <c r="T7032" s="2">
        <f t="shared" si="877"/>
        <v>-0.1339657602962592</v>
      </c>
      <c r="U7032" s="2"/>
      <c r="V7032" s="38">
        <f t="shared" si="878"/>
        <v>0.38165581931022574</v>
      </c>
      <c r="W7032" s="8">
        <v>7543</v>
      </c>
      <c r="X7032" s="9">
        <f t="shared" si="879"/>
        <v>0.40295730412125652</v>
      </c>
    </row>
    <row r="7033" spans="1:24">
      <c r="A7033" s="15" t="s">
        <v>10172</v>
      </c>
      <c r="B7033" s="1" t="s">
        <v>10170</v>
      </c>
      <c r="C7033" t="s">
        <v>10173</v>
      </c>
      <c r="D7033" s="1">
        <v>1</v>
      </c>
      <c r="E7033" s="30">
        <v>21.452500000000001</v>
      </c>
      <c r="F7033" s="31">
        <v>6.8394700000000004</v>
      </c>
      <c r="G7033" s="31">
        <v>12.1402</v>
      </c>
      <c r="H7033" s="35">
        <v>17.0486</v>
      </c>
      <c r="I7033" s="32">
        <v>9.6917500000000008</v>
      </c>
      <c r="J7033" s="36">
        <v>13.6378</v>
      </c>
      <c r="L7033" s="21">
        <f t="shared" si="872"/>
        <v>13.459383333333333</v>
      </c>
      <c r="M7033" s="22">
        <f t="shared" si="873"/>
        <v>13.47739</v>
      </c>
      <c r="O7033" s="25">
        <f t="shared" si="874"/>
        <v>3.6816687603359148</v>
      </c>
      <c r="P7033" s="26">
        <f t="shared" si="875"/>
        <v>7.3977171659438286</v>
      </c>
      <c r="R7033" s="2">
        <f t="shared" si="876"/>
        <v>1.0013378522790173</v>
      </c>
      <c r="S7033" s="2"/>
      <c r="T7033" s="2">
        <f t="shared" si="877"/>
        <v>1.9288228958262139E-3</v>
      </c>
      <c r="U7033" s="2"/>
      <c r="V7033" s="38">
        <f t="shared" si="878"/>
        <v>0.49858461594181319</v>
      </c>
      <c r="W7033" s="8">
        <v>7963</v>
      </c>
      <c r="X7033" s="9">
        <f t="shared" si="879"/>
        <v>0.49864722860236094</v>
      </c>
    </row>
    <row r="7034" spans="1:24">
      <c r="A7034" s="15" t="s">
        <v>13809</v>
      </c>
      <c r="B7034" s="1" t="s">
        <v>13810</v>
      </c>
      <c r="C7034" t="s">
        <v>13811</v>
      </c>
      <c r="D7034" s="1">
        <v>14</v>
      </c>
      <c r="E7034" s="30">
        <v>12.289400000000001</v>
      </c>
      <c r="F7034" s="31">
        <v>10.695499999999999</v>
      </c>
      <c r="G7034" s="31">
        <v>12.989000000000001</v>
      </c>
      <c r="H7034" s="35">
        <v>14.4703</v>
      </c>
      <c r="I7034" s="32">
        <v>14.648099999999999</v>
      </c>
      <c r="J7034" s="36">
        <v>12.2494</v>
      </c>
      <c r="L7034" s="21">
        <f t="shared" si="872"/>
        <v>13.789266666666668</v>
      </c>
      <c r="M7034" s="22">
        <f t="shared" si="873"/>
        <v>11.991300000000001</v>
      </c>
      <c r="O7034" s="25">
        <f t="shared" si="874"/>
        <v>1.3365235588396238</v>
      </c>
      <c r="P7034" s="26">
        <f t="shared" si="875"/>
        <v>1.1754502413968879</v>
      </c>
      <c r="R7034" s="2">
        <f t="shared" si="876"/>
        <v>0.86961114683401097</v>
      </c>
      <c r="S7034" s="2"/>
      <c r="T7034" s="2">
        <f t="shared" si="877"/>
        <v>-0.20155766167591077</v>
      </c>
      <c r="U7034" s="2"/>
      <c r="V7034" s="38">
        <f t="shared" si="878"/>
        <v>7.7539808404006344E-2</v>
      </c>
      <c r="W7034" s="8">
        <v>5806</v>
      </c>
      <c r="X7034" s="9">
        <f t="shared" si="879"/>
        <v>0.10636015055623606</v>
      </c>
    </row>
    <row r="7035" spans="1:24">
      <c r="A7035" s="15" t="s">
        <v>19886</v>
      </c>
      <c r="B7035" s="1" t="s">
        <v>19887</v>
      </c>
      <c r="C7035" t="s">
        <v>19888</v>
      </c>
      <c r="D7035" s="1">
        <v>1</v>
      </c>
      <c r="E7035" s="30">
        <v>9.9946800000000007</v>
      </c>
      <c r="F7035" s="31">
        <v>15.7582</v>
      </c>
      <c r="G7035" s="31">
        <v>15.697800000000001</v>
      </c>
      <c r="H7035" s="35">
        <v>11.0755</v>
      </c>
      <c r="I7035" s="32">
        <v>9.5300600000000006</v>
      </c>
      <c r="J7035" s="36">
        <v>13.8688</v>
      </c>
      <c r="L7035" s="21">
        <f t="shared" si="872"/>
        <v>11.491453333333334</v>
      </c>
      <c r="M7035" s="22">
        <f t="shared" si="873"/>
        <v>13.816893333333335</v>
      </c>
      <c r="O7035" s="25">
        <f t="shared" si="874"/>
        <v>2.1990745959455986</v>
      </c>
      <c r="P7035" s="26">
        <f t="shared" si="875"/>
        <v>3.3102716073055527</v>
      </c>
      <c r="R7035" s="2">
        <f t="shared" si="876"/>
        <v>1.2023625674269225</v>
      </c>
      <c r="S7035" s="2"/>
      <c r="T7035" s="2">
        <f t="shared" si="877"/>
        <v>0.26587200033816033</v>
      </c>
      <c r="U7035" s="2"/>
      <c r="V7035" s="38">
        <f t="shared" si="878"/>
        <v>0.18407289379943986</v>
      </c>
      <c r="W7035" s="8">
        <v>6696</v>
      </c>
      <c r="X7035" s="9">
        <f t="shared" si="879"/>
        <v>0.21893018611390966</v>
      </c>
    </row>
    <row r="7036" spans="1:24">
      <c r="A7036" s="15" t="s">
        <v>12213</v>
      </c>
      <c r="B7036" s="1" t="s">
        <v>12214</v>
      </c>
      <c r="C7036" t="s">
        <v>12215</v>
      </c>
      <c r="D7036" s="1">
        <v>16</v>
      </c>
      <c r="E7036" s="30">
        <v>10.694800000000001</v>
      </c>
      <c r="F7036" s="31">
        <v>8.9214599999999997</v>
      </c>
      <c r="G7036" s="31">
        <v>12.2256</v>
      </c>
      <c r="H7036" s="35">
        <v>13.3393</v>
      </c>
      <c r="I7036" s="32">
        <v>16.537700000000001</v>
      </c>
      <c r="J7036" s="36">
        <v>15.322699999999999</v>
      </c>
      <c r="L7036" s="21">
        <f t="shared" si="872"/>
        <v>15.066566666666667</v>
      </c>
      <c r="M7036" s="22">
        <f t="shared" si="873"/>
        <v>10.613953333333333</v>
      </c>
      <c r="O7036" s="25">
        <f t="shared" si="874"/>
        <v>1.614510406697131</v>
      </c>
      <c r="P7036" s="26">
        <f t="shared" si="875"/>
        <v>1.6535529693763487</v>
      </c>
      <c r="R7036" s="2">
        <f t="shared" si="876"/>
        <v>0.7044706048933953</v>
      </c>
      <c r="S7036" s="2"/>
      <c r="T7036" s="2">
        <f t="shared" si="877"/>
        <v>-0.50538858573965484</v>
      </c>
      <c r="U7036" s="2"/>
      <c r="V7036" s="38">
        <f t="shared" si="878"/>
        <v>1.4456873881661329E-2</v>
      </c>
      <c r="W7036" s="8">
        <v>4023</v>
      </c>
      <c r="X7036" s="9">
        <f t="shared" si="879"/>
        <v>2.8619076210179176E-2</v>
      </c>
    </row>
    <row r="7037" spans="1:24">
      <c r="A7037" s="15" t="s">
        <v>19915</v>
      </c>
      <c r="B7037" s="1" t="s">
        <v>19916</v>
      </c>
      <c r="C7037" t="s">
        <v>19917</v>
      </c>
      <c r="D7037" s="1">
        <v>8</v>
      </c>
      <c r="E7037" s="30">
        <v>11.386900000000001</v>
      </c>
      <c r="F7037" s="31">
        <v>21.7136</v>
      </c>
      <c r="G7037" s="31">
        <v>14.3757</v>
      </c>
      <c r="H7037" s="35">
        <v>8.2354599999999998</v>
      </c>
      <c r="I7037" s="32">
        <v>9.0513300000000001</v>
      </c>
      <c r="J7037" s="36">
        <v>9.1740700000000004</v>
      </c>
      <c r="L7037" s="21">
        <f t="shared" si="872"/>
        <v>8.8202866666666662</v>
      </c>
      <c r="M7037" s="22">
        <f t="shared" si="873"/>
        <v>15.8254</v>
      </c>
      <c r="O7037" s="25">
        <f t="shared" si="874"/>
        <v>0.51017933066063503</v>
      </c>
      <c r="P7037" s="26">
        <f t="shared" si="875"/>
        <v>5.3137939167792343</v>
      </c>
      <c r="R7037" s="2">
        <f t="shared" si="876"/>
        <v>1.7942047235048295</v>
      </c>
      <c r="S7037" s="2"/>
      <c r="T7037" s="2">
        <f t="shared" si="877"/>
        <v>0.84334451496966989</v>
      </c>
      <c r="U7037" s="2"/>
      <c r="V7037" s="38">
        <f t="shared" si="878"/>
        <v>4.2727192527949681E-2</v>
      </c>
      <c r="W7037" s="8">
        <v>5151</v>
      </c>
      <c r="X7037" s="9">
        <f t="shared" si="879"/>
        <v>6.6060835040301163E-2</v>
      </c>
    </row>
    <row r="7038" spans="1:24">
      <c r="A7038" s="15" t="s">
        <v>3677</v>
      </c>
      <c r="B7038" s="1" t="s">
        <v>3678</v>
      </c>
      <c r="C7038" t="s">
        <v>3679</v>
      </c>
      <c r="D7038" s="1">
        <v>3</v>
      </c>
      <c r="E7038" s="30">
        <v>8.7047799999999995</v>
      </c>
      <c r="F7038" s="31">
        <v>17.688700000000001</v>
      </c>
      <c r="G7038" s="31">
        <v>11.891400000000001</v>
      </c>
      <c r="H7038" s="35">
        <v>7.9405599999999996</v>
      </c>
      <c r="I7038" s="32">
        <v>10.0548</v>
      </c>
      <c r="J7038" s="36">
        <v>12.520899999999999</v>
      </c>
      <c r="L7038" s="21">
        <f t="shared" si="872"/>
        <v>10.172086666666665</v>
      </c>
      <c r="M7038" s="22">
        <f t="shared" si="873"/>
        <v>12.761626666666666</v>
      </c>
      <c r="O7038" s="25">
        <f t="shared" si="874"/>
        <v>2.292421372813771</v>
      </c>
      <c r="P7038" s="26">
        <f t="shared" si="875"/>
        <v>4.5547420871146311</v>
      </c>
      <c r="R7038" s="2">
        <f t="shared" si="876"/>
        <v>1.2545731357643435</v>
      </c>
      <c r="S7038" s="2"/>
      <c r="T7038" s="2">
        <f t="shared" si="877"/>
        <v>0.32719657559285981</v>
      </c>
      <c r="U7038" s="2"/>
      <c r="V7038" s="38">
        <f t="shared" si="878"/>
        <v>0.21437132467829165</v>
      </c>
      <c r="W7038" s="8">
        <v>6848</v>
      </c>
      <c r="X7038" s="9">
        <f t="shared" si="879"/>
        <v>0.24930683845471882</v>
      </c>
    </row>
    <row r="7039" spans="1:24">
      <c r="A7039" s="15" t="s">
        <v>20900</v>
      </c>
      <c r="B7039" s="1" t="s">
        <v>20901</v>
      </c>
      <c r="C7039" t="s">
        <v>20902</v>
      </c>
      <c r="D7039" s="1">
        <v>1</v>
      </c>
      <c r="E7039" s="30">
        <v>10.400399999999999</v>
      </c>
      <c r="F7039" s="31">
        <v>15.6021</v>
      </c>
      <c r="G7039" s="31">
        <v>17.165800000000001</v>
      </c>
      <c r="H7039" s="35">
        <v>12.1343</v>
      </c>
      <c r="I7039" s="32">
        <v>8.5703700000000005</v>
      </c>
      <c r="J7039" s="36">
        <v>11.067500000000001</v>
      </c>
      <c r="L7039" s="21">
        <f t="shared" si="872"/>
        <v>10.590723333333335</v>
      </c>
      <c r="M7039" s="22">
        <f t="shared" si="873"/>
        <v>14.389433333333335</v>
      </c>
      <c r="O7039" s="25">
        <f t="shared" si="874"/>
        <v>1.8291763866924711</v>
      </c>
      <c r="P7039" s="26">
        <f t="shared" si="875"/>
        <v>3.5419739727069297</v>
      </c>
      <c r="R7039" s="2">
        <f t="shared" si="876"/>
        <v>1.3586827717464687</v>
      </c>
      <c r="S7039" s="2"/>
      <c r="T7039" s="2">
        <f t="shared" si="877"/>
        <v>0.44220865179905033</v>
      </c>
      <c r="U7039" s="2"/>
      <c r="V7039" s="38">
        <f t="shared" si="878"/>
        <v>8.7092993217300504E-2</v>
      </c>
      <c r="W7039" s="8">
        <v>5936</v>
      </c>
      <c r="X7039" s="9">
        <f t="shared" si="879"/>
        <v>0.11684780963318418</v>
      </c>
    </row>
    <row r="7040" spans="1:24">
      <c r="A7040" s="15" t="s">
        <v>2378</v>
      </c>
      <c r="B7040" s="1" t="s">
        <v>2379</v>
      </c>
      <c r="C7040" t="s">
        <v>2380</v>
      </c>
      <c r="D7040" s="1">
        <v>12</v>
      </c>
      <c r="E7040" s="30">
        <v>11.639699999999999</v>
      </c>
      <c r="F7040" s="31">
        <v>9.0129000000000001</v>
      </c>
      <c r="G7040" s="31">
        <v>9.8214100000000002</v>
      </c>
      <c r="H7040" s="35">
        <v>17.056899999999999</v>
      </c>
      <c r="I7040" s="32">
        <v>16.978300000000001</v>
      </c>
      <c r="J7040" s="36">
        <v>13.722099999999999</v>
      </c>
      <c r="L7040" s="21">
        <f t="shared" si="872"/>
        <v>15.9191</v>
      </c>
      <c r="M7040" s="22">
        <f t="shared" si="873"/>
        <v>10.158003333333333</v>
      </c>
      <c r="O7040" s="25">
        <f t="shared" si="874"/>
        <v>1.9030636458090415</v>
      </c>
      <c r="P7040" s="26">
        <f t="shared" si="875"/>
        <v>1.3453590093478112</v>
      </c>
      <c r="R7040" s="2">
        <f t="shared" si="876"/>
        <v>0.63810160959685747</v>
      </c>
      <c r="S7040" s="2"/>
      <c r="T7040" s="2">
        <f t="shared" si="877"/>
        <v>-0.64814192169746687</v>
      </c>
      <c r="U7040" s="2"/>
      <c r="V7040" s="38">
        <f t="shared" si="878"/>
        <v>6.4159698390417698E-3</v>
      </c>
      <c r="W7040" s="8">
        <v>3185</v>
      </c>
      <c r="X7040" s="9">
        <f t="shared" si="879"/>
        <v>1.6042946247450129E-2</v>
      </c>
    </row>
    <row r="7041" spans="1:24">
      <c r="A7041" s="15" t="s">
        <v>3956</v>
      </c>
      <c r="B7041" s="1" t="s">
        <v>3957</v>
      </c>
      <c r="C7041" t="s">
        <v>3958</v>
      </c>
      <c r="D7041" s="1">
        <v>11</v>
      </c>
      <c r="E7041" s="30">
        <v>12.4773</v>
      </c>
      <c r="F7041" s="31">
        <v>14.7525</v>
      </c>
      <c r="G7041" s="31">
        <v>14.9885</v>
      </c>
      <c r="H7041" s="35">
        <v>9.4393799999999999</v>
      </c>
      <c r="I7041" s="32">
        <v>10.793799999999999</v>
      </c>
      <c r="J7041" s="36">
        <v>10.9687</v>
      </c>
      <c r="L7041" s="21">
        <f t="shared" si="872"/>
        <v>10.400626666666666</v>
      </c>
      <c r="M7041" s="22">
        <f t="shared" si="873"/>
        <v>14.072766666666666</v>
      </c>
      <c r="O7041" s="25">
        <f t="shared" si="874"/>
        <v>0.83704472289916099</v>
      </c>
      <c r="P7041" s="26">
        <f t="shared" si="875"/>
        <v>1.3867441773208691</v>
      </c>
      <c r="R7041" s="2">
        <f t="shared" si="876"/>
        <v>1.3530691099382475</v>
      </c>
      <c r="S7041" s="2"/>
      <c r="T7041" s="2">
        <f t="shared" si="877"/>
        <v>0.43623552890710782</v>
      </c>
      <c r="U7041" s="2"/>
      <c r="V7041" s="38">
        <f t="shared" si="878"/>
        <v>8.5756370825884175E-3</v>
      </c>
      <c r="W7041" s="8">
        <v>3473</v>
      </c>
      <c r="X7041" s="9">
        <f t="shared" si="879"/>
        <v>1.9664950684058206E-2</v>
      </c>
    </row>
    <row r="7042" spans="1:24">
      <c r="A7042" s="15" t="s">
        <v>11283</v>
      </c>
      <c r="B7042" s="1" t="s">
        <v>11284</v>
      </c>
      <c r="C7042" t="s">
        <v>11285</v>
      </c>
      <c r="D7042" s="1">
        <v>3</v>
      </c>
      <c r="E7042" s="30">
        <v>10.423500000000001</v>
      </c>
      <c r="F7042" s="31">
        <v>14.533899999999999</v>
      </c>
      <c r="G7042" s="31">
        <v>14.277799999999999</v>
      </c>
      <c r="H7042" s="35">
        <v>10.7697</v>
      </c>
      <c r="I7042" s="32">
        <v>13.2393</v>
      </c>
      <c r="J7042" s="36">
        <v>13.0525</v>
      </c>
      <c r="L7042" s="21">
        <f t="shared" si="872"/>
        <v>12.353833333333334</v>
      </c>
      <c r="M7042" s="22">
        <f t="shared" si="873"/>
        <v>13.0784</v>
      </c>
      <c r="O7042" s="25">
        <f t="shared" si="874"/>
        <v>1.3750754064171655</v>
      </c>
      <c r="P7042" s="26">
        <f t="shared" si="875"/>
        <v>2.3027738295368869</v>
      </c>
      <c r="R7042" s="2">
        <f t="shared" si="876"/>
        <v>1.0586511609082201</v>
      </c>
      <c r="S7042" s="2"/>
      <c r="T7042" s="2">
        <f t="shared" si="877"/>
        <v>8.222728117598721E-2</v>
      </c>
      <c r="U7042" s="2"/>
      <c r="V7042" s="38">
        <f t="shared" si="878"/>
        <v>0.33210146292187992</v>
      </c>
      <c r="W7042" s="8">
        <v>7375</v>
      </c>
      <c r="X7042" s="9">
        <f t="shared" si="879"/>
        <v>0.35862454924879344</v>
      </c>
    </row>
    <row r="7043" spans="1:24">
      <c r="A7043" s="15" t="s">
        <v>6684</v>
      </c>
      <c r="B7043" s="1" t="s">
        <v>6685</v>
      </c>
      <c r="C7043" t="s">
        <v>6686</v>
      </c>
      <c r="D7043" s="1">
        <v>6</v>
      </c>
      <c r="E7043" s="30">
        <v>9.4241600000000005</v>
      </c>
      <c r="F7043" s="31">
        <v>18.1159</v>
      </c>
      <c r="G7043" s="31">
        <v>11.6709</v>
      </c>
      <c r="H7043" s="35">
        <v>8.8543599999999998</v>
      </c>
      <c r="I7043" s="32">
        <v>10.203799999999999</v>
      </c>
      <c r="J7043" s="36">
        <v>10.709300000000001</v>
      </c>
      <c r="L7043" s="21">
        <f t="shared" si="872"/>
        <v>9.922486666666666</v>
      </c>
      <c r="M7043" s="22">
        <f t="shared" si="873"/>
        <v>13.070320000000001</v>
      </c>
      <c r="O7043" s="25">
        <f t="shared" si="874"/>
        <v>0.95893351935018623</v>
      </c>
      <c r="P7043" s="26">
        <f t="shared" si="875"/>
        <v>4.5116923996655629</v>
      </c>
      <c r="R7043" s="2">
        <f t="shared" si="876"/>
        <v>1.317242384805422</v>
      </c>
      <c r="S7043" s="2"/>
      <c r="T7043" s="2">
        <f t="shared" si="877"/>
        <v>0.39752083927851128</v>
      </c>
      <c r="U7043" s="2"/>
      <c r="V7043" s="38">
        <f t="shared" si="878"/>
        <v>0.15132617494333162</v>
      </c>
      <c r="W7043" s="8">
        <v>6475</v>
      </c>
      <c r="X7043" s="9">
        <f t="shared" si="879"/>
        <v>0.18612535247084061</v>
      </c>
    </row>
    <row r="7044" spans="1:24">
      <c r="A7044" s="15" t="s">
        <v>10596</v>
      </c>
      <c r="B7044" s="1" t="s">
        <v>10597</v>
      </c>
      <c r="C7044" t="s">
        <v>10598</v>
      </c>
      <c r="D7044" s="1">
        <v>2</v>
      </c>
      <c r="E7044" s="30">
        <v>10.8589</v>
      </c>
      <c r="F7044" s="31">
        <v>15.6678</v>
      </c>
      <c r="G7044" s="31">
        <v>14.7735</v>
      </c>
      <c r="H7044" s="35">
        <v>9.5846</v>
      </c>
      <c r="I7044" s="32">
        <v>9.1440000000000001</v>
      </c>
      <c r="J7044" s="36">
        <v>9.6767199999999995</v>
      </c>
      <c r="L7044" s="21">
        <f t="shared" ref="L7044:L7107" si="880">AVERAGE(H7044:J7044)</f>
        <v>9.4684399999999993</v>
      </c>
      <c r="M7044" s="22">
        <f t="shared" ref="M7044:M7107" si="881">AVERAGE(E7044:G7044)</f>
        <v>13.766733333333333</v>
      </c>
      <c r="O7044" s="25">
        <f t="shared" ref="O7044:O7107" si="882">STDEV(H7044:J7044)</f>
        <v>0.28472356558599055</v>
      </c>
      <c r="P7044" s="26">
        <f t="shared" ref="P7044:P7107" si="883">STDEV(E7044:G7044)</f>
        <v>2.5576481664477235</v>
      </c>
      <c r="R7044" s="2">
        <f t="shared" ref="R7044:R7107" si="884">M7044/L7044</f>
        <v>1.4539600328389191</v>
      </c>
      <c r="S7044" s="2"/>
      <c r="T7044" s="2">
        <f t="shared" ref="T7044:T7107" si="885">LOG(R7044,2)</f>
        <v>0.53998761229906067</v>
      </c>
      <c r="U7044" s="2"/>
      <c r="V7044" s="38">
        <f t="shared" ref="V7044:V7107" si="886">TTEST(E7044:G7044,H7044:J7044,1,2)</f>
        <v>2.2215486231814831E-2</v>
      </c>
      <c r="W7044" s="8">
        <v>4452</v>
      </c>
      <c r="X7044" s="9">
        <f t="shared" ref="X7044:X7107" si="887">(V7044*7964)/W7044</f>
        <v>3.9740371147837676E-2</v>
      </c>
    </row>
    <row r="7045" spans="1:24">
      <c r="A7045" s="15" t="s">
        <v>20644</v>
      </c>
      <c r="B7045" s="1" t="s">
        <v>20645</v>
      </c>
      <c r="C7045" t="s">
        <v>20646</v>
      </c>
      <c r="D7045" s="1">
        <v>2</v>
      </c>
      <c r="E7045" s="30">
        <v>5.1490299999999998</v>
      </c>
      <c r="F7045" s="31">
        <v>16.357800000000001</v>
      </c>
      <c r="G7045" s="31">
        <v>13.5709</v>
      </c>
      <c r="H7045" s="35">
        <v>9.4485899999999994</v>
      </c>
      <c r="I7045" s="32">
        <v>12.8749</v>
      </c>
      <c r="J7045" s="36">
        <v>12.8467</v>
      </c>
      <c r="L7045" s="21">
        <f t="shared" si="880"/>
        <v>11.723396666666666</v>
      </c>
      <c r="M7045" s="22">
        <f t="shared" si="881"/>
        <v>11.692576666666668</v>
      </c>
      <c r="O7045" s="25">
        <f t="shared" si="882"/>
        <v>1.9700908197424098</v>
      </c>
      <c r="P7045" s="26">
        <f t="shared" si="883"/>
        <v>5.8356837762710612</v>
      </c>
      <c r="R7045" s="2">
        <f t="shared" si="884"/>
        <v>0.99737106907867157</v>
      </c>
      <c r="S7045" s="2"/>
      <c r="T7045" s="2">
        <f t="shared" si="885"/>
        <v>-3.7977397909734491E-3</v>
      </c>
      <c r="U7045" s="2"/>
      <c r="V7045" s="38">
        <f t="shared" si="886"/>
        <v>0.49674995544440947</v>
      </c>
      <c r="W7045" s="8">
        <v>7956</v>
      </c>
      <c r="X7045" s="9">
        <f t="shared" si="887"/>
        <v>0.49724945263439885</v>
      </c>
    </row>
    <row r="7046" spans="1:24">
      <c r="A7046" s="15" t="s">
        <v>13653</v>
      </c>
      <c r="B7046" s="1" t="s">
        <v>13654</v>
      </c>
      <c r="C7046" t="s">
        <v>13655</v>
      </c>
      <c r="D7046" s="1">
        <v>2</v>
      </c>
      <c r="E7046" s="30">
        <v>13.3283</v>
      </c>
      <c r="F7046" s="31">
        <v>13.236700000000001</v>
      </c>
      <c r="G7046" s="31">
        <v>15.853400000000001</v>
      </c>
      <c r="H7046" s="35">
        <v>10.544499999999999</v>
      </c>
      <c r="I7046" s="32">
        <v>10.5846</v>
      </c>
      <c r="J7046" s="36">
        <v>10.4856</v>
      </c>
      <c r="L7046" s="21">
        <f t="shared" si="880"/>
        <v>10.538233333333332</v>
      </c>
      <c r="M7046" s="22">
        <f t="shared" si="881"/>
        <v>14.139466666666669</v>
      </c>
      <c r="O7046" s="25">
        <f t="shared" si="882"/>
        <v>4.9796619697860416E-2</v>
      </c>
      <c r="P7046" s="26">
        <f t="shared" si="883"/>
        <v>1.4850162434577385</v>
      </c>
      <c r="R7046" s="2">
        <f t="shared" si="884"/>
        <v>1.3417302710447991</v>
      </c>
      <c r="S7046" s="2"/>
      <c r="T7046" s="2">
        <f t="shared" si="885"/>
        <v>0.42409467471422702</v>
      </c>
      <c r="U7046" s="2"/>
      <c r="V7046" s="38">
        <f t="shared" si="886"/>
        <v>6.8592414555847152E-3</v>
      </c>
      <c r="W7046" s="8">
        <v>3263</v>
      </c>
      <c r="X7046" s="9">
        <f t="shared" si="887"/>
        <v>1.6741342001923589E-2</v>
      </c>
    </row>
    <row r="7047" spans="1:24">
      <c r="A7047" s="15" t="s">
        <v>16304</v>
      </c>
      <c r="B7047" s="1" t="s">
        <v>16305</v>
      </c>
      <c r="C7047" t="s">
        <v>16306</v>
      </c>
      <c r="D7047" s="1">
        <v>1</v>
      </c>
      <c r="E7047" s="30">
        <v>4.6959900000000001</v>
      </c>
      <c r="F7047" s="31">
        <v>22.743300000000001</v>
      </c>
      <c r="G7047" s="31">
        <v>25.3992</v>
      </c>
      <c r="H7047" s="35">
        <v>5.3761700000000001</v>
      </c>
      <c r="I7047" s="32">
        <v>7.7668799999999996</v>
      </c>
      <c r="J7047" s="36">
        <v>10.8863</v>
      </c>
      <c r="L7047" s="21">
        <f t="shared" si="880"/>
        <v>8.009783333333333</v>
      </c>
      <c r="M7047" s="22">
        <f t="shared" si="881"/>
        <v>17.612829999999999</v>
      </c>
      <c r="O7047" s="25">
        <f t="shared" si="882"/>
        <v>2.7630842687535511</v>
      </c>
      <c r="P7047" s="26">
        <f t="shared" si="883"/>
        <v>11.264857650751736</v>
      </c>
      <c r="R7047" s="2">
        <f t="shared" si="884"/>
        <v>2.1989146606129588</v>
      </c>
      <c r="S7047" s="2"/>
      <c r="T7047" s="2">
        <f t="shared" si="885"/>
        <v>1.1367916146069097</v>
      </c>
      <c r="U7047" s="2"/>
      <c r="V7047" s="38">
        <f t="shared" si="886"/>
        <v>0.11243479277238694</v>
      </c>
      <c r="W7047" s="8">
        <v>6163</v>
      </c>
      <c r="X7047" s="9">
        <f t="shared" si="887"/>
        <v>0.1452913661592227</v>
      </c>
    </row>
    <row r="7048" spans="1:24">
      <c r="A7048" s="15" t="s">
        <v>7879</v>
      </c>
      <c r="B7048" s="1" t="s">
        <v>7880</v>
      </c>
      <c r="C7048" t="s">
        <v>7881</v>
      </c>
      <c r="D7048" s="1">
        <v>11</v>
      </c>
      <c r="E7048" s="30">
        <v>12.290100000000001</v>
      </c>
      <c r="F7048" s="31">
        <v>10.9878</v>
      </c>
      <c r="G7048" s="31">
        <v>12.408200000000001</v>
      </c>
      <c r="H7048" s="35">
        <v>13.3728</v>
      </c>
      <c r="I7048" s="32">
        <v>14.893000000000001</v>
      </c>
      <c r="J7048" s="36">
        <v>13.300800000000001</v>
      </c>
      <c r="L7048" s="21">
        <f t="shared" si="880"/>
        <v>13.855533333333334</v>
      </c>
      <c r="M7048" s="22">
        <f t="shared" si="881"/>
        <v>11.895366666666668</v>
      </c>
      <c r="O7048" s="25">
        <f t="shared" si="882"/>
        <v>0.89919342376005718</v>
      </c>
      <c r="P7048" s="26">
        <f t="shared" si="883"/>
        <v>0.7881908673242376</v>
      </c>
      <c r="R7048" s="2">
        <f t="shared" si="884"/>
        <v>0.85852824142460538</v>
      </c>
      <c r="S7048" s="2"/>
      <c r="T7048" s="2">
        <f t="shared" si="885"/>
        <v>-0.22006250219392826</v>
      </c>
      <c r="U7048" s="2"/>
      <c r="V7048" s="38">
        <f t="shared" si="886"/>
        <v>2.3449555950280618E-2</v>
      </c>
      <c r="W7048" s="8">
        <v>4510</v>
      </c>
      <c r="X7048" s="9">
        <f t="shared" si="887"/>
        <v>4.1408484165861383E-2</v>
      </c>
    </row>
    <row r="7049" spans="1:24">
      <c r="A7049" s="15" t="s">
        <v>11401</v>
      </c>
      <c r="B7049" s="1" t="s">
        <v>11402</v>
      </c>
      <c r="C7049" t="s">
        <v>11403</v>
      </c>
      <c r="D7049" s="1">
        <v>3</v>
      </c>
      <c r="E7049" s="30">
        <v>3.7675900000000002</v>
      </c>
      <c r="F7049" s="31">
        <v>13.0006</v>
      </c>
      <c r="G7049" s="31">
        <v>7.7281399999999998</v>
      </c>
      <c r="H7049" s="35">
        <v>19.5869</v>
      </c>
      <c r="I7049" s="32">
        <v>17.2287</v>
      </c>
      <c r="J7049" s="36">
        <v>17.483899999999998</v>
      </c>
      <c r="L7049" s="21">
        <f t="shared" si="880"/>
        <v>18.099833333333333</v>
      </c>
      <c r="M7049" s="22">
        <f t="shared" si="881"/>
        <v>8.1654433333333341</v>
      </c>
      <c r="O7049" s="25">
        <f t="shared" si="882"/>
        <v>1.2941434284241196</v>
      </c>
      <c r="P7049" s="26">
        <f t="shared" si="883"/>
        <v>4.6320129608015268</v>
      </c>
      <c r="R7049" s="2">
        <f t="shared" si="884"/>
        <v>0.4511336200149173</v>
      </c>
      <c r="S7049" s="2"/>
      <c r="T7049" s="2">
        <f t="shared" si="885"/>
        <v>-1.148373290272281</v>
      </c>
      <c r="U7049" s="2"/>
      <c r="V7049" s="38">
        <f t="shared" si="886"/>
        <v>1.1607089046945332E-2</v>
      </c>
      <c r="W7049" s="8">
        <v>3796</v>
      </c>
      <c r="X7049" s="9">
        <f t="shared" si="887"/>
        <v>2.4351648358765177E-2</v>
      </c>
    </row>
    <row r="7050" spans="1:24">
      <c r="A7050" s="15" t="s">
        <v>735</v>
      </c>
      <c r="B7050" s="1" t="s">
        <v>736</v>
      </c>
      <c r="C7050" t="s">
        <v>737</v>
      </c>
      <c r="D7050" s="1">
        <v>17</v>
      </c>
      <c r="E7050" s="30">
        <v>15.164400000000001</v>
      </c>
      <c r="F7050" s="31">
        <v>11.0977</v>
      </c>
      <c r="G7050" s="31">
        <v>8.73489</v>
      </c>
      <c r="H7050" s="35">
        <v>13.4556</v>
      </c>
      <c r="I7050" s="32">
        <v>11.551500000000001</v>
      </c>
      <c r="J7050" s="36">
        <v>13.221299999999999</v>
      </c>
      <c r="L7050" s="21">
        <f t="shared" si="880"/>
        <v>12.742800000000001</v>
      </c>
      <c r="M7050" s="22">
        <f t="shared" si="881"/>
        <v>11.665663333333333</v>
      </c>
      <c r="O7050" s="25">
        <f t="shared" si="882"/>
        <v>1.0383260037194479</v>
      </c>
      <c r="P7050" s="26">
        <f t="shared" si="883"/>
        <v>3.2521664273270794</v>
      </c>
      <c r="R7050" s="2">
        <f t="shared" si="884"/>
        <v>0.9154709587636416</v>
      </c>
      <c r="S7050" s="2"/>
      <c r="T7050" s="2">
        <f t="shared" si="885"/>
        <v>-0.12741397436144286</v>
      </c>
      <c r="U7050" s="2"/>
      <c r="V7050" s="38">
        <f t="shared" si="886"/>
        <v>0.30689204696673705</v>
      </c>
      <c r="W7050" s="8">
        <v>7274</v>
      </c>
      <c r="X7050" s="9">
        <f t="shared" si="887"/>
        <v>0.33600333544722216</v>
      </c>
    </row>
    <row r="7051" spans="1:24">
      <c r="A7051" s="15" t="s">
        <v>1955</v>
      </c>
      <c r="B7051" s="1" t="s">
        <v>1956</v>
      </c>
      <c r="C7051" t="s">
        <v>1957</v>
      </c>
      <c r="D7051" s="1">
        <v>9</v>
      </c>
      <c r="E7051" s="30">
        <v>12.3165</v>
      </c>
      <c r="F7051" s="31">
        <v>13.4277</v>
      </c>
      <c r="G7051" s="31">
        <v>15.3462</v>
      </c>
      <c r="H7051" s="35">
        <v>10.543200000000001</v>
      </c>
      <c r="I7051" s="32">
        <v>12.175599999999999</v>
      </c>
      <c r="J7051" s="36">
        <v>10.8973</v>
      </c>
      <c r="L7051" s="21">
        <f t="shared" si="880"/>
        <v>11.205366666666668</v>
      </c>
      <c r="M7051" s="22">
        <f t="shared" si="881"/>
        <v>13.696800000000001</v>
      </c>
      <c r="O7051" s="25">
        <f t="shared" si="882"/>
        <v>0.85869741081089346</v>
      </c>
      <c r="P7051" s="26">
        <f t="shared" si="883"/>
        <v>1.5326714031389768</v>
      </c>
      <c r="R7051" s="2">
        <f t="shared" si="884"/>
        <v>1.2223428654721993</v>
      </c>
      <c r="S7051" s="2"/>
      <c r="T7051" s="2">
        <f t="shared" si="885"/>
        <v>0.28964901587315967</v>
      </c>
      <c r="U7051" s="2"/>
      <c r="V7051" s="38">
        <f t="shared" si="886"/>
        <v>3.4984776401670685E-2</v>
      </c>
      <c r="W7051" s="8">
        <v>4923</v>
      </c>
      <c r="X7051" s="9">
        <f t="shared" si="887"/>
        <v>5.6595319777149163E-2</v>
      </c>
    </row>
    <row r="7052" spans="1:24">
      <c r="A7052" s="15" t="s">
        <v>12942</v>
      </c>
      <c r="B7052" s="1" t="s">
        <v>12943</v>
      </c>
      <c r="C7052" t="s">
        <v>12944</v>
      </c>
      <c r="D7052" s="1">
        <v>15</v>
      </c>
      <c r="E7052" s="30">
        <v>9.5502500000000001</v>
      </c>
      <c r="F7052" s="31">
        <v>15.9983</v>
      </c>
      <c r="G7052" s="31">
        <v>9.6415400000000009</v>
      </c>
      <c r="H7052" s="35">
        <v>12.2271</v>
      </c>
      <c r="I7052" s="32">
        <v>18.692900000000002</v>
      </c>
      <c r="J7052" s="36">
        <v>14.232699999999999</v>
      </c>
      <c r="L7052" s="21">
        <f t="shared" si="880"/>
        <v>15.0509</v>
      </c>
      <c r="M7052" s="22">
        <f t="shared" si="881"/>
        <v>11.730029999999999</v>
      </c>
      <c r="O7052" s="25">
        <f t="shared" si="882"/>
        <v>3.3096421014967752</v>
      </c>
      <c r="P7052" s="26">
        <f t="shared" si="883"/>
        <v>3.6967120608319028</v>
      </c>
      <c r="R7052" s="2">
        <f t="shared" si="884"/>
        <v>0.77935738062175675</v>
      </c>
      <c r="S7052" s="2"/>
      <c r="T7052" s="2">
        <f t="shared" si="885"/>
        <v>-0.35964305540866109</v>
      </c>
      <c r="U7052" s="2"/>
      <c r="V7052" s="38">
        <f t="shared" si="886"/>
        <v>0.15542262608720536</v>
      </c>
      <c r="W7052" s="8">
        <v>6504</v>
      </c>
      <c r="X7052" s="9">
        <f t="shared" si="887"/>
        <v>0.19031146896655957</v>
      </c>
    </row>
    <row r="7053" spans="1:24">
      <c r="A7053" s="15" t="s">
        <v>22897</v>
      </c>
      <c r="B7053" s="1" t="s">
        <v>22898</v>
      </c>
      <c r="C7053" t="s">
        <v>22899</v>
      </c>
      <c r="D7053" s="1">
        <v>2</v>
      </c>
      <c r="E7053" s="30">
        <v>11.0284</v>
      </c>
      <c r="F7053" s="31">
        <v>14.5703</v>
      </c>
      <c r="G7053" s="31">
        <v>14.8626</v>
      </c>
      <c r="H7053" s="35">
        <v>8.3441100000000006</v>
      </c>
      <c r="I7053" s="32">
        <v>8.6738900000000001</v>
      </c>
      <c r="J7053" s="36">
        <v>12.0062</v>
      </c>
      <c r="L7053" s="21">
        <f t="shared" si="880"/>
        <v>9.6747333333333341</v>
      </c>
      <c r="M7053" s="22">
        <f t="shared" si="881"/>
        <v>13.4871</v>
      </c>
      <c r="O7053" s="25">
        <f t="shared" si="882"/>
        <v>2.0258310209475336</v>
      </c>
      <c r="P7053" s="26">
        <f t="shared" si="883"/>
        <v>2.1343064658103765</v>
      </c>
      <c r="R7053" s="2">
        <f t="shared" si="884"/>
        <v>1.3940539274122972</v>
      </c>
      <c r="S7053" s="2"/>
      <c r="T7053" s="2">
        <f t="shared" si="885"/>
        <v>0.47928637132502411</v>
      </c>
      <c r="U7053" s="2"/>
      <c r="V7053" s="38">
        <f t="shared" si="886"/>
        <v>4.411686971638562E-2</v>
      </c>
      <c r="W7053" s="8">
        <v>5183</v>
      </c>
      <c r="X7053" s="9">
        <f t="shared" si="887"/>
        <v>6.7788298364131791E-2</v>
      </c>
    </row>
    <row r="7054" spans="1:24">
      <c r="A7054" s="15" t="s">
        <v>10390</v>
      </c>
      <c r="B7054" s="1" t="s">
        <v>10391</v>
      </c>
      <c r="C7054" t="s">
        <v>10392</v>
      </c>
      <c r="D7054" s="1">
        <v>8</v>
      </c>
      <c r="E7054" s="30">
        <v>15.963900000000001</v>
      </c>
      <c r="F7054" s="31">
        <v>8.3706399999999999</v>
      </c>
      <c r="G7054" s="31">
        <v>10.009399999999999</v>
      </c>
      <c r="H7054" s="35">
        <v>11.7331</v>
      </c>
      <c r="I7054" s="32">
        <v>11.884499999999999</v>
      </c>
      <c r="J7054" s="36">
        <v>12.5741</v>
      </c>
      <c r="L7054" s="21">
        <f t="shared" si="880"/>
        <v>12.063899999999999</v>
      </c>
      <c r="M7054" s="22">
        <f t="shared" si="881"/>
        <v>11.447980000000001</v>
      </c>
      <c r="O7054" s="25">
        <f t="shared" si="882"/>
        <v>0.44828397249957519</v>
      </c>
      <c r="P7054" s="26">
        <f t="shared" si="883"/>
        <v>3.9958145188684555</v>
      </c>
      <c r="R7054" s="2">
        <f t="shared" si="884"/>
        <v>0.94894520014257433</v>
      </c>
      <c r="S7054" s="2"/>
      <c r="T7054" s="2">
        <f t="shared" si="885"/>
        <v>-7.560331824716951E-2</v>
      </c>
      <c r="U7054" s="2"/>
      <c r="V7054" s="38">
        <f t="shared" si="886"/>
        <v>0.40193908638071529</v>
      </c>
      <c r="W7054" s="8">
        <v>7630</v>
      </c>
      <c r="X7054" s="9">
        <f t="shared" si="887"/>
        <v>0.41953379868099822</v>
      </c>
    </row>
    <row r="7055" spans="1:24">
      <c r="A7055" s="15" t="s">
        <v>23436</v>
      </c>
      <c r="B7055" s="1" t="s">
        <v>23437</v>
      </c>
      <c r="C7055" t="s">
        <v>23438</v>
      </c>
      <c r="D7055" s="1">
        <v>1</v>
      </c>
      <c r="E7055" s="30">
        <v>11.6761</v>
      </c>
      <c r="F7055" s="31">
        <v>17.020900000000001</v>
      </c>
      <c r="G7055" s="31">
        <v>20.091999999999999</v>
      </c>
      <c r="H7055" s="35">
        <v>5.8766999999999996</v>
      </c>
      <c r="I7055" s="32">
        <v>9.8270499999999998</v>
      </c>
      <c r="J7055" s="36">
        <v>7.3643599999999996</v>
      </c>
      <c r="L7055" s="21">
        <f t="shared" si="880"/>
        <v>7.6893699999999994</v>
      </c>
      <c r="M7055" s="22">
        <f t="shared" si="881"/>
        <v>16.263000000000002</v>
      </c>
      <c r="O7055" s="25">
        <f t="shared" si="882"/>
        <v>1.9951290448740435</v>
      </c>
      <c r="P7055" s="26">
        <f t="shared" si="883"/>
        <v>4.2588322941858143</v>
      </c>
      <c r="R7055" s="2">
        <f t="shared" si="884"/>
        <v>2.1149977176283628</v>
      </c>
      <c r="S7055" s="2"/>
      <c r="T7055" s="2">
        <f t="shared" si="885"/>
        <v>1.0806561064809133</v>
      </c>
      <c r="U7055" s="2"/>
      <c r="V7055" s="38">
        <f t="shared" si="886"/>
        <v>1.7132239538747152E-2</v>
      </c>
      <c r="W7055" s="8">
        <v>4209</v>
      </c>
      <c r="X7055" s="9">
        <f t="shared" si="887"/>
        <v>3.2416525466044739E-2</v>
      </c>
    </row>
    <row r="7056" spans="1:24">
      <c r="A7056" s="15" t="s">
        <v>10503</v>
      </c>
      <c r="B7056" s="1" t="s">
        <v>10504</v>
      </c>
      <c r="C7056" t="s">
        <v>10505</v>
      </c>
      <c r="D7056" s="1">
        <v>4</v>
      </c>
      <c r="E7056" s="30">
        <v>11.770099999999999</v>
      </c>
      <c r="F7056" s="31">
        <v>9.1336200000000005</v>
      </c>
      <c r="G7056" s="31">
        <v>13.449199999999999</v>
      </c>
      <c r="H7056" s="35">
        <v>13.9628</v>
      </c>
      <c r="I7056" s="32">
        <v>10.5709</v>
      </c>
      <c r="J7056" s="36">
        <v>15.9604</v>
      </c>
      <c r="L7056" s="21">
        <f t="shared" si="880"/>
        <v>13.498033333333334</v>
      </c>
      <c r="M7056" s="22">
        <f t="shared" si="881"/>
        <v>11.450973333333332</v>
      </c>
      <c r="O7056" s="25">
        <f t="shared" si="882"/>
        <v>2.7246437571420681</v>
      </c>
      <c r="P7056" s="26">
        <f t="shared" si="883"/>
        <v>2.1754169844269762</v>
      </c>
      <c r="R7056" s="2">
        <f t="shared" si="884"/>
        <v>0.8483438328052727</v>
      </c>
      <c r="S7056" s="2"/>
      <c r="T7056" s="2">
        <f t="shared" si="885"/>
        <v>-0.23727898888891377</v>
      </c>
      <c r="U7056" s="2"/>
      <c r="V7056" s="38">
        <f t="shared" si="886"/>
        <v>0.18334565328820637</v>
      </c>
      <c r="W7056" s="8">
        <v>6692</v>
      </c>
      <c r="X7056" s="9">
        <f t="shared" si="887"/>
        <v>0.21819557423599453</v>
      </c>
    </row>
    <row r="7057" spans="1:24">
      <c r="A7057" s="15" t="s">
        <v>2627</v>
      </c>
      <c r="B7057" s="1" t="s">
        <v>2628</v>
      </c>
      <c r="C7057" t="s">
        <v>2629</v>
      </c>
      <c r="D7057" s="1">
        <v>4</v>
      </c>
      <c r="E7057" s="30">
        <v>9.2315000000000005</v>
      </c>
      <c r="F7057" s="31">
        <v>16.763500000000001</v>
      </c>
      <c r="G7057" s="31">
        <v>10.543100000000001</v>
      </c>
      <c r="H7057" s="35">
        <v>13.867900000000001</v>
      </c>
      <c r="I7057" s="32">
        <v>14.923999999999999</v>
      </c>
      <c r="J7057" s="36">
        <v>14.5556</v>
      </c>
      <c r="L7057" s="21">
        <f t="shared" si="880"/>
        <v>14.449166666666665</v>
      </c>
      <c r="M7057" s="22">
        <f t="shared" si="881"/>
        <v>12.179366666666667</v>
      </c>
      <c r="O7057" s="25">
        <f t="shared" si="882"/>
        <v>0.53603436767928669</v>
      </c>
      <c r="P7057" s="26">
        <f t="shared" si="883"/>
        <v>4.0237771376324174</v>
      </c>
      <c r="R7057" s="2">
        <f t="shared" si="884"/>
        <v>0.84291135590287802</v>
      </c>
      <c r="S7057" s="2"/>
      <c r="T7057" s="2">
        <f t="shared" si="885"/>
        <v>-0.24654717561042183</v>
      </c>
      <c r="U7057" s="2"/>
      <c r="V7057" s="38">
        <f t="shared" si="886"/>
        <v>0.19382184001639299</v>
      </c>
      <c r="W7057" s="8">
        <v>6757</v>
      </c>
      <c r="X7057" s="9">
        <f t="shared" si="887"/>
        <v>0.22844415182633621</v>
      </c>
    </row>
    <row r="7058" spans="1:24">
      <c r="A7058" s="15" t="s">
        <v>14479</v>
      </c>
      <c r="B7058" s="1" t="s">
        <v>14480</v>
      </c>
      <c r="C7058" t="s">
        <v>14481</v>
      </c>
      <c r="D7058" s="1">
        <v>5</v>
      </c>
      <c r="E7058" s="30">
        <v>12.3156</v>
      </c>
      <c r="F7058" s="31">
        <v>9.4923300000000008</v>
      </c>
      <c r="G7058" s="31">
        <v>8.37514</v>
      </c>
      <c r="H7058" s="35">
        <v>19.5014</v>
      </c>
      <c r="I7058" s="32">
        <v>11.7834</v>
      </c>
      <c r="J7058" s="36">
        <v>16.203800000000001</v>
      </c>
      <c r="L7058" s="21">
        <f t="shared" si="880"/>
        <v>15.829533333333336</v>
      </c>
      <c r="M7058" s="22">
        <f t="shared" si="881"/>
        <v>10.061023333333333</v>
      </c>
      <c r="O7058" s="25">
        <f t="shared" si="882"/>
        <v>3.8725879787725037</v>
      </c>
      <c r="P7058" s="26">
        <f t="shared" si="883"/>
        <v>2.0308533510407294</v>
      </c>
      <c r="R7058" s="2">
        <f t="shared" si="884"/>
        <v>0.63558559317394059</v>
      </c>
      <c r="S7058" s="2"/>
      <c r="T7058" s="2">
        <f t="shared" si="885"/>
        <v>-0.65384167141564409</v>
      </c>
      <c r="U7058" s="2"/>
      <c r="V7058" s="38">
        <f t="shared" si="886"/>
        <v>4.2165246086663895E-2</v>
      </c>
      <c r="W7058" s="8">
        <v>5136</v>
      </c>
      <c r="X7058" s="9">
        <f t="shared" si="887"/>
        <v>6.5382402615691448E-2</v>
      </c>
    </row>
    <row r="7059" spans="1:24">
      <c r="A7059" s="15" t="s">
        <v>8657</v>
      </c>
      <c r="B7059" s="1" t="s">
        <v>8658</v>
      </c>
      <c r="C7059" t="s">
        <v>8659</v>
      </c>
      <c r="D7059" s="1">
        <v>4</v>
      </c>
      <c r="E7059" s="30">
        <v>12.199199999999999</v>
      </c>
      <c r="F7059" s="31">
        <v>10.478400000000001</v>
      </c>
      <c r="G7059" s="31">
        <v>9.2549799999999998</v>
      </c>
      <c r="H7059" s="35">
        <v>14.8429</v>
      </c>
      <c r="I7059" s="32">
        <v>15.410299999999999</v>
      </c>
      <c r="J7059" s="36">
        <v>14.3062</v>
      </c>
      <c r="L7059" s="21">
        <f t="shared" si="880"/>
        <v>14.853133333333332</v>
      </c>
      <c r="M7059" s="22">
        <f t="shared" si="881"/>
        <v>10.644193333333332</v>
      </c>
      <c r="O7059" s="25">
        <f t="shared" si="882"/>
        <v>0.5521211310331573</v>
      </c>
      <c r="P7059" s="26">
        <f t="shared" si="883"/>
        <v>1.4790954749891361</v>
      </c>
      <c r="R7059" s="2">
        <f t="shared" si="884"/>
        <v>0.71662948782972835</v>
      </c>
      <c r="S7059" s="2"/>
      <c r="T7059" s="2">
        <f t="shared" si="885"/>
        <v>-0.48070068618319145</v>
      </c>
      <c r="U7059" s="2"/>
      <c r="V7059" s="38">
        <f t="shared" si="886"/>
        <v>4.9496954006866675E-3</v>
      </c>
      <c r="W7059" s="8">
        <v>2926</v>
      </c>
      <c r="X7059" s="9">
        <f t="shared" si="887"/>
        <v>1.3472103271041907E-2</v>
      </c>
    </row>
    <row r="7060" spans="1:24">
      <c r="A7060" s="15" t="s">
        <v>19597</v>
      </c>
      <c r="B7060" s="1" t="s">
        <v>19598</v>
      </c>
      <c r="C7060" t="s">
        <v>19599</v>
      </c>
      <c r="D7060" s="1">
        <v>4</v>
      </c>
      <c r="E7060" s="30">
        <v>10.1076</v>
      </c>
      <c r="F7060" s="31">
        <v>14.6296</v>
      </c>
      <c r="G7060" s="31">
        <v>11.7662</v>
      </c>
      <c r="H7060" s="35">
        <v>14.1005</v>
      </c>
      <c r="I7060" s="32">
        <v>11.3424</v>
      </c>
      <c r="J7060" s="36">
        <v>16.138000000000002</v>
      </c>
      <c r="L7060" s="21">
        <f t="shared" si="880"/>
        <v>13.860300000000001</v>
      </c>
      <c r="M7060" s="22">
        <f t="shared" si="881"/>
        <v>12.1678</v>
      </c>
      <c r="O7060" s="25">
        <f t="shared" si="882"/>
        <v>2.4068063632124725</v>
      </c>
      <c r="P7060" s="26">
        <f t="shared" si="883"/>
        <v>2.2875932593011408</v>
      </c>
      <c r="R7060" s="2">
        <f t="shared" si="884"/>
        <v>0.87788864598890348</v>
      </c>
      <c r="S7060" s="2"/>
      <c r="T7060" s="2">
        <f t="shared" si="885"/>
        <v>-0.18789013925863768</v>
      </c>
      <c r="U7060" s="2"/>
      <c r="V7060" s="38">
        <f t="shared" si="886"/>
        <v>0.2135924928625193</v>
      </c>
      <c r="W7060" s="8">
        <v>6840</v>
      </c>
      <c r="X7060" s="9">
        <f t="shared" si="887"/>
        <v>0.24869161011068769</v>
      </c>
    </row>
    <row r="7061" spans="1:24">
      <c r="A7061" s="15" t="s">
        <v>22437</v>
      </c>
      <c r="B7061" s="1" t="s">
        <v>22438</v>
      </c>
      <c r="C7061" t="s">
        <v>22439</v>
      </c>
      <c r="D7061" s="1">
        <v>1</v>
      </c>
      <c r="E7061" s="30">
        <v>15.0184</v>
      </c>
      <c r="F7061" s="31">
        <v>11.5566</v>
      </c>
      <c r="G7061" s="31">
        <v>13.694599999999999</v>
      </c>
      <c r="H7061" s="35">
        <v>9.5670000000000002</v>
      </c>
      <c r="I7061" s="32">
        <v>14.099600000000001</v>
      </c>
      <c r="J7061" s="36">
        <v>11.0846</v>
      </c>
      <c r="L7061" s="21">
        <f t="shared" si="880"/>
        <v>11.583733333333335</v>
      </c>
      <c r="M7061" s="22">
        <f t="shared" si="881"/>
        <v>13.4232</v>
      </c>
      <c r="O7061" s="25">
        <f t="shared" si="882"/>
        <v>2.3071554462873336</v>
      </c>
      <c r="P7061" s="26">
        <f t="shared" si="883"/>
        <v>1.7467851270262216</v>
      </c>
      <c r="R7061" s="2">
        <f t="shared" si="884"/>
        <v>1.1587973940468241</v>
      </c>
      <c r="S7061" s="2"/>
      <c r="T7061" s="2">
        <f t="shared" si="885"/>
        <v>0.21262834533024721</v>
      </c>
      <c r="U7061" s="2"/>
      <c r="V7061" s="38">
        <f t="shared" si="886"/>
        <v>0.16635171375560162</v>
      </c>
      <c r="W7061" s="8">
        <v>6569</v>
      </c>
      <c r="X7061" s="9">
        <f t="shared" si="887"/>
        <v>0.20167834500679119</v>
      </c>
    </row>
    <row r="7062" spans="1:24">
      <c r="A7062" s="15" t="s">
        <v>5620</v>
      </c>
      <c r="B7062" s="1" t="s">
        <v>5621</v>
      </c>
      <c r="C7062" t="s">
        <v>5622</v>
      </c>
      <c r="D7062" s="1">
        <v>8</v>
      </c>
      <c r="E7062" s="30">
        <v>10.731</v>
      </c>
      <c r="F7062" s="31">
        <v>19.484100000000002</v>
      </c>
      <c r="G7062" s="31">
        <v>21.122699999999998</v>
      </c>
      <c r="H7062" s="35">
        <v>5.4448699999999999</v>
      </c>
      <c r="I7062" s="32">
        <v>7.5533599999999996</v>
      </c>
      <c r="J7062" s="36">
        <v>7.14025</v>
      </c>
      <c r="L7062" s="21">
        <f t="shared" si="880"/>
        <v>6.7128266666666674</v>
      </c>
      <c r="M7062" s="22">
        <f t="shared" si="881"/>
        <v>17.1126</v>
      </c>
      <c r="O7062" s="25">
        <f t="shared" si="882"/>
        <v>1.1173408385239103</v>
      </c>
      <c r="P7062" s="26">
        <f t="shared" si="883"/>
        <v>5.5870266161886102</v>
      </c>
      <c r="R7062" s="2">
        <f t="shared" si="884"/>
        <v>2.5492390686884012</v>
      </c>
      <c r="S7062" s="2"/>
      <c r="T7062" s="2">
        <f t="shared" si="885"/>
        <v>1.35006667623893</v>
      </c>
      <c r="U7062" s="2"/>
      <c r="V7062" s="38">
        <f t="shared" si="886"/>
        <v>1.7068053707484571E-2</v>
      </c>
      <c r="W7062" s="8">
        <v>4205</v>
      </c>
      <c r="X7062" s="9">
        <f t="shared" si="887"/>
        <v>3.2325797794627138E-2</v>
      </c>
    </row>
    <row r="7063" spans="1:24">
      <c r="A7063" s="15" t="s">
        <v>6368</v>
      </c>
      <c r="B7063" s="1" t="s">
        <v>6369</v>
      </c>
      <c r="C7063" t="s">
        <v>6370</v>
      </c>
      <c r="D7063" s="1">
        <v>11</v>
      </c>
      <c r="E7063" s="30">
        <v>12.703099999999999</v>
      </c>
      <c r="F7063" s="31">
        <v>11.192500000000001</v>
      </c>
      <c r="G7063" s="31">
        <v>12.1327</v>
      </c>
      <c r="H7063" s="35">
        <v>13.1389</v>
      </c>
      <c r="I7063" s="32">
        <v>14.1568</v>
      </c>
      <c r="J7063" s="36">
        <v>13.447699999999999</v>
      </c>
      <c r="L7063" s="21">
        <f t="shared" si="880"/>
        <v>13.581133333333334</v>
      </c>
      <c r="M7063" s="22">
        <f t="shared" si="881"/>
        <v>12.009433333333334</v>
      </c>
      <c r="O7063" s="25">
        <f t="shared" si="882"/>
        <v>0.5219036724658429</v>
      </c>
      <c r="P7063" s="26">
        <f t="shared" si="883"/>
        <v>0.76280672082338918</v>
      </c>
      <c r="R7063" s="2">
        <f t="shared" si="884"/>
        <v>0.88427328107129011</v>
      </c>
      <c r="S7063" s="2"/>
      <c r="T7063" s="2">
        <f t="shared" si="885"/>
        <v>-0.17743579730954401</v>
      </c>
      <c r="U7063" s="2"/>
      <c r="V7063" s="38">
        <f t="shared" si="886"/>
        <v>2.1082121853406903E-2</v>
      </c>
      <c r="W7063" s="8">
        <v>4409</v>
      </c>
      <c r="X7063" s="9">
        <f t="shared" si="887"/>
        <v>3.8080748115339666E-2</v>
      </c>
    </row>
    <row r="7064" spans="1:24">
      <c r="A7064" s="15" t="s">
        <v>19743</v>
      </c>
      <c r="B7064" s="1" t="s">
        <v>19744</v>
      </c>
      <c r="C7064" t="s">
        <v>19745</v>
      </c>
      <c r="D7064" s="1">
        <v>3</v>
      </c>
      <c r="E7064" s="30">
        <v>8.4000299999999992</v>
      </c>
      <c r="F7064" s="31">
        <v>14.146000000000001</v>
      </c>
      <c r="G7064" s="31">
        <v>11.9049</v>
      </c>
      <c r="H7064" s="35">
        <v>12.8453</v>
      </c>
      <c r="I7064" s="32">
        <v>13.615500000000001</v>
      </c>
      <c r="J7064" s="36">
        <v>13.151899999999999</v>
      </c>
      <c r="L7064" s="21">
        <f t="shared" si="880"/>
        <v>13.204233333333333</v>
      </c>
      <c r="M7064" s="22">
        <f t="shared" si="881"/>
        <v>11.483643333333333</v>
      </c>
      <c r="O7064" s="25">
        <f t="shared" si="882"/>
        <v>0.3877577766252196</v>
      </c>
      <c r="P7064" s="26">
        <f t="shared" si="883"/>
        <v>2.8960551953706517</v>
      </c>
      <c r="R7064" s="2">
        <f t="shared" si="884"/>
        <v>0.86969406276269989</v>
      </c>
      <c r="S7064" s="2"/>
      <c r="T7064" s="2">
        <f t="shared" si="885"/>
        <v>-0.20142010974015989</v>
      </c>
      <c r="U7064" s="2"/>
      <c r="V7064" s="38">
        <f t="shared" si="886"/>
        <v>0.18271353754240802</v>
      </c>
      <c r="W7064" s="8">
        <v>6684</v>
      </c>
      <c r="X7064" s="9">
        <f t="shared" si="887"/>
        <v>0.21770356268517915</v>
      </c>
    </row>
    <row r="7065" spans="1:24">
      <c r="A7065" s="15" t="s">
        <v>7533</v>
      </c>
      <c r="B7065" s="1" t="s">
        <v>7534</v>
      </c>
      <c r="C7065" t="s">
        <v>7535</v>
      </c>
      <c r="D7065" s="1">
        <v>38</v>
      </c>
      <c r="E7065" s="30">
        <v>12.2362</v>
      </c>
      <c r="F7065" s="31">
        <v>12.1966</v>
      </c>
      <c r="G7065" s="31">
        <v>14.774900000000001</v>
      </c>
      <c r="H7065" s="35">
        <v>11.1913</v>
      </c>
      <c r="I7065" s="32">
        <v>9.3513900000000003</v>
      </c>
      <c r="J7065" s="36">
        <v>12.535500000000001</v>
      </c>
      <c r="L7065" s="21">
        <f t="shared" si="880"/>
        <v>11.026063333333333</v>
      </c>
      <c r="M7065" s="22">
        <f t="shared" si="881"/>
        <v>13.069233333333335</v>
      </c>
      <c r="O7065" s="25">
        <f t="shared" si="882"/>
        <v>1.5984731746367706</v>
      </c>
      <c r="P7065" s="26">
        <f t="shared" si="883"/>
        <v>1.4772833591878487</v>
      </c>
      <c r="R7065" s="2">
        <f t="shared" si="884"/>
        <v>1.1853036698803654</v>
      </c>
      <c r="S7065" s="2"/>
      <c r="T7065" s="2">
        <f t="shared" si="885"/>
        <v>0.24525671895947393</v>
      </c>
      <c r="U7065" s="2"/>
      <c r="V7065" s="38">
        <f t="shared" si="886"/>
        <v>8.964986347638057E-2</v>
      </c>
      <c r="W7065" s="8">
        <v>5963</v>
      </c>
      <c r="X7065" s="9">
        <f t="shared" si="887"/>
        <v>0.11973360937881852</v>
      </c>
    </row>
    <row r="7066" spans="1:24">
      <c r="A7066" s="15" t="s">
        <v>7539</v>
      </c>
      <c r="B7066" s="1" t="s">
        <v>7540</v>
      </c>
      <c r="C7066" t="s">
        <v>7541</v>
      </c>
      <c r="D7066" s="1">
        <v>2</v>
      </c>
      <c r="E7066" s="30">
        <v>12.2904</v>
      </c>
      <c r="F7066" s="31">
        <v>13.3605</v>
      </c>
      <c r="G7066" s="31">
        <v>15.9125</v>
      </c>
      <c r="H7066" s="35">
        <v>8.8168399999999991</v>
      </c>
      <c r="I7066" s="32">
        <v>13.6157</v>
      </c>
      <c r="J7066" s="36">
        <v>10.2171</v>
      </c>
      <c r="L7066" s="21">
        <f t="shared" si="880"/>
        <v>10.883213333333332</v>
      </c>
      <c r="M7066" s="22">
        <f t="shared" si="881"/>
        <v>13.854466666666667</v>
      </c>
      <c r="O7066" s="25">
        <f t="shared" si="882"/>
        <v>2.4678015630381149</v>
      </c>
      <c r="P7066" s="26">
        <f t="shared" si="883"/>
        <v>1.8608880684590654</v>
      </c>
      <c r="R7066" s="2">
        <f t="shared" si="884"/>
        <v>1.2730125048851995</v>
      </c>
      <c r="S7066" s="2"/>
      <c r="T7066" s="2">
        <f t="shared" si="885"/>
        <v>0.34824659099673844</v>
      </c>
      <c r="U7066" s="2"/>
      <c r="V7066" s="38">
        <f t="shared" si="886"/>
        <v>8.5615079753811357E-2</v>
      </c>
      <c r="W7066" s="8">
        <v>5912</v>
      </c>
      <c r="X7066" s="9">
        <f t="shared" si="887"/>
        <v>0.11533127455334129</v>
      </c>
    </row>
    <row r="7067" spans="1:24">
      <c r="A7067" s="15" t="s">
        <v>13237</v>
      </c>
      <c r="B7067" s="1" t="s">
        <v>13238</v>
      </c>
      <c r="C7067" t="s">
        <v>13239</v>
      </c>
      <c r="D7067" s="1">
        <v>4</v>
      </c>
      <c r="E7067" s="30">
        <v>12.321099999999999</v>
      </c>
      <c r="F7067" s="31">
        <v>9.2623599999999993</v>
      </c>
      <c r="G7067" s="31">
        <v>11.4747</v>
      </c>
      <c r="H7067" s="35">
        <v>15.8504</v>
      </c>
      <c r="I7067" s="32">
        <v>16.196100000000001</v>
      </c>
      <c r="J7067" s="36">
        <v>14.469200000000001</v>
      </c>
      <c r="L7067" s="21">
        <f t="shared" si="880"/>
        <v>15.505233333333335</v>
      </c>
      <c r="M7067" s="22">
        <f t="shared" si="881"/>
        <v>11.019386666666668</v>
      </c>
      <c r="O7067" s="25">
        <f t="shared" si="882"/>
        <v>0.91372913017662605</v>
      </c>
      <c r="P7067" s="26">
        <f t="shared" si="883"/>
        <v>1.5793844593807134</v>
      </c>
      <c r="R7067" s="2">
        <f t="shared" si="884"/>
        <v>0.71068821924640502</v>
      </c>
      <c r="S7067" s="2"/>
      <c r="T7067" s="2">
        <f t="shared" si="885"/>
        <v>-0.49271131028576337</v>
      </c>
      <c r="U7067" s="2"/>
      <c r="V7067" s="38">
        <f t="shared" si="886"/>
        <v>6.5362250690860326E-3</v>
      </c>
      <c r="W7067" s="8">
        <v>3212</v>
      </c>
      <c r="X7067" s="9">
        <f t="shared" si="887"/>
        <v>1.620625667814482E-2</v>
      </c>
    </row>
    <row r="7068" spans="1:24">
      <c r="A7068" s="15" t="s">
        <v>20044</v>
      </c>
      <c r="B7068" s="1" t="s">
        <v>20045</v>
      </c>
      <c r="C7068" t="s">
        <v>20046</v>
      </c>
      <c r="D7068" s="1">
        <v>4</v>
      </c>
      <c r="E7068" s="30">
        <v>12.4681</v>
      </c>
      <c r="F7068" s="31">
        <v>13.700900000000001</v>
      </c>
      <c r="G7068" s="31">
        <v>12.486000000000001</v>
      </c>
      <c r="H7068" s="35">
        <v>13.711</v>
      </c>
      <c r="I7068" s="32">
        <v>9.3628699999999991</v>
      </c>
      <c r="J7068" s="36">
        <v>13.382999999999999</v>
      </c>
      <c r="L7068" s="21">
        <f t="shared" si="880"/>
        <v>12.152289999999999</v>
      </c>
      <c r="M7068" s="22">
        <f t="shared" si="881"/>
        <v>12.885</v>
      </c>
      <c r="O7068" s="25">
        <f t="shared" si="882"/>
        <v>2.4212690788716569</v>
      </c>
      <c r="P7068" s="26">
        <f t="shared" si="883"/>
        <v>0.70664680711087946</v>
      </c>
      <c r="R7068" s="2">
        <f t="shared" si="884"/>
        <v>1.060293985742605</v>
      </c>
      <c r="S7068" s="2"/>
      <c r="T7068" s="2">
        <f t="shared" si="885"/>
        <v>8.4464333626586785E-2</v>
      </c>
      <c r="U7068" s="2"/>
      <c r="V7068" s="38">
        <f t="shared" si="886"/>
        <v>0.32065002831298584</v>
      </c>
      <c r="W7068" s="8">
        <v>7334</v>
      </c>
      <c r="X7068" s="9">
        <f t="shared" si="887"/>
        <v>0.348194276722746</v>
      </c>
    </row>
    <row r="7069" spans="1:24">
      <c r="A7069" s="15" t="s">
        <v>2165</v>
      </c>
      <c r="B7069" s="1" t="s">
        <v>2166</v>
      </c>
      <c r="C7069" t="s">
        <v>2167</v>
      </c>
      <c r="D7069" s="1">
        <v>16</v>
      </c>
      <c r="E7069" s="30">
        <v>12.177099999999999</v>
      </c>
      <c r="F7069" s="31">
        <v>18.5595</v>
      </c>
      <c r="G7069" s="31">
        <v>10.793100000000001</v>
      </c>
      <c r="H7069" s="35">
        <v>12.4823</v>
      </c>
      <c r="I7069" s="32">
        <v>10.8263</v>
      </c>
      <c r="J7069" s="36">
        <v>11.732900000000001</v>
      </c>
      <c r="L7069" s="21">
        <f t="shared" si="880"/>
        <v>11.6805</v>
      </c>
      <c r="M7069" s="22">
        <f t="shared" si="881"/>
        <v>13.843233333333332</v>
      </c>
      <c r="O7069" s="25">
        <f t="shared" si="882"/>
        <v>0.82924261829696166</v>
      </c>
      <c r="P7069" s="26">
        <f t="shared" si="883"/>
        <v>4.1426129982576612</v>
      </c>
      <c r="R7069" s="2">
        <f t="shared" si="884"/>
        <v>1.1851575988470813</v>
      </c>
      <c r="S7069" s="2"/>
      <c r="T7069" s="2">
        <f t="shared" si="885"/>
        <v>0.24507891731522569</v>
      </c>
      <c r="U7069" s="2"/>
      <c r="V7069" s="38">
        <f t="shared" si="886"/>
        <v>0.21267682690733786</v>
      </c>
      <c r="W7069" s="8">
        <v>6838</v>
      </c>
      <c r="X7069" s="9">
        <f t="shared" si="887"/>
        <v>0.24769790135859004</v>
      </c>
    </row>
    <row r="7070" spans="1:24">
      <c r="A7070" s="15" t="s">
        <v>10690</v>
      </c>
      <c r="B7070" s="1" t="s">
        <v>10691</v>
      </c>
      <c r="C7070" t="s">
        <v>10692</v>
      </c>
      <c r="D7070" s="1">
        <v>15</v>
      </c>
      <c r="E7070" s="30">
        <v>14.3141</v>
      </c>
      <c r="F7070" s="31">
        <v>11.5863</v>
      </c>
      <c r="G7070" s="31">
        <v>13.4505</v>
      </c>
      <c r="H7070" s="35">
        <v>12.3139</v>
      </c>
      <c r="I7070" s="32">
        <v>11.367699999999999</v>
      </c>
      <c r="J7070" s="36">
        <v>12.255000000000001</v>
      </c>
      <c r="L7070" s="21">
        <f t="shared" si="880"/>
        <v>11.978866666666667</v>
      </c>
      <c r="M7070" s="22">
        <f t="shared" si="881"/>
        <v>13.116966666666665</v>
      </c>
      <c r="O7070" s="25">
        <f t="shared" si="882"/>
        <v>0.53010454000445428</v>
      </c>
      <c r="P7070" s="26">
        <f t="shared" si="883"/>
        <v>1.3941508431060585</v>
      </c>
      <c r="R7070" s="2">
        <f t="shared" si="884"/>
        <v>1.0950089880511789</v>
      </c>
      <c r="S7070" s="2"/>
      <c r="T7070" s="2">
        <f t="shared" si="885"/>
        <v>0.13094271180238015</v>
      </c>
      <c r="U7070" s="2"/>
      <c r="V7070" s="38">
        <f t="shared" si="886"/>
        <v>0.1284067978063122</v>
      </c>
      <c r="W7070" s="8">
        <v>6302</v>
      </c>
      <c r="X7070" s="9">
        <f t="shared" si="887"/>
        <v>0.16227098345437485</v>
      </c>
    </row>
    <row r="7071" spans="1:24">
      <c r="A7071" s="15" t="s">
        <v>6</v>
      </c>
      <c r="B7071" s="1" t="s">
        <v>7</v>
      </c>
      <c r="C7071" t="s">
        <v>8</v>
      </c>
      <c r="D7071" s="1">
        <v>37</v>
      </c>
      <c r="E7071" s="30">
        <v>11.339700000000001</v>
      </c>
      <c r="F7071" s="31">
        <v>13.8611</v>
      </c>
      <c r="G7071" s="31">
        <v>13.7942</v>
      </c>
      <c r="H7071" s="35">
        <v>12.5528</v>
      </c>
      <c r="I7071" s="32">
        <v>11.2011</v>
      </c>
      <c r="J7071" s="36">
        <v>12.717700000000001</v>
      </c>
      <c r="L7071" s="21">
        <f t="shared" si="880"/>
        <v>12.157200000000001</v>
      </c>
      <c r="M7071" s="22">
        <f t="shared" si="881"/>
        <v>12.998333333333335</v>
      </c>
      <c r="O7071" s="25">
        <f t="shared" si="882"/>
        <v>0.83210180266599587</v>
      </c>
      <c r="P7071" s="26">
        <f t="shared" si="883"/>
        <v>1.4368080259148517</v>
      </c>
      <c r="R7071" s="2">
        <f t="shared" si="884"/>
        <v>1.0691880805887322</v>
      </c>
      <c r="S7071" s="2"/>
      <c r="T7071" s="2">
        <f t="shared" si="885"/>
        <v>9.6515659480593027E-2</v>
      </c>
      <c r="U7071" s="2"/>
      <c r="V7071" s="38">
        <f t="shared" si="886"/>
        <v>0.21489219806548035</v>
      </c>
      <c r="W7071" s="8">
        <v>6857</v>
      </c>
      <c r="X7071" s="9">
        <f t="shared" si="887"/>
        <v>0.24958458004863432</v>
      </c>
    </row>
    <row r="7072" spans="1:24">
      <c r="A7072" s="15" t="s">
        <v>14143</v>
      </c>
      <c r="B7072" s="1" t="s">
        <v>14144</v>
      </c>
      <c r="C7072" t="s">
        <v>14145</v>
      </c>
      <c r="D7072" s="1">
        <v>5</v>
      </c>
      <c r="E7072" s="30">
        <v>8.9334699999999998</v>
      </c>
      <c r="F7072" s="31">
        <v>11.2818</v>
      </c>
      <c r="G7072" s="31">
        <v>14.370100000000001</v>
      </c>
      <c r="H7072" s="35">
        <v>15.502000000000001</v>
      </c>
      <c r="I7072" s="32">
        <v>15.6991</v>
      </c>
      <c r="J7072" s="36">
        <v>14.3645</v>
      </c>
      <c r="L7072" s="21">
        <f t="shared" si="880"/>
        <v>15.188533333333334</v>
      </c>
      <c r="M7072" s="22">
        <f t="shared" si="881"/>
        <v>11.528456666666665</v>
      </c>
      <c r="O7072" s="25">
        <f t="shared" si="882"/>
        <v>0.7204063459835246</v>
      </c>
      <c r="P7072" s="26">
        <f t="shared" si="883"/>
        <v>2.7266950824456617</v>
      </c>
      <c r="R7072" s="2">
        <f t="shared" si="884"/>
        <v>0.75902369331249875</v>
      </c>
      <c r="S7072" s="2"/>
      <c r="T7072" s="2">
        <f t="shared" si="885"/>
        <v>-0.39778317408070396</v>
      </c>
      <c r="U7072" s="2"/>
      <c r="V7072" s="38">
        <f t="shared" si="886"/>
        <v>4.3928402561498228E-2</v>
      </c>
      <c r="W7072" s="8">
        <v>5178</v>
      </c>
      <c r="X7072" s="9">
        <f t="shared" si="887"/>
        <v>6.7563885283849337E-2</v>
      </c>
    </row>
    <row r="7073" spans="1:24">
      <c r="A7073" s="15" t="s">
        <v>4035</v>
      </c>
      <c r="B7073" s="1" t="s">
        <v>4036</v>
      </c>
      <c r="C7073" t="s">
        <v>4037</v>
      </c>
      <c r="D7073" s="1">
        <v>32</v>
      </c>
      <c r="E7073" s="30">
        <v>14.0252</v>
      </c>
      <c r="F7073" s="31">
        <v>11.3696</v>
      </c>
      <c r="G7073" s="31">
        <v>13.0379</v>
      </c>
      <c r="H7073" s="35">
        <v>13.064399999999999</v>
      </c>
      <c r="I7073" s="32">
        <v>12.7425</v>
      </c>
      <c r="J7073" s="36">
        <v>11.9574</v>
      </c>
      <c r="L7073" s="21">
        <f t="shared" si="880"/>
        <v>12.588099999999999</v>
      </c>
      <c r="M7073" s="22">
        <f t="shared" si="881"/>
        <v>12.810899999999998</v>
      </c>
      <c r="O7073" s="25">
        <f t="shared" si="882"/>
        <v>0.56942231252384168</v>
      </c>
      <c r="P7073" s="26">
        <f t="shared" si="883"/>
        <v>1.3422740368494057</v>
      </c>
      <c r="R7073" s="2">
        <f t="shared" si="884"/>
        <v>1.0176992556462054</v>
      </c>
      <c r="S7073" s="2"/>
      <c r="T7073" s="2">
        <f t="shared" si="885"/>
        <v>2.5311287847168674E-2</v>
      </c>
      <c r="U7073" s="2"/>
      <c r="V7073" s="38">
        <f t="shared" si="886"/>
        <v>0.40217205278408386</v>
      </c>
      <c r="W7073" s="8">
        <v>7634</v>
      </c>
      <c r="X7073" s="9">
        <f t="shared" si="887"/>
        <v>0.41955701183815092</v>
      </c>
    </row>
    <row r="7074" spans="1:24">
      <c r="A7074" s="15" t="s">
        <v>6876</v>
      </c>
      <c r="B7074" s="1" t="s">
        <v>6877</v>
      </c>
      <c r="C7074" t="s">
        <v>6878</v>
      </c>
      <c r="D7074" s="1">
        <v>7</v>
      </c>
      <c r="E7074" s="30">
        <v>12.459899999999999</v>
      </c>
      <c r="F7074" s="31">
        <v>13.211399999999999</v>
      </c>
      <c r="G7074" s="31">
        <v>16.716899999999999</v>
      </c>
      <c r="H7074" s="35">
        <v>10.950100000000001</v>
      </c>
      <c r="I7074" s="32">
        <v>10.835800000000001</v>
      </c>
      <c r="J7074" s="36">
        <v>10.3224</v>
      </c>
      <c r="L7074" s="21">
        <f t="shared" si="880"/>
        <v>10.702766666666667</v>
      </c>
      <c r="M7074" s="22">
        <f t="shared" si="881"/>
        <v>14.129399999999999</v>
      </c>
      <c r="O7074" s="25">
        <f t="shared" si="882"/>
        <v>0.33432801757156644</v>
      </c>
      <c r="P7074" s="26">
        <f t="shared" si="883"/>
        <v>2.2721257117510083</v>
      </c>
      <c r="R7074" s="2">
        <f t="shared" si="884"/>
        <v>1.3201633222562388</v>
      </c>
      <c r="S7074" s="2"/>
      <c r="T7074" s="2">
        <f t="shared" si="885"/>
        <v>0.40071642173037492</v>
      </c>
      <c r="U7074" s="2"/>
      <c r="V7074" s="38">
        <f t="shared" si="886"/>
        <v>3.0524562211733951E-2</v>
      </c>
      <c r="W7074" s="8">
        <v>4791</v>
      </c>
      <c r="X7074" s="9">
        <f t="shared" si="887"/>
        <v>5.0740474526038241E-2</v>
      </c>
    </row>
    <row r="7075" spans="1:24">
      <c r="A7075" s="15" t="s">
        <v>6180</v>
      </c>
      <c r="B7075" s="1" t="s">
        <v>6181</v>
      </c>
      <c r="C7075" t="s">
        <v>6182</v>
      </c>
      <c r="D7075" s="1">
        <v>10</v>
      </c>
      <c r="E7075" s="30">
        <v>13.4519</v>
      </c>
      <c r="F7075" s="31">
        <v>7.6280299999999999</v>
      </c>
      <c r="G7075" s="31">
        <v>13.620699999999999</v>
      </c>
      <c r="H7075" s="35">
        <v>16.336600000000001</v>
      </c>
      <c r="I7075" s="32">
        <v>11.133699999999999</v>
      </c>
      <c r="J7075" s="36">
        <v>11.164400000000001</v>
      </c>
      <c r="L7075" s="21">
        <f t="shared" si="880"/>
        <v>12.878233333333334</v>
      </c>
      <c r="M7075" s="22">
        <f t="shared" si="881"/>
        <v>11.566876666666667</v>
      </c>
      <c r="O7075" s="25">
        <f t="shared" si="882"/>
        <v>2.9950727242144355</v>
      </c>
      <c r="P7075" s="26">
        <f t="shared" si="883"/>
        <v>3.4121852466759863</v>
      </c>
      <c r="R7075" s="2">
        <f t="shared" si="884"/>
        <v>0.89817262719782998</v>
      </c>
      <c r="S7075" s="2"/>
      <c r="T7075" s="2">
        <f t="shared" si="885"/>
        <v>-0.1549353398236504</v>
      </c>
      <c r="U7075" s="2"/>
      <c r="V7075" s="38">
        <f t="shared" si="886"/>
        <v>0.32157743745624301</v>
      </c>
      <c r="W7075" s="8">
        <v>7335</v>
      </c>
      <c r="X7075" s="9">
        <f t="shared" si="887"/>
        <v>0.34915374395385407</v>
      </c>
    </row>
    <row r="7076" spans="1:24">
      <c r="A7076" s="15" t="s">
        <v>3353</v>
      </c>
      <c r="B7076" s="1" t="s">
        <v>3354</v>
      </c>
      <c r="C7076" t="s">
        <v>3355</v>
      </c>
      <c r="D7076" s="1">
        <v>5</v>
      </c>
      <c r="E7076" s="30">
        <v>8.9123400000000004</v>
      </c>
      <c r="F7076" s="31">
        <v>16.9573</v>
      </c>
      <c r="G7076" s="31">
        <v>14.3066</v>
      </c>
      <c r="H7076" s="35">
        <v>8.4034099999999992</v>
      </c>
      <c r="I7076" s="32">
        <v>11.072900000000001</v>
      </c>
      <c r="J7076" s="36">
        <v>9.0031199999999991</v>
      </c>
      <c r="L7076" s="21">
        <f t="shared" si="880"/>
        <v>9.4931433333333324</v>
      </c>
      <c r="M7076" s="22">
        <f t="shared" si="881"/>
        <v>13.39208</v>
      </c>
      <c r="O7076" s="25">
        <f t="shared" si="882"/>
        <v>1.4005842942976972</v>
      </c>
      <c r="P7076" s="26">
        <f t="shared" si="883"/>
        <v>4.0997079741366944</v>
      </c>
      <c r="R7076" s="2">
        <f t="shared" si="884"/>
        <v>1.4107108182993833</v>
      </c>
      <c r="S7076" s="2"/>
      <c r="T7076" s="2">
        <f t="shared" si="885"/>
        <v>0.49642228009428102</v>
      </c>
      <c r="U7076" s="2"/>
      <c r="V7076" s="38">
        <f t="shared" si="886"/>
        <v>9.7027382413057042E-2</v>
      </c>
      <c r="W7076" s="8">
        <v>6033</v>
      </c>
      <c r="X7076" s="9">
        <f t="shared" si="887"/>
        <v>0.12808322120629642</v>
      </c>
    </row>
    <row r="7077" spans="1:24">
      <c r="A7077" s="15" t="s">
        <v>6121</v>
      </c>
      <c r="B7077" s="1" t="s">
        <v>6122</v>
      </c>
      <c r="C7077" t="s">
        <v>6123</v>
      </c>
      <c r="D7077" s="1">
        <v>8</v>
      </c>
      <c r="E7077" s="30">
        <v>14.261100000000001</v>
      </c>
      <c r="F7077" s="31">
        <v>12.4018</v>
      </c>
      <c r="G7077" s="31">
        <v>13.227</v>
      </c>
      <c r="H7077" s="35">
        <v>10.7783</v>
      </c>
      <c r="I7077" s="32">
        <v>10.925700000000001</v>
      </c>
      <c r="J7077" s="36">
        <v>10.8405</v>
      </c>
      <c r="L7077" s="21">
        <f t="shared" si="880"/>
        <v>10.848166666666666</v>
      </c>
      <c r="M7077" s="22">
        <f t="shared" si="881"/>
        <v>13.296633333333332</v>
      </c>
      <c r="O7077" s="25">
        <f t="shared" si="882"/>
        <v>7.3998468452620106E-2</v>
      </c>
      <c r="P7077" s="26">
        <f t="shared" si="883"/>
        <v>0.9316038446321131</v>
      </c>
      <c r="R7077" s="2">
        <f t="shared" si="884"/>
        <v>1.2257032678332744</v>
      </c>
      <c r="S7077" s="2"/>
      <c r="T7077" s="2">
        <f t="shared" si="885"/>
        <v>0.29360975729936517</v>
      </c>
      <c r="U7077" s="2"/>
      <c r="V7077" s="38">
        <f t="shared" si="886"/>
        <v>5.2568278477766938E-3</v>
      </c>
      <c r="W7077" s="8">
        <v>2985</v>
      </c>
      <c r="X7077" s="9">
        <f t="shared" si="887"/>
        <v>1.4025251919495342E-2</v>
      </c>
    </row>
    <row r="7078" spans="1:24">
      <c r="A7078" s="15" t="s">
        <v>13491</v>
      </c>
      <c r="B7078" s="1" t="s">
        <v>13492</v>
      </c>
      <c r="C7078" t="s">
        <v>13493</v>
      </c>
      <c r="D7078" s="1">
        <v>9</v>
      </c>
      <c r="E7078" s="30">
        <v>7.15367</v>
      </c>
      <c r="F7078" s="31">
        <v>13.121700000000001</v>
      </c>
      <c r="G7078" s="31">
        <v>10.543100000000001</v>
      </c>
      <c r="H7078" s="35">
        <v>17.861599999999999</v>
      </c>
      <c r="I7078" s="32">
        <v>13.8095</v>
      </c>
      <c r="J7078" s="36">
        <v>13.820499999999999</v>
      </c>
      <c r="L7078" s="21">
        <f t="shared" si="880"/>
        <v>15.163866666666665</v>
      </c>
      <c r="M7078" s="22">
        <f t="shared" si="881"/>
        <v>10.272823333333335</v>
      </c>
      <c r="O7078" s="25">
        <f t="shared" si="882"/>
        <v>2.3363120731899896</v>
      </c>
      <c r="P7078" s="26">
        <f t="shared" si="883"/>
        <v>2.9931810215276529</v>
      </c>
      <c r="R7078" s="2">
        <f t="shared" si="884"/>
        <v>0.67745407943444524</v>
      </c>
      <c r="S7078" s="2"/>
      <c r="T7078" s="2">
        <f t="shared" si="885"/>
        <v>-0.56180493678612919</v>
      </c>
      <c r="U7078" s="2"/>
      <c r="V7078" s="38">
        <f t="shared" si="886"/>
        <v>4.4751190585235891E-2</v>
      </c>
      <c r="W7078" s="8">
        <v>5204</v>
      </c>
      <c r="X7078" s="9">
        <f t="shared" si="887"/>
        <v>6.8485488435975905E-2</v>
      </c>
    </row>
    <row r="7079" spans="1:24">
      <c r="A7079" s="15" t="s">
        <v>14033</v>
      </c>
      <c r="B7079" s="1" t="s">
        <v>14034</v>
      </c>
      <c r="C7079" t="s">
        <v>14035</v>
      </c>
      <c r="D7079" s="1">
        <v>8</v>
      </c>
      <c r="E7079" s="30">
        <v>10.787000000000001</v>
      </c>
      <c r="F7079" s="31">
        <v>11.289</v>
      </c>
      <c r="G7079" s="31">
        <v>13.9984</v>
      </c>
      <c r="H7079" s="35">
        <v>13.441599999999999</v>
      </c>
      <c r="I7079" s="32">
        <v>12.654500000000001</v>
      </c>
      <c r="J7079" s="36">
        <v>11.8081</v>
      </c>
      <c r="L7079" s="21">
        <f t="shared" si="880"/>
        <v>12.634733333333335</v>
      </c>
      <c r="M7079" s="22">
        <f t="shared" si="881"/>
        <v>12.024799999999999</v>
      </c>
      <c r="O7079" s="25">
        <f t="shared" si="882"/>
        <v>0.81692937475239136</v>
      </c>
      <c r="P7079" s="26">
        <f t="shared" si="883"/>
        <v>1.7275195281096016</v>
      </c>
      <c r="R7079" s="2">
        <f t="shared" si="884"/>
        <v>0.95172566628500255</v>
      </c>
      <c r="S7079" s="2"/>
      <c r="T7079" s="2">
        <f t="shared" si="885"/>
        <v>-7.1382316444711782E-2</v>
      </c>
      <c r="U7079" s="2"/>
      <c r="V7079" s="38">
        <f t="shared" si="886"/>
        <v>0.30490806600255815</v>
      </c>
      <c r="W7079" s="8">
        <v>7267</v>
      </c>
      <c r="X7079" s="9">
        <f t="shared" si="887"/>
        <v>0.33415272294542081</v>
      </c>
    </row>
    <row r="7080" spans="1:24">
      <c r="A7080" s="15" t="s">
        <v>18609</v>
      </c>
      <c r="B7080" s="1" t="s">
        <v>18610</v>
      </c>
      <c r="C7080" t="s">
        <v>18611</v>
      </c>
      <c r="D7080" s="1">
        <v>4</v>
      </c>
      <c r="E7080" s="30">
        <v>9.9275800000000007</v>
      </c>
      <c r="F7080" s="31">
        <v>17.096</v>
      </c>
      <c r="G7080" s="31">
        <v>14.6166</v>
      </c>
      <c r="H7080" s="35">
        <v>11.3964</v>
      </c>
      <c r="I7080" s="32">
        <v>11.0383</v>
      </c>
      <c r="J7080" s="36">
        <v>11.8239</v>
      </c>
      <c r="L7080" s="21">
        <f t="shared" si="880"/>
        <v>11.419533333333334</v>
      </c>
      <c r="M7080" s="22">
        <f t="shared" si="881"/>
        <v>13.88006</v>
      </c>
      <c r="O7080" s="25">
        <f t="shared" si="882"/>
        <v>0.39331056855026603</v>
      </c>
      <c r="P7080" s="26">
        <f t="shared" si="883"/>
        <v>3.6405260200690805</v>
      </c>
      <c r="R7080" s="2">
        <f t="shared" si="884"/>
        <v>1.2154664814090477</v>
      </c>
      <c r="S7080" s="2"/>
      <c r="T7080" s="2">
        <f t="shared" si="885"/>
        <v>0.28151010910361934</v>
      </c>
      <c r="U7080" s="2"/>
      <c r="V7080" s="38">
        <f t="shared" si="886"/>
        <v>0.15458312944005567</v>
      </c>
      <c r="W7080" s="8">
        <v>6500</v>
      </c>
      <c r="X7080" s="9">
        <f t="shared" si="887"/>
        <v>0.18940000659393899</v>
      </c>
    </row>
    <row r="7081" spans="1:24">
      <c r="A7081" s="15" t="s">
        <v>23468</v>
      </c>
      <c r="B7081" s="1" t="s">
        <v>23469</v>
      </c>
      <c r="C7081" t="s">
        <v>23470</v>
      </c>
      <c r="D7081" s="1">
        <v>1</v>
      </c>
      <c r="E7081" s="30">
        <v>14.1153</v>
      </c>
      <c r="F7081" s="31">
        <v>11.354200000000001</v>
      </c>
      <c r="G7081" s="31">
        <v>11.284000000000001</v>
      </c>
      <c r="H7081" s="35">
        <v>13.4313</v>
      </c>
      <c r="I7081" s="32">
        <v>12.947699999999999</v>
      </c>
      <c r="J7081" s="36">
        <v>14.0304</v>
      </c>
      <c r="L7081" s="21">
        <f t="shared" si="880"/>
        <v>13.469799999999999</v>
      </c>
      <c r="M7081" s="22">
        <f t="shared" si="881"/>
        <v>12.251166666666668</v>
      </c>
      <c r="O7081" s="25">
        <f t="shared" si="882"/>
        <v>0.54237580145135567</v>
      </c>
      <c r="P7081" s="26">
        <f t="shared" si="883"/>
        <v>1.6147683497434902</v>
      </c>
      <c r="R7081" s="2">
        <f t="shared" si="884"/>
        <v>0.90952847604765241</v>
      </c>
      <c r="S7081" s="2"/>
      <c r="T7081" s="2">
        <f t="shared" si="885"/>
        <v>-0.13680928756627747</v>
      </c>
      <c r="U7081" s="2"/>
      <c r="V7081" s="38">
        <f t="shared" si="886"/>
        <v>0.14152087510777134</v>
      </c>
      <c r="W7081" s="8">
        <v>6410</v>
      </c>
      <c r="X7081" s="9">
        <f t="shared" si="887"/>
        <v>0.17583030411205788</v>
      </c>
    </row>
    <row r="7082" spans="1:24">
      <c r="A7082" s="15" t="s">
        <v>18165</v>
      </c>
      <c r="B7082" s="1" t="s">
        <v>18166</v>
      </c>
      <c r="C7082" t="s">
        <v>18167</v>
      </c>
      <c r="D7082" s="1">
        <v>1</v>
      </c>
      <c r="E7082" s="30">
        <v>10.8323</v>
      </c>
      <c r="F7082" s="31">
        <v>10.069699999999999</v>
      </c>
      <c r="G7082" s="31">
        <v>11.2438</v>
      </c>
      <c r="H7082" s="35">
        <v>14.679500000000001</v>
      </c>
      <c r="I7082" s="32">
        <v>16.313099999999999</v>
      </c>
      <c r="J7082" s="36">
        <v>13.6526</v>
      </c>
      <c r="L7082" s="21">
        <f t="shared" si="880"/>
        <v>14.881733333333335</v>
      </c>
      <c r="M7082" s="22">
        <f t="shared" si="881"/>
        <v>10.715266666666666</v>
      </c>
      <c r="O7082" s="25">
        <f t="shared" si="882"/>
        <v>1.3417297802960668</v>
      </c>
      <c r="P7082" s="26">
        <f t="shared" si="883"/>
        <v>0.59573509493174392</v>
      </c>
      <c r="R7082" s="2">
        <f t="shared" si="884"/>
        <v>0.72002813292358414</v>
      </c>
      <c r="S7082" s="2"/>
      <c r="T7082" s="2">
        <f t="shared" si="885"/>
        <v>-0.47387481828183103</v>
      </c>
      <c r="U7082" s="2"/>
      <c r="V7082" s="38">
        <f t="shared" si="886"/>
        <v>3.9767548318913864E-3</v>
      </c>
      <c r="W7082" s="8">
        <v>2710</v>
      </c>
      <c r="X7082" s="9">
        <f t="shared" si="887"/>
        <v>1.1686669919255719E-2</v>
      </c>
    </row>
    <row r="7083" spans="1:24">
      <c r="A7083" s="15" t="s">
        <v>3094</v>
      </c>
      <c r="B7083" s="1" t="s">
        <v>3095</v>
      </c>
      <c r="C7083" t="s">
        <v>3096</v>
      </c>
      <c r="D7083" s="1">
        <v>6</v>
      </c>
      <c r="E7083" s="30">
        <v>10.8209</v>
      </c>
      <c r="F7083" s="31">
        <v>12.732799999999999</v>
      </c>
      <c r="G7083" s="31">
        <v>14.2813</v>
      </c>
      <c r="H7083" s="35">
        <v>11.7681</v>
      </c>
      <c r="I7083" s="32">
        <v>10.302300000000001</v>
      </c>
      <c r="J7083" s="36">
        <v>12.5168</v>
      </c>
      <c r="L7083" s="21">
        <f t="shared" si="880"/>
        <v>11.529066666666665</v>
      </c>
      <c r="M7083" s="22">
        <f t="shared" si="881"/>
        <v>12.611666666666666</v>
      </c>
      <c r="O7083" s="25">
        <f t="shared" si="882"/>
        <v>1.1264347576905342</v>
      </c>
      <c r="P7083" s="26">
        <f t="shared" si="883"/>
        <v>1.7333773401464887</v>
      </c>
      <c r="R7083" s="2">
        <f t="shared" si="884"/>
        <v>1.0939017902576678</v>
      </c>
      <c r="S7083" s="2"/>
      <c r="T7083" s="2">
        <f t="shared" si="885"/>
        <v>0.12948321978649652</v>
      </c>
      <c r="U7083" s="2"/>
      <c r="V7083" s="38">
        <f t="shared" si="886"/>
        <v>0.20783705635044189</v>
      </c>
      <c r="W7083" s="8">
        <v>6814</v>
      </c>
      <c r="X7083" s="9">
        <f t="shared" si="887"/>
        <v>0.2429137535625065</v>
      </c>
    </row>
    <row r="7084" spans="1:24">
      <c r="A7084" s="15" t="s">
        <v>10611</v>
      </c>
      <c r="B7084" s="1" t="s">
        <v>10612</v>
      </c>
      <c r="C7084" t="s">
        <v>10613</v>
      </c>
      <c r="D7084" s="1">
        <v>15</v>
      </c>
      <c r="E7084" s="30">
        <v>13.295</v>
      </c>
      <c r="F7084" s="31">
        <v>7.5070499999999996</v>
      </c>
      <c r="G7084" s="31">
        <v>9.4256799999999998</v>
      </c>
      <c r="H7084" s="35">
        <v>17.409800000000001</v>
      </c>
      <c r="I7084" s="32">
        <v>13.031000000000001</v>
      </c>
      <c r="J7084" s="36">
        <v>16.0639</v>
      </c>
      <c r="L7084" s="21">
        <f t="shared" si="880"/>
        <v>15.501566666666667</v>
      </c>
      <c r="M7084" s="22">
        <f t="shared" si="881"/>
        <v>10.07591</v>
      </c>
      <c r="O7084" s="25">
        <f t="shared" si="882"/>
        <v>2.2429080327408384</v>
      </c>
      <c r="P7084" s="26">
        <f t="shared" si="883"/>
        <v>2.94825212461553</v>
      </c>
      <c r="R7084" s="2">
        <f t="shared" si="884"/>
        <v>0.64999301145905686</v>
      </c>
      <c r="S7084" s="2"/>
      <c r="T7084" s="2">
        <f t="shared" si="885"/>
        <v>-0.62150388811175128</v>
      </c>
      <c r="U7084" s="2"/>
      <c r="V7084" s="38">
        <f t="shared" si="886"/>
        <v>3.2098423239574188E-2</v>
      </c>
      <c r="W7084" s="8">
        <v>4839</v>
      </c>
      <c r="X7084" s="9">
        <f t="shared" si="887"/>
        <v>5.2827411175856341E-2</v>
      </c>
    </row>
    <row r="7085" spans="1:24">
      <c r="A7085" s="15" t="s">
        <v>18987</v>
      </c>
      <c r="B7085" s="1" t="s">
        <v>18988</v>
      </c>
      <c r="C7085" t="s">
        <v>18989</v>
      </c>
      <c r="D7085" s="1">
        <v>2</v>
      </c>
      <c r="E7085" s="30">
        <v>12.7044</v>
      </c>
      <c r="F7085" s="31">
        <v>8.7829999999999995</v>
      </c>
      <c r="G7085" s="31">
        <v>12.180099999999999</v>
      </c>
      <c r="H7085" s="35">
        <v>13.001899999999999</v>
      </c>
      <c r="I7085" s="32">
        <v>13.555099999999999</v>
      </c>
      <c r="J7085" s="36">
        <v>15.2004</v>
      </c>
      <c r="L7085" s="21">
        <f t="shared" si="880"/>
        <v>13.919133333333333</v>
      </c>
      <c r="M7085" s="22">
        <f t="shared" si="881"/>
        <v>11.222500000000002</v>
      </c>
      <c r="O7085" s="25">
        <f t="shared" si="882"/>
        <v>1.1435649362119034</v>
      </c>
      <c r="P7085" s="26">
        <f t="shared" si="883"/>
        <v>2.1288712525655322</v>
      </c>
      <c r="R7085" s="2">
        <f t="shared" si="884"/>
        <v>0.80626427890625385</v>
      </c>
      <c r="S7085" s="2"/>
      <c r="T7085" s="2">
        <f t="shared" si="885"/>
        <v>-0.31067528916974896</v>
      </c>
      <c r="U7085" s="2"/>
      <c r="V7085" s="38">
        <f t="shared" si="886"/>
        <v>6.2706950880438497E-2</v>
      </c>
      <c r="W7085" s="8">
        <v>5608</v>
      </c>
      <c r="X7085" s="9">
        <f t="shared" si="887"/>
        <v>8.9051026535629851E-2</v>
      </c>
    </row>
    <row r="7086" spans="1:24">
      <c r="A7086" s="15" t="s">
        <v>0</v>
      </c>
      <c r="B7086" s="1" t="s">
        <v>1</v>
      </c>
      <c r="C7086" t="s">
        <v>2</v>
      </c>
      <c r="D7086" s="1">
        <v>5</v>
      </c>
      <c r="E7086" s="30">
        <v>11.095700000000001</v>
      </c>
      <c r="F7086" s="31">
        <v>13.485200000000001</v>
      </c>
      <c r="G7086" s="31">
        <v>18.816199999999998</v>
      </c>
      <c r="H7086" s="35">
        <v>7.7667599999999997</v>
      </c>
      <c r="I7086" s="32">
        <v>14.743600000000001</v>
      </c>
      <c r="J7086" s="36">
        <v>9.2653999999999996</v>
      </c>
      <c r="L7086" s="21">
        <f t="shared" si="880"/>
        <v>10.59192</v>
      </c>
      <c r="M7086" s="22">
        <f t="shared" si="881"/>
        <v>14.465699999999998</v>
      </c>
      <c r="O7086" s="25">
        <f t="shared" si="882"/>
        <v>3.672712291917243</v>
      </c>
      <c r="P7086" s="26">
        <f t="shared" si="883"/>
        <v>3.9525390889907763</v>
      </c>
      <c r="R7086" s="2">
        <f t="shared" si="884"/>
        <v>1.3657297260553325</v>
      </c>
      <c r="S7086" s="2"/>
      <c r="T7086" s="2">
        <f t="shared" si="885"/>
        <v>0.44967200671774654</v>
      </c>
      <c r="U7086" s="2"/>
      <c r="V7086" s="38">
        <f t="shared" si="886"/>
        <v>0.14078386740222174</v>
      </c>
      <c r="W7086" s="8">
        <v>6402</v>
      </c>
      <c r="X7086" s="9">
        <f t="shared" si="887"/>
        <v>0.17513319587492876</v>
      </c>
    </row>
    <row r="7087" spans="1:24">
      <c r="A7087" s="15" t="s">
        <v>23006</v>
      </c>
      <c r="B7087" s="1" t="s">
        <v>23007</v>
      </c>
      <c r="C7087" t="s">
        <v>23008</v>
      </c>
      <c r="D7087" s="1">
        <v>1</v>
      </c>
      <c r="E7087" s="30">
        <v>9.4062400000000004</v>
      </c>
      <c r="F7087" s="31">
        <v>19.2804</v>
      </c>
      <c r="G7087" s="31">
        <v>19.3934</v>
      </c>
      <c r="H7087" s="35">
        <v>8.3140400000000003</v>
      </c>
      <c r="I7087" s="32">
        <v>7.8735400000000002</v>
      </c>
      <c r="J7087" s="36">
        <v>9.7189300000000003</v>
      </c>
      <c r="L7087" s="21">
        <f t="shared" si="880"/>
        <v>8.6355033333333342</v>
      </c>
      <c r="M7087" s="22">
        <f t="shared" si="881"/>
        <v>16.026679999999999</v>
      </c>
      <c r="O7087" s="25">
        <f t="shared" si="882"/>
        <v>0.96377905612922166</v>
      </c>
      <c r="P7087" s="26">
        <f t="shared" si="883"/>
        <v>5.7337476047695102</v>
      </c>
      <c r="R7087" s="2">
        <f t="shared" si="884"/>
        <v>1.855905716362412</v>
      </c>
      <c r="S7087" s="2"/>
      <c r="T7087" s="2">
        <f t="shared" si="885"/>
        <v>0.89212342059941185</v>
      </c>
      <c r="U7087" s="2"/>
      <c r="V7087" s="38">
        <f t="shared" si="886"/>
        <v>4.6231488704322796E-2</v>
      </c>
      <c r="W7087" s="8">
        <v>5230</v>
      </c>
      <c r="X7087" s="9">
        <f t="shared" si="887"/>
        <v>7.0399154118781407E-2</v>
      </c>
    </row>
    <row r="7088" spans="1:24">
      <c r="A7088" s="15" t="s">
        <v>18957</v>
      </c>
      <c r="B7088" s="1" t="s">
        <v>18958</v>
      </c>
      <c r="C7088" t="s">
        <v>18959</v>
      </c>
      <c r="D7088" s="1">
        <v>2</v>
      </c>
      <c r="E7088" s="30">
        <v>14.4641</v>
      </c>
      <c r="F7088" s="31">
        <v>17.6661</v>
      </c>
      <c r="G7088" s="31">
        <v>9.4487199999999998</v>
      </c>
      <c r="H7088" s="35">
        <v>12.8398</v>
      </c>
      <c r="I7088" s="32">
        <v>11.697900000000001</v>
      </c>
      <c r="J7088" s="36">
        <v>10.3795</v>
      </c>
      <c r="L7088" s="21">
        <f t="shared" si="880"/>
        <v>11.639066666666666</v>
      </c>
      <c r="M7088" s="22">
        <f t="shared" si="881"/>
        <v>13.859640000000001</v>
      </c>
      <c r="O7088" s="25">
        <f t="shared" si="882"/>
        <v>1.2312047121958776</v>
      </c>
      <c r="P7088" s="26">
        <f t="shared" si="883"/>
        <v>4.1419032382227305</v>
      </c>
      <c r="R7088" s="2">
        <f t="shared" si="884"/>
        <v>1.1907862027883107</v>
      </c>
      <c r="S7088" s="2"/>
      <c r="T7088" s="2">
        <f t="shared" si="885"/>
        <v>0.25191441079658233</v>
      </c>
      <c r="U7088" s="2"/>
      <c r="V7088" s="38">
        <f t="shared" si="886"/>
        <v>0.21185464091712208</v>
      </c>
      <c r="W7088" s="8">
        <v>6834</v>
      </c>
      <c r="X7088" s="9">
        <f t="shared" si="887"/>
        <v>0.24688474689259002</v>
      </c>
    </row>
    <row r="7089" spans="1:24">
      <c r="A7089" s="15" t="s">
        <v>15977</v>
      </c>
      <c r="B7089" s="1" t="s">
        <v>15978</v>
      </c>
      <c r="C7089" t="s">
        <v>15979</v>
      </c>
      <c r="D7089" s="1">
        <v>2</v>
      </c>
      <c r="E7089" s="30">
        <v>10.62</v>
      </c>
      <c r="F7089" s="31">
        <v>22.731400000000001</v>
      </c>
      <c r="G7089" s="31">
        <v>15.094900000000001</v>
      </c>
      <c r="H7089" s="35">
        <v>6.5465299999999997</v>
      </c>
      <c r="I7089" s="32">
        <v>10.701599999999999</v>
      </c>
      <c r="J7089" s="36">
        <v>8.1225199999999997</v>
      </c>
      <c r="L7089" s="21">
        <f t="shared" si="880"/>
        <v>8.456883333333332</v>
      </c>
      <c r="M7089" s="22">
        <f t="shared" si="881"/>
        <v>16.148766666666667</v>
      </c>
      <c r="O7089" s="25">
        <f t="shared" si="882"/>
        <v>2.0976178882802623</v>
      </c>
      <c r="P7089" s="26">
        <f t="shared" si="883"/>
        <v>6.1240900306358457</v>
      </c>
      <c r="R7089" s="2">
        <f t="shared" si="884"/>
        <v>1.9095411430136795</v>
      </c>
      <c r="S7089" s="2"/>
      <c r="T7089" s="2">
        <f t="shared" si="885"/>
        <v>0.93322600463303573</v>
      </c>
      <c r="U7089" s="2"/>
      <c r="V7089" s="38">
        <f t="shared" si="886"/>
        <v>5.4344251746534476E-2</v>
      </c>
      <c r="W7089" s="8">
        <v>5434</v>
      </c>
      <c r="X7089" s="9">
        <f t="shared" si="887"/>
        <v>7.9646231304637577E-2</v>
      </c>
    </row>
    <row r="7090" spans="1:24">
      <c r="A7090" s="15" t="s">
        <v>14819</v>
      </c>
      <c r="B7090" s="1" t="s">
        <v>14820</v>
      </c>
      <c r="C7090" t="s">
        <v>14821</v>
      </c>
      <c r="D7090" s="1">
        <v>4</v>
      </c>
      <c r="E7090" s="30">
        <v>18.548300000000001</v>
      </c>
      <c r="F7090" s="31">
        <v>17.592300000000002</v>
      </c>
      <c r="G7090" s="31">
        <v>11.1602</v>
      </c>
      <c r="H7090" s="35">
        <v>6.42713</v>
      </c>
      <c r="I7090" s="32">
        <v>11.337999999999999</v>
      </c>
      <c r="J7090" s="36">
        <v>7.4275200000000003</v>
      </c>
      <c r="L7090" s="21">
        <f t="shared" si="880"/>
        <v>8.3975500000000007</v>
      </c>
      <c r="M7090" s="22">
        <f t="shared" si="881"/>
        <v>15.766933333333336</v>
      </c>
      <c r="O7090" s="25">
        <f t="shared" si="882"/>
        <v>2.5951646749098596</v>
      </c>
      <c r="P7090" s="26">
        <f t="shared" si="883"/>
        <v>4.0180813833636169</v>
      </c>
      <c r="R7090" s="2">
        <f t="shared" si="884"/>
        <v>1.8775634957021197</v>
      </c>
      <c r="S7090" s="2"/>
      <c r="T7090" s="2">
        <f t="shared" si="885"/>
        <v>0.90886169782508319</v>
      </c>
      <c r="U7090" s="2"/>
      <c r="V7090" s="38">
        <f t="shared" si="886"/>
        <v>2.7946972663911593E-2</v>
      </c>
      <c r="W7090" s="8">
        <v>4696</v>
      </c>
      <c r="X7090" s="9">
        <f t="shared" si="887"/>
        <v>4.7395589926616681E-2</v>
      </c>
    </row>
    <row r="7091" spans="1:24">
      <c r="A7091" s="15" t="s">
        <v>16079</v>
      </c>
      <c r="B7091" s="1" t="s">
        <v>16080</v>
      </c>
      <c r="C7091" t="s">
        <v>16081</v>
      </c>
      <c r="D7091" s="1">
        <v>3</v>
      </c>
      <c r="E7091" s="30">
        <v>5.1019800000000002</v>
      </c>
      <c r="F7091" s="31">
        <v>12.8109</v>
      </c>
      <c r="G7091" s="31">
        <v>12.9542</v>
      </c>
      <c r="H7091" s="35">
        <v>15.539199999999999</v>
      </c>
      <c r="I7091" s="32">
        <v>14.083</v>
      </c>
      <c r="J7091" s="36">
        <v>13.7591</v>
      </c>
      <c r="L7091" s="21">
        <f t="shared" si="880"/>
        <v>14.460433333333333</v>
      </c>
      <c r="M7091" s="22">
        <f t="shared" si="881"/>
        <v>10.289026666666667</v>
      </c>
      <c r="O7091" s="25">
        <f t="shared" si="882"/>
        <v>0.9481724227867695</v>
      </c>
      <c r="P7091" s="26">
        <f t="shared" si="883"/>
        <v>4.4926855625709337</v>
      </c>
      <c r="R7091" s="2">
        <f t="shared" si="884"/>
        <v>0.71152962221049165</v>
      </c>
      <c r="S7091" s="2"/>
      <c r="T7091" s="2">
        <f t="shared" si="885"/>
        <v>-0.49100427499213156</v>
      </c>
      <c r="U7091" s="2"/>
      <c r="V7091" s="38">
        <f t="shared" si="886"/>
        <v>9.5353693521520067E-2</v>
      </c>
      <c r="W7091" s="8">
        <v>6013</v>
      </c>
      <c r="X7091" s="9">
        <f t="shared" si="887"/>
        <v>0.12629250211298615</v>
      </c>
    </row>
    <row r="7092" spans="1:24">
      <c r="A7092" s="15" t="s">
        <v>20166</v>
      </c>
      <c r="B7092" s="1" t="s">
        <v>20167</v>
      </c>
      <c r="C7092" t="s">
        <v>20168</v>
      </c>
      <c r="D7092" s="1">
        <v>2</v>
      </c>
      <c r="E7092" s="30">
        <v>13.909599999999999</v>
      </c>
      <c r="F7092" s="31">
        <v>13.84</v>
      </c>
      <c r="G7092" s="31">
        <v>9.98001</v>
      </c>
      <c r="H7092" s="35">
        <v>15.266299999999999</v>
      </c>
      <c r="I7092" s="32">
        <v>14.5032</v>
      </c>
      <c r="J7092" s="36">
        <v>9.5921500000000002</v>
      </c>
      <c r="L7092" s="21">
        <f t="shared" si="880"/>
        <v>13.12055</v>
      </c>
      <c r="M7092" s="22">
        <f t="shared" si="881"/>
        <v>12.576536666666668</v>
      </c>
      <c r="O7092" s="25">
        <f t="shared" si="882"/>
        <v>3.079413145795808</v>
      </c>
      <c r="P7092" s="26">
        <f t="shared" si="883"/>
        <v>2.2489273194199293</v>
      </c>
      <c r="R7092" s="2">
        <f t="shared" si="884"/>
        <v>0.95853730725210973</v>
      </c>
      <c r="S7092" s="2"/>
      <c r="T7092" s="2">
        <f t="shared" si="885"/>
        <v>-6.1093510735019958E-2</v>
      </c>
      <c r="U7092" s="2"/>
      <c r="V7092" s="38">
        <f t="shared" si="886"/>
        <v>0.40849590751031717</v>
      </c>
      <c r="W7092" s="8">
        <v>7658</v>
      </c>
      <c r="X7092" s="9">
        <f t="shared" si="887"/>
        <v>0.42481867425073988</v>
      </c>
    </row>
    <row r="7093" spans="1:24">
      <c r="A7093" s="15" t="s">
        <v>17264</v>
      </c>
      <c r="B7093" s="1" t="s">
        <v>17265</v>
      </c>
      <c r="C7093" t="s">
        <v>17266</v>
      </c>
      <c r="D7093" s="1">
        <v>17</v>
      </c>
      <c r="E7093" s="30">
        <v>15.1889</v>
      </c>
      <c r="F7093" s="31">
        <v>8.4599600000000006</v>
      </c>
      <c r="G7093" s="31">
        <v>12.3582</v>
      </c>
      <c r="H7093" s="35">
        <v>11.0907</v>
      </c>
      <c r="I7093" s="32">
        <v>13.7502</v>
      </c>
      <c r="J7093" s="36">
        <v>11.7273</v>
      </c>
      <c r="L7093" s="21">
        <f t="shared" si="880"/>
        <v>12.189399999999999</v>
      </c>
      <c r="M7093" s="22">
        <f t="shared" si="881"/>
        <v>12.002353333333332</v>
      </c>
      <c r="O7093" s="25">
        <f t="shared" si="882"/>
        <v>1.38866387941791</v>
      </c>
      <c r="P7093" s="26">
        <f t="shared" si="883"/>
        <v>3.3785542053566924</v>
      </c>
      <c r="R7093" s="2">
        <f t="shared" si="884"/>
        <v>0.98465497344687458</v>
      </c>
      <c r="S7093" s="2"/>
      <c r="T7093" s="2">
        <f t="shared" si="885"/>
        <v>-2.2309807167919384E-2</v>
      </c>
      <c r="U7093" s="2"/>
      <c r="V7093" s="38">
        <f t="shared" si="886"/>
        <v>0.46679495830479856</v>
      </c>
      <c r="W7093" s="8">
        <v>7854</v>
      </c>
      <c r="X7093" s="9">
        <f t="shared" si="887"/>
        <v>0.47333270281887135</v>
      </c>
    </row>
    <row r="7094" spans="1:24">
      <c r="A7094" s="15" t="s">
        <v>12099</v>
      </c>
      <c r="C7094" t="s">
        <v>12100</v>
      </c>
      <c r="D7094" s="1">
        <v>1</v>
      </c>
      <c r="E7094" s="30">
        <v>12.2407</v>
      </c>
      <c r="F7094" s="31">
        <v>12.4152</v>
      </c>
      <c r="G7094" s="31">
        <v>12.0145</v>
      </c>
      <c r="H7094" s="35">
        <v>14.3162</v>
      </c>
      <c r="I7094" s="32">
        <v>12.806800000000001</v>
      </c>
      <c r="J7094" s="36">
        <v>12.239100000000001</v>
      </c>
      <c r="L7094" s="21">
        <f t="shared" si="880"/>
        <v>13.120699999999999</v>
      </c>
      <c r="M7094" s="22">
        <f t="shared" si="881"/>
        <v>12.223466666666667</v>
      </c>
      <c r="O7094" s="25">
        <f t="shared" si="882"/>
        <v>1.0735390118668253</v>
      </c>
      <c r="P7094" s="26">
        <f t="shared" si="883"/>
        <v>0.20090511027182317</v>
      </c>
      <c r="R7094" s="2">
        <f t="shared" si="884"/>
        <v>0.93161696149341633</v>
      </c>
      <c r="S7094" s="2"/>
      <c r="T7094" s="2">
        <f t="shared" si="885"/>
        <v>-0.10219118865795057</v>
      </c>
      <c r="U7094" s="2"/>
      <c r="V7094" s="38">
        <f t="shared" si="886"/>
        <v>0.11392424987726385</v>
      </c>
      <c r="W7094" s="8">
        <v>6180</v>
      </c>
      <c r="X7094" s="9">
        <f t="shared" si="887"/>
        <v>0.14681112071561964</v>
      </c>
    </row>
    <row r="7095" spans="1:24">
      <c r="A7095" s="15" t="s">
        <v>16058</v>
      </c>
      <c r="B7095" s="1" t="s">
        <v>16059</v>
      </c>
      <c r="C7095" t="s">
        <v>16060</v>
      </c>
      <c r="D7095" s="1">
        <v>4</v>
      </c>
      <c r="E7095" s="30">
        <v>11.5527</v>
      </c>
      <c r="F7095" s="31">
        <v>10.1305</v>
      </c>
      <c r="G7095" s="31">
        <v>14.4863</v>
      </c>
      <c r="H7095" s="35">
        <v>11.0379</v>
      </c>
      <c r="I7095" s="32">
        <v>13.4635</v>
      </c>
      <c r="J7095" s="36">
        <v>12.873200000000001</v>
      </c>
      <c r="L7095" s="21">
        <f t="shared" si="880"/>
        <v>12.4582</v>
      </c>
      <c r="M7095" s="22">
        <f t="shared" si="881"/>
        <v>12.0565</v>
      </c>
      <c r="O7095" s="25">
        <f t="shared" si="882"/>
        <v>1.2649318519193038</v>
      </c>
      <c r="P7095" s="26">
        <f t="shared" si="883"/>
        <v>2.2211729423887689</v>
      </c>
      <c r="R7095" s="2">
        <f t="shared" si="884"/>
        <v>0.96775617665473346</v>
      </c>
      <c r="S7095" s="2"/>
      <c r="T7095" s="2">
        <f t="shared" si="885"/>
        <v>-4.7284484412435594E-2</v>
      </c>
      <c r="U7095" s="2"/>
      <c r="V7095" s="38">
        <f t="shared" si="886"/>
        <v>0.39947147718901954</v>
      </c>
      <c r="W7095" s="8">
        <v>7620</v>
      </c>
      <c r="X7095" s="9">
        <f t="shared" si="887"/>
        <v>0.4175053601487338</v>
      </c>
    </row>
    <row r="7096" spans="1:24">
      <c r="A7096" s="15" t="s">
        <v>7385</v>
      </c>
      <c r="B7096" s="1" t="s">
        <v>7386</v>
      </c>
      <c r="C7096" t="s">
        <v>7387</v>
      </c>
      <c r="D7096" s="1">
        <v>13</v>
      </c>
      <c r="E7096" s="30">
        <v>9.8869199999999999</v>
      </c>
      <c r="F7096" s="31">
        <v>17.2593</v>
      </c>
      <c r="G7096" s="31">
        <v>12.5585</v>
      </c>
      <c r="H7096" s="35">
        <v>9.37242</v>
      </c>
      <c r="I7096" s="32">
        <v>11.318</v>
      </c>
      <c r="J7096" s="36">
        <v>9.31602</v>
      </c>
      <c r="L7096" s="21">
        <f t="shared" si="880"/>
        <v>10.002146666666667</v>
      </c>
      <c r="M7096" s="22">
        <f t="shared" si="881"/>
        <v>13.234906666666667</v>
      </c>
      <c r="O7096" s="25">
        <f t="shared" si="882"/>
        <v>1.1399112843258168</v>
      </c>
      <c r="P7096" s="26">
        <f t="shared" si="883"/>
        <v>3.7324444001395878</v>
      </c>
      <c r="R7096" s="2">
        <f t="shared" si="884"/>
        <v>1.3232066183126023</v>
      </c>
      <c r="S7096" s="2"/>
      <c r="T7096" s="2">
        <f t="shared" si="885"/>
        <v>0.40403835560043144</v>
      </c>
      <c r="U7096" s="2"/>
      <c r="V7096" s="38">
        <f t="shared" si="886"/>
        <v>0.11233866835236174</v>
      </c>
      <c r="W7096" s="8">
        <v>6162</v>
      </c>
      <c r="X7096" s="9">
        <f t="shared" si="887"/>
        <v>0.14519070995751523</v>
      </c>
    </row>
    <row r="7097" spans="1:24">
      <c r="A7097" s="15" t="s">
        <v>12433</v>
      </c>
      <c r="B7097" s="1" t="s">
        <v>12431</v>
      </c>
      <c r="C7097" t="s">
        <v>12434</v>
      </c>
      <c r="D7097" s="1">
        <v>1</v>
      </c>
      <c r="E7097" s="30">
        <v>17.704499999999999</v>
      </c>
      <c r="F7097" s="31">
        <v>10.499599999999999</v>
      </c>
      <c r="G7097" s="31">
        <v>12.7013</v>
      </c>
      <c r="H7097" s="35">
        <v>11.328799999999999</v>
      </c>
      <c r="I7097" s="32">
        <v>12.7903</v>
      </c>
      <c r="J7097" s="36">
        <v>11.3749</v>
      </c>
      <c r="L7097" s="21">
        <f t="shared" si="880"/>
        <v>11.831333333333333</v>
      </c>
      <c r="M7097" s="22">
        <f t="shared" si="881"/>
        <v>13.635133333333334</v>
      </c>
      <c r="O7097" s="25">
        <f t="shared" si="882"/>
        <v>0.83080930623900329</v>
      </c>
      <c r="P7097" s="26">
        <f t="shared" si="883"/>
        <v>3.6921104430031986</v>
      </c>
      <c r="R7097" s="2">
        <f t="shared" si="884"/>
        <v>1.152459570631656</v>
      </c>
      <c r="S7097" s="2"/>
      <c r="T7097" s="2">
        <f t="shared" si="885"/>
        <v>0.20471614044004358</v>
      </c>
      <c r="U7097" s="2"/>
      <c r="V7097" s="38">
        <f t="shared" si="886"/>
        <v>0.2277228576035108</v>
      </c>
      <c r="W7097" s="8">
        <v>6918</v>
      </c>
      <c r="X7097" s="9">
        <f t="shared" si="887"/>
        <v>0.26215450100525584</v>
      </c>
    </row>
    <row r="7098" spans="1:24">
      <c r="A7098" s="15" t="s">
        <v>18675</v>
      </c>
      <c r="B7098" s="1" t="s">
        <v>18676</v>
      </c>
      <c r="C7098" t="s">
        <v>18677</v>
      </c>
      <c r="D7098" s="1">
        <v>3</v>
      </c>
      <c r="E7098" s="30">
        <v>11.1043</v>
      </c>
      <c r="F7098" s="31">
        <v>11.9879</v>
      </c>
      <c r="G7098" s="31">
        <v>15.449400000000001</v>
      </c>
      <c r="H7098" s="35">
        <v>9.9576200000000004</v>
      </c>
      <c r="I7098" s="32">
        <v>11.326599999999999</v>
      </c>
      <c r="J7098" s="36">
        <v>12.128500000000001</v>
      </c>
      <c r="L7098" s="21">
        <f t="shared" si="880"/>
        <v>11.137573333333334</v>
      </c>
      <c r="M7098" s="22">
        <f t="shared" si="881"/>
        <v>12.847200000000001</v>
      </c>
      <c r="O7098" s="25">
        <f t="shared" si="882"/>
        <v>1.0977150377640517</v>
      </c>
      <c r="P7098" s="26">
        <f t="shared" si="883"/>
        <v>2.296469218169491</v>
      </c>
      <c r="R7098" s="2">
        <f t="shared" si="884"/>
        <v>1.1535008224412739</v>
      </c>
      <c r="S7098" s="2"/>
      <c r="T7098" s="2">
        <f t="shared" si="885"/>
        <v>0.20601903265680754</v>
      </c>
      <c r="U7098" s="2"/>
      <c r="V7098" s="38">
        <f t="shared" si="886"/>
        <v>0.15467444742027345</v>
      </c>
      <c r="W7098" s="8">
        <v>6501</v>
      </c>
      <c r="X7098" s="9">
        <f t="shared" si="887"/>
        <v>0.18948274100216242</v>
      </c>
    </row>
    <row r="7099" spans="1:24">
      <c r="A7099" s="15" t="s">
        <v>21018</v>
      </c>
      <c r="B7099" s="1" t="s">
        <v>21019</v>
      </c>
      <c r="C7099" t="s">
        <v>21020</v>
      </c>
      <c r="D7099" s="1">
        <v>1</v>
      </c>
      <c r="E7099" s="30">
        <v>10.3523</v>
      </c>
      <c r="F7099" s="31">
        <v>15.704800000000001</v>
      </c>
      <c r="G7099" s="31">
        <v>12.077500000000001</v>
      </c>
      <c r="H7099" s="35">
        <v>12.591200000000001</v>
      </c>
      <c r="I7099" s="32">
        <v>11.6547</v>
      </c>
      <c r="J7099" s="36">
        <v>14.899100000000001</v>
      </c>
      <c r="L7099" s="21">
        <f t="shared" si="880"/>
        <v>13.048333333333332</v>
      </c>
      <c r="M7099" s="22">
        <f t="shared" si="881"/>
        <v>12.711533333333334</v>
      </c>
      <c r="O7099" s="25">
        <f t="shared" si="882"/>
        <v>1.6698086726728272</v>
      </c>
      <c r="P7099" s="26">
        <f t="shared" si="883"/>
        <v>2.7319979435082633</v>
      </c>
      <c r="R7099" s="2">
        <f t="shared" si="884"/>
        <v>0.97418827436454225</v>
      </c>
      <c r="S7099" s="2"/>
      <c r="T7099" s="2">
        <f t="shared" si="885"/>
        <v>-3.7727476334265021E-2</v>
      </c>
      <c r="U7099" s="2"/>
      <c r="V7099" s="38">
        <f t="shared" si="886"/>
        <v>0.43214677166236937</v>
      </c>
      <c r="W7099" s="8">
        <v>7738</v>
      </c>
      <c r="X7099" s="9">
        <f t="shared" si="887"/>
        <v>0.44476827210120307</v>
      </c>
    </row>
    <row r="7100" spans="1:24">
      <c r="A7100" s="15" t="s">
        <v>10986</v>
      </c>
      <c r="B7100" s="1" t="s">
        <v>10987</v>
      </c>
      <c r="C7100" t="s">
        <v>10988</v>
      </c>
      <c r="D7100" s="1">
        <v>2</v>
      </c>
      <c r="E7100" s="30">
        <v>10.5685</v>
      </c>
      <c r="F7100" s="31">
        <v>19.184699999999999</v>
      </c>
      <c r="G7100" s="31">
        <v>10.196300000000001</v>
      </c>
      <c r="H7100" s="35">
        <v>15.580500000000001</v>
      </c>
      <c r="I7100" s="32">
        <v>11.139699999999999</v>
      </c>
      <c r="J7100" s="36">
        <v>11.792999999999999</v>
      </c>
      <c r="L7100" s="21">
        <f t="shared" si="880"/>
        <v>12.837733333333333</v>
      </c>
      <c r="M7100" s="22">
        <f t="shared" si="881"/>
        <v>13.3165</v>
      </c>
      <c r="O7100" s="25">
        <f t="shared" si="882"/>
        <v>2.3976607273201456</v>
      </c>
      <c r="P7100" s="26">
        <f t="shared" si="883"/>
        <v>5.0854165650416503</v>
      </c>
      <c r="R7100" s="2">
        <f t="shared" si="884"/>
        <v>1.0372937070926331</v>
      </c>
      <c r="S7100" s="2"/>
      <c r="T7100" s="2">
        <f t="shared" si="885"/>
        <v>5.2824447450412162E-2</v>
      </c>
      <c r="U7100" s="2"/>
      <c r="V7100" s="38">
        <f t="shared" si="886"/>
        <v>0.4449394688184567</v>
      </c>
      <c r="W7100" s="8">
        <v>7782</v>
      </c>
      <c r="X7100" s="9">
        <f t="shared" si="887"/>
        <v>0.45534540345286417</v>
      </c>
    </row>
    <row r="7101" spans="1:24">
      <c r="A7101" s="15" t="s">
        <v>13261</v>
      </c>
      <c r="B7101" s="1" t="s">
        <v>13262</v>
      </c>
      <c r="C7101" t="s">
        <v>13263</v>
      </c>
      <c r="D7101" s="1">
        <v>90</v>
      </c>
      <c r="E7101" s="30">
        <v>15.1097</v>
      </c>
      <c r="F7101" s="31">
        <v>11.7219</v>
      </c>
      <c r="G7101" s="31">
        <v>12.988799999999999</v>
      </c>
      <c r="H7101" s="35">
        <v>13.308199999999999</v>
      </c>
      <c r="I7101" s="32">
        <v>9.7508499999999998</v>
      </c>
      <c r="J7101" s="36">
        <v>12.4735</v>
      </c>
      <c r="L7101" s="21">
        <f t="shared" si="880"/>
        <v>11.844183333333334</v>
      </c>
      <c r="M7101" s="22">
        <f t="shared" si="881"/>
        <v>13.273466666666666</v>
      </c>
      <c r="O7101" s="25">
        <f t="shared" si="882"/>
        <v>1.8602995339012718</v>
      </c>
      <c r="P7101" s="26">
        <f t="shared" si="883"/>
        <v>1.7117457589646079</v>
      </c>
      <c r="R7101" s="2">
        <f t="shared" si="884"/>
        <v>1.1206738610091309</v>
      </c>
      <c r="S7101" s="2"/>
      <c r="T7101" s="2">
        <f t="shared" si="885"/>
        <v>0.16436648549083013</v>
      </c>
      <c r="U7101" s="2"/>
      <c r="V7101" s="38">
        <f t="shared" si="886"/>
        <v>0.19144702931834801</v>
      </c>
      <c r="W7101" s="8">
        <v>6747</v>
      </c>
      <c r="X7101" s="9">
        <f t="shared" si="887"/>
        <v>0.2259795674360936</v>
      </c>
    </row>
    <row r="7102" spans="1:24">
      <c r="A7102" s="15" t="s">
        <v>6855</v>
      </c>
      <c r="B7102" s="1" t="s">
        <v>6856</v>
      </c>
      <c r="C7102" t="s">
        <v>6857</v>
      </c>
      <c r="D7102" s="1">
        <v>13</v>
      </c>
      <c r="E7102" s="30">
        <v>11.409700000000001</v>
      </c>
      <c r="F7102" s="31">
        <v>15.649800000000001</v>
      </c>
      <c r="G7102" s="31">
        <v>14.278700000000001</v>
      </c>
      <c r="H7102" s="35">
        <v>10.7979</v>
      </c>
      <c r="I7102" s="32">
        <v>10.841100000000001</v>
      </c>
      <c r="J7102" s="36">
        <v>11.5932</v>
      </c>
      <c r="L7102" s="21">
        <f t="shared" si="880"/>
        <v>11.077400000000003</v>
      </c>
      <c r="M7102" s="22">
        <f t="shared" si="881"/>
        <v>13.779400000000001</v>
      </c>
      <c r="O7102" s="25">
        <f t="shared" si="882"/>
        <v>0.44721783282870042</v>
      </c>
      <c r="P7102" s="26">
        <f t="shared" si="883"/>
        <v>2.1636976151948879</v>
      </c>
      <c r="R7102" s="2">
        <f t="shared" si="884"/>
        <v>1.2439200534421433</v>
      </c>
      <c r="S7102" s="2"/>
      <c r="T7102" s="2">
        <f t="shared" si="885"/>
        <v>0.3148937666510952</v>
      </c>
      <c r="U7102" s="2"/>
      <c r="V7102" s="38">
        <f t="shared" si="886"/>
        <v>5.0774333487770572E-2</v>
      </c>
      <c r="W7102" s="8">
        <v>5344</v>
      </c>
      <c r="X7102" s="9">
        <f t="shared" si="887"/>
        <v>7.5667438603406592E-2</v>
      </c>
    </row>
    <row r="7103" spans="1:24">
      <c r="A7103" s="15" t="s">
        <v>9980</v>
      </c>
      <c r="B7103" s="1" t="s">
        <v>9981</v>
      </c>
      <c r="C7103" t="s">
        <v>9982</v>
      </c>
      <c r="D7103" s="1">
        <v>7</v>
      </c>
      <c r="E7103" s="30">
        <v>10.278700000000001</v>
      </c>
      <c r="F7103" s="31">
        <v>13.2727</v>
      </c>
      <c r="G7103" s="31">
        <v>12.428900000000001</v>
      </c>
      <c r="H7103" s="35">
        <v>13.998100000000001</v>
      </c>
      <c r="I7103" s="32">
        <v>14.6965</v>
      </c>
      <c r="J7103" s="36">
        <v>12.8658</v>
      </c>
      <c r="L7103" s="21">
        <f t="shared" si="880"/>
        <v>13.853466666666668</v>
      </c>
      <c r="M7103" s="22">
        <f t="shared" si="881"/>
        <v>11.993433333333334</v>
      </c>
      <c r="O7103" s="25">
        <f t="shared" si="882"/>
        <v>0.92388025378472804</v>
      </c>
      <c r="P7103" s="26">
        <f t="shared" si="883"/>
        <v>1.5437721377630147</v>
      </c>
      <c r="R7103" s="2">
        <f t="shared" si="884"/>
        <v>0.86573517098006758</v>
      </c>
      <c r="S7103" s="2"/>
      <c r="T7103" s="2">
        <f t="shared" si="885"/>
        <v>-0.20800232391359275</v>
      </c>
      <c r="U7103" s="2"/>
      <c r="V7103" s="38">
        <f t="shared" si="886"/>
        <v>7.391452357430095E-2</v>
      </c>
      <c r="W7103" s="8">
        <v>5765</v>
      </c>
      <c r="X7103" s="9">
        <f t="shared" si="887"/>
        <v>0.1021084589324775</v>
      </c>
    </row>
    <row r="7104" spans="1:24">
      <c r="A7104" s="15" t="s">
        <v>7971</v>
      </c>
      <c r="B7104" s="1" t="s">
        <v>7972</v>
      </c>
      <c r="C7104" t="s">
        <v>7973</v>
      </c>
      <c r="D7104" s="1">
        <v>10</v>
      </c>
      <c r="E7104" s="30">
        <v>11.176500000000001</v>
      </c>
      <c r="F7104" s="31">
        <v>13.2294</v>
      </c>
      <c r="G7104" s="31">
        <v>13.622999999999999</v>
      </c>
      <c r="H7104" s="35">
        <v>12.6989</v>
      </c>
      <c r="I7104" s="32">
        <v>13.9025</v>
      </c>
      <c r="J7104" s="36">
        <v>11.4552</v>
      </c>
      <c r="L7104" s="21">
        <f t="shared" si="880"/>
        <v>12.685533333333332</v>
      </c>
      <c r="M7104" s="22">
        <f t="shared" si="881"/>
        <v>12.676299999999999</v>
      </c>
      <c r="O7104" s="25">
        <f t="shared" si="882"/>
        <v>1.2237047533344527</v>
      </c>
      <c r="P7104" s="26">
        <f t="shared" si="883"/>
        <v>1.3136895637859038</v>
      </c>
      <c r="R7104" s="2">
        <f t="shared" si="884"/>
        <v>0.99927213676471371</v>
      </c>
      <c r="S7104" s="2"/>
      <c r="T7104" s="2">
        <f t="shared" si="885"/>
        <v>-1.0504670245501287E-3</v>
      </c>
      <c r="U7104" s="2"/>
      <c r="V7104" s="38">
        <f t="shared" si="886"/>
        <v>0.49665960873204301</v>
      </c>
      <c r="W7104" s="8">
        <v>7954</v>
      </c>
      <c r="X7104" s="9">
        <f t="shared" si="887"/>
        <v>0.49728402362861335</v>
      </c>
    </row>
    <row r="7105" spans="1:24">
      <c r="A7105" s="15" t="s">
        <v>21461</v>
      </c>
      <c r="B7105" s="1" t="s">
        <v>21462</v>
      </c>
      <c r="C7105" t="s">
        <v>21463</v>
      </c>
      <c r="D7105" s="1">
        <v>8</v>
      </c>
      <c r="E7105" s="30">
        <v>9.9781999999999993</v>
      </c>
      <c r="F7105" s="31">
        <v>11.549200000000001</v>
      </c>
      <c r="G7105" s="31">
        <v>11.548</v>
      </c>
      <c r="H7105" s="35">
        <v>11.9224</v>
      </c>
      <c r="I7105" s="32">
        <v>15.933999999999999</v>
      </c>
      <c r="J7105" s="36">
        <v>11.580299999999999</v>
      </c>
      <c r="L7105" s="21">
        <f t="shared" si="880"/>
        <v>13.145566666666667</v>
      </c>
      <c r="M7105" s="22">
        <f t="shared" si="881"/>
        <v>11.025133333333335</v>
      </c>
      <c r="O7105" s="25">
        <f t="shared" si="882"/>
        <v>2.4209044680311713</v>
      </c>
      <c r="P7105" s="26">
        <f t="shared" si="883"/>
        <v>0.9066710612638601</v>
      </c>
      <c r="R7105" s="2">
        <f t="shared" si="884"/>
        <v>0.83869593551184562</v>
      </c>
      <c r="S7105" s="2"/>
      <c r="T7105" s="2">
        <f t="shared" si="885"/>
        <v>-0.25378023039467618</v>
      </c>
      <c r="U7105" s="2"/>
      <c r="V7105" s="38">
        <f t="shared" si="886"/>
        <v>0.11421933102185221</v>
      </c>
      <c r="W7105" s="8">
        <v>6183</v>
      </c>
      <c r="X7105" s="9">
        <f t="shared" si="887"/>
        <v>0.14711996640110481</v>
      </c>
    </row>
    <row r="7106" spans="1:24">
      <c r="A7106" s="15" t="s">
        <v>3555</v>
      </c>
      <c r="B7106" s="1" t="s">
        <v>3556</v>
      </c>
      <c r="C7106" t="s">
        <v>3557</v>
      </c>
      <c r="D7106" s="1">
        <v>22</v>
      </c>
      <c r="E7106" s="30">
        <v>13.057</v>
      </c>
      <c r="F7106" s="31">
        <v>11.6092</v>
      </c>
      <c r="G7106" s="31">
        <v>13.6228</v>
      </c>
      <c r="H7106" s="35">
        <v>10.427899999999999</v>
      </c>
      <c r="I7106" s="32">
        <v>12.602</v>
      </c>
      <c r="J7106" s="36">
        <v>12.109</v>
      </c>
      <c r="L7106" s="21">
        <f t="shared" si="880"/>
        <v>11.712966666666667</v>
      </c>
      <c r="M7106" s="22">
        <f t="shared" si="881"/>
        <v>12.763</v>
      </c>
      <c r="O7106" s="25">
        <f t="shared" si="882"/>
        <v>1.1398725820605278</v>
      </c>
      <c r="P7106" s="26">
        <f t="shared" si="883"/>
        <v>1.038495662003458</v>
      </c>
      <c r="R7106" s="2">
        <f t="shared" si="884"/>
        <v>1.0896470862776011</v>
      </c>
      <c r="S7106" s="2"/>
      <c r="T7106" s="2">
        <f t="shared" si="885"/>
        <v>0.12386095214051618</v>
      </c>
      <c r="U7106" s="2"/>
      <c r="V7106" s="38">
        <f t="shared" si="886"/>
        <v>0.15178999584509875</v>
      </c>
      <c r="W7106" s="8">
        <v>6482</v>
      </c>
      <c r="X7106" s="9">
        <f t="shared" si="887"/>
        <v>0.18649421890008741</v>
      </c>
    </row>
    <row r="7107" spans="1:24">
      <c r="A7107" s="15" t="s">
        <v>2441</v>
      </c>
      <c r="B7107" s="1" t="s">
        <v>2442</v>
      </c>
      <c r="C7107" t="s">
        <v>2443</v>
      </c>
      <c r="D7107" s="1">
        <v>3</v>
      </c>
      <c r="E7107" s="30">
        <v>14.390700000000001</v>
      </c>
      <c r="F7107" s="31">
        <v>14.081899999999999</v>
      </c>
      <c r="G7107" s="31">
        <v>19.269100000000002</v>
      </c>
      <c r="H7107" s="35">
        <v>8.4056300000000004</v>
      </c>
      <c r="I7107" s="32">
        <v>7.9461599999999999</v>
      </c>
      <c r="J7107" s="36">
        <v>7.0191400000000002</v>
      </c>
      <c r="L7107" s="21">
        <f t="shared" si="880"/>
        <v>7.7903100000000007</v>
      </c>
      <c r="M7107" s="22">
        <f t="shared" si="881"/>
        <v>15.9139</v>
      </c>
      <c r="O7107" s="25">
        <f t="shared" si="882"/>
        <v>0.70626167027525999</v>
      </c>
      <c r="P7107" s="26">
        <f t="shared" si="883"/>
        <v>2.9097877310896725</v>
      </c>
      <c r="R7107" s="2">
        <f t="shared" si="884"/>
        <v>2.0427813527317911</v>
      </c>
      <c r="S7107" s="2"/>
      <c r="T7107" s="2">
        <f t="shared" si="885"/>
        <v>1.0305347947659831</v>
      </c>
      <c r="U7107" s="2"/>
      <c r="V7107" s="38">
        <f t="shared" si="886"/>
        <v>4.6572144310550517E-3</v>
      </c>
      <c r="W7107" s="8">
        <v>2871</v>
      </c>
      <c r="X7107" s="9">
        <f t="shared" si="887"/>
        <v>1.291886301947838E-2</v>
      </c>
    </row>
    <row r="7108" spans="1:24">
      <c r="A7108" s="15" t="s">
        <v>4533</v>
      </c>
      <c r="B7108" s="1" t="s">
        <v>4534</v>
      </c>
      <c r="C7108" t="s">
        <v>4535</v>
      </c>
      <c r="D7108" s="1">
        <v>15</v>
      </c>
      <c r="E7108" s="30">
        <v>8.49071</v>
      </c>
      <c r="F7108" s="31">
        <v>13.900499999999999</v>
      </c>
      <c r="G7108" s="31">
        <v>12.9678</v>
      </c>
      <c r="H7108" s="35">
        <v>12.041700000000001</v>
      </c>
      <c r="I7108" s="32">
        <v>14.354200000000001</v>
      </c>
      <c r="J7108" s="36">
        <v>11.7037</v>
      </c>
      <c r="L7108" s="21">
        <f t="shared" ref="L7108:L7171" si="888">AVERAGE(H7108:J7108)</f>
        <v>12.699866666666667</v>
      </c>
      <c r="M7108" s="22">
        <f t="shared" ref="M7108:M7171" si="889">AVERAGE(E7108:G7108)</f>
        <v>11.786336666666665</v>
      </c>
      <c r="O7108" s="25">
        <f t="shared" ref="O7108:O7171" si="890">STDEV(H7108:J7108)</f>
        <v>1.4426278395114016</v>
      </c>
      <c r="P7108" s="26">
        <f t="shared" ref="P7108:P7171" si="891">STDEV(E7108:G7108)</f>
        <v>2.8919454813383609</v>
      </c>
      <c r="R7108" s="2">
        <f t="shared" ref="R7108:R7171" si="892">M7108/L7108</f>
        <v>0.92806774874276887</v>
      </c>
      <c r="S7108" s="2"/>
      <c r="T7108" s="2">
        <f t="shared" ref="T7108:T7171" si="893">LOG(R7108,2)</f>
        <v>-0.10769796926769953</v>
      </c>
      <c r="U7108" s="2"/>
      <c r="V7108" s="38">
        <f t="shared" ref="V7108:V7171" si="894">TTEST(E7108:G7108,H7108:J7108,1,2)</f>
        <v>0.32502755108731762</v>
      </c>
      <c r="W7108" s="8">
        <v>7348</v>
      </c>
      <c r="X7108" s="9">
        <f t="shared" ref="X7108:X7171" si="895">(V7108*7964)/W7108</f>
        <v>0.35227536974134427</v>
      </c>
    </row>
    <row r="7109" spans="1:24">
      <c r="A7109" s="15" t="s">
        <v>18063</v>
      </c>
      <c r="B7109" s="1" t="s">
        <v>18064</v>
      </c>
      <c r="C7109" t="s">
        <v>18065</v>
      </c>
      <c r="D7109" s="1">
        <v>10</v>
      </c>
      <c r="E7109" s="30">
        <v>14.3985</v>
      </c>
      <c r="F7109" s="31">
        <v>13.1599</v>
      </c>
      <c r="G7109" s="31">
        <v>10.6204</v>
      </c>
      <c r="H7109" s="35">
        <v>10.197900000000001</v>
      </c>
      <c r="I7109" s="32">
        <v>14.081300000000001</v>
      </c>
      <c r="J7109" s="36">
        <v>10.1676</v>
      </c>
      <c r="L7109" s="21">
        <f t="shared" si="888"/>
        <v>11.482266666666668</v>
      </c>
      <c r="M7109" s="22">
        <f t="shared" si="889"/>
        <v>12.726266666666666</v>
      </c>
      <c r="O7109" s="25">
        <f t="shared" si="890"/>
        <v>2.2508798775886145</v>
      </c>
      <c r="P7109" s="26">
        <f t="shared" si="891"/>
        <v>1.9260161742138624</v>
      </c>
      <c r="R7109" s="2">
        <f t="shared" si="892"/>
        <v>1.1083409779718287</v>
      </c>
      <c r="S7109" s="2"/>
      <c r="T7109" s="2">
        <f t="shared" si="893"/>
        <v>0.14840179072937315</v>
      </c>
      <c r="U7109" s="2"/>
      <c r="V7109" s="38">
        <f t="shared" si="894"/>
        <v>0.25365428885317021</v>
      </c>
      <c r="W7109" s="8">
        <v>7040</v>
      </c>
      <c r="X7109" s="9">
        <f t="shared" si="895"/>
        <v>0.28694641426514883</v>
      </c>
    </row>
    <row r="7110" spans="1:24">
      <c r="A7110" s="15" t="s">
        <v>13779</v>
      </c>
      <c r="B7110" s="1" t="s">
        <v>13780</v>
      </c>
      <c r="C7110" t="s">
        <v>13781</v>
      </c>
      <c r="D7110" s="1">
        <v>8</v>
      </c>
      <c r="E7110" s="30">
        <v>12.875400000000001</v>
      </c>
      <c r="F7110" s="31">
        <v>13.380800000000001</v>
      </c>
      <c r="G7110" s="31">
        <v>13.5205</v>
      </c>
      <c r="H7110" s="35">
        <v>10.8986</v>
      </c>
      <c r="I7110" s="32">
        <v>11.9832</v>
      </c>
      <c r="J7110" s="36">
        <v>11.2401</v>
      </c>
      <c r="L7110" s="21">
        <f t="shared" si="888"/>
        <v>11.373966666666666</v>
      </c>
      <c r="M7110" s="22">
        <f t="shared" si="889"/>
        <v>13.258899999999999</v>
      </c>
      <c r="O7110" s="25">
        <f t="shared" si="890"/>
        <v>0.55455342694219589</v>
      </c>
      <c r="P7110" s="26">
        <f t="shared" si="891"/>
        <v>0.33938652006230274</v>
      </c>
      <c r="R7110" s="2">
        <f t="shared" si="892"/>
        <v>1.1657234796421065</v>
      </c>
      <c r="S7110" s="2"/>
      <c r="T7110" s="2">
        <f t="shared" si="893"/>
        <v>0.22122560855489856</v>
      </c>
      <c r="U7110" s="2"/>
      <c r="V7110" s="38">
        <f t="shared" si="894"/>
        <v>3.6887588641628002E-3</v>
      </c>
      <c r="W7110" s="8">
        <v>2627</v>
      </c>
      <c r="X7110" s="9">
        <f t="shared" si="895"/>
        <v>1.1182822837530469E-2</v>
      </c>
    </row>
    <row r="7111" spans="1:24">
      <c r="A7111" s="15" t="s">
        <v>17189</v>
      </c>
      <c r="B7111" s="1" t="s">
        <v>17190</v>
      </c>
      <c r="C7111" t="s">
        <v>17191</v>
      </c>
      <c r="D7111" s="1">
        <v>6</v>
      </c>
      <c r="E7111" s="30">
        <v>10.556100000000001</v>
      </c>
      <c r="F7111" s="31">
        <v>11.6296</v>
      </c>
      <c r="G7111" s="31">
        <v>13.591799999999999</v>
      </c>
      <c r="H7111" s="35">
        <v>11.163</v>
      </c>
      <c r="I7111" s="32">
        <v>16.338999999999999</v>
      </c>
      <c r="J7111" s="36">
        <v>10.984500000000001</v>
      </c>
      <c r="L7111" s="21">
        <f t="shared" si="888"/>
        <v>12.828833333333334</v>
      </c>
      <c r="M7111" s="22">
        <f t="shared" si="889"/>
        <v>11.925833333333335</v>
      </c>
      <c r="O7111" s="25">
        <f t="shared" si="890"/>
        <v>3.041203393943479</v>
      </c>
      <c r="P7111" s="26">
        <f t="shared" si="891"/>
        <v>1.5393778819163551</v>
      </c>
      <c r="R7111" s="2">
        <f t="shared" si="892"/>
        <v>0.92961168201837019</v>
      </c>
      <c r="S7111" s="2"/>
      <c r="T7111" s="2">
        <f t="shared" si="893"/>
        <v>-0.10529989632126088</v>
      </c>
      <c r="U7111" s="2"/>
      <c r="V7111" s="38">
        <f t="shared" si="894"/>
        <v>0.33508363035049021</v>
      </c>
      <c r="W7111" s="8">
        <v>7386</v>
      </c>
      <c r="X7111" s="9">
        <f t="shared" si="895"/>
        <v>0.36130598864220204</v>
      </c>
    </row>
    <row r="7112" spans="1:24">
      <c r="A7112" s="15" t="s">
        <v>20536</v>
      </c>
      <c r="B7112" s="1" t="s">
        <v>20537</v>
      </c>
      <c r="C7112" t="s">
        <v>20538</v>
      </c>
      <c r="D7112" s="1">
        <v>3</v>
      </c>
      <c r="E7112" s="30">
        <v>4.6816899999999997</v>
      </c>
      <c r="F7112" s="31">
        <v>25.055</v>
      </c>
      <c r="G7112" s="31">
        <v>13.3169</v>
      </c>
      <c r="H7112" s="35">
        <v>10.7128</v>
      </c>
      <c r="I7112" s="32">
        <v>13.4475</v>
      </c>
      <c r="J7112" s="36">
        <v>14.085699999999999</v>
      </c>
      <c r="L7112" s="21">
        <f t="shared" si="888"/>
        <v>12.748666666666665</v>
      </c>
      <c r="M7112" s="22">
        <f t="shared" si="889"/>
        <v>14.351196666666667</v>
      </c>
      <c r="O7112" s="25">
        <f t="shared" si="890"/>
        <v>1.7917560166868021</v>
      </c>
      <c r="P7112" s="26">
        <f t="shared" si="891"/>
        <v>10.225960457826606</v>
      </c>
      <c r="R7112" s="2">
        <f t="shared" si="892"/>
        <v>1.1257017727344036</v>
      </c>
      <c r="S7112" s="2"/>
      <c r="T7112" s="2">
        <f t="shared" si="893"/>
        <v>0.170824671126524</v>
      </c>
      <c r="U7112" s="2"/>
      <c r="V7112" s="38">
        <f t="shared" si="894"/>
        <v>0.40120558877163537</v>
      </c>
      <c r="W7112" s="8">
        <v>7629</v>
      </c>
      <c r="X7112" s="9">
        <f t="shared" si="895"/>
        <v>0.41882308414960073</v>
      </c>
    </row>
    <row r="7113" spans="1:24">
      <c r="A7113" s="15" t="s">
        <v>16115</v>
      </c>
      <c r="B7113" s="1" t="s">
        <v>16116</v>
      </c>
      <c r="C7113" t="s">
        <v>16117</v>
      </c>
      <c r="D7113" s="1">
        <v>1</v>
      </c>
      <c r="E7113" s="30">
        <v>13.2028</v>
      </c>
      <c r="F7113" s="31">
        <v>9.2656700000000001</v>
      </c>
      <c r="G7113" s="31">
        <v>18.890699999999999</v>
      </c>
      <c r="H7113" s="35">
        <v>14.0131</v>
      </c>
      <c r="I7113" s="32">
        <v>10.925700000000001</v>
      </c>
      <c r="J7113" s="36">
        <v>11.2418</v>
      </c>
      <c r="L7113" s="21">
        <f t="shared" si="888"/>
        <v>12.0602</v>
      </c>
      <c r="M7113" s="22">
        <f t="shared" si="889"/>
        <v>13.786389999999999</v>
      </c>
      <c r="O7113" s="25">
        <f t="shared" si="890"/>
        <v>1.6986299214366958</v>
      </c>
      <c r="P7113" s="26">
        <f t="shared" si="891"/>
        <v>4.8389806355574532</v>
      </c>
      <c r="R7113" s="2">
        <f t="shared" si="892"/>
        <v>1.1431311255203065</v>
      </c>
      <c r="S7113" s="2"/>
      <c r="T7113" s="2">
        <f t="shared" si="893"/>
        <v>0.19299090074192315</v>
      </c>
      <c r="U7113" s="2"/>
      <c r="V7113" s="38">
        <f t="shared" si="894"/>
        <v>0.29559243697626725</v>
      </c>
      <c r="W7113" s="8">
        <v>7224</v>
      </c>
      <c r="X7113" s="9">
        <f t="shared" si="895"/>
        <v>0.32587183943507647</v>
      </c>
    </row>
    <row r="7114" spans="1:24">
      <c r="A7114" s="15" t="s">
        <v>11469</v>
      </c>
      <c r="B7114" s="1" t="s">
        <v>11470</v>
      </c>
      <c r="C7114" t="s">
        <v>11471</v>
      </c>
      <c r="D7114" s="1">
        <v>16</v>
      </c>
      <c r="E7114" s="30">
        <v>11.415699999999999</v>
      </c>
      <c r="F7114" s="31">
        <v>11.7103</v>
      </c>
      <c r="G7114" s="31">
        <v>12.205</v>
      </c>
      <c r="H7114" s="35">
        <v>12.7582</v>
      </c>
      <c r="I7114" s="32">
        <v>12.972</v>
      </c>
      <c r="J7114" s="36">
        <v>14.325699999999999</v>
      </c>
      <c r="L7114" s="21">
        <f t="shared" si="888"/>
        <v>13.351966666666668</v>
      </c>
      <c r="M7114" s="22">
        <f t="shared" si="889"/>
        <v>11.776999999999999</v>
      </c>
      <c r="O7114" s="25">
        <f t="shared" si="890"/>
        <v>0.850026507429817</v>
      </c>
      <c r="P7114" s="26">
        <f t="shared" si="891"/>
        <v>0.39885497364330341</v>
      </c>
      <c r="R7114" s="2">
        <f t="shared" si="892"/>
        <v>0.88204234582171404</v>
      </c>
      <c r="S7114" s="2"/>
      <c r="T7114" s="2">
        <f t="shared" si="893"/>
        <v>-0.18108017533984377</v>
      </c>
      <c r="U7114" s="2"/>
      <c r="V7114" s="38">
        <f t="shared" si="894"/>
        <v>2.1942441868623243E-2</v>
      </c>
      <c r="W7114" s="8">
        <v>4443</v>
      </c>
      <c r="X7114" s="9">
        <f t="shared" si="895"/>
        <v>3.933144430378472E-2</v>
      </c>
    </row>
    <row r="7115" spans="1:24">
      <c r="A7115" s="15" t="s">
        <v>15594</v>
      </c>
      <c r="B7115" s="1" t="s">
        <v>15595</v>
      </c>
      <c r="C7115" t="s">
        <v>15596</v>
      </c>
      <c r="D7115" s="1">
        <v>2</v>
      </c>
      <c r="E7115" s="30">
        <v>8.6592800000000008</v>
      </c>
      <c r="F7115" s="31">
        <v>12.9702</v>
      </c>
      <c r="G7115" s="31">
        <v>11.120799999999999</v>
      </c>
      <c r="H7115" s="35">
        <v>15.546799999999999</v>
      </c>
      <c r="I7115" s="32">
        <v>11.497199999999999</v>
      </c>
      <c r="J7115" s="36">
        <v>15.0205</v>
      </c>
      <c r="L7115" s="21">
        <f t="shared" si="888"/>
        <v>14.021499999999998</v>
      </c>
      <c r="M7115" s="22">
        <f t="shared" si="889"/>
        <v>10.916760000000002</v>
      </c>
      <c r="O7115" s="25">
        <f t="shared" si="890"/>
        <v>2.2018891411694805</v>
      </c>
      <c r="P7115" s="26">
        <f t="shared" si="891"/>
        <v>2.1626909286349614</v>
      </c>
      <c r="R7115" s="2">
        <f t="shared" si="892"/>
        <v>0.77857290589451933</v>
      </c>
      <c r="S7115" s="2"/>
      <c r="T7115" s="2">
        <f t="shared" si="893"/>
        <v>-0.36109595468680644</v>
      </c>
      <c r="U7115" s="2"/>
      <c r="V7115" s="38">
        <f t="shared" si="894"/>
        <v>7.8201929462702352E-2</v>
      </c>
      <c r="W7115" s="8">
        <v>5814</v>
      </c>
      <c r="X7115" s="9">
        <f t="shared" si="895"/>
        <v>0.10712077162727236</v>
      </c>
    </row>
    <row r="7116" spans="1:24">
      <c r="A7116" s="15" t="s">
        <v>19483</v>
      </c>
      <c r="B7116" s="1" t="s">
        <v>19484</v>
      </c>
      <c r="C7116" t="s">
        <v>19485</v>
      </c>
      <c r="D7116" s="1">
        <v>4</v>
      </c>
      <c r="E7116" s="30">
        <v>16.328600000000002</v>
      </c>
      <c r="F7116" s="31">
        <v>33.411700000000003</v>
      </c>
      <c r="G7116" s="31">
        <v>5.2498699999999996</v>
      </c>
      <c r="H7116" s="35">
        <v>7.0054800000000004</v>
      </c>
      <c r="I7116" s="32">
        <v>6.96943</v>
      </c>
      <c r="J7116" s="36">
        <v>8.2437299999999993</v>
      </c>
      <c r="L7116" s="21">
        <f t="shared" si="888"/>
        <v>7.4062133333333335</v>
      </c>
      <c r="M7116" s="22">
        <f t="shared" si="889"/>
        <v>18.330056666666668</v>
      </c>
      <c r="O7116" s="25">
        <f t="shared" si="890"/>
        <v>0.7255346482652173</v>
      </c>
      <c r="P7116" s="26">
        <f t="shared" si="891"/>
        <v>14.187196299080146</v>
      </c>
      <c r="R7116" s="2">
        <f t="shared" si="892"/>
        <v>2.4749566130060168</v>
      </c>
      <c r="S7116" s="2"/>
      <c r="T7116" s="2">
        <f t="shared" si="893"/>
        <v>1.3074032343842852</v>
      </c>
      <c r="U7116" s="2"/>
      <c r="V7116" s="38">
        <f t="shared" si="894"/>
        <v>0.12685829318418962</v>
      </c>
      <c r="W7116" s="8">
        <v>6290</v>
      </c>
      <c r="X7116" s="9">
        <f t="shared" si="895"/>
        <v>0.16061994386627759</v>
      </c>
    </row>
    <row r="7117" spans="1:24">
      <c r="A7117" s="15" t="s">
        <v>11451</v>
      </c>
      <c r="B7117" s="1" t="s">
        <v>11452</v>
      </c>
      <c r="C7117" t="s">
        <v>11453</v>
      </c>
      <c r="D7117" s="1">
        <v>2</v>
      </c>
      <c r="E7117" s="30">
        <v>10.6975</v>
      </c>
      <c r="F7117" s="31">
        <v>18.276599999999998</v>
      </c>
      <c r="G7117" s="31">
        <v>16.539000000000001</v>
      </c>
      <c r="H7117" s="35">
        <v>8.2419100000000007</v>
      </c>
      <c r="I7117" s="32">
        <v>10.297700000000001</v>
      </c>
      <c r="J7117" s="36">
        <v>9.4950500000000009</v>
      </c>
      <c r="L7117" s="21">
        <f t="shared" si="888"/>
        <v>9.3448866666666675</v>
      </c>
      <c r="M7117" s="22">
        <f t="shared" si="889"/>
        <v>15.171033333333334</v>
      </c>
      <c r="O7117" s="25">
        <f t="shared" si="890"/>
        <v>1.0360887515234076</v>
      </c>
      <c r="P7117" s="26">
        <f t="shared" si="891"/>
        <v>3.9704141853631967</v>
      </c>
      <c r="R7117" s="2">
        <f t="shared" si="892"/>
        <v>1.6234582477547435</v>
      </c>
      <c r="S7117" s="2"/>
      <c r="T7117" s="2">
        <f t="shared" si="893"/>
        <v>0.6990702817402652</v>
      </c>
      <c r="U7117" s="2"/>
      <c r="V7117" s="38">
        <f t="shared" si="894"/>
        <v>3.4874170921946571E-2</v>
      </c>
      <c r="W7117" s="8">
        <v>4918</v>
      </c>
      <c r="X7117" s="9">
        <f t="shared" si="895"/>
        <v>5.6473748926877287E-2</v>
      </c>
    </row>
    <row r="7118" spans="1:24">
      <c r="A7118" s="15" t="s">
        <v>1283</v>
      </c>
      <c r="B7118" s="1" t="s">
        <v>1284</v>
      </c>
      <c r="C7118" t="s">
        <v>1285</v>
      </c>
      <c r="D7118" s="1">
        <v>152</v>
      </c>
      <c r="E7118" s="30">
        <v>13.847300000000001</v>
      </c>
      <c r="F7118" s="31">
        <v>11.9604</v>
      </c>
      <c r="G7118" s="31">
        <v>13.7622</v>
      </c>
      <c r="H7118" s="35">
        <v>11.8</v>
      </c>
      <c r="I7118" s="32">
        <v>9.4116</v>
      </c>
      <c r="J7118" s="36">
        <v>11.4696</v>
      </c>
      <c r="L7118" s="21">
        <f t="shared" si="888"/>
        <v>10.893733333333335</v>
      </c>
      <c r="M7118" s="22">
        <f t="shared" si="889"/>
        <v>13.189966666666669</v>
      </c>
      <c r="O7118" s="25">
        <f t="shared" si="890"/>
        <v>1.2941524073050028</v>
      </c>
      <c r="P7118" s="26">
        <f t="shared" si="891"/>
        <v>1.065685762001789</v>
      </c>
      <c r="R7118" s="2">
        <f t="shared" si="892"/>
        <v>1.2107847937040255</v>
      </c>
      <c r="S7118" s="2"/>
      <c r="T7118" s="2">
        <f t="shared" si="893"/>
        <v>0.27594246152554291</v>
      </c>
      <c r="U7118" s="2"/>
      <c r="V7118" s="38">
        <f t="shared" si="894"/>
        <v>3.8311190958514374E-2</v>
      </c>
      <c r="W7118" s="8">
        <v>5028</v>
      </c>
      <c r="X7118" s="9">
        <f t="shared" si="895"/>
        <v>6.0682244390136926E-2</v>
      </c>
    </row>
    <row r="7119" spans="1:24">
      <c r="A7119" s="15" t="s">
        <v>16805</v>
      </c>
      <c r="B7119" s="1" t="s">
        <v>16806</v>
      </c>
      <c r="C7119" t="s">
        <v>16807</v>
      </c>
      <c r="D7119" s="1">
        <v>6</v>
      </c>
      <c r="E7119" s="30">
        <v>8.8822899999999994</v>
      </c>
      <c r="F7119" s="31">
        <v>17.488099999999999</v>
      </c>
      <c r="G7119" s="31">
        <v>10.074</v>
      </c>
      <c r="H7119" s="35">
        <v>14.205</v>
      </c>
      <c r="I7119" s="32">
        <v>14.923999999999999</v>
      </c>
      <c r="J7119" s="36">
        <v>14.753500000000001</v>
      </c>
      <c r="L7119" s="21">
        <f t="shared" si="888"/>
        <v>14.6275</v>
      </c>
      <c r="M7119" s="22">
        <f t="shared" si="889"/>
        <v>12.14813</v>
      </c>
      <c r="O7119" s="25">
        <f t="shared" si="890"/>
        <v>0.37569568802423053</v>
      </c>
      <c r="P7119" s="26">
        <f t="shared" si="891"/>
        <v>4.6627784508488039</v>
      </c>
      <c r="R7119" s="2">
        <f t="shared" si="892"/>
        <v>0.83049940181165616</v>
      </c>
      <c r="S7119" s="2"/>
      <c r="T7119" s="2">
        <f t="shared" si="893"/>
        <v>-0.26794896583717986</v>
      </c>
      <c r="U7119" s="2"/>
      <c r="V7119" s="38">
        <f t="shared" si="894"/>
        <v>0.20527709542717856</v>
      </c>
      <c r="W7119" s="8">
        <v>6806</v>
      </c>
      <c r="X7119" s="9">
        <f t="shared" si="895"/>
        <v>0.24020375962122392</v>
      </c>
    </row>
    <row r="7120" spans="1:24">
      <c r="A7120" s="15" t="s">
        <v>14485</v>
      </c>
      <c r="B7120" s="1" t="s">
        <v>14486</v>
      </c>
      <c r="C7120" t="s">
        <v>14487</v>
      </c>
      <c r="D7120" s="1">
        <v>2</v>
      </c>
      <c r="E7120" s="30">
        <v>11.4351</v>
      </c>
      <c r="F7120" s="31">
        <v>14.3208</v>
      </c>
      <c r="G7120" s="31">
        <v>12.111800000000001</v>
      </c>
      <c r="H7120" s="35">
        <v>12.9621</v>
      </c>
      <c r="I7120" s="32">
        <v>10.4473</v>
      </c>
      <c r="J7120" s="36">
        <v>11.6898</v>
      </c>
      <c r="L7120" s="21">
        <f t="shared" si="888"/>
        <v>11.699733333333333</v>
      </c>
      <c r="M7120" s="22">
        <f t="shared" si="889"/>
        <v>12.622566666666666</v>
      </c>
      <c r="O7120" s="25">
        <f t="shared" si="890"/>
        <v>1.2574294267804187</v>
      </c>
      <c r="P7120" s="26">
        <f t="shared" si="891"/>
        <v>1.509131559319244</v>
      </c>
      <c r="R7120" s="2">
        <f t="shared" si="892"/>
        <v>1.0788764416282992</v>
      </c>
      <c r="S7120" s="2"/>
      <c r="T7120" s="2">
        <f t="shared" si="893"/>
        <v>0.10952964957368555</v>
      </c>
      <c r="U7120" s="2"/>
      <c r="V7120" s="38">
        <f t="shared" si="894"/>
        <v>0.23073751119268426</v>
      </c>
      <c r="W7120" s="8">
        <v>6926</v>
      </c>
      <c r="X7120" s="9">
        <f t="shared" si="895"/>
        <v>0.26531815465471231</v>
      </c>
    </row>
    <row r="7121" spans="1:24">
      <c r="A7121" s="15" t="s">
        <v>16578</v>
      </c>
      <c r="B7121" s="1" t="s">
        <v>16579</v>
      </c>
      <c r="C7121" t="s">
        <v>16580</v>
      </c>
      <c r="D7121" s="1">
        <v>35</v>
      </c>
      <c r="E7121" s="30">
        <v>15.577400000000001</v>
      </c>
      <c r="F7121" s="31">
        <v>10.931900000000001</v>
      </c>
      <c r="G7121" s="31">
        <v>10.8934</v>
      </c>
      <c r="H7121" s="35">
        <v>11.700100000000001</v>
      </c>
      <c r="I7121" s="32">
        <v>9.9316899999999997</v>
      </c>
      <c r="J7121" s="36">
        <v>12.363799999999999</v>
      </c>
      <c r="L7121" s="21">
        <f t="shared" si="888"/>
        <v>11.331863333333333</v>
      </c>
      <c r="M7121" s="22">
        <f t="shared" si="889"/>
        <v>12.467566666666668</v>
      </c>
      <c r="O7121" s="25">
        <f t="shared" si="890"/>
        <v>1.2571747869860155</v>
      </c>
      <c r="P7121" s="26">
        <f t="shared" si="891"/>
        <v>2.693263463408901</v>
      </c>
      <c r="R7121" s="2">
        <f t="shared" si="892"/>
        <v>1.1002221170451816</v>
      </c>
      <c r="S7121" s="2"/>
      <c r="T7121" s="2">
        <f t="shared" si="893"/>
        <v>0.13779480994162116</v>
      </c>
      <c r="U7121" s="2"/>
      <c r="V7121" s="38">
        <f t="shared" si="894"/>
        <v>0.27213266970762218</v>
      </c>
      <c r="W7121" s="8">
        <v>7123</v>
      </c>
      <c r="X7121" s="9">
        <f t="shared" si="895"/>
        <v>0.30426289225768677</v>
      </c>
    </row>
    <row r="7122" spans="1:24">
      <c r="A7122" s="15" t="s">
        <v>23300</v>
      </c>
      <c r="B7122" s="1" t="s">
        <v>23301</v>
      </c>
      <c r="C7122" t="s">
        <v>23302</v>
      </c>
      <c r="D7122" s="1">
        <v>1</v>
      </c>
      <c r="E7122" s="30">
        <v>10.824299999999999</v>
      </c>
      <c r="F7122" s="31">
        <v>14.816599999999999</v>
      </c>
      <c r="G7122" s="31">
        <v>14.752000000000001</v>
      </c>
      <c r="H7122" s="35">
        <v>14.791</v>
      </c>
      <c r="I7122" s="32">
        <v>7.9515700000000002</v>
      </c>
      <c r="J7122" s="36">
        <v>12.392799999999999</v>
      </c>
      <c r="L7122" s="21">
        <f t="shared" si="888"/>
        <v>11.711790000000001</v>
      </c>
      <c r="M7122" s="22">
        <f t="shared" si="889"/>
        <v>13.4643</v>
      </c>
      <c r="O7122" s="25">
        <f t="shared" si="890"/>
        <v>3.4701990787705514</v>
      </c>
      <c r="P7122" s="26">
        <f t="shared" si="891"/>
        <v>2.2865352151235334</v>
      </c>
      <c r="R7122" s="2">
        <f t="shared" si="892"/>
        <v>1.1496363920459638</v>
      </c>
      <c r="S7122" s="2"/>
      <c r="T7122" s="2">
        <f t="shared" si="893"/>
        <v>0.20117763652622275</v>
      </c>
      <c r="U7122" s="2"/>
      <c r="V7122" s="38">
        <f t="shared" si="894"/>
        <v>0.25280845364503068</v>
      </c>
      <c r="W7122" s="8">
        <v>7036</v>
      </c>
      <c r="X7122" s="9">
        <f t="shared" si="895"/>
        <v>0.28615214963459701</v>
      </c>
    </row>
    <row r="7123" spans="1:24">
      <c r="A7123" s="15" t="s">
        <v>9563</v>
      </c>
      <c r="B7123" s="1" t="s">
        <v>9564</v>
      </c>
      <c r="C7123" t="s">
        <v>9565</v>
      </c>
      <c r="D7123" s="1">
        <v>2</v>
      </c>
      <c r="E7123" s="30">
        <v>5.5286799999999996</v>
      </c>
      <c r="F7123" s="31">
        <v>31.2212</v>
      </c>
      <c r="G7123" s="31">
        <v>16.657800000000002</v>
      </c>
      <c r="H7123" s="35">
        <v>8.3926200000000009</v>
      </c>
      <c r="I7123" s="32">
        <v>5.8545299999999996</v>
      </c>
      <c r="J7123" s="36">
        <v>9.2499500000000001</v>
      </c>
      <c r="L7123" s="21">
        <f t="shared" si="888"/>
        <v>7.832366666666668</v>
      </c>
      <c r="M7123" s="22">
        <f t="shared" si="889"/>
        <v>17.80256</v>
      </c>
      <c r="O7123" s="25">
        <f t="shared" si="890"/>
        <v>1.7656817641447475</v>
      </c>
      <c r="P7123" s="26">
        <f t="shared" si="891"/>
        <v>12.884457791494372</v>
      </c>
      <c r="R7123" s="2">
        <f t="shared" si="892"/>
        <v>2.2729477254639932</v>
      </c>
      <c r="S7123" s="2"/>
      <c r="T7123" s="2">
        <f t="shared" si="893"/>
        <v>1.1845645046216262</v>
      </c>
      <c r="U7123" s="2"/>
      <c r="V7123" s="38">
        <f t="shared" si="894"/>
        <v>0.12746263671882954</v>
      </c>
      <c r="W7123" s="8">
        <v>6295</v>
      </c>
      <c r="X7123" s="9">
        <f t="shared" si="895"/>
        <v>0.16125694024285281</v>
      </c>
    </row>
    <row r="7124" spans="1:24">
      <c r="A7124" s="15" t="s">
        <v>4814</v>
      </c>
      <c r="B7124" s="1" t="s">
        <v>4815</v>
      </c>
      <c r="C7124" t="s">
        <v>4816</v>
      </c>
      <c r="D7124" s="1">
        <v>1</v>
      </c>
      <c r="E7124" s="30">
        <v>10.440300000000001</v>
      </c>
      <c r="F7124" s="31">
        <v>12.0341</v>
      </c>
      <c r="G7124" s="31">
        <v>15.702</v>
      </c>
      <c r="H7124" s="35">
        <v>8.3489100000000001</v>
      </c>
      <c r="I7124" s="32">
        <v>13.3188</v>
      </c>
      <c r="J7124" s="36">
        <v>11.003500000000001</v>
      </c>
      <c r="L7124" s="21">
        <f t="shared" si="888"/>
        <v>10.890403333333333</v>
      </c>
      <c r="M7124" s="22">
        <f t="shared" si="889"/>
        <v>12.725466666666668</v>
      </c>
      <c r="O7124" s="25">
        <f t="shared" si="890"/>
        <v>2.4868745032737931</v>
      </c>
      <c r="P7124" s="26">
        <f t="shared" si="891"/>
        <v>2.6981220549362375</v>
      </c>
      <c r="R7124" s="2">
        <f t="shared" si="892"/>
        <v>1.1685027888468167</v>
      </c>
      <c r="S7124" s="2"/>
      <c r="T7124" s="2">
        <f t="shared" si="893"/>
        <v>0.22466117738190294</v>
      </c>
      <c r="U7124" s="2"/>
      <c r="V7124" s="38">
        <f t="shared" si="894"/>
        <v>0.2176229243099278</v>
      </c>
      <c r="W7124" s="8">
        <v>6868</v>
      </c>
      <c r="X7124" s="9">
        <f t="shared" si="895"/>
        <v>0.25235133506177421</v>
      </c>
    </row>
    <row r="7125" spans="1:24">
      <c r="A7125" s="15" t="s">
        <v>12346</v>
      </c>
      <c r="B7125" s="1" t="s">
        <v>12347</v>
      </c>
      <c r="C7125" t="s">
        <v>12348</v>
      </c>
      <c r="D7125" s="1">
        <v>1</v>
      </c>
      <c r="E7125" s="30">
        <v>8.5221800000000005</v>
      </c>
      <c r="F7125" s="31">
        <v>14.717700000000001</v>
      </c>
      <c r="G7125" s="31">
        <v>11.997299999999999</v>
      </c>
      <c r="H7125" s="35">
        <v>12.5114</v>
      </c>
      <c r="I7125" s="32">
        <v>14.17</v>
      </c>
      <c r="J7125" s="36">
        <v>11.464700000000001</v>
      </c>
      <c r="L7125" s="21">
        <f t="shared" si="888"/>
        <v>12.715366666666668</v>
      </c>
      <c r="M7125" s="22">
        <f t="shared" si="889"/>
        <v>11.745726666666664</v>
      </c>
      <c r="O7125" s="25">
        <f t="shared" si="890"/>
        <v>1.3641348259366932</v>
      </c>
      <c r="P7125" s="26">
        <f t="shared" si="891"/>
        <v>3.1054120296883929</v>
      </c>
      <c r="R7125" s="2">
        <f t="shared" si="892"/>
        <v>0.92374266307695907</v>
      </c>
      <c r="S7125" s="2"/>
      <c r="T7125" s="2">
        <f t="shared" si="893"/>
        <v>-0.11443709433982943</v>
      </c>
      <c r="U7125" s="2"/>
      <c r="V7125" s="38">
        <f t="shared" si="894"/>
        <v>0.32322963164971219</v>
      </c>
      <c r="W7125" s="8">
        <v>7343</v>
      </c>
      <c r="X7125" s="9">
        <f t="shared" si="895"/>
        <v>0.35056527120499903</v>
      </c>
    </row>
    <row r="7126" spans="1:24">
      <c r="A7126" s="15" t="s">
        <v>15275</v>
      </c>
      <c r="B7126" s="1" t="s">
        <v>15276</v>
      </c>
      <c r="C7126" t="s">
        <v>15277</v>
      </c>
      <c r="D7126" s="1">
        <v>4</v>
      </c>
      <c r="E7126" s="30">
        <v>11.956200000000001</v>
      </c>
      <c r="F7126" s="31">
        <v>14.0038</v>
      </c>
      <c r="G7126" s="31">
        <v>13.4696</v>
      </c>
      <c r="H7126" s="35">
        <v>10.476000000000001</v>
      </c>
      <c r="I7126" s="32">
        <v>10.2448</v>
      </c>
      <c r="J7126" s="36">
        <v>11.4748</v>
      </c>
      <c r="L7126" s="21">
        <f t="shared" si="888"/>
        <v>10.731866666666667</v>
      </c>
      <c r="M7126" s="22">
        <f t="shared" si="889"/>
        <v>13.1432</v>
      </c>
      <c r="O7126" s="25">
        <f t="shared" si="890"/>
        <v>0.65370162408650423</v>
      </c>
      <c r="P7126" s="26">
        <f t="shared" si="891"/>
        <v>1.0621060022427136</v>
      </c>
      <c r="R7126" s="2">
        <f t="shared" si="892"/>
        <v>1.2246890879499062</v>
      </c>
      <c r="S7126" s="2"/>
      <c r="T7126" s="2">
        <f t="shared" si="893"/>
        <v>0.29241553844833273</v>
      </c>
      <c r="U7126" s="2"/>
      <c r="V7126" s="38">
        <f t="shared" si="894"/>
        <v>1.429950935194171E-2</v>
      </c>
      <c r="W7126" s="8">
        <v>4012</v>
      </c>
      <c r="X7126" s="9">
        <f t="shared" si="895"/>
        <v>2.838516761686535E-2</v>
      </c>
    </row>
    <row r="7127" spans="1:24">
      <c r="A7127" s="15" t="s">
        <v>6655</v>
      </c>
      <c r="B7127" s="1" t="s">
        <v>6656</v>
      </c>
      <c r="C7127" t="s">
        <v>6657</v>
      </c>
      <c r="D7127" s="1">
        <v>7</v>
      </c>
      <c r="E7127" s="30">
        <v>19.5869</v>
      </c>
      <c r="F7127" s="31">
        <v>13.7563</v>
      </c>
      <c r="G7127" s="31">
        <v>9.4266900000000007</v>
      </c>
      <c r="H7127" s="35">
        <v>11.0762</v>
      </c>
      <c r="I7127" s="32">
        <v>10.0176</v>
      </c>
      <c r="J7127" s="36">
        <v>12.536</v>
      </c>
      <c r="L7127" s="21">
        <f t="shared" si="888"/>
        <v>11.209933333333334</v>
      </c>
      <c r="M7127" s="22">
        <f t="shared" si="889"/>
        <v>14.256629999999999</v>
      </c>
      <c r="O7127" s="25">
        <f t="shared" si="890"/>
        <v>1.2645149636652517</v>
      </c>
      <c r="P7127" s="26">
        <f t="shared" si="891"/>
        <v>5.0985502245932679</v>
      </c>
      <c r="R7127" s="2">
        <f t="shared" si="892"/>
        <v>1.2717854402940247</v>
      </c>
      <c r="S7127" s="2"/>
      <c r="T7127" s="2">
        <f t="shared" si="893"/>
        <v>0.34685529771855095</v>
      </c>
      <c r="U7127" s="2"/>
      <c r="V7127" s="38">
        <f t="shared" si="894"/>
        <v>0.18597140018411154</v>
      </c>
      <c r="W7127" s="8">
        <v>6713</v>
      </c>
      <c r="X7127" s="9">
        <f t="shared" si="895"/>
        <v>0.22062806957638376</v>
      </c>
    </row>
    <row r="7128" spans="1:24">
      <c r="A7128" s="15" t="s">
        <v>19653</v>
      </c>
      <c r="B7128" s="1" t="s">
        <v>19654</v>
      </c>
      <c r="C7128" t="s">
        <v>19655</v>
      </c>
      <c r="D7128" s="1">
        <v>10</v>
      </c>
      <c r="E7128" s="30">
        <v>11.7995</v>
      </c>
      <c r="F7128" s="31">
        <v>11.696199999999999</v>
      </c>
      <c r="G7128" s="31">
        <v>11.1341</v>
      </c>
      <c r="H7128" s="35">
        <v>13.1838</v>
      </c>
      <c r="I7128" s="32">
        <v>10.593400000000001</v>
      </c>
      <c r="J7128" s="36">
        <v>17.163799999999998</v>
      </c>
      <c r="L7128" s="21">
        <f t="shared" si="888"/>
        <v>13.647</v>
      </c>
      <c r="M7128" s="22">
        <f t="shared" si="889"/>
        <v>11.543266666666668</v>
      </c>
      <c r="O7128" s="25">
        <f t="shared" si="890"/>
        <v>3.309600386753659</v>
      </c>
      <c r="P7128" s="26">
        <f t="shared" si="891"/>
        <v>0.3580932048131229</v>
      </c>
      <c r="R7128" s="2">
        <f t="shared" si="892"/>
        <v>0.84584646198187641</v>
      </c>
      <c r="S7128" s="2"/>
      <c r="T7128" s="2">
        <f t="shared" si="893"/>
        <v>-0.24153228572680543</v>
      </c>
      <c r="U7128" s="2"/>
      <c r="V7128" s="38">
        <f t="shared" si="894"/>
        <v>0.16759414119353949</v>
      </c>
      <c r="W7128" s="8">
        <v>6579</v>
      </c>
      <c r="X7128" s="9">
        <f t="shared" si="895"/>
        <v>0.20287577754451261</v>
      </c>
    </row>
    <row r="7129" spans="1:24">
      <c r="A7129" s="15" t="s">
        <v>15367</v>
      </c>
      <c r="B7129" s="1" t="s">
        <v>15368</v>
      </c>
      <c r="C7129" t="s">
        <v>15369</v>
      </c>
      <c r="D7129" s="1">
        <v>4</v>
      </c>
      <c r="E7129" s="30">
        <v>15.1509</v>
      </c>
      <c r="F7129" s="31">
        <v>10.054399999999999</v>
      </c>
      <c r="G7129" s="31">
        <v>13.6188</v>
      </c>
      <c r="H7129" s="35">
        <v>13.032</v>
      </c>
      <c r="I7129" s="32">
        <v>12.197800000000001</v>
      </c>
      <c r="J7129" s="36">
        <v>12.585100000000001</v>
      </c>
      <c r="L7129" s="21">
        <f t="shared" si="888"/>
        <v>12.604966666666668</v>
      </c>
      <c r="M7129" s="22">
        <f t="shared" si="889"/>
        <v>12.941366666666667</v>
      </c>
      <c r="O7129" s="25">
        <f t="shared" si="890"/>
        <v>0.41745469614478287</v>
      </c>
      <c r="P7129" s="26">
        <f t="shared" si="891"/>
        <v>2.6149120450472738</v>
      </c>
      <c r="R7129" s="2">
        <f t="shared" si="892"/>
        <v>1.0266878928676262</v>
      </c>
      <c r="S7129" s="2"/>
      <c r="T7129" s="2">
        <f t="shared" si="893"/>
        <v>3.7997677424640247E-2</v>
      </c>
      <c r="U7129" s="2"/>
      <c r="V7129" s="38">
        <f t="shared" si="894"/>
        <v>0.418308178219296</v>
      </c>
      <c r="W7129" s="8">
        <v>7693</v>
      </c>
      <c r="X7129" s="9">
        <f t="shared" si="895"/>
        <v>0.43304384912758004</v>
      </c>
    </row>
    <row r="7130" spans="1:24">
      <c r="A7130" s="15" t="s">
        <v>19926</v>
      </c>
      <c r="B7130" s="1" t="s">
        <v>19927</v>
      </c>
      <c r="C7130" t="s">
        <v>19928</v>
      </c>
      <c r="D7130" s="1">
        <v>5</v>
      </c>
      <c r="E7130" s="30">
        <v>7.1547400000000003</v>
      </c>
      <c r="F7130" s="31">
        <v>13.488799999999999</v>
      </c>
      <c r="G7130" s="31">
        <v>11.0572</v>
      </c>
      <c r="H7130" s="35">
        <v>13.9994</v>
      </c>
      <c r="I7130" s="32">
        <v>14.803900000000001</v>
      </c>
      <c r="J7130" s="36">
        <v>14.5105</v>
      </c>
      <c r="L7130" s="21">
        <f t="shared" si="888"/>
        <v>14.437933333333334</v>
      </c>
      <c r="M7130" s="22">
        <f t="shared" si="889"/>
        <v>10.566913333333334</v>
      </c>
      <c r="O7130" s="25">
        <f t="shared" si="890"/>
        <v>0.40712959034358298</v>
      </c>
      <c r="P7130" s="26">
        <f t="shared" si="891"/>
        <v>3.1953661421710864</v>
      </c>
      <c r="R7130" s="2">
        <f t="shared" si="892"/>
        <v>0.73188544990280235</v>
      </c>
      <c r="S7130" s="2"/>
      <c r="T7130" s="2">
        <f t="shared" si="893"/>
        <v>-0.45031023024318062</v>
      </c>
      <c r="U7130" s="2"/>
      <c r="V7130" s="38">
        <f t="shared" si="894"/>
        <v>5.2923832371796056E-2</v>
      </c>
      <c r="W7130" s="8">
        <v>5396</v>
      </c>
      <c r="X7130" s="9">
        <f t="shared" si="895"/>
        <v>7.8110711825237919E-2</v>
      </c>
    </row>
    <row r="7131" spans="1:24">
      <c r="A7131" s="15" t="s">
        <v>2615</v>
      </c>
      <c r="B7131" s="1" t="s">
        <v>2616</v>
      </c>
      <c r="C7131" t="s">
        <v>2617</v>
      </c>
      <c r="D7131" s="1">
        <v>8</v>
      </c>
      <c r="E7131" s="30">
        <v>15.597300000000001</v>
      </c>
      <c r="F7131" s="31">
        <v>13.8558</v>
      </c>
      <c r="G7131" s="31">
        <v>10.691800000000001</v>
      </c>
      <c r="H7131" s="35">
        <v>10.684200000000001</v>
      </c>
      <c r="I7131" s="32">
        <v>9.2157599999999995</v>
      </c>
      <c r="J7131" s="36">
        <v>10.8011</v>
      </c>
      <c r="L7131" s="21">
        <f t="shared" si="888"/>
        <v>10.233686666666665</v>
      </c>
      <c r="M7131" s="22">
        <f t="shared" si="889"/>
        <v>13.381633333333333</v>
      </c>
      <c r="O7131" s="25">
        <f t="shared" si="890"/>
        <v>0.88348595152007603</v>
      </c>
      <c r="P7131" s="26">
        <f t="shared" si="891"/>
        <v>2.4868872277072369</v>
      </c>
      <c r="R7131" s="2">
        <f t="shared" si="892"/>
        <v>1.3076063171760195</v>
      </c>
      <c r="S7131" s="2"/>
      <c r="T7131" s="2">
        <f t="shared" si="893"/>
        <v>0.38692825203771641</v>
      </c>
      <c r="U7131" s="2"/>
      <c r="V7131" s="38">
        <f t="shared" si="894"/>
        <v>5.3860884531387834E-2</v>
      </c>
      <c r="W7131" s="8">
        <v>5419</v>
      </c>
      <c r="X7131" s="9">
        <f t="shared" si="895"/>
        <v>7.9156317477020247E-2</v>
      </c>
    </row>
    <row r="7132" spans="1:24">
      <c r="A7132" s="15" t="s">
        <v>12904</v>
      </c>
      <c r="B7132" s="1" t="s">
        <v>12905</v>
      </c>
      <c r="C7132" t="s">
        <v>12906</v>
      </c>
      <c r="D7132" s="1">
        <v>5</v>
      </c>
      <c r="E7132" s="30">
        <v>8.1116499999999991</v>
      </c>
      <c r="F7132" s="31">
        <v>12.6547</v>
      </c>
      <c r="G7132" s="31">
        <v>16.0913</v>
      </c>
      <c r="H7132" s="35">
        <v>10.489699999999999</v>
      </c>
      <c r="I7132" s="32">
        <v>10.0654</v>
      </c>
      <c r="J7132" s="36">
        <v>12.106999999999999</v>
      </c>
      <c r="L7132" s="21">
        <f t="shared" si="888"/>
        <v>10.887366666666665</v>
      </c>
      <c r="M7132" s="22">
        <f t="shared" si="889"/>
        <v>12.285883333333333</v>
      </c>
      <c r="O7132" s="25">
        <f t="shared" si="890"/>
        <v>1.0773285122623149</v>
      </c>
      <c r="P7132" s="26">
        <f t="shared" si="891"/>
        <v>4.002589515655254</v>
      </c>
      <c r="R7132" s="2">
        <f t="shared" si="892"/>
        <v>1.1284531613092852</v>
      </c>
      <c r="S7132" s="2"/>
      <c r="T7132" s="2">
        <f t="shared" si="893"/>
        <v>0.1743465378481433</v>
      </c>
      <c r="U7132" s="2"/>
      <c r="V7132" s="38">
        <f t="shared" si="894"/>
        <v>0.2951663657796425</v>
      </c>
      <c r="W7132" s="8">
        <v>7222</v>
      </c>
      <c r="X7132" s="9">
        <f t="shared" si="895"/>
        <v>0.32549223720147785</v>
      </c>
    </row>
    <row r="7133" spans="1:24">
      <c r="A7133" s="15" t="s">
        <v>6389</v>
      </c>
      <c r="B7133" s="1" t="s">
        <v>6390</v>
      </c>
      <c r="C7133" t="s">
        <v>6391</v>
      </c>
      <c r="D7133" s="1">
        <v>37</v>
      </c>
      <c r="E7133" s="30">
        <v>12.6578</v>
      </c>
      <c r="F7133" s="31">
        <v>11.8217</v>
      </c>
      <c r="G7133" s="31">
        <v>13.2675</v>
      </c>
      <c r="H7133" s="35">
        <v>13.190099999999999</v>
      </c>
      <c r="I7133" s="32">
        <v>10.5932</v>
      </c>
      <c r="J7133" s="36">
        <v>12.6096</v>
      </c>
      <c r="L7133" s="21">
        <f t="shared" si="888"/>
        <v>12.130966666666666</v>
      </c>
      <c r="M7133" s="22">
        <f t="shared" si="889"/>
        <v>12.582333333333333</v>
      </c>
      <c r="O7133" s="25">
        <f t="shared" si="890"/>
        <v>1.3630076314288682</v>
      </c>
      <c r="P7133" s="26">
        <f t="shared" si="891"/>
        <v>0.72584834733801895</v>
      </c>
      <c r="R7133" s="2">
        <f t="shared" si="892"/>
        <v>1.0372078070173028</v>
      </c>
      <c r="S7133" s="2"/>
      <c r="T7133" s="2">
        <f t="shared" si="893"/>
        <v>5.2704970446496704E-2</v>
      </c>
      <c r="U7133" s="2"/>
      <c r="V7133" s="38">
        <f t="shared" si="894"/>
        <v>0.31964963475190877</v>
      </c>
      <c r="W7133" s="8">
        <v>7330</v>
      </c>
      <c r="X7133" s="9">
        <f t="shared" si="895"/>
        <v>0.34729736577956366</v>
      </c>
    </row>
    <row r="7134" spans="1:24">
      <c r="A7134" s="15" t="s">
        <v>22936</v>
      </c>
      <c r="B7134" s="1" t="s">
        <v>22937</v>
      </c>
      <c r="C7134" t="s">
        <v>22938</v>
      </c>
      <c r="D7134" s="1">
        <v>1</v>
      </c>
      <c r="E7134" s="30">
        <v>7.9515900000000004</v>
      </c>
      <c r="F7134" s="31">
        <v>15.8543</v>
      </c>
      <c r="G7134" s="31">
        <v>7.3877499999999996</v>
      </c>
      <c r="H7134" s="35">
        <v>19.688800000000001</v>
      </c>
      <c r="I7134" s="32">
        <v>17.479600000000001</v>
      </c>
      <c r="J7134" s="36">
        <v>15.554600000000001</v>
      </c>
      <c r="L7134" s="21">
        <f t="shared" si="888"/>
        <v>17.574333333333335</v>
      </c>
      <c r="M7134" s="22">
        <f t="shared" si="889"/>
        <v>10.397880000000001</v>
      </c>
      <c r="O7134" s="25">
        <f t="shared" si="890"/>
        <v>2.0687274381448448</v>
      </c>
      <c r="P7134" s="26">
        <f t="shared" si="891"/>
        <v>4.733800618815712</v>
      </c>
      <c r="R7134" s="2">
        <f t="shared" si="892"/>
        <v>0.59165146141152813</v>
      </c>
      <c r="S7134" s="2"/>
      <c r="T7134" s="2">
        <f t="shared" si="893"/>
        <v>-0.75718055243295634</v>
      </c>
      <c r="U7134" s="2"/>
      <c r="V7134" s="38">
        <f t="shared" si="894"/>
        <v>3.6934280785154268E-2</v>
      </c>
      <c r="W7134" s="8">
        <v>4981</v>
      </c>
      <c r="X7134" s="9">
        <f t="shared" si="895"/>
        <v>5.9053325069859185E-2</v>
      </c>
    </row>
    <row r="7135" spans="1:24">
      <c r="A7135" s="15" t="s">
        <v>6530</v>
      </c>
      <c r="B7135" s="1" t="s">
        <v>6531</v>
      </c>
      <c r="C7135" t="s">
        <v>6532</v>
      </c>
      <c r="D7135" s="1">
        <v>4</v>
      </c>
      <c r="E7135" s="30">
        <v>11.0404</v>
      </c>
      <c r="F7135" s="31">
        <v>12.591799999999999</v>
      </c>
      <c r="G7135" s="31">
        <v>14.5914</v>
      </c>
      <c r="H7135" s="35">
        <v>12.926399999999999</v>
      </c>
      <c r="I7135" s="32">
        <v>9.9929400000000008</v>
      </c>
      <c r="J7135" s="36">
        <v>11.66</v>
      </c>
      <c r="L7135" s="21">
        <f t="shared" si="888"/>
        <v>11.526446666666667</v>
      </c>
      <c r="M7135" s="22">
        <f t="shared" si="889"/>
        <v>12.741199999999999</v>
      </c>
      <c r="O7135" s="25">
        <f t="shared" si="890"/>
        <v>1.4712832026952902</v>
      </c>
      <c r="P7135" s="26">
        <f t="shared" si="891"/>
        <v>1.7802079990832649</v>
      </c>
      <c r="R7135" s="2">
        <f t="shared" si="892"/>
        <v>1.1053883619525415</v>
      </c>
      <c r="S7135" s="2"/>
      <c r="T7135" s="2">
        <f t="shared" si="893"/>
        <v>0.14455332837419152</v>
      </c>
      <c r="U7135" s="2"/>
      <c r="V7135" s="38">
        <f t="shared" si="894"/>
        <v>0.20690912109355017</v>
      </c>
      <c r="W7135" s="8">
        <v>6812</v>
      </c>
      <c r="X7135" s="9">
        <f t="shared" si="895"/>
        <v>0.2419002114487718</v>
      </c>
    </row>
    <row r="7136" spans="1:24">
      <c r="A7136" s="15" t="s">
        <v>6434</v>
      </c>
      <c r="B7136" s="1" t="s">
        <v>6435</v>
      </c>
      <c r="C7136" t="s">
        <v>6436</v>
      </c>
      <c r="D7136" s="1">
        <v>148</v>
      </c>
      <c r="E7136" s="30">
        <v>14.1333</v>
      </c>
      <c r="F7136" s="31">
        <v>10.817399999999999</v>
      </c>
      <c r="G7136" s="31">
        <v>11.4198</v>
      </c>
      <c r="H7136" s="35">
        <v>12.4102</v>
      </c>
      <c r="I7136" s="32">
        <v>11.3316</v>
      </c>
      <c r="J7136" s="36">
        <v>13.7393</v>
      </c>
      <c r="L7136" s="21">
        <f t="shared" si="888"/>
        <v>12.493699999999999</v>
      </c>
      <c r="M7136" s="22">
        <f t="shared" si="889"/>
        <v>12.1235</v>
      </c>
      <c r="O7136" s="25">
        <f t="shared" si="890"/>
        <v>1.2060199044791924</v>
      </c>
      <c r="P7136" s="26">
        <f t="shared" si="891"/>
        <v>1.7664069378260423</v>
      </c>
      <c r="R7136" s="2">
        <f t="shared" si="892"/>
        <v>0.97036906600926875</v>
      </c>
      <c r="S7136" s="2"/>
      <c r="T7136" s="2">
        <f t="shared" si="893"/>
        <v>-4.3394534769375062E-2</v>
      </c>
      <c r="U7136" s="2"/>
      <c r="V7136" s="38">
        <f t="shared" si="894"/>
        <v>0.38963528952127913</v>
      </c>
      <c r="W7136" s="8">
        <v>7581</v>
      </c>
      <c r="X7136" s="9">
        <f t="shared" si="895"/>
        <v>0.40932006935067494</v>
      </c>
    </row>
    <row r="7137" spans="1:24">
      <c r="A7137" s="15" t="s">
        <v>1560</v>
      </c>
      <c r="B7137" s="1" t="s">
        <v>1561</v>
      </c>
      <c r="C7137" t="s">
        <v>1562</v>
      </c>
      <c r="D7137" s="1">
        <v>9</v>
      </c>
      <c r="E7137" s="30">
        <v>13.993</v>
      </c>
      <c r="F7137" s="31">
        <v>10.454599999999999</v>
      </c>
      <c r="G7137" s="31">
        <v>11.7166</v>
      </c>
      <c r="H7137" s="35">
        <v>14.2697</v>
      </c>
      <c r="I7137" s="32">
        <v>13.876799999999999</v>
      </c>
      <c r="J7137" s="36">
        <v>13.316800000000001</v>
      </c>
      <c r="L7137" s="21">
        <f t="shared" si="888"/>
        <v>13.821100000000001</v>
      </c>
      <c r="M7137" s="22">
        <f t="shared" si="889"/>
        <v>12.054733333333333</v>
      </c>
      <c r="O7137" s="25">
        <f t="shared" si="890"/>
        <v>0.47888565441031927</v>
      </c>
      <c r="P7137" s="26">
        <f t="shared" si="891"/>
        <v>1.7932705466084409</v>
      </c>
      <c r="R7137" s="2">
        <f t="shared" si="892"/>
        <v>0.87219782313515803</v>
      </c>
      <c r="S7137" s="2"/>
      <c r="T7137" s="2">
        <f t="shared" si="893"/>
        <v>-0.19727270519706991</v>
      </c>
      <c r="U7137" s="2"/>
      <c r="V7137" s="38">
        <f t="shared" si="894"/>
        <v>8.7317744489464597E-2</v>
      </c>
      <c r="W7137" s="8">
        <v>5941</v>
      </c>
      <c r="X7137" s="9">
        <f t="shared" si="895"/>
        <v>0.11705075191282546</v>
      </c>
    </row>
    <row r="7138" spans="1:24">
      <c r="A7138" s="15" t="s">
        <v>6065</v>
      </c>
      <c r="B7138" s="1" t="s">
        <v>6066</v>
      </c>
      <c r="C7138" t="s">
        <v>6067</v>
      </c>
      <c r="D7138" s="1">
        <v>7</v>
      </c>
      <c r="E7138" s="30">
        <v>16.755500000000001</v>
      </c>
      <c r="F7138" s="31">
        <v>16.860800000000001</v>
      </c>
      <c r="G7138" s="31">
        <v>9.0762499999999999</v>
      </c>
      <c r="H7138" s="35">
        <v>11.463200000000001</v>
      </c>
      <c r="I7138" s="32">
        <v>9.9004600000000007</v>
      </c>
      <c r="J7138" s="36">
        <v>11.7516</v>
      </c>
      <c r="L7138" s="21">
        <f t="shared" si="888"/>
        <v>11.038420000000002</v>
      </c>
      <c r="M7138" s="22">
        <f t="shared" si="889"/>
        <v>14.230850000000002</v>
      </c>
      <c r="O7138" s="25">
        <f t="shared" si="890"/>
        <v>0.99599616525366164</v>
      </c>
      <c r="P7138" s="26">
        <f t="shared" si="891"/>
        <v>4.4643250209298051</v>
      </c>
      <c r="R7138" s="2">
        <f t="shared" si="892"/>
        <v>1.2892107747304413</v>
      </c>
      <c r="S7138" s="2"/>
      <c r="T7138" s="2">
        <f t="shared" si="893"/>
        <v>0.36648815105370136</v>
      </c>
      <c r="U7138" s="2"/>
      <c r="V7138" s="38">
        <f t="shared" si="894"/>
        <v>0.14664177821646557</v>
      </c>
      <c r="W7138" s="8">
        <v>6441</v>
      </c>
      <c r="X7138" s="9">
        <f t="shared" si="895"/>
        <v>0.1813158083707393</v>
      </c>
    </row>
    <row r="7139" spans="1:24">
      <c r="A7139" s="15" t="s">
        <v>16342</v>
      </c>
      <c r="C7139" t="s">
        <v>16343</v>
      </c>
      <c r="D7139" s="1">
        <v>3</v>
      </c>
      <c r="E7139" s="30">
        <v>10.7323</v>
      </c>
      <c r="F7139" s="31">
        <v>14.032</v>
      </c>
      <c r="G7139" s="31">
        <v>14.1152</v>
      </c>
      <c r="H7139" s="35">
        <v>10.941700000000001</v>
      </c>
      <c r="I7139" s="32">
        <v>11.5106</v>
      </c>
      <c r="J7139" s="36">
        <v>10.675599999999999</v>
      </c>
      <c r="L7139" s="21">
        <f t="shared" si="888"/>
        <v>11.042633333333333</v>
      </c>
      <c r="M7139" s="22">
        <f t="shared" si="889"/>
        <v>12.959833333333334</v>
      </c>
      <c r="O7139" s="25">
        <f t="shared" si="890"/>
        <v>0.42655234536142639</v>
      </c>
      <c r="P7139" s="26">
        <f t="shared" si="891"/>
        <v>1.929548942974328</v>
      </c>
      <c r="R7139" s="2">
        <f t="shared" si="892"/>
        <v>1.1736180077819602</v>
      </c>
      <c r="S7139" s="2"/>
      <c r="T7139" s="2">
        <f t="shared" si="893"/>
        <v>0.23096291274494959</v>
      </c>
      <c r="U7139" s="2"/>
      <c r="V7139" s="38">
        <f t="shared" si="894"/>
        <v>8.4088368011847464E-2</v>
      </c>
      <c r="W7139" s="8">
        <v>5885</v>
      </c>
      <c r="X7139" s="9">
        <f t="shared" si="895"/>
        <v>0.11379435222537863</v>
      </c>
    </row>
    <row r="7140" spans="1:24">
      <c r="A7140" s="15" t="s">
        <v>18777</v>
      </c>
      <c r="B7140" s="1" t="s">
        <v>18778</v>
      </c>
      <c r="C7140" t="s">
        <v>18779</v>
      </c>
      <c r="D7140" s="1">
        <v>1</v>
      </c>
      <c r="E7140" s="30">
        <v>7.9660799999999998</v>
      </c>
      <c r="F7140" s="31">
        <v>15.7714</v>
      </c>
      <c r="G7140" s="31">
        <v>12.035500000000001</v>
      </c>
      <c r="H7140" s="35">
        <v>11.044</v>
      </c>
      <c r="I7140" s="32">
        <v>12.0052</v>
      </c>
      <c r="J7140" s="36">
        <v>11.259399999999999</v>
      </c>
      <c r="L7140" s="21">
        <f t="shared" si="888"/>
        <v>11.436199999999999</v>
      </c>
      <c r="M7140" s="22">
        <f t="shared" si="889"/>
        <v>11.924326666666666</v>
      </c>
      <c r="O7140" s="25">
        <f t="shared" si="890"/>
        <v>0.50440067406774947</v>
      </c>
      <c r="P7140" s="26">
        <f t="shared" si="891"/>
        <v>3.9038474237773912</v>
      </c>
      <c r="R7140" s="2">
        <f t="shared" si="892"/>
        <v>1.0426825927027041</v>
      </c>
      <c r="S7140" s="2"/>
      <c r="T7140" s="2">
        <f t="shared" si="893"/>
        <v>6.0300047957746579E-2</v>
      </c>
      <c r="U7140" s="2"/>
      <c r="V7140" s="38">
        <f t="shared" si="894"/>
        <v>0.42022025662216145</v>
      </c>
      <c r="W7140" s="8">
        <v>7700</v>
      </c>
      <c r="X7140" s="9">
        <f t="shared" si="895"/>
        <v>0.43462780827777842</v>
      </c>
    </row>
    <row r="7141" spans="1:24">
      <c r="A7141" s="15" t="s">
        <v>8814</v>
      </c>
      <c r="B7141" s="1" t="s">
        <v>8812</v>
      </c>
      <c r="C7141" t="s">
        <v>8815</v>
      </c>
      <c r="D7141" s="1">
        <v>1</v>
      </c>
      <c r="E7141" s="30">
        <v>8.9090799999999994</v>
      </c>
      <c r="F7141" s="31">
        <v>16.757400000000001</v>
      </c>
      <c r="G7141" s="31">
        <v>15.364000000000001</v>
      </c>
      <c r="H7141" s="35">
        <v>10.094200000000001</v>
      </c>
      <c r="I7141" s="32">
        <v>12.878500000000001</v>
      </c>
      <c r="J7141" s="36">
        <v>12.628500000000001</v>
      </c>
      <c r="L7141" s="21">
        <f t="shared" si="888"/>
        <v>11.867066666666668</v>
      </c>
      <c r="M7141" s="22">
        <f t="shared" si="889"/>
        <v>13.676826666666665</v>
      </c>
      <c r="O7141" s="25">
        <f t="shared" si="890"/>
        <v>1.5404275910711558</v>
      </c>
      <c r="P7141" s="26">
        <f t="shared" si="891"/>
        <v>4.1873556211687362</v>
      </c>
      <c r="R7141" s="2">
        <f t="shared" si="892"/>
        <v>1.1525027246272594</v>
      </c>
      <c r="S7141" s="2"/>
      <c r="T7141" s="2">
        <f t="shared" si="893"/>
        <v>0.20477016132844328</v>
      </c>
      <c r="U7141" s="2"/>
      <c r="V7141" s="38">
        <f t="shared" si="894"/>
        <v>0.26053314102180497</v>
      </c>
      <c r="W7141" s="8">
        <v>7065</v>
      </c>
      <c r="X7141" s="9">
        <f t="shared" si="895"/>
        <v>0.29368519958919392</v>
      </c>
    </row>
    <row r="7142" spans="1:24">
      <c r="A7142" s="15" t="s">
        <v>20875</v>
      </c>
      <c r="B7142" s="1" t="s">
        <v>20876</v>
      </c>
      <c r="C7142" t="s">
        <v>20877</v>
      </c>
      <c r="D7142" s="1">
        <v>1</v>
      </c>
      <c r="E7142" s="30">
        <v>9.8541500000000006</v>
      </c>
      <c r="F7142" s="31">
        <v>11.83</v>
      </c>
      <c r="G7142" s="31">
        <v>12.420500000000001</v>
      </c>
      <c r="H7142" s="35">
        <v>13.5097</v>
      </c>
      <c r="I7142" s="32">
        <v>11.037699999999999</v>
      </c>
      <c r="J7142" s="36">
        <v>16.447399999999998</v>
      </c>
      <c r="L7142" s="21">
        <f t="shared" si="888"/>
        <v>13.664933333333332</v>
      </c>
      <c r="M7142" s="22">
        <f t="shared" si="889"/>
        <v>11.368216666666669</v>
      </c>
      <c r="O7142" s="25">
        <f t="shared" si="890"/>
        <v>2.7081887975791696</v>
      </c>
      <c r="P7142" s="26">
        <f t="shared" si="891"/>
        <v>1.3440502095656</v>
      </c>
      <c r="R7142" s="2">
        <f t="shared" si="892"/>
        <v>0.83192624430415585</v>
      </c>
      <c r="S7142" s="2"/>
      <c r="T7142" s="2">
        <f t="shared" si="893"/>
        <v>-0.26547246519086154</v>
      </c>
      <c r="U7142" s="2"/>
      <c r="V7142" s="38">
        <f t="shared" si="894"/>
        <v>0.12929879864180008</v>
      </c>
      <c r="W7142" s="8">
        <v>6307</v>
      </c>
      <c r="X7142" s="9">
        <f t="shared" si="895"/>
        <v>0.16326869072194319</v>
      </c>
    </row>
    <row r="7143" spans="1:24">
      <c r="A7143" s="15" t="s">
        <v>21719</v>
      </c>
      <c r="B7143" s="1" t="s">
        <v>21720</v>
      </c>
      <c r="C7143" t="s">
        <v>21721</v>
      </c>
      <c r="D7143" s="1">
        <v>1</v>
      </c>
      <c r="E7143" s="30">
        <v>7.94238</v>
      </c>
      <c r="F7143" s="31">
        <v>15.581200000000001</v>
      </c>
      <c r="G7143" s="31">
        <v>12.630599999999999</v>
      </c>
      <c r="H7143" s="35">
        <v>11.830399999999999</v>
      </c>
      <c r="I7143" s="32">
        <v>17.0657</v>
      </c>
      <c r="J7143" s="36">
        <v>14.7156</v>
      </c>
      <c r="L7143" s="21">
        <f t="shared" si="888"/>
        <v>14.537233333333333</v>
      </c>
      <c r="M7143" s="22">
        <f t="shared" si="889"/>
        <v>12.051393333333335</v>
      </c>
      <c r="O7143" s="25">
        <f t="shared" si="890"/>
        <v>2.6222037532070908</v>
      </c>
      <c r="P7143" s="26">
        <f t="shared" si="891"/>
        <v>3.8522075515388954</v>
      </c>
      <c r="R7143" s="2">
        <f t="shared" si="892"/>
        <v>0.82900185042087349</v>
      </c>
      <c r="S7143" s="2"/>
      <c r="T7143" s="2">
        <f t="shared" si="893"/>
        <v>-0.27055277291297319</v>
      </c>
      <c r="U7143" s="2"/>
      <c r="V7143" s="38">
        <f t="shared" si="894"/>
        <v>0.2039016751112292</v>
      </c>
      <c r="W7143" s="8">
        <v>6796</v>
      </c>
      <c r="X7143" s="9">
        <f t="shared" si="895"/>
        <v>0.23894540032163469</v>
      </c>
    </row>
    <row r="7144" spans="1:24">
      <c r="A7144" s="15" t="s">
        <v>23252</v>
      </c>
      <c r="B7144" s="1" t="s">
        <v>23253</v>
      </c>
      <c r="C7144" t="s">
        <v>23254</v>
      </c>
      <c r="D7144" s="1">
        <v>2</v>
      </c>
      <c r="E7144" s="30">
        <v>13.424799999999999</v>
      </c>
      <c r="F7144" s="31">
        <v>9.4649099999999997</v>
      </c>
      <c r="G7144" s="31">
        <v>10.614800000000001</v>
      </c>
      <c r="H7144" s="35">
        <v>14.065099999999999</v>
      </c>
      <c r="I7144" s="32">
        <v>12.3171</v>
      </c>
      <c r="J7144" s="36">
        <v>15.799899999999999</v>
      </c>
      <c r="L7144" s="21">
        <f t="shared" si="888"/>
        <v>14.060699999999999</v>
      </c>
      <c r="M7144" s="22">
        <f t="shared" si="889"/>
        <v>11.168170000000002</v>
      </c>
      <c r="O7144" s="25">
        <f t="shared" si="890"/>
        <v>1.7414041690543822</v>
      </c>
      <c r="P7144" s="26">
        <f t="shared" si="891"/>
        <v>2.0371170733907129</v>
      </c>
      <c r="R7144" s="2">
        <f t="shared" si="892"/>
        <v>0.79428264595646036</v>
      </c>
      <c r="S7144" s="2"/>
      <c r="T7144" s="2">
        <f t="shared" si="893"/>
        <v>-0.33227561225695806</v>
      </c>
      <c r="U7144" s="2"/>
      <c r="V7144" s="38">
        <f t="shared" si="894"/>
        <v>6.7461201246003813E-2</v>
      </c>
      <c r="W7144" s="8">
        <v>5682</v>
      </c>
      <c r="X7144" s="9">
        <f t="shared" si="895"/>
        <v>9.4554911426113039E-2</v>
      </c>
    </row>
    <row r="7145" spans="1:24">
      <c r="A7145" s="15" t="s">
        <v>18265</v>
      </c>
      <c r="B7145" s="1" t="s">
        <v>18266</v>
      </c>
      <c r="C7145" t="s">
        <v>18267</v>
      </c>
      <c r="D7145" s="1">
        <v>1</v>
      </c>
      <c r="E7145" s="30">
        <v>6.6360299999999999</v>
      </c>
      <c r="F7145" s="31">
        <v>13.547499999999999</v>
      </c>
      <c r="G7145" s="31">
        <v>9.1261600000000005</v>
      </c>
      <c r="H7145" s="35">
        <v>12.754799999999999</v>
      </c>
      <c r="I7145" s="32">
        <v>19.020399999999999</v>
      </c>
      <c r="J7145" s="36">
        <v>15.638400000000001</v>
      </c>
      <c r="L7145" s="21">
        <f t="shared" si="888"/>
        <v>15.804533333333334</v>
      </c>
      <c r="M7145" s="22">
        <f t="shared" si="889"/>
        <v>9.769896666666666</v>
      </c>
      <c r="O7145" s="25">
        <f t="shared" si="890"/>
        <v>3.1361020476593735</v>
      </c>
      <c r="P7145" s="26">
        <f t="shared" si="891"/>
        <v>3.5004145557681312</v>
      </c>
      <c r="R7145" s="2">
        <f t="shared" si="892"/>
        <v>0.61817052491268321</v>
      </c>
      <c r="S7145" s="2"/>
      <c r="T7145" s="2">
        <f t="shared" si="893"/>
        <v>-0.69392322842346799</v>
      </c>
      <c r="U7145" s="2"/>
      <c r="V7145" s="38">
        <f t="shared" si="894"/>
        <v>4.5105521860700805E-2</v>
      </c>
      <c r="W7145" s="8">
        <v>5208</v>
      </c>
      <c r="X7145" s="9">
        <f t="shared" si="895"/>
        <v>6.8974726593437258E-2</v>
      </c>
    </row>
    <row r="7146" spans="1:24">
      <c r="A7146" s="15" t="s">
        <v>10461</v>
      </c>
      <c r="B7146" s="1" t="s">
        <v>10462</v>
      </c>
      <c r="C7146" t="s">
        <v>10463</v>
      </c>
      <c r="D7146" s="1">
        <v>1</v>
      </c>
      <c r="E7146" s="30">
        <v>13.097</v>
      </c>
      <c r="F7146" s="31">
        <v>12.6769</v>
      </c>
      <c r="G7146" s="31">
        <v>12.092599999999999</v>
      </c>
      <c r="H7146" s="35">
        <v>13.421200000000001</v>
      </c>
      <c r="I7146" s="32">
        <v>10.369400000000001</v>
      </c>
      <c r="J7146" s="36">
        <v>11.643599999999999</v>
      </c>
      <c r="L7146" s="21">
        <f t="shared" si="888"/>
        <v>11.811400000000001</v>
      </c>
      <c r="M7146" s="22">
        <f t="shared" si="889"/>
        <v>12.622166666666665</v>
      </c>
      <c r="O7146" s="25">
        <f t="shared" si="890"/>
        <v>1.5328041101197463</v>
      </c>
      <c r="P7146" s="26">
        <f t="shared" si="891"/>
        <v>0.50443200070310135</v>
      </c>
      <c r="R7146" s="2">
        <f t="shared" si="892"/>
        <v>1.0686427236963159</v>
      </c>
      <c r="S7146" s="2"/>
      <c r="T7146" s="2">
        <f t="shared" si="893"/>
        <v>9.5779601510342732E-2</v>
      </c>
      <c r="U7146" s="2"/>
      <c r="V7146" s="38">
        <f t="shared" si="894"/>
        <v>0.2166379860076266</v>
      </c>
      <c r="W7146" s="8">
        <v>6864</v>
      </c>
      <c r="X7146" s="9">
        <f t="shared" si="895"/>
        <v>0.25135561197038725</v>
      </c>
    </row>
    <row r="7147" spans="1:24">
      <c r="A7147" s="15" t="s">
        <v>17870</v>
      </c>
      <c r="B7147" s="1" t="s">
        <v>17871</v>
      </c>
      <c r="C7147" t="s">
        <v>17872</v>
      </c>
      <c r="D7147" s="1">
        <v>4</v>
      </c>
      <c r="E7147" s="30">
        <v>10.599500000000001</v>
      </c>
      <c r="F7147" s="31">
        <v>9.8050200000000007</v>
      </c>
      <c r="G7147" s="31">
        <v>12.071300000000001</v>
      </c>
      <c r="H7147" s="35">
        <v>14.698600000000001</v>
      </c>
      <c r="I7147" s="32">
        <v>16.533899999999999</v>
      </c>
      <c r="J7147" s="36">
        <v>13.551299999999999</v>
      </c>
      <c r="L7147" s="21">
        <f t="shared" si="888"/>
        <v>14.927933333333334</v>
      </c>
      <c r="M7147" s="22">
        <f t="shared" si="889"/>
        <v>10.825273333333334</v>
      </c>
      <c r="O7147" s="25">
        <f t="shared" si="890"/>
        <v>1.5044670230129116</v>
      </c>
      <c r="P7147" s="26">
        <f t="shared" si="891"/>
        <v>1.1498854108707237</v>
      </c>
      <c r="R7147" s="2">
        <f t="shared" si="892"/>
        <v>0.72516892269079447</v>
      </c>
      <c r="S7147" s="2"/>
      <c r="T7147" s="2">
        <f t="shared" si="893"/>
        <v>-0.4636109955644902</v>
      </c>
      <c r="U7147" s="2"/>
      <c r="V7147" s="38">
        <f t="shared" si="894"/>
        <v>9.9503615534963646E-3</v>
      </c>
      <c r="W7147" s="8">
        <v>3612</v>
      </c>
      <c r="X7147" s="9">
        <f t="shared" si="895"/>
        <v>2.1939280014408927E-2</v>
      </c>
    </row>
    <row r="7148" spans="1:24">
      <c r="A7148" s="15" t="s">
        <v>15215</v>
      </c>
      <c r="B7148" s="1" t="s">
        <v>15216</v>
      </c>
      <c r="C7148" t="s">
        <v>15217</v>
      </c>
      <c r="D7148" s="1">
        <v>13</v>
      </c>
      <c r="E7148" s="30">
        <v>12.8217</v>
      </c>
      <c r="F7148" s="31">
        <v>20.491900000000001</v>
      </c>
      <c r="G7148" s="31">
        <v>13.9938</v>
      </c>
      <c r="H7148" s="35">
        <v>7.9332399999999996</v>
      </c>
      <c r="I7148" s="32">
        <v>9.0175199999999993</v>
      </c>
      <c r="J7148" s="36">
        <v>8.1474700000000002</v>
      </c>
      <c r="L7148" s="21">
        <f t="shared" si="888"/>
        <v>8.3660766666666664</v>
      </c>
      <c r="M7148" s="22">
        <f t="shared" si="889"/>
        <v>15.769133333333334</v>
      </c>
      <c r="O7148" s="25">
        <f t="shared" si="890"/>
        <v>0.57424510066114887</v>
      </c>
      <c r="P7148" s="26">
        <f t="shared" si="891"/>
        <v>4.1318093304669068</v>
      </c>
      <c r="R7148" s="2">
        <f t="shared" si="892"/>
        <v>1.8848898906416909</v>
      </c>
      <c r="S7148" s="2"/>
      <c r="T7148" s="2">
        <f t="shared" si="893"/>
        <v>0.91448024823400298</v>
      </c>
      <c r="U7148" s="2"/>
      <c r="V7148" s="38">
        <f t="shared" si="894"/>
        <v>1.8577397252250914E-2</v>
      </c>
      <c r="W7148" s="8">
        <v>4292</v>
      </c>
      <c r="X7148" s="9">
        <f t="shared" si="895"/>
        <v>3.4471200306832775E-2</v>
      </c>
    </row>
    <row r="7149" spans="1:24">
      <c r="A7149" s="15" t="s">
        <v>16209</v>
      </c>
      <c r="B7149" s="1" t="s">
        <v>16210</v>
      </c>
      <c r="C7149" t="s">
        <v>16211</v>
      </c>
      <c r="D7149" s="1">
        <v>7</v>
      </c>
      <c r="E7149" s="30">
        <v>10.9398</v>
      </c>
      <c r="F7149" s="31">
        <v>14.402799999999999</v>
      </c>
      <c r="G7149" s="31">
        <v>10.651400000000001</v>
      </c>
      <c r="H7149" s="35">
        <v>11.508900000000001</v>
      </c>
      <c r="I7149" s="32">
        <v>13.373699999999999</v>
      </c>
      <c r="J7149" s="36">
        <v>12.962400000000001</v>
      </c>
      <c r="L7149" s="21">
        <f t="shared" si="888"/>
        <v>12.615</v>
      </c>
      <c r="M7149" s="22">
        <f t="shared" si="889"/>
        <v>11.997999999999999</v>
      </c>
      <c r="O7149" s="25">
        <f t="shared" si="890"/>
        <v>0.97973712290593495</v>
      </c>
      <c r="P7149" s="26">
        <f t="shared" si="891"/>
        <v>2.0876041099787082</v>
      </c>
      <c r="R7149" s="2">
        <f t="shared" si="892"/>
        <v>0.9510899722552516</v>
      </c>
      <c r="S7149" s="2"/>
      <c r="T7149" s="2">
        <f t="shared" si="893"/>
        <v>-7.2346269693558951E-2</v>
      </c>
      <c r="U7149" s="2"/>
      <c r="V7149" s="38">
        <f t="shared" si="894"/>
        <v>0.33357903017741053</v>
      </c>
      <c r="W7149" s="8">
        <v>7379</v>
      </c>
      <c r="X7149" s="9">
        <f t="shared" si="895"/>
        <v>0.3600248538193383</v>
      </c>
    </row>
    <row r="7150" spans="1:24">
      <c r="A7150" s="15" t="s">
        <v>15130</v>
      </c>
      <c r="B7150" s="1" t="s">
        <v>15131</v>
      </c>
      <c r="C7150" t="s">
        <v>15132</v>
      </c>
      <c r="D7150" s="1">
        <v>12</v>
      </c>
      <c r="E7150" s="30">
        <v>14.682399999999999</v>
      </c>
      <c r="F7150" s="31">
        <v>12.337899999999999</v>
      </c>
      <c r="G7150" s="31">
        <v>13.254200000000001</v>
      </c>
      <c r="H7150" s="35">
        <v>11.1105</v>
      </c>
      <c r="I7150" s="32">
        <v>9.5348900000000008</v>
      </c>
      <c r="J7150" s="36">
        <v>10.4747</v>
      </c>
      <c r="L7150" s="21">
        <f t="shared" si="888"/>
        <v>10.373363333333332</v>
      </c>
      <c r="M7150" s="22">
        <f t="shared" si="889"/>
        <v>13.424833333333334</v>
      </c>
      <c r="O7150" s="25">
        <f t="shared" si="890"/>
        <v>0.79267809231322439</v>
      </c>
      <c r="P7150" s="26">
        <f t="shared" si="891"/>
        <v>1.1815273434556364</v>
      </c>
      <c r="R7150" s="2">
        <f t="shared" si="892"/>
        <v>1.294163995027007</v>
      </c>
      <c r="S7150" s="2"/>
      <c r="T7150" s="2">
        <f t="shared" si="893"/>
        <v>0.37202044563107273</v>
      </c>
      <c r="U7150" s="2"/>
      <c r="V7150" s="38">
        <f t="shared" si="894"/>
        <v>1.0284433705620696E-2</v>
      </c>
      <c r="W7150" s="8">
        <v>3664</v>
      </c>
      <c r="X7150" s="9">
        <f t="shared" si="895"/>
        <v>2.2354047497697385E-2</v>
      </c>
    </row>
    <row r="7151" spans="1:24">
      <c r="A7151" s="15" t="s">
        <v>8183</v>
      </c>
      <c r="B7151" s="1" t="s">
        <v>8184</v>
      </c>
      <c r="C7151" t="s">
        <v>8185</v>
      </c>
      <c r="D7151" s="1">
        <v>1</v>
      </c>
      <c r="E7151" s="30">
        <v>18.744900000000001</v>
      </c>
      <c r="F7151" s="31">
        <v>9.9631600000000002</v>
      </c>
      <c r="G7151" s="31">
        <v>9.1737800000000007</v>
      </c>
      <c r="H7151" s="35">
        <v>19.8994</v>
      </c>
      <c r="I7151" s="32">
        <v>8.79894</v>
      </c>
      <c r="J7151" s="36">
        <v>13.242000000000001</v>
      </c>
      <c r="L7151" s="21">
        <f t="shared" si="888"/>
        <v>13.980113333333335</v>
      </c>
      <c r="M7151" s="22">
        <f t="shared" si="889"/>
        <v>12.627280000000001</v>
      </c>
      <c r="O7151" s="25">
        <f t="shared" si="890"/>
        <v>5.5869187861050245</v>
      </c>
      <c r="P7151" s="26">
        <f t="shared" si="891"/>
        <v>5.3126957417491925</v>
      </c>
      <c r="R7151" s="2">
        <f t="shared" si="892"/>
        <v>0.90323159039721657</v>
      </c>
      <c r="S7151" s="2"/>
      <c r="T7151" s="2">
        <f t="shared" si="893"/>
        <v>-0.14683214983889345</v>
      </c>
      <c r="U7151" s="2"/>
      <c r="V7151" s="38">
        <f t="shared" si="894"/>
        <v>0.38816825730020749</v>
      </c>
      <c r="W7151" s="8">
        <v>7573</v>
      </c>
      <c r="X7151" s="9">
        <f t="shared" si="895"/>
        <v>0.40820969247839062</v>
      </c>
    </row>
    <row r="7152" spans="1:24">
      <c r="A7152" s="15" t="s">
        <v>3169</v>
      </c>
      <c r="B7152" s="1" t="s">
        <v>3170</v>
      </c>
      <c r="C7152" t="s">
        <v>3171</v>
      </c>
      <c r="D7152" s="1">
        <v>13</v>
      </c>
      <c r="E7152" s="30">
        <v>11.9739</v>
      </c>
      <c r="F7152" s="31">
        <v>15.9984</v>
      </c>
      <c r="G7152" s="31">
        <v>12.314500000000001</v>
      </c>
      <c r="H7152" s="35">
        <v>11.9758</v>
      </c>
      <c r="I7152" s="32">
        <v>10.205</v>
      </c>
      <c r="J7152" s="36">
        <v>12.7623</v>
      </c>
      <c r="L7152" s="21">
        <f t="shared" si="888"/>
        <v>11.6477</v>
      </c>
      <c r="M7152" s="22">
        <f t="shared" si="889"/>
        <v>13.428933333333333</v>
      </c>
      <c r="O7152" s="25">
        <f t="shared" si="890"/>
        <v>1.309840841476551</v>
      </c>
      <c r="P7152" s="26">
        <f t="shared" si="891"/>
        <v>2.2317305624410286</v>
      </c>
      <c r="R7152" s="2">
        <f t="shared" si="892"/>
        <v>1.1529257564440476</v>
      </c>
      <c r="S7152" s="2"/>
      <c r="T7152" s="2">
        <f t="shared" si="893"/>
        <v>0.20529961250515869</v>
      </c>
      <c r="U7152" s="2"/>
      <c r="V7152" s="38">
        <f t="shared" si="894"/>
        <v>0.14953050798932785</v>
      </c>
      <c r="W7152" s="8">
        <v>6461</v>
      </c>
      <c r="X7152" s="9">
        <f t="shared" si="895"/>
        <v>0.18431527095294956</v>
      </c>
    </row>
    <row r="7153" spans="1:24">
      <c r="A7153" s="15" t="s">
        <v>1810</v>
      </c>
      <c r="B7153" s="1" t="s">
        <v>1811</v>
      </c>
      <c r="C7153" t="s">
        <v>1812</v>
      </c>
      <c r="D7153" s="1">
        <v>161</v>
      </c>
      <c r="E7153" s="30">
        <v>18.1252</v>
      </c>
      <c r="F7153" s="31">
        <v>15.108599999999999</v>
      </c>
      <c r="G7153" s="31">
        <v>11.1372</v>
      </c>
      <c r="H7153" s="35">
        <v>9.8913100000000007</v>
      </c>
      <c r="I7153" s="32">
        <v>9.3749800000000008</v>
      </c>
      <c r="J7153" s="36">
        <v>10.070600000000001</v>
      </c>
      <c r="L7153" s="21">
        <f t="shared" si="888"/>
        <v>9.7789633333333352</v>
      </c>
      <c r="M7153" s="22">
        <f t="shared" si="889"/>
        <v>14.790333333333335</v>
      </c>
      <c r="O7153" s="25">
        <f t="shared" si="890"/>
        <v>0.36116218826634289</v>
      </c>
      <c r="P7153" s="26">
        <f t="shared" si="891"/>
        <v>3.5048546693598155</v>
      </c>
      <c r="R7153" s="2">
        <f t="shared" si="892"/>
        <v>1.5124643409713843</v>
      </c>
      <c r="S7153" s="2"/>
      <c r="T7153" s="2">
        <f t="shared" si="893"/>
        <v>0.59690112869454004</v>
      </c>
      <c r="U7153" s="2"/>
      <c r="V7153" s="38">
        <f t="shared" si="894"/>
        <v>3.4714692699576367E-2</v>
      </c>
      <c r="W7153" s="8">
        <v>4912</v>
      </c>
      <c r="X7153" s="9">
        <f t="shared" si="895"/>
        <v>5.6284163815029764E-2</v>
      </c>
    </row>
    <row r="7154" spans="1:24">
      <c r="A7154" s="15" t="s">
        <v>6491</v>
      </c>
      <c r="B7154" s="1" t="s">
        <v>6492</v>
      </c>
      <c r="C7154" t="s">
        <v>6493</v>
      </c>
      <c r="D7154" s="1">
        <v>13</v>
      </c>
      <c r="E7154" s="30">
        <v>12.9564</v>
      </c>
      <c r="F7154" s="31">
        <v>7.7306900000000001</v>
      </c>
      <c r="G7154" s="31">
        <v>6.62744</v>
      </c>
      <c r="H7154" s="35">
        <v>19.43</v>
      </c>
      <c r="I7154" s="32">
        <v>14.949199999999999</v>
      </c>
      <c r="J7154" s="36">
        <v>16.929200000000002</v>
      </c>
      <c r="L7154" s="21">
        <f t="shared" si="888"/>
        <v>17.102799999999998</v>
      </c>
      <c r="M7154" s="22">
        <f t="shared" si="889"/>
        <v>9.1048433333333332</v>
      </c>
      <c r="O7154" s="25">
        <f t="shared" si="890"/>
        <v>2.2454386831975754</v>
      </c>
      <c r="P7154" s="26">
        <f t="shared" si="891"/>
        <v>3.3808514767781981</v>
      </c>
      <c r="R7154" s="2">
        <f t="shared" si="892"/>
        <v>0.53235980853037712</v>
      </c>
      <c r="S7154" s="2"/>
      <c r="T7154" s="2">
        <f t="shared" si="893"/>
        <v>-0.90952643840589131</v>
      </c>
      <c r="U7154" s="2"/>
      <c r="V7154" s="38">
        <f t="shared" si="894"/>
        <v>1.3473726315881597E-2</v>
      </c>
      <c r="W7154" s="8">
        <v>3951</v>
      </c>
      <c r="X7154" s="9">
        <f t="shared" si="895"/>
        <v>2.715888544157961E-2</v>
      </c>
    </row>
    <row r="7155" spans="1:24">
      <c r="A7155" s="15" t="s">
        <v>13946</v>
      </c>
      <c r="B7155" s="1" t="s">
        <v>13947</v>
      </c>
      <c r="C7155" t="s">
        <v>13948</v>
      </c>
      <c r="D7155" s="1">
        <v>1</v>
      </c>
      <c r="E7155" s="30">
        <v>14.1112</v>
      </c>
      <c r="F7155" s="31">
        <v>9.4578799999999994</v>
      </c>
      <c r="G7155" s="31">
        <v>13.9809</v>
      </c>
      <c r="H7155" s="35">
        <v>11.0413</v>
      </c>
      <c r="I7155" s="32">
        <v>12.0831</v>
      </c>
      <c r="J7155" s="36">
        <v>11.8071</v>
      </c>
      <c r="L7155" s="21">
        <f t="shared" si="888"/>
        <v>11.643833333333333</v>
      </c>
      <c r="M7155" s="22">
        <f t="shared" si="889"/>
        <v>12.51666</v>
      </c>
      <c r="O7155" s="25">
        <f t="shared" si="890"/>
        <v>0.53974884282722968</v>
      </c>
      <c r="P7155" s="26">
        <f t="shared" si="891"/>
        <v>2.649782224787542</v>
      </c>
      <c r="R7155" s="2">
        <f t="shared" si="892"/>
        <v>1.0749604225412592</v>
      </c>
      <c r="S7155" s="2"/>
      <c r="T7155" s="2">
        <f t="shared" si="893"/>
        <v>0.10428354422910517</v>
      </c>
      <c r="U7155" s="2"/>
      <c r="V7155" s="38">
        <f t="shared" si="894"/>
        <v>0.30297323680434979</v>
      </c>
      <c r="W7155" s="8">
        <v>7251</v>
      </c>
      <c r="X7155" s="9">
        <f t="shared" si="895"/>
        <v>0.33276497833538021</v>
      </c>
    </row>
    <row r="7156" spans="1:24">
      <c r="A7156" s="15" t="s">
        <v>17557</v>
      </c>
      <c r="B7156" s="1" t="s">
        <v>17558</v>
      </c>
      <c r="C7156" t="s">
        <v>17559</v>
      </c>
      <c r="D7156" s="1">
        <v>4</v>
      </c>
      <c r="E7156" s="30">
        <v>8.8675599999999992</v>
      </c>
      <c r="F7156" s="31">
        <v>18.483000000000001</v>
      </c>
      <c r="G7156" s="31">
        <v>15.6225</v>
      </c>
      <c r="H7156" s="35">
        <v>10.3886</v>
      </c>
      <c r="I7156" s="32">
        <v>12.0481</v>
      </c>
      <c r="J7156" s="36">
        <v>11.220599999999999</v>
      </c>
      <c r="L7156" s="21">
        <f t="shared" si="888"/>
        <v>11.219099999999999</v>
      </c>
      <c r="M7156" s="22">
        <f t="shared" si="889"/>
        <v>14.324353333333335</v>
      </c>
      <c r="O7156" s="25">
        <f t="shared" si="890"/>
        <v>0.82975101687192865</v>
      </c>
      <c r="P7156" s="26">
        <f t="shared" si="891"/>
        <v>4.9374143207283394</v>
      </c>
      <c r="R7156" s="2">
        <f t="shared" si="892"/>
        <v>1.2767827484676433</v>
      </c>
      <c r="S7156" s="2"/>
      <c r="T7156" s="2">
        <f t="shared" si="893"/>
        <v>0.35251306351161615</v>
      </c>
      <c r="U7156" s="2"/>
      <c r="V7156" s="38">
        <f t="shared" si="894"/>
        <v>0.17159473768108593</v>
      </c>
      <c r="W7156" s="8">
        <v>6607</v>
      </c>
      <c r="X7156" s="9">
        <f t="shared" si="895"/>
        <v>0.20683827620586778</v>
      </c>
    </row>
    <row r="7157" spans="1:24">
      <c r="A7157" s="15" t="s">
        <v>392</v>
      </c>
      <c r="B7157" s="1" t="s">
        <v>393</v>
      </c>
      <c r="C7157" t="s">
        <v>394</v>
      </c>
      <c r="D7157" s="1">
        <v>59</v>
      </c>
      <c r="E7157" s="30">
        <v>10.229699999999999</v>
      </c>
      <c r="F7157" s="31">
        <v>11.93</v>
      </c>
      <c r="G7157" s="31">
        <v>13.743600000000001</v>
      </c>
      <c r="H7157" s="35">
        <v>13.2569</v>
      </c>
      <c r="I7157" s="32">
        <v>13.446</v>
      </c>
      <c r="J7157" s="36">
        <v>15.103400000000001</v>
      </c>
      <c r="L7157" s="21">
        <f t="shared" si="888"/>
        <v>13.935433333333334</v>
      </c>
      <c r="M7157" s="22">
        <f t="shared" si="889"/>
        <v>11.967766666666668</v>
      </c>
      <c r="O7157" s="25">
        <f t="shared" si="890"/>
        <v>1.0158982741068785</v>
      </c>
      <c r="P7157" s="26">
        <f t="shared" si="891"/>
        <v>1.757254404841065</v>
      </c>
      <c r="R7157" s="2">
        <f t="shared" si="892"/>
        <v>0.85880118546726214</v>
      </c>
      <c r="S7157" s="2"/>
      <c r="T7157" s="2">
        <f t="shared" si="893"/>
        <v>-0.21960391222984735</v>
      </c>
      <c r="U7157" s="2"/>
      <c r="V7157" s="38">
        <f t="shared" si="894"/>
        <v>8.4221144531368849E-2</v>
      </c>
      <c r="W7157" s="8">
        <v>5887</v>
      </c>
      <c r="X7157" s="9">
        <f t="shared" si="895"/>
        <v>0.11393531425986436</v>
      </c>
    </row>
    <row r="7158" spans="1:24">
      <c r="A7158" s="15" t="s">
        <v>17536</v>
      </c>
      <c r="B7158" s="1" t="s">
        <v>17537</v>
      </c>
      <c r="C7158" t="s">
        <v>17538</v>
      </c>
      <c r="D7158" s="1">
        <v>6</v>
      </c>
      <c r="E7158" s="30">
        <v>13.5024</v>
      </c>
      <c r="F7158" s="31">
        <v>41.631599999999999</v>
      </c>
      <c r="G7158" s="31">
        <v>2.6331099999999998</v>
      </c>
      <c r="H7158" s="35">
        <v>6.1436599999999997</v>
      </c>
      <c r="I7158" s="32">
        <v>7.5514000000000001</v>
      </c>
      <c r="J7158" s="36">
        <v>8.9870599999999996</v>
      </c>
      <c r="L7158" s="21">
        <f t="shared" si="888"/>
        <v>7.5607066666666656</v>
      </c>
      <c r="M7158" s="22">
        <f t="shared" si="889"/>
        <v>19.255703333333333</v>
      </c>
      <c r="O7158" s="25">
        <f t="shared" si="890"/>
        <v>1.4217228458927391</v>
      </c>
      <c r="P7158" s="26">
        <f t="shared" si="891"/>
        <v>20.125752905271224</v>
      </c>
      <c r="R7158" s="2">
        <f t="shared" si="892"/>
        <v>2.5468126436153238</v>
      </c>
      <c r="S7158" s="2"/>
      <c r="T7158" s="2">
        <f t="shared" si="893"/>
        <v>1.3486928315912776</v>
      </c>
      <c r="U7158" s="2"/>
      <c r="V7158" s="38">
        <f t="shared" si="894"/>
        <v>0.18609654068300616</v>
      </c>
      <c r="W7158" s="8">
        <v>6715</v>
      </c>
      <c r="X7158" s="9">
        <f t="shared" si="895"/>
        <v>0.22071077438562339</v>
      </c>
    </row>
    <row r="7159" spans="1:24">
      <c r="A7159" s="15" t="s">
        <v>21264</v>
      </c>
      <c r="B7159" s="1" t="s">
        <v>21265</v>
      </c>
      <c r="C7159" t="s">
        <v>21266</v>
      </c>
      <c r="D7159" s="1">
        <v>8</v>
      </c>
      <c r="E7159" s="30">
        <v>11.335599999999999</v>
      </c>
      <c r="F7159" s="31">
        <v>13.3049</v>
      </c>
      <c r="G7159" s="31">
        <v>12.4541</v>
      </c>
      <c r="H7159" s="35">
        <v>13.769</v>
      </c>
      <c r="I7159" s="32">
        <v>12.554500000000001</v>
      </c>
      <c r="J7159" s="36">
        <v>12.8223</v>
      </c>
      <c r="L7159" s="21">
        <f t="shared" si="888"/>
        <v>13.0486</v>
      </c>
      <c r="M7159" s="22">
        <f t="shared" si="889"/>
        <v>12.364866666666666</v>
      </c>
      <c r="O7159" s="25">
        <f t="shared" si="890"/>
        <v>0.63809194478538878</v>
      </c>
      <c r="P7159" s="26">
        <f t="shared" si="891"/>
        <v>0.9876778641507229</v>
      </c>
      <c r="R7159" s="2">
        <f t="shared" si="892"/>
        <v>0.94760101977734512</v>
      </c>
      <c r="S7159" s="2"/>
      <c r="T7159" s="2">
        <f t="shared" si="893"/>
        <v>-7.7648343726981997E-2</v>
      </c>
      <c r="U7159" s="2"/>
      <c r="V7159" s="38">
        <f t="shared" si="894"/>
        <v>0.18542403053768766</v>
      </c>
      <c r="W7159" s="8">
        <v>6706</v>
      </c>
      <c r="X7159" s="9">
        <f t="shared" si="895"/>
        <v>0.22020831780527059</v>
      </c>
    </row>
    <row r="7160" spans="1:24">
      <c r="A7160" s="15" t="s">
        <v>16608</v>
      </c>
      <c r="B7160" s="1" t="s">
        <v>16609</v>
      </c>
      <c r="C7160" t="s">
        <v>16610</v>
      </c>
      <c r="D7160" s="1">
        <v>3</v>
      </c>
      <c r="E7160" s="30">
        <v>12.670999999999999</v>
      </c>
      <c r="F7160" s="31">
        <v>11.905900000000001</v>
      </c>
      <c r="G7160" s="31">
        <v>17.127700000000001</v>
      </c>
      <c r="H7160" s="35">
        <v>9.5917499999999993</v>
      </c>
      <c r="I7160" s="32">
        <v>12.927099999999999</v>
      </c>
      <c r="J7160" s="36">
        <v>11.089700000000001</v>
      </c>
      <c r="L7160" s="21">
        <f t="shared" si="888"/>
        <v>11.20285</v>
      </c>
      <c r="M7160" s="22">
        <f t="shared" si="889"/>
        <v>13.901533333333333</v>
      </c>
      <c r="O7160" s="25">
        <f t="shared" si="890"/>
        <v>1.6705514351554744</v>
      </c>
      <c r="P7160" s="26">
        <f t="shared" si="891"/>
        <v>2.820010287806296</v>
      </c>
      <c r="R7160" s="2">
        <f t="shared" si="892"/>
        <v>1.2408925704917351</v>
      </c>
      <c r="S7160" s="2"/>
      <c r="T7160" s="2">
        <f t="shared" si="893"/>
        <v>0.31137822044198327</v>
      </c>
      <c r="U7160" s="2"/>
      <c r="V7160" s="38">
        <f t="shared" si="894"/>
        <v>0.11349544484631721</v>
      </c>
      <c r="W7160" s="8">
        <v>6178</v>
      </c>
      <c r="X7160" s="9">
        <f t="shared" si="895"/>
        <v>0.14630587937132897</v>
      </c>
    </row>
    <row r="7161" spans="1:24">
      <c r="A7161" s="15" t="s">
        <v>17284</v>
      </c>
      <c r="C7161" t="s">
        <v>17285</v>
      </c>
      <c r="D7161" s="1">
        <v>7</v>
      </c>
      <c r="E7161" s="30">
        <v>10.080299999999999</v>
      </c>
      <c r="F7161" s="31">
        <v>15.5382</v>
      </c>
      <c r="G7161" s="31">
        <v>12.2035</v>
      </c>
      <c r="H7161" s="35">
        <v>13.452199999999999</v>
      </c>
      <c r="I7161" s="32">
        <v>13.5038</v>
      </c>
      <c r="J7161" s="36">
        <v>12.678800000000001</v>
      </c>
      <c r="L7161" s="21">
        <f t="shared" si="888"/>
        <v>13.211599999999999</v>
      </c>
      <c r="M7161" s="22">
        <f t="shared" si="889"/>
        <v>12.607333333333331</v>
      </c>
      <c r="O7161" s="25">
        <f t="shared" si="890"/>
        <v>0.46213906997785797</v>
      </c>
      <c r="P7161" s="26">
        <f t="shared" si="891"/>
        <v>2.7512686388888712</v>
      </c>
      <c r="R7161" s="2">
        <f t="shared" si="892"/>
        <v>0.95426241585677229</v>
      </c>
      <c r="S7161" s="2"/>
      <c r="T7161" s="2">
        <f t="shared" si="893"/>
        <v>-6.7542042497128502E-2</v>
      </c>
      <c r="U7161" s="2"/>
      <c r="V7161" s="38">
        <f t="shared" si="894"/>
        <v>0.36329393901918677</v>
      </c>
      <c r="W7161" s="8">
        <v>7483</v>
      </c>
      <c r="X7161" s="9">
        <f t="shared" si="895"/>
        <v>0.38664612192286563</v>
      </c>
    </row>
    <row r="7162" spans="1:24">
      <c r="A7162" s="15" t="s">
        <v>14825</v>
      </c>
      <c r="B7162" s="1" t="s">
        <v>14826</v>
      </c>
      <c r="C7162" t="s">
        <v>14827</v>
      </c>
      <c r="D7162" s="1">
        <v>1</v>
      </c>
      <c r="E7162" s="30">
        <v>12.508100000000001</v>
      </c>
      <c r="F7162" s="31">
        <v>21.249700000000001</v>
      </c>
      <c r="G7162" s="31">
        <v>13.5473</v>
      </c>
      <c r="H7162" s="35">
        <v>8.7289300000000001</v>
      </c>
      <c r="I7162" s="32">
        <v>8.44557</v>
      </c>
      <c r="J7162" s="36">
        <v>8.50962</v>
      </c>
      <c r="L7162" s="21">
        <f t="shared" si="888"/>
        <v>8.5613733333333339</v>
      </c>
      <c r="M7162" s="22">
        <f t="shared" si="889"/>
        <v>15.768366666666667</v>
      </c>
      <c r="O7162" s="25">
        <f t="shared" si="890"/>
        <v>0.14860022891413507</v>
      </c>
      <c r="P7162" s="26">
        <f t="shared" si="891"/>
        <v>4.7753267420495256</v>
      </c>
      <c r="R7162" s="2">
        <f t="shared" si="892"/>
        <v>1.8418034178317184</v>
      </c>
      <c r="S7162" s="2"/>
      <c r="T7162" s="2">
        <f t="shared" si="893"/>
        <v>0.88111908572131392</v>
      </c>
      <c r="U7162" s="2"/>
      <c r="V7162" s="38">
        <f t="shared" si="894"/>
        <v>2.962360691357253E-2</v>
      </c>
      <c r="W7162" s="8">
        <v>4756</v>
      </c>
      <c r="X7162" s="9">
        <f t="shared" si="895"/>
        <v>4.9605215613896476E-2</v>
      </c>
    </row>
    <row r="7163" spans="1:24">
      <c r="A7163" s="15" t="s">
        <v>18156</v>
      </c>
      <c r="B7163" s="1" t="s">
        <v>18157</v>
      </c>
      <c r="C7163" t="s">
        <v>18158</v>
      </c>
      <c r="D7163" s="1">
        <v>2</v>
      </c>
      <c r="E7163" s="30">
        <v>10.8194</v>
      </c>
      <c r="F7163" s="31">
        <v>14.979200000000001</v>
      </c>
      <c r="G7163" s="31">
        <v>14.0518</v>
      </c>
      <c r="H7163" s="35">
        <v>9.6171600000000002</v>
      </c>
      <c r="I7163" s="32">
        <v>15.688800000000001</v>
      </c>
      <c r="J7163" s="36">
        <v>10.4482</v>
      </c>
      <c r="L7163" s="21">
        <f t="shared" si="888"/>
        <v>11.918053333333333</v>
      </c>
      <c r="M7163" s="22">
        <f t="shared" si="889"/>
        <v>13.283466666666667</v>
      </c>
      <c r="O7163" s="25">
        <f t="shared" si="890"/>
        <v>3.2918922656328484</v>
      </c>
      <c r="P7163" s="26">
        <f t="shared" si="891"/>
        <v>2.1837435960600686</v>
      </c>
      <c r="R7163" s="2">
        <f t="shared" si="892"/>
        <v>1.1145668084497022</v>
      </c>
      <c r="S7163" s="2"/>
      <c r="T7163" s="2">
        <f t="shared" si="893"/>
        <v>0.15648309603268132</v>
      </c>
      <c r="U7163" s="2"/>
      <c r="V7163" s="38">
        <f t="shared" si="894"/>
        <v>0.29082228843585062</v>
      </c>
      <c r="W7163" s="8">
        <v>7205</v>
      </c>
      <c r="X7163" s="9">
        <f t="shared" si="895"/>
        <v>0.32145852950771886</v>
      </c>
    </row>
    <row r="7164" spans="1:24">
      <c r="A7164" s="15" t="s">
        <v>11579</v>
      </c>
      <c r="B7164" s="1" t="s">
        <v>11580</v>
      </c>
      <c r="C7164" t="s">
        <v>11581</v>
      </c>
      <c r="D7164" s="1">
        <v>8</v>
      </c>
      <c r="E7164" s="30">
        <v>13.5838</v>
      </c>
      <c r="F7164" s="31">
        <v>8.5475399999999997</v>
      </c>
      <c r="G7164" s="31">
        <v>12.144299999999999</v>
      </c>
      <c r="H7164" s="35">
        <v>12.9084</v>
      </c>
      <c r="I7164" s="32">
        <v>16.096900000000002</v>
      </c>
      <c r="J7164" s="36">
        <v>11.1053</v>
      </c>
      <c r="L7164" s="21">
        <f t="shared" si="888"/>
        <v>13.370200000000002</v>
      </c>
      <c r="M7164" s="22">
        <f t="shared" si="889"/>
        <v>11.425213333333334</v>
      </c>
      <c r="O7164" s="25">
        <f t="shared" si="890"/>
        <v>2.527639624234423</v>
      </c>
      <c r="P7164" s="26">
        <f t="shared" si="891"/>
        <v>2.5939916966970618</v>
      </c>
      <c r="R7164" s="2">
        <f t="shared" si="892"/>
        <v>0.85452822944558282</v>
      </c>
      <c r="S7164" s="2"/>
      <c r="T7164" s="2">
        <f t="shared" si="893"/>
        <v>-0.22679994258988007</v>
      </c>
      <c r="U7164" s="2"/>
      <c r="V7164" s="38">
        <f t="shared" si="894"/>
        <v>0.20247553915868924</v>
      </c>
      <c r="W7164" s="8">
        <v>6788</v>
      </c>
      <c r="X7164" s="9">
        <f t="shared" si="895"/>
        <v>0.23755379992041853</v>
      </c>
    </row>
    <row r="7165" spans="1:24">
      <c r="A7165" s="15" t="s">
        <v>2746</v>
      </c>
      <c r="B7165" s="1" t="s">
        <v>2747</v>
      </c>
      <c r="C7165" t="s">
        <v>2748</v>
      </c>
      <c r="D7165" s="1">
        <v>4</v>
      </c>
      <c r="E7165" s="30">
        <v>12.4283</v>
      </c>
      <c r="F7165" s="31">
        <v>13.689500000000001</v>
      </c>
      <c r="G7165" s="31">
        <v>16.260200000000001</v>
      </c>
      <c r="H7165" s="35">
        <v>11.5382</v>
      </c>
      <c r="I7165" s="32">
        <v>10.216200000000001</v>
      </c>
      <c r="J7165" s="36">
        <v>10.305899999999999</v>
      </c>
      <c r="L7165" s="21">
        <f t="shared" si="888"/>
        <v>10.686766666666665</v>
      </c>
      <c r="M7165" s="22">
        <f t="shared" si="889"/>
        <v>14.125999999999999</v>
      </c>
      <c r="O7165" s="25">
        <f t="shared" si="890"/>
        <v>0.73872563467997587</v>
      </c>
      <c r="P7165" s="26">
        <f t="shared" si="891"/>
        <v>1.9528859644126855</v>
      </c>
      <c r="R7165" s="2">
        <f t="shared" si="892"/>
        <v>1.321821692248669</v>
      </c>
      <c r="S7165" s="2"/>
      <c r="T7165" s="2">
        <f t="shared" si="893"/>
        <v>0.40252757695277408</v>
      </c>
      <c r="U7165" s="2"/>
      <c r="V7165" s="38">
        <f t="shared" si="894"/>
        <v>2.3127175128505033E-2</v>
      </c>
      <c r="W7165" s="8">
        <v>4500</v>
      </c>
      <c r="X7165" s="9">
        <f t="shared" si="895"/>
        <v>4.0929960605203125E-2</v>
      </c>
    </row>
    <row r="7166" spans="1:24">
      <c r="A7166" s="15" t="s">
        <v>21543</v>
      </c>
      <c r="B7166" s="1" t="s">
        <v>21544</v>
      </c>
      <c r="C7166" t="s">
        <v>21545</v>
      </c>
      <c r="D7166" s="1">
        <v>3</v>
      </c>
      <c r="E7166" s="30">
        <v>11.695600000000001</v>
      </c>
      <c r="F7166" s="31">
        <v>13.0816</v>
      </c>
      <c r="G7166" s="31">
        <v>13.1462</v>
      </c>
      <c r="H7166" s="35">
        <v>12.165699999999999</v>
      </c>
      <c r="I7166" s="32">
        <v>12.349399999999999</v>
      </c>
      <c r="J7166" s="36">
        <v>10.8515</v>
      </c>
      <c r="L7166" s="21">
        <f t="shared" si="888"/>
        <v>11.788866666666665</v>
      </c>
      <c r="M7166" s="22">
        <f t="shared" si="889"/>
        <v>12.641133333333334</v>
      </c>
      <c r="O7166" s="25">
        <f t="shared" si="890"/>
        <v>0.81696304893999516</v>
      </c>
      <c r="P7166" s="26">
        <f t="shared" si="891"/>
        <v>0.81949268046354928</v>
      </c>
      <c r="R7166" s="2">
        <f t="shared" si="892"/>
        <v>1.072294198481053</v>
      </c>
      <c r="S7166" s="2"/>
      <c r="T7166" s="2">
        <f t="shared" si="893"/>
        <v>0.10070078308959041</v>
      </c>
      <c r="U7166" s="2"/>
      <c r="V7166" s="38">
        <f t="shared" si="894"/>
        <v>0.13555537306343982</v>
      </c>
      <c r="W7166" s="8">
        <v>6363</v>
      </c>
      <c r="X7166" s="9">
        <f t="shared" si="895"/>
        <v>0.16966257914147961</v>
      </c>
    </row>
    <row r="7167" spans="1:24">
      <c r="A7167" s="15" t="s">
        <v>15919</v>
      </c>
      <c r="B7167" s="1" t="s">
        <v>15920</v>
      </c>
      <c r="C7167" t="s">
        <v>15921</v>
      </c>
      <c r="D7167" s="1">
        <v>37</v>
      </c>
      <c r="E7167" s="30">
        <v>13.911300000000001</v>
      </c>
      <c r="F7167" s="31">
        <v>7.4731699999999996</v>
      </c>
      <c r="G7167" s="31">
        <v>11.616</v>
      </c>
      <c r="H7167" s="35">
        <v>13.726699999999999</v>
      </c>
      <c r="I7167" s="32">
        <v>13.6051</v>
      </c>
      <c r="J7167" s="36">
        <v>14.674799999999999</v>
      </c>
      <c r="L7167" s="21">
        <f t="shared" si="888"/>
        <v>14.0022</v>
      </c>
      <c r="M7167" s="22">
        <f t="shared" si="889"/>
        <v>11.000156666666667</v>
      </c>
      <c r="O7167" s="25">
        <f t="shared" si="890"/>
        <v>0.58565323357768606</v>
      </c>
      <c r="P7167" s="26">
        <f t="shared" si="891"/>
        <v>3.2629475528474776</v>
      </c>
      <c r="R7167" s="2">
        <f t="shared" si="892"/>
        <v>0.78560202444377791</v>
      </c>
      <c r="S7167" s="2"/>
      <c r="T7167" s="2">
        <f t="shared" si="893"/>
        <v>-0.3481294475015132</v>
      </c>
      <c r="U7167" s="2"/>
      <c r="V7167" s="38">
        <f t="shared" si="894"/>
        <v>9.5921588618039455E-2</v>
      </c>
      <c r="W7167" s="8">
        <v>6018</v>
      </c>
      <c r="X7167" s="9">
        <f t="shared" si="895"/>
        <v>0.12693910464507582</v>
      </c>
    </row>
    <row r="7168" spans="1:24">
      <c r="A7168" s="15" t="s">
        <v>15136</v>
      </c>
      <c r="B7168" s="1" t="s">
        <v>15137</v>
      </c>
      <c r="C7168" t="s">
        <v>15138</v>
      </c>
      <c r="D7168" s="1">
        <v>16</v>
      </c>
      <c r="E7168" s="30">
        <v>10.3</v>
      </c>
      <c r="F7168" s="31">
        <v>13.4917</v>
      </c>
      <c r="G7168" s="31">
        <v>12.2616</v>
      </c>
      <c r="H7168" s="35">
        <v>13.1036</v>
      </c>
      <c r="I7168" s="32">
        <v>12.108499999999999</v>
      </c>
      <c r="J7168" s="36">
        <v>13.1037</v>
      </c>
      <c r="L7168" s="21">
        <f t="shared" si="888"/>
        <v>12.771933333333331</v>
      </c>
      <c r="M7168" s="22">
        <f t="shared" si="889"/>
        <v>12.017766666666667</v>
      </c>
      <c r="O7168" s="25">
        <f t="shared" si="890"/>
        <v>0.57455012255967164</v>
      </c>
      <c r="P7168" s="26">
        <f t="shared" si="891"/>
        <v>1.6097603061739727</v>
      </c>
      <c r="R7168" s="2">
        <f t="shared" si="892"/>
        <v>0.94095125248591982</v>
      </c>
      <c r="S7168" s="2"/>
      <c r="T7168" s="2">
        <f t="shared" si="893"/>
        <v>-8.7808111166824229E-2</v>
      </c>
      <c r="U7168" s="2"/>
      <c r="V7168" s="38">
        <f t="shared" si="894"/>
        <v>0.24365910389185053</v>
      </c>
      <c r="W7168" s="8">
        <v>6990</v>
      </c>
      <c r="X7168" s="9">
        <f t="shared" si="895"/>
        <v>0.27761103052856906</v>
      </c>
    </row>
    <row r="7169" spans="1:24">
      <c r="A7169" s="15" t="s">
        <v>9041</v>
      </c>
      <c r="B7169" s="1" t="s">
        <v>9042</v>
      </c>
      <c r="C7169" t="s">
        <v>9043</v>
      </c>
      <c r="D7169" s="1">
        <v>3</v>
      </c>
      <c r="E7169" s="30">
        <v>9.5259099999999997</v>
      </c>
      <c r="F7169" s="31">
        <v>12.3177</v>
      </c>
      <c r="G7169" s="31">
        <v>9.0348500000000005</v>
      </c>
      <c r="H7169" s="35">
        <v>14.53</v>
      </c>
      <c r="I7169" s="32">
        <v>15.973699999999999</v>
      </c>
      <c r="J7169" s="36">
        <v>16.244199999999999</v>
      </c>
      <c r="L7169" s="21">
        <f t="shared" si="888"/>
        <v>15.582633333333334</v>
      </c>
      <c r="M7169" s="22">
        <f t="shared" si="889"/>
        <v>10.292819999999999</v>
      </c>
      <c r="O7169" s="25">
        <f t="shared" si="890"/>
        <v>0.92158573303482361</v>
      </c>
      <c r="P7169" s="26">
        <f t="shared" si="891"/>
        <v>1.7707030360001192</v>
      </c>
      <c r="R7169" s="2">
        <f t="shared" si="892"/>
        <v>0.66053148911501902</v>
      </c>
      <c r="S7169" s="2"/>
      <c r="T7169" s="2">
        <f t="shared" si="893"/>
        <v>-0.59830075505461799</v>
      </c>
      <c r="U7169" s="2"/>
      <c r="V7169" s="38">
        <f t="shared" si="894"/>
        <v>5.0538172411412176E-3</v>
      </c>
      <c r="W7169" s="8">
        <v>2948</v>
      </c>
      <c r="X7169" s="9">
        <f t="shared" si="895"/>
        <v>1.3652849561888961E-2</v>
      </c>
    </row>
    <row r="7170" spans="1:24">
      <c r="A7170" s="15" t="s">
        <v>22258</v>
      </c>
      <c r="B7170" s="1" t="s">
        <v>22259</v>
      </c>
      <c r="C7170" t="s">
        <v>22260</v>
      </c>
      <c r="D7170" s="1">
        <v>2</v>
      </c>
      <c r="E7170" s="30">
        <v>11.191800000000001</v>
      </c>
      <c r="F7170" s="31">
        <v>13.789899999999999</v>
      </c>
      <c r="G7170" s="31">
        <v>10.6282</v>
      </c>
      <c r="H7170" s="35">
        <v>14.4247</v>
      </c>
      <c r="I7170" s="32">
        <v>11.3218</v>
      </c>
      <c r="J7170" s="36">
        <v>13.3695</v>
      </c>
      <c r="L7170" s="21">
        <f t="shared" si="888"/>
        <v>13.038666666666666</v>
      </c>
      <c r="M7170" s="22">
        <f t="shared" si="889"/>
        <v>11.869966666666665</v>
      </c>
      <c r="O7170" s="25">
        <f t="shared" si="890"/>
        <v>1.5776834674082547</v>
      </c>
      <c r="P7170" s="26">
        <f t="shared" si="891"/>
        <v>1.6864220240892698</v>
      </c>
      <c r="R7170" s="2">
        <f t="shared" si="892"/>
        <v>0.91036660190203489</v>
      </c>
      <c r="S7170" s="2"/>
      <c r="T7170" s="2">
        <f t="shared" si="893"/>
        <v>-0.13548046359846347</v>
      </c>
      <c r="U7170" s="2"/>
      <c r="V7170" s="38">
        <f t="shared" si="894"/>
        <v>0.21511094023947611</v>
      </c>
      <c r="W7170" s="8">
        <v>6859</v>
      </c>
      <c r="X7170" s="9">
        <f t="shared" si="895"/>
        <v>0.24976578627601512</v>
      </c>
    </row>
    <row r="7171" spans="1:24">
      <c r="A7171" s="15" t="s">
        <v>22407</v>
      </c>
      <c r="B7171" s="1" t="s">
        <v>22408</v>
      </c>
      <c r="C7171" t="s">
        <v>22409</v>
      </c>
      <c r="D7171" s="1">
        <v>1</v>
      </c>
      <c r="E7171" s="30">
        <v>10.6091</v>
      </c>
      <c r="F7171" s="31">
        <v>16.6875</v>
      </c>
      <c r="G7171" s="31">
        <v>19.4511</v>
      </c>
      <c r="H7171" s="35">
        <v>7.4718900000000001</v>
      </c>
      <c r="I7171" s="32">
        <v>11.4215</v>
      </c>
      <c r="J7171" s="36">
        <v>7.5378999999999996</v>
      </c>
      <c r="L7171" s="21">
        <f t="shared" si="888"/>
        <v>8.8104300000000002</v>
      </c>
      <c r="M7171" s="22">
        <f t="shared" si="889"/>
        <v>15.582566666666665</v>
      </c>
      <c r="O7171" s="25">
        <f t="shared" si="890"/>
        <v>2.2614938069117065</v>
      </c>
      <c r="P7171" s="26">
        <f t="shared" si="891"/>
        <v>4.5233725530110256</v>
      </c>
      <c r="R7171" s="2">
        <f t="shared" si="892"/>
        <v>1.7686499599527679</v>
      </c>
      <c r="S7171" s="2"/>
      <c r="T7171" s="2">
        <f t="shared" si="893"/>
        <v>0.82264854717462987</v>
      </c>
      <c r="U7171" s="2"/>
      <c r="V7171" s="38">
        <f t="shared" si="894"/>
        <v>4.0594885639783314E-2</v>
      </c>
      <c r="W7171" s="8">
        <v>5090</v>
      </c>
      <c r="X7171" s="9">
        <f t="shared" si="895"/>
        <v>6.3516241500046033E-2</v>
      </c>
    </row>
    <row r="7172" spans="1:24">
      <c r="A7172" s="15" t="s">
        <v>20297</v>
      </c>
      <c r="B7172" s="1" t="s">
        <v>20298</v>
      </c>
      <c r="C7172" t="s">
        <v>20299</v>
      </c>
      <c r="D7172" s="1">
        <v>3</v>
      </c>
      <c r="E7172" s="30">
        <v>13.373900000000001</v>
      </c>
      <c r="F7172" s="31">
        <v>12.2502</v>
      </c>
      <c r="G7172" s="31">
        <v>9.1447800000000008</v>
      </c>
      <c r="H7172" s="35">
        <v>12.002000000000001</v>
      </c>
      <c r="I7172" s="32">
        <v>12.7453</v>
      </c>
      <c r="J7172" s="36">
        <v>14.4178</v>
      </c>
      <c r="L7172" s="21">
        <f t="shared" ref="L7172:L7235" si="896">AVERAGE(H7172:J7172)</f>
        <v>13.055033333333334</v>
      </c>
      <c r="M7172" s="22">
        <f t="shared" ref="M7172:M7235" si="897">AVERAGE(E7172:G7172)</f>
        <v>11.589626666666666</v>
      </c>
      <c r="O7172" s="25">
        <f t="shared" ref="O7172:O7235" si="898">STDEV(H7172:J7172)</f>
        <v>1.2373251243441765</v>
      </c>
      <c r="P7172" s="26">
        <f t="shared" ref="P7172:P7235" si="899">STDEV(E7172:G7172)</f>
        <v>2.1905779694257461</v>
      </c>
      <c r="R7172" s="2">
        <f t="shared" ref="R7172:R7235" si="900">M7172/L7172</f>
        <v>0.88775159517018964</v>
      </c>
      <c r="S7172" s="2"/>
      <c r="T7172" s="2">
        <f t="shared" ref="T7172:T7235" si="901">LOG(R7172,2)</f>
        <v>-0.17177204730987988</v>
      </c>
      <c r="U7172" s="2"/>
      <c r="V7172" s="38">
        <f t="shared" ref="V7172:V7235" si="902">TTEST(E7172:G7172,H7172:J7172,1,2)</f>
        <v>0.18505719990887376</v>
      </c>
      <c r="W7172" s="8">
        <v>6704</v>
      </c>
      <c r="X7172" s="9">
        <f t="shared" ref="X7172:X7197" si="903">(V7172*7964)/W7172</f>
        <v>0.2198382368845869</v>
      </c>
    </row>
    <row r="7173" spans="1:24">
      <c r="A7173" s="15" t="s">
        <v>18176</v>
      </c>
      <c r="B7173" s="1" t="s">
        <v>18177</v>
      </c>
      <c r="C7173" t="s">
        <v>18178</v>
      </c>
      <c r="D7173" s="1">
        <v>5</v>
      </c>
      <c r="E7173" s="30">
        <v>9.3767300000000002</v>
      </c>
      <c r="F7173" s="31">
        <v>13.515499999999999</v>
      </c>
      <c r="G7173" s="31">
        <v>15.633599999999999</v>
      </c>
      <c r="H7173" s="35">
        <v>13.2323</v>
      </c>
      <c r="I7173" s="32">
        <v>12.934200000000001</v>
      </c>
      <c r="J7173" s="36">
        <v>12.567</v>
      </c>
      <c r="L7173" s="21">
        <f t="shared" si="896"/>
        <v>12.911166666666666</v>
      </c>
      <c r="M7173" s="22">
        <f t="shared" si="897"/>
        <v>12.841943333333333</v>
      </c>
      <c r="O7173" s="25">
        <f t="shared" si="898"/>
        <v>0.33324754062608386</v>
      </c>
      <c r="P7173" s="26">
        <f t="shared" si="899"/>
        <v>3.1823520368798492</v>
      </c>
      <c r="R7173" s="2">
        <f t="shared" si="900"/>
        <v>0.9946384912285231</v>
      </c>
      <c r="S7173" s="2"/>
      <c r="T7173" s="2">
        <f t="shared" si="901"/>
        <v>-7.7558322264754684E-3</v>
      </c>
      <c r="U7173" s="2"/>
      <c r="V7173" s="38">
        <f t="shared" si="902"/>
        <v>0.48595243805676502</v>
      </c>
      <c r="W7173" s="8">
        <v>7925</v>
      </c>
      <c r="X7173" s="9">
        <f t="shared" si="903"/>
        <v>0.48834387592228101</v>
      </c>
    </row>
    <row r="7174" spans="1:24">
      <c r="A7174" s="15" t="s">
        <v>13830</v>
      </c>
      <c r="B7174" s="1" t="s">
        <v>13831</v>
      </c>
      <c r="C7174" t="s">
        <v>13832</v>
      </c>
      <c r="D7174" s="1">
        <v>2</v>
      </c>
      <c r="E7174" s="30">
        <v>8.7465899999999994</v>
      </c>
      <c r="F7174" s="31">
        <v>14.7159</v>
      </c>
      <c r="G7174" s="31">
        <v>12.3802</v>
      </c>
      <c r="H7174" s="35">
        <v>12.450900000000001</v>
      </c>
      <c r="I7174" s="32">
        <v>12.32</v>
      </c>
      <c r="J7174" s="36">
        <v>12.668699999999999</v>
      </c>
      <c r="L7174" s="21">
        <f t="shared" si="896"/>
        <v>12.479866666666666</v>
      </c>
      <c r="M7174" s="22">
        <f t="shared" si="897"/>
        <v>11.947563333333333</v>
      </c>
      <c r="O7174" s="25">
        <f t="shared" si="898"/>
        <v>0.17614546072304318</v>
      </c>
      <c r="P7174" s="26">
        <f t="shared" si="899"/>
        <v>3.0080801739703276</v>
      </c>
      <c r="R7174" s="2">
        <f t="shared" si="900"/>
        <v>0.95734703362215412</v>
      </c>
      <c r="S7174" s="2"/>
      <c r="T7174" s="2">
        <f t="shared" si="901"/>
        <v>-6.288610546272104E-2</v>
      </c>
      <c r="U7174" s="2"/>
      <c r="V7174" s="38">
        <f t="shared" si="902"/>
        <v>0.38744337399272732</v>
      </c>
      <c r="W7174" s="8">
        <v>7572</v>
      </c>
      <c r="X7174" s="9">
        <f t="shared" si="903"/>
        <v>0.40750119261464346</v>
      </c>
    </row>
    <row r="7175" spans="1:24">
      <c r="A7175" s="15" t="s">
        <v>7760</v>
      </c>
      <c r="B7175" s="1" t="s">
        <v>7761</v>
      </c>
      <c r="C7175" t="s">
        <v>7762</v>
      </c>
      <c r="D7175" s="1">
        <v>37</v>
      </c>
      <c r="E7175" s="30">
        <v>11.9252</v>
      </c>
      <c r="F7175" s="31">
        <v>14.861700000000001</v>
      </c>
      <c r="G7175" s="31">
        <v>17.141999999999999</v>
      </c>
      <c r="H7175" s="35">
        <v>9.2350399999999997</v>
      </c>
      <c r="I7175" s="32">
        <v>9.48461</v>
      </c>
      <c r="J7175" s="36">
        <v>10.466699999999999</v>
      </c>
      <c r="L7175" s="21">
        <f t="shared" si="896"/>
        <v>9.7287833333333342</v>
      </c>
      <c r="M7175" s="22">
        <f t="shared" si="897"/>
        <v>14.642966666666666</v>
      </c>
      <c r="O7175" s="25">
        <f t="shared" si="898"/>
        <v>0.65112368366795959</v>
      </c>
      <c r="P7175" s="26">
        <f t="shared" si="899"/>
        <v>2.6152693481424398</v>
      </c>
      <c r="R7175" s="2">
        <f t="shared" si="900"/>
        <v>1.5051179746696657</v>
      </c>
      <c r="S7175" s="2"/>
      <c r="T7175" s="2">
        <f t="shared" si="901"/>
        <v>0.58987657323102927</v>
      </c>
      <c r="U7175" s="2"/>
      <c r="V7175" s="38">
        <f t="shared" si="902"/>
        <v>1.7122004217089766E-2</v>
      </c>
      <c r="W7175" s="8">
        <v>4208</v>
      </c>
      <c r="X7175" s="9">
        <f t="shared" si="903"/>
        <v>3.2404857791089092E-2</v>
      </c>
    </row>
    <row r="7176" spans="1:24">
      <c r="A7176" s="15" t="s">
        <v>9698</v>
      </c>
      <c r="B7176" s="1" t="s">
        <v>9699</v>
      </c>
      <c r="C7176" t="s">
        <v>9700</v>
      </c>
      <c r="D7176" s="1">
        <v>10</v>
      </c>
      <c r="E7176" s="30">
        <v>7.1974</v>
      </c>
      <c r="F7176" s="31">
        <v>6.7955100000000002</v>
      </c>
      <c r="G7176" s="31">
        <v>18.342400000000001</v>
      </c>
      <c r="H7176" s="35">
        <v>12.1183</v>
      </c>
      <c r="I7176" s="32">
        <v>14.937200000000001</v>
      </c>
      <c r="J7176" s="36">
        <v>13.065899999999999</v>
      </c>
      <c r="L7176" s="21">
        <f t="shared" si="896"/>
        <v>13.373800000000001</v>
      </c>
      <c r="M7176" s="22">
        <f t="shared" si="897"/>
        <v>10.778436666666666</v>
      </c>
      <c r="O7176" s="25">
        <f t="shared" si="898"/>
        <v>1.4344515014457624</v>
      </c>
      <c r="P7176" s="26">
        <f t="shared" si="899"/>
        <v>6.5536657584922171</v>
      </c>
      <c r="R7176" s="2">
        <f t="shared" si="900"/>
        <v>0.80593673201832428</v>
      </c>
      <c r="S7176" s="2"/>
      <c r="T7176" s="2">
        <f t="shared" si="901"/>
        <v>-0.31126150673712966</v>
      </c>
      <c r="U7176" s="2"/>
      <c r="V7176" s="38">
        <f t="shared" si="902"/>
        <v>0.26975857371120038</v>
      </c>
      <c r="W7176" s="8">
        <v>7111</v>
      </c>
      <c r="X7176" s="9">
        <f t="shared" si="903"/>
        <v>0.30211746323105043</v>
      </c>
    </row>
    <row r="7177" spans="1:24">
      <c r="A7177" s="15" t="s">
        <v>4470</v>
      </c>
      <c r="B7177" s="1" t="s">
        <v>4471</v>
      </c>
      <c r="C7177" t="s">
        <v>4472</v>
      </c>
      <c r="D7177" s="1">
        <v>4</v>
      </c>
      <c r="E7177" s="30">
        <v>6.4579500000000003</v>
      </c>
      <c r="F7177" s="31">
        <v>12.5443</v>
      </c>
      <c r="G7177" s="31">
        <v>12.7357</v>
      </c>
      <c r="H7177" s="35">
        <v>7.6189400000000003</v>
      </c>
      <c r="I7177" s="32">
        <v>15.8932</v>
      </c>
      <c r="J7177" s="36">
        <v>9.0060199999999995</v>
      </c>
      <c r="L7177" s="21">
        <f t="shared" si="896"/>
        <v>10.839386666666668</v>
      </c>
      <c r="M7177" s="22">
        <f t="shared" si="897"/>
        <v>10.579316666666665</v>
      </c>
      <c r="O7177" s="25">
        <f t="shared" si="898"/>
        <v>4.4313394857236252</v>
      </c>
      <c r="P7177" s="26">
        <f t="shared" si="899"/>
        <v>3.5704909873620059</v>
      </c>
      <c r="R7177" s="2">
        <f t="shared" si="900"/>
        <v>0.97600694504240071</v>
      </c>
      <c r="S7177" s="2"/>
      <c r="T7177" s="2">
        <f t="shared" si="901"/>
        <v>-3.5036681174424468E-2</v>
      </c>
      <c r="U7177" s="2"/>
      <c r="V7177" s="38">
        <f t="shared" si="902"/>
        <v>0.47035559778805858</v>
      </c>
      <c r="W7177" s="8">
        <v>7862</v>
      </c>
      <c r="X7177" s="9">
        <f t="shared" si="903"/>
        <v>0.47645789630934859</v>
      </c>
    </row>
    <row r="7178" spans="1:24">
      <c r="A7178" s="15" t="s">
        <v>11749</v>
      </c>
      <c r="B7178" s="1" t="s">
        <v>11750</v>
      </c>
      <c r="C7178" t="s">
        <v>11751</v>
      </c>
      <c r="D7178" s="1">
        <v>52</v>
      </c>
      <c r="E7178" s="30">
        <v>13.113899999999999</v>
      </c>
      <c r="F7178" s="31">
        <v>8.9161000000000001</v>
      </c>
      <c r="G7178" s="31">
        <v>11.5405</v>
      </c>
      <c r="H7178" s="35">
        <v>13.825200000000001</v>
      </c>
      <c r="I7178" s="32">
        <v>14.1907</v>
      </c>
      <c r="J7178" s="36">
        <v>14.1027</v>
      </c>
      <c r="L7178" s="21">
        <f t="shared" si="896"/>
        <v>14.039533333333333</v>
      </c>
      <c r="M7178" s="22">
        <f t="shared" si="897"/>
        <v>11.190166666666668</v>
      </c>
      <c r="O7178" s="25">
        <f t="shared" si="898"/>
        <v>0.19076184978483823</v>
      </c>
      <c r="P7178" s="26">
        <f t="shared" si="899"/>
        <v>2.1207148071660429</v>
      </c>
      <c r="R7178" s="2">
        <f t="shared" si="900"/>
        <v>0.79704691039113373</v>
      </c>
      <c r="S7178" s="2"/>
      <c r="T7178" s="2">
        <f t="shared" si="901"/>
        <v>-0.32726345800281842</v>
      </c>
      <c r="U7178" s="2"/>
      <c r="V7178" s="38">
        <f t="shared" si="902"/>
        <v>4.0666193236821982E-2</v>
      </c>
      <c r="W7178" s="8">
        <v>5094</v>
      </c>
      <c r="X7178" s="9">
        <f t="shared" si="903"/>
        <v>6.3577849025922714E-2</v>
      </c>
    </row>
    <row r="7179" spans="1:24">
      <c r="A7179" s="15" t="s">
        <v>19315</v>
      </c>
      <c r="B7179" s="1" t="s">
        <v>19316</v>
      </c>
      <c r="C7179" t="s">
        <v>19317</v>
      </c>
      <c r="D7179" s="1">
        <v>3</v>
      </c>
      <c r="E7179" s="30">
        <v>13.798299999999999</v>
      </c>
      <c r="F7179" s="31">
        <v>11.141299999999999</v>
      </c>
      <c r="G7179" s="31">
        <v>12.120699999999999</v>
      </c>
      <c r="H7179" s="35">
        <v>12.3855</v>
      </c>
      <c r="I7179" s="32">
        <v>13.4739</v>
      </c>
      <c r="J7179" s="36">
        <v>13.7333</v>
      </c>
      <c r="L7179" s="21">
        <f t="shared" si="896"/>
        <v>13.197566666666667</v>
      </c>
      <c r="M7179" s="22">
        <f t="shared" si="897"/>
        <v>12.353433333333333</v>
      </c>
      <c r="O7179" s="25">
        <f t="shared" si="898"/>
        <v>0.71513026319219142</v>
      </c>
      <c r="P7179" s="26">
        <f t="shared" si="899"/>
        <v>1.3437022934167127</v>
      </c>
      <c r="R7179" s="2">
        <f t="shared" si="900"/>
        <v>0.93603871420741702</v>
      </c>
      <c r="S7179" s="2"/>
      <c r="T7179" s="2">
        <f t="shared" si="901"/>
        <v>-9.5359894523114885E-2</v>
      </c>
      <c r="U7179" s="2"/>
      <c r="V7179" s="38">
        <f t="shared" si="902"/>
        <v>0.1955899417697157</v>
      </c>
      <c r="W7179" s="8">
        <v>6768</v>
      </c>
      <c r="X7179" s="9">
        <f t="shared" si="903"/>
        <v>0.23015341256708272</v>
      </c>
    </row>
    <row r="7180" spans="1:24">
      <c r="A7180" s="15" t="s">
        <v>7906</v>
      </c>
      <c r="B7180" s="1" t="s">
        <v>7907</v>
      </c>
      <c r="C7180" t="s">
        <v>7908</v>
      </c>
      <c r="D7180" s="1">
        <v>29</v>
      </c>
      <c r="E7180" s="30">
        <v>14.335100000000001</v>
      </c>
      <c r="F7180" s="31">
        <v>11.7127</v>
      </c>
      <c r="G7180" s="31">
        <v>13.7226</v>
      </c>
      <c r="H7180" s="35">
        <v>11.5174</v>
      </c>
      <c r="I7180" s="32">
        <v>12.0556</v>
      </c>
      <c r="J7180" s="36">
        <v>11.404400000000001</v>
      </c>
      <c r="L7180" s="21">
        <f t="shared" si="896"/>
        <v>11.659133333333335</v>
      </c>
      <c r="M7180" s="22">
        <f t="shared" si="897"/>
        <v>13.2568</v>
      </c>
      <c r="O7180" s="25">
        <f t="shared" si="898"/>
        <v>0.34796783376245155</v>
      </c>
      <c r="P7180" s="26">
        <f t="shared" si="899"/>
        <v>1.3718500902066526</v>
      </c>
      <c r="R7180" s="2">
        <f t="shared" si="900"/>
        <v>1.1370313402368386</v>
      </c>
      <c r="S7180" s="2"/>
      <c r="T7180" s="2">
        <f t="shared" si="901"/>
        <v>0.18527202008867841</v>
      </c>
      <c r="U7180" s="2"/>
      <c r="V7180" s="38">
        <f t="shared" si="902"/>
        <v>6.1109915840430955E-2</v>
      </c>
      <c r="W7180" s="8">
        <v>5580</v>
      </c>
      <c r="X7180" s="9">
        <f t="shared" si="903"/>
        <v>8.7218525045374931E-2</v>
      </c>
    </row>
    <row r="7181" spans="1:24">
      <c r="A7181" s="15" t="s">
        <v>22750</v>
      </c>
      <c r="C7181" t="s">
        <v>22751</v>
      </c>
      <c r="D7181" s="1">
        <v>1</v>
      </c>
      <c r="E7181" s="30">
        <v>8.7929399999999998</v>
      </c>
      <c r="F7181" s="31">
        <v>22.264600000000002</v>
      </c>
      <c r="G7181" s="31">
        <v>14.743</v>
      </c>
      <c r="H7181" s="35">
        <v>9.23536</v>
      </c>
      <c r="I7181" s="32">
        <v>10.610300000000001</v>
      </c>
      <c r="J7181" s="36">
        <v>9.9158500000000007</v>
      </c>
      <c r="L7181" s="21">
        <f t="shared" si="896"/>
        <v>9.9205033333333343</v>
      </c>
      <c r="M7181" s="22">
        <f t="shared" si="897"/>
        <v>15.266846666666668</v>
      </c>
      <c r="O7181" s="25">
        <f t="shared" si="898"/>
        <v>0.68748181142000675</v>
      </c>
      <c r="P7181" s="26">
        <f t="shared" si="899"/>
        <v>6.7510900813522934</v>
      </c>
      <c r="R7181" s="2">
        <f t="shared" si="900"/>
        <v>1.5389185562157297</v>
      </c>
      <c r="S7181" s="2"/>
      <c r="T7181" s="2">
        <f t="shared" si="901"/>
        <v>0.62191688231407927</v>
      </c>
      <c r="U7181" s="2"/>
      <c r="V7181" s="38">
        <f t="shared" si="902"/>
        <v>0.12205273476968781</v>
      </c>
      <c r="W7181" s="8">
        <v>6242</v>
      </c>
      <c r="X7181" s="9">
        <f t="shared" si="903"/>
        <v>0.15572380322104995</v>
      </c>
    </row>
    <row r="7182" spans="1:24">
      <c r="A7182" s="15" t="s">
        <v>18783</v>
      </c>
      <c r="B7182" s="1" t="s">
        <v>18784</v>
      </c>
      <c r="C7182" t="s">
        <v>18785</v>
      </c>
      <c r="D7182" s="1">
        <v>2</v>
      </c>
      <c r="E7182" s="30">
        <v>11.512600000000001</v>
      </c>
      <c r="F7182" s="31">
        <v>14.1226</v>
      </c>
      <c r="G7182" s="31">
        <v>11.5886</v>
      </c>
      <c r="H7182" s="35">
        <v>12.9823</v>
      </c>
      <c r="I7182" s="32">
        <v>10.657400000000001</v>
      </c>
      <c r="J7182" s="36">
        <v>12.698600000000001</v>
      </c>
      <c r="L7182" s="21">
        <f t="shared" si="896"/>
        <v>12.112766666666667</v>
      </c>
      <c r="M7182" s="22">
        <f t="shared" si="897"/>
        <v>12.407933333333332</v>
      </c>
      <c r="O7182" s="25">
        <f t="shared" si="898"/>
        <v>1.2683416429863574</v>
      </c>
      <c r="P7182" s="26">
        <f t="shared" si="899"/>
        <v>1.4854310261110522</v>
      </c>
      <c r="R7182" s="2">
        <f t="shared" si="900"/>
        <v>1.0243682285632514</v>
      </c>
      <c r="S7182" s="2"/>
      <c r="T7182" s="2">
        <f t="shared" si="901"/>
        <v>3.4734412631135088E-2</v>
      </c>
      <c r="U7182" s="2"/>
      <c r="V7182" s="38">
        <f t="shared" si="902"/>
        <v>0.40322376496107692</v>
      </c>
      <c r="W7182" s="8">
        <v>7639</v>
      </c>
      <c r="X7182" s="9">
        <f t="shared" si="903"/>
        <v>0.42037885379631063</v>
      </c>
    </row>
    <row r="7183" spans="1:24">
      <c r="A7183" s="15" t="s">
        <v>21371</v>
      </c>
      <c r="B7183" s="1" t="s">
        <v>21372</v>
      </c>
      <c r="C7183" t="s">
        <v>21373</v>
      </c>
      <c r="D7183" s="1">
        <v>1</v>
      </c>
      <c r="E7183" s="30">
        <v>12.4169</v>
      </c>
      <c r="F7183" s="31">
        <v>16.9924</v>
      </c>
      <c r="G7183" s="31">
        <v>9.7678999999999991</v>
      </c>
      <c r="H7183" s="35">
        <v>14.0655</v>
      </c>
      <c r="I7183" s="32">
        <v>10.700200000000001</v>
      </c>
      <c r="J7183" s="36">
        <v>13.3895</v>
      </c>
      <c r="L7183" s="21">
        <f t="shared" si="896"/>
        <v>12.718400000000001</v>
      </c>
      <c r="M7183" s="22">
        <f t="shared" si="897"/>
        <v>13.059066666666666</v>
      </c>
      <c r="O7183" s="25">
        <f t="shared" si="898"/>
        <v>1.7801944921833699</v>
      </c>
      <c r="P7183" s="26">
        <f t="shared" si="899"/>
        <v>3.6548096507661416</v>
      </c>
      <c r="R7183" s="2">
        <f t="shared" si="900"/>
        <v>1.0267853398750366</v>
      </c>
      <c r="S7183" s="2"/>
      <c r="T7183" s="2">
        <f t="shared" si="901"/>
        <v>3.8134602817388868E-2</v>
      </c>
      <c r="U7183" s="2"/>
      <c r="V7183" s="38">
        <f t="shared" si="902"/>
        <v>0.44580884667596937</v>
      </c>
      <c r="W7183" s="8">
        <v>7783</v>
      </c>
      <c r="X7183" s="9">
        <f t="shared" si="903"/>
        <v>0.45617649427308493</v>
      </c>
    </row>
    <row r="7184" spans="1:24">
      <c r="A7184" s="15" t="s">
        <v>8400</v>
      </c>
      <c r="B7184" s="1" t="s">
        <v>8401</v>
      </c>
      <c r="C7184" t="s">
        <v>8402</v>
      </c>
      <c r="D7184" s="1">
        <v>5</v>
      </c>
      <c r="E7184" s="30">
        <v>10.2318</v>
      </c>
      <c r="F7184" s="31">
        <v>8.2841000000000005</v>
      </c>
      <c r="G7184" s="31">
        <v>13.369899999999999</v>
      </c>
      <c r="H7184" s="35">
        <v>17.332000000000001</v>
      </c>
      <c r="I7184" s="32">
        <v>19.227499999999999</v>
      </c>
      <c r="J7184" s="36">
        <v>12.587199999999999</v>
      </c>
      <c r="L7184" s="21">
        <f t="shared" si="896"/>
        <v>16.382233333333332</v>
      </c>
      <c r="M7184" s="22">
        <f t="shared" si="897"/>
        <v>10.6286</v>
      </c>
      <c r="O7184" s="25">
        <f t="shared" si="898"/>
        <v>3.4205172946987674</v>
      </c>
      <c r="P7184" s="26">
        <f t="shared" si="899"/>
        <v>2.5660140471166484</v>
      </c>
      <c r="R7184" s="2">
        <f t="shared" si="900"/>
        <v>0.64878821975839684</v>
      </c>
      <c r="S7184" s="2"/>
      <c r="T7184" s="2">
        <f t="shared" si="901"/>
        <v>-0.62418047053938164</v>
      </c>
      <c r="U7184" s="2"/>
      <c r="V7184" s="38">
        <f t="shared" si="902"/>
        <v>4.0100834605737969E-2</v>
      </c>
      <c r="W7184" s="8">
        <v>5072</v>
      </c>
      <c r="X7184" s="9">
        <f t="shared" si="903"/>
        <v>6.2965900394340926E-2</v>
      </c>
    </row>
    <row r="7185" spans="1:24">
      <c r="A7185" s="15" t="s">
        <v>9425</v>
      </c>
      <c r="B7185" s="1" t="s">
        <v>9426</v>
      </c>
      <c r="C7185" t="s">
        <v>9427</v>
      </c>
      <c r="D7185" s="1">
        <v>2</v>
      </c>
      <c r="E7185" s="30">
        <v>7.11287</v>
      </c>
      <c r="F7185" s="31">
        <v>8.5345099999999992</v>
      </c>
      <c r="G7185" s="31">
        <v>9.3756500000000003</v>
      </c>
      <c r="H7185" s="35">
        <v>24.657800000000002</v>
      </c>
      <c r="I7185" s="32">
        <v>12.073700000000001</v>
      </c>
      <c r="J7185" s="36">
        <v>20.301200000000001</v>
      </c>
      <c r="L7185" s="21">
        <f t="shared" si="896"/>
        <v>19.010900000000003</v>
      </c>
      <c r="M7185" s="22">
        <f t="shared" si="897"/>
        <v>8.3410099999999989</v>
      </c>
      <c r="O7185" s="25">
        <f t="shared" si="898"/>
        <v>6.3905045786698151</v>
      </c>
      <c r="P7185" s="26">
        <f t="shared" si="899"/>
        <v>1.1437329319382268</v>
      </c>
      <c r="R7185" s="2">
        <f t="shared" si="900"/>
        <v>0.43874882304362223</v>
      </c>
      <c r="S7185" s="2"/>
      <c r="T7185" s="2">
        <f t="shared" si="901"/>
        <v>-1.1885328395360488</v>
      </c>
      <c r="U7185" s="2"/>
      <c r="V7185" s="38">
        <f t="shared" si="902"/>
        <v>2.3275876459217748E-2</v>
      </c>
      <c r="W7185" s="8">
        <v>4507</v>
      </c>
      <c r="X7185" s="9">
        <f t="shared" si="903"/>
        <v>4.1129150237676979E-2</v>
      </c>
    </row>
    <row r="7186" spans="1:24">
      <c r="A7186" s="15" t="s">
        <v>11808</v>
      </c>
      <c r="B7186" s="1" t="s">
        <v>11809</v>
      </c>
      <c r="C7186" t="s">
        <v>11810</v>
      </c>
      <c r="D7186" s="1">
        <v>36</v>
      </c>
      <c r="E7186" s="30">
        <v>13.148099999999999</v>
      </c>
      <c r="F7186" s="31">
        <v>11.5192</v>
      </c>
      <c r="G7186" s="31">
        <v>13.362</v>
      </c>
      <c r="H7186" s="35">
        <v>12.4771</v>
      </c>
      <c r="I7186" s="32">
        <v>9.9841499999999996</v>
      </c>
      <c r="J7186" s="36">
        <v>12.804500000000001</v>
      </c>
      <c r="L7186" s="21">
        <f t="shared" si="896"/>
        <v>11.755249999999998</v>
      </c>
      <c r="M7186" s="22">
        <f t="shared" si="897"/>
        <v>12.676433333333334</v>
      </c>
      <c r="O7186" s="25">
        <f t="shared" si="898"/>
        <v>1.5425284754259934</v>
      </c>
      <c r="P7186" s="26">
        <f t="shared" si="899"/>
        <v>1.0078839433850177</v>
      </c>
      <c r="R7186" s="2">
        <f t="shared" si="900"/>
        <v>1.0783635680511545</v>
      </c>
      <c r="S7186" s="2"/>
      <c r="T7186" s="2">
        <f t="shared" si="901"/>
        <v>0.10884366175872716</v>
      </c>
      <c r="U7186" s="2"/>
      <c r="V7186" s="38">
        <f t="shared" si="902"/>
        <v>0.21769377174486429</v>
      </c>
      <c r="W7186" s="8">
        <v>6869</v>
      </c>
      <c r="X7186" s="9">
        <f t="shared" si="903"/>
        <v>0.25239673870666751</v>
      </c>
    </row>
    <row r="7187" spans="1:24">
      <c r="A7187" s="15" t="s">
        <v>16539</v>
      </c>
      <c r="B7187" s="1" t="s">
        <v>16540</v>
      </c>
      <c r="C7187" t="s">
        <v>16541</v>
      </c>
      <c r="D7187" s="1">
        <v>46</v>
      </c>
      <c r="E7187" s="30">
        <v>13.515700000000001</v>
      </c>
      <c r="F7187" s="31">
        <v>8.1077300000000001</v>
      </c>
      <c r="G7187" s="31">
        <v>15.1435</v>
      </c>
      <c r="H7187" s="35">
        <v>12.2377</v>
      </c>
      <c r="I7187" s="32">
        <v>10.586399999999999</v>
      </c>
      <c r="J7187" s="36">
        <v>12.5749</v>
      </c>
      <c r="L7187" s="21">
        <f t="shared" si="896"/>
        <v>11.799666666666667</v>
      </c>
      <c r="M7187" s="22">
        <f t="shared" si="897"/>
        <v>12.255643333333333</v>
      </c>
      <c r="O7187" s="25">
        <f t="shared" si="898"/>
        <v>1.0641606849218468</v>
      </c>
      <c r="P7187" s="26">
        <f t="shared" si="899"/>
        <v>3.6832488343354317</v>
      </c>
      <c r="R7187" s="2">
        <f t="shared" si="900"/>
        <v>1.0386431820107913</v>
      </c>
      <c r="S7187" s="2"/>
      <c r="T7187" s="2">
        <f t="shared" si="901"/>
        <v>5.4700112415645832E-2</v>
      </c>
      <c r="U7187" s="2"/>
      <c r="V7187" s="38">
        <f t="shared" si="902"/>
        <v>0.42342618091558237</v>
      </c>
      <c r="W7187" s="8">
        <v>7712</v>
      </c>
      <c r="X7187" s="9">
        <f t="shared" si="903"/>
        <v>0.43726220238740898</v>
      </c>
    </row>
    <row r="7188" spans="1:24">
      <c r="A7188" s="15" t="s">
        <v>7959</v>
      </c>
      <c r="B7188" s="1" t="s">
        <v>7960</v>
      </c>
      <c r="C7188" t="s">
        <v>7961</v>
      </c>
      <c r="D7188" s="1">
        <v>20</v>
      </c>
      <c r="E7188" s="30">
        <v>9.5254499999999993</v>
      </c>
      <c r="F7188" s="31">
        <v>17.4619</v>
      </c>
      <c r="G7188" s="31">
        <v>13.0571</v>
      </c>
      <c r="H7188" s="35">
        <v>11.4733</v>
      </c>
      <c r="I7188" s="32">
        <v>14.897</v>
      </c>
      <c r="J7188" s="36">
        <v>12.3912</v>
      </c>
      <c r="L7188" s="21">
        <f t="shared" si="896"/>
        <v>12.920499999999999</v>
      </c>
      <c r="M7188" s="22">
        <f t="shared" si="897"/>
        <v>13.348149999999999</v>
      </c>
      <c r="O7188" s="25">
        <f t="shared" si="898"/>
        <v>1.772159499029377</v>
      </c>
      <c r="P7188" s="26">
        <f t="shared" si="899"/>
        <v>3.9762221049005837</v>
      </c>
      <c r="R7188" s="2">
        <f t="shared" si="900"/>
        <v>1.0330985642970474</v>
      </c>
      <c r="S7188" s="2"/>
      <c r="T7188" s="2">
        <f t="shared" si="901"/>
        <v>4.6977903224296118E-2</v>
      </c>
      <c r="U7188" s="2"/>
      <c r="V7188" s="38">
        <f t="shared" si="902"/>
        <v>0.4365753570096777</v>
      </c>
      <c r="W7188" s="8">
        <v>7757</v>
      </c>
      <c r="X7188" s="9">
        <f t="shared" si="903"/>
        <v>0.44822562114542647</v>
      </c>
    </row>
    <row r="7189" spans="1:24">
      <c r="A7189" s="15" t="s">
        <v>3823</v>
      </c>
      <c r="B7189" s="1" t="s">
        <v>3824</v>
      </c>
      <c r="C7189" t="s">
        <v>3825</v>
      </c>
      <c r="D7189" s="1">
        <v>4</v>
      </c>
      <c r="E7189" s="30">
        <v>10.6868</v>
      </c>
      <c r="F7189" s="31">
        <v>15.458</v>
      </c>
      <c r="G7189" s="31">
        <v>7.7908999999999997</v>
      </c>
      <c r="H7189" s="35">
        <v>15.23</v>
      </c>
      <c r="I7189" s="32">
        <v>15.0421</v>
      </c>
      <c r="J7189" s="36">
        <v>6.7209300000000001</v>
      </c>
      <c r="L7189" s="21">
        <f t="shared" si="896"/>
        <v>12.331010000000001</v>
      </c>
      <c r="M7189" s="22">
        <f t="shared" si="897"/>
        <v>11.3119</v>
      </c>
      <c r="O7189" s="25">
        <f t="shared" si="898"/>
        <v>4.8593800846712902</v>
      </c>
      <c r="P7189" s="26">
        <f t="shared" si="899"/>
        <v>3.871584702676671</v>
      </c>
      <c r="R7189" s="2">
        <f t="shared" si="900"/>
        <v>0.91735389071941376</v>
      </c>
      <c r="S7189" s="2"/>
      <c r="T7189" s="2">
        <f t="shared" si="901"/>
        <v>-0.12444970033233782</v>
      </c>
      <c r="U7189" s="2"/>
      <c r="V7189" s="38">
        <f t="shared" si="902"/>
        <v>0.39521647296697304</v>
      </c>
      <c r="W7189" s="8">
        <v>7606</v>
      </c>
      <c r="X7189" s="9">
        <f t="shared" si="903"/>
        <v>0.41381856306980974</v>
      </c>
    </row>
    <row r="7190" spans="1:24">
      <c r="A7190" s="15" t="s">
        <v>11564</v>
      </c>
      <c r="B7190" s="1" t="s">
        <v>11565</v>
      </c>
      <c r="C7190" t="s">
        <v>11566</v>
      </c>
      <c r="D7190" s="1">
        <v>6</v>
      </c>
      <c r="E7190" s="30">
        <v>9.7518499999999992</v>
      </c>
      <c r="F7190" s="31">
        <v>11.924099999999999</v>
      </c>
      <c r="G7190" s="31">
        <v>11.9741</v>
      </c>
      <c r="H7190" s="35">
        <v>14.545999999999999</v>
      </c>
      <c r="I7190" s="32">
        <v>15.9842</v>
      </c>
      <c r="J7190" s="36">
        <v>14.5144</v>
      </c>
      <c r="L7190" s="21">
        <f t="shared" si="896"/>
        <v>15.014866666666668</v>
      </c>
      <c r="M7190" s="22">
        <f t="shared" si="897"/>
        <v>11.216683333333334</v>
      </c>
      <c r="O7190" s="25">
        <f t="shared" si="898"/>
        <v>0.83961596776939218</v>
      </c>
      <c r="P7190" s="26">
        <f t="shared" si="899"/>
        <v>1.2688291929307638</v>
      </c>
      <c r="R7190" s="2">
        <f t="shared" si="900"/>
        <v>0.7470384907402885</v>
      </c>
      <c r="S7190" s="2"/>
      <c r="T7190" s="2">
        <f t="shared" si="901"/>
        <v>-0.42074551590293907</v>
      </c>
      <c r="U7190" s="2"/>
      <c r="V7190" s="38">
        <f t="shared" si="902"/>
        <v>6.2047716301875319E-3</v>
      </c>
      <c r="W7190" s="8">
        <v>3158</v>
      </c>
      <c r="X7190" s="9">
        <f t="shared" si="903"/>
        <v>1.5647498816597057E-2</v>
      </c>
    </row>
    <row r="7191" spans="1:24">
      <c r="A7191" s="15" t="s">
        <v>17497</v>
      </c>
      <c r="B7191" s="1" t="s">
        <v>17498</v>
      </c>
      <c r="C7191" t="s">
        <v>17499</v>
      </c>
      <c r="D7191" s="1">
        <v>1</v>
      </c>
      <c r="E7191" s="30">
        <v>8.3205100000000005</v>
      </c>
      <c r="F7191" s="31">
        <v>16.2605</v>
      </c>
      <c r="G7191" s="31">
        <v>13.934100000000001</v>
      </c>
      <c r="H7191" s="35">
        <v>9.0011600000000005</v>
      </c>
      <c r="I7191" s="32">
        <v>10.160500000000001</v>
      </c>
      <c r="J7191" s="36">
        <v>13.043100000000001</v>
      </c>
      <c r="L7191" s="21">
        <f t="shared" si="896"/>
        <v>10.734920000000001</v>
      </c>
      <c r="M7191" s="22">
        <f t="shared" si="897"/>
        <v>12.838369999999999</v>
      </c>
      <c r="O7191" s="25">
        <f t="shared" si="898"/>
        <v>2.0812949077917833</v>
      </c>
      <c r="P7191" s="26">
        <f t="shared" si="899"/>
        <v>4.0818290599558482</v>
      </c>
      <c r="R7191" s="2">
        <f t="shared" si="900"/>
        <v>1.1959446367555602</v>
      </c>
      <c r="S7191" s="2"/>
      <c r="T7191" s="2">
        <f t="shared" si="901"/>
        <v>0.2581506051489651</v>
      </c>
      <c r="U7191" s="2"/>
      <c r="V7191" s="38">
        <f t="shared" si="902"/>
        <v>0.23551862702233062</v>
      </c>
      <c r="W7191" s="8">
        <v>6951</v>
      </c>
      <c r="X7191" s="9">
        <f t="shared" si="903"/>
        <v>0.26984179910888234</v>
      </c>
    </row>
    <row r="7192" spans="1:24">
      <c r="A7192" s="15" t="s">
        <v>3791</v>
      </c>
      <c r="B7192" s="1" t="s">
        <v>3792</v>
      </c>
      <c r="C7192" t="s">
        <v>3793</v>
      </c>
      <c r="D7192" s="1">
        <v>420</v>
      </c>
      <c r="E7192" s="30">
        <v>12.68</v>
      </c>
      <c r="F7192" s="31">
        <v>12.872199999999999</v>
      </c>
      <c r="G7192" s="31">
        <v>11.2707</v>
      </c>
      <c r="H7192" s="35">
        <v>12.8019</v>
      </c>
      <c r="I7192" s="32">
        <v>11.3263</v>
      </c>
      <c r="J7192" s="36">
        <v>13.334</v>
      </c>
      <c r="L7192" s="21">
        <f t="shared" si="896"/>
        <v>12.487399999999999</v>
      </c>
      <c r="M7192" s="22">
        <f t="shared" si="897"/>
        <v>12.274299999999998</v>
      </c>
      <c r="O7192" s="25">
        <f t="shared" si="898"/>
        <v>1.0401430238193208</v>
      </c>
      <c r="P7192" s="26">
        <f t="shared" si="899"/>
        <v>0.8744397806595946</v>
      </c>
      <c r="R7192" s="2">
        <f t="shared" si="900"/>
        <v>0.98293479827666286</v>
      </c>
      <c r="S7192" s="2"/>
      <c r="T7192" s="2">
        <f t="shared" si="901"/>
        <v>-2.4832374478909878E-2</v>
      </c>
      <c r="U7192" s="2"/>
      <c r="V7192" s="38">
        <f t="shared" si="902"/>
        <v>0.39967774598460482</v>
      </c>
      <c r="W7192" s="8">
        <v>7622</v>
      </c>
      <c r="X7192" s="9">
        <f t="shared" si="903"/>
        <v>0.41761133154308488</v>
      </c>
    </row>
    <row r="7193" spans="1:24">
      <c r="A7193" s="15" t="s">
        <v>2188</v>
      </c>
      <c r="B7193" s="1" t="s">
        <v>2189</v>
      </c>
      <c r="C7193" t="s">
        <v>2190</v>
      </c>
      <c r="D7193" s="1">
        <v>22</v>
      </c>
      <c r="E7193" s="30">
        <v>17.843299999999999</v>
      </c>
      <c r="F7193" s="31">
        <v>9.9006000000000007</v>
      </c>
      <c r="G7193" s="31">
        <v>9.7692399999999999</v>
      </c>
      <c r="H7193" s="35">
        <v>16.8582</v>
      </c>
      <c r="I7193" s="32">
        <v>10.683299999999999</v>
      </c>
      <c r="J7193" s="36">
        <v>14.011100000000001</v>
      </c>
      <c r="L7193" s="21">
        <f t="shared" si="896"/>
        <v>13.850866666666667</v>
      </c>
      <c r="M7193" s="22">
        <f t="shared" si="897"/>
        <v>12.504379999999999</v>
      </c>
      <c r="O7193" s="25">
        <f t="shared" si="898"/>
        <v>3.0905668644009836</v>
      </c>
      <c r="P7193" s="26">
        <f t="shared" si="899"/>
        <v>4.6241068258854066</v>
      </c>
      <c r="R7193" s="2">
        <f t="shared" si="900"/>
        <v>0.9027868292236827</v>
      </c>
      <c r="S7193" s="2"/>
      <c r="T7193" s="2">
        <f t="shared" si="901"/>
        <v>-0.14754272371282265</v>
      </c>
      <c r="U7193" s="2"/>
      <c r="V7193" s="38">
        <f t="shared" si="902"/>
        <v>0.34826138821517705</v>
      </c>
      <c r="W7193" s="8">
        <v>7423</v>
      </c>
      <c r="X7193" s="9">
        <f t="shared" si="903"/>
        <v>0.37364322992666982</v>
      </c>
    </row>
    <row r="7194" spans="1:24">
      <c r="A7194" s="15" t="s">
        <v>9154</v>
      </c>
      <c r="B7194" s="1" t="s">
        <v>9155</v>
      </c>
      <c r="C7194" t="s">
        <v>9156</v>
      </c>
      <c r="D7194" s="1">
        <v>8</v>
      </c>
      <c r="E7194" s="30">
        <v>13.065200000000001</v>
      </c>
      <c r="F7194" s="31">
        <v>10.294</v>
      </c>
      <c r="G7194" s="31">
        <v>12.992000000000001</v>
      </c>
      <c r="H7194" s="35">
        <v>13.1365</v>
      </c>
      <c r="I7194" s="32">
        <v>12.507</v>
      </c>
      <c r="J7194" s="36">
        <v>12.376200000000001</v>
      </c>
      <c r="L7194" s="21">
        <f t="shared" si="896"/>
        <v>12.673233333333334</v>
      </c>
      <c r="M7194" s="22">
        <f t="shared" si="897"/>
        <v>12.117066666666668</v>
      </c>
      <c r="O7194" s="25">
        <f t="shared" si="898"/>
        <v>0.4064962033443032</v>
      </c>
      <c r="P7194" s="26">
        <f t="shared" si="899"/>
        <v>1.5792462168177746</v>
      </c>
      <c r="R7194" s="2">
        <f t="shared" si="900"/>
        <v>0.95611485624557802</v>
      </c>
      <c r="S7194" s="2"/>
      <c r="T7194" s="2">
        <f t="shared" si="901"/>
        <v>-6.4744158080137754E-2</v>
      </c>
      <c r="U7194" s="2"/>
      <c r="V7194" s="38">
        <f t="shared" si="902"/>
        <v>0.29323350695646544</v>
      </c>
      <c r="W7194" s="8">
        <v>7214</v>
      </c>
      <c r="X7194" s="9">
        <f t="shared" si="903"/>
        <v>0.32371938583328119</v>
      </c>
    </row>
    <row r="7195" spans="1:24">
      <c r="A7195" s="15" t="s">
        <v>5048</v>
      </c>
      <c r="B7195" s="1" t="s">
        <v>5049</v>
      </c>
      <c r="C7195" t="s">
        <v>5050</v>
      </c>
      <c r="D7195" s="1">
        <v>8</v>
      </c>
      <c r="E7195" s="30">
        <v>8.0759299999999996</v>
      </c>
      <c r="F7195" s="31">
        <v>23.005800000000001</v>
      </c>
      <c r="G7195" s="31">
        <v>12.7948</v>
      </c>
      <c r="H7195" s="35">
        <v>5.1818600000000004</v>
      </c>
      <c r="I7195" s="32">
        <v>5.4901799999999996</v>
      </c>
      <c r="J7195" s="36">
        <v>8.4150799999999997</v>
      </c>
      <c r="L7195" s="21">
        <f t="shared" si="896"/>
        <v>6.3623733333333332</v>
      </c>
      <c r="M7195" s="22">
        <f t="shared" si="897"/>
        <v>14.62551</v>
      </c>
      <c r="O7195" s="25">
        <f t="shared" si="898"/>
        <v>1.7843678993227126</v>
      </c>
      <c r="P7195" s="26">
        <f t="shared" si="899"/>
        <v>7.6314401578142483</v>
      </c>
      <c r="R7195" s="2">
        <f t="shared" si="900"/>
        <v>2.2987506758484257</v>
      </c>
      <c r="S7195" s="2"/>
      <c r="T7195" s="2">
        <f t="shared" si="901"/>
        <v>1.2008499987994876</v>
      </c>
      <c r="U7195" s="2"/>
      <c r="V7195" s="38">
        <f t="shared" si="902"/>
        <v>7.0928667189790365E-2</v>
      </c>
      <c r="W7195" s="8">
        <v>5729</v>
      </c>
      <c r="X7195" s="9">
        <f t="shared" si="903"/>
        <v>9.8599390033075662E-2</v>
      </c>
    </row>
    <row r="7196" spans="1:24">
      <c r="A7196" s="15" t="s">
        <v>8292</v>
      </c>
      <c r="B7196" s="1" t="s">
        <v>8293</v>
      </c>
      <c r="C7196" t="s">
        <v>8294</v>
      </c>
      <c r="D7196" s="1">
        <v>282</v>
      </c>
      <c r="E7196" s="30">
        <v>12.0442</v>
      </c>
      <c r="F7196" s="31">
        <v>14.3848</v>
      </c>
      <c r="G7196" s="31">
        <v>9.7747200000000003</v>
      </c>
      <c r="H7196" s="35">
        <v>12.142099999999999</v>
      </c>
      <c r="I7196" s="32">
        <v>16.555199999999999</v>
      </c>
      <c r="J7196" s="36">
        <v>12.9887</v>
      </c>
      <c r="L7196" s="21">
        <f t="shared" si="896"/>
        <v>13.895333333333333</v>
      </c>
      <c r="M7196" s="22">
        <f t="shared" si="897"/>
        <v>12.067906666666667</v>
      </c>
      <c r="O7196" s="25">
        <f t="shared" si="898"/>
        <v>2.342082599596631</v>
      </c>
      <c r="P7196" s="26">
        <f t="shared" si="899"/>
        <v>2.3051314292537106</v>
      </c>
      <c r="R7196" s="2">
        <f t="shared" si="900"/>
        <v>0.86848630235570701</v>
      </c>
      <c r="S7196" s="2"/>
      <c r="T7196" s="2">
        <f t="shared" si="901"/>
        <v>-0.20342499975633507</v>
      </c>
      <c r="U7196" s="2"/>
      <c r="V7196" s="38">
        <f t="shared" si="902"/>
        <v>0.19499970231271682</v>
      </c>
      <c r="W7196" s="8">
        <v>6763</v>
      </c>
      <c r="X7196" s="9">
        <f t="shared" si="903"/>
        <v>0.22962851237889645</v>
      </c>
    </row>
    <row r="7197" spans="1:24">
      <c r="A7197" s="15" t="s">
        <v>10939</v>
      </c>
      <c r="B7197" s="1" t="s">
        <v>10940</v>
      </c>
      <c r="C7197" t="s">
        <v>10941</v>
      </c>
      <c r="D7197" s="1">
        <v>15</v>
      </c>
      <c r="E7197" s="30">
        <v>14.264799999999999</v>
      </c>
      <c r="F7197" s="31">
        <v>11.745100000000001</v>
      </c>
      <c r="G7197" s="31">
        <v>11.5352</v>
      </c>
      <c r="H7197" s="35">
        <v>14.9925</v>
      </c>
      <c r="I7197" s="32">
        <v>13.5395</v>
      </c>
      <c r="J7197" s="36">
        <v>10.3415</v>
      </c>
      <c r="L7197" s="21">
        <f t="shared" si="896"/>
        <v>12.957833333333333</v>
      </c>
      <c r="M7197" s="22">
        <f t="shared" si="897"/>
        <v>12.515033333333335</v>
      </c>
      <c r="O7197" s="25">
        <f t="shared" si="898"/>
        <v>2.3794331958122554</v>
      </c>
      <c r="P7197" s="26">
        <f t="shared" si="899"/>
        <v>1.5189723642427901</v>
      </c>
      <c r="R7197" s="2">
        <f t="shared" si="900"/>
        <v>0.96582762035834191</v>
      </c>
      <c r="S7197" s="2"/>
      <c r="T7197" s="2">
        <f t="shared" si="901"/>
        <v>-5.0162373161607772E-2</v>
      </c>
      <c r="U7197" s="2"/>
      <c r="V7197" s="38">
        <f t="shared" si="902"/>
        <v>0.39965478661730053</v>
      </c>
      <c r="W7197" s="8">
        <v>7621</v>
      </c>
      <c r="X7197" s="9">
        <f t="shared" si="903"/>
        <v>0.41764213628397606</v>
      </c>
    </row>
    <row r="7198" spans="1:24">
      <c r="A7198" s="15" t="s">
        <v>21534</v>
      </c>
      <c r="B7198" s="1" t="s">
        <v>21535</v>
      </c>
      <c r="C7198" t="s">
        <v>21536</v>
      </c>
      <c r="D7198" s="1">
        <v>4</v>
      </c>
      <c r="E7198" s="30">
        <v>9.8823500000000006</v>
      </c>
      <c r="F7198" s="31">
        <v>12.2455</v>
      </c>
      <c r="G7198" s="31">
        <v>14.4978</v>
      </c>
      <c r="H7198" s="35">
        <v>11.748799999999999</v>
      </c>
      <c r="I7198" s="32">
        <v>12.918200000000001</v>
      </c>
      <c r="J7198" s="36">
        <v>11.952400000000001</v>
      </c>
      <c r="L7198" s="21">
        <f t="shared" si="896"/>
        <v>12.206466666666666</v>
      </c>
      <c r="M7198" s="22">
        <f t="shared" si="897"/>
        <v>12.208550000000001</v>
      </c>
      <c r="O7198" s="25">
        <f t="shared" si="898"/>
        <v>0.6247291359728101</v>
      </c>
      <c r="P7198" s="26">
        <f t="shared" si="899"/>
        <v>2.3079468478498315</v>
      </c>
      <c r="R7198" s="2">
        <f t="shared" si="900"/>
        <v>1.000170674560479</v>
      </c>
      <c r="S7198" s="2"/>
      <c r="T7198" s="2">
        <f t="shared" si="901"/>
        <v>2.4621033168655319E-4</v>
      </c>
      <c r="U7198" s="2"/>
      <c r="V7198" s="38">
        <f t="shared" si="902"/>
        <v>0.49943406056307987</v>
      </c>
      <c r="W7198" s="8">
        <v>7964</v>
      </c>
      <c r="X7198" s="9">
        <f>V7198</f>
        <v>0.49943406056307987</v>
      </c>
    </row>
    <row r="7199" spans="1:24">
      <c r="A7199" s="15" t="s">
        <v>9619</v>
      </c>
      <c r="B7199" s="1" t="s">
        <v>9620</v>
      </c>
      <c r="C7199" t="s">
        <v>9621</v>
      </c>
      <c r="D7199" s="1">
        <v>16</v>
      </c>
      <c r="E7199" s="30">
        <v>10.665900000000001</v>
      </c>
      <c r="F7199" s="31">
        <v>13.875</v>
      </c>
      <c r="G7199" s="31">
        <v>12.1296</v>
      </c>
      <c r="H7199" s="35">
        <v>13.579599999999999</v>
      </c>
      <c r="I7199" s="32">
        <v>14.4381</v>
      </c>
      <c r="J7199" s="36">
        <v>12.312799999999999</v>
      </c>
      <c r="L7199" s="21">
        <f t="shared" si="896"/>
        <v>13.4435</v>
      </c>
      <c r="M7199" s="22">
        <f t="shared" si="897"/>
        <v>12.223500000000001</v>
      </c>
      <c r="O7199" s="25">
        <f t="shared" si="898"/>
        <v>1.0691666988828268</v>
      </c>
      <c r="P7199" s="26">
        <f t="shared" si="899"/>
        <v>1.6066093520205704</v>
      </c>
      <c r="R7199" s="2">
        <f t="shared" si="900"/>
        <v>0.90924982333469717</v>
      </c>
      <c r="S7199" s="2"/>
      <c r="T7199" s="2">
        <f t="shared" si="901"/>
        <v>-0.13725135451901463</v>
      </c>
      <c r="U7199" s="2"/>
      <c r="V7199" s="38">
        <f t="shared" si="902"/>
        <v>0.16752095336441428</v>
      </c>
      <c r="W7199" s="8">
        <v>6578</v>
      </c>
      <c r="X7199" s="9">
        <f t="shared" ref="X7199:X7262" si="904">(V7199*7964)/W7199</f>
        <v>0.20281801042781927</v>
      </c>
    </row>
    <row r="7200" spans="1:24">
      <c r="A7200" s="15" t="s">
        <v>22169</v>
      </c>
      <c r="B7200" s="1" t="s">
        <v>22170</v>
      </c>
      <c r="C7200" t="s">
        <v>22171</v>
      </c>
      <c r="D7200" s="1">
        <v>2</v>
      </c>
      <c r="E7200" s="30">
        <v>13.9739</v>
      </c>
      <c r="F7200" s="31">
        <v>11.7121</v>
      </c>
      <c r="G7200" s="31">
        <v>13.1083</v>
      </c>
      <c r="H7200" s="35">
        <v>10.395200000000001</v>
      </c>
      <c r="I7200" s="32">
        <v>12.675700000000001</v>
      </c>
      <c r="J7200" s="36">
        <v>10.9611</v>
      </c>
      <c r="L7200" s="21">
        <f t="shared" si="896"/>
        <v>11.344000000000001</v>
      </c>
      <c r="M7200" s="22">
        <f t="shared" si="897"/>
        <v>12.931433333333333</v>
      </c>
      <c r="O7200" s="25">
        <f t="shared" si="898"/>
        <v>1.1874886820513282</v>
      </c>
      <c r="P7200" s="26">
        <f t="shared" si="899"/>
        <v>1.1412257328562716</v>
      </c>
      <c r="R7200" s="2">
        <f t="shared" si="900"/>
        <v>1.1399359426422189</v>
      </c>
      <c r="S7200" s="2"/>
      <c r="T7200" s="2">
        <f t="shared" si="901"/>
        <v>0.1889527561190194</v>
      </c>
      <c r="U7200" s="2"/>
      <c r="V7200" s="38">
        <f t="shared" si="902"/>
        <v>8.5177188014419702E-2</v>
      </c>
      <c r="W7200" s="8">
        <v>5907</v>
      </c>
      <c r="X7200" s="9">
        <f t="shared" si="904"/>
        <v>0.11483851791888244</v>
      </c>
    </row>
    <row r="7201" spans="1:24">
      <c r="A7201" s="15" t="s">
        <v>18120</v>
      </c>
      <c r="B7201" s="1" t="s">
        <v>18121</v>
      </c>
      <c r="C7201" t="s">
        <v>18122</v>
      </c>
      <c r="D7201" s="1">
        <v>4</v>
      </c>
      <c r="E7201" s="30">
        <v>18.9192</v>
      </c>
      <c r="F7201" s="31">
        <v>12.180199999999999</v>
      </c>
      <c r="G7201" s="31">
        <v>16.724599999999999</v>
      </c>
      <c r="H7201" s="35">
        <v>7.8867900000000004</v>
      </c>
      <c r="I7201" s="32">
        <v>7.3029500000000001</v>
      </c>
      <c r="J7201" s="36">
        <v>8.5696300000000001</v>
      </c>
      <c r="L7201" s="21">
        <f t="shared" si="896"/>
        <v>7.9197899999999999</v>
      </c>
      <c r="M7201" s="22">
        <f t="shared" si="897"/>
        <v>15.941333333333333</v>
      </c>
      <c r="O7201" s="25">
        <f t="shared" si="898"/>
        <v>0.63398446794854524</v>
      </c>
      <c r="P7201" s="26">
        <f t="shared" si="899"/>
        <v>3.437100559095319</v>
      </c>
      <c r="R7201" s="2">
        <f t="shared" si="900"/>
        <v>2.0128479837638791</v>
      </c>
      <c r="S7201" s="2"/>
      <c r="T7201" s="2">
        <f t="shared" si="901"/>
        <v>1.0092382197747203</v>
      </c>
      <c r="U7201" s="2"/>
      <c r="V7201" s="38">
        <f t="shared" si="902"/>
        <v>8.2333502661893019E-3</v>
      </c>
      <c r="W7201" s="8">
        <v>3427</v>
      </c>
      <c r="X7201" s="9">
        <f t="shared" si="904"/>
        <v>1.9133469950373971E-2</v>
      </c>
    </row>
    <row r="7202" spans="1:24">
      <c r="A7202" s="15" t="s">
        <v>20003</v>
      </c>
      <c r="B7202" s="1" t="s">
        <v>20004</v>
      </c>
      <c r="C7202" t="s">
        <v>20005</v>
      </c>
      <c r="D7202" s="1">
        <v>8</v>
      </c>
      <c r="E7202" s="30">
        <v>12.551299999999999</v>
      </c>
      <c r="F7202" s="31">
        <v>17.809899999999999</v>
      </c>
      <c r="G7202" s="31">
        <v>16.212900000000001</v>
      </c>
      <c r="H7202" s="35">
        <v>6.6665000000000001</v>
      </c>
      <c r="I7202" s="32">
        <v>10.3177</v>
      </c>
      <c r="J7202" s="36">
        <v>8.0101999999999993</v>
      </c>
      <c r="L7202" s="21">
        <f t="shared" si="896"/>
        <v>8.3314666666666657</v>
      </c>
      <c r="M7202" s="22">
        <f t="shared" si="897"/>
        <v>15.524700000000001</v>
      </c>
      <c r="O7202" s="25">
        <f t="shared" si="898"/>
        <v>1.8466793341924157</v>
      </c>
      <c r="P7202" s="26">
        <f t="shared" si="899"/>
        <v>2.6960031379803606</v>
      </c>
      <c r="R7202" s="2">
        <f t="shared" si="900"/>
        <v>1.8633813974330253</v>
      </c>
      <c r="S7202" s="2"/>
      <c r="T7202" s="2">
        <f t="shared" si="901"/>
        <v>0.89792299573404999</v>
      </c>
      <c r="U7202" s="2"/>
      <c r="V7202" s="38">
        <f t="shared" si="902"/>
        <v>9.4485796253426409E-3</v>
      </c>
      <c r="W7202" s="8">
        <v>3562</v>
      </c>
      <c r="X7202" s="9">
        <f t="shared" si="904"/>
        <v>2.1125347595796963E-2</v>
      </c>
    </row>
    <row r="7203" spans="1:24">
      <c r="A7203" s="15" t="s">
        <v>16873</v>
      </c>
      <c r="B7203" s="1" t="s">
        <v>16874</v>
      </c>
      <c r="C7203" t="s">
        <v>16875</v>
      </c>
      <c r="D7203" s="1">
        <v>15</v>
      </c>
      <c r="E7203" s="30">
        <v>11.1412</v>
      </c>
      <c r="F7203" s="31">
        <v>15.4709</v>
      </c>
      <c r="G7203" s="31">
        <v>13.4184</v>
      </c>
      <c r="H7203" s="35">
        <v>11.5617</v>
      </c>
      <c r="I7203" s="32">
        <v>11.670500000000001</v>
      </c>
      <c r="J7203" s="36">
        <v>11.939</v>
      </c>
      <c r="L7203" s="21">
        <f t="shared" si="896"/>
        <v>11.723733333333334</v>
      </c>
      <c r="M7203" s="22">
        <f t="shared" si="897"/>
        <v>13.343499999999999</v>
      </c>
      <c r="O7203" s="25">
        <f t="shared" si="898"/>
        <v>0.1942013474034959</v>
      </c>
      <c r="P7203" s="26">
        <f t="shared" si="899"/>
        <v>2.1658215600552215</v>
      </c>
      <c r="R7203" s="2">
        <f t="shared" si="900"/>
        <v>1.1381613365480847</v>
      </c>
      <c r="S7203" s="2"/>
      <c r="T7203" s="2">
        <f t="shared" si="901"/>
        <v>0.18670507692393995</v>
      </c>
      <c r="U7203" s="2"/>
      <c r="V7203" s="38">
        <f t="shared" si="902"/>
        <v>0.13325966512242909</v>
      </c>
      <c r="W7203" s="8">
        <v>6346</v>
      </c>
      <c r="X7203" s="9">
        <f t="shared" si="904"/>
        <v>0.1672360499582454</v>
      </c>
    </row>
    <row r="7204" spans="1:24">
      <c r="A7204" s="15" t="s">
        <v>22101</v>
      </c>
      <c r="B7204" s="1" t="s">
        <v>22102</v>
      </c>
      <c r="C7204" t="s">
        <v>22103</v>
      </c>
      <c r="D7204" s="1">
        <v>1</v>
      </c>
      <c r="E7204" s="30">
        <v>7.5054699999999999</v>
      </c>
      <c r="F7204" s="31">
        <v>20.5047</v>
      </c>
      <c r="G7204" s="31">
        <v>11.0459</v>
      </c>
      <c r="H7204" s="35">
        <v>12.99</v>
      </c>
      <c r="I7204" s="32">
        <v>12.260899999999999</v>
      </c>
      <c r="J7204" s="36">
        <v>16.252600000000001</v>
      </c>
      <c r="L7204" s="21">
        <f t="shared" si="896"/>
        <v>13.8345</v>
      </c>
      <c r="M7204" s="22">
        <f t="shared" si="897"/>
        <v>13.018689999999999</v>
      </c>
      <c r="O7204" s="25">
        <f t="shared" si="898"/>
        <v>2.1256298854692437</v>
      </c>
      <c r="P7204" s="26">
        <f t="shared" si="899"/>
        <v>6.7204107341962391</v>
      </c>
      <c r="R7204" s="2">
        <f t="shared" si="900"/>
        <v>0.94103075644222767</v>
      </c>
      <c r="S7204" s="2"/>
      <c r="T7204" s="2">
        <f t="shared" si="901"/>
        <v>-8.7686218435628641E-2</v>
      </c>
      <c r="U7204" s="2"/>
      <c r="V7204" s="38">
        <f t="shared" si="902"/>
        <v>0.4254466391886107</v>
      </c>
      <c r="W7204" s="8">
        <v>7719</v>
      </c>
      <c r="X7204" s="9">
        <f t="shared" si="904"/>
        <v>0.43895025709264096</v>
      </c>
    </row>
    <row r="7205" spans="1:24">
      <c r="A7205" s="15" t="s">
        <v>17867</v>
      </c>
      <c r="B7205" s="1" t="s">
        <v>17868</v>
      </c>
      <c r="C7205" t="s">
        <v>17869</v>
      </c>
      <c r="D7205" s="1">
        <v>3</v>
      </c>
      <c r="E7205" s="30">
        <v>8.9503500000000003</v>
      </c>
      <c r="F7205" s="31">
        <v>10.3947</v>
      </c>
      <c r="G7205" s="31">
        <v>13.1732</v>
      </c>
      <c r="H7205" s="35">
        <v>15.4291</v>
      </c>
      <c r="I7205" s="32">
        <v>17.678999999999998</v>
      </c>
      <c r="J7205" s="36">
        <v>14.6318</v>
      </c>
      <c r="L7205" s="21">
        <f t="shared" si="896"/>
        <v>15.9133</v>
      </c>
      <c r="M7205" s="22">
        <f t="shared" si="897"/>
        <v>10.839416666666667</v>
      </c>
      <c r="O7205" s="25">
        <f t="shared" si="898"/>
        <v>1.5802513059637056</v>
      </c>
      <c r="P7205" s="26">
        <f t="shared" si="899"/>
        <v>2.1462630816918282</v>
      </c>
      <c r="R7205" s="2">
        <f t="shared" si="900"/>
        <v>0.68115454787295326</v>
      </c>
      <c r="S7205" s="2"/>
      <c r="T7205" s="2">
        <f t="shared" si="901"/>
        <v>-0.55394592491206662</v>
      </c>
      <c r="U7205" s="2"/>
      <c r="V7205" s="38">
        <f t="shared" si="902"/>
        <v>1.5004404194873214E-2</v>
      </c>
      <c r="W7205" s="8">
        <v>4066</v>
      </c>
      <c r="X7205" s="9">
        <f t="shared" si="904"/>
        <v>2.9388852682727562E-2</v>
      </c>
    </row>
    <row r="7206" spans="1:24">
      <c r="A7206" s="15" t="s">
        <v>15031</v>
      </c>
      <c r="B7206" s="1" t="s">
        <v>15032</v>
      </c>
      <c r="C7206" t="s">
        <v>15033</v>
      </c>
      <c r="D7206" s="1">
        <v>10</v>
      </c>
      <c r="E7206" s="30">
        <v>12.587999999999999</v>
      </c>
      <c r="F7206" s="31">
        <v>19.677800000000001</v>
      </c>
      <c r="G7206" s="31">
        <v>10.9803</v>
      </c>
      <c r="H7206" s="35">
        <v>9.9347399999999997</v>
      </c>
      <c r="I7206" s="32">
        <v>10.6851</v>
      </c>
      <c r="J7206" s="36">
        <v>11.3302</v>
      </c>
      <c r="L7206" s="21">
        <f t="shared" si="896"/>
        <v>10.650013333333334</v>
      </c>
      <c r="M7206" s="22">
        <f t="shared" si="897"/>
        <v>14.415366666666666</v>
      </c>
      <c r="O7206" s="25">
        <f t="shared" si="898"/>
        <v>0.69839133623874039</v>
      </c>
      <c r="P7206" s="26">
        <f t="shared" si="899"/>
        <v>4.6277508860496548</v>
      </c>
      <c r="R7206" s="2">
        <f t="shared" si="900"/>
        <v>1.3535538609654321</v>
      </c>
      <c r="S7206" s="2"/>
      <c r="T7206" s="2">
        <f t="shared" si="901"/>
        <v>0.43675229678943239</v>
      </c>
      <c r="U7206" s="2"/>
      <c r="V7206" s="38">
        <f t="shared" si="902"/>
        <v>0.11795348855281895</v>
      </c>
      <c r="W7206" s="8">
        <v>6207</v>
      </c>
      <c r="X7206" s="9">
        <f t="shared" si="904"/>
        <v>0.1513422881963348</v>
      </c>
    </row>
    <row r="7207" spans="1:24">
      <c r="A7207" s="15" t="s">
        <v>16752</v>
      </c>
      <c r="B7207" s="1" t="s">
        <v>16753</v>
      </c>
      <c r="C7207" t="s">
        <v>16754</v>
      </c>
      <c r="D7207" s="1">
        <v>16</v>
      </c>
      <c r="E7207" s="30">
        <v>7.92774</v>
      </c>
      <c r="F7207" s="31">
        <v>10.806900000000001</v>
      </c>
      <c r="G7207" s="31">
        <v>12.955299999999999</v>
      </c>
      <c r="H7207" s="35">
        <v>13.270200000000001</v>
      </c>
      <c r="I7207" s="32">
        <v>17.175000000000001</v>
      </c>
      <c r="J7207" s="36">
        <v>14.5238</v>
      </c>
      <c r="L7207" s="21">
        <f t="shared" si="896"/>
        <v>14.989666666666666</v>
      </c>
      <c r="M7207" s="22">
        <f t="shared" si="897"/>
        <v>10.563313333333333</v>
      </c>
      <c r="O7207" s="25">
        <f t="shared" si="898"/>
        <v>1.9936498121117761</v>
      </c>
      <c r="P7207" s="26">
        <f t="shared" si="899"/>
        <v>2.5226158519547375</v>
      </c>
      <c r="R7207" s="2">
        <f t="shared" si="900"/>
        <v>0.70470635326558295</v>
      </c>
      <c r="S7207" s="2"/>
      <c r="T7207" s="2">
        <f t="shared" si="901"/>
        <v>-0.50490587417010135</v>
      </c>
      <c r="U7207" s="2"/>
      <c r="V7207" s="38">
        <f t="shared" si="902"/>
        <v>3.7812268133434163E-2</v>
      </c>
      <c r="W7207" s="8">
        <v>5011</v>
      </c>
      <c r="X7207" s="9">
        <f t="shared" si="904"/>
        <v>6.0095171306060603E-2</v>
      </c>
    </row>
    <row r="7208" spans="1:24">
      <c r="A7208" s="15" t="s">
        <v>13626</v>
      </c>
      <c r="B7208" s="1" t="s">
        <v>13627</v>
      </c>
      <c r="C7208" t="s">
        <v>13628</v>
      </c>
      <c r="D7208" s="1">
        <v>5</v>
      </c>
      <c r="E7208" s="30">
        <v>11.088200000000001</v>
      </c>
      <c r="F7208" s="31">
        <v>12.4314</v>
      </c>
      <c r="G7208" s="31">
        <v>15.13</v>
      </c>
      <c r="H7208" s="35">
        <v>12.084099999999999</v>
      </c>
      <c r="I7208" s="32">
        <v>8.9945699999999995</v>
      </c>
      <c r="J7208" s="36">
        <v>12.706099999999999</v>
      </c>
      <c r="L7208" s="21">
        <f t="shared" si="896"/>
        <v>11.261589999999998</v>
      </c>
      <c r="M7208" s="22">
        <f t="shared" si="897"/>
        <v>12.8832</v>
      </c>
      <c r="O7208" s="25">
        <f t="shared" si="898"/>
        <v>1.9877765871193949</v>
      </c>
      <c r="P7208" s="26">
        <f t="shared" si="899"/>
        <v>2.0584288280142213</v>
      </c>
      <c r="R7208" s="2">
        <f t="shared" si="900"/>
        <v>1.1439947645048347</v>
      </c>
      <c r="S7208" s="2"/>
      <c r="T7208" s="2">
        <f t="shared" si="901"/>
        <v>0.19408044963361429</v>
      </c>
      <c r="U7208" s="2"/>
      <c r="V7208" s="38">
        <f t="shared" si="902"/>
        <v>0.19094986086370527</v>
      </c>
      <c r="W7208" s="8">
        <v>6744</v>
      </c>
      <c r="X7208" s="9">
        <f t="shared" si="904"/>
        <v>0.22549298515992716</v>
      </c>
    </row>
    <row r="7209" spans="1:24">
      <c r="A7209" s="15" t="s">
        <v>15239</v>
      </c>
      <c r="B7209" s="1" t="s">
        <v>15240</v>
      </c>
      <c r="C7209" t="s">
        <v>15241</v>
      </c>
      <c r="D7209" s="1">
        <v>1</v>
      </c>
      <c r="E7209" s="30">
        <v>11.25</v>
      </c>
      <c r="F7209" s="31">
        <v>10.855</v>
      </c>
      <c r="G7209" s="31">
        <v>14.5961</v>
      </c>
      <c r="H7209" s="35">
        <v>9.4310600000000004</v>
      </c>
      <c r="I7209" s="32">
        <v>22.080100000000002</v>
      </c>
      <c r="J7209" s="36">
        <v>9.5302399999999992</v>
      </c>
      <c r="L7209" s="21">
        <f t="shared" si="896"/>
        <v>13.680466666666668</v>
      </c>
      <c r="M7209" s="22">
        <f t="shared" si="897"/>
        <v>12.233699999999999</v>
      </c>
      <c r="O7209" s="25">
        <f t="shared" si="898"/>
        <v>7.2744648785277217</v>
      </c>
      <c r="P7209" s="26">
        <f t="shared" si="899"/>
        <v>2.0554091003982764</v>
      </c>
      <c r="R7209" s="2">
        <f t="shared" si="900"/>
        <v>0.89424581032810757</v>
      </c>
      <c r="S7209" s="2"/>
      <c r="T7209" s="2">
        <f t="shared" si="901"/>
        <v>-0.16125664088746169</v>
      </c>
      <c r="U7209" s="2"/>
      <c r="V7209" s="38">
        <f t="shared" si="902"/>
        <v>0.37845491086009758</v>
      </c>
      <c r="W7209" s="8">
        <v>7528</v>
      </c>
      <c r="X7209" s="9">
        <f t="shared" si="904"/>
        <v>0.40037392535730831</v>
      </c>
    </row>
    <row r="7210" spans="1:24">
      <c r="A7210" s="15" t="s">
        <v>23199</v>
      </c>
      <c r="B7210" s="1" t="s">
        <v>23200</v>
      </c>
      <c r="C7210" t="s">
        <v>23201</v>
      </c>
      <c r="D7210" s="1">
        <v>1</v>
      </c>
      <c r="E7210" s="30">
        <v>8.4997699999999998</v>
      </c>
      <c r="F7210" s="31">
        <v>22.634899999999998</v>
      </c>
      <c r="G7210" s="31">
        <v>13.562799999999999</v>
      </c>
      <c r="H7210" s="35">
        <v>8.7756299999999996</v>
      </c>
      <c r="I7210" s="32">
        <v>10.724</v>
      </c>
      <c r="J7210" s="36">
        <v>12.349</v>
      </c>
      <c r="L7210" s="21">
        <f t="shared" si="896"/>
        <v>10.616210000000001</v>
      </c>
      <c r="M7210" s="22">
        <f t="shared" si="897"/>
        <v>14.899156666666665</v>
      </c>
      <c r="O7210" s="25">
        <f t="shared" si="898"/>
        <v>1.7891219361183848</v>
      </c>
      <c r="P7210" s="26">
        <f t="shared" si="899"/>
        <v>7.1616940652776631</v>
      </c>
      <c r="R7210" s="2">
        <f t="shared" si="900"/>
        <v>1.4034346218345968</v>
      </c>
      <c r="S7210" s="2"/>
      <c r="T7210" s="2">
        <f t="shared" si="901"/>
        <v>0.48896185832716438</v>
      </c>
      <c r="U7210" s="2"/>
      <c r="V7210" s="38">
        <f t="shared" si="902"/>
        <v>0.1858919301928903</v>
      </c>
      <c r="W7210" s="8">
        <v>6711</v>
      </c>
      <c r="X7210" s="9">
        <f t="shared" si="904"/>
        <v>0.22059951304666642</v>
      </c>
    </row>
    <row r="7211" spans="1:24">
      <c r="A7211" s="15" t="s">
        <v>14670</v>
      </c>
      <c r="B7211" s="1" t="s">
        <v>14671</v>
      </c>
      <c r="C7211" t="s">
        <v>14672</v>
      </c>
      <c r="D7211" s="1">
        <v>5</v>
      </c>
      <c r="E7211" s="30">
        <v>7.9365899999999998</v>
      </c>
      <c r="F7211" s="31">
        <v>19.654900000000001</v>
      </c>
      <c r="G7211" s="31">
        <v>17.528600000000001</v>
      </c>
      <c r="H7211" s="35">
        <v>9.4338999999999995</v>
      </c>
      <c r="I7211" s="32">
        <v>11.4579</v>
      </c>
      <c r="J7211" s="36">
        <v>9.3234100000000009</v>
      </c>
      <c r="L7211" s="21">
        <f t="shared" si="896"/>
        <v>10.071736666666666</v>
      </c>
      <c r="M7211" s="22">
        <f t="shared" si="897"/>
        <v>15.040030000000002</v>
      </c>
      <c r="O7211" s="25">
        <f t="shared" si="898"/>
        <v>1.2017231794524617</v>
      </c>
      <c r="P7211" s="26">
        <f t="shared" si="899"/>
        <v>6.2429506483472972</v>
      </c>
      <c r="R7211" s="2">
        <f t="shared" si="900"/>
        <v>1.49329063077834</v>
      </c>
      <c r="S7211" s="2"/>
      <c r="T7211" s="2">
        <f t="shared" si="901"/>
        <v>0.57849497644218584</v>
      </c>
      <c r="U7211" s="2"/>
      <c r="V7211" s="38">
        <f t="shared" si="902"/>
        <v>0.12365440402013267</v>
      </c>
      <c r="W7211" s="8">
        <v>6257</v>
      </c>
      <c r="X7211" s="9">
        <f t="shared" si="904"/>
        <v>0.15738911197320388</v>
      </c>
    </row>
    <row r="7212" spans="1:24">
      <c r="A7212" s="15" t="s">
        <v>623</v>
      </c>
      <c r="B7212" s="1" t="s">
        <v>624</v>
      </c>
      <c r="C7212" t="s">
        <v>625</v>
      </c>
      <c r="D7212" s="1">
        <v>21</v>
      </c>
      <c r="E7212" s="30">
        <v>18.755600000000001</v>
      </c>
      <c r="F7212" s="31">
        <v>12.8766</v>
      </c>
      <c r="G7212" s="31">
        <v>11.678900000000001</v>
      </c>
      <c r="H7212" s="35">
        <v>12.7964</v>
      </c>
      <c r="I7212" s="32">
        <v>8.21678</v>
      </c>
      <c r="J7212" s="36">
        <v>10.079800000000001</v>
      </c>
      <c r="L7212" s="21">
        <f t="shared" si="896"/>
        <v>10.364326666666665</v>
      </c>
      <c r="M7212" s="22">
        <f t="shared" si="897"/>
        <v>14.437033333333334</v>
      </c>
      <c r="O7212" s="25">
        <f t="shared" si="898"/>
        <v>2.3030298313598481</v>
      </c>
      <c r="P7212" s="26">
        <f t="shared" si="899"/>
        <v>3.7876291876757557</v>
      </c>
      <c r="R7212" s="2">
        <f t="shared" si="900"/>
        <v>1.3929542938631165</v>
      </c>
      <c r="S7212" s="2"/>
      <c r="T7212" s="2">
        <f t="shared" si="901"/>
        <v>0.47814792046692445</v>
      </c>
      <c r="U7212" s="2"/>
      <c r="V7212" s="38">
        <f t="shared" si="902"/>
        <v>9.3372973006395063E-2</v>
      </c>
      <c r="W7212" s="8">
        <v>5998</v>
      </c>
      <c r="X7212" s="9">
        <f t="shared" si="904"/>
        <v>0.12397838563236584</v>
      </c>
    </row>
    <row r="7213" spans="1:24">
      <c r="A7213" s="15" t="s">
        <v>10716</v>
      </c>
      <c r="B7213" s="1" t="s">
        <v>10717</v>
      </c>
      <c r="C7213" t="s">
        <v>10718</v>
      </c>
      <c r="D7213" s="1">
        <v>9</v>
      </c>
      <c r="E7213" s="30">
        <v>9.47438</v>
      </c>
      <c r="F7213" s="31">
        <v>14.0342</v>
      </c>
      <c r="G7213" s="31">
        <v>9.8240999999999996</v>
      </c>
      <c r="H7213" s="35">
        <v>19.893999999999998</v>
      </c>
      <c r="I7213" s="32">
        <v>17.937799999999999</v>
      </c>
      <c r="J7213" s="36">
        <v>9.9923199999999994</v>
      </c>
      <c r="L7213" s="21">
        <f t="shared" si="896"/>
        <v>15.941373333333333</v>
      </c>
      <c r="M7213" s="22">
        <f t="shared" si="897"/>
        <v>11.110893333333335</v>
      </c>
      <c r="O7213" s="25">
        <f t="shared" si="898"/>
        <v>5.2440543744447607</v>
      </c>
      <c r="P7213" s="26">
        <f t="shared" si="899"/>
        <v>2.537689386062306</v>
      </c>
      <c r="R7213" s="2">
        <f t="shared" si="900"/>
        <v>0.69698470144353952</v>
      </c>
      <c r="S7213" s="2"/>
      <c r="T7213" s="2">
        <f t="shared" si="901"/>
        <v>-0.52080110506879063</v>
      </c>
      <c r="U7213" s="2"/>
      <c r="V7213" s="38">
        <f t="shared" si="902"/>
        <v>0.11215500389702568</v>
      </c>
      <c r="W7213" s="8">
        <v>6161</v>
      </c>
      <c r="X7213" s="9">
        <f t="shared" si="904"/>
        <v>0.14497686269045812</v>
      </c>
    </row>
    <row r="7214" spans="1:24">
      <c r="A7214" s="15" t="s">
        <v>13488</v>
      </c>
      <c r="B7214" s="1" t="s">
        <v>13489</v>
      </c>
      <c r="C7214" t="s">
        <v>13490</v>
      </c>
      <c r="D7214" s="1">
        <v>9</v>
      </c>
      <c r="E7214" s="30">
        <v>12.485200000000001</v>
      </c>
      <c r="F7214" s="31">
        <v>9.2732100000000006</v>
      </c>
      <c r="G7214" s="31">
        <v>8.8575999999999997</v>
      </c>
      <c r="H7214" s="35">
        <v>17.010200000000001</v>
      </c>
      <c r="I7214" s="32">
        <v>14.6944</v>
      </c>
      <c r="J7214" s="36">
        <v>15.557399999999999</v>
      </c>
      <c r="L7214" s="21">
        <f t="shared" si="896"/>
        <v>15.754</v>
      </c>
      <c r="M7214" s="22">
        <f t="shared" si="897"/>
        <v>10.205336666666668</v>
      </c>
      <c r="O7214" s="25">
        <f t="shared" si="898"/>
        <v>1.1703508362879917</v>
      </c>
      <c r="P7214" s="26">
        <f t="shared" si="899"/>
        <v>1.9853250444280708</v>
      </c>
      <c r="R7214" s="2">
        <f t="shared" si="900"/>
        <v>0.64779336464813175</v>
      </c>
      <c r="S7214" s="2"/>
      <c r="T7214" s="2">
        <f t="shared" si="901"/>
        <v>-0.62639440421375925</v>
      </c>
      <c r="U7214" s="2"/>
      <c r="V7214" s="38">
        <f t="shared" si="902"/>
        <v>7.0147712194660204E-3</v>
      </c>
      <c r="W7214" s="8">
        <v>3281</v>
      </c>
      <c r="X7214" s="9">
        <f t="shared" si="904"/>
        <v>1.7027015541550557E-2</v>
      </c>
    </row>
    <row r="7215" spans="1:24">
      <c r="A7215" s="15" t="s">
        <v>17763</v>
      </c>
      <c r="B7215" s="1" t="s">
        <v>17764</v>
      </c>
      <c r="C7215" t="s">
        <v>17765</v>
      </c>
      <c r="D7215" s="1">
        <v>5</v>
      </c>
      <c r="E7215" s="30">
        <v>12.098000000000001</v>
      </c>
      <c r="F7215" s="31">
        <v>12.9781</v>
      </c>
      <c r="G7215" s="31">
        <v>12.1968</v>
      </c>
      <c r="H7215" s="35">
        <v>12.3941</v>
      </c>
      <c r="I7215" s="32">
        <v>13.674899999999999</v>
      </c>
      <c r="J7215" s="36">
        <v>10.9832</v>
      </c>
      <c r="L7215" s="21">
        <f t="shared" si="896"/>
        <v>12.350733333333332</v>
      </c>
      <c r="M7215" s="22">
        <f t="shared" si="897"/>
        <v>12.424300000000001</v>
      </c>
      <c r="O7215" s="25">
        <f t="shared" si="898"/>
        <v>1.3463739166120727</v>
      </c>
      <c r="P7215" s="26">
        <f t="shared" si="899"/>
        <v>0.48214229227480099</v>
      </c>
      <c r="R7215" s="2">
        <f t="shared" si="900"/>
        <v>1.0059564614246927</v>
      </c>
      <c r="S7215" s="2"/>
      <c r="T7215" s="2">
        <f t="shared" si="901"/>
        <v>8.5678655351311608E-3</v>
      </c>
      <c r="U7215" s="2"/>
      <c r="V7215" s="38">
        <f t="shared" si="902"/>
        <v>0.46664281370547828</v>
      </c>
      <c r="W7215" s="8">
        <v>7852</v>
      </c>
      <c r="X7215" s="9">
        <f t="shared" si="904"/>
        <v>0.47329895164931596</v>
      </c>
    </row>
    <row r="7216" spans="1:24">
      <c r="A7216" s="15" t="s">
        <v>13818</v>
      </c>
      <c r="B7216" s="1" t="s">
        <v>13819</v>
      </c>
      <c r="C7216" t="s">
        <v>13820</v>
      </c>
      <c r="D7216" s="1">
        <v>3</v>
      </c>
      <c r="E7216" s="30">
        <v>8.3902199999999993</v>
      </c>
      <c r="F7216" s="31">
        <v>11.7166</v>
      </c>
      <c r="G7216" s="31">
        <v>10.3346</v>
      </c>
      <c r="H7216" s="35">
        <v>17.936900000000001</v>
      </c>
      <c r="I7216" s="32">
        <v>15.5504</v>
      </c>
      <c r="J7216" s="36">
        <v>14.348599999999999</v>
      </c>
      <c r="L7216" s="21">
        <f t="shared" si="896"/>
        <v>15.945300000000001</v>
      </c>
      <c r="M7216" s="22">
        <f t="shared" si="897"/>
        <v>10.14714</v>
      </c>
      <c r="O7216" s="25">
        <f t="shared" si="898"/>
        <v>1.8264538674710631</v>
      </c>
      <c r="P7216" s="26">
        <f t="shared" si="899"/>
        <v>1.6710945259918644</v>
      </c>
      <c r="R7216" s="2">
        <f t="shared" si="900"/>
        <v>0.63637184624936494</v>
      </c>
      <c r="S7216" s="2"/>
      <c r="T7216" s="2">
        <f t="shared" si="901"/>
        <v>-0.65205808413179833</v>
      </c>
      <c r="U7216" s="2"/>
      <c r="V7216" s="38">
        <f t="shared" si="902"/>
        <v>7.6951735517452506E-3</v>
      </c>
      <c r="W7216" s="8">
        <v>3376</v>
      </c>
      <c r="X7216" s="9">
        <f t="shared" si="904"/>
        <v>1.815295087858388E-2</v>
      </c>
    </row>
    <row r="7217" spans="1:24">
      <c r="A7217" s="15" t="s">
        <v>4949</v>
      </c>
      <c r="B7217" s="1" t="s">
        <v>4950</v>
      </c>
      <c r="C7217" t="s">
        <v>4951</v>
      </c>
      <c r="D7217" s="1">
        <v>13</v>
      </c>
      <c r="E7217" s="30">
        <v>15.694100000000001</v>
      </c>
      <c r="F7217" s="31">
        <v>10.770099999999999</v>
      </c>
      <c r="G7217" s="31">
        <v>11.406499999999999</v>
      </c>
      <c r="H7217" s="35">
        <v>13.007899999999999</v>
      </c>
      <c r="I7217" s="32">
        <v>9.5263200000000001</v>
      </c>
      <c r="J7217" s="36">
        <v>12.01</v>
      </c>
      <c r="L7217" s="21">
        <f t="shared" si="896"/>
        <v>11.514739999999998</v>
      </c>
      <c r="M7217" s="22">
        <f t="shared" si="897"/>
        <v>12.623566666666667</v>
      </c>
      <c r="O7217" s="25">
        <f t="shared" si="898"/>
        <v>1.7928501540285116</v>
      </c>
      <c r="P7217" s="26">
        <f t="shared" si="899"/>
        <v>2.6781304026005475</v>
      </c>
      <c r="R7217" s="2">
        <f t="shared" si="900"/>
        <v>1.0962962834303396</v>
      </c>
      <c r="S7217" s="2"/>
      <c r="T7217" s="2">
        <f t="shared" si="901"/>
        <v>0.13263775164688221</v>
      </c>
      <c r="U7217" s="2"/>
      <c r="V7217" s="38">
        <f t="shared" si="902"/>
        <v>0.29165674367267491</v>
      </c>
      <c r="W7217" s="8">
        <v>7208</v>
      </c>
      <c r="X7217" s="9">
        <f t="shared" si="904"/>
        <v>0.32224671290360474</v>
      </c>
    </row>
    <row r="7218" spans="1:24">
      <c r="A7218" s="15" t="s">
        <v>21540</v>
      </c>
      <c r="B7218" s="1" t="s">
        <v>21541</v>
      </c>
      <c r="C7218" t="s">
        <v>21542</v>
      </c>
      <c r="D7218" s="1">
        <v>3</v>
      </c>
      <c r="E7218" s="30">
        <v>13.713699999999999</v>
      </c>
      <c r="F7218" s="31">
        <v>11.047499999999999</v>
      </c>
      <c r="G7218" s="31">
        <v>12.605600000000001</v>
      </c>
      <c r="H7218" s="35">
        <v>13.965299999999999</v>
      </c>
      <c r="I7218" s="32">
        <v>11.298</v>
      </c>
      <c r="J7218" s="36">
        <v>11.2624</v>
      </c>
      <c r="L7218" s="21">
        <f t="shared" si="896"/>
        <v>12.175233333333333</v>
      </c>
      <c r="M7218" s="22">
        <f t="shared" si="897"/>
        <v>12.455599999999999</v>
      </c>
      <c r="O7218" s="25">
        <f t="shared" si="898"/>
        <v>1.5503453948502381</v>
      </c>
      <c r="P7218" s="26">
        <f t="shared" si="899"/>
        <v>1.3394142787054348</v>
      </c>
      <c r="R7218" s="2">
        <f t="shared" si="900"/>
        <v>1.0230276216472236</v>
      </c>
      <c r="S7218" s="2"/>
      <c r="T7218" s="2">
        <f t="shared" si="901"/>
        <v>3.2845098236221053E-2</v>
      </c>
      <c r="U7218" s="2"/>
      <c r="V7218" s="38">
        <f t="shared" si="902"/>
        <v>0.41214237532324255</v>
      </c>
      <c r="W7218" s="8">
        <v>7670</v>
      </c>
      <c r="X7218" s="9">
        <f t="shared" si="904"/>
        <v>0.42794027080499397</v>
      </c>
    </row>
    <row r="7219" spans="1:24">
      <c r="A7219" s="15" t="s">
        <v>17678</v>
      </c>
      <c r="B7219" s="1" t="s">
        <v>17679</v>
      </c>
      <c r="C7219" t="s">
        <v>17680</v>
      </c>
      <c r="D7219" s="1">
        <v>3</v>
      </c>
      <c r="E7219" s="30">
        <v>8.0416600000000003</v>
      </c>
      <c r="F7219" s="31">
        <v>14.2669</v>
      </c>
      <c r="G7219" s="31">
        <v>14.4001</v>
      </c>
      <c r="H7219" s="35">
        <v>10.1319</v>
      </c>
      <c r="I7219" s="32">
        <v>13.3576</v>
      </c>
      <c r="J7219" s="36">
        <v>11.997400000000001</v>
      </c>
      <c r="L7219" s="21">
        <f t="shared" si="896"/>
        <v>11.828966666666666</v>
      </c>
      <c r="M7219" s="22">
        <f t="shared" si="897"/>
        <v>12.236220000000001</v>
      </c>
      <c r="O7219" s="25">
        <f t="shared" si="898"/>
        <v>1.6194327597443923</v>
      </c>
      <c r="P7219" s="26">
        <f t="shared" si="899"/>
        <v>3.6332059885451007</v>
      </c>
      <c r="R7219" s="2">
        <f t="shared" si="900"/>
        <v>1.0344284792416358</v>
      </c>
      <c r="S7219" s="2"/>
      <c r="T7219" s="2">
        <f t="shared" si="901"/>
        <v>4.8833900190312043E-2</v>
      </c>
      <c r="U7219" s="2"/>
      <c r="V7219" s="38">
        <f t="shared" si="902"/>
        <v>0.43393301724268463</v>
      </c>
      <c r="W7219" s="8">
        <v>7750</v>
      </c>
      <c r="X7219" s="9">
        <f t="shared" si="904"/>
        <v>0.44591516765428912</v>
      </c>
    </row>
    <row r="7220" spans="1:24">
      <c r="A7220" s="15" t="s">
        <v>1744</v>
      </c>
      <c r="B7220" s="1" t="s">
        <v>1745</v>
      </c>
      <c r="C7220" t="s">
        <v>1746</v>
      </c>
      <c r="D7220" s="1">
        <v>25</v>
      </c>
      <c r="E7220" s="30">
        <v>13.841799999999999</v>
      </c>
      <c r="F7220" s="31">
        <v>9.1912099999999999</v>
      </c>
      <c r="G7220" s="31">
        <v>10.6767</v>
      </c>
      <c r="H7220" s="35">
        <v>16.2621</v>
      </c>
      <c r="I7220" s="32">
        <v>12.4137</v>
      </c>
      <c r="J7220" s="36">
        <v>13.1007</v>
      </c>
      <c r="L7220" s="21">
        <f t="shared" si="896"/>
        <v>13.9255</v>
      </c>
      <c r="M7220" s="22">
        <f t="shared" si="897"/>
        <v>11.23657</v>
      </c>
      <c r="O7220" s="25">
        <f t="shared" si="898"/>
        <v>2.0525025992675467</v>
      </c>
      <c r="P7220" s="26">
        <f t="shared" si="899"/>
        <v>2.3753079062934113</v>
      </c>
      <c r="R7220" s="2">
        <f t="shared" si="900"/>
        <v>0.80690603568992147</v>
      </c>
      <c r="S7220" s="2"/>
      <c r="T7220" s="2">
        <f t="shared" si="901"/>
        <v>-0.30952741362341635</v>
      </c>
      <c r="U7220" s="2"/>
      <c r="V7220" s="38">
        <f t="shared" si="902"/>
        <v>0.10603594697329073</v>
      </c>
      <c r="W7220" s="8">
        <v>6110</v>
      </c>
      <c r="X7220" s="9">
        <f t="shared" si="904"/>
        <v>0.13821117540021072</v>
      </c>
    </row>
    <row r="7221" spans="1:24">
      <c r="A7221" s="15" t="s">
        <v>15702</v>
      </c>
      <c r="B7221" s="1" t="s">
        <v>15703</v>
      </c>
      <c r="C7221" t="s">
        <v>15704</v>
      </c>
      <c r="D7221" s="1">
        <v>23</v>
      </c>
      <c r="E7221" s="30">
        <v>8.8702199999999998</v>
      </c>
      <c r="F7221" s="31">
        <v>14.1318</v>
      </c>
      <c r="G7221" s="31">
        <v>13.2761</v>
      </c>
      <c r="H7221" s="35">
        <v>12.2631</v>
      </c>
      <c r="I7221" s="32">
        <v>12.164300000000001</v>
      </c>
      <c r="J7221" s="36">
        <v>12.621499999999999</v>
      </c>
      <c r="L7221" s="21">
        <f t="shared" si="896"/>
        <v>12.349633333333331</v>
      </c>
      <c r="M7221" s="22">
        <f t="shared" si="897"/>
        <v>12.092706666666666</v>
      </c>
      <c r="O7221" s="25">
        <f t="shared" si="898"/>
        <v>0.24057010066367976</v>
      </c>
      <c r="P7221" s="26">
        <f t="shared" si="899"/>
        <v>2.823361624045587</v>
      </c>
      <c r="R7221" s="2">
        <f t="shared" si="900"/>
        <v>0.97919560364815161</v>
      </c>
      <c r="S7221" s="2"/>
      <c r="T7221" s="2">
        <f t="shared" si="901"/>
        <v>-3.0331014194673447E-2</v>
      </c>
      <c r="U7221" s="2"/>
      <c r="V7221" s="38">
        <f t="shared" si="902"/>
        <v>0.44140765984078645</v>
      </c>
      <c r="W7221" s="8">
        <v>7773</v>
      </c>
      <c r="X7221" s="9">
        <f t="shared" si="904"/>
        <v>0.45225403357416999</v>
      </c>
    </row>
    <row r="7222" spans="1:24">
      <c r="A7222" s="15" t="s">
        <v>3620</v>
      </c>
      <c r="B7222" s="1" t="s">
        <v>3621</v>
      </c>
      <c r="C7222" t="s">
        <v>3622</v>
      </c>
      <c r="D7222" s="1">
        <v>69</v>
      </c>
      <c r="E7222" s="30">
        <v>12.4908</v>
      </c>
      <c r="F7222" s="31">
        <v>10.0077</v>
      </c>
      <c r="G7222" s="31">
        <v>13.420400000000001</v>
      </c>
      <c r="H7222" s="35">
        <v>13.8988</v>
      </c>
      <c r="I7222" s="32">
        <v>12.9605</v>
      </c>
      <c r="J7222" s="36">
        <v>14.7807</v>
      </c>
      <c r="L7222" s="21">
        <f t="shared" si="896"/>
        <v>13.88</v>
      </c>
      <c r="M7222" s="22">
        <f t="shared" si="897"/>
        <v>11.972966666666666</v>
      </c>
      <c r="O7222" s="25">
        <f t="shared" si="898"/>
        <v>0.91024562069806181</v>
      </c>
      <c r="P7222" s="26">
        <f t="shared" si="899"/>
        <v>1.7642969827478971</v>
      </c>
      <c r="R7222" s="2">
        <f t="shared" si="900"/>
        <v>0.86260566762728141</v>
      </c>
      <c r="S7222" s="2"/>
      <c r="T7222" s="2">
        <f t="shared" si="901"/>
        <v>-0.21322689976218903</v>
      </c>
      <c r="U7222" s="2"/>
      <c r="V7222" s="38">
        <f t="shared" si="902"/>
        <v>8.5743067002768861E-2</v>
      </c>
      <c r="W7222" s="8">
        <v>5917</v>
      </c>
      <c r="X7222" s="9">
        <f t="shared" si="904"/>
        <v>0.11540608173230543</v>
      </c>
    </row>
    <row r="7223" spans="1:24">
      <c r="A7223" s="15" t="s">
        <v>23216</v>
      </c>
      <c r="B7223" s="1" t="s">
        <v>23217</v>
      </c>
      <c r="C7223" t="s">
        <v>23218</v>
      </c>
      <c r="D7223" s="1">
        <v>2</v>
      </c>
      <c r="E7223" s="30">
        <v>4.7402800000000003</v>
      </c>
      <c r="F7223" s="31">
        <v>0.43426900000000002</v>
      </c>
      <c r="G7223" s="31">
        <v>60.527999999999999</v>
      </c>
      <c r="H7223" s="35">
        <v>8.5135100000000001</v>
      </c>
      <c r="I7223" s="32">
        <v>2.98428</v>
      </c>
      <c r="J7223" s="36">
        <v>7.4798</v>
      </c>
      <c r="L7223" s="21">
        <f t="shared" si="896"/>
        <v>6.3258633333333334</v>
      </c>
      <c r="M7223" s="22">
        <f t="shared" si="897"/>
        <v>21.900849666666669</v>
      </c>
      <c r="O7223" s="25">
        <f t="shared" si="898"/>
        <v>2.9396893494438041</v>
      </c>
      <c r="P7223" s="26">
        <f t="shared" si="899"/>
        <v>33.521306505541816</v>
      </c>
      <c r="R7223" s="2">
        <f t="shared" si="900"/>
        <v>3.4621123651633323</v>
      </c>
      <c r="S7223" s="2"/>
      <c r="T7223" s="2">
        <f t="shared" si="901"/>
        <v>1.7916525490931154</v>
      </c>
      <c r="U7223" s="2"/>
      <c r="V7223" s="38">
        <f t="shared" si="902"/>
        <v>0.23382788469433213</v>
      </c>
      <c r="W7223" s="8">
        <v>6943</v>
      </c>
      <c r="X7223" s="9">
        <f t="shared" si="904"/>
        <v>0.26821334778995548</v>
      </c>
    </row>
    <row r="7224" spans="1:24">
      <c r="A7224" s="15" t="s">
        <v>1030</v>
      </c>
      <c r="B7224" s="1" t="s">
        <v>1031</v>
      </c>
      <c r="C7224" t="s">
        <v>1032</v>
      </c>
      <c r="D7224" s="1">
        <v>17</v>
      </c>
      <c r="E7224" s="30">
        <v>9.2597299999999994</v>
      </c>
      <c r="F7224" s="31">
        <v>12.170400000000001</v>
      </c>
      <c r="G7224" s="31">
        <v>13.227499999999999</v>
      </c>
      <c r="H7224" s="35">
        <v>16.5077</v>
      </c>
      <c r="I7224" s="32">
        <v>15.8583</v>
      </c>
      <c r="J7224" s="36">
        <v>11.789400000000001</v>
      </c>
      <c r="L7224" s="21">
        <f t="shared" si="896"/>
        <v>14.718466666666666</v>
      </c>
      <c r="M7224" s="22">
        <f t="shared" si="897"/>
        <v>11.552543333333332</v>
      </c>
      <c r="O7224" s="25">
        <f t="shared" si="898"/>
        <v>2.5573431023883617</v>
      </c>
      <c r="P7224" s="26">
        <f t="shared" si="899"/>
        <v>2.0547773209361089</v>
      </c>
      <c r="R7224" s="2">
        <f t="shared" si="900"/>
        <v>0.78490128047758601</v>
      </c>
      <c r="S7224" s="2"/>
      <c r="T7224" s="2">
        <f t="shared" si="901"/>
        <v>-0.34941688180219804</v>
      </c>
      <c r="U7224" s="2"/>
      <c r="V7224" s="38">
        <f t="shared" si="902"/>
        <v>8.4968590877385397E-2</v>
      </c>
      <c r="W7224" s="8">
        <v>5904</v>
      </c>
      <c r="X7224" s="9">
        <f t="shared" si="904"/>
        <v>0.11461549081089047</v>
      </c>
    </row>
    <row r="7225" spans="1:24">
      <c r="A7225" s="15" t="s">
        <v>14595</v>
      </c>
      <c r="B7225" s="1" t="s">
        <v>14596</v>
      </c>
      <c r="C7225" t="s">
        <v>14597</v>
      </c>
      <c r="D7225" s="1">
        <v>7</v>
      </c>
      <c r="E7225" s="30">
        <v>13.910399999999999</v>
      </c>
      <c r="F7225" s="31">
        <v>7.85006</v>
      </c>
      <c r="G7225" s="31">
        <v>10.685600000000001</v>
      </c>
      <c r="H7225" s="35">
        <v>13.7128</v>
      </c>
      <c r="I7225" s="32">
        <v>15.485300000000001</v>
      </c>
      <c r="J7225" s="36">
        <v>14.148999999999999</v>
      </c>
      <c r="L7225" s="21">
        <f t="shared" si="896"/>
        <v>14.449033333333333</v>
      </c>
      <c r="M7225" s="22">
        <f t="shared" si="897"/>
        <v>10.815353333333334</v>
      </c>
      <c r="O7225" s="25">
        <f t="shared" si="898"/>
        <v>0.92355512197883161</v>
      </c>
      <c r="P7225" s="26">
        <f t="shared" si="899"/>
        <v>3.0322528216712548</v>
      </c>
      <c r="R7225" s="2">
        <f t="shared" si="900"/>
        <v>0.7485174325387397</v>
      </c>
      <c r="S7225" s="2"/>
      <c r="T7225" s="2">
        <f t="shared" si="901"/>
        <v>-0.4178921786780524</v>
      </c>
      <c r="U7225" s="2"/>
      <c r="V7225" s="38">
        <f t="shared" si="902"/>
        <v>5.9025729425836407E-2</v>
      </c>
      <c r="W7225" s="8">
        <v>5539</v>
      </c>
      <c r="X7225" s="9">
        <f t="shared" si="904"/>
        <v>8.4867468703260715E-2</v>
      </c>
    </row>
    <row r="7226" spans="1:24">
      <c r="A7226" s="15" t="s">
        <v>18927</v>
      </c>
      <c r="B7226" s="1" t="s">
        <v>18928</v>
      </c>
      <c r="C7226" t="s">
        <v>18929</v>
      </c>
      <c r="D7226" s="1">
        <v>2</v>
      </c>
      <c r="E7226" s="30">
        <v>8.6043699999999994</v>
      </c>
      <c r="F7226" s="31">
        <v>13.361499999999999</v>
      </c>
      <c r="G7226" s="31">
        <v>12.031700000000001</v>
      </c>
      <c r="H7226" s="35">
        <v>14.55</v>
      </c>
      <c r="I7226" s="32">
        <v>12.8848</v>
      </c>
      <c r="J7226" s="36">
        <v>13.8001</v>
      </c>
      <c r="L7226" s="21">
        <f t="shared" si="896"/>
        <v>13.744966666666668</v>
      </c>
      <c r="M7226" s="22">
        <f t="shared" si="897"/>
        <v>11.332523333333333</v>
      </c>
      <c r="O7226" s="25">
        <f t="shared" si="898"/>
        <v>0.83396793903203126</v>
      </c>
      <c r="P7226" s="26">
        <f t="shared" si="899"/>
        <v>2.4544260974071666</v>
      </c>
      <c r="R7226" s="2">
        <f t="shared" si="900"/>
        <v>0.82448532674991315</v>
      </c>
      <c r="S7226" s="2"/>
      <c r="T7226" s="2">
        <f t="shared" si="901"/>
        <v>-0.27843427643808749</v>
      </c>
      <c r="U7226" s="2"/>
      <c r="V7226" s="38">
        <f t="shared" si="902"/>
        <v>9.1136592742744216E-2</v>
      </c>
      <c r="W7226" s="8">
        <v>5975</v>
      </c>
      <c r="X7226" s="9">
        <f t="shared" si="904"/>
        <v>0.12147478236037071</v>
      </c>
    </row>
    <row r="7227" spans="1:24">
      <c r="A7227" s="15" t="s">
        <v>19351</v>
      </c>
      <c r="B7227" s="1" t="s">
        <v>19352</v>
      </c>
      <c r="C7227" t="s">
        <v>19353</v>
      </c>
      <c r="D7227" s="1">
        <v>1</v>
      </c>
      <c r="E7227" s="30">
        <v>9.5214499999999997</v>
      </c>
      <c r="F7227" s="31">
        <v>10.499700000000001</v>
      </c>
      <c r="G7227" s="31">
        <v>15.5524</v>
      </c>
      <c r="H7227" s="35">
        <v>11.791700000000001</v>
      </c>
      <c r="I7227" s="32">
        <v>13.353400000000001</v>
      </c>
      <c r="J7227" s="36">
        <v>12.53</v>
      </c>
      <c r="L7227" s="21">
        <f t="shared" si="896"/>
        <v>12.558366666666666</v>
      </c>
      <c r="M7227" s="22">
        <f t="shared" si="897"/>
        <v>11.857849999999999</v>
      </c>
      <c r="O7227" s="25">
        <f t="shared" si="898"/>
        <v>0.78123634281396137</v>
      </c>
      <c r="P7227" s="26">
        <f t="shared" si="899"/>
        <v>3.2367449764385343</v>
      </c>
      <c r="R7227" s="2">
        <f t="shared" si="900"/>
        <v>0.94421912616024906</v>
      </c>
      <c r="S7227" s="2"/>
      <c r="T7227" s="2">
        <f t="shared" si="901"/>
        <v>-8.2806388330675704E-2</v>
      </c>
      <c r="U7227" s="2"/>
      <c r="V7227" s="38">
        <f t="shared" si="902"/>
        <v>0.3670040106564651</v>
      </c>
      <c r="W7227" s="8">
        <v>7494</v>
      </c>
      <c r="X7227" s="9">
        <f t="shared" si="904"/>
        <v>0.39002134252309689</v>
      </c>
    </row>
    <row r="7228" spans="1:24">
      <c r="A7228" s="15" t="s">
        <v>6743</v>
      </c>
      <c r="B7228" s="1" t="s">
        <v>6744</v>
      </c>
      <c r="C7228" t="s">
        <v>6745</v>
      </c>
      <c r="D7228" s="1">
        <v>2</v>
      </c>
      <c r="E7228" s="30">
        <v>7.93011</v>
      </c>
      <c r="F7228" s="31">
        <v>20.277000000000001</v>
      </c>
      <c r="G7228" s="31">
        <v>13.6675</v>
      </c>
      <c r="H7228" s="35">
        <v>6.2814899999999998</v>
      </c>
      <c r="I7228" s="32">
        <v>10.047000000000001</v>
      </c>
      <c r="J7228" s="36">
        <v>8.3222100000000001</v>
      </c>
      <c r="L7228" s="21">
        <f t="shared" si="896"/>
        <v>8.2169000000000008</v>
      </c>
      <c r="M7228" s="22">
        <f t="shared" si="897"/>
        <v>13.958203333333335</v>
      </c>
      <c r="O7228" s="25">
        <f t="shared" si="898"/>
        <v>1.8849626089394964</v>
      </c>
      <c r="P7228" s="26">
        <f t="shared" si="899"/>
        <v>6.1785762509686082</v>
      </c>
      <c r="R7228" s="2">
        <f t="shared" si="900"/>
        <v>1.6987189004774712</v>
      </c>
      <c r="S7228" s="2"/>
      <c r="T7228" s="2">
        <f t="shared" si="901"/>
        <v>0.76444713890281857</v>
      </c>
      <c r="U7228" s="2"/>
      <c r="V7228" s="38">
        <f t="shared" si="902"/>
        <v>9.9268789334191476E-2</v>
      </c>
      <c r="W7228" s="8">
        <v>6054</v>
      </c>
      <c r="X7228" s="9">
        <f t="shared" si="904"/>
        <v>0.13058748567186998</v>
      </c>
    </row>
    <row r="7229" spans="1:24">
      <c r="A7229" s="15" t="s">
        <v>13647</v>
      </c>
      <c r="B7229" s="1" t="s">
        <v>13648</v>
      </c>
      <c r="C7229" t="s">
        <v>13649</v>
      </c>
      <c r="D7229" s="1">
        <v>14</v>
      </c>
      <c r="E7229" s="30">
        <v>14.566599999999999</v>
      </c>
      <c r="F7229" s="31">
        <v>8.9855599999999995</v>
      </c>
      <c r="G7229" s="31">
        <v>10.5885</v>
      </c>
      <c r="H7229" s="35">
        <v>16.159700000000001</v>
      </c>
      <c r="I7229" s="32">
        <v>10.0152</v>
      </c>
      <c r="J7229" s="36">
        <v>14.4915</v>
      </c>
      <c r="L7229" s="21">
        <f t="shared" si="896"/>
        <v>13.555466666666668</v>
      </c>
      <c r="M7229" s="22">
        <f t="shared" si="897"/>
        <v>11.38022</v>
      </c>
      <c r="O7229" s="25">
        <f t="shared" si="898"/>
        <v>3.1773949806930473</v>
      </c>
      <c r="P7229" s="26">
        <f t="shared" si="899"/>
        <v>2.8735200171914603</v>
      </c>
      <c r="R7229" s="2">
        <f t="shared" si="900"/>
        <v>0.83952993134381204</v>
      </c>
      <c r="S7229" s="2"/>
      <c r="T7229" s="2">
        <f t="shared" si="901"/>
        <v>-0.25234633311814098</v>
      </c>
      <c r="U7229" s="2"/>
      <c r="V7229" s="38">
        <f t="shared" si="902"/>
        <v>0.21440704403956792</v>
      </c>
      <c r="W7229" s="8">
        <v>6849</v>
      </c>
      <c r="X7229" s="9">
        <f t="shared" si="904"/>
        <v>0.24931197236547217</v>
      </c>
    </row>
    <row r="7230" spans="1:24">
      <c r="A7230" s="15" t="s">
        <v>4521</v>
      </c>
      <c r="B7230" s="1" t="s">
        <v>4522</v>
      </c>
      <c r="C7230" t="s">
        <v>4523</v>
      </c>
      <c r="D7230" s="1">
        <v>19</v>
      </c>
      <c r="E7230" s="30">
        <v>11.644600000000001</v>
      </c>
      <c r="F7230" s="31">
        <v>17.0684</v>
      </c>
      <c r="G7230" s="31">
        <v>15.7278</v>
      </c>
      <c r="H7230" s="35">
        <v>9.3871699999999993</v>
      </c>
      <c r="I7230" s="32">
        <v>9.2759900000000002</v>
      </c>
      <c r="J7230" s="36">
        <v>9.8054900000000007</v>
      </c>
      <c r="L7230" s="21">
        <f t="shared" si="896"/>
        <v>9.4895499999999995</v>
      </c>
      <c r="M7230" s="22">
        <f t="shared" si="897"/>
        <v>14.813600000000001</v>
      </c>
      <c r="O7230" s="25">
        <f t="shared" si="898"/>
        <v>0.27920209669699875</v>
      </c>
      <c r="P7230" s="26">
        <f t="shared" si="899"/>
        <v>2.8251058104078131</v>
      </c>
      <c r="R7230" s="2">
        <f t="shared" si="900"/>
        <v>1.5610434635994332</v>
      </c>
      <c r="S7230" s="2"/>
      <c r="T7230" s="2">
        <f t="shared" si="901"/>
        <v>0.6425107063397939</v>
      </c>
      <c r="U7230" s="2"/>
      <c r="V7230" s="38">
        <f t="shared" si="902"/>
        <v>1.5712956580523851E-2</v>
      </c>
      <c r="W7230" s="8">
        <v>4117</v>
      </c>
      <c r="X7230" s="9">
        <f t="shared" si="904"/>
        <v>3.0395430217948011E-2</v>
      </c>
    </row>
    <row r="7231" spans="1:24">
      <c r="A7231" s="15" t="s">
        <v>15103</v>
      </c>
      <c r="B7231" s="1" t="s">
        <v>15104</v>
      </c>
      <c r="C7231" t="s">
        <v>15105</v>
      </c>
      <c r="D7231" s="1">
        <v>9</v>
      </c>
      <c r="E7231" s="30">
        <v>11.293799999999999</v>
      </c>
      <c r="F7231" s="31">
        <v>11.1518</v>
      </c>
      <c r="G7231" s="31">
        <v>12.779199999999999</v>
      </c>
      <c r="H7231" s="35">
        <v>12.551500000000001</v>
      </c>
      <c r="I7231" s="32">
        <v>13.0107</v>
      </c>
      <c r="J7231" s="36">
        <v>14.873699999999999</v>
      </c>
      <c r="L7231" s="21">
        <f t="shared" si="896"/>
        <v>13.478633333333335</v>
      </c>
      <c r="M7231" s="22">
        <f t="shared" si="897"/>
        <v>11.7416</v>
      </c>
      <c r="O7231" s="25">
        <f t="shared" si="898"/>
        <v>1.2297863283242874</v>
      </c>
      <c r="P7231" s="26">
        <f t="shared" si="899"/>
        <v>0.90138855106995897</v>
      </c>
      <c r="R7231" s="2">
        <f t="shared" si="900"/>
        <v>0.87112689466538396</v>
      </c>
      <c r="S7231" s="2"/>
      <c r="T7231" s="2">
        <f t="shared" si="901"/>
        <v>-0.19904520732597486</v>
      </c>
      <c r="U7231" s="2"/>
      <c r="V7231" s="38">
        <f t="shared" si="902"/>
        <v>5.9865645246260389E-2</v>
      </c>
      <c r="W7231" s="8">
        <v>5554</v>
      </c>
      <c r="X7231" s="9">
        <f t="shared" si="904"/>
        <v>8.5842635711418397E-2</v>
      </c>
    </row>
    <row r="7232" spans="1:24">
      <c r="A7232" s="15" t="s">
        <v>21983</v>
      </c>
      <c r="B7232" s="1" t="s">
        <v>21984</v>
      </c>
      <c r="C7232" t="s">
        <v>21985</v>
      </c>
      <c r="D7232" s="1">
        <v>5</v>
      </c>
      <c r="E7232" s="30">
        <v>10.0731</v>
      </c>
      <c r="F7232" s="31">
        <v>19.8172</v>
      </c>
      <c r="G7232" s="31">
        <v>11.932399999999999</v>
      </c>
      <c r="H7232" s="35">
        <v>10.388999999999999</v>
      </c>
      <c r="I7232" s="32">
        <v>12.2248</v>
      </c>
      <c r="J7232" s="36">
        <v>12.1396</v>
      </c>
      <c r="L7232" s="21">
        <f t="shared" si="896"/>
        <v>11.584466666666666</v>
      </c>
      <c r="M7232" s="22">
        <f t="shared" si="897"/>
        <v>13.940899999999999</v>
      </c>
      <c r="O7232" s="25">
        <f t="shared" si="898"/>
        <v>1.0361805698493549</v>
      </c>
      <c r="P7232" s="26">
        <f t="shared" si="899"/>
        <v>5.1732412847266245</v>
      </c>
      <c r="R7232" s="2">
        <f t="shared" si="900"/>
        <v>1.2034131912273331</v>
      </c>
      <c r="S7232" s="2"/>
      <c r="T7232" s="2">
        <f t="shared" si="901"/>
        <v>0.26713207608511824</v>
      </c>
      <c r="U7232" s="2"/>
      <c r="V7232" s="38">
        <f t="shared" si="902"/>
        <v>0.24117463217643706</v>
      </c>
      <c r="W7232" s="8">
        <v>6981</v>
      </c>
      <c r="X7232" s="9">
        <f t="shared" si="904"/>
        <v>0.27513461834309477</v>
      </c>
    </row>
    <row r="7233" spans="1:24">
      <c r="A7233" s="15" t="s">
        <v>1331</v>
      </c>
      <c r="B7233" s="1" t="s">
        <v>1332</v>
      </c>
      <c r="C7233" t="s">
        <v>1333</v>
      </c>
      <c r="D7233" s="1">
        <v>4</v>
      </c>
      <c r="E7233" s="30">
        <v>11.653</v>
      </c>
      <c r="F7233" s="31">
        <v>11.398400000000001</v>
      </c>
      <c r="G7233" s="31">
        <v>11.4068</v>
      </c>
      <c r="H7233" s="35">
        <v>13.615</v>
      </c>
      <c r="I7233" s="32">
        <v>15.162800000000001</v>
      </c>
      <c r="J7233" s="36">
        <v>13.3248</v>
      </c>
      <c r="L7233" s="21">
        <f t="shared" si="896"/>
        <v>14.034199999999998</v>
      </c>
      <c r="M7233" s="22">
        <f t="shared" si="897"/>
        <v>11.486066666666668</v>
      </c>
      <c r="O7233" s="25">
        <f t="shared" si="898"/>
        <v>0.98810803053107554</v>
      </c>
      <c r="P7233" s="26">
        <f t="shared" si="899"/>
        <v>0.14462950367519528</v>
      </c>
      <c r="R7233" s="2">
        <f t="shared" si="900"/>
        <v>0.81843401595150911</v>
      </c>
      <c r="S7233" s="2"/>
      <c r="T7233" s="2">
        <f t="shared" si="901"/>
        <v>-0.28906198691957397</v>
      </c>
      <c r="U7233" s="2"/>
      <c r="V7233" s="38">
        <f t="shared" si="902"/>
        <v>5.7575829807280871E-3</v>
      </c>
      <c r="W7233" s="8">
        <v>3073</v>
      </c>
      <c r="X7233" s="9">
        <f t="shared" si="904"/>
        <v>1.4921376784418643E-2</v>
      </c>
    </row>
    <row r="7234" spans="1:24">
      <c r="A7234" s="15" t="s">
        <v>9640</v>
      </c>
      <c r="B7234" s="1" t="s">
        <v>9641</v>
      </c>
      <c r="C7234" t="s">
        <v>9642</v>
      </c>
      <c r="D7234" s="1">
        <v>51</v>
      </c>
      <c r="E7234" s="30">
        <v>13.614599999999999</v>
      </c>
      <c r="F7234" s="31">
        <v>12.949</v>
      </c>
      <c r="G7234" s="31">
        <v>11.51</v>
      </c>
      <c r="H7234" s="35">
        <v>12.713900000000001</v>
      </c>
      <c r="I7234" s="32">
        <v>10.1921</v>
      </c>
      <c r="J7234" s="36">
        <v>12.455399999999999</v>
      </c>
      <c r="L7234" s="21">
        <f t="shared" si="896"/>
        <v>11.787133333333331</v>
      </c>
      <c r="M7234" s="22">
        <f t="shared" si="897"/>
        <v>12.6912</v>
      </c>
      <c r="O7234" s="25">
        <f t="shared" si="898"/>
        <v>1.3873730800809612</v>
      </c>
      <c r="P7234" s="26">
        <f t="shared" si="899"/>
        <v>1.0757234402949485</v>
      </c>
      <c r="R7234" s="2">
        <f t="shared" si="900"/>
        <v>1.0766994519447761</v>
      </c>
      <c r="S7234" s="2"/>
      <c r="T7234" s="2">
        <f t="shared" si="901"/>
        <v>0.10661559463582469</v>
      </c>
      <c r="U7234" s="2"/>
      <c r="V7234" s="38">
        <f t="shared" si="902"/>
        <v>0.21141110084447876</v>
      </c>
      <c r="W7234" s="8">
        <v>6832</v>
      </c>
      <c r="X7234" s="9">
        <f t="shared" si="904"/>
        <v>0.24643998933334732</v>
      </c>
    </row>
    <row r="7235" spans="1:24">
      <c r="A7235" s="15" t="s">
        <v>1271</v>
      </c>
      <c r="B7235" s="1" t="s">
        <v>1272</v>
      </c>
      <c r="C7235" t="s">
        <v>1273</v>
      </c>
      <c r="D7235" s="1">
        <v>11</v>
      </c>
      <c r="E7235" s="30">
        <v>7.7906500000000003</v>
      </c>
      <c r="F7235" s="31">
        <v>15.292999999999999</v>
      </c>
      <c r="G7235" s="31">
        <v>14.7957</v>
      </c>
      <c r="H7235" s="35">
        <v>10.0899</v>
      </c>
      <c r="I7235" s="32">
        <v>17.291799999999999</v>
      </c>
      <c r="J7235" s="36">
        <v>13.0397</v>
      </c>
      <c r="L7235" s="21">
        <f t="shared" si="896"/>
        <v>13.473799999999999</v>
      </c>
      <c r="M7235" s="22">
        <f t="shared" si="897"/>
        <v>12.62645</v>
      </c>
      <c r="O7235" s="25">
        <f t="shared" si="898"/>
        <v>3.6205210964721681</v>
      </c>
      <c r="P7235" s="26">
        <f t="shared" si="899"/>
        <v>4.1953007106165776</v>
      </c>
      <c r="R7235" s="2">
        <f t="shared" si="900"/>
        <v>0.93711128263741494</v>
      </c>
      <c r="S7235" s="2"/>
      <c r="T7235" s="2">
        <f t="shared" si="901"/>
        <v>-9.3707715758259993E-2</v>
      </c>
      <c r="U7235" s="2"/>
      <c r="V7235" s="38">
        <f t="shared" si="902"/>
        <v>0.40210804344255235</v>
      </c>
      <c r="W7235" s="8">
        <v>7633</v>
      </c>
      <c r="X7235" s="9">
        <f t="shared" si="904"/>
        <v>0.41954519297477882</v>
      </c>
    </row>
    <row r="7236" spans="1:24">
      <c r="A7236" s="15" t="s">
        <v>14956</v>
      </c>
      <c r="B7236" s="1" t="s">
        <v>14957</v>
      </c>
      <c r="C7236" t="s">
        <v>14958</v>
      </c>
      <c r="D7236" s="1">
        <v>3</v>
      </c>
      <c r="E7236" s="30">
        <v>13.025499999999999</v>
      </c>
      <c r="F7236" s="31">
        <v>10.2636</v>
      </c>
      <c r="G7236" s="31">
        <v>12.383100000000001</v>
      </c>
      <c r="H7236" s="35">
        <v>12.410299999999999</v>
      </c>
      <c r="I7236" s="32">
        <v>14.3903</v>
      </c>
      <c r="J7236" s="36">
        <v>12.5107</v>
      </c>
      <c r="L7236" s="21">
        <f t="shared" ref="L7236:L7299" si="905">AVERAGE(H7236:J7236)</f>
        <v>13.103766666666667</v>
      </c>
      <c r="M7236" s="22">
        <f t="shared" ref="M7236:M7299" si="906">AVERAGE(E7236:G7236)</f>
        <v>11.890733333333332</v>
      </c>
      <c r="O7236" s="25">
        <f t="shared" ref="O7236:O7299" si="907">STDEV(H7236:J7236)</f>
        <v>1.1153008801813677</v>
      </c>
      <c r="P7236" s="26">
        <f t="shared" ref="P7236:P7299" si="908">STDEV(E7236:G7236)</f>
        <v>1.4452825340857518</v>
      </c>
      <c r="R7236" s="2">
        <f t="shared" ref="R7236:R7299" si="909">M7236/L7236</f>
        <v>0.9074286528301021</v>
      </c>
      <c r="S7236" s="2"/>
      <c r="T7236" s="2">
        <f t="shared" ref="T7236:T7299" si="910">LOG(R7236,2)</f>
        <v>-0.14014388015874604</v>
      </c>
      <c r="U7236" s="2"/>
      <c r="V7236" s="38">
        <f t="shared" ref="V7236:V7299" si="911">TTEST(E7236:G7236,H7236:J7236,1,2)</f>
        <v>0.15694803051297868</v>
      </c>
      <c r="W7236" s="8">
        <v>6511</v>
      </c>
      <c r="X7236" s="9">
        <f t="shared" si="904"/>
        <v>0.19197267931275722</v>
      </c>
    </row>
    <row r="7237" spans="1:24">
      <c r="A7237" s="15" t="s">
        <v>16061</v>
      </c>
      <c r="B7237" s="1" t="s">
        <v>16062</v>
      </c>
      <c r="C7237" t="s">
        <v>16063</v>
      </c>
      <c r="D7237" s="1">
        <v>2</v>
      </c>
      <c r="E7237" s="30">
        <v>17.659800000000001</v>
      </c>
      <c r="F7237" s="31">
        <v>6.5055300000000003</v>
      </c>
      <c r="G7237" s="31">
        <v>13.571999999999999</v>
      </c>
      <c r="H7237" s="35">
        <v>13.1313</v>
      </c>
      <c r="I7237" s="32">
        <v>12.2995</v>
      </c>
      <c r="J7237" s="36">
        <v>17.070699999999999</v>
      </c>
      <c r="L7237" s="21">
        <f t="shared" si="905"/>
        <v>14.167166666666665</v>
      </c>
      <c r="M7237" s="22">
        <f t="shared" si="906"/>
        <v>12.57911</v>
      </c>
      <c r="O7237" s="25">
        <f t="shared" si="907"/>
        <v>2.5486961712478382</v>
      </c>
      <c r="P7237" s="26">
        <f t="shared" si="908"/>
        <v>5.6430317846260625</v>
      </c>
      <c r="R7237" s="2">
        <f t="shared" si="909"/>
        <v>0.88790583861746064</v>
      </c>
      <c r="S7237" s="2"/>
      <c r="T7237" s="2">
        <f t="shared" si="910"/>
        <v>-0.17152140633286156</v>
      </c>
      <c r="U7237" s="2"/>
      <c r="V7237" s="38">
        <f t="shared" si="911"/>
        <v>0.33992740369921087</v>
      </c>
      <c r="W7237" s="8">
        <v>7397</v>
      </c>
      <c r="X7237" s="9">
        <f t="shared" si="904"/>
        <v>0.365983755990336</v>
      </c>
    </row>
    <row r="7238" spans="1:24">
      <c r="A7238" s="15" t="s">
        <v>18039</v>
      </c>
      <c r="B7238" s="1" t="s">
        <v>18040</v>
      </c>
      <c r="C7238" t="s">
        <v>18041</v>
      </c>
      <c r="D7238" s="1">
        <v>6</v>
      </c>
      <c r="E7238" s="30">
        <v>12.3696</v>
      </c>
      <c r="F7238" s="31">
        <v>10.668699999999999</v>
      </c>
      <c r="G7238" s="31">
        <v>15.234500000000001</v>
      </c>
      <c r="H7238" s="35">
        <v>12.027799999999999</v>
      </c>
      <c r="I7238" s="32">
        <v>9.8954799999999992</v>
      </c>
      <c r="J7238" s="36">
        <v>12.1526</v>
      </c>
      <c r="L7238" s="21">
        <f t="shared" si="905"/>
        <v>11.358626666666666</v>
      </c>
      <c r="M7238" s="22">
        <f t="shared" si="906"/>
        <v>12.757600000000002</v>
      </c>
      <c r="O7238" s="25">
        <f t="shared" si="907"/>
        <v>1.2686577103905268</v>
      </c>
      <c r="P7238" s="26">
        <f t="shared" si="908"/>
        <v>2.3074965677114165</v>
      </c>
      <c r="R7238" s="2">
        <f t="shared" si="909"/>
        <v>1.1231639505714894</v>
      </c>
      <c r="S7238" s="2"/>
      <c r="T7238" s="2">
        <f t="shared" si="910"/>
        <v>0.16756853629787472</v>
      </c>
      <c r="U7238" s="2"/>
      <c r="V7238" s="38">
        <f t="shared" si="911"/>
        <v>0.20477318694235375</v>
      </c>
      <c r="W7238" s="8">
        <v>6803</v>
      </c>
      <c r="X7238" s="9">
        <f t="shared" si="904"/>
        <v>0.23971977962794433</v>
      </c>
    </row>
    <row r="7239" spans="1:24">
      <c r="A7239" s="15" t="s">
        <v>7276</v>
      </c>
      <c r="B7239" s="1" t="s">
        <v>7277</v>
      </c>
      <c r="C7239" t="s">
        <v>7278</v>
      </c>
      <c r="D7239" s="1">
        <v>1</v>
      </c>
      <c r="E7239" s="30">
        <v>13.383800000000001</v>
      </c>
      <c r="F7239" s="31">
        <v>10.5299</v>
      </c>
      <c r="G7239" s="31">
        <v>17.604600000000001</v>
      </c>
      <c r="H7239" s="35">
        <v>8.1025299999999998</v>
      </c>
      <c r="I7239" s="32">
        <v>8.5259499999999999</v>
      </c>
      <c r="J7239" s="36">
        <v>10.6555</v>
      </c>
      <c r="L7239" s="21">
        <f t="shared" si="905"/>
        <v>9.0946599999999993</v>
      </c>
      <c r="M7239" s="22">
        <f t="shared" si="906"/>
        <v>13.839433333333332</v>
      </c>
      <c r="O7239" s="25">
        <f t="shared" si="907"/>
        <v>1.3682058519462601</v>
      </c>
      <c r="P7239" s="26">
        <f t="shared" si="908"/>
        <v>3.5592901431793154</v>
      </c>
      <c r="R7239" s="2">
        <f t="shared" si="909"/>
        <v>1.521709809199391</v>
      </c>
      <c r="S7239" s="2"/>
      <c r="T7239" s="2">
        <f t="shared" si="910"/>
        <v>0.605693262425267</v>
      </c>
      <c r="U7239" s="2"/>
      <c r="V7239" s="38">
        <f t="shared" si="911"/>
        <v>4.8706348049707568E-2</v>
      </c>
      <c r="W7239" s="8">
        <v>5299</v>
      </c>
      <c r="X7239" s="9">
        <f t="shared" si="904"/>
        <v>7.3201992049041528E-2</v>
      </c>
    </row>
    <row r="7240" spans="1:24">
      <c r="A7240" s="15" t="s">
        <v>18117</v>
      </c>
      <c r="B7240" s="1" t="s">
        <v>18118</v>
      </c>
      <c r="C7240" t="s">
        <v>18119</v>
      </c>
      <c r="D7240" s="1">
        <v>2</v>
      </c>
      <c r="E7240" s="30">
        <v>10.0382</v>
      </c>
      <c r="F7240" s="31">
        <v>16.705500000000001</v>
      </c>
      <c r="G7240" s="31">
        <v>11.986000000000001</v>
      </c>
      <c r="H7240" s="35">
        <v>10.9091</v>
      </c>
      <c r="I7240" s="32">
        <v>10.104699999999999</v>
      </c>
      <c r="J7240" s="36">
        <v>11.522</v>
      </c>
      <c r="L7240" s="21">
        <f t="shared" si="905"/>
        <v>10.845266666666667</v>
      </c>
      <c r="M7240" s="22">
        <f t="shared" si="906"/>
        <v>12.9099</v>
      </c>
      <c r="O7240" s="25">
        <f t="shared" si="907"/>
        <v>0.71080295675618432</v>
      </c>
      <c r="P7240" s="26">
        <f t="shared" si="908"/>
        <v>3.4283254994238805</v>
      </c>
      <c r="R7240" s="2">
        <f t="shared" si="909"/>
        <v>1.1903718365615721</v>
      </c>
      <c r="S7240" s="2"/>
      <c r="T7240" s="2">
        <f t="shared" si="910"/>
        <v>0.25141229871785176</v>
      </c>
      <c r="U7240" s="2"/>
      <c r="V7240" s="38">
        <f t="shared" si="911"/>
        <v>0.18241249949033919</v>
      </c>
      <c r="W7240" s="8">
        <v>6679</v>
      </c>
      <c r="X7240" s="9">
        <f t="shared" si="904"/>
        <v>0.2175075828628629</v>
      </c>
    </row>
    <row r="7241" spans="1:24">
      <c r="A7241" s="15" t="s">
        <v>5066</v>
      </c>
      <c r="B7241" s="1" t="s">
        <v>5064</v>
      </c>
      <c r="C7241" t="s">
        <v>5065</v>
      </c>
      <c r="D7241" s="1">
        <v>1</v>
      </c>
      <c r="E7241" s="30">
        <v>11.095499999999999</v>
      </c>
      <c r="F7241" s="31">
        <v>12.8421</v>
      </c>
      <c r="G7241" s="31">
        <v>6.2466799999999996</v>
      </c>
      <c r="H7241" s="35">
        <v>20.165900000000001</v>
      </c>
      <c r="I7241" s="32">
        <v>10.513</v>
      </c>
      <c r="J7241" s="36">
        <v>22.057300000000001</v>
      </c>
      <c r="L7241" s="21">
        <f t="shared" si="905"/>
        <v>17.578733333333332</v>
      </c>
      <c r="M7241" s="22">
        <f t="shared" si="906"/>
        <v>10.061426666666668</v>
      </c>
      <c r="O7241" s="25">
        <f t="shared" si="907"/>
        <v>6.1917517023321755</v>
      </c>
      <c r="P7241" s="26">
        <f t="shared" si="908"/>
        <v>3.4171438348616983</v>
      </c>
      <c r="R7241" s="2">
        <f t="shared" si="909"/>
        <v>0.57236357568425489</v>
      </c>
      <c r="S7241" s="2"/>
      <c r="T7241" s="2">
        <f t="shared" si="910"/>
        <v>-0.80499623073985238</v>
      </c>
      <c r="U7241" s="2"/>
      <c r="V7241" s="38">
        <f t="shared" si="911"/>
        <v>6.9711314005683089E-2</v>
      </c>
      <c r="W7241" s="8">
        <v>5712</v>
      </c>
      <c r="X7241" s="9">
        <f t="shared" si="904"/>
        <v>9.7195536544338268E-2</v>
      </c>
    </row>
    <row r="7242" spans="1:24">
      <c r="A7242" s="15" t="s">
        <v>22795</v>
      </c>
      <c r="B7242" s="1" t="s">
        <v>22796</v>
      </c>
      <c r="C7242" t="s">
        <v>22797</v>
      </c>
      <c r="D7242" s="1">
        <v>1</v>
      </c>
      <c r="E7242" s="30">
        <v>11.7859</v>
      </c>
      <c r="F7242" s="31">
        <v>12.284000000000001</v>
      </c>
      <c r="G7242" s="31">
        <v>19.1175</v>
      </c>
      <c r="H7242" s="35">
        <v>10.4161</v>
      </c>
      <c r="I7242" s="32">
        <v>10.6439</v>
      </c>
      <c r="J7242" s="36">
        <v>10.6974</v>
      </c>
      <c r="L7242" s="21">
        <f t="shared" si="905"/>
        <v>10.585800000000001</v>
      </c>
      <c r="M7242" s="22">
        <f t="shared" si="906"/>
        <v>14.395799999999999</v>
      </c>
      <c r="O7242" s="25">
        <f t="shared" si="907"/>
        <v>0.14937914847795861</v>
      </c>
      <c r="P7242" s="26">
        <f t="shared" si="908"/>
        <v>4.0966894036526709</v>
      </c>
      <c r="R7242" s="2">
        <f t="shared" si="909"/>
        <v>1.3599161140395624</v>
      </c>
      <c r="S7242" s="2"/>
      <c r="T7242" s="2">
        <f t="shared" si="910"/>
        <v>0.44351766206999504</v>
      </c>
      <c r="U7242" s="2"/>
      <c r="V7242" s="38">
        <f t="shared" si="911"/>
        <v>9.1367109566070456E-2</v>
      </c>
      <c r="W7242" s="8">
        <v>5977</v>
      </c>
      <c r="X7242" s="9">
        <f t="shared" si="904"/>
        <v>0.12174128502328679</v>
      </c>
    </row>
    <row r="7243" spans="1:24">
      <c r="A7243" s="15" t="s">
        <v>19306</v>
      </c>
      <c r="B7243" s="1" t="s">
        <v>19307</v>
      </c>
      <c r="C7243" t="s">
        <v>19308</v>
      </c>
      <c r="D7243" s="1">
        <v>6</v>
      </c>
      <c r="E7243" s="30">
        <v>11.128</v>
      </c>
      <c r="F7243" s="31">
        <v>15.165100000000001</v>
      </c>
      <c r="G7243" s="31">
        <v>15.655900000000001</v>
      </c>
      <c r="H7243" s="35">
        <v>7.6054199999999996</v>
      </c>
      <c r="I7243" s="32">
        <v>9.8023399999999992</v>
      </c>
      <c r="J7243" s="36">
        <v>10.574999999999999</v>
      </c>
      <c r="L7243" s="21">
        <f t="shared" si="905"/>
        <v>9.3275866666666669</v>
      </c>
      <c r="M7243" s="22">
        <f t="shared" si="906"/>
        <v>13.983000000000002</v>
      </c>
      <c r="O7243" s="25">
        <f t="shared" si="907"/>
        <v>1.5406636199162129</v>
      </c>
      <c r="P7243" s="26">
        <f t="shared" si="908"/>
        <v>2.484650862797416</v>
      </c>
      <c r="R7243" s="2">
        <f t="shared" si="909"/>
        <v>1.4991015896930826</v>
      </c>
      <c r="S7243" s="2"/>
      <c r="T7243" s="2">
        <f t="shared" si="910"/>
        <v>0.5840981537862624</v>
      </c>
      <c r="U7243" s="2"/>
      <c r="V7243" s="38">
        <f t="shared" si="911"/>
        <v>2.5474659467776946E-2</v>
      </c>
      <c r="W7243" s="8">
        <v>4601</v>
      </c>
      <c r="X7243" s="9">
        <f t="shared" si="904"/>
        <v>4.4094802869240508E-2</v>
      </c>
    </row>
    <row r="7244" spans="1:24">
      <c r="A7244" s="15" t="s">
        <v>11817</v>
      </c>
      <c r="B7244" s="1" t="s">
        <v>11818</v>
      </c>
      <c r="C7244" t="s">
        <v>11819</v>
      </c>
      <c r="D7244" s="1">
        <v>16</v>
      </c>
      <c r="E7244" s="30">
        <v>14.1218</v>
      </c>
      <c r="F7244" s="31">
        <v>12.349399999999999</v>
      </c>
      <c r="G7244" s="31">
        <v>7.0042200000000001</v>
      </c>
      <c r="H7244" s="35">
        <v>17.744800000000001</v>
      </c>
      <c r="I7244" s="32">
        <v>14.4574</v>
      </c>
      <c r="J7244" s="36">
        <v>15.1098</v>
      </c>
      <c r="L7244" s="21">
        <f t="shared" si="905"/>
        <v>15.770666666666669</v>
      </c>
      <c r="M7244" s="22">
        <f t="shared" si="906"/>
        <v>11.158473333333333</v>
      </c>
      <c r="O7244" s="25">
        <f t="shared" si="907"/>
        <v>1.7404908081726076</v>
      </c>
      <c r="P7244" s="26">
        <f t="shared" si="908"/>
        <v>3.7052281991981744</v>
      </c>
      <c r="R7244" s="2">
        <f t="shared" si="909"/>
        <v>0.70754607710517403</v>
      </c>
      <c r="S7244" s="2"/>
      <c r="T7244" s="2">
        <f t="shared" si="910"/>
        <v>-0.49910399210669659</v>
      </c>
      <c r="U7244" s="2"/>
      <c r="V7244" s="38">
        <f t="shared" si="911"/>
        <v>6.1376585851790531E-2</v>
      </c>
      <c r="W7244" s="8">
        <v>5584</v>
      </c>
      <c r="X7244" s="9">
        <f t="shared" si="904"/>
        <v>8.7536377099509274E-2</v>
      </c>
    </row>
    <row r="7245" spans="1:24">
      <c r="A7245" s="15" t="s">
        <v>18256</v>
      </c>
      <c r="B7245" s="1" t="s">
        <v>18257</v>
      </c>
      <c r="C7245" t="s">
        <v>18258</v>
      </c>
      <c r="D7245" s="1">
        <v>3</v>
      </c>
      <c r="E7245" s="30">
        <v>13.802300000000001</v>
      </c>
      <c r="F7245" s="31">
        <v>9.3214000000000006</v>
      </c>
      <c r="G7245" s="31">
        <v>12.2235</v>
      </c>
      <c r="H7245" s="35">
        <v>13.856400000000001</v>
      </c>
      <c r="I7245" s="32">
        <v>14.6112</v>
      </c>
      <c r="J7245" s="36">
        <v>14.5351</v>
      </c>
      <c r="L7245" s="21">
        <f t="shared" si="905"/>
        <v>14.334233333333335</v>
      </c>
      <c r="M7245" s="22">
        <f t="shared" si="906"/>
        <v>11.782400000000001</v>
      </c>
      <c r="O7245" s="25">
        <f t="shared" si="907"/>
        <v>0.41556145554338048</v>
      </c>
      <c r="P7245" s="26">
        <f t="shared" si="908"/>
        <v>2.2727831198774808</v>
      </c>
      <c r="R7245" s="2">
        <f t="shared" si="909"/>
        <v>0.82197629451173992</v>
      </c>
      <c r="S7245" s="2"/>
      <c r="T7245" s="2">
        <f t="shared" si="910"/>
        <v>-0.28283130716471622</v>
      </c>
      <c r="U7245" s="2"/>
      <c r="V7245" s="38">
        <f t="shared" si="911"/>
        <v>6.4151108247332167E-2</v>
      </c>
      <c r="W7245" s="8">
        <v>5628</v>
      </c>
      <c r="X7245" s="9">
        <f t="shared" si="904"/>
        <v>9.0778149623623558E-2</v>
      </c>
    </row>
    <row r="7246" spans="1:24">
      <c r="A7246" s="15" t="s">
        <v>8785</v>
      </c>
      <c r="B7246" s="1" t="s">
        <v>8786</v>
      </c>
      <c r="C7246" t="s">
        <v>8787</v>
      </c>
      <c r="D7246" s="1">
        <v>6</v>
      </c>
      <c r="E7246" s="30">
        <v>9.83812</v>
      </c>
      <c r="F7246" s="31">
        <v>15.9781</v>
      </c>
      <c r="G7246" s="31">
        <v>14.541600000000001</v>
      </c>
      <c r="H7246" s="35">
        <v>9.1356999999999999</v>
      </c>
      <c r="I7246" s="32">
        <v>9.5108200000000007</v>
      </c>
      <c r="J7246" s="36">
        <v>11.4053</v>
      </c>
      <c r="L7246" s="21">
        <f t="shared" si="905"/>
        <v>10.017273333333334</v>
      </c>
      <c r="M7246" s="22">
        <f t="shared" si="906"/>
        <v>13.452606666666668</v>
      </c>
      <c r="O7246" s="25">
        <f t="shared" si="907"/>
        <v>1.21661097896301</v>
      </c>
      <c r="P7246" s="26">
        <f t="shared" si="908"/>
        <v>3.2115834817319064</v>
      </c>
      <c r="R7246" s="2">
        <f t="shared" si="909"/>
        <v>1.3429409599817916</v>
      </c>
      <c r="S7246" s="2"/>
      <c r="T7246" s="2">
        <f t="shared" si="910"/>
        <v>0.42539588063000311</v>
      </c>
      <c r="U7246" s="2"/>
      <c r="V7246" s="38">
        <f t="shared" si="911"/>
        <v>7.9102949053745583E-2</v>
      </c>
      <c r="W7246" s="8">
        <v>5828</v>
      </c>
      <c r="X7246" s="9">
        <f t="shared" si="904"/>
        <v>0.10809469565271616</v>
      </c>
    </row>
    <row r="7247" spans="1:24">
      <c r="A7247" s="15" t="s">
        <v>14679</v>
      </c>
      <c r="B7247" s="1" t="s">
        <v>14680</v>
      </c>
      <c r="C7247" t="s">
        <v>14681</v>
      </c>
      <c r="D7247" s="1">
        <v>3</v>
      </c>
      <c r="E7247" s="30">
        <v>11.3802</v>
      </c>
      <c r="F7247" s="31">
        <v>13.408099999999999</v>
      </c>
      <c r="G7247" s="31">
        <v>11.846299999999999</v>
      </c>
      <c r="H7247" s="35">
        <v>12.987500000000001</v>
      </c>
      <c r="I7247" s="32">
        <v>13.3904</v>
      </c>
      <c r="J7247" s="36">
        <v>13.9795</v>
      </c>
      <c r="L7247" s="21">
        <f t="shared" si="905"/>
        <v>13.452466666666666</v>
      </c>
      <c r="M7247" s="22">
        <f t="shared" si="906"/>
        <v>12.211533333333334</v>
      </c>
      <c r="O7247" s="25">
        <f t="shared" si="907"/>
        <v>0.49890400212198432</v>
      </c>
      <c r="P7247" s="26">
        <f t="shared" si="908"/>
        <v>1.0621398887779954</v>
      </c>
      <c r="R7247" s="2">
        <f t="shared" si="909"/>
        <v>0.90775421607933127</v>
      </c>
      <c r="S7247" s="2"/>
      <c r="T7247" s="2">
        <f t="shared" si="910"/>
        <v>-0.13962636922556146</v>
      </c>
      <c r="U7247" s="2"/>
      <c r="V7247" s="38">
        <f t="shared" si="911"/>
        <v>7.0481331796064042E-2</v>
      </c>
      <c r="W7247" s="8">
        <v>5724</v>
      </c>
      <c r="X7247" s="9">
        <f t="shared" si="904"/>
        <v>9.8063124811994071E-2</v>
      </c>
    </row>
    <row r="7248" spans="1:24">
      <c r="A7248" s="15" t="s">
        <v>1899</v>
      </c>
      <c r="B7248" s="3">
        <v>41887</v>
      </c>
      <c r="C7248" t="s">
        <v>1900</v>
      </c>
      <c r="D7248" s="1">
        <v>15</v>
      </c>
      <c r="E7248" s="30">
        <v>11.385300000000001</v>
      </c>
      <c r="F7248" s="31">
        <v>17.662700000000001</v>
      </c>
      <c r="G7248" s="31">
        <v>14.213100000000001</v>
      </c>
      <c r="H7248" s="35">
        <v>10.1861</v>
      </c>
      <c r="I7248" s="32">
        <v>10.969799999999999</v>
      </c>
      <c r="J7248" s="36">
        <v>9.4058399999999995</v>
      </c>
      <c r="L7248" s="21">
        <f t="shared" si="905"/>
        <v>10.187246666666667</v>
      </c>
      <c r="M7248" s="22">
        <f t="shared" si="906"/>
        <v>14.420366666666666</v>
      </c>
      <c r="O7248" s="25">
        <f t="shared" si="907"/>
        <v>0.78198063053590605</v>
      </c>
      <c r="P7248" s="26">
        <f t="shared" si="908"/>
        <v>3.1438284452770842</v>
      </c>
      <c r="R7248" s="2">
        <f t="shared" si="909"/>
        <v>1.4155313146437343</v>
      </c>
      <c r="S7248" s="2"/>
      <c r="T7248" s="2">
        <f t="shared" si="910"/>
        <v>0.50134366516136164</v>
      </c>
      <c r="U7248" s="2"/>
      <c r="V7248" s="38">
        <f t="shared" si="911"/>
        <v>4.3186159334049255E-2</v>
      </c>
      <c r="W7248" s="8">
        <v>5160</v>
      </c>
      <c r="X7248" s="9">
        <f t="shared" si="904"/>
        <v>6.6653987003172155E-2</v>
      </c>
    </row>
    <row r="7249" spans="1:24">
      <c r="A7249" s="15" t="s">
        <v>11606</v>
      </c>
      <c r="B7249" s="1" t="s">
        <v>11607</v>
      </c>
      <c r="C7249" t="s">
        <v>11608</v>
      </c>
      <c r="D7249" s="1">
        <v>10</v>
      </c>
      <c r="E7249" s="30">
        <v>12.5458</v>
      </c>
      <c r="F7249" s="31">
        <v>18.931100000000001</v>
      </c>
      <c r="G7249" s="31">
        <v>10.8978</v>
      </c>
      <c r="H7249" s="35">
        <v>10.7163</v>
      </c>
      <c r="I7249" s="32">
        <v>10.704599999999999</v>
      </c>
      <c r="J7249" s="36">
        <v>11.8111</v>
      </c>
      <c r="L7249" s="21">
        <f t="shared" si="905"/>
        <v>11.077333333333334</v>
      </c>
      <c r="M7249" s="22">
        <f t="shared" si="906"/>
        <v>14.124900000000002</v>
      </c>
      <c r="O7249" s="25">
        <f t="shared" si="907"/>
        <v>0.63548750053272751</v>
      </c>
      <c r="P7249" s="26">
        <f t="shared" si="908"/>
        <v>4.2430702127115367</v>
      </c>
      <c r="R7249" s="2">
        <f t="shared" si="909"/>
        <v>1.2751173567645644</v>
      </c>
      <c r="S7249" s="2"/>
      <c r="T7249" s="2">
        <f t="shared" si="910"/>
        <v>0.35063003314742736</v>
      </c>
      <c r="U7249" s="2"/>
      <c r="V7249" s="38">
        <f t="shared" si="911"/>
        <v>0.1429926750787345</v>
      </c>
      <c r="W7249" s="8">
        <v>6418</v>
      </c>
      <c r="X7249" s="9">
        <f t="shared" si="904"/>
        <v>0.17743746717467149</v>
      </c>
    </row>
    <row r="7250" spans="1:24">
      <c r="A7250" s="15" t="s">
        <v>19838</v>
      </c>
      <c r="B7250" s="1" t="s">
        <v>19839</v>
      </c>
      <c r="C7250" t="s">
        <v>19840</v>
      </c>
      <c r="D7250" s="1">
        <v>4</v>
      </c>
      <c r="E7250" s="30">
        <v>10.8301</v>
      </c>
      <c r="F7250" s="31">
        <v>17.056999999999999</v>
      </c>
      <c r="G7250" s="31">
        <v>15.047000000000001</v>
      </c>
      <c r="H7250" s="35">
        <v>10.4238</v>
      </c>
      <c r="I7250" s="32">
        <v>9.8020800000000001</v>
      </c>
      <c r="J7250" s="36">
        <v>10.882999999999999</v>
      </c>
      <c r="L7250" s="21">
        <f t="shared" si="905"/>
        <v>10.369626666666667</v>
      </c>
      <c r="M7250" s="22">
        <f t="shared" si="906"/>
        <v>14.311366666666666</v>
      </c>
      <c r="O7250" s="25">
        <f t="shared" si="907"/>
        <v>0.54249246458668232</v>
      </c>
      <c r="P7250" s="26">
        <f t="shared" si="908"/>
        <v>3.1779613281683128</v>
      </c>
      <c r="R7250" s="2">
        <f t="shared" si="909"/>
        <v>1.3801236174365648</v>
      </c>
      <c r="S7250" s="2"/>
      <c r="T7250" s="2">
        <f t="shared" si="910"/>
        <v>0.46479749473925441</v>
      </c>
      <c r="U7250" s="2"/>
      <c r="V7250" s="38">
        <f t="shared" si="911"/>
        <v>5.0802934500819741E-2</v>
      </c>
      <c r="W7250" s="8">
        <v>5346</v>
      </c>
      <c r="X7250" s="9">
        <f t="shared" si="904"/>
        <v>7.5681737816035988E-2</v>
      </c>
    </row>
    <row r="7251" spans="1:24">
      <c r="A7251" s="15" t="s">
        <v>21767</v>
      </c>
      <c r="B7251" s="1" t="s">
        <v>21768</v>
      </c>
      <c r="C7251" t="s">
        <v>21769</v>
      </c>
      <c r="D7251" s="1">
        <v>21</v>
      </c>
      <c r="E7251" s="30">
        <v>11.9773</v>
      </c>
      <c r="F7251" s="31">
        <v>7.0848100000000001</v>
      </c>
      <c r="G7251" s="31">
        <v>9.4563799999999993</v>
      </c>
      <c r="H7251" s="35">
        <v>17.615500000000001</v>
      </c>
      <c r="I7251" s="32">
        <v>15.9251</v>
      </c>
      <c r="J7251" s="36">
        <v>16.889099999999999</v>
      </c>
      <c r="L7251" s="21">
        <f t="shared" si="905"/>
        <v>16.809899999999999</v>
      </c>
      <c r="M7251" s="22">
        <f t="shared" si="906"/>
        <v>9.5061633333333333</v>
      </c>
      <c r="O7251" s="25">
        <f t="shared" si="907"/>
        <v>0.84797849029323857</v>
      </c>
      <c r="P7251" s="26">
        <f t="shared" si="908"/>
        <v>2.4466248967165578</v>
      </c>
      <c r="R7251" s="2">
        <f t="shared" si="909"/>
        <v>0.56550980870399792</v>
      </c>
      <c r="S7251" s="2"/>
      <c r="T7251" s="2">
        <f t="shared" si="910"/>
        <v>-0.82237604707210543</v>
      </c>
      <c r="U7251" s="2"/>
      <c r="V7251" s="38">
        <f t="shared" si="911"/>
        <v>4.0642997526658545E-3</v>
      </c>
      <c r="W7251" s="8">
        <v>2729</v>
      </c>
      <c r="X7251" s="9">
        <f t="shared" si="904"/>
        <v>1.1860785353693977E-2</v>
      </c>
    </row>
    <row r="7252" spans="1:24">
      <c r="A7252" s="15" t="s">
        <v>22413</v>
      </c>
      <c r="B7252" s="1" t="s">
        <v>22414</v>
      </c>
      <c r="C7252" t="s">
        <v>22415</v>
      </c>
      <c r="D7252" s="1">
        <v>2</v>
      </c>
      <c r="E7252" s="30">
        <v>10.7645</v>
      </c>
      <c r="F7252" s="31">
        <v>8.5288900000000005</v>
      </c>
      <c r="G7252" s="31">
        <v>13.120200000000001</v>
      </c>
      <c r="H7252" s="35">
        <v>16.296299999999999</v>
      </c>
      <c r="I7252" s="32">
        <v>17.253699999999998</v>
      </c>
      <c r="J7252" s="36">
        <v>14.4183</v>
      </c>
      <c r="L7252" s="21">
        <f t="shared" si="905"/>
        <v>15.989433333333332</v>
      </c>
      <c r="M7252" s="22">
        <f t="shared" si="906"/>
        <v>10.80453</v>
      </c>
      <c r="O7252" s="25">
        <f t="shared" si="907"/>
        <v>1.4423933767642343</v>
      </c>
      <c r="P7252" s="26">
        <f t="shared" si="908"/>
        <v>2.2959167405853447</v>
      </c>
      <c r="R7252" s="2">
        <f t="shared" si="909"/>
        <v>0.67572938794995863</v>
      </c>
      <c r="S7252" s="2"/>
      <c r="T7252" s="2">
        <f t="shared" si="910"/>
        <v>-0.56548249457343158</v>
      </c>
      <c r="U7252" s="2"/>
      <c r="V7252" s="38">
        <f t="shared" si="911"/>
        <v>1.4797805984875173E-2</v>
      </c>
      <c r="W7252" s="8">
        <v>4051</v>
      </c>
      <c r="X7252" s="9">
        <f t="shared" si="904"/>
        <v>2.9091514900899996E-2</v>
      </c>
    </row>
    <row r="7253" spans="1:24">
      <c r="A7253" s="15" t="s">
        <v>4515</v>
      </c>
      <c r="B7253" s="1" t="s">
        <v>4516</v>
      </c>
      <c r="C7253" t="s">
        <v>4517</v>
      </c>
      <c r="D7253" s="1">
        <v>26</v>
      </c>
      <c r="E7253" s="30">
        <v>10.4991</v>
      </c>
      <c r="F7253" s="31">
        <v>11.708399999999999</v>
      </c>
      <c r="G7253" s="31">
        <v>14.8965</v>
      </c>
      <c r="H7253" s="35">
        <v>10.667199999999999</v>
      </c>
      <c r="I7253" s="32">
        <v>13.930999999999999</v>
      </c>
      <c r="J7253" s="36">
        <v>11.466100000000001</v>
      </c>
      <c r="L7253" s="21">
        <f t="shared" si="905"/>
        <v>12.021433333333334</v>
      </c>
      <c r="M7253" s="22">
        <f t="shared" si="906"/>
        <v>12.368</v>
      </c>
      <c r="O7253" s="25">
        <f t="shared" si="907"/>
        <v>1.7012918454319601</v>
      </c>
      <c r="P7253" s="26">
        <f t="shared" si="908"/>
        <v>2.2716922788969494</v>
      </c>
      <c r="R7253" s="2">
        <f t="shared" si="909"/>
        <v>1.0288290636446569</v>
      </c>
      <c r="S7253" s="2"/>
      <c r="T7253" s="2">
        <f t="shared" si="910"/>
        <v>4.1003303400354421E-2</v>
      </c>
      <c r="U7253" s="2"/>
      <c r="V7253" s="38">
        <f t="shared" si="911"/>
        <v>0.42141719844929953</v>
      </c>
      <c r="W7253" s="8">
        <v>7704</v>
      </c>
      <c r="X7253" s="9">
        <f t="shared" si="904"/>
        <v>0.43563948188606194</v>
      </c>
    </row>
    <row r="7254" spans="1:24">
      <c r="A7254" s="15" t="s">
        <v>8087</v>
      </c>
      <c r="B7254" s="1" t="s">
        <v>8088</v>
      </c>
      <c r="C7254" t="s">
        <v>8089</v>
      </c>
      <c r="D7254" s="1">
        <v>4</v>
      </c>
      <c r="E7254" s="30">
        <v>9.4622200000000003</v>
      </c>
      <c r="F7254" s="31">
        <v>9.1297200000000007</v>
      </c>
      <c r="G7254" s="31">
        <v>12.008699999999999</v>
      </c>
      <c r="H7254" s="35">
        <v>16.138200000000001</v>
      </c>
      <c r="I7254" s="32">
        <v>17.528500000000001</v>
      </c>
      <c r="J7254" s="36">
        <v>13.9474</v>
      </c>
      <c r="L7254" s="21">
        <f t="shared" si="905"/>
        <v>15.871366666666669</v>
      </c>
      <c r="M7254" s="22">
        <f t="shared" si="906"/>
        <v>10.200213333333332</v>
      </c>
      <c r="O7254" s="25">
        <f t="shared" si="907"/>
        <v>1.8054000452346664</v>
      </c>
      <c r="P7254" s="26">
        <f t="shared" si="908"/>
        <v>1.5749943111431715</v>
      </c>
      <c r="R7254" s="2">
        <f t="shared" si="909"/>
        <v>0.6426802144742837</v>
      </c>
      <c r="S7254" s="2"/>
      <c r="T7254" s="2">
        <f t="shared" si="910"/>
        <v>-0.6378270365772658</v>
      </c>
      <c r="U7254" s="2"/>
      <c r="V7254" s="38">
        <f t="shared" si="911"/>
        <v>7.4271320800197637E-3</v>
      </c>
      <c r="W7254" s="8">
        <v>3338</v>
      </c>
      <c r="X7254" s="9">
        <f t="shared" si="904"/>
        <v>1.7720095831419234E-2</v>
      </c>
    </row>
    <row r="7255" spans="1:24">
      <c r="A7255" s="15" t="s">
        <v>17225</v>
      </c>
      <c r="B7255" s="1" t="s">
        <v>17226</v>
      </c>
      <c r="C7255" t="s">
        <v>17227</v>
      </c>
      <c r="D7255" s="1">
        <v>4</v>
      </c>
      <c r="E7255" s="30">
        <v>10.0229</v>
      </c>
      <c r="F7255" s="31">
        <v>8.0473999999999997</v>
      </c>
      <c r="G7255" s="31">
        <v>10.827299999999999</v>
      </c>
      <c r="H7255" s="35">
        <v>21.1187</v>
      </c>
      <c r="I7255" s="32">
        <v>11.043100000000001</v>
      </c>
      <c r="J7255" s="36">
        <v>18.2822</v>
      </c>
      <c r="L7255" s="21">
        <f t="shared" si="905"/>
        <v>16.814666666666668</v>
      </c>
      <c r="M7255" s="22">
        <f t="shared" si="906"/>
        <v>9.6325333333333329</v>
      </c>
      <c r="O7255" s="25">
        <f t="shared" si="907"/>
        <v>5.1956394604835046</v>
      </c>
      <c r="P7255" s="26">
        <f t="shared" si="908"/>
        <v>1.4304721609780926</v>
      </c>
      <c r="R7255" s="2">
        <f t="shared" si="909"/>
        <v>0.57286495916263569</v>
      </c>
      <c r="S7255" s="2"/>
      <c r="T7255" s="2">
        <f t="shared" si="910"/>
        <v>-0.80373300076950427</v>
      </c>
      <c r="U7255" s="2"/>
      <c r="V7255" s="38">
        <f t="shared" si="911"/>
        <v>4.1088825755588157E-2</v>
      </c>
      <c r="W7255" s="8">
        <v>5108</v>
      </c>
      <c r="X7255" s="9">
        <f t="shared" si="904"/>
        <v>6.4062530994029768E-2</v>
      </c>
    </row>
    <row r="7256" spans="1:24">
      <c r="A7256" s="15" t="s">
        <v>17354</v>
      </c>
      <c r="B7256" s="1" t="s">
        <v>17355</v>
      </c>
      <c r="C7256" t="s">
        <v>17356</v>
      </c>
      <c r="D7256" s="1">
        <v>3</v>
      </c>
      <c r="E7256" s="30">
        <v>12.8973</v>
      </c>
      <c r="F7256" s="31">
        <v>19.3432</v>
      </c>
      <c r="G7256" s="31">
        <v>17.678799999999999</v>
      </c>
      <c r="H7256" s="35">
        <v>5.23583</v>
      </c>
      <c r="I7256" s="32">
        <v>7.2116800000000003</v>
      </c>
      <c r="J7256" s="36">
        <v>7.33188</v>
      </c>
      <c r="L7256" s="21">
        <f t="shared" si="905"/>
        <v>6.5931299999999995</v>
      </c>
      <c r="M7256" s="22">
        <f t="shared" si="906"/>
        <v>16.639766666666663</v>
      </c>
      <c r="O7256" s="25">
        <f t="shared" si="907"/>
        <v>1.1769917066402873</v>
      </c>
      <c r="P7256" s="26">
        <f t="shared" si="908"/>
        <v>3.3462067185596029</v>
      </c>
      <c r="R7256" s="2">
        <f t="shared" si="909"/>
        <v>2.5238038180146098</v>
      </c>
      <c r="S7256" s="2"/>
      <c r="T7256" s="2">
        <f t="shared" si="910"/>
        <v>1.3355997701550433</v>
      </c>
      <c r="U7256" s="2"/>
      <c r="V7256" s="38">
        <f t="shared" si="911"/>
        <v>4.0056145558407643E-3</v>
      </c>
      <c r="W7256" s="8">
        <v>2715</v>
      </c>
      <c r="X7256" s="9">
        <f t="shared" si="904"/>
        <v>1.1749802697132909E-2</v>
      </c>
    </row>
    <row r="7257" spans="1:24">
      <c r="A7257" s="15" t="s">
        <v>4275</v>
      </c>
      <c r="B7257" s="1" t="s">
        <v>4276</v>
      </c>
      <c r="C7257" t="s">
        <v>4277</v>
      </c>
      <c r="D7257" s="1">
        <v>2</v>
      </c>
      <c r="E7257" s="30">
        <v>10.9518</v>
      </c>
      <c r="F7257" s="31">
        <v>14.440099999999999</v>
      </c>
      <c r="G7257" s="31">
        <v>12.7646</v>
      </c>
      <c r="H7257" s="35">
        <v>13.294600000000001</v>
      </c>
      <c r="I7257" s="32">
        <v>12.2807</v>
      </c>
      <c r="J7257" s="36">
        <v>12.7104</v>
      </c>
      <c r="L7257" s="21">
        <f t="shared" si="905"/>
        <v>12.761899999999999</v>
      </c>
      <c r="M7257" s="22">
        <f t="shared" si="906"/>
        <v>12.718833333333334</v>
      </c>
      <c r="O7257" s="25">
        <f t="shared" si="907"/>
        <v>0.5089081351285325</v>
      </c>
      <c r="P7257" s="26">
        <f t="shared" si="908"/>
        <v>1.7446002875539401</v>
      </c>
      <c r="R7257" s="2">
        <f t="shared" si="909"/>
        <v>0.99662537187513889</v>
      </c>
      <c r="S7257" s="2"/>
      <c r="T7257" s="2">
        <f t="shared" si="910"/>
        <v>-4.8767925772253687E-3</v>
      </c>
      <c r="U7257" s="2"/>
      <c r="V7257" s="38">
        <f t="shared" si="911"/>
        <v>0.48461308306344808</v>
      </c>
      <c r="W7257" s="8">
        <v>7921</v>
      </c>
      <c r="X7257" s="9">
        <f t="shared" si="904"/>
        <v>0.48724385728030556</v>
      </c>
    </row>
    <row r="7258" spans="1:24">
      <c r="A7258" s="15" t="s">
        <v>4029</v>
      </c>
      <c r="B7258" s="1" t="s">
        <v>4030</v>
      </c>
      <c r="C7258" t="s">
        <v>4031</v>
      </c>
      <c r="D7258" s="1">
        <v>8</v>
      </c>
      <c r="E7258" s="30">
        <v>13.266500000000001</v>
      </c>
      <c r="F7258" s="31">
        <v>10.3858</v>
      </c>
      <c r="G7258" s="31">
        <v>11.665800000000001</v>
      </c>
      <c r="H7258" s="35">
        <v>14.845000000000001</v>
      </c>
      <c r="I7258" s="32">
        <v>12.616199999999999</v>
      </c>
      <c r="J7258" s="36">
        <v>12.4552</v>
      </c>
      <c r="L7258" s="21">
        <f t="shared" si="905"/>
        <v>13.305466666666666</v>
      </c>
      <c r="M7258" s="22">
        <f t="shared" si="906"/>
        <v>11.7727</v>
      </c>
      <c r="O7258" s="25">
        <f t="shared" si="907"/>
        <v>1.3357029659820836</v>
      </c>
      <c r="P7258" s="26">
        <f t="shared" si="908"/>
        <v>1.4433221504570632</v>
      </c>
      <c r="R7258" s="2">
        <f t="shared" si="909"/>
        <v>0.88480173562746145</v>
      </c>
      <c r="S7258" s="2"/>
      <c r="T7258" s="2">
        <f t="shared" si="910"/>
        <v>-0.17657387932076005</v>
      </c>
      <c r="U7258" s="2"/>
      <c r="V7258" s="38">
        <f t="shared" si="911"/>
        <v>0.12417547831243872</v>
      </c>
      <c r="W7258" s="8">
        <v>6261</v>
      </c>
      <c r="X7258" s="9">
        <f t="shared" si="904"/>
        <v>0.15795136707878327</v>
      </c>
    </row>
    <row r="7259" spans="1:24">
      <c r="A7259" s="15" t="s">
        <v>3148</v>
      </c>
      <c r="B7259" s="1" t="s">
        <v>3149</v>
      </c>
      <c r="C7259" t="s">
        <v>3150</v>
      </c>
      <c r="D7259" s="1">
        <v>3</v>
      </c>
      <c r="E7259" s="30">
        <v>8.29115</v>
      </c>
      <c r="F7259" s="31">
        <v>9.6795000000000009</v>
      </c>
      <c r="G7259" s="31">
        <v>8.1499699999999997</v>
      </c>
      <c r="H7259" s="35">
        <v>16.4406</v>
      </c>
      <c r="I7259" s="32">
        <v>16.345500000000001</v>
      </c>
      <c r="J7259" s="36">
        <v>22.962399999999999</v>
      </c>
      <c r="L7259" s="21">
        <f t="shared" si="905"/>
        <v>18.582833333333337</v>
      </c>
      <c r="M7259" s="22">
        <f t="shared" si="906"/>
        <v>8.7068733333333324</v>
      </c>
      <c r="O7259" s="25">
        <f t="shared" si="907"/>
        <v>3.7931140430170638</v>
      </c>
      <c r="P7259" s="26">
        <f t="shared" si="908"/>
        <v>0.84527209976038742</v>
      </c>
      <c r="R7259" s="2">
        <f t="shared" si="909"/>
        <v>0.46854390701095083</v>
      </c>
      <c r="S7259" s="2"/>
      <c r="T7259" s="2">
        <f t="shared" si="910"/>
        <v>-1.0937438464503297</v>
      </c>
      <c r="U7259" s="2"/>
      <c r="V7259" s="38">
        <f t="shared" si="911"/>
        <v>5.8378919230481557E-3</v>
      </c>
      <c r="W7259" s="8">
        <v>3088</v>
      </c>
      <c r="X7259" s="9">
        <f t="shared" si="904"/>
        <v>1.505601401397523E-2</v>
      </c>
    </row>
    <row r="7260" spans="1:24">
      <c r="A7260" s="15" t="s">
        <v>19162</v>
      </c>
      <c r="B7260" s="1" t="s">
        <v>19163</v>
      </c>
      <c r="C7260" t="s">
        <v>19164</v>
      </c>
      <c r="D7260" s="1">
        <v>2</v>
      </c>
      <c r="E7260" s="30">
        <v>10.045500000000001</v>
      </c>
      <c r="F7260" s="31">
        <v>12.3536</v>
      </c>
      <c r="G7260" s="31">
        <v>15.1348</v>
      </c>
      <c r="H7260" s="35">
        <v>12.8935</v>
      </c>
      <c r="I7260" s="32">
        <v>12.507899999999999</v>
      </c>
      <c r="J7260" s="36">
        <v>15.150399999999999</v>
      </c>
      <c r="L7260" s="21">
        <f t="shared" si="905"/>
        <v>13.517266666666666</v>
      </c>
      <c r="M7260" s="22">
        <f t="shared" si="906"/>
        <v>12.5113</v>
      </c>
      <c r="O7260" s="25">
        <f t="shared" si="907"/>
        <v>1.4274155678474763</v>
      </c>
      <c r="P7260" s="26">
        <f t="shared" si="908"/>
        <v>2.5483123022894909</v>
      </c>
      <c r="R7260" s="2">
        <f t="shared" si="909"/>
        <v>0.92557913582134466</v>
      </c>
      <c r="S7260" s="2"/>
      <c r="T7260" s="2">
        <f t="shared" si="910"/>
        <v>-0.11157175095442325</v>
      </c>
      <c r="U7260" s="2"/>
      <c r="V7260" s="38">
        <f t="shared" si="911"/>
        <v>0.29147025131003906</v>
      </c>
      <c r="W7260" s="8">
        <v>7207</v>
      </c>
      <c r="X7260" s="9">
        <f t="shared" si="904"/>
        <v>0.32208534500251856</v>
      </c>
    </row>
    <row r="7261" spans="1:24">
      <c r="A7261" s="15" t="s">
        <v>22721</v>
      </c>
      <c r="B7261" s="1" t="s">
        <v>22722</v>
      </c>
      <c r="C7261" t="s">
        <v>22723</v>
      </c>
      <c r="D7261" s="1">
        <v>1</v>
      </c>
      <c r="E7261" s="30">
        <v>14.4983</v>
      </c>
      <c r="F7261" s="31">
        <v>9.6415100000000002</v>
      </c>
      <c r="G7261" s="31">
        <v>10.365600000000001</v>
      </c>
      <c r="H7261" s="35">
        <v>18.023099999999999</v>
      </c>
      <c r="I7261" s="32">
        <v>13.6076</v>
      </c>
      <c r="J7261" s="36">
        <v>13.0625</v>
      </c>
      <c r="L7261" s="21">
        <f t="shared" si="905"/>
        <v>14.897733333333333</v>
      </c>
      <c r="M7261" s="22">
        <f t="shared" si="906"/>
        <v>11.501803333333333</v>
      </c>
      <c r="O7261" s="25">
        <f t="shared" si="907"/>
        <v>2.7203347410444483</v>
      </c>
      <c r="P7261" s="26">
        <f t="shared" si="908"/>
        <v>2.6201757168238484</v>
      </c>
      <c r="R7261" s="2">
        <f t="shared" si="909"/>
        <v>0.7720505580267244</v>
      </c>
      <c r="S7261" s="2"/>
      <c r="T7261" s="2">
        <f t="shared" si="910"/>
        <v>-0.37323276886274437</v>
      </c>
      <c r="U7261" s="2"/>
      <c r="V7261" s="38">
        <f t="shared" si="911"/>
        <v>9.7195173438059626E-2</v>
      </c>
      <c r="W7261" s="8">
        <v>6037</v>
      </c>
      <c r="X7261" s="9">
        <f t="shared" si="904"/>
        <v>0.12821970536039537</v>
      </c>
    </row>
    <row r="7262" spans="1:24">
      <c r="A7262" s="15" t="s">
        <v>10283</v>
      </c>
      <c r="B7262" s="1" t="s">
        <v>10284</v>
      </c>
      <c r="C7262" t="s">
        <v>10285</v>
      </c>
      <c r="D7262" s="1">
        <v>18</v>
      </c>
      <c r="E7262" s="30">
        <v>7.0829899999999997</v>
      </c>
      <c r="F7262" s="31">
        <v>13.341799999999999</v>
      </c>
      <c r="G7262" s="31">
        <v>11.455</v>
      </c>
      <c r="H7262" s="35">
        <v>14.8414</v>
      </c>
      <c r="I7262" s="32">
        <v>15.8307</v>
      </c>
      <c r="J7262" s="36">
        <v>13.3667</v>
      </c>
      <c r="L7262" s="21">
        <f t="shared" si="905"/>
        <v>14.679600000000001</v>
      </c>
      <c r="M7262" s="22">
        <f t="shared" si="906"/>
        <v>10.626596666666666</v>
      </c>
      <c r="O7262" s="25">
        <f t="shared" si="907"/>
        <v>1.2399429140085443</v>
      </c>
      <c r="P7262" s="26">
        <f t="shared" si="908"/>
        <v>3.2105863508140255</v>
      </c>
      <c r="R7262" s="2">
        <f t="shared" si="909"/>
        <v>0.72390233158033368</v>
      </c>
      <c r="S7262" s="2"/>
      <c r="T7262" s="2">
        <f t="shared" si="910"/>
        <v>-0.46613303190171473</v>
      </c>
      <c r="U7262" s="2"/>
      <c r="V7262" s="38">
        <f t="shared" si="911"/>
        <v>5.5491371540842889E-2</v>
      </c>
      <c r="W7262" s="8">
        <v>5471</v>
      </c>
      <c r="X7262" s="9">
        <f t="shared" si="904"/>
        <v>8.077742331406923E-2</v>
      </c>
    </row>
    <row r="7263" spans="1:24">
      <c r="A7263" s="15" t="s">
        <v>10951</v>
      </c>
      <c r="B7263" s="1" t="s">
        <v>10952</v>
      </c>
      <c r="C7263" t="s">
        <v>10953</v>
      </c>
      <c r="D7263" s="1">
        <v>30</v>
      </c>
      <c r="E7263" s="30">
        <v>15.134</v>
      </c>
      <c r="F7263" s="31">
        <v>6.04108</v>
      </c>
      <c r="G7263" s="31">
        <v>11.426299999999999</v>
      </c>
      <c r="H7263" s="35">
        <v>15.9382</v>
      </c>
      <c r="I7263" s="32">
        <v>11.995799999999999</v>
      </c>
      <c r="J7263" s="36">
        <v>13.831099999999999</v>
      </c>
      <c r="L7263" s="21">
        <f t="shared" si="905"/>
        <v>13.9217</v>
      </c>
      <c r="M7263" s="22">
        <f t="shared" si="906"/>
        <v>10.867126666666666</v>
      </c>
      <c r="O7263" s="25">
        <f t="shared" si="907"/>
        <v>1.9727609358460236</v>
      </c>
      <c r="P7263" s="26">
        <f t="shared" si="908"/>
        <v>4.5721772323624243</v>
      </c>
      <c r="R7263" s="2">
        <f t="shared" si="909"/>
        <v>0.78058905641312959</v>
      </c>
      <c r="S7263" s="2"/>
      <c r="T7263" s="2">
        <f t="shared" si="910"/>
        <v>-0.35736485805103063</v>
      </c>
      <c r="U7263" s="2"/>
      <c r="V7263" s="38">
        <f t="shared" si="911"/>
        <v>0.17395639451596573</v>
      </c>
      <c r="W7263" s="8">
        <v>6621</v>
      </c>
      <c r="X7263" s="9">
        <f t="shared" ref="X7263:X7326" si="912">(V7263*7964)/W7263</f>
        <v>0.20924161394429105</v>
      </c>
    </row>
    <row r="7264" spans="1:24">
      <c r="A7264" s="15" t="s">
        <v>9857</v>
      </c>
      <c r="B7264" s="1" t="s">
        <v>9858</v>
      </c>
      <c r="C7264" t="s">
        <v>9859</v>
      </c>
      <c r="D7264" s="1">
        <v>10</v>
      </c>
      <c r="E7264" s="30">
        <v>10.806800000000001</v>
      </c>
      <c r="F7264" s="31">
        <v>11.3127</v>
      </c>
      <c r="G7264" s="31">
        <v>14.0303</v>
      </c>
      <c r="H7264" s="35">
        <v>13.040800000000001</v>
      </c>
      <c r="I7264" s="32">
        <v>15.402200000000001</v>
      </c>
      <c r="J7264" s="36">
        <v>12.8157</v>
      </c>
      <c r="L7264" s="21">
        <f t="shared" si="905"/>
        <v>13.752900000000002</v>
      </c>
      <c r="M7264" s="22">
        <f t="shared" si="906"/>
        <v>12.049933333333334</v>
      </c>
      <c r="O7264" s="25">
        <f t="shared" si="907"/>
        <v>1.4327631939717047</v>
      </c>
      <c r="P7264" s="26">
        <f t="shared" si="908"/>
        <v>1.733601108482963</v>
      </c>
      <c r="R7264" s="2">
        <f t="shared" si="909"/>
        <v>0.87617399481806246</v>
      </c>
      <c r="S7264" s="2"/>
      <c r="T7264" s="2">
        <f t="shared" si="910"/>
        <v>-0.1907106993360409</v>
      </c>
      <c r="U7264" s="2"/>
      <c r="V7264" s="38">
        <f t="shared" si="911"/>
        <v>0.1299500483146572</v>
      </c>
      <c r="W7264" s="8">
        <v>6316</v>
      </c>
      <c r="X7264" s="9">
        <f t="shared" si="912"/>
        <v>0.16385721734926059</v>
      </c>
    </row>
    <row r="7265" spans="1:24">
      <c r="A7265" s="15" t="s">
        <v>8923</v>
      </c>
      <c r="B7265" s="1" t="s">
        <v>8924</v>
      </c>
      <c r="C7265" t="s">
        <v>8925</v>
      </c>
      <c r="D7265" s="1">
        <v>1</v>
      </c>
      <c r="E7265" s="30">
        <v>10.736000000000001</v>
      </c>
      <c r="F7265" s="31">
        <v>12.6431</v>
      </c>
      <c r="G7265" s="31">
        <v>13.3972</v>
      </c>
      <c r="H7265" s="35">
        <v>13.197900000000001</v>
      </c>
      <c r="I7265" s="32">
        <v>14.0128</v>
      </c>
      <c r="J7265" s="36">
        <v>13.180999999999999</v>
      </c>
      <c r="L7265" s="21">
        <f t="shared" si="905"/>
        <v>13.463900000000001</v>
      </c>
      <c r="M7265" s="22">
        <f t="shared" si="906"/>
        <v>12.258766666666666</v>
      </c>
      <c r="O7265" s="25">
        <f t="shared" si="907"/>
        <v>0.47543644159866444</v>
      </c>
      <c r="P7265" s="26">
        <f t="shared" si="908"/>
        <v>1.3715977702421844</v>
      </c>
      <c r="R7265" s="2">
        <f t="shared" si="909"/>
        <v>0.91049151187001287</v>
      </c>
      <c r="S7265" s="2"/>
      <c r="T7265" s="2">
        <f t="shared" si="910"/>
        <v>-0.13528252726253578</v>
      </c>
      <c r="U7265" s="2"/>
      <c r="V7265" s="38">
        <f t="shared" si="911"/>
        <v>0.11192038243130746</v>
      </c>
      <c r="W7265" s="8">
        <v>6159</v>
      </c>
      <c r="X7265" s="9">
        <f t="shared" si="912"/>
        <v>0.14472055945493306</v>
      </c>
    </row>
    <row r="7266" spans="1:24">
      <c r="A7266" s="15" t="s">
        <v>10903</v>
      </c>
      <c r="B7266" s="1" t="s">
        <v>10904</v>
      </c>
      <c r="C7266" t="s">
        <v>10905</v>
      </c>
      <c r="D7266" s="1">
        <v>27</v>
      </c>
      <c r="E7266" s="30">
        <v>9.7242899999999999</v>
      </c>
      <c r="F7266" s="31">
        <v>11.6449</v>
      </c>
      <c r="G7266" s="31">
        <v>8.0713100000000004</v>
      </c>
      <c r="H7266" s="35">
        <v>17.456800000000001</v>
      </c>
      <c r="I7266" s="32">
        <v>20.897300000000001</v>
      </c>
      <c r="J7266" s="36">
        <v>14.5891</v>
      </c>
      <c r="L7266" s="21">
        <f t="shared" si="905"/>
        <v>17.647733333333335</v>
      </c>
      <c r="M7266" s="22">
        <f t="shared" si="906"/>
        <v>9.8134999999999994</v>
      </c>
      <c r="O7266" s="25">
        <f t="shared" si="907"/>
        <v>3.1584313295262976</v>
      </c>
      <c r="P7266" s="26">
        <f t="shared" si="908"/>
        <v>1.7884644782885712</v>
      </c>
      <c r="R7266" s="2">
        <f t="shared" si="909"/>
        <v>0.55607707883165347</v>
      </c>
      <c r="S7266" s="2"/>
      <c r="T7266" s="2">
        <f t="shared" si="910"/>
        <v>-0.84664322355561805</v>
      </c>
      <c r="U7266" s="2"/>
      <c r="V7266" s="38">
        <f t="shared" si="911"/>
        <v>1.007395780201303E-2</v>
      </c>
      <c r="W7266" s="8">
        <v>3632</v>
      </c>
      <c r="X7266" s="9">
        <f t="shared" si="912"/>
        <v>2.2089482361021963E-2</v>
      </c>
    </row>
    <row r="7267" spans="1:24">
      <c r="A7267" s="15" t="s">
        <v>19117</v>
      </c>
      <c r="B7267" s="1" t="s">
        <v>19118</v>
      </c>
      <c r="C7267" t="s">
        <v>19119</v>
      </c>
      <c r="D7267" s="1">
        <v>3</v>
      </c>
      <c r="E7267" s="30">
        <v>10.362299999999999</v>
      </c>
      <c r="F7267" s="31">
        <v>11.1309</v>
      </c>
      <c r="G7267" s="31">
        <v>13.7773</v>
      </c>
      <c r="H7267" s="35">
        <v>14.6568</v>
      </c>
      <c r="I7267" s="32">
        <v>14.200200000000001</v>
      </c>
      <c r="J7267" s="36">
        <v>13.9549</v>
      </c>
      <c r="L7267" s="21">
        <f t="shared" si="905"/>
        <v>14.270633333333334</v>
      </c>
      <c r="M7267" s="22">
        <f t="shared" si="906"/>
        <v>11.756833333333333</v>
      </c>
      <c r="O7267" s="25">
        <f t="shared" si="907"/>
        <v>0.35621137451425294</v>
      </c>
      <c r="P7267" s="26">
        <f t="shared" si="908"/>
        <v>1.7914800175646244</v>
      </c>
      <c r="R7267" s="2">
        <f t="shared" si="909"/>
        <v>0.82384804224993513</v>
      </c>
      <c r="S7267" s="2"/>
      <c r="T7267" s="2">
        <f t="shared" si="910"/>
        <v>-0.27954983625244939</v>
      </c>
      <c r="U7267" s="2"/>
      <c r="V7267" s="38">
        <f t="shared" si="911"/>
        <v>3.7840252308983177E-2</v>
      </c>
      <c r="W7267" s="8">
        <v>5013</v>
      </c>
      <c r="X7267" s="9">
        <f t="shared" si="912"/>
        <v>6.0115653179481747E-2</v>
      </c>
    </row>
    <row r="7268" spans="1:24">
      <c r="A7268" s="15" t="s">
        <v>18378</v>
      </c>
      <c r="B7268" s="1" t="s">
        <v>18379</v>
      </c>
      <c r="C7268" t="s">
        <v>18380</v>
      </c>
      <c r="D7268" s="1">
        <v>8</v>
      </c>
      <c r="E7268" s="30">
        <v>14.842000000000001</v>
      </c>
      <c r="F7268" s="31">
        <v>11.9748</v>
      </c>
      <c r="G7268" s="31">
        <v>14.777699999999999</v>
      </c>
      <c r="H7268" s="35">
        <v>11.578200000000001</v>
      </c>
      <c r="I7268" s="32">
        <v>9.7210000000000001</v>
      </c>
      <c r="J7268" s="36">
        <v>11.0436</v>
      </c>
      <c r="L7268" s="21">
        <f t="shared" si="905"/>
        <v>10.780933333333332</v>
      </c>
      <c r="M7268" s="22">
        <f t="shared" si="906"/>
        <v>13.864833333333332</v>
      </c>
      <c r="O7268" s="25">
        <f t="shared" si="907"/>
        <v>0.9560561141132532</v>
      </c>
      <c r="P7268" s="26">
        <f t="shared" si="908"/>
        <v>1.6371325918609443</v>
      </c>
      <c r="R7268" s="2">
        <f t="shared" si="909"/>
        <v>1.2860513004439937</v>
      </c>
      <c r="S7268" s="2"/>
      <c r="T7268" s="2">
        <f t="shared" si="910"/>
        <v>0.36294819275915913</v>
      </c>
      <c r="U7268" s="2"/>
      <c r="V7268" s="38">
        <f t="shared" si="911"/>
        <v>2.397599045097205E-2</v>
      </c>
      <c r="W7268" s="8">
        <v>4529</v>
      </c>
      <c r="X7268" s="9">
        <f t="shared" si="912"/>
        <v>4.216047426618269E-2</v>
      </c>
    </row>
    <row r="7269" spans="1:24">
      <c r="A7269" s="15" t="s">
        <v>4551</v>
      </c>
      <c r="B7269" s="1" t="s">
        <v>4552</v>
      </c>
      <c r="C7269" t="s">
        <v>4553</v>
      </c>
      <c r="D7269" s="1">
        <v>5</v>
      </c>
      <c r="E7269" s="30">
        <v>11.5252</v>
      </c>
      <c r="F7269" s="31">
        <v>14.1638</v>
      </c>
      <c r="G7269" s="31">
        <v>11.083600000000001</v>
      </c>
      <c r="H7269" s="35">
        <v>12.952199999999999</v>
      </c>
      <c r="I7269" s="32">
        <v>12.164300000000001</v>
      </c>
      <c r="J7269" s="36">
        <v>15.0052</v>
      </c>
      <c r="L7269" s="21">
        <f t="shared" si="905"/>
        <v>13.373900000000001</v>
      </c>
      <c r="M7269" s="22">
        <f t="shared" si="906"/>
        <v>12.257533333333333</v>
      </c>
      <c r="O7269" s="25">
        <f t="shared" si="907"/>
        <v>1.4666463002373817</v>
      </c>
      <c r="P7269" s="26">
        <f t="shared" si="908"/>
        <v>1.6655756042081526</v>
      </c>
      <c r="R7269" s="2">
        <f t="shared" si="909"/>
        <v>0.91652646822043926</v>
      </c>
      <c r="S7269" s="2"/>
      <c r="T7269" s="2">
        <f t="shared" si="910"/>
        <v>-0.12575155016258749</v>
      </c>
      <c r="U7269" s="2"/>
      <c r="V7269" s="38">
        <f t="shared" si="911"/>
        <v>0.21638717868832152</v>
      </c>
      <c r="W7269" s="8">
        <v>6863</v>
      </c>
      <c r="X7269" s="9">
        <f t="shared" si="912"/>
        <v>0.25110119351213644</v>
      </c>
    </row>
    <row r="7270" spans="1:24">
      <c r="A7270" s="15" t="s">
        <v>1581</v>
      </c>
      <c r="B7270" s="1" t="s">
        <v>1582</v>
      </c>
      <c r="C7270" t="s">
        <v>1583</v>
      </c>
      <c r="D7270" s="1">
        <v>15</v>
      </c>
      <c r="E7270" s="30">
        <v>14.917999999999999</v>
      </c>
      <c r="F7270" s="31">
        <v>9.8337500000000002</v>
      </c>
      <c r="G7270" s="31">
        <v>10.91</v>
      </c>
      <c r="H7270" s="35">
        <v>16.667999999999999</v>
      </c>
      <c r="I7270" s="32">
        <v>12.2437</v>
      </c>
      <c r="J7270" s="36">
        <v>13.823</v>
      </c>
      <c r="L7270" s="21">
        <f t="shared" si="905"/>
        <v>14.244900000000001</v>
      </c>
      <c r="M7270" s="22">
        <f t="shared" si="906"/>
        <v>11.88725</v>
      </c>
      <c r="O7270" s="25">
        <f t="shared" si="907"/>
        <v>2.2421211675553976</v>
      </c>
      <c r="P7270" s="26">
        <f t="shared" si="908"/>
        <v>2.6793026494780383</v>
      </c>
      <c r="R7270" s="2">
        <f t="shared" si="909"/>
        <v>0.83449164262297371</v>
      </c>
      <c r="S7270" s="2"/>
      <c r="T7270" s="2">
        <f t="shared" si="910"/>
        <v>-0.26103049371981935</v>
      </c>
      <c r="U7270" s="2"/>
      <c r="V7270" s="38">
        <f t="shared" si="911"/>
        <v>0.15368563399035529</v>
      </c>
      <c r="W7270" s="8">
        <v>6495</v>
      </c>
      <c r="X7270" s="9">
        <f t="shared" si="912"/>
        <v>0.18844532549641102</v>
      </c>
    </row>
    <row r="7271" spans="1:24">
      <c r="A7271" s="15" t="s">
        <v>1229</v>
      </c>
      <c r="B7271" s="1" t="s">
        <v>1230</v>
      </c>
      <c r="C7271" t="s">
        <v>1231</v>
      </c>
      <c r="D7271" s="1">
        <v>5</v>
      </c>
      <c r="E7271" s="30">
        <v>15.625500000000001</v>
      </c>
      <c r="F7271" s="31">
        <v>6.5189500000000002</v>
      </c>
      <c r="G7271" s="31">
        <v>24.0929</v>
      </c>
      <c r="H7271" s="35">
        <v>8.7498299999999993</v>
      </c>
      <c r="I7271" s="32">
        <v>11.973599999999999</v>
      </c>
      <c r="J7271" s="36">
        <v>9.57639</v>
      </c>
      <c r="L7271" s="21">
        <f t="shared" si="905"/>
        <v>10.09994</v>
      </c>
      <c r="M7271" s="22">
        <f t="shared" si="906"/>
        <v>15.41245</v>
      </c>
      <c r="O7271" s="25">
        <f t="shared" si="907"/>
        <v>1.6744407141191902</v>
      </c>
      <c r="P7271" s="26">
        <f t="shared" si="908"/>
        <v>8.7889118995186237</v>
      </c>
      <c r="R7271" s="2">
        <f t="shared" si="909"/>
        <v>1.5259942138270128</v>
      </c>
      <c r="S7271" s="2"/>
      <c r="T7271" s="2">
        <f t="shared" si="910"/>
        <v>0.60974949185861615</v>
      </c>
      <c r="U7271" s="2"/>
      <c r="V7271" s="38">
        <f t="shared" si="911"/>
        <v>0.18092987005953728</v>
      </c>
      <c r="W7271" s="8">
        <v>6667</v>
      </c>
      <c r="X7271" s="9">
        <f t="shared" si="912"/>
        <v>0.21612801637230464</v>
      </c>
    </row>
    <row r="7272" spans="1:24">
      <c r="A7272" s="15" t="s">
        <v>16898</v>
      </c>
      <c r="B7272" s="1" t="s">
        <v>16899</v>
      </c>
      <c r="C7272" t="s">
        <v>16900</v>
      </c>
      <c r="D7272" s="1">
        <v>5</v>
      </c>
      <c r="E7272" s="30">
        <v>10.5047</v>
      </c>
      <c r="F7272" s="31">
        <v>12.4084</v>
      </c>
      <c r="G7272" s="31">
        <v>10.5984</v>
      </c>
      <c r="H7272" s="35">
        <v>14.602499999999999</v>
      </c>
      <c r="I7272" s="32">
        <v>13.8725</v>
      </c>
      <c r="J7272" s="36">
        <v>14.5869</v>
      </c>
      <c r="L7272" s="21">
        <f t="shared" si="905"/>
        <v>14.353966666666667</v>
      </c>
      <c r="M7272" s="22">
        <f t="shared" si="906"/>
        <v>11.170499999999999</v>
      </c>
      <c r="O7272" s="25">
        <f t="shared" si="907"/>
        <v>0.41703531425208207</v>
      </c>
      <c r="P7272" s="26">
        <f t="shared" si="908"/>
        <v>1.0730760597459998</v>
      </c>
      <c r="R7272" s="2">
        <f t="shared" si="909"/>
        <v>0.77821693887171717</v>
      </c>
      <c r="S7272" s="2"/>
      <c r="T7272" s="2">
        <f t="shared" si="910"/>
        <v>-0.36175571216042207</v>
      </c>
      <c r="U7272" s="2"/>
      <c r="V7272" s="38">
        <f t="shared" si="911"/>
        <v>4.3575306646043673E-3</v>
      </c>
      <c r="W7272" s="8">
        <v>2807</v>
      </c>
      <c r="X7272" s="9">
        <f t="shared" si="912"/>
        <v>1.2363154333063477E-2</v>
      </c>
    </row>
    <row r="7273" spans="1:24">
      <c r="A7273" s="15" t="s">
        <v>21395</v>
      </c>
      <c r="B7273" s="1" t="s">
        <v>21396</v>
      </c>
      <c r="C7273" t="s">
        <v>21397</v>
      </c>
      <c r="D7273" s="1">
        <v>2</v>
      </c>
      <c r="E7273" s="30">
        <v>8.7847399999999993</v>
      </c>
      <c r="F7273" s="31">
        <v>15.210699999999999</v>
      </c>
      <c r="G7273" s="31">
        <v>12.3757</v>
      </c>
      <c r="H7273" s="35">
        <v>11.2783</v>
      </c>
      <c r="I7273" s="32">
        <v>14.811299999999999</v>
      </c>
      <c r="J7273" s="36">
        <v>10.609</v>
      </c>
      <c r="L7273" s="21">
        <f t="shared" si="905"/>
        <v>12.232866666666666</v>
      </c>
      <c r="M7273" s="22">
        <f t="shared" si="906"/>
        <v>12.123713333333333</v>
      </c>
      <c r="O7273" s="25">
        <f t="shared" si="907"/>
        <v>2.2579259206921192</v>
      </c>
      <c r="P7273" s="26">
        <f t="shared" si="908"/>
        <v>3.2203824991036987</v>
      </c>
      <c r="R7273" s="2">
        <f t="shared" si="909"/>
        <v>0.99107704381093553</v>
      </c>
      <c r="S7273" s="2"/>
      <c r="T7273" s="2">
        <f t="shared" si="910"/>
        <v>-1.2930881669777971E-2</v>
      </c>
      <c r="U7273" s="2"/>
      <c r="V7273" s="38">
        <f t="shared" si="911"/>
        <v>0.48198279212784972</v>
      </c>
      <c r="W7273" s="8">
        <v>7910</v>
      </c>
      <c r="X7273" s="9">
        <f t="shared" si="912"/>
        <v>0.48527319298434834</v>
      </c>
    </row>
    <row r="7274" spans="1:24">
      <c r="A7274" s="15" t="s">
        <v>6580</v>
      </c>
      <c r="B7274" s="1" t="s">
        <v>6581</v>
      </c>
      <c r="C7274" t="s">
        <v>6582</v>
      </c>
      <c r="D7274" s="1">
        <v>4</v>
      </c>
      <c r="E7274" s="30">
        <v>8.5135900000000007</v>
      </c>
      <c r="F7274" s="31">
        <v>12.643800000000001</v>
      </c>
      <c r="G7274" s="31">
        <v>12.278</v>
      </c>
      <c r="H7274" s="35">
        <v>14.0404</v>
      </c>
      <c r="I7274" s="32">
        <v>15.4268</v>
      </c>
      <c r="J7274" s="36">
        <v>12.635999999999999</v>
      </c>
      <c r="L7274" s="21">
        <f t="shared" si="905"/>
        <v>14.0344</v>
      </c>
      <c r="M7274" s="22">
        <f t="shared" si="906"/>
        <v>11.14513</v>
      </c>
      <c r="O7274" s="25">
        <f t="shared" si="907"/>
        <v>1.3954096746117253</v>
      </c>
      <c r="P7274" s="26">
        <f t="shared" si="908"/>
        <v>2.2863080476392588</v>
      </c>
      <c r="R7274" s="2">
        <f t="shared" si="909"/>
        <v>0.79412942484181726</v>
      </c>
      <c r="S7274" s="2"/>
      <c r="T7274" s="2">
        <f t="shared" si="910"/>
        <v>-0.33255394222813445</v>
      </c>
      <c r="U7274" s="2"/>
      <c r="V7274" s="38">
        <f t="shared" si="911"/>
        <v>6.754483863323292E-2</v>
      </c>
      <c r="W7274" s="8">
        <v>5685</v>
      </c>
      <c r="X7274" s="9">
        <f t="shared" si="912"/>
        <v>9.4622180277056628E-2</v>
      </c>
    </row>
    <row r="7275" spans="1:24">
      <c r="A7275" s="15" t="s">
        <v>9088</v>
      </c>
      <c r="B7275" s="1" t="s">
        <v>9089</v>
      </c>
      <c r="C7275" t="s">
        <v>9090</v>
      </c>
      <c r="D7275" s="1">
        <v>3</v>
      </c>
      <c r="E7275" s="30">
        <v>7.8025000000000002</v>
      </c>
      <c r="F7275" s="31">
        <v>14.9375</v>
      </c>
      <c r="G7275" s="31">
        <v>13.882</v>
      </c>
      <c r="H7275" s="35">
        <v>11.267799999999999</v>
      </c>
      <c r="I7275" s="32">
        <v>16.189</v>
      </c>
      <c r="J7275" s="36">
        <v>14.5976</v>
      </c>
      <c r="L7275" s="21">
        <f t="shared" si="905"/>
        <v>14.018133333333333</v>
      </c>
      <c r="M7275" s="22">
        <f t="shared" si="906"/>
        <v>12.207333333333333</v>
      </c>
      <c r="O7275" s="25">
        <f t="shared" si="907"/>
        <v>2.5112523914042133</v>
      </c>
      <c r="P7275" s="26">
        <f t="shared" si="908"/>
        <v>3.8510307170072466</v>
      </c>
      <c r="R7275" s="2">
        <f t="shared" si="909"/>
        <v>0.8708244559427788</v>
      </c>
      <c r="S7275" s="2"/>
      <c r="T7275" s="2">
        <f t="shared" si="910"/>
        <v>-0.19954617062728308</v>
      </c>
      <c r="U7275" s="2"/>
      <c r="V7275" s="38">
        <f t="shared" si="911"/>
        <v>0.26628509616061552</v>
      </c>
      <c r="W7275" s="8">
        <v>7093</v>
      </c>
      <c r="X7275" s="9">
        <f t="shared" si="912"/>
        <v>0.29898414011323027</v>
      </c>
    </row>
    <row r="7276" spans="1:24">
      <c r="A7276" s="15" t="s">
        <v>21455</v>
      </c>
      <c r="B7276" s="1" t="s">
        <v>21456</v>
      </c>
      <c r="C7276" t="s">
        <v>21457</v>
      </c>
      <c r="D7276" s="1">
        <v>4</v>
      </c>
      <c r="E7276" s="30">
        <v>10.880100000000001</v>
      </c>
      <c r="F7276" s="31">
        <v>14.5563</v>
      </c>
      <c r="G7276" s="31">
        <v>14.2387</v>
      </c>
      <c r="H7276" s="35">
        <v>9.7356499999999997</v>
      </c>
      <c r="I7276" s="32">
        <v>13.8409</v>
      </c>
      <c r="J7276" s="36">
        <v>12.026400000000001</v>
      </c>
      <c r="L7276" s="21">
        <f t="shared" si="905"/>
        <v>11.867649999999999</v>
      </c>
      <c r="M7276" s="22">
        <f t="shared" si="906"/>
        <v>13.225033333333334</v>
      </c>
      <c r="O7276" s="25">
        <f t="shared" si="907"/>
        <v>2.0572239942456476</v>
      </c>
      <c r="P7276" s="26">
        <f t="shared" si="908"/>
        <v>2.0369712058184146</v>
      </c>
      <c r="R7276" s="2">
        <f t="shared" si="909"/>
        <v>1.1143767581057189</v>
      </c>
      <c r="S7276" s="2"/>
      <c r="T7276" s="2">
        <f t="shared" si="910"/>
        <v>0.15623707393184172</v>
      </c>
      <c r="U7276" s="2"/>
      <c r="V7276" s="38">
        <f t="shared" si="911"/>
        <v>0.23115148636987295</v>
      </c>
      <c r="W7276" s="8">
        <v>6929</v>
      </c>
      <c r="X7276" s="9">
        <f t="shared" si="912"/>
        <v>0.26567909329624306</v>
      </c>
    </row>
    <row r="7277" spans="1:24">
      <c r="A7277" s="15" t="s">
        <v>4458</v>
      </c>
      <c r="B7277" s="1" t="s">
        <v>4459</v>
      </c>
      <c r="C7277" t="s">
        <v>4460</v>
      </c>
      <c r="D7277" s="1">
        <v>14</v>
      </c>
      <c r="E7277" s="30">
        <v>13.486800000000001</v>
      </c>
      <c r="F7277" s="31">
        <v>14.085599999999999</v>
      </c>
      <c r="G7277" s="31">
        <v>9.1397399999999998</v>
      </c>
      <c r="H7277" s="35">
        <v>11.479799999999999</v>
      </c>
      <c r="I7277" s="32">
        <v>12.9931</v>
      </c>
      <c r="J7277" s="36">
        <v>11.921799999999999</v>
      </c>
      <c r="L7277" s="21">
        <f t="shared" si="905"/>
        <v>12.131566666666666</v>
      </c>
      <c r="M7277" s="22">
        <f t="shared" si="906"/>
        <v>12.237380000000002</v>
      </c>
      <c r="O7277" s="25">
        <f t="shared" si="907"/>
        <v>0.77815214664828503</v>
      </c>
      <c r="P7277" s="26">
        <f t="shared" si="908"/>
        <v>2.6992907470667138</v>
      </c>
      <c r="R7277" s="2">
        <f t="shared" si="909"/>
        <v>1.0087221491041281</v>
      </c>
      <c r="S7277" s="2"/>
      <c r="T7277" s="2">
        <f t="shared" si="910"/>
        <v>1.2528841132255202E-2</v>
      </c>
      <c r="U7277" s="2"/>
      <c r="V7277" s="38">
        <f t="shared" si="911"/>
        <v>0.4755565555507123</v>
      </c>
      <c r="W7277" s="8">
        <v>7884</v>
      </c>
      <c r="X7277" s="9">
        <f t="shared" si="912"/>
        <v>0.48038209137568144</v>
      </c>
    </row>
    <row r="7278" spans="1:24">
      <c r="A7278" s="15" t="s">
        <v>18197</v>
      </c>
      <c r="B7278" s="1" t="s">
        <v>18198</v>
      </c>
      <c r="C7278" t="s">
        <v>18199</v>
      </c>
      <c r="D7278" s="1">
        <v>8</v>
      </c>
      <c r="E7278" s="30">
        <v>13.409700000000001</v>
      </c>
      <c r="F7278" s="31">
        <v>12.5913</v>
      </c>
      <c r="G7278" s="31">
        <v>14.523999999999999</v>
      </c>
      <c r="H7278" s="35">
        <v>11.1279</v>
      </c>
      <c r="I7278" s="32">
        <v>10.124599999999999</v>
      </c>
      <c r="J7278" s="36">
        <v>12.082599999999999</v>
      </c>
      <c r="L7278" s="21">
        <f t="shared" si="905"/>
        <v>11.111699999999999</v>
      </c>
      <c r="M7278" s="22">
        <f t="shared" si="906"/>
        <v>13.508333333333333</v>
      </c>
      <c r="O7278" s="25">
        <f t="shared" si="907"/>
        <v>0.97910052088638999</v>
      </c>
      <c r="P7278" s="26">
        <f t="shared" si="908"/>
        <v>0.97011789146130689</v>
      </c>
      <c r="R7278" s="2">
        <f t="shared" si="909"/>
        <v>1.2156855686648609</v>
      </c>
      <c r="S7278" s="2"/>
      <c r="T7278" s="2">
        <f t="shared" si="910"/>
        <v>0.28177013076563728</v>
      </c>
      <c r="U7278" s="2"/>
      <c r="V7278" s="38">
        <f t="shared" si="911"/>
        <v>1.9742064422380606E-2</v>
      </c>
      <c r="W7278" s="8">
        <v>4352</v>
      </c>
      <c r="X7278" s="9">
        <f t="shared" si="912"/>
        <v>3.612725208176451E-2</v>
      </c>
    </row>
    <row r="7279" spans="1:24">
      <c r="A7279" s="15" t="s">
        <v>16400</v>
      </c>
      <c r="C7279" t="s">
        <v>16401</v>
      </c>
      <c r="D7279" s="1">
        <v>4</v>
      </c>
      <c r="E7279" s="30">
        <v>10.3185</v>
      </c>
      <c r="F7279" s="31">
        <v>10.193300000000001</v>
      </c>
      <c r="G7279" s="31">
        <v>11.176399999999999</v>
      </c>
      <c r="H7279" s="35">
        <v>15.175800000000001</v>
      </c>
      <c r="I7279" s="32">
        <v>18.351099999999999</v>
      </c>
      <c r="J7279" s="36">
        <v>13.186999999999999</v>
      </c>
      <c r="L7279" s="21">
        <f t="shared" si="905"/>
        <v>15.571299999999999</v>
      </c>
      <c r="M7279" s="22">
        <f t="shared" si="906"/>
        <v>10.562733333333334</v>
      </c>
      <c r="O7279" s="25">
        <f t="shared" si="907"/>
        <v>2.6046683838830846</v>
      </c>
      <c r="P7279" s="26">
        <f t="shared" si="908"/>
        <v>0.53512507260764053</v>
      </c>
      <c r="R7279" s="2">
        <f t="shared" si="909"/>
        <v>0.67834627380715384</v>
      </c>
      <c r="S7279" s="2"/>
      <c r="T7279" s="2">
        <f t="shared" si="910"/>
        <v>-0.55990618439277584</v>
      </c>
      <c r="U7279" s="2"/>
      <c r="V7279" s="38">
        <f t="shared" si="911"/>
        <v>1.5504490911351069E-2</v>
      </c>
      <c r="W7279" s="8">
        <v>4099</v>
      </c>
      <c r="X7279" s="9">
        <f t="shared" si="912"/>
        <v>3.0123875486216128E-2</v>
      </c>
    </row>
    <row r="7280" spans="1:24">
      <c r="A7280" s="15" t="s">
        <v>8150</v>
      </c>
      <c r="B7280" s="1" t="s">
        <v>8151</v>
      </c>
      <c r="C7280" t="s">
        <v>8152</v>
      </c>
      <c r="D7280" s="1">
        <v>18</v>
      </c>
      <c r="E7280" s="30">
        <v>6.4277600000000001</v>
      </c>
      <c r="F7280" s="31">
        <v>13.179500000000001</v>
      </c>
      <c r="G7280" s="31">
        <v>12.466799999999999</v>
      </c>
      <c r="H7280" s="35">
        <v>13.5024</v>
      </c>
      <c r="I7280" s="32">
        <v>18.194099999999999</v>
      </c>
      <c r="J7280" s="36">
        <v>11.878</v>
      </c>
      <c r="L7280" s="21">
        <f t="shared" si="905"/>
        <v>14.524833333333333</v>
      </c>
      <c r="M7280" s="22">
        <f t="shared" si="906"/>
        <v>10.691353333333334</v>
      </c>
      <c r="O7280" s="25">
        <f t="shared" si="907"/>
        <v>3.2798334170096637</v>
      </c>
      <c r="P7280" s="26">
        <f t="shared" si="908"/>
        <v>3.709535874814168</v>
      </c>
      <c r="R7280" s="2">
        <f t="shared" si="909"/>
        <v>0.73607408002386721</v>
      </c>
      <c r="S7280" s="2"/>
      <c r="T7280" s="2">
        <f t="shared" si="910"/>
        <v>-0.44207712547351624</v>
      </c>
      <c r="U7280" s="2"/>
      <c r="V7280" s="38">
        <f t="shared" si="911"/>
        <v>0.12551047607943999</v>
      </c>
      <c r="W7280" s="8">
        <v>6276</v>
      </c>
      <c r="X7280" s="9">
        <f t="shared" si="912"/>
        <v>0.15926791451508288</v>
      </c>
    </row>
    <row r="7281" spans="1:24">
      <c r="A7281" s="15" t="s">
        <v>10992</v>
      </c>
      <c r="B7281" s="1" t="s">
        <v>10993</v>
      </c>
      <c r="C7281" t="s">
        <v>10994</v>
      </c>
      <c r="D7281" s="1">
        <v>2</v>
      </c>
      <c r="E7281" s="30">
        <v>12.800700000000001</v>
      </c>
      <c r="F7281" s="31">
        <v>11.531000000000001</v>
      </c>
      <c r="G7281" s="31">
        <v>13.87</v>
      </c>
      <c r="H7281" s="35">
        <v>11.915699999999999</v>
      </c>
      <c r="I7281" s="32">
        <v>13.395899999999999</v>
      </c>
      <c r="J7281" s="36">
        <v>11.9505</v>
      </c>
      <c r="L7281" s="21">
        <f t="shared" si="905"/>
        <v>12.420699999999998</v>
      </c>
      <c r="M7281" s="22">
        <f t="shared" si="906"/>
        <v>12.7339</v>
      </c>
      <c r="O7281" s="25">
        <f t="shared" si="907"/>
        <v>0.84472719856767942</v>
      </c>
      <c r="P7281" s="26">
        <f t="shared" si="908"/>
        <v>1.1709299423962127</v>
      </c>
      <c r="R7281" s="2">
        <f t="shared" si="909"/>
        <v>1.0252159701144059</v>
      </c>
      <c r="S7281" s="2"/>
      <c r="T7281" s="2">
        <f t="shared" si="910"/>
        <v>3.5927857235499308E-2</v>
      </c>
      <c r="U7281" s="2"/>
      <c r="V7281" s="38">
        <f t="shared" si="911"/>
        <v>0.3630999733346299</v>
      </c>
      <c r="W7281" s="8">
        <v>7481</v>
      </c>
      <c r="X7281" s="9">
        <f t="shared" si="912"/>
        <v>0.38654300061983593</v>
      </c>
    </row>
    <row r="7282" spans="1:24">
      <c r="A7282" s="15" t="s">
        <v>6311</v>
      </c>
      <c r="B7282" s="1" t="s">
        <v>6312</v>
      </c>
      <c r="C7282" t="s">
        <v>6313</v>
      </c>
      <c r="D7282" s="1">
        <v>23</v>
      </c>
      <c r="E7282" s="30">
        <v>9.4652200000000004</v>
      </c>
      <c r="F7282" s="31">
        <v>12.545400000000001</v>
      </c>
      <c r="G7282" s="31">
        <v>14.208600000000001</v>
      </c>
      <c r="H7282" s="35">
        <v>11.7506</v>
      </c>
      <c r="I7282" s="32">
        <v>13.8165</v>
      </c>
      <c r="J7282" s="36">
        <v>12.1233</v>
      </c>
      <c r="L7282" s="21">
        <f t="shared" si="905"/>
        <v>12.563466666666665</v>
      </c>
      <c r="M7282" s="22">
        <f t="shared" si="906"/>
        <v>12.073073333333335</v>
      </c>
      <c r="O7282" s="25">
        <f t="shared" si="907"/>
        <v>1.1010430161139628</v>
      </c>
      <c r="P7282" s="26">
        <f t="shared" si="908"/>
        <v>2.4067058017408907</v>
      </c>
      <c r="R7282" s="2">
        <f t="shared" si="909"/>
        <v>0.96096671831553948</v>
      </c>
      <c r="S7282" s="2"/>
      <c r="T7282" s="2">
        <f t="shared" si="910"/>
        <v>-5.7441628667300654E-2</v>
      </c>
      <c r="U7282" s="2"/>
      <c r="V7282" s="38">
        <f t="shared" si="911"/>
        <v>0.38216428294595511</v>
      </c>
      <c r="W7282" s="8">
        <v>7548</v>
      </c>
      <c r="X7282" s="9">
        <f t="shared" si="912"/>
        <v>0.40322686133831304</v>
      </c>
    </row>
    <row r="7283" spans="1:24">
      <c r="A7283" s="15" t="s">
        <v>12689</v>
      </c>
      <c r="B7283" s="1" t="s">
        <v>12690</v>
      </c>
      <c r="C7283" t="s">
        <v>12691</v>
      </c>
      <c r="D7283" s="1">
        <v>10</v>
      </c>
      <c r="E7283" s="30">
        <v>15.8314</v>
      </c>
      <c r="F7283" s="31">
        <v>9.2200600000000001</v>
      </c>
      <c r="G7283" s="31">
        <v>14.955299999999999</v>
      </c>
      <c r="H7283" s="35">
        <v>10.5945</v>
      </c>
      <c r="I7283" s="32">
        <v>8.8587199999999999</v>
      </c>
      <c r="J7283" s="36">
        <v>10.9909</v>
      </c>
      <c r="L7283" s="21">
        <f t="shared" si="905"/>
        <v>10.14804</v>
      </c>
      <c r="M7283" s="22">
        <f t="shared" si="906"/>
        <v>13.335586666666666</v>
      </c>
      <c r="O7283" s="25">
        <f t="shared" si="907"/>
        <v>1.1340382651392324</v>
      </c>
      <c r="P7283" s="26">
        <f t="shared" si="908"/>
        <v>3.590968895790291</v>
      </c>
      <c r="R7283" s="2">
        <f t="shared" si="909"/>
        <v>1.3141046612613536</v>
      </c>
      <c r="S7283" s="2"/>
      <c r="T7283" s="2">
        <f t="shared" si="910"/>
        <v>0.39408018301917197</v>
      </c>
      <c r="U7283" s="2"/>
      <c r="V7283" s="38">
        <f t="shared" si="911"/>
        <v>0.10825192956235552</v>
      </c>
      <c r="W7283" s="8">
        <v>6128</v>
      </c>
      <c r="X7283" s="9">
        <f t="shared" si="912"/>
        <v>0.1406851121140012</v>
      </c>
    </row>
    <row r="7284" spans="1:24">
      <c r="A7284" s="15" t="s">
        <v>5239</v>
      </c>
      <c r="B7284" s="1" t="s">
        <v>5240</v>
      </c>
      <c r="C7284" t="s">
        <v>5241</v>
      </c>
      <c r="D7284" s="1">
        <v>10</v>
      </c>
      <c r="E7284" s="30">
        <v>10.6569</v>
      </c>
      <c r="F7284" s="31">
        <v>15.051399999999999</v>
      </c>
      <c r="G7284" s="31">
        <v>11.837999999999999</v>
      </c>
      <c r="H7284" s="35">
        <v>10.8066</v>
      </c>
      <c r="I7284" s="32">
        <v>14.6511</v>
      </c>
      <c r="J7284" s="36">
        <v>10.041700000000001</v>
      </c>
      <c r="L7284" s="21">
        <f t="shared" si="905"/>
        <v>11.833133333333334</v>
      </c>
      <c r="M7284" s="22">
        <f t="shared" si="906"/>
        <v>12.515433333333334</v>
      </c>
      <c r="O7284" s="25">
        <f t="shared" si="907"/>
        <v>2.470216610609957</v>
      </c>
      <c r="P7284" s="26">
        <f t="shared" si="908"/>
        <v>2.2742239342978703</v>
      </c>
      <c r="R7284" s="2">
        <f t="shared" si="909"/>
        <v>1.057660129466977</v>
      </c>
      <c r="S7284" s="2"/>
      <c r="T7284" s="2">
        <f t="shared" si="910"/>
        <v>8.0876103533398802E-2</v>
      </c>
      <c r="U7284" s="2"/>
      <c r="V7284" s="38">
        <f t="shared" si="911"/>
        <v>0.37131331082422914</v>
      </c>
      <c r="W7284" s="8">
        <v>7512</v>
      </c>
      <c r="X7284" s="9">
        <f t="shared" si="912"/>
        <v>0.39365537904741227</v>
      </c>
    </row>
    <row r="7285" spans="1:24">
      <c r="A7285" s="15" t="s">
        <v>7953</v>
      </c>
      <c r="B7285" s="1" t="s">
        <v>7954</v>
      </c>
      <c r="C7285" t="s">
        <v>7955</v>
      </c>
      <c r="D7285" s="1">
        <v>13</v>
      </c>
      <c r="E7285" s="30">
        <v>11.222300000000001</v>
      </c>
      <c r="F7285" s="31">
        <v>18.634499999999999</v>
      </c>
      <c r="G7285" s="31">
        <v>11.8348</v>
      </c>
      <c r="H7285" s="35">
        <v>8.4590499999999995</v>
      </c>
      <c r="I7285" s="32">
        <v>9.7702000000000009</v>
      </c>
      <c r="J7285" s="36">
        <v>9.0149100000000004</v>
      </c>
      <c r="L7285" s="21">
        <f t="shared" si="905"/>
        <v>9.0813866666666669</v>
      </c>
      <c r="M7285" s="22">
        <f t="shared" si="906"/>
        <v>13.8972</v>
      </c>
      <c r="O7285" s="25">
        <f t="shared" si="907"/>
        <v>0.65809797221487787</v>
      </c>
      <c r="P7285" s="26">
        <f t="shared" si="908"/>
        <v>4.1140366466525338</v>
      </c>
      <c r="R7285" s="2">
        <f t="shared" si="909"/>
        <v>1.5302949329324156</v>
      </c>
      <c r="S7285" s="2"/>
      <c r="T7285" s="2">
        <f t="shared" si="910"/>
        <v>0.61380972956716073</v>
      </c>
      <c r="U7285" s="2"/>
      <c r="V7285" s="38">
        <f t="shared" si="911"/>
        <v>5.792234785568557E-2</v>
      </c>
      <c r="W7285" s="8">
        <v>5522</v>
      </c>
      <c r="X7285" s="9">
        <f t="shared" si="912"/>
        <v>8.3537410054813452E-2</v>
      </c>
    </row>
    <row r="7286" spans="1:24">
      <c r="A7286" s="15" t="s">
        <v>957</v>
      </c>
      <c r="B7286" s="1" t="s">
        <v>958</v>
      </c>
      <c r="C7286" t="s">
        <v>959</v>
      </c>
      <c r="D7286" s="1">
        <v>3</v>
      </c>
      <c r="E7286" s="30">
        <v>18.486000000000001</v>
      </c>
      <c r="F7286" s="31">
        <v>1.5780799999999999</v>
      </c>
      <c r="G7286" s="31">
        <v>5.8049299999999997</v>
      </c>
      <c r="H7286" s="35">
        <v>24.661899999999999</v>
      </c>
      <c r="I7286" s="32">
        <v>14.5044</v>
      </c>
      <c r="J7286" s="36">
        <v>10.4992</v>
      </c>
      <c r="L7286" s="21">
        <f t="shared" si="905"/>
        <v>16.555166666666668</v>
      </c>
      <c r="M7286" s="22">
        <f t="shared" si="906"/>
        <v>8.6230033333333331</v>
      </c>
      <c r="O7286" s="25">
        <f t="shared" si="907"/>
        <v>7.3006678299545591</v>
      </c>
      <c r="P7286" s="26">
        <f t="shared" si="908"/>
        <v>8.7991813633788336</v>
      </c>
      <c r="R7286" s="2">
        <f t="shared" si="909"/>
        <v>0.52086478541442238</v>
      </c>
      <c r="S7286" s="2"/>
      <c r="T7286" s="2">
        <f t="shared" si="910"/>
        <v>-0.94101919211495821</v>
      </c>
      <c r="U7286" s="2"/>
      <c r="V7286" s="38">
        <f t="shared" si="911"/>
        <v>0.14789179304909852</v>
      </c>
      <c r="W7286" s="8">
        <v>6449</v>
      </c>
      <c r="X7286" s="9">
        <f t="shared" si="912"/>
        <v>0.18263455417010707</v>
      </c>
    </row>
    <row r="7287" spans="1:24">
      <c r="A7287" s="15" t="s">
        <v>6422</v>
      </c>
      <c r="B7287" s="1" t="s">
        <v>6423</v>
      </c>
      <c r="C7287" t="s">
        <v>6424</v>
      </c>
      <c r="D7287" s="1">
        <v>42</v>
      </c>
      <c r="E7287" s="30">
        <v>15.792199999999999</v>
      </c>
      <c r="F7287" s="31">
        <v>11.5808</v>
      </c>
      <c r="G7287" s="31">
        <v>14.0489</v>
      </c>
      <c r="H7287" s="35">
        <v>10.782999999999999</v>
      </c>
      <c r="I7287" s="32">
        <v>10.2685</v>
      </c>
      <c r="J7287" s="36">
        <v>11.670400000000001</v>
      </c>
      <c r="L7287" s="21">
        <f t="shared" si="905"/>
        <v>10.907299999999999</v>
      </c>
      <c r="M7287" s="22">
        <f t="shared" si="906"/>
        <v>13.807299999999998</v>
      </c>
      <c r="O7287" s="25">
        <f t="shared" si="907"/>
        <v>0.70916766000713893</v>
      </c>
      <c r="P7287" s="26">
        <f t="shared" si="908"/>
        <v>2.1160695664368068</v>
      </c>
      <c r="R7287" s="2">
        <f t="shared" si="909"/>
        <v>1.2658769814711248</v>
      </c>
      <c r="S7287" s="2"/>
      <c r="T7287" s="2">
        <f t="shared" si="910"/>
        <v>0.34013720978602091</v>
      </c>
      <c r="U7287" s="2"/>
      <c r="V7287" s="38">
        <f t="shared" si="911"/>
        <v>4.3789340238091307E-2</v>
      </c>
      <c r="W7287" s="8">
        <v>5175</v>
      </c>
      <c r="X7287" s="9">
        <f t="shared" si="912"/>
        <v>6.7389044571238496E-2</v>
      </c>
    </row>
    <row r="7288" spans="1:24">
      <c r="A7288" s="15" t="s">
        <v>10699</v>
      </c>
      <c r="B7288" s="1" t="s">
        <v>10700</v>
      </c>
      <c r="C7288" t="s">
        <v>10701</v>
      </c>
      <c r="D7288" s="1">
        <v>9</v>
      </c>
      <c r="E7288" s="30">
        <v>16.220800000000001</v>
      </c>
      <c r="F7288" s="31">
        <v>7.4905799999999996</v>
      </c>
      <c r="G7288" s="31">
        <v>22.093800000000002</v>
      </c>
      <c r="H7288" s="35">
        <v>10.9908</v>
      </c>
      <c r="I7288" s="32">
        <v>9.9448100000000004</v>
      </c>
      <c r="J7288" s="36">
        <v>8.8764599999999998</v>
      </c>
      <c r="L7288" s="21">
        <f t="shared" si="905"/>
        <v>9.9373566666666662</v>
      </c>
      <c r="M7288" s="22">
        <f t="shared" si="906"/>
        <v>15.268393333333334</v>
      </c>
      <c r="O7288" s="25">
        <f t="shared" si="907"/>
        <v>1.0571897053194066</v>
      </c>
      <c r="P7288" s="26">
        <f t="shared" si="908"/>
        <v>7.3480485461198048</v>
      </c>
      <c r="R7288" s="2">
        <f t="shared" si="909"/>
        <v>1.5364642575976779</v>
      </c>
      <c r="S7288" s="2"/>
      <c r="T7288" s="2">
        <f t="shared" si="910"/>
        <v>0.61961420624987851</v>
      </c>
      <c r="U7288" s="2"/>
      <c r="V7288" s="38">
        <f t="shared" si="911"/>
        <v>0.14074254464598707</v>
      </c>
      <c r="W7288" s="8">
        <v>6399</v>
      </c>
      <c r="X7288" s="9">
        <f t="shared" si="912"/>
        <v>0.17516387334906094</v>
      </c>
    </row>
    <row r="7289" spans="1:24">
      <c r="A7289" s="15" t="s">
        <v>3163</v>
      </c>
      <c r="B7289" s="1" t="s">
        <v>3164</v>
      </c>
      <c r="C7289" t="s">
        <v>3165</v>
      </c>
      <c r="D7289" s="1">
        <v>4</v>
      </c>
      <c r="E7289" s="30">
        <v>9.6782599999999999</v>
      </c>
      <c r="F7289" s="31">
        <v>14.277200000000001</v>
      </c>
      <c r="G7289" s="31">
        <v>15.3786</v>
      </c>
      <c r="H7289" s="35">
        <v>14.904400000000001</v>
      </c>
      <c r="I7289" s="32">
        <v>10.0006</v>
      </c>
      <c r="J7289" s="36">
        <v>11.947900000000001</v>
      </c>
      <c r="L7289" s="21">
        <f t="shared" si="905"/>
        <v>12.284300000000002</v>
      </c>
      <c r="M7289" s="22">
        <f t="shared" si="906"/>
        <v>13.111353333333334</v>
      </c>
      <c r="O7289" s="25">
        <f t="shared" si="907"/>
        <v>2.4691470855337783</v>
      </c>
      <c r="P7289" s="26">
        <f t="shared" si="908"/>
        <v>3.0237175573345674</v>
      </c>
      <c r="R7289" s="2">
        <f t="shared" si="909"/>
        <v>1.0673260448974164</v>
      </c>
      <c r="S7289" s="2"/>
      <c r="T7289" s="2">
        <f t="shared" si="910"/>
        <v>9.4000955453199683E-2</v>
      </c>
      <c r="U7289" s="2"/>
      <c r="V7289" s="38">
        <f t="shared" si="911"/>
        <v>0.36612194174454793</v>
      </c>
      <c r="W7289" s="8">
        <v>7489</v>
      </c>
      <c r="X7289" s="9">
        <f t="shared" si="912"/>
        <v>0.38934372333470152</v>
      </c>
    </row>
    <row r="7290" spans="1:24">
      <c r="A7290" s="15" t="s">
        <v>14640</v>
      </c>
      <c r="B7290" s="1" t="s">
        <v>14641</v>
      </c>
      <c r="C7290" t="s">
        <v>14642</v>
      </c>
      <c r="D7290" s="1">
        <v>2</v>
      </c>
      <c r="E7290" s="30">
        <v>11.625400000000001</v>
      </c>
      <c r="F7290" s="31">
        <v>15.16</v>
      </c>
      <c r="G7290" s="31">
        <v>12.043799999999999</v>
      </c>
      <c r="H7290" s="35">
        <v>12.737299999999999</v>
      </c>
      <c r="I7290" s="32">
        <v>8.1909299999999998</v>
      </c>
      <c r="J7290" s="36">
        <v>12.304600000000001</v>
      </c>
      <c r="L7290" s="21">
        <f t="shared" si="905"/>
        <v>11.07761</v>
      </c>
      <c r="M7290" s="22">
        <f t="shared" si="906"/>
        <v>12.943066666666667</v>
      </c>
      <c r="O7290" s="25">
        <f t="shared" si="907"/>
        <v>2.5092824451025746</v>
      </c>
      <c r="P7290" s="26">
        <f t="shared" si="908"/>
        <v>1.9312844672220968</v>
      </c>
      <c r="R7290" s="2">
        <f t="shared" si="909"/>
        <v>1.1683988393404956</v>
      </c>
      <c r="S7290" s="2"/>
      <c r="T7290" s="2">
        <f t="shared" si="910"/>
        <v>0.22453283014164063</v>
      </c>
      <c r="U7290" s="2"/>
      <c r="V7290" s="38">
        <f t="shared" si="911"/>
        <v>0.1826140640072855</v>
      </c>
      <c r="W7290" s="8">
        <v>6682</v>
      </c>
      <c r="X7290" s="9">
        <f t="shared" si="912"/>
        <v>0.21765016548249352</v>
      </c>
    </row>
    <row r="7291" spans="1:24">
      <c r="A7291" s="15" t="s">
        <v>19207</v>
      </c>
      <c r="B7291" s="1" t="s">
        <v>19208</v>
      </c>
      <c r="C7291" t="s">
        <v>19209</v>
      </c>
      <c r="D7291" s="1">
        <v>4</v>
      </c>
      <c r="E7291" s="30">
        <v>7.85724</v>
      </c>
      <c r="F7291" s="31">
        <v>11.5402</v>
      </c>
      <c r="G7291" s="31">
        <v>12.580299999999999</v>
      </c>
      <c r="H7291" s="35">
        <v>15.867100000000001</v>
      </c>
      <c r="I7291" s="32">
        <v>14.7492</v>
      </c>
      <c r="J7291" s="36">
        <v>14.138500000000001</v>
      </c>
      <c r="L7291" s="21">
        <f t="shared" si="905"/>
        <v>14.918266666666668</v>
      </c>
      <c r="M7291" s="22">
        <f t="shared" si="906"/>
        <v>10.659246666666666</v>
      </c>
      <c r="O7291" s="25">
        <f t="shared" si="907"/>
        <v>0.87661402186671278</v>
      </c>
      <c r="P7291" s="26">
        <f t="shared" si="908"/>
        <v>2.4817096974733746</v>
      </c>
      <c r="R7291" s="2">
        <f t="shared" si="909"/>
        <v>0.71450972856542749</v>
      </c>
      <c r="S7291" s="2"/>
      <c r="T7291" s="2">
        <f t="shared" si="910"/>
        <v>-0.48497444009874635</v>
      </c>
      <c r="U7291" s="2"/>
      <c r="V7291" s="38">
        <f t="shared" si="911"/>
        <v>2.4337018677572125E-2</v>
      </c>
      <c r="W7291" s="8">
        <v>4549</v>
      </c>
      <c r="X7291" s="9">
        <f t="shared" si="912"/>
        <v>4.2607170091928867E-2</v>
      </c>
    </row>
    <row r="7292" spans="1:24">
      <c r="A7292" s="15" t="s">
        <v>11032</v>
      </c>
      <c r="B7292" s="1" t="s">
        <v>11033</v>
      </c>
      <c r="C7292" t="s">
        <v>11034</v>
      </c>
      <c r="D7292" s="1">
        <v>13</v>
      </c>
      <c r="E7292" s="30">
        <v>10.9307</v>
      </c>
      <c r="F7292" s="31">
        <v>10.8851</v>
      </c>
      <c r="G7292" s="31">
        <v>14.3683</v>
      </c>
      <c r="H7292" s="35">
        <v>11.8919</v>
      </c>
      <c r="I7292" s="32">
        <v>14.0075</v>
      </c>
      <c r="J7292" s="36">
        <v>12.173400000000001</v>
      </c>
      <c r="L7292" s="21">
        <f t="shared" si="905"/>
        <v>12.690933333333334</v>
      </c>
      <c r="M7292" s="22">
        <f t="shared" si="906"/>
        <v>12.061366666666666</v>
      </c>
      <c r="O7292" s="25">
        <f t="shared" si="907"/>
        <v>1.1488348024556592</v>
      </c>
      <c r="P7292" s="26">
        <f t="shared" si="908"/>
        <v>1.9979929662872415</v>
      </c>
      <c r="R7292" s="2">
        <f t="shared" si="909"/>
        <v>0.95039240612720888</v>
      </c>
      <c r="S7292" s="2"/>
      <c r="T7292" s="2">
        <f t="shared" si="910"/>
        <v>-7.3404786196480248E-2</v>
      </c>
      <c r="U7292" s="2"/>
      <c r="V7292" s="38">
        <f t="shared" si="911"/>
        <v>0.33039145390585256</v>
      </c>
      <c r="W7292" s="8">
        <v>7366</v>
      </c>
      <c r="X7292" s="9">
        <f t="shared" si="912"/>
        <v>0.35721389341653675</v>
      </c>
    </row>
    <row r="7293" spans="1:24">
      <c r="A7293" s="15" t="s">
        <v>18969</v>
      </c>
      <c r="B7293" s="1" t="s">
        <v>18970</v>
      </c>
      <c r="C7293" t="s">
        <v>18971</v>
      </c>
      <c r="D7293" s="1">
        <v>1</v>
      </c>
      <c r="E7293" s="30">
        <v>11.928800000000001</v>
      </c>
      <c r="F7293" s="31">
        <v>10.241199999999999</v>
      </c>
      <c r="G7293" s="31">
        <v>14.626799999999999</v>
      </c>
      <c r="H7293" s="35">
        <v>13.0626</v>
      </c>
      <c r="I7293" s="32">
        <v>11.6523</v>
      </c>
      <c r="J7293" s="36">
        <v>12.2035</v>
      </c>
      <c r="L7293" s="21">
        <f t="shared" si="905"/>
        <v>12.306133333333333</v>
      </c>
      <c r="M7293" s="22">
        <f t="shared" si="906"/>
        <v>12.265600000000001</v>
      </c>
      <c r="O7293" s="25">
        <f t="shared" si="907"/>
        <v>0.71072971186895861</v>
      </c>
      <c r="P7293" s="26">
        <f t="shared" si="908"/>
        <v>2.2121138126235591</v>
      </c>
      <c r="R7293" s="2">
        <f t="shared" si="909"/>
        <v>0.9967062494582648</v>
      </c>
      <c r="S7293" s="2"/>
      <c r="T7293" s="2">
        <f t="shared" si="910"/>
        <v>-4.7597205487579517E-3</v>
      </c>
      <c r="U7293" s="2"/>
      <c r="V7293" s="38">
        <f t="shared" si="911"/>
        <v>0.48867125815639983</v>
      </c>
      <c r="W7293" s="8">
        <v>7937</v>
      </c>
      <c r="X7293" s="9">
        <f t="shared" si="912"/>
        <v>0.4903336147105416</v>
      </c>
    </row>
    <row r="7294" spans="1:24">
      <c r="A7294" s="15" t="s">
        <v>14413</v>
      </c>
      <c r="B7294" s="1" t="s">
        <v>14414</v>
      </c>
      <c r="C7294" t="s">
        <v>14415</v>
      </c>
      <c r="D7294" s="1">
        <v>2</v>
      </c>
      <c r="E7294" s="30">
        <v>13.854900000000001</v>
      </c>
      <c r="F7294" s="31">
        <v>12.988</v>
      </c>
      <c r="G7294" s="31">
        <v>16.839400000000001</v>
      </c>
      <c r="H7294" s="35">
        <v>9.8344699999999996</v>
      </c>
      <c r="I7294" s="32">
        <v>9.83934</v>
      </c>
      <c r="J7294" s="36">
        <v>9.1184799999999999</v>
      </c>
      <c r="L7294" s="21">
        <f t="shared" si="905"/>
        <v>9.597430000000001</v>
      </c>
      <c r="M7294" s="22">
        <f t="shared" si="906"/>
        <v>14.560766666666666</v>
      </c>
      <c r="O7294" s="25">
        <f t="shared" si="907"/>
        <v>0.41479001446515068</v>
      </c>
      <c r="P7294" s="26">
        <f t="shared" si="908"/>
        <v>2.0203975607125804</v>
      </c>
      <c r="R7294" s="2">
        <f t="shared" si="909"/>
        <v>1.5171526821937398</v>
      </c>
      <c r="S7294" s="2"/>
      <c r="T7294" s="2">
        <f t="shared" si="910"/>
        <v>0.60136628186674135</v>
      </c>
      <c r="U7294" s="2"/>
      <c r="V7294" s="38">
        <f t="shared" si="911"/>
        <v>7.0266766055357846E-3</v>
      </c>
      <c r="W7294" s="8">
        <v>3283</v>
      </c>
      <c r="X7294" s="9">
        <f t="shared" si="912"/>
        <v>1.7045523145442273E-2</v>
      </c>
    </row>
    <row r="7295" spans="1:24">
      <c r="A7295" s="15" t="s">
        <v>3489</v>
      </c>
      <c r="B7295" s="1" t="s">
        <v>3490</v>
      </c>
      <c r="C7295" t="s">
        <v>3491</v>
      </c>
      <c r="D7295" s="1">
        <v>6</v>
      </c>
      <c r="E7295" s="30">
        <v>12.9156</v>
      </c>
      <c r="F7295" s="31">
        <v>11.924899999999999</v>
      </c>
      <c r="G7295" s="31">
        <v>10.8612</v>
      </c>
      <c r="H7295" s="35">
        <v>15.939399999999999</v>
      </c>
      <c r="I7295" s="32">
        <v>13.0671</v>
      </c>
      <c r="J7295" s="36">
        <v>12.319100000000001</v>
      </c>
      <c r="L7295" s="21">
        <f t="shared" si="905"/>
        <v>13.7752</v>
      </c>
      <c r="M7295" s="22">
        <f t="shared" si="906"/>
        <v>11.900566666666668</v>
      </c>
      <c r="O7295" s="25">
        <f t="shared" si="907"/>
        <v>1.9112030844470718</v>
      </c>
      <c r="P7295" s="26">
        <f t="shared" si="908"/>
        <v>1.0274161393190846</v>
      </c>
      <c r="R7295" s="2">
        <f t="shared" si="909"/>
        <v>0.86391244168263748</v>
      </c>
      <c r="S7295" s="2"/>
      <c r="T7295" s="2">
        <f t="shared" si="910"/>
        <v>-0.21104299355342473</v>
      </c>
      <c r="U7295" s="2"/>
      <c r="V7295" s="38">
        <f t="shared" si="911"/>
        <v>0.10444414598165891</v>
      </c>
      <c r="W7295" s="8">
        <v>6093</v>
      </c>
      <c r="X7295" s="9">
        <f t="shared" si="912"/>
        <v>0.13651619540422313</v>
      </c>
    </row>
    <row r="7296" spans="1:24">
      <c r="A7296" s="15" t="s">
        <v>5191</v>
      </c>
      <c r="B7296" s="1" t="s">
        <v>5192</v>
      </c>
      <c r="C7296" t="s">
        <v>5193</v>
      </c>
      <c r="D7296" s="1">
        <v>13</v>
      </c>
      <c r="E7296" s="30">
        <v>10.905799999999999</v>
      </c>
      <c r="F7296" s="31">
        <v>17.687899999999999</v>
      </c>
      <c r="G7296" s="31">
        <v>15.4716</v>
      </c>
      <c r="H7296" s="35">
        <v>6.4205800000000002</v>
      </c>
      <c r="I7296" s="32">
        <v>9.7750699999999995</v>
      </c>
      <c r="J7296" s="36">
        <v>7.5812299999999997</v>
      </c>
      <c r="L7296" s="21">
        <f t="shared" si="905"/>
        <v>7.9256266666666662</v>
      </c>
      <c r="M7296" s="22">
        <f t="shared" si="906"/>
        <v>14.688433333333334</v>
      </c>
      <c r="O7296" s="25">
        <f t="shared" si="907"/>
        <v>1.7035573333566827</v>
      </c>
      <c r="P7296" s="26">
        <f t="shared" si="908"/>
        <v>3.4582123450322308</v>
      </c>
      <c r="R7296" s="2">
        <f t="shared" si="909"/>
        <v>1.8532835258452751</v>
      </c>
      <c r="S7296" s="2"/>
      <c r="T7296" s="2">
        <f t="shared" si="910"/>
        <v>0.89008360993539626</v>
      </c>
      <c r="U7296" s="2"/>
      <c r="V7296" s="38">
        <f t="shared" si="911"/>
        <v>1.9229434600480884E-2</v>
      </c>
      <c r="W7296" s="8">
        <v>4330</v>
      </c>
      <c r="X7296" s="9">
        <f t="shared" si="912"/>
        <v>3.5367948535387939E-2</v>
      </c>
    </row>
    <row r="7297" spans="1:24">
      <c r="A7297" s="15" t="s">
        <v>1152</v>
      </c>
      <c r="B7297" s="1" t="s">
        <v>1153</v>
      </c>
      <c r="C7297" t="s">
        <v>1154</v>
      </c>
      <c r="D7297" s="1">
        <v>18</v>
      </c>
      <c r="E7297" s="30">
        <v>9.9854299999999991</v>
      </c>
      <c r="F7297" s="31">
        <v>12.746499999999999</v>
      </c>
      <c r="G7297" s="31">
        <v>11.478999999999999</v>
      </c>
      <c r="H7297" s="35">
        <v>14.1768</v>
      </c>
      <c r="I7297" s="32">
        <v>15.145799999999999</v>
      </c>
      <c r="J7297" s="36">
        <v>12.5108</v>
      </c>
      <c r="L7297" s="21">
        <f t="shared" si="905"/>
        <v>13.944466666666665</v>
      </c>
      <c r="M7297" s="22">
        <f t="shared" si="906"/>
        <v>11.403643333333333</v>
      </c>
      <c r="O7297" s="25">
        <f t="shared" si="907"/>
        <v>1.3327754249435024</v>
      </c>
      <c r="P7297" s="26">
        <f t="shared" si="908"/>
        <v>1.3820766464394563</v>
      </c>
      <c r="R7297" s="2">
        <f t="shared" si="909"/>
        <v>0.81778985212772581</v>
      </c>
      <c r="S7297" s="2"/>
      <c r="T7297" s="2">
        <f t="shared" si="910"/>
        <v>-0.29019793417011247</v>
      </c>
      <c r="U7297" s="2"/>
      <c r="V7297" s="38">
        <f t="shared" si="911"/>
        <v>4.1831974263002024E-2</v>
      </c>
      <c r="W7297" s="8">
        <v>5132</v>
      </c>
      <c r="X7297" s="9">
        <f t="shared" si="912"/>
        <v>6.4916181416708518E-2</v>
      </c>
    </row>
    <row r="7298" spans="1:24">
      <c r="A7298" s="15" t="s">
        <v>22515</v>
      </c>
      <c r="B7298" s="1" t="s">
        <v>22516</v>
      </c>
      <c r="C7298" t="s">
        <v>22517</v>
      </c>
      <c r="D7298" s="1">
        <v>3</v>
      </c>
      <c r="E7298" s="30">
        <v>7.2523299999999997</v>
      </c>
      <c r="F7298" s="31">
        <v>15.376799999999999</v>
      </c>
      <c r="G7298" s="31">
        <v>16.4251</v>
      </c>
      <c r="H7298" s="35">
        <v>14.1404</v>
      </c>
      <c r="I7298" s="32">
        <v>10.992900000000001</v>
      </c>
      <c r="J7298" s="36">
        <v>13.7211</v>
      </c>
      <c r="L7298" s="21">
        <f t="shared" si="905"/>
        <v>12.951466666666667</v>
      </c>
      <c r="M7298" s="22">
        <f t="shared" si="906"/>
        <v>13.018076666666667</v>
      </c>
      <c r="O7298" s="25">
        <f t="shared" si="907"/>
        <v>1.7090759676893652</v>
      </c>
      <c r="P7298" s="26">
        <f t="shared" si="908"/>
        <v>5.0207179955294503</v>
      </c>
      <c r="R7298" s="2">
        <f t="shared" si="909"/>
        <v>1.0051430468621314</v>
      </c>
      <c r="S7298" s="2"/>
      <c r="T7298" s="2">
        <f t="shared" si="910"/>
        <v>7.4008330588662321E-3</v>
      </c>
      <c r="U7298" s="2"/>
      <c r="V7298" s="38">
        <f t="shared" si="911"/>
        <v>0.4918432933134278</v>
      </c>
      <c r="W7298" s="8">
        <v>7944</v>
      </c>
      <c r="X7298" s="9">
        <f t="shared" si="912"/>
        <v>0.49308156947987647</v>
      </c>
    </row>
    <row r="7299" spans="1:24">
      <c r="A7299" s="15" t="s">
        <v>18144</v>
      </c>
      <c r="B7299" s="1" t="s">
        <v>18145</v>
      </c>
      <c r="C7299" t="s">
        <v>18146</v>
      </c>
      <c r="D7299" s="1">
        <v>4</v>
      </c>
      <c r="E7299" s="30">
        <v>14.3825</v>
      </c>
      <c r="F7299" s="31">
        <v>10.357699999999999</v>
      </c>
      <c r="G7299" s="31">
        <v>14.2639</v>
      </c>
      <c r="H7299" s="35">
        <v>11.967000000000001</v>
      </c>
      <c r="I7299" s="32">
        <v>12.2416</v>
      </c>
      <c r="J7299" s="36">
        <v>12.5794</v>
      </c>
      <c r="L7299" s="21">
        <f t="shared" si="905"/>
        <v>12.262666666666666</v>
      </c>
      <c r="M7299" s="22">
        <f t="shared" si="906"/>
        <v>13.001366666666668</v>
      </c>
      <c r="O7299" s="25">
        <f t="shared" si="907"/>
        <v>0.3067430412141946</v>
      </c>
      <c r="P7299" s="26">
        <f t="shared" si="908"/>
        <v>2.2902503298402408</v>
      </c>
      <c r="R7299" s="2">
        <f t="shared" si="909"/>
        <v>1.060239752093074</v>
      </c>
      <c r="S7299" s="2"/>
      <c r="T7299" s="2">
        <f t="shared" si="910"/>
        <v>8.4390538415646477E-2</v>
      </c>
      <c r="U7299" s="2"/>
      <c r="V7299" s="38">
        <f t="shared" si="911"/>
        <v>0.30463415790837767</v>
      </c>
      <c r="W7299" s="8">
        <v>7262</v>
      </c>
      <c r="X7299" s="9">
        <f t="shared" si="912"/>
        <v>0.33408240616666479</v>
      </c>
    </row>
    <row r="7300" spans="1:24">
      <c r="A7300" s="15" t="s">
        <v>15019</v>
      </c>
      <c r="B7300" s="1" t="s">
        <v>15020</v>
      </c>
      <c r="C7300" t="s">
        <v>15021</v>
      </c>
      <c r="D7300" s="1">
        <v>7</v>
      </c>
      <c r="E7300" s="30">
        <v>8.9662400000000009</v>
      </c>
      <c r="F7300" s="31">
        <v>15.9178</v>
      </c>
      <c r="G7300" s="31">
        <v>13.420199999999999</v>
      </c>
      <c r="H7300" s="35">
        <v>12.829499999999999</v>
      </c>
      <c r="I7300" s="32">
        <v>12.857900000000001</v>
      </c>
      <c r="J7300" s="36">
        <v>13.401999999999999</v>
      </c>
      <c r="L7300" s="21">
        <f t="shared" ref="L7300:L7363" si="913">AVERAGE(H7300:J7300)</f>
        <v>13.0298</v>
      </c>
      <c r="M7300" s="22">
        <f t="shared" ref="M7300:M7363" si="914">AVERAGE(E7300:G7300)</f>
        <v>12.768079999999999</v>
      </c>
      <c r="O7300" s="25">
        <f t="shared" ref="O7300:O7363" si="915">STDEV(H7300:J7300)</f>
        <v>0.32264728419746491</v>
      </c>
      <c r="P7300" s="26">
        <f t="shared" ref="P7300:P7363" si="916">STDEV(E7300:G7300)</f>
        <v>3.5213622334545471</v>
      </c>
      <c r="R7300" s="2">
        <f t="shared" ref="R7300:R7363" si="917">M7300/L7300</f>
        <v>0.97991373620470001</v>
      </c>
      <c r="S7300" s="2"/>
      <c r="T7300" s="2">
        <f t="shared" ref="T7300:T7363" si="918">LOG(R7300,2)</f>
        <v>-2.9273343442601477E-2</v>
      </c>
      <c r="U7300" s="2"/>
      <c r="V7300" s="38">
        <f t="shared" ref="V7300:V7363" si="919">TTEST(E7300:G7300,H7300:J7300,1,2)</f>
        <v>0.45209071963408576</v>
      </c>
      <c r="W7300" s="8">
        <v>7803</v>
      </c>
      <c r="X7300" s="9">
        <f t="shared" si="912"/>
        <v>0.46141874806687927</v>
      </c>
    </row>
    <row r="7301" spans="1:24">
      <c r="A7301" s="15" t="s">
        <v>13327</v>
      </c>
      <c r="B7301" s="1" t="s">
        <v>13328</v>
      </c>
      <c r="C7301" t="s">
        <v>13329</v>
      </c>
      <c r="D7301" s="1">
        <v>2</v>
      </c>
      <c r="E7301" s="30">
        <v>8.8278199999999991</v>
      </c>
      <c r="F7301" s="31">
        <v>13.3749</v>
      </c>
      <c r="G7301" s="31">
        <v>9.5341699999999996</v>
      </c>
      <c r="H7301" s="35">
        <v>12.029199999999999</v>
      </c>
      <c r="I7301" s="32">
        <v>17.3782</v>
      </c>
      <c r="J7301" s="36">
        <v>14.987299999999999</v>
      </c>
      <c r="L7301" s="21">
        <f t="shared" si="913"/>
        <v>14.798233333333334</v>
      </c>
      <c r="M7301" s="22">
        <f t="shared" si="914"/>
        <v>10.578963333333332</v>
      </c>
      <c r="O7301" s="25">
        <f t="shared" si="915"/>
        <v>2.6795073993802143</v>
      </c>
      <c r="P7301" s="26">
        <f t="shared" si="916"/>
        <v>2.4469734292863357</v>
      </c>
      <c r="R7301" s="2">
        <f t="shared" si="917"/>
        <v>0.71488015461305054</v>
      </c>
      <c r="S7301" s="2"/>
      <c r="T7301" s="2">
        <f t="shared" si="918"/>
        <v>-0.48422669192986056</v>
      </c>
      <c r="U7301" s="2"/>
      <c r="V7301" s="38">
        <f t="shared" si="919"/>
        <v>5.7141936032731933E-2</v>
      </c>
      <c r="W7301" s="8">
        <v>5508</v>
      </c>
      <c r="X7301" s="9">
        <f t="shared" si="912"/>
        <v>8.2621346870856413E-2</v>
      </c>
    </row>
    <row r="7302" spans="1:24">
      <c r="A7302" s="15" t="s">
        <v>4671</v>
      </c>
      <c r="B7302" s="1" t="s">
        <v>4672</v>
      </c>
      <c r="C7302" t="s">
        <v>4673</v>
      </c>
      <c r="D7302" s="1">
        <v>8</v>
      </c>
      <c r="E7302" s="30">
        <v>9.2194099999999999</v>
      </c>
      <c r="F7302" s="31">
        <v>18.3247</v>
      </c>
      <c r="G7302" s="31">
        <v>15.057499999999999</v>
      </c>
      <c r="H7302" s="35">
        <v>11.0564</v>
      </c>
      <c r="I7302" s="32">
        <v>11.7493</v>
      </c>
      <c r="J7302" s="36">
        <v>10.013</v>
      </c>
      <c r="L7302" s="21">
        <f t="shared" si="913"/>
        <v>10.939566666666666</v>
      </c>
      <c r="M7302" s="22">
        <f t="shared" si="914"/>
        <v>14.200536666666666</v>
      </c>
      <c r="O7302" s="25">
        <f t="shared" si="915"/>
        <v>0.8740262829762806</v>
      </c>
      <c r="P7302" s="26">
        <f t="shared" si="916"/>
        <v>4.6127395452196618</v>
      </c>
      <c r="R7302" s="2">
        <f t="shared" si="917"/>
        <v>1.2980895038499392</v>
      </c>
      <c r="S7302" s="2"/>
      <c r="T7302" s="2">
        <f t="shared" si="918"/>
        <v>0.37638986123279228</v>
      </c>
      <c r="U7302" s="2"/>
      <c r="V7302" s="38">
        <f t="shared" si="919"/>
        <v>0.14764380542667455</v>
      </c>
      <c r="W7302" s="8">
        <v>6445</v>
      </c>
      <c r="X7302" s="9">
        <f t="shared" si="912"/>
        <v>0.18244146880031592</v>
      </c>
    </row>
    <row r="7303" spans="1:24">
      <c r="A7303" s="15" t="s">
        <v>12869</v>
      </c>
      <c r="B7303" s="1" t="s">
        <v>12867</v>
      </c>
      <c r="C7303" t="s">
        <v>12870</v>
      </c>
      <c r="D7303" s="1">
        <v>2</v>
      </c>
      <c r="E7303" s="30">
        <v>9.1248400000000007</v>
      </c>
      <c r="F7303" s="31">
        <v>12.137499999999999</v>
      </c>
      <c r="G7303" s="31">
        <v>9.6750699999999998</v>
      </c>
      <c r="H7303" s="35">
        <v>18.078199999999999</v>
      </c>
      <c r="I7303" s="32">
        <v>13.1302</v>
      </c>
      <c r="J7303" s="36">
        <v>15.9869</v>
      </c>
      <c r="L7303" s="21">
        <f t="shared" si="913"/>
        <v>15.731766666666665</v>
      </c>
      <c r="M7303" s="22">
        <f t="shared" si="914"/>
        <v>10.312469999999999</v>
      </c>
      <c r="O7303" s="25">
        <f t="shared" si="915"/>
        <v>2.4838469685818869</v>
      </c>
      <c r="P7303" s="26">
        <f t="shared" si="916"/>
        <v>1.6042877356945608</v>
      </c>
      <c r="R7303" s="2">
        <f t="shared" si="917"/>
        <v>0.6555188758202618</v>
      </c>
      <c r="S7303" s="2"/>
      <c r="T7303" s="2">
        <f t="shared" si="918"/>
        <v>-0.60929077109906027</v>
      </c>
      <c r="U7303" s="2"/>
      <c r="V7303" s="38">
        <f t="shared" si="919"/>
        <v>1.6857017712046216E-2</v>
      </c>
      <c r="W7303" s="8">
        <v>4199</v>
      </c>
      <c r="X7303" s="9">
        <f t="shared" si="912"/>
        <v>3.1971728758927377E-2</v>
      </c>
    </row>
    <row r="7304" spans="1:24">
      <c r="A7304" s="15" t="s">
        <v>16673</v>
      </c>
      <c r="B7304" s="1" t="s">
        <v>16674</v>
      </c>
      <c r="C7304" t="s">
        <v>16675</v>
      </c>
      <c r="D7304" s="1">
        <v>3</v>
      </c>
      <c r="E7304" s="30">
        <v>14.3012</v>
      </c>
      <c r="F7304" s="31">
        <v>12.080500000000001</v>
      </c>
      <c r="G7304" s="31">
        <v>12.711499999999999</v>
      </c>
      <c r="H7304" s="35">
        <v>12.4511</v>
      </c>
      <c r="I7304" s="32">
        <v>11.238200000000001</v>
      </c>
      <c r="J7304" s="36">
        <v>12.0623</v>
      </c>
      <c r="L7304" s="21">
        <f t="shared" si="913"/>
        <v>11.917200000000001</v>
      </c>
      <c r="M7304" s="22">
        <f t="shared" si="914"/>
        <v>13.031066666666668</v>
      </c>
      <c r="O7304" s="25">
        <f t="shared" si="915"/>
        <v>0.61933198690201663</v>
      </c>
      <c r="P7304" s="26">
        <f t="shared" si="916"/>
        <v>1.1443204373484432</v>
      </c>
      <c r="R7304" s="2">
        <f t="shared" si="917"/>
        <v>1.093467145526354</v>
      </c>
      <c r="S7304" s="2"/>
      <c r="T7304" s="2">
        <f t="shared" si="918"/>
        <v>0.12890987361118103</v>
      </c>
      <c r="U7304" s="2"/>
      <c r="V7304" s="38">
        <f t="shared" si="919"/>
        <v>0.10614512308684512</v>
      </c>
      <c r="W7304" s="8">
        <v>6111</v>
      </c>
      <c r="X7304" s="9">
        <f t="shared" si="912"/>
        <v>0.13833083951294953</v>
      </c>
    </row>
    <row r="7305" spans="1:24">
      <c r="A7305" s="15" t="s">
        <v>22638</v>
      </c>
      <c r="B7305" s="1" t="s">
        <v>22639</v>
      </c>
      <c r="C7305" t="s">
        <v>22640</v>
      </c>
      <c r="D7305" s="1">
        <v>1</v>
      </c>
      <c r="E7305" s="30">
        <v>8.7482699999999998</v>
      </c>
      <c r="F7305" s="31">
        <v>13.049799999999999</v>
      </c>
      <c r="G7305" s="31">
        <v>11.545500000000001</v>
      </c>
      <c r="H7305" s="35">
        <v>13.2849</v>
      </c>
      <c r="I7305" s="32">
        <v>20.021899999999999</v>
      </c>
      <c r="J7305" s="36">
        <v>12.817</v>
      </c>
      <c r="L7305" s="21">
        <f t="shared" si="913"/>
        <v>15.374599999999999</v>
      </c>
      <c r="M7305" s="22">
        <f t="shared" si="914"/>
        <v>11.114523333333333</v>
      </c>
      <c r="O7305" s="25">
        <f t="shared" si="915"/>
        <v>4.0314737466589099</v>
      </c>
      <c r="P7305" s="26">
        <f t="shared" si="916"/>
        <v>2.1829099272836068</v>
      </c>
      <c r="R7305" s="2">
        <f t="shared" si="917"/>
        <v>0.72291463409346146</v>
      </c>
      <c r="S7305" s="2"/>
      <c r="T7305" s="2">
        <f t="shared" si="918"/>
        <v>-0.46810279935865762</v>
      </c>
      <c r="U7305" s="2"/>
      <c r="V7305" s="38">
        <f t="shared" si="919"/>
        <v>9.1399179861030813E-2</v>
      </c>
      <c r="W7305" s="8">
        <v>5978</v>
      </c>
      <c r="X7305" s="9">
        <f t="shared" si="912"/>
        <v>0.12176364476635151</v>
      </c>
    </row>
    <row r="7306" spans="1:24">
      <c r="A7306" s="15" t="s">
        <v>14231</v>
      </c>
      <c r="B7306" s="1" t="s">
        <v>14232</v>
      </c>
      <c r="C7306" t="s">
        <v>14233</v>
      </c>
      <c r="D7306" s="1">
        <v>9</v>
      </c>
      <c r="E7306" s="30">
        <v>11.590999999999999</v>
      </c>
      <c r="F7306" s="31">
        <v>8.1128800000000005</v>
      </c>
      <c r="G7306" s="31">
        <v>12.4528</v>
      </c>
      <c r="H7306" s="35">
        <v>19.403300000000002</v>
      </c>
      <c r="I7306" s="32">
        <v>15.2569</v>
      </c>
      <c r="J7306" s="36">
        <v>13.5662</v>
      </c>
      <c r="L7306" s="21">
        <f t="shared" si="913"/>
        <v>16.075466666666667</v>
      </c>
      <c r="M7306" s="22">
        <f t="shared" si="914"/>
        <v>10.718893333333332</v>
      </c>
      <c r="O7306" s="25">
        <f t="shared" si="915"/>
        <v>3.0034101690134296</v>
      </c>
      <c r="P7306" s="26">
        <f t="shared" si="916"/>
        <v>2.2976409489155092</v>
      </c>
      <c r="R7306" s="2">
        <f t="shared" si="917"/>
        <v>0.66678582685002397</v>
      </c>
      <c r="S7306" s="2"/>
      <c r="T7306" s="2">
        <f t="shared" si="918"/>
        <v>-0.58470465605568145</v>
      </c>
      <c r="U7306" s="2"/>
      <c r="V7306" s="38">
        <f t="shared" si="919"/>
        <v>3.5090348294950779E-2</v>
      </c>
      <c r="W7306" s="8">
        <v>4926</v>
      </c>
      <c r="X7306" s="9">
        <f t="shared" si="912"/>
        <v>5.6731533459396667E-2</v>
      </c>
    </row>
    <row r="7307" spans="1:24">
      <c r="A7307" s="15" t="s">
        <v>14607</v>
      </c>
      <c r="B7307" s="1" t="s">
        <v>14608</v>
      </c>
      <c r="C7307" t="s">
        <v>14609</v>
      </c>
      <c r="D7307" s="1">
        <v>4</v>
      </c>
      <c r="E7307" s="30">
        <v>8.8372100000000007</v>
      </c>
      <c r="F7307" s="31">
        <v>14.3452</v>
      </c>
      <c r="G7307" s="31">
        <v>13.9969</v>
      </c>
      <c r="H7307" s="35">
        <v>12.180400000000001</v>
      </c>
      <c r="I7307" s="32">
        <v>12.2034</v>
      </c>
      <c r="J7307" s="36">
        <v>11.1782</v>
      </c>
      <c r="L7307" s="21">
        <f t="shared" si="913"/>
        <v>11.853999999999999</v>
      </c>
      <c r="M7307" s="22">
        <f t="shared" si="914"/>
        <v>12.393103333333334</v>
      </c>
      <c r="O7307" s="25">
        <f t="shared" si="915"/>
        <v>0.58537294095303039</v>
      </c>
      <c r="P7307" s="26">
        <f t="shared" si="916"/>
        <v>3.0844142508802723</v>
      </c>
      <c r="R7307" s="2">
        <f t="shared" si="917"/>
        <v>1.0454786007536137</v>
      </c>
      <c r="S7307" s="2"/>
      <c r="T7307" s="2">
        <f t="shared" si="918"/>
        <v>6.416353260889443E-2</v>
      </c>
      <c r="U7307" s="2"/>
      <c r="V7307" s="38">
        <f t="shared" si="919"/>
        <v>0.3904748091573127</v>
      </c>
      <c r="W7307" s="8">
        <v>7585</v>
      </c>
      <c r="X7307" s="9">
        <f t="shared" si="912"/>
        <v>0.40998567964783633</v>
      </c>
    </row>
    <row r="7308" spans="1:24">
      <c r="A7308" s="15" t="s">
        <v>2159</v>
      </c>
      <c r="B7308" s="1" t="s">
        <v>2160</v>
      </c>
      <c r="C7308" t="s">
        <v>2161</v>
      </c>
      <c r="D7308" s="1">
        <v>40</v>
      </c>
      <c r="E7308" s="30">
        <v>13.7094</v>
      </c>
      <c r="F7308" s="31">
        <v>13.1097</v>
      </c>
      <c r="G7308" s="31">
        <v>16.044</v>
      </c>
      <c r="H7308" s="35">
        <v>10.9621</v>
      </c>
      <c r="I7308" s="32">
        <v>10.0985</v>
      </c>
      <c r="J7308" s="36">
        <v>8.8046299999999995</v>
      </c>
      <c r="L7308" s="21">
        <f t="shared" si="913"/>
        <v>9.9550766666666668</v>
      </c>
      <c r="M7308" s="22">
        <f t="shared" si="914"/>
        <v>14.287700000000001</v>
      </c>
      <c r="O7308" s="25">
        <f t="shared" si="915"/>
        <v>1.0858622793123136</v>
      </c>
      <c r="P7308" s="26">
        <f t="shared" si="916"/>
        <v>1.5502749078792446</v>
      </c>
      <c r="R7308" s="2">
        <f t="shared" si="917"/>
        <v>1.4352174753048947</v>
      </c>
      <c r="S7308" s="2"/>
      <c r="T7308" s="2">
        <f t="shared" si="918"/>
        <v>0.52126936182899553</v>
      </c>
      <c r="U7308" s="2"/>
      <c r="V7308" s="38">
        <f t="shared" si="919"/>
        <v>8.3053699521079896E-3</v>
      </c>
      <c r="W7308" s="8">
        <v>3439</v>
      </c>
      <c r="X7308" s="9">
        <f t="shared" si="912"/>
        <v>1.9233488310144816E-2</v>
      </c>
    </row>
    <row r="7309" spans="1:24">
      <c r="A7309" s="15" t="s">
        <v>775</v>
      </c>
      <c r="B7309" s="1" t="s">
        <v>776</v>
      </c>
      <c r="C7309" t="s">
        <v>777</v>
      </c>
      <c r="D7309" s="1">
        <v>10</v>
      </c>
      <c r="E7309" s="30">
        <v>12.571099999999999</v>
      </c>
      <c r="F7309" s="31">
        <v>10.200100000000001</v>
      </c>
      <c r="G7309" s="31">
        <v>12.295199999999999</v>
      </c>
      <c r="H7309" s="35">
        <v>13.3361</v>
      </c>
      <c r="I7309" s="32">
        <v>13.967499999999999</v>
      </c>
      <c r="J7309" s="36">
        <v>13.1608</v>
      </c>
      <c r="L7309" s="21">
        <f t="shared" si="913"/>
        <v>13.488133333333332</v>
      </c>
      <c r="M7309" s="22">
        <f t="shared" si="914"/>
        <v>11.688800000000001</v>
      </c>
      <c r="O7309" s="25">
        <f t="shared" si="915"/>
        <v>0.42429567913582739</v>
      </c>
      <c r="P7309" s="26">
        <f t="shared" si="916"/>
        <v>1.2966113411504614</v>
      </c>
      <c r="R7309" s="2">
        <f t="shared" si="917"/>
        <v>0.86659878807050161</v>
      </c>
      <c r="S7309" s="2"/>
      <c r="T7309" s="2">
        <f t="shared" si="918"/>
        <v>-0.20656387587035682</v>
      </c>
      <c r="U7309" s="2"/>
      <c r="V7309" s="38">
        <f t="shared" si="919"/>
        <v>4.2188004318033934E-2</v>
      </c>
      <c r="W7309" s="8">
        <v>5138</v>
      </c>
      <c r="X7309" s="9">
        <f t="shared" si="912"/>
        <v>6.5392227790740026E-2</v>
      </c>
    </row>
    <row r="7310" spans="1:24">
      <c r="A7310" s="15" t="s">
        <v>8090</v>
      </c>
      <c r="B7310" s="1" t="s">
        <v>8091</v>
      </c>
      <c r="C7310" t="s">
        <v>8092</v>
      </c>
      <c r="D7310" s="1">
        <v>8</v>
      </c>
      <c r="E7310" s="30">
        <v>11.6972</v>
      </c>
      <c r="F7310" s="31">
        <v>7.7799800000000001</v>
      </c>
      <c r="G7310" s="31">
        <v>9.9585399999999993</v>
      </c>
      <c r="H7310" s="35">
        <v>15.4057</v>
      </c>
      <c r="I7310" s="32">
        <v>18.6267</v>
      </c>
      <c r="J7310" s="36">
        <v>15.3316</v>
      </c>
      <c r="L7310" s="21">
        <f t="shared" si="913"/>
        <v>16.454666666666665</v>
      </c>
      <c r="M7310" s="22">
        <f t="shared" si="914"/>
        <v>9.8119066666666672</v>
      </c>
      <c r="O7310" s="25">
        <f t="shared" si="915"/>
        <v>1.8814008885225215</v>
      </c>
      <c r="P7310" s="26">
        <f t="shared" si="916"/>
        <v>1.9627223779570424</v>
      </c>
      <c r="R7310" s="2">
        <f t="shared" si="917"/>
        <v>0.59629932744510183</v>
      </c>
      <c r="S7310" s="2"/>
      <c r="T7310" s="2">
        <f t="shared" si="918"/>
        <v>-0.74589138531321064</v>
      </c>
      <c r="U7310" s="2"/>
      <c r="V7310" s="38">
        <f t="shared" si="919"/>
        <v>6.6751650840065581E-3</v>
      </c>
      <c r="W7310" s="8">
        <v>3228</v>
      </c>
      <c r="X7310" s="9">
        <f t="shared" si="912"/>
        <v>1.6468715839228078E-2</v>
      </c>
    </row>
    <row r="7311" spans="1:24">
      <c r="A7311" s="15" t="s">
        <v>7208</v>
      </c>
      <c r="B7311" s="1" t="s">
        <v>7209</v>
      </c>
      <c r="C7311" t="s">
        <v>7210</v>
      </c>
      <c r="D7311" s="1">
        <v>4</v>
      </c>
      <c r="E7311" s="30">
        <v>12.4948</v>
      </c>
      <c r="F7311" s="31">
        <v>12.967499999999999</v>
      </c>
      <c r="G7311" s="31">
        <v>14.3078</v>
      </c>
      <c r="H7311" s="35">
        <v>11.540100000000001</v>
      </c>
      <c r="I7311" s="32">
        <v>11.3462</v>
      </c>
      <c r="J7311" s="36">
        <v>11.6075</v>
      </c>
      <c r="L7311" s="21">
        <f t="shared" si="913"/>
        <v>11.497933333333334</v>
      </c>
      <c r="M7311" s="22">
        <f t="shared" si="914"/>
        <v>13.2567</v>
      </c>
      <c r="O7311" s="25">
        <f t="shared" si="915"/>
        <v>0.13565744849927489</v>
      </c>
      <c r="P7311" s="26">
        <f t="shared" si="916"/>
        <v>0.94046250855629576</v>
      </c>
      <c r="R7311" s="2">
        <f t="shared" si="917"/>
        <v>1.1529637210165304</v>
      </c>
      <c r="S7311" s="2"/>
      <c r="T7311" s="2">
        <f t="shared" si="918"/>
        <v>0.20534711807816275</v>
      </c>
      <c r="U7311" s="2"/>
      <c r="V7311" s="38">
        <f t="shared" si="919"/>
        <v>1.6357539253352503E-2</v>
      </c>
      <c r="W7311" s="8">
        <v>4161</v>
      </c>
      <c r="X7311" s="9">
        <f t="shared" si="912"/>
        <v>3.1307724732924612E-2</v>
      </c>
    </row>
    <row r="7312" spans="1:24">
      <c r="A7312" s="15" t="s">
        <v>9064</v>
      </c>
      <c r="B7312" s="1" t="s">
        <v>9065</v>
      </c>
      <c r="C7312" t="s">
        <v>9066</v>
      </c>
      <c r="D7312" s="1">
        <v>4</v>
      </c>
      <c r="E7312" s="30">
        <v>11.3704</v>
      </c>
      <c r="F7312" s="31">
        <v>12.6602</v>
      </c>
      <c r="G7312" s="31">
        <v>12.969099999999999</v>
      </c>
      <c r="H7312" s="35">
        <v>13.5853</v>
      </c>
      <c r="I7312" s="32">
        <v>12.2316</v>
      </c>
      <c r="J7312" s="36">
        <v>13.1792</v>
      </c>
      <c r="L7312" s="21">
        <f t="shared" si="913"/>
        <v>12.998699999999999</v>
      </c>
      <c r="M7312" s="22">
        <f t="shared" si="914"/>
        <v>12.333233333333332</v>
      </c>
      <c r="O7312" s="25">
        <f t="shared" si="915"/>
        <v>0.69466618602030705</v>
      </c>
      <c r="P7312" s="26">
        <f t="shared" si="916"/>
        <v>0.84802171159312456</v>
      </c>
      <c r="R7312" s="2">
        <f t="shared" si="917"/>
        <v>0.94880513692394874</v>
      </c>
      <c r="S7312" s="2"/>
      <c r="T7312" s="2">
        <f t="shared" si="918"/>
        <v>-7.5816274090034844E-2</v>
      </c>
      <c r="U7312" s="2"/>
      <c r="V7312" s="38">
        <f t="shared" si="919"/>
        <v>0.1761881974069297</v>
      </c>
      <c r="W7312" s="8">
        <v>6638</v>
      </c>
      <c r="X7312" s="9">
        <f t="shared" si="912"/>
        <v>0.21138336910948902</v>
      </c>
    </row>
    <row r="7313" spans="1:24">
      <c r="A7313" s="15" t="s">
        <v>15311</v>
      </c>
      <c r="B7313" s="1" t="s">
        <v>15312</v>
      </c>
      <c r="C7313" t="s">
        <v>15313</v>
      </c>
      <c r="D7313" s="1">
        <v>16</v>
      </c>
      <c r="E7313" s="30">
        <v>15.858499999999999</v>
      </c>
      <c r="F7313" s="31">
        <v>10.801299999999999</v>
      </c>
      <c r="G7313" s="31">
        <v>10.668100000000001</v>
      </c>
      <c r="H7313" s="35">
        <v>11.1944</v>
      </c>
      <c r="I7313" s="32">
        <v>11.280099999999999</v>
      </c>
      <c r="J7313" s="36">
        <v>12.77</v>
      </c>
      <c r="L7313" s="21">
        <f t="shared" si="913"/>
        <v>11.748166666666668</v>
      </c>
      <c r="M7313" s="22">
        <f t="shared" si="914"/>
        <v>12.442633333333333</v>
      </c>
      <c r="O7313" s="25">
        <f t="shared" si="915"/>
        <v>0.88597045285569953</v>
      </c>
      <c r="P7313" s="26">
        <f t="shared" si="916"/>
        <v>2.9589769132815738</v>
      </c>
      <c r="R7313" s="2">
        <f t="shared" si="917"/>
        <v>1.05911276936827</v>
      </c>
      <c r="S7313" s="2"/>
      <c r="T7313" s="2">
        <f t="shared" si="918"/>
        <v>8.2856208921117211E-2</v>
      </c>
      <c r="U7313" s="2"/>
      <c r="V7313" s="38">
        <f t="shared" si="919"/>
        <v>0.35840206302455679</v>
      </c>
      <c r="W7313" s="8">
        <v>7465</v>
      </c>
      <c r="X7313" s="9">
        <f t="shared" si="912"/>
        <v>0.38235954855024384</v>
      </c>
    </row>
    <row r="7314" spans="1:24">
      <c r="A7314" s="15" t="s">
        <v>3477</v>
      </c>
      <c r="B7314" s="1" t="s">
        <v>3478</v>
      </c>
      <c r="C7314" t="s">
        <v>3479</v>
      </c>
      <c r="D7314" s="1">
        <v>53</v>
      </c>
      <c r="E7314" s="30">
        <v>9.1759500000000003</v>
      </c>
      <c r="F7314" s="31">
        <v>7.7954299999999996</v>
      </c>
      <c r="G7314" s="31">
        <v>5.1870900000000004</v>
      </c>
      <c r="H7314" s="35">
        <v>16.536300000000001</v>
      </c>
      <c r="I7314" s="32">
        <v>27.599699999999999</v>
      </c>
      <c r="J7314" s="36">
        <v>12.5016</v>
      </c>
      <c r="L7314" s="21">
        <f t="shared" si="913"/>
        <v>18.879199999999997</v>
      </c>
      <c r="M7314" s="22">
        <f t="shared" si="914"/>
        <v>7.3861566666666674</v>
      </c>
      <c r="O7314" s="25">
        <f t="shared" si="915"/>
        <v>7.8169713578853592</v>
      </c>
      <c r="P7314" s="26">
        <f t="shared" si="916"/>
        <v>2.0256800144478189</v>
      </c>
      <c r="R7314" s="2">
        <f t="shared" si="917"/>
        <v>0.39123250278966631</v>
      </c>
      <c r="S7314" s="2"/>
      <c r="T7314" s="2">
        <f t="shared" si="918"/>
        <v>-1.3539018634888738</v>
      </c>
      <c r="U7314" s="2"/>
      <c r="V7314" s="38">
        <f t="shared" si="919"/>
        <v>3.4653292340356301E-2</v>
      </c>
      <c r="W7314" s="8">
        <v>4909</v>
      </c>
      <c r="X7314" s="9">
        <f t="shared" si="912"/>
        <v>5.6218948909879322E-2</v>
      </c>
    </row>
    <row r="7315" spans="1:24">
      <c r="A7315" s="15" t="s">
        <v>20573</v>
      </c>
      <c r="B7315" s="1" t="s">
        <v>20574</v>
      </c>
      <c r="C7315" t="s">
        <v>20575</v>
      </c>
      <c r="D7315" s="1">
        <v>2</v>
      </c>
      <c r="E7315" s="30">
        <v>12.2135</v>
      </c>
      <c r="F7315" s="31">
        <v>8.9750399999999999</v>
      </c>
      <c r="G7315" s="31">
        <v>13.303900000000001</v>
      </c>
      <c r="H7315" s="35">
        <v>14.8543</v>
      </c>
      <c r="I7315" s="32">
        <v>14.425800000000001</v>
      </c>
      <c r="J7315" s="36">
        <v>15.0284</v>
      </c>
      <c r="L7315" s="21">
        <f t="shared" si="913"/>
        <v>14.769500000000001</v>
      </c>
      <c r="M7315" s="22">
        <f t="shared" si="914"/>
        <v>11.497480000000001</v>
      </c>
      <c r="O7315" s="25">
        <f t="shared" si="915"/>
        <v>0.31012089578098362</v>
      </c>
      <c r="P7315" s="26">
        <f t="shared" si="916"/>
        <v>2.2515040984195394</v>
      </c>
      <c r="R7315" s="2">
        <f t="shared" si="917"/>
        <v>0.77846101763769937</v>
      </c>
      <c r="S7315" s="2"/>
      <c r="T7315" s="2">
        <f t="shared" si="918"/>
        <v>-0.36130329844609915</v>
      </c>
      <c r="U7315" s="2"/>
      <c r="V7315" s="38">
        <f t="shared" si="919"/>
        <v>3.361333872594547E-2</v>
      </c>
      <c r="W7315" s="8">
        <v>4881</v>
      </c>
      <c r="X7315" s="9">
        <f t="shared" si="912"/>
        <v>5.4844628070770271E-2</v>
      </c>
    </row>
    <row r="7316" spans="1:24">
      <c r="A7316" s="15" t="s">
        <v>13297</v>
      </c>
      <c r="B7316" s="1" t="s">
        <v>13298</v>
      </c>
      <c r="C7316" t="s">
        <v>13299</v>
      </c>
      <c r="D7316" s="1">
        <v>17</v>
      </c>
      <c r="E7316" s="30">
        <v>9.2335899999999995</v>
      </c>
      <c r="F7316" s="31">
        <v>11.589</v>
      </c>
      <c r="G7316" s="31">
        <v>7.7771699999999999</v>
      </c>
      <c r="H7316" s="35">
        <v>15.2013</v>
      </c>
      <c r="I7316" s="32">
        <v>16.737500000000001</v>
      </c>
      <c r="J7316" s="36">
        <v>18.855399999999999</v>
      </c>
      <c r="L7316" s="21">
        <f t="shared" si="913"/>
        <v>16.9314</v>
      </c>
      <c r="M7316" s="22">
        <f t="shared" si="914"/>
        <v>9.5332533333333327</v>
      </c>
      <c r="O7316" s="25">
        <f t="shared" si="915"/>
        <v>1.8347505579778411</v>
      </c>
      <c r="P7316" s="26">
        <f t="shared" si="916"/>
        <v>1.9235021633035343</v>
      </c>
      <c r="R7316" s="2">
        <f t="shared" si="917"/>
        <v>0.56305168700363428</v>
      </c>
      <c r="S7316" s="2"/>
      <c r="T7316" s="2">
        <f t="shared" si="918"/>
        <v>-0.8286607300221871</v>
      </c>
      <c r="U7316" s="2"/>
      <c r="V7316" s="38">
        <f t="shared" si="919"/>
        <v>4.2599802751756609E-3</v>
      </c>
      <c r="W7316" s="8">
        <v>2787</v>
      </c>
      <c r="X7316" s="9">
        <f t="shared" si="912"/>
        <v>1.2173119092751691E-2</v>
      </c>
    </row>
    <row r="7317" spans="1:24">
      <c r="A7317" s="15" t="s">
        <v>3480</v>
      </c>
      <c r="B7317" s="1" t="s">
        <v>3481</v>
      </c>
      <c r="C7317" t="s">
        <v>3482</v>
      </c>
      <c r="D7317" s="1">
        <v>2</v>
      </c>
      <c r="E7317" s="30">
        <v>7.7109899999999998</v>
      </c>
      <c r="F7317" s="31">
        <v>6.6911500000000004</v>
      </c>
      <c r="G7317" s="31">
        <v>3.9912200000000002</v>
      </c>
      <c r="H7317" s="35">
        <v>15.541700000000001</v>
      </c>
      <c r="I7317" s="32">
        <v>35.338299999999997</v>
      </c>
      <c r="J7317" s="36">
        <v>12.7021</v>
      </c>
      <c r="L7317" s="21">
        <f t="shared" si="913"/>
        <v>21.194033333333334</v>
      </c>
      <c r="M7317" s="22">
        <f t="shared" si="914"/>
        <v>6.1311200000000001</v>
      </c>
      <c r="O7317" s="25">
        <f t="shared" si="915"/>
        <v>12.331303325007188</v>
      </c>
      <c r="P7317" s="26">
        <f t="shared" si="916"/>
        <v>1.9220815315433419</v>
      </c>
      <c r="R7317" s="2">
        <f t="shared" si="917"/>
        <v>0.28928519190149427</v>
      </c>
      <c r="S7317" s="2"/>
      <c r="T7317" s="2">
        <f t="shared" si="918"/>
        <v>-1.7894356192418868</v>
      </c>
      <c r="U7317" s="2"/>
      <c r="V7317" s="38">
        <f t="shared" si="919"/>
        <v>5.2386368537775667E-2</v>
      </c>
      <c r="W7317" s="8">
        <v>5378</v>
      </c>
      <c r="X7317" s="9">
        <f t="shared" si="912"/>
        <v>7.7576243777397802E-2</v>
      </c>
    </row>
    <row r="7318" spans="1:24">
      <c r="A7318" s="15" t="s">
        <v>3246</v>
      </c>
      <c r="B7318" s="1" t="s">
        <v>3247</v>
      </c>
      <c r="C7318" t="s">
        <v>3248</v>
      </c>
      <c r="D7318" s="1">
        <v>18</v>
      </c>
      <c r="E7318" s="30">
        <v>9.7790999999999997</v>
      </c>
      <c r="F7318" s="31">
        <v>14.2979</v>
      </c>
      <c r="G7318" s="31">
        <v>9.4290299999999991</v>
      </c>
      <c r="H7318" s="35">
        <v>14.0496</v>
      </c>
      <c r="I7318" s="32">
        <v>13.019399999999999</v>
      </c>
      <c r="J7318" s="36">
        <v>14.8767</v>
      </c>
      <c r="L7318" s="21">
        <f t="shared" si="913"/>
        <v>13.981900000000001</v>
      </c>
      <c r="M7318" s="22">
        <f t="shared" si="914"/>
        <v>11.168676666666665</v>
      </c>
      <c r="O7318" s="25">
        <f t="shared" si="915"/>
        <v>0.93049894680219836</v>
      </c>
      <c r="P7318" s="26">
        <f t="shared" si="916"/>
        <v>2.7156336744180707</v>
      </c>
      <c r="R7318" s="2">
        <f t="shared" si="917"/>
        <v>0.79879534731808011</v>
      </c>
      <c r="S7318" s="2"/>
      <c r="T7318" s="2">
        <f t="shared" si="918"/>
        <v>-0.3241021652360242</v>
      </c>
      <c r="U7318" s="2"/>
      <c r="V7318" s="38">
        <f t="shared" si="919"/>
        <v>8.242674532850891E-2</v>
      </c>
      <c r="W7318" s="8">
        <v>5871</v>
      </c>
      <c r="X7318" s="9">
        <f t="shared" si="912"/>
        <v>0.11181171858222534</v>
      </c>
    </row>
    <row r="7319" spans="1:24">
      <c r="A7319" s="15" t="s">
        <v>21452</v>
      </c>
      <c r="B7319" s="1" t="s">
        <v>21453</v>
      </c>
      <c r="C7319" t="s">
        <v>21454</v>
      </c>
      <c r="D7319" s="1">
        <v>1</v>
      </c>
      <c r="E7319" s="30">
        <v>14.653600000000001</v>
      </c>
      <c r="F7319" s="31">
        <v>11.490399999999999</v>
      </c>
      <c r="G7319" s="31">
        <v>14.0931</v>
      </c>
      <c r="H7319" s="35">
        <v>10.480399999999999</v>
      </c>
      <c r="I7319" s="32">
        <v>10.553699999999999</v>
      </c>
      <c r="J7319" s="36">
        <v>10.3119</v>
      </c>
      <c r="L7319" s="21">
        <f t="shared" si="913"/>
        <v>10.448666666666666</v>
      </c>
      <c r="M7319" s="22">
        <f t="shared" si="914"/>
        <v>13.412366666666665</v>
      </c>
      <c r="O7319" s="25">
        <f t="shared" si="915"/>
        <v>0.12398412532793576</v>
      </c>
      <c r="P7319" s="26">
        <f t="shared" si="916"/>
        <v>1.6879001639117617</v>
      </c>
      <c r="R7319" s="2">
        <f t="shared" si="917"/>
        <v>1.2836438461047661</v>
      </c>
      <c r="S7319" s="2"/>
      <c r="T7319" s="2">
        <f t="shared" si="918"/>
        <v>0.36024497447491977</v>
      </c>
      <c r="U7319" s="2"/>
      <c r="V7319" s="38">
        <f t="shared" si="919"/>
        <v>1.933234361871624E-2</v>
      </c>
      <c r="W7319" s="8">
        <v>4337</v>
      </c>
      <c r="X7319" s="9">
        <f t="shared" si="912"/>
        <v>3.5499835042530813E-2</v>
      </c>
    </row>
    <row r="7320" spans="1:24">
      <c r="A7320" s="15" t="s">
        <v>23249</v>
      </c>
      <c r="B7320" s="1" t="s">
        <v>23250</v>
      </c>
      <c r="C7320" t="s">
        <v>23251</v>
      </c>
      <c r="D7320" s="1">
        <v>1</v>
      </c>
      <c r="E7320" s="30">
        <v>23.917899999999999</v>
      </c>
      <c r="F7320" s="31">
        <v>9.4963499999999996</v>
      </c>
      <c r="G7320" s="31">
        <v>10.3231</v>
      </c>
      <c r="H7320" s="35">
        <v>10.2637</v>
      </c>
      <c r="I7320" s="32">
        <v>7.9866099999999998</v>
      </c>
      <c r="J7320" s="36">
        <v>15.224500000000001</v>
      </c>
      <c r="L7320" s="21">
        <f t="shared" si="913"/>
        <v>11.15827</v>
      </c>
      <c r="M7320" s="22">
        <f t="shared" si="914"/>
        <v>14.579116666666664</v>
      </c>
      <c r="O7320" s="25">
        <f t="shared" si="915"/>
        <v>3.7009396815808837</v>
      </c>
      <c r="P7320" s="26">
        <f t="shared" si="916"/>
        <v>8.0981809377682694</v>
      </c>
      <c r="R7320" s="2">
        <f t="shared" si="917"/>
        <v>1.3065750037117461</v>
      </c>
      <c r="S7320" s="2"/>
      <c r="T7320" s="2">
        <f t="shared" si="918"/>
        <v>0.38578994469399114</v>
      </c>
      <c r="U7320" s="2"/>
      <c r="V7320" s="38">
        <f t="shared" si="919"/>
        <v>0.2710839201112375</v>
      </c>
      <c r="W7320" s="8">
        <v>7118</v>
      </c>
      <c r="X7320" s="9">
        <f t="shared" si="912"/>
        <v>0.30330322278250849</v>
      </c>
    </row>
    <row r="7321" spans="1:24">
      <c r="A7321" s="15" t="s">
        <v>22065</v>
      </c>
      <c r="B7321" s="1" t="s">
        <v>22066</v>
      </c>
      <c r="C7321" t="s">
        <v>22067</v>
      </c>
      <c r="D7321" s="1">
        <v>2</v>
      </c>
      <c r="E7321" s="30">
        <v>10.583</v>
      </c>
      <c r="F7321" s="31">
        <v>9.7978199999999998</v>
      </c>
      <c r="G7321" s="31">
        <v>13.642200000000001</v>
      </c>
      <c r="H7321" s="35">
        <v>14.643599999999999</v>
      </c>
      <c r="I7321" s="32">
        <v>13.0642</v>
      </c>
      <c r="J7321" s="36">
        <v>13.0261</v>
      </c>
      <c r="L7321" s="21">
        <f t="shared" si="913"/>
        <v>13.577966666666667</v>
      </c>
      <c r="M7321" s="22">
        <f t="shared" si="914"/>
        <v>11.341006666666667</v>
      </c>
      <c r="O7321" s="25">
        <f t="shared" si="915"/>
        <v>0.9230621340588796</v>
      </c>
      <c r="P7321" s="26">
        <f t="shared" si="916"/>
        <v>2.0311929933251767</v>
      </c>
      <c r="R7321" s="2">
        <f t="shared" si="917"/>
        <v>0.8352507371010387</v>
      </c>
      <c r="S7321" s="2"/>
      <c r="T7321" s="2">
        <f t="shared" si="918"/>
        <v>-0.25971874416154489</v>
      </c>
      <c r="U7321" s="2"/>
      <c r="V7321" s="38">
        <f t="shared" si="919"/>
        <v>7.8731006682274007E-2</v>
      </c>
      <c r="W7321" s="8">
        <v>5822</v>
      </c>
      <c r="X7321" s="9">
        <f t="shared" si="912"/>
        <v>0.10769730972477332</v>
      </c>
    </row>
    <row r="7322" spans="1:24">
      <c r="A7322" s="15" t="s">
        <v>10614</v>
      </c>
      <c r="B7322" s="1" t="s">
        <v>10615</v>
      </c>
      <c r="C7322" t="s">
        <v>10616</v>
      </c>
      <c r="D7322" s="1">
        <v>6</v>
      </c>
      <c r="E7322" s="30">
        <v>7.9720899999999997</v>
      </c>
      <c r="F7322" s="31">
        <v>15.268000000000001</v>
      </c>
      <c r="G7322" s="31">
        <v>14.985200000000001</v>
      </c>
      <c r="H7322" s="35">
        <v>14.457700000000001</v>
      </c>
      <c r="I7322" s="32">
        <v>13.3794</v>
      </c>
      <c r="J7322" s="36">
        <v>11.9041</v>
      </c>
      <c r="L7322" s="21">
        <f t="shared" si="913"/>
        <v>13.247066666666667</v>
      </c>
      <c r="M7322" s="22">
        <f t="shared" si="914"/>
        <v>12.741763333333333</v>
      </c>
      <c r="O7322" s="25">
        <f t="shared" si="915"/>
        <v>1.2819330416731347</v>
      </c>
      <c r="P7322" s="26">
        <f t="shared" si="916"/>
        <v>4.133077756349774</v>
      </c>
      <c r="R7322" s="2">
        <f t="shared" si="917"/>
        <v>0.96185545479250745</v>
      </c>
      <c r="S7322" s="2"/>
      <c r="T7322" s="2">
        <f t="shared" si="918"/>
        <v>-5.6107989168842812E-2</v>
      </c>
      <c r="U7322" s="2"/>
      <c r="V7322" s="38">
        <f t="shared" si="919"/>
        <v>0.42479479531959047</v>
      </c>
      <c r="W7322" s="8">
        <v>7716</v>
      </c>
      <c r="X7322" s="9">
        <f t="shared" si="912"/>
        <v>0.43844812725832277</v>
      </c>
    </row>
    <row r="7323" spans="1:24">
      <c r="A7323" s="15" t="s">
        <v>21915</v>
      </c>
      <c r="B7323" s="1" t="s">
        <v>21916</v>
      </c>
      <c r="C7323" t="s">
        <v>21917</v>
      </c>
      <c r="D7323" s="1">
        <v>1</v>
      </c>
      <c r="E7323" s="30">
        <v>10.8672</v>
      </c>
      <c r="F7323" s="31">
        <v>11.308400000000001</v>
      </c>
      <c r="G7323" s="31">
        <v>14.3475</v>
      </c>
      <c r="H7323" s="35">
        <v>10.6677</v>
      </c>
      <c r="I7323" s="32">
        <v>13.6701</v>
      </c>
      <c r="J7323" s="36">
        <v>11.7217</v>
      </c>
      <c r="L7323" s="21">
        <f t="shared" si="913"/>
        <v>12.019833333333333</v>
      </c>
      <c r="M7323" s="22">
        <f t="shared" si="914"/>
        <v>12.174366666666666</v>
      </c>
      <c r="O7323" s="25">
        <f t="shared" si="915"/>
        <v>1.5232412984597599</v>
      </c>
      <c r="P7323" s="26">
        <f t="shared" si="916"/>
        <v>1.8948735375568866</v>
      </c>
      <c r="R7323" s="2">
        <f t="shared" si="917"/>
        <v>1.0128565287926898</v>
      </c>
      <c r="S7323" s="2"/>
      <c r="T7323" s="2">
        <f t="shared" si="918"/>
        <v>1.8429830744836402E-2</v>
      </c>
      <c r="U7323" s="2"/>
      <c r="V7323" s="38">
        <f t="shared" si="919"/>
        <v>0.45881908026871021</v>
      </c>
      <c r="W7323" s="8">
        <v>7821</v>
      </c>
      <c r="X7323" s="9">
        <f t="shared" si="912"/>
        <v>0.46720817737629566</v>
      </c>
    </row>
    <row r="7324" spans="1:24">
      <c r="A7324" s="15" t="s">
        <v>23074</v>
      </c>
      <c r="B7324" s="1" t="s">
        <v>23075</v>
      </c>
      <c r="C7324" t="s">
        <v>23076</v>
      </c>
      <c r="D7324" s="1">
        <v>1</v>
      </c>
      <c r="E7324" s="30">
        <v>7.43553</v>
      </c>
      <c r="F7324" s="31">
        <v>7.79596</v>
      </c>
      <c r="G7324" s="31">
        <v>19.229299999999999</v>
      </c>
      <c r="H7324" s="35">
        <v>5.3338099999999997</v>
      </c>
      <c r="I7324" s="32">
        <v>30.7971</v>
      </c>
      <c r="J7324" s="36">
        <v>11.5924</v>
      </c>
      <c r="L7324" s="21">
        <f t="shared" si="913"/>
        <v>15.907769999999999</v>
      </c>
      <c r="M7324" s="22">
        <f t="shared" si="914"/>
        <v>11.486930000000001</v>
      </c>
      <c r="O7324" s="25">
        <f t="shared" si="915"/>
        <v>13.268820523456487</v>
      </c>
      <c r="P7324" s="26">
        <f t="shared" si="916"/>
        <v>6.707510518731965</v>
      </c>
      <c r="R7324" s="2">
        <f t="shared" si="917"/>
        <v>0.72209555456233032</v>
      </c>
      <c r="S7324" s="2"/>
      <c r="T7324" s="2">
        <f t="shared" si="918"/>
        <v>-0.46973833399155018</v>
      </c>
      <c r="U7324" s="2"/>
      <c r="V7324" s="38">
        <f t="shared" si="919"/>
        <v>0.31684845814020046</v>
      </c>
      <c r="W7324" s="8">
        <v>7318</v>
      </c>
      <c r="X7324" s="9">
        <f t="shared" si="912"/>
        <v>0.34481840948736764</v>
      </c>
    </row>
    <row r="7325" spans="1:24">
      <c r="A7325" s="15" t="s">
        <v>23270</v>
      </c>
      <c r="B7325" s="1" t="s">
        <v>23271</v>
      </c>
      <c r="C7325" t="s">
        <v>23272</v>
      </c>
      <c r="D7325" s="1">
        <v>1</v>
      </c>
      <c r="E7325" s="30">
        <v>9.8947199999999995</v>
      </c>
      <c r="F7325" s="31">
        <v>17.3752</v>
      </c>
      <c r="G7325" s="31">
        <v>16.5075</v>
      </c>
      <c r="H7325" s="35">
        <v>11.7361</v>
      </c>
      <c r="I7325" s="32">
        <v>5.5942100000000003</v>
      </c>
      <c r="J7325" s="36">
        <v>13.012600000000001</v>
      </c>
      <c r="L7325" s="21">
        <f t="shared" si="913"/>
        <v>10.114303333333334</v>
      </c>
      <c r="M7325" s="22">
        <f t="shared" si="914"/>
        <v>14.592473333333333</v>
      </c>
      <c r="O7325" s="25">
        <f t="shared" si="915"/>
        <v>3.9662067355387944</v>
      </c>
      <c r="P7325" s="26">
        <f t="shared" si="916"/>
        <v>4.0914411407392075</v>
      </c>
      <c r="R7325" s="2">
        <f t="shared" si="917"/>
        <v>1.4427561496244097</v>
      </c>
      <c r="S7325" s="2"/>
      <c r="T7325" s="2">
        <f t="shared" si="918"/>
        <v>0.52882748038617855</v>
      </c>
      <c r="U7325" s="2"/>
      <c r="V7325" s="38">
        <f t="shared" si="919"/>
        <v>0.12254610469383524</v>
      </c>
      <c r="W7325" s="8">
        <v>6249</v>
      </c>
      <c r="X7325" s="9">
        <f t="shared" si="912"/>
        <v>0.15617813694698413</v>
      </c>
    </row>
    <row r="7326" spans="1:24">
      <c r="A7326" s="15" t="s">
        <v>17967</v>
      </c>
      <c r="B7326" s="1" t="s">
        <v>17968</v>
      </c>
      <c r="C7326" t="s">
        <v>17969</v>
      </c>
      <c r="D7326" s="1">
        <v>4</v>
      </c>
      <c r="E7326" s="30">
        <v>9.5288599999999999</v>
      </c>
      <c r="F7326" s="31">
        <v>13.669</v>
      </c>
      <c r="G7326" s="31">
        <v>11.832000000000001</v>
      </c>
      <c r="H7326" s="35">
        <v>15.273199999999999</v>
      </c>
      <c r="I7326" s="32">
        <v>13.2165</v>
      </c>
      <c r="J7326" s="36">
        <v>11.3872</v>
      </c>
      <c r="L7326" s="21">
        <f t="shared" si="913"/>
        <v>13.292299999999999</v>
      </c>
      <c r="M7326" s="22">
        <f t="shared" si="914"/>
        <v>11.67662</v>
      </c>
      <c r="O7326" s="25">
        <f t="shared" si="915"/>
        <v>1.9441085952178754</v>
      </c>
      <c r="P7326" s="26">
        <f t="shared" si="916"/>
        <v>2.074438963479047</v>
      </c>
      <c r="R7326" s="2">
        <f t="shared" si="917"/>
        <v>0.8784499296585242</v>
      </c>
      <c r="S7326" s="2"/>
      <c r="T7326" s="2">
        <f t="shared" si="918"/>
        <v>-0.18696803778516533</v>
      </c>
      <c r="U7326" s="2"/>
      <c r="V7326" s="38">
        <f t="shared" si="919"/>
        <v>0.1903441854181101</v>
      </c>
      <c r="W7326" s="8">
        <v>6738</v>
      </c>
      <c r="X7326" s="9">
        <f t="shared" si="912"/>
        <v>0.22497790036655221</v>
      </c>
    </row>
    <row r="7327" spans="1:24">
      <c r="A7327" s="15" t="s">
        <v>20333</v>
      </c>
      <c r="B7327" s="1" t="s">
        <v>20334</v>
      </c>
      <c r="C7327" t="s">
        <v>20335</v>
      </c>
      <c r="D7327" s="1">
        <v>3</v>
      </c>
      <c r="E7327" s="30">
        <v>11.353300000000001</v>
      </c>
      <c r="F7327" s="31">
        <v>11.280099999999999</v>
      </c>
      <c r="G7327" s="31">
        <v>13.380599999999999</v>
      </c>
      <c r="H7327" s="35">
        <v>13.869</v>
      </c>
      <c r="I7327" s="32">
        <v>12.0783</v>
      </c>
      <c r="J7327" s="36">
        <v>13.125400000000001</v>
      </c>
      <c r="L7327" s="21">
        <f t="shared" si="913"/>
        <v>13.024233333333333</v>
      </c>
      <c r="M7327" s="22">
        <f t="shared" si="914"/>
        <v>12.004666666666667</v>
      </c>
      <c r="O7327" s="25">
        <f t="shared" si="915"/>
        <v>0.89962639097201502</v>
      </c>
      <c r="P7327" s="26">
        <f t="shared" si="916"/>
        <v>1.1921551758614868</v>
      </c>
      <c r="R7327" s="2">
        <f t="shared" si="917"/>
        <v>0.92171772106867456</v>
      </c>
      <c r="S7327" s="2"/>
      <c r="T7327" s="2">
        <f t="shared" si="918"/>
        <v>-0.1176031064536129</v>
      </c>
      <c r="U7327" s="2"/>
      <c r="V7327" s="38">
        <f t="shared" si="919"/>
        <v>0.15126306435300513</v>
      </c>
      <c r="W7327" s="8">
        <v>6474</v>
      </c>
      <c r="X7327" s="9">
        <f t="shared" ref="X7327:X7390" si="920">(V7327*7964)/W7327</f>
        <v>0.1860764665596745</v>
      </c>
    </row>
    <row r="7328" spans="1:24">
      <c r="A7328" s="15" t="s">
        <v>15570</v>
      </c>
      <c r="B7328" s="1" t="s">
        <v>15571</v>
      </c>
      <c r="C7328" t="s">
        <v>15572</v>
      </c>
      <c r="D7328" s="1">
        <v>8</v>
      </c>
      <c r="E7328" s="30">
        <v>9.1555</v>
      </c>
      <c r="F7328" s="31">
        <v>9.9334299999999995</v>
      </c>
      <c r="G7328" s="31">
        <v>8.8164300000000004</v>
      </c>
      <c r="H7328" s="35">
        <v>14.5341</v>
      </c>
      <c r="I7328" s="32">
        <v>25.48</v>
      </c>
      <c r="J7328" s="36">
        <v>13.920299999999999</v>
      </c>
      <c r="L7328" s="21">
        <f t="shared" si="913"/>
        <v>17.978133333333332</v>
      </c>
      <c r="M7328" s="22">
        <f t="shared" si="914"/>
        <v>9.3017866666666666</v>
      </c>
      <c r="O7328" s="25">
        <f t="shared" si="915"/>
        <v>6.5040518312305489</v>
      </c>
      <c r="P7328" s="26">
        <f t="shared" si="916"/>
        <v>0.5726884769517655</v>
      </c>
      <c r="R7328" s="2">
        <f t="shared" si="917"/>
        <v>0.51739446438636572</v>
      </c>
      <c r="S7328" s="2"/>
      <c r="T7328" s="2">
        <f t="shared" si="918"/>
        <v>-0.95066347620498781</v>
      </c>
      <c r="U7328" s="2"/>
      <c r="V7328" s="38">
        <f t="shared" si="919"/>
        <v>4.139500023401272E-2</v>
      </c>
      <c r="W7328" s="8">
        <v>5116</v>
      </c>
      <c r="X7328" s="9">
        <f t="shared" si="920"/>
        <v>6.4438972217294235E-2</v>
      </c>
    </row>
    <row r="7329" spans="1:24">
      <c r="A7329" s="15" t="s">
        <v>11779</v>
      </c>
      <c r="B7329" s="1" t="s">
        <v>11780</v>
      </c>
      <c r="C7329" t="s">
        <v>11781</v>
      </c>
      <c r="D7329" s="1">
        <v>14</v>
      </c>
      <c r="E7329" s="30">
        <v>12.3147</v>
      </c>
      <c r="F7329" s="31">
        <v>14.1509</v>
      </c>
      <c r="G7329" s="31">
        <v>13.0472</v>
      </c>
      <c r="H7329" s="35">
        <v>11.936</v>
      </c>
      <c r="I7329" s="32">
        <v>11.6532</v>
      </c>
      <c r="J7329" s="36">
        <v>11.335800000000001</v>
      </c>
      <c r="L7329" s="21">
        <f t="shared" si="913"/>
        <v>11.641666666666666</v>
      </c>
      <c r="M7329" s="22">
        <f t="shared" si="914"/>
        <v>13.170933333333332</v>
      </c>
      <c r="O7329" s="25">
        <f t="shared" si="915"/>
        <v>0.30026617081072099</v>
      </c>
      <c r="P7329" s="26">
        <f t="shared" si="916"/>
        <v>0.92433222562741646</v>
      </c>
      <c r="R7329" s="2">
        <f t="shared" si="917"/>
        <v>1.131361488904796</v>
      </c>
      <c r="S7329" s="2"/>
      <c r="T7329" s="2">
        <f t="shared" si="918"/>
        <v>0.17805996816461389</v>
      </c>
      <c r="U7329" s="2"/>
      <c r="V7329" s="38">
        <f t="shared" si="919"/>
        <v>2.6345980244916994E-2</v>
      </c>
      <c r="W7329" s="8">
        <v>4638</v>
      </c>
      <c r="X7329" s="9">
        <f t="shared" si="920"/>
        <v>4.5239195056170536E-2</v>
      </c>
    </row>
    <row r="7330" spans="1:24">
      <c r="A7330" s="15" t="s">
        <v>9273</v>
      </c>
      <c r="B7330" s="1" t="s">
        <v>9274</v>
      </c>
      <c r="C7330" t="s">
        <v>9275</v>
      </c>
      <c r="D7330" s="1">
        <v>21</v>
      </c>
      <c r="E7330" s="30">
        <v>8.2647999999999993</v>
      </c>
      <c r="F7330" s="31">
        <v>14.208600000000001</v>
      </c>
      <c r="G7330" s="31">
        <v>8.7233199999999993</v>
      </c>
      <c r="H7330" s="35">
        <v>13.0961</v>
      </c>
      <c r="I7330" s="32">
        <v>17.186699999999998</v>
      </c>
      <c r="J7330" s="36">
        <v>15.255699999999999</v>
      </c>
      <c r="L7330" s="21">
        <f t="shared" si="913"/>
        <v>15.179499999999999</v>
      </c>
      <c r="M7330" s="22">
        <f t="shared" si="914"/>
        <v>10.398906666666667</v>
      </c>
      <c r="O7330" s="25">
        <f t="shared" si="915"/>
        <v>2.0463643175153221</v>
      </c>
      <c r="P7330" s="26">
        <f t="shared" si="916"/>
        <v>3.3072469847492991</v>
      </c>
      <c r="R7330" s="2">
        <f t="shared" si="917"/>
        <v>0.68506252950799884</v>
      </c>
      <c r="S7330" s="2"/>
      <c r="T7330" s="2">
        <f t="shared" si="918"/>
        <v>-0.54569241791793399</v>
      </c>
      <c r="U7330" s="2"/>
      <c r="V7330" s="38">
        <f t="shared" si="919"/>
        <v>5.0157012992905252E-2</v>
      </c>
      <c r="W7330" s="8">
        <v>5326</v>
      </c>
      <c r="X7330" s="9">
        <f t="shared" si="920"/>
        <v>7.5000084768212058E-2</v>
      </c>
    </row>
    <row r="7331" spans="1:24">
      <c r="A7331" s="15" t="s">
        <v>12192</v>
      </c>
      <c r="B7331" s="1" t="s">
        <v>12193</v>
      </c>
      <c r="C7331" t="s">
        <v>12194</v>
      </c>
      <c r="D7331" s="1">
        <v>10</v>
      </c>
      <c r="E7331" s="30">
        <v>11.828099999999999</v>
      </c>
      <c r="F7331" s="31">
        <v>11.543100000000001</v>
      </c>
      <c r="G7331" s="31">
        <v>12.9353</v>
      </c>
      <c r="H7331" s="35">
        <v>12.0276</v>
      </c>
      <c r="I7331" s="32">
        <v>14.016999999999999</v>
      </c>
      <c r="J7331" s="36">
        <v>14.0634</v>
      </c>
      <c r="L7331" s="21">
        <f t="shared" si="913"/>
        <v>13.369333333333332</v>
      </c>
      <c r="M7331" s="22">
        <f t="shared" si="914"/>
        <v>12.102166666666667</v>
      </c>
      <c r="O7331" s="25">
        <f t="shared" si="915"/>
        <v>1.1622067343348743</v>
      </c>
      <c r="P7331" s="26">
        <f t="shared" si="916"/>
        <v>0.73545197894446712</v>
      </c>
      <c r="R7331" s="2">
        <f t="shared" si="917"/>
        <v>0.90521841029221117</v>
      </c>
      <c r="S7331" s="2"/>
      <c r="T7331" s="2">
        <f t="shared" si="918"/>
        <v>-0.14366216851589761</v>
      </c>
      <c r="U7331" s="2"/>
      <c r="V7331" s="38">
        <f t="shared" si="919"/>
        <v>9.288316049267438E-2</v>
      </c>
      <c r="W7331" s="8">
        <v>5992</v>
      </c>
      <c r="X7331" s="9">
        <f t="shared" si="920"/>
        <v>0.12345151705000981</v>
      </c>
    </row>
    <row r="7332" spans="1:24">
      <c r="A7332" s="15" t="s">
        <v>1967</v>
      </c>
      <c r="B7332" s="1" t="s">
        <v>1968</v>
      </c>
      <c r="C7332" t="s">
        <v>1969</v>
      </c>
      <c r="D7332" s="1">
        <v>10</v>
      </c>
      <c r="E7332" s="30">
        <v>8.5557999999999996</v>
      </c>
      <c r="F7332" s="31">
        <v>13.48</v>
      </c>
      <c r="G7332" s="31">
        <v>14.977499999999999</v>
      </c>
      <c r="H7332" s="35">
        <v>14.346399999999999</v>
      </c>
      <c r="I7332" s="32">
        <v>15.267899999999999</v>
      </c>
      <c r="J7332" s="36">
        <v>11.2348</v>
      </c>
      <c r="L7332" s="21">
        <f t="shared" si="913"/>
        <v>13.616366666666666</v>
      </c>
      <c r="M7332" s="22">
        <f t="shared" si="914"/>
        <v>12.337766666666667</v>
      </c>
      <c r="O7332" s="25">
        <f t="shared" si="915"/>
        <v>2.1133351374860845</v>
      </c>
      <c r="P7332" s="26">
        <f t="shared" si="916"/>
        <v>3.3597738708629379</v>
      </c>
      <c r="R7332" s="2">
        <f t="shared" si="917"/>
        <v>0.90609829837132283</v>
      </c>
      <c r="S7332" s="2"/>
      <c r="T7332" s="2">
        <f t="shared" si="918"/>
        <v>-0.14226052488057991</v>
      </c>
      <c r="U7332" s="2"/>
      <c r="V7332" s="38">
        <f t="shared" si="919"/>
        <v>0.30331469365309316</v>
      </c>
      <c r="W7332" s="8">
        <v>7255</v>
      </c>
      <c r="X7332" s="9">
        <f t="shared" si="920"/>
        <v>0.33295633635468425</v>
      </c>
    </row>
    <row r="7333" spans="1:24">
      <c r="A7333" s="15" t="s">
        <v>17699</v>
      </c>
      <c r="B7333" s="1" t="s">
        <v>17700</v>
      </c>
      <c r="C7333" t="s">
        <v>17701</v>
      </c>
      <c r="D7333" s="1">
        <v>5</v>
      </c>
      <c r="E7333" s="30">
        <v>12.119899999999999</v>
      </c>
      <c r="F7333" s="31">
        <v>17.754999999999999</v>
      </c>
      <c r="G7333" s="31">
        <v>8.3493300000000001</v>
      </c>
      <c r="H7333" s="35">
        <v>10.3911</v>
      </c>
      <c r="I7333" s="32">
        <v>10.629099999999999</v>
      </c>
      <c r="J7333" s="36">
        <v>11.7188</v>
      </c>
      <c r="L7333" s="21">
        <f t="shared" si="913"/>
        <v>10.912999999999998</v>
      </c>
      <c r="M7333" s="22">
        <f t="shared" si="914"/>
        <v>12.74141</v>
      </c>
      <c r="O7333" s="25">
        <f t="shared" si="915"/>
        <v>0.70791682421030244</v>
      </c>
      <c r="P7333" s="26">
        <f t="shared" si="916"/>
        <v>4.7335359983103542</v>
      </c>
      <c r="R7333" s="2">
        <f t="shared" si="917"/>
        <v>1.1675442133235592</v>
      </c>
      <c r="S7333" s="2"/>
      <c r="T7333" s="2">
        <f t="shared" si="918"/>
        <v>0.22347718388343696</v>
      </c>
      <c r="U7333" s="2"/>
      <c r="V7333" s="38">
        <f t="shared" si="919"/>
        <v>0.27217572756194736</v>
      </c>
      <c r="W7333" s="8">
        <v>7124</v>
      </c>
      <c r="X7333" s="9">
        <f t="shared" si="920"/>
        <v>0.30426831756082939</v>
      </c>
    </row>
    <row r="7334" spans="1:24">
      <c r="A7334" s="15" t="s">
        <v>13940</v>
      </c>
      <c r="B7334" s="1" t="s">
        <v>13941</v>
      </c>
      <c r="C7334" t="s">
        <v>13942</v>
      </c>
      <c r="D7334" s="1">
        <v>2</v>
      </c>
      <c r="E7334" s="30">
        <v>12.7098</v>
      </c>
      <c r="F7334" s="31">
        <v>12.8063</v>
      </c>
      <c r="G7334" s="31">
        <v>13.0892</v>
      </c>
      <c r="H7334" s="35">
        <v>12.523400000000001</v>
      </c>
      <c r="I7334" s="32">
        <v>12.4261</v>
      </c>
      <c r="J7334" s="36">
        <v>11.4679</v>
      </c>
      <c r="L7334" s="21">
        <f t="shared" si="913"/>
        <v>12.139133333333334</v>
      </c>
      <c r="M7334" s="22">
        <f t="shared" si="914"/>
        <v>12.868433333333334</v>
      </c>
      <c r="O7334" s="25">
        <f t="shared" si="915"/>
        <v>0.58333734950998406</v>
      </c>
      <c r="P7334" s="26">
        <f t="shared" si="916"/>
        <v>0.19718393274639134</v>
      </c>
      <c r="R7334" s="2">
        <f t="shared" si="917"/>
        <v>1.060078424050042</v>
      </c>
      <c r="S7334" s="2"/>
      <c r="T7334" s="2">
        <f t="shared" si="918"/>
        <v>8.4170998564782204E-2</v>
      </c>
      <c r="U7334" s="2"/>
      <c r="V7334" s="38">
        <f t="shared" si="919"/>
        <v>5.4757170582268644E-2</v>
      </c>
      <c r="W7334" s="8">
        <v>5444</v>
      </c>
      <c r="X7334" s="9">
        <f t="shared" si="920"/>
        <v>8.0103987236808866E-2</v>
      </c>
    </row>
    <row r="7335" spans="1:24">
      <c r="A7335" s="15" t="s">
        <v>21443</v>
      </c>
      <c r="B7335" s="1" t="s">
        <v>21444</v>
      </c>
      <c r="C7335" t="s">
        <v>21445</v>
      </c>
      <c r="D7335" s="1">
        <v>5</v>
      </c>
      <c r="E7335" s="30">
        <v>10.302</v>
      </c>
      <c r="F7335" s="31">
        <v>16.8903</v>
      </c>
      <c r="G7335" s="31">
        <v>13.4634</v>
      </c>
      <c r="H7335" s="35">
        <v>11.4841</v>
      </c>
      <c r="I7335" s="32">
        <v>11.351800000000001</v>
      </c>
      <c r="J7335" s="36">
        <v>11.904</v>
      </c>
      <c r="L7335" s="21">
        <f t="shared" si="913"/>
        <v>11.579966666666669</v>
      </c>
      <c r="M7335" s="22">
        <f t="shared" si="914"/>
        <v>13.551899999999998</v>
      </c>
      <c r="O7335" s="25">
        <f t="shared" si="915"/>
        <v>0.28831237110698726</v>
      </c>
      <c r="P7335" s="26">
        <f t="shared" si="916"/>
        <v>3.2950414883579318</v>
      </c>
      <c r="R7335" s="2">
        <f t="shared" si="917"/>
        <v>1.1702883427989137</v>
      </c>
      <c r="S7335" s="2"/>
      <c r="T7335" s="2">
        <f t="shared" si="918"/>
        <v>0.22686403363320112</v>
      </c>
      <c r="U7335" s="2"/>
      <c r="V7335" s="38">
        <f t="shared" si="919"/>
        <v>0.18006421773174522</v>
      </c>
      <c r="W7335" s="8">
        <v>6663</v>
      </c>
      <c r="X7335" s="9">
        <f t="shared" si="920"/>
        <v>0.215223087200303</v>
      </c>
    </row>
    <row r="7336" spans="1:24">
      <c r="A7336" s="15" t="s">
        <v>8099</v>
      </c>
      <c r="B7336" s="1" t="s">
        <v>8100</v>
      </c>
      <c r="C7336" t="s">
        <v>8101</v>
      </c>
      <c r="D7336" s="1">
        <v>1</v>
      </c>
      <c r="E7336" s="30">
        <v>13.464499999999999</v>
      </c>
      <c r="F7336" s="31">
        <v>4.8097700000000003</v>
      </c>
      <c r="G7336" s="31">
        <v>11.588800000000001</v>
      </c>
      <c r="H7336" s="35">
        <v>16.419899999999998</v>
      </c>
      <c r="I7336" s="32">
        <v>8.8675300000000004</v>
      </c>
      <c r="J7336" s="36">
        <v>20.982800000000001</v>
      </c>
      <c r="L7336" s="21">
        <f t="shared" si="913"/>
        <v>15.423409999999999</v>
      </c>
      <c r="M7336" s="22">
        <f t="shared" si="914"/>
        <v>9.9543566666666674</v>
      </c>
      <c r="O7336" s="25">
        <f t="shared" si="915"/>
        <v>6.1187977604509909</v>
      </c>
      <c r="P7336" s="26">
        <f t="shared" si="916"/>
        <v>4.5529816165490198</v>
      </c>
      <c r="R7336" s="2">
        <f t="shared" si="917"/>
        <v>0.64540569605986409</v>
      </c>
      <c r="S7336" s="2"/>
      <c r="T7336" s="2">
        <f t="shared" si="918"/>
        <v>-0.63172178442994509</v>
      </c>
      <c r="U7336" s="2"/>
      <c r="V7336" s="38">
        <f t="shared" si="919"/>
        <v>0.14103928460324694</v>
      </c>
      <c r="W7336" s="8">
        <v>6406</v>
      </c>
      <c r="X7336" s="9">
        <f t="shared" si="920"/>
        <v>0.17534137723700574</v>
      </c>
    </row>
    <row r="7337" spans="1:24">
      <c r="A7337" s="15" t="s">
        <v>7932</v>
      </c>
      <c r="B7337" s="1" t="s">
        <v>7933</v>
      </c>
      <c r="C7337" t="s">
        <v>7934</v>
      </c>
      <c r="D7337" s="1">
        <v>3</v>
      </c>
      <c r="E7337" s="30">
        <v>11.180999999999999</v>
      </c>
      <c r="F7337" s="31">
        <v>25.918399999999998</v>
      </c>
      <c r="G7337" s="31">
        <v>6.2356299999999996</v>
      </c>
      <c r="H7337" s="35">
        <v>11.850199999999999</v>
      </c>
      <c r="I7337" s="32">
        <v>13.2681</v>
      </c>
      <c r="J7337" s="36">
        <v>10.1793</v>
      </c>
      <c r="L7337" s="21">
        <f t="shared" si="913"/>
        <v>11.765866666666666</v>
      </c>
      <c r="M7337" s="22">
        <f t="shared" si="914"/>
        <v>14.445009999999998</v>
      </c>
      <c r="O7337" s="25">
        <f t="shared" si="915"/>
        <v>1.5461259467887505</v>
      </c>
      <c r="P7337" s="26">
        <f t="shared" si="916"/>
        <v>10.239295858519766</v>
      </c>
      <c r="R7337" s="2">
        <f t="shared" si="917"/>
        <v>1.2277047164679751</v>
      </c>
      <c r="S7337" s="2"/>
      <c r="T7337" s="2">
        <f t="shared" si="918"/>
        <v>0.29596361012685601</v>
      </c>
      <c r="U7337" s="2"/>
      <c r="V7337" s="38">
        <f t="shared" si="919"/>
        <v>0.33863476865868924</v>
      </c>
      <c r="W7337" s="8">
        <v>7393</v>
      </c>
      <c r="X7337" s="9">
        <f t="shared" si="920"/>
        <v>0.36478930036491292</v>
      </c>
    </row>
    <row r="7338" spans="1:24">
      <c r="A7338" s="15" t="s">
        <v>16246</v>
      </c>
      <c r="B7338" s="1" t="s">
        <v>16247</v>
      </c>
      <c r="C7338" t="s">
        <v>16248</v>
      </c>
      <c r="D7338" s="1">
        <v>11</v>
      </c>
      <c r="E7338" s="30">
        <v>9.7551699999999997</v>
      </c>
      <c r="F7338" s="31">
        <v>11.193899999999999</v>
      </c>
      <c r="G7338" s="31">
        <v>14.009399999999999</v>
      </c>
      <c r="H7338" s="35">
        <v>13.5093</v>
      </c>
      <c r="I7338" s="32">
        <v>13.1945</v>
      </c>
      <c r="J7338" s="36">
        <v>13.1175</v>
      </c>
      <c r="L7338" s="21">
        <f t="shared" si="913"/>
        <v>13.273766666666667</v>
      </c>
      <c r="M7338" s="22">
        <f t="shared" si="914"/>
        <v>11.652823333333332</v>
      </c>
      <c r="O7338" s="25">
        <f t="shared" si="915"/>
        <v>0.20757941452208917</v>
      </c>
      <c r="P7338" s="26">
        <f t="shared" si="916"/>
        <v>2.1639261060935859</v>
      </c>
      <c r="R7338" s="2">
        <f t="shared" si="917"/>
        <v>0.87788369540924072</v>
      </c>
      <c r="S7338" s="2"/>
      <c r="T7338" s="2">
        <f t="shared" si="918"/>
        <v>-0.18789827491103478</v>
      </c>
      <c r="U7338" s="2"/>
      <c r="V7338" s="38">
        <f t="shared" si="919"/>
        <v>0.13305177536480808</v>
      </c>
      <c r="W7338" s="8">
        <v>6343</v>
      </c>
      <c r="X7338" s="9">
        <f t="shared" si="920"/>
        <v>0.16705412880424589</v>
      </c>
    </row>
    <row r="7339" spans="1:24">
      <c r="A7339" s="15" t="s">
        <v>1869</v>
      </c>
      <c r="B7339" s="1" t="s">
        <v>1870</v>
      </c>
      <c r="C7339" t="s">
        <v>1871</v>
      </c>
      <c r="D7339" s="1">
        <v>10</v>
      </c>
      <c r="E7339" s="30">
        <v>14.050800000000001</v>
      </c>
      <c r="F7339" s="31">
        <v>24.297499999999999</v>
      </c>
      <c r="G7339" s="31">
        <v>6.5950499999999996</v>
      </c>
      <c r="H7339" s="35">
        <v>10.8344</v>
      </c>
      <c r="I7339" s="32">
        <v>8.3070199999999996</v>
      </c>
      <c r="J7339" s="36">
        <v>12.4625</v>
      </c>
      <c r="L7339" s="21">
        <f t="shared" si="913"/>
        <v>10.534640000000001</v>
      </c>
      <c r="M7339" s="22">
        <f t="shared" si="914"/>
        <v>14.981116666666667</v>
      </c>
      <c r="O7339" s="25">
        <f t="shared" si="915"/>
        <v>2.0938948280178686</v>
      </c>
      <c r="P7339" s="26">
        <f t="shared" si="916"/>
        <v>8.8878175513358357</v>
      </c>
      <c r="R7339" s="2">
        <f t="shared" si="917"/>
        <v>1.4220815012821193</v>
      </c>
      <c r="S7339" s="2"/>
      <c r="T7339" s="2">
        <f t="shared" si="918"/>
        <v>0.50800414999678212</v>
      </c>
      <c r="U7339" s="2"/>
      <c r="V7339" s="38">
        <f t="shared" si="919"/>
        <v>0.22323502973710607</v>
      </c>
      <c r="W7339" s="8">
        <v>6898</v>
      </c>
      <c r="X7339" s="9">
        <f t="shared" si="920"/>
        <v>0.25773322366284612</v>
      </c>
    </row>
    <row r="7340" spans="1:24">
      <c r="A7340" s="15" t="s">
        <v>1822</v>
      </c>
      <c r="B7340" s="1" t="s">
        <v>1823</v>
      </c>
      <c r="C7340" t="s">
        <v>1824</v>
      </c>
      <c r="D7340" s="1">
        <v>4</v>
      </c>
      <c r="E7340" s="30">
        <v>4.4786900000000003</v>
      </c>
      <c r="F7340" s="31">
        <v>34.0398</v>
      </c>
      <c r="G7340" s="31">
        <v>11.4146</v>
      </c>
      <c r="H7340" s="35">
        <v>6.4015000000000004</v>
      </c>
      <c r="I7340" s="32">
        <v>8.7868899999999996</v>
      </c>
      <c r="J7340" s="36">
        <v>12.987500000000001</v>
      </c>
      <c r="L7340" s="21">
        <f t="shared" si="913"/>
        <v>9.3919633333333348</v>
      </c>
      <c r="M7340" s="22">
        <f t="shared" si="914"/>
        <v>16.644363333333335</v>
      </c>
      <c r="O7340" s="25">
        <f t="shared" si="915"/>
        <v>3.3344316313328894</v>
      </c>
      <c r="P7340" s="26">
        <f t="shared" si="916"/>
        <v>15.458901141414719</v>
      </c>
      <c r="R7340" s="2">
        <f t="shared" si="917"/>
        <v>1.7721921117664783</v>
      </c>
      <c r="S7340" s="2"/>
      <c r="T7340" s="2">
        <f t="shared" si="918"/>
        <v>0.82553500551244052</v>
      </c>
      <c r="U7340" s="2"/>
      <c r="V7340" s="38">
        <f t="shared" si="919"/>
        <v>0.23573999847070662</v>
      </c>
      <c r="W7340" s="8">
        <v>6953</v>
      </c>
      <c r="X7340" s="9">
        <f t="shared" si="920"/>
        <v>0.27001774023021824</v>
      </c>
    </row>
    <row r="7341" spans="1:24">
      <c r="A7341" s="15" t="s">
        <v>16252</v>
      </c>
      <c r="B7341" s="1" t="s">
        <v>16253</v>
      </c>
      <c r="C7341" t="s">
        <v>16254</v>
      </c>
      <c r="D7341" s="1">
        <v>2</v>
      </c>
      <c r="E7341" s="30">
        <v>12.180099999999999</v>
      </c>
      <c r="F7341" s="31">
        <v>11.204700000000001</v>
      </c>
      <c r="G7341" s="31">
        <v>13.9237</v>
      </c>
      <c r="H7341" s="35">
        <v>12.925800000000001</v>
      </c>
      <c r="I7341" s="32">
        <v>13.886200000000001</v>
      </c>
      <c r="J7341" s="36">
        <v>12.054399999999999</v>
      </c>
      <c r="L7341" s="21">
        <f t="shared" si="913"/>
        <v>12.955466666666666</v>
      </c>
      <c r="M7341" s="22">
        <f t="shared" si="914"/>
        <v>12.436166666666665</v>
      </c>
      <c r="O7341" s="25">
        <f t="shared" si="915"/>
        <v>0.91626027597693793</v>
      </c>
      <c r="P7341" s="26">
        <f t="shared" si="916"/>
        <v>1.3774679137218888</v>
      </c>
      <c r="R7341" s="2">
        <f t="shared" si="917"/>
        <v>0.95991653459028869</v>
      </c>
      <c r="S7341" s="2"/>
      <c r="T7341" s="2">
        <f t="shared" si="918"/>
        <v>-5.9019126936500049E-2</v>
      </c>
      <c r="U7341" s="2"/>
      <c r="V7341" s="38">
        <f t="shared" si="919"/>
        <v>0.30777157850908277</v>
      </c>
      <c r="W7341" s="8">
        <v>7280</v>
      </c>
      <c r="X7341" s="9">
        <f t="shared" si="920"/>
        <v>0.33668857846790318</v>
      </c>
    </row>
    <row r="7342" spans="1:24">
      <c r="A7342" s="15" t="s">
        <v>17503</v>
      </c>
      <c r="B7342" s="1" t="s">
        <v>17504</v>
      </c>
      <c r="C7342" t="s">
        <v>17505</v>
      </c>
      <c r="D7342" s="1">
        <v>2</v>
      </c>
      <c r="E7342" s="30">
        <v>13.762600000000001</v>
      </c>
      <c r="F7342" s="31">
        <v>15.542899999999999</v>
      </c>
      <c r="G7342" s="31">
        <v>12.449400000000001</v>
      </c>
      <c r="H7342" s="35">
        <v>10.2784</v>
      </c>
      <c r="I7342" s="32">
        <v>10.0489</v>
      </c>
      <c r="J7342" s="36">
        <v>11.2468</v>
      </c>
      <c r="L7342" s="21">
        <f t="shared" si="913"/>
        <v>10.524700000000001</v>
      </c>
      <c r="M7342" s="22">
        <f t="shared" si="914"/>
        <v>13.918300000000002</v>
      </c>
      <c r="O7342" s="25">
        <f t="shared" si="915"/>
        <v>0.63579782163829446</v>
      </c>
      <c r="P7342" s="26">
        <f t="shared" si="916"/>
        <v>1.5526163177037646</v>
      </c>
      <c r="R7342" s="2">
        <f t="shared" si="917"/>
        <v>1.3224414947694472</v>
      </c>
      <c r="S7342" s="2"/>
      <c r="T7342" s="2">
        <f t="shared" si="918"/>
        <v>0.40320389846556676</v>
      </c>
      <c r="U7342" s="2"/>
      <c r="V7342" s="38">
        <f t="shared" si="919"/>
        <v>1.2409511318830954E-2</v>
      </c>
      <c r="W7342" s="8">
        <v>3873</v>
      </c>
      <c r="X7342" s="9">
        <f t="shared" si="920"/>
        <v>2.551751823990956E-2</v>
      </c>
    </row>
    <row r="7343" spans="1:24">
      <c r="A7343" s="15" t="s">
        <v>18188</v>
      </c>
      <c r="B7343" s="1" t="s">
        <v>18189</v>
      </c>
      <c r="C7343" t="s">
        <v>18190</v>
      </c>
      <c r="D7343" s="1">
        <v>1</v>
      </c>
      <c r="E7343" s="30">
        <v>10.8855</v>
      </c>
      <c r="F7343" s="31">
        <v>10.964399999999999</v>
      </c>
      <c r="G7343" s="31">
        <v>13.693</v>
      </c>
      <c r="H7343" s="35">
        <v>12.699199999999999</v>
      </c>
      <c r="I7343" s="32">
        <v>14.7666</v>
      </c>
      <c r="J7343" s="36">
        <v>11.875500000000001</v>
      </c>
      <c r="L7343" s="21">
        <f t="shared" si="913"/>
        <v>13.113766666666669</v>
      </c>
      <c r="M7343" s="22">
        <f t="shared" si="914"/>
        <v>11.847633333333333</v>
      </c>
      <c r="O7343" s="25">
        <f t="shared" si="915"/>
        <v>1.4894676711272836</v>
      </c>
      <c r="P7343" s="26">
        <f t="shared" si="916"/>
        <v>1.5986212507449613</v>
      </c>
      <c r="R7343" s="2">
        <f t="shared" si="917"/>
        <v>0.90345006392772975</v>
      </c>
      <c r="S7343" s="2"/>
      <c r="T7343" s="2">
        <f t="shared" si="918"/>
        <v>-0.14648323316082934</v>
      </c>
      <c r="U7343" s="2"/>
      <c r="V7343" s="38">
        <f t="shared" si="919"/>
        <v>0.18616253691894519</v>
      </c>
      <c r="W7343" s="8">
        <v>6717</v>
      </c>
      <c r="X7343" s="9">
        <f t="shared" si="920"/>
        <v>0.22072330564574655</v>
      </c>
    </row>
    <row r="7344" spans="1:24">
      <c r="A7344" s="15" t="s">
        <v>20053</v>
      </c>
      <c r="B7344" s="1" t="s">
        <v>20054</v>
      </c>
      <c r="C7344" t="s">
        <v>20055</v>
      </c>
      <c r="D7344" s="1">
        <v>1</v>
      </c>
      <c r="E7344" s="30">
        <v>0.77243600000000001</v>
      </c>
      <c r="F7344" s="31">
        <v>0.50277099999999997</v>
      </c>
      <c r="G7344" s="31">
        <v>22.6068</v>
      </c>
      <c r="H7344" s="35">
        <v>1.52908</v>
      </c>
      <c r="I7344" s="32">
        <v>41.070500000000003</v>
      </c>
      <c r="J7344" s="36">
        <v>8.2075300000000002</v>
      </c>
      <c r="L7344" s="21">
        <f t="shared" si="913"/>
        <v>16.935703333333333</v>
      </c>
      <c r="M7344" s="22">
        <f t="shared" si="914"/>
        <v>7.9606690000000002</v>
      </c>
      <c r="O7344" s="25">
        <f t="shared" si="915"/>
        <v>21.166405722432739</v>
      </c>
      <c r="P7344" s="26">
        <f t="shared" si="916"/>
        <v>12.684638140480278</v>
      </c>
      <c r="R7344" s="2">
        <f t="shared" si="917"/>
        <v>0.47005245919321137</v>
      </c>
      <c r="S7344" s="2"/>
      <c r="T7344" s="2">
        <f t="shared" si="918"/>
        <v>-1.0891063202363636</v>
      </c>
      <c r="U7344" s="2"/>
      <c r="V7344" s="38">
        <f t="shared" si="919"/>
        <v>0.28145503738347166</v>
      </c>
      <c r="W7344" s="8">
        <v>7168</v>
      </c>
      <c r="X7344" s="9">
        <f t="shared" si="920"/>
        <v>0.31271036798576562</v>
      </c>
    </row>
    <row r="7345" spans="1:24">
      <c r="A7345" s="15" t="s">
        <v>19677</v>
      </c>
      <c r="B7345" s="1" t="s">
        <v>19678</v>
      </c>
      <c r="C7345" t="s">
        <v>19679</v>
      </c>
      <c r="D7345" s="1">
        <v>2</v>
      </c>
      <c r="E7345" s="30">
        <v>7.3367699999999996</v>
      </c>
      <c r="F7345" s="31">
        <v>21.612300000000001</v>
      </c>
      <c r="G7345" s="31">
        <v>13.278</v>
      </c>
      <c r="H7345" s="35">
        <v>12.415100000000001</v>
      </c>
      <c r="I7345" s="32">
        <v>7.4491699999999996</v>
      </c>
      <c r="J7345" s="36">
        <v>14.9755</v>
      </c>
      <c r="L7345" s="21">
        <f t="shared" si="913"/>
        <v>11.613256666666667</v>
      </c>
      <c r="M7345" s="22">
        <f t="shared" si="914"/>
        <v>14.07569</v>
      </c>
      <c r="O7345" s="25">
        <f t="shared" si="915"/>
        <v>3.8266990168594841</v>
      </c>
      <c r="P7345" s="26">
        <f t="shared" si="916"/>
        <v>7.1711171512742711</v>
      </c>
      <c r="R7345" s="2">
        <f t="shared" si="917"/>
        <v>1.2120364170027529</v>
      </c>
      <c r="S7345" s="2"/>
      <c r="T7345" s="2">
        <f t="shared" si="918"/>
        <v>0.27743304686364978</v>
      </c>
      <c r="U7345" s="2"/>
      <c r="V7345" s="38">
        <f t="shared" si="919"/>
        <v>0.31375709354239067</v>
      </c>
      <c r="W7345" s="8">
        <v>7300</v>
      </c>
      <c r="X7345" s="9">
        <f t="shared" si="920"/>
        <v>0.34229609492761631</v>
      </c>
    </row>
    <row r="7346" spans="1:24">
      <c r="A7346" s="15" t="s">
        <v>23152</v>
      </c>
      <c r="B7346" s="1" t="s">
        <v>23153</v>
      </c>
      <c r="C7346" t="s">
        <v>23154</v>
      </c>
      <c r="D7346" s="1">
        <v>2</v>
      </c>
      <c r="E7346" s="30">
        <v>7.0894000000000004</v>
      </c>
      <c r="F7346" s="31">
        <v>14.452199999999999</v>
      </c>
      <c r="G7346" s="31">
        <v>15.505599999999999</v>
      </c>
      <c r="H7346" s="35">
        <v>18.4086</v>
      </c>
      <c r="I7346" s="32">
        <v>10.544600000000001</v>
      </c>
      <c r="J7346" s="36">
        <v>13.4815</v>
      </c>
      <c r="L7346" s="21">
        <f t="shared" si="913"/>
        <v>14.144900000000002</v>
      </c>
      <c r="M7346" s="22">
        <f t="shared" si="914"/>
        <v>12.349066666666666</v>
      </c>
      <c r="O7346" s="25">
        <f t="shared" si="915"/>
        <v>3.9737512088705209</v>
      </c>
      <c r="P7346" s="26">
        <f t="shared" si="916"/>
        <v>4.5853552723135174</v>
      </c>
      <c r="R7346" s="2">
        <f t="shared" si="917"/>
        <v>0.87304022415617388</v>
      </c>
      <c r="S7346" s="2"/>
      <c r="T7346" s="2">
        <f t="shared" si="918"/>
        <v>-0.19587996926430695</v>
      </c>
      <c r="U7346" s="2"/>
      <c r="V7346" s="38">
        <f t="shared" si="919"/>
        <v>0.31760877485520639</v>
      </c>
      <c r="W7346" s="8">
        <v>7320</v>
      </c>
      <c r="X7346" s="9">
        <f t="shared" si="920"/>
        <v>0.34555140477416169</v>
      </c>
    </row>
    <row r="7347" spans="1:24">
      <c r="A7347" s="15" t="s">
        <v>9746</v>
      </c>
      <c r="B7347" s="1" t="s">
        <v>9747</v>
      </c>
      <c r="C7347" t="s">
        <v>9748</v>
      </c>
      <c r="D7347" s="1">
        <v>24</v>
      </c>
      <c r="E7347" s="30">
        <v>17.085699999999999</v>
      </c>
      <c r="F7347" s="31">
        <v>9.9666700000000006</v>
      </c>
      <c r="G7347" s="31">
        <v>15.615</v>
      </c>
      <c r="H7347" s="35">
        <v>9.1679600000000008</v>
      </c>
      <c r="I7347" s="32">
        <v>6.6817399999999996</v>
      </c>
      <c r="J7347" s="36">
        <v>10.315899999999999</v>
      </c>
      <c r="L7347" s="21">
        <f t="shared" si="913"/>
        <v>8.7218666666666653</v>
      </c>
      <c r="M7347" s="22">
        <f t="shared" si="914"/>
        <v>14.222456666666666</v>
      </c>
      <c r="O7347" s="25">
        <f t="shared" si="915"/>
        <v>1.8576945854831359</v>
      </c>
      <c r="P7347" s="26">
        <f t="shared" si="916"/>
        <v>3.7582615311648215</v>
      </c>
      <c r="R7347" s="2">
        <f t="shared" si="917"/>
        <v>1.6306666004219281</v>
      </c>
      <c r="S7347" s="2"/>
      <c r="T7347" s="2">
        <f t="shared" si="918"/>
        <v>0.70546184453562477</v>
      </c>
      <c r="U7347" s="2"/>
      <c r="V7347" s="38">
        <f t="shared" si="919"/>
        <v>4.2742814503716198E-2</v>
      </c>
      <c r="W7347" s="8">
        <v>5152</v>
      </c>
      <c r="X7347" s="9">
        <f t="shared" si="920"/>
        <v>6.6072161239828384E-2</v>
      </c>
    </row>
    <row r="7348" spans="1:24">
      <c r="A7348" s="15" t="s">
        <v>18760</v>
      </c>
      <c r="B7348" s="1" t="s">
        <v>18761</v>
      </c>
      <c r="C7348" t="s">
        <v>18762</v>
      </c>
      <c r="D7348" s="1">
        <v>1</v>
      </c>
      <c r="E7348" s="30">
        <v>12.129</v>
      </c>
      <c r="F7348" s="31">
        <v>13.184200000000001</v>
      </c>
      <c r="G7348" s="31">
        <v>13.8733</v>
      </c>
      <c r="H7348" s="35">
        <v>9.9321300000000008</v>
      </c>
      <c r="I7348" s="32">
        <v>11.712</v>
      </c>
      <c r="J7348" s="36">
        <v>11.024699999999999</v>
      </c>
      <c r="L7348" s="21">
        <f t="shared" si="913"/>
        <v>10.889609999999999</v>
      </c>
      <c r="M7348" s="22">
        <f t="shared" si="914"/>
        <v>13.062166666666668</v>
      </c>
      <c r="O7348" s="25">
        <f t="shared" si="915"/>
        <v>0.89759193696244777</v>
      </c>
      <c r="P7348" s="26">
        <f t="shared" si="916"/>
        <v>0.87852986479307238</v>
      </c>
      <c r="R7348" s="2">
        <f t="shared" si="917"/>
        <v>1.1995072979350656</v>
      </c>
      <c r="S7348" s="2"/>
      <c r="T7348" s="2">
        <f t="shared" si="918"/>
        <v>0.26244193517423947</v>
      </c>
      <c r="U7348" s="2"/>
      <c r="V7348" s="38">
        <f t="shared" si="919"/>
        <v>2.0048961099566092E-2</v>
      </c>
      <c r="W7348" s="8">
        <v>4366</v>
      </c>
      <c r="X7348" s="9">
        <f t="shared" si="920"/>
        <v>3.6571215345154451E-2</v>
      </c>
    </row>
    <row r="7349" spans="1:24">
      <c r="A7349" s="15" t="s">
        <v>9825</v>
      </c>
      <c r="B7349" s="1" t="s">
        <v>9826</v>
      </c>
      <c r="C7349" t="s">
        <v>9827</v>
      </c>
      <c r="D7349" s="1">
        <v>10</v>
      </c>
      <c r="E7349" s="30">
        <v>12.499599999999999</v>
      </c>
      <c r="F7349" s="31">
        <v>12.365399999999999</v>
      </c>
      <c r="G7349" s="31">
        <v>14.0648</v>
      </c>
      <c r="H7349" s="35">
        <v>10.321</v>
      </c>
      <c r="I7349" s="32">
        <v>11.5068</v>
      </c>
      <c r="J7349" s="36">
        <v>12.5664</v>
      </c>
      <c r="L7349" s="21">
        <f t="shared" si="913"/>
        <v>11.464733333333333</v>
      </c>
      <c r="M7349" s="22">
        <f t="shared" si="914"/>
        <v>12.976599999999999</v>
      </c>
      <c r="O7349" s="25">
        <f t="shared" si="915"/>
        <v>1.1232909210588917</v>
      </c>
      <c r="P7349" s="26">
        <f t="shared" si="916"/>
        <v>0.94479460201675625</v>
      </c>
      <c r="R7349" s="2">
        <f t="shared" si="917"/>
        <v>1.1318710712852749</v>
      </c>
      <c r="S7349" s="2"/>
      <c r="T7349" s="2">
        <f t="shared" si="918"/>
        <v>0.17870963360209133</v>
      </c>
      <c r="U7349" s="2"/>
      <c r="V7349" s="38">
        <f t="shared" si="919"/>
        <v>7.4489072543659746E-2</v>
      </c>
      <c r="W7349" s="8">
        <v>5770</v>
      </c>
      <c r="X7349" s="9">
        <f t="shared" si="920"/>
        <v>0.1028129937153737</v>
      </c>
    </row>
    <row r="7350" spans="1:24">
      <c r="A7350" s="15" t="s">
        <v>9413</v>
      </c>
      <c r="B7350" s="1" t="s">
        <v>9414</v>
      </c>
      <c r="C7350" t="s">
        <v>9415</v>
      </c>
      <c r="D7350" s="1">
        <v>22</v>
      </c>
      <c r="E7350" s="30">
        <v>5.9569700000000001</v>
      </c>
      <c r="F7350" s="31">
        <v>13.941700000000001</v>
      </c>
      <c r="G7350" s="31">
        <v>14.674799999999999</v>
      </c>
      <c r="H7350" s="35">
        <v>14.9351</v>
      </c>
      <c r="I7350" s="32">
        <v>15.3378</v>
      </c>
      <c r="J7350" s="36">
        <v>15.606299999999999</v>
      </c>
      <c r="L7350" s="21">
        <f t="shared" si="913"/>
        <v>15.293066666666666</v>
      </c>
      <c r="M7350" s="22">
        <f t="shared" si="914"/>
        <v>11.52449</v>
      </c>
      <c r="O7350" s="25">
        <f t="shared" si="915"/>
        <v>0.33782860052596636</v>
      </c>
      <c r="P7350" s="26">
        <f t="shared" si="916"/>
        <v>4.8355266636944521</v>
      </c>
      <c r="R7350" s="2">
        <f t="shared" si="917"/>
        <v>0.75357613035972726</v>
      </c>
      <c r="S7350" s="2"/>
      <c r="T7350" s="2">
        <f t="shared" si="918"/>
        <v>-0.40817482680109829</v>
      </c>
      <c r="U7350" s="2"/>
      <c r="V7350" s="38">
        <f t="shared" si="919"/>
        <v>0.12467601389105241</v>
      </c>
      <c r="W7350" s="8">
        <v>6269</v>
      </c>
      <c r="X7350" s="9">
        <f t="shared" si="920"/>
        <v>0.15838567149917712</v>
      </c>
    </row>
    <row r="7351" spans="1:24">
      <c r="A7351" s="15" t="s">
        <v>8442</v>
      </c>
      <c r="B7351" s="1" t="s">
        <v>8443</v>
      </c>
      <c r="C7351" t="s">
        <v>8444</v>
      </c>
      <c r="D7351" s="1">
        <v>136</v>
      </c>
      <c r="E7351" s="30">
        <v>13.420400000000001</v>
      </c>
      <c r="F7351" s="31">
        <v>13.804</v>
      </c>
      <c r="G7351" s="31">
        <v>13.577</v>
      </c>
      <c r="H7351" s="35">
        <v>8.8180099999999992</v>
      </c>
      <c r="I7351" s="32">
        <v>11.5749</v>
      </c>
      <c r="J7351" s="36">
        <v>10.758800000000001</v>
      </c>
      <c r="L7351" s="21">
        <f t="shared" si="913"/>
        <v>10.383903333333334</v>
      </c>
      <c r="M7351" s="22">
        <f t="shared" si="914"/>
        <v>13.600466666666668</v>
      </c>
      <c r="O7351" s="25">
        <f t="shared" si="915"/>
        <v>1.4161642740280322</v>
      </c>
      <c r="P7351" s="26">
        <f t="shared" si="916"/>
        <v>0.19287367195481411</v>
      </c>
      <c r="R7351" s="2">
        <f t="shared" si="917"/>
        <v>1.3097643756955877</v>
      </c>
      <c r="S7351" s="2"/>
      <c r="T7351" s="2">
        <f t="shared" si="918"/>
        <v>0.38930729680820614</v>
      </c>
      <c r="U7351" s="2"/>
      <c r="V7351" s="38">
        <f t="shared" si="919"/>
        <v>8.7851663744828324E-3</v>
      </c>
      <c r="W7351" s="8">
        <v>3501</v>
      </c>
      <c r="X7351" s="9">
        <f t="shared" si="920"/>
        <v>1.9984308770745866E-2</v>
      </c>
    </row>
    <row r="7352" spans="1:24">
      <c r="A7352" s="15" t="s">
        <v>14338</v>
      </c>
      <c r="B7352" s="1" t="s">
        <v>14339</v>
      </c>
      <c r="C7352" t="s">
        <v>14340</v>
      </c>
      <c r="D7352" s="1">
        <v>9</v>
      </c>
      <c r="E7352" s="30">
        <v>12.0703</v>
      </c>
      <c r="F7352" s="31">
        <v>14.039400000000001</v>
      </c>
      <c r="G7352" s="31">
        <v>13.1637</v>
      </c>
      <c r="H7352" s="35">
        <v>12.6701</v>
      </c>
      <c r="I7352" s="32">
        <v>11.279400000000001</v>
      </c>
      <c r="J7352" s="36">
        <v>11.3293</v>
      </c>
      <c r="L7352" s="21">
        <f t="shared" si="913"/>
        <v>11.759600000000001</v>
      </c>
      <c r="M7352" s="22">
        <f t="shared" si="914"/>
        <v>13.091133333333334</v>
      </c>
      <c r="O7352" s="25">
        <f t="shared" si="915"/>
        <v>0.78891076174685271</v>
      </c>
      <c r="P7352" s="26">
        <f t="shared" si="916"/>
        <v>0.98655366976831749</v>
      </c>
      <c r="R7352" s="2">
        <f t="shared" si="917"/>
        <v>1.113229474925451</v>
      </c>
      <c r="S7352" s="2"/>
      <c r="T7352" s="2">
        <f t="shared" si="918"/>
        <v>0.1547510124578943</v>
      </c>
      <c r="U7352" s="2"/>
      <c r="V7352" s="38">
        <f t="shared" si="919"/>
        <v>7.0963036457579273E-2</v>
      </c>
      <c r="W7352" s="8">
        <v>5730</v>
      </c>
      <c r="X7352" s="9">
        <f t="shared" si="920"/>
        <v>9.8629951544181735E-2</v>
      </c>
    </row>
    <row r="7353" spans="1:24">
      <c r="A7353" s="15" t="s">
        <v>13614</v>
      </c>
      <c r="B7353" s="1" t="s">
        <v>13615</v>
      </c>
      <c r="C7353" t="s">
        <v>13616</v>
      </c>
      <c r="D7353" s="1">
        <v>2</v>
      </c>
      <c r="E7353" s="30">
        <v>12.075200000000001</v>
      </c>
      <c r="F7353" s="31">
        <v>15.4384</v>
      </c>
      <c r="G7353" s="31">
        <v>15.0351</v>
      </c>
      <c r="H7353" s="35">
        <v>10.0083</v>
      </c>
      <c r="I7353" s="32">
        <v>9.7378199999999993</v>
      </c>
      <c r="J7353" s="36">
        <v>10.670400000000001</v>
      </c>
      <c r="L7353" s="21">
        <f t="shared" si="913"/>
        <v>10.13884</v>
      </c>
      <c r="M7353" s="22">
        <f t="shared" si="914"/>
        <v>14.182899999999998</v>
      </c>
      <c r="O7353" s="25">
        <f t="shared" si="915"/>
        <v>0.47979879407935228</v>
      </c>
      <c r="P7353" s="26">
        <f t="shared" si="916"/>
        <v>1.8364264727998292</v>
      </c>
      <c r="R7353" s="2">
        <f t="shared" si="917"/>
        <v>1.398868115090089</v>
      </c>
      <c r="S7353" s="2"/>
      <c r="T7353" s="2">
        <f t="shared" si="918"/>
        <v>0.48425995201338601</v>
      </c>
      <c r="U7353" s="2"/>
      <c r="V7353" s="38">
        <f t="shared" si="919"/>
        <v>1.0506260790735977E-2</v>
      </c>
      <c r="W7353" s="8">
        <v>3689</v>
      </c>
      <c r="X7353" s="9">
        <f t="shared" si="920"/>
        <v>2.2681447800873222E-2</v>
      </c>
    </row>
    <row r="7354" spans="1:24">
      <c r="A7354" s="15" t="s">
        <v>9540</v>
      </c>
      <c r="B7354" s="1" t="s">
        <v>9541</v>
      </c>
      <c r="C7354" t="s">
        <v>9542</v>
      </c>
      <c r="D7354" s="1">
        <v>7</v>
      </c>
      <c r="E7354" s="30">
        <v>10.9351</v>
      </c>
      <c r="F7354" s="31">
        <v>11.837199999999999</v>
      </c>
      <c r="G7354" s="31">
        <v>13.5305</v>
      </c>
      <c r="H7354" s="35">
        <v>13.890499999999999</v>
      </c>
      <c r="I7354" s="32">
        <v>13.4026</v>
      </c>
      <c r="J7354" s="36">
        <v>13.1875</v>
      </c>
      <c r="L7354" s="21">
        <f t="shared" si="913"/>
        <v>13.493533333333332</v>
      </c>
      <c r="M7354" s="22">
        <f t="shared" si="914"/>
        <v>12.100933333333336</v>
      </c>
      <c r="O7354" s="25">
        <f t="shared" si="915"/>
        <v>0.36021369120750135</v>
      </c>
      <c r="P7354" s="26">
        <f t="shared" si="916"/>
        <v>1.3176462891585636</v>
      </c>
      <c r="R7354" s="2">
        <f t="shared" si="917"/>
        <v>0.89679500797913103</v>
      </c>
      <c r="S7354" s="2"/>
      <c r="T7354" s="2">
        <f t="shared" si="918"/>
        <v>-0.15714984750204736</v>
      </c>
      <c r="U7354" s="2"/>
      <c r="V7354" s="38">
        <f t="shared" si="919"/>
        <v>7.6093109959214908E-2</v>
      </c>
      <c r="W7354" s="8">
        <v>5788</v>
      </c>
      <c r="X7354" s="9">
        <f t="shared" si="920"/>
        <v>0.10470033305376426</v>
      </c>
    </row>
    <row r="7355" spans="1:24">
      <c r="A7355" s="15" t="s">
        <v>14971</v>
      </c>
      <c r="B7355" s="1" t="s">
        <v>14972</v>
      </c>
      <c r="C7355" t="s">
        <v>14973</v>
      </c>
      <c r="D7355" s="1">
        <v>1</v>
      </c>
      <c r="E7355" s="30">
        <v>11.2034</v>
      </c>
      <c r="F7355" s="31">
        <v>11.3459</v>
      </c>
      <c r="G7355" s="31">
        <v>15.4414</v>
      </c>
      <c r="H7355" s="35">
        <v>15.557600000000001</v>
      </c>
      <c r="I7355" s="32">
        <v>12.4513</v>
      </c>
      <c r="J7355" s="36">
        <v>10.6518</v>
      </c>
      <c r="L7355" s="21">
        <f t="shared" si="913"/>
        <v>12.886899999999999</v>
      </c>
      <c r="M7355" s="22">
        <f t="shared" si="914"/>
        <v>12.663566666666668</v>
      </c>
      <c r="O7355" s="25">
        <f t="shared" si="915"/>
        <v>2.4817390938614063</v>
      </c>
      <c r="P7355" s="26">
        <f t="shared" si="916"/>
        <v>2.4067291254591341</v>
      </c>
      <c r="R7355" s="2">
        <f t="shared" si="917"/>
        <v>0.98266973955463832</v>
      </c>
      <c r="S7355" s="2"/>
      <c r="T7355" s="2">
        <f t="shared" si="918"/>
        <v>-2.5221464856722019E-2</v>
      </c>
      <c r="U7355" s="2"/>
      <c r="V7355" s="38">
        <f t="shared" si="919"/>
        <v>0.4581489880502575</v>
      </c>
      <c r="W7355" s="8">
        <v>7818</v>
      </c>
      <c r="X7355" s="9">
        <f t="shared" si="920"/>
        <v>0.46670485301000902</v>
      </c>
    </row>
    <row r="7356" spans="1:24">
      <c r="A7356" s="15" t="s">
        <v>7273</v>
      </c>
      <c r="B7356" s="1" t="s">
        <v>7274</v>
      </c>
      <c r="C7356" t="s">
        <v>7275</v>
      </c>
      <c r="D7356" s="1">
        <v>29</v>
      </c>
      <c r="E7356" s="30">
        <v>16.515799999999999</v>
      </c>
      <c r="F7356" s="31">
        <v>9.7783899999999999</v>
      </c>
      <c r="G7356" s="31">
        <v>7.78315</v>
      </c>
      <c r="H7356" s="35">
        <v>14.8812</v>
      </c>
      <c r="I7356" s="32">
        <v>11.412100000000001</v>
      </c>
      <c r="J7356" s="36">
        <v>13.6416</v>
      </c>
      <c r="L7356" s="21">
        <f t="shared" si="913"/>
        <v>13.311633333333333</v>
      </c>
      <c r="M7356" s="22">
        <f t="shared" si="914"/>
        <v>11.359113333333333</v>
      </c>
      <c r="O7356" s="25">
        <f t="shared" si="915"/>
        <v>1.7579312282718451</v>
      </c>
      <c r="P7356" s="26">
        <f t="shared" si="916"/>
        <v>4.5758943058197143</v>
      </c>
      <c r="R7356" s="2">
        <f t="shared" si="917"/>
        <v>0.85332228201397775</v>
      </c>
      <c r="S7356" s="2"/>
      <c r="T7356" s="2">
        <f t="shared" si="918"/>
        <v>-0.22883737462112141</v>
      </c>
      <c r="U7356" s="2"/>
      <c r="V7356" s="38">
        <f t="shared" si="919"/>
        <v>0.26409799403190726</v>
      </c>
      <c r="W7356" s="8">
        <v>7081</v>
      </c>
      <c r="X7356" s="9">
        <f t="shared" si="920"/>
        <v>0.29703098777999004</v>
      </c>
    </row>
    <row r="7357" spans="1:24">
      <c r="A7357" s="15" t="s">
        <v>19156</v>
      </c>
      <c r="B7357" s="1" t="s">
        <v>19157</v>
      </c>
      <c r="C7357" t="s">
        <v>19158</v>
      </c>
      <c r="D7357" s="1">
        <v>2</v>
      </c>
      <c r="E7357" s="30">
        <v>14.2431</v>
      </c>
      <c r="F7357" s="31">
        <v>11.915800000000001</v>
      </c>
      <c r="G7357" s="31">
        <v>14.2654</v>
      </c>
      <c r="H7357" s="35">
        <v>11.8329</v>
      </c>
      <c r="I7357" s="32">
        <v>10.5876</v>
      </c>
      <c r="J7357" s="36">
        <v>11.456300000000001</v>
      </c>
      <c r="L7357" s="21">
        <f t="shared" si="913"/>
        <v>11.292266666666668</v>
      </c>
      <c r="M7357" s="22">
        <f t="shared" si="914"/>
        <v>13.474766666666667</v>
      </c>
      <c r="O7357" s="25">
        <f t="shared" si="915"/>
        <v>0.63864953091138621</v>
      </c>
      <c r="P7357" s="26">
        <f t="shared" si="916"/>
        <v>1.3501507779997506</v>
      </c>
      <c r="R7357" s="2">
        <f t="shared" si="917"/>
        <v>1.1932738629386481</v>
      </c>
      <c r="S7357" s="2"/>
      <c r="T7357" s="2">
        <f t="shared" si="918"/>
        <v>0.25492518751017856</v>
      </c>
      <c r="U7357" s="2"/>
      <c r="V7357" s="38">
        <f t="shared" si="919"/>
        <v>3.2299088767844431E-2</v>
      </c>
      <c r="W7357" s="8">
        <v>4845</v>
      </c>
      <c r="X7357" s="9">
        <f t="shared" si="920"/>
        <v>5.3091835489600218E-2</v>
      </c>
    </row>
    <row r="7358" spans="1:24">
      <c r="A7358" s="15" t="s">
        <v>14977</v>
      </c>
      <c r="B7358" s="1" t="s">
        <v>14978</v>
      </c>
      <c r="C7358" t="s">
        <v>14979</v>
      </c>
      <c r="D7358" s="1">
        <v>9</v>
      </c>
      <c r="E7358" s="30">
        <v>13.397600000000001</v>
      </c>
      <c r="F7358" s="31">
        <v>10.2494</v>
      </c>
      <c r="G7358" s="31">
        <v>12.132199999999999</v>
      </c>
      <c r="H7358" s="35">
        <v>12.947900000000001</v>
      </c>
      <c r="I7358" s="32">
        <v>13.2552</v>
      </c>
      <c r="J7358" s="36">
        <v>12.8376</v>
      </c>
      <c r="L7358" s="21">
        <f t="shared" si="913"/>
        <v>13.013566666666668</v>
      </c>
      <c r="M7358" s="22">
        <f t="shared" si="914"/>
        <v>11.926399999999999</v>
      </c>
      <c r="O7358" s="25">
        <f t="shared" si="915"/>
        <v>0.2164059225930135</v>
      </c>
      <c r="P7358" s="26">
        <f t="shared" si="916"/>
        <v>1.5841578330456869</v>
      </c>
      <c r="R7358" s="2">
        <f t="shared" si="917"/>
        <v>0.91645897742612181</v>
      </c>
      <c r="S7358" s="2"/>
      <c r="T7358" s="2">
        <f t="shared" si="918"/>
        <v>-0.12585779065079505</v>
      </c>
      <c r="U7358" s="2"/>
      <c r="V7358" s="38">
        <f t="shared" si="919"/>
        <v>0.15209634384768775</v>
      </c>
      <c r="W7358" s="8">
        <v>6485</v>
      </c>
      <c r="X7358" s="9">
        <f t="shared" si="920"/>
        <v>0.18678416074062998</v>
      </c>
    </row>
    <row r="7359" spans="1:24">
      <c r="A7359" s="15" t="s">
        <v>17802</v>
      </c>
      <c r="B7359" s="1" t="s">
        <v>17803</v>
      </c>
      <c r="C7359" t="s">
        <v>17804</v>
      </c>
      <c r="D7359" s="1">
        <v>1</v>
      </c>
      <c r="E7359" s="30">
        <v>4.9955999999999996</v>
      </c>
      <c r="F7359" s="31">
        <v>14.3264</v>
      </c>
      <c r="G7359" s="31">
        <v>11.0097</v>
      </c>
      <c r="H7359" s="35">
        <v>14.5229</v>
      </c>
      <c r="I7359" s="32">
        <v>13.591699999999999</v>
      </c>
      <c r="J7359" s="36">
        <v>17.992799999999999</v>
      </c>
      <c r="L7359" s="21">
        <f t="shared" si="913"/>
        <v>15.369133333333332</v>
      </c>
      <c r="M7359" s="22">
        <f t="shared" si="914"/>
        <v>10.110566666666665</v>
      </c>
      <c r="O7359" s="25">
        <f t="shared" si="915"/>
        <v>2.3193756580884783</v>
      </c>
      <c r="P7359" s="26">
        <f t="shared" si="916"/>
        <v>4.7299352768651453</v>
      </c>
      <c r="R7359" s="2">
        <f t="shared" si="917"/>
        <v>0.65784884855793213</v>
      </c>
      <c r="S7359" s="2"/>
      <c r="T7359" s="2">
        <f t="shared" si="918"/>
        <v>-0.60417195543446156</v>
      </c>
      <c r="U7359" s="2"/>
      <c r="V7359" s="38">
        <f t="shared" si="919"/>
        <v>7.9438756876983457E-2</v>
      </c>
      <c r="W7359" s="8">
        <v>5833</v>
      </c>
      <c r="X7359" s="9">
        <f t="shared" si="920"/>
        <v>0.10846052799045024</v>
      </c>
    </row>
    <row r="7360" spans="1:24">
      <c r="A7360" s="15" t="s">
        <v>7228</v>
      </c>
      <c r="B7360" s="1" t="s">
        <v>7229</v>
      </c>
      <c r="C7360" t="s">
        <v>7230</v>
      </c>
      <c r="D7360" s="1">
        <v>4</v>
      </c>
      <c r="E7360" s="30">
        <v>12.789199999999999</v>
      </c>
      <c r="F7360" s="31">
        <v>10.7676</v>
      </c>
      <c r="G7360" s="31">
        <v>11.044499999999999</v>
      </c>
      <c r="H7360" s="35">
        <v>14.4618</v>
      </c>
      <c r="I7360" s="32">
        <v>14.870799999999999</v>
      </c>
      <c r="J7360" s="36">
        <v>11.816700000000001</v>
      </c>
      <c r="L7360" s="21">
        <f t="shared" si="913"/>
        <v>13.716433333333333</v>
      </c>
      <c r="M7360" s="22">
        <f t="shared" si="914"/>
        <v>11.533766666666665</v>
      </c>
      <c r="O7360" s="25">
        <f t="shared" si="915"/>
        <v>1.6578782534713852</v>
      </c>
      <c r="P7360" s="26">
        <f t="shared" si="916"/>
        <v>1.0960168992006158</v>
      </c>
      <c r="R7360" s="2">
        <f t="shared" si="917"/>
        <v>0.84087214120288789</v>
      </c>
      <c r="S7360" s="2"/>
      <c r="T7360" s="2">
        <f t="shared" si="918"/>
        <v>-0.25004164669700585</v>
      </c>
      <c r="U7360" s="2"/>
      <c r="V7360" s="38">
        <f t="shared" si="919"/>
        <v>6.4953228462194104E-2</v>
      </c>
      <c r="W7360" s="8">
        <v>5641</v>
      </c>
      <c r="X7360" s="9">
        <f t="shared" si="920"/>
        <v>9.1701384767401847E-2</v>
      </c>
    </row>
    <row r="7361" spans="1:24">
      <c r="A7361" s="15" t="s">
        <v>23424</v>
      </c>
      <c r="B7361" s="1" t="s">
        <v>23425</v>
      </c>
      <c r="C7361" t="s">
        <v>23426</v>
      </c>
      <c r="D7361" s="1">
        <v>1</v>
      </c>
      <c r="E7361" s="30">
        <v>11.734</v>
      </c>
      <c r="F7361" s="31">
        <v>9.88903</v>
      </c>
      <c r="G7361" s="31">
        <v>16.2608</v>
      </c>
      <c r="H7361" s="35">
        <v>13.2393</v>
      </c>
      <c r="I7361" s="32">
        <v>12.088200000000001</v>
      </c>
      <c r="J7361" s="36">
        <v>13.914099999999999</v>
      </c>
      <c r="L7361" s="21">
        <f t="shared" si="913"/>
        <v>13.080533333333333</v>
      </c>
      <c r="M7361" s="22">
        <f t="shared" si="914"/>
        <v>12.627943333333334</v>
      </c>
      <c r="O7361" s="25">
        <f t="shared" si="915"/>
        <v>0.92324581955908824</v>
      </c>
      <c r="P7361" s="26">
        <f t="shared" si="916"/>
        <v>3.2785994335437323</v>
      </c>
      <c r="R7361" s="2">
        <f t="shared" si="917"/>
        <v>0.96539972885916991</v>
      </c>
      <c r="S7361" s="2"/>
      <c r="T7361" s="2">
        <f t="shared" si="918"/>
        <v>-5.0801673298120062E-2</v>
      </c>
      <c r="U7361" s="2"/>
      <c r="V7361" s="38">
        <f t="shared" si="919"/>
        <v>0.41463392492575002</v>
      </c>
      <c r="W7361" s="8">
        <v>7678</v>
      </c>
      <c r="X7361" s="9">
        <f t="shared" si="920"/>
        <v>0.43007874161352866</v>
      </c>
    </row>
    <row r="7362" spans="1:24">
      <c r="A7362" s="15" t="s">
        <v>9000</v>
      </c>
      <c r="B7362" s="1" t="s">
        <v>9001</v>
      </c>
      <c r="C7362" t="s">
        <v>9002</v>
      </c>
      <c r="D7362" s="1">
        <v>2</v>
      </c>
      <c r="E7362" s="30">
        <v>11.003500000000001</v>
      </c>
      <c r="F7362" s="31">
        <v>9.4523899999999994</v>
      </c>
      <c r="G7362" s="31">
        <v>6.1959499999999998</v>
      </c>
      <c r="H7362" s="35">
        <v>19.363499999999998</v>
      </c>
      <c r="I7362" s="32">
        <v>15.503299999999999</v>
      </c>
      <c r="J7362" s="36">
        <v>18.8095</v>
      </c>
      <c r="L7362" s="21">
        <f t="shared" si="913"/>
        <v>17.892099999999999</v>
      </c>
      <c r="M7362" s="22">
        <f t="shared" si="914"/>
        <v>8.8839466666666667</v>
      </c>
      <c r="O7362" s="25">
        <f t="shared" si="915"/>
        <v>2.0872237733410377</v>
      </c>
      <c r="P7362" s="26">
        <f t="shared" si="916"/>
        <v>2.453666668077251</v>
      </c>
      <c r="R7362" s="2">
        <f t="shared" si="917"/>
        <v>0.49652900814698481</v>
      </c>
      <c r="S7362" s="2"/>
      <c r="T7362" s="2">
        <f t="shared" si="918"/>
        <v>-1.0100500897474054</v>
      </c>
      <c r="U7362" s="2"/>
      <c r="V7362" s="38">
        <f t="shared" si="919"/>
        <v>4.1893427320490537E-3</v>
      </c>
      <c r="W7362" s="8">
        <v>2773</v>
      </c>
      <c r="X7362" s="9">
        <f t="shared" si="920"/>
        <v>1.2031707723778819E-2</v>
      </c>
    </row>
    <row r="7363" spans="1:24">
      <c r="A7363" s="15" t="s">
        <v>4422</v>
      </c>
      <c r="B7363" s="1" t="s">
        <v>4423</v>
      </c>
      <c r="C7363" t="s">
        <v>4424</v>
      </c>
      <c r="D7363" s="1">
        <v>11</v>
      </c>
      <c r="E7363" s="30">
        <v>11.0741</v>
      </c>
      <c r="F7363" s="31">
        <v>11.576000000000001</v>
      </c>
      <c r="G7363" s="31">
        <v>14.0411</v>
      </c>
      <c r="H7363" s="35">
        <v>13.547599999999999</v>
      </c>
      <c r="I7363" s="32">
        <v>11.4351</v>
      </c>
      <c r="J7363" s="36">
        <v>12.751200000000001</v>
      </c>
      <c r="L7363" s="21">
        <f t="shared" si="913"/>
        <v>12.577966666666669</v>
      </c>
      <c r="M7363" s="22">
        <f t="shared" si="914"/>
        <v>12.230400000000001</v>
      </c>
      <c r="O7363" s="25">
        <f t="shared" si="915"/>
        <v>1.0668511626901536</v>
      </c>
      <c r="P7363" s="26">
        <f t="shared" si="916"/>
        <v>1.5880654174182998</v>
      </c>
      <c r="R7363" s="2">
        <f t="shared" si="917"/>
        <v>0.97236702275672537</v>
      </c>
      <c r="S7363" s="2"/>
      <c r="T7363" s="2">
        <f t="shared" si="918"/>
        <v>-4.0427128826441346E-2</v>
      </c>
      <c r="U7363" s="2"/>
      <c r="V7363" s="38">
        <f t="shared" si="919"/>
        <v>0.38437244984221114</v>
      </c>
      <c r="W7363" s="8">
        <v>7556</v>
      </c>
      <c r="X7363" s="9">
        <f t="shared" si="920"/>
        <v>0.40512734125772493</v>
      </c>
    </row>
    <row r="7364" spans="1:24">
      <c r="A7364" s="15" t="s">
        <v>20939</v>
      </c>
      <c r="B7364" s="1" t="s">
        <v>20940</v>
      </c>
      <c r="C7364" t="s">
        <v>20941</v>
      </c>
      <c r="D7364" s="1">
        <v>1</v>
      </c>
      <c r="E7364" s="30">
        <v>10.9252</v>
      </c>
      <c r="F7364" s="31">
        <v>18.7592</v>
      </c>
      <c r="G7364" s="31">
        <v>10.524900000000001</v>
      </c>
      <c r="H7364" s="35">
        <v>11.0007</v>
      </c>
      <c r="I7364" s="32">
        <v>8.0560600000000004</v>
      </c>
      <c r="J7364" s="36">
        <v>10.170299999999999</v>
      </c>
      <c r="L7364" s="21">
        <f t="shared" ref="L7364:L7427" si="921">AVERAGE(H7364:J7364)</f>
        <v>9.7423533333333339</v>
      </c>
      <c r="M7364" s="22">
        <f t="shared" ref="M7364:M7427" si="922">AVERAGE(E7364:G7364)</f>
        <v>13.4031</v>
      </c>
      <c r="O7364" s="25">
        <f t="shared" ref="O7364:O7427" si="923">STDEV(H7364:J7364)</f>
        <v>1.518248973170518</v>
      </c>
      <c r="P7364" s="26">
        <f t="shared" ref="P7364:P7427" si="924">STDEV(E7364:G7364)</f>
        <v>4.6428348484519697</v>
      </c>
      <c r="R7364" s="2">
        <f t="shared" ref="R7364:R7427" si="925">M7364/L7364</f>
        <v>1.3757558919713444</v>
      </c>
      <c r="S7364" s="2"/>
      <c r="T7364" s="2">
        <f t="shared" ref="T7364:T7427" si="926">LOG(R7364,2)</f>
        <v>0.46022450733319237</v>
      </c>
      <c r="U7364" s="2"/>
      <c r="V7364" s="38">
        <f t="shared" ref="V7364:V7427" si="927">TTEST(E7364:G7364,H7364:J7364,1,2)</f>
        <v>0.13203164267561573</v>
      </c>
      <c r="W7364" s="8">
        <v>6332</v>
      </c>
      <c r="X7364" s="9">
        <f t="shared" si="920"/>
        <v>0.16606127641639351</v>
      </c>
    </row>
    <row r="7365" spans="1:24">
      <c r="A7365" s="15" t="s">
        <v>20600</v>
      </c>
      <c r="B7365" s="1" t="s">
        <v>20601</v>
      </c>
      <c r="C7365" t="s">
        <v>20602</v>
      </c>
      <c r="D7365" s="1">
        <v>4</v>
      </c>
      <c r="E7365" s="30">
        <v>9.9724699999999995</v>
      </c>
      <c r="F7365" s="31">
        <v>18.0654</v>
      </c>
      <c r="G7365" s="31">
        <v>12.2082</v>
      </c>
      <c r="H7365" s="35">
        <v>13.2622</v>
      </c>
      <c r="I7365" s="32">
        <v>10.0093</v>
      </c>
      <c r="J7365" s="36">
        <v>12.604200000000001</v>
      </c>
      <c r="L7365" s="21">
        <f t="shared" si="921"/>
        <v>11.958566666666668</v>
      </c>
      <c r="M7365" s="22">
        <f t="shared" si="922"/>
        <v>13.415356666666666</v>
      </c>
      <c r="O7365" s="25">
        <f t="shared" si="923"/>
        <v>1.7198754034328443</v>
      </c>
      <c r="P7365" s="26">
        <f t="shared" si="924"/>
        <v>4.179330019229563</v>
      </c>
      <c r="R7365" s="2">
        <f t="shared" si="925"/>
        <v>1.1218197833073638</v>
      </c>
      <c r="S7365" s="2"/>
      <c r="T7365" s="2">
        <f t="shared" si="926"/>
        <v>0.1658409303036332</v>
      </c>
      <c r="U7365" s="2"/>
      <c r="V7365" s="38">
        <f t="shared" si="927"/>
        <v>0.30320172739411727</v>
      </c>
      <c r="W7365" s="8">
        <v>7254</v>
      </c>
      <c r="X7365" s="9">
        <f t="shared" si="920"/>
        <v>0.33287821298135511</v>
      </c>
    </row>
    <row r="7366" spans="1:24">
      <c r="A7366" s="15" t="s">
        <v>3950</v>
      </c>
      <c r="B7366" s="1" t="s">
        <v>3951</v>
      </c>
      <c r="C7366" t="s">
        <v>3952</v>
      </c>
      <c r="D7366" s="1">
        <v>7</v>
      </c>
      <c r="E7366" s="30">
        <v>6.9583700000000004</v>
      </c>
      <c r="F7366" s="31">
        <v>17.6693</v>
      </c>
      <c r="G7366" s="31">
        <v>5.6571699999999998</v>
      </c>
      <c r="H7366" s="35">
        <v>9.14621</v>
      </c>
      <c r="I7366" s="32">
        <v>22.884</v>
      </c>
      <c r="J7366" s="36">
        <v>12.190200000000001</v>
      </c>
      <c r="L7366" s="21">
        <f t="shared" si="921"/>
        <v>14.740136666666666</v>
      </c>
      <c r="M7366" s="22">
        <f t="shared" si="922"/>
        <v>10.094946666666667</v>
      </c>
      <c r="O7366" s="25">
        <f t="shared" si="923"/>
        <v>7.2151473494332272</v>
      </c>
      <c r="P7366" s="26">
        <f t="shared" si="924"/>
        <v>6.5917677199392637</v>
      </c>
      <c r="R7366" s="2">
        <f t="shared" si="925"/>
        <v>0.68486113086694589</v>
      </c>
      <c r="S7366" s="2"/>
      <c r="T7366" s="2">
        <f t="shared" si="926"/>
        <v>-0.5461166120992399</v>
      </c>
      <c r="U7366" s="2"/>
      <c r="V7366" s="38">
        <f t="shared" si="927"/>
        <v>0.22830376067793776</v>
      </c>
      <c r="W7366" s="8">
        <v>6920</v>
      </c>
      <c r="X7366" s="9">
        <f t="shared" si="920"/>
        <v>0.26274727601721043</v>
      </c>
    </row>
    <row r="7367" spans="1:24">
      <c r="A7367" s="15" t="s">
        <v>10957</v>
      </c>
      <c r="B7367" s="1" t="s">
        <v>10958</v>
      </c>
      <c r="C7367" t="s">
        <v>10959</v>
      </c>
      <c r="D7367" s="1">
        <v>23</v>
      </c>
      <c r="E7367" s="30">
        <v>17.213799999999999</v>
      </c>
      <c r="F7367" s="31">
        <v>9.7098600000000008</v>
      </c>
      <c r="G7367" s="31">
        <v>12.434900000000001</v>
      </c>
      <c r="H7367" s="35">
        <v>10.5875</v>
      </c>
      <c r="I7367" s="32">
        <v>8.3736599999999992</v>
      </c>
      <c r="J7367" s="36">
        <v>12.7896</v>
      </c>
      <c r="L7367" s="21">
        <f t="shared" si="921"/>
        <v>10.583586666666667</v>
      </c>
      <c r="M7367" s="22">
        <f t="shared" si="922"/>
        <v>13.11952</v>
      </c>
      <c r="O7367" s="25">
        <f t="shared" si="923"/>
        <v>2.2079726009471528</v>
      </c>
      <c r="P7367" s="26">
        <f t="shared" si="924"/>
        <v>3.7985269893999769</v>
      </c>
      <c r="R7367" s="2">
        <f t="shared" si="925"/>
        <v>1.2396100124847405</v>
      </c>
      <c r="S7367" s="2"/>
      <c r="T7367" s="2">
        <f t="shared" si="926"/>
        <v>0.30988631291168162</v>
      </c>
      <c r="U7367" s="2"/>
      <c r="V7367" s="38">
        <f t="shared" si="927"/>
        <v>0.18701208792457197</v>
      </c>
      <c r="W7367" s="8">
        <v>6722</v>
      </c>
      <c r="X7367" s="9">
        <f t="shared" si="920"/>
        <v>0.22156564537805581</v>
      </c>
    </row>
    <row r="7368" spans="1:24">
      <c r="A7368" s="15" t="s">
        <v>18648</v>
      </c>
      <c r="B7368" s="1" t="s">
        <v>18649</v>
      </c>
      <c r="C7368" t="s">
        <v>18650</v>
      </c>
      <c r="D7368" s="1">
        <v>36</v>
      </c>
      <c r="E7368" s="30">
        <v>11.920400000000001</v>
      </c>
      <c r="F7368" s="31">
        <v>13.922800000000001</v>
      </c>
      <c r="G7368" s="31">
        <v>14.176399999999999</v>
      </c>
      <c r="H7368" s="35">
        <v>11.4589</v>
      </c>
      <c r="I7368" s="32">
        <v>11.1747</v>
      </c>
      <c r="J7368" s="36">
        <v>11.8139</v>
      </c>
      <c r="L7368" s="21">
        <f t="shared" si="921"/>
        <v>11.482500000000002</v>
      </c>
      <c r="M7368" s="22">
        <f t="shared" si="922"/>
        <v>13.339866666666667</v>
      </c>
      <c r="O7368" s="25">
        <f t="shared" si="923"/>
        <v>0.32025283761428286</v>
      </c>
      <c r="P7368" s="26">
        <f t="shared" si="924"/>
        <v>1.2358165128097827</v>
      </c>
      <c r="R7368" s="2">
        <f t="shared" si="925"/>
        <v>1.1617562958124681</v>
      </c>
      <c r="S7368" s="2"/>
      <c r="T7368" s="2">
        <f t="shared" si="926"/>
        <v>0.21630746315103899</v>
      </c>
      <c r="U7368" s="2"/>
      <c r="V7368" s="38">
        <f t="shared" si="927"/>
        <v>3.2680406304545273E-2</v>
      </c>
      <c r="W7368" s="8">
        <v>4854</v>
      </c>
      <c r="X7368" s="9">
        <f t="shared" si="920"/>
        <v>5.3619026742768548E-2</v>
      </c>
    </row>
    <row r="7369" spans="1:24">
      <c r="A7369" s="15" t="s">
        <v>18392</v>
      </c>
      <c r="B7369" s="1" t="s">
        <v>18393</v>
      </c>
      <c r="C7369" t="s">
        <v>18394</v>
      </c>
      <c r="D7369" s="1">
        <v>8</v>
      </c>
      <c r="E7369" s="30">
        <v>16.408000000000001</v>
      </c>
      <c r="F7369" s="31">
        <v>12.1561</v>
      </c>
      <c r="G7369" s="31">
        <v>11.050599999999999</v>
      </c>
      <c r="H7369" s="35">
        <v>14.1213</v>
      </c>
      <c r="I7369" s="32">
        <v>10.330299999999999</v>
      </c>
      <c r="J7369" s="36">
        <v>11.5907</v>
      </c>
      <c r="L7369" s="21">
        <f t="shared" si="921"/>
        <v>12.014099999999999</v>
      </c>
      <c r="M7369" s="22">
        <f t="shared" si="922"/>
        <v>13.2049</v>
      </c>
      <c r="O7369" s="25">
        <f t="shared" si="923"/>
        <v>1.9306400285915546</v>
      </c>
      <c r="P7369" s="26">
        <f t="shared" si="924"/>
        <v>2.8285013293261869</v>
      </c>
      <c r="R7369" s="2">
        <f t="shared" si="925"/>
        <v>1.0991168710098969</v>
      </c>
      <c r="S7369" s="2"/>
      <c r="T7369" s="2">
        <f t="shared" si="926"/>
        <v>0.13634479871828864</v>
      </c>
      <c r="U7369" s="2"/>
      <c r="V7369" s="38">
        <f t="shared" si="927"/>
        <v>0.28973480169116561</v>
      </c>
      <c r="W7369" s="8">
        <v>7200</v>
      </c>
      <c r="X7369" s="9">
        <f t="shared" si="920"/>
        <v>0.32047888342617264</v>
      </c>
    </row>
    <row r="7370" spans="1:24">
      <c r="A7370" s="15" t="s">
        <v>3748</v>
      </c>
      <c r="B7370" s="1" t="s">
        <v>3749</v>
      </c>
      <c r="C7370" t="s">
        <v>3750</v>
      </c>
      <c r="D7370" s="1">
        <v>17</v>
      </c>
      <c r="E7370" s="30">
        <v>14.6783</v>
      </c>
      <c r="F7370" s="31">
        <v>13.129099999999999</v>
      </c>
      <c r="G7370" s="31">
        <v>13.7742</v>
      </c>
      <c r="H7370" s="35">
        <v>11.209</v>
      </c>
      <c r="I7370" s="32">
        <v>9.8857099999999996</v>
      </c>
      <c r="J7370" s="36">
        <v>8.9927200000000003</v>
      </c>
      <c r="L7370" s="21">
        <f t="shared" si="921"/>
        <v>10.029143333333332</v>
      </c>
      <c r="M7370" s="22">
        <f t="shared" si="922"/>
        <v>13.860533333333334</v>
      </c>
      <c r="O7370" s="25">
        <f t="shared" si="923"/>
        <v>1.1150803112033378</v>
      </c>
      <c r="P7370" s="26">
        <f t="shared" si="924"/>
        <v>0.77820000214169494</v>
      </c>
      <c r="R7370" s="2">
        <f t="shared" si="925"/>
        <v>1.3820256499142669</v>
      </c>
      <c r="S7370" s="2"/>
      <c r="T7370" s="2">
        <f t="shared" si="926"/>
        <v>0.46678439189166354</v>
      </c>
      <c r="U7370" s="2"/>
      <c r="V7370" s="38">
        <f t="shared" si="927"/>
        <v>4.0793537720509275E-3</v>
      </c>
      <c r="W7370" s="8">
        <v>2737</v>
      </c>
      <c r="X7370" s="9">
        <f t="shared" si="920"/>
        <v>1.186992087709667E-2</v>
      </c>
    </row>
    <row r="7371" spans="1:24">
      <c r="A7371" s="15" t="s">
        <v>4539</v>
      </c>
      <c r="B7371" s="1" t="s">
        <v>4540</v>
      </c>
      <c r="C7371" t="s">
        <v>4541</v>
      </c>
      <c r="D7371" s="1">
        <v>36</v>
      </c>
      <c r="E7371" s="30">
        <v>13.7904</v>
      </c>
      <c r="F7371" s="31">
        <v>11.9558</v>
      </c>
      <c r="G7371" s="31">
        <v>13.393800000000001</v>
      </c>
      <c r="H7371" s="35">
        <v>12.050599999999999</v>
      </c>
      <c r="I7371" s="32">
        <v>10.5379</v>
      </c>
      <c r="J7371" s="36">
        <v>11.507300000000001</v>
      </c>
      <c r="L7371" s="21">
        <f t="shared" si="921"/>
        <v>11.365266666666665</v>
      </c>
      <c r="M7371" s="22">
        <f t="shared" si="922"/>
        <v>13.046666666666667</v>
      </c>
      <c r="O7371" s="25">
        <f t="shared" si="923"/>
        <v>0.76628677617020946</v>
      </c>
      <c r="P7371" s="26">
        <f t="shared" si="924"/>
        <v>0.96530588588971822</v>
      </c>
      <c r="R7371" s="2">
        <f t="shared" si="925"/>
        <v>1.1479419752579498</v>
      </c>
      <c r="S7371" s="2"/>
      <c r="T7371" s="2">
        <f t="shared" si="926"/>
        <v>0.19904972030344903</v>
      </c>
      <c r="U7371" s="2"/>
      <c r="V7371" s="38">
        <f t="shared" si="927"/>
        <v>3.8707485178119005E-2</v>
      </c>
      <c r="W7371" s="8">
        <v>5041</v>
      </c>
      <c r="X7371" s="9">
        <f t="shared" si="920"/>
        <v>6.1151837325637726E-2</v>
      </c>
    </row>
    <row r="7372" spans="1:24">
      <c r="A7372" s="15" t="s">
        <v>7608</v>
      </c>
      <c r="B7372" s="1" t="s">
        <v>7609</v>
      </c>
      <c r="C7372" t="s">
        <v>7610</v>
      </c>
      <c r="D7372" s="1">
        <v>8</v>
      </c>
      <c r="E7372" s="30">
        <v>9.3327500000000008</v>
      </c>
      <c r="F7372" s="31">
        <v>12.4602</v>
      </c>
      <c r="G7372" s="31">
        <v>9.9387100000000004</v>
      </c>
      <c r="H7372" s="35">
        <v>16.658799999999999</v>
      </c>
      <c r="I7372" s="32">
        <v>14.690899999999999</v>
      </c>
      <c r="J7372" s="36">
        <v>14.196899999999999</v>
      </c>
      <c r="L7372" s="21">
        <f t="shared" si="921"/>
        <v>15.1822</v>
      </c>
      <c r="M7372" s="22">
        <f t="shared" si="922"/>
        <v>10.577220000000001</v>
      </c>
      <c r="O7372" s="25">
        <f t="shared" si="923"/>
        <v>1.3024091791752699</v>
      </c>
      <c r="P7372" s="26">
        <f t="shared" si="924"/>
        <v>1.658616031726446</v>
      </c>
      <c r="R7372" s="2">
        <f t="shared" si="925"/>
        <v>0.69668559233839633</v>
      </c>
      <c r="S7372" s="2"/>
      <c r="T7372" s="2">
        <f t="shared" si="926"/>
        <v>-0.52142036664195568</v>
      </c>
      <c r="U7372" s="2"/>
      <c r="V7372" s="38">
        <f t="shared" si="927"/>
        <v>9.6996997804134118E-3</v>
      </c>
      <c r="W7372" s="8">
        <v>3588</v>
      </c>
      <c r="X7372" s="9">
        <f t="shared" si="920"/>
        <v>2.1529656926201898E-2</v>
      </c>
    </row>
    <row r="7373" spans="1:24">
      <c r="A7373" s="15" t="s">
        <v>17219</v>
      </c>
      <c r="B7373" s="1" t="s">
        <v>17220</v>
      </c>
      <c r="C7373" t="s">
        <v>17221</v>
      </c>
      <c r="D7373" s="1">
        <v>10</v>
      </c>
      <c r="E7373" s="30">
        <v>13.184100000000001</v>
      </c>
      <c r="F7373" s="31">
        <v>18.8127</v>
      </c>
      <c r="G7373" s="31">
        <v>9.11191</v>
      </c>
      <c r="H7373" s="35">
        <v>12.6706</v>
      </c>
      <c r="I7373" s="32">
        <v>9.5087100000000007</v>
      </c>
      <c r="J7373" s="36">
        <v>12.675800000000001</v>
      </c>
      <c r="L7373" s="21">
        <f t="shared" si="921"/>
        <v>11.618370000000001</v>
      </c>
      <c r="M7373" s="22">
        <f t="shared" si="922"/>
        <v>13.702903333333333</v>
      </c>
      <c r="O7373" s="25">
        <f t="shared" si="923"/>
        <v>1.8270210033549048</v>
      </c>
      <c r="P7373" s="26">
        <f t="shared" si="924"/>
        <v>4.8711599573441688</v>
      </c>
      <c r="R7373" s="2">
        <f t="shared" si="925"/>
        <v>1.1794170209188839</v>
      </c>
      <c r="S7373" s="2"/>
      <c r="T7373" s="2">
        <f t="shared" si="926"/>
        <v>0.23807391987452889</v>
      </c>
      <c r="U7373" s="2"/>
      <c r="V7373" s="38">
        <f t="shared" si="927"/>
        <v>0.26294113551662579</v>
      </c>
      <c r="W7373" s="8">
        <v>7073</v>
      </c>
      <c r="X7373" s="9">
        <f t="shared" si="920"/>
        <v>0.29606435787564084</v>
      </c>
    </row>
    <row r="7374" spans="1:24">
      <c r="A7374" s="15" t="s">
        <v>12027</v>
      </c>
      <c r="B7374" s="1" t="s">
        <v>12028</v>
      </c>
      <c r="C7374" t="s">
        <v>12029</v>
      </c>
      <c r="D7374" s="1">
        <v>9</v>
      </c>
      <c r="E7374" s="30">
        <v>10.127700000000001</v>
      </c>
      <c r="F7374" s="31">
        <v>10.577999999999999</v>
      </c>
      <c r="G7374" s="31">
        <v>13.4252</v>
      </c>
      <c r="H7374" s="35">
        <v>15.2315</v>
      </c>
      <c r="I7374" s="32">
        <v>14.084899999999999</v>
      </c>
      <c r="J7374" s="36">
        <v>15.303599999999999</v>
      </c>
      <c r="L7374" s="21">
        <f t="shared" si="921"/>
        <v>14.873333333333335</v>
      </c>
      <c r="M7374" s="22">
        <f t="shared" si="922"/>
        <v>11.376966666666666</v>
      </c>
      <c r="O7374" s="25">
        <f t="shared" si="923"/>
        <v>0.68375430041304586</v>
      </c>
      <c r="P7374" s="26">
        <f t="shared" si="924"/>
        <v>1.7880540717029176</v>
      </c>
      <c r="R7374" s="2">
        <f t="shared" si="925"/>
        <v>0.7649238009861048</v>
      </c>
      <c r="S7374" s="2"/>
      <c r="T7374" s="2">
        <f t="shared" si="926"/>
        <v>-0.38661205612102933</v>
      </c>
      <c r="U7374" s="2"/>
      <c r="V7374" s="38">
        <f t="shared" si="927"/>
        <v>1.7035548550562527E-2</v>
      </c>
      <c r="W7374" s="8">
        <v>4204</v>
      </c>
      <c r="X7374" s="9">
        <f t="shared" si="920"/>
        <v>3.2271909766098943E-2</v>
      </c>
    </row>
    <row r="7375" spans="1:24">
      <c r="A7375" s="15" t="s">
        <v>5975</v>
      </c>
      <c r="B7375" s="1" t="s">
        <v>5976</v>
      </c>
      <c r="C7375" t="s">
        <v>5977</v>
      </c>
      <c r="D7375" s="1">
        <v>5</v>
      </c>
      <c r="E7375" s="30">
        <v>12.6091</v>
      </c>
      <c r="F7375" s="31">
        <v>10.194100000000001</v>
      </c>
      <c r="G7375" s="31">
        <v>12.375500000000001</v>
      </c>
      <c r="H7375" s="35">
        <v>14.801</v>
      </c>
      <c r="I7375" s="32">
        <v>14.734299999999999</v>
      </c>
      <c r="J7375" s="36">
        <v>13.275499999999999</v>
      </c>
      <c r="L7375" s="21">
        <f t="shared" si="921"/>
        <v>14.270266666666666</v>
      </c>
      <c r="M7375" s="22">
        <f t="shared" si="922"/>
        <v>11.726233333333333</v>
      </c>
      <c r="O7375" s="25">
        <f t="shared" si="923"/>
        <v>0.86213848268902482</v>
      </c>
      <c r="P7375" s="26">
        <f t="shared" si="924"/>
        <v>1.3319972422393871</v>
      </c>
      <c r="R7375" s="2">
        <f t="shared" si="925"/>
        <v>0.8217248918497202</v>
      </c>
      <c r="S7375" s="2"/>
      <c r="T7375" s="2">
        <f t="shared" si="926"/>
        <v>-0.28327262506312723</v>
      </c>
      <c r="U7375" s="2"/>
      <c r="V7375" s="38">
        <f t="shared" si="927"/>
        <v>2.4982074163667194E-2</v>
      </c>
      <c r="W7375" s="8">
        <v>4578</v>
      </c>
      <c r="X7375" s="9">
        <f t="shared" si="920"/>
        <v>4.3459423031770542E-2</v>
      </c>
    </row>
    <row r="7376" spans="1:24">
      <c r="A7376" s="15" t="s">
        <v>10007</v>
      </c>
      <c r="B7376" s="1" t="s">
        <v>10008</v>
      </c>
      <c r="C7376" t="s">
        <v>10009</v>
      </c>
      <c r="D7376" s="1">
        <v>16</v>
      </c>
      <c r="E7376" s="30">
        <v>10.005000000000001</v>
      </c>
      <c r="F7376" s="31">
        <v>12.348000000000001</v>
      </c>
      <c r="G7376" s="31">
        <v>14.392200000000001</v>
      </c>
      <c r="H7376" s="35">
        <v>13.34</v>
      </c>
      <c r="I7376" s="32">
        <v>13.775600000000001</v>
      </c>
      <c r="J7376" s="36">
        <v>13.182499999999999</v>
      </c>
      <c r="L7376" s="21">
        <f t="shared" si="921"/>
        <v>13.432699999999999</v>
      </c>
      <c r="M7376" s="22">
        <f t="shared" si="922"/>
        <v>12.248400000000002</v>
      </c>
      <c r="O7376" s="25">
        <f t="shared" si="923"/>
        <v>0.30722446191669123</v>
      </c>
      <c r="P7376" s="26">
        <f t="shared" si="924"/>
        <v>2.1952952147718037</v>
      </c>
      <c r="R7376" s="2">
        <f t="shared" si="925"/>
        <v>0.91183455299381388</v>
      </c>
      <c r="S7376" s="2"/>
      <c r="T7376" s="2">
        <f t="shared" si="926"/>
        <v>-0.13315601526538648</v>
      </c>
      <c r="U7376" s="2"/>
      <c r="V7376" s="38">
        <f t="shared" si="927"/>
        <v>0.20357288641090079</v>
      </c>
      <c r="W7376" s="8">
        <v>6794</v>
      </c>
      <c r="X7376" s="9">
        <f t="shared" si="920"/>
        <v>0.23863033078840357</v>
      </c>
    </row>
    <row r="7377" spans="1:24">
      <c r="A7377" s="15" t="s">
        <v>13713</v>
      </c>
      <c r="B7377" s="1" t="s">
        <v>13714</v>
      </c>
      <c r="C7377" t="s">
        <v>13715</v>
      </c>
      <c r="D7377" s="1">
        <v>17</v>
      </c>
      <c r="E7377" s="30">
        <v>11.7685</v>
      </c>
      <c r="F7377" s="31">
        <v>10.8565</v>
      </c>
      <c r="G7377" s="31">
        <v>14.055199999999999</v>
      </c>
      <c r="H7377" s="35">
        <v>13.4313</v>
      </c>
      <c r="I7377" s="32">
        <v>13.168799999999999</v>
      </c>
      <c r="J7377" s="36">
        <v>13.6256</v>
      </c>
      <c r="L7377" s="21">
        <f t="shared" si="921"/>
        <v>13.408566666666665</v>
      </c>
      <c r="M7377" s="22">
        <f t="shared" si="922"/>
        <v>12.226733333333334</v>
      </c>
      <c r="O7377" s="25">
        <f t="shared" si="923"/>
        <v>0.22924694836209625</v>
      </c>
      <c r="P7377" s="26">
        <f t="shared" si="924"/>
        <v>1.6478482221774375</v>
      </c>
      <c r="R7377" s="2">
        <f t="shared" si="925"/>
        <v>0.91185983090412359</v>
      </c>
      <c r="S7377" s="2"/>
      <c r="T7377" s="2">
        <f t="shared" si="926"/>
        <v>-0.13311602137587059</v>
      </c>
      <c r="U7377" s="2"/>
      <c r="V7377" s="38">
        <f t="shared" si="927"/>
        <v>0.14298288636432674</v>
      </c>
      <c r="W7377" s="8">
        <v>6417</v>
      </c>
      <c r="X7377" s="9">
        <f t="shared" si="920"/>
        <v>0.1774529697686611</v>
      </c>
    </row>
    <row r="7378" spans="1:24">
      <c r="A7378" s="15" t="s">
        <v>5718</v>
      </c>
      <c r="B7378" s="1" t="s">
        <v>5719</v>
      </c>
      <c r="C7378" t="s">
        <v>5720</v>
      </c>
      <c r="D7378" s="1">
        <v>16</v>
      </c>
      <c r="E7378" s="30">
        <v>8.8034999999999997</v>
      </c>
      <c r="F7378" s="31">
        <v>19.397099999999998</v>
      </c>
      <c r="G7378" s="31">
        <v>12.5929</v>
      </c>
      <c r="H7378" s="35">
        <v>11.701599999999999</v>
      </c>
      <c r="I7378" s="32">
        <v>11.905799999999999</v>
      </c>
      <c r="J7378" s="36">
        <v>12.207700000000001</v>
      </c>
      <c r="L7378" s="21">
        <f t="shared" si="921"/>
        <v>11.938366666666667</v>
      </c>
      <c r="M7378" s="22">
        <f t="shared" si="922"/>
        <v>13.597833333333332</v>
      </c>
      <c r="O7378" s="25">
        <f t="shared" si="923"/>
        <v>0.25461685594896072</v>
      </c>
      <c r="P7378" s="26">
        <f t="shared" si="924"/>
        <v>5.3678215780084715</v>
      </c>
      <c r="R7378" s="2">
        <f t="shared" si="925"/>
        <v>1.1390028228317106</v>
      </c>
      <c r="S7378" s="2"/>
      <c r="T7378" s="2">
        <f t="shared" si="926"/>
        <v>0.18777132253352585</v>
      </c>
      <c r="U7378" s="2"/>
      <c r="V7378" s="38">
        <f t="shared" si="927"/>
        <v>0.31054649907523785</v>
      </c>
      <c r="W7378" s="8">
        <v>7286</v>
      </c>
      <c r="X7378" s="9">
        <f t="shared" si="920"/>
        <v>0.33944445767707854</v>
      </c>
    </row>
    <row r="7379" spans="1:24">
      <c r="A7379" s="15" t="s">
        <v>7584</v>
      </c>
      <c r="B7379" s="1" t="s">
        <v>7585</v>
      </c>
      <c r="C7379" t="s">
        <v>7586</v>
      </c>
      <c r="D7379" s="1">
        <v>2</v>
      </c>
      <c r="E7379" s="30">
        <v>9.8809500000000003</v>
      </c>
      <c r="F7379" s="31">
        <v>19.7712</v>
      </c>
      <c r="G7379" s="31">
        <v>10.2202</v>
      </c>
      <c r="H7379" s="35">
        <v>9.2904699999999991</v>
      </c>
      <c r="I7379" s="32">
        <v>17.663900000000002</v>
      </c>
      <c r="J7379" s="36">
        <v>10.584199999999999</v>
      </c>
      <c r="L7379" s="21">
        <f t="shared" si="921"/>
        <v>12.512856666666666</v>
      </c>
      <c r="M7379" s="22">
        <f t="shared" si="922"/>
        <v>13.290783333333332</v>
      </c>
      <c r="O7379" s="25">
        <f t="shared" si="923"/>
        <v>4.5075902536314656</v>
      </c>
      <c r="P7379" s="26">
        <f t="shared" si="924"/>
        <v>5.6147682740103679</v>
      </c>
      <c r="R7379" s="2">
        <f t="shared" si="925"/>
        <v>1.0621701892213795</v>
      </c>
      <c r="S7379" s="2"/>
      <c r="T7379" s="2">
        <f t="shared" si="926"/>
        <v>8.7014944554670473E-2</v>
      </c>
      <c r="U7379" s="2"/>
      <c r="V7379" s="38">
        <f t="shared" si="927"/>
        <v>0.43033247821058118</v>
      </c>
      <c r="W7379" s="8">
        <v>7734</v>
      </c>
      <c r="X7379" s="9">
        <f t="shared" si="920"/>
        <v>0.44313005643510067</v>
      </c>
    </row>
    <row r="7380" spans="1:24">
      <c r="A7380" s="15" t="s">
        <v>15145</v>
      </c>
      <c r="B7380" s="1" t="s">
        <v>15146</v>
      </c>
      <c r="C7380" t="s">
        <v>15147</v>
      </c>
      <c r="D7380" s="1">
        <v>1</v>
      </c>
      <c r="E7380" s="30">
        <v>5.1565000000000003</v>
      </c>
      <c r="F7380" s="31">
        <v>32.569499999999998</v>
      </c>
      <c r="G7380" s="31">
        <v>12.0701</v>
      </c>
      <c r="H7380" s="35">
        <v>2.67049</v>
      </c>
      <c r="I7380" s="32">
        <v>2.20323</v>
      </c>
      <c r="J7380" s="36">
        <v>2.15612</v>
      </c>
      <c r="L7380" s="21">
        <f t="shared" si="921"/>
        <v>2.34328</v>
      </c>
      <c r="M7380" s="22">
        <f t="shared" si="922"/>
        <v>16.598699999999997</v>
      </c>
      <c r="O7380" s="25">
        <f t="shared" si="923"/>
        <v>0.28434947881084643</v>
      </c>
      <c r="P7380" s="26">
        <f t="shared" si="924"/>
        <v>14.256553079899781</v>
      </c>
      <c r="R7380" s="2">
        <f t="shared" si="925"/>
        <v>7.0835324843808669</v>
      </c>
      <c r="S7380" s="2"/>
      <c r="T7380" s="2">
        <f t="shared" si="926"/>
        <v>2.8244689968550998</v>
      </c>
      <c r="U7380" s="2"/>
      <c r="V7380" s="38">
        <f t="shared" si="927"/>
        <v>7.9195844225227227E-2</v>
      </c>
      <c r="W7380" s="8">
        <v>5830</v>
      </c>
      <c r="X7380" s="9">
        <f t="shared" si="920"/>
        <v>0.10818451173408397</v>
      </c>
    </row>
    <row r="7381" spans="1:24">
      <c r="A7381" s="15" t="s">
        <v>14036</v>
      </c>
      <c r="B7381" s="1" t="s">
        <v>14037</v>
      </c>
      <c r="C7381" t="s">
        <v>14038</v>
      </c>
      <c r="D7381" s="1">
        <v>1</v>
      </c>
      <c r="E7381" s="30">
        <v>6.8881399999999999</v>
      </c>
      <c r="F7381" s="31">
        <v>23.0382</v>
      </c>
      <c r="G7381" s="31">
        <v>9.6326699999999992</v>
      </c>
      <c r="H7381" s="35">
        <v>9.2473899999999993</v>
      </c>
      <c r="I7381" s="32">
        <v>6.4455099999999996</v>
      </c>
      <c r="J7381" s="36">
        <v>12.1904</v>
      </c>
      <c r="L7381" s="21">
        <f t="shared" si="921"/>
        <v>9.2944333333333322</v>
      </c>
      <c r="M7381" s="22">
        <f t="shared" si="922"/>
        <v>13.186336666666667</v>
      </c>
      <c r="O7381" s="25">
        <f t="shared" si="923"/>
        <v>2.8727339042162154</v>
      </c>
      <c r="P7381" s="26">
        <f t="shared" si="924"/>
        <v>8.6416155656354743</v>
      </c>
      <c r="R7381" s="2">
        <f t="shared" si="925"/>
        <v>1.4187348699759357</v>
      </c>
      <c r="S7381" s="2"/>
      <c r="T7381" s="2">
        <f t="shared" si="926"/>
        <v>0.50460500693953325</v>
      </c>
      <c r="U7381" s="2"/>
      <c r="V7381" s="38">
        <f t="shared" si="927"/>
        <v>0.25012711716551961</v>
      </c>
      <c r="W7381" s="8">
        <v>7020</v>
      </c>
      <c r="X7381" s="9">
        <f t="shared" si="920"/>
        <v>0.28376244460202255</v>
      </c>
    </row>
    <row r="7382" spans="1:24">
      <c r="A7382" s="15" t="s">
        <v>17849</v>
      </c>
      <c r="B7382" s="1" t="s">
        <v>17850</v>
      </c>
      <c r="C7382" t="s">
        <v>17851</v>
      </c>
      <c r="D7382" s="1">
        <v>4</v>
      </c>
      <c r="E7382" s="30">
        <v>13.2043</v>
      </c>
      <c r="F7382" s="31">
        <v>17.9953</v>
      </c>
      <c r="G7382" s="31">
        <v>14.0237</v>
      </c>
      <c r="H7382" s="35">
        <v>7.3936900000000003</v>
      </c>
      <c r="I7382" s="32">
        <v>10.7448</v>
      </c>
      <c r="J7382" s="36">
        <v>8.2522400000000005</v>
      </c>
      <c r="L7382" s="21">
        <f t="shared" si="921"/>
        <v>8.7969100000000005</v>
      </c>
      <c r="M7382" s="22">
        <f t="shared" si="922"/>
        <v>15.074433333333333</v>
      </c>
      <c r="O7382" s="25">
        <f t="shared" si="923"/>
        <v>1.7406848119921041</v>
      </c>
      <c r="P7382" s="26">
        <f t="shared" si="924"/>
        <v>2.5625086640503825</v>
      </c>
      <c r="R7382" s="2">
        <f t="shared" si="925"/>
        <v>1.7136054970817403</v>
      </c>
      <c r="S7382" s="2"/>
      <c r="T7382" s="2">
        <f t="shared" si="926"/>
        <v>0.77703501323526369</v>
      </c>
      <c r="U7382" s="2"/>
      <c r="V7382" s="38">
        <f t="shared" si="927"/>
        <v>1.2337134943287392E-2</v>
      </c>
      <c r="W7382" s="8">
        <v>3861</v>
      </c>
      <c r="X7382" s="9">
        <f t="shared" si="920"/>
        <v>2.544753760381787E-2</v>
      </c>
    </row>
    <row r="7383" spans="1:24">
      <c r="A7383" s="15" t="s">
        <v>17122</v>
      </c>
      <c r="B7383" s="1" t="s">
        <v>17123</v>
      </c>
      <c r="C7383" t="s">
        <v>17124</v>
      </c>
      <c r="D7383" s="1">
        <v>3</v>
      </c>
      <c r="E7383" s="30">
        <v>8.3883200000000002</v>
      </c>
      <c r="F7383" s="31">
        <v>17.178100000000001</v>
      </c>
      <c r="G7383" s="31">
        <v>13.707800000000001</v>
      </c>
      <c r="H7383" s="35">
        <v>10.0876</v>
      </c>
      <c r="I7383" s="32">
        <v>11.171200000000001</v>
      </c>
      <c r="J7383" s="36">
        <v>10.1073</v>
      </c>
      <c r="L7383" s="21">
        <f t="shared" si="921"/>
        <v>10.455366666666668</v>
      </c>
      <c r="M7383" s="22">
        <f t="shared" si="922"/>
        <v>13.091406666666666</v>
      </c>
      <c r="O7383" s="25">
        <f t="shared" si="923"/>
        <v>0.62000809940946222</v>
      </c>
      <c r="P7383" s="26">
        <f t="shared" si="924"/>
        <v>4.4271902678937787</v>
      </c>
      <c r="R7383" s="2">
        <f t="shared" si="925"/>
        <v>1.2521231520654461</v>
      </c>
      <c r="S7383" s="2"/>
      <c r="T7383" s="2">
        <f t="shared" si="926"/>
        <v>0.32437646493541505</v>
      </c>
      <c r="U7383" s="2"/>
      <c r="V7383" s="38">
        <f t="shared" si="927"/>
        <v>0.1824200661258901</v>
      </c>
      <c r="W7383" s="8">
        <v>6680</v>
      </c>
      <c r="X7383" s="9">
        <f t="shared" si="920"/>
        <v>0.21748404290817194</v>
      </c>
    </row>
    <row r="7384" spans="1:24">
      <c r="A7384" s="15" t="s">
        <v>21015</v>
      </c>
      <c r="B7384" s="1" t="s">
        <v>21016</v>
      </c>
      <c r="C7384" t="s">
        <v>21017</v>
      </c>
      <c r="D7384" s="1">
        <v>7</v>
      </c>
      <c r="E7384" s="30">
        <v>8.6413600000000006</v>
      </c>
      <c r="F7384" s="31">
        <v>13.218</v>
      </c>
      <c r="G7384" s="31">
        <v>11.8131</v>
      </c>
      <c r="H7384" s="35">
        <v>13.574299999999999</v>
      </c>
      <c r="I7384" s="32">
        <v>14.6746</v>
      </c>
      <c r="J7384" s="36">
        <v>13.959300000000001</v>
      </c>
      <c r="L7384" s="21">
        <f t="shared" si="921"/>
        <v>14.0694</v>
      </c>
      <c r="M7384" s="22">
        <f t="shared" si="922"/>
        <v>11.224153333333334</v>
      </c>
      <c r="O7384" s="25">
        <f t="shared" si="923"/>
        <v>0.55835161860605387</v>
      </c>
      <c r="P7384" s="26">
        <f t="shared" si="924"/>
        <v>2.3444726602230488</v>
      </c>
      <c r="R7384" s="2">
        <f t="shared" si="925"/>
        <v>0.79777057538582552</v>
      </c>
      <c r="S7384" s="2"/>
      <c r="T7384" s="2">
        <f t="shared" si="926"/>
        <v>-0.32595418220157812</v>
      </c>
      <c r="U7384" s="2"/>
      <c r="V7384" s="38">
        <f t="shared" si="927"/>
        <v>5.5168596782499836E-2</v>
      </c>
      <c r="W7384" s="8">
        <v>5458</v>
      </c>
      <c r="X7384" s="9">
        <f t="shared" si="920"/>
        <v>8.049884660605143E-2</v>
      </c>
    </row>
    <row r="7385" spans="1:24">
      <c r="A7385" s="15" t="s">
        <v>8186</v>
      </c>
      <c r="B7385" s="1" t="s">
        <v>8187</v>
      </c>
      <c r="C7385" t="s">
        <v>8188</v>
      </c>
      <c r="D7385" s="1">
        <v>17</v>
      </c>
      <c r="E7385" s="30">
        <v>11.606999999999999</v>
      </c>
      <c r="F7385" s="31">
        <v>12.7446</v>
      </c>
      <c r="G7385" s="31">
        <v>12.2507</v>
      </c>
      <c r="H7385" s="35">
        <v>13.9322</v>
      </c>
      <c r="I7385" s="32">
        <v>11.646699999999999</v>
      </c>
      <c r="J7385" s="36">
        <v>13.8261</v>
      </c>
      <c r="L7385" s="21">
        <f t="shared" si="921"/>
        <v>13.135</v>
      </c>
      <c r="M7385" s="22">
        <f t="shared" si="922"/>
        <v>12.200766666666667</v>
      </c>
      <c r="O7385" s="25">
        <f t="shared" si="923"/>
        <v>1.2899968875931451</v>
      </c>
      <c r="P7385" s="26">
        <f t="shared" si="924"/>
        <v>0.57044144601644597</v>
      </c>
      <c r="R7385" s="2">
        <f t="shared" si="925"/>
        <v>0.92887450831112806</v>
      </c>
      <c r="S7385" s="2"/>
      <c r="T7385" s="2">
        <f t="shared" si="926"/>
        <v>-0.10644439436813526</v>
      </c>
      <c r="U7385" s="2"/>
      <c r="V7385" s="38">
        <f t="shared" si="927"/>
        <v>0.15762313360563998</v>
      </c>
      <c r="W7385" s="8">
        <v>6515</v>
      </c>
      <c r="X7385" s="9">
        <f t="shared" si="920"/>
        <v>0.1926800669279074</v>
      </c>
    </row>
    <row r="7386" spans="1:24">
      <c r="A7386" s="15" t="s">
        <v>2061</v>
      </c>
      <c r="B7386" s="1" t="s">
        <v>2062</v>
      </c>
      <c r="C7386" t="s">
        <v>2063</v>
      </c>
      <c r="D7386" s="1">
        <v>33</v>
      </c>
      <c r="E7386" s="30">
        <v>4.1845600000000003</v>
      </c>
      <c r="F7386" s="31">
        <v>6.88469</v>
      </c>
      <c r="G7386" s="31">
        <v>4.9095800000000001</v>
      </c>
      <c r="H7386" s="35">
        <v>18.308399999999999</v>
      </c>
      <c r="I7386" s="32">
        <v>32.974699999999999</v>
      </c>
      <c r="J7386" s="36">
        <v>20.875900000000001</v>
      </c>
      <c r="L7386" s="21">
        <f t="shared" si="921"/>
        <v>24.052999999999997</v>
      </c>
      <c r="M7386" s="22">
        <f t="shared" si="922"/>
        <v>5.3262766666666668</v>
      </c>
      <c r="O7386" s="25">
        <f t="shared" si="923"/>
        <v>7.8323407886787049</v>
      </c>
      <c r="P7386" s="26">
        <f t="shared" si="924"/>
        <v>1.3974629112192336</v>
      </c>
      <c r="R7386" s="2">
        <f t="shared" si="925"/>
        <v>0.22143918291550607</v>
      </c>
      <c r="S7386" s="2"/>
      <c r="T7386" s="2">
        <f t="shared" si="926"/>
        <v>-2.1750175701649814</v>
      </c>
      <c r="U7386" s="2"/>
      <c r="V7386" s="38">
        <f t="shared" si="927"/>
        <v>7.5686948229576716E-3</v>
      </c>
      <c r="W7386" s="8">
        <v>3357</v>
      </c>
      <c r="X7386" s="9">
        <f t="shared" si="920"/>
        <v>1.7955640622590079E-2</v>
      </c>
    </row>
    <row r="7387" spans="1:24">
      <c r="A7387" s="15" t="s">
        <v>3525</v>
      </c>
      <c r="B7387" s="1" t="s">
        <v>3526</v>
      </c>
      <c r="C7387" t="s">
        <v>3527</v>
      </c>
      <c r="D7387" s="1">
        <v>18</v>
      </c>
      <c r="E7387" s="30">
        <v>15.981400000000001</v>
      </c>
      <c r="F7387" s="31">
        <v>11.6427</v>
      </c>
      <c r="G7387" s="31">
        <v>15.1493</v>
      </c>
      <c r="H7387" s="35">
        <v>8.9160599999999999</v>
      </c>
      <c r="I7387" s="32">
        <v>8.2316800000000008</v>
      </c>
      <c r="J7387" s="36">
        <v>9.5314099999999993</v>
      </c>
      <c r="L7387" s="21">
        <f t="shared" si="921"/>
        <v>8.8930500000000006</v>
      </c>
      <c r="M7387" s="22">
        <f t="shared" si="922"/>
        <v>14.257799999999998</v>
      </c>
      <c r="O7387" s="25">
        <f t="shared" si="923"/>
        <v>0.65017044942076463</v>
      </c>
      <c r="P7387" s="26">
        <f t="shared" si="924"/>
        <v>2.3026416590516314</v>
      </c>
      <c r="R7387" s="2">
        <f t="shared" si="925"/>
        <v>1.6032519776679539</v>
      </c>
      <c r="S7387" s="2"/>
      <c r="T7387" s="2">
        <f t="shared" si="926"/>
        <v>0.68100118679210453</v>
      </c>
      <c r="U7387" s="2"/>
      <c r="V7387" s="38">
        <f t="shared" si="927"/>
        <v>8.8939414336959878E-3</v>
      </c>
      <c r="W7387" s="8">
        <v>3509</v>
      </c>
      <c r="X7387" s="9">
        <f t="shared" si="920"/>
        <v>2.0185622564250456E-2</v>
      </c>
    </row>
    <row r="7388" spans="1:24">
      <c r="A7388" s="15" t="s">
        <v>6799</v>
      </c>
      <c r="B7388" s="1" t="s">
        <v>6800</v>
      </c>
      <c r="C7388" t="s">
        <v>6801</v>
      </c>
      <c r="D7388" s="1">
        <v>11</v>
      </c>
      <c r="E7388" s="30">
        <v>10.833500000000001</v>
      </c>
      <c r="F7388" s="31">
        <v>11.3352</v>
      </c>
      <c r="G7388" s="31">
        <v>12.353</v>
      </c>
      <c r="H7388" s="35">
        <v>14.914300000000001</v>
      </c>
      <c r="I7388" s="32">
        <v>14.382199999999999</v>
      </c>
      <c r="J7388" s="36">
        <v>13.728999999999999</v>
      </c>
      <c r="L7388" s="21">
        <f t="shared" si="921"/>
        <v>14.341833333333334</v>
      </c>
      <c r="M7388" s="22">
        <f t="shared" si="922"/>
        <v>11.507233333333334</v>
      </c>
      <c r="O7388" s="25">
        <f t="shared" si="923"/>
        <v>0.59368015238285865</v>
      </c>
      <c r="P7388" s="26">
        <f t="shared" si="924"/>
        <v>0.77422003547656437</v>
      </c>
      <c r="R7388" s="2">
        <f t="shared" si="925"/>
        <v>0.80235441772902116</v>
      </c>
      <c r="S7388" s="2"/>
      <c r="T7388" s="2">
        <f t="shared" si="926"/>
        <v>-0.31768844704323784</v>
      </c>
      <c r="U7388" s="2"/>
      <c r="V7388" s="38">
        <f t="shared" si="927"/>
        <v>3.6609189892647101E-3</v>
      </c>
      <c r="W7388" s="8">
        <v>2613</v>
      </c>
      <c r="X7388" s="9">
        <f t="shared" si="920"/>
        <v>1.1157887038080426E-2</v>
      </c>
    </row>
    <row r="7389" spans="1:24">
      <c r="A7389" s="15" t="s">
        <v>10186</v>
      </c>
      <c r="B7389" s="1" t="s">
        <v>10187</v>
      </c>
      <c r="C7389" t="s">
        <v>10188</v>
      </c>
      <c r="D7389" s="1">
        <v>3</v>
      </c>
      <c r="E7389" s="30">
        <v>7.0598799999999997</v>
      </c>
      <c r="F7389" s="31">
        <v>16.292300000000001</v>
      </c>
      <c r="G7389" s="31">
        <v>19.0791</v>
      </c>
      <c r="H7389" s="35">
        <v>7.4787999999999997</v>
      </c>
      <c r="I7389" s="32">
        <v>6.1660300000000001</v>
      </c>
      <c r="J7389" s="36">
        <v>9.5458300000000005</v>
      </c>
      <c r="L7389" s="21">
        <f t="shared" si="921"/>
        <v>7.7302200000000001</v>
      </c>
      <c r="M7389" s="22">
        <f t="shared" si="922"/>
        <v>14.14376</v>
      </c>
      <c r="O7389" s="25">
        <f t="shared" si="923"/>
        <v>1.7038694264232852</v>
      </c>
      <c r="P7389" s="26">
        <f t="shared" si="924"/>
        <v>6.2910714867024033</v>
      </c>
      <c r="R7389" s="2">
        <f t="shared" si="925"/>
        <v>1.8296710830998342</v>
      </c>
      <c r="S7389" s="2"/>
      <c r="T7389" s="2">
        <f t="shared" si="926"/>
        <v>0.87158432095160221</v>
      </c>
      <c r="U7389" s="2"/>
      <c r="V7389" s="38">
        <f t="shared" si="927"/>
        <v>8.1758344919816886E-2</v>
      </c>
      <c r="W7389" s="8">
        <v>5861</v>
      </c>
      <c r="X7389" s="9">
        <f t="shared" si="920"/>
        <v>0.11109426018451145</v>
      </c>
    </row>
    <row r="7390" spans="1:24">
      <c r="A7390" s="15" t="s">
        <v>13264</v>
      </c>
      <c r="B7390" s="1" t="s">
        <v>13265</v>
      </c>
      <c r="C7390" t="s">
        <v>13266</v>
      </c>
      <c r="D7390" s="1">
        <v>13</v>
      </c>
      <c r="E7390" s="30">
        <v>10.266500000000001</v>
      </c>
      <c r="F7390" s="31">
        <v>12.517300000000001</v>
      </c>
      <c r="G7390" s="31">
        <v>16.775099999999998</v>
      </c>
      <c r="H7390" s="35">
        <v>10.7822</v>
      </c>
      <c r="I7390" s="32">
        <v>13.151199999999999</v>
      </c>
      <c r="J7390" s="36">
        <v>12.460100000000001</v>
      </c>
      <c r="L7390" s="21">
        <f t="shared" si="921"/>
        <v>12.131166666666667</v>
      </c>
      <c r="M7390" s="22">
        <f t="shared" si="922"/>
        <v>13.186299999999997</v>
      </c>
      <c r="O7390" s="25">
        <f t="shared" si="923"/>
        <v>1.2182725899130018</v>
      </c>
      <c r="P7390" s="26">
        <f t="shared" si="924"/>
        <v>3.3054711071192342</v>
      </c>
      <c r="R7390" s="2">
        <f t="shared" si="925"/>
        <v>1.0869770700811956</v>
      </c>
      <c r="S7390" s="2"/>
      <c r="T7390" s="2">
        <f t="shared" si="926"/>
        <v>0.12032150685182072</v>
      </c>
      <c r="U7390" s="2"/>
      <c r="V7390" s="38">
        <f t="shared" si="927"/>
        <v>0.31564919079788478</v>
      </c>
      <c r="W7390" s="8">
        <v>7311</v>
      </c>
      <c r="X7390" s="9">
        <f t="shared" si="920"/>
        <v>0.34384217692714464</v>
      </c>
    </row>
    <row r="7391" spans="1:24">
      <c r="A7391" s="15" t="s">
        <v>10102</v>
      </c>
      <c r="B7391" s="1" t="s">
        <v>10103</v>
      </c>
      <c r="C7391" t="s">
        <v>10104</v>
      </c>
      <c r="D7391" s="1">
        <v>76</v>
      </c>
      <c r="E7391" s="30">
        <v>13.5557</v>
      </c>
      <c r="F7391" s="31">
        <v>11.1927</v>
      </c>
      <c r="G7391" s="31">
        <v>13.6142</v>
      </c>
      <c r="H7391" s="35">
        <v>12.301</v>
      </c>
      <c r="I7391" s="32">
        <v>11.033799999999999</v>
      </c>
      <c r="J7391" s="36">
        <v>11.801600000000001</v>
      </c>
      <c r="L7391" s="21">
        <f t="shared" si="921"/>
        <v>11.712133333333334</v>
      </c>
      <c r="M7391" s="22">
        <f t="shared" si="922"/>
        <v>12.787533333333334</v>
      </c>
      <c r="O7391" s="25">
        <f t="shared" si="923"/>
        <v>0.63831980490451168</v>
      </c>
      <c r="P7391" s="26">
        <f t="shared" si="924"/>
        <v>1.3814758714264006</v>
      </c>
      <c r="R7391" s="2">
        <f t="shared" si="925"/>
        <v>1.0918193098894593</v>
      </c>
      <c r="S7391" s="2"/>
      <c r="T7391" s="2">
        <f t="shared" si="926"/>
        <v>0.1267341178916111</v>
      </c>
      <c r="U7391" s="2"/>
      <c r="V7391" s="38">
        <f t="shared" si="927"/>
        <v>0.14406444311463559</v>
      </c>
      <c r="W7391" s="8">
        <v>6424</v>
      </c>
      <c r="X7391" s="9">
        <f t="shared" ref="X7391:X7454" si="928">(V7391*7964)/W7391</f>
        <v>0.17860043975170575</v>
      </c>
    </row>
    <row r="7392" spans="1:24">
      <c r="A7392" s="15" t="s">
        <v>10865</v>
      </c>
      <c r="B7392" s="1" t="s">
        <v>10866</v>
      </c>
      <c r="C7392" t="s">
        <v>10867</v>
      </c>
      <c r="D7392" s="1">
        <v>33</v>
      </c>
      <c r="E7392" s="30">
        <v>12.8582</v>
      </c>
      <c r="F7392" s="31">
        <v>13.4115</v>
      </c>
      <c r="G7392" s="31">
        <v>14.7079</v>
      </c>
      <c r="H7392" s="35">
        <v>9.4177400000000002</v>
      </c>
      <c r="I7392" s="32">
        <v>9.47532</v>
      </c>
      <c r="J7392" s="36">
        <v>12.113300000000001</v>
      </c>
      <c r="L7392" s="21">
        <f t="shared" si="921"/>
        <v>10.335453333333334</v>
      </c>
      <c r="M7392" s="22">
        <f t="shared" si="922"/>
        <v>13.6592</v>
      </c>
      <c r="O7392" s="25">
        <f t="shared" si="923"/>
        <v>1.5399295249242142</v>
      </c>
      <c r="P7392" s="26">
        <f t="shared" si="924"/>
        <v>0.949401911731802</v>
      </c>
      <c r="R7392" s="2">
        <f t="shared" si="925"/>
        <v>1.3215869260371098</v>
      </c>
      <c r="S7392" s="2"/>
      <c r="T7392" s="2">
        <f t="shared" si="926"/>
        <v>0.40227131990062387</v>
      </c>
      <c r="U7392" s="2"/>
      <c r="V7392" s="38">
        <f t="shared" si="927"/>
        <v>1.6731790861111474E-2</v>
      </c>
      <c r="W7392" s="8">
        <v>4189</v>
      </c>
      <c r="X7392" s="9">
        <f t="shared" si="928"/>
        <v>3.1809974317949817E-2</v>
      </c>
    </row>
    <row r="7393" spans="1:24">
      <c r="A7393" s="15" t="s">
        <v>342</v>
      </c>
      <c r="B7393" s="1" t="s">
        <v>343</v>
      </c>
      <c r="C7393" t="s">
        <v>344</v>
      </c>
      <c r="D7393" s="1">
        <v>41</v>
      </c>
      <c r="E7393" s="30">
        <v>12.6516</v>
      </c>
      <c r="F7393" s="31">
        <v>8.5211799999999993</v>
      </c>
      <c r="G7393" s="31">
        <v>11.2387</v>
      </c>
      <c r="H7393" s="35">
        <v>14.685600000000001</v>
      </c>
      <c r="I7393" s="32">
        <v>15.607100000000001</v>
      </c>
      <c r="J7393" s="36">
        <v>14.2789</v>
      </c>
      <c r="L7393" s="21">
        <f t="shared" si="921"/>
        <v>14.857200000000001</v>
      </c>
      <c r="M7393" s="22">
        <f t="shared" si="922"/>
        <v>10.803826666666666</v>
      </c>
      <c r="O7393" s="25">
        <f t="shared" si="923"/>
        <v>0.68052459911453633</v>
      </c>
      <c r="P7393" s="26">
        <f t="shared" si="924"/>
        <v>2.0992685526471666</v>
      </c>
      <c r="R7393" s="2">
        <f t="shared" si="925"/>
        <v>0.72717784418777864</v>
      </c>
      <c r="S7393" s="2"/>
      <c r="T7393" s="2">
        <f t="shared" si="926"/>
        <v>-0.45961985103102704</v>
      </c>
      <c r="U7393" s="2"/>
      <c r="V7393" s="38">
        <f t="shared" si="927"/>
        <v>1.6746034378503392E-2</v>
      </c>
      <c r="W7393" s="8">
        <v>4190</v>
      </c>
      <c r="X7393" s="9">
        <f t="shared" si="928"/>
        <v>3.1829455319904776E-2</v>
      </c>
    </row>
    <row r="7394" spans="1:24">
      <c r="A7394" s="15" t="s">
        <v>5560</v>
      </c>
      <c r="B7394" s="1" t="s">
        <v>5561</v>
      </c>
      <c r="C7394" t="s">
        <v>5562</v>
      </c>
      <c r="D7394" s="1">
        <v>16</v>
      </c>
      <c r="E7394" s="30">
        <v>9.7903900000000004</v>
      </c>
      <c r="F7394" s="31">
        <v>11.582700000000001</v>
      </c>
      <c r="G7394" s="31">
        <v>11.773099999999999</v>
      </c>
      <c r="H7394" s="35">
        <v>13.198499999999999</v>
      </c>
      <c r="I7394" s="32">
        <v>15.615</v>
      </c>
      <c r="J7394" s="36">
        <v>11.4034</v>
      </c>
      <c r="L7394" s="21">
        <f t="shared" si="921"/>
        <v>13.405633333333332</v>
      </c>
      <c r="M7394" s="22">
        <f t="shared" si="922"/>
        <v>11.048730000000001</v>
      </c>
      <c r="O7394" s="25">
        <f t="shared" si="923"/>
        <v>2.1134265549891609</v>
      </c>
      <c r="P7394" s="26">
        <f t="shared" si="924"/>
        <v>1.0939047978229184</v>
      </c>
      <c r="R7394" s="2">
        <f t="shared" si="925"/>
        <v>0.82418560356467074</v>
      </c>
      <c r="S7394" s="2"/>
      <c r="T7394" s="2">
        <f t="shared" si="926"/>
        <v>-0.27895883127774845</v>
      </c>
      <c r="U7394" s="2"/>
      <c r="V7394" s="38">
        <f t="shared" si="927"/>
        <v>8.0706170588330073E-2</v>
      </c>
      <c r="W7394" s="8">
        <v>5846</v>
      </c>
      <c r="X7394" s="9">
        <f t="shared" si="928"/>
        <v>0.10994593612135831</v>
      </c>
    </row>
    <row r="7395" spans="1:24">
      <c r="A7395" s="15" t="s">
        <v>14380</v>
      </c>
      <c r="B7395" s="1" t="s">
        <v>14381</v>
      </c>
      <c r="C7395" t="s">
        <v>14382</v>
      </c>
      <c r="D7395" s="1">
        <v>5</v>
      </c>
      <c r="E7395" s="30">
        <v>11.501799999999999</v>
      </c>
      <c r="F7395" s="31">
        <v>17.6812</v>
      </c>
      <c r="G7395" s="31">
        <v>12.624700000000001</v>
      </c>
      <c r="H7395" s="35">
        <v>12.0405</v>
      </c>
      <c r="I7395" s="32">
        <v>10.1267</v>
      </c>
      <c r="J7395" s="36">
        <v>10.476000000000001</v>
      </c>
      <c r="L7395" s="21">
        <f t="shared" si="921"/>
        <v>10.881066666666667</v>
      </c>
      <c r="M7395" s="22">
        <f t="shared" si="922"/>
        <v>13.935899999999998</v>
      </c>
      <c r="O7395" s="25">
        <f t="shared" si="923"/>
        <v>1.0191745990424472</v>
      </c>
      <c r="P7395" s="26">
        <f t="shared" si="924"/>
        <v>3.2917594337982909</v>
      </c>
      <c r="R7395" s="2">
        <f t="shared" si="925"/>
        <v>1.2807475982746788</v>
      </c>
      <c r="S7395" s="2"/>
      <c r="T7395" s="2">
        <f t="shared" si="926"/>
        <v>0.35698618637732199</v>
      </c>
      <c r="U7395" s="2"/>
      <c r="V7395" s="38">
        <f t="shared" si="927"/>
        <v>9.9732667982099718E-2</v>
      </c>
      <c r="W7395" s="8">
        <v>6059</v>
      </c>
      <c r="X7395" s="9">
        <f t="shared" si="928"/>
        <v>0.13108944839238193</v>
      </c>
    </row>
    <row r="7396" spans="1:24">
      <c r="A7396" s="15" t="s">
        <v>8648</v>
      </c>
      <c r="B7396" s="1" t="s">
        <v>8649</v>
      </c>
      <c r="C7396" t="s">
        <v>8650</v>
      </c>
      <c r="D7396" s="1">
        <v>26</v>
      </c>
      <c r="E7396" s="30">
        <v>11.391500000000001</v>
      </c>
      <c r="F7396" s="31">
        <v>13.073600000000001</v>
      </c>
      <c r="G7396" s="31">
        <v>12.430999999999999</v>
      </c>
      <c r="H7396" s="35">
        <v>12.8012</v>
      </c>
      <c r="I7396" s="32">
        <v>12.0252</v>
      </c>
      <c r="J7396" s="36">
        <v>13.116199999999999</v>
      </c>
      <c r="L7396" s="21">
        <f t="shared" si="921"/>
        <v>12.647533333333334</v>
      </c>
      <c r="M7396" s="22">
        <f t="shared" si="922"/>
        <v>12.298699999999998</v>
      </c>
      <c r="O7396" s="25">
        <f t="shared" si="923"/>
        <v>0.5614982932595014</v>
      </c>
      <c r="P7396" s="26">
        <f t="shared" si="924"/>
        <v>0.8488183374550764</v>
      </c>
      <c r="R7396" s="2">
        <f t="shared" si="925"/>
        <v>0.97241886428447166</v>
      </c>
      <c r="S7396" s="2"/>
      <c r="T7396" s="2">
        <f t="shared" si="926"/>
        <v>-4.0350213917188092E-2</v>
      </c>
      <c r="U7396" s="2"/>
      <c r="V7396" s="38">
        <f t="shared" si="927"/>
        <v>0.29233790729371012</v>
      </c>
      <c r="W7396" s="8">
        <v>7209</v>
      </c>
      <c r="X7396" s="9">
        <f t="shared" si="928"/>
        <v>0.32295451431365063</v>
      </c>
    </row>
    <row r="7397" spans="1:24">
      <c r="A7397" s="15" t="s">
        <v>16838</v>
      </c>
      <c r="B7397" s="1" t="s">
        <v>16839</v>
      </c>
      <c r="C7397" t="s">
        <v>16840</v>
      </c>
      <c r="D7397" s="1">
        <v>7</v>
      </c>
      <c r="E7397" s="30">
        <v>12.752599999999999</v>
      </c>
      <c r="F7397" s="31">
        <v>11.343299999999999</v>
      </c>
      <c r="G7397" s="31">
        <v>13.429</v>
      </c>
      <c r="H7397" s="35">
        <v>13.2468</v>
      </c>
      <c r="I7397" s="32">
        <v>11.9224</v>
      </c>
      <c r="J7397" s="36">
        <v>11.5237</v>
      </c>
      <c r="L7397" s="21">
        <f t="shared" si="921"/>
        <v>12.230966666666667</v>
      </c>
      <c r="M7397" s="22">
        <f t="shared" si="922"/>
        <v>12.5083</v>
      </c>
      <c r="O7397" s="25">
        <f t="shared" si="923"/>
        <v>0.90204126476194757</v>
      </c>
      <c r="P7397" s="26">
        <f t="shared" si="924"/>
        <v>1.0640949158792183</v>
      </c>
      <c r="R7397" s="2">
        <f t="shared" si="925"/>
        <v>1.0226746863834693</v>
      </c>
      <c r="S7397" s="2"/>
      <c r="T7397" s="2">
        <f t="shared" si="926"/>
        <v>3.2347295640187138E-2</v>
      </c>
      <c r="U7397" s="2"/>
      <c r="V7397" s="38">
        <f t="shared" si="927"/>
        <v>0.37396421783590827</v>
      </c>
      <c r="W7397" s="8">
        <v>7522</v>
      </c>
      <c r="X7397" s="9">
        <f t="shared" si="928"/>
        <v>0.39593871720887708</v>
      </c>
    </row>
    <row r="7398" spans="1:24">
      <c r="A7398" s="15" t="s">
        <v>10948</v>
      </c>
      <c r="B7398" s="1" t="s">
        <v>10949</v>
      </c>
      <c r="C7398" t="s">
        <v>10950</v>
      </c>
      <c r="D7398" s="1">
        <v>23</v>
      </c>
      <c r="E7398" s="30">
        <v>10.9293</v>
      </c>
      <c r="F7398" s="31">
        <v>3.8949400000000001</v>
      </c>
      <c r="G7398" s="31">
        <v>6.58066</v>
      </c>
      <c r="H7398" s="35">
        <v>25.0107</v>
      </c>
      <c r="I7398" s="32">
        <v>19.987500000000001</v>
      </c>
      <c r="J7398" s="36">
        <v>16.978100000000001</v>
      </c>
      <c r="L7398" s="21">
        <f t="shared" si="921"/>
        <v>20.658766666666665</v>
      </c>
      <c r="M7398" s="22">
        <f t="shared" si="922"/>
        <v>7.1349666666666662</v>
      </c>
      <c r="O7398" s="25">
        <f t="shared" si="923"/>
        <v>4.0581541239008452</v>
      </c>
      <c r="P7398" s="26">
        <f t="shared" si="924"/>
        <v>3.5497883124115064</v>
      </c>
      <c r="R7398" s="2">
        <f t="shared" si="925"/>
        <v>0.34537234394437877</v>
      </c>
      <c r="S7398" s="2"/>
      <c r="T7398" s="2">
        <f t="shared" si="926"/>
        <v>-1.5337755327262002</v>
      </c>
      <c r="U7398" s="2"/>
      <c r="V7398" s="38">
        <f t="shared" si="927"/>
        <v>6.1048488729627155E-3</v>
      </c>
      <c r="W7398" s="8">
        <v>3142</v>
      </c>
      <c r="X7398" s="9">
        <f t="shared" si="928"/>
        <v>1.5473907200596776E-2</v>
      </c>
    </row>
    <row r="7399" spans="1:24">
      <c r="A7399" s="15" t="s">
        <v>19558</v>
      </c>
      <c r="B7399" s="1" t="s">
        <v>19559</v>
      </c>
      <c r="C7399" t="s">
        <v>19560</v>
      </c>
      <c r="D7399" s="1">
        <v>2</v>
      </c>
      <c r="E7399" s="30">
        <v>12.2898</v>
      </c>
      <c r="F7399" s="31">
        <v>15.6136</v>
      </c>
      <c r="G7399" s="31">
        <v>14.8775</v>
      </c>
      <c r="H7399" s="35">
        <v>11.0816</v>
      </c>
      <c r="I7399" s="32">
        <v>9.7833199999999998</v>
      </c>
      <c r="J7399" s="36">
        <v>9.4303799999999995</v>
      </c>
      <c r="L7399" s="21">
        <f t="shared" si="921"/>
        <v>10.098433333333332</v>
      </c>
      <c r="M7399" s="22">
        <f t="shared" si="922"/>
        <v>14.260299999999999</v>
      </c>
      <c r="O7399" s="25">
        <f t="shared" si="923"/>
        <v>0.86954251289590989</v>
      </c>
      <c r="P7399" s="26">
        <f t="shared" si="924"/>
        <v>1.7457415301240904</v>
      </c>
      <c r="R7399" s="2">
        <f t="shared" si="925"/>
        <v>1.4121299343462517</v>
      </c>
      <c r="S7399" s="2"/>
      <c r="T7399" s="2">
        <f t="shared" si="926"/>
        <v>0.49787284145083111</v>
      </c>
      <c r="U7399" s="2"/>
      <c r="V7399" s="38">
        <f t="shared" si="927"/>
        <v>1.0453271221356572E-2</v>
      </c>
      <c r="W7399" s="8">
        <v>3679</v>
      </c>
      <c r="X7399" s="9">
        <f t="shared" si="928"/>
        <v>2.2628391412580523E-2</v>
      </c>
    </row>
    <row r="7400" spans="1:24">
      <c r="A7400" s="15" t="s">
        <v>2102</v>
      </c>
      <c r="B7400" s="1" t="s">
        <v>2103</v>
      </c>
      <c r="C7400" t="s">
        <v>2104</v>
      </c>
      <c r="D7400" s="1">
        <v>55</v>
      </c>
      <c r="E7400" s="30">
        <v>12.9549</v>
      </c>
      <c r="F7400" s="31">
        <v>12.661300000000001</v>
      </c>
      <c r="G7400" s="31">
        <v>13.216699999999999</v>
      </c>
      <c r="H7400" s="35">
        <v>12.1251</v>
      </c>
      <c r="I7400" s="32">
        <v>11.156599999999999</v>
      </c>
      <c r="J7400" s="36">
        <v>11.5512</v>
      </c>
      <c r="L7400" s="21">
        <f t="shared" si="921"/>
        <v>11.610966666666668</v>
      </c>
      <c r="M7400" s="22">
        <f t="shared" si="922"/>
        <v>12.944299999999998</v>
      </c>
      <c r="O7400" s="25">
        <f t="shared" si="923"/>
        <v>0.48700831957301677</v>
      </c>
      <c r="P7400" s="26">
        <f t="shared" si="924"/>
        <v>0.27785168705624169</v>
      </c>
      <c r="R7400" s="2">
        <f t="shared" si="925"/>
        <v>1.1148339644416627</v>
      </c>
      <c r="S7400" s="2"/>
      <c r="T7400" s="2">
        <f t="shared" si="926"/>
        <v>0.15682886125468776</v>
      </c>
      <c r="U7400" s="2"/>
      <c r="V7400" s="38">
        <f t="shared" si="927"/>
        <v>7.3132513434609322E-3</v>
      </c>
      <c r="W7400" s="8">
        <v>3319</v>
      </c>
      <c r="X7400" s="9">
        <f t="shared" si="928"/>
        <v>1.7548277703923729E-2</v>
      </c>
    </row>
    <row r="7401" spans="1:24">
      <c r="A7401" s="15" t="s">
        <v>17627</v>
      </c>
      <c r="B7401" s="1" t="s">
        <v>17628</v>
      </c>
      <c r="C7401" t="s">
        <v>17629</v>
      </c>
      <c r="D7401" s="1">
        <v>7</v>
      </c>
      <c r="E7401" s="30">
        <v>12.3363</v>
      </c>
      <c r="F7401" s="31">
        <v>9.6829800000000006</v>
      </c>
      <c r="G7401" s="31">
        <v>11.849600000000001</v>
      </c>
      <c r="H7401" s="35">
        <v>15.9262</v>
      </c>
      <c r="I7401" s="32">
        <v>16.540400000000002</v>
      </c>
      <c r="J7401" s="36">
        <v>12.0398</v>
      </c>
      <c r="L7401" s="21">
        <f t="shared" si="921"/>
        <v>14.835466666666667</v>
      </c>
      <c r="M7401" s="22">
        <f t="shared" si="922"/>
        <v>11.289626666666669</v>
      </c>
      <c r="O7401" s="25">
        <f t="shared" si="923"/>
        <v>2.4405172593803535</v>
      </c>
      <c r="P7401" s="26">
        <f t="shared" si="924"/>
        <v>1.4125170286171016</v>
      </c>
      <c r="R7401" s="2">
        <f t="shared" si="925"/>
        <v>0.76098898135998427</v>
      </c>
      <c r="S7401" s="2"/>
      <c r="T7401" s="2">
        <f t="shared" si="926"/>
        <v>-0.39405253032068793</v>
      </c>
      <c r="U7401" s="2"/>
      <c r="V7401" s="38">
        <f t="shared" si="927"/>
        <v>4.747774378122735E-2</v>
      </c>
      <c r="W7401" s="8">
        <v>5268</v>
      </c>
      <c r="X7401" s="9">
        <f t="shared" si="928"/>
        <v>7.177538942173399E-2</v>
      </c>
    </row>
    <row r="7402" spans="1:24">
      <c r="A7402" s="15" t="s">
        <v>12950</v>
      </c>
      <c r="B7402" s="1" t="s">
        <v>12951</v>
      </c>
      <c r="C7402" t="s">
        <v>12952</v>
      </c>
      <c r="D7402" s="1">
        <v>7</v>
      </c>
      <c r="E7402" s="30">
        <v>7.7819399999999996</v>
      </c>
      <c r="F7402" s="31">
        <v>10.222300000000001</v>
      </c>
      <c r="G7402" s="31">
        <v>16.932099999999998</v>
      </c>
      <c r="H7402" s="35">
        <v>13.5365</v>
      </c>
      <c r="I7402" s="32">
        <v>10.210599999999999</v>
      </c>
      <c r="J7402" s="36">
        <v>14.170400000000001</v>
      </c>
      <c r="L7402" s="21">
        <f t="shared" si="921"/>
        <v>12.639166666666668</v>
      </c>
      <c r="M7402" s="22">
        <f t="shared" si="922"/>
        <v>11.645446666666667</v>
      </c>
      <c r="O7402" s="25">
        <f t="shared" si="923"/>
        <v>2.1269483640496105</v>
      </c>
      <c r="P7402" s="26">
        <f t="shared" si="924"/>
        <v>4.7381818066145707</v>
      </c>
      <c r="R7402" s="2">
        <f t="shared" si="925"/>
        <v>0.92137772796202266</v>
      </c>
      <c r="S7402" s="2"/>
      <c r="T7402" s="2">
        <f t="shared" si="926"/>
        <v>-0.11813537012419474</v>
      </c>
      <c r="U7402" s="2"/>
      <c r="V7402" s="38">
        <f t="shared" si="927"/>
        <v>0.37848956467790157</v>
      </c>
      <c r="W7402" s="8">
        <v>7529</v>
      </c>
      <c r="X7402" s="9">
        <f t="shared" si="928"/>
        <v>0.40035740378467366</v>
      </c>
    </row>
    <row r="7403" spans="1:24">
      <c r="A7403" s="15" t="s">
        <v>19324</v>
      </c>
      <c r="B7403" s="1" t="s">
        <v>19325</v>
      </c>
      <c r="C7403" t="s">
        <v>19326</v>
      </c>
      <c r="D7403" s="1">
        <v>1</v>
      </c>
      <c r="E7403" s="30">
        <v>15.8772</v>
      </c>
      <c r="F7403" s="31">
        <v>10.881600000000001</v>
      </c>
      <c r="G7403" s="31">
        <v>14.4298</v>
      </c>
      <c r="H7403" s="35">
        <v>10.506</v>
      </c>
      <c r="I7403" s="32">
        <v>11.281700000000001</v>
      </c>
      <c r="J7403" s="36">
        <v>11.2562</v>
      </c>
      <c r="L7403" s="21">
        <f t="shared" si="921"/>
        <v>11.014633333333334</v>
      </c>
      <c r="M7403" s="22">
        <f t="shared" si="922"/>
        <v>13.729533333333334</v>
      </c>
      <c r="O7403" s="25">
        <f t="shared" si="923"/>
        <v>0.4406738741215927</v>
      </c>
      <c r="P7403" s="26">
        <f t="shared" si="924"/>
        <v>2.5703666846061726</v>
      </c>
      <c r="R7403" s="2">
        <f t="shared" si="925"/>
        <v>1.2464811962268376</v>
      </c>
      <c r="S7403" s="2"/>
      <c r="T7403" s="2">
        <f t="shared" si="926"/>
        <v>0.31786111923943317</v>
      </c>
      <c r="U7403" s="2"/>
      <c r="V7403" s="38">
        <f t="shared" si="927"/>
        <v>7.2852794605240939E-2</v>
      </c>
      <c r="W7403" s="8">
        <v>5755</v>
      </c>
      <c r="X7403" s="9">
        <f t="shared" si="928"/>
        <v>0.10081662141375132</v>
      </c>
    </row>
    <row r="7404" spans="1:24">
      <c r="A7404" s="15" t="s">
        <v>17345</v>
      </c>
      <c r="B7404" s="1" t="s">
        <v>17346</v>
      </c>
      <c r="C7404" t="s">
        <v>17347</v>
      </c>
      <c r="D7404" s="1">
        <v>3</v>
      </c>
      <c r="E7404" s="30">
        <v>12.873900000000001</v>
      </c>
      <c r="F7404" s="31">
        <v>12.6691</v>
      </c>
      <c r="G7404" s="31">
        <v>15.122199999999999</v>
      </c>
      <c r="H7404" s="35">
        <v>8.9930599999999998</v>
      </c>
      <c r="I7404" s="32">
        <v>14.661</v>
      </c>
      <c r="J7404" s="36">
        <v>9.4639900000000008</v>
      </c>
      <c r="L7404" s="21">
        <f t="shared" si="921"/>
        <v>11.039350000000001</v>
      </c>
      <c r="M7404" s="22">
        <f t="shared" si="922"/>
        <v>13.555066666666667</v>
      </c>
      <c r="O7404" s="25">
        <f t="shared" si="923"/>
        <v>3.1452671282579443</v>
      </c>
      <c r="P7404" s="26">
        <f t="shared" si="924"/>
        <v>1.361034872195908</v>
      </c>
      <c r="R7404" s="2">
        <f t="shared" si="925"/>
        <v>1.2278863036923973</v>
      </c>
      <c r="S7404" s="2"/>
      <c r="T7404" s="2">
        <f t="shared" si="926"/>
        <v>0.29617698033915069</v>
      </c>
      <c r="U7404" s="2"/>
      <c r="V7404" s="38">
        <f t="shared" si="927"/>
        <v>0.13623753415037204</v>
      </c>
      <c r="W7404" s="8">
        <v>6366</v>
      </c>
      <c r="X7404" s="9">
        <f t="shared" si="928"/>
        <v>0.17043602293018581</v>
      </c>
    </row>
    <row r="7405" spans="1:24">
      <c r="A7405" s="15" t="s">
        <v>14467</v>
      </c>
      <c r="B7405" s="1" t="s">
        <v>14468</v>
      </c>
      <c r="C7405" t="s">
        <v>14469</v>
      </c>
      <c r="D7405" s="1">
        <v>8</v>
      </c>
      <c r="E7405" s="30">
        <v>14.2486</v>
      </c>
      <c r="F7405" s="31">
        <v>9.9098199999999999</v>
      </c>
      <c r="G7405" s="31">
        <v>10.2827</v>
      </c>
      <c r="H7405" s="35">
        <v>15.146800000000001</v>
      </c>
      <c r="I7405" s="32">
        <v>15.6351</v>
      </c>
      <c r="J7405" s="36">
        <v>13.4643</v>
      </c>
      <c r="L7405" s="21">
        <f t="shared" si="921"/>
        <v>14.748733333333334</v>
      </c>
      <c r="M7405" s="22">
        <f t="shared" si="922"/>
        <v>11.480373333333333</v>
      </c>
      <c r="O7405" s="25">
        <f t="shared" si="923"/>
        <v>1.1388309634591665</v>
      </c>
      <c r="P7405" s="26">
        <f t="shared" si="924"/>
        <v>2.4045933194894649</v>
      </c>
      <c r="R7405" s="2">
        <f t="shared" si="925"/>
        <v>0.77839724089300322</v>
      </c>
      <c r="S7405" s="2"/>
      <c r="T7405" s="2">
        <f t="shared" si="926"/>
        <v>-0.36142149853637007</v>
      </c>
      <c r="U7405" s="2"/>
      <c r="V7405" s="38">
        <f t="shared" si="927"/>
        <v>5.023541584111238E-2</v>
      </c>
      <c r="W7405" s="8">
        <v>5329</v>
      </c>
      <c r="X7405" s="9">
        <f t="shared" si="928"/>
        <v>7.5075033169191022E-2</v>
      </c>
    </row>
    <row r="7406" spans="1:24">
      <c r="A7406" s="15" t="s">
        <v>9050</v>
      </c>
      <c r="B7406" s="1" t="s">
        <v>9051</v>
      </c>
      <c r="C7406" t="s">
        <v>9052</v>
      </c>
      <c r="D7406" s="1">
        <v>28</v>
      </c>
      <c r="E7406" s="30">
        <v>9.2471800000000002</v>
      </c>
      <c r="F7406" s="31">
        <v>13.0594</v>
      </c>
      <c r="G7406" s="31">
        <v>12.7409</v>
      </c>
      <c r="H7406" s="35">
        <v>14.2811</v>
      </c>
      <c r="I7406" s="32">
        <v>14.1557</v>
      </c>
      <c r="J7406" s="36">
        <v>14.5525</v>
      </c>
      <c r="L7406" s="21">
        <f t="shared" si="921"/>
        <v>14.329766666666666</v>
      </c>
      <c r="M7406" s="22">
        <f t="shared" si="922"/>
        <v>11.682493333333333</v>
      </c>
      <c r="O7406" s="25">
        <f t="shared" si="923"/>
        <v>0.20282724997724899</v>
      </c>
      <c r="P7406" s="26">
        <f t="shared" si="924"/>
        <v>2.1150470056557422</v>
      </c>
      <c r="R7406" s="2">
        <f t="shared" si="925"/>
        <v>0.81526054157662486</v>
      </c>
      <c r="S7406" s="2"/>
      <c r="T7406" s="2">
        <f t="shared" si="926"/>
        <v>-0.29466690428989217</v>
      </c>
      <c r="U7406" s="2"/>
      <c r="V7406" s="38">
        <f t="shared" si="927"/>
        <v>4.8553220846272838E-2</v>
      </c>
      <c r="W7406" s="8">
        <v>5295</v>
      </c>
      <c r="X7406" s="9">
        <f t="shared" si="928"/>
        <v>7.3026978436207146E-2</v>
      </c>
    </row>
    <row r="7407" spans="1:24">
      <c r="A7407" s="15" t="s">
        <v>21038</v>
      </c>
      <c r="B7407" s="1" t="s">
        <v>21039</v>
      </c>
      <c r="C7407" t="s">
        <v>21040</v>
      </c>
      <c r="D7407" s="1">
        <v>4</v>
      </c>
      <c r="E7407" s="30">
        <v>6.24003</v>
      </c>
      <c r="F7407" s="31">
        <v>18.026599999999998</v>
      </c>
      <c r="G7407" s="31">
        <v>21.091999999999999</v>
      </c>
      <c r="H7407" s="35">
        <v>8.2225199999999994</v>
      </c>
      <c r="I7407" s="32">
        <v>7.7357399999999998</v>
      </c>
      <c r="J7407" s="36">
        <v>13.5502</v>
      </c>
      <c r="L7407" s="21">
        <f t="shared" si="921"/>
        <v>9.8361533333333337</v>
      </c>
      <c r="M7407" s="22">
        <f t="shared" si="922"/>
        <v>15.119543333333333</v>
      </c>
      <c r="O7407" s="25">
        <f t="shared" si="923"/>
        <v>3.2256543016469306</v>
      </c>
      <c r="P7407" s="26">
        <f t="shared" si="924"/>
        <v>7.8411406738836975</v>
      </c>
      <c r="R7407" s="2">
        <f t="shared" si="925"/>
        <v>1.5371398575188266</v>
      </c>
      <c r="S7407" s="2"/>
      <c r="T7407" s="2">
        <f t="shared" si="926"/>
        <v>0.62024843540565677</v>
      </c>
      <c r="U7407" s="2"/>
      <c r="V7407" s="38">
        <f t="shared" si="927"/>
        <v>0.17059405386778306</v>
      </c>
      <c r="W7407" s="8">
        <v>6598</v>
      </c>
      <c r="X7407" s="9">
        <f t="shared" si="928"/>
        <v>0.20591255607805764</v>
      </c>
    </row>
    <row r="7408" spans="1:24">
      <c r="A7408" s="15" t="s">
        <v>12313</v>
      </c>
      <c r="B7408" s="1" t="s">
        <v>12314</v>
      </c>
      <c r="C7408" t="s">
        <v>12315</v>
      </c>
      <c r="D7408" s="1">
        <v>3</v>
      </c>
      <c r="E7408" s="30">
        <v>12.217499999999999</v>
      </c>
      <c r="F7408" s="31">
        <v>12.977</v>
      </c>
      <c r="G7408" s="31">
        <v>15.460800000000001</v>
      </c>
      <c r="H7408" s="35">
        <v>10.4186</v>
      </c>
      <c r="I7408" s="32">
        <v>10.6152</v>
      </c>
      <c r="J7408" s="36">
        <v>9.9067100000000003</v>
      </c>
      <c r="L7408" s="21">
        <f t="shared" si="921"/>
        <v>10.313503333333333</v>
      </c>
      <c r="M7408" s="22">
        <f t="shared" si="922"/>
        <v>13.551766666666666</v>
      </c>
      <c r="O7408" s="25">
        <f t="shared" si="923"/>
        <v>0.36575060086530697</v>
      </c>
      <c r="P7408" s="26">
        <f t="shared" si="924"/>
        <v>1.696324339073576</v>
      </c>
      <c r="R7408" s="2">
        <f t="shared" si="925"/>
        <v>1.3139828658286499</v>
      </c>
      <c r="S7408" s="2"/>
      <c r="T7408" s="2">
        <f t="shared" si="926"/>
        <v>0.3939464632209696</v>
      </c>
      <c r="U7408" s="2"/>
      <c r="V7408" s="38">
        <f t="shared" si="927"/>
        <v>1.5954644345434983E-2</v>
      </c>
      <c r="W7408" s="8">
        <v>4129</v>
      </c>
      <c r="X7408" s="9">
        <f t="shared" si="928"/>
        <v>3.0773259279981646E-2</v>
      </c>
    </row>
    <row r="7409" spans="1:24">
      <c r="A7409" s="15" t="s">
        <v>15062</v>
      </c>
      <c r="B7409" s="1" t="s">
        <v>15063</v>
      </c>
      <c r="C7409" t="s">
        <v>15064</v>
      </c>
      <c r="D7409" s="1">
        <v>17</v>
      </c>
      <c r="E7409" s="30">
        <v>12.9887</v>
      </c>
      <c r="F7409" s="31">
        <v>12.223100000000001</v>
      </c>
      <c r="G7409" s="31">
        <v>14.8392</v>
      </c>
      <c r="H7409" s="35">
        <v>10.7143</v>
      </c>
      <c r="I7409" s="32">
        <v>9.8830200000000001</v>
      </c>
      <c r="J7409" s="36">
        <v>11.275</v>
      </c>
      <c r="L7409" s="21">
        <f t="shared" si="921"/>
        <v>10.624106666666668</v>
      </c>
      <c r="M7409" s="22">
        <f t="shared" si="922"/>
        <v>13.350333333333333</v>
      </c>
      <c r="O7409" s="25">
        <f t="shared" si="923"/>
        <v>0.70035934214753892</v>
      </c>
      <c r="P7409" s="26">
        <f t="shared" si="924"/>
        <v>1.3450200010904421</v>
      </c>
      <c r="R7409" s="2">
        <f t="shared" si="925"/>
        <v>1.2566076143813816</v>
      </c>
      <c r="S7409" s="2"/>
      <c r="T7409" s="2">
        <f t="shared" si="926"/>
        <v>0.32953422719647718</v>
      </c>
      <c r="U7409" s="2"/>
      <c r="V7409" s="38">
        <f t="shared" si="927"/>
        <v>1.7869194325080693E-2</v>
      </c>
      <c r="W7409" s="8">
        <v>4246</v>
      </c>
      <c r="X7409" s="9">
        <f t="shared" si="928"/>
        <v>3.3516312671913011E-2</v>
      </c>
    </row>
    <row r="7410" spans="1:24">
      <c r="A7410" s="15" t="s">
        <v>22440</v>
      </c>
      <c r="B7410" s="1" t="s">
        <v>22441</v>
      </c>
      <c r="C7410" t="s">
        <v>22442</v>
      </c>
      <c r="D7410" s="1">
        <v>1</v>
      </c>
      <c r="E7410" s="30">
        <v>10.450699999999999</v>
      </c>
      <c r="F7410" s="31">
        <v>10.262</v>
      </c>
      <c r="G7410" s="31">
        <v>11.494999999999999</v>
      </c>
      <c r="H7410" s="35">
        <v>15.5025</v>
      </c>
      <c r="I7410" s="32">
        <v>17.284300000000002</v>
      </c>
      <c r="J7410" s="36">
        <v>13.966100000000001</v>
      </c>
      <c r="L7410" s="21">
        <f t="shared" si="921"/>
        <v>15.584299999999999</v>
      </c>
      <c r="M7410" s="22">
        <f t="shared" si="922"/>
        <v>10.735899999999999</v>
      </c>
      <c r="O7410" s="25">
        <f t="shared" si="923"/>
        <v>1.660611706570805</v>
      </c>
      <c r="P7410" s="26">
        <f t="shared" si="924"/>
        <v>0.6641359273522246</v>
      </c>
      <c r="R7410" s="2">
        <f t="shared" si="925"/>
        <v>0.68889202594919241</v>
      </c>
      <c r="S7410" s="2"/>
      <c r="T7410" s="2">
        <f t="shared" si="926"/>
        <v>-0.53765021621709919</v>
      </c>
      <c r="U7410" s="2"/>
      <c r="V7410" s="38">
        <f t="shared" si="927"/>
        <v>4.6701421761742006E-3</v>
      </c>
      <c r="W7410" s="8">
        <v>2877</v>
      </c>
      <c r="X7410" s="9">
        <f t="shared" si="928"/>
        <v>1.2927706740024794E-2</v>
      </c>
    </row>
    <row r="7411" spans="1:24">
      <c r="A7411" s="15" t="s">
        <v>15744</v>
      </c>
      <c r="B7411" s="1" t="s">
        <v>15745</v>
      </c>
      <c r="C7411" t="s">
        <v>15746</v>
      </c>
      <c r="D7411" s="1">
        <v>1</v>
      </c>
      <c r="E7411" s="30">
        <v>13.6601</v>
      </c>
      <c r="F7411" s="31">
        <v>9.1158199999999994</v>
      </c>
      <c r="G7411" s="31">
        <v>11.308400000000001</v>
      </c>
      <c r="H7411" s="35">
        <v>12.994999999999999</v>
      </c>
      <c r="I7411" s="32">
        <v>15.063599999999999</v>
      </c>
      <c r="J7411" s="36">
        <v>13.673999999999999</v>
      </c>
      <c r="L7411" s="21">
        <f t="shared" si="921"/>
        <v>13.910866666666665</v>
      </c>
      <c r="M7411" s="22">
        <f t="shared" si="922"/>
        <v>11.36144</v>
      </c>
      <c r="O7411" s="25">
        <f t="shared" si="923"/>
        <v>1.0544457564679812</v>
      </c>
      <c r="P7411" s="26">
        <f t="shared" si="924"/>
        <v>2.2726042574104355</v>
      </c>
      <c r="R7411" s="2">
        <f t="shared" si="925"/>
        <v>0.81673128441554088</v>
      </c>
      <c r="S7411" s="2"/>
      <c r="T7411" s="2">
        <f t="shared" si="926"/>
        <v>-0.29206660453256372</v>
      </c>
      <c r="U7411" s="2"/>
      <c r="V7411" s="38">
        <f t="shared" si="927"/>
        <v>7.6380775971103695E-2</v>
      </c>
      <c r="W7411" s="8">
        <v>5791</v>
      </c>
      <c r="X7411" s="9">
        <f t="shared" si="928"/>
        <v>0.10504170261334309</v>
      </c>
    </row>
    <row r="7412" spans="1:24">
      <c r="A7412" s="15" t="s">
        <v>1465</v>
      </c>
      <c r="B7412" s="1" t="s">
        <v>1466</v>
      </c>
      <c r="C7412" t="s">
        <v>1467</v>
      </c>
      <c r="D7412" s="1">
        <v>9</v>
      </c>
      <c r="E7412" s="30">
        <v>4.0847800000000003</v>
      </c>
      <c r="F7412" s="31">
        <v>15.4169</v>
      </c>
      <c r="G7412" s="31">
        <v>9.3110700000000008</v>
      </c>
      <c r="H7412" s="35">
        <v>17.848099999999999</v>
      </c>
      <c r="I7412" s="32">
        <v>21.4177</v>
      </c>
      <c r="J7412" s="36">
        <v>8.9889399999999995</v>
      </c>
      <c r="L7412" s="21">
        <f t="shared" si="921"/>
        <v>16.084913333333333</v>
      </c>
      <c r="M7412" s="22">
        <f t="shared" si="922"/>
        <v>9.6042500000000004</v>
      </c>
      <c r="O7412" s="25">
        <f t="shared" si="923"/>
        <v>6.3992295786706439</v>
      </c>
      <c r="P7412" s="26">
        <f t="shared" si="924"/>
        <v>5.6717459223681699</v>
      </c>
      <c r="R7412" s="2">
        <f t="shared" si="925"/>
        <v>0.59709678261658861</v>
      </c>
      <c r="S7412" s="2"/>
      <c r="T7412" s="2">
        <f t="shared" si="926"/>
        <v>-0.7439632999394199</v>
      </c>
      <c r="U7412" s="2"/>
      <c r="V7412" s="38">
        <f t="shared" si="927"/>
        <v>0.12976673321442686</v>
      </c>
      <c r="W7412" s="8">
        <v>6313</v>
      </c>
      <c r="X7412" s="9">
        <f t="shared" si="928"/>
        <v>0.16370382754945279</v>
      </c>
    </row>
    <row r="7413" spans="1:24">
      <c r="A7413" s="15" t="s">
        <v>7157</v>
      </c>
      <c r="B7413" s="1" t="s">
        <v>7158</v>
      </c>
      <c r="C7413" t="s">
        <v>7159</v>
      </c>
      <c r="D7413" s="1">
        <v>28</v>
      </c>
      <c r="E7413" s="30">
        <v>11.863</v>
      </c>
      <c r="F7413" s="31">
        <v>11.1808</v>
      </c>
      <c r="G7413" s="31">
        <v>13.0365</v>
      </c>
      <c r="H7413" s="35">
        <v>14.321899999999999</v>
      </c>
      <c r="I7413" s="32">
        <v>12.326599999999999</v>
      </c>
      <c r="J7413" s="36">
        <v>13.8217</v>
      </c>
      <c r="L7413" s="21">
        <f t="shared" si="921"/>
        <v>13.490066666666666</v>
      </c>
      <c r="M7413" s="22">
        <f t="shared" si="922"/>
        <v>12.026766666666665</v>
      </c>
      <c r="O7413" s="25">
        <f t="shared" si="923"/>
        <v>1.0381671461442681</v>
      </c>
      <c r="P7413" s="26">
        <f t="shared" si="924"/>
        <v>0.9386267966201125</v>
      </c>
      <c r="R7413" s="2">
        <f t="shared" si="925"/>
        <v>0.89152759314260865</v>
      </c>
      <c r="S7413" s="2"/>
      <c r="T7413" s="2">
        <f t="shared" si="926"/>
        <v>-0.16564864434617438</v>
      </c>
      <c r="U7413" s="2"/>
      <c r="V7413" s="38">
        <f t="shared" si="927"/>
        <v>7.2196927548737189E-2</v>
      </c>
      <c r="W7413" s="8">
        <v>5750</v>
      </c>
      <c r="X7413" s="9">
        <f t="shared" si="928"/>
        <v>9.9995883651850956E-2</v>
      </c>
    </row>
    <row r="7414" spans="1:24">
      <c r="A7414" s="15" t="s">
        <v>6548</v>
      </c>
      <c r="B7414" s="1" t="s">
        <v>6549</v>
      </c>
      <c r="C7414" t="s">
        <v>6550</v>
      </c>
      <c r="D7414" s="1">
        <v>17</v>
      </c>
      <c r="E7414" s="30">
        <v>12.845800000000001</v>
      </c>
      <c r="F7414" s="31">
        <v>18.751000000000001</v>
      </c>
      <c r="G7414" s="31">
        <v>12.366199999999999</v>
      </c>
      <c r="H7414" s="35">
        <v>9.3960699999999999</v>
      </c>
      <c r="I7414" s="32">
        <v>9.4324399999999997</v>
      </c>
      <c r="J7414" s="36">
        <v>10.1814</v>
      </c>
      <c r="L7414" s="21">
        <f t="shared" si="921"/>
        <v>9.6699700000000011</v>
      </c>
      <c r="M7414" s="22">
        <f t="shared" si="922"/>
        <v>14.654333333333334</v>
      </c>
      <c r="O7414" s="25">
        <f t="shared" si="923"/>
        <v>0.44328453379291288</v>
      </c>
      <c r="P7414" s="26">
        <f t="shared" si="924"/>
        <v>3.5559123123796614</v>
      </c>
      <c r="R7414" s="2">
        <f t="shared" si="925"/>
        <v>1.515447652198852</v>
      </c>
      <c r="S7414" s="2"/>
      <c r="T7414" s="2">
        <f t="shared" si="926"/>
        <v>0.59974401826049895</v>
      </c>
      <c r="U7414" s="2"/>
      <c r="V7414" s="38">
        <f t="shared" si="927"/>
        <v>3.6809762038765362E-2</v>
      </c>
      <c r="W7414" s="8">
        <v>4978</v>
      </c>
      <c r="X7414" s="9">
        <f t="shared" si="928"/>
        <v>5.8889703671500072E-2</v>
      </c>
    </row>
    <row r="7415" spans="1:24">
      <c r="A7415" s="15" t="s">
        <v>14586</v>
      </c>
      <c r="B7415" s="1" t="s">
        <v>14587</v>
      </c>
      <c r="C7415" t="s">
        <v>14588</v>
      </c>
      <c r="D7415" s="1">
        <v>15</v>
      </c>
      <c r="E7415" s="30">
        <v>11.4994</v>
      </c>
      <c r="F7415" s="31">
        <v>11.231299999999999</v>
      </c>
      <c r="G7415" s="31">
        <v>14.7171</v>
      </c>
      <c r="H7415" s="35">
        <v>10.909800000000001</v>
      </c>
      <c r="I7415" s="32">
        <v>13.640599999999999</v>
      </c>
      <c r="J7415" s="36">
        <v>14.3292</v>
      </c>
      <c r="L7415" s="21">
        <f t="shared" si="921"/>
        <v>12.959866666666665</v>
      </c>
      <c r="M7415" s="22">
        <f t="shared" si="922"/>
        <v>12.4826</v>
      </c>
      <c r="O7415" s="25">
        <f t="shared" si="923"/>
        <v>1.8084862436118714</v>
      </c>
      <c r="P7415" s="26">
        <f t="shared" si="924"/>
        <v>1.9397711437177345</v>
      </c>
      <c r="R7415" s="2">
        <f t="shared" si="925"/>
        <v>0.9631734894391919</v>
      </c>
      <c r="S7415" s="2"/>
      <c r="T7415" s="2">
        <f t="shared" si="926"/>
        <v>-5.4132411241738745E-2</v>
      </c>
      <c r="U7415" s="2"/>
      <c r="V7415" s="38">
        <f t="shared" si="927"/>
        <v>0.38541852559753559</v>
      </c>
      <c r="W7415" s="8">
        <v>7562</v>
      </c>
      <c r="X7415" s="9">
        <f t="shared" si="928"/>
        <v>0.40590758236693647</v>
      </c>
    </row>
    <row r="7416" spans="1:24">
      <c r="A7416" s="15" t="s">
        <v>5735</v>
      </c>
      <c r="B7416" s="1" t="s">
        <v>5736</v>
      </c>
      <c r="C7416" t="s">
        <v>5737</v>
      </c>
      <c r="D7416" s="1">
        <v>6</v>
      </c>
      <c r="E7416" s="30">
        <v>12.2416</v>
      </c>
      <c r="F7416" s="31">
        <v>11.8858</v>
      </c>
      <c r="G7416" s="31">
        <v>15.9222</v>
      </c>
      <c r="H7416" s="35">
        <v>11.625500000000001</v>
      </c>
      <c r="I7416" s="32">
        <v>12.425599999999999</v>
      </c>
      <c r="J7416" s="36">
        <v>10.693</v>
      </c>
      <c r="L7416" s="21">
        <f t="shared" si="921"/>
        <v>11.581366666666666</v>
      </c>
      <c r="M7416" s="22">
        <f t="shared" si="922"/>
        <v>13.349866666666665</v>
      </c>
      <c r="O7416" s="25">
        <f t="shared" si="923"/>
        <v>0.86714272373890866</v>
      </c>
      <c r="P7416" s="26">
        <f t="shared" si="924"/>
        <v>2.2347980878221221</v>
      </c>
      <c r="R7416" s="2">
        <f t="shared" si="925"/>
        <v>1.1527021854070187</v>
      </c>
      <c r="S7416" s="2"/>
      <c r="T7416" s="2">
        <f t="shared" si="926"/>
        <v>0.20501982336696845</v>
      </c>
      <c r="U7416" s="2"/>
      <c r="V7416" s="38">
        <f t="shared" si="927"/>
        <v>0.13521449857067741</v>
      </c>
      <c r="W7416" s="8">
        <v>6361</v>
      </c>
      <c r="X7416" s="9">
        <f t="shared" si="928"/>
        <v>0.16928914740086071</v>
      </c>
    </row>
    <row r="7417" spans="1:24">
      <c r="A7417" s="15" t="s">
        <v>8349</v>
      </c>
      <c r="B7417" s="1" t="s">
        <v>8350</v>
      </c>
      <c r="C7417" t="s">
        <v>8351</v>
      </c>
      <c r="D7417" s="1">
        <v>7</v>
      </c>
      <c r="E7417" s="30">
        <v>12.7296</v>
      </c>
      <c r="F7417" s="31">
        <v>11.1761</v>
      </c>
      <c r="G7417" s="31">
        <v>8.4651499999999995</v>
      </c>
      <c r="H7417" s="35">
        <v>16.3337</v>
      </c>
      <c r="I7417" s="32">
        <v>16.451699999999999</v>
      </c>
      <c r="J7417" s="36">
        <v>14.8116</v>
      </c>
      <c r="L7417" s="21">
        <f t="shared" si="921"/>
        <v>15.865666666666664</v>
      </c>
      <c r="M7417" s="22">
        <f t="shared" si="922"/>
        <v>10.790283333333333</v>
      </c>
      <c r="O7417" s="25">
        <f t="shared" si="923"/>
        <v>0.91475319257892318</v>
      </c>
      <c r="P7417" s="26">
        <f t="shared" si="924"/>
        <v>2.1582456592875072</v>
      </c>
      <c r="R7417" s="2">
        <f t="shared" si="925"/>
        <v>0.68010273756749384</v>
      </c>
      <c r="S7417" s="2"/>
      <c r="T7417" s="2">
        <f t="shared" si="926"/>
        <v>-0.55617539590165432</v>
      </c>
      <c r="U7417" s="2"/>
      <c r="V7417" s="38">
        <f t="shared" si="927"/>
        <v>9.971869258908592E-3</v>
      </c>
      <c r="W7417" s="8">
        <v>3615</v>
      </c>
      <c r="X7417" s="9">
        <f t="shared" si="928"/>
        <v>2.1968455540234588E-2</v>
      </c>
    </row>
    <row r="7418" spans="1:24">
      <c r="A7418" s="15" t="s">
        <v>7457</v>
      </c>
      <c r="B7418" s="1" t="s">
        <v>7458</v>
      </c>
      <c r="C7418" t="s">
        <v>7459</v>
      </c>
      <c r="D7418" s="1">
        <v>7</v>
      </c>
      <c r="E7418" s="30">
        <v>14.113300000000001</v>
      </c>
      <c r="F7418" s="31">
        <v>12.187200000000001</v>
      </c>
      <c r="G7418" s="31">
        <v>15.385999999999999</v>
      </c>
      <c r="H7418" s="35">
        <v>11.261900000000001</v>
      </c>
      <c r="I7418" s="32">
        <v>9.0135199999999998</v>
      </c>
      <c r="J7418" s="36">
        <v>8.8301099999999995</v>
      </c>
      <c r="L7418" s="21">
        <f t="shared" si="921"/>
        <v>9.7018433333333345</v>
      </c>
      <c r="M7418" s="22">
        <f t="shared" si="922"/>
        <v>13.895499999999998</v>
      </c>
      <c r="O7418" s="25">
        <f t="shared" si="923"/>
        <v>1.3541574537081398</v>
      </c>
      <c r="P7418" s="26">
        <f t="shared" si="924"/>
        <v>1.6104837751433567</v>
      </c>
      <c r="R7418" s="2">
        <f t="shared" si="925"/>
        <v>1.4322535957943383</v>
      </c>
      <c r="S7418" s="2"/>
      <c r="T7418" s="2">
        <f t="shared" si="926"/>
        <v>0.51828695978313088</v>
      </c>
      <c r="U7418" s="2"/>
      <c r="V7418" s="38">
        <f t="shared" si="927"/>
        <v>1.3002675239081742E-2</v>
      </c>
      <c r="W7418" s="8">
        <v>3907</v>
      </c>
      <c r="X7418" s="9">
        <f t="shared" si="928"/>
        <v>2.6504557359622982E-2</v>
      </c>
    </row>
    <row r="7419" spans="1:24">
      <c r="A7419" s="15" t="s">
        <v>19393</v>
      </c>
      <c r="B7419" s="1" t="s">
        <v>19394</v>
      </c>
      <c r="C7419" t="s">
        <v>19395</v>
      </c>
      <c r="D7419" s="1">
        <v>1</v>
      </c>
      <c r="E7419" s="30">
        <v>15.097200000000001</v>
      </c>
      <c r="F7419" s="31">
        <v>12.934100000000001</v>
      </c>
      <c r="G7419" s="31">
        <v>8.8403700000000001</v>
      </c>
      <c r="H7419" s="35">
        <v>15.7965</v>
      </c>
      <c r="I7419" s="32">
        <v>10.042299999999999</v>
      </c>
      <c r="J7419" s="36">
        <v>10.547000000000001</v>
      </c>
      <c r="L7419" s="21">
        <f t="shared" si="921"/>
        <v>12.1286</v>
      </c>
      <c r="M7419" s="22">
        <f t="shared" si="922"/>
        <v>12.290556666666667</v>
      </c>
      <c r="O7419" s="25">
        <f t="shared" si="923"/>
        <v>3.186502523143508</v>
      </c>
      <c r="P7419" s="26">
        <f t="shared" si="924"/>
        <v>3.1776707552283177</v>
      </c>
      <c r="R7419" s="2">
        <f t="shared" si="925"/>
        <v>1.0133532861720782</v>
      </c>
      <c r="S7419" s="2"/>
      <c r="T7419" s="2">
        <f t="shared" si="926"/>
        <v>1.9137229768209345E-2</v>
      </c>
      <c r="U7419" s="2"/>
      <c r="V7419" s="38">
        <f t="shared" si="927"/>
        <v>0.47664327439927712</v>
      </c>
      <c r="W7419" s="8">
        <v>7890</v>
      </c>
      <c r="X7419" s="9">
        <f t="shared" si="928"/>
        <v>0.48111369294243889</v>
      </c>
    </row>
    <row r="7420" spans="1:24">
      <c r="A7420" s="15" t="s">
        <v>19369</v>
      </c>
      <c r="B7420" s="1" t="s">
        <v>19370</v>
      </c>
      <c r="C7420" t="s">
        <v>19371</v>
      </c>
      <c r="D7420" s="1">
        <v>3</v>
      </c>
      <c r="E7420" s="30">
        <v>10.3962</v>
      </c>
      <c r="F7420" s="31">
        <v>17.186499999999999</v>
      </c>
      <c r="G7420" s="31">
        <v>16.871500000000001</v>
      </c>
      <c r="H7420" s="35">
        <v>8.1967199999999991</v>
      </c>
      <c r="I7420" s="32">
        <v>10.665100000000001</v>
      </c>
      <c r="J7420" s="36">
        <v>9.5414300000000001</v>
      </c>
      <c r="L7420" s="21">
        <f t="shared" si="921"/>
        <v>9.4677500000000006</v>
      </c>
      <c r="M7420" s="22">
        <f t="shared" si="922"/>
        <v>14.818066666666667</v>
      </c>
      <c r="O7420" s="25">
        <f t="shared" si="923"/>
        <v>1.2358383846199286</v>
      </c>
      <c r="P7420" s="26">
        <f t="shared" si="924"/>
        <v>3.8326863768554564</v>
      </c>
      <c r="R7420" s="2">
        <f t="shared" si="925"/>
        <v>1.5651096265392164</v>
      </c>
      <c r="S7420" s="2"/>
      <c r="T7420" s="2">
        <f t="shared" si="926"/>
        <v>0.64626371282904393</v>
      </c>
      <c r="U7420" s="2"/>
      <c r="V7420" s="38">
        <f t="shared" si="927"/>
        <v>4.1413991852055222E-2</v>
      </c>
      <c r="W7420" s="8">
        <v>5119</v>
      </c>
      <c r="X7420" s="9">
        <f t="shared" si="928"/>
        <v>6.443075427031994E-2</v>
      </c>
    </row>
    <row r="7421" spans="1:24">
      <c r="A7421" s="15" t="s">
        <v>4674</v>
      </c>
      <c r="B7421" s="1" t="s">
        <v>4675</v>
      </c>
      <c r="C7421" t="s">
        <v>4676</v>
      </c>
      <c r="D7421" s="1">
        <v>4</v>
      </c>
      <c r="E7421" s="30">
        <v>8.45669</v>
      </c>
      <c r="F7421" s="31">
        <v>13.4815</v>
      </c>
      <c r="G7421" s="31">
        <v>11.5373</v>
      </c>
      <c r="H7421" s="35">
        <v>14.648899999999999</v>
      </c>
      <c r="I7421" s="32">
        <v>13.805199999999999</v>
      </c>
      <c r="J7421" s="36">
        <v>14.1069</v>
      </c>
      <c r="L7421" s="21">
        <f t="shared" si="921"/>
        <v>14.186999999999998</v>
      </c>
      <c r="M7421" s="22">
        <f t="shared" si="922"/>
        <v>11.158496666666666</v>
      </c>
      <c r="O7421" s="25">
        <f t="shared" si="923"/>
        <v>0.42751541492676026</v>
      </c>
      <c r="P7421" s="26">
        <f t="shared" si="924"/>
        <v>2.5337320020146916</v>
      </c>
      <c r="R7421" s="2">
        <f t="shared" si="925"/>
        <v>0.78652968680247182</v>
      </c>
      <c r="S7421" s="2"/>
      <c r="T7421" s="2">
        <f t="shared" si="926"/>
        <v>-0.34642687508946951</v>
      </c>
      <c r="U7421" s="2"/>
      <c r="V7421" s="38">
        <f t="shared" si="927"/>
        <v>5.5382375328409825E-2</v>
      </c>
      <c r="W7421" s="8">
        <v>5465</v>
      </c>
      <c r="X7421" s="9">
        <f t="shared" si="928"/>
        <v>8.0707271201364283E-2</v>
      </c>
    </row>
    <row r="7422" spans="1:24">
      <c r="A7422" s="15" t="s">
        <v>6589</v>
      </c>
      <c r="B7422" s="1" t="s">
        <v>6590</v>
      </c>
      <c r="C7422" t="s">
        <v>6591</v>
      </c>
      <c r="D7422" s="1">
        <v>27</v>
      </c>
      <c r="E7422" s="30">
        <v>9.5296599999999998</v>
      </c>
      <c r="F7422" s="31">
        <v>11.1816</v>
      </c>
      <c r="G7422" s="31">
        <v>11.809900000000001</v>
      </c>
      <c r="H7422" s="35">
        <v>16.553699999999999</v>
      </c>
      <c r="I7422" s="32">
        <v>15.989800000000001</v>
      </c>
      <c r="J7422" s="36">
        <v>14.033799999999999</v>
      </c>
      <c r="L7422" s="21">
        <f t="shared" si="921"/>
        <v>15.525766666666668</v>
      </c>
      <c r="M7422" s="22">
        <f t="shared" si="922"/>
        <v>10.840386666666667</v>
      </c>
      <c r="O7422" s="25">
        <f t="shared" si="923"/>
        <v>1.3224859936246334</v>
      </c>
      <c r="P7422" s="26">
        <f t="shared" si="924"/>
        <v>1.1777917976167664</v>
      </c>
      <c r="R7422" s="2">
        <f t="shared" si="925"/>
        <v>0.69821908955650069</v>
      </c>
      <c r="S7422" s="2"/>
      <c r="T7422" s="2">
        <f t="shared" si="926"/>
        <v>-0.51824829366554348</v>
      </c>
      <c r="U7422" s="2"/>
      <c r="V7422" s="38">
        <f t="shared" si="927"/>
        <v>5.0819665494551596E-3</v>
      </c>
      <c r="W7422" s="8">
        <v>2955</v>
      </c>
      <c r="X7422" s="9">
        <f t="shared" si="928"/>
        <v>1.3696372791831096E-2</v>
      </c>
    </row>
    <row r="7423" spans="1:24">
      <c r="A7423" s="15" t="s">
        <v>19405</v>
      </c>
      <c r="B7423" s="1" t="s">
        <v>19406</v>
      </c>
      <c r="C7423" t="s">
        <v>19407</v>
      </c>
      <c r="D7423" s="1">
        <v>6</v>
      </c>
      <c r="E7423" s="30">
        <v>8.6477799999999991</v>
      </c>
      <c r="F7423" s="31">
        <v>16.167999999999999</v>
      </c>
      <c r="G7423" s="31">
        <v>13.8287</v>
      </c>
      <c r="H7423" s="35">
        <v>12.1075</v>
      </c>
      <c r="I7423" s="32">
        <v>10.7469</v>
      </c>
      <c r="J7423" s="36">
        <v>10.254200000000001</v>
      </c>
      <c r="L7423" s="21">
        <f t="shared" si="921"/>
        <v>11.036199999999999</v>
      </c>
      <c r="M7423" s="22">
        <f t="shared" si="922"/>
        <v>12.881493333333331</v>
      </c>
      <c r="O7423" s="25">
        <f t="shared" si="923"/>
        <v>0.95992243957519774</v>
      </c>
      <c r="P7423" s="26">
        <f t="shared" si="924"/>
        <v>3.8485487607841691</v>
      </c>
      <c r="R7423" s="2">
        <f t="shared" si="925"/>
        <v>1.1672036872595035</v>
      </c>
      <c r="S7423" s="2"/>
      <c r="T7423" s="2">
        <f t="shared" si="926"/>
        <v>0.22305634592721274</v>
      </c>
      <c r="U7423" s="2"/>
      <c r="V7423" s="38">
        <f t="shared" si="927"/>
        <v>0.23276843124344704</v>
      </c>
      <c r="W7423" s="8">
        <v>6938</v>
      </c>
      <c r="X7423" s="9">
        <f t="shared" si="928"/>
        <v>0.26719051404191585</v>
      </c>
    </row>
    <row r="7424" spans="1:24">
      <c r="A7424" s="15" t="s">
        <v>2387</v>
      </c>
      <c r="B7424" s="1" t="s">
        <v>2388</v>
      </c>
      <c r="C7424" t="s">
        <v>2389</v>
      </c>
      <c r="D7424" s="1">
        <v>29</v>
      </c>
      <c r="E7424" s="30">
        <v>13.992699999999999</v>
      </c>
      <c r="F7424" s="31">
        <v>15.038500000000001</v>
      </c>
      <c r="G7424" s="31">
        <v>10.5665</v>
      </c>
      <c r="H7424" s="35">
        <v>12.0992</v>
      </c>
      <c r="I7424" s="32">
        <v>12.1724</v>
      </c>
      <c r="J7424" s="36">
        <v>11.359500000000001</v>
      </c>
      <c r="L7424" s="21">
        <f t="shared" si="921"/>
        <v>11.877033333333335</v>
      </c>
      <c r="M7424" s="22">
        <f t="shared" si="922"/>
        <v>13.199233333333332</v>
      </c>
      <c r="O7424" s="25">
        <f t="shared" si="923"/>
        <v>0.4496889184017468</v>
      </c>
      <c r="P7424" s="26">
        <f t="shared" si="924"/>
        <v>2.3392067059867414</v>
      </c>
      <c r="R7424" s="2">
        <f t="shared" si="925"/>
        <v>1.1113240960846</v>
      </c>
      <c r="S7424" s="2"/>
      <c r="T7424" s="2">
        <f t="shared" si="926"/>
        <v>0.1522796120719887</v>
      </c>
      <c r="U7424" s="2"/>
      <c r="V7424" s="38">
        <f t="shared" si="927"/>
        <v>0.1953947664000453</v>
      </c>
      <c r="W7424" s="8">
        <v>6766</v>
      </c>
      <c r="X7424" s="9">
        <f t="shared" si="928"/>
        <v>0.22999171144102287</v>
      </c>
    </row>
    <row r="7425" spans="1:24">
      <c r="A7425" s="15" t="s">
        <v>23497</v>
      </c>
      <c r="B7425" s="1" t="s">
        <v>23498</v>
      </c>
      <c r="C7425" t="s">
        <v>23499</v>
      </c>
      <c r="D7425" s="1">
        <v>1</v>
      </c>
      <c r="E7425" s="30">
        <v>8.4236500000000003</v>
      </c>
      <c r="F7425" s="31">
        <v>12.2448</v>
      </c>
      <c r="G7425" s="31">
        <v>11.9872</v>
      </c>
      <c r="H7425" s="35">
        <v>15.830399999999999</v>
      </c>
      <c r="I7425" s="32">
        <v>16.576599999999999</v>
      </c>
      <c r="J7425" s="36">
        <v>14.634</v>
      </c>
      <c r="L7425" s="21">
        <f t="shared" si="921"/>
        <v>15.680333333333332</v>
      </c>
      <c r="M7425" s="22">
        <f t="shared" si="922"/>
        <v>10.885216666666667</v>
      </c>
      <c r="O7425" s="25">
        <f t="shared" si="923"/>
        <v>0.97995596499706661</v>
      </c>
      <c r="P7425" s="26">
        <f t="shared" si="924"/>
        <v>2.1356667064018473</v>
      </c>
      <c r="R7425" s="2">
        <f t="shared" si="925"/>
        <v>0.69419548904147454</v>
      </c>
      <c r="S7425" s="2"/>
      <c r="T7425" s="2">
        <f t="shared" si="926"/>
        <v>-0.52658610448115906</v>
      </c>
      <c r="U7425" s="2"/>
      <c r="V7425" s="38">
        <f t="shared" si="927"/>
        <v>1.2065593909429653E-2</v>
      </c>
      <c r="W7425" s="8">
        <v>3838</v>
      </c>
      <c r="X7425" s="9">
        <f t="shared" si="928"/>
        <v>2.5036578919931669E-2</v>
      </c>
    </row>
    <row r="7426" spans="1:24">
      <c r="A7426" s="15" t="s">
        <v>8956</v>
      </c>
      <c r="B7426" s="1" t="s">
        <v>8957</v>
      </c>
      <c r="C7426" t="s">
        <v>8958</v>
      </c>
      <c r="D7426" s="1">
        <v>13</v>
      </c>
      <c r="E7426" s="30">
        <v>11.3727</v>
      </c>
      <c r="F7426" s="31">
        <v>12.5573</v>
      </c>
      <c r="G7426" s="31">
        <v>13.2012</v>
      </c>
      <c r="H7426" s="35">
        <v>11.333299999999999</v>
      </c>
      <c r="I7426" s="32">
        <v>13.8428</v>
      </c>
      <c r="J7426" s="36">
        <v>12.301</v>
      </c>
      <c r="L7426" s="21">
        <f t="shared" si="921"/>
        <v>12.492366666666667</v>
      </c>
      <c r="M7426" s="22">
        <f t="shared" si="922"/>
        <v>12.377066666666666</v>
      </c>
      <c r="O7426" s="25">
        <f t="shared" si="923"/>
        <v>1.2656474482782851</v>
      </c>
      <c r="P7426" s="26">
        <f t="shared" si="924"/>
        <v>0.92747835733958417</v>
      </c>
      <c r="R7426" s="2">
        <f t="shared" si="925"/>
        <v>0.990770363768808</v>
      </c>
      <c r="S7426" s="2"/>
      <c r="T7426" s="2">
        <f t="shared" si="926"/>
        <v>-1.3377380000331994E-2</v>
      </c>
      <c r="U7426" s="2"/>
      <c r="V7426" s="38">
        <f t="shared" si="927"/>
        <v>0.45243272312768945</v>
      </c>
      <c r="W7426" s="8">
        <v>7807</v>
      </c>
      <c r="X7426" s="9">
        <f t="shared" si="928"/>
        <v>0.46153121647097717</v>
      </c>
    </row>
    <row r="7427" spans="1:24">
      <c r="A7427" s="15" t="s">
        <v>13125</v>
      </c>
      <c r="B7427" s="1" t="s">
        <v>13126</v>
      </c>
      <c r="C7427" t="s">
        <v>13127</v>
      </c>
      <c r="D7427" s="1">
        <v>26</v>
      </c>
      <c r="E7427" s="30">
        <v>9.7574100000000001</v>
      </c>
      <c r="F7427" s="31">
        <v>10.639099999999999</v>
      </c>
      <c r="G7427" s="31">
        <v>18.317499999999999</v>
      </c>
      <c r="H7427" s="35">
        <v>9.0266699999999993</v>
      </c>
      <c r="I7427" s="32">
        <v>10.8971</v>
      </c>
      <c r="J7427" s="36">
        <v>12.2522</v>
      </c>
      <c r="L7427" s="21">
        <f t="shared" si="921"/>
        <v>10.725323333333334</v>
      </c>
      <c r="M7427" s="22">
        <f t="shared" si="922"/>
        <v>12.904670000000001</v>
      </c>
      <c r="O7427" s="25">
        <f t="shared" si="923"/>
        <v>1.619611485089351</v>
      </c>
      <c r="P7427" s="26">
        <f t="shared" si="924"/>
        <v>4.7083320582452517</v>
      </c>
      <c r="R7427" s="2">
        <f t="shared" si="925"/>
        <v>1.2031963605137623</v>
      </c>
      <c r="S7427" s="2"/>
      <c r="T7427" s="2">
        <f t="shared" si="926"/>
        <v>0.2668721082014196</v>
      </c>
      <c r="U7427" s="2"/>
      <c r="V7427" s="38">
        <f t="shared" si="927"/>
        <v>0.24529685008007604</v>
      </c>
      <c r="W7427" s="8">
        <v>7002</v>
      </c>
      <c r="X7427" s="9">
        <f t="shared" si="928"/>
        <v>0.27899801685771575</v>
      </c>
    </row>
    <row r="7428" spans="1:24">
      <c r="A7428" s="15" t="s">
        <v>14323</v>
      </c>
      <c r="B7428" s="1" t="s">
        <v>14324</v>
      </c>
      <c r="C7428" t="s">
        <v>14325</v>
      </c>
      <c r="D7428" s="1">
        <v>15</v>
      </c>
      <c r="E7428" s="30">
        <v>9.8286899999999999</v>
      </c>
      <c r="F7428" s="31">
        <v>13.1652</v>
      </c>
      <c r="G7428" s="31">
        <v>11.3596</v>
      </c>
      <c r="H7428" s="35">
        <v>13.246499999999999</v>
      </c>
      <c r="I7428" s="32">
        <v>17.430199999999999</v>
      </c>
      <c r="J7428" s="36">
        <v>10.938700000000001</v>
      </c>
      <c r="L7428" s="21">
        <f t="shared" ref="L7428:L7491" si="929">AVERAGE(H7428:J7428)</f>
        <v>13.871799999999999</v>
      </c>
      <c r="M7428" s="22">
        <f t="shared" ref="M7428:M7491" si="930">AVERAGE(E7428:G7428)</f>
        <v>11.451163333333334</v>
      </c>
      <c r="O7428" s="25">
        <f t="shared" ref="O7428:O7491" si="931">STDEV(H7428:J7428)</f>
        <v>3.290614400077903</v>
      </c>
      <c r="P7428" s="26">
        <f t="shared" ref="P7428:P7491" si="932">STDEV(E7428:G7428)</f>
        <v>1.6701385056435767</v>
      </c>
      <c r="R7428" s="2">
        <f t="shared" ref="R7428:R7491" si="933">M7428/L7428</f>
        <v>0.82549945452885243</v>
      </c>
      <c r="S7428" s="2"/>
      <c r="T7428" s="2">
        <f t="shared" ref="T7428:T7491" si="934">LOG(R7428,2)</f>
        <v>-0.27666083304838029</v>
      </c>
      <c r="U7428" s="2"/>
      <c r="V7428" s="38">
        <f t="shared" ref="V7428:V7491" si="935">TTEST(E7428:G7428,H7428:J7428,1,2)</f>
        <v>0.15967010529756359</v>
      </c>
      <c r="W7428" s="8">
        <v>6532</v>
      </c>
      <c r="X7428" s="9">
        <f t="shared" si="928"/>
        <v>0.19467432923909928</v>
      </c>
    </row>
    <row r="7429" spans="1:24">
      <c r="A7429" s="15" t="s">
        <v>18200</v>
      </c>
      <c r="B7429" s="1" t="s">
        <v>18198</v>
      </c>
      <c r="C7429" t="s">
        <v>18201</v>
      </c>
      <c r="D7429" s="1">
        <v>1</v>
      </c>
      <c r="E7429" s="30">
        <v>16.110499999999998</v>
      </c>
      <c r="F7429" s="31">
        <v>11.0398</v>
      </c>
      <c r="G7429" s="31">
        <v>15.753399999999999</v>
      </c>
      <c r="H7429" s="35">
        <v>10.233000000000001</v>
      </c>
      <c r="I7429" s="32">
        <v>8.6870899999999995</v>
      </c>
      <c r="J7429" s="36">
        <v>11.696899999999999</v>
      </c>
      <c r="L7429" s="21">
        <f t="shared" si="929"/>
        <v>10.205663333333334</v>
      </c>
      <c r="M7429" s="22">
        <f t="shared" si="930"/>
        <v>14.301233333333334</v>
      </c>
      <c r="O7429" s="25">
        <f t="shared" si="931"/>
        <v>1.5050912028954542</v>
      </c>
      <c r="P7429" s="26">
        <f t="shared" si="932"/>
        <v>2.8301220191598171</v>
      </c>
      <c r="R7429" s="2">
        <f t="shared" si="933"/>
        <v>1.4013036552580773</v>
      </c>
      <c r="S7429" s="2"/>
      <c r="T7429" s="2">
        <f t="shared" si="934"/>
        <v>0.48676961420305931</v>
      </c>
      <c r="U7429" s="2"/>
      <c r="V7429" s="38">
        <f t="shared" si="935"/>
        <v>4.5659028424944695E-2</v>
      </c>
      <c r="W7429" s="8">
        <v>5221</v>
      </c>
      <c r="X7429" s="9">
        <f t="shared" si="928"/>
        <v>6.9647290246362681E-2</v>
      </c>
    </row>
    <row r="7430" spans="1:24">
      <c r="A7430" s="15" t="s">
        <v>3754</v>
      </c>
      <c r="B7430" s="1" t="s">
        <v>3755</v>
      </c>
      <c r="C7430" t="s">
        <v>3756</v>
      </c>
      <c r="D7430" s="1">
        <v>3</v>
      </c>
      <c r="E7430" s="30">
        <v>13.7004</v>
      </c>
      <c r="F7430" s="31">
        <v>10.677899999999999</v>
      </c>
      <c r="G7430" s="31">
        <v>12.7727</v>
      </c>
      <c r="H7430" s="35">
        <v>12.0695</v>
      </c>
      <c r="I7430" s="32">
        <v>11.914300000000001</v>
      </c>
      <c r="J7430" s="36">
        <v>13.033899999999999</v>
      </c>
      <c r="L7430" s="21">
        <f t="shared" si="929"/>
        <v>12.339233333333334</v>
      </c>
      <c r="M7430" s="22">
        <f t="shared" si="930"/>
        <v>12.383666666666665</v>
      </c>
      <c r="O7430" s="25">
        <f t="shared" si="931"/>
        <v>0.60658312977969686</v>
      </c>
      <c r="P7430" s="26">
        <f t="shared" si="932"/>
        <v>1.5483496902616489</v>
      </c>
      <c r="R7430" s="2">
        <f t="shared" si="933"/>
        <v>1.0036009800716952</v>
      </c>
      <c r="S7430" s="2"/>
      <c r="T7430" s="2">
        <f t="shared" si="934"/>
        <v>5.1857847316681424E-3</v>
      </c>
      <c r="U7430" s="2"/>
      <c r="V7430" s="38">
        <f t="shared" si="935"/>
        <v>0.4826526319633731</v>
      </c>
      <c r="W7430" s="8">
        <v>7911</v>
      </c>
      <c r="X7430" s="9">
        <f t="shared" si="928"/>
        <v>0.48588617885934815</v>
      </c>
    </row>
    <row r="7431" spans="1:24">
      <c r="A7431" s="15" t="s">
        <v>12198</v>
      </c>
      <c r="B7431" s="1" t="s">
        <v>12199</v>
      </c>
      <c r="C7431" t="s">
        <v>12200</v>
      </c>
      <c r="D7431" s="1">
        <v>24</v>
      </c>
      <c r="E7431" s="30">
        <v>11.8825</v>
      </c>
      <c r="F7431" s="31">
        <v>11.303100000000001</v>
      </c>
      <c r="G7431" s="31">
        <v>10.9527</v>
      </c>
      <c r="H7431" s="35">
        <v>16.146100000000001</v>
      </c>
      <c r="I7431" s="32">
        <v>12.0564</v>
      </c>
      <c r="J7431" s="36">
        <v>14.591200000000001</v>
      </c>
      <c r="L7431" s="21">
        <f t="shared" si="929"/>
        <v>14.264566666666667</v>
      </c>
      <c r="M7431" s="22">
        <f t="shared" si="930"/>
        <v>11.379433333333333</v>
      </c>
      <c r="O7431" s="25">
        <f t="shared" si="931"/>
        <v>2.0643227759566281</v>
      </c>
      <c r="P7431" s="26">
        <f t="shared" si="932"/>
        <v>0.4695765042390147</v>
      </c>
      <c r="R7431" s="2">
        <f t="shared" si="933"/>
        <v>0.7977412563064189</v>
      </c>
      <c r="S7431" s="2"/>
      <c r="T7431" s="2">
        <f t="shared" si="934"/>
        <v>-0.32600720404651579</v>
      </c>
      <c r="U7431" s="2"/>
      <c r="V7431" s="38">
        <f t="shared" si="935"/>
        <v>3.8812599223908506E-2</v>
      </c>
      <c r="W7431" s="8">
        <v>5045</v>
      </c>
      <c r="X7431" s="9">
        <f t="shared" si="928"/>
        <v>6.1269284483490054E-2</v>
      </c>
    </row>
    <row r="7432" spans="1:24">
      <c r="A7432" s="15" t="s">
        <v>20077</v>
      </c>
      <c r="B7432" s="1" t="s">
        <v>20078</v>
      </c>
      <c r="C7432" t="s">
        <v>20079</v>
      </c>
      <c r="D7432" s="1">
        <v>5</v>
      </c>
      <c r="E7432" s="30">
        <v>11.602499999999999</v>
      </c>
      <c r="F7432" s="31">
        <v>12.8729</v>
      </c>
      <c r="G7432" s="31">
        <v>11.912000000000001</v>
      </c>
      <c r="H7432" s="35">
        <v>11.882899999999999</v>
      </c>
      <c r="I7432" s="32">
        <v>14.7653</v>
      </c>
      <c r="J7432" s="36">
        <v>13.164999999999999</v>
      </c>
      <c r="L7432" s="21">
        <f t="shared" si="929"/>
        <v>13.271066666666664</v>
      </c>
      <c r="M7432" s="22">
        <f t="shared" si="930"/>
        <v>12.129133333333334</v>
      </c>
      <c r="O7432" s="25">
        <f t="shared" si="931"/>
        <v>1.444124317132474</v>
      </c>
      <c r="P7432" s="26">
        <f t="shared" si="932"/>
        <v>0.66244939680954751</v>
      </c>
      <c r="R7432" s="2">
        <f t="shared" si="933"/>
        <v>0.91395316126309889</v>
      </c>
      <c r="S7432" s="2"/>
      <c r="T7432" s="2">
        <f t="shared" si="934"/>
        <v>-0.12980786367945812</v>
      </c>
      <c r="U7432" s="2"/>
      <c r="V7432" s="38">
        <f t="shared" si="935"/>
        <v>0.14056395963221738</v>
      </c>
      <c r="W7432" s="8">
        <v>6397</v>
      </c>
      <c r="X7432" s="9">
        <f t="shared" si="928"/>
        <v>0.1749963067861465</v>
      </c>
    </row>
    <row r="7433" spans="1:24">
      <c r="A7433" s="15" t="s">
        <v>9085</v>
      </c>
      <c r="B7433" s="1" t="s">
        <v>9086</v>
      </c>
      <c r="C7433" t="s">
        <v>9087</v>
      </c>
      <c r="D7433" s="1">
        <v>7</v>
      </c>
      <c r="E7433" s="30">
        <v>10.9308</v>
      </c>
      <c r="F7433" s="31">
        <v>10.906599999999999</v>
      </c>
      <c r="G7433" s="31">
        <v>14.027799999999999</v>
      </c>
      <c r="H7433" s="35">
        <v>13.583399999999999</v>
      </c>
      <c r="I7433" s="32">
        <v>14.0044</v>
      </c>
      <c r="J7433" s="36">
        <v>13.7925</v>
      </c>
      <c r="L7433" s="21">
        <f t="shared" si="929"/>
        <v>13.793433333333335</v>
      </c>
      <c r="M7433" s="22">
        <f t="shared" si="930"/>
        <v>11.955066666666667</v>
      </c>
      <c r="O7433" s="25">
        <f t="shared" si="931"/>
        <v>0.2105015518549295</v>
      </c>
      <c r="P7433" s="26">
        <f t="shared" si="932"/>
        <v>1.795080503301534</v>
      </c>
      <c r="R7433" s="2">
        <f t="shared" si="933"/>
        <v>0.8667216042416318</v>
      </c>
      <c r="S7433" s="2"/>
      <c r="T7433" s="2">
        <f t="shared" si="934"/>
        <v>-0.20635942863473561</v>
      </c>
      <c r="U7433" s="2"/>
      <c r="V7433" s="38">
        <f t="shared" si="935"/>
        <v>7.6452520217730538E-2</v>
      </c>
      <c r="W7433" s="8">
        <v>5793</v>
      </c>
      <c r="X7433" s="9">
        <f t="shared" si="928"/>
        <v>0.10510406887864768</v>
      </c>
    </row>
    <row r="7434" spans="1:24">
      <c r="A7434" s="15" t="s">
        <v>12048</v>
      </c>
      <c r="B7434" s="1" t="s">
        <v>12049</v>
      </c>
      <c r="C7434" t="s">
        <v>12050</v>
      </c>
      <c r="D7434" s="1">
        <v>94</v>
      </c>
      <c r="E7434" s="30">
        <v>13.859299999999999</v>
      </c>
      <c r="F7434" s="31">
        <v>11.169700000000001</v>
      </c>
      <c r="G7434" s="31">
        <v>13.4575</v>
      </c>
      <c r="H7434" s="35">
        <v>12.087899999999999</v>
      </c>
      <c r="I7434" s="32">
        <v>11.9497</v>
      </c>
      <c r="J7434" s="36">
        <v>12.786300000000001</v>
      </c>
      <c r="L7434" s="21">
        <f t="shared" si="929"/>
        <v>12.274633333333332</v>
      </c>
      <c r="M7434" s="22">
        <f t="shared" si="930"/>
        <v>12.828833333333334</v>
      </c>
      <c r="O7434" s="25">
        <f t="shared" si="931"/>
        <v>0.44847173080734282</v>
      </c>
      <c r="P7434" s="26">
        <f t="shared" si="932"/>
        <v>1.4508285127241372</v>
      </c>
      <c r="R7434" s="2">
        <f t="shared" si="933"/>
        <v>1.0451500248479928</v>
      </c>
      <c r="S7434" s="2"/>
      <c r="T7434" s="2">
        <f t="shared" si="934"/>
        <v>6.3710047157013699E-2</v>
      </c>
      <c r="U7434" s="2"/>
      <c r="V7434" s="38">
        <f t="shared" si="935"/>
        <v>0.2808202831494645</v>
      </c>
      <c r="W7434" s="8">
        <v>7164</v>
      </c>
      <c r="X7434" s="9">
        <f t="shared" si="928"/>
        <v>0.31217933207737791</v>
      </c>
    </row>
    <row r="7435" spans="1:24">
      <c r="A7435" s="15" t="s">
        <v>6237</v>
      </c>
      <c r="B7435" s="1" t="s">
        <v>6238</v>
      </c>
      <c r="C7435" t="s">
        <v>6239</v>
      </c>
      <c r="D7435" s="1">
        <v>2</v>
      </c>
      <c r="E7435" s="30">
        <v>18.84</v>
      </c>
      <c r="F7435" s="31">
        <v>13.219200000000001</v>
      </c>
      <c r="G7435" s="31">
        <v>14.7455</v>
      </c>
      <c r="H7435" s="35">
        <v>7.4614599999999998</v>
      </c>
      <c r="I7435" s="32">
        <v>7.6132299999999997</v>
      </c>
      <c r="J7435" s="36">
        <v>8.9488699999999994</v>
      </c>
      <c r="L7435" s="21">
        <f t="shared" si="929"/>
        <v>8.0078533333333333</v>
      </c>
      <c r="M7435" s="22">
        <f t="shared" si="930"/>
        <v>15.601566666666669</v>
      </c>
      <c r="O7435" s="25">
        <f t="shared" si="931"/>
        <v>0.81846979689743782</v>
      </c>
      <c r="P7435" s="26">
        <f t="shared" si="932"/>
        <v>2.9065418908615945</v>
      </c>
      <c r="R7435" s="2">
        <f t="shared" si="933"/>
        <v>1.9482832685913332</v>
      </c>
      <c r="S7435" s="2"/>
      <c r="T7435" s="2">
        <f t="shared" si="934"/>
        <v>0.96220345179470601</v>
      </c>
      <c r="U7435" s="2"/>
      <c r="V7435" s="38">
        <f t="shared" si="935"/>
        <v>6.0509521031829605E-3</v>
      </c>
      <c r="W7435" s="8">
        <v>3135</v>
      </c>
      <c r="X7435" s="9">
        <f t="shared" si="928"/>
        <v>1.5371541483173556E-2</v>
      </c>
    </row>
    <row r="7436" spans="1:24">
      <c r="A7436" s="15" t="s">
        <v>6168</v>
      </c>
      <c r="B7436" s="1" t="s">
        <v>6169</v>
      </c>
      <c r="C7436" t="s">
        <v>6170</v>
      </c>
      <c r="D7436" s="1">
        <v>20</v>
      </c>
      <c r="E7436" s="30">
        <v>13.428800000000001</v>
      </c>
      <c r="F7436" s="31">
        <v>12.449400000000001</v>
      </c>
      <c r="G7436" s="31">
        <v>14.861499999999999</v>
      </c>
      <c r="H7436" s="35">
        <v>10.543799999999999</v>
      </c>
      <c r="I7436" s="32">
        <v>11.042400000000001</v>
      </c>
      <c r="J7436" s="36">
        <v>11.3842</v>
      </c>
      <c r="L7436" s="21">
        <f t="shared" si="929"/>
        <v>10.990133333333333</v>
      </c>
      <c r="M7436" s="22">
        <f t="shared" si="930"/>
        <v>13.5799</v>
      </c>
      <c r="O7436" s="25">
        <f t="shared" si="931"/>
        <v>0.42263091857238</v>
      </c>
      <c r="P7436" s="26">
        <f t="shared" si="932"/>
        <v>1.2131281919071861</v>
      </c>
      <c r="R7436" s="2">
        <f t="shared" si="933"/>
        <v>1.2356446994880257</v>
      </c>
      <c r="S7436" s="2"/>
      <c r="T7436" s="2">
        <f t="shared" si="934"/>
        <v>0.30526396656318994</v>
      </c>
      <c r="U7436" s="2"/>
      <c r="V7436" s="38">
        <f t="shared" si="935"/>
        <v>1.2541767347327365E-2</v>
      </c>
      <c r="W7436" s="8">
        <v>3881</v>
      </c>
      <c r="X7436" s="9">
        <f t="shared" si="928"/>
        <v>2.5736314134015753E-2</v>
      </c>
    </row>
    <row r="7437" spans="1:24">
      <c r="A7437" s="15" t="s">
        <v>6788</v>
      </c>
      <c r="B7437" s="1" t="s">
        <v>6786</v>
      </c>
      <c r="C7437" t="s">
        <v>6789</v>
      </c>
      <c r="D7437" s="1">
        <v>1</v>
      </c>
      <c r="E7437" s="30">
        <v>13.0093</v>
      </c>
      <c r="F7437" s="31">
        <v>11.9505</v>
      </c>
      <c r="G7437" s="31">
        <v>12.868499999999999</v>
      </c>
      <c r="H7437" s="35">
        <v>10.83</v>
      </c>
      <c r="I7437" s="32">
        <v>13.466699999999999</v>
      </c>
      <c r="J7437" s="36">
        <v>13.217700000000001</v>
      </c>
      <c r="L7437" s="21">
        <f t="shared" si="929"/>
        <v>12.504800000000001</v>
      </c>
      <c r="M7437" s="22">
        <f t="shared" si="930"/>
        <v>12.609433333333333</v>
      </c>
      <c r="O7437" s="25">
        <f t="shared" si="931"/>
        <v>1.4557529082917882</v>
      </c>
      <c r="P7437" s="26">
        <f t="shared" si="932"/>
        <v>0.57497914165066288</v>
      </c>
      <c r="R7437" s="2">
        <f t="shared" si="933"/>
        <v>1.0083674535644978</v>
      </c>
      <c r="S7437" s="2"/>
      <c r="T7437" s="2">
        <f t="shared" si="934"/>
        <v>1.2021459109515678E-2</v>
      </c>
      <c r="U7437" s="2"/>
      <c r="V7437" s="38">
        <f t="shared" si="935"/>
        <v>0.45670032599542087</v>
      </c>
      <c r="W7437" s="8">
        <v>7814</v>
      </c>
      <c r="X7437" s="9">
        <f t="shared" si="928"/>
        <v>0.46546728899763656</v>
      </c>
    </row>
    <row r="7438" spans="1:24">
      <c r="A7438" s="15" t="s">
        <v>20891</v>
      </c>
      <c r="B7438" s="1" t="s">
        <v>20892</v>
      </c>
      <c r="C7438" t="s">
        <v>20893</v>
      </c>
      <c r="D7438" s="1">
        <v>1</v>
      </c>
      <c r="E7438" s="30">
        <v>10.4427</v>
      </c>
      <c r="F7438" s="31">
        <v>15.694100000000001</v>
      </c>
      <c r="G7438" s="31">
        <v>9.9117200000000008</v>
      </c>
      <c r="H7438" s="35">
        <v>14.390599999999999</v>
      </c>
      <c r="I7438" s="32">
        <v>11.110799999999999</v>
      </c>
      <c r="J7438" s="36">
        <v>12.383800000000001</v>
      </c>
      <c r="L7438" s="21">
        <f t="shared" si="929"/>
        <v>12.628399999999999</v>
      </c>
      <c r="M7438" s="22">
        <f t="shared" si="930"/>
        <v>12.016173333333334</v>
      </c>
      <c r="O7438" s="25">
        <f t="shared" si="931"/>
        <v>1.6535246838193873</v>
      </c>
      <c r="P7438" s="26">
        <f t="shared" si="932"/>
        <v>3.1962232969761861</v>
      </c>
      <c r="R7438" s="2">
        <f t="shared" si="933"/>
        <v>0.95151985471899336</v>
      </c>
      <c r="S7438" s="2"/>
      <c r="T7438" s="2">
        <f t="shared" si="934"/>
        <v>-7.1694334335750634E-2</v>
      </c>
      <c r="U7438" s="2"/>
      <c r="V7438" s="38">
        <f t="shared" si="935"/>
        <v>0.39145260615734473</v>
      </c>
      <c r="W7438" s="8">
        <v>7589</v>
      </c>
      <c r="X7438" s="9">
        <f t="shared" si="928"/>
        <v>0.41079569843682878</v>
      </c>
    </row>
    <row r="7439" spans="1:24">
      <c r="A7439" s="15" t="s">
        <v>4695</v>
      </c>
      <c r="B7439" s="1" t="s">
        <v>4696</v>
      </c>
      <c r="C7439" t="s">
        <v>4697</v>
      </c>
      <c r="D7439" s="1">
        <v>1</v>
      </c>
      <c r="E7439" s="30">
        <v>20.213200000000001</v>
      </c>
      <c r="F7439" s="31">
        <v>19.6585</v>
      </c>
      <c r="G7439" s="31">
        <v>4.7078300000000004</v>
      </c>
      <c r="H7439" s="35">
        <v>10.2804</v>
      </c>
      <c r="I7439" s="32">
        <v>10.344900000000001</v>
      </c>
      <c r="J7439" s="36">
        <v>10.571999999999999</v>
      </c>
      <c r="L7439" s="21">
        <f t="shared" si="929"/>
        <v>10.399100000000001</v>
      </c>
      <c r="M7439" s="22">
        <f t="shared" si="930"/>
        <v>14.859843333333336</v>
      </c>
      <c r="O7439" s="25">
        <f t="shared" si="931"/>
        <v>0.15316941600724274</v>
      </c>
      <c r="P7439" s="26">
        <f t="shared" si="932"/>
        <v>8.7962750106299694</v>
      </c>
      <c r="R7439" s="2">
        <f t="shared" si="933"/>
        <v>1.4289547492892014</v>
      </c>
      <c r="S7439" s="2"/>
      <c r="T7439" s="2">
        <f t="shared" si="934"/>
        <v>0.51496023133246083</v>
      </c>
      <c r="U7439" s="2"/>
      <c r="V7439" s="38">
        <f t="shared" si="935"/>
        <v>0.21470617333827829</v>
      </c>
      <c r="W7439" s="8">
        <v>6855</v>
      </c>
      <c r="X7439" s="9">
        <f t="shared" si="928"/>
        <v>0.24944127855084586</v>
      </c>
    </row>
    <row r="7440" spans="1:24">
      <c r="A7440" s="15" t="s">
        <v>7780</v>
      </c>
      <c r="B7440" s="1" t="s">
        <v>7781</v>
      </c>
      <c r="C7440" t="s">
        <v>7782</v>
      </c>
      <c r="D7440" s="1">
        <v>2</v>
      </c>
      <c r="E7440" s="30">
        <v>5.5202600000000004</v>
      </c>
      <c r="F7440" s="31">
        <v>16.5443</v>
      </c>
      <c r="G7440" s="31">
        <v>35.019599999999997</v>
      </c>
      <c r="H7440" s="35">
        <v>5.2928800000000003</v>
      </c>
      <c r="I7440" s="32">
        <v>3.9804599999999999</v>
      </c>
      <c r="J7440" s="36">
        <v>5.19984</v>
      </c>
      <c r="L7440" s="21">
        <f t="shared" si="929"/>
        <v>4.824393333333334</v>
      </c>
      <c r="M7440" s="22">
        <f t="shared" si="930"/>
        <v>19.028053333333332</v>
      </c>
      <c r="O7440" s="25">
        <f t="shared" si="931"/>
        <v>0.73234671688574704</v>
      </c>
      <c r="P7440" s="26">
        <f t="shared" si="932"/>
        <v>14.905688111406771</v>
      </c>
      <c r="R7440" s="2">
        <f t="shared" si="933"/>
        <v>3.944133908373971</v>
      </c>
      <c r="S7440" s="2"/>
      <c r="T7440" s="2">
        <f t="shared" si="934"/>
        <v>1.9797085338830454</v>
      </c>
      <c r="U7440" s="2"/>
      <c r="V7440" s="38">
        <f t="shared" si="935"/>
        <v>8.7299073279705985E-2</v>
      </c>
      <c r="W7440" s="8">
        <v>5939</v>
      </c>
      <c r="X7440" s="9">
        <f t="shared" si="928"/>
        <v>0.11706513210971181</v>
      </c>
    </row>
    <row r="7441" spans="1:24">
      <c r="A7441" s="15" t="s">
        <v>11925</v>
      </c>
      <c r="B7441" s="1" t="s">
        <v>11926</v>
      </c>
      <c r="C7441" t="s">
        <v>11927</v>
      </c>
      <c r="D7441" s="1">
        <v>8</v>
      </c>
      <c r="E7441" s="30">
        <v>9.38767</v>
      </c>
      <c r="F7441" s="31">
        <v>10.6106</v>
      </c>
      <c r="G7441" s="31">
        <v>11.843299999999999</v>
      </c>
      <c r="H7441" s="35">
        <v>16.820900000000002</v>
      </c>
      <c r="I7441" s="32">
        <v>16.448499999999999</v>
      </c>
      <c r="J7441" s="36">
        <v>14.434200000000001</v>
      </c>
      <c r="L7441" s="21">
        <f t="shared" si="929"/>
        <v>15.901200000000003</v>
      </c>
      <c r="M7441" s="22">
        <f t="shared" si="930"/>
        <v>10.613856666666665</v>
      </c>
      <c r="O7441" s="25">
        <f t="shared" si="931"/>
        <v>1.2840316156543812</v>
      </c>
      <c r="P7441" s="26">
        <f t="shared" si="932"/>
        <v>1.2278182392493331</v>
      </c>
      <c r="R7441" s="2">
        <f t="shared" si="933"/>
        <v>0.66748777870013987</v>
      </c>
      <c r="S7441" s="2"/>
      <c r="T7441" s="2">
        <f t="shared" si="934"/>
        <v>-0.58318667272404345</v>
      </c>
      <c r="U7441" s="2"/>
      <c r="V7441" s="38">
        <f t="shared" si="935"/>
        <v>3.361089478019125E-3</v>
      </c>
      <c r="W7441" s="8">
        <v>2531</v>
      </c>
      <c r="X7441" s="9">
        <f t="shared" si="928"/>
        <v>1.0575944924118653E-2</v>
      </c>
    </row>
    <row r="7442" spans="1:24">
      <c r="A7442" s="15" t="s">
        <v>313</v>
      </c>
      <c r="B7442" s="1" t="s">
        <v>314</v>
      </c>
      <c r="C7442" t="s">
        <v>315</v>
      </c>
      <c r="D7442" s="1">
        <v>61</v>
      </c>
      <c r="E7442" s="30">
        <v>13.556800000000001</v>
      </c>
      <c r="F7442" s="31">
        <v>14.4232</v>
      </c>
      <c r="G7442" s="31">
        <v>12.711399999999999</v>
      </c>
      <c r="H7442" s="35">
        <v>12.0654</v>
      </c>
      <c r="I7442" s="32">
        <v>9.7967200000000005</v>
      </c>
      <c r="J7442" s="36">
        <v>11.196300000000001</v>
      </c>
      <c r="L7442" s="21">
        <f t="shared" si="929"/>
        <v>11.019473333333332</v>
      </c>
      <c r="M7442" s="22">
        <f t="shared" si="930"/>
        <v>13.563800000000001</v>
      </c>
      <c r="O7442" s="25">
        <f t="shared" si="931"/>
        <v>1.1446300660621025</v>
      </c>
      <c r="P7442" s="26">
        <f t="shared" si="932"/>
        <v>0.85592146836026972</v>
      </c>
      <c r="R7442" s="2">
        <f t="shared" si="933"/>
        <v>1.2308936724743653</v>
      </c>
      <c r="S7442" s="2"/>
      <c r="T7442" s="2">
        <f t="shared" si="934"/>
        <v>0.29970614377265226</v>
      </c>
      <c r="U7442" s="2"/>
      <c r="V7442" s="38">
        <f t="shared" si="935"/>
        <v>1.8405739023691955E-2</v>
      </c>
      <c r="W7442" s="8">
        <v>4280</v>
      </c>
      <c r="X7442" s="9">
        <f t="shared" si="928"/>
        <v>3.4248435884271664E-2</v>
      </c>
    </row>
    <row r="7443" spans="1:24">
      <c r="A7443" s="15" t="s">
        <v>4038</v>
      </c>
      <c r="B7443" s="1" t="s">
        <v>4039</v>
      </c>
      <c r="C7443" t="s">
        <v>4040</v>
      </c>
      <c r="D7443" s="1">
        <v>8</v>
      </c>
      <c r="E7443" s="30">
        <v>13.887499999999999</v>
      </c>
      <c r="F7443" s="31">
        <v>10.749000000000001</v>
      </c>
      <c r="G7443" s="31">
        <v>10.366899999999999</v>
      </c>
      <c r="H7443" s="35">
        <v>13.9838</v>
      </c>
      <c r="I7443" s="32">
        <v>13.0524</v>
      </c>
      <c r="J7443" s="36">
        <v>15.831799999999999</v>
      </c>
      <c r="L7443" s="21">
        <f t="shared" si="929"/>
        <v>14.289333333333333</v>
      </c>
      <c r="M7443" s="22">
        <f t="shared" si="930"/>
        <v>11.6678</v>
      </c>
      <c r="O7443" s="25">
        <f t="shared" si="931"/>
        <v>1.414665703738283</v>
      </c>
      <c r="P7443" s="26">
        <f t="shared" si="932"/>
        <v>1.9317870405404451</v>
      </c>
      <c r="R7443" s="2">
        <f t="shared" si="933"/>
        <v>0.81653914341700096</v>
      </c>
      <c r="S7443" s="2"/>
      <c r="T7443" s="2">
        <f t="shared" si="934"/>
        <v>-0.29240604723880514</v>
      </c>
      <c r="U7443" s="2"/>
      <c r="V7443" s="38">
        <f t="shared" si="935"/>
        <v>6.5393062111719594E-2</v>
      </c>
      <c r="W7443" s="8">
        <v>5647</v>
      </c>
      <c r="X7443" s="9">
        <f t="shared" si="928"/>
        <v>9.2224251223257461E-2</v>
      </c>
    </row>
    <row r="7444" spans="1:24">
      <c r="A7444" s="15" t="s">
        <v>15453</v>
      </c>
      <c r="B7444" s="1" t="s">
        <v>15454</v>
      </c>
      <c r="C7444" t="s">
        <v>15455</v>
      </c>
      <c r="D7444" s="1">
        <v>20</v>
      </c>
      <c r="E7444" s="30">
        <v>10.3575</v>
      </c>
      <c r="F7444" s="31">
        <v>13.1557</v>
      </c>
      <c r="G7444" s="31">
        <v>12.2516</v>
      </c>
      <c r="H7444" s="35">
        <v>13.331300000000001</v>
      </c>
      <c r="I7444" s="32">
        <v>12.863899999999999</v>
      </c>
      <c r="J7444" s="36">
        <v>13.3079</v>
      </c>
      <c r="L7444" s="21">
        <f t="shared" si="929"/>
        <v>13.167700000000002</v>
      </c>
      <c r="M7444" s="22">
        <f t="shared" si="930"/>
        <v>11.921599999999998</v>
      </c>
      <c r="O7444" s="25">
        <f t="shared" si="931"/>
        <v>0.26335853887808602</v>
      </c>
      <c r="P7444" s="26">
        <f t="shared" si="932"/>
        <v>1.4279901295177078</v>
      </c>
      <c r="R7444" s="2">
        <f t="shared" si="933"/>
        <v>0.90536692057079038</v>
      </c>
      <c r="S7444" s="2"/>
      <c r="T7444" s="2">
        <f t="shared" si="934"/>
        <v>-0.14342549914798042</v>
      </c>
      <c r="U7444" s="2"/>
      <c r="V7444" s="38">
        <f t="shared" si="935"/>
        <v>0.10568930011360034</v>
      </c>
      <c r="W7444" s="8">
        <v>6105</v>
      </c>
      <c r="X7444" s="9">
        <f t="shared" si="928"/>
        <v>0.1378721680761201</v>
      </c>
    </row>
    <row r="7445" spans="1:24">
      <c r="A7445" s="15" t="s">
        <v>4162</v>
      </c>
      <c r="B7445" s="1" t="s">
        <v>4163</v>
      </c>
      <c r="C7445" t="s">
        <v>4164</v>
      </c>
      <c r="D7445" s="1">
        <v>40</v>
      </c>
      <c r="E7445" s="30">
        <v>11.212300000000001</v>
      </c>
      <c r="F7445" s="31">
        <v>13.119</v>
      </c>
      <c r="G7445" s="31">
        <v>14.0718</v>
      </c>
      <c r="H7445" s="35">
        <v>11.838800000000001</v>
      </c>
      <c r="I7445" s="32">
        <v>13.364699999999999</v>
      </c>
      <c r="J7445" s="36">
        <v>12.0029</v>
      </c>
      <c r="L7445" s="21">
        <f t="shared" si="929"/>
        <v>12.402133333333333</v>
      </c>
      <c r="M7445" s="22">
        <f t="shared" si="930"/>
        <v>12.801033333333331</v>
      </c>
      <c r="O7445" s="25">
        <f t="shared" si="931"/>
        <v>0.8376354477535749</v>
      </c>
      <c r="P7445" s="26">
        <f t="shared" si="932"/>
        <v>1.4560261547559274</v>
      </c>
      <c r="R7445" s="2">
        <f t="shared" si="933"/>
        <v>1.0321638212780595</v>
      </c>
      <c r="S7445" s="2"/>
      <c r="T7445" s="2">
        <f t="shared" si="934"/>
        <v>4.5671968230755922E-2</v>
      </c>
      <c r="U7445" s="2"/>
      <c r="V7445" s="38">
        <f t="shared" si="935"/>
        <v>0.35096269045123035</v>
      </c>
      <c r="W7445" s="8">
        <v>7437</v>
      </c>
      <c r="X7445" s="9">
        <f t="shared" si="928"/>
        <v>0.37583257587113061</v>
      </c>
    </row>
    <row r="7446" spans="1:24">
      <c r="A7446" s="15" t="s">
        <v>17446</v>
      </c>
      <c r="B7446" s="1" t="s">
        <v>17447</v>
      </c>
      <c r="C7446" t="s">
        <v>17448</v>
      </c>
      <c r="D7446" s="1">
        <v>9</v>
      </c>
      <c r="E7446" s="30">
        <v>12.5283</v>
      </c>
      <c r="F7446" s="31">
        <v>11.8695</v>
      </c>
      <c r="G7446" s="31">
        <v>12.7308</v>
      </c>
      <c r="H7446" s="35">
        <v>13.572100000000001</v>
      </c>
      <c r="I7446" s="32">
        <v>11.6755</v>
      </c>
      <c r="J7446" s="36">
        <v>13.2598</v>
      </c>
      <c r="L7446" s="21">
        <f t="shared" si="929"/>
        <v>12.835799999999999</v>
      </c>
      <c r="M7446" s="22">
        <f t="shared" si="930"/>
        <v>12.376199999999999</v>
      </c>
      <c r="O7446" s="25">
        <f t="shared" si="931"/>
        <v>1.0169094797473377</v>
      </c>
      <c r="P7446" s="26">
        <f t="shared" si="932"/>
        <v>0.45034456808093054</v>
      </c>
      <c r="R7446" s="2">
        <f t="shared" si="933"/>
        <v>0.96419389519936427</v>
      </c>
      <c r="S7446" s="2"/>
      <c r="T7446" s="2">
        <f t="shared" si="934"/>
        <v>-5.2604799558389925E-2</v>
      </c>
      <c r="U7446" s="2"/>
      <c r="V7446" s="38">
        <f t="shared" si="935"/>
        <v>0.25684870278056582</v>
      </c>
      <c r="W7446" s="8">
        <v>7049</v>
      </c>
      <c r="X7446" s="9">
        <f t="shared" si="928"/>
        <v>0.29018911461830416</v>
      </c>
    </row>
    <row r="7447" spans="1:24">
      <c r="A7447" s="15" t="s">
        <v>10737</v>
      </c>
      <c r="B7447" s="1" t="s">
        <v>10738</v>
      </c>
      <c r="C7447" t="s">
        <v>10739</v>
      </c>
      <c r="D7447" s="1">
        <v>9</v>
      </c>
      <c r="E7447" s="30">
        <v>10.610099999999999</v>
      </c>
      <c r="F7447" s="31">
        <v>11.434900000000001</v>
      </c>
      <c r="G7447" s="31">
        <v>13.7821</v>
      </c>
      <c r="H7447" s="35">
        <v>13.3454</v>
      </c>
      <c r="I7447" s="32">
        <v>12.614000000000001</v>
      </c>
      <c r="J7447" s="36">
        <v>13.2416</v>
      </c>
      <c r="L7447" s="21">
        <f t="shared" si="929"/>
        <v>13.067</v>
      </c>
      <c r="M7447" s="22">
        <f t="shared" si="930"/>
        <v>11.942366666666667</v>
      </c>
      <c r="O7447" s="25">
        <f t="shared" si="931"/>
        <v>0.39572763360675178</v>
      </c>
      <c r="P7447" s="26">
        <f t="shared" si="932"/>
        <v>1.6457635958221102</v>
      </c>
      <c r="R7447" s="2">
        <f t="shared" si="933"/>
        <v>0.91393331802760136</v>
      </c>
      <c r="S7447" s="2"/>
      <c r="T7447" s="2">
        <f t="shared" si="934"/>
        <v>-0.12983918700043343</v>
      </c>
      <c r="U7447" s="2"/>
      <c r="V7447" s="38">
        <f t="shared" si="935"/>
        <v>0.15696456033927947</v>
      </c>
      <c r="W7447" s="8">
        <v>6512</v>
      </c>
      <c r="X7447" s="9">
        <f t="shared" si="928"/>
        <v>0.19196341500952421</v>
      </c>
    </row>
    <row r="7448" spans="1:24">
      <c r="A7448" s="15" t="s">
        <v>6731</v>
      </c>
      <c r="B7448" s="1" t="s">
        <v>6732</v>
      </c>
      <c r="C7448" t="s">
        <v>6733</v>
      </c>
      <c r="D7448" s="1">
        <v>7</v>
      </c>
      <c r="E7448" s="30">
        <v>12.9819</v>
      </c>
      <c r="F7448" s="31">
        <v>9.4393600000000006</v>
      </c>
      <c r="G7448" s="31">
        <v>11.1752</v>
      </c>
      <c r="H7448" s="35">
        <v>17.528400000000001</v>
      </c>
      <c r="I7448" s="32">
        <v>11.5905</v>
      </c>
      <c r="J7448" s="36">
        <v>13.7767</v>
      </c>
      <c r="L7448" s="21">
        <f t="shared" si="929"/>
        <v>14.298533333333333</v>
      </c>
      <c r="M7448" s="22">
        <f t="shared" si="930"/>
        <v>11.19882</v>
      </c>
      <c r="O7448" s="25">
        <f t="shared" si="931"/>
        <v>3.0031477857963167</v>
      </c>
      <c r="P7448" s="26">
        <f t="shared" si="932"/>
        <v>1.7713881113973851</v>
      </c>
      <c r="R7448" s="2">
        <f t="shared" si="933"/>
        <v>0.78321459543636174</v>
      </c>
      <c r="S7448" s="2"/>
      <c r="T7448" s="2">
        <f t="shared" si="934"/>
        <v>-0.35252044464511861</v>
      </c>
      <c r="U7448" s="2"/>
      <c r="V7448" s="38">
        <f t="shared" si="935"/>
        <v>9.9220540770721677E-2</v>
      </c>
      <c r="W7448" s="8">
        <v>6053</v>
      </c>
      <c r="X7448" s="9">
        <f t="shared" si="928"/>
        <v>0.1305455785061998</v>
      </c>
    </row>
    <row r="7449" spans="1:24">
      <c r="A7449" s="15" t="s">
        <v>13985</v>
      </c>
      <c r="B7449" s="1" t="s">
        <v>13986</v>
      </c>
      <c r="C7449" t="s">
        <v>13987</v>
      </c>
      <c r="D7449" s="1">
        <v>12</v>
      </c>
      <c r="E7449" s="30">
        <v>13.5235</v>
      </c>
      <c r="F7449" s="31">
        <v>9.4982699999999998</v>
      </c>
      <c r="G7449" s="31">
        <v>12.8916</v>
      </c>
      <c r="H7449" s="35">
        <v>10.885999999999999</v>
      </c>
      <c r="I7449" s="32">
        <v>14.7536</v>
      </c>
      <c r="J7449" s="36">
        <v>12.810600000000001</v>
      </c>
      <c r="L7449" s="21">
        <f t="shared" si="929"/>
        <v>12.816733333333334</v>
      </c>
      <c r="M7449" s="22">
        <f t="shared" si="930"/>
        <v>11.971123333333333</v>
      </c>
      <c r="O7449" s="25">
        <f t="shared" si="931"/>
        <v>1.9338072947771454</v>
      </c>
      <c r="P7449" s="26">
        <f t="shared" si="932"/>
        <v>2.1647348818350314</v>
      </c>
      <c r="R7449" s="2">
        <f t="shared" si="933"/>
        <v>0.93402296997154755</v>
      </c>
      <c r="S7449" s="2"/>
      <c r="T7449" s="2">
        <f t="shared" si="934"/>
        <v>-9.847006502035216E-2</v>
      </c>
      <c r="U7449" s="2"/>
      <c r="V7449" s="38">
        <f t="shared" si="935"/>
        <v>0.3201917516139946</v>
      </c>
      <c r="W7449" s="8">
        <v>7331</v>
      </c>
      <c r="X7449" s="9">
        <f t="shared" si="928"/>
        <v>0.34783891827224839</v>
      </c>
    </row>
    <row r="7450" spans="1:24">
      <c r="A7450" s="15" t="s">
        <v>1193</v>
      </c>
      <c r="B7450" s="1" t="s">
        <v>1194</v>
      </c>
      <c r="C7450" t="s">
        <v>1195</v>
      </c>
      <c r="D7450" s="1">
        <v>8</v>
      </c>
      <c r="E7450" s="30">
        <v>13.1469</v>
      </c>
      <c r="F7450" s="31">
        <v>11.1579</v>
      </c>
      <c r="G7450" s="31">
        <v>13.0694</v>
      </c>
      <c r="H7450" s="35">
        <v>12.5327</v>
      </c>
      <c r="I7450" s="32">
        <v>12.693899999999999</v>
      </c>
      <c r="J7450" s="36">
        <v>13.178900000000001</v>
      </c>
      <c r="L7450" s="21">
        <f t="shared" si="929"/>
        <v>12.801833333333333</v>
      </c>
      <c r="M7450" s="22">
        <f t="shared" si="930"/>
        <v>12.458066666666667</v>
      </c>
      <c r="O7450" s="25">
        <f t="shared" si="931"/>
        <v>0.3363492430990942</v>
      </c>
      <c r="P7450" s="26">
        <f t="shared" si="932"/>
        <v>1.1266439470095839</v>
      </c>
      <c r="R7450" s="2">
        <f t="shared" si="933"/>
        <v>0.97314707528869571</v>
      </c>
      <c r="S7450" s="2"/>
      <c r="T7450" s="2">
        <f t="shared" si="934"/>
        <v>-3.9270233606877029E-2</v>
      </c>
      <c r="U7450" s="2"/>
      <c r="V7450" s="38">
        <f t="shared" si="935"/>
        <v>0.31960459509129518</v>
      </c>
      <c r="W7450" s="8">
        <v>7329</v>
      </c>
      <c r="X7450" s="9">
        <f t="shared" si="928"/>
        <v>0.34729581052081793</v>
      </c>
    </row>
    <row r="7451" spans="1:24">
      <c r="A7451" s="15" t="s">
        <v>9664</v>
      </c>
      <c r="B7451" s="1" t="s">
        <v>9665</v>
      </c>
      <c r="C7451" t="s">
        <v>9666</v>
      </c>
      <c r="D7451" s="1">
        <v>25</v>
      </c>
      <c r="E7451" s="30">
        <v>15.9047</v>
      </c>
      <c r="F7451" s="31">
        <v>6.62582</v>
      </c>
      <c r="G7451" s="31">
        <v>15.742599999999999</v>
      </c>
      <c r="H7451" s="35">
        <v>14.2896</v>
      </c>
      <c r="I7451" s="32">
        <v>13.168200000000001</v>
      </c>
      <c r="J7451" s="36">
        <v>12.0139</v>
      </c>
      <c r="L7451" s="21">
        <f t="shared" si="929"/>
        <v>13.157233333333332</v>
      </c>
      <c r="M7451" s="22">
        <f t="shared" si="930"/>
        <v>12.757706666666666</v>
      </c>
      <c r="O7451" s="25">
        <f t="shared" si="931"/>
        <v>1.1378896358317594</v>
      </c>
      <c r="P7451" s="26">
        <f t="shared" si="932"/>
        <v>5.3109881069470823</v>
      </c>
      <c r="R7451" s="2">
        <f t="shared" si="933"/>
        <v>0.96963444695820045</v>
      </c>
      <c r="S7451" s="2"/>
      <c r="T7451" s="2">
        <f t="shared" si="934"/>
        <v>-4.4487142391465527E-2</v>
      </c>
      <c r="U7451" s="2"/>
      <c r="V7451" s="38">
        <f t="shared" si="935"/>
        <v>0.45238414628014645</v>
      </c>
      <c r="W7451" s="8">
        <v>7806</v>
      </c>
      <c r="X7451" s="9">
        <f t="shared" si="928"/>
        <v>0.46154078157508155</v>
      </c>
    </row>
    <row r="7452" spans="1:24">
      <c r="A7452" s="15" t="s">
        <v>6515</v>
      </c>
      <c r="B7452" s="1" t="s">
        <v>6516</v>
      </c>
      <c r="C7452" t="s">
        <v>6517</v>
      </c>
      <c r="D7452" s="1">
        <v>13</v>
      </c>
      <c r="E7452" s="30">
        <v>12.8293</v>
      </c>
      <c r="F7452" s="31">
        <v>9.4272799999999997</v>
      </c>
      <c r="G7452" s="31">
        <v>14.150399999999999</v>
      </c>
      <c r="H7452" s="35">
        <v>12.702299999999999</v>
      </c>
      <c r="I7452" s="32">
        <v>12.6707</v>
      </c>
      <c r="J7452" s="36">
        <v>12.3146</v>
      </c>
      <c r="L7452" s="21">
        <f t="shared" si="929"/>
        <v>12.562533333333333</v>
      </c>
      <c r="M7452" s="22">
        <f t="shared" si="930"/>
        <v>12.13566</v>
      </c>
      <c r="O7452" s="25">
        <f t="shared" si="931"/>
        <v>0.21529710479552003</v>
      </c>
      <c r="P7452" s="26">
        <f t="shared" si="932"/>
        <v>2.4367638315602131</v>
      </c>
      <c r="R7452" s="2">
        <f t="shared" si="933"/>
        <v>0.96602012332968934</v>
      </c>
      <c r="S7452" s="2"/>
      <c r="T7452" s="2">
        <f t="shared" si="934"/>
        <v>-4.9874852487221323E-2</v>
      </c>
      <c r="U7452" s="2"/>
      <c r="V7452" s="38">
        <f t="shared" si="935"/>
        <v>0.38876508044838293</v>
      </c>
      <c r="W7452" s="8">
        <v>7576</v>
      </c>
      <c r="X7452" s="9">
        <f t="shared" si="928"/>
        <v>0.40867543567725995</v>
      </c>
    </row>
    <row r="7453" spans="1:24">
      <c r="A7453" s="15" t="s">
        <v>17310</v>
      </c>
      <c r="C7453" t="s">
        <v>17311</v>
      </c>
      <c r="D7453" s="1">
        <v>4</v>
      </c>
      <c r="E7453" s="30">
        <v>12.084</v>
      </c>
      <c r="F7453" s="31">
        <v>13.497</v>
      </c>
      <c r="G7453" s="31">
        <v>13.286099999999999</v>
      </c>
      <c r="H7453" s="35">
        <v>10.9902</v>
      </c>
      <c r="I7453" s="32">
        <v>12.5884</v>
      </c>
      <c r="J7453" s="36">
        <v>11.156499999999999</v>
      </c>
      <c r="L7453" s="21">
        <f t="shared" si="929"/>
        <v>11.578366666666668</v>
      </c>
      <c r="M7453" s="22">
        <f t="shared" si="930"/>
        <v>12.9557</v>
      </c>
      <c r="O7453" s="25">
        <f t="shared" si="931"/>
        <v>0.87865773958540516</v>
      </c>
      <c r="P7453" s="26">
        <f t="shared" si="932"/>
        <v>0.76224364215124818</v>
      </c>
      <c r="R7453" s="2">
        <f t="shared" si="933"/>
        <v>1.1189574810494283</v>
      </c>
      <c r="S7453" s="2"/>
      <c r="T7453" s="2">
        <f t="shared" si="934"/>
        <v>0.16215521679279193</v>
      </c>
      <c r="U7453" s="2"/>
      <c r="V7453" s="38">
        <f t="shared" si="935"/>
        <v>5.4789864849133306E-2</v>
      </c>
      <c r="W7453" s="8">
        <v>5446</v>
      </c>
      <c r="X7453" s="9">
        <f t="shared" si="928"/>
        <v>8.0122380400017928E-2</v>
      </c>
    </row>
    <row r="7454" spans="1:24">
      <c r="A7454" s="15" t="s">
        <v>3290</v>
      </c>
      <c r="B7454" s="1" t="s">
        <v>3291</v>
      </c>
      <c r="C7454" t="s">
        <v>3292</v>
      </c>
      <c r="D7454" s="1">
        <v>11</v>
      </c>
      <c r="E7454" s="30">
        <v>7.0298499999999997</v>
      </c>
      <c r="F7454" s="31">
        <v>9.5024899999999999</v>
      </c>
      <c r="G7454" s="31">
        <v>11.6622</v>
      </c>
      <c r="H7454" s="35">
        <v>14.093999999999999</v>
      </c>
      <c r="I7454" s="32">
        <v>19.079499999999999</v>
      </c>
      <c r="J7454" s="36">
        <v>18.416899999999998</v>
      </c>
      <c r="L7454" s="21">
        <f t="shared" si="929"/>
        <v>17.1968</v>
      </c>
      <c r="M7454" s="22">
        <f t="shared" si="930"/>
        <v>9.3981799999999982</v>
      </c>
      <c r="O7454" s="25">
        <f t="shared" si="931"/>
        <v>2.7074500124656149</v>
      </c>
      <c r="P7454" s="26">
        <f t="shared" si="932"/>
        <v>2.3179359487915159</v>
      </c>
      <c r="R7454" s="2">
        <f t="shared" si="933"/>
        <v>0.54650748976553765</v>
      </c>
      <c r="S7454" s="2"/>
      <c r="T7454" s="2">
        <f t="shared" si="934"/>
        <v>-0.87168682703491229</v>
      </c>
      <c r="U7454" s="2"/>
      <c r="V7454" s="38">
        <f t="shared" si="935"/>
        <v>9.6355907368671188E-3</v>
      </c>
      <c r="W7454" s="8">
        <v>3583</v>
      </c>
      <c r="X7454" s="9">
        <f t="shared" si="928"/>
        <v>2.1417204752556443E-2</v>
      </c>
    </row>
    <row r="7455" spans="1:24">
      <c r="A7455" s="15" t="s">
        <v>16784</v>
      </c>
      <c r="B7455" s="1" t="s">
        <v>16785</v>
      </c>
      <c r="C7455" t="s">
        <v>16786</v>
      </c>
      <c r="D7455" s="1">
        <v>7</v>
      </c>
      <c r="E7455" s="30">
        <v>11.130699999999999</v>
      </c>
      <c r="F7455" s="31">
        <v>17.026399999999999</v>
      </c>
      <c r="G7455" s="31">
        <v>15.443300000000001</v>
      </c>
      <c r="H7455" s="35">
        <v>9.9272500000000008</v>
      </c>
      <c r="I7455" s="32">
        <v>9.5968999999999998</v>
      </c>
      <c r="J7455" s="36">
        <v>9.7194500000000001</v>
      </c>
      <c r="L7455" s="21">
        <f t="shared" si="929"/>
        <v>9.7478666666666669</v>
      </c>
      <c r="M7455" s="22">
        <f t="shared" si="930"/>
        <v>14.533466666666667</v>
      </c>
      <c r="O7455" s="25">
        <f t="shared" si="931"/>
        <v>0.16699823601862837</v>
      </c>
      <c r="P7455" s="26">
        <f t="shared" si="932"/>
        <v>3.0513385822181815</v>
      </c>
      <c r="R7455" s="2">
        <f t="shared" si="933"/>
        <v>1.4909381881847652</v>
      </c>
      <c r="S7455" s="2"/>
      <c r="T7455" s="2">
        <f t="shared" si="934"/>
        <v>0.57622044712650755</v>
      </c>
      <c r="U7455" s="2"/>
      <c r="V7455" s="38">
        <f t="shared" si="935"/>
        <v>2.6701700446121281E-2</v>
      </c>
      <c r="W7455" s="8">
        <v>4656</v>
      </c>
      <c r="X7455" s="9">
        <f t="shared" ref="X7455:X7518" si="936">(V7455*7964)/W7455</f>
        <v>4.5672753941776174E-2</v>
      </c>
    </row>
    <row r="7456" spans="1:24">
      <c r="A7456" s="15" t="s">
        <v>20030</v>
      </c>
      <c r="B7456" s="1" t="s">
        <v>20031</v>
      </c>
      <c r="C7456" t="s">
        <v>20032</v>
      </c>
      <c r="D7456" s="1">
        <v>2</v>
      </c>
      <c r="E7456" s="30">
        <v>4.75047</v>
      </c>
      <c r="F7456" s="31">
        <v>18.8825</v>
      </c>
      <c r="G7456" s="31">
        <v>11.4491</v>
      </c>
      <c r="H7456" s="35">
        <v>9.32437</v>
      </c>
      <c r="I7456" s="32">
        <v>16.285799999999998</v>
      </c>
      <c r="J7456" s="36">
        <v>11.196899999999999</v>
      </c>
      <c r="L7456" s="21">
        <f t="shared" si="929"/>
        <v>12.269023333333331</v>
      </c>
      <c r="M7456" s="22">
        <f t="shared" si="930"/>
        <v>11.694023333333334</v>
      </c>
      <c r="O7456" s="25">
        <f t="shared" si="931"/>
        <v>3.6024246338588846</v>
      </c>
      <c r="P7456" s="26">
        <f t="shared" si="932"/>
        <v>7.0691978724345583</v>
      </c>
      <c r="R7456" s="2">
        <f t="shared" si="933"/>
        <v>0.9531340038747993</v>
      </c>
      <c r="S7456" s="2"/>
      <c r="T7456" s="2">
        <f t="shared" si="934"/>
        <v>-6.9249033811102853E-2</v>
      </c>
      <c r="U7456" s="2"/>
      <c r="V7456" s="38">
        <f t="shared" si="935"/>
        <v>0.45308234523758728</v>
      </c>
      <c r="W7456" s="8">
        <v>7809</v>
      </c>
      <c r="X7456" s="9">
        <f t="shared" si="936"/>
        <v>0.46207552791293954</v>
      </c>
    </row>
    <row r="7457" spans="1:24">
      <c r="A7457" s="15" t="s">
        <v>8988</v>
      </c>
      <c r="B7457" s="1" t="s">
        <v>8989</v>
      </c>
      <c r="C7457" t="s">
        <v>8990</v>
      </c>
      <c r="D7457" s="1">
        <v>1</v>
      </c>
      <c r="E7457" s="30">
        <v>9.6453399999999991</v>
      </c>
      <c r="F7457" s="31">
        <v>12.4801</v>
      </c>
      <c r="G7457" s="31">
        <v>12.2074</v>
      </c>
      <c r="H7457" s="35">
        <v>16.223099999999999</v>
      </c>
      <c r="I7457" s="32">
        <v>14.6965</v>
      </c>
      <c r="J7457" s="36">
        <v>13.437200000000001</v>
      </c>
      <c r="L7457" s="21">
        <f t="shared" si="929"/>
        <v>14.785600000000001</v>
      </c>
      <c r="M7457" s="22">
        <f t="shared" si="930"/>
        <v>11.444279999999999</v>
      </c>
      <c r="O7457" s="25">
        <f t="shared" si="931"/>
        <v>1.3950855923562528</v>
      </c>
      <c r="P7457" s="26">
        <f t="shared" si="932"/>
        <v>1.5638830407674413</v>
      </c>
      <c r="R7457" s="2">
        <f t="shared" si="933"/>
        <v>0.77401525808895133</v>
      </c>
      <c r="S7457" s="2"/>
      <c r="T7457" s="2">
        <f t="shared" si="934"/>
        <v>-0.36956608852763245</v>
      </c>
      <c r="U7457" s="2"/>
      <c r="V7457" s="38">
        <f t="shared" si="935"/>
        <v>2.538525656726686E-2</v>
      </c>
      <c r="W7457" s="8">
        <v>4594</v>
      </c>
      <c r="X7457" s="9">
        <f t="shared" si="936"/>
        <v>4.4007005507556221E-2</v>
      </c>
    </row>
    <row r="7458" spans="1:24">
      <c r="A7458" s="15" t="s">
        <v>11289</v>
      </c>
      <c r="B7458" s="1" t="s">
        <v>11290</v>
      </c>
      <c r="C7458" t="s">
        <v>11291</v>
      </c>
      <c r="D7458" s="1">
        <v>3</v>
      </c>
      <c r="E7458" s="30">
        <v>11.175000000000001</v>
      </c>
      <c r="F7458" s="31">
        <v>9.5612100000000009</v>
      </c>
      <c r="G7458" s="31">
        <v>10.241300000000001</v>
      </c>
      <c r="H7458" s="35">
        <v>16.829999999999998</v>
      </c>
      <c r="I7458" s="32">
        <v>17.0929</v>
      </c>
      <c r="J7458" s="36">
        <v>13.926399999999999</v>
      </c>
      <c r="L7458" s="21">
        <f t="shared" si="929"/>
        <v>15.949766666666667</v>
      </c>
      <c r="M7458" s="22">
        <f t="shared" si="930"/>
        <v>10.325836666666667</v>
      </c>
      <c r="O7458" s="25">
        <f t="shared" si="931"/>
        <v>1.7572104607397867</v>
      </c>
      <c r="P7458" s="26">
        <f t="shared" si="932"/>
        <v>0.81020946491221224</v>
      </c>
      <c r="R7458" s="2">
        <f t="shared" si="933"/>
        <v>0.64739734959550088</v>
      </c>
      <c r="S7458" s="2"/>
      <c r="T7458" s="2">
        <f t="shared" si="934"/>
        <v>-0.6272766356319881</v>
      </c>
      <c r="U7458" s="2"/>
      <c r="V7458" s="38">
        <f t="shared" si="935"/>
        <v>3.656250295962869E-3</v>
      </c>
      <c r="W7458" s="8">
        <v>2609</v>
      </c>
      <c r="X7458" s="9">
        <f t="shared" si="936"/>
        <v>1.1160742566902372E-2</v>
      </c>
    </row>
    <row r="7459" spans="1:24">
      <c r="A7459" s="15" t="s">
        <v>5476</v>
      </c>
      <c r="B7459" s="1" t="s">
        <v>5477</v>
      </c>
      <c r="C7459" t="s">
        <v>5478</v>
      </c>
      <c r="D7459" s="1">
        <v>56</v>
      </c>
      <c r="E7459" s="30">
        <v>12.244</v>
      </c>
      <c r="F7459" s="31">
        <v>11.6724</v>
      </c>
      <c r="G7459" s="31">
        <v>12.952199999999999</v>
      </c>
      <c r="H7459" s="35">
        <v>12.4359</v>
      </c>
      <c r="I7459" s="32">
        <v>13.3902</v>
      </c>
      <c r="J7459" s="36">
        <v>13.300800000000001</v>
      </c>
      <c r="L7459" s="21">
        <f t="shared" si="929"/>
        <v>13.042299999999999</v>
      </c>
      <c r="M7459" s="22">
        <f t="shared" si="930"/>
        <v>12.289533333333333</v>
      </c>
      <c r="O7459" s="25">
        <f t="shared" si="931"/>
        <v>0.52705674267577685</v>
      </c>
      <c r="P7459" s="26">
        <f t="shared" si="932"/>
        <v>0.641113853643277</v>
      </c>
      <c r="R7459" s="2">
        <f t="shared" si="933"/>
        <v>0.94228267509053876</v>
      </c>
      <c r="S7459" s="2"/>
      <c r="T7459" s="2">
        <f t="shared" si="934"/>
        <v>-8.5768176476910707E-2</v>
      </c>
      <c r="U7459" s="2"/>
      <c r="V7459" s="38">
        <f t="shared" si="935"/>
        <v>9.5641060040313072E-2</v>
      </c>
      <c r="W7459" s="8">
        <v>6015</v>
      </c>
      <c r="X7459" s="9">
        <f t="shared" si="936"/>
        <v>0.12663098955295982</v>
      </c>
    </row>
    <row r="7460" spans="1:24">
      <c r="A7460" s="15" t="s">
        <v>7569</v>
      </c>
      <c r="B7460" s="1" t="s">
        <v>7570</v>
      </c>
      <c r="C7460" t="s">
        <v>7571</v>
      </c>
      <c r="D7460" s="1">
        <v>7</v>
      </c>
      <c r="E7460" s="30">
        <v>10.5642</v>
      </c>
      <c r="F7460" s="31">
        <v>14.753500000000001</v>
      </c>
      <c r="G7460" s="31">
        <v>18.333500000000001</v>
      </c>
      <c r="H7460" s="35">
        <v>9.7005300000000005</v>
      </c>
      <c r="I7460" s="32">
        <v>8.8779199999999996</v>
      </c>
      <c r="J7460" s="36">
        <v>11.063599999999999</v>
      </c>
      <c r="L7460" s="21">
        <f t="shared" si="929"/>
        <v>9.8806833333333319</v>
      </c>
      <c r="M7460" s="22">
        <f t="shared" si="930"/>
        <v>14.550400000000002</v>
      </c>
      <c r="O7460" s="25">
        <f t="shared" si="931"/>
        <v>1.1039205964349668</v>
      </c>
      <c r="P7460" s="26">
        <f t="shared" si="932"/>
        <v>3.8886299425375999</v>
      </c>
      <c r="R7460" s="2">
        <f t="shared" si="933"/>
        <v>1.4726107000021933</v>
      </c>
      <c r="S7460" s="2"/>
      <c r="T7460" s="2">
        <f t="shared" si="934"/>
        <v>0.55837608929598603</v>
      </c>
      <c r="U7460" s="2"/>
      <c r="V7460" s="38">
        <f t="shared" si="935"/>
        <v>5.7999048711251076E-2</v>
      </c>
      <c r="W7460" s="8">
        <v>5523</v>
      </c>
      <c r="X7460" s="9">
        <f t="shared" si="936"/>
        <v>8.363288501473902E-2</v>
      </c>
    </row>
    <row r="7461" spans="1:24">
      <c r="A7461" s="15" t="s">
        <v>13629</v>
      </c>
      <c r="B7461" s="1" t="s">
        <v>13630</v>
      </c>
      <c r="C7461" t="s">
        <v>13631</v>
      </c>
      <c r="D7461" s="1">
        <v>9</v>
      </c>
      <c r="E7461" s="30">
        <v>14.3424</v>
      </c>
      <c r="F7461" s="31">
        <v>12.8704</v>
      </c>
      <c r="G7461" s="31">
        <v>13.3954</v>
      </c>
      <c r="H7461" s="35">
        <v>10.6349</v>
      </c>
      <c r="I7461" s="32">
        <v>9.4067299999999996</v>
      </c>
      <c r="J7461" s="36">
        <v>11.657</v>
      </c>
      <c r="L7461" s="21">
        <f t="shared" si="929"/>
        <v>10.56621</v>
      </c>
      <c r="M7461" s="22">
        <f t="shared" si="930"/>
        <v>13.536066666666668</v>
      </c>
      <c r="O7461" s="25">
        <f t="shared" si="931"/>
        <v>1.1267064858693236</v>
      </c>
      <c r="P7461" s="26">
        <f t="shared" si="932"/>
        <v>0.74601362811501837</v>
      </c>
      <c r="R7461" s="2">
        <f t="shared" si="933"/>
        <v>1.2810711377747241</v>
      </c>
      <c r="S7461" s="2"/>
      <c r="T7461" s="2">
        <f t="shared" si="934"/>
        <v>0.35735059064071545</v>
      </c>
      <c r="U7461" s="2"/>
      <c r="V7461" s="38">
        <f t="shared" si="935"/>
        <v>9.4972002122775158E-3</v>
      </c>
      <c r="W7461" s="8">
        <v>3565</v>
      </c>
      <c r="X7461" s="9">
        <f t="shared" si="936"/>
        <v>2.1216185831859226E-2</v>
      </c>
    </row>
    <row r="7462" spans="1:24">
      <c r="A7462" s="15" t="s">
        <v>20071</v>
      </c>
      <c r="B7462" s="1" t="s">
        <v>20072</v>
      </c>
      <c r="C7462" t="s">
        <v>20073</v>
      </c>
      <c r="D7462" s="1">
        <v>6</v>
      </c>
      <c r="E7462" s="30">
        <v>8.7040500000000005</v>
      </c>
      <c r="F7462" s="31">
        <v>17.411899999999999</v>
      </c>
      <c r="G7462" s="31">
        <v>15.039</v>
      </c>
      <c r="H7462" s="35">
        <v>9.6456</v>
      </c>
      <c r="I7462" s="32">
        <v>8.16221</v>
      </c>
      <c r="J7462" s="36">
        <v>10.584300000000001</v>
      </c>
      <c r="L7462" s="21">
        <f t="shared" si="929"/>
        <v>9.4640366666666669</v>
      </c>
      <c r="M7462" s="22">
        <f t="shared" si="930"/>
        <v>13.718316666666666</v>
      </c>
      <c r="O7462" s="25">
        <f t="shared" si="931"/>
        <v>1.2212100249479239</v>
      </c>
      <c r="P7462" s="26">
        <f t="shared" si="932"/>
        <v>4.501645949631456</v>
      </c>
      <c r="R7462" s="2">
        <f t="shared" si="933"/>
        <v>1.4495206590845131</v>
      </c>
      <c r="S7462" s="2"/>
      <c r="T7462" s="2">
        <f t="shared" si="934"/>
        <v>0.5355758953492108</v>
      </c>
      <c r="U7462" s="2"/>
      <c r="V7462" s="38">
        <f t="shared" si="935"/>
        <v>9.465379421830114E-2</v>
      </c>
      <c r="W7462" s="8">
        <v>6004</v>
      </c>
      <c r="X7462" s="9">
        <f t="shared" si="936"/>
        <v>0.12555343390315629</v>
      </c>
    </row>
    <row r="7463" spans="1:24">
      <c r="A7463" s="15" t="s">
        <v>9157</v>
      </c>
      <c r="B7463" s="1" t="s">
        <v>9158</v>
      </c>
      <c r="C7463" t="s">
        <v>9159</v>
      </c>
      <c r="D7463" s="1">
        <v>1</v>
      </c>
      <c r="E7463" s="30">
        <v>37.6113</v>
      </c>
      <c r="F7463" s="31">
        <v>4.0159500000000001</v>
      </c>
      <c r="G7463" s="31">
        <v>5.1297899999999998</v>
      </c>
      <c r="H7463" s="35">
        <v>6.0166000000000004</v>
      </c>
      <c r="I7463" s="32">
        <v>9.1510400000000001</v>
      </c>
      <c r="J7463" s="36">
        <v>18.438400000000001</v>
      </c>
      <c r="L7463" s="21">
        <f t="shared" si="929"/>
        <v>11.202013333333333</v>
      </c>
      <c r="M7463" s="22">
        <f t="shared" si="930"/>
        <v>15.585680000000002</v>
      </c>
      <c r="O7463" s="25">
        <f t="shared" si="931"/>
        <v>6.4598875780104246</v>
      </c>
      <c r="P7463" s="26">
        <f t="shared" si="932"/>
        <v>19.082874840408611</v>
      </c>
      <c r="R7463" s="2">
        <f t="shared" si="933"/>
        <v>1.3913284635738101</v>
      </c>
      <c r="S7463" s="2"/>
      <c r="T7463" s="2">
        <f t="shared" si="934"/>
        <v>0.47646305023882746</v>
      </c>
      <c r="U7463" s="2"/>
      <c r="V7463" s="38">
        <f t="shared" si="935"/>
        <v>0.36270405289520469</v>
      </c>
      <c r="W7463" s="8">
        <v>7480</v>
      </c>
      <c r="X7463" s="9">
        <f t="shared" si="936"/>
        <v>0.38617313867077674</v>
      </c>
    </row>
    <row r="7464" spans="1:24">
      <c r="A7464" s="15" t="s">
        <v>5369</v>
      </c>
      <c r="B7464" s="1" t="s">
        <v>5370</v>
      </c>
      <c r="C7464" t="s">
        <v>5371</v>
      </c>
      <c r="D7464" s="1">
        <v>3</v>
      </c>
      <c r="E7464" s="30">
        <v>5.8183600000000002</v>
      </c>
      <c r="F7464" s="31">
        <v>22.3689</v>
      </c>
      <c r="G7464" s="31">
        <v>25.527000000000001</v>
      </c>
      <c r="H7464" s="35">
        <v>5.05185</v>
      </c>
      <c r="I7464" s="32">
        <v>5.6865600000000001</v>
      </c>
      <c r="J7464" s="36">
        <v>6.0076599999999996</v>
      </c>
      <c r="L7464" s="21">
        <f t="shared" si="929"/>
        <v>5.5820233333333329</v>
      </c>
      <c r="M7464" s="22">
        <f t="shared" si="930"/>
        <v>17.904753333333336</v>
      </c>
      <c r="O7464" s="25">
        <f t="shared" si="931"/>
        <v>0.48640428147101378</v>
      </c>
      <c r="P7464" s="26">
        <f t="shared" si="932"/>
        <v>10.58555982263259</v>
      </c>
      <c r="R7464" s="2">
        <f t="shared" si="933"/>
        <v>3.2075740755890791</v>
      </c>
      <c r="S7464" s="2"/>
      <c r="T7464" s="2">
        <f t="shared" si="934"/>
        <v>1.6814825832420033</v>
      </c>
      <c r="U7464" s="2"/>
      <c r="V7464" s="38">
        <f t="shared" si="935"/>
        <v>5.7127302992072686E-2</v>
      </c>
      <c r="W7464" s="8">
        <v>5507</v>
      </c>
      <c r="X7464" s="9">
        <f t="shared" si="936"/>
        <v>8.2615188129447403E-2</v>
      </c>
    </row>
    <row r="7465" spans="1:24">
      <c r="A7465" s="15" t="s">
        <v>18202</v>
      </c>
      <c r="B7465" s="1" t="s">
        <v>18203</v>
      </c>
      <c r="C7465" t="s">
        <v>18204</v>
      </c>
      <c r="D7465" s="1">
        <v>6</v>
      </c>
      <c r="E7465" s="30">
        <v>10.629799999999999</v>
      </c>
      <c r="F7465" s="31">
        <v>14.0251</v>
      </c>
      <c r="G7465" s="31">
        <v>16.608699999999999</v>
      </c>
      <c r="H7465" s="35">
        <v>8.3521000000000001</v>
      </c>
      <c r="I7465" s="32">
        <v>14.656499999999999</v>
      </c>
      <c r="J7465" s="36">
        <v>10.210000000000001</v>
      </c>
      <c r="L7465" s="21">
        <f t="shared" si="929"/>
        <v>11.072866666666668</v>
      </c>
      <c r="M7465" s="22">
        <f t="shared" si="930"/>
        <v>13.754533333333333</v>
      </c>
      <c r="O7465" s="25">
        <f t="shared" si="931"/>
        <v>3.2395630883397404</v>
      </c>
      <c r="P7465" s="26">
        <f t="shared" si="932"/>
        <v>2.99861902270584</v>
      </c>
      <c r="R7465" s="2">
        <f t="shared" si="933"/>
        <v>1.2421835959372156</v>
      </c>
      <c r="S7465" s="2"/>
      <c r="T7465" s="2">
        <f t="shared" si="934"/>
        <v>0.31287842104063668</v>
      </c>
      <c r="U7465" s="2"/>
      <c r="V7465" s="38">
        <f t="shared" si="935"/>
        <v>0.17603523426562243</v>
      </c>
      <c r="W7465" s="8">
        <v>6635</v>
      </c>
      <c r="X7465" s="9">
        <f t="shared" si="936"/>
        <v>0.21129534373646075</v>
      </c>
    </row>
    <row r="7466" spans="1:24">
      <c r="A7466" s="15" t="s">
        <v>14769</v>
      </c>
      <c r="B7466" s="1" t="s">
        <v>14770</v>
      </c>
      <c r="C7466" t="s">
        <v>14771</v>
      </c>
      <c r="D7466" s="1">
        <v>3</v>
      </c>
      <c r="E7466" s="30">
        <v>13.236000000000001</v>
      </c>
      <c r="F7466" s="31">
        <v>11.392799999999999</v>
      </c>
      <c r="G7466" s="31">
        <v>8.6930499999999995</v>
      </c>
      <c r="H7466" s="35">
        <v>13.219900000000001</v>
      </c>
      <c r="I7466" s="32">
        <v>13.8103</v>
      </c>
      <c r="J7466" s="36">
        <v>15.957700000000001</v>
      </c>
      <c r="L7466" s="21">
        <f t="shared" si="929"/>
        <v>14.329300000000002</v>
      </c>
      <c r="M7466" s="22">
        <f t="shared" si="930"/>
        <v>11.107283333333333</v>
      </c>
      <c r="O7466" s="25">
        <f t="shared" si="931"/>
        <v>1.4408011521372408</v>
      </c>
      <c r="P7466" s="26">
        <f t="shared" si="932"/>
        <v>2.2848935425602135</v>
      </c>
      <c r="R7466" s="2">
        <f t="shared" si="933"/>
        <v>0.77514486634611124</v>
      </c>
      <c r="S7466" s="2"/>
      <c r="T7466" s="2">
        <f t="shared" si="934"/>
        <v>-0.3674621349157649</v>
      </c>
      <c r="U7466" s="2"/>
      <c r="V7466" s="38">
        <f t="shared" si="935"/>
        <v>5.3859672626494492E-2</v>
      </c>
      <c r="W7466" s="8">
        <v>5418</v>
      </c>
      <c r="X7466" s="9">
        <f t="shared" si="936"/>
        <v>7.9169145957438555E-2</v>
      </c>
    </row>
    <row r="7467" spans="1:24">
      <c r="A7467" s="15" t="s">
        <v>6356</v>
      </c>
      <c r="B7467" s="1" t="s">
        <v>6357</v>
      </c>
      <c r="C7467" t="s">
        <v>6358</v>
      </c>
      <c r="D7467" s="1">
        <v>6</v>
      </c>
      <c r="E7467" s="30">
        <v>11.974</v>
      </c>
      <c r="F7467" s="31">
        <v>10.942</v>
      </c>
      <c r="G7467" s="31">
        <v>14.1416</v>
      </c>
      <c r="H7467" s="35">
        <v>12.4459</v>
      </c>
      <c r="I7467" s="32">
        <v>12.6439</v>
      </c>
      <c r="J7467" s="36">
        <v>11.997299999999999</v>
      </c>
      <c r="L7467" s="21">
        <f t="shared" si="929"/>
        <v>12.362366666666667</v>
      </c>
      <c r="M7467" s="22">
        <f t="shared" si="930"/>
        <v>12.352533333333334</v>
      </c>
      <c r="O7467" s="25">
        <f t="shared" si="931"/>
        <v>0.33129481332090566</v>
      </c>
      <c r="P7467" s="26">
        <f t="shared" si="932"/>
        <v>1.6330418406560472</v>
      </c>
      <c r="R7467" s="2">
        <f t="shared" si="933"/>
        <v>0.99920457517573502</v>
      </c>
      <c r="S7467" s="2"/>
      <c r="T7467" s="2">
        <f t="shared" si="934"/>
        <v>-1.1480120885770501E-3</v>
      </c>
      <c r="U7467" s="2"/>
      <c r="V7467" s="38">
        <f t="shared" si="935"/>
        <v>0.49616709584785179</v>
      </c>
      <c r="W7467" s="8">
        <v>7953</v>
      </c>
      <c r="X7467" s="9">
        <f t="shared" si="936"/>
        <v>0.49685335739120984</v>
      </c>
    </row>
    <row r="7468" spans="1:24">
      <c r="A7468" s="15" t="s">
        <v>10924</v>
      </c>
      <c r="B7468" s="1" t="s">
        <v>10925</v>
      </c>
      <c r="C7468" t="s">
        <v>10926</v>
      </c>
      <c r="D7468" s="1">
        <v>9</v>
      </c>
      <c r="E7468" s="30">
        <v>7.2728999999999999</v>
      </c>
      <c r="F7468" s="31">
        <v>15.5113</v>
      </c>
      <c r="G7468" s="31">
        <v>15.5166</v>
      </c>
      <c r="H7468" s="35">
        <v>11.186</v>
      </c>
      <c r="I7468" s="32">
        <v>14.444100000000001</v>
      </c>
      <c r="J7468" s="36">
        <v>13.342499999999999</v>
      </c>
      <c r="L7468" s="21">
        <f t="shared" si="929"/>
        <v>12.990866666666667</v>
      </c>
      <c r="M7468" s="22">
        <f t="shared" si="930"/>
        <v>12.766933333333332</v>
      </c>
      <c r="O7468" s="25">
        <f t="shared" si="931"/>
        <v>1.6572683558595289</v>
      </c>
      <c r="P7468" s="26">
        <f t="shared" si="932"/>
        <v>4.7579731738770246</v>
      </c>
      <c r="R7468" s="2">
        <f t="shared" si="933"/>
        <v>0.98276224834883985</v>
      </c>
      <c r="S7468" s="2"/>
      <c r="T7468" s="2">
        <f t="shared" si="934"/>
        <v>-2.5085655549095878E-2</v>
      </c>
      <c r="U7468" s="2"/>
      <c r="V7468" s="38">
        <f t="shared" si="935"/>
        <v>0.47116714381834696</v>
      </c>
      <c r="W7468" s="8">
        <v>7866</v>
      </c>
      <c r="X7468" s="9">
        <f t="shared" si="936"/>
        <v>0.47703726587456335</v>
      </c>
    </row>
    <row r="7469" spans="1:24">
      <c r="A7469" s="15" t="s">
        <v>1972</v>
      </c>
      <c r="B7469" s="1" t="s">
        <v>1973</v>
      </c>
      <c r="C7469" t="s">
        <v>1974</v>
      </c>
      <c r="D7469" s="1">
        <v>3</v>
      </c>
      <c r="E7469" s="30">
        <v>10.9376</v>
      </c>
      <c r="F7469" s="31">
        <v>13.6386</v>
      </c>
      <c r="G7469" s="31">
        <v>16.335999999999999</v>
      </c>
      <c r="H7469" s="35">
        <v>8.0654299999999992</v>
      </c>
      <c r="I7469" s="32">
        <v>12.613099999999999</v>
      </c>
      <c r="J7469" s="36">
        <v>9.5502199999999995</v>
      </c>
      <c r="L7469" s="21">
        <f t="shared" si="929"/>
        <v>10.07625</v>
      </c>
      <c r="M7469" s="22">
        <f t="shared" si="930"/>
        <v>13.6374</v>
      </c>
      <c r="O7469" s="25">
        <f t="shared" si="931"/>
        <v>2.3190205427938708</v>
      </c>
      <c r="P7469" s="26">
        <f t="shared" si="932"/>
        <v>2.6992002000592721</v>
      </c>
      <c r="R7469" s="2">
        <f t="shared" si="933"/>
        <v>1.3534201711946408</v>
      </c>
      <c r="S7469" s="2"/>
      <c r="T7469" s="2">
        <f t="shared" si="934"/>
        <v>0.43660979555580132</v>
      </c>
      <c r="U7469" s="2"/>
      <c r="V7469" s="38">
        <f t="shared" si="935"/>
        <v>7.9035809366047233E-2</v>
      </c>
      <c r="W7469" s="8">
        <v>5827</v>
      </c>
      <c r="X7469" s="9">
        <f t="shared" si="936"/>
        <v>0.10802148374655915</v>
      </c>
    </row>
    <row r="7470" spans="1:24">
      <c r="A7470" s="15" t="s">
        <v>12764</v>
      </c>
      <c r="B7470" s="1" t="s">
        <v>12759</v>
      </c>
      <c r="C7470" t="s">
        <v>12765</v>
      </c>
      <c r="D7470" s="1">
        <v>2</v>
      </c>
      <c r="E7470" s="30">
        <v>13.5402</v>
      </c>
      <c r="F7470" s="31">
        <v>9.4537200000000006</v>
      </c>
      <c r="G7470" s="31">
        <v>13.206</v>
      </c>
      <c r="H7470" s="35">
        <v>12.0002</v>
      </c>
      <c r="I7470" s="32">
        <v>12.346399999999999</v>
      </c>
      <c r="J7470" s="36">
        <v>13.9428</v>
      </c>
      <c r="L7470" s="21">
        <f t="shared" si="929"/>
        <v>12.763133333333334</v>
      </c>
      <c r="M7470" s="22">
        <f t="shared" si="930"/>
        <v>12.066640000000001</v>
      </c>
      <c r="O7470" s="25">
        <f t="shared" si="931"/>
        <v>1.0361822683936133</v>
      </c>
      <c r="P7470" s="26">
        <f t="shared" si="932"/>
        <v>2.2690164399580586</v>
      </c>
      <c r="R7470" s="2">
        <f t="shared" si="933"/>
        <v>0.94542928330033904</v>
      </c>
      <c r="S7470" s="2"/>
      <c r="T7470" s="2">
        <f t="shared" si="934"/>
        <v>-8.0958544113049077E-2</v>
      </c>
      <c r="U7470" s="2"/>
      <c r="V7470" s="38">
        <f t="shared" si="935"/>
        <v>0.32696725823434519</v>
      </c>
      <c r="W7470" s="8">
        <v>7355</v>
      </c>
      <c r="X7470" s="9">
        <f t="shared" si="936"/>
        <v>0.35404041394674718</v>
      </c>
    </row>
    <row r="7471" spans="1:24">
      <c r="A7471" s="15" t="s">
        <v>7214</v>
      </c>
      <c r="B7471" s="1" t="s">
        <v>7212</v>
      </c>
      <c r="C7471" t="s">
        <v>7215</v>
      </c>
      <c r="D7471" s="1">
        <v>1</v>
      </c>
      <c r="E7471" s="30">
        <v>17.8111</v>
      </c>
      <c r="F7471" s="31">
        <v>12.952999999999999</v>
      </c>
      <c r="G7471" s="31">
        <v>12.9252</v>
      </c>
      <c r="H7471" s="35">
        <v>9.6605699999999999</v>
      </c>
      <c r="I7471" s="32">
        <v>9.8851399999999998</v>
      </c>
      <c r="J7471" s="36">
        <v>9.6201299999999996</v>
      </c>
      <c r="L7471" s="21">
        <f t="shared" si="929"/>
        <v>9.7219466666666658</v>
      </c>
      <c r="M7471" s="22">
        <f t="shared" si="930"/>
        <v>14.5631</v>
      </c>
      <c r="O7471" s="25">
        <f t="shared" si="931"/>
        <v>0.14276868155633204</v>
      </c>
      <c r="P7471" s="26">
        <f t="shared" si="932"/>
        <v>2.8128848554464332</v>
      </c>
      <c r="R7471" s="2">
        <f t="shared" si="933"/>
        <v>1.4979613136463754</v>
      </c>
      <c r="S7471" s="2"/>
      <c r="T7471" s="2">
        <f t="shared" si="934"/>
        <v>0.58300036523109233</v>
      </c>
      <c r="U7471" s="2"/>
      <c r="V7471" s="38">
        <f t="shared" si="935"/>
        <v>2.0427231412686927E-2</v>
      </c>
      <c r="W7471" s="8">
        <v>4378</v>
      </c>
      <c r="X7471" s="9">
        <f t="shared" si="936"/>
        <v>3.7159084278355112E-2</v>
      </c>
    </row>
    <row r="7472" spans="1:24">
      <c r="A7472" s="15" t="s">
        <v>9575</v>
      </c>
      <c r="B7472" s="1" t="s">
        <v>9576</v>
      </c>
      <c r="C7472" t="s">
        <v>9577</v>
      </c>
      <c r="D7472" s="1">
        <v>14</v>
      </c>
      <c r="E7472" s="30">
        <v>8.6636500000000005</v>
      </c>
      <c r="F7472" s="31">
        <v>14.6737</v>
      </c>
      <c r="G7472" s="31">
        <v>26.164000000000001</v>
      </c>
      <c r="H7472" s="35">
        <v>7.5935699999999997</v>
      </c>
      <c r="I7472" s="32">
        <v>7.4013799999999996</v>
      </c>
      <c r="J7472" s="36">
        <v>7.6788999999999996</v>
      </c>
      <c r="L7472" s="21">
        <f t="shared" si="929"/>
        <v>7.5579499999999991</v>
      </c>
      <c r="M7472" s="22">
        <f t="shared" si="930"/>
        <v>16.500450000000001</v>
      </c>
      <c r="O7472" s="25">
        <f t="shared" si="931"/>
        <v>0.14214754975025071</v>
      </c>
      <c r="P7472" s="26">
        <f t="shared" si="932"/>
        <v>8.8920371233199447</v>
      </c>
      <c r="R7472" s="2">
        <f t="shared" si="933"/>
        <v>2.1831912092564787</v>
      </c>
      <c r="S7472" s="2"/>
      <c r="T7472" s="2">
        <f t="shared" si="934"/>
        <v>1.1264384906427853</v>
      </c>
      <c r="U7472" s="2"/>
      <c r="V7472" s="38">
        <f t="shared" si="935"/>
        <v>7.8267229212937175E-2</v>
      </c>
      <c r="W7472" s="8">
        <v>5815</v>
      </c>
      <c r="X7472" s="9">
        <f t="shared" si="936"/>
        <v>0.10719178219292033</v>
      </c>
    </row>
    <row r="7473" spans="1:24">
      <c r="A7473" s="15" t="s">
        <v>6026</v>
      </c>
      <c r="B7473" s="1" t="s">
        <v>6027</v>
      </c>
      <c r="C7473" t="s">
        <v>6028</v>
      </c>
      <c r="D7473" s="1">
        <v>45</v>
      </c>
      <c r="E7473" s="30">
        <v>12.384</v>
      </c>
      <c r="F7473" s="31">
        <v>10.3644</v>
      </c>
      <c r="G7473" s="31">
        <v>12.7925</v>
      </c>
      <c r="H7473" s="35">
        <v>13.783799999999999</v>
      </c>
      <c r="I7473" s="32">
        <v>13.5693</v>
      </c>
      <c r="J7473" s="36">
        <v>12.4764</v>
      </c>
      <c r="L7473" s="21">
        <f t="shared" si="929"/>
        <v>13.276499999999999</v>
      </c>
      <c r="M7473" s="22">
        <f t="shared" si="930"/>
        <v>11.846966666666667</v>
      </c>
      <c r="O7473" s="25">
        <f t="shared" si="931"/>
        <v>0.70115802070574629</v>
      </c>
      <c r="P7473" s="26">
        <f t="shared" si="932"/>
        <v>1.3000849985033032</v>
      </c>
      <c r="R7473" s="2">
        <f t="shared" si="933"/>
        <v>0.8923260397444106</v>
      </c>
      <c r="S7473" s="2"/>
      <c r="T7473" s="2">
        <f t="shared" si="934"/>
        <v>-0.16435715382416788</v>
      </c>
      <c r="U7473" s="2"/>
      <c r="V7473" s="38">
        <f t="shared" si="935"/>
        <v>8.4496789405202569E-2</v>
      </c>
      <c r="W7473" s="8">
        <v>5892</v>
      </c>
      <c r="X7473" s="9">
        <f t="shared" si="936"/>
        <v>0.11421120686066416</v>
      </c>
    </row>
    <row r="7474" spans="1:24">
      <c r="A7474" s="15" t="s">
        <v>14158</v>
      </c>
      <c r="B7474" s="1" t="s">
        <v>14159</v>
      </c>
      <c r="C7474" t="s">
        <v>14160</v>
      </c>
      <c r="D7474" s="1">
        <v>1</v>
      </c>
      <c r="E7474" s="30">
        <v>16.181699999999999</v>
      </c>
      <c r="F7474" s="31">
        <v>9.9329599999999996</v>
      </c>
      <c r="G7474" s="31">
        <v>14.141</v>
      </c>
      <c r="H7474" s="35">
        <v>11.402200000000001</v>
      </c>
      <c r="I7474" s="32">
        <v>12.5318</v>
      </c>
      <c r="J7474" s="36">
        <v>10.926500000000001</v>
      </c>
      <c r="L7474" s="21">
        <f t="shared" si="929"/>
        <v>11.620166666666668</v>
      </c>
      <c r="M7474" s="22">
        <f t="shared" si="930"/>
        <v>13.418553333333334</v>
      </c>
      <c r="O7474" s="25">
        <f t="shared" si="931"/>
        <v>0.82454782962138295</v>
      </c>
      <c r="P7474" s="26">
        <f t="shared" si="932"/>
        <v>3.1863984036107782</v>
      </c>
      <c r="R7474" s="2">
        <f t="shared" si="933"/>
        <v>1.1547642747522266</v>
      </c>
      <c r="S7474" s="2"/>
      <c r="T7474" s="2">
        <f t="shared" si="934"/>
        <v>0.20759838033889474</v>
      </c>
      <c r="U7474" s="2"/>
      <c r="V7474" s="38">
        <f t="shared" si="935"/>
        <v>0.19876962955085523</v>
      </c>
      <c r="W7474" s="8">
        <v>6779</v>
      </c>
      <c r="X7474" s="9">
        <f t="shared" si="936"/>
        <v>0.23351546389482386</v>
      </c>
    </row>
    <row r="7475" spans="1:24">
      <c r="A7475" s="15" t="s">
        <v>1001</v>
      </c>
      <c r="B7475" s="1" t="s">
        <v>973</v>
      </c>
      <c r="C7475" t="s">
        <v>999</v>
      </c>
      <c r="D7475" s="1">
        <v>2</v>
      </c>
      <c r="E7475" s="30">
        <v>14.041399999999999</v>
      </c>
      <c r="F7475" s="31">
        <v>9.1034799999999994</v>
      </c>
      <c r="G7475" s="31">
        <v>11.797599999999999</v>
      </c>
      <c r="H7475" s="35">
        <v>13.6327</v>
      </c>
      <c r="I7475" s="32">
        <v>13.2888</v>
      </c>
      <c r="J7475" s="36">
        <v>13.413</v>
      </c>
      <c r="L7475" s="21">
        <f t="shared" si="929"/>
        <v>13.444833333333335</v>
      </c>
      <c r="M7475" s="22">
        <f t="shared" si="930"/>
        <v>11.647493333333335</v>
      </c>
      <c r="O7475" s="25">
        <f t="shared" si="931"/>
        <v>0.17414598282284111</v>
      </c>
      <c r="P7475" s="26">
        <f t="shared" si="932"/>
        <v>2.4723799243104327</v>
      </c>
      <c r="R7475" s="2">
        <f t="shared" si="933"/>
        <v>0.86631742057047934</v>
      </c>
      <c r="S7475" s="2"/>
      <c r="T7475" s="2">
        <f t="shared" si="934"/>
        <v>-0.20703236649730403</v>
      </c>
      <c r="U7475" s="2"/>
      <c r="V7475" s="38">
        <f t="shared" si="935"/>
        <v>0.1387311449072097</v>
      </c>
      <c r="W7475" s="8">
        <v>6384</v>
      </c>
      <c r="X7475" s="9">
        <f t="shared" si="936"/>
        <v>0.1730662340289815</v>
      </c>
    </row>
    <row r="7476" spans="1:24">
      <c r="A7476" s="15" t="s">
        <v>9127</v>
      </c>
      <c r="B7476" s="1" t="s">
        <v>9128</v>
      </c>
      <c r="C7476" t="s">
        <v>9129</v>
      </c>
      <c r="D7476" s="1">
        <v>36</v>
      </c>
      <c r="E7476" s="30">
        <v>14.9923</v>
      </c>
      <c r="F7476" s="31">
        <v>12.551299999999999</v>
      </c>
      <c r="G7476" s="31">
        <v>12.3072</v>
      </c>
      <c r="H7476" s="35">
        <v>10.963200000000001</v>
      </c>
      <c r="I7476" s="32">
        <v>11.8599</v>
      </c>
      <c r="J7476" s="36">
        <v>11.6158</v>
      </c>
      <c r="L7476" s="21">
        <f t="shared" si="929"/>
        <v>11.479633333333334</v>
      </c>
      <c r="M7476" s="22">
        <f t="shared" si="930"/>
        <v>13.2836</v>
      </c>
      <c r="O7476" s="25">
        <f t="shared" si="931"/>
        <v>0.46359868780372204</v>
      </c>
      <c r="P7476" s="26">
        <f t="shared" si="932"/>
        <v>1.4848023336457956</v>
      </c>
      <c r="R7476" s="2">
        <f t="shared" si="933"/>
        <v>1.1571449726907652</v>
      </c>
      <c r="S7476" s="2"/>
      <c r="T7476" s="2">
        <f t="shared" si="934"/>
        <v>0.21056962354630029</v>
      </c>
      <c r="U7476" s="2"/>
      <c r="V7476" s="38">
        <f t="shared" si="935"/>
        <v>5.7482922340066051E-2</v>
      </c>
      <c r="W7476" s="8">
        <v>5515</v>
      </c>
      <c r="X7476" s="9">
        <f t="shared" si="936"/>
        <v>8.3008883683823392E-2</v>
      </c>
    </row>
    <row r="7477" spans="1:24">
      <c r="A7477" s="15" t="s">
        <v>18831</v>
      </c>
      <c r="B7477" s="1" t="s">
        <v>18832</v>
      </c>
      <c r="C7477" t="s">
        <v>18833</v>
      </c>
      <c r="D7477" s="1">
        <v>6</v>
      </c>
      <c r="E7477" s="30">
        <v>10.558199999999999</v>
      </c>
      <c r="F7477" s="31">
        <v>14.158899999999999</v>
      </c>
      <c r="G7477" s="31">
        <v>10.6256</v>
      </c>
      <c r="H7477" s="35">
        <v>11.607200000000001</v>
      </c>
      <c r="I7477" s="32">
        <v>14.509399999999999</v>
      </c>
      <c r="J7477" s="36">
        <v>16.171600000000002</v>
      </c>
      <c r="L7477" s="21">
        <f t="shared" si="929"/>
        <v>14.096066666666667</v>
      </c>
      <c r="M7477" s="22">
        <f t="shared" si="930"/>
        <v>11.780900000000001</v>
      </c>
      <c r="O7477" s="25">
        <f t="shared" si="931"/>
        <v>2.3101017668780988</v>
      </c>
      <c r="P7477" s="26">
        <f t="shared" si="932"/>
        <v>2.0596841238403556</v>
      </c>
      <c r="R7477" s="2">
        <f t="shared" si="933"/>
        <v>0.83575796557905047</v>
      </c>
      <c r="S7477" s="2"/>
      <c r="T7477" s="2">
        <f t="shared" si="934"/>
        <v>-0.2588428947047145</v>
      </c>
      <c r="U7477" s="2"/>
      <c r="V7477" s="38">
        <f t="shared" si="935"/>
        <v>0.13240428790982545</v>
      </c>
      <c r="W7477" s="8">
        <v>6338</v>
      </c>
      <c r="X7477" s="9">
        <f t="shared" si="936"/>
        <v>0.16637231759448562</v>
      </c>
    </row>
    <row r="7478" spans="1:24">
      <c r="A7478" s="15" t="s">
        <v>16151</v>
      </c>
      <c r="B7478" s="1" t="s">
        <v>16152</v>
      </c>
      <c r="C7478" t="s">
        <v>16153</v>
      </c>
      <c r="D7478" s="1">
        <v>1</v>
      </c>
      <c r="E7478" s="30">
        <v>5.7398800000000003</v>
      </c>
      <c r="F7478" s="31">
        <v>15.5558</v>
      </c>
      <c r="G7478" s="31">
        <v>16.7105</v>
      </c>
      <c r="H7478" s="35">
        <v>14.387499999999999</v>
      </c>
      <c r="I7478" s="32">
        <v>16.5242</v>
      </c>
      <c r="J7478" s="36">
        <v>9.2170500000000004</v>
      </c>
      <c r="L7478" s="21">
        <f t="shared" si="929"/>
        <v>13.376249999999999</v>
      </c>
      <c r="M7478" s="22">
        <f t="shared" si="930"/>
        <v>12.668726666666666</v>
      </c>
      <c r="O7478" s="25">
        <f t="shared" si="931"/>
        <v>3.7570706943708285</v>
      </c>
      <c r="P7478" s="26">
        <f t="shared" si="932"/>
        <v>6.0282684180561574</v>
      </c>
      <c r="R7478" s="2">
        <f t="shared" si="933"/>
        <v>0.94710600255427846</v>
      </c>
      <c r="S7478" s="2"/>
      <c r="T7478" s="2">
        <f t="shared" si="934"/>
        <v>-7.8402189995249033E-2</v>
      </c>
      <c r="U7478" s="2"/>
      <c r="V7478" s="38">
        <f t="shared" si="935"/>
        <v>0.43570198107142344</v>
      </c>
      <c r="W7478" s="8">
        <v>7755</v>
      </c>
      <c r="X7478" s="9">
        <f t="shared" si="936"/>
        <v>0.44744430396554691</v>
      </c>
    </row>
    <row r="7479" spans="1:24">
      <c r="A7479" s="15" t="s">
        <v>14440</v>
      </c>
      <c r="B7479" s="1" t="s">
        <v>14441</v>
      </c>
      <c r="C7479" t="s">
        <v>14442</v>
      </c>
      <c r="D7479" s="1">
        <v>2</v>
      </c>
      <c r="E7479" s="30">
        <v>9.1916499999999992</v>
      </c>
      <c r="F7479" s="31">
        <v>13.8133</v>
      </c>
      <c r="G7479" s="31">
        <v>12.5022</v>
      </c>
      <c r="H7479" s="35">
        <v>13.0474</v>
      </c>
      <c r="I7479" s="32">
        <v>16.3535</v>
      </c>
      <c r="J7479" s="36">
        <v>12.792</v>
      </c>
      <c r="L7479" s="21">
        <f t="shared" si="929"/>
        <v>14.064300000000001</v>
      </c>
      <c r="M7479" s="22">
        <f t="shared" si="930"/>
        <v>11.835716666666668</v>
      </c>
      <c r="O7479" s="25">
        <f t="shared" si="931"/>
        <v>1.9866138955519128</v>
      </c>
      <c r="P7479" s="26">
        <f t="shared" si="932"/>
        <v>2.3818190959502581</v>
      </c>
      <c r="R7479" s="2">
        <f t="shared" si="933"/>
        <v>0.84154324542754833</v>
      </c>
      <c r="S7479" s="2"/>
      <c r="T7479" s="2">
        <f t="shared" si="934"/>
        <v>-0.24889068386596766</v>
      </c>
      <c r="U7479" s="2"/>
      <c r="V7479" s="38">
        <f t="shared" si="935"/>
        <v>0.14062044297418227</v>
      </c>
      <c r="W7479" s="8">
        <v>6398</v>
      </c>
      <c r="X7479" s="9">
        <f t="shared" si="936"/>
        <v>0.17503926349584054</v>
      </c>
    </row>
    <row r="7480" spans="1:24">
      <c r="A7480" s="15" t="s">
        <v>5473</v>
      </c>
      <c r="B7480" s="1" t="s">
        <v>5474</v>
      </c>
      <c r="C7480" t="s">
        <v>5475</v>
      </c>
      <c r="D7480" s="1">
        <v>11</v>
      </c>
      <c r="E7480" s="30">
        <v>11.3475</v>
      </c>
      <c r="F7480" s="31">
        <v>11.3559</v>
      </c>
      <c r="G7480" s="31">
        <v>13.669700000000001</v>
      </c>
      <c r="H7480" s="35">
        <v>11.4716</v>
      </c>
      <c r="I7480" s="32">
        <v>15.2844</v>
      </c>
      <c r="J7480" s="36">
        <v>11.6686</v>
      </c>
      <c r="L7480" s="21">
        <f t="shared" si="929"/>
        <v>12.808199999999999</v>
      </c>
      <c r="M7480" s="22">
        <f t="shared" si="930"/>
        <v>12.124366666666667</v>
      </c>
      <c r="O7480" s="25">
        <f t="shared" si="931"/>
        <v>2.1467130874898084</v>
      </c>
      <c r="P7480" s="26">
        <f t="shared" si="932"/>
        <v>1.3383045144261205</v>
      </c>
      <c r="R7480" s="2">
        <f t="shared" si="933"/>
        <v>0.94660972397890941</v>
      </c>
      <c r="S7480" s="2"/>
      <c r="T7480" s="2">
        <f t="shared" si="934"/>
        <v>-7.9158352756051473E-2</v>
      </c>
      <c r="U7480" s="2"/>
      <c r="V7480" s="38">
        <f t="shared" si="935"/>
        <v>0.33200447493190988</v>
      </c>
      <c r="W7480" s="8">
        <v>7374</v>
      </c>
      <c r="X7480" s="9">
        <f t="shared" si="936"/>
        <v>0.35856843481932876</v>
      </c>
    </row>
    <row r="7481" spans="1:24">
      <c r="A7481" s="15" t="s">
        <v>7682</v>
      </c>
      <c r="B7481" s="1" t="s">
        <v>7683</v>
      </c>
      <c r="C7481" t="s">
        <v>7684</v>
      </c>
      <c r="D7481" s="1">
        <v>3</v>
      </c>
      <c r="E7481" s="30">
        <v>14.352600000000001</v>
      </c>
      <c r="F7481" s="31">
        <v>12.673</v>
      </c>
      <c r="G7481" s="31">
        <v>12.378500000000001</v>
      </c>
      <c r="H7481" s="35">
        <v>11.5648</v>
      </c>
      <c r="I7481" s="32">
        <v>10.9659</v>
      </c>
      <c r="J7481" s="36">
        <v>10.9345</v>
      </c>
      <c r="L7481" s="21">
        <f t="shared" si="929"/>
        <v>11.155066666666665</v>
      </c>
      <c r="M7481" s="22">
        <f t="shared" si="930"/>
        <v>13.1347</v>
      </c>
      <c r="O7481" s="25">
        <f t="shared" si="931"/>
        <v>0.35518663169287978</v>
      </c>
      <c r="P7481" s="26">
        <f t="shared" si="932"/>
        <v>1.0649614406165138</v>
      </c>
      <c r="R7481" s="2">
        <f t="shared" si="933"/>
        <v>1.177464948663089</v>
      </c>
      <c r="S7481" s="2"/>
      <c r="T7481" s="2">
        <f t="shared" si="934"/>
        <v>0.23568411364476555</v>
      </c>
      <c r="U7481" s="2"/>
      <c r="V7481" s="38">
        <f t="shared" si="935"/>
        <v>1.8934798908411262E-2</v>
      </c>
      <c r="W7481" s="8">
        <v>4312</v>
      </c>
      <c r="X7481" s="9">
        <f t="shared" si="936"/>
        <v>3.4971414310433047E-2</v>
      </c>
    </row>
    <row r="7482" spans="1:24">
      <c r="A7482" s="15" t="s">
        <v>15889</v>
      </c>
      <c r="B7482" s="1" t="s">
        <v>15890</v>
      </c>
      <c r="C7482" t="s">
        <v>15891</v>
      </c>
      <c r="D7482" s="1">
        <v>9</v>
      </c>
      <c r="E7482" s="30">
        <v>13.420500000000001</v>
      </c>
      <c r="F7482" s="31">
        <v>12.074199999999999</v>
      </c>
      <c r="G7482" s="31">
        <v>14.09</v>
      </c>
      <c r="H7482" s="35">
        <v>11.4869</v>
      </c>
      <c r="I7482" s="32">
        <v>11.709099999999999</v>
      </c>
      <c r="J7482" s="36">
        <v>11.4207</v>
      </c>
      <c r="L7482" s="21">
        <f t="shared" si="929"/>
        <v>11.538899999999998</v>
      </c>
      <c r="M7482" s="22">
        <f t="shared" si="930"/>
        <v>13.194899999999999</v>
      </c>
      <c r="O7482" s="25">
        <f t="shared" si="931"/>
        <v>0.15106832891112507</v>
      </c>
      <c r="P7482" s="26">
        <f t="shared" si="932"/>
        <v>1.0266615459829012</v>
      </c>
      <c r="R7482" s="2">
        <f t="shared" si="933"/>
        <v>1.1435145464472352</v>
      </c>
      <c r="S7482" s="2"/>
      <c r="T7482" s="2">
        <f t="shared" si="934"/>
        <v>0.19347471813595019</v>
      </c>
      <c r="U7482" s="2"/>
      <c r="V7482" s="38">
        <f t="shared" si="935"/>
        <v>2.5320024842533252E-2</v>
      </c>
      <c r="W7482" s="8">
        <v>4589</v>
      </c>
      <c r="X7482" s="9">
        <f t="shared" si="936"/>
        <v>4.3941747188044201E-2</v>
      </c>
    </row>
    <row r="7483" spans="1:24">
      <c r="A7483" s="15" t="s">
        <v>11047</v>
      </c>
      <c r="B7483" s="1" t="s">
        <v>11048</v>
      </c>
      <c r="C7483" t="s">
        <v>11049</v>
      </c>
      <c r="D7483" s="1">
        <v>12</v>
      </c>
      <c r="E7483" s="30">
        <v>10.5298</v>
      </c>
      <c r="F7483" s="31">
        <v>11.1744</v>
      </c>
      <c r="G7483" s="31">
        <v>12.493600000000001</v>
      </c>
      <c r="H7483" s="35">
        <v>14.986499999999999</v>
      </c>
      <c r="I7483" s="32">
        <v>14.0626</v>
      </c>
      <c r="J7483" s="36">
        <v>12.8682</v>
      </c>
      <c r="L7483" s="21">
        <f t="shared" si="929"/>
        <v>13.972433333333333</v>
      </c>
      <c r="M7483" s="22">
        <f t="shared" si="930"/>
        <v>11.399266666666668</v>
      </c>
      <c r="O7483" s="25">
        <f t="shared" si="931"/>
        <v>1.0620245963881123</v>
      </c>
      <c r="P7483" s="26">
        <f t="shared" si="932"/>
        <v>1.0010251611889356</v>
      </c>
      <c r="R7483" s="2">
        <f t="shared" si="933"/>
        <v>0.81583976067160824</v>
      </c>
      <c r="S7483" s="2"/>
      <c r="T7483" s="2">
        <f t="shared" si="934"/>
        <v>-0.29364227502596002</v>
      </c>
      <c r="U7483" s="2"/>
      <c r="V7483" s="38">
        <f t="shared" si="935"/>
        <v>1.8943162355586331E-2</v>
      </c>
      <c r="W7483" s="8">
        <v>4314</v>
      </c>
      <c r="X7483" s="9">
        <f t="shared" si="936"/>
        <v>3.4970640936460254E-2</v>
      </c>
    </row>
    <row r="7484" spans="1:24">
      <c r="A7484" s="15" t="s">
        <v>1420</v>
      </c>
      <c r="B7484" s="1" t="s">
        <v>1421</v>
      </c>
      <c r="C7484" t="s">
        <v>1422</v>
      </c>
      <c r="D7484" s="1">
        <v>35</v>
      </c>
      <c r="E7484" s="30">
        <v>10.651300000000001</v>
      </c>
      <c r="F7484" s="31">
        <v>14.933</v>
      </c>
      <c r="G7484" s="31">
        <v>19.977900000000002</v>
      </c>
      <c r="H7484" s="35">
        <v>6.9175599999999999</v>
      </c>
      <c r="I7484" s="32">
        <v>10.640599999999999</v>
      </c>
      <c r="J7484" s="36">
        <v>9.1825200000000002</v>
      </c>
      <c r="L7484" s="21">
        <f t="shared" si="929"/>
        <v>8.9135600000000004</v>
      </c>
      <c r="M7484" s="22">
        <f t="shared" si="930"/>
        <v>15.187400000000002</v>
      </c>
      <c r="O7484" s="25">
        <f t="shared" si="931"/>
        <v>1.8760360661778275</v>
      </c>
      <c r="P7484" s="26">
        <f t="shared" si="932"/>
        <v>4.6685015165468258</v>
      </c>
      <c r="R7484" s="2">
        <f t="shared" si="933"/>
        <v>1.7038534547363793</v>
      </c>
      <c r="S7484" s="2"/>
      <c r="T7484" s="2">
        <f t="shared" si="934"/>
        <v>0.76880125738490357</v>
      </c>
      <c r="U7484" s="2"/>
      <c r="V7484" s="38">
        <f t="shared" si="935"/>
        <v>4.8456336195284708E-2</v>
      </c>
      <c r="W7484" s="8">
        <v>5292</v>
      </c>
      <c r="X7484" s="9">
        <f t="shared" si="936"/>
        <v>7.2922573971891044E-2</v>
      </c>
    </row>
    <row r="7485" spans="1:24">
      <c r="A7485" s="15" t="s">
        <v>21458</v>
      </c>
      <c r="B7485" s="1" t="s">
        <v>21459</v>
      </c>
      <c r="C7485" t="s">
        <v>21460</v>
      </c>
      <c r="D7485" s="1">
        <v>1</v>
      </c>
      <c r="E7485" s="30">
        <v>13.6569</v>
      </c>
      <c r="F7485" s="31">
        <v>19.0624</v>
      </c>
      <c r="G7485" s="31">
        <v>14.1173</v>
      </c>
      <c r="H7485" s="35">
        <v>7.3503600000000002</v>
      </c>
      <c r="I7485" s="32">
        <v>6.5979200000000002</v>
      </c>
      <c r="J7485" s="36">
        <v>9.9812700000000003</v>
      </c>
      <c r="L7485" s="21">
        <f t="shared" si="929"/>
        <v>7.976516666666666</v>
      </c>
      <c r="M7485" s="22">
        <f t="shared" si="930"/>
        <v>15.612200000000001</v>
      </c>
      <c r="O7485" s="25">
        <f t="shared" si="931"/>
        <v>1.7764623367899894</v>
      </c>
      <c r="P7485" s="26">
        <f t="shared" si="932"/>
        <v>2.9968153213036022</v>
      </c>
      <c r="R7485" s="2">
        <f t="shared" si="933"/>
        <v>1.9572704041655613</v>
      </c>
      <c r="S7485" s="2"/>
      <c r="T7485" s="2">
        <f t="shared" si="934"/>
        <v>0.96884308340458736</v>
      </c>
      <c r="U7485" s="2"/>
      <c r="V7485" s="38">
        <f t="shared" si="935"/>
        <v>9.58248884069237E-3</v>
      </c>
      <c r="W7485" s="8">
        <v>3573</v>
      </c>
      <c r="X7485" s="9">
        <f t="shared" si="936"/>
        <v>2.1358785649950751E-2</v>
      </c>
    </row>
    <row r="7486" spans="1:24">
      <c r="A7486" s="15" t="s">
        <v>16916</v>
      </c>
      <c r="B7486" s="1" t="s">
        <v>16917</v>
      </c>
      <c r="C7486" t="s">
        <v>16918</v>
      </c>
      <c r="D7486" s="1">
        <v>3</v>
      </c>
      <c r="E7486" s="30">
        <v>13.098800000000001</v>
      </c>
      <c r="F7486" s="31">
        <v>15.017200000000001</v>
      </c>
      <c r="G7486" s="31">
        <v>11.795500000000001</v>
      </c>
      <c r="H7486" s="35">
        <v>11.2599</v>
      </c>
      <c r="I7486" s="32">
        <v>10.095800000000001</v>
      </c>
      <c r="J7486" s="36">
        <v>11.163</v>
      </c>
      <c r="L7486" s="21">
        <f t="shared" si="929"/>
        <v>10.839566666666665</v>
      </c>
      <c r="M7486" s="22">
        <f t="shared" si="930"/>
        <v>13.303833333333335</v>
      </c>
      <c r="O7486" s="25">
        <f t="shared" si="931"/>
        <v>0.64594043327023043</v>
      </c>
      <c r="P7486" s="26">
        <f t="shared" si="932"/>
        <v>1.6206068996932395</v>
      </c>
      <c r="R7486" s="2">
        <f t="shared" si="933"/>
        <v>1.227339961314567</v>
      </c>
      <c r="S7486" s="2"/>
      <c r="T7486" s="2">
        <f t="shared" si="934"/>
        <v>0.29553491694697642</v>
      </c>
      <c r="U7486" s="2"/>
      <c r="V7486" s="38">
        <f t="shared" si="935"/>
        <v>3.5353747444244868E-2</v>
      </c>
      <c r="W7486" s="8">
        <v>4937</v>
      </c>
      <c r="X7486" s="9">
        <f t="shared" si="936"/>
        <v>5.7030027272830894E-2</v>
      </c>
    </row>
    <row r="7487" spans="1:24">
      <c r="A7487" s="15" t="s">
        <v>7264</v>
      </c>
      <c r="B7487" s="1" t="s">
        <v>7265</v>
      </c>
      <c r="C7487" t="s">
        <v>7266</v>
      </c>
      <c r="D7487" s="1">
        <v>2</v>
      </c>
      <c r="E7487" s="30">
        <v>13.8423</v>
      </c>
      <c r="F7487" s="31">
        <v>13.916</v>
      </c>
      <c r="G7487" s="31">
        <v>13.303699999999999</v>
      </c>
      <c r="H7487" s="35">
        <v>9.0996900000000007</v>
      </c>
      <c r="I7487" s="32">
        <v>11.1061</v>
      </c>
      <c r="J7487" s="36">
        <v>10.7988</v>
      </c>
      <c r="L7487" s="21">
        <f t="shared" si="929"/>
        <v>10.334863333333333</v>
      </c>
      <c r="M7487" s="22">
        <f t="shared" si="930"/>
        <v>13.687333333333333</v>
      </c>
      <c r="O7487" s="25">
        <f t="shared" si="931"/>
        <v>1.0806702526827192</v>
      </c>
      <c r="P7487" s="26">
        <f t="shared" si="932"/>
        <v>0.3342735755834339</v>
      </c>
      <c r="R7487" s="2">
        <f t="shared" si="933"/>
        <v>1.324384550803607</v>
      </c>
      <c r="S7487" s="2"/>
      <c r="T7487" s="2">
        <f t="shared" si="934"/>
        <v>0.40532208663506036</v>
      </c>
      <c r="U7487" s="2"/>
      <c r="V7487" s="38">
        <f t="shared" si="935"/>
        <v>3.4116080377167295E-3</v>
      </c>
      <c r="W7487" s="8">
        <v>2552</v>
      </c>
      <c r="X7487" s="9">
        <f t="shared" si="936"/>
        <v>1.0646569910805656E-2</v>
      </c>
    </row>
    <row r="7488" spans="1:24">
      <c r="A7488" s="15" t="s">
        <v>3004</v>
      </c>
      <c r="C7488" t="s">
        <v>3005</v>
      </c>
      <c r="D7488" s="1">
        <v>24</v>
      </c>
      <c r="E7488" s="30">
        <v>12.759399999999999</v>
      </c>
      <c r="F7488" s="31">
        <v>12.376099999999999</v>
      </c>
      <c r="G7488" s="31">
        <v>13.913399999999999</v>
      </c>
      <c r="H7488" s="35">
        <v>11.265599999999999</v>
      </c>
      <c r="I7488" s="32">
        <v>12.679600000000001</v>
      </c>
      <c r="J7488" s="36">
        <v>10.4969</v>
      </c>
      <c r="L7488" s="21">
        <f t="shared" si="929"/>
        <v>11.480699999999999</v>
      </c>
      <c r="M7488" s="22">
        <f t="shared" si="930"/>
        <v>13.016300000000001</v>
      </c>
      <c r="O7488" s="25">
        <f t="shared" si="931"/>
        <v>1.107134061439716</v>
      </c>
      <c r="P7488" s="26">
        <f t="shared" si="932"/>
        <v>0.80020061859511216</v>
      </c>
      <c r="R7488" s="2">
        <f t="shared" si="933"/>
        <v>1.1337549104148703</v>
      </c>
      <c r="S7488" s="2"/>
      <c r="T7488" s="2">
        <f t="shared" si="934"/>
        <v>0.18110879923524498</v>
      </c>
      <c r="U7488" s="2"/>
      <c r="V7488" s="38">
        <f t="shared" si="935"/>
        <v>6.1687772357723186E-2</v>
      </c>
      <c r="W7488" s="8">
        <v>5589</v>
      </c>
      <c r="X7488" s="9">
        <f t="shared" si="936"/>
        <v>8.7901488469656008E-2</v>
      </c>
    </row>
    <row r="7489" spans="1:24">
      <c r="A7489" s="15" t="s">
        <v>4999</v>
      </c>
      <c r="B7489" s="1" t="s">
        <v>4997</v>
      </c>
      <c r="C7489" t="s">
        <v>5000</v>
      </c>
      <c r="D7489" s="1">
        <v>2</v>
      </c>
      <c r="E7489" s="30">
        <v>11.7256</v>
      </c>
      <c r="F7489" s="31">
        <v>11.909700000000001</v>
      </c>
      <c r="G7489" s="31">
        <v>16.082100000000001</v>
      </c>
      <c r="H7489" s="35">
        <v>10.593299999999999</v>
      </c>
      <c r="I7489" s="32">
        <v>12.2948</v>
      </c>
      <c r="J7489" s="36">
        <v>9.5142600000000002</v>
      </c>
      <c r="L7489" s="21">
        <f t="shared" si="929"/>
        <v>10.800786666666667</v>
      </c>
      <c r="M7489" s="22">
        <f t="shared" si="930"/>
        <v>13.239133333333333</v>
      </c>
      <c r="O7489" s="25">
        <f t="shared" si="931"/>
        <v>1.401834052423226</v>
      </c>
      <c r="P7489" s="26">
        <f t="shared" si="932"/>
        <v>2.4638014943037536</v>
      </c>
      <c r="R7489" s="2">
        <f t="shared" si="933"/>
        <v>1.2257563955218076</v>
      </c>
      <c r="S7489" s="2"/>
      <c r="T7489" s="2">
        <f t="shared" si="934"/>
        <v>0.29367228906681653</v>
      </c>
      <c r="U7489" s="2"/>
      <c r="V7489" s="38">
        <f t="shared" si="935"/>
        <v>0.10525133128320474</v>
      </c>
      <c r="W7489" s="8">
        <v>6102</v>
      </c>
      <c r="X7489" s="9">
        <f t="shared" si="936"/>
        <v>0.13736833863314366</v>
      </c>
    </row>
    <row r="7490" spans="1:24">
      <c r="A7490" s="15" t="s">
        <v>15462</v>
      </c>
      <c r="B7490" s="1" t="s">
        <v>15463</v>
      </c>
      <c r="C7490" t="s">
        <v>15464</v>
      </c>
      <c r="D7490" s="1">
        <v>1</v>
      </c>
      <c r="E7490" s="30">
        <v>9.3933599999999995</v>
      </c>
      <c r="F7490" s="31">
        <v>14.879200000000001</v>
      </c>
      <c r="G7490" s="31">
        <v>12.0107</v>
      </c>
      <c r="H7490" s="35">
        <v>15.6191</v>
      </c>
      <c r="I7490" s="32">
        <v>13.4552</v>
      </c>
      <c r="J7490" s="36">
        <v>12.021699999999999</v>
      </c>
      <c r="L7490" s="21">
        <f t="shared" si="929"/>
        <v>13.698666666666668</v>
      </c>
      <c r="M7490" s="22">
        <f t="shared" si="930"/>
        <v>12.09442</v>
      </c>
      <c r="O7490" s="25">
        <f t="shared" si="931"/>
        <v>1.8110159312754006</v>
      </c>
      <c r="P7490" s="26">
        <f t="shared" si="932"/>
        <v>2.7438780776849407</v>
      </c>
      <c r="R7490" s="2">
        <f t="shared" si="933"/>
        <v>0.88289030562585158</v>
      </c>
      <c r="S7490" s="2"/>
      <c r="T7490" s="2">
        <f t="shared" si="934"/>
        <v>-0.17969389298235222</v>
      </c>
      <c r="U7490" s="2"/>
      <c r="V7490" s="38">
        <f t="shared" si="935"/>
        <v>0.22280228112532346</v>
      </c>
      <c r="W7490" s="8">
        <v>6896</v>
      </c>
      <c r="X7490" s="9">
        <f t="shared" si="936"/>
        <v>0.25730820285412936</v>
      </c>
    </row>
    <row r="7491" spans="1:24">
      <c r="A7491" s="15" t="s">
        <v>1741</v>
      </c>
      <c r="B7491" s="1" t="s">
        <v>1742</v>
      </c>
      <c r="C7491" t="s">
        <v>1743</v>
      </c>
      <c r="D7491" s="1">
        <v>24</v>
      </c>
      <c r="E7491" s="30">
        <v>12.5505</v>
      </c>
      <c r="F7491" s="31">
        <v>11.6426</v>
      </c>
      <c r="G7491" s="31">
        <v>13.669499999999999</v>
      </c>
      <c r="H7491" s="35">
        <v>12.388400000000001</v>
      </c>
      <c r="I7491" s="32">
        <v>11.779199999999999</v>
      </c>
      <c r="J7491" s="36">
        <v>11.9938</v>
      </c>
      <c r="L7491" s="21">
        <f t="shared" si="929"/>
        <v>12.053800000000001</v>
      </c>
      <c r="M7491" s="22">
        <f t="shared" si="930"/>
        <v>12.620866666666666</v>
      </c>
      <c r="O7491" s="25">
        <f t="shared" si="931"/>
        <v>0.3090002588995685</v>
      </c>
      <c r="P7491" s="26">
        <f t="shared" si="932"/>
        <v>1.0152805047538995</v>
      </c>
      <c r="R7491" s="2">
        <f t="shared" si="933"/>
        <v>1.0470446387584551</v>
      </c>
      <c r="S7491" s="2"/>
      <c r="T7491" s="2">
        <f t="shared" si="934"/>
        <v>6.6322950141354461E-2</v>
      </c>
      <c r="U7491" s="2"/>
      <c r="V7491" s="38">
        <f t="shared" si="935"/>
        <v>0.20354596992531918</v>
      </c>
      <c r="W7491" s="8">
        <v>6793</v>
      </c>
      <c r="X7491" s="9">
        <f t="shared" si="936"/>
        <v>0.23863390320701339</v>
      </c>
    </row>
    <row r="7492" spans="1:24">
      <c r="A7492" s="15" t="s">
        <v>12349</v>
      </c>
      <c r="B7492" s="1" t="s">
        <v>12350</v>
      </c>
      <c r="C7492" t="s">
        <v>12351</v>
      </c>
      <c r="D7492" s="1">
        <v>4</v>
      </c>
      <c r="E7492" s="30">
        <v>8.7835900000000002</v>
      </c>
      <c r="F7492" s="31">
        <v>15.837400000000001</v>
      </c>
      <c r="G7492" s="31">
        <v>14.6797</v>
      </c>
      <c r="H7492" s="35">
        <v>12.0566</v>
      </c>
      <c r="I7492" s="32">
        <v>9.7501800000000003</v>
      </c>
      <c r="J7492" s="36">
        <v>9.9504900000000003</v>
      </c>
      <c r="L7492" s="21">
        <f t="shared" ref="L7492:L7555" si="937">AVERAGE(H7492:J7492)</f>
        <v>10.585756666666667</v>
      </c>
      <c r="M7492" s="22">
        <f t="shared" ref="M7492:M7555" si="938">AVERAGE(E7492:G7492)</f>
        <v>13.100230000000002</v>
      </c>
      <c r="O7492" s="25">
        <f t="shared" ref="O7492:O7555" si="939">STDEV(H7492:J7492)</f>
        <v>1.2777191034939301</v>
      </c>
      <c r="P7492" s="26">
        <f t="shared" ref="P7492:P7555" si="940">STDEV(E7492:G7492)</f>
        <v>3.7828696765418632</v>
      </c>
      <c r="R7492" s="2">
        <f t="shared" ref="R7492:R7555" si="941">M7492/L7492</f>
        <v>1.2375336419030982</v>
      </c>
      <c r="S7492" s="2"/>
      <c r="T7492" s="2">
        <f t="shared" ref="T7492:T7555" si="942">LOG(R7492,2)</f>
        <v>0.30746774486663647</v>
      </c>
      <c r="U7492" s="2"/>
      <c r="V7492" s="38">
        <f t="shared" ref="V7492:V7555" si="943">TTEST(E7492:G7492,H7492:J7492,1,2)</f>
        <v>0.16834119108810316</v>
      </c>
      <c r="W7492" s="8">
        <v>6585</v>
      </c>
      <c r="X7492" s="9">
        <f t="shared" si="936"/>
        <v>0.20359441850047891</v>
      </c>
    </row>
    <row r="7493" spans="1:24">
      <c r="A7493" s="15" t="s">
        <v>18150</v>
      </c>
      <c r="B7493" s="1" t="s">
        <v>18151</v>
      </c>
      <c r="C7493" t="s">
        <v>18152</v>
      </c>
      <c r="D7493" s="1">
        <v>2</v>
      </c>
      <c r="E7493" s="30">
        <v>9.7970199999999998</v>
      </c>
      <c r="F7493" s="31">
        <v>12.6372</v>
      </c>
      <c r="G7493" s="31">
        <v>12.690899999999999</v>
      </c>
      <c r="H7493" s="35">
        <v>12.064500000000001</v>
      </c>
      <c r="I7493" s="32">
        <v>16.057500000000001</v>
      </c>
      <c r="J7493" s="36">
        <v>14.332100000000001</v>
      </c>
      <c r="L7493" s="21">
        <f t="shared" si="937"/>
        <v>14.151366666666666</v>
      </c>
      <c r="M7493" s="22">
        <f t="shared" si="938"/>
        <v>11.708373333333332</v>
      </c>
      <c r="O7493" s="25">
        <f t="shared" si="939"/>
        <v>2.0026259394438517</v>
      </c>
      <c r="P7493" s="26">
        <f t="shared" si="940"/>
        <v>1.6554982923981969</v>
      </c>
      <c r="R7493" s="2">
        <f t="shared" si="941"/>
        <v>0.82736696809024335</v>
      </c>
      <c r="S7493" s="2"/>
      <c r="T7493" s="2">
        <f t="shared" si="942"/>
        <v>-0.27340073451479158</v>
      </c>
      <c r="U7493" s="2"/>
      <c r="V7493" s="38">
        <f t="shared" si="943"/>
        <v>8.9373027387659523E-2</v>
      </c>
      <c r="W7493" s="8">
        <v>5961</v>
      </c>
      <c r="X7493" s="9">
        <f t="shared" si="936"/>
        <v>0.11940392385762799</v>
      </c>
    </row>
    <row r="7494" spans="1:24">
      <c r="A7494" s="15" t="s">
        <v>15821</v>
      </c>
      <c r="B7494" s="1" t="s">
        <v>15822</v>
      </c>
      <c r="C7494" t="s">
        <v>15823</v>
      </c>
      <c r="D7494" s="1">
        <v>13</v>
      </c>
      <c r="E7494" s="30">
        <v>15.3376</v>
      </c>
      <c r="F7494" s="31">
        <v>7.4920200000000001</v>
      </c>
      <c r="G7494" s="31">
        <v>9.7936300000000003</v>
      </c>
      <c r="H7494" s="35">
        <v>13.5509</v>
      </c>
      <c r="I7494" s="32">
        <v>14.3027</v>
      </c>
      <c r="J7494" s="36">
        <v>15.5053</v>
      </c>
      <c r="L7494" s="21">
        <f t="shared" si="937"/>
        <v>14.452966666666667</v>
      </c>
      <c r="M7494" s="22">
        <f t="shared" si="938"/>
        <v>10.874416666666667</v>
      </c>
      <c r="O7494" s="25">
        <f t="shared" si="939"/>
        <v>0.98582700984165228</v>
      </c>
      <c r="P7494" s="26">
        <f t="shared" si="940"/>
        <v>4.0329091544731561</v>
      </c>
      <c r="R7494" s="2">
        <f t="shared" si="941"/>
        <v>0.75240031458362644</v>
      </c>
      <c r="S7494" s="2"/>
      <c r="T7494" s="2">
        <f t="shared" si="942"/>
        <v>-0.41042764282563898</v>
      </c>
      <c r="U7494" s="2"/>
      <c r="V7494" s="38">
        <f t="shared" si="943"/>
        <v>0.10486931642318248</v>
      </c>
      <c r="W7494" s="8">
        <v>6096</v>
      </c>
      <c r="X7494" s="9">
        <f t="shared" si="936"/>
        <v>0.13700446784682171</v>
      </c>
    </row>
    <row r="7495" spans="1:24">
      <c r="A7495" s="15" t="s">
        <v>3483</v>
      </c>
      <c r="B7495" s="1" t="s">
        <v>3484</v>
      </c>
      <c r="C7495" t="s">
        <v>3485</v>
      </c>
      <c r="D7495" s="1">
        <v>6</v>
      </c>
      <c r="E7495" s="30">
        <v>9.5356100000000001</v>
      </c>
      <c r="F7495" s="31">
        <v>11.0928</v>
      </c>
      <c r="G7495" s="31">
        <v>12.1576</v>
      </c>
      <c r="H7495" s="35">
        <v>14.5183</v>
      </c>
      <c r="I7495" s="32">
        <v>15.9305</v>
      </c>
      <c r="J7495" s="36">
        <v>13.897399999999999</v>
      </c>
      <c r="L7495" s="21">
        <f t="shared" si="937"/>
        <v>14.782066666666665</v>
      </c>
      <c r="M7495" s="22">
        <f t="shared" si="938"/>
        <v>10.928670000000002</v>
      </c>
      <c r="O7495" s="25">
        <f t="shared" si="939"/>
        <v>1.0418990082216866</v>
      </c>
      <c r="P7495" s="26">
        <f t="shared" si="940"/>
        <v>1.3186780815271029</v>
      </c>
      <c r="R7495" s="2">
        <f t="shared" si="941"/>
        <v>0.73931949073426828</v>
      </c>
      <c r="S7495" s="2"/>
      <c r="T7495" s="2">
        <f t="shared" si="942"/>
        <v>-0.43573014717281722</v>
      </c>
      <c r="U7495" s="2"/>
      <c r="V7495" s="38">
        <f t="shared" si="943"/>
        <v>8.2601417589852622E-3</v>
      </c>
      <c r="W7495" s="8">
        <v>3432</v>
      </c>
      <c r="X7495" s="9">
        <f t="shared" si="936"/>
        <v>1.9167764850978621E-2</v>
      </c>
    </row>
    <row r="7496" spans="1:24">
      <c r="A7496" s="15" t="s">
        <v>8747</v>
      </c>
      <c r="B7496" s="1" t="s">
        <v>8748</v>
      </c>
      <c r="C7496" t="s">
        <v>8749</v>
      </c>
      <c r="D7496" s="1">
        <v>79</v>
      </c>
      <c r="E7496" s="30">
        <v>13.593299999999999</v>
      </c>
      <c r="F7496" s="31">
        <v>8.1677499999999998</v>
      </c>
      <c r="G7496" s="31">
        <v>10.697100000000001</v>
      </c>
      <c r="H7496" s="35">
        <v>16.467600000000001</v>
      </c>
      <c r="I7496" s="32">
        <v>11.981400000000001</v>
      </c>
      <c r="J7496" s="36">
        <v>15.8217</v>
      </c>
      <c r="L7496" s="21">
        <f t="shared" si="937"/>
        <v>14.756900000000002</v>
      </c>
      <c r="M7496" s="22">
        <f t="shared" si="938"/>
        <v>10.819383333333333</v>
      </c>
      <c r="O7496" s="25">
        <f t="shared" si="939"/>
        <v>2.4252519229968592</v>
      </c>
      <c r="P7496" s="26">
        <f t="shared" si="940"/>
        <v>2.7148412680732097</v>
      </c>
      <c r="R7496" s="2">
        <f t="shared" si="941"/>
        <v>0.73317453756096007</v>
      </c>
      <c r="S7496" s="2"/>
      <c r="T7496" s="2">
        <f t="shared" si="942"/>
        <v>-0.44777141153602551</v>
      </c>
      <c r="U7496" s="2"/>
      <c r="V7496" s="38">
        <f t="shared" si="943"/>
        <v>6.7148187253441904E-2</v>
      </c>
      <c r="W7496" s="8">
        <v>5676</v>
      </c>
      <c r="X7496" s="9">
        <f t="shared" si="936"/>
        <v>9.4215673588162671E-2</v>
      </c>
    </row>
    <row r="7497" spans="1:24">
      <c r="A7497" s="15" t="s">
        <v>5301</v>
      </c>
      <c r="B7497" s="1" t="s">
        <v>5302</v>
      </c>
      <c r="C7497" t="s">
        <v>5303</v>
      </c>
      <c r="D7497" s="1">
        <v>17</v>
      </c>
      <c r="E7497" s="30">
        <v>17.8127</v>
      </c>
      <c r="F7497" s="31">
        <v>10.941800000000001</v>
      </c>
      <c r="G7497" s="31">
        <v>8.6579999999999995</v>
      </c>
      <c r="H7497" s="35">
        <v>11.317399999999999</v>
      </c>
      <c r="I7497" s="32">
        <v>12.9758</v>
      </c>
      <c r="J7497" s="36">
        <v>9.9426500000000004</v>
      </c>
      <c r="L7497" s="21">
        <f t="shared" si="937"/>
        <v>11.411949999999999</v>
      </c>
      <c r="M7497" s="22">
        <f t="shared" si="938"/>
        <v>12.470833333333333</v>
      </c>
      <c r="O7497" s="25">
        <f t="shared" si="939"/>
        <v>1.5187838909798856</v>
      </c>
      <c r="P7497" s="26">
        <f t="shared" si="940"/>
        <v>4.7650383233855873</v>
      </c>
      <c r="R7497" s="2">
        <f t="shared" si="941"/>
        <v>1.0927872391075437</v>
      </c>
      <c r="S7497" s="2"/>
      <c r="T7497" s="2">
        <f t="shared" si="942"/>
        <v>0.12801254193998743</v>
      </c>
      <c r="U7497" s="2"/>
      <c r="V7497" s="38">
        <f t="shared" si="943"/>
        <v>0.36620243195695568</v>
      </c>
      <c r="W7497" s="8">
        <v>7490</v>
      </c>
      <c r="X7497" s="9">
        <f t="shared" si="936"/>
        <v>0.38937732551471227</v>
      </c>
    </row>
    <row r="7498" spans="1:24">
      <c r="A7498" s="15" t="s">
        <v>15591</v>
      </c>
      <c r="B7498" s="1" t="s">
        <v>15592</v>
      </c>
      <c r="C7498" t="s">
        <v>15593</v>
      </c>
      <c r="D7498" s="1">
        <v>7</v>
      </c>
      <c r="E7498" s="30">
        <v>9.70228</v>
      </c>
      <c r="F7498" s="31">
        <v>14.195600000000001</v>
      </c>
      <c r="G7498" s="31">
        <v>13.557</v>
      </c>
      <c r="H7498" s="35">
        <v>12.975899999999999</v>
      </c>
      <c r="I7498" s="32">
        <v>14.526</v>
      </c>
      <c r="J7498" s="36">
        <v>11.686</v>
      </c>
      <c r="L7498" s="21">
        <f t="shared" si="937"/>
        <v>13.062633333333332</v>
      </c>
      <c r="M7498" s="22">
        <f t="shared" si="938"/>
        <v>12.484960000000001</v>
      </c>
      <c r="O7498" s="25">
        <f t="shared" si="939"/>
        <v>1.421985233162895</v>
      </c>
      <c r="P7498" s="26">
        <f t="shared" si="940"/>
        <v>2.4309326351834519</v>
      </c>
      <c r="R7498" s="2">
        <f t="shared" si="941"/>
        <v>0.95577665554928959</v>
      </c>
      <c r="S7498" s="2"/>
      <c r="T7498" s="2">
        <f t="shared" si="942"/>
        <v>-6.5254564104161208E-2</v>
      </c>
      <c r="U7498" s="2"/>
      <c r="V7498" s="38">
        <f t="shared" si="943"/>
        <v>0.37016257807252362</v>
      </c>
      <c r="W7498" s="8">
        <v>7510</v>
      </c>
      <c r="X7498" s="9">
        <f t="shared" si="936"/>
        <v>0.39253991634748048</v>
      </c>
    </row>
    <row r="7499" spans="1:24">
      <c r="A7499" s="15" t="s">
        <v>20688</v>
      </c>
      <c r="B7499" s="1" t="s">
        <v>20689</v>
      </c>
      <c r="C7499" t="s">
        <v>20690</v>
      </c>
      <c r="D7499" s="1">
        <v>1</v>
      </c>
      <c r="E7499" s="30">
        <v>2.11972</v>
      </c>
      <c r="F7499" s="31">
        <v>0.51106600000000002</v>
      </c>
      <c r="G7499" s="31">
        <v>44.238300000000002</v>
      </c>
      <c r="H7499" s="35">
        <v>2.9446400000000001</v>
      </c>
      <c r="I7499" s="32">
        <v>26.047599999999999</v>
      </c>
      <c r="J7499" s="36">
        <v>6.8494299999999999</v>
      </c>
      <c r="L7499" s="21">
        <f t="shared" si="937"/>
        <v>11.947223333333334</v>
      </c>
      <c r="M7499" s="22">
        <f t="shared" si="938"/>
        <v>15.623028666666668</v>
      </c>
      <c r="O7499" s="25">
        <f t="shared" si="939"/>
        <v>12.366378323601188</v>
      </c>
      <c r="P7499" s="26">
        <f t="shared" si="940"/>
        <v>24.794601368708175</v>
      </c>
      <c r="R7499" s="2">
        <f t="shared" si="941"/>
        <v>1.307670262016251</v>
      </c>
      <c r="S7499" s="2"/>
      <c r="T7499" s="2">
        <f t="shared" si="942"/>
        <v>0.38699880129024661</v>
      </c>
      <c r="U7499" s="2"/>
      <c r="V7499" s="38">
        <f t="shared" si="943"/>
        <v>0.41476635907018522</v>
      </c>
      <c r="W7499" s="8">
        <v>7679</v>
      </c>
      <c r="X7499" s="9">
        <f t="shared" si="936"/>
        <v>0.4301600838175485</v>
      </c>
    </row>
    <row r="7500" spans="1:24">
      <c r="A7500" s="15" t="s">
        <v>3808</v>
      </c>
      <c r="B7500" s="1" t="s">
        <v>3809</v>
      </c>
      <c r="C7500" t="s">
        <v>3810</v>
      </c>
      <c r="D7500" s="1">
        <v>25</v>
      </c>
      <c r="E7500" s="30">
        <v>14.658300000000001</v>
      </c>
      <c r="F7500" s="31">
        <v>11.011900000000001</v>
      </c>
      <c r="G7500" s="31">
        <v>10.8064</v>
      </c>
      <c r="H7500" s="35">
        <v>12.2758</v>
      </c>
      <c r="I7500" s="32">
        <v>11.737299999999999</v>
      </c>
      <c r="J7500" s="36">
        <v>13.948399999999999</v>
      </c>
      <c r="L7500" s="21">
        <f t="shared" si="937"/>
        <v>12.653833333333333</v>
      </c>
      <c r="M7500" s="22">
        <f t="shared" si="938"/>
        <v>12.158866666666668</v>
      </c>
      <c r="O7500" s="25">
        <f t="shared" si="939"/>
        <v>1.1530059424536081</v>
      </c>
      <c r="P7500" s="26">
        <f t="shared" si="940"/>
        <v>2.1670101068830609</v>
      </c>
      <c r="R7500" s="2">
        <f t="shared" si="941"/>
        <v>0.96088405358060158</v>
      </c>
      <c r="S7500" s="2"/>
      <c r="T7500" s="2">
        <f t="shared" si="942"/>
        <v>-5.7565738202722275E-2</v>
      </c>
      <c r="U7500" s="2"/>
      <c r="V7500" s="38">
        <f t="shared" si="943"/>
        <v>0.37225371275008456</v>
      </c>
      <c r="W7500" s="8">
        <v>7517</v>
      </c>
      <c r="X7500" s="9">
        <f t="shared" si="936"/>
        <v>0.39438985876568761</v>
      </c>
    </row>
    <row r="7501" spans="1:24">
      <c r="A7501" s="15" t="s">
        <v>18114</v>
      </c>
      <c r="B7501" s="1" t="s">
        <v>18115</v>
      </c>
      <c r="C7501" t="s">
        <v>18116</v>
      </c>
      <c r="D7501" s="1">
        <v>3</v>
      </c>
      <c r="E7501" s="30">
        <v>6.5057299999999998</v>
      </c>
      <c r="F7501" s="31">
        <v>17.2544</v>
      </c>
      <c r="G7501" s="31">
        <v>13.4657</v>
      </c>
      <c r="H7501" s="35">
        <v>9.9620599999999992</v>
      </c>
      <c r="I7501" s="32">
        <v>14.34</v>
      </c>
      <c r="J7501" s="36">
        <v>10.509600000000001</v>
      </c>
      <c r="L7501" s="21">
        <f t="shared" si="937"/>
        <v>11.603886666666666</v>
      </c>
      <c r="M7501" s="22">
        <f t="shared" si="938"/>
        <v>12.408610000000001</v>
      </c>
      <c r="O7501" s="25">
        <f t="shared" si="939"/>
        <v>2.3853065091374228</v>
      </c>
      <c r="P7501" s="26">
        <f t="shared" si="940"/>
        <v>5.4517479897093537</v>
      </c>
      <c r="R7501" s="2">
        <f t="shared" si="941"/>
        <v>1.0693494650930178</v>
      </c>
      <c r="S7501" s="2"/>
      <c r="T7501" s="2">
        <f t="shared" si="942"/>
        <v>9.6733405131045863E-2</v>
      </c>
      <c r="U7501" s="2"/>
      <c r="V7501" s="38">
        <f t="shared" si="943"/>
        <v>0.41315461362240868</v>
      </c>
      <c r="W7501" s="8">
        <v>7674</v>
      </c>
      <c r="X7501" s="9">
        <f t="shared" si="936"/>
        <v>0.42876770170561151</v>
      </c>
    </row>
    <row r="7502" spans="1:24">
      <c r="A7502" s="15" t="s">
        <v>1253</v>
      </c>
      <c r="B7502" s="1" t="s">
        <v>1254</v>
      </c>
      <c r="C7502" t="s">
        <v>1255</v>
      </c>
      <c r="D7502" s="1">
        <v>24</v>
      </c>
      <c r="E7502" s="30">
        <v>12.4544</v>
      </c>
      <c r="F7502" s="31">
        <v>9.9584299999999999</v>
      </c>
      <c r="G7502" s="31">
        <v>10.8386</v>
      </c>
      <c r="H7502" s="35">
        <v>16.310099999999998</v>
      </c>
      <c r="I7502" s="32">
        <v>16.431799999999999</v>
      </c>
      <c r="J7502" s="36">
        <v>12.563800000000001</v>
      </c>
      <c r="L7502" s="21">
        <f t="shared" si="937"/>
        <v>15.101900000000001</v>
      </c>
      <c r="M7502" s="22">
        <f t="shared" si="938"/>
        <v>11.08381</v>
      </c>
      <c r="O7502" s="25">
        <f t="shared" si="939"/>
        <v>2.1989011869567849</v>
      </c>
      <c r="P7502" s="26">
        <f t="shared" si="940"/>
        <v>1.2659235831202449</v>
      </c>
      <c r="R7502" s="2">
        <f t="shared" si="941"/>
        <v>0.73393480290559465</v>
      </c>
      <c r="S7502" s="2"/>
      <c r="T7502" s="2">
        <f t="shared" si="942"/>
        <v>-0.44627618400200203</v>
      </c>
      <c r="U7502" s="2"/>
      <c r="V7502" s="38">
        <f t="shared" si="943"/>
        <v>2.5874759249455769E-2</v>
      </c>
      <c r="W7502" s="8">
        <v>4621</v>
      </c>
      <c r="X7502" s="9">
        <f t="shared" si="936"/>
        <v>4.459350414686556E-2</v>
      </c>
    </row>
    <row r="7503" spans="1:24">
      <c r="A7503" s="15" t="s">
        <v>15841</v>
      </c>
      <c r="B7503" s="1" t="s">
        <v>15842</v>
      </c>
      <c r="C7503" t="s">
        <v>15843</v>
      </c>
      <c r="D7503" s="1">
        <v>3</v>
      </c>
      <c r="E7503" s="30">
        <v>7.5145200000000001</v>
      </c>
      <c r="F7503" s="31">
        <v>9.7797699999999992</v>
      </c>
      <c r="G7503" s="31">
        <v>9.4653700000000001</v>
      </c>
      <c r="H7503" s="35">
        <v>20.945</v>
      </c>
      <c r="I7503" s="32">
        <v>18.0932</v>
      </c>
      <c r="J7503" s="36">
        <v>15.3065</v>
      </c>
      <c r="L7503" s="21">
        <f t="shared" si="937"/>
        <v>18.114900000000002</v>
      </c>
      <c r="M7503" s="22">
        <f t="shared" si="938"/>
        <v>8.9198866666666667</v>
      </c>
      <c r="O7503" s="25">
        <f t="shared" si="939"/>
        <v>2.8193126343135444</v>
      </c>
      <c r="P7503" s="26">
        <f t="shared" si="940"/>
        <v>1.2271933184438892</v>
      </c>
      <c r="R7503" s="2">
        <f t="shared" si="941"/>
        <v>0.4924060671969851</v>
      </c>
      <c r="S7503" s="2"/>
      <c r="T7503" s="2">
        <f t="shared" si="942"/>
        <v>-1.0220795567427412</v>
      </c>
      <c r="U7503" s="2"/>
      <c r="V7503" s="38">
        <f t="shared" si="943"/>
        <v>3.3041548032649837E-3</v>
      </c>
      <c r="W7503" s="8">
        <v>2513</v>
      </c>
      <c r="X7503" s="9">
        <f t="shared" si="936"/>
        <v>1.0471264963470884E-2</v>
      </c>
    </row>
    <row r="7504" spans="1:24">
      <c r="A7504" s="15" t="s">
        <v>23228</v>
      </c>
      <c r="B7504" s="1" t="s">
        <v>23229</v>
      </c>
      <c r="C7504" t="s">
        <v>23230</v>
      </c>
      <c r="D7504" s="1">
        <v>1</v>
      </c>
      <c r="E7504" s="30">
        <v>13.906599999999999</v>
      </c>
      <c r="F7504" s="31">
        <v>11.0967</v>
      </c>
      <c r="G7504" s="31">
        <v>7.05654</v>
      </c>
      <c r="H7504" s="35">
        <v>17.5715</v>
      </c>
      <c r="I7504" s="32">
        <v>12.3445</v>
      </c>
      <c r="J7504" s="36">
        <v>14.6707</v>
      </c>
      <c r="L7504" s="21">
        <f t="shared" si="937"/>
        <v>14.862233333333334</v>
      </c>
      <c r="M7504" s="22">
        <f t="shared" si="938"/>
        <v>10.686613333333334</v>
      </c>
      <c r="O7504" s="25">
        <f t="shared" si="939"/>
        <v>2.6187584870188672</v>
      </c>
      <c r="P7504" s="26">
        <f t="shared" si="940"/>
        <v>3.4433935015524044</v>
      </c>
      <c r="R7504" s="2">
        <f t="shared" si="941"/>
        <v>0.71904491698196993</v>
      </c>
      <c r="S7504" s="2"/>
      <c r="T7504" s="2">
        <f t="shared" si="942"/>
        <v>-0.4758461997678497</v>
      </c>
      <c r="U7504" s="2"/>
      <c r="V7504" s="38">
        <f t="shared" si="943"/>
        <v>8.4939368764770679E-2</v>
      </c>
      <c r="W7504" s="8">
        <v>5903</v>
      </c>
      <c r="X7504" s="9">
        <f t="shared" si="936"/>
        <v>0.11459548243988373</v>
      </c>
    </row>
    <row r="7505" spans="1:24">
      <c r="A7505" s="15" t="s">
        <v>20083</v>
      </c>
      <c r="B7505" s="1" t="s">
        <v>20084</v>
      </c>
      <c r="C7505" t="s">
        <v>20085</v>
      </c>
      <c r="D7505" s="1">
        <v>1</v>
      </c>
      <c r="E7505" s="30">
        <v>16.621600000000001</v>
      </c>
      <c r="F7505" s="31">
        <v>13.2203</v>
      </c>
      <c r="G7505" s="31">
        <v>11.811400000000001</v>
      </c>
      <c r="H7505" s="35">
        <v>11.9855</v>
      </c>
      <c r="I7505" s="32">
        <v>10.185</v>
      </c>
      <c r="J7505" s="36">
        <v>9.7787299999999995</v>
      </c>
      <c r="L7505" s="21">
        <f t="shared" si="937"/>
        <v>10.649743333333333</v>
      </c>
      <c r="M7505" s="22">
        <f t="shared" si="938"/>
        <v>13.884433333333334</v>
      </c>
      <c r="O7505" s="25">
        <f t="shared" si="939"/>
        <v>1.1744991411803305</v>
      </c>
      <c r="P7505" s="26">
        <f t="shared" si="940"/>
        <v>2.4729154500979904</v>
      </c>
      <c r="R7505" s="2">
        <f t="shared" si="941"/>
        <v>1.3037340806022555</v>
      </c>
      <c r="S7505" s="2"/>
      <c r="T7505" s="2">
        <f t="shared" si="942"/>
        <v>0.38264963665576085</v>
      </c>
      <c r="U7505" s="2"/>
      <c r="V7505" s="38">
        <f t="shared" si="943"/>
        <v>5.5062792232965695E-2</v>
      </c>
      <c r="W7505" s="8">
        <v>5455</v>
      </c>
      <c r="X7505" s="9">
        <f t="shared" si="936"/>
        <v>8.0388648458907211E-2</v>
      </c>
    </row>
    <row r="7506" spans="1:24">
      <c r="A7506" s="15" t="s">
        <v>13396</v>
      </c>
      <c r="B7506" s="1" t="s">
        <v>13397</v>
      </c>
      <c r="C7506" t="s">
        <v>13398</v>
      </c>
      <c r="D7506" s="1">
        <v>3</v>
      </c>
      <c r="E7506" s="30">
        <v>7.71584</v>
      </c>
      <c r="F7506" s="31">
        <v>8.64649</v>
      </c>
      <c r="G7506" s="31">
        <v>9.5990900000000003</v>
      </c>
      <c r="H7506" s="35">
        <v>16.010999999999999</v>
      </c>
      <c r="I7506" s="32">
        <v>23.785</v>
      </c>
      <c r="J7506" s="36">
        <v>16.2866</v>
      </c>
      <c r="L7506" s="21">
        <f t="shared" si="937"/>
        <v>18.694199999999999</v>
      </c>
      <c r="M7506" s="22">
        <f t="shared" si="938"/>
        <v>8.6538066666666662</v>
      </c>
      <c r="O7506" s="25">
        <f t="shared" si="939"/>
        <v>4.4109151340736608</v>
      </c>
      <c r="P7506" s="26">
        <f t="shared" si="940"/>
        <v>0.9416463193966903</v>
      </c>
      <c r="R7506" s="2">
        <f t="shared" si="941"/>
        <v>0.46291398758260138</v>
      </c>
      <c r="S7506" s="2"/>
      <c r="T7506" s="2">
        <f t="shared" si="942"/>
        <v>-1.1111839385846927</v>
      </c>
      <c r="U7506" s="2"/>
      <c r="V7506" s="38">
        <f t="shared" si="943"/>
        <v>9.1067900634233014E-3</v>
      </c>
      <c r="W7506" s="8">
        <v>3528</v>
      </c>
      <c r="X7506" s="9">
        <f t="shared" si="936"/>
        <v>2.0557391174915864E-2</v>
      </c>
    </row>
    <row r="7507" spans="1:24">
      <c r="A7507" s="15" t="s">
        <v>4859</v>
      </c>
      <c r="B7507" s="1" t="s">
        <v>4860</v>
      </c>
      <c r="C7507" t="s">
        <v>4861</v>
      </c>
      <c r="D7507" s="1">
        <v>15</v>
      </c>
      <c r="E7507" s="30">
        <v>11.714</v>
      </c>
      <c r="F7507" s="31">
        <v>17.3584</v>
      </c>
      <c r="G7507" s="31">
        <v>15.2165</v>
      </c>
      <c r="H7507" s="35">
        <v>9.6698400000000007</v>
      </c>
      <c r="I7507" s="32">
        <v>9.8160500000000006</v>
      </c>
      <c r="J7507" s="36">
        <v>8.4745500000000007</v>
      </c>
      <c r="L7507" s="21">
        <f t="shared" si="937"/>
        <v>9.3201466666666679</v>
      </c>
      <c r="M7507" s="22">
        <f t="shared" si="938"/>
        <v>14.762966666666665</v>
      </c>
      <c r="O7507" s="25">
        <f t="shared" si="939"/>
        <v>0.73594811843861196</v>
      </c>
      <c r="P7507" s="26">
        <f t="shared" si="940"/>
        <v>2.8494003234599017</v>
      </c>
      <c r="R7507" s="2">
        <f t="shared" si="941"/>
        <v>1.5839843722058733</v>
      </c>
      <c r="S7507" s="2"/>
      <c r="T7507" s="2">
        <f t="shared" si="942"/>
        <v>0.66355810167237872</v>
      </c>
      <c r="U7507" s="2"/>
      <c r="V7507" s="38">
        <f t="shared" si="943"/>
        <v>1.6397546627869828E-2</v>
      </c>
      <c r="W7507" s="8">
        <v>4164</v>
      </c>
      <c r="X7507" s="9">
        <f t="shared" si="936"/>
        <v>3.136168620181444E-2</v>
      </c>
    </row>
    <row r="7508" spans="1:24">
      <c r="A7508" s="15" t="s">
        <v>23053</v>
      </c>
      <c r="B7508" s="1" t="s">
        <v>23054</v>
      </c>
      <c r="C7508" t="s">
        <v>23055</v>
      </c>
      <c r="D7508" s="1">
        <v>2</v>
      </c>
      <c r="E7508" s="30">
        <v>12.0237</v>
      </c>
      <c r="F7508" s="31">
        <v>15.463699999999999</v>
      </c>
      <c r="G7508" s="31">
        <v>12.4876</v>
      </c>
      <c r="H7508" s="35">
        <v>10.6099</v>
      </c>
      <c r="I7508" s="32">
        <v>10.6869</v>
      </c>
      <c r="J7508" s="36">
        <v>11.0312</v>
      </c>
      <c r="L7508" s="21">
        <f t="shared" si="937"/>
        <v>10.775999999999998</v>
      </c>
      <c r="M7508" s="22">
        <f t="shared" si="938"/>
        <v>13.325000000000001</v>
      </c>
      <c r="O7508" s="25">
        <f t="shared" si="939"/>
        <v>0.22433798162593896</v>
      </c>
      <c r="P7508" s="26">
        <f t="shared" si="940"/>
        <v>1.8666357625417984</v>
      </c>
      <c r="R7508" s="2">
        <f t="shared" si="941"/>
        <v>1.2365441722345958</v>
      </c>
      <c r="S7508" s="2"/>
      <c r="T7508" s="2">
        <f t="shared" si="942"/>
        <v>0.30631377707159785</v>
      </c>
      <c r="U7508" s="2"/>
      <c r="V7508" s="38">
        <f t="shared" si="943"/>
        <v>3.9329893664854475E-2</v>
      </c>
      <c r="W7508" s="8">
        <v>5054</v>
      </c>
      <c r="X7508" s="9">
        <f t="shared" si="936"/>
        <v>6.1975321160843096E-2</v>
      </c>
    </row>
    <row r="7509" spans="1:24">
      <c r="A7509" s="15" t="s">
        <v>15013</v>
      </c>
      <c r="B7509" s="1" t="s">
        <v>15014</v>
      </c>
      <c r="C7509" t="s">
        <v>15015</v>
      </c>
      <c r="D7509" s="1">
        <v>2</v>
      </c>
      <c r="E7509" s="30">
        <v>12.5664</v>
      </c>
      <c r="F7509" s="31">
        <v>14.7967</v>
      </c>
      <c r="G7509" s="31">
        <v>5.74</v>
      </c>
      <c r="H7509" s="35">
        <v>11.0563</v>
      </c>
      <c r="I7509" s="32">
        <v>14.428000000000001</v>
      </c>
      <c r="J7509" s="36">
        <v>16.730699999999999</v>
      </c>
      <c r="L7509" s="21">
        <f t="shared" si="937"/>
        <v>14.071666666666667</v>
      </c>
      <c r="M7509" s="22">
        <f t="shared" si="938"/>
        <v>11.034366666666665</v>
      </c>
      <c r="O7509" s="25">
        <f t="shared" si="939"/>
        <v>2.8539330621675885</v>
      </c>
      <c r="P7509" s="26">
        <f t="shared" si="940"/>
        <v>4.7187178685881781</v>
      </c>
      <c r="R7509" s="2">
        <f t="shared" si="941"/>
        <v>0.78415492123652719</v>
      </c>
      <c r="S7509" s="2"/>
      <c r="T7509" s="2">
        <f t="shared" si="942"/>
        <v>-0.35078938694998418</v>
      </c>
      <c r="U7509" s="2"/>
      <c r="V7509" s="38">
        <f t="shared" si="943"/>
        <v>0.19706181672807274</v>
      </c>
      <c r="W7509" s="8">
        <v>6775</v>
      </c>
      <c r="X7509" s="9">
        <f t="shared" si="936"/>
        <v>0.23164580198116183</v>
      </c>
    </row>
    <row r="7510" spans="1:24">
      <c r="A7510" s="15" t="s">
        <v>19901</v>
      </c>
      <c r="B7510" s="1" t="s">
        <v>19902</v>
      </c>
      <c r="C7510" t="s">
        <v>19903</v>
      </c>
      <c r="D7510" s="1">
        <v>1</v>
      </c>
      <c r="E7510" s="30">
        <v>10.157400000000001</v>
      </c>
      <c r="F7510" s="31">
        <v>14.5228</v>
      </c>
      <c r="G7510" s="31">
        <v>14.0502</v>
      </c>
      <c r="H7510" s="35">
        <v>11.8093</v>
      </c>
      <c r="I7510" s="32">
        <v>10.0069</v>
      </c>
      <c r="J7510" s="36">
        <v>11.7788</v>
      </c>
      <c r="L7510" s="21">
        <f t="shared" si="937"/>
        <v>11.198333333333332</v>
      </c>
      <c r="M7510" s="22">
        <f t="shared" si="938"/>
        <v>12.910133333333334</v>
      </c>
      <c r="O7510" s="25">
        <f t="shared" si="939"/>
        <v>1.0319242236391846</v>
      </c>
      <c r="P7510" s="26">
        <f t="shared" si="940"/>
        <v>2.395619605307429</v>
      </c>
      <c r="R7510" s="2">
        <f t="shared" si="941"/>
        <v>1.1528620330406312</v>
      </c>
      <c r="S7510" s="2"/>
      <c r="T7510" s="2">
        <f t="shared" si="942"/>
        <v>0.20521987104886324</v>
      </c>
      <c r="U7510" s="2"/>
      <c r="V7510" s="38">
        <f t="shared" si="943"/>
        <v>0.15957528836525919</v>
      </c>
      <c r="W7510" s="8">
        <v>6529</v>
      </c>
      <c r="X7510" s="9">
        <f t="shared" si="936"/>
        <v>0.1946481232257504</v>
      </c>
    </row>
    <row r="7511" spans="1:24">
      <c r="A7511" s="15" t="s">
        <v>4406</v>
      </c>
      <c r="B7511" s="1" t="s">
        <v>4404</v>
      </c>
      <c r="C7511" t="s">
        <v>4407</v>
      </c>
      <c r="D7511" s="1">
        <v>1</v>
      </c>
      <c r="E7511" s="30">
        <v>9.6079500000000007</v>
      </c>
      <c r="F7511" s="31">
        <v>14.251799999999999</v>
      </c>
      <c r="G7511" s="31">
        <v>12.1564</v>
      </c>
      <c r="H7511" s="35">
        <v>11.0656</v>
      </c>
      <c r="I7511" s="32">
        <v>15.408099999999999</v>
      </c>
      <c r="J7511" s="36">
        <v>12.1037</v>
      </c>
      <c r="L7511" s="21">
        <f t="shared" si="937"/>
        <v>12.859133333333332</v>
      </c>
      <c r="M7511" s="22">
        <f t="shared" si="938"/>
        <v>12.005383333333333</v>
      </c>
      <c r="O7511" s="25">
        <f t="shared" si="939"/>
        <v>2.2676719787776562</v>
      </c>
      <c r="P7511" s="26">
        <f t="shared" si="940"/>
        <v>2.3256053471802516</v>
      </c>
      <c r="R7511" s="2">
        <f t="shared" si="941"/>
        <v>0.93360750076469645</v>
      </c>
      <c r="S7511" s="2"/>
      <c r="T7511" s="2">
        <f t="shared" si="942"/>
        <v>-9.9111942933189368E-2</v>
      </c>
      <c r="U7511" s="2"/>
      <c r="V7511" s="38">
        <f t="shared" si="943"/>
        <v>0.33627283361946214</v>
      </c>
      <c r="W7511" s="8">
        <v>7389</v>
      </c>
      <c r="X7511" s="9">
        <f t="shared" si="936"/>
        <v>0.36244104032283075</v>
      </c>
    </row>
    <row r="7512" spans="1:24">
      <c r="A7512" s="15" t="s">
        <v>4632</v>
      </c>
      <c r="B7512" s="1" t="s">
        <v>4633</v>
      </c>
      <c r="C7512" t="s">
        <v>4634</v>
      </c>
      <c r="D7512" s="1">
        <v>8</v>
      </c>
      <c r="E7512" s="30">
        <v>17.217700000000001</v>
      </c>
      <c r="F7512" s="31">
        <v>13.1974</v>
      </c>
      <c r="G7512" s="31">
        <v>11.236700000000001</v>
      </c>
      <c r="H7512" s="35">
        <v>10.7775</v>
      </c>
      <c r="I7512" s="32">
        <v>11.163500000000001</v>
      </c>
      <c r="J7512" s="36">
        <v>10.571199999999999</v>
      </c>
      <c r="L7512" s="21">
        <f t="shared" si="937"/>
        <v>10.837400000000001</v>
      </c>
      <c r="M7512" s="22">
        <f t="shared" si="938"/>
        <v>13.883933333333333</v>
      </c>
      <c r="O7512" s="25">
        <f t="shared" si="939"/>
        <v>0.30065899288063958</v>
      </c>
      <c r="P7512" s="26">
        <f t="shared" si="940"/>
        <v>3.0490303808478822</v>
      </c>
      <c r="R7512" s="2">
        <f t="shared" si="941"/>
        <v>1.2811129360670763</v>
      </c>
      <c r="S7512" s="2"/>
      <c r="T7512" s="2">
        <f t="shared" si="942"/>
        <v>0.35739766156720754</v>
      </c>
      <c r="U7512" s="2"/>
      <c r="V7512" s="38">
        <f t="shared" si="943"/>
        <v>8.0061182389560365E-2</v>
      </c>
      <c r="W7512" s="8">
        <v>5839</v>
      </c>
      <c r="X7512" s="9">
        <f t="shared" si="936"/>
        <v>0.10919802304340789</v>
      </c>
    </row>
    <row r="7513" spans="1:24">
      <c r="A7513" s="15" t="s">
        <v>414</v>
      </c>
      <c r="B7513" s="1" t="s">
        <v>412</v>
      </c>
      <c r="C7513" t="s">
        <v>415</v>
      </c>
      <c r="D7513" s="1">
        <v>3</v>
      </c>
      <c r="E7513" s="30">
        <v>12.8766</v>
      </c>
      <c r="F7513" s="31">
        <v>13.9152</v>
      </c>
      <c r="G7513" s="31">
        <v>10.298</v>
      </c>
      <c r="H7513" s="35">
        <v>12.773199999999999</v>
      </c>
      <c r="I7513" s="32">
        <v>10.7476</v>
      </c>
      <c r="J7513" s="36">
        <v>13.138999999999999</v>
      </c>
      <c r="L7513" s="21">
        <f t="shared" si="937"/>
        <v>12.219933333333335</v>
      </c>
      <c r="M7513" s="22">
        <f t="shared" si="938"/>
        <v>12.363266666666668</v>
      </c>
      <c r="O7513" s="25">
        <f t="shared" si="939"/>
        <v>1.2881290670322334</v>
      </c>
      <c r="P7513" s="26">
        <f t="shared" si="940"/>
        <v>1.8624358494545017</v>
      </c>
      <c r="R7513" s="2">
        <f t="shared" si="941"/>
        <v>1.0117294693369849</v>
      </c>
      <c r="S7513" s="2"/>
      <c r="T7513" s="2">
        <f t="shared" si="942"/>
        <v>1.6823573211690767E-2</v>
      </c>
      <c r="U7513" s="2"/>
      <c r="V7513" s="38">
        <f t="shared" si="943"/>
        <v>0.45899072727766704</v>
      </c>
      <c r="W7513" s="8">
        <v>7823</v>
      </c>
      <c r="X7513" s="9">
        <f t="shared" si="936"/>
        <v>0.46726347335284935</v>
      </c>
    </row>
    <row r="7514" spans="1:24">
      <c r="A7514" s="15" t="s">
        <v>1834</v>
      </c>
      <c r="B7514" s="1" t="s">
        <v>1835</v>
      </c>
      <c r="C7514" t="s">
        <v>1836</v>
      </c>
      <c r="D7514" s="1">
        <v>6</v>
      </c>
      <c r="E7514" s="30">
        <v>15.3467</v>
      </c>
      <c r="F7514" s="31">
        <v>5.8187499999999996</v>
      </c>
      <c r="G7514" s="31">
        <v>5.8070300000000001</v>
      </c>
      <c r="H7514" s="35">
        <v>16.892399999999999</v>
      </c>
      <c r="I7514" s="32">
        <v>13.7354</v>
      </c>
      <c r="J7514" s="36">
        <v>21.341100000000001</v>
      </c>
      <c r="L7514" s="21">
        <f t="shared" si="937"/>
        <v>17.32296666666667</v>
      </c>
      <c r="M7514" s="22">
        <f t="shared" si="938"/>
        <v>8.990826666666667</v>
      </c>
      <c r="O7514" s="25">
        <f t="shared" si="939"/>
        <v>3.8210873927892881</v>
      </c>
      <c r="P7514" s="26">
        <f t="shared" si="940"/>
        <v>5.504350889217851</v>
      </c>
      <c r="R7514" s="2">
        <f t="shared" si="941"/>
        <v>0.51901194753015745</v>
      </c>
      <c r="S7514" s="2"/>
      <c r="T7514" s="2">
        <f t="shared" si="942"/>
        <v>-0.94616034542922389</v>
      </c>
      <c r="U7514" s="2"/>
      <c r="V7514" s="38">
        <f t="shared" si="943"/>
        <v>4.8783650849080026E-2</v>
      </c>
      <c r="W7514" s="8">
        <v>5301</v>
      </c>
      <c r="X7514" s="9">
        <f t="shared" si="936"/>
        <v>7.3290510349381888E-2</v>
      </c>
    </row>
    <row r="7515" spans="1:24">
      <c r="A7515" s="15" t="s">
        <v>10782</v>
      </c>
      <c r="B7515" s="1" t="s">
        <v>10783</v>
      </c>
      <c r="C7515" t="s">
        <v>10784</v>
      </c>
      <c r="D7515" s="1">
        <v>1</v>
      </c>
      <c r="E7515" s="30">
        <v>12.490399999999999</v>
      </c>
      <c r="F7515" s="31">
        <v>20.431799999999999</v>
      </c>
      <c r="G7515" s="31">
        <v>18.2334</v>
      </c>
      <c r="H7515" s="35">
        <v>5.2651399999999997</v>
      </c>
      <c r="I7515" s="32">
        <v>6.6996799999999999</v>
      </c>
      <c r="J7515" s="36">
        <v>5.0831099999999996</v>
      </c>
      <c r="L7515" s="21">
        <f t="shared" si="937"/>
        <v>5.6826433333333339</v>
      </c>
      <c r="M7515" s="22">
        <f t="shared" si="938"/>
        <v>17.051866666666665</v>
      </c>
      <c r="O7515" s="25">
        <f t="shared" si="939"/>
        <v>0.88546960209445891</v>
      </c>
      <c r="P7515" s="26">
        <f t="shared" si="940"/>
        <v>4.1004236675413637</v>
      </c>
      <c r="R7515" s="2">
        <f t="shared" si="941"/>
        <v>3.0006927527271632</v>
      </c>
      <c r="S7515" s="2"/>
      <c r="T7515" s="2">
        <f t="shared" si="942"/>
        <v>1.5852956059040624</v>
      </c>
      <c r="U7515" s="2"/>
      <c r="V7515" s="38">
        <f t="shared" si="943"/>
        <v>4.674124128193128E-3</v>
      </c>
      <c r="W7515" s="8">
        <v>2878</v>
      </c>
      <c r="X7515" s="9">
        <f t="shared" si="936"/>
        <v>1.2934233688995855E-2</v>
      </c>
    </row>
    <row r="7516" spans="1:24">
      <c r="A7516" s="15" t="s">
        <v>177</v>
      </c>
      <c r="B7516" s="1" t="s">
        <v>178</v>
      </c>
      <c r="C7516" t="s">
        <v>179</v>
      </c>
      <c r="D7516" s="1">
        <v>6</v>
      </c>
      <c r="E7516" s="30">
        <v>10.9185</v>
      </c>
      <c r="F7516" s="31">
        <v>13.790100000000001</v>
      </c>
      <c r="G7516" s="31">
        <v>14.3208</v>
      </c>
      <c r="H7516" s="35">
        <v>10.729100000000001</v>
      </c>
      <c r="I7516" s="32">
        <v>11.007400000000001</v>
      </c>
      <c r="J7516" s="36">
        <v>11.821300000000001</v>
      </c>
      <c r="L7516" s="21">
        <f t="shared" si="937"/>
        <v>11.185933333333333</v>
      </c>
      <c r="M7516" s="22">
        <f t="shared" si="938"/>
        <v>13.0098</v>
      </c>
      <c r="O7516" s="25">
        <f t="shared" si="939"/>
        <v>0.56756569957436065</v>
      </c>
      <c r="P7516" s="26">
        <f t="shared" si="940"/>
        <v>1.8304541485653207</v>
      </c>
      <c r="R7516" s="2">
        <f t="shared" si="941"/>
        <v>1.1630500211575252</v>
      </c>
      <c r="S7516" s="2"/>
      <c r="T7516" s="2">
        <f t="shared" si="942"/>
        <v>0.21791314644485019</v>
      </c>
      <c r="U7516" s="2"/>
      <c r="V7516" s="38">
        <f t="shared" si="943"/>
        <v>8.7308391682785522E-2</v>
      </c>
      <c r="W7516" s="8">
        <v>5940</v>
      </c>
      <c r="X7516" s="9">
        <f t="shared" si="936"/>
        <v>0.11705791773766058</v>
      </c>
    </row>
    <row r="7517" spans="1:24">
      <c r="A7517" s="15" t="s">
        <v>21150</v>
      </c>
      <c r="B7517" s="1" t="s">
        <v>21151</v>
      </c>
      <c r="C7517" t="s">
        <v>21152</v>
      </c>
      <c r="D7517" s="1">
        <v>2</v>
      </c>
      <c r="E7517" s="30">
        <v>8.8589800000000007</v>
      </c>
      <c r="F7517" s="31">
        <v>13.7813</v>
      </c>
      <c r="G7517" s="31">
        <v>13.9796</v>
      </c>
      <c r="H7517" s="35">
        <v>13.591200000000001</v>
      </c>
      <c r="I7517" s="32">
        <v>14.456099999999999</v>
      </c>
      <c r="J7517" s="36">
        <v>12.594200000000001</v>
      </c>
      <c r="L7517" s="21">
        <f t="shared" si="937"/>
        <v>13.547166666666667</v>
      </c>
      <c r="M7517" s="22">
        <f t="shared" si="938"/>
        <v>12.206626666666667</v>
      </c>
      <c r="O7517" s="25">
        <f t="shared" si="939"/>
        <v>0.93173070322563267</v>
      </c>
      <c r="P7517" s="26">
        <f t="shared" si="940"/>
        <v>2.9008420115775526</v>
      </c>
      <c r="R7517" s="2">
        <f t="shared" si="941"/>
        <v>0.90104646728098126</v>
      </c>
      <c r="S7517" s="2"/>
      <c r="T7517" s="2">
        <f t="shared" si="942"/>
        <v>-0.15032658664298129</v>
      </c>
      <c r="U7517" s="2"/>
      <c r="V7517" s="38">
        <f t="shared" si="943"/>
        <v>0.24423784069299848</v>
      </c>
      <c r="W7517" s="8">
        <v>6994</v>
      </c>
      <c r="X7517" s="9">
        <f t="shared" si="936"/>
        <v>0.27811126154976262</v>
      </c>
    </row>
    <row r="7518" spans="1:24">
      <c r="A7518" s="15" t="s">
        <v>15738</v>
      </c>
      <c r="B7518" s="1" t="s">
        <v>15739</v>
      </c>
      <c r="C7518" t="s">
        <v>15740</v>
      </c>
      <c r="D7518" s="1">
        <v>8</v>
      </c>
      <c r="E7518" s="30">
        <v>13.9063</v>
      </c>
      <c r="F7518" s="31">
        <v>11.324</v>
      </c>
      <c r="G7518" s="31">
        <v>12.1722</v>
      </c>
      <c r="H7518" s="35">
        <v>13.3948</v>
      </c>
      <c r="I7518" s="32">
        <v>10.8566</v>
      </c>
      <c r="J7518" s="36">
        <v>12.691000000000001</v>
      </c>
      <c r="L7518" s="21">
        <f t="shared" si="937"/>
        <v>12.314133333333332</v>
      </c>
      <c r="M7518" s="22">
        <f t="shared" si="938"/>
        <v>12.467500000000001</v>
      </c>
      <c r="O7518" s="25">
        <f t="shared" si="939"/>
        <v>1.3103954263249447</v>
      </c>
      <c r="P7518" s="26">
        <f t="shared" si="940"/>
        <v>1.3162332202159313</v>
      </c>
      <c r="R7518" s="2">
        <f t="shared" si="941"/>
        <v>1.012454523799212</v>
      </c>
      <c r="S7518" s="2"/>
      <c r="T7518" s="2">
        <f t="shared" si="942"/>
        <v>1.7857108231543888E-2</v>
      </c>
      <c r="U7518" s="2"/>
      <c r="V7518" s="38">
        <f t="shared" si="943"/>
        <v>0.44659359989228919</v>
      </c>
      <c r="W7518" s="8">
        <v>7785</v>
      </c>
      <c r="X7518" s="9">
        <f t="shared" si="936"/>
        <v>0.45686209756482865</v>
      </c>
    </row>
    <row r="7519" spans="1:24">
      <c r="A7519" s="15" t="s">
        <v>10328</v>
      </c>
      <c r="B7519" s="1" t="s">
        <v>10329</v>
      </c>
      <c r="C7519" t="s">
        <v>10330</v>
      </c>
      <c r="D7519" s="1">
        <v>4</v>
      </c>
      <c r="E7519" s="30">
        <v>13.809100000000001</v>
      </c>
      <c r="F7519" s="31">
        <v>12.3353</v>
      </c>
      <c r="G7519" s="31">
        <v>12.7445</v>
      </c>
      <c r="H7519" s="35">
        <v>12.0595</v>
      </c>
      <c r="I7519" s="32">
        <v>10.9818</v>
      </c>
      <c r="J7519" s="36">
        <v>11.7217</v>
      </c>
      <c r="L7519" s="21">
        <f t="shared" si="937"/>
        <v>11.587666666666665</v>
      </c>
      <c r="M7519" s="22">
        <f t="shared" si="938"/>
        <v>12.962966666666667</v>
      </c>
      <c r="O7519" s="25">
        <f t="shared" si="939"/>
        <v>0.55121050727769461</v>
      </c>
      <c r="P7519" s="26">
        <f t="shared" si="940"/>
        <v>0.76080048194867356</v>
      </c>
      <c r="R7519" s="2">
        <f t="shared" si="941"/>
        <v>1.1186865345338435</v>
      </c>
      <c r="S7519" s="2"/>
      <c r="T7519" s="2">
        <f t="shared" si="942"/>
        <v>0.16180583754071387</v>
      </c>
      <c r="U7519" s="2"/>
      <c r="V7519" s="38">
        <f t="shared" si="943"/>
        <v>3.2143764278582877E-2</v>
      </c>
      <c r="W7519" s="8">
        <v>4842</v>
      </c>
      <c r="X7519" s="9">
        <f t="shared" ref="X7519:X7582" si="944">(V7519*7964)/W7519</f>
        <v>5.2869256240114418E-2</v>
      </c>
    </row>
    <row r="7520" spans="1:24">
      <c r="A7520" s="15" t="s">
        <v>19808</v>
      </c>
      <c r="B7520" s="1" t="s">
        <v>19809</v>
      </c>
      <c r="C7520" t="s">
        <v>19810</v>
      </c>
      <c r="D7520" s="1">
        <v>2</v>
      </c>
      <c r="E7520" s="30">
        <v>9.7140199999999997</v>
      </c>
      <c r="F7520" s="31">
        <v>10.636200000000001</v>
      </c>
      <c r="G7520" s="31">
        <v>12.6432</v>
      </c>
      <c r="H7520" s="35">
        <v>14.459899999999999</v>
      </c>
      <c r="I7520" s="32">
        <v>13.0093</v>
      </c>
      <c r="J7520" s="36">
        <v>16.675999999999998</v>
      </c>
      <c r="L7520" s="21">
        <f t="shared" si="937"/>
        <v>14.715066666666667</v>
      </c>
      <c r="M7520" s="22">
        <f t="shared" si="938"/>
        <v>10.997806666666667</v>
      </c>
      <c r="O7520" s="25">
        <f t="shared" si="939"/>
        <v>1.8466198155909825</v>
      </c>
      <c r="P7520" s="26">
        <f t="shared" si="940"/>
        <v>1.49769603195486</v>
      </c>
      <c r="R7520" s="2">
        <f t="shared" si="941"/>
        <v>0.74738408705816262</v>
      </c>
      <c r="S7520" s="2"/>
      <c r="T7520" s="2">
        <f t="shared" si="942"/>
        <v>-0.42007824800931665</v>
      </c>
      <c r="U7520" s="2"/>
      <c r="V7520" s="38">
        <f t="shared" si="943"/>
        <v>2.6825526997921345E-2</v>
      </c>
      <c r="W7520" s="8">
        <v>4662</v>
      </c>
      <c r="X7520" s="9">
        <f t="shared" si="944"/>
        <v>4.5825503434458514E-2</v>
      </c>
    </row>
    <row r="7521" spans="1:24">
      <c r="A7521" s="15" t="s">
        <v>100</v>
      </c>
      <c r="B7521" s="1" t="s">
        <v>101</v>
      </c>
      <c r="C7521" t="s">
        <v>102</v>
      </c>
      <c r="D7521" s="1">
        <v>5</v>
      </c>
      <c r="E7521" s="30">
        <v>8.7212399999999999</v>
      </c>
      <c r="F7521" s="31">
        <v>16.254899999999999</v>
      </c>
      <c r="G7521" s="31">
        <v>12.228</v>
      </c>
      <c r="H7521" s="35">
        <v>13.9924</v>
      </c>
      <c r="I7521" s="32">
        <v>10.985799999999999</v>
      </c>
      <c r="J7521" s="36">
        <v>10.9315</v>
      </c>
      <c r="L7521" s="21">
        <f t="shared" si="937"/>
        <v>11.969900000000001</v>
      </c>
      <c r="M7521" s="22">
        <f t="shared" si="938"/>
        <v>12.401380000000001</v>
      </c>
      <c r="O7521" s="25">
        <f t="shared" si="939"/>
        <v>1.7517467882088382</v>
      </c>
      <c r="P7521" s="26">
        <f t="shared" si="940"/>
        <v>3.7698214436760744</v>
      </c>
      <c r="R7521" s="2">
        <f t="shared" si="941"/>
        <v>1.0360470847709673</v>
      </c>
      <c r="S7521" s="2"/>
      <c r="T7521" s="2">
        <f t="shared" si="942"/>
        <v>5.1089570034103707E-2</v>
      </c>
      <c r="U7521" s="2"/>
      <c r="V7521" s="38">
        <f t="shared" si="943"/>
        <v>0.43303173893633767</v>
      </c>
      <c r="W7521" s="8">
        <v>7739</v>
      </c>
      <c r="X7521" s="9">
        <f t="shared" si="944"/>
        <v>0.44562149746595081</v>
      </c>
    </row>
    <row r="7522" spans="1:24">
      <c r="A7522" s="15" t="s">
        <v>11121</v>
      </c>
      <c r="B7522" s="1" t="s">
        <v>11122</v>
      </c>
      <c r="C7522" t="s">
        <v>11123</v>
      </c>
      <c r="D7522" s="1">
        <v>11</v>
      </c>
      <c r="E7522" s="30">
        <v>9.8649000000000004</v>
      </c>
      <c r="F7522" s="31">
        <v>16.713200000000001</v>
      </c>
      <c r="G7522" s="31">
        <v>14.098599999999999</v>
      </c>
      <c r="H7522" s="35">
        <v>10.5913</v>
      </c>
      <c r="I7522" s="32">
        <v>12.396000000000001</v>
      </c>
      <c r="J7522" s="36">
        <v>11.130100000000001</v>
      </c>
      <c r="L7522" s="21">
        <f t="shared" si="937"/>
        <v>11.372466666666668</v>
      </c>
      <c r="M7522" s="22">
        <f t="shared" si="938"/>
        <v>13.5589</v>
      </c>
      <c r="O7522" s="25">
        <f t="shared" si="939"/>
        <v>0.92644035066124675</v>
      </c>
      <c r="P7522" s="26">
        <f t="shared" si="940"/>
        <v>3.4559022396474224</v>
      </c>
      <c r="R7522" s="2">
        <f t="shared" si="941"/>
        <v>1.1922567370315438</v>
      </c>
      <c r="S7522" s="2"/>
      <c r="T7522" s="2">
        <f t="shared" si="942"/>
        <v>0.25369493492731154</v>
      </c>
      <c r="U7522" s="2"/>
      <c r="V7522" s="38">
        <f t="shared" si="943"/>
        <v>0.17476948139831724</v>
      </c>
      <c r="W7522" s="8">
        <v>6629</v>
      </c>
      <c r="X7522" s="9">
        <f t="shared" si="944"/>
        <v>0.20996592998283278</v>
      </c>
    </row>
    <row r="7523" spans="1:24">
      <c r="A7523" s="15" t="s">
        <v>3086</v>
      </c>
      <c r="B7523" s="1" t="s">
        <v>3087</v>
      </c>
      <c r="C7523" t="s">
        <v>3088</v>
      </c>
      <c r="D7523" s="1">
        <v>1</v>
      </c>
      <c r="E7523" s="30">
        <v>15.185600000000001</v>
      </c>
      <c r="F7523" s="31">
        <v>9.0579900000000002</v>
      </c>
      <c r="G7523" s="31">
        <v>12.5464</v>
      </c>
      <c r="H7523" s="35">
        <v>13.151199999999999</v>
      </c>
      <c r="I7523" s="32">
        <v>12.797000000000001</v>
      </c>
      <c r="J7523" s="36">
        <v>10.880100000000001</v>
      </c>
      <c r="L7523" s="21">
        <f t="shared" si="937"/>
        <v>12.2761</v>
      </c>
      <c r="M7523" s="22">
        <f t="shared" si="938"/>
        <v>12.263330000000002</v>
      </c>
      <c r="O7523" s="25">
        <f t="shared" si="939"/>
        <v>1.2218741383628671</v>
      </c>
      <c r="P7523" s="26">
        <f t="shared" si="940"/>
        <v>3.0735968419264106</v>
      </c>
      <c r="R7523" s="2">
        <f t="shared" si="941"/>
        <v>0.99895976735282399</v>
      </c>
      <c r="S7523" s="2"/>
      <c r="T7523" s="2">
        <f t="shared" si="942"/>
        <v>-1.5015195817642802E-3</v>
      </c>
      <c r="U7523" s="2"/>
      <c r="V7523" s="38">
        <f t="shared" si="943"/>
        <v>0.49749232874188254</v>
      </c>
      <c r="W7523" s="8">
        <v>7959</v>
      </c>
      <c r="X7523" s="9">
        <f t="shared" si="944"/>
        <v>0.49780486318637424</v>
      </c>
    </row>
    <row r="7524" spans="1:24">
      <c r="A7524" s="15" t="s">
        <v>17990</v>
      </c>
      <c r="B7524" s="1" t="s">
        <v>17991</v>
      </c>
      <c r="C7524" t="s">
        <v>17992</v>
      </c>
      <c r="D7524" s="1">
        <v>4</v>
      </c>
      <c r="E7524" s="30">
        <v>8.5351199999999992</v>
      </c>
      <c r="F7524" s="31">
        <v>16.617100000000001</v>
      </c>
      <c r="G7524" s="31">
        <v>13.2575</v>
      </c>
      <c r="H7524" s="35">
        <v>12.1694</v>
      </c>
      <c r="I7524" s="32">
        <v>10.571999999999999</v>
      </c>
      <c r="J7524" s="36">
        <v>11.043200000000001</v>
      </c>
      <c r="L7524" s="21">
        <f t="shared" si="937"/>
        <v>11.261533333333333</v>
      </c>
      <c r="M7524" s="22">
        <f t="shared" si="938"/>
        <v>12.803240000000001</v>
      </c>
      <c r="O7524" s="25">
        <f t="shared" si="939"/>
        <v>0.82077632357015107</v>
      </c>
      <c r="P7524" s="26">
        <f t="shared" si="940"/>
        <v>4.0600941233917247</v>
      </c>
      <c r="R7524" s="2">
        <f t="shared" si="941"/>
        <v>1.1369002444900933</v>
      </c>
      <c r="S7524" s="2"/>
      <c r="T7524" s="2">
        <f t="shared" si="942"/>
        <v>0.18510567279380732</v>
      </c>
      <c r="U7524" s="2"/>
      <c r="V7524" s="38">
        <f t="shared" si="943"/>
        <v>0.27712945920976784</v>
      </c>
      <c r="W7524" s="8">
        <v>7145</v>
      </c>
      <c r="X7524" s="9">
        <f t="shared" si="944"/>
        <v>0.30889559316257398</v>
      </c>
    </row>
    <row r="7525" spans="1:24">
      <c r="A7525" s="15" t="s">
        <v>5732</v>
      </c>
      <c r="B7525" s="1" t="s">
        <v>5733</v>
      </c>
      <c r="C7525" t="s">
        <v>5734</v>
      </c>
      <c r="D7525" s="1">
        <v>29</v>
      </c>
      <c r="E7525" s="30">
        <v>9.0609800000000007</v>
      </c>
      <c r="F7525" s="31">
        <v>15.7386</v>
      </c>
      <c r="G7525" s="31">
        <v>14.1656</v>
      </c>
      <c r="H7525" s="35">
        <v>11.937200000000001</v>
      </c>
      <c r="I7525" s="32">
        <v>12.885899999999999</v>
      </c>
      <c r="J7525" s="36">
        <v>12.12</v>
      </c>
      <c r="L7525" s="21">
        <f t="shared" si="937"/>
        <v>12.314366666666666</v>
      </c>
      <c r="M7525" s="22">
        <f t="shared" si="938"/>
        <v>12.988393333333333</v>
      </c>
      <c r="O7525" s="25">
        <f t="shared" si="939"/>
        <v>0.5033306302355669</v>
      </c>
      <c r="P7525" s="26">
        <f t="shared" si="940"/>
        <v>3.4909903849958384</v>
      </c>
      <c r="R7525" s="2">
        <f t="shared" si="941"/>
        <v>1.0547349843407836</v>
      </c>
      <c r="S7525" s="2"/>
      <c r="T7525" s="2">
        <f t="shared" si="942"/>
        <v>7.6880548878630689E-2</v>
      </c>
      <c r="U7525" s="2"/>
      <c r="V7525" s="38">
        <f t="shared" si="943"/>
        <v>0.37863080628204582</v>
      </c>
      <c r="W7525" s="8">
        <v>7530</v>
      </c>
      <c r="X7525" s="9">
        <f t="shared" si="944"/>
        <v>0.40045361769325538</v>
      </c>
    </row>
    <row r="7526" spans="1:24">
      <c r="A7526" s="15" t="s">
        <v>15634</v>
      </c>
      <c r="B7526" s="1" t="s">
        <v>15635</v>
      </c>
      <c r="C7526" t="s">
        <v>15636</v>
      </c>
      <c r="D7526" s="1">
        <v>3</v>
      </c>
      <c r="E7526" s="30">
        <v>9.8011999999999997</v>
      </c>
      <c r="F7526" s="31">
        <v>27.459299999999999</v>
      </c>
      <c r="G7526" s="31">
        <v>5.6689299999999996</v>
      </c>
      <c r="H7526" s="35">
        <v>10.235200000000001</v>
      </c>
      <c r="I7526" s="32">
        <v>14.1248</v>
      </c>
      <c r="J7526" s="36">
        <v>10.4407</v>
      </c>
      <c r="L7526" s="21">
        <f t="shared" si="937"/>
        <v>11.600233333333334</v>
      </c>
      <c r="M7526" s="22">
        <f t="shared" si="938"/>
        <v>14.309809999999999</v>
      </c>
      <c r="O7526" s="25">
        <f t="shared" si="939"/>
        <v>2.1887519739187726</v>
      </c>
      <c r="P7526" s="26">
        <f t="shared" si="940"/>
        <v>11.573708536303306</v>
      </c>
      <c r="R7526" s="2">
        <f t="shared" si="941"/>
        <v>1.2335794969641414</v>
      </c>
      <c r="S7526" s="2"/>
      <c r="T7526" s="2">
        <f t="shared" si="942"/>
        <v>0.30285069186852498</v>
      </c>
      <c r="U7526" s="2"/>
      <c r="V7526" s="38">
        <f t="shared" si="943"/>
        <v>0.35533039048519921</v>
      </c>
      <c r="W7526" s="8">
        <v>7451</v>
      </c>
      <c r="X7526" s="9">
        <f t="shared" si="944"/>
        <v>0.37979482349001836</v>
      </c>
    </row>
    <row r="7527" spans="1:24">
      <c r="A7527" s="15" t="s">
        <v>3139</v>
      </c>
      <c r="B7527" s="1" t="s">
        <v>3140</v>
      </c>
      <c r="C7527" t="s">
        <v>3141</v>
      </c>
      <c r="D7527" s="1">
        <v>19</v>
      </c>
      <c r="E7527" s="30">
        <v>13.215</v>
      </c>
      <c r="F7527" s="31">
        <v>11.8963</v>
      </c>
      <c r="G7527" s="31">
        <v>12.1663</v>
      </c>
      <c r="H7527" s="35">
        <v>12.888400000000001</v>
      </c>
      <c r="I7527" s="32">
        <v>12.491199999999999</v>
      </c>
      <c r="J7527" s="36">
        <v>12.864100000000001</v>
      </c>
      <c r="L7527" s="21">
        <f t="shared" si="937"/>
        <v>12.747900000000001</v>
      </c>
      <c r="M7527" s="22">
        <f t="shared" si="938"/>
        <v>12.425866666666666</v>
      </c>
      <c r="O7527" s="25">
        <f t="shared" si="939"/>
        <v>0.22264049496890806</v>
      </c>
      <c r="P7527" s="26">
        <f t="shared" si="940"/>
        <v>0.69661579319832634</v>
      </c>
      <c r="R7527" s="2">
        <f t="shared" si="941"/>
        <v>0.9747383229133163</v>
      </c>
      <c r="S7527" s="2"/>
      <c r="T7527" s="2">
        <f t="shared" si="942"/>
        <v>-3.6913128235426487E-2</v>
      </c>
      <c r="U7527" s="2"/>
      <c r="V7527" s="38">
        <f t="shared" si="943"/>
        <v>0.24407254892681252</v>
      </c>
      <c r="W7527" s="8">
        <v>6992</v>
      </c>
      <c r="X7527" s="9">
        <f t="shared" si="944"/>
        <v>0.27800254285656961</v>
      </c>
    </row>
    <row r="7528" spans="1:24">
      <c r="A7528" s="15" t="s">
        <v>22249</v>
      </c>
      <c r="B7528" s="1" t="s">
        <v>22250</v>
      </c>
      <c r="C7528" t="s">
        <v>22251</v>
      </c>
      <c r="D7528" s="1">
        <v>1</v>
      </c>
      <c r="E7528" s="30">
        <v>9.0551700000000004</v>
      </c>
      <c r="F7528" s="31">
        <v>16.0884</v>
      </c>
      <c r="G7528" s="31">
        <v>14.7936</v>
      </c>
      <c r="H7528" s="35">
        <v>11.433199999999999</v>
      </c>
      <c r="I7528" s="32">
        <v>8.5036299999999994</v>
      </c>
      <c r="J7528" s="36">
        <v>11.359500000000001</v>
      </c>
      <c r="L7528" s="21">
        <f t="shared" si="937"/>
        <v>10.43211</v>
      </c>
      <c r="M7528" s="22">
        <f t="shared" si="938"/>
        <v>13.312390000000001</v>
      </c>
      <c r="O7528" s="25">
        <f t="shared" si="939"/>
        <v>1.6705191574178302</v>
      </c>
      <c r="P7528" s="26">
        <f t="shared" si="940"/>
        <v>3.7432697413224107</v>
      </c>
      <c r="R7528" s="2">
        <f t="shared" si="941"/>
        <v>1.2760975488180244</v>
      </c>
      <c r="S7528" s="2"/>
      <c r="T7528" s="2">
        <f t="shared" si="942"/>
        <v>0.35173861736048789</v>
      </c>
      <c r="U7528" s="2"/>
      <c r="V7528" s="38">
        <f t="shared" si="943"/>
        <v>0.14524051807435526</v>
      </c>
      <c r="W7528" s="8">
        <v>6432</v>
      </c>
      <c r="X7528" s="9">
        <f t="shared" si="944"/>
        <v>0.17983449719281178</v>
      </c>
    </row>
    <row r="7529" spans="1:24">
      <c r="A7529" s="15" t="s">
        <v>8633</v>
      </c>
      <c r="B7529" s="1" t="s">
        <v>8634</v>
      </c>
      <c r="C7529" t="s">
        <v>8635</v>
      </c>
      <c r="D7529" s="1">
        <v>2</v>
      </c>
      <c r="E7529" s="30">
        <v>8.9703499999999998</v>
      </c>
      <c r="F7529" s="31">
        <v>16.11</v>
      </c>
      <c r="G7529" s="31">
        <v>17.738299999999999</v>
      </c>
      <c r="H7529" s="35">
        <v>7.6889500000000002</v>
      </c>
      <c r="I7529" s="32">
        <v>10.7677</v>
      </c>
      <c r="J7529" s="36">
        <v>12.737399999999999</v>
      </c>
      <c r="L7529" s="21">
        <f t="shared" si="937"/>
        <v>10.398016666666665</v>
      </c>
      <c r="M7529" s="22">
        <f t="shared" si="938"/>
        <v>14.272883333333333</v>
      </c>
      <c r="O7529" s="25">
        <f t="shared" si="939"/>
        <v>2.5444471257688468</v>
      </c>
      <c r="P7529" s="26">
        <f t="shared" si="940"/>
        <v>4.663741527554178</v>
      </c>
      <c r="R7529" s="2">
        <f t="shared" si="941"/>
        <v>1.3726544004385453</v>
      </c>
      <c r="S7529" s="2"/>
      <c r="T7529" s="2">
        <f t="shared" si="942"/>
        <v>0.45696843718571584</v>
      </c>
      <c r="U7529" s="2"/>
      <c r="V7529" s="38">
        <f t="shared" si="943"/>
        <v>0.13755082554429274</v>
      </c>
      <c r="W7529" s="8">
        <v>6371</v>
      </c>
      <c r="X7529" s="9">
        <f t="shared" si="944"/>
        <v>0.17194392946707696</v>
      </c>
    </row>
    <row r="7530" spans="1:24">
      <c r="A7530" s="15" t="s">
        <v>23222</v>
      </c>
      <c r="B7530" s="1" t="s">
        <v>23223</v>
      </c>
      <c r="C7530" t="s">
        <v>23224</v>
      </c>
      <c r="D7530" s="1">
        <v>1</v>
      </c>
      <c r="E7530" s="30">
        <v>10.311999999999999</v>
      </c>
      <c r="F7530" s="31">
        <v>24.795200000000001</v>
      </c>
      <c r="G7530" s="31">
        <v>9.3539399999999997</v>
      </c>
      <c r="H7530" s="35">
        <v>6.7100499999999998</v>
      </c>
      <c r="I7530" s="32">
        <v>7.8826599999999996</v>
      </c>
      <c r="J7530" s="36">
        <v>6.6394399999999996</v>
      </c>
      <c r="L7530" s="21">
        <f t="shared" si="937"/>
        <v>7.0773833333333336</v>
      </c>
      <c r="M7530" s="22">
        <f t="shared" si="938"/>
        <v>14.82038</v>
      </c>
      <c r="O7530" s="25">
        <f t="shared" si="939"/>
        <v>0.69828312698599071</v>
      </c>
      <c r="P7530" s="26">
        <f t="shared" si="940"/>
        <v>8.6517192086428718</v>
      </c>
      <c r="R7530" s="2">
        <f t="shared" si="941"/>
        <v>2.0940479414472861</v>
      </c>
      <c r="S7530" s="2"/>
      <c r="T7530" s="2">
        <f t="shared" si="942"/>
        <v>1.0662944719232157</v>
      </c>
      <c r="U7530" s="2"/>
      <c r="V7530" s="38">
        <f t="shared" si="943"/>
        <v>9.8605489063713275E-2</v>
      </c>
      <c r="W7530" s="8">
        <v>6051</v>
      </c>
      <c r="X7530" s="9">
        <f t="shared" si="944"/>
        <v>0.12977922903708686</v>
      </c>
    </row>
    <row r="7531" spans="1:24">
      <c r="A7531" s="15" t="s">
        <v>19832</v>
      </c>
      <c r="B7531" s="1" t="s">
        <v>19833</v>
      </c>
      <c r="C7531" t="s">
        <v>19834</v>
      </c>
      <c r="D7531" s="1">
        <v>16</v>
      </c>
      <c r="E7531" s="30">
        <v>10.230700000000001</v>
      </c>
      <c r="F7531" s="31">
        <v>12.058199999999999</v>
      </c>
      <c r="G7531" s="31">
        <v>10.8246</v>
      </c>
      <c r="H7531" s="35">
        <v>14.5212</v>
      </c>
      <c r="I7531" s="32">
        <v>15.959899999999999</v>
      </c>
      <c r="J7531" s="36">
        <v>13.8162</v>
      </c>
      <c r="L7531" s="21">
        <f t="shared" si="937"/>
        <v>14.765766666666666</v>
      </c>
      <c r="M7531" s="22">
        <f t="shared" si="938"/>
        <v>11.037833333333333</v>
      </c>
      <c r="O7531" s="25">
        <f t="shared" si="939"/>
        <v>1.0925758844736289</v>
      </c>
      <c r="P7531" s="26">
        <f t="shared" si="940"/>
        <v>0.93222336558001606</v>
      </c>
      <c r="R7531" s="2">
        <f t="shared" si="941"/>
        <v>0.74752863041314033</v>
      </c>
      <c r="S7531" s="2"/>
      <c r="T7531" s="2">
        <f t="shared" si="942"/>
        <v>-0.419799259169858</v>
      </c>
      <c r="U7531" s="2"/>
      <c r="V7531" s="38">
        <f t="shared" si="943"/>
        <v>5.4288350920386474E-3</v>
      </c>
      <c r="W7531" s="8">
        <v>3014</v>
      </c>
      <c r="X7531" s="9">
        <f t="shared" si="944"/>
        <v>1.4344805133707958E-2</v>
      </c>
    </row>
    <row r="7532" spans="1:24">
      <c r="A7532" s="15" t="s">
        <v>10420</v>
      </c>
      <c r="B7532" s="1" t="s">
        <v>10421</v>
      </c>
      <c r="C7532" t="s">
        <v>10422</v>
      </c>
      <c r="D7532" s="1">
        <v>3</v>
      </c>
      <c r="E7532" s="30">
        <v>10.5932</v>
      </c>
      <c r="F7532" s="31">
        <v>9.5641300000000005</v>
      </c>
      <c r="G7532" s="31">
        <v>12.338200000000001</v>
      </c>
      <c r="H7532" s="35">
        <v>15.448700000000001</v>
      </c>
      <c r="I7532" s="32">
        <v>14.578799999999999</v>
      </c>
      <c r="J7532" s="36">
        <v>14.896599999999999</v>
      </c>
      <c r="L7532" s="21">
        <f t="shared" si="937"/>
        <v>14.974699999999999</v>
      </c>
      <c r="M7532" s="22">
        <f t="shared" si="938"/>
        <v>10.831843333333333</v>
      </c>
      <c r="O7532" s="25">
        <f t="shared" si="939"/>
        <v>0.4401774755709344</v>
      </c>
      <c r="P7532" s="26">
        <f t="shared" si="940"/>
        <v>1.4023476999779096</v>
      </c>
      <c r="R7532" s="2">
        <f t="shared" si="941"/>
        <v>0.72334292729292304</v>
      </c>
      <c r="S7532" s="2"/>
      <c r="T7532" s="2">
        <f t="shared" si="942"/>
        <v>-0.46724832293693336</v>
      </c>
      <c r="U7532" s="2"/>
      <c r="V7532" s="38">
        <f t="shared" si="943"/>
        <v>4.0743560693422632E-3</v>
      </c>
      <c r="W7532" s="8">
        <v>2731</v>
      </c>
      <c r="X7532" s="9">
        <f t="shared" si="944"/>
        <v>1.1881425022424673E-2</v>
      </c>
    </row>
    <row r="7533" spans="1:24">
      <c r="A7533" s="15" t="s">
        <v>20771</v>
      </c>
      <c r="B7533" s="1" t="s">
        <v>20772</v>
      </c>
      <c r="C7533" t="s">
        <v>20773</v>
      </c>
      <c r="D7533" s="1">
        <v>3</v>
      </c>
      <c r="E7533" s="30">
        <v>11.4778</v>
      </c>
      <c r="F7533" s="31">
        <v>13.3606</v>
      </c>
      <c r="G7533" s="31">
        <v>14.955299999999999</v>
      </c>
      <c r="H7533" s="35">
        <v>12.484</v>
      </c>
      <c r="I7533" s="32">
        <v>9.0622500000000006</v>
      </c>
      <c r="J7533" s="36">
        <v>11.0093</v>
      </c>
      <c r="L7533" s="21">
        <f t="shared" si="937"/>
        <v>10.851849999999999</v>
      </c>
      <c r="M7533" s="22">
        <f t="shared" si="938"/>
        <v>13.264566666666667</v>
      </c>
      <c r="O7533" s="25">
        <f t="shared" si="939"/>
        <v>1.7163001318242748</v>
      </c>
      <c r="P7533" s="26">
        <f t="shared" si="940"/>
        <v>1.7407378789850305</v>
      </c>
      <c r="R7533" s="2">
        <f t="shared" si="941"/>
        <v>1.222332290500391</v>
      </c>
      <c r="S7533" s="2"/>
      <c r="T7533" s="2">
        <f t="shared" si="942"/>
        <v>0.28963653449349819</v>
      </c>
      <c r="U7533" s="2"/>
      <c r="V7533" s="38">
        <f t="shared" si="943"/>
        <v>8.1268757498443714E-2</v>
      </c>
      <c r="W7533" s="8">
        <v>5856</v>
      </c>
      <c r="X7533" s="9">
        <f t="shared" si="944"/>
        <v>0.1105232897400283</v>
      </c>
    </row>
    <row r="7534" spans="1:24">
      <c r="A7534" s="15" t="s">
        <v>6088</v>
      </c>
      <c r="B7534" s="1" t="s">
        <v>6089</v>
      </c>
      <c r="C7534" t="s">
        <v>6090</v>
      </c>
      <c r="D7534" s="1">
        <v>1</v>
      </c>
      <c r="E7534" s="30">
        <v>6.8197200000000002</v>
      </c>
      <c r="F7534" s="31">
        <v>14.5663</v>
      </c>
      <c r="G7534" s="31">
        <v>20.887</v>
      </c>
      <c r="H7534" s="35">
        <v>3.86117</v>
      </c>
      <c r="I7534" s="32">
        <v>9.51675</v>
      </c>
      <c r="J7534" s="36">
        <v>19.9635</v>
      </c>
      <c r="L7534" s="21">
        <f t="shared" si="937"/>
        <v>11.113806666666667</v>
      </c>
      <c r="M7534" s="22">
        <f t="shared" si="938"/>
        <v>14.091006666666667</v>
      </c>
      <c r="O7534" s="25">
        <f t="shared" si="939"/>
        <v>8.1691003393662207</v>
      </c>
      <c r="P7534" s="26">
        <f t="shared" si="940"/>
        <v>7.0456738119312119</v>
      </c>
      <c r="R7534" s="2">
        <f t="shared" si="941"/>
        <v>1.2678830115813904</v>
      </c>
      <c r="S7534" s="2"/>
      <c r="T7534" s="2">
        <f t="shared" si="942"/>
        <v>0.34242163317622554</v>
      </c>
      <c r="U7534" s="2"/>
      <c r="V7534" s="38">
        <f t="shared" si="943"/>
        <v>0.3287967833771121</v>
      </c>
      <c r="W7534" s="8">
        <v>7361</v>
      </c>
      <c r="X7534" s="9">
        <f t="shared" si="944"/>
        <v>0.35573122983498445</v>
      </c>
    </row>
    <row r="7535" spans="1:24">
      <c r="A7535" s="15" t="s">
        <v>7831</v>
      </c>
      <c r="B7535" s="1" t="s">
        <v>7832</v>
      </c>
      <c r="C7535" t="s">
        <v>7833</v>
      </c>
      <c r="D7535" s="1">
        <v>27</v>
      </c>
      <c r="E7535" s="30">
        <v>12.989100000000001</v>
      </c>
      <c r="F7535" s="31">
        <v>12.176399999999999</v>
      </c>
      <c r="G7535" s="31">
        <v>12.2019</v>
      </c>
      <c r="H7535" s="35">
        <v>12.850300000000001</v>
      </c>
      <c r="I7535" s="32">
        <v>11.9312</v>
      </c>
      <c r="J7535" s="36">
        <v>12.6684</v>
      </c>
      <c r="L7535" s="21">
        <f t="shared" si="937"/>
        <v>12.4833</v>
      </c>
      <c r="M7535" s="22">
        <f t="shared" si="938"/>
        <v>12.455800000000002</v>
      </c>
      <c r="O7535" s="25">
        <f t="shared" si="939"/>
        <v>0.48670597900580598</v>
      </c>
      <c r="P7535" s="26">
        <f t="shared" si="940"/>
        <v>0.46202730438795547</v>
      </c>
      <c r="R7535" s="2">
        <f t="shared" si="941"/>
        <v>0.99779705686797582</v>
      </c>
      <c r="S7535" s="2"/>
      <c r="T7535" s="2">
        <f t="shared" si="942"/>
        <v>-3.1816809511645639E-3</v>
      </c>
      <c r="U7535" s="2"/>
      <c r="V7535" s="38">
        <f t="shared" si="943"/>
        <v>0.47341154331367041</v>
      </c>
      <c r="W7535" s="8">
        <v>7874</v>
      </c>
      <c r="X7535" s="9">
        <f t="shared" si="944"/>
        <v>0.47882264807595515</v>
      </c>
    </row>
    <row r="7536" spans="1:24">
      <c r="A7536" s="15" t="s">
        <v>20518</v>
      </c>
      <c r="B7536" s="1" t="s">
        <v>20519</v>
      </c>
      <c r="C7536" t="s">
        <v>20520</v>
      </c>
      <c r="D7536" s="1">
        <v>9</v>
      </c>
      <c r="E7536" s="30">
        <v>5.0069100000000004</v>
      </c>
      <c r="F7536" s="31">
        <v>25.228100000000001</v>
      </c>
      <c r="G7536" s="31">
        <v>16.557600000000001</v>
      </c>
      <c r="H7536" s="35">
        <v>8.4347499999999993</v>
      </c>
      <c r="I7536" s="32">
        <v>5.8156999999999996</v>
      </c>
      <c r="J7536" s="36">
        <v>13.1113</v>
      </c>
      <c r="L7536" s="21">
        <f t="shared" si="937"/>
        <v>9.1205833333333342</v>
      </c>
      <c r="M7536" s="22">
        <f t="shared" si="938"/>
        <v>15.597536666666668</v>
      </c>
      <c r="O7536" s="25">
        <f t="shared" si="939"/>
        <v>3.6958382487378039</v>
      </c>
      <c r="P7536" s="26">
        <f t="shared" si="940"/>
        <v>10.144723872882558</v>
      </c>
      <c r="R7536" s="2">
        <f t="shared" si="941"/>
        <v>1.710146829058814</v>
      </c>
      <c r="S7536" s="2"/>
      <c r="T7536" s="2">
        <f t="shared" si="942"/>
        <v>0.77412019672588861</v>
      </c>
      <c r="U7536" s="2"/>
      <c r="V7536" s="38">
        <f t="shared" si="943"/>
        <v>0.17873419924606726</v>
      </c>
      <c r="W7536" s="8">
        <v>6653</v>
      </c>
      <c r="X7536" s="9">
        <f t="shared" si="944"/>
        <v>0.21395448110561849</v>
      </c>
    </row>
    <row r="7537" spans="1:24">
      <c r="A7537" s="15" t="s">
        <v>6929</v>
      </c>
      <c r="B7537" s="1" t="s">
        <v>6927</v>
      </c>
      <c r="C7537" t="s">
        <v>6930</v>
      </c>
      <c r="D7537" s="1">
        <v>2</v>
      </c>
      <c r="E7537" s="30">
        <v>11.5787</v>
      </c>
      <c r="F7537" s="31">
        <v>12.2827</v>
      </c>
      <c r="G7537" s="31">
        <v>9.6554199999999994</v>
      </c>
      <c r="H7537" s="35">
        <v>16.194500000000001</v>
      </c>
      <c r="I7537" s="32">
        <v>12.457000000000001</v>
      </c>
      <c r="J7537" s="36">
        <v>14.7704</v>
      </c>
      <c r="L7537" s="21">
        <f t="shared" si="937"/>
        <v>14.473966666666668</v>
      </c>
      <c r="M7537" s="22">
        <f t="shared" si="938"/>
        <v>11.172273333333331</v>
      </c>
      <c r="O7537" s="25">
        <f t="shared" si="939"/>
        <v>1.8863009047692585</v>
      </c>
      <c r="P7537" s="26">
        <f t="shared" si="940"/>
        <v>1.3599768476460672</v>
      </c>
      <c r="R7537" s="2">
        <f t="shared" si="941"/>
        <v>0.77188745771143119</v>
      </c>
      <c r="S7537" s="2"/>
      <c r="T7537" s="2">
        <f t="shared" si="942"/>
        <v>-0.37353757904879814</v>
      </c>
      <c r="U7537" s="2"/>
      <c r="V7537" s="38">
        <f t="shared" si="943"/>
        <v>3.4876021611043972E-2</v>
      </c>
      <c r="W7537" s="8">
        <v>4919</v>
      </c>
      <c r="X7537" s="9">
        <f t="shared" si="944"/>
        <v>5.6465264507085632E-2</v>
      </c>
    </row>
    <row r="7538" spans="1:24">
      <c r="A7538" s="15" t="s">
        <v>5292</v>
      </c>
      <c r="B7538" s="1" t="s">
        <v>5293</v>
      </c>
      <c r="C7538" t="s">
        <v>5294</v>
      </c>
      <c r="D7538" s="1">
        <v>4</v>
      </c>
      <c r="E7538" s="30">
        <v>7.2135400000000001</v>
      </c>
      <c r="F7538" s="31">
        <v>13.428699999999999</v>
      </c>
      <c r="G7538" s="31">
        <v>12.269</v>
      </c>
      <c r="H7538" s="35">
        <v>13.476699999999999</v>
      </c>
      <c r="I7538" s="32">
        <v>13.886799999999999</v>
      </c>
      <c r="J7538" s="36">
        <v>19.6069</v>
      </c>
      <c r="L7538" s="21">
        <f t="shared" si="937"/>
        <v>15.656799999999999</v>
      </c>
      <c r="M7538" s="22">
        <f t="shared" si="938"/>
        <v>10.970413333333333</v>
      </c>
      <c r="O7538" s="25">
        <f t="shared" si="939"/>
        <v>3.4270268469914256</v>
      </c>
      <c r="P7538" s="26">
        <f t="shared" si="940"/>
        <v>3.3048145113656986</v>
      </c>
      <c r="R7538" s="2">
        <f t="shared" si="941"/>
        <v>0.70068042852519885</v>
      </c>
      <c r="S7538" s="2"/>
      <c r="T7538" s="2">
        <f t="shared" si="942"/>
        <v>-0.51317149559316533</v>
      </c>
      <c r="U7538" s="2"/>
      <c r="V7538" s="38">
        <f t="shared" si="943"/>
        <v>8.1703482882033787E-2</v>
      </c>
      <c r="W7538" s="8">
        <v>5859</v>
      </c>
      <c r="X7538" s="9">
        <f t="shared" si="944"/>
        <v>0.11105761011649036</v>
      </c>
    </row>
    <row r="7539" spans="1:24">
      <c r="A7539" s="15" t="s">
        <v>9602</v>
      </c>
      <c r="B7539" s="1" t="s">
        <v>9603</v>
      </c>
      <c r="C7539" t="s">
        <v>9604</v>
      </c>
      <c r="D7539" s="1">
        <v>26</v>
      </c>
      <c r="E7539" s="30">
        <v>12.7164</v>
      </c>
      <c r="F7539" s="31">
        <v>12.118399999999999</v>
      </c>
      <c r="G7539" s="31">
        <v>12.9352</v>
      </c>
      <c r="H7539" s="35">
        <v>12.1798</v>
      </c>
      <c r="I7539" s="32">
        <v>11.959899999999999</v>
      </c>
      <c r="J7539" s="36">
        <v>12.2773</v>
      </c>
      <c r="L7539" s="21">
        <f t="shared" si="937"/>
        <v>12.139000000000001</v>
      </c>
      <c r="M7539" s="22">
        <f t="shared" si="938"/>
        <v>12.590000000000002</v>
      </c>
      <c r="O7539" s="25">
        <f t="shared" si="939"/>
        <v>0.16258588499620802</v>
      </c>
      <c r="P7539" s="26">
        <f t="shared" si="940"/>
        <v>0.42281589374099965</v>
      </c>
      <c r="R7539" s="2">
        <f t="shared" si="941"/>
        <v>1.0371529780047781</v>
      </c>
      <c r="S7539" s="2"/>
      <c r="T7539" s="2">
        <f t="shared" si="942"/>
        <v>5.2628704499843956E-2</v>
      </c>
      <c r="U7539" s="2"/>
      <c r="V7539" s="38">
        <f t="shared" si="943"/>
        <v>7.986179066232918E-2</v>
      </c>
      <c r="W7539" s="8">
        <v>5836</v>
      </c>
      <c r="X7539" s="9">
        <f t="shared" si="944"/>
        <v>0.10898205977292487</v>
      </c>
    </row>
    <row r="7540" spans="1:24">
      <c r="A7540" s="15" t="s">
        <v>15417</v>
      </c>
      <c r="B7540" s="1" t="s">
        <v>15418</v>
      </c>
      <c r="C7540" t="s">
        <v>15419</v>
      </c>
      <c r="D7540" s="1">
        <v>3</v>
      </c>
      <c r="E7540" s="30">
        <v>10.1149</v>
      </c>
      <c r="F7540" s="31">
        <v>8.9688599999999994</v>
      </c>
      <c r="G7540" s="31">
        <v>13.182700000000001</v>
      </c>
      <c r="H7540" s="35">
        <v>16.226900000000001</v>
      </c>
      <c r="I7540" s="32">
        <v>17.334599999999998</v>
      </c>
      <c r="J7540" s="36">
        <v>11.353899999999999</v>
      </c>
      <c r="L7540" s="21">
        <f t="shared" si="937"/>
        <v>14.971799999999996</v>
      </c>
      <c r="M7540" s="22">
        <f t="shared" si="938"/>
        <v>10.755486666666664</v>
      </c>
      <c r="O7540" s="25">
        <f t="shared" si="939"/>
        <v>3.1817683966624757</v>
      </c>
      <c r="P7540" s="26">
        <f t="shared" si="940"/>
        <v>2.1787325087154179</v>
      </c>
      <c r="R7540" s="2">
        <f t="shared" si="941"/>
        <v>0.71838300449289105</v>
      </c>
      <c r="S7540" s="2"/>
      <c r="T7540" s="2">
        <f t="shared" si="942"/>
        <v>-0.47717487568784089</v>
      </c>
      <c r="U7540" s="2"/>
      <c r="V7540" s="38">
        <f t="shared" si="943"/>
        <v>6.5588181389555855E-2</v>
      </c>
      <c r="W7540" s="8">
        <v>5649</v>
      </c>
      <c r="X7540" s="9">
        <f t="shared" si="944"/>
        <v>9.2466680224185305E-2</v>
      </c>
    </row>
    <row r="7541" spans="1:24">
      <c r="A7541" s="15" t="s">
        <v>19240</v>
      </c>
      <c r="B7541" s="1" t="s">
        <v>19241</v>
      </c>
      <c r="C7541" t="s">
        <v>19242</v>
      </c>
      <c r="D7541" s="1">
        <v>5</v>
      </c>
      <c r="E7541" s="30">
        <v>14.4116</v>
      </c>
      <c r="F7541" s="31">
        <v>11.360900000000001</v>
      </c>
      <c r="G7541" s="31">
        <v>14.6396</v>
      </c>
      <c r="H7541" s="35">
        <v>10.917899999999999</v>
      </c>
      <c r="I7541" s="32">
        <v>10.9924</v>
      </c>
      <c r="J7541" s="36">
        <v>11.6883</v>
      </c>
      <c r="L7541" s="21">
        <f t="shared" si="937"/>
        <v>11.199533333333333</v>
      </c>
      <c r="M7541" s="22">
        <f t="shared" si="938"/>
        <v>13.470700000000001</v>
      </c>
      <c r="O7541" s="25">
        <f t="shared" si="939"/>
        <v>0.42492023172983118</v>
      </c>
      <c r="P7541" s="26">
        <f t="shared" si="940"/>
        <v>1.830693319483085</v>
      </c>
      <c r="R7541" s="2">
        <f t="shared" si="941"/>
        <v>1.2027911877280602</v>
      </c>
      <c r="S7541" s="2"/>
      <c r="T7541" s="2">
        <f t="shared" si="942"/>
        <v>0.26638620313130523</v>
      </c>
      <c r="U7541" s="2"/>
      <c r="V7541" s="38">
        <f t="shared" si="943"/>
        <v>5.2229339487070349E-2</v>
      </c>
      <c r="W7541" s="8">
        <v>5374</v>
      </c>
      <c r="X7541" s="9">
        <f t="shared" si="944"/>
        <v>7.7401276456090115E-2</v>
      </c>
    </row>
    <row r="7542" spans="1:24">
      <c r="A7542" s="15" t="s">
        <v>5879</v>
      </c>
      <c r="B7542" s="1" t="s">
        <v>5880</v>
      </c>
      <c r="C7542" t="s">
        <v>5881</v>
      </c>
      <c r="D7542" s="1">
        <v>20</v>
      </c>
      <c r="E7542" s="30">
        <v>13.9239</v>
      </c>
      <c r="F7542" s="31">
        <v>10.15</v>
      </c>
      <c r="G7542" s="31">
        <v>17.242599999999999</v>
      </c>
      <c r="H7542" s="35">
        <v>12.167899999999999</v>
      </c>
      <c r="I7542" s="32">
        <v>10.9125</v>
      </c>
      <c r="J7542" s="36">
        <v>10.365600000000001</v>
      </c>
      <c r="L7542" s="21">
        <f t="shared" si="937"/>
        <v>11.148666666666665</v>
      </c>
      <c r="M7542" s="22">
        <f t="shared" si="938"/>
        <v>13.772166666666669</v>
      </c>
      <c r="O7542" s="25">
        <f t="shared" si="939"/>
        <v>0.92406836507551338</v>
      </c>
      <c r="P7542" s="26">
        <f t="shared" si="940"/>
        <v>3.5487337098369651</v>
      </c>
      <c r="R7542" s="2">
        <f t="shared" si="941"/>
        <v>1.2353196196854634</v>
      </c>
      <c r="S7542" s="2"/>
      <c r="T7542" s="2">
        <f t="shared" si="942"/>
        <v>0.30488436494926424</v>
      </c>
      <c r="U7542" s="2"/>
      <c r="V7542" s="38">
        <f t="shared" si="943"/>
        <v>0.1415156378052482</v>
      </c>
      <c r="W7542" s="8">
        <v>6409</v>
      </c>
      <c r="X7542" s="9">
        <f t="shared" si="944"/>
        <v>0.17585123100031153</v>
      </c>
    </row>
    <row r="7543" spans="1:24">
      <c r="A7543" s="15" t="s">
        <v>10915</v>
      </c>
      <c r="B7543" s="1" t="s">
        <v>10916</v>
      </c>
      <c r="C7543" t="s">
        <v>10917</v>
      </c>
      <c r="D7543" s="1">
        <v>7</v>
      </c>
      <c r="E7543" s="30">
        <v>13.272399999999999</v>
      </c>
      <c r="F7543" s="31">
        <v>11.059900000000001</v>
      </c>
      <c r="G7543" s="31">
        <v>14.4961</v>
      </c>
      <c r="H7543" s="35">
        <v>13.3317</v>
      </c>
      <c r="I7543" s="32">
        <v>10.7296</v>
      </c>
      <c r="J7543" s="36">
        <v>12.2987</v>
      </c>
      <c r="L7543" s="21">
        <f t="shared" si="937"/>
        <v>12.12</v>
      </c>
      <c r="M7543" s="22">
        <f t="shared" si="938"/>
        <v>12.9428</v>
      </c>
      <c r="O7543" s="25">
        <f t="shared" si="939"/>
        <v>1.3102218781565205</v>
      </c>
      <c r="P7543" s="26">
        <f t="shared" si="940"/>
        <v>1.7416500021531254</v>
      </c>
      <c r="R7543" s="2">
        <f t="shared" si="941"/>
        <v>1.067887788778878</v>
      </c>
      <c r="S7543" s="2"/>
      <c r="T7543" s="2">
        <f t="shared" si="942"/>
        <v>9.4760059874452504E-2</v>
      </c>
      <c r="U7543" s="2"/>
      <c r="V7543" s="38">
        <f t="shared" si="943"/>
        <v>0.27443326117699585</v>
      </c>
      <c r="W7543" s="8">
        <v>7136</v>
      </c>
      <c r="X7543" s="9">
        <f t="shared" si="944"/>
        <v>0.30627613397051501</v>
      </c>
    </row>
    <row r="7544" spans="1:24">
      <c r="A7544" s="15" t="s">
        <v>23009</v>
      </c>
      <c r="B7544" s="1" t="s">
        <v>23010</v>
      </c>
      <c r="C7544" t="s">
        <v>23011</v>
      </c>
      <c r="D7544" s="1">
        <v>2</v>
      </c>
      <c r="E7544" s="30">
        <v>11.1015</v>
      </c>
      <c r="F7544" s="31">
        <v>16.3171</v>
      </c>
      <c r="G7544" s="31">
        <v>15.62</v>
      </c>
      <c r="H7544" s="35">
        <v>8.9715900000000008</v>
      </c>
      <c r="I7544" s="32">
        <v>8.0581600000000009</v>
      </c>
      <c r="J7544" s="36">
        <v>9.7076100000000007</v>
      </c>
      <c r="L7544" s="21">
        <f t="shared" si="937"/>
        <v>8.9124533333333336</v>
      </c>
      <c r="M7544" s="22">
        <f t="shared" si="938"/>
        <v>14.346199999999998</v>
      </c>
      <c r="O7544" s="25">
        <f t="shared" si="939"/>
        <v>0.82631361155032002</v>
      </c>
      <c r="P7544" s="26">
        <f t="shared" si="940"/>
        <v>2.8315270915179429</v>
      </c>
      <c r="R7544" s="2">
        <f t="shared" si="941"/>
        <v>1.6096802376898838</v>
      </c>
      <c r="S7544" s="2"/>
      <c r="T7544" s="2">
        <f t="shared" si="942"/>
        <v>0.68677412603150878</v>
      </c>
      <c r="U7544" s="2"/>
      <c r="V7544" s="38">
        <f t="shared" si="943"/>
        <v>1.6596323751465941E-2</v>
      </c>
      <c r="W7544" s="8">
        <v>4175</v>
      </c>
      <c r="X7544" s="9">
        <f t="shared" si="944"/>
        <v>3.1658232899802338E-2</v>
      </c>
    </row>
    <row r="7545" spans="1:24">
      <c r="A7545" s="15" t="s">
        <v>21291</v>
      </c>
      <c r="B7545" s="1" t="s">
        <v>21292</v>
      </c>
      <c r="C7545" t="s">
        <v>21293</v>
      </c>
      <c r="D7545" s="1">
        <v>4</v>
      </c>
      <c r="E7545" s="30">
        <v>12.619199999999999</v>
      </c>
      <c r="F7545" s="31">
        <v>11.802899999999999</v>
      </c>
      <c r="G7545" s="31">
        <v>11.7544</v>
      </c>
      <c r="H7545" s="35">
        <v>13.361800000000001</v>
      </c>
      <c r="I7545" s="32">
        <v>12.639200000000001</v>
      </c>
      <c r="J7545" s="36">
        <v>13.370799999999999</v>
      </c>
      <c r="L7545" s="21">
        <f t="shared" si="937"/>
        <v>13.123933333333333</v>
      </c>
      <c r="M7545" s="22">
        <f t="shared" si="938"/>
        <v>12.058833333333334</v>
      </c>
      <c r="O7545" s="25">
        <f t="shared" si="939"/>
        <v>0.41981549915806216</v>
      </c>
      <c r="P7545" s="26">
        <f t="shared" si="940"/>
        <v>0.48589727652388937</v>
      </c>
      <c r="R7545" s="2">
        <f t="shared" si="941"/>
        <v>0.91884292818717972</v>
      </c>
      <c r="S7545" s="2"/>
      <c r="T7545" s="2">
        <f t="shared" si="942"/>
        <v>-0.12210983412711646</v>
      </c>
      <c r="U7545" s="2"/>
      <c r="V7545" s="38">
        <f t="shared" si="943"/>
        <v>2.2667660795474137E-2</v>
      </c>
      <c r="W7545" s="8">
        <v>4474</v>
      </c>
      <c r="X7545" s="9">
        <f t="shared" si="944"/>
        <v>4.0349854844692903E-2</v>
      </c>
    </row>
    <row r="7546" spans="1:24">
      <c r="A7546" s="15" t="s">
        <v>5996</v>
      </c>
      <c r="B7546" s="1" t="s">
        <v>5997</v>
      </c>
      <c r="C7546" t="s">
        <v>5998</v>
      </c>
      <c r="D7546" s="1">
        <v>33</v>
      </c>
      <c r="E7546" s="30">
        <v>12.440099999999999</v>
      </c>
      <c r="F7546" s="31">
        <v>9.8641699999999997</v>
      </c>
      <c r="G7546" s="31">
        <v>12.693300000000001</v>
      </c>
      <c r="H7546" s="35">
        <v>13.250500000000001</v>
      </c>
      <c r="I7546" s="32">
        <v>13.944599999999999</v>
      </c>
      <c r="J7546" s="36">
        <v>13.6829</v>
      </c>
      <c r="L7546" s="21">
        <f t="shared" si="937"/>
        <v>13.625999999999999</v>
      </c>
      <c r="M7546" s="22">
        <f t="shared" si="938"/>
        <v>11.665856666666665</v>
      </c>
      <c r="O7546" s="25">
        <f t="shared" si="939"/>
        <v>0.350530897354284</v>
      </c>
      <c r="P7546" s="26">
        <f t="shared" si="940"/>
        <v>1.5654340272376146</v>
      </c>
      <c r="R7546" s="2">
        <f t="shared" si="941"/>
        <v>0.856146827144185</v>
      </c>
      <c r="S7546" s="2"/>
      <c r="T7546" s="2">
        <f t="shared" si="942"/>
        <v>-0.22406985827513448</v>
      </c>
      <c r="U7546" s="2"/>
      <c r="V7546" s="38">
        <f t="shared" si="943"/>
        <v>5.0879052891586556E-2</v>
      </c>
      <c r="W7546" s="8">
        <v>5348</v>
      </c>
      <c r="X7546" s="9">
        <f t="shared" si="944"/>
        <v>7.5766787065930319E-2</v>
      </c>
    </row>
    <row r="7547" spans="1:24">
      <c r="A7547" s="15" t="s">
        <v>11398</v>
      </c>
      <c r="B7547" s="1" t="s">
        <v>11399</v>
      </c>
      <c r="C7547" t="s">
        <v>11400</v>
      </c>
      <c r="D7547" s="1">
        <v>4</v>
      </c>
      <c r="E7547" s="30">
        <v>6.8118299999999996</v>
      </c>
      <c r="F7547" s="31">
        <v>14.717599999999999</v>
      </c>
      <c r="G7547" s="31">
        <v>14.9605</v>
      </c>
      <c r="H7547" s="35">
        <v>13.4124</v>
      </c>
      <c r="I7547" s="32">
        <v>16.277999999999999</v>
      </c>
      <c r="J7547" s="36">
        <v>11.8735</v>
      </c>
      <c r="L7547" s="21">
        <f t="shared" si="937"/>
        <v>13.854633333333332</v>
      </c>
      <c r="M7547" s="22">
        <f t="shared" si="938"/>
        <v>12.163310000000001</v>
      </c>
      <c r="O7547" s="25">
        <f t="shared" si="939"/>
        <v>2.2353037384958121</v>
      </c>
      <c r="P7547" s="26">
        <f t="shared" si="940"/>
        <v>4.6361086856651621</v>
      </c>
      <c r="R7547" s="2">
        <f t="shared" si="941"/>
        <v>0.87792363084311154</v>
      </c>
      <c r="S7547" s="2"/>
      <c r="T7547" s="2">
        <f t="shared" si="942"/>
        <v>-0.18783264737713659</v>
      </c>
      <c r="U7547" s="2"/>
      <c r="V7547" s="38">
        <f t="shared" si="943"/>
        <v>0.2998377333527642</v>
      </c>
      <c r="W7547" s="8">
        <v>7236</v>
      </c>
      <c r="X7547" s="9">
        <f t="shared" si="944"/>
        <v>0.33000382924563487</v>
      </c>
    </row>
    <row r="7548" spans="1:24">
      <c r="A7548" s="15" t="s">
        <v>1621</v>
      </c>
      <c r="B7548" s="1" t="s">
        <v>1622</v>
      </c>
      <c r="C7548" t="s">
        <v>1623</v>
      </c>
      <c r="D7548" s="1">
        <v>1</v>
      </c>
      <c r="E7548" s="30">
        <v>12.622</v>
      </c>
      <c r="F7548" s="31">
        <v>9.5539799999999993</v>
      </c>
      <c r="G7548" s="31">
        <v>13.2691</v>
      </c>
      <c r="H7548" s="35">
        <v>12.4245</v>
      </c>
      <c r="I7548" s="32">
        <v>15.408200000000001</v>
      </c>
      <c r="J7548" s="36">
        <v>14.117900000000001</v>
      </c>
      <c r="L7548" s="21">
        <f t="shared" si="937"/>
        <v>13.983533333333334</v>
      </c>
      <c r="M7548" s="22">
        <f t="shared" si="938"/>
        <v>11.815026666666666</v>
      </c>
      <c r="O7548" s="25">
        <f t="shared" si="939"/>
        <v>1.496381376298614</v>
      </c>
      <c r="P7548" s="26">
        <f t="shared" si="940"/>
        <v>1.984674689749776</v>
      </c>
      <c r="R7548" s="2">
        <f t="shared" si="941"/>
        <v>0.84492426806767951</v>
      </c>
      <c r="S7548" s="2"/>
      <c r="T7548" s="2">
        <f t="shared" si="942"/>
        <v>-0.24310605879377001</v>
      </c>
      <c r="U7548" s="2"/>
      <c r="V7548" s="38">
        <f t="shared" si="943"/>
        <v>0.10264464393796656</v>
      </c>
      <c r="W7548" s="8">
        <v>6084</v>
      </c>
      <c r="X7548" s="9">
        <f t="shared" si="944"/>
        <v>0.13436258124950126</v>
      </c>
    </row>
    <row r="7549" spans="1:24">
      <c r="A7549" s="15" t="s">
        <v>12945</v>
      </c>
      <c r="B7549" s="1" t="s">
        <v>12946</v>
      </c>
      <c r="C7549" t="s">
        <v>12947</v>
      </c>
      <c r="D7549" s="1">
        <v>9</v>
      </c>
      <c r="E7549" s="30">
        <v>4.6022299999999996</v>
      </c>
      <c r="F7549" s="31">
        <v>18.1738</v>
      </c>
      <c r="G7549" s="31">
        <v>13.789300000000001</v>
      </c>
      <c r="H7549" s="35">
        <v>11.4564</v>
      </c>
      <c r="I7549" s="32">
        <v>11.0687</v>
      </c>
      <c r="J7549" s="36">
        <v>20.439699999999998</v>
      </c>
      <c r="L7549" s="21">
        <f t="shared" si="937"/>
        <v>14.321599999999998</v>
      </c>
      <c r="M7549" s="22">
        <f t="shared" si="938"/>
        <v>12.188443333333334</v>
      </c>
      <c r="O7549" s="25">
        <f t="shared" si="939"/>
        <v>5.3019749650484016</v>
      </c>
      <c r="P7549" s="26">
        <f t="shared" si="940"/>
        <v>6.9259609164817917</v>
      </c>
      <c r="R7549" s="2">
        <f t="shared" si="941"/>
        <v>0.85105318772576632</v>
      </c>
      <c r="S7549" s="2"/>
      <c r="T7549" s="2">
        <f t="shared" si="942"/>
        <v>-0.23267879697099883</v>
      </c>
      <c r="U7549" s="2"/>
      <c r="V7549" s="38">
        <f t="shared" si="943"/>
        <v>0.34682381109958982</v>
      </c>
      <c r="W7549" s="8">
        <v>7418</v>
      </c>
      <c r="X7549" s="9">
        <f t="shared" si="944"/>
        <v>0.37235168934984275</v>
      </c>
    </row>
    <row r="7550" spans="1:24">
      <c r="A7550" s="15" t="s">
        <v>16394</v>
      </c>
      <c r="B7550" s="1" t="s">
        <v>16395</v>
      </c>
      <c r="C7550" t="s">
        <v>16396</v>
      </c>
      <c r="D7550" s="1">
        <v>1</v>
      </c>
      <c r="E7550" s="30">
        <v>9.9660299999999999</v>
      </c>
      <c r="F7550" s="31">
        <v>25.991</v>
      </c>
      <c r="G7550" s="31">
        <v>15.2445</v>
      </c>
      <c r="H7550" s="35">
        <v>4.3768900000000004</v>
      </c>
      <c r="I7550" s="32">
        <v>7.8429000000000002</v>
      </c>
      <c r="J7550" s="36">
        <v>6.5490000000000004</v>
      </c>
      <c r="L7550" s="21">
        <f t="shared" si="937"/>
        <v>6.2562633333333331</v>
      </c>
      <c r="M7550" s="22">
        <f t="shared" si="938"/>
        <v>17.067176666666668</v>
      </c>
      <c r="O7550" s="25">
        <f t="shared" si="939"/>
        <v>1.7514500840827143</v>
      </c>
      <c r="P7550" s="26">
        <f t="shared" si="940"/>
        <v>8.1664881404820058</v>
      </c>
      <c r="R7550" s="2">
        <f t="shared" si="941"/>
        <v>2.7280144324700744</v>
      </c>
      <c r="S7550" s="2"/>
      <c r="T7550" s="2">
        <f t="shared" si="942"/>
        <v>1.4478512769126448</v>
      </c>
      <c r="U7550" s="2"/>
      <c r="V7550" s="38">
        <f t="shared" si="943"/>
        <v>4.4216110517196941E-2</v>
      </c>
      <c r="W7550" s="8">
        <v>5190</v>
      </c>
      <c r="X7550" s="9">
        <f t="shared" si="944"/>
        <v>6.7849153017139965E-2</v>
      </c>
    </row>
    <row r="7551" spans="1:24">
      <c r="A7551" s="15" t="s">
        <v>7763</v>
      </c>
      <c r="B7551" s="1" t="s">
        <v>7764</v>
      </c>
      <c r="C7551" t="s">
        <v>7765</v>
      </c>
      <c r="D7551" s="1">
        <v>32</v>
      </c>
      <c r="E7551" s="30">
        <v>11.2639</v>
      </c>
      <c r="F7551" s="31">
        <v>12.181800000000001</v>
      </c>
      <c r="G7551" s="31">
        <v>13.9542</v>
      </c>
      <c r="H7551" s="35">
        <v>13.2178</v>
      </c>
      <c r="I7551" s="32">
        <v>12.293100000000001</v>
      </c>
      <c r="J7551" s="36">
        <v>13.0076</v>
      </c>
      <c r="L7551" s="21">
        <f t="shared" si="937"/>
        <v>12.839500000000001</v>
      </c>
      <c r="M7551" s="22">
        <f t="shared" si="938"/>
        <v>12.466633333333334</v>
      </c>
      <c r="O7551" s="25">
        <f t="shared" si="939"/>
        <v>0.48472748013703509</v>
      </c>
      <c r="P7551" s="26">
        <f t="shared" si="940"/>
        <v>1.3675803608319819</v>
      </c>
      <c r="R7551" s="2">
        <f t="shared" si="941"/>
        <v>0.97095940911510048</v>
      </c>
      <c r="S7551" s="2"/>
      <c r="T7551" s="2">
        <f t="shared" si="942"/>
        <v>-4.2517109739688377E-2</v>
      </c>
      <c r="U7551" s="2"/>
      <c r="V7551" s="38">
        <f t="shared" si="943"/>
        <v>0.33963430879747569</v>
      </c>
      <c r="W7551" s="8">
        <v>7396</v>
      </c>
      <c r="X7551" s="9">
        <f t="shared" si="944"/>
        <v>0.36571763591983458</v>
      </c>
    </row>
    <row r="7552" spans="1:24">
      <c r="A7552" s="15" t="s">
        <v>22939</v>
      </c>
      <c r="B7552" s="1" t="s">
        <v>22940</v>
      </c>
      <c r="C7552" t="s">
        <v>22941</v>
      </c>
      <c r="D7552" s="1">
        <v>2</v>
      </c>
      <c r="E7552" s="30">
        <v>8.9519699999999993</v>
      </c>
      <c r="F7552" s="31">
        <v>9.0671900000000001</v>
      </c>
      <c r="G7552" s="31">
        <v>14.000500000000001</v>
      </c>
      <c r="H7552" s="35">
        <v>17.142900000000001</v>
      </c>
      <c r="I7552" s="32">
        <v>10.603300000000001</v>
      </c>
      <c r="J7552" s="36">
        <v>17.398599999999998</v>
      </c>
      <c r="L7552" s="21">
        <f t="shared" si="937"/>
        <v>15.048266666666668</v>
      </c>
      <c r="M7552" s="22">
        <f t="shared" si="938"/>
        <v>10.673220000000001</v>
      </c>
      <c r="O7552" s="25">
        <f t="shared" si="939"/>
        <v>3.8515765763299128</v>
      </c>
      <c r="P7552" s="26">
        <f t="shared" si="940"/>
        <v>2.8820848462354443</v>
      </c>
      <c r="R7552" s="2">
        <f t="shared" si="941"/>
        <v>0.70926574046180291</v>
      </c>
      <c r="S7552" s="2"/>
      <c r="T7552" s="2">
        <f t="shared" si="942"/>
        <v>-0.49560183185625134</v>
      </c>
      <c r="U7552" s="2"/>
      <c r="V7552" s="38">
        <f t="shared" si="943"/>
        <v>9.5159302690264319E-2</v>
      </c>
      <c r="W7552" s="8">
        <v>6010</v>
      </c>
      <c r="X7552" s="9">
        <f t="shared" si="944"/>
        <v>0.12609795118556821</v>
      </c>
    </row>
    <row r="7553" spans="1:24">
      <c r="A7553" s="15" t="s">
        <v>1996</v>
      </c>
      <c r="B7553" s="1" t="s">
        <v>1997</v>
      </c>
      <c r="C7553" t="s">
        <v>1998</v>
      </c>
      <c r="D7553" s="1">
        <v>2</v>
      </c>
      <c r="E7553" s="30">
        <v>8.1734399999999994</v>
      </c>
      <c r="F7553" s="31">
        <v>13.8066</v>
      </c>
      <c r="G7553" s="31">
        <v>12.6031</v>
      </c>
      <c r="H7553" s="35">
        <v>14.8782</v>
      </c>
      <c r="I7553" s="32">
        <v>11.593299999999999</v>
      </c>
      <c r="J7553" s="36">
        <v>17.386700000000001</v>
      </c>
      <c r="L7553" s="21">
        <f t="shared" si="937"/>
        <v>14.619399999999999</v>
      </c>
      <c r="M7553" s="22">
        <f t="shared" si="938"/>
        <v>11.527713333333333</v>
      </c>
      <c r="O7553" s="25">
        <f t="shared" si="939"/>
        <v>2.9053578041267381</v>
      </c>
      <c r="P7553" s="26">
        <f t="shared" si="940"/>
        <v>2.9665578131115713</v>
      </c>
      <c r="R7553" s="2">
        <f t="shared" si="941"/>
        <v>0.78852164475514275</v>
      </c>
      <c r="S7553" s="2"/>
      <c r="T7553" s="2">
        <f t="shared" si="942"/>
        <v>-0.3427777376492338</v>
      </c>
      <c r="U7553" s="2"/>
      <c r="V7553" s="38">
        <f t="shared" si="943"/>
        <v>0.1333454768299086</v>
      </c>
      <c r="W7553" s="8">
        <v>6348</v>
      </c>
      <c r="X7553" s="9">
        <f t="shared" si="944"/>
        <v>0.16729101724533585</v>
      </c>
    </row>
    <row r="7554" spans="1:24">
      <c r="A7554" s="15" t="s">
        <v>17781</v>
      </c>
      <c r="B7554" s="1" t="s">
        <v>17782</v>
      </c>
      <c r="C7554" t="s">
        <v>17783</v>
      </c>
      <c r="D7554" s="1">
        <v>5</v>
      </c>
      <c r="E7554" s="30">
        <v>12.532500000000001</v>
      </c>
      <c r="F7554" s="31">
        <v>14.049799999999999</v>
      </c>
      <c r="G7554" s="31">
        <v>14.0396</v>
      </c>
      <c r="H7554" s="35">
        <v>9.8205299999999998</v>
      </c>
      <c r="I7554" s="32">
        <v>10.166</v>
      </c>
      <c r="J7554" s="36">
        <v>11.858000000000001</v>
      </c>
      <c r="L7554" s="21">
        <f t="shared" si="937"/>
        <v>10.614843333333335</v>
      </c>
      <c r="M7554" s="22">
        <f t="shared" si="938"/>
        <v>13.540633333333332</v>
      </c>
      <c r="O7554" s="25">
        <f t="shared" si="939"/>
        <v>1.0903743639839181</v>
      </c>
      <c r="P7554" s="26">
        <f t="shared" si="940"/>
        <v>0.87308397267005911</v>
      </c>
      <c r="R7554" s="2">
        <f t="shared" si="941"/>
        <v>1.2756319531172227</v>
      </c>
      <c r="S7554" s="2"/>
      <c r="T7554" s="2">
        <f t="shared" si="942"/>
        <v>0.351212141011368</v>
      </c>
      <c r="U7554" s="2"/>
      <c r="V7554" s="38">
        <f t="shared" si="943"/>
        <v>1.110070071451894E-2</v>
      </c>
      <c r="W7554" s="8">
        <v>3742</v>
      </c>
      <c r="X7554" s="9">
        <f t="shared" si="944"/>
        <v>2.3625328832289912E-2</v>
      </c>
    </row>
    <row r="7555" spans="1:24">
      <c r="A7555" s="15" t="s">
        <v>2185</v>
      </c>
      <c r="B7555" s="1" t="s">
        <v>2186</v>
      </c>
      <c r="C7555" t="s">
        <v>2187</v>
      </c>
      <c r="D7555" s="1">
        <v>44</v>
      </c>
      <c r="E7555" s="30">
        <v>9.11538</v>
      </c>
      <c r="F7555" s="31">
        <v>13.7134</v>
      </c>
      <c r="G7555" s="31">
        <v>12.909599999999999</v>
      </c>
      <c r="H7555" s="35">
        <v>14.2722</v>
      </c>
      <c r="I7555" s="32">
        <v>12.9498</v>
      </c>
      <c r="J7555" s="36">
        <v>14.5801</v>
      </c>
      <c r="L7555" s="21">
        <f t="shared" si="937"/>
        <v>13.934033333333334</v>
      </c>
      <c r="M7555" s="22">
        <f t="shared" si="938"/>
        <v>11.912793333333333</v>
      </c>
      <c r="O7555" s="25">
        <f t="shared" si="939"/>
        <v>0.86616225000477443</v>
      </c>
      <c r="P7555" s="26">
        <f t="shared" si="940"/>
        <v>2.4557411565825316</v>
      </c>
      <c r="R7555" s="2">
        <f t="shared" si="941"/>
        <v>0.85494221582169316</v>
      </c>
      <c r="S7555" s="2"/>
      <c r="T7555" s="2">
        <f t="shared" si="942"/>
        <v>-0.22610118104633967</v>
      </c>
      <c r="U7555" s="2"/>
      <c r="V7555" s="38">
        <f t="shared" si="943"/>
        <v>0.12499676675711943</v>
      </c>
      <c r="W7555" s="8">
        <v>6272</v>
      </c>
      <c r="X7555" s="9">
        <f t="shared" si="944"/>
        <v>0.15871719554427602</v>
      </c>
    </row>
    <row r="7556" spans="1:24">
      <c r="A7556" s="15" t="s">
        <v>9285</v>
      </c>
      <c r="B7556" s="1" t="s">
        <v>9286</v>
      </c>
      <c r="C7556" t="s">
        <v>9287</v>
      </c>
      <c r="D7556" s="1">
        <v>4</v>
      </c>
      <c r="E7556" s="30">
        <v>4.2461599999999997</v>
      </c>
      <c r="F7556" s="31">
        <v>23.302299999999999</v>
      </c>
      <c r="G7556" s="31">
        <v>13.35</v>
      </c>
      <c r="H7556" s="35">
        <v>8.5356199999999998</v>
      </c>
      <c r="I7556" s="32">
        <v>7.2377500000000001</v>
      </c>
      <c r="J7556" s="36">
        <v>10.972899999999999</v>
      </c>
      <c r="L7556" s="21">
        <f t="shared" ref="L7556:L7619" si="945">AVERAGE(H7556:J7556)</f>
        <v>8.915423333333333</v>
      </c>
      <c r="M7556" s="22">
        <f t="shared" ref="M7556:M7619" si="946">AVERAGE(E7556:G7556)</f>
        <v>13.632820000000001</v>
      </c>
      <c r="O7556" s="25">
        <f t="shared" ref="O7556:O7619" si="947">STDEV(H7556:J7556)</f>
        <v>1.8963186202833466</v>
      </c>
      <c r="P7556" s="26">
        <f t="shared" ref="P7556:P7619" si="948">STDEV(E7556:G7556)</f>
        <v>9.5312175659356306</v>
      </c>
      <c r="R7556" s="2">
        <f t="shared" ref="R7556:R7619" si="949">M7556/L7556</f>
        <v>1.5291276129344391</v>
      </c>
      <c r="S7556" s="2"/>
      <c r="T7556" s="2">
        <f t="shared" ref="T7556:T7619" si="950">LOG(R7556,2)</f>
        <v>0.61270881145030276</v>
      </c>
      <c r="U7556" s="2"/>
      <c r="V7556" s="38">
        <f t="shared" ref="V7556:V7619" si="951">TTEST(E7556:G7556,H7556:J7556,1,2)</f>
        <v>0.22389597914397358</v>
      </c>
      <c r="W7556" s="8">
        <v>6900</v>
      </c>
      <c r="X7556" s="9">
        <f t="shared" si="944"/>
        <v>0.25842138810182691</v>
      </c>
    </row>
    <row r="7557" spans="1:24">
      <c r="A7557" s="15" t="s">
        <v>21238</v>
      </c>
      <c r="B7557" s="1" t="s">
        <v>21239</v>
      </c>
      <c r="C7557" t="s">
        <v>21240</v>
      </c>
      <c r="D7557" s="1">
        <v>5</v>
      </c>
      <c r="E7557" s="30">
        <v>11.4892</v>
      </c>
      <c r="F7557" s="31">
        <v>16.9025</v>
      </c>
      <c r="G7557" s="31">
        <v>13.9467</v>
      </c>
      <c r="H7557" s="35">
        <v>8.8093699999999995</v>
      </c>
      <c r="I7557" s="32">
        <v>10.148099999999999</v>
      </c>
      <c r="J7557" s="36">
        <v>11.8781</v>
      </c>
      <c r="L7557" s="21">
        <f t="shared" si="945"/>
        <v>10.278523333333334</v>
      </c>
      <c r="M7557" s="22">
        <f t="shared" si="946"/>
        <v>14.1128</v>
      </c>
      <c r="O7557" s="25">
        <f t="shared" si="947"/>
        <v>1.5385167004726703</v>
      </c>
      <c r="P7557" s="26">
        <f t="shared" si="948"/>
        <v>2.7104697249738958</v>
      </c>
      <c r="R7557" s="2">
        <f t="shared" si="949"/>
        <v>1.3730376964006177</v>
      </c>
      <c r="S7557" s="2"/>
      <c r="T7557" s="2">
        <f t="shared" si="950"/>
        <v>0.45737123485403658</v>
      </c>
      <c r="U7557" s="2"/>
      <c r="V7557" s="38">
        <f t="shared" si="951"/>
        <v>5.0056271447689531E-2</v>
      </c>
      <c r="W7557" s="8">
        <v>5323</v>
      </c>
      <c r="X7557" s="9">
        <f t="shared" si="944"/>
        <v>7.4891629872139653E-2</v>
      </c>
    </row>
    <row r="7558" spans="1:24">
      <c r="A7558" s="15" t="s">
        <v>20621</v>
      </c>
      <c r="B7558" s="1" t="s">
        <v>20622</v>
      </c>
      <c r="C7558" t="s">
        <v>20623</v>
      </c>
      <c r="D7558" s="1">
        <v>1</v>
      </c>
      <c r="E7558" s="30">
        <v>8.3888599999999993</v>
      </c>
      <c r="F7558" s="31">
        <v>14.223100000000001</v>
      </c>
      <c r="G7558" s="31">
        <v>8.4566599999999994</v>
      </c>
      <c r="H7558" s="35">
        <v>14.2088</v>
      </c>
      <c r="I7558" s="32">
        <v>18.224499999999999</v>
      </c>
      <c r="J7558" s="36">
        <v>14.010999999999999</v>
      </c>
      <c r="L7558" s="21">
        <f t="shared" si="945"/>
        <v>15.481433333333333</v>
      </c>
      <c r="M7558" s="22">
        <f t="shared" si="946"/>
        <v>10.356206666666667</v>
      </c>
      <c r="O7558" s="25">
        <f t="shared" si="947"/>
        <v>2.3776232383061342</v>
      </c>
      <c r="P7558" s="26">
        <f t="shared" si="948"/>
        <v>3.3489994399123648</v>
      </c>
      <c r="R7558" s="2">
        <f t="shared" si="949"/>
        <v>0.66894365939415601</v>
      </c>
      <c r="S7558" s="2"/>
      <c r="T7558" s="2">
        <f t="shared" si="950"/>
        <v>-0.58004338736215943</v>
      </c>
      <c r="U7558" s="2"/>
      <c r="V7558" s="38">
        <f t="shared" si="951"/>
        <v>4.836987946311868E-2</v>
      </c>
      <c r="W7558" s="8">
        <v>5291</v>
      </c>
      <c r="X7558" s="9">
        <f t="shared" si="944"/>
        <v>7.2806221894590281E-2</v>
      </c>
    </row>
    <row r="7559" spans="1:24">
      <c r="A7559" s="15" t="s">
        <v>3382</v>
      </c>
      <c r="B7559" s="1" t="s">
        <v>3383</v>
      </c>
      <c r="C7559" t="s">
        <v>3384</v>
      </c>
      <c r="D7559" s="1">
        <v>2</v>
      </c>
      <c r="E7559" s="30">
        <v>10.5687</v>
      </c>
      <c r="F7559" s="31">
        <v>14.0402</v>
      </c>
      <c r="G7559" s="31">
        <v>12.639900000000001</v>
      </c>
      <c r="H7559" s="35">
        <v>11.7835</v>
      </c>
      <c r="I7559" s="32">
        <v>17.878</v>
      </c>
      <c r="J7559" s="36">
        <v>10.109</v>
      </c>
      <c r="L7559" s="21">
        <f t="shared" si="945"/>
        <v>13.256833333333333</v>
      </c>
      <c r="M7559" s="22">
        <f t="shared" si="946"/>
        <v>12.416266666666667</v>
      </c>
      <c r="O7559" s="25">
        <f t="shared" si="947"/>
        <v>4.0886884918434871</v>
      </c>
      <c r="P7559" s="26">
        <f t="shared" si="948"/>
        <v>1.7465213893145817</v>
      </c>
      <c r="R7559" s="2">
        <f t="shared" si="949"/>
        <v>0.93659370639041506</v>
      </c>
      <c r="S7559" s="2"/>
      <c r="T7559" s="2">
        <f t="shared" si="950"/>
        <v>-9.4504751266190429E-2</v>
      </c>
      <c r="U7559" s="2"/>
      <c r="V7559" s="38">
        <f t="shared" si="951"/>
        <v>0.37987165251952554</v>
      </c>
      <c r="W7559" s="8">
        <v>7538</v>
      </c>
      <c r="X7559" s="9">
        <f t="shared" si="944"/>
        <v>0.40133959149184156</v>
      </c>
    </row>
    <row r="7560" spans="1:24">
      <c r="A7560" s="15" t="s">
        <v>11979</v>
      </c>
      <c r="B7560" s="1" t="s">
        <v>11980</v>
      </c>
      <c r="C7560" t="s">
        <v>11981</v>
      </c>
      <c r="D7560" s="1">
        <v>6</v>
      </c>
      <c r="E7560" s="30">
        <v>17.701000000000001</v>
      </c>
      <c r="F7560" s="31">
        <v>11.219799999999999</v>
      </c>
      <c r="G7560" s="31">
        <v>10.3597</v>
      </c>
      <c r="H7560" s="35">
        <v>11.3347</v>
      </c>
      <c r="I7560" s="32">
        <v>8.8632000000000009</v>
      </c>
      <c r="J7560" s="36">
        <v>11.731999999999999</v>
      </c>
      <c r="L7560" s="21">
        <f t="shared" si="945"/>
        <v>10.6433</v>
      </c>
      <c r="M7560" s="22">
        <f t="shared" si="946"/>
        <v>13.093500000000001</v>
      </c>
      <c r="O7560" s="25">
        <f t="shared" si="947"/>
        <v>1.5543580121709373</v>
      </c>
      <c r="P7560" s="26">
        <f t="shared" si="948"/>
        <v>4.0133197218761349</v>
      </c>
      <c r="R7560" s="2">
        <f t="shared" si="949"/>
        <v>1.2302105549970404</v>
      </c>
      <c r="S7560" s="2"/>
      <c r="T7560" s="2">
        <f t="shared" si="950"/>
        <v>0.2989052591850026</v>
      </c>
      <c r="U7560" s="2"/>
      <c r="V7560" s="38">
        <f t="shared" si="951"/>
        <v>0.1899608462188743</v>
      </c>
      <c r="W7560" s="8">
        <v>6735</v>
      </c>
      <c r="X7560" s="9">
        <f t="shared" si="944"/>
        <v>0.22462482246282328</v>
      </c>
    </row>
    <row r="7561" spans="1:24">
      <c r="A7561" s="15" t="s">
        <v>21234</v>
      </c>
      <c r="B7561" s="1" t="s">
        <v>21235</v>
      </c>
      <c r="C7561" t="s">
        <v>21236</v>
      </c>
      <c r="D7561" s="1">
        <v>6</v>
      </c>
      <c r="E7561" s="30">
        <v>10.854699999999999</v>
      </c>
      <c r="F7561" s="31">
        <v>12.6502</v>
      </c>
      <c r="G7561" s="31">
        <v>12.0999</v>
      </c>
      <c r="H7561" s="35">
        <v>11.8025</v>
      </c>
      <c r="I7561" s="32">
        <v>15.9451</v>
      </c>
      <c r="J7561" s="36">
        <v>13.4666</v>
      </c>
      <c r="L7561" s="21">
        <f t="shared" si="945"/>
        <v>13.738066666666667</v>
      </c>
      <c r="M7561" s="22">
        <f t="shared" si="946"/>
        <v>11.868266666666665</v>
      </c>
      <c r="O7561" s="25">
        <f t="shared" si="947"/>
        <v>2.0845993148164714</v>
      </c>
      <c r="P7561" s="26">
        <f t="shared" si="948"/>
        <v>0.91988888640603428</v>
      </c>
      <c r="R7561" s="2">
        <f t="shared" si="949"/>
        <v>0.86389642404802214</v>
      </c>
      <c r="S7561" s="2"/>
      <c r="T7561" s="2">
        <f t="shared" si="950"/>
        <v>-0.21106974253299685</v>
      </c>
      <c r="U7561" s="2"/>
      <c r="V7561" s="38">
        <f t="shared" si="951"/>
        <v>0.11413369031397787</v>
      </c>
      <c r="W7561" s="8">
        <v>6182</v>
      </c>
      <c r="X7561" s="9">
        <f t="shared" si="944"/>
        <v>0.14703343734398572</v>
      </c>
    </row>
    <row r="7562" spans="1:24">
      <c r="A7562" s="15" t="s">
        <v>16367</v>
      </c>
      <c r="B7562" s="1" t="s">
        <v>16368</v>
      </c>
      <c r="C7562" t="s">
        <v>16369</v>
      </c>
      <c r="D7562" s="1">
        <v>1</v>
      </c>
      <c r="E7562" s="30">
        <v>11.2203</v>
      </c>
      <c r="F7562" s="31">
        <v>11.797800000000001</v>
      </c>
      <c r="G7562" s="31">
        <v>16.990600000000001</v>
      </c>
      <c r="H7562" s="35">
        <v>10.173</v>
      </c>
      <c r="I7562" s="32">
        <v>15.582100000000001</v>
      </c>
      <c r="J7562" s="36">
        <v>9.1030700000000007</v>
      </c>
      <c r="L7562" s="21">
        <f t="shared" si="945"/>
        <v>11.619390000000001</v>
      </c>
      <c r="M7562" s="22">
        <f t="shared" si="946"/>
        <v>13.336233333333334</v>
      </c>
      <c r="O7562" s="25">
        <f t="shared" si="947"/>
        <v>3.4732535840764633</v>
      </c>
      <c r="P7562" s="26">
        <f t="shared" si="948"/>
        <v>3.1779196596725519</v>
      </c>
      <c r="R7562" s="2">
        <f t="shared" si="949"/>
        <v>1.1477567525776597</v>
      </c>
      <c r="S7562" s="2"/>
      <c r="T7562" s="2">
        <f t="shared" si="950"/>
        <v>0.19881691985829095</v>
      </c>
      <c r="U7562" s="2"/>
      <c r="V7562" s="38">
        <f t="shared" si="951"/>
        <v>0.28095548132801224</v>
      </c>
      <c r="W7562" s="8">
        <v>7165</v>
      </c>
      <c r="X7562" s="9">
        <f t="shared" si="944"/>
        <v>0.31228603674756306</v>
      </c>
    </row>
    <row r="7563" spans="1:24">
      <c r="A7563" s="15" t="s">
        <v>17491</v>
      </c>
      <c r="B7563" s="1" t="s">
        <v>17492</v>
      </c>
      <c r="C7563" t="s">
        <v>17493</v>
      </c>
      <c r="D7563" s="1">
        <v>2</v>
      </c>
      <c r="E7563" s="30">
        <v>11.050700000000001</v>
      </c>
      <c r="F7563" s="31">
        <v>19.301200000000001</v>
      </c>
      <c r="G7563" s="31">
        <v>15.743499999999999</v>
      </c>
      <c r="H7563" s="35">
        <v>7.4982699999999998</v>
      </c>
      <c r="I7563" s="32">
        <v>8.8533899999999992</v>
      </c>
      <c r="J7563" s="36">
        <v>8.8190299999999997</v>
      </c>
      <c r="L7563" s="21">
        <f t="shared" si="945"/>
        <v>8.3902300000000007</v>
      </c>
      <c r="M7563" s="22">
        <f t="shared" si="946"/>
        <v>15.365133333333333</v>
      </c>
      <c r="O7563" s="25">
        <f t="shared" si="947"/>
        <v>0.77265104258002515</v>
      </c>
      <c r="P7563" s="26">
        <f t="shared" si="948"/>
        <v>4.1382434151863725</v>
      </c>
      <c r="R7563" s="2">
        <f t="shared" si="949"/>
        <v>1.8313125305663052</v>
      </c>
      <c r="S7563" s="2"/>
      <c r="T7563" s="2">
        <f t="shared" si="950"/>
        <v>0.87287802151316896</v>
      </c>
      <c r="U7563" s="2"/>
      <c r="V7563" s="38">
        <f t="shared" si="951"/>
        <v>2.2740366349315855E-2</v>
      </c>
      <c r="W7563" s="8">
        <v>4478</v>
      </c>
      <c r="X7563" s="9">
        <f t="shared" si="944"/>
        <v>4.0443116928528686E-2</v>
      </c>
    </row>
    <row r="7564" spans="1:24">
      <c r="A7564" s="15" t="s">
        <v>1910</v>
      </c>
      <c r="B7564" s="1" t="s">
        <v>1911</v>
      </c>
      <c r="C7564" t="s">
        <v>1912</v>
      </c>
      <c r="D7564" s="1">
        <v>9</v>
      </c>
      <c r="E7564" s="30">
        <v>11.164099999999999</v>
      </c>
      <c r="F7564" s="31">
        <v>14.368</v>
      </c>
      <c r="G7564" s="31">
        <v>12.689</v>
      </c>
      <c r="H7564" s="35">
        <v>11.347899999999999</v>
      </c>
      <c r="I7564" s="32">
        <v>12.6639</v>
      </c>
      <c r="J7564" s="36">
        <v>13.0558</v>
      </c>
      <c r="L7564" s="21">
        <f t="shared" si="945"/>
        <v>12.355866666666666</v>
      </c>
      <c r="M7564" s="22">
        <f t="shared" si="946"/>
        <v>12.740366666666667</v>
      </c>
      <c r="O7564" s="25">
        <f t="shared" si="947"/>
        <v>0.89464741844669393</v>
      </c>
      <c r="P7564" s="26">
        <f t="shared" si="948"/>
        <v>1.6025675347183761</v>
      </c>
      <c r="R7564" s="2">
        <f t="shared" si="949"/>
        <v>1.031118820749118</v>
      </c>
      <c r="S7564" s="2"/>
      <c r="T7564" s="2">
        <f t="shared" si="950"/>
        <v>4.4210590929332313E-2</v>
      </c>
      <c r="U7564" s="2"/>
      <c r="V7564" s="38">
        <f t="shared" si="951"/>
        <v>0.36753774169152897</v>
      </c>
      <c r="W7564" s="8">
        <v>7496</v>
      </c>
      <c r="X7564" s="9">
        <f t="shared" si="944"/>
        <v>0.39048433495615487</v>
      </c>
    </row>
    <row r="7565" spans="1:24">
      <c r="A7565" s="15" t="s">
        <v>12012</v>
      </c>
      <c r="B7565" s="1" t="s">
        <v>12013</v>
      </c>
      <c r="C7565" t="s">
        <v>12014</v>
      </c>
      <c r="D7565" s="1">
        <v>1</v>
      </c>
      <c r="E7565" s="30">
        <v>13.316599999999999</v>
      </c>
      <c r="F7565" s="31">
        <v>9.6491000000000007</v>
      </c>
      <c r="G7565" s="31">
        <v>9.6595499999999994</v>
      </c>
      <c r="H7565" s="35">
        <v>15.0655</v>
      </c>
      <c r="I7565" s="32">
        <v>12.0794</v>
      </c>
      <c r="J7565" s="36">
        <v>17.4436</v>
      </c>
      <c r="L7565" s="21">
        <f t="shared" si="945"/>
        <v>14.862833333333333</v>
      </c>
      <c r="M7565" s="22">
        <f t="shared" si="946"/>
        <v>10.875083333333331</v>
      </c>
      <c r="O7565" s="25">
        <f t="shared" si="947"/>
        <v>2.6878366288398898</v>
      </c>
      <c r="P7565" s="26">
        <f t="shared" si="948"/>
        <v>2.1144219129193123</v>
      </c>
      <c r="R7565" s="2">
        <f t="shared" si="949"/>
        <v>0.73169651367505062</v>
      </c>
      <c r="S7565" s="2"/>
      <c r="T7565" s="2">
        <f t="shared" si="950"/>
        <v>-0.45068271004563659</v>
      </c>
      <c r="U7565" s="2"/>
      <c r="V7565" s="38">
        <f t="shared" si="951"/>
        <v>5.6769171576606381E-2</v>
      </c>
      <c r="W7565" s="8">
        <v>5501</v>
      </c>
      <c r="X7565" s="9">
        <f t="shared" si="944"/>
        <v>8.2186817385219643E-2</v>
      </c>
    </row>
    <row r="7566" spans="1:24">
      <c r="A7566" s="15" t="s">
        <v>608</v>
      </c>
      <c r="B7566" s="1" t="s">
        <v>591</v>
      </c>
      <c r="C7566" t="s">
        <v>609</v>
      </c>
      <c r="D7566" s="1">
        <v>9</v>
      </c>
      <c r="E7566" s="30">
        <v>7.2331700000000003</v>
      </c>
      <c r="F7566" s="31">
        <v>11.933199999999999</v>
      </c>
      <c r="G7566" s="31">
        <v>9.9659999999999993</v>
      </c>
      <c r="H7566" s="35">
        <v>21.722300000000001</v>
      </c>
      <c r="I7566" s="32">
        <v>17.1004</v>
      </c>
      <c r="J7566" s="36">
        <v>13.818300000000001</v>
      </c>
      <c r="L7566" s="21">
        <f t="shared" si="945"/>
        <v>17.547000000000001</v>
      </c>
      <c r="M7566" s="22">
        <f t="shared" si="946"/>
        <v>9.7107900000000011</v>
      </c>
      <c r="O7566" s="25">
        <f t="shared" si="947"/>
        <v>3.9708805912542924</v>
      </c>
      <c r="P7566" s="26">
        <f t="shared" si="948"/>
        <v>2.3603854787512941</v>
      </c>
      <c r="R7566" s="2">
        <f t="shared" si="949"/>
        <v>0.55341596854163111</v>
      </c>
      <c r="S7566" s="2"/>
      <c r="T7566" s="2">
        <f t="shared" si="950"/>
        <v>-0.85356382209336712</v>
      </c>
      <c r="U7566" s="2"/>
      <c r="V7566" s="38">
        <f t="shared" si="951"/>
        <v>2.1233302560728466E-2</v>
      </c>
      <c r="W7566" s="8">
        <v>4416</v>
      </c>
      <c r="X7566" s="9">
        <f t="shared" si="944"/>
        <v>3.8293030252183308E-2</v>
      </c>
    </row>
    <row r="7567" spans="1:24">
      <c r="A7567" s="15" t="s">
        <v>3623</v>
      </c>
      <c r="B7567" s="1" t="s">
        <v>3624</v>
      </c>
      <c r="C7567" t="s">
        <v>3625</v>
      </c>
      <c r="D7567" s="1">
        <v>6</v>
      </c>
      <c r="E7567" s="30">
        <v>13.6897</v>
      </c>
      <c r="F7567" s="31">
        <v>10.560499999999999</v>
      </c>
      <c r="G7567" s="31">
        <v>14.760999999999999</v>
      </c>
      <c r="H7567" s="35">
        <v>10.9846</v>
      </c>
      <c r="I7567" s="32">
        <v>13.7334</v>
      </c>
      <c r="J7567" s="36">
        <v>11.351800000000001</v>
      </c>
      <c r="L7567" s="21">
        <f t="shared" si="945"/>
        <v>12.023266666666666</v>
      </c>
      <c r="M7567" s="22">
        <f t="shared" si="946"/>
        <v>13.003733333333335</v>
      </c>
      <c r="O7567" s="25">
        <f t="shared" si="947"/>
        <v>1.4923558467514904</v>
      </c>
      <c r="P7567" s="26">
        <f t="shared" si="948"/>
        <v>2.1826503987888759</v>
      </c>
      <c r="R7567" s="2">
        <f t="shared" si="949"/>
        <v>1.0815474441222299</v>
      </c>
      <c r="S7567" s="2"/>
      <c r="T7567" s="2">
        <f t="shared" si="950"/>
        <v>0.11309695323197781</v>
      </c>
      <c r="U7567" s="2"/>
      <c r="V7567" s="38">
        <f t="shared" si="951"/>
        <v>0.27782766450354646</v>
      </c>
      <c r="W7567" s="8">
        <v>7149</v>
      </c>
      <c r="X7567" s="9">
        <f t="shared" si="944"/>
        <v>0.30950056233126927</v>
      </c>
    </row>
    <row r="7568" spans="1:24">
      <c r="A7568" s="15" t="s">
        <v>12241</v>
      </c>
      <c r="B7568" s="1" t="s">
        <v>12242</v>
      </c>
      <c r="C7568" t="s">
        <v>12243</v>
      </c>
      <c r="D7568" s="1">
        <v>8</v>
      </c>
      <c r="E7568" s="30">
        <v>5.4312199999999997</v>
      </c>
      <c r="F7568" s="31">
        <v>18.122</v>
      </c>
      <c r="G7568" s="31">
        <v>15.64</v>
      </c>
      <c r="H7568" s="35">
        <v>10.0905</v>
      </c>
      <c r="I7568" s="32">
        <v>8.8686799999999995</v>
      </c>
      <c r="J7568" s="36">
        <v>12.3514</v>
      </c>
      <c r="L7568" s="21">
        <f t="shared" si="945"/>
        <v>10.436860000000001</v>
      </c>
      <c r="M7568" s="22">
        <f t="shared" si="946"/>
        <v>13.064406666666665</v>
      </c>
      <c r="O7568" s="25">
        <f t="shared" si="947"/>
        <v>1.7670055423795252</v>
      </c>
      <c r="P7568" s="26">
        <f t="shared" si="948"/>
        <v>6.7260118209926913</v>
      </c>
      <c r="R7568" s="2">
        <f t="shared" si="949"/>
        <v>1.2517564350452783</v>
      </c>
      <c r="S7568" s="2"/>
      <c r="T7568" s="2">
        <f t="shared" si="950"/>
        <v>0.32395387206560461</v>
      </c>
      <c r="U7568" s="2"/>
      <c r="V7568" s="38">
        <f t="shared" si="951"/>
        <v>0.27427813804140849</v>
      </c>
      <c r="W7568" s="8">
        <v>7135</v>
      </c>
      <c r="X7568" s="9">
        <f t="shared" si="944"/>
        <v>0.30614591329527363</v>
      </c>
    </row>
    <row r="7569" spans="1:24">
      <c r="A7569" s="15" t="s">
        <v>13533</v>
      </c>
      <c r="B7569" s="1" t="s">
        <v>13534</v>
      </c>
      <c r="C7569" t="s">
        <v>13535</v>
      </c>
      <c r="D7569" s="1">
        <v>1</v>
      </c>
      <c r="E7569" s="30">
        <v>5.0226499999999996</v>
      </c>
      <c r="F7569" s="31">
        <v>20.145</v>
      </c>
      <c r="G7569" s="31">
        <v>15.8086</v>
      </c>
      <c r="H7569" s="35">
        <v>8.5979299999999999</v>
      </c>
      <c r="I7569" s="32">
        <v>7.3772500000000001</v>
      </c>
      <c r="J7569" s="36">
        <v>11.4382</v>
      </c>
      <c r="L7569" s="21">
        <f t="shared" si="945"/>
        <v>9.1377933333333328</v>
      </c>
      <c r="M7569" s="22">
        <f t="shared" si="946"/>
        <v>13.65875</v>
      </c>
      <c r="O7569" s="25">
        <f t="shared" si="947"/>
        <v>2.0836069782071007</v>
      </c>
      <c r="P7569" s="26">
        <f t="shared" si="948"/>
        <v>7.787025019062157</v>
      </c>
      <c r="R7569" s="2">
        <f t="shared" si="949"/>
        <v>1.4947536567909538</v>
      </c>
      <c r="S7569" s="2"/>
      <c r="T7569" s="2">
        <f t="shared" si="950"/>
        <v>0.57990774033630843</v>
      </c>
      <c r="U7569" s="2"/>
      <c r="V7569" s="38">
        <f t="shared" si="951"/>
        <v>0.19317509832955754</v>
      </c>
      <c r="W7569" s="8">
        <v>6754</v>
      </c>
      <c r="X7569" s="9">
        <f t="shared" si="944"/>
        <v>0.22778301496840336</v>
      </c>
    </row>
    <row r="7570" spans="1:24">
      <c r="A7570" s="15" t="s">
        <v>16998</v>
      </c>
      <c r="B7570" s="1" t="s">
        <v>16999</v>
      </c>
      <c r="C7570" t="s">
        <v>17000</v>
      </c>
      <c r="D7570" s="1">
        <v>5</v>
      </c>
      <c r="E7570" s="30">
        <v>19.498799999999999</v>
      </c>
      <c r="F7570" s="31">
        <v>26.3371</v>
      </c>
      <c r="G7570" s="31">
        <v>12.929</v>
      </c>
      <c r="H7570" s="35">
        <v>1.30324</v>
      </c>
      <c r="I7570" s="32">
        <v>3.11517</v>
      </c>
      <c r="J7570" s="36">
        <v>1.60545</v>
      </c>
      <c r="L7570" s="21">
        <f t="shared" si="945"/>
        <v>2.0079533333333335</v>
      </c>
      <c r="M7570" s="22">
        <f t="shared" si="946"/>
        <v>19.5883</v>
      </c>
      <c r="O7570" s="25">
        <f t="shared" si="947"/>
        <v>0.97071070934307335</v>
      </c>
      <c r="P7570" s="26">
        <f t="shared" si="948"/>
        <v>6.7044980490712307</v>
      </c>
      <c r="R7570" s="2">
        <f t="shared" si="949"/>
        <v>9.7553562001772942</v>
      </c>
      <c r="S7570" s="2"/>
      <c r="T7570" s="2">
        <f t="shared" si="950"/>
        <v>3.2861945513424882</v>
      </c>
      <c r="U7570" s="2"/>
      <c r="V7570" s="38">
        <f t="shared" si="951"/>
        <v>5.4325957881306459E-3</v>
      </c>
      <c r="W7570" s="8">
        <v>3018</v>
      </c>
      <c r="X7570" s="9">
        <f t="shared" si="944"/>
        <v>1.4335716652310293E-2</v>
      </c>
    </row>
    <row r="7571" spans="1:24">
      <c r="A7571" s="15" t="s">
        <v>13527</v>
      </c>
      <c r="B7571" s="1" t="s">
        <v>13528</v>
      </c>
      <c r="C7571" t="s">
        <v>13529</v>
      </c>
      <c r="D7571" s="1">
        <v>3</v>
      </c>
      <c r="E7571" s="30">
        <v>9.1742000000000008</v>
      </c>
      <c r="F7571" s="31">
        <v>13.481400000000001</v>
      </c>
      <c r="G7571" s="31">
        <v>16.187200000000001</v>
      </c>
      <c r="H7571" s="35">
        <v>11.7895</v>
      </c>
      <c r="I7571" s="32">
        <v>13.9391</v>
      </c>
      <c r="J7571" s="36">
        <v>11.3543</v>
      </c>
      <c r="L7571" s="21">
        <f t="shared" si="945"/>
        <v>12.360966666666668</v>
      </c>
      <c r="M7571" s="22">
        <f t="shared" si="946"/>
        <v>12.9476</v>
      </c>
      <c r="O7571" s="25">
        <f t="shared" si="947"/>
        <v>1.3839177624892791</v>
      </c>
      <c r="P7571" s="26">
        <f t="shared" si="948"/>
        <v>3.5368416815006158</v>
      </c>
      <c r="R7571" s="2">
        <f t="shared" si="949"/>
        <v>1.0474585320997007</v>
      </c>
      <c r="S7571" s="2"/>
      <c r="T7571" s="2">
        <f t="shared" si="950"/>
        <v>6.6893130112387705E-2</v>
      </c>
      <c r="U7571" s="2"/>
      <c r="V7571" s="38">
        <f t="shared" si="951"/>
        <v>0.40114352348831189</v>
      </c>
      <c r="W7571" s="8">
        <v>7628</v>
      </c>
      <c r="X7571" s="9">
        <f t="shared" si="944"/>
        <v>0.4188131910148028</v>
      </c>
    </row>
    <row r="7572" spans="1:24">
      <c r="A7572" s="15" t="s">
        <v>12936</v>
      </c>
      <c r="B7572" s="1" t="s">
        <v>12937</v>
      </c>
      <c r="C7572" t="s">
        <v>12938</v>
      </c>
      <c r="D7572" s="1">
        <v>4</v>
      </c>
      <c r="E7572" s="30">
        <v>8.5944299999999991</v>
      </c>
      <c r="F7572" s="31">
        <v>13.6813</v>
      </c>
      <c r="G7572" s="31">
        <v>9.5960999999999999</v>
      </c>
      <c r="H7572" s="35">
        <v>19.059699999999999</v>
      </c>
      <c r="I7572" s="32">
        <v>14.3566</v>
      </c>
      <c r="J7572" s="36">
        <v>14.787699999999999</v>
      </c>
      <c r="L7572" s="21">
        <f t="shared" si="945"/>
        <v>16.068000000000001</v>
      </c>
      <c r="M7572" s="22">
        <f t="shared" si="946"/>
        <v>10.623943333333333</v>
      </c>
      <c r="O7572" s="25">
        <f t="shared" si="947"/>
        <v>2.599839123868998</v>
      </c>
      <c r="P7572" s="26">
        <f t="shared" si="948"/>
        <v>2.6946999902833979</v>
      </c>
      <c r="R7572" s="2">
        <f t="shared" si="949"/>
        <v>0.66118641606505679</v>
      </c>
      <c r="S7572" s="2"/>
      <c r="T7572" s="2">
        <f t="shared" si="950"/>
        <v>-0.59687100981686025</v>
      </c>
      <c r="U7572" s="2"/>
      <c r="V7572" s="38">
        <f t="shared" si="951"/>
        <v>3.2739063923848191E-2</v>
      </c>
      <c r="W7572" s="8">
        <v>4856</v>
      </c>
      <c r="X7572" s="9">
        <f t="shared" si="944"/>
        <v>5.369314355220902E-2</v>
      </c>
    </row>
    <row r="7573" spans="1:24">
      <c r="A7573" s="15" t="s">
        <v>22568</v>
      </c>
      <c r="B7573" s="1" t="s">
        <v>22569</v>
      </c>
      <c r="C7573" t="s">
        <v>22570</v>
      </c>
      <c r="D7573" s="1">
        <v>1</v>
      </c>
      <c r="E7573" s="30">
        <v>18.5639</v>
      </c>
      <c r="F7573" s="31">
        <v>8.4614499999999992</v>
      </c>
      <c r="G7573" s="31">
        <v>12.313599999999999</v>
      </c>
      <c r="H7573" s="35">
        <v>8.67821</v>
      </c>
      <c r="I7573" s="32">
        <v>10.807700000000001</v>
      </c>
      <c r="J7573" s="36">
        <v>12.3934</v>
      </c>
      <c r="L7573" s="21">
        <f t="shared" si="945"/>
        <v>10.626436666666667</v>
      </c>
      <c r="M7573" s="22">
        <f t="shared" si="946"/>
        <v>13.112983333333332</v>
      </c>
      <c r="O7573" s="25">
        <f t="shared" si="947"/>
        <v>1.8642160499881286</v>
      </c>
      <c r="P7573" s="26">
        <f t="shared" si="948"/>
        <v>5.098444300552214</v>
      </c>
      <c r="R7573" s="2">
        <f t="shared" si="949"/>
        <v>1.233996281600825</v>
      </c>
      <c r="S7573" s="2"/>
      <c r="T7573" s="2">
        <f t="shared" si="950"/>
        <v>0.30333804722304214</v>
      </c>
      <c r="U7573" s="2"/>
      <c r="V7573" s="38">
        <f t="shared" si="951"/>
        <v>0.23598611796475594</v>
      </c>
      <c r="W7573" s="8">
        <v>6956</v>
      </c>
      <c r="X7573" s="9">
        <f t="shared" si="944"/>
        <v>0.27018307122934393</v>
      </c>
    </row>
    <row r="7574" spans="1:24">
      <c r="A7574" s="15" t="s">
        <v>13824</v>
      </c>
      <c r="B7574" s="1" t="s">
        <v>13825</v>
      </c>
      <c r="C7574" t="s">
        <v>13826</v>
      </c>
      <c r="D7574" s="1">
        <v>4</v>
      </c>
      <c r="E7574" s="30">
        <v>13.0558</v>
      </c>
      <c r="F7574" s="31">
        <v>14.3096</v>
      </c>
      <c r="G7574" s="31">
        <v>15.5716</v>
      </c>
      <c r="H7574" s="35">
        <v>9.6063700000000001</v>
      </c>
      <c r="I7574" s="32">
        <v>10.273300000000001</v>
      </c>
      <c r="J7574" s="36">
        <v>7.95242</v>
      </c>
      <c r="L7574" s="21">
        <f t="shared" si="945"/>
        <v>9.2773633333333336</v>
      </c>
      <c r="M7574" s="22">
        <f t="shared" si="946"/>
        <v>14.312333333333333</v>
      </c>
      <c r="O7574" s="25">
        <f t="shared" si="947"/>
        <v>1.1949079603188473</v>
      </c>
      <c r="P7574" s="26">
        <f t="shared" si="948"/>
        <v>1.257902227255097</v>
      </c>
      <c r="R7574" s="2">
        <f t="shared" si="949"/>
        <v>1.5427156207097634</v>
      </c>
      <c r="S7574" s="2"/>
      <c r="T7574" s="2">
        <f t="shared" si="950"/>
        <v>0.62547214460235834</v>
      </c>
      <c r="U7574" s="2"/>
      <c r="V7574" s="38">
        <f t="shared" si="951"/>
        <v>3.6758054255608876E-3</v>
      </c>
      <c r="W7574" s="8">
        <v>2623</v>
      </c>
      <c r="X7574" s="9">
        <f t="shared" si="944"/>
        <v>1.1160546858241293E-2</v>
      </c>
    </row>
    <row r="7575" spans="1:24">
      <c r="A7575" s="15" t="s">
        <v>15025</v>
      </c>
      <c r="B7575" s="1" t="s">
        <v>15026</v>
      </c>
      <c r="C7575" t="s">
        <v>15027</v>
      </c>
      <c r="D7575" s="1">
        <v>32</v>
      </c>
      <c r="E7575" s="30">
        <v>12.5799</v>
      </c>
      <c r="F7575" s="31">
        <v>12.3042</v>
      </c>
      <c r="G7575" s="31">
        <v>12.0655</v>
      </c>
      <c r="H7575" s="35">
        <v>13.572699999999999</v>
      </c>
      <c r="I7575" s="32">
        <v>12.7446</v>
      </c>
      <c r="J7575" s="36">
        <v>11.6235</v>
      </c>
      <c r="L7575" s="21">
        <f t="shared" si="945"/>
        <v>12.646933333333331</v>
      </c>
      <c r="M7575" s="22">
        <f t="shared" si="946"/>
        <v>12.316533333333334</v>
      </c>
      <c r="O7575" s="25">
        <f t="shared" si="947"/>
        <v>0.97826338137197633</v>
      </c>
      <c r="P7575" s="26">
        <f t="shared" si="948"/>
        <v>0.25742168388333836</v>
      </c>
      <c r="R7575" s="2">
        <f t="shared" si="949"/>
        <v>0.9738750896132925</v>
      </c>
      <c r="S7575" s="2"/>
      <c r="T7575" s="2">
        <f t="shared" si="950"/>
        <v>-3.8191352509709467E-2</v>
      </c>
      <c r="U7575" s="2"/>
      <c r="V7575" s="38">
        <f t="shared" si="951"/>
        <v>0.30090323067020386</v>
      </c>
      <c r="W7575" s="8">
        <v>7240</v>
      </c>
      <c r="X7575" s="9">
        <f t="shared" si="944"/>
        <v>0.33099355373722428</v>
      </c>
    </row>
    <row r="7576" spans="1:24">
      <c r="A7576" s="15" t="s">
        <v>12051</v>
      </c>
      <c r="B7576" s="1" t="s">
        <v>12052</v>
      </c>
      <c r="C7576" t="s">
        <v>12053</v>
      </c>
      <c r="D7576" s="1">
        <v>12</v>
      </c>
      <c r="E7576" s="30">
        <v>8.6350300000000004</v>
      </c>
      <c r="F7576" s="31">
        <v>13.1701</v>
      </c>
      <c r="G7576" s="31">
        <v>11.471</v>
      </c>
      <c r="H7576" s="35">
        <v>12.956899999999999</v>
      </c>
      <c r="I7576" s="32">
        <v>16.355799999999999</v>
      </c>
      <c r="J7576" s="36">
        <v>14.1488</v>
      </c>
      <c r="L7576" s="21">
        <f t="shared" si="945"/>
        <v>14.487166666666667</v>
      </c>
      <c r="M7576" s="22">
        <f t="shared" si="946"/>
        <v>11.092043333333331</v>
      </c>
      <c r="O7576" s="25">
        <f t="shared" si="947"/>
        <v>1.7245287191964451</v>
      </c>
      <c r="P7576" s="26">
        <f t="shared" si="948"/>
        <v>2.2911615160510581</v>
      </c>
      <c r="R7576" s="2">
        <f t="shared" si="949"/>
        <v>0.76564614658951013</v>
      </c>
      <c r="S7576" s="2"/>
      <c r="T7576" s="2">
        <f t="shared" si="950"/>
        <v>-0.38525030914714786</v>
      </c>
      <c r="U7576" s="2"/>
      <c r="V7576" s="38">
        <f t="shared" si="951"/>
        <v>5.4805158518026378E-2</v>
      </c>
      <c r="W7576" s="8">
        <v>5448</v>
      </c>
      <c r="X7576" s="9">
        <f t="shared" si="944"/>
        <v>8.0115323501755153E-2</v>
      </c>
    </row>
    <row r="7577" spans="1:24">
      <c r="A7577" s="15" t="s">
        <v>1045</v>
      </c>
      <c r="B7577" s="1" t="s">
        <v>1046</v>
      </c>
      <c r="C7577" t="s">
        <v>1047</v>
      </c>
      <c r="D7577" s="1">
        <v>8</v>
      </c>
      <c r="E7577" s="30">
        <v>14.758900000000001</v>
      </c>
      <c r="F7577" s="31">
        <v>10.7959</v>
      </c>
      <c r="G7577" s="31">
        <v>12.020799999999999</v>
      </c>
      <c r="H7577" s="35">
        <v>11.989800000000001</v>
      </c>
      <c r="I7577" s="32">
        <v>13.082000000000001</v>
      </c>
      <c r="J7577" s="36">
        <v>13.355499999999999</v>
      </c>
      <c r="L7577" s="21">
        <f t="shared" si="945"/>
        <v>12.809100000000001</v>
      </c>
      <c r="M7577" s="22">
        <f t="shared" si="946"/>
        <v>12.5252</v>
      </c>
      <c r="O7577" s="25">
        <f t="shared" si="947"/>
        <v>0.72259250618865345</v>
      </c>
      <c r="P7577" s="26">
        <f t="shared" si="948"/>
        <v>2.0290778127021034</v>
      </c>
      <c r="R7577" s="2">
        <f t="shared" si="949"/>
        <v>0.97783606966921943</v>
      </c>
      <c r="S7577" s="2"/>
      <c r="T7577" s="2">
        <f t="shared" si="950"/>
        <v>-3.2335471528285697E-2</v>
      </c>
      <c r="U7577" s="2"/>
      <c r="V7577" s="38">
        <f t="shared" si="951"/>
        <v>0.4153057197356923</v>
      </c>
      <c r="W7577" s="8">
        <v>7681</v>
      </c>
      <c r="X7577" s="9">
        <f t="shared" si="944"/>
        <v>0.43060731050319667</v>
      </c>
    </row>
    <row r="7578" spans="1:24">
      <c r="A7578" s="15" t="s">
        <v>23068</v>
      </c>
      <c r="B7578" s="1" t="s">
        <v>23069</v>
      </c>
      <c r="C7578" t="s">
        <v>23070</v>
      </c>
      <c r="D7578" s="1">
        <v>3</v>
      </c>
      <c r="E7578" s="30">
        <v>9.5112400000000008</v>
      </c>
      <c r="F7578" s="31">
        <v>16.7563</v>
      </c>
      <c r="G7578" s="31">
        <v>10.250999999999999</v>
      </c>
      <c r="H7578" s="35">
        <v>11.4808</v>
      </c>
      <c r="I7578" s="32">
        <v>13.1433</v>
      </c>
      <c r="J7578" s="36">
        <v>12.6419</v>
      </c>
      <c r="L7578" s="21">
        <f t="shared" si="945"/>
        <v>12.421999999999999</v>
      </c>
      <c r="M7578" s="22">
        <f t="shared" si="946"/>
        <v>12.172846666666667</v>
      </c>
      <c r="O7578" s="25">
        <f t="shared" si="947"/>
        <v>0.85278577028465929</v>
      </c>
      <c r="P7578" s="26">
        <f t="shared" si="948"/>
        <v>3.9865830680588212</v>
      </c>
      <c r="R7578" s="2">
        <f t="shared" si="949"/>
        <v>0.97994257500134174</v>
      </c>
      <c r="S7578" s="2"/>
      <c r="T7578" s="2">
        <f t="shared" si="950"/>
        <v>-2.9230885647440339E-2</v>
      </c>
      <c r="U7578" s="2"/>
      <c r="V7578" s="38">
        <f t="shared" si="951"/>
        <v>0.46039683435014089</v>
      </c>
      <c r="W7578" s="8">
        <v>7832</v>
      </c>
      <c r="X7578" s="9">
        <f t="shared" si="944"/>
        <v>0.46815633155828934</v>
      </c>
    </row>
    <row r="7579" spans="1:24">
      <c r="A7579" s="15" t="s">
        <v>21564</v>
      </c>
      <c r="B7579" s="1" t="s">
        <v>21565</v>
      </c>
      <c r="C7579" t="s">
        <v>21566</v>
      </c>
      <c r="D7579" s="1">
        <v>1</v>
      </c>
      <c r="E7579" s="30">
        <v>12.2271</v>
      </c>
      <c r="F7579" s="31">
        <v>13.2705</v>
      </c>
      <c r="G7579" s="31">
        <v>11.6683</v>
      </c>
      <c r="H7579" s="35">
        <v>11.2415</v>
      </c>
      <c r="I7579" s="32">
        <v>13.9101</v>
      </c>
      <c r="J7579" s="36">
        <v>12.312900000000001</v>
      </c>
      <c r="L7579" s="21">
        <f t="shared" si="945"/>
        <v>12.488166666666666</v>
      </c>
      <c r="M7579" s="22">
        <f t="shared" si="946"/>
        <v>12.388633333333333</v>
      </c>
      <c r="O7579" s="25">
        <f t="shared" si="947"/>
        <v>1.3429055414783768</v>
      </c>
      <c r="P7579" s="26">
        <f t="shared" si="948"/>
        <v>0.81322258535614544</v>
      </c>
      <c r="R7579" s="2">
        <f t="shared" si="949"/>
        <v>0.9920297881994955</v>
      </c>
      <c r="S7579" s="2"/>
      <c r="T7579" s="2">
        <f t="shared" si="950"/>
        <v>-1.1544653063052621E-2</v>
      </c>
      <c r="U7579" s="2"/>
      <c r="V7579" s="38">
        <f t="shared" si="951"/>
        <v>0.45892409362713682</v>
      </c>
      <c r="W7579" s="8">
        <v>7822</v>
      </c>
      <c r="X7579" s="9">
        <f t="shared" si="944"/>
        <v>0.46725536712433108</v>
      </c>
    </row>
    <row r="7580" spans="1:24">
      <c r="A7580" s="15" t="s">
        <v>22296</v>
      </c>
      <c r="B7580" s="1" t="s">
        <v>22297</v>
      </c>
      <c r="C7580" t="s">
        <v>22298</v>
      </c>
      <c r="D7580" s="1">
        <v>1</v>
      </c>
      <c r="E7580" s="30">
        <v>9.3688699999999994</v>
      </c>
      <c r="F7580" s="31">
        <v>21.104700000000001</v>
      </c>
      <c r="G7580" s="31">
        <v>11.6607</v>
      </c>
      <c r="H7580" s="35">
        <v>12.5063</v>
      </c>
      <c r="I7580" s="32">
        <v>10.870900000000001</v>
      </c>
      <c r="J7580" s="36">
        <v>9.2955299999999994</v>
      </c>
      <c r="L7580" s="21">
        <f t="shared" si="945"/>
        <v>10.89091</v>
      </c>
      <c r="M7580" s="22">
        <f t="shared" si="946"/>
        <v>14.044756666666666</v>
      </c>
      <c r="O7580" s="25">
        <f t="shared" si="947"/>
        <v>1.6054785262656108</v>
      </c>
      <c r="P7580" s="26">
        <f t="shared" si="948"/>
        <v>6.2205482949361723</v>
      </c>
      <c r="R7580" s="2">
        <f t="shared" si="949"/>
        <v>1.2895852290273877</v>
      </c>
      <c r="S7580" s="2"/>
      <c r="T7580" s="2">
        <f t="shared" si="950"/>
        <v>0.36690712437322998</v>
      </c>
      <c r="U7580" s="2"/>
      <c r="V7580" s="38">
        <f t="shared" si="951"/>
        <v>0.22153188060892853</v>
      </c>
      <c r="W7580" s="8">
        <v>6890</v>
      </c>
      <c r="X7580" s="9">
        <f t="shared" si="944"/>
        <v>0.25606384574303437</v>
      </c>
    </row>
    <row r="7581" spans="1:24">
      <c r="A7581" s="15" t="s">
        <v>12800</v>
      </c>
      <c r="B7581" s="1" t="s">
        <v>12801</v>
      </c>
      <c r="C7581" t="s">
        <v>12802</v>
      </c>
      <c r="D7581" s="1">
        <v>3</v>
      </c>
      <c r="E7581" s="30">
        <v>10.411099999999999</v>
      </c>
      <c r="F7581" s="31">
        <v>14.847</v>
      </c>
      <c r="G7581" s="31">
        <v>11.1883</v>
      </c>
      <c r="H7581" s="35">
        <v>14.7415</v>
      </c>
      <c r="I7581" s="32">
        <v>12.3499</v>
      </c>
      <c r="J7581" s="36">
        <v>13.278600000000001</v>
      </c>
      <c r="L7581" s="21">
        <f t="shared" si="945"/>
        <v>13.456666666666669</v>
      </c>
      <c r="M7581" s="22">
        <f t="shared" si="946"/>
        <v>12.1488</v>
      </c>
      <c r="O7581" s="25">
        <f t="shared" si="947"/>
        <v>1.2057024688260922</v>
      </c>
      <c r="P7581" s="26">
        <f t="shared" si="948"/>
        <v>2.3688018891414333</v>
      </c>
      <c r="R7581" s="2">
        <f t="shared" si="949"/>
        <v>0.90280901659648238</v>
      </c>
      <c r="S7581" s="2"/>
      <c r="T7581" s="2">
        <f t="shared" si="950"/>
        <v>-0.14750726770223849</v>
      </c>
      <c r="U7581" s="2"/>
      <c r="V7581" s="38">
        <f t="shared" si="951"/>
        <v>0.2210468629474609</v>
      </c>
      <c r="W7581" s="8">
        <v>6888</v>
      </c>
      <c r="X7581" s="9">
        <f t="shared" si="944"/>
        <v>0.25557741238582732</v>
      </c>
    </row>
    <row r="7582" spans="1:24">
      <c r="A7582" s="15" t="s">
        <v>1313</v>
      </c>
      <c r="B7582" s="1" t="s">
        <v>1314</v>
      </c>
      <c r="C7582" t="s">
        <v>1315</v>
      </c>
      <c r="D7582" s="1">
        <v>25</v>
      </c>
      <c r="E7582" s="30">
        <v>13.8232</v>
      </c>
      <c r="F7582" s="31">
        <v>22.532900000000001</v>
      </c>
      <c r="G7582" s="31">
        <v>12.9221</v>
      </c>
      <c r="H7582" s="35">
        <v>5.6402700000000001</v>
      </c>
      <c r="I7582" s="32">
        <v>7.8870100000000001</v>
      </c>
      <c r="J7582" s="36">
        <v>6.80586</v>
      </c>
      <c r="L7582" s="21">
        <f t="shared" si="945"/>
        <v>6.7777133333333337</v>
      </c>
      <c r="M7582" s="22">
        <f t="shared" si="946"/>
        <v>16.426066666666667</v>
      </c>
      <c r="O7582" s="25">
        <f t="shared" si="947"/>
        <v>1.1236344303345887</v>
      </c>
      <c r="P7582" s="26">
        <f t="shared" si="948"/>
        <v>5.3078296245578018</v>
      </c>
      <c r="R7582" s="2">
        <f t="shared" si="949"/>
        <v>2.4235410762922007</v>
      </c>
      <c r="S7582" s="2"/>
      <c r="T7582" s="2">
        <f t="shared" si="950"/>
        <v>1.2771165347679208</v>
      </c>
      <c r="U7582" s="2"/>
      <c r="V7582" s="38">
        <f t="shared" si="951"/>
        <v>1.8462410762957168E-2</v>
      </c>
      <c r="W7582" s="8">
        <v>4285</v>
      </c>
      <c r="X7582" s="9">
        <f t="shared" si="944"/>
        <v>3.4313801474023548E-2</v>
      </c>
    </row>
    <row r="7583" spans="1:24">
      <c r="A7583" s="15" t="s">
        <v>16551</v>
      </c>
      <c r="B7583" s="1" t="s">
        <v>16552</v>
      </c>
      <c r="C7583" t="s">
        <v>16553</v>
      </c>
      <c r="D7583" s="1">
        <v>3</v>
      </c>
      <c r="E7583" s="30">
        <v>9.8366399999999992</v>
      </c>
      <c r="F7583" s="31">
        <v>9.6747800000000002</v>
      </c>
      <c r="G7583" s="31">
        <v>14.763999999999999</v>
      </c>
      <c r="H7583" s="35">
        <v>9.7392599999999998</v>
      </c>
      <c r="I7583" s="32">
        <v>22.5931</v>
      </c>
      <c r="J7583" s="36">
        <v>11.8767</v>
      </c>
      <c r="L7583" s="21">
        <f t="shared" si="945"/>
        <v>14.736353333333334</v>
      </c>
      <c r="M7583" s="22">
        <f t="shared" si="946"/>
        <v>11.425139999999999</v>
      </c>
      <c r="O7583" s="25">
        <f t="shared" si="947"/>
        <v>6.8875622375796617</v>
      </c>
      <c r="P7583" s="26">
        <f t="shared" si="948"/>
        <v>2.892669915424158</v>
      </c>
      <c r="R7583" s="2">
        <f t="shared" si="949"/>
        <v>0.77530307136139054</v>
      </c>
      <c r="S7583" s="2"/>
      <c r="T7583" s="2">
        <f t="shared" si="950"/>
        <v>-0.36716771472115084</v>
      </c>
      <c r="U7583" s="2"/>
      <c r="V7583" s="38">
        <f t="shared" si="951"/>
        <v>0.24273025373489246</v>
      </c>
      <c r="W7583" s="8">
        <v>6986</v>
      </c>
      <c r="X7583" s="9">
        <f t="shared" ref="X7583:X7646" si="952">(V7583*7964)/W7583</f>
        <v>0.27671109944813677</v>
      </c>
    </row>
    <row r="7584" spans="1:24">
      <c r="A7584" s="15" t="s">
        <v>7903</v>
      </c>
      <c r="B7584" s="1" t="s">
        <v>7904</v>
      </c>
      <c r="C7584" t="s">
        <v>7905</v>
      </c>
      <c r="D7584" s="1">
        <v>10</v>
      </c>
      <c r="E7584" s="30">
        <v>20.5791</v>
      </c>
      <c r="F7584" s="31">
        <v>17.938199999999998</v>
      </c>
      <c r="G7584" s="31">
        <v>8.2843900000000001</v>
      </c>
      <c r="H7584" s="35">
        <v>4.0683400000000001</v>
      </c>
      <c r="I7584" s="32">
        <v>6.2441000000000004</v>
      </c>
      <c r="J7584" s="36">
        <v>7.8848700000000003</v>
      </c>
      <c r="L7584" s="21">
        <f t="shared" si="945"/>
        <v>6.0657700000000006</v>
      </c>
      <c r="M7584" s="22">
        <f t="shared" si="946"/>
        <v>15.600563333333334</v>
      </c>
      <c r="O7584" s="25">
        <f t="shared" si="947"/>
        <v>1.9145042444194278</v>
      </c>
      <c r="P7584" s="26">
        <f t="shared" si="948"/>
        <v>6.4721234834506447</v>
      </c>
      <c r="R7584" s="2">
        <f t="shared" si="949"/>
        <v>2.5719015612747156</v>
      </c>
      <c r="S7584" s="2"/>
      <c r="T7584" s="2">
        <f t="shared" si="950"/>
        <v>1.3628354250225501</v>
      </c>
      <c r="U7584" s="2"/>
      <c r="V7584" s="38">
        <f t="shared" si="951"/>
        <v>3.5341753932890747E-2</v>
      </c>
      <c r="W7584" s="8">
        <v>4936</v>
      </c>
      <c r="X7584" s="9">
        <f t="shared" si="952"/>
        <v>5.70222302110093E-2</v>
      </c>
    </row>
    <row r="7585" spans="1:24">
      <c r="A7585" s="15" t="s">
        <v>4497</v>
      </c>
      <c r="B7585" s="1" t="s">
        <v>4498</v>
      </c>
      <c r="C7585" t="s">
        <v>4499</v>
      </c>
      <c r="D7585" s="1">
        <v>15</v>
      </c>
      <c r="E7585" s="30">
        <v>12.3241</v>
      </c>
      <c r="F7585" s="31">
        <v>9.7593499999999995</v>
      </c>
      <c r="G7585" s="31">
        <v>11.894</v>
      </c>
      <c r="H7585" s="35">
        <v>14.4567</v>
      </c>
      <c r="I7585" s="32">
        <v>13.4694</v>
      </c>
      <c r="J7585" s="36">
        <v>14.699</v>
      </c>
      <c r="L7585" s="21">
        <f t="shared" si="945"/>
        <v>14.208366666666665</v>
      </c>
      <c r="M7585" s="22">
        <f t="shared" si="946"/>
        <v>11.325816666666666</v>
      </c>
      <c r="O7585" s="25">
        <f t="shared" si="947"/>
        <v>0.65133027208424221</v>
      </c>
      <c r="P7585" s="26">
        <f t="shared" si="948"/>
        <v>1.3735391752088231</v>
      </c>
      <c r="R7585" s="2">
        <f t="shared" si="949"/>
        <v>0.79712305660279981</v>
      </c>
      <c r="S7585" s="2"/>
      <c r="T7585" s="2">
        <f t="shared" si="950"/>
        <v>-0.32712563610890355</v>
      </c>
      <c r="U7585" s="2"/>
      <c r="V7585" s="38">
        <f t="shared" si="951"/>
        <v>1.518781296140736E-2</v>
      </c>
      <c r="W7585" s="8">
        <v>4080</v>
      </c>
      <c r="X7585" s="9">
        <f t="shared" si="952"/>
        <v>2.9646015300158878E-2</v>
      </c>
    </row>
    <row r="7586" spans="1:24">
      <c r="A7586" s="15" t="s">
        <v>906</v>
      </c>
      <c r="B7586" s="1" t="s">
        <v>907</v>
      </c>
      <c r="C7586" t="s">
        <v>908</v>
      </c>
      <c r="D7586" s="1">
        <v>145</v>
      </c>
      <c r="E7586" s="30">
        <v>10.9437</v>
      </c>
      <c r="F7586" s="31">
        <v>10.945499999999999</v>
      </c>
      <c r="G7586" s="31">
        <v>11.445399999999999</v>
      </c>
      <c r="H7586" s="35">
        <v>13.429</v>
      </c>
      <c r="I7586" s="32">
        <v>15.620699999999999</v>
      </c>
      <c r="J7586" s="36">
        <v>14.7081</v>
      </c>
      <c r="L7586" s="21">
        <f t="shared" si="945"/>
        <v>14.585933333333335</v>
      </c>
      <c r="M7586" s="22">
        <f t="shared" si="946"/>
        <v>11.111533333333332</v>
      </c>
      <c r="O7586" s="25">
        <f t="shared" si="947"/>
        <v>1.1009453861719627</v>
      </c>
      <c r="P7586" s="26">
        <f t="shared" si="948"/>
        <v>0.28913841552677377</v>
      </c>
      <c r="R7586" s="2">
        <f t="shared" si="949"/>
        <v>0.76179789660357677</v>
      </c>
      <c r="S7586" s="2"/>
      <c r="T7586" s="2">
        <f t="shared" si="950"/>
        <v>-0.39251979039878743</v>
      </c>
      <c r="U7586" s="2"/>
      <c r="V7586" s="38">
        <f t="shared" si="951"/>
        <v>3.0709300389276575E-3</v>
      </c>
      <c r="W7586" s="8">
        <v>2443</v>
      </c>
      <c r="X7586" s="9">
        <f t="shared" si="952"/>
        <v>1.0011005661080583E-2</v>
      </c>
    </row>
    <row r="7587" spans="1:24">
      <c r="A7587" s="15" t="s">
        <v>13749</v>
      </c>
      <c r="B7587" s="1" t="s">
        <v>13750</v>
      </c>
      <c r="C7587" t="s">
        <v>13751</v>
      </c>
      <c r="D7587" s="1">
        <v>5</v>
      </c>
      <c r="E7587" s="30">
        <v>11.2468</v>
      </c>
      <c r="F7587" s="31">
        <v>12.8904</v>
      </c>
      <c r="G7587" s="31">
        <v>12.6289</v>
      </c>
      <c r="H7587" s="35">
        <v>12.8934</v>
      </c>
      <c r="I7587" s="32">
        <v>13.1486</v>
      </c>
      <c r="J7587" s="36">
        <v>12.2196</v>
      </c>
      <c r="L7587" s="21">
        <f t="shared" si="945"/>
        <v>12.753866666666667</v>
      </c>
      <c r="M7587" s="22">
        <f t="shared" si="946"/>
        <v>12.255366666666667</v>
      </c>
      <c r="O7587" s="25">
        <f t="shared" si="947"/>
        <v>0.47996084562527958</v>
      </c>
      <c r="P7587" s="26">
        <f t="shared" si="948"/>
        <v>0.88317642820295683</v>
      </c>
      <c r="R7587" s="2">
        <f t="shared" si="949"/>
        <v>0.96091381437263468</v>
      </c>
      <c r="S7587" s="2"/>
      <c r="T7587" s="2">
        <f t="shared" si="950"/>
        <v>-5.7521055306775218E-2</v>
      </c>
      <c r="U7587" s="2"/>
      <c r="V7587" s="38">
        <f t="shared" si="951"/>
        <v>0.21938834819071626</v>
      </c>
      <c r="W7587" s="8">
        <v>6878</v>
      </c>
      <c r="X7587" s="9">
        <f t="shared" si="952"/>
        <v>0.25402861369451357</v>
      </c>
    </row>
    <row r="7588" spans="1:24">
      <c r="A7588" s="15" t="s">
        <v>3219</v>
      </c>
      <c r="B7588" s="1" t="s">
        <v>3220</v>
      </c>
      <c r="C7588" t="s">
        <v>3221</v>
      </c>
      <c r="D7588" s="1">
        <v>34</v>
      </c>
      <c r="E7588" s="30">
        <v>15.102600000000001</v>
      </c>
      <c r="F7588" s="31">
        <v>10.7201</v>
      </c>
      <c r="G7588" s="31">
        <v>13.5686</v>
      </c>
      <c r="H7588" s="35">
        <v>11.970800000000001</v>
      </c>
      <c r="I7588" s="32">
        <v>11.0291</v>
      </c>
      <c r="J7588" s="36">
        <v>12.428699999999999</v>
      </c>
      <c r="L7588" s="21">
        <f t="shared" si="945"/>
        <v>11.809533333333334</v>
      </c>
      <c r="M7588" s="22">
        <f t="shared" si="946"/>
        <v>13.130433333333334</v>
      </c>
      <c r="O7588" s="25">
        <f t="shared" si="947"/>
        <v>0.71360019852388856</v>
      </c>
      <c r="P7588" s="26">
        <f t="shared" si="948"/>
        <v>2.2238635487217597</v>
      </c>
      <c r="R7588" s="2">
        <f t="shared" si="949"/>
        <v>1.111850313023941</v>
      </c>
      <c r="S7588" s="2"/>
      <c r="T7588" s="2">
        <f t="shared" si="950"/>
        <v>0.15296257295880542</v>
      </c>
      <c r="U7588" s="2"/>
      <c r="V7588" s="38">
        <f t="shared" si="951"/>
        <v>0.19137804043877032</v>
      </c>
      <c r="W7588" s="8">
        <v>6746</v>
      </c>
      <c r="X7588" s="9">
        <f t="shared" si="952"/>
        <v>0.22593162082039236</v>
      </c>
    </row>
    <row r="7589" spans="1:24">
      <c r="A7589" s="15" t="s">
        <v>13372</v>
      </c>
      <c r="B7589" s="1" t="s">
        <v>13373</v>
      </c>
      <c r="C7589" t="s">
        <v>13374</v>
      </c>
      <c r="D7589" s="1">
        <v>7</v>
      </c>
      <c r="E7589" s="30">
        <v>11.7873</v>
      </c>
      <c r="F7589" s="31">
        <v>8.0167999999999999</v>
      </c>
      <c r="G7589" s="31">
        <v>9.9007299999999994</v>
      </c>
      <c r="H7589" s="35">
        <v>19.193000000000001</v>
      </c>
      <c r="I7589" s="32">
        <v>17.286799999999999</v>
      </c>
      <c r="J7589" s="36">
        <v>13.157400000000001</v>
      </c>
      <c r="L7589" s="21">
        <f t="shared" si="945"/>
        <v>16.545733333333335</v>
      </c>
      <c r="M7589" s="22">
        <f t="shared" si="946"/>
        <v>9.9016099999999998</v>
      </c>
      <c r="O7589" s="25">
        <f t="shared" si="947"/>
        <v>3.0852879433423057</v>
      </c>
      <c r="P7589" s="26">
        <f t="shared" si="948"/>
        <v>1.8852501540379245</v>
      </c>
      <c r="R7589" s="2">
        <f t="shared" si="949"/>
        <v>0.5984388724585592</v>
      </c>
      <c r="S7589" s="2"/>
      <c r="T7589" s="2">
        <f t="shared" si="950"/>
        <v>-0.74072420428457897</v>
      </c>
      <c r="U7589" s="2"/>
      <c r="V7589" s="38">
        <f t="shared" si="951"/>
        <v>1.6722938422530739E-2</v>
      </c>
      <c r="W7589" s="8">
        <v>4187</v>
      </c>
      <c r="X7589" s="9">
        <f t="shared" si="952"/>
        <v>3.1808330928357963E-2</v>
      </c>
    </row>
    <row r="7590" spans="1:24">
      <c r="A7590" s="15" t="s">
        <v>4464</v>
      </c>
      <c r="B7590" s="1" t="s">
        <v>4465</v>
      </c>
      <c r="C7590" t="s">
        <v>4466</v>
      </c>
      <c r="D7590" s="1">
        <v>5</v>
      </c>
      <c r="E7590" s="30">
        <v>10.9682</v>
      </c>
      <c r="F7590" s="31">
        <v>10.9527</v>
      </c>
      <c r="G7590" s="31">
        <v>9.0660699999999999</v>
      </c>
      <c r="H7590" s="35">
        <v>21.6464</v>
      </c>
      <c r="I7590" s="32">
        <v>15.5266</v>
      </c>
      <c r="J7590" s="36">
        <v>12.9033</v>
      </c>
      <c r="L7590" s="21">
        <f t="shared" si="945"/>
        <v>16.6921</v>
      </c>
      <c r="M7590" s="22">
        <f t="shared" si="946"/>
        <v>10.328989999999999</v>
      </c>
      <c r="O7590" s="25">
        <f t="shared" si="947"/>
        <v>4.4865623911854762</v>
      </c>
      <c r="P7590" s="26">
        <f t="shared" si="948"/>
        <v>1.0937482604786166</v>
      </c>
      <c r="R7590" s="2">
        <f t="shared" si="949"/>
        <v>0.61879511864894166</v>
      </c>
      <c r="S7590" s="2"/>
      <c r="T7590" s="2">
        <f t="shared" si="950"/>
        <v>-0.69246627872216737</v>
      </c>
      <c r="U7590" s="2"/>
      <c r="V7590" s="38">
        <f t="shared" si="951"/>
        <v>3.7722853752504837E-2</v>
      </c>
      <c r="W7590" s="8">
        <v>5008</v>
      </c>
      <c r="X7590" s="9">
        <f t="shared" si="952"/>
        <v>5.9988979090444997E-2</v>
      </c>
    </row>
    <row r="7591" spans="1:24">
      <c r="A7591" s="15" t="s">
        <v>23483</v>
      </c>
      <c r="B7591" s="1" t="s">
        <v>23484</v>
      </c>
      <c r="C7591" t="s">
        <v>23485</v>
      </c>
      <c r="D7591" s="1">
        <v>1</v>
      </c>
      <c r="E7591" s="30">
        <v>12.221500000000001</v>
      </c>
      <c r="F7591" s="31">
        <v>14.4015</v>
      </c>
      <c r="G7591" s="31">
        <v>11.2441</v>
      </c>
      <c r="H7591" s="35">
        <v>13.1257</v>
      </c>
      <c r="I7591" s="32">
        <v>11.998200000000001</v>
      </c>
      <c r="J7591" s="36">
        <v>10.9788</v>
      </c>
      <c r="L7591" s="21">
        <f t="shared" si="945"/>
        <v>12.034233333333333</v>
      </c>
      <c r="M7591" s="22">
        <f t="shared" si="946"/>
        <v>12.622366666666666</v>
      </c>
      <c r="O7591" s="25">
        <f t="shared" si="947"/>
        <v>1.073903488835628</v>
      </c>
      <c r="P7591" s="26">
        <f t="shared" si="948"/>
        <v>1.6164201970197416</v>
      </c>
      <c r="R7591" s="2">
        <f t="shared" si="949"/>
        <v>1.0488716910369584</v>
      </c>
      <c r="S7591" s="2"/>
      <c r="T7591" s="2">
        <f t="shared" si="950"/>
        <v>6.8838203152016178E-2</v>
      </c>
      <c r="U7591" s="2"/>
      <c r="V7591" s="38">
        <f t="shared" si="951"/>
        <v>0.31369426852837701</v>
      </c>
      <c r="W7591" s="8">
        <v>7299</v>
      </c>
      <c r="X7591" s="9">
        <f t="shared" si="952"/>
        <v>0.34227444232908538</v>
      </c>
    </row>
    <row r="7592" spans="1:24">
      <c r="A7592" s="15" t="s">
        <v>14864</v>
      </c>
      <c r="B7592" s="1" t="s">
        <v>14865</v>
      </c>
      <c r="C7592" t="s">
        <v>14866</v>
      </c>
      <c r="D7592" s="1">
        <v>11</v>
      </c>
      <c r="E7592" s="30">
        <v>11.959300000000001</v>
      </c>
      <c r="F7592" s="31">
        <v>13.4778</v>
      </c>
      <c r="G7592" s="31">
        <v>10.500299999999999</v>
      </c>
      <c r="H7592" s="35">
        <v>13.8324</v>
      </c>
      <c r="I7592" s="32">
        <v>13.0677</v>
      </c>
      <c r="J7592" s="36">
        <v>12.4413</v>
      </c>
      <c r="L7592" s="21">
        <f t="shared" si="945"/>
        <v>13.113799999999999</v>
      </c>
      <c r="M7592" s="22">
        <f t="shared" si="946"/>
        <v>11.979133333333332</v>
      </c>
      <c r="O7592" s="25">
        <f t="shared" si="947"/>
        <v>0.69669484711744478</v>
      </c>
      <c r="P7592" s="26">
        <f t="shared" si="948"/>
        <v>1.4888490801063012</v>
      </c>
      <c r="R7592" s="2">
        <f t="shared" si="949"/>
        <v>0.91347537199997952</v>
      </c>
      <c r="S7592" s="2"/>
      <c r="T7592" s="2">
        <f t="shared" si="950"/>
        <v>-0.13056226168042187</v>
      </c>
      <c r="U7592" s="2"/>
      <c r="V7592" s="38">
        <f t="shared" si="951"/>
        <v>0.14894448214931952</v>
      </c>
      <c r="W7592" s="8">
        <v>6455</v>
      </c>
      <c r="X7592" s="9">
        <f t="shared" si="952"/>
        <v>0.18376357177957869</v>
      </c>
    </row>
    <row r="7593" spans="1:24">
      <c r="A7593" s="15" t="s">
        <v>14974</v>
      </c>
      <c r="B7593" s="1" t="s">
        <v>14975</v>
      </c>
      <c r="C7593" t="s">
        <v>14976</v>
      </c>
      <c r="D7593" s="1">
        <v>4</v>
      </c>
      <c r="E7593" s="30">
        <v>12.5253</v>
      </c>
      <c r="F7593" s="31">
        <v>19.814599999999999</v>
      </c>
      <c r="G7593" s="31">
        <v>6.1023100000000001</v>
      </c>
      <c r="H7593" s="35">
        <v>12.882199999999999</v>
      </c>
      <c r="I7593" s="32">
        <v>13.2468</v>
      </c>
      <c r="J7593" s="36">
        <v>12.9682</v>
      </c>
      <c r="L7593" s="21">
        <f t="shared" si="945"/>
        <v>13.032400000000001</v>
      </c>
      <c r="M7593" s="22">
        <f t="shared" si="946"/>
        <v>12.814070000000001</v>
      </c>
      <c r="O7593" s="25">
        <f t="shared" si="947"/>
        <v>0.19058992628153312</v>
      </c>
      <c r="P7593" s="26">
        <f t="shared" si="948"/>
        <v>6.86070443509265</v>
      </c>
      <c r="R7593" s="2">
        <f t="shared" si="949"/>
        <v>0.98324713790245855</v>
      </c>
      <c r="S7593" s="2"/>
      <c r="T7593" s="2">
        <f t="shared" si="950"/>
        <v>-2.4374013200426516E-2</v>
      </c>
      <c r="U7593" s="2"/>
      <c r="V7593" s="38">
        <f t="shared" si="951"/>
        <v>0.47935121302623174</v>
      </c>
      <c r="W7593" s="8">
        <v>7900</v>
      </c>
      <c r="X7593" s="9">
        <f t="shared" si="952"/>
        <v>0.48323456462543157</v>
      </c>
    </row>
    <row r="7594" spans="1:24">
      <c r="A7594" s="15" t="s">
        <v>2449</v>
      </c>
      <c r="B7594" s="1" t="s">
        <v>2450</v>
      </c>
      <c r="C7594" t="s">
        <v>2451</v>
      </c>
      <c r="D7594" s="1">
        <v>7</v>
      </c>
      <c r="E7594" s="30">
        <v>12.6157</v>
      </c>
      <c r="F7594" s="31">
        <v>15.263299999999999</v>
      </c>
      <c r="G7594" s="31">
        <v>12.4191</v>
      </c>
      <c r="H7594" s="35">
        <v>11.929399999999999</v>
      </c>
      <c r="I7594" s="32">
        <v>10.8864</v>
      </c>
      <c r="J7594" s="36">
        <v>10.7386</v>
      </c>
      <c r="L7594" s="21">
        <f t="shared" si="945"/>
        <v>11.184800000000001</v>
      </c>
      <c r="M7594" s="22">
        <f t="shared" si="946"/>
        <v>13.432699999999999</v>
      </c>
      <c r="O7594" s="25">
        <f t="shared" si="947"/>
        <v>0.6490632326668947</v>
      </c>
      <c r="P7594" s="26">
        <f t="shared" si="948"/>
        <v>1.588390745377219</v>
      </c>
      <c r="R7594" s="2">
        <f t="shared" si="949"/>
        <v>1.2009781131535653</v>
      </c>
      <c r="S7594" s="2"/>
      <c r="T7594" s="2">
        <f t="shared" si="950"/>
        <v>0.26420985934285252</v>
      </c>
      <c r="U7594" s="2"/>
      <c r="V7594" s="38">
        <f t="shared" si="951"/>
        <v>4.2907622741139767E-2</v>
      </c>
      <c r="W7594" s="8">
        <v>5153</v>
      </c>
      <c r="X7594" s="9">
        <f t="shared" si="952"/>
        <v>6.6314051525409881E-2</v>
      </c>
    </row>
    <row r="7595" spans="1:24">
      <c r="A7595" s="15" t="s">
        <v>9184</v>
      </c>
      <c r="B7595" s="1" t="s">
        <v>9185</v>
      </c>
      <c r="C7595" t="s">
        <v>9186</v>
      </c>
      <c r="D7595" s="1">
        <v>6</v>
      </c>
      <c r="E7595" s="30">
        <v>12.8323</v>
      </c>
      <c r="F7595" s="31">
        <v>11.6038</v>
      </c>
      <c r="G7595" s="31">
        <v>13.5365</v>
      </c>
      <c r="H7595" s="35">
        <v>13.607100000000001</v>
      </c>
      <c r="I7595" s="32">
        <v>11.101000000000001</v>
      </c>
      <c r="J7595" s="36">
        <v>12.729900000000001</v>
      </c>
      <c r="L7595" s="21">
        <f t="shared" si="945"/>
        <v>12.479333333333335</v>
      </c>
      <c r="M7595" s="22">
        <f t="shared" si="946"/>
        <v>12.657533333333333</v>
      </c>
      <c r="O7595" s="25">
        <f t="shared" si="947"/>
        <v>1.2717004534611653</v>
      </c>
      <c r="P7595" s="26">
        <f t="shared" si="948"/>
        <v>0.97813080072827374</v>
      </c>
      <c r="R7595" s="2">
        <f t="shared" si="949"/>
        <v>1.0142796089534696</v>
      </c>
      <c r="S7595" s="2"/>
      <c r="T7595" s="2">
        <f t="shared" si="950"/>
        <v>2.0455418459231843E-2</v>
      </c>
      <c r="U7595" s="2"/>
      <c r="V7595" s="38">
        <f t="shared" si="951"/>
        <v>0.42840720570517721</v>
      </c>
      <c r="W7595" s="8">
        <v>7726</v>
      </c>
      <c r="X7595" s="9">
        <f t="shared" si="952"/>
        <v>0.4416043212834625</v>
      </c>
    </row>
    <row r="7596" spans="1:24">
      <c r="A7596" s="15" t="s">
        <v>21103</v>
      </c>
      <c r="B7596" s="1" t="s">
        <v>21104</v>
      </c>
      <c r="C7596" t="s">
        <v>21105</v>
      </c>
      <c r="D7596" s="1">
        <v>10</v>
      </c>
      <c r="E7596" s="30">
        <v>17.3734</v>
      </c>
      <c r="F7596" s="31">
        <v>8.8057200000000009</v>
      </c>
      <c r="G7596" s="31">
        <v>12.427300000000001</v>
      </c>
      <c r="H7596" s="35">
        <v>11.440200000000001</v>
      </c>
      <c r="I7596" s="32">
        <v>10.283099999999999</v>
      </c>
      <c r="J7596" s="36">
        <v>11.8805</v>
      </c>
      <c r="L7596" s="21">
        <f t="shared" si="945"/>
        <v>11.201266666666667</v>
      </c>
      <c r="M7596" s="22">
        <f t="shared" si="946"/>
        <v>12.868806666666666</v>
      </c>
      <c r="O7596" s="25">
        <f t="shared" si="947"/>
        <v>0.82506881127172293</v>
      </c>
      <c r="P7596" s="26">
        <f t="shared" si="948"/>
        <v>4.3008698245975108</v>
      </c>
      <c r="R7596" s="2">
        <f t="shared" si="949"/>
        <v>1.1488706634368731</v>
      </c>
      <c r="S7596" s="2"/>
      <c r="T7596" s="2">
        <f t="shared" si="950"/>
        <v>0.20021639265687274</v>
      </c>
      <c r="U7596" s="2"/>
      <c r="V7596" s="38">
        <f t="shared" si="951"/>
        <v>0.27279768519928327</v>
      </c>
      <c r="W7596" s="8">
        <v>7128</v>
      </c>
      <c r="X7596" s="9">
        <f t="shared" si="952"/>
        <v>0.30479247543870536</v>
      </c>
    </row>
    <row r="7597" spans="1:24">
      <c r="A7597" s="15" t="s">
        <v>9198</v>
      </c>
      <c r="B7597" s="1" t="s">
        <v>9199</v>
      </c>
      <c r="C7597" t="s">
        <v>9200</v>
      </c>
      <c r="D7597" s="1">
        <v>7</v>
      </c>
      <c r="E7597" s="30">
        <v>11.2377</v>
      </c>
      <c r="F7597" s="31">
        <v>11.877800000000001</v>
      </c>
      <c r="G7597" s="31">
        <v>13.3935</v>
      </c>
      <c r="H7597" s="35">
        <v>11.7089</v>
      </c>
      <c r="I7597" s="32">
        <v>14.5139</v>
      </c>
      <c r="J7597" s="36">
        <v>12.3744</v>
      </c>
      <c r="L7597" s="21">
        <f t="shared" si="945"/>
        <v>12.865733333333333</v>
      </c>
      <c r="M7597" s="22">
        <f t="shared" si="946"/>
        <v>12.169666666666666</v>
      </c>
      <c r="O7597" s="25">
        <f t="shared" si="947"/>
        <v>1.4656270273617817</v>
      </c>
      <c r="P7597" s="26">
        <f t="shared" si="948"/>
        <v>1.1071395681364353</v>
      </c>
      <c r="R7597" s="2">
        <f t="shared" si="949"/>
        <v>0.94589762987988768</v>
      </c>
      <c r="S7597" s="2"/>
      <c r="T7597" s="2">
        <f t="shared" si="950"/>
        <v>-8.0244039077632556E-2</v>
      </c>
      <c r="U7597" s="2"/>
      <c r="V7597" s="38">
        <f t="shared" si="951"/>
        <v>0.27371265505233422</v>
      </c>
      <c r="W7597" s="8">
        <v>7133</v>
      </c>
      <c r="X7597" s="9">
        <f t="shared" si="952"/>
        <v>0.30560039041592457</v>
      </c>
    </row>
    <row r="7598" spans="1:24">
      <c r="A7598" s="15" t="s">
        <v>6592</v>
      </c>
      <c r="B7598" s="1" t="s">
        <v>6593</v>
      </c>
      <c r="C7598" t="s">
        <v>6594</v>
      </c>
      <c r="D7598" s="1">
        <v>6</v>
      </c>
      <c r="E7598" s="30">
        <v>8.36768</v>
      </c>
      <c r="F7598" s="31">
        <v>15.9102</v>
      </c>
      <c r="G7598" s="31">
        <v>14.1685</v>
      </c>
      <c r="H7598" s="35">
        <v>11.5175</v>
      </c>
      <c r="I7598" s="32">
        <v>11.5061</v>
      </c>
      <c r="J7598" s="36">
        <v>10.9283</v>
      </c>
      <c r="L7598" s="21">
        <f t="shared" si="945"/>
        <v>11.317300000000001</v>
      </c>
      <c r="M7598" s="22">
        <f t="shared" si="946"/>
        <v>12.81546</v>
      </c>
      <c r="O7598" s="25">
        <f t="shared" si="947"/>
        <v>0.33693209998455176</v>
      </c>
      <c r="P7598" s="26">
        <f t="shared" si="948"/>
        <v>3.949106217715598</v>
      </c>
      <c r="R7598" s="2">
        <f t="shared" si="949"/>
        <v>1.1323778639781572</v>
      </c>
      <c r="S7598" s="2"/>
      <c r="T7598" s="2">
        <f t="shared" si="950"/>
        <v>0.17935545244789283</v>
      </c>
      <c r="U7598" s="2"/>
      <c r="V7598" s="38">
        <f t="shared" si="951"/>
        <v>0.27419746728115235</v>
      </c>
      <c r="W7598" s="8">
        <v>7134</v>
      </c>
      <c r="X7598" s="9">
        <f t="shared" si="952"/>
        <v>0.30609877059533186</v>
      </c>
    </row>
    <row r="7599" spans="1:24">
      <c r="A7599" s="15" t="s">
        <v>20533</v>
      </c>
      <c r="B7599" s="1" t="s">
        <v>20534</v>
      </c>
      <c r="C7599" t="s">
        <v>20535</v>
      </c>
      <c r="D7599" s="1">
        <v>1</v>
      </c>
      <c r="E7599" s="30">
        <v>11.353</v>
      </c>
      <c r="F7599" s="31">
        <v>14.6731</v>
      </c>
      <c r="G7599" s="31">
        <v>13.798400000000001</v>
      </c>
      <c r="H7599" s="35">
        <v>12.848699999999999</v>
      </c>
      <c r="I7599" s="32">
        <v>7.7824499999999999</v>
      </c>
      <c r="J7599" s="36">
        <v>13.917299999999999</v>
      </c>
      <c r="L7599" s="21">
        <f t="shared" si="945"/>
        <v>11.516149999999998</v>
      </c>
      <c r="M7599" s="22">
        <f t="shared" si="946"/>
        <v>13.274833333333333</v>
      </c>
      <c r="O7599" s="25">
        <f t="shared" si="947"/>
        <v>3.2773256257961343</v>
      </c>
      <c r="P7599" s="26">
        <f t="shared" si="948"/>
        <v>1.7208595362008339</v>
      </c>
      <c r="R7599" s="2">
        <f t="shared" si="949"/>
        <v>1.1527145212013856</v>
      </c>
      <c r="S7599" s="2"/>
      <c r="T7599" s="2">
        <f t="shared" si="950"/>
        <v>0.20503526247548859</v>
      </c>
      <c r="U7599" s="2"/>
      <c r="V7599" s="38">
        <f t="shared" si="951"/>
        <v>0.22839385774935658</v>
      </c>
      <c r="W7599" s="8">
        <v>6921</v>
      </c>
      <c r="X7599" s="9">
        <f t="shared" si="952"/>
        <v>0.2628129870128415</v>
      </c>
    </row>
    <row r="7600" spans="1:24">
      <c r="A7600" s="15" t="s">
        <v>17366</v>
      </c>
      <c r="B7600" s="1" t="s">
        <v>17367</v>
      </c>
      <c r="C7600" t="s">
        <v>17368</v>
      </c>
      <c r="D7600" s="1">
        <v>4</v>
      </c>
      <c r="E7600" s="30">
        <v>9.9287700000000001</v>
      </c>
      <c r="F7600" s="31">
        <v>12.5647</v>
      </c>
      <c r="G7600" s="31">
        <v>11.8977</v>
      </c>
      <c r="H7600" s="35">
        <v>15.638199999999999</v>
      </c>
      <c r="I7600" s="32">
        <v>12.3156</v>
      </c>
      <c r="J7600" s="36">
        <v>15.3599</v>
      </c>
      <c r="L7600" s="21">
        <f t="shared" si="945"/>
        <v>14.437899999999999</v>
      </c>
      <c r="M7600" s="22">
        <f t="shared" si="946"/>
        <v>11.463723333333334</v>
      </c>
      <c r="O7600" s="25">
        <f t="shared" si="947"/>
        <v>1.8432256210242048</v>
      </c>
      <c r="P7600" s="26">
        <f t="shared" si="948"/>
        <v>1.3705048528310046</v>
      </c>
      <c r="R7600" s="2">
        <f t="shared" si="949"/>
        <v>0.79400212865675301</v>
      </c>
      <c r="S7600" s="2"/>
      <c r="T7600" s="2">
        <f t="shared" si="950"/>
        <v>-0.3327852197629268</v>
      </c>
      <c r="U7600" s="2"/>
      <c r="V7600" s="38">
        <f t="shared" si="951"/>
        <v>4.4175090741366822E-2</v>
      </c>
      <c r="W7600" s="8">
        <v>5185</v>
      </c>
      <c r="X7600" s="9">
        <f t="shared" si="952"/>
        <v>6.7851576212969208E-2</v>
      </c>
    </row>
    <row r="7601" spans="1:24">
      <c r="A7601" s="15" t="s">
        <v>4266</v>
      </c>
      <c r="B7601" s="1" t="s">
        <v>4267</v>
      </c>
      <c r="C7601" t="s">
        <v>4268</v>
      </c>
      <c r="D7601" s="1">
        <v>71</v>
      </c>
      <c r="E7601" s="30">
        <v>15.278600000000001</v>
      </c>
      <c r="F7601" s="31">
        <v>11.2499</v>
      </c>
      <c r="G7601" s="31">
        <v>11.8529</v>
      </c>
      <c r="H7601" s="35">
        <v>12.8863</v>
      </c>
      <c r="I7601" s="32">
        <v>12.134399999999999</v>
      </c>
      <c r="J7601" s="36">
        <v>12.1473</v>
      </c>
      <c r="L7601" s="21">
        <f t="shared" si="945"/>
        <v>12.389333333333333</v>
      </c>
      <c r="M7601" s="22">
        <f t="shared" si="946"/>
        <v>12.793799999999999</v>
      </c>
      <c r="O7601" s="25">
        <f t="shared" si="947"/>
        <v>0.43043408709503217</v>
      </c>
      <c r="P7601" s="26">
        <f t="shared" si="948"/>
        <v>2.1729186662183313</v>
      </c>
      <c r="R7601" s="2">
        <f t="shared" si="949"/>
        <v>1.0326463624623332</v>
      </c>
      <c r="S7601" s="2"/>
      <c r="T7601" s="2">
        <f t="shared" si="950"/>
        <v>4.6346276980036467E-2</v>
      </c>
      <c r="U7601" s="2"/>
      <c r="V7601" s="38">
        <f t="shared" si="951"/>
        <v>0.38381117162205602</v>
      </c>
      <c r="W7601" s="8">
        <v>7550</v>
      </c>
      <c r="X7601" s="9">
        <f t="shared" si="952"/>
        <v>0.40485724116530519</v>
      </c>
    </row>
    <row r="7602" spans="1:24">
      <c r="A7602" s="15" t="s">
        <v>15082</v>
      </c>
      <c r="B7602" s="1" t="s">
        <v>15083</v>
      </c>
      <c r="C7602" t="s">
        <v>15084</v>
      </c>
      <c r="D7602" s="1">
        <v>1</v>
      </c>
      <c r="E7602" s="30">
        <v>3.85283</v>
      </c>
      <c r="F7602" s="31">
        <v>17.328099999999999</v>
      </c>
      <c r="G7602" s="31">
        <v>18.123899999999999</v>
      </c>
      <c r="H7602" s="35">
        <v>9.3188600000000008</v>
      </c>
      <c r="I7602" s="32">
        <v>10.9155</v>
      </c>
      <c r="J7602" s="36">
        <v>18.149699999999999</v>
      </c>
      <c r="L7602" s="21">
        <f t="shared" si="945"/>
        <v>12.794686666666669</v>
      </c>
      <c r="M7602" s="22">
        <f t="shared" si="946"/>
        <v>13.101609999999999</v>
      </c>
      <c r="O7602" s="25">
        <f t="shared" si="947"/>
        <v>4.7057879969812975</v>
      </c>
      <c r="P7602" s="26">
        <f t="shared" si="948"/>
        <v>8.0195556626474058</v>
      </c>
      <c r="R7602" s="2">
        <f t="shared" si="949"/>
        <v>1.0239883430778294</v>
      </c>
      <c r="S7602" s="2"/>
      <c r="T7602" s="2">
        <f t="shared" si="950"/>
        <v>3.4199292018059005E-2</v>
      </c>
      <c r="U7602" s="2"/>
      <c r="V7602" s="38">
        <f t="shared" si="951"/>
        <v>0.47857482717495259</v>
      </c>
      <c r="W7602" s="8">
        <v>7897</v>
      </c>
      <c r="X7602" s="9">
        <f t="shared" si="952"/>
        <v>0.48263516824380426</v>
      </c>
    </row>
    <row r="7603" spans="1:24">
      <c r="A7603" s="15" t="s">
        <v>4207</v>
      </c>
      <c r="B7603" s="1" t="s">
        <v>4208</v>
      </c>
      <c r="C7603" t="s">
        <v>4209</v>
      </c>
      <c r="D7603" s="1">
        <v>65</v>
      </c>
      <c r="E7603" s="30">
        <v>14.933299999999999</v>
      </c>
      <c r="F7603" s="31">
        <v>9.39893</v>
      </c>
      <c r="G7603" s="31">
        <v>12.8329</v>
      </c>
      <c r="H7603" s="35">
        <v>11.257999999999999</v>
      </c>
      <c r="I7603" s="32">
        <v>12.663</v>
      </c>
      <c r="J7603" s="36">
        <v>12.8887</v>
      </c>
      <c r="L7603" s="21">
        <f t="shared" si="945"/>
        <v>12.2699</v>
      </c>
      <c r="M7603" s="22">
        <f t="shared" si="946"/>
        <v>12.388376666666666</v>
      </c>
      <c r="O7603" s="25">
        <f t="shared" si="947"/>
        <v>0.88356738848828109</v>
      </c>
      <c r="P7603" s="26">
        <f t="shared" si="948"/>
        <v>2.7938349216862024</v>
      </c>
      <c r="R7603" s="2">
        <f t="shared" si="949"/>
        <v>1.0096558787493513</v>
      </c>
      <c r="S7603" s="2"/>
      <c r="T7603" s="2">
        <f t="shared" si="950"/>
        <v>1.3863662663407682E-2</v>
      </c>
      <c r="U7603" s="2"/>
      <c r="V7603" s="38">
        <f t="shared" si="951"/>
        <v>0.47376502214608335</v>
      </c>
      <c r="W7603" s="8">
        <v>7876</v>
      </c>
      <c r="X7603" s="9">
        <f t="shared" si="952"/>
        <v>0.47905848608067647</v>
      </c>
    </row>
    <row r="7604" spans="1:24">
      <c r="A7604" s="15" t="s">
        <v>19680</v>
      </c>
      <c r="B7604" s="1" t="s">
        <v>19681</v>
      </c>
      <c r="C7604" t="s">
        <v>19682</v>
      </c>
      <c r="D7604" s="1">
        <v>3</v>
      </c>
      <c r="E7604" s="30">
        <v>8.9419199999999996</v>
      </c>
      <c r="F7604" s="31">
        <v>18.764900000000001</v>
      </c>
      <c r="G7604" s="31">
        <v>11.1379</v>
      </c>
      <c r="H7604" s="35">
        <v>15.2006</v>
      </c>
      <c r="I7604" s="32">
        <v>9.0007999999999999</v>
      </c>
      <c r="J7604" s="36">
        <v>13.527799999999999</v>
      </c>
      <c r="L7604" s="21">
        <f t="shared" si="945"/>
        <v>12.5764</v>
      </c>
      <c r="M7604" s="22">
        <f t="shared" si="946"/>
        <v>12.94824</v>
      </c>
      <c r="O7604" s="25">
        <f t="shared" si="947"/>
        <v>3.2075304332149388</v>
      </c>
      <c r="P7604" s="26">
        <f t="shared" si="948"/>
        <v>5.155650512476579</v>
      </c>
      <c r="R7604" s="2">
        <f t="shared" si="949"/>
        <v>1.0295664896154704</v>
      </c>
      <c r="S7604" s="2"/>
      <c r="T7604" s="2">
        <f t="shared" si="950"/>
        <v>4.2037002520958322E-2</v>
      </c>
      <c r="U7604" s="2"/>
      <c r="V7604" s="38">
        <f t="shared" si="951"/>
        <v>0.46031729178257685</v>
      </c>
      <c r="W7604" s="8">
        <v>7831</v>
      </c>
      <c r="X7604" s="9">
        <f t="shared" si="952"/>
        <v>0.46813522050267425</v>
      </c>
    </row>
    <row r="7605" spans="1:24">
      <c r="A7605" s="15" t="s">
        <v>7748</v>
      </c>
      <c r="B7605" s="1" t="s">
        <v>7749</v>
      </c>
      <c r="C7605" t="s">
        <v>7750</v>
      </c>
      <c r="D7605" s="1">
        <v>9</v>
      </c>
      <c r="E7605" s="30">
        <v>10.0631</v>
      </c>
      <c r="F7605" s="31">
        <v>13.9604</v>
      </c>
      <c r="G7605" s="31">
        <v>13.1769</v>
      </c>
      <c r="H7605" s="35">
        <v>12.5123</v>
      </c>
      <c r="I7605" s="32">
        <v>12.528600000000001</v>
      </c>
      <c r="J7605" s="36">
        <v>12.0404</v>
      </c>
      <c r="L7605" s="21">
        <f t="shared" si="945"/>
        <v>12.360433333333333</v>
      </c>
      <c r="M7605" s="22">
        <f t="shared" si="946"/>
        <v>12.400133333333335</v>
      </c>
      <c r="O7605" s="25">
        <f t="shared" si="947"/>
        <v>0.27727679912559117</v>
      </c>
      <c r="P7605" s="26">
        <f t="shared" si="948"/>
        <v>2.061495006865961</v>
      </c>
      <c r="R7605" s="2">
        <f t="shared" si="949"/>
        <v>1.0032118615043164</v>
      </c>
      <c r="S7605" s="2"/>
      <c r="T7605" s="2">
        <f t="shared" si="950"/>
        <v>4.6263110997676656E-3</v>
      </c>
      <c r="U7605" s="2"/>
      <c r="V7605" s="38">
        <f t="shared" si="951"/>
        <v>0.48760610088873735</v>
      </c>
      <c r="W7605" s="8">
        <v>7931</v>
      </c>
      <c r="X7605" s="9">
        <f t="shared" si="952"/>
        <v>0.48963497509493181</v>
      </c>
    </row>
    <row r="7606" spans="1:24">
      <c r="A7606" s="15" t="s">
        <v>16755</v>
      </c>
      <c r="B7606" s="1" t="s">
        <v>16756</v>
      </c>
      <c r="C7606" t="s">
        <v>16757</v>
      </c>
      <c r="D7606" s="1">
        <v>14</v>
      </c>
      <c r="E7606" s="30">
        <v>10.4695</v>
      </c>
      <c r="F7606" s="31">
        <v>12.9024</v>
      </c>
      <c r="G7606" s="31">
        <v>15.2849</v>
      </c>
      <c r="H7606" s="35">
        <v>11.832700000000001</v>
      </c>
      <c r="I7606" s="32">
        <v>12.1419</v>
      </c>
      <c r="J7606" s="36">
        <v>12.6629</v>
      </c>
      <c r="L7606" s="21">
        <f t="shared" si="945"/>
        <v>12.2125</v>
      </c>
      <c r="M7606" s="22">
        <f t="shared" si="946"/>
        <v>12.885600000000002</v>
      </c>
      <c r="O7606" s="25">
        <f t="shared" si="947"/>
        <v>0.41957869345332577</v>
      </c>
      <c r="P7606" s="26">
        <f t="shared" si="948"/>
        <v>2.4077439585636919</v>
      </c>
      <c r="R7606" s="2">
        <f t="shared" si="949"/>
        <v>1.0551156601842375</v>
      </c>
      <c r="S7606" s="2"/>
      <c r="T7606" s="2">
        <f t="shared" si="950"/>
        <v>7.7401153651221508E-2</v>
      </c>
      <c r="U7606" s="2"/>
      <c r="V7606" s="38">
        <f t="shared" si="951"/>
        <v>0.32912112313614728</v>
      </c>
      <c r="W7606" s="8">
        <v>7363</v>
      </c>
      <c r="X7606" s="9">
        <f t="shared" si="952"/>
        <v>0.35598541690293045</v>
      </c>
    </row>
    <row r="7607" spans="1:24">
      <c r="A7607" s="15" t="s">
        <v>8911</v>
      </c>
      <c r="B7607" s="1" t="s">
        <v>8912</v>
      </c>
      <c r="C7607" t="s">
        <v>8913</v>
      </c>
      <c r="D7607" s="1">
        <v>8</v>
      </c>
      <c r="E7607" s="30">
        <v>9.4130199999999995</v>
      </c>
      <c r="F7607" s="31">
        <v>12.159700000000001</v>
      </c>
      <c r="G7607" s="31">
        <v>12.559900000000001</v>
      </c>
      <c r="H7607" s="35">
        <v>17.213899999999999</v>
      </c>
      <c r="I7607" s="32">
        <v>12.8125</v>
      </c>
      <c r="J7607" s="36">
        <v>14.177899999999999</v>
      </c>
      <c r="L7607" s="21">
        <f t="shared" si="945"/>
        <v>14.734766666666665</v>
      </c>
      <c r="M7607" s="22">
        <f t="shared" si="946"/>
        <v>11.377540000000002</v>
      </c>
      <c r="O7607" s="25">
        <f t="shared" si="947"/>
        <v>2.2529216260965073</v>
      </c>
      <c r="P7607" s="26">
        <f t="shared" si="948"/>
        <v>1.7130511179763348</v>
      </c>
      <c r="R7607" s="2">
        <f t="shared" si="949"/>
        <v>0.7721561024606205</v>
      </c>
      <c r="S7607" s="2"/>
      <c r="T7607" s="2">
        <f t="shared" si="950"/>
        <v>-0.373035556358086</v>
      </c>
      <c r="U7607" s="2"/>
      <c r="V7607" s="38">
        <f t="shared" si="951"/>
        <v>5.4561751963830611E-2</v>
      </c>
      <c r="W7607" s="8">
        <v>5439</v>
      </c>
      <c r="X7607" s="9">
        <f t="shared" si="952"/>
        <v>7.9891486052573457E-2</v>
      </c>
    </row>
    <row r="7608" spans="1:24">
      <c r="A7608" s="15" t="s">
        <v>10696</v>
      </c>
      <c r="B7608" s="1" t="s">
        <v>10697</v>
      </c>
      <c r="C7608" t="s">
        <v>10698</v>
      </c>
      <c r="D7608" s="1">
        <v>1</v>
      </c>
      <c r="E7608" s="30">
        <v>8.1824100000000008</v>
      </c>
      <c r="F7608" s="31">
        <v>13.4573</v>
      </c>
      <c r="G7608" s="31">
        <v>11.9148</v>
      </c>
      <c r="H7608" s="35">
        <v>15.257</v>
      </c>
      <c r="I7608" s="32">
        <v>12.0008</v>
      </c>
      <c r="J7608" s="36">
        <v>15.3489</v>
      </c>
      <c r="L7608" s="21">
        <f t="shared" si="945"/>
        <v>14.202233333333334</v>
      </c>
      <c r="M7608" s="22">
        <f t="shared" si="946"/>
        <v>11.184836666666667</v>
      </c>
      <c r="O7608" s="25">
        <f t="shared" si="947"/>
        <v>1.9070508496978538</v>
      </c>
      <c r="P7608" s="26">
        <f t="shared" si="948"/>
        <v>2.7121487752395388</v>
      </c>
      <c r="R7608" s="2">
        <f t="shared" si="949"/>
        <v>0.7875406919568988</v>
      </c>
      <c r="S7608" s="2"/>
      <c r="T7608" s="2">
        <f t="shared" si="950"/>
        <v>-0.34457362590460877</v>
      </c>
      <c r="U7608" s="2"/>
      <c r="V7608" s="38">
        <f t="shared" si="951"/>
        <v>9.5040826041827786E-2</v>
      </c>
      <c r="W7608" s="8">
        <v>6009</v>
      </c>
      <c r="X7608" s="9">
        <f t="shared" si="952"/>
        <v>0.12596191356250896</v>
      </c>
    </row>
    <row r="7609" spans="1:24">
      <c r="A7609" s="15" t="s">
        <v>588</v>
      </c>
      <c r="B7609" s="1" t="s">
        <v>586</v>
      </c>
      <c r="C7609" t="s">
        <v>589</v>
      </c>
      <c r="D7609" s="1">
        <v>10</v>
      </c>
      <c r="E7609" s="30">
        <v>8.1987199999999998</v>
      </c>
      <c r="F7609" s="31">
        <v>14.2218</v>
      </c>
      <c r="G7609" s="31">
        <v>14.5192</v>
      </c>
      <c r="H7609" s="35">
        <v>16.197500000000002</v>
      </c>
      <c r="I7609" s="32">
        <v>9.7798700000000007</v>
      </c>
      <c r="J7609" s="36">
        <v>14.6494</v>
      </c>
      <c r="L7609" s="21">
        <f t="shared" si="945"/>
        <v>13.542256666666667</v>
      </c>
      <c r="M7609" s="22">
        <f t="shared" si="946"/>
        <v>12.31324</v>
      </c>
      <c r="O7609" s="25">
        <f t="shared" si="947"/>
        <v>3.3490026089320013</v>
      </c>
      <c r="P7609" s="26">
        <f t="shared" si="948"/>
        <v>3.5663802114749314</v>
      </c>
      <c r="R7609" s="2">
        <f t="shared" si="949"/>
        <v>0.90924580024451862</v>
      </c>
      <c r="S7609" s="2"/>
      <c r="T7609" s="2">
        <f t="shared" si="950"/>
        <v>-0.13725773791875934</v>
      </c>
      <c r="U7609" s="2"/>
      <c r="V7609" s="38">
        <f t="shared" si="951"/>
        <v>0.34296371162663397</v>
      </c>
      <c r="W7609" s="8">
        <v>7403</v>
      </c>
      <c r="X7609" s="9">
        <f t="shared" si="952"/>
        <v>0.36895353226995986</v>
      </c>
    </row>
    <row r="7610" spans="1:24">
      <c r="A7610" s="15" t="s">
        <v>1946</v>
      </c>
      <c r="B7610" s="1" t="s">
        <v>1947</v>
      </c>
      <c r="C7610" t="s">
        <v>1948</v>
      </c>
      <c r="D7610" s="1">
        <v>16</v>
      </c>
      <c r="E7610" s="30">
        <v>10.856</v>
      </c>
      <c r="F7610" s="31">
        <v>9.7173700000000007</v>
      </c>
      <c r="G7610" s="31">
        <v>12.3872</v>
      </c>
      <c r="H7610" s="35">
        <v>15.0046</v>
      </c>
      <c r="I7610" s="32">
        <v>14.508900000000001</v>
      </c>
      <c r="J7610" s="36">
        <v>16.1877</v>
      </c>
      <c r="L7610" s="21">
        <f t="shared" si="945"/>
        <v>15.233733333333333</v>
      </c>
      <c r="M7610" s="22">
        <f t="shared" si="946"/>
        <v>10.986856666666668</v>
      </c>
      <c r="O7610" s="25">
        <f t="shared" si="947"/>
        <v>0.86253633160194032</v>
      </c>
      <c r="P7610" s="26">
        <f t="shared" si="948"/>
        <v>1.3397166333345767</v>
      </c>
      <c r="R7610" s="2">
        <f t="shared" si="949"/>
        <v>0.72121891766518176</v>
      </c>
      <c r="S7610" s="2"/>
      <c r="T7610" s="2">
        <f t="shared" si="950"/>
        <v>-0.47149085554389941</v>
      </c>
      <c r="U7610" s="2"/>
      <c r="V7610" s="38">
        <f t="shared" si="951"/>
        <v>4.9534627827689413E-3</v>
      </c>
      <c r="W7610" s="8">
        <v>2927</v>
      </c>
      <c r="X7610" s="9">
        <f t="shared" si="952"/>
        <v>1.3477751145190245E-2</v>
      </c>
    </row>
    <row r="7611" spans="1:24">
      <c r="A7611" s="15" t="s">
        <v>19918</v>
      </c>
      <c r="B7611" s="1" t="s">
        <v>19919</v>
      </c>
      <c r="C7611" t="s">
        <v>19920</v>
      </c>
      <c r="D7611" s="1">
        <v>21</v>
      </c>
      <c r="E7611" s="30">
        <v>14.714700000000001</v>
      </c>
      <c r="F7611" s="31">
        <v>9.5337800000000001</v>
      </c>
      <c r="G7611" s="31">
        <v>14.1076</v>
      </c>
      <c r="H7611" s="35">
        <v>11.863200000000001</v>
      </c>
      <c r="I7611" s="32">
        <v>10.639699999999999</v>
      </c>
      <c r="J7611" s="36">
        <v>12.332100000000001</v>
      </c>
      <c r="L7611" s="21">
        <f t="shared" si="945"/>
        <v>11.611666666666666</v>
      </c>
      <c r="M7611" s="22">
        <f t="shared" si="946"/>
        <v>12.785359999999999</v>
      </c>
      <c r="O7611" s="25">
        <f t="shared" si="947"/>
        <v>0.87378842023303005</v>
      </c>
      <c r="P7611" s="26">
        <f t="shared" si="948"/>
        <v>2.8322644606039202</v>
      </c>
      <c r="R7611" s="2">
        <f t="shared" si="949"/>
        <v>1.1010788000574134</v>
      </c>
      <c r="S7611" s="2"/>
      <c r="T7611" s="2">
        <f t="shared" si="950"/>
        <v>0.13891772084049384</v>
      </c>
      <c r="U7611" s="2"/>
      <c r="V7611" s="38">
        <f t="shared" si="951"/>
        <v>0.26524252295571316</v>
      </c>
      <c r="W7611" s="8">
        <v>7090</v>
      </c>
      <c r="X7611" s="9">
        <f t="shared" si="952"/>
        <v>0.29793955610991529</v>
      </c>
    </row>
    <row r="7612" spans="1:24">
      <c r="A7612" s="15" t="s">
        <v>13803</v>
      </c>
      <c r="B7612" s="1" t="s">
        <v>13804</v>
      </c>
      <c r="C7612" t="s">
        <v>13805</v>
      </c>
      <c r="D7612" s="1">
        <v>7</v>
      </c>
      <c r="E7612" s="30">
        <v>9.7328399999999995</v>
      </c>
      <c r="F7612" s="31">
        <v>12.2525</v>
      </c>
      <c r="G7612" s="31">
        <v>11.039400000000001</v>
      </c>
      <c r="H7612" s="35">
        <v>16.147200000000002</v>
      </c>
      <c r="I7612" s="32">
        <v>14.9041</v>
      </c>
      <c r="J7612" s="36">
        <v>14.4566</v>
      </c>
      <c r="L7612" s="21">
        <f t="shared" si="945"/>
        <v>15.1693</v>
      </c>
      <c r="M7612" s="22">
        <f t="shared" si="946"/>
        <v>11.008246666666667</v>
      </c>
      <c r="O7612" s="25">
        <f t="shared" si="947"/>
        <v>0.87594541496602496</v>
      </c>
      <c r="P7612" s="26">
        <f t="shared" si="948"/>
        <v>1.2601188541297734</v>
      </c>
      <c r="R7612" s="2">
        <f t="shared" si="949"/>
        <v>0.72569246218788386</v>
      </c>
      <c r="S7612" s="2"/>
      <c r="T7612" s="2">
        <f t="shared" si="950"/>
        <v>-0.46256981013242138</v>
      </c>
      <c r="U7612" s="2"/>
      <c r="V7612" s="38">
        <f t="shared" si="951"/>
        <v>4.6671424654100369E-3</v>
      </c>
      <c r="W7612" s="8">
        <v>2875</v>
      </c>
      <c r="X7612" s="9">
        <f t="shared" si="952"/>
        <v>1.2928390467661055E-2</v>
      </c>
    </row>
    <row r="7613" spans="1:24">
      <c r="A7613" s="15" t="s">
        <v>1863</v>
      </c>
      <c r="B7613" s="1" t="s">
        <v>1864</v>
      </c>
      <c r="C7613" t="s">
        <v>1865</v>
      </c>
      <c r="D7613" s="1">
        <v>3</v>
      </c>
      <c r="E7613" s="30">
        <v>13.7095</v>
      </c>
      <c r="F7613" s="31">
        <v>12.6173</v>
      </c>
      <c r="G7613" s="31">
        <v>14.472799999999999</v>
      </c>
      <c r="H7613" s="35">
        <v>9.1812500000000004</v>
      </c>
      <c r="I7613" s="32">
        <v>11.9815</v>
      </c>
      <c r="J7613" s="36">
        <v>11.257999999999999</v>
      </c>
      <c r="L7613" s="21">
        <f t="shared" si="945"/>
        <v>10.806916666666666</v>
      </c>
      <c r="M7613" s="22">
        <f t="shared" si="946"/>
        <v>13.599866666666665</v>
      </c>
      <c r="O7613" s="25">
        <f t="shared" si="947"/>
        <v>1.4536014398153712</v>
      </c>
      <c r="P7613" s="26">
        <f t="shared" si="948"/>
        <v>0.9325956590791814</v>
      </c>
      <c r="R7613" s="2">
        <f t="shared" si="949"/>
        <v>1.2584409675902006</v>
      </c>
      <c r="S7613" s="2"/>
      <c r="T7613" s="2">
        <f t="shared" si="950"/>
        <v>0.33163754247238042</v>
      </c>
      <c r="U7613" s="2"/>
      <c r="V7613" s="38">
        <f t="shared" si="951"/>
        <v>2.4379872909089613E-2</v>
      </c>
      <c r="W7613" s="8">
        <v>4552</v>
      </c>
      <c r="X7613" s="9">
        <f t="shared" si="952"/>
        <v>4.2654065871702479E-2</v>
      </c>
    </row>
    <row r="7614" spans="1:24">
      <c r="A7614" s="15" t="s">
        <v>3635</v>
      </c>
      <c r="B7614" s="1" t="s">
        <v>3636</v>
      </c>
      <c r="C7614" t="s">
        <v>3637</v>
      </c>
      <c r="D7614" s="1">
        <v>8</v>
      </c>
      <c r="E7614" s="30">
        <v>11.655799999999999</v>
      </c>
      <c r="F7614" s="31">
        <v>10.173299999999999</v>
      </c>
      <c r="G7614" s="31">
        <v>13.011200000000001</v>
      </c>
      <c r="H7614" s="35">
        <v>14.068199999999999</v>
      </c>
      <c r="I7614" s="32">
        <v>15.296200000000001</v>
      </c>
      <c r="J7614" s="36">
        <v>13.2994</v>
      </c>
      <c r="L7614" s="21">
        <f t="shared" si="945"/>
        <v>14.221266666666667</v>
      </c>
      <c r="M7614" s="22">
        <f t="shared" si="946"/>
        <v>11.613433333333333</v>
      </c>
      <c r="O7614" s="25">
        <f t="shared" si="947"/>
        <v>1.0071616619656121</v>
      </c>
      <c r="P7614" s="26">
        <f t="shared" si="948"/>
        <v>1.419424285875557</v>
      </c>
      <c r="R7614" s="2">
        <f t="shared" si="949"/>
        <v>0.81662439820175414</v>
      </c>
      <c r="S7614" s="2"/>
      <c r="T7614" s="2">
        <f t="shared" si="950"/>
        <v>-0.29225542343150995</v>
      </c>
      <c r="U7614" s="2"/>
      <c r="V7614" s="38">
        <f t="shared" si="951"/>
        <v>3.017428238728995E-2</v>
      </c>
      <c r="W7614" s="8">
        <v>4775</v>
      </c>
      <c r="X7614" s="9">
        <f t="shared" si="952"/>
        <v>5.0326279566989984E-2</v>
      </c>
    </row>
    <row r="7615" spans="1:24">
      <c r="A7615" s="15" t="s">
        <v>15045</v>
      </c>
      <c r="B7615" s="1" t="s">
        <v>15046</v>
      </c>
      <c r="C7615" t="s">
        <v>15047</v>
      </c>
      <c r="D7615" s="1">
        <v>31</v>
      </c>
      <c r="E7615" s="30">
        <v>11.793200000000001</v>
      </c>
      <c r="F7615" s="31">
        <v>12.144299999999999</v>
      </c>
      <c r="G7615" s="31">
        <v>11.4308</v>
      </c>
      <c r="H7615" s="35">
        <v>13.6647</v>
      </c>
      <c r="I7615" s="32">
        <v>12.6896</v>
      </c>
      <c r="J7615" s="36">
        <v>14.9537</v>
      </c>
      <c r="L7615" s="21">
        <f t="shared" si="945"/>
        <v>13.769333333333334</v>
      </c>
      <c r="M7615" s="22">
        <f t="shared" si="946"/>
        <v>11.789433333333333</v>
      </c>
      <c r="O7615" s="25">
        <f t="shared" si="947"/>
        <v>1.1356708604755748</v>
      </c>
      <c r="P7615" s="26">
        <f t="shared" si="948"/>
        <v>0.35676491325988496</v>
      </c>
      <c r="R7615" s="2">
        <f t="shared" si="949"/>
        <v>0.8562094509538104</v>
      </c>
      <c r="S7615" s="2"/>
      <c r="T7615" s="2">
        <f t="shared" si="950"/>
        <v>-0.22396433460487494</v>
      </c>
      <c r="U7615" s="2"/>
      <c r="V7615" s="38">
        <f t="shared" si="951"/>
        <v>2.2488250034546905E-2</v>
      </c>
      <c r="W7615" s="8">
        <v>4464</v>
      </c>
      <c r="X7615" s="9">
        <f t="shared" si="952"/>
        <v>4.0120166504285737E-2</v>
      </c>
    </row>
    <row r="7616" spans="1:24">
      <c r="A7616" s="15" t="s">
        <v>2597</v>
      </c>
      <c r="B7616" s="1" t="s">
        <v>2598</v>
      </c>
      <c r="C7616" t="s">
        <v>2599</v>
      </c>
      <c r="D7616" s="1">
        <v>15</v>
      </c>
      <c r="E7616" s="30">
        <v>10.6305</v>
      </c>
      <c r="F7616" s="31">
        <v>12.5527</v>
      </c>
      <c r="G7616" s="31">
        <v>10.964499999999999</v>
      </c>
      <c r="H7616" s="35">
        <v>15.3888</v>
      </c>
      <c r="I7616" s="32">
        <v>13.4819</v>
      </c>
      <c r="J7616" s="36">
        <v>13.749499999999999</v>
      </c>
      <c r="L7616" s="21">
        <f t="shared" si="945"/>
        <v>14.206733333333332</v>
      </c>
      <c r="M7616" s="22">
        <f t="shared" si="946"/>
        <v>11.382566666666667</v>
      </c>
      <c r="O7616" s="25">
        <f t="shared" si="947"/>
        <v>1.0324067237931636</v>
      </c>
      <c r="P7616" s="26">
        <f t="shared" si="948"/>
        <v>1.0270335989310835</v>
      </c>
      <c r="R7616" s="2">
        <f t="shared" si="949"/>
        <v>0.80120928573774886</v>
      </c>
      <c r="S7616" s="2"/>
      <c r="T7616" s="2">
        <f t="shared" si="950"/>
        <v>-0.31974895330467651</v>
      </c>
      <c r="U7616" s="2"/>
      <c r="V7616" s="38">
        <f t="shared" si="951"/>
        <v>1.4165023006255167E-2</v>
      </c>
      <c r="W7616" s="8">
        <v>4006</v>
      </c>
      <c r="X7616" s="9">
        <f t="shared" si="952"/>
        <v>2.8160320324966587E-2</v>
      </c>
    </row>
    <row r="7617" spans="1:24">
      <c r="A7617" s="15" t="s">
        <v>9917</v>
      </c>
      <c r="B7617" s="1" t="s">
        <v>9918</v>
      </c>
      <c r="C7617" t="s">
        <v>9919</v>
      </c>
      <c r="D7617" s="1">
        <v>10</v>
      </c>
      <c r="E7617" s="30">
        <v>9.5277999999999992</v>
      </c>
      <c r="F7617" s="31">
        <v>13.617699999999999</v>
      </c>
      <c r="G7617" s="31">
        <v>12.4377</v>
      </c>
      <c r="H7617" s="35">
        <v>13.1805</v>
      </c>
      <c r="I7617" s="32">
        <v>12.5037</v>
      </c>
      <c r="J7617" s="36">
        <v>14.12</v>
      </c>
      <c r="L7617" s="21">
        <f t="shared" si="945"/>
        <v>13.268066666666668</v>
      </c>
      <c r="M7617" s="22">
        <f t="shared" si="946"/>
        <v>11.861066666666666</v>
      </c>
      <c r="O7617" s="25">
        <f t="shared" si="947"/>
        <v>0.81170029156908186</v>
      </c>
      <c r="P7617" s="26">
        <f t="shared" si="948"/>
        <v>2.1050415680772949</v>
      </c>
      <c r="R7617" s="2">
        <f t="shared" si="949"/>
        <v>0.89395591420000897</v>
      </c>
      <c r="S7617" s="2"/>
      <c r="T7617" s="2">
        <f t="shared" si="950"/>
        <v>-0.1617244088180122</v>
      </c>
      <c r="U7617" s="2"/>
      <c r="V7617" s="38">
        <f t="shared" si="951"/>
        <v>0.17042224079352372</v>
      </c>
      <c r="W7617" s="8">
        <v>6595</v>
      </c>
      <c r="X7617" s="9">
        <f t="shared" si="952"/>
        <v>0.20579874536461304</v>
      </c>
    </row>
    <row r="7618" spans="1:24">
      <c r="A7618" s="15" t="s">
        <v>18713</v>
      </c>
      <c r="B7618" s="1" t="s">
        <v>18714</v>
      </c>
      <c r="C7618" t="s">
        <v>18715</v>
      </c>
      <c r="D7618" s="1">
        <v>2</v>
      </c>
      <c r="E7618" s="30">
        <v>11.883800000000001</v>
      </c>
      <c r="F7618" s="31">
        <v>6.9173600000000004</v>
      </c>
      <c r="G7618" s="31">
        <v>11.881399999999999</v>
      </c>
      <c r="H7618" s="35">
        <v>17.882300000000001</v>
      </c>
      <c r="I7618" s="32">
        <v>15.4331</v>
      </c>
      <c r="J7618" s="36">
        <v>14.2761</v>
      </c>
      <c r="L7618" s="21">
        <f t="shared" si="945"/>
        <v>15.863833333333332</v>
      </c>
      <c r="M7618" s="22">
        <f t="shared" si="946"/>
        <v>10.22752</v>
      </c>
      <c r="O7618" s="25">
        <f t="shared" si="947"/>
        <v>1.8412816224937825</v>
      </c>
      <c r="P7618" s="26">
        <f t="shared" si="948"/>
        <v>2.8666829017524749</v>
      </c>
      <c r="R7618" s="2">
        <f t="shared" si="949"/>
        <v>0.64470672283916253</v>
      </c>
      <c r="S7618" s="2"/>
      <c r="T7618" s="2">
        <f t="shared" si="950"/>
        <v>-0.63328506726191669</v>
      </c>
      <c r="U7618" s="2"/>
      <c r="V7618" s="38">
        <f t="shared" si="951"/>
        <v>2.2841753592494435E-2</v>
      </c>
      <c r="W7618" s="8">
        <v>4485</v>
      </c>
      <c r="X7618" s="9">
        <f t="shared" si="952"/>
        <v>4.0560028006828466E-2</v>
      </c>
    </row>
    <row r="7619" spans="1:24">
      <c r="A7619" s="15" t="s">
        <v>19955</v>
      </c>
      <c r="B7619" s="1" t="s">
        <v>19956</v>
      </c>
      <c r="C7619" t="s">
        <v>19957</v>
      </c>
      <c r="D7619" s="1">
        <v>1</v>
      </c>
      <c r="E7619" s="30">
        <v>15.660600000000001</v>
      </c>
      <c r="F7619" s="31">
        <v>7.9868399999999999</v>
      </c>
      <c r="G7619" s="31">
        <v>10.698499999999999</v>
      </c>
      <c r="H7619" s="35">
        <v>14.6797</v>
      </c>
      <c r="I7619" s="32">
        <v>15.2498</v>
      </c>
      <c r="J7619" s="36">
        <v>11.188800000000001</v>
      </c>
      <c r="L7619" s="21">
        <f t="shared" si="945"/>
        <v>13.706100000000001</v>
      </c>
      <c r="M7619" s="22">
        <f t="shared" si="946"/>
        <v>11.448646666666667</v>
      </c>
      <c r="O7619" s="25">
        <f t="shared" si="947"/>
        <v>2.1986025038646728</v>
      </c>
      <c r="P7619" s="26">
        <f t="shared" si="948"/>
        <v>3.8914891944515744</v>
      </c>
      <c r="R7619" s="2">
        <f t="shared" si="949"/>
        <v>0.83529571991059937</v>
      </c>
      <c r="S7619" s="2"/>
      <c r="T7619" s="2">
        <f t="shared" si="950"/>
        <v>-0.25964104925396331</v>
      </c>
      <c r="U7619" s="2"/>
      <c r="V7619" s="38">
        <f t="shared" si="951"/>
        <v>0.21553293414771507</v>
      </c>
      <c r="W7619" s="8">
        <v>6860</v>
      </c>
      <c r="X7619" s="9">
        <f t="shared" si="952"/>
        <v>0.25021928389976716</v>
      </c>
    </row>
    <row r="7620" spans="1:24">
      <c r="A7620" s="15" t="s">
        <v>8914</v>
      </c>
      <c r="B7620" s="1" t="s">
        <v>8915</v>
      </c>
      <c r="C7620" t="s">
        <v>8916</v>
      </c>
      <c r="D7620" s="1">
        <v>11</v>
      </c>
      <c r="E7620" s="30">
        <v>10.9361</v>
      </c>
      <c r="F7620" s="31">
        <v>14.0838</v>
      </c>
      <c r="G7620" s="31">
        <v>13.6252</v>
      </c>
      <c r="H7620" s="35">
        <v>12.5792</v>
      </c>
      <c r="I7620" s="32">
        <v>11.226100000000001</v>
      </c>
      <c r="J7620" s="36">
        <v>12.5205</v>
      </c>
      <c r="L7620" s="21">
        <f t="shared" ref="L7620:L7683" si="953">AVERAGE(H7620:J7620)</f>
        <v>12.108600000000001</v>
      </c>
      <c r="M7620" s="22">
        <f t="shared" ref="M7620:M7683" si="954">AVERAGE(E7620:G7620)</f>
        <v>12.8817</v>
      </c>
      <c r="O7620" s="25">
        <f t="shared" ref="O7620:O7683" si="955">STDEV(H7620:J7620)</f>
        <v>0.76483077213197925</v>
      </c>
      <c r="P7620" s="26">
        <f t="shared" ref="P7620:P7683" si="956">STDEV(E7620:G7620)</f>
        <v>1.7004699379877388</v>
      </c>
      <c r="R7620" s="2">
        <f t="shared" ref="R7620:R7683" si="957">M7620/L7620</f>
        <v>1.0638471829939051</v>
      </c>
      <c r="S7620" s="2"/>
      <c r="T7620" s="2">
        <f t="shared" ref="T7620:T7683" si="958">LOG(R7620,2)</f>
        <v>8.9290928874106543E-2</v>
      </c>
      <c r="U7620" s="2"/>
      <c r="V7620" s="38">
        <f t="shared" ref="V7620:V7683" si="959">TTEST(E7620:G7620,H7620:J7620,1,2)</f>
        <v>0.25618497109415561</v>
      </c>
      <c r="W7620" s="8">
        <v>7048</v>
      </c>
      <c r="X7620" s="9">
        <f t="shared" si="952"/>
        <v>0.28948029367109185</v>
      </c>
    </row>
    <row r="7621" spans="1:24">
      <c r="A7621" s="15" t="s">
        <v>10581</v>
      </c>
      <c r="B7621" s="1" t="s">
        <v>10582</v>
      </c>
      <c r="C7621" t="s">
        <v>10583</v>
      </c>
      <c r="D7621" s="1">
        <v>11</v>
      </c>
      <c r="E7621" s="30">
        <v>13.278</v>
      </c>
      <c r="F7621" s="31">
        <v>18.7684</v>
      </c>
      <c r="G7621" s="31">
        <v>14.637499999999999</v>
      </c>
      <c r="H7621" s="35">
        <v>7.0546300000000004</v>
      </c>
      <c r="I7621" s="32">
        <v>8.85032</v>
      </c>
      <c r="J7621" s="36">
        <v>7.6310099999999998</v>
      </c>
      <c r="L7621" s="21">
        <f t="shared" si="953"/>
        <v>7.8453200000000001</v>
      </c>
      <c r="M7621" s="22">
        <f t="shared" si="954"/>
        <v>15.561299999999997</v>
      </c>
      <c r="O7621" s="25">
        <f t="shared" si="955"/>
        <v>0.91682726077489629</v>
      </c>
      <c r="P7621" s="26">
        <f t="shared" si="956"/>
        <v>2.8594016629358174</v>
      </c>
      <c r="R7621" s="2">
        <f t="shared" si="957"/>
        <v>1.983513738126679</v>
      </c>
      <c r="S7621" s="2"/>
      <c r="T7621" s="2">
        <f t="shared" si="958"/>
        <v>0.988058389849512</v>
      </c>
      <c r="U7621" s="2"/>
      <c r="V7621" s="38">
        <f t="shared" si="959"/>
        <v>5.620394236685357E-3</v>
      </c>
      <c r="W7621" s="8">
        <v>3048</v>
      </c>
      <c r="X7621" s="9">
        <f t="shared" si="952"/>
        <v>1.468530830084061E-2</v>
      </c>
    </row>
    <row r="7622" spans="1:24">
      <c r="A7622" s="15" t="s">
        <v>12057</v>
      </c>
      <c r="B7622" s="1" t="s">
        <v>12058</v>
      </c>
      <c r="C7622" t="s">
        <v>12059</v>
      </c>
      <c r="D7622" s="1">
        <v>4</v>
      </c>
      <c r="E7622" s="30">
        <v>6.4302200000000003</v>
      </c>
      <c r="F7622" s="31">
        <v>13.700699999999999</v>
      </c>
      <c r="G7622" s="31">
        <v>14.1433</v>
      </c>
      <c r="H7622" s="35">
        <v>13.6983</v>
      </c>
      <c r="I7622" s="32">
        <v>14.843400000000001</v>
      </c>
      <c r="J7622" s="36">
        <v>12.384600000000001</v>
      </c>
      <c r="L7622" s="21">
        <f t="shared" si="953"/>
        <v>13.642099999999999</v>
      </c>
      <c r="M7622" s="22">
        <f t="shared" si="954"/>
        <v>11.42474</v>
      </c>
      <c r="O7622" s="25">
        <f t="shared" si="955"/>
        <v>1.2303630317918366</v>
      </c>
      <c r="P7622" s="26">
        <f t="shared" si="956"/>
        <v>4.3310386990651564</v>
      </c>
      <c r="R7622" s="2">
        <f t="shared" si="957"/>
        <v>0.83746197432946545</v>
      </c>
      <c r="S7622" s="2"/>
      <c r="T7622" s="2">
        <f t="shared" si="958"/>
        <v>-0.25590440973318113</v>
      </c>
      <c r="U7622" s="2"/>
      <c r="V7622" s="38">
        <f t="shared" si="959"/>
        <v>0.22086159653148421</v>
      </c>
      <c r="W7622" s="8">
        <v>6886</v>
      </c>
      <c r="X7622" s="9">
        <f t="shared" si="952"/>
        <v>0.25543737362427249</v>
      </c>
    </row>
    <row r="7623" spans="1:24">
      <c r="A7623" s="15" t="s">
        <v>10384</v>
      </c>
      <c r="B7623" s="1" t="s">
        <v>10385</v>
      </c>
      <c r="C7623" t="s">
        <v>10386</v>
      </c>
      <c r="D7623" s="1">
        <v>30</v>
      </c>
      <c r="E7623" s="30">
        <v>9.7338900000000006</v>
      </c>
      <c r="F7623" s="31">
        <v>12.815899999999999</v>
      </c>
      <c r="G7623" s="31">
        <v>13.109500000000001</v>
      </c>
      <c r="H7623" s="35">
        <v>11.988099999999999</v>
      </c>
      <c r="I7623" s="32">
        <v>13.8827</v>
      </c>
      <c r="J7623" s="36">
        <v>13.915900000000001</v>
      </c>
      <c r="L7623" s="21">
        <f t="shared" si="953"/>
        <v>13.262233333333333</v>
      </c>
      <c r="M7623" s="22">
        <f t="shared" si="954"/>
        <v>11.886429999999999</v>
      </c>
      <c r="O7623" s="25">
        <f t="shared" si="955"/>
        <v>1.1035566923966047</v>
      </c>
      <c r="P7623" s="26">
        <f t="shared" si="956"/>
        <v>1.8699255543202862</v>
      </c>
      <c r="R7623" s="2">
        <f t="shared" si="957"/>
        <v>0.89626156479426544</v>
      </c>
      <c r="S7623" s="2"/>
      <c r="T7623" s="2">
        <f t="shared" si="958"/>
        <v>-0.15800826532532511</v>
      </c>
      <c r="U7623" s="2"/>
      <c r="V7623" s="38">
        <f t="shared" si="959"/>
        <v>0.16702837106934834</v>
      </c>
      <c r="W7623" s="8">
        <v>6575</v>
      </c>
      <c r="X7623" s="9">
        <f t="shared" si="952"/>
        <v>0.20231390831882742</v>
      </c>
    </row>
    <row r="7624" spans="1:24">
      <c r="A7624" s="15" t="s">
        <v>13881</v>
      </c>
      <c r="B7624" s="1" t="s">
        <v>13882</v>
      </c>
      <c r="C7624" t="s">
        <v>13883</v>
      </c>
      <c r="D7624" s="1">
        <v>2</v>
      </c>
      <c r="E7624" s="30">
        <v>12.4084</v>
      </c>
      <c r="F7624" s="31">
        <v>14.2753</v>
      </c>
      <c r="G7624" s="31">
        <v>14.4129</v>
      </c>
      <c r="H7624" s="35">
        <v>9.4295899999999993</v>
      </c>
      <c r="I7624" s="32">
        <v>9.8680800000000009</v>
      </c>
      <c r="J7624" s="36">
        <v>11.6746</v>
      </c>
      <c r="L7624" s="21">
        <f t="shared" si="953"/>
        <v>10.32409</v>
      </c>
      <c r="M7624" s="22">
        <f t="shared" si="954"/>
        <v>13.698866666666667</v>
      </c>
      <c r="O7624" s="25">
        <f t="shared" si="955"/>
        <v>1.1899480304198164</v>
      </c>
      <c r="P7624" s="26">
        <f t="shared" si="956"/>
        <v>1.1196926378847603</v>
      </c>
      <c r="R7624" s="2">
        <f t="shared" si="957"/>
        <v>1.326883693058339</v>
      </c>
      <c r="S7624" s="2"/>
      <c r="T7624" s="2">
        <f t="shared" si="958"/>
        <v>0.40804191795623806</v>
      </c>
      <c r="U7624" s="2"/>
      <c r="V7624" s="38">
        <f t="shared" si="959"/>
        <v>1.1610105902926349E-2</v>
      </c>
      <c r="W7624" s="8">
        <v>3797</v>
      </c>
      <c r="X7624" s="9">
        <f t="shared" si="952"/>
        <v>2.4351562657599538E-2</v>
      </c>
    </row>
    <row r="7625" spans="1:24">
      <c r="A7625" s="15" t="s">
        <v>20145</v>
      </c>
      <c r="B7625" s="1" t="s">
        <v>20146</v>
      </c>
      <c r="C7625" t="s">
        <v>20147</v>
      </c>
      <c r="D7625" s="1">
        <v>1</v>
      </c>
      <c r="E7625" s="30">
        <v>9.5772600000000008</v>
      </c>
      <c r="F7625" s="31">
        <v>15.7195</v>
      </c>
      <c r="G7625" s="31">
        <v>8.1987100000000002</v>
      </c>
      <c r="H7625" s="35">
        <v>14.766400000000001</v>
      </c>
      <c r="I7625" s="32">
        <v>13.3271</v>
      </c>
      <c r="J7625" s="36">
        <v>14.4153</v>
      </c>
      <c r="L7625" s="21">
        <f t="shared" si="953"/>
        <v>14.169600000000001</v>
      </c>
      <c r="M7625" s="22">
        <f t="shared" si="954"/>
        <v>11.165156666666666</v>
      </c>
      <c r="O7625" s="25">
        <f t="shared" si="955"/>
        <v>0.75044819274884045</v>
      </c>
      <c r="P7625" s="26">
        <f t="shared" si="956"/>
        <v>4.0039521006167611</v>
      </c>
      <c r="R7625" s="2">
        <f t="shared" si="957"/>
        <v>0.787965550662451</v>
      </c>
      <c r="S7625" s="2"/>
      <c r="T7625" s="2">
        <f t="shared" si="958"/>
        <v>-0.34379553750882158</v>
      </c>
      <c r="U7625" s="2"/>
      <c r="V7625" s="38">
        <f t="shared" si="959"/>
        <v>0.13527757691866352</v>
      </c>
      <c r="W7625" s="8">
        <v>6362</v>
      </c>
      <c r="X7625" s="9">
        <f t="shared" si="952"/>
        <v>0.16934149993402015</v>
      </c>
    </row>
    <row r="7626" spans="1:24">
      <c r="A7626" s="15" t="s">
        <v>18574</v>
      </c>
      <c r="B7626" s="1" t="s">
        <v>18575</v>
      </c>
      <c r="C7626" t="s">
        <v>18576</v>
      </c>
      <c r="D7626" s="1">
        <v>4</v>
      </c>
      <c r="E7626" s="30">
        <v>11.0153</v>
      </c>
      <c r="F7626" s="31">
        <v>20.047999999999998</v>
      </c>
      <c r="G7626" s="31">
        <v>17.085100000000001</v>
      </c>
      <c r="H7626" s="35">
        <v>6.2736499999999999</v>
      </c>
      <c r="I7626" s="32">
        <v>9.0244499999999999</v>
      </c>
      <c r="J7626" s="36">
        <v>6.8546500000000004</v>
      </c>
      <c r="L7626" s="21">
        <f t="shared" si="953"/>
        <v>7.3842500000000006</v>
      </c>
      <c r="M7626" s="22">
        <f t="shared" si="954"/>
        <v>16.049466666666664</v>
      </c>
      <c r="O7626" s="25">
        <f t="shared" si="955"/>
        <v>1.4498559514655207</v>
      </c>
      <c r="P7626" s="26">
        <f t="shared" si="956"/>
        <v>4.6045433675157614</v>
      </c>
      <c r="R7626" s="2">
        <f t="shared" si="957"/>
        <v>2.1734728194016539</v>
      </c>
      <c r="S7626" s="2"/>
      <c r="T7626" s="2">
        <f t="shared" si="958"/>
        <v>1.1200020539506503</v>
      </c>
      <c r="U7626" s="2"/>
      <c r="V7626" s="38">
        <f t="shared" si="959"/>
        <v>1.7952694867594297E-2</v>
      </c>
      <c r="W7626" s="8">
        <v>4248</v>
      </c>
      <c r="X7626" s="9">
        <f t="shared" si="952"/>
        <v>3.3657076724463511E-2</v>
      </c>
    </row>
    <row r="7627" spans="1:24">
      <c r="A7627" s="15" t="s">
        <v>3195</v>
      </c>
      <c r="B7627" s="1" t="s">
        <v>3196</v>
      </c>
      <c r="C7627" t="s">
        <v>3197</v>
      </c>
      <c r="D7627" s="1">
        <v>2</v>
      </c>
      <c r="E7627" s="30">
        <v>4.2073400000000003</v>
      </c>
      <c r="F7627" s="31">
        <v>2.00589</v>
      </c>
      <c r="G7627" s="31">
        <v>27.476400000000002</v>
      </c>
      <c r="H7627" s="35">
        <v>6.4082299999999996</v>
      </c>
      <c r="I7627" s="32">
        <v>22.460999999999999</v>
      </c>
      <c r="J7627" s="36">
        <v>9.1272099999999998</v>
      </c>
      <c r="L7627" s="21">
        <f t="shared" si="953"/>
        <v>12.665480000000001</v>
      </c>
      <c r="M7627" s="22">
        <f t="shared" si="954"/>
        <v>11.229876666666668</v>
      </c>
      <c r="O7627" s="25">
        <f t="shared" si="955"/>
        <v>8.5914126959947588</v>
      </c>
      <c r="P7627" s="26">
        <f t="shared" si="956"/>
        <v>14.112892539838647</v>
      </c>
      <c r="R7627" s="2">
        <f t="shared" si="957"/>
        <v>0.88665227584478967</v>
      </c>
      <c r="S7627" s="2"/>
      <c r="T7627" s="2">
        <f t="shared" si="958"/>
        <v>-0.17355967048624105</v>
      </c>
      <c r="U7627" s="2"/>
      <c r="V7627" s="38">
        <f t="shared" si="959"/>
        <v>0.44382874105435133</v>
      </c>
      <c r="W7627" s="8">
        <v>7777</v>
      </c>
      <c r="X7627" s="9">
        <f t="shared" si="952"/>
        <v>0.45450071926923669</v>
      </c>
    </row>
    <row r="7628" spans="1:24">
      <c r="A7628" s="15" t="s">
        <v>16690</v>
      </c>
      <c r="B7628" s="1" t="s">
        <v>16691</v>
      </c>
      <c r="C7628" t="s">
        <v>16692</v>
      </c>
      <c r="D7628" s="1">
        <v>4</v>
      </c>
      <c r="E7628" s="30">
        <v>11.5045</v>
      </c>
      <c r="F7628" s="31">
        <v>13.321899999999999</v>
      </c>
      <c r="G7628" s="31">
        <v>14.218999999999999</v>
      </c>
      <c r="H7628" s="35">
        <v>9.6620500000000007</v>
      </c>
      <c r="I7628" s="32">
        <v>13.053900000000001</v>
      </c>
      <c r="J7628" s="36">
        <v>11.5396</v>
      </c>
      <c r="L7628" s="21">
        <f t="shared" si="953"/>
        <v>11.418516666666667</v>
      </c>
      <c r="M7628" s="22">
        <f t="shared" si="954"/>
        <v>13.015133333333333</v>
      </c>
      <c r="O7628" s="25">
        <f t="shared" si="955"/>
        <v>1.6991637607462673</v>
      </c>
      <c r="P7628" s="26">
        <f t="shared" si="956"/>
        <v>1.3830064726288638</v>
      </c>
      <c r="R7628" s="2">
        <f t="shared" si="957"/>
        <v>1.1398269769424223</v>
      </c>
      <c r="S7628" s="2"/>
      <c r="T7628" s="2">
        <f t="shared" si="958"/>
        <v>0.1888148432917752</v>
      </c>
      <c r="U7628" s="2"/>
      <c r="V7628" s="38">
        <f t="shared" si="959"/>
        <v>0.13771858614744018</v>
      </c>
      <c r="W7628" s="8">
        <v>6375</v>
      </c>
      <c r="X7628" s="9">
        <f t="shared" si="952"/>
        <v>0.17204561883579819</v>
      </c>
    </row>
    <row r="7629" spans="1:24">
      <c r="A7629" s="15" t="s">
        <v>9905</v>
      </c>
      <c r="B7629" s="1" t="s">
        <v>9906</v>
      </c>
      <c r="C7629" t="s">
        <v>9907</v>
      </c>
      <c r="D7629" s="1">
        <v>8</v>
      </c>
      <c r="E7629" s="30">
        <v>4.3438699999999999</v>
      </c>
      <c r="F7629" s="31">
        <v>19.516300000000001</v>
      </c>
      <c r="G7629" s="31">
        <v>20.0884</v>
      </c>
      <c r="H7629" s="35">
        <v>7.0782600000000002</v>
      </c>
      <c r="I7629" s="32">
        <v>5.5058600000000002</v>
      </c>
      <c r="J7629" s="36">
        <v>18.114999999999998</v>
      </c>
      <c r="L7629" s="21">
        <f t="shared" si="953"/>
        <v>10.233040000000001</v>
      </c>
      <c r="M7629" s="22">
        <f t="shared" si="954"/>
        <v>14.649523333333335</v>
      </c>
      <c r="O7629" s="25">
        <f t="shared" si="955"/>
        <v>6.8711047525998294</v>
      </c>
      <c r="P7629" s="26">
        <f t="shared" si="956"/>
        <v>8.9295404457694989</v>
      </c>
      <c r="R7629" s="2">
        <f t="shared" si="957"/>
        <v>1.4315905472208976</v>
      </c>
      <c r="S7629" s="2"/>
      <c r="T7629" s="2">
        <f t="shared" si="958"/>
        <v>0.51761892279641397</v>
      </c>
      <c r="U7629" s="2"/>
      <c r="V7629" s="38">
        <f t="shared" si="959"/>
        <v>0.26721822274161294</v>
      </c>
      <c r="W7629" s="8">
        <v>7096</v>
      </c>
      <c r="X7629" s="9">
        <f t="shared" si="952"/>
        <v>0.29990500647043478</v>
      </c>
    </row>
    <row r="7630" spans="1:24">
      <c r="A7630" s="15" t="s">
        <v>15396</v>
      </c>
      <c r="B7630" s="1" t="s">
        <v>15397</v>
      </c>
      <c r="C7630" t="s">
        <v>15398</v>
      </c>
      <c r="D7630" s="1">
        <v>1</v>
      </c>
      <c r="E7630" s="30">
        <v>12.984400000000001</v>
      </c>
      <c r="F7630" s="31">
        <v>10.384</v>
      </c>
      <c r="G7630" s="31">
        <v>10.452999999999999</v>
      </c>
      <c r="H7630" s="35">
        <v>14.810600000000001</v>
      </c>
      <c r="I7630" s="32">
        <v>13.954499999999999</v>
      </c>
      <c r="J7630" s="36">
        <v>14.0144</v>
      </c>
      <c r="L7630" s="21">
        <f t="shared" si="953"/>
        <v>14.259833333333333</v>
      </c>
      <c r="M7630" s="22">
        <f t="shared" si="954"/>
        <v>11.2738</v>
      </c>
      <c r="O7630" s="25">
        <f t="shared" si="955"/>
        <v>0.47791729758749463</v>
      </c>
      <c r="P7630" s="26">
        <f t="shared" si="956"/>
        <v>1.4818247264774684</v>
      </c>
      <c r="R7630" s="2">
        <f t="shared" si="957"/>
        <v>0.79059830058789837</v>
      </c>
      <c r="S7630" s="2"/>
      <c r="T7630" s="2">
        <f t="shared" si="958"/>
        <v>-0.3389832408379137</v>
      </c>
      <c r="U7630" s="2"/>
      <c r="V7630" s="38">
        <f t="shared" si="959"/>
        <v>1.4664938570758483E-2</v>
      </c>
      <c r="W7630" s="8">
        <v>4041</v>
      </c>
      <c r="X7630" s="9">
        <f t="shared" si="952"/>
        <v>2.8901650773947182E-2</v>
      </c>
    </row>
    <row r="7631" spans="1:24">
      <c r="A7631" s="15" t="s">
        <v>19591</v>
      </c>
      <c r="B7631" s="1" t="s">
        <v>19592</v>
      </c>
      <c r="C7631" t="s">
        <v>19593</v>
      </c>
      <c r="D7631" s="1">
        <v>3</v>
      </c>
      <c r="E7631" s="30">
        <v>8.0671099999999996</v>
      </c>
      <c r="F7631" s="31">
        <v>17.834900000000001</v>
      </c>
      <c r="G7631" s="31">
        <v>15.5594</v>
      </c>
      <c r="H7631" s="35">
        <v>12.824299999999999</v>
      </c>
      <c r="I7631" s="32">
        <v>10.1158</v>
      </c>
      <c r="J7631" s="36">
        <v>10.0844</v>
      </c>
      <c r="L7631" s="21">
        <f t="shared" si="953"/>
        <v>11.008166666666668</v>
      </c>
      <c r="M7631" s="22">
        <f t="shared" si="954"/>
        <v>13.82047</v>
      </c>
      <c r="O7631" s="25">
        <f t="shared" si="955"/>
        <v>1.5728959607467141</v>
      </c>
      <c r="P7631" s="26">
        <f t="shared" si="956"/>
        <v>5.1108060547921408</v>
      </c>
      <c r="R7631" s="2">
        <f t="shared" si="957"/>
        <v>1.2554742691032414</v>
      </c>
      <c r="S7631" s="2"/>
      <c r="T7631" s="2">
        <f t="shared" si="958"/>
        <v>0.3282324609331454</v>
      </c>
      <c r="U7631" s="2"/>
      <c r="V7631" s="38">
        <f t="shared" si="959"/>
        <v>0.20693220337102014</v>
      </c>
      <c r="W7631" s="8">
        <v>6813</v>
      </c>
      <c r="X7631" s="9">
        <f t="shared" si="952"/>
        <v>0.24189168760411045</v>
      </c>
    </row>
    <row r="7632" spans="1:24">
      <c r="A7632" s="15" t="s">
        <v>11573</v>
      </c>
      <c r="B7632" s="1" t="s">
        <v>11574</v>
      </c>
      <c r="C7632" t="s">
        <v>11575</v>
      </c>
      <c r="D7632" s="1">
        <v>1</v>
      </c>
      <c r="E7632" s="30">
        <v>10.5954</v>
      </c>
      <c r="F7632" s="31">
        <v>14.0562</v>
      </c>
      <c r="G7632" s="31">
        <v>9.7109000000000005</v>
      </c>
      <c r="H7632" s="35">
        <v>10.5252</v>
      </c>
      <c r="I7632" s="32">
        <v>15.505000000000001</v>
      </c>
      <c r="J7632" s="36">
        <v>14.9331</v>
      </c>
      <c r="L7632" s="21">
        <f t="shared" si="953"/>
        <v>13.654433333333335</v>
      </c>
      <c r="M7632" s="22">
        <f t="shared" si="954"/>
        <v>11.454166666666667</v>
      </c>
      <c r="O7632" s="25">
        <f t="shared" si="955"/>
        <v>2.7250400627024312</v>
      </c>
      <c r="P7632" s="26">
        <f t="shared" si="956"/>
        <v>2.2964141968149558</v>
      </c>
      <c r="R7632" s="2">
        <f t="shared" si="957"/>
        <v>0.83886063866924776</v>
      </c>
      <c r="S7632" s="2"/>
      <c r="T7632" s="2">
        <f t="shared" si="958"/>
        <v>-0.25349694167246745</v>
      </c>
      <c r="U7632" s="2"/>
      <c r="V7632" s="38">
        <f t="shared" si="959"/>
        <v>0.17256235764192296</v>
      </c>
      <c r="W7632" s="8">
        <v>6614</v>
      </c>
      <c r="X7632" s="9">
        <f t="shared" si="952"/>
        <v>0.20778448990932485</v>
      </c>
    </row>
    <row r="7633" spans="1:24">
      <c r="A7633" s="15" t="s">
        <v>7074</v>
      </c>
      <c r="B7633" s="1" t="s">
        <v>7075</v>
      </c>
      <c r="C7633" t="s">
        <v>7076</v>
      </c>
      <c r="D7633" s="1">
        <v>7</v>
      </c>
      <c r="E7633" s="30">
        <v>11.9221</v>
      </c>
      <c r="F7633" s="31">
        <v>14.857900000000001</v>
      </c>
      <c r="G7633" s="31">
        <v>12.7874</v>
      </c>
      <c r="H7633" s="35">
        <v>10.734500000000001</v>
      </c>
      <c r="I7633" s="32">
        <v>12.0482</v>
      </c>
      <c r="J7633" s="36">
        <v>11.894500000000001</v>
      </c>
      <c r="L7633" s="21">
        <f t="shared" si="953"/>
        <v>11.559066666666666</v>
      </c>
      <c r="M7633" s="22">
        <f t="shared" si="954"/>
        <v>13.189133333333332</v>
      </c>
      <c r="O7633" s="25">
        <f t="shared" si="955"/>
        <v>0.71821902184036657</v>
      </c>
      <c r="P7633" s="26">
        <f t="shared" si="956"/>
        <v>1.5085664265564622</v>
      </c>
      <c r="R7633" s="2">
        <f t="shared" si="957"/>
        <v>1.1410206129675982</v>
      </c>
      <c r="S7633" s="2"/>
      <c r="T7633" s="2">
        <f t="shared" si="958"/>
        <v>0.19032485469190061</v>
      </c>
      <c r="U7633" s="2"/>
      <c r="V7633" s="38">
        <f t="shared" si="959"/>
        <v>8.3164728603225227E-2</v>
      </c>
      <c r="W7633" s="8">
        <v>5875</v>
      </c>
      <c r="X7633" s="9">
        <f t="shared" si="952"/>
        <v>0.11273598273975927</v>
      </c>
    </row>
    <row r="7634" spans="1:24">
      <c r="A7634" s="15" t="s">
        <v>11540</v>
      </c>
      <c r="B7634" s="1" t="s">
        <v>11541</v>
      </c>
      <c r="C7634" t="s">
        <v>11542</v>
      </c>
      <c r="D7634" s="1">
        <v>11</v>
      </c>
      <c r="E7634" s="30">
        <v>9.4432899999999993</v>
      </c>
      <c r="F7634" s="31">
        <v>13.7835</v>
      </c>
      <c r="G7634" s="31">
        <v>10.937900000000001</v>
      </c>
      <c r="H7634" s="35">
        <v>14.538600000000001</v>
      </c>
      <c r="I7634" s="32">
        <v>12.491400000000001</v>
      </c>
      <c r="J7634" s="36">
        <v>15.096299999999999</v>
      </c>
      <c r="L7634" s="21">
        <f t="shared" si="953"/>
        <v>14.0421</v>
      </c>
      <c r="M7634" s="22">
        <f t="shared" si="954"/>
        <v>11.38823</v>
      </c>
      <c r="O7634" s="25">
        <f t="shared" si="955"/>
        <v>1.3715903871054211</v>
      </c>
      <c r="P7634" s="26">
        <f t="shared" si="956"/>
        <v>2.2048704140379747</v>
      </c>
      <c r="R7634" s="2">
        <f t="shared" si="957"/>
        <v>0.81100618853305417</v>
      </c>
      <c r="S7634" s="2"/>
      <c r="T7634" s="2">
        <f t="shared" si="958"/>
        <v>-0.30221517165087625</v>
      </c>
      <c r="U7634" s="2"/>
      <c r="V7634" s="38">
        <f t="shared" si="959"/>
        <v>7.5701928055361828E-2</v>
      </c>
      <c r="W7634" s="8">
        <v>5783</v>
      </c>
      <c r="X7634" s="9">
        <f t="shared" si="952"/>
        <v>0.10425214508609745</v>
      </c>
    </row>
    <row r="7635" spans="1:24">
      <c r="A7635" s="15" t="s">
        <v>322</v>
      </c>
      <c r="B7635" s="1" t="s">
        <v>323</v>
      </c>
      <c r="C7635" t="s">
        <v>324</v>
      </c>
      <c r="D7635" s="1">
        <v>19</v>
      </c>
      <c r="E7635" s="30">
        <v>12.8575</v>
      </c>
      <c r="F7635" s="31">
        <v>13.061</v>
      </c>
      <c r="G7635" s="31">
        <v>15.127700000000001</v>
      </c>
      <c r="H7635" s="35">
        <v>12.451599999999999</v>
      </c>
      <c r="I7635" s="32">
        <v>8.8455600000000008</v>
      </c>
      <c r="J7635" s="36">
        <v>10.9442</v>
      </c>
      <c r="L7635" s="21">
        <f t="shared" si="953"/>
        <v>10.747120000000001</v>
      </c>
      <c r="M7635" s="22">
        <f t="shared" si="954"/>
        <v>13.682066666666666</v>
      </c>
      <c r="O7635" s="25">
        <f t="shared" si="955"/>
        <v>1.8110802067274701</v>
      </c>
      <c r="P7635" s="26">
        <f t="shared" si="956"/>
        <v>1.256083143479497</v>
      </c>
      <c r="R7635" s="2">
        <f t="shared" si="957"/>
        <v>1.2730914576804451</v>
      </c>
      <c r="S7635" s="2"/>
      <c r="T7635" s="2">
        <f t="shared" si="958"/>
        <v>0.34833606480289592</v>
      </c>
      <c r="U7635" s="2"/>
      <c r="V7635" s="38">
        <f t="shared" si="959"/>
        <v>4.1176706786512543E-2</v>
      </c>
      <c r="W7635" s="8">
        <v>5111</v>
      </c>
      <c r="X7635" s="9">
        <f t="shared" si="952"/>
        <v>6.416186516293991E-2</v>
      </c>
    </row>
    <row r="7636" spans="1:24">
      <c r="A7636" s="15" t="s">
        <v>17155</v>
      </c>
      <c r="B7636" s="1" t="s">
        <v>17156</v>
      </c>
      <c r="C7636" t="s">
        <v>17157</v>
      </c>
      <c r="D7636" s="1">
        <v>15</v>
      </c>
      <c r="E7636" s="30">
        <v>9.5966500000000003</v>
      </c>
      <c r="F7636" s="31">
        <v>14.1897</v>
      </c>
      <c r="G7636" s="31">
        <v>9.6788100000000004</v>
      </c>
      <c r="H7636" s="35">
        <v>16.549600000000002</v>
      </c>
      <c r="I7636" s="32">
        <v>14.881500000000001</v>
      </c>
      <c r="J7636" s="36">
        <v>13.863</v>
      </c>
      <c r="L7636" s="21">
        <f t="shared" si="953"/>
        <v>15.098033333333333</v>
      </c>
      <c r="M7636" s="22">
        <f t="shared" si="954"/>
        <v>11.155053333333333</v>
      </c>
      <c r="O7636" s="25">
        <f t="shared" si="955"/>
        <v>1.3563258838986065</v>
      </c>
      <c r="P7636" s="26">
        <f t="shared" si="956"/>
        <v>2.6284021496021781</v>
      </c>
      <c r="R7636" s="2">
        <f t="shared" si="957"/>
        <v>0.73884148266551275</v>
      </c>
      <c r="S7636" s="2"/>
      <c r="T7636" s="2">
        <f t="shared" si="958"/>
        <v>-0.43666322537843549</v>
      </c>
      <c r="U7636" s="2"/>
      <c r="V7636" s="38">
        <f t="shared" si="959"/>
        <v>4.1060279932608704E-2</v>
      </c>
      <c r="W7636" s="8">
        <v>5107</v>
      </c>
      <c r="X7636" s="9">
        <f t="shared" si="952"/>
        <v>6.4030559894908107E-2</v>
      </c>
    </row>
    <row r="7637" spans="1:24">
      <c r="A7637" s="15" t="s">
        <v>20724</v>
      </c>
      <c r="B7637" s="1" t="s">
        <v>20725</v>
      </c>
      <c r="C7637" t="s">
        <v>20726</v>
      </c>
      <c r="D7637" s="1">
        <v>9</v>
      </c>
      <c r="E7637" s="30">
        <v>14.4963</v>
      </c>
      <c r="F7637" s="31">
        <v>10.904</v>
      </c>
      <c r="G7637" s="31">
        <v>12.708</v>
      </c>
      <c r="H7637" s="35">
        <v>13.2401</v>
      </c>
      <c r="I7637" s="32">
        <v>10.8165</v>
      </c>
      <c r="J7637" s="36">
        <v>13.1449</v>
      </c>
      <c r="L7637" s="21">
        <f t="shared" si="953"/>
        <v>12.400499999999999</v>
      </c>
      <c r="M7637" s="22">
        <f t="shared" si="954"/>
        <v>12.702766666666667</v>
      </c>
      <c r="O7637" s="25">
        <f t="shared" si="955"/>
        <v>1.3726098353137357</v>
      </c>
      <c r="P7637" s="26">
        <f t="shared" si="956"/>
        <v>1.7961557180081487</v>
      </c>
      <c r="R7637" s="2">
        <f t="shared" si="957"/>
        <v>1.0243753612085535</v>
      </c>
      <c r="S7637" s="2"/>
      <c r="T7637" s="2">
        <f t="shared" si="958"/>
        <v>3.4744458038532357E-2</v>
      </c>
      <c r="U7637" s="2"/>
      <c r="V7637" s="38">
        <f t="shared" si="959"/>
        <v>0.41410860387334253</v>
      </c>
      <c r="W7637" s="8">
        <v>7676</v>
      </c>
      <c r="X7637" s="9">
        <f t="shared" si="952"/>
        <v>0.42964576879198801</v>
      </c>
    </row>
    <row r="7638" spans="1:24">
      <c r="A7638" s="15" t="s">
        <v>16977</v>
      </c>
      <c r="B7638" s="1" t="s">
        <v>16978</v>
      </c>
      <c r="C7638" t="s">
        <v>16979</v>
      </c>
      <c r="D7638" s="1">
        <v>2</v>
      </c>
      <c r="E7638" s="30">
        <v>9.5000099999999996</v>
      </c>
      <c r="F7638" s="31">
        <v>12.016299999999999</v>
      </c>
      <c r="G7638" s="31">
        <v>18.565200000000001</v>
      </c>
      <c r="H7638" s="35">
        <v>10.8483</v>
      </c>
      <c r="I7638" s="32">
        <v>17.101600000000001</v>
      </c>
      <c r="J7638" s="36">
        <v>7.3307799999999999</v>
      </c>
      <c r="L7638" s="21">
        <f t="shared" si="953"/>
        <v>11.760226666666666</v>
      </c>
      <c r="M7638" s="22">
        <f t="shared" si="954"/>
        <v>13.360503333333332</v>
      </c>
      <c r="O7638" s="25">
        <f t="shared" si="955"/>
        <v>4.9488320391920153</v>
      </c>
      <c r="P7638" s="26">
        <f t="shared" si="956"/>
        <v>4.6796986425445608</v>
      </c>
      <c r="R7638" s="2">
        <f t="shared" si="957"/>
        <v>1.1360753250787683</v>
      </c>
      <c r="S7638" s="2"/>
      <c r="T7638" s="2">
        <f t="shared" si="958"/>
        <v>0.18405849286628279</v>
      </c>
      <c r="U7638" s="2"/>
      <c r="V7638" s="38">
        <f t="shared" si="959"/>
        <v>0.35243975183822057</v>
      </c>
      <c r="W7638" s="8">
        <v>7447</v>
      </c>
      <c r="X7638" s="9">
        <f t="shared" si="952"/>
        <v>0.37690750418149438</v>
      </c>
    </row>
    <row r="7639" spans="1:24">
      <c r="A7639" s="15" t="s">
        <v>9467</v>
      </c>
      <c r="B7639" s="1" t="s">
        <v>9468</v>
      </c>
      <c r="C7639" t="s">
        <v>9469</v>
      </c>
      <c r="D7639" s="1">
        <v>21</v>
      </c>
      <c r="E7639" s="30">
        <v>13.236800000000001</v>
      </c>
      <c r="F7639" s="31">
        <v>7.6353900000000001</v>
      </c>
      <c r="G7639" s="31">
        <v>10.1</v>
      </c>
      <c r="H7639" s="35">
        <v>17.0306</v>
      </c>
      <c r="I7639" s="32">
        <v>13.0366</v>
      </c>
      <c r="J7639" s="36">
        <v>17.071300000000001</v>
      </c>
      <c r="L7639" s="21">
        <f t="shared" si="953"/>
        <v>15.712833333333334</v>
      </c>
      <c r="M7639" s="22">
        <f t="shared" si="954"/>
        <v>10.324063333333333</v>
      </c>
      <c r="O7639" s="25">
        <f t="shared" si="955"/>
        <v>2.3177753910449059</v>
      </c>
      <c r="P7639" s="26">
        <f t="shared" si="956"/>
        <v>2.8074190602817701</v>
      </c>
      <c r="R7639" s="2">
        <f t="shared" si="957"/>
        <v>0.65704657551682799</v>
      </c>
      <c r="S7639" s="2"/>
      <c r="T7639" s="2">
        <f t="shared" si="958"/>
        <v>-0.60593245358553205</v>
      </c>
      <c r="U7639" s="2"/>
      <c r="V7639" s="38">
        <f t="shared" si="959"/>
        <v>3.1193727547954075E-2</v>
      </c>
      <c r="W7639" s="8">
        <v>4816</v>
      </c>
      <c r="X7639" s="9">
        <f t="shared" si="952"/>
        <v>5.1583647465096819E-2</v>
      </c>
    </row>
    <row r="7640" spans="1:24">
      <c r="A7640" s="15" t="s">
        <v>15774</v>
      </c>
      <c r="B7640" s="1" t="s">
        <v>15775</v>
      </c>
      <c r="C7640" t="s">
        <v>15776</v>
      </c>
      <c r="D7640" s="1">
        <v>5</v>
      </c>
      <c r="E7640" s="30">
        <v>8.91812</v>
      </c>
      <c r="F7640" s="31">
        <v>12.6022</v>
      </c>
      <c r="G7640" s="31">
        <v>9.9637600000000006</v>
      </c>
      <c r="H7640" s="35">
        <v>14.881399999999999</v>
      </c>
      <c r="I7640" s="32">
        <v>18.984000000000002</v>
      </c>
      <c r="J7640" s="36">
        <v>12.761200000000001</v>
      </c>
      <c r="L7640" s="21">
        <f t="shared" si="953"/>
        <v>15.542200000000001</v>
      </c>
      <c r="M7640" s="22">
        <f t="shared" si="954"/>
        <v>10.494693333333332</v>
      </c>
      <c r="O7640" s="25">
        <f t="shared" si="955"/>
        <v>3.1635901188365039</v>
      </c>
      <c r="P7640" s="26">
        <f t="shared" si="956"/>
        <v>1.8985597211921927</v>
      </c>
      <c r="R7640" s="2">
        <f t="shared" si="957"/>
        <v>0.6752385977103198</v>
      </c>
      <c r="S7640" s="2"/>
      <c r="T7640" s="2">
        <f t="shared" si="958"/>
        <v>-0.56653072174610897</v>
      </c>
      <c r="U7640" s="2"/>
      <c r="V7640" s="38">
        <f t="shared" si="959"/>
        <v>3.8429891334890345E-2</v>
      </c>
      <c r="W7640" s="8">
        <v>5031</v>
      </c>
      <c r="X7640" s="9">
        <f t="shared" si="952"/>
        <v>6.0833960363956802E-2</v>
      </c>
    </row>
    <row r="7641" spans="1:24">
      <c r="A7641" s="15" t="s">
        <v>12607</v>
      </c>
      <c r="B7641" s="1" t="s">
        <v>12608</v>
      </c>
      <c r="C7641" t="s">
        <v>12609</v>
      </c>
      <c r="D7641" s="1">
        <v>14</v>
      </c>
      <c r="E7641" s="30">
        <v>8.7679299999999998</v>
      </c>
      <c r="F7641" s="31">
        <v>16.802299999999999</v>
      </c>
      <c r="G7641" s="31">
        <v>13.3904</v>
      </c>
      <c r="H7641" s="35">
        <v>10.411199999999999</v>
      </c>
      <c r="I7641" s="32">
        <v>10.7303</v>
      </c>
      <c r="J7641" s="36">
        <v>12.343500000000001</v>
      </c>
      <c r="L7641" s="21">
        <f t="shared" si="953"/>
        <v>11.161666666666667</v>
      </c>
      <c r="M7641" s="22">
        <f t="shared" si="954"/>
        <v>12.986876666666666</v>
      </c>
      <c r="O7641" s="25">
        <f t="shared" si="955"/>
        <v>1.0358589302281149</v>
      </c>
      <c r="P7641" s="26">
        <f t="shared" si="956"/>
        <v>4.0323564617520367</v>
      </c>
      <c r="R7641" s="2">
        <f t="shared" si="957"/>
        <v>1.1635248618784528</v>
      </c>
      <c r="S7641" s="2"/>
      <c r="T7641" s="2">
        <f t="shared" si="958"/>
        <v>0.21850203818248667</v>
      </c>
      <c r="U7641" s="2"/>
      <c r="V7641" s="38">
        <f t="shared" si="959"/>
        <v>0.24496797582455015</v>
      </c>
      <c r="W7641" s="8">
        <v>7000</v>
      </c>
      <c r="X7641" s="9">
        <f t="shared" si="952"/>
        <v>0.2787035656381025</v>
      </c>
    </row>
    <row r="7642" spans="1:24">
      <c r="A7642" s="15" t="s">
        <v>18866</v>
      </c>
      <c r="B7642" s="1" t="s">
        <v>18867</v>
      </c>
      <c r="C7642" t="s">
        <v>18868</v>
      </c>
      <c r="D7642" s="1">
        <v>5</v>
      </c>
      <c r="E7642" s="30">
        <v>9.5801800000000004</v>
      </c>
      <c r="F7642" s="31">
        <v>14.625299999999999</v>
      </c>
      <c r="G7642" s="31">
        <v>14.3743</v>
      </c>
      <c r="H7642" s="35">
        <v>10.765700000000001</v>
      </c>
      <c r="I7642" s="32">
        <v>12.8337</v>
      </c>
      <c r="J7642" s="36">
        <v>10.931800000000001</v>
      </c>
      <c r="L7642" s="21">
        <f t="shared" si="953"/>
        <v>11.510400000000002</v>
      </c>
      <c r="M7642" s="22">
        <f t="shared" si="954"/>
        <v>12.859926666666667</v>
      </c>
      <c r="O7642" s="25">
        <f t="shared" si="955"/>
        <v>1.1490167405220864</v>
      </c>
      <c r="P7642" s="26">
        <f t="shared" si="956"/>
        <v>2.8431151749679953</v>
      </c>
      <c r="R7642" s="2">
        <f t="shared" si="957"/>
        <v>1.1172441154665922</v>
      </c>
      <c r="S7642" s="2"/>
      <c r="T7642" s="2">
        <f t="shared" si="958"/>
        <v>0.15994444606698191</v>
      </c>
      <c r="U7642" s="2"/>
      <c r="V7642" s="38">
        <f t="shared" si="959"/>
        <v>0.24419083270895095</v>
      </c>
      <c r="W7642" s="8">
        <v>6993</v>
      </c>
      <c r="X7642" s="9">
        <f t="shared" si="952"/>
        <v>0.2780974963097505</v>
      </c>
    </row>
    <row r="7643" spans="1:24">
      <c r="A7643" s="15" t="s">
        <v>11705</v>
      </c>
      <c r="B7643" s="1" t="s">
        <v>11706</v>
      </c>
      <c r="C7643" t="s">
        <v>11707</v>
      </c>
      <c r="D7643" s="1">
        <v>11</v>
      </c>
      <c r="E7643" s="30">
        <v>15.2636</v>
      </c>
      <c r="F7643" s="31">
        <v>9.5449199999999994</v>
      </c>
      <c r="G7643" s="31">
        <v>11.2966</v>
      </c>
      <c r="H7643" s="35">
        <v>14.5183</v>
      </c>
      <c r="I7643" s="32">
        <v>10.7033</v>
      </c>
      <c r="J7643" s="36">
        <v>15.744</v>
      </c>
      <c r="L7643" s="21">
        <f t="shared" si="953"/>
        <v>13.655200000000001</v>
      </c>
      <c r="M7643" s="22">
        <f t="shared" si="954"/>
        <v>12.03504</v>
      </c>
      <c r="O7643" s="25">
        <f t="shared" si="955"/>
        <v>2.6288534249744635</v>
      </c>
      <c r="P7643" s="26">
        <f t="shared" si="956"/>
        <v>2.9299821604917655</v>
      </c>
      <c r="R7643" s="2">
        <f t="shared" si="957"/>
        <v>0.88135215888452745</v>
      </c>
      <c r="S7643" s="2"/>
      <c r="T7643" s="2">
        <f t="shared" si="958"/>
        <v>-0.18220950779466735</v>
      </c>
      <c r="U7643" s="2"/>
      <c r="V7643" s="38">
        <f t="shared" si="959"/>
        <v>0.25765154325192757</v>
      </c>
      <c r="W7643" s="8">
        <v>7055</v>
      </c>
      <c r="X7643" s="9">
        <f t="shared" si="952"/>
        <v>0.29084860247460681</v>
      </c>
    </row>
    <row r="7644" spans="1:24">
      <c r="A7644" s="15" t="s">
        <v>2847</v>
      </c>
      <c r="B7644" s="1" t="s">
        <v>2848</v>
      </c>
      <c r="C7644" t="s">
        <v>2849</v>
      </c>
      <c r="D7644" s="1">
        <v>16</v>
      </c>
      <c r="E7644" s="30">
        <v>16.457899999999999</v>
      </c>
      <c r="F7644" s="31">
        <v>11.710100000000001</v>
      </c>
      <c r="G7644" s="31">
        <v>12.6425</v>
      </c>
      <c r="H7644" s="35">
        <v>10.946899999999999</v>
      </c>
      <c r="I7644" s="32">
        <v>11.4764</v>
      </c>
      <c r="J7644" s="36">
        <v>10.628</v>
      </c>
      <c r="L7644" s="21">
        <f t="shared" si="953"/>
        <v>11.017099999999999</v>
      </c>
      <c r="M7644" s="22">
        <f t="shared" si="954"/>
        <v>13.603499999999999</v>
      </c>
      <c r="O7644" s="25">
        <f t="shared" si="955"/>
        <v>0.42853432767982541</v>
      </c>
      <c r="P7644" s="26">
        <f t="shared" si="956"/>
        <v>2.515559969470031</v>
      </c>
      <c r="R7644" s="2">
        <f t="shared" si="957"/>
        <v>1.2347623240235632</v>
      </c>
      <c r="S7644" s="2"/>
      <c r="T7644" s="2">
        <f t="shared" si="958"/>
        <v>0.30423336816478724</v>
      </c>
      <c r="U7644" s="2"/>
      <c r="V7644" s="38">
        <f t="shared" si="959"/>
        <v>7.7008679383754483E-2</v>
      </c>
      <c r="W7644" s="8">
        <v>5799</v>
      </c>
      <c r="X7644" s="9">
        <f t="shared" si="952"/>
        <v>0.10575911753961385</v>
      </c>
    </row>
    <row r="7645" spans="1:24">
      <c r="A7645" s="15" t="s">
        <v>20327</v>
      </c>
      <c r="B7645" s="1" t="s">
        <v>20328</v>
      </c>
      <c r="C7645" t="s">
        <v>20329</v>
      </c>
      <c r="D7645" s="1">
        <v>2</v>
      </c>
      <c r="E7645" s="30">
        <v>8.3305100000000003</v>
      </c>
      <c r="F7645" s="31">
        <v>16.767299999999999</v>
      </c>
      <c r="G7645" s="31">
        <v>14.838100000000001</v>
      </c>
      <c r="H7645" s="35">
        <v>11.9819</v>
      </c>
      <c r="I7645" s="32">
        <v>12.6471</v>
      </c>
      <c r="J7645" s="36">
        <v>10.7776</v>
      </c>
      <c r="L7645" s="21">
        <f t="shared" si="953"/>
        <v>11.802199999999999</v>
      </c>
      <c r="M7645" s="22">
        <f t="shared" si="954"/>
        <v>13.311970000000001</v>
      </c>
      <c r="O7645" s="25">
        <f t="shared" si="955"/>
        <v>0.9476162883783712</v>
      </c>
      <c r="P7645" s="26">
        <f t="shared" si="956"/>
        <v>4.4205950910143299</v>
      </c>
      <c r="R7645" s="2">
        <f t="shared" si="957"/>
        <v>1.1279227601633595</v>
      </c>
      <c r="S7645" s="2"/>
      <c r="T7645" s="2">
        <f t="shared" si="958"/>
        <v>0.17366827576448859</v>
      </c>
      <c r="U7645" s="2"/>
      <c r="V7645" s="38">
        <f t="shared" si="959"/>
        <v>0.29699626505485566</v>
      </c>
      <c r="W7645" s="8">
        <v>7228</v>
      </c>
      <c r="X7645" s="9">
        <f t="shared" si="952"/>
        <v>0.32723827544228973</v>
      </c>
    </row>
    <row r="7646" spans="1:24">
      <c r="A7646" s="15" t="s">
        <v>5470</v>
      </c>
      <c r="B7646" s="1" t="s">
        <v>5471</v>
      </c>
      <c r="C7646" t="s">
        <v>5472</v>
      </c>
      <c r="D7646" s="1">
        <v>8</v>
      </c>
      <c r="E7646" s="30">
        <v>10.1121</v>
      </c>
      <c r="F7646" s="31">
        <v>11.3047</v>
      </c>
      <c r="G7646" s="31">
        <v>13.888400000000001</v>
      </c>
      <c r="H7646" s="35">
        <v>12.6388</v>
      </c>
      <c r="I7646" s="32">
        <v>15.5725</v>
      </c>
      <c r="J7646" s="36">
        <v>12.086600000000001</v>
      </c>
      <c r="L7646" s="21">
        <f t="shared" si="953"/>
        <v>13.432633333333333</v>
      </c>
      <c r="M7646" s="22">
        <f t="shared" si="954"/>
        <v>11.7684</v>
      </c>
      <c r="O7646" s="25">
        <f t="shared" si="955"/>
        <v>1.8736336950784662</v>
      </c>
      <c r="P7646" s="26">
        <f t="shared" si="956"/>
        <v>1.9303817472199718</v>
      </c>
      <c r="R7646" s="2">
        <f t="shared" si="957"/>
        <v>0.87610520647477907</v>
      </c>
      <c r="S7646" s="2"/>
      <c r="T7646" s="2">
        <f t="shared" si="958"/>
        <v>-0.19082396964331119</v>
      </c>
      <c r="U7646" s="2"/>
      <c r="V7646" s="38">
        <f t="shared" si="959"/>
        <v>0.1721417274579003</v>
      </c>
      <c r="W7646" s="8">
        <v>6611</v>
      </c>
      <c r="X7646" s="9">
        <f t="shared" si="952"/>
        <v>0.207372064358602</v>
      </c>
    </row>
    <row r="7647" spans="1:24">
      <c r="A7647" s="15" t="s">
        <v>22175</v>
      </c>
      <c r="B7647" s="1" t="s">
        <v>22176</v>
      </c>
      <c r="C7647" t="s">
        <v>22177</v>
      </c>
      <c r="D7647" s="1">
        <v>2</v>
      </c>
      <c r="E7647" s="30">
        <v>10.194000000000001</v>
      </c>
      <c r="F7647" s="31">
        <v>12.0511</v>
      </c>
      <c r="G7647" s="31">
        <v>11.8644</v>
      </c>
      <c r="H7647" s="35">
        <v>13.4878</v>
      </c>
      <c r="I7647" s="32">
        <v>15.296799999999999</v>
      </c>
      <c r="J7647" s="36">
        <v>14.839399999999999</v>
      </c>
      <c r="L7647" s="21">
        <f t="shared" si="953"/>
        <v>14.541333333333332</v>
      </c>
      <c r="M7647" s="22">
        <f t="shared" si="954"/>
        <v>11.369833333333332</v>
      </c>
      <c r="O7647" s="25">
        <f t="shared" si="955"/>
        <v>0.94061312628164639</v>
      </c>
      <c r="P7647" s="26">
        <f t="shared" si="956"/>
        <v>1.022571387891003</v>
      </c>
      <c r="R7647" s="2">
        <f t="shared" si="957"/>
        <v>0.78189757931413895</v>
      </c>
      <c r="S7647" s="2"/>
      <c r="T7647" s="2">
        <f t="shared" si="958"/>
        <v>-0.35494845345806775</v>
      </c>
      <c r="U7647" s="2"/>
      <c r="V7647" s="38">
        <f t="shared" si="959"/>
        <v>8.3831220780246976E-3</v>
      </c>
      <c r="W7647" s="8">
        <v>3448</v>
      </c>
      <c r="X7647" s="9">
        <f t="shared" ref="X7647:X7710" si="960">(V7647*7964)/W7647</f>
        <v>1.9362872456319225E-2</v>
      </c>
    </row>
    <row r="7648" spans="1:24">
      <c r="A7648" s="15" t="s">
        <v>15065</v>
      </c>
      <c r="B7648" s="1" t="s">
        <v>15063</v>
      </c>
      <c r="C7648" t="s">
        <v>15066</v>
      </c>
      <c r="D7648" s="1">
        <v>1</v>
      </c>
      <c r="E7648" s="30">
        <v>14.8217</v>
      </c>
      <c r="F7648" s="31">
        <v>10.8735</v>
      </c>
      <c r="G7648" s="31">
        <v>15.539400000000001</v>
      </c>
      <c r="H7648" s="35">
        <v>11.251099999999999</v>
      </c>
      <c r="I7648" s="32">
        <v>9.6358099999999993</v>
      </c>
      <c r="J7648" s="36">
        <v>11.610099999999999</v>
      </c>
      <c r="L7648" s="21">
        <f t="shared" si="953"/>
        <v>10.832336666666668</v>
      </c>
      <c r="M7648" s="22">
        <f t="shared" si="954"/>
        <v>13.744866666666667</v>
      </c>
      <c r="O7648" s="25">
        <f t="shared" si="955"/>
        <v>1.0516545526138006</v>
      </c>
      <c r="P7648" s="26">
        <f t="shared" si="956"/>
        <v>2.5124357152638406</v>
      </c>
      <c r="R7648" s="2">
        <f t="shared" si="957"/>
        <v>1.2688736594535925</v>
      </c>
      <c r="S7648" s="2"/>
      <c r="T7648" s="2">
        <f t="shared" si="958"/>
        <v>0.34354842855353951</v>
      </c>
      <c r="U7648" s="2"/>
      <c r="V7648" s="38">
        <f t="shared" si="959"/>
        <v>6.8822276013753778E-2</v>
      </c>
      <c r="W7648" s="8">
        <v>5697</v>
      </c>
      <c r="X7648" s="9">
        <f t="shared" si="960"/>
        <v>9.6208637207922609E-2</v>
      </c>
    </row>
    <row r="7649" spans="1:24">
      <c r="A7649" s="15" t="s">
        <v>15372</v>
      </c>
      <c r="B7649" s="1" t="s">
        <v>15373</v>
      </c>
      <c r="C7649" t="s">
        <v>15374</v>
      </c>
      <c r="D7649" s="1">
        <v>5</v>
      </c>
      <c r="E7649" s="30">
        <v>12.6648</v>
      </c>
      <c r="F7649" s="31">
        <v>10.708600000000001</v>
      </c>
      <c r="G7649" s="31">
        <v>9.5495000000000001</v>
      </c>
      <c r="H7649" s="35">
        <v>15.4621</v>
      </c>
      <c r="I7649" s="32">
        <v>14.8362</v>
      </c>
      <c r="J7649" s="36">
        <v>15.4391</v>
      </c>
      <c r="L7649" s="21">
        <f t="shared" si="953"/>
        <v>15.245799999999997</v>
      </c>
      <c r="M7649" s="22">
        <f t="shared" si="954"/>
        <v>10.974299999999999</v>
      </c>
      <c r="O7649" s="25">
        <f t="shared" si="955"/>
        <v>0.35491036896658845</v>
      </c>
      <c r="P7649" s="26">
        <f t="shared" si="956"/>
        <v>1.5745541876988525</v>
      </c>
      <c r="R7649" s="2">
        <f t="shared" si="957"/>
        <v>0.71982447624919654</v>
      </c>
      <c r="S7649" s="2"/>
      <c r="T7649" s="2">
        <f t="shared" si="958"/>
        <v>-0.47428293571589408</v>
      </c>
      <c r="U7649" s="2"/>
      <c r="V7649" s="38">
        <f t="shared" si="959"/>
        <v>5.0772751649757197E-3</v>
      </c>
      <c r="W7649" s="8">
        <v>2953</v>
      </c>
      <c r="X7649" s="9">
        <f t="shared" si="960"/>
        <v>1.3692996753764522E-2</v>
      </c>
    </row>
    <row r="7650" spans="1:24">
      <c r="A7650" s="15" t="s">
        <v>14078</v>
      </c>
      <c r="B7650" s="1" t="s">
        <v>14079</v>
      </c>
      <c r="C7650" t="s">
        <v>14080</v>
      </c>
      <c r="D7650" s="1">
        <v>1</v>
      </c>
      <c r="E7650" s="30">
        <v>9.8129899999999992</v>
      </c>
      <c r="F7650" s="31">
        <v>8.7269199999999998</v>
      </c>
      <c r="G7650" s="31">
        <v>12.0517</v>
      </c>
      <c r="H7650" s="35">
        <v>13.4947</v>
      </c>
      <c r="I7650" s="32">
        <v>16.980799999999999</v>
      </c>
      <c r="J7650" s="36">
        <v>19.258099999999999</v>
      </c>
      <c r="L7650" s="21">
        <f t="shared" si="953"/>
        <v>16.577866666666665</v>
      </c>
      <c r="M7650" s="22">
        <f t="shared" si="954"/>
        <v>10.197203333333333</v>
      </c>
      <c r="O7650" s="25">
        <f t="shared" si="955"/>
        <v>2.9027506512501944</v>
      </c>
      <c r="P7650" s="26">
        <f t="shared" si="956"/>
        <v>1.6953629187384516</v>
      </c>
      <c r="R7650" s="2">
        <f t="shared" si="957"/>
        <v>0.61510950343429793</v>
      </c>
      <c r="S7650" s="2"/>
      <c r="T7650" s="2">
        <f t="shared" si="958"/>
        <v>-0.70108482915292958</v>
      </c>
      <c r="U7650" s="2"/>
      <c r="V7650" s="38">
        <f t="shared" si="959"/>
        <v>1.5141396640863796E-2</v>
      </c>
      <c r="W7650" s="8">
        <v>4075</v>
      </c>
      <c r="X7650" s="9">
        <f t="shared" si="960"/>
        <v>2.9591676772475893E-2</v>
      </c>
    </row>
    <row r="7651" spans="1:24">
      <c r="A7651" s="15" t="s">
        <v>23146</v>
      </c>
      <c r="B7651" s="1" t="s">
        <v>23147</v>
      </c>
      <c r="C7651" t="s">
        <v>23148</v>
      </c>
      <c r="D7651" s="1">
        <v>1</v>
      </c>
      <c r="E7651" s="30">
        <v>15.528</v>
      </c>
      <c r="F7651" s="31">
        <v>8.2613400000000006</v>
      </c>
      <c r="G7651" s="31">
        <v>11.481999999999999</v>
      </c>
      <c r="H7651" s="35">
        <v>12.834300000000001</v>
      </c>
      <c r="I7651" s="32">
        <v>14.423400000000001</v>
      </c>
      <c r="J7651" s="36">
        <v>15.345599999999999</v>
      </c>
      <c r="L7651" s="21">
        <f t="shared" si="953"/>
        <v>14.201099999999999</v>
      </c>
      <c r="M7651" s="22">
        <f t="shared" si="954"/>
        <v>11.757113333333335</v>
      </c>
      <c r="O7651" s="25">
        <f t="shared" si="955"/>
        <v>1.2703227503276475</v>
      </c>
      <c r="P7651" s="26">
        <f t="shared" si="956"/>
        <v>3.6411333947732936</v>
      </c>
      <c r="R7651" s="2">
        <f t="shared" si="957"/>
        <v>0.82790159447742329</v>
      </c>
      <c r="S7651" s="2"/>
      <c r="T7651" s="2">
        <f t="shared" si="958"/>
        <v>-0.27246879768982468</v>
      </c>
      <c r="U7651" s="2"/>
      <c r="V7651" s="38">
        <f t="shared" si="959"/>
        <v>0.16698913139308785</v>
      </c>
      <c r="W7651" s="8">
        <v>6574</v>
      </c>
      <c r="X7651" s="9">
        <f t="shared" si="960"/>
        <v>0.20229714670133125</v>
      </c>
    </row>
    <row r="7652" spans="1:24">
      <c r="A7652" s="15" t="s">
        <v>19210</v>
      </c>
      <c r="B7652" s="1" t="s">
        <v>19211</v>
      </c>
      <c r="C7652" t="s">
        <v>19212</v>
      </c>
      <c r="D7652" s="1">
        <v>1</v>
      </c>
      <c r="E7652" s="30">
        <v>5.9072100000000001</v>
      </c>
      <c r="F7652" s="31">
        <v>10.059900000000001</v>
      </c>
      <c r="G7652" s="31">
        <v>19.082599999999999</v>
      </c>
      <c r="H7652" s="35">
        <v>15.018000000000001</v>
      </c>
      <c r="I7652" s="32">
        <v>12.153</v>
      </c>
      <c r="J7652" s="36">
        <v>11.6661</v>
      </c>
      <c r="L7652" s="21">
        <f t="shared" si="953"/>
        <v>12.9457</v>
      </c>
      <c r="M7652" s="22">
        <f t="shared" si="954"/>
        <v>11.683236666666668</v>
      </c>
      <c r="O7652" s="25">
        <f t="shared" si="955"/>
        <v>1.811101424548061</v>
      </c>
      <c r="P7652" s="26">
        <f t="shared" si="956"/>
        <v>6.7360330954526386</v>
      </c>
      <c r="R7652" s="2">
        <f t="shared" si="957"/>
        <v>0.90248010278831325</v>
      </c>
      <c r="S7652" s="2"/>
      <c r="T7652" s="2">
        <f t="shared" si="958"/>
        <v>-0.14803297000674001</v>
      </c>
      <c r="U7652" s="2"/>
      <c r="V7652" s="38">
        <f t="shared" si="959"/>
        <v>0.38478883763319266</v>
      </c>
      <c r="W7652" s="8">
        <v>7558</v>
      </c>
      <c r="X7652" s="9">
        <f t="shared" si="960"/>
        <v>0.40545889162619031</v>
      </c>
    </row>
    <row r="7653" spans="1:24">
      <c r="A7653" s="15" t="s">
        <v>9793</v>
      </c>
      <c r="B7653" s="1" t="s">
        <v>9794</v>
      </c>
      <c r="C7653" t="s">
        <v>9795</v>
      </c>
      <c r="D7653" s="1">
        <v>3</v>
      </c>
      <c r="E7653" s="30">
        <v>11.2172</v>
      </c>
      <c r="F7653" s="31">
        <v>12.074199999999999</v>
      </c>
      <c r="G7653" s="31">
        <v>14.0791</v>
      </c>
      <c r="H7653" s="35">
        <v>11.151300000000001</v>
      </c>
      <c r="I7653" s="32">
        <v>13.838699999999999</v>
      </c>
      <c r="J7653" s="36">
        <v>13.284800000000001</v>
      </c>
      <c r="L7653" s="21">
        <f t="shared" si="953"/>
        <v>12.758266666666666</v>
      </c>
      <c r="M7653" s="22">
        <f t="shared" si="954"/>
        <v>12.456833333333334</v>
      </c>
      <c r="O7653" s="25">
        <f t="shared" si="955"/>
        <v>1.4189636018352731</v>
      </c>
      <c r="P7653" s="26">
        <f t="shared" si="956"/>
        <v>1.4688172464038316</v>
      </c>
      <c r="R7653" s="2">
        <f t="shared" si="957"/>
        <v>0.97637348856166473</v>
      </c>
      <c r="S7653" s="2"/>
      <c r="T7653" s="2">
        <f t="shared" si="958"/>
        <v>-3.4494972689107395E-2</v>
      </c>
      <c r="U7653" s="2"/>
      <c r="V7653" s="38">
        <f t="shared" si="959"/>
        <v>0.40541625268763398</v>
      </c>
      <c r="W7653" s="8">
        <v>7646</v>
      </c>
      <c r="X7653" s="9">
        <f t="shared" si="960"/>
        <v>0.42227766628358837</v>
      </c>
    </row>
    <row r="7654" spans="1:24">
      <c r="A7654" s="15" t="s">
        <v>17431</v>
      </c>
      <c r="B7654" s="1" t="s">
        <v>17432</v>
      </c>
      <c r="C7654" t="s">
        <v>17433</v>
      </c>
      <c r="D7654" s="1">
        <v>10</v>
      </c>
      <c r="E7654" s="30">
        <v>12.456899999999999</v>
      </c>
      <c r="F7654" s="31">
        <v>12.760400000000001</v>
      </c>
      <c r="G7654" s="31">
        <v>14.1708</v>
      </c>
      <c r="H7654" s="35">
        <v>11.8302</v>
      </c>
      <c r="I7654" s="32">
        <v>11.288500000000001</v>
      </c>
      <c r="J7654" s="36">
        <v>10.6684</v>
      </c>
      <c r="L7654" s="21">
        <f t="shared" si="953"/>
        <v>11.262366666666667</v>
      </c>
      <c r="M7654" s="22">
        <f t="shared" si="954"/>
        <v>13.129366666666668</v>
      </c>
      <c r="O7654" s="25">
        <f t="shared" si="955"/>
        <v>0.58134071191800518</v>
      </c>
      <c r="P7654" s="26">
        <f t="shared" si="956"/>
        <v>0.91458493500239413</v>
      </c>
      <c r="R7654" s="2">
        <f t="shared" si="957"/>
        <v>1.1657733276901541</v>
      </c>
      <c r="S7654" s="2"/>
      <c r="T7654" s="2">
        <f t="shared" si="958"/>
        <v>0.22128729899470609</v>
      </c>
      <c r="U7654" s="2"/>
      <c r="V7654" s="38">
        <f t="shared" si="959"/>
        <v>2.0289846420534555E-2</v>
      </c>
      <c r="W7654" s="8">
        <v>4373</v>
      </c>
      <c r="X7654" s="9">
        <f t="shared" si="960"/>
        <v>3.6951369058572422E-2</v>
      </c>
    </row>
    <row r="7655" spans="1:24">
      <c r="A7655" s="15" t="s">
        <v>74</v>
      </c>
      <c r="B7655" s="1" t="s">
        <v>75</v>
      </c>
      <c r="C7655" t="s">
        <v>76</v>
      </c>
      <c r="D7655" s="1">
        <v>179</v>
      </c>
      <c r="E7655" s="30">
        <v>13.080299999999999</v>
      </c>
      <c r="F7655" s="31">
        <v>9.3001100000000001</v>
      </c>
      <c r="G7655" s="31">
        <v>11.8721</v>
      </c>
      <c r="H7655" s="35">
        <v>14.3834</v>
      </c>
      <c r="I7655" s="32">
        <v>12.9177</v>
      </c>
      <c r="J7655" s="36">
        <v>14.8683</v>
      </c>
      <c r="L7655" s="21">
        <f t="shared" si="953"/>
        <v>14.056466666666665</v>
      </c>
      <c r="M7655" s="22">
        <f t="shared" si="954"/>
        <v>11.417503333333334</v>
      </c>
      <c r="O7655" s="25">
        <f t="shared" si="955"/>
        <v>1.0155659226920393</v>
      </c>
      <c r="P7655" s="26">
        <f t="shared" si="956"/>
        <v>1.9306612095428057</v>
      </c>
      <c r="R7655" s="2">
        <f t="shared" si="957"/>
        <v>0.81225983770222021</v>
      </c>
      <c r="S7655" s="2"/>
      <c r="T7655" s="2">
        <f t="shared" si="958"/>
        <v>-0.29998678299525894</v>
      </c>
      <c r="U7655" s="2"/>
      <c r="V7655" s="38">
        <f t="shared" si="959"/>
        <v>5.21030432468092E-2</v>
      </c>
      <c r="W7655" s="8">
        <v>5370</v>
      </c>
      <c r="X7655" s="9">
        <f t="shared" si="960"/>
        <v>7.7271626893405679E-2</v>
      </c>
    </row>
    <row r="7656" spans="1:24">
      <c r="A7656" s="15" t="s">
        <v>6174</v>
      </c>
      <c r="B7656" s="1" t="s">
        <v>6175</v>
      </c>
      <c r="C7656" t="s">
        <v>6176</v>
      </c>
      <c r="D7656" s="1">
        <v>19</v>
      </c>
      <c r="E7656" s="30">
        <v>9.5222999999999995</v>
      </c>
      <c r="F7656" s="31">
        <v>14.733499999999999</v>
      </c>
      <c r="G7656" s="31">
        <v>15.1904</v>
      </c>
      <c r="H7656" s="35">
        <v>10.846399999999999</v>
      </c>
      <c r="I7656" s="32">
        <v>11.3912</v>
      </c>
      <c r="J7656" s="36">
        <v>10.8203</v>
      </c>
      <c r="L7656" s="21">
        <f t="shared" si="953"/>
        <v>11.019300000000001</v>
      </c>
      <c r="M7656" s="22">
        <f t="shared" si="954"/>
        <v>13.148733333333334</v>
      </c>
      <c r="O7656" s="25">
        <f t="shared" si="955"/>
        <v>0.32233912266431458</v>
      </c>
      <c r="P7656" s="26">
        <f t="shared" si="956"/>
        <v>3.1488813002927345</v>
      </c>
      <c r="R7656" s="2">
        <f t="shared" si="957"/>
        <v>1.1932457899624598</v>
      </c>
      <c r="S7656" s="2"/>
      <c r="T7656" s="2">
        <f t="shared" si="958"/>
        <v>0.25489124624890919</v>
      </c>
      <c r="U7656" s="2"/>
      <c r="V7656" s="38">
        <f t="shared" si="959"/>
        <v>0.1543407806353482</v>
      </c>
      <c r="W7656" s="8">
        <v>6497</v>
      </c>
      <c r="X7656" s="9">
        <f t="shared" si="960"/>
        <v>0.18919039202399771</v>
      </c>
    </row>
    <row r="7657" spans="1:24">
      <c r="A7657" s="15" t="s">
        <v>5804</v>
      </c>
      <c r="B7657" s="1" t="s">
        <v>5802</v>
      </c>
      <c r="C7657" t="s">
        <v>5805</v>
      </c>
      <c r="D7657" s="1">
        <v>1</v>
      </c>
      <c r="E7657" s="30">
        <v>8.4817999999999998</v>
      </c>
      <c r="F7657" s="31">
        <v>12.869199999999999</v>
      </c>
      <c r="G7657" s="31">
        <v>12.5611</v>
      </c>
      <c r="H7657" s="35">
        <v>13.8171</v>
      </c>
      <c r="I7657" s="32">
        <v>16.4283</v>
      </c>
      <c r="J7657" s="36">
        <v>14.150399999999999</v>
      </c>
      <c r="L7657" s="21">
        <f t="shared" si="953"/>
        <v>14.7986</v>
      </c>
      <c r="M7657" s="22">
        <f t="shared" si="954"/>
        <v>11.304033333333331</v>
      </c>
      <c r="O7657" s="25">
        <f t="shared" si="955"/>
        <v>1.4211663484617136</v>
      </c>
      <c r="P7657" s="26">
        <f t="shared" si="956"/>
        <v>2.4489757335125582</v>
      </c>
      <c r="R7657" s="2">
        <f t="shared" si="957"/>
        <v>0.76385829290158058</v>
      </c>
      <c r="S7657" s="2"/>
      <c r="T7657" s="2">
        <f t="shared" si="958"/>
        <v>-0.38862307323670664</v>
      </c>
      <c r="U7657" s="2"/>
      <c r="V7657" s="38">
        <f t="shared" si="959"/>
        <v>4.9673213303411075E-2</v>
      </c>
      <c r="W7657" s="8">
        <v>5316</v>
      </c>
      <c r="X7657" s="9">
        <f t="shared" si="960"/>
        <v>7.4416378997059038E-2</v>
      </c>
    </row>
    <row r="7658" spans="1:24">
      <c r="A7658" s="15" t="s">
        <v>17820</v>
      </c>
      <c r="B7658" s="1" t="s">
        <v>17821</v>
      </c>
      <c r="C7658" t="s">
        <v>17822</v>
      </c>
      <c r="D7658" s="1">
        <v>1</v>
      </c>
      <c r="E7658" s="30">
        <v>4.6008500000000003</v>
      </c>
      <c r="F7658" s="31">
        <v>22.918500000000002</v>
      </c>
      <c r="G7658" s="31">
        <v>17.305900000000001</v>
      </c>
      <c r="H7658" s="35">
        <v>7.8355699999999997</v>
      </c>
      <c r="I7658" s="32">
        <v>11.0776</v>
      </c>
      <c r="J7658" s="36">
        <v>10.020099999999999</v>
      </c>
      <c r="L7658" s="21">
        <f t="shared" si="953"/>
        <v>9.644423333333334</v>
      </c>
      <c r="M7658" s="22">
        <f t="shared" si="954"/>
        <v>14.941750000000001</v>
      </c>
      <c r="O7658" s="25">
        <f t="shared" si="955"/>
        <v>1.6533418728845268</v>
      </c>
      <c r="P7658" s="26">
        <f t="shared" si="956"/>
        <v>9.3848803560567564</v>
      </c>
      <c r="R7658" s="2">
        <f t="shared" si="957"/>
        <v>1.5492631838710245</v>
      </c>
      <c r="S7658" s="2"/>
      <c r="T7658" s="2">
        <f t="shared" si="958"/>
        <v>0.63158224536255969</v>
      </c>
      <c r="U7658" s="2"/>
      <c r="V7658" s="38">
        <f t="shared" si="959"/>
        <v>0.1950774566792321</v>
      </c>
      <c r="W7658" s="8">
        <v>6764</v>
      </c>
      <c r="X7658" s="9">
        <f t="shared" si="960"/>
        <v>0.22968611250641696</v>
      </c>
    </row>
    <row r="7659" spans="1:24">
      <c r="A7659" s="15" t="s">
        <v>3062</v>
      </c>
      <c r="B7659" s="1" t="s">
        <v>3063</v>
      </c>
      <c r="C7659" t="s">
        <v>3064</v>
      </c>
      <c r="D7659" s="1">
        <v>11</v>
      </c>
      <c r="E7659" s="30">
        <v>11.9992</v>
      </c>
      <c r="F7659" s="31">
        <v>6.98895</v>
      </c>
      <c r="G7659" s="31">
        <v>16.717300000000002</v>
      </c>
      <c r="H7659" s="35">
        <v>10.5138</v>
      </c>
      <c r="I7659" s="32">
        <v>14.6091</v>
      </c>
      <c r="J7659" s="36">
        <v>13.5435</v>
      </c>
      <c r="L7659" s="21">
        <f t="shared" si="953"/>
        <v>12.888800000000002</v>
      </c>
      <c r="M7659" s="22">
        <f t="shared" si="954"/>
        <v>11.901816666666667</v>
      </c>
      <c r="O7659" s="25">
        <f t="shared" si="955"/>
        <v>2.1246987056992288</v>
      </c>
      <c r="P7659" s="26">
        <f t="shared" si="956"/>
        <v>4.864906069579698</v>
      </c>
      <c r="R7659" s="2">
        <f t="shared" si="957"/>
        <v>0.92342317878054325</v>
      </c>
      <c r="S7659" s="2"/>
      <c r="T7659" s="2">
        <f t="shared" si="958"/>
        <v>-0.11493614905839614</v>
      </c>
      <c r="U7659" s="2"/>
      <c r="V7659" s="38">
        <f t="shared" si="959"/>
        <v>0.38178105936239781</v>
      </c>
      <c r="W7659" s="8">
        <v>7546</v>
      </c>
      <c r="X7659" s="9">
        <f t="shared" si="960"/>
        <v>0.402929281309586</v>
      </c>
    </row>
    <row r="7660" spans="1:24">
      <c r="A7660" s="15" t="s">
        <v>14488</v>
      </c>
      <c r="B7660" s="1" t="s">
        <v>14489</v>
      </c>
      <c r="C7660" t="s">
        <v>14490</v>
      </c>
      <c r="D7660" s="1">
        <v>23</v>
      </c>
      <c r="E7660" s="30">
        <v>12.226599999999999</v>
      </c>
      <c r="F7660" s="31">
        <v>14.009600000000001</v>
      </c>
      <c r="G7660" s="31">
        <v>13.4009</v>
      </c>
      <c r="H7660" s="35">
        <v>11.275600000000001</v>
      </c>
      <c r="I7660" s="32">
        <v>10.822699999999999</v>
      </c>
      <c r="J7660" s="36">
        <v>11.3149</v>
      </c>
      <c r="L7660" s="21">
        <f t="shared" si="953"/>
        <v>11.137733333333335</v>
      </c>
      <c r="M7660" s="22">
        <f t="shared" si="954"/>
        <v>13.212366666666668</v>
      </c>
      <c r="O7660" s="25">
        <f t="shared" si="955"/>
        <v>0.27353358721249132</v>
      </c>
      <c r="P7660" s="26">
        <f t="shared" si="956"/>
        <v>0.90632823156587949</v>
      </c>
      <c r="R7660" s="2">
        <f t="shared" si="957"/>
        <v>1.1862706954137885</v>
      </c>
      <c r="S7660" s="2"/>
      <c r="T7660" s="2">
        <f t="shared" si="958"/>
        <v>0.24643325640162139</v>
      </c>
      <c r="U7660" s="2"/>
      <c r="V7660" s="38">
        <f t="shared" si="959"/>
        <v>9.5875976499940688E-3</v>
      </c>
      <c r="W7660" s="8">
        <v>3574</v>
      </c>
      <c r="X7660" s="9">
        <f t="shared" si="960"/>
        <v>2.1364193532331495E-2</v>
      </c>
    </row>
    <row r="7661" spans="1:24">
      <c r="A7661" s="15" t="s">
        <v>3311</v>
      </c>
      <c r="B7661" s="1" t="s">
        <v>3312</v>
      </c>
      <c r="C7661" t="s">
        <v>3313</v>
      </c>
      <c r="D7661" s="1">
        <v>16</v>
      </c>
      <c r="E7661" s="30">
        <v>11.2712</v>
      </c>
      <c r="F7661" s="31">
        <v>11.0555</v>
      </c>
      <c r="G7661" s="31">
        <v>16.474599999999999</v>
      </c>
      <c r="H7661" s="35">
        <v>11.106400000000001</v>
      </c>
      <c r="I7661" s="32">
        <v>12.5192</v>
      </c>
      <c r="J7661" s="36">
        <v>10.5319</v>
      </c>
      <c r="L7661" s="21">
        <f t="shared" si="953"/>
        <v>11.385833333333332</v>
      </c>
      <c r="M7661" s="22">
        <f t="shared" si="954"/>
        <v>12.933766666666665</v>
      </c>
      <c r="O7661" s="25">
        <f t="shared" si="955"/>
        <v>1.0226937778892236</v>
      </c>
      <c r="P7661" s="26">
        <f t="shared" si="956"/>
        <v>3.0683476242651082</v>
      </c>
      <c r="R7661" s="2">
        <f t="shared" si="957"/>
        <v>1.1359525726414403</v>
      </c>
      <c r="S7661" s="2"/>
      <c r="T7661" s="2">
        <f t="shared" si="958"/>
        <v>0.18390260188189828</v>
      </c>
      <c r="U7661" s="2"/>
      <c r="V7661" s="38">
        <f t="shared" si="959"/>
        <v>0.22686373856633046</v>
      </c>
      <c r="W7661" s="8">
        <v>6912</v>
      </c>
      <c r="X7661" s="9">
        <f t="shared" si="960"/>
        <v>0.2613921895171088</v>
      </c>
    </row>
    <row r="7662" spans="1:24">
      <c r="A7662" s="15" t="s">
        <v>8776</v>
      </c>
      <c r="B7662" s="1" t="s">
        <v>8777</v>
      </c>
      <c r="C7662" t="s">
        <v>8778</v>
      </c>
      <c r="D7662" s="1">
        <v>4</v>
      </c>
      <c r="E7662" s="30">
        <v>13.2584</v>
      </c>
      <c r="F7662" s="31">
        <v>12.058199999999999</v>
      </c>
      <c r="G7662" s="31">
        <v>12.1646</v>
      </c>
      <c r="H7662" s="35">
        <v>12.4527</v>
      </c>
      <c r="I7662" s="32">
        <v>12.2912</v>
      </c>
      <c r="J7662" s="36">
        <v>12.3858</v>
      </c>
      <c r="L7662" s="21">
        <f t="shared" si="953"/>
        <v>12.376566666666667</v>
      </c>
      <c r="M7662" s="22">
        <f t="shared" si="954"/>
        <v>12.493733333333333</v>
      </c>
      <c r="O7662" s="25">
        <f t="shared" si="955"/>
        <v>8.1144952605404524E-2</v>
      </c>
      <c r="P7662" s="26">
        <f t="shared" si="956"/>
        <v>0.66435425289022842</v>
      </c>
      <c r="R7662" s="2">
        <f t="shared" si="957"/>
        <v>1.0094668149756125</v>
      </c>
      <c r="S7662" s="2"/>
      <c r="T7662" s="2">
        <f t="shared" si="958"/>
        <v>1.3593484560383555E-2</v>
      </c>
      <c r="U7662" s="2"/>
      <c r="V7662" s="38">
        <f t="shared" si="959"/>
        <v>0.38842131175864852</v>
      </c>
      <c r="W7662" s="8">
        <v>7574</v>
      </c>
      <c r="X7662" s="9">
        <f t="shared" si="960"/>
        <v>0.40842188102005239</v>
      </c>
    </row>
    <row r="7663" spans="1:24">
      <c r="A7663" s="15" t="s">
        <v>22225</v>
      </c>
      <c r="B7663" s="1" t="s">
        <v>22226</v>
      </c>
      <c r="C7663" t="s">
        <v>22227</v>
      </c>
      <c r="D7663" s="1">
        <v>1</v>
      </c>
      <c r="E7663" s="30">
        <v>11.269600000000001</v>
      </c>
      <c r="F7663" s="31">
        <v>14.755000000000001</v>
      </c>
      <c r="G7663" s="31">
        <v>12.838699999999999</v>
      </c>
      <c r="H7663" s="35">
        <v>12.843400000000001</v>
      </c>
      <c r="I7663" s="32">
        <v>10.4627</v>
      </c>
      <c r="J7663" s="36">
        <v>11.176600000000001</v>
      </c>
      <c r="L7663" s="21">
        <f t="shared" si="953"/>
        <v>11.494233333333334</v>
      </c>
      <c r="M7663" s="22">
        <f t="shared" si="954"/>
        <v>12.954433333333332</v>
      </c>
      <c r="O7663" s="25">
        <f t="shared" si="955"/>
        <v>1.2217206404630048</v>
      </c>
      <c r="P7663" s="26">
        <f t="shared" si="956"/>
        <v>1.7455798301233341</v>
      </c>
      <c r="R7663" s="2">
        <f t="shared" si="957"/>
        <v>1.127037615963947</v>
      </c>
      <c r="S7663" s="2"/>
      <c r="T7663" s="2">
        <f t="shared" si="958"/>
        <v>0.17253566764767189</v>
      </c>
      <c r="U7663" s="2"/>
      <c r="V7663" s="38">
        <f t="shared" si="959"/>
        <v>0.15044671932059162</v>
      </c>
      <c r="W7663" s="8">
        <v>6466</v>
      </c>
      <c r="X7663" s="9">
        <f t="shared" si="960"/>
        <v>0.18530121754859136</v>
      </c>
    </row>
    <row r="7664" spans="1:24">
      <c r="A7664" s="15" t="s">
        <v>9773</v>
      </c>
      <c r="B7664" s="1" t="s">
        <v>9774</v>
      </c>
      <c r="C7664" t="s">
        <v>9775</v>
      </c>
      <c r="D7664" s="1">
        <v>6</v>
      </c>
      <c r="E7664" s="30">
        <v>10.0954</v>
      </c>
      <c r="F7664" s="31">
        <v>12.177199999999999</v>
      </c>
      <c r="G7664" s="31">
        <v>14.715199999999999</v>
      </c>
      <c r="H7664" s="35">
        <v>12.5966</v>
      </c>
      <c r="I7664" s="32">
        <v>15.2568</v>
      </c>
      <c r="J7664" s="36">
        <v>11.3543</v>
      </c>
      <c r="L7664" s="21">
        <f t="shared" si="953"/>
        <v>13.069233333333335</v>
      </c>
      <c r="M7664" s="22">
        <f t="shared" si="954"/>
        <v>12.329266666666664</v>
      </c>
      <c r="O7664" s="25">
        <f t="shared" si="955"/>
        <v>1.9937184513700397</v>
      </c>
      <c r="P7664" s="26">
        <f t="shared" si="956"/>
        <v>2.3136510569516267</v>
      </c>
      <c r="R7664" s="2">
        <f t="shared" si="957"/>
        <v>0.94338101954462994</v>
      </c>
      <c r="S7664" s="2"/>
      <c r="T7664" s="2">
        <f t="shared" si="958"/>
        <v>-8.4087520185107956E-2</v>
      </c>
      <c r="U7664" s="2"/>
      <c r="V7664" s="38">
        <f t="shared" si="959"/>
        <v>0.34815207178522173</v>
      </c>
      <c r="W7664" s="8">
        <v>7422</v>
      </c>
      <c r="X7664" s="9">
        <f t="shared" si="960"/>
        <v>0.37357627320095743</v>
      </c>
    </row>
    <row r="7665" spans="1:24">
      <c r="A7665" s="15" t="s">
        <v>147</v>
      </c>
      <c r="B7665" s="1" t="s">
        <v>148</v>
      </c>
      <c r="C7665" t="s">
        <v>149</v>
      </c>
      <c r="D7665" s="1">
        <v>7</v>
      </c>
      <c r="E7665" s="30">
        <v>19.452200000000001</v>
      </c>
      <c r="F7665" s="31">
        <v>6.3217499999999998</v>
      </c>
      <c r="G7665" s="31">
        <v>17.2685</v>
      </c>
      <c r="H7665" s="35">
        <v>11.742800000000001</v>
      </c>
      <c r="I7665" s="32">
        <v>9.1390799999999999</v>
      </c>
      <c r="J7665" s="36">
        <v>10.1974</v>
      </c>
      <c r="L7665" s="21">
        <f t="shared" si="953"/>
        <v>10.359760000000001</v>
      </c>
      <c r="M7665" s="22">
        <f t="shared" si="954"/>
        <v>14.347483333333335</v>
      </c>
      <c r="O7665" s="25">
        <f t="shared" si="955"/>
        <v>1.3094311882645608</v>
      </c>
      <c r="P7665" s="26">
        <f t="shared" si="956"/>
        <v>7.0357254832627847</v>
      </c>
      <c r="R7665" s="2">
        <f t="shared" si="957"/>
        <v>1.3849242968305571</v>
      </c>
      <c r="S7665" s="2"/>
      <c r="T7665" s="2">
        <f t="shared" si="958"/>
        <v>0.46980711737764319</v>
      </c>
      <c r="U7665" s="2"/>
      <c r="V7665" s="38">
        <f t="shared" si="959"/>
        <v>0.19456842548205414</v>
      </c>
      <c r="W7665" s="8">
        <v>6760</v>
      </c>
      <c r="X7665" s="9">
        <f t="shared" si="960"/>
        <v>0.2292223284821123</v>
      </c>
    </row>
    <row r="7666" spans="1:24">
      <c r="A7666" s="15" t="s">
        <v>15666</v>
      </c>
      <c r="B7666" s="1" t="s">
        <v>15667</v>
      </c>
      <c r="C7666" t="s">
        <v>15668</v>
      </c>
      <c r="D7666" s="1">
        <v>5</v>
      </c>
      <c r="E7666" s="30">
        <v>10.5512</v>
      </c>
      <c r="F7666" s="31">
        <v>8.8649299999999993</v>
      </c>
      <c r="G7666" s="31">
        <v>17.953700000000001</v>
      </c>
      <c r="H7666" s="35">
        <v>9.0352800000000002</v>
      </c>
      <c r="I7666" s="32">
        <v>16.401</v>
      </c>
      <c r="J7666" s="36">
        <v>10.489699999999999</v>
      </c>
      <c r="L7666" s="21">
        <f t="shared" si="953"/>
        <v>11.975326666666666</v>
      </c>
      <c r="M7666" s="22">
        <f t="shared" si="954"/>
        <v>12.45661</v>
      </c>
      <c r="O7666" s="25">
        <f t="shared" si="955"/>
        <v>3.90112454609352</v>
      </c>
      <c r="P7666" s="26">
        <f t="shared" si="956"/>
        <v>4.8347053146288008</v>
      </c>
      <c r="R7666" s="2">
        <f t="shared" si="957"/>
        <v>1.040189578683727</v>
      </c>
      <c r="S7666" s="2"/>
      <c r="T7666" s="2">
        <f t="shared" si="958"/>
        <v>5.6846489233425959E-2</v>
      </c>
      <c r="U7666" s="2"/>
      <c r="V7666" s="38">
        <f t="shared" si="959"/>
        <v>0.44986822145276245</v>
      </c>
      <c r="W7666" s="8">
        <v>7795</v>
      </c>
      <c r="X7666" s="9">
        <f t="shared" si="960"/>
        <v>0.45962161842845412</v>
      </c>
    </row>
    <row r="7667" spans="1:24">
      <c r="A7667" s="15" t="s">
        <v>2138</v>
      </c>
      <c r="B7667" s="1" t="s">
        <v>2139</v>
      </c>
      <c r="C7667" t="s">
        <v>2140</v>
      </c>
      <c r="D7667" s="1">
        <v>13</v>
      </c>
      <c r="E7667" s="30">
        <v>12.579700000000001</v>
      </c>
      <c r="F7667" s="31">
        <v>9.3723500000000008</v>
      </c>
      <c r="G7667" s="31">
        <v>12.3727</v>
      </c>
      <c r="H7667" s="35">
        <v>14.8515</v>
      </c>
      <c r="I7667" s="32">
        <v>14.7796</v>
      </c>
      <c r="J7667" s="36">
        <v>13.822699999999999</v>
      </c>
      <c r="L7667" s="21">
        <f t="shared" si="953"/>
        <v>14.4846</v>
      </c>
      <c r="M7667" s="22">
        <f t="shared" si="954"/>
        <v>11.441583333333334</v>
      </c>
      <c r="O7667" s="25">
        <f t="shared" si="955"/>
        <v>0.57434842212719661</v>
      </c>
      <c r="P7667" s="26">
        <f t="shared" si="956"/>
        <v>1.7949950392224912</v>
      </c>
      <c r="R7667" s="2">
        <f t="shared" si="957"/>
        <v>0.78991365542254077</v>
      </c>
      <c r="S7667" s="2"/>
      <c r="T7667" s="2">
        <f t="shared" si="958"/>
        <v>-0.34023313235927144</v>
      </c>
      <c r="U7667" s="2"/>
      <c r="V7667" s="38">
        <f t="shared" si="959"/>
        <v>2.4489681975286278E-2</v>
      </c>
      <c r="W7667" s="8">
        <v>4560</v>
      </c>
      <c r="X7667" s="9">
        <f t="shared" si="960"/>
        <v>4.2771014748065772E-2</v>
      </c>
    </row>
    <row r="7668" spans="1:24">
      <c r="A7668" s="15" t="s">
        <v>22865</v>
      </c>
      <c r="B7668" s="1" t="s">
        <v>22866</v>
      </c>
      <c r="C7668" t="s">
        <v>22867</v>
      </c>
      <c r="D7668" s="1">
        <v>1</v>
      </c>
      <c r="E7668" s="30">
        <v>12.4612</v>
      </c>
      <c r="F7668" s="31">
        <v>12.244400000000001</v>
      </c>
      <c r="G7668" s="31">
        <v>16.0932</v>
      </c>
      <c r="H7668" s="35">
        <v>10.4396</v>
      </c>
      <c r="I7668" s="32">
        <v>12.918200000000001</v>
      </c>
      <c r="J7668" s="36">
        <v>9.5968300000000006</v>
      </c>
      <c r="L7668" s="21">
        <f t="shared" si="953"/>
        <v>10.984876666666667</v>
      </c>
      <c r="M7668" s="22">
        <f t="shared" si="954"/>
        <v>13.599600000000001</v>
      </c>
      <c r="O7668" s="25">
        <f t="shared" si="955"/>
        <v>1.7265195196212892</v>
      </c>
      <c r="P7668" s="26">
        <f t="shared" si="956"/>
        <v>2.1622398756844667</v>
      </c>
      <c r="R7668" s="2">
        <f t="shared" si="957"/>
        <v>1.2380293755384297</v>
      </c>
      <c r="S7668" s="2"/>
      <c r="T7668" s="2">
        <f t="shared" si="958"/>
        <v>0.30804554673377987</v>
      </c>
      <c r="U7668" s="2"/>
      <c r="V7668" s="38">
        <f t="shared" si="959"/>
        <v>8.8512431859505497E-2</v>
      </c>
      <c r="W7668" s="8">
        <v>5952</v>
      </c>
      <c r="X7668" s="9">
        <f t="shared" si="960"/>
        <v>0.11843296494104533</v>
      </c>
    </row>
    <row r="7669" spans="1:24">
      <c r="A7669" s="15" t="s">
        <v>8147</v>
      </c>
      <c r="B7669" s="1" t="s">
        <v>8148</v>
      </c>
      <c r="C7669" t="s">
        <v>8149</v>
      </c>
      <c r="D7669" s="1">
        <v>10</v>
      </c>
      <c r="E7669" s="30">
        <v>7.7228000000000003</v>
      </c>
      <c r="F7669" s="31">
        <v>11.3436</v>
      </c>
      <c r="G7669" s="31">
        <v>11.146000000000001</v>
      </c>
      <c r="H7669" s="35">
        <v>12.316700000000001</v>
      </c>
      <c r="I7669" s="32">
        <v>22.1632</v>
      </c>
      <c r="J7669" s="36">
        <v>11.687099999999999</v>
      </c>
      <c r="L7669" s="21">
        <f t="shared" si="953"/>
        <v>15.389000000000001</v>
      </c>
      <c r="M7669" s="22">
        <f t="shared" si="954"/>
        <v>10.0708</v>
      </c>
      <c r="O7669" s="25">
        <f t="shared" si="955"/>
        <v>5.8750692140603737</v>
      </c>
      <c r="P7669" s="26">
        <f t="shared" si="956"/>
        <v>2.0358264759060396</v>
      </c>
      <c r="R7669" s="2">
        <f t="shared" si="957"/>
        <v>0.65441549158489831</v>
      </c>
      <c r="S7669" s="2"/>
      <c r="T7669" s="2">
        <f t="shared" si="958"/>
        <v>-0.61172119415022574</v>
      </c>
      <c r="U7669" s="2"/>
      <c r="V7669" s="38">
        <f t="shared" si="959"/>
        <v>0.10630426849020275</v>
      </c>
      <c r="W7669" s="8">
        <v>6112</v>
      </c>
      <c r="X7669" s="9">
        <f t="shared" si="960"/>
        <v>0.13851557497643566</v>
      </c>
    </row>
    <row r="7670" spans="1:24">
      <c r="A7670" s="15" t="s">
        <v>19414</v>
      </c>
      <c r="B7670" s="1" t="s">
        <v>19415</v>
      </c>
      <c r="C7670" t="s">
        <v>19416</v>
      </c>
      <c r="D7670" s="1">
        <v>12</v>
      </c>
      <c r="E7670" s="30">
        <v>11.1073</v>
      </c>
      <c r="F7670" s="31">
        <v>17.9316</v>
      </c>
      <c r="G7670" s="31">
        <v>22.135100000000001</v>
      </c>
      <c r="H7670" s="35">
        <v>5.2714299999999996</v>
      </c>
      <c r="I7670" s="32">
        <v>5.7062099999999996</v>
      </c>
      <c r="J7670" s="36">
        <v>5.7623300000000004</v>
      </c>
      <c r="L7670" s="21">
        <f t="shared" si="953"/>
        <v>5.5799899999999996</v>
      </c>
      <c r="M7670" s="22">
        <f t="shared" si="954"/>
        <v>17.058</v>
      </c>
      <c r="O7670" s="25">
        <f t="shared" si="955"/>
        <v>0.26869000502437773</v>
      </c>
      <c r="P7670" s="26">
        <f t="shared" si="956"/>
        <v>5.5655616005934219</v>
      </c>
      <c r="R7670" s="2">
        <f t="shared" si="957"/>
        <v>3.0569947257969998</v>
      </c>
      <c r="S7670" s="2"/>
      <c r="T7670" s="2">
        <f t="shared" si="958"/>
        <v>1.6121140631594342</v>
      </c>
      <c r="U7670" s="2"/>
      <c r="V7670" s="38">
        <f t="shared" si="959"/>
        <v>1.1709855830026242E-2</v>
      </c>
      <c r="W7670" s="8">
        <v>3806</v>
      </c>
      <c r="X7670" s="9">
        <f t="shared" si="960"/>
        <v>2.4502704106760115E-2</v>
      </c>
    </row>
    <row r="7671" spans="1:24">
      <c r="A7671" s="15" t="s">
        <v>14637</v>
      </c>
      <c r="B7671" s="1" t="s">
        <v>14638</v>
      </c>
      <c r="C7671" t="s">
        <v>14639</v>
      </c>
      <c r="D7671" s="1">
        <v>4</v>
      </c>
      <c r="E7671" s="30">
        <v>14.361599999999999</v>
      </c>
      <c r="F7671" s="31">
        <v>19.909500000000001</v>
      </c>
      <c r="G7671" s="31">
        <v>7.8389800000000003</v>
      </c>
      <c r="H7671" s="35">
        <v>9.1267700000000005</v>
      </c>
      <c r="I7671" s="32">
        <v>9.9613999999999994</v>
      </c>
      <c r="J7671" s="36">
        <v>13.0185</v>
      </c>
      <c r="L7671" s="21">
        <f t="shared" si="953"/>
        <v>10.702223333333331</v>
      </c>
      <c r="M7671" s="22">
        <f t="shared" si="954"/>
        <v>14.036693333333334</v>
      </c>
      <c r="O7671" s="25">
        <f t="shared" si="955"/>
        <v>2.0489033668363654</v>
      </c>
      <c r="P7671" s="26">
        <f t="shared" si="956"/>
        <v>6.0418156645277854</v>
      </c>
      <c r="R7671" s="2">
        <f t="shared" si="957"/>
        <v>1.3115679701445218</v>
      </c>
      <c r="S7671" s="2"/>
      <c r="T7671" s="2">
        <f t="shared" si="958"/>
        <v>0.39129257515872734</v>
      </c>
      <c r="U7671" s="2"/>
      <c r="V7671" s="38">
        <f t="shared" si="959"/>
        <v>0.2082576066174803</v>
      </c>
      <c r="W7671" s="8">
        <v>6818</v>
      </c>
      <c r="X7671" s="9">
        <f t="shared" si="960"/>
        <v>0.24326247860099928</v>
      </c>
    </row>
    <row r="7672" spans="1:24">
      <c r="A7672" s="15" t="s">
        <v>17715</v>
      </c>
      <c r="B7672" s="1" t="s">
        <v>17716</v>
      </c>
      <c r="C7672" t="s">
        <v>17717</v>
      </c>
      <c r="D7672" s="1">
        <v>5</v>
      </c>
      <c r="E7672" s="30">
        <v>11.315099999999999</v>
      </c>
      <c r="F7672" s="31">
        <v>14.9802</v>
      </c>
      <c r="G7672" s="31">
        <v>12.9358</v>
      </c>
      <c r="H7672" s="35">
        <v>12.2104</v>
      </c>
      <c r="I7672" s="32">
        <v>9.3707200000000004</v>
      </c>
      <c r="J7672" s="36">
        <v>13.6934</v>
      </c>
      <c r="L7672" s="21">
        <f t="shared" si="953"/>
        <v>11.758173333333332</v>
      </c>
      <c r="M7672" s="22">
        <f t="shared" si="954"/>
        <v>13.077033333333333</v>
      </c>
      <c r="O7672" s="25">
        <f t="shared" si="955"/>
        <v>2.1965364358765722</v>
      </c>
      <c r="P7672" s="26">
        <f t="shared" si="956"/>
        <v>1.8366272467034261</v>
      </c>
      <c r="R7672" s="2">
        <f t="shared" si="957"/>
        <v>1.1121653816976107</v>
      </c>
      <c r="S7672" s="2"/>
      <c r="T7672" s="2">
        <f t="shared" si="958"/>
        <v>0.15337133627568525</v>
      </c>
      <c r="U7672" s="2"/>
      <c r="V7672" s="38">
        <f t="shared" si="959"/>
        <v>0.23482761348209522</v>
      </c>
      <c r="W7672" s="8">
        <v>6945</v>
      </c>
      <c r="X7672" s="9">
        <f t="shared" si="960"/>
        <v>0.26928252178133999</v>
      </c>
    </row>
    <row r="7673" spans="1:24">
      <c r="A7673" s="15" t="s">
        <v>16944</v>
      </c>
      <c r="B7673" s="1" t="s">
        <v>16945</v>
      </c>
      <c r="C7673" t="s">
        <v>16946</v>
      </c>
      <c r="D7673" s="1">
        <v>16</v>
      </c>
      <c r="E7673" s="30">
        <v>11.568099999999999</v>
      </c>
      <c r="F7673" s="31">
        <v>10.2851</v>
      </c>
      <c r="G7673" s="31">
        <v>14.780099999999999</v>
      </c>
      <c r="H7673" s="35">
        <v>11.279500000000001</v>
      </c>
      <c r="I7673" s="32">
        <v>14.032999999999999</v>
      </c>
      <c r="J7673" s="36">
        <v>12.7715</v>
      </c>
      <c r="L7673" s="21">
        <f t="shared" si="953"/>
        <v>12.694666666666668</v>
      </c>
      <c r="M7673" s="22">
        <f t="shared" si="954"/>
        <v>12.2111</v>
      </c>
      <c r="O7673" s="25">
        <f t="shared" si="955"/>
        <v>1.3783570231740874</v>
      </c>
      <c r="P7673" s="26">
        <f t="shared" si="956"/>
        <v>2.3154574062158875</v>
      </c>
      <c r="R7673" s="2">
        <f t="shared" si="957"/>
        <v>0.96190788782690884</v>
      </c>
      <c r="S7673" s="2"/>
      <c r="T7673" s="2">
        <f t="shared" si="958"/>
        <v>-5.602934656551159E-2</v>
      </c>
      <c r="U7673" s="2"/>
      <c r="V7673" s="38">
        <f t="shared" si="959"/>
        <v>0.38572956388957336</v>
      </c>
      <c r="W7673" s="8">
        <v>7564</v>
      </c>
      <c r="X7673" s="9">
        <f t="shared" si="960"/>
        <v>0.40612774283666875</v>
      </c>
    </row>
    <row r="7674" spans="1:24">
      <c r="A7674" s="15" t="s">
        <v>4512</v>
      </c>
      <c r="B7674" s="1" t="s">
        <v>4513</v>
      </c>
      <c r="C7674" t="s">
        <v>4514</v>
      </c>
      <c r="D7674" s="1">
        <v>7</v>
      </c>
      <c r="E7674" s="30">
        <v>12.046099999999999</v>
      </c>
      <c r="F7674" s="31">
        <v>11.119400000000001</v>
      </c>
      <c r="G7674" s="31">
        <v>12.968</v>
      </c>
      <c r="H7674" s="35">
        <v>11.8409</v>
      </c>
      <c r="I7674" s="32">
        <v>15.8652</v>
      </c>
      <c r="J7674" s="36">
        <v>11.5555</v>
      </c>
      <c r="L7674" s="21">
        <f t="shared" si="953"/>
        <v>13.087200000000001</v>
      </c>
      <c r="M7674" s="22">
        <f t="shared" si="954"/>
        <v>12.044499999999999</v>
      </c>
      <c r="O7674" s="25">
        <f t="shared" si="955"/>
        <v>2.4100469476754944</v>
      </c>
      <c r="P7674" s="26">
        <f t="shared" si="956"/>
        <v>0.92430103862323953</v>
      </c>
      <c r="R7674" s="2">
        <f t="shared" si="957"/>
        <v>0.92032673146280319</v>
      </c>
      <c r="S7674" s="2"/>
      <c r="T7674" s="2">
        <f t="shared" si="958"/>
        <v>-0.11978196178470944</v>
      </c>
      <c r="U7674" s="2"/>
      <c r="V7674" s="38">
        <f t="shared" si="959"/>
        <v>0.261341452628223</v>
      </c>
      <c r="W7674" s="8">
        <v>7067</v>
      </c>
      <c r="X7674" s="9">
        <f t="shared" si="960"/>
        <v>0.29451299401884368</v>
      </c>
    </row>
    <row r="7675" spans="1:24">
      <c r="A7675" s="15" t="s">
        <v>12054</v>
      </c>
      <c r="B7675" s="1" t="s">
        <v>12055</v>
      </c>
      <c r="C7675" t="s">
        <v>12056</v>
      </c>
      <c r="D7675" s="1">
        <v>15</v>
      </c>
      <c r="E7675" s="30">
        <v>9.1016399999999997</v>
      </c>
      <c r="F7675" s="31">
        <v>14.4541</v>
      </c>
      <c r="G7675" s="31">
        <v>9.0986700000000003</v>
      </c>
      <c r="H7675" s="35">
        <v>14.3444</v>
      </c>
      <c r="I7675" s="32">
        <v>14.223699999999999</v>
      </c>
      <c r="J7675" s="36">
        <v>15.867900000000001</v>
      </c>
      <c r="L7675" s="21">
        <f t="shared" si="953"/>
        <v>14.811999999999999</v>
      </c>
      <c r="M7675" s="22">
        <f t="shared" si="954"/>
        <v>10.884803333333332</v>
      </c>
      <c r="O7675" s="25">
        <f t="shared" si="955"/>
        <v>0.91642551797732097</v>
      </c>
      <c r="P7675" s="26">
        <f t="shared" si="956"/>
        <v>3.091101943681795</v>
      </c>
      <c r="R7675" s="2">
        <f t="shared" si="957"/>
        <v>0.73486384913133496</v>
      </c>
      <c r="S7675" s="2"/>
      <c r="T7675" s="2">
        <f t="shared" si="958"/>
        <v>-0.44445111347988359</v>
      </c>
      <c r="U7675" s="2"/>
      <c r="V7675" s="38">
        <f t="shared" si="959"/>
        <v>5.1258185137599978E-2</v>
      </c>
      <c r="W7675" s="8">
        <v>5356</v>
      </c>
      <c r="X7675" s="9">
        <f t="shared" si="960"/>
        <v>7.6217361171741271E-2</v>
      </c>
    </row>
    <row r="7676" spans="1:24">
      <c r="A7676" s="15" t="s">
        <v>14270</v>
      </c>
      <c r="B7676" s="1" t="s">
        <v>14271</v>
      </c>
      <c r="C7676" t="s">
        <v>14272</v>
      </c>
      <c r="D7676" s="1">
        <v>1</v>
      </c>
      <c r="E7676" s="30">
        <v>11.519399999999999</v>
      </c>
      <c r="F7676" s="31">
        <v>23.0319</v>
      </c>
      <c r="G7676" s="31">
        <v>19.974399999999999</v>
      </c>
      <c r="H7676" s="35">
        <v>3.3652799999999998</v>
      </c>
      <c r="I7676" s="32">
        <v>3.24383</v>
      </c>
      <c r="J7676" s="36">
        <v>4.6458199999999996</v>
      </c>
      <c r="L7676" s="21">
        <f t="shared" si="953"/>
        <v>3.7516433333333326</v>
      </c>
      <c r="M7676" s="22">
        <f t="shared" si="954"/>
        <v>18.175233333333335</v>
      </c>
      <c r="O7676" s="25">
        <f t="shared" si="955"/>
        <v>0.77675701415136089</v>
      </c>
      <c r="P7676" s="26">
        <f t="shared" si="956"/>
        <v>5.9634020980756652</v>
      </c>
      <c r="R7676" s="2">
        <f t="shared" si="957"/>
        <v>4.844605874936585</v>
      </c>
      <c r="S7676" s="2"/>
      <c r="T7676" s="2">
        <f t="shared" si="958"/>
        <v>2.2763793022961436</v>
      </c>
      <c r="U7676" s="2"/>
      <c r="V7676" s="38">
        <f t="shared" si="959"/>
        <v>7.1059418174578637E-3</v>
      </c>
      <c r="W7676" s="8">
        <v>3291</v>
      </c>
      <c r="X7676" s="9">
        <f t="shared" si="960"/>
        <v>1.7195904173270868E-2</v>
      </c>
    </row>
    <row r="7677" spans="1:24">
      <c r="A7677" s="15" t="s">
        <v>13042</v>
      </c>
      <c r="B7677" s="1" t="s">
        <v>13043</v>
      </c>
      <c r="C7677" t="s">
        <v>13044</v>
      </c>
      <c r="D7677" s="1">
        <v>9</v>
      </c>
      <c r="E7677" s="30">
        <v>16.064</v>
      </c>
      <c r="F7677" s="31">
        <v>9.6422100000000004</v>
      </c>
      <c r="G7677" s="31">
        <v>12.173299999999999</v>
      </c>
      <c r="H7677" s="35">
        <v>13.1911</v>
      </c>
      <c r="I7677" s="32">
        <v>11.911799999999999</v>
      </c>
      <c r="J7677" s="36">
        <v>10.6248</v>
      </c>
      <c r="L7677" s="21">
        <f t="shared" si="953"/>
        <v>11.909233333333333</v>
      </c>
      <c r="M7677" s="22">
        <f t="shared" si="954"/>
        <v>12.626503333333332</v>
      </c>
      <c r="O7677" s="25">
        <f t="shared" si="955"/>
        <v>1.283151925273595</v>
      </c>
      <c r="P7677" s="26">
        <f t="shared" si="956"/>
        <v>3.2347939110603883</v>
      </c>
      <c r="R7677" s="2">
        <f t="shared" si="957"/>
        <v>1.0602280583412869</v>
      </c>
      <c r="S7677" s="2"/>
      <c r="T7677" s="2">
        <f t="shared" si="958"/>
        <v>8.4374626344140544E-2</v>
      </c>
      <c r="U7677" s="2"/>
      <c r="V7677" s="38">
        <f t="shared" si="959"/>
        <v>0.36956567334574109</v>
      </c>
      <c r="W7677" s="8">
        <v>7509</v>
      </c>
      <c r="X7677" s="9">
        <f t="shared" si="960"/>
        <v>0.39195911872759115</v>
      </c>
    </row>
    <row r="7678" spans="1:24">
      <c r="A7678" s="15" t="s">
        <v>15203</v>
      </c>
      <c r="B7678" s="1" t="s">
        <v>15204</v>
      </c>
      <c r="C7678" t="s">
        <v>15205</v>
      </c>
      <c r="D7678" s="1">
        <v>3</v>
      </c>
      <c r="E7678" s="30">
        <v>11.789400000000001</v>
      </c>
      <c r="F7678" s="31">
        <v>13.9114</v>
      </c>
      <c r="G7678" s="31">
        <v>16.874400000000001</v>
      </c>
      <c r="H7678" s="35">
        <v>6.6729900000000004</v>
      </c>
      <c r="I7678" s="32">
        <v>15.961</v>
      </c>
      <c r="J7678" s="36">
        <v>7.4452600000000002</v>
      </c>
      <c r="L7678" s="21">
        <f t="shared" si="953"/>
        <v>10.026416666666668</v>
      </c>
      <c r="M7678" s="22">
        <f t="shared" si="954"/>
        <v>14.191733333333334</v>
      </c>
      <c r="O7678" s="25">
        <f t="shared" si="955"/>
        <v>5.1539848412110514</v>
      </c>
      <c r="P7678" s="26">
        <f t="shared" si="956"/>
        <v>2.5540646689802826</v>
      </c>
      <c r="R7678" s="2">
        <f t="shared" si="957"/>
        <v>1.4154342279145922</v>
      </c>
      <c r="S7678" s="2"/>
      <c r="T7678" s="2">
        <f t="shared" si="958"/>
        <v>0.50124471196633424</v>
      </c>
      <c r="U7678" s="2"/>
      <c r="V7678" s="38">
        <f t="shared" si="959"/>
        <v>0.13902398237259223</v>
      </c>
      <c r="W7678" s="8">
        <v>6386</v>
      </c>
      <c r="X7678" s="9">
        <f t="shared" si="960"/>
        <v>0.17337723075717579</v>
      </c>
    </row>
    <row r="7679" spans="1:24">
      <c r="A7679" s="15" t="s">
        <v>9145</v>
      </c>
      <c r="B7679" s="1" t="s">
        <v>9146</v>
      </c>
      <c r="C7679" t="s">
        <v>9147</v>
      </c>
      <c r="D7679" s="1">
        <v>18</v>
      </c>
      <c r="E7679" s="30">
        <v>12.3361</v>
      </c>
      <c r="F7679" s="31">
        <v>22.656600000000001</v>
      </c>
      <c r="G7679" s="31">
        <v>9.8968900000000009</v>
      </c>
      <c r="H7679" s="35">
        <v>7.8249700000000004</v>
      </c>
      <c r="I7679" s="32">
        <v>12.067399999999999</v>
      </c>
      <c r="J7679" s="36">
        <v>7.6582800000000004</v>
      </c>
      <c r="L7679" s="21">
        <f t="shared" si="953"/>
        <v>9.1835500000000003</v>
      </c>
      <c r="M7679" s="22">
        <f t="shared" si="954"/>
        <v>14.963196666666667</v>
      </c>
      <c r="O7679" s="25">
        <f t="shared" si="955"/>
        <v>2.498877649245749</v>
      </c>
      <c r="P7679" s="26">
        <f t="shared" si="956"/>
        <v>6.7733874459559305</v>
      </c>
      <c r="R7679" s="2">
        <f t="shared" si="957"/>
        <v>1.6293477649347656</v>
      </c>
      <c r="S7679" s="2"/>
      <c r="T7679" s="2">
        <f t="shared" si="958"/>
        <v>0.70429456285668846</v>
      </c>
      <c r="U7679" s="2"/>
      <c r="V7679" s="38">
        <f t="shared" si="959"/>
        <v>0.11892132382604778</v>
      </c>
      <c r="W7679" s="8">
        <v>6216</v>
      </c>
      <c r="X7679" s="9">
        <f t="shared" si="960"/>
        <v>0.15236316328034821</v>
      </c>
    </row>
    <row r="7680" spans="1:24">
      <c r="A7680" s="15" t="s">
        <v>2600</v>
      </c>
      <c r="B7680" s="1" t="s">
        <v>2601</v>
      </c>
      <c r="C7680" t="s">
        <v>2602</v>
      </c>
      <c r="D7680" s="1">
        <v>37</v>
      </c>
      <c r="E7680" s="30">
        <v>14.631399999999999</v>
      </c>
      <c r="F7680" s="31">
        <v>10.482799999999999</v>
      </c>
      <c r="G7680" s="31">
        <v>13.4184</v>
      </c>
      <c r="H7680" s="35">
        <v>14.76</v>
      </c>
      <c r="I7680" s="32">
        <v>10.0213</v>
      </c>
      <c r="J7680" s="36">
        <v>10.2478</v>
      </c>
      <c r="L7680" s="21">
        <f t="shared" si="953"/>
        <v>11.676366666666667</v>
      </c>
      <c r="M7680" s="22">
        <f t="shared" si="954"/>
        <v>12.844199999999999</v>
      </c>
      <c r="O7680" s="25">
        <f t="shared" si="955"/>
        <v>2.6729050606658884</v>
      </c>
      <c r="P7680" s="26">
        <f t="shared" si="956"/>
        <v>2.133072835137138</v>
      </c>
      <c r="R7680" s="2">
        <f t="shared" si="957"/>
        <v>1.1000168431389901</v>
      </c>
      <c r="S7680" s="2"/>
      <c r="T7680" s="2">
        <f t="shared" si="958"/>
        <v>0.13752561404726171</v>
      </c>
      <c r="U7680" s="2"/>
      <c r="V7680" s="38">
        <f t="shared" si="959"/>
        <v>0.29299887250667517</v>
      </c>
      <c r="W7680" s="8">
        <v>7212</v>
      </c>
      <c r="X7680" s="9">
        <f t="shared" si="960"/>
        <v>0.32355005832545219</v>
      </c>
    </row>
    <row r="7681" spans="1:24">
      <c r="A7681" s="15" t="s">
        <v>2895</v>
      </c>
      <c r="B7681" s="1" t="s">
        <v>2896</v>
      </c>
      <c r="C7681" t="s">
        <v>2897</v>
      </c>
      <c r="D7681" s="1">
        <v>7</v>
      </c>
      <c r="E7681" s="30">
        <v>10.3</v>
      </c>
      <c r="F7681" s="31">
        <v>14.0953</v>
      </c>
      <c r="G7681" s="31">
        <v>14.2386</v>
      </c>
      <c r="H7681" s="35">
        <v>11.3644</v>
      </c>
      <c r="I7681" s="32">
        <v>11.531599999999999</v>
      </c>
      <c r="J7681" s="36">
        <v>11.9253</v>
      </c>
      <c r="L7681" s="21">
        <f t="shared" si="953"/>
        <v>11.607100000000001</v>
      </c>
      <c r="M7681" s="22">
        <f t="shared" si="954"/>
        <v>12.877966666666666</v>
      </c>
      <c r="O7681" s="25">
        <f t="shared" si="955"/>
        <v>0.28797116175061716</v>
      </c>
      <c r="P7681" s="26">
        <f t="shared" si="956"/>
        <v>2.2337340538509509</v>
      </c>
      <c r="R7681" s="2">
        <f t="shared" si="957"/>
        <v>1.1094904555545024</v>
      </c>
      <c r="S7681" s="2"/>
      <c r="T7681" s="2">
        <f t="shared" si="958"/>
        <v>0.14989725673419013</v>
      </c>
      <c r="U7681" s="2"/>
      <c r="V7681" s="38">
        <f t="shared" si="959"/>
        <v>0.19186797510387399</v>
      </c>
      <c r="W7681" s="8">
        <v>6749</v>
      </c>
      <c r="X7681" s="9">
        <f t="shared" si="960"/>
        <v>0.22640932786001663</v>
      </c>
    </row>
    <row r="7682" spans="1:24">
      <c r="A7682" s="15" t="s">
        <v>2529</v>
      </c>
      <c r="B7682" s="1" t="s">
        <v>2530</v>
      </c>
      <c r="C7682" t="s">
        <v>2531</v>
      </c>
      <c r="D7682" s="1">
        <v>6</v>
      </c>
      <c r="E7682" s="30">
        <v>9.0116999999999994</v>
      </c>
      <c r="F7682" s="31">
        <v>6.1588799999999999</v>
      </c>
      <c r="G7682" s="31">
        <v>16.206800000000001</v>
      </c>
      <c r="H7682" s="35">
        <v>14.3431</v>
      </c>
      <c r="I7682" s="32">
        <v>18.082999999999998</v>
      </c>
      <c r="J7682" s="36">
        <v>13.248699999999999</v>
      </c>
      <c r="L7682" s="21">
        <f t="shared" si="953"/>
        <v>15.224933333333333</v>
      </c>
      <c r="M7682" s="22">
        <f t="shared" si="954"/>
        <v>10.459126666666668</v>
      </c>
      <c r="O7682" s="25">
        <f t="shared" si="955"/>
        <v>2.5349233998946308</v>
      </c>
      <c r="P7682" s="26">
        <f t="shared" si="956"/>
        <v>5.1779780849413912</v>
      </c>
      <c r="R7682" s="2">
        <f t="shared" si="957"/>
        <v>0.68697356091323891</v>
      </c>
      <c r="S7682" s="2"/>
      <c r="T7682" s="2">
        <f t="shared" si="958"/>
        <v>-0.5416735188037376</v>
      </c>
      <c r="U7682" s="2"/>
      <c r="V7682" s="38">
        <f t="shared" si="959"/>
        <v>0.11273045468563177</v>
      </c>
      <c r="W7682" s="8">
        <v>6166</v>
      </c>
      <c r="X7682" s="9">
        <f t="shared" si="960"/>
        <v>0.14560255288945367</v>
      </c>
    </row>
    <row r="7683" spans="1:24">
      <c r="A7683" s="15" t="s">
        <v>6112</v>
      </c>
      <c r="B7683" s="1" t="s">
        <v>6113</v>
      </c>
      <c r="C7683" t="s">
        <v>6114</v>
      </c>
      <c r="D7683" s="1">
        <v>7</v>
      </c>
      <c r="E7683" s="30">
        <v>10.798999999999999</v>
      </c>
      <c r="F7683" s="31">
        <v>14.5837</v>
      </c>
      <c r="G7683" s="31">
        <v>13.3247</v>
      </c>
      <c r="H7683" s="35">
        <v>12.5854</v>
      </c>
      <c r="I7683" s="32">
        <v>12.2744</v>
      </c>
      <c r="J7683" s="36">
        <v>11.4034</v>
      </c>
      <c r="L7683" s="21">
        <f t="shared" si="953"/>
        <v>12.087733333333333</v>
      </c>
      <c r="M7683" s="22">
        <f t="shared" si="954"/>
        <v>12.902466666666667</v>
      </c>
      <c r="O7683" s="25">
        <f t="shared" si="955"/>
        <v>0.61271064405095299</v>
      </c>
      <c r="P7683" s="26">
        <f t="shared" si="956"/>
        <v>1.9273555103647406</v>
      </c>
      <c r="R7683" s="2">
        <f t="shared" si="957"/>
        <v>1.0674016633942951</v>
      </c>
      <c r="S7683" s="2"/>
      <c r="T7683" s="2">
        <f t="shared" si="958"/>
        <v>9.4103164676482068E-2</v>
      </c>
      <c r="U7683" s="2"/>
      <c r="V7683" s="38">
        <f t="shared" si="959"/>
        <v>0.26187880169406685</v>
      </c>
      <c r="W7683" s="8">
        <v>7070</v>
      </c>
      <c r="X7683" s="9">
        <f t="shared" si="960"/>
        <v>0.29499332060700828</v>
      </c>
    </row>
    <row r="7684" spans="1:24">
      <c r="A7684" s="15" t="s">
        <v>16820</v>
      </c>
      <c r="B7684" s="1" t="s">
        <v>16821</v>
      </c>
      <c r="C7684" t="s">
        <v>16822</v>
      </c>
      <c r="D7684" s="1">
        <v>3</v>
      </c>
      <c r="E7684" s="30">
        <v>9.2782999999999998</v>
      </c>
      <c r="F7684" s="31">
        <v>14.6442</v>
      </c>
      <c r="G7684" s="31">
        <v>16.1036</v>
      </c>
      <c r="H7684" s="35">
        <v>8.7840900000000008</v>
      </c>
      <c r="I7684" s="32">
        <v>9.5620700000000003</v>
      </c>
      <c r="J7684" s="36">
        <v>12.8712</v>
      </c>
      <c r="L7684" s="21">
        <f t="shared" ref="L7684:L7747" si="961">AVERAGE(H7684:J7684)</f>
        <v>10.405786666666666</v>
      </c>
      <c r="M7684" s="22">
        <f t="shared" ref="M7684:M7747" si="962">AVERAGE(E7684:G7684)</f>
        <v>13.342033333333333</v>
      </c>
      <c r="O7684" s="25">
        <f t="shared" ref="O7684:O7747" si="963">STDEV(H7684:J7684)</f>
        <v>2.1702558370462639</v>
      </c>
      <c r="P7684" s="26">
        <f t="shared" ref="P7684:P7747" si="964">STDEV(E7684:G7684)</f>
        <v>3.5941492099429153</v>
      </c>
      <c r="R7684" s="2">
        <f t="shared" ref="R7684:R7747" si="965">M7684/L7684</f>
        <v>1.2821744055230808</v>
      </c>
      <c r="S7684" s="2"/>
      <c r="T7684" s="2">
        <f t="shared" ref="T7684:T7747" si="966">LOG(R7684,2)</f>
        <v>0.35859251536523523</v>
      </c>
      <c r="U7684" s="2"/>
      <c r="V7684" s="38">
        <f t="shared" ref="V7684:V7747" si="967">TTEST(E7684:G7684,H7684:J7684,1,2)</f>
        <v>0.1462229162907589</v>
      </c>
      <c r="W7684" s="8">
        <v>6440</v>
      </c>
      <c r="X7684" s="9">
        <f t="shared" si="960"/>
        <v>0.18082597909000059</v>
      </c>
    </row>
    <row r="7685" spans="1:24">
      <c r="A7685" s="15" t="s">
        <v>20148</v>
      </c>
      <c r="B7685" s="1" t="s">
        <v>20149</v>
      </c>
      <c r="C7685" t="s">
        <v>20150</v>
      </c>
      <c r="D7685" s="1">
        <v>2</v>
      </c>
      <c r="E7685" s="30">
        <v>12.4625</v>
      </c>
      <c r="F7685" s="31">
        <v>13.5608</v>
      </c>
      <c r="G7685" s="31">
        <v>18.5563</v>
      </c>
      <c r="H7685" s="35">
        <v>8.26267</v>
      </c>
      <c r="I7685" s="32">
        <v>7.1708400000000001</v>
      </c>
      <c r="J7685" s="36">
        <v>8.8203399999999998</v>
      </c>
      <c r="L7685" s="21">
        <f t="shared" si="961"/>
        <v>8.0846166666666672</v>
      </c>
      <c r="M7685" s="22">
        <f t="shared" si="962"/>
        <v>14.859866666666667</v>
      </c>
      <c r="O7685" s="25">
        <f t="shared" si="963"/>
        <v>0.83904100295118667</v>
      </c>
      <c r="P7685" s="26">
        <f t="shared" si="964"/>
        <v>3.2479655575965309</v>
      </c>
      <c r="R7685" s="2">
        <f t="shared" si="965"/>
        <v>1.8380422077319682</v>
      </c>
      <c r="S7685" s="2"/>
      <c r="T7685" s="2">
        <f t="shared" si="966"/>
        <v>0.87816989621695729</v>
      </c>
      <c r="U7685" s="2"/>
      <c r="V7685" s="38">
        <f t="shared" si="967"/>
        <v>1.2468216156997449E-2</v>
      </c>
      <c r="W7685" s="8">
        <v>3877</v>
      </c>
      <c r="X7685" s="9">
        <f t="shared" si="960"/>
        <v>2.5611780622730895E-2</v>
      </c>
    </row>
    <row r="7686" spans="1:24">
      <c r="A7686" s="15" t="s">
        <v>10192</v>
      </c>
      <c r="B7686" s="1" t="s">
        <v>10193</v>
      </c>
      <c r="C7686" t="s">
        <v>10194</v>
      </c>
      <c r="D7686" s="1">
        <v>12</v>
      </c>
      <c r="E7686" s="30">
        <v>14.502599999999999</v>
      </c>
      <c r="F7686" s="31">
        <v>19.608499999999999</v>
      </c>
      <c r="G7686" s="31">
        <v>11.342700000000001</v>
      </c>
      <c r="H7686" s="35">
        <v>8.1068899999999999</v>
      </c>
      <c r="I7686" s="32">
        <v>6.2403899999999997</v>
      </c>
      <c r="J7686" s="36">
        <v>8.4393100000000008</v>
      </c>
      <c r="L7686" s="21">
        <f t="shared" si="961"/>
        <v>7.5955300000000001</v>
      </c>
      <c r="M7686" s="22">
        <f t="shared" si="962"/>
        <v>15.151266666666666</v>
      </c>
      <c r="O7686" s="25">
        <f t="shared" si="963"/>
        <v>1.185297042432828</v>
      </c>
      <c r="P7686" s="26">
        <f t="shared" si="964"/>
        <v>4.1709038281088793</v>
      </c>
      <c r="R7686" s="2">
        <f t="shared" si="965"/>
        <v>1.9947609537012778</v>
      </c>
      <c r="S7686" s="2"/>
      <c r="T7686" s="2">
        <f t="shared" si="966"/>
        <v>0.99621586846614596</v>
      </c>
      <c r="U7686" s="2"/>
      <c r="V7686" s="38">
        <f t="shared" si="967"/>
        <v>1.9617006620643921E-2</v>
      </c>
      <c r="W7686" s="8">
        <v>4345</v>
      </c>
      <c r="X7686" s="9">
        <f t="shared" si="960"/>
        <v>3.5956234919863793E-2</v>
      </c>
    </row>
    <row r="7687" spans="1:24">
      <c r="A7687" s="15" t="s">
        <v>5441</v>
      </c>
      <c r="B7687" s="1" t="s">
        <v>3666</v>
      </c>
      <c r="C7687" t="s">
        <v>5442</v>
      </c>
      <c r="D7687" s="1">
        <v>2</v>
      </c>
      <c r="E7687" s="30">
        <v>10.439</v>
      </c>
      <c r="F7687" s="31">
        <v>16.9542</v>
      </c>
      <c r="G7687" s="31">
        <v>12.1752</v>
      </c>
      <c r="H7687" s="35">
        <v>10.8315</v>
      </c>
      <c r="I7687" s="32">
        <v>10.3315</v>
      </c>
      <c r="J7687" s="36">
        <v>14.035299999999999</v>
      </c>
      <c r="L7687" s="21">
        <f t="shared" si="961"/>
        <v>11.732766666666668</v>
      </c>
      <c r="M7687" s="22">
        <f t="shared" si="962"/>
        <v>13.189466666666666</v>
      </c>
      <c r="O7687" s="25">
        <f t="shared" si="963"/>
        <v>2.0096628606145099</v>
      </c>
      <c r="P7687" s="26">
        <f t="shared" si="964"/>
        <v>3.3739458225249255</v>
      </c>
      <c r="R7687" s="2">
        <f t="shared" si="965"/>
        <v>1.1241565643795295</v>
      </c>
      <c r="S7687" s="2"/>
      <c r="T7687" s="2">
        <f t="shared" si="966"/>
        <v>0.16884297766213474</v>
      </c>
      <c r="U7687" s="2"/>
      <c r="V7687" s="38">
        <f t="shared" si="967"/>
        <v>0.27776875552721425</v>
      </c>
      <c r="W7687" s="8">
        <v>7148</v>
      </c>
      <c r="X7687" s="9">
        <f t="shared" si="960"/>
        <v>0.30947822733893876</v>
      </c>
    </row>
    <row r="7688" spans="1:24">
      <c r="A7688" s="15" t="s">
        <v>14009</v>
      </c>
      <c r="B7688" s="1" t="s">
        <v>14010</v>
      </c>
      <c r="C7688" t="s">
        <v>14011</v>
      </c>
      <c r="D7688" s="1">
        <v>4</v>
      </c>
      <c r="E7688" s="30">
        <v>8.3351299999999995</v>
      </c>
      <c r="F7688" s="31">
        <v>9.4499399999999998</v>
      </c>
      <c r="G7688" s="31">
        <v>14.3307</v>
      </c>
      <c r="H7688" s="35">
        <v>18.513999999999999</v>
      </c>
      <c r="I7688" s="32">
        <v>12.168900000000001</v>
      </c>
      <c r="J7688" s="36">
        <v>14.340999999999999</v>
      </c>
      <c r="L7688" s="21">
        <f t="shared" si="961"/>
        <v>15.007966666666666</v>
      </c>
      <c r="M7688" s="22">
        <f t="shared" si="962"/>
        <v>10.705256666666665</v>
      </c>
      <c r="O7688" s="25">
        <f t="shared" si="963"/>
        <v>3.2247026069598093</v>
      </c>
      <c r="P7688" s="26">
        <f t="shared" si="964"/>
        <v>3.1888210762652323</v>
      </c>
      <c r="R7688" s="2">
        <f t="shared" si="965"/>
        <v>0.71330493360193137</v>
      </c>
      <c r="S7688" s="2"/>
      <c r="T7688" s="2">
        <f t="shared" si="966"/>
        <v>-0.48740914283391712</v>
      </c>
      <c r="U7688" s="2"/>
      <c r="V7688" s="38">
        <f t="shared" si="967"/>
        <v>8.7833926142329183E-2</v>
      </c>
      <c r="W7688" s="8">
        <v>5946</v>
      </c>
      <c r="X7688" s="9">
        <f t="shared" si="960"/>
        <v>0.117643691186934</v>
      </c>
    </row>
    <row r="7689" spans="1:24">
      <c r="A7689" s="15" t="s">
        <v>20912</v>
      </c>
      <c r="B7689" s="1" t="s">
        <v>20913</v>
      </c>
      <c r="C7689" t="s">
        <v>20914</v>
      </c>
      <c r="D7689" s="1">
        <v>1</v>
      </c>
      <c r="E7689" s="30">
        <v>10.851599999999999</v>
      </c>
      <c r="F7689" s="31">
        <v>16.2804</v>
      </c>
      <c r="G7689" s="31">
        <v>17.961300000000001</v>
      </c>
      <c r="H7689" s="35">
        <v>9.7654099999999993</v>
      </c>
      <c r="I7689" s="32">
        <v>5.6975699999999998</v>
      </c>
      <c r="J7689" s="36">
        <v>10.9251</v>
      </c>
      <c r="L7689" s="21">
        <f t="shared" si="961"/>
        <v>8.7960266666666662</v>
      </c>
      <c r="M7689" s="22">
        <f t="shared" si="962"/>
        <v>15.0311</v>
      </c>
      <c r="O7689" s="25">
        <f t="shared" si="963"/>
        <v>2.7452769460353799</v>
      </c>
      <c r="P7689" s="26">
        <f t="shared" si="964"/>
        <v>3.7158473313633369</v>
      </c>
      <c r="R7689" s="2">
        <f t="shared" si="965"/>
        <v>1.7088511176258372</v>
      </c>
      <c r="S7689" s="2"/>
      <c r="T7689" s="2">
        <f t="shared" si="966"/>
        <v>0.77302670876396518</v>
      </c>
      <c r="U7689" s="2"/>
      <c r="V7689" s="38">
        <f t="shared" si="967"/>
        <v>3.9795080369355404E-2</v>
      </c>
      <c r="W7689" s="8">
        <v>5068</v>
      </c>
      <c r="X7689" s="9">
        <f t="shared" si="960"/>
        <v>6.2535126294701343E-2</v>
      </c>
    </row>
    <row r="7690" spans="1:24">
      <c r="A7690" s="15" t="s">
        <v>9342</v>
      </c>
      <c r="B7690" s="1" t="s">
        <v>9343</v>
      </c>
      <c r="C7690" t="s">
        <v>9344</v>
      </c>
      <c r="D7690" s="1">
        <v>43</v>
      </c>
      <c r="E7690" s="30">
        <v>12.1762</v>
      </c>
      <c r="F7690" s="31">
        <v>12.431699999999999</v>
      </c>
      <c r="G7690" s="31">
        <v>12.0345</v>
      </c>
      <c r="H7690" s="35">
        <v>13.270899999999999</v>
      </c>
      <c r="I7690" s="32">
        <v>12.176</v>
      </c>
      <c r="J7690" s="36">
        <v>13.635400000000001</v>
      </c>
      <c r="L7690" s="21">
        <f t="shared" si="961"/>
        <v>13.027433333333335</v>
      </c>
      <c r="M7690" s="22">
        <f t="shared" si="962"/>
        <v>12.214133333333335</v>
      </c>
      <c r="O7690" s="25">
        <f t="shared" si="963"/>
        <v>0.75955190957125074</v>
      </c>
      <c r="P7690" s="26">
        <f t="shared" si="964"/>
        <v>0.20129869183214599</v>
      </c>
      <c r="R7690" s="2">
        <f t="shared" si="965"/>
        <v>0.93757020441478622</v>
      </c>
      <c r="S7690" s="2"/>
      <c r="T7690" s="2">
        <f t="shared" si="966"/>
        <v>-9.3001372637929583E-2</v>
      </c>
      <c r="U7690" s="2"/>
      <c r="V7690" s="38">
        <f t="shared" si="967"/>
        <v>7.3740876202782316E-2</v>
      </c>
      <c r="W7690" s="8">
        <v>5763</v>
      </c>
      <c r="X7690" s="9">
        <f t="shared" si="960"/>
        <v>0.10190392817611632</v>
      </c>
    </row>
    <row r="7691" spans="1:24">
      <c r="A7691" s="15" t="s">
        <v>11630</v>
      </c>
      <c r="B7691" s="1" t="s">
        <v>11631</v>
      </c>
      <c r="C7691" t="s">
        <v>11632</v>
      </c>
      <c r="D7691" s="1">
        <v>7</v>
      </c>
      <c r="E7691" s="30">
        <v>14.0794</v>
      </c>
      <c r="F7691" s="31">
        <v>12.809799999999999</v>
      </c>
      <c r="G7691" s="31">
        <v>10.486800000000001</v>
      </c>
      <c r="H7691" s="35">
        <v>14.4726</v>
      </c>
      <c r="I7691" s="32">
        <v>12.3186</v>
      </c>
      <c r="J7691" s="36">
        <v>11.534599999999999</v>
      </c>
      <c r="L7691" s="21">
        <f t="shared" si="961"/>
        <v>12.775266666666667</v>
      </c>
      <c r="M7691" s="22">
        <f t="shared" si="962"/>
        <v>12.458666666666666</v>
      </c>
      <c r="O7691" s="25">
        <f t="shared" si="963"/>
        <v>1.5213051414273646</v>
      </c>
      <c r="P7691" s="26">
        <f t="shared" si="964"/>
        <v>1.8218574733862503</v>
      </c>
      <c r="R7691" s="2">
        <f t="shared" si="965"/>
        <v>0.97521773844251125</v>
      </c>
      <c r="S7691" s="2"/>
      <c r="T7691" s="2">
        <f t="shared" si="966"/>
        <v>-3.6203727204154164E-2</v>
      </c>
      <c r="U7691" s="2"/>
      <c r="V7691" s="38">
        <f t="shared" si="967"/>
        <v>0.41431136603294161</v>
      </c>
      <c r="W7691" s="8">
        <v>7677</v>
      </c>
      <c r="X7691" s="9">
        <f t="shared" si="960"/>
        <v>0.42980014577130998</v>
      </c>
    </row>
    <row r="7692" spans="1:24">
      <c r="A7692" s="15" t="s">
        <v>20270</v>
      </c>
      <c r="B7692" s="1" t="s">
        <v>20271</v>
      </c>
      <c r="C7692" t="s">
        <v>20272</v>
      </c>
      <c r="D7692" s="1">
        <v>2</v>
      </c>
      <c r="E7692" s="30">
        <v>9.6117699999999999</v>
      </c>
      <c r="F7692" s="31">
        <v>10.190799999999999</v>
      </c>
      <c r="G7692" s="31">
        <v>13.642099999999999</v>
      </c>
      <c r="H7692" s="35">
        <v>13.9191</v>
      </c>
      <c r="I7692" s="32">
        <v>15.3794</v>
      </c>
      <c r="J7692" s="36">
        <v>14.149699999999999</v>
      </c>
      <c r="L7692" s="21">
        <f t="shared" si="961"/>
        <v>14.482733333333334</v>
      </c>
      <c r="M7692" s="22">
        <f t="shared" si="962"/>
        <v>11.148223333333334</v>
      </c>
      <c r="O7692" s="25">
        <f t="shared" si="963"/>
        <v>0.78504931267617439</v>
      </c>
      <c r="P7692" s="26">
        <f t="shared" si="964"/>
        <v>2.1790788321291306</v>
      </c>
      <c r="R7692" s="2">
        <f t="shared" si="965"/>
        <v>0.76975962180251423</v>
      </c>
      <c r="S7692" s="2"/>
      <c r="T7692" s="2">
        <f t="shared" si="966"/>
        <v>-0.3775200991778222</v>
      </c>
      <c r="U7692" s="2"/>
      <c r="V7692" s="38">
        <f t="shared" si="967"/>
        <v>3.3613796954787278E-2</v>
      </c>
      <c r="W7692" s="8">
        <v>4882</v>
      </c>
      <c r="X7692" s="9">
        <f t="shared" si="960"/>
        <v>5.4834141529685763E-2</v>
      </c>
    </row>
    <row r="7693" spans="1:24">
      <c r="A7693" s="15" t="s">
        <v>5503</v>
      </c>
      <c r="B7693" s="1" t="s">
        <v>5504</v>
      </c>
      <c r="C7693" t="s">
        <v>5505</v>
      </c>
      <c r="D7693" s="1">
        <v>19</v>
      </c>
      <c r="E7693" s="30">
        <v>17.091899999999999</v>
      </c>
      <c r="F7693" s="31">
        <v>10.6629</v>
      </c>
      <c r="G7693" s="31">
        <v>14.2927</v>
      </c>
      <c r="H7693" s="35">
        <v>11.5328</v>
      </c>
      <c r="I7693" s="32">
        <v>9.5116300000000003</v>
      </c>
      <c r="J7693" s="36">
        <v>9.9313099999999999</v>
      </c>
      <c r="L7693" s="21">
        <f t="shared" si="961"/>
        <v>10.325246666666667</v>
      </c>
      <c r="M7693" s="22">
        <f t="shared" si="962"/>
        <v>14.015833333333333</v>
      </c>
      <c r="O7693" s="25">
        <f t="shared" si="963"/>
        <v>1.0666169018130798</v>
      </c>
      <c r="P7693" s="26">
        <f t="shared" si="964"/>
        <v>3.2234301005812669</v>
      </c>
      <c r="R7693" s="2">
        <f t="shared" si="965"/>
        <v>1.3574332687451534</v>
      </c>
      <c r="S7693" s="2"/>
      <c r="T7693" s="2">
        <f t="shared" si="966"/>
        <v>0.44088127705963204</v>
      </c>
      <c r="U7693" s="2"/>
      <c r="V7693" s="38">
        <f t="shared" si="967"/>
        <v>6.6434800830036E-2</v>
      </c>
      <c r="W7693" s="8">
        <v>5663</v>
      </c>
      <c r="X7693" s="9">
        <f t="shared" si="960"/>
        <v>9.3428704540068283E-2</v>
      </c>
    </row>
    <row r="7694" spans="1:24">
      <c r="A7694" s="15" t="s">
        <v>15168</v>
      </c>
      <c r="B7694" s="1" t="s">
        <v>15169</v>
      </c>
      <c r="C7694" t="s">
        <v>15170</v>
      </c>
      <c r="D7694" s="1">
        <v>9</v>
      </c>
      <c r="E7694" s="30">
        <v>11.3569</v>
      </c>
      <c r="F7694" s="31">
        <v>11.041600000000001</v>
      </c>
      <c r="G7694" s="31">
        <v>12.049300000000001</v>
      </c>
      <c r="H7694" s="35">
        <v>15.353</v>
      </c>
      <c r="I7694" s="32">
        <v>13.3856</v>
      </c>
      <c r="J7694" s="36">
        <v>14.0535</v>
      </c>
      <c r="L7694" s="21">
        <f t="shared" si="961"/>
        <v>14.264033333333332</v>
      </c>
      <c r="M7694" s="22">
        <f t="shared" si="962"/>
        <v>11.4826</v>
      </c>
      <c r="O7694" s="25">
        <f t="shared" si="963"/>
        <v>1.0004543484504094</v>
      </c>
      <c r="P7694" s="26">
        <f t="shared" si="964"/>
        <v>0.51547569292838635</v>
      </c>
      <c r="R7694" s="2">
        <f t="shared" si="965"/>
        <v>0.80500372732350134</v>
      </c>
      <c r="S7694" s="2"/>
      <c r="T7694" s="2">
        <f t="shared" si="966"/>
        <v>-0.31293263168658975</v>
      </c>
      <c r="U7694" s="2"/>
      <c r="V7694" s="38">
        <f t="shared" si="967"/>
        <v>6.420730679091346E-3</v>
      </c>
      <c r="W7694" s="8">
        <v>3186</v>
      </c>
      <c r="X7694" s="9">
        <f t="shared" si="960"/>
        <v>1.6049811402474412E-2</v>
      </c>
    </row>
    <row r="7695" spans="1:24">
      <c r="A7695" s="15" t="s">
        <v>20709</v>
      </c>
      <c r="B7695" s="1" t="s">
        <v>20710</v>
      </c>
      <c r="C7695" t="s">
        <v>20711</v>
      </c>
      <c r="D7695" s="1">
        <v>3</v>
      </c>
      <c r="E7695" s="30">
        <v>14.095499999999999</v>
      </c>
      <c r="F7695" s="31">
        <v>11.9604</v>
      </c>
      <c r="G7695" s="31">
        <v>11.941599999999999</v>
      </c>
      <c r="H7695" s="35">
        <v>13.4026</v>
      </c>
      <c r="I7695" s="32">
        <v>9.3068500000000007</v>
      </c>
      <c r="J7695" s="36">
        <v>13.553699999999999</v>
      </c>
      <c r="L7695" s="21">
        <f t="shared" si="961"/>
        <v>12.087716666666665</v>
      </c>
      <c r="M7695" s="22">
        <f t="shared" si="962"/>
        <v>12.665833333333333</v>
      </c>
      <c r="O7695" s="25">
        <f t="shared" si="963"/>
        <v>2.4094859131842599</v>
      </c>
      <c r="P7695" s="26">
        <f t="shared" si="964"/>
        <v>1.2381633346749261</v>
      </c>
      <c r="R7695" s="2">
        <f t="shared" si="965"/>
        <v>1.0478267883512602</v>
      </c>
      <c r="S7695" s="2"/>
      <c r="T7695" s="2">
        <f t="shared" si="966"/>
        <v>6.7400250997725841E-2</v>
      </c>
      <c r="U7695" s="2"/>
      <c r="V7695" s="38">
        <f t="shared" si="967"/>
        <v>0.36519759274306596</v>
      </c>
      <c r="W7695" s="8">
        <v>7487</v>
      </c>
      <c r="X7695" s="9">
        <f t="shared" si="960"/>
        <v>0.38846448892824592</v>
      </c>
    </row>
    <row r="7696" spans="1:24">
      <c r="A7696" s="15" t="s">
        <v>18072</v>
      </c>
      <c r="B7696" s="1" t="s">
        <v>18073</v>
      </c>
      <c r="C7696" t="s">
        <v>18074</v>
      </c>
      <c r="D7696" s="1">
        <v>5</v>
      </c>
      <c r="E7696" s="30">
        <v>13.4925</v>
      </c>
      <c r="F7696" s="31">
        <v>11.2575</v>
      </c>
      <c r="G7696" s="31">
        <v>15.0312</v>
      </c>
      <c r="H7696" s="35">
        <v>11.5541</v>
      </c>
      <c r="I7696" s="32">
        <v>10.965999999999999</v>
      </c>
      <c r="J7696" s="36">
        <v>11.7902</v>
      </c>
      <c r="L7696" s="21">
        <f t="shared" si="961"/>
        <v>11.436766666666665</v>
      </c>
      <c r="M7696" s="22">
        <f t="shared" si="962"/>
        <v>13.260399999999999</v>
      </c>
      <c r="O7696" s="25">
        <f t="shared" si="963"/>
        <v>0.42444286227162997</v>
      </c>
      <c r="P7696" s="26">
        <f t="shared" si="964"/>
        <v>1.8975262132576827</v>
      </c>
      <c r="R7696" s="2">
        <f t="shared" si="965"/>
        <v>1.1594535751654751</v>
      </c>
      <c r="S7696" s="2"/>
      <c r="T7696" s="2">
        <f t="shared" si="966"/>
        <v>0.21344505524100024</v>
      </c>
      <c r="U7696" s="2"/>
      <c r="V7696" s="38">
        <f t="shared" si="967"/>
        <v>8.9801010626543457E-2</v>
      </c>
      <c r="W7696" s="8">
        <v>5966</v>
      </c>
      <c r="X7696" s="9">
        <f t="shared" si="960"/>
        <v>0.11987516738682402</v>
      </c>
    </row>
    <row r="7697" spans="1:24">
      <c r="A7697" s="15" t="s">
        <v>11228</v>
      </c>
      <c r="B7697" s="1" t="s">
        <v>11229</v>
      </c>
      <c r="C7697" t="s">
        <v>11230</v>
      </c>
      <c r="D7697" s="1">
        <v>6</v>
      </c>
      <c r="E7697" s="30">
        <v>13.3749</v>
      </c>
      <c r="F7697" s="31">
        <v>12.486000000000001</v>
      </c>
      <c r="G7697" s="31">
        <v>11.4811</v>
      </c>
      <c r="H7697" s="35">
        <v>13.0419</v>
      </c>
      <c r="I7697" s="32">
        <v>12.0669</v>
      </c>
      <c r="J7697" s="36">
        <v>12.343299999999999</v>
      </c>
      <c r="L7697" s="21">
        <f t="shared" si="961"/>
        <v>12.484033333333334</v>
      </c>
      <c r="M7697" s="22">
        <f t="shared" si="962"/>
        <v>12.447333333333333</v>
      </c>
      <c r="O7697" s="25">
        <f t="shared" si="963"/>
        <v>0.50250438140710108</v>
      </c>
      <c r="P7697" s="26">
        <f t="shared" si="964"/>
        <v>0.94749192256891235</v>
      </c>
      <c r="R7697" s="2">
        <f t="shared" si="965"/>
        <v>0.99706024495288637</v>
      </c>
      <c r="S7697" s="2"/>
      <c r="T7697" s="2">
        <f t="shared" si="966"/>
        <v>-4.247416273020806E-3</v>
      </c>
      <c r="U7697" s="2"/>
      <c r="V7697" s="38">
        <f t="shared" si="967"/>
        <v>0.47779023940343224</v>
      </c>
      <c r="W7697" s="8">
        <v>7893</v>
      </c>
      <c r="X7697" s="9">
        <f t="shared" si="960"/>
        <v>0.4820881118217325</v>
      </c>
    </row>
    <row r="7698" spans="1:24">
      <c r="A7698" s="15" t="s">
        <v>4772</v>
      </c>
      <c r="B7698" s="1" t="s">
        <v>4773</v>
      </c>
      <c r="C7698" t="s">
        <v>4774</v>
      </c>
      <c r="D7698" s="1">
        <v>32</v>
      </c>
      <c r="E7698" s="30">
        <v>12.6554</v>
      </c>
      <c r="F7698" s="31">
        <v>14.725300000000001</v>
      </c>
      <c r="G7698" s="31">
        <v>13.998799999999999</v>
      </c>
      <c r="H7698" s="35">
        <v>9.5574700000000004</v>
      </c>
      <c r="I7698" s="32">
        <v>10.712400000000001</v>
      </c>
      <c r="J7698" s="36">
        <v>11.110300000000001</v>
      </c>
      <c r="L7698" s="21">
        <f t="shared" si="961"/>
        <v>10.460056666666667</v>
      </c>
      <c r="M7698" s="22">
        <f t="shared" si="962"/>
        <v>13.793166666666666</v>
      </c>
      <c r="O7698" s="25">
        <f t="shared" si="963"/>
        <v>0.80658423034010129</v>
      </c>
      <c r="P7698" s="26">
        <f t="shared" si="964"/>
        <v>1.0501596561158373</v>
      </c>
      <c r="R7698" s="2">
        <f t="shared" si="965"/>
        <v>1.3186512373897272</v>
      </c>
      <c r="S7698" s="2"/>
      <c r="T7698" s="2">
        <f t="shared" si="966"/>
        <v>0.39906304478571114</v>
      </c>
      <c r="U7698" s="2"/>
      <c r="V7698" s="38">
        <f t="shared" si="967"/>
        <v>6.0319388006275267E-3</v>
      </c>
      <c r="W7698" s="8">
        <v>3132</v>
      </c>
      <c r="X7698" s="9">
        <f t="shared" si="960"/>
        <v>1.5337918457278934E-2</v>
      </c>
    </row>
    <row r="7699" spans="1:24">
      <c r="A7699" s="15" t="s">
        <v>17975</v>
      </c>
      <c r="B7699" s="1" t="s">
        <v>17976</v>
      </c>
      <c r="C7699" t="s">
        <v>17977</v>
      </c>
      <c r="D7699" s="1">
        <v>5</v>
      </c>
      <c r="E7699" s="30">
        <v>12.0161</v>
      </c>
      <c r="F7699" s="31">
        <v>12.8804</v>
      </c>
      <c r="G7699" s="31">
        <v>11.1972</v>
      </c>
      <c r="H7699" s="35">
        <v>14.2904</v>
      </c>
      <c r="I7699" s="32">
        <v>13.400600000000001</v>
      </c>
      <c r="J7699" s="36">
        <v>11.8286</v>
      </c>
      <c r="L7699" s="21">
        <f t="shared" si="961"/>
        <v>13.173200000000001</v>
      </c>
      <c r="M7699" s="22">
        <f t="shared" si="962"/>
        <v>12.031233333333333</v>
      </c>
      <c r="O7699" s="25">
        <f t="shared" si="963"/>
        <v>1.2465544031449252</v>
      </c>
      <c r="P7699" s="26">
        <f t="shared" si="964"/>
        <v>0.84170203952071587</v>
      </c>
      <c r="R7699" s="2">
        <f t="shared" si="965"/>
        <v>0.91331136954827463</v>
      </c>
      <c r="S7699" s="2"/>
      <c r="T7699" s="2">
        <f t="shared" si="966"/>
        <v>-0.13082130179607698</v>
      </c>
      <c r="U7699" s="2"/>
      <c r="V7699" s="38">
        <f t="shared" si="967"/>
        <v>0.12941152073338624</v>
      </c>
      <c r="W7699" s="8">
        <v>6309</v>
      </c>
      <c r="X7699" s="9">
        <f t="shared" si="960"/>
        <v>0.16335922509441878</v>
      </c>
    </row>
    <row r="7700" spans="1:24">
      <c r="A7700" s="15" t="s">
        <v>9725</v>
      </c>
      <c r="B7700" s="1" t="s">
        <v>9726</v>
      </c>
      <c r="C7700" t="s">
        <v>9727</v>
      </c>
      <c r="D7700" s="1">
        <v>11</v>
      </c>
      <c r="E7700" s="30">
        <v>12.080500000000001</v>
      </c>
      <c r="F7700" s="31">
        <v>14.122199999999999</v>
      </c>
      <c r="G7700" s="31">
        <v>13.097200000000001</v>
      </c>
      <c r="H7700" s="35">
        <v>11.174899999999999</v>
      </c>
      <c r="I7700" s="32">
        <v>12.722</v>
      </c>
      <c r="J7700" s="36">
        <v>11.027699999999999</v>
      </c>
      <c r="L7700" s="21">
        <f t="shared" si="961"/>
        <v>11.641533333333333</v>
      </c>
      <c r="M7700" s="22">
        <f t="shared" si="962"/>
        <v>13.099966666666667</v>
      </c>
      <c r="O7700" s="25">
        <f t="shared" si="963"/>
        <v>0.93860168513237485</v>
      </c>
      <c r="P7700" s="26">
        <f t="shared" si="964"/>
        <v>1.0208528117869549</v>
      </c>
      <c r="R7700" s="2">
        <f t="shared" si="965"/>
        <v>1.125278457018835</v>
      </c>
      <c r="S7700" s="2"/>
      <c r="T7700" s="2">
        <f t="shared" si="966"/>
        <v>0.17028204930985197</v>
      </c>
      <c r="U7700" s="2"/>
      <c r="V7700" s="38">
        <f t="shared" si="967"/>
        <v>7.1308769990802018E-2</v>
      </c>
      <c r="W7700" s="8">
        <v>5737</v>
      </c>
      <c r="X7700" s="9">
        <f t="shared" si="960"/>
        <v>9.8989549277801514E-2</v>
      </c>
    </row>
    <row r="7701" spans="1:24">
      <c r="A7701" s="15" t="s">
        <v>4269</v>
      </c>
      <c r="B7701" s="1" t="s">
        <v>4270</v>
      </c>
      <c r="C7701" t="s">
        <v>4271</v>
      </c>
      <c r="D7701" s="1">
        <v>4</v>
      </c>
      <c r="E7701" s="30">
        <v>13.761900000000001</v>
      </c>
      <c r="F7701" s="31">
        <v>12.531599999999999</v>
      </c>
      <c r="G7701" s="31">
        <v>10.224299999999999</v>
      </c>
      <c r="H7701" s="35">
        <v>13.106299999999999</v>
      </c>
      <c r="I7701" s="32">
        <v>14.466100000000001</v>
      </c>
      <c r="J7701" s="36">
        <v>12.163</v>
      </c>
      <c r="L7701" s="21">
        <f t="shared" si="961"/>
        <v>13.245133333333333</v>
      </c>
      <c r="M7701" s="22">
        <f t="shared" si="962"/>
        <v>12.172600000000001</v>
      </c>
      <c r="O7701" s="25">
        <f t="shared" si="963"/>
        <v>1.157809752650812</v>
      </c>
      <c r="P7701" s="26">
        <f t="shared" si="964"/>
        <v>1.7959159752059688</v>
      </c>
      <c r="R7701" s="2">
        <f t="shared" si="965"/>
        <v>0.91902434604911498</v>
      </c>
      <c r="S7701" s="2"/>
      <c r="T7701" s="2">
        <f t="shared" si="966"/>
        <v>-0.12182501415751171</v>
      </c>
      <c r="U7701" s="2"/>
      <c r="V7701" s="38">
        <f t="shared" si="967"/>
        <v>0.21684733822720176</v>
      </c>
      <c r="W7701" s="8">
        <v>6865</v>
      </c>
      <c r="X7701" s="9">
        <f t="shared" si="960"/>
        <v>0.25156186476932774</v>
      </c>
    </row>
    <row r="7702" spans="1:24">
      <c r="A7702" s="15" t="s">
        <v>4272</v>
      </c>
      <c r="B7702" s="1" t="s">
        <v>4273</v>
      </c>
      <c r="C7702" t="s">
        <v>4274</v>
      </c>
      <c r="D7702" s="1">
        <v>13</v>
      </c>
      <c r="E7702" s="30">
        <v>10.574199999999999</v>
      </c>
      <c r="F7702" s="31">
        <v>14.638400000000001</v>
      </c>
      <c r="G7702" s="31">
        <v>16.071999999999999</v>
      </c>
      <c r="H7702" s="35">
        <v>9.6801700000000004</v>
      </c>
      <c r="I7702" s="32">
        <v>10.056800000000001</v>
      </c>
      <c r="J7702" s="36">
        <v>10.536300000000001</v>
      </c>
      <c r="L7702" s="21">
        <f t="shared" si="961"/>
        <v>10.091089999999999</v>
      </c>
      <c r="M7702" s="22">
        <f t="shared" si="962"/>
        <v>13.761533333333333</v>
      </c>
      <c r="O7702" s="25">
        <f t="shared" si="963"/>
        <v>0.42909380944031356</v>
      </c>
      <c r="P7702" s="26">
        <f t="shared" si="964"/>
        <v>2.8518630004495948</v>
      </c>
      <c r="R7702" s="2">
        <f t="shared" si="965"/>
        <v>1.3637311066825619</v>
      </c>
      <c r="S7702" s="2"/>
      <c r="T7702" s="2">
        <f t="shared" si="966"/>
        <v>0.44755920939274241</v>
      </c>
      <c r="U7702" s="2"/>
      <c r="V7702" s="38">
        <f t="shared" si="967"/>
        <v>4.6099960431462313E-2</v>
      </c>
      <c r="W7702" s="8">
        <v>5228</v>
      </c>
      <c r="X7702" s="9">
        <f t="shared" si="960"/>
        <v>7.0225723962541287E-2</v>
      </c>
    </row>
    <row r="7703" spans="1:24">
      <c r="A7703" s="15" t="s">
        <v>11024</v>
      </c>
      <c r="C7703" t="s">
        <v>11025</v>
      </c>
      <c r="D7703" s="1">
        <v>2</v>
      </c>
      <c r="E7703" s="30">
        <v>14.3758</v>
      </c>
      <c r="F7703" s="31">
        <v>7.8757400000000004</v>
      </c>
      <c r="G7703" s="31">
        <v>10.720599999999999</v>
      </c>
      <c r="H7703" s="35">
        <v>17.299499999999998</v>
      </c>
      <c r="I7703" s="32">
        <v>11.508599999999999</v>
      </c>
      <c r="J7703" s="36">
        <v>15.1463</v>
      </c>
      <c r="L7703" s="21">
        <f t="shared" si="961"/>
        <v>14.651466666666664</v>
      </c>
      <c r="M7703" s="22">
        <f t="shared" si="962"/>
        <v>10.990713333333332</v>
      </c>
      <c r="O7703" s="25">
        <f t="shared" si="963"/>
        <v>2.9269908990861944</v>
      </c>
      <c r="P7703" s="26">
        <f t="shared" si="964"/>
        <v>3.2584376487104012</v>
      </c>
      <c r="R7703" s="2">
        <f t="shared" si="965"/>
        <v>0.75014424039459082</v>
      </c>
      <c r="S7703" s="2"/>
      <c r="T7703" s="2">
        <f t="shared" si="966"/>
        <v>-0.41476006608674149</v>
      </c>
      <c r="U7703" s="2"/>
      <c r="V7703" s="38">
        <f t="shared" si="967"/>
        <v>0.11064271838105645</v>
      </c>
      <c r="W7703" s="8">
        <v>6150</v>
      </c>
      <c r="X7703" s="9">
        <f t="shared" si="960"/>
        <v>0.14327782263198918</v>
      </c>
    </row>
    <row r="7704" spans="1:24">
      <c r="A7704" s="15" t="s">
        <v>20294</v>
      </c>
      <c r="B7704" s="1" t="s">
        <v>20295</v>
      </c>
      <c r="C7704" t="s">
        <v>20296</v>
      </c>
      <c r="D7704" s="1">
        <v>9</v>
      </c>
      <c r="E7704" s="30">
        <v>10.164999999999999</v>
      </c>
      <c r="F7704" s="31">
        <v>12.892799999999999</v>
      </c>
      <c r="G7704" s="31">
        <v>10.3642</v>
      </c>
      <c r="H7704" s="35">
        <v>18.112200000000001</v>
      </c>
      <c r="I7704" s="32">
        <v>13.137499999999999</v>
      </c>
      <c r="J7704" s="36">
        <v>12.5655</v>
      </c>
      <c r="L7704" s="21">
        <f t="shared" si="961"/>
        <v>14.605066666666668</v>
      </c>
      <c r="M7704" s="22">
        <f t="shared" si="962"/>
        <v>11.140666666666666</v>
      </c>
      <c r="O7704" s="25">
        <f t="shared" si="963"/>
        <v>3.0507022410148861</v>
      </c>
      <c r="P7704" s="26">
        <f t="shared" si="964"/>
        <v>1.5206572833263197</v>
      </c>
      <c r="R7704" s="2">
        <f t="shared" si="965"/>
        <v>0.76279464660665697</v>
      </c>
      <c r="S7704" s="2"/>
      <c r="T7704" s="2">
        <f t="shared" si="966"/>
        <v>-0.39063337622506433</v>
      </c>
      <c r="U7704" s="2"/>
      <c r="V7704" s="38">
        <f t="shared" si="967"/>
        <v>7.6576452237140061E-2</v>
      </c>
      <c r="W7704" s="8">
        <v>5795</v>
      </c>
      <c r="X7704" s="9">
        <f t="shared" si="960"/>
        <v>0.10523811313487204</v>
      </c>
    </row>
    <row r="7705" spans="1:24">
      <c r="A7705" s="15" t="s">
        <v>17563</v>
      </c>
      <c r="B7705" s="1" t="s">
        <v>17564</v>
      </c>
      <c r="C7705" t="s">
        <v>17565</v>
      </c>
      <c r="D7705" s="1">
        <v>2</v>
      </c>
      <c r="E7705" s="30">
        <v>12.8079</v>
      </c>
      <c r="F7705" s="31">
        <v>10.273899999999999</v>
      </c>
      <c r="G7705" s="31">
        <v>14.287100000000001</v>
      </c>
      <c r="H7705" s="35">
        <v>16.084</v>
      </c>
      <c r="I7705" s="32">
        <v>12.77</v>
      </c>
      <c r="J7705" s="36">
        <v>9.9669500000000006</v>
      </c>
      <c r="L7705" s="21">
        <f t="shared" si="961"/>
        <v>12.940316666666666</v>
      </c>
      <c r="M7705" s="22">
        <f t="shared" si="962"/>
        <v>12.456300000000001</v>
      </c>
      <c r="O7705" s="25">
        <f t="shared" si="963"/>
        <v>3.062079522290913</v>
      </c>
      <c r="P7705" s="26">
        <f t="shared" si="964"/>
        <v>2.0295715015736637</v>
      </c>
      <c r="R7705" s="2">
        <f t="shared" si="965"/>
        <v>0.96259622703720549</v>
      </c>
      <c r="S7705" s="2"/>
      <c r="T7705" s="2">
        <f t="shared" si="966"/>
        <v>-5.4997326316948425E-2</v>
      </c>
      <c r="U7705" s="2"/>
      <c r="V7705" s="38">
        <f t="shared" si="967"/>
        <v>0.41533879823921083</v>
      </c>
      <c r="W7705" s="8">
        <v>7682</v>
      </c>
      <c r="X7705" s="9">
        <f t="shared" si="960"/>
        <v>0.43058554922898662</v>
      </c>
    </row>
    <row r="7706" spans="1:24">
      <c r="A7706" s="15" t="s">
        <v>11719</v>
      </c>
      <c r="B7706" s="1" t="s">
        <v>11720</v>
      </c>
      <c r="C7706" t="s">
        <v>11721</v>
      </c>
      <c r="D7706" s="1">
        <v>1</v>
      </c>
      <c r="E7706" s="30">
        <v>6.6779799999999998</v>
      </c>
      <c r="F7706" s="31">
        <v>7.76403</v>
      </c>
      <c r="G7706" s="31">
        <v>26.762799999999999</v>
      </c>
      <c r="H7706" s="35">
        <v>6.3458300000000003</v>
      </c>
      <c r="I7706" s="32">
        <v>18.998100000000001</v>
      </c>
      <c r="J7706" s="36">
        <v>9.7020099999999996</v>
      </c>
      <c r="L7706" s="21">
        <f t="shared" si="961"/>
        <v>11.681980000000001</v>
      </c>
      <c r="M7706" s="22">
        <f t="shared" si="962"/>
        <v>13.734936666666664</v>
      </c>
      <c r="O7706" s="25">
        <f t="shared" si="963"/>
        <v>6.5544027141227756</v>
      </c>
      <c r="P7706" s="26">
        <f t="shared" si="964"/>
        <v>11.295520945252298</v>
      </c>
      <c r="R7706" s="2">
        <f t="shared" si="965"/>
        <v>1.1757370468590653</v>
      </c>
      <c r="S7706" s="2"/>
      <c r="T7706" s="2">
        <f t="shared" si="966"/>
        <v>0.23356543805587324</v>
      </c>
      <c r="U7706" s="2"/>
      <c r="V7706" s="38">
        <f t="shared" si="967"/>
        <v>0.39944190658945716</v>
      </c>
      <c r="W7706" s="8">
        <v>7619</v>
      </c>
      <c r="X7706" s="9">
        <f t="shared" si="960"/>
        <v>0.41752924846809775</v>
      </c>
    </row>
    <row r="7707" spans="1:24">
      <c r="A7707" s="15" t="s">
        <v>5780</v>
      </c>
      <c r="B7707" s="1" t="s">
        <v>5781</v>
      </c>
      <c r="C7707" t="s">
        <v>5782</v>
      </c>
      <c r="D7707" s="1">
        <v>2</v>
      </c>
      <c r="E7707" s="30">
        <v>8.2829499999999996</v>
      </c>
      <c r="F7707" s="31">
        <v>15.103</v>
      </c>
      <c r="G7707" s="31">
        <v>12.0693</v>
      </c>
      <c r="H7707" s="35">
        <v>11.6919</v>
      </c>
      <c r="I7707" s="32">
        <v>15.2812</v>
      </c>
      <c r="J7707" s="36">
        <v>12.848100000000001</v>
      </c>
      <c r="L7707" s="21">
        <f t="shared" si="961"/>
        <v>13.273733333333334</v>
      </c>
      <c r="M7707" s="22">
        <f t="shared" si="962"/>
        <v>11.818416666666666</v>
      </c>
      <c r="O7707" s="25">
        <f t="shared" si="963"/>
        <v>1.832113922040143</v>
      </c>
      <c r="P7707" s="26">
        <f t="shared" si="964"/>
        <v>3.4169397618092909</v>
      </c>
      <c r="R7707" s="2">
        <f t="shared" si="965"/>
        <v>0.89036116440488977</v>
      </c>
      <c r="S7707" s="2"/>
      <c r="T7707" s="2">
        <f t="shared" si="966"/>
        <v>-0.16753742801877144</v>
      </c>
      <c r="U7707" s="2"/>
      <c r="V7707" s="38">
        <f t="shared" si="967"/>
        <v>0.27552617569146204</v>
      </c>
      <c r="W7707" s="8">
        <v>7141</v>
      </c>
      <c r="X7707" s="9">
        <f t="shared" si="960"/>
        <v>0.30728055779397889</v>
      </c>
    </row>
    <row r="7708" spans="1:24">
      <c r="A7708" s="15" t="s">
        <v>13066</v>
      </c>
      <c r="B7708" s="1" t="s">
        <v>13067</v>
      </c>
      <c r="C7708" t="s">
        <v>13068</v>
      </c>
      <c r="D7708" s="1">
        <v>7</v>
      </c>
      <c r="E7708" s="30">
        <v>8.3712999999999997</v>
      </c>
      <c r="F7708" s="31">
        <v>17.4907</v>
      </c>
      <c r="G7708" s="31">
        <v>13.8551</v>
      </c>
      <c r="H7708" s="35">
        <v>11.937099999999999</v>
      </c>
      <c r="I7708" s="32">
        <v>9.0641700000000007</v>
      </c>
      <c r="J7708" s="36">
        <v>11.2714</v>
      </c>
      <c r="L7708" s="21">
        <f t="shared" si="961"/>
        <v>10.757556666666666</v>
      </c>
      <c r="M7708" s="22">
        <f t="shared" si="962"/>
        <v>13.239033333333333</v>
      </c>
      <c r="O7708" s="25">
        <f t="shared" si="963"/>
        <v>1.5038144581807071</v>
      </c>
      <c r="P7708" s="26">
        <f t="shared" si="964"/>
        <v>4.5908079564857998</v>
      </c>
      <c r="R7708" s="2">
        <f t="shared" si="965"/>
        <v>1.2306728882363933</v>
      </c>
      <c r="S7708" s="2"/>
      <c r="T7708" s="2">
        <f t="shared" si="966"/>
        <v>0.29944734571196452</v>
      </c>
      <c r="U7708" s="2"/>
      <c r="V7708" s="38">
        <f t="shared" si="967"/>
        <v>0.21194796346807729</v>
      </c>
      <c r="W7708" s="8">
        <v>6835</v>
      </c>
      <c r="X7708" s="9">
        <f t="shared" si="960"/>
        <v>0.24695736372491112</v>
      </c>
    </row>
    <row r="7709" spans="1:24">
      <c r="A7709" s="15" t="s">
        <v>19820</v>
      </c>
      <c r="B7709" s="1" t="s">
        <v>19821</v>
      </c>
      <c r="C7709" t="s">
        <v>19822</v>
      </c>
      <c r="D7709" s="1">
        <v>8</v>
      </c>
      <c r="E7709" s="30">
        <v>9.3485300000000002</v>
      </c>
      <c r="F7709" s="31">
        <v>17.756399999999999</v>
      </c>
      <c r="G7709" s="31">
        <v>14.285500000000001</v>
      </c>
      <c r="H7709" s="35">
        <v>9.0645100000000003</v>
      </c>
      <c r="I7709" s="32">
        <v>10.657400000000001</v>
      </c>
      <c r="J7709" s="36">
        <v>9.9520900000000001</v>
      </c>
      <c r="L7709" s="21">
        <f t="shared" si="961"/>
        <v>9.8913333333333338</v>
      </c>
      <c r="M7709" s="22">
        <f t="shared" si="962"/>
        <v>13.796810000000001</v>
      </c>
      <c r="O7709" s="25">
        <f t="shared" si="963"/>
        <v>0.79818116203862755</v>
      </c>
      <c r="P7709" s="26">
        <f t="shared" si="964"/>
        <v>4.2251843653620575</v>
      </c>
      <c r="R7709" s="2">
        <f t="shared" si="965"/>
        <v>1.3948382422322572</v>
      </c>
      <c r="S7709" s="2"/>
      <c r="T7709" s="2">
        <f t="shared" si="966"/>
        <v>0.48009782408995971</v>
      </c>
      <c r="U7709" s="2"/>
      <c r="V7709" s="38">
        <f t="shared" si="967"/>
        <v>9.5394278094649926E-2</v>
      </c>
      <c r="W7709" s="8">
        <v>6014</v>
      </c>
      <c r="X7709" s="9">
        <f t="shared" si="960"/>
        <v>0.12632524621646027</v>
      </c>
    </row>
    <row r="7710" spans="1:24">
      <c r="A7710" s="15" t="s">
        <v>13036</v>
      </c>
      <c r="B7710" s="1" t="s">
        <v>13037</v>
      </c>
      <c r="C7710" t="s">
        <v>13038</v>
      </c>
      <c r="D7710" s="1">
        <v>7</v>
      </c>
      <c r="E7710" s="30">
        <v>8.49268</v>
      </c>
      <c r="F7710" s="31">
        <v>30.691600000000001</v>
      </c>
      <c r="G7710" s="31">
        <v>11.0671</v>
      </c>
      <c r="H7710" s="35">
        <v>4.8968600000000002</v>
      </c>
      <c r="I7710" s="32">
        <v>7.2440199999999999</v>
      </c>
      <c r="J7710" s="36">
        <v>7.8506499999999999</v>
      </c>
      <c r="L7710" s="21">
        <f t="shared" si="961"/>
        <v>6.6638433333333325</v>
      </c>
      <c r="M7710" s="22">
        <f t="shared" si="962"/>
        <v>16.75046</v>
      </c>
      <c r="O7710" s="25">
        <f t="shared" si="963"/>
        <v>1.5600232576578263</v>
      </c>
      <c r="P7710" s="26">
        <f t="shared" si="964"/>
        <v>12.141805794806636</v>
      </c>
      <c r="R7710" s="2">
        <f t="shared" si="965"/>
        <v>2.5136335237973286</v>
      </c>
      <c r="S7710" s="2"/>
      <c r="T7710" s="2">
        <f t="shared" si="966"/>
        <v>1.3297743267909126</v>
      </c>
      <c r="U7710" s="2"/>
      <c r="V7710" s="38">
        <f t="shared" si="967"/>
        <v>0.11335371502404923</v>
      </c>
      <c r="W7710" s="8">
        <v>6175</v>
      </c>
      <c r="X7710" s="9">
        <f t="shared" si="960"/>
        <v>0.1461941678464013</v>
      </c>
    </row>
    <row r="7711" spans="1:24">
      <c r="A7711" s="15" t="s">
        <v>4254</v>
      </c>
      <c r="B7711" s="1" t="s">
        <v>4255</v>
      </c>
      <c r="C7711" t="s">
        <v>4256</v>
      </c>
      <c r="D7711" s="1">
        <v>12</v>
      </c>
      <c r="E7711" s="30">
        <v>10.7826</v>
      </c>
      <c r="F7711" s="31">
        <v>15.496700000000001</v>
      </c>
      <c r="G7711" s="31">
        <v>13.139699999999999</v>
      </c>
      <c r="H7711" s="35">
        <v>12.4148</v>
      </c>
      <c r="I7711" s="32">
        <v>11.608000000000001</v>
      </c>
      <c r="J7711" s="36">
        <v>11.015700000000001</v>
      </c>
      <c r="L7711" s="21">
        <f t="shared" si="961"/>
        <v>11.679499999999999</v>
      </c>
      <c r="M7711" s="22">
        <f t="shared" si="962"/>
        <v>13.139666666666665</v>
      </c>
      <c r="O7711" s="25">
        <f t="shared" si="963"/>
        <v>0.70228512016131972</v>
      </c>
      <c r="P7711" s="26">
        <f t="shared" si="964"/>
        <v>2.3570500001767734</v>
      </c>
      <c r="R7711" s="2">
        <f t="shared" si="965"/>
        <v>1.1250196212737418</v>
      </c>
      <c r="S7711" s="2"/>
      <c r="T7711" s="2">
        <f t="shared" si="966"/>
        <v>0.16995016345783992</v>
      </c>
      <c r="U7711" s="2"/>
      <c r="V7711" s="38">
        <f t="shared" si="967"/>
        <v>0.18095848771229731</v>
      </c>
      <c r="W7711" s="8">
        <v>6669</v>
      </c>
      <c r="X7711" s="9">
        <f t="shared" ref="X7711:X7774" si="968">(V7711*7964)/W7711</f>
        <v>0.21609737533974147</v>
      </c>
    </row>
    <row r="7712" spans="1:24">
      <c r="A7712" s="15" t="s">
        <v>19781</v>
      </c>
      <c r="B7712" s="1" t="s">
        <v>19782</v>
      </c>
      <c r="C7712" t="s">
        <v>19783</v>
      </c>
      <c r="D7712" s="1">
        <v>3</v>
      </c>
      <c r="E7712" s="30">
        <v>8.0132499999999993</v>
      </c>
      <c r="F7712" s="31">
        <v>18.625800000000002</v>
      </c>
      <c r="G7712" s="31">
        <v>9.3744800000000001</v>
      </c>
      <c r="H7712" s="35">
        <v>10.582599999999999</v>
      </c>
      <c r="I7712" s="32">
        <v>14.610099999999999</v>
      </c>
      <c r="J7712" s="36">
        <v>13.020200000000001</v>
      </c>
      <c r="L7712" s="21">
        <f t="shared" si="961"/>
        <v>12.737633333333333</v>
      </c>
      <c r="M7712" s="22">
        <f t="shared" si="962"/>
        <v>12.004510000000002</v>
      </c>
      <c r="O7712" s="25">
        <f t="shared" si="963"/>
        <v>2.0285640249529671</v>
      </c>
      <c r="P7712" s="26">
        <f t="shared" si="964"/>
        <v>5.7744564875233024</v>
      </c>
      <c r="R7712" s="2">
        <f t="shared" si="965"/>
        <v>0.94244430545705782</v>
      </c>
      <c r="S7712" s="2"/>
      <c r="T7712" s="2">
        <f t="shared" si="966"/>
        <v>-8.5520731270031985E-2</v>
      </c>
      <c r="U7712" s="2"/>
      <c r="V7712" s="38">
        <f t="shared" si="967"/>
        <v>0.42288831537682958</v>
      </c>
      <c r="W7712" s="8">
        <v>7708</v>
      </c>
      <c r="X7712" s="9">
        <f t="shared" si="968"/>
        <v>0.43693338656734182</v>
      </c>
    </row>
    <row r="7713" spans="1:24">
      <c r="A7713" s="15" t="s">
        <v>11410</v>
      </c>
      <c r="B7713" s="1" t="s">
        <v>11411</v>
      </c>
      <c r="C7713" t="s">
        <v>11412</v>
      </c>
      <c r="D7713" s="1">
        <v>4</v>
      </c>
      <c r="E7713" s="30">
        <v>13.5932</v>
      </c>
      <c r="F7713" s="31">
        <v>16.364000000000001</v>
      </c>
      <c r="G7713" s="31">
        <v>9.8249399999999998</v>
      </c>
      <c r="H7713" s="35">
        <v>11.1663</v>
      </c>
      <c r="I7713" s="32">
        <v>10.7608</v>
      </c>
      <c r="J7713" s="36">
        <v>10.771599999999999</v>
      </c>
      <c r="L7713" s="21">
        <f t="shared" si="961"/>
        <v>10.899566666666667</v>
      </c>
      <c r="M7713" s="22">
        <f t="shared" si="962"/>
        <v>13.260713333333333</v>
      </c>
      <c r="O7713" s="25">
        <f t="shared" si="963"/>
        <v>0.23106095155463496</v>
      </c>
      <c r="P7713" s="26">
        <f t="shared" si="964"/>
        <v>3.2821847843370144</v>
      </c>
      <c r="R7713" s="2">
        <f t="shared" si="965"/>
        <v>1.2166275723499711</v>
      </c>
      <c r="S7713" s="2"/>
      <c r="T7713" s="2">
        <f t="shared" si="966"/>
        <v>0.28288760539506591</v>
      </c>
      <c r="U7713" s="2"/>
      <c r="V7713" s="38">
        <f t="shared" si="967"/>
        <v>0.14088685459415504</v>
      </c>
      <c r="W7713" s="8">
        <v>6405</v>
      </c>
      <c r="X7713" s="9">
        <f t="shared" si="968"/>
        <v>0.1751792209192585</v>
      </c>
    </row>
    <row r="7714" spans="1:24">
      <c r="A7714" s="15" t="s">
        <v>9231</v>
      </c>
      <c r="B7714" s="1" t="s">
        <v>9232</v>
      </c>
      <c r="C7714" t="s">
        <v>9233</v>
      </c>
      <c r="D7714" s="1">
        <v>8</v>
      </c>
      <c r="E7714" s="30">
        <v>8.2125000000000004</v>
      </c>
      <c r="F7714" s="31">
        <v>14.762700000000001</v>
      </c>
      <c r="G7714" s="31">
        <v>16.510000000000002</v>
      </c>
      <c r="H7714" s="35">
        <v>11.3537</v>
      </c>
      <c r="I7714" s="32">
        <v>14.835000000000001</v>
      </c>
      <c r="J7714" s="36">
        <v>9.4313300000000009</v>
      </c>
      <c r="L7714" s="21">
        <f t="shared" si="961"/>
        <v>11.873343333333333</v>
      </c>
      <c r="M7714" s="22">
        <f t="shared" si="962"/>
        <v>13.161733333333336</v>
      </c>
      <c r="O7714" s="25">
        <f t="shared" si="963"/>
        <v>2.739057184987812</v>
      </c>
      <c r="P7714" s="26">
        <f t="shared" si="964"/>
        <v>4.374293915974703</v>
      </c>
      <c r="R7714" s="2">
        <f t="shared" si="965"/>
        <v>1.108511138255639</v>
      </c>
      <c r="S7714" s="2"/>
      <c r="T7714" s="2">
        <f t="shared" si="966"/>
        <v>0.14862326639416323</v>
      </c>
      <c r="U7714" s="2"/>
      <c r="V7714" s="38">
        <f t="shared" si="967"/>
        <v>0.34387732964772721</v>
      </c>
      <c r="W7714" s="8">
        <v>7406</v>
      </c>
      <c r="X7714" s="9">
        <f t="shared" si="968"/>
        <v>0.36978653163846875</v>
      </c>
    </row>
    <row r="7715" spans="1:24">
      <c r="A7715" s="15" t="s">
        <v>3408</v>
      </c>
      <c r="B7715" s="1" t="s">
        <v>3409</v>
      </c>
      <c r="C7715" t="s">
        <v>3410</v>
      </c>
      <c r="D7715" s="1">
        <v>16</v>
      </c>
      <c r="E7715" s="30">
        <v>9.2275899999999993</v>
      </c>
      <c r="F7715" s="31">
        <v>14.253299999999999</v>
      </c>
      <c r="G7715" s="31">
        <v>14.0823</v>
      </c>
      <c r="H7715" s="35">
        <v>11.839</v>
      </c>
      <c r="I7715" s="32">
        <v>16.113499999999998</v>
      </c>
      <c r="J7715" s="36">
        <v>10.308999999999999</v>
      </c>
      <c r="L7715" s="21">
        <f t="shared" si="961"/>
        <v>12.753833333333333</v>
      </c>
      <c r="M7715" s="22">
        <f t="shared" si="962"/>
        <v>12.521063333333332</v>
      </c>
      <c r="O7715" s="25">
        <f t="shared" si="963"/>
        <v>3.0084456257897267</v>
      </c>
      <c r="P7715" s="26">
        <f t="shared" si="964"/>
        <v>2.853512782174513</v>
      </c>
      <c r="R7715" s="2">
        <f t="shared" si="965"/>
        <v>0.98174901663552128</v>
      </c>
      <c r="S7715" s="2"/>
      <c r="T7715" s="2">
        <f t="shared" si="966"/>
        <v>-2.6573847063953247E-2</v>
      </c>
      <c r="U7715" s="2"/>
      <c r="V7715" s="38">
        <f t="shared" si="967"/>
        <v>0.46360971748102264</v>
      </c>
      <c r="W7715" s="8">
        <v>7846</v>
      </c>
      <c r="X7715" s="9">
        <f t="shared" si="968"/>
        <v>0.4705821807314382</v>
      </c>
    </row>
    <row r="7716" spans="1:24">
      <c r="A7716" s="15" t="s">
        <v>109</v>
      </c>
      <c r="B7716" s="1" t="s">
        <v>110</v>
      </c>
      <c r="C7716" t="s">
        <v>111</v>
      </c>
      <c r="D7716" s="1">
        <v>24</v>
      </c>
      <c r="E7716" s="30">
        <v>13.423999999999999</v>
      </c>
      <c r="F7716" s="31">
        <v>11.4489</v>
      </c>
      <c r="G7716" s="31">
        <v>13.468999999999999</v>
      </c>
      <c r="H7716" s="35">
        <v>12.8017</v>
      </c>
      <c r="I7716" s="32">
        <v>11.7902</v>
      </c>
      <c r="J7716" s="36">
        <v>11.1568</v>
      </c>
      <c r="L7716" s="21">
        <f t="shared" si="961"/>
        <v>11.916233333333333</v>
      </c>
      <c r="M7716" s="22">
        <f t="shared" si="962"/>
        <v>12.780633333333334</v>
      </c>
      <c r="O7716" s="25">
        <f t="shared" si="963"/>
        <v>0.82966095685727737</v>
      </c>
      <c r="P7716" s="26">
        <f t="shared" si="964"/>
        <v>1.1535343529055961</v>
      </c>
      <c r="R7716" s="2">
        <f t="shared" si="965"/>
        <v>1.0725397007443629</v>
      </c>
      <c r="S7716" s="2"/>
      <c r="T7716" s="2">
        <f t="shared" si="966"/>
        <v>0.10103105099469847</v>
      </c>
      <c r="U7716" s="2"/>
      <c r="V7716" s="38">
        <f t="shared" si="967"/>
        <v>0.17573396509497041</v>
      </c>
      <c r="W7716" s="8">
        <v>6632</v>
      </c>
      <c r="X7716" s="9">
        <f t="shared" si="968"/>
        <v>0.21102914626301936</v>
      </c>
    </row>
    <row r="7717" spans="1:24">
      <c r="A7717" s="15" t="s">
        <v>3350</v>
      </c>
      <c r="B7717" s="1" t="s">
        <v>3351</v>
      </c>
      <c r="C7717" t="s">
        <v>3352</v>
      </c>
      <c r="D7717" s="1">
        <v>3</v>
      </c>
      <c r="E7717" s="30">
        <v>11.3901</v>
      </c>
      <c r="F7717" s="31">
        <v>8.5638000000000005</v>
      </c>
      <c r="G7717" s="31">
        <v>13.129</v>
      </c>
      <c r="H7717" s="35">
        <v>15.184799999999999</v>
      </c>
      <c r="I7717" s="32">
        <v>15.2043</v>
      </c>
      <c r="J7717" s="36">
        <v>13.731299999999999</v>
      </c>
      <c r="L7717" s="21">
        <f t="shared" si="961"/>
        <v>14.706799999999999</v>
      </c>
      <c r="M7717" s="22">
        <f t="shared" si="962"/>
        <v>11.027633333333334</v>
      </c>
      <c r="O7717" s="25">
        <f t="shared" si="963"/>
        <v>0.84486404231686918</v>
      </c>
      <c r="P7717" s="26">
        <f t="shared" si="964"/>
        <v>2.304083184985585</v>
      </c>
      <c r="R7717" s="2">
        <f t="shared" si="965"/>
        <v>0.74983227713257372</v>
      </c>
      <c r="S7717" s="2"/>
      <c r="T7717" s="2">
        <f t="shared" si="966"/>
        <v>-0.41536016595801523</v>
      </c>
      <c r="U7717" s="2"/>
      <c r="V7717" s="38">
        <f t="shared" si="967"/>
        <v>3.0129209780512242E-2</v>
      </c>
      <c r="W7717" s="8">
        <v>4773</v>
      </c>
      <c r="X7717" s="9">
        <f t="shared" si="968"/>
        <v>5.0272161469096903E-2</v>
      </c>
    </row>
    <row r="7718" spans="1:24">
      <c r="A7718" s="15" t="s">
        <v>4356</v>
      </c>
      <c r="B7718" s="1" t="s">
        <v>4357</v>
      </c>
      <c r="C7718" t="s">
        <v>4358</v>
      </c>
      <c r="D7718" s="1">
        <v>13</v>
      </c>
      <c r="E7718" s="30">
        <v>10.8127</v>
      </c>
      <c r="F7718" s="31">
        <v>11.2433</v>
      </c>
      <c r="G7718" s="31">
        <v>13.275</v>
      </c>
      <c r="H7718" s="35">
        <v>13.373799999999999</v>
      </c>
      <c r="I7718" s="32">
        <v>15.2951</v>
      </c>
      <c r="J7718" s="36">
        <v>12.868600000000001</v>
      </c>
      <c r="L7718" s="21">
        <f t="shared" si="961"/>
        <v>13.845833333333333</v>
      </c>
      <c r="M7718" s="22">
        <f t="shared" si="962"/>
        <v>11.776999999999999</v>
      </c>
      <c r="O7718" s="25">
        <f t="shared" si="963"/>
        <v>1.2802683950380609</v>
      </c>
      <c r="P7718" s="26">
        <f t="shared" si="964"/>
        <v>1.3150502233755186</v>
      </c>
      <c r="R7718" s="2">
        <f t="shared" si="965"/>
        <v>0.85058080048149254</v>
      </c>
      <c r="S7718" s="2"/>
      <c r="T7718" s="2">
        <f t="shared" si="966"/>
        <v>-0.23347980442256971</v>
      </c>
      <c r="U7718" s="2"/>
      <c r="V7718" s="38">
        <f t="shared" si="967"/>
        <v>6.130864745325066E-2</v>
      </c>
      <c r="W7718" s="8">
        <v>5583</v>
      </c>
      <c r="X7718" s="9">
        <f t="shared" si="968"/>
        <v>8.7455143886385145E-2</v>
      </c>
    </row>
    <row r="7719" spans="1:24">
      <c r="A7719" s="15" t="s">
        <v>12586</v>
      </c>
      <c r="B7719" s="1" t="s">
        <v>12587</v>
      </c>
      <c r="C7719" t="s">
        <v>12588</v>
      </c>
      <c r="D7719" s="1">
        <v>20</v>
      </c>
      <c r="E7719" s="30">
        <v>15.452299999999999</v>
      </c>
      <c r="F7719" s="31">
        <v>12.1434</v>
      </c>
      <c r="G7719" s="31">
        <v>14.755000000000001</v>
      </c>
      <c r="H7719" s="35">
        <v>8.4360499999999998</v>
      </c>
      <c r="I7719" s="32">
        <v>10.385400000000001</v>
      </c>
      <c r="J7719" s="36">
        <v>10.071999999999999</v>
      </c>
      <c r="L7719" s="21">
        <f t="shared" si="961"/>
        <v>9.6311499999999999</v>
      </c>
      <c r="M7719" s="22">
        <f t="shared" si="962"/>
        <v>14.116900000000001</v>
      </c>
      <c r="O7719" s="25">
        <f t="shared" si="963"/>
        <v>1.0467821633463192</v>
      </c>
      <c r="P7719" s="26">
        <f t="shared" si="964"/>
        <v>1.7443002923808693</v>
      </c>
      <c r="R7719" s="2">
        <f t="shared" si="965"/>
        <v>1.4657543491691025</v>
      </c>
      <c r="S7719" s="2"/>
      <c r="T7719" s="2">
        <f t="shared" si="966"/>
        <v>0.55164333748853067</v>
      </c>
      <c r="U7719" s="2"/>
      <c r="V7719" s="38">
        <f t="shared" si="967"/>
        <v>9.394853436522738E-3</v>
      </c>
      <c r="W7719" s="8">
        <v>3556</v>
      </c>
      <c r="X7719" s="9">
        <f t="shared" si="968"/>
        <v>2.1040667257724154E-2</v>
      </c>
    </row>
    <row r="7720" spans="1:24">
      <c r="A7720" s="15" t="s">
        <v>10883</v>
      </c>
      <c r="B7720" s="1" t="s">
        <v>10884</v>
      </c>
      <c r="C7720" t="s">
        <v>10885</v>
      </c>
      <c r="D7720" s="1">
        <v>8</v>
      </c>
      <c r="E7720" s="30">
        <v>12.391299999999999</v>
      </c>
      <c r="F7720" s="31">
        <v>11.900600000000001</v>
      </c>
      <c r="G7720" s="31">
        <v>12.329499999999999</v>
      </c>
      <c r="H7720" s="35">
        <v>13.948700000000001</v>
      </c>
      <c r="I7720" s="32">
        <v>12.516500000000001</v>
      </c>
      <c r="J7720" s="36">
        <v>12.757099999999999</v>
      </c>
      <c r="L7720" s="21">
        <f t="shared" si="961"/>
        <v>13.074100000000001</v>
      </c>
      <c r="M7720" s="22">
        <f t="shared" si="962"/>
        <v>12.207133333333331</v>
      </c>
      <c r="O7720" s="25">
        <f t="shared" si="963"/>
        <v>0.76691978720072174</v>
      </c>
      <c r="P7720" s="26">
        <f t="shared" si="964"/>
        <v>0.26725797150568387</v>
      </c>
      <c r="R7720" s="2">
        <f t="shared" si="965"/>
        <v>0.93368823347942342</v>
      </c>
      <c r="S7720" s="2"/>
      <c r="T7720" s="2">
        <f t="shared" si="966"/>
        <v>-9.8987192809134886E-2</v>
      </c>
      <c r="U7720" s="2"/>
      <c r="V7720" s="38">
        <f t="shared" si="967"/>
        <v>6.9078770616161272E-2</v>
      </c>
      <c r="W7720" s="8">
        <v>5702</v>
      </c>
      <c r="X7720" s="9">
        <f t="shared" si="968"/>
        <v>9.6482520025799434E-2</v>
      </c>
    </row>
    <row r="7721" spans="1:24">
      <c r="A7721" s="15" t="s">
        <v>5830</v>
      </c>
      <c r="B7721" s="1" t="s">
        <v>5831</v>
      </c>
      <c r="C7721" t="s">
        <v>5832</v>
      </c>
      <c r="D7721" s="1">
        <v>5</v>
      </c>
      <c r="E7721" s="30">
        <v>11.349399999999999</v>
      </c>
      <c r="F7721" s="31">
        <v>19.510999999999999</v>
      </c>
      <c r="G7721" s="31">
        <v>17.4466</v>
      </c>
      <c r="H7721" s="35">
        <v>7.0073800000000004</v>
      </c>
      <c r="I7721" s="32">
        <v>6.7553799999999997</v>
      </c>
      <c r="J7721" s="36">
        <v>7.0387000000000004</v>
      </c>
      <c r="L7721" s="21">
        <f t="shared" si="961"/>
        <v>6.9338199999999999</v>
      </c>
      <c r="M7721" s="22">
        <f t="shared" si="962"/>
        <v>16.102333333333334</v>
      </c>
      <c r="O7721" s="25">
        <f t="shared" si="963"/>
        <v>0.15532501665861853</v>
      </c>
      <c r="P7721" s="26">
        <f t="shared" si="964"/>
        <v>4.2436091117506622</v>
      </c>
      <c r="R7721" s="2">
        <f t="shared" si="965"/>
        <v>2.3222889162587625</v>
      </c>
      <c r="S7721" s="2"/>
      <c r="T7721" s="2">
        <f t="shared" si="966"/>
        <v>1.2155474692424459</v>
      </c>
      <c r="U7721" s="2"/>
      <c r="V7721" s="38">
        <f t="shared" si="967"/>
        <v>1.0063407640012062E-2</v>
      </c>
      <c r="W7721" s="8">
        <v>3629</v>
      </c>
      <c r="X7721" s="9">
        <f t="shared" si="968"/>
        <v>2.2084590367885387E-2</v>
      </c>
    </row>
    <row r="7722" spans="1:24">
      <c r="A7722" s="15" t="s">
        <v>17944</v>
      </c>
      <c r="B7722" s="1" t="s">
        <v>17945</v>
      </c>
      <c r="C7722" t="s">
        <v>17946</v>
      </c>
      <c r="D7722" s="1">
        <v>4</v>
      </c>
      <c r="E7722" s="30">
        <v>11.083299999999999</v>
      </c>
      <c r="F7722" s="31">
        <v>13.835000000000001</v>
      </c>
      <c r="G7722" s="31">
        <v>13.0472</v>
      </c>
      <c r="H7722" s="35">
        <v>12.934200000000001</v>
      </c>
      <c r="I7722" s="32">
        <v>12.244</v>
      </c>
      <c r="J7722" s="36">
        <v>11.0968</v>
      </c>
      <c r="L7722" s="21">
        <f t="shared" si="961"/>
        <v>12.091666666666667</v>
      </c>
      <c r="M7722" s="22">
        <f t="shared" si="962"/>
        <v>12.655166666666668</v>
      </c>
      <c r="O7722" s="25">
        <f t="shared" si="963"/>
        <v>0.92812379203063955</v>
      </c>
      <c r="P7722" s="26">
        <f t="shared" si="964"/>
        <v>1.4171206100164286</v>
      </c>
      <c r="R7722" s="2">
        <f t="shared" si="965"/>
        <v>1.0466023432115783</v>
      </c>
      <c r="S7722" s="2"/>
      <c r="T7722" s="2">
        <f t="shared" si="966"/>
        <v>6.5713394082406451E-2</v>
      </c>
      <c r="U7722" s="2"/>
      <c r="V7722" s="38">
        <f t="shared" si="967"/>
        <v>0.29768769416130214</v>
      </c>
      <c r="W7722" s="8">
        <v>7230</v>
      </c>
      <c r="X7722" s="9">
        <f t="shared" si="968"/>
        <v>0.32790937708168882</v>
      </c>
    </row>
    <row r="7723" spans="1:24">
      <c r="A7723" s="15" t="s">
        <v>7512</v>
      </c>
      <c r="B7723" s="1" t="s">
        <v>7513</v>
      </c>
      <c r="C7723" t="s">
        <v>7514</v>
      </c>
      <c r="D7723" s="1">
        <v>5</v>
      </c>
      <c r="E7723" s="30">
        <v>11.330299999999999</v>
      </c>
      <c r="F7723" s="31">
        <v>15.4511</v>
      </c>
      <c r="G7723" s="31">
        <v>13.0396</v>
      </c>
      <c r="H7723" s="35">
        <v>10.497199999999999</v>
      </c>
      <c r="I7723" s="32">
        <v>11.519399999999999</v>
      </c>
      <c r="J7723" s="36">
        <v>10.996700000000001</v>
      </c>
      <c r="L7723" s="21">
        <f t="shared" si="961"/>
        <v>11.004433333333333</v>
      </c>
      <c r="M7723" s="22">
        <f t="shared" si="962"/>
        <v>13.273666666666665</v>
      </c>
      <c r="O7723" s="25">
        <f t="shared" si="963"/>
        <v>0.51114387733135691</v>
      </c>
      <c r="P7723" s="26">
        <f t="shared" si="964"/>
        <v>2.070347449906258</v>
      </c>
      <c r="R7723" s="2">
        <f t="shared" si="965"/>
        <v>1.2062108301805634</v>
      </c>
      <c r="S7723" s="2"/>
      <c r="T7723" s="2">
        <f t="shared" si="966"/>
        <v>0.27048209386525063</v>
      </c>
      <c r="U7723" s="2"/>
      <c r="V7723" s="38">
        <f t="shared" si="967"/>
        <v>6.9548950563047066E-2</v>
      </c>
      <c r="W7723" s="8">
        <v>5710</v>
      </c>
      <c r="X7723" s="9">
        <f t="shared" si="968"/>
        <v>9.7003124743276145E-2</v>
      </c>
    </row>
    <row r="7724" spans="1:24">
      <c r="A7724" s="15" t="s">
        <v>13943</v>
      </c>
      <c r="B7724" s="1" t="s">
        <v>13944</v>
      </c>
      <c r="C7724" t="s">
        <v>13945</v>
      </c>
      <c r="D7724" s="1">
        <v>2</v>
      </c>
      <c r="E7724" s="30">
        <v>11.695399999999999</v>
      </c>
      <c r="F7724" s="31">
        <v>14.646599999999999</v>
      </c>
      <c r="G7724" s="31">
        <v>13.477499999999999</v>
      </c>
      <c r="H7724" s="35">
        <v>9.9608699999999999</v>
      </c>
      <c r="I7724" s="32">
        <v>12.4306</v>
      </c>
      <c r="J7724" s="36">
        <v>10.7796</v>
      </c>
      <c r="L7724" s="21">
        <f t="shared" si="961"/>
        <v>11.057023333333333</v>
      </c>
      <c r="M7724" s="22">
        <f t="shared" si="962"/>
        <v>13.273166666666667</v>
      </c>
      <c r="O7724" s="25">
        <f t="shared" si="963"/>
        <v>1.2580200108238873</v>
      </c>
      <c r="P7724" s="26">
        <f t="shared" si="964"/>
        <v>1.4861727501651123</v>
      </c>
      <c r="R7724" s="2">
        <f t="shared" si="965"/>
        <v>1.2004285662174901</v>
      </c>
      <c r="S7724" s="2"/>
      <c r="T7724" s="2">
        <f t="shared" si="966"/>
        <v>0.26354955581320705</v>
      </c>
      <c r="U7724" s="2"/>
      <c r="V7724" s="38">
        <f t="shared" si="967"/>
        <v>5.9992142734253136E-2</v>
      </c>
      <c r="W7724" s="8">
        <v>5556</v>
      </c>
      <c r="X7724" s="9">
        <f t="shared" si="968"/>
        <v>8.599305700784593E-2</v>
      </c>
    </row>
    <row r="7725" spans="1:24">
      <c r="A7725" s="15" t="s">
        <v>17712</v>
      </c>
      <c r="B7725" s="1" t="s">
        <v>17713</v>
      </c>
      <c r="C7725" t="s">
        <v>17714</v>
      </c>
      <c r="D7725" s="1">
        <v>2</v>
      </c>
      <c r="E7725" s="30">
        <v>9.7648700000000002</v>
      </c>
      <c r="F7725" s="31">
        <v>17.251100000000001</v>
      </c>
      <c r="G7725" s="31">
        <v>14.1531</v>
      </c>
      <c r="H7725" s="35">
        <v>11.5883</v>
      </c>
      <c r="I7725" s="32">
        <v>10.527799999999999</v>
      </c>
      <c r="J7725" s="36">
        <v>10.3825</v>
      </c>
      <c r="L7725" s="21">
        <f t="shared" si="961"/>
        <v>10.832866666666666</v>
      </c>
      <c r="M7725" s="22">
        <f t="shared" si="962"/>
        <v>13.723023333333336</v>
      </c>
      <c r="O7725" s="25">
        <f t="shared" si="963"/>
        <v>0.6582458988351797</v>
      </c>
      <c r="P7725" s="26">
        <f t="shared" si="964"/>
        <v>3.7615999731009757</v>
      </c>
      <c r="R7725" s="2">
        <f t="shared" si="965"/>
        <v>1.2667951850233552</v>
      </c>
      <c r="S7725" s="2"/>
      <c r="T7725" s="2">
        <f t="shared" si="966"/>
        <v>0.34118328893269617</v>
      </c>
      <c r="U7725" s="2"/>
      <c r="V7725" s="38">
        <f t="shared" si="967"/>
        <v>0.13004719976393089</v>
      </c>
      <c r="W7725" s="8">
        <v>6317</v>
      </c>
      <c r="X7725" s="9">
        <f t="shared" si="968"/>
        <v>0.16395375952508243</v>
      </c>
    </row>
    <row r="7726" spans="1:24">
      <c r="A7726" s="15" t="s">
        <v>3362</v>
      </c>
      <c r="B7726" s="1" t="s">
        <v>3363</v>
      </c>
      <c r="C7726" t="s">
        <v>3364</v>
      </c>
      <c r="D7726" s="1">
        <v>5</v>
      </c>
      <c r="E7726" s="30">
        <v>8.8935600000000008</v>
      </c>
      <c r="F7726" s="31">
        <v>14.7005</v>
      </c>
      <c r="G7726" s="31">
        <v>12.6287</v>
      </c>
      <c r="H7726" s="35">
        <v>13.492699999999999</v>
      </c>
      <c r="I7726" s="32">
        <v>13.2362</v>
      </c>
      <c r="J7726" s="36">
        <v>13.741199999999999</v>
      </c>
      <c r="L7726" s="21">
        <f t="shared" si="961"/>
        <v>13.490033333333335</v>
      </c>
      <c r="M7726" s="22">
        <f t="shared" si="962"/>
        <v>12.074253333333333</v>
      </c>
      <c r="O7726" s="25">
        <f t="shared" si="963"/>
        <v>0.25251056083525114</v>
      </c>
      <c r="P7726" s="26">
        <f t="shared" si="964"/>
        <v>2.9429061097040314</v>
      </c>
      <c r="R7726" s="2">
        <f t="shared" si="965"/>
        <v>0.89504992574765063</v>
      </c>
      <c r="S7726" s="2"/>
      <c r="T7726" s="2">
        <f t="shared" si="966"/>
        <v>-0.159959936957769</v>
      </c>
      <c r="U7726" s="2"/>
      <c r="V7726" s="38">
        <f t="shared" si="967"/>
        <v>0.22654881512585134</v>
      </c>
      <c r="W7726" s="8">
        <v>6909</v>
      </c>
      <c r="X7726" s="9">
        <f t="shared" si="968"/>
        <v>0.26114267819688525</v>
      </c>
    </row>
    <row r="7727" spans="1:24">
      <c r="A7727" s="15" t="s">
        <v>4527</v>
      </c>
      <c r="B7727" s="1" t="s">
        <v>4528</v>
      </c>
      <c r="C7727" t="s">
        <v>4529</v>
      </c>
      <c r="D7727" s="1">
        <v>28</v>
      </c>
      <c r="E7727" s="30">
        <v>10.373900000000001</v>
      </c>
      <c r="F7727" s="31">
        <v>16.392399999999999</v>
      </c>
      <c r="G7727" s="31">
        <v>11.813499999999999</v>
      </c>
      <c r="H7727" s="35">
        <v>12.7104</v>
      </c>
      <c r="I7727" s="32">
        <v>12.2638</v>
      </c>
      <c r="J7727" s="36">
        <v>11.6249</v>
      </c>
      <c r="L7727" s="21">
        <f t="shared" si="961"/>
        <v>12.1997</v>
      </c>
      <c r="M7727" s="22">
        <f t="shared" si="962"/>
        <v>12.859933333333332</v>
      </c>
      <c r="O7727" s="25">
        <f t="shared" si="963"/>
        <v>0.54558149712027426</v>
      </c>
      <c r="P7727" s="26">
        <f t="shared" si="964"/>
        <v>3.142746029085604</v>
      </c>
      <c r="R7727" s="2">
        <f t="shared" si="965"/>
        <v>1.0541188171293829</v>
      </c>
      <c r="S7727" s="2"/>
      <c r="T7727" s="2">
        <f t="shared" si="966"/>
        <v>7.6037492423107172E-2</v>
      </c>
      <c r="U7727" s="2"/>
      <c r="V7727" s="38">
        <f t="shared" si="967"/>
        <v>0.36904125987919401</v>
      </c>
      <c r="W7727" s="8">
        <v>7504</v>
      </c>
      <c r="X7727" s="9">
        <f t="shared" si="968"/>
        <v>0.39166372517029596</v>
      </c>
    </row>
    <row r="7728" spans="1:24">
      <c r="A7728" s="15" t="s">
        <v>23387</v>
      </c>
      <c r="B7728" s="1" t="s">
        <v>23388</v>
      </c>
      <c r="C7728" t="s">
        <v>23389</v>
      </c>
      <c r="D7728" s="1">
        <v>1</v>
      </c>
      <c r="E7728" s="30">
        <v>12.8185</v>
      </c>
      <c r="F7728" s="31">
        <v>13.703200000000001</v>
      </c>
      <c r="G7728" s="31">
        <v>15.5176</v>
      </c>
      <c r="H7728" s="35">
        <v>8.4226200000000002</v>
      </c>
      <c r="I7728" s="32">
        <v>10.707000000000001</v>
      </c>
      <c r="J7728" s="36">
        <v>9.8011999999999997</v>
      </c>
      <c r="L7728" s="21">
        <f t="shared" si="961"/>
        <v>9.6436066666666687</v>
      </c>
      <c r="M7728" s="22">
        <f t="shared" si="962"/>
        <v>14.013100000000001</v>
      </c>
      <c r="O7728" s="25">
        <f t="shared" si="963"/>
        <v>1.1503150612477149</v>
      </c>
      <c r="P7728" s="26">
        <f t="shared" si="964"/>
        <v>1.37597736536616</v>
      </c>
      <c r="R7728" s="2">
        <f t="shared" si="965"/>
        <v>1.453097423439778</v>
      </c>
      <c r="S7728" s="2"/>
      <c r="T7728" s="2">
        <f t="shared" si="966"/>
        <v>0.53913143222170989</v>
      </c>
      <c r="U7728" s="2"/>
      <c r="V7728" s="38">
        <f t="shared" si="967"/>
        <v>6.7395887640090456E-3</v>
      </c>
      <c r="W7728" s="8">
        <v>3236</v>
      </c>
      <c r="X7728" s="9">
        <f t="shared" si="968"/>
        <v>1.6586552817233636E-2</v>
      </c>
    </row>
    <row r="7729" spans="1:24">
      <c r="A7729" s="15" t="s">
        <v>22356</v>
      </c>
      <c r="B7729" s="1" t="s">
        <v>22357</v>
      </c>
      <c r="C7729" t="s">
        <v>22358</v>
      </c>
      <c r="D7729" s="1">
        <v>3</v>
      </c>
      <c r="E7729" s="30">
        <v>10.7193</v>
      </c>
      <c r="F7729" s="31">
        <v>10.7408</v>
      </c>
      <c r="G7729" s="31">
        <v>16.493099999999998</v>
      </c>
      <c r="H7729" s="35">
        <v>10.898999999999999</v>
      </c>
      <c r="I7729" s="32">
        <v>14.5953</v>
      </c>
      <c r="J7729" s="36">
        <v>12.222099999999999</v>
      </c>
      <c r="L7729" s="21">
        <f t="shared" si="961"/>
        <v>12.572133333333333</v>
      </c>
      <c r="M7729" s="22">
        <f t="shared" si="962"/>
        <v>12.651066666666665</v>
      </c>
      <c r="O7729" s="25">
        <f t="shared" si="963"/>
        <v>1.8728456752581879</v>
      </c>
      <c r="P7729" s="26">
        <f t="shared" si="964"/>
        <v>3.3273158346230636</v>
      </c>
      <c r="R7729" s="2">
        <f t="shared" si="965"/>
        <v>1.0062784359058659</v>
      </c>
      <c r="S7729" s="2"/>
      <c r="T7729" s="2">
        <f t="shared" si="966"/>
        <v>9.0295521820148821E-3</v>
      </c>
      <c r="U7729" s="2"/>
      <c r="V7729" s="38">
        <f t="shared" si="967"/>
        <v>0.48657609954618025</v>
      </c>
      <c r="W7729" s="8">
        <v>7928</v>
      </c>
      <c r="X7729" s="9">
        <f t="shared" si="968"/>
        <v>0.48878557729386729</v>
      </c>
    </row>
    <row r="7730" spans="1:24">
      <c r="A7730" s="15" t="s">
        <v>5668</v>
      </c>
      <c r="B7730" s="1" t="s">
        <v>5669</v>
      </c>
      <c r="C7730" t="s">
        <v>5670</v>
      </c>
      <c r="D7730" s="1">
        <v>19</v>
      </c>
      <c r="E7730" s="30">
        <v>9.6260899999999996</v>
      </c>
      <c r="F7730" s="31">
        <v>13.0428</v>
      </c>
      <c r="G7730" s="31">
        <v>7.9788100000000002</v>
      </c>
      <c r="H7730" s="35">
        <v>17.93</v>
      </c>
      <c r="I7730" s="32">
        <v>14.9575</v>
      </c>
      <c r="J7730" s="36">
        <v>16.802900000000001</v>
      </c>
      <c r="L7730" s="21">
        <f t="shared" si="961"/>
        <v>16.563466666666667</v>
      </c>
      <c r="M7730" s="22">
        <f t="shared" si="962"/>
        <v>10.2159</v>
      </c>
      <c r="O7730" s="25">
        <f t="shared" si="963"/>
        <v>1.5006449624522564</v>
      </c>
      <c r="P7730" s="26">
        <f t="shared" si="964"/>
        <v>2.5830032050115599</v>
      </c>
      <c r="R7730" s="2">
        <f t="shared" si="965"/>
        <v>0.61677305877996547</v>
      </c>
      <c r="S7730" s="2"/>
      <c r="T7730" s="2">
        <f t="shared" si="966"/>
        <v>-0.69718834651739392</v>
      </c>
      <c r="U7730" s="2"/>
      <c r="V7730" s="38">
        <f t="shared" si="967"/>
        <v>1.0598496879811278E-2</v>
      </c>
      <c r="W7730" s="8">
        <v>3697</v>
      </c>
      <c r="X7730" s="9">
        <f t="shared" si="968"/>
        <v>2.2831060089482557E-2</v>
      </c>
    </row>
    <row r="7731" spans="1:24">
      <c r="A7731" s="15" t="s">
        <v>12307</v>
      </c>
      <c r="B7731" s="1" t="s">
        <v>12308</v>
      </c>
      <c r="C7731" t="s">
        <v>12309</v>
      </c>
      <c r="D7731" s="1">
        <v>7</v>
      </c>
      <c r="E7731" s="30">
        <v>9.6180299999999992</v>
      </c>
      <c r="F7731" s="31">
        <v>11.2263</v>
      </c>
      <c r="G7731" s="31">
        <v>7.66411</v>
      </c>
      <c r="H7731" s="35">
        <v>19.300999999999998</v>
      </c>
      <c r="I7731" s="32">
        <v>14.717700000000001</v>
      </c>
      <c r="J7731" s="36">
        <v>17.9619</v>
      </c>
      <c r="L7731" s="21">
        <f t="shared" si="961"/>
        <v>17.326866666666664</v>
      </c>
      <c r="M7731" s="22">
        <f t="shared" si="962"/>
        <v>9.502813333333334</v>
      </c>
      <c r="O7731" s="25">
        <f t="shared" si="963"/>
        <v>2.3567159827466262</v>
      </c>
      <c r="P7731" s="26">
        <f t="shared" si="964"/>
        <v>1.7838877653129728</v>
      </c>
      <c r="R7731" s="2">
        <f t="shared" si="965"/>
        <v>0.54844384251047518</v>
      </c>
      <c r="S7731" s="2"/>
      <c r="T7731" s="2">
        <f t="shared" si="966"/>
        <v>-0.86658419035625001</v>
      </c>
      <c r="U7731" s="2"/>
      <c r="V7731" s="38">
        <f t="shared" si="967"/>
        <v>5.0730241165558672E-3</v>
      </c>
      <c r="W7731" s="8">
        <v>2952</v>
      </c>
      <c r="X7731" s="9">
        <f t="shared" si="968"/>
        <v>1.3686166688431886E-2</v>
      </c>
    </row>
    <row r="7732" spans="1:24">
      <c r="A7732" s="15" t="s">
        <v>10945</v>
      </c>
      <c r="B7732" s="1" t="s">
        <v>10946</v>
      </c>
      <c r="C7732" t="s">
        <v>10947</v>
      </c>
      <c r="D7732" s="1">
        <v>9</v>
      </c>
      <c r="E7732" s="30">
        <v>10.2277</v>
      </c>
      <c r="F7732" s="31">
        <v>4.0043800000000003</v>
      </c>
      <c r="G7732" s="31">
        <v>6.2110900000000004</v>
      </c>
      <c r="H7732" s="35">
        <v>26.089700000000001</v>
      </c>
      <c r="I7732" s="32">
        <v>20.124099999999999</v>
      </c>
      <c r="J7732" s="36">
        <v>18.8309</v>
      </c>
      <c r="L7732" s="21">
        <f t="shared" si="961"/>
        <v>21.681566666666669</v>
      </c>
      <c r="M7732" s="22">
        <f t="shared" si="962"/>
        <v>6.8143900000000004</v>
      </c>
      <c r="O7732" s="25">
        <f t="shared" si="963"/>
        <v>3.8719273202544962</v>
      </c>
      <c r="P7732" s="26">
        <f t="shared" si="964"/>
        <v>3.1552188708709243</v>
      </c>
      <c r="R7732" s="2">
        <f t="shared" si="965"/>
        <v>0.31429417000923981</v>
      </c>
      <c r="S7732" s="2"/>
      <c r="T7732" s="2">
        <f t="shared" si="966"/>
        <v>-1.6698125837330926</v>
      </c>
      <c r="U7732" s="2"/>
      <c r="V7732" s="38">
        <f t="shared" si="967"/>
        <v>3.3592363533318636E-3</v>
      </c>
      <c r="W7732" s="8">
        <v>2530</v>
      </c>
      <c r="X7732" s="9">
        <f t="shared" si="968"/>
        <v>1.0574291825270735E-2</v>
      </c>
    </row>
    <row r="7733" spans="1:24">
      <c r="A7733" s="15" t="s">
        <v>13955</v>
      </c>
      <c r="B7733" s="1" t="s">
        <v>13956</v>
      </c>
      <c r="C7733" t="s">
        <v>13957</v>
      </c>
      <c r="D7733" s="1">
        <v>8</v>
      </c>
      <c r="E7733" s="30">
        <v>15.6432</v>
      </c>
      <c r="F7733" s="31">
        <v>6.7744400000000002</v>
      </c>
      <c r="G7733" s="31">
        <v>15.06</v>
      </c>
      <c r="H7733" s="35">
        <v>13.8866</v>
      </c>
      <c r="I7733" s="32">
        <v>8.9263200000000005</v>
      </c>
      <c r="J7733" s="36">
        <v>13.329499999999999</v>
      </c>
      <c r="L7733" s="21">
        <f t="shared" si="961"/>
        <v>12.047473333333334</v>
      </c>
      <c r="M7733" s="22">
        <f t="shared" si="962"/>
        <v>12.492546666666668</v>
      </c>
      <c r="O7733" s="25">
        <f t="shared" si="963"/>
        <v>2.7173127718636465</v>
      </c>
      <c r="P7733" s="26">
        <f t="shared" si="964"/>
        <v>4.9606036375156304</v>
      </c>
      <c r="R7733" s="2">
        <f t="shared" si="965"/>
        <v>1.0369432926738165</v>
      </c>
      <c r="S7733" s="2"/>
      <c r="T7733" s="2">
        <f t="shared" si="966"/>
        <v>5.2336999633071105E-2</v>
      </c>
      <c r="U7733" s="2"/>
      <c r="V7733" s="38">
        <f t="shared" si="967"/>
        <v>0.44908670429896669</v>
      </c>
      <c r="W7733" s="8">
        <v>7791</v>
      </c>
      <c r="X7733" s="9">
        <f t="shared" si="968"/>
        <v>0.45905872327518554</v>
      </c>
    </row>
    <row r="7734" spans="1:24">
      <c r="A7734" s="15" t="s">
        <v>708</v>
      </c>
      <c r="B7734" s="1" t="s">
        <v>709</v>
      </c>
      <c r="C7734" t="s">
        <v>710</v>
      </c>
      <c r="D7734" s="1">
        <v>16</v>
      </c>
      <c r="E7734" s="30">
        <v>13.3583</v>
      </c>
      <c r="F7734" s="31">
        <v>11.340199999999999</v>
      </c>
      <c r="G7734" s="31">
        <v>13.64</v>
      </c>
      <c r="H7734" s="35">
        <v>10.4763</v>
      </c>
      <c r="I7734" s="32">
        <v>18.5213</v>
      </c>
      <c r="J7734" s="36">
        <v>8.7213499999999993</v>
      </c>
      <c r="L7734" s="21">
        <f t="shared" si="961"/>
        <v>12.572983333333333</v>
      </c>
      <c r="M7734" s="22">
        <f t="shared" si="962"/>
        <v>12.779499999999999</v>
      </c>
      <c r="O7734" s="25">
        <f t="shared" si="963"/>
        <v>5.2255923827670792</v>
      </c>
      <c r="P7734" s="26">
        <f t="shared" si="964"/>
        <v>1.2544030811505531</v>
      </c>
      <c r="R7734" s="2">
        <f t="shared" si="965"/>
        <v>1.0164254307185114</v>
      </c>
      <c r="S7734" s="2"/>
      <c r="T7734" s="2">
        <f t="shared" si="966"/>
        <v>2.3504376836556699E-2</v>
      </c>
      <c r="U7734" s="2"/>
      <c r="V7734" s="38">
        <f t="shared" si="967"/>
        <v>0.47506293890311957</v>
      </c>
      <c r="W7734" s="8">
        <v>7880</v>
      </c>
      <c r="X7734" s="9">
        <f t="shared" si="968"/>
        <v>0.48012706160208685</v>
      </c>
    </row>
    <row r="7735" spans="1:24">
      <c r="A7735" s="15" t="s">
        <v>23282</v>
      </c>
      <c r="B7735" s="1" t="s">
        <v>23283</v>
      </c>
      <c r="C7735" t="s">
        <v>23284</v>
      </c>
      <c r="D7735" s="1">
        <v>1</v>
      </c>
      <c r="E7735" s="30">
        <v>7.0901800000000001</v>
      </c>
      <c r="F7735" s="31">
        <v>14.453200000000001</v>
      </c>
      <c r="G7735" s="31">
        <v>17.1572</v>
      </c>
      <c r="H7735" s="35">
        <v>9.6905900000000003</v>
      </c>
      <c r="I7735" s="32">
        <v>17.944099999999999</v>
      </c>
      <c r="J7735" s="36">
        <v>9.2881999999999998</v>
      </c>
      <c r="L7735" s="21">
        <f t="shared" si="961"/>
        <v>12.307629999999998</v>
      </c>
      <c r="M7735" s="22">
        <f t="shared" si="962"/>
        <v>12.900193333333334</v>
      </c>
      <c r="O7735" s="25">
        <f t="shared" si="963"/>
        <v>4.8854708036892447</v>
      </c>
      <c r="P7735" s="26">
        <f t="shared" si="964"/>
        <v>5.2100955077746232</v>
      </c>
      <c r="R7735" s="2">
        <f t="shared" si="965"/>
        <v>1.0481460145725323</v>
      </c>
      <c r="S7735" s="2"/>
      <c r="T7735" s="2">
        <f t="shared" si="966"/>
        <v>6.7839709075874208E-2</v>
      </c>
      <c r="U7735" s="2"/>
      <c r="V7735" s="38">
        <f t="shared" si="967"/>
        <v>0.44634325399311398</v>
      </c>
      <c r="W7735" s="8">
        <v>7784</v>
      </c>
      <c r="X7735" s="9">
        <f t="shared" si="968"/>
        <v>0.45666465503612025</v>
      </c>
    </row>
    <row r="7736" spans="1:24">
      <c r="A7736" s="15" t="s">
        <v>15717</v>
      </c>
      <c r="B7736" s="1" t="s">
        <v>15718</v>
      </c>
      <c r="C7736" t="s">
        <v>15719</v>
      </c>
      <c r="D7736" s="1">
        <v>2</v>
      </c>
      <c r="E7736" s="30">
        <v>13.442600000000001</v>
      </c>
      <c r="F7736" s="31">
        <v>12.652799999999999</v>
      </c>
      <c r="G7736" s="31">
        <v>9.7893899999999991</v>
      </c>
      <c r="H7736" s="35">
        <v>14.2042</v>
      </c>
      <c r="I7736" s="32">
        <v>12.402100000000001</v>
      </c>
      <c r="J7736" s="36">
        <v>12.9694</v>
      </c>
      <c r="L7736" s="21">
        <f t="shared" si="961"/>
        <v>13.191899999999999</v>
      </c>
      <c r="M7736" s="22">
        <f t="shared" si="962"/>
        <v>11.961596666666665</v>
      </c>
      <c r="O7736" s="25">
        <f t="shared" si="963"/>
        <v>0.92142324151282373</v>
      </c>
      <c r="P7736" s="26">
        <f t="shared" si="964"/>
        <v>1.922188170297948</v>
      </c>
      <c r="R7736" s="2">
        <f t="shared" si="965"/>
        <v>0.90673797304911852</v>
      </c>
      <c r="S7736" s="2"/>
      <c r="T7736" s="2">
        <f t="shared" si="966"/>
        <v>-0.14124239043756559</v>
      </c>
      <c r="U7736" s="2"/>
      <c r="V7736" s="38">
        <f t="shared" si="967"/>
        <v>0.18701875339694685</v>
      </c>
      <c r="W7736" s="8">
        <v>6723</v>
      </c>
      <c r="X7736" s="9">
        <f t="shared" si="968"/>
        <v>0.22154058486587605</v>
      </c>
    </row>
    <row r="7737" spans="1:24">
      <c r="A7737" s="15" t="s">
        <v>4467</v>
      </c>
      <c r="B7737" s="1" t="s">
        <v>4468</v>
      </c>
      <c r="C7737" t="s">
        <v>4469</v>
      </c>
      <c r="D7737" s="1">
        <v>17</v>
      </c>
      <c r="E7737" s="30">
        <v>8.7709899999999994</v>
      </c>
      <c r="F7737" s="31">
        <v>14.298299999999999</v>
      </c>
      <c r="G7737" s="31">
        <v>12.5932</v>
      </c>
      <c r="H7737" s="35">
        <v>10.0802</v>
      </c>
      <c r="I7737" s="32">
        <v>17.8475</v>
      </c>
      <c r="J7737" s="36">
        <v>9.52623</v>
      </c>
      <c r="L7737" s="21">
        <f t="shared" si="961"/>
        <v>12.484643333333333</v>
      </c>
      <c r="M7737" s="22">
        <f t="shared" si="962"/>
        <v>11.887496666666665</v>
      </c>
      <c r="O7737" s="25">
        <f t="shared" si="963"/>
        <v>4.6526223154940629</v>
      </c>
      <c r="P7737" s="26">
        <f t="shared" si="964"/>
        <v>2.8304243242018217</v>
      </c>
      <c r="R7737" s="2">
        <f t="shared" si="965"/>
        <v>0.95216950530958966</v>
      </c>
      <c r="S7737" s="2"/>
      <c r="T7737" s="2">
        <f t="shared" si="966"/>
        <v>-7.0709669777103357E-2</v>
      </c>
      <c r="U7737" s="2"/>
      <c r="V7737" s="38">
        <f t="shared" si="967"/>
        <v>0.42931039320720399</v>
      </c>
      <c r="W7737" s="8">
        <v>7731</v>
      </c>
      <c r="X7737" s="9">
        <f t="shared" si="968"/>
        <v>0.44224912320555848</v>
      </c>
    </row>
    <row r="7738" spans="1:24">
      <c r="A7738" s="15" t="s">
        <v>5482</v>
      </c>
      <c r="B7738" s="1" t="s">
        <v>5483</v>
      </c>
      <c r="C7738" t="s">
        <v>5484</v>
      </c>
      <c r="D7738" s="1">
        <v>31</v>
      </c>
      <c r="E7738" s="30">
        <v>14.6065</v>
      </c>
      <c r="F7738" s="31">
        <v>11.3614</v>
      </c>
      <c r="G7738" s="31">
        <v>11.7529</v>
      </c>
      <c r="H7738" s="35">
        <v>12.5984</v>
      </c>
      <c r="I7738" s="32">
        <v>11.5213</v>
      </c>
      <c r="J7738" s="36">
        <v>12.5314</v>
      </c>
      <c r="L7738" s="21">
        <f t="shared" si="961"/>
        <v>12.217033333333333</v>
      </c>
      <c r="M7738" s="22">
        <f t="shared" si="962"/>
        <v>12.573599999999999</v>
      </c>
      <c r="O7738" s="25">
        <f t="shared" si="963"/>
        <v>0.60345331495761378</v>
      </c>
      <c r="P7738" s="26">
        <f t="shared" si="964"/>
        <v>1.7713920712253612</v>
      </c>
      <c r="R7738" s="2">
        <f t="shared" si="965"/>
        <v>1.0291860271588027</v>
      </c>
      <c r="S7738" s="2"/>
      <c r="T7738" s="2">
        <f t="shared" si="966"/>
        <v>4.1503775431975837E-2</v>
      </c>
      <c r="U7738" s="2"/>
      <c r="V7738" s="38">
        <f t="shared" si="967"/>
        <v>0.37897153755085566</v>
      </c>
      <c r="W7738" s="8">
        <v>7534</v>
      </c>
      <c r="X7738" s="9">
        <f t="shared" si="968"/>
        <v>0.40060118463698091</v>
      </c>
    </row>
    <row r="7739" spans="1:24">
      <c r="A7739" s="15" t="s">
        <v>13797</v>
      </c>
      <c r="B7739" s="1" t="s">
        <v>13798</v>
      </c>
      <c r="C7739" t="s">
        <v>13799</v>
      </c>
      <c r="D7739" s="1">
        <v>24</v>
      </c>
      <c r="E7739" s="30">
        <v>11.6517</v>
      </c>
      <c r="F7739" s="31">
        <v>16.773599999999998</v>
      </c>
      <c r="G7739" s="31">
        <v>12.209899999999999</v>
      </c>
      <c r="H7739" s="35">
        <v>11.1196</v>
      </c>
      <c r="I7739" s="32">
        <v>10.086</v>
      </c>
      <c r="J7739" s="36">
        <v>11.822800000000001</v>
      </c>
      <c r="L7739" s="21">
        <f t="shared" si="961"/>
        <v>11.009466666666668</v>
      </c>
      <c r="M7739" s="22">
        <f t="shared" si="962"/>
        <v>13.545066666666665</v>
      </c>
      <c r="O7739" s="25">
        <f t="shared" si="963"/>
        <v>0.87362209984256556</v>
      </c>
      <c r="P7739" s="26">
        <f t="shared" si="964"/>
        <v>2.8098874396198408</v>
      </c>
      <c r="R7739" s="2">
        <f t="shared" si="965"/>
        <v>1.2303108839665255</v>
      </c>
      <c r="S7739" s="2"/>
      <c r="T7739" s="2">
        <f t="shared" si="966"/>
        <v>0.29902291238202172</v>
      </c>
      <c r="U7739" s="2"/>
      <c r="V7739" s="38">
        <f t="shared" si="967"/>
        <v>0.10492528444669832</v>
      </c>
      <c r="W7739" s="8">
        <v>6098</v>
      </c>
      <c r="X7739" s="9">
        <f t="shared" si="968"/>
        <v>0.13703262796548138</v>
      </c>
    </row>
    <row r="7740" spans="1:24">
      <c r="A7740" s="15" t="s">
        <v>9755</v>
      </c>
      <c r="B7740" s="1" t="s">
        <v>9756</v>
      </c>
      <c r="C7740" t="s">
        <v>9757</v>
      </c>
      <c r="D7740" s="1">
        <v>17</v>
      </c>
      <c r="E7740" s="30">
        <v>12.456</v>
      </c>
      <c r="F7740" s="31">
        <v>14.8893</v>
      </c>
      <c r="G7740" s="31">
        <v>11.4527</v>
      </c>
      <c r="H7740" s="35">
        <v>10.9064</v>
      </c>
      <c r="I7740" s="32">
        <v>13.6912</v>
      </c>
      <c r="J7740" s="36">
        <v>11.2263</v>
      </c>
      <c r="L7740" s="21">
        <f t="shared" si="961"/>
        <v>11.9413</v>
      </c>
      <c r="M7740" s="22">
        <f t="shared" si="962"/>
        <v>12.932666666666668</v>
      </c>
      <c r="O7740" s="25">
        <f t="shared" si="963"/>
        <v>1.5238754903206488</v>
      </c>
      <c r="P7740" s="26">
        <f t="shared" si="964"/>
        <v>1.7671907716297357</v>
      </c>
      <c r="R7740" s="2">
        <f t="shared" si="965"/>
        <v>1.0830199950312502</v>
      </c>
      <c r="S7740" s="2"/>
      <c r="T7740" s="2">
        <f t="shared" si="966"/>
        <v>0.11505987864904446</v>
      </c>
      <c r="U7740" s="2"/>
      <c r="V7740" s="38">
        <f t="shared" si="967"/>
        <v>0.25132058051915834</v>
      </c>
      <c r="W7740" s="8">
        <v>7027</v>
      </c>
      <c r="X7740" s="9">
        <f t="shared" si="968"/>
        <v>0.28483237558767283</v>
      </c>
    </row>
    <row r="7741" spans="1:24">
      <c r="A7741" s="15" t="s">
        <v>6050</v>
      </c>
      <c r="B7741" s="1" t="s">
        <v>6051</v>
      </c>
      <c r="C7741" t="s">
        <v>6052</v>
      </c>
      <c r="D7741" s="1">
        <v>10</v>
      </c>
      <c r="E7741" s="30">
        <v>12.4801</v>
      </c>
      <c r="F7741" s="31">
        <v>7.3060099999999997</v>
      </c>
      <c r="G7741" s="31">
        <v>5.0644</v>
      </c>
      <c r="H7741" s="35">
        <v>24.834800000000001</v>
      </c>
      <c r="I7741" s="32">
        <v>16.5563</v>
      </c>
      <c r="J7741" s="36">
        <v>16.182200000000002</v>
      </c>
      <c r="L7741" s="21">
        <f t="shared" si="961"/>
        <v>19.191100000000002</v>
      </c>
      <c r="M7741" s="22">
        <f t="shared" si="962"/>
        <v>8.2835033333333339</v>
      </c>
      <c r="O7741" s="25">
        <f t="shared" si="963"/>
        <v>4.8911655022090557</v>
      </c>
      <c r="P7741" s="26">
        <f t="shared" si="964"/>
        <v>3.8032580158376494</v>
      </c>
      <c r="R7741" s="2">
        <f t="shared" si="965"/>
        <v>0.43163254494705011</v>
      </c>
      <c r="S7741" s="2"/>
      <c r="T7741" s="2">
        <f t="shared" si="966"/>
        <v>-1.2121244472450008</v>
      </c>
      <c r="U7741" s="2"/>
      <c r="V7741" s="38">
        <f t="shared" si="967"/>
        <v>1.9028408617020508E-2</v>
      </c>
      <c r="W7741" s="8">
        <v>4322</v>
      </c>
      <c r="X7741" s="9">
        <f t="shared" si="968"/>
        <v>3.5062990797304794E-2</v>
      </c>
    </row>
    <row r="7742" spans="1:24">
      <c r="A7742" s="15" t="s">
        <v>3784</v>
      </c>
      <c r="B7742" s="1" t="s">
        <v>3782</v>
      </c>
      <c r="C7742" t="s">
        <v>3783</v>
      </c>
      <c r="D7742" s="1">
        <v>1</v>
      </c>
      <c r="E7742" s="30">
        <v>13.213200000000001</v>
      </c>
      <c r="F7742" s="31">
        <v>7.7750500000000002</v>
      </c>
      <c r="G7742" s="31">
        <v>10.831</v>
      </c>
      <c r="H7742" s="35">
        <v>16.350999999999999</v>
      </c>
      <c r="I7742" s="32">
        <v>15.49</v>
      </c>
      <c r="J7742" s="36">
        <v>14.382899999999999</v>
      </c>
      <c r="L7742" s="21">
        <f t="shared" si="961"/>
        <v>15.407966666666667</v>
      </c>
      <c r="M7742" s="22">
        <f t="shared" si="962"/>
        <v>10.606416666666666</v>
      </c>
      <c r="O7742" s="25">
        <f t="shared" si="963"/>
        <v>0.98661112062115597</v>
      </c>
      <c r="P7742" s="26">
        <f t="shared" si="964"/>
        <v>2.7260222139288088</v>
      </c>
      <c r="R7742" s="2">
        <f t="shared" si="965"/>
        <v>0.68837224898807758</v>
      </c>
      <c r="S7742" s="2"/>
      <c r="T7742" s="2">
        <f t="shared" si="966"/>
        <v>-0.5387391570883846</v>
      </c>
      <c r="U7742" s="2"/>
      <c r="V7742" s="38">
        <f t="shared" si="967"/>
        <v>2.2764342470201961E-2</v>
      </c>
      <c r="W7742" s="8">
        <v>4479</v>
      </c>
      <c r="X7742" s="9">
        <f t="shared" si="968"/>
        <v>4.0476718783810761E-2</v>
      </c>
    </row>
    <row r="7743" spans="1:24">
      <c r="A7743" s="15" t="s">
        <v>15510</v>
      </c>
      <c r="B7743" s="1" t="s">
        <v>15511</v>
      </c>
      <c r="C7743" t="s">
        <v>15512</v>
      </c>
      <c r="D7743" s="1">
        <v>19</v>
      </c>
      <c r="E7743" s="30">
        <v>12.773199999999999</v>
      </c>
      <c r="F7743" s="31">
        <v>11.471</v>
      </c>
      <c r="G7743" s="31">
        <v>15.798999999999999</v>
      </c>
      <c r="H7743" s="35">
        <v>10.405900000000001</v>
      </c>
      <c r="I7743" s="32">
        <v>11.764699999999999</v>
      </c>
      <c r="J7743" s="36">
        <v>11.727</v>
      </c>
      <c r="L7743" s="21">
        <f t="shared" si="961"/>
        <v>11.299199999999999</v>
      </c>
      <c r="M7743" s="22">
        <f t="shared" si="962"/>
        <v>13.347733333333332</v>
      </c>
      <c r="O7743" s="25">
        <f t="shared" si="963"/>
        <v>0.77385010822510014</v>
      </c>
      <c r="P7743" s="26">
        <f t="shared" si="964"/>
        <v>2.2204644589214473</v>
      </c>
      <c r="R7743" s="2">
        <f t="shared" si="965"/>
        <v>1.1812989710185973</v>
      </c>
      <c r="S7743" s="2"/>
      <c r="T7743" s="2">
        <f t="shared" si="966"/>
        <v>0.24037413782577069</v>
      </c>
      <c r="U7743" s="2"/>
      <c r="V7743" s="38">
        <f t="shared" si="967"/>
        <v>0.10290886391563378</v>
      </c>
      <c r="W7743" s="8">
        <v>6085</v>
      </c>
      <c r="X7743" s="9">
        <f t="shared" si="968"/>
        <v>0.13468630932195685</v>
      </c>
    </row>
    <row r="7744" spans="1:24">
      <c r="A7744" s="15" t="s">
        <v>12412</v>
      </c>
      <c r="B7744" s="1" t="s">
        <v>12413</v>
      </c>
      <c r="C7744" t="s">
        <v>12414</v>
      </c>
      <c r="D7744" s="1">
        <v>10</v>
      </c>
      <c r="E7744" s="30">
        <v>14.2066</v>
      </c>
      <c r="F7744" s="31">
        <v>11.9292</v>
      </c>
      <c r="G7744" s="31">
        <v>12.3734</v>
      </c>
      <c r="H7744" s="35">
        <v>13.216699999999999</v>
      </c>
      <c r="I7744" s="32">
        <v>10.2303</v>
      </c>
      <c r="J7744" s="36">
        <v>12.0555</v>
      </c>
      <c r="L7744" s="21">
        <f t="shared" si="961"/>
        <v>11.834166666666667</v>
      </c>
      <c r="M7744" s="22">
        <f t="shared" si="962"/>
        <v>12.836399999999999</v>
      </c>
      <c r="O7744" s="25">
        <f t="shared" si="963"/>
        <v>1.5054526141109061</v>
      </c>
      <c r="P7744" s="26">
        <f t="shared" si="964"/>
        <v>1.2072342109135243</v>
      </c>
      <c r="R7744" s="2">
        <f t="shared" si="965"/>
        <v>1.08468981057672</v>
      </c>
      <c r="S7744" s="2"/>
      <c r="T7744" s="2">
        <f t="shared" si="966"/>
        <v>0.11728253324691486</v>
      </c>
      <c r="U7744" s="2"/>
      <c r="V7744" s="38">
        <f t="shared" si="967"/>
        <v>0.20960387648717671</v>
      </c>
      <c r="W7744" s="8">
        <v>6825</v>
      </c>
      <c r="X7744" s="9">
        <f t="shared" si="968"/>
        <v>0.24458392268774728</v>
      </c>
    </row>
    <row r="7745" spans="1:24">
      <c r="A7745" s="15" t="s">
        <v>23033</v>
      </c>
      <c r="B7745" s="1" t="s">
        <v>23034</v>
      </c>
      <c r="C7745" t="s">
        <v>23035</v>
      </c>
      <c r="D7745" s="1">
        <v>1</v>
      </c>
      <c r="E7745" s="30">
        <v>13.529199999999999</v>
      </c>
      <c r="F7745" s="31">
        <v>12.523300000000001</v>
      </c>
      <c r="G7745" s="31">
        <v>11.3002</v>
      </c>
      <c r="H7745" s="35">
        <v>17.111599999999999</v>
      </c>
      <c r="I7745" s="32">
        <v>7.7216399999999998</v>
      </c>
      <c r="J7745" s="36">
        <v>12.472300000000001</v>
      </c>
      <c r="L7745" s="21">
        <f t="shared" si="961"/>
        <v>12.435180000000001</v>
      </c>
      <c r="M7745" s="22">
        <f t="shared" si="962"/>
        <v>12.450899999999999</v>
      </c>
      <c r="O7745" s="25">
        <f t="shared" si="963"/>
        <v>4.6950900546421863</v>
      </c>
      <c r="P7745" s="26">
        <f t="shared" si="964"/>
        <v>1.1162623213205753</v>
      </c>
      <c r="R7745" s="2">
        <f t="shared" si="965"/>
        <v>1.0012641554042643</v>
      </c>
      <c r="S7745" s="2"/>
      <c r="T7745" s="2">
        <f t="shared" si="966"/>
        <v>1.8226389257959732E-3</v>
      </c>
      <c r="U7745" s="2"/>
      <c r="V7745" s="38">
        <f t="shared" si="967"/>
        <v>0.49788428272959429</v>
      </c>
      <c r="W7745" s="8">
        <v>7960</v>
      </c>
      <c r="X7745" s="9">
        <f t="shared" si="968"/>
        <v>0.49813447583649356</v>
      </c>
    </row>
    <row r="7746" spans="1:24">
      <c r="A7746" s="15" t="s">
        <v>1780</v>
      </c>
      <c r="B7746" s="1" t="s">
        <v>1781</v>
      </c>
      <c r="C7746" t="s">
        <v>1782</v>
      </c>
      <c r="D7746" s="1">
        <v>10</v>
      </c>
      <c r="E7746" s="30">
        <v>11.356400000000001</v>
      </c>
      <c r="F7746" s="31">
        <v>13.3202</v>
      </c>
      <c r="G7746" s="31">
        <v>12.1503</v>
      </c>
      <c r="H7746" s="35">
        <v>11.5205</v>
      </c>
      <c r="I7746" s="32">
        <v>15.3544</v>
      </c>
      <c r="J7746" s="36">
        <v>12.023899999999999</v>
      </c>
      <c r="L7746" s="21">
        <f t="shared" si="961"/>
        <v>12.966266666666668</v>
      </c>
      <c r="M7746" s="22">
        <f t="shared" si="962"/>
        <v>12.275633333333333</v>
      </c>
      <c r="O7746" s="25">
        <f t="shared" si="963"/>
        <v>2.0834439045324107</v>
      </c>
      <c r="P7746" s="26">
        <f t="shared" si="964"/>
        <v>0.98788103703499275</v>
      </c>
      <c r="R7746" s="2">
        <f t="shared" si="965"/>
        <v>0.94673614610219337</v>
      </c>
      <c r="S7746" s="2"/>
      <c r="T7746" s="2">
        <f t="shared" si="966"/>
        <v>-7.8965690048752618E-2</v>
      </c>
      <c r="U7746" s="2"/>
      <c r="V7746" s="38">
        <f t="shared" si="967"/>
        <v>0.31564428816190215</v>
      </c>
      <c r="W7746" s="8">
        <v>7310</v>
      </c>
      <c r="X7746" s="9">
        <f t="shared" si="968"/>
        <v>0.34388387290306277</v>
      </c>
    </row>
    <row r="7747" spans="1:24">
      <c r="A7747" s="15" t="s">
        <v>22953</v>
      </c>
      <c r="B7747" s="1" t="s">
        <v>22954</v>
      </c>
      <c r="C7747" t="s">
        <v>22955</v>
      </c>
      <c r="D7747" s="1">
        <v>1</v>
      </c>
      <c r="E7747" s="30">
        <v>9.4861500000000003</v>
      </c>
      <c r="F7747" s="31">
        <v>15.4671</v>
      </c>
      <c r="G7747" s="31">
        <v>16.295000000000002</v>
      </c>
      <c r="H7747" s="35">
        <v>11.381500000000001</v>
      </c>
      <c r="I7747" s="32">
        <v>10.698399999999999</v>
      </c>
      <c r="J7747" s="36">
        <v>10.4076</v>
      </c>
      <c r="L7747" s="21">
        <f t="shared" si="961"/>
        <v>10.829166666666667</v>
      </c>
      <c r="M7747" s="22">
        <f t="shared" si="962"/>
        <v>13.749416666666667</v>
      </c>
      <c r="O7747" s="25">
        <f t="shared" si="963"/>
        <v>0.49994524033471271</v>
      </c>
      <c r="P7747" s="26">
        <f t="shared" si="964"/>
        <v>3.715230357034863</v>
      </c>
      <c r="R7747" s="2">
        <f t="shared" si="965"/>
        <v>1.2696652558676413</v>
      </c>
      <c r="S7747" s="2"/>
      <c r="T7747" s="2">
        <f t="shared" si="966"/>
        <v>0.34444818411848882</v>
      </c>
      <c r="U7747" s="2"/>
      <c r="V7747" s="38">
        <f t="shared" si="967"/>
        <v>0.12428303298156221</v>
      </c>
      <c r="W7747" s="8">
        <v>6263</v>
      </c>
      <c r="X7747" s="9">
        <f t="shared" si="968"/>
        <v>0.15803769354385461</v>
      </c>
    </row>
    <row r="7748" spans="1:24">
      <c r="A7748" s="15" t="s">
        <v>1426</v>
      </c>
      <c r="B7748" s="1" t="s">
        <v>1427</v>
      </c>
      <c r="C7748" t="s">
        <v>1428</v>
      </c>
      <c r="D7748" s="1">
        <v>153</v>
      </c>
      <c r="E7748" s="30">
        <v>10.7134</v>
      </c>
      <c r="F7748" s="31">
        <v>12.5716</v>
      </c>
      <c r="G7748" s="31">
        <v>19.443100000000001</v>
      </c>
      <c r="H7748" s="35">
        <v>7.0259200000000002</v>
      </c>
      <c r="I7748" s="32">
        <v>10.67</v>
      </c>
      <c r="J7748" s="36">
        <v>9.7838499999999993</v>
      </c>
      <c r="L7748" s="21">
        <f t="shared" ref="L7748:L7811" si="969">AVERAGE(H7748:J7748)</f>
        <v>9.1599233333333334</v>
      </c>
      <c r="M7748" s="22">
        <f t="shared" ref="M7748:M7811" si="970">AVERAGE(E7748:G7748)</f>
        <v>14.242699999999999</v>
      </c>
      <c r="O7748" s="25">
        <f t="shared" ref="O7748:O7811" si="971">STDEV(H7748:J7748)</f>
        <v>1.900471816584848</v>
      </c>
      <c r="P7748" s="26">
        <f t="shared" ref="P7748:P7811" si="972">STDEV(E7748:G7748)</f>
        <v>4.5985157311897984</v>
      </c>
      <c r="R7748" s="2">
        <f t="shared" ref="R7748:R7811" si="973">M7748/L7748</f>
        <v>1.5548929266875231</v>
      </c>
      <c r="S7748" s="2"/>
      <c r="T7748" s="2">
        <f t="shared" ref="T7748:T7811" si="974">LOG(R7748,2)</f>
        <v>0.63681523665458362</v>
      </c>
      <c r="U7748" s="2"/>
      <c r="V7748" s="38">
        <f t="shared" ref="V7748:V7811" si="975">TTEST(E7748:G7748,H7748:J7748,1,2)</f>
        <v>7.57812186095108E-2</v>
      </c>
      <c r="W7748" s="8">
        <v>5784</v>
      </c>
      <c r="X7748" s="9">
        <f t="shared" si="968"/>
        <v>0.10434329616288798</v>
      </c>
    </row>
    <row r="7749" spans="1:24">
      <c r="A7749" s="15" t="s">
        <v>21932</v>
      </c>
      <c r="B7749" s="1" t="s">
        <v>21933</v>
      </c>
      <c r="C7749" t="s">
        <v>21934</v>
      </c>
      <c r="D7749" s="1">
        <v>1</v>
      </c>
      <c r="E7749" s="30">
        <v>16.1282</v>
      </c>
      <c r="F7749" s="31">
        <v>11.493600000000001</v>
      </c>
      <c r="G7749" s="31">
        <v>10.244199999999999</v>
      </c>
      <c r="H7749" s="35">
        <v>13.0496</v>
      </c>
      <c r="I7749" s="32">
        <v>9.5097199999999997</v>
      </c>
      <c r="J7749" s="36">
        <v>13.3443</v>
      </c>
      <c r="L7749" s="21">
        <f t="shared" si="969"/>
        <v>11.967873333333335</v>
      </c>
      <c r="M7749" s="22">
        <f t="shared" si="970"/>
        <v>12.622</v>
      </c>
      <c r="O7749" s="25">
        <f t="shared" si="971"/>
        <v>2.1339166760052519</v>
      </c>
      <c r="P7749" s="26">
        <f t="shared" si="972"/>
        <v>3.1000530511589681</v>
      </c>
      <c r="R7749" s="2">
        <f t="shared" si="973"/>
        <v>1.0546568841804809</v>
      </c>
      <c r="S7749" s="2"/>
      <c r="T7749" s="2">
        <f t="shared" si="974"/>
        <v>7.6773717411519879E-2</v>
      </c>
      <c r="U7749" s="2"/>
      <c r="V7749" s="38">
        <f t="shared" si="975"/>
        <v>0.3891903132480819</v>
      </c>
      <c r="W7749" s="8">
        <v>7579</v>
      </c>
      <c r="X7749" s="9">
        <f t="shared" si="968"/>
        <v>0.40896050332599604</v>
      </c>
    </row>
    <row r="7750" spans="1:24">
      <c r="A7750" s="15" t="s">
        <v>15696</v>
      </c>
      <c r="B7750" s="1" t="s">
        <v>15697</v>
      </c>
      <c r="C7750" t="s">
        <v>15698</v>
      </c>
      <c r="D7750" s="1">
        <v>10</v>
      </c>
      <c r="E7750" s="30">
        <v>11.214399999999999</v>
      </c>
      <c r="F7750" s="31">
        <v>6.53965</v>
      </c>
      <c r="G7750" s="31">
        <v>20.599</v>
      </c>
      <c r="H7750" s="35">
        <v>10.6166</v>
      </c>
      <c r="I7750" s="32">
        <v>9.3308499999999999</v>
      </c>
      <c r="J7750" s="36">
        <v>14.1715</v>
      </c>
      <c r="L7750" s="21">
        <f t="shared" si="969"/>
        <v>11.372983333333332</v>
      </c>
      <c r="M7750" s="22">
        <f t="shared" si="970"/>
        <v>12.784349999999998</v>
      </c>
      <c r="O7750" s="25">
        <f t="shared" si="971"/>
        <v>2.5074010281232115</v>
      </c>
      <c r="P7750" s="26">
        <f t="shared" si="972"/>
        <v>7.1599502692057886</v>
      </c>
      <c r="R7750" s="2">
        <f t="shared" si="973"/>
        <v>1.1240981917673316</v>
      </c>
      <c r="S7750" s="2"/>
      <c r="T7750" s="2">
        <f t="shared" si="974"/>
        <v>0.16876806277276976</v>
      </c>
      <c r="U7750" s="2"/>
      <c r="V7750" s="38">
        <f t="shared" si="975"/>
        <v>0.38170715350197804</v>
      </c>
      <c r="W7750" s="8">
        <v>7544</v>
      </c>
      <c r="X7750" s="9">
        <f t="shared" si="968"/>
        <v>0.4029580819843257</v>
      </c>
    </row>
    <row r="7751" spans="1:24">
      <c r="A7751" s="15" t="s">
        <v>15229</v>
      </c>
      <c r="B7751" s="1" t="s">
        <v>15230</v>
      </c>
      <c r="C7751" t="s">
        <v>15231</v>
      </c>
      <c r="D7751" s="1">
        <v>3</v>
      </c>
      <c r="E7751" s="30">
        <v>9.7328200000000002</v>
      </c>
      <c r="F7751" s="31">
        <v>17.160299999999999</v>
      </c>
      <c r="G7751" s="31">
        <v>12.335900000000001</v>
      </c>
      <c r="H7751" s="35">
        <v>8.9243699999999997</v>
      </c>
      <c r="I7751" s="32">
        <v>13.922499999999999</v>
      </c>
      <c r="J7751" s="36">
        <v>12.7661</v>
      </c>
      <c r="L7751" s="21">
        <f t="shared" si="969"/>
        <v>11.870989999999999</v>
      </c>
      <c r="M7751" s="22">
        <f t="shared" si="970"/>
        <v>13.07634</v>
      </c>
      <c r="O7751" s="25">
        <f t="shared" si="971"/>
        <v>2.6165324970846475</v>
      </c>
      <c r="P7751" s="26">
        <f t="shared" si="972"/>
        <v>3.7686938497044356</v>
      </c>
      <c r="R7751" s="2">
        <f t="shared" si="973"/>
        <v>1.1015374454868549</v>
      </c>
      <c r="S7751" s="2"/>
      <c r="T7751" s="2">
        <f t="shared" si="974"/>
        <v>0.1395185386157041</v>
      </c>
      <c r="U7751" s="2"/>
      <c r="V7751" s="38">
        <f t="shared" si="975"/>
        <v>0.3363400759380093</v>
      </c>
      <c r="W7751" s="8">
        <v>7391</v>
      </c>
      <c r="X7751" s="9">
        <f t="shared" si="968"/>
        <v>0.36241541939795779</v>
      </c>
    </row>
    <row r="7752" spans="1:24">
      <c r="A7752" s="15" t="s">
        <v>21838</v>
      </c>
      <c r="B7752" s="1" t="s">
        <v>21839</v>
      </c>
      <c r="C7752" t="s">
        <v>21840</v>
      </c>
      <c r="D7752" s="1">
        <v>1</v>
      </c>
      <c r="E7752" s="30">
        <v>8.9127399999999994</v>
      </c>
      <c r="F7752" s="31">
        <v>14.212400000000001</v>
      </c>
      <c r="G7752" s="31">
        <v>16.1861</v>
      </c>
      <c r="H7752" s="35">
        <v>9.9610800000000008</v>
      </c>
      <c r="I7752" s="32">
        <v>8.3541600000000003</v>
      </c>
      <c r="J7752" s="36">
        <v>17.146999999999998</v>
      </c>
      <c r="L7752" s="21">
        <f t="shared" si="969"/>
        <v>11.820746666666667</v>
      </c>
      <c r="M7752" s="22">
        <f t="shared" si="970"/>
        <v>13.103746666666666</v>
      </c>
      <c r="O7752" s="25">
        <f t="shared" si="971"/>
        <v>4.6821233323923988</v>
      </c>
      <c r="P7752" s="26">
        <f t="shared" si="972"/>
        <v>3.7612864265478883</v>
      </c>
      <c r="R7752" s="2">
        <f t="shared" si="973"/>
        <v>1.1085379829362161</v>
      </c>
      <c r="S7752" s="2"/>
      <c r="T7752" s="2">
        <f t="shared" si="974"/>
        <v>0.14865820354298379</v>
      </c>
      <c r="U7752" s="2"/>
      <c r="V7752" s="38">
        <f t="shared" si="975"/>
        <v>0.36506563119027213</v>
      </c>
      <c r="W7752" s="8">
        <v>7486</v>
      </c>
      <c r="X7752" s="9">
        <f t="shared" si="968"/>
        <v>0.3883759934276419</v>
      </c>
    </row>
    <row r="7753" spans="1:24">
      <c r="A7753" s="15" t="s">
        <v>23211</v>
      </c>
      <c r="B7753" s="1" t="s">
        <v>23212</v>
      </c>
      <c r="C7753" t="s">
        <v>23213</v>
      </c>
      <c r="D7753" s="1">
        <v>1</v>
      </c>
      <c r="E7753" s="30">
        <v>10.0177</v>
      </c>
      <c r="F7753" s="31">
        <v>13.090400000000001</v>
      </c>
      <c r="G7753" s="31">
        <v>19.2745</v>
      </c>
      <c r="H7753" s="35">
        <v>6.2527200000000001</v>
      </c>
      <c r="I7753" s="32">
        <v>9.2764199999999999</v>
      </c>
      <c r="J7753" s="36">
        <v>12.1991</v>
      </c>
      <c r="L7753" s="21">
        <f t="shared" si="969"/>
        <v>9.2427466666666671</v>
      </c>
      <c r="M7753" s="22">
        <f t="shared" si="970"/>
        <v>14.127533333333332</v>
      </c>
      <c r="O7753" s="25">
        <f t="shared" si="971"/>
        <v>2.9733330113079046</v>
      </c>
      <c r="P7753" s="26">
        <f t="shared" si="972"/>
        <v>4.7147450326961904</v>
      </c>
      <c r="R7753" s="2">
        <f t="shared" si="973"/>
        <v>1.5284994648055554</v>
      </c>
      <c r="S7753" s="2"/>
      <c r="T7753" s="2">
        <f t="shared" si="974"/>
        <v>0.61211604707440459</v>
      </c>
      <c r="U7753" s="2"/>
      <c r="V7753" s="38">
        <f t="shared" si="975"/>
        <v>0.10182572476433278</v>
      </c>
      <c r="W7753" s="8">
        <v>6076</v>
      </c>
      <c r="X7753" s="9">
        <f t="shared" si="968"/>
        <v>0.13346610796957642</v>
      </c>
    </row>
    <row r="7754" spans="1:24">
      <c r="A7754" s="15" t="s">
        <v>5366</v>
      </c>
      <c r="B7754" s="1" t="s">
        <v>5367</v>
      </c>
      <c r="C7754" t="s">
        <v>5368</v>
      </c>
      <c r="D7754" s="1">
        <v>14</v>
      </c>
      <c r="E7754" s="30">
        <v>13.857799999999999</v>
      </c>
      <c r="F7754" s="31">
        <v>10.4787</v>
      </c>
      <c r="G7754" s="31">
        <v>11.245799999999999</v>
      </c>
      <c r="H7754" s="35">
        <v>15.19</v>
      </c>
      <c r="I7754" s="32">
        <v>13.6904</v>
      </c>
      <c r="J7754" s="36">
        <v>12.2906</v>
      </c>
      <c r="L7754" s="21">
        <f t="shared" si="969"/>
        <v>13.723666666666666</v>
      </c>
      <c r="M7754" s="22">
        <f t="shared" si="970"/>
        <v>11.860766666666668</v>
      </c>
      <c r="O7754" s="25">
        <f t="shared" si="971"/>
        <v>1.4499862390151617</v>
      </c>
      <c r="P7754" s="26">
        <f t="shared" si="972"/>
        <v>1.7715013980613323</v>
      </c>
      <c r="R7754" s="2">
        <f t="shared" si="973"/>
        <v>0.86425639406378285</v>
      </c>
      <c r="S7754" s="2"/>
      <c r="T7754" s="2">
        <f t="shared" si="974"/>
        <v>-0.21046872280988585</v>
      </c>
      <c r="U7754" s="2"/>
      <c r="V7754" s="38">
        <f t="shared" si="975"/>
        <v>0.11574686729416345</v>
      </c>
      <c r="W7754" s="8">
        <v>6192</v>
      </c>
      <c r="X7754" s="9">
        <f t="shared" si="968"/>
        <v>0.14887080929113658</v>
      </c>
    </row>
    <row r="7755" spans="1:24">
      <c r="A7755" s="15" t="s">
        <v>4680</v>
      </c>
      <c r="B7755" s="1" t="s">
        <v>4681</v>
      </c>
      <c r="C7755" t="s">
        <v>4682</v>
      </c>
      <c r="D7755" s="1">
        <v>1</v>
      </c>
      <c r="E7755" s="30">
        <v>17.1662</v>
      </c>
      <c r="F7755" s="31">
        <v>8.5551300000000001</v>
      </c>
      <c r="G7755" s="31">
        <v>12.496</v>
      </c>
      <c r="H7755" s="35">
        <v>14.5105</v>
      </c>
      <c r="I7755" s="32">
        <v>11.421799999999999</v>
      </c>
      <c r="J7755" s="36">
        <v>11.6859</v>
      </c>
      <c r="L7755" s="21">
        <f t="shared" si="969"/>
        <v>12.539400000000001</v>
      </c>
      <c r="M7755" s="22">
        <f t="shared" si="970"/>
        <v>12.739110000000002</v>
      </c>
      <c r="O7755" s="25">
        <f t="shared" si="971"/>
        <v>1.7121225452636284</v>
      </c>
      <c r="P7755" s="26">
        <f t="shared" si="972"/>
        <v>4.3106795856685949</v>
      </c>
      <c r="R7755" s="2">
        <f t="shared" si="973"/>
        <v>1.0159265993588211</v>
      </c>
      <c r="S7755" s="2"/>
      <c r="T7755" s="2">
        <f t="shared" si="974"/>
        <v>2.2796171237658213E-2</v>
      </c>
      <c r="U7755" s="2"/>
      <c r="V7755" s="38">
        <f t="shared" si="975"/>
        <v>0.47206586734036404</v>
      </c>
      <c r="W7755" s="8">
        <v>7868</v>
      </c>
      <c r="X7755" s="9">
        <f t="shared" si="968"/>
        <v>0.47782569490323579</v>
      </c>
    </row>
    <row r="7756" spans="1:24">
      <c r="A7756" s="15" t="s">
        <v>3112</v>
      </c>
      <c r="B7756" s="1" t="s">
        <v>3113</v>
      </c>
      <c r="C7756" t="s">
        <v>3114</v>
      </c>
      <c r="D7756" s="1">
        <v>30</v>
      </c>
      <c r="E7756" s="30">
        <v>14.894299999999999</v>
      </c>
      <c r="F7756" s="31">
        <v>9.3135200000000005</v>
      </c>
      <c r="G7756" s="31">
        <v>6.2257899999999999</v>
      </c>
      <c r="H7756" s="35">
        <v>22.069199999999999</v>
      </c>
      <c r="I7756" s="32">
        <v>14.1585</v>
      </c>
      <c r="J7756" s="36">
        <v>14.158200000000001</v>
      </c>
      <c r="L7756" s="21">
        <f t="shared" si="969"/>
        <v>16.795300000000001</v>
      </c>
      <c r="M7756" s="22">
        <f t="shared" si="970"/>
        <v>10.144536666666665</v>
      </c>
      <c r="O7756" s="25">
        <f t="shared" si="971"/>
        <v>4.5673313794818924</v>
      </c>
      <c r="P7756" s="26">
        <f t="shared" si="972"/>
        <v>4.3935985171876304</v>
      </c>
      <c r="R7756" s="2">
        <f t="shared" si="973"/>
        <v>0.60401044736721965</v>
      </c>
      <c r="S7756" s="2"/>
      <c r="T7756" s="2">
        <f t="shared" si="974"/>
        <v>-0.72735459130633506</v>
      </c>
      <c r="U7756" s="2"/>
      <c r="V7756" s="38">
        <f t="shared" si="975"/>
        <v>7.1633106509011127E-2</v>
      </c>
      <c r="W7756" s="8">
        <v>5743</v>
      </c>
      <c r="X7756" s="9">
        <f t="shared" si="968"/>
        <v>9.9335897655887975E-2</v>
      </c>
    </row>
    <row r="7757" spans="1:24">
      <c r="A7757" s="15" t="s">
        <v>17835</v>
      </c>
      <c r="B7757" s="1" t="s">
        <v>17836</v>
      </c>
      <c r="C7757" t="s">
        <v>17837</v>
      </c>
      <c r="D7757" s="1">
        <v>18</v>
      </c>
      <c r="E7757" s="30">
        <v>15.178800000000001</v>
      </c>
      <c r="F7757" s="31">
        <v>12.6511</v>
      </c>
      <c r="G7757" s="31">
        <v>11.3132</v>
      </c>
      <c r="H7757" s="35">
        <v>11.7394</v>
      </c>
      <c r="I7757" s="32">
        <v>10.896699999999999</v>
      </c>
      <c r="J7757" s="36">
        <v>12.6212</v>
      </c>
      <c r="L7757" s="21">
        <f t="shared" si="969"/>
        <v>11.752433333333334</v>
      </c>
      <c r="M7757" s="22">
        <f t="shared" si="970"/>
        <v>13.047700000000001</v>
      </c>
      <c r="O7757" s="25">
        <f t="shared" si="971"/>
        <v>0.8623238738045782</v>
      </c>
      <c r="P7757" s="26">
        <f t="shared" si="972"/>
        <v>1.9630803625934332</v>
      </c>
      <c r="R7757" s="2">
        <f t="shared" si="973"/>
        <v>1.1102126368156382</v>
      </c>
      <c r="S7757" s="2"/>
      <c r="T7757" s="2">
        <f t="shared" si="974"/>
        <v>0.1508360195483765</v>
      </c>
      <c r="U7757" s="2"/>
      <c r="V7757" s="38">
        <f t="shared" si="975"/>
        <v>0.17723389737025425</v>
      </c>
      <c r="W7757" s="8">
        <v>6645</v>
      </c>
      <c r="X7757" s="9">
        <f t="shared" si="968"/>
        <v>0.21241395916579456</v>
      </c>
    </row>
    <row r="7758" spans="1:24">
      <c r="A7758" s="15" t="s">
        <v>3980</v>
      </c>
      <c r="B7758" s="1" t="s">
        <v>3981</v>
      </c>
      <c r="C7758" t="s">
        <v>3982</v>
      </c>
      <c r="D7758" s="1">
        <v>24</v>
      </c>
      <c r="E7758" s="30">
        <v>11.1927</v>
      </c>
      <c r="F7758" s="31">
        <v>14.0931</v>
      </c>
      <c r="G7758" s="31">
        <v>15.611800000000001</v>
      </c>
      <c r="H7758" s="35">
        <v>10.333299999999999</v>
      </c>
      <c r="I7758" s="32">
        <v>10.124000000000001</v>
      </c>
      <c r="J7758" s="36">
        <v>10.753299999999999</v>
      </c>
      <c r="L7758" s="21">
        <f t="shared" si="969"/>
        <v>10.403533333333334</v>
      </c>
      <c r="M7758" s="22">
        <f t="shared" si="970"/>
        <v>13.632533333333335</v>
      </c>
      <c r="O7758" s="25">
        <f t="shared" si="971"/>
        <v>0.32047490281351676</v>
      </c>
      <c r="P7758" s="26">
        <f t="shared" si="972"/>
        <v>2.2452622215084919</v>
      </c>
      <c r="R7758" s="2">
        <f t="shared" si="973"/>
        <v>1.3103753212049754</v>
      </c>
      <c r="S7758" s="2"/>
      <c r="T7758" s="2">
        <f t="shared" si="974"/>
        <v>0.38998009152496382</v>
      </c>
      <c r="U7758" s="2"/>
      <c r="V7758" s="38">
        <f t="shared" si="975"/>
        <v>3.462407692790305E-2</v>
      </c>
      <c r="W7758" s="8">
        <v>4907</v>
      </c>
      <c r="X7758" s="9">
        <f t="shared" si="968"/>
        <v>5.6194446434444649E-2</v>
      </c>
    </row>
    <row r="7759" spans="1:24">
      <c r="A7759" s="15" t="s">
        <v>18562</v>
      </c>
      <c r="B7759" s="1" t="s">
        <v>18563</v>
      </c>
      <c r="C7759" t="s">
        <v>18564</v>
      </c>
      <c r="D7759" s="1">
        <v>3</v>
      </c>
      <c r="E7759" s="30">
        <v>9.8100199999999997</v>
      </c>
      <c r="F7759" s="31">
        <v>11.0214</v>
      </c>
      <c r="G7759" s="31">
        <v>11.1648</v>
      </c>
      <c r="H7759" s="35">
        <v>14.4831</v>
      </c>
      <c r="I7759" s="32">
        <v>19.3992</v>
      </c>
      <c r="J7759" s="36">
        <v>12.54</v>
      </c>
      <c r="L7759" s="21">
        <f t="shared" si="969"/>
        <v>15.4741</v>
      </c>
      <c r="M7759" s="22">
        <f t="shared" si="970"/>
        <v>10.665406666666668</v>
      </c>
      <c r="O7759" s="25">
        <f t="shared" si="971"/>
        <v>3.535352444948026</v>
      </c>
      <c r="P7759" s="26">
        <f t="shared" si="972"/>
        <v>0.74424838067229504</v>
      </c>
      <c r="R7759" s="2">
        <f t="shared" si="973"/>
        <v>0.68924245459617473</v>
      </c>
      <c r="S7759" s="2"/>
      <c r="T7759" s="2">
        <f t="shared" si="974"/>
        <v>-0.53691652630625275</v>
      </c>
      <c r="U7759" s="2"/>
      <c r="V7759" s="38">
        <f t="shared" si="975"/>
        <v>4.1225796424007095E-2</v>
      </c>
      <c r="W7759" s="8">
        <v>5112</v>
      </c>
      <c r="X7759" s="9">
        <f t="shared" si="968"/>
        <v>6.422579082957601E-2</v>
      </c>
    </row>
    <row r="7760" spans="1:24">
      <c r="A7760" s="15" t="s">
        <v>14682</v>
      </c>
      <c r="B7760" s="1" t="s">
        <v>14683</v>
      </c>
      <c r="C7760" t="s">
        <v>14684</v>
      </c>
      <c r="D7760" s="1">
        <v>5</v>
      </c>
      <c r="E7760" s="30">
        <v>12.7805</v>
      </c>
      <c r="F7760" s="31">
        <v>11.7683</v>
      </c>
      <c r="G7760" s="31">
        <v>12.3653</v>
      </c>
      <c r="H7760" s="35">
        <v>11.9194</v>
      </c>
      <c r="I7760" s="32">
        <v>12.538500000000001</v>
      </c>
      <c r="J7760" s="36">
        <v>14.148899999999999</v>
      </c>
      <c r="L7760" s="21">
        <f t="shared" si="969"/>
        <v>12.868933333333333</v>
      </c>
      <c r="M7760" s="22">
        <f t="shared" si="970"/>
        <v>12.304699999999999</v>
      </c>
      <c r="O7760" s="25">
        <f t="shared" si="971"/>
        <v>1.1508940886690366</v>
      </c>
      <c r="P7760" s="26">
        <f t="shared" si="972"/>
        <v>0.50881379698274687</v>
      </c>
      <c r="R7760" s="2">
        <f t="shared" si="973"/>
        <v>0.95615539231430724</v>
      </c>
      <c r="S7760" s="2"/>
      <c r="T7760" s="2">
        <f t="shared" si="974"/>
        <v>-6.4682993937270825E-2</v>
      </c>
      <c r="U7760" s="2"/>
      <c r="V7760" s="38">
        <f t="shared" si="975"/>
        <v>0.24037000978904174</v>
      </c>
      <c r="W7760" s="8">
        <v>6976</v>
      </c>
      <c r="X7760" s="9">
        <f t="shared" si="968"/>
        <v>0.27441323938645762</v>
      </c>
    </row>
    <row r="7761" spans="1:24">
      <c r="A7761" s="15" t="s">
        <v>19090</v>
      </c>
      <c r="B7761" s="1" t="s">
        <v>19091</v>
      </c>
      <c r="C7761" t="s">
        <v>19092</v>
      </c>
      <c r="D7761" s="1">
        <v>3</v>
      </c>
      <c r="E7761" s="30">
        <v>14.3512</v>
      </c>
      <c r="F7761" s="31">
        <v>11.682600000000001</v>
      </c>
      <c r="G7761" s="31">
        <v>13.4595</v>
      </c>
      <c r="H7761" s="35">
        <v>12.4329</v>
      </c>
      <c r="I7761" s="32">
        <v>11.927</v>
      </c>
      <c r="J7761" s="36">
        <v>10.2332</v>
      </c>
      <c r="L7761" s="21">
        <f t="shared" si="969"/>
        <v>11.531033333333333</v>
      </c>
      <c r="M7761" s="22">
        <f t="shared" si="970"/>
        <v>13.164433333333333</v>
      </c>
      <c r="O7761" s="25">
        <f t="shared" si="971"/>
        <v>1.1520686712749952</v>
      </c>
      <c r="P7761" s="26">
        <f t="shared" si="972"/>
        <v>1.358548763693572</v>
      </c>
      <c r="R7761" s="2">
        <f t="shared" si="973"/>
        <v>1.1416525260817909</v>
      </c>
      <c r="S7761" s="2"/>
      <c r="T7761" s="2">
        <f t="shared" si="974"/>
        <v>0.19112361814498663</v>
      </c>
      <c r="U7761" s="2"/>
      <c r="V7761" s="38">
        <f t="shared" si="975"/>
        <v>9.3711035253349811E-2</v>
      </c>
      <c r="W7761" s="8">
        <v>6000</v>
      </c>
      <c r="X7761" s="9">
        <f t="shared" si="968"/>
        <v>0.12438578079294632</v>
      </c>
    </row>
    <row r="7762" spans="1:24">
      <c r="A7762" s="15" t="s">
        <v>20453</v>
      </c>
      <c r="B7762" s="1" t="s">
        <v>20454</v>
      </c>
      <c r="C7762" t="s">
        <v>20455</v>
      </c>
      <c r="D7762" s="1">
        <v>5</v>
      </c>
      <c r="E7762" s="30">
        <v>13.1404</v>
      </c>
      <c r="F7762" s="31">
        <v>9.1815599999999993</v>
      </c>
      <c r="G7762" s="31">
        <v>11.8146</v>
      </c>
      <c r="H7762" s="35">
        <v>15.8911</v>
      </c>
      <c r="I7762" s="32">
        <v>13.5373</v>
      </c>
      <c r="J7762" s="36">
        <v>13.184100000000001</v>
      </c>
      <c r="L7762" s="21">
        <f t="shared" si="969"/>
        <v>14.204166666666666</v>
      </c>
      <c r="M7762" s="22">
        <f t="shared" si="970"/>
        <v>11.378853333333332</v>
      </c>
      <c r="O7762" s="25">
        <f t="shared" si="971"/>
        <v>1.4715623035853196</v>
      </c>
      <c r="P7762" s="26">
        <f t="shared" si="972"/>
        <v>2.0150706946738559</v>
      </c>
      <c r="R7762" s="2">
        <f t="shared" si="973"/>
        <v>0.8010926371369903</v>
      </c>
      <c r="S7762" s="2"/>
      <c r="T7762" s="2">
        <f t="shared" si="974"/>
        <v>-0.31995901154118711</v>
      </c>
      <c r="U7762" s="2"/>
      <c r="V7762" s="38">
        <f t="shared" si="975"/>
        <v>6.0693562726000634E-2</v>
      </c>
      <c r="W7762" s="8">
        <v>5571</v>
      </c>
      <c r="X7762" s="9">
        <f t="shared" si="968"/>
        <v>8.6764231475474601E-2</v>
      </c>
    </row>
    <row r="7763" spans="1:24">
      <c r="A7763" s="15" t="s">
        <v>17292</v>
      </c>
      <c r="B7763" s="1" t="s">
        <v>17293</v>
      </c>
      <c r="C7763" t="s">
        <v>17294</v>
      </c>
      <c r="D7763" s="1">
        <v>6</v>
      </c>
      <c r="E7763" s="30">
        <v>8.4369499999999995</v>
      </c>
      <c r="F7763" s="31">
        <v>16.7866</v>
      </c>
      <c r="G7763" s="31">
        <v>12.893800000000001</v>
      </c>
      <c r="H7763" s="35">
        <v>11.0901</v>
      </c>
      <c r="I7763" s="32">
        <v>13.772</v>
      </c>
      <c r="J7763" s="36">
        <v>12.618</v>
      </c>
      <c r="L7763" s="21">
        <f t="shared" si="969"/>
        <v>12.493366666666667</v>
      </c>
      <c r="M7763" s="22">
        <f t="shared" si="970"/>
        <v>12.705783333333335</v>
      </c>
      <c r="O7763" s="25">
        <f t="shared" si="971"/>
        <v>1.3452869594749419</v>
      </c>
      <c r="P7763" s="26">
        <f t="shared" si="972"/>
        <v>4.1779991001475034</v>
      </c>
      <c r="R7763" s="2">
        <f t="shared" si="973"/>
        <v>1.0170023559168733</v>
      </c>
      <c r="S7763" s="2"/>
      <c r="T7763" s="2">
        <f t="shared" si="974"/>
        <v>2.4323021246202621E-2</v>
      </c>
      <c r="U7763" s="2"/>
      <c r="V7763" s="38">
        <f t="shared" si="975"/>
        <v>0.46861257895984448</v>
      </c>
      <c r="W7763" s="8">
        <v>7858</v>
      </c>
      <c r="X7763" s="9">
        <f t="shared" si="968"/>
        <v>0.47493389906289152</v>
      </c>
    </row>
    <row r="7764" spans="1:24">
      <c r="A7764" s="15" t="s">
        <v>11802</v>
      </c>
      <c r="B7764" s="1" t="s">
        <v>11803</v>
      </c>
      <c r="C7764" t="s">
        <v>11804</v>
      </c>
      <c r="D7764" s="1">
        <v>2</v>
      </c>
      <c r="E7764" s="30">
        <v>8.5029199999999996</v>
      </c>
      <c r="F7764" s="31">
        <v>13.255800000000001</v>
      </c>
      <c r="G7764" s="31">
        <v>10.7622</v>
      </c>
      <c r="H7764" s="35">
        <v>11.9139</v>
      </c>
      <c r="I7764" s="32">
        <v>17.811399999999999</v>
      </c>
      <c r="J7764" s="36">
        <v>15.413</v>
      </c>
      <c r="L7764" s="21">
        <f t="shared" si="969"/>
        <v>15.046100000000001</v>
      </c>
      <c r="M7764" s="22">
        <f t="shared" si="970"/>
        <v>10.840306666666669</v>
      </c>
      <c r="O7764" s="25">
        <f t="shared" si="971"/>
        <v>2.9658199995953778</v>
      </c>
      <c r="P7764" s="26">
        <f t="shared" si="972"/>
        <v>2.3774024821500648</v>
      </c>
      <c r="R7764" s="2">
        <f t="shared" si="973"/>
        <v>0.72047285786128423</v>
      </c>
      <c r="S7764" s="2"/>
      <c r="T7764" s="2">
        <f t="shared" si="974"/>
        <v>-0.47298401364279424</v>
      </c>
      <c r="U7764" s="2"/>
      <c r="V7764" s="38">
        <f t="shared" si="975"/>
        <v>6.389470903597444E-2</v>
      </c>
      <c r="W7764" s="8">
        <v>5623</v>
      </c>
      <c r="X7764" s="9">
        <f t="shared" si="968"/>
        <v>9.0495725193402182E-2</v>
      </c>
    </row>
    <row r="7765" spans="1:24">
      <c r="A7765" s="15" t="s">
        <v>3944</v>
      </c>
      <c r="B7765" s="1" t="s">
        <v>3945</v>
      </c>
      <c r="C7765" t="s">
        <v>3946</v>
      </c>
      <c r="D7765" s="1">
        <v>2</v>
      </c>
      <c r="E7765" s="30">
        <v>15.8207</v>
      </c>
      <c r="F7765" s="31">
        <v>10.867100000000001</v>
      </c>
      <c r="G7765" s="31">
        <v>9.7601700000000005</v>
      </c>
      <c r="H7765" s="35">
        <v>11.3241</v>
      </c>
      <c r="I7765" s="32">
        <v>12.327299999999999</v>
      </c>
      <c r="J7765" s="36">
        <v>14.8222</v>
      </c>
      <c r="L7765" s="21">
        <f t="shared" si="969"/>
        <v>12.824533333333333</v>
      </c>
      <c r="M7765" s="22">
        <f t="shared" si="970"/>
        <v>12.149323333333335</v>
      </c>
      <c r="O7765" s="25">
        <f t="shared" si="971"/>
        <v>1.8012791686280649</v>
      </c>
      <c r="P7765" s="26">
        <f t="shared" si="972"/>
        <v>3.227317535916371</v>
      </c>
      <c r="R7765" s="2">
        <f t="shared" si="973"/>
        <v>0.94735013099891885</v>
      </c>
      <c r="S7765" s="2"/>
      <c r="T7765" s="2">
        <f t="shared" si="974"/>
        <v>-7.8030365182698097E-2</v>
      </c>
      <c r="U7765" s="2"/>
      <c r="V7765" s="38">
        <f t="shared" si="975"/>
        <v>0.38375231951206457</v>
      </c>
      <c r="W7765" s="8">
        <v>7549</v>
      </c>
      <c r="X7765" s="9">
        <f t="shared" si="968"/>
        <v>0.40484878428852589</v>
      </c>
    </row>
    <row r="7766" spans="1:24">
      <c r="A7766" s="15" t="s">
        <v>21755</v>
      </c>
      <c r="B7766" s="1" t="s">
        <v>21756</v>
      </c>
      <c r="C7766" t="s">
        <v>21757</v>
      </c>
      <c r="D7766" s="1">
        <v>3</v>
      </c>
      <c r="E7766" s="30">
        <v>16.8764</v>
      </c>
      <c r="F7766" s="31">
        <v>11.426399999999999</v>
      </c>
      <c r="G7766" s="31">
        <v>15.532299999999999</v>
      </c>
      <c r="H7766" s="35">
        <v>6.8515600000000001</v>
      </c>
      <c r="I7766" s="32">
        <v>11.6092</v>
      </c>
      <c r="J7766" s="36">
        <v>9.1903000000000006</v>
      </c>
      <c r="L7766" s="21">
        <f t="shared" si="969"/>
        <v>9.2170199999999998</v>
      </c>
      <c r="M7766" s="22">
        <f t="shared" si="970"/>
        <v>14.611699999999999</v>
      </c>
      <c r="O7766" s="25">
        <f t="shared" si="971"/>
        <v>2.3789325465847027</v>
      </c>
      <c r="P7766" s="26">
        <f t="shared" si="972"/>
        <v>2.8392346275008706</v>
      </c>
      <c r="R7766" s="2">
        <f t="shared" si="973"/>
        <v>1.5852954642606829</v>
      </c>
      <c r="S7766" s="2"/>
      <c r="T7766" s="2">
        <f t="shared" si="974"/>
        <v>0.66475175209842263</v>
      </c>
      <c r="U7766" s="2"/>
      <c r="V7766" s="38">
        <f t="shared" si="975"/>
        <v>3.258965961437664E-2</v>
      </c>
      <c r="W7766" s="8">
        <v>4852</v>
      </c>
      <c r="X7766" s="9">
        <f t="shared" si="968"/>
        <v>5.349217831180865E-2</v>
      </c>
    </row>
    <row r="7767" spans="1:24">
      <c r="A7767" s="15" t="s">
        <v>714</v>
      </c>
      <c r="B7767" s="1" t="s">
        <v>715</v>
      </c>
      <c r="C7767" t="s">
        <v>716</v>
      </c>
      <c r="D7767" s="1">
        <v>59</v>
      </c>
      <c r="E7767" s="30">
        <v>17.008600000000001</v>
      </c>
      <c r="F7767" s="31">
        <v>12.725</v>
      </c>
      <c r="G7767" s="31">
        <v>12.423500000000001</v>
      </c>
      <c r="H7767" s="35">
        <v>10.1165</v>
      </c>
      <c r="I7767" s="32">
        <v>7.8072999999999997</v>
      </c>
      <c r="J7767" s="36">
        <v>11.196099999999999</v>
      </c>
      <c r="L7767" s="21">
        <f t="shared" si="969"/>
        <v>9.7066333333333343</v>
      </c>
      <c r="M7767" s="22">
        <f t="shared" si="970"/>
        <v>14.052366666666666</v>
      </c>
      <c r="O7767" s="25">
        <f t="shared" si="971"/>
        <v>1.7311800522572183</v>
      </c>
      <c r="P7767" s="26">
        <f t="shared" si="972"/>
        <v>2.5646076119619887</v>
      </c>
      <c r="R7767" s="2">
        <f t="shared" si="973"/>
        <v>1.4477075814133975</v>
      </c>
      <c r="S7767" s="2"/>
      <c r="T7767" s="2">
        <f t="shared" si="974"/>
        <v>0.53377022573039379</v>
      </c>
      <c r="U7767" s="2"/>
      <c r="V7767" s="38">
        <f t="shared" si="975"/>
        <v>3.5889200373222803E-2</v>
      </c>
      <c r="W7767" s="8">
        <v>4949</v>
      </c>
      <c r="X7767" s="9">
        <f t="shared" si="968"/>
        <v>5.7753403065739825E-2</v>
      </c>
    </row>
    <row r="7768" spans="1:24">
      <c r="A7768" s="15" t="s">
        <v>10877</v>
      </c>
      <c r="B7768" s="1" t="s">
        <v>10878</v>
      </c>
      <c r="C7768" t="s">
        <v>10879</v>
      </c>
      <c r="D7768" s="1">
        <v>15</v>
      </c>
      <c r="E7768" s="30">
        <v>14.8055</v>
      </c>
      <c r="F7768" s="31">
        <v>11.1968</v>
      </c>
      <c r="G7768" s="31">
        <v>10.2432</v>
      </c>
      <c r="H7768" s="35">
        <v>13.341799999999999</v>
      </c>
      <c r="I7768" s="32">
        <v>14.2834</v>
      </c>
      <c r="J7768" s="36">
        <v>12.5374</v>
      </c>
      <c r="L7768" s="21">
        <f t="shared" si="969"/>
        <v>13.387533333333332</v>
      </c>
      <c r="M7768" s="22">
        <f t="shared" si="970"/>
        <v>12.081833333333334</v>
      </c>
      <c r="O7768" s="25">
        <f t="shared" si="971"/>
        <v>0.87389796505846939</v>
      </c>
      <c r="P7768" s="26">
        <f t="shared" si="972"/>
        <v>2.4064721738123906</v>
      </c>
      <c r="R7768" s="2">
        <f t="shared" si="973"/>
        <v>0.90246896366271123</v>
      </c>
      <c r="S7768" s="2"/>
      <c r="T7768" s="2">
        <f t="shared" si="974"/>
        <v>-0.14805077700369609</v>
      </c>
      <c r="U7768" s="2"/>
      <c r="V7768" s="38">
        <f t="shared" si="975"/>
        <v>0.21347532202814218</v>
      </c>
      <c r="W7768" s="8">
        <v>6839</v>
      </c>
      <c r="X7768" s="9">
        <f t="shared" si="968"/>
        <v>0.24859152867847992</v>
      </c>
    </row>
    <row r="7769" spans="1:24">
      <c r="A7769" s="15" t="s">
        <v>19895</v>
      </c>
      <c r="B7769" s="1" t="s">
        <v>19896</v>
      </c>
      <c r="C7769" t="s">
        <v>19897</v>
      </c>
      <c r="D7769" s="1">
        <v>4</v>
      </c>
      <c r="E7769" s="30">
        <v>9.5107300000000006</v>
      </c>
      <c r="F7769" s="31">
        <v>16.167000000000002</v>
      </c>
      <c r="G7769" s="31">
        <v>11.276300000000001</v>
      </c>
      <c r="H7769" s="35">
        <v>12.191599999999999</v>
      </c>
      <c r="I7769" s="32">
        <v>14.538600000000001</v>
      </c>
      <c r="J7769" s="36">
        <v>12.6343</v>
      </c>
      <c r="L7769" s="21">
        <f t="shared" si="969"/>
        <v>13.121499999999999</v>
      </c>
      <c r="M7769" s="22">
        <f t="shared" si="970"/>
        <v>12.318010000000001</v>
      </c>
      <c r="O7769" s="25">
        <f t="shared" si="971"/>
        <v>1.2470465628836807</v>
      </c>
      <c r="P7769" s="26">
        <f t="shared" si="972"/>
        <v>3.4482390246762225</v>
      </c>
      <c r="R7769" s="2">
        <f t="shared" si="973"/>
        <v>0.93876538505506246</v>
      </c>
      <c r="S7769" s="2"/>
      <c r="T7769" s="2">
        <f t="shared" si="974"/>
        <v>-9.1163448307578193E-2</v>
      </c>
      <c r="U7769" s="2"/>
      <c r="V7769" s="38">
        <f t="shared" si="975"/>
        <v>0.36178968307636972</v>
      </c>
      <c r="W7769" s="8">
        <v>7476</v>
      </c>
      <c r="X7769" s="9">
        <f t="shared" si="968"/>
        <v>0.38540570305246236</v>
      </c>
    </row>
    <row r="7770" spans="1:24">
      <c r="A7770" s="15" t="s">
        <v>22302</v>
      </c>
      <c r="B7770" s="1" t="s">
        <v>22303</v>
      </c>
      <c r="C7770" t="s">
        <v>22304</v>
      </c>
      <c r="D7770" s="1">
        <v>1</v>
      </c>
      <c r="E7770" s="30">
        <v>8.5196699999999996</v>
      </c>
      <c r="F7770" s="31">
        <v>14.4551</v>
      </c>
      <c r="G7770" s="31">
        <v>12.991300000000001</v>
      </c>
      <c r="H7770" s="35">
        <v>11.763500000000001</v>
      </c>
      <c r="I7770" s="32">
        <v>12.714600000000001</v>
      </c>
      <c r="J7770" s="36">
        <v>14.749599999999999</v>
      </c>
      <c r="L7770" s="21">
        <f t="shared" si="969"/>
        <v>13.075899999999999</v>
      </c>
      <c r="M7770" s="22">
        <f t="shared" si="970"/>
        <v>11.98869</v>
      </c>
      <c r="O7770" s="25">
        <f t="shared" si="971"/>
        <v>1.5254840444921072</v>
      </c>
      <c r="P7770" s="26">
        <f t="shared" si="972"/>
        <v>3.0921274925688236</v>
      </c>
      <c r="R7770" s="2">
        <f t="shared" si="973"/>
        <v>0.91685390680565015</v>
      </c>
      <c r="S7770" s="2"/>
      <c r="T7770" s="2">
        <f t="shared" si="974"/>
        <v>-0.12523622444563642</v>
      </c>
      <c r="U7770" s="2"/>
      <c r="V7770" s="38">
        <f t="shared" si="975"/>
        <v>0.30699747693859381</v>
      </c>
      <c r="W7770" s="8">
        <v>7275</v>
      </c>
      <c r="X7770" s="9">
        <f t="shared" si="968"/>
        <v>0.33607256444521799</v>
      </c>
    </row>
    <row r="7771" spans="1:24">
      <c r="A7771" s="15" t="s">
        <v>20524</v>
      </c>
      <c r="B7771" s="1" t="s">
        <v>20525</v>
      </c>
      <c r="C7771" t="s">
        <v>20526</v>
      </c>
      <c r="D7771" s="1">
        <v>4</v>
      </c>
      <c r="E7771" s="30">
        <v>9.8513400000000004</v>
      </c>
      <c r="F7771" s="31">
        <v>16.689399999999999</v>
      </c>
      <c r="G7771" s="31">
        <v>14.357900000000001</v>
      </c>
      <c r="H7771" s="35">
        <v>11.6981</v>
      </c>
      <c r="I7771" s="32">
        <v>9.6420399999999997</v>
      </c>
      <c r="J7771" s="36">
        <v>9.5369299999999999</v>
      </c>
      <c r="L7771" s="21">
        <f t="shared" si="969"/>
        <v>10.292356666666665</v>
      </c>
      <c r="M7771" s="22">
        <f t="shared" si="970"/>
        <v>13.63288</v>
      </c>
      <c r="O7771" s="25">
        <f t="shared" si="971"/>
        <v>1.2185432973158294</v>
      </c>
      <c r="P7771" s="26">
        <f t="shared" si="972"/>
        <v>3.4762057823437331</v>
      </c>
      <c r="R7771" s="2">
        <f t="shared" si="973"/>
        <v>1.3245635029489524</v>
      </c>
      <c r="S7771" s="2"/>
      <c r="T7771" s="2">
        <f t="shared" si="974"/>
        <v>0.4055170118414444</v>
      </c>
      <c r="U7771" s="2"/>
      <c r="V7771" s="38">
        <f t="shared" si="975"/>
        <v>9.5667955051202236E-2</v>
      </c>
      <c r="W7771" s="8">
        <v>6016</v>
      </c>
      <c r="X7771" s="9">
        <f t="shared" si="968"/>
        <v>0.12664554422004232</v>
      </c>
    </row>
    <row r="7772" spans="1:24">
      <c r="A7772" s="15" t="s">
        <v>4009</v>
      </c>
      <c r="B7772" s="1" t="s">
        <v>4010</v>
      </c>
      <c r="C7772" t="s">
        <v>4011</v>
      </c>
      <c r="D7772" s="1">
        <v>41</v>
      </c>
      <c r="E7772" s="30">
        <v>10.446300000000001</v>
      </c>
      <c r="F7772" s="31">
        <v>17.319400000000002</v>
      </c>
      <c r="G7772" s="31">
        <v>12.5916</v>
      </c>
      <c r="H7772" s="35">
        <v>11.931699999999999</v>
      </c>
      <c r="I7772" s="32">
        <v>13.166600000000001</v>
      </c>
      <c r="J7772" s="36">
        <v>8.8667800000000003</v>
      </c>
      <c r="L7772" s="21">
        <f t="shared" si="969"/>
        <v>11.321693333333334</v>
      </c>
      <c r="M7772" s="22">
        <f t="shared" si="970"/>
        <v>13.452433333333333</v>
      </c>
      <c r="O7772" s="25">
        <f t="shared" si="971"/>
        <v>2.2138640672212295</v>
      </c>
      <c r="P7772" s="26">
        <f t="shared" si="972"/>
        <v>3.5164828199969014</v>
      </c>
      <c r="R7772" s="2">
        <f t="shared" si="973"/>
        <v>1.1881997628152208</v>
      </c>
      <c r="S7772" s="2"/>
      <c r="T7772" s="2">
        <f t="shared" si="974"/>
        <v>0.24877740566339793</v>
      </c>
      <c r="U7772" s="2"/>
      <c r="V7772" s="38">
        <f t="shared" si="975"/>
        <v>0.21232159831536732</v>
      </c>
      <c r="W7772" s="8">
        <v>6836</v>
      </c>
      <c r="X7772" s="9">
        <f t="shared" si="968"/>
        <v>0.24735652559736473</v>
      </c>
    </row>
    <row r="7773" spans="1:24">
      <c r="A7773" s="15" t="s">
        <v>14673</v>
      </c>
      <c r="B7773" s="1" t="s">
        <v>14674</v>
      </c>
      <c r="C7773" t="s">
        <v>14675</v>
      </c>
      <c r="D7773" s="1">
        <v>3</v>
      </c>
      <c r="E7773" s="30">
        <v>13.2095</v>
      </c>
      <c r="F7773" s="31">
        <v>9.98719</v>
      </c>
      <c r="G7773" s="31">
        <v>12.1784</v>
      </c>
      <c r="H7773" s="35">
        <v>13.2226</v>
      </c>
      <c r="I7773" s="32">
        <v>13.5367</v>
      </c>
      <c r="J7773" s="36">
        <v>13.889799999999999</v>
      </c>
      <c r="L7773" s="21">
        <f t="shared" si="969"/>
        <v>13.5497</v>
      </c>
      <c r="M7773" s="22">
        <f t="shared" si="970"/>
        <v>11.791696666666667</v>
      </c>
      <c r="O7773" s="25">
        <f t="shared" si="971"/>
        <v>0.33378991896101323</v>
      </c>
      <c r="P7773" s="26">
        <f t="shared" si="972"/>
        <v>1.6455926090722801</v>
      </c>
      <c r="R7773" s="2">
        <f t="shared" si="973"/>
        <v>0.87025518400161384</v>
      </c>
      <c r="S7773" s="2"/>
      <c r="T7773" s="2">
        <f t="shared" si="974"/>
        <v>-0.20048959195834745</v>
      </c>
      <c r="U7773" s="2"/>
      <c r="V7773" s="38">
        <f t="shared" si="975"/>
        <v>7.1985373961235652E-2</v>
      </c>
      <c r="W7773" s="8">
        <v>5747</v>
      </c>
      <c r="X7773" s="9">
        <f t="shared" si="968"/>
        <v>9.9754918779759991E-2</v>
      </c>
    </row>
    <row r="7774" spans="1:24">
      <c r="A7774" s="15" t="s">
        <v>10370</v>
      </c>
      <c r="B7774" s="1" t="s">
        <v>10371</v>
      </c>
      <c r="C7774" t="s">
        <v>10372</v>
      </c>
      <c r="D7774" s="1">
        <v>20</v>
      </c>
      <c r="E7774" s="30">
        <v>14.4405</v>
      </c>
      <c r="F7774" s="31">
        <v>10.681900000000001</v>
      </c>
      <c r="G7774" s="31">
        <v>12.088200000000001</v>
      </c>
      <c r="H7774" s="35">
        <v>13.300599999999999</v>
      </c>
      <c r="I7774" s="32">
        <v>11.1106</v>
      </c>
      <c r="J7774" s="36">
        <v>13.1287</v>
      </c>
      <c r="L7774" s="21">
        <f t="shared" si="969"/>
        <v>12.513300000000001</v>
      </c>
      <c r="M7774" s="22">
        <f t="shared" si="970"/>
        <v>12.403533333333334</v>
      </c>
      <c r="O7774" s="25">
        <f t="shared" si="971"/>
        <v>1.2178106872580809</v>
      </c>
      <c r="P7774" s="26">
        <f t="shared" si="972"/>
        <v>1.8990378677986806</v>
      </c>
      <c r="R7774" s="2">
        <f t="shared" si="973"/>
        <v>0.99122800007458722</v>
      </c>
      <c r="S7774" s="2"/>
      <c r="T7774" s="2">
        <f t="shared" si="974"/>
        <v>-1.2711153778700697E-2</v>
      </c>
      <c r="U7774" s="2"/>
      <c r="V7774" s="38">
        <f t="shared" si="975"/>
        <v>0.46844364190469623</v>
      </c>
      <c r="W7774" s="8">
        <v>7857</v>
      </c>
      <c r="X7774" s="9">
        <f t="shared" si="968"/>
        <v>0.47482310858202886</v>
      </c>
    </row>
    <row r="7775" spans="1:24">
      <c r="A7775" s="15" t="s">
        <v>23140</v>
      </c>
      <c r="B7775" s="1" t="s">
        <v>23141</v>
      </c>
      <c r="C7775" t="s">
        <v>23142</v>
      </c>
      <c r="D7775" s="1">
        <v>2</v>
      </c>
      <c r="E7775" s="30">
        <v>6.8224499999999999</v>
      </c>
      <c r="F7775" s="31">
        <v>17.875499999999999</v>
      </c>
      <c r="G7775" s="31">
        <v>16.5565</v>
      </c>
      <c r="H7775" s="35">
        <v>9.2702100000000005</v>
      </c>
      <c r="I7775" s="32">
        <v>9.07606</v>
      </c>
      <c r="J7775" s="36">
        <v>11.3597</v>
      </c>
      <c r="L7775" s="21">
        <f t="shared" si="969"/>
        <v>9.9019899999999996</v>
      </c>
      <c r="M7775" s="22">
        <f t="shared" si="970"/>
        <v>13.751483333333333</v>
      </c>
      <c r="O7775" s="25">
        <f t="shared" si="971"/>
        <v>1.26614074600733</v>
      </c>
      <c r="P7775" s="26">
        <f t="shared" si="972"/>
        <v>6.0368507891808383</v>
      </c>
      <c r="R7775" s="2">
        <f t="shared" si="973"/>
        <v>1.3887595658381127</v>
      </c>
      <c r="S7775" s="2"/>
      <c r="T7775" s="2">
        <f t="shared" si="974"/>
        <v>0.47379684899667329</v>
      </c>
      <c r="U7775" s="2"/>
      <c r="V7775" s="38">
        <f t="shared" si="975"/>
        <v>0.17026857560246478</v>
      </c>
      <c r="W7775" s="8">
        <v>6592</v>
      </c>
      <c r="X7775" s="9">
        <f t="shared" ref="X7775:X7838" si="976">(V7775*7964)/W7775</f>
        <v>0.20570675608283215</v>
      </c>
    </row>
    <row r="7776" spans="1:24">
      <c r="A7776" s="15" t="s">
        <v>11859</v>
      </c>
      <c r="B7776" s="1" t="s">
        <v>11860</v>
      </c>
      <c r="C7776" t="s">
        <v>11861</v>
      </c>
      <c r="D7776" s="1">
        <v>3</v>
      </c>
      <c r="E7776" s="30">
        <v>11.270799999999999</v>
      </c>
      <c r="F7776" s="31">
        <v>10.5817</v>
      </c>
      <c r="G7776" s="31">
        <v>14.010899999999999</v>
      </c>
      <c r="H7776" s="35">
        <v>13.9628</v>
      </c>
      <c r="I7776" s="32">
        <v>10.864699999999999</v>
      </c>
      <c r="J7776" s="36">
        <v>14.959300000000001</v>
      </c>
      <c r="L7776" s="21">
        <f t="shared" si="969"/>
        <v>13.262266666666667</v>
      </c>
      <c r="M7776" s="22">
        <f t="shared" si="970"/>
        <v>11.954466666666667</v>
      </c>
      <c r="O7776" s="25">
        <f t="shared" si="971"/>
        <v>2.1352979893526145</v>
      </c>
      <c r="P7776" s="26">
        <f t="shared" si="972"/>
        <v>1.8139468689389211</v>
      </c>
      <c r="R7776" s="2">
        <f t="shared" si="973"/>
        <v>0.90138940553148283</v>
      </c>
      <c r="S7776" s="2"/>
      <c r="T7776" s="2">
        <f t="shared" si="974"/>
        <v>-0.14977760143162078</v>
      </c>
      <c r="U7776" s="2"/>
      <c r="V7776" s="38">
        <f t="shared" si="975"/>
        <v>0.23207707360782809</v>
      </c>
      <c r="W7776" s="8">
        <v>6935</v>
      </c>
      <c r="X7776" s="9">
        <f t="shared" si="976"/>
        <v>0.2665121577812174</v>
      </c>
    </row>
    <row r="7777" spans="1:24">
      <c r="A7777" s="15" t="s">
        <v>8627</v>
      </c>
      <c r="B7777" s="1" t="s">
        <v>8628</v>
      </c>
      <c r="C7777" t="s">
        <v>8629</v>
      </c>
      <c r="D7777" s="1">
        <v>43</v>
      </c>
      <c r="E7777" s="30">
        <v>17.717400000000001</v>
      </c>
      <c r="F7777" s="31">
        <v>10.2683</v>
      </c>
      <c r="G7777" s="31">
        <v>13.8123</v>
      </c>
      <c r="H7777" s="35">
        <v>10.2773</v>
      </c>
      <c r="I7777" s="32">
        <v>10.098699999999999</v>
      </c>
      <c r="J7777" s="36">
        <v>10.874599999999999</v>
      </c>
      <c r="L7777" s="21">
        <f t="shared" si="969"/>
        <v>10.416866666666666</v>
      </c>
      <c r="M7777" s="22">
        <f t="shared" si="970"/>
        <v>13.932666666666668</v>
      </c>
      <c r="O7777" s="25">
        <f t="shared" si="971"/>
        <v>0.40634264277003118</v>
      </c>
      <c r="P7777" s="26">
        <f t="shared" si="972"/>
        <v>3.7260084277056245</v>
      </c>
      <c r="R7777" s="2">
        <f t="shared" si="973"/>
        <v>1.3375103198018601</v>
      </c>
      <c r="S7777" s="2"/>
      <c r="T7777" s="2">
        <f t="shared" si="974"/>
        <v>0.41955002293025534</v>
      </c>
      <c r="U7777" s="2"/>
      <c r="V7777" s="38">
        <f t="shared" si="975"/>
        <v>8.9775365871586216E-2</v>
      </c>
      <c r="W7777" s="8">
        <v>5965</v>
      </c>
      <c r="X7777" s="9">
        <f t="shared" si="976"/>
        <v>0.11986102494573557</v>
      </c>
    </row>
    <row r="7778" spans="1:24">
      <c r="A7778" s="15" t="s">
        <v>15859</v>
      </c>
      <c r="B7778" s="1" t="s">
        <v>15860</v>
      </c>
      <c r="C7778" t="s">
        <v>15861</v>
      </c>
      <c r="D7778" s="1">
        <v>4</v>
      </c>
      <c r="E7778" s="30">
        <v>8.5416500000000006</v>
      </c>
      <c r="F7778" s="31">
        <v>19.317499999999999</v>
      </c>
      <c r="G7778" s="31">
        <v>16.849299999999999</v>
      </c>
      <c r="H7778" s="35">
        <v>8.1483899999999991</v>
      </c>
      <c r="I7778" s="32">
        <v>7.9998500000000003</v>
      </c>
      <c r="J7778" s="36">
        <v>7.8610600000000002</v>
      </c>
      <c r="L7778" s="21">
        <f t="shared" si="969"/>
        <v>8.0031000000000017</v>
      </c>
      <c r="M7778" s="22">
        <f t="shared" si="970"/>
        <v>14.902816666666666</v>
      </c>
      <c r="O7778" s="25">
        <f t="shared" si="971"/>
        <v>0.14369256800544644</v>
      </c>
      <c r="P7778" s="26">
        <f t="shared" si="972"/>
        <v>5.6454702045829057</v>
      </c>
      <c r="R7778" s="2">
        <f t="shared" si="973"/>
        <v>1.8621305077615753</v>
      </c>
      <c r="S7778" s="2"/>
      <c r="T7778" s="2">
        <f t="shared" si="974"/>
        <v>0.89695418798926696</v>
      </c>
      <c r="U7778" s="2"/>
      <c r="V7778" s="38">
        <f t="shared" si="975"/>
        <v>5.0889943205108076E-2</v>
      </c>
      <c r="W7778" s="8">
        <v>5349</v>
      </c>
      <c r="X7778" s="9">
        <f t="shared" si="976"/>
        <v>7.5768836733124081E-2</v>
      </c>
    </row>
    <row r="7779" spans="1:24">
      <c r="A7779" s="15" t="s">
        <v>1432</v>
      </c>
      <c r="B7779" s="1" t="s">
        <v>1433</v>
      </c>
      <c r="C7779" t="s">
        <v>1434</v>
      </c>
      <c r="D7779" s="1">
        <v>109</v>
      </c>
      <c r="E7779" s="30">
        <v>10.866</v>
      </c>
      <c r="F7779" s="31">
        <v>12.3591</v>
      </c>
      <c r="G7779" s="31">
        <v>18.507999999999999</v>
      </c>
      <c r="H7779" s="35">
        <v>8.2095699999999994</v>
      </c>
      <c r="I7779" s="32">
        <v>12.886900000000001</v>
      </c>
      <c r="J7779" s="36">
        <v>8.3858999999999995</v>
      </c>
      <c r="L7779" s="21">
        <f t="shared" si="969"/>
        <v>9.8274566666666665</v>
      </c>
      <c r="M7779" s="22">
        <f t="shared" si="970"/>
        <v>13.91103333333333</v>
      </c>
      <c r="O7779" s="25">
        <f t="shared" si="971"/>
        <v>2.6510221047047722</v>
      </c>
      <c r="P7779" s="26">
        <f t="shared" si="972"/>
        <v>4.0504831567768989</v>
      </c>
      <c r="R7779" s="2">
        <f t="shared" si="973"/>
        <v>1.4155273134418973</v>
      </c>
      <c r="S7779" s="2"/>
      <c r="T7779" s="2">
        <f t="shared" si="974"/>
        <v>0.50133958717160154</v>
      </c>
      <c r="U7779" s="2"/>
      <c r="V7779" s="38">
        <f t="shared" si="975"/>
        <v>0.1088951847166854</v>
      </c>
      <c r="W7779" s="8">
        <v>6137</v>
      </c>
      <c r="X7779" s="9">
        <f t="shared" si="976"/>
        <v>0.1413135491418743</v>
      </c>
    </row>
    <row r="7780" spans="1:24">
      <c r="A7780" s="15" t="s">
        <v>14891</v>
      </c>
      <c r="B7780" s="1" t="s">
        <v>14892</v>
      </c>
      <c r="C7780" t="s">
        <v>14893</v>
      </c>
      <c r="D7780" s="1">
        <v>6</v>
      </c>
      <c r="E7780" s="30">
        <v>9.1310599999999997</v>
      </c>
      <c r="F7780" s="31">
        <v>8.5021699999999996</v>
      </c>
      <c r="G7780" s="31">
        <v>14.882</v>
      </c>
      <c r="H7780" s="35">
        <v>10.071400000000001</v>
      </c>
      <c r="I7780" s="32">
        <v>23.5303</v>
      </c>
      <c r="J7780" s="36">
        <v>11.3354</v>
      </c>
      <c r="L7780" s="21">
        <f t="shared" si="969"/>
        <v>14.979033333333334</v>
      </c>
      <c r="M7780" s="22">
        <f t="shared" si="970"/>
        <v>10.838409999999998</v>
      </c>
      <c r="O7780" s="25">
        <f t="shared" si="971"/>
        <v>7.4325328928524286</v>
      </c>
      <c r="P7780" s="26">
        <f t="shared" si="972"/>
        <v>3.5159409443419274</v>
      </c>
      <c r="R7780" s="2">
        <f t="shared" si="973"/>
        <v>0.72357205961221338</v>
      </c>
      <c r="S7780" s="2"/>
      <c r="T7780" s="2">
        <f t="shared" si="974"/>
        <v>-0.46679139482919713</v>
      </c>
      <c r="U7780" s="2"/>
      <c r="V7780" s="38">
        <f t="shared" si="975"/>
        <v>0.21615178240813415</v>
      </c>
      <c r="W7780" s="8">
        <v>6862</v>
      </c>
      <c r="X7780" s="9">
        <f t="shared" si="976"/>
        <v>0.25086458686948127</v>
      </c>
    </row>
    <row r="7781" spans="1:24">
      <c r="A7781" s="15" t="s">
        <v>5701</v>
      </c>
      <c r="B7781" s="1" t="s">
        <v>5699</v>
      </c>
      <c r="C7781" t="s">
        <v>5702</v>
      </c>
      <c r="D7781" s="1">
        <v>1</v>
      </c>
      <c r="E7781" s="30">
        <v>17.222300000000001</v>
      </c>
      <c r="F7781" s="31">
        <v>7.2232799999999999</v>
      </c>
      <c r="G7781" s="31">
        <v>14.3573</v>
      </c>
      <c r="H7781" s="35">
        <v>15.9207</v>
      </c>
      <c r="I7781" s="32">
        <v>5.6714900000000004</v>
      </c>
      <c r="J7781" s="36">
        <v>14.9786</v>
      </c>
      <c r="L7781" s="21">
        <f t="shared" si="969"/>
        <v>12.190263333333334</v>
      </c>
      <c r="M7781" s="22">
        <f t="shared" si="970"/>
        <v>12.934293333333335</v>
      </c>
      <c r="O7781" s="25">
        <f t="shared" si="971"/>
        <v>5.6650412558986103</v>
      </c>
      <c r="P7781" s="26">
        <f t="shared" si="972"/>
        <v>5.1491563600393127</v>
      </c>
      <c r="R7781" s="2">
        <f t="shared" si="973"/>
        <v>1.0610347766619206</v>
      </c>
      <c r="S7781" s="2"/>
      <c r="T7781" s="2">
        <f t="shared" si="974"/>
        <v>8.5471943053297403E-2</v>
      </c>
      <c r="U7781" s="2"/>
      <c r="V7781" s="38">
        <f t="shared" si="975"/>
        <v>0.43724374957266976</v>
      </c>
      <c r="W7781" s="8">
        <v>7761</v>
      </c>
      <c r="X7781" s="9">
        <f t="shared" si="976"/>
        <v>0.44868048210240197</v>
      </c>
    </row>
    <row r="7782" spans="1:24">
      <c r="A7782" s="15" t="s">
        <v>11937</v>
      </c>
      <c r="B7782" s="1" t="s">
        <v>11938</v>
      </c>
      <c r="C7782" t="s">
        <v>11939</v>
      </c>
      <c r="D7782" s="1">
        <v>9</v>
      </c>
      <c r="E7782" s="30">
        <v>16.135899999999999</v>
      </c>
      <c r="F7782" s="31">
        <v>12.8736</v>
      </c>
      <c r="G7782" s="31">
        <v>10.258599999999999</v>
      </c>
      <c r="H7782" s="35">
        <v>12.5983</v>
      </c>
      <c r="I7782" s="32">
        <v>9.9102200000000007</v>
      </c>
      <c r="J7782" s="36">
        <v>12.767300000000001</v>
      </c>
      <c r="L7782" s="21">
        <f t="shared" si="969"/>
        <v>11.758606666666667</v>
      </c>
      <c r="M7782" s="22">
        <f t="shared" si="970"/>
        <v>13.089366666666665</v>
      </c>
      <c r="O7782" s="25">
        <f t="shared" si="971"/>
        <v>1.6029785407588308</v>
      </c>
      <c r="P7782" s="26">
        <f t="shared" si="972"/>
        <v>2.9445849050983921</v>
      </c>
      <c r="R7782" s="2">
        <f t="shared" si="973"/>
        <v>1.1131732727970602</v>
      </c>
      <c r="S7782" s="2"/>
      <c r="T7782" s="2">
        <f t="shared" si="974"/>
        <v>0.15467817520325389</v>
      </c>
      <c r="U7782" s="2"/>
      <c r="V7782" s="38">
        <f t="shared" si="975"/>
        <v>0.26477754659002212</v>
      </c>
      <c r="W7782" s="8">
        <v>7087</v>
      </c>
      <c r="X7782" s="9">
        <f t="shared" si="976"/>
        <v>0.29754316086396732</v>
      </c>
    </row>
    <row r="7783" spans="1:24">
      <c r="A7783" s="15" t="s">
        <v>19760</v>
      </c>
      <c r="B7783" s="1" t="s">
        <v>19761</v>
      </c>
      <c r="C7783" t="s">
        <v>19762</v>
      </c>
      <c r="D7783" s="1">
        <v>7</v>
      </c>
      <c r="E7783" s="30">
        <v>11.500500000000001</v>
      </c>
      <c r="F7783" s="31">
        <v>15.419700000000001</v>
      </c>
      <c r="G7783" s="31">
        <v>12.4055</v>
      </c>
      <c r="H7783" s="35">
        <v>12.149699999999999</v>
      </c>
      <c r="I7783" s="32">
        <v>12.132099999999999</v>
      </c>
      <c r="J7783" s="36">
        <v>10.6572</v>
      </c>
      <c r="L7783" s="21">
        <f t="shared" si="969"/>
        <v>11.646333333333331</v>
      </c>
      <c r="M7783" s="22">
        <f t="shared" si="970"/>
        <v>13.108566666666666</v>
      </c>
      <c r="O7783" s="25">
        <f t="shared" si="971"/>
        <v>0.8566597943952623</v>
      </c>
      <c r="P7783" s="26">
        <f t="shared" si="972"/>
        <v>2.0520134534971612</v>
      </c>
      <c r="R7783" s="2">
        <f t="shared" si="973"/>
        <v>1.1255531068433557</v>
      </c>
      <c r="S7783" s="2"/>
      <c r="T7783" s="2">
        <f t="shared" si="974"/>
        <v>0.17063412891291543</v>
      </c>
      <c r="U7783" s="2"/>
      <c r="V7783" s="38">
        <f t="shared" si="975"/>
        <v>0.15914897367810613</v>
      </c>
      <c r="W7783" s="8">
        <v>6525</v>
      </c>
      <c r="X7783" s="9">
        <f t="shared" si="976"/>
        <v>0.19424711515286394</v>
      </c>
    </row>
    <row r="7784" spans="1:24">
      <c r="A7784" s="15" t="s">
        <v>5659</v>
      </c>
      <c r="B7784" s="1" t="s">
        <v>5660</v>
      </c>
      <c r="C7784" t="s">
        <v>5661</v>
      </c>
      <c r="D7784" s="1">
        <v>4</v>
      </c>
      <c r="E7784" s="30">
        <v>12.3354</v>
      </c>
      <c r="F7784" s="31">
        <v>15.386699999999999</v>
      </c>
      <c r="G7784" s="31">
        <v>15.3034</v>
      </c>
      <c r="H7784" s="35">
        <v>8.3279800000000002</v>
      </c>
      <c r="I7784" s="32">
        <v>10.465299999999999</v>
      </c>
      <c r="J7784" s="36">
        <v>9.8790099999999992</v>
      </c>
      <c r="L7784" s="21">
        <f t="shared" si="969"/>
        <v>9.5574299999999983</v>
      </c>
      <c r="M7784" s="22">
        <f t="shared" si="970"/>
        <v>14.341833333333332</v>
      </c>
      <c r="O7784" s="25">
        <f t="shared" si="971"/>
        <v>1.1043525107048016</v>
      </c>
      <c r="P7784" s="26">
        <f t="shared" si="972"/>
        <v>1.7381213315914781</v>
      </c>
      <c r="R7784" s="2">
        <f t="shared" si="973"/>
        <v>1.5005951739466923</v>
      </c>
      <c r="S7784" s="2"/>
      <c r="T7784" s="2">
        <f t="shared" si="974"/>
        <v>0.58553482351903008</v>
      </c>
      <c r="U7784" s="2"/>
      <c r="V7784" s="38">
        <f t="shared" si="975"/>
        <v>7.905130992927013E-3</v>
      </c>
      <c r="W7784" s="8">
        <v>3399</v>
      </c>
      <c r="X7784" s="9">
        <f t="shared" si="976"/>
        <v>1.8522054494754556E-2</v>
      </c>
    </row>
    <row r="7785" spans="1:24">
      <c r="A7785" s="15" t="s">
        <v>22542</v>
      </c>
      <c r="B7785" s="1" t="s">
        <v>22543</v>
      </c>
      <c r="C7785" t="s">
        <v>22544</v>
      </c>
      <c r="D7785" s="1">
        <v>2</v>
      </c>
      <c r="E7785" s="30">
        <v>6.74254</v>
      </c>
      <c r="F7785" s="31">
        <v>18.919699999999999</v>
      </c>
      <c r="G7785" s="31">
        <v>14.5974</v>
      </c>
      <c r="H7785" s="35">
        <v>11.2067</v>
      </c>
      <c r="I7785" s="32">
        <v>11.0078</v>
      </c>
      <c r="J7785" s="36">
        <v>12.035600000000001</v>
      </c>
      <c r="L7785" s="21">
        <f t="shared" si="969"/>
        <v>11.416700000000001</v>
      </c>
      <c r="M7785" s="22">
        <f t="shared" si="970"/>
        <v>13.419879999999999</v>
      </c>
      <c r="O7785" s="25">
        <f t="shared" si="971"/>
        <v>0.54513136948812679</v>
      </c>
      <c r="P7785" s="26">
        <f t="shared" si="972"/>
        <v>6.1733881644685242</v>
      </c>
      <c r="R7785" s="2">
        <f t="shared" si="973"/>
        <v>1.1754605096043513</v>
      </c>
      <c r="S7785" s="2"/>
      <c r="T7785" s="2">
        <f t="shared" si="974"/>
        <v>0.23322607148351537</v>
      </c>
      <c r="U7785" s="2"/>
      <c r="V7785" s="38">
        <f t="shared" si="975"/>
        <v>0.30272520047461171</v>
      </c>
      <c r="W7785" s="8">
        <v>7250</v>
      </c>
      <c r="X7785" s="9">
        <f t="shared" si="976"/>
        <v>0.33253841332135281</v>
      </c>
    </row>
    <row r="7786" spans="1:24">
      <c r="A7786" s="15" t="s">
        <v>14446</v>
      </c>
      <c r="B7786" s="1" t="s">
        <v>14447</v>
      </c>
      <c r="C7786" t="s">
        <v>14448</v>
      </c>
      <c r="D7786" s="1">
        <v>22</v>
      </c>
      <c r="E7786" s="30">
        <v>9.8595699999999997</v>
      </c>
      <c r="F7786" s="31">
        <v>13.0779</v>
      </c>
      <c r="G7786" s="31">
        <v>15.4314</v>
      </c>
      <c r="H7786" s="35">
        <v>11.193899999999999</v>
      </c>
      <c r="I7786" s="32">
        <v>12.1006</v>
      </c>
      <c r="J7786" s="36">
        <v>13.3665</v>
      </c>
      <c r="L7786" s="21">
        <f t="shared" si="969"/>
        <v>12.220333333333334</v>
      </c>
      <c r="M7786" s="22">
        <f t="shared" si="970"/>
        <v>12.789623333333333</v>
      </c>
      <c r="O7786" s="25">
        <f t="shared" si="971"/>
        <v>1.0912377116528433</v>
      </c>
      <c r="P7786" s="26">
        <f t="shared" si="972"/>
        <v>2.7970788270324718</v>
      </c>
      <c r="R7786" s="2">
        <f t="shared" si="973"/>
        <v>1.0465854723002646</v>
      </c>
      <c r="S7786" s="2"/>
      <c r="T7786" s="2">
        <f t="shared" si="974"/>
        <v>6.5690138089888453E-2</v>
      </c>
      <c r="U7786" s="2"/>
      <c r="V7786" s="38">
        <f t="shared" si="975"/>
        <v>0.37953512214337892</v>
      </c>
      <c r="W7786" s="8">
        <v>7537</v>
      </c>
      <c r="X7786" s="9">
        <f t="shared" si="976"/>
        <v>0.40103724462649198</v>
      </c>
    </row>
    <row r="7787" spans="1:24">
      <c r="A7787" s="15" t="s">
        <v>369</v>
      </c>
      <c r="B7787" s="1" t="s">
        <v>370</v>
      </c>
      <c r="C7787" t="s">
        <v>371</v>
      </c>
      <c r="D7787" s="1">
        <v>4</v>
      </c>
      <c r="E7787" s="30">
        <v>10.234500000000001</v>
      </c>
      <c r="F7787" s="31">
        <v>12.6546</v>
      </c>
      <c r="G7787" s="31">
        <v>14.818899999999999</v>
      </c>
      <c r="H7787" s="35">
        <v>11.4733</v>
      </c>
      <c r="I7787" s="32">
        <v>13.090999999999999</v>
      </c>
      <c r="J7787" s="36">
        <v>12.052099999999999</v>
      </c>
      <c r="L7787" s="21">
        <f t="shared" si="969"/>
        <v>12.205466666666666</v>
      </c>
      <c r="M7787" s="22">
        <f t="shared" si="970"/>
        <v>12.569333333333333</v>
      </c>
      <c r="O7787" s="25">
        <f t="shared" si="971"/>
        <v>0.81968245274211693</v>
      </c>
      <c r="P7787" s="26">
        <f t="shared" si="972"/>
        <v>2.2933891172963623</v>
      </c>
      <c r="R7787" s="2">
        <f t="shared" si="973"/>
        <v>1.0298117783288363</v>
      </c>
      <c r="S7787" s="2"/>
      <c r="T7787" s="2">
        <f t="shared" si="974"/>
        <v>4.2380675966037222E-2</v>
      </c>
      <c r="U7787" s="2"/>
      <c r="V7787" s="38">
        <f t="shared" si="975"/>
        <v>0.40429026752330099</v>
      </c>
      <c r="W7787" s="8">
        <v>7644</v>
      </c>
      <c r="X7787" s="9">
        <f t="shared" si="976"/>
        <v>0.42121503016163908</v>
      </c>
    </row>
    <row r="7788" spans="1:24">
      <c r="A7788" s="15" t="s">
        <v>11576</v>
      </c>
      <c r="B7788" s="1" t="s">
        <v>11577</v>
      </c>
      <c r="C7788" t="s">
        <v>11578</v>
      </c>
      <c r="D7788" s="1">
        <v>2</v>
      </c>
      <c r="E7788" s="30">
        <v>0.10938100000000001</v>
      </c>
      <c r="F7788" s="31">
        <v>0.164886</v>
      </c>
      <c r="G7788" s="31">
        <v>0.938689</v>
      </c>
      <c r="H7788" s="35">
        <v>45.855800000000002</v>
      </c>
      <c r="I7788" s="32">
        <v>42.357399999999998</v>
      </c>
      <c r="J7788" s="36">
        <v>9.8808500000000006</v>
      </c>
      <c r="L7788" s="21">
        <f t="shared" si="969"/>
        <v>32.698016666666668</v>
      </c>
      <c r="M7788" s="22">
        <f t="shared" si="970"/>
        <v>0.40431866666666672</v>
      </c>
      <c r="O7788" s="25">
        <f t="shared" si="971"/>
        <v>19.837515511294086</v>
      </c>
      <c r="P7788" s="26">
        <f t="shared" si="972"/>
        <v>0.46360968617613385</v>
      </c>
      <c r="R7788" s="2">
        <f t="shared" si="973"/>
        <v>1.2365235200300121E-2</v>
      </c>
      <c r="S7788" s="2"/>
      <c r="T7788" s="2">
        <f t="shared" si="974"/>
        <v>-6.3375665081480115</v>
      </c>
      <c r="U7788" s="2"/>
      <c r="V7788" s="38">
        <f t="shared" si="975"/>
        <v>2.3941929434028682E-2</v>
      </c>
      <c r="W7788" s="8">
        <v>4525</v>
      </c>
      <c r="X7788" s="9">
        <f t="shared" si="976"/>
        <v>4.2137795803890481E-2</v>
      </c>
    </row>
    <row r="7789" spans="1:24">
      <c r="A7789" s="15" t="s">
        <v>1774</v>
      </c>
      <c r="B7789" s="1" t="s">
        <v>1775</v>
      </c>
      <c r="C7789" t="s">
        <v>1776</v>
      </c>
      <c r="D7789" s="1">
        <v>31</v>
      </c>
      <c r="E7789" s="30">
        <v>17.415299999999998</v>
      </c>
      <c r="F7789" s="31">
        <v>10.1774</v>
      </c>
      <c r="G7789" s="31">
        <v>14.645</v>
      </c>
      <c r="H7789" s="35">
        <v>10.7393</v>
      </c>
      <c r="I7789" s="32">
        <v>10.007199999999999</v>
      </c>
      <c r="J7789" s="36">
        <v>9.6529399999999992</v>
      </c>
      <c r="L7789" s="21">
        <f t="shared" si="969"/>
        <v>10.133146666666667</v>
      </c>
      <c r="M7789" s="22">
        <f t="shared" si="970"/>
        <v>14.079233333333335</v>
      </c>
      <c r="O7789" s="25">
        <f t="shared" si="971"/>
        <v>0.5540229548794291</v>
      </c>
      <c r="P7789" s="26">
        <f t="shared" si="972"/>
        <v>3.6519676947274951</v>
      </c>
      <c r="R7789" s="2">
        <f t="shared" si="973"/>
        <v>1.3894236209614388</v>
      </c>
      <c r="S7789" s="2"/>
      <c r="T7789" s="2">
        <f t="shared" si="974"/>
        <v>0.47448652925684948</v>
      </c>
      <c r="U7789" s="2"/>
      <c r="V7789" s="38">
        <f t="shared" si="975"/>
        <v>6.8964879394468229E-2</v>
      </c>
      <c r="W7789" s="8">
        <v>5698</v>
      </c>
      <c r="X7789" s="9">
        <f t="shared" si="976"/>
        <v>9.6391066952886101E-2</v>
      </c>
    </row>
    <row r="7790" spans="1:24">
      <c r="A7790" s="15" t="s">
        <v>11139</v>
      </c>
      <c r="B7790" s="1" t="s">
        <v>11140</v>
      </c>
      <c r="C7790" t="s">
        <v>11141</v>
      </c>
      <c r="D7790" s="1">
        <v>7</v>
      </c>
      <c r="E7790" s="30">
        <v>6.3230000000000004</v>
      </c>
      <c r="F7790" s="31">
        <v>10.1663</v>
      </c>
      <c r="G7790" s="31">
        <v>17.270900000000001</v>
      </c>
      <c r="H7790" s="35">
        <v>9.2048100000000002</v>
      </c>
      <c r="I7790" s="32">
        <v>23.413799999999998</v>
      </c>
      <c r="J7790" s="36">
        <v>12.329000000000001</v>
      </c>
      <c r="L7790" s="21">
        <f t="shared" si="969"/>
        <v>14.982536666666666</v>
      </c>
      <c r="M7790" s="22">
        <f t="shared" si="970"/>
        <v>11.253399999999999</v>
      </c>
      <c r="O7790" s="25">
        <f t="shared" si="971"/>
        <v>7.4669131397139807</v>
      </c>
      <c r="P7790" s="26">
        <f t="shared" si="972"/>
        <v>5.5543197972389091</v>
      </c>
      <c r="R7790" s="2">
        <f t="shared" si="973"/>
        <v>0.75110111527620704</v>
      </c>
      <c r="S7790" s="2"/>
      <c r="T7790" s="2">
        <f t="shared" si="974"/>
        <v>-0.4129209545408638</v>
      </c>
      <c r="U7790" s="2"/>
      <c r="V7790" s="38">
        <f t="shared" si="975"/>
        <v>0.26292264283065375</v>
      </c>
      <c r="W7790" s="8">
        <v>7072</v>
      </c>
      <c r="X7790" s="9">
        <f t="shared" si="976"/>
        <v>0.2960853969885926</v>
      </c>
    </row>
    <row r="7791" spans="1:24">
      <c r="A7791" s="15" t="s">
        <v>12567</v>
      </c>
      <c r="B7791" s="1" t="s">
        <v>12568</v>
      </c>
      <c r="C7791" t="s">
        <v>12569</v>
      </c>
      <c r="D7791" s="1">
        <v>23</v>
      </c>
      <c r="E7791" s="30">
        <v>15.7393</v>
      </c>
      <c r="F7791" s="31">
        <v>8.0455699999999997</v>
      </c>
      <c r="G7791" s="31">
        <v>16.7668</v>
      </c>
      <c r="H7791" s="35">
        <v>11.8849</v>
      </c>
      <c r="I7791" s="32">
        <v>9.8972499999999997</v>
      </c>
      <c r="J7791" s="36">
        <v>11.650399999999999</v>
      </c>
      <c r="L7791" s="21">
        <f t="shared" si="969"/>
        <v>11.144183333333332</v>
      </c>
      <c r="M7791" s="22">
        <f t="shared" si="970"/>
        <v>13.517223333333334</v>
      </c>
      <c r="O7791" s="25">
        <f t="shared" si="971"/>
        <v>1.0862226364025624</v>
      </c>
      <c r="P7791" s="26">
        <f t="shared" si="972"/>
        <v>4.7663593772011446</v>
      </c>
      <c r="R7791" s="2">
        <f t="shared" si="973"/>
        <v>1.212939784730749</v>
      </c>
      <c r="S7791" s="2"/>
      <c r="T7791" s="2">
        <f t="shared" si="974"/>
        <v>0.27850793098056253</v>
      </c>
      <c r="U7791" s="2"/>
      <c r="V7791" s="38">
        <f t="shared" si="975"/>
        <v>0.2238961621520594</v>
      </c>
      <c r="W7791" s="8">
        <v>6901</v>
      </c>
      <c r="X7791" s="9">
        <f t="shared" si="976"/>
        <v>0.25838415235168832</v>
      </c>
    </row>
    <row r="7792" spans="1:24">
      <c r="A7792" s="15" t="s">
        <v>19222</v>
      </c>
      <c r="B7792" s="1" t="s">
        <v>19223</v>
      </c>
      <c r="C7792" t="s">
        <v>19224</v>
      </c>
      <c r="D7792" s="1">
        <v>1</v>
      </c>
      <c r="E7792" s="30">
        <v>19.668700000000001</v>
      </c>
      <c r="F7792" s="31">
        <v>12.371499999999999</v>
      </c>
      <c r="G7792" s="31">
        <v>12.0893</v>
      </c>
      <c r="H7792" s="35">
        <v>10.334199999999999</v>
      </c>
      <c r="I7792" s="32">
        <v>7.0216000000000003</v>
      </c>
      <c r="J7792" s="36">
        <v>10.0009</v>
      </c>
      <c r="L7792" s="21">
        <f t="shared" si="969"/>
        <v>9.1188999999999982</v>
      </c>
      <c r="M7792" s="22">
        <f t="shared" si="970"/>
        <v>14.709833333333334</v>
      </c>
      <c r="O7792" s="25">
        <f t="shared" si="971"/>
        <v>1.823944267240641</v>
      </c>
      <c r="P7792" s="26">
        <f t="shared" si="972"/>
        <v>4.2968218689321249</v>
      </c>
      <c r="R7792" s="2">
        <f t="shared" si="973"/>
        <v>1.6131148859328797</v>
      </c>
      <c r="S7792" s="2"/>
      <c r="T7792" s="2">
        <f t="shared" si="974"/>
        <v>0.68984919079566753</v>
      </c>
      <c r="U7792" s="2"/>
      <c r="V7792" s="38">
        <f t="shared" si="975"/>
        <v>5.3340110076593485E-2</v>
      </c>
      <c r="W7792" s="8">
        <v>5407</v>
      </c>
      <c r="X7792" s="9">
        <f t="shared" si="976"/>
        <v>7.8564941122617069E-2</v>
      </c>
    </row>
    <row r="7793" spans="1:24">
      <c r="A7793" s="15" t="s">
        <v>19108</v>
      </c>
      <c r="B7793" s="1" t="s">
        <v>19109</v>
      </c>
      <c r="C7793" t="s">
        <v>19110</v>
      </c>
      <c r="D7793" s="1">
        <v>6</v>
      </c>
      <c r="E7793" s="30">
        <v>14.2517</v>
      </c>
      <c r="F7793" s="31">
        <v>12.819699999999999</v>
      </c>
      <c r="G7793" s="31">
        <v>15.7079</v>
      </c>
      <c r="H7793" s="35">
        <v>7.37507</v>
      </c>
      <c r="I7793" s="32">
        <v>13.2943</v>
      </c>
      <c r="J7793" s="36">
        <v>7.4155199999999999</v>
      </c>
      <c r="L7793" s="21">
        <f t="shared" si="969"/>
        <v>9.3616299999999999</v>
      </c>
      <c r="M7793" s="22">
        <f t="shared" si="970"/>
        <v>14.259766666666666</v>
      </c>
      <c r="O7793" s="25">
        <f t="shared" si="971"/>
        <v>3.4058521763723064</v>
      </c>
      <c r="P7793" s="26">
        <f t="shared" si="972"/>
        <v>1.4441168973920826</v>
      </c>
      <c r="R7793" s="2">
        <f t="shared" si="973"/>
        <v>1.5232140841569968</v>
      </c>
      <c r="S7793" s="2"/>
      <c r="T7793" s="2">
        <f t="shared" si="974"/>
        <v>0.60711872347062334</v>
      </c>
      <c r="U7793" s="2"/>
      <c r="V7793" s="38">
        <f t="shared" si="975"/>
        <v>4.1775595988325677E-2</v>
      </c>
      <c r="W7793" s="8">
        <v>5131</v>
      </c>
      <c r="X7793" s="9">
        <f t="shared" si="976"/>
        <v>6.4841326534988447E-2</v>
      </c>
    </row>
    <row r="7794" spans="1:24">
      <c r="A7794" s="15" t="s">
        <v>23214</v>
      </c>
      <c r="B7794" s="1" t="s">
        <v>1864</v>
      </c>
      <c r="C7794" t="s">
        <v>23215</v>
      </c>
      <c r="D7794" s="1">
        <v>1</v>
      </c>
      <c r="E7794" s="30">
        <v>13.927099999999999</v>
      </c>
      <c r="F7794" s="31">
        <v>15.1303</v>
      </c>
      <c r="G7794" s="31">
        <v>8.9015299999999993</v>
      </c>
      <c r="H7794" s="35">
        <v>11.3134</v>
      </c>
      <c r="I7794" s="32">
        <v>12.770799999999999</v>
      </c>
      <c r="J7794" s="36">
        <v>13.5504</v>
      </c>
      <c r="L7794" s="21">
        <f t="shared" si="969"/>
        <v>12.544866666666666</v>
      </c>
      <c r="M7794" s="22">
        <f t="shared" si="970"/>
        <v>12.652976666666667</v>
      </c>
      <c r="O7794" s="25">
        <f t="shared" si="971"/>
        <v>1.1354852061270255</v>
      </c>
      <c r="P7794" s="26">
        <f t="shared" si="972"/>
        <v>3.3040787868380628</v>
      </c>
      <c r="R7794" s="2">
        <f t="shared" si="973"/>
        <v>1.0086178676005593</v>
      </c>
      <c r="S7794" s="2"/>
      <c r="T7794" s="2">
        <f t="shared" si="974"/>
        <v>1.2379687883974446E-2</v>
      </c>
      <c r="U7794" s="2"/>
      <c r="V7794" s="38">
        <f t="shared" si="975"/>
        <v>0.4799133917427329</v>
      </c>
      <c r="W7794" s="8">
        <v>7902</v>
      </c>
      <c r="X7794" s="9">
        <f t="shared" si="976"/>
        <v>0.48367884736005123</v>
      </c>
    </row>
    <row r="7795" spans="1:24">
      <c r="A7795" s="15" t="s">
        <v>23137</v>
      </c>
      <c r="B7795" s="1" t="s">
        <v>23138</v>
      </c>
      <c r="C7795" t="s">
        <v>23139</v>
      </c>
      <c r="D7795" s="1">
        <v>1</v>
      </c>
      <c r="E7795" s="30">
        <v>10.180099999999999</v>
      </c>
      <c r="F7795" s="31">
        <v>10.232699999999999</v>
      </c>
      <c r="G7795" s="31">
        <v>11.133900000000001</v>
      </c>
      <c r="H7795" s="35">
        <v>13.183400000000001</v>
      </c>
      <c r="I7795" s="32">
        <v>19.892499999999998</v>
      </c>
      <c r="J7795" s="36">
        <v>14.1861</v>
      </c>
      <c r="L7795" s="21">
        <f t="shared" si="969"/>
        <v>15.754</v>
      </c>
      <c r="M7795" s="22">
        <f t="shared" si="970"/>
        <v>10.515566666666667</v>
      </c>
      <c r="O7795" s="25">
        <f t="shared" si="971"/>
        <v>3.618941628432264</v>
      </c>
      <c r="P7795" s="26">
        <f t="shared" si="972"/>
        <v>0.53613783053738528</v>
      </c>
      <c r="R7795" s="2">
        <f t="shared" si="973"/>
        <v>0.66748550632643566</v>
      </c>
      <c r="S7795" s="2"/>
      <c r="T7795" s="2">
        <f t="shared" si="974"/>
        <v>-0.5831915841965214</v>
      </c>
      <c r="U7795" s="2"/>
      <c r="V7795" s="38">
        <f t="shared" si="975"/>
        <v>3.4102546914457278E-2</v>
      </c>
      <c r="W7795" s="8">
        <v>4891</v>
      </c>
      <c r="X7795" s="9">
        <f t="shared" si="976"/>
        <v>5.5529070461406212E-2</v>
      </c>
    </row>
    <row r="7796" spans="1:24">
      <c r="A7796" s="15" t="s">
        <v>7047</v>
      </c>
      <c r="B7796" s="1" t="s">
        <v>7048</v>
      </c>
      <c r="C7796" t="s">
        <v>7049</v>
      </c>
      <c r="D7796" s="1">
        <v>7</v>
      </c>
      <c r="E7796" s="30">
        <v>9.8528400000000005</v>
      </c>
      <c r="F7796" s="31">
        <v>10.0189</v>
      </c>
      <c r="G7796" s="31">
        <v>12.7133</v>
      </c>
      <c r="H7796" s="35">
        <v>16.334299999999999</v>
      </c>
      <c r="I7796" s="32">
        <v>15.264200000000001</v>
      </c>
      <c r="J7796" s="36">
        <v>14.509</v>
      </c>
      <c r="L7796" s="21">
        <f t="shared" si="969"/>
        <v>15.369166666666667</v>
      </c>
      <c r="M7796" s="22">
        <f t="shared" si="970"/>
        <v>10.861680000000002</v>
      </c>
      <c r="O7796" s="25">
        <f t="shared" si="971"/>
        <v>0.91716602822680471</v>
      </c>
      <c r="P7796" s="26">
        <f t="shared" si="972"/>
        <v>1.6056981189501214</v>
      </c>
      <c r="R7796" s="2">
        <f t="shared" si="973"/>
        <v>0.70671886352545688</v>
      </c>
      <c r="S7796" s="2"/>
      <c r="T7796" s="2">
        <f t="shared" si="974"/>
        <v>-0.50079167739256336</v>
      </c>
      <c r="U7796" s="2"/>
      <c r="V7796" s="38">
        <f t="shared" si="975"/>
        <v>6.7281002026384519E-3</v>
      </c>
      <c r="W7796" s="8">
        <v>3234</v>
      </c>
      <c r="X7796" s="9">
        <f t="shared" si="976"/>
        <v>1.6568518866361358E-2</v>
      </c>
    </row>
    <row r="7797" spans="1:24">
      <c r="A7797" s="15" t="s">
        <v>22942</v>
      </c>
      <c r="B7797" s="1" t="s">
        <v>22943</v>
      </c>
      <c r="C7797" t="s">
        <v>22944</v>
      </c>
      <c r="D7797" s="1">
        <v>1</v>
      </c>
      <c r="E7797" s="30">
        <v>10.140700000000001</v>
      </c>
      <c r="F7797" s="31">
        <v>10.538600000000001</v>
      </c>
      <c r="G7797" s="31">
        <v>13.2624</v>
      </c>
      <c r="H7797" s="35">
        <v>13.725099999999999</v>
      </c>
      <c r="I7797" s="32">
        <v>13.8567</v>
      </c>
      <c r="J7797" s="36">
        <v>15.459300000000001</v>
      </c>
      <c r="L7797" s="21">
        <f t="shared" si="969"/>
        <v>14.347033333333334</v>
      </c>
      <c r="M7797" s="22">
        <f t="shared" si="970"/>
        <v>11.313899999999999</v>
      </c>
      <c r="O7797" s="25">
        <f t="shared" si="971"/>
        <v>0.96549598307467566</v>
      </c>
      <c r="P7797" s="26">
        <f t="shared" si="972"/>
        <v>1.6991381020976564</v>
      </c>
      <c r="R7797" s="2">
        <f t="shared" si="973"/>
        <v>0.78858811693939035</v>
      </c>
      <c r="S7797" s="2"/>
      <c r="T7797" s="2">
        <f t="shared" si="974"/>
        <v>-0.34265612393158768</v>
      </c>
      <c r="U7797" s="2"/>
      <c r="V7797" s="38">
        <f t="shared" si="975"/>
        <v>2.7379887617281103E-2</v>
      </c>
      <c r="W7797" s="8">
        <v>4678</v>
      </c>
      <c r="X7797" s="9">
        <f t="shared" si="976"/>
        <v>4.6612532061570483E-2</v>
      </c>
    </row>
    <row r="7798" spans="1:24">
      <c r="A7798" s="15" t="s">
        <v>10641</v>
      </c>
      <c r="B7798" s="1" t="s">
        <v>10642</v>
      </c>
      <c r="C7798" t="s">
        <v>10643</v>
      </c>
      <c r="D7798" s="1">
        <v>20</v>
      </c>
      <c r="E7798" s="30">
        <v>13.243</v>
      </c>
      <c r="F7798" s="31">
        <v>10.5303</v>
      </c>
      <c r="G7798" s="31">
        <v>13.8223</v>
      </c>
      <c r="H7798" s="35">
        <v>12.2318</v>
      </c>
      <c r="I7798" s="32">
        <v>12.2508</v>
      </c>
      <c r="J7798" s="36">
        <v>13.255599999999999</v>
      </c>
      <c r="L7798" s="21">
        <f t="shared" si="969"/>
        <v>12.5794</v>
      </c>
      <c r="M7798" s="22">
        <f t="shared" si="970"/>
        <v>12.531866666666666</v>
      </c>
      <c r="O7798" s="25">
        <f t="shared" si="971"/>
        <v>0.58568342984926569</v>
      </c>
      <c r="P7798" s="26">
        <f t="shared" si="972"/>
        <v>1.757441026985924</v>
      </c>
      <c r="R7798" s="2">
        <f t="shared" si="973"/>
        <v>0.99622133541080382</v>
      </c>
      <c r="S7798" s="2"/>
      <c r="T7798" s="2">
        <f t="shared" si="974"/>
        <v>-5.4617863043295084E-3</v>
      </c>
      <c r="U7798" s="2"/>
      <c r="V7798" s="38">
        <f t="shared" si="975"/>
        <v>0.48334051178193993</v>
      </c>
      <c r="W7798" s="8">
        <v>7917</v>
      </c>
      <c r="X7798" s="9">
        <f t="shared" si="976"/>
        <v>0.4862099072668144</v>
      </c>
    </row>
    <row r="7799" spans="1:24">
      <c r="A7799" s="15" t="s">
        <v>16829</v>
      </c>
      <c r="B7799" s="1" t="s">
        <v>16830</v>
      </c>
      <c r="C7799" t="s">
        <v>16831</v>
      </c>
      <c r="D7799" s="1">
        <v>22</v>
      </c>
      <c r="E7799" s="30">
        <v>19.058900000000001</v>
      </c>
      <c r="F7799" s="31">
        <v>8.5491200000000003</v>
      </c>
      <c r="G7799" s="31">
        <v>12.514699999999999</v>
      </c>
      <c r="H7799" s="35">
        <v>10.366</v>
      </c>
      <c r="I7799" s="32">
        <v>10.329599999999999</v>
      </c>
      <c r="J7799" s="36">
        <v>11.2836</v>
      </c>
      <c r="L7799" s="21">
        <f t="shared" si="969"/>
        <v>10.659733333333334</v>
      </c>
      <c r="M7799" s="22">
        <f t="shared" si="970"/>
        <v>13.37424</v>
      </c>
      <c r="O7799" s="25">
        <f t="shared" si="971"/>
        <v>0.5405908372635756</v>
      </c>
      <c r="P7799" s="26">
        <f t="shared" si="972"/>
        <v>5.3073510973742817</v>
      </c>
      <c r="R7799" s="2">
        <f t="shared" si="973"/>
        <v>1.2546505228398459</v>
      </c>
      <c r="S7799" s="2"/>
      <c r="T7799" s="2">
        <f t="shared" si="974"/>
        <v>0.3272855640333352</v>
      </c>
      <c r="U7799" s="2"/>
      <c r="V7799" s="38">
        <f t="shared" si="975"/>
        <v>0.21395966891849533</v>
      </c>
      <c r="W7799" s="8">
        <v>6845</v>
      </c>
      <c r="X7799" s="9">
        <f t="shared" si="976"/>
        <v>0.24893715168252692</v>
      </c>
    </row>
    <row r="7800" spans="1:24">
      <c r="A7800" s="15" t="s">
        <v>17101</v>
      </c>
      <c r="B7800" s="1" t="s">
        <v>17102</v>
      </c>
      <c r="C7800" t="s">
        <v>17103</v>
      </c>
      <c r="D7800" s="1">
        <v>5</v>
      </c>
      <c r="E7800" s="30">
        <v>12.224299999999999</v>
      </c>
      <c r="F7800" s="31">
        <v>10.9406</v>
      </c>
      <c r="G7800" s="31">
        <v>13.2378</v>
      </c>
      <c r="H7800" s="35">
        <v>12.8667</v>
      </c>
      <c r="I7800" s="32">
        <v>13.728</v>
      </c>
      <c r="J7800" s="36">
        <v>12.963699999999999</v>
      </c>
      <c r="L7800" s="21">
        <f t="shared" si="969"/>
        <v>13.186133333333332</v>
      </c>
      <c r="M7800" s="22">
        <f t="shared" si="970"/>
        <v>12.134233333333333</v>
      </c>
      <c r="O7800" s="25">
        <f t="shared" si="971"/>
        <v>0.47176992627056402</v>
      </c>
      <c r="P7800" s="26">
        <f t="shared" si="972"/>
        <v>1.1512453966610825</v>
      </c>
      <c r="R7800" s="2">
        <f t="shared" si="973"/>
        <v>0.92022680391522405</v>
      </c>
      <c r="S7800" s="2"/>
      <c r="T7800" s="2">
        <f t="shared" si="974"/>
        <v>-0.11993861572029049</v>
      </c>
      <c r="U7800" s="2"/>
      <c r="V7800" s="38">
        <f t="shared" si="975"/>
        <v>0.10846939356570935</v>
      </c>
      <c r="W7800" s="8">
        <v>6133</v>
      </c>
      <c r="X7800" s="9">
        <f t="shared" si="976"/>
        <v>0.14085280455850469</v>
      </c>
    </row>
    <row r="7801" spans="1:24">
      <c r="A7801" s="15" t="s">
        <v>2931</v>
      </c>
      <c r="B7801" s="1" t="s">
        <v>2932</v>
      </c>
      <c r="C7801" t="s">
        <v>2933</v>
      </c>
      <c r="D7801" s="1">
        <v>2</v>
      </c>
      <c r="E7801" s="30">
        <v>12.484299999999999</v>
      </c>
      <c r="F7801" s="31">
        <v>11.7287</v>
      </c>
      <c r="G7801" s="31">
        <v>14.589600000000001</v>
      </c>
      <c r="H7801" s="35">
        <v>10.6128</v>
      </c>
      <c r="I7801" s="32">
        <v>12.651</v>
      </c>
      <c r="J7801" s="36">
        <v>11.6129</v>
      </c>
      <c r="L7801" s="21">
        <f t="shared" si="969"/>
        <v>11.625566666666666</v>
      </c>
      <c r="M7801" s="22">
        <f t="shared" si="970"/>
        <v>12.934199999999999</v>
      </c>
      <c r="O7801" s="25">
        <f t="shared" si="971"/>
        <v>1.0191590373113182</v>
      </c>
      <c r="P7801" s="26">
        <f t="shared" si="972"/>
        <v>1.4825635601889053</v>
      </c>
      <c r="R7801" s="2">
        <f t="shared" si="973"/>
        <v>1.1125651222736095</v>
      </c>
      <c r="S7801" s="2"/>
      <c r="T7801" s="2">
        <f t="shared" si="974"/>
        <v>0.15388978446688181</v>
      </c>
      <c r="U7801" s="2"/>
      <c r="V7801" s="38">
        <f t="shared" si="975"/>
        <v>0.13810436555644964</v>
      </c>
      <c r="W7801" s="8">
        <v>6380</v>
      </c>
      <c r="X7801" s="9">
        <f t="shared" si="976"/>
        <v>0.17239234597046471</v>
      </c>
    </row>
    <row r="7802" spans="1:24">
      <c r="A7802" s="15" t="s">
        <v>18556</v>
      </c>
      <c r="B7802" s="1" t="s">
        <v>18557</v>
      </c>
      <c r="C7802" t="s">
        <v>18558</v>
      </c>
      <c r="D7802" s="1">
        <v>9</v>
      </c>
      <c r="E7802" s="30">
        <v>6.9080599999999999</v>
      </c>
      <c r="F7802" s="31">
        <v>16.7255</v>
      </c>
      <c r="G7802" s="31">
        <v>12.449199999999999</v>
      </c>
      <c r="H7802" s="35">
        <v>14.031499999999999</v>
      </c>
      <c r="I7802" s="32">
        <v>13.2119</v>
      </c>
      <c r="J7802" s="36">
        <v>13.782299999999999</v>
      </c>
      <c r="L7802" s="21">
        <f t="shared" si="969"/>
        <v>13.675233333333333</v>
      </c>
      <c r="M7802" s="22">
        <f t="shared" si="970"/>
        <v>12.027586666666666</v>
      </c>
      <c r="O7802" s="25">
        <f t="shared" si="971"/>
        <v>0.4201588905799008</v>
      </c>
      <c r="P7802" s="26">
        <f t="shared" si="972"/>
        <v>4.9222810149902374</v>
      </c>
      <c r="R7802" s="2">
        <f t="shared" si="973"/>
        <v>0.8795160106957346</v>
      </c>
      <c r="S7802" s="2"/>
      <c r="T7802" s="2">
        <f t="shared" si="974"/>
        <v>-0.18521825415306709</v>
      </c>
      <c r="U7802" s="2"/>
      <c r="V7802" s="38">
        <f t="shared" si="975"/>
        <v>0.29722209059269178</v>
      </c>
      <c r="W7802" s="8">
        <v>7229</v>
      </c>
      <c r="X7802" s="9">
        <f t="shared" si="976"/>
        <v>0.32744179409049623</v>
      </c>
    </row>
    <row r="7803" spans="1:24">
      <c r="A7803" s="15" t="s">
        <v>22365</v>
      </c>
      <c r="B7803" s="1" t="s">
        <v>22366</v>
      </c>
      <c r="C7803" t="s">
        <v>22367</v>
      </c>
      <c r="D7803" s="1">
        <v>1</v>
      </c>
      <c r="E7803" s="30">
        <v>10.194900000000001</v>
      </c>
      <c r="F7803" s="31">
        <v>12.6745</v>
      </c>
      <c r="G7803" s="31">
        <v>13.5937</v>
      </c>
      <c r="H7803" s="35">
        <v>13.327999999999999</v>
      </c>
      <c r="I7803" s="32">
        <v>13.5261</v>
      </c>
      <c r="J7803" s="36">
        <v>11.9718</v>
      </c>
      <c r="L7803" s="21">
        <f t="shared" si="969"/>
        <v>12.941966666666666</v>
      </c>
      <c r="M7803" s="22">
        <f t="shared" si="970"/>
        <v>12.154366666666666</v>
      </c>
      <c r="O7803" s="25">
        <f t="shared" si="971"/>
        <v>0.84600734236372488</v>
      </c>
      <c r="P7803" s="26">
        <f t="shared" si="972"/>
        <v>1.7580854283377139</v>
      </c>
      <c r="R7803" s="2">
        <f t="shared" si="973"/>
        <v>0.93914371592158852</v>
      </c>
      <c r="S7803" s="2"/>
      <c r="T7803" s="2">
        <f t="shared" si="974"/>
        <v>-9.0582146398925673E-2</v>
      </c>
      <c r="U7803" s="2"/>
      <c r="V7803" s="38">
        <f t="shared" si="975"/>
        <v>0.26147637126536616</v>
      </c>
      <c r="W7803" s="8">
        <v>7068</v>
      </c>
      <c r="X7803" s="9">
        <f t="shared" si="976"/>
        <v>0.29462334758876285</v>
      </c>
    </row>
    <row r="7804" spans="1:24">
      <c r="A7804" s="15" t="s">
        <v>19997</v>
      </c>
      <c r="B7804" s="1" t="s">
        <v>19998</v>
      </c>
      <c r="C7804" t="s">
        <v>19999</v>
      </c>
      <c r="D7804" s="1">
        <v>3</v>
      </c>
      <c r="E7804" s="30">
        <v>10.8073</v>
      </c>
      <c r="F7804" s="31">
        <v>13.5039</v>
      </c>
      <c r="G7804" s="31">
        <v>12.315</v>
      </c>
      <c r="H7804" s="35">
        <v>13.433299999999999</v>
      </c>
      <c r="I7804" s="32">
        <v>12.8177</v>
      </c>
      <c r="J7804" s="36">
        <v>12.438700000000001</v>
      </c>
      <c r="L7804" s="21">
        <f t="shared" si="969"/>
        <v>12.896566666666667</v>
      </c>
      <c r="M7804" s="22">
        <f t="shared" si="970"/>
        <v>12.208733333333333</v>
      </c>
      <c r="O7804" s="25">
        <f t="shared" si="971"/>
        <v>0.5019683788181607</v>
      </c>
      <c r="P7804" s="26">
        <f t="shared" si="972"/>
        <v>1.3514371399859237</v>
      </c>
      <c r="R7804" s="2">
        <f t="shared" si="973"/>
        <v>0.94666539156416307</v>
      </c>
      <c r="S7804" s="2"/>
      <c r="T7804" s="2">
        <f t="shared" si="974"/>
        <v>-7.9073514215104584E-2</v>
      </c>
      <c r="U7804" s="2"/>
      <c r="V7804" s="38">
        <f t="shared" si="975"/>
        <v>0.22751324965638622</v>
      </c>
      <c r="W7804" s="8">
        <v>6915</v>
      </c>
      <c r="X7804" s="9">
        <f t="shared" si="976"/>
        <v>0.2620268286715054</v>
      </c>
    </row>
    <row r="7805" spans="1:24">
      <c r="A7805" s="15" t="s">
        <v>14532</v>
      </c>
      <c r="B7805" s="1" t="s">
        <v>14533</v>
      </c>
      <c r="C7805" t="s">
        <v>14534</v>
      </c>
      <c r="D7805" s="1">
        <v>8</v>
      </c>
      <c r="E7805" s="30">
        <v>10.1671</v>
      </c>
      <c r="F7805" s="31">
        <v>12.033300000000001</v>
      </c>
      <c r="G7805" s="31">
        <v>13.9077</v>
      </c>
      <c r="H7805" s="35">
        <v>14.0137</v>
      </c>
      <c r="I7805" s="32">
        <v>12.6349</v>
      </c>
      <c r="J7805" s="36">
        <v>13.603</v>
      </c>
      <c r="L7805" s="21">
        <f t="shared" si="969"/>
        <v>13.417200000000001</v>
      </c>
      <c r="M7805" s="22">
        <f t="shared" si="970"/>
        <v>12.036033333333334</v>
      </c>
      <c r="O7805" s="25">
        <f t="shared" si="971"/>
        <v>0.70792908543158473</v>
      </c>
      <c r="P7805" s="26">
        <f t="shared" si="972"/>
        <v>1.870301497976554</v>
      </c>
      <c r="R7805" s="2">
        <f t="shared" si="973"/>
        <v>0.89705999264625502</v>
      </c>
      <c r="S7805" s="2"/>
      <c r="T7805" s="2">
        <f t="shared" si="974"/>
        <v>-0.15672362345627025</v>
      </c>
      <c r="U7805" s="2"/>
      <c r="V7805" s="38">
        <f t="shared" si="975"/>
        <v>0.14882963399715624</v>
      </c>
      <c r="W7805" s="8">
        <v>6453</v>
      </c>
      <c r="X7805" s="9">
        <f t="shared" si="976"/>
        <v>0.18367878585980973</v>
      </c>
    </row>
    <row r="7806" spans="1:24">
      <c r="A7806" s="15" t="s">
        <v>13479</v>
      </c>
      <c r="B7806" s="1" t="s">
        <v>13480</v>
      </c>
      <c r="C7806" t="s">
        <v>13481</v>
      </c>
      <c r="D7806" s="1">
        <v>18</v>
      </c>
      <c r="E7806" s="30">
        <v>11.1798</v>
      </c>
      <c r="F7806" s="31">
        <v>13.105499999999999</v>
      </c>
      <c r="G7806" s="31">
        <v>14.696099999999999</v>
      </c>
      <c r="H7806" s="35">
        <v>13.12</v>
      </c>
      <c r="I7806" s="32">
        <v>11.6806</v>
      </c>
      <c r="J7806" s="36">
        <v>10.572100000000001</v>
      </c>
      <c r="L7806" s="21">
        <f t="shared" si="969"/>
        <v>11.790900000000001</v>
      </c>
      <c r="M7806" s="22">
        <f t="shared" si="970"/>
        <v>12.9938</v>
      </c>
      <c r="O7806" s="25">
        <f t="shared" si="971"/>
        <v>1.2775261915123299</v>
      </c>
      <c r="P7806" s="26">
        <f t="shared" si="972"/>
        <v>1.7608092145374477</v>
      </c>
      <c r="R7806" s="2">
        <f t="shared" si="973"/>
        <v>1.1020193539085226</v>
      </c>
      <c r="S7806" s="2"/>
      <c r="T7806" s="2">
        <f t="shared" si="974"/>
        <v>0.14014956106212101</v>
      </c>
      <c r="U7806" s="2"/>
      <c r="V7806" s="38">
        <f t="shared" si="975"/>
        <v>0.19621671480039299</v>
      </c>
      <c r="W7806" s="8">
        <v>6771</v>
      </c>
      <c r="X7806" s="9">
        <f t="shared" si="976"/>
        <v>0.23078864520312062</v>
      </c>
    </row>
    <row r="7807" spans="1:24">
      <c r="A7807" s="15" t="s">
        <v>536</v>
      </c>
      <c r="B7807" s="1" t="s">
        <v>537</v>
      </c>
      <c r="C7807" t="s">
        <v>538</v>
      </c>
      <c r="D7807" s="1">
        <v>31</v>
      </c>
      <c r="E7807" s="30">
        <v>11.878</v>
      </c>
      <c r="F7807" s="31">
        <v>8.0684299999999993</v>
      </c>
      <c r="G7807" s="31">
        <v>10.204000000000001</v>
      </c>
      <c r="H7807" s="35">
        <v>17.6374</v>
      </c>
      <c r="I7807" s="32">
        <v>16.973700000000001</v>
      </c>
      <c r="J7807" s="36">
        <v>15.506600000000001</v>
      </c>
      <c r="L7807" s="21">
        <f t="shared" si="969"/>
        <v>16.7059</v>
      </c>
      <c r="M7807" s="22">
        <f t="shared" si="970"/>
        <v>10.050143333333333</v>
      </c>
      <c r="O7807" s="25">
        <f t="shared" si="971"/>
        <v>1.0903507646624544</v>
      </c>
      <c r="P7807" s="26">
        <f t="shared" si="972"/>
        <v>1.9094396564524769</v>
      </c>
      <c r="R7807" s="2">
        <f t="shared" si="973"/>
        <v>0.60159245136947626</v>
      </c>
      <c r="S7807" s="2"/>
      <c r="T7807" s="2">
        <f t="shared" si="974"/>
        <v>-0.73314163033216206</v>
      </c>
      <c r="U7807" s="2"/>
      <c r="V7807" s="38">
        <f t="shared" si="975"/>
        <v>3.1639695994629151E-3</v>
      </c>
      <c r="W7807" s="8">
        <v>2466</v>
      </c>
      <c r="X7807" s="9">
        <f t="shared" si="976"/>
        <v>1.0218107822434166E-2</v>
      </c>
    </row>
    <row r="7808" spans="1:24">
      <c r="A7808" s="15" t="s">
        <v>7506</v>
      </c>
      <c r="B7808" s="1" t="s">
        <v>7507</v>
      </c>
      <c r="C7808" t="s">
        <v>7508</v>
      </c>
      <c r="D7808" s="1">
        <v>22</v>
      </c>
      <c r="E7808" s="30">
        <v>10.7034</v>
      </c>
      <c r="F7808" s="31">
        <v>11.223100000000001</v>
      </c>
      <c r="G7808" s="31">
        <v>12.7555</v>
      </c>
      <c r="H7808" s="35">
        <v>15.5694</v>
      </c>
      <c r="I7808" s="32">
        <v>12.843299999999999</v>
      </c>
      <c r="J7808" s="36">
        <v>13.989000000000001</v>
      </c>
      <c r="L7808" s="21">
        <f t="shared" si="969"/>
        <v>14.133900000000002</v>
      </c>
      <c r="M7808" s="22">
        <f t="shared" si="970"/>
        <v>11.560666666666668</v>
      </c>
      <c r="O7808" s="25">
        <f t="shared" si="971"/>
        <v>1.3688141984944491</v>
      </c>
      <c r="P7808" s="26">
        <f t="shared" si="972"/>
        <v>1.0668842689501672</v>
      </c>
      <c r="R7808" s="2">
        <f t="shared" si="973"/>
        <v>0.81793890339302433</v>
      </c>
      <c r="S7808" s="2"/>
      <c r="T7808" s="2">
        <f t="shared" si="974"/>
        <v>-0.28993501096704005</v>
      </c>
      <c r="U7808" s="2"/>
      <c r="V7808" s="38">
        <f t="shared" si="975"/>
        <v>3.1050164569683569E-2</v>
      </c>
      <c r="W7808" s="8">
        <v>4810</v>
      </c>
      <c r="X7808" s="9">
        <f t="shared" si="976"/>
        <v>5.1410293270885643E-2</v>
      </c>
    </row>
    <row r="7809" spans="1:24">
      <c r="A7809" s="15" t="s">
        <v>1002</v>
      </c>
      <c r="B7809" s="1" t="s">
        <v>1003</v>
      </c>
      <c r="C7809" t="s">
        <v>1004</v>
      </c>
      <c r="D7809" s="1">
        <v>18</v>
      </c>
      <c r="E7809" s="30">
        <v>8.3498599999999996</v>
      </c>
      <c r="F7809" s="31">
        <v>14.6229</v>
      </c>
      <c r="G7809" s="31">
        <v>14.1915</v>
      </c>
      <c r="H7809" s="35">
        <v>14.346299999999999</v>
      </c>
      <c r="I7809" s="32">
        <v>12.47</v>
      </c>
      <c r="J7809" s="36">
        <v>11.9236</v>
      </c>
      <c r="L7809" s="21">
        <f t="shared" si="969"/>
        <v>12.9133</v>
      </c>
      <c r="M7809" s="22">
        <f t="shared" si="970"/>
        <v>12.388086666666666</v>
      </c>
      <c r="O7809" s="25">
        <f t="shared" si="971"/>
        <v>1.2707301011623193</v>
      </c>
      <c r="P7809" s="26">
        <f t="shared" si="972"/>
        <v>3.5038525152371029</v>
      </c>
      <c r="R7809" s="2">
        <f t="shared" si="973"/>
        <v>0.959327721548068</v>
      </c>
      <c r="S7809" s="2"/>
      <c r="T7809" s="2">
        <f t="shared" si="974"/>
        <v>-5.9904347960303923E-2</v>
      </c>
      <c r="U7809" s="2"/>
      <c r="V7809" s="38">
        <f t="shared" si="975"/>
        <v>0.40959140043817105</v>
      </c>
      <c r="W7809" s="8">
        <v>7659</v>
      </c>
      <c r="X7809" s="9">
        <f t="shared" si="976"/>
        <v>0.42590232577224107</v>
      </c>
    </row>
    <row r="7810" spans="1:24">
      <c r="A7810" s="15" t="s">
        <v>3800</v>
      </c>
      <c r="B7810" s="1" t="s">
        <v>3792</v>
      </c>
      <c r="C7810" t="s">
        <v>3801</v>
      </c>
      <c r="D7810" s="1">
        <v>1</v>
      </c>
      <c r="E7810" s="30">
        <v>7.7017899999999999</v>
      </c>
      <c r="F7810" s="31">
        <v>19.150200000000002</v>
      </c>
      <c r="G7810" s="31">
        <v>11.075699999999999</v>
      </c>
      <c r="H7810" s="35">
        <v>10.371499999999999</v>
      </c>
      <c r="I7810" s="32">
        <v>12.357100000000001</v>
      </c>
      <c r="J7810" s="36">
        <v>12.8483</v>
      </c>
      <c r="L7810" s="21">
        <f t="shared" si="969"/>
        <v>11.858966666666667</v>
      </c>
      <c r="M7810" s="22">
        <f t="shared" si="970"/>
        <v>12.642563333333333</v>
      </c>
      <c r="O7810" s="25">
        <f t="shared" si="971"/>
        <v>1.311387499304967</v>
      </c>
      <c r="P7810" s="26">
        <f t="shared" si="972"/>
        <v>5.8828410152776796</v>
      </c>
      <c r="R7810" s="2">
        <f t="shared" si="973"/>
        <v>1.0660763023197637</v>
      </c>
      <c r="S7810" s="2"/>
      <c r="T7810" s="2">
        <f t="shared" si="974"/>
        <v>9.231069985958637E-2</v>
      </c>
      <c r="U7810" s="2"/>
      <c r="V7810" s="38">
        <f t="shared" si="975"/>
        <v>0.41643681650472014</v>
      </c>
      <c r="W7810" s="8">
        <v>7687</v>
      </c>
      <c r="X7810" s="9">
        <f t="shared" si="976"/>
        <v>0.43144306057546394</v>
      </c>
    </row>
    <row r="7811" spans="1:24">
      <c r="A7811" s="15" t="s">
        <v>6314</v>
      </c>
      <c r="B7811" s="1" t="s">
        <v>6315</v>
      </c>
      <c r="C7811" t="s">
        <v>6316</v>
      </c>
      <c r="D7811" s="1">
        <v>17</v>
      </c>
      <c r="E7811" s="30">
        <v>7.2923999999999998</v>
      </c>
      <c r="F7811" s="31">
        <v>9.2426200000000005</v>
      </c>
      <c r="G7811" s="31">
        <v>7.8643799999999997</v>
      </c>
      <c r="H7811" s="35">
        <v>21.667400000000001</v>
      </c>
      <c r="I7811" s="32">
        <v>26.759899999999998</v>
      </c>
      <c r="J7811" s="36">
        <v>10.6564</v>
      </c>
      <c r="L7811" s="21">
        <f t="shared" si="969"/>
        <v>19.694566666666667</v>
      </c>
      <c r="M7811" s="22">
        <f t="shared" si="970"/>
        <v>8.1331333333333333</v>
      </c>
      <c r="O7811" s="25">
        <f t="shared" si="971"/>
        <v>8.2310225114097033</v>
      </c>
      <c r="P7811" s="26">
        <f t="shared" si="972"/>
        <v>1.002502258218577</v>
      </c>
      <c r="R7811" s="2">
        <f t="shared" si="973"/>
        <v>0.41296330460008429</v>
      </c>
      <c r="S7811" s="2"/>
      <c r="T7811" s="2">
        <f t="shared" si="974"/>
        <v>-1.2759145036143491</v>
      </c>
      <c r="U7811" s="2"/>
      <c r="V7811" s="38">
        <f t="shared" si="975"/>
        <v>3.6578008693350206E-2</v>
      </c>
      <c r="W7811" s="8">
        <v>4971</v>
      </c>
      <c r="X7811" s="9">
        <f t="shared" si="976"/>
        <v>5.8601340018877693E-2</v>
      </c>
    </row>
    <row r="7812" spans="1:24">
      <c r="A7812" s="15" t="s">
        <v>7409</v>
      </c>
      <c r="B7812" s="1" t="s">
        <v>7410</v>
      </c>
      <c r="C7812" t="s">
        <v>7411</v>
      </c>
      <c r="D7812" s="1">
        <v>7</v>
      </c>
      <c r="E7812" s="30">
        <v>15.2288</v>
      </c>
      <c r="F7812" s="31">
        <v>11.591799999999999</v>
      </c>
      <c r="G7812" s="31">
        <v>13.354100000000001</v>
      </c>
      <c r="H7812" s="35">
        <v>11.9673</v>
      </c>
      <c r="I7812" s="32">
        <v>11.194000000000001</v>
      </c>
      <c r="J7812" s="36">
        <v>10.224399999999999</v>
      </c>
      <c r="L7812" s="21">
        <f t="shared" ref="L7812:L7875" si="977">AVERAGE(H7812:J7812)</f>
        <v>11.128566666666666</v>
      </c>
      <c r="M7812" s="22">
        <f t="shared" ref="M7812:M7875" si="978">AVERAGE(E7812:G7812)</f>
        <v>13.391566666666668</v>
      </c>
      <c r="O7812" s="25">
        <f t="shared" ref="O7812:O7875" si="979">STDEV(H7812:J7812)</f>
        <v>0.8732904690498654</v>
      </c>
      <c r="P7812" s="26">
        <f t="shared" ref="P7812:P7875" si="980">STDEV(E7812:G7812)</f>
        <v>1.8187894499730568</v>
      </c>
      <c r="R7812" s="2">
        <f t="shared" ref="R7812:R7875" si="981">M7812/L7812</f>
        <v>1.2033505363074612</v>
      </c>
      <c r="S7812" s="2"/>
      <c r="T7812" s="2">
        <f t="shared" ref="T7812:T7875" si="982">LOG(R7812,2)</f>
        <v>0.26705696115699068</v>
      </c>
      <c r="U7812" s="2"/>
      <c r="V7812" s="38">
        <f t="shared" ref="V7812:V7875" si="983">TTEST(E7812:G7812,H7812:J7812,1,2)</f>
        <v>6.1993355373467021E-2</v>
      </c>
      <c r="W7812" s="8">
        <v>5596</v>
      </c>
      <c r="X7812" s="9">
        <f t="shared" si="976"/>
        <v>8.8226426410702538E-2</v>
      </c>
    </row>
    <row r="7813" spans="1:24">
      <c r="A7813" s="15" t="s">
        <v>993</v>
      </c>
      <c r="B7813" s="1" t="s">
        <v>991</v>
      </c>
      <c r="C7813" t="s">
        <v>994</v>
      </c>
      <c r="D7813" s="1">
        <v>10</v>
      </c>
      <c r="E7813" s="30">
        <v>12.5472</v>
      </c>
      <c r="F7813" s="31">
        <v>9.7964500000000001</v>
      </c>
      <c r="G7813" s="31">
        <v>8.5683000000000007</v>
      </c>
      <c r="H7813" s="35">
        <v>16.773099999999999</v>
      </c>
      <c r="I7813" s="32">
        <v>16.2041</v>
      </c>
      <c r="J7813" s="36">
        <v>15.8925</v>
      </c>
      <c r="L7813" s="21">
        <f t="shared" si="977"/>
        <v>16.289899999999999</v>
      </c>
      <c r="M7813" s="22">
        <f t="shared" si="978"/>
        <v>10.303983333333333</v>
      </c>
      <c r="O7813" s="25">
        <f t="shared" si="979"/>
        <v>0.44652583351918135</v>
      </c>
      <c r="P7813" s="26">
        <f t="shared" si="980"/>
        <v>2.0374257939452192</v>
      </c>
      <c r="R7813" s="2">
        <f t="shared" si="981"/>
        <v>0.63253815759049059</v>
      </c>
      <c r="S7813" s="2"/>
      <c r="T7813" s="2">
        <f t="shared" si="982"/>
        <v>-0.66077558250157986</v>
      </c>
      <c r="U7813" s="2"/>
      <c r="V7813" s="38">
        <f t="shared" si="983"/>
        <v>3.823695460534844E-3</v>
      </c>
      <c r="W7813" s="8">
        <v>2666</v>
      </c>
      <c r="X7813" s="9">
        <f t="shared" si="976"/>
        <v>1.1422322073405664E-2</v>
      </c>
    </row>
    <row r="7814" spans="1:24">
      <c r="A7814" s="15" t="s">
        <v>4050</v>
      </c>
      <c r="B7814" s="1" t="s">
        <v>4051</v>
      </c>
      <c r="C7814" t="s">
        <v>4052</v>
      </c>
      <c r="D7814" s="1">
        <v>37</v>
      </c>
      <c r="E7814" s="30">
        <v>13.629300000000001</v>
      </c>
      <c r="F7814" s="31">
        <v>8.8241700000000005</v>
      </c>
      <c r="G7814" s="31">
        <v>14.1441</v>
      </c>
      <c r="H7814" s="35">
        <v>13.377599999999999</v>
      </c>
      <c r="I7814" s="32">
        <v>11.501799999999999</v>
      </c>
      <c r="J7814" s="36">
        <v>14.6973</v>
      </c>
      <c r="L7814" s="21">
        <f t="shared" si="977"/>
        <v>13.192233333333332</v>
      </c>
      <c r="M7814" s="22">
        <f t="shared" si="978"/>
        <v>12.199190000000002</v>
      </c>
      <c r="O7814" s="25">
        <f t="shared" si="979"/>
        <v>1.6057944025725506</v>
      </c>
      <c r="P7814" s="26">
        <f t="shared" si="980"/>
        <v>2.9341650874311682</v>
      </c>
      <c r="R7814" s="2">
        <f t="shared" si="981"/>
        <v>0.92472515394158705</v>
      </c>
      <c r="S7814" s="2"/>
      <c r="T7814" s="2">
        <f t="shared" si="982"/>
        <v>-0.11290346219482038</v>
      </c>
      <c r="U7814" s="2"/>
      <c r="V7814" s="38">
        <f t="shared" si="983"/>
        <v>0.31709958286159429</v>
      </c>
      <c r="W7814" s="8">
        <v>7319</v>
      </c>
      <c r="X7814" s="9">
        <f t="shared" si="976"/>
        <v>0.34504455224890518</v>
      </c>
    </row>
    <row r="7815" spans="1:24">
      <c r="A7815" s="15" t="s">
        <v>13222</v>
      </c>
      <c r="B7815" s="1" t="s">
        <v>13223</v>
      </c>
      <c r="C7815" t="s">
        <v>13224</v>
      </c>
      <c r="D7815" s="1">
        <v>5</v>
      </c>
      <c r="E7815" s="30">
        <v>13.245200000000001</v>
      </c>
      <c r="F7815" s="31">
        <v>14.3889</v>
      </c>
      <c r="G7815" s="31">
        <v>13.209899999999999</v>
      </c>
      <c r="H7815" s="35">
        <v>9.7996400000000001</v>
      </c>
      <c r="I7815" s="32">
        <v>10.7636</v>
      </c>
      <c r="J7815" s="36">
        <v>11.5252</v>
      </c>
      <c r="L7815" s="21">
        <f t="shared" si="977"/>
        <v>10.696146666666666</v>
      </c>
      <c r="M7815" s="22">
        <f t="shared" si="978"/>
        <v>13.614666666666666</v>
      </c>
      <c r="O7815" s="25">
        <f t="shared" si="979"/>
        <v>0.86475533680534933</v>
      </c>
      <c r="P7815" s="26">
        <f t="shared" si="980"/>
        <v>0.6707379990229666</v>
      </c>
      <c r="R7815" s="2">
        <f t="shared" si="981"/>
        <v>1.2728571410763503</v>
      </c>
      <c r="S7815" s="2"/>
      <c r="T7815" s="2">
        <f t="shared" si="982"/>
        <v>0.34807050767118863</v>
      </c>
      <c r="U7815" s="2"/>
      <c r="V7815" s="38">
        <f t="shared" si="983"/>
        <v>4.9441458748251252E-3</v>
      </c>
      <c r="W7815" s="8">
        <v>2924</v>
      </c>
      <c r="X7815" s="9">
        <f t="shared" si="976"/>
        <v>1.3466203059886215E-2</v>
      </c>
    </row>
    <row r="7816" spans="1:24">
      <c r="A7816" s="15" t="s">
        <v>982</v>
      </c>
      <c r="B7816" s="1" t="s">
        <v>980</v>
      </c>
      <c r="C7816" t="s">
        <v>983</v>
      </c>
      <c r="D7816" s="1">
        <v>2</v>
      </c>
      <c r="E7816" s="30">
        <v>11.078099999999999</v>
      </c>
      <c r="F7816" s="31">
        <v>14.9084</v>
      </c>
      <c r="G7816" s="31">
        <v>16.240100000000002</v>
      </c>
      <c r="H7816" s="35">
        <v>7.6559799999999996</v>
      </c>
      <c r="I7816" s="32">
        <v>12.452500000000001</v>
      </c>
      <c r="J7816" s="36">
        <v>8.9893099999999997</v>
      </c>
      <c r="L7816" s="21">
        <f t="shared" si="977"/>
        <v>9.6992633333333327</v>
      </c>
      <c r="M7816" s="22">
        <f t="shared" si="978"/>
        <v>14.075533333333334</v>
      </c>
      <c r="O7816" s="25">
        <f t="shared" si="979"/>
        <v>2.4758183150694535</v>
      </c>
      <c r="P7816" s="26">
        <f t="shared" si="980"/>
        <v>2.6798901401612145</v>
      </c>
      <c r="R7816" s="2">
        <f t="shared" si="981"/>
        <v>1.4511961217673235</v>
      </c>
      <c r="S7816" s="2"/>
      <c r="T7816" s="2">
        <f t="shared" si="982"/>
        <v>0.53724250547016594</v>
      </c>
      <c r="U7816" s="2"/>
      <c r="V7816" s="38">
        <f t="shared" si="983"/>
        <v>5.3158671020603232E-2</v>
      </c>
      <c r="W7816" s="8">
        <v>5400</v>
      </c>
      <c r="X7816" s="9">
        <f t="shared" si="976"/>
        <v>7.8399195557052617E-2</v>
      </c>
    </row>
    <row r="7817" spans="1:24">
      <c r="A7817" s="15" t="s">
        <v>6234</v>
      </c>
      <c r="B7817" s="1" t="s">
        <v>6235</v>
      </c>
      <c r="C7817" t="s">
        <v>6236</v>
      </c>
      <c r="D7817" s="1">
        <v>6</v>
      </c>
      <c r="E7817" s="30">
        <v>12.0869</v>
      </c>
      <c r="F7817" s="31">
        <v>9.9479299999999995</v>
      </c>
      <c r="G7817" s="31">
        <v>13.0763</v>
      </c>
      <c r="H7817" s="35">
        <v>12.147600000000001</v>
      </c>
      <c r="I7817" s="32">
        <v>14.955399999999999</v>
      </c>
      <c r="J7817" s="36">
        <v>14.0809</v>
      </c>
      <c r="L7817" s="21">
        <f t="shared" si="977"/>
        <v>13.727966666666667</v>
      </c>
      <c r="M7817" s="22">
        <f t="shared" si="978"/>
        <v>11.703710000000001</v>
      </c>
      <c r="O7817" s="25">
        <f t="shared" si="979"/>
        <v>1.4367869234278725</v>
      </c>
      <c r="P7817" s="26">
        <f t="shared" si="980"/>
        <v>1.5989998893996091</v>
      </c>
      <c r="R7817" s="2">
        <f t="shared" si="981"/>
        <v>0.85254504794349251</v>
      </c>
      <c r="S7817" s="2"/>
      <c r="T7817" s="2">
        <f t="shared" si="982"/>
        <v>-0.23015202763897272</v>
      </c>
      <c r="U7817" s="2"/>
      <c r="V7817" s="38">
        <f t="shared" si="983"/>
        <v>8.9113817696746242E-2</v>
      </c>
      <c r="W7817" s="8">
        <v>5958</v>
      </c>
      <c r="X7817" s="9">
        <f t="shared" si="976"/>
        <v>0.11911756363492565</v>
      </c>
    </row>
    <row r="7818" spans="1:24">
      <c r="A7818" s="15" t="s">
        <v>22228</v>
      </c>
      <c r="B7818" s="1" t="s">
        <v>22229</v>
      </c>
      <c r="C7818" t="s">
        <v>22230</v>
      </c>
      <c r="D7818" s="1">
        <v>1</v>
      </c>
      <c r="E7818" s="30">
        <v>8.7364800000000002</v>
      </c>
      <c r="F7818" s="31">
        <v>2.6650200000000002</v>
      </c>
      <c r="G7818" s="31">
        <v>25.619700000000002</v>
      </c>
      <c r="H7818" s="35">
        <v>8.7650600000000001</v>
      </c>
      <c r="I7818" s="32">
        <v>19.902000000000001</v>
      </c>
      <c r="J7818" s="36">
        <v>11.849500000000001</v>
      </c>
      <c r="L7818" s="21">
        <f t="shared" si="977"/>
        <v>13.505519999999999</v>
      </c>
      <c r="M7818" s="22">
        <f t="shared" si="978"/>
        <v>12.340400000000001</v>
      </c>
      <c r="O7818" s="25">
        <f t="shared" si="979"/>
        <v>5.7501878074720354</v>
      </c>
      <c r="P7818" s="26">
        <f t="shared" si="980"/>
        <v>11.894137757752768</v>
      </c>
      <c r="R7818" s="2">
        <f t="shared" si="981"/>
        <v>0.91373008962261371</v>
      </c>
      <c r="S7818" s="2"/>
      <c r="T7818" s="2">
        <f t="shared" si="982"/>
        <v>-0.13016003011850932</v>
      </c>
      <c r="U7818" s="2"/>
      <c r="V7818" s="38">
        <f t="shared" si="983"/>
        <v>0.44299438046700862</v>
      </c>
      <c r="W7818" s="8">
        <v>7776</v>
      </c>
      <c r="X7818" s="9">
        <f t="shared" si="976"/>
        <v>0.45370463555031593</v>
      </c>
    </row>
    <row r="7819" spans="1:24">
      <c r="A7819" s="15" t="s">
        <v>8055</v>
      </c>
      <c r="B7819" s="1" t="s">
        <v>8056</v>
      </c>
      <c r="C7819" t="s">
        <v>8057</v>
      </c>
      <c r="D7819" s="1">
        <v>13</v>
      </c>
      <c r="E7819" s="30">
        <v>10.475199999999999</v>
      </c>
      <c r="F7819" s="31">
        <v>10.9093</v>
      </c>
      <c r="G7819" s="31">
        <v>12.2568</v>
      </c>
      <c r="H7819" s="35">
        <v>15.176299999999999</v>
      </c>
      <c r="I7819" s="32">
        <v>15.5426</v>
      </c>
      <c r="J7819" s="36">
        <v>13.0266</v>
      </c>
      <c r="L7819" s="21">
        <f t="shared" si="977"/>
        <v>14.581833333333334</v>
      </c>
      <c r="M7819" s="22">
        <f t="shared" si="978"/>
        <v>11.213766666666666</v>
      </c>
      <c r="O7819" s="25">
        <f t="shared" si="979"/>
        <v>1.3592670684355348</v>
      </c>
      <c r="P7819" s="26">
        <f t="shared" si="980"/>
        <v>0.92900463041544312</v>
      </c>
      <c r="R7819" s="2">
        <f t="shared" si="981"/>
        <v>0.76902309951880765</v>
      </c>
      <c r="S7819" s="2"/>
      <c r="T7819" s="2">
        <f t="shared" si="982"/>
        <v>-0.37890116112065364</v>
      </c>
      <c r="U7819" s="2"/>
      <c r="V7819" s="38">
        <f t="shared" si="983"/>
        <v>1.1971473998173193E-2</v>
      </c>
      <c r="W7819" s="8">
        <v>3824</v>
      </c>
      <c r="X7819" s="9">
        <f t="shared" si="976"/>
        <v>2.4932222521300031E-2</v>
      </c>
    </row>
    <row r="7820" spans="1:24">
      <c r="A7820" s="15" t="s">
        <v>19096</v>
      </c>
      <c r="B7820" s="1" t="s">
        <v>19097</v>
      </c>
      <c r="C7820" t="s">
        <v>19098</v>
      </c>
      <c r="D7820" s="1">
        <v>3</v>
      </c>
      <c r="E7820" s="30">
        <v>15.263400000000001</v>
      </c>
      <c r="F7820" s="31">
        <v>6.72431</v>
      </c>
      <c r="G7820" s="31">
        <v>15.5017</v>
      </c>
      <c r="H7820" s="35">
        <v>13.125500000000001</v>
      </c>
      <c r="I7820" s="32">
        <v>12.2121</v>
      </c>
      <c r="J7820" s="36">
        <v>11.208</v>
      </c>
      <c r="L7820" s="21">
        <f t="shared" si="977"/>
        <v>12.181866666666666</v>
      </c>
      <c r="M7820" s="22">
        <f t="shared" si="978"/>
        <v>12.49647</v>
      </c>
      <c r="O7820" s="25">
        <f t="shared" si="979"/>
        <v>0.95910745140121489</v>
      </c>
      <c r="P7820" s="26">
        <f t="shared" si="980"/>
        <v>5.0002569955653335</v>
      </c>
      <c r="R7820" s="2">
        <f t="shared" si="981"/>
        <v>1.0258255439779345</v>
      </c>
      <c r="S7820" s="2"/>
      <c r="T7820" s="2">
        <f t="shared" si="982"/>
        <v>3.6785401278190633E-2</v>
      </c>
      <c r="U7820" s="2"/>
      <c r="V7820" s="38">
        <f t="shared" si="983"/>
        <v>0.4599610538513253</v>
      </c>
      <c r="W7820" s="8">
        <v>7827</v>
      </c>
      <c r="X7820" s="9">
        <f t="shared" si="976"/>
        <v>0.46801198835721919</v>
      </c>
    </row>
    <row r="7821" spans="1:24">
      <c r="A7821" s="15" t="s">
        <v>19014</v>
      </c>
      <c r="B7821" s="1" t="s">
        <v>19015</v>
      </c>
      <c r="C7821" t="s">
        <v>19016</v>
      </c>
      <c r="D7821" s="1">
        <v>3</v>
      </c>
      <c r="E7821" s="30">
        <v>11.381500000000001</v>
      </c>
      <c r="F7821" s="31">
        <v>10.171900000000001</v>
      </c>
      <c r="G7821" s="31">
        <v>14.577299999999999</v>
      </c>
      <c r="H7821" s="35">
        <v>16.252199999999998</v>
      </c>
      <c r="I7821" s="32">
        <v>12.454700000000001</v>
      </c>
      <c r="J7821" s="36">
        <v>11.539199999999999</v>
      </c>
      <c r="L7821" s="21">
        <f t="shared" si="977"/>
        <v>13.415366666666666</v>
      </c>
      <c r="M7821" s="22">
        <f t="shared" si="978"/>
        <v>12.043566666666669</v>
      </c>
      <c r="O7821" s="25">
        <f t="shared" si="979"/>
        <v>2.4990503362944287</v>
      </c>
      <c r="P7821" s="26">
        <f t="shared" si="980"/>
        <v>2.2761011606106858</v>
      </c>
      <c r="R7821" s="2">
        <f t="shared" si="981"/>
        <v>0.8977441292448215</v>
      </c>
      <c r="S7821" s="2"/>
      <c r="T7821" s="2">
        <f t="shared" si="982"/>
        <v>-0.15562378140241456</v>
      </c>
      <c r="U7821" s="2"/>
      <c r="V7821" s="38">
        <f t="shared" si="983"/>
        <v>0.26043052525367344</v>
      </c>
      <c r="W7821" s="8">
        <v>7063</v>
      </c>
      <c r="X7821" s="9">
        <f t="shared" si="976"/>
        <v>0.29365265512108951</v>
      </c>
    </row>
    <row r="7822" spans="1:24">
      <c r="A7822" s="15" t="s">
        <v>2928</v>
      </c>
      <c r="B7822" s="1" t="s">
        <v>2929</v>
      </c>
      <c r="C7822" t="s">
        <v>2930</v>
      </c>
      <c r="D7822" s="1">
        <v>9</v>
      </c>
      <c r="E7822" s="30">
        <v>10.1403</v>
      </c>
      <c r="F7822" s="31">
        <v>10.443099999999999</v>
      </c>
      <c r="G7822" s="31">
        <v>13.035500000000001</v>
      </c>
      <c r="H7822" s="35">
        <v>14.7102</v>
      </c>
      <c r="I7822" s="32">
        <v>14.661</v>
      </c>
      <c r="J7822" s="36">
        <v>14.244899999999999</v>
      </c>
      <c r="L7822" s="21">
        <f t="shared" si="977"/>
        <v>14.5387</v>
      </c>
      <c r="M7822" s="22">
        <f t="shared" si="978"/>
        <v>11.206299999999999</v>
      </c>
      <c r="O7822" s="25">
        <f t="shared" si="979"/>
        <v>0.25562470537880366</v>
      </c>
      <c r="P7822" s="26">
        <f t="shared" si="980"/>
        <v>1.5913520792081361</v>
      </c>
      <c r="R7822" s="2">
        <f t="shared" si="981"/>
        <v>0.77079106109899775</v>
      </c>
      <c r="S7822" s="2"/>
      <c r="T7822" s="2">
        <f t="shared" si="982"/>
        <v>-0.37558825416048108</v>
      </c>
      <c r="U7822" s="2"/>
      <c r="V7822" s="38">
        <f t="shared" si="983"/>
        <v>1.1572208319819305E-2</v>
      </c>
      <c r="W7822" s="8">
        <v>3792</v>
      </c>
      <c r="X7822" s="9">
        <f t="shared" si="976"/>
        <v>2.4304078865780839E-2</v>
      </c>
    </row>
    <row r="7823" spans="1:24">
      <c r="A7823" s="15" t="s">
        <v>11985</v>
      </c>
      <c r="B7823" s="1" t="s">
        <v>11986</v>
      </c>
      <c r="C7823" t="s">
        <v>11987</v>
      </c>
      <c r="D7823" s="1">
        <v>7</v>
      </c>
      <c r="E7823" s="30">
        <v>6.3870100000000001</v>
      </c>
      <c r="F7823" s="31">
        <v>14.898</v>
      </c>
      <c r="G7823" s="31">
        <v>14.231199999999999</v>
      </c>
      <c r="H7823" s="35">
        <v>13.670199999999999</v>
      </c>
      <c r="I7823" s="32">
        <v>13.6234</v>
      </c>
      <c r="J7823" s="36">
        <v>12.6533</v>
      </c>
      <c r="L7823" s="21">
        <f t="shared" si="977"/>
        <v>13.315633333333333</v>
      </c>
      <c r="M7823" s="22">
        <f t="shared" si="978"/>
        <v>11.838736666666668</v>
      </c>
      <c r="O7823" s="25">
        <f t="shared" si="979"/>
        <v>0.57407459735937916</v>
      </c>
      <c r="P7823" s="26">
        <f t="shared" si="980"/>
        <v>4.7330907762299805</v>
      </c>
      <c r="R7823" s="2">
        <f t="shared" si="981"/>
        <v>0.88908551101587374</v>
      </c>
      <c r="S7823" s="2"/>
      <c r="T7823" s="2">
        <f t="shared" si="982"/>
        <v>-0.16960591274373307</v>
      </c>
      <c r="U7823" s="2"/>
      <c r="V7823" s="38">
        <f t="shared" si="983"/>
        <v>0.3100207297966393</v>
      </c>
      <c r="W7823" s="8">
        <v>7285</v>
      </c>
      <c r="X7823" s="9">
        <f t="shared" si="976"/>
        <v>0.3389162789430934</v>
      </c>
    </row>
    <row r="7824" spans="1:24">
      <c r="A7824" s="15" t="s">
        <v>15459</v>
      </c>
      <c r="B7824" s="1" t="s">
        <v>15460</v>
      </c>
      <c r="C7824" t="s">
        <v>15461</v>
      </c>
      <c r="D7824" s="1">
        <v>1</v>
      </c>
      <c r="E7824" s="30">
        <v>7.0330899999999996</v>
      </c>
      <c r="F7824" s="31">
        <v>14.688700000000001</v>
      </c>
      <c r="G7824" s="31">
        <v>15.507899999999999</v>
      </c>
      <c r="H7824" s="35">
        <v>18.8477</v>
      </c>
      <c r="I7824" s="32">
        <v>7.7218799999999996</v>
      </c>
      <c r="J7824" s="36">
        <v>10.2935</v>
      </c>
      <c r="L7824" s="21">
        <f t="shared" si="977"/>
        <v>12.287693333333332</v>
      </c>
      <c r="M7824" s="22">
        <f t="shared" si="978"/>
        <v>12.409896666666667</v>
      </c>
      <c r="O7824" s="25">
        <f t="shared" si="979"/>
        <v>5.8248238562323378</v>
      </c>
      <c r="P7824" s="26">
        <f t="shared" si="980"/>
        <v>4.6744314743114312</v>
      </c>
      <c r="R7824" s="2">
        <f t="shared" si="981"/>
        <v>1.0099451809235691</v>
      </c>
      <c r="S7824" s="2"/>
      <c r="T7824" s="2">
        <f t="shared" si="982"/>
        <v>1.4276986683929734E-2</v>
      </c>
      <c r="U7824" s="2"/>
      <c r="V7824" s="38">
        <f t="shared" si="983"/>
        <v>0.48937405947233148</v>
      </c>
      <c r="W7824" s="8">
        <v>7938</v>
      </c>
      <c r="X7824" s="9">
        <f t="shared" si="976"/>
        <v>0.49097694754820459</v>
      </c>
    </row>
    <row r="7825" spans="1:24">
      <c r="A7825" s="15" t="s">
        <v>11130</v>
      </c>
      <c r="B7825" s="1" t="s">
        <v>11131</v>
      </c>
      <c r="C7825" t="s">
        <v>11132</v>
      </c>
      <c r="D7825" s="1">
        <v>26</v>
      </c>
      <c r="E7825" s="30">
        <v>13.6823</v>
      </c>
      <c r="F7825" s="31">
        <v>12.080399999999999</v>
      </c>
      <c r="G7825" s="31">
        <v>11.8034</v>
      </c>
      <c r="H7825" s="35">
        <v>12.4026</v>
      </c>
      <c r="I7825" s="32">
        <v>12.0282</v>
      </c>
      <c r="J7825" s="36">
        <v>12.626200000000001</v>
      </c>
      <c r="L7825" s="21">
        <f t="shared" si="977"/>
        <v>12.352333333333334</v>
      </c>
      <c r="M7825" s="22">
        <f t="shared" si="978"/>
        <v>12.522033333333333</v>
      </c>
      <c r="O7825" s="25">
        <f t="shared" si="979"/>
        <v>0.30215236774404652</v>
      </c>
      <c r="P7825" s="26">
        <f t="shared" si="980"/>
        <v>1.0143206117068377</v>
      </c>
      <c r="R7825" s="2">
        <f t="shared" si="981"/>
        <v>1.0137382950589631</v>
      </c>
      <c r="S7825" s="2"/>
      <c r="T7825" s="2">
        <f t="shared" si="982"/>
        <v>1.9685256728243155E-2</v>
      </c>
      <c r="U7825" s="2"/>
      <c r="V7825" s="38">
        <f t="shared" si="983"/>
        <v>0.39749554659838626</v>
      </c>
      <c r="W7825" s="8">
        <v>7612</v>
      </c>
      <c r="X7825" s="9">
        <f t="shared" si="976"/>
        <v>0.41587684355091276</v>
      </c>
    </row>
    <row r="7826" spans="1:24">
      <c r="A7826" s="15" t="s">
        <v>21606</v>
      </c>
      <c r="B7826" s="1" t="s">
        <v>21607</v>
      </c>
      <c r="C7826" t="s">
        <v>21608</v>
      </c>
      <c r="D7826" s="1">
        <v>4</v>
      </c>
      <c r="E7826" s="30">
        <v>14.8941</v>
      </c>
      <c r="F7826" s="31">
        <v>11.979100000000001</v>
      </c>
      <c r="G7826" s="31">
        <v>13.279299999999999</v>
      </c>
      <c r="H7826" s="35">
        <v>13.112500000000001</v>
      </c>
      <c r="I7826" s="32">
        <v>11.3703</v>
      </c>
      <c r="J7826" s="36">
        <v>9.0045599999999997</v>
      </c>
      <c r="L7826" s="21">
        <f t="shared" si="977"/>
        <v>11.162453333333334</v>
      </c>
      <c r="M7826" s="22">
        <f t="shared" si="978"/>
        <v>13.384166666666667</v>
      </c>
      <c r="O7826" s="25">
        <f t="shared" si="979"/>
        <v>2.0618421226013592</v>
      </c>
      <c r="P7826" s="26">
        <f t="shared" si="980"/>
        <v>1.4603266803470147</v>
      </c>
      <c r="R7826" s="2">
        <f t="shared" si="981"/>
        <v>1.1990345013760415</v>
      </c>
      <c r="S7826" s="2"/>
      <c r="T7826" s="2">
        <f t="shared" si="982"/>
        <v>0.26187317188640868</v>
      </c>
      <c r="U7826" s="2"/>
      <c r="V7826" s="38">
        <f t="shared" si="983"/>
        <v>0.10120788500889383</v>
      </c>
      <c r="W7826" s="8">
        <v>6071</v>
      </c>
      <c r="X7826" s="9">
        <f t="shared" si="976"/>
        <v>0.13276554047287603</v>
      </c>
    </row>
    <row r="7827" spans="1:24">
      <c r="A7827" s="15" t="s">
        <v>22222</v>
      </c>
      <c r="B7827" s="1" t="s">
        <v>22223</v>
      </c>
      <c r="C7827" t="s">
        <v>22224</v>
      </c>
      <c r="D7827" s="1">
        <v>2</v>
      </c>
      <c r="E7827" s="30">
        <v>14.336600000000001</v>
      </c>
      <c r="F7827" s="31">
        <v>12.0715</v>
      </c>
      <c r="G7827" s="31">
        <v>9.8486200000000004</v>
      </c>
      <c r="H7827" s="35">
        <v>14.13</v>
      </c>
      <c r="I7827" s="32">
        <v>10.1768</v>
      </c>
      <c r="J7827" s="36">
        <v>14.8612</v>
      </c>
      <c r="L7827" s="21">
        <f t="shared" si="977"/>
        <v>13.056000000000003</v>
      </c>
      <c r="M7827" s="22">
        <f t="shared" si="978"/>
        <v>12.085573333333334</v>
      </c>
      <c r="O7827" s="25">
        <f t="shared" si="979"/>
        <v>2.5201206002888026</v>
      </c>
      <c r="P7827" s="26">
        <f t="shared" si="980"/>
        <v>2.2440230979500475</v>
      </c>
      <c r="R7827" s="2">
        <f t="shared" si="981"/>
        <v>0.92567197712418292</v>
      </c>
      <c r="S7827" s="2"/>
      <c r="T7827" s="2">
        <f t="shared" si="982"/>
        <v>-0.11142704699030935</v>
      </c>
      <c r="U7827" s="2"/>
      <c r="V7827" s="38">
        <f t="shared" si="983"/>
        <v>0.32227433911172337</v>
      </c>
      <c r="W7827" s="8">
        <v>7338</v>
      </c>
      <c r="X7827" s="9">
        <f t="shared" si="976"/>
        <v>0.34976735305066298</v>
      </c>
    </row>
    <row r="7828" spans="1:24">
      <c r="A7828" s="15" t="s">
        <v>4922</v>
      </c>
      <c r="B7828" s="1" t="s">
        <v>4923</v>
      </c>
      <c r="C7828" t="s">
        <v>4924</v>
      </c>
      <c r="D7828" s="1">
        <v>2</v>
      </c>
      <c r="E7828" s="30">
        <v>10.6838</v>
      </c>
      <c r="F7828" s="31">
        <v>11.7735</v>
      </c>
      <c r="G7828" s="31">
        <v>16.217400000000001</v>
      </c>
      <c r="H7828" s="35">
        <v>11.1867</v>
      </c>
      <c r="I7828" s="32">
        <v>13.3743</v>
      </c>
      <c r="J7828" s="36">
        <v>10.394500000000001</v>
      </c>
      <c r="L7828" s="21">
        <f t="shared" si="977"/>
        <v>11.651833333333334</v>
      </c>
      <c r="M7828" s="22">
        <f t="shared" si="978"/>
        <v>12.891566666666668</v>
      </c>
      <c r="O7828" s="25">
        <f t="shared" si="979"/>
        <v>1.5433935898964195</v>
      </c>
      <c r="P7828" s="26">
        <f t="shared" si="980"/>
        <v>2.9313370743286002</v>
      </c>
      <c r="R7828" s="2">
        <f t="shared" si="981"/>
        <v>1.1063981347713521</v>
      </c>
      <c r="S7828" s="2"/>
      <c r="T7828" s="2">
        <f t="shared" si="982"/>
        <v>0.14587062942607298</v>
      </c>
      <c r="U7828" s="2"/>
      <c r="V7828" s="38">
        <f t="shared" si="983"/>
        <v>0.27610105866145485</v>
      </c>
      <c r="W7828" s="8">
        <v>7142</v>
      </c>
      <c r="X7828" s="9">
        <f t="shared" si="976"/>
        <v>0.30787858179499111</v>
      </c>
    </row>
    <row r="7829" spans="1:24">
      <c r="A7829" s="15" t="s">
        <v>19799</v>
      </c>
      <c r="B7829" s="1" t="s">
        <v>19800</v>
      </c>
      <c r="C7829" t="s">
        <v>19801</v>
      </c>
      <c r="D7829" s="1">
        <v>1</v>
      </c>
      <c r="E7829" s="30">
        <v>16.442699999999999</v>
      </c>
      <c r="F7829" s="31">
        <v>11.982799999999999</v>
      </c>
      <c r="G7829" s="31">
        <v>8.9668100000000006</v>
      </c>
      <c r="H7829" s="35">
        <v>13.243499999999999</v>
      </c>
      <c r="I7829" s="32">
        <v>9.05898</v>
      </c>
      <c r="J7829" s="36">
        <v>16.0364</v>
      </c>
      <c r="L7829" s="21">
        <f t="shared" si="977"/>
        <v>12.779626666666667</v>
      </c>
      <c r="M7829" s="22">
        <f t="shared" si="978"/>
        <v>12.464103333333334</v>
      </c>
      <c r="O7829" s="25">
        <f t="shared" si="979"/>
        <v>3.5117632773484764</v>
      </c>
      <c r="P7829" s="26">
        <f t="shared" si="980"/>
        <v>3.7611131991783076</v>
      </c>
      <c r="R7829" s="2">
        <f t="shared" si="981"/>
        <v>0.97531044203690875</v>
      </c>
      <c r="S7829" s="2"/>
      <c r="T7829" s="2">
        <f t="shared" si="982"/>
        <v>-3.6066592024720165E-2</v>
      </c>
      <c r="U7829" s="2"/>
      <c r="V7829" s="38">
        <f t="shared" si="983"/>
        <v>0.46026636173310786</v>
      </c>
      <c r="W7829" s="8">
        <v>7829</v>
      </c>
      <c r="X7829" s="9">
        <f t="shared" si="976"/>
        <v>0.46820300227902301</v>
      </c>
    </row>
    <row r="7830" spans="1:24">
      <c r="A7830" s="15" t="s">
        <v>22485</v>
      </c>
      <c r="B7830" s="1" t="s">
        <v>22486</v>
      </c>
      <c r="C7830" t="s">
        <v>22487</v>
      </c>
      <c r="D7830" s="1">
        <v>1</v>
      </c>
      <c r="E7830" s="30">
        <v>11.827199999999999</v>
      </c>
      <c r="F7830" s="31">
        <v>13.020799999999999</v>
      </c>
      <c r="G7830" s="31">
        <v>15.0999</v>
      </c>
      <c r="H7830" s="35">
        <v>9.4975199999999997</v>
      </c>
      <c r="I7830" s="32">
        <v>12.5662</v>
      </c>
      <c r="J7830" s="36">
        <v>11.6921</v>
      </c>
      <c r="L7830" s="21">
        <f t="shared" si="977"/>
        <v>11.251939999999999</v>
      </c>
      <c r="M7830" s="22">
        <f t="shared" si="978"/>
        <v>13.315966666666666</v>
      </c>
      <c r="O7830" s="25">
        <f t="shared" si="979"/>
        <v>1.5809822436700529</v>
      </c>
      <c r="P7830" s="26">
        <f t="shared" si="980"/>
        <v>1.6561955933202215</v>
      </c>
      <c r="R7830" s="2">
        <f t="shared" si="981"/>
        <v>1.1834374042757665</v>
      </c>
      <c r="S7830" s="2"/>
      <c r="T7830" s="2">
        <f t="shared" si="982"/>
        <v>0.24298339941499592</v>
      </c>
      <c r="U7830" s="2"/>
      <c r="V7830" s="38">
        <f t="shared" si="983"/>
        <v>9.6730250989815303E-2</v>
      </c>
      <c r="W7830" s="8">
        <v>6027</v>
      </c>
      <c r="X7830" s="9">
        <f t="shared" si="976"/>
        <v>0.12781810500794574</v>
      </c>
    </row>
    <row r="7831" spans="1:24">
      <c r="A7831" s="15" t="s">
        <v>21666</v>
      </c>
      <c r="B7831" s="1" t="s">
        <v>21667</v>
      </c>
      <c r="C7831" t="s">
        <v>21668</v>
      </c>
      <c r="D7831" s="1">
        <v>1</v>
      </c>
      <c r="E7831" s="30">
        <v>10.9595</v>
      </c>
      <c r="F7831" s="31">
        <v>12.811999999999999</v>
      </c>
      <c r="G7831" s="31">
        <v>14.0113</v>
      </c>
      <c r="H7831" s="35">
        <v>11.760300000000001</v>
      </c>
      <c r="I7831" s="32">
        <v>14.434200000000001</v>
      </c>
      <c r="J7831" s="36">
        <v>11.276400000000001</v>
      </c>
      <c r="L7831" s="21">
        <f t="shared" si="977"/>
        <v>12.4903</v>
      </c>
      <c r="M7831" s="22">
        <f t="shared" si="978"/>
        <v>12.594266666666668</v>
      </c>
      <c r="O7831" s="25">
        <f t="shared" si="979"/>
        <v>1.7007645957039474</v>
      </c>
      <c r="P7831" s="26">
        <f t="shared" si="980"/>
        <v>1.5375066384680534</v>
      </c>
      <c r="R7831" s="2">
        <f t="shared" si="981"/>
        <v>1.0083237925963882</v>
      </c>
      <c r="S7831" s="2"/>
      <c r="T7831" s="2">
        <f t="shared" si="982"/>
        <v>1.1958990982774044E-2</v>
      </c>
      <c r="U7831" s="2"/>
      <c r="V7831" s="38">
        <f t="shared" si="983"/>
        <v>0.47058431531156519</v>
      </c>
      <c r="W7831" s="8">
        <v>7863</v>
      </c>
      <c r="X7831" s="9">
        <f t="shared" si="976"/>
        <v>0.47662895677747741</v>
      </c>
    </row>
    <row r="7832" spans="1:24">
      <c r="A7832" s="15" t="s">
        <v>3992</v>
      </c>
      <c r="B7832" s="1" t="s">
        <v>3993</v>
      </c>
      <c r="C7832" t="s">
        <v>3994</v>
      </c>
      <c r="D7832" s="1">
        <v>4</v>
      </c>
      <c r="E7832" s="30">
        <v>14.694599999999999</v>
      </c>
      <c r="F7832" s="31">
        <v>14.2324</v>
      </c>
      <c r="G7832" s="31">
        <v>13.025700000000001</v>
      </c>
      <c r="H7832" s="35">
        <v>10.278600000000001</v>
      </c>
      <c r="I7832" s="32">
        <v>10.9785</v>
      </c>
      <c r="J7832" s="36">
        <v>8.9959500000000006</v>
      </c>
      <c r="L7832" s="21">
        <f t="shared" si="977"/>
        <v>10.084350000000001</v>
      </c>
      <c r="M7832" s="22">
        <f t="shared" si="978"/>
        <v>13.984233333333334</v>
      </c>
      <c r="O7832" s="25">
        <f t="shared" si="979"/>
        <v>1.0054481202429093</v>
      </c>
      <c r="P7832" s="26">
        <f t="shared" si="980"/>
        <v>0.86168255368977531</v>
      </c>
      <c r="R7832" s="2">
        <f t="shared" si="981"/>
        <v>1.3867262970179866</v>
      </c>
      <c r="S7832" s="2"/>
      <c r="T7832" s="2">
        <f t="shared" si="982"/>
        <v>0.47168306603160332</v>
      </c>
      <c r="U7832" s="2"/>
      <c r="V7832" s="38">
        <f t="shared" si="983"/>
        <v>3.4884820368658396E-3</v>
      </c>
      <c r="W7832" s="8">
        <v>2566</v>
      </c>
      <c r="X7832" s="9">
        <f t="shared" si="976"/>
        <v>1.0827073632735598E-2</v>
      </c>
    </row>
    <row r="7833" spans="1:24">
      <c r="A7833" s="15" t="s">
        <v>12939</v>
      </c>
      <c r="B7833" s="1" t="s">
        <v>12940</v>
      </c>
      <c r="C7833" t="s">
        <v>12941</v>
      </c>
      <c r="D7833" s="1">
        <v>1</v>
      </c>
      <c r="E7833" s="30">
        <v>13.960800000000001</v>
      </c>
      <c r="F7833" s="31">
        <v>9.6214499999999994</v>
      </c>
      <c r="G7833" s="31">
        <v>11.158099999999999</v>
      </c>
      <c r="H7833" s="35">
        <v>15.844200000000001</v>
      </c>
      <c r="I7833" s="32">
        <v>13.1731</v>
      </c>
      <c r="J7833" s="36">
        <v>13.4976</v>
      </c>
      <c r="L7833" s="21">
        <f t="shared" si="977"/>
        <v>14.171633333333332</v>
      </c>
      <c r="M7833" s="22">
        <f t="shared" si="978"/>
        <v>11.580116666666667</v>
      </c>
      <c r="O7833" s="25">
        <f t="shared" si="979"/>
        <v>1.4575439970489175</v>
      </c>
      <c r="P7833" s="26">
        <f t="shared" si="980"/>
        <v>2.2002416130582918</v>
      </c>
      <c r="R7833" s="2">
        <f t="shared" si="981"/>
        <v>0.81713352260031202</v>
      </c>
      <c r="S7833" s="2"/>
      <c r="T7833" s="2">
        <f t="shared" si="982"/>
        <v>-0.2913562556179442</v>
      </c>
      <c r="U7833" s="2"/>
      <c r="V7833" s="38">
        <f t="shared" si="983"/>
        <v>8.2106001815257498E-2</v>
      </c>
      <c r="W7833" s="8">
        <v>5865</v>
      </c>
      <c r="X7833" s="9">
        <f t="shared" si="976"/>
        <v>0.11149057092186031</v>
      </c>
    </row>
    <row r="7834" spans="1:24">
      <c r="A7834" s="15" t="s">
        <v>15346</v>
      </c>
      <c r="B7834" s="1" t="s">
        <v>15347</v>
      </c>
      <c r="C7834" t="s">
        <v>15348</v>
      </c>
      <c r="D7834" s="1">
        <v>24</v>
      </c>
      <c r="E7834" s="30">
        <v>12.7729</v>
      </c>
      <c r="F7834" s="31">
        <v>12.4229</v>
      </c>
      <c r="G7834" s="31">
        <v>12.815200000000001</v>
      </c>
      <c r="H7834" s="35">
        <v>11.8683</v>
      </c>
      <c r="I7834" s="32">
        <v>12.4642</v>
      </c>
      <c r="J7834" s="36">
        <v>12.611700000000001</v>
      </c>
      <c r="L7834" s="21">
        <f t="shared" si="977"/>
        <v>12.314733333333335</v>
      </c>
      <c r="M7834" s="22">
        <f t="shared" si="978"/>
        <v>12.670333333333332</v>
      </c>
      <c r="O7834" s="25">
        <f t="shared" si="979"/>
        <v>0.39359383040557649</v>
      </c>
      <c r="P7834" s="26">
        <f t="shared" si="980"/>
        <v>0.2153247856920642</v>
      </c>
      <c r="R7834" s="2">
        <f t="shared" si="981"/>
        <v>1.0288759805328034</v>
      </c>
      <c r="S7834" s="2"/>
      <c r="T7834" s="2">
        <f t="shared" si="982"/>
        <v>4.1069091995339084E-2</v>
      </c>
      <c r="U7834" s="2"/>
      <c r="V7834" s="38">
        <f t="shared" si="983"/>
        <v>0.12086855063892578</v>
      </c>
      <c r="W7834" s="8">
        <v>6229</v>
      </c>
      <c r="X7834" s="9">
        <f t="shared" si="976"/>
        <v>0.15453477882299005</v>
      </c>
    </row>
    <row r="7835" spans="1:24">
      <c r="A7835" s="15" t="s">
        <v>20597</v>
      </c>
      <c r="B7835" s="1" t="s">
        <v>20598</v>
      </c>
      <c r="C7835" t="s">
        <v>20599</v>
      </c>
      <c r="D7835" s="1">
        <v>2</v>
      </c>
      <c r="E7835" s="30">
        <v>13.700200000000001</v>
      </c>
      <c r="F7835" s="31">
        <v>10.3269</v>
      </c>
      <c r="G7835" s="31">
        <v>9.6571099999999994</v>
      </c>
      <c r="H7835" s="35">
        <v>15.130699999999999</v>
      </c>
      <c r="I7835" s="32">
        <v>13.370900000000001</v>
      </c>
      <c r="J7835" s="36">
        <v>14.9701</v>
      </c>
      <c r="L7835" s="21">
        <f t="shared" si="977"/>
        <v>14.490566666666666</v>
      </c>
      <c r="M7835" s="22">
        <f t="shared" si="978"/>
        <v>11.228070000000001</v>
      </c>
      <c r="O7835" s="25">
        <f t="shared" si="979"/>
        <v>0.97297901998621339</v>
      </c>
      <c r="P7835" s="26">
        <f t="shared" si="980"/>
        <v>2.1669620932771303</v>
      </c>
      <c r="R7835" s="2">
        <f t="shared" si="981"/>
        <v>0.77485375543169477</v>
      </c>
      <c r="S7835" s="2"/>
      <c r="T7835" s="2">
        <f t="shared" si="982"/>
        <v>-0.36800405059441721</v>
      </c>
      <c r="U7835" s="2"/>
      <c r="V7835" s="38">
        <f t="shared" si="983"/>
        <v>3.8039651703946319E-2</v>
      </c>
      <c r="W7835" s="8">
        <v>5019</v>
      </c>
      <c r="X7835" s="9">
        <f t="shared" si="976"/>
        <v>6.036018851767852E-2</v>
      </c>
    </row>
    <row r="7836" spans="1:24">
      <c r="A7836" s="15" t="s">
        <v>8508</v>
      </c>
      <c r="B7836" s="1" t="s">
        <v>8509</v>
      </c>
      <c r="C7836" t="s">
        <v>8510</v>
      </c>
      <c r="D7836" s="1">
        <v>8</v>
      </c>
      <c r="E7836" s="30">
        <v>10.6784</v>
      </c>
      <c r="F7836" s="31">
        <v>11.019500000000001</v>
      </c>
      <c r="G7836" s="31">
        <v>14.103899999999999</v>
      </c>
      <c r="H7836" s="35">
        <v>14.332100000000001</v>
      </c>
      <c r="I7836" s="32">
        <v>13.523</v>
      </c>
      <c r="J7836" s="36">
        <v>12.1548</v>
      </c>
      <c r="L7836" s="21">
        <f t="shared" si="977"/>
        <v>13.336633333333333</v>
      </c>
      <c r="M7836" s="22">
        <f t="shared" si="978"/>
        <v>11.933933333333334</v>
      </c>
      <c r="O7836" s="25">
        <f t="shared" si="979"/>
        <v>1.100549055396139</v>
      </c>
      <c r="P7836" s="26">
        <f t="shared" si="980"/>
        <v>1.8869694759940783</v>
      </c>
      <c r="R7836" s="2">
        <f t="shared" si="981"/>
        <v>0.89482353117603397</v>
      </c>
      <c r="S7836" s="2"/>
      <c r="T7836" s="2">
        <f t="shared" si="982"/>
        <v>-0.16032489943736097</v>
      </c>
      <c r="U7836" s="2"/>
      <c r="V7836" s="38">
        <f t="shared" si="983"/>
        <v>0.1641947857624857</v>
      </c>
      <c r="W7836" s="8">
        <v>6561</v>
      </c>
      <c r="X7836" s="9">
        <f t="shared" si="976"/>
        <v>0.19930609264021276</v>
      </c>
    </row>
    <row r="7837" spans="1:24">
      <c r="A7837" s="15" t="s">
        <v>17787</v>
      </c>
      <c r="B7837" s="1" t="s">
        <v>17788</v>
      </c>
      <c r="C7837" t="s">
        <v>17789</v>
      </c>
      <c r="D7837" s="1">
        <v>1</v>
      </c>
      <c r="E7837" s="30">
        <v>13.8896</v>
      </c>
      <c r="F7837" s="31">
        <v>5.4732799999999999</v>
      </c>
      <c r="G7837" s="31">
        <v>10.3972</v>
      </c>
      <c r="H7837" s="35">
        <v>19.232199999999999</v>
      </c>
      <c r="I7837" s="32">
        <v>15.210900000000001</v>
      </c>
      <c r="J7837" s="36">
        <v>15.25</v>
      </c>
      <c r="L7837" s="21">
        <f t="shared" si="977"/>
        <v>16.564366666666668</v>
      </c>
      <c r="M7837" s="22">
        <f t="shared" si="978"/>
        <v>9.9200266666666668</v>
      </c>
      <c r="O7837" s="25">
        <f t="shared" si="979"/>
        <v>2.3104941513306896</v>
      </c>
      <c r="P7837" s="26">
        <f t="shared" si="980"/>
        <v>4.2284017522148103</v>
      </c>
      <c r="R7837" s="2">
        <f t="shared" si="981"/>
        <v>0.59887751015734569</v>
      </c>
      <c r="S7837" s="2"/>
      <c r="T7837" s="2">
        <f t="shared" si="982"/>
        <v>-0.73966713955167274</v>
      </c>
      <c r="U7837" s="2"/>
      <c r="V7837" s="38">
        <f t="shared" si="983"/>
        <v>3.765034429334313E-2</v>
      </c>
      <c r="W7837" s="8">
        <v>5003</v>
      </c>
      <c r="X7837" s="9">
        <f t="shared" si="976"/>
        <v>5.9933508285465661E-2</v>
      </c>
    </row>
    <row r="7838" spans="1:24">
      <c r="A7838" s="15" t="s">
        <v>351</v>
      </c>
      <c r="B7838" s="1" t="s">
        <v>352</v>
      </c>
      <c r="C7838" t="s">
        <v>353</v>
      </c>
      <c r="D7838" s="1">
        <v>1</v>
      </c>
      <c r="E7838" s="30">
        <v>25.229500000000002</v>
      </c>
      <c r="F7838" s="31">
        <v>6.1245000000000003</v>
      </c>
      <c r="G7838" s="31">
        <v>4.5436199999999998</v>
      </c>
      <c r="H7838" s="35">
        <v>11.1526</v>
      </c>
      <c r="I7838" s="32">
        <v>11.0929</v>
      </c>
      <c r="J7838" s="36">
        <v>19.761399999999998</v>
      </c>
      <c r="L7838" s="21">
        <f t="shared" si="977"/>
        <v>14.0023</v>
      </c>
      <c r="M7838" s="22">
        <f t="shared" si="978"/>
        <v>11.965873333333334</v>
      </c>
      <c r="O7838" s="25">
        <f t="shared" si="979"/>
        <v>4.9876162272171625</v>
      </c>
      <c r="P7838" s="26">
        <f t="shared" si="980"/>
        <v>11.513802137353817</v>
      </c>
      <c r="R7838" s="2">
        <f t="shared" si="981"/>
        <v>0.85456484529922472</v>
      </c>
      <c r="S7838" s="2"/>
      <c r="T7838" s="2">
        <f t="shared" si="982"/>
        <v>-0.22673812558148446</v>
      </c>
      <c r="U7838" s="2"/>
      <c r="V7838" s="38">
        <f t="shared" si="983"/>
        <v>0.39628625914969118</v>
      </c>
      <c r="W7838" s="8">
        <v>7610</v>
      </c>
      <c r="X7838" s="9">
        <f t="shared" si="976"/>
        <v>0.41472060024548496</v>
      </c>
    </row>
    <row r="7839" spans="1:24">
      <c r="A7839" s="15" t="s">
        <v>6216</v>
      </c>
      <c r="B7839" s="1" t="s">
        <v>6217</v>
      </c>
      <c r="C7839" t="s">
        <v>6218</v>
      </c>
      <c r="D7839" s="1">
        <v>2</v>
      </c>
      <c r="E7839" s="30">
        <v>11.3431</v>
      </c>
      <c r="F7839" s="31">
        <v>20.191700000000001</v>
      </c>
      <c r="G7839" s="31">
        <v>11.264699999999999</v>
      </c>
      <c r="H7839" s="35">
        <v>8.5029199999999996</v>
      </c>
      <c r="I7839" s="32">
        <v>11.4237</v>
      </c>
      <c r="J7839" s="36">
        <v>9.5388599999999997</v>
      </c>
      <c r="L7839" s="21">
        <f t="shared" si="977"/>
        <v>9.8218266666666665</v>
      </c>
      <c r="M7839" s="22">
        <f t="shared" si="978"/>
        <v>14.266500000000001</v>
      </c>
      <c r="O7839" s="25">
        <f t="shared" si="979"/>
        <v>1.4808077366536578</v>
      </c>
      <c r="P7839" s="26">
        <f t="shared" si="980"/>
        <v>5.1315234502046225</v>
      </c>
      <c r="R7839" s="2">
        <f t="shared" si="981"/>
        <v>1.4525302150177088</v>
      </c>
      <c r="S7839" s="2"/>
      <c r="T7839" s="2">
        <f t="shared" si="982"/>
        <v>0.53856817437185101</v>
      </c>
      <c r="U7839" s="2"/>
      <c r="V7839" s="38">
        <f t="shared" si="983"/>
        <v>0.11145868658426018</v>
      </c>
      <c r="W7839" s="8">
        <v>6155</v>
      </c>
      <c r="X7839" s="9">
        <f t="shared" ref="X7839:X7902" si="984">(V7839*7964)/W7839</f>
        <v>0.14421721851454883</v>
      </c>
    </row>
    <row r="7840" spans="1:24">
      <c r="A7840" s="15" t="s">
        <v>21</v>
      </c>
      <c r="B7840" s="1" t="s">
        <v>22</v>
      </c>
      <c r="C7840" t="s">
        <v>23</v>
      </c>
      <c r="D7840" s="1">
        <v>43</v>
      </c>
      <c r="E7840" s="30">
        <v>13.3218</v>
      </c>
      <c r="F7840" s="31">
        <v>11.551600000000001</v>
      </c>
      <c r="G7840" s="31">
        <v>12.55</v>
      </c>
      <c r="H7840" s="35">
        <v>12.6153</v>
      </c>
      <c r="I7840" s="32">
        <v>12.908200000000001</v>
      </c>
      <c r="J7840" s="36">
        <v>12.289099999999999</v>
      </c>
      <c r="L7840" s="21">
        <f t="shared" si="977"/>
        <v>12.604199999999999</v>
      </c>
      <c r="M7840" s="22">
        <f t="shared" si="978"/>
        <v>12.474466666666666</v>
      </c>
      <c r="O7840" s="25">
        <f t="shared" si="979"/>
        <v>0.30969922505553737</v>
      </c>
      <c r="P7840" s="26">
        <f t="shared" si="980"/>
        <v>0.8875139285291993</v>
      </c>
      <c r="R7840" s="2">
        <f t="shared" si="981"/>
        <v>0.98970713465881754</v>
      </c>
      <c r="S7840" s="2"/>
      <c r="T7840" s="2">
        <f t="shared" si="982"/>
        <v>-1.4926416041281487E-2</v>
      </c>
      <c r="U7840" s="2"/>
      <c r="V7840" s="38">
        <f t="shared" si="983"/>
        <v>0.41140831895047758</v>
      </c>
      <c r="W7840" s="8">
        <v>7665</v>
      </c>
      <c r="X7840" s="9">
        <f t="shared" si="984"/>
        <v>0.42745673217502983</v>
      </c>
    </row>
    <row r="7841" spans="1:24">
      <c r="A7841" s="15" t="s">
        <v>15438</v>
      </c>
      <c r="B7841" s="1" t="s">
        <v>15439</v>
      </c>
      <c r="C7841" t="s">
        <v>15440</v>
      </c>
      <c r="D7841" s="1">
        <v>4</v>
      </c>
      <c r="E7841" s="30">
        <v>13.0336</v>
      </c>
      <c r="F7841" s="31">
        <v>12.454000000000001</v>
      </c>
      <c r="G7841" s="31">
        <v>14.8177</v>
      </c>
      <c r="H7841" s="35">
        <v>10.585900000000001</v>
      </c>
      <c r="I7841" s="32">
        <v>9.4624299999999995</v>
      </c>
      <c r="J7841" s="36">
        <v>12.268599999999999</v>
      </c>
      <c r="L7841" s="21">
        <f t="shared" si="977"/>
        <v>10.772309999999999</v>
      </c>
      <c r="M7841" s="22">
        <f t="shared" si="978"/>
        <v>13.4351</v>
      </c>
      <c r="O7841" s="25">
        <f t="shared" si="979"/>
        <v>1.4123416843313743</v>
      </c>
      <c r="P7841" s="26">
        <f t="shared" si="980"/>
        <v>1.2319379489243765</v>
      </c>
      <c r="R7841" s="2">
        <f t="shared" si="981"/>
        <v>1.247188393204429</v>
      </c>
      <c r="S7841" s="2"/>
      <c r="T7841" s="2">
        <f t="shared" si="982"/>
        <v>0.31867940695820662</v>
      </c>
      <c r="U7841" s="2"/>
      <c r="V7841" s="38">
        <f t="shared" si="983"/>
        <v>3.481142176230808E-2</v>
      </c>
      <c r="W7841" s="8">
        <v>4913</v>
      </c>
      <c r="X7841" s="9">
        <f t="shared" si="984"/>
        <v>5.6429505987181272E-2</v>
      </c>
    </row>
    <row r="7842" spans="1:24">
      <c r="A7842" s="15" t="s">
        <v>14983</v>
      </c>
      <c r="B7842" s="1" t="s">
        <v>14984</v>
      </c>
      <c r="C7842" t="s">
        <v>14985</v>
      </c>
      <c r="D7842" s="1">
        <v>14</v>
      </c>
      <c r="E7842" s="30">
        <v>10.071</v>
      </c>
      <c r="F7842" s="31">
        <v>17.1508</v>
      </c>
      <c r="G7842" s="31">
        <v>13.407500000000001</v>
      </c>
      <c r="H7842" s="35">
        <v>8.8502799999999997</v>
      </c>
      <c r="I7842" s="32">
        <v>12.457700000000001</v>
      </c>
      <c r="J7842" s="36">
        <v>10.4435</v>
      </c>
      <c r="L7842" s="21">
        <f t="shared" si="977"/>
        <v>10.583826666666667</v>
      </c>
      <c r="M7842" s="22">
        <f t="shared" si="978"/>
        <v>13.543100000000001</v>
      </c>
      <c r="O7842" s="25">
        <f t="shared" si="979"/>
        <v>1.8077993373528252</v>
      </c>
      <c r="P7842" s="26">
        <f t="shared" si="980"/>
        <v>3.54184733296059</v>
      </c>
      <c r="R7842" s="2">
        <f t="shared" si="981"/>
        <v>1.2796033444740214</v>
      </c>
      <c r="S7842" s="2"/>
      <c r="T7842" s="2">
        <f t="shared" si="982"/>
        <v>0.35569666831472352</v>
      </c>
      <c r="U7842" s="2"/>
      <c r="V7842" s="38">
        <f t="shared" si="983"/>
        <v>0.13345132219252359</v>
      </c>
      <c r="W7842" s="8">
        <v>6349</v>
      </c>
      <c r="X7842" s="9">
        <f t="shared" si="984"/>
        <v>0.16739743738246304</v>
      </c>
    </row>
    <row r="7843" spans="1:24">
      <c r="A7843" s="15" t="s">
        <v>14965</v>
      </c>
      <c r="B7843" s="1" t="s">
        <v>14966</v>
      </c>
      <c r="C7843" t="s">
        <v>14967</v>
      </c>
      <c r="D7843" s="1">
        <v>1</v>
      </c>
      <c r="E7843" s="30">
        <v>7.5608899999999997</v>
      </c>
      <c r="F7843" s="31">
        <v>13.0604</v>
      </c>
      <c r="G7843" s="31">
        <v>11.661199999999999</v>
      </c>
      <c r="H7843" s="35">
        <v>19.760200000000001</v>
      </c>
      <c r="I7843" s="32">
        <v>14.1008</v>
      </c>
      <c r="J7843" s="36">
        <v>11.9054</v>
      </c>
      <c r="L7843" s="21">
        <f t="shared" si="977"/>
        <v>15.255466666666669</v>
      </c>
      <c r="M7843" s="22">
        <f t="shared" si="978"/>
        <v>10.760829999999999</v>
      </c>
      <c r="O7843" s="25">
        <f t="shared" si="979"/>
        <v>4.0527042938429734</v>
      </c>
      <c r="P7843" s="26">
        <f t="shared" si="980"/>
        <v>2.8581728713812984</v>
      </c>
      <c r="R7843" s="2">
        <f t="shared" si="981"/>
        <v>0.70537534086141784</v>
      </c>
      <c r="S7843" s="2"/>
      <c r="T7843" s="2">
        <f t="shared" si="982"/>
        <v>-0.50353695325812797</v>
      </c>
      <c r="U7843" s="2"/>
      <c r="V7843" s="38">
        <f t="shared" si="983"/>
        <v>9.5773693586751182E-2</v>
      </c>
      <c r="W7843" s="8">
        <v>6017</v>
      </c>
      <c r="X7843" s="9">
        <f t="shared" si="984"/>
        <v>0.1267644500124458</v>
      </c>
    </row>
    <row r="7844" spans="1:24">
      <c r="A7844" s="15" t="s">
        <v>20815</v>
      </c>
      <c r="B7844" s="1" t="s">
        <v>20816</v>
      </c>
      <c r="C7844" t="s">
        <v>20817</v>
      </c>
      <c r="D7844" s="1">
        <v>2</v>
      </c>
      <c r="E7844" s="30">
        <v>10.386100000000001</v>
      </c>
      <c r="F7844" s="31">
        <v>10.532500000000001</v>
      </c>
      <c r="G7844" s="31">
        <v>7.5314300000000003</v>
      </c>
      <c r="H7844" s="35">
        <v>20.319400000000002</v>
      </c>
      <c r="I7844" s="32">
        <v>13.534599999999999</v>
      </c>
      <c r="J7844" s="36">
        <v>18.3171</v>
      </c>
      <c r="L7844" s="21">
        <f t="shared" si="977"/>
        <v>17.390366666666665</v>
      </c>
      <c r="M7844" s="22">
        <f t="shared" si="978"/>
        <v>9.4833433333333339</v>
      </c>
      <c r="O7844" s="25">
        <f t="shared" si="979"/>
        <v>3.4860441424820503</v>
      </c>
      <c r="P7844" s="26">
        <f t="shared" si="980"/>
        <v>1.6919906872182642</v>
      </c>
      <c r="R7844" s="2">
        <f t="shared" si="981"/>
        <v>0.54532164359195046</v>
      </c>
      <c r="S7844" s="2"/>
      <c r="T7844" s="2">
        <f t="shared" si="982"/>
        <v>-0.87482067832049337</v>
      </c>
      <c r="U7844" s="2"/>
      <c r="V7844" s="38">
        <f t="shared" si="983"/>
        <v>1.2068214024665217E-2</v>
      </c>
      <c r="W7844" s="8">
        <v>3839</v>
      </c>
      <c r="X7844" s="9">
        <f t="shared" si="984"/>
        <v>2.5035492704463085E-2</v>
      </c>
    </row>
    <row r="7845" spans="1:24">
      <c r="A7845" s="15" t="s">
        <v>8753</v>
      </c>
      <c r="B7845" s="1" t="s">
        <v>8754</v>
      </c>
      <c r="C7845" t="s">
        <v>8755</v>
      </c>
      <c r="D7845" s="1">
        <v>19</v>
      </c>
      <c r="E7845" s="30">
        <v>13.117599999999999</v>
      </c>
      <c r="F7845" s="31">
        <v>12.757999999999999</v>
      </c>
      <c r="G7845" s="31">
        <v>10.8834</v>
      </c>
      <c r="H7845" s="35">
        <v>15.7575</v>
      </c>
      <c r="I7845" s="32">
        <v>8.5607399999999991</v>
      </c>
      <c r="J7845" s="36">
        <v>14.596299999999999</v>
      </c>
      <c r="L7845" s="21">
        <f t="shared" si="977"/>
        <v>12.971513333333334</v>
      </c>
      <c r="M7845" s="22">
        <f t="shared" si="978"/>
        <v>12.253</v>
      </c>
      <c r="O7845" s="25">
        <f t="shared" si="979"/>
        <v>3.8637141986090691</v>
      </c>
      <c r="P7845" s="26">
        <f t="shared" si="980"/>
        <v>1.1996587681503432</v>
      </c>
      <c r="R7845" s="2">
        <f t="shared" si="981"/>
        <v>0.94460836489394451</v>
      </c>
      <c r="S7845" s="2"/>
      <c r="T7845" s="2">
        <f t="shared" si="982"/>
        <v>-8.2211783686860412E-2</v>
      </c>
      <c r="U7845" s="2"/>
      <c r="V7845" s="38">
        <f t="shared" si="983"/>
        <v>0.38686410245091141</v>
      </c>
      <c r="W7845" s="8">
        <v>7567</v>
      </c>
      <c r="X7845" s="9">
        <f t="shared" si="984"/>
        <v>0.4071607918486928</v>
      </c>
    </row>
    <row r="7846" spans="1:24">
      <c r="A7846" s="15" t="s">
        <v>23090</v>
      </c>
      <c r="B7846" s="1" t="s">
        <v>23091</v>
      </c>
      <c r="C7846" t="s">
        <v>23092</v>
      </c>
      <c r="D7846" s="1">
        <v>1</v>
      </c>
      <c r="E7846" s="30">
        <v>11.2536</v>
      </c>
      <c r="F7846" s="31">
        <v>11.867000000000001</v>
      </c>
      <c r="G7846" s="31">
        <v>13.090400000000001</v>
      </c>
      <c r="H7846" s="35">
        <v>13.682499999999999</v>
      </c>
      <c r="I7846" s="32">
        <v>15.321400000000001</v>
      </c>
      <c r="J7846" s="36">
        <v>10.8588</v>
      </c>
      <c r="L7846" s="21">
        <f t="shared" si="977"/>
        <v>13.287566666666669</v>
      </c>
      <c r="M7846" s="22">
        <f t="shared" si="978"/>
        <v>12.070333333333336</v>
      </c>
      <c r="O7846" s="25">
        <f t="shared" si="979"/>
        <v>2.2573610573706029</v>
      </c>
      <c r="P7846" s="26">
        <f t="shared" si="980"/>
        <v>0.93512934577700724</v>
      </c>
      <c r="R7846" s="2">
        <f t="shared" si="981"/>
        <v>0.90839305917562041</v>
      </c>
      <c r="S7846" s="2"/>
      <c r="T7846" s="2">
        <f t="shared" si="982"/>
        <v>-0.13861141210452482</v>
      </c>
      <c r="U7846" s="2"/>
      <c r="V7846" s="38">
        <f t="shared" si="983"/>
        <v>0.21843824057870748</v>
      </c>
      <c r="W7846" s="8">
        <v>6872</v>
      </c>
      <c r="X7846" s="9">
        <f t="shared" si="984"/>
        <v>0.25314932304552185</v>
      </c>
    </row>
    <row r="7847" spans="1:24">
      <c r="A7847" s="15" t="s">
        <v>4638</v>
      </c>
      <c r="B7847" s="1" t="s">
        <v>4639</v>
      </c>
      <c r="C7847" t="s">
        <v>4640</v>
      </c>
      <c r="D7847" s="1">
        <v>12</v>
      </c>
      <c r="E7847" s="30">
        <v>10.966900000000001</v>
      </c>
      <c r="F7847" s="31">
        <v>11.5229</v>
      </c>
      <c r="G7847" s="31">
        <v>13.544700000000001</v>
      </c>
      <c r="H7847" s="35">
        <v>13.5962</v>
      </c>
      <c r="I7847" s="32">
        <v>12.866199999999999</v>
      </c>
      <c r="J7847" s="36">
        <v>13.271599999999999</v>
      </c>
      <c r="L7847" s="21">
        <f t="shared" si="977"/>
        <v>13.244666666666665</v>
      </c>
      <c r="M7847" s="22">
        <f t="shared" si="978"/>
        <v>12.0115</v>
      </c>
      <c r="O7847" s="25">
        <f t="shared" si="979"/>
        <v>0.36574451921161233</v>
      </c>
      <c r="P7847" s="26">
        <f t="shared" si="980"/>
        <v>1.3565805099587716</v>
      </c>
      <c r="R7847" s="2">
        <f t="shared" si="981"/>
        <v>0.90689334071575989</v>
      </c>
      <c r="S7847" s="2"/>
      <c r="T7847" s="2">
        <f t="shared" si="982"/>
        <v>-0.14099520881798822</v>
      </c>
      <c r="U7847" s="2"/>
      <c r="V7847" s="38">
        <f t="shared" si="983"/>
        <v>0.10154798378052789</v>
      </c>
      <c r="W7847" s="8">
        <v>6073</v>
      </c>
      <c r="X7847" s="9">
        <f t="shared" si="984"/>
        <v>0.13316781538417982</v>
      </c>
    </row>
    <row r="7848" spans="1:24">
      <c r="A7848" s="15" t="s">
        <v>6198</v>
      </c>
      <c r="B7848" s="1" t="s">
        <v>6199</v>
      </c>
      <c r="C7848" t="s">
        <v>6200</v>
      </c>
      <c r="D7848" s="1">
        <v>15</v>
      </c>
      <c r="E7848" s="30">
        <v>11.440099999999999</v>
      </c>
      <c r="F7848" s="31">
        <v>14.9017</v>
      </c>
      <c r="G7848" s="31">
        <v>12.1957</v>
      </c>
      <c r="H7848" s="35">
        <v>11.973599999999999</v>
      </c>
      <c r="I7848" s="32">
        <v>12.7074</v>
      </c>
      <c r="J7848" s="36">
        <v>11.354699999999999</v>
      </c>
      <c r="L7848" s="21">
        <f t="shared" si="977"/>
        <v>12.011899999999999</v>
      </c>
      <c r="M7848" s="22">
        <f t="shared" si="978"/>
        <v>12.845833333333333</v>
      </c>
      <c r="O7848" s="25">
        <f t="shared" si="979"/>
        <v>0.67716282384667303</v>
      </c>
      <c r="P7848" s="26">
        <f t="shared" si="980"/>
        <v>1.8200751779344972</v>
      </c>
      <c r="R7848" s="2">
        <f t="shared" si="981"/>
        <v>1.0694255973936957</v>
      </c>
      <c r="S7848" s="2"/>
      <c r="T7848" s="2">
        <f t="shared" si="982"/>
        <v>9.6836114101813656E-2</v>
      </c>
      <c r="U7848" s="2"/>
      <c r="V7848" s="38">
        <f t="shared" si="983"/>
        <v>0.24915972273336892</v>
      </c>
      <c r="W7848" s="8">
        <v>7015</v>
      </c>
      <c r="X7848" s="9">
        <f t="shared" si="984"/>
        <v>0.28286643362060587</v>
      </c>
    </row>
    <row r="7849" spans="1:24">
      <c r="A7849" s="15" t="s">
        <v>278</v>
      </c>
      <c r="B7849" s="1" t="s">
        <v>279</v>
      </c>
      <c r="C7849" t="s">
        <v>280</v>
      </c>
      <c r="D7849" s="1">
        <v>15</v>
      </c>
      <c r="E7849" s="30">
        <v>10.904299999999999</v>
      </c>
      <c r="F7849" s="31">
        <v>9.9589200000000009</v>
      </c>
      <c r="G7849" s="31">
        <v>11.7714</v>
      </c>
      <c r="H7849" s="35">
        <v>17.582599999999999</v>
      </c>
      <c r="I7849" s="32">
        <v>16.1693</v>
      </c>
      <c r="J7849" s="36">
        <v>11.6454</v>
      </c>
      <c r="L7849" s="21">
        <f t="shared" si="977"/>
        <v>15.132433333333333</v>
      </c>
      <c r="M7849" s="22">
        <f t="shared" si="978"/>
        <v>10.878206666666665</v>
      </c>
      <c r="O7849" s="25">
        <f t="shared" si="979"/>
        <v>3.1014360098724212</v>
      </c>
      <c r="P7849" s="26">
        <f t="shared" si="980"/>
        <v>0.90652169534619109</v>
      </c>
      <c r="R7849" s="2">
        <f t="shared" si="981"/>
        <v>0.71886698107596703</v>
      </c>
      <c r="S7849" s="2"/>
      <c r="T7849" s="2">
        <f t="shared" si="982"/>
        <v>-0.47620325537166452</v>
      </c>
      <c r="U7849" s="2"/>
      <c r="V7849" s="38">
        <f t="shared" si="983"/>
        <v>4.2373187567257359E-2</v>
      </c>
      <c r="W7849" s="8">
        <v>5146</v>
      </c>
      <c r="X7849" s="9">
        <f t="shared" si="984"/>
        <v>6.5577160082712319E-2</v>
      </c>
    </row>
    <row r="7850" spans="1:24">
      <c r="A7850" s="15" t="s">
        <v>542</v>
      </c>
      <c r="B7850" s="1" t="s">
        <v>543</v>
      </c>
      <c r="C7850" t="s">
        <v>544</v>
      </c>
      <c r="D7850" s="1">
        <v>3</v>
      </c>
      <c r="E7850" s="30">
        <v>8.8793000000000006</v>
      </c>
      <c r="F7850" s="31">
        <v>11.234299999999999</v>
      </c>
      <c r="G7850" s="31">
        <v>15.504799999999999</v>
      </c>
      <c r="H7850" s="35">
        <v>12.454499999999999</v>
      </c>
      <c r="I7850" s="32">
        <v>14.219799999999999</v>
      </c>
      <c r="J7850" s="36">
        <v>14.432499999999999</v>
      </c>
      <c r="L7850" s="21">
        <f t="shared" si="977"/>
        <v>13.702266666666667</v>
      </c>
      <c r="M7850" s="22">
        <f t="shared" si="978"/>
        <v>11.872799999999998</v>
      </c>
      <c r="O7850" s="25">
        <f t="shared" si="979"/>
        <v>1.0858183841385876</v>
      </c>
      <c r="P7850" s="26">
        <f t="shared" si="980"/>
        <v>3.3585821785390437</v>
      </c>
      <c r="R7850" s="2">
        <f t="shared" si="981"/>
        <v>0.86648437728064442</v>
      </c>
      <c r="S7850" s="2"/>
      <c r="T7850" s="2">
        <f t="shared" si="982"/>
        <v>-0.2067543570690562</v>
      </c>
      <c r="U7850" s="2"/>
      <c r="V7850" s="38">
        <f t="shared" si="983"/>
        <v>0.21004189578215349</v>
      </c>
      <c r="W7850" s="8">
        <v>6826</v>
      </c>
      <c r="X7850" s="9">
        <f t="shared" si="984"/>
        <v>0.24505913536611051</v>
      </c>
    </row>
    <row r="7851" spans="1:24">
      <c r="A7851" s="15" t="s">
        <v>22562</v>
      </c>
      <c r="B7851" s="1" t="s">
        <v>22563</v>
      </c>
      <c r="C7851" t="s">
        <v>22564</v>
      </c>
      <c r="D7851" s="1">
        <v>1</v>
      </c>
      <c r="E7851" s="30">
        <v>14.0951</v>
      </c>
      <c r="F7851" s="31">
        <v>11.1653</v>
      </c>
      <c r="G7851" s="31">
        <v>11.5838</v>
      </c>
      <c r="H7851" s="35">
        <v>13.2601</v>
      </c>
      <c r="I7851" s="32">
        <v>10.677199999999999</v>
      </c>
      <c r="J7851" s="36">
        <v>14.888500000000001</v>
      </c>
      <c r="L7851" s="21">
        <f t="shared" si="977"/>
        <v>12.941933333333333</v>
      </c>
      <c r="M7851" s="22">
        <f t="shared" si="978"/>
        <v>12.2814</v>
      </c>
      <c r="O7851" s="25">
        <f t="shared" si="979"/>
        <v>2.1236017619443923</v>
      </c>
      <c r="P7851" s="26">
        <f t="shared" si="980"/>
        <v>1.5845871165701135</v>
      </c>
      <c r="R7851" s="2">
        <f t="shared" si="981"/>
        <v>0.94896177284177019</v>
      </c>
      <c r="S7851" s="2"/>
      <c r="T7851" s="2">
        <f t="shared" si="982"/>
        <v>-7.5578122754150157E-2</v>
      </c>
      <c r="U7851" s="2"/>
      <c r="V7851" s="38">
        <f t="shared" si="983"/>
        <v>0.34407640950852214</v>
      </c>
      <c r="W7851" s="8">
        <v>7407</v>
      </c>
      <c r="X7851" s="9">
        <f t="shared" si="984"/>
        <v>0.36995065820519374</v>
      </c>
    </row>
    <row r="7852" spans="1:24">
      <c r="A7852" s="15" t="s">
        <v>19228</v>
      </c>
      <c r="B7852" s="1" t="s">
        <v>19229</v>
      </c>
      <c r="C7852" t="s">
        <v>19230</v>
      </c>
      <c r="D7852" s="1">
        <v>7</v>
      </c>
      <c r="E7852" s="30">
        <v>13.1768</v>
      </c>
      <c r="F7852" s="31">
        <v>12.9002</v>
      </c>
      <c r="G7852" s="31">
        <v>13.7841</v>
      </c>
      <c r="H7852" s="35">
        <v>11.773400000000001</v>
      </c>
      <c r="I7852" s="32">
        <v>9.7511500000000009</v>
      </c>
      <c r="J7852" s="36">
        <v>12.101800000000001</v>
      </c>
      <c r="L7852" s="21">
        <f t="shared" si="977"/>
        <v>11.208783333333335</v>
      </c>
      <c r="M7852" s="22">
        <f t="shared" si="978"/>
        <v>13.287033333333333</v>
      </c>
      <c r="O7852" s="25">
        <f t="shared" si="979"/>
        <v>1.2729818697975761</v>
      </c>
      <c r="P7852" s="26">
        <f t="shared" si="980"/>
        <v>0.45214305627017387</v>
      </c>
      <c r="R7852" s="2">
        <f t="shared" si="981"/>
        <v>1.1854126302735799</v>
      </c>
      <c r="S7852" s="2"/>
      <c r="T7852" s="2">
        <f t="shared" si="982"/>
        <v>0.24538933425304102</v>
      </c>
      <c r="U7852" s="2"/>
      <c r="V7852" s="38">
        <f t="shared" si="983"/>
        <v>2.8059454297407502E-2</v>
      </c>
      <c r="W7852" s="8">
        <v>4703</v>
      </c>
      <c r="X7852" s="9">
        <f t="shared" si="984"/>
        <v>4.7515520736668794E-2</v>
      </c>
    </row>
    <row r="7853" spans="1:24">
      <c r="A7853" s="15" t="s">
        <v>15148</v>
      </c>
      <c r="B7853" s="1" t="s">
        <v>15149</v>
      </c>
      <c r="C7853" t="s">
        <v>15150</v>
      </c>
      <c r="D7853" s="1">
        <v>4</v>
      </c>
      <c r="E7853" s="30">
        <v>12.7926</v>
      </c>
      <c r="F7853" s="31">
        <v>16.932600000000001</v>
      </c>
      <c r="G7853" s="31">
        <v>11.292400000000001</v>
      </c>
      <c r="H7853" s="35">
        <v>11.496</v>
      </c>
      <c r="I7853" s="32">
        <v>9.0294600000000003</v>
      </c>
      <c r="J7853" s="36">
        <v>11.509399999999999</v>
      </c>
      <c r="L7853" s="21">
        <f t="shared" si="977"/>
        <v>10.678286666666667</v>
      </c>
      <c r="M7853" s="22">
        <f t="shared" si="978"/>
        <v>13.672533333333334</v>
      </c>
      <c r="O7853" s="25">
        <f t="shared" si="979"/>
        <v>1.4279414982881151</v>
      </c>
      <c r="P7853" s="26">
        <f t="shared" si="980"/>
        <v>2.9212456270114258</v>
      </c>
      <c r="R7853" s="2">
        <f t="shared" si="981"/>
        <v>1.2804051586303171</v>
      </c>
      <c r="S7853" s="2"/>
      <c r="T7853" s="2">
        <f t="shared" si="982"/>
        <v>0.35660039448862163</v>
      </c>
      <c r="U7853" s="2"/>
      <c r="V7853" s="38">
        <f t="shared" si="983"/>
        <v>9.2972732213060696E-2</v>
      </c>
      <c r="W7853" s="8">
        <v>5993</v>
      </c>
      <c r="X7853" s="9">
        <f t="shared" si="984"/>
        <v>0.12354994816366016</v>
      </c>
    </row>
    <row r="7854" spans="1:24">
      <c r="A7854" s="15" t="s">
        <v>23167</v>
      </c>
      <c r="B7854" s="1" t="s">
        <v>10774</v>
      </c>
      <c r="C7854" t="s">
        <v>23168</v>
      </c>
      <c r="D7854" s="1">
        <v>1</v>
      </c>
      <c r="E7854" s="30">
        <v>10.087899999999999</v>
      </c>
      <c r="F7854" s="31">
        <v>11.402900000000001</v>
      </c>
      <c r="G7854" s="31">
        <v>9.0934000000000008</v>
      </c>
      <c r="H7854" s="35">
        <v>19.777699999999999</v>
      </c>
      <c r="I7854" s="32">
        <v>13.3409</v>
      </c>
      <c r="J7854" s="36">
        <v>16.0657</v>
      </c>
      <c r="L7854" s="21">
        <f t="shared" si="977"/>
        <v>16.394766666666666</v>
      </c>
      <c r="M7854" s="22">
        <f t="shared" si="978"/>
        <v>10.194733333333334</v>
      </c>
      <c r="O7854" s="25">
        <f t="shared" si="979"/>
        <v>3.2309924502129963</v>
      </c>
      <c r="P7854" s="26">
        <f t="shared" si="980"/>
        <v>1.1584505096607853</v>
      </c>
      <c r="R7854" s="2">
        <f t="shared" si="981"/>
        <v>0.62182851031731678</v>
      </c>
      <c r="S7854" s="2"/>
      <c r="T7854" s="2">
        <f t="shared" si="982"/>
        <v>-0.68541133033050528</v>
      </c>
      <c r="U7854" s="2"/>
      <c r="V7854" s="38">
        <f t="shared" si="983"/>
        <v>1.7615471955039968E-2</v>
      </c>
      <c r="W7854" s="8">
        <v>4238</v>
      </c>
      <c r="X7854" s="9">
        <f t="shared" si="984"/>
        <v>3.3102788732878315E-2</v>
      </c>
    </row>
    <row r="7855" spans="1:24">
      <c r="A7855" s="15" t="s">
        <v>16434</v>
      </c>
      <c r="B7855" s="1" t="s">
        <v>16435</v>
      </c>
      <c r="C7855" t="s">
        <v>16436</v>
      </c>
      <c r="D7855" s="1">
        <v>7</v>
      </c>
      <c r="E7855" s="30">
        <v>10.5078</v>
      </c>
      <c r="F7855" s="31">
        <v>13.056100000000001</v>
      </c>
      <c r="G7855" s="31">
        <v>13.339499999999999</v>
      </c>
      <c r="H7855" s="35">
        <v>13.109</v>
      </c>
      <c r="I7855" s="32">
        <v>14.1967</v>
      </c>
      <c r="J7855" s="36">
        <v>11.4481</v>
      </c>
      <c r="L7855" s="21">
        <f t="shared" si="977"/>
        <v>12.917933333333332</v>
      </c>
      <c r="M7855" s="22">
        <f t="shared" si="978"/>
        <v>12.301133333333333</v>
      </c>
      <c r="O7855" s="25">
        <f t="shared" si="979"/>
        <v>1.3842255391854801</v>
      </c>
      <c r="P7855" s="26">
        <f t="shared" si="980"/>
        <v>1.5595230756014316</v>
      </c>
      <c r="R7855" s="2">
        <f t="shared" si="981"/>
        <v>0.95225242427839341</v>
      </c>
      <c r="S7855" s="2"/>
      <c r="T7855" s="2">
        <f t="shared" si="982"/>
        <v>-7.0584039229265386E-2</v>
      </c>
      <c r="U7855" s="2"/>
      <c r="V7855" s="38">
        <f t="shared" si="983"/>
        <v>0.31770566173893855</v>
      </c>
      <c r="W7855" s="8">
        <v>7321</v>
      </c>
      <c r="X7855" s="9">
        <f t="shared" si="984"/>
        <v>0.34560960115952827</v>
      </c>
    </row>
    <row r="7856" spans="1:24">
      <c r="A7856" s="15" t="s">
        <v>13734</v>
      </c>
      <c r="B7856" s="1" t="s">
        <v>13735</v>
      </c>
      <c r="C7856" t="s">
        <v>13736</v>
      </c>
      <c r="D7856" s="1">
        <v>8</v>
      </c>
      <c r="E7856" s="30">
        <v>11.2338</v>
      </c>
      <c r="F7856" s="31">
        <v>14.4724</v>
      </c>
      <c r="G7856" s="31">
        <v>11.7933</v>
      </c>
      <c r="H7856" s="35">
        <v>13.635</v>
      </c>
      <c r="I7856" s="32">
        <v>12.051399999999999</v>
      </c>
      <c r="J7856" s="36">
        <v>12.044</v>
      </c>
      <c r="L7856" s="21">
        <f t="shared" si="977"/>
        <v>12.5768</v>
      </c>
      <c r="M7856" s="22">
        <f t="shared" si="978"/>
        <v>12.499833333333335</v>
      </c>
      <c r="O7856" s="25">
        <f t="shared" si="979"/>
        <v>0.91643555147102396</v>
      </c>
      <c r="P7856" s="26">
        <f t="shared" si="980"/>
        <v>1.7310472273549589</v>
      </c>
      <c r="R7856" s="2">
        <f t="shared" si="981"/>
        <v>0.99388026631045534</v>
      </c>
      <c r="S7856" s="2"/>
      <c r="T7856" s="2">
        <f t="shared" si="982"/>
        <v>-8.8560354586967333E-3</v>
      </c>
      <c r="U7856" s="2"/>
      <c r="V7856" s="38">
        <f t="shared" si="983"/>
        <v>0.47450147729057868</v>
      </c>
      <c r="W7856" s="8">
        <v>7878</v>
      </c>
      <c r="X7856" s="9">
        <f t="shared" si="984"/>
        <v>0.47968136140418488</v>
      </c>
    </row>
    <row r="7857" spans="1:24">
      <c r="A7857" s="15" t="s">
        <v>10256</v>
      </c>
      <c r="B7857" s="1" t="s">
        <v>10257</v>
      </c>
      <c r="C7857" t="s">
        <v>10258</v>
      </c>
      <c r="D7857" s="1">
        <v>1</v>
      </c>
      <c r="E7857" s="30">
        <v>9.4048599999999993</v>
      </c>
      <c r="F7857" s="31">
        <v>12.107200000000001</v>
      </c>
      <c r="G7857" s="31">
        <v>23.047000000000001</v>
      </c>
      <c r="H7857" s="35">
        <v>7.3944099999999997</v>
      </c>
      <c r="I7857" s="32">
        <v>7.7850400000000004</v>
      </c>
      <c r="J7857" s="36">
        <v>9.5856499999999993</v>
      </c>
      <c r="L7857" s="21">
        <f t="shared" si="977"/>
        <v>8.2550333333333317</v>
      </c>
      <c r="M7857" s="22">
        <f t="shared" si="978"/>
        <v>14.853020000000001</v>
      </c>
      <c r="O7857" s="25">
        <f t="shared" si="979"/>
        <v>1.1687829073157048</v>
      </c>
      <c r="P7857" s="26">
        <f t="shared" si="980"/>
        <v>7.2236861469197278</v>
      </c>
      <c r="R7857" s="2">
        <f t="shared" si="981"/>
        <v>1.7992683251834238</v>
      </c>
      <c r="S7857" s="2"/>
      <c r="T7857" s="2">
        <f t="shared" si="982"/>
        <v>0.8474103519840821</v>
      </c>
      <c r="U7857" s="2"/>
      <c r="V7857" s="38">
        <f t="shared" si="983"/>
        <v>9.6691490391503099E-2</v>
      </c>
      <c r="W7857" s="8">
        <v>6026</v>
      </c>
      <c r="X7857" s="9">
        <f t="shared" si="984"/>
        <v>0.12778808985694171</v>
      </c>
    </row>
    <row r="7858" spans="1:24">
      <c r="A7858" s="15" t="s">
        <v>15640</v>
      </c>
      <c r="C7858" t="s">
        <v>15641</v>
      </c>
      <c r="D7858" s="1">
        <v>3</v>
      </c>
      <c r="E7858" s="30">
        <v>13.7951</v>
      </c>
      <c r="F7858" s="31">
        <v>13.5364</v>
      </c>
      <c r="G7858" s="31">
        <v>10.6145</v>
      </c>
      <c r="H7858" s="35">
        <v>15.464399999999999</v>
      </c>
      <c r="I7858" s="32">
        <v>8.3718699999999995</v>
      </c>
      <c r="J7858" s="36">
        <v>13.157</v>
      </c>
      <c r="L7858" s="21">
        <f t="shared" si="977"/>
        <v>12.331089999999998</v>
      </c>
      <c r="M7858" s="22">
        <f t="shared" si="978"/>
        <v>12.648666666666665</v>
      </c>
      <c r="O7858" s="25">
        <f t="shared" si="979"/>
        <v>3.6176775625116253</v>
      </c>
      <c r="P7858" s="26">
        <f t="shared" si="980"/>
        <v>1.7663824453762345</v>
      </c>
      <c r="R7858" s="2">
        <f t="shared" si="981"/>
        <v>1.0257541439294229</v>
      </c>
      <c r="S7858" s="2"/>
      <c r="T7858" s="2">
        <f t="shared" si="982"/>
        <v>3.6684982565180713E-2</v>
      </c>
      <c r="U7858" s="2"/>
      <c r="V7858" s="38">
        <f t="shared" si="983"/>
        <v>0.4489617531020722</v>
      </c>
      <c r="W7858" s="8">
        <v>7788</v>
      </c>
      <c r="X7858" s="9">
        <f t="shared" si="984"/>
        <v>0.45910778142076314</v>
      </c>
    </row>
    <row r="7859" spans="1:24">
      <c r="A7859" s="15" t="s">
        <v>18173</v>
      </c>
      <c r="B7859" s="1" t="s">
        <v>18174</v>
      </c>
      <c r="C7859" t="s">
        <v>18175</v>
      </c>
      <c r="D7859" s="1">
        <v>6</v>
      </c>
      <c r="E7859" s="30">
        <v>10.9777</v>
      </c>
      <c r="F7859" s="31">
        <v>15.1812</v>
      </c>
      <c r="G7859" s="31">
        <v>14.0661</v>
      </c>
      <c r="H7859" s="35">
        <v>11.466100000000001</v>
      </c>
      <c r="I7859" s="32">
        <v>9.2471999999999994</v>
      </c>
      <c r="J7859" s="36">
        <v>11.932399999999999</v>
      </c>
      <c r="L7859" s="21">
        <f t="shared" si="977"/>
        <v>10.8819</v>
      </c>
      <c r="M7859" s="22">
        <f t="shared" si="978"/>
        <v>13.408333333333333</v>
      </c>
      <c r="O7859" s="25">
        <f t="shared" si="979"/>
        <v>1.4347619976846366</v>
      </c>
      <c r="P7859" s="26">
        <f t="shared" si="980"/>
        <v>2.1775779672226019</v>
      </c>
      <c r="R7859" s="2">
        <f t="shared" si="981"/>
        <v>1.2321684019641177</v>
      </c>
      <c r="S7859" s="2"/>
      <c r="T7859" s="2">
        <f t="shared" si="982"/>
        <v>0.30119944440573004</v>
      </c>
      <c r="U7859" s="2"/>
      <c r="V7859" s="38">
        <f t="shared" si="983"/>
        <v>8.4321397612171362E-2</v>
      </c>
      <c r="W7859" s="8">
        <v>5890</v>
      </c>
      <c r="X7859" s="9">
        <f t="shared" si="984"/>
        <v>0.11401283711092237</v>
      </c>
    </row>
    <row r="7860" spans="1:24">
      <c r="A7860" s="15" t="s">
        <v>16004</v>
      </c>
      <c r="B7860" s="1" t="s">
        <v>16005</v>
      </c>
      <c r="C7860" t="s">
        <v>16006</v>
      </c>
      <c r="D7860" s="1">
        <v>2</v>
      </c>
      <c r="E7860" s="30">
        <v>6.5709</v>
      </c>
      <c r="F7860" s="31">
        <v>12.738099999999999</v>
      </c>
      <c r="G7860" s="31">
        <v>13.036799999999999</v>
      </c>
      <c r="H7860" s="35">
        <v>14.3566</v>
      </c>
      <c r="I7860" s="32">
        <v>16.126200000000001</v>
      </c>
      <c r="J7860" s="36">
        <v>16.062100000000001</v>
      </c>
      <c r="L7860" s="21">
        <f t="shared" si="977"/>
        <v>15.514966666666666</v>
      </c>
      <c r="M7860" s="22">
        <f t="shared" si="978"/>
        <v>10.781933333333333</v>
      </c>
      <c r="O7860" s="25">
        <f t="shared" si="979"/>
        <v>1.0036868053996397</v>
      </c>
      <c r="P7860" s="26">
        <f t="shared" si="980"/>
        <v>3.6499187283189429</v>
      </c>
      <c r="R7860" s="2">
        <f t="shared" si="981"/>
        <v>0.69493757640471887</v>
      </c>
      <c r="S7860" s="2"/>
      <c r="T7860" s="2">
        <f t="shared" si="982"/>
        <v>-0.52504470303109996</v>
      </c>
      <c r="U7860" s="2"/>
      <c r="V7860" s="38">
        <f t="shared" si="983"/>
        <v>4.8139039568201689E-2</v>
      </c>
      <c r="W7860" s="8">
        <v>5286</v>
      </c>
      <c r="X7860" s="9">
        <f t="shared" si="984"/>
        <v>7.2527300628293281E-2</v>
      </c>
    </row>
    <row r="7861" spans="1:24">
      <c r="A7861" s="15" t="s">
        <v>9368</v>
      </c>
      <c r="B7861" s="1" t="s">
        <v>9369</v>
      </c>
      <c r="C7861" t="s">
        <v>9370</v>
      </c>
      <c r="D7861" s="1">
        <v>28</v>
      </c>
      <c r="E7861" s="30">
        <v>11.3041</v>
      </c>
      <c r="F7861" s="31">
        <v>12.5787</v>
      </c>
      <c r="G7861" s="31">
        <v>14.155900000000001</v>
      </c>
      <c r="H7861" s="35">
        <v>11.1226</v>
      </c>
      <c r="I7861" s="32">
        <v>12.957700000000001</v>
      </c>
      <c r="J7861" s="36">
        <v>12.305300000000001</v>
      </c>
      <c r="L7861" s="21">
        <f t="shared" si="977"/>
        <v>12.128533333333335</v>
      </c>
      <c r="M7861" s="22">
        <f t="shared" si="978"/>
        <v>12.679566666666666</v>
      </c>
      <c r="O7861" s="25">
        <f t="shared" si="979"/>
        <v>0.9302326823614262</v>
      </c>
      <c r="P7861" s="26">
        <f t="shared" si="980"/>
        <v>1.4285731949512894</v>
      </c>
      <c r="R7861" s="2">
        <f t="shared" si="981"/>
        <v>1.0454328085836153</v>
      </c>
      <c r="S7861" s="2"/>
      <c r="T7861" s="2">
        <f t="shared" si="982"/>
        <v>6.4100340896147842E-2</v>
      </c>
      <c r="U7861" s="2"/>
      <c r="V7861" s="38">
        <f t="shared" si="983"/>
        <v>0.30272168166486713</v>
      </c>
      <c r="W7861" s="8">
        <v>7249</v>
      </c>
      <c r="X7861" s="9">
        <f t="shared" si="984"/>
        <v>0.33258042113105285</v>
      </c>
    </row>
    <row r="7862" spans="1:24">
      <c r="A7862" s="15" t="s">
        <v>20506</v>
      </c>
      <c r="B7862" s="1" t="s">
        <v>20507</v>
      </c>
      <c r="C7862" t="s">
        <v>20508</v>
      </c>
      <c r="D7862" s="1">
        <v>3</v>
      </c>
      <c r="E7862" s="30">
        <v>9.9753500000000006</v>
      </c>
      <c r="F7862" s="31">
        <v>12.089700000000001</v>
      </c>
      <c r="G7862" s="31">
        <v>11.7935</v>
      </c>
      <c r="H7862" s="35">
        <v>16.746600000000001</v>
      </c>
      <c r="I7862" s="32">
        <v>13.153</v>
      </c>
      <c r="J7862" s="36">
        <v>13.505599999999999</v>
      </c>
      <c r="L7862" s="21">
        <f t="shared" si="977"/>
        <v>14.468400000000001</v>
      </c>
      <c r="M7862" s="22">
        <f t="shared" si="978"/>
        <v>11.286183333333334</v>
      </c>
      <c r="O7862" s="25">
        <f t="shared" si="979"/>
        <v>1.9808402560529763</v>
      </c>
      <c r="P7862" s="26">
        <f t="shared" si="980"/>
        <v>1.1448347613666057</v>
      </c>
      <c r="R7862" s="2">
        <f t="shared" si="981"/>
        <v>0.78005745855335307</v>
      </c>
      <c r="S7862" s="2"/>
      <c r="T7862" s="2">
        <f t="shared" si="982"/>
        <v>-0.35834769896773216</v>
      </c>
      <c r="U7862" s="2"/>
      <c r="V7862" s="38">
        <f t="shared" si="983"/>
        <v>3.6812571189021717E-2</v>
      </c>
      <c r="W7862" s="8">
        <v>4979</v>
      </c>
      <c r="X7862" s="9">
        <f t="shared" si="984"/>
        <v>5.8882369341106439E-2</v>
      </c>
    </row>
    <row r="7863" spans="1:24">
      <c r="A7863" s="15" t="s">
        <v>8355</v>
      </c>
      <c r="B7863" s="1" t="s">
        <v>8356</v>
      </c>
      <c r="C7863" t="s">
        <v>8357</v>
      </c>
      <c r="D7863" s="1">
        <v>4</v>
      </c>
      <c r="E7863" s="30">
        <v>8.5356799999999993</v>
      </c>
      <c r="F7863" s="31">
        <v>18.015799999999999</v>
      </c>
      <c r="G7863" s="31">
        <v>15.4863</v>
      </c>
      <c r="H7863" s="35">
        <v>7.9002800000000004</v>
      </c>
      <c r="I7863" s="32">
        <v>13.264200000000001</v>
      </c>
      <c r="J7863" s="36">
        <v>9.3942200000000007</v>
      </c>
      <c r="L7863" s="21">
        <f t="shared" si="977"/>
        <v>10.186233333333334</v>
      </c>
      <c r="M7863" s="22">
        <f t="shared" si="978"/>
        <v>14.012593333333333</v>
      </c>
      <c r="O7863" s="25">
        <f t="shared" si="979"/>
        <v>2.7682798416585936</v>
      </c>
      <c r="P7863" s="26">
        <f t="shared" si="980"/>
        <v>4.908872305136212</v>
      </c>
      <c r="R7863" s="2">
        <f t="shared" si="981"/>
        <v>1.3756403250138258</v>
      </c>
      <c r="S7863" s="2"/>
      <c r="T7863" s="2">
        <f t="shared" si="982"/>
        <v>0.46010331222826972</v>
      </c>
      <c r="U7863" s="2"/>
      <c r="V7863" s="38">
        <f t="shared" si="983"/>
        <v>0.15240558393561371</v>
      </c>
      <c r="W7863" s="8">
        <v>6488</v>
      </c>
      <c r="X7863" s="9">
        <f t="shared" si="984"/>
        <v>0.18707738447337047</v>
      </c>
    </row>
    <row r="7864" spans="1:24">
      <c r="A7864" s="15" t="s">
        <v>22997</v>
      </c>
      <c r="B7864" s="1" t="s">
        <v>22998</v>
      </c>
      <c r="C7864" t="s">
        <v>22999</v>
      </c>
      <c r="D7864" s="1">
        <v>2</v>
      </c>
      <c r="E7864" s="30">
        <v>10.592499999999999</v>
      </c>
      <c r="F7864" s="31">
        <v>8.51173</v>
      </c>
      <c r="G7864" s="31">
        <v>15.9217</v>
      </c>
      <c r="H7864" s="35">
        <v>12.270099999999999</v>
      </c>
      <c r="I7864" s="32">
        <v>15.150700000000001</v>
      </c>
      <c r="J7864" s="36">
        <v>13.669700000000001</v>
      </c>
      <c r="L7864" s="21">
        <f t="shared" si="977"/>
        <v>13.696833333333332</v>
      </c>
      <c r="M7864" s="22">
        <f t="shared" si="978"/>
        <v>11.675310000000001</v>
      </c>
      <c r="O7864" s="25">
        <f t="shared" si="979"/>
        <v>1.4404916706921063</v>
      </c>
      <c r="P7864" s="26">
        <f t="shared" si="980"/>
        <v>3.821815271870161</v>
      </c>
      <c r="R7864" s="2">
        <f t="shared" si="981"/>
        <v>0.85240943770457911</v>
      </c>
      <c r="S7864" s="2"/>
      <c r="T7864" s="2">
        <f t="shared" si="982"/>
        <v>-0.23038152845114521</v>
      </c>
      <c r="U7864" s="2"/>
      <c r="V7864" s="38">
        <f t="shared" si="983"/>
        <v>0.21980721891255403</v>
      </c>
      <c r="W7864" s="8">
        <v>6880</v>
      </c>
      <c r="X7864" s="9">
        <f t="shared" si="984"/>
        <v>0.25443963538075293</v>
      </c>
    </row>
    <row r="7865" spans="1:24">
      <c r="A7865" s="15" t="s">
        <v>5662</v>
      </c>
      <c r="B7865" s="1" t="s">
        <v>5663</v>
      </c>
      <c r="C7865" t="s">
        <v>5664</v>
      </c>
      <c r="D7865" s="1">
        <v>12</v>
      </c>
      <c r="E7865" s="30">
        <v>10.8788</v>
      </c>
      <c r="F7865" s="31">
        <v>13.741199999999999</v>
      </c>
      <c r="G7865" s="31">
        <v>16.623000000000001</v>
      </c>
      <c r="H7865" s="35">
        <v>9.4598099999999992</v>
      </c>
      <c r="I7865" s="32">
        <v>11.834199999999999</v>
      </c>
      <c r="J7865" s="36">
        <v>10.3278</v>
      </c>
      <c r="L7865" s="21">
        <f t="shared" si="977"/>
        <v>10.540603333333333</v>
      </c>
      <c r="M7865" s="22">
        <f t="shared" si="978"/>
        <v>13.747666666666666</v>
      </c>
      <c r="O7865" s="25">
        <f t="shared" si="979"/>
        <v>1.2014141301122327</v>
      </c>
      <c r="P7865" s="26">
        <f t="shared" si="980"/>
        <v>2.8721054599950624</v>
      </c>
      <c r="R7865" s="2">
        <f t="shared" si="981"/>
        <v>1.304258042155082</v>
      </c>
      <c r="S7865" s="2"/>
      <c r="T7865" s="2">
        <f t="shared" si="982"/>
        <v>0.38322932916131219</v>
      </c>
      <c r="U7865" s="2"/>
      <c r="V7865" s="38">
        <f t="shared" si="983"/>
        <v>7.4473451701305593E-2</v>
      </c>
      <c r="W7865" s="8">
        <v>5769</v>
      </c>
      <c r="X7865" s="9">
        <f t="shared" si="984"/>
        <v>0.10280925105723658</v>
      </c>
    </row>
    <row r="7866" spans="1:24">
      <c r="A7866" s="15" t="s">
        <v>22019</v>
      </c>
      <c r="B7866" s="1" t="s">
        <v>22020</v>
      </c>
      <c r="C7866" t="s">
        <v>22021</v>
      </c>
      <c r="D7866" s="1">
        <v>1</v>
      </c>
      <c r="E7866" s="30">
        <v>16.523900000000001</v>
      </c>
      <c r="F7866" s="31">
        <v>5.9917999999999996</v>
      </c>
      <c r="G7866" s="31">
        <v>22.140599999999999</v>
      </c>
      <c r="H7866" s="35">
        <v>11.900600000000001</v>
      </c>
      <c r="I7866" s="32">
        <v>6.4336700000000002</v>
      </c>
      <c r="J7866" s="36">
        <v>8.6428600000000007</v>
      </c>
      <c r="L7866" s="21">
        <f t="shared" si="977"/>
        <v>8.9923766666666669</v>
      </c>
      <c r="M7866" s="22">
        <f t="shared" si="978"/>
        <v>14.885433333333333</v>
      </c>
      <c r="O7866" s="25">
        <f t="shared" si="979"/>
        <v>2.7501731457188932</v>
      </c>
      <c r="P7866" s="26">
        <f t="shared" si="980"/>
        <v>8.1981318069016957</v>
      </c>
      <c r="R7866" s="2">
        <f t="shared" si="981"/>
        <v>1.6553391706234133</v>
      </c>
      <c r="S7866" s="2"/>
      <c r="T7866" s="2">
        <f t="shared" si="982"/>
        <v>0.72712684823697393</v>
      </c>
      <c r="U7866" s="2"/>
      <c r="V7866" s="38">
        <f t="shared" si="983"/>
        <v>0.15162014851916158</v>
      </c>
      <c r="W7866" s="8">
        <v>6480</v>
      </c>
      <c r="X7866" s="9">
        <f t="shared" si="984"/>
        <v>0.18634303438373503</v>
      </c>
    </row>
    <row r="7867" spans="1:24">
      <c r="A7867" s="15" t="s">
        <v>23243</v>
      </c>
      <c r="B7867" s="1" t="s">
        <v>23244</v>
      </c>
      <c r="C7867" t="s">
        <v>23245</v>
      </c>
      <c r="D7867" s="1">
        <v>1</v>
      </c>
      <c r="E7867" s="30">
        <v>15.8314</v>
      </c>
      <c r="F7867" s="31">
        <v>8.3083100000000005</v>
      </c>
      <c r="G7867" s="31">
        <v>11.790800000000001</v>
      </c>
      <c r="H7867" s="35">
        <v>12.679</v>
      </c>
      <c r="I7867" s="32">
        <v>10.229900000000001</v>
      </c>
      <c r="J7867" s="36">
        <v>16.655899999999999</v>
      </c>
      <c r="L7867" s="21">
        <f t="shared" si="977"/>
        <v>13.188266666666669</v>
      </c>
      <c r="M7867" s="22">
        <f t="shared" si="978"/>
        <v>11.976836666666665</v>
      </c>
      <c r="O7867" s="25">
        <f t="shared" si="979"/>
        <v>3.2431286442775153</v>
      </c>
      <c r="P7867" s="26">
        <f t="shared" si="980"/>
        <v>3.7649937606898356</v>
      </c>
      <c r="R7867" s="2">
        <f t="shared" si="981"/>
        <v>0.90814334964412791</v>
      </c>
      <c r="S7867" s="2"/>
      <c r="T7867" s="2">
        <f t="shared" si="982"/>
        <v>-0.13900805122859303</v>
      </c>
      <c r="U7867" s="2"/>
      <c r="V7867" s="38">
        <f t="shared" si="983"/>
        <v>0.34727457359395414</v>
      </c>
      <c r="W7867" s="8">
        <v>7419</v>
      </c>
      <c r="X7867" s="9">
        <f t="shared" si="984"/>
        <v>0.37278537594045708</v>
      </c>
    </row>
    <row r="7868" spans="1:24">
      <c r="A7868" s="15" t="s">
        <v>5987</v>
      </c>
      <c r="B7868" s="1" t="s">
        <v>5988</v>
      </c>
      <c r="C7868" t="s">
        <v>5989</v>
      </c>
      <c r="D7868" s="1">
        <v>6</v>
      </c>
      <c r="E7868" s="30">
        <v>10.0061</v>
      </c>
      <c r="F7868" s="31">
        <v>11.1149</v>
      </c>
      <c r="G7868" s="31">
        <v>12.805099999999999</v>
      </c>
      <c r="H7868" s="35">
        <v>12.425599999999999</v>
      </c>
      <c r="I7868" s="32">
        <v>16.351700000000001</v>
      </c>
      <c r="J7868" s="36">
        <v>14.5108</v>
      </c>
      <c r="L7868" s="21">
        <f t="shared" si="977"/>
        <v>14.429366666666667</v>
      </c>
      <c r="M7868" s="22">
        <f t="shared" si="978"/>
        <v>11.308700000000002</v>
      </c>
      <c r="O7868" s="25">
        <f t="shared" si="979"/>
        <v>1.9643163806610555</v>
      </c>
      <c r="P7868" s="26">
        <f t="shared" si="980"/>
        <v>1.4095279635395428</v>
      </c>
      <c r="R7868" s="2">
        <f t="shared" si="981"/>
        <v>0.78372809155403</v>
      </c>
      <c r="S7868" s="2"/>
      <c r="T7868" s="2">
        <f t="shared" si="982"/>
        <v>-0.3515748857103273</v>
      </c>
      <c r="U7868" s="2"/>
      <c r="V7868" s="38">
        <f t="shared" si="983"/>
        <v>4.4525190720919913E-2</v>
      </c>
      <c r="W7868" s="8">
        <v>5200</v>
      </c>
      <c r="X7868" s="9">
        <f t="shared" si="984"/>
        <v>6.8192042096424266E-2</v>
      </c>
    </row>
    <row r="7869" spans="1:24">
      <c r="A7869" s="15" t="s">
        <v>7317</v>
      </c>
      <c r="B7869" s="1" t="s">
        <v>7318</v>
      </c>
      <c r="C7869" t="s">
        <v>7319</v>
      </c>
      <c r="D7869" s="1">
        <v>9</v>
      </c>
      <c r="E7869" s="30">
        <v>14.302099999999999</v>
      </c>
      <c r="F7869" s="31">
        <v>15.119</v>
      </c>
      <c r="G7869" s="31">
        <v>11.539</v>
      </c>
      <c r="H7869" s="35">
        <v>11.296200000000001</v>
      </c>
      <c r="I7869" s="32">
        <v>9.8510899999999992</v>
      </c>
      <c r="J7869" s="36">
        <v>10.320399999999999</v>
      </c>
      <c r="L7869" s="21">
        <f t="shared" si="977"/>
        <v>10.489229999999999</v>
      </c>
      <c r="M7869" s="22">
        <f t="shared" si="978"/>
        <v>13.653366666666665</v>
      </c>
      <c r="O7869" s="25">
        <f t="shared" si="979"/>
        <v>0.73719970476120056</v>
      </c>
      <c r="P7869" s="26">
        <f t="shared" si="980"/>
        <v>1.8760973331182349</v>
      </c>
      <c r="R7869" s="2">
        <f t="shared" si="981"/>
        <v>1.3016557618306268</v>
      </c>
      <c r="S7869" s="2"/>
      <c r="T7869" s="2">
        <f t="shared" si="982"/>
        <v>0.38034796128084125</v>
      </c>
      <c r="U7869" s="2"/>
      <c r="V7869" s="38">
        <f t="shared" si="983"/>
        <v>2.6525554724371382E-2</v>
      </c>
      <c r="W7869" s="8">
        <v>4646</v>
      </c>
      <c r="X7869" s="9">
        <f t="shared" si="984"/>
        <v>4.5469117052280177E-2</v>
      </c>
    </row>
    <row r="7870" spans="1:24">
      <c r="A7870" s="15" t="s">
        <v>443</v>
      </c>
      <c r="B7870" s="1" t="s">
        <v>444</v>
      </c>
      <c r="C7870" t="s">
        <v>445</v>
      </c>
      <c r="D7870" s="1">
        <v>17</v>
      </c>
      <c r="E7870" s="30">
        <v>12.589600000000001</v>
      </c>
      <c r="F7870" s="31">
        <v>8.6839700000000004</v>
      </c>
      <c r="G7870" s="31">
        <v>10.2157</v>
      </c>
      <c r="H7870" s="35">
        <v>19.983699999999999</v>
      </c>
      <c r="I7870" s="32">
        <v>14.767899999999999</v>
      </c>
      <c r="J7870" s="36">
        <v>13.022500000000001</v>
      </c>
      <c r="L7870" s="21">
        <f t="shared" si="977"/>
        <v>15.9247</v>
      </c>
      <c r="M7870" s="22">
        <f t="shared" si="978"/>
        <v>10.496423333333333</v>
      </c>
      <c r="O7870" s="25">
        <f t="shared" si="979"/>
        <v>3.6219077901017847</v>
      </c>
      <c r="P7870" s="26">
        <f t="shared" si="980"/>
        <v>1.9678898893569594</v>
      </c>
      <c r="R7870" s="2">
        <f t="shared" si="981"/>
        <v>0.65912848175057193</v>
      </c>
      <c r="S7870" s="2"/>
      <c r="T7870" s="2">
        <f t="shared" si="982"/>
        <v>-0.60136838243489366</v>
      </c>
      <c r="U7870" s="2"/>
      <c r="V7870" s="38">
        <f t="shared" si="983"/>
        <v>4.2348924420135284E-2</v>
      </c>
      <c r="W7870" s="8">
        <v>5144</v>
      </c>
      <c r="X7870" s="9">
        <f t="shared" si="984"/>
        <v>6.5565092162122363E-2</v>
      </c>
    </row>
    <row r="7871" spans="1:24">
      <c r="A7871" s="15" t="s">
        <v>7056</v>
      </c>
      <c r="B7871" s="1" t="s">
        <v>7057</v>
      </c>
      <c r="C7871" t="s">
        <v>7058</v>
      </c>
      <c r="D7871" s="1">
        <v>17</v>
      </c>
      <c r="E7871" s="30">
        <v>10.7294</v>
      </c>
      <c r="F7871" s="31">
        <v>16.397400000000001</v>
      </c>
      <c r="G7871" s="31">
        <v>18.1965</v>
      </c>
      <c r="H7871" s="35">
        <v>7.8123800000000001</v>
      </c>
      <c r="I7871" s="32">
        <v>7.8544499999999999</v>
      </c>
      <c r="J7871" s="36">
        <v>8.0593299999999992</v>
      </c>
      <c r="L7871" s="21">
        <f t="shared" si="977"/>
        <v>7.9087199999999998</v>
      </c>
      <c r="M7871" s="22">
        <f t="shared" si="978"/>
        <v>15.107766666666668</v>
      </c>
      <c r="O7871" s="25">
        <f t="shared" si="979"/>
        <v>0.13211737319520048</v>
      </c>
      <c r="P7871" s="26">
        <f t="shared" si="980"/>
        <v>3.8970195282206728</v>
      </c>
      <c r="R7871" s="2">
        <f t="shared" si="981"/>
        <v>1.9102669795702298</v>
      </c>
      <c r="S7871" s="2"/>
      <c r="T7871" s="2">
        <f t="shared" si="982"/>
        <v>0.93377428390761152</v>
      </c>
      <c r="U7871" s="2"/>
      <c r="V7871" s="38">
        <f t="shared" si="983"/>
        <v>1.6484682562431491E-2</v>
      </c>
      <c r="W7871" s="8">
        <v>4169</v>
      </c>
      <c r="X7871" s="9">
        <f t="shared" si="984"/>
        <v>3.1490528166755676E-2</v>
      </c>
    </row>
    <row r="7872" spans="1:24">
      <c r="A7872" s="15" t="s">
        <v>14353</v>
      </c>
      <c r="B7872" s="1" t="s">
        <v>14354</v>
      </c>
      <c r="C7872" t="s">
        <v>14355</v>
      </c>
      <c r="D7872" s="1">
        <v>1</v>
      </c>
      <c r="E7872" s="30">
        <v>5.0402199999999997</v>
      </c>
      <c r="F7872" s="31">
        <v>20.004300000000001</v>
      </c>
      <c r="G7872" s="31">
        <v>14.966900000000001</v>
      </c>
      <c r="H7872" s="35">
        <v>8.9479600000000001</v>
      </c>
      <c r="I7872" s="32">
        <v>10.6487</v>
      </c>
      <c r="J7872" s="36">
        <v>12.8706</v>
      </c>
      <c r="L7872" s="21">
        <f t="shared" si="977"/>
        <v>10.822419999999999</v>
      </c>
      <c r="M7872" s="22">
        <f t="shared" si="978"/>
        <v>13.33714</v>
      </c>
      <c r="O7872" s="25">
        <f t="shared" si="979"/>
        <v>1.9670816254543297</v>
      </c>
      <c r="P7872" s="26">
        <f t="shared" si="980"/>
        <v>7.6140009722090243</v>
      </c>
      <c r="R7872" s="2">
        <f t="shared" si="981"/>
        <v>1.2323620779825586</v>
      </c>
      <c r="S7872" s="2"/>
      <c r="T7872" s="2">
        <f t="shared" si="982"/>
        <v>0.30142619382854507</v>
      </c>
      <c r="U7872" s="2"/>
      <c r="V7872" s="38">
        <f t="shared" si="983"/>
        <v>0.30458565862280274</v>
      </c>
      <c r="W7872" s="8">
        <v>7261</v>
      </c>
      <c r="X7872" s="9">
        <f t="shared" si="984"/>
        <v>0.33407522177000426</v>
      </c>
    </row>
    <row r="7873" spans="1:24">
      <c r="A7873" s="15" t="s">
        <v>4095</v>
      </c>
      <c r="B7873" s="1" t="s">
        <v>4093</v>
      </c>
      <c r="C7873" t="s">
        <v>4096</v>
      </c>
      <c r="D7873" s="1">
        <v>1</v>
      </c>
      <c r="E7873" s="30">
        <v>8.2688799999999993</v>
      </c>
      <c r="F7873" s="31">
        <v>8.1292899999999992</v>
      </c>
      <c r="G7873" s="31">
        <v>12.797499999999999</v>
      </c>
      <c r="H7873" s="35">
        <v>14.402699999999999</v>
      </c>
      <c r="I7873" s="32">
        <v>18.7791</v>
      </c>
      <c r="J7873" s="36">
        <v>17.8659</v>
      </c>
      <c r="L7873" s="21">
        <f t="shared" si="977"/>
        <v>17.015899999999998</v>
      </c>
      <c r="M7873" s="22">
        <f t="shared" si="978"/>
        <v>9.7318899999999999</v>
      </c>
      <c r="O7873" s="25">
        <f t="shared" si="979"/>
        <v>2.308699685970474</v>
      </c>
      <c r="P7873" s="26">
        <f t="shared" si="980"/>
        <v>2.6558134057384386</v>
      </c>
      <c r="R7873" s="2">
        <f t="shared" si="981"/>
        <v>0.57192919563467115</v>
      </c>
      <c r="S7873" s="2"/>
      <c r="T7873" s="2">
        <f t="shared" si="982"/>
        <v>-0.80609154129184468</v>
      </c>
      <c r="U7873" s="2"/>
      <c r="V7873" s="38">
        <f t="shared" si="983"/>
        <v>1.1530423967227041E-2</v>
      </c>
      <c r="W7873" s="8">
        <v>3783</v>
      </c>
      <c r="X7873" s="9">
        <f t="shared" si="984"/>
        <v>2.4273935097804955E-2</v>
      </c>
    </row>
    <row r="7874" spans="1:24">
      <c r="A7874" s="15" t="s">
        <v>23306</v>
      </c>
      <c r="B7874" s="1" t="s">
        <v>23307</v>
      </c>
      <c r="C7874" t="s">
        <v>23308</v>
      </c>
      <c r="D7874" s="1">
        <v>1</v>
      </c>
      <c r="E7874" s="30">
        <v>10.528</v>
      </c>
      <c r="F7874" s="31">
        <v>15.5688</v>
      </c>
      <c r="G7874" s="31">
        <v>9.9502799999999993</v>
      </c>
      <c r="H7874" s="35">
        <v>13.167999999999999</v>
      </c>
      <c r="I7874" s="32">
        <v>10.0139</v>
      </c>
      <c r="J7874" s="36">
        <v>17.1038</v>
      </c>
      <c r="L7874" s="21">
        <f t="shared" si="977"/>
        <v>13.428566666666667</v>
      </c>
      <c r="M7874" s="22">
        <f t="shared" si="978"/>
        <v>12.015693333333333</v>
      </c>
      <c r="O7874" s="25">
        <f t="shared" si="979"/>
        <v>3.5521249616720021</v>
      </c>
      <c r="P7874" s="26">
        <f t="shared" si="980"/>
        <v>3.0906092179590252</v>
      </c>
      <c r="R7874" s="2">
        <f t="shared" si="981"/>
        <v>0.89478599105886203</v>
      </c>
      <c r="S7874" s="2"/>
      <c r="T7874" s="2">
        <f t="shared" si="982"/>
        <v>-0.16038542542385514</v>
      </c>
      <c r="U7874" s="2"/>
      <c r="V7874" s="38">
        <f t="shared" si="983"/>
        <v>0.31534067673611177</v>
      </c>
      <c r="W7874" s="8">
        <v>7308</v>
      </c>
      <c r="X7874" s="9">
        <f t="shared" si="984"/>
        <v>0.34364711953015792</v>
      </c>
    </row>
    <row r="7875" spans="1:24">
      <c r="A7875" s="15" t="s">
        <v>20050</v>
      </c>
      <c r="B7875" s="1" t="s">
        <v>20051</v>
      </c>
      <c r="C7875" t="s">
        <v>20052</v>
      </c>
      <c r="D7875" s="1">
        <v>3</v>
      </c>
      <c r="E7875" s="30">
        <v>7.7471800000000002</v>
      </c>
      <c r="F7875" s="31">
        <v>13.3788</v>
      </c>
      <c r="G7875" s="31">
        <v>16.859300000000001</v>
      </c>
      <c r="H7875" s="35">
        <v>10.5311</v>
      </c>
      <c r="I7875" s="32">
        <v>13.818300000000001</v>
      </c>
      <c r="J7875" s="36">
        <v>11.8393</v>
      </c>
      <c r="L7875" s="21">
        <f t="shared" si="977"/>
        <v>12.062900000000001</v>
      </c>
      <c r="M7875" s="22">
        <f t="shared" si="978"/>
        <v>12.661760000000001</v>
      </c>
      <c r="O7875" s="25">
        <f t="shared" si="979"/>
        <v>1.6549678788423523</v>
      </c>
      <c r="P7875" s="26">
        <f t="shared" si="980"/>
        <v>4.5981836082087852</v>
      </c>
      <c r="R7875" s="2">
        <f t="shared" si="981"/>
        <v>1.0496447786187402</v>
      </c>
      <c r="S7875" s="2"/>
      <c r="T7875" s="2">
        <f t="shared" si="982"/>
        <v>6.9901172813672988E-2</v>
      </c>
      <c r="U7875" s="2"/>
      <c r="V7875" s="38">
        <f t="shared" si="983"/>
        <v>0.4211443704802017</v>
      </c>
      <c r="W7875" s="8">
        <v>7702</v>
      </c>
      <c r="X7875" s="9">
        <f t="shared" si="984"/>
        <v>0.43547049681956973</v>
      </c>
    </row>
    <row r="7876" spans="1:24">
      <c r="A7876" s="15" t="s">
        <v>17754</v>
      </c>
      <c r="B7876" s="1" t="s">
        <v>17755</v>
      </c>
      <c r="C7876" t="s">
        <v>17756</v>
      </c>
      <c r="D7876" s="1">
        <v>1</v>
      </c>
      <c r="E7876" s="30">
        <v>17.1861</v>
      </c>
      <c r="F7876" s="31">
        <v>14.1127</v>
      </c>
      <c r="G7876" s="31">
        <v>7.9550000000000001</v>
      </c>
      <c r="H7876" s="35">
        <v>12.3881</v>
      </c>
      <c r="I7876" s="32">
        <v>11.3764</v>
      </c>
      <c r="J7876" s="36">
        <v>11.3232</v>
      </c>
      <c r="L7876" s="21">
        <f t="shared" ref="L7876:L7939" si="985">AVERAGE(H7876:J7876)</f>
        <v>11.6959</v>
      </c>
      <c r="M7876" s="22">
        <f t="shared" ref="M7876:M7939" si="986">AVERAGE(E7876:G7876)</f>
        <v>13.0846</v>
      </c>
      <c r="O7876" s="25">
        <f t="shared" ref="O7876:O7939" si="987">STDEV(H7876:J7876)</f>
        <v>0.60005265602278579</v>
      </c>
      <c r="P7876" s="26">
        <f t="shared" ref="P7876:P7939" si="988">STDEV(E7876:G7876)</f>
        <v>4.7006429358120805</v>
      </c>
      <c r="R7876" s="2">
        <f t="shared" ref="R7876:R7939" si="989">M7876/L7876</f>
        <v>1.1187339153036535</v>
      </c>
      <c r="S7876" s="2"/>
      <c r="T7876" s="2">
        <f t="shared" ref="T7876:T7939" si="990">LOG(R7876,2)</f>
        <v>0.16186694004976945</v>
      </c>
      <c r="U7876" s="2"/>
      <c r="V7876" s="38">
        <f t="shared" ref="V7876:V7939" si="991">TTEST(E7876:G7876,H7876:J7876,1,2)</f>
        <v>0.31922870158449002</v>
      </c>
      <c r="W7876" s="8">
        <v>7327</v>
      </c>
      <c r="X7876" s="9">
        <f t="shared" si="984"/>
        <v>0.34698203622476842</v>
      </c>
    </row>
    <row r="7877" spans="1:24">
      <c r="A7877" s="15" t="s">
        <v>4829</v>
      </c>
      <c r="B7877" s="1" t="s">
        <v>4830</v>
      </c>
      <c r="C7877" t="s">
        <v>4831</v>
      </c>
      <c r="D7877" s="1">
        <v>46</v>
      </c>
      <c r="E7877" s="30">
        <v>11.2233</v>
      </c>
      <c r="F7877" s="31">
        <v>12.371700000000001</v>
      </c>
      <c r="G7877" s="31">
        <v>13.7913</v>
      </c>
      <c r="H7877" s="35">
        <v>12.547000000000001</v>
      </c>
      <c r="I7877" s="32">
        <v>12.39</v>
      </c>
      <c r="J7877" s="36">
        <v>12.5654</v>
      </c>
      <c r="L7877" s="21">
        <f t="shared" si="985"/>
        <v>12.5008</v>
      </c>
      <c r="M7877" s="22">
        <f t="shared" si="986"/>
        <v>12.4621</v>
      </c>
      <c r="O7877" s="25">
        <f t="shared" si="987"/>
        <v>9.6395643055067523E-2</v>
      </c>
      <c r="P7877" s="26">
        <f t="shared" si="988"/>
        <v>1.2863845148321706</v>
      </c>
      <c r="R7877" s="2">
        <f t="shared" si="989"/>
        <v>0.99690419813131959</v>
      </c>
      <c r="S7877" s="2"/>
      <c r="T7877" s="2">
        <f t="shared" si="990"/>
        <v>-4.4732256919011752E-3</v>
      </c>
      <c r="U7877" s="2"/>
      <c r="V7877" s="38">
        <f t="shared" si="991"/>
        <v>0.48052524825667414</v>
      </c>
      <c r="W7877" s="8">
        <v>7905</v>
      </c>
      <c r="X7877" s="9">
        <f t="shared" si="984"/>
        <v>0.48411171121013952</v>
      </c>
    </row>
    <row r="7878" spans="1:24">
      <c r="A7878" s="15" t="s">
        <v>15524</v>
      </c>
      <c r="B7878" s="1" t="s">
        <v>15525</v>
      </c>
      <c r="C7878" t="s">
        <v>15526</v>
      </c>
      <c r="D7878" s="1">
        <v>1</v>
      </c>
      <c r="E7878" s="30">
        <v>14.51</v>
      </c>
      <c r="F7878" s="31">
        <v>10.1616</v>
      </c>
      <c r="G7878" s="31">
        <v>10.927899999999999</v>
      </c>
      <c r="H7878" s="35">
        <v>13.0069</v>
      </c>
      <c r="I7878" s="32">
        <v>12.4337</v>
      </c>
      <c r="J7878" s="36">
        <v>14.966799999999999</v>
      </c>
      <c r="L7878" s="21">
        <f t="shared" si="985"/>
        <v>13.469133333333332</v>
      </c>
      <c r="M7878" s="22">
        <f t="shared" si="986"/>
        <v>11.8665</v>
      </c>
      <c r="O7878" s="25">
        <f t="shared" si="987"/>
        <v>1.328304800613674</v>
      </c>
      <c r="P7878" s="26">
        <f t="shared" si="988"/>
        <v>2.3211792498641755</v>
      </c>
      <c r="R7878" s="2">
        <f t="shared" si="989"/>
        <v>0.8810143686552464</v>
      </c>
      <c r="S7878" s="2"/>
      <c r="T7878" s="2">
        <f t="shared" si="990"/>
        <v>-0.18276254632212108</v>
      </c>
      <c r="U7878" s="2"/>
      <c r="V7878" s="38">
        <f t="shared" si="991"/>
        <v>0.17895952772159582</v>
      </c>
      <c r="W7878" s="8">
        <v>6655</v>
      </c>
      <c r="X7878" s="9">
        <f t="shared" si="984"/>
        <v>0.21415983152138077</v>
      </c>
    </row>
    <row r="7879" spans="1:24">
      <c r="A7879" s="15" t="s">
        <v>18042</v>
      </c>
      <c r="B7879" s="1" t="s">
        <v>18043</v>
      </c>
      <c r="C7879" t="s">
        <v>18044</v>
      </c>
      <c r="D7879" s="1">
        <v>4</v>
      </c>
      <c r="E7879" s="30">
        <v>13.6342</v>
      </c>
      <c r="F7879" s="31">
        <v>9.5864700000000003</v>
      </c>
      <c r="G7879" s="31">
        <v>14.856199999999999</v>
      </c>
      <c r="H7879" s="35">
        <v>12.704499999999999</v>
      </c>
      <c r="I7879" s="32">
        <v>13.933199999999999</v>
      </c>
      <c r="J7879" s="36">
        <v>10.3246</v>
      </c>
      <c r="L7879" s="21">
        <f t="shared" si="985"/>
        <v>12.320766666666666</v>
      </c>
      <c r="M7879" s="22">
        <f t="shared" si="986"/>
        <v>12.69229</v>
      </c>
      <c r="O7879" s="25">
        <f t="shared" si="987"/>
        <v>1.8346489973107416</v>
      </c>
      <c r="P7879" s="26">
        <f t="shared" si="988"/>
        <v>2.7582438986246283</v>
      </c>
      <c r="R7879" s="2">
        <f t="shared" si="989"/>
        <v>1.0301542382373392</v>
      </c>
      <c r="S7879" s="2"/>
      <c r="T7879" s="2">
        <f t="shared" si="990"/>
        <v>4.2860358846510731E-2</v>
      </c>
      <c r="U7879" s="2"/>
      <c r="V7879" s="38">
        <f t="shared" si="991"/>
        <v>0.42772223847578095</v>
      </c>
      <c r="W7879" s="8">
        <v>7723</v>
      </c>
      <c r="X7879" s="9">
        <f t="shared" si="984"/>
        <v>0.44106952055174409</v>
      </c>
    </row>
    <row r="7880" spans="1:24">
      <c r="A7880" s="15" t="s">
        <v>17926</v>
      </c>
      <c r="B7880" s="1" t="s">
        <v>17927</v>
      </c>
      <c r="C7880" t="s">
        <v>17928</v>
      </c>
      <c r="D7880" s="1">
        <v>5</v>
      </c>
      <c r="E7880" s="30">
        <v>9.7879000000000005</v>
      </c>
      <c r="F7880" s="31">
        <v>12.279500000000001</v>
      </c>
      <c r="G7880" s="31">
        <v>11.6462</v>
      </c>
      <c r="H7880" s="35">
        <v>14.4451</v>
      </c>
      <c r="I7880" s="32">
        <v>14.1541</v>
      </c>
      <c r="J7880" s="36">
        <v>15.347099999999999</v>
      </c>
      <c r="L7880" s="21">
        <f t="shared" si="985"/>
        <v>14.648766666666667</v>
      </c>
      <c r="M7880" s="22">
        <f t="shared" si="986"/>
        <v>11.237866666666667</v>
      </c>
      <c r="O7880" s="25">
        <f t="shared" si="987"/>
        <v>0.62203081381337777</v>
      </c>
      <c r="P7880" s="26">
        <f t="shared" si="988"/>
        <v>1.2950172675811444</v>
      </c>
      <c r="R7880" s="2">
        <f t="shared" si="989"/>
        <v>0.76715445896469103</v>
      </c>
      <c r="S7880" s="2"/>
      <c r="T7880" s="2">
        <f t="shared" si="990"/>
        <v>-0.38241101553223938</v>
      </c>
      <c r="U7880" s="2"/>
      <c r="V7880" s="38">
        <f t="shared" si="991"/>
        <v>7.3527776770477976E-3</v>
      </c>
      <c r="W7880" s="8">
        <v>3328</v>
      </c>
      <c r="X7880" s="9">
        <f t="shared" si="984"/>
        <v>1.7595409080531449E-2</v>
      </c>
    </row>
    <row r="7881" spans="1:24">
      <c r="A7881" s="15" t="s">
        <v>11856</v>
      </c>
      <c r="B7881" s="1" t="s">
        <v>11857</v>
      </c>
      <c r="C7881" t="s">
        <v>11858</v>
      </c>
      <c r="D7881" s="1">
        <v>4</v>
      </c>
      <c r="E7881" s="30">
        <v>13.055099999999999</v>
      </c>
      <c r="F7881" s="31">
        <v>12.585599999999999</v>
      </c>
      <c r="G7881" s="31">
        <v>15.613799999999999</v>
      </c>
      <c r="H7881" s="35">
        <v>11.154400000000001</v>
      </c>
      <c r="I7881" s="32">
        <v>10.849299999999999</v>
      </c>
      <c r="J7881" s="36">
        <v>9.0722000000000005</v>
      </c>
      <c r="L7881" s="21">
        <f t="shared" si="985"/>
        <v>10.358633333333335</v>
      </c>
      <c r="M7881" s="22">
        <f t="shared" si="986"/>
        <v>13.7515</v>
      </c>
      <c r="O7881" s="25">
        <f t="shared" si="987"/>
        <v>1.1244796767097809</v>
      </c>
      <c r="P7881" s="26">
        <f t="shared" si="988"/>
        <v>1.629794014592028</v>
      </c>
      <c r="R7881" s="2">
        <f t="shared" si="989"/>
        <v>1.3275399907967265</v>
      </c>
      <c r="S7881" s="2"/>
      <c r="T7881" s="2">
        <f t="shared" si="990"/>
        <v>0.40875532140993004</v>
      </c>
      <c r="U7881" s="2"/>
      <c r="V7881" s="38">
        <f t="shared" si="991"/>
        <v>2.0615393657146711E-2</v>
      </c>
      <c r="W7881" s="8">
        <v>4386</v>
      </c>
      <c r="X7881" s="9">
        <f t="shared" si="984"/>
        <v>3.7432967415758411E-2</v>
      </c>
    </row>
    <row r="7882" spans="1:24">
      <c r="A7882" s="15" t="s">
        <v>8669</v>
      </c>
      <c r="B7882" s="1" t="s">
        <v>8670</v>
      </c>
      <c r="C7882" t="s">
        <v>8671</v>
      </c>
      <c r="D7882" s="1">
        <v>3</v>
      </c>
      <c r="E7882" s="30">
        <v>9.1839999999999993</v>
      </c>
      <c r="F7882" s="31">
        <v>11.484500000000001</v>
      </c>
      <c r="G7882" s="31">
        <v>16.956800000000001</v>
      </c>
      <c r="H7882" s="35">
        <v>11.3767</v>
      </c>
      <c r="I7882" s="32">
        <v>12.682</v>
      </c>
      <c r="J7882" s="36">
        <v>12.8291</v>
      </c>
      <c r="L7882" s="21">
        <f t="shared" si="985"/>
        <v>12.295933333333332</v>
      </c>
      <c r="M7882" s="22">
        <f t="shared" si="986"/>
        <v>12.541766666666668</v>
      </c>
      <c r="O7882" s="25">
        <f t="shared" si="987"/>
        <v>0.79946985142238736</v>
      </c>
      <c r="P7882" s="26">
        <f t="shared" si="988"/>
        <v>3.9928015932842591</v>
      </c>
      <c r="R7882" s="2">
        <f t="shared" si="989"/>
        <v>1.0199930600361096</v>
      </c>
      <c r="S7882" s="2"/>
      <c r="T7882" s="2">
        <f t="shared" si="990"/>
        <v>2.8559336230545459E-2</v>
      </c>
      <c r="U7882" s="2"/>
      <c r="V7882" s="38">
        <f t="shared" si="991"/>
        <v>0.46087704411122199</v>
      </c>
      <c r="W7882" s="8">
        <v>7836</v>
      </c>
      <c r="X7882" s="9">
        <f t="shared" si="984"/>
        <v>0.46840540828251304</v>
      </c>
    </row>
    <row r="7883" spans="1:24">
      <c r="A7883" s="15" t="s">
        <v>5885</v>
      </c>
      <c r="B7883" s="1" t="s">
        <v>5886</v>
      </c>
      <c r="C7883" t="s">
        <v>5887</v>
      </c>
      <c r="D7883" s="1">
        <v>6</v>
      </c>
      <c r="E7883" s="30">
        <v>16.648199999999999</v>
      </c>
      <c r="F7883" s="31">
        <v>6.8100100000000001</v>
      </c>
      <c r="G7883" s="31">
        <v>12.5875</v>
      </c>
      <c r="H7883" s="35">
        <v>23.3611</v>
      </c>
      <c r="I7883" s="32">
        <v>4.2884500000000001</v>
      </c>
      <c r="J7883" s="36">
        <v>12.7767</v>
      </c>
      <c r="L7883" s="21">
        <f t="shared" si="985"/>
        <v>13.475416666666668</v>
      </c>
      <c r="M7883" s="22">
        <f t="shared" si="986"/>
        <v>12.015236666666667</v>
      </c>
      <c r="O7883" s="25">
        <f t="shared" si="987"/>
        <v>9.5555035576799039</v>
      </c>
      <c r="P7883" s="26">
        <f t="shared" si="988"/>
        <v>4.9439973312121932</v>
      </c>
      <c r="R7883" s="2">
        <f t="shared" si="989"/>
        <v>0.89164119847871115</v>
      </c>
      <c r="S7883" s="2"/>
      <c r="T7883" s="2">
        <f t="shared" si="990"/>
        <v>-0.16546481670629479</v>
      </c>
      <c r="U7883" s="2"/>
      <c r="V7883" s="38">
        <f t="shared" si="991"/>
        <v>0.41284749927472009</v>
      </c>
      <c r="W7883" s="8">
        <v>7673</v>
      </c>
      <c r="X7883" s="9">
        <f t="shared" si="984"/>
        <v>0.42850482004742224</v>
      </c>
    </row>
    <row r="7884" spans="1:24">
      <c r="A7884" s="15" t="s">
        <v>6704</v>
      </c>
      <c r="B7884" s="1" t="s">
        <v>6705</v>
      </c>
      <c r="C7884" t="s">
        <v>6706</v>
      </c>
      <c r="D7884" s="1">
        <v>9</v>
      </c>
      <c r="E7884" s="30">
        <v>7.9323399999999999</v>
      </c>
      <c r="F7884" s="31">
        <v>14.867100000000001</v>
      </c>
      <c r="G7884" s="31">
        <v>15.163</v>
      </c>
      <c r="H7884" s="35">
        <v>11.417999999999999</v>
      </c>
      <c r="I7884" s="32">
        <v>13.5124</v>
      </c>
      <c r="J7884" s="36">
        <v>11.411099999999999</v>
      </c>
      <c r="L7884" s="21">
        <f t="shared" si="985"/>
        <v>12.113833333333332</v>
      </c>
      <c r="M7884" s="22">
        <f t="shared" si="986"/>
        <v>12.654146666666668</v>
      </c>
      <c r="O7884" s="25">
        <f t="shared" si="987"/>
        <v>1.2111991757482885</v>
      </c>
      <c r="P7884" s="26">
        <f t="shared" si="988"/>
        <v>4.0918801119452848</v>
      </c>
      <c r="R7884" s="2">
        <f t="shared" si="989"/>
        <v>1.0446030020775148</v>
      </c>
      <c r="S7884" s="2"/>
      <c r="T7884" s="2">
        <f t="shared" si="990"/>
        <v>6.2954754980303007E-2</v>
      </c>
      <c r="U7884" s="2"/>
      <c r="V7884" s="38">
        <f t="shared" si="991"/>
        <v>0.41857492027739501</v>
      </c>
      <c r="W7884" s="8">
        <v>7696</v>
      </c>
      <c r="X7884" s="9">
        <f t="shared" si="984"/>
        <v>0.43315107394609847</v>
      </c>
    </row>
    <row r="7885" spans="1:24">
      <c r="A7885" s="15" t="s">
        <v>834</v>
      </c>
      <c r="B7885" s="1" t="s">
        <v>835</v>
      </c>
      <c r="C7885" t="s">
        <v>836</v>
      </c>
      <c r="D7885" s="1">
        <v>39</v>
      </c>
      <c r="E7885" s="30">
        <v>13.610099999999999</v>
      </c>
      <c r="F7885" s="31">
        <v>7.15679</v>
      </c>
      <c r="G7885" s="31">
        <v>11.415100000000001</v>
      </c>
      <c r="H7885" s="35">
        <v>17.8141</v>
      </c>
      <c r="I7885" s="32">
        <v>14.6769</v>
      </c>
      <c r="J7885" s="36">
        <v>14.193899999999999</v>
      </c>
      <c r="L7885" s="21">
        <f t="shared" si="985"/>
        <v>15.561633333333333</v>
      </c>
      <c r="M7885" s="22">
        <f t="shared" si="986"/>
        <v>10.72733</v>
      </c>
      <c r="O7885" s="25">
        <f t="shared" si="987"/>
        <v>1.9655856158746561</v>
      </c>
      <c r="P7885" s="26">
        <f t="shared" si="988"/>
        <v>3.2811694818616148</v>
      </c>
      <c r="R7885" s="2">
        <f t="shared" si="989"/>
        <v>0.68934473459298407</v>
      </c>
      <c r="S7885" s="2"/>
      <c r="T7885" s="2">
        <f t="shared" si="990"/>
        <v>-0.53670245374616088</v>
      </c>
      <c r="U7885" s="2"/>
      <c r="V7885" s="38">
        <f t="shared" si="991"/>
        <v>4.6889779454329671E-2</v>
      </c>
      <c r="W7885" s="8">
        <v>5252</v>
      </c>
      <c r="X7885" s="9">
        <f t="shared" si="984"/>
        <v>7.1102475928081013E-2</v>
      </c>
    </row>
    <row r="7886" spans="1:24">
      <c r="A7886" s="15" t="s">
        <v>11219</v>
      </c>
      <c r="B7886" s="1" t="s">
        <v>11220</v>
      </c>
      <c r="C7886" t="s">
        <v>11221</v>
      </c>
      <c r="D7886" s="1">
        <v>4</v>
      </c>
      <c r="E7886" s="30">
        <v>5.9759599999999997</v>
      </c>
      <c r="F7886" s="31">
        <v>22.076599999999999</v>
      </c>
      <c r="G7886" s="31">
        <v>9.0211799999999993</v>
      </c>
      <c r="H7886" s="35">
        <v>12.3711</v>
      </c>
      <c r="I7886" s="32">
        <v>13.449400000000001</v>
      </c>
      <c r="J7886" s="36">
        <v>11.5471</v>
      </c>
      <c r="L7886" s="21">
        <f t="shared" si="985"/>
        <v>12.455866666666667</v>
      </c>
      <c r="M7886" s="22">
        <f t="shared" si="986"/>
        <v>12.357913333333334</v>
      </c>
      <c r="O7886" s="25">
        <f t="shared" si="987"/>
        <v>0.95397870171892918</v>
      </c>
      <c r="P7886" s="26">
        <f t="shared" si="988"/>
        <v>8.5532446536816273</v>
      </c>
      <c r="R7886" s="2">
        <f t="shared" si="989"/>
        <v>0.99213596805788973</v>
      </c>
      <c r="S7886" s="2"/>
      <c r="T7886" s="2">
        <f t="shared" si="990"/>
        <v>-1.1390245443819421E-2</v>
      </c>
      <c r="U7886" s="2"/>
      <c r="V7886" s="38">
        <f t="shared" si="991"/>
        <v>0.49260802580139573</v>
      </c>
      <c r="W7886" s="8">
        <v>7947</v>
      </c>
      <c r="X7886" s="9">
        <f t="shared" si="984"/>
        <v>0.49366179910435581</v>
      </c>
    </row>
    <row r="7887" spans="1:24">
      <c r="A7887" s="15" t="s">
        <v>20080</v>
      </c>
      <c r="B7887" s="1" t="s">
        <v>20081</v>
      </c>
      <c r="C7887" t="s">
        <v>20082</v>
      </c>
      <c r="D7887" s="1">
        <v>2</v>
      </c>
      <c r="E7887" s="30">
        <v>8.11341</v>
      </c>
      <c r="F7887" s="31">
        <v>13.030200000000001</v>
      </c>
      <c r="G7887" s="31">
        <v>7.3422999999999998</v>
      </c>
      <c r="H7887" s="35">
        <v>20.871400000000001</v>
      </c>
      <c r="I7887" s="32">
        <v>13.443199999999999</v>
      </c>
      <c r="J7887" s="36">
        <v>18.490200000000002</v>
      </c>
      <c r="L7887" s="21">
        <f t="shared" si="985"/>
        <v>17.601600000000001</v>
      </c>
      <c r="M7887" s="22">
        <f t="shared" si="986"/>
        <v>9.4953033333333341</v>
      </c>
      <c r="O7887" s="25">
        <f t="shared" si="987"/>
        <v>3.7929864592429099</v>
      </c>
      <c r="P7887" s="26">
        <f t="shared" si="988"/>
        <v>3.085494043266539</v>
      </c>
      <c r="R7887" s="2">
        <f t="shared" si="989"/>
        <v>0.53945682968215014</v>
      </c>
      <c r="S7887" s="2"/>
      <c r="T7887" s="2">
        <f t="shared" si="990"/>
        <v>-0.89042058298772775</v>
      </c>
      <c r="U7887" s="2"/>
      <c r="V7887" s="38">
        <f t="shared" si="991"/>
        <v>2.2698221131902254E-2</v>
      </c>
      <c r="W7887" s="8">
        <v>4476</v>
      </c>
      <c r="X7887" s="9">
        <f t="shared" si="984"/>
        <v>4.0386200423250571E-2</v>
      </c>
    </row>
    <row r="7888" spans="1:24">
      <c r="A7888" s="15" t="s">
        <v>10989</v>
      </c>
      <c r="B7888" s="1" t="s">
        <v>10990</v>
      </c>
      <c r="C7888" t="s">
        <v>10991</v>
      </c>
      <c r="D7888" s="1">
        <v>11</v>
      </c>
      <c r="E7888" s="30">
        <v>11.2988</v>
      </c>
      <c r="F7888" s="31">
        <v>12.3584</v>
      </c>
      <c r="G7888" s="31">
        <v>14.072900000000001</v>
      </c>
      <c r="H7888" s="35">
        <v>13.317500000000001</v>
      </c>
      <c r="I7888" s="32">
        <v>11.6218</v>
      </c>
      <c r="J7888" s="36">
        <v>12.042299999999999</v>
      </c>
      <c r="L7888" s="21">
        <f t="shared" si="985"/>
        <v>12.327199999999999</v>
      </c>
      <c r="M7888" s="22">
        <f t="shared" si="986"/>
        <v>12.576700000000001</v>
      </c>
      <c r="O7888" s="25">
        <f t="shared" si="987"/>
        <v>0.88302074154574695</v>
      </c>
      <c r="P7888" s="26">
        <f t="shared" si="988"/>
        <v>1.3998745908116201</v>
      </c>
      <c r="R7888" s="2">
        <f t="shared" si="989"/>
        <v>1.0202397949250439</v>
      </c>
      <c r="S7888" s="2"/>
      <c r="T7888" s="2">
        <f t="shared" si="990"/>
        <v>2.890827993228973E-2</v>
      </c>
      <c r="U7888" s="2"/>
      <c r="V7888" s="38">
        <f t="shared" si="991"/>
        <v>0.4034539896721005</v>
      </c>
      <c r="W7888" s="8">
        <v>7641</v>
      </c>
      <c r="X7888" s="9">
        <f t="shared" si="984"/>
        <v>0.42050877813749621</v>
      </c>
    </row>
    <row r="7889" spans="1:24">
      <c r="A7889" s="15" t="s">
        <v>16518</v>
      </c>
      <c r="B7889" s="1" t="s">
        <v>16519</v>
      </c>
      <c r="C7889" t="s">
        <v>16520</v>
      </c>
      <c r="D7889" s="1">
        <v>9</v>
      </c>
      <c r="E7889" s="30">
        <v>7.8682699999999999</v>
      </c>
      <c r="F7889" s="31">
        <v>10.8093</v>
      </c>
      <c r="G7889" s="31">
        <v>11.3718</v>
      </c>
      <c r="H7889" s="35">
        <v>14.593500000000001</v>
      </c>
      <c r="I7889" s="32">
        <v>18.096299999999999</v>
      </c>
      <c r="J7889" s="36">
        <v>17.405100000000001</v>
      </c>
      <c r="L7889" s="21">
        <f t="shared" si="985"/>
        <v>16.6983</v>
      </c>
      <c r="M7889" s="22">
        <f t="shared" si="986"/>
        <v>10.016456666666667</v>
      </c>
      <c r="O7889" s="25">
        <f t="shared" si="987"/>
        <v>1.8552834392620441</v>
      </c>
      <c r="P7889" s="26">
        <f t="shared" si="988"/>
        <v>1.8815235923669253</v>
      </c>
      <c r="R7889" s="2">
        <f t="shared" si="989"/>
        <v>0.59984888681282922</v>
      </c>
      <c r="S7889" s="2"/>
      <c r="T7889" s="2">
        <f t="shared" si="990"/>
        <v>-0.7373289903393293</v>
      </c>
      <c r="U7889" s="2"/>
      <c r="V7889" s="38">
        <f t="shared" si="991"/>
        <v>5.9380890949029637E-3</v>
      </c>
      <c r="W7889" s="8">
        <v>3104</v>
      </c>
      <c r="X7889" s="9">
        <f t="shared" si="984"/>
        <v>1.5235483747360567E-2</v>
      </c>
    </row>
    <row r="7890" spans="1:24">
      <c r="A7890" s="15" t="s">
        <v>22293</v>
      </c>
      <c r="B7890" s="1" t="s">
        <v>22294</v>
      </c>
      <c r="C7890" t="s">
        <v>22295</v>
      </c>
      <c r="D7890" s="1">
        <v>1</v>
      </c>
      <c r="E7890" s="30">
        <v>8.2249199999999991</v>
      </c>
      <c r="F7890" s="31">
        <v>14.465299999999999</v>
      </c>
      <c r="G7890" s="31">
        <v>9.4168900000000004</v>
      </c>
      <c r="H7890" s="35">
        <v>15.4206</v>
      </c>
      <c r="I7890" s="32">
        <v>15.0166</v>
      </c>
      <c r="J7890" s="36">
        <v>16.353100000000001</v>
      </c>
      <c r="L7890" s="21">
        <f t="shared" si="985"/>
        <v>15.596766666666667</v>
      </c>
      <c r="M7890" s="22">
        <f t="shared" si="986"/>
        <v>10.70237</v>
      </c>
      <c r="O7890" s="25">
        <f t="shared" si="987"/>
        <v>0.68544444219304457</v>
      </c>
      <c r="P7890" s="26">
        <f t="shared" si="988"/>
        <v>3.3128431533804923</v>
      </c>
      <c r="R7890" s="2">
        <f t="shared" si="989"/>
        <v>0.68619158244336964</v>
      </c>
      <c r="S7890" s="2"/>
      <c r="T7890" s="2">
        <f t="shared" si="990"/>
        <v>-0.54331666651684896</v>
      </c>
      <c r="U7890" s="2"/>
      <c r="V7890" s="38">
        <f t="shared" si="991"/>
        <v>3.3175046294083202E-2</v>
      </c>
      <c r="W7890" s="8">
        <v>4872</v>
      </c>
      <c r="X7890" s="9">
        <f t="shared" si="984"/>
        <v>5.4229488646567854E-2</v>
      </c>
    </row>
    <row r="7891" spans="1:24">
      <c r="A7891" s="15" t="s">
        <v>5100</v>
      </c>
      <c r="B7891" s="1" t="s">
        <v>5101</v>
      </c>
      <c r="C7891" t="s">
        <v>5102</v>
      </c>
      <c r="D7891" s="1">
        <v>13</v>
      </c>
      <c r="E7891" s="30">
        <v>16.215599999999998</v>
      </c>
      <c r="F7891" s="31">
        <v>9.2464999999999993</v>
      </c>
      <c r="G7891" s="31">
        <v>13.5344</v>
      </c>
      <c r="H7891" s="35">
        <v>12.172499999999999</v>
      </c>
      <c r="I7891" s="32">
        <v>10.3133</v>
      </c>
      <c r="J7891" s="36">
        <v>12.193300000000001</v>
      </c>
      <c r="L7891" s="21">
        <f t="shared" si="985"/>
        <v>11.559699999999999</v>
      </c>
      <c r="M7891" s="22">
        <f t="shared" si="986"/>
        <v>12.998833333333332</v>
      </c>
      <c r="O7891" s="25">
        <f t="shared" si="987"/>
        <v>1.0794641633699567</v>
      </c>
      <c r="P7891" s="26">
        <f t="shared" si="988"/>
        <v>3.5152826974986433</v>
      </c>
      <c r="R7891" s="2">
        <f t="shared" si="989"/>
        <v>1.1244957337416484</v>
      </c>
      <c r="S7891" s="2"/>
      <c r="T7891" s="2">
        <f t="shared" si="990"/>
        <v>0.16927818764179225</v>
      </c>
      <c r="U7891" s="2"/>
      <c r="V7891" s="38">
        <f t="shared" si="991"/>
        <v>0.26752566314239989</v>
      </c>
      <c r="W7891" s="8">
        <v>7097</v>
      </c>
      <c r="X7891" s="9">
        <f t="shared" si="984"/>
        <v>0.30020774711372022</v>
      </c>
    </row>
    <row r="7892" spans="1:24">
      <c r="A7892" s="15" t="s">
        <v>22771</v>
      </c>
      <c r="B7892" s="1" t="s">
        <v>22772</v>
      </c>
      <c r="C7892" t="s">
        <v>22773</v>
      </c>
      <c r="D7892" s="1">
        <v>1</v>
      </c>
      <c r="E7892" s="30">
        <v>9.9691200000000002</v>
      </c>
      <c r="F7892" s="31">
        <v>11.759499999999999</v>
      </c>
      <c r="G7892" s="31">
        <v>7.75366</v>
      </c>
      <c r="H7892" s="35">
        <v>19.812899999999999</v>
      </c>
      <c r="I7892" s="32">
        <v>13.482100000000001</v>
      </c>
      <c r="J7892" s="36">
        <v>17.815999999999999</v>
      </c>
      <c r="L7892" s="21">
        <f t="shared" si="985"/>
        <v>17.037000000000003</v>
      </c>
      <c r="M7892" s="22">
        <f t="shared" si="986"/>
        <v>9.8274266666666659</v>
      </c>
      <c r="O7892" s="25">
        <f t="shared" si="987"/>
        <v>3.2364931500004679</v>
      </c>
      <c r="P7892" s="26">
        <f t="shared" si="988"/>
        <v>2.0066754288955959</v>
      </c>
      <c r="R7892" s="2">
        <f t="shared" si="989"/>
        <v>0.57682847136624193</v>
      </c>
      <c r="S7892" s="2"/>
      <c r="T7892" s="2">
        <f t="shared" si="990"/>
        <v>-0.79378571934268349</v>
      </c>
      <c r="U7892" s="2"/>
      <c r="V7892" s="38">
        <f t="shared" si="991"/>
        <v>1.5262520138081083E-2</v>
      </c>
      <c r="W7892" s="8">
        <v>4087</v>
      </c>
      <c r="X7892" s="9">
        <f t="shared" si="984"/>
        <v>2.9740814871465071E-2</v>
      </c>
    </row>
    <row r="7893" spans="1:24">
      <c r="A7893" s="15" t="s">
        <v>12843</v>
      </c>
      <c r="B7893" s="1" t="s">
        <v>12844</v>
      </c>
      <c r="C7893" t="s">
        <v>12845</v>
      </c>
      <c r="D7893" s="1">
        <v>10</v>
      </c>
      <c r="E7893" s="30">
        <v>14.8149</v>
      </c>
      <c r="F7893" s="31">
        <v>12.738</v>
      </c>
      <c r="G7893" s="31">
        <v>13.0176</v>
      </c>
      <c r="H7893" s="35">
        <v>11.0556</v>
      </c>
      <c r="I7893" s="32">
        <v>10.6577</v>
      </c>
      <c r="J7893" s="36">
        <v>10.7858</v>
      </c>
      <c r="L7893" s="21">
        <f t="shared" si="985"/>
        <v>10.833033333333333</v>
      </c>
      <c r="M7893" s="22">
        <f t="shared" si="986"/>
        <v>13.5235</v>
      </c>
      <c r="O7893" s="25">
        <f t="shared" si="987"/>
        <v>0.20311165238196779</v>
      </c>
      <c r="P7893" s="26">
        <f t="shared" si="988"/>
        <v>1.1270889538984934</v>
      </c>
      <c r="R7893" s="2">
        <f t="shared" si="989"/>
        <v>1.2483576468271429</v>
      </c>
      <c r="S7893" s="2"/>
      <c r="T7893" s="2">
        <f t="shared" si="990"/>
        <v>0.32003131672016577</v>
      </c>
      <c r="U7893" s="2"/>
      <c r="V7893" s="38">
        <f t="shared" si="991"/>
        <v>7.6175864982835533E-3</v>
      </c>
      <c r="W7893" s="8">
        <v>3368</v>
      </c>
      <c r="X7893" s="9">
        <f t="shared" si="984"/>
        <v>1.8012606553542226E-2</v>
      </c>
    </row>
    <row r="7894" spans="1:24">
      <c r="A7894" s="15" t="s">
        <v>12459</v>
      </c>
      <c r="B7894" s="1" t="s">
        <v>12460</v>
      </c>
      <c r="C7894" t="s">
        <v>12461</v>
      </c>
      <c r="D7894" s="1">
        <v>26</v>
      </c>
      <c r="E7894" s="30">
        <v>17.2242</v>
      </c>
      <c r="F7894" s="31">
        <v>9.5463799999999992</v>
      </c>
      <c r="G7894" s="31">
        <v>13.303800000000001</v>
      </c>
      <c r="H7894" s="35">
        <v>10.698399999999999</v>
      </c>
      <c r="I7894" s="32">
        <v>8.8728200000000008</v>
      </c>
      <c r="J7894" s="36">
        <v>14.007199999999999</v>
      </c>
      <c r="L7894" s="21">
        <f t="shared" si="985"/>
        <v>11.192806666666668</v>
      </c>
      <c r="M7894" s="22">
        <f t="shared" si="986"/>
        <v>13.358126666666665</v>
      </c>
      <c r="O7894" s="25">
        <f t="shared" si="987"/>
        <v>2.6026511406896828</v>
      </c>
      <c r="P7894" s="26">
        <f t="shared" si="988"/>
        <v>3.8391982923695589</v>
      </c>
      <c r="R7894" s="2">
        <f t="shared" si="989"/>
        <v>1.1934563925282962</v>
      </c>
      <c r="S7894" s="2"/>
      <c r="T7894" s="2">
        <f t="shared" si="990"/>
        <v>0.25514585302837933</v>
      </c>
      <c r="U7894" s="2"/>
      <c r="V7894" s="38">
        <f t="shared" si="991"/>
        <v>0.23204840113606115</v>
      </c>
      <c r="W7894" s="8">
        <v>6933</v>
      </c>
      <c r="X7894" s="9">
        <f t="shared" si="984"/>
        <v>0.26655610365607835</v>
      </c>
    </row>
    <row r="7895" spans="1:24">
      <c r="A7895" s="15" t="s">
        <v>2087</v>
      </c>
      <c r="B7895" s="1" t="s">
        <v>2088</v>
      </c>
      <c r="C7895" t="s">
        <v>2089</v>
      </c>
      <c r="D7895" s="1">
        <v>13</v>
      </c>
      <c r="E7895" s="30">
        <v>12.8742</v>
      </c>
      <c r="F7895" s="31">
        <v>12.0845</v>
      </c>
      <c r="G7895" s="31">
        <v>13.905799999999999</v>
      </c>
      <c r="H7895" s="35">
        <v>11.8971</v>
      </c>
      <c r="I7895" s="32">
        <v>12.5207</v>
      </c>
      <c r="J7895" s="36">
        <v>10.9537</v>
      </c>
      <c r="L7895" s="21">
        <f t="shared" si="985"/>
        <v>11.7905</v>
      </c>
      <c r="M7895" s="22">
        <f t="shared" si="986"/>
        <v>12.954833333333333</v>
      </c>
      <c r="O7895" s="25">
        <f t="shared" si="987"/>
        <v>0.78892009734826773</v>
      </c>
      <c r="P7895" s="26">
        <f t="shared" si="988"/>
        <v>0.91332344945990107</v>
      </c>
      <c r="R7895" s="2">
        <f t="shared" si="989"/>
        <v>1.0987518199680535</v>
      </c>
      <c r="S7895" s="2"/>
      <c r="T7895" s="2">
        <f t="shared" si="990"/>
        <v>0.13586555504486666</v>
      </c>
      <c r="U7895" s="2"/>
      <c r="V7895" s="38">
        <f t="shared" si="991"/>
        <v>8.5021448002333688E-2</v>
      </c>
      <c r="W7895" s="8">
        <v>5906</v>
      </c>
      <c r="X7895" s="9">
        <f t="shared" si="984"/>
        <v>0.1146479532493372</v>
      </c>
    </row>
    <row r="7896" spans="1:24">
      <c r="A7896" s="15" t="s">
        <v>11717</v>
      </c>
      <c r="B7896" s="1" t="s">
        <v>11715</v>
      </c>
      <c r="C7896" t="s">
        <v>11718</v>
      </c>
      <c r="D7896" s="1">
        <v>1</v>
      </c>
      <c r="E7896" s="30">
        <v>8.9369800000000001</v>
      </c>
      <c r="F7896" s="31">
        <v>15.399900000000001</v>
      </c>
      <c r="G7896" s="31">
        <v>22.449000000000002</v>
      </c>
      <c r="H7896" s="35">
        <v>8.6316500000000005</v>
      </c>
      <c r="I7896" s="32">
        <v>6.3147399999999996</v>
      </c>
      <c r="J7896" s="36">
        <v>7.6569200000000004</v>
      </c>
      <c r="L7896" s="21">
        <f t="shared" si="985"/>
        <v>7.5344366666666671</v>
      </c>
      <c r="M7896" s="22">
        <f t="shared" si="986"/>
        <v>15.595293333333336</v>
      </c>
      <c r="O7896" s="25">
        <f t="shared" si="987"/>
        <v>1.163301170047264</v>
      </c>
      <c r="P7896" s="26">
        <f t="shared" si="988"/>
        <v>6.7581288117446618</v>
      </c>
      <c r="R7896" s="2">
        <f t="shared" si="989"/>
        <v>2.0698685281049549</v>
      </c>
      <c r="S7896" s="2"/>
      <c r="T7896" s="2">
        <f t="shared" si="990"/>
        <v>1.0495391349349243</v>
      </c>
      <c r="U7896" s="2"/>
      <c r="V7896" s="38">
        <f t="shared" si="991"/>
        <v>5.5725566685476499E-2</v>
      </c>
      <c r="W7896" s="8">
        <v>5475</v>
      </c>
      <c r="X7896" s="9">
        <f t="shared" si="984"/>
        <v>8.1059070882764359E-2</v>
      </c>
    </row>
    <row r="7897" spans="1:24">
      <c r="A7897" s="15" t="s">
        <v>18434</v>
      </c>
      <c r="B7897" s="1" t="s">
        <v>18435</v>
      </c>
      <c r="C7897" t="s">
        <v>18436</v>
      </c>
      <c r="D7897" s="1">
        <v>1</v>
      </c>
      <c r="E7897" s="30">
        <v>12.183999999999999</v>
      </c>
      <c r="F7897" s="31">
        <v>12.592700000000001</v>
      </c>
      <c r="G7897" s="31">
        <v>13.354100000000001</v>
      </c>
      <c r="H7897" s="35">
        <v>12.747</v>
      </c>
      <c r="I7897" s="32">
        <v>12.836499999999999</v>
      </c>
      <c r="J7897" s="36">
        <v>11.002000000000001</v>
      </c>
      <c r="L7897" s="21">
        <f t="shared" si="985"/>
        <v>12.195166666666667</v>
      </c>
      <c r="M7897" s="22">
        <f t="shared" si="986"/>
        <v>12.710266666666667</v>
      </c>
      <c r="O7897" s="25">
        <f t="shared" si="987"/>
        <v>1.0342811916173145</v>
      </c>
      <c r="P7897" s="26">
        <f t="shared" si="988"/>
        <v>0.59384336599252674</v>
      </c>
      <c r="R7897" s="2">
        <f t="shared" si="989"/>
        <v>1.042238045127168</v>
      </c>
      <c r="S7897" s="2"/>
      <c r="T7897" s="2">
        <f t="shared" si="990"/>
        <v>5.9684823972001089E-2</v>
      </c>
      <c r="U7897" s="2"/>
      <c r="V7897" s="38">
        <f t="shared" si="991"/>
        <v>0.24800054998994384</v>
      </c>
      <c r="W7897" s="8">
        <v>7009</v>
      </c>
      <c r="X7897" s="9">
        <f t="shared" si="984"/>
        <v>0.28179146527606119</v>
      </c>
    </row>
    <row r="7898" spans="1:24">
      <c r="A7898" s="15" t="s">
        <v>11413</v>
      </c>
      <c r="B7898" s="1" t="s">
        <v>11414</v>
      </c>
      <c r="C7898" t="s">
        <v>11415</v>
      </c>
      <c r="D7898" s="1">
        <v>5</v>
      </c>
      <c r="E7898" s="30">
        <v>12.6457</v>
      </c>
      <c r="F7898" s="31">
        <v>15.8169</v>
      </c>
      <c r="G7898" s="31">
        <v>12.3253</v>
      </c>
      <c r="H7898" s="35">
        <v>11.1835</v>
      </c>
      <c r="I7898" s="32">
        <v>9.2558500000000006</v>
      </c>
      <c r="J7898" s="36">
        <v>11.422700000000001</v>
      </c>
      <c r="L7898" s="21">
        <f t="shared" si="985"/>
        <v>10.620683333333334</v>
      </c>
      <c r="M7898" s="22">
        <f t="shared" si="986"/>
        <v>13.595966666666667</v>
      </c>
      <c r="O7898" s="25">
        <f t="shared" si="987"/>
        <v>1.188015858830737</v>
      </c>
      <c r="P7898" s="26">
        <f t="shared" si="988"/>
        <v>1.9300447386869937</v>
      </c>
      <c r="R7898" s="2">
        <f t="shared" si="989"/>
        <v>1.2801404806030998</v>
      </c>
      <c r="S7898" s="2"/>
      <c r="T7898" s="2">
        <f t="shared" si="990"/>
        <v>0.35630213799765509</v>
      </c>
      <c r="U7898" s="2"/>
      <c r="V7898" s="38">
        <f t="shared" si="991"/>
        <v>4.2683101355803083E-2</v>
      </c>
      <c r="W7898" s="8">
        <v>5149</v>
      </c>
      <c r="X7898" s="9">
        <f t="shared" si="984"/>
        <v>6.6018298542943443E-2</v>
      </c>
    </row>
    <row r="7899" spans="1:24">
      <c r="A7899" s="15" t="s">
        <v>9187</v>
      </c>
      <c r="B7899" s="1" t="s">
        <v>9185</v>
      </c>
      <c r="C7899" t="s">
        <v>9188</v>
      </c>
      <c r="D7899" s="1">
        <v>30</v>
      </c>
      <c r="E7899" s="30">
        <v>11.1532</v>
      </c>
      <c r="F7899" s="31">
        <v>12.138400000000001</v>
      </c>
      <c r="G7899" s="31">
        <v>14.654400000000001</v>
      </c>
      <c r="H7899" s="35">
        <v>12.3081</v>
      </c>
      <c r="I7899" s="32">
        <v>12.3546</v>
      </c>
      <c r="J7899" s="36">
        <v>11.9155</v>
      </c>
      <c r="L7899" s="21">
        <f t="shared" si="985"/>
        <v>12.192733333333335</v>
      </c>
      <c r="M7899" s="22">
        <f t="shared" si="986"/>
        <v>12.648666666666669</v>
      </c>
      <c r="O7899" s="25">
        <f t="shared" si="987"/>
        <v>0.24121422705415468</v>
      </c>
      <c r="P7899" s="26">
        <f t="shared" si="988"/>
        <v>1.805513614829122</v>
      </c>
      <c r="R7899" s="2">
        <f t="shared" si="989"/>
        <v>1.0373938575435642</v>
      </c>
      <c r="S7899" s="2"/>
      <c r="T7899" s="2">
        <f t="shared" si="990"/>
        <v>5.2963732576014735E-2</v>
      </c>
      <c r="U7899" s="2"/>
      <c r="V7899" s="38">
        <f t="shared" si="991"/>
        <v>0.34349280989554676</v>
      </c>
      <c r="W7899" s="8">
        <v>7405</v>
      </c>
      <c r="X7899" s="9">
        <f t="shared" si="984"/>
        <v>0.36942292208077437</v>
      </c>
    </row>
    <row r="7900" spans="1:24">
      <c r="A7900" s="15" t="s">
        <v>17905</v>
      </c>
      <c r="B7900" s="1" t="s">
        <v>17906</v>
      </c>
      <c r="C7900" t="s">
        <v>17907</v>
      </c>
      <c r="D7900" s="1">
        <v>3</v>
      </c>
      <c r="E7900" s="30">
        <v>9.5467700000000004</v>
      </c>
      <c r="F7900" s="31">
        <v>11.0345</v>
      </c>
      <c r="G7900" s="31">
        <v>8.8569899999999997</v>
      </c>
      <c r="H7900" s="35">
        <v>18.805399999999999</v>
      </c>
      <c r="I7900" s="32">
        <v>13.349500000000001</v>
      </c>
      <c r="J7900" s="36">
        <v>18.6861</v>
      </c>
      <c r="L7900" s="21">
        <f t="shared" si="985"/>
        <v>16.946999999999999</v>
      </c>
      <c r="M7900" s="22">
        <f t="shared" si="986"/>
        <v>9.8127533333333332</v>
      </c>
      <c r="O7900" s="25">
        <f t="shared" si="987"/>
        <v>3.1160973685044033</v>
      </c>
      <c r="P7900" s="26">
        <f t="shared" si="988"/>
        <v>1.1128556960510796</v>
      </c>
      <c r="R7900" s="2">
        <f t="shared" si="989"/>
        <v>0.57902598296650343</v>
      </c>
      <c r="S7900" s="2"/>
      <c r="T7900" s="2">
        <f t="shared" si="990"/>
        <v>-0.78830000633458552</v>
      </c>
      <c r="U7900" s="2"/>
      <c r="V7900" s="38">
        <f t="shared" si="991"/>
        <v>1.0108862071344524E-2</v>
      </c>
      <c r="W7900" s="8">
        <v>3643</v>
      </c>
      <c r="X7900" s="9">
        <f t="shared" si="984"/>
        <v>2.2099087986875595E-2</v>
      </c>
    </row>
    <row r="7901" spans="1:24">
      <c r="A7901" s="15" t="s">
        <v>12415</v>
      </c>
      <c r="B7901" s="1" t="s">
        <v>12416</v>
      </c>
      <c r="C7901" t="s">
        <v>12417</v>
      </c>
      <c r="D7901" s="1">
        <v>9</v>
      </c>
      <c r="E7901" s="30">
        <v>12.488799999999999</v>
      </c>
      <c r="F7901" s="31">
        <v>19.323799999999999</v>
      </c>
      <c r="G7901" s="31">
        <v>20.410599999999999</v>
      </c>
      <c r="H7901" s="35">
        <v>4.1495600000000001</v>
      </c>
      <c r="I7901" s="32">
        <v>4.3242500000000001</v>
      </c>
      <c r="J7901" s="36">
        <v>4.8188300000000002</v>
      </c>
      <c r="L7901" s="21">
        <f t="shared" si="985"/>
        <v>4.4308800000000002</v>
      </c>
      <c r="M7901" s="22">
        <f t="shared" si="986"/>
        <v>17.407733333333329</v>
      </c>
      <c r="O7901" s="25">
        <f t="shared" si="987"/>
        <v>0.34714269529978592</v>
      </c>
      <c r="P7901" s="26">
        <f t="shared" si="988"/>
        <v>4.2944397088949078</v>
      </c>
      <c r="R7901" s="2">
        <f t="shared" si="989"/>
        <v>3.9287304854415668</v>
      </c>
      <c r="S7901" s="2"/>
      <c r="T7901" s="2">
        <f t="shared" si="990"/>
        <v>1.9740632009720764</v>
      </c>
      <c r="U7901" s="2"/>
      <c r="V7901" s="38">
        <f t="shared" si="991"/>
        <v>3.220646171153441E-3</v>
      </c>
      <c r="W7901" s="8">
        <v>2484</v>
      </c>
      <c r="X7901" s="9">
        <f t="shared" si="984"/>
        <v>1.0325775405421097E-2</v>
      </c>
    </row>
    <row r="7902" spans="1:24">
      <c r="A7902" s="15" t="s">
        <v>17739</v>
      </c>
      <c r="B7902" s="1" t="s">
        <v>17740</v>
      </c>
      <c r="C7902" t="s">
        <v>17741</v>
      </c>
      <c r="D7902" s="1">
        <v>2</v>
      </c>
      <c r="E7902" s="30">
        <v>7.9444299999999997</v>
      </c>
      <c r="F7902" s="31">
        <v>14.509600000000001</v>
      </c>
      <c r="G7902" s="31">
        <v>11.146000000000001</v>
      </c>
      <c r="H7902" s="35">
        <v>11.0215</v>
      </c>
      <c r="I7902" s="32">
        <v>19.9511</v>
      </c>
      <c r="J7902" s="36">
        <v>13.373200000000001</v>
      </c>
      <c r="L7902" s="21">
        <f t="shared" si="985"/>
        <v>14.781933333333333</v>
      </c>
      <c r="M7902" s="22">
        <f t="shared" si="986"/>
        <v>11.200010000000001</v>
      </c>
      <c r="O7902" s="25">
        <f t="shared" si="987"/>
        <v>4.6284809866016943</v>
      </c>
      <c r="P7902" s="26">
        <f t="shared" si="988"/>
        <v>3.2829182280860945</v>
      </c>
      <c r="R7902" s="2">
        <f t="shared" si="989"/>
        <v>0.75768235097799574</v>
      </c>
      <c r="S7902" s="2"/>
      <c r="T7902" s="2">
        <f t="shared" si="990"/>
        <v>-0.40033495192310964</v>
      </c>
      <c r="U7902" s="2"/>
      <c r="V7902" s="38">
        <f t="shared" si="991"/>
        <v>0.16784063972993493</v>
      </c>
      <c r="W7902" s="8">
        <v>6584</v>
      </c>
      <c r="X7902" s="9">
        <f t="shared" si="984"/>
        <v>0.20301987466725424</v>
      </c>
    </row>
    <row r="7903" spans="1:24">
      <c r="A7903" s="15" t="s">
        <v>331</v>
      </c>
      <c r="B7903" s="1" t="s">
        <v>332</v>
      </c>
      <c r="C7903" t="s">
        <v>333</v>
      </c>
      <c r="D7903" s="1">
        <v>6</v>
      </c>
      <c r="E7903" s="30">
        <v>11.8971</v>
      </c>
      <c r="F7903" s="31">
        <v>11.1707</v>
      </c>
      <c r="G7903" s="31">
        <v>11.528600000000001</v>
      </c>
      <c r="H7903" s="35">
        <v>14.9748</v>
      </c>
      <c r="I7903" s="32">
        <v>12.0837</v>
      </c>
      <c r="J7903" s="36">
        <v>15.236000000000001</v>
      </c>
      <c r="L7903" s="21">
        <f t="shared" si="985"/>
        <v>14.098166666666666</v>
      </c>
      <c r="M7903" s="22">
        <f t="shared" si="986"/>
        <v>11.532133333333334</v>
      </c>
      <c r="O7903" s="25">
        <f t="shared" si="987"/>
        <v>1.74946086647669</v>
      </c>
      <c r="P7903" s="26">
        <f t="shared" si="988"/>
        <v>0.36321288982266764</v>
      </c>
      <c r="R7903" s="2">
        <f t="shared" si="989"/>
        <v>0.8179881544881723</v>
      </c>
      <c r="S7903" s="2"/>
      <c r="T7903" s="2">
        <f t="shared" si="990"/>
        <v>-0.28984814363342942</v>
      </c>
      <c r="U7903" s="2"/>
      <c r="V7903" s="38">
        <f t="shared" si="991"/>
        <v>3.3834322740061797E-2</v>
      </c>
      <c r="W7903" s="8">
        <v>4887</v>
      </c>
      <c r="X7903" s="9">
        <f t="shared" ref="X7903:X7966" si="992">(V7903*7964)/W7903</f>
        <v>5.5137414835656262E-2</v>
      </c>
    </row>
    <row r="7904" spans="1:24">
      <c r="A7904" s="15" t="s">
        <v>22912</v>
      </c>
      <c r="B7904" s="1" t="s">
        <v>22913</v>
      </c>
      <c r="C7904" t="s">
        <v>22914</v>
      </c>
      <c r="D7904" s="1">
        <v>1</v>
      </c>
      <c r="E7904" s="30">
        <v>9.8537300000000005</v>
      </c>
      <c r="F7904" s="31">
        <v>6.9414400000000001</v>
      </c>
      <c r="G7904" s="31">
        <v>11.610900000000001</v>
      </c>
      <c r="H7904" s="35">
        <v>14.675000000000001</v>
      </c>
      <c r="I7904" s="32">
        <v>17.667999999999999</v>
      </c>
      <c r="J7904" s="36">
        <v>20.139800000000001</v>
      </c>
      <c r="L7904" s="21">
        <f t="shared" si="985"/>
        <v>17.494266666666668</v>
      </c>
      <c r="M7904" s="22">
        <f t="shared" si="986"/>
        <v>9.4686900000000005</v>
      </c>
      <c r="O7904" s="25">
        <f t="shared" si="987"/>
        <v>2.7365392767751953</v>
      </c>
      <c r="P7904" s="26">
        <f t="shared" si="988"/>
        <v>2.358422359141807</v>
      </c>
      <c r="R7904" s="2">
        <f t="shared" si="989"/>
        <v>0.54124532227701261</v>
      </c>
      <c r="S7904" s="2"/>
      <c r="T7904" s="2">
        <f t="shared" si="990"/>
        <v>-0.88564544351343832</v>
      </c>
      <c r="U7904" s="2"/>
      <c r="V7904" s="38">
        <f t="shared" si="991"/>
        <v>9.1680944448893128E-3</v>
      </c>
      <c r="W7904" s="8">
        <v>3540</v>
      </c>
      <c r="X7904" s="9">
        <f t="shared" si="992"/>
        <v>2.0625622643813131E-2</v>
      </c>
    </row>
    <row r="7905" spans="1:24">
      <c r="A7905" s="15" t="s">
        <v>5004</v>
      </c>
      <c r="B7905" s="1" t="s">
        <v>5005</v>
      </c>
      <c r="C7905" t="s">
        <v>5006</v>
      </c>
      <c r="D7905" s="1">
        <v>3</v>
      </c>
      <c r="E7905" s="30">
        <v>10.515700000000001</v>
      </c>
      <c r="F7905" s="31">
        <v>14.305300000000001</v>
      </c>
      <c r="G7905" s="31">
        <v>12.6084</v>
      </c>
      <c r="H7905" s="35">
        <v>11.6333</v>
      </c>
      <c r="I7905" s="32">
        <v>14.380100000000001</v>
      </c>
      <c r="J7905" s="36">
        <v>11.7423</v>
      </c>
      <c r="L7905" s="21">
        <f t="shared" si="985"/>
        <v>12.585233333333335</v>
      </c>
      <c r="M7905" s="22">
        <f t="shared" si="986"/>
        <v>12.476466666666667</v>
      </c>
      <c r="O7905" s="25">
        <f t="shared" si="987"/>
        <v>1.5553552691695007</v>
      </c>
      <c r="P7905" s="26">
        <f t="shared" si="988"/>
        <v>1.8982417768380573</v>
      </c>
      <c r="R7905" s="2">
        <f t="shared" si="989"/>
        <v>0.99135759633644716</v>
      </c>
      <c r="S7905" s="2"/>
      <c r="T7905" s="2">
        <f t="shared" si="990"/>
        <v>-1.2522543627484197E-2</v>
      </c>
      <c r="U7905" s="2"/>
      <c r="V7905" s="38">
        <f t="shared" si="991"/>
        <v>0.4712479806628227</v>
      </c>
      <c r="W7905" s="8">
        <v>7867</v>
      </c>
      <c r="X7905" s="9">
        <f t="shared" si="992"/>
        <v>0.47705846167519006</v>
      </c>
    </row>
    <row r="7906" spans="1:24">
      <c r="A7906" s="15" t="s">
        <v>13351</v>
      </c>
      <c r="B7906" s="1" t="s">
        <v>13352</v>
      </c>
      <c r="C7906" t="s">
        <v>13353</v>
      </c>
      <c r="D7906" s="1">
        <v>4</v>
      </c>
      <c r="E7906" s="30">
        <v>13.5724</v>
      </c>
      <c r="F7906" s="31">
        <v>10.0753</v>
      </c>
      <c r="G7906" s="31">
        <v>12.868</v>
      </c>
      <c r="H7906" s="35">
        <v>13.0015</v>
      </c>
      <c r="I7906" s="32">
        <v>13.144399999999999</v>
      </c>
      <c r="J7906" s="36">
        <v>12.8592</v>
      </c>
      <c r="L7906" s="21">
        <f t="shared" si="985"/>
        <v>13.0017</v>
      </c>
      <c r="M7906" s="22">
        <f t="shared" si="986"/>
        <v>12.171900000000001</v>
      </c>
      <c r="O7906" s="25">
        <f t="shared" si="987"/>
        <v>0.14260010518930186</v>
      </c>
      <c r="P7906" s="26">
        <f t="shared" si="988"/>
        <v>1.8495522458151781</v>
      </c>
      <c r="R7906" s="2">
        <f t="shared" si="989"/>
        <v>0.93617757677842139</v>
      </c>
      <c r="S7906" s="2"/>
      <c r="T7906" s="2">
        <f t="shared" si="990"/>
        <v>-9.5145884695420263E-2</v>
      </c>
      <c r="U7906" s="2"/>
      <c r="V7906" s="38">
        <f t="shared" si="991"/>
        <v>0.24085926009753009</v>
      </c>
      <c r="W7906" s="8">
        <v>6978</v>
      </c>
      <c r="X7906" s="9">
        <f t="shared" si="992"/>
        <v>0.27489297039506011</v>
      </c>
    </row>
    <row r="7907" spans="1:24">
      <c r="A7907" s="15" t="s">
        <v>275</v>
      </c>
      <c r="B7907" s="1" t="s">
        <v>276</v>
      </c>
      <c r="C7907" t="s">
        <v>277</v>
      </c>
      <c r="D7907" s="1">
        <v>21</v>
      </c>
      <c r="E7907" s="30">
        <v>11.5482</v>
      </c>
      <c r="F7907" s="31">
        <v>11.6851</v>
      </c>
      <c r="G7907" s="31">
        <v>15.378399999999999</v>
      </c>
      <c r="H7907" s="35">
        <v>12.393599999999999</v>
      </c>
      <c r="I7907" s="32">
        <v>11.3447</v>
      </c>
      <c r="J7907" s="36">
        <v>11.741199999999999</v>
      </c>
      <c r="L7907" s="21">
        <f t="shared" si="985"/>
        <v>11.826500000000001</v>
      </c>
      <c r="M7907" s="22">
        <f t="shared" si="986"/>
        <v>12.870566666666667</v>
      </c>
      <c r="O7907" s="25">
        <f t="shared" si="987"/>
        <v>0.52962710466893581</v>
      </c>
      <c r="P7907" s="26">
        <f t="shared" si="988"/>
        <v>2.1729257749249804</v>
      </c>
      <c r="R7907" s="2">
        <f t="shared" si="989"/>
        <v>1.0882819656421312</v>
      </c>
      <c r="S7907" s="2"/>
      <c r="T7907" s="2">
        <f t="shared" si="990"/>
        <v>0.12205239641443494</v>
      </c>
      <c r="U7907" s="2"/>
      <c r="V7907" s="38">
        <f t="shared" si="991"/>
        <v>0.2320568441553793</v>
      </c>
      <c r="W7907" s="8">
        <v>6934</v>
      </c>
      <c r="X7907" s="9">
        <f t="shared" si="992"/>
        <v>0.26652735893473334</v>
      </c>
    </row>
    <row r="7908" spans="1:24">
      <c r="A7908" s="15" t="s">
        <v>7944</v>
      </c>
      <c r="B7908" s="1" t="s">
        <v>7945</v>
      </c>
      <c r="C7908" t="s">
        <v>7946</v>
      </c>
      <c r="D7908" s="1">
        <v>13</v>
      </c>
      <c r="E7908" s="30">
        <v>12.867900000000001</v>
      </c>
      <c r="F7908" s="31">
        <v>10.420400000000001</v>
      </c>
      <c r="G7908" s="31">
        <v>9.9096499999999992</v>
      </c>
      <c r="H7908" s="35">
        <v>15.1548</v>
      </c>
      <c r="I7908" s="32">
        <v>14.924200000000001</v>
      </c>
      <c r="J7908" s="36">
        <v>14.7258</v>
      </c>
      <c r="L7908" s="21">
        <f t="shared" si="985"/>
        <v>14.934933333333333</v>
      </c>
      <c r="M7908" s="22">
        <f t="shared" si="986"/>
        <v>11.065983333333334</v>
      </c>
      <c r="O7908" s="25">
        <f t="shared" si="987"/>
        <v>0.21470131190408076</v>
      </c>
      <c r="P7908" s="26">
        <f t="shared" si="988"/>
        <v>1.5812634650283064</v>
      </c>
      <c r="R7908" s="2">
        <f t="shared" si="989"/>
        <v>0.74094628254115635</v>
      </c>
      <c r="S7908" s="2"/>
      <c r="T7908" s="2">
        <f t="shared" si="990"/>
        <v>-0.43255914172285825</v>
      </c>
      <c r="U7908" s="2"/>
      <c r="V7908" s="38">
        <f t="shared" si="991"/>
        <v>6.8514540187962223E-3</v>
      </c>
      <c r="W7908" s="8">
        <v>3261</v>
      </c>
      <c r="X7908" s="9">
        <f t="shared" si="992"/>
        <v>1.6732591170099086E-2</v>
      </c>
    </row>
    <row r="7909" spans="1:24">
      <c r="A7909" s="15" t="s">
        <v>20730</v>
      </c>
      <c r="B7909" s="1" t="s">
        <v>20731</v>
      </c>
      <c r="C7909" t="s">
        <v>20732</v>
      </c>
      <c r="D7909" s="1">
        <v>3</v>
      </c>
      <c r="E7909" s="30">
        <v>7.8464</v>
      </c>
      <c r="F7909" s="31">
        <v>12.4626</v>
      </c>
      <c r="G7909" s="31">
        <v>12.184200000000001</v>
      </c>
      <c r="H7909" s="35">
        <v>16.483599999999999</v>
      </c>
      <c r="I7909" s="32">
        <v>17.484999999999999</v>
      </c>
      <c r="J7909" s="36">
        <v>11.670999999999999</v>
      </c>
      <c r="L7909" s="21">
        <f t="shared" si="985"/>
        <v>15.213199999999999</v>
      </c>
      <c r="M7909" s="22">
        <f t="shared" si="986"/>
        <v>10.831066666666667</v>
      </c>
      <c r="O7909" s="25">
        <f t="shared" si="987"/>
        <v>3.1082287753638718</v>
      </c>
      <c r="P7909" s="26">
        <f t="shared" si="988"/>
        <v>2.5885426350232899</v>
      </c>
      <c r="R7909" s="2">
        <f t="shared" si="989"/>
        <v>0.71195190141894327</v>
      </c>
      <c r="S7909" s="2"/>
      <c r="T7909" s="2">
        <f t="shared" si="990"/>
        <v>-0.49014831707815554</v>
      </c>
      <c r="U7909" s="2"/>
      <c r="V7909" s="38">
        <f t="shared" si="991"/>
        <v>6.6916007979216E-2</v>
      </c>
      <c r="W7909" s="8">
        <v>5670</v>
      </c>
      <c r="X7909" s="9">
        <f t="shared" si="992"/>
        <v>9.398925706287059E-2</v>
      </c>
    </row>
    <row r="7910" spans="1:24">
      <c r="A7910" s="15" t="s">
        <v>3864</v>
      </c>
      <c r="B7910" s="1" t="s">
        <v>3865</v>
      </c>
      <c r="C7910" t="s">
        <v>3866</v>
      </c>
      <c r="D7910" s="1">
        <v>5</v>
      </c>
      <c r="E7910" s="30">
        <v>12.82</v>
      </c>
      <c r="F7910" s="31">
        <v>12.027900000000001</v>
      </c>
      <c r="G7910" s="31">
        <v>12.3491</v>
      </c>
      <c r="H7910" s="35">
        <v>12.7485</v>
      </c>
      <c r="I7910" s="32">
        <v>12.1502</v>
      </c>
      <c r="J7910" s="36">
        <v>12.9742</v>
      </c>
      <c r="L7910" s="21">
        <f t="shared" si="985"/>
        <v>12.6243</v>
      </c>
      <c r="M7910" s="22">
        <f t="shared" si="986"/>
        <v>12.399000000000001</v>
      </c>
      <c r="O7910" s="25">
        <f t="shared" si="987"/>
        <v>0.42580891254176439</v>
      </c>
      <c r="P7910" s="26">
        <f t="shared" si="988"/>
        <v>0.39840069026044606</v>
      </c>
      <c r="R7910" s="2">
        <f t="shared" si="989"/>
        <v>0.98215346593474495</v>
      </c>
      <c r="S7910" s="2"/>
      <c r="T7910" s="2">
        <f t="shared" si="990"/>
        <v>-2.5979625088362646E-2</v>
      </c>
      <c r="U7910" s="2"/>
      <c r="V7910" s="38">
        <f t="shared" si="991"/>
        <v>0.27000412442780941</v>
      </c>
      <c r="W7910" s="8">
        <v>7112</v>
      </c>
      <c r="X7910" s="9">
        <f t="shared" si="992"/>
        <v>0.30234995035757506</v>
      </c>
    </row>
    <row r="7911" spans="1:24">
      <c r="A7911" s="15" t="s">
        <v>2482</v>
      </c>
      <c r="B7911" s="1" t="s">
        <v>2483</v>
      </c>
      <c r="C7911" t="s">
        <v>2484</v>
      </c>
      <c r="D7911" s="1">
        <v>21</v>
      </c>
      <c r="E7911" s="30">
        <v>11.5313</v>
      </c>
      <c r="F7911" s="31">
        <v>12.4239</v>
      </c>
      <c r="G7911" s="31">
        <v>14.45</v>
      </c>
      <c r="H7911" s="35">
        <v>11.408899999999999</v>
      </c>
      <c r="I7911" s="32">
        <v>13.0733</v>
      </c>
      <c r="J7911" s="36">
        <v>11.6153</v>
      </c>
      <c r="L7911" s="21">
        <f t="shared" si="985"/>
        <v>12.032499999999999</v>
      </c>
      <c r="M7911" s="22">
        <f t="shared" si="986"/>
        <v>12.801733333333331</v>
      </c>
      <c r="O7911" s="25">
        <f t="shared" si="987"/>
        <v>0.90724788233426057</v>
      </c>
      <c r="P7911" s="26">
        <f t="shared" si="988"/>
        <v>1.4955838135435047</v>
      </c>
      <c r="R7911" s="2">
        <f t="shared" si="989"/>
        <v>1.0639296350162752</v>
      </c>
      <c r="S7911" s="2"/>
      <c r="T7911" s="2">
        <f t="shared" si="990"/>
        <v>8.940273864930226E-2</v>
      </c>
      <c r="U7911" s="2"/>
      <c r="V7911" s="38">
        <f t="shared" si="991"/>
        <v>0.24434511630507857</v>
      </c>
      <c r="W7911" s="8">
        <v>6997</v>
      </c>
      <c r="X7911" s="9">
        <f t="shared" si="992"/>
        <v>0.27811412123104845</v>
      </c>
    </row>
    <row r="7912" spans="1:24">
      <c r="A7912" s="15" t="s">
        <v>14176</v>
      </c>
      <c r="C7912" t="s">
        <v>14177</v>
      </c>
      <c r="D7912" s="1">
        <v>3</v>
      </c>
      <c r="E7912" s="30">
        <v>8.3123799999999992</v>
      </c>
      <c r="F7912" s="31">
        <v>14.012499999999999</v>
      </c>
      <c r="G7912" s="31">
        <v>12.456099999999999</v>
      </c>
      <c r="H7912" s="35">
        <v>12.0235</v>
      </c>
      <c r="I7912" s="32">
        <v>16.707599999999999</v>
      </c>
      <c r="J7912" s="36">
        <v>13.0661</v>
      </c>
      <c r="L7912" s="21">
        <f t="shared" si="985"/>
        <v>13.932399999999999</v>
      </c>
      <c r="M7912" s="22">
        <f t="shared" si="986"/>
        <v>11.59366</v>
      </c>
      <c r="O7912" s="25">
        <f t="shared" si="987"/>
        <v>2.4592793598938716</v>
      </c>
      <c r="P7912" s="26">
        <f t="shared" si="988"/>
        <v>2.9463017613272346</v>
      </c>
      <c r="R7912" s="2">
        <f t="shared" si="989"/>
        <v>0.83213660245183885</v>
      </c>
      <c r="S7912" s="2"/>
      <c r="T7912" s="2">
        <f t="shared" si="990"/>
        <v>-0.26510771615667567</v>
      </c>
      <c r="U7912" s="2"/>
      <c r="V7912" s="38">
        <f t="shared" si="991"/>
        <v>0.17536404468459346</v>
      </c>
      <c r="W7912" s="8">
        <v>6630</v>
      </c>
      <c r="X7912" s="9">
        <f t="shared" si="992"/>
        <v>0.21064845427874845</v>
      </c>
    </row>
    <row r="7913" spans="1:24">
      <c r="A7913" s="15" t="s">
        <v>5435</v>
      </c>
      <c r="B7913" s="1" t="s">
        <v>5436</v>
      </c>
      <c r="C7913" t="s">
        <v>5437</v>
      </c>
      <c r="D7913" s="1">
        <v>15</v>
      </c>
      <c r="E7913" s="30">
        <v>13.590299999999999</v>
      </c>
      <c r="F7913" s="31">
        <v>12.893800000000001</v>
      </c>
      <c r="G7913" s="31">
        <v>14.8782</v>
      </c>
      <c r="H7913" s="35">
        <v>10.6264</v>
      </c>
      <c r="I7913" s="32">
        <v>9.6843500000000002</v>
      </c>
      <c r="J7913" s="36">
        <v>10.680199999999999</v>
      </c>
      <c r="L7913" s="21">
        <f t="shared" si="985"/>
        <v>10.330316666666667</v>
      </c>
      <c r="M7913" s="22">
        <f t="shared" si="986"/>
        <v>13.787433333333333</v>
      </c>
      <c r="O7913" s="25">
        <f t="shared" si="987"/>
        <v>0.56006991602239531</v>
      </c>
      <c r="P7913" s="26">
        <f t="shared" si="988"/>
        <v>1.0067805139817381</v>
      </c>
      <c r="R7913" s="2">
        <f t="shared" si="989"/>
        <v>1.3346573757822848</v>
      </c>
      <c r="S7913" s="2"/>
      <c r="T7913" s="2">
        <f t="shared" si="990"/>
        <v>0.41646943052606922</v>
      </c>
      <c r="U7913" s="2"/>
      <c r="V7913" s="38">
        <f t="shared" si="991"/>
        <v>3.2637206905172713E-3</v>
      </c>
      <c r="W7913" s="8">
        <v>2500</v>
      </c>
      <c r="X7913" s="9">
        <f t="shared" si="992"/>
        <v>1.039690863171182E-2</v>
      </c>
    </row>
    <row r="7914" spans="1:24">
      <c r="A7914" s="15" t="s">
        <v>19856</v>
      </c>
      <c r="B7914" s="1" t="s">
        <v>19857</v>
      </c>
      <c r="C7914" t="s">
        <v>19858</v>
      </c>
      <c r="D7914" s="1">
        <v>3</v>
      </c>
      <c r="E7914" s="30">
        <v>10.771100000000001</v>
      </c>
      <c r="F7914" s="31">
        <v>14.756399999999999</v>
      </c>
      <c r="G7914" s="31">
        <v>11.4003</v>
      </c>
      <c r="H7914" s="35">
        <v>11.585100000000001</v>
      </c>
      <c r="I7914" s="32">
        <v>13.334</v>
      </c>
      <c r="J7914" s="36">
        <v>13.3948</v>
      </c>
      <c r="L7914" s="21">
        <f t="shared" si="985"/>
        <v>12.771300000000002</v>
      </c>
      <c r="M7914" s="22">
        <f t="shared" si="986"/>
        <v>12.309266666666666</v>
      </c>
      <c r="O7914" s="25">
        <f t="shared" si="987"/>
        <v>1.0277290450308383</v>
      </c>
      <c r="P7914" s="26">
        <f t="shared" si="988"/>
        <v>2.1425030509507677</v>
      </c>
      <c r="R7914" s="2">
        <f t="shared" si="989"/>
        <v>0.96382252916043509</v>
      </c>
      <c r="S7914" s="2"/>
      <c r="T7914" s="2">
        <f t="shared" si="990"/>
        <v>-5.316057070491572E-2</v>
      </c>
      <c r="U7914" s="2"/>
      <c r="V7914" s="38">
        <f t="shared" si="991"/>
        <v>0.37660650936181284</v>
      </c>
      <c r="W7914" s="8">
        <v>7526</v>
      </c>
      <c r="X7914" s="9">
        <f t="shared" si="992"/>
        <v>0.39852434766907752</v>
      </c>
    </row>
    <row r="7915" spans="1:24">
      <c r="A7915" s="15" t="s">
        <v>9941</v>
      </c>
      <c r="B7915" s="1" t="s">
        <v>9942</v>
      </c>
      <c r="C7915" t="s">
        <v>9943</v>
      </c>
      <c r="D7915" s="1">
        <v>54</v>
      </c>
      <c r="E7915" s="30">
        <v>14.6457</v>
      </c>
      <c r="F7915" s="31">
        <v>12.394600000000001</v>
      </c>
      <c r="G7915" s="31">
        <v>12.2196</v>
      </c>
      <c r="H7915" s="35">
        <v>11.764200000000001</v>
      </c>
      <c r="I7915" s="32">
        <v>9.8959799999999998</v>
      </c>
      <c r="J7915" s="36">
        <v>12.9917</v>
      </c>
      <c r="L7915" s="21">
        <f t="shared" si="985"/>
        <v>11.550626666666666</v>
      </c>
      <c r="M7915" s="22">
        <f t="shared" si="986"/>
        <v>13.086633333333333</v>
      </c>
      <c r="O7915" s="25">
        <f t="shared" si="987"/>
        <v>1.5588716291386466</v>
      </c>
      <c r="P7915" s="26">
        <f t="shared" si="988"/>
        <v>1.3530236152164281</v>
      </c>
      <c r="R7915" s="2">
        <f t="shared" si="989"/>
        <v>1.1329803750907599</v>
      </c>
      <c r="S7915" s="2"/>
      <c r="T7915" s="2">
        <f t="shared" si="990"/>
        <v>0.1801228717458542</v>
      </c>
      <c r="U7915" s="2"/>
      <c r="V7915" s="38">
        <f t="shared" si="991"/>
        <v>0.13346557348499932</v>
      </c>
      <c r="W7915" s="8">
        <v>6350</v>
      </c>
      <c r="X7915" s="9">
        <f t="shared" si="992"/>
        <v>0.16738894917079283</v>
      </c>
    </row>
    <row r="7916" spans="1:24">
      <c r="A7916" s="15" t="s">
        <v>16892</v>
      </c>
      <c r="B7916" s="1" t="s">
        <v>16893</v>
      </c>
      <c r="C7916" t="s">
        <v>16894</v>
      </c>
      <c r="D7916" s="1">
        <v>4</v>
      </c>
      <c r="E7916" s="30">
        <v>10.4122</v>
      </c>
      <c r="F7916" s="31">
        <v>13.964499999999999</v>
      </c>
      <c r="G7916" s="31">
        <v>14.110799999999999</v>
      </c>
      <c r="H7916" s="35">
        <v>10.5678</v>
      </c>
      <c r="I7916" s="32">
        <v>13.9107</v>
      </c>
      <c r="J7916" s="36">
        <v>11.5214</v>
      </c>
      <c r="L7916" s="21">
        <f t="shared" si="985"/>
        <v>11.999966666666666</v>
      </c>
      <c r="M7916" s="22">
        <f t="shared" si="986"/>
        <v>12.829166666666666</v>
      </c>
      <c r="O7916" s="25">
        <f t="shared" si="987"/>
        <v>1.7220669683068055</v>
      </c>
      <c r="P7916" s="26">
        <f t="shared" si="988"/>
        <v>2.0944323391633679</v>
      </c>
      <c r="R7916" s="2">
        <f t="shared" si="989"/>
        <v>1.0691001919449776</v>
      </c>
      <c r="S7916" s="2"/>
      <c r="T7916" s="2">
        <f t="shared" si="990"/>
        <v>9.6397063206933184E-2</v>
      </c>
      <c r="U7916" s="2"/>
      <c r="V7916" s="38">
        <f t="shared" si="991"/>
        <v>0.31218514324617264</v>
      </c>
      <c r="W7916" s="8">
        <v>7292</v>
      </c>
      <c r="X7916" s="9">
        <f t="shared" si="992"/>
        <v>0.34095481086293455</v>
      </c>
    </row>
    <row r="7917" spans="1:24">
      <c r="A7917" s="15" t="s">
        <v>8684</v>
      </c>
      <c r="B7917" s="1" t="s">
        <v>8685</v>
      </c>
      <c r="C7917" t="s">
        <v>8686</v>
      </c>
      <c r="D7917" s="1">
        <v>4</v>
      </c>
      <c r="E7917" s="30">
        <v>16.186800000000002</v>
      </c>
      <c r="F7917" s="31">
        <v>11.7478</v>
      </c>
      <c r="G7917" s="31">
        <v>10.4819</v>
      </c>
      <c r="H7917" s="35">
        <v>11.580399999999999</v>
      </c>
      <c r="I7917" s="32">
        <v>8.8507200000000008</v>
      </c>
      <c r="J7917" s="36">
        <v>15.241300000000001</v>
      </c>
      <c r="L7917" s="21">
        <f t="shared" si="985"/>
        <v>11.890806666666668</v>
      </c>
      <c r="M7917" s="22">
        <f t="shared" si="986"/>
        <v>12.8055</v>
      </c>
      <c r="O7917" s="25">
        <f t="shared" si="987"/>
        <v>3.20657799034006</v>
      </c>
      <c r="P7917" s="26">
        <f t="shared" si="988"/>
        <v>2.9959168830259673</v>
      </c>
      <c r="R7917" s="2">
        <f t="shared" si="989"/>
        <v>1.0769244138749205</v>
      </c>
      <c r="S7917" s="2"/>
      <c r="T7917" s="2">
        <f t="shared" si="990"/>
        <v>0.10691699495678099</v>
      </c>
      <c r="U7917" s="2"/>
      <c r="V7917" s="38">
        <f t="shared" si="991"/>
        <v>0.3681711466928469</v>
      </c>
      <c r="W7917" s="8">
        <v>7500</v>
      </c>
      <c r="X7917" s="9">
        <f t="shared" si="992"/>
        <v>0.39094866830157771</v>
      </c>
    </row>
    <row r="7918" spans="1:24">
      <c r="A7918" s="15" t="s">
        <v>21525</v>
      </c>
      <c r="B7918" s="1" t="s">
        <v>21526</v>
      </c>
      <c r="C7918" t="s">
        <v>21527</v>
      </c>
      <c r="D7918" s="1">
        <v>2</v>
      </c>
      <c r="E7918" s="30">
        <v>11.1503</v>
      </c>
      <c r="F7918" s="31">
        <v>11.236700000000001</v>
      </c>
      <c r="G7918" s="31">
        <v>15.436</v>
      </c>
      <c r="H7918" s="35">
        <v>11.2857</v>
      </c>
      <c r="I7918" s="32">
        <v>14.4269</v>
      </c>
      <c r="J7918" s="36">
        <v>11.089399999999999</v>
      </c>
      <c r="L7918" s="21">
        <f t="shared" si="985"/>
        <v>12.267333333333333</v>
      </c>
      <c r="M7918" s="22">
        <f t="shared" si="986"/>
        <v>12.607666666666667</v>
      </c>
      <c r="O7918" s="25">
        <f t="shared" si="987"/>
        <v>1.8728132750846642</v>
      </c>
      <c r="P7918" s="26">
        <f t="shared" si="988"/>
        <v>2.4497894446938262</v>
      </c>
      <c r="R7918" s="2">
        <f t="shared" si="989"/>
        <v>1.0277430574425304</v>
      </c>
      <c r="S7918" s="2"/>
      <c r="T7918" s="2">
        <f t="shared" si="990"/>
        <v>3.9479626314828063E-2</v>
      </c>
      <c r="U7918" s="2"/>
      <c r="V7918" s="38">
        <f t="shared" si="991"/>
        <v>0.42885506577434451</v>
      </c>
      <c r="W7918" s="8">
        <v>7729</v>
      </c>
      <c r="X7918" s="9">
        <f t="shared" si="992"/>
        <v>0.44189439045502388</v>
      </c>
    </row>
    <row r="7919" spans="1:24">
      <c r="A7919" s="15" t="s">
        <v>11838</v>
      </c>
      <c r="B7919" s="1" t="s">
        <v>11839</v>
      </c>
      <c r="C7919" t="s">
        <v>11840</v>
      </c>
      <c r="D7919" s="1">
        <v>11</v>
      </c>
      <c r="E7919" s="30">
        <v>11.0291</v>
      </c>
      <c r="F7919" s="31">
        <v>14.356199999999999</v>
      </c>
      <c r="G7919" s="31">
        <v>12.176399999999999</v>
      </c>
      <c r="H7919" s="35">
        <v>12.174200000000001</v>
      </c>
      <c r="I7919" s="32">
        <v>13.648099999999999</v>
      </c>
      <c r="J7919" s="36">
        <v>11.6897</v>
      </c>
      <c r="L7919" s="21">
        <f t="shared" si="985"/>
        <v>12.504</v>
      </c>
      <c r="M7919" s="22">
        <f t="shared" si="986"/>
        <v>12.520566666666667</v>
      </c>
      <c r="O7919" s="25">
        <f t="shared" si="987"/>
        <v>1.0200042499911453</v>
      </c>
      <c r="P7919" s="26">
        <f t="shared" si="988"/>
        <v>1.6900404206211466</v>
      </c>
      <c r="R7919" s="2">
        <f t="shared" si="989"/>
        <v>1.0013249093623375</v>
      </c>
      <c r="S7919" s="2"/>
      <c r="T7919" s="2">
        <f t="shared" si="990"/>
        <v>1.9101750415130223E-3</v>
      </c>
      <c r="U7919" s="2"/>
      <c r="V7919" s="38">
        <f t="shared" si="991"/>
        <v>0.49454917204549897</v>
      </c>
      <c r="W7919" s="8">
        <v>7950</v>
      </c>
      <c r="X7919" s="9">
        <f t="shared" si="992"/>
        <v>0.49542007624784323</v>
      </c>
    </row>
    <row r="7920" spans="1:24">
      <c r="A7920" s="15" t="s">
        <v>20866</v>
      </c>
      <c r="B7920" s="1" t="s">
        <v>20867</v>
      </c>
      <c r="C7920" t="s">
        <v>20868</v>
      </c>
      <c r="D7920" s="1">
        <v>5</v>
      </c>
      <c r="E7920" s="30">
        <v>11.2621</v>
      </c>
      <c r="F7920" s="31">
        <v>13.939399999999999</v>
      </c>
      <c r="G7920" s="31">
        <v>12.425800000000001</v>
      </c>
      <c r="H7920" s="35">
        <v>12.4658</v>
      </c>
      <c r="I7920" s="32">
        <v>12.7744</v>
      </c>
      <c r="J7920" s="36">
        <v>12.1373</v>
      </c>
      <c r="L7920" s="21">
        <f t="shared" si="985"/>
        <v>12.459166666666667</v>
      </c>
      <c r="M7920" s="22">
        <f t="shared" si="986"/>
        <v>12.542433333333333</v>
      </c>
      <c r="O7920" s="25">
        <f t="shared" si="987"/>
        <v>0.3186017943033802</v>
      </c>
      <c r="P7920" s="26">
        <f t="shared" si="988"/>
        <v>1.3424553338317562</v>
      </c>
      <c r="R7920" s="2">
        <f t="shared" si="989"/>
        <v>1.0066831650056853</v>
      </c>
      <c r="S7920" s="2"/>
      <c r="T7920" s="2">
        <f t="shared" si="990"/>
        <v>9.6096930777148371E-3</v>
      </c>
      <c r="U7920" s="2"/>
      <c r="V7920" s="38">
        <f t="shared" si="991"/>
        <v>0.4608909109012862</v>
      </c>
      <c r="W7920" s="8">
        <v>7837</v>
      </c>
      <c r="X7920" s="9">
        <f t="shared" si="992"/>
        <v>0.46835973132803921</v>
      </c>
    </row>
    <row r="7921" spans="1:24">
      <c r="A7921" s="15" t="s">
        <v>22533</v>
      </c>
      <c r="B7921" s="1" t="s">
        <v>22534</v>
      </c>
      <c r="C7921" t="s">
        <v>22535</v>
      </c>
      <c r="D7921" s="1">
        <v>1</v>
      </c>
      <c r="E7921" s="30">
        <v>10.9329</v>
      </c>
      <c r="F7921" s="31">
        <v>9.8598300000000005</v>
      </c>
      <c r="G7921" s="31">
        <v>11.348000000000001</v>
      </c>
      <c r="H7921" s="35">
        <v>20.2502</v>
      </c>
      <c r="I7921" s="32">
        <v>13.085000000000001</v>
      </c>
      <c r="J7921" s="36">
        <v>13.140599999999999</v>
      </c>
      <c r="L7921" s="21">
        <f t="shared" si="985"/>
        <v>15.491933333333334</v>
      </c>
      <c r="M7921" s="22">
        <f t="shared" si="986"/>
        <v>10.713576666666667</v>
      </c>
      <c r="O7921" s="25">
        <f t="shared" si="987"/>
        <v>4.1208735837602841</v>
      </c>
      <c r="P7921" s="26">
        <f t="shared" si="988"/>
        <v>0.76794500495369677</v>
      </c>
      <c r="R7921" s="2">
        <f t="shared" si="989"/>
        <v>0.69155840243739752</v>
      </c>
      <c r="S7921" s="2"/>
      <c r="T7921" s="2">
        <f t="shared" si="990"/>
        <v>-0.53207700208145392</v>
      </c>
      <c r="U7921" s="2"/>
      <c r="V7921" s="38">
        <f t="shared" si="991"/>
        <v>5.9782257120603789E-2</v>
      </c>
      <c r="W7921" s="8">
        <v>5551</v>
      </c>
      <c r="X7921" s="9">
        <f t="shared" si="992"/>
        <v>8.5769392129073779E-2</v>
      </c>
    </row>
    <row r="7922" spans="1:24">
      <c r="A7922" s="15" t="s">
        <v>7509</v>
      </c>
      <c r="B7922" s="1" t="s">
        <v>7510</v>
      </c>
      <c r="C7922" t="s">
        <v>7511</v>
      </c>
      <c r="D7922" s="1">
        <v>63</v>
      </c>
      <c r="E7922" s="30">
        <v>14.0755</v>
      </c>
      <c r="F7922" s="31">
        <v>12.9741</v>
      </c>
      <c r="G7922" s="31">
        <v>11.513199999999999</v>
      </c>
      <c r="H7922" s="35">
        <v>12.4519</v>
      </c>
      <c r="I7922" s="32">
        <v>10.823499999999999</v>
      </c>
      <c r="J7922" s="36">
        <v>12.5267</v>
      </c>
      <c r="L7922" s="21">
        <f t="shared" si="985"/>
        <v>11.934033333333332</v>
      </c>
      <c r="M7922" s="22">
        <f t="shared" si="986"/>
        <v>12.854266666666666</v>
      </c>
      <c r="O7922" s="25">
        <f t="shared" si="987"/>
        <v>0.96247699885936711</v>
      </c>
      <c r="P7922" s="26">
        <f t="shared" si="988"/>
        <v>1.2853463904074007</v>
      </c>
      <c r="R7922" s="2">
        <f t="shared" si="989"/>
        <v>1.0771100019272613</v>
      </c>
      <c r="S7922" s="2"/>
      <c r="T7922" s="2">
        <f t="shared" si="990"/>
        <v>0.10716559540759876</v>
      </c>
      <c r="U7922" s="2"/>
      <c r="V7922" s="38">
        <f t="shared" si="991"/>
        <v>0.18854355461131594</v>
      </c>
      <c r="W7922" s="8">
        <v>6730</v>
      </c>
      <c r="X7922" s="9">
        <f t="shared" si="992"/>
        <v>0.22311454218789306</v>
      </c>
    </row>
    <row r="7923" spans="1:24">
      <c r="A7923" s="15" t="s">
        <v>21591</v>
      </c>
      <c r="B7923" s="1" t="s">
        <v>21592</v>
      </c>
      <c r="C7923" t="s">
        <v>21593</v>
      </c>
      <c r="D7923" s="1">
        <v>1</v>
      </c>
      <c r="E7923" s="30">
        <v>13.145899999999999</v>
      </c>
      <c r="F7923" s="31">
        <v>9.1454900000000006</v>
      </c>
      <c r="G7923" s="31">
        <v>13.741300000000001</v>
      </c>
      <c r="H7923" s="35">
        <v>10.986499999999999</v>
      </c>
      <c r="I7923" s="32">
        <v>15.716100000000001</v>
      </c>
      <c r="J7923" s="36">
        <v>13.380800000000001</v>
      </c>
      <c r="L7923" s="21">
        <f t="shared" si="985"/>
        <v>13.361133333333333</v>
      </c>
      <c r="M7923" s="22">
        <f t="shared" si="986"/>
        <v>12.010896666666667</v>
      </c>
      <c r="O7923" s="25">
        <f t="shared" si="987"/>
        <v>2.3648613327917056</v>
      </c>
      <c r="P7923" s="26">
        <f t="shared" si="988"/>
        <v>2.4993082671077911</v>
      </c>
      <c r="R7923" s="2">
        <f t="shared" si="989"/>
        <v>0.89894295394103307</v>
      </c>
      <c r="S7923" s="2"/>
      <c r="T7923" s="2">
        <f t="shared" si="990"/>
        <v>-0.15369852828852992</v>
      </c>
      <c r="U7923" s="2"/>
      <c r="V7923" s="38">
        <f t="shared" si="991"/>
        <v>0.26700035117802506</v>
      </c>
      <c r="W7923" s="8">
        <v>7095</v>
      </c>
      <c r="X7923" s="9">
        <f t="shared" si="992"/>
        <v>0.29970271977192275</v>
      </c>
    </row>
    <row r="7924" spans="1:24">
      <c r="A7924" s="15" t="s">
        <v>22545</v>
      </c>
      <c r="B7924" s="1" t="s">
        <v>22546</v>
      </c>
      <c r="C7924" t="s">
        <v>22547</v>
      </c>
      <c r="D7924" s="1">
        <v>1</v>
      </c>
      <c r="E7924" s="30">
        <v>6.8520799999999999</v>
      </c>
      <c r="F7924" s="31">
        <v>11.029500000000001</v>
      </c>
      <c r="G7924" s="31">
        <v>9.8267000000000007</v>
      </c>
      <c r="H7924" s="35">
        <v>19.409800000000001</v>
      </c>
      <c r="I7924" s="32">
        <v>10.894</v>
      </c>
      <c r="J7924" s="36">
        <v>23.3703</v>
      </c>
      <c r="L7924" s="21">
        <f t="shared" si="985"/>
        <v>17.891366666666666</v>
      </c>
      <c r="M7924" s="22">
        <f t="shared" si="986"/>
        <v>9.2360933333333346</v>
      </c>
      <c r="O7924" s="25">
        <f t="shared" si="987"/>
        <v>6.3752447218387864</v>
      </c>
      <c r="P7924" s="26">
        <f t="shared" si="988"/>
        <v>2.1504235955116648</v>
      </c>
      <c r="R7924" s="2">
        <f t="shared" si="989"/>
        <v>0.51623185111627401</v>
      </c>
      <c r="S7924" s="2"/>
      <c r="T7924" s="2">
        <f t="shared" si="990"/>
        <v>-0.95390893751227679</v>
      </c>
      <c r="U7924" s="2"/>
      <c r="V7924" s="38">
        <f t="shared" si="991"/>
        <v>4.4897352160278459E-2</v>
      </c>
      <c r="W7924" s="8">
        <v>5207</v>
      </c>
      <c r="X7924" s="9">
        <f t="shared" si="992"/>
        <v>6.8669581833005117E-2</v>
      </c>
    </row>
    <row r="7925" spans="1:24">
      <c r="A7925" s="15" t="s">
        <v>972</v>
      </c>
      <c r="B7925" s="1" t="s">
        <v>973</v>
      </c>
      <c r="C7925" t="s">
        <v>974</v>
      </c>
      <c r="D7925" s="1">
        <v>115</v>
      </c>
      <c r="E7925" s="30">
        <v>13.758800000000001</v>
      </c>
      <c r="F7925" s="31">
        <v>9.4920899999999993</v>
      </c>
      <c r="G7925" s="31">
        <v>12.7193</v>
      </c>
      <c r="H7925" s="35">
        <v>13.486599999999999</v>
      </c>
      <c r="I7925" s="32">
        <v>12.667400000000001</v>
      </c>
      <c r="J7925" s="36">
        <v>13.7742</v>
      </c>
      <c r="L7925" s="21">
        <f t="shared" si="985"/>
        <v>13.309400000000002</v>
      </c>
      <c r="M7925" s="22">
        <f t="shared" si="986"/>
        <v>11.990063333333334</v>
      </c>
      <c r="O7925" s="25">
        <f t="shared" si="987"/>
        <v>0.57428341435218178</v>
      </c>
      <c r="P7925" s="26">
        <f t="shared" si="988"/>
        <v>2.2248692417832778</v>
      </c>
      <c r="R7925" s="2">
        <f t="shared" si="989"/>
        <v>0.90087181490775936</v>
      </c>
      <c r="S7925" s="2"/>
      <c r="T7925" s="2">
        <f t="shared" si="990"/>
        <v>-0.15060625538934611</v>
      </c>
      <c r="U7925" s="2"/>
      <c r="V7925" s="38">
        <f t="shared" si="991"/>
        <v>0.18813392992182124</v>
      </c>
      <c r="W7925" s="8">
        <v>6729</v>
      </c>
      <c r="X7925" s="9">
        <f t="shared" si="992"/>
        <v>0.22266289461991146</v>
      </c>
    </row>
    <row r="7926" spans="1:24">
      <c r="A7926" s="15" t="s">
        <v>16682</v>
      </c>
      <c r="B7926" s="1" t="s">
        <v>16683</v>
      </c>
      <c r="C7926" t="s">
        <v>16684</v>
      </c>
      <c r="D7926" s="1">
        <v>1</v>
      </c>
      <c r="E7926" s="30">
        <v>14.347</v>
      </c>
      <c r="F7926" s="31">
        <v>9.4021899999999992</v>
      </c>
      <c r="G7926" s="31">
        <v>18.447199999999999</v>
      </c>
      <c r="H7926" s="35">
        <v>11.8385</v>
      </c>
      <c r="I7926" s="32">
        <v>9.6483699999999999</v>
      </c>
      <c r="J7926" s="36">
        <v>8.5099300000000007</v>
      </c>
      <c r="L7926" s="21">
        <f t="shared" si="985"/>
        <v>9.9989333333333335</v>
      </c>
      <c r="M7926" s="22">
        <f t="shared" si="986"/>
        <v>14.065463333333332</v>
      </c>
      <c r="O7926" s="25">
        <f t="shared" si="987"/>
        <v>1.6917492571989856</v>
      </c>
      <c r="P7926" s="26">
        <f t="shared" si="988"/>
        <v>4.5290726033078128</v>
      </c>
      <c r="R7926" s="2">
        <f t="shared" si="989"/>
        <v>1.406696380947301</v>
      </c>
      <c r="S7926" s="2"/>
      <c r="T7926" s="2">
        <f t="shared" si="990"/>
        <v>0.49231097322970102</v>
      </c>
      <c r="U7926" s="2"/>
      <c r="V7926" s="38">
        <f t="shared" si="991"/>
        <v>0.10944221663872022</v>
      </c>
      <c r="W7926" s="8">
        <v>6140</v>
      </c>
      <c r="X7926" s="9">
        <f t="shared" si="992"/>
        <v>0.14195404125582539</v>
      </c>
    </row>
    <row r="7927" spans="1:24">
      <c r="A7927" s="15" t="s">
        <v>8977</v>
      </c>
      <c r="B7927" s="1" t="s">
        <v>8978</v>
      </c>
      <c r="C7927" t="s">
        <v>8979</v>
      </c>
      <c r="D7927" s="1">
        <v>7</v>
      </c>
      <c r="E7927" s="30">
        <v>13.0358</v>
      </c>
      <c r="F7927" s="31">
        <v>8.4635599999999993</v>
      </c>
      <c r="G7927" s="31">
        <v>15.907</v>
      </c>
      <c r="H7927" s="35">
        <v>13.084</v>
      </c>
      <c r="I7927" s="32">
        <v>12.031499999999999</v>
      </c>
      <c r="J7927" s="36">
        <v>12.721500000000001</v>
      </c>
      <c r="L7927" s="21">
        <f t="shared" si="985"/>
        <v>12.612333333333332</v>
      </c>
      <c r="M7927" s="22">
        <f t="shared" si="986"/>
        <v>12.468786666666666</v>
      </c>
      <c r="O7927" s="25">
        <f t="shared" si="987"/>
        <v>0.53467474536706294</v>
      </c>
      <c r="P7927" s="26">
        <f t="shared" si="988"/>
        <v>3.7539749397849418</v>
      </c>
      <c r="R7927" s="2">
        <f t="shared" si="989"/>
        <v>0.988618547982134</v>
      </c>
      <c r="S7927" s="2"/>
      <c r="T7927" s="2">
        <f t="shared" si="990"/>
        <v>-1.6514121010504788E-2</v>
      </c>
      <c r="U7927" s="2"/>
      <c r="V7927" s="38">
        <f t="shared" si="991"/>
        <v>0.47543346302362643</v>
      </c>
      <c r="W7927" s="8">
        <v>7883</v>
      </c>
      <c r="X7927" s="9">
        <f t="shared" si="992"/>
        <v>0.48031867303312964</v>
      </c>
    </row>
    <row r="7928" spans="1:24">
      <c r="A7928" s="15" t="s">
        <v>21570</v>
      </c>
      <c r="B7928" s="1" t="s">
        <v>21571</v>
      </c>
      <c r="C7928" t="s">
        <v>21572</v>
      </c>
      <c r="D7928" s="1">
        <v>1</v>
      </c>
      <c r="E7928" s="30">
        <v>14.229799999999999</v>
      </c>
      <c r="F7928" s="31">
        <v>7.3471200000000003</v>
      </c>
      <c r="G7928" s="31">
        <v>11.539099999999999</v>
      </c>
      <c r="H7928" s="35">
        <v>12.16</v>
      </c>
      <c r="I7928" s="32">
        <v>18.223199999999999</v>
      </c>
      <c r="J7928" s="36">
        <v>14.2502</v>
      </c>
      <c r="L7928" s="21">
        <f t="shared" si="985"/>
        <v>14.877799999999999</v>
      </c>
      <c r="M7928" s="22">
        <f t="shared" si="986"/>
        <v>11.038673333333334</v>
      </c>
      <c r="O7928" s="25">
        <f t="shared" si="987"/>
        <v>3.0799366681800522</v>
      </c>
      <c r="P7928" s="26">
        <f t="shared" si="988"/>
        <v>3.4685214619681042</v>
      </c>
      <c r="R7928" s="2">
        <f t="shared" si="989"/>
        <v>0.74195602396411664</v>
      </c>
      <c r="S7928" s="2"/>
      <c r="T7928" s="2">
        <f t="shared" si="990"/>
        <v>-0.43059441463026743</v>
      </c>
      <c r="U7928" s="2"/>
      <c r="V7928" s="38">
        <f t="shared" si="991"/>
        <v>0.11250138800165302</v>
      </c>
      <c r="W7928" s="8">
        <v>6164</v>
      </c>
      <c r="X7928" s="9">
        <f t="shared" si="992"/>
        <v>0.14535383745054584</v>
      </c>
    </row>
    <row r="7929" spans="1:24">
      <c r="A7929" s="15" t="s">
        <v>4103</v>
      </c>
      <c r="B7929" s="1" t="s">
        <v>4104</v>
      </c>
      <c r="C7929" t="s">
        <v>4105</v>
      </c>
      <c r="D7929" s="1">
        <v>27</v>
      </c>
      <c r="E7929" s="30">
        <v>10.252800000000001</v>
      </c>
      <c r="F7929" s="31">
        <v>12.8667</v>
      </c>
      <c r="G7929" s="31">
        <v>11.2189</v>
      </c>
      <c r="H7929" s="35">
        <v>13.8931</v>
      </c>
      <c r="I7929" s="32">
        <v>13.794600000000001</v>
      </c>
      <c r="J7929" s="36">
        <v>15.0197</v>
      </c>
      <c r="L7929" s="21">
        <f t="shared" si="985"/>
        <v>14.235799999999999</v>
      </c>
      <c r="M7929" s="22">
        <f t="shared" si="986"/>
        <v>11.446133333333334</v>
      </c>
      <c r="O7929" s="25">
        <f t="shared" si="987"/>
        <v>0.68066142097227733</v>
      </c>
      <c r="P7929" s="26">
        <f t="shared" si="988"/>
        <v>1.3216824669084979</v>
      </c>
      <c r="R7929" s="2">
        <f t="shared" si="989"/>
        <v>0.80403864435671579</v>
      </c>
      <c r="S7929" s="2"/>
      <c r="T7929" s="2">
        <f t="shared" si="990"/>
        <v>-0.31466325183891547</v>
      </c>
      <c r="U7929" s="2"/>
      <c r="V7929" s="38">
        <f t="shared" si="991"/>
        <v>1.5685731830647427E-2</v>
      </c>
      <c r="W7929" s="8">
        <v>4115</v>
      </c>
      <c r="X7929" s="9">
        <f t="shared" si="992"/>
        <v>3.0357513559969893E-2</v>
      </c>
    </row>
    <row r="7930" spans="1:24">
      <c r="A7930" s="15" t="s">
        <v>10734</v>
      </c>
      <c r="B7930" s="1" t="s">
        <v>10735</v>
      </c>
      <c r="C7930" t="s">
        <v>10736</v>
      </c>
      <c r="D7930" s="1">
        <v>31</v>
      </c>
      <c r="E7930" s="30">
        <v>9.8768100000000008</v>
      </c>
      <c r="F7930" s="31">
        <v>18.075700000000001</v>
      </c>
      <c r="G7930" s="31">
        <v>12.138199999999999</v>
      </c>
      <c r="H7930" s="35">
        <v>9.8719400000000004</v>
      </c>
      <c r="I7930" s="32">
        <v>12.416499999999999</v>
      </c>
      <c r="J7930" s="36">
        <v>11.089</v>
      </c>
      <c r="L7930" s="21">
        <f t="shared" si="985"/>
        <v>11.125813333333333</v>
      </c>
      <c r="M7930" s="22">
        <f t="shared" si="986"/>
        <v>13.363570000000001</v>
      </c>
      <c r="O7930" s="25">
        <f t="shared" si="987"/>
        <v>1.2726793840293524</v>
      </c>
      <c r="P7930" s="26">
        <f t="shared" si="988"/>
        <v>4.2345717653264545</v>
      </c>
      <c r="R7930" s="2">
        <f t="shared" si="989"/>
        <v>1.2011319621876335</v>
      </c>
      <c r="S7930" s="2"/>
      <c r="T7930" s="2">
        <f t="shared" si="990"/>
        <v>0.2643946612310572</v>
      </c>
      <c r="U7930" s="2"/>
      <c r="V7930" s="38">
        <f t="shared" si="991"/>
        <v>0.21510512712277094</v>
      </c>
      <c r="W7930" s="8">
        <v>6858</v>
      </c>
      <c r="X7930" s="9">
        <f t="shared" si="992"/>
        <v>0.24979545529392647</v>
      </c>
    </row>
    <row r="7931" spans="1:24">
      <c r="A7931" s="15" t="s">
        <v>6894</v>
      </c>
      <c r="B7931" s="1" t="s">
        <v>6895</v>
      </c>
      <c r="C7931" t="s">
        <v>6896</v>
      </c>
      <c r="D7931" s="1">
        <v>2</v>
      </c>
      <c r="E7931" s="30">
        <v>12.115</v>
      </c>
      <c r="F7931" s="31">
        <v>13.106199999999999</v>
      </c>
      <c r="G7931" s="31">
        <v>12.3672</v>
      </c>
      <c r="H7931" s="35">
        <v>12.345000000000001</v>
      </c>
      <c r="I7931" s="32">
        <v>13.123699999999999</v>
      </c>
      <c r="J7931" s="36">
        <v>11.944699999999999</v>
      </c>
      <c r="L7931" s="21">
        <f t="shared" si="985"/>
        <v>12.471133333333333</v>
      </c>
      <c r="M7931" s="22">
        <f t="shared" si="986"/>
        <v>12.529466666666666</v>
      </c>
      <c r="O7931" s="25">
        <f t="shared" si="987"/>
        <v>0.59953520608329025</v>
      </c>
      <c r="P7931" s="26">
        <f t="shared" si="988"/>
        <v>0.51513805269396751</v>
      </c>
      <c r="R7931" s="2">
        <f t="shared" si="989"/>
        <v>1.0046774685005908</v>
      </c>
      <c r="S7931" s="2"/>
      <c r="T7931" s="2">
        <f t="shared" si="990"/>
        <v>6.7324274970557317E-3</v>
      </c>
      <c r="U7931" s="2"/>
      <c r="V7931" s="38">
        <f t="shared" si="991"/>
        <v>0.45222943586040498</v>
      </c>
      <c r="W7931" s="8">
        <v>7805</v>
      </c>
      <c r="X7931" s="9">
        <f t="shared" si="992"/>
        <v>0.46144205345192379</v>
      </c>
    </row>
    <row r="7932" spans="1:24">
      <c r="A7932" s="15" t="s">
        <v>1627</v>
      </c>
      <c r="B7932" s="1" t="s">
        <v>1628</v>
      </c>
      <c r="C7932" t="s">
        <v>1629</v>
      </c>
      <c r="D7932" s="1">
        <v>59</v>
      </c>
      <c r="E7932" s="30">
        <v>12.9986</v>
      </c>
      <c r="F7932" s="31">
        <v>11.5274</v>
      </c>
      <c r="G7932" s="31">
        <v>13.152200000000001</v>
      </c>
      <c r="H7932" s="35">
        <v>13.183299999999999</v>
      </c>
      <c r="I7932" s="32">
        <v>11.847899999999999</v>
      </c>
      <c r="J7932" s="36">
        <v>12.111800000000001</v>
      </c>
      <c r="L7932" s="21">
        <f t="shared" si="985"/>
        <v>12.381</v>
      </c>
      <c r="M7932" s="22">
        <f t="shared" si="986"/>
        <v>12.559400000000002</v>
      </c>
      <c r="O7932" s="25">
        <f t="shared" si="987"/>
        <v>0.70723035144145185</v>
      </c>
      <c r="P7932" s="26">
        <f t="shared" si="988"/>
        <v>0.89703190578707959</v>
      </c>
      <c r="R7932" s="2">
        <f t="shared" si="989"/>
        <v>1.0144091753493256</v>
      </c>
      <c r="S7932" s="2"/>
      <c r="T7932" s="2">
        <f t="shared" si="990"/>
        <v>2.0639699851693685E-2</v>
      </c>
      <c r="U7932" s="2"/>
      <c r="V7932" s="38">
        <f t="shared" si="991"/>
        <v>0.4000775638345726</v>
      </c>
      <c r="W7932" s="8">
        <v>7625</v>
      </c>
      <c r="X7932" s="9">
        <f t="shared" si="992"/>
        <v>0.41786461880374243</v>
      </c>
    </row>
    <row r="7933" spans="1:24">
      <c r="A7933" s="15" t="s">
        <v>11898</v>
      </c>
      <c r="B7933" s="1" t="s">
        <v>11899</v>
      </c>
      <c r="C7933" t="s">
        <v>11900</v>
      </c>
      <c r="D7933" s="1">
        <v>8</v>
      </c>
      <c r="E7933" s="30">
        <v>13.085800000000001</v>
      </c>
      <c r="F7933" s="31">
        <v>12.960900000000001</v>
      </c>
      <c r="G7933" s="31">
        <v>12.254300000000001</v>
      </c>
      <c r="H7933" s="35">
        <v>11.270799999999999</v>
      </c>
      <c r="I7933" s="32">
        <v>12.1126</v>
      </c>
      <c r="J7933" s="36">
        <v>12.761900000000001</v>
      </c>
      <c r="L7933" s="21">
        <f t="shared" si="985"/>
        <v>12.048433333333335</v>
      </c>
      <c r="M7933" s="22">
        <f t="shared" si="986"/>
        <v>12.767000000000001</v>
      </c>
      <c r="O7933" s="25">
        <f t="shared" si="987"/>
        <v>0.74761809992357342</v>
      </c>
      <c r="P7933" s="26">
        <f t="shared" si="988"/>
        <v>0.44838150051044706</v>
      </c>
      <c r="R7933" s="2">
        <f t="shared" si="989"/>
        <v>1.0596398425244775</v>
      </c>
      <c r="S7933" s="2"/>
      <c r="T7933" s="2">
        <f t="shared" si="990"/>
        <v>8.3573995263952858E-2</v>
      </c>
      <c r="U7933" s="2"/>
      <c r="V7933" s="38">
        <f t="shared" si="991"/>
        <v>0.11328347572272036</v>
      </c>
      <c r="W7933" s="8">
        <v>6173</v>
      </c>
      <c r="X7933" s="9">
        <f t="shared" si="992"/>
        <v>0.14615091538243075</v>
      </c>
    </row>
    <row r="7934" spans="1:24">
      <c r="A7934" s="15" t="s">
        <v>293</v>
      </c>
      <c r="B7934" s="1" t="s">
        <v>294</v>
      </c>
      <c r="C7934" t="s">
        <v>295</v>
      </c>
      <c r="D7934" s="1">
        <v>5</v>
      </c>
      <c r="E7934" s="30">
        <v>10.8041</v>
      </c>
      <c r="F7934" s="31">
        <v>13.606</v>
      </c>
      <c r="G7934" s="31">
        <v>13.8443</v>
      </c>
      <c r="H7934" s="35">
        <v>12.2559</v>
      </c>
      <c r="I7934" s="32">
        <v>12.3283</v>
      </c>
      <c r="J7934" s="36">
        <v>11.730700000000001</v>
      </c>
      <c r="L7934" s="21">
        <f t="shared" si="985"/>
        <v>12.104966666666668</v>
      </c>
      <c r="M7934" s="22">
        <f t="shared" si="986"/>
        <v>12.751466666666667</v>
      </c>
      <c r="O7934" s="25">
        <f t="shared" si="987"/>
        <v>0.32613968377573022</v>
      </c>
      <c r="P7934" s="26">
        <f t="shared" si="988"/>
        <v>1.6906727723995902</v>
      </c>
      <c r="R7934" s="2">
        <f t="shared" si="989"/>
        <v>1.0534078298439482</v>
      </c>
      <c r="S7934" s="2"/>
      <c r="T7934" s="2">
        <f t="shared" si="990"/>
        <v>7.5064088009722696E-2</v>
      </c>
      <c r="U7934" s="2"/>
      <c r="V7934" s="38">
        <f t="shared" si="991"/>
        <v>0.27547040054004435</v>
      </c>
      <c r="W7934" s="8">
        <v>7140</v>
      </c>
      <c r="X7934" s="9">
        <f t="shared" si="992"/>
        <v>0.30726138233906347</v>
      </c>
    </row>
    <row r="7935" spans="1:24">
      <c r="A7935" s="15" t="s">
        <v>14616</v>
      </c>
      <c r="B7935" s="1" t="s">
        <v>14617</v>
      </c>
      <c r="C7935" t="s">
        <v>14618</v>
      </c>
      <c r="D7935" s="1">
        <v>6</v>
      </c>
      <c r="E7935" s="30">
        <v>7.3938600000000001</v>
      </c>
      <c r="F7935" s="31">
        <v>13.0616</v>
      </c>
      <c r="G7935" s="31">
        <v>11.3833</v>
      </c>
      <c r="H7935" s="35">
        <v>16.373799999999999</v>
      </c>
      <c r="I7935" s="32">
        <v>15.1348</v>
      </c>
      <c r="J7935" s="36">
        <v>15.543900000000001</v>
      </c>
      <c r="L7935" s="21">
        <f t="shared" si="985"/>
        <v>15.684166666666668</v>
      </c>
      <c r="M7935" s="22">
        <f t="shared" si="986"/>
        <v>10.612920000000001</v>
      </c>
      <c r="O7935" s="25">
        <f t="shared" si="987"/>
        <v>0.63129731769850927</v>
      </c>
      <c r="P7935" s="26">
        <f t="shared" si="988"/>
        <v>2.9113455970049325</v>
      </c>
      <c r="R7935" s="2">
        <f t="shared" si="989"/>
        <v>0.6766645768025078</v>
      </c>
      <c r="S7935" s="2"/>
      <c r="T7935" s="2">
        <f t="shared" si="990"/>
        <v>-0.5634872290367845</v>
      </c>
      <c r="U7935" s="2"/>
      <c r="V7935" s="38">
        <f t="shared" si="991"/>
        <v>2.1015578001502284E-2</v>
      </c>
      <c r="W7935" s="8">
        <v>4406</v>
      </c>
      <c r="X7935" s="9">
        <f t="shared" si="992"/>
        <v>3.79863965510586E-2</v>
      </c>
    </row>
    <row r="7936" spans="1:24">
      <c r="A7936" s="15" t="s">
        <v>3769</v>
      </c>
      <c r="B7936" s="1" t="s">
        <v>3770</v>
      </c>
      <c r="C7936" t="s">
        <v>3771</v>
      </c>
      <c r="D7936" s="1">
        <v>1</v>
      </c>
      <c r="E7936" s="30">
        <v>8.2092799999999997</v>
      </c>
      <c r="F7936" s="31">
        <v>13.4617</v>
      </c>
      <c r="G7936" s="31">
        <v>14.1172</v>
      </c>
      <c r="H7936" s="35">
        <v>15.814</v>
      </c>
      <c r="I7936" s="32">
        <v>12.9941</v>
      </c>
      <c r="J7936" s="36">
        <v>11.684200000000001</v>
      </c>
      <c r="L7936" s="21">
        <f t="shared" si="985"/>
        <v>13.497433333333333</v>
      </c>
      <c r="M7936" s="22">
        <f t="shared" si="986"/>
        <v>11.929393333333332</v>
      </c>
      <c r="O7936" s="25">
        <f t="shared" si="987"/>
        <v>2.1104076249230497</v>
      </c>
      <c r="P7936" s="26">
        <f t="shared" si="988"/>
        <v>3.238341006153207</v>
      </c>
      <c r="R7936" s="2">
        <f t="shared" si="989"/>
        <v>0.88382680163882998</v>
      </c>
      <c r="S7936" s="2"/>
      <c r="T7936" s="2">
        <f t="shared" si="990"/>
        <v>-0.17816441406948794</v>
      </c>
      <c r="U7936" s="2"/>
      <c r="V7936" s="38">
        <f t="shared" si="991"/>
        <v>0.26050932971826235</v>
      </c>
      <c r="W7936" s="8">
        <v>7064</v>
      </c>
      <c r="X7936" s="9">
        <f t="shared" si="992"/>
        <v>0.29369992948417911</v>
      </c>
    </row>
    <row r="7937" spans="1:24">
      <c r="A7937" s="15" t="s">
        <v>6127</v>
      </c>
      <c r="B7937" s="1" t="s">
        <v>6128</v>
      </c>
      <c r="C7937" t="s">
        <v>6129</v>
      </c>
      <c r="D7937" s="1">
        <v>16</v>
      </c>
      <c r="E7937" s="30">
        <v>10.396000000000001</v>
      </c>
      <c r="F7937" s="31">
        <v>14.1945</v>
      </c>
      <c r="G7937" s="31">
        <v>14.465400000000001</v>
      </c>
      <c r="H7937" s="35">
        <v>10.6251</v>
      </c>
      <c r="I7937" s="32">
        <v>12.214</v>
      </c>
      <c r="J7937" s="36">
        <v>11.9838</v>
      </c>
      <c r="L7937" s="21">
        <f t="shared" si="985"/>
        <v>11.607633333333334</v>
      </c>
      <c r="M7937" s="22">
        <f t="shared" si="986"/>
        <v>13.018633333333334</v>
      </c>
      <c r="O7937" s="25">
        <f t="shared" si="987"/>
        <v>0.8586482535551645</v>
      </c>
      <c r="P7937" s="26">
        <f t="shared" si="988"/>
        <v>2.2753023762421827</v>
      </c>
      <c r="R7937" s="2">
        <f t="shared" si="989"/>
        <v>1.1215579403208809</v>
      </c>
      <c r="S7937" s="2"/>
      <c r="T7937" s="2">
        <f t="shared" si="990"/>
        <v>0.1655041527954792</v>
      </c>
      <c r="U7937" s="2"/>
      <c r="V7937" s="38">
        <f t="shared" si="991"/>
        <v>0.18589432317480767</v>
      </c>
      <c r="W7937" s="8">
        <v>6712</v>
      </c>
      <c r="X7937" s="9">
        <f t="shared" si="992"/>
        <v>0.22056948596009657</v>
      </c>
    </row>
    <row r="7938" spans="1:24">
      <c r="A7938" s="15" t="s">
        <v>8496</v>
      </c>
      <c r="B7938" s="1" t="s">
        <v>8497</v>
      </c>
      <c r="C7938" t="s">
        <v>8498</v>
      </c>
      <c r="D7938" s="1">
        <v>27</v>
      </c>
      <c r="E7938" s="30">
        <v>13.2301</v>
      </c>
      <c r="F7938" s="31">
        <v>11.081200000000001</v>
      </c>
      <c r="G7938" s="31">
        <v>14.01</v>
      </c>
      <c r="H7938" s="35">
        <v>11.922599999999999</v>
      </c>
      <c r="I7938" s="32">
        <v>12.395099999999999</v>
      </c>
      <c r="J7938" s="36">
        <v>11.760999999999999</v>
      </c>
      <c r="L7938" s="21">
        <f t="shared" si="985"/>
        <v>12.026233333333332</v>
      </c>
      <c r="M7938" s="22">
        <f t="shared" si="986"/>
        <v>12.773766666666667</v>
      </c>
      <c r="O7938" s="25">
        <f t="shared" si="987"/>
        <v>0.32950812331918827</v>
      </c>
      <c r="P7938" s="26">
        <f t="shared" si="988"/>
        <v>1.5167885295364454</v>
      </c>
      <c r="R7938" s="2">
        <f t="shared" si="989"/>
        <v>1.0621585589281211</v>
      </c>
      <c r="S7938" s="2"/>
      <c r="T7938" s="2">
        <f t="shared" si="990"/>
        <v>8.6999147596292112E-2</v>
      </c>
      <c r="U7938" s="2"/>
      <c r="V7938" s="38">
        <f t="shared" si="991"/>
        <v>0.22555312060764904</v>
      </c>
      <c r="W7938" s="8">
        <v>6907</v>
      </c>
      <c r="X7938" s="9">
        <f t="shared" si="992"/>
        <v>0.26007022622257375</v>
      </c>
    </row>
    <row r="7939" spans="1:24">
      <c r="A7939" s="15" t="s">
        <v>16844</v>
      </c>
      <c r="B7939" s="1" t="s">
        <v>16845</v>
      </c>
      <c r="C7939" t="s">
        <v>16846</v>
      </c>
      <c r="D7939" s="1">
        <v>3</v>
      </c>
      <c r="E7939" s="30">
        <v>10.730499999999999</v>
      </c>
      <c r="F7939" s="31">
        <v>15.957800000000001</v>
      </c>
      <c r="G7939" s="31">
        <v>10.9095</v>
      </c>
      <c r="H7939" s="35">
        <v>11.143000000000001</v>
      </c>
      <c r="I7939" s="32">
        <v>13.877800000000001</v>
      </c>
      <c r="J7939" s="36">
        <v>12.421799999999999</v>
      </c>
      <c r="L7939" s="21">
        <f t="shared" si="985"/>
        <v>12.480866666666666</v>
      </c>
      <c r="M7939" s="22">
        <f t="shared" si="986"/>
        <v>12.5326</v>
      </c>
      <c r="O7939" s="25">
        <f t="shared" si="987"/>
        <v>1.3683564642787103</v>
      </c>
      <c r="P7939" s="26">
        <f t="shared" si="988"/>
        <v>2.9676601102552151</v>
      </c>
      <c r="R7939" s="2">
        <f t="shared" si="989"/>
        <v>1.0041450112972925</v>
      </c>
      <c r="S7939" s="2"/>
      <c r="T7939" s="2">
        <f t="shared" si="990"/>
        <v>5.9676278272003027E-3</v>
      </c>
      <c r="U7939" s="2"/>
      <c r="V7939" s="38">
        <f t="shared" si="991"/>
        <v>0.48971934478265355</v>
      </c>
      <c r="W7939" s="8">
        <v>7940</v>
      </c>
      <c r="X7939" s="9">
        <f t="shared" si="992"/>
        <v>0.49119960476688324</v>
      </c>
    </row>
    <row r="7940" spans="1:24">
      <c r="A7940" s="15" t="s">
        <v>9300</v>
      </c>
      <c r="B7940" s="1" t="s">
        <v>9301</v>
      </c>
      <c r="C7940" t="s">
        <v>9302</v>
      </c>
      <c r="D7940" s="1">
        <v>7</v>
      </c>
      <c r="E7940" s="30">
        <v>9.8078000000000003</v>
      </c>
      <c r="F7940" s="31">
        <v>14.390700000000001</v>
      </c>
      <c r="G7940" s="31">
        <v>13.5036</v>
      </c>
      <c r="H7940" s="35">
        <v>11.92</v>
      </c>
      <c r="I7940" s="32">
        <v>12.547800000000001</v>
      </c>
      <c r="J7940" s="36">
        <v>12.7704</v>
      </c>
      <c r="L7940" s="21">
        <f t="shared" ref="L7940:L7967" si="993">AVERAGE(H7940:J7940)</f>
        <v>12.412733333333334</v>
      </c>
      <c r="M7940" s="22">
        <f t="shared" ref="M7940:M7967" si="994">AVERAGE(E7940:G7940)</f>
        <v>12.567366666666667</v>
      </c>
      <c r="O7940" s="25">
        <f t="shared" ref="O7940:O7967" si="995">STDEV(H7940:J7940)</f>
        <v>0.44099579741005873</v>
      </c>
      <c r="P7940" s="26">
        <f t="shared" ref="P7940:P7967" si="996">STDEV(E7940:G7940)</f>
        <v>2.4306671395592789</v>
      </c>
      <c r="R7940" s="2">
        <f t="shared" ref="R7940:R7967" si="997">M7940/L7940</f>
        <v>1.0124576375872087</v>
      </c>
      <c r="S7940" s="2"/>
      <c r="T7940" s="2">
        <f t="shared" ref="T7940:T7967" si="998">LOG(R7940,2)</f>
        <v>1.786154521067513E-2</v>
      </c>
      <c r="U7940" s="2"/>
      <c r="V7940" s="38">
        <f t="shared" ref="V7940:V7967" si="999">TTEST(E7940:G7940,H7940:J7940,1,2)</f>
        <v>0.4594421166685051</v>
      </c>
      <c r="W7940" s="8">
        <v>7826</v>
      </c>
      <c r="X7940" s="9">
        <f t="shared" si="992"/>
        <v>0.46754370267671536</v>
      </c>
    </row>
    <row r="7941" spans="1:24">
      <c r="A7941" s="15" t="s">
        <v>14081</v>
      </c>
      <c r="B7941" s="1" t="s">
        <v>14082</v>
      </c>
      <c r="C7941" t="s">
        <v>14083</v>
      </c>
      <c r="D7941" s="1">
        <v>7</v>
      </c>
      <c r="E7941" s="30">
        <v>10.295199999999999</v>
      </c>
      <c r="F7941" s="31">
        <v>13.983499999999999</v>
      </c>
      <c r="G7941" s="31">
        <v>9.9839099999999998</v>
      </c>
      <c r="H7941" s="35">
        <v>15.805300000000001</v>
      </c>
      <c r="I7941" s="32">
        <v>12.1782</v>
      </c>
      <c r="J7941" s="36">
        <v>14.8428</v>
      </c>
      <c r="L7941" s="21">
        <f t="shared" si="993"/>
        <v>14.275433333333334</v>
      </c>
      <c r="M7941" s="22">
        <f t="shared" si="994"/>
        <v>11.420870000000001</v>
      </c>
      <c r="O7941" s="25">
        <f t="shared" si="995"/>
        <v>1.8789338209030295</v>
      </c>
      <c r="P7941" s="26">
        <f t="shared" si="996"/>
        <v>2.2247538636217663</v>
      </c>
      <c r="R7941" s="2">
        <f t="shared" si="997"/>
        <v>0.80003665971610904</v>
      </c>
      <c r="S7941" s="2"/>
      <c r="T7941" s="2">
        <f t="shared" si="998"/>
        <v>-0.32186198541378369</v>
      </c>
      <c r="U7941" s="2"/>
      <c r="V7941" s="38">
        <f t="shared" si="999"/>
        <v>8.238288323700349E-2</v>
      </c>
      <c r="W7941" s="8">
        <v>5867</v>
      </c>
      <c r="X7941" s="9">
        <f t="shared" si="992"/>
        <v>0.11182841010729433</v>
      </c>
    </row>
    <row r="7942" spans="1:24">
      <c r="A7942" s="15" t="s">
        <v>8908</v>
      </c>
      <c r="B7942" s="1" t="s">
        <v>8909</v>
      </c>
      <c r="C7942" t="s">
        <v>8910</v>
      </c>
      <c r="D7942" s="1">
        <v>22</v>
      </c>
      <c r="E7942" s="30">
        <v>9.3538499999999996</v>
      </c>
      <c r="F7942" s="31">
        <v>18.165900000000001</v>
      </c>
      <c r="G7942" s="31">
        <v>16.043700000000001</v>
      </c>
      <c r="H7942" s="35">
        <v>9.1128499999999999</v>
      </c>
      <c r="I7942" s="32">
        <v>8.8732299999999995</v>
      </c>
      <c r="J7942" s="36">
        <v>9.2588799999999996</v>
      </c>
      <c r="L7942" s="21">
        <f t="shared" si="993"/>
        <v>9.0816533333333336</v>
      </c>
      <c r="M7942" s="22">
        <f t="shared" si="994"/>
        <v>14.52115</v>
      </c>
      <c r="O7942" s="25">
        <f t="shared" si="995"/>
        <v>0.1947085119693881</v>
      </c>
      <c r="P7942" s="26">
        <f t="shared" si="996"/>
        <v>4.599095038972342</v>
      </c>
      <c r="R7942" s="2">
        <f t="shared" si="997"/>
        <v>1.5989544488228282</v>
      </c>
      <c r="S7942" s="2"/>
      <c r="T7942" s="2">
        <f t="shared" si="998"/>
        <v>0.67712883976041383</v>
      </c>
      <c r="U7942" s="2"/>
      <c r="V7942" s="38">
        <f t="shared" si="999"/>
        <v>5.5049929316959498E-2</v>
      </c>
      <c r="W7942" s="8">
        <v>5453</v>
      </c>
      <c r="X7942" s="9">
        <f t="shared" si="992"/>
        <v>8.0399346612922321E-2</v>
      </c>
    </row>
    <row r="7943" spans="1:24">
      <c r="A7943" s="15" t="s">
        <v>23439</v>
      </c>
      <c r="B7943" s="1" t="s">
        <v>23440</v>
      </c>
      <c r="C7943" t="s">
        <v>23441</v>
      </c>
      <c r="D7943" s="1">
        <v>1</v>
      </c>
      <c r="E7943" s="30">
        <v>9.6825799999999997</v>
      </c>
      <c r="F7943" s="31">
        <v>14.5547</v>
      </c>
      <c r="G7943" s="31">
        <v>15.395300000000001</v>
      </c>
      <c r="H7943" s="35">
        <v>11.5587</v>
      </c>
      <c r="I7943" s="32">
        <v>11.239599999999999</v>
      </c>
      <c r="J7943" s="36">
        <v>11.2432</v>
      </c>
      <c r="L7943" s="21">
        <f t="shared" si="993"/>
        <v>11.347166666666666</v>
      </c>
      <c r="M7943" s="22">
        <f t="shared" si="994"/>
        <v>13.210859999999998</v>
      </c>
      <c r="O7943" s="25">
        <f t="shared" si="995"/>
        <v>0.18320208332148794</v>
      </c>
      <c r="P7943" s="26">
        <f t="shared" si="996"/>
        <v>3.0843511325398834</v>
      </c>
      <c r="R7943" s="2">
        <f t="shared" si="997"/>
        <v>1.1642430562695532</v>
      </c>
      <c r="S7943" s="2"/>
      <c r="T7943" s="2">
        <f t="shared" si="998"/>
        <v>0.21939227772160419</v>
      </c>
      <c r="U7943" s="2"/>
      <c r="V7943" s="38">
        <f t="shared" si="999"/>
        <v>0.17756082847636412</v>
      </c>
      <c r="W7943" s="8">
        <v>6647</v>
      </c>
      <c r="X7943" s="9">
        <f t="shared" si="992"/>
        <v>0.21274175387178634</v>
      </c>
    </row>
    <row r="7944" spans="1:24">
      <c r="A7944" s="15" t="s">
        <v>16992</v>
      </c>
      <c r="B7944" s="1" t="s">
        <v>16993</v>
      </c>
      <c r="C7944" t="s">
        <v>16994</v>
      </c>
      <c r="D7944" s="1">
        <v>1</v>
      </c>
      <c r="E7944" s="30">
        <v>9.0349799999999991</v>
      </c>
      <c r="F7944" s="31">
        <v>11.577</v>
      </c>
      <c r="G7944" s="31">
        <v>13.0756</v>
      </c>
      <c r="H7944" s="35">
        <v>15.994999999999999</v>
      </c>
      <c r="I7944" s="32">
        <v>12.763999999999999</v>
      </c>
      <c r="J7944" s="36">
        <v>15.038500000000001</v>
      </c>
      <c r="L7944" s="21">
        <f t="shared" si="993"/>
        <v>14.599166666666667</v>
      </c>
      <c r="M7944" s="22">
        <f t="shared" si="994"/>
        <v>11.229193333333333</v>
      </c>
      <c r="O7944" s="25">
        <f t="shared" si="995"/>
        <v>1.6596989435838458</v>
      </c>
      <c r="P7944" s="26">
        <f t="shared" si="996"/>
        <v>2.0426403511468672</v>
      </c>
      <c r="R7944" s="2">
        <f t="shared" si="997"/>
        <v>0.7691667332610308</v>
      </c>
      <c r="S7944" s="2"/>
      <c r="T7944" s="2">
        <f t="shared" si="998"/>
        <v>-0.3786317279417365</v>
      </c>
      <c r="U7944" s="2"/>
      <c r="V7944" s="38">
        <f t="shared" si="999"/>
        <v>4.5418983721399526E-2</v>
      </c>
      <c r="W7944" s="8">
        <v>5216</v>
      </c>
      <c r="X7944" s="9">
        <f t="shared" si="992"/>
        <v>6.9347543396707401E-2</v>
      </c>
    </row>
    <row r="7945" spans="1:24">
      <c r="A7945" s="15" t="s">
        <v>12660</v>
      </c>
      <c r="B7945" s="1" t="s">
        <v>12661</v>
      </c>
      <c r="C7945" t="s">
        <v>12662</v>
      </c>
      <c r="D7945" s="1">
        <v>7</v>
      </c>
      <c r="E7945" s="30">
        <v>19.857600000000001</v>
      </c>
      <c r="F7945" s="31">
        <v>10.623799999999999</v>
      </c>
      <c r="G7945" s="31">
        <v>11.2334</v>
      </c>
      <c r="H7945" s="35">
        <v>10.5191</v>
      </c>
      <c r="I7945" s="32">
        <v>8.1357999999999997</v>
      </c>
      <c r="J7945" s="36">
        <v>11.945</v>
      </c>
      <c r="L7945" s="21">
        <f t="shared" si="993"/>
        <v>10.199966666666667</v>
      </c>
      <c r="M7945" s="22">
        <f t="shared" si="994"/>
        <v>13.904933333333332</v>
      </c>
      <c r="O7945" s="25">
        <f t="shared" si="995"/>
        <v>1.9245481868047221</v>
      </c>
      <c r="P7945" s="26">
        <f t="shared" si="996"/>
        <v>5.164163375933553</v>
      </c>
      <c r="R7945" s="2">
        <f t="shared" si="997"/>
        <v>1.3632332131804352</v>
      </c>
      <c r="S7945" s="2"/>
      <c r="T7945" s="2">
        <f t="shared" si="998"/>
        <v>0.44703239025604974</v>
      </c>
      <c r="U7945" s="2"/>
      <c r="V7945" s="38">
        <f t="shared" si="999"/>
        <v>0.15448611000617352</v>
      </c>
      <c r="W7945" s="8">
        <v>6498</v>
      </c>
      <c r="X7945" s="9">
        <f t="shared" si="992"/>
        <v>0.18933939367330962</v>
      </c>
    </row>
    <row r="7946" spans="1:24">
      <c r="A7946" s="15" t="s">
        <v>5715</v>
      </c>
      <c r="B7946" s="1" t="s">
        <v>5716</v>
      </c>
      <c r="C7946" t="s">
        <v>5717</v>
      </c>
      <c r="D7946" s="1">
        <v>61</v>
      </c>
      <c r="E7946" s="30">
        <v>11.824400000000001</v>
      </c>
      <c r="F7946" s="31">
        <v>10.463100000000001</v>
      </c>
      <c r="G7946" s="31">
        <v>12.6271</v>
      </c>
      <c r="H7946" s="35">
        <v>12.4465</v>
      </c>
      <c r="I7946" s="32">
        <v>15.5054</v>
      </c>
      <c r="J7946" s="36">
        <v>13.8858</v>
      </c>
      <c r="L7946" s="21">
        <f t="shared" si="993"/>
        <v>13.9459</v>
      </c>
      <c r="M7946" s="22">
        <f t="shared" si="994"/>
        <v>11.638199999999999</v>
      </c>
      <c r="O7946" s="25">
        <f t="shared" si="995"/>
        <v>1.5303353586714252</v>
      </c>
      <c r="P7946" s="26">
        <f t="shared" si="996"/>
        <v>1.0939501039809814</v>
      </c>
      <c r="R7946" s="2">
        <f t="shared" si="997"/>
        <v>0.83452484242680636</v>
      </c>
      <c r="S7946" s="2"/>
      <c r="T7946" s="2">
        <f t="shared" si="998"/>
        <v>-0.26097309801068974</v>
      </c>
      <c r="U7946" s="2"/>
      <c r="V7946" s="38">
        <f t="shared" si="999"/>
        <v>5.0397141970385584E-2</v>
      </c>
      <c r="W7946" s="8">
        <v>5333</v>
      </c>
      <c r="X7946" s="9">
        <f t="shared" si="992"/>
        <v>7.5260236012029025E-2</v>
      </c>
    </row>
    <row r="7947" spans="1:24">
      <c r="A7947" s="15" t="s">
        <v>18589</v>
      </c>
      <c r="B7947" s="1" t="s">
        <v>18590</v>
      </c>
      <c r="C7947" t="s">
        <v>18591</v>
      </c>
      <c r="D7947" s="1">
        <v>1</v>
      </c>
      <c r="E7947" s="30">
        <v>12.758800000000001</v>
      </c>
      <c r="F7947" s="31">
        <v>14.828200000000001</v>
      </c>
      <c r="G7947" s="31">
        <v>15.770899999999999</v>
      </c>
      <c r="H7947" s="35">
        <v>8.5882100000000001</v>
      </c>
      <c r="I7947" s="32">
        <v>10.7918</v>
      </c>
      <c r="J7947" s="36">
        <v>8.3218499999999995</v>
      </c>
      <c r="L7947" s="21">
        <f t="shared" si="993"/>
        <v>9.2339533333333321</v>
      </c>
      <c r="M7947" s="22">
        <f t="shared" si="994"/>
        <v>14.452633333333333</v>
      </c>
      <c r="O7947" s="25">
        <f t="shared" si="995"/>
        <v>1.35569229179537</v>
      </c>
      <c r="P7947" s="26">
        <f t="shared" si="996"/>
        <v>1.54077069784356</v>
      </c>
      <c r="R7947" s="2">
        <f t="shared" si="997"/>
        <v>1.5651620504904726</v>
      </c>
      <c r="S7947" s="2"/>
      <c r="T7947" s="2">
        <f t="shared" si="998"/>
        <v>0.6463120356471963</v>
      </c>
      <c r="U7947" s="2"/>
      <c r="V7947" s="38">
        <f t="shared" si="999"/>
        <v>5.8257646182499016E-3</v>
      </c>
      <c r="W7947" s="8">
        <v>3084</v>
      </c>
      <c r="X7947" s="9">
        <f t="shared" si="992"/>
        <v>1.5044224844274388E-2</v>
      </c>
    </row>
    <row r="7948" spans="1:24">
      <c r="A7948" s="15" t="s">
        <v>2953</v>
      </c>
      <c r="B7948" s="1" t="s">
        <v>2954</v>
      </c>
      <c r="C7948" t="s">
        <v>2955</v>
      </c>
      <c r="D7948" s="1">
        <v>1</v>
      </c>
      <c r="E7948" s="30">
        <v>9.29345</v>
      </c>
      <c r="F7948" s="31">
        <v>16.4999</v>
      </c>
      <c r="G7948" s="31">
        <v>14.4313</v>
      </c>
      <c r="H7948" s="35">
        <v>10.449400000000001</v>
      </c>
      <c r="I7948" s="32">
        <v>14.834</v>
      </c>
      <c r="J7948" s="36">
        <v>7.7582199999999997</v>
      </c>
      <c r="L7948" s="21">
        <f t="shared" si="993"/>
        <v>11.013873333333335</v>
      </c>
      <c r="M7948" s="22">
        <f t="shared" si="994"/>
        <v>13.408216666666666</v>
      </c>
      <c r="O7948" s="25">
        <f t="shared" si="995"/>
        <v>3.571503641343976</v>
      </c>
      <c r="P7948" s="26">
        <f t="shared" si="996"/>
        <v>3.7105599349469292</v>
      </c>
      <c r="R7948" s="2">
        <f t="shared" si="997"/>
        <v>1.2173933965707491</v>
      </c>
      <c r="S7948" s="2"/>
      <c r="T7948" s="2">
        <f t="shared" si="998"/>
        <v>0.28379544543101831</v>
      </c>
      <c r="U7948" s="2"/>
      <c r="V7948" s="38">
        <f t="shared" si="999"/>
        <v>0.23290929241625208</v>
      </c>
      <c r="W7948" s="8">
        <v>6940</v>
      </c>
      <c r="X7948" s="9">
        <f t="shared" si="992"/>
        <v>0.26727515919352041</v>
      </c>
    </row>
    <row r="7949" spans="1:24">
      <c r="A7949" s="15" t="s">
        <v>14419</v>
      </c>
      <c r="B7949" s="1" t="s">
        <v>14420</v>
      </c>
      <c r="C7949" t="s">
        <v>14421</v>
      </c>
      <c r="D7949" s="1">
        <v>8</v>
      </c>
      <c r="E7949" s="30">
        <v>13.759600000000001</v>
      </c>
      <c r="F7949" s="31">
        <v>16.497499999999999</v>
      </c>
      <c r="G7949" s="31">
        <v>8.4869000000000003</v>
      </c>
      <c r="H7949" s="35">
        <v>11.273199999999999</v>
      </c>
      <c r="I7949" s="32">
        <v>12.2645</v>
      </c>
      <c r="J7949" s="36">
        <v>11.971</v>
      </c>
      <c r="L7949" s="21">
        <f t="shared" si="993"/>
        <v>11.836233333333334</v>
      </c>
      <c r="M7949" s="22">
        <f t="shared" si="994"/>
        <v>12.914666666666667</v>
      </c>
      <c r="O7949" s="25">
        <f t="shared" si="995"/>
        <v>0.50920571808782134</v>
      </c>
      <c r="P7949" s="26">
        <f t="shared" si="996"/>
        <v>4.0715921140670943</v>
      </c>
      <c r="R7949" s="2">
        <f t="shared" si="997"/>
        <v>1.0911128821950677</v>
      </c>
      <c r="S7949" s="2"/>
      <c r="T7949" s="2">
        <f t="shared" si="998"/>
        <v>0.12580036486829832</v>
      </c>
      <c r="U7949" s="2"/>
      <c r="V7949" s="38">
        <f t="shared" si="999"/>
        <v>0.33628306425604521</v>
      </c>
      <c r="W7949" s="8">
        <v>7390</v>
      </c>
      <c r="X7949" s="9">
        <f t="shared" si="992"/>
        <v>0.3624030208031318</v>
      </c>
    </row>
    <row r="7950" spans="1:24">
      <c r="A7950" s="15" t="s">
        <v>8693</v>
      </c>
      <c r="B7950" s="1" t="s">
        <v>8694</v>
      </c>
      <c r="C7950" t="s">
        <v>8695</v>
      </c>
      <c r="D7950" s="1">
        <v>4</v>
      </c>
      <c r="E7950" s="30">
        <v>14.721399999999999</v>
      </c>
      <c r="F7950" s="31">
        <v>10.179600000000001</v>
      </c>
      <c r="G7950" s="31">
        <v>11.6958</v>
      </c>
      <c r="H7950" s="35">
        <v>12.7157</v>
      </c>
      <c r="I7950" s="32">
        <v>14.648099999999999</v>
      </c>
      <c r="J7950" s="36">
        <v>11.5977</v>
      </c>
      <c r="L7950" s="21">
        <f t="shared" si="993"/>
        <v>12.987166666666667</v>
      </c>
      <c r="M7950" s="22">
        <f t="shared" si="994"/>
        <v>12.198933333333335</v>
      </c>
      <c r="O7950" s="25">
        <f t="shared" si="995"/>
        <v>1.5432127699488924</v>
      </c>
      <c r="P7950" s="26">
        <f t="shared" si="996"/>
        <v>2.3123244091894466</v>
      </c>
      <c r="R7950" s="2">
        <f t="shared" si="997"/>
        <v>0.93930675153677357</v>
      </c>
      <c r="S7950" s="2"/>
      <c r="T7950" s="2">
        <f t="shared" si="998"/>
        <v>-9.0331715867824555E-2</v>
      </c>
      <c r="U7950" s="2"/>
      <c r="V7950" s="38">
        <f t="shared" si="999"/>
        <v>0.32453982295890793</v>
      </c>
      <c r="W7950" s="8">
        <v>7346</v>
      </c>
      <c r="X7950" s="9">
        <f t="shared" si="992"/>
        <v>0.35184251974472402</v>
      </c>
    </row>
    <row r="7951" spans="1:24">
      <c r="A7951" s="15" t="s">
        <v>1789</v>
      </c>
      <c r="B7951" s="1" t="s">
        <v>1790</v>
      </c>
      <c r="C7951" t="s">
        <v>1791</v>
      </c>
      <c r="D7951" s="1">
        <v>33</v>
      </c>
      <c r="E7951" s="30">
        <v>12.2273</v>
      </c>
      <c r="F7951" s="31">
        <v>9.4784000000000006</v>
      </c>
      <c r="G7951" s="31">
        <v>12.5745</v>
      </c>
      <c r="H7951" s="35">
        <v>14.8325</v>
      </c>
      <c r="I7951" s="32">
        <v>13.636200000000001</v>
      </c>
      <c r="J7951" s="36">
        <v>14.3658</v>
      </c>
      <c r="L7951" s="21">
        <f t="shared" si="993"/>
        <v>14.278166666666666</v>
      </c>
      <c r="M7951" s="22">
        <f t="shared" si="994"/>
        <v>11.426733333333333</v>
      </c>
      <c r="O7951" s="25">
        <f t="shared" si="995"/>
        <v>0.60294537342393861</v>
      </c>
      <c r="P7951" s="26">
        <f t="shared" si="996"/>
        <v>1.6962131479661775</v>
      </c>
      <c r="R7951" s="2">
        <f t="shared" si="997"/>
        <v>0.80029415541210946</v>
      </c>
      <c r="S7951" s="2"/>
      <c r="T7951" s="2">
        <f t="shared" si="998"/>
        <v>-0.32139772169610215</v>
      </c>
      <c r="U7951" s="2"/>
      <c r="V7951" s="38">
        <f t="shared" si="999"/>
        <v>2.5859348041838637E-2</v>
      </c>
      <c r="W7951" s="8">
        <v>4618</v>
      </c>
      <c r="X7951" s="9">
        <f t="shared" si="992"/>
        <v>4.4595896016717824E-2</v>
      </c>
    </row>
    <row r="7952" spans="1:24">
      <c r="A7952" s="15" t="s">
        <v>19213</v>
      </c>
      <c r="B7952" s="1" t="s">
        <v>19214</v>
      </c>
      <c r="C7952" t="s">
        <v>19215</v>
      </c>
      <c r="D7952" s="1">
        <v>9</v>
      </c>
      <c r="E7952" s="30">
        <v>10.6104</v>
      </c>
      <c r="F7952" s="31">
        <v>7.4833999999999996</v>
      </c>
      <c r="G7952" s="31">
        <v>10.0589</v>
      </c>
      <c r="H7952" s="35">
        <v>16.334800000000001</v>
      </c>
      <c r="I7952" s="32">
        <v>21.1812</v>
      </c>
      <c r="J7952" s="36">
        <v>15.529199999999999</v>
      </c>
      <c r="L7952" s="21">
        <f t="shared" si="993"/>
        <v>17.681733333333337</v>
      </c>
      <c r="M7952" s="22">
        <f t="shared" si="994"/>
        <v>9.3842333333333343</v>
      </c>
      <c r="O7952" s="25">
        <f t="shared" si="995"/>
        <v>3.057277882910411</v>
      </c>
      <c r="P7952" s="26">
        <f t="shared" si="996"/>
        <v>1.6691056237797826</v>
      </c>
      <c r="R7952" s="2">
        <f t="shared" si="997"/>
        <v>0.53073039596419647</v>
      </c>
      <c r="S7952" s="2"/>
      <c r="T7952" s="2">
        <f t="shared" si="998"/>
        <v>-0.91394891781479459</v>
      </c>
      <c r="U7952" s="2"/>
      <c r="V7952" s="38">
        <f t="shared" si="999"/>
        <v>7.2707554630281317E-3</v>
      </c>
      <c r="W7952" s="8">
        <v>3310</v>
      </c>
      <c r="X7952" s="9">
        <f t="shared" si="992"/>
        <v>1.7493745168445932E-2</v>
      </c>
    </row>
    <row r="7953" spans="1:24">
      <c r="A7953" s="15" t="s">
        <v>6867</v>
      </c>
      <c r="B7953" s="1" t="s">
        <v>6868</v>
      </c>
      <c r="C7953" t="s">
        <v>6869</v>
      </c>
      <c r="D7953" s="1">
        <v>36</v>
      </c>
      <c r="E7953" s="30">
        <v>12.4688</v>
      </c>
      <c r="F7953" s="31">
        <v>15.247</v>
      </c>
      <c r="G7953" s="31">
        <v>14.6031</v>
      </c>
      <c r="H7953" s="35">
        <v>8.952</v>
      </c>
      <c r="I7953" s="32">
        <v>10.254</v>
      </c>
      <c r="J7953" s="36">
        <v>10.2392</v>
      </c>
      <c r="L7953" s="21">
        <f t="shared" si="993"/>
        <v>9.8150666666666666</v>
      </c>
      <c r="M7953" s="22">
        <f t="shared" si="994"/>
        <v>14.106299999999999</v>
      </c>
      <c r="O7953" s="25">
        <f t="shared" si="995"/>
        <v>0.74747428941290905</v>
      </c>
      <c r="P7953" s="26">
        <f t="shared" si="996"/>
        <v>1.4542030429070074</v>
      </c>
      <c r="R7953" s="2">
        <f t="shared" si="997"/>
        <v>1.4372087810576935</v>
      </c>
      <c r="S7953" s="2"/>
      <c r="T7953" s="2">
        <f t="shared" si="998"/>
        <v>0.52326965505728429</v>
      </c>
      <c r="U7953" s="2"/>
      <c r="V7953" s="38">
        <f t="shared" si="999"/>
        <v>5.2255178586854871E-3</v>
      </c>
      <c r="W7953" s="8">
        <v>2972</v>
      </c>
      <c r="X7953" s="9">
        <f t="shared" si="992"/>
        <v>1.4002699941645767E-2</v>
      </c>
    </row>
    <row r="7954" spans="1:24">
      <c r="A7954" s="15" t="s">
        <v>9082</v>
      </c>
      <c r="B7954" s="1" t="s">
        <v>9083</v>
      </c>
      <c r="C7954" t="s">
        <v>9084</v>
      </c>
      <c r="D7954" s="1">
        <v>35</v>
      </c>
      <c r="E7954" s="30">
        <v>11.5288</v>
      </c>
      <c r="F7954" s="31">
        <v>11.0762</v>
      </c>
      <c r="G7954" s="31">
        <v>11.0589</v>
      </c>
      <c r="H7954" s="35">
        <v>13.0075</v>
      </c>
      <c r="I7954" s="32">
        <v>16.0275</v>
      </c>
      <c r="J7954" s="36">
        <v>14.8439</v>
      </c>
      <c r="L7954" s="21">
        <f t="shared" si="993"/>
        <v>14.626300000000001</v>
      </c>
      <c r="M7954" s="22">
        <f t="shared" si="994"/>
        <v>11.221299999999999</v>
      </c>
      <c r="O7954" s="25">
        <f t="shared" si="995"/>
        <v>1.5217136130034452</v>
      </c>
      <c r="P7954" s="26">
        <f t="shared" si="996"/>
        <v>0.26644325849981676</v>
      </c>
      <c r="R7954" s="2">
        <f t="shared" si="997"/>
        <v>0.7672001804967763</v>
      </c>
      <c r="S7954" s="2"/>
      <c r="T7954" s="2">
        <f t="shared" si="998"/>
        <v>-0.38232503511294863</v>
      </c>
      <c r="U7954" s="2"/>
      <c r="V7954" s="38">
        <f t="shared" si="999"/>
        <v>9.4086976681953052E-3</v>
      </c>
      <c r="W7954" s="8">
        <v>3559</v>
      </c>
      <c r="X7954" s="9">
        <f t="shared" si="992"/>
        <v>2.1053910713545211E-2</v>
      </c>
    </row>
    <row r="7955" spans="1:24">
      <c r="A7955" s="15" t="s">
        <v>8289</v>
      </c>
      <c r="B7955" s="1" t="s">
        <v>8290</v>
      </c>
      <c r="C7955" t="s">
        <v>8291</v>
      </c>
      <c r="D7955" s="1">
        <v>20</v>
      </c>
      <c r="E7955" s="30">
        <v>12.641400000000001</v>
      </c>
      <c r="F7955" s="31">
        <v>11.2895</v>
      </c>
      <c r="G7955" s="31">
        <v>13.296200000000001</v>
      </c>
      <c r="H7955" s="35">
        <v>13.092599999999999</v>
      </c>
      <c r="I7955" s="32">
        <v>11.9779</v>
      </c>
      <c r="J7955" s="36">
        <v>12.869199999999999</v>
      </c>
      <c r="L7955" s="21">
        <f t="shared" si="993"/>
        <v>12.646566666666667</v>
      </c>
      <c r="M7955" s="22">
        <f t="shared" si="994"/>
        <v>12.409033333333333</v>
      </c>
      <c r="O7955" s="25">
        <f t="shared" si="995"/>
        <v>0.58975691885160009</v>
      </c>
      <c r="P7955" s="26">
        <f t="shared" si="996"/>
        <v>1.023331287185794</v>
      </c>
      <c r="R7955" s="2">
        <f t="shared" si="997"/>
        <v>0.98121756366022927</v>
      </c>
      <c r="S7955" s="2"/>
      <c r="T7955" s="2">
        <f t="shared" si="998"/>
        <v>-2.7355036716746595E-2</v>
      </c>
      <c r="U7955" s="2"/>
      <c r="V7955" s="38">
        <f t="shared" si="999"/>
        <v>0.37257514907953687</v>
      </c>
      <c r="W7955" s="8">
        <v>7519</v>
      </c>
      <c r="X7955" s="9">
        <f t="shared" si="992"/>
        <v>0.39462541392065859</v>
      </c>
    </row>
    <row r="7956" spans="1:24">
      <c r="A7956" s="15" t="s">
        <v>5795</v>
      </c>
      <c r="B7956" s="1" t="s">
        <v>5796</v>
      </c>
      <c r="C7956" t="s">
        <v>5797</v>
      </c>
      <c r="D7956" s="1">
        <v>5</v>
      </c>
      <c r="E7956" s="30">
        <v>15.038600000000001</v>
      </c>
      <c r="F7956" s="31">
        <v>9.4782299999999999</v>
      </c>
      <c r="G7956" s="31">
        <v>12.3674</v>
      </c>
      <c r="H7956" s="35">
        <v>13.1448</v>
      </c>
      <c r="I7956" s="32">
        <v>12.117699999999999</v>
      </c>
      <c r="J7956" s="36">
        <v>13.225199999999999</v>
      </c>
      <c r="L7956" s="21">
        <f t="shared" si="993"/>
        <v>12.829233333333333</v>
      </c>
      <c r="M7956" s="22">
        <f t="shared" si="994"/>
        <v>12.294743333333335</v>
      </c>
      <c r="O7956" s="25">
        <f t="shared" si="995"/>
        <v>0.61751583245560071</v>
      </c>
      <c r="P7956" s="26">
        <f t="shared" si="996"/>
        <v>2.780896955594244</v>
      </c>
      <c r="R7956" s="2">
        <f t="shared" si="997"/>
        <v>0.95833811841185645</v>
      </c>
      <c r="S7956" s="2"/>
      <c r="T7956" s="2">
        <f t="shared" si="998"/>
        <v>-6.1393341124852001E-2</v>
      </c>
      <c r="U7956" s="2"/>
      <c r="V7956" s="38">
        <f t="shared" si="999"/>
        <v>0.38073976395691911</v>
      </c>
      <c r="W7956" s="8">
        <v>7541</v>
      </c>
      <c r="X7956" s="9">
        <f t="shared" si="992"/>
        <v>0.4020967352012868</v>
      </c>
    </row>
    <row r="7957" spans="1:24">
      <c r="A7957" s="15" t="s">
        <v>12450</v>
      </c>
      <c r="B7957" s="1" t="s">
        <v>12451</v>
      </c>
      <c r="C7957" t="s">
        <v>12452</v>
      </c>
      <c r="D7957" s="1">
        <v>5</v>
      </c>
      <c r="E7957" s="30">
        <v>8.6428700000000003</v>
      </c>
      <c r="F7957" s="31">
        <v>12.650499999999999</v>
      </c>
      <c r="G7957" s="31">
        <v>13.4598</v>
      </c>
      <c r="H7957" s="35">
        <v>12.656700000000001</v>
      </c>
      <c r="I7957" s="32">
        <v>16.8613</v>
      </c>
      <c r="J7957" s="36">
        <v>12.53</v>
      </c>
      <c r="L7957" s="21">
        <f t="shared" si="993"/>
        <v>14.016</v>
      </c>
      <c r="M7957" s="22">
        <f t="shared" si="994"/>
        <v>11.584389999999999</v>
      </c>
      <c r="O7957" s="25">
        <f t="shared" si="995"/>
        <v>2.4649162845824981</v>
      </c>
      <c r="P7957" s="26">
        <f t="shared" si="996"/>
        <v>2.5793694103986007</v>
      </c>
      <c r="R7957" s="2">
        <f t="shared" si="997"/>
        <v>0.8265118436073059</v>
      </c>
      <c r="S7957" s="2"/>
      <c r="T7957" s="2">
        <f t="shared" si="998"/>
        <v>-0.27489260193831194</v>
      </c>
      <c r="U7957" s="2"/>
      <c r="V7957" s="38">
        <f t="shared" si="999"/>
        <v>0.15160627496967538</v>
      </c>
      <c r="W7957" s="8">
        <v>6479</v>
      </c>
      <c r="X7957" s="9">
        <f t="shared" si="992"/>
        <v>0.18635474206798808</v>
      </c>
    </row>
    <row r="7958" spans="1:24">
      <c r="A7958" s="15" t="s">
        <v>16091</v>
      </c>
      <c r="B7958" s="1" t="s">
        <v>16092</v>
      </c>
      <c r="C7958" t="s">
        <v>16093</v>
      </c>
      <c r="D7958" s="1">
        <v>5</v>
      </c>
      <c r="E7958" s="30">
        <v>12.309799999999999</v>
      </c>
      <c r="F7958" s="31">
        <v>9.2729300000000006</v>
      </c>
      <c r="G7958" s="31">
        <v>12.059900000000001</v>
      </c>
      <c r="H7958" s="35">
        <v>15.4747</v>
      </c>
      <c r="I7958" s="32">
        <v>14.2013</v>
      </c>
      <c r="J7958" s="36">
        <v>14.234500000000001</v>
      </c>
      <c r="L7958" s="21">
        <f t="shared" si="993"/>
        <v>14.636833333333334</v>
      </c>
      <c r="M7958" s="22">
        <f t="shared" si="994"/>
        <v>11.21421</v>
      </c>
      <c r="O7958" s="25">
        <f t="shared" si="995"/>
        <v>0.72580367409743352</v>
      </c>
      <c r="P7958" s="26">
        <f t="shared" si="996"/>
        <v>1.6858346690289749</v>
      </c>
      <c r="R7958" s="2">
        <f t="shared" si="997"/>
        <v>0.76616367383655382</v>
      </c>
      <c r="S7958" s="2"/>
      <c r="T7958" s="2">
        <f t="shared" si="998"/>
        <v>-0.3842754700890782</v>
      </c>
      <c r="U7958" s="2"/>
      <c r="V7958" s="38">
        <f t="shared" si="999"/>
        <v>1.5990285862808009E-2</v>
      </c>
      <c r="W7958" s="8">
        <v>4130</v>
      </c>
      <c r="X7958" s="9">
        <f t="shared" si="992"/>
        <v>3.0834536709782805E-2</v>
      </c>
    </row>
    <row r="7959" spans="1:24">
      <c r="A7959" s="15" t="s">
        <v>19495</v>
      </c>
      <c r="B7959" s="1" t="s">
        <v>19496</v>
      </c>
      <c r="C7959" t="s">
        <v>19497</v>
      </c>
      <c r="D7959" s="1">
        <v>1</v>
      </c>
      <c r="E7959" s="30">
        <v>9.4467599999999994</v>
      </c>
      <c r="F7959" s="31">
        <v>10.122</v>
      </c>
      <c r="G7959" s="31">
        <v>12.810499999999999</v>
      </c>
      <c r="H7959" s="35">
        <v>18.278300000000002</v>
      </c>
      <c r="I7959" s="32">
        <v>13.547700000000001</v>
      </c>
      <c r="J7959" s="36">
        <v>14.181900000000001</v>
      </c>
      <c r="L7959" s="21">
        <f t="shared" si="993"/>
        <v>15.335966666666666</v>
      </c>
      <c r="M7959" s="22">
        <f t="shared" si="994"/>
        <v>10.793086666666666</v>
      </c>
      <c r="O7959" s="25">
        <f t="shared" si="995"/>
        <v>2.5677901965179055</v>
      </c>
      <c r="P7959" s="26">
        <f t="shared" si="996"/>
        <v>1.7794534786089196</v>
      </c>
      <c r="R7959" s="2">
        <f t="shared" si="997"/>
        <v>0.70377609062791391</v>
      </c>
      <c r="S7959" s="2"/>
      <c r="T7959" s="2">
        <f t="shared" si="998"/>
        <v>-0.50681159261914188</v>
      </c>
      <c r="U7959" s="2"/>
      <c r="V7959" s="38">
        <f t="shared" si="999"/>
        <v>3.2725601808108677E-2</v>
      </c>
      <c r="W7959" s="8">
        <v>4855</v>
      </c>
      <c r="X7959" s="9">
        <f t="shared" si="992"/>
        <v>5.368212004114882E-2</v>
      </c>
    </row>
    <row r="7960" spans="1:24">
      <c r="A7960" s="15" t="s">
        <v>3858</v>
      </c>
      <c r="B7960" s="1" t="s">
        <v>3859</v>
      </c>
      <c r="C7960" t="s">
        <v>3860</v>
      </c>
      <c r="D7960" s="1">
        <v>3</v>
      </c>
      <c r="E7960" s="30">
        <v>11.1309</v>
      </c>
      <c r="F7960" s="31">
        <v>11.1503</v>
      </c>
      <c r="G7960" s="31">
        <v>13.3</v>
      </c>
      <c r="H7960" s="35">
        <v>12.158200000000001</v>
      </c>
      <c r="I7960" s="32">
        <v>14.6356</v>
      </c>
      <c r="J7960" s="36">
        <v>13.913</v>
      </c>
      <c r="L7960" s="21">
        <f t="shared" si="993"/>
        <v>13.568933333333334</v>
      </c>
      <c r="M7960" s="22">
        <f t="shared" si="994"/>
        <v>11.860399999999998</v>
      </c>
      <c r="O7960" s="25">
        <f t="shared" si="995"/>
        <v>1.2740345730526046</v>
      </c>
      <c r="P7960" s="26">
        <f t="shared" si="996"/>
        <v>1.246767905425866</v>
      </c>
      <c r="R7960" s="2">
        <f t="shared" si="997"/>
        <v>0.87408491947291345</v>
      </c>
      <c r="S7960" s="2"/>
      <c r="T7960" s="2">
        <f t="shared" si="998"/>
        <v>-0.19415464702528576</v>
      </c>
      <c r="U7960" s="2"/>
      <c r="V7960" s="38">
        <f t="shared" si="999"/>
        <v>8.6115677081762515E-2</v>
      </c>
      <c r="W7960" s="8">
        <v>5924</v>
      </c>
      <c r="X7960" s="9">
        <f t="shared" si="992"/>
        <v>0.11577063677906088</v>
      </c>
    </row>
    <row r="7961" spans="1:24">
      <c r="A7961" s="15" t="s">
        <v>243</v>
      </c>
      <c r="B7961" s="1" t="s">
        <v>241</v>
      </c>
      <c r="C7961" t="s">
        <v>244</v>
      </c>
      <c r="D7961" s="1">
        <v>1</v>
      </c>
      <c r="E7961" s="30">
        <v>7.4251100000000001</v>
      </c>
      <c r="F7961" s="31">
        <v>13.601699999999999</v>
      </c>
      <c r="G7961" s="31">
        <v>13.2819</v>
      </c>
      <c r="H7961" s="35">
        <v>14.9825</v>
      </c>
      <c r="I7961" s="32">
        <v>14.5382</v>
      </c>
      <c r="J7961" s="36">
        <v>13.3222</v>
      </c>
      <c r="L7961" s="21">
        <f t="shared" si="993"/>
        <v>14.280966666666666</v>
      </c>
      <c r="M7961" s="22">
        <f t="shared" si="994"/>
        <v>11.436236666666666</v>
      </c>
      <c r="O7961" s="25">
        <f t="shared" si="995"/>
        <v>0.85952065904975938</v>
      </c>
      <c r="P7961" s="26">
        <f t="shared" si="996"/>
        <v>3.4774158310494561</v>
      </c>
      <c r="R7961" s="2">
        <f t="shared" si="997"/>
        <v>0.80080270009733234</v>
      </c>
      <c r="S7961" s="2"/>
      <c r="T7961" s="2">
        <f t="shared" si="998"/>
        <v>-0.32048125631477442</v>
      </c>
      <c r="U7961" s="2"/>
      <c r="V7961" s="38">
        <f t="shared" si="999"/>
        <v>0.12048632606181392</v>
      </c>
      <c r="W7961" s="8">
        <v>6226</v>
      </c>
      <c r="X7961" s="9">
        <f t="shared" si="992"/>
        <v>0.15412031814267363</v>
      </c>
    </row>
    <row r="7962" spans="1:24">
      <c r="A7962" s="15" t="s">
        <v>18672</v>
      </c>
      <c r="B7962" s="1" t="s">
        <v>18673</v>
      </c>
      <c r="C7962" t="s">
        <v>18674</v>
      </c>
      <c r="D7962" s="1">
        <v>8</v>
      </c>
      <c r="E7962" s="30">
        <v>11.322699999999999</v>
      </c>
      <c r="F7962" s="31">
        <v>14.286</v>
      </c>
      <c r="G7962" s="31">
        <v>17.497499999999999</v>
      </c>
      <c r="H7962" s="35">
        <v>9.94754</v>
      </c>
      <c r="I7962" s="32">
        <v>8.4853299999999994</v>
      </c>
      <c r="J7962" s="36">
        <v>9.7415099999999999</v>
      </c>
      <c r="L7962" s="21">
        <f t="shared" si="993"/>
        <v>9.3914600000000004</v>
      </c>
      <c r="M7962" s="22">
        <f t="shared" si="994"/>
        <v>14.368733333333333</v>
      </c>
      <c r="O7962" s="25">
        <f t="shared" si="995"/>
        <v>0.79146432193750871</v>
      </c>
      <c r="P7962" s="26">
        <f t="shared" si="996"/>
        <v>3.0882312677863517</v>
      </c>
      <c r="R7962" s="2">
        <f t="shared" si="997"/>
        <v>1.5299786543661298</v>
      </c>
      <c r="S7962" s="2"/>
      <c r="T7962" s="2">
        <f t="shared" si="998"/>
        <v>0.61351152516959417</v>
      </c>
      <c r="U7962" s="2"/>
      <c r="V7962" s="38">
        <f t="shared" si="999"/>
        <v>2.6931551962117887E-2</v>
      </c>
      <c r="W7962" s="8">
        <v>4667</v>
      </c>
      <c r="X7962" s="9">
        <f t="shared" si="992"/>
        <v>4.5957334438891551E-2</v>
      </c>
    </row>
    <row r="7963" spans="1:24">
      <c r="A7963" s="15" t="s">
        <v>12584</v>
      </c>
      <c r="B7963" s="1" t="s">
        <v>12582</v>
      </c>
      <c r="C7963" t="s">
        <v>12585</v>
      </c>
      <c r="D7963" s="1">
        <v>2</v>
      </c>
      <c r="E7963" s="30">
        <v>10.773099999999999</v>
      </c>
      <c r="F7963" s="31">
        <v>14.245200000000001</v>
      </c>
      <c r="G7963" s="31">
        <v>11.226599999999999</v>
      </c>
      <c r="H7963" s="35">
        <v>12.2278</v>
      </c>
      <c r="I7963" s="32">
        <v>12.9596</v>
      </c>
      <c r="J7963" s="36">
        <v>14.3941</v>
      </c>
      <c r="L7963" s="21">
        <f t="shared" si="993"/>
        <v>13.193833333333332</v>
      </c>
      <c r="M7963" s="22">
        <f t="shared" si="994"/>
        <v>12.081633333333334</v>
      </c>
      <c r="O7963" s="25">
        <f t="shared" si="995"/>
        <v>1.1019813352926324</v>
      </c>
      <c r="P7963" s="26">
        <f t="shared" si="996"/>
        <v>1.8873741291363857</v>
      </c>
      <c r="R7963" s="2">
        <f t="shared" si="997"/>
        <v>0.91570304308831163</v>
      </c>
      <c r="S7963" s="2"/>
      <c r="T7963" s="2">
        <f t="shared" si="998"/>
        <v>-0.12704827792219275</v>
      </c>
      <c r="U7963" s="2"/>
      <c r="V7963" s="38">
        <f t="shared" si="999"/>
        <v>0.21393321633181006</v>
      </c>
      <c r="W7963" s="8">
        <v>6844</v>
      </c>
      <c r="X7963" s="9">
        <f t="shared" si="992"/>
        <v>0.24894274325928337</v>
      </c>
    </row>
    <row r="7964" spans="1:24">
      <c r="A7964" s="15" t="s">
        <v>15212</v>
      </c>
      <c r="B7964" s="1" t="s">
        <v>15213</v>
      </c>
      <c r="C7964" t="s">
        <v>15214</v>
      </c>
      <c r="D7964" s="1">
        <v>12</v>
      </c>
      <c r="E7964" s="30">
        <v>11.0541</v>
      </c>
      <c r="F7964" s="31">
        <v>16.059799999999999</v>
      </c>
      <c r="G7964" s="31">
        <v>12.5619</v>
      </c>
      <c r="H7964" s="35">
        <v>10.2583</v>
      </c>
      <c r="I7964" s="32">
        <v>12.394600000000001</v>
      </c>
      <c r="J7964" s="36">
        <v>11.232699999999999</v>
      </c>
      <c r="L7964" s="21">
        <f t="shared" si="993"/>
        <v>11.295200000000001</v>
      </c>
      <c r="M7964" s="22">
        <f t="shared" si="994"/>
        <v>13.225266666666668</v>
      </c>
      <c r="O7964" s="25">
        <f t="shared" si="995"/>
        <v>1.0695205047122756</v>
      </c>
      <c r="P7964" s="26">
        <f t="shared" si="996"/>
        <v>2.5679368417726431</v>
      </c>
      <c r="R7964" s="2">
        <f t="shared" si="997"/>
        <v>1.1708749439289845</v>
      </c>
      <c r="S7964" s="2"/>
      <c r="T7964" s="2">
        <f t="shared" si="998"/>
        <v>0.22758699607143909</v>
      </c>
      <c r="U7964" s="2"/>
      <c r="V7964" s="38">
        <f t="shared" si="999"/>
        <v>0.14787195316463153</v>
      </c>
      <c r="W7964" s="8">
        <v>6448</v>
      </c>
      <c r="X7964" s="9">
        <f t="shared" si="992"/>
        <v>0.18263837391487678</v>
      </c>
    </row>
    <row r="7965" spans="1:24">
      <c r="A7965" s="15" t="s">
        <v>15675</v>
      </c>
      <c r="B7965" s="1" t="s">
        <v>15676</v>
      </c>
      <c r="C7965" t="s">
        <v>15677</v>
      </c>
      <c r="D7965" s="1">
        <v>13</v>
      </c>
      <c r="E7965" s="30">
        <v>7.0652799999999996</v>
      </c>
      <c r="F7965" s="31">
        <v>15.7942</v>
      </c>
      <c r="G7965" s="31">
        <v>11.2598</v>
      </c>
      <c r="H7965" s="35">
        <v>14.849500000000001</v>
      </c>
      <c r="I7965" s="32">
        <v>11.857699999999999</v>
      </c>
      <c r="J7965" s="36">
        <v>16.439599999999999</v>
      </c>
      <c r="L7965" s="21">
        <f t="shared" si="993"/>
        <v>14.382266666666666</v>
      </c>
      <c r="M7965" s="22">
        <f t="shared" si="994"/>
        <v>11.373093333333332</v>
      </c>
      <c r="O7965" s="25">
        <f t="shared" si="995"/>
        <v>2.3264097109781132</v>
      </c>
      <c r="P7965" s="26">
        <f t="shared" si="996"/>
        <v>4.3655626929564759</v>
      </c>
      <c r="R7965" s="2">
        <f t="shared" si="997"/>
        <v>0.79077196918427317</v>
      </c>
      <c r="S7965" s="2"/>
      <c r="T7965" s="2">
        <f t="shared" si="998"/>
        <v>-0.33866636271196859</v>
      </c>
      <c r="U7965" s="2"/>
      <c r="V7965" s="38">
        <f t="shared" si="999"/>
        <v>0.17574456637943828</v>
      </c>
      <c r="W7965" s="8">
        <v>6633</v>
      </c>
      <c r="X7965" s="9">
        <f t="shared" si="992"/>
        <v>0.2110100597988612</v>
      </c>
    </row>
    <row r="7966" spans="1:24">
      <c r="A7966" s="15" t="s">
        <v>21841</v>
      </c>
      <c r="B7966" s="1" t="s">
        <v>21842</v>
      </c>
      <c r="C7966" t="s">
        <v>21843</v>
      </c>
      <c r="D7966" s="1">
        <v>2</v>
      </c>
      <c r="E7966" s="30">
        <v>10.407400000000001</v>
      </c>
      <c r="F7966" s="31">
        <v>11.378299999999999</v>
      </c>
      <c r="G7966" s="31">
        <v>14.5755</v>
      </c>
      <c r="H7966" s="35">
        <v>16.6663</v>
      </c>
      <c r="I7966" s="32">
        <v>9.4019899999999996</v>
      </c>
      <c r="J7966" s="36">
        <v>13.3283</v>
      </c>
      <c r="L7966" s="21">
        <f t="shared" si="993"/>
        <v>13.132196666666665</v>
      </c>
      <c r="M7966" s="22">
        <f t="shared" si="994"/>
        <v>12.120399999999998</v>
      </c>
      <c r="O7966" s="25">
        <f t="shared" si="995"/>
        <v>3.6361232558912819</v>
      </c>
      <c r="P7966" s="26">
        <f t="shared" si="996"/>
        <v>2.1808940162236308</v>
      </c>
      <c r="R7966" s="2">
        <f t="shared" si="997"/>
        <v>0.92295297638704255</v>
      </c>
      <c r="S7966" s="2"/>
      <c r="T7966" s="2">
        <f t="shared" si="998"/>
        <v>-0.1156709491413408</v>
      </c>
      <c r="U7966" s="2"/>
      <c r="V7966" s="38">
        <f t="shared" si="999"/>
        <v>0.35028461141443662</v>
      </c>
      <c r="W7966" s="8">
        <v>7433</v>
      </c>
      <c r="X7966" s="9">
        <f t="shared" si="992"/>
        <v>0.37530830691572353</v>
      </c>
    </row>
    <row r="7967" spans="1:24">
      <c r="A7967" s="15" t="s">
        <v>6722</v>
      </c>
      <c r="B7967" s="1" t="s">
        <v>6723</v>
      </c>
      <c r="C7967" t="s">
        <v>6724</v>
      </c>
      <c r="D7967" s="1">
        <v>5</v>
      </c>
      <c r="E7967" s="30">
        <v>10.950100000000001</v>
      </c>
      <c r="F7967" s="31">
        <v>12.236800000000001</v>
      </c>
      <c r="G7967" s="31">
        <v>13.87</v>
      </c>
      <c r="H7967" s="35">
        <v>9.6478599999999997</v>
      </c>
      <c r="I7967" s="32">
        <v>15.5471</v>
      </c>
      <c r="J7967" s="36">
        <v>13.0426</v>
      </c>
      <c r="L7967" s="21">
        <f t="shared" si="993"/>
        <v>12.745853333333335</v>
      </c>
      <c r="M7967" s="22">
        <f t="shared" si="994"/>
        <v>12.3523</v>
      </c>
      <c r="O7967" s="25">
        <f t="shared" si="995"/>
        <v>2.9607941641615829</v>
      </c>
      <c r="P7967" s="26">
        <f t="shared" si="996"/>
        <v>1.4633725397177566</v>
      </c>
      <c r="R7967" s="2">
        <f t="shared" si="997"/>
        <v>0.96912302981675591</v>
      </c>
      <c r="S7967" s="2"/>
      <c r="T7967" s="2">
        <f t="shared" si="998"/>
        <v>-4.5248268009021583E-2</v>
      </c>
      <c r="U7967" s="2"/>
      <c r="V7967" s="38">
        <f t="shared" si="999"/>
        <v>0.42328165059285006</v>
      </c>
      <c r="W7967" s="8">
        <v>7710</v>
      </c>
      <c r="X7967" s="9">
        <f t="shared" ref="X7967" si="1000">(V7967*7964)/W7967</f>
        <v>0.43722633791458598</v>
      </c>
    </row>
  </sheetData>
  <autoFilter ref="A3:Y3"/>
  <mergeCells count="4">
    <mergeCell ref="V2:X2"/>
    <mergeCell ref="O2:P2"/>
    <mergeCell ref="E2:J2"/>
    <mergeCell ref="L2:M2"/>
  </mergeCells>
  <conditionalFormatting sqref="X4:X7967">
    <cfRule type="cellIs" dxfId="0" priority="3" operator="lessThan">
      <formula>0.01</formula>
    </cfRule>
  </conditionalFormatting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7967"/>
  <sheetViews>
    <sheetView tabSelected="1" workbookViewId="0">
      <pane ySplit="3" topLeftCell="A4" activePane="bottomLeft" state="frozen"/>
      <selection pane="bottomLeft" activeCell="A4" sqref="A4:XFD4"/>
    </sheetView>
  </sheetViews>
  <sheetFormatPr baseColWidth="10" defaultRowHeight="14" x14ac:dyDescent="0"/>
  <cols>
    <col min="1" max="1" width="23" style="15" customWidth="1"/>
    <col min="2" max="2" width="12.6640625" style="1" bestFit="1" customWidth="1"/>
    <col min="3" max="3" width="59.6640625" customWidth="1"/>
    <col min="4" max="4" width="13.5" customWidth="1"/>
  </cols>
  <sheetData>
    <row r="2" spans="1:4">
      <c r="A2" s="13"/>
      <c r="B2" s="7"/>
      <c r="C2" s="5"/>
      <c r="D2" t="s">
        <v>23516</v>
      </c>
    </row>
    <row r="3" spans="1:4" ht="15" thickBot="1">
      <c r="A3" s="14" t="s">
        <v>23525</v>
      </c>
      <c r="B3" s="40" t="s">
        <v>23524</v>
      </c>
      <c r="C3" s="10" t="s">
        <v>23523</v>
      </c>
      <c r="D3" t="s">
        <v>23517</v>
      </c>
    </row>
    <row r="4" spans="1:4">
      <c r="A4" s="15" t="s">
        <v>21882</v>
      </c>
      <c r="B4" s="1" t="s">
        <v>21883</v>
      </c>
      <c r="C4" t="s">
        <v>21884</v>
      </c>
      <c r="D4">
        <v>333.33333333333331</v>
      </c>
    </row>
    <row r="5" spans="1:4">
      <c r="A5" s="15" t="s">
        <v>7629</v>
      </c>
      <c r="B5" s="1" t="s">
        <v>7630</v>
      </c>
      <c r="C5" t="s">
        <v>7631</v>
      </c>
      <c r="D5">
        <v>207.01450958477588</v>
      </c>
    </row>
    <row r="6" spans="1:4">
      <c r="A6" s="15" t="s">
        <v>4186</v>
      </c>
      <c r="B6" s="1" t="s">
        <v>4187</v>
      </c>
      <c r="C6" t="s">
        <v>4188</v>
      </c>
      <c r="D6">
        <v>90.48039748909693</v>
      </c>
    </row>
    <row r="7" spans="1:4">
      <c r="A7" s="15" t="s">
        <v>16743</v>
      </c>
      <c r="B7" s="1" t="s">
        <v>16744</v>
      </c>
      <c r="C7" t="s">
        <v>16745</v>
      </c>
      <c r="D7">
        <v>84.303690382628801</v>
      </c>
    </row>
    <row r="8" spans="1:4">
      <c r="A8" s="15" t="s">
        <v>6082</v>
      </c>
      <c r="B8" s="1" t="s">
        <v>6083</v>
      </c>
      <c r="C8" t="s">
        <v>6084</v>
      </c>
      <c r="D8">
        <v>56.159815217029262</v>
      </c>
    </row>
    <row r="9" spans="1:4">
      <c r="A9" s="15" t="s">
        <v>6305</v>
      </c>
      <c r="B9" s="1" t="s">
        <v>6306</v>
      </c>
      <c r="C9" t="s">
        <v>6307</v>
      </c>
      <c r="D9">
        <v>49.614541602869302</v>
      </c>
    </row>
    <row r="10" spans="1:4">
      <c r="A10" s="15" t="s">
        <v>10560</v>
      </c>
      <c r="B10" s="1" t="s">
        <v>10561</v>
      </c>
      <c r="C10" t="s">
        <v>10562</v>
      </c>
      <c r="D10">
        <v>43.112871964832586</v>
      </c>
    </row>
    <row r="11" spans="1:4">
      <c r="A11" s="15" t="s">
        <v>6832</v>
      </c>
      <c r="B11" s="1" t="s">
        <v>6833</v>
      </c>
      <c r="C11" t="s">
        <v>6834</v>
      </c>
      <c r="D11">
        <v>42.074378598199836</v>
      </c>
    </row>
    <row r="12" spans="1:4">
      <c r="A12" s="15" t="s">
        <v>21142</v>
      </c>
      <c r="C12" t="s">
        <v>21143</v>
      </c>
      <c r="D12">
        <v>41.993198763236585</v>
      </c>
    </row>
    <row r="13" spans="1:4">
      <c r="A13" s="15" t="s">
        <v>16479</v>
      </c>
      <c r="B13" s="1" t="s">
        <v>16480</v>
      </c>
      <c r="C13" t="s">
        <v>16481</v>
      </c>
      <c r="D13">
        <v>40.116213203872491</v>
      </c>
    </row>
    <row r="14" spans="1:4">
      <c r="A14" s="15" t="s">
        <v>14285</v>
      </c>
      <c r="B14" s="1" t="s">
        <v>14286</v>
      </c>
      <c r="C14" t="s">
        <v>14287</v>
      </c>
      <c r="D14">
        <v>39.437800075217226</v>
      </c>
    </row>
    <row r="15" spans="1:4">
      <c r="A15" s="15" t="s">
        <v>9521</v>
      </c>
      <c r="B15" s="1" t="s">
        <v>9522</v>
      </c>
      <c r="C15" t="s">
        <v>9523</v>
      </c>
      <c r="D15">
        <v>38.274452526978394</v>
      </c>
    </row>
    <row r="16" spans="1:4">
      <c r="A16" s="15" t="s">
        <v>15642</v>
      </c>
      <c r="B16" s="1" t="s">
        <v>15643</v>
      </c>
      <c r="C16" t="s">
        <v>15644</v>
      </c>
      <c r="D16">
        <v>32.910849067641607</v>
      </c>
    </row>
    <row r="17" spans="1:4">
      <c r="A17" s="15" t="s">
        <v>2227</v>
      </c>
      <c r="B17" s="1" t="s">
        <v>2228</v>
      </c>
      <c r="C17" t="s">
        <v>2229</v>
      </c>
      <c r="D17">
        <v>29.668739805551926</v>
      </c>
    </row>
    <row r="18" spans="1:4">
      <c r="A18" s="15" t="s">
        <v>17152</v>
      </c>
      <c r="B18" s="1" t="s">
        <v>17153</v>
      </c>
      <c r="C18" t="s">
        <v>17154</v>
      </c>
      <c r="D18">
        <v>26.191573997022648</v>
      </c>
    </row>
    <row r="19" spans="1:4">
      <c r="A19" s="15" t="s">
        <v>6267</v>
      </c>
      <c r="B19" s="1" t="s">
        <v>6268</v>
      </c>
      <c r="C19" t="s">
        <v>6269</v>
      </c>
      <c r="D19">
        <v>24.613667961194938</v>
      </c>
    </row>
    <row r="20" spans="1:4">
      <c r="A20" s="15" t="s">
        <v>6079</v>
      </c>
      <c r="B20" s="1" t="s">
        <v>6080</v>
      </c>
      <c r="C20" t="s">
        <v>6081</v>
      </c>
      <c r="D20">
        <v>24.494730138180525</v>
      </c>
    </row>
    <row r="21" spans="1:4">
      <c r="A21" s="15" t="s">
        <v>14237</v>
      </c>
      <c r="B21" s="1" t="s">
        <v>14238</v>
      </c>
      <c r="C21" t="s">
        <v>14239</v>
      </c>
      <c r="D21">
        <v>23.829196316314057</v>
      </c>
    </row>
    <row r="22" spans="1:4">
      <c r="A22" s="15" t="s">
        <v>21288</v>
      </c>
      <c r="B22" s="1" t="s">
        <v>21289</v>
      </c>
      <c r="C22" t="s">
        <v>21290</v>
      </c>
      <c r="D22">
        <v>23.610887734244876</v>
      </c>
    </row>
    <row r="23" spans="1:4">
      <c r="A23" s="15" t="s">
        <v>2123</v>
      </c>
      <c r="B23" s="1" t="s">
        <v>2124</v>
      </c>
      <c r="C23" t="s">
        <v>2125</v>
      </c>
      <c r="D23">
        <v>22.846014797060647</v>
      </c>
    </row>
    <row r="24" spans="1:4">
      <c r="A24" s="15" t="s">
        <v>2992</v>
      </c>
      <c r="B24" s="1" t="s">
        <v>2993</v>
      </c>
      <c r="C24" t="s">
        <v>2994</v>
      </c>
      <c r="D24">
        <v>22.045814002854019</v>
      </c>
    </row>
    <row r="25" spans="1:4">
      <c r="A25" s="15" t="s">
        <v>15974</v>
      </c>
      <c r="B25" s="1" t="s">
        <v>15975</v>
      </c>
      <c r="C25" t="s">
        <v>15976</v>
      </c>
      <c r="D25">
        <v>20.577013756204192</v>
      </c>
    </row>
    <row r="26" spans="1:4">
      <c r="A26" s="15" t="s">
        <v>5741</v>
      </c>
      <c r="B26" s="1" t="s">
        <v>5742</v>
      </c>
      <c r="C26" t="s">
        <v>5743</v>
      </c>
      <c r="D26">
        <v>18.551982587453939</v>
      </c>
    </row>
    <row r="27" spans="1:4">
      <c r="A27" s="15" t="s">
        <v>15789</v>
      </c>
      <c r="B27" s="1" t="s">
        <v>15790</v>
      </c>
      <c r="C27" t="s">
        <v>15791</v>
      </c>
      <c r="D27">
        <v>17.036571194465026</v>
      </c>
    </row>
    <row r="28" spans="1:4">
      <c r="A28" s="15" t="s">
        <v>2126</v>
      </c>
      <c r="B28" s="1" t="s">
        <v>2127</v>
      </c>
      <c r="C28" t="s">
        <v>2128</v>
      </c>
      <c r="D28">
        <v>16.865922060715974</v>
      </c>
    </row>
    <row r="29" spans="1:4">
      <c r="A29" s="15" t="s">
        <v>1429</v>
      </c>
      <c r="B29" s="1" t="s">
        <v>1430</v>
      </c>
      <c r="C29" t="s">
        <v>1431</v>
      </c>
      <c r="D29">
        <v>16.733792139712698</v>
      </c>
    </row>
    <row r="30" spans="1:4">
      <c r="A30" s="15" t="s">
        <v>22530</v>
      </c>
      <c r="B30" s="1" t="s">
        <v>22531</v>
      </c>
      <c r="C30" t="s">
        <v>22532</v>
      </c>
      <c r="D30">
        <v>16.041677313613196</v>
      </c>
    </row>
    <row r="31" spans="1:4">
      <c r="A31" s="15" t="s">
        <v>863</v>
      </c>
      <c r="B31" s="1" t="s">
        <v>864</v>
      </c>
      <c r="C31" t="s">
        <v>865</v>
      </c>
      <c r="D31">
        <v>15.219907114100305</v>
      </c>
    </row>
    <row r="32" spans="1:4">
      <c r="A32" s="15" t="s">
        <v>2117</v>
      </c>
      <c r="B32" s="1" t="s">
        <v>2118</v>
      </c>
      <c r="C32" t="s">
        <v>2119</v>
      </c>
      <c r="D32">
        <v>15.206539480283761</v>
      </c>
    </row>
    <row r="33" spans="1:4">
      <c r="A33" s="15" t="s">
        <v>10500</v>
      </c>
      <c r="B33" s="1" t="s">
        <v>10501</v>
      </c>
      <c r="C33" t="s">
        <v>10502</v>
      </c>
      <c r="D33">
        <v>14.997905529723758</v>
      </c>
    </row>
    <row r="34" spans="1:4">
      <c r="A34" s="15" t="s">
        <v>13884</v>
      </c>
      <c r="B34" s="1" t="s">
        <v>13885</v>
      </c>
      <c r="C34" t="s">
        <v>13886</v>
      </c>
      <c r="D34">
        <v>13.944420645385845</v>
      </c>
    </row>
    <row r="35" spans="1:4">
      <c r="A35" s="15" t="s">
        <v>23500</v>
      </c>
      <c r="B35" s="1" t="s">
        <v>23501</v>
      </c>
      <c r="C35" t="s">
        <v>23502</v>
      </c>
      <c r="D35">
        <v>13.800855975724284</v>
      </c>
    </row>
    <row r="36" spans="1:4">
      <c r="A36" s="15" t="s">
        <v>15818</v>
      </c>
      <c r="B36" s="1" t="s">
        <v>15819</v>
      </c>
      <c r="C36" t="s">
        <v>15820</v>
      </c>
      <c r="D36">
        <v>12.813028254517826</v>
      </c>
    </row>
    <row r="37" spans="1:4">
      <c r="A37" s="15" t="s">
        <v>3989</v>
      </c>
      <c r="B37" s="1" t="s">
        <v>3990</v>
      </c>
      <c r="C37" t="s">
        <v>3991</v>
      </c>
      <c r="D37">
        <v>12.697704071126516</v>
      </c>
    </row>
    <row r="38" spans="1:4">
      <c r="A38" s="15" t="s">
        <v>2120</v>
      </c>
      <c r="B38" s="1" t="s">
        <v>2121</v>
      </c>
      <c r="C38" t="s">
        <v>2122</v>
      </c>
      <c r="D38">
        <v>12.131950700951023</v>
      </c>
    </row>
    <row r="39" spans="1:4">
      <c r="A39" s="15" t="s">
        <v>11339</v>
      </c>
      <c r="B39" s="1" t="s">
        <v>11340</v>
      </c>
      <c r="C39" t="s">
        <v>11341</v>
      </c>
      <c r="D39">
        <v>11.925494344579571</v>
      </c>
    </row>
    <row r="40" spans="1:4">
      <c r="A40" s="15" t="s">
        <v>17551</v>
      </c>
      <c r="B40" s="1" t="s">
        <v>17552</v>
      </c>
      <c r="C40" t="s">
        <v>17553</v>
      </c>
      <c r="D40">
        <v>11.845072207566867</v>
      </c>
    </row>
    <row r="41" spans="1:4">
      <c r="A41" s="15" t="s">
        <v>5809</v>
      </c>
      <c r="B41" s="1" t="s">
        <v>5810</v>
      </c>
      <c r="C41" t="s">
        <v>5811</v>
      </c>
      <c r="D41">
        <v>11.55204460966543</v>
      </c>
    </row>
    <row r="42" spans="1:4">
      <c r="A42" s="15" t="s">
        <v>5888</v>
      </c>
      <c r="B42" s="1" t="s">
        <v>5889</v>
      </c>
      <c r="C42" t="s">
        <v>5890</v>
      </c>
      <c r="D42">
        <v>11.505814491909984</v>
      </c>
    </row>
    <row r="43" spans="1:4">
      <c r="A43" s="15" t="s">
        <v>23065</v>
      </c>
      <c r="B43" s="1" t="s">
        <v>23066</v>
      </c>
      <c r="C43" t="s">
        <v>23067</v>
      </c>
      <c r="D43">
        <v>11.395867386476862</v>
      </c>
    </row>
    <row r="44" spans="1:4">
      <c r="A44" s="15" t="s">
        <v>22618</v>
      </c>
      <c r="B44" s="1" t="s">
        <v>22619</v>
      </c>
      <c r="C44" t="s">
        <v>22620</v>
      </c>
      <c r="D44">
        <v>11.23331923393569</v>
      </c>
    </row>
    <row r="45" spans="1:4">
      <c r="A45" s="15" t="s">
        <v>22712</v>
      </c>
      <c r="B45" s="1" t="s">
        <v>22713</v>
      </c>
      <c r="C45" t="s">
        <v>22714</v>
      </c>
      <c r="D45">
        <v>11.169699998630756</v>
      </c>
    </row>
    <row r="46" spans="1:4">
      <c r="A46" s="15" t="s">
        <v>1016</v>
      </c>
      <c r="B46" s="1" t="s">
        <v>1014</v>
      </c>
      <c r="C46" t="s">
        <v>1017</v>
      </c>
      <c r="D46">
        <v>10.83194861596397</v>
      </c>
    </row>
    <row r="47" spans="1:4">
      <c r="A47" s="15" t="s">
        <v>2916</v>
      </c>
      <c r="B47" s="1" t="s">
        <v>2917</v>
      </c>
      <c r="C47" t="s">
        <v>2918</v>
      </c>
      <c r="D47">
        <v>10.56979750839268</v>
      </c>
    </row>
    <row r="48" spans="1:4">
      <c r="A48" s="15" t="s">
        <v>10150</v>
      </c>
      <c r="C48" t="s">
        <v>10151</v>
      </c>
      <c r="D48">
        <v>10.45965129901454</v>
      </c>
    </row>
    <row r="49" spans="1:4">
      <c r="A49" s="15" t="s">
        <v>18325</v>
      </c>
      <c r="B49" s="1" t="s">
        <v>18326</v>
      </c>
      <c r="C49" t="s">
        <v>18327</v>
      </c>
      <c r="D49">
        <v>10.400324564809887</v>
      </c>
    </row>
    <row r="50" spans="1:4">
      <c r="A50" s="15" t="s">
        <v>16118</v>
      </c>
      <c r="B50" s="1" t="s">
        <v>16119</v>
      </c>
      <c r="C50" t="s">
        <v>16120</v>
      </c>
      <c r="D50">
        <v>10.187675744614456</v>
      </c>
    </row>
    <row r="51" spans="1:4">
      <c r="A51" s="15" t="s">
        <v>19453</v>
      </c>
      <c r="B51" s="1" t="s">
        <v>19454</v>
      </c>
      <c r="C51" t="s">
        <v>19455</v>
      </c>
      <c r="D51">
        <v>10.138545258603253</v>
      </c>
    </row>
    <row r="52" spans="1:4">
      <c r="A52" s="15" t="s">
        <v>9482</v>
      </c>
      <c r="B52" s="1" t="s">
        <v>9483</v>
      </c>
      <c r="C52" t="s">
        <v>9484</v>
      </c>
      <c r="D52">
        <v>10.09626650622249</v>
      </c>
    </row>
    <row r="53" spans="1:4">
      <c r="A53" s="15" t="s">
        <v>15735</v>
      </c>
      <c r="B53" s="1" t="s">
        <v>15736</v>
      </c>
      <c r="C53" t="s">
        <v>15737</v>
      </c>
      <c r="D53">
        <v>10.0920961643811</v>
      </c>
    </row>
    <row r="54" spans="1:4">
      <c r="A54" s="15" t="s">
        <v>4319</v>
      </c>
      <c r="B54" s="1" t="s">
        <v>4320</v>
      </c>
      <c r="C54" t="s">
        <v>4321</v>
      </c>
      <c r="D54">
        <v>9.891785122626537</v>
      </c>
    </row>
    <row r="55" spans="1:4">
      <c r="A55" s="15" t="s">
        <v>15600</v>
      </c>
      <c r="B55" s="1" t="s">
        <v>15601</v>
      </c>
      <c r="C55" t="s">
        <v>15602</v>
      </c>
      <c r="D55">
        <v>9.8304944973021264</v>
      </c>
    </row>
    <row r="56" spans="1:4">
      <c r="A56" s="15" t="s">
        <v>11245</v>
      </c>
      <c r="B56" s="1" t="s">
        <v>11246</v>
      </c>
      <c r="C56" t="s">
        <v>11247</v>
      </c>
      <c r="D56">
        <v>9.7623569105822217</v>
      </c>
    </row>
    <row r="57" spans="1:4">
      <c r="A57" s="15" t="s">
        <v>16998</v>
      </c>
      <c r="B57" s="1" t="s">
        <v>16999</v>
      </c>
      <c r="C57" t="s">
        <v>17000</v>
      </c>
      <c r="D57">
        <v>9.7553562001772942</v>
      </c>
    </row>
    <row r="58" spans="1:4">
      <c r="A58" s="15" t="s">
        <v>4371</v>
      </c>
      <c r="B58" s="1" t="s">
        <v>4372</v>
      </c>
      <c r="C58" t="s">
        <v>4373</v>
      </c>
      <c r="D58">
        <v>9.5799136546480632</v>
      </c>
    </row>
    <row r="59" spans="1:4">
      <c r="A59" s="15" t="s">
        <v>22083</v>
      </c>
      <c r="B59" s="1" t="s">
        <v>22084</v>
      </c>
      <c r="C59" t="s">
        <v>22085</v>
      </c>
      <c r="D59">
        <v>9.5632158566026906</v>
      </c>
    </row>
    <row r="60" spans="1:4">
      <c r="A60" s="15" t="s">
        <v>22586</v>
      </c>
      <c r="B60" s="1" t="s">
        <v>22587</v>
      </c>
      <c r="C60" t="s">
        <v>22588</v>
      </c>
      <c r="D60">
        <v>9.2709430965610995</v>
      </c>
    </row>
    <row r="61" spans="1:4">
      <c r="A61" s="15" t="s">
        <v>1846</v>
      </c>
      <c r="C61" t="s">
        <v>1847</v>
      </c>
      <c r="D61">
        <v>9.2559330883998392</v>
      </c>
    </row>
    <row r="62" spans="1:4">
      <c r="A62" s="15" t="s">
        <v>7115</v>
      </c>
      <c r="B62" s="1" t="s">
        <v>7116</v>
      </c>
      <c r="C62" t="s">
        <v>7117</v>
      </c>
      <c r="D62">
        <v>9.0648680892429354</v>
      </c>
    </row>
    <row r="63" spans="1:4">
      <c r="A63" s="15" t="s">
        <v>19489</v>
      </c>
      <c r="B63" s="1" t="s">
        <v>19490</v>
      </c>
      <c r="C63" t="s">
        <v>19491</v>
      </c>
      <c r="D63">
        <v>8.9525085074386261</v>
      </c>
    </row>
    <row r="64" spans="1:4">
      <c r="A64" s="15" t="s">
        <v>20015</v>
      </c>
      <c r="B64" s="1" t="s">
        <v>20016</v>
      </c>
      <c r="C64" t="s">
        <v>20017</v>
      </c>
      <c r="D64">
        <v>8.8170568979551351</v>
      </c>
    </row>
    <row r="65" spans="1:4">
      <c r="A65" s="15" t="s">
        <v>7024</v>
      </c>
      <c r="B65" s="1" t="s">
        <v>7022</v>
      </c>
      <c r="C65" t="s">
        <v>7025</v>
      </c>
      <c r="D65">
        <v>8.6881409926596689</v>
      </c>
    </row>
    <row r="66" spans="1:4">
      <c r="A66" s="15" t="s">
        <v>19513</v>
      </c>
      <c r="B66" s="1" t="s">
        <v>19514</v>
      </c>
      <c r="C66" t="s">
        <v>19515</v>
      </c>
      <c r="D66">
        <v>8.6055059345134577</v>
      </c>
    </row>
    <row r="67" spans="1:4">
      <c r="A67" s="15" t="s">
        <v>10554</v>
      </c>
      <c r="B67" s="1" t="s">
        <v>10555</v>
      </c>
      <c r="C67" t="s">
        <v>10556</v>
      </c>
      <c r="D67">
        <v>8.5736892369910755</v>
      </c>
    </row>
    <row r="68" spans="1:4">
      <c r="A68" s="15" t="s">
        <v>14724</v>
      </c>
      <c r="B68" s="1" t="s">
        <v>14725</v>
      </c>
      <c r="C68" t="s">
        <v>14726</v>
      </c>
      <c r="D68">
        <v>8.4667371935830058</v>
      </c>
    </row>
    <row r="69" spans="1:4">
      <c r="A69" s="15" t="s">
        <v>6017</v>
      </c>
      <c r="B69" s="1" t="s">
        <v>6018</v>
      </c>
      <c r="C69" t="s">
        <v>6019</v>
      </c>
      <c r="D69">
        <v>8.4455247517565617</v>
      </c>
    </row>
    <row r="70" spans="1:4">
      <c r="A70" s="15" t="s">
        <v>2856</v>
      </c>
      <c r="B70" s="1" t="s">
        <v>2857</v>
      </c>
      <c r="C70" t="s">
        <v>2858</v>
      </c>
      <c r="D70">
        <v>8.4152462086592656</v>
      </c>
    </row>
    <row r="71" spans="1:4">
      <c r="A71" s="15" t="s">
        <v>7530</v>
      </c>
      <c r="B71" s="1" t="s">
        <v>7531</v>
      </c>
      <c r="C71" t="s">
        <v>7532</v>
      </c>
      <c r="D71">
        <v>8.3277005982103116</v>
      </c>
    </row>
    <row r="72" spans="1:4">
      <c r="A72" s="15" t="s">
        <v>10051</v>
      </c>
      <c r="B72" s="1" t="s">
        <v>10052</v>
      </c>
      <c r="C72" t="s">
        <v>10053</v>
      </c>
      <c r="D72">
        <v>8.2661208332304916</v>
      </c>
    </row>
    <row r="73" spans="1:4">
      <c r="A73" s="15" t="s">
        <v>22311</v>
      </c>
      <c r="B73" s="1" t="s">
        <v>22312</v>
      </c>
      <c r="C73" t="s">
        <v>22313</v>
      </c>
      <c r="D73">
        <v>8.1946658144276849</v>
      </c>
    </row>
    <row r="74" spans="1:4">
      <c r="A74" s="15" t="s">
        <v>8717</v>
      </c>
      <c r="B74" s="1" t="s">
        <v>8718</v>
      </c>
      <c r="C74" t="s">
        <v>8719</v>
      </c>
      <c r="D74">
        <v>8.0166294238481548</v>
      </c>
    </row>
    <row r="75" spans="1:4">
      <c r="A75" s="15" t="s">
        <v>14831</v>
      </c>
      <c r="B75" s="1" t="s">
        <v>14832</v>
      </c>
      <c r="C75" t="s">
        <v>14833</v>
      </c>
      <c r="D75">
        <v>7.8727227731454326</v>
      </c>
    </row>
    <row r="76" spans="1:4">
      <c r="A76" s="15" t="s">
        <v>22246</v>
      </c>
      <c r="B76" s="1" t="s">
        <v>22247</v>
      </c>
      <c r="C76" t="s">
        <v>22248</v>
      </c>
      <c r="D76">
        <v>7.8639346777668653</v>
      </c>
    </row>
    <row r="77" spans="1:4">
      <c r="A77" s="15" t="s">
        <v>16817</v>
      </c>
      <c r="B77" s="1" t="s">
        <v>16818</v>
      </c>
      <c r="C77" t="s">
        <v>16819</v>
      </c>
      <c r="D77">
        <v>7.8508969017165535</v>
      </c>
    </row>
    <row r="78" spans="1:4">
      <c r="A78" s="15" t="s">
        <v>19002</v>
      </c>
      <c r="B78" s="1" t="s">
        <v>19003</v>
      </c>
      <c r="C78" t="s">
        <v>19004</v>
      </c>
      <c r="D78">
        <v>7.7792575817135345</v>
      </c>
    </row>
    <row r="79" spans="1:4">
      <c r="A79" s="15" t="s">
        <v>5144</v>
      </c>
      <c r="B79" s="1" t="s">
        <v>5145</v>
      </c>
      <c r="C79" t="s">
        <v>5146</v>
      </c>
      <c r="D79">
        <v>7.7755449963601011</v>
      </c>
    </row>
    <row r="80" spans="1:4">
      <c r="A80" s="15" t="s">
        <v>15806</v>
      </c>
      <c r="B80" s="1" t="s">
        <v>15807</v>
      </c>
      <c r="C80" t="s">
        <v>15808</v>
      </c>
      <c r="D80">
        <v>7.7738728067485807</v>
      </c>
    </row>
    <row r="81" spans="1:4">
      <c r="A81" s="15" t="s">
        <v>16440</v>
      </c>
      <c r="B81" s="1" t="s">
        <v>16441</v>
      </c>
      <c r="C81" t="s">
        <v>16442</v>
      </c>
      <c r="D81">
        <v>7.772862088957039</v>
      </c>
    </row>
    <row r="82" spans="1:4">
      <c r="A82" s="15" t="s">
        <v>16882</v>
      </c>
      <c r="B82" s="1" t="s">
        <v>16883</v>
      </c>
      <c r="C82" t="s">
        <v>16884</v>
      </c>
      <c r="D82">
        <v>7.7444327446209487</v>
      </c>
    </row>
    <row r="83" spans="1:4">
      <c r="A83" s="15" t="s">
        <v>9452</v>
      </c>
      <c r="B83" s="1" t="s">
        <v>9453</v>
      </c>
      <c r="C83" t="s">
        <v>9454</v>
      </c>
      <c r="D83">
        <v>7.6837265841723035</v>
      </c>
    </row>
    <row r="84" spans="1:4">
      <c r="A84" s="15" t="s">
        <v>9569</v>
      </c>
      <c r="B84" s="1" t="s">
        <v>9570</v>
      </c>
      <c r="C84" t="s">
        <v>9571</v>
      </c>
      <c r="D84">
        <v>7.6542427805394135</v>
      </c>
    </row>
    <row r="85" spans="1:4">
      <c r="A85" s="15" t="s">
        <v>14727</v>
      </c>
      <c r="B85" s="1" t="s">
        <v>14728</v>
      </c>
      <c r="C85" t="s">
        <v>14729</v>
      </c>
      <c r="D85">
        <v>7.6541658595002016</v>
      </c>
    </row>
    <row r="86" spans="1:4">
      <c r="A86" s="15" t="s">
        <v>18054</v>
      </c>
      <c r="B86" s="1" t="s">
        <v>18055</v>
      </c>
      <c r="C86" t="s">
        <v>18056</v>
      </c>
      <c r="D86">
        <v>7.6115096679862519</v>
      </c>
    </row>
    <row r="87" spans="1:4">
      <c r="A87" s="15" t="s">
        <v>425</v>
      </c>
      <c r="B87" s="1" t="s">
        <v>426</v>
      </c>
      <c r="C87" t="s">
        <v>427</v>
      </c>
      <c r="D87">
        <v>7.5090038449529004</v>
      </c>
    </row>
    <row r="88" spans="1:4">
      <c r="A88" s="15" t="s">
        <v>5815</v>
      </c>
      <c r="B88" s="1" t="s">
        <v>5816</v>
      </c>
      <c r="C88" t="s">
        <v>5817</v>
      </c>
      <c r="D88">
        <v>7.5067354558365222</v>
      </c>
    </row>
    <row r="89" spans="1:4">
      <c r="A89" s="15" t="s">
        <v>3546</v>
      </c>
      <c r="B89" s="1" t="s">
        <v>3547</v>
      </c>
      <c r="C89" t="s">
        <v>3548</v>
      </c>
      <c r="D89">
        <v>7.459970729531074</v>
      </c>
    </row>
    <row r="90" spans="1:4">
      <c r="A90" s="15" t="s">
        <v>7650</v>
      </c>
      <c r="B90" s="1" t="s">
        <v>7651</v>
      </c>
      <c r="C90" t="s">
        <v>7652</v>
      </c>
      <c r="D90">
        <v>7.4283043796605757</v>
      </c>
    </row>
    <row r="91" spans="1:4">
      <c r="A91" s="15" t="s">
        <v>2257</v>
      </c>
      <c r="B91" s="1" t="s">
        <v>2258</v>
      </c>
      <c r="C91" t="s">
        <v>2259</v>
      </c>
      <c r="D91">
        <v>7.3818986173026921</v>
      </c>
    </row>
    <row r="92" spans="1:4">
      <c r="A92" s="15" t="s">
        <v>5126</v>
      </c>
      <c r="B92" s="1" t="s">
        <v>5127</v>
      </c>
      <c r="C92" t="s">
        <v>5128</v>
      </c>
      <c r="D92">
        <v>7.3744492910077604</v>
      </c>
    </row>
    <row r="93" spans="1:4">
      <c r="A93" s="15" t="s">
        <v>12925</v>
      </c>
      <c r="B93" s="1" t="s">
        <v>8398</v>
      </c>
      <c r="C93" t="s">
        <v>12926</v>
      </c>
      <c r="D93">
        <v>7.3442081254249594</v>
      </c>
    </row>
    <row r="94" spans="1:4">
      <c r="A94" s="15" t="s">
        <v>14658</v>
      </c>
      <c r="B94" s="1" t="s">
        <v>14659</v>
      </c>
      <c r="C94" t="s">
        <v>14660</v>
      </c>
      <c r="D94">
        <v>7.3256863795356235</v>
      </c>
    </row>
    <row r="95" spans="1:4">
      <c r="A95" s="15" t="s">
        <v>23276</v>
      </c>
      <c r="B95" s="1" t="s">
        <v>23277</v>
      </c>
      <c r="C95" t="s">
        <v>23278</v>
      </c>
      <c r="D95">
        <v>7.3197430704193245</v>
      </c>
    </row>
    <row r="96" spans="1:4">
      <c r="A96" s="15" t="s">
        <v>1688</v>
      </c>
      <c r="B96" s="1" t="s">
        <v>1689</v>
      </c>
      <c r="C96" t="s">
        <v>1690</v>
      </c>
      <c r="D96">
        <v>7.3151511676512699</v>
      </c>
    </row>
    <row r="97" spans="1:4">
      <c r="A97" s="15" t="s">
        <v>10998</v>
      </c>
      <c r="B97" s="1" t="s">
        <v>10999</v>
      </c>
      <c r="C97" t="s">
        <v>11000</v>
      </c>
      <c r="D97">
        <v>7.2331184684228242</v>
      </c>
    </row>
    <row r="98" spans="1:4">
      <c r="A98" s="15" t="s">
        <v>6329</v>
      </c>
      <c r="B98" s="1" t="s">
        <v>6330</v>
      </c>
      <c r="C98" t="s">
        <v>6331</v>
      </c>
      <c r="D98">
        <v>7.1316876551677657</v>
      </c>
    </row>
    <row r="99" spans="1:4">
      <c r="A99" s="15" t="s">
        <v>18217</v>
      </c>
      <c r="B99" s="1" t="s">
        <v>18218</v>
      </c>
      <c r="C99" t="s">
        <v>18219</v>
      </c>
      <c r="D99">
        <v>7.0952358862550442</v>
      </c>
    </row>
    <row r="100" spans="1:4">
      <c r="A100" s="15" t="s">
        <v>15145</v>
      </c>
      <c r="B100" s="1" t="s">
        <v>15146</v>
      </c>
      <c r="C100" t="s">
        <v>15147</v>
      </c>
      <c r="D100">
        <v>7.0835324843808669</v>
      </c>
    </row>
    <row r="101" spans="1:4">
      <c r="A101" s="15" t="s">
        <v>19784</v>
      </c>
      <c r="B101" s="1" t="s">
        <v>19785</v>
      </c>
      <c r="C101" t="s">
        <v>19786</v>
      </c>
      <c r="D101">
        <v>6.9758528459742219</v>
      </c>
    </row>
    <row r="102" spans="1:4">
      <c r="A102" s="15" t="s">
        <v>5324</v>
      </c>
      <c r="B102" s="1" t="s">
        <v>5325</v>
      </c>
      <c r="C102" t="s">
        <v>5326</v>
      </c>
      <c r="D102">
        <v>6.907142914424564</v>
      </c>
    </row>
    <row r="103" spans="1:4">
      <c r="A103" s="15" t="s">
        <v>17675</v>
      </c>
      <c r="B103" s="1" t="s">
        <v>17676</v>
      </c>
      <c r="C103" t="s">
        <v>17677</v>
      </c>
      <c r="D103">
        <v>6.8939645555728042</v>
      </c>
    </row>
    <row r="104" spans="1:4">
      <c r="A104" s="15" t="s">
        <v>20393</v>
      </c>
      <c r="B104" s="1" t="s">
        <v>20394</v>
      </c>
      <c r="C104" t="s">
        <v>20395</v>
      </c>
      <c r="D104">
        <v>6.8860041571981672</v>
      </c>
    </row>
    <row r="105" spans="1:4">
      <c r="A105" s="15" t="s">
        <v>9124</v>
      </c>
      <c r="B105" s="1" t="s">
        <v>9125</v>
      </c>
      <c r="C105" t="s">
        <v>9126</v>
      </c>
      <c r="D105">
        <v>6.8505184470701721</v>
      </c>
    </row>
    <row r="106" spans="1:4">
      <c r="A106" s="15" t="s">
        <v>141</v>
      </c>
      <c r="B106" s="1" t="s">
        <v>142</v>
      </c>
      <c r="C106" t="s">
        <v>143</v>
      </c>
      <c r="D106">
        <v>6.804003860186576</v>
      </c>
    </row>
    <row r="107" spans="1:4">
      <c r="A107" s="15" t="s">
        <v>19492</v>
      </c>
      <c r="B107" s="1" t="s">
        <v>19493</v>
      </c>
      <c r="C107" t="s">
        <v>19494</v>
      </c>
      <c r="D107">
        <v>6.7263088876382167</v>
      </c>
    </row>
    <row r="108" spans="1:4">
      <c r="A108" s="15" t="s">
        <v>23169</v>
      </c>
      <c r="B108" s="1" t="s">
        <v>23170</v>
      </c>
      <c r="C108" t="s">
        <v>23171</v>
      </c>
      <c r="D108">
        <v>6.6821430425675512</v>
      </c>
    </row>
    <row r="109" spans="1:4">
      <c r="A109" s="15" t="s">
        <v>7021</v>
      </c>
      <c r="B109" s="1" t="s">
        <v>7022</v>
      </c>
      <c r="C109" t="s">
        <v>7023</v>
      </c>
      <c r="D109">
        <v>6.6171974207907249</v>
      </c>
    </row>
    <row r="110" spans="1:4">
      <c r="A110" s="15" t="s">
        <v>7388</v>
      </c>
      <c r="B110" s="1" t="s">
        <v>7389</v>
      </c>
      <c r="C110" t="s">
        <v>7390</v>
      </c>
      <c r="D110">
        <v>6.5719223428054363</v>
      </c>
    </row>
    <row r="111" spans="1:4">
      <c r="A111" s="15" t="s">
        <v>14906</v>
      </c>
      <c r="B111" s="1" t="s">
        <v>14907</v>
      </c>
      <c r="C111" t="s">
        <v>14908</v>
      </c>
      <c r="D111">
        <v>6.5673928385528937</v>
      </c>
    </row>
    <row r="112" spans="1:4">
      <c r="A112" s="15" t="s">
        <v>4907</v>
      </c>
      <c r="B112" s="1" t="s">
        <v>4908</v>
      </c>
      <c r="C112" t="s">
        <v>4909</v>
      </c>
      <c r="D112">
        <v>6.4625555067158658</v>
      </c>
    </row>
    <row r="113" spans="1:4">
      <c r="A113" s="15" t="s">
        <v>437</v>
      </c>
      <c r="B113" s="1" t="s">
        <v>435</v>
      </c>
      <c r="C113" t="s">
        <v>438</v>
      </c>
      <c r="D113">
        <v>6.4452022109072047</v>
      </c>
    </row>
    <row r="114" spans="1:4">
      <c r="A114" s="15" t="s">
        <v>12663</v>
      </c>
      <c r="B114" s="1" t="s">
        <v>12664</v>
      </c>
      <c r="C114" t="s">
        <v>12665</v>
      </c>
      <c r="D114">
        <v>6.4396870997365809</v>
      </c>
    </row>
    <row r="115" spans="1:4">
      <c r="A115" s="15" t="s">
        <v>19829</v>
      </c>
      <c r="B115" s="1" t="s">
        <v>19830</v>
      </c>
      <c r="C115" t="s">
        <v>19831</v>
      </c>
      <c r="D115">
        <v>6.4395521629621344</v>
      </c>
    </row>
    <row r="116" spans="1:4">
      <c r="A116" s="15" t="s">
        <v>13524</v>
      </c>
      <c r="B116" s="1" t="s">
        <v>13525</v>
      </c>
      <c r="C116" t="s">
        <v>13526</v>
      </c>
      <c r="D116">
        <v>6.3487346161237213</v>
      </c>
    </row>
    <row r="117" spans="1:4">
      <c r="A117" s="15" t="s">
        <v>8397</v>
      </c>
      <c r="B117" s="1" t="s">
        <v>8398</v>
      </c>
      <c r="C117" t="s">
        <v>8399</v>
      </c>
      <c r="D117">
        <v>6.3444607016762617</v>
      </c>
    </row>
    <row r="118" spans="1:4">
      <c r="A118" s="15" t="s">
        <v>4575</v>
      </c>
      <c r="B118" s="1" t="s">
        <v>4576</v>
      </c>
      <c r="C118" t="s">
        <v>4577</v>
      </c>
      <c r="D118">
        <v>6.1979981683844265</v>
      </c>
    </row>
    <row r="119" spans="1:4">
      <c r="A119" s="15" t="s">
        <v>17029</v>
      </c>
      <c r="B119" s="1" t="s">
        <v>17030</v>
      </c>
      <c r="C119" t="s">
        <v>17031</v>
      </c>
      <c r="D119">
        <v>6.1909060155740221</v>
      </c>
    </row>
    <row r="120" spans="1:4">
      <c r="A120" s="15" t="s">
        <v>19132</v>
      </c>
      <c r="B120" s="1" t="s">
        <v>19133</v>
      </c>
      <c r="C120" t="s">
        <v>19134</v>
      </c>
      <c r="D120">
        <v>6.1870247596433723</v>
      </c>
    </row>
    <row r="121" spans="1:4">
      <c r="A121" s="15" t="s">
        <v>22338</v>
      </c>
      <c r="B121" s="1" t="s">
        <v>22339</v>
      </c>
      <c r="C121" t="s">
        <v>22340</v>
      </c>
      <c r="D121">
        <v>6.1164094214696618</v>
      </c>
    </row>
    <row r="122" spans="1:4">
      <c r="A122" s="15" t="s">
        <v>3811</v>
      </c>
      <c r="B122" s="1" t="s">
        <v>3812</v>
      </c>
      <c r="C122" t="s">
        <v>3813</v>
      </c>
      <c r="D122">
        <v>6.067600873397911</v>
      </c>
    </row>
    <row r="123" spans="1:4">
      <c r="A123" s="15" t="s">
        <v>18280</v>
      </c>
      <c r="B123" s="1" t="s">
        <v>18281</v>
      </c>
      <c r="C123" t="s">
        <v>18282</v>
      </c>
      <c r="D123">
        <v>6.0229132955983564</v>
      </c>
    </row>
    <row r="124" spans="1:4">
      <c r="A124" s="15" t="s">
        <v>22419</v>
      </c>
      <c r="B124" s="1" t="s">
        <v>22420</v>
      </c>
      <c r="C124" t="s">
        <v>22421</v>
      </c>
      <c r="D124">
        <v>5.9880294228239812</v>
      </c>
    </row>
    <row r="125" spans="1:4">
      <c r="A125" s="15" t="s">
        <v>22195</v>
      </c>
      <c r="B125" s="1" t="s">
        <v>22196</v>
      </c>
      <c r="C125" t="s">
        <v>22197</v>
      </c>
      <c r="D125">
        <v>5.97973173807073</v>
      </c>
    </row>
    <row r="126" spans="1:4">
      <c r="A126" s="15" t="s">
        <v>6678</v>
      </c>
      <c r="B126" s="1" t="s">
        <v>6679</v>
      </c>
      <c r="C126" t="s">
        <v>6680</v>
      </c>
      <c r="D126">
        <v>5.9653631089596697</v>
      </c>
    </row>
    <row r="127" spans="1:4">
      <c r="A127" s="15" t="s">
        <v>12358</v>
      </c>
      <c r="B127" s="1" t="s">
        <v>12359</v>
      </c>
      <c r="C127" t="s">
        <v>12360</v>
      </c>
      <c r="D127">
        <v>5.9473429085065872</v>
      </c>
    </row>
    <row r="128" spans="1:4">
      <c r="A128" s="15" t="s">
        <v>9890</v>
      </c>
      <c r="B128" s="1" t="s">
        <v>9891</v>
      </c>
      <c r="C128" t="s">
        <v>9892</v>
      </c>
      <c r="D128">
        <v>5.9183319464328674</v>
      </c>
    </row>
    <row r="129" spans="1:4">
      <c r="A129" s="15" t="s">
        <v>6404</v>
      </c>
      <c r="B129" s="1" t="s">
        <v>6405</v>
      </c>
      <c r="C129" t="s">
        <v>6406</v>
      </c>
      <c r="D129">
        <v>5.8289429471948493</v>
      </c>
    </row>
    <row r="130" spans="1:4">
      <c r="A130" s="15" t="s">
        <v>10755</v>
      </c>
      <c r="B130" s="1" t="s">
        <v>10756</v>
      </c>
      <c r="C130" t="s">
        <v>10757</v>
      </c>
      <c r="D130">
        <v>5.8203632848977698</v>
      </c>
    </row>
    <row r="131" spans="1:4">
      <c r="A131" s="15" t="s">
        <v>14589</v>
      </c>
      <c r="B131" s="1" t="s">
        <v>14590</v>
      </c>
      <c r="C131" t="s">
        <v>14591</v>
      </c>
      <c r="D131">
        <v>5.8068960014459954</v>
      </c>
    </row>
    <row r="132" spans="1:4">
      <c r="A132" s="15" t="s">
        <v>1807</v>
      </c>
      <c r="B132" s="1" t="s">
        <v>1808</v>
      </c>
      <c r="C132" t="s">
        <v>1809</v>
      </c>
      <c r="D132">
        <v>5.7568129559092256</v>
      </c>
    </row>
    <row r="133" spans="1:4">
      <c r="A133" s="15" t="s">
        <v>12962</v>
      </c>
      <c r="B133" s="1" t="s">
        <v>12963</v>
      </c>
      <c r="C133" t="s">
        <v>12964</v>
      </c>
      <c r="D133">
        <v>5.7413542862187699</v>
      </c>
    </row>
    <row r="134" spans="1:4">
      <c r="A134" s="15" t="s">
        <v>21680</v>
      </c>
      <c r="B134" s="1" t="s">
        <v>21681</v>
      </c>
      <c r="C134" t="s">
        <v>21682</v>
      </c>
      <c r="D134">
        <v>5.7365526304712162</v>
      </c>
    </row>
    <row r="135" spans="1:4">
      <c r="A135" s="15" t="s">
        <v>6460</v>
      </c>
      <c r="B135" s="1" t="s">
        <v>6461</v>
      </c>
      <c r="C135" t="s">
        <v>6462</v>
      </c>
      <c r="D135">
        <v>5.6813734993661917</v>
      </c>
    </row>
    <row r="136" spans="1:4">
      <c r="A136" s="15" t="s">
        <v>14754</v>
      </c>
      <c r="B136" s="1" t="s">
        <v>14755</v>
      </c>
      <c r="C136" t="s">
        <v>14756</v>
      </c>
      <c r="D136">
        <v>5.6104017505617882</v>
      </c>
    </row>
    <row r="137" spans="1:4">
      <c r="A137" s="15" t="s">
        <v>21505</v>
      </c>
      <c r="B137" s="1" t="s">
        <v>21506</v>
      </c>
      <c r="C137" t="s">
        <v>21507</v>
      </c>
      <c r="D137">
        <v>5.5672146397678528</v>
      </c>
    </row>
    <row r="138" spans="1:4">
      <c r="A138" s="15" t="s">
        <v>4183</v>
      </c>
      <c r="B138" s="1" t="s">
        <v>4184</v>
      </c>
      <c r="C138" t="s">
        <v>4185</v>
      </c>
      <c r="D138">
        <v>5.5456943981945228</v>
      </c>
    </row>
    <row r="139" spans="1:4">
      <c r="A139" s="15" t="s">
        <v>6734</v>
      </c>
      <c r="B139" s="1" t="s">
        <v>6735</v>
      </c>
      <c r="C139" t="s">
        <v>6736</v>
      </c>
      <c r="D139">
        <v>5.5184208463166762</v>
      </c>
    </row>
    <row r="140" spans="1:4">
      <c r="A140" s="15" t="s">
        <v>12613</v>
      </c>
      <c r="B140" s="1" t="s">
        <v>12614</v>
      </c>
      <c r="C140" t="s">
        <v>12615</v>
      </c>
      <c r="D140">
        <v>5.5097564100692713</v>
      </c>
    </row>
    <row r="141" spans="1:4">
      <c r="A141" s="15" t="s">
        <v>15034</v>
      </c>
      <c r="B141" s="1" t="s">
        <v>15035</v>
      </c>
      <c r="C141" t="s">
        <v>15036</v>
      </c>
      <c r="D141">
        <v>5.4846026013096711</v>
      </c>
    </row>
    <row r="142" spans="1:4">
      <c r="A142" s="15" t="s">
        <v>22888</v>
      </c>
      <c r="B142" s="1" t="s">
        <v>22889</v>
      </c>
      <c r="C142" t="s">
        <v>22890</v>
      </c>
      <c r="D142">
        <v>5.471516729355165</v>
      </c>
    </row>
    <row r="143" spans="1:4">
      <c r="A143" s="15" t="s">
        <v>11038</v>
      </c>
      <c r="B143" s="1" t="s">
        <v>11039</v>
      </c>
      <c r="C143" t="s">
        <v>11040</v>
      </c>
      <c r="D143">
        <v>5.4170437562993081</v>
      </c>
    </row>
    <row r="144" spans="1:4">
      <c r="A144" s="15" t="s">
        <v>19246</v>
      </c>
      <c r="B144" s="1" t="s">
        <v>19247</v>
      </c>
      <c r="C144" t="s">
        <v>19248</v>
      </c>
      <c r="D144">
        <v>5.3655574587973875</v>
      </c>
    </row>
    <row r="145" spans="1:4">
      <c r="A145" s="15" t="s">
        <v>20056</v>
      </c>
      <c r="B145" s="1" t="s">
        <v>20057</v>
      </c>
      <c r="C145" t="s">
        <v>20058</v>
      </c>
      <c r="D145">
        <v>5.3434942308298696</v>
      </c>
    </row>
    <row r="146" spans="1:4">
      <c r="A146" s="15" t="s">
        <v>22278</v>
      </c>
      <c r="B146" s="1" t="s">
        <v>22279</v>
      </c>
      <c r="C146" t="s">
        <v>22280</v>
      </c>
      <c r="D146">
        <v>5.2808580406148105</v>
      </c>
    </row>
    <row r="147" spans="1:4">
      <c r="A147" s="15" t="s">
        <v>19853</v>
      </c>
      <c r="B147" s="1" t="s">
        <v>19854</v>
      </c>
      <c r="C147" t="s">
        <v>19855</v>
      </c>
      <c r="D147">
        <v>5.2520095537237887</v>
      </c>
    </row>
    <row r="148" spans="1:4">
      <c r="A148" s="15" t="s">
        <v>5838</v>
      </c>
      <c r="B148" s="1" t="s">
        <v>5836</v>
      </c>
      <c r="C148" t="s">
        <v>5839</v>
      </c>
      <c r="D148">
        <v>5.1856565721767032</v>
      </c>
    </row>
    <row r="149" spans="1:4">
      <c r="A149" s="15" t="s">
        <v>18810</v>
      </c>
      <c r="B149" s="1" t="s">
        <v>18811</v>
      </c>
      <c r="C149" t="s">
        <v>18812</v>
      </c>
      <c r="D149">
        <v>5.1855870395925798</v>
      </c>
    </row>
    <row r="150" spans="1:4">
      <c r="A150" s="15" t="s">
        <v>6934</v>
      </c>
      <c r="B150" s="1" t="s">
        <v>6935</v>
      </c>
      <c r="C150" t="s">
        <v>6936</v>
      </c>
      <c r="D150">
        <v>5.1820975253584347</v>
      </c>
    </row>
    <row r="151" spans="1:4">
      <c r="A151" s="15" t="s">
        <v>17378</v>
      </c>
      <c r="B151" s="1" t="s">
        <v>17379</v>
      </c>
      <c r="C151" t="s">
        <v>17380</v>
      </c>
      <c r="D151">
        <v>5.1621330305130817</v>
      </c>
    </row>
    <row r="152" spans="1:4">
      <c r="A152" s="15" t="s">
        <v>21347</v>
      </c>
      <c r="B152" s="1" t="s">
        <v>21348</v>
      </c>
      <c r="C152" t="s">
        <v>21349</v>
      </c>
      <c r="D152">
        <v>5.1584711459509389</v>
      </c>
    </row>
    <row r="153" spans="1:4">
      <c r="A153" s="15" t="s">
        <v>19627</v>
      </c>
      <c r="B153" s="1" t="s">
        <v>19628</v>
      </c>
      <c r="C153" t="s">
        <v>19629</v>
      </c>
      <c r="D153">
        <v>5.1342456818844688</v>
      </c>
    </row>
    <row r="154" spans="1:4">
      <c r="A154" s="15" t="s">
        <v>20237</v>
      </c>
      <c r="B154" s="1" t="s">
        <v>20238</v>
      </c>
      <c r="C154" t="s">
        <v>20239</v>
      </c>
      <c r="D154">
        <v>5.1125620205516364</v>
      </c>
    </row>
    <row r="155" spans="1:4">
      <c r="A155" s="15" t="s">
        <v>17730</v>
      </c>
      <c r="B155" s="1" t="s">
        <v>17731</v>
      </c>
      <c r="C155" t="s">
        <v>17732</v>
      </c>
      <c r="D155">
        <v>5.0873563452673345</v>
      </c>
    </row>
    <row r="156" spans="1:4">
      <c r="A156" s="15" t="s">
        <v>19168</v>
      </c>
      <c r="B156" s="1" t="s">
        <v>19169</v>
      </c>
      <c r="C156" t="s">
        <v>19170</v>
      </c>
      <c r="D156">
        <v>5.0799009313506103</v>
      </c>
    </row>
    <row r="157" spans="1:4">
      <c r="A157" s="15" t="s">
        <v>9491</v>
      </c>
      <c r="B157" s="1" t="s">
        <v>9492</v>
      </c>
      <c r="C157" t="s">
        <v>9493</v>
      </c>
      <c r="D157">
        <v>5.0670017254725641</v>
      </c>
    </row>
    <row r="158" spans="1:4">
      <c r="A158" s="15" t="s">
        <v>434</v>
      </c>
      <c r="B158" s="1" t="s">
        <v>435</v>
      </c>
      <c r="C158" t="s">
        <v>436</v>
      </c>
      <c r="D158">
        <v>5.0605248067650832</v>
      </c>
    </row>
    <row r="159" spans="1:4">
      <c r="A159" s="15" t="s">
        <v>1438</v>
      </c>
      <c r="B159" s="1" t="s">
        <v>1439</v>
      </c>
      <c r="C159" t="s">
        <v>1440</v>
      </c>
      <c r="D159">
        <v>5.0545983631082398</v>
      </c>
    </row>
    <row r="160" spans="1:4">
      <c r="A160" s="15" t="s">
        <v>7828</v>
      </c>
      <c r="B160" s="1" t="s">
        <v>7829</v>
      </c>
      <c r="C160" t="s">
        <v>7830</v>
      </c>
      <c r="D160">
        <v>5.0417926688851491</v>
      </c>
    </row>
    <row r="161" spans="1:4">
      <c r="A161" s="15" t="s">
        <v>21009</v>
      </c>
      <c r="B161" s="1" t="s">
        <v>21010</v>
      </c>
      <c r="C161" t="s">
        <v>21011</v>
      </c>
      <c r="D161">
        <v>5.0219835632540883</v>
      </c>
    </row>
    <row r="162" spans="1:4">
      <c r="A162" s="15" t="s">
        <v>12274</v>
      </c>
      <c r="B162" s="1" t="s">
        <v>12275</v>
      </c>
      <c r="C162" t="s">
        <v>12276</v>
      </c>
      <c r="D162">
        <v>4.9848417900189022</v>
      </c>
    </row>
    <row r="163" spans="1:4">
      <c r="A163" s="15" t="s">
        <v>5927</v>
      </c>
      <c r="B163" s="1" t="s">
        <v>5928</v>
      </c>
      <c r="C163" t="s">
        <v>5929</v>
      </c>
      <c r="D163">
        <v>4.9767451193880001</v>
      </c>
    </row>
    <row r="164" spans="1:4">
      <c r="A164" s="15" t="s">
        <v>13617</v>
      </c>
      <c r="B164" s="1" t="s">
        <v>13618</v>
      </c>
      <c r="C164" t="s">
        <v>13619</v>
      </c>
      <c r="D164">
        <v>4.961592754420832</v>
      </c>
    </row>
    <row r="165" spans="1:4">
      <c r="A165" s="15" t="s">
        <v>22458</v>
      </c>
      <c r="B165" s="1" t="s">
        <v>22459</v>
      </c>
      <c r="C165" t="s">
        <v>22460</v>
      </c>
      <c r="D165">
        <v>4.9511471233717126</v>
      </c>
    </row>
    <row r="166" spans="1:4">
      <c r="A166" s="15" t="s">
        <v>17089</v>
      </c>
      <c r="B166" s="1" t="s">
        <v>17090</v>
      </c>
      <c r="C166" t="s">
        <v>17091</v>
      </c>
      <c r="D166">
        <v>4.936898186053484</v>
      </c>
    </row>
    <row r="167" spans="1:4">
      <c r="A167" s="15" t="s">
        <v>17004</v>
      </c>
      <c r="B167" s="1" t="s">
        <v>17005</v>
      </c>
      <c r="C167" t="s">
        <v>17006</v>
      </c>
      <c r="D167">
        <v>4.9164899654866536</v>
      </c>
    </row>
    <row r="168" spans="1:4">
      <c r="A168" s="15" t="s">
        <v>23131</v>
      </c>
      <c r="B168" s="1" t="s">
        <v>23132</v>
      </c>
      <c r="C168" t="s">
        <v>23133</v>
      </c>
      <c r="D168">
        <v>4.9145699766596733</v>
      </c>
    </row>
    <row r="169" spans="1:4">
      <c r="A169" s="15" t="s">
        <v>7774</v>
      </c>
      <c r="B169" s="1" t="s">
        <v>7775</v>
      </c>
      <c r="C169" t="s">
        <v>7776</v>
      </c>
      <c r="D169">
        <v>4.9117343422848725</v>
      </c>
    </row>
    <row r="170" spans="1:4">
      <c r="A170" s="15" t="s">
        <v>16168</v>
      </c>
      <c r="B170" s="1" t="s">
        <v>376</v>
      </c>
      <c r="C170" t="s">
        <v>16169</v>
      </c>
      <c r="D170">
        <v>4.9031348214478347</v>
      </c>
    </row>
    <row r="171" spans="1:4">
      <c r="A171" s="15" t="s">
        <v>439</v>
      </c>
      <c r="B171" s="1" t="s">
        <v>435</v>
      </c>
      <c r="C171" t="s">
        <v>438</v>
      </c>
      <c r="D171">
        <v>4.850196786812293</v>
      </c>
    </row>
    <row r="172" spans="1:4">
      <c r="A172" s="15" t="s">
        <v>14270</v>
      </c>
      <c r="B172" s="1" t="s">
        <v>14271</v>
      </c>
      <c r="C172" t="s">
        <v>14272</v>
      </c>
      <c r="D172">
        <v>4.844605874936585</v>
      </c>
    </row>
    <row r="173" spans="1:4">
      <c r="A173" s="15" t="s">
        <v>3225</v>
      </c>
      <c r="B173" s="1" t="s">
        <v>3226</v>
      </c>
      <c r="C173" t="s">
        <v>3227</v>
      </c>
      <c r="D173">
        <v>4.8257901601511559</v>
      </c>
    </row>
    <row r="174" spans="1:4">
      <c r="A174" s="15" t="s">
        <v>12109</v>
      </c>
      <c r="B174" s="1" t="s">
        <v>12110</v>
      </c>
      <c r="C174" t="s">
        <v>12111</v>
      </c>
      <c r="D174">
        <v>4.7923904173467022</v>
      </c>
    </row>
    <row r="175" spans="1:4">
      <c r="A175" s="15" t="s">
        <v>23120</v>
      </c>
      <c r="B175" s="1" t="s">
        <v>23121</v>
      </c>
      <c r="C175" t="s">
        <v>23122</v>
      </c>
      <c r="D175">
        <v>4.7082809650620341</v>
      </c>
    </row>
    <row r="176" spans="1:4">
      <c r="A176" s="15" t="s">
        <v>17479</v>
      </c>
      <c r="B176" s="1" t="s">
        <v>17480</v>
      </c>
      <c r="C176" t="s">
        <v>17481</v>
      </c>
      <c r="D176">
        <v>4.7044240677079552</v>
      </c>
    </row>
    <row r="177" spans="1:4">
      <c r="A177" s="15" t="s">
        <v>11416</v>
      </c>
      <c r="B177" s="1" t="s">
        <v>11417</v>
      </c>
      <c r="C177" t="s">
        <v>11418</v>
      </c>
      <c r="D177">
        <v>4.6991204856477617</v>
      </c>
    </row>
    <row r="178" spans="1:4">
      <c r="A178" s="15" t="s">
        <v>13279</v>
      </c>
      <c r="B178" s="1" t="s">
        <v>13280</v>
      </c>
      <c r="C178" t="s">
        <v>13281</v>
      </c>
      <c r="D178">
        <v>4.6883005839505891</v>
      </c>
    </row>
    <row r="179" spans="1:4">
      <c r="A179" s="15" t="s">
        <v>23384</v>
      </c>
      <c r="B179" s="1" t="s">
        <v>23385</v>
      </c>
      <c r="C179" t="s">
        <v>23386</v>
      </c>
      <c r="D179">
        <v>4.6799193299942345</v>
      </c>
    </row>
    <row r="180" spans="1:4">
      <c r="A180" s="15" t="s">
        <v>6826</v>
      </c>
      <c r="B180" s="1" t="s">
        <v>6827</v>
      </c>
      <c r="C180" t="s">
        <v>6828</v>
      </c>
      <c r="D180">
        <v>4.6711324280064028</v>
      </c>
    </row>
    <row r="181" spans="1:4">
      <c r="A181" s="15" t="s">
        <v>17032</v>
      </c>
      <c r="B181" s="1" t="s">
        <v>17033</v>
      </c>
      <c r="C181" t="s">
        <v>17034</v>
      </c>
      <c r="D181">
        <v>4.6213001943382732</v>
      </c>
    </row>
    <row r="182" spans="1:4">
      <c r="A182" s="15" t="s">
        <v>23409</v>
      </c>
      <c r="B182" s="1" t="s">
        <v>23410</v>
      </c>
      <c r="C182" t="s">
        <v>23411</v>
      </c>
      <c r="D182">
        <v>4.6012843862858341</v>
      </c>
    </row>
    <row r="183" spans="1:4">
      <c r="A183" s="15" t="s">
        <v>7563</v>
      </c>
      <c r="B183" s="1" t="s">
        <v>7564</v>
      </c>
      <c r="C183" t="s">
        <v>7565</v>
      </c>
      <c r="D183">
        <v>4.583120462294537</v>
      </c>
    </row>
    <row r="184" spans="1:4">
      <c r="A184" s="15" t="s">
        <v>4437</v>
      </c>
      <c r="B184" s="1" t="s">
        <v>4438</v>
      </c>
      <c r="C184" t="s">
        <v>4439</v>
      </c>
      <c r="D184">
        <v>4.5759814396483298</v>
      </c>
    </row>
    <row r="185" spans="1:4">
      <c r="A185" s="15" t="s">
        <v>22341</v>
      </c>
      <c r="B185" s="1" t="s">
        <v>22342</v>
      </c>
      <c r="C185" t="s">
        <v>22343</v>
      </c>
      <c r="D185">
        <v>4.5563143458787021</v>
      </c>
    </row>
    <row r="186" spans="1:4">
      <c r="A186" s="15" t="s">
        <v>19618</v>
      </c>
      <c r="B186" s="1" t="s">
        <v>19619</v>
      </c>
      <c r="C186" t="s">
        <v>19620</v>
      </c>
      <c r="D186">
        <v>4.5543073641819118</v>
      </c>
    </row>
    <row r="187" spans="1:4">
      <c r="A187" s="15" t="s">
        <v>18045</v>
      </c>
      <c r="B187" s="1" t="s">
        <v>18046</v>
      </c>
      <c r="C187" t="s">
        <v>18047</v>
      </c>
      <c r="D187">
        <v>4.5367989135989939</v>
      </c>
    </row>
    <row r="188" spans="1:4">
      <c r="A188" s="15" t="s">
        <v>14252</v>
      </c>
      <c r="B188" s="1" t="s">
        <v>14253</v>
      </c>
      <c r="C188" t="s">
        <v>14254</v>
      </c>
      <c r="D188">
        <v>4.5205864491850543</v>
      </c>
    </row>
    <row r="189" spans="1:4">
      <c r="A189" s="15" t="s">
        <v>21314</v>
      </c>
      <c r="B189" s="1" t="s">
        <v>21315</v>
      </c>
      <c r="C189" t="s">
        <v>21316</v>
      </c>
      <c r="D189">
        <v>4.5011576626240348</v>
      </c>
    </row>
    <row r="190" spans="1:4">
      <c r="A190" s="15" t="s">
        <v>18951</v>
      </c>
      <c r="B190" s="1" t="s">
        <v>18952</v>
      </c>
      <c r="C190" t="s">
        <v>18953</v>
      </c>
      <c r="D190">
        <v>4.4986291943442609</v>
      </c>
    </row>
    <row r="191" spans="1:4">
      <c r="A191" s="15" t="s">
        <v>18135</v>
      </c>
      <c r="B191" s="1" t="s">
        <v>18136</v>
      </c>
      <c r="C191" t="s">
        <v>18137</v>
      </c>
      <c r="D191">
        <v>4.4710577807296801</v>
      </c>
    </row>
    <row r="192" spans="1:4">
      <c r="A192" s="15" t="s">
        <v>6020</v>
      </c>
      <c r="B192" s="1" t="s">
        <v>6021</v>
      </c>
      <c r="C192" t="s">
        <v>6022</v>
      </c>
      <c r="D192">
        <v>4.4565911451679971</v>
      </c>
    </row>
    <row r="193" spans="1:4">
      <c r="A193" s="15" t="s">
        <v>15648</v>
      </c>
      <c r="B193" s="1" t="s">
        <v>15649</v>
      </c>
      <c r="C193" t="s">
        <v>15650</v>
      </c>
      <c r="D193">
        <v>4.4291117028487816</v>
      </c>
    </row>
    <row r="194" spans="1:4">
      <c r="A194" s="15" t="s">
        <v>5936</v>
      </c>
      <c r="B194" s="1" t="s">
        <v>5937</v>
      </c>
      <c r="C194" t="s">
        <v>5938</v>
      </c>
      <c r="D194">
        <v>4.3843115248655229</v>
      </c>
    </row>
    <row r="195" spans="1:4">
      <c r="A195" s="15" t="s">
        <v>22270</v>
      </c>
      <c r="B195" s="1" t="s">
        <v>22271</v>
      </c>
      <c r="C195" t="s">
        <v>22272</v>
      </c>
      <c r="D195">
        <v>4.3693693966176914</v>
      </c>
    </row>
    <row r="196" spans="1:4">
      <c r="A196" s="15" t="s">
        <v>5921</v>
      </c>
      <c r="B196" s="1" t="s">
        <v>5922</v>
      </c>
      <c r="C196" t="s">
        <v>5923</v>
      </c>
      <c r="D196">
        <v>4.3691813233805732</v>
      </c>
    </row>
    <row r="197" spans="1:4">
      <c r="A197" s="15" t="s">
        <v>17298</v>
      </c>
      <c r="B197" s="1" t="s">
        <v>17299</v>
      </c>
      <c r="C197" t="s">
        <v>17300</v>
      </c>
      <c r="D197">
        <v>4.3199537467918887</v>
      </c>
    </row>
    <row r="198" spans="1:4">
      <c r="A198" s="15" t="s">
        <v>15465</v>
      </c>
      <c r="B198" s="1" t="s">
        <v>15466</v>
      </c>
      <c r="C198" t="s">
        <v>15467</v>
      </c>
      <c r="D198">
        <v>4.2211905047057297</v>
      </c>
    </row>
    <row r="199" spans="1:4">
      <c r="A199" s="15" t="s">
        <v>16575</v>
      </c>
      <c r="B199" s="1" t="s">
        <v>16576</v>
      </c>
      <c r="C199" t="s">
        <v>16577</v>
      </c>
      <c r="D199">
        <v>4.1975151807263451</v>
      </c>
    </row>
    <row r="200" spans="1:4">
      <c r="A200" s="15" t="s">
        <v>20872</v>
      </c>
      <c r="B200" s="1" t="s">
        <v>20873</v>
      </c>
      <c r="C200" t="s">
        <v>20874</v>
      </c>
      <c r="D200">
        <v>4.197432452026356</v>
      </c>
    </row>
    <row r="201" spans="1:4">
      <c r="A201" s="15" t="s">
        <v>4665</v>
      </c>
      <c r="B201" s="1" t="s">
        <v>4666</v>
      </c>
      <c r="C201" t="s">
        <v>4667</v>
      </c>
      <c r="D201">
        <v>4.1962863283309355</v>
      </c>
    </row>
    <row r="202" spans="1:4">
      <c r="A202" s="15" t="s">
        <v>10224</v>
      </c>
      <c r="B202" s="1" t="s">
        <v>10225</v>
      </c>
      <c r="C202" t="s">
        <v>10226</v>
      </c>
      <c r="D202">
        <v>4.1628034174034871</v>
      </c>
    </row>
    <row r="203" spans="1:4">
      <c r="A203" s="15" t="s">
        <v>17640</v>
      </c>
      <c r="B203" s="1" t="s">
        <v>17641</v>
      </c>
      <c r="C203" t="s">
        <v>17642</v>
      </c>
      <c r="D203">
        <v>4.1504397580513324</v>
      </c>
    </row>
    <row r="204" spans="1:4">
      <c r="A204" s="15" t="s">
        <v>13180</v>
      </c>
      <c r="B204" s="1" t="s">
        <v>13178</v>
      </c>
      <c r="C204" t="s">
        <v>13181</v>
      </c>
      <c r="D204">
        <v>4.1009389890032084</v>
      </c>
    </row>
    <row r="205" spans="1:4">
      <c r="A205" s="15" t="s">
        <v>17521</v>
      </c>
      <c r="B205" s="1" t="s">
        <v>17522</v>
      </c>
      <c r="C205" t="s">
        <v>17523</v>
      </c>
      <c r="D205">
        <v>4.0921123273571913</v>
      </c>
    </row>
    <row r="206" spans="1:4">
      <c r="A206" s="15" t="s">
        <v>15194</v>
      </c>
      <c r="B206" s="1" t="s">
        <v>15195</v>
      </c>
      <c r="C206" t="s">
        <v>15196</v>
      </c>
      <c r="D206">
        <v>4.0824228514113834</v>
      </c>
    </row>
    <row r="207" spans="1:4">
      <c r="A207" s="15" t="s">
        <v>5209</v>
      </c>
      <c r="B207" s="1" t="s">
        <v>5210</v>
      </c>
      <c r="C207" t="s">
        <v>5211</v>
      </c>
      <c r="D207">
        <v>4.0666517057098339</v>
      </c>
    </row>
    <row r="208" spans="1:4">
      <c r="A208" s="15" t="s">
        <v>11336</v>
      </c>
      <c r="B208" s="1" t="s">
        <v>11337</v>
      </c>
      <c r="C208" t="s">
        <v>11338</v>
      </c>
      <c r="D208">
        <v>4.0647221396873734</v>
      </c>
    </row>
    <row r="209" spans="1:4">
      <c r="A209" s="15" t="s">
        <v>19273</v>
      </c>
      <c r="B209" s="1" t="s">
        <v>19274</v>
      </c>
      <c r="C209" t="s">
        <v>19275</v>
      </c>
      <c r="D209">
        <v>4.0298517228124417</v>
      </c>
    </row>
    <row r="210" spans="1:4">
      <c r="A210" s="15" t="s">
        <v>22255</v>
      </c>
      <c r="B210" s="1" t="s">
        <v>22256</v>
      </c>
      <c r="C210" t="s">
        <v>22257</v>
      </c>
      <c r="D210">
        <v>4.0287838772174567</v>
      </c>
    </row>
    <row r="211" spans="1:4">
      <c r="A211" s="15" t="s">
        <v>4068</v>
      </c>
      <c r="B211" s="1" t="s">
        <v>4069</v>
      </c>
      <c r="C211" t="s">
        <v>4070</v>
      </c>
      <c r="D211">
        <v>4.0284475392608456</v>
      </c>
    </row>
    <row r="212" spans="1:4">
      <c r="A212" s="15" t="s">
        <v>4802</v>
      </c>
      <c r="B212" s="1" t="s">
        <v>4803</v>
      </c>
      <c r="C212" t="s">
        <v>4804</v>
      </c>
      <c r="D212">
        <v>4.0128845649728477</v>
      </c>
    </row>
    <row r="213" spans="1:4">
      <c r="A213" s="15" t="s">
        <v>22166</v>
      </c>
      <c r="B213" s="1" t="s">
        <v>22167</v>
      </c>
      <c r="C213" t="s">
        <v>22168</v>
      </c>
      <c r="D213">
        <v>3.9793559046918126</v>
      </c>
    </row>
    <row r="214" spans="1:4">
      <c r="A214" s="15" t="s">
        <v>7605</v>
      </c>
      <c r="B214" s="1" t="s">
        <v>7606</v>
      </c>
      <c r="C214" t="s">
        <v>7607</v>
      </c>
      <c r="D214">
        <v>3.9564035518472034</v>
      </c>
    </row>
    <row r="215" spans="1:4">
      <c r="A215" s="15" t="s">
        <v>7780</v>
      </c>
      <c r="B215" s="1" t="s">
        <v>7781</v>
      </c>
      <c r="C215" t="s">
        <v>7782</v>
      </c>
      <c r="D215">
        <v>3.944133908373971</v>
      </c>
    </row>
    <row r="216" spans="1:4">
      <c r="A216" s="15" t="s">
        <v>22137</v>
      </c>
      <c r="B216" s="1" t="s">
        <v>22138</v>
      </c>
      <c r="C216" t="s">
        <v>22139</v>
      </c>
      <c r="D216">
        <v>3.9300304225720981</v>
      </c>
    </row>
    <row r="217" spans="1:4">
      <c r="A217" s="15" t="s">
        <v>12415</v>
      </c>
      <c r="B217" s="1" t="s">
        <v>12416</v>
      </c>
      <c r="C217" t="s">
        <v>12417</v>
      </c>
      <c r="D217">
        <v>3.9287304854415668</v>
      </c>
    </row>
    <row r="218" spans="1:4">
      <c r="A218" s="15" t="s">
        <v>20357</v>
      </c>
      <c r="B218" s="1" t="s">
        <v>20358</v>
      </c>
      <c r="C218" t="s">
        <v>20359</v>
      </c>
      <c r="D218">
        <v>3.9278850785991257</v>
      </c>
    </row>
    <row r="219" spans="1:4">
      <c r="A219" s="15" t="s">
        <v>10111</v>
      </c>
      <c r="B219" s="1" t="s">
        <v>10112</v>
      </c>
      <c r="C219" t="s">
        <v>10113</v>
      </c>
      <c r="D219">
        <v>3.9128971841154438</v>
      </c>
    </row>
    <row r="220" spans="1:4">
      <c r="A220" s="15" t="s">
        <v>11056</v>
      </c>
      <c r="B220" s="1" t="s">
        <v>11057</v>
      </c>
      <c r="C220" t="s">
        <v>11058</v>
      </c>
      <c r="D220">
        <v>3.8840852706055324</v>
      </c>
    </row>
    <row r="221" spans="1:4">
      <c r="A221" s="15" t="s">
        <v>21422</v>
      </c>
      <c r="B221" s="1" t="s">
        <v>21423</v>
      </c>
      <c r="C221" t="s">
        <v>21424</v>
      </c>
      <c r="D221">
        <v>3.8790080482331977</v>
      </c>
    </row>
    <row r="222" spans="1:4">
      <c r="A222" s="15" t="s">
        <v>23108</v>
      </c>
      <c r="B222" s="1" t="s">
        <v>23109</v>
      </c>
      <c r="C222" t="s">
        <v>23110</v>
      </c>
      <c r="D222">
        <v>3.8597498466411575</v>
      </c>
    </row>
    <row r="223" spans="1:4">
      <c r="A223" s="15" t="s">
        <v>5835</v>
      </c>
      <c r="B223" s="1" t="s">
        <v>5836</v>
      </c>
      <c r="C223" t="s">
        <v>5837</v>
      </c>
      <c r="D223">
        <v>3.8518514707790521</v>
      </c>
    </row>
    <row r="224" spans="1:4">
      <c r="A224" s="15" t="s">
        <v>18792</v>
      </c>
      <c r="B224" s="1" t="s">
        <v>18793</v>
      </c>
      <c r="C224" t="s">
        <v>18794</v>
      </c>
      <c r="D224">
        <v>3.8444759491656715</v>
      </c>
    </row>
    <row r="225" spans="1:4">
      <c r="A225" s="15" t="s">
        <v>14822</v>
      </c>
      <c r="B225" s="1" t="s">
        <v>14823</v>
      </c>
      <c r="C225" t="s">
        <v>14824</v>
      </c>
      <c r="D225">
        <v>3.8381850407161342</v>
      </c>
    </row>
    <row r="226" spans="1:4">
      <c r="A226" s="15" t="s">
        <v>8582</v>
      </c>
      <c r="B226" s="1" t="s">
        <v>8583</v>
      </c>
      <c r="C226" t="s">
        <v>8584</v>
      </c>
      <c r="D226">
        <v>3.8113874691575607</v>
      </c>
    </row>
    <row r="227" spans="1:4">
      <c r="A227" s="15" t="s">
        <v>13072</v>
      </c>
      <c r="B227" s="1" t="s">
        <v>13073</v>
      </c>
      <c r="C227" t="s">
        <v>13074</v>
      </c>
      <c r="D227">
        <v>3.7966776270270621</v>
      </c>
    </row>
    <row r="228" spans="1:4">
      <c r="A228" s="15" t="s">
        <v>22688</v>
      </c>
      <c r="B228" s="1" t="s">
        <v>22689</v>
      </c>
      <c r="C228" t="s">
        <v>22690</v>
      </c>
      <c r="D228">
        <v>3.7897174785453398</v>
      </c>
    </row>
    <row r="229" spans="1:4">
      <c r="A229" s="15" t="s">
        <v>14655</v>
      </c>
      <c r="B229" s="1" t="s">
        <v>14656</v>
      </c>
      <c r="C229" t="s">
        <v>14657</v>
      </c>
      <c r="D229">
        <v>3.7695311791992872</v>
      </c>
    </row>
    <row r="230" spans="1:4">
      <c r="A230" s="15" t="s">
        <v>19285</v>
      </c>
      <c r="B230" s="1" t="s">
        <v>19286</v>
      </c>
      <c r="C230" t="s">
        <v>19287</v>
      </c>
      <c r="D230">
        <v>3.7593202064249098</v>
      </c>
    </row>
    <row r="231" spans="1:4">
      <c r="A231" s="15" t="s">
        <v>14947</v>
      </c>
      <c r="B231" s="1" t="s">
        <v>14948</v>
      </c>
      <c r="C231" t="s">
        <v>14949</v>
      </c>
      <c r="D231">
        <v>3.7415189485353393</v>
      </c>
    </row>
    <row r="232" spans="1:4">
      <c r="A232" s="15" t="s">
        <v>9732</v>
      </c>
      <c r="B232" s="1" t="s">
        <v>9733</v>
      </c>
      <c r="C232" t="s">
        <v>9734</v>
      </c>
      <c r="D232">
        <v>3.7343691602783382</v>
      </c>
    </row>
    <row r="233" spans="1:4">
      <c r="A233" s="15" t="s">
        <v>5812</v>
      </c>
      <c r="B233" s="1" t="s">
        <v>5813</v>
      </c>
      <c r="C233" t="s">
        <v>5814</v>
      </c>
      <c r="D233">
        <v>3.7300920966169295</v>
      </c>
    </row>
    <row r="234" spans="1:4">
      <c r="A234" s="15" t="s">
        <v>5399</v>
      </c>
      <c r="B234" s="1" t="s">
        <v>5400</v>
      </c>
      <c r="C234" t="s">
        <v>5401</v>
      </c>
      <c r="D234">
        <v>3.7209945407842517</v>
      </c>
    </row>
    <row r="235" spans="1:4">
      <c r="A235" s="15" t="s">
        <v>3778</v>
      </c>
      <c r="B235" s="1" t="s">
        <v>3779</v>
      </c>
      <c r="C235" t="s">
        <v>3780</v>
      </c>
      <c r="D235">
        <v>3.7207783285825511</v>
      </c>
    </row>
    <row r="236" spans="1:4">
      <c r="A236" s="15" t="s">
        <v>20733</v>
      </c>
      <c r="B236" s="1" t="s">
        <v>20734</v>
      </c>
      <c r="C236" t="s">
        <v>20735</v>
      </c>
      <c r="D236">
        <v>3.7109084573844511</v>
      </c>
    </row>
    <row r="237" spans="1:4">
      <c r="A237" s="15" t="s">
        <v>3588</v>
      </c>
      <c r="B237" s="1" t="s">
        <v>3586</v>
      </c>
      <c r="C237" t="s">
        <v>3589</v>
      </c>
      <c r="D237">
        <v>3.7071243984592712</v>
      </c>
    </row>
    <row r="238" spans="1:4">
      <c r="A238" s="15" t="s">
        <v>6891</v>
      </c>
      <c r="B238" s="1" t="s">
        <v>6892</v>
      </c>
      <c r="C238" t="s">
        <v>6893</v>
      </c>
      <c r="D238">
        <v>3.6959370683745245</v>
      </c>
    </row>
    <row r="239" spans="1:4">
      <c r="A239" s="15" t="s">
        <v>15756</v>
      </c>
      <c r="B239" s="1" t="s">
        <v>15757</v>
      </c>
      <c r="C239" t="s">
        <v>15758</v>
      </c>
      <c r="D239">
        <v>3.6601102736630797</v>
      </c>
    </row>
    <row r="240" spans="1:4">
      <c r="A240" s="15" t="s">
        <v>3650</v>
      </c>
      <c r="B240" s="1" t="s">
        <v>3651</v>
      </c>
      <c r="C240" t="s">
        <v>3652</v>
      </c>
      <c r="D240">
        <v>3.6541859668209087</v>
      </c>
    </row>
    <row r="241" spans="1:4">
      <c r="A241" s="15" t="s">
        <v>467</v>
      </c>
      <c r="B241" s="1" t="s">
        <v>468</v>
      </c>
      <c r="C241" t="s">
        <v>469</v>
      </c>
      <c r="D241">
        <v>3.6310733545408338</v>
      </c>
    </row>
    <row r="242" spans="1:4">
      <c r="A242" s="15" t="s">
        <v>14184</v>
      </c>
      <c r="B242" s="1" t="s">
        <v>14185</v>
      </c>
      <c r="C242" t="s">
        <v>14186</v>
      </c>
      <c r="D242">
        <v>3.6278438228905441</v>
      </c>
    </row>
    <row r="243" spans="1:4">
      <c r="A243" s="15" t="s">
        <v>17461</v>
      </c>
      <c r="B243" s="1" t="s">
        <v>17462</v>
      </c>
      <c r="C243" t="s">
        <v>17463</v>
      </c>
      <c r="D243">
        <v>3.5977880688826174</v>
      </c>
    </row>
    <row r="244" spans="1:4">
      <c r="A244" s="15" t="s">
        <v>4599</v>
      </c>
      <c r="B244" s="1" t="s">
        <v>4600</v>
      </c>
      <c r="C244" t="s">
        <v>4601</v>
      </c>
      <c r="D244">
        <v>3.5944176999391675</v>
      </c>
    </row>
    <row r="245" spans="1:4">
      <c r="A245" s="15" t="s">
        <v>13225</v>
      </c>
      <c r="B245" s="1" t="s">
        <v>13226</v>
      </c>
      <c r="C245" t="s">
        <v>13227</v>
      </c>
      <c r="D245">
        <v>3.5818747937185487</v>
      </c>
    </row>
    <row r="246" spans="1:4">
      <c r="A246" s="15" t="s">
        <v>8591</v>
      </c>
      <c r="B246" s="1" t="s">
        <v>8592</v>
      </c>
      <c r="C246" t="s">
        <v>8593</v>
      </c>
      <c r="D246">
        <v>3.5757216569799462</v>
      </c>
    </row>
    <row r="247" spans="1:4">
      <c r="A247" s="15" t="s">
        <v>21303</v>
      </c>
      <c r="C247" t="s">
        <v>21304</v>
      </c>
      <c r="D247">
        <v>3.5709024567817651</v>
      </c>
    </row>
    <row r="248" spans="1:4">
      <c r="A248" s="15" t="s">
        <v>20679</v>
      </c>
      <c r="B248" s="1" t="s">
        <v>20680</v>
      </c>
      <c r="C248" t="s">
        <v>20681</v>
      </c>
      <c r="D248">
        <v>3.5637305376451565</v>
      </c>
    </row>
    <row r="249" spans="1:4">
      <c r="A249" s="15" t="s">
        <v>15094</v>
      </c>
      <c r="B249" s="1" t="s">
        <v>15095</v>
      </c>
      <c r="C249" t="s">
        <v>15096</v>
      </c>
      <c r="D249">
        <v>3.5506278303749212</v>
      </c>
    </row>
    <row r="250" spans="1:4">
      <c r="A250" s="15" t="s">
        <v>16563</v>
      </c>
      <c r="B250" s="1" t="s">
        <v>16564</v>
      </c>
      <c r="C250" t="s">
        <v>16565</v>
      </c>
      <c r="D250">
        <v>3.5148103021283466</v>
      </c>
    </row>
    <row r="251" spans="1:4">
      <c r="A251" s="15" t="s">
        <v>13755</v>
      </c>
      <c r="B251" s="1" t="s">
        <v>13756</v>
      </c>
      <c r="C251" t="s">
        <v>13757</v>
      </c>
      <c r="D251">
        <v>3.4945215021286802</v>
      </c>
    </row>
    <row r="252" spans="1:4">
      <c r="A252" s="15" t="s">
        <v>9881</v>
      </c>
      <c r="B252" s="1" t="s">
        <v>9882</v>
      </c>
      <c r="C252" t="s">
        <v>9883</v>
      </c>
      <c r="D252">
        <v>3.4704938046225289</v>
      </c>
    </row>
    <row r="253" spans="1:4">
      <c r="A253" s="15" t="s">
        <v>10821</v>
      </c>
      <c r="B253" s="1" t="s">
        <v>10822</v>
      </c>
      <c r="C253" t="s">
        <v>10823</v>
      </c>
      <c r="D253">
        <v>3.4667246061015025</v>
      </c>
    </row>
    <row r="254" spans="1:4">
      <c r="A254" s="15" t="s">
        <v>10337</v>
      </c>
      <c r="B254" s="1" t="s">
        <v>10338</v>
      </c>
      <c r="C254" t="s">
        <v>10339</v>
      </c>
      <c r="D254">
        <v>3.4653270829761071</v>
      </c>
    </row>
    <row r="255" spans="1:4">
      <c r="A255" s="15" t="s">
        <v>17879</v>
      </c>
      <c r="B255" s="1" t="s">
        <v>17880</v>
      </c>
      <c r="C255" t="s">
        <v>17881</v>
      </c>
      <c r="D255">
        <v>3.4623079546303175</v>
      </c>
    </row>
    <row r="256" spans="1:4">
      <c r="A256" s="15" t="s">
        <v>23216</v>
      </c>
      <c r="B256" s="1" t="s">
        <v>23217</v>
      </c>
      <c r="C256" t="s">
        <v>23218</v>
      </c>
      <c r="D256">
        <v>3.4621123651633323</v>
      </c>
    </row>
    <row r="257" spans="1:4">
      <c r="A257" s="15" t="s">
        <v>22110</v>
      </c>
      <c r="B257" s="1" t="s">
        <v>22111</v>
      </c>
      <c r="C257" t="s">
        <v>22112</v>
      </c>
      <c r="D257">
        <v>3.4488738842898763</v>
      </c>
    </row>
    <row r="258" spans="1:4">
      <c r="A258" s="15" t="s">
        <v>16088</v>
      </c>
      <c r="B258" s="1" t="s">
        <v>16089</v>
      </c>
      <c r="C258" t="s">
        <v>16090</v>
      </c>
      <c r="D258">
        <v>3.4437886450564124</v>
      </c>
    </row>
    <row r="259" spans="1:4">
      <c r="A259" s="15" t="s">
        <v>19123</v>
      </c>
      <c r="B259" s="1" t="s">
        <v>19124</v>
      </c>
      <c r="C259" t="s">
        <v>19125</v>
      </c>
      <c r="D259">
        <v>3.4240134146023053</v>
      </c>
    </row>
    <row r="260" spans="1:4">
      <c r="A260" s="15" t="s">
        <v>13848</v>
      </c>
      <c r="B260" s="1" t="s">
        <v>13849</v>
      </c>
      <c r="C260" t="s">
        <v>13850</v>
      </c>
      <c r="D260">
        <v>3.4165952462416511</v>
      </c>
    </row>
    <row r="261" spans="1:4">
      <c r="A261" s="15" t="s">
        <v>17278</v>
      </c>
      <c r="B261" s="1" t="s">
        <v>17279</v>
      </c>
      <c r="C261" t="s">
        <v>17280</v>
      </c>
      <c r="D261">
        <v>3.402606786756361</v>
      </c>
    </row>
    <row r="262" spans="1:4">
      <c r="A262" s="15" t="s">
        <v>16455</v>
      </c>
      <c r="B262" s="1" t="s">
        <v>16456</v>
      </c>
      <c r="C262" t="s">
        <v>16457</v>
      </c>
      <c r="D262">
        <v>3.4017188071880575</v>
      </c>
    </row>
    <row r="263" spans="1:4">
      <c r="A263" s="15" t="s">
        <v>16064</v>
      </c>
      <c r="B263" s="1" t="s">
        <v>16065</v>
      </c>
      <c r="C263" t="s">
        <v>16066</v>
      </c>
      <c r="D263">
        <v>3.3927104409020883</v>
      </c>
    </row>
    <row r="264" spans="1:4">
      <c r="A264" s="15" t="s">
        <v>20163</v>
      </c>
      <c r="B264" s="1" t="s">
        <v>20164</v>
      </c>
      <c r="C264" t="s">
        <v>20165</v>
      </c>
      <c r="D264">
        <v>3.3891601465106094</v>
      </c>
    </row>
    <row r="265" spans="1:4">
      <c r="A265" s="15" t="s">
        <v>9163</v>
      </c>
      <c r="B265" s="1" t="s">
        <v>9164</v>
      </c>
      <c r="C265" t="s">
        <v>9165</v>
      </c>
      <c r="D265">
        <v>3.3883075207323987</v>
      </c>
    </row>
    <row r="266" spans="1:4">
      <c r="A266" s="15" t="s">
        <v>22080</v>
      </c>
      <c r="B266" s="1" t="s">
        <v>22081</v>
      </c>
      <c r="C266" t="s">
        <v>22082</v>
      </c>
      <c r="D266">
        <v>3.3881902751579114</v>
      </c>
    </row>
    <row r="267" spans="1:4">
      <c r="A267" s="15" t="s">
        <v>19722</v>
      </c>
      <c r="B267" s="1" t="s">
        <v>19723</v>
      </c>
      <c r="C267" t="s">
        <v>19724</v>
      </c>
      <c r="D267">
        <v>3.3801906442709244</v>
      </c>
    </row>
    <row r="268" spans="1:4">
      <c r="A268" s="15" t="s">
        <v>17721</v>
      </c>
      <c r="B268" s="1" t="s">
        <v>17722</v>
      </c>
      <c r="C268" t="s">
        <v>17723</v>
      </c>
      <c r="D268">
        <v>3.3652030769505781</v>
      </c>
    </row>
    <row r="269" spans="1:4">
      <c r="A269" s="15" t="s">
        <v>20739</v>
      </c>
      <c r="B269" s="1" t="s">
        <v>20740</v>
      </c>
      <c r="C269" t="s">
        <v>20741</v>
      </c>
      <c r="D269">
        <v>3.3612080902913291</v>
      </c>
    </row>
    <row r="270" spans="1:4">
      <c r="A270" s="15" t="s">
        <v>8505</v>
      </c>
      <c r="B270" s="1" t="s">
        <v>8506</v>
      </c>
      <c r="C270" t="s">
        <v>8507</v>
      </c>
      <c r="D270">
        <v>3.3428669721805999</v>
      </c>
    </row>
    <row r="271" spans="1:4">
      <c r="A271" s="15" t="s">
        <v>17204</v>
      </c>
      <c r="B271" s="1" t="s">
        <v>17205</v>
      </c>
      <c r="C271" t="s">
        <v>17206</v>
      </c>
      <c r="D271">
        <v>3.3358127091656677</v>
      </c>
    </row>
    <row r="272" spans="1:4">
      <c r="A272" s="15" t="s">
        <v>19844</v>
      </c>
      <c r="B272" s="1" t="s">
        <v>19845</v>
      </c>
      <c r="C272" t="s">
        <v>19846</v>
      </c>
      <c r="D272">
        <v>3.3287393102227658</v>
      </c>
    </row>
    <row r="273" spans="1:4">
      <c r="A273" s="15" t="s">
        <v>23012</v>
      </c>
      <c r="B273" s="1" t="s">
        <v>23013</v>
      </c>
      <c r="C273" t="s">
        <v>23014</v>
      </c>
      <c r="D273">
        <v>3.3185980966051396</v>
      </c>
    </row>
    <row r="274" spans="1:4">
      <c r="A274" s="15" t="s">
        <v>3736</v>
      </c>
      <c r="B274" s="1" t="s">
        <v>3737</v>
      </c>
      <c r="C274" t="s">
        <v>3738</v>
      </c>
      <c r="D274">
        <v>3.3123076540219483</v>
      </c>
    </row>
    <row r="275" spans="1:4">
      <c r="A275" s="15" t="s">
        <v>16889</v>
      </c>
      <c r="B275" s="1" t="s">
        <v>16890</v>
      </c>
      <c r="C275" t="s">
        <v>16891</v>
      </c>
      <c r="D275">
        <v>3.3122077155032197</v>
      </c>
    </row>
    <row r="276" spans="1:4">
      <c r="A276" s="15" t="s">
        <v>11437</v>
      </c>
      <c r="B276" s="1" t="s">
        <v>11438</v>
      </c>
      <c r="C276" t="s">
        <v>11439</v>
      </c>
      <c r="D276">
        <v>3.3099212360260415</v>
      </c>
    </row>
    <row r="277" spans="1:4">
      <c r="A277" s="15" t="s">
        <v>4898</v>
      </c>
      <c r="B277" s="1" t="s">
        <v>4899</v>
      </c>
      <c r="C277" t="s">
        <v>4900</v>
      </c>
      <c r="D277">
        <v>3.3065948874224675</v>
      </c>
    </row>
    <row r="278" spans="1:4">
      <c r="A278" s="15" t="s">
        <v>21006</v>
      </c>
      <c r="B278" s="1" t="s">
        <v>21007</v>
      </c>
      <c r="C278" t="s">
        <v>21008</v>
      </c>
      <c r="D278">
        <v>3.305590497485539</v>
      </c>
    </row>
    <row r="279" spans="1:4">
      <c r="A279" s="15" t="s">
        <v>17065</v>
      </c>
      <c r="B279" s="1" t="s">
        <v>17066</v>
      </c>
      <c r="C279" t="s">
        <v>17067</v>
      </c>
      <c r="D279">
        <v>3.3037016678572813</v>
      </c>
    </row>
    <row r="280" spans="1:4">
      <c r="A280" s="15" t="s">
        <v>3947</v>
      </c>
      <c r="B280" s="1" t="s">
        <v>3948</v>
      </c>
      <c r="C280" t="s">
        <v>3949</v>
      </c>
      <c r="D280">
        <v>3.2994724049436583</v>
      </c>
    </row>
    <row r="281" spans="1:4">
      <c r="A281" s="15" t="s">
        <v>17808</v>
      </c>
      <c r="B281" s="1" t="s">
        <v>17809</v>
      </c>
      <c r="C281" t="s">
        <v>17810</v>
      </c>
      <c r="D281">
        <v>3.2974135749084947</v>
      </c>
    </row>
    <row r="282" spans="1:4">
      <c r="A282" s="15" t="s">
        <v>17630</v>
      </c>
      <c r="B282" s="1" t="s">
        <v>17631</v>
      </c>
      <c r="C282" t="s">
        <v>17632</v>
      </c>
      <c r="D282">
        <v>3.2908868652497274</v>
      </c>
    </row>
    <row r="283" spans="1:4">
      <c r="A283" s="15" t="s">
        <v>14685</v>
      </c>
      <c r="B283" s="1" t="s">
        <v>14686</v>
      </c>
      <c r="C283" t="s">
        <v>14687</v>
      </c>
      <c r="D283">
        <v>3.2890817536935493</v>
      </c>
    </row>
    <row r="284" spans="1:4">
      <c r="A284" s="15" t="s">
        <v>7962</v>
      </c>
      <c r="B284" s="1" t="s">
        <v>7963</v>
      </c>
      <c r="C284" t="s">
        <v>7964</v>
      </c>
      <c r="D284">
        <v>3.2783974732842296</v>
      </c>
    </row>
    <row r="285" spans="1:4">
      <c r="A285" s="15" t="s">
        <v>15016</v>
      </c>
      <c r="B285" s="1" t="s">
        <v>15017</v>
      </c>
      <c r="C285" t="s">
        <v>15018</v>
      </c>
      <c r="D285">
        <v>3.2700852881844056</v>
      </c>
    </row>
    <row r="286" spans="1:4">
      <c r="A286" s="15" t="s">
        <v>9121</v>
      </c>
      <c r="B286" s="1" t="s">
        <v>9122</v>
      </c>
      <c r="C286" t="s">
        <v>9123</v>
      </c>
      <c r="D286">
        <v>3.2669564294112434</v>
      </c>
    </row>
    <row r="287" spans="1:4">
      <c r="A287" s="15" t="s">
        <v>21204</v>
      </c>
      <c r="B287" s="1" t="s">
        <v>21205</v>
      </c>
      <c r="C287" t="s">
        <v>21206</v>
      </c>
      <c r="D287">
        <v>3.2587321339229591</v>
      </c>
    </row>
    <row r="288" spans="1:4">
      <c r="A288" s="15" t="s">
        <v>860</v>
      </c>
      <c r="B288" s="1" t="s">
        <v>861</v>
      </c>
      <c r="C288" t="s">
        <v>862</v>
      </c>
      <c r="D288">
        <v>3.2556529674412533</v>
      </c>
    </row>
    <row r="289" spans="1:4">
      <c r="A289" s="15" t="s">
        <v>19701</v>
      </c>
      <c r="B289" s="1" t="s">
        <v>19702</v>
      </c>
      <c r="C289" t="s">
        <v>19703</v>
      </c>
      <c r="D289">
        <v>3.2547105105997893</v>
      </c>
    </row>
    <row r="290" spans="1:4">
      <c r="A290" s="15" t="s">
        <v>22612</v>
      </c>
      <c r="B290" s="1" t="s">
        <v>22613</v>
      </c>
      <c r="C290" t="s">
        <v>22614</v>
      </c>
      <c r="D290">
        <v>3.2518017289356411</v>
      </c>
    </row>
    <row r="291" spans="1:4">
      <c r="A291" s="15" t="s">
        <v>23348</v>
      </c>
      <c r="B291" s="1" t="s">
        <v>23349</v>
      </c>
      <c r="C291" t="s">
        <v>23350</v>
      </c>
      <c r="D291">
        <v>3.2471346355610375</v>
      </c>
    </row>
    <row r="292" spans="1:4">
      <c r="A292" s="15" t="s">
        <v>21222</v>
      </c>
      <c r="B292" s="1" t="s">
        <v>21223</v>
      </c>
      <c r="C292" t="s">
        <v>21224</v>
      </c>
      <c r="D292">
        <v>3.2441039621917653</v>
      </c>
    </row>
    <row r="293" spans="1:4">
      <c r="A293" s="15" t="s">
        <v>10827</v>
      </c>
      <c r="B293" s="1" t="s">
        <v>10828</v>
      </c>
      <c r="C293" t="s">
        <v>10829</v>
      </c>
      <c r="D293">
        <v>3.2383659851204794</v>
      </c>
    </row>
    <row r="294" spans="1:4">
      <c r="A294" s="15" t="s">
        <v>6144</v>
      </c>
      <c r="B294" s="1" t="s">
        <v>6145</v>
      </c>
      <c r="C294" t="s">
        <v>6146</v>
      </c>
      <c r="D294">
        <v>3.2349800842062377</v>
      </c>
    </row>
    <row r="295" spans="1:4">
      <c r="A295" s="15" t="s">
        <v>20107</v>
      </c>
      <c r="B295" s="1" t="s">
        <v>20108</v>
      </c>
      <c r="C295" t="s">
        <v>20109</v>
      </c>
      <c r="D295">
        <v>3.2286584218427579</v>
      </c>
    </row>
    <row r="296" spans="1:4">
      <c r="A296" s="15" t="s">
        <v>12930</v>
      </c>
      <c r="B296" s="1" t="s">
        <v>12931</v>
      </c>
      <c r="C296" t="s">
        <v>12932</v>
      </c>
      <c r="D296">
        <v>3.2255829174098327</v>
      </c>
    </row>
    <row r="297" spans="1:4">
      <c r="A297" s="15" t="s">
        <v>20603</v>
      </c>
      <c r="B297" s="1" t="s">
        <v>20604</v>
      </c>
      <c r="C297" t="s">
        <v>20605</v>
      </c>
      <c r="D297">
        <v>3.2213615498468746</v>
      </c>
    </row>
    <row r="298" spans="1:4">
      <c r="A298" s="15" t="s">
        <v>20539</v>
      </c>
      <c r="B298" s="1" t="s">
        <v>20540</v>
      </c>
      <c r="C298" t="s">
        <v>20541</v>
      </c>
      <c r="D298">
        <v>3.2205097296758409</v>
      </c>
    </row>
    <row r="299" spans="1:4">
      <c r="A299" s="15" t="s">
        <v>4704</v>
      </c>
      <c r="B299" s="1" t="s">
        <v>4705</v>
      </c>
      <c r="C299" t="s">
        <v>4706</v>
      </c>
      <c r="D299">
        <v>3.2191019585290679</v>
      </c>
    </row>
    <row r="300" spans="1:4">
      <c r="A300" s="15" t="s">
        <v>5369</v>
      </c>
      <c r="B300" s="1" t="s">
        <v>5370</v>
      </c>
      <c r="C300" t="s">
        <v>5371</v>
      </c>
      <c r="D300">
        <v>3.2075740755890791</v>
      </c>
    </row>
    <row r="301" spans="1:4">
      <c r="A301" s="15" t="s">
        <v>16847</v>
      </c>
      <c r="B301" s="1" t="s">
        <v>16848</v>
      </c>
      <c r="C301" t="s">
        <v>16849</v>
      </c>
      <c r="D301">
        <v>3.2071132062034957</v>
      </c>
    </row>
    <row r="302" spans="1:4">
      <c r="A302" s="15" t="s">
        <v>6472</v>
      </c>
      <c r="B302" s="1" t="s">
        <v>6473</v>
      </c>
      <c r="C302" t="s">
        <v>6474</v>
      </c>
      <c r="D302">
        <v>3.2068559721413195</v>
      </c>
    </row>
    <row r="303" spans="1:4">
      <c r="A303" s="15" t="s">
        <v>19321</v>
      </c>
      <c r="B303" s="1" t="s">
        <v>19322</v>
      </c>
      <c r="C303" t="s">
        <v>19323</v>
      </c>
      <c r="D303">
        <v>3.2046012921932849</v>
      </c>
    </row>
    <row r="304" spans="1:4">
      <c r="A304" s="15" t="s">
        <v>9802</v>
      </c>
      <c r="B304" s="1" t="s">
        <v>9803</v>
      </c>
      <c r="C304" t="s">
        <v>9804</v>
      </c>
      <c r="D304">
        <v>3.2023443517927408</v>
      </c>
    </row>
    <row r="305" spans="1:4">
      <c r="A305" s="15" t="s">
        <v>15070</v>
      </c>
      <c r="B305" s="1" t="s">
        <v>15071</v>
      </c>
      <c r="C305" t="s">
        <v>15072</v>
      </c>
      <c r="D305">
        <v>3.1998161116749979</v>
      </c>
    </row>
    <row r="306" spans="1:4">
      <c r="A306" s="15" t="s">
        <v>12394</v>
      </c>
      <c r="B306" s="1" t="s">
        <v>12395</v>
      </c>
      <c r="C306" t="s">
        <v>12396</v>
      </c>
      <c r="D306">
        <v>3.187209163338403</v>
      </c>
    </row>
    <row r="307" spans="1:4">
      <c r="A307" s="15" t="s">
        <v>14517</v>
      </c>
      <c r="B307" s="1" t="s">
        <v>14518</v>
      </c>
      <c r="C307" t="s">
        <v>14519</v>
      </c>
      <c r="D307">
        <v>3.1795495974856243</v>
      </c>
    </row>
    <row r="308" spans="1:4">
      <c r="A308" s="15" t="s">
        <v>9079</v>
      </c>
      <c r="B308" s="1" t="s">
        <v>9080</v>
      </c>
      <c r="C308" t="s">
        <v>9081</v>
      </c>
      <c r="D308">
        <v>3.1780214131956974</v>
      </c>
    </row>
    <row r="309" spans="1:4">
      <c r="A309" s="15" t="s">
        <v>2669</v>
      </c>
      <c r="B309" s="1" t="s">
        <v>2670</v>
      </c>
      <c r="C309" t="s">
        <v>2671</v>
      </c>
      <c r="D309">
        <v>3.1685071299965144</v>
      </c>
    </row>
    <row r="310" spans="1:4">
      <c r="A310" s="15" t="s">
        <v>7921</v>
      </c>
      <c r="B310" s="1" t="s">
        <v>7922</v>
      </c>
      <c r="C310" t="s">
        <v>7923</v>
      </c>
      <c r="D310">
        <v>3.1633768591578795</v>
      </c>
    </row>
    <row r="311" spans="1:4">
      <c r="A311" s="15" t="s">
        <v>4976</v>
      </c>
      <c r="B311" s="1" t="s">
        <v>4977</v>
      </c>
      <c r="C311" t="s">
        <v>4978</v>
      </c>
      <c r="D311">
        <v>3.1567337053806468</v>
      </c>
    </row>
    <row r="312" spans="1:4">
      <c r="A312" s="15" t="s">
        <v>9091</v>
      </c>
      <c r="B312" s="1" t="s">
        <v>9092</v>
      </c>
      <c r="C312" t="s">
        <v>9093</v>
      </c>
      <c r="D312">
        <v>3.1515779959693617</v>
      </c>
    </row>
    <row r="313" spans="1:4">
      <c r="A313" s="15" t="s">
        <v>6624</v>
      </c>
      <c r="B313" s="1" t="s">
        <v>6625</v>
      </c>
      <c r="C313" t="s">
        <v>6626</v>
      </c>
      <c r="D313">
        <v>3.137100483457179</v>
      </c>
    </row>
    <row r="314" spans="1:4">
      <c r="A314" s="15" t="s">
        <v>3068</v>
      </c>
      <c r="B314" s="1" t="s">
        <v>3069</v>
      </c>
      <c r="C314" t="s">
        <v>3070</v>
      </c>
      <c r="D314">
        <v>3.1365981958148437</v>
      </c>
    </row>
    <row r="315" spans="1:4">
      <c r="A315" s="15" t="s">
        <v>13937</v>
      </c>
      <c r="B315" s="1" t="s">
        <v>13938</v>
      </c>
      <c r="C315" t="s">
        <v>13939</v>
      </c>
      <c r="D315">
        <v>3.1237062295415372</v>
      </c>
    </row>
    <row r="316" spans="1:4">
      <c r="A316" s="15" t="s">
        <v>23315</v>
      </c>
      <c r="B316" s="1" t="s">
        <v>23316</v>
      </c>
      <c r="C316" t="s">
        <v>23317</v>
      </c>
      <c r="D316">
        <v>3.1216266855817638</v>
      </c>
    </row>
    <row r="317" spans="1:4">
      <c r="A317" s="15" t="s">
        <v>10042</v>
      </c>
      <c r="B317" s="1" t="s">
        <v>10043</v>
      </c>
      <c r="C317" t="s">
        <v>10044</v>
      </c>
      <c r="D317">
        <v>3.1180944432184892</v>
      </c>
    </row>
    <row r="318" spans="1:4">
      <c r="A318" s="15" t="s">
        <v>10402</v>
      </c>
      <c r="B318" s="1" t="s">
        <v>10403</v>
      </c>
      <c r="C318" t="s">
        <v>10404</v>
      </c>
      <c r="D318">
        <v>3.1130829034773577</v>
      </c>
    </row>
    <row r="319" spans="1:4">
      <c r="A319" s="15" t="s">
        <v>12063</v>
      </c>
      <c r="B319" s="1" t="s">
        <v>12064</v>
      </c>
      <c r="C319" t="s">
        <v>12065</v>
      </c>
      <c r="D319">
        <v>3.1108088271162955</v>
      </c>
    </row>
    <row r="320" spans="1:4">
      <c r="A320" s="15" t="s">
        <v>15768</v>
      </c>
      <c r="B320" s="1" t="s">
        <v>15769</v>
      </c>
      <c r="C320" t="s">
        <v>15770</v>
      </c>
      <c r="D320">
        <v>3.10774005383744</v>
      </c>
    </row>
    <row r="321" spans="1:4">
      <c r="A321" s="15" t="s">
        <v>17007</v>
      </c>
      <c r="B321" s="1" t="s">
        <v>17008</v>
      </c>
      <c r="C321" t="s">
        <v>17009</v>
      </c>
      <c r="D321">
        <v>3.1057093766452586</v>
      </c>
    </row>
    <row r="322" spans="1:4">
      <c r="A322" s="15" t="s">
        <v>20036</v>
      </c>
      <c r="B322" s="1" t="s">
        <v>20037</v>
      </c>
      <c r="C322" t="s">
        <v>20038</v>
      </c>
      <c r="D322">
        <v>3.1004687199271812</v>
      </c>
    </row>
    <row r="323" spans="1:4">
      <c r="A323" s="15" t="s">
        <v>21300</v>
      </c>
      <c r="B323" s="1" t="s">
        <v>21301</v>
      </c>
      <c r="C323" t="s">
        <v>21302</v>
      </c>
      <c r="D323">
        <v>3.0894204035044344</v>
      </c>
    </row>
    <row r="324" spans="1:4">
      <c r="A324" s="15" t="s">
        <v>22353</v>
      </c>
      <c r="B324" s="1" t="s">
        <v>22354</v>
      </c>
      <c r="C324" t="s">
        <v>22355</v>
      </c>
      <c r="D324">
        <v>3.0861841912415304</v>
      </c>
    </row>
    <row r="325" spans="1:4">
      <c r="A325" s="15" t="s">
        <v>20213</v>
      </c>
      <c r="B325" s="1" t="s">
        <v>20214</v>
      </c>
      <c r="C325" t="s">
        <v>20215</v>
      </c>
      <c r="D325">
        <v>3.0849504898059306</v>
      </c>
    </row>
    <row r="326" spans="1:4">
      <c r="A326" s="15" t="s">
        <v>15399</v>
      </c>
      <c r="B326" s="1" t="s">
        <v>15400</v>
      </c>
      <c r="C326" t="s">
        <v>15401</v>
      </c>
      <c r="D326">
        <v>3.0735050539369739</v>
      </c>
    </row>
    <row r="327" spans="1:4">
      <c r="A327" s="15" t="s">
        <v>6823</v>
      </c>
      <c r="B327" s="1" t="s">
        <v>6824</v>
      </c>
      <c r="C327" t="s">
        <v>6825</v>
      </c>
      <c r="D327">
        <v>3.0732913941922861</v>
      </c>
    </row>
    <row r="328" spans="1:4">
      <c r="A328" s="15" t="s">
        <v>17840</v>
      </c>
      <c r="B328" s="1" t="s">
        <v>17841</v>
      </c>
      <c r="C328" t="s">
        <v>17842</v>
      </c>
      <c r="D328">
        <v>3.0664915581524279</v>
      </c>
    </row>
    <row r="329" spans="1:4">
      <c r="A329" s="15" t="s">
        <v>19414</v>
      </c>
      <c r="B329" s="1" t="s">
        <v>19415</v>
      </c>
      <c r="C329" t="s">
        <v>19416</v>
      </c>
      <c r="D329">
        <v>3.0569947257969998</v>
      </c>
    </row>
    <row r="330" spans="1:4">
      <c r="A330" s="15" t="s">
        <v>16373</v>
      </c>
      <c r="B330" s="1" t="s">
        <v>16374</v>
      </c>
      <c r="C330" t="s">
        <v>16375</v>
      </c>
      <c r="D330">
        <v>3.0552429090624518</v>
      </c>
    </row>
    <row r="331" spans="1:4">
      <c r="A331" s="15" t="s">
        <v>17494</v>
      </c>
      <c r="B331" s="1" t="s">
        <v>17495</v>
      </c>
      <c r="C331" t="s">
        <v>17496</v>
      </c>
      <c r="D331">
        <v>3.0442339306013046</v>
      </c>
    </row>
    <row r="332" spans="1:4">
      <c r="A332" s="15" t="s">
        <v>14267</v>
      </c>
      <c r="B332" s="1" t="s">
        <v>14268</v>
      </c>
      <c r="C332" t="s">
        <v>14269</v>
      </c>
      <c r="D332">
        <v>3.0388672333630771</v>
      </c>
    </row>
    <row r="333" spans="1:4">
      <c r="A333" s="15" t="s">
        <v>13093</v>
      </c>
      <c r="B333" s="1" t="s">
        <v>13094</v>
      </c>
      <c r="C333" t="s">
        <v>13095</v>
      </c>
      <c r="D333">
        <v>3.0318303454133368</v>
      </c>
    </row>
    <row r="334" spans="1:4">
      <c r="A334" s="15" t="s">
        <v>18238</v>
      </c>
      <c r="B334" s="1" t="s">
        <v>18239</v>
      </c>
      <c r="C334" t="s">
        <v>18240</v>
      </c>
      <c r="D334">
        <v>3.0281285444628354</v>
      </c>
    </row>
    <row r="335" spans="1:4">
      <c r="A335" s="15" t="s">
        <v>8938</v>
      </c>
      <c r="B335" s="1" t="s">
        <v>8939</v>
      </c>
      <c r="C335" t="s">
        <v>8940</v>
      </c>
      <c r="D335">
        <v>3.0265640269387442</v>
      </c>
    </row>
    <row r="336" spans="1:4">
      <c r="A336" s="15" t="s">
        <v>12292</v>
      </c>
      <c r="B336" s="1" t="s">
        <v>12293</v>
      </c>
      <c r="C336" t="s">
        <v>12294</v>
      </c>
      <c r="D336">
        <v>3.0258395536656617</v>
      </c>
    </row>
    <row r="337" spans="1:4">
      <c r="A337" s="15" t="s">
        <v>14610</v>
      </c>
      <c r="B337" s="1" t="s">
        <v>14611</v>
      </c>
      <c r="C337" t="s">
        <v>14612</v>
      </c>
      <c r="D337">
        <v>3.018866187262331</v>
      </c>
    </row>
    <row r="338" spans="1:4">
      <c r="A338" s="15" t="s">
        <v>12462</v>
      </c>
      <c r="B338" s="1" t="s">
        <v>12463</v>
      </c>
      <c r="C338" t="s">
        <v>12464</v>
      </c>
      <c r="D338">
        <v>3.010958060837162</v>
      </c>
    </row>
    <row r="339" spans="1:4">
      <c r="A339" s="15" t="s">
        <v>13485</v>
      </c>
      <c r="B339" s="1" t="s">
        <v>13486</v>
      </c>
      <c r="C339" t="s">
        <v>13487</v>
      </c>
      <c r="D339">
        <v>3.009089979479044</v>
      </c>
    </row>
    <row r="340" spans="1:4">
      <c r="A340" s="15" t="s">
        <v>15091</v>
      </c>
      <c r="B340" s="1" t="s">
        <v>15092</v>
      </c>
      <c r="C340" t="s">
        <v>15093</v>
      </c>
      <c r="D340">
        <v>3.0082139780438473</v>
      </c>
    </row>
    <row r="341" spans="1:4">
      <c r="A341" s="15" t="s">
        <v>19644</v>
      </c>
      <c r="B341" s="1" t="s">
        <v>19645</v>
      </c>
      <c r="C341" t="s">
        <v>19646</v>
      </c>
      <c r="D341">
        <v>3.0031571423404024</v>
      </c>
    </row>
    <row r="342" spans="1:4">
      <c r="A342" s="15" t="s">
        <v>10782</v>
      </c>
      <c r="B342" s="1" t="s">
        <v>10783</v>
      </c>
      <c r="C342" t="s">
        <v>10784</v>
      </c>
      <c r="D342">
        <v>3.0006927527271632</v>
      </c>
    </row>
    <row r="343" spans="1:4">
      <c r="A343" s="15" t="s">
        <v>7154</v>
      </c>
      <c r="B343" s="1" t="s">
        <v>7155</v>
      </c>
      <c r="C343" t="s">
        <v>7156</v>
      </c>
      <c r="D343">
        <v>2.9996412568595505</v>
      </c>
    </row>
    <row r="344" spans="1:4">
      <c r="A344" s="15" t="s">
        <v>12743</v>
      </c>
      <c r="B344" s="1" t="s">
        <v>12744</v>
      </c>
      <c r="C344" t="s">
        <v>12745</v>
      </c>
      <c r="D344">
        <v>2.9981831438850839</v>
      </c>
    </row>
    <row r="345" spans="1:4">
      <c r="A345" s="15" t="s">
        <v>9596</v>
      </c>
      <c r="B345" s="1" t="s">
        <v>9597</v>
      </c>
      <c r="C345" t="s">
        <v>9598</v>
      </c>
      <c r="D345">
        <v>2.9947204771982996</v>
      </c>
    </row>
    <row r="346" spans="1:4">
      <c r="A346" s="15" t="s">
        <v>2194</v>
      </c>
      <c r="B346" s="1" t="s">
        <v>2195</v>
      </c>
      <c r="C346" t="s">
        <v>2196</v>
      </c>
      <c r="D346">
        <v>2.9945641021848961</v>
      </c>
    </row>
    <row r="347" spans="1:4">
      <c r="A347" s="15" t="s">
        <v>15839</v>
      </c>
      <c r="C347" t="s">
        <v>15840</v>
      </c>
      <c r="D347">
        <v>2.9937870705284184</v>
      </c>
    </row>
    <row r="348" spans="1:4">
      <c r="A348" s="15" t="s">
        <v>3429</v>
      </c>
      <c r="B348" s="1" t="s">
        <v>3430</v>
      </c>
      <c r="C348" t="s">
        <v>3431</v>
      </c>
      <c r="D348">
        <v>2.9916153974079891</v>
      </c>
    </row>
    <row r="349" spans="1:4">
      <c r="A349" s="15" t="s">
        <v>17826</v>
      </c>
      <c r="B349" s="1" t="s">
        <v>17827</v>
      </c>
      <c r="C349" t="s">
        <v>17828</v>
      </c>
      <c r="D349">
        <v>2.9801670627110508</v>
      </c>
    </row>
    <row r="350" spans="1:4">
      <c r="A350" s="15" t="s">
        <v>18999</v>
      </c>
      <c r="B350" s="1" t="s">
        <v>19000</v>
      </c>
      <c r="C350" t="s">
        <v>19001</v>
      </c>
      <c r="D350">
        <v>2.9662255583322468</v>
      </c>
    </row>
    <row r="351" spans="1:4">
      <c r="A351" s="15" t="s">
        <v>197</v>
      </c>
      <c r="B351" s="1" t="s">
        <v>198</v>
      </c>
      <c r="C351" t="s">
        <v>199</v>
      </c>
      <c r="D351">
        <v>2.9648959895339231</v>
      </c>
    </row>
    <row r="352" spans="1:4">
      <c r="A352" s="15" t="s">
        <v>22730</v>
      </c>
      <c r="B352" s="1" t="s">
        <v>22731</v>
      </c>
      <c r="C352" t="s">
        <v>22732</v>
      </c>
      <c r="D352">
        <v>2.9596715396694835</v>
      </c>
    </row>
    <row r="353" spans="1:4">
      <c r="A353" s="15" t="s">
        <v>4189</v>
      </c>
      <c r="B353" s="1" t="s">
        <v>4190</v>
      </c>
      <c r="C353" t="s">
        <v>4191</v>
      </c>
      <c r="D353">
        <v>2.9549609174871567</v>
      </c>
    </row>
    <row r="354" spans="1:4">
      <c r="A354" s="15" t="s">
        <v>9449</v>
      </c>
      <c r="B354" s="1" t="s">
        <v>9450</v>
      </c>
      <c r="C354" t="s">
        <v>9451</v>
      </c>
      <c r="D354">
        <v>2.9548373116075362</v>
      </c>
    </row>
    <row r="355" spans="1:4">
      <c r="A355" s="15" t="s">
        <v>7199</v>
      </c>
      <c r="B355" s="1" t="s">
        <v>7200</v>
      </c>
      <c r="C355" t="s">
        <v>7201</v>
      </c>
      <c r="D355">
        <v>2.952597070360615</v>
      </c>
    </row>
    <row r="356" spans="1:4">
      <c r="A356" s="15" t="s">
        <v>1155</v>
      </c>
      <c r="B356" s="1" t="s">
        <v>1156</v>
      </c>
      <c r="C356" t="s">
        <v>1157</v>
      </c>
      <c r="D356">
        <v>2.9476134411024164</v>
      </c>
    </row>
    <row r="357" spans="1:4">
      <c r="A357" s="15" t="s">
        <v>2081</v>
      </c>
      <c r="B357" s="1" t="s">
        <v>2082</v>
      </c>
      <c r="C357" t="s">
        <v>2083</v>
      </c>
      <c r="D357">
        <v>2.9319042704149112</v>
      </c>
    </row>
    <row r="358" spans="1:4">
      <c r="A358" s="15" t="s">
        <v>17464</v>
      </c>
      <c r="B358" s="1" t="s">
        <v>17465</v>
      </c>
      <c r="C358" t="s">
        <v>17466</v>
      </c>
      <c r="D358">
        <v>2.9270421608160242</v>
      </c>
    </row>
    <row r="359" spans="1:4">
      <c r="A359" s="15" t="s">
        <v>18825</v>
      </c>
      <c r="B359" s="1" t="s">
        <v>18826</v>
      </c>
      <c r="C359" t="s">
        <v>18827</v>
      </c>
      <c r="D359">
        <v>2.9268803599632998</v>
      </c>
    </row>
    <row r="360" spans="1:4">
      <c r="A360" s="15" t="s">
        <v>23345</v>
      </c>
      <c r="B360" s="1" t="s">
        <v>23346</v>
      </c>
      <c r="C360" t="s">
        <v>23347</v>
      </c>
      <c r="D360">
        <v>2.9219310509032406</v>
      </c>
    </row>
    <row r="361" spans="1:4">
      <c r="A361" s="15" t="s">
        <v>3902</v>
      </c>
      <c r="B361" s="1" t="s">
        <v>3903</v>
      </c>
      <c r="C361" t="s">
        <v>3904</v>
      </c>
      <c r="D361">
        <v>2.9087262813093275</v>
      </c>
    </row>
    <row r="362" spans="1:4">
      <c r="A362" s="15" t="s">
        <v>6629</v>
      </c>
      <c r="B362" s="1" t="s">
        <v>6630</v>
      </c>
      <c r="C362" t="s">
        <v>6631</v>
      </c>
      <c r="D362">
        <v>2.8997411544898992</v>
      </c>
    </row>
    <row r="363" spans="1:4">
      <c r="A363" s="15" t="s">
        <v>15197</v>
      </c>
      <c r="B363" s="1" t="s">
        <v>15198</v>
      </c>
      <c r="C363" t="s">
        <v>15199</v>
      </c>
      <c r="D363">
        <v>2.8990711519568886</v>
      </c>
    </row>
    <row r="364" spans="1:4">
      <c r="A364" s="15" t="s">
        <v>16130</v>
      </c>
      <c r="B364" s="1" t="s">
        <v>16131</v>
      </c>
      <c r="C364" t="s">
        <v>16132</v>
      </c>
      <c r="D364">
        <v>2.8980607491772696</v>
      </c>
    </row>
    <row r="365" spans="1:4">
      <c r="A365" s="15" t="s">
        <v>21900</v>
      </c>
      <c r="B365" s="1" t="s">
        <v>21901</v>
      </c>
      <c r="C365" t="s">
        <v>21902</v>
      </c>
      <c r="D365">
        <v>2.8945201543819841</v>
      </c>
    </row>
    <row r="366" spans="1:4">
      <c r="A366" s="15" t="s">
        <v>7234</v>
      </c>
      <c r="B366" s="1" t="s">
        <v>7235</v>
      </c>
      <c r="C366" t="s">
        <v>7236</v>
      </c>
      <c r="D366">
        <v>2.8933842063352562</v>
      </c>
    </row>
    <row r="367" spans="1:4">
      <c r="A367" s="15" t="s">
        <v>16596</v>
      </c>
      <c r="B367" s="1" t="s">
        <v>16597</v>
      </c>
      <c r="C367" t="s">
        <v>16598</v>
      </c>
      <c r="D367">
        <v>2.8902518209383015</v>
      </c>
    </row>
    <row r="368" spans="1:4">
      <c r="A368" s="15" t="s">
        <v>5085</v>
      </c>
      <c r="B368" s="1" t="s">
        <v>5086</v>
      </c>
      <c r="C368" t="s">
        <v>5087</v>
      </c>
      <c r="D368">
        <v>2.8893159661598458</v>
      </c>
    </row>
    <row r="369" spans="1:4">
      <c r="A369" s="15" t="s">
        <v>16001</v>
      </c>
      <c r="B369" s="1" t="s">
        <v>16002</v>
      </c>
      <c r="C369" t="s">
        <v>16003</v>
      </c>
      <c r="D369">
        <v>2.8880869059696561</v>
      </c>
    </row>
    <row r="370" spans="1:4">
      <c r="A370" s="15" t="s">
        <v>19740</v>
      </c>
      <c r="B370" s="1" t="s">
        <v>19741</v>
      </c>
      <c r="C370" t="s">
        <v>19742</v>
      </c>
      <c r="D370">
        <v>2.8861721675621612</v>
      </c>
    </row>
    <row r="371" spans="1:4">
      <c r="A371" s="15" t="s">
        <v>19519</v>
      </c>
      <c r="B371" s="1" t="s">
        <v>19520</v>
      </c>
      <c r="C371" t="s">
        <v>19521</v>
      </c>
      <c r="D371">
        <v>2.8848399298768292</v>
      </c>
    </row>
    <row r="372" spans="1:4">
      <c r="A372" s="15" t="s">
        <v>13596</v>
      </c>
      <c r="B372" s="1" t="s">
        <v>13597</v>
      </c>
      <c r="C372" t="s">
        <v>13598</v>
      </c>
      <c r="D372">
        <v>2.883811226896734</v>
      </c>
    </row>
    <row r="373" spans="1:4">
      <c r="A373" s="15" t="s">
        <v>10163</v>
      </c>
      <c r="B373" s="1" t="s">
        <v>10164</v>
      </c>
      <c r="C373" t="s">
        <v>10165</v>
      </c>
      <c r="D373">
        <v>2.8833417592977502</v>
      </c>
    </row>
    <row r="374" spans="1:4">
      <c r="A374" s="15" t="s">
        <v>14694</v>
      </c>
      <c r="B374" s="1" t="s">
        <v>14695</v>
      </c>
      <c r="C374" t="s">
        <v>14696</v>
      </c>
      <c r="D374">
        <v>2.8583710006204024</v>
      </c>
    </row>
    <row r="375" spans="1:4">
      <c r="A375" s="15" t="s">
        <v>12532</v>
      </c>
      <c r="B375" s="1" t="s">
        <v>12533</v>
      </c>
      <c r="C375" t="s">
        <v>12534</v>
      </c>
      <c r="D375">
        <v>2.8553291757226487</v>
      </c>
    </row>
    <row r="376" spans="1:4">
      <c r="A376" s="15" t="s">
        <v>17243</v>
      </c>
      <c r="B376" s="1" t="s">
        <v>17244</v>
      </c>
      <c r="C376" t="s">
        <v>17245</v>
      </c>
      <c r="D376">
        <v>2.8524154002684092</v>
      </c>
    </row>
    <row r="377" spans="1:4">
      <c r="A377" s="15" t="s">
        <v>11591</v>
      </c>
      <c r="B377" s="1" t="s">
        <v>11592</v>
      </c>
      <c r="C377" t="s">
        <v>11593</v>
      </c>
      <c r="D377">
        <v>2.8455693952174204</v>
      </c>
    </row>
    <row r="378" spans="1:4">
      <c r="A378" s="15" t="s">
        <v>9312</v>
      </c>
      <c r="B378" s="1" t="s">
        <v>9313</v>
      </c>
      <c r="C378" t="s">
        <v>9314</v>
      </c>
      <c r="D378">
        <v>2.8442819559411987</v>
      </c>
    </row>
    <row r="379" spans="1:4">
      <c r="A379" s="15" t="s">
        <v>15322</v>
      </c>
      <c r="B379" s="1" t="s">
        <v>15323</v>
      </c>
      <c r="C379" t="s">
        <v>15324</v>
      </c>
      <c r="D379">
        <v>2.8367055566787807</v>
      </c>
    </row>
    <row r="380" spans="1:4">
      <c r="A380" s="15" t="s">
        <v>9192</v>
      </c>
      <c r="B380" s="1" t="s">
        <v>9193</v>
      </c>
      <c r="C380" t="s">
        <v>9194</v>
      </c>
      <c r="D380">
        <v>2.8269104096087383</v>
      </c>
    </row>
    <row r="381" spans="1:4">
      <c r="A381" s="15" t="s">
        <v>22589</v>
      </c>
      <c r="B381" s="1" t="s">
        <v>22590</v>
      </c>
      <c r="C381" t="s">
        <v>22591</v>
      </c>
      <c r="D381">
        <v>2.8243251667601768</v>
      </c>
    </row>
    <row r="382" spans="1:4">
      <c r="A382" s="15" t="s">
        <v>2390</v>
      </c>
      <c r="B382" s="1" t="s">
        <v>2391</v>
      </c>
      <c r="C382" t="s">
        <v>2392</v>
      </c>
      <c r="D382">
        <v>2.8241020983073035</v>
      </c>
    </row>
    <row r="383" spans="1:4">
      <c r="A383" s="15" t="s">
        <v>1777</v>
      </c>
      <c r="B383" s="1" t="s">
        <v>1778</v>
      </c>
      <c r="C383" t="s">
        <v>1779</v>
      </c>
      <c r="D383">
        <v>2.8191875581913881</v>
      </c>
    </row>
    <row r="384" spans="1:4">
      <c r="A384" s="15" t="s">
        <v>12737</v>
      </c>
      <c r="B384" s="1" t="s">
        <v>12738</v>
      </c>
      <c r="C384" t="s">
        <v>12739</v>
      </c>
      <c r="D384">
        <v>2.8175629062125558</v>
      </c>
    </row>
    <row r="385" spans="1:4">
      <c r="A385" s="15" t="s">
        <v>22822</v>
      </c>
      <c r="B385" s="1" t="s">
        <v>22823</v>
      </c>
      <c r="C385" t="s">
        <v>22824</v>
      </c>
      <c r="D385">
        <v>2.8174108794868631</v>
      </c>
    </row>
    <row r="386" spans="1:4">
      <c r="A386" s="15" t="s">
        <v>22765</v>
      </c>
      <c r="B386" s="1" t="s">
        <v>22766</v>
      </c>
      <c r="C386" t="s">
        <v>22767</v>
      </c>
      <c r="D386">
        <v>2.8173824849321552</v>
      </c>
    </row>
    <row r="387" spans="1:4">
      <c r="A387" s="15" t="s">
        <v>3674</v>
      </c>
      <c r="B387" s="1" t="s">
        <v>3675</v>
      </c>
      <c r="C387" t="s">
        <v>3676</v>
      </c>
      <c r="D387">
        <v>2.8155355263350397</v>
      </c>
    </row>
    <row r="388" spans="1:4">
      <c r="A388" s="15" t="s">
        <v>10853</v>
      </c>
      <c r="B388" s="1" t="s">
        <v>10854</v>
      </c>
      <c r="C388" t="s">
        <v>10855</v>
      </c>
      <c r="D388">
        <v>2.8116355327173537</v>
      </c>
    </row>
    <row r="389" spans="1:4">
      <c r="A389" s="15" t="s">
        <v>8896</v>
      </c>
      <c r="B389" s="1" t="s">
        <v>8897</v>
      </c>
      <c r="C389" t="s">
        <v>8898</v>
      </c>
      <c r="D389">
        <v>2.8063258748623583</v>
      </c>
    </row>
    <row r="390" spans="1:4">
      <c r="A390" s="15" t="s">
        <v>5260</v>
      </c>
      <c r="B390" s="1" t="s">
        <v>5261</v>
      </c>
      <c r="C390" t="s">
        <v>5262</v>
      </c>
      <c r="D390">
        <v>2.803455822138913</v>
      </c>
    </row>
    <row r="391" spans="1:4">
      <c r="A391" s="15" t="s">
        <v>15124</v>
      </c>
      <c r="B391" s="1" t="s">
        <v>15125</v>
      </c>
      <c r="C391" t="s">
        <v>15126</v>
      </c>
      <c r="D391">
        <v>2.8023545426481911</v>
      </c>
    </row>
    <row r="392" spans="1:4">
      <c r="A392" s="15" t="s">
        <v>14054</v>
      </c>
      <c r="B392" s="1" t="s">
        <v>14055</v>
      </c>
      <c r="C392" t="s">
        <v>14056</v>
      </c>
      <c r="D392">
        <v>2.7897421871559467</v>
      </c>
    </row>
    <row r="393" spans="1:4">
      <c r="A393" s="15" t="s">
        <v>23454</v>
      </c>
      <c r="B393" s="1" t="s">
        <v>23455</v>
      </c>
      <c r="C393" t="s">
        <v>23456</v>
      </c>
      <c r="D393">
        <v>2.7895732884463595</v>
      </c>
    </row>
    <row r="394" spans="1:4">
      <c r="A394" s="15" t="s">
        <v>2518</v>
      </c>
      <c r="B394" s="1" t="s">
        <v>2519</v>
      </c>
      <c r="C394" t="s">
        <v>2520</v>
      </c>
      <c r="D394">
        <v>2.7801592263626778</v>
      </c>
    </row>
    <row r="395" spans="1:4">
      <c r="A395" s="15" t="s">
        <v>6527</v>
      </c>
      <c r="B395" s="1" t="s">
        <v>6528</v>
      </c>
      <c r="C395" t="s">
        <v>6529</v>
      </c>
      <c r="D395">
        <v>2.7776078515183729</v>
      </c>
    </row>
    <row r="396" spans="1:4">
      <c r="A396" s="15" t="s">
        <v>11696</v>
      </c>
      <c r="B396" s="1" t="s">
        <v>11697</v>
      </c>
      <c r="C396" t="s">
        <v>11698</v>
      </c>
      <c r="D396">
        <v>2.7619286537647594</v>
      </c>
    </row>
    <row r="397" spans="1:4">
      <c r="A397" s="15" t="s">
        <v>3582</v>
      </c>
      <c r="B397" s="1" t="s">
        <v>3583</v>
      </c>
      <c r="C397" t="s">
        <v>3584</v>
      </c>
      <c r="D397">
        <v>2.757810203471641</v>
      </c>
    </row>
    <row r="398" spans="1:4">
      <c r="A398" s="15" t="s">
        <v>8774</v>
      </c>
      <c r="C398" t="s">
        <v>8775</v>
      </c>
      <c r="D398">
        <v>2.7515141900243574</v>
      </c>
    </row>
    <row r="399" spans="1:4">
      <c r="A399" s="15" t="s">
        <v>12692</v>
      </c>
      <c r="B399" s="1" t="s">
        <v>12693</v>
      </c>
      <c r="C399" t="s">
        <v>12694</v>
      </c>
      <c r="D399">
        <v>2.7469718084173071</v>
      </c>
    </row>
    <row r="400" spans="1:4">
      <c r="A400" s="15" t="s">
        <v>23451</v>
      </c>
      <c r="B400" s="1" t="s">
        <v>23452</v>
      </c>
      <c r="C400" t="s">
        <v>23453</v>
      </c>
      <c r="D400">
        <v>2.7460542726923038</v>
      </c>
    </row>
    <row r="401" spans="1:4">
      <c r="A401" s="15" t="s">
        <v>14950</v>
      </c>
      <c r="B401" s="1" t="s">
        <v>14951</v>
      </c>
      <c r="C401" t="s">
        <v>14952</v>
      </c>
      <c r="D401">
        <v>2.7370117741466862</v>
      </c>
    </row>
    <row r="402" spans="1:4">
      <c r="A402" s="15" t="s">
        <v>16787</v>
      </c>
      <c r="B402" s="1" t="s">
        <v>16788</v>
      </c>
      <c r="C402" t="s">
        <v>16789</v>
      </c>
      <c r="D402">
        <v>2.7358186389494636</v>
      </c>
    </row>
    <row r="403" spans="1:4">
      <c r="A403" s="15" t="s">
        <v>16394</v>
      </c>
      <c r="B403" s="1" t="s">
        <v>16395</v>
      </c>
      <c r="C403" t="s">
        <v>16396</v>
      </c>
      <c r="D403">
        <v>2.7280144324700744</v>
      </c>
    </row>
    <row r="404" spans="1:4">
      <c r="A404" s="15" t="s">
        <v>15405</v>
      </c>
      <c r="B404" s="1" t="s">
        <v>15406</v>
      </c>
      <c r="C404" t="s">
        <v>15407</v>
      </c>
      <c r="D404">
        <v>2.7207901950443256</v>
      </c>
    </row>
    <row r="405" spans="1:4">
      <c r="A405" s="15" t="s">
        <v>16676</v>
      </c>
      <c r="B405" s="1" t="s">
        <v>16677</v>
      </c>
      <c r="C405" t="s">
        <v>16678</v>
      </c>
      <c r="D405">
        <v>2.717551647423543</v>
      </c>
    </row>
    <row r="406" spans="1:4">
      <c r="A406" s="15" t="s">
        <v>19904</v>
      </c>
      <c r="B406" s="1" t="s">
        <v>19905</v>
      </c>
      <c r="C406" t="s">
        <v>19906</v>
      </c>
      <c r="D406">
        <v>2.7102285071520185</v>
      </c>
    </row>
    <row r="407" spans="1:4">
      <c r="A407" s="15" t="s">
        <v>11124</v>
      </c>
      <c r="B407" s="1" t="s">
        <v>11125</v>
      </c>
      <c r="C407" t="s">
        <v>11126</v>
      </c>
      <c r="D407">
        <v>2.7096722276724639</v>
      </c>
    </row>
    <row r="408" spans="1:4">
      <c r="A408" s="15" t="s">
        <v>5981</v>
      </c>
      <c r="B408" s="1" t="s">
        <v>5982</v>
      </c>
      <c r="C408" t="s">
        <v>5983</v>
      </c>
      <c r="D408">
        <v>2.7062270208092327</v>
      </c>
    </row>
    <row r="409" spans="1:4">
      <c r="A409" s="15" t="s">
        <v>15325</v>
      </c>
      <c r="B409" s="1" t="s">
        <v>15326</v>
      </c>
      <c r="C409" t="s">
        <v>15327</v>
      </c>
      <c r="D409">
        <v>2.705150260204483</v>
      </c>
    </row>
    <row r="410" spans="1:4">
      <c r="A410" s="15" t="s">
        <v>12042</v>
      </c>
      <c r="B410" s="1" t="s">
        <v>12043</v>
      </c>
      <c r="C410" t="s">
        <v>12044</v>
      </c>
      <c r="D410">
        <v>2.7013425570770688</v>
      </c>
    </row>
    <row r="411" spans="1:4">
      <c r="A411" s="15" t="s">
        <v>6740</v>
      </c>
      <c r="B411" s="1" t="s">
        <v>6741</v>
      </c>
      <c r="C411" t="s">
        <v>6742</v>
      </c>
      <c r="D411">
        <v>2.692614792345549</v>
      </c>
    </row>
    <row r="412" spans="1:4">
      <c r="A412" s="15" t="s">
        <v>3665</v>
      </c>
      <c r="B412" s="1" t="s">
        <v>3666</v>
      </c>
      <c r="C412" t="s">
        <v>3667</v>
      </c>
      <c r="D412">
        <v>2.6888445430458163</v>
      </c>
    </row>
    <row r="413" spans="1:4">
      <c r="A413" s="15" t="s">
        <v>2515</v>
      </c>
      <c r="B413" s="1" t="s">
        <v>2516</v>
      </c>
      <c r="C413" t="s">
        <v>2517</v>
      </c>
      <c r="D413">
        <v>2.6862667754805947</v>
      </c>
    </row>
    <row r="414" spans="1:4">
      <c r="A414" s="15" t="s">
        <v>13725</v>
      </c>
      <c r="B414" s="1" t="s">
        <v>13726</v>
      </c>
      <c r="C414" t="s">
        <v>13727</v>
      </c>
      <c r="D414">
        <v>2.6840773727489631</v>
      </c>
    </row>
    <row r="415" spans="1:4">
      <c r="A415" s="15" t="s">
        <v>20480</v>
      </c>
      <c r="B415" s="1" t="s">
        <v>20481</v>
      </c>
      <c r="C415" t="s">
        <v>20482</v>
      </c>
      <c r="D415">
        <v>2.6833824163703688</v>
      </c>
    </row>
    <row r="416" spans="1:4">
      <c r="A416" s="15" t="s">
        <v>3638</v>
      </c>
      <c r="B416" s="1" t="s">
        <v>3639</v>
      </c>
      <c r="C416" t="s">
        <v>3640</v>
      </c>
      <c r="D416">
        <v>2.6828874895998189</v>
      </c>
    </row>
    <row r="417" spans="1:4">
      <c r="A417" s="15" t="s">
        <v>10292</v>
      </c>
      <c r="B417" s="1" t="s">
        <v>10293</v>
      </c>
      <c r="C417" t="s">
        <v>10294</v>
      </c>
      <c r="D417">
        <v>2.6824462931152517</v>
      </c>
    </row>
    <row r="418" spans="1:4">
      <c r="A418" s="15" t="s">
        <v>20021</v>
      </c>
      <c r="B418" s="1" t="s">
        <v>20022</v>
      </c>
      <c r="C418" t="s">
        <v>20023</v>
      </c>
      <c r="D418">
        <v>2.6782812786343246</v>
      </c>
    </row>
    <row r="419" spans="1:4">
      <c r="A419" s="15" t="s">
        <v>13099</v>
      </c>
      <c r="B419" s="1" t="s">
        <v>13100</v>
      </c>
      <c r="C419" t="s">
        <v>13101</v>
      </c>
      <c r="D419">
        <v>2.6779949282520801</v>
      </c>
    </row>
    <row r="420" spans="1:4">
      <c r="A420" s="15" t="s">
        <v>8788</v>
      </c>
      <c r="B420" s="1" t="s">
        <v>8789</v>
      </c>
      <c r="C420" t="s">
        <v>8790</v>
      </c>
      <c r="D420">
        <v>2.6727918492518676</v>
      </c>
    </row>
    <row r="421" spans="1:4">
      <c r="A421" s="15" t="s">
        <v>3053</v>
      </c>
      <c r="B421" s="1" t="s">
        <v>3054</v>
      </c>
      <c r="C421" t="s">
        <v>3055</v>
      </c>
      <c r="D421">
        <v>2.6690963574691744</v>
      </c>
    </row>
    <row r="422" spans="1:4">
      <c r="A422" s="15" t="s">
        <v>5039</v>
      </c>
      <c r="B422" s="1" t="s">
        <v>5040</v>
      </c>
      <c r="C422" t="s">
        <v>5041</v>
      </c>
      <c r="D422">
        <v>2.6666265344867792</v>
      </c>
    </row>
    <row r="423" spans="1:4">
      <c r="A423" s="15" t="s">
        <v>21986</v>
      </c>
      <c r="B423" s="1" t="s">
        <v>21987</v>
      </c>
      <c r="C423" t="s">
        <v>21988</v>
      </c>
      <c r="D423">
        <v>2.6638312991910338</v>
      </c>
    </row>
    <row r="424" spans="1:4">
      <c r="A424" s="15" t="s">
        <v>21097</v>
      </c>
      <c r="B424" s="1" t="s">
        <v>21098</v>
      </c>
      <c r="C424" t="s">
        <v>21099</v>
      </c>
      <c r="D424">
        <v>2.6582811333313474</v>
      </c>
    </row>
    <row r="425" spans="1:4">
      <c r="A425" s="15" t="s">
        <v>22491</v>
      </c>
      <c r="B425" s="1" t="s">
        <v>22492</v>
      </c>
      <c r="C425" t="s">
        <v>22493</v>
      </c>
      <c r="D425">
        <v>2.6501319476701157</v>
      </c>
    </row>
    <row r="426" spans="1:4">
      <c r="A426" s="15" t="s">
        <v>2177</v>
      </c>
      <c r="B426" s="1" t="s">
        <v>2172</v>
      </c>
      <c r="C426" t="s">
        <v>2178</v>
      </c>
      <c r="D426">
        <v>2.6486357360560424</v>
      </c>
    </row>
    <row r="427" spans="1:4">
      <c r="A427" s="15" t="s">
        <v>22780</v>
      </c>
      <c r="B427" s="1" t="s">
        <v>22781</v>
      </c>
      <c r="C427" t="s">
        <v>22782</v>
      </c>
      <c r="D427">
        <v>2.6445765176437459</v>
      </c>
    </row>
    <row r="428" spans="1:4">
      <c r="A428" s="15" t="s">
        <v>17333</v>
      </c>
      <c r="B428" s="1" t="s">
        <v>17334</v>
      </c>
      <c r="C428" t="s">
        <v>17335</v>
      </c>
      <c r="D428">
        <v>2.6422178346034362</v>
      </c>
    </row>
    <row r="429" spans="1:4">
      <c r="A429" s="15" t="s">
        <v>15759</v>
      </c>
      <c r="B429" s="1" t="s">
        <v>15760</v>
      </c>
      <c r="C429" t="s">
        <v>15761</v>
      </c>
      <c r="D429">
        <v>2.63743306824081</v>
      </c>
    </row>
    <row r="430" spans="1:4">
      <c r="A430" s="15" t="s">
        <v>12669</v>
      </c>
      <c r="B430" s="1" t="s">
        <v>12670</v>
      </c>
      <c r="C430" t="s">
        <v>12671</v>
      </c>
      <c r="D430">
        <v>2.6360237619717974</v>
      </c>
    </row>
    <row r="431" spans="1:4">
      <c r="A431" s="15" t="s">
        <v>18369</v>
      </c>
      <c r="B431" s="1" t="s">
        <v>18370</v>
      </c>
      <c r="C431" t="s">
        <v>18371</v>
      </c>
      <c r="D431">
        <v>2.634795424596966</v>
      </c>
    </row>
    <row r="432" spans="1:4">
      <c r="A432" s="15" t="s">
        <v>23291</v>
      </c>
      <c r="B432" s="1" t="s">
        <v>23292</v>
      </c>
      <c r="C432" t="s">
        <v>23293</v>
      </c>
      <c r="D432">
        <v>2.6337096925750649</v>
      </c>
    </row>
    <row r="433" spans="1:4">
      <c r="A433" s="15" t="s">
        <v>2084</v>
      </c>
      <c r="B433" s="1" t="s">
        <v>2085</v>
      </c>
      <c r="C433" t="s">
        <v>2086</v>
      </c>
      <c r="D433">
        <v>2.6280123397219506</v>
      </c>
    </row>
    <row r="434" spans="1:4">
      <c r="A434" s="15" t="s">
        <v>23155</v>
      </c>
      <c r="B434" s="1" t="s">
        <v>23156</v>
      </c>
      <c r="C434" t="s">
        <v>23157</v>
      </c>
      <c r="D434">
        <v>2.6262530499218957</v>
      </c>
    </row>
    <row r="435" spans="1:4">
      <c r="A435" s="15" t="s">
        <v>8523</v>
      </c>
      <c r="B435" s="1" t="s">
        <v>8524</v>
      </c>
      <c r="C435" t="s">
        <v>8525</v>
      </c>
      <c r="D435">
        <v>2.6247163207830919</v>
      </c>
    </row>
    <row r="436" spans="1:4">
      <c r="A436" s="15" t="s">
        <v>8678</v>
      </c>
      <c r="B436" s="1" t="s">
        <v>8679</v>
      </c>
      <c r="C436" t="s">
        <v>8680</v>
      </c>
      <c r="D436">
        <v>2.621068299131025</v>
      </c>
    </row>
    <row r="437" spans="1:4">
      <c r="A437" s="15" t="s">
        <v>12785</v>
      </c>
      <c r="B437" s="1" t="s">
        <v>12786</v>
      </c>
      <c r="C437" t="s">
        <v>12787</v>
      </c>
      <c r="D437">
        <v>2.6192496557730154</v>
      </c>
    </row>
    <row r="438" spans="1:4">
      <c r="A438" s="15" t="s">
        <v>4174</v>
      </c>
      <c r="B438" s="1" t="s">
        <v>4175</v>
      </c>
      <c r="C438" t="s">
        <v>4176</v>
      </c>
      <c r="D438">
        <v>2.6180967993582525</v>
      </c>
    </row>
    <row r="439" spans="1:4">
      <c r="A439" s="15" t="s">
        <v>8340</v>
      </c>
      <c r="B439" s="1" t="s">
        <v>8341</v>
      </c>
      <c r="C439" t="s">
        <v>8342</v>
      </c>
      <c r="D439">
        <v>2.6077048632992099</v>
      </c>
    </row>
    <row r="440" spans="1:4">
      <c r="A440" s="15" t="s">
        <v>1813</v>
      </c>
      <c r="B440" s="1" t="s">
        <v>1814</v>
      </c>
      <c r="C440" t="s">
        <v>1815</v>
      </c>
      <c r="D440">
        <v>2.6054073897355119</v>
      </c>
    </row>
    <row r="441" spans="1:4">
      <c r="A441" s="15" t="s">
        <v>2292</v>
      </c>
      <c r="B441" s="3">
        <v>41889</v>
      </c>
      <c r="C441" t="s">
        <v>2293</v>
      </c>
      <c r="D441">
        <v>2.6031582140709242</v>
      </c>
    </row>
    <row r="442" spans="1:4">
      <c r="A442" s="15" t="s">
        <v>9213</v>
      </c>
      <c r="B442" s="1" t="s">
        <v>9214</v>
      </c>
      <c r="C442" t="s">
        <v>9215</v>
      </c>
      <c r="D442">
        <v>2.6031449193595835</v>
      </c>
    </row>
    <row r="443" spans="1:4">
      <c r="A443" s="15" t="s">
        <v>8845</v>
      </c>
      <c r="B443" s="1" t="s">
        <v>8846</v>
      </c>
      <c r="C443" t="s">
        <v>8847</v>
      </c>
      <c r="D443">
        <v>2.5993071469350673</v>
      </c>
    </row>
    <row r="444" spans="1:4">
      <c r="A444" s="15" t="s">
        <v>21740</v>
      </c>
      <c r="B444" s="1" t="s">
        <v>21741</v>
      </c>
      <c r="C444" t="s">
        <v>21742</v>
      </c>
      <c r="D444">
        <v>2.5983615083592486</v>
      </c>
    </row>
    <row r="445" spans="1:4">
      <c r="A445" s="15" t="s">
        <v>1101</v>
      </c>
      <c r="B445" s="1" t="s">
        <v>1102</v>
      </c>
      <c r="C445" t="s">
        <v>1103</v>
      </c>
      <c r="D445">
        <v>2.5982574586733906</v>
      </c>
    </row>
    <row r="446" spans="1:4">
      <c r="A446" s="15" t="s">
        <v>22314</v>
      </c>
      <c r="B446" s="1" t="s">
        <v>22315</v>
      </c>
      <c r="C446" t="s">
        <v>22316</v>
      </c>
      <c r="D446">
        <v>2.5964602558794705</v>
      </c>
    </row>
    <row r="447" spans="1:4">
      <c r="A447" s="15" t="s">
        <v>9053</v>
      </c>
      <c r="B447" s="1" t="s">
        <v>9054</v>
      </c>
      <c r="C447" t="s">
        <v>9055</v>
      </c>
      <c r="D447">
        <v>2.5960603377758766</v>
      </c>
    </row>
    <row r="448" spans="1:4">
      <c r="A448" s="15" t="s">
        <v>7202</v>
      </c>
      <c r="B448" s="1" t="s">
        <v>7203</v>
      </c>
      <c r="C448" t="s">
        <v>7204</v>
      </c>
      <c r="D448">
        <v>2.5824592761736351</v>
      </c>
    </row>
    <row r="449" spans="1:4">
      <c r="A449" s="15" t="s">
        <v>16687</v>
      </c>
      <c r="B449" s="1" t="s">
        <v>16688</v>
      </c>
      <c r="C449" t="s">
        <v>16689</v>
      </c>
      <c r="D449">
        <v>2.5779968248309824</v>
      </c>
    </row>
    <row r="450" spans="1:4">
      <c r="A450" s="15" t="s">
        <v>20494</v>
      </c>
      <c r="B450" s="1" t="s">
        <v>20495</v>
      </c>
      <c r="C450" t="s">
        <v>20496</v>
      </c>
      <c r="D450">
        <v>2.5778116688089234</v>
      </c>
    </row>
    <row r="451" spans="1:4">
      <c r="A451" s="15" t="s">
        <v>15877</v>
      </c>
      <c r="B451" s="1" t="s">
        <v>15878</v>
      </c>
      <c r="C451" t="s">
        <v>15879</v>
      </c>
      <c r="D451">
        <v>2.5725683321365218</v>
      </c>
    </row>
    <row r="452" spans="1:4">
      <c r="A452" s="15" t="s">
        <v>7903</v>
      </c>
      <c r="B452" s="1" t="s">
        <v>7904</v>
      </c>
      <c r="C452" t="s">
        <v>7905</v>
      </c>
      <c r="D452">
        <v>2.5719015612747156</v>
      </c>
    </row>
    <row r="453" spans="1:4">
      <c r="A453" s="15" t="s">
        <v>17635</v>
      </c>
      <c r="C453" t="s">
        <v>17636</v>
      </c>
      <c r="D453">
        <v>2.5708539248362259</v>
      </c>
    </row>
    <row r="454" spans="1:4">
      <c r="A454" s="15" t="s">
        <v>19333</v>
      </c>
      <c r="B454" s="1" t="s">
        <v>19334</v>
      </c>
      <c r="C454" t="s">
        <v>19335</v>
      </c>
      <c r="D454">
        <v>2.566869800785256</v>
      </c>
    </row>
    <row r="455" spans="1:4">
      <c r="A455" s="15" t="s">
        <v>5306</v>
      </c>
      <c r="B455" s="1" t="s">
        <v>5307</v>
      </c>
      <c r="C455" t="s">
        <v>5308</v>
      </c>
      <c r="D455">
        <v>2.5644863867223879</v>
      </c>
    </row>
    <row r="456" spans="1:4">
      <c r="A456" s="15" t="s">
        <v>16203</v>
      </c>
      <c r="B456" s="1" t="s">
        <v>16204</v>
      </c>
      <c r="C456" t="s">
        <v>16205</v>
      </c>
      <c r="D456">
        <v>2.5643488289741416</v>
      </c>
    </row>
    <row r="457" spans="1:4">
      <c r="A457" s="15" t="s">
        <v>16658</v>
      </c>
      <c r="B457" s="1" t="s">
        <v>16659</v>
      </c>
      <c r="C457" t="s">
        <v>16660</v>
      </c>
      <c r="D457">
        <v>2.5637565158770812</v>
      </c>
    </row>
    <row r="458" spans="1:4">
      <c r="A458" s="15" t="s">
        <v>7918</v>
      </c>
      <c r="B458" s="1" t="s">
        <v>7919</v>
      </c>
      <c r="C458" t="s">
        <v>7920</v>
      </c>
      <c r="D458">
        <v>2.5617132179386313</v>
      </c>
    </row>
    <row r="459" spans="1:4">
      <c r="A459" s="15" t="s">
        <v>15865</v>
      </c>
      <c r="B459" s="1" t="s">
        <v>15866</v>
      </c>
      <c r="C459" t="s">
        <v>15867</v>
      </c>
      <c r="D459">
        <v>2.5580005994894011</v>
      </c>
    </row>
    <row r="460" spans="1:4">
      <c r="A460" s="15" t="s">
        <v>9956</v>
      </c>
      <c r="B460" s="1" t="s">
        <v>9957</v>
      </c>
      <c r="C460" t="s">
        <v>9958</v>
      </c>
      <c r="D460">
        <v>2.5533361992612336</v>
      </c>
    </row>
    <row r="461" spans="1:4">
      <c r="A461" s="15" t="s">
        <v>14733</v>
      </c>
      <c r="B461" s="1" t="s">
        <v>14734</v>
      </c>
      <c r="C461" t="s">
        <v>14735</v>
      </c>
      <c r="D461">
        <v>2.5515226146422223</v>
      </c>
    </row>
    <row r="462" spans="1:4">
      <c r="A462" s="15" t="s">
        <v>5620</v>
      </c>
      <c r="B462" s="1" t="s">
        <v>5621</v>
      </c>
      <c r="C462" t="s">
        <v>5622</v>
      </c>
      <c r="D462">
        <v>2.5492390686884012</v>
      </c>
    </row>
    <row r="463" spans="1:4">
      <c r="A463" s="15" t="s">
        <v>20718</v>
      </c>
      <c r="B463" s="1" t="s">
        <v>20719</v>
      </c>
      <c r="C463" t="s">
        <v>20720</v>
      </c>
      <c r="D463">
        <v>2.548479701815118</v>
      </c>
    </row>
    <row r="464" spans="1:4">
      <c r="A464" s="15" t="s">
        <v>9831</v>
      </c>
      <c r="B464" s="1" t="s">
        <v>9832</v>
      </c>
      <c r="C464" t="s">
        <v>9833</v>
      </c>
      <c r="D464">
        <v>2.5478548685485594</v>
      </c>
    </row>
    <row r="465" spans="1:4">
      <c r="A465" s="15" t="s">
        <v>17536</v>
      </c>
      <c r="B465" s="1" t="s">
        <v>17537</v>
      </c>
      <c r="C465" t="s">
        <v>17538</v>
      </c>
      <c r="D465">
        <v>2.5468126436153238</v>
      </c>
    </row>
    <row r="466" spans="1:4">
      <c r="A466" s="15" t="s">
        <v>9799</v>
      </c>
      <c r="B466" s="1" t="s">
        <v>9800</v>
      </c>
      <c r="C466" t="s">
        <v>9801</v>
      </c>
      <c r="D466">
        <v>2.5440099735884907</v>
      </c>
    </row>
    <row r="467" spans="1:4">
      <c r="A467" s="15" t="s">
        <v>8271</v>
      </c>
      <c r="B467" s="1" t="s">
        <v>8272</v>
      </c>
      <c r="C467" t="s">
        <v>8273</v>
      </c>
      <c r="D467">
        <v>2.5434372606198181</v>
      </c>
    </row>
    <row r="468" spans="1:4">
      <c r="A468" s="15" t="s">
        <v>22237</v>
      </c>
      <c r="B468" s="1" t="s">
        <v>22238</v>
      </c>
      <c r="C468" t="s">
        <v>22239</v>
      </c>
      <c r="D468">
        <v>2.5372673378585926</v>
      </c>
    </row>
    <row r="469" spans="1:4">
      <c r="A469" s="15" t="s">
        <v>15942</v>
      </c>
      <c r="B469" s="1" t="s">
        <v>15943</v>
      </c>
      <c r="C469" t="s">
        <v>15944</v>
      </c>
      <c r="D469">
        <v>2.5295026144721433</v>
      </c>
    </row>
    <row r="470" spans="1:4">
      <c r="A470" s="15" t="s">
        <v>17354</v>
      </c>
      <c r="B470" s="1" t="s">
        <v>17355</v>
      </c>
      <c r="C470" t="s">
        <v>17356</v>
      </c>
      <c r="D470">
        <v>2.5238038180146098</v>
      </c>
    </row>
    <row r="471" spans="1:4">
      <c r="A471" s="15" t="s">
        <v>22160</v>
      </c>
      <c r="B471" s="1" t="s">
        <v>22161</v>
      </c>
      <c r="C471" t="s">
        <v>22162</v>
      </c>
      <c r="D471">
        <v>2.5204396779416238</v>
      </c>
    </row>
    <row r="472" spans="1:4">
      <c r="A472" s="15" t="s">
        <v>7352</v>
      </c>
      <c r="B472" s="1" t="s">
        <v>7353</v>
      </c>
      <c r="C472" t="s">
        <v>7354</v>
      </c>
      <c r="D472">
        <v>2.5171036947949474</v>
      </c>
    </row>
    <row r="473" spans="1:4">
      <c r="A473" s="15" t="s">
        <v>13689</v>
      </c>
      <c r="B473" s="1" t="s">
        <v>13690</v>
      </c>
      <c r="C473" t="s">
        <v>13691</v>
      </c>
      <c r="D473">
        <v>2.5163913741538897</v>
      </c>
    </row>
    <row r="474" spans="1:4">
      <c r="A474" s="15" t="s">
        <v>13036</v>
      </c>
      <c r="B474" s="1" t="s">
        <v>13037</v>
      </c>
      <c r="C474" t="s">
        <v>13038</v>
      </c>
      <c r="D474">
        <v>2.5136335237973286</v>
      </c>
    </row>
    <row r="475" spans="1:4">
      <c r="A475" s="15" t="s">
        <v>23421</v>
      </c>
      <c r="B475" s="1" t="s">
        <v>23422</v>
      </c>
      <c r="C475" t="s">
        <v>23423</v>
      </c>
      <c r="D475">
        <v>2.5135817204260844</v>
      </c>
    </row>
    <row r="476" spans="1:4">
      <c r="A476" s="15" t="s">
        <v>16127</v>
      </c>
      <c r="B476" s="1" t="s">
        <v>16128</v>
      </c>
      <c r="C476" t="s">
        <v>16129</v>
      </c>
      <c r="D476">
        <v>2.5067878321993962</v>
      </c>
    </row>
    <row r="477" spans="1:4">
      <c r="A477" s="15" t="s">
        <v>8887</v>
      </c>
      <c r="B477" s="1" t="s">
        <v>8888</v>
      </c>
      <c r="C477" t="s">
        <v>8889</v>
      </c>
      <c r="D477">
        <v>2.5062645020566112</v>
      </c>
    </row>
    <row r="478" spans="1:4">
      <c r="A478" s="15" t="s">
        <v>18690</v>
      </c>
      <c r="B478" s="1" t="s">
        <v>18691</v>
      </c>
      <c r="C478" t="s">
        <v>18692</v>
      </c>
      <c r="D478">
        <v>2.5058774742803709</v>
      </c>
    </row>
    <row r="479" spans="1:4">
      <c r="A479" s="15" t="s">
        <v>7742</v>
      </c>
      <c r="B479" s="1" t="s">
        <v>7743</v>
      </c>
      <c r="C479" t="s">
        <v>7744</v>
      </c>
      <c r="D479">
        <v>2.5056160174260489</v>
      </c>
    </row>
    <row r="480" spans="1:4">
      <c r="A480" s="15" t="s">
        <v>15546</v>
      </c>
      <c r="B480" s="1" t="s">
        <v>15547</v>
      </c>
      <c r="C480" t="s">
        <v>15548</v>
      </c>
      <c r="D480">
        <v>2.5000746770218805</v>
      </c>
    </row>
    <row r="481" spans="1:4">
      <c r="A481" s="15" t="s">
        <v>10201</v>
      </c>
      <c r="B481" s="1" t="s">
        <v>10202</v>
      </c>
      <c r="C481" t="s">
        <v>10203</v>
      </c>
      <c r="D481">
        <v>2.4982465940124245</v>
      </c>
    </row>
    <row r="482" spans="1:4">
      <c r="A482" s="15" t="s">
        <v>1519</v>
      </c>
      <c r="B482" s="1" t="s">
        <v>1520</v>
      </c>
      <c r="C482" t="s">
        <v>1521</v>
      </c>
      <c r="D482">
        <v>2.4960483663577979</v>
      </c>
    </row>
    <row r="483" spans="1:4">
      <c r="A483" s="15" t="s">
        <v>19704</v>
      </c>
      <c r="B483" s="1" t="s">
        <v>19705</v>
      </c>
      <c r="C483" t="s">
        <v>19706</v>
      </c>
      <c r="D483">
        <v>2.4957220459419465</v>
      </c>
    </row>
    <row r="484" spans="1:4">
      <c r="A484" s="15" t="s">
        <v>20989</v>
      </c>
      <c r="B484" s="1" t="s">
        <v>20990</v>
      </c>
      <c r="C484" t="s">
        <v>20991</v>
      </c>
      <c r="D484">
        <v>2.495704407377461</v>
      </c>
    </row>
    <row r="485" spans="1:4">
      <c r="A485" s="15" t="s">
        <v>12172</v>
      </c>
      <c r="B485" s="1" t="s">
        <v>12173</v>
      </c>
      <c r="C485" t="s">
        <v>12174</v>
      </c>
      <c r="D485">
        <v>2.49533304151432</v>
      </c>
    </row>
    <row r="486" spans="1:4">
      <c r="A486" s="15" t="s">
        <v>21868</v>
      </c>
      <c r="B486" s="1" t="s">
        <v>21869</v>
      </c>
      <c r="C486" t="s">
        <v>21870</v>
      </c>
      <c r="D486">
        <v>2.4909787982546767</v>
      </c>
    </row>
    <row r="487" spans="1:4">
      <c r="A487" s="15" t="s">
        <v>924</v>
      </c>
      <c r="B487" s="1" t="s">
        <v>925</v>
      </c>
      <c r="C487" t="s">
        <v>926</v>
      </c>
      <c r="D487">
        <v>2.4904942241893342</v>
      </c>
    </row>
    <row r="488" spans="1:4">
      <c r="A488" s="15" t="s">
        <v>11755</v>
      </c>
      <c r="B488" s="1" t="s">
        <v>11756</v>
      </c>
      <c r="C488" t="s">
        <v>11757</v>
      </c>
      <c r="D488">
        <v>2.4886667428222706</v>
      </c>
    </row>
    <row r="489" spans="1:4">
      <c r="A489" s="15" t="s">
        <v>22503</v>
      </c>
      <c r="B489" s="1" t="s">
        <v>22504</v>
      </c>
      <c r="C489" t="s">
        <v>22505</v>
      </c>
      <c r="D489">
        <v>2.4829823091745533</v>
      </c>
    </row>
    <row r="490" spans="1:4">
      <c r="A490" s="15" t="s">
        <v>12331</v>
      </c>
      <c r="B490" s="1" t="s">
        <v>12332</v>
      </c>
      <c r="C490" t="s">
        <v>12333</v>
      </c>
      <c r="D490">
        <v>2.4827553316635642</v>
      </c>
    </row>
    <row r="491" spans="1:4">
      <c r="A491" s="15" t="s">
        <v>19084</v>
      </c>
      <c r="B491" s="1" t="s">
        <v>19085</v>
      </c>
      <c r="C491" t="s">
        <v>19086</v>
      </c>
      <c r="D491">
        <v>2.4813571825724177</v>
      </c>
    </row>
    <row r="492" spans="1:4">
      <c r="A492" s="15" t="s">
        <v>7361</v>
      </c>
      <c r="B492" s="1" t="s">
        <v>7362</v>
      </c>
      <c r="C492" t="s">
        <v>7363</v>
      </c>
      <c r="D492">
        <v>2.4807388207994494</v>
      </c>
    </row>
    <row r="493" spans="1:4">
      <c r="A493" s="15" t="s">
        <v>3</v>
      </c>
      <c r="B493" s="1" t="s">
        <v>4</v>
      </c>
      <c r="C493" t="s">
        <v>5</v>
      </c>
      <c r="D493">
        <v>2.47972386840694</v>
      </c>
    </row>
    <row r="494" spans="1:4">
      <c r="A494" s="15" t="s">
        <v>8570</v>
      </c>
      <c r="B494" s="1" t="s">
        <v>8571</v>
      </c>
      <c r="C494" t="s">
        <v>8572</v>
      </c>
      <c r="D494">
        <v>2.4759529761254946</v>
      </c>
    </row>
    <row r="495" spans="1:4">
      <c r="A495" s="15" t="s">
        <v>19483</v>
      </c>
      <c r="B495" s="1" t="s">
        <v>19484</v>
      </c>
      <c r="C495" t="s">
        <v>19485</v>
      </c>
      <c r="D495">
        <v>2.4749566130060168</v>
      </c>
    </row>
    <row r="496" spans="1:4">
      <c r="A496" s="15" t="s">
        <v>20306</v>
      </c>
      <c r="B496" s="1" t="s">
        <v>20307</v>
      </c>
      <c r="C496" t="s">
        <v>20308</v>
      </c>
      <c r="D496">
        <v>2.4713033894719234</v>
      </c>
    </row>
    <row r="497" spans="1:4">
      <c r="A497" s="15" t="s">
        <v>15042</v>
      </c>
      <c r="B497" s="1" t="s">
        <v>15043</v>
      </c>
      <c r="C497" t="s">
        <v>15044</v>
      </c>
      <c r="D497">
        <v>2.4699430257558763</v>
      </c>
    </row>
    <row r="498" spans="1:4">
      <c r="A498" s="15" t="s">
        <v>9006</v>
      </c>
      <c r="B498" s="1" t="s">
        <v>9007</v>
      </c>
      <c r="C498" t="s">
        <v>9008</v>
      </c>
      <c r="D498">
        <v>2.4651042411611259</v>
      </c>
    </row>
    <row r="499" spans="1:4">
      <c r="A499" s="15" t="s">
        <v>10204</v>
      </c>
      <c r="B499" s="1" t="s">
        <v>10205</v>
      </c>
      <c r="C499" t="s">
        <v>10206</v>
      </c>
      <c r="D499">
        <v>2.4591485150036108</v>
      </c>
    </row>
    <row r="500" spans="1:4">
      <c r="A500" s="15" t="s">
        <v>10195</v>
      </c>
      <c r="B500" s="1" t="s">
        <v>10196</v>
      </c>
      <c r="C500" t="s">
        <v>10197</v>
      </c>
      <c r="D500">
        <v>2.459056695732694</v>
      </c>
    </row>
    <row r="501" spans="1:4">
      <c r="A501" s="15" t="s">
        <v>7466</v>
      </c>
      <c r="C501" t="s">
        <v>7467</v>
      </c>
      <c r="D501">
        <v>2.4589267809597057</v>
      </c>
    </row>
    <row r="502" spans="1:4">
      <c r="A502" s="15" t="s">
        <v>3405</v>
      </c>
      <c r="B502" s="1" t="s">
        <v>3406</v>
      </c>
      <c r="C502" t="s">
        <v>3407</v>
      </c>
      <c r="D502">
        <v>2.4492729018738282</v>
      </c>
    </row>
    <row r="503" spans="1:4">
      <c r="A503" s="15" t="s">
        <v>5073</v>
      </c>
      <c r="B503" s="1" t="s">
        <v>5074</v>
      </c>
      <c r="C503" t="s">
        <v>5075</v>
      </c>
      <c r="D503">
        <v>2.4479945324847296</v>
      </c>
    </row>
    <row r="504" spans="1:4">
      <c r="A504" s="15" t="s">
        <v>10322</v>
      </c>
      <c r="B504" s="1" t="s">
        <v>10323</v>
      </c>
      <c r="C504" t="s">
        <v>10324</v>
      </c>
      <c r="D504">
        <v>2.4479414035311935</v>
      </c>
    </row>
    <row r="505" spans="1:4">
      <c r="A505" s="15" t="s">
        <v>20694</v>
      </c>
      <c r="B505" s="1" t="s">
        <v>20695</v>
      </c>
      <c r="C505" t="s">
        <v>20696</v>
      </c>
      <c r="D505">
        <v>2.4439235305811411</v>
      </c>
    </row>
    <row r="506" spans="1:4">
      <c r="A506" s="15" t="s">
        <v>11190</v>
      </c>
      <c r="B506" s="1" t="s">
        <v>11191</v>
      </c>
      <c r="C506" t="s">
        <v>11192</v>
      </c>
      <c r="D506">
        <v>2.4436378363750273</v>
      </c>
    </row>
    <row r="507" spans="1:4">
      <c r="A507" s="15" t="s">
        <v>14736</v>
      </c>
      <c r="B507" s="1" t="s">
        <v>14737</v>
      </c>
      <c r="C507" t="s">
        <v>14738</v>
      </c>
      <c r="D507">
        <v>2.4385626802730913</v>
      </c>
    </row>
    <row r="508" spans="1:4">
      <c r="A508" s="15" t="s">
        <v>4823</v>
      </c>
      <c r="B508" s="1" t="s">
        <v>4824</v>
      </c>
      <c r="C508" t="s">
        <v>4825</v>
      </c>
      <c r="D508">
        <v>2.437877949636801</v>
      </c>
    </row>
    <row r="509" spans="1:4">
      <c r="A509" s="15" t="s">
        <v>21803</v>
      </c>
      <c r="B509" s="1" t="s">
        <v>21804</v>
      </c>
      <c r="C509" t="s">
        <v>21805</v>
      </c>
      <c r="D509">
        <v>2.4369212292111539</v>
      </c>
    </row>
    <row r="510" spans="1:4">
      <c r="A510" s="15" t="s">
        <v>11919</v>
      </c>
      <c r="B510" s="1" t="s">
        <v>11920</v>
      </c>
      <c r="C510" t="s">
        <v>11921</v>
      </c>
      <c r="D510">
        <v>2.4350769070764597</v>
      </c>
    </row>
    <row r="511" spans="1:4">
      <c r="A511" s="15" t="s">
        <v>8848</v>
      </c>
      <c r="B511" s="1" t="s">
        <v>8849</v>
      </c>
      <c r="C511" t="s">
        <v>8850</v>
      </c>
      <c r="D511">
        <v>2.4346335125375158</v>
      </c>
    </row>
    <row r="512" spans="1:4">
      <c r="A512" s="15" t="s">
        <v>1477</v>
      </c>
      <c r="B512" s="1" t="s">
        <v>1478</v>
      </c>
      <c r="C512" t="s">
        <v>1479</v>
      </c>
      <c r="D512">
        <v>2.4322400875147063</v>
      </c>
    </row>
    <row r="513" spans="1:4">
      <c r="A513" s="15" t="s">
        <v>1554</v>
      </c>
      <c r="B513" s="1" t="s">
        <v>1555</v>
      </c>
      <c r="C513" t="s">
        <v>1556</v>
      </c>
      <c r="D513">
        <v>2.4321057593785986</v>
      </c>
    </row>
    <row r="514" spans="1:4">
      <c r="A514" s="15" t="s">
        <v>21496</v>
      </c>
      <c r="B514" s="1" t="s">
        <v>21497</v>
      </c>
      <c r="C514" t="s">
        <v>21498</v>
      </c>
      <c r="D514">
        <v>2.4296492473639462</v>
      </c>
    </row>
    <row r="515" spans="1:4">
      <c r="A515" s="15" t="s">
        <v>23336</v>
      </c>
      <c r="B515" s="1" t="s">
        <v>23337</v>
      </c>
      <c r="C515" t="s">
        <v>23338</v>
      </c>
      <c r="D515">
        <v>2.429592389014497</v>
      </c>
    </row>
    <row r="516" spans="1:4">
      <c r="A516" s="15" t="s">
        <v>7451</v>
      </c>
      <c r="B516" s="1" t="s">
        <v>7452</v>
      </c>
      <c r="C516" t="s">
        <v>7453</v>
      </c>
      <c r="D516">
        <v>2.4270040413851555</v>
      </c>
    </row>
    <row r="517" spans="1:4">
      <c r="A517" s="15" t="s">
        <v>6820</v>
      </c>
      <c r="B517" s="1" t="s">
        <v>6821</v>
      </c>
      <c r="C517" t="s">
        <v>6822</v>
      </c>
      <c r="D517">
        <v>2.4259939810668523</v>
      </c>
    </row>
    <row r="518" spans="1:4">
      <c r="A518" s="15" t="s">
        <v>22383</v>
      </c>
      <c r="B518" s="1" t="s">
        <v>22384</v>
      </c>
      <c r="C518" t="s">
        <v>22385</v>
      </c>
      <c r="D518">
        <v>2.4246267563211283</v>
      </c>
    </row>
    <row r="519" spans="1:4">
      <c r="A519" s="15" t="s">
        <v>1896</v>
      </c>
      <c r="B519" s="1" t="s">
        <v>1897</v>
      </c>
      <c r="C519" t="s">
        <v>1898</v>
      </c>
      <c r="D519">
        <v>2.423828328764031</v>
      </c>
    </row>
    <row r="520" spans="1:4">
      <c r="A520" s="15" t="s">
        <v>1313</v>
      </c>
      <c r="B520" s="1" t="s">
        <v>1314</v>
      </c>
      <c r="C520" t="s">
        <v>1315</v>
      </c>
      <c r="D520">
        <v>2.4235410762922007</v>
      </c>
    </row>
    <row r="521" spans="1:4">
      <c r="A521" s="15" t="s">
        <v>13611</v>
      </c>
      <c r="B521" s="1" t="s">
        <v>13612</v>
      </c>
      <c r="C521" t="s">
        <v>13613</v>
      </c>
      <c r="D521">
        <v>2.4228899464182216</v>
      </c>
    </row>
    <row r="522" spans="1:4">
      <c r="A522" s="15" t="s">
        <v>5182</v>
      </c>
      <c r="B522" s="1" t="s">
        <v>5183</v>
      </c>
      <c r="C522" t="s">
        <v>5184</v>
      </c>
      <c r="D522">
        <v>2.4224789515749365</v>
      </c>
    </row>
    <row r="523" spans="1:4">
      <c r="A523" s="15" t="s">
        <v>13205</v>
      </c>
      <c r="B523" s="1" t="s">
        <v>13206</v>
      </c>
      <c r="C523" t="s">
        <v>13207</v>
      </c>
      <c r="D523">
        <v>2.4198152052854907</v>
      </c>
    </row>
    <row r="524" spans="1:4">
      <c r="A524" s="15" t="s">
        <v>5173</v>
      </c>
      <c r="B524" s="1" t="s">
        <v>5174</v>
      </c>
      <c r="C524" t="s">
        <v>5175</v>
      </c>
      <c r="D524">
        <v>2.4171482759878384</v>
      </c>
    </row>
    <row r="525" spans="1:4">
      <c r="A525" s="15" t="s">
        <v>13833</v>
      </c>
      <c r="B525" s="1" t="s">
        <v>13834</v>
      </c>
      <c r="C525" t="s">
        <v>13835</v>
      </c>
      <c r="D525">
        <v>2.4141490550722668</v>
      </c>
    </row>
    <row r="526" spans="1:4">
      <c r="A526" s="15" t="s">
        <v>214</v>
      </c>
      <c r="B526" s="1" t="s">
        <v>215</v>
      </c>
      <c r="C526" t="s">
        <v>216</v>
      </c>
      <c r="D526">
        <v>2.4132046794488908</v>
      </c>
    </row>
    <row r="527" spans="1:4">
      <c r="A527" s="15" t="s">
        <v>13174</v>
      </c>
      <c r="B527" s="1" t="s">
        <v>13175</v>
      </c>
      <c r="C527" t="s">
        <v>13176</v>
      </c>
      <c r="D527">
        <v>2.4092424962277952</v>
      </c>
    </row>
    <row r="528" spans="1:4">
      <c r="A528" s="15" t="s">
        <v>10048</v>
      </c>
      <c r="B528" s="1" t="s">
        <v>10049</v>
      </c>
      <c r="C528" t="s">
        <v>10050</v>
      </c>
      <c r="D528">
        <v>2.4074994139940258</v>
      </c>
    </row>
    <row r="529" spans="1:4">
      <c r="A529" s="15" t="s">
        <v>284</v>
      </c>
      <c r="B529" s="1" t="s">
        <v>285</v>
      </c>
      <c r="C529" t="s">
        <v>286</v>
      </c>
      <c r="D529">
        <v>2.4072201496088472</v>
      </c>
    </row>
    <row r="530" spans="1:4">
      <c r="A530" s="15" t="s">
        <v>19056</v>
      </c>
      <c r="B530" s="1" t="s">
        <v>19057</v>
      </c>
      <c r="C530" t="s">
        <v>19058</v>
      </c>
      <c r="D530">
        <v>2.406633788256642</v>
      </c>
    </row>
    <row r="531" spans="1:4">
      <c r="A531" s="15" t="s">
        <v>3814</v>
      </c>
      <c r="B531" s="1" t="s">
        <v>3815</v>
      </c>
      <c r="C531" t="s">
        <v>3816</v>
      </c>
      <c r="D531">
        <v>2.4065829925413227</v>
      </c>
    </row>
    <row r="532" spans="1:4">
      <c r="A532" s="15" t="s">
        <v>22467</v>
      </c>
      <c r="B532" s="1" t="s">
        <v>22468</v>
      </c>
      <c r="C532" t="s">
        <v>22469</v>
      </c>
      <c r="D532">
        <v>2.4057460698617108</v>
      </c>
    </row>
    <row r="533" spans="1:4">
      <c r="A533" s="15" t="s">
        <v>2360</v>
      </c>
      <c r="B533" s="1" t="s">
        <v>2361</v>
      </c>
      <c r="C533" t="s">
        <v>2362</v>
      </c>
      <c r="D533">
        <v>2.4044420266875672</v>
      </c>
    </row>
    <row r="534" spans="1:4">
      <c r="A534" s="15" t="s">
        <v>1510</v>
      </c>
      <c r="B534" s="1" t="s">
        <v>1511</v>
      </c>
      <c r="C534" t="s">
        <v>1512</v>
      </c>
      <c r="D534">
        <v>2.4026684052302971</v>
      </c>
    </row>
    <row r="535" spans="1:4">
      <c r="A535" s="15" t="s">
        <v>15188</v>
      </c>
      <c r="B535" s="1" t="s">
        <v>15189</v>
      </c>
      <c r="C535" t="s">
        <v>15190</v>
      </c>
      <c r="D535">
        <v>2.4020939961204983</v>
      </c>
    </row>
    <row r="536" spans="1:4">
      <c r="A536" s="15" t="s">
        <v>1187</v>
      </c>
      <c r="B536" s="1" t="s">
        <v>1188</v>
      </c>
      <c r="C536" t="s">
        <v>1189</v>
      </c>
      <c r="D536">
        <v>2.3997384605595458</v>
      </c>
    </row>
    <row r="537" spans="1:4">
      <c r="A537" s="15" t="s">
        <v>3486</v>
      </c>
      <c r="B537" s="1" t="s">
        <v>3487</v>
      </c>
      <c r="C537" t="s">
        <v>3488</v>
      </c>
      <c r="D537">
        <v>2.3985555067434845</v>
      </c>
    </row>
    <row r="538" spans="1:4">
      <c r="A538" s="15" t="s">
        <v>16670</v>
      </c>
      <c r="B538" s="1" t="s">
        <v>16671</v>
      </c>
      <c r="C538" t="s">
        <v>16672</v>
      </c>
      <c r="D538">
        <v>2.3927492684940574</v>
      </c>
    </row>
    <row r="539" spans="1:4">
      <c r="A539" s="15" t="s">
        <v>1572</v>
      </c>
      <c r="B539" s="1" t="s">
        <v>1573</v>
      </c>
      <c r="C539" t="s">
        <v>1574</v>
      </c>
      <c r="D539">
        <v>2.3875394287281644</v>
      </c>
    </row>
    <row r="540" spans="1:4">
      <c r="A540" s="15" t="s">
        <v>23264</v>
      </c>
      <c r="B540" s="1" t="s">
        <v>23265</v>
      </c>
      <c r="C540" t="s">
        <v>23266</v>
      </c>
      <c r="D540">
        <v>2.3862065149108438</v>
      </c>
    </row>
    <row r="541" spans="1:4">
      <c r="A541" s="15" t="s">
        <v>12036</v>
      </c>
      <c r="B541" s="1" t="s">
        <v>12037</v>
      </c>
      <c r="C541" t="s">
        <v>12038</v>
      </c>
      <c r="D541">
        <v>2.3860667450512478</v>
      </c>
    </row>
    <row r="542" spans="1:4">
      <c r="A542" s="15" t="s">
        <v>18843</v>
      </c>
      <c r="B542" s="1" t="s">
        <v>18844</v>
      </c>
      <c r="C542" t="s">
        <v>18845</v>
      </c>
      <c r="D542">
        <v>2.3848547100154813</v>
      </c>
    </row>
    <row r="543" spans="1:4">
      <c r="A543" s="15" t="s">
        <v>8902</v>
      </c>
      <c r="B543" s="1" t="s">
        <v>8903</v>
      </c>
      <c r="C543" t="s">
        <v>8904</v>
      </c>
      <c r="D543">
        <v>2.3833185638295689</v>
      </c>
    </row>
    <row r="544" spans="1:4">
      <c r="A544" s="15" t="s">
        <v>16716</v>
      </c>
      <c r="B544" s="1" t="s">
        <v>16717</v>
      </c>
      <c r="C544" t="s">
        <v>16718</v>
      </c>
      <c r="D544">
        <v>2.3831239988413606</v>
      </c>
    </row>
    <row r="545" spans="1:4">
      <c r="A545" s="15" t="s">
        <v>11639</v>
      </c>
      <c r="B545" s="1" t="s">
        <v>11640</v>
      </c>
      <c r="C545" t="s">
        <v>11641</v>
      </c>
      <c r="D545">
        <v>2.3828684047388395</v>
      </c>
    </row>
    <row r="546" spans="1:4">
      <c r="A546" s="15" t="s">
        <v>21652</v>
      </c>
      <c r="B546" s="1" t="s">
        <v>21653</v>
      </c>
      <c r="C546" t="s">
        <v>21654</v>
      </c>
      <c r="D546">
        <v>2.3820015915659472</v>
      </c>
    </row>
    <row r="547" spans="1:4">
      <c r="A547" s="15" t="s">
        <v>1893</v>
      </c>
      <c r="B547" s="1" t="s">
        <v>1894</v>
      </c>
      <c r="C547" t="s">
        <v>1895</v>
      </c>
      <c r="D547">
        <v>2.3818444073956124</v>
      </c>
    </row>
    <row r="548" spans="1:4">
      <c r="A548" s="15" t="s">
        <v>18541</v>
      </c>
      <c r="B548" s="1" t="s">
        <v>18542</v>
      </c>
      <c r="C548" t="s">
        <v>18543</v>
      </c>
      <c r="D548">
        <v>2.3817122162118447</v>
      </c>
    </row>
    <row r="549" spans="1:4">
      <c r="A549" s="15" t="s">
        <v>20321</v>
      </c>
      <c r="B549" s="1" t="s">
        <v>20322</v>
      </c>
      <c r="C549" t="s">
        <v>20323</v>
      </c>
      <c r="D549">
        <v>2.3802398567610989</v>
      </c>
    </row>
    <row r="550" spans="1:4">
      <c r="A550" s="15" t="s">
        <v>4147</v>
      </c>
      <c r="B550" s="1" t="s">
        <v>4148</v>
      </c>
      <c r="C550" t="s">
        <v>4149</v>
      </c>
      <c r="D550">
        <v>2.3765387833584737</v>
      </c>
    </row>
    <row r="551" spans="1:4">
      <c r="A551" s="15" t="s">
        <v>9309</v>
      </c>
      <c r="B551" s="1" t="s">
        <v>9310</v>
      </c>
      <c r="C551" t="s">
        <v>9311</v>
      </c>
      <c r="D551">
        <v>2.3756286005610279</v>
      </c>
    </row>
    <row r="552" spans="1:4">
      <c r="A552" s="15" t="s">
        <v>12710</v>
      </c>
      <c r="B552" s="1" t="s">
        <v>12711</v>
      </c>
      <c r="C552" t="s">
        <v>12712</v>
      </c>
      <c r="D552">
        <v>2.3684009985947738</v>
      </c>
    </row>
    <row r="553" spans="1:4">
      <c r="A553" s="15" t="s">
        <v>21555</v>
      </c>
      <c r="B553" s="1" t="s">
        <v>21556</v>
      </c>
      <c r="C553" t="s">
        <v>21557</v>
      </c>
      <c r="D553">
        <v>2.3641128438876993</v>
      </c>
    </row>
    <row r="554" spans="1:4">
      <c r="A554" s="15" t="s">
        <v>22210</v>
      </c>
      <c r="B554" s="1" t="s">
        <v>22211</v>
      </c>
      <c r="C554" t="s">
        <v>22212</v>
      </c>
      <c r="D554">
        <v>2.3641020395987282</v>
      </c>
    </row>
    <row r="555" spans="1:4">
      <c r="A555" s="15" t="s">
        <v>14885</v>
      </c>
      <c r="B555" s="1" t="s">
        <v>14886</v>
      </c>
      <c r="C555" t="s">
        <v>14887</v>
      </c>
      <c r="D555">
        <v>2.3630434616451552</v>
      </c>
    </row>
    <row r="556" spans="1:4">
      <c r="A556" s="15" t="s">
        <v>21056</v>
      </c>
      <c r="B556" s="1" t="s">
        <v>21057</v>
      </c>
      <c r="C556" t="s">
        <v>21058</v>
      </c>
      <c r="D556">
        <v>2.3580063514594372</v>
      </c>
    </row>
    <row r="557" spans="1:4">
      <c r="A557" s="15" t="s">
        <v>6437</v>
      </c>
      <c r="B557" s="1" t="s">
        <v>6438</v>
      </c>
      <c r="C557" t="s">
        <v>6439</v>
      </c>
      <c r="D557">
        <v>2.357871795510516</v>
      </c>
    </row>
    <row r="558" spans="1:4">
      <c r="A558" s="15" t="s">
        <v>18268</v>
      </c>
      <c r="B558" s="1" t="s">
        <v>18269</v>
      </c>
      <c r="C558" t="s">
        <v>18270</v>
      </c>
      <c r="D558">
        <v>2.3578341529066815</v>
      </c>
    </row>
    <row r="559" spans="1:4">
      <c r="A559" s="15" t="s">
        <v>6829</v>
      </c>
      <c r="B559" s="1" t="s">
        <v>6830</v>
      </c>
      <c r="C559" t="s">
        <v>6831</v>
      </c>
      <c r="D559">
        <v>2.3574814258664145</v>
      </c>
    </row>
    <row r="560" spans="1:4">
      <c r="A560" s="15" t="s">
        <v>11970</v>
      </c>
      <c r="B560" s="1" t="s">
        <v>11971</v>
      </c>
      <c r="C560" t="s">
        <v>11972</v>
      </c>
      <c r="D560">
        <v>2.3571509263443287</v>
      </c>
    </row>
    <row r="561" spans="1:4">
      <c r="A561" s="15" t="s">
        <v>23330</v>
      </c>
      <c r="B561" s="1" t="s">
        <v>23331</v>
      </c>
      <c r="C561" t="s">
        <v>23332</v>
      </c>
      <c r="D561">
        <v>2.3552300134386366</v>
      </c>
    </row>
    <row r="562" spans="1:4">
      <c r="A562" s="15" t="s">
        <v>7566</v>
      </c>
      <c r="B562" s="1" t="s">
        <v>7567</v>
      </c>
      <c r="C562" t="s">
        <v>7568</v>
      </c>
      <c r="D562">
        <v>2.3530587280899256</v>
      </c>
    </row>
    <row r="563" spans="1:4">
      <c r="A563" s="15" t="s">
        <v>22056</v>
      </c>
      <c r="B563" s="1" t="s">
        <v>22057</v>
      </c>
      <c r="C563" t="s">
        <v>22058</v>
      </c>
      <c r="D563">
        <v>2.3526376943508613</v>
      </c>
    </row>
    <row r="564" spans="1:4">
      <c r="A564" s="15" t="s">
        <v>460</v>
      </c>
      <c r="B564" s="3">
        <v>41890</v>
      </c>
      <c r="C564" t="s">
        <v>461</v>
      </c>
      <c r="D564">
        <v>2.3500944327669657</v>
      </c>
    </row>
    <row r="565" spans="1:4">
      <c r="A565" s="15" t="s">
        <v>20579</v>
      </c>
      <c r="B565" s="1" t="s">
        <v>20580</v>
      </c>
      <c r="C565" t="s">
        <v>20581</v>
      </c>
      <c r="D565">
        <v>2.3490182067309284</v>
      </c>
    </row>
    <row r="566" spans="1:4">
      <c r="A566" s="15" t="s">
        <v>10476</v>
      </c>
      <c r="B566" s="1" t="s">
        <v>10477</v>
      </c>
      <c r="C566" t="s">
        <v>10478</v>
      </c>
      <c r="D566">
        <v>2.3477242362057047</v>
      </c>
    </row>
    <row r="567" spans="1:4">
      <c r="A567" s="15" t="s">
        <v>21225</v>
      </c>
      <c r="B567" s="1" t="s">
        <v>21226</v>
      </c>
      <c r="C567" t="s">
        <v>21227</v>
      </c>
      <c r="D567">
        <v>2.3476660943870389</v>
      </c>
    </row>
    <row r="568" spans="1:4">
      <c r="A568" s="15" t="s">
        <v>11004</v>
      </c>
      <c r="B568" s="1" t="s">
        <v>11005</v>
      </c>
      <c r="C568" t="s">
        <v>11006</v>
      </c>
      <c r="D568">
        <v>2.3426204246078961</v>
      </c>
    </row>
    <row r="569" spans="1:4">
      <c r="A569" s="15" t="s">
        <v>23187</v>
      </c>
      <c r="B569" s="1" t="s">
        <v>23188</v>
      </c>
      <c r="C569" t="s">
        <v>23189</v>
      </c>
      <c r="D569">
        <v>2.3353655888078526</v>
      </c>
    </row>
    <row r="570" spans="1:4">
      <c r="A570" s="15" t="s">
        <v>2488</v>
      </c>
      <c r="B570" s="1" t="s">
        <v>2489</v>
      </c>
      <c r="C570" t="s">
        <v>2490</v>
      </c>
      <c r="D570">
        <v>2.3324324169046178</v>
      </c>
    </row>
    <row r="571" spans="1:4">
      <c r="A571" s="15" t="s">
        <v>8552</v>
      </c>
      <c r="B571" s="1" t="s">
        <v>8553</v>
      </c>
      <c r="C571" t="s">
        <v>8554</v>
      </c>
      <c r="D571">
        <v>2.3308721265505032</v>
      </c>
    </row>
    <row r="572" spans="1:4">
      <c r="A572" s="15" t="s">
        <v>18693</v>
      </c>
      <c r="B572" s="1" t="s">
        <v>18694</v>
      </c>
      <c r="C572" t="s">
        <v>18695</v>
      </c>
      <c r="D572">
        <v>2.3304766213845083</v>
      </c>
    </row>
    <row r="573" spans="1:4">
      <c r="A573" s="15" t="s">
        <v>793</v>
      </c>
      <c r="B573" s="1" t="s">
        <v>794</v>
      </c>
      <c r="C573" t="s">
        <v>795</v>
      </c>
      <c r="D573">
        <v>2.3290299816009994</v>
      </c>
    </row>
    <row r="574" spans="1:4">
      <c r="A574" s="15" t="s">
        <v>7667</v>
      </c>
      <c r="B574" s="1" t="s">
        <v>7668</v>
      </c>
      <c r="C574" t="s">
        <v>7669</v>
      </c>
      <c r="D574">
        <v>2.3285344877030258</v>
      </c>
    </row>
    <row r="575" spans="1:4">
      <c r="A575" s="15" t="s">
        <v>21632</v>
      </c>
      <c r="C575" t="s">
        <v>21633</v>
      </c>
      <c r="D575">
        <v>2.3278161994587485</v>
      </c>
    </row>
    <row r="576" spans="1:4">
      <c r="A576" s="15" t="s">
        <v>16853</v>
      </c>
      <c r="B576" s="1" t="s">
        <v>16854</v>
      </c>
      <c r="C576" t="s">
        <v>16855</v>
      </c>
      <c r="D576">
        <v>2.3270669185323505</v>
      </c>
    </row>
    <row r="577" spans="1:4">
      <c r="A577" s="15" t="s">
        <v>10533</v>
      </c>
      <c r="B577" s="1" t="s">
        <v>10534</v>
      </c>
      <c r="C577" t="s">
        <v>10535</v>
      </c>
      <c r="D577">
        <v>2.326660250931837</v>
      </c>
    </row>
    <row r="578" spans="1:4">
      <c r="A578" s="15" t="s">
        <v>5830</v>
      </c>
      <c r="B578" s="1" t="s">
        <v>5831</v>
      </c>
      <c r="C578" t="s">
        <v>5832</v>
      </c>
      <c r="D578">
        <v>2.3222889162587625</v>
      </c>
    </row>
    <row r="579" spans="1:4">
      <c r="A579" s="15" t="s">
        <v>23123</v>
      </c>
      <c r="B579" s="1" t="s">
        <v>23124</v>
      </c>
      <c r="C579" t="s">
        <v>23125</v>
      </c>
      <c r="D579">
        <v>2.3205581274232867</v>
      </c>
    </row>
    <row r="580" spans="1:4">
      <c r="A580" s="15" t="s">
        <v>13761</v>
      </c>
      <c r="B580" s="1" t="s">
        <v>13762</v>
      </c>
      <c r="C580" t="s">
        <v>13763</v>
      </c>
      <c r="D580">
        <v>2.3198215293312292</v>
      </c>
    </row>
    <row r="581" spans="1:4">
      <c r="A581" s="15" t="s">
        <v>14936</v>
      </c>
      <c r="B581" s="1" t="s">
        <v>14937</v>
      </c>
      <c r="C581" t="s">
        <v>14938</v>
      </c>
      <c r="D581">
        <v>2.3195159031806365</v>
      </c>
    </row>
    <row r="582" spans="1:4">
      <c r="A582" s="15" t="s">
        <v>21677</v>
      </c>
      <c r="B582" s="1" t="s">
        <v>21678</v>
      </c>
      <c r="C582" t="s">
        <v>21679</v>
      </c>
      <c r="D582">
        <v>2.3192531808816823</v>
      </c>
    </row>
    <row r="583" spans="1:4">
      <c r="A583" s="15" t="s">
        <v>21761</v>
      </c>
      <c r="B583" s="1" t="s">
        <v>21762</v>
      </c>
      <c r="C583" t="s">
        <v>21763</v>
      </c>
      <c r="D583">
        <v>2.3185722223668468</v>
      </c>
    </row>
    <row r="584" spans="1:4">
      <c r="A584" s="15" t="s">
        <v>10722</v>
      </c>
      <c r="B584" s="1" t="s">
        <v>10723</v>
      </c>
      <c r="C584" t="s">
        <v>10724</v>
      </c>
      <c r="D584">
        <v>2.3139375688712551</v>
      </c>
    </row>
    <row r="585" spans="1:4">
      <c r="A585" s="15" t="s">
        <v>20884</v>
      </c>
      <c r="B585" s="1" t="s">
        <v>18358</v>
      </c>
      <c r="C585" t="s">
        <v>18359</v>
      </c>
      <c r="D585">
        <v>2.3110457218225502</v>
      </c>
    </row>
    <row r="586" spans="1:4">
      <c r="A586" s="15" t="s">
        <v>9056</v>
      </c>
      <c r="B586" s="1" t="s">
        <v>9054</v>
      </c>
      <c r="C586" t="s">
        <v>9057</v>
      </c>
      <c r="D586">
        <v>2.3085689758523462</v>
      </c>
    </row>
    <row r="587" spans="1:4">
      <c r="A587" s="15" t="s">
        <v>14784</v>
      </c>
      <c r="B587" s="1" t="s">
        <v>14785</v>
      </c>
      <c r="C587" t="s">
        <v>14786</v>
      </c>
      <c r="D587">
        <v>2.3063775887360691</v>
      </c>
    </row>
    <row r="588" spans="1:4">
      <c r="A588" s="15" t="s">
        <v>7560</v>
      </c>
      <c r="B588" s="1" t="s">
        <v>7561</v>
      </c>
      <c r="C588" t="s">
        <v>7562</v>
      </c>
      <c r="D588">
        <v>2.3037696025806707</v>
      </c>
    </row>
    <row r="589" spans="1:4">
      <c r="A589" s="15" t="s">
        <v>4257</v>
      </c>
      <c r="B589" s="1" t="s">
        <v>4258</v>
      </c>
      <c r="C589" t="s">
        <v>4259</v>
      </c>
      <c r="D589">
        <v>2.2990144374654604</v>
      </c>
    </row>
    <row r="590" spans="1:4">
      <c r="A590" s="15" t="s">
        <v>5048</v>
      </c>
      <c r="B590" s="1" t="s">
        <v>5049</v>
      </c>
      <c r="C590" t="s">
        <v>5050</v>
      </c>
      <c r="D590">
        <v>2.2987506758484257</v>
      </c>
    </row>
    <row r="591" spans="1:4">
      <c r="A591" s="15" t="s">
        <v>22703</v>
      </c>
      <c r="B591" s="1" t="s">
        <v>22704</v>
      </c>
      <c r="C591" t="s">
        <v>22705</v>
      </c>
      <c r="D591">
        <v>2.2982875553905169</v>
      </c>
    </row>
    <row r="592" spans="1:4">
      <c r="A592" s="15" t="s">
        <v>3465</v>
      </c>
      <c r="B592" s="1" t="s">
        <v>3466</v>
      </c>
      <c r="C592" t="s">
        <v>3467</v>
      </c>
      <c r="D592">
        <v>2.297369166837707</v>
      </c>
    </row>
    <row r="593" spans="1:4">
      <c r="A593" s="15" t="s">
        <v>9854</v>
      </c>
      <c r="B593" s="1" t="s">
        <v>9855</v>
      </c>
      <c r="C593" t="s">
        <v>9856</v>
      </c>
      <c r="D593">
        <v>2.2959735451144843</v>
      </c>
    </row>
    <row r="594" spans="1:4">
      <c r="A594" s="15" t="s">
        <v>5518</v>
      </c>
      <c r="B594" s="1" t="s">
        <v>5519</v>
      </c>
      <c r="C594" t="s">
        <v>5520</v>
      </c>
      <c r="D594">
        <v>2.2959327891846635</v>
      </c>
    </row>
    <row r="595" spans="1:4">
      <c r="A595" s="15" t="s">
        <v>20354</v>
      </c>
      <c r="B595" s="1" t="s">
        <v>20355</v>
      </c>
      <c r="C595" t="s">
        <v>20356</v>
      </c>
      <c r="D595">
        <v>2.2958868575819609</v>
      </c>
    </row>
    <row r="596" spans="1:4">
      <c r="A596" s="15" t="s">
        <v>5644</v>
      </c>
      <c r="B596" s="1" t="s">
        <v>5645</v>
      </c>
      <c r="C596" t="s">
        <v>5646</v>
      </c>
      <c r="D596">
        <v>2.2932014928975009</v>
      </c>
    </row>
    <row r="597" spans="1:4">
      <c r="A597" s="15" t="s">
        <v>11502</v>
      </c>
      <c r="B597" s="1" t="s">
        <v>11503</v>
      </c>
      <c r="C597" t="s">
        <v>11504</v>
      </c>
      <c r="D597">
        <v>2.2887797701244814</v>
      </c>
    </row>
    <row r="598" spans="1:4">
      <c r="A598" s="15" t="s">
        <v>13979</v>
      </c>
      <c r="B598" s="1" t="s">
        <v>13980</v>
      </c>
      <c r="C598" t="s">
        <v>13981</v>
      </c>
      <c r="D598">
        <v>2.2864958359856069</v>
      </c>
    </row>
    <row r="599" spans="1:4">
      <c r="A599" s="15" t="s">
        <v>4041</v>
      </c>
      <c r="B599" s="1" t="s">
        <v>4042</v>
      </c>
      <c r="C599" t="s">
        <v>4043</v>
      </c>
      <c r="D599">
        <v>2.2853553700947415</v>
      </c>
    </row>
    <row r="600" spans="1:4">
      <c r="A600" s="15" t="s">
        <v>14580</v>
      </c>
      <c r="B600" s="1" t="s">
        <v>14581</v>
      </c>
      <c r="C600" t="s">
        <v>14582</v>
      </c>
      <c r="D600">
        <v>2.2826408504372515</v>
      </c>
    </row>
    <row r="601" spans="1:4">
      <c r="A601" s="15" t="s">
        <v>16646</v>
      </c>
      <c r="B601" s="1" t="s">
        <v>16647</v>
      </c>
      <c r="C601" t="s">
        <v>16648</v>
      </c>
      <c r="D601">
        <v>2.2820606326646797</v>
      </c>
    </row>
    <row r="602" spans="1:4">
      <c r="A602" s="15" t="s">
        <v>18526</v>
      </c>
      <c r="B602" s="1" t="s">
        <v>18527</v>
      </c>
      <c r="C602" t="s">
        <v>18528</v>
      </c>
      <c r="D602">
        <v>2.2807773454535458</v>
      </c>
    </row>
    <row r="603" spans="1:4">
      <c r="A603" s="15" t="s">
        <v>3573</v>
      </c>
      <c r="B603" s="1" t="s">
        <v>3574</v>
      </c>
      <c r="C603" t="s">
        <v>3575</v>
      </c>
      <c r="D603">
        <v>2.2756054726422681</v>
      </c>
    </row>
    <row r="604" spans="1:4">
      <c r="A604" s="15" t="s">
        <v>8538</v>
      </c>
      <c r="C604" t="s">
        <v>8539</v>
      </c>
      <c r="D604">
        <v>2.2738595454776775</v>
      </c>
    </row>
    <row r="605" spans="1:4">
      <c r="A605" s="15" t="s">
        <v>9707</v>
      </c>
      <c r="B605" s="1" t="s">
        <v>9708</v>
      </c>
      <c r="C605" t="s">
        <v>9709</v>
      </c>
      <c r="D605">
        <v>2.2732830353906919</v>
      </c>
    </row>
    <row r="606" spans="1:4">
      <c r="A606" s="15" t="s">
        <v>9563</v>
      </c>
      <c r="B606" s="1" t="s">
        <v>9564</v>
      </c>
      <c r="C606" t="s">
        <v>9565</v>
      </c>
      <c r="D606">
        <v>2.2729477254639932</v>
      </c>
    </row>
    <row r="607" spans="1:4">
      <c r="A607" s="15" t="s">
        <v>5485</v>
      </c>
      <c r="B607" s="1" t="s">
        <v>5486</v>
      </c>
      <c r="C607" t="s">
        <v>5487</v>
      </c>
      <c r="D607">
        <v>2.27163856522942</v>
      </c>
    </row>
    <row r="608" spans="1:4">
      <c r="A608" s="15" t="s">
        <v>9845</v>
      </c>
      <c r="B608" s="1" t="s">
        <v>9846</v>
      </c>
      <c r="C608" t="s">
        <v>9847</v>
      </c>
      <c r="D608">
        <v>2.2714956012406193</v>
      </c>
    </row>
    <row r="609" spans="1:4">
      <c r="A609" s="15" t="s">
        <v>22281</v>
      </c>
      <c r="B609" s="1" t="s">
        <v>22282</v>
      </c>
      <c r="C609" t="s">
        <v>22283</v>
      </c>
      <c r="D609">
        <v>2.2692717556223729</v>
      </c>
    </row>
    <row r="610" spans="1:4">
      <c r="A610" s="15" t="s">
        <v>20339</v>
      </c>
      <c r="B610" s="1" t="s">
        <v>20340</v>
      </c>
      <c r="C610" t="s">
        <v>20341</v>
      </c>
      <c r="D610">
        <v>2.2668536533484973</v>
      </c>
    </row>
    <row r="611" spans="1:4">
      <c r="A611" s="15" t="s">
        <v>19713</v>
      </c>
      <c r="B611" s="1" t="s">
        <v>19714</v>
      </c>
      <c r="C611" t="s">
        <v>19715</v>
      </c>
      <c r="D611">
        <v>2.264947318057394</v>
      </c>
    </row>
    <row r="612" spans="1:4">
      <c r="A612" s="15" t="s">
        <v>17938</v>
      </c>
      <c r="B612" s="1" t="s">
        <v>17939</v>
      </c>
      <c r="C612" t="s">
        <v>17940</v>
      </c>
      <c r="D612">
        <v>2.2630276944516909</v>
      </c>
    </row>
    <row r="613" spans="1:4">
      <c r="A613" s="15" t="s">
        <v>395</v>
      </c>
      <c r="B613" s="1" t="s">
        <v>396</v>
      </c>
      <c r="C613" t="s">
        <v>397</v>
      </c>
      <c r="D613">
        <v>2.262428464397944</v>
      </c>
    </row>
    <row r="614" spans="1:4">
      <c r="A614" s="15" t="s">
        <v>15489</v>
      </c>
      <c r="B614" s="1" t="s">
        <v>15490</v>
      </c>
      <c r="C614" t="s">
        <v>15491</v>
      </c>
      <c r="D614">
        <v>2.2602441324380367</v>
      </c>
    </row>
    <row r="615" spans="1:4">
      <c r="A615" s="15" t="s">
        <v>20685</v>
      </c>
      <c r="B615" s="1" t="s">
        <v>20686</v>
      </c>
      <c r="C615" t="s">
        <v>20687</v>
      </c>
      <c r="D615">
        <v>2.258365953354172</v>
      </c>
    </row>
    <row r="616" spans="1:4">
      <c r="A616" s="15" t="s">
        <v>2802</v>
      </c>
      <c r="B616" s="1" t="s">
        <v>2803</v>
      </c>
      <c r="C616" t="s">
        <v>2804</v>
      </c>
      <c r="D616">
        <v>2.2557442069961695</v>
      </c>
    </row>
    <row r="617" spans="1:4">
      <c r="A617" s="15" t="s">
        <v>4380</v>
      </c>
      <c r="B617" s="1" t="s">
        <v>4381</v>
      </c>
      <c r="C617" t="s">
        <v>4382</v>
      </c>
      <c r="D617">
        <v>2.2538262253891865</v>
      </c>
    </row>
    <row r="618" spans="1:4">
      <c r="A618" s="15" t="s">
        <v>11722</v>
      </c>
      <c r="B618" s="1" t="s">
        <v>11723</v>
      </c>
      <c r="C618" t="s">
        <v>11724</v>
      </c>
      <c r="D618">
        <v>2.2528223253955582</v>
      </c>
    </row>
    <row r="619" spans="1:4">
      <c r="A619" s="15" t="s">
        <v>19659</v>
      </c>
      <c r="B619" s="1" t="s">
        <v>19660</v>
      </c>
      <c r="C619" t="s">
        <v>19661</v>
      </c>
      <c r="D619">
        <v>2.2527671278066856</v>
      </c>
    </row>
    <row r="620" spans="1:4">
      <c r="A620" s="15" t="s">
        <v>19435</v>
      </c>
      <c r="B620" s="1" t="s">
        <v>19436</v>
      </c>
      <c r="C620" t="s">
        <v>19437</v>
      </c>
      <c r="D620">
        <v>2.2502687654730056</v>
      </c>
    </row>
    <row r="621" spans="1:4">
      <c r="A621" s="15" t="s">
        <v>8418</v>
      </c>
      <c r="B621" s="1" t="s">
        <v>8419</v>
      </c>
      <c r="C621" t="s">
        <v>8420</v>
      </c>
      <c r="D621">
        <v>2.2501387754510551</v>
      </c>
    </row>
    <row r="622" spans="1:4">
      <c r="A622" s="15" t="s">
        <v>8245</v>
      </c>
      <c r="B622" s="1" t="s">
        <v>8246</v>
      </c>
      <c r="C622" t="s">
        <v>8247</v>
      </c>
      <c r="D622">
        <v>2.247648296751283</v>
      </c>
    </row>
    <row r="623" spans="1:4">
      <c r="A623" s="15" t="s">
        <v>17571</v>
      </c>
      <c r="B623" s="1" t="s">
        <v>12774</v>
      </c>
      <c r="C623" t="s">
        <v>12775</v>
      </c>
      <c r="D623">
        <v>2.2462361033777314</v>
      </c>
    </row>
    <row r="624" spans="1:4">
      <c r="A624" s="15" t="s">
        <v>1727</v>
      </c>
      <c r="B624" s="1" t="s">
        <v>1728</v>
      </c>
      <c r="C624" t="s">
        <v>1729</v>
      </c>
      <c r="D624">
        <v>2.2460959947661716</v>
      </c>
    </row>
    <row r="625" spans="1:4">
      <c r="A625" s="15" t="s">
        <v>20682</v>
      </c>
      <c r="B625" s="1" t="s">
        <v>20683</v>
      </c>
      <c r="C625" t="s">
        <v>20684</v>
      </c>
      <c r="D625">
        <v>2.2445290136978109</v>
      </c>
    </row>
    <row r="626" spans="1:4">
      <c r="A626" s="15" t="s">
        <v>14909</v>
      </c>
      <c r="B626" s="1" t="s">
        <v>14910</v>
      </c>
      <c r="C626" t="s">
        <v>14911</v>
      </c>
      <c r="D626">
        <v>2.242228693211465</v>
      </c>
    </row>
    <row r="627" spans="1:4">
      <c r="A627" s="15" t="s">
        <v>18002</v>
      </c>
      <c r="B627" s="1" t="s">
        <v>18003</v>
      </c>
      <c r="C627" t="s">
        <v>18004</v>
      </c>
      <c r="D627">
        <v>2.2413552201502727</v>
      </c>
    </row>
    <row r="628" spans="1:4">
      <c r="A628" s="15" t="s">
        <v>20878</v>
      </c>
      <c r="B628" s="1" t="s">
        <v>20879</v>
      </c>
      <c r="C628" t="s">
        <v>20880</v>
      </c>
      <c r="D628">
        <v>2.2389508000427161</v>
      </c>
    </row>
    <row r="629" spans="1:4">
      <c r="A629" s="15" t="s">
        <v>18496</v>
      </c>
      <c r="B629" s="1" t="s">
        <v>18497</v>
      </c>
      <c r="C629" t="s">
        <v>18498</v>
      </c>
      <c r="D629">
        <v>2.2377604394774293</v>
      </c>
    </row>
    <row r="630" spans="1:4">
      <c r="A630" s="15" t="s">
        <v>9851</v>
      </c>
      <c r="B630" s="1" t="s">
        <v>9852</v>
      </c>
      <c r="C630" t="s">
        <v>9853</v>
      </c>
      <c r="D630">
        <v>2.2361145686881914</v>
      </c>
    </row>
    <row r="631" spans="1:4">
      <c r="A631" s="15" t="s">
        <v>1762</v>
      </c>
      <c r="B631" s="1" t="s">
        <v>1763</v>
      </c>
      <c r="C631" t="s">
        <v>1764</v>
      </c>
      <c r="D631">
        <v>2.2336646004206684</v>
      </c>
    </row>
    <row r="632" spans="1:4">
      <c r="A632" s="15" t="s">
        <v>10746</v>
      </c>
      <c r="B632" s="1" t="s">
        <v>10747</v>
      </c>
      <c r="C632" t="s">
        <v>10748</v>
      </c>
      <c r="D632">
        <v>2.2314358098859692</v>
      </c>
    </row>
    <row r="633" spans="1:4">
      <c r="A633" s="15" t="s">
        <v>15747</v>
      </c>
      <c r="B633" s="1" t="s">
        <v>15748</v>
      </c>
      <c r="C633" t="s">
        <v>15749</v>
      </c>
      <c r="D633">
        <v>2.2294094748660096</v>
      </c>
    </row>
    <row r="634" spans="1:4">
      <c r="A634" s="15" t="s">
        <v>21144</v>
      </c>
      <c r="B634" s="1" t="s">
        <v>21145</v>
      </c>
      <c r="C634" t="s">
        <v>21146</v>
      </c>
      <c r="D634">
        <v>2.2278604489049236</v>
      </c>
    </row>
    <row r="635" spans="1:4">
      <c r="A635" s="15" t="s">
        <v>18194</v>
      </c>
      <c r="B635" s="1" t="s">
        <v>18195</v>
      </c>
      <c r="C635" t="s">
        <v>18196</v>
      </c>
      <c r="D635">
        <v>2.2276907292107113</v>
      </c>
    </row>
    <row r="636" spans="1:4">
      <c r="A636" s="15" t="s">
        <v>4150</v>
      </c>
      <c r="B636" s="1" t="s">
        <v>4151</v>
      </c>
      <c r="C636" t="s">
        <v>4152</v>
      </c>
      <c r="D636">
        <v>2.2269295308907378</v>
      </c>
    </row>
    <row r="637" spans="1:4">
      <c r="A637" s="15" t="s">
        <v>12227</v>
      </c>
      <c r="B637" s="1" t="s">
        <v>12228</v>
      </c>
      <c r="C637" t="s">
        <v>12229</v>
      </c>
      <c r="D637">
        <v>2.2266467478037417</v>
      </c>
    </row>
    <row r="638" spans="1:4">
      <c r="A638" s="15" t="s">
        <v>11714</v>
      </c>
      <c r="B638" s="1" t="s">
        <v>11715</v>
      </c>
      <c r="C638" t="s">
        <v>11716</v>
      </c>
      <c r="D638">
        <v>2.2252015514826393</v>
      </c>
    </row>
    <row r="639" spans="1:4">
      <c r="A639" s="15" t="s">
        <v>15320</v>
      </c>
      <c r="C639" t="s">
        <v>15321</v>
      </c>
      <c r="D639">
        <v>2.2251317550265166</v>
      </c>
    </row>
    <row r="640" spans="1:4">
      <c r="A640" s="15" t="s">
        <v>6802</v>
      </c>
      <c r="B640" s="1" t="s">
        <v>6803</v>
      </c>
      <c r="C640" t="s">
        <v>6804</v>
      </c>
      <c r="D640">
        <v>2.2238090110090378</v>
      </c>
    </row>
    <row r="641" spans="1:4">
      <c r="A641" s="15" t="s">
        <v>2907</v>
      </c>
      <c r="B641" s="1" t="s">
        <v>2908</v>
      </c>
      <c r="C641" t="s">
        <v>2909</v>
      </c>
      <c r="D641">
        <v>2.2213104660044607</v>
      </c>
    </row>
    <row r="642" spans="1:4">
      <c r="A642" s="15" t="s">
        <v>2283</v>
      </c>
      <c r="B642" s="1" t="s">
        <v>2284</v>
      </c>
      <c r="C642" t="s">
        <v>2285</v>
      </c>
      <c r="D642">
        <v>2.2211324723592476</v>
      </c>
    </row>
    <row r="643" spans="1:4">
      <c r="A643" s="15" t="s">
        <v>15507</v>
      </c>
      <c r="B643" s="1" t="s">
        <v>15508</v>
      </c>
      <c r="C643" t="s">
        <v>15509</v>
      </c>
      <c r="D643">
        <v>2.219774468133374</v>
      </c>
    </row>
    <row r="644" spans="1:4">
      <c r="A644" s="15" t="s">
        <v>796</v>
      </c>
      <c r="B644" s="1" t="s">
        <v>797</v>
      </c>
      <c r="C644" t="s">
        <v>798</v>
      </c>
      <c r="D644">
        <v>2.2158922670583077</v>
      </c>
    </row>
    <row r="645" spans="1:4">
      <c r="A645" s="15" t="s">
        <v>20836</v>
      </c>
      <c r="B645" s="1" t="s">
        <v>20837</v>
      </c>
      <c r="C645" t="s">
        <v>20838</v>
      </c>
      <c r="D645">
        <v>2.2141894932385648</v>
      </c>
    </row>
    <row r="646" spans="1:4">
      <c r="A646" s="15" t="s">
        <v>2689</v>
      </c>
      <c r="B646" s="1" t="s">
        <v>2690</v>
      </c>
      <c r="C646" t="s">
        <v>2691</v>
      </c>
      <c r="D646">
        <v>2.2139569315026315</v>
      </c>
    </row>
    <row r="647" spans="1:4">
      <c r="A647" s="15" t="s">
        <v>11922</v>
      </c>
      <c r="B647" s="1" t="s">
        <v>11923</v>
      </c>
      <c r="C647" t="s">
        <v>11924</v>
      </c>
      <c r="D647">
        <v>2.2099801437404918</v>
      </c>
    </row>
    <row r="648" spans="1:4">
      <c r="A648" s="15" t="s">
        <v>6383</v>
      </c>
      <c r="B648" s="1" t="s">
        <v>6384</v>
      </c>
      <c r="C648" t="s">
        <v>6385</v>
      </c>
      <c r="D648">
        <v>2.2074602432866919</v>
      </c>
    </row>
    <row r="649" spans="1:4">
      <c r="A649" s="15" t="s">
        <v>4853</v>
      </c>
      <c r="B649" s="1" t="s">
        <v>4854</v>
      </c>
      <c r="C649" t="s">
        <v>4855</v>
      </c>
      <c r="D649">
        <v>2.2052867988842308</v>
      </c>
    </row>
    <row r="650" spans="1:4">
      <c r="A650" s="15" t="s">
        <v>20659</v>
      </c>
      <c r="B650" s="1" t="s">
        <v>20660</v>
      </c>
      <c r="C650" t="s">
        <v>20661</v>
      </c>
      <c r="D650">
        <v>2.2030651472482794</v>
      </c>
    </row>
    <row r="651" spans="1:4">
      <c r="A651" s="15" t="s">
        <v>5024</v>
      </c>
      <c r="B651" s="1" t="s">
        <v>5025</v>
      </c>
      <c r="C651" t="s">
        <v>5026</v>
      </c>
      <c r="D651">
        <v>2.2029012252475937</v>
      </c>
    </row>
    <row r="652" spans="1:4">
      <c r="A652" s="15" t="s">
        <v>12907</v>
      </c>
      <c r="B652" s="1" t="s">
        <v>12908</v>
      </c>
      <c r="C652" t="s">
        <v>12909</v>
      </c>
      <c r="D652">
        <v>2.201264138914838</v>
      </c>
    </row>
    <row r="653" spans="1:4">
      <c r="A653" s="15" t="s">
        <v>17134</v>
      </c>
      <c r="B653" s="1" t="s">
        <v>17135</v>
      </c>
      <c r="C653" t="s">
        <v>17136</v>
      </c>
      <c r="D653">
        <v>2.2000402356412203</v>
      </c>
    </row>
    <row r="654" spans="1:4">
      <c r="A654" s="15" t="s">
        <v>16304</v>
      </c>
      <c r="B654" s="1" t="s">
        <v>16305</v>
      </c>
      <c r="C654" t="s">
        <v>16306</v>
      </c>
      <c r="D654">
        <v>2.1989146606129588</v>
      </c>
    </row>
    <row r="655" spans="1:4">
      <c r="A655" s="15" t="s">
        <v>5070</v>
      </c>
      <c r="B655" s="1" t="s">
        <v>5071</v>
      </c>
      <c r="C655" t="s">
        <v>5072</v>
      </c>
      <c r="D655">
        <v>2.1971319432832699</v>
      </c>
    </row>
    <row r="656" spans="1:4">
      <c r="A656" s="15" t="s">
        <v>23161</v>
      </c>
      <c r="B656" s="1" t="s">
        <v>23162</v>
      </c>
      <c r="C656" t="s">
        <v>23163</v>
      </c>
      <c r="D656">
        <v>2.1967660032258975</v>
      </c>
    </row>
    <row r="657" spans="1:4">
      <c r="A657" s="15" t="s">
        <v>6554</v>
      </c>
      <c r="B657" s="1" t="s">
        <v>6555</v>
      </c>
      <c r="C657" t="s">
        <v>6556</v>
      </c>
      <c r="D657">
        <v>2.1945055330722156</v>
      </c>
    </row>
    <row r="658" spans="1:4">
      <c r="A658" s="15" t="s">
        <v>10078</v>
      </c>
      <c r="B658" s="1" t="s">
        <v>10079</v>
      </c>
      <c r="C658" t="s">
        <v>10080</v>
      </c>
      <c r="D658">
        <v>2.1923931879875371</v>
      </c>
    </row>
    <row r="659" spans="1:4">
      <c r="A659" s="15" t="s">
        <v>22045</v>
      </c>
      <c r="B659" s="1" t="s">
        <v>22046</v>
      </c>
      <c r="C659" t="s">
        <v>22047</v>
      </c>
      <c r="D659">
        <v>2.1918120432983268</v>
      </c>
    </row>
    <row r="660" spans="1:4">
      <c r="A660" s="15" t="s">
        <v>16968</v>
      </c>
      <c r="B660" s="1" t="s">
        <v>16969</v>
      </c>
      <c r="C660" t="s">
        <v>16970</v>
      </c>
      <c r="D660">
        <v>2.1853161410594999</v>
      </c>
    </row>
    <row r="661" spans="1:4">
      <c r="A661" s="15" t="s">
        <v>7249</v>
      </c>
      <c r="B661" s="1" t="s">
        <v>7250</v>
      </c>
      <c r="C661" t="s">
        <v>7251</v>
      </c>
      <c r="D661">
        <v>2.1852145652933697</v>
      </c>
    </row>
    <row r="662" spans="1:4">
      <c r="A662" s="15" t="s">
        <v>10906</v>
      </c>
      <c r="B662" s="1" t="s">
        <v>10907</v>
      </c>
      <c r="C662" t="s">
        <v>10908</v>
      </c>
      <c r="D662">
        <v>2.183309360354035</v>
      </c>
    </row>
    <row r="663" spans="1:4">
      <c r="A663" s="15" t="s">
        <v>9575</v>
      </c>
      <c r="B663" s="1" t="s">
        <v>9576</v>
      </c>
      <c r="C663" t="s">
        <v>9577</v>
      </c>
      <c r="D663">
        <v>2.1831912092564787</v>
      </c>
    </row>
    <row r="664" spans="1:4">
      <c r="A664" s="15" t="s">
        <v>936</v>
      </c>
      <c r="B664" s="1" t="s">
        <v>937</v>
      </c>
      <c r="C664" t="s">
        <v>938</v>
      </c>
      <c r="D664">
        <v>2.1822838850759023</v>
      </c>
    </row>
    <row r="665" spans="1:4">
      <c r="A665" s="15" t="s">
        <v>10761</v>
      </c>
      <c r="B665" s="1" t="s">
        <v>10762</v>
      </c>
      <c r="C665" t="s">
        <v>10763</v>
      </c>
      <c r="D665">
        <v>2.1822283232121551</v>
      </c>
    </row>
    <row r="666" spans="1:4">
      <c r="A666" s="15" t="s">
        <v>13142</v>
      </c>
      <c r="B666" s="1" t="s">
        <v>13143</v>
      </c>
      <c r="C666" t="s">
        <v>13144</v>
      </c>
      <c r="D666">
        <v>2.1820060912992725</v>
      </c>
    </row>
    <row r="667" spans="1:4">
      <c r="A667" s="15" t="s">
        <v>8917</v>
      </c>
      <c r="B667" s="1" t="s">
        <v>8918</v>
      </c>
      <c r="C667" t="s">
        <v>8919</v>
      </c>
      <c r="D667">
        <v>2.1818843526881446</v>
      </c>
    </row>
    <row r="668" spans="1:4">
      <c r="A668" s="15" t="s">
        <v>10447</v>
      </c>
      <c r="B668" s="1" t="s">
        <v>10448</v>
      </c>
      <c r="C668" t="s">
        <v>10449</v>
      </c>
      <c r="D668">
        <v>2.1816025777584223</v>
      </c>
    </row>
    <row r="669" spans="1:4">
      <c r="A669" s="15" t="s">
        <v>10539</v>
      </c>
      <c r="B669" s="1" t="s">
        <v>10540</v>
      </c>
      <c r="C669" t="s">
        <v>10541</v>
      </c>
      <c r="D669">
        <v>2.17900157205883</v>
      </c>
    </row>
    <row r="670" spans="1:4">
      <c r="A670" s="15" t="s">
        <v>11145</v>
      </c>
      <c r="B670" s="1" t="s">
        <v>11146</v>
      </c>
      <c r="C670" t="s">
        <v>11147</v>
      </c>
      <c r="D670">
        <v>2.1783196991339504</v>
      </c>
    </row>
    <row r="671" spans="1:4">
      <c r="A671" s="15" t="s">
        <v>13411</v>
      </c>
      <c r="B671" s="1" t="s">
        <v>13412</v>
      </c>
      <c r="C671" t="s">
        <v>13413</v>
      </c>
      <c r="D671">
        <v>2.1780655310908243</v>
      </c>
    </row>
    <row r="672" spans="1:4">
      <c r="A672" s="15" t="s">
        <v>21698</v>
      </c>
      <c r="B672" s="1" t="s">
        <v>21699</v>
      </c>
      <c r="C672" t="s">
        <v>21700</v>
      </c>
      <c r="D672">
        <v>2.1775876464891022</v>
      </c>
    </row>
    <row r="673" spans="1:4">
      <c r="A673" s="15" t="s">
        <v>18981</v>
      </c>
      <c r="B673" s="1" t="s">
        <v>18982</v>
      </c>
      <c r="C673" t="s">
        <v>18983</v>
      </c>
      <c r="D673">
        <v>2.1735766924401485</v>
      </c>
    </row>
    <row r="674" spans="1:4">
      <c r="A674" s="15" t="s">
        <v>18574</v>
      </c>
      <c r="B674" s="1" t="s">
        <v>18575</v>
      </c>
      <c r="C674" t="s">
        <v>18576</v>
      </c>
      <c r="D674">
        <v>2.1734728194016539</v>
      </c>
    </row>
    <row r="675" spans="1:4">
      <c r="A675" s="15" t="s">
        <v>22840</v>
      </c>
      <c r="B675" s="1" t="s">
        <v>22841</v>
      </c>
      <c r="C675" t="s">
        <v>22842</v>
      </c>
      <c r="D675">
        <v>2.1692942999766669</v>
      </c>
    </row>
    <row r="676" spans="1:4">
      <c r="A676" s="15" t="s">
        <v>4311</v>
      </c>
      <c r="C676" t="s">
        <v>4312</v>
      </c>
      <c r="D676">
        <v>2.1692351017612852</v>
      </c>
    </row>
    <row r="677" spans="1:4">
      <c r="A677" s="15" t="s">
        <v>16725</v>
      </c>
      <c r="B677" s="1" t="s">
        <v>16726</v>
      </c>
      <c r="C677" t="s">
        <v>16727</v>
      </c>
      <c r="D677">
        <v>2.1579534663602367</v>
      </c>
    </row>
    <row r="678" spans="1:4">
      <c r="A678" s="15" t="s">
        <v>21308</v>
      </c>
      <c r="B678" s="1" t="s">
        <v>21309</v>
      </c>
      <c r="C678" t="s">
        <v>21310</v>
      </c>
      <c r="D678">
        <v>2.1560191737184868</v>
      </c>
    </row>
    <row r="679" spans="1:4">
      <c r="A679" s="15" t="s">
        <v>19468</v>
      </c>
      <c r="B679" s="1" t="s">
        <v>19469</v>
      </c>
      <c r="C679" t="s">
        <v>19470</v>
      </c>
      <c r="D679">
        <v>2.1559358480968709</v>
      </c>
    </row>
    <row r="680" spans="1:4">
      <c r="A680" s="15" t="s">
        <v>23460</v>
      </c>
      <c r="C680" t="s">
        <v>23461</v>
      </c>
      <c r="D680">
        <v>2.1551368417297412</v>
      </c>
    </row>
    <row r="681" spans="1:4">
      <c r="A681" s="15" t="s">
        <v>9416</v>
      </c>
      <c r="B681" s="1" t="s">
        <v>9417</v>
      </c>
      <c r="C681" t="s">
        <v>9418</v>
      </c>
      <c r="D681">
        <v>2.1536762801323559</v>
      </c>
    </row>
    <row r="682" spans="1:4">
      <c r="A682" s="15" t="s">
        <v>3653</v>
      </c>
      <c r="B682" s="1" t="s">
        <v>3654</v>
      </c>
      <c r="C682" t="s">
        <v>3655</v>
      </c>
      <c r="D682">
        <v>2.1512900873315166</v>
      </c>
    </row>
    <row r="683" spans="1:4">
      <c r="A683" s="15" t="s">
        <v>2919</v>
      </c>
      <c r="B683" s="1" t="s">
        <v>2920</v>
      </c>
      <c r="C683" t="s">
        <v>2921</v>
      </c>
      <c r="D683">
        <v>2.1500674147398868</v>
      </c>
    </row>
    <row r="684" spans="1:4">
      <c r="A684" s="15" t="s">
        <v>10215</v>
      </c>
      <c r="B684" s="1" t="s">
        <v>10216</v>
      </c>
      <c r="C684" t="s">
        <v>10217</v>
      </c>
      <c r="D684">
        <v>2.1496316213466264</v>
      </c>
    </row>
    <row r="685" spans="1:4">
      <c r="A685" s="15" t="s">
        <v>12373</v>
      </c>
      <c r="B685" s="1" t="s">
        <v>12374</v>
      </c>
      <c r="C685" t="s">
        <v>12375</v>
      </c>
      <c r="D685">
        <v>2.1495320316516424</v>
      </c>
    </row>
    <row r="686" spans="1:4">
      <c r="A686" s="15" t="s">
        <v>15054</v>
      </c>
      <c r="C686" t="s">
        <v>15055</v>
      </c>
      <c r="D686">
        <v>2.1492728901165017</v>
      </c>
    </row>
    <row r="687" spans="1:4">
      <c r="A687" s="15" t="s">
        <v>8839</v>
      </c>
      <c r="B687" s="1" t="s">
        <v>8840</v>
      </c>
      <c r="C687" t="s">
        <v>8841</v>
      </c>
      <c r="D687">
        <v>2.1459018843607507</v>
      </c>
    </row>
    <row r="688" spans="1:4">
      <c r="A688" s="15" t="s">
        <v>13390</v>
      </c>
      <c r="B688" s="1" t="s">
        <v>13391</v>
      </c>
      <c r="C688" t="s">
        <v>13392</v>
      </c>
      <c r="D688">
        <v>2.1346619626405952</v>
      </c>
    </row>
    <row r="689" spans="1:4">
      <c r="A689" s="15" t="s">
        <v>21770</v>
      </c>
      <c r="B689" s="1" t="s">
        <v>21771</v>
      </c>
      <c r="C689" t="s">
        <v>21772</v>
      </c>
      <c r="D689">
        <v>2.134237433785998</v>
      </c>
    </row>
    <row r="690" spans="1:4">
      <c r="A690" s="15" t="s">
        <v>6225</v>
      </c>
      <c r="B690" s="1" t="s">
        <v>6226</v>
      </c>
      <c r="C690" t="s">
        <v>6227</v>
      </c>
      <c r="D690">
        <v>2.1339169575080388</v>
      </c>
    </row>
    <row r="691" spans="1:4">
      <c r="A691" s="15" t="s">
        <v>336</v>
      </c>
      <c r="B691" s="1" t="s">
        <v>337</v>
      </c>
      <c r="C691" t="s">
        <v>338</v>
      </c>
      <c r="D691">
        <v>2.1330028849389842</v>
      </c>
    </row>
    <row r="692" spans="1:4">
      <c r="A692" s="15" t="s">
        <v>22007</v>
      </c>
      <c r="B692" s="1" t="s">
        <v>22008</v>
      </c>
      <c r="C692" t="s">
        <v>22009</v>
      </c>
      <c r="D692">
        <v>2.1317097282229129</v>
      </c>
    </row>
    <row r="693" spans="1:4">
      <c r="A693" s="15" t="s">
        <v>566</v>
      </c>
      <c r="B693" s="1" t="s">
        <v>567</v>
      </c>
      <c r="C693" t="s">
        <v>568</v>
      </c>
      <c r="D693">
        <v>2.1313484795479356</v>
      </c>
    </row>
    <row r="694" spans="1:4">
      <c r="A694" s="15" t="s">
        <v>16200</v>
      </c>
      <c r="B694" s="1" t="s">
        <v>16201</v>
      </c>
      <c r="C694" t="s">
        <v>16202</v>
      </c>
      <c r="D694">
        <v>2.1310561850516612</v>
      </c>
    </row>
    <row r="695" spans="1:4">
      <c r="A695" s="15" t="s">
        <v>17128</v>
      </c>
      <c r="B695" s="1" t="s">
        <v>17129</v>
      </c>
      <c r="C695" t="s">
        <v>17130</v>
      </c>
      <c r="D695">
        <v>2.1271593854015953</v>
      </c>
    </row>
    <row r="696" spans="1:4">
      <c r="A696" s="15" t="s">
        <v>21440</v>
      </c>
      <c r="B696" s="1" t="s">
        <v>21441</v>
      </c>
      <c r="C696" t="s">
        <v>21442</v>
      </c>
      <c r="D696">
        <v>2.1270396619518048</v>
      </c>
    </row>
    <row r="697" spans="1:4">
      <c r="A697" s="15" t="s">
        <v>9875</v>
      </c>
      <c r="B697" s="1" t="s">
        <v>9876</v>
      </c>
      <c r="C697" t="s">
        <v>9877</v>
      </c>
      <c r="D697">
        <v>2.1265266130678309</v>
      </c>
    </row>
    <row r="698" spans="1:4">
      <c r="A698" s="15" t="s">
        <v>15513</v>
      </c>
      <c r="C698" t="s">
        <v>15514</v>
      </c>
      <c r="D698">
        <v>2.1258728445301744</v>
      </c>
    </row>
    <row r="699" spans="1:4">
      <c r="A699" s="15" t="s">
        <v>19811</v>
      </c>
      <c r="B699" s="1" t="s">
        <v>19812</v>
      </c>
      <c r="C699" t="s">
        <v>19813</v>
      </c>
      <c r="D699">
        <v>2.1252489432749129</v>
      </c>
    </row>
    <row r="700" spans="1:4">
      <c r="A700" s="15" t="s">
        <v>3611</v>
      </c>
      <c r="B700" s="1" t="s">
        <v>3612</v>
      </c>
      <c r="C700" t="s">
        <v>3613</v>
      </c>
      <c r="D700">
        <v>2.1251941570649775</v>
      </c>
    </row>
    <row r="701" spans="1:4">
      <c r="A701" s="15" t="s">
        <v>1259</v>
      </c>
      <c r="B701" s="1" t="s">
        <v>1260</v>
      </c>
      <c r="C701" t="s">
        <v>1261</v>
      </c>
      <c r="D701">
        <v>2.1251887817349013</v>
      </c>
    </row>
    <row r="702" spans="1:4">
      <c r="A702" s="15" t="s">
        <v>12166</v>
      </c>
      <c r="B702" s="1" t="s">
        <v>12167</v>
      </c>
      <c r="C702" t="s">
        <v>12168</v>
      </c>
      <c r="D702">
        <v>2.1245823649419342</v>
      </c>
    </row>
    <row r="703" spans="1:4">
      <c r="A703" s="15" t="s">
        <v>22633</v>
      </c>
      <c r="B703" s="1" t="s">
        <v>22634</v>
      </c>
      <c r="C703" t="s">
        <v>22635</v>
      </c>
      <c r="D703">
        <v>2.1226542848510404</v>
      </c>
    </row>
    <row r="704" spans="1:4">
      <c r="A704" s="15" t="s">
        <v>17657</v>
      </c>
      <c r="B704" s="1" t="s">
        <v>17658</v>
      </c>
      <c r="C704" t="s">
        <v>17659</v>
      </c>
      <c r="D704">
        <v>2.1193516497028124</v>
      </c>
    </row>
    <row r="705" spans="1:4">
      <c r="A705" s="15" t="s">
        <v>2871</v>
      </c>
      <c r="B705" s="1" t="s">
        <v>2872</v>
      </c>
      <c r="C705" t="s">
        <v>2873</v>
      </c>
      <c r="D705">
        <v>2.1185369864303287</v>
      </c>
    </row>
    <row r="706" spans="1:4">
      <c r="A706" s="15" t="s">
        <v>1128</v>
      </c>
      <c r="B706" s="1" t="s">
        <v>1129</v>
      </c>
      <c r="C706" t="s">
        <v>1130</v>
      </c>
      <c r="D706">
        <v>2.1182382974662399</v>
      </c>
    </row>
    <row r="707" spans="1:4">
      <c r="A707" s="15" t="s">
        <v>7515</v>
      </c>
      <c r="B707" s="1" t="s">
        <v>7516</v>
      </c>
      <c r="C707" t="s">
        <v>7517</v>
      </c>
      <c r="D707">
        <v>2.1159634830706029</v>
      </c>
    </row>
    <row r="708" spans="1:4">
      <c r="A708" s="15" t="s">
        <v>4443</v>
      </c>
      <c r="B708" s="1" t="s">
        <v>4444</v>
      </c>
      <c r="C708" t="s">
        <v>4445</v>
      </c>
      <c r="D708">
        <v>2.1156217041555343</v>
      </c>
    </row>
    <row r="709" spans="1:4">
      <c r="A709" s="15" t="s">
        <v>6952</v>
      </c>
      <c r="B709" s="1" t="s">
        <v>6953</v>
      </c>
      <c r="C709" t="s">
        <v>6954</v>
      </c>
      <c r="D709">
        <v>2.1153744232120095</v>
      </c>
    </row>
    <row r="710" spans="1:4">
      <c r="A710" s="15" t="s">
        <v>23436</v>
      </c>
      <c r="B710" s="1" t="s">
        <v>23437</v>
      </c>
      <c r="C710" t="s">
        <v>23438</v>
      </c>
      <c r="D710">
        <v>2.1149977176283628</v>
      </c>
    </row>
    <row r="711" spans="1:4">
      <c r="A711" s="15" t="s">
        <v>12898</v>
      </c>
      <c r="B711" s="1" t="s">
        <v>12899</v>
      </c>
      <c r="C711" t="s">
        <v>12900</v>
      </c>
      <c r="D711">
        <v>2.1138917086374054</v>
      </c>
    </row>
    <row r="712" spans="1:4">
      <c r="A712" s="15" t="s">
        <v>1013</v>
      </c>
      <c r="B712" s="1" t="s">
        <v>1014</v>
      </c>
      <c r="C712" t="s">
        <v>1015</v>
      </c>
      <c r="D712">
        <v>2.1100183206493646</v>
      </c>
    </row>
    <row r="713" spans="1:4">
      <c r="A713" s="15" t="s">
        <v>14282</v>
      </c>
      <c r="B713" s="1" t="s">
        <v>14283</v>
      </c>
      <c r="C713" t="s">
        <v>14284</v>
      </c>
      <c r="D713">
        <v>2.1099812492803545</v>
      </c>
    </row>
    <row r="714" spans="1:4">
      <c r="A714" s="15" t="s">
        <v>10605</v>
      </c>
      <c r="B714" s="1" t="s">
        <v>10606</v>
      </c>
      <c r="C714" t="s">
        <v>10607</v>
      </c>
      <c r="D714">
        <v>2.1072902126715283</v>
      </c>
    </row>
    <row r="715" spans="1:4">
      <c r="A715" s="15" t="s">
        <v>5141</v>
      </c>
      <c r="B715" s="1" t="s">
        <v>5142</v>
      </c>
      <c r="C715" t="s">
        <v>5143</v>
      </c>
      <c r="D715">
        <v>2.1054720603763553</v>
      </c>
    </row>
    <row r="716" spans="1:4">
      <c r="A716" s="15" t="s">
        <v>5641</v>
      </c>
      <c r="B716" s="1" t="s">
        <v>5642</v>
      </c>
      <c r="C716" t="s">
        <v>5643</v>
      </c>
      <c r="D716">
        <v>2.1045279593197179</v>
      </c>
    </row>
    <row r="717" spans="1:4">
      <c r="A717" s="15" t="s">
        <v>12277</v>
      </c>
      <c r="B717" s="1" t="s">
        <v>12278</v>
      </c>
      <c r="C717" t="s">
        <v>12279</v>
      </c>
      <c r="D717">
        <v>2.1037850419997977</v>
      </c>
    </row>
    <row r="718" spans="1:4">
      <c r="A718" s="15" t="s">
        <v>20785</v>
      </c>
      <c r="B718" s="1" t="s">
        <v>20786</v>
      </c>
      <c r="C718" t="s">
        <v>20787</v>
      </c>
      <c r="D718">
        <v>2.1015554677702317</v>
      </c>
    </row>
    <row r="719" spans="1:4">
      <c r="A719" s="15" t="s">
        <v>3585</v>
      </c>
      <c r="B719" s="1" t="s">
        <v>3586</v>
      </c>
      <c r="C719" t="s">
        <v>3587</v>
      </c>
      <c r="D719">
        <v>2.1003924283074675</v>
      </c>
    </row>
    <row r="720" spans="1:4">
      <c r="A720" s="15" t="s">
        <v>1292</v>
      </c>
      <c r="B720" s="1" t="s">
        <v>1293</v>
      </c>
      <c r="C720" t="s">
        <v>1294</v>
      </c>
      <c r="D720">
        <v>2.0996330357251711</v>
      </c>
    </row>
    <row r="721" spans="1:4">
      <c r="A721" s="15" t="s">
        <v>11148</v>
      </c>
      <c r="B721" s="1" t="s">
        <v>11149</v>
      </c>
      <c r="C721" t="s">
        <v>11150</v>
      </c>
      <c r="D721">
        <v>2.0968273647988811</v>
      </c>
    </row>
    <row r="722" spans="1:4">
      <c r="A722" s="15" t="s">
        <v>15537</v>
      </c>
      <c r="B722" s="1" t="s">
        <v>15538</v>
      </c>
      <c r="C722" t="s">
        <v>15539</v>
      </c>
      <c r="D722">
        <v>2.0958731314386534</v>
      </c>
    </row>
    <row r="723" spans="1:4">
      <c r="A723" s="15" t="s">
        <v>7181</v>
      </c>
      <c r="B723" s="1" t="s">
        <v>7182</v>
      </c>
      <c r="C723" t="s">
        <v>7183</v>
      </c>
      <c r="D723">
        <v>2.0956420023491105</v>
      </c>
    </row>
    <row r="724" spans="1:4">
      <c r="A724" s="15" t="s">
        <v>20612</v>
      </c>
      <c r="B724" s="1" t="s">
        <v>20613</v>
      </c>
      <c r="C724" t="s">
        <v>20614</v>
      </c>
      <c r="D724">
        <v>2.0941578816983215</v>
      </c>
    </row>
    <row r="725" spans="1:4">
      <c r="A725" s="15" t="s">
        <v>23222</v>
      </c>
      <c r="B725" s="1" t="s">
        <v>23223</v>
      </c>
      <c r="C725" t="s">
        <v>23224</v>
      </c>
      <c r="D725">
        <v>2.0940479414472861</v>
      </c>
    </row>
    <row r="726" spans="1:4">
      <c r="A726" s="15" t="s">
        <v>7983</v>
      </c>
      <c r="B726" s="1" t="s">
        <v>7984</v>
      </c>
      <c r="C726" t="s">
        <v>7985</v>
      </c>
      <c r="D726">
        <v>2.0935088980206666</v>
      </c>
    </row>
    <row r="727" spans="1:4">
      <c r="A727" s="15" t="s">
        <v>16679</v>
      </c>
      <c r="B727" s="1" t="s">
        <v>16680</v>
      </c>
      <c r="C727" t="s">
        <v>16681</v>
      </c>
      <c r="D727">
        <v>2.0932094027512322</v>
      </c>
    </row>
    <row r="728" spans="1:4">
      <c r="A728" s="15" t="s">
        <v>2078</v>
      </c>
      <c r="B728" s="1" t="s">
        <v>2079</v>
      </c>
      <c r="C728" t="s">
        <v>2080</v>
      </c>
      <c r="D728">
        <v>2.0918606979046368</v>
      </c>
    </row>
    <row r="729" spans="1:4">
      <c r="A729" s="15" t="s">
        <v>14751</v>
      </c>
      <c r="B729" s="1" t="s">
        <v>14752</v>
      </c>
      <c r="C729" t="s">
        <v>14753</v>
      </c>
      <c r="D729">
        <v>2.0907090363622767</v>
      </c>
    </row>
    <row r="730" spans="1:4">
      <c r="A730" s="15" t="s">
        <v>20558</v>
      </c>
      <c r="B730" s="1" t="s">
        <v>20559</v>
      </c>
      <c r="C730" t="s">
        <v>20560</v>
      </c>
      <c r="D730">
        <v>2.0906835595284057</v>
      </c>
    </row>
    <row r="731" spans="1:4">
      <c r="A731" s="15" t="s">
        <v>3683</v>
      </c>
      <c r="B731" s="1" t="s">
        <v>3684</v>
      </c>
      <c r="C731" t="s">
        <v>3685</v>
      </c>
      <c r="D731">
        <v>2.0903079969417613</v>
      </c>
    </row>
    <row r="732" spans="1:4">
      <c r="A732" s="15" t="s">
        <v>9324</v>
      </c>
      <c r="B732" s="1" t="s">
        <v>9325</v>
      </c>
      <c r="C732" t="s">
        <v>9326</v>
      </c>
      <c r="D732">
        <v>2.0898943970406423</v>
      </c>
    </row>
    <row r="733" spans="1:4">
      <c r="A733" s="15" t="s">
        <v>11091</v>
      </c>
      <c r="B733" s="1" t="s">
        <v>11092</v>
      </c>
      <c r="C733" t="s">
        <v>11093</v>
      </c>
      <c r="D733">
        <v>2.0877980513688912</v>
      </c>
    </row>
    <row r="734" spans="1:4">
      <c r="A734" s="15" t="s">
        <v>21874</v>
      </c>
      <c r="B734" s="1" t="s">
        <v>21875</v>
      </c>
      <c r="C734" t="s">
        <v>21876</v>
      </c>
      <c r="D734">
        <v>2.0868607323918789</v>
      </c>
    </row>
    <row r="735" spans="1:4">
      <c r="A735" s="15" t="s">
        <v>19174</v>
      </c>
      <c r="B735" s="1" t="s">
        <v>19175</v>
      </c>
      <c r="C735" t="s">
        <v>19176</v>
      </c>
      <c r="D735">
        <v>2.0861302411134135</v>
      </c>
    </row>
    <row r="736" spans="1:4">
      <c r="A736" s="15" t="s">
        <v>23030</v>
      </c>
      <c r="B736" s="1" t="s">
        <v>23031</v>
      </c>
      <c r="C736" t="s">
        <v>23032</v>
      </c>
      <c r="D736">
        <v>2.0858191382928624</v>
      </c>
    </row>
    <row r="737" spans="1:4">
      <c r="A737" s="15" t="s">
        <v>17920</v>
      </c>
      <c r="B737" s="1" t="s">
        <v>17921</v>
      </c>
      <c r="C737" t="s">
        <v>17922</v>
      </c>
      <c r="D737">
        <v>2.0855806840165485</v>
      </c>
    </row>
    <row r="738" spans="1:4">
      <c r="A738" s="15" t="s">
        <v>5777</v>
      </c>
      <c r="B738" s="1" t="s">
        <v>5778</v>
      </c>
      <c r="C738" t="s">
        <v>5779</v>
      </c>
      <c r="D738">
        <v>2.0840479192214905</v>
      </c>
    </row>
    <row r="739" spans="1:4">
      <c r="A739" s="15" t="s">
        <v>15127</v>
      </c>
      <c r="B739" s="1" t="s">
        <v>15128</v>
      </c>
      <c r="C739" t="s">
        <v>15129</v>
      </c>
      <c r="D739">
        <v>2.0838955439378064</v>
      </c>
    </row>
    <row r="740" spans="1:4">
      <c r="A740" s="15" t="s">
        <v>115</v>
      </c>
      <c r="B740" s="1" t="s">
        <v>116</v>
      </c>
      <c r="C740" t="s">
        <v>117</v>
      </c>
      <c r="D740">
        <v>2.0838809669089411</v>
      </c>
    </row>
    <row r="741" spans="1:4">
      <c r="A741" s="15" t="s">
        <v>5147</v>
      </c>
      <c r="B741" s="1" t="s">
        <v>5148</v>
      </c>
      <c r="C741" t="s">
        <v>5149</v>
      </c>
      <c r="D741">
        <v>2.0821443852741015</v>
      </c>
    </row>
    <row r="742" spans="1:4">
      <c r="A742" s="15" t="s">
        <v>10355</v>
      </c>
      <c r="B742" s="1" t="s">
        <v>10356</v>
      </c>
      <c r="C742" t="s">
        <v>10357</v>
      </c>
      <c r="D742">
        <v>2.078984175332407</v>
      </c>
    </row>
    <row r="743" spans="1:4">
      <c r="A743" s="15" t="s">
        <v>16049</v>
      </c>
      <c r="B743" s="1" t="s">
        <v>16050</v>
      </c>
      <c r="C743" t="s">
        <v>16051</v>
      </c>
      <c r="D743">
        <v>2.0781275572259861</v>
      </c>
    </row>
    <row r="744" spans="1:4">
      <c r="A744" s="15" t="s">
        <v>17961</v>
      </c>
      <c r="B744" s="1" t="s">
        <v>17962</v>
      </c>
      <c r="C744" t="s">
        <v>17963</v>
      </c>
      <c r="D744">
        <v>2.0779050318597427</v>
      </c>
    </row>
    <row r="745" spans="1:4">
      <c r="A745" s="15" t="s">
        <v>14992</v>
      </c>
      <c r="B745" s="1" t="s">
        <v>14993</v>
      </c>
      <c r="C745" t="s">
        <v>14994</v>
      </c>
      <c r="D745">
        <v>2.0775149683512604</v>
      </c>
    </row>
    <row r="746" spans="1:4">
      <c r="A746" s="15" t="s">
        <v>4946</v>
      </c>
      <c r="B746" s="1" t="s">
        <v>4947</v>
      </c>
      <c r="C746" t="s">
        <v>4948</v>
      </c>
      <c r="D746">
        <v>2.076590064469451</v>
      </c>
    </row>
    <row r="747" spans="1:4">
      <c r="A747" s="15" t="s">
        <v>21279</v>
      </c>
      <c r="B747" s="1" t="s">
        <v>21280</v>
      </c>
      <c r="C747" t="s">
        <v>21281</v>
      </c>
      <c r="D747">
        <v>2.0752839296027976</v>
      </c>
    </row>
    <row r="748" spans="1:4">
      <c r="A748" s="15" t="s">
        <v>10661</v>
      </c>
      <c r="B748" s="1" t="s">
        <v>10662</v>
      </c>
      <c r="C748" t="s">
        <v>10663</v>
      </c>
      <c r="D748">
        <v>2.0720068977098856</v>
      </c>
    </row>
    <row r="749" spans="1:4">
      <c r="A749" s="15" t="s">
        <v>790</v>
      </c>
      <c r="B749" s="1" t="s">
        <v>791</v>
      </c>
      <c r="C749" t="s">
        <v>792</v>
      </c>
      <c r="D749">
        <v>2.0718552082292629</v>
      </c>
    </row>
    <row r="750" spans="1:4">
      <c r="A750" s="15" t="s">
        <v>11717</v>
      </c>
      <c r="B750" s="1" t="s">
        <v>11715</v>
      </c>
      <c r="C750" t="s">
        <v>11718</v>
      </c>
      <c r="D750">
        <v>2.0698685281049549</v>
      </c>
    </row>
    <row r="751" spans="1:4">
      <c r="A751" s="15" t="s">
        <v>3510</v>
      </c>
      <c r="B751" s="1" t="s">
        <v>3511</v>
      </c>
      <c r="C751" t="s">
        <v>3512</v>
      </c>
      <c r="D751">
        <v>2.0689205136594739</v>
      </c>
    </row>
    <row r="752" spans="1:4">
      <c r="A752" s="15" t="s">
        <v>6879</v>
      </c>
      <c r="B752" s="1" t="s">
        <v>6880</v>
      </c>
      <c r="C752" t="s">
        <v>6881</v>
      </c>
      <c r="D752">
        <v>2.0687258676170521</v>
      </c>
    </row>
    <row r="753" spans="1:4">
      <c r="A753" s="15" t="s">
        <v>6085</v>
      </c>
      <c r="B753" s="1" t="s">
        <v>6086</v>
      </c>
      <c r="C753" t="s">
        <v>6087</v>
      </c>
      <c r="D753">
        <v>2.0677043616082771</v>
      </c>
    </row>
    <row r="754" spans="1:4">
      <c r="A754" s="15" t="s">
        <v>8675</v>
      </c>
      <c r="B754" s="1" t="s">
        <v>8676</v>
      </c>
      <c r="C754" t="s">
        <v>8677</v>
      </c>
      <c r="D754">
        <v>2.0674133528076735</v>
      </c>
    </row>
    <row r="755" spans="1:4">
      <c r="A755" s="15" t="s">
        <v>11505</v>
      </c>
      <c r="B755" s="1" t="s">
        <v>11503</v>
      </c>
      <c r="C755" t="s">
        <v>11506</v>
      </c>
      <c r="D755">
        <v>2.0668196388723237</v>
      </c>
    </row>
    <row r="756" spans="1:4">
      <c r="A756" s="15" t="s">
        <v>13453</v>
      </c>
      <c r="B756" s="1" t="s">
        <v>13454</v>
      </c>
      <c r="C756" t="s">
        <v>13455</v>
      </c>
      <c r="D756">
        <v>2.0664897904093475</v>
      </c>
    </row>
    <row r="757" spans="1:4">
      <c r="A757" s="15" t="s">
        <v>9061</v>
      </c>
      <c r="B757" s="1" t="s">
        <v>9062</v>
      </c>
      <c r="C757" t="s">
        <v>9063</v>
      </c>
      <c r="D757">
        <v>2.0651168389624726</v>
      </c>
    </row>
    <row r="758" spans="1:4">
      <c r="A758" s="15" t="s">
        <v>13506</v>
      </c>
      <c r="B758" s="1" t="s">
        <v>13507</v>
      </c>
      <c r="C758" t="s">
        <v>13508</v>
      </c>
      <c r="D758">
        <v>2.059735089958219</v>
      </c>
    </row>
    <row r="759" spans="1:4">
      <c r="A759" s="15" t="s">
        <v>17074</v>
      </c>
      <c r="B759" s="1" t="s">
        <v>17075</v>
      </c>
      <c r="C759" t="s">
        <v>17076</v>
      </c>
      <c r="D759">
        <v>2.0589617256460122</v>
      </c>
    </row>
    <row r="760" spans="1:4">
      <c r="A760" s="15" t="s">
        <v>9923</v>
      </c>
      <c r="B760" s="1" t="s">
        <v>9924</v>
      </c>
      <c r="C760" t="s">
        <v>9925</v>
      </c>
      <c r="D760">
        <v>2.0578920563387446</v>
      </c>
    </row>
    <row r="761" spans="1:4">
      <c r="A761" s="15" t="s">
        <v>18699</v>
      </c>
      <c r="B761" s="1" t="s">
        <v>18700</v>
      </c>
      <c r="C761" t="s">
        <v>18701</v>
      </c>
      <c r="D761">
        <v>2.0533423835912488</v>
      </c>
    </row>
    <row r="762" spans="1:4">
      <c r="A762" s="15" t="s">
        <v>21237</v>
      </c>
      <c r="B762" s="1" t="s">
        <v>19630</v>
      </c>
      <c r="C762" t="s">
        <v>19631</v>
      </c>
      <c r="D762">
        <v>2.0487235066309131</v>
      </c>
    </row>
    <row r="763" spans="1:4">
      <c r="A763" s="42" t="s">
        <v>21722</v>
      </c>
      <c r="B763" s="43" t="s">
        <v>21723</v>
      </c>
      <c r="C763" s="18" t="s">
        <v>21724</v>
      </c>
      <c r="D763">
        <v>2.0468320883959006</v>
      </c>
    </row>
    <row r="764" spans="1:4">
      <c r="A764" s="15" t="s">
        <v>18734</v>
      </c>
      <c r="B764" s="1" t="s">
        <v>18735</v>
      </c>
      <c r="C764" t="s">
        <v>18736</v>
      </c>
      <c r="D764">
        <v>2.0467017202815221</v>
      </c>
    </row>
    <row r="765" spans="1:4">
      <c r="A765" s="15" t="s">
        <v>15795</v>
      </c>
      <c r="C765" t="s">
        <v>15796</v>
      </c>
      <c r="D765">
        <v>2.0436819257989622</v>
      </c>
    </row>
    <row r="766" spans="1:4">
      <c r="A766" s="15" t="s">
        <v>15753</v>
      </c>
      <c r="B766" s="1" t="s">
        <v>15754</v>
      </c>
      <c r="C766" t="s">
        <v>15755</v>
      </c>
      <c r="D766">
        <v>2.0432469305306311</v>
      </c>
    </row>
    <row r="767" spans="1:4">
      <c r="A767" s="15" t="s">
        <v>2441</v>
      </c>
      <c r="B767" s="1" t="s">
        <v>2442</v>
      </c>
      <c r="C767" t="s">
        <v>2443</v>
      </c>
      <c r="D767">
        <v>2.0427813527317911</v>
      </c>
    </row>
    <row r="768" spans="1:4">
      <c r="A768" s="15" t="s">
        <v>10248</v>
      </c>
      <c r="B768" s="1" t="s">
        <v>10249</v>
      </c>
      <c r="C768" t="s">
        <v>10250</v>
      </c>
      <c r="D768">
        <v>2.0421147792780534</v>
      </c>
    </row>
    <row r="769" spans="1:4">
      <c r="A769" s="15" t="s">
        <v>22186</v>
      </c>
      <c r="B769" s="1" t="s">
        <v>22187</v>
      </c>
      <c r="C769" t="s">
        <v>22188</v>
      </c>
      <c r="D769">
        <v>2.0417820519703112</v>
      </c>
    </row>
    <row r="770" spans="1:4">
      <c r="A770" s="15" t="s">
        <v>8478</v>
      </c>
      <c r="B770" s="1" t="s">
        <v>8479</v>
      </c>
      <c r="C770" t="s">
        <v>8480</v>
      </c>
      <c r="D770">
        <v>2.0410658284029743</v>
      </c>
    </row>
    <row r="771" spans="1:4">
      <c r="A771" s="15" t="s">
        <v>20715</v>
      </c>
      <c r="B771" s="1" t="s">
        <v>20716</v>
      </c>
      <c r="C771" t="s">
        <v>20717</v>
      </c>
      <c r="D771">
        <v>2.0410137364804966</v>
      </c>
    </row>
    <row r="772" spans="1:4">
      <c r="A772" s="15" t="s">
        <v>17923</v>
      </c>
      <c r="B772" s="1" t="s">
        <v>17924</v>
      </c>
      <c r="C772" t="s">
        <v>17925</v>
      </c>
      <c r="D772">
        <v>2.0394011892280268</v>
      </c>
    </row>
    <row r="773" spans="1:4">
      <c r="A773" s="15" t="s">
        <v>729</v>
      </c>
      <c r="B773" s="1" t="s">
        <v>730</v>
      </c>
      <c r="C773" t="s">
        <v>731</v>
      </c>
      <c r="D773">
        <v>2.0391511150016255</v>
      </c>
    </row>
    <row r="774" spans="1:4">
      <c r="A774" s="15" t="s">
        <v>14152</v>
      </c>
      <c r="B774" s="1" t="s">
        <v>14153</v>
      </c>
      <c r="C774" t="s">
        <v>14154</v>
      </c>
      <c r="D774">
        <v>2.0379987603654905</v>
      </c>
    </row>
    <row r="775" spans="1:4">
      <c r="A775" s="15" t="s">
        <v>12075</v>
      </c>
      <c r="B775" s="1" t="s">
        <v>12076</v>
      </c>
      <c r="C775" t="s">
        <v>12077</v>
      </c>
      <c r="D775">
        <v>2.0373668137180059</v>
      </c>
    </row>
    <row r="776" spans="1:4">
      <c r="A776" s="15" t="s">
        <v>8558</v>
      </c>
      <c r="B776" s="1" t="s">
        <v>8559</v>
      </c>
      <c r="C776" t="s">
        <v>8560</v>
      </c>
      <c r="D776">
        <v>2.0363352998575963</v>
      </c>
    </row>
    <row r="777" spans="1:4">
      <c r="A777" s="15" t="s">
        <v>15723</v>
      </c>
      <c r="B777" s="1" t="s">
        <v>15724</v>
      </c>
      <c r="C777" t="s">
        <v>15725</v>
      </c>
      <c r="D777">
        <v>2.0324714350396613</v>
      </c>
    </row>
    <row r="778" spans="1:4">
      <c r="A778" s="15" t="s">
        <v>10114</v>
      </c>
      <c r="B778" s="1" t="s">
        <v>10115</v>
      </c>
      <c r="C778" t="s">
        <v>10116</v>
      </c>
      <c r="D778">
        <v>2.0323751643963313</v>
      </c>
    </row>
    <row r="779" spans="1:4">
      <c r="A779" s="15" t="s">
        <v>20157</v>
      </c>
      <c r="B779" s="1" t="s">
        <v>20158</v>
      </c>
      <c r="C779" t="s">
        <v>20159</v>
      </c>
      <c r="D779">
        <v>2.0300042081413934</v>
      </c>
    </row>
    <row r="780" spans="1:4">
      <c r="A780" s="15" t="s">
        <v>23208</v>
      </c>
      <c r="B780" s="1" t="s">
        <v>23209</v>
      </c>
      <c r="C780" t="s">
        <v>23210</v>
      </c>
      <c r="D780">
        <v>2.02952170625043</v>
      </c>
    </row>
    <row r="781" spans="1:4">
      <c r="A781" s="15" t="s">
        <v>14497</v>
      </c>
      <c r="C781" t="s">
        <v>14498</v>
      </c>
      <c r="D781">
        <v>2.0285416846399391</v>
      </c>
    </row>
    <row r="782" spans="1:4">
      <c r="A782" s="15" t="s">
        <v>18595</v>
      </c>
      <c r="B782" s="1" t="s">
        <v>18596</v>
      </c>
      <c r="C782" t="s">
        <v>18597</v>
      </c>
      <c r="D782">
        <v>2.0273405149515664</v>
      </c>
    </row>
    <row r="783" spans="1:4">
      <c r="A783" s="15" t="s">
        <v>13740</v>
      </c>
      <c r="B783" s="1" t="s">
        <v>13741</v>
      </c>
      <c r="C783" t="s">
        <v>13742</v>
      </c>
      <c r="D783">
        <v>2.0254274605894667</v>
      </c>
    </row>
    <row r="784" spans="1:4">
      <c r="A784" s="15" t="s">
        <v>13719</v>
      </c>
      <c r="B784" s="1" t="s">
        <v>13720</v>
      </c>
      <c r="C784" t="s">
        <v>13721</v>
      </c>
      <c r="D784">
        <v>2.0254229274427664</v>
      </c>
    </row>
    <row r="785" spans="1:4">
      <c r="A785" s="15" t="s">
        <v>5744</v>
      </c>
      <c r="B785" s="1" t="s">
        <v>5745</v>
      </c>
      <c r="C785" t="s">
        <v>5746</v>
      </c>
      <c r="D785">
        <v>2.0250044710721635</v>
      </c>
    </row>
    <row r="786" spans="1:4">
      <c r="A786" s="15" t="s">
        <v>15177</v>
      </c>
      <c r="B786" s="1" t="s">
        <v>15178</v>
      </c>
      <c r="C786" t="s">
        <v>15179</v>
      </c>
      <c r="D786">
        <v>2.0246124274876798</v>
      </c>
    </row>
    <row r="787" spans="1:4">
      <c r="A787" s="15" t="s">
        <v>13185</v>
      </c>
      <c r="B787" s="1" t="s">
        <v>13186</v>
      </c>
      <c r="C787" t="s">
        <v>13187</v>
      </c>
      <c r="D787">
        <v>2.0242591252239106</v>
      </c>
    </row>
    <row r="788" spans="1:4">
      <c r="A788" s="15" t="s">
        <v>20768</v>
      </c>
      <c r="B788" s="1" t="s">
        <v>20769</v>
      </c>
      <c r="C788" t="s">
        <v>20770</v>
      </c>
      <c r="D788">
        <v>2.0191195101803641</v>
      </c>
    </row>
    <row r="789" spans="1:4">
      <c r="A789" s="15" t="s">
        <v>18553</v>
      </c>
      <c r="B789" s="1" t="s">
        <v>18554</v>
      </c>
      <c r="C789" t="s">
        <v>18555</v>
      </c>
      <c r="D789">
        <v>2.0183693494865849</v>
      </c>
    </row>
    <row r="790" spans="1:4">
      <c r="A790" s="15" t="s">
        <v>2266</v>
      </c>
      <c r="B790" s="1" t="s">
        <v>2267</v>
      </c>
      <c r="C790" t="s">
        <v>2268</v>
      </c>
      <c r="D790">
        <v>2.0181541941799952</v>
      </c>
    </row>
    <row r="791" spans="1:4">
      <c r="A791" s="15" t="s">
        <v>5572</v>
      </c>
      <c r="B791" s="1" t="s">
        <v>5573</v>
      </c>
      <c r="C791" t="s">
        <v>5574</v>
      </c>
      <c r="D791">
        <v>2.0166498119139717</v>
      </c>
    </row>
    <row r="792" spans="1:4">
      <c r="A792" s="15" t="s">
        <v>4400</v>
      </c>
      <c r="B792" s="1" t="s">
        <v>4401</v>
      </c>
      <c r="C792" t="s">
        <v>4402</v>
      </c>
      <c r="D792">
        <v>2.0164347042716382</v>
      </c>
    </row>
    <row r="793" spans="1:4">
      <c r="A793" s="15" t="s">
        <v>11015</v>
      </c>
      <c r="B793" s="1" t="s">
        <v>11016</v>
      </c>
      <c r="C793" t="s">
        <v>11017</v>
      </c>
      <c r="D793">
        <v>2.0161142683682471</v>
      </c>
    </row>
    <row r="794" spans="1:4">
      <c r="A794" s="15" t="s">
        <v>5036</v>
      </c>
      <c r="B794" s="1" t="s">
        <v>5037</v>
      </c>
      <c r="C794" t="s">
        <v>5038</v>
      </c>
      <c r="D794">
        <v>2.0142759841983384</v>
      </c>
    </row>
    <row r="795" spans="1:4">
      <c r="A795" s="15" t="s">
        <v>21216</v>
      </c>
      <c r="B795" s="1" t="s">
        <v>21217</v>
      </c>
      <c r="C795" t="s">
        <v>21218</v>
      </c>
      <c r="D795">
        <v>2.0136948004552488</v>
      </c>
    </row>
    <row r="796" spans="1:4">
      <c r="A796" s="15" t="s">
        <v>17318</v>
      </c>
      <c r="B796" s="1" t="s">
        <v>17319</v>
      </c>
      <c r="C796" t="s">
        <v>17320</v>
      </c>
      <c r="D796">
        <v>2.0131610564272799</v>
      </c>
    </row>
    <row r="797" spans="1:4">
      <c r="A797" s="15" t="s">
        <v>18120</v>
      </c>
      <c r="B797" s="1" t="s">
        <v>18121</v>
      </c>
      <c r="C797" t="s">
        <v>18122</v>
      </c>
      <c r="D797">
        <v>2.0128479837638791</v>
      </c>
    </row>
    <row r="798" spans="1:4">
      <c r="A798" s="15" t="s">
        <v>4350</v>
      </c>
      <c r="B798" s="1" t="s">
        <v>4351</v>
      </c>
      <c r="C798" t="s">
        <v>4352</v>
      </c>
      <c r="D798">
        <v>2.0116078519428524</v>
      </c>
    </row>
    <row r="799" spans="1:4">
      <c r="A799" s="15" t="s">
        <v>8117</v>
      </c>
      <c r="B799" s="1" t="s">
        <v>8118</v>
      </c>
      <c r="C799" t="s">
        <v>8119</v>
      </c>
      <c r="D799">
        <v>2.0053600040341744</v>
      </c>
    </row>
    <row r="800" spans="1:4">
      <c r="A800" s="15" t="s">
        <v>4784</v>
      </c>
      <c r="B800" s="1" t="s">
        <v>4785</v>
      </c>
      <c r="C800" t="s">
        <v>4786</v>
      </c>
      <c r="D800">
        <v>1.9992760213020782</v>
      </c>
    </row>
    <row r="801" spans="1:4">
      <c r="A801" s="15" t="s">
        <v>11059</v>
      </c>
      <c r="B801" s="1" t="s">
        <v>11060</v>
      </c>
      <c r="C801" t="s">
        <v>11061</v>
      </c>
      <c r="D801">
        <v>1.9980109214822219</v>
      </c>
    </row>
    <row r="802" spans="1:4">
      <c r="A802" s="15" t="s">
        <v>5103</v>
      </c>
      <c r="B802" s="1" t="s">
        <v>5104</v>
      </c>
      <c r="C802" t="s">
        <v>5105</v>
      </c>
      <c r="D802">
        <v>1.9968017584370881</v>
      </c>
    </row>
    <row r="803" spans="1:4">
      <c r="A803" s="15" t="s">
        <v>4397</v>
      </c>
      <c r="B803" s="1" t="s">
        <v>4398</v>
      </c>
      <c r="C803" t="s">
        <v>4399</v>
      </c>
      <c r="D803">
        <v>1.9967650432864503</v>
      </c>
    </row>
    <row r="804" spans="1:4">
      <c r="A804" s="15" t="s">
        <v>15305</v>
      </c>
      <c r="B804" s="1" t="s">
        <v>15306</v>
      </c>
      <c r="C804" t="s">
        <v>15307</v>
      </c>
      <c r="D804">
        <v>1.9965689240789146</v>
      </c>
    </row>
    <row r="805" spans="1:4">
      <c r="A805" s="15" t="s">
        <v>894</v>
      </c>
      <c r="B805" s="1" t="s">
        <v>895</v>
      </c>
      <c r="C805" t="s">
        <v>896</v>
      </c>
      <c r="D805">
        <v>1.9957675881169701</v>
      </c>
    </row>
    <row r="806" spans="1:4">
      <c r="A806" s="15" t="s">
        <v>10192</v>
      </c>
      <c r="B806" s="1" t="s">
        <v>10193</v>
      </c>
      <c r="C806" t="s">
        <v>10194</v>
      </c>
      <c r="D806">
        <v>1.9947609537012778</v>
      </c>
    </row>
    <row r="807" spans="1:4">
      <c r="A807" s="15" t="s">
        <v>3036</v>
      </c>
      <c r="B807" s="1" t="s">
        <v>3037</v>
      </c>
      <c r="C807" t="s">
        <v>3038</v>
      </c>
      <c r="D807">
        <v>1.9920437322154958</v>
      </c>
    </row>
    <row r="808" spans="1:4">
      <c r="A808" s="15" t="s">
        <v>16423</v>
      </c>
      <c r="B808" s="1" t="s">
        <v>16424</v>
      </c>
      <c r="C808" t="s">
        <v>16425</v>
      </c>
      <c r="D808">
        <v>1.9914390446298063</v>
      </c>
    </row>
    <row r="809" spans="1:4">
      <c r="A809" s="15" t="s">
        <v>638</v>
      </c>
      <c r="B809" s="1" t="s">
        <v>639</v>
      </c>
      <c r="C809" t="s">
        <v>640</v>
      </c>
      <c r="D809">
        <v>1.9909947036874469</v>
      </c>
    </row>
    <row r="810" spans="1:4">
      <c r="A810" s="15" t="s">
        <v>12430</v>
      </c>
      <c r="B810" s="1" t="s">
        <v>12431</v>
      </c>
      <c r="C810" t="s">
        <v>12432</v>
      </c>
      <c r="D810">
        <v>1.9902718613135233</v>
      </c>
    </row>
    <row r="811" spans="1:4">
      <c r="A811" s="15" t="s">
        <v>17413</v>
      </c>
      <c r="B811" s="1" t="s">
        <v>17414</v>
      </c>
      <c r="C811" t="s">
        <v>17415</v>
      </c>
      <c r="D811">
        <v>1.9897324218072794</v>
      </c>
    </row>
    <row r="812" spans="1:4">
      <c r="A812" s="15" t="s">
        <v>14383</v>
      </c>
      <c r="B812" s="1" t="s">
        <v>14384</v>
      </c>
      <c r="C812" t="s">
        <v>14385</v>
      </c>
      <c r="D812">
        <v>1.9888346516615745</v>
      </c>
    </row>
    <row r="813" spans="1:4">
      <c r="A813" s="15" t="s">
        <v>5461</v>
      </c>
      <c r="B813" s="1" t="s">
        <v>5462</v>
      </c>
      <c r="C813" t="s">
        <v>5463</v>
      </c>
      <c r="D813">
        <v>1.9879166969244653</v>
      </c>
    </row>
    <row r="814" spans="1:4">
      <c r="A814" s="15" t="s">
        <v>6497</v>
      </c>
      <c r="B814" s="1" t="s">
        <v>6498</v>
      </c>
      <c r="C814" t="s">
        <v>6499</v>
      </c>
      <c r="D814">
        <v>1.9875924204615136</v>
      </c>
    </row>
    <row r="815" spans="1:4">
      <c r="A815" s="15" t="s">
        <v>8762</v>
      </c>
      <c r="B815" s="1" t="s">
        <v>8763</v>
      </c>
      <c r="C815" t="s">
        <v>8764</v>
      </c>
      <c r="D815">
        <v>1.9866571441980918</v>
      </c>
    </row>
    <row r="816" spans="1:4">
      <c r="A816" s="15" t="s">
        <v>3432</v>
      </c>
      <c r="B816" s="1" t="s">
        <v>3433</v>
      </c>
      <c r="C816" t="s">
        <v>3434</v>
      </c>
      <c r="D816">
        <v>1.986370438782614</v>
      </c>
    </row>
    <row r="817" spans="1:4">
      <c r="A817" s="15" t="s">
        <v>6443</v>
      </c>
      <c r="B817" s="1" t="s">
        <v>6444</v>
      </c>
      <c r="C817" t="s">
        <v>6445</v>
      </c>
      <c r="D817">
        <v>1.984243715434306</v>
      </c>
    </row>
    <row r="818" spans="1:4">
      <c r="A818" s="15" t="s">
        <v>17621</v>
      </c>
      <c r="B818" s="1" t="s">
        <v>17622</v>
      </c>
      <c r="C818" t="s">
        <v>17623</v>
      </c>
      <c r="D818">
        <v>1.9835560992574772</v>
      </c>
    </row>
    <row r="819" spans="1:4">
      <c r="A819" s="15" t="s">
        <v>10581</v>
      </c>
      <c r="B819" s="1" t="s">
        <v>10582</v>
      </c>
      <c r="C819" t="s">
        <v>10583</v>
      </c>
      <c r="D819">
        <v>1.983513738126679</v>
      </c>
    </row>
    <row r="820" spans="1:4">
      <c r="A820" s="15" t="s">
        <v>18657</v>
      </c>
      <c r="B820" s="1" t="s">
        <v>18658</v>
      </c>
      <c r="C820" t="s">
        <v>18659</v>
      </c>
      <c r="D820">
        <v>1.9834402617531057</v>
      </c>
    </row>
    <row r="821" spans="1:4">
      <c r="A821" s="15" t="s">
        <v>23339</v>
      </c>
      <c r="B821" s="1" t="s">
        <v>23340</v>
      </c>
      <c r="C821" t="s">
        <v>23341</v>
      </c>
      <c r="D821">
        <v>1.9832292535911129</v>
      </c>
    </row>
    <row r="822" spans="1:4">
      <c r="A822" s="15" t="s">
        <v>17618</v>
      </c>
      <c r="B822" s="1" t="s">
        <v>17619</v>
      </c>
      <c r="C822" t="s">
        <v>17620</v>
      </c>
      <c r="D822">
        <v>1.9830299040423538</v>
      </c>
    </row>
    <row r="823" spans="1:4">
      <c r="A823" s="15" t="s">
        <v>7688</v>
      </c>
      <c r="B823" s="1" t="s">
        <v>7689</v>
      </c>
      <c r="C823" t="s">
        <v>7690</v>
      </c>
      <c r="D823">
        <v>1.9822798868289604</v>
      </c>
    </row>
    <row r="824" spans="1:4">
      <c r="A824" s="15" t="s">
        <v>11761</v>
      </c>
      <c r="B824" s="1" t="s">
        <v>11762</v>
      </c>
      <c r="C824" t="s">
        <v>11763</v>
      </c>
      <c r="D824">
        <v>1.9816524849654471</v>
      </c>
    </row>
    <row r="825" spans="1:4">
      <c r="A825" s="15" t="s">
        <v>20018</v>
      </c>
      <c r="B825" s="1" t="s">
        <v>20019</v>
      </c>
      <c r="C825" t="s">
        <v>20020</v>
      </c>
      <c r="D825">
        <v>1.9814581929334745</v>
      </c>
    </row>
    <row r="826" spans="1:4">
      <c r="A826" s="15" t="s">
        <v>9485</v>
      </c>
      <c r="B826" s="1" t="s">
        <v>9486</v>
      </c>
      <c r="C826" t="s">
        <v>9487</v>
      </c>
      <c r="D826">
        <v>1.9805256526534354</v>
      </c>
    </row>
    <row r="827" spans="1:4">
      <c r="A827" s="15" t="s">
        <v>1881</v>
      </c>
      <c r="B827" s="1" t="s">
        <v>1882</v>
      </c>
      <c r="C827" t="s">
        <v>1883</v>
      </c>
      <c r="D827">
        <v>1.9783963095766748</v>
      </c>
    </row>
    <row r="828" spans="1:4">
      <c r="A828" s="15" t="s">
        <v>12852</v>
      </c>
      <c r="B828" s="1" t="s">
        <v>12853</v>
      </c>
      <c r="C828" t="s">
        <v>12854</v>
      </c>
      <c r="D828">
        <v>1.9771889956271733</v>
      </c>
    </row>
    <row r="829" spans="1:4">
      <c r="A829" s="15" t="s">
        <v>11242</v>
      </c>
      <c r="B829" s="1" t="s">
        <v>11243</v>
      </c>
      <c r="C829" t="s">
        <v>11244</v>
      </c>
      <c r="D829">
        <v>1.9763107965016335</v>
      </c>
    </row>
    <row r="830" spans="1:4">
      <c r="A830" s="15" t="s">
        <v>1366</v>
      </c>
      <c r="B830" s="1" t="s">
        <v>1367</v>
      </c>
      <c r="C830" t="s">
        <v>1368</v>
      </c>
      <c r="D830">
        <v>1.9734418539916434</v>
      </c>
    </row>
    <row r="831" spans="1:4">
      <c r="A831" s="15" t="s">
        <v>1756</v>
      </c>
      <c r="B831" s="1" t="s">
        <v>1757</v>
      </c>
      <c r="C831" t="s">
        <v>1758</v>
      </c>
      <c r="D831">
        <v>1.9711601630457494</v>
      </c>
    </row>
    <row r="832" spans="1:4">
      <c r="A832" s="15" t="s">
        <v>2868</v>
      </c>
      <c r="B832" s="1" t="s">
        <v>2869</v>
      </c>
      <c r="C832" t="s">
        <v>2870</v>
      </c>
      <c r="D832">
        <v>1.9703469144046883</v>
      </c>
    </row>
    <row r="833" spans="1:4">
      <c r="A833" s="15" t="s">
        <v>21383</v>
      </c>
      <c r="B833" s="1" t="s">
        <v>21384</v>
      </c>
      <c r="C833" t="s">
        <v>21385</v>
      </c>
      <c r="D833">
        <v>1.9694898480294865</v>
      </c>
    </row>
    <row r="834" spans="1:4">
      <c r="A834" s="15" t="s">
        <v>18571</v>
      </c>
      <c r="B834" s="1" t="s">
        <v>18572</v>
      </c>
      <c r="C834" t="s">
        <v>18573</v>
      </c>
      <c r="D834">
        <v>1.9693370395589209</v>
      </c>
    </row>
    <row r="835" spans="1:4">
      <c r="A835" s="15" t="s">
        <v>6503</v>
      </c>
      <c r="B835" s="1" t="s">
        <v>6504</v>
      </c>
      <c r="C835" t="s">
        <v>6505</v>
      </c>
      <c r="D835">
        <v>1.9682581871366738</v>
      </c>
    </row>
    <row r="836" spans="1:4">
      <c r="A836" s="15" t="s">
        <v>21484</v>
      </c>
      <c r="B836" s="1" t="s">
        <v>21485</v>
      </c>
      <c r="C836" t="s">
        <v>21486</v>
      </c>
      <c r="D836">
        <v>1.9678944134994731</v>
      </c>
    </row>
    <row r="837" spans="1:4">
      <c r="A837" s="15" t="s">
        <v>4394</v>
      </c>
      <c r="B837" s="1" t="s">
        <v>4395</v>
      </c>
      <c r="C837" t="s">
        <v>4396</v>
      </c>
      <c r="D837">
        <v>1.9667919183730664</v>
      </c>
    </row>
    <row r="838" spans="1:4">
      <c r="A838" s="15" t="s">
        <v>14196</v>
      </c>
      <c r="B838" s="1" t="s">
        <v>14197</v>
      </c>
      <c r="C838" t="s">
        <v>14198</v>
      </c>
      <c r="D838">
        <v>1.9662145334338315</v>
      </c>
    </row>
    <row r="839" spans="1:4">
      <c r="A839" s="15" t="s">
        <v>1875</v>
      </c>
      <c r="B839" s="1" t="s">
        <v>1876</v>
      </c>
      <c r="C839" t="s">
        <v>1877</v>
      </c>
      <c r="D839">
        <v>1.9658441438954826</v>
      </c>
    </row>
    <row r="840" spans="1:4">
      <c r="A840" s="15" t="s">
        <v>16429</v>
      </c>
      <c r="C840" t="s">
        <v>16430</v>
      </c>
      <c r="D840">
        <v>1.9649060091307842</v>
      </c>
    </row>
    <row r="841" spans="1:4">
      <c r="A841" s="15" t="s">
        <v>22146</v>
      </c>
      <c r="B841" s="1" t="s">
        <v>22147</v>
      </c>
      <c r="C841" t="s">
        <v>22148</v>
      </c>
      <c r="D841">
        <v>1.9640761196546679</v>
      </c>
    </row>
    <row r="842" spans="1:4">
      <c r="A842" s="15" t="s">
        <v>22551</v>
      </c>
      <c r="C842" t="s">
        <v>22552</v>
      </c>
      <c r="D842">
        <v>1.9639221954575707</v>
      </c>
    </row>
    <row r="843" spans="1:4">
      <c r="A843" s="15" t="s">
        <v>7163</v>
      </c>
      <c r="B843" s="1" t="s">
        <v>7164</v>
      </c>
      <c r="C843" t="s">
        <v>7165</v>
      </c>
      <c r="D843">
        <v>1.9618958741391777</v>
      </c>
    </row>
    <row r="844" spans="1:4">
      <c r="A844" s="15" t="s">
        <v>21458</v>
      </c>
      <c r="B844" s="1" t="s">
        <v>21459</v>
      </c>
      <c r="C844" t="s">
        <v>21460</v>
      </c>
      <c r="D844">
        <v>1.9572704041655613</v>
      </c>
    </row>
    <row r="845" spans="1:4">
      <c r="A845" s="15" t="s">
        <v>781</v>
      </c>
      <c r="B845" s="1" t="s">
        <v>782</v>
      </c>
      <c r="C845" t="s">
        <v>783</v>
      </c>
      <c r="D845">
        <v>1.9553160630569146</v>
      </c>
    </row>
    <row r="846" spans="1:4">
      <c r="A846" s="15" t="s">
        <v>6672</v>
      </c>
      <c r="B846" s="1" t="s">
        <v>6673</v>
      </c>
      <c r="C846" t="s">
        <v>6674</v>
      </c>
      <c r="D846">
        <v>1.9539397674507477</v>
      </c>
    </row>
    <row r="847" spans="1:4">
      <c r="A847" s="15" t="s">
        <v>3258</v>
      </c>
      <c r="B847" s="1" t="s">
        <v>3259</v>
      </c>
      <c r="C847" t="s">
        <v>3260</v>
      </c>
      <c r="D847">
        <v>1.9533809611278694</v>
      </c>
    </row>
    <row r="848" spans="1:4">
      <c r="A848" s="15" t="s">
        <v>4506</v>
      </c>
      <c r="B848" s="1" t="s">
        <v>4507</v>
      </c>
      <c r="C848" t="s">
        <v>4508</v>
      </c>
      <c r="D848">
        <v>1.9527127099480419</v>
      </c>
    </row>
    <row r="849" spans="1:4">
      <c r="A849" s="15" t="s">
        <v>23494</v>
      </c>
      <c r="B849" s="1" t="s">
        <v>23495</v>
      </c>
      <c r="C849" t="s">
        <v>23496</v>
      </c>
      <c r="D849">
        <v>1.9519424891776587</v>
      </c>
    </row>
    <row r="850" spans="1:4">
      <c r="A850" s="15" t="s">
        <v>10900</v>
      </c>
      <c r="B850" s="1" t="s">
        <v>10901</v>
      </c>
      <c r="C850" t="s">
        <v>10902</v>
      </c>
      <c r="D850">
        <v>1.95084272773582</v>
      </c>
    </row>
    <row r="851" spans="1:4">
      <c r="A851" s="15" t="s">
        <v>15340</v>
      </c>
      <c r="B851" s="1" t="s">
        <v>15341</v>
      </c>
      <c r="C851" t="s">
        <v>15342</v>
      </c>
      <c r="D851">
        <v>1.9492437259442754</v>
      </c>
    </row>
    <row r="852" spans="1:4">
      <c r="A852" s="15" t="s">
        <v>305</v>
      </c>
      <c r="B852" s="1" t="s">
        <v>306</v>
      </c>
      <c r="C852" t="s">
        <v>307</v>
      </c>
      <c r="D852">
        <v>1.9492200997994973</v>
      </c>
    </row>
    <row r="853" spans="1:4">
      <c r="A853" s="15" t="s">
        <v>14299</v>
      </c>
      <c r="B853" s="1" t="s">
        <v>14300</v>
      </c>
      <c r="C853" t="s">
        <v>14301</v>
      </c>
      <c r="D853">
        <v>1.9487491953289779</v>
      </c>
    </row>
    <row r="854" spans="1:4">
      <c r="A854" s="15" t="s">
        <v>6237</v>
      </c>
      <c r="B854" s="1" t="s">
        <v>6238</v>
      </c>
      <c r="C854" t="s">
        <v>6239</v>
      </c>
      <c r="D854">
        <v>1.9482832685913332</v>
      </c>
    </row>
    <row r="855" spans="1:4">
      <c r="A855" s="15" t="s">
        <v>14921</v>
      </c>
      <c r="B855" s="1" t="s">
        <v>14922</v>
      </c>
      <c r="C855" t="s">
        <v>14923</v>
      </c>
      <c r="D855">
        <v>1.9476289782017253</v>
      </c>
    </row>
    <row r="856" spans="1:4">
      <c r="A856" s="15" t="s">
        <v>4602</v>
      </c>
      <c r="B856" s="1" t="s">
        <v>4603</v>
      </c>
      <c r="C856" t="s">
        <v>4604</v>
      </c>
      <c r="D856">
        <v>1.9473090034282585</v>
      </c>
    </row>
    <row r="857" spans="1:4">
      <c r="A857" s="15" t="s">
        <v>3151</v>
      </c>
      <c r="B857" s="1" t="s">
        <v>3152</v>
      </c>
      <c r="C857" t="s">
        <v>3153</v>
      </c>
      <c r="D857">
        <v>1.9455607195721358</v>
      </c>
    </row>
    <row r="858" spans="1:4">
      <c r="A858" s="15" t="s">
        <v>19387</v>
      </c>
      <c r="B858" s="1" t="s">
        <v>19388</v>
      </c>
      <c r="C858" t="s">
        <v>19389</v>
      </c>
      <c r="D858">
        <v>1.9448407771338849</v>
      </c>
    </row>
    <row r="859" spans="1:4">
      <c r="A859" s="15" t="s">
        <v>14155</v>
      </c>
      <c r="B859" s="1" t="s">
        <v>14156</v>
      </c>
      <c r="C859" t="s">
        <v>14157</v>
      </c>
      <c r="D859">
        <v>1.9448234316304285</v>
      </c>
    </row>
    <row r="860" spans="1:4">
      <c r="A860" s="15" t="s">
        <v>8224</v>
      </c>
      <c r="B860" s="1" t="s">
        <v>8225</v>
      </c>
      <c r="C860" t="s">
        <v>8226</v>
      </c>
      <c r="D860">
        <v>1.9444639404265172</v>
      </c>
    </row>
    <row r="861" spans="1:4">
      <c r="A861" s="15" t="s">
        <v>4916</v>
      </c>
      <c r="B861" s="1" t="s">
        <v>4917</v>
      </c>
      <c r="C861" t="s">
        <v>4918</v>
      </c>
      <c r="D861">
        <v>1.9425577617354914</v>
      </c>
    </row>
    <row r="862" spans="1:4">
      <c r="A862" s="15" t="s">
        <v>17452</v>
      </c>
      <c r="B862" s="1" t="s">
        <v>17453</v>
      </c>
      <c r="C862" t="s">
        <v>17454</v>
      </c>
      <c r="D862">
        <v>1.9422857703431005</v>
      </c>
    </row>
    <row r="863" spans="1:4">
      <c r="A863" s="15" t="s">
        <v>3006</v>
      </c>
      <c r="B863" s="1" t="s">
        <v>3007</v>
      </c>
      <c r="C863" t="s">
        <v>3008</v>
      </c>
      <c r="D863">
        <v>1.9416598603533093</v>
      </c>
    </row>
    <row r="864" spans="1:4">
      <c r="A864" s="15" t="s">
        <v>23366</v>
      </c>
      <c r="B864" s="1" t="s">
        <v>23367</v>
      </c>
      <c r="C864" t="s">
        <v>23368</v>
      </c>
      <c r="D864">
        <v>1.9370823279387783</v>
      </c>
    </row>
    <row r="865" spans="1:4">
      <c r="A865" s="15" t="s">
        <v>20095</v>
      </c>
      <c r="B865" s="1" t="s">
        <v>20096</v>
      </c>
      <c r="C865" t="s">
        <v>20097</v>
      </c>
      <c r="D865">
        <v>1.9352198543275081</v>
      </c>
    </row>
    <row r="866" spans="1:4">
      <c r="A866" s="15" t="s">
        <v>22267</v>
      </c>
      <c r="B866" s="1" t="s">
        <v>22268</v>
      </c>
      <c r="C866" t="s">
        <v>22269</v>
      </c>
      <c r="D866">
        <v>1.93434861538419</v>
      </c>
    </row>
    <row r="867" spans="1:4">
      <c r="A867" s="15" t="s">
        <v>269</v>
      </c>
      <c r="B867" s="1" t="s">
        <v>270</v>
      </c>
      <c r="C867" t="s">
        <v>271</v>
      </c>
      <c r="D867">
        <v>1.9304159780900831</v>
      </c>
    </row>
    <row r="868" spans="1:4">
      <c r="A868" s="15" t="s">
        <v>10812</v>
      </c>
      <c r="B868" s="1" t="s">
        <v>10813</v>
      </c>
      <c r="C868" t="s">
        <v>10814</v>
      </c>
      <c r="D868">
        <v>1.9295341981375635</v>
      </c>
    </row>
    <row r="869" spans="1:4">
      <c r="A869" s="15" t="s">
        <v>3700</v>
      </c>
      <c r="B869" s="1" t="s">
        <v>3701</v>
      </c>
      <c r="C869" t="s">
        <v>3702</v>
      </c>
      <c r="D869">
        <v>1.9292500521108296</v>
      </c>
    </row>
    <row r="870" spans="1:4">
      <c r="A870" s="15" t="s">
        <v>220</v>
      </c>
      <c r="B870" s="1" t="s">
        <v>218</v>
      </c>
      <c r="C870" t="s">
        <v>221</v>
      </c>
      <c r="D870">
        <v>1.9278168664718103</v>
      </c>
    </row>
    <row r="871" spans="1:4">
      <c r="A871" s="15" t="s">
        <v>19474</v>
      </c>
      <c r="B871" s="1" t="s">
        <v>19475</v>
      </c>
      <c r="C871" t="s">
        <v>19476</v>
      </c>
      <c r="D871">
        <v>1.9275051752140944</v>
      </c>
    </row>
    <row r="872" spans="1:4">
      <c r="A872" s="15" t="s">
        <v>19647</v>
      </c>
      <c r="B872" s="1" t="s">
        <v>19648</v>
      </c>
      <c r="C872" t="s">
        <v>19649</v>
      </c>
      <c r="D872">
        <v>1.9271099819612816</v>
      </c>
    </row>
    <row r="873" spans="1:4">
      <c r="A873" s="15" t="s">
        <v>9796</v>
      </c>
      <c r="B873" s="1" t="s">
        <v>9797</v>
      </c>
      <c r="C873" t="s">
        <v>9798</v>
      </c>
      <c r="D873">
        <v>1.9266766496390682</v>
      </c>
    </row>
    <row r="874" spans="1:4">
      <c r="A874" s="15" t="s">
        <v>15088</v>
      </c>
      <c r="B874" s="1" t="s">
        <v>15089</v>
      </c>
      <c r="C874" t="s">
        <v>15090</v>
      </c>
      <c r="D874">
        <v>1.9255336985765452</v>
      </c>
    </row>
    <row r="875" spans="1:4">
      <c r="A875" s="15" t="s">
        <v>22807</v>
      </c>
      <c r="B875" s="1" t="s">
        <v>22808</v>
      </c>
      <c r="C875" t="s">
        <v>22809</v>
      </c>
      <c r="D875">
        <v>1.9254838385296402</v>
      </c>
    </row>
    <row r="876" spans="1:4">
      <c r="A876" s="15" t="s">
        <v>4937</v>
      </c>
      <c r="B876" s="1" t="s">
        <v>4938</v>
      </c>
      <c r="C876" t="s">
        <v>4939</v>
      </c>
      <c r="D876">
        <v>1.9244360386987001</v>
      </c>
    </row>
    <row r="877" spans="1:4">
      <c r="A877" s="15" t="s">
        <v>22332</v>
      </c>
      <c r="B877" s="1" t="s">
        <v>22333</v>
      </c>
      <c r="C877" t="s">
        <v>22334</v>
      </c>
      <c r="D877">
        <v>1.9241673699453765</v>
      </c>
    </row>
    <row r="878" spans="1:4">
      <c r="A878" s="15" t="s">
        <v>6976</v>
      </c>
      <c r="B878" s="1" t="s">
        <v>6977</v>
      </c>
      <c r="C878" t="s">
        <v>6978</v>
      </c>
      <c r="D878">
        <v>1.9209317476250942</v>
      </c>
    </row>
    <row r="879" spans="1:4">
      <c r="A879" s="15" t="s">
        <v>11434</v>
      </c>
      <c r="B879" s="1" t="s">
        <v>11435</v>
      </c>
      <c r="C879" t="s">
        <v>11436</v>
      </c>
      <c r="D879">
        <v>1.9200837361878453</v>
      </c>
    </row>
    <row r="880" spans="1:4">
      <c r="A880" s="15" t="s">
        <v>12000</v>
      </c>
      <c r="B880" s="1" t="s">
        <v>12001</v>
      </c>
      <c r="C880" t="s">
        <v>12002</v>
      </c>
      <c r="D880">
        <v>1.9183081924229028</v>
      </c>
    </row>
    <row r="881" spans="1:4">
      <c r="A881" s="15" t="s">
        <v>6029</v>
      </c>
      <c r="B881" s="1" t="s">
        <v>6030</v>
      </c>
      <c r="C881" t="s">
        <v>6031</v>
      </c>
      <c r="D881">
        <v>1.9179714582060852</v>
      </c>
    </row>
    <row r="882" spans="1:4">
      <c r="A882" s="15" t="s">
        <v>5363</v>
      </c>
      <c r="B882" s="1" t="s">
        <v>5364</v>
      </c>
      <c r="C882" t="s">
        <v>5365</v>
      </c>
      <c r="D882">
        <v>1.9169041518840275</v>
      </c>
    </row>
    <row r="883" spans="1:4">
      <c r="A883" s="15" t="s">
        <v>2263</v>
      </c>
      <c r="B883" s="1" t="s">
        <v>2264</v>
      </c>
      <c r="C883" t="s">
        <v>2265</v>
      </c>
      <c r="D883">
        <v>1.9162130750880544</v>
      </c>
    </row>
    <row r="884" spans="1:4">
      <c r="A884" s="15" t="s">
        <v>17249</v>
      </c>
      <c r="B884" s="1" t="s">
        <v>17250</v>
      </c>
      <c r="C884" t="s">
        <v>17251</v>
      </c>
      <c r="D884">
        <v>1.9158139860643166</v>
      </c>
    </row>
    <row r="885" spans="1:4">
      <c r="A885" s="15" t="s">
        <v>21127</v>
      </c>
      <c r="B885" s="1" t="s">
        <v>21128</v>
      </c>
      <c r="C885" t="s">
        <v>21129</v>
      </c>
      <c r="D885">
        <v>1.914041225470243</v>
      </c>
    </row>
    <row r="886" spans="1:4">
      <c r="A886" s="15" t="s">
        <v>18051</v>
      </c>
      <c r="B886" s="1" t="s">
        <v>18052</v>
      </c>
      <c r="C886" t="s">
        <v>18053</v>
      </c>
      <c r="D886">
        <v>1.913934316155411</v>
      </c>
    </row>
    <row r="887" spans="1:4">
      <c r="A887" s="15" t="s">
        <v>1610</v>
      </c>
      <c r="B887" s="1" t="s">
        <v>1611</v>
      </c>
      <c r="C887" t="s">
        <v>1612</v>
      </c>
      <c r="D887">
        <v>1.9137274878829176</v>
      </c>
    </row>
    <row r="888" spans="1:4">
      <c r="A888" s="15" t="s">
        <v>18508</v>
      </c>
      <c r="B888" s="1" t="s">
        <v>18509</v>
      </c>
      <c r="C888" t="s">
        <v>18510</v>
      </c>
      <c r="D888">
        <v>1.9110048506528607</v>
      </c>
    </row>
    <row r="889" spans="1:4">
      <c r="A889" s="15" t="s">
        <v>7056</v>
      </c>
      <c r="B889" s="1" t="s">
        <v>7057</v>
      </c>
      <c r="C889" t="s">
        <v>7058</v>
      </c>
      <c r="D889">
        <v>1.9102669795702298</v>
      </c>
    </row>
    <row r="890" spans="1:4">
      <c r="A890" s="15" t="s">
        <v>14320</v>
      </c>
      <c r="B890" s="1" t="s">
        <v>14321</v>
      </c>
      <c r="C890" t="s">
        <v>14322</v>
      </c>
      <c r="D890">
        <v>1.9101175197143863</v>
      </c>
    </row>
    <row r="891" spans="1:4">
      <c r="A891" s="15" t="s">
        <v>15977</v>
      </c>
      <c r="B891" s="1" t="s">
        <v>15978</v>
      </c>
      <c r="C891" t="s">
        <v>15979</v>
      </c>
      <c r="D891">
        <v>1.9095411430136795</v>
      </c>
    </row>
    <row r="892" spans="1:4">
      <c r="A892" s="15" t="s">
        <v>17216</v>
      </c>
      <c r="B892" s="1" t="s">
        <v>17217</v>
      </c>
      <c r="C892" t="s">
        <v>17218</v>
      </c>
      <c r="D892">
        <v>1.9077965526757179</v>
      </c>
    </row>
    <row r="893" spans="1:4">
      <c r="A893" s="15" t="s">
        <v>10251</v>
      </c>
      <c r="B893" s="1" t="s">
        <v>10249</v>
      </c>
      <c r="C893" t="s">
        <v>10252</v>
      </c>
      <c r="D893">
        <v>1.9072776223608394</v>
      </c>
    </row>
    <row r="894" spans="1:4">
      <c r="A894" s="15" t="s">
        <v>4213</v>
      </c>
      <c r="B894" s="1" t="s">
        <v>4214</v>
      </c>
      <c r="C894" t="s">
        <v>4215</v>
      </c>
      <c r="D894">
        <v>1.9040517008876745</v>
      </c>
    </row>
    <row r="895" spans="1:4">
      <c r="A895" s="15" t="s">
        <v>16070</v>
      </c>
      <c r="B895" s="1" t="s">
        <v>16071</v>
      </c>
      <c r="C895" t="s">
        <v>16072</v>
      </c>
      <c r="D895">
        <v>1.9023207752755726</v>
      </c>
    </row>
    <row r="896" spans="1:4">
      <c r="A896" s="15" t="s">
        <v>4970</v>
      </c>
      <c r="B896" s="1" t="s">
        <v>4971</v>
      </c>
      <c r="C896" t="s">
        <v>4972</v>
      </c>
      <c r="D896">
        <v>1.901311169337339</v>
      </c>
    </row>
    <row r="897" spans="1:4">
      <c r="A897" s="15" t="s">
        <v>19988</v>
      </c>
      <c r="B897" s="1" t="s">
        <v>19989</v>
      </c>
      <c r="C897" t="s">
        <v>19990</v>
      </c>
      <c r="D897">
        <v>1.8982609137034656</v>
      </c>
    </row>
    <row r="898" spans="1:4">
      <c r="A898" s="15" t="s">
        <v>4856</v>
      </c>
      <c r="B898" s="1" t="s">
        <v>4857</v>
      </c>
      <c r="C898" t="s">
        <v>4858</v>
      </c>
      <c r="D898">
        <v>1.8981799273502888</v>
      </c>
    </row>
    <row r="899" spans="1:4">
      <c r="A899" s="15" t="s">
        <v>21329</v>
      </c>
      <c r="B899" s="1" t="s">
        <v>21330</v>
      </c>
      <c r="C899" t="s">
        <v>21331</v>
      </c>
      <c r="D899">
        <v>1.8980576497401542</v>
      </c>
    </row>
    <row r="900" spans="1:4">
      <c r="A900" s="15" t="s">
        <v>10316</v>
      </c>
      <c r="B900" s="1" t="s">
        <v>10317</v>
      </c>
      <c r="C900" t="s">
        <v>10318</v>
      </c>
      <c r="D900">
        <v>1.8966553720737509</v>
      </c>
    </row>
    <row r="901" spans="1:4">
      <c r="A901" s="15" t="s">
        <v>6353</v>
      </c>
      <c r="B901" s="1" t="s">
        <v>6354</v>
      </c>
      <c r="C901" t="s">
        <v>6355</v>
      </c>
      <c r="D901">
        <v>1.8964756187699896</v>
      </c>
    </row>
    <row r="902" spans="1:4">
      <c r="A902" s="15" t="s">
        <v>11157</v>
      </c>
      <c r="B902" s="1" t="s">
        <v>11158</v>
      </c>
      <c r="C902" t="s">
        <v>11159</v>
      </c>
      <c r="D902">
        <v>1.8962202194132463</v>
      </c>
    </row>
    <row r="903" spans="1:4">
      <c r="A903" s="15" t="s">
        <v>13191</v>
      </c>
      <c r="B903" s="1" t="s">
        <v>13192</v>
      </c>
      <c r="C903" t="s">
        <v>13193</v>
      </c>
      <c r="D903">
        <v>1.8951707791343224</v>
      </c>
    </row>
    <row r="904" spans="1:4">
      <c r="A904" s="15" t="s">
        <v>12021</v>
      </c>
      <c r="B904" s="1" t="s">
        <v>12022</v>
      </c>
      <c r="C904" t="s">
        <v>12023</v>
      </c>
      <c r="D904">
        <v>1.8950177303704543</v>
      </c>
    </row>
    <row r="905" spans="1:4">
      <c r="A905" s="15" t="s">
        <v>22252</v>
      </c>
      <c r="B905" s="1" t="s">
        <v>22253</v>
      </c>
      <c r="C905" t="s">
        <v>22254</v>
      </c>
      <c r="D905">
        <v>1.8948971682653479</v>
      </c>
    </row>
    <row r="906" spans="1:4">
      <c r="A906" s="15" t="s">
        <v>2375</v>
      </c>
      <c r="B906" s="1" t="s">
        <v>2376</v>
      </c>
      <c r="C906" t="s">
        <v>2377</v>
      </c>
      <c r="D906">
        <v>1.8894705627207469</v>
      </c>
    </row>
    <row r="907" spans="1:4">
      <c r="A907" s="15" t="s">
        <v>3662</v>
      </c>
      <c r="B907" s="1" t="s">
        <v>3663</v>
      </c>
      <c r="C907" t="s">
        <v>3664</v>
      </c>
      <c r="D907">
        <v>1.8881509332012518</v>
      </c>
    </row>
    <row r="908" spans="1:4">
      <c r="A908" s="15" t="s">
        <v>9044</v>
      </c>
      <c r="B908" s="1" t="s">
        <v>9045</v>
      </c>
      <c r="C908" t="s">
        <v>9046</v>
      </c>
      <c r="D908">
        <v>1.8876462127594893</v>
      </c>
    </row>
    <row r="909" spans="1:4">
      <c r="A909" s="15" t="s">
        <v>19817</v>
      </c>
      <c r="B909" s="1" t="s">
        <v>19818</v>
      </c>
      <c r="C909" t="s">
        <v>19819</v>
      </c>
      <c r="D909">
        <v>1.8871764436073035</v>
      </c>
    </row>
    <row r="910" spans="1:4">
      <c r="A910" s="15" t="s">
        <v>2111</v>
      </c>
      <c r="B910" s="1" t="s">
        <v>2112</v>
      </c>
      <c r="C910" t="s">
        <v>2113</v>
      </c>
      <c r="D910">
        <v>1.8866299731596243</v>
      </c>
    </row>
    <row r="911" spans="1:4">
      <c r="A911" s="15" t="s">
        <v>5266</v>
      </c>
      <c r="B911" s="1" t="s">
        <v>5267</v>
      </c>
      <c r="C911" t="s">
        <v>5268</v>
      </c>
      <c r="D911">
        <v>1.8852589428723974</v>
      </c>
    </row>
    <row r="912" spans="1:4">
      <c r="A912" s="15" t="s">
        <v>21282</v>
      </c>
      <c r="B912" s="1" t="s">
        <v>21283</v>
      </c>
      <c r="C912" t="s">
        <v>21284</v>
      </c>
      <c r="D912">
        <v>1.8850164085206154</v>
      </c>
    </row>
    <row r="913" spans="1:4">
      <c r="A913" s="15" t="s">
        <v>15215</v>
      </c>
      <c r="B913" s="1" t="s">
        <v>15216</v>
      </c>
      <c r="C913" t="s">
        <v>15217</v>
      </c>
      <c r="D913">
        <v>1.8848898906416909</v>
      </c>
    </row>
    <row r="914" spans="1:4">
      <c r="A914" s="15" t="s">
        <v>2755</v>
      </c>
      <c r="B914" s="1" t="s">
        <v>2756</v>
      </c>
      <c r="C914" t="s">
        <v>2757</v>
      </c>
      <c r="D914">
        <v>1.8845535904972985</v>
      </c>
    </row>
    <row r="915" spans="1:4">
      <c r="A915" s="15" t="s">
        <v>9327</v>
      </c>
      <c r="B915" s="1" t="s">
        <v>9328</v>
      </c>
      <c r="C915" t="s">
        <v>9329</v>
      </c>
      <c r="D915">
        <v>1.8840701561140523</v>
      </c>
    </row>
    <row r="916" spans="1:4">
      <c r="A916" s="15" t="s">
        <v>17312</v>
      </c>
      <c r="B916" s="1" t="s">
        <v>17313</v>
      </c>
      <c r="C916" t="s">
        <v>17314</v>
      </c>
      <c r="D916">
        <v>1.8826511580907832</v>
      </c>
    </row>
    <row r="917" spans="1:4">
      <c r="A917" s="15" t="s">
        <v>14939</v>
      </c>
      <c r="B917" s="1" t="s">
        <v>14937</v>
      </c>
      <c r="C917" t="s">
        <v>14940</v>
      </c>
      <c r="D917">
        <v>1.882405110320114</v>
      </c>
    </row>
    <row r="918" spans="1:4">
      <c r="A918" s="15" t="s">
        <v>9348</v>
      </c>
      <c r="B918" s="1" t="s">
        <v>9349</v>
      </c>
      <c r="C918" t="s">
        <v>9350</v>
      </c>
      <c r="D918">
        <v>1.8814843793461744</v>
      </c>
    </row>
    <row r="919" spans="1:4">
      <c r="A919" s="15" t="s">
        <v>7288</v>
      </c>
      <c r="B919" s="1" t="s">
        <v>7289</v>
      </c>
      <c r="C919" t="s">
        <v>7290</v>
      </c>
      <c r="D919">
        <v>1.8814245638923293</v>
      </c>
    </row>
    <row r="920" spans="1:4">
      <c r="A920" s="15" t="s">
        <v>7897</v>
      </c>
      <c r="B920" s="1" t="s">
        <v>7898</v>
      </c>
      <c r="C920" t="s">
        <v>7899</v>
      </c>
      <c r="D920">
        <v>1.8800734860934538</v>
      </c>
    </row>
    <row r="921" spans="1:4">
      <c r="A921" s="15" t="s">
        <v>4153</v>
      </c>
      <c r="B921" s="1" t="s">
        <v>4154</v>
      </c>
      <c r="C921" t="s">
        <v>4155</v>
      </c>
      <c r="D921">
        <v>1.8798760772889285</v>
      </c>
    </row>
    <row r="922" spans="1:4">
      <c r="A922" s="15" t="s">
        <v>9267</v>
      </c>
      <c r="B922" s="1" t="s">
        <v>9268</v>
      </c>
      <c r="C922" t="s">
        <v>9269</v>
      </c>
      <c r="D922">
        <v>1.8786319991971878</v>
      </c>
    </row>
    <row r="923" spans="1:4">
      <c r="A923" s="15" t="s">
        <v>1063</v>
      </c>
      <c r="B923" s="1" t="s">
        <v>1064</v>
      </c>
      <c r="C923" t="s">
        <v>1065</v>
      </c>
      <c r="D923">
        <v>1.8780941188218436</v>
      </c>
    </row>
    <row r="924" spans="1:4">
      <c r="A924" s="15" t="s">
        <v>14819</v>
      </c>
      <c r="B924" s="1" t="s">
        <v>14820</v>
      </c>
      <c r="C924" t="s">
        <v>14821</v>
      </c>
      <c r="D924">
        <v>1.8775634957021197</v>
      </c>
    </row>
    <row r="925" spans="1:4">
      <c r="A925" s="15" t="s">
        <v>3287</v>
      </c>
      <c r="B925" s="1" t="s">
        <v>3288</v>
      </c>
      <c r="C925" t="s">
        <v>3289</v>
      </c>
      <c r="D925">
        <v>1.8775075536183068</v>
      </c>
    </row>
    <row r="926" spans="1:4">
      <c r="A926" s="15" t="s">
        <v>17958</v>
      </c>
      <c r="B926" s="1" t="s">
        <v>17959</v>
      </c>
      <c r="C926" t="s">
        <v>17960</v>
      </c>
      <c r="D926">
        <v>1.8770473844624775</v>
      </c>
    </row>
    <row r="927" spans="1:4">
      <c r="A927" s="15" t="s">
        <v>16858</v>
      </c>
      <c r="B927" s="1" t="s">
        <v>16859</v>
      </c>
      <c r="C927" t="s">
        <v>16860</v>
      </c>
      <c r="D927">
        <v>1.8761526561987047</v>
      </c>
    </row>
    <row r="928" spans="1:4">
      <c r="A928" s="15" t="s">
        <v>21317</v>
      </c>
      <c r="B928" s="1" t="s">
        <v>21318</v>
      </c>
      <c r="C928" t="s">
        <v>21319</v>
      </c>
      <c r="D928">
        <v>1.8753832234447472</v>
      </c>
    </row>
    <row r="929" spans="1:4">
      <c r="A929" s="15" t="s">
        <v>4482</v>
      </c>
      <c r="B929" s="1" t="s">
        <v>4483</v>
      </c>
      <c r="C929" t="s">
        <v>4484</v>
      </c>
      <c r="D929">
        <v>1.8742217562519499</v>
      </c>
    </row>
    <row r="930" spans="1:4">
      <c r="A930" s="15" t="s">
        <v>9974</v>
      </c>
      <c r="B930" s="1" t="s">
        <v>9975</v>
      </c>
      <c r="C930" t="s">
        <v>9976</v>
      </c>
      <c r="D930">
        <v>1.8736457789911318</v>
      </c>
    </row>
    <row r="931" spans="1:4">
      <c r="A931" s="15" t="s">
        <v>19465</v>
      </c>
      <c r="B931" s="1" t="s">
        <v>19466</v>
      </c>
      <c r="C931" t="s">
        <v>19467</v>
      </c>
      <c r="D931">
        <v>1.8728419367192624</v>
      </c>
    </row>
    <row r="932" spans="1:4">
      <c r="A932" s="15" t="s">
        <v>1083</v>
      </c>
      <c r="B932" s="1" t="s">
        <v>1084</v>
      </c>
      <c r="C932" t="s">
        <v>1085</v>
      </c>
      <c r="D932">
        <v>1.8717481584929831</v>
      </c>
    </row>
    <row r="933" spans="1:4">
      <c r="A933" s="15" t="s">
        <v>14102</v>
      </c>
      <c r="B933" s="1" t="s">
        <v>14103</v>
      </c>
      <c r="C933" t="s">
        <v>14104</v>
      </c>
      <c r="D933">
        <v>1.8710852739456021</v>
      </c>
    </row>
    <row r="934" spans="1:4">
      <c r="A934" s="15" t="s">
        <v>11082</v>
      </c>
      <c r="B934" s="1" t="s">
        <v>11083</v>
      </c>
      <c r="C934" t="s">
        <v>11084</v>
      </c>
      <c r="D934">
        <v>1.8708724647769817</v>
      </c>
    </row>
    <row r="935" spans="1:4">
      <c r="A935" s="15" t="s">
        <v>1435</v>
      </c>
      <c r="B935" s="1" t="s">
        <v>1436</v>
      </c>
      <c r="C935" t="s">
        <v>1437</v>
      </c>
      <c r="D935">
        <v>1.8705881715044423</v>
      </c>
    </row>
    <row r="936" spans="1:4">
      <c r="A936" s="15" t="s">
        <v>17315</v>
      </c>
      <c r="B936" s="1" t="s">
        <v>17316</v>
      </c>
      <c r="C936" t="s">
        <v>17317</v>
      </c>
      <c r="D936">
        <v>1.8698172444137398</v>
      </c>
    </row>
    <row r="937" spans="1:4">
      <c r="A937" s="15" t="s">
        <v>2017</v>
      </c>
      <c r="B937" s="1" t="s">
        <v>2018</v>
      </c>
      <c r="C937" t="s">
        <v>2019</v>
      </c>
      <c r="D937">
        <v>1.8698015179622129</v>
      </c>
    </row>
    <row r="938" spans="1:4">
      <c r="A938" s="15" t="s">
        <v>9548</v>
      </c>
      <c r="B938" s="1" t="s">
        <v>9549</v>
      </c>
      <c r="C938" t="s">
        <v>9550</v>
      </c>
      <c r="D938">
        <v>1.8697224454790742</v>
      </c>
    </row>
    <row r="939" spans="1:4">
      <c r="A939" s="15" t="s">
        <v>8971</v>
      </c>
      <c r="B939" s="1" t="s">
        <v>8972</v>
      </c>
      <c r="C939" t="s">
        <v>8973</v>
      </c>
      <c r="D939">
        <v>1.8691263370860403</v>
      </c>
    </row>
    <row r="940" spans="1:4">
      <c r="A940" s="15" t="s">
        <v>14288</v>
      </c>
      <c r="B940" s="1" t="s">
        <v>14289</v>
      </c>
      <c r="C940" t="s">
        <v>14290</v>
      </c>
      <c r="D940">
        <v>1.8687481880926207</v>
      </c>
    </row>
    <row r="941" spans="1:4">
      <c r="A941" s="15" t="s">
        <v>206</v>
      </c>
      <c r="C941" t="s">
        <v>207</v>
      </c>
      <c r="D941">
        <v>1.8685475471901734</v>
      </c>
    </row>
    <row r="942" spans="1:4">
      <c r="A942" s="15" t="s">
        <v>237</v>
      </c>
      <c r="B942" s="1" t="s">
        <v>238</v>
      </c>
      <c r="C942" t="s">
        <v>239</v>
      </c>
      <c r="D942">
        <v>1.8685297323421015</v>
      </c>
    </row>
    <row r="943" spans="1:4">
      <c r="A943" s="15" t="s">
        <v>21332</v>
      </c>
      <c r="B943" s="1" t="s">
        <v>21333</v>
      </c>
      <c r="C943" t="s">
        <v>21334</v>
      </c>
      <c r="D943">
        <v>1.8658526374611024</v>
      </c>
    </row>
    <row r="944" spans="1:4">
      <c r="A944" s="15" t="s">
        <v>12230</v>
      </c>
      <c r="B944" s="1" t="s">
        <v>12228</v>
      </c>
      <c r="C944" t="s">
        <v>12231</v>
      </c>
      <c r="D944">
        <v>1.8650947321047771</v>
      </c>
    </row>
    <row r="945" spans="1:4">
      <c r="A945" s="15" t="s">
        <v>20003</v>
      </c>
      <c r="B945" s="1" t="s">
        <v>20004</v>
      </c>
      <c r="C945" t="s">
        <v>20005</v>
      </c>
      <c r="D945">
        <v>1.8633813974330253</v>
      </c>
    </row>
    <row r="946" spans="1:4">
      <c r="A946" s="15" t="s">
        <v>16028</v>
      </c>
      <c r="B946" s="1" t="s">
        <v>16029</v>
      </c>
      <c r="C946" t="s">
        <v>16030</v>
      </c>
      <c r="D946">
        <v>1.863322126394777</v>
      </c>
    </row>
    <row r="947" spans="1:4">
      <c r="A947" s="15" t="s">
        <v>15859</v>
      </c>
      <c r="B947" s="1" t="s">
        <v>15860</v>
      </c>
      <c r="C947" t="s">
        <v>15861</v>
      </c>
      <c r="D947">
        <v>1.8621305077615753</v>
      </c>
    </row>
    <row r="948" spans="1:4">
      <c r="A948" s="15" t="s">
        <v>4769</v>
      </c>
      <c r="B948" s="1" t="s">
        <v>4770</v>
      </c>
      <c r="C948" t="s">
        <v>4771</v>
      </c>
      <c r="D948">
        <v>1.8610869498914961</v>
      </c>
    </row>
    <row r="949" spans="1:4">
      <c r="A949" s="15" t="s">
        <v>17843</v>
      </c>
      <c r="B949" s="1" t="s">
        <v>17844</v>
      </c>
      <c r="C949" t="s">
        <v>17845</v>
      </c>
      <c r="D949">
        <v>1.8609593431794818</v>
      </c>
    </row>
    <row r="950" spans="1:4">
      <c r="A950" s="15" t="s">
        <v>12849</v>
      </c>
      <c r="B950" s="1" t="s">
        <v>12850</v>
      </c>
      <c r="C950" t="s">
        <v>12851</v>
      </c>
      <c r="D950">
        <v>1.8606102791263812</v>
      </c>
    </row>
    <row r="951" spans="1:4">
      <c r="A951" s="15" t="s">
        <v>12672</v>
      </c>
      <c r="B951" s="1" t="s">
        <v>12673</v>
      </c>
      <c r="C951" t="s">
        <v>12674</v>
      </c>
      <c r="D951">
        <v>1.8601951582755161</v>
      </c>
    </row>
    <row r="952" spans="1:4">
      <c r="A952" s="15" t="s">
        <v>12045</v>
      </c>
      <c r="B952" s="1" t="s">
        <v>12046</v>
      </c>
      <c r="C952" t="s">
        <v>12047</v>
      </c>
      <c r="D952">
        <v>1.8595149402093416</v>
      </c>
    </row>
    <row r="953" spans="1:4">
      <c r="A953" s="15" t="s">
        <v>21121</v>
      </c>
      <c r="B953" s="1" t="s">
        <v>21122</v>
      </c>
      <c r="C953" t="s">
        <v>21123</v>
      </c>
      <c r="D953">
        <v>1.8590812505989618</v>
      </c>
    </row>
    <row r="954" spans="1:4">
      <c r="A954" s="15" t="s">
        <v>10892</v>
      </c>
      <c r="B954" s="1" t="s">
        <v>10893</v>
      </c>
      <c r="C954" t="s">
        <v>10894</v>
      </c>
      <c r="D954">
        <v>1.8582710501731505</v>
      </c>
    </row>
    <row r="955" spans="1:4">
      <c r="A955" s="15" t="s">
        <v>23006</v>
      </c>
      <c r="B955" s="1" t="s">
        <v>23007</v>
      </c>
      <c r="C955" t="s">
        <v>23008</v>
      </c>
      <c r="D955">
        <v>1.855905716362412</v>
      </c>
    </row>
    <row r="956" spans="1:4">
      <c r="A956" s="15" t="s">
        <v>19719</v>
      </c>
      <c r="B956" s="1" t="s">
        <v>19720</v>
      </c>
      <c r="C956" t="s">
        <v>19721</v>
      </c>
      <c r="D956">
        <v>1.8557754800177049</v>
      </c>
    </row>
    <row r="957" spans="1:4">
      <c r="A957" s="15" t="s">
        <v>5706</v>
      </c>
      <c r="B957" s="1" t="s">
        <v>5707</v>
      </c>
      <c r="C957" t="s">
        <v>5708</v>
      </c>
      <c r="D957">
        <v>1.854987712541688</v>
      </c>
    </row>
    <row r="958" spans="1:4">
      <c r="A958" s="15" t="s">
        <v>18651</v>
      </c>
      <c r="B958" s="1" t="s">
        <v>18652</v>
      </c>
      <c r="C958" t="s">
        <v>18653</v>
      </c>
      <c r="D958">
        <v>1.8538267233899635</v>
      </c>
    </row>
    <row r="959" spans="1:4">
      <c r="A959" s="15" t="s">
        <v>5191</v>
      </c>
      <c r="B959" s="1" t="s">
        <v>5192</v>
      </c>
      <c r="C959" t="s">
        <v>5193</v>
      </c>
      <c r="D959">
        <v>1.8532835258452751</v>
      </c>
    </row>
    <row r="960" spans="1:4">
      <c r="A960" s="15" t="s">
        <v>17437</v>
      </c>
      <c r="B960" s="1" t="s">
        <v>17438</v>
      </c>
      <c r="C960" t="s">
        <v>17439</v>
      </c>
      <c r="D960">
        <v>1.8524045975910894</v>
      </c>
    </row>
    <row r="961" spans="1:4">
      <c r="A961" s="15" t="s">
        <v>5372</v>
      </c>
      <c r="B961" s="1" t="s">
        <v>5373</v>
      </c>
      <c r="C961" t="s">
        <v>5374</v>
      </c>
      <c r="D961">
        <v>1.8516390607802646</v>
      </c>
    </row>
    <row r="962" spans="1:4">
      <c r="A962" s="15" t="s">
        <v>14308</v>
      </c>
      <c r="B962" s="1" t="s">
        <v>14309</v>
      </c>
      <c r="C962" t="s">
        <v>14310</v>
      </c>
      <c r="D962">
        <v>1.8509716326011256</v>
      </c>
    </row>
    <row r="963" spans="1:4">
      <c r="A963" s="15" t="s">
        <v>11690</v>
      </c>
      <c r="B963" s="1" t="s">
        <v>11691</v>
      </c>
      <c r="C963" t="s">
        <v>11692</v>
      </c>
      <c r="D963">
        <v>1.8497986235024213</v>
      </c>
    </row>
    <row r="964" spans="1:4">
      <c r="A964" s="15" t="s">
        <v>5432</v>
      </c>
      <c r="B964" s="1" t="s">
        <v>5433</v>
      </c>
      <c r="C964" t="s">
        <v>5434</v>
      </c>
      <c r="D964">
        <v>1.8491104174298498</v>
      </c>
    </row>
    <row r="965" spans="1:4">
      <c r="A965" s="15" t="s">
        <v>22933</v>
      </c>
      <c r="B965" s="1" t="s">
        <v>22934</v>
      </c>
      <c r="C965" t="s">
        <v>22935</v>
      </c>
      <c r="D965">
        <v>1.8479387831516547</v>
      </c>
    </row>
    <row r="966" spans="1:4">
      <c r="A966" s="15" t="s">
        <v>15951</v>
      </c>
      <c r="B966" s="1" t="s">
        <v>15952</v>
      </c>
      <c r="C966" t="s">
        <v>15953</v>
      </c>
      <c r="D966">
        <v>1.8476309895726952</v>
      </c>
    </row>
    <row r="967" spans="1:4">
      <c r="A967" s="15" t="s">
        <v>18864</v>
      </c>
      <c r="C967" t="s">
        <v>18865</v>
      </c>
      <c r="D967">
        <v>1.8468882694286777</v>
      </c>
    </row>
    <row r="968" spans="1:4">
      <c r="A968" s="15" t="s">
        <v>11286</v>
      </c>
      <c r="B968" s="1" t="s">
        <v>11287</v>
      </c>
      <c r="C968" t="s">
        <v>11288</v>
      </c>
      <c r="D968">
        <v>1.8463843706142613</v>
      </c>
    </row>
    <row r="969" spans="1:4">
      <c r="A969" s="15" t="s">
        <v>5587</v>
      </c>
      <c r="B969" s="1" t="s">
        <v>5588</v>
      </c>
      <c r="C969" t="s">
        <v>5589</v>
      </c>
      <c r="D969">
        <v>1.8455462641480029</v>
      </c>
    </row>
    <row r="970" spans="1:4">
      <c r="A970" s="15" t="s">
        <v>17369</v>
      </c>
      <c r="B970" s="1" t="s">
        <v>17370</v>
      </c>
      <c r="C970" t="s">
        <v>17371</v>
      </c>
      <c r="D970">
        <v>1.8446795479335347</v>
      </c>
    </row>
    <row r="971" spans="1:4">
      <c r="A971" s="15" t="s">
        <v>15777</v>
      </c>
      <c r="B971" s="1" t="s">
        <v>15778</v>
      </c>
      <c r="C971" t="s">
        <v>15779</v>
      </c>
      <c r="D971">
        <v>1.8439985045520224</v>
      </c>
    </row>
    <row r="972" spans="1:4">
      <c r="A972" s="15" t="s">
        <v>21850</v>
      </c>
      <c r="B972" s="1" t="s">
        <v>21851</v>
      </c>
      <c r="C972" t="s">
        <v>21852</v>
      </c>
      <c r="D972">
        <v>1.8434539067450413</v>
      </c>
    </row>
    <row r="973" spans="1:4">
      <c r="A973" s="15" t="s">
        <v>3323</v>
      </c>
      <c r="B973" s="1" t="s">
        <v>3324</v>
      </c>
      <c r="C973" t="s">
        <v>3325</v>
      </c>
      <c r="D973">
        <v>1.8431309586934339</v>
      </c>
    </row>
    <row r="974" spans="1:4">
      <c r="A974" s="15" t="s">
        <v>20567</v>
      </c>
      <c r="B974" s="1" t="s">
        <v>20568</v>
      </c>
      <c r="C974" t="s">
        <v>20569</v>
      </c>
      <c r="D974">
        <v>1.8425347769289837</v>
      </c>
    </row>
    <row r="975" spans="1:4">
      <c r="A975" s="15" t="s">
        <v>14825</v>
      </c>
      <c r="B975" s="1" t="s">
        <v>14826</v>
      </c>
      <c r="C975" t="s">
        <v>14827</v>
      </c>
      <c r="D975">
        <v>1.8418034178317184</v>
      </c>
    </row>
    <row r="976" spans="1:4">
      <c r="A976" s="15" t="s">
        <v>21959</v>
      </c>
      <c r="B976" s="1" t="s">
        <v>21960</v>
      </c>
      <c r="C976" t="s">
        <v>21961</v>
      </c>
      <c r="D976">
        <v>1.8412228242190187</v>
      </c>
    </row>
    <row r="977" spans="1:4">
      <c r="A977" s="15" t="s">
        <v>11007</v>
      </c>
      <c r="B977" s="1" t="s">
        <v>11005</v>
      </c>
      <c r="C977" t="s">
        <v>11008</v>
      </c>
      <c r="D977">
        <v>1.8409423271833103</v>
      </c>
    </row>
    <row r="978" spans="1:4">
      <c r="A978" s="15" t="s">
        <v>7003</v>
      </c>
      <c r="B978" s="1" t="s">
        <v>7004</v>
      </c>
      <c r="C978" t="s">
        <v>7005</v>
      </c>
      <c r="D978">
        <v>1.8405495745706488</v>
      </c>
    </row>
    <row r="979" spans="1:4">
      <c r="A979" s="15" t="s">
        <v>3014</v>
      </c>
      <c r="B979" s="1" t="s">
        <v>3015</v>
      </c>
      <c r="C979" t="s">
        <v>3016</v>
      </c>
      <c r="D979">
        <v>1.8384441579302579</v>
      </c>
    </row>
    <row r="980" spans="1:4">
      <c r="A980" s="15" t="s">
        <v>652</v>
      </c>
      <c r="B980" s="1" t="s">
        <v>653</v>
      </c>
      <c r="C980" t="s">
        <v>654</v>
      </c>
      <c r="D980">
        <v>1.8381588311278563</v>
      </c>
    </row>
    <row r="981" spans="1:4">
      <c r="A981" s="15" t="s">
        <v>20148</v>
      </c>
      <c r="B981" s="1" t="s">
        <v>20149</v>
      </c>
      <c r="C981" t="s">
        <v>20150</v>
      </c>
      <c r="D981">
        <v>1.8380422077319682</v>
      </c>
    </row>
    <row r="982" spans="1:4">
      <c r="A982" s="15" t="s">
        <v>1667</v>
      </c>
      <c r="B982" s="1" t="s">
        <v>1668</v>
      </c>
      <c r="C982" t="s">
        <v>1669</v>
      </c>
      <c r="D982">
        <v>1.8350721376132342</v>
      </c>
    </row>
    <row r="983" spans="1:4">
      <c r="A983" s="15" t="s">
        <v>4362</v>
      </c>
      <c r="B983" s="1" t="s">
        <v>4363</v>
      </c>
      <c r="C983" t="s">
        <v>4364</v>
      </c>
      <c r="D983">
        <v>1.8350499300255705</v>
      </c>
    </row>
    <row r="984" spans="1:4">
      <c r="A984" s="15" t="s">
        <v>2814</v>
      </c>
      <c r="B984" s="1" t="s">
        <v>2815</v>
      </c>
      <c r="C984" t="s">
        <v>2816</v>
      </c>
      <c r="D984">
        <v>1.8339265429761453</v>
      </c>
    </row>
    <row r="985" spans="1:4">
      <c r="A985" s="15" t="s">
        <v>17252</v>
      </c>
      <c r="B985" s="1" t="s">
        <v>17253</v>
      </c>
      <c r="C985" t="s">
        <v>17254</v>
      </c>
      <c r="D985">
        <v>1.8333476659182391</v>
      </c>
    </row>
    <row r="986" spans="1:4">
      <c r="A986" s="15" t="s">
        <v>10108</v>
      </c>
      <c r="B986" s="1" t="s">
        <v>10109</v>
      </c>
      <c r="C986" t="s">
        <v>10110</v>
      </c>
      <c r="D986">
        <v>1.8333416172989203</v>
      </c>
    </row>
    <row r="987" spans="1:4">
      <c r="A987" s="15" t="s">
        <v>17491</v>
      </c>
      <c r="B987" s="1" t="s">
        <v>17492</v>
      </c>
      <c r="C987" t="s">
        <v>17493</v>
      </c>
      <c r="D987">
        <v>1.8313125305663052</v>
      </c>
    </row>
    <row r="988" spans="1:4">
      <c r="A988" s="15" t="s">
        <v>9572</v>
      </c>
      <c r="B988" s="1" t="s">
        <v>9573</v>
      </c>
      <c r="C988" t="s">
        <v>9574</v>
      </c>
      <c r="D988">
        <v>1.8303250590994911</v>
      </c>
    </row>
    <row r="989" spans="1:4">
      <c r="A989" s="15" t="s">
        <v>10186</v>
      </c>
      <c r="B989" s="1" t="s">
        <v>10187</v>
      </c>
      <c r="C989" t="s">
        <v>10188</v>
      </c>
      <c r="D989">
        <v>1.8296710830998342</v>
      </c>
    </row>
    <row r="990" spans="1:4">
      <c r="A990" s="15" t="s">
        <v>20154</v>
      </c>
      <c r="B990" s="1" t="s">
        <v>20155</v>
      </c>
      <c r="C990" t="s">
        <v>20156</v>
      </c>
      <c r="D990">
        <v>1.8291132819293872</v>
      </c>
    </row>
    <row r="991" spans="1:4">
      <c r="A991" s="15" t="s">
        <v>732</v>
      </c>
      <c r="B991" s="1" t="s">
        <v>733</v>
      </c>
      <c r="C991" t="s">
        <v>734</v>
      </c>
      <c r="D991">
        <v>1.8281476110447128</v>
      </c>
    </row>
    <row r="992" spans="1:4">
      <c r="A992" s="15" t="s">
        <v>7346</v>
      </c>
      <c r="B992" s="1" t="s">
        <v>7347</v>
      </c>
      <c r="C992" t="s">
        <v>7348</v>
      </c>
      <c r="D992">
        <v>1.8260776238050407</v>
      </c>
    </row>
    <row r="993" spans="1:4">
      <c r="A993" s="15" t="s">
        <v>13746</v>
      </c>
      <c r="B993" s="1" t="s">
        <v>13747</v>
      </c>
      <c r="C993" t="s">
        <v>13748</v>
      </c>
      <c r="D993">
        <v>1.8255432032908414</v>
      </c>
    </row>
    <row r="994" spans="1:4">
      <c r="A994" s="15" t="s">
        <v>13330</v>
      </c>
      <c r="B994" s="1" t="s">
        <v>13331</v>
      </c>
      <c r="C994" t="s">
        <v>13332</v>
      </c>
      <c r="D994">
        <v>1.8242180220647868</v>
      </c>
    </row>
    <row r="995" spans="1:4">
      <c r="A995" s="15" t="s">
        <v>15272</v>
      </c>
      <c r="B995" s="1" t="s">
        <v>15273</v>
      </c>
      <c r="C995" t="s">
        <v>15274</v>
      </c>
      <c r="D995">
        <v>1.8229196403490542</v>
      </c>
    </row>
    <row r="996" spans="1:4">
      <c r="A996" s="15" t="s">
        <v>4668</v>
      </c>
      <c r="B996" s="1" t="s">
        <v>4669</v>
      </c>
      <c r="C996" t="s">
        <v>4670</v>
      </c>
      <c r="D996">
        <v>1.8226602743353706</v>
      </c>
    </row>
    <row r="997" spans="1:4">
      <c r="A997" s="15" t="s">
        <v>5345</v>
      </c>
      <c r="B997" s="1" t="s">
        <v>5346</v>
      </c>
      <c r="C997" t="s">
        <v>5347</v>
      </c>
      <c r="D997">
        <v>1.8223588413838878</v>
      </c>
    </row>
    <row r="998" spans="1:4">
      <c r="A998" s="15" t="s">
        <v>9389</v>
      </c>
      <c r="B998" s="1" t="s">
        <v>9390</v>
      </c>
      <c r="C998" t="s">
        <v>9391</v>
      </c>
      <c r="D998">
        <v>1.8221414274786945</v>
      </c>
    </row>
    <row r="999" spans="1:4">
      <c r="A999" s="15" t="s">
        <v>23096</v>
      </c>
      <c r="B999" s="1" t="s">
        <v>23097</v>
      </c>
      <c r="C999" t="s">
        <v>23098</v>
      </c>
      <c r="D999">
        <v>1.8217893787155801</v>
      </c>
    </row>
    <row r="1000" spans="1:4">
      <c r="A1000" s="15" t="s">
        <v>658</v>
      </c>
      <c r="B1000" s="1" t="s">
        <v>659</v>
      </c>
      <c r="C1000" t="s">
        <v>660</v>
      </c>
      <c r="D1000">
        <v>1.8204112867420126</v>
      </c>
    </row>
    <row r="1001" spans="1:4">
      <c r="A1001" s="15" t="s">
        <v>21929</v>
      </c>
      <c r="B1001" s="1" t="s">
        <v>21930</v>
      </c>
      <c r="C1001" t="s">
        <v>21931</v>
      </c>
      <c r="D1001">
        <v>1.819925662719581</v>
      </c>
    </row>
    <row r="1002" spans="1:4">
      <c r="A1002" s="15" t="s">
        <v>9112</v>
      </c>
      <c r="B1002" s="1" t="s">
        <v>9113</v>
      </c>
      <c r="C1002" t="s">
        <v>9114</v>
      </c>
      <c r="D1002">
        <v>1.8188728279362196</v>
      </c>
    </row>
    <row r="1003" spans="1:4">
      <c r="A1003" s="15" t="s">
        <v>4044</v>
      </c>
      <c r="B1003" s="1" t="s">
        <v>4045</v>
      </c>
      <c r="C1003" t="s">
        <v>4046</v>
      </c>
      <c r="D1003">
        <v>1.8177527847857518</v>
      </c>
    </row>
    <row r="1004" spans="1:4">
      <c r="A1004" s="15" t="s">
        <v>18559</v>
      </c>
      <c r="B1004" s="1" t="s">
        <v>18560</v>
      </c>
      <c r="C1004" t="s">
        <v>18561</v>
      </c>
      <c r="D1004">
        <v>1.8162020337471207</v>
      </c>
    </row>
    <row r="1005" spans="1:4">
      <c r="A1005" s="15" t="s">
        <v>4080</v>
      </c>
      <c r="B1005" s="1" t="s">
        <v>4081</v>
      </c>
      <c r="C1005" t="s">
        <v>4082</v>
      </c>
      <c r="D1005">
        <v>1.815473543470415</v>
      </c>
    </row>
    <row r="1006" spans="1:4">
      <c r="A1006" s="15" t="s">
        <v>5330</v>
      </c>
      <c r="B1006" s="1" t="s">
        <v>5331</v>
      </c>
      <c r="C1006" t="s">
        <v>5332</v>
      </c>
      <c r="D1006">
        <v>1.8146046560215205</v>
      </c>
    </row>
    <row r="1007" spans="1:4">
      <c r="A1007" s="15" t="s">
        <v>3391</v>
      </c>
      <c r="B1007" s="1" t="s">
        <v>3392</v>
      </c>
      <c r="C1007" t="s">
        <v>3393</v>
      </c>
      <c r="D1007">
        <v>1.8145838065181443</v>
      </c>
    </row>
    <row r="1008" spans="1:4">
      <c r="A1008" s="15" t="s">
        <v>11009</v>
      </c>
      <c r="B1008" s="1" t="s">
        <v>11010</v>
      </c>
      <c r="C1008" t="s">
        <v>11011</v>
      </c>
      <c r="D1008">
        <v>1.8141717161047464</v>
      </c>
    </row>
    <row r="1009" spans="1:4">
      <c r="A1009" s="15" t="s">
        <v>19751</v>
      </c>
      <c r="B1009" s="1" t="s">
        <v>19752</v>
      </c>
      <c r="C1009" t="s">
        <v>19753</v>
      </c>
      <c r="D1009">
        <v>1.8136085970576896</v>
      </c>
    </row>
    <row r="1010" spans="1:4">
      <c r="A1010" s="15" t="s">
        <v>11889</v>
      </c>
      <c r="B1010" s="1" t="s">
        <v>11890</v>
      </c>
      <c r="C1010" t="s">
        <v>11891</v>
      </c>
      <c r="D1010">
        <v>1.8112917414405856</v>
      </c>
    </row>
    <row r="1011" spans="1:4">
      <c r="A1011" s="15" t="s">
        <v>8600</v>
      </c>
      <c r="B1011" s="1" t="s">
        <v>8601</v>
      </c>
      <c r="C1011" t="s">
        <v>8602</v>
      </c>
      <c r="D1011">
        <v>1.8112825306643447</v>
      </c>
    </row>
    <row r="1012" spans="1:4">
      <c r="A1012" s="15" t="s">
        <v>22033</v>
      </c>
      <c r="B1012" s="1" t="s">
        <v>22034</v>
      </c>
      <c r="C1012" t="s">
        <v>22035</v>
      </c>
      <c r="D1012">
        <v>1.8111913714765573</v>
      </c>
    </row>
    <row r="1013" spans="1:4">
      <c r="A1013" s="15" t="s">
        <v>22016</v>
      </c>
      <c r="B1013" s="1" t="s">
        <v>22017</v>
      </c>
      <c r="C1013" t="s">
        <v>22018</v>
      </c>
      <c r="D1013">
        <v>1.8109492368095841</v>
      </c>
    </row>
    <row r="1014" spans="1:4">
      <c r="A1014" s="15" t="s">
        <v>13270</v>
      </c>
      <c r="B1014" s="1" t="s">
        <v>13271</v>
      </c>
      <c r="C1014" t="s">
        <v>13272</v>
      </c>
      <c r="D1014">
        <v>1.8108535405932358</v>
      </c>
    </row>
    <row r="1015" spans="1:4">
      <c r="A1015" s="15" t="s">
        <v>13363</v>
      </c>
      <c r="B1015" s="1" t="s">
        <v>13364</v>
      </c>
      <c r="C1015" t="s">
        <v>13365</v>
      </c>
      <c r="D1015">
        <v>1.8095742469580576</v>
      </c>
    </row>
    <row r="1016" spans="1:4">
      <c r="A1016" s="15" t="s">
        <v>1819</v>
      </c>
      <c r="B1016" s="1" t="s">
        <v>1820</v>
      </c>
      <c r="C1016" t="s">
        <v>1821</v>
      </c>
      <c r="D1016">
        <v>1.809036804854159</v>
      </c>
    </row>
    <row r="1017" spans="1:4">
      <c r="A1017" s="15" t="s">
        <v>12482</v>
      </c>
      <c r="B1017" s="1" t="s">
        <v>12483</v>
      </c>
      <c r="C1017" t="s">
        <v>12484</v>
      </c>
      <c r="D1017">
        <v>1.8079632269444372</v>
      </c>
    </row>
    <row r="1018" spans="1:4">
      <c r="A1018" s="15" t="s">
        <v>13593</v>
      </c>
      <c r="B1018" s="1" t="s">
        <v>13594</v>
      </c>
      <c r="C1018" t="s">
        <v>13595</v>
      </c>
      <c r="D1018">
        <v>1.8064253021945778</v>
      </c>
    </row>
    <row r="1019" spans="1:4">
      <c r="A1019" s="15" t="s">
        <v>2734</v>
      </c>
      <c r="B1019" s="1" t="s">
        <v>2735</v>
      </c>
      <c r="C1019" t="s">
        <v>2736</v>
      </c>
      <c r="D1019">
        <v>1.8063434564932292</v>
      </c>
    </row>
    <row r="1020" spans="1:4">
      <c r="A1020" s="15" t="s">
        <v>10174</v>
      </c>
      <c r="B1020" s="1" t="s">
        <v>10175</v>
      </c>
      <c r="C1020" t="s">
        <v>10176</v>
      </c>
      <c r="D1020">
        <v>1.8058483239559395</v>
      </c>
    </row>
    <row r="1021" spans="1:4">
      <c r="A1021" s="15" t="s">
        <v>16701</v>
      </c>
      <c r="B1021" s="1" t="s">
        <v>16702</v>
      </c>
      <c r="C1021" t="s">
        <v>16703</v>
      </c>
      <c r="D1021">
        <v>1.8049033695317953</v>
      </c>
    </row>
    <row r="1022" spans="1:4">
      <c r="A1022" s="15" t="s">
        <v>188</v>
      </c>
      <c r="B1022" s="1" t="s">
        <v>189</v>
      </c>
      <c r="C1022" t="s">
        <v>190</v>
      </c>
      <c r="D1022">
        <v>1.803072635833872</v>
      </c>
    </row>
    <row r="1023" spans="1:4">
      <c r="A1023" s="15" t="s">
        <v>1816</v>
      </c>
      <c r="B1023" s="1" t="s">
        <v>1817</v>
      </c>
      <c r="C1023" t="s">
        <v>1818</v>
      </c>
      <c r="D1023">
        <v>1.8027334038349503</v>
      </c>
    </row>
    <row r="1024" spans="1:4">
      <c r="A1024" s="15" t="s">
        <v>6664</v>
      </c>
      <c r="B1024" s="1" t="s">
        <v>6665</v>
      </c>
      <c r="C1024" t="s">
        <v>6666</v>
      </c>
      <c r="D1024">
        <v>1.8025337744796344</v>
      </c>
    </row>
    <row r="1025" spans="1:4">
      <c r="A1025" s="15" t="s">
        <v>20175</v>
      </c>
      <c r="B1025" s="1" t="s">
        <v>20176</v>
      </c>
      <c r="C1025" t="s">
        <v>20177</v>
      </c>
      <c r="D1025">
        <v>1.801786695763631</v>
      </c>
    </row>
    <row r="1026" spans="1:4">
      <c r="A1026" s="15" t="s">
        <v>14643</v>
      </c>
      <c r="B1026" s="1" t="s">
        <v>14644</v>
      </c>
      <c r="C1026" t="s">
        <v>14645</v>
      </c>
      <c r="D1026">
        <v>1.8017790231710096</v>
      </c>
    </row>
    <row r="1027" spans="1:4">
      <c r="A1027" s="15" t="s">
        <v>7270</v>
      </c>
      <c r="B1027" s="1" t="s">
        <v>7271</v>
      </c>
      <c r="C1027" t="s">
        <v>7272</v>
      </c>
      <c r="D1027">
        <v>1.7998521649958057</v>
      </c>
    </row>
    <row r="1028" spans="1:4">
      <c r="A1028" s="15" t="s">
        <v>2026</v>
      </c>
      <c r="B1028" s="1" t="s">
        <v>2027</v>
      </c>
      <c r="C1028" t="s">
        <v>2028</v>
      </c>
      <c r="D1028">
        <v>1.7998270432917451</v>
      </c>
    </row>
    <row r="1029" spans="1:4">
      <c r="A1029" s="15" t="s">
        <v>7697</v>
      </c>
      <c r="B1029" s="1" t="s">
        <v>7698</v>
      </c>
      <c r="C1029" t="s">
        <v>7699</v>
      </c>
      <c r="D1029">
        <v>1.7993852706523368</v>
      </c>
    </row>
    <row r="1030" spans="1:4">
      <c r="A1030" s="15" t="s">
        <v>10256</v>
      </c>
      <c r="B1030" s="1" t="s">
        <v>10257</v>
      </c>
      <c r="C1030" t="s">
        <v>10258</v>
      </c>
      <c r="D1030">
        <v>1.7992683251834238</v>
      </c>
    </row>
    <row r="1031" spans="1:4">
      <c r="A1031" s="15" t="s">
        <v>9166</v>
      </c>
      <c r="B1031" s="1" t="s">
        <v>9167</v>
      </c>
      <c r="C1031" t="s">
        <v>9168</v>
      </c>
      <c r="D1031">
        <v>1.7980528238241171</v>
      </c>
    </row>
    <row r="1032" spans="1:4">
      <c r="A1032" s="15" t="s">
        <v>3020</v>
      </c>
      <c r="B1032" s="1" t="s">
        <v>3021</v>
      </c>
      <c r="C1032" t="s">
        <v>3022</v>
      </c>
      <c r="D1032">
        <v>1.7975869308422014</v>
      </c>
    </row>
    <row r="1033" spans="1:4">
      <c r="A1033" s="15" t="s">
        <v>15684</v>
      </c>
      <c r="B1033" s="1" t="s">
        <v>15685</v>
      </c>
      <c r="C1033" t="s">
        <v>15686</v>
      </c>
      <c r="D1033">
        <v>1.7974348784075898</v>
      </c>
    </row>
    <row r="1034" spans="1:4">
      <c r="A1034" s="15" t="s">
        <v>17422</v>
      </c>
      <c r="B1034" s="1" t="s">
        <v>17423</v>
      </c>
      <c r="C1034" t="s">
        <v>17424</v>
      </c>
      <c r="D1034">
        <v>1.7971474924346673</v>
      </c>
    </row>
    <row r="1035" spans="1:4">
      <c r="A1035" s="15" t="s">
        <v>16910</v>
      </c>
      <c r="B1035" s="1" t="s">
        <v>16911</v>
      </c>
      <c r="C1035" t="s">
        <v>16912</v>
      </c>
      <c r="D1035">
        <v>1.7969406537607107</v>
      </c>
    </row>
    <row r="1036" spans="1:4">
      <c r="A1036" s="15" t="s">
        <v>8484</v>
      </c>
      <c r="B1036" s="1" t="s">
        <v>8485</v>
      </c>
      <c r="C1036" t="s">
        <v>8486</v>
      </c>
      <c r="D1036">
        <v>1.796660796210332</v>
      </c>
    </row>
    <row r="1037" spans="1:4">
      <c r="A1037" s="15" t="s">
        <v>21701</v>
      </c>
      <c r="B1037" s="1" t="s">
        <v>21702</v>
      </c>
      <c r="C1037" t="s">
        <v>21703</v>
      </c>
      <c r="D1037">
        <v>1.7966014418125646</v>
      </c>
    </row>
    <row r="1038" spans="1:4">
      <c r="A1038" s="15" t="s">
        <v>19915</v>
      </c>
      <c r="B1038" s="1" t="s">
        <v>19916</v>
      </c>
      <c r="C1038" t="s">
        <v>19917</v>
      </c>
      <c r="D1038">
        <v>1.7942047235048295</v>
      </c>
    </row>
    <row r="1039" spans="1:4">
      <c r="A1039" s="15" t="s">
        <v>9234</v>
      </c>
      <c r="B1039" s="1" t="s">
        <v>9235</v>
      </c>
      <c r="C1039" t="s">
        <v>9236</v>
      </c>
      <c r="D1039">
        <v>1.7939981262792322</v>
      </c>
    </row>
    <row r="1040" spans="1:4">
      <c r="A1040" s="15" t="s">
        <v>3131</v>
      </c>
      <c r="B1040" s="1" t="s">
        <v>3132</v>
      </c>
      <c r="C1040" t="s">
        <v>3133</v>
      </c>
      <c r="D1040">
        <v>1.7938058472845615</v>
      </c>
    </row>
    <row r="1041" spans="1:4">
      <c r="A1041" s="15" t="s">
        <v>11196</v>
      </c>
      <c r="C1041" t="s">
        <v>11197</v>
      </c>
      <c r="D1041">
        <v>1.7934778388688219</v>
      </c>
    </row>
    <row r="1042" spans="1:4">
      <c r="A1042" s="15" t="s">
        <v>77</v>
      </c>
      <c r="B1042" s="1" t="s">
        <v>78</v>
      </c>
      <c r="C1042" t="s">
        <v>79</v>
      </c>
      <c r="D1042">
        <v>1.7933869955134059</v>
      </c>
    </row>
    <row r="1043" spans="1:4">
      <c r="A1043" s="15" t="s">
        <v>21431</v>
      </c>
      <c r="B1043" s="1" t="s">
        <v>21432</v>
      </c>
      <c r="C1043" t="s">
        <v>21433</v>
      </c>
      <c r="D1043">
        <v>1.7921829495522608</v>
      </c>
    </row>
    <row r="1044" spans="1:4">
      <c r="A1044" s="15" t="s">
        <v>20839</v>
      </c>
      <c r="B1044" s="1" t="s">
        <v>20840</v>
      </c>
      <c r="C1044" t="s">
        <v>20841</v>
      </c>
      <c r="D1044">
        <v>1.7918074994765507</v>
      </c>
    </row>
    <row r="1045" spans="1:4">
      <c r="A1045" s="15" t="s">
        <v>13122</v>
      </c>
      <c r="B1045" s="1" t="s">
        <v>13123</v>
      </c>
      <c r="C1045" t="s">
        <v>13124</v>
      </c>
      <c r="D1045">
        <v>1.7910984041033575</v>
      </c>
    </row>
    <row r="1046" spans="1:4">
      <c r="A1046" s="15" t="s">
        <v>19561</v>
      </c>
      <c r="B1046" s="1" t="s">
        <v>19562</v>
      </c>
      <c r="C1046" t="s">
        <v>19563</v>
      </c>
      <c r="D1046">
        <v>1.7909931437389568</v>
      </c>
    </row>
    <row r="1047" spans="1:4">
      <c r="A1047" s="15" t="s">
        <v>4159</v>
      </c>
      <c r="B1047" s="1" t="s">
        <v>4160</v>
      </c>
      <c r="C1047" t="s">
        <v>4161</v>
      </c>
      <c r="D1047">
        <v>1.7895340484483369</v>
      </c>
    </row>
    <row r="1048" spans="1:4">
      <c r="A1048" s="15" t="s">
        <v>7527</v>
      </c>
      <c r="B1048" s="1" t="s">
        <v>7528</v>
      </c>
      <c r="C1048" t="s">
        <v>7529</v>
      </c>
      <c r="D1048">
        <v>1.7841629233773124</v>
      </c>
    </row>
    <row r="1049" spans="1:4">
      <c r="A1049" s="15" t="s">
        <v>1066</v>
      </c>
      <c r="B1049" s="1" t="s">
        <v>1067</v>
      </c>
      <c r="C1049" t="s">
        <v>1068</v>
      </c>
      <c r="D1049">
        <v>1.7837713399488688</v>
      </c>
    </row>
    <row r="1050" spans="1:4">
      <c r="A1050" s="15" t="s">
        <v>10767</v>
      </c>
      <c r="B1050" s="1" t="s">
        <v>10768</v>
      </c>
      <c r="C1050" t="s">
        <v>10769</v>
      </c>
      <c r="D1050">
        <v>1.7837028146466711</v>
      </c>
    </row>
    <row r="1051" spans="1:4">
      <c r="A1051" s="15" t="s">
        <v>6186</v>
      </c>
      <c r="B1051" s="1" t="s">
        <v>6187</v>
      </c>
      <c r="C1051" t="s">
        <v>6188</v>
      </c>
      <c r="D1051">
        <v>1.7834853153067796</v>
      </c>
    </row>
    <row r="1052" spans="1:4">
      <c r="A1052" s="15" t="s">
        <v>16082</v>
      </c>
      <c r="B1052" s="1" t="s">
        <v>16083</v>
      </c>
      <c r="C1052" t="s">
        <v>16084</v>
      </c>
      <c r="D1052">
        <v>1.7811008585964134</v>
      </c>
    </row>
    <row r="1053" spans="1:4">
      <c r="A1053" s="15" t="s">
        <v>18302</v>
      </c>
      <c r="B1053" s="1" t="s">
        <v>18303</v>
      </c>
      <c r="C1053" t="s">
        <v>18304</v>
      </c>
      <c r="D1053">
        <v>1.7809793600245523</v>
      </c>
    </row>
    <row r="1054" spans="1:4">
      <c r="A1054" s="15" t="s">
        <v>16043</v>
      </c>
      <c r="B1054" s="1" t="s">
        <v>16044</v>
      </c>
      <c r="C1054" t="s">
        <v>16045</v>
      </c>
      <c r="D1054">
        <v>1.7805845999665944</v>
      </c>
    </row>
    <row r="1055" spans="1:4">
      <c r="A1055" s="15" t="s">
        <v>5632</v>
      </c>
      <c r="B1055" s="1" t="s">
        <v>5633</v>
      </c>
      <c r="C1055" t="s">
        <v>5634</v>
      </c>
      <c r="D1055">
        <v>1.7797548711180675</v>
      </c>
    </row>
    <row r="1056" spans="1:4">
      <c r="A1056" s="15" t="s">
        <v>9398</v>
      </c>
      <c r="B1056" s="1" t="s">
        <v>9399</v>
      </c>
      <c r="C1056" t="s">
        <v>9400</v>
      </c>
      <c r="D1056">
        <v>1.7795377286429814</v>
      </c>
    </row>
    <row r="1057" spans="1:4">
      <c r="A1057" s="15" t="s">
        <v>7436</v>
      </c>
      <c r="B1057" s="1" t="s">
        <v>7437</v>
      </c>
      <c r="C1057" t="s">
        <v>7438</v>
      </c>
      <c r="D1057">
        <v>1.7791461591563118</v>
      </c>
    </row>
    <row r="1058" spans="1:4">
      <c r="A1058" s="15" t="s">
        <v>17307</v>
      </c>
      <c r="B1058" s="1" t="s">
        <v>17308</v>
      </c>
      <c r="C1058" t="s">
        <v>17309</v>
      </c>
      <c r="D1058">
        <v>1.7788592620291928</v>
      </c>
    </row>
    <row r="1059" spans="1:4">
      <c r="A1059" s="15" t="s">
        <v>554</v>
      </c>
      <c r="B1059" s="1" t="s">
        <v>555</v>
      </c>
      <c r="C1059" t="s">
        <v>556</v>
      </c>
      <c r="D1059">
        <v>1.7772761966509671</v>
      </c>
    </row>
    <row r="1060" spans="1:4">
      <c r="A1060" s="15" t="s">
        <v>9067</v>
      </c>
      <c r="B1060" s="1" t="s">
        <v>9068</v>
      </c>
      <c r="C1060" t="s">
        <v>9069</v>
      </c>
      <c r="D1060">
        <v>1.7768359343782789</v>
      </c>
    </row>
    <row r="1061" spans="1:4">
      <c r="A1061" s="15" t="s">
        <v>13752</v>
      </c>
      <c r="B1061" s="1" t="s">
        <v>13753</v>
      </c>
      <c r="C1061" t="s">
        <v>13754</v>
      </c>
      <c r="D1061">
        <v>1.7740970989043279</v>
      </c>
    </row>
    <row r="1062" spans="1:4">
      <c r="A1062" s="15" t="s">
        <v>19504</v>
      </c>
      <c r="B1062" s="1" t="s">
        <v>19505</v>
      </c>
      <c r="C1062" t="s">
        <v>19506</v>
      </c>
      <c r="D1062">
        <v>1.7734720593829258</v>
      </c>
    </row>
    <row r="1063" spans="1:4">
      <c r="A1063" s="15" t="s">
        <v>3305</v>
      </c>
      <c r="B1063" s="1" t="s">
        <v>3306</v>
      </c>
      <c r="C1063" t="s">
        <v>3307</v>
      </c>
      <c r="D1063">
        <v>1.7730243732759527</v>
      </c>
    </row>
    <row r="1064" spans="1:4">
      <c r="A1064" s="15" t="s">
        <v>1822</v>
      </c>
      <c r="B1064" s="1" t="s">
        <v>1823</v>
      </c>
      <c r="C1064" t="s">
        <v>1824</v>
      </c>
      <c r="D1064">
        <v>1.7721921117664783</v>
      </c>
    </row>
    <row r="1065" spans="1:4">
      <c r="A1065" s="15" t="s">
        <v>3917</v>
      </c>
      <c r="B1065" s="1" t="s">
        <v>3918</v>
      </c>
      <c r="C1065" t="s">
        <v>3919</v>
      </c>
      <c r="D1065">
        <v>1.7703343699932093</v>
      </c>
    </row>
    <row r="1066" spans="1:4">
      <c r="A1066" s="15" t="s">
        <v>11133</v>
      </c>
      <c r="B1066" s="1" t="s">
        <v>11134</v>
      </c>
      <c r="C1066" t="s">
        <v>11135</v>
      </c>
      <c r="D1066">
        <v>1.7701869717592156</v>
      </c>
    </row>
    <row r="1067" spans="1:4">
      <c r="A1067" s="15" t="s">
        <v>16512</v>
      </c>
      <c r="B1067" s="1" t="s">
        <v>16513</v>
      </c>
      <c r="C1067" t="s">
        <v>16514</v>
      </c>
      <c r="D1067">
        <v>1.770018657426798</v>
      </c>
    </row>
    <row r="1068" spans="1:4">
      <c r="A1068" s="15" t="s">
        <v>11380</v>
      </c>
      <c r="B1068" s="1" t="s">
        <v>11381</v>
      </c>
      <c r="C1068" t="s">
        <v>11382</v>
      </c>
      <c r="D1068">
        <v>1.7688738560329622</v>
      </c>
    </row>
    <row r="1069" spans="1:4">
      <c r="A1069" s="15" t="s">
        <v>22407</v>
      </c>
      <c r="B1069" s="1" t="s">
        <v>22408</v>
      </c>
      <c r="C1069" t="s">
        <v>22409</v>
      </c>
      <c r="D1069">
        <v>1.7686499599527679</v>
      </c>
    </row>
    <row r="1070" spans="1:4">
      <c r="A1070" s="15" t="s">
        <v>16148</v>
      </c>
      <c r="B1070" s="1" t="s">
        <v>16149</v>
      </c>
      <c r="C1070" t="s">
        <v>16150</v>
      </c>
      <c r="D1070">
        <v>1.767820978138342</v>
      </c>
    </row>
    <row r="1071" spans="1:4">
      <c r="A1071" s="15" t="s">
        <v>5698</v>
      </c>
      <c r="B1071" s="1" t="s">
        <v>5699</v>
      </c>
      <c r="C1071" t="s">
        <v>5700</v>
      </c>
      <c r="D1071">
        <v>1.7677647753121095</v>
      </c>
    </row>
    <row r="1072" spans="1:4">
      <c r="A1072" s="15" t="s">
        <v>5121</v>
      </c>
      <c r="B1072" s="1" t="s">
        <v>5119</v>
      </c>
      <c r="C1072" t="s">
        <v>5122</v>
      </c>
      <c r="D1072">
        <v>1.7675283018867922</v>
      </c>
    </row>
    <row r="1073" spans="1:4">
      <c r="A1073" s="15" t="s">
        <v>20809</v>
      </c>
      <c r="B1073" s="1" t="s">
        <v>20810</v>
      </c>
      <c r="C1073" t="s">
        <v>20811</v>
      </c>
      <c r="D1073">
        <v>1.7669905670213253</v>
      </c>
    </row>
    <row r="1074" spans="1:4">
      <c r="A1074" s="15" t="s">
        <v>6475</v>
      </c>
      <c r="B1074" s="1" t="s">
        <v>6476</v>
      </c>
      <c r="C1074" t="s">
        <v>6477</v>
      </c>
      <c r="D1074">
        <v>1.7668664275526003</v>
      </c>
    </row>
    <row r="1075" spans="1:4">
      <c r="A1075" s="15" t="s">
        <v>17083</v>
      </c>
      <c r="B1075" s="1" t="s">
        <v>17084</v>
      </c>
      <c r="C1075" t="s">
        <v>17085</v>
      </c>
      <c r="D1075">
        <v>1.7661302660293887</v>
      </c>
    </row>
    <row r="1076" spans="1:4">
      <c r="A1076" s="15" t="s">
        <v>20474</v>
      </c>
      <c r="B1076" s="1" t="s">
        <v>20475</v>
      </c>
      <c r="C1076" t="s">
        <v>20476</v>
      </c>
      <c r="D1076">
        <v>1.7654693892529925</v>
      </c>
    </row>
    <row r="1077" spans="1:4">
      <c r="A1077" s="15" t="s">
        <v>7581</v>
      </c>
      <c r="B1077" s="1" t="s">
        <v>7582</v>
      </c>
      <c r="C1077" t="s">
        <v>7583</v>
      </c>
      <c r="D1077">
        <v>1.7651792557407682</v>
      </c>
    </row>
    <row r="1078" spans="1:4">
      <c r="A1078" s="15" t="s">
        <v>18520</v>
      </c>
      <c r="B1078" s="1" t="s">
        <v>18521</v>
      </c>
      <c r="C1078" t="s">
        <v>18522</v>
      </c>
      <c r="D1078">
        <v>1.7626731510571974</v>
      </c>
    </row>
    <row r="1079" spans="1:4">
      <c r="A1079" s="15" t="s">
        <v>2314</v>
      </c>
      <c r="B1079" s="1" t="s">
        <v>2315</v>
      </c>
      <c r="C1079" t="s">
        <v>2316</v>
      </c>
      <c r="D1079">
        <v>1.7613352363599817</v>
      </c>
    </row>
    <row r="1080" spans="1:4">
      <c r="A1080" s="15" t="s">
        <v>22071</v>
      </c>
      <c r="B1080" s="1" t="s">
        <v>22072</v>
      </c>
      <c r="C1080" t="s">
        <v>22073</v>
      </c>
      <c r="D1080">
        <v>1.7607195148937431</v>
      </c>
    </row>
    <row r="1081" spans="1:4">
      <c r="A1081" s="15" t="s">
        <v>13515</v>
      </c>
      <c r="B1081" s="1" t="s">
        <v>13516</v>
      </c>
      <c r="C1081" t="s">
        <v>13517</v>
      </c>
      <c r="D1081">
        <v>1.7606753234635137</v>
      </c>
    </row>
    <row r="1082" spans="1:4">
      <c r="A1082" s="15" t="s">
        <v>799</v>
      </c>
      <c r="B1082" s="1" t="s">
        <v>800</v>
      </c>
      <c r="C1082" t="s">
        <v>801</v>
      </c>
      <c r="D1082">
        <v>1.7591193956388713</v>
      </c>
    </row>
    <row r="1083" spans="1:4">
      <c r="A1083" s="15" t="s">
        <v>19964</v>
      </c>
      <c r="B1083" s="1" t="s">
        <v>19965</v>
      </c>
      <c r="C1083" t="s">
        <v>19966</v>
      </c>
      <c r="D1083">
        <v>1.7590504418990349</v>
      </c>
    </row>
    <row r="1084" spans="1:4">
      <c r="A1084" s="15" t="s">
        <v>16133</v>
      </c>
      <c r="B1084" s="1" t="s">
        <v>16134</v>
      </c>
      <c r="C1084" t="s">
        <v>16135</v>
      </c>
      <c r="D1084">
        <v>1.7573429630861355</v>
      </c>
    </row>
    <row r="1085" spans="1:4">
      <c r="A1085" s="15" t="s">
        <v>12610</v>
      </c>
      <c r="B1085" s="1" t="s">
        <v>12611</v>
      </c>
      <c r="C1085" t="s">
        <v>12612</v>
      </c>
      <c r="D1085">
        <v>1.7570140116093311</v>
      </c>
    </row>
    <row r="1086" spans="1:4">
      <c r="A1086" s="15" t="s">
        <v>12728</v>
      </c>
      <c r="B1086" s="1" t="s">
        <v>12729</v>
      </c>
      <c r="C1086" t="s">
        <v>12730</v>
      </c>
      <c r="D1086">
        <v>1.756653049273454</v>
      </c>
    </row>
    <row r="1087" spans="1:4">
      <c r="A1087" s="15" t="s">
        <v>19432</v>
      </c>
      <c r="B1087" s="1" t="s">
        <v>19433</v>
      </c>
      <c r="C1087" t="s">
        <v>19434</v>
      </c>
      <c r="D1087">
        <v>1.7565697616219722</v>
      </c>
    </row>
    <row r="1088" spans="1:4">
      <c r="A1088" s="15" t="s">
        <v>7127</v>
      </c>
      <c r="B1088" s="1" t="s">
        <v>7128</v>
      </c>
      <c r="C1088" t="s">
        <v>7129</v>
      </c>
      <c r="D1088">
        <v>1.7555279376081852</v>
      </c>
    </row>
    <row r="1089" spans="1:4">
      <c r="A1089" s="15" t="s">
        <v>11636</v>
      </c>
      <c r="B1089" s="1" t="s">
        <v>11637</v>
      </c>
      <c r="C1089" t="s">
        <v>11638</v>
      </c>
      <c r="D1089">
        <v>1.7549183261473766</v>
      </c>
    </row>
    <row r="1090" spans="1:4">
      <c r="A1090" s="15" t="s">
        <v>7647</v>
      </c>
      <c r="B1090" s="1" t="s">
        <v>7648</v>
      </c>
      <c r="C1090" t="s">
        <v>7649</v>
      </c>
      <c r="D1090">
        <v>1.7546359278656096</v>
      </c>
    </row>
    <row r="1091" spans="1:4">
      <c r="A1091" s="15" t="s">
        <v>20113</v>
      </c>
      <c r="B1091" s="1" t="s">
        <v>20114</v>
      </c>
      <c r="C1091" t="s">
        <v>20115</v>
      </c>
      <c r="D1091">
        <v>1.7538911909910189</v>
      </c>
    </row>
    <row r="1092" spans="1:4">
      <c r="A1092" s="15" t="s">
        <v>17581</v>
      </c>
      <c r="B1092" s="1" t="s">
        <v>17582</v>
      </c>
      <c r="C1092" t="s">
        <v>17583</v>
      </c>
      <c r="D1092">
        <v>1.7524205032015698</v>
      </c>
    </row>
    <row r="1093" spans="1:4">
      <c r="A1093" s="15" t="s">
        <v>9728</v>
      </c>
      <c r="B1093" s="1" t="s">
        <v>9729</v>
      </c>
      <c r="C1093" t="s">
        <v>9730</v>
      </c>
      <c r="D1093">
        <v>1.7522012171986738</v>
      </c>
    </row>
    <row r="1094" spans="1:4">
      <c r="A1094" s="15" t="s">
        <v>11496</v>
      </c>
      <c r="B1094" s="1" t="s">
        <v>11497</v>
      </c>
      <c r="C1094" t="s">
        <v>11498</v>
      </c>
      <c r="D1094">
        <v>1.7502714483799511</v>
      </c>
    </row>
    <row r="1095" spans="1:4">
      <c r="A1095" s="15" t="s">
        <v>11588</v>
      </c>
      <c r="B1095" s="1" t="s">
        <v>11589</v>
      </c>
      <c r="C1095" t="s">
        <v>11590</v>
      </c>
      <c r="D1095">
        <v>1.750178424185312</v>
      </c>
    </row>
    <row r="1096" spans="1:4">
      <c r="A1096" s="15" t="s">
        <v>12418</v>
      </c>
      <c r="B1096" s="1" t="s">
        <v>12419</v>
      </c>
      <c r="C1096" t="s">
        <v>12420</v>
      </c>
      <c r="D1096">
        <v>1.7500909341111481</v>
      </c>
    </row>
    <row r="1097" spans="1:4">
      <c r="A1097" s="15" t="s">
        <v>4339</v>
      </c>
      <c r="B1097" s="1" t="s">
        <v>4337</v>
      </c>
      <c r="C1097" t="s">
        <v>4340</v>
      </c>
      <c r="D1097">
        <v>1.7491329004248586</v>
      </c>
    </row>
    <row r="1098" spans="1:4">
      <c r="A1098" s="15" t="s">
        <v>10494</v>
      </c>
      <c r="B1098" s="1" t="s">
        <v>10495</v>
      </c>
      <c r="C1098" t="s">
        <v>10496</v>
      </c>
      <c r="D1098">
        <v>1.7490200387561543</v>
      </c>
    </row>
    <row r="1099" spans="1:4">
      <c r="A1099" s="15" t="s">
        <v>11425</v>
      </c>
      <c r="B1099" s="1" t="s">
        <v>11426</v>
      </c>
      <c r="C1099" t="s">
        <v>11427</v>
      </c>
      <c r="D1099">
        <v>1.7471526839923046</v>
      </c>
    </row>
    <row r="1100" spans="1:4">
      <c r="A1100" s="15" t="s">
        <v>8313</v>
      </c>
      <c r="B1100" s="1" t="s">
        <v>8314</v>
      </c>
      <c r="C1100" t="s">
        <v>8315</v>
      </c>
      <c r="D1100">
        <v>1.7465981969105193</v>
      </c>
    </row>
    <row r="1101" spans="1:4">
      <c r="A1101" s="15" t="s">
        <v>1759</v>
      </c>
      <c r="B1101" s="1" t="s">
        <v>1760</v>
      </c>
      <c r="C1101" t="s">
        <v>1761</v>
      </c>
      <c r="D1101">
        <v>1.7463279089364496</v>
      </c>
    </row>
    <row r="1102" spans="1:4">
      <c r="A1102" s="15" t="s">
        <v>21710</v>
      </c>
      <c r="B1102" s="1" t="s">
        <v>21711</v>
      </c>
      <c r="C1102" t="s">
        <v>21712</v>
      </c>
      <c r="D1102">
        <v>1.7457537972731259</v>
      </c>
    </row>
    <row r="1103" spans="1:4">
      <c r="A1103" s="15" t="s">
        <v>5245</v>
      </c>
      <c r="B1103" s="1" t="s">
        <v>5246</v>
      </c>
      <c r="C1103" t="s">
        <v>5247</v>
      </c>
      <c r="D1103">
        <v>1.7450656333408583</v>
      </c>
    </row>
    <row r="1104" spans="1:4">
      <c r="A1104" s="15" t="s">
        <v>11079</v>
      </c>
      <c r="B1104" s="1" t="s">
        <v>11080</v>
      </c>
      <c r="C1104" t="s">
        <v>11081</v>
      </c>
      <c r="D1104">
        <v>1.7445945497925617</v>
      </c>
    </row>
    <row r="1105" spans="1:4">
      <c r="A1105" s="15" t="s">
        <v>3626</v>
      </c>
      <c r="B1105" s="1" t="s">
        <v>3627</v>
      </c>
      <c r="C1105" t="s">
        <v>3628</v>
      </c>
      <c r="D1105">
        <v>1.7445299380936863</v>
      </c>
    </row>
    <row r="1106" spans="1:4">
      <c r="A1106" s="15" t="s">
        <v>1069</v>
      </c>
      <c r="C1106" t="s">
        <v>1070</v>
      </c>
      <c r="D1106">
        <v>1.74392122904512</v>
      </c>
    </row>
    <row r="1107" spans="1:4">
      <c r="A1107" s="15" t="s">
        <v>2811</v>
      </c>
      <c r="B1107" s="1" t="s">
        <v>2812</v>
      </c>
      <c r="C1107" t="s">
        <v>2813</v>
      </c>
      <c r="D1107">
        <v>1.743324623923906</v>
      </c>
    </row>
    <row r="1108" spans="1:4">
      <c r="A1108" s="15" t="s">
        <v>5939</v>
      </c>
      <c r="B1108" s="1" t="s">
        <v>5940</v>
      </c>
      <c r="C1108" t="s">
        <v>5941</v>
      </c>
      <c r="D1108">
        <v>1.7432939923087412</v>
      </c>
    </row>
    <row r="1109" spans="1:4">
      <c r="A1109" s="15" t="s">
        <v>10212</v>
      </c>
      <c r="B1109" s="1" t="s">
        <v>10213</v>
      </c>
      <c r="C1109" t="s">
        <v>10214</v>
      </c>
      <c r="D1109">
        <v>1.7418567616304066</v>
      </c>
    </row>
    <row r="1110" spans="1:4">
      <c r="A1110" s="15" t="s">
        <v>14944</v>
      </c>
      <c r="B1110" s="1" t="s">
        <v>14945</v>
      </c>
      <c r="C1110" t="s">
        <v>14946</v>
      </c>
      <c r="D1110">
        <v>1.7418252923618247</v>
      </c>
    </row>
    <row r="1111" spans="1:4">
      <c r="A1111" s="15" t="s">
        <v>5272</v>
      </c>
      <c r="B1111" s="1" t="s">
        <v>5270</v>
      </c>
      <c r="C1111" t="s">
        <v>5273</v>
      </c>
      <c r="D1111">
        <v>1.7416676744664925</v>
      </c>
    </row>
    <row r="1112" spans="1:4">
      <c r="A1112" s="15" t="s">
        <v>15269</v>
      </c>
      <c r="B1112" s="1" t="s">
        <v>15270</v>
      </c>
      <c r="C1112" t="s">
        <v>15271</v>
      </c>
      <c r="D1112">
        <v>1.741035600664776</v>
      </c>
    </row>
    <row r="1113" spans="1:4">
      <c r="A1113" s="15" t="s">
        <v>20956</v>
      </c>
      <c r="B1113" s="1" t="s">
        <v>20957</v>
      </c>
      <c r="C1113" t="s">
        <v>20958</v>
      </c>
      <c r="D1113">
        <v>1.7405928931352666</v>
      </c>
    </row>
    <row r="1114" spans="1:4">
      <c r="A1114" s="15" t="s">
        <v>9607</v>
      </c>
      <c r="B1114" s="1" t="s">
        <v>9608</v>
      </c>
      <c r="C1114" t="s">
        <v>9609</v>
      </c>
      <c r="D1114">
        <v>1.7376879487660104</v>
      </c>
    </row>
    <row r="1115" spans="1:4">
      <c r="A1115" s="15" t="s">
        <v>21470</v>
      </c>
      <c r="B1115" s="1" t="s">
        <v>21471</v>
      </c>
      <c r="C1115" t="s">
        <v>21472</v>
      </c>
      <c r="D1115">
        <v>1.7363690684773627</v>
      </c>
    </row>
    <row r="1116" spans="1:4">
      <c r="A1116" s="15" t="s">
        <v>14377</v>
      </c>
      <c r="B1116" s="1" t="s">
        <v>14378</v>
      </c>
      <c r="C1116" t="s">
        <v>14379</v>
      </c>
      <c r="D1116">
        <v>1.7358733865780782</v>
      </c>
    </row>
    <row r="1117" spans="1:4">
      <c r="A1117" s="15" t="s">
        <v>2203</v>
      </c>
      <c r="B1117" s="1" t="s">
        <v>2204</v>
      </c>
      <c r="C1117" t="s">
        <v>2205</v>
      </c>
      <c r="D1117">
        <v>1.7345453377306035</v>
      </c>
    </row>
    <row r="1118" spans="1:4">
      <c r="A1118" s="15" t="s">
        <v>8322</v>
      </c>
      <c r="B1118" s="1" t="s">
        <v>8323</v>
      </c>
      <c r="C1118" t="s">
        <v>8324</v>
      </c>
      <c r="D1118">
        <v>1.7344882484853743</v>
      </c>
    </row>
    <row r="1119" spans="1:4">
      <c r="A1119" s="15" t="s">
        <v>5721</v>
      </c>
      <c r="B1119" s="1" t="s">
        <v>5722</v>
      </c>
      <c r="C1119" t="s">
        <v>5723</v>
      </c>
      <c r="D1119">
        <v>1.733352289963054</v>
      </c>
    </row>
    <row r="1120" spans="1:4">
      <c r="A1120" s="15" t="s">
        <v>21165</v>
      </c>
      <c r="B1120" s="1" t="s">
        <v>21166</v>
      </c>
      <c r="C1120" t="s">
        <v>21167</v>
      </c>
      <c r="D1120">
        <v>1.7331468988886385</v>
      </c>
    </row>
    <row r="1121" spans="1:4">
      <c r="A1121" s="15" t="s">
        <v>15948</v>
      </c>
      <c r="B1121" s="1" t="s">
        <v>15949</v>
      </c>
      <c r="C1121" t="s">
        <v>15950</v>
      </c>
      <c r="D1121">
        <v>1.7322278710185763</v>
      </c>
    </row>
    <row r="1122" spans="1:4">
      <c r="A1122" s="15" t="s">
        <v>1501</v>
      </c>
      <c r="B1122" s="1" t="s">
        <v>1502</v>
      </c>
      <c r="C1122" t="s">
        <v>1503</v>
      </c>
      <c r="D1122">
        <v>1.7320011972681539</v>
      </c>
    </row>
    <row r="1123" spans="1:4">
      <c r="A1123" s="15" t="s">
        <v>690</v>
      </c>
      <c r="B1123" s="1" t="s">
        <v>691</v>
      </c>
      <c r="C1123" t="s">
        <v>692</v>
      </c>
      <c r="D1123">
        <v>1.7318942561927599</v>
      </c>
    </row>
    <row r="1124" spans="1:4">
      <c r="A1124" s="15" t="s">
        <v>3920</v>
      </c>
      <c r="B1124" s="1" t="s">
        <v>3921</v>
      </c>
      <c r="C1124" t="s">
        <v>3922</v>
      </c>
      <c r="D1124">
        <v>1.7308124720205591</v>
      </c>
    </row>
    <row r="1125" spans="1:4">
      <c r="A1125" s="15" t="s">
        <v>12734</v>
      </c>
      <c r="B1125" s="1" t="s">
        <v>12735</v>
      </c>
      <c r="C1125" t="s">
        <v>12736</v>
      </c>
      <c r="D1125">
        <v>1.7306936203504828</v>
      </c>
    </row>
    <row r="1126" spans="1:4">
      <c r="A1126" s="15" t="s">
        <v>2290</v>
      </c>
      <c r="B1126" s="3">
        <v>41889</v>
      </c>
      <c r="C1126" t="s">
        <v>2291</v>
      </c>
      <c r="D1126">
        <v>1.7306829196602986</v>
      </c>
    </row>
    <row r="1127" spans="1:4">
      <c r="A1127" s="15" t="s">
        <v>22559</v>
      </c>
      <c r="B1127" s="1" t="s">
        <v>22560</v>
      </c>
      <c r="C1127" t="s">
        <v>22561</v>
      </c>
      <c r="D1127">
        <v>1.7301547964959145</v>
      </c>
    </row>
    <row r="1128" spans="1:4">
      <c r="A1128" s="15" t="s">
        <v>9896</v>
      </c>
      <c r="B1128" s="1" t="s">
        <v>9897</v>
      </c>
      <c r="C1128" t="s">
        <v>9898</v>
      </c>
      <c r="D1128">
        <v>1.7293549536917021</v>
      </c>
    </row>
    <row r="1129" spans="1:4">
      <c r="A1129" s="15" t="s">
        <v>3125</v>
      </c>
      <c r="B1129" s="1" t="s">
        <v>3126</v>
      </c>
      <c r="C1129" t="s">
        <v>3127</v>
      </c>
      <c r="D1129">
        <v>1.7292668279518719</v>
      </c>
    </row>
    <row r="1130" spans="1:4">
      <c r="A1130" s="15" t="s">
        <v>18719</v>
      </c>
      <c r="B1130" s="1" t="s">
        <v>18720</v>
      </c>
      <c r="C1130" t="s">
        <v>18721</v>
      </c>
      <c r="D1130">
        <v>1.7286947378261295</v>
      </c>
    </row>
    <row r="1131" spans="1:4">
      <c r="A1131" s="15" t="s">
        <v>3504</v>
      </c>
      <c r="B1131" s="1" t="s">
        <v>3505</v>
      </c>
      <c r="C1131" t="s">
        <v>3506</v>
      </c>
      <c r="D1131">
        <v>1.7286102831220702</v>
      </c>
    </row>
    <row r="1132" spans="1:4">
      <c r="A1132" s="15" t="s">
        <v>17470</v>
      </c>
      <c r="B1132" s="1" t="s">
        <v>17471</v>
      </c>
      <c r="C1132" t="s">
        <v>17472</v>
      </c>
      <c r="D1132">
        <v>1.7281005778350409</v>
      </c>
    </row>
    <row r="1133" spans="1:4">
      <c r="A1133" s="15" t="s">
        <v>9983</v>
      </c>
      <c r="B1133" s="1" t="s">
        <v>9984</v>
      </c>
      <c r="C1133" t="s">
        <v>9985</v>
      </c>
      <c r="D1133">
        <v>1.7280649208516019</v>
      </c>
    </row>
    <row r="1134" spans="1:4">
      <c r="A1134" s="15" t="s">
        <v>10408</v>
      </c>
      <c r="B1134" s="1" t="s">
        <v>10409</v>
      </c>
      <c r="C1134" t="s">
        <v>10410</v>
      </c>
      <c r="D1134">
        <v>1.7275758489161512</v>
      </c>
    </row>
    <row r="1135" spans="1:4">
      <c r="A1135" s="15" t="s">
        <v>8672</v>
      </c>
      <c r="B1135" s="1" t="s">
        <v>8673</v>
      </c>
      <c r="C1135" t="s">
        <v>8674</v>
      </c>
      <c r="D1135">
        <v>1.727048696451319</v>
      </c>
    </row>
    <row r="1136" spans="1:4">
      <c r="A1136" s="15" t="s">
        <v>6658</v>
      </c>
      <c r="B1136" s="1" t="s">
        <v>6659</v>
      </c>
      <c r="C1136" t="s">
        <v>6660</v>
      </c>
      <c r="D1136">
        <v>1.7255186344192162</v>
      </c>
    </row>
    <row r="1137" spans="1:4">
      <c r="A1137" s="15" t="s">
        <v>23396</v>
      </c>
      <c r="B1137" s="1" t="s">
        <v>23397</v>
      </c>
      <c r="C1137" t="s">
        <v>23398</v>
      </c>
      <c r="D1137">
        <v>1.7247425583758831</v>
      </c>
    </row>
    <row r="1138" spans="1:4">
      <c r="A1138" s="15" t="s">
        <v>32</v>
      </c>
      <c r="B1138" s="1" t="s">
        <v>33</v>
      </c>
      <c r="C1138" t="s">
        <v>34</v>
      </c>
      <c r="D1138">
        <v>1.7239739652105013</v>
      </c>
    </row>
    <row r="1139" spans="1:4">
      <c r="A1139" s="15" t="s">
        <v>14757</v>
      </c>
      <c r="B1139" s="1" t="s">
        <v>14758</v>
      </c>
      <c r="C1139" t="s">
        <v>14759</v>
      </c>
      <c r="D1139">
        <v>1.723914292751006</v>
      </c>
    </row>
    <row r="1140" spans="1:4">
      <c r="A1140" s="15" t="s">
        <v>2069</v>
      </c>
      <c r="B1140" s="1" t="s">
        <v>2070</v>
      </c>
      <c r="C1140" t="s">
        <v>2071</v>
      </c>
      <c r="D1140">
        <v>1.7219851953290202</v>
      </c>
    </row>
    <row r="1141" spans="1:4">
      <c r="A1141" s="15" t="s">
        <v>9557</v>
      </c>
      <c r="B1141" s="1" t="s">
        <v>9558</v>
      </c>
      <c r="C1141" t="s">
        <v>9559</v>
      </c>
      <c r="D1141">
        <v>1.7213866611483217</v>
      </c>
    </row>
    <row r="1142" spans="1:4">
      <c r="A1142" s="15" t="s">
        <v>15552</v>
      </c>
      <c r="B1142" s="1" t="s">
        <v>15553</v>
      </c>
      <c r="C1142" t="s">
        <v>15554</v>
      </c>
      <c r="D1142">
        <v>1.7209944631607246</v>
      </c>
    </row>
    <row r="1143" spans="1:4">
      <c r="A1143" s="15" t="s">
        <v>13030</v>
      </c>
      <c r="B1143" s="1" t="s">
        <v>13031</v>
      </c>
      <c r="C1143" t="s">
        <v>13032</v>
      </c>
      <c r="D1143">
        <v>1.7207277370710135</v>
      </c>
    </row>
    <row r="1144" spans="1:4">
      <c r="A1144" s="15" t="s">
        <v>15960</v>
      </c>
      <c r="C1144" t="s">
        <v>15961</v>
      </c>
      <c r="D1144">
        <v>1.7196329900408196</v>
      </c>
    </row>
    <row r="1145" spans="1:4">
      <c r="A1145" s="15" t="s">
        <v>8412</v>
      </c>
      <c r="B1145" s="1" t="s">
        <v>8413</v>
      </c>
      <c r="C1145" t="s">
        <v>8414</v>
      </c>
      <c r="D1145">
        <v>1.7189019969829702</v>
      </c>
    </row>
    <row r="1146" spans="1:4">
      <c r="A1146" s="15" t="s">
        <v>1795</v>
      </c>
      <c r="B1146" s="1" t="s">
        <v>1796</v>
      </c>
      <c r="C1146" t="s">
        <v>1797</v>
      </c>
      <c r="D1146">
        <v>1.7178245790190936</v>
      </c>
    </row>
    <row r="1147" spans="1:4">
      <c r="A1147" s="15" t="s">
        <v>9195</v>
      </c>
      <c r="B1147" s="1" t="s">
        <v>9196</v>
      </c>
      <c r="C1147" t="s">
        <v>9197</v>
      </c>
      <c r="D1147">
        <v>1.7167112400578186</v>
      </c>
    </row>
    <row r="1148" spans="1:4">
      <c r="A1148" s="15" t="s">
        <v>11687</v>
      </c>
      <c r="B1148" s="1" t="s">
        <v>11688</v>
      </c>
      <c r="C1148" t="s">
        <v>11689</v>
      </c>
      <c r="D1148">
        <v>1.7162895212681919</v>
      </c>
    </row>
    <row r="1149" spans="1:4">
      <c r="A1149" s="15" t="s">
        <v>18511</v>
      </c>
      <c r="B1149" s="1" t="s">
        <v>18512</v>
      </c>
      <c r="C1149" t="s">
        <v>18513</v>
      </c>
      <c r="D1149">
        <v>1.7150641978866772</v>
      </c>
    </row>
    <row r="1150" spans="1:4">
      <c r="A1150" s="15" t="s">
        <v>9908</v>
      </c>
      <c r="B1150" s="1" t="s">
        <v>9909</v>
      </c>
      <c r="C1150" t="s">
        <v>9910</v>
      </c>
      <c r="D1150">
        <v>1.7149417385725529</v>
      </c>
    </row>
    <row r="1151" spans="1:4">
      <c r="A1151" s="15" t="s">
        <v>17405</v>
      </c>
      <c r="B1151" s="1" t="s">
        <v>17403</v>
      </c>
      <c r="C1151" t="s">
        <v>17406</v>
      </c>
      <c r="D1151">
        <v>1.7147642084308441</v>
      </c>
    </row>
    <row r="1152" spans="1:4">
      <c r="A1152" s="15" t="s">
        <v>21737</v>
      </c>
      <c r="B1152" s="1" t="s">
        <v>21738</v>
      </c>
      <c r="C1152" t="s">
        <v>21739</v>
      </c>
      <c r="D1152">
        <v>1.7141709214130676</v>
      </c>
    </row>
    <row r="1153" spans="1:4">
      <c r="A1153" s="15" t="s">
        <v>14042</v>
      </c>
      <c r="B1153" s="1" t="s">
        <v>14043</v>
      </c>
      <c r="C1153" t="s">
        <v>14044</v>
      </c>
      <c r="D1153">
        <v>1.7136314501545413</v>
      </c>
    </row>
    <row r="1154" spans="1:4">
      <c r="A1154" s="15" t="s">
        <v>17849</v>
      </c>
      <c r="B1154" s="1" t="s">
        <v>17850</v>
      </c>
      <c r="C1154" t="s">
        <v>17851</v>
      </c>
      <c r="D1154">
        <v>1.7136054970817403</v>
      </c>
    </row>
    <row r="1155" spans="1:4">
      <c r="A1155" s="15" t="s">
        <v>16037</v>
      </c>
      <c r="B1155" s="1" t="s">
        <v>16038</v>
      </c>
      <c r="C1155" t="s">
        <v>16039</v>
      </c>
      <c r="D1155">
        <v>1.713595073804193</v>
      </c>
    </row>
    <row r="1156" spans="1:4">
      <c r="A1156" s="15" t="s">
        <v>15862</v>
      </c>
      <c r="B1156" s="1" t="s">
        <v>15863</v>
      </c>
      <c r="C1156" t="s">
        <v>15864</v>
      </c>
      <c r="D1156">
        <v>1.7133597497993576</v>
      </c>
    </row>
    <row r="1157" spans="1:4">
      <c r="A1157" s="15" t="s">
        <v>17733</v>
      </c>
      <c r="B1157" s="1" t="s">
        <v>17734</v>
      </c>
      <c r="C1157" t="s">
        <v>17735</v>
      </c>
      <c r="D1157">
        <v>1.7107183209973449</v>
      </c>
    </row>
    <row r="1158" spans="1:4">
      <c r="A1158" s="15" t="s">
        <v>1987</v>
      </c>
      <c r="B1158" s="1" t="s">
        <v>1988</v>
      </c>
      <c r="C1158" t="s">
        <v>1989</v>
      </c>
      <c r="D1158">
        <v>1.7103903745823144</v>
      </c>
    </row>
    <row r="1159" spans="1:4">
      <c r="A1159" s="15" t="s">
        <v>16814</v>
      </c>
      <c r="B1159" s="1" t="s">
        <v>16815</v>
      </c>
      <c r="C1159" t="s">
        <v>16816</v>
      </c>
      <c r="D1159">
        <v>1.7101908709114158</v>
      </c>
    </row>
    <row r="1160" spans="1:4">
      <c r="A1160" s="15" t="s">
        <v>20518</v>
      </c>
      <c r="B1160" s="1" t="s">
        <v>20519</v>
      </c>
      <c r="C1160" t="s">
        <v>20520</v>
      </c>
      <c r="D1160">
        <v>1.710146829058814</v>
      </c>
    </row>
    <row r="1161" spans="1:4">
      <c r="A1161" s="15" t="s">
        <v>2527</v>
      </c>
      <c r="B1161" s="1" t="s">
        <v>2525</v>
      </c>
      <c r="C1161" t="s">
        <v>2528</v>
      </c>
      <c r="D1161">
        <v>1.70970916340898</v>
      </c>
    </row>
    <row r="1162" spans="1:4">
      <c r="A1162" s="15" t="s">
        <v>6885</v>
      </c>
      <c r="B1162" s="1" t="s">
        <v>6886</v>
      </c>
      <c r="C1162" t="s">
        <v>6887</v>
      </c>
      <c r="D1162">
        <v>1.709257466555977</v>
      </c>
    </row>
    <row r="1163" spans="1:4">
      <c r="A1163" s="15" t="s">
        <v>10340</v>
      </c>
      <c r="B1163" s="1" t="s">
        <v>10341</v>
      </c>
      <c r="C1163" t="s">
        <v>10342</v>
      </c>
      <c r="D1163">
        <v>1.7092218261096939</v>
      </c>
    </row>
    <row r="1164" spans="1:4">
      <c r="A1164" s="15" t="s">
        <v>59</v>
      </c>
      <c r="B1164" s="1" t="s">
        <v>60</v>
      </c>
      <c r="C1164" t="s">
        <v>61</v>
      </c>
      <c r="D1164">
        <v>1.7089068507593694</v>
      </c>
    </row>
    <row r="1165" spans="1:4">
      <c r="A1165" s="15" t="s">
        <v>20912</v>
      </c>
      <c r="B1165" s="1" t="s">
        <v>20913</v>
      </c>
      <c r="C1165" t="s">
        <v>20914</v>
      </c>
      <c r="D1165">
        <v>1.7088511176258372</v>
      </c>
    </row>
    <row r="1166" spans="1:4">
      <c r="A1166" s="15" t="s">
        <v>14114</v>
      </c>
      <c r="B1166" s="1" t="s">
        <v>14115</v>
      </c>
      <c r="C1166" t="s">
        <v>14116</v>
      </c>
      <c r="D1166">
        <v>1.7087470107775333</v>
      </c>
    </row>
    <row r="1167" spans="1:4">
      <c r="A1167" s="15" t="s">
        <v>10152</v>
      </c>
      <c r="B1167" s="1" t="s">
        <v>10153</v>
      </c>
      <c r="C1167" t="s">
        <v>10154</v>
      </c>
      <c r="D1167">
        <v>1.7080970313868662</v>
      </c>
    </row>
    <row r="1168" spans="1:4">
      <c r="A1168" s="15" t="s">
        <v>12271</v>
      </c>
      <c r="B1168" s="1" t="s">
        <v>12272</v>
      </c>
      <c r="C1168" t="s">
        <v>12273</v>
      </c>
      <c r="D1168">
        <v>1.707984941290883</v>
      </c>
    </row>
    <row r="1169" spans="1:4">
      <c r="A1169" s="15" t="s">
        <v>18954</v>
      </c>
      <c r="B1169" s="1" t="s">
        <v>18955</v>
      </c>
      <c r="C1169" t="s">
        <v>18956</v>
      </c>
      <c r="D1169">
        <v>1.7064970059574414</v>
      </c>
    </row>
    <row r="1170" spans="1:4">
      <c r="A1170" s="15" t="s">
        <v>21552</v>
      </c>
      <c r="B1170" s="1" t="s">
        <v>21553</v>
      </c>
      <c r="C1170" t="s">
        <v>21554</v>
      </c>
      <c r="D1170">
        <v>1.7063537528487278</v>
      </c>
    </row>
    <row r="1171" spans="1:4">
      <c r="A1171" s="15" t="s">
        <v>6228</v>
      </c>
      <c r="B1171" s="1" t="s">
        <v>6229</v>
      </c>
      <c r="C1171" t="s">
        <v>6230</v>
      </c>
      <c r="D1171">
        <v>1.7061953309666194</v>
      </c>
    </row>
    <row r="1172" spans="1:4">
      <c r="A1172" s="15" t="s">
        <v>13360</v>
      </c>
      <c r="B1172" s="1" t="s">
        <v>13361</v>
      </c>
      <c r="C1172" t="s">
        <v>13362</v>
      </c>
      <c r="D1172">
        <v>1.7058969649524265</v>
      </c>
    </row>
    <row r="1173" spans="1:4">
      <c r="A1173" s="15" t="s">
        <v>10429</v>
      </c>
      <c r="B1173" s="1" t="s">
        <v>10430</v>
      </c>
      <c r="C1173" t="s">
        <v>10431</v>
      </c>
      <c r="D1173">
        <v>1.7057636538140171</v>
      </c>
    </row>
    <row r="1174" spans="1:4">
      <c r="A1174" s="15" t="s">
        <v>14398</v>
      </c>
      <c r="B1174" s="1" t="s">
        <v>14399</v>
      </c>
      <c r="C1174" t="s">
        <v>14400</v>
      </c>
      <c r="D1174">
        <v>1.7045674573805853</v>
      </c>
    </row>
    <row r="1175" spans="1:4">
      <c r="A1175" s="15" t="s">
        <v>8236</v>
      </c>
      <c r="B1175" s="1" t="s">
        <v>8237</v>
      </c>
      <c r="C1175" t="s">
        <v>8238</v>
      </c>
      <c r="D1175">
        <v>1.7044573310006961</v>
      </c>
    </row>
    <row r="1176" spans="1:4">
      <c r="A1176" s="15" t="s">
        <v>1420</v>
      </c>
      <c r="B1176" s="1" t="s">
        <v>1421</v>
      </c>
      <c r="C1176" t="s">
        <v>1422</v>
      </c>
      <c r="D1176">
        <v>1.7038534547363793</v>
      </c>
    </row>
    <row r="1177" spans="1:4">
      <c r="A1177" s="15" t="s">
        <v>21091</v>
      </c>
      <c r="B1177" s="1" t="s">
        <v>21092</v>
      </c>
      <c r="C1177" t="s">
        <v>21093</v>
      </c>
      <c r="D1177">
        <v>1.7031113272116416</v>
      </c>
    </row>
    <row r="1178" spans="1:4">
      <c r="A1178" s="15" t="s">
        <v>3890</v>
      </c>
      <c r="B1178" s="1" t="s">
        <v>3891</v>
      </c>
      <c r="C1178" t="s">
        <v>3892</v>
      </c>
      <c r="D1178">
        <v>1.7003470182815925</v>
      </c>
    </row>
    <row r="1179" spans="1:4">
      <c r="A1179" s="15" t="s">
        <v>6743</v>
      </c>
      <c r="B1179" s="1" t="s">
        <v>6744</v>
      </c>
      <c r="C1179" t="s">
        <v>6745</v>
      </c>
      <c r="D1179">
        <v>1.6987189004774712</v>
      </c>
    </row>
    <row r="1180" spans="1:4">
      <c r="A1180" s="15" t="s">
        <v>14625</v>
      </c>
      <c r="B1180" s="1" t="s">
        <v>14626</v>
      </c>
      <c r="C1180" t="s">
        <v>14627</v>
      </c>
      <c r="D1180">
        <v>1.6986104480304742</v>
      </c>
    </row>
    <row r="1181" spans="1:4">
      <c r="A1181" s="15" t="s">
        <v>9518</v>
      </c>
      <c r="B1181" s="1" t="s">
        <v>9519</v>
      </c>
      <c r="C1181" t="s">
        <v>9520</v>
      </c>
      <c r="D1181">
        <v>1.6983736614058782</v>
      </c>
    </row>
    <row r="1182" spans="1:4">
      <c r="A1182" s="15" t="s">
        <v>56</v>
      </c>
      <c r="B1182" s="1" t="s">
        <v>57</v>
      </c>
      <c r="C1182" t="s">
        <v>58</v>
      </c>
      <c r="D1182">
        <v>1.6982215973360411</v>
      </c>
    </row>
    <row r="1183" spans="1:4">
      <c r="A1183" s="15" t="s">
        <v>19835</v>
      </c>
      <c r="B1183" s="1" t="s">
        <v>19836</v>
      </c>
      <c r="C1183" t="s">
        <v>19837</v>
      </c>
      <c r="D1183">
        <v>1.697464275845411</v>
      </c>
    </row>
    <row r="1184" spans="1:4">
      <c r="A1184" s="15" t="s">
        <v>4222</v>
      </c>
      <c r="B1184" s="1" t="s">
        <v>4223</v>
      </c>
      <c r="C1184" t="s">
        <v>4224</v>
      </c>
      <c r="D1184">
        <v>1.6968209312889042</v>
      </c>
    </row>
    <row r="1185" spans="1:4">
      <c r="A1185" s="15" t="s">
        <v>11516</v>
      </c>
      <c r="B1185" s="1" t="s">
        <v>11517</v>
      </c>
      <c r="C1185" t="s">
        <v>11518</v>
      </c>
      <c r="D1185">
        <v>1.6967177417320083</v>
      </c>
    </row>
    <row r="1186" spans="1:4">
      <c r="A1186" s="15" t="s">
        <v>12625</v>
      </c>
      <c r="B1186" s="1" t="s">
        <v>12626</v>
      </c>
      <c r="C1186" t="s">
        <v>12627</v>
      </c>
      <c r="D1186">
        <v>1.6966865078886348</v>
      </c>
    </row>
    <row r="1187" spans="1:4">
      <c r="A1187" s="15" t="s">
        <v>8295</v>
      </c>
      <c r="B1187" s="1" t="s">
        <v>8296</v>
      </c>
      <c r="C1187" t="s">
        <v>8297</v>
      </c>
      <c r="D1187">
        <v>1.6963832384341306</v>
      </c>
    </row>
    <row r="1188" spans="1:4">
      <c r="A1188" s="15" t="s">
        <v>19766</v>
      </c>
      <c r="B1188" s="1" t="s">
        <v>19767</v>
      </c>
      <c r="C1188" t="s">
        <v>19768</v>
      </c>
      <c r="D1188">
        <v>1.6961181918418569</v>
      </c>
    </row>
    <row r="1189" spans="1:4">
      <c r="A1189" s="15" t="s">
        <v>15780</v>
      </c>
      <c r="B1189" s="1" t="s">
        <v>15781</v>
      </c>
      <c r="C1189" t="s">
        <v>15782</v>
      </c>
      <c r="D1189">
        <v>1.6953250627818339</v>
      </c>
    </row>
    <row r="1190" spans="1:4">
      <c r="A1190" s="15" t="s">
        <v>942</v>
      </c>
      <c r="B1190" s="1" t="s">
        <v>943</v>
      </c>
      <c r="C1190" t="s">
        <v>944</v>
      </c>
      <c r="D1190">
        <v>1.6950902239076984</v>
      </c>
    </row>
    <row r="1191" spans="1:4">
      <c r="A1191" s="15" t="s">
        <v>13177</v>
      </c>
      <c r="B1191" s="1" t="s">
        <v>13178</v>
      </c>
      <c r="C1191" t="s">
        <v>13179</v>
      </c>
      <c r="D1191">
        <v>1.6949985883389915</v>
      </c>
    </row>
    <row r="1192" spans="1:4">
      <c r="A1192" s="15" t="s">
        <v>4751</v>
      </c>
      <c r="B1192" s="1" t="s">
        <v>4752</v>
      </c>
      <c r="C1192" t="s">
        <v>4753</v>
      </c>
      <c r="D1192">
        <v>1.6949648503816561</v>
      </c>
    </row>
    <row r="1193" spans="1:4">
      <c r="A1193" s="15" t="s">
        <v>7635</v>
      </c>
      <c r="B1193" s="1" t="s">
        <v>7636</v>
      </c>
      <c r="C1193" t="s">
        <v>7637</v>
      </c>
      <c r="D1193">
        <v>1.6947262528526439</v>
      </c>
    </row>
    <row r="1194" spans="1:4">
      <c r="A1194" s="15" t="s">
        <v>2826</v>
      </c>
      <c r="B1194" s="1" t="s">
        <v>2827</v>
      </c>
      <c r="C1194" t="s">
        <v>2828</v>
      </c>
      <c r="D1194">
        <v>1.69458503688544</v>
      </c>
    </row>
    <row r="1195" spans="1:4">
      <c r="A1195" s="15" t="s">
        <v>2413</v>
      </c>
      <c r="B1195" s="1" t="s">
        <v>2414</v>
      </c>
      <c r="C1195" t="s">
        <v>2415</v>
      </c>
      <c r="D1195">
        <v>1.6945778285534407</v>
      </c>
    </row>
    <row r="1196" spans="1:4">
      <c r="A1196" s="15" t="s">
        <v>14927</v>
      </c>
      <c r="B1196" s="1" t="s">
        <v>14928</v>
      </c>
      <c r="C1196" t="s">
        <v>14929</v>
      </c>
      <c r="D1196">
        <v>1.6936838399545977</v>
      </c>
    </row>
    <row r="1197" spans="1:4">
      <c r="A1197" s="15" t="s">
        <v>18746</v>
      </c>
      <c r="B1197" s="1" t="s">
        <v>18747</v>
      </c>
      <c r="C1197" t="s">
        <v>18748</v>
      </c>
      <c r="D1197">
        <v>1.6930815353968034</v>
      </c>
    </row>
    <row r="1198" spans="1:4">
      <c r="A1198" s="15" t="s">
        <v>21782</v>
      </c>
      <c r="B1198" s="1" t="s">
        <v>21783</v>
      </c>
      <c r="C1198" t="s">
        <v>21784</v>
      </c>
      <c r="D1198">
        <v>1.6918115223454417</v>
      </c>
    </row>
    <row r="1199" spans="1:4">
      <c r="A1199" s="15" t="s">
        <v>21270</v>
      </c>
      <c r="B1199" s="1" t="s">
        <v>21271</v>
      </c>
      <c r="C1199" t="s">
        <v>21272</v>
      </c>
      <c r="D1199">
        <v>1.6918098256211738</v>
      </c>
    </row>
    <row r="1200" spans="1:4">
      <c r="A1200" s="15" t="s">
        <v>6749</v>
      </c>
      <c r="B1200" s="1" t="s">
        <v>6750</v>
      </c>
      <c r="C1200" t="s">
        <v>6751</v>
      </c>
      <c r="D1200">
        <v>1.6916118964338196</v>
      </c>
    </row>
    <row r="1201" spans="1:4">
      <c r="A1201" s="15" t="s">
        <v>5224</v>
      </c>
      <c r="B1201" s="1" t="s">
        <v>5225</v>
      </c>
      <c r="C1201" t="s">
        <v>5226</v>
      </c>
      <c r="D1201">
        <v>1.690355875712289</v>
      </c>
    </row>
    <row r="1202" spans="1:4">
      <c r="A1202" s="15" t="s">
        <v>10644</v>
      </c>
      <c r="B1202" s="1" t="s">
        <v>10645</v>
      </c>
      <c r="C1202" t="s">
        <v>10646</v>
      </c>
      <c r="D1202">
        <v>1.6896445443243098</v>
      </c>
    </row>
    <row r="1203" spans="1:4">
      <c r="A1203" s="15" t="s">
        <v>4614</v>
      </c>
      <c r="B1203" s="1" t="s">
        <v>4615</v>
      </c>
      <c r="C1203" t="s">
        <v>4616</v>
      </c>
      <c r="D1203">
        <v>1.6890121707333376</v>
      </c>
    </row>
    <row r="1204" spans="1:4">
      <c r="A1204" s="15" t="s">
        <v>22813</v>
      </c>
      <c r="B1204" s="1" t="s">
        <v>22814</v>
      </c>
      <c r="C1204" t="s">
        <v>22815</v>
      </c>
      <c r="D1204">
        <v>1.6874966156027691</v>
      </c>
    </row>
    <row r="1205" spans="1:4">
      <c r="A1205" s="15" t="s">
        <v>603</v>
      </c>
      <c r="B1205" s="1" t="s">
        <v>604</v>
      </c>
      <c r="C1205" t="s">
        <v>605</v>
      </c>
      <c r="D1205">
        <v>1.686368823328189</v>
      </c>
    </row>
    <row r="1206" spans="1:4">
      <c r="A1206" s="15" t="s">
        <v>16124</v>
      </c>
      <c r="B1206" s="1" t="s">
        <v>16125</v>
      </c>
      <c r="C1206" t="s">
        <v>16126</v>
      </c>
      <c r="D1206">
        <v>1.6857898247983136</v>
      </c>
    </row>
    <row r="1207" spans="1:4">
      <c r="A1207" s="15" t="s">
        <v>10467</v>
      </c>
      <c r="B1207" s="1" t="s">
        <v>10468</v>
      </c>
      <c r="C1207" t="s">
        <v>10469</v>
      </c>
      <c r="D1207">
        <v>1.6856144990941366</v>
      </c>
    </row>
    <row r="1208" spans="1:4">
      <c r="A1208" s="15" t="s">
        <v>5545</v>
      </c>
      <c r="B1208" s="1" t="s">
        <v>5546</v>
      </c>
      <c r="C1208" t="s">
        <v>5547</v>
      </c>
      <c r="D1208">
        <v>1.6853352969698434</v>
      </c>
    </row>
    <row r="1209" spans="1:4">
      <c r="A1209" s="15" t="s">
        <v>19793</v>
      </c>
      <c r="B1209" s="1" t="s">
        <v>19794</v>
      </c>
      <c r="C1209" t="s">
        <v>19795</v>
      </c>
      <c r="D1209">
        <v>1.6850058032806701</v>
      </c>
    </row>
    <row r="1210" spans="1:4">
      <c r="A1210" s="15" t="s">
        <v>16649</v>
      </c>
      <c r="B1210" s="1" t="s">
        <v>16650</v>
      </c>
      <c r="C1210" t="s">
        <v>16651</v>
      </c>
      <c r="D1210">
        <v>1.6841902438285659</v>
      </c>
    </row>
    <row r="1211" spans="1:4">
      <c r="A1211" s="15" t="s">
        <v>8198</v>
      </c>
      <c r="B1211" s="1" t="s">
        <v>8199</v>
      </c>
      <c r="C1211" t="s">
        <v>8200</v>
      </c>
      <c r="D1211">
        <v>1.6841037220429305</v>
      </c>
    </row>
    <row r="1212" spans="1:4">
      <c r="A1212" s="15" t="s">
        <v>12731</v>
      </c>
      <c r="B1212" s="1" t="s">
        <v>12732</v>
      </c>
      <c r="C1212" t="s">
        <v>12733</v>
      </c>
      <c r="D1212">
        <v>1.6823742654625107</v>
      </c>
    </row>
    <row r="1213" spans="1:4">
      <c r="A1213" s="15" t="s">
        <v>8481</v>
      </c>
      <c r="B1213" s="1" t="s">
        <v>8482</v>
      </c>
      <c r="C1213" t="s">
        <v>8483</v>
      </c>
      <c r="D1213">
        <v>1.6807580618891431</v>
      </c>
    </row>
    <row r="1214" spans="1:4">
      <c r="A1214" s="15" t="s">
        <v>4386</v>
      </c>
      <c r="B1214" s="1" t="s">
        <v>4387</v>
      </c>
      <c r="C1214" t="s">
        <v>4388</v>
      </c>
      <c r="D1214">
        <v>1.6803668477178595</v>
      </c>
    </row>
    <row r="1215" spans="1:4">
      <c r="A1215" s="15" t="s">
        <v>17947</v>
      </c>
      <c r="B1215" s="1" t="s">
        <v>17948</v>
      </c>
      <c r="C1215" t="s">
        <v>17949</v>
      </c>
      <c r="D1215">
        <v>1.6801642673186128</v>
      </c>
    </row>
    <row r="1216" spans="1:4">
      <c r="A1216" s="15" t="s">
        <v>4365</v>
      </c>
      <c r="B1216" s="1" t="s">
        <v>4366</v>
      </c>
      <c r="C1216" t="s">
        <v>4367</v>
      </c>
      <c r="D1216">
        <v>1.67888607233283</v>
      </c>
    </row>
    <row r="1217" spans="1:4">
      <c r="A1217" s="15" t="s">
        <v>22991</v>
      </c>
      <c r="B1217" s="1" t="s">
        <v>17604</v>
      </c>
      <c r="C1217" t="s">
        <v>17605</v>
      </c>
      <c r="D1217">
        <v>1.6779840564906663</v>
      </c>
    </row>
    <row r="1218" spans="1:4">
      <c r="A1218" s="15" t="s">
        <v>8382</v>
      </c>
      <c r="B1218" s="1" t="s">
        <v>8383</v>
      </c>
      <c r="C1218" t="s">
        <v>8384</v>
      </c>
      <c r="D1218">
        <v>1.6778049685122254</v>
      </c>
    </row>
    <row r="1219" spans="1:4">
      <c r="A1219" s="15" t="s">
        <v>2838</v>
      </c>
      <c r="B1219" s="1" t="s">
        <v>2839</v>
      </c>
      <c r="C1219" t="s">
        <v>2840</v>
      </c>
      <c r="D1219">
        <v>1.6774200917383728</v>
      </c>
    </row>
    <row r="1220" spans="1:4">
      <c r="A1220" s="15" t="s">
        <v>16572</v>
      </c>
      <c r="B1220" s="1" t="s">
        <v>16573</v>
      </c>
      <c r="C1220" t="s">
        <v>16574</v>
      </c>
      <c r="D1220">
        <v>1.677241764862111</v>
      </c>
    </row>
    <row r="1221" spans="1:4">
      <c r="A1221" s="15" t="s">
        <v>13497</v>
      </c>
      <c r="B1221" s="1" t="s">
        <v>13498</v>
      </c>
      <c r="C1221" t="s">
        <v>13499</v>
      </c>
      <c r="D1221">
        <v>1.676336184943358</v>
      </c>
    </row>
    <row r="1222" spans="1:4">
      <c r="A1222" s="15" t="s">
        <v>19135</v>
      </c>
      <c r="B1222" s="1" t="s">
        <v>19136</v>
      </c>
      <c r="C1222" t="s">
        <v>19137</v>
      </c>
      <c r="D1222">
        <v>1.676067281255486</v>
      </c>
    </row>
    <row r="1223" spans="1:4">
      <c r="A1223" s="15" t="s">
        <v>2980</v>
      </c>
      <c r="B1223" s="1" t="s">
        <v>2981</v>
      </c>
      <c r="C1223" t="s">
        <v>2982</v>
      </c>
      <c r="D1223">
        <v>1.6748218821244527</v>
      </c>
    </row>
    <row r="1224" spans="1:4">
      <c r="A1224" s="15" t="s">
        <v>17873</v>
      </c>
      <c r="B1224" s="1" t="s">
        <v>17874</v>
      </c>
      <c r="C1224" t="s">
        <v>17875</v>
      </c>
      <c r="D1224">
        <v>1.6728781323610771</v>
      </c>
    </row>
    <row r="1225" spans="1:4">
      <c r="A1225" s="15" t="s">
        <v>19396</v>
      </c>
      <c r="B1225" s="1" t="s">
        <v>19397</v>
      </c>
      <c r="C1225" t="s">
        <v>19398</v>
      </c>
      <c r="D1225">
        <v>1.6720757244588593</v>
      </c>
    </row>
    <row r="1226" spans="1:4">
      <c r="A1226" s="15" t="s">
        <v>11740</v>
      </c>
      <c r="B1226" s="1" t="s">
        <v>11741</v>
      </c>
      <c r="C1226" t="s">
        <v>11742</v>
      </c>
      <c r="D1226">
        <v>1.6716302562757896</v>
      </c>
    </row>
    <row r="1227" spans="1:4">
      <c r="A1227" s="15" t="s">
        <v>21853</v>
      </c>
      <c r="B1227" s="1" t="s">
        <v>21854</v>
      </c>
      <c r="C1227" t="s">
        <v>21855</v>
      </c>
      <c r="D1227">
        <v>1.6694610143263615</v>
      </c>
    </row>
    <row r="1228" spans="1:4">
      <c r="A1228" s="15" t="s">
        <v>1396</v>
      </c>
      <c r="B1228" s="1" t="s">
        <v>1397</v>
      </c>
      <c r="C1228" t="s">
        <v>1398</v>
      </c>
      <c r="D1228">
        <v>1.6665108764714276</v>
      </c>
    </row>
    <row r="1229" spans="1:4">
      <c r="A1229" s="15" t="s">
        <v>7211</v>
      </c>
      <c r="B1229" s="1" t="s">
        <v>7212</v>
      </c>
      <c r="C1229" t="s">
        <v>7213</v>
      </c>
      <c r="D1229">
        <v>1.6656013689979816</v>
      </c>
    </row>
    <row r="1230" spans="1:4">
      <c r="A1230" s="15" t="s">
        <v>4617</v>
      </c>
      <c r="B1230" s="1" t="s">
        <v>4618</v>
      </c>
      <c r="C1230" t="s">
        <v>4619</v>
      </c>
      <c r="D1230">
        <v>1.6649404143803246</v>
      </c>
    </row>
    <row r="1231" spans="1:4">
      <c r="A1231" s="15" t="s">
        <v>20668</v>
      </c>
      <c r="B1231" s="1" t="s">
        <v>20669</v>
      </c>
      <c r="C1231" t="s">
        <v>20670</v>
      </c>
      <c r="D1231">
        <v>1.66486514194529</v>
      </c>
    </row>
    <row r="1232" spans="1:4">
      <c r="A1232" s="15" t="s">
        <v>10794</v>
      </c>
      <c r="B1232" s="1" t="s">
        <v>10795</v>
      </c>
      <c r="C1232" t="s">
        <v>10796</v>
      </c>
      <c r="D1232">
        <v>1.6640472234977275</v>
      </c>
    </row>
    <row r="1233" spans="1:4">
      <c r="A1233" s="15" t="s">
        <v>163</v>
      </c>
      <c r="B1233" s="1" t="s">
        <v>164</v>
      </c>
      <c r="C1233" t="s">
        <v>165</v>
      </c>
      <c r="D1233">
        <v>1.66388718614915</v>
      </c>
    </row>
    <row r="1234" spans="1:4">
      <c r="A1234" s="15" t="s">
        <v>11112</v>
      </c>
      <c r="B1234" s="1" t="s">
        <v>11113</v>
      </c>
      <c r="C1234" t="s">
        <v>11114</v>
      </c>
      <c r="D1234">
        <v>1.6638363240317882</v>
      </c>
    </row>
    <row r="1235" spans="1:4">
      <c r="A1235" s="15" t="s">
        <v>16188</v>
      </c>
      <c r="B1235" s="1" t="s">
        <v>16189</v>
      </c>
      <c r="C1235" t="s">
        <v>16190</v>
      </c>
      <c r="D1235">
        <v>1.6638168919393523</v>
      </c>
    </row>
    <row r="1236" spans="1:4">
      <c r="A1236" s="15" t="s">
        <v>5129</v>
      </c>
      <c r="B1236" s="1" t="s">
        <v>5130</v>
      </c>
      <c r="C1236" t="s">
        <v>5131</v>
      </c>
      <c r="D1236">
        <v>1.6631373328885581</v>
      </c>
    </row>
    <row r="1237" spans="1:4">
      <c r="A1237" s="15" t="s">
        <v>3686</v>
      </c>
      <c r="B1237" s="1" t="s">
        <v>3684</v>
      </c>
      <c r="C1237" t="s">
        <v>3687</v>
      </c>
      <c r="D1237">
        <v>1.6613375629144935</v>
      </c>
    </row>
    <row r="1238" spans="1:4">
      <c r="A1238" s="15" t="s">
        <v>11035</v>
      </c>
      <c r="B1238" s="1" t="s">
        <v>11036</v>
      </c>
      <c r="C1238" t="s">
        <v>11037</v>
      </c>
      <c r="D1238">
        <v>1.6613100190557986</v>
      </c>
    </row>
    <row r="1239" spans="1:4">
      <c r="A1239" s="15" t="s">
        <v>22329</v>
      </c>
      <c r="B1239" s="1" t="s">
        <v>22330</v>
      </c>
      <c r="C1239" t="s">
        <v>22331</v>
      </c>
      <c r="D1239">
        <v>1.6606253397334769</v>
      </c>
    </row>
    <row r="1240" spans="1:4">
      <c r="A1240" s="15" t="s">
        <v>11295</v>
      </c>
      <c r="B1240" s="1" t="s">
        <v>11296</v>
      </c>
      <c r="C1240" t="s">
        <v>11297</v>
      </c>
      <c r="D1240">
        <v>1.6606108953787395</v>
      </c>
    </row>
    <row r="1241" spans="1:4">
      <c r="A1241" s="15" t="s">
        <v>18849</v>
      </c>
      <c r="B1241" s="1" t="s">
        <v>18850</v>
      </c>
      <c r="C1241" t="s">
        <v>18851</v>
      </c>
      <c r="D1241">
        <v>1.6605092635252701</v>
      </c>
    </row>
    <row r="1242" spans="1:4">
      <c r="A1242" s="15" t="s">
        <v>11251</v>
      </c>
      <c r="B1242" s="1" t="s">
        <v>11252</v>
      </c>
      <c r="C1242" t="s">
        <v>11253</v>
      </c>
      <c r="D1242">
        <v>1.657867491516108</v>
      </c>
    </row>
    <row r="1243" spans="1:4">
      <c r="A1243" s="15" t="s">
        <v>7518</v>
      </c>
      <c r="B1243" s="1" t="s">
        <v>7519</v>
      </c>
      <c r="C1243" t="s">
        <v>7520</v>
      </c>
      <c r="D1243">
        <v>1.6563613781663176</v>
      </c>
    </row>
    <row r="1244" spans="1:4">
      <c r="A1244" s="15" t="s">
        <v>2509</v>
      </c>
      <c r="B1244" s="1" t="s">
        <v>2510</v>
      </c>
      <c r="C1244" t="s">
        <v>2511</v>
      </c>
      <c r="D1244">
        <v>1.6562547472538605</v>
      </c>
    </row>
    <row r="1245" spans="1:4">
      <c r="A1245" s="15" t="s">
        <v>11594</v>
      </c>
      <c r="B1245" s="1" t="s">
        <v>11595</v>
      </c>
      <c r="C1245" t="s">
        <v>11596</v>
      </c>
      <c r="D1245">
        <v>1.6555927168197164</v>
      </c>
    </row>
    <row r="1246" spans="1:4">
      <c r="A1246" s="15" t="s">
        <v>15278</v>
      </c>
      <c r="B1246" s="1" t="s">
        <v>15279</v>
      </c>
      <c r="C1246" t="s">
        <v>15280</v>
      </c>
      <c r="D1246">
        <v>1.6553907555909977</v>
      </c>
    </row>
    <row r="1247" spans="1:4">
      <c r="A1247" s="15" t="s">
        <v>22019</v>
      </c>
      <c r="B1247" s="1" t="s">
        <v>22020</v>
      </c>
      <c r="C1247" t="s">
        <v>22021</v>
      </c>
      <c r="D1247">
        <v>1.6553391706234133</v>
      </c>
    </row>
    <row r="1248" spans="1:4">
      <c r="A1248" s="15" t="s">
        <v>918</v>
      </c>
      <c r="B1248" s="1" t="s">
        <v>919</v>
      </c>
      <c r="C1248" t="s">
        <v>920</v>
      </c>
      <c r="D1248">
        <v>1.6547185266962132</v>
      </c>
    </row>
    <row r="1249" spans="1:4">
      <c r="A1249" s="15" t="s">
        <v>2701</v>
      </c>
      <c r="B1249" s="1" t="s">
        <v>2702</v>
      </c>
      <c r="C1249" t="s">
        <v>2703</v>
      </c>
      <c r="D1249">
        <v>1.6542827931825166</v>
      </c>
    </row>
    <row r="1250" spans="1:4">
      <c r="A1250" s="15" t="s">
        <v>16182</v>
      </c>
      <c r="B1250" s="1" t="s">
        <v>16183</v>
      </c>
      <c r="C1250" t="s">
        <v>16184</v>
      </c>
      <c r="D1250">
        <v>1.6542060901890154</v>
      </c>
    </row>
    <row r="1251" spans="1:4">
      <c r="A1251" s="15" t="s">
        <v>12834</v>
      </c>
      <c r="B1251" s="1" t="s">
        <v>12835</v>
      </c>
      <c r="C1251" t="s">
        <v>12836</v>
      </c>
      <c r="D1251">
        <v>1.6532216251657683</v>
      </c>
    </row>
    <row r="1252" spans="1:4">
      <c r="A1252" s="15" t="s">
        <v>4754</v>
      </c>
      <c r="B1252" s="1" t="s">
        <v>4755</v>
      </c>
      <c r="C1252" t="s">
        <v>4756</v>
      </c>
      <c r="D1252">
        <v>1.6531668861508488</v>
      </c>
    </row>
    <row r="1253" spans="1:4">
      <c r="A1253" s="15" t="s">
        <v>9258</v>
      </c>
      <c r="B1253" s="1" t="s">
        <v>9259</v>
      </c>
      <c r="C1253" t="s">
        <v>9260</v>
      </c>
      <c r="D1253">
        <v>1.6522148169130675</v>
      </c>
    </row>
    <row r="1254" spans="1:4">
      <c r="A1254" s="15" t="s">
        <v>13119</v>
      </c>
      <c r="B1254" s="1" t="s">
        <v>13120</v>
      </c>
      <c r="C1254" t="s">
        <v>13121</v>
      </c>
      <c r="D1254">
        <v>1.6519125223197166</v>
      </c>
    </row>
    <row r="1255" spans="1:4">
      <c r="A1255" s="15" t="s">
        <v>3843</v>
      </c>
      <c r="B1255" s="1" t="s">
        <v>3844</v>
      </c>
      <c r="C1255" t="s">
        <v>3845</v>
      </c>
      <c r="D1255">
        <v>1.6503510689459187</v>
      </c>
    </row>
    <row r="1256" spans="1:4">
      <c r="A1256" s="15" t="s">
        <v>17183</v>
      </c>
      <c r="B1256" s="1" t="s">
        <v>17184</v>
      </c>
      <c r="C1256" t="s">
        <v>17185</v>
      </c>
      <c r="D1256">
        <v>1.6498664886515353</v>
      </c>
    </row>
    <row r="1257" spans="1:4">
      <c r="A1257" s="15" t="s">
        <v>13197</v>
      </c>
      <c r="B1257" s="1" t="s">
        <v>13198</v>
      </c>
      <c r="C1257" t="s">
        <v>13199</v>
      </c>
      <c r="D1257">
        <v>1.6493212669683259</v>
      </c>
    </row>
    <row r="1258" spans="1:4">
      <c r="A1258" s="15" t="s">
        <v>2817</v>
      </c>
      <c r="B1258" s="1" t="s">
        <v>2818</v>
      </c>
      <c r="C1258" t="s">
        <v>2819</v>
      </c>
      <c r="D1258">
        <v>1.6487975401205641</v>
      </c>
    </row>
    <row r="1259" spans="1:4">
      <c r="A1259" s="15" t="s">
        <v>2910</v>
      </c>
      <c r="B1259" s="1" t="s">
        <v>2911</v>
      </c>
      <c r="C1259" t="s">
        <v>2912</v>
      </c>
      <c r="D1259">
        <v>1.6487355558327352</v>
      </c>
    </row>
    <row r="1260" spans="1:4">
      <c r="A1260" s="15" t="s">
        <v>16864</v>
      </c>
      <c r="B1260" s="1" t="s">
        <v>16865</v>
      </c>
      <c r="C1260" t="s">
        <v>16866</v>
      </c>
      <c r="D1260">
        <v>1.6484372750207106</v>
      </c>
    </row>
    <row r="1261" spans="1:4">
      <c r="A1261" s="15" t="s">
        <v>22042</v>
      </c>
      <c r="B1261" s="1" t="s">
        <v>22043</v>
      </c>
      <c r="C1261" t="s">
        <v>22044</v>
      </c>
      <c r="D1261">
        <v>1.6481571221636495</v>
      </c>
    </row>
    <row r="1262" spans="1:4">
      <c r="A1262" s="15" t="s">
        <v>23018</v>
      </c>
      <c r="B1262" s="1" t="s">
        <v>23019</v>
      </c>
      <c r="C1262" t="s">
        <v>23020</v>
      </c>
      <c r="D1262">
        <v>1.648079761723408</v>
      </c>
    </row>
    <row r="1263" spans="1:4">
      <c r="A1263" s="15" t="s">
        <v>23294</v>
      </c>
      <c r="B1263" s="1" t="s">
        <v>23295</v>
      </c>
      <c r="C1263" t="s">
        <v>23296</v>
      </c>
      <c r="D1263">
        <v>1.6478402009197115</v>
      </c>
    </row>
    <row r="1264" spans="1:4">
      <c r="A1264" s="15" t="s">
        <v>23237</v>
      </c>
      <c r="B1264" s="1" t="s">
        <v>23238</v>
      </c>
      <c r="C1264" t="s">
        <v>23239</v>
      </c>
      <c r="D1264">
        <v>1.6478045956714602</v>
      </c>
    </row>
    <row r="1265" spans="1:4">
      <c r="A1265" s="15" t="s">
        <v>12124</v>
      </c>
      <c r="B1265" s="1" t="s">
        <v>12125</v>
      </c>
      <c r="C1265" t="s">
        <v>12126</v>
      </c>
      <c r="D1265">
        <v>1.6470227495194181</v>
      </c>
    </row>
    <row r="1266" spans="1:4">
      <c r="A1266" s="15" t="s">
        <v>18211</v>
      </c>
      <c r="B1266" s="1" t="s">
        <v>18212</v>
      </c>
      <c r="C1266" t="s">
        <v>18213</v>
      </c>
      <c r="D1266">
        <v>1.646797702912564</v>
      </c>
    </row>
    <row r="1267" spans="1:4">
      <c r="A1267" s="15" t="s">
        <v>2317</v>
      </c>
      <c r="B1267" s="1" t="s">
        <v>2318</v>
      </c>
      <c r="C1267" t="s">
        <v>2319</v>
      </c>
      <c r="D1267">
        <v>1.6457151529144041</v>
      </c>
    </row>
    <row r="1268" spans="1:4">
      <c r="A1268" s="15" t="s">
        <v>10426</v>
      </c>
      <c r="B1268" s="1" t="s">
        <v>10427</v>
      </c>
      <c r="C1268" t="s">
        <v>10428</v>
      </c>
      <c r="D1268">
        <v>1.6456183509354967</v>
      </c>
    </row>
    <row r="1269" spans="1:4">
      <c r="A1269" s="15" t="s">
        <v>10236</v>
      </c>
      <c r="B1269" s="1" t="s">
        <v>10237</v>
      </c>
      <c r="C1269" t="s">
        <v>10238</v>
      </c>
      <c r="D1269">
        <v>1.6455349047518184</v>
      </c>
    </row>
    <row r="1270" spans="1:4">
      <c r="A1270" s="15" t="s">
        <v>19796</v>
      </c>
      <c r="B1270" s="1" t="s">
        <v>19797</v>
      </c>
      <c r="C1270" t="s">
        <v>19798</v>
      </c>
      <c r="D1270">
        <v>1.6438709321317713</v>
      </c>
    </row>
    <row r="1271" spans="1:4">
      <c r="A1271" s="15" t="s">
        <v>22028</v>
      </c>
      <c r="C1271" t="s">
        <v>22029</v>
      </c>
      <c r="D1271">
        <v>1.6437442543756873</v>
      </c>
    </row>
    <row r="1272" spans="1:4">
      <c r="A1272" s="15" t="s">
        <v>11537</v>
      </c>
      <c r="B1272" s="1" t="s">
        <v>11538</v>
      </c>
      <c r="C1272" t="s">
        <v>11539</v>
      </c>
      <c r="D1272">
        <v>1.6426479065444748</v>
      </c>
    </row>
    <row r="1273" spans="1:4">
      <c r="A1273" s="15" t="s">
        <v>1441</v>
      </c>
      <c r="B1273" s="1" t="s">
        <v>1442</v>
      </c>
      <c r="C1273" t="s">
        <v>1443</v>
      </c>
      <c r="D1273">
        <v>1.6403748769357129</v>
      </c>
    </row>
    <row r="1274" spans="1:4">
      <c r="A1274" s="15" t="s">
        <v>22801</v>
      </c>
      <c r="B1274" s="1" t="s">
        <v>22802</v>
      </c>
      <c r="C1274" t="s">
        <v>22803</v>
      </c>
      <c r="D1274">
        <v>1.6399828204296643</v>
      </c>
    </row>
    <row r="1275" spans="1:4">
      <c r="A1275" s="15" t="s">
        <v>6776</v>
      </c>
      <c r="B1275" s="1" t="s">
        <v>6777</v>
      </c>
      <c r="C1275" t="s">
        <v>6778</v>
      </c>
      <c r="D1275">
        <v>1.6399275193584502</v>
      </c>
    </row>
    <row r="1276" spans="1:4">
      <c r="A1276" s="15" t="s">
        <v>6967</v>
      </c>
      <c r="B1276" s="1" t="s">
        <v>6968</v>
      </c>
      <c r="C1276" t="s">
        <v>6969</v>
      </c>
      <c r="D1276">
        <v>1.6390509721917166</v>
      </c>
    </row>
    <row r="1277" spans="1:4">
      <c r="A1277" s="15" t="s">
        <v>5153</v>
      </c>
      <c r="B1277" s="1" t="s">
        <v>5154</v>
      </c>
      <c r="C1277" t="s">
        <v>5155</v>
      </c>
      <c r="D1277">
        <v>1.6381209761408415</v>
      </c>
    </row>
    <row r="1278" spans="1:4">
      <c r="A1278" s="15" t="s">
        <v>4892</v>
      </c>
      <c r="B1278" s="1" t="s">
        <v>4893</v>
      </c>
      <c r="C1278" t="s">
        <v>4894</v>
      </c>
      <c r="D1278">
        <v>1.6357606368307591</v>
      </c>
    </row>
    <row r="1279" spans="1:4">
      <c r="A1279" s="15" t="s">
        <v>9207</v>
      </c>
      <c r="B1279" s="1" t="s">
        <v>9208</v>
      </c>
      <c r="C1279" t="s">
        <v>9209</v>
      </c>
      <c r="D1279">
        <v>1.6351138536819529</v>
      </c>
    </row>
    <row r="1280" spans="1:4">
      <c r="A1280" s="15" t="s">
        <v>16767</v>
      </c>
      <c r="B1280" s="1" t="s">
        <v>16768</v>
      </c>
      <c r="C1280" t="s">
        <v>16769</v>
      </c>
      <c r="D1280">
        <v>1.6345860660332998</v>
      </c>
    </row>
    <row r="1281" spans="1:4">
      <c r="A1281" s="15" t="s">
        <v>11678</v>
      </c>
      <c r="B1281" s="1" t="s">
        <v>11679</v>
      </c>
      <c r="C1281" t="s">
        <v>11680</v>
      </c>
      <c r="D1281">
        <v>1.6343008474008665</v>
      </c>
    </row>
    <row r="1282" spans="1:4">
      <c r="A1282" s="15" t="s">
        <v>7187</v>
      </c>
      <c r="B1282" s="1" t="s">
        <v>7188</v>
      </c>
      <c r="C1282" t="s">
        <v>7189</v>
      </c>
      <c r="D1282">
        <v>1.6337321583008855</v>
      </c>
    </row>
    <row r="1283" spans="1:4">
      <c r="A1283" s="15" t="s">
        <v>14024</v>
      </c>
      <c r="B1283" s="1" t="s">
        <v>14025</v>
      </c>
      <c r="C1283" t="s">
        <v>14026</v>
      </c>
      <c r="D1283">
        <v>1.6332337616020789</v>
      </c>
    </row>
    <row r="1284" spans="1:4">
      <c r="A1284" s="15" t="s">
        <v>3276</v>
      </c>
      <c r="B1284" s="1" t="s">
        <v>3277</v>
      </c>
      <c r="C1284" t="s">
        <v>3278</v>
      </c>
      <c r="D1284">
        <v>1.6329276105060859</v>
      </c>
    </row>
    <row r="1285" spans="1:4">
      <c r="A1285" s="15" t="s">
        <v>458</v>
      </c>
      <c r="B1285" s="3">
        <v>41893</v>
      </c>
      <c r="C1285" t="s">
        <v>459</v>
      </c>
      <c r="D1285">
        <v>1.6317603194394792</v>
      </c>
    </row>
    <row r="1286" spans="1:4">
      <c r="A1286" s="15" t="s">
        <v>22644</v>
      </c>
      <c r="B1286" s="1" t="s">
        <v>22645</v>
      </c>
      <c r="C1286" t="s">
        <v>22646</v>
      </c>
      <c r="D1286">
        <v>1.6316451305948576</v>
      </c>
    </row>
    <row r="1287" spans="1:4">
      <c r="A1287" s="15" t="s">
        <v>9746</v>
      </c>
      <c r="B1287" s="1" t="s">
        <v>9747</v>
      </c>
      <c r="C1287" t="s">
        <v>9748</v>
      </c>
      <c r="D1287">
        <v>1.6306666004219281</v>
      </c>
    </row>
    <row r="1288" spans="1:4">
      <c r="A1288" s="15" t="s">
        <v>11169</v>
      </c>
      <c r="B1288" s="1" t="s">
        <v>11170</v>
      </c>
      <c r="C1288" t="s">
        <v>11171</v>
      </c>
      <c r="D1288">
        <v>1.6302729553996478</v>
      </c>
    </row>
    <row r="1289" spans="1:4">
      <c r="A1289" s="15" t="s">
        <v>1402</v>
      </c>
      <c r="B1289" s="1" t="s">
        <v>1403</v>
      </c>
      <c r="C1289" t="s">
        <v>1404</v>
      </c>
      <c r="D1289">
        <v>1.6300190047639744</v>
      </c>
    </row>
    <row r="1290" spans="1:4">
      <c r="A1290" s="15" t="s">
        <v>16661</v>
      </c>
      <c r="B1290" s="1" t="s">
        <v>16662</v>
      </c>
      <c r="C1290" t="s">
        <v>16663</v>
      </c>
      <c r="D1290">
        <v>1.6299530994264655</v>
      </c>
    </row>
    <row r="1291" spans="1:4">
      <c r="A1291" s="15" t="s">
        <v>9145</v>
      </c>
      <c r="B1291" s="1" t="s">
        <v>9146</v>
      </c>
      <c r="C1291" t="s">
        <v>9147</v>
      </c>
      <c r="D1291">
        <v>1.6293477649347656</v>
      </c>
    </row>
    <row r="1292" spans="1:4">
      <c r="A1292" s="15" t="s">
        <v>9581</v>
      </c>
      <c r="B1292" s="1" t="s">
        <v>9582</v>
      </c>
      <c r="C1292" t="s">
        <v>9583</v>
      </c>
      <c r="D1292">
        <v>1.6287371065758054</v>
      </c>
    </row>
    <row r="1293" spans="1:4">
      <c r="A1293" s="15" t="s">
        <v>2577</v>
      </c>
      <c r="B1293" s="1" t="s">
        <v>2578</v>
      </c>
      <c r="C1293" t="s">
        <v>2579</v>
      </c>
      <c r="D1293">
        <v>1.6286990087800648</v>
      </c>
    </row>
    <row r="1294" spans="1:4">
      <c r="A1294" s="15" t="s">
        <v>7900</v>
      </c>
      <c r="B1294" s="1" t="s">
        <v>7901</v>
      </c>
      <c r="C1294" t="s">
        <v>7902</v>
      </c>
      <c r="D1294">
        <v>1.6283897006018202</v>
      </c>
    </row>
    <row r="1295" spans="1:4">
      <c r="A1295" s="15" t="s">
        <v>20977</v>
      </c>
      <c r="B1295" s="1" t="s">
        <v>20978</v>
      </c>
      <c r="C1295" t="s">
        <v>20979</v>
      </c>
      <c r="D1295">
        <v>1.6275179873315633</v>
      </c>
    </row>
    <row r="1296" spans="1:4">
      <c r="A1296" s="15" t="s">
        <v>4333</v>
      </c>
      <c r="B1296" s="1" t="s">
        <v>4334</v>
      </c>
      <c r="C1296" t="s">
        <v>4335</v>
      </c>
      <c r="D1296">
        <v>1.6274374329623105</v>
      </c>
    </row>
    <row r="1297" spans="1:4">
      <c r="A1297" s="15" t="s">
        <v>5179</v>
      </c>
      <c r="B1297" s="1" t="s">
        <v>5180</v>
      </c>
      <c r="C1297" t="s">
        <v>5181</v>
      </c>
      <c r="D1297">
        <v>1.6265179520789486</v>
      </c>
    </row>
    <row r="1298" spans="1:4">
      <c r="A1298" s="15" t="s">
        <v>12628</v>
      </c>
      <c r="B1298" s="1" t="s">
        <v>12626</v>
      </c>
      <c r="C1298" t="s">
        <v>12629</v>
      </c>
      <c r="D1298">
        <v>1.6255703343821306</v>
      </c>
    </row>
    <row r="1299" spans="1:4">
      <c r="A1299" s="15" t="s">
        <v>20345</v>
      </c>
      <c r="B1299" s="1" t="s">
        <v>20346</v>
      </c>
      <c r="C1299" t="s">
        <v>20347</v>
      </c>
      <c r="D1299">
        <v>1.6252402048702435</v>
      </c>
    </row>
    <row r="1300" spans="1:4">
      <c r="A1300" s="15" t="s">
        <v>6035</v>
      </c>
      <c r="B1300" s="1" t="s">
        <v>6036</v>
      </c>
      <c r="C1300" t="s">
        <v>6037</v>
      </c>
      <c r="D1300">
        <v>1.6246740880856829</v>
      </c>
    </row>
    <row r="1301" spans="1:4">
      <c r="A1301" s="15" t="s">
        <v>545</v>
      </c>
      <c r="B1301" s="1" t="s">
        <v>546</v>
      </c>
      <c r="C1301" t="s">
        <v>547</v>
      </c>
      <c r="D1301">
        <v>1.6240824023898395</v>
      </c>
    </row>
    <row r="1302" spans="1:4">
      <c r="A1302" s="15" t="s">
        <v>19126</v>
      </c>
      <c r="B1302" s="1" t="s">
        <v>19127</v>
      </c>
      <c r="C1302" t="s">
        <v>19128</v>
      </c>
      <c r="D1302">
        <v>1.6240224944221826</v>
      </c>
    </row>
    <row r="1303" spans="1:4">
      <c r="A1303" s="15" t="s">
        <v>11451</v>
      </c>
      <c r="B1303" s="1" t="s">
        <v>11452</v>
      </c>
      <c r="C1303" t="s">
        <v>11453</v>
      </c>
      <c r="D1303">
        <v>1.6234582477547435</v>
      </c>
    </row>
    <row r="1304" spans="1:4">
      <c r="A1304" s="15" t="s">
        <v>2215</v>
      </c>
      <c r="B1304" s="1" t="s">
        <v>2216</v>
      </c>
      <c r="C1304" t="s">
        <v>2217</v>
      </c>
      <c r="D1304">
        <v>1.6228886036957462</v>
      </c>
    </row>
    <row r="1305" spans="1:4">
      <c r="A1305" s="15" t="s">
        <v>21508</v>
      </c>
      <c r="C1305" t="s">
        <v>21509</v>
      </c>
      <c r="D1305">
        <v>1.6219494707441002</v>
      </c>
    </row>
    <row r="1306" spans="1:4">
      <c r="A1306" s="15" t="s">
        <v>3157</v>
      </c>
      <c r="B1306" s="1" t="s">
        <v>3158</v>
      </c>
      <c r="C1306" t="s">
        <v>3159</v>
      </c>
      <c r="D1306">
        <v>1.6200070062716678</v>
      </c>
    </row>
    <row r="1307" spans="1:4">
      <c r="A1307" s="15" t="s">
        <v>18852</v>
      </c>
      <c r="B1307" s="1" t="s">
        <v>18853</v>
      </c>
      <c r="C1307" t="s">
        <v>18854</v>
      </c>
      <c r="D1307">
        <v>1.6197221521050917</v>
      </c>
    </row>
    <row r="1308" spans="1:4">
      <c r="A1308" s="15" t="s">
        <v>10084</v>
      </c>
      <c r="B1308" s="1" t="s">
        <v>10085</v>
      </c>
      <c r="C1308" t="s">
        <v>10086</v>
      </c>
      <c r="D1308">
        <v>1.6195125492899567</v>
      </c>
    </row>
    <row r="1309" spans="1:4">
      <c r="A1309" s="15" t="s">
        <v>20116</v>
      </c>
      <c r="B1309" s="1" t="s">
        <v>20117</v>
      </c>
      <c r="C1309" t="s">
        <v>20118</v>
      </c>
      <c r="D1309">
        <v>1.6191891730713013</v>
      </c>
    </row>
    <row r="1310" spans="1:4">
      <c r="A1310" s="15" t="s">
        <v>22571</v>
      </c>
      <c r="B1310" s="1" t="s">
        <v>22572</v>
      </c>
      <c r="C1310" t="s">
        <v>22573</v>
      </c>
      <c r="D1310">
        <v>1.6191790700611872</v>
      </c>
    </row>
    <row r="1311" spans="1:4">
      <c r="A1311" s="15" t="s">
        <v>758</v>
      </c>
      <c r="B1311" s="1" t="s">
        <v>759</v>
      </c>
      <c r="C1311" t="s">
        <v>760</v>
      </c>
      <c r="D1311">
        <v>1.6188185364824967</v>
      </c>
    </row>
    <row r="1312" spans="1:4">
      <c r="A1312" s="15" t="s">
        <v>18707</v>
      </c>
      <c r="B1312" s="1" t="s">
        <v>18708</v>
      </c>
      <c r="C1312" t="s">
        <v>18709</v>
      </c>
      <c r="D1312">
        <v>1.6183513350829299</v>
      </c>
    </row>
    <row r="1313" spans="1:4">
      <c r="A1313" s="15" t="s">
        <v>4641</v>
      </c>
      <c r="B1313" s="1" t="s">
        <v>4642</v>
      </c>
      <c r="C1313" t="s">
        <v>4643</v>
      </c>
      <c r="D1313">
        <v>1.6182059353353659</v>
      </c>
    </row>
    <row r="1314" spans="1:4">
      <c r="A1314" s="15" t="s">
        <v>9834</v>
      </c>
      <c r="B1314" s="1" t="s">
        <v>9835</v>
      </c>
      <c r="C1314" t="s">
        <v>9836</v>
      </c>
      <c r="D1314">
        <v>1.6181328980273617</v>
      </c>
    </row>
    <row r="1315" spans="1:4">
      <c r="A1315" s="15" t="s">
        <v>2805</v>
      </c>
      <c r="B1315" s="1" t="s">
        <v>2806</v>
      </c>
      <c r="C1315" t="s">
        <v>2807</v>
      </c>
      <c r="D1315">
        <v>1.6168894873269248</v>
      </c>
    </row>
    <row r="1316" spans="1:4">
      <c r="A1316" s="15" t="s">
        <v>6204</v>
      </c>
      <c r="B1316" s="1" t="s">
        <v>6205</v>
      </c>
      <c r="C1316" t="s">
        <v>6206</v>
      </c>
      <c r="D1316">
        <v>1.6168655842516102</v>
      </c>
    </row>
    <row r="1317" spans="1:4">
      <c r="A1317" s="15" t="s">
        <v>2524</v>
      </c>
      <c r="B1317" s="1" t="s">
        <v>2525</v>
      </c>
      <c r="C1317" t="s">
        <v>2526</v>
      </c>
      <c r="D1317">
        <v>1.6167373762470276</v>
      </c>
    </row>
    <row r="1318" spans="1:4">
      <c r="A1318" s="15" t="s">
        <v>8941</v>
      </c>
      <c r="B1318" s="1" t="s">
        <v>8942</v>
      </c>
      <c r="C1318" t="s">
        <v>8943</v>
      </c>
      <c r="D1318">
        <v>1.6165561798819936</v>
      </c>
    </row>
    <row r="1319" spans="1:4">
      <c r="A1319" s="15" t="s">
        <v>3785</v>
      </c>
      <c r="B1319" s="1" t="s">
        <v>3786</v>
      </c>
      <c r="C1319" t="s">
        <v>3787</v>
      </c>
      <c r="D1319">
        <v>1.6165129373951672</v>
      </c>
    </row>
    <row r="1320" spans="1:4">
      <c r="A1320" s="15" t="s">
        <v>1593</v>
      </c>
      <c r="B1320" s="1" t="s">
        <v>1594</v>
      </c>
      <c r="C1320" t="s">
        <v>1595</v>
      </c>
      <c r="D1320">
        <v>1.6164600608268322</v>
      </c>
    </row>
    <row r="1321" spans="1:4">
      <c r="A1321" s="15" t="s">
        <v>17693</v>
      </c>
      <c r="B1321" s="1" t="s">
        <v>17694</v>
      </c>
      <c r="C1321" t="s">
        <v>17695</v>
      </c>
      <c r="D1321">
        <v>1.6152122559577571</v>
      </c>
    </row>
    <row r="1322" spans="1:4">
      <c r="A1322" s="15" t="s">
        <v>11507</v>
      </c>
      <c r="B1322" s="1" t="s">
        <v>11508</v>
      </c>
      <c r="C1322" t="s">
        <v>11509</v>
      </c>
      <c r="D1322">
        <v>1.615023029895627</v>
      </c>
    </row>
    <row r="1323" spans="1:4">
      <c r="A1323" s="15" t="s">
        <v>10459</v>
      </c>
      <c r="B1323" s="1" t="s">
        <v>10457</v>
      </c>
      <c r="C1323" t="s">
        <v>10460</v>
      </c>
      <c r="D1323">
        <v>1.6147428578520193</v>
      </c>
    </row>
    <row r="1324" spans="1:4">
      <c r="A1324" s="15" t="s">
        <v>2989</v>
      </c>
      <c r="B1324" s="1" t="s">
        <v>2990</v>
      </c>
      <c r="C1324" t="s">
        <v>2991</v>
      </c>
      <c r="D1324">
        <v>1.6146111401251368</v>
      </c>
    </row>
    <row r="1325" spans="1:4">
      <c r="A1325" s="15" t="s">
        <v>14718</v>
      </c>
      <c r="B1325" s="1" t="s">
        <v>14719</v>
      </c>
      <c r="C1325" t="s">
        <v>14720</v>
      </c>
      <c r="D1325">
        <v>1.6143874457730767</v>
      </c>
    </row>
    <row r="1326" spans="1:4">
      <c r="A1326" s="15" t="s">
        <v>19222</v>
      </c>
      <c r="B1326" s="1" t="s">
        <v>19223</v>
      </c>
      <c r="C1326" t="s">
        <v>19224</v>
      </c>
      <c r="D1326">
        <v>1.6131148859328797</v>
      </c>
    </row>
    <row r="1327" spans="1:4">
      <c r="A1327" s="15" t="s">
        <v>2328</v>
      </c>
      <c r="B1327" s="1" t="s">
        <v>2329</v>
      </c>
      <c r="C1327" t="s">
        <v>2330</v>
      </c>
      <c r="D1327">
        <v>1.6128434910903782</v>
      </c>
    </row>
    <row r="1328" spans="1:4">
      <c r="A1328" s="15" t="s">
        <v>21829</v>
      </c>
      <c r="B1328" s="1" t="s">
        <v>21830</v>
      </c>
      <c r="C1328" t="s">
        <v>21831</v>
      </c>
      <c r="D1328">
        <v>1.6123608314671909</v>
      </c>
    </row>
    <row r="1329" spans="1:4">
      <c r="A1329" s="15" t="s">
        <v>10966</v>
      </c>
      <c r="B1329" s="1" t="s">
        <v>10967</v>
      </c>
      <c r="C1329" t="s">
        <v>10968</v>
      </c>
      <c r="D1329">
        <v>1.6115666195996532</v>
      </c>
    </row>
    <row r="1330" spans="1:4">
      <c r="A1330" s="15" t="s">
        <v>2171</v>
      </c>
      <c r="B1330" s="1" t="s">
        <v>2172</v>
      </c>
      <c r="C1330" t="s">
        <v>2173</v>
      </c>
      <c r="D1330">
        <v>1.6115555287421681</v>
      </c>
    </row>
    <row r="1331" spans="1:4">
      <c r="A1331" s="15" t="s">
        <v>3995</v>
      </c>
      <c r="B1331" s="1" t="s">
        <v>3996</v>
      </c>
      <c r="C1331" t="s">
        <v>3997</v>
      </c>
      <c r="D1331">
        <v>1.611219155915788</v>
      </c>
    </row>
    <row r="1332" spans="1:4">
      <c r="A1332" s="15" t="s">
        <v>20396</v>
      </c>
      <c r="C1332" t="s">
        <v>20397</v>
      </c>
      <c r="D1332">
        <v>1.610802407259605</v>
      </c>
    </row>
    <row r="1333" spans="1:4">
      <c r="A1333" s="15" t="s">
        <v>19716</v>
      </c>
      <c r="B1333" s="1" t="s">
        <v>19717</v>
      </c>
      <c r="C1333" t="s">
        <v>19718</v>
      </c>
      <c r="D1333">
        <v>1.6100340299321081</v>
      </c>
    </row>
    <row r="1334" spans="1:4">
      <c r="A1334" s="15" t="s">
        <v>5438</v>
      </c>
      <c r="B1334" s="1" t="s">
        <v>5439</v>
      </c>
      <c r="C1334" t="s">
        <v>5440</v>
      </c>
      <c r="D1334">
        <v>1.6099295440598289</v>
      </c>
    </row>
    <row r="1335" spans="1:4">
      <c r="A1335" s="15" t="s">
        <v>23009</v>
      </c>
      <c r="B1335" s="1" t="s">
        <v>23010</v>
      </c>
      <c r="C1335" t="s">
        <v>23011</v>
      </c>
      <c r="D1335">
        <v>1.6096802376898838</v>
      </c>
    </row>
    <row r="1336" spans="1:4">
      <c r="A1336" s="15" t="s">
        <v>23480</v>
      </c>
      <c r="B1336" s="1" t="s">
        <v>23481</v>
      </c>
      <c r="C1336" t="s">
        <v>23482</v>
      </c>
      <c r="D1336">
        <v>1.608081193458482</v>
      </c>
    </row>
    <row r="1337" spans="1:4">
      <c r="A1337" s="15" t="s">
        <v>11472</v>
      </c>
      <c r="B1337" s="1" t="s">
        <v>11473</v>
      </c>
      <c r="C1337" t="s">
        <v>11474</v>
      </c>
      <c r="D1337">
        <v>1.6080295826730058</v>
      </c>
    </row>
    <row r="1338" spans="1:4">
      <c r="A1338" s="15" t="s">
        <v>13914</v>
      </c>
      <c r="B1338" s="1" t="s">
        <v>13912</v>
      </c>
      <c r="C1338" t="s">
        <v>13915</v>
      </c>
      <c r="D1338">
        <v>1.6067120468791203</v>
      </c>
    </row>
    <row r="1339" spans="1:4">
      <c r="A1339" s="15" t="s">
        <v>5360</v>
      </c>
      <c r="B1339" s="1" t="s">
        <v>5361</v>
      </c>
      <c r="C1339" t="s">
        <v>5362</v>
      </c>
      <c r="D1339">
        <v>1.6063502720503577</v>
      </c>
    </row>
    <row r="1340" spans="1:4">
      <c r="A1340" s="15" t="s">
        <v>4293</v>
      </c>
      <c r="B1340" s="1" t="s">
        <v>4294</v>
      </c>
      <c r="C1340" t="s">
        <v>4295</v>
      </c>
      <c r="D1340">
        <v>1.6061054581553835</v>
      </c>
    </row>
    <row r="1341" spans="1:4">
      <c r="A1341" s="15" t="s">
        <v>2722</v>
      </c>
      <c r="B1341" s="1" t="s">
        <v>2723</v>
      </c>
      <c r="C1341" t="s">
        <v>2724</v>
      </c>
      <c r="D1341">
        <v>1.6054525845103098</v>
      </c>
    </row>
    <row r="1342" spans="1:4">
      <c r="A1342" s="15" t="s">
        <v>10307</v>
      </c>
      <c r="B1342" s="1" t="s">
        <v>10308</v>
      </c>
      <c r="C1342" t="s">
        <v>10309</v>
      </c>
      <c r="D1342">
        <v>1.6038790841543604</v>
      </c>
    </row>
    <row r="1343" spans="1:4">
      <c r="A1343" s="15" t="s">
        <v>2090</v>
      </c>
      <c r="B1343" s="1" t="s">
        <v>2091</v>
      </c>
      <c r="C1343" t="s">
        <v>2092</v>
      </c>
      <c r="D1343">
        <v>1.6037494249101576</v>
      </c>
    </row>
    <row r="1344" spans="1:4">
      <c r="A1344" s="15" t="s">
        <v>3525</v>
      </c>
      <c r="B1344" s="1" t="s">
        <v>3526</v>
      </c>
      <c r="C1344" t="s">
        <v>3527</v>
      </c>
      <c r="D1344">
        <v>1.6032519776679539</v>
      </c>
    </row>
    <row r="1345" spans="1:4">
      <c r="A1345" s="15" t="s">
        <v>3870</v>
      </c>
      <c r="C1345" t="s">
        <v>3871</v>
      </c>
      <c r="D1345">
        <v>1.6029187333078976</v>
      </c>
    </row>
    <row r="1346" spans="1:4">
      <c r="A1346" s="15" t="s">
        <v>1453</v>
      </c>
      <c r="B1346" s="1" t="s">
        <v>1454</v>
      </c>
      <c r="C1346" t="s">
        <v>1455</v>
      </c>
      <c r="D1346">
        <v>1.6028098982500942</v>
      </c>
    </row>
    <row r="1347" spans="1:4">
      <c r="A1347" s="15" t="s">
        <v>4374</v>
      </c>
      <c r="B1347" s="1" t="s">
        <v>4375</v>
      </c>
      <c r="C1347" t="s">
        <v>4376</v>
      </c>
      <c r="D1347">
        <v>1.6010752298060731</v>
      </c>
    </row>
    <row r="1348" spans="1:4">
      <c r="A1348" s="15" t="s">
        <v>6073</v>
      </c>
      <c r="B1348" s="1" t="s">
        <v>6074</v>
      </c>
      <c r="C1348" t="s">
        <v>6075</v>
      </c>
      <c r="D1348">
        <v>1.6010032545327109</v>
      </c>
    </row>
    <row r="1349" spans="1:4">
      <c r="A1349" s="15" t="s">
        <v>12474</v>
      </c>
      <c r="B1349" s="1" t="s">
        <v>12475</v>
      </c>
      <c r="C1349" t="s">
        <v>12476</v>
      </c>
      <c r="D1349">
        <v>1.6009546229401737</v>
      </c>
    </row>
    <row r="1350" spans="1:4">
      <c r="A1350" s="15" t="s">
        <v>15606</v>
      </c>
      <c r="C1350" t="s">
        <v>15607</v>
      </c>
      <c r="D1350">
        <v>1.6008842966496619</v>
      </c>
    </row>
    <row r="1351" spans="1:4">
      <c r="A1351" s="15" t="s">
        <v>2288</v>
      </c>
      <c r="B1351" s="3">
        <v>41884</v>
      </c>
      <c r="C1351" t="s">
        <v>2289</v>
      </c>
      <c r="D1351">
        <v>1.6007984801874691</v>
      </c>
    </row>
    <row r="1352" spans="1:4">
      <c r="A1352" s="15" t="s">
        <v>1604</v>
      </c>
      <c r="B1352" s="1" t="s">
        <v>1605</v>
      </c>
      <c r="C1352" t="s">
        <v>1606</v>
      </c>
      <c r="D1352">
        <v>1.6006630948413616</v>
      </c>
    </row>
    <row r="1353" spans="1:4">
      <c r="A1353" s="15" t="s">
        <v>22350</v>
      </c>
      <c r="B1353" s="1" t="s">
        <v>22351</v>
      </c>
      <c r="C1353" t="s">
        <v>22352</v>
      </c>
      <c r="D1353">
        <v>1.6006357522391976</v>
      </c>
    </row>
    <row r="1354" spans="1:4">
      <c r="A1354" s="15" t="s">
        <v>4413</v>
      </c>
      <c r="B1354" s="1" t="s">
        <v>4414</v>
      </c>
      <c r="C1354" t="s">
        <v>4415</v>
      </c>
      <c r="D1354">
        <v>1.599949882192593</v>
      </c>
    </row>
    <row r="1355" spans="1:4">
      <c r="A1355" s="15" t="s">
        <v>16361</v>
      </c>
      <c r="B1355" s="1" t="s">
        <v>16362</v>
      </c>
      <c r="C1355" t="s">
        <v>16363</v>
      </c>
      <c r="D1355">
        <v>1.5996865600629913</v>
      </c>
    </row>
    <row r="1356" spans="1:4">
      <c r="A1356" s="15" t="s">
        <v>2521</v>
      </c>
      <c r="B1356" s="1" t="s">
        <v>2522</v>
      </c>
      <c r="C1356" t="s">
        <v>2523</v>
      </c>
      <c r="D1356">
        <v>1.5995984754887447</v>
      </c>
    </row>
    <row r="1357" spans="1:4">
      <c r="A1357" s="15" t="s">
        <v>5135</v>
      </c>
      <c r="B1357" s="1" t="s">
        <v>5136</v>
      </c>
      <c r="C1357" t="s">
        <v>5137</v>
      </c>
      <c r="D1357">
        <v>1.5995628284953753</v>
      </c>
    </row>
    <row r="1358" spans="1:4">
      <c r="A1358" s="15" t="s">
        <v>4781</v>
      </c>
      <c r="B1358" s="1" t="s">
        <v>4782</v>
      </c>
      <c r="C1358" t="s">
        <v>4783</v>
      </c>
      <c r="D1358">
        <v>1.599240264801022</v>
      </c>
    </row>
    <row r="1359" spans="1:4">
      <c r="A1359" s="15" t="s">
        <v>8908</v>
      </c>
      <c r="B1359" s="1" t="s">
        <v>8909</v>
      </c>
      <c r="C1359" t="s">
        <v>8910</v>
      </c>
      <c r="D1359">
        <v>1.5989544488228282</v>
      </c>
    </row>
    <row r="1360" spans="1:4">
      <c r="A1360" s="15" t="s">
        <v>7596</v>
      </c>
      <c r="B1360" s="1" t="s">
        <v>7597</v>
      </c>
      <c r="C1360" t="s">
        <v>7598</v>
      </c>
      <c r="D1360">
        <v>1.5980956245260678</v>
      </c>
    </row>
    <row r="1361" spans="1:4">
      <c r="A1361" s="15" t="s">
        <v>12769</v>
      </c>
      <c r="B1361" s="1" t="s">
        <v>12770</v>
      </c>
      <c r="C1361" t="s">
        <v>12771</v>
      </c>
      <c r="D1361">
        <v>1.5971886830079212</v>
      </c>
    </row>
    <row r="1362" spans="1:4">
      <c r="A1362" s="15" t="s">
        <v>10930</v>
      </c>
      <c r="B1362" s="1" t="s">
        <v>10931</v>
      </c>
      <c r="C1362" t="s">
        <v>10932</v>
      </c>
      <c r="D1362">
        <v>1.5967820116263258</v>
      </c>
    </row>
    <row r="1363" spans="1:4">
      <c r="A1363" s="15" t="s">
        <v>22443</v>
      </c>
      <c r="B1363" s="1" t="s">
        <v>22444</v>
      </c>
      <c r="C1363" t="s">
        <v>22445</v>
      </c>
      <c r="D1363">
        <v>1.5967459161738655</v>
      </c>
    </row>
    <row r="1364" spans="1:4">
      <c r="A1364" s="15" t="s">
        <v>11466</v>
      </c>
      <c r="B1364" s="1" t="s">
        <v>11467</v>
      </c>
      <c r="C1364" t="s">
        <v>11468</v>
      </c>
      <c r="D1364">
        <v>1.596044989978737</v>
      </c>
    </row>
    <row r="1365" spans="1:4">
      <c r="A1365" s="15" t="s">
        <v>761</v>
      </c>
      <c r="B1365" s="1" t="s">
        <v>759</v>
      </c>
      <c r="C1365" t="s">
        <v>762</v>
      </c>
      <c r="D1365">
        <v>1.5954687257073383</v>
      </c>
    </row>
    <row r="1366" spans="1:4">
      <c r="A1366" s="15" t="s">
        <v>9752</v>
      </c>
      <c r="B1366" s="1" t="s">
        <v>9753</v>
      </c>
      <c r="C1366" t="s">
        <v>9754</v>
      </c>
      <c r="D1366">
        <v>1.5947746641332423</v>
      </c>
    </row>
    <row r="1367" spans="1:4">
      <c r="A1367" s="15" t="s">
        <v>19420</v>
      </c>
      <c r="B1367" s="1" t="s">
        <v>19421</v>
      </c>
      <c r="C1367" t="s">
        <v>19422</v>
      </c>
      <c r="D1367">
        <v>1.5947113348990365</v>
      </c>
    </row>
    <row r="1368" spans="1:4">
      <c r="A1368" s="15" t="s">
        <v>12355</v>
      </c>
      <c r="B1368" s="1" t="s">
        <v>12356</v>
      </c>
      <c r="C1368" t="s">
        <v>12357</v>
      </c>
      <c r="D1368">
        <v>1.5946105145353742</v>
      </c>
    </row>
    <row r="1369" spans="1:4">
      <c r="A1369" s="15" t="s">
        <v>4996</v>
      </c>
      <c r="B1369" s="1" t="s">
        <v>4997</v>
      </c>
      <c r="C1369" t="s">
        <v>4998</v>
      </c>
      <c r="D1369">
        <v>1.5942511312035577</v>
      </c>
    </row>
    <row r="1370" spans="1:4">
      <c r="A1370" s="15" t="s">
        <v>3739</v>
      </c>
      <c r="B1370" s="1" t="s">
        <v>3740</v>
      </c>
      <c r="C1370" t="s">
        <v>3741</v>
      </c>
      <c r="D1370">
        <v>1.5941378281848748</v>
      </c>
    </row>
    <row r="1371" spans="1:4">
      <c r="A1371" s="15" t="s">
        <v>15393</v>
      </c>
      <c r="B1371" s="1" t="s">
        <v>15394</v>
      </c>
      <c r="C1371" t="s">
        <v>15395</v>
      </c>
      <c r="D1371">
        <v>1.5940469070123322</v>
      </c>
    </row>
    <row r="1372" spans="1:4">
      <c r="A1372" s="15" t="s">
        <v>1339</v>
      </c>
      <c r="B1372" s="1" t="s">
        <v>1340</v>
      </c>
      <c r="C1372" t="s">
        <v>1341</v>
      </c>
      <c r="D1372">
        <v>1.5940121188485565</v>
      </c>
    </row>
    <row r="1373" spans="1:4">
      <c r="A1373" s="15" t="s">
        <v>22843</v>
      </c>
      <c r="C1373" t="s">
        <v>22844</v>
      </c>
      <c r="D1373">
        <v>1.5939007574552946</v>
      </c>
    </row>
    <row r="1374" spans="1:4">
      <c r="A1374" s="15" t="s">
        <v>18583</v>
      </c>
      <c r="B1374" s="1" t="s">
        <v>18584</v>
      </c>
      <c r="C1374" t="s">
        <v>18585</v>
      </c>
      <c r="D1374">
        <v>1.5937191176224266</v>
      </c>
    </row>
    <row r="1375" spans="1:4">
      <c r="A1375" s="15" t="s">
        <v>22876</v>
      </c>
      <c r="B1375" s="1" t="s">
        <v>22877</v>
      </c>
      <c r="C1375" t="s">
        <v>22878</v>
      </c>
      <c r="D1375">
        <v>1.5928846041924143</v>
      </c>
    </row>
    <row r="1376" spans="1:4">
      <c r="A1376" s="15" t="s">
        <v>16722</v>
      </c>
      <c r="B1376" s="1" t="s">
        <v>16723</v>
      </c>
      <c r="C1376" t="s">
        <v>16724</v>
      </c>
      <c r="D1376">
        <v>1.5923429252631833</v>
      </c>
    </row>
    <row r="1377" spans="1:4">
      <c r="A1377" s="15" t="s">
        <v>2162</v>
      </c>
      <c r="B1377" s="1" t="s">
        <v>2163</v>
      </c>
      <c r="C1377" t="s">
        <v>2164</v>
      </c>
      <c r="D1377">
        <v>1.5917862827682381</v>
      </c>
    </row>
    <row r="1378" spans="1:4">
      <c r="A1378" s="15" t="s">
        <v>17687</v>
      </c>
      <c r="B1378" s="1" t="s">
        <v>17688</v>
      </c>
      <c r="C1378" t="s">
        <v>17689</v>
      </c>
      <c r="D1378">
        <v>1.5909953250867315</v>
      </c>
    </row>
    <row r="1379" spans="1:4">
      <c r="A1379" s="15" t="s">
        <v>21249</v>
      </c>
      <c r="B1379" s="1" t="s">
        <v>21250</v>
      </c>
      <c r="C1379" t="s">
        <v>21251</v>
      </c>
      <c r="D1379">
        <v>1.5897157470862779</v>
      </c>
    </row>
    <row r="1380" spans="1:4">
      <c r="A1380" s="15" t="s">
        <v>21365</v>
      </c>
      <c r="B1380" s="1" t="s">
        <v>21366</v>
      </c>
      <c r="C1380" t="s">
        <v>21367</v>
      </c>
      <c r="D1380">
        <v>1.5887511962148142</v>
      </c>
    </row>
    <row r="1381" spans="1:4">
      <c r="A1381" s="15" t="s">
        <v>3293</v>
      </c>
      <c r="B1381" s="1" t="s">
        <v>3294</v>
      </c>
      <c r="C1381" t="s">
        <v>3295</v>
      </c>
      <c r="D1381">
        <v>1.5886716832415639</v>
      </c>
    </row>
    <row r="1382" spans="1:4">
      <c r="A1382" s="15" t="s">
        <v>11310</v>
      </c>
      <c r="B1382" s="1" t="s">
        <v>11311</v>
      </c>
      <c r="C1382" t="s">
        <v>11312</v>
      </c>
      <c r="D1382">
        <v>1.587563059463492</v>
      </c>
    </row>
    <row r="1383" spans="1:4">
      <c r="A1383" s="15" t="s">
        <v>17718</v>
      </c>
      <c r="B1383" s="1" t="s">
        <v>17719</v>
      </c>
      <c r="C1383" t="s">
        <v>17720</v>
      </c>
      <c r="D1383">
        <v>1.5866434095689863</v>
      </c>
    </row>
    <row r="1384" spans="1:4">
      <c r="A1384" s="15" t="s">
        <v>16324</v>
      </c>
      <c r="B1384" s="1" t="s">
        <v>16325</v>
      </c>
      <c r="C1384" t="s">
        <v>16326</v>
      </c>
      <c r="D1384">
        <v>1.586442611417205</v>
      </c>
    </row>
    <row r="1385" spans="1:4">
      <c r="A1385" s="15" t="s">
        <v>14814</v>
      </c>
      <c r="C1385" t="s">
        <v>14815</v>
      </c>
      <c r="D1385">
        <v>1.5863817375459379</v>
      </c>
    </row>
    <row r="1386" spans="1:4">
      <c r="A1386" s="15" t="s">
        <v>11106</v>
      </c>
      <c r="B1386" s="1" t="s">
        <v>11107</v>
      </c>
      <c r="C1386" t="s">
        <v>11108</v>
      </c>
      <c r="D1386">
        <v>1.585867874241748</v>
      </c>
    </row>
    <row r="1387" spans="1:4">
      <c r="A1387" s="15" t="s">
        <v>21755</v>
      </c>
      <c r="B1387" s="1" t="s">
        <v>21756</v>
      </c>
      <c r="C1387" t="s">
        <v>21757</v>
      </c>
      <c r="D1387">
        <v>1.5852954642606829</v>
      </c>
    </row>
    <row r="1388" spans="1:4">
      <c r="A1388" s="15" t="s">
        <v>1525</v>
      </c>
      <c r="B1388" s="1" t="s">
        <v>1526</v>
      </c>
      <c r="C1388" t="s">
        <v>1527</v>
      </c>
      <c r="D1388">
        <v>1.5851405726710994</v>
      </c>
    </row>
    <row r="1389" spans="1:4">
      <c r="A1389" s="15" t="s">
        <v>7840</v>
      </c>
      <c r="B1389" s="1" t="s">
        <v>7841</v>
      </c>
      <c r="C1389" t="s">
        <v>7842</v>
      </c>
      <c r="D1389">
        <v>1.5849065001246838</v>
      </c>
    </row>
    <row r="1390" spans="1:4">
      <c r="A1390" s="15" t="s">
        <v>6914</v>
      </c>
      <c r="B1390" s="1" t="s">
        <v>6915</v>
      </c>
      <c r="C1390" t="s">
        <v>6916</v>
      </c>
      <c r="D1390">
        <v>1.5849035913485796</v>
      </c>
    </row>
    <row r="1391" spans="1:4">
      <c r="A1391" s="15" t="s">
        <v>21368</v>
      </c>
      <c r="B1391" s="1" t="s">
        <v>21369</v>
      </c>
      <c r="C1391" t="s">
        <v>21370</v>
      </c>
      <c r="D1391">
        <v>1.5841568739716096</v>
      </c>
    </row>
    <row r="1392" spans="1:4">
      <c r="A1392" s="15" t="s">
        <v>4859</v>
      </c>
      <c r="B1392" s="1" t="s">
        <v>4860</v>
      </c>
      <c r="C1392" t="s">
        <v>4861</v>
      </c>
      <c r="D1392">
        <v>1.5839843722058733</v>
      </c>
    </row>
    <row r="1393" spans="1:4">
      <c r="A1393" s="15" t="s">
        <v>5948</v>
      </c>
      <c r="B1393" s="1" t="s">
        <v>5949</v>
      </c>
      <c r="C1393" t="s">
        <v>5950</v>
      </c>
      <c r="D1393">
        <v>1.5828521165851119</v>
      </c>
    </row>
    <row r="1394" spans="1:4">
      <c r="A1394" s="15" t="s">
        <v>16330</v>
      </c>
      <c r="B1394" s="1" t="s">
        <v>16331</v>
      </c>
      <c r="C1394" t="s">
        <v>16332</v>
      </c>
      <c r="D1394">
        <v>1.5827195519435522</v>
      </c>
    </row>
    <row r="1395" spans="1:4">
      <c r="A1395" s="15" t="s">
        <v>988</v>
      </c>
      <c r="B1395" s="1" t="s">
        <v>980</v>
      </c>
      <c r="C1395" t="s">
        <v>989</v>
      </c>
      <c r="D1395">
        <v>1.5822163824067512</v>
      </c>
    </row>
    <row r="1396" spans="1:4">
      <c r="A1396" s="15" t="s">
        <v>4117</v>
      </c>
      <c r="B1396" s="1" t="s">
        <v>4118</v>
      </c>
      <c r="C1396" t="s">
        <v>4119</v>
      </c>
      <c r="D1396">
        <v>1.5819643103290377</v>
      </c>
    </row>
    <row r="1397" spans="1:4">
      <c r="A1397" s="15" t="s">
        <v>14574</v>
      </c>
      <c r="B1397" s="1" t="s">
        <v>14575</v>
      </c>
      <c r="C1397" t="s">
        <v>14576</v>
      </c>
      <c r="D1397">
        <v>1.5819428044112422</v>
      </c>
    </row>
    <row r="1398" spans="1:4">
      <c r="A1398" s="15" t="s">
        <v>3459</v>
      </c>
      <c r="B1398" s="1" t="s">
        <v>3460</v>
      </c>
      <c r="C1398" t="s">
        <v>3461</v>
      </c>
      <c r="D1398">
        <v>1.5810107777191145</v>
      </c>
    </row>
    <row r="1399" spans="1:4">
      <c r="A1399" s="15" t="s">
        <v>19150</v>
      </c>
      <c r="B1399" s="1" t="s">
        <v>19151</v>
      </c>
      <c r="C1399" t="s">
        <v>19152</v>
      </c>
      <c r="D1399">
        <v>1.5806980997777651</v>
      </c>
    </row>
    <row r="1400" spans="1:4">
      <c r="A1400" s="15" t="s">
        <v>1840</v>
      </c>
      <c r="B1400" s="1" t="s">
        <v>1841</v>
      </c>
      <c r="C1400" t="s">
        <v>1842</v>
      </c>
      <c r="D1400">
        <v>1.5804158897400944</v>
      </c>
    </row>
    <row r="1401" spans="1:4">
      <c r="A1401" s="15" t="s">
        <v>14924</v>
      </c>
      <c r="B1401" s="1" t="s">
        <v>14925</v>
      </c>
      <c r="C1401" t="s">
        <v>14926</v>
      </c>
      <c r="D1401">
        <v>1.5769637987204195</v>
      </c>
    </row>
    <row r="1402" spans="1:4">
      <c r="A1402" s="15" t="s">
        <v>2657</v>
      </c>
      <c r="B1402" s="1" t="s">
        <v>2658</v>
      </c>
      <c r="C1402" t="s">
        <v>2659</v>
      </c>
      <c r="D1402">
        <v>1.5751305842062366</v>
      </c>
    </row>
    <row r="1403" spans="1:4">
      <c r="A1403" s="15" t="s">
        <v>16230</v>
      </c>
      <c r="B1403" s="1" t="s">
        <v>16231</v>
      </c>
      <c r="C1403" t="s">
        <v>16232</v>
      </c>
      <c r="D1403">
        <v>1.5747569863922186</v>
      </c>
    </row>
    <row r="1404" spans="1:4">
      <c r="A1404" s="15" t="s">
        <v>14933</v>
      </c>
      <c r="B1404" s="1" t="s">
        <v>14934</v>
      </c>
      <c r="C1404" t="s">
        <v>14935</v>
      </c>
      <c r="D1404">
        <v>1.5730603895457254</v>
      </c>
    </row>
    <row r="1405" spans="1:4">
      <c r="A1405" s="15" t="s">
        <v>9243</v>
      </c>
      <c r="B1405" s="1" t="s">
        <v>9244</v>
      </c>
      <c r="C1405" t="s">
        <v>9245</v>
      </c>
      <c r="D1405">
        <v>1.5719599403891644</v>
      </c>
    </row>
    <row r="1406" spans="1:4">
      <c r="A1406" s="15" t="s">
        <v>10441</v>
      </c>
      <c r="B1406" s="1" t="s">
        <v>10442</v>
      </c>
      <c r="C1406" t="s">
        <v>10443</v>
      </c>
      <c r="D1406">
        <v>1.571620970339485</v>
      </c>
    </row>
    <row r="1407" spans="1:4">
      <c r="A1407" s="15" t="s">
        <v>22154</v>
      </c>
      <c r="B1407" s="1" t="s">
        <v>22155</v>
      </c>
      <c r="C1407" t="s">
        <v>22156</v>
      </c>
      <c r="D1407">
        <v>1.5715534817258336</v>
      </c>
    </row>
    <row r="1408" spans="1:4">
      <c r="A1408" s="15" t="s">
        <v>15010</v>
      </c>
      <c r="B1408" s="1" t="s">
        <v>15011</v>
      </c>
      <c r="C1408" t="s">
        <v>15012</v>
      </c>
      <c r="D1408">
        <v>1.5714427967524189</v>
      </c>
    </row>
    <row r="1409" spans="1:4">
      <c r="A1409" s="15" t="s">
        <v>8001</v>
      </c>
      <c r="B1409" s="1" t="s">
        <v>8002</v>
      </c>
      <c r="C1409" t="s">
        <v>8003</v>
      </c>
      <c r="D1409">
        <v>1.5709497581535499</v>
      </c>
    </row>
    <row r="1410" spans="1:4">
      <c r="A1410" s="15" t="s">
        <v>13608</v>
      </c>
      <c r="B1410" s="1" t="s">
        <v>13609</v>
      </c>
      <c r="C1410" t="s">
        <v>13610</v>
      </c>
      <c r="D1410">
        <v>1.5692950952774731</v>
      </c>
    </row>
    <row r="1411" spans="1:4">
      <c r="A1411" s="15" t="s">
        <v>7551</v>
      </c>
      <c r="B1411" s="1" t="s">
        <v>7552</v>
      </c>
      <c r="C1411" t="s">
        <v>7553</v>
      </c>
      <c r="D1411">
        <v>1.5690968141125545</v>
      </c>
    </row>
    <row r="1412" spans="1:4">
      <c r="A1412" s="15" t="s">
        <v>14234</v>
      </c>
      <c r="B1412" s="1" t="s">
        <v>14235</v>
      </c>
      <c r="C1412" t="s">
        <v>14236</v>
      </c>
      <c r="D1412">
        <v>1.569018680249912</v>
      </c>
    </row>
    <row r="1413" spans="1:4">
      <c r="A1413" s="15" t="s">
        <v>18801</v>
      </c>
      <c r="B1413" s="1" t="s">
        <v>18802</v>
      </c>
      <c r="C1413" t="s">
        <v>18803</v>
      </c>
      <c r="D1413">
        <v>1.5689601488075993</v>
      </c>
    </row>
    <row r="1414" spans="1:4">
      <c r="A1414" s="15" t="s">
        <v>6213</v>
      </c>
      <c r="B1414" s="1" t="s">
        <v>6214</v>
      </c>
      <c r="C1414" t="s">
        <v>6215</v>
      </c>
      <c r="D1414">
        <v>1.5676286257636238</v>
      </c>
    </row>
    <row r="1415" spans="1:4">
      <c r="A1415" s="15" t="s">
        <v>18229</v>
      </c>
      <c r="B1415" s="1" t="s">
        <v>18230</v>
      </c>
      <c r="C1415" t="s">
        <v>18231</v>
      </c>
      <c r="D1415">
        <v>1.5675470938986171</v>
      </c>
    </row>
    <row r="1416" spans="1:4">
      <c r="A1416" s="15" t="s">
        <v>11582</v>
      </c>
      <c r="B1416" s="1" t="s">
        <v>11583</v>
      </c>
      <c r="C1416" t="s">
        <v>11584</v>
      </c>
      <c r="D1416">
        <v>1.5665323892304539</v>
      </c>
    </row>
    <row r="1417" spans="1:4">
      <c r="A1417" s="15" t="s">
        <v>23402</v>
      </c>
      <c r="B1417" s="1" t="s">
        <v>23403</v>
      </c>
      <c r="C1417" t="s">
        <v>23404</v>
      </c>
      <c r="D1417">
        <v>1.5659223046222257</v>
      </c>
    </row>
    <row r="1418" spans="1:4">
      <c r="A1418" s="15" t="s">
        <v>12259</v>
      </c>
      <c r="B1418" s="1" t="s">
        <v>12260</v>
      </c>
      <c r="C1418" t="s">
        <v>12261</v>
      </c>
      <c r="D1418">
        <v>1.5658738110684998</v>
      </c>
    </row>
    <row r="1419" spans="1:4">
      <c r="A1419" s="15" t="s">
        <v>16664</v>
      </c>
      <c r="B1419" s="1" t="s">
        <v>16665</v>
      </c>
      <c r="C1419" t="s">
        <v>16666</v>
      </c>
      <c r="D1419">
        <v>1.5657373901697953</v>
      </c>
    </row>
    <row r="1420" spans="1:4">
      <c r="A1420" s="15" t="s">
        <v>2580</v>
      </c>
      <c r="B1420" s="1" t="s">
        <v>2581</v>
      </c>
      <c r="C1420" t="s">
        <v>2582</v>
      </c>
      <c r="D1420">
        <v>1.5654708658709884</v>
      </c>
    </row>
    <row r="1421" spans="1:4">
      <c r="A1421" s="15" t="s">
        <v>11041</v>
      </c>
      <c r="B1421" s="1" t="s">
        <v>11042</v>
      </c>
      <c r="C1421" t="s">
        <v>11043</v>
      </c>
      <c r="D1421">
        <v>1.5653319366975884</v>
      </c>
    </row>
    <row r="1422" spans="1:4">
      <c r="A1422" s="15" t="s">
        <v>18589</v>
      </c>
      <c r="B1422" s="1" t="s">
        <v>18590</v>
      </c>
      <c r="C1422" t="s">
        <v>18591</v>
      </c>
      <c r="D1422">
        <v>1.5651620504904726</v>
      </c>
    </row>
    <row r="1423" spans="1:4">
      <c r="A1423" s="15" t="s">
        <v>19369</v>
      </c>
      <c r="B1423" s="1" t="s">
        <v>19370</v>
      </c>
      <c r="C1423" t="s">
        <v>19371</v>
      </c>
      <c r="D1423">
        <v>1.5651096265392164</v>
      </c>
    </row>
    <row r="1424" spans="1:4">
      <c r="A1424" s="15" t="s">
        <v>9971</v>
      </c>
      <c r="B1424" s="1" t="s">
        <v>9972</v>
      </c>
      <c r="C1424" t="s">
        <v>9973</v>
      </c>
      <c r="D1424">
        <v>1.5646934685119562</v>
      </c>
    </row>
    <row r="1425" spans="1:4">
      <c r="A1425" s="15" t="s">
        <v>753</v>
      </c>
      <c r="B1425" s="1" t="s">
        <v>754</v>
      </c>
      <c r="C1425" t="s">
        <v>755</v>
      </c>
      <c r="D1425">
        <v>1.5644649154065853</v>
      </c>
    </row>
    <row r="1426" spans="1:4">
      <c r="A1426" s="15" t="s">
        <v>3567</v>
      </c>
      <c r="B1426" s="1" t="s">
        <v>3568</v>
      </c>
      <c r="C1426" t="s">
        <v>3569</v>
      </c>
      <c r="D1426">
        <v>1.5644277115751171</v>
      </c>
    </row>
    <row r="1427" spans="1:4">
      <c r="A1427" s="15" t="s">
        <v>23039</v>
      </c>
      <c r="B1427" s="1" t="s">
        <v>23040</v>
      </c>
      <c r="C1427" t="s">
        <v>23041</v>
      </c>
      <c r="D1427">
        <v>1.5634803890488085</v>
      </c>
    </row>
    <row r="1428" spans="1:4">
      <c r="A1428" s="15" t="s">
        <v>11280</v>
      </c>
      <c r="B1428" s="1" t="s">
        <v>11281</v>
      </c>
      <c r="C1428" t="s">
        <v>11282</v>
      </c>
      <c r="D1428">
        <v>1.5634686156278215</v>
      </c>
    </row>
    <row r="1429" spans="1:4">
      <c r="A1429" s="15" t="s">
        <v>3320</v>
      </c>
      <c r="B1429" s="1" t="s">
        <v>3321</v>
      </c>
      <c r="C1429" t="s">
        <v>3322</v>
      </c>
      <c r="D1429">
        <v>1.5627343671998535</v>
      </c>
    </row>
    <row r="1430" spans="1:4">
      <c r="A1430" s="15" t="s">
        <v>4692</v>
      </c>
      <c r="B1430" s="1" t="s">
        <v>4693</v>
      </c>
      <c r="C1430" t="s">
        <v>4694</v>
      </c>
      <c r="D1430">
        <v>1.5624794251340903</v>
      </c>
    </row>
    <row r="1431" spans="1:4">
      <c r="A1431" s="15" t="s">
        <v>8424</v>
      </c>
      <c r="B1431" s="1" t="s">
        <v>8425</v>
      </c>
      <c r="C1431" t="s">
        <v>8426</v>
      </c>
      <c r="D1431">
        <v>1.5624514717357039</v>
      </c>
    </row>
    <row r="1432" spans="1:4">
      <c r="A1432" s="15" t="s">
        <v>15251</v>
      </c>
      <c r="B1432" s="1" t="s">
        <v>15252</v>
      </c>
      <c r="C1432" t="s">
        <v>15253</v>
      </c>
      <c r="D1432">
        <v>1.5622769202565434</v>
      </c>
    </row>
    <row r="1433" spans="1:4">
      <c r="A1433" s="15" t="s">
        <v>4931</v>
      </c>
      <c r="B1433" s="1" t="s">
        <v>4932</v>
      </c>
      <c r="C1433" t="s">
        <v>4933</v>
      </c>
      <c r="D1433">
        <v>1.5620878943267873</v>
      </c>
    </row>
    <row r="1434" spans="1:4">
      <c r="A1434" s="15" t="s">
        <v>22395</v>
      </c>
      <c r="B1434" s="1" t="s">
        <v>22396</v>
      </c>
      <c r="C1434" t="s">
        <v>22397</v>
      </c>
      <c r="D1434">
        <v>1.5619941099234869</v>
      </c>
    </row>
    <row r="1435" spans="1:4">
      <c r="A1435" s="15" t="s">
        <v>12719</v>
      </c>
      <c r="B1435" s="1" t="s">
        <v>12720</v>
      </c>
      <c r="C1435" t="s">
        <v>12721</v>
      </c>
      <c r="D1435">
        <v>1.5612999266352163</v>
      </c>
    </row>
    <row r="1436" spans="1:4">
      <c r="A1436" s="15" t="s">
        <v>4521</v>
      </c>
      <c r="B1436" s="1" t="s">
        <v>4522</v>
      </c>
      <c r="C1436" t="s">
        <v>4523</v>
      </c>
      <c r="D1436">
        <v>1.5610434635994332</v>
      </c>
    </row>
    <row r="1437" spans="1:4">
      <c r="A1437" s="15" t="s">
        <v>4322</v>
      </c>
      <c r="B1437" s="1" t="s">
        <v>4323</v>
      </c>
      <c r="C1437" t="s">
        <v>4324</v>
      </c>
      <c r="D1437">
        <v>1.5604345866463303</v>
      </c>
    </row>
    <row r="1438" spans="1:4">
      <c r="A1438" s="15" t="s">
        <v>13435</v>
      </c>
      <c r="B1438" s="1" t="s">
        <v>13436</v>
      </c>
      <c r="C1438" t="s">
        <v>13437</v>
      </c>
      <c r="D1438">
        <v>1.5590222999879639</v>
      </c>
    </row>
    <row r="1439" spans="1:4">
      <c r="A1439" s="15" t="s">
        <v>6130</v>
      </c>
      <c r="B1439" s="1" t="s">
        <v>6131</v>
      </c>
      <c r="C1439" t="s">
        <v>6132</v>
      </c>
      <c r="D1439">
        <v>1.5588186380712201</v>
      </c>
    </row>
    <row r="1440" spans="1:4">
      <c r="A1440" s="15" t="s">
        <v>11029</v>
      </c>
      <c r="B1440" s="1" t="s">
        <v>11030</v>
      </c>
      <c r="C1440" t="s">
        <v>11031</v>
      </c>
      <c r="D1440">
        <v>1.5586693801553124</v>
      </c>
    </row>
    <row r="1441" spans="1:4">
      <c r="A1441" s="15" t="s">
        <v>10664</v>
      </c>
      <c r="B1441" s="1" t="s">
        <v>10665</v>
      </c>
      <c r="C1441" t="s">
        <v>10666</v>
      </c>
      <c r="D1441">
        <v>1.5585911169223523</v>
      </c>
    </row>
    <row r="1442" spans="1:4">
      <c r="A1442" s="15" t="s">
        <v>9255</v>
      </c>
      <c r="B1442" s="1" t="s">
        <v>9256</v>
      </c>
      <c r="C1442" t="s">
        <v>9257</v>
      </c>
      <c r="D1442">
        <v>1.5583955540471746</v>
      </c>
    </row>
    <row r="1443" spans="1:4">
      <c r="A1443" s="15" t="s">
        <v>15933</v>
      </c>
      <c r="B1443" s="1" t="s">
        <v>15934</v>
      </c>
      <c r="C1443" t="s">
        <v>15935</v>
      </c>
      <c r="D1443">
        <v>1.5583670672029921</v>
      </c>
    </row>
    <row r="1444" spans="1:4">
      <c r="A1444" s="15" t="s">
        <v>641</v>
      </c>
      <c r="B1444" s="1" t="s">
        <v>642</v>
      </c>
      <c r="C1444" t="s">
        <v>643</v>
      </c>
      <c r="D1444">
        <v>1.558185548767</v>
      </c>
    </row>
    <row r="1445" spans="1:4">
      <c r="A1445" s="15" t="s">
        <v>13967</v>
      </c>
      <c r="B1445" s="1" t="s">
        <v>13968</v>
      </c>
      <c r="C1445" t="s">
        <v>13969</v>
      </c>
      <c r="D1445">
        <v>1.5581007745744042</v>
      </c>
    </row>
    <row r="1446" spans="1:4">
      <c r="A1446" s="15" t="s">
        <v>10227</v>
      </c>
      <c r="B1446" s="1" t="s">
        <v>10228</v>
      </c>
      <c r="C1446" t="s">
        <v>10229</v>
      </c>
      <c r="D1446">
        <v>1.5580846124488137</v>
      </c>
    </row>
    <row r="1447" spans="1:4">
      <c r="A1447" s="15" t="s">
        <v>9884</v>
      </c>
      <c r="B1447" s="1" t="s">
        <v>9885</v>
      </c>
      <c r="C1447" t="s">
        <v>9886</v>
      </c>
      <c r="D1447">
        <v>1.5566844680395995</v>
      </c>
    </row>
    <row r="1448" spans="1:4">
      <c r="A1448" s="15" t="s">
        <v>21174</v>
      </c>
      <c r="B1448" s="1" t="s">
        <v>21175</v>
      </c>
      <c r="C1448" t="s">
        <v>21176</v>
      </c>
      <c r="D1448">
        <v>1.5558557395591288</v>
      </c>
    </row>
    <row r="1449" spans="1:4">
      <c r="A1449" s="15" t="s">
        <v>9872</v>
      </c>
      <c r="B1449" s="1" t="s">
        <v>9873</v>
      </c>
      <c r="C1449" t="s">
        <v>9874</v>
      </c>
      <c r="D1449">
        <v>1.5557875649091961</v>
      </c>
    </row>
    <row r="1450" spans="1:4">
      <c r="A1450" s="15" t="s">
        <v>10259</v>
      </c>
      <c r="B1450" s="1" t="s">
        <v>10260</v>
      </c>
      <c r="C1450" t="s">
        <v>10261</v>
      </c>
      <c r="D1450">
        <v>1.5556119334751712</v>
      </c>
    </row>
    <row r="1451" spans="1:4">
      <c r="A1451" s="15" t="s">
        <v>4476</v>
      </c>
      <c r="B1451" s="1" t="s">
        <v>4477</v>
      </c>
      <c r="C1451" t="s">
        <v>4478</v>
      </c>
      <c r="D1451">
        <v>1.5554803536595696</v>
      </c>
    </row>
    <row r="1452" spans="1:4">
      <c r="A1452" s="15" t="s">
        <v>17095</v>
      </c>
      <c r="B1452" s="1" t="s">
        <v>17096</v>
      </c>
      <c r="C1452" t="s">
        <v>17097</v>
      </c>
      <c r="D1452">
        <v>1.5552079398492471</v>
      </c>
    </row>
    <row r="1453" spans="1:4">
      <c r="A1453" s="15" t="s">
        <v>14613</v>
      </c>
      <c r="B1453" s="1" t="s">
        <v>14614</v>
      </c>
      <c r="C1453" t="s">
        <v>14615</v>
      </c>
      <c r="D1453">
        <v>1.5551660431658407</v>
      </c>
    </row>
    <row r="1454" spans="1:4">
      <c r="A1454" s="15" t="s">
        <v>11865</v>
      </c>
      <c r="B1454" s="1" t="s">
        <v>11866</v>
      </c>
      <c r="C1454" t="s">
        <v>11867</v>
      </c>
      <c r="D1454">
        <v>1.5550911465109625</v>
      </c>
    </row>
    <row r="1455" spans="1:4">
      <c r="A1455" s="15" t="s">
        <v>1426</v>
      </c>
      <c r="B1455" s="1" t="s">
        <v>1427</v>
      </c>
      <c r="C1455" t="s">
        <v>1428</v>
      </c>
      <c r="D1455">
        <v>1.5548929266875231</v>
      </c>
    </row>
    <row r="1456" spans="1:4">
      <c r="A1456" s="15" t="s">
        <v>14709</v>
      </c>
      <c r="B1456" s="1" t="s">
        <v>14710</v>
      </c>
      <c r="C1456" t="s">
        <v>14711</v>
      </c>
      <c r="D1456">
        <v>1.5539543539219018</v>
      </c>
    </row>
    <row r="1457" spans="1:4">
      <c r="A1457" s="15" t="s">
        <v>20465</v>
      </c>
      <c r="B1457" s="1" t="s">
        <v>20466</v>
      </c>
      <c r="C1457" t="s">
        <v>20467</v>
      </c>
      <c r="D1457">
        <v>1.5537270070309877</v>
      </c>
    </row>
    <row r="1458" spans="1:4">
      <c r="A1458" s="15" t="s">
        <v>19731</v>
      </c>
      <c r="B1458" s="1" t="s">
        <v>19732</v>
      </c>
      <c r="C1458" t="s">
        <v>19733</v>
      </c>
      <c r="D1458">
        <v>1.5513629811372249</v>
      </c>
    </row>
    <row r="1459" spans="1:4">
      <c r="A1459" s="15" t="s">
        <v>13393</v>
      </c>
      <c r="B1459" s="1" t="s">
        <v>13394</v>
      </c>
      <c r="C1459" t="s">
        <v>13395</v>
      </c>
      <c r="D1459">
        <v>1.5510889128869689</v>
      </c>
    </row>
    <row r="1460" spans="1:4">
      <c r="A1460" s="15" t="s">
        <v>208</v>
      </c>
      <c r="B1460" s="1" t="s">
        <v>209</v>
      </c>
      <c r="C1460" t="s">
        <v>210</v>
      </c>
      <c r="D1460">
        <v>1.5509229000322795</v>
      </c>
    </row>
    <row r="1461" spans="1:4">
      <c r="A1461" s="15" t="s">
        <v>14837</v>
      </c>
      <c r="B1461" s="1" t="s">
        <v>14838</v>
      </c>
      <c r="C1461" t="s">
        <v>14839</v>
      </c>
      <c r="D1461">
        <v>1.5495350146877522</v>
      </c>
    </row>
    <row r="1462" spans="1:4">
      <c r="A1462" s="15" t="s">
        <v>5689</v>
      </c>
      <c r="B1462" s="1" t="s">
        <v>5690</v>
      </c>
      <c r="C1462" t="s">
        <v>5691</v>
      </c>
      <c r="D1462">
        <v>1.5495347608270704</v>
      </c>
    </row>
    <row r="1463" spans="1:4">
      <c r="A1463" s="15" t="s">
        <v>17820</v>
      </c>
      <c r="B1463" s="1" t="s">
        <v>17821</v>
      </c>
      <c r="C1463" t="s">
        <v>17822</v>
      </c>
      <c r="D1463">
        <v>1.5492631838710245</v>
      </c>
    </row>
    <row r="1464" spans="1:4">
      <c r="A1464" s="15" t="s">
        <v>14443</v>
      </c>
      <c r="B1464" s="1" t="s">
        <v>14444</v>
      </c>
      <c r="C1464" t="s">
        <v>14445</v>
      </c>
      <c r="D1464">
        <v>1.5489296332431561</v>
      </c>
    </row>
    <row r="1465" spans="1:4">
      <c r="A1465" s="15" t="s">
        <v>19549</v>
      </c>
      <c r="B1465" s="1" t="s">
        <v>19550</v>
      </c>
      <c r="C1465" t="s">
        <v>19551</v>
      </c>
      <c r="D1465">
        <v>1.5480467985118465</v>
      </c>
    </row>
    <row r="1466" spans="1:4">
      <c r="A1466" s="15" t="s">
        <v>263</v>
      </c>
      <c r="B1466" s="1" t="s">
        <v>264</v>
      </c>
      <c r="C1466" t="s">
        <v>265</v>
      </c>
      <c r="D1466">
        <v>1.5477611959318338</v>
      </c>
    </row>
    <row r="1467" spans="1:4">
      <c r="A1467" s="15" t="s">
        <v>20447</v>
      </c>
      <c r="B1467" s="1" t="s">
        <v>20448</v>
      </c>
      <c r="C1467" t="s">
        <v>20449</v>
      </c>
      <c r="D1467">
        <v>1.5475139030362077</v>
      </c>
    </row>
    <row r="1468" spans="1:4">
      <c r="A1468" s="15" t="s">
        <v>22163</v>
      </c>
      <c r="B1468" s="1" t="s">
        <v>22164</v>
      </c>
      <c r="C1468" t="s">
        <v>22165</v>
      </c>
      <c r="D1468">
        <v>1.547295911338344</v>
      </c>
    </row>
    <row r="1469" spans="1:4">
      <c r="A1469" s="15" t="s">
        <v>21609</v>
      </c>
      <c r="B1469" s="1" t="s">
        <v>21610</v>
      </c>
      <c r="C1469" t="s">
        <v>21611</v>
      </c>
      <c r="D1469">
        <v>1.546358086708427</v>
      </c>
    </row>
    <row r="1470" spans="1:4">
      <c r="A1470" s="15" t="s">
        <v>1540</v>
      </c>
      <c r="B1470" s="1" t="s">
        <v>1538</v>
      </c>
      <c r="C1470" t="s">
        <v>1541</v>
      </c>
      <c r="D1470">
        <v>1.5456954663550537</v>
      </c>
    </row>
    <row r="1471" spans="1:4">
      <c r="A1471" s="15" t="s">
        <v>5951</v>
      </c>
      <c r="B1471" s="1" t="s">
        <v>5952</v>
      </c>
      <c r="C1471" t="s">
        <v>5953</v>
      </c>
      <c r="D1471">
        <v>1.5453152026853449</v>
      </c>
    </row>
    <row r="1472" spans="1:4">
      <c r="A1472" s="15" t="s">
        <v>10105</v>
      </c>
      <c r="B1472" s="1" t="s">
        <v>10106</v>
      </c>
      <c r="C1472" t="s">
        <v>10107</v>
      </c>
      <c r="D1472">
        <v>1.5438116438765614</v>
      </c>
    </row>
    <row r="1473" spans="1:4">
      <c r="A1473" s="15" t="s">
        <v>4940</v>
      </c>
      <c r="B1473" s="1" t="s">
        <v>4941</v>
      </c>
      <c r="C1473" t="s">
        <v>4942</v>
      </c>
      <c r="D1473">
        <v>1.5437664654244652</v>
      </c>
    </row>
    <row r="1474" spans="1:4">
      <c r="A1474" s="15" t="s">
        <v>13704</v>
      </c>
      <c r="B1474" s="1" t="s">
        <v>13705</v>
      </c>
      <c r="C1474" t="s">
        <v>13706</v>
      </c>
      <c r="D1474">
        <v>1.543175760892844</v>
      </c>
    </row>
    <row r="1475" spans="1:4">
      <c r="A1475" s="15" t="s">
        <v>9136</v>
      </c>
      <c r="B1475" s="1" t="s">
        <v>9137</v>
      </c>
      <c r="C1475" t="s">
        <v>9138</v>
      </c>
      <c r="D1475">
        <v>1.5430223704107722</v>
      </c>
    </row>
    <row r="1476" spans="1:4">
      <c r="A1476" s="15" t="s">
        <v>5327</v>
      </c>
      <c r="B1476" s="1" t="s">
        <v>5328</v>
      </c>
      <c r="C1476" t="s">
        <v>5329</v>
      </c>
      <c r="D1476">
        <v>1.5428486337131084</v>
      </c>
    </row>
    <row r="1477" spans="1:4">
      <c r="A1477" s="15" t="s">
        <v>13824</v>
      </c>
      <c r="B1477" s="1" t="s">
        <v>13825</v>
      </c>
      <c r="C1477" t="s">
        <v>13826</v>
      </c>
      <c r="D1477">
        <v>1.5427156207097634</v>
      </c>
    </row>
    <row r="1478" spans="1:4">
      <c r="A1478" s="15" t="s">
        <v>2479</v>
      </c>
      <c r="B1478" s="1" t="s">
        <v>2480</v>
      </c>
      <c r="C1478" t="s">
        <v>2481</v>
      </c>
      <c r="D1478">
        <v>1.5421780823664701</v>
      </c>
    </row>
    <row r="1479" spans="1:4">
      <c r="A1479" s="15" t="s">
        <v>446</v>
      </c>
      <c r="B1479" s="1" t="s">
        <v>447</v>
      </c>
      <c r="C1479" t="s">
        <v>448</v>
      </c>
      <c r="D1479">
        <v>1.5417609695553769</v>
      </c>
    </row>
    <row r="1480" spans="1:4">
      <c r="A1480" s="15" t="s">
        <v>22834</v>
      </c>
      <c r="B1480" s="1" t="s">
        <v>22835</v>
      </c>
      <c r="C1480" t="s">
        <v>22836</v>
      </c>
      <c r="D1480">
        <v>1.541383471049135</v>
      </c>
    </row>
    <row r="1481" spans="1:4">
      <c r="A1481" s="15" t="s">
        <v>8162</v>
      </c>
      <c r="B1481" s="1" t="s">
        <v>8163</v>
      </c>
      <c r="C1481" t="s">
        <v>8164</v>
      </c>
      <c r="D1481">
        <v>1.5411172736754131</v>
      </c>
    </row>
    <row r="1482" spans="1:4">
      <c r="A1482" s="15" t="s">
        <v>6222</v>
      </c>
      <c r="B1482" s="1" t="s">
        <v>6223</v>
      </c>
      <c r="C1482" t="s">
        <v>6224</v>
      </c>
      <c r="D1482">
        <v>1.5410630471868103</v>
      </c>
    </row>
    <row r="1483" spans="1:4">
      <c r="A1483" s="15" t="s">
        <v>23405</v>
      </c>
      <c r="B1483" s="1" t="s">
        <v>23406</v>
      </c>
      <c r="C1483" t="s">
        <v>23407</v>
      </c>
      <c r="D1483">
        <v>1.5409228630125309</v>
      </c>
    </row>
    <row r="1484" spans="1:4">
      <c r="A1484" s="15" t="s">
        <v>20318</v>
      </c>
      <c r="B1484" s="1" t="s">
        <v>20319</v>
      </c>
      <c r="C1484" t="s">
        <v>20320</v>
      </c>
      <c r="D1484">
        <v>1.5408508117202264</v>
      </c>
    </row>
    <row r="1485" spans="1:4">
      <c r="A1485" s="15" t="s">
        <v>4958</v>
      </c>
      <c r="B1485" s="1" t="s">
        <v>4959</v>
      </c>
      <c r="C1485" t="s">
        <v>4960</v>
      </c>
      <c r="D1485">
        <v>1.5405351037279407</v>
      </c>
    </row>
    <row r="1486" spans="1:4">
      <c r="A1486" s="15" t="s">
        <v>14619</v>
      </c>
      <c r="B1486" s="1" t="s">
        <v>14620</v>
      </c>
      <c r="C1486" t="s">
        <v>14621</v>
      </c>
      <c r="D1486">
        <v>1.5403038370117432</v>
      </c>
    </row>
    <row r="1487" spans="1:4">
      <c r="A1487" s="15" t="s">
        <v>14897</v>
      </c>
      <c r="B1487" s="1" t="s">
        <v>14898</v>
      </c>
      <c r="C1487" t="s">
        <v>14899</v>
      </c>
      <c r="D1487">
        <v>1.5401004511074496</v>
      </c>
    </row>
    <row r="1488" spans="1:4">
      <c r="A1488" s="15" t="s">
        <v>9386</v>
      </c>
      <c r="B1488" s="1" t="s">
        <v>9387</v>
      </c>
      <c r="C1488" t="s">
        <v>9388</v>
      </c>
      <c r="D1488">
        <v>1.5395213772511167</v>
      </c>
    </row>
    <row r="1489" spans="1:4">
      <c r="A1489" s="15" t="s">
        <v>8929</v>
      </c>
      <c r="B1489" s="1" t="s">
        <v>8930</v>
      </c>
      <c r="C1489" t="s">
        <v>8931</v>
      </c>
      <c r="D1489">
        <v>1.5394701634067567</v>
      </c>
    </row>
    <row r="1490" spans="1:4">
      <c r="A1490" s="15" t="s">
        <v>21499</v>
      </c>
      <c r="B1490" s="1" t="s">
        <v>21500</v>
      </c>
      <c r="C1490" t="s">
        <v>21501</v>
      </c>
      <c r="D1490">
        <v>1.5391305839970366</v>
      </c>
    </row>
    <row r="1491" spans="1:4">
      <c r="A1491" s="15" t="s">
        <v>22750</v>
      </c>
      <c r="C1491" t="s">
        <v>22751</v>
      </c>
      <c r="D1491">
        <v>1.5389185562157297</v>
      </c>
    </row>
    <row r="1492" spans="1:4">
      <c r="A1492" s="15" t="s">
        <v>2761</v>
      </c>
      <c r="B1492" s="1" t="s">
        <v>2762</v>
      </c>
      <c r="C1492" t="s">
        <v>2763</v>
      </c>
      <c r="D1492">
        <v>1.5388456429020902</v>
      </c>
    </row>
    <row r="1493" spans="1:4">
      <c r="A1493" s="15" t="s">
        <v>3468</v>
      </c>
      <c r="B1493" s="1" t="s">
        <v>3469</v>
      </c>
      <c r="C1493" t="s">
        <v>3470</v>
      </c>
      <c r="D1493">
        <v>1.5382930666067394</v>
      </c>
    </row>
    <row r="1494" spans="1:4">
      <c r="A1494" s="15" t="s">
        <v>8084</v>
      </c>
      <c r="B1494" s="1" t="s">
        <v>8085</v>
      </c>
      <c r="C1494" t="s">
        <v>8086</v>
      </c>
      <c r="D1494">
        <v>1.5382893803100737</v>
      </c>
    </row>
    <row r="1495" spans="1:4">
      <c r="A1495" s="15" t="s">
        <v>11844</v>
      </c>
      <c r="B1495" s="1" t="s">
        <v>11845</v>
      </c>
      <c r="C1495" t="s">
        <v>11846</v>
      </c>
      <c r="D1495">
        <v>1.5382045384826903</v>
      </c>
    </row>
    <row r="1496" spans="1:4">
      <c r="A1496" s="15" t="s">
        <v>1172</v>
      </c>
      <c r="B1496" s="1" t="s">
        <v>1173</v>
      </c>
      <c r="C1496" t="s">
        <v>1174</v>
      </c>
      <c r="D1496">
        <v>1.5380335592106964</v>
      </c>
    </row>
    <row r="1497" spans="1:4">
      <c r="A1497" s="15" t="s">
        <v>21038</v>
      </c>
      <c r="B1497" s="1" t="s">
        <v>21039</v>
      </c>
      <c r="C1497" t="s">
        <v>21040</v>
      </c>
      <c r="D1497">
        <v>1.5371398575188266</v>
      </c>
    </row>
    <row r="1498" spans="1:4">
      <c r="A1498" s="15" t="s">
        <v>10699</v>
      </c>
      <c r="B1498" s="1" t="s">
        <v>10700</v>
      </c>
      <c r="C1498" t="s">
        <v>10701</v>
      </c>
      <c r="D1498">
        <v>1.5364642575976779</v>
      </c>
    </row>
    <row r="1499" spans="1:4">
      <c r="A1499" s="15" t="s">
        <v>8319</v>
      </c>
      <c r="B1499" s="1" t="s">
        <v>8320</v>
      </c>
      <c r="C1499" t="s">
        <v>8321</v>
      </c>
      <c r="D1499">
        <v>1.5361065301692345</v>
      </c>
    </row>
    <row r="1500" spans="1:4">
      <c r="A1500" s="15" t="s">
        <v>15364</v>
      </c>
      <c r="B1500" s="1" t="s">
        <v>15365</v>
      </c>
      <c r="C1500" t="s">
        <v>15366</v>
      </c>
      <c r="D1500">
        <v>1.5354600225120505</v>
      </c>
    </row>
    <row r="1501" spans="1:4">
      <c r="A1501" s="15" t="s">
        <v>9219</v>
      </c>
      <c r="B1501" s="1" t="s">
        <v>9220</v>
      </c>
      <c r="C1501" t="s">
        <v>9221</v>
      </c>
      <c r="D1501">
        <v>1.5344430534884113</v>
      </c>
    </row>
    <row r="1502" spans="1:4">
      <c r="A1502" s="15" t="s">
        <v>21522</v>
      </c>
      <c r="B1502" s="1" t="s">
        <v>21523</v>
      </c>
      <c r="C1502" t="s">
        <v>21524</v>
      </c>
      <c r="D1502">
        <v>1.5343203575509017</v>
      </c>
    </row>
    <row r="1503" spans="1:4">
      <c r="A1503" s="15" t="s">
        <v>22971</v>
      </c>
      <c r="B1503" s="1" t="s">
        <v>22972</v>
      </c>
      <c r="C1503" t="s">
        <v>22973</v>
      </c>
      <c r="D1503">
        <v>1.5342567835924485</v>
      </c>
    </row>
    <row r="1504" spans="1:4">
      <c r="A1504" s="15" t="s">
        <v>20656</v>
      </c>
      <c r="B1504" s="1" t="s">
        <v>20657</v>
      </c>
      <c r="C1504" t="s">
        <v>20658</v>
      </c>
      <c r="D1504">
        <v>1.5331829327348054</v>
      </c>
    </row>
    <row r="1505" spans="1:4">
      <c r="A1505" s="15" t="s">
        <v>8358</v>
      </c>
      <c r="B1505" s="1" t="s">
        <v>8359</v>
      </c>
      <c r="C1505" t="s">
        <v>8360</v>
      </c>
      <c r="D1505">
        <v>1.5329338716697674</v>
      </c>
    </row>
    <row r="1506" spans="1:4">
      <c r="A1506" s="15" t="s">
        <v>12503</v>
      </c>
      <c r="B1506" s="1" t="s">
        <v>12504</v>
      </c>
      <c r="C1506" t="s">
        <v>12505</v>
      </c>
      <c r="D1506">
        <v>1.5309536684384031</v>
      </c>
    </row>
    <row r="1507" spans="1:4">
      <c r="A1507" s="15" t="s">
        <v>17533</v>
      </c>
      <c r="B1507" s="1" t="s">
        <v>17534</v>
      </c>
      <c r="C1507" t="s">
        <v>17535</v>
      </c>
      <c r="D1507">
        <v>1.5308909776327406</v>
      </c>
    </row>
    <row r="1508" spans="1:4">
      <c r="A1508" s="15" t="s">
        <v>16437</v>
      </c>
      <c r="B1508" s="1" t="s">
        <v>16438</v>
      </c>
      <c r="C1508" t="s">
        <v>16439</v>
      </c>
      <c r="D1508">
        <v>1.5304841671870149</v>
      </c>
    </row>
    <row r="1509" spans="1:4">
      <c r="A1509" s="15" t="s">
        <v>7953</v>
      </c>
      <c r="B1509" s="1" t="s">
        <v>7954</v>
      </c>
      <c r="C1509" t="s">
        <v>7955</v>
      </c>
      <c r="D1509">
        <v>1.5302949329324156</v>
      </c>
    </row>
    <row r="1510" spans="1:4">
      <c r="A1510" s="15" t="s">
        <v>18672</v>
      </c>
      <c r="B1510" s="1" t="s">
        <v>18673</v>
      </c>
      <c r="C1510" t="s">
        <v>18674</v>
      </c>
      <c r="D1510">
        <v>1.5299786543661298</v>
      </c>
    </row>
    <row r="1511" spans="1:4">
      <c r="A1511" s="15" t="s">
        <v>9285</v>
      </c>
      <c r="B1511" s="1" t="s">
        <v>9286</v>
      </c>
      <c r="C1511" t="s">
        <v>9287</v>
      </c>
      <c r="D1511">
        <v>1.5291276129344391</v>
      </c>
    </row>
    <row r="1512" spans="1:4">
      <c r="A1512" s="15" t="s">
        <v>23211</v>
      </c>
      <c r="B1512" s="1" t="s">
        <v>23212</v>
      </c>
      <c r="C1512" t="s">
        <v>23213</v>
      </c>
      <c r="D1512">
        <v>1.5284994648055554</v>
      </c>
    </row>
    <row r="1513" spans="1:4">
      <c r="A1513" s="15" t="s">
        <v>6681</v>
      </c>
      <c r="B1513" s="1" t="s">
        <v>6682</v>
      </c>
      <c r="C1513" t="s">
        <v>6683</v>
      </c>
      <c r="D1513">
        <v>1.5279192174049874</v>
      </c>
    </row>
    <row r="1514" spans="1:4">
      <c r="A1514" s="15" t="s">
        <v>14273</v>
      </c>
      <c r="B1514" s="1" t="s">
        <v>14274</v>
      </c>
      <c r="C1514" t="s">
        <v>14275</v>
      </c>
      <c r="D1514">
        <v>1.5276675384576319</v>
      </c>
    </row>
    <row r="1515" spans="1:4">
      <c r="A1515" s="15" t="s">
        <v>1907</v>
      </c>
      <c r="B1515" s="1" t="s">
        <v>1908</v>
      </c>
      <c r="C1515" t="s">
        <v>1909</v>
      </c>
      <c r="D1515">
        <v>1.5276623337768986</v>
      </c>
    </row>
    <row r="1516" spans="1:4">
      <c r="A1516" s="15" t="s">
        <v>20561</v>
      </c>
      <c r="B1516" s="1" t="s">
        <v>20562</v>
      </c>
      <c r="C1516" t="s">
        <v>20563</v>
      </c>
      <c r="D1516">
        <v>1.5265934232865142</v>
      </c>
    </row>
    <row r="1517" spans="1:4">
      <c r="A1517" s="15" t="s">
        <v>8016</v>
      </c>
      <c r="B1517" s="1" t="s">
        <v>8017</v>
      </c>
      <c r="C1517" t="s">
        <v>8018</v>
      </c>
      <c r="D1517">
        <v>1.5262312281603605</v>
      </c>
    </row>
    <row r="1518" spans="1:4">
      <c r="A1518" s="15" t="s">
        <v>17929</v>
      </c>
      <c r="B1518" s="1" t="s">
        <v>17930</v>
      </c>
      <c r="C1518" t="s">
        <v>17931</v>
      </c>
      <c r="D1518">
        <v>1.5260363310360723</v>
      </c>
    </row>
    <row r="1519" spans="1:4">
      <c r="A1519" s="15" t="s">
        <v>1229</v>
      </c>
      <c r="B1519" s="1" t="s">
        <v>1230</v>
      </c>
      <c r="C1519" t="s">
        <v>1231</v>
      </c>
      <c r="D1519">
        <v>1.5259942138270128</v>
      </c>
    </row>
    <row r="1520" spans="1:4">
      <c r="A1520" s="15" t="s">
        <v>18493</v>
      </c>
      <c r="B1520" s="1" t="s">
        <v>18494</v>
      </c>
      <c r="C1520" t="s">
        <v>18495</v>
      </c>
      <c r="D1520">
        <v>1.5252394483021448</v>
      </c>
    </row>
    <row r="1521" spans="1:4">
      <c r="A1521" s="15" t="s">
        <v>14742</v>
      </c>
      <c r="B1521" s="1" t="s">
        <v>14743</v>
      </c>
      <c r="C1521" t="s">
        <v>14744</v>
      </c>
      <c r="D1521">
        <v>1.524144659330481</v>
      </c>
    </row>
    <row r="1522" spans="1:4">
      <c r="A1522" s="15" t="s">
        <v>1750</v>
      </c>
      <c r="B1522" s="1" t="s">
        <v>1751</v>
      </c>
      <c r="C1522" t="s">
        <v>1752</v>
      </c>
      <c r="D1522">
        <v>1.5240299266547466</v>
      </c>
    </row>
    <row r="1523" spans="1:4">
      <c r="A1523" s="15" t="s">
        <v>19108</v>
      </c>
      <c r="B1523" s="1" t="s">
        <v>19109</v>
      </c>
      <c r="C1523" t="s">
        <v>19110</v>
      </c>
      <c r="D1523">
        <v>1.5232140841569968</v>
      </c>
    </row>
    <row r="1524" spans="1:4">
      <c r="A1524" s="15" t="s">
        <v>21716</v>
      </c>
      <c r="B1524" s="1" t="s">
        <v>21717</v>
      </c>
      <c r="C1524" t="s">
        <v>21718</v>
      </c>
      <c r="D1524">
        <v>1.523063865874881</v>
      </c>
    </row>
    <row r="1525" spans="1:4">
      <c r="A1525" s="15" t="s">
        <v>14371</v>
      </c>
      <c r="B1525" s="1" t="s">
        <v>14372</v>
      </c>
      <c r="C1525" t="s">
        <v>14373</v>
      </c>
      <c r="D1525">
        <v>1.5225691705274027</v>
      </c>
    </row>
    <row r="1526" spans="1:4">
      <c r="A1526" s="15" t="s">
        <v>21323</v>
      </c>
      <c r="B1526" s="1" t="s">
        <v>21324</v>
      </c>
      <c r="C1526" t="s">
        <v>21325</v>
      </c>
      <c r="D1526">
        <v>1.5224266298313478</v>
      </c>
    </row>
    <row r="1527" spans="1:4">
      <c r="A1527" s="15" t="s">
        <v>7276</v>
      </c>
      <c r="B1527" s="1" t="s">
        <v>7277</v>
      </c>
      <c r="C1527" t="s">
        <v>7278</v>
      </c>
      <c r="D1527">
        <v>1.521709809199391</v>
      </c>
    </row>
    <row r="1528" spans="1:4">
      <c r="A1528" s="15" t="s">
        <v>7035</v>
      </c>
      <c r="B1528" s="1" t="s">
        <v>7036</v>
      </c>
      <c r="C1528" t="s">
        <v>7037</v>
      </c>
      <c r="D1528">
        <v>1.5214918967988866</v>
      </c>
    </row>
    <row r="1529" spans="1:4">
      <c r="A1529" s="15" t="s">
        <v>16310</v>
      </c>
      <c r="B1529" s="1" t="s">
        <v>16311</v>
      </c>
      <c r="C1529" t="s">
        <v>16312</v>
      </c>
      <c r="D1529">
        <v>1.5210678167057963</v>
      </c>
    </row>
    <row r="1530" spans="1:4">
      <c r="A1530" s="15" t="s">
        <v>6693</v>
      </c>
      <c r="B1530" s="1" t="s">
        <v>6694</v>
      </c>
      <c r="C1530" t="s">
        <v>6695</v>
      </c>
      <c r="D1530">
        <v>1.5205753313370172</v>
      </c>
    </row>
    <row r="1531" spans="1:4">
      <c r="A1531" s="15" t="s">
        <v>10856</v>
      </c>
      <c r="B1531" s="1" t="s">
        <v>10857</v>
      </c>
      <c r="C1531" t="s">
        <v>10858</v>
      </c>
      <c r="D1531">
        <v>1.5194835786797116</v>
      </c>
    </row>
    <row r="1532" spans="1:4">
      <c r="A1532" s="15" t="s">
        <v>17823</v>
      </c>
      <c r="B1532" s="1" t="s">
        <v>17824</v>
      </c>
      <c r="C1532" t="s">
        <v>17825</v>
      </c>
      <c r="D1532">
        <v>1.5189962993544412</v>
      </c>
    </row>
    <row r="1533" spans="1:4">
      <c r="A1533" s="15" t="s">
        <v>817</v>
      </c>
      <c r="B1533" s="1" t="s">
        <v>815</v>
      </c>
      <c r="C1533" t="s">
        <v>818</v>
      </c>
      <c r="D1533">
        <v>1.5189877909591287</v>
      </c>
    </row>
    <row r="1534" spans="1:4">
      <c r="A1534" s="15" t="s">
        <v>21139</v>
      </c>
      <c r="B1534" s="1" t="s">
        <v>21140</v>
      </c>
      <c r="C1534" t="s">
        <v>21141</v>
      </c>
      <c r="D1534">
        <v>1.5183572804162777</v>
      </c>
    </row>
    <row r="1535" spans="1:4">
      <c r="A1535" s="15" t="s">
        <v>4644</v>
      </c>
      <c r="B1535" s="1" t="s">
        <v>4645</v>
      </c>
      <c r="C1535" t="s">
        <v>4646</v>
      </c>
      <c r="D1535">
        <v>1.518151826183018</v>
      </c>
    </row>
    <row r="1536" spans="1:4">
      <c r="A1536" s="15" t="s">
        <v>4850</v>
      </c>
      <c r="B1536" s="1" t="s">
        <v>4851</v>
      </c>
      <c r="C1536" t="s">
        <v>4852</v>
      </c>
      <c r="D1536">
        <v>1.5179368705121898</v>
      </c>
    </row>
    <row r="1537" spans="1:4">
      <c r="A1537" s="15" t="s">
        <v>17402</v>
      </c>
      <c r="B1537" s="1" t="s">
        <v>17403</v>
      </c>
      <c r="C1537" t="s">
        <v>17404</v>
      </c>
      <c r="D1537">
        <v>1.5179130687223794</v>
      </c>
    </row>
    <row r="1538" spans="1:4">
      <c r="A1538" s="15" t="s">
        <v>18538</v>
      </c>
      <c r="B1538" s="1" t="s">
        <v>18539</v>
      </c>
      <c r="C1538" t="s">
        <v>18540</v>
      </c>
      <c r="D1538">
        <v>1.5177873012740886</v>
      </c>
    </row>
    <row r="1539" spans="1:4">
      <c r="A1539" s="15" t="s">
        <v>14413</v>
      </c>
      <c r="B1539" s="1" t="s">
        <v>14414</v>
      </c>
      <c r="C1539" t="s">
        <v>14415</v>
      </c>
      <c r="D1539">
        <v>1.5171526821937398</v>
      </c>
    </row>
    <row r="1540" spans="1:4">
      <c r="A1540" s="15" t="s">
        <v>635</v>
      </c>
      <c r="B1540" s="1" t="s">
        <v>636</v>
      </c>
      <c r="C1540" t="s">
        <v>637</v>
      </c>
      <c r="D1540">
        <v>1.5160164271047227</v>
      </c>
    </row>
    <row r="1541" spans="1:4">
      <c r="A1541" s="15" t="s">
        <v>6548</v>
      </c>
      <c r="B1541" s="1" t="s">
        <v>6549</v>
      </c>
      <c r="C1541" t="s">
        <v>6550</v>
      </c>
      <c r="D1541">
        <v>1.515447652198852</v>
      </c>
    </row>
    <row r="1542" spans="1:4">
      <c r="A1542" s="15" t="s">
        <v>7314</v>
      </c>
      <c r="B1542" s="1" t="s">
        <v>7315</v>
      </c>
      <c r="C1542" t="s">
        <v>7316</v>
      </c>
      <c r="D1542">
        <v>1.5148746732777747</v>
      </c>
    </row>
    <row r="1543" spans="1:4">
      <c r="A1543" s="15" t="s">
        <v>11731</v>
      </c>
      <c r="B1543" s="1" t="s">
        <v>11732</v>
      </c>
      <c r="C1543" t="s">
        <v>11733</v>
      </c>
      <c r="D1543">
        <v>1.5147290567311931</v>
      </c>
    </row>
    <row r="1544" spans="1:4">
      <c r="A1544" s="15" t="s">
        <v>7083</v>
      </c>
      <c r="B1544" s="1" t="s">
        <v>7084</v>
      </c>
      <c r="C1544" t="s">
        <v>7085</v>
      </c>
      <c r="D1544">
        <v>1.5144955669978426</v>
      </c>
    </row>
    <row r="1545" spans="1:4">
      <c r="A1545" s="15" t="s">
        <v>1810</v>
      </c>
      <c r="B1545" s="1" t="s">
        <v>1811</v>
      </c>
      <c r="C1545" t="s">
        <v>1812</v>
      </c>
      <c r="D1545">
        <v>1.5124643409713843</v>
      </c>
    </row>
    <row r="1546" spans="1:4">
      <c r="A1546" s="15" t="s">
        <v>3344</v>
      </c>
      <c r="B1546" s="1" t="s">
        <v>3345</v>
      </c>
      <c r="C1546" t="s">
        <v>3346</v>
      </c>
      <c r="D1546">
        <v>1.5119872040098921</v>
      </c>
    </row>
    <row r="1547" spans="1:4">
      <c r="A1547" s="15" t="s">
        <v>17817</v>
      </c>
      <c r="B1547" s="1" t="s">
        <v>17818</v>
      </c>
      <c r="C1547" t="s">
        <v>17819</v>
      </c>
      <c r="D1547">
        <v>1.5118554164456808</v>
      </c>
    </row>
    <row r="1548" spans="1:4">
      <c r="A1548" s="15" t="s">
        <v>9160</v>
      </c>
      <c r="B1548" s="1" t="s">
        <v>9161</v>
      </c>
      <c r="C1548" t="s">
        <v>9162</v>
      </c>
      <c r="D1548">
        <v>1.5109978073286294</v>
      </c>
    </row>
    <row r="1549" spans="1:4">
      <c r="A1549" s="15" t="s">
        <v>8768</v>
      </c>
      <c r="B1549" s="1" t="s">
        <v>8769</v>
      </c>
      <c r="C1549" t="s">
        <v>8770</v>
      </c>
      <c r="D1549">
        <v>1.5099816784448095</v>
      </c>
    </row>
    <row r="1550" spans="1:4">
      <c r="A1550" s="15" t="s">
        <v>7065</v>
      </c>
      <c r="B1550" s="1" t="s">
        <v>7066</v>
      </c>
      <c r="C1550" t="s">
        <v>7067</v>
      </c>
      <c r="D1550">
        <v>1.5097124495359597</v>
      </c>
    </row>
    <row r="1551" spans="1:4">
      <c r="A1551" s="15" t="s">
        <v>11026</v>
      </c>
      <c r="B1551" s="1" t="s">
        <v>11027</v>
      </c>
      <c r="C1551" t="s">
        <v>11028</v>
      </c>
      <c r="D1551">
        <v>1.5094790892725043</v>
      </c>
    </row>
    <row r="1552" spans="1:4">
      <c r="A1552" s="15" t="s">
        <v>15631</v>
      </c>
      <c r="B1552" s="1" t="s">
        <v>15632</v>
      </c>
      <c r="C1552" t="s">
        <v>15633</v>
      </c>
      <c r="D1552">
        <v>1.5090359621734264</v>
      </c>
    </row>
    <row r="1553" spans="1:4">
      <c r="A1553" s="15" t="s">
        <v>6690</v>
      </c>
      <c r="B1553" s="1" t="s">
        <v>6691</v>
      </c>
      <c r="C1553" t="s">
        <v>6692</v>
      </c>
      <c r="D1553">
        <v>1.5090035632585261</v>
      </c>
    </row>
    <row r="1554" spans="1:4">
      <c r="A1554" s="15" t="s">
        <v>814</v>
      </c>
      <c r="B1554" s="1" t="s">
        <v>815</v>
      </c>
      <c r="C1554" t="s">
        <v>816</v>
      </c>
      <c r="D1554">
        <v>1.5085297871996641</v>
      </c>
    </row>
    <row r="1555" spans="1:4">
      <c r="A1555" s="15" t="s">
        <v>22948</v>
      </c>
      <c r="B1555" s="1" t="s">
        <v>22949</v>
      </c>
      <c r="C1555" t="s">
        <v>22950</v>
      </c>
      <c r="D1555">
        <v>1.5084582885909419</v>
      </c>
    </row>
    <row r="1556" spans="1:4">
      <c r="A1556" s="15" t="s">
        <v>1378</v>
      </c>
      <c r="B1556" s="1" t="s">
        <v>1379</v>
      </c>
      <c r="C1556" t="s">
        <v>1380</v>
      </c>
      <c r="D1556">
        <v>1.5069249822295847</v>
      </c>
    </row>
    <row r="1557" spans="1:4">
      <c r="A1557" s="15" t="s">
        <v>16895</v>
      </c>
      <c r="B1557" s="1" t="s">
        <v>16896</v>
      </c>
      <c r="C1557" t="s">
        <v>16897</v>
      </c>
      <c r="D1557">
        <v>1.5067007140492741</v>
      </c>
    </row>
    <row r="1558" spans="1:4">
      <c r="A1558" s="15" t="s">
        <v>18057</v>
      </c>
      <c r="B1558" s="1" t="s">
        <v>18058</v>
      </c>
      <c r="C1558" t="s">
        <v>18059</v>
      </c>
      <c r="D1558">
        <v>1.5062304742550316</v>
      </c>
    </row>
    <row r="1559" spans="1:4">
      <c r="A1559" s="15" t="s">
        <v>7760</v>
      </c>
      <c r="B1559" s="1" t="s">
        <v>7761</v>
      </c>
      <c r="C1559" t="s">
        <v>7762</v>
      </c>
      <c r="D1559">
        <v>1.5051179746696657</v>
      </c>
    </row>
    <row r="1560" spans="1:4">
      <c r="A1560" s="15" t="s">
        <v>12995</v>
      </c>
      <c r="B1560" s="1" t="s">
        <v>12996</v>
      </c>
      <c r="C1560" t="s">
        <v>12997</v>
      </c>
      <c r="D1560">
        <v>1.5050098056694599</v>
      </c>
    </row>
    <row r="1561" spans="1:4">
      <c r="A1561" s="15" t="s">
        <v>9713</v>
      </c>
      <c r="B1561" s="1" t="s">
        <v>9714</v>
      </c>
      <c r="C1561" t="s">
        <v>9715</v>
      </c>
      <c r="D1561">
        <v>1.5041017275449848</v>
      </c>
    </row>
    <row r="1562" spans="1:4">
      <c r="A1562" s="15" t="s">
        <v>825</v>
      </c>
      <c r="B1562" s="1" t="s">
        <v>826</v>
      </c>
      <c r="C1562" t="s">
        <v>827</v>
      </c>
      <c r="D1562">
        <v>1.502630621861758</v>
      </c>
    </row>
    <row r="1563" spans="1:4">
      <c r="A1563" s="15" t="s">
        <v>6374</v>
      </c>
      <c r="B1563" s="1" t="s">
        <v>6375</v>
      </c>
      <c r="C1563" t="s">
        <v>6376</v>
      </c>
      <c r="D1563">
        <v>1.5017720971874906</v>
      </c>
    </row>
    <row r="1564" spans="1:4">
      <c r="A1564" s="15" t="s">
        <v>6068</v>
      </c>
      <c r="B1564" s="1" t="s">
        <v>6069</v>
      </c>
      <c r="C1564" t="s">
        <v>6070</v>
      </c>
      <c r="D1564">
        <v>1.5011169991938054</v>
      </c>
    </row>
    <row r="1565" spans="1:4">
      <c r="A1565" s="15" t="s">
        <v>7261</v>
      </c>
      <c r="B1565" s="1" t="s">
        <v>7262</v>
      </c>
      <c r="C1565" t="s">
        <v>7263</v>
      </c>
      <c r="D1565">
        <v>1.5010147585673981</v>
      </c>
    </row>
    <row r="1566" spans="1:4">
      <c r="A1566" s="15" t="s">
        <v>12919</v>
      </c>
      <c r="B1566" s="1" t="s">
        <v>12920</v>
      </c>
      <c r="C1566" t="s">
        <v>12921</v>
      </c>
      <c r="D1566">
        <v>1.5009440454553471</v>
      </c>
    </row>
    <row r="1567" spans="1:4">
      <c r="A1567" s="15" t="s">
        <v>13887</v>
      </c>
      <c r="B1567" s="1" t="s">
        <v>13888</v>
      </c>
      <c r="C1567" t="s">
        <v>13889</v>
      </c>
      <c r="D1567">
        <v>1.5008352939136267</v>
      </c>
    </row>
    <row r="1568" spans="1:4">
      <c r="A1568" s="15" t="s">
        <v>8953</v>
      </c>
      <c r="B1568" s="1" t="s">
        <v>8954</v>
      </c>
      <c r="C1568" t="s">
        <v>8955</v>
      </c>
      <c r="D1568">
        <v>1.5008001666649951</v>
      </c>
    </row>
    <row r="1569" spans="1:4">
      <c r="A1569" s="15" t="s">
        <v>8037</v>
      </c>
      <c r="B1569" s="1" t="s">
        <v>8038</v>
      </c>
      <c r="C1569" t="s">
        <v>8039</v>
      </c>
      <c r="D1569">
        <v>1.5006500886794432</v>
      </c>
    </row>
    <row r="1570" spans="1:4">
      <c r="A1570" s="15" t="s">
        <v>5659</v>
      </c>
      <c r="B1570" s="1" t="s">
        <v>5660</v>
      </c>
      <c r="C1570" t="s">
        <v>5661</v>
      </c>
      <c r="D1570">
        <v>1.5005951739466923</v>
      </c>
    </row>
    <row r="1571" spans="1:4">
      <c r="A1571" s="15" t="s">
        <v>19877</v>
      </c>
      <c r="B1571" s="1" t="s">
        <v>19878</v>
      </c>
      <c r="C1571" t="s">
        <v>19879</v>
      </c>
      <c r="D1571">
        <v>1.500518398547257</v>
      </c>
    </row>
    <row r="1572" spans="1:4">
      <c r="A1572" s="15" t="s">
        <v>15296</v>
      </c>
      <c r="B1572" s="1" t="s">
        <v>15297</v>
      </c>
      <c r="C1572" t="s">
        <v>15298</v>
      </c>
      <c r="D1572">
        <v>1.500501992759135</v>
      </c>
    </row>
    <row r="1573" spans="1:4">
      <c r="A1573" s="15" t="s">
        <v>20136</v>
      </c>
      <c r="B1573" s="1" t="s">
        <v>20137</v>
      </c>
      <c r="C1573" t="s">
        <v>20138</v>
      </c>
      <c r="D1573">
        <v>1.5002708113629131</v>
      </c>
    </row>
    <row r="1574" spans="1:4">
      <c r="A1574" s="15" t="s">
        <v>15218</v>
      </c>
      <c r="B1574" s="1" t="s">
        <v>15219</v>
      </c>
      <c r="C1574" t="s">
        <v>15220</v>
      </c>
      <c r="D1574">
        <v>1.4995754822984626</v>
      </c>
    </row>
    <row r="1575" spans="1:4">
      <c r="A1575" s="15" t="s">
        <v>19306</v>
      </c>
      <c r="B1575" s="1" t="s">
        <v>19307</v>
      </c>
      <c r="C1575" t="s">
        <v>19308</v>
      </c>
      <c r="D1575">
        <v>1.4991015896930826</v>
      </c>
    </row>
    <row r="1576" spans="1:4">
      <c r="A1576" s="15" t="s">
        <v>14855</v>
      </c>
      <c r="B1576" s="1" t="s">
        <v>14856</v>
      </c>
      <c r="C1576" t="s">
        <v>14857</v>
      </c>
      <c r="D1576">
        <v>1.4983437245939062</v>
      </c>
    </row>
    <row r="1577" spans="1:4">
      <c r="A1577" s="15" t="s">
        <v>7214</v>
      </c>
      <c r="B1577" s="1" t="s">
        <v>7212</v>
      </c>
      <c r="C1577" t="s">
        <v>7215</v>
      </c>
      <c r="D1577">
        <v>1.4979613136463754</v>
      </c>
    </row>
    <row r="1578" spans="1:4">
      <c r="A1578" s="15" t="s">
        <v>1280</v>
      </c>
      <c r="B1578" s="1" t="s">
        <v>1281</v>
      </c>
      <c r="C1578" t="s">
        <v>1282</v>
      </c>
      <c r="D1578">
        <v>1.4970039874446446</v>
      </c>
    </row>
    <row r="1579" spans="1:4">
      <c r="A1579" s="15" t="s">
        <v>12971</v>
      </c>
      <c r="B1579" s="1" t="s">
        <v>12972</v>
      </c>
      <c r="C1579" t="s">
        <v>12973</v>
      </c>
      <c r="D1579">
        <v>1.4966707267559887</v>
      </c>
    </row>
    <row r="1580" spans="1:4">
      <c r="A1580" s="15" t="s">
        <v>5683</v>
      </c>
      <c r="B1580" s="1" t="s">
        <v>5684</v>
      </c>
      <c r="C1580" t="s">
        <v>5685</v>
      </c>
      <c r="D1580">
        <v>1.4965777029831122</v>
      </c>
    </row>
    <row r="1581" spans="1:4">
      <c r="A1581" s="15" t="s">
        <v>17056</v>
      </c>
      <c r="B1581" s="1" t="s">
        <v>17057</v>
      </c>
      <c r="C1581" t="s">
        <v>17058</v>
      </c>
      <c r="D1581">
        <v>1.4961567178279038</v>
      </c>
    </row>
    <row r="1582" spans="1:4">
      <c r="A1582" s="15" t="s">
        <v>655</v>
      </c>
      <c r="B1582" s="1" t="s">
        <v>656</v>
      </c>
      <c r="C1582" t="s">
        <v>657</v>
      </c>
      <c r="D1582">
        <v>1.4961314898848097</v>
      </c>
    </row>
    <row r="1583" spans="1:4">
      <c r="A1583" s="15" t="s">
        <v>217</v>
      </c>
      <c r="B1583" s="1" t="s">
        <v>218</v>
      </c>
      <c r="C1583" t="s">
        <v>219</v>
      </c>
      <c r="D1583">
        <v>1.4949642620017642</v>
      </c>
    </row>
    <row r="1584" spans="1:4">
      <c r="A1584" s="15" t="s">
        <v>13533</v>
      </c>
      <c r="B1584" s="1" t="s">
        <v>13534</v>
      </c>
      <c r="C1584" t="s">
        <v>13535</v>
      </c>
      <c r="D1584">
        <v>1.4947536567909538</v>
      </c>
    </row>
    <row r="1585" spans="1:4">
      <c r="A1585" s="15" t="s">
        <v>19375</v>
      </c>
      <c r="B1585" s="1" t="s">
        <v>19376</v>
      </c>
      <c r="C1585" t="s">
        <v>19377</v>
      </c>
      <c r="D1585">
        <v>1.4944656366448323</v>
      </c>
    </row>
    <row r="1586" spans="1:4">
      <c r="A1586" s="15" t="s">
        <v>17852</v>
      </c>
      <c r="B1586" s="1" t="s">
        <v>17853</v>
      </c>
      <c r="C1586" t="s">
        <v>17854</v>
      </c>
      <c r="D1586">
        <v>1.493948548003236</v>
      </c>
    </row>
    <row r="1587" spans="1:4">
      <c r="A1587" s="15" t="s">
        <v>1033</v>
      </c>
      <c r="B1587" s="1" t="s">
        <v>1034</v>
      </c>
      <c r="C1587" t="s">
        <v>1035</v>
      </c>
      <c r="D1587">
        <v>1.4935365739051261</v>
      </c>
    </row>
    <row r="1588" spans="1:4">
      <c r="A1588" s="15" t="s">
        <v>14861</v>
      </c>
      <c r="B1588" s="1" t="s">
        <v>14862</v>
      </c>
      <c r="C1588" t="s">
        <v>14863</v>
      </c>
      <c r="D1588">
        <v>1.4935206310860585</v>
      </c>
    </row>
    <row r="1589" spans="1:4">
      <c r="A1589" s="15" t="s">
        <v>9100</v>
      </c>
      <c r="B1589" s="1" t="s">
        <v>9101</v>
      </c>
      <c r="C1589" t="s">
        <v>9102</v>
      </c>
      <c r="D1589">
        <v>1.4933543536403109</v>
      </c>
    </row>
    <row r="1590" spans="1:4">
      <c r="A1590" s="15" t="s">
        <v>10444</v>
      </c>
      <c r="B1590" s="1" t="s">
        <v>10445</v>
      </c>
      <c r="C1590" t="s">
        <v>10446</v>
      </c>
      <c r="D1590">
        <v>1.4933110203090274</v>
      </c>
    </row>
    <row r="1591" spans="1:4">
      <c r="A1591" s="15" t="s">
        <v>14670</v>
      </c>
      <c r="B1591" s="1" t="s">
        <v>14671</v>
      </c>
      <c r="C1591" t="s">
        <v>14672</v>
      </c>
      <c r="D1591">
        <v>1.49329063077834</v>
      </c>
    </row>
    <row r="1592" spans="1:4">
      <c r="A1592" s="15" t="s">
        <v>16194</v>
      </c>
      <c r="B1592" s="1" t="s">
        <v>16195</v>
      </c>
      <c r="C1592" t="s">
        <v>16196</v>
      </c>
      <c r="D1592">
        <v>1.4924383866167765</v>
      </c>
    </row>
    <row r="1593" spans="1:4">
      <c r="A1593" s="15" t="s">
        <v>16784</v>
      </c>
      <c r="B1593" s="1" t="s">
        <v>16785</v>
      </c>
      <c r="C1593" t="s">
        <v>16786</v>
      </c>
      <c r="D1593">
        <v>1.4909381881847652</v>
      </c>
    </row>
    <row r="1594" spans="1:4">
      <c r="A1594" s="15" t="s">
        <v>578</v>
      </c>
      <c r="B1594" s="1" t="s">
        <v>579</v>
      </c>
      <c r="C1594" t="s">
        <v>580</v>
      </c>
      <c r="D1594">
        <v>1.490625469159613</v>
      </c>
    </row>
    <row r="1595" spans="1:4">
      <c r="A1595" s="15" t="s">
        <v>7644</v>
      </c>
      <c r="B1595" s="1" t="s">
        <v>7645</v>
      </c>
      <c r="C1595" t="s">
        <v>7646</v>
      </c>
      <c r="D1595">
        <v>1.4900449378329244</v>
      </c>
    </row>
    <row r="1596" spans="1:4">
      <c r="A1596" s="15" t="s">
        <v>1634</v>
      </c>
      <c r="B1596" s="1" t="s">
        <v>1635</v>
      </c>
      <c r="C1596" t="s">
        <v>1636</v>
      </c>
      <c r="D1596">
        <v>1.4897190073329996</v>
      </c>
    </row>
    <row r="1597" spans="1:4">
      <c r="A1597" s="15" t="s">
        <v>8687</v>
      </c>
      <c r="B1597" s="1" t="s">
        <v>8688</v>
      </c>
      <c r="C1597" t="s">
        <v>8689</v>
      </c>
      <c r="D1597">
        <v>1.4888686072105657</v>
      </c>
    </row>
    <row r="1598" spans="1:4">
      <c r="A1598" s="15" t="s">
        <v>7303</v>
      </c>
      <c r="B1598" s="1" t="s">
        <v>7304</v>
      </c>
      <c r="C1598" t="s">
        <v>7305</v>
      </c>
      <c r="D1598">
        <v>1.4887115181953732</v>
      </c>
    </row>
    <row r="1599" spans="1:4">
      <c r="A1599" s="15" t="s">
        <v>4336</v>
      </c>
      <c r="B1599" s="1" t="s">
        <v>4337</v>
      </c>
      <c r="C1599" t="s">
        <v>4338</v>
      </c>
      <c r="D1599">
        <v>1.4857316810899717</v>
      </c>
    </row>
    <row r="1600" spans="1:4">
      <c r="A1600" s="15" t="s">
        <v>20933</v>
      </c>
      <c r="B1600" s="1" t="s">
        <v>20934</v>
      </c>
      <c r="C1600" t="s">
        <v>20935</v>
      </c>
      <c r="D1600">
        <v>1.4853630918851808</v>
      </c>
    </row>
    <row r="1601" spans="1:4">
      <c r="A1601" s="15" t="s">
        <v>5852</v>
      </c>
      <c r="B1601" s="1" t="s">
        <v>5853</v>
      </c>
      <c r="C1601" t="s">
        <v>5854</v>
      </c>
      <c r="D1601">
        <v>1.4852564443429603</v>
      </c>
    </row>
    <row r="1602" spans="1:4">
      <c r="A1602" s="15" t="s">
        <v>2029</v>
      </c>
      <c r="B1602" s="1" t="s">
        <v>2030</v>
      </c>
      <c r="C1602" t="s">
        <v>2031</v>
      </c>
      <c r="D1602">
        <v>1.4845476937764857</v>
      </c>
    </row>
    <row r="1603" spans="1:4">
      <c r="A1603" s="15" t="s">
        <v>13659</v>
      </c>
      <c r="B1603" s="1" t="s">
        <v>13660</v>
      </c>
      <c r="C1603" t="s">
        <v>13661</v>
      </c>
      <c r="D1603">
        <v>1.4844665153452929</v>
      </c>
    </row>
    <row r="1604" spans="1:4">
      <c r="A1604" s="15" t="s">
        <v>6386</v>
      </c>
      <c r="B1604" s="1" t="s">
        <v>6387</v>
      </c>
      <c r="C1604" t="s">
        <v>6388</v>
      </c>
      <c r="D1604">
        <v>1.48420166667658</v>
      </c>
    </row>
    <row r="1605" spans="1:4">
      <c r="A1605" s="15" t="s">
        <v>15059</v>
      </c>
      <c r="B1605" s="1" t="s">
        <v>15060</v>
      </c>
      <c r="C1605" t="s">
        <v>15061</v>
      </c>
      <c r="D1605">
        <v>1.4838365215957974</v>
      </c>
    </row>
    <row r="1606" spans="1:4">
      <c r="A1606" s="15" t="s">
        <v>20588</v>
      </c>
      <c r="B1606" s="1" t="s">
        <v>20589</v>
      </c>
      <c r="C1606" t="s">
        <v>20590</v>
      </c>
      <c r="D1606">
        <v>1.4835733606765813</v>
      </c>
    </row>
    <row r="1607" spans="1:4">
      <c r="A1607" s="15" t="s">
        <v>10456</v>
      </c>
      <c r="B1607" s="1" t="s">
        <v>10457</v>
      </c>
      <c r="C1607" t="s">
        <v>10458</v>
      </c>
      <c r="D1607">
        <v>1.4835522322909216</v>
      </c>
    </row>
    <row r="1608" spans="1:4">
      <c r="A1608" s="15" t="s">
        <v>4910</v>
      </c>
      <c r="B1608" s="1" t="s">
        <v>4911</v>
      </c>
      <c r="C1608" t="s">
        <v>4912</v>
      </c>
      <c r="D1608">
        <v>1.4832223852387412</v>
      </c>
    </row>
    <row r="1609" spans="1:4">
      <c r="A1609" s="15" t="s">
        <v>8242</v>
      </c>
      <c r="B1609" s="1" t="s">
        <v>8243</v>
      </c>
      <c r="C1609" t="s">
        <v>8244</v>
      </c>
      <c r="D1609">
        <v>1.4826396422704275</v>
      </c>
    </row>
    <row r="1610" spans="1:4">
      <c r="A1610" s="15" t="s">
        <v>7980</v>
      </c>
      <c r="B1610" s="1" t="s">
        <v>7981</v>
      </c>
      <c r="C1610" t="s">
        <v>7982</v>
      </c>
      <c r="D1610">
        <v>1.482511989154329</v>
      </c>
    </row>
    <row r="1611" spans="1:4">
      <c r="A1611" s="15" t="s">
        <v>3080</v>
      </c>
      <c r="B1611" s="1" t="s">
        <v>3081</v>
      </c>
      <c r="C1611" t="s">
        <v>3082</v>
      </c>
      <c r="D1611">
        <v>1.4824584723562251</v>
      </c>
    </row>
    <row r="1612" spans="1:4">
      <c r="A1612" s="15" t="s">
        <v>14108</v>
      </c>
      <c r="B1612" s="1" t="s">
        <v>14109</v>
      </c>
      <c r="C1612" t="s">
        <v>14110</v>
      </c>
      <c r="D1612">
        <v>1.4821065020365456</v>
      </c>
    </row>
    <row r="1613" spans="1:4">
      <c r="A1613" s="15" t="s">
        <v>17542</v>
      </c>
      <c r="B1613" s="1" t="s">
        <v>17543</v>
      </c>
      <c r="C1613" t="s">
        <v>17544</v>
      </c>
      <c r="D1613">
        <v>1.4807552453461037</v>
      </c>
    </row>
    <row r="1614" spans="1:4">
      <c r="A1614" s="15" t="s">
        <v>2072</v>
      </c>
      <c r="B1614" s="1" t="s">
        <v>2073</v>
      </c>
      <c r="C1614" t="s">
        <v>2074</v>
      </c>
      <c r="D1614">
        <v>1.4804079857490959</v>
      </c>
    </row>
    <row r="1615" spans="1:4">
      <c r="A1615" s="15" t="s">
        <v>22930</v>
      </c>
      <c r="B1615" s="1" t="s">
        <v>22931</v>
      </c>
      <c r="C1615" t="s">
        <v>22932</v>
      </c>
      <c r="D1615">
        <v>1.4799983214353916</v>
      </c>
    </row>
    <row r="1616" spans="1:4">
      <c r="A1616" s="15" t="s">
        <v>6041</v>
      </c>
      <c r="B1616" s="1" t="s">
        <v>6042</v>
      </c>
      <c r="C1616" t="s">
        <v>6043</v>
      </c>
      <c r="D1616">
        <v>1.4794147679374992</v>
      </c>
    </row>
    <row r="1617" spans="1:4">
      <c r="A1617" s="15" t="s">
        <v>22848</v>
      </c>
      <c r="B1617" s="1" t="s">
        <v>22849</v>
      </c>
      <c r="C1617" t="s">
        <v>22850</v>
      </c>
      <c r="D1617">
        <v>1.4793663666260186</v>
      </c>
    </row>
    <row r="1618" spans="1:4">
      <c r="A1618" s="15" t="s">
        <v>14873</v>
      </c>
      <c r="B1618" s="1" t="s">
        <v>14874</v>
      </c>
      <c r="C1618" t="s">
        <v>14875</v>
      </c>
      <c r="D1618">
        <v>1.4790202790236107</v>
      </c>
    </row>
    <row r="1619" spans="1:4">
      <c r="A1619" s="15" t="s">
        <v>10569</v>
      </c>
      <c r="B1619" s="1" t="s">
        <v>10570</v>
      </c>
      <c r="C1619" t="s">
        <v>10571</v>
      </c>
      <c r="D1619">
        <v>1.4775176353485957</v>
      </c>
    </row>
    <row r="1620" spans="1:4">
      <c r="A1620" s="15" t="s">
        <v>14246</v>
      </c>
      <c r="B1620" s="1" t="s">
        <v>14247</v>
      </c>
      <c r="C1620" t="s">
        <v>14248</v>
      </c>
      <c r="D1620">
        <v>1.4773675608881094</v>
      </c>
    </row>
    <row r="1621" spans="1:4">
      <c r="A1621" s="15" t="s">
        <v>13638</v>
      </c>
      <c r="B1621" s="1" t="s">
        <v>13639</v>
      </c>
      <c r="C1621" t="s">
        <v>13640</v>
      </c>
      <c r="D1621">
        <v>1.4768146823433914</v>
      </c>
    </row>
    <row r="1622" spans="1:4">
      <c r="A1622" s="15" t="s">
        <v>18461</v>
      </c>
      <c r="B1622" s="1" t="s">
        <v>18462</v>
      </c>
      <c r="C1622" t="s">
        <v>18463</v>
      </c>
      <c r="D1622">
        <v>1.4767665476368415</v>
      </c>
    </row>
    <row r="1623" spans="1:4">
      <c r="A1623" s="15" t="s">
        <v>7193</v>
      </c>
      <c r="B1623" s="1" t="s">
        <v>7194</v>
      </c>
      <c r="C1623" t="s">
        <v>7195</v>
      </c>
      <c r="D1623">
        <v>1.4763848223402032</v>
      </c>
    </row>
    <row r="1624" spans="1:4">
      <c r="A1624" s="15" t="s">
        <v>11841</v>
      </c>
      <c r="B1624" s="1" t="s">
        <v>11842</v>
      </c>
      <c r="C1624" t="s">
        <v>11843</v>
      </c>
      <c r="D1624">
        <v>1.4758629849569604</v>
      </c>
    </row>
    <row r="1625" spans="1:4">
      <c r="A1625" s="15" t="s">
        <v>16503</v>
      </c>
      <c r="B1625" s="1" t="s">
        <v>16504</v>
      </c>
      <c r="C1625" t="s">
        <v>16505</v>
      </c>
      <c r="D1625">
        <v>1.4755665937615348</v>
      </c>
    </row>
    <row r="1626" spans="1:4">
      <c r="A1626" s="15" t="s">
        <v>13208</v>
      </c>
      <c r="B1626" s="1" t="s">
        <v>13209</v>
      </c>
      <c r="C1626" t="s">
        <v>13210</v>
      </c>
      <c r="D1626">
        <v>1.4755191019122138</v>
      </c>
    </row>
    <row r="1627" spans="1:4">
      <c r="A1627" s="15" t="s">
        <v>18102</v>
      </c>
      <c r="B1627" s="1" t="s">
        <v>18103</v>
      </c>
      <c r="C1627" t="s">
        <v>18104</v>
      </c>
      <c r="D1627">
        <v>1.4755051661710152</v>
      </c>
    </row>
    <row r="1628" spans="1:4">
      <c r="A1628" s="15" t="s">
        <v>8310</v>
      </c>
      <c r="B1628" s="1" t="s">
        <v>8311</v>
      </c>
      <c r="C1628" t="s">
        <v>8312</v>
      </c>
      <c r="D1628">
        <v>1.4754645925091288</v>
      </c>
    </row>
    <row r="1629" spans="1:4">
      <c r="A1629" s="15" t="s">
        <v>518</v>
      </c>
      <c r="B1629" s="1" t="s">
        <v>519</v>
      </c>
      <c r="C1629" t="s">
        <v>520</v>
      </c>
      <c r="D1629">
        <v>1.4754363576592646</v>
      </c>
    </row>
    <row r="1630" spans="1:4">
      <c r="A1630" s="15" t="s">
        <v>7172</v>
      </c>
      <c r="B1630" s="1" t="s">
        <v>7173</v>
      </c>
      <c r="C1630" t="s">
        <v>7174</v>
      </c>
      <c r="D1630">
        <v>1.4752215023527697</v>
      </c>
    </row>
    <row r="1631" spans="1:4">
      <c r="A1631" s="15" t="s">
        <v>15803</v>
      </c>
      <c r="B1631" s="1" t="s">
        <v>15804</v>
      </c>
      <c r="C1631" t="s">
        <v>15805</v>
      </c>
      <c r="D1631">
        <v>1.4745020742132886</v>
      </c>
    </row>
    <row r="1632" spans="1:4">
      <c r="A1632" s="15" t="s">
        <v>12791</v>
      </c>
      <c r="B1632" s="1" t="s">
        <v>12792</v>
      </c>
      <c r="C1632" t="s">
        <v>12793</v>
      </c>
      <c r="D1632">
        <v>1.4739797993976993</v>
      </c>
    </row>
    <row r="1633" spans="1:4">
      <c r="A1633" s="15" t="s">
        <v>8893</v>
      </c>
      <c r="B1633" s="1" t="s">
        <v>8894</v>
      </c>
      <c r="C1633" t="s">
        <v>8895</v>
      </c>
      <c r="D1633">
        <v>1.4736259227610802</v>
      </c>
    </row>
    <row r="1634" spans="1:4">
      <c r="A1634" s="15" t="s">
        <v>984</v>
      </c>
      <c r="B1634" s="1" t="s">
        <v>980</v>
      </c>
      <c r="C1634" t="s">
        <v>985</v>
      </c>
      <c r="D1634">
        <v>1.4735183262947278</v>
      </c>
    </row>
    <row r="1635" spans="1:4">
      <c r="A1635" s="15" t="s">
        <v>23071</v>
      </c>
      <c r="B1635" s="1" t="s">
        <v>23072</v>
      </c>
      <c r="C1635" t="s">
        <v>23073</v>
      </c>
      <c r="D1635">
        <v>1.4735112275398305</v>
      </c>
    </row>
    <row r="1636" spans="1:4">
      <c r="A1636" s="15" t="s">
        <v>18363</v>
      </c>
      <c r="B1636" s="1" t="s">
        <v>18364</v>
      </c>
      <c r="C1636" t="s">
        <v>18365</v>
      </c>
      <c r="D1636">
        <v>1.4734548853453415</v>
      </c>
    </row>
    <row r="1637" spans="1:4">
      <c r="A1637" s="15" t="s">
        <v>5638</v>
      </c>
      <c r="B1637" s="1" t="s">
        <v>5639</v>
      </c>
      <c r="C1637" t="s">
        <v>5640</v>
      </c>
      <c r="D1637">
        <v>1.4734244903297053</v>
      </c>
    </row>
    <row r="1638" spans="1:4">
      <c r="A1638" s="15" t="s">
        <v>19638</v>
      </c>
      <c r="B1638" s="1" t="s">
        <v>19639</v>
      </c>
      <c r="C1638" t="s">
        <v>19640</v>
      </c>
      <c r="D1638">
        <v>1.4727236407676729</v>
      </c>
    </row>
    <row r="1639" spans="1:4">
      <c r="A1639" s="15" t="s">
        <v>7569</v>
      </c>
      <c r="B1639" s="1" t="s">
        <v>7570</v>
      </c>
      <c r="C1639" t="s">
        <v>7571</v>
      </c>
      <c r="D1639">
        <v>1.4726107000021933</v>
      </c>
    </row>
    <row r="1640" spans="1:4">
      <c r="A1640" s="15" t="s">
        <v>20276</v>
      </c>
      <c r="B1640" s="1" t="s">
        <v>20277</v>
      </c>
      <c r="C1640" t="s">
        <v>20278</v>
      </c>
      <c r="D1640">
        <v>1.4719900019545342</v>
      </c>
    </row>
    <row r="1641" spans="1:4">
      <c r="A1641" s="15" t="s">
        <v>22125</v>
      </c>
      <c r="B1641" s="1" t="s">
        <v>22126</v>
      </c>
      <c r="C1641" t="s">
        <v>22127</v>
      </c>
      <c r="D1641">
        <v>1.4714893240976599</v>
      </c>
    </row>
    <row r="1642" spans="1:4">
      <c r="A1642" s="15" t="s">
        <v>20142</v>
      </c>
      <c r="B1642" s="1" t="s">
        <v>20143</v>
      </c>
      <c r="C1642" t="s">
        <v>20144</v>
      </c>
      <c r="D1642">
        <v>1.4711532357794448</v>
      </c>
    </row>
    <row r="1643" spans="1:4">
      <c r="A1643" s="15" t="s">
        <v>5082</v>
      </c>
      <c r="B1643" s="1" t="s">
        <v>5083</v>
      </c>
      <c r="C1643" t="s">
        <v>5084</v>
      </c>
      <c r="D1643">
        <v>1.4711119442929568</v>
      </c>
    </row>
    <row r="1644" spans="1:4">
      <c r="A1644" s="15" t="s">
        <v>18963</v>
      </c>
      <c r="B1644" s="1" t="s">
        <v>18964</v>
      </c>
      <c r="C1644" t="s">
        <v>18965</v>
      </c>
      <c r="D1644">
        <v>1.4703448828233667</v>
      </c>
    </row>
    <row r="1645" spans="1:4">
      <c r="A1645" s="15" t="s">
        <v>17745</v>
      </c>
      <c r="B1645" s="1" t="s">
        <v>17746</v>
      </c>
      <c r="C1645" t="s">
        <v>17747</v>
      </c>
      <c r="D1645">
        <v>1.470284542011937</v>
      </c>
    </row>
    <row r="1646" spans="1:4">
      <c r="A1646" s="15" t="s">
        <v>18687</v>
      </c>
      <c r="B1646" s="1" t="s">
        <v>18688</v>
      </c>
      <c r="C1646" t="s">
        <v>18689</v>
      </c>
      <c r="D1646">
        <v>1.4699642627850027</v>
      </c>
    </row>
    <row r="1647" spans="1:4">
      <c r="A1647" s="15" t="s">
        <v>4928</v>
      </c>
      <c r="B1647" s="1" t="s">
        <v>4929</v>
      </c>
      <c r="C1647" t="s">
        <v>4930</v>
      </c>
      <c r="D1647">
        <v>1.4699532059408114</v>
      </c>
    </row>
    <row r="1648" spans="1:4">
      <c r="A1648" s="15" t="s">
        <v>9534</v>
      </c>
      <c r="B1648" s="1" t="s">
        <v>9535</v>
      </c>
      <c r="C1648" t="s">
        <v>9536</v>
      </c>
      <c r="D1648">
        <v>1.4695080925209052</v>
      </c>
    </row>
    <row r="1649" spans="1:4">
      <c r="A1649" s="15" t="s">
        <v>16166</v>
      </c>
      <c r="B1649" s="1" t="s">
        <v>16164</v>
      </c>
      <c r="C1649" t="s">
        <v>16167</v>
      </c>
      <c r="D1649">
        <v>1.4691644282018188</v>
      </c>
    </row>
    <row r="1650" spans="1:4">
      <c r="A1650" s="15" t="s">
        <v>7427</v>
      </c>
      <c r="B1650" s="1" t="s">
        <v>7428</v>
      </c>
      <c r="C1650" t="s">
        <v>7429</v>
      </c>
      <c r="D1650">
        <v>1.4679494500673482</v>
      </c>
    </row>
    <row r="1651" spans="1:4">
      <c r="A1651" s="15" t="s">
        <v>12286</v>
      </c>
      <c r="B1651" s="1" t="s">
        <v>12287</v>
      </c>
      <c r="C1651" t="s">
        <v>12288</v>
      </c>
      <c r="D1651">
        <v>1.4679324178149233</v>
      </c>
    </row>
    <row r="1652" spans="1:4">
      <c r="A1652" s="15" t="s">
        <v>15833</v>
      </c>
      <c r="B1652" s="1" t="s">
        <v>15834</v>
      </c>
      <c r="C1652" t="s">
        <v>15835</v>
      </c>
      <c r="D1652">
        <v>1.467538300537089</v>
      </c>
    </row>
    <row r="1653" spans="1:4">
      <c r="A1653" s="15" t="s">
        <v>581</v>
      </c>
      <c r="B1653" s="1" t="s">
        <v>579</v>
      </c>
      <c r="C1653" t="s">
        <v>580</v>
      </c>
      <c r="D1653">
        <v>1.4674263326343671</v>
      </c>
    </row>
    <row r="1654" spans="1:4">
      <c r="A1654" s="15" t="s">
        <v>1363</v>
      </c>
      <c r="B1654" s="1" t="s">
        <v>1364</v>
      </c>
      <c r="C1654" t="s">
        <v>1365</v>
      </c>
      <c r="D1654">
        <v>1.4670089604513787</v>
      </c>
    </row>
    <row r="1655" spans="1:4">
      <c r="A1655" s="15" t="s">
        <v>2877</v>
      </c>
      <c r="B1655" s="1" t="s">
        <v>2878</v>
      </c>
      <c r="C1655" t="s">
        <v>2879</v>
      </c>
      <c r="D1655">
        <v>1.4666170751212022</v>
      </c>
    </row>
    <row r="1656" spans="1:4">
      <c r="A1656" s="15" t="s">
        <v>11460</v>
      </c>
      <c r="B1656" s="1" t="s">
        <v>11461</v>
      </c>
      <c r="C1656" t="s">
        <v>11462</v>
      </c>
      <c r="D1656">
        <v>1.4664683148174611</v>
      </c>
    </row>
    <row r="1657" spans="1:4">
      <c r="A1657" s="15" t="s">
        <v>8881</v>
      </c>
      <c r="B1657" s="1" t="s">
        <v>8882</v>
      </c>
      <c r="C1657" t="s">
        <v>8883</v>
      </c>
      <c r="D1657">
        <v>1.4663375131763519</v>
      </c>
    </row>
    <row r="1658" spans="1:4">
      <c r="A1658" s="15" t="s">
        <v>12586</v>
      </c>
      <c r="B1658" s="1" t="s">
        <v>12587</v>
      </c>
      <c r="C1658" t="s">
        <v>12588</v>
      </c>
      <c r="D1658">
        <v>1.4657543491691025</v>
      </c>
    </row>
    <row r="1659" spans="1:4">
      <c r="A1659" s="15" t="s">
        <v>12639</v>
      </c>
      <c r="B1659" s="1" t="s">
        <v>12640</v>
      </c>
      <c r="C1659" t="s">
        <v>12641</v>
      </c>
      <c r="D1659">
        <v>1.465737189886646</v>
      </c>
    </row>
    <row r="1660" spans="1:4">
      <c r="A1660" s="15" t="s">
        <v>13863</v>
      </c>
      <c r="B1660" s="1" t="s">
        <v>13864</v>
      </c>
      <c r="C1660" t="s">
        <v>13865</v>
      </c>
      <c r="D1660">
        <v>1.4655403461305514</v>
      </c>
    </row>
    <row r="1661" spans="1:4">
      <c r="A1661" s="15" t="s">
        <v>5283</v>
      </c>
      <c r="B1661" s="1" t="s">
        <v>5284</v>
      </c>
      <c r="C1661" t="s">
        <v>5285</v>
      </c>
      <c r="D1661">
        <v>1.4652715788522164</v>
      </c>
    </row>
    <row r="1662" spans="1:4">
      <c r="A1662" s="15" t="s">
        <v>20404</v>
      </c>
      <c r="B1662" s="1" t="s">
        <v>20405</v>
      </c>
      <c r="C1662" t="s">
        <v>20406</v>
      </c>
      <c r="D1662">
        <v>1.4646792498303611</v>
      </c>
    </row>
    <row r="1663" spans="1:4">
      <c r="A1663" s="15" t="s">
        <v>15930</v>
      </c>
      <c r="B1663" s="1" t="s">
        <v>15931</v>
      </c>
      <c r="C1663" t="s">
        <v>15932</v>
      </c>
      <c r="D1663">
        <v>1.4640190903156751</v>
      </c>
    </row>
    <row r="1664" spans="1:4">
      <c r="A1664" s="15" t="s">
        <v>8890</v>
      </c>
      <c r="B1664" s="1" t="s">
        <v>8891</v>
      </c>
      <c r="C1664" t="s">
        <v>8892</v>
      </c>
      <c r="D1664">
        <v>1.4639559690500252</v>
      </c>
    </row>
    <row r="1665" spans="1:4">
      <c r="A1665" s="15" t="s">
        <v>2737</v>
      </c>
      <c r="B1665" s="1" t="s">
        <v>2738</v>
      </c>
      <c r="C1665" t="s">
        <v>2739</v>
      </c>
      <c r="D1665">
        <v>1.4631034139358874</v>
      </c>
    </row>
    <row r="1666" spans="1:4">
      <c r="A1666" s="15" t="s">
        <v>8013</v>
      </c>
      <c r="B1666" s="1" t="s">
        <v>8014</v>
      </c>
      <c r="C1666" t="s">
        <v>8015</v>
      </c>
      <c r="D1666">
        <v>1.4629864111224571</v>
      </c>
    </row>
    <row r="1667" spans="1:4">
      <c r="A1667" s="15" t="s">
        <v>1351</v>
      </c>
      <c r="B1667" s="1" t="s">
        <v>1352</v>
      </c>
      <c r="C1667" t="s">
        <v>1353</v>
      </c>
      <c r="D1667">
        <v>1.4628781831915862</v>
      </c>
    </row>
    <row r="1668" spans="1:4">
      <c r="A1668" s="15" t="s">
        <v>1444</v>
      </c>
      <c r="B1668" s="1" t="s">
        <v>1445</v>
      </c>
      <c r="C1668" t="s">
        <v>1446</v>
      </c>
      <c r="D1668">
        <v>1.4627326736714295</v>
      </c>
    </row>
    <row r="1669" spans="1:4">
      <c r="A1669" s="15" t="s">
        <v>13399</v>
      </c>
      <c r="B1669" s="1" t="s">
        <v>13400</v>
      </c>
      <c r="C1669" t="s">
        <v>13401</v>
      </c>
      <c r="D1669">
        <v>1.4627204161928293</v>
      </c>
    </row>
    <row r="1670" spans="1:4">
      <c r="A1670" s="15" t="s">
        <v>1970</v>
      </c>
      <c r="B1670" s="1" t="s">
        <v>1968</v>
      </c>
      <c r="C1670" t="s">
        <v>1971</v>
      </c>
      <c r="D1670">
        <v>1.4622888744893083</v>
      </c>
    </row>
    <row r="1671" spans="1:4">
      <c r="A1671" s="15" t="s">
        <v>512</v>
      </c>
      <c r="B1671" s="1" t="s">
        <v>513</v>
      </c>
      <c r="C1671" t="s">
        <v>514</v>
      </c>
      <c r="D1671">
        <v>1.461863581413037</v>
      </c>
    </row>
    <row r="1672" spans="1:4">
      <c r="A1672" s="15" t="s">
        <v>23427</v>
      </c>
      <c r="B1672" s="1" t="s">
        <v>23428</v>
      </c>
      <c r="C1672" t="s">
        <v>23429</v>
      </c>
      <c r="D1672">
        <v>1.4615007293447477</v>
      </c>
    </row>
    <row r="1673" spans="1:4">
      <c r="A1673" s="15" t="s">
        <v>20927</v>
      </c>
      <c r="B1673" s="1" t="s">
        <v>20928</v>
      </c>
      <c r="C1673" t="s">
        <v>20929</v>
      </c>
      <c r="D1673">
        <v>1.4603855297549344</v>
      </c>
    </row>
    <row r="1674" spans="1:4">
      <c r="A1674" s="15" t="s">
        <v>2156</v>
      </c>
      <c r="B1674" s="1" t="s">
        <v>2157</v>
      </c>
      <c r="C1674" t="s">
        <v>2158</v>
      </c>
      <c r="D1674">
        <v>1.4593802656927746</v>
      </c>
    </row>
    <row r="1675" spans="1:4">
      <c r="A1675" s="15" t="s">
        <v>21576</v>
      </c>
      <c r="B1675" s="1" t="s">
        <v>21577</v>
      </c>
      <c r="C1675" t="s">
        <v>21578</v>
      </c>
      <c r="D1675">
        <v>1.4592471532474947</v>
      </c>
    </row>
    <row r="1676" spans="1:4">
      <c r="A1676" s="15" t="s">
        <v>12546</v>
      </c>
      <c r="B1676" s="1" t="s">
        <v>12547</v>
      </c>
      <c r="C1676" t="s">
        <v>12548</v>
      </c>
      <c r="D1676">
        <v>1.4590230793937549</v>
      </c>
    </row>
    <row r="1677" spans="1:4">
      <c r="A1677" s="15" t="s">
        <v>4991</v>
      </c>
      <c r="B1677" s="1" t="s">
        <v>4992</v>
      </c>
      <c r="C1677" t="s">
        <v>4993</v>
      </c>
      <c r="D1677">
        <v>1.4588434011484963</v>
      </c>
    </row>
    <row r="1678" spans="1:4">
      <c r="A1678" s="15" t="s">
        <v>17321</v>
      </c>
      <c r="B1678" s="1" t="s">
        <v>17322</v>
      </c>
      <c r="C1678" t="s">
        <v>17323</v>
      </c>
      <c r="D1678">
        <v>1.45878732570572</v>
      </c>
    </row>
    <row r="1679" spans="1:4">
      <c r="A1679" s="15" t="s">
        <v>14562</v>
      </c>
      <c r="B1679" s="1" t="s">
        <v>14563</v>
      </c>
      <c r="C1679" t="s">
        <v>14564</v>
      </c>
      <c r="D1679">
        <v>1.4578923045844849</v>
      </c>
    </row>
    <row r="1680" spans="1:4">
      <c r="A1680" s="15" t="s">
        <v>1125</v>
      </c>
      <c r="B1680" s="1" t="s">
        <v>1126</v>
      </c>
      <c r="C1680" t="s">
        <v>1127</v>
      </c>
      <c r="D1680">
        <v>1.4574093443873601</v>
      </c>
    </row>
    <row r="1681" spans="1:4">
      <c r="A1681" s="15" t="s">
        <v>986</v>
      </c>
      <c r="B1681" s="1" t="s">
        <v>980</v>
      </c>
      <c r="C1681" t="s">
        <v>987</v>
      </c>
      <c r="D1681">
        <v>1.4574070754897033</v>
      </c>
    </row>
    <row r="1682" spans="1:4">
      <c r="A1682" s="15" t="s">
        <v>19192</v>
      </c>
      <c r="B1682" s="1" t="s">
        <v>19193</v>
      </c>
      <c r="C1682" t="s">
        <v>19194</v>
      </c>
      <c r="D1682">
        <v>1.4565442128274668</v>
      </c>
    </row>
    <row r="1683" spans="1:4">
      <c r="A1683" s="15" t="s">
        <v>1337</v>
      </c>
      <c r="B1683" s="1" t="s">
        <v>1335</v>
      </c>
      <c r="C1683" t="s">
        <v>1338</v>
      </c>
      <c r="D1683">
        <v>1.4562610319290459</v>
      </c>
    </row>
    <row r="1684" spans="1:4">
      <c r="A1684" s="15" t="s">
        <v>18381</v>
      </c>
      <c r="B1684" s="1" t="s">
        <v>18382</v>
      </c>
      <c r="C1684" t="s">
        <v>18383</v>
      </c>
      <c r="D1684">
        <v>1.4561791572968246</v>
      </c>
    </row>
    <row r="1685" spans="1:4">
      <c r="A1685" s="15" t="s">
        <v>15209</v>
      </c>
      <c r="B1685" s="1" t="s">
        <v>15210</v>
      </c>
      <c r="C1685" t="s">
        <v>15211</v>
      </c>
      <c r="D1685">
        <v>1.4542245677764258</v>
      </c>
    </row>
    <row r="1686" spans="1:4">
      <c r="A1686" s="15" t="s">
        <v>10596</v>
      </c>
      <c r="B1686" s="1" t="s">
        <v>10597</v>
      </c>
      <c r="C1686" t="s">
        <v>10598</v>
      </c>
      <c r="D1686">
        <v>1.4539600328389191</v>
      </c>
    </row>
    <row r="1687" spans="1:4">
      <c r="A1687" s="15" t="s">
        <v>23387</v>
      </c>
      <c r="B1687" s="1" t="s">
        <v>23388</v>
      </c>
      <c r="C1687" t="s">
        <v>23389</v>
      </c>
      <c r="D1687">
        <v>1.453097423439778</v>
      </c>
    </row>
    <row r="1688" spans="1:4">
      <c r="A1688" s="15" t="s">
        <v>13845</v>
      </c>
      <c r="B1688" s="1" t="s">
        <v>13846</v>
      </c>
      <c r="C1688" t="s">
        <v>13847</v>
      </c>
      <c r="D1688">
        <v>1.4528659374633468</v>
      </c>
    </row>
    <row r="1689" spans="1:4">
      <c r="A1689" s="15" t="s">
        <v>6216</v>
      </c>
      <c r="B1689" s="1" t="s">
        <v>6217</v>
      </c>
      <c r="C1689" t="s">
        <v>6218</v>
      </c>
      <c r="D1689">
        <v>1.4525302150177088</v>
      </c>
    </row>
    <row r="1690" spans="1:4">
      <c r="A1690" s="15" t="s">
        <v>982</v>
      </c>
      <c r="B1690" s="1" t="s">
        <v>980</v>
      </c>
      <c r="C1690" t="s">
        <v>983</v>
      </c>
      <c r="D1690">
        <v>1.4511961217673235</v>
      </c>
    </row>
    <row r="1691" spans="1:4">
      <c r="A1691" s="15" t="s">
        <v>8153</v>
      </c>
      <c r="B1691" s="1" t="s">
        <v>8154</v>
      </c>
      <c r="C1691" t="s">
        <v>8155</v>
      </c>
      <c r="D1691">
        <v>1.4509982456394714</v>
      </c>
    </row>
    <row r="1692" spans="1:4">
      <c r="A1692" s="15" t="s">
        <v>11877</v>
      </c>
      <c r="B1692" s="1" t="s">
        <v>11878</v>
      </c>
      <c r="C1692" t="s">
        <v>11879</v>
      </c>
      <c r="D1692">
        <v>1.4505106434663086</v>
      </c>
    </row>
    <row r="1693" spans="1:4">
      <c r="A1693" s="15" t="s">
        <v>22192</v>
      </c>
      <c r="B1693" s="1" t="s">
        <v>22193</v>
      </c>
      <c r="C1693" t="s">
        <v>22194</v>
      </c>
      <c r="D1693">
        <v>1.4504274296734472</v>
      </c>
    </row>
    <row r="1694" spans="1:4">
      <c r="A1694" s="15" t="s">
        <v>7341</v>
      </c>
      <c r="B1694" s="1" t="s">
        <v>7339</v>
      </c>
      <c r="C1694" t="s">
        <v>7342</v>
      </c>
      <c r="D1694">
        <v>1.4501767811807216</v>
      </c>
    </row>
    <row r="1695" spans="1:4">
      <c r="A1695" s="15" t="s">
        <v>20071</v>
      </c>
      <c r="B1695" s="1" t="s">
        <v>20072</v>
      </c>
      <c r="C1695" t="s">
        <v>20073</v>
      </c>
      <c r="D1695">
        <v>1.4495206590845131</v>
      </c>
    </row>
    <row r="1696" spans="1:4">
      <c r="A1696" s="15" t="s">
        <v>23261</v>
      </c>
      <c r="B1696" s="1" t="s">
        <v>23262</v>
      </c>
      <c r="C1696" t="s">
        <v>23263</v>
      </c>
      <c r="D1696">
        <v>1.4494155504915016</v>
      </c>
    </row>
    <row r="1697" spans="1:4">
      <c r="A1697" s="15" t="s">
        <v>6044</v>
      </c>
      <c r="B1697" s="1" t="s">
        <v>6045</v>
      </c>
      <c r="C1697" t="s">
        <v>6046</v>
      </c>
      <c r="D1697">
        <v>1.4493780631039199</v>
      </c>
    </row>
    <row r="1698" spans="1:4">
      <c r="A1698" s="15" t="s">
        <v>5554</v>
      </c>
      <c r="B1698" s="1" t="s">
        <v>5555</v>
      </c>
      <c r="C1698" t="s">
        <v>5556</v>
      </c>
      <c r="D1698">
        <v>1.4491381932765877</v>
      </c>
    </row>
    <row r="1699" spans="1:4">
      <c r="A1699" s="15" t="s">
        <v>4449</v>
      </c>
      <c r="B1699" s="1" t="s">
        <v>4450</v>
      </c>
      <c r="C1699" t="s">
        <v>4451</v>
      </c>
      <c r="D1699">
        <v>1.4490671826602008</v>
      </c>
    </row>
    <row r="1700" spans="1:4">
      <c r="A1700" s="15" t="s">
        <v>9419</v>
      </c>
      <c r="B1700" s="1" t="s">
        <v>9420</v>
      </c>
      <c r="C1700" t="s">
        <v>9421</v>
      </c>
      <c r="D1700">
        <v>1.4490125009470414</v>
      </c>
    </row>
    <row r="1701" spans="1:4">
      <c r="A1701" s="15" t="s">
        <v>21620</v>
      </c>
      <c r="B1701" s="1" t="s">
        <v>21621</v>
      </c>
      <c r="C1701" t="s">
        <v>21622</v>
      </c>
      <c r="D1701">
        <v>1.4483679008153951</v>
      </c>
    </row>
    <row r="1702" spans="1:4">
      <c r="A1702" s="15" t="s">
        <v>714</v>
      </c>
      <c r="B1702" s="1" t="s">
        <v>715</v>
      </c>
      <c r="C1702" t="s">
        <v>716</v>
      </c>
      <c r="D1702">
        <v>1.4477075814133975</v>
      </c>
    </row>
    <row r="1703" spans="1:4">
      <c r="A1703" s="15" t="s">
        <v>20387</v>
      </c>
      <c r="B1703" s="1" t="s">
        <v>20388</v>
      </c>
      <c r="C1703" t="s">
        <v>20389</v>
      </c>
      <c r="D1703">
        <v>1.4472690149314342</v>
      </c>
    </row>
    <row r="1704" spans="1:4">
      <c r="A1704" s="15" t="s">
        <v>14930</v>
      </c>
      <c r="B1704" s="1" t="s">
        <v>14931</v>
      </c>
      <c r="C1704" t="s">
        <v>14932</v>
      </c>
      <c r="D1704">
        <v>1.447170090608751</v>
      </c>
    </row>
    <row r="1705" spans="1:4">
      <c r="A1705" s="15" t="s">
        <v>1316</v>
      </c>
      <c r="B1705" s="1" t="s">
        <v>1317</v>
      </c>
      <c r="C1705" t="s">
        <v>1318</v>
      </c>
      <c r="D1705">
        <v>1.4466719462314881</v>
      </c>
    </row>
    <row r="1706" spans="1:4">
      <c r="A1706" s="15" t="s">
        <v>20527</v>
      </c>
      <c r="B1706" s="1" t="s">
        <v>20528</v>
      </c>
      <c r="C1706" t="s">
        <v>20529</v>
      </c>
      <c r="D1706">
        <v>1.4461700716036261</v>
      </c>
    </row>
    <row r="1707" spans="1:4">
      <c r="A1707" s="15" t="s">
        <v>15856</v>
      </c>
      <c r="B1707" s="1" t="s">
        <v>15857</v>
      </c>
      <c r="C1707" t="s">
        <v>15858</v>
      </c>
      <c r="D1707">
        <v>1.4460668785296684</v>
      </c>
    </row>
    <row r="1708" spans="1:4">
      <c r="A1708" s="15" t="s">
        <v>2743</v>
      </c>
      <c r="B1708" s="1" t="s">
        <v>2744</v>
      </c>
      <c r="C1708" t="s">
        <v>2745</v>
      </c>
      <c r="D1708">
        <v>1.4458320966502627</v>
      </c>
    </row>
    <row r="1709" spans="1:4">
      <c r="A1709" s="15" t="s">
        <v>15871</v>
      </c>
      <c r="B1709" s="1" t="s">
        <v>15872</v>
      </c>
      <c r="C1709" t="s">
        <v>15873</v>
      </c>
      <c r="D1709">
        <v>1.4455087548680208</v>
      </c>
    </row>
    <row r="1710" spans="1:4">
      <c r="A1710" s="15" t="s">
        <v>2538</v>
      </c>
      <c r="B1710" s="1" t="s">
        <v>2539</v>
      </c>
      <c r="C1710" t="s">
        <v>2540</v>
      </c>
      <c r="D1710">
        <v>1.4451705214204678</v>
      </c>
    </row>
    <row r="1711" spans="1:4">
      <c r="A1711" s="15" t="s">
        <v>19486</v>
      </c>
      <c r="B1711" s="1" t="s">
        <v>19487</v>
      </c>
      <c r="C1711" t="s">
        <v>19488</v>
      </c>
      <c r="D1711">
        <v>1.4450339042056004</v>
      </c>
    </row>
    <row r="1712" spans="1:4">
      <c r="A1712" s="15" t="s">
        <v>18902</v>
      </c>
      <c r="B1712" s="1" t="s">
        <v>18903</v>
      </c>
      <c r="C1712" t="s">
        <v>18904</v>
      </c>
      <c r="D1712">
        <v>1.4446952887187494</v>
      </c>
    </row>
    <row r="1713" spans="1:4">
      <c r="A1713" s="15" t="s">
        <v>14099</v>
      </c>
      <c r="B1713" s="1" t="s">
        <v>14100</v>
      </c>
      <c r="C1713" t="s">
        <v>14101</v>
      </c>
      <c r="D1713">
        <v>1.4442217728729942</v>
      </c>
    </row>
    <row r="1714" spans="1:4">
      <c r="A1714" s="15" t="s">
        <v>372</v>
      </c>
      <c r="C1714" t="s">
        <v>373</v>
      </c>
      <c r="D1714">
        <v>1.444194367586352</v>
      </c>
    </row>
    <row r="1715" spans="1:4">
      <c r="A1715" s="15" t="s">
        <v>5118</v>
      </c>
      <c r="B1715" s="1" t="s">
        <v>5119</v>
      </c>
      <c r="C1715" t="s">
        <v>5120</v>
      </c>
      <c r="D1715">
        <v>1.4435855183444</v>
      </c>
    </row>
    <row r="1716" spans="1:4">
      <c r="A1716" s="15" t="s">
        <v>23297</v>
      </c>
      <c r="B1716" s="1" t="s">
        <v>23298</v>
      </c>
      <c r="C1716" t="s">
        <v>23299</v>
      </c>
      <c r="D1716">
        <v>1.4433817118142864</v>
      </c>
    </row>
    <row r="1717" spans="1:4">
      <c r="A1717" s="15" t="s">
        <v>2603</v>
      </c>
      <c r="B1717" s="1" t="s">
        <v>2604</v>
      </c>
      <c r="C1717" t="s">
        <v>2605</v>
      </c>
      <c r="D1717">
        <v>1.4432998515608306</v>
      </c>
    </row>
    <row r="1718" spans="1:4">
      <c r="A1718" s="15" t="s">
        <v>22652</v>
      </c>
      <c r="B1718" s="1" t="s">
        <v>22653</v>
      </c>
      <c r="C1718" t="s">
        <v>22654</v>
      </c>
      <c r="D1718">
        <v>1.443043958734328</v>
      </c>
    </row>
    <row r="1719" spans="1:4">
      <c r="A1719" s="15" t="s">
        <v>891</v>
      </c>
      <c r="B1719" s="1" t="s">
        <v>892</v>
      </c>
      <c r="C1719" t="s">
        <v>893</v>
      </c>
      <c r="D1719">
        <v>1.4428160854755621</v>
      </c>
    </row>
    <row r="1720" spans="1:4">
      <c r="A1720" s="15" t="s">
        <v>23270</v>
      </c>
      <c r="B1720" s="1" t="s">
        <v>23271</v>
      </c>
      <c r="C1720" t="s">
        <v>23272</v>
      </c>
      <c r="D1720">
        <v>1.4427561496244097</v>
      </c>
    </row>
    <row r="1721" spans="1:4">
      <c r="A1721" s="15" t="s">
        <v>6621</v>
      </c>
      <c r="B1721" s="1" t="s">
        <v>6622</v>
      </c>
      <c r="C1721" t="s">
        <v>6623</v>
      </c>
      <c r="D1721">
        <v>1.4426048625213466</v>
      </c>
    </row>
    <row r="1722" spans="1:4">
      <c r="A1722" s="15" t="s">
        <v>6076</v>
      </c>
      <c r="B1722" s="1" t="s">
        <v>6077</v>
      </c>
      <c r="C1722" t="s">
        <v>6078</v>
      </c>
      <c r="D1722">
        <v>1.4422026273395898</v>
      </c>
    </row>
    <row r="1723" spans="1:4">
      <c r="A1723" s="15" t="s">
        <v>15579</v>
      </c>
      <c r="B1723" s="1" t="s">
        <v>15580</v>
      </c>
      <c r="C1723" t="s">
        <v>15581</v>
      </c>
      <c r="D1723">
        <v>1.4418900673068942</v>
      </c>
    </row>
    <row r="1724" spans="1:4">
      <c r="A1724" s="15" t="s">
        <v>4171</v>
      </c>
      <c r="B1724" s="1" t="s">
        <v>4172</v>
      </c>
      <c r="C1724" t="s">
        <v>4173</v>
      </c>
      <c r="D1724">
        <v>1.4416448260027106</v>
      </c>
    </row>
    <row r="1725" spans="1:4">
      <c r="A1725" s="15" t="s">
        <v>23321</v>
      </c>
      <c r="B1725" s="1" t="s">
        <v>23322</v>
      </c>
      <c r="C1725" t="s">
        <v>23323</v>
      </c>
      <c r="D1725">
        <v>1.4412441627643799</v>
      </c>
    </row>
    <row r="1726" spans="1:4">
      <c r="A1726" s="15" t="s">
        <v>8132</v>
      </c>
      <c r="B1726" s="1" t="s">
        <v>8133</v>
      </c>
      <c r="C1726" t="s">
        <v>8134</v>
      </c>
      <c r="D1726">
        <v>1.4408759909281332</v>
      </c>
    </row>
    <row r="1727" spans="1:4">
      <c r="A1727" s="15" t="s">
        <v>11345</v>
      </c>
      <c r="C1727" t="s">
        <v>11346</v>
      </c>
      <c r="D1727">
        <v>1.4406478041565316</v>
      </c>
    </row>
    <row r="1728" spans="1:4">
      <c r="A1728" s="15" t="s">
        <v>4961</v>
      </c>
      <c r="B1728" s="1" t="s">
        <v>4962</v>
      </c>
      <c r="C1728" t="s">
        <v>4963</v>
      </c>
      <c r="D1728">
        <v>1.4405671113302572</v>
      </c>
    </row>
    <row r="1729" spans="1:4">
      <c r="A1729" s="15" t="s">
        <v>9962</v>
      </c>
      <c r="B1729" s="1" t="s">
        <v>9963</v>
      </c>
      <c r="C1729" t="s">
        <v>9964</v>
      </c>
      <c r="D1729">
        <v>1.4401833438282543</v>
      </c>
    </row>
    <row r="1730" spans="1:4">
      <c r="A1730" s="15" t="s">
        <v>2710</v>
      </c>
      <c r="B1730" s="1" t="s">
        <v>2711</v>
      </c>
      <c r="C1730" t="s">
        <v>2712</v>
      </c>
      <c r="D1730">
        <v>1.4398926628651429</v>
      </c>
    </row>
    <row r="1731" spans="1:4">
      <c r="A1731" s="15" t="s">
        <v>20777</v>
      </c>
      <c r="B1731" s="1" t="s">
        <v>20778</v>
      </c>
      <c r="C1731" t="s">
        <v>20779</v>
      </c>
      <c r="D1731">
        <v>1.4393020403289478</v>
      </c>
    </row>
    <row r="1732" spans="1:4">
      <c r="A1732" s="15" t="s">
        <v>311</v>
      </c>
      <c r="B1732" s="1" t="s">
        <v>306</v>
      </c>
      <c r="C1732" t="s">
        <v>312</v>
      </c>
      <c r="D1732">
        <v>1.439123489488247</v>
      </c>
    </row>
    <row r="1733" spans="1:4">
      <c r="A1733" s="15" t="s">
        <v>8034</v>
      </c>
      <c r="B1733" s="1" t="s">
        <v>8035</v>
      </c>
      <c r="C1733" t="s">
        <v>8036</v>
      </c>
      <c r="D1733">
        <v>1.4389697281719125</v>
      </c>
    </row>
    <row r="1734" spans="1:4">
      <c r="A1734" s="15" t="s">
        <v>2066</v>
      </c>
      <c r="B1734" s="1" t="s">
        <v>2067</v>
      </c>
      <c r="C1734" t="s">
        <v>2068</v>
      </c>
      <c r="D1734">
        <v>1.4384222336040586</v>
      </c>
    </row>
    <row r="1735" spans="1:4">
      <c r="A1735" s="15" t="s">
        <v>14030</v>
      </c>
      <c r="B1735" s="1" t="s">
        <v>14031</v>
      </c>
      <c r="C1735" t="s">
        <v>14032</v>
      </c>
      <c r="D1735">
        <v>1.4379265149480822</v>
      </c>
    </row>
    <row r="1736" spans="1:4">
      <c r="A1736" s="15" t="s">
        <v>20576</v>
      </c>
      <c r="B1736" s="1" t="s">
        <v>20577</v>
      </c>
      <c r="C1736" t="s">
        <v>20578</v>
      </c>
      <c r="D1736">
        <v>1.437829862903121</v>
      </c>
    </row>
    <row r="1737" spans="1:4">
      <c r="A1737" s="15" t="s">
        <v>16913</v>
      </c>
      <c r="B1737" s="1" t="s">
        <v>16914</v>
      </c>
      <c r="C1737" t="s">
        <v>16915</v>
      </c>
      <c r="D1737">
        <v>1.43760647445402</v>
      </c>
    </row>
    <row r="1738" spans="1:4">
      <c r="A1738" s="15" t="s">
        <v>3914</v>
      </c>
      <c r="B1738" s="1" t="s">
        <v>3915</v>
      </c>
      <c r="C1738" t="s">
        <v>3916</v>
      </c>
      <c r="D1738">
        <v>1.4373839675184519</v>
      </c>
    </row>
    <row r="1739" spans="1:4">
      <c r="A1739" s="15" t="s">
        <v>6867</v>
      </c>
      <c r="B1739" s="1" t="s">
        <v>6868</v>
      </c>
      <c r="C1739" t="s">
        <v>6869</v>
      </c>
      <c r="D1739">
        <v>1.4372087810576935</v>
      </c>
    </row>
    <row r="1740" spans="1:4">
      <c r="A1740" s="15" t="s">
        <v>20415</v>
      </c>
      <c r="B1740" s="1" t="s">
        <v>20416</v>
      </c>
      <c r="C1740" t="s">
        <v>20417</v>
      </c>
      <c r="D1740">
        <v>1.4370483998306922</v>
      </c>
    </row>
    <row r="1741" spans="1:4">
      <c r="A1741" s="15" t="s">
        <v>12256</v>
      </c>
      <c r="B1741" s="1" t="s">
        <v>12257</v>
      </c>
      <c r="C1741" t="s">
        <v>12258</v>
      </c>
      <c r="D1741">
        <v>1.4369527732249594</v>
      </c>
    </row>
    <row r="1742" spans="1:4">
      <c r="A1742" s="15" t="s">
        <v>10711</v>
      </c>
      <c r="B1742" s="1" t="s">
        <v>10712</v>
      </c>
      <c r="C1742" t="s">
        <v>10713</v>
      </c>
      <c r="D1742">
        <v>1.4369343769111498</v>
      </c>
    </row>
    <row r="1743" spans="1:4">
      <c r="A1743" s="15" t="s">
        <v>787</v>
      </c>
      <c r="B1743" s="1" t="s">
        <v>788</v>
      </c>
      <c r="C1743" t="s">
        <v>789</v>
      </c>
      <c r="D1743">
        <v>1.4368228362133209</v>
      </c>
    </row>
    <row r="1744" spans="1:4">
      <c r="A1744" s="15" t="s">
        <v>6428</v>
      </c>
      <c r="B1744" s="1" t="s">
        <v>6429</v>
      </c>
      <c r="C1744" t="s">
        <v>6430</v>
      </c>
      <c r="D1744">
        <v>1.4364295219797383</v>
      </c>
    </row>
    <row r="1745" spans="1:4">
      <c r="A1745" s="15" t="s">
        <v>23255</v>
      </c>
      <c r="B1745" s="1" t="s">
        <v>23256</v>
      </c>
      <c r="C1745" t="s">
        <v>23257</v>
      </c>
      <c r="D1745">
        <v>1.4363764433172168</v>
      </c>
    </row>
    <row r="1746" spans="1:4">
      <c r="A1746" s="15" t="s">
        <v>2419</v>
      </c>
      <c r="B1746" s="1" t="s">
        <v>2414</v>
      </c>
      <c r="C1746" t="s">
        <v>2420</v>
      </c>
      <c r="D1746">
        <v>1.4363656937928153</v>
      </c>
    </row>
    <row r="1747" spans="1:4">
      <c r="A1747" s="15" t="s">
        <v>11883</v>
      </c>
      <c r="B1747" s="1" t="s">
        <v>11884</v>
      </c>
      <c r="C1747" t="s">
        <v>11885</v>
      </c>
      <c r="D1747">
        <v>1.4360950558171131</v>
      </c>
    </row>
    <row r="1748" spans="1:4">
      <c r="A1748" s="15" t="s">
        <v>18645</v>
      </c>
      <c r="B1748" s="1" t="s">
        <v>18646</v>
      </c>
      <c r="C1748" t="s">
        <v>18647</v>
      </c>
      <c r="D1748">
        <v>1.4356925857260816</v>
      </c>
    </row>
    <row r="1749" spans="1:4">
      <c r="A1749" s="15" t="s">
        <v>8436</v>
      </c>
      <c r="B1749" s="1" t="s">
        <v>8437</v>
      </c>
      <c r="C1749" t="s">
        <v>8438</v>
      </c>
      <c r="D1749">
        <v>1.4354281850601949</v>
      </c>
    </row>
    <row r="1750" spans="1:4">
      <c r="A1750" s="15" t="s">
        <v>2159</v>
      </c>
      <c r="B1750" s="1" t="s">
        <v>2160</v>
      </c>
      <c r="C1750" t="s">
        <v>2161</v>
      </c>
      <c r="D1750">
        <v>1.4352174753048947</v>
      </c>
    </row>
    <row r="1751" spans="1:4">
      <c r="A1751" s="15" t="s">
        <v>15156</v>
      </c>
      <c r="B1751" s="1" t="s">
        <v>15157</v>
      </c>
      <c r="C1751" t="s">
        <v>15158</v>
      </c>
      <c r="D1751">
        <v>1.4350695792681629</v>
      </c>
    </row>
    <row r="1752" spans="1:4">
      <c r="A1752" s="15" t="s">
        <v>843</v>
      </c>
      <c r="B1752" s="1" t="s">
        <v>844</v>
      </c>
      <c r="C1752" t="s">
        <v>845</v>
      </c>
      <c r="D1752">
        <v>1.4348787658591429</v>
      </c>
    </row>
    <row r="1753" spans="1:4">
      <c r="A1753" s="15" t="s">
        <v>20633</v>
      </c>
      <c r="B1753" s="1" t="s">
        <v>20634</v>
      </c>
      <c r="C1753" t="s">
        <v>20635</v>
      </c>
      <c r="D1753">
        <v>1.4342424303624233</v>
      </c>
    </row>
    <row r="1754" spans="1:4">
      <c r="A1754" s="15" t="s">
        <v>15162</v>
      </c>
      <c r="B1754" s="1" t="s">
        <v>15163</v>
      </c>
      <c r="C1754" t="s">
        <v>15164</v>
      </c>
      <c r="D1754">
        <v>1.4339932288129755</v>
      </c>
    </row>
    <row r="1755" spans="1:4">
      <c r="A1755" s="15" t="s">
        <v>7382</v>
      </c>
      <c r="B1755" s="1" t="s">
        <v>7383</v>
      </c>
      <c r="C1755" t="s">
        <v>7384</v>
      </c>
      <c r="D1755">
        <v>1.4338865640621723</v>
      </c>
    </row>
    <row r="1756" spans="1:4">
      <c r="A1756" s="15" t="s">
        <v>2937</v>
      </c>
      <c r="B1756" s="1" t="s">
        <v>2938</v>
      </c>
      <c r="C1756" t="s">
        <v>2939</v>
      </c>
      <c r="D1756">
        <v>1.4331031026167542</v>
      </c>
    </row>
    <row r="1757" spans="1:4">
      <c r="A1757" s="15" t="s">
        <v>5611</v>
      </c>
      <c r="B1757" s="1" t="s">
        <v>5612</v>
      </c>
      <c r="C1757" t="s">
        <v>5613</v>
      </c>
      <c r="D1757">
        <v>1.4328631923445647</v>
      </c>
    </row>
    <row r="1758" spans="1:4">
      <c r="A1758" s="15" t="s">
        <v>9473</v>
      </c>
      <c r="B1758" s="1" t="s">
        <v>9474</v>
      </c>
      <c r="C1758" t="s">
        <v>9475</v>
      </c>
      <c r="D1758">
        <v>1.4325811501314354</v>
      </c>
    </row>
    <row r="1759" spans="1:4">
      <c r="A1759" s="15" t="s">
        <v>7457</v>
      </c>
      <c r="B1759" s="1" t="s">
        <v>7458</v>
      </c>
      <c r="C1759" t="s">
        <v>7459</v>
      </c>
      <c r="D1759">
        <v>1.4322535957943383</v>
      </c>
    </row>
    <row r="1760" spans="1:4">
      <c r="A1760" s="15" t="s">
        <v>2983</v>
      </c>
      <c r="B1760" s="1" t="s">
        <v>2984</v>
      </c>
      <c r="C1760" t="s">
        <v>2985</v>
      </c>
      <c r="D1760">
        <v>1.432191299344203</v>
      </c>
    </row>
    <row r="1761" spans="1:4">
      <c r="A1761" s="15" t="s">
        <v>12136</v>
      </c>
      <c r="B1761" s="1" t="s">
        <v>12137</v>
      </c>
      <c r="C1761" t="s">
        <v>12138</v>
      </c>
      <c r="D1761">
        <v>1.4316005802707927</v>
      </c>
    </row>
    <row r="1762" spans="1:4">
      <c r="A1762" s="15" t="s">
        <v>9905</v>
      </c>
      <c r="B1762" s="1" t="s">
        <v>9906</v>
      </c>
      <c r="C1762" t="s">
        <v>9907</v>
      </c>
      <c r="D1762">
        <v>1.4315905472208976</v>
      </c>
    </row>
    <row r="1763" spans="1:4">
      <c r="A1763" s="15" t="s">
        <v>16221</v>
      </c>
      <c r="B1763" s="1" t="s">
        <v>16222</v>
      </c>
      <c r="C1763" t="s">
        <v>16223</v>
      </c>
      <c r="D1763">
        <v>1.4309104380911024</v>
      </c>
    </row>
    <row r="1764" spans="1:4">
      <c r="A1764" s="15" t="s">
        <v>21794</v>
      </c>
      <c r="B1764" s="1" t="s">
        <v>21795</v>
      </c>
      <c r="C1764" t="s">
        <v>21796</v>
      </c>
      <c r="D1764">
        <v>1.4307341618415907</v>
      </c>
    </row>
    <row r="1765" spans="1:4">
      <c r="A1765" s="15" t="s">
        <v>15916</v>
      </c>
      <c r="B1765" s="1" t="s">
        <v>15917</v>
      </c>
      <c r="C1765" t="s">
        <v>15918</v>
      </c>
      <c r="D1765">
        <v>1.4302797570377295</v>
      </c>
    </row>
    <row r="1766" spans="1:4">
      <c r="A1766" s="15" t="s">
        <v>2853</v>
      </c>
      <c r="B1766" s="1" t="s">
        <v>2854</v>
      </c>
      <c r="C1766" t="s">
        <v>2855</v>
      </c>
      <c r="D1766">
        <v>1.4300687302955093</v>
      </c>
    </row>
    <row r="1767" spans="1:4">
      <c r="A1767" s="15" t="s">
        <v>5861</v>
      </c>
      <c r="B1767" s="1" t="s">
        <v>5862</v>
      </c>
      <c r="C1767" t="s">
        <v>5863</v>
      </c>
      <c r="D1767">
        <v>1.4292874300617626</v>
      </c>
    </row>
    <row r="1768" spans="1:4">
      <c r="A1768" s="15" t="s">
        <v>4083</v>
      </c>
      <c r="B1768" s="1" t="s">
        <v>4084</v>
      </c>
      <c r="C1768" t="s">
        <v>4085</v>
      </c>
      <c r="D1768">
        <v>1.4292747314384653</v>
      </c>
    </row>
    <row r="1769" spans="1:4">
      <c r="A1769" s="15" t="s">
        <v>22792</v>
      </c>
      <c r="B1769" s="1" t="s">
        <v>22793</v>
      </c>
      <c r="C1769" t="s">
        <v>22794</v>
      </c>
      <c r="D1769">
        <v>1.4289823708709908</v>
      </c>
    </row>
    <row r="1770" spans="1:4">
      <c r="A1770" s="15" t="s">
        <v>4695</v>
      </c>
      <c r="B1770" s="1" t="s">
        <v>4696</v>
      </c>
      <c r="C1770" t="s">
        <v>4697</v>
      </c>
      <c r="D1770">
        <v>1.4289547492892014</v>
      </c>
    </row>
    <row r="1771" spans="1:4">
      <c r="A1771" s="15" t="s">
        <v>234</v>
      </c>
      <c r="B1771" s="1" t="s">
        <v>235</v>
      </c>
      <c r="C1771" t="s">
        <v>236</v>
      </c>
      <c r="D1771">
        <v>1.4283764682139588</v>
      </c>
    </row>
    <row r="1772" spans="1:4">
      <c r="A1772" s="15" t="s">
        <v>6979</v>
      </c>
      <c r="B1772" s="1" t="s">
        <v>6980</v>
      </c>
      <c r="C1772" t="s">
        <v>6981</v>
      </c>
      <c r="D1772">
        <v>1.4276327939873723</v>
      </c>
    </row>
    <row r="1773" spans="1:4">
      <c r="A1773" s="15" t="s">
        <v>7766</v>
      </c>
      <c r="B1773" s="1" t="s">
        <v>7764</v>
      </c>
      <c r="C1773" t="s">
        <v>7767</v>
      </c>
      <c r="D1773">
        <v>1.4273036319094805</v>
      </c>
    </row>
    <row r="1774" spans="1:4">
      <c r="A1774" s="15" t="s">
        <v>14240</v>
      </c>
      <c r="B1774" s="1" t="s">
        <v>14241</v>
      </c>
      <c r="C1774" t="s">
        <v>14242</v>
      </c>
      <c r="D1774">
        <v>1.4271341430631428</v>
      </c>
    </row>
    <row r="1775" spans="1:4">
      <c r="A1775" s="15" t="s">
        <v>11018</v>
      </c>
      <c r="B1775" s="1" t="s">
        <v>11019</v>
      </c>
      <c r="C1775" t="s">
        <v>11020</v>
      </c>
      <c r="D1775">
        <v>1.426068313815402</v>
      </c>
    </row>
    <row r="1776" spans="1:4">
      <c r="A1776" s="15" t="s">
        <v>6392</v>
      </c>
      <c r="B1776" s="1" t="s">
        <v>6393</v>
      </c>
      <c r="C1776" t="s">
        <v>6394</v>
      </c>
      <c r="D1776">
        <v>1.4250678454010131</v>
      </c>
    </row>
    <row r="1777" spans="1:4">
      <c r="A1777" s="15" t="s">
        <v>9094</v>
      </c>
      <c r="B1777" s="1" t="s">
        <v>9095</v>
      </c>
      <c r="C1777" t="s">
        <v>9096</v>
      </c>
      <c r="D1777">
        <v>1.4249574525290325</v>
      </c>
    </row>
    <row r="1778" spans="1:4">
      <c r="A1778" s="15" t="s">
        <v>16176</v>
      </c>
      <c r="B1778" s="1" t="s">
        <v>16177</v>
      </c>
      <c r="C1778" t="s">
        <v>16178</v>
      </c>
      <c r="D1778">
        <v>1.4249317815290852</v>
      </c>
    </row>
    <row r="1779" spans="1:4">
      <c r="A1779" s="15" t="s">
        <v>23048</v>
      </c>
      <c r="C1779" t="s">
        <v>23049</v>
      </c>
      <c r="D1779">
        <v>1.4248113260826269</v>
      </c>
    </row>
    <row r="1780" spans="1:4">
      <c r="A1780" s="15" t="s">
        <v>7676</v>
      </c>
      <c r="B1780" s="1" t="s">
        <v>7677</v>
      </c>
      <c r="C1780" t="s">
        <v>7678</v>
      </c>
      <c r="D1780">
        <v>1.4237010691810066</v>
      </c>
    </row>
    <row r="1781" spans="1:4">
      <c r="A1781" s="15" t="s">
        <v>611</v>
      </c>
      <c r="B1781" s="1" t="s">
        <v>612</v>
      </c>
      <c r="C1781" t="s">
        <v>613</v>
      </c>
      <c r="D1781">
        <v>1.4231868585456386</v>
      </c>
    </row>
    <row r="1782" spans="1:4">
      <c r="A1782" s="15" t="s">
        <v>10629</v>
      </c>
      <c r="B1782" s="1" t="s">
        <v>10630</v>
      </c>
      <c r="C1782" t="s">
        <v>10631</v>
      </c>
      <c r="D1782">
        <v>1.4231811611562486</v>
      </c>
    </row>
    <row r="1783" spans="1:4">
      <c r="A1783" s="15" t="s">
        <v>560</v>
      </c>
      <c r="B1783" s="1" t="s">
        <v>561</v>
      </c>
      <c r="C1783" t="s">
        <v>562</v>
      </c>
      <c r="D1783">
        <v>1.4231046753294807</v>
      </c>
    </row>
    <row r="1784" spans="1:4">
      <c r="A1784" s="15" t="s">
        <v>14766</v>
      </c>
      <c r="B1784" s="1" t="s">
        <v>14767</v>
      </c>
      <c r="C1784" t="s">
        <v>14768</v>
      </c>
      <c r="D1784">
        <v>1.4225748817273054</v>
      </c>
    </row>
    <row r="1785" spans="1:4">
      <c r="A1785" s="15" t="s">
        <v>1869</v>
      </c>
      <c r="B1785" s="1" t="s">
        <v>1870</v>
      </c>
      <c r="C1785" t="s">
        <v>1871</v>
      </c>
      <c r="D1785">
        <v>1.4220815012821193</v>
      </c>
    </row>
    <row r="1786" spans="1:4">
      <c r="A1786" s="15" t="s">
        <v>4994</v>
      </c>
      <c r="B1786" s="1" t="s">
        <v>4992</v>
      </c>
      <c r="C1786" t="s">
        <v>4995</v>
      </c>
      <c r="D1786">
        <v>1.4220438387895666</v>
      </c>
    </row>
    <row r="1787" spans="1:4">
      <c r="A1787" s="15" t="s">
        <v>18601</v>
      </c>
      <c r="C1787" t="s">
        <v>18602</v>
      </c>
      <c r="D1787">
        <v>1.4216093854262137</v>
      </c>
    </row>
    <row r="1788" spans="1:4">
      <c r="A1788" s="15" t="s">
        <v>7406</v>
      </c>
      <c r="B1788" s="1" t="s">
        <v>7407</v>
      </c>
      <c r="C1788" t="s">
        <v>7408</v>
      </c>
      <c r="D1788">
        <v>1.4214556170475652</v>
      </c>
    </row>
    <row r="1789" spans="1:4">
      <c r="A1789" s="15" t="s">
        <v>8004</v>
      </c>
      <c r="B1789" s="1" t="s">
        <v>8005</v>
      </c>
      <c r="C1789" t="s">
        <v>8006</v>
      </c>
      <c r="D1789">
        <v>1.4209112343226162</v>
      </c>
    </row>
    <row r="1790" spans="1:4">
      <c r="A1790" s="15" t="s">
        <v>1916</v>
      </c>
      <c r="B1790" s="1" t="s">
        <v>1917</v>
      </c>
      <c r="C1790" t="s">
        <v>1918</v>
      </c>
      <c r="D1790">
        <v>1.4197692885604782</v>
      </c>
    </row>
    <row r="1791" spans="1:4">
      <c r="A1791" s="15" t="s">
        <v>20948</v>
      </c>
      <c r="B1791" s="1" t="s">
        <v>20949</v>
      </c>
      <c r="C1791" t="s">
        <v>20950</v>
      </c>
      <c r="D1791">
        <v>1.4196440353631077</v>
      </c>
    </row>
    <row r="1792" spans="1:4">
      <c r="A1792" s="15" t="s">
        <v>13569</v>
      </c>
      <c r="B1792" s="1" t="s">
        <v>13570</v>
      </c>
      <c r="C1792" t="s">
        <v>13571</v>
      </c>
      <c r="D1792">
        <v>1.4192899349725876</v>
      </c>
    </row>
    <row r="1793" spans="1:4">
      <c r="A1793" s="15" t="s">
        <v>869</v>
      </c>
      <c r="B1793" s="1" t="s">
        <v>870</v>
      </c>
      <c r="C1793" t="s">
        <v>871</v>
      </c>
      <c r="D1793">
        <v>1.4191254517326923</v>
      </c>
    </row>
    <row r="1794" spans="1:4">
      <c r="A1794" s="15" t="s">
        <v>7196</v>
      </c>
      <c r="B1794" s="1" t="s">
        <v>7197</v>
      </c>
      <c r="C1794" t="s">
        <v>7198</v>
      </c>
      <c r="D1794">
        <v>1.4189312408157226</v>
      </c>
    </row>
    <row r="1795" spans="1:4">
      <c r="A1795" s="15" t="s">
        <v>14036</v>
      </c>
      <c r="B1795" s="1" t="s">
        <v>14037</v>
      </c>
      <c r="C1795" t="s">
        <v>14038</v>
      </c>
      <c r="D1795">
        <v>1.4187348699759357</v>
      </c>
    </row>
    <row r="1796" spans="1:4">
      <c r="A1796" s="15" t="s">
        <v>1226</v>
      </c>
      <c r="B1796" s="1" t="s">
        <v>1227</v>
      </c>
      <c r="C1796" t="s">
        <v>1228</v>
      </c>
      <c r="D1796">
        <v>1.4184171466248379</v>
      </c>
    </row>
    <row r="1797" spans="1:4">
      <c r="A1797" s="15" t="s">
        <v>20665</v>
      </c>
      <c r="B1797" s="1" t="s">
        <v>20666</v>
      </c>
      <c r="C1797" t="s">
        <v>20667</v>
      </c>
      <c r="D1797">
        <v>1.418324359638649</v>
      </c>
    </row>
    <row r="1798" spans="1:4">
      <c r="A1798" s="15" t="s">
        <v>8376</v>
      </c>
      <c r="B1798" s="1" t="s">
        <v>8377</v>
      </c>
      <c r="C1798" t="s">
        <v>8378</v>
      </c>
      <c r="D1798">
        <v>1.4177333001734789</v>
      </c>
    </row>
    <row r="1799" spans="1:4">
      <c r="A1799" s="15" t="s">
        <v>21965</v>
      </c>
      <c r="B1799" s="1" t="s">
        <v>21966</v>
      </c>
      <c r="C1799" t="s">
        <v>21967</v>
      </c>
      <c r="D1799">
        <v>1.4174794951661407</v>
      </c>
    </row>
    <row r="1800" spans="1:4">
      <c r="A1800" s="15" t="s">
        <v>13976</v>
      </c>
      <c r="B1800" s="1" t="s">
        <v>13977</v>
      </c>
      <c r="C1800" t="s">
        <v>13978</v>
      </c>
      <c r="D1800">
        <v>1.4164210876025125</v>
      </c>
    </row>
    <row r="1801" spans="1:4">
      <c r="A1801" s="15" t="s">
        <v>20774</v>
      </c>
      <c r="B1801" s="1" t="s">
        <v>20775</v>
      </c>
      <c r="C1801" t="s">
        <v>20776</v>
      </c>
      <c r="D1801">
        <v>1.4163619060350563</v>
      </c>
    </row>
    <row r="1802" spans="1:4">
      <c r="A1802" s="15" t="s">
        <v>14840</v>
      </c>
      <c r="B1802" s="1" t="s">
        <v>14841</v>
      </c>
      <c r="C1802" t="s">
        <v>14842</v>
      </c>
      <c r="D1802">
        <v>1.415613224465422</v>
      </c>
    </row>
    <row r="1803" spans="1:4">
      <c r="A1803" s="15" t="s">
        <v>1899</v>
      </c>
      <c r="B1803" s="3">
        <v>41887</v>
      </c>
      <c r="C1803" t="s">
        <v>1900</v>
      </c>
      <c r="D1803">
        <v>1.4155313146437343</v>
      </c>
    </row>
    <row r="1804" spans="1:4">
      <c r="A1804" s="15" t="s">
        <v>4796</v>
      </c>
      <c r="B1804" s="1" t="s">
        <v>4797</v>
      </c>
      <c r="C1804" t="s">
        <v>4798</v>
      </c>
      <c r="D1804">
        <v>1.4155280122836091</v>
      </c>
    </row>
    <row r="1805" spans="1:4">
      <c r="A1805" s="15" t="s">
        <v>1432</v>
      </c>
      <c r="B1805" s="1" t="s">
        <v>1433</v>
      </c>
      <c r="C1805" t="s">
        <v>1434</v>
      </c>
      <c r="D1805">
        <v>1.4155273134418973</v>
      </c>
    </row>
    <row r="1806" spans="1:4">
      <c r="A1806" s="15" t="s">
        <v>15203</v>
      </c>
      <c r="B1806" s="1" t="s">
        <v>15204</v>
      </c>
      <c r="C1806" t="s">
        <v>15205</v>
      </c>
      <c r="D1806">
        <v>1.4154342279145922</v>
      </c>
    </row>
    <row r="1807" spans="1:4">
      <c r="A1807" s="15" t="s">
        <v>9097</v>
      </c>
      <c r="B1807" s="1" t="s">
        <v>9098</v>
      </c>
      <c r="C1807" t="s">
        <v>9099</v>
      </c>
      <c r="D1807">
        <v>1.4154321100414666</v>
      </c>
    </row>
    <row r="1808" spans="1:4">
      <c r="A1808" s="15" t="s">
        <v>19932</v>
      </c>
      <c r="B1808" s="1" t="s">
        <v>19933</v>
      </c>
      <c r="C1808" t="s">
        <v>19934</v>
      </c>
      <c r="D1808">
        <v>1.4150270765530033</v>
      </c>
    </row>
    <row r="1809" spans="1:4">
      <c r="A1809" s="15" t="s">
        <v>7685</v>
      </c>
      <c r="B1809" s="1" t="s">
        <v>7686</v>
      </c>
      <c r="C1809" t="s">
        <v>7687</v>
      </c>
      <c r="D1809">
        <v>1.4149345923037278</v>
      </c>
    </row>
    <row r="1810" spans="1:4">
      <c r="A1810" s="15" t="s">
        <v>7721</v>
      </c>
      <c r="B1810" s="1" t="s">
        <v>7722</v>
      </c>
      <c r="C1810" t="s">
        <v>7723</v>
      </c>
      <c r="D1810">
        <v>1.4147317947464588</v>
      </c>
    </row>
    <row r="1811" spans="1:4">
      <c r="A1811" s="15" t="s">
        <v>22744</v>
      </c>
      <c r="B1811" s="1" t="s">
        <v>22745</v>
      </c>
      <c r="C1811" t="s">
        <v>22746</v>
      </c>
      <c r="D1811">
        <v>1.4144945423343565</v>
      </c>
    </row>
    <row r="1812" spans="1:4">
      <c r="A1812" s="15" t="s">
        <v>18271</v>
      </c>
      <c r="B1812" s="1" t="s">
        <v>18272</v>
      </c>
      <c r="C1812" t="s">
        <v>18273</v>
      </c>
      <c r="D1812">
        <v>1.4132757418897763</v>
      </c>
    </row>
    <row r="1813" spans="1:4">
      <c r="A1813" s="15" t="s">
        <v>12913</v>
      </c>
      <c r="B1813" s="1" t="s">
        <v>12914</v>
      </c>
      <c r="C1813" t="s">
        <v>12915</v>
      </c>
      <c r="D1813">
        <v>1.413094562195534</v>
      </c>
    </row>
    <row r="1814" spans="1:4">
      <c r="A1814" s="15" t="s">
        <v>13402</v>
      </c>
      <c r="B1814" s="1" t="s">
        <v>13403</v>
      </c>
      <c r="C1814" t="s">
        <v>13404</v>
      </c>
      <c r="D1814">
        <v>1.4127998167895517</v>
      </c>
    </row>
    <row r="1815" spans="1:4">
      <c r="A1815" s="15" t="s">
        <v>3115</v>
      </c>
      <c r="B1815" s="1" t="s">
        <v>3116</v>
      </c>
      <c r="C1815" t="s">
        <v>3117</v>
      </c>
      <c r="D1815">
        <v>1.4127108177106795</v>
      </c>
    </row>
    <row r="1816" spans="1:4">
      <c r="A1816" s="15" t="s">
        <v>19558</v>
      </c>
      <c r="B1816" s="1" t="s">
        <v>19559</v>
      </c>
      <c r="C1816" t="s">
        <v>19560</v>
      </c>
      <c r="D1816">
        <v>1.4121299343462517</v>
      </c>
    </row>
    <row r="1817" spans="1:4">
      <c r="A1817" s="15" t="s">
        <v>17348</v>
      </c>
      <c r="B1817" s="1" t="s">
        <v>17349</v>
      </c>
      <c r="C1817" t="s">
        <v>17350</v>
      </c>
      <c r="D1817">
        <v>1.4120526593668938</v>
      </c>
    </row>
    <row r="1818" spans="1:4">
      <c r="A1818" s="15" t="s">
        <v>2835</v>
      </c>
      <c r="B1818" s="1" t="s">
        <v>2836</v>
      </c>
      <c r="C1818" t="s">
        <v>2837</v>
      </c>
      <c r="D1818">
        <v>1.4120096279197343</v>
      </c>
    </row>
    <row r="1819" spans="1:4">
      <c r="A1819" s="15" t="s">
        <v>3353</v>
      </c>
      <c r="B1819" s="1" t="s">
        <v>3354</v>
      </c>
      <c r="C1819" t="s">
        <v>3355</v>
      </c>
      <c r="D1819">
        <v>1.4107108182993833</v>
      </c>
    </row>
    <row r="1820" spans="1:4">
      <c r="A1820" s="15" t="s">
        <v>6844</v>
      </c>
      <c r="B1820" s="1" t="s">
        <v>6842</v>
      </c>
      <c r="C1820" t="s">
        <v>6845</v>
      </c>
      <c r="D1820">
        <v>1.4100907737885244</v>
      </c>
    </row>
    <row r="1821" spans="1:4">
      <c r="A1821" s="15" t="s">
        <v>10626</v>
      </c>
      <c r="B1821" s="1" t="s">
        <v>10627</v>
      </c>
      <c r="C1821" t="s">
        <v>10628</v>
      </c>
      <c r="D1821">
        <v>1.410044681576476</v>
      </c>
    </row>
    <row r="1822" spans="1:4">
      <c r="A1822" s="15" t="s">
        <v>6047</v>
      </c>
      <c r="B1822" s="1" t="s">
        <v>6048</v>
      </c>
      <c r="C1822" t="s">
        <v>6049</v>
      </c>
      <c r="D1822">
        <v>1.4098274521995957</v>
      </c>
    </row>
    <row r="1823" spans="1:4">
      <c r="A1823" s="15" t="s">
        <v>19757</v>
      </c>
      <c r="B1823" s="1" t="s">
        <v>19758</v>
      </c>
      <c r="C1823" t="s">
        <v>19759</v>
      </c>
      <c r="D1823">
        <v>1.4097542598644379</v>
      </c>
    </row>
    <row r="1824" spans="1:4">
      <c r="A1824" s="15" t="s">
        <v>15800</v>
      </c>
      <c r="B1824" s="1" t="s">
        <v>15801</v>
      </c>
      <c r="C1824" t="s">
        <v>15802</v>
      </c>
      <c r="D1824">
        <v>1.4097191840276571</v>
      </c>
    </row>
    <row r="1825" spans="1:4">
      <c r="A1825" s="15" t="s">
        <v>22621</v>
      </c>
      <c r="B1825" s="1" t="s">
        <v>22622</v>
      </c>
      <c r="C1825" t="s">
        <v>22623</v>
      </c>
      <c r="D1825">
        <v>1.4096462890544843</v>
      </c>
    </row>
    <row r="1826" spans="1:4">
      <c r="A1826" s="15" t="s">
        <v>5783</v>
      </c>
      <c r="B1826" s="1" t="s">
        <v>5784</v>
      </c>
      <c r="C1826" t="s">
        <v>5785</v>
      </c>
      <c r="D1826">
        <v>1.4095864999327519</v>
      </c>
    </row>
    <row r="1827" spans="1:4">
      <c r="A1827" s="15" t="s">
        <v>6958</v>
      </c>
      <c r="B1827" s="1" t="s">
        <v>6959</v>
      </c>
      <c r="C1827" t="s">
        <v>6960</v>
      </c>
      <c r="D1827">
        <v>1.4095252645814165</v>
      </c>
    </row>
    <row r="1828" spans="1:4">
      <c r="A1828" s="15" t="s">
        <v>10262</v>
      </c>
      <c r="B1828" s="1" t="s">
        <v>10263</v>
      </c>
      <c r="C1828" t="s">
        <v>10264</v>
      </c>
      <c r="D1828">
        <v>1.4094095398574991</v>
      </c>
    </row>
    <row r="1829" spans="1:4">
      <c r="A1829" s="15" t="s">
        <v>10599</v>
      </c>
      <c r="B1829" s="1" t="s">
        <v>10600</v>
      </c>
      <c r="C1829" t="s">
        <v>10601</v>
      </c>
      <c r="D1829">
        <v>1.4082657945033126</v>
      </c>
    </row>
    <row r="1830" spans="1:4">
      <c r="A1830" s="15" t="s">
        <v>8827</v>
      </c>
      <c r="B1830" s="1" t="s">
        <v>8828</v>
      </c>
      <c r="C1830" t="s">
        <v>8829</v>
      </c>
      <c r="D1830">
        <v>1.4080009286158788</v>
      </c>
    </row>
    <row r="1831" spans="1:4">
      <c r="A1831" s="15" t="s">
        <v>9764</v>
      </c>
      <c r="B1831" s="1" t="s">
        <v>9765</v>
      </c>
      <c r="C1831" t="s">
        <v>9766</v>
      </c>
      <c r="D1831">
        <v>1.4079243662014289</v>
      </c>
    </row>
    <row r="1832" spans="1:4">
      <c r="A1832" s="15" t="s">
        <v>21962</v>
      </c>
      <c r="B1832" s="1" t="s">
        <v>21963</v>
      </c>
      <c r="C1832" t="s">
        <v>21964</v>
      </c>
      <c r="D1832">
        <v>1.4079036538121998</v>
      </c>
    </row>
    <row r="1833" spans="1:4">
      <c r="A1833" s="15" t="s">
        <v>20554</v>
      </c>
      <c r="B1833" s="1" t="s">
        <v>20555</v>
      </c>
      <c r="C1833" t="s">
        <v>20556</v>
      </c>
      <c r="D1833">
        <v>1.4074746630054165</v>
      </c>
    </row>
    <row r="1834" spans="1:4">
      <c r="A1834" s="15" t="s">
        <v>5753</v>
      </c>
      <c r="B1834" s="1" t="s">
        <v>5754</v>
      </c>
      <c r="C1834" t="s">
        <v>5755</v>
      </c>
      <c r="D1834">
        <v>1.4072658562238582</v>
      </c>
    </row>
    <row r="1835" spans="1:4">
      <c r="A1835" s="15" t="s">
        <v>3852</v>
      </c>
      <c r="B1835" s="1" t="s">
        <v>3853</v>
      </c>
      <c r="C1835" t="s">
        <v>3854</v>
      </c>
      <c r="D1835">
        <v>1.4071071731548683</v>
      </c>
    </row>
    <row r="1836" spans="1:4">
      <c r="A1836" s="15" t="s">
        <v>16682</v>
      </c>
      <c r="B1836" s="1" t="s">
        <v>16683</v>
      </c>
      <c r="C1836" t="s">
        <v>16684</v>
      </c>
      <c r="D1836">
        <v>1.406696380947301</v>
      </c>
    </row>
    <row r="1837" spans="1:4">
      <c r="A1837" s="15" t="s">
        <v>18908</v>
      </c>
      <c r="B1837" s="1" t="s">
        <v>18909</v>
      </c>
      <c r="C1837" t="s">
        <v>18910</v>
      </c>
      <c r="D1837">
        <v>1.4066066443077401</v>
      </c>
    </row>
    <row r="1838" spans="1:4">
      <c r="A1838" s="15" t="s">
        <v>16779</v>
      </c>
      <c r="B1838" s="1" t="s">
        <v>16780</v>
      </c>
      <c r="C1838" t="s">
        <v>16781</v>
      </c>
      <c r="D1838">
        <v>1.4060011349959156</v>
      </c>
    </row>
    <row r="1839" spans="1:4">
      <c r="A1839" s="15" t="s">
        <v>1587</v>
      </c>
      <c r="B1839" s="1" t="s">
        <v>1588</v>
      </c>
      <c r="C1839" t="s">
        <v>1589</v>
      </c>
      <c r="D1839">
        <v>1.4053027279405896</v>
      </c>
    </row>
    <row r="1840" spans="1:4">
      <c r="A1840" s="15" t="s">
        <v>8750</v>
      </c>
      <c r="B1840" s="1" t="s">
        <v>8751</v>
      </c>
      <c r="C1840" t="s">
        <v>8752</v>
      </c>
      <c r="D1840">
        <v>1.405272702599341</v>
      </c>
    </row>
    <row r="1841" spans="1:4">
      <c r="A1841" s="15" t="s">
        <v>11088</v>
      </c>
      <c r="B1841" s="1" t="s">
        <v>11089</v>
      </c>
      <c r="C1841" t="s">
        <v>11090</v>
      </c>
      <c r="D1841">
        <v>1.4049134897958255</v>
      </c>
    </row>
    <row r="1842" spans="1:4">
      <c r="A1842" s="15" t="s">
        <v>22062</v>
      </c>
      <c r="B1842" s="1" t="s">
        <v>22063</v>
      </c>
      <c r="C1842" t="s">
        <v>22064</v>
      </c>
      <c r="D1842">
        <v>1.4049063491014797</v>
      </c>
    </row>
    <row r="1843" spans="1:4">
      <c r="A1843" s="15" t="s">
        <v>2889</v>
      </c>
      <c r="B1843" s="1" t="s">
        <v>2890</v>
      </c>
      <c r="C1843" t="s">
        <v>2891</v>
      </c>
      <c r="D1843">
        <v>1.4046564406223179</v>
      </c>
    </row>
    <row r="1844" spans="1:4">
      <c r="A1844" s="15" t="s">
        <v>17198</v>
      </c>
      <c r="B1844" s="1" t="s">
        <v>17199</v>
      </c>
      <c r="C1844" t="s">
        <v>17200</v>
      </c>
      <c r="D1844">
        <v>1.4044865358051246</v>
      </c>
    </row>
    <row r="1845" spans="1:4">
      <c r="A1845" s="15" t="s">
        <v>18875</v>
      </c>
      <c r="B1845" s="1" t="s">
        <v>18876</v>
      </c>
      <c r="C1845" t="s">
        <v>18877</v>
      </c>
      <c r="D1845">
        <v>1.4043427304665583</v>
      </c>
    </row>
    <row r="1846" spans="1:4">
      <c r="A1846" s="15" t="s">
        <v>16359</v>
      </c>
      <c r="C1846" t="s">
        <v>16360</v>
      </c>
      <c r="D1846">
        <v>1.4040139855450187</v>
      </c>
    </row>
    <row r="1847" spans="1:4">
      <c r="A1847" s="15" t="s">
        <v>23199</v>
      </c>
      <c r="B1847" s="1" t="s">
        <v>23200</v>
      </c>
      <c r="C1847" t="s">
        <v>23201</v>
      </c>
      <c r="D1847">
        <v>1.4034346218345968</v>
      </c>
    </row>
    <row r="1848" spans="1:4">
      <c r="A1848" s="15" t="s">
        <v>23172</v>
      </c>
      <c r="B1848" s="1" t="s">
        <v>23173</v>
      </c>
      <c r="C1848" t="s">
        <v>23174</v>
      </c>
      <c r="D1848">
        <v>1.4030978695547733</v>
      </c>
    </row>
    <row r="1849" spans="1:4">
      <c r="A1849" s="15" t="s">
        <v>14763</v>
      </c>
      <c r="B1849" s="1" t="s">
        <v>14764</v>
      </c>
      <c r="C1849" t="s">
        <v>14765</v>
      </c>
      <c r="D1849">
        <v>1.4022562228934927</v>
      </c>
    </row>
    <row r="1850" spans="1:4">
      <c r="A1850" s="15" t="s">
        <v>18200</v>
      </c>
      <c r="B1850" s="1" t="s">
        <v>18198</v>
      </c>
      <c r="C1850" t="s">
        <v>18201</v>
      </c>
      <c r="D1850">
        <v>1.4013036552580773</v>
      </c>
    </row>
    <row r="1851" spans="1:4">
      <c r="A1851" s="15" t="s">
        <v>18914</v>
      </c>
      <c r="B1851" s="1" t="s">
        <v>18915</v>
      </c>
      <c r="C1851" t="s">
        <v>18916</v>
      </c>
      <c r="D1851">
        <v>1.4011785032599999</v>
      </c>
    </row>
    <row r="1852" spans="1:4">
      <c r="A1852" s="15" t="s">
        <v>12304</v>
      </c>
      <c r="B1852" s="1" t="s">
        <v>12305</v>
      </c>
      <c r="C1852" t="s">
        <v>12306</v>
      </c>
      <c r="D1852">
        <v>1.4010464272374747</v>
      </c>
    </row>
    <row r="1853" spans="1:4">
      <c r="A1853" s="15" t="s">
        <v>7712</v>
      </c>
      <c r="B1853" s="1" t="s">
        <v>7713</v>
      </c>
      <c r="C1853" t="s">
        <v>7714</v>
      </c>
      <c r="D1853">
        <v>1.400902381793772</v>
      </c>
    </row>
    <row r="1854" spans="1:4">
      <c r="A1854" s="15" t="s">
        <v>5200</v>
      </c>
      <c r="B1854" s="1" t="s">
        <v>5201</v>
      </c>
      <c r="C1854" t="s">
        <v>5202</v>
      </c>
      <c r="D1854">
        <v>1.4001237113402063</v>
      </c>
    </row>
    <row r="1855" spans="1:4">
      <c r="A1855" s="15" t="s">
        <v>6758</v>
      </c>
      <c r="B1855" s="1" t="s">
        <v>6759</v>
      </c>
      <c r="C1855" t="s">
        <v>6760</v>
      </c>
      <c r="D1855">
        <v>1.3998324911895883</v>
      </c>
    </row>
    <row r="1856" spans="1:4">
      <c r="A1856" s="15" t="s">
        <v>12695</v>
      </c>
      <c r="B1856" s="1" t="s">
        <v>12696</v>
      </c>
      <c r="C1856" t="s">
        <v>12697</v>
      </c>
      <c r="D1856">
        <v>1.3996760255981235</v>
      </c>
    </row>
    <row r="1857" spans="1:4">
      <c r="A1857" s="15" t="s">
        <v>22092</v>
      </c>
      <c r="B1857" s="1" t="s">
        <v>22093</v>
      </c>
      <c r="C1857" t="s">
        <v>22094</v>
      </c>
      <c r="D1857">
        <v>1.3994578127345672</v>
      </c>
    </row>
    <row r="1858" spans="1:4">
      <c r="A1858" s="15" t="s">
        <v>18446</v>
      </c>
      <c r="B1858" s="1" t="s">
        <v>18447</v>
      </c>
      <c r="C1858" t="s">
        <v>18448</v>
      </c>
      <c r="D1858">
        <v>1.3989465727620671</v>
      </c>
    </row>
    <row r="1859" spans="1:4">
      <c r="A1859" s="15" t="s">
        <v>13614</v>
      </c>
      <c r="B1859" s="1" t="s">
        <v>13615</v>
      </c>
      <c r="C1859" t="s">
        <v>13616</v>
      </c>
      <c r="D1859">
        <v>1.398868115090089</v>
      </c>
    </row>
    <row r="1860" spans="1:4">
      <c r="A1860" s="15" t="s">
        <v>14006</v>
      </c>
      <c r="B1860" s="1" t="s">
        <v>14007</v>
      </c>
      <c r="C1860" t="s">
        <v>14008</v>
      </c>
      <c r="D1860">
        <v>1.3988631496463495</v>
      </c>
    </row>
    <row r="1861" spans="1:4">
      <c r="A1861" s="15" t="s">
        <v>9610</v>
      </c>
      <c r="B1861" s="1" t="s">
        <v>9608</v>
      </c>
      <c r="C1861" t="s">
        <v>9609</v>
      </c>
      <c r="D1861">
        <v>1.3985207201986496</v>
      </c>
    </row>
    <row r="1862" spans="1:4">
      <c r="A1862" s="15" t="s">
        <v>13554</v>
      </c>
      <c r="B1862" s="1" t="s">
        <v>13555</v>
      </c>
      <c r="C1862" t="s">
        <v>13556</v>
      </c>
      <c r="D1862">
        <v>1.3982564190471529</v>
      </c>
    </row>
    <row r="1863" spans="1:4">
      <c r="A1863" s="15" t="s">
        <v>8063</v>
      </c>
      <c r="B1863" s="1" t="s">
        <v>8064</v>
      </c>
      <c r="C1863" t="s">
        <v>8065</v>
      </c>
      <c r="D1863">
        <v>1.3981078681446597</v>
      </c>
    </row>
    <row r="1864" spans="1:4">
      <c r="A1864" s="15" t="s">
        <v>14544</v>
      </c>
      <c r="B1864" s="1" t="s">
        <v>14545</v>
      </c>
      <c r="C1864" t="s">
        <v>14546</v>
      </c>
      <c r="D1864">
        <v>1.3980354036631535</v>
      </c>
    </row>
    <row r="1865" spans="1:4">
      <c r="A1865" s="15" t="s">
        <v>19802</v>
      </c>
      <c r="B1865" s="1" t="s">
        <v>19803</v>
      </c>
      <c r="C1865" t="s">
        <v>19804</v>
      </c>
      <c r="D1865">
        <v>1.3978263235570954</v>
      </c>
    </row>
    <row r="1866" spans="1:4">
      <c r="A1866" s="15" t="s">
        <v>822</v>
      </c>
      <c r="B1866" s="1" t="s">
        <v>823</v>
      </c>
      <c r="C1866" t="s">
        <v>824</v>
      </c>
      <c r="D1866">
        <v>1.3976709356760033</v>
      </c>
    </row>
    <row r="1867" spans="1:4">
      <c r="A1867" s="15" t="s">
        <v>15361</v>
      </c>
      <c r="B1867" s="1" t="s">
        <v>15362</v>
      </c>
      <c r="C1867" t="s">
        <v>15363</v>
      </c>
      <c r="D1867">
        <v>1.3975537656279664</v>
      </c>
    </row>
    <row r="1868" spans="1:4">
      <c r="A1868" s="15" t="s">
        <v>9622</v>
      </c>
      <c r="B1868" s="1" t="s">
        <v>9623</v>
      </c>
      <c r="C1868" t="s">
        <v>9624</v>
      </c>
      <c r="D1868">
        <v>1.3972316052283742</v>
      </c>
    </row>
    <row r="1869" spans="1:4">
      <c r="A1869" s="15" t="s">
        <v>15962</v>
      </c>
      <c r="B1869" s="1" t="s">
        <v>15963</v>
      </c>
      <c r="C1869" t="s">
        <v>15964</v>
      </c>
      <c r="D1869">
        <v>1.396890646081389</v>
      </c>
    </row>
    <row r="1870" spans="1:4">
      <c r="A1870" s="15" t="s">
        <v>23408</v>
      </c>
      <c r="B1870" s="1" t="s">
        <v>19746</v>
      </c>
      <c r="C1870" t="s">
        <v>19747</v>
      </c>
      <c r="D1870">
        <v>1.3967073546004716</v>
      </c>
    </row>
    <row r="1871" spans="1:4">
      <c r="A1871" s="15" t="s">
        <v>11001</v>
      </c>
      <c r="B1871" s="1" t="s">
        <v>11002</v>
      </c>
      <c r="C1871" t="s">
        <v>11003</v>
      </c>
      <c r="D1871">
        <v>1.3965515159564834</v>
      </c>
    </row>
    <row r="1872" spans="1:4">
      <c r="A1872" s="15" t="s">
        <v>2808</v>
      </c>
      <c r="B1872" s="1" t="s">
        <v>2809</v>
      </c>
      <c r="C1872" t="s">
        <v>2810</v>
      </c>
      <c r="D1872">
        <v>1.3955292752507868</v>
      </c>
    </row>
    <row r="1873" spans="1:4">
      <c r="A1873" s="15" t="s">
        <v>14700</v>
      </c>
      <c r="B1873" s="1" t="s">
        <v>14701</v>
      </c>
      <c r="C1873" t="s">
        <v>14702</v>
      </c>
      <c r="D1873">
        <v>1.3950291221913536</v>
      </c>
    </row>
    <row r="1874" spans="1:4">
      <c r="A1874" s="15" t="s">
        <v>19820</v>
      </c>
      <c r="B1874" s="1" t="s">
        <v>19821</v>
      </c>
      <c r="C1874" t="s">
        <v>19822</v>
      </c>
      <c r="D1874">
        <v>1.3948382422322572</v>
      </c>
    </row>
    <row r="1875" spans="1:4">
      <c r="A1875" s="15" t="s">
        <v>2040</v>
      </c>
      <c r="B1875" s="1" t="s">
        <v>2041</v>
      </c>
      <c r="C1875" t="s">
        <v>2042</v>
      </c>
      <c r="D1875">
        <v>1.394761769039121</v>
      </c>
    </row>
    <row r="1876" spans="1:4">
      <c r="A1876" s="15" t="s">
        <v>8280</v>
      </c>
      <c r="B1876" s="1" t="s">
        <v>8281</v>
      </c>
      <c r="C1876" t="s">
        <v>8282</v>
      </c>
      <c r="D1876">
        <v>1.3945933896116531</v>
      </c>
    </row>
    <row r="1877" spans="1:4">
      <c r="A1877" s="15" t="s">
        <v>13665</v>
      </c>
      <c r="B1877" s="1" t="s">
        <v>13666</v>
      </c>
      <c r="C1877" t="s">
        <v>13667</v>
      </c>
      <c r="D1877">
        <v>1.3944366241569845</v>
      </c>
    </row>
    <row r="1878" spans="1:4">
      <c r="A1878" s="15" t="s">
        <v>15495</v>
      </c>
      <c r="B1878" s="1" t="s">
        <v>15496</v>
      </c>
      <c r="C1878" t="s">
        <v>15497</v>
      </c>
      <c r="D1878">
        <v>1.3942748527491691</v>
      </c>
    </row>
    <row r="1879" spans="1:4">
      <c r="A1879" s="15" t="s">
        <v>22897</v>
      </c>
      <c r="B1879" s="1" t="s">
        <v>22898</v>
      </c>
      <c r="C1879" t="s">
        <v>22899</v>
      </c>
      <c r="D1879">
        <v>1.3940539274122972</v>
      </c>
    </row>
    <row r="1880" spans="1:4">
      <c r="A1880" s="15" t="s">
        <v>18214</v>
      </c>
      <c r="B1880" s="1" t="s">
        <v>18215</v>
      </c>
      <c r="C1880" t="s">
        <v>18216</v>
      </c>
      <c r="D1880">
        <v>1.3932066413721165</v>
      </c>
    </row>
    <row r="1881" spans="1:4">
      <c r="A1881" s="15" t="s">
        <v>12552</v>
      </c>
      <c r="B1881" s="1" t="s">
        <v>12553</v>
      </c>
      <c r="C1881" t="s">
        <v>12554</v>
      </c>
      <c r="D1881">
        <v>1.3930656408356052</v>
      </c>
    </row>
    <row r="1882" spans="1:4">
      <c r="A1882" s="15" t="s">
        <v>623</v>
      </c>
      <c r="B1882" s="1" t="s">
        <v>624</v>
      </c>
      <c r="C1882" t="s">
        <v>625</v>
      </c>
      <c r="D1882">
        <v>1.3929542938631165</v>
      </c>
    </row>
    <row r="1883" spans="1:4">
      <c r="A1883" s="15" t="s">
        <v>10045</v>
      </c>
      <c r="B1883" s="1" t="s">
        <v>10046</v>
      </c>
      <c r="C1883" t="s">
        <v>10047</v>
      </c>
      <c r="D1883">
        <v>1.3926621216026833</v>
      </c>
    </row>
    <row r="1884" spans="1:4">
      <c r="A1884" s="15" t="s">
        <v>6719</v>
      </c>
      <c r="B1884" s="1" t="s">
        <v>6720</v>
      </c>
      <c r="C1884" t="s">
        <v>6721</v>
      </c>
      <c r="D1884">
        <v>1.3925311723302491</v>
      </c>
    </row>
    <row r="1885" spans="1:4">
      <c r="A1885" s="15" t="s">
        <v>20000</v>
      </c>
      <c r="B1885" s="1" t="s">
        <v>20001</v>
      </c>
      <c r="C1885" t="s">
        <v>20002</v>
      </c>
      <c r="D1885">
        <v>1.392504499945368</v>
      </c>
    </row>
    <row r="1886" spans="1:4">
      <c r="A1886" s="15" t="s">
        <v>22180</v>
      </c>
      <c r="B1886" s="1" t="s">
        <v>22181</v>
      </c>
      <c r="C1886" t="s">
        <v>22182</v>
      </c>
      <c r="D1886">
        <v>1.3922604229058639</v>
      </c>
    </row>
    <row r="1887" spans="1:4">
      <c r="A1887" s="15" t="s">
        <v>19378</v>
      </c>
      <c r="B1887" s="1" t="s">
        <v>19379</v>
      </c>
      <c r="C1887" t="s">
        <v>19380</v>
      </c>
      <c r="D1887">
        <v>1.3920615840148034</v>
      </c>
    </row>
    <row r="1888" spans="1:4">
      <c r="A1888" s="15" t="s">
        <v>9157</v>
      </c>
      <c r="B1888" s="1" t="s">
        <v>9158</v>
      </c>
      <c r="C1888" t="s">
        <v>9159</v>
      </c>
      <c r="D1888">
        <v>1.3913284635738101</v>
      </c>
    </row>
    <row r="1889" spans="1:4">
      <c r="A1889" s="15" t="s">
        <v>12009</v>
      </c>
      <c r="B1889" s="1" t="s">
        <v>12010</v>
      </c>
      <c r="C1889" t="s">
        <v>12011</v>
      </c>
      <c r="D1889">
        <v>1.3903622778928864</v>
      </c>
    </row>
    <row r="1890" spans="1:4">
      <c r="A1890" s="15" t="s">
        <v>4428</v>
      </c>
      <c r="B1890" s="1" t="s">
        <v>4429</v>
      </c>
      <c r="C1890" t="s">
        <v>4430</v>
      </c>
      <c r="D1890">
        <v>1.390165451414177</v>
      </c>
    </row>
    <row r="1891" spans="1:4">
      <c r="A1891" s="15" t="s">
        <v>19937</v>
      </c>
      <c r="B1891" s="1" t="s">
        <v>19938</v>
      </c>
      <c r="C1891" t="s">
        <v>19939</v>
      </c>
      <c r="D1891">
        <v>1.3898773069816686</v>
      </c>
    </row>
    <row r="1892" spans="1:4">
      <c r="A1892" s="15" t="s">
        <v>8111</v>
      </c>
      <c r="B1892" s="1" t="s">
        <v>8112</v>
      </c>
      <c r="C1892" t="s">
        <v>8113</v>
      </c>
      <c r="D1892">
        <v>1.3896865741739008</v>
      </c>
    </row>
    <row r="1893" spans="1:4">
      <c r="A1893" s="15" t="s">
        <v>9204</v>
      </c>
      <c r="B1893" s="1" t="s">
        <v>9205</v>
      </c>
      <c r="C1893" t="s">
        <v>9206</v>
      </c>
      <c r="D1893">
        <v>1.3895567064189669</v>
      </c>
    </row>
    <row r="1894" spans="1:4">
      <c r="A1894" s="15" t="s">
        <v>1774</v>
      </c>
      <c r="B1894" s="1" t="s">
        <v>1775</v>
      </c>
      <c r="C1894" t="s">
        <v>1776</v>
      </c>
      <c r="D1894">
        <v>1.3894236209614388</v>
      </c>
    </row>
    <row r="1895" spans="1:4">
      <c r="A1895" s="15" t="s">
        <v>2683</v>
      </c>
      <c r="B1895" s="1" t="s">
        <v>2684</v>
      </c>
      <c r="C1895" t="s">
        <v>2685</v>
      </c>
      <c r="D1895">
        <v>1.3893512872533536</v>
      </c>
    </row>
    <row r="1896" spans="1:4">
      <c r="A1896" s="15" t="s">
        <v>18384</v>
      </c>
      <c r="B1896" s="1" t="s">
        <v>18385</v>
      </c>
      <c r="C1896" t="s">
        <v>18386</v>
      </c>
      <c r="D1896">
        <v>1.3892514999588335</v>
      </c>
    </row>
    <row r="1897" spans="1:4">
      <c r="A1897" s="15" t="s">
        <v>12497</v>
      </c>
      <c r="B1897" s="1" t="s">
        <v>12498</v>
      </c>
      <c r="C1897" t="s">
        <v>12499</v>
      </c>
      <c r="D1897">
        <v>1.3891133152344119</v>
      </c>
    </row>
    <row r="1898" spans="1:4">
      <c r="A1898" s="15" t="s">
        <v>2191</v>
      </c>
      <c r="B1898" s="1" t="s">
        <v>2192</v>
      </c>
      <c r="C1898" t="s">
        <v>2193</v>
      </c>
      <c r="D1898">
        <v>1.3890607715306615</v>
      </c>
    </row>
    <row r="1899" spans="1:4">
      <c r="A1899" s="15" t="s">
        <v>23140</v>
      </c>
      <c r="B1899" s="1" t="s">
        <v>23141</v>
      </c>
      <c r="C1899" t="s">
        <v>23142</v>
      </c>
      <c r="D1899">
        <v>1.3887595658381127</v>
      </c>
    </row>
    <row r="1900" spans="1:4">
      <c r="A1900" s="15" t="s">
        <v>4868</v>
      </c>
      <c r="B1900" s="1" t="s">
        <v>4869</v>
      </c>
      <c r="C1900" t="s">
        <v>4870</v>
      </c>
      <c r="D1900">
        <v>1.3886955686455569</v>
      </c>
    </row>
    <row r="1901" spans="1:4">
      <c r="A1901" s="15" t="s">
        <v>23134</v>
      </c>
      <c r="B1901" s="1" t="s">
        <v>23135</v>
      </c>
      <c r="C1901" t="s">
        <v>23136</v>
      </c>
      <c r="D1901">
        <v>1.3880109882530058</v>
      </c>
    </row>
    <row r="1902" spans="1:4">
      <c r="A1902" s="15" t="s">
        <v>16067</v>
      </c>
      <c r="B1902" s="1" t="s">
        <v>16068</v>
      </c>
      <c r="C1902" t="s">
        <v>16069</v>
      </c>
      <c r="D1902">
        <v>1.3879969974377206</v>
      </c>
    </row>
    <row r="1903" spans="1:4">
      <c r="A1903" s="15" t="s">
        <v>11490</v>
      </c>
      <c r="B1903" s="1" t="s">
        <v>11491</v>
      </c>
      <c r="C1903" t="s">
        <v>11492</v>
      </c>
      <c r="D1903">
        <v>1.3879508531998461</v>
      </c>
    </row>
    <row r="1904" spans="1:4">
      <c r="A1904" s="15" t="s">
        <v>15290</v>
      </c>
      <c r="B1904" s="1" t="s">
        <v>15291</v>
      </c>
      <c r="C1904" t="s">
        <v>15292</v>
      </c>
      <c r="D1904">
        <v>1.3878161811964105</v>
      </c>
    </row>
    <row r="1905" spans="1:4">
      <c r="A1905" s="15" t="s">
        <v>1537</v>
      </c>
      <c r="B1905" s="1" t="s">
        <v>1538</v>
      </c>
      <c r="C1905" t="s">
        <v>1539</v>
      </c>
      <c r="D1905">
        <v>1.3874864528327988</v>
      </c>
    </row>
    <row r="1906" spans="1:4">
      <c r="A1906" s="15" t="s">
        <v>8824</v>
      </c>
      <c r="B1906" s="1" t="s">
        <v>8825</v>
      </c>
      <c r="C1906" t="s">
        <v>8826</v>
      </c>
      <c r="D1906">
        <v>1.3870026616889626</v>
      </c>
    </row>
    <row r="1907" spans="1:4">
      <c r="A1907" s="15" t="s">
        <v>4156</v>
      </c>
      <c r="B1907" s="1" t="s">
        <v>4157</v>
      </c>
      <c r="C1907" t="s">
        <v>4158</v>
      </c>
      <c r="D1907">
        <v>1.3869141202544801</v>
      </c>
    </row>
    <row r="1908" spans="1:4">
      <c r="A1908" s="15" t="s">
        <v>15611</v>
      </c>
      <c r="B1908" s="1" t="s">
        <v>15612</v>
      </c>
      <c r="C1908" t="s">
        <v>15613</v>
      </c>
      <c r="D1908">
        <v>1.3868885243153266</v>
      </c>
    </row>
    <row r="1909" spans="1:4">
      <c r="A1909" s="15" t="s">
        <v>3992</v>
      </c>
      <c r="B1909" s="1" t="s">
        <v>3993</v>
      </c>
      <c r="C1909" t="s">
        <v>3994</v>
      </c>
      <c r="D1909">
        <v>1.3867262970179866</v>
      </c>
    </row>
    <row r="1910" spans="1:4">
      <c r="A1910" s="15" t="s">
        <v>10435</v>
      </c>
      <c r="B1910" s="1" t="s">
        <v>10436</v>
      </c>
      <c r="C1910" t="s">
        <v>10437</v>
      </c>
      <c r="D1910">
        <v>1.3855514016014208</v>
      </c>
    </row>
    <row r="1911" spans="1:4">
      <c r="A1911" s="15" t="s">
        <v>9506</v>
      </c>
      <c r="B1911" s="1" t="s">
        <v>9507</v>
      </c>
      <c r="C1911" t="s">
        <v>9508</v>
      </c>
      <c r="D1911">
        <v>1.3854321651578978</v>
      </c>
    </row>
    <row r="1912" spans="1:4">
      <c r="A1912" s="15" t="s">
        <v>147</v>
      </c>
      <c r="B1912" s="1" t="s">
        <v>148</v>
      </c>
      <c r="C1912" t="s">
        <v>149</v>
      </c>
      <c r="D1912">
        <v>1.3849242968305571</v>
      </c>
    </row>
    <row r="1913" spans="1:4">
      <c r="A1913" s="15" t="s">
        <v>13441</v>
      </c>
      <c r="B1913" s="1" t="s">
        <v>13442</v>
      </c>
      <c r="C1913" t="s">
        <v>13443</v>
      </c>
      <c r="D1913">
        <v>1.3848482340658503</v>
      </c>
    </row>
    <row r="1914" spans="1:4">
      <c r="A1914" s="15" t="s">
        <v>7323</v>
      </c>
      <c r="B1914" s="1" t="s">
        <v>7324</v>
      </c>
      <c r="C1914" t="s">
        <v>7325</v>
      </c>
      <c r="D1914">
        <v>1.3841733853881224</v>
      </c>
    </row>
    <row r="1915" spans="1:4">
      <c r="A1915" s="15" t="s">
        <v>18069</v>
      </c>
      <c r="B1915" s="1" t="s">
        <v>18070</v>
      </c>
      <c r="C1915" t="s">
        <v>18071</v>
      </c>
      <c r="D1915">
        <v>1.3839110291799064</v>
      </c>
    </row>
    <row r="1916" spans="1:4">
      <c r="A1916" s="15" t="s">
        <v>16163</v>
      </c>
      <c r="B1916" s="1" t="s">
        <v>16164</v>
      </c>
      <c r="C1916" t="s">
        <v>16165</v>
      </c>
      <c r="D1916">
        <v>1.3837232742822236</v>
      </c>
    </row>
    <row r="1917" spans="1:4">
      <c r="A1917" s="15" t="s">
        <v>17281</v>
      </c>
      <c r="B1917" s="1" t="s">
        <v>17282</v>
      </c>
      <c r="C1917" t="s">
        <v>17283</v>
      </c>
      <c r="D1917">
        <v>1.382930218617451</v>
      </c>
    </row>
    <row r="1918" spans="1:4">
      <c r="A1918" s="15" t="s">
        <v>979</v>
      </c>
      <c r="B1918" s="1" t="s">
        <v>980</v>
      </c>
      <c r="C1918" t="s">
        <v>981</v>
      </c>
      <c r="D1918">
        <v>1.3824513615270451</v>
      </c>
    </row>
    <row r="1919" spans="1:4">
      <c r="A1919" s="15" t="s">
        <v>3748</v>
      </c>
      <c r="B1919" s="1" t="s">
        <v>3749</v>
      </c>
      <c r="C1919" t="s">
        <v>3750</v>
      </c>
      <c r="D1919">
        <v>1.3820256499142669</v>
      </c>
    </row>
    <row r="1920" spans="1:4">
      <c r="A1920" s="15" t="s">
        <v>6841</v>
      </c>
      <c r="B1920" s="1" t="s">
        <v>6842</v>
      </c>
      <c r="C1920" t="s">
        <v>6843</v>
      </c>
      <c r="D1920">
        <v>1.3811273485439959</v>
      </c>
    </row>
    <row r="1921" spans="1:4">
      <c r="A1921" s="15" t="s">
        <v>12916</v>
      </c>
      <c r="B1921" s="1" t="s">
        <v>12917</v>
      </c>
      <c r="C1921" t="s">
        <v>12918</v>
      </c>
      <c r="D1921">
        <v>1.3810566766142751</v>
      </c>
    </row>
    <row r="1922" spans="1:4">
      <c r="A1922" s="15" t="s">
        <v>1616</v>
      </c>
      <c r="B1922" s="1" t="s">
        <v>1614</v>
      </c>
      <c r="C1922" t="s">
        <v>1617</v>
      </c>
      <c r="D1922">
        <v>1.3808152632247779</v>
      </c>
    </row>
    <row r="1923" spans="1:4">
      <c r="A1923" s="15" t="s">
        <v>14455</v>
      </c>
      <c r="B1923" s="1" t="s">
        <v>14456</v>
      </c>
      <c r="C1923" t="s">
        <v>14457</v>
      </c>
      <c r="D1923">
        <v>1.3806918521126357</v>
      </c>
    </row>
    <row r="1924" spans="1:4">
      <c r="A1924" s="15" t="s">
        <v>19838</v>
      </c>
      <c r="B1924" s="1" t="s">
        <v>19839</v>
      </c>
      <c r="C1924" t="s">
        <v>19840</v>
      </c>
      <c r="D1924">
        <v>1.3801236174365648</v>
      </c>
    </row>
    <row r="1925" spans="1:4">
      <c r="A1925" s="15" t="s">
        <v>2633</v>
      </c>
      <c r="B1925" s="1" t="s">
        <v>2634</v>
      </c>
      <c r="C1925" t="s">
        <v>2635</v>
      </c>
      <c r="D1925">
        <v>1.3798914840716745</v>
      </c>
    </row>
    <row r="1926" spans="1:4">
      <c r="A1926" s="15" t="s">
        <v>13255</v>
      </c>
      <c r="B1926" s="1" t="s">
        <v>13256</v>
      </c>
      <c r="C1926" t="s">
        <v>13257</v>
      </c>
      <c r="D1926">
        <v>1.3796569776125167</v>
      </c>
    </row>
    <row r="1927" spans="1:4">
      <c r="A1927" s="15" t="s">
        <v>5918</v>
      </c>
      <c r="B1927" s="1" t="s">
        <v>5919</v>
      </c>
      <c r="C1927" t="s">
        <v>5920</v>
      </c>
      <c r="D1927">
        <v>1.3794168399216749</v>
      </c>
    </row>
    <row r="1928" spans="1:4">
      <c r="A1928" s="15" t="s">
        <v>2323</v>
      </c>
      <c r="B1928" s="1" t="s">
        <v>2321</v>
      </c>
      <c r="C1928" t="s">
        <v>2324</v>
      </c>
      <c r="D1928">
        <v>1.3784861938778752</v>
      </c>
    </row>
    <row r="1929" spans="1:4">
      <c r="A1929" s="15" t="s">
        <v>14149</v>
      </c>
      <c r="B1929" s="1" t="s">
        <v>14150</v>
      </c>
      <c r="C1929" t="s">
        <v>14151</v>
      </c>
      <c r="D1929">
        <v>1.3784465000227311</v>
      </c>
    </row>
    <row r="1930" spans="1:4">
      <c r="A1930" s="15" t="s">
        <v>470</v>
      </c>
      <c r="B1930" s="1" t="s">
        <v>471</v>
      </c>
      <c r="C1930" t="s">
        <v>472</v>
      </c>
      <c r="D1930">
        <v>1.3780243908405911</v>
      </c>
    </row>
    <row r="1931" spans="1:4">
      <c r="A1931" s="15" t="s">
        <v>19035</v>
      </c>
      <c r="B1931" s="1" t="s">
        <v>19036</v>
      </c>
      <c r="C1931" t="s">
        <v>19037</v>
      </c>
      <c r="D1931">
        <v>1.3777386678704655</v>
      </c>
    </row>
    <row r="1932" spans="1:4">
      <c r="A1932" s="15" t="s">
        <v>14389</v>
      </c>
      <c r="B1932" s="1" t="s">
        <v>14390</v>
      </c>
      <c r="C1932" t="s">
        <v>14391</v>
      </c>
      <c r="D1932">
        <v>1.3769680952647083</v>
      </c>
    </row>
    <row r="1933" spans="1:4">
      <c r="A1933" s="15" t="s">
        <v>13417</v>
      </c>
      <c r="B1933" s="1" t="s">
        <v>13418</v>
      </c>
      <c r="C1933" t="s">
        <v>13419</v>
      </c>
      <c r="D1933">
        <v>1.376589396753725</v>
      </c>
    </row>
    <row r="1934" spans="1:4">
      <c r="A1934" s="15" t="s">
        <v>8511</v>
      </c>
      <c r="B1934" s="1" t="s">
        <v>8512</v>
      </c>
      <c r="C1934" t="s">
        <v>8513</v>
      </c>
      <c r="D1934">
        <v>1.3765868736104503</v>
      </c>
    </row>
    <row r="1935" spans="1:4">
      <c r="A1935" s="15" t="s">
        <v>13644</v>
      </c>
      <c r="B1935" s="1" t="s">
        <v>13645</v>
      </c>
      <c r="C1935" t="s">
        <v>13646</v>
      </c>
      <c r="D1935">
        <v>1.3757608054583392</v>
      </c>
    </row>
    <row r="1936" spans="1:4">
      <c r="A1936" s="15" t="s">
        <v>20939</v>
      </c>
      <c r="B1936" s="1" t="s">
        <v>20940</v>
      </c>
      <c r="C1936" t="s">
        <v>20941</v>
      </c>
      <c r="D1936">
        <v>1.3757558919713444</v>
      </c>
    </row>
    <row r="1937" spans="1:4">
      <c r="A1937" s="15" t="s">
        <v>8355</v>
      </c>
      <c r="B1937" s="1" t="s">
        <v>8356</v>
      </c>
      <c r="C1937" t="s">
        <v>8357</v>
      </c>
      <c r="D1937">
        <v>1.3756403250138258</v>
      </c>
    </row>
    <row r="1938" spans="1:4">
      <c r="A1938" s="15" t="s">
        <v>8514</v>
      </c>
      <c r="B1938" s="1" t="s">
        <v>8515</v>
      </c>
      <c r="C1938" t="s">
        <v>8516</v>
      </c>
      <c r="D1938">
        <v>1.3753882306542</v>
      </c>
    </row>
    <row r="1939" spans="1:4">
      <c r="A1939" s="15" t="s">
        <v>6291</v>
      </c>
      <c r="B1939" s="1" t="s">
        <v>6292</v>
      </c>
      <c r="C1939" t="s">
        <v>6293</v>
      </c>
      <c r="D1939">
        <v>1.3746101723092268</v>
      </c>
    </row>
    <row r="1940" spans="1:4">
      <c r="A1940" s="15" t="s">
        <v>4111</v>
      </c>
      <c r="B1940" s="1" t="s">
        <v>4112</v>
      </c>
      <c r="C1940" t="s">
        <v>4113</v>
      </c>
      <c r="D1940">
        <v>1.3740885822533428</v>
      </c>
    </row>
    <row r="1941" spans="1:4">
      <c r="A1941" s="15" t="s">
        <v>10450</v>
      </c>
      <c r="B1941" s="1" t="s">
        <v>10451</v>
      </c>
      <c r="C1941" t="s">
        <v>10452</v>
      </c>
      <c r="D1941">
        <v>1.3734227665508798</v>
      </c>
    </row>
    <row r="1942" spans="1:4">
      <c r="A1942" s="15" t="s">
        <v>12725</v>
      </c>
      <c r="B1942" s="1" t="s">
        <v>12726</v>
      </c>
      <c r="C1942" t="s">
        <v>12727</v>
      </c>
      <c r="D1942">
        <v>1.3732720062637298</v>
      </c>
    </row>
    <row r="1943" spans="1:4">
      <c r="A1943" s="15" t="s">
        <v>16605</v>
      </c>
      <c r="B1943" s="1" t="s">
        <v>16606</v>
      </c>
      <c r="C1943" t="s">
        <v>16607</v>
      </c>
      <c r="D1943">
        <v>1.3732427063166903</v>
      </c>
    </row>
    <row r="1944" spans="1:4">
      <c r="A1944" s="15" t="s">
        <v>21238</v>
      </c>
      <c r="B1944" s="1" t="s">
        <v>21239</v>
      </c>
      <c r="C1944" t="s">
        <v>21240</v>
      </c>
      <c r="D1944">
        <v>1.3730376964006177</v>
      </c>
    </row>
    <row r="1945" spans="1:4">
      <c r="A1945" s="15" t="s">
        <v>8633</v>
      </c>
      <c r="B1945" s="1" t="s">
        <v>8634</v>
      </c>
      <c r="C1945" t="s">
        <v>8635</v>
      </c>
      <c r="D1945">
        <v>1.3726544004385453</v>
      </c>
    </row>
    <row r="1946" spans="1:4">
      <c r="A1946" s="15" t="s">
        <v>21073</v>
      </c>
      <c r="B1946" s="1" t="s">
        <v>21074</v>
      </c>
      <c r="C1946" t="s">
        <v>21075</v>
      </c>
      <c r="D1946">
        <v>1.3714426631777794</v>
      </c>
    </row>
    <row r="1947" spans="1:4">
      <c r="A1947" s="15" t="s">
        <v>17399</v>
      </c>
      <c r="B1947" s="1" t="s">
        <v>17400</v>
      </c>
      <c r="C1947" t="s">
        <v>17401</v>
      </c>
      <c r="D1947">
        <v>1.3713749824028272</v>
      </c>
    </row>
    <row r="1948" spans="1:4">
      <c r="A1948" s="15" t="s">
        <v>1220</v>
      </c>
      <c r="B1948" s="1" t="s">
        <v>1221</v>
      </c>
      <c r="C1948" t="s">
        <v>1222</v>
      </c>
      <c r="D1948">
        <v>1.3713196886995975</v>
      </c>
    </row>
    <row r="1949" spans="1:4">
      <c r="A1949" s="15" t="s">
        <v>5161</v>
      </c>
      <c r="B1949" s="1" t="s">
        <v>5162</v>
      </c>
      <c r="C1949" t="s">
        <v>5163</v>
      </c>
      <c r="D1949">
        <v>1.3706548841472521</v>
      </c>
    </row>
    <row r="1950" spans="1:4">
      <c r="A1950" s="15" t="s">
        <v>12886</v>
      </c>
      <c r="B1950" s="1" t="s">
        <v>12887</v>
      </c>
      <c r="C1950" t="s">
        <v>12888</v>
      </c>
      <c r="D1950">
        <v>1.3705335003976091</v>
      </c>
    </row>
    <row r="1951" spans="1:4">
      <c r="A1951" s="15" t="s">
        <v>696</v>
      </c>
      <c r="B1951" s="1" t="s">
        <v>697</v>
      </c>
      <c r="C1951" t="s">
        <v>698</v>
      </c>
      <c r="D1951">
        <v>1.3704746990854422</v>
      </c>
    </row>
    <row r="1952" spans="1:4">
      <c r="A1952" s="15" t="s">
        <v>20557</v>
      </c>
      <c r="C1952" t="s">
        <v>19080</v>
      </c>
      <c r="D1952">
        <v>1.3700249048446973</v>
      </c>
    </row>
    <row r="1953" spans="1:4">
      <c r="A1953" s="15" t="s">
        <v>3593</v>
      </c>
      <c r="B1953" s="1" t="s">
        <v>3594</v>
      </c>
      <c r="C1953" t="s">
        <v>3595</v>
      </c>
      <c r="D1953">
        <v>1.3700107973573923</v>
      </c>
    </row>
    <row r="1954" spans="1:4">
      <c r="A1954" s="15" t="s">
        <v>3983</v>
      </c>
      <c r="B1954" s="1" t="s">
        <v>3984</v>
      </c>
      <c r="C1954" t="s">
        <v>3985</v>
      </c>
      <c r="D1954">
        <v>1.3698124057082086</v>
      </c>
    </row>
    <row r="1955" spans="1:4">
      <c r="A1955" s="15" t="s">
        <v>10918</v>
      </c>
      <c r="B1955" s="1" t="s">
        <v>10919</v>
      </c>
      <c r="C1955" t="s">
        <v>10920</v>
      </c>
      <c r="D1955">
        <v>1.3697913101841706</v>
      </c>
    </row>
    <row r="1956" spans="1:4">
      <c r="A1956" s="15" t="s">
        <v>6737</v>
      </c>
      <c r="B1956" s="1" t="s">
        <v>6738</v>
      </c>
      <c r="C1956" t="s">
        <v>6739</v>
      </c>
      <c r="D1956">
        <v>1.3695490956785017</v>
      </c>
    </row>
    <row r="1957" spans="1:4">
      <c r="A1957" s="15" t="s">
        <v>12604</v>
      </c>
      <c r="B1957" s="1" t="s">
        <v>12605</v>
      </c>
      <c r="C1957" t="s">
        <v>12606</v>
      </c>
      <c r="D1957">
        <v>1.3691648799558023</v>
      </c>
    </row>
    <row r="1958" spans="1:4">
      <c r="A1958" s="15" t="s">
        <v>10358</v>
      </c>
      <c r="B1958" s="1" t="s">
        <v>10359</v>
      </c>
      <c r="C1958" t="s">
        <v>10360</v>
      </c>
      <c r="D1958">
        <v>1.3690295824757699</v>
      </c>
    </row>
    <row r="1959" spans="1:4">
      <c r="A1959" s="15" t="s">
        <v>1664</v>
      </c>
      <c r="B1959" s="1" t="s">
        <v>1665</v>
      </c>
      <c r="C1959" t="s">
        <v>1666</v>
      </c>
      <c r="D1959">
        <v>1.3686447548958467</v>
      </c>
    </row>
    <row r="1960" spans="1:4">
      <c r="A1960" s="15" t="s">
        <v>13013</v>
      </c>
      <c r="B1960" s="1" t="s">
        <v>13014</v>
      </c>
      <c r="C1960" t="s">
        <v>13015</v>
      </c>
      <c r="D1960">
        <v>1.3682706344576849</v>
      </c>
    </row>
    <row r="1961" spans="1:4">
      <c r="A1961" s="15" t="s">
        <v>16142</v>
      </c>
      <c r="B1961" s="1" t="s">
        <v>16143</v>
      </c>
      <c r="C1961" t="s">
        <v>16144</v>
      </c>
      <c r="D1961">
        <v>1.3678661072809113</v>
      </c>
    </row>
    <row r="1962" spans="1:4">
      <c r="A1962" s="15" t="s">
        <v>20751</v>
      </c>
      <c r="B1962" s="1" t="s">
        <v>20752</v>
      </c>
      <c r="C1962" t="s">
        <v>20753</v>
      </c>
      <c r="D1962">
        <v>1.3678029958514317</v>
      </c>
    </row>
    <row r="1963" spans="1:4">
      <c r="A1963" s="15" t="s">
        <v>4509</v>
      </c>
      <c r="B1963" s="1" t="s">
        <v>4510</v>
      </c>
      <c r="C1963" t="s">
        <v>4511</v>
      </c>
      <c r="D1963">
        <v>1.3676153931207349</v>
      </c>
    </row>
    <row r="1964" spans="1:4">
      <c r="A1964" s="15" t="s">
        <v>4716</v>
      </c>
      <c r="B1964" s="1" t="s">
        <v>4717</v>
      </c>
      <c r="C1964" t="s">
        <v>4718</v>
      </c>
      <c r="D1964">
        <v>1.3666809032162219</v>
      </c>
    </row>
    <row r="1965" spans="1:4">
      <c r="A1965" s="15" t="s">
        <v>6906</v>
      </c>
      <c r="B1965" s="1" t="s">
        <v>6907</v>
      </c>
      <c r="C1965" t="s">
        <v>6908</v>
      </c>
      <c r="D1965">
        <v>1.3663643002760493</v>
      </c>
    </row>
    <row r="1966" spans="1:4">
      <c r="A1966" s="15" t="s">
        <v>4132</v>
      </c>
      <c r="B1966" s="1" t="s">
        <v>4133</v>
      </c>
      <c r="C1966" t="s">
        <v>4134</v>
      </c>
      <c r="D1966">
        <v>1.3661099994945696</v>
      </c>
    </row>
    <row r="1967" spans="1:4">
      <c r="A1967" s="15" t="s">
        <v>14592</v>
      </c>
      <c r="B1967" s="1" t="s">
        <v>14593</v>
      </c>
      <c r="C1967" t="s">
        <v>14594</v>
      </c>
      <c r="D1967">
        <v>1.3657580540227947</v>
      </c>
    </row>
    <row r="1968" spans="1:4">
      <c r="A1968" s="15" t="s">
        <v>0</v>
      </c>
      <c r="B1968" s="1" t="s">
        <v>1</v>
      </c>
      <c r="C1968" t="s">
        <v>2</v>
      </c>
      <c r="D1968">
        <v>1.3657297260553325</v>
      </c>
    </row>
    <row r="1969" spans="1:4">
      <c r="A1969" s="15" t="s">
        <v>7718</v>
      </c>
      <c r="B1969" s="1" t="s">
        <v>7719</v>
      </c>
      <c r="C1969" t="s">
        <v>7720</v>
      </c>
      <c r="D1969">
        <v>1.3656168389166452</v>
      </c>
    </row>
    <row r="1970" spans="1:4">
      <c r="A1970" s="15" t="s">
        <v>3549</v>
      </c>
      <c r="B1970" s="1" t="s">
        <v>3550</v>
      </c>
      <c r="C1970" t="s">
        <v>3551</v>
      </c>
      <c r="D1970">
        <v>1.3653058159889988</v>
      </c>
    </row>
    <row r="1971" spans="1:4">
      <c r="A1971" s="15" t="s">
        <v>614</v>
      </c>
      <c r="B1971" s="1" t="s">
        <v>615</v>
      </c>
      <c r="C1971" t="s">
        <v>616</v>
      </c>
      <c r="D1971">
        <v>1.3652639534134381</v>
      </c>
    </row>
    <row r="1972" spans="1:4">
      <c r="A1972" s="15" t="s">
        <v>6635</v>
      </c>
      <c r="B1972" s="1" t="s">
        <v>6633</v>
      </c>
      <c r="C1972" t="s">
        <v>6636</v>
      </c>
      <c r="D1972">
        <v>1.3649975885840737</v>
      </c>
    </row>
    <row r="1973" spans="1:4">
      <c r="A1973" s="15" t="s">
        <v>12262</v>
      </c>
      <c r="B1973" s="1" t="s">
        <v>12263</v>
      </c>
      <c r="C1973" t="s">
        <v>12264</v>
      </c>
      <c r="D1973">
        <v>1.3643653538377987</v>
      </c>
    </row>
    <row r="1974" spans="1:4">
      <c r="A1974" s="15" t="s">
        <v>4272</v>
      </c>
      <c r="B1974" s="1" t="s">
        <v>4273</v>
      </c>
      <c r="C1974" t="s">
        <v>4274</v>
      </c>
      <c r="D1974">
        <v>1.3637311066825619</v>
      </c>
    </row>
    <row r="1975" spans="1:4">
      <c r="A1975" s="15" t="s">
        <v>12660</v>
      </c>
      <c r="B1975" s="1" t="s">
        <v>12661</v>
      </c>
      <c r="C1975" t="s">
        <v>12662</v>
      </c>
      <c r="D1975">
        <v>1.3632332131804352</v>
      </c>
    </row>
    <row r="1976" spans="1:4">
      <c r="A1976" s="15" t="s">
        <v>18407</v>
      </c>
      <c r="B1976" s="1" t="s">
        <v>18408</v>
      </c>
      <c r="C1976" t="s">
        <v>18409</v>
      </c>
      <c r="D1976">
        <v>1.3629487143746573</v>
      </c>
    </row>
    <row r="1977" spans="1:4">
      <c r="A1977" s="15" t="s">
        <v>4059</v>
      </c>
      <c r="B1977" s="1" t="s">
        <v>4060</v>
      </c>
      <c r="C1977" t="s">
        <v>4061</v>
      </c>
      <c r="D1977">
        <v>1.362815267738035</v>
      </c>
    </row>
    <row r="1978" spans="1:4">
      <c r="A1978" s="15" t="s">
        <v>15483</v>
      </c>
      <c r="B1978" s="1" t="s">
        <v>15484</v>
      </c>
      <c r="C1978" t="s">
        <v>15485</v>
      </c>
      <c r="D1978">
        <v>1.3626827579230762</v>
      </c>
    </row>
    <row r="1979" spans="1:4">
      <c r="A1979" s="15" t="s">
        <v>16593</v>
      </c>
      <c r="B1979" s="1" t="s">
        <v>16594</v>
      </c>
      <c r="C1979" t="s">
        <v>16595</v>
      </c>
      <c r="D1979">
        <v>1.3620925954868417</v>
      </c>
    </row>
    <row r="1980" spans="1:4">
      <c r="A1980" s="15" t="s">
        <v>2043</v>
      </c>
      <c r="B1980" s="1" t="s">
        <v>2044</v>
      </c>
      <c r="C1980" t="s">
        <v>2045</v>
      </c>
      <c r="D1980">
        <v>1.3612602186262579</v>
      </c>
    </row>
    <row r="1981" spans="1:4">
      <c r="A1981" s="15" t="s">
        <v>3172</v>
      </c>
      <c r="B1981" s="1" t="s">
        <v>3173</v>
      </c>
      <c r="C1981" t="s">
        <v>3174</v>
      </c>
      <c r="D1981">
        <v>1.3611062390192132</v>
      </c>
    </row>
    <row r="1982" spans="1:4">
      <c r="A1982" s="15" t="s">
        <v>13342</v>
      </c>
      <c r="B1982" s="1" t="s">
        <v>13343</v>
      </c>
      <c r="C1982" t="s">
        <v>13344</v>
      </c>
      <c r="D1982">
        <v>1.3610313638374409</v>
      </c>
    </row>
    <row r="1983" spans="1:4">
      <c r="A1983" s="15" t="s">
        <v>6153</v>
      </c>
      <c r="B1983" s="1" t="s">
        <v>6154</v>
      </c>
      <c r="C1983" t="s">
        <v>6155</v>
      </c>
      <c r="D1983">
        <v>1.3608283270426327</v>
      </c>
    </row>
    <row r="1984" spans="1:4">
      <c r="A1984" s="15" t="s">
        <v>5185</v>
      </c>
      <c r="B1984" s="1" t="s">
        <v>5186</v>
      </c>
      <c r="C1984" t="s">
        <v>5187</v>
      </c>
      <c r="D1984">
        <v>1.3602997247125674</v>
      </c>
    </row>
    <row r="1985" spans="1:4">
      <c r="A1985" s="15" t="s">
        <v>20630</v>
      </c>
      <c r="B1985" s="1" t="s">
        <v>20631</v>
      </c>
      <c r="C1985" t="s">
        <v>20632</v>
      </c>
      <c r="D1985">
        <v>1.3602477688227297</v>
      </c>
    </row>
    <row r="1986" spans="1:4">
      <c r="A1986" s="15" t="s">
        <v>169</v>
      </c>
      <c r="B1986" s="1" t="s">
        <v>170</v>
      </c>
      <c r="C1986" t="s">
        <v>171</v>
      </c>
      <c r="D1986">
        <v>1.359926157855682</v>
      </c>
    </row>
    <row r="1987" spans="1:4">
      <c r="A1987" s="15" t="s">
        <v>22795</v>
      </c>
      <c r="B1987" s="1" t="s">
        <v>22796</v>
      </c>
      <c r="C1987" t="s">
        <v>22797</v>
      </c>
      <c r="D1987">
        <v>1.3599161140395624</v>
      </c>
    </row>
    <row r="1988" spans="1:4">
      <c r="A1988" s="15" t="s">
        <v>18232</v>
      </c>
      <c r="B1988" s="1" t="s">
        <v>18233</v>
      </c>
      <c r="C1988" t="s">
        <v>18234</v>
      </c>
      <c r="D1988">
        <v>1.3597408471052259</v>
      </c>
    </row>
    <row r="1989" spans="1:4">
      <c r="A1989" s="15" t="s">
        <v>13318</v>
      </c>
      <c r="B1989" s="1" t="s">
        <v>13319</v>
      </c>
      <c r="C1989" t="s">
        <v>13320</v>
      </c>
      <c r="D1989">
        <v>1.3587028961451793</v>
      </c>
    </row>
    <row r="1990" spans="1:4">
      <c r="A1990" s="15" t="s">
        <v>20900</v>
      </c>
      <c r="B1990" s="1" t="s">
        <v>20901</v>
      </c>
      <c r="C1990" t="s">
        <v>20902</v>
      </c>
      <c r="D1990">
        <v>1.3586827717464687</v>
      </c>
    </row>
    <row r="1991" spans="1:4">
      <c r="A1991" s="15" t="s">
        <v>17146</v>
      </c>
      <c r="B1991" s="1" t="s">
        <v>17147</v>
      </c>
      <c r="C1991" t="s">
        <v>17148</v>
      </c>
      <c r="D1991">
        <v>1.3580979183754975</v>
      </c>
    </row>
    <row r="1992" spans="1:4">
      <c r="A1992" s="15" t="s">
        <v>1685</v>
      </c>
      <c r="B1992" s="1" t="s">
        <v>1686</v>
      </c>
      <c r="C1992" t="s">
        <v>1687</v>
      </c>
      <c r="D1992">
        <v>1.3580527377232403</v>
      </c>
    </row>
    <row r="1993" spans="1:4">
      <c r="A1993" s="15" t="s">
        <v>18603</v>
      </c>
      <c r="B1993" s="1" t="s">
        <v>18604</v>
      </c>
      <c r="C1993" t="s">
        <v>18605</v>
      </c>
      <c r="D1993">
        <v>1.3578822044123406</v>
      </c>
    </row>
    <row r="1994" spans="1:4">
      <c r="A1994" s="15" t="s">
        <v>3706</v>
      </c>
      <c r="B1994" s="1" t="s">
        <v>3707</v>
      </c>
      <c r="C1994" t="s">
        <v>3708</v>
      </c>
      <c r="D1994">
        <v>1.3576121573159288</v>
      </c>
    </row>
    <row r="1995" spans="1:4">
      <c r="A1995" s="15" t="s">
        <v>5503</v>
      </c>
      <c r="B1995" s="1" t="s">
        <v>5504</v>
      </c>
      <c r="C1995" t="s">
        <v>5505</v>
      </c>
      <c r="D1995">
        <v>1.3574332687451534</v>
      </c>
    </row>
    <row r="1996" spans="1:4">
      <c r="A1996" s="15" t="s">
        <v>11062</v>
      </c>
      <c r="B1996" s="1" t="s">
        <v>11063</v>
      </c>
      <c r="C1996" t="s">
        <v>11064</v>
      </c>
      <c r="D1996">
        <v>1.3574242143981274</v>
      </c>
    </row>
    <row r="1997" spans="1:4">
      <c r="A1997" s="15" t="s">
        <v>23143</v>
      </c>
      <c r="B1997" s="1" t="s">
        <v>23144</v>
      </c>
      <c r="C1997" t="s">
        <v>23145</v>
      </c>
      <c r="D1997">
        <v>1.357099939666607</v>
      </c>
    </row>
    <row r="1998" spans="1:4">
      <c r="A1998" s="15" t="s">
        <v>13171</v>
      </c>
      <c r="B1998" s="1" t="s">
        <v>13172</v>
      </c>
      <c r="C1998" t="s">
        <v>13173</v>
      </c>
      <c r="D1998">
        <v>1.3568357864844727</v>
      </c>
    </row>
    <row r="1999" spans="1:4">
      <c r="A1999" s="15" t="s">
        <v>2320</v>
      </c>
      <c r="B1999" s="1" t="s">
        <v>2321</v>
      </c>
      <c r="C1999" t="s">
        <v>2322</v>
      </c>
      <c r="D1999">
        <v>1.3567602686203417</v>
      </c>
    </row>
    <row r="2000" spans="1:4">
      <c r="A2000" s="15" t="s">
        <v>10785</v>
      </c>
      <c r="B2000" s="1" t="s">
        <v>10786</v>
      </c>
      <c r="C2000" t="s">
        <v>10787</v>
      </c>
      <c r="D2000">
        <v>1.3563087354476355</v>
      </c>
    </row>
    <row r="2001" spans="1:4">
      <c r="A2001" s="15" t="s">
        <v>18078</v>
      </c>
      <c r="B2001" s="1" t="s">
        <v>18079</v>
      </c>
      <c r="C2001" t="s">
        <v>18080</v>
      </c>
      <c r="D2001">
        <v>1.3560313015149512</v>
      </c>
    </row>
    <row r="2002" spans="1:4">
      <c r="A2002" s="15" t="s">
        <v>12283</v>
      </c>
      <c r="B2002" s="1" t="s">
        <v>12284</v>
      </c>
      <c r="C2002" t="s">
        <v>12285</v>
      </c>
      <c r="D2002">
        <v>1.3559815779867057</v>
      </c>
    </row>
    <row r="2003" spans="1:4">
      <c r="A2003" s="15" t="s">
        <v>1414</v>
      </c>
      <c r="B2003" s="1" t="s">
        <v>1415</v>
      </c>
      <c r="C2003" t="s">
        <v>1416</v>
      </c>
      <c r="D2003">
        <v>1.3551587606588913</v>
      </c>
    </row>
    <row r="2004" spans="1:4">
      <c r="A2004" s="15" t="s">
        <v>22921</v>
      </c>
      <c r="B2004" s="1" t="s">
        <v>22922</v>
      </c>
      <c r="C2004" t="s">
        <v>22923</v>
      </c>
      <c r="D2004">
        <v>1.354627078762106</v>
      </c>
    </row>
    <row r="2005" spans="1:4">
      <c r="A2005" s="15" t="s">
        <v>17001</v>
      </c>
      <c r="B2005" s="1" t="s">
        <v>17002</v>
      </c>
      <c r="C2005" t="s">
        <v>17003</v>
      </c>
      <c r="D2005">
        <v>1.3540654148108864</v>
      </c>
    </row>
    <row r="2006" spans="1:4">
      <c r="A2006" s="15" t="s">
        <v>12090</v>
      </c>
      <c r="B2006" s="1" t="s">
        <v>12091</v>
      </c>
      <c r="C2006" t="s">
        <v>12092</v>
      </c>
      <c r="D2006">
        <v>1.3539914783450222</v>
      </c>
    </row>
    <row r="2007" spans="1:4">
      <c r="A2007" s="15" t="s">
        <v>8445</v>
      </c>
      <c r="B2007" s="1" t="s">
        <v>8446</v>
      </c>
      <c r="C2007" t="s">
        <v>8447</v>
      </c>
      <c r="D2007">
        <v>1.3539001238134543</v>
      </c>
    </row>
    <row r="2008" spans="1:4">
      <c r="A2008" s="15" t="s">
        <v>19537</v>
      </c>
      <c r="B2008" s="1" t="s">
        <v>19538</v>
      </c>
      <c r="C2008" t="s">
        <v>19539</v>
      </c>
      <c r="D2008">
        <v>1.3536805065801421</v>
      </c>
    </row>
    <row r="2009" spans="1:4">
      <c r="A2009" s="15" t="s">
        <v>15031</v>
      </c>
      <c r="B2009" s="1" t="s">
        <v>15032</v>
      </c>
      <c r="C2009" t="s">
        <v>15033</v>
      </c>
      <c r="D2009">
        <v>1.3535538609654321</v>
      </c>
    </row>
    <row r="2010" spans="1:4">
      <c r="A2010" s="15" t="s">
        <v>1972</v>
      </c>
      <c r="B2010" s="1" t="s">
        <v>1973</v>
      </c>
      <c r="C2010" t="s">
        <v>1974</v>
      </c>
      <c r="D2010">
        <v>1.3534201711946408</v>
      </c>
    </row>
    <row r="2011" spans="1:4">
      <c r="A2011" s="15" t="s">
        <v>3956</v>
      </c>
      <c r="B2011" s="1" t="s">
        <v>3957</v>
      </c>
      <c r="C2011" t="s">
        <v>3958</v>
      </c>
      <c r="D2011">
        <v>1.3530691099382475</v>
      </c>
    </row>
    <row r="2012" spans="1:4">
      <c r="A2012" s="15" t="s">
        <v>11958</v>
      </c>
      <c r="B2012" s="1" t="s">
        <v>11959</v>
      </c>
      <c r="C2012" t="s">
        <v>11960</v>
      </c>
      <c r="D2012">
        <v>1.3525077958791127</v>
      </c>
    </row>
    <row r="2013" spans="1:4">
      <c r="A2013" s="15" t="s">
        <v>7894</v>
      </c>
      <c r="B2013" s="1" t="s">
        <v>7895</v>
      </c>
      <c r="C2013" t="s">
        <v>7896</v>
      </c>
      <c r="D2013">
        <v>1.3517493838143715</v>
      </c>
    </row>
    <row r="2014" spans="1:4">
      <c r="A2014" s="15" t="s">
        <v>2913</v>
      </c>
      <c r="B2014" s="1" t="s">
        <v>2914</v>
      </c>
      <c r="C2014" t="s">
        <v>2915</v>
      </c>
      <c r="D2014">
        <v>1.3516037610766136</v>
      </c>
    </row>
    <row r="2015" spans="1:4">
      <c r="A2015" s="15" t="s">
        <v>9816</v>
      </c>
      <c r="B2015" s="1" t="s">
        <v>9817</v>
      </c>
      <c r="C2015" t="s">
        <v>9818</v>
      </c>
      <c r="D2015">
        <v>1.3513422448754548</v>
      </c>
    </row>
    <row r="2016" spans="1:4">
      <c r="A2016" s="15" t="s">
        <v>5954</v>
      </c>
      <c r="B2016" s="1" t="s">
        <v>5955</v>
      </c>
      <c r="C2016" t="s">
        <v>5956</v>
      </c>
      <c r="D2016">
        <v>1.3511968621233967</v>
      </c>
    </row>
    <row r="2017" spans="1:4">
      <c r="A2017" s="15" t="s">
        <v>20089</v>
      </c>
      <c r="B2017" s="1" t="s">
        <v>20090</v>
      </c>
      <c r="C2017" t="s">
        <v>20091</v>
      </c>
      <c r="D2017">
        <v>1.3511519259324671</v>
      </c>
    </row>
    <row r="2018" spans="1:4">
      <c r="A2018" s="15" t="s">
        <v>21392</v>
      </c>
      <c r="B2018" s="1" t="s">
        <v>21393</v>
      </c>
      <c r="C2018" t="s">
        <v>21394</v>
      </c>
      <c r="D2018">
        <v>1.35110021654269</v>
      </c>
    </row>
    <row r="2019" spans="1:4">
      <c r="A2019" s="15" t="s">
        <v>21094</v>
      </c>
      <c r="B2019" s="1" t="s">
        <v>21095</v>
      </c>
      <c r="C2019" t="s">
        <v>21096</v>
      </c>
      <c r="D2019">
        <v>1.3507730467339638</v>
      </c>
    </row>
    <row r="2020" spans="1:4">
      <c r="A2020" s="15" t="s">
        <v>19600</v>
      </c>
      <c r="B2020" s="1" t="s">
        <v>19601</v>
      </c>
      <c r="C2020" t="s">
        <v>19602</v>
      </c>
      <c r="D2020">
        <v>1.3506448422264898</v>
      </c>
    </row>
    <row r="2021" spans="1:4">
      <c r="A2021" s="15" t="s">
        <v>21835</v>
      </c>
      <c r="B2021" s="1" t="s">
        <v>21836</v>
      </c>
      <c r="C2021" t="s">
        <v>21837</v>
      </c>
      <c r="D2021">
        <v>1.3504111075557534</v>
      </c>
    </row>
    <row r="2022" spans="1:4">
      <c r="A2022" s="15" t="s">
        <v>18484</v>
      </c>
      <c r="B2022" s="1" t="s">
        <v>18485</v>
      </c>
      <c r="C2022" t="s">
        <v>18486</v>
      </c>
      <c r="D2022">
        <v>1.3502134128693597</v>
      </c>
    </row>
    <row r="2023" spans="1:4">
      <c r="A2023" s="15" t="s">
        <v>7329</v>
      </c>
      <c r="B2023" s="1" t="s">
        <v>7330</v>
      </c>
      <c r="C2023" t="s">
        <v>7331</v>
      </c>
      <c r="D2023">
        <v>1.3495200397857572</v>
      </c>
    </row>
    <row r="2024" spans="1:4">
      <c r="A2024" s="15" t="s">
        <v>11100</v>
      </c>
      <c r="B2024" s="1" t="s">
        <v>11101</v>
      </c>
      <c r="C2024" t="s">
        <v>11102</v>
      </c>
      <c r="D2024">
        <v>1.3488372752699032</v>
      </c>
    </row>
    <row r="2025" spans="1:4">
      <c r="A2025" s="15" t="s">
        <v>386</v>
      </c>
      <c r="B2025" s="1" t="s">
        <v>387</v>
      </c>
      <c r="C2025" t="s">
        <v>388</v>
      </c>
      <c r="D2025">
        <v>1.3479600335101378</v>
      </c>
    </row>
    <row r="2026" spans="1:4">
      <c r="A2026" s="15" t="s">
        <v>9178</v>
      </c>
      <c r="B2026" s="1" t="s">
        <v>9179</v>
      </c>
      <c r="C2026" t="s">
        <v>9180</v>
      </c>
      <c r="D2026">
        <v>1.3477807172163829</v>
      </c>
    </row>
    <row r="2027" spans="1:4">
      <c r="A2027" s="15" t="s">
        <v>4862</v>
      </c>
      <c r="B2027" s="1" t="s">
        <v>4863</v>
      </c>
      <c r="C2027" t="s">
        <v>4864</v>
      </c>
      <c r="D2027">
        <v>1.3476638286151861</v>
      </c>
    </row>
    <row r="2028" spans="1:4">
      <c r="A2028" s="15" t="s">
        <v>12895</v>
      </c>
      <c r="B2028" s="1" t="s">
        <v>12896</v>
      </c>
      <c r="C2028" t="s">
        <v>12897</v>
      </c>
      <c r="D2028">
        <v>1.3468146518136739</v>
      </c>
    </row>
    <row r="2029" spans="1:4">
      <c r="A2029" s="15" t="s">
        <v>15874</v>
      </c>
      <c r="B2029" s="1" t="s">
        <v>15875</v>
      </c>
      <c r="C2029" t="s">
        <v>15876</v>
      </c>
      <c r="D2029">
        <v>1.3457601701860535</v>
      </c>
    </row>
    <row r="2030" spans="1:4">
      <c r="A2030" s="15" t="s">
        <v>17941</v>
      </c>
      <c r="B2030" s="1" t="s">
        <v>17942</v>
      </c>
      <c r="C2030" t="s">
        <v>17943</v>
      </c>
      <c r="D2030">
        <v>1.3455995015942455</v>
      </c>
    </row>
    <row r="2031" spans="1:4">
      <c r="A2031" s="15" t="s">
        <v>464</v>
      </c>
      <c r="B2031" s="1" t="s">
        <v>465</v>
      </c>
      <c r="C2031" t="s">
        <v>466</v>
      </c>
      <c r="D2031">
        <v>1.3452880602141024</v>
      </c>
    </row>
    <row r="2032" spans="1:4">
      <c r="A2032" s="15" t="s">
        <v>11826</v>
      </c>
      <c r="B2032" s="1" t="s">
        <v>11827</v>
      </c>
      <c r="C2032" t="s">
        <v>11828</v>
      </c>
      <c r="D2032">
        <v>1.3449237640308196</v>
      </c>
    </row>
    <row r="2033" spans="1:4">
      <c r="A2033" s="15" t="s">
        <v>16956</v>
      </c>
      <c r="B2033" s="1" t="s">
        <v>16957</v>
      </c>
      <c r="C2033" t="s">
        <v>16958</v>
      </c>
      <c r="D2033">
        <v>1.3438076389101905</v>
      </c>
    </row>
    <row r="2034" spans="1:4">
      <c r="A2034" s="15" t="s">
        <v>22482</v>
      </c>
      <c r="B2034" s="1" t="s">
        <v>22483</v>
      </c>
      <c r="C2034" t="s">
        <v>22484</v>
      </c>
      <c r="D2034">
        <v>1.3432613528605912</v>
      </c>
    </row>
    <row r="2035" spans="1:4">
      <c r="A2035" s="15" t="s">
        <v>18168</v>
      </c>
      <c r="B2035" s="1" t="s">
        <v>18169</v>
      </c>
      <c r="C2035" t="s">
        <v>18170</v>
      </c>
      <c r="D2035">
        <v>1.3432067543265802</v>
      </c>
    </row>
    <row r="2036" spans="1:4">
      <c r="A2036" s="15" t="s">
        <v>8869</v>
      </c>
      <c r="B2036" s="1" t="s">
        <v>8870</v>
      </c>
      <c r="C2036" t="s">
        <v>8871</v>
      </c>
      <c r="D2036">
        <v>1.3431316204983637</v>
      </c>
    </row>
    <row r="2037" spans="1:4">
      <c r="A2037" s="15" t="s">
        <v>8785</v>
      </c>
      <c r="B2037" s="1" t="s">
        <v>8786</v>
      </c>
      <c r="C2037" t="s">
        <v>8787</v>
      </c>
      <c r="D2037">
        <v>1.3429409599817916</v>
      </c>
    </row>
    <row r="2038" spans="1:4">
      <c r="A2038" s="15" t="s">
        <v>2381</v>
      </c>
      <c r="B2038" s="1" t="s">
        <v>2382</v>
      </c>
      <c r="C2038" t="s">
        <v>2383</v>
      </c>
      <c r="D2038">
        <v>1.3429237041351192</v>
      </c>
    </row>
    <row r="2039" spans="1:4">
      <c r="A2039" s="15" t="s">
        <v>7151</v>
      </c>
      <c r="B2039" s="1" t="s">
        <v>7152</v>
      </c>
      <c r="C2039" t="s">
        <v>7153</v>
      </c>
      <c r="D2039">
        <v>1.3425529137317449</v>
      </c>
    </row>
    <row r="2040" spans="1:4">
      <c r="A2040" s="15" t="s">
        <v>1922</v>
      </c>
      <c r="B2040" s="1" t="s">
        <v>1923</v>
      </c>
      <c r="C2040" t="s">
        <v>1924</v>
      </c>
      <c r="D2040">
        <v>1.3423807570572355</v>
      </c>
    </row>
    <row r="2041" spans="1:4">
      <c r="A2041" s="15" t="s">
        <v>14995</v>
      </c>
      <c r="B2041" s="1" t="s">
        <v>14996</v>
      </c>
      <c r="C2041" t="s">
        <v>14997</v>
      </c>
      <c r="D2041">
        <v>1.342355397976128</v>
      </c>
    </row>
    <row r="2042" spans="1:4">
      <c r="A2042" s="15" t="s">
        <v>629</v>
      </c>
      <c r="B2042" s="1" t="s">
        <v>630</v>
      </c>
      <c r="C2042" t="s">
        <v>631</v>
      </c>
      <c r="D2042">
        <v>1.3418160609455156</v>
      </c>
    </row>
    <row r="2043" spans="1:4">
      <c r="A2043" s="15" t="s">
        <v>741</v>
      </c>
      <c r="B2043" s="1" t="s">
        <v>742</v>
      </c>
      <c r="C2043" t="s">
        <v>743</v>
      </c>
      <c r="D2043">
        <v>1.34174325992646</v>
      </c>
    </row>
    <row r="2044" spans="1:4">
      <c r="A2044" s="15" t="s">
        <v>1709</v>
      </c>
      <c r="B2044" s="1" t="s">
        <v>1710</v>
      </c>
      <c r="C2044" t="s">
        <v>1711</v>
      </c>
      <c r="D2044">
        <v>1.3417319671688857</v>
      </c>
    </row>
    <row r="2045" spans="1:4">
      <c r="A2045" s="15" t="s">
        <v>13653</v>
      </c>
      <c r="B2045" s="1" t="s">
        <v>13654</v>
      </c>
      <c r="C2045" t="s">
        <v>13655</v>
      </c>
      <c r="D2045">
        <v>1.3417302710447991</v>
      </c>
    </row>
    <row r="2046" spans="1:4">
      <c r="A2046" s="15" t="s">
        <v>8316</v>
      </c>
      <c r="B2046" s="1" t="s">
        <v>8317</v>
      </c>
      <c r="C2046" t="s">
        <v>8318</v>
      </c>
      <c r="D2046">
        <v>1.3413661522506171</v>
      </c>
    </row>
    <row r="2047" spans="1:4">
      <c r="A2047" s="15" t="s">
        <v>5726</v>
      </c>
      <c r="B2047" s="1" t="s">
        <v>5727</v>
      </c>
      <c r="C2047" t="s">
        <v>5728</v>
      </c>
      <c r="D2047">
        <v>1.3408965504119339</v>
      </c>
    </row>
    <row r="2048" spans="1:4">
      <c r="A2048" s="15" t="s">
        <v>13324</v>
      </c>
      <c r="B2048" s="1" t="s">
        <v>13325</v>
      </c>
      <c r="C2048" t="s">
        <v>13326</v>
      </c>
      <c r="D2048">
        <v>1.3405497215945177</v>
      </c>
    </row>
    <row r="2049" spans="1:4">
      <c r="A2049" s="15" t="s">
        <v>8708</v>
      </c>
      <c r="B2049" s="1" t="s">
        <v>8709</v>
      </c>
      <c r="C2049" t="s">
        <v>8710</v>
      </c>
      <c r="D2049">
        <v>1.3394289940108917</v>
      </c>
    </row>
    <row r="2050" spans="1:4">
      <c r="A2050" s="15" t="s">
        <v>8935</v>
      </c>
      <c r="B2050" s="1" t="s">
        <v>8936</v>
      </c>
      <c r="C2050" t="s">
        <v>8937</v>
      </c>
      <c r="D2050">
        <v>1.3393832375419765</v>
      </c>
    </row>
    <row r="2051" spans="1:4">
      <c r="A2051" s="15" t="s">
        <v>6761</v>
      </c>
      <c r="B2051" s="1" t="s">
        <v>6762</v>
      </c>
      <c r="C2051" t="s">
        <v>6763</v>
      </c>
      <c r="D2051">
        <v>1.339140117937764</v>
      </c>
    </row>
    <row r="2052" spans="1:4">
      <c r="A2052" s="15" t="s">
        <v>15007</v>
      </c>
      <c r="B2052" s="1" t="s">
        <v>15008</v>
      </c>
      <c r="C2052" t="s">
        <v>15009</v>
      </c>
      <c r="D2052">
        <v>1.3391324957019617</v>
      </c>
    </row>
    <row r="2053" spans="1:4">
      <c r="A2053" s="15" t="s">
        <v>9686</v>
      </c>
      <c r="B2053" s="1" t="s">
        <v>9687</v>
      </c>
      <c r="C2053" t="s">
        <v>9688</v>
      </c>
      <c r="D2053">
        <v>1.3388507264892073</v>
      </c>
    </row>
    <row r="2054" spans="1:4">
      <c r="A2054" s="15" t="s">
        <v>13339</v>
      </c>
      <c r="B2054" s="1" t="s">
        <v>13340</v>
      </c>
      <c r="C2054" t="s">
        <v>13341</v>
      </c>
      <c r="D2054">
        <v>1.337965978209275</v>
      </c>
    </row>
    <row r="2055" spans="1:4">
      <c r="A2055" s="15" t="s">
        <v>21764</v>
      </c>
      <c r="B2055" s="1" t="s">
        <v>21765</v>
      </c>
      <c r="C2055" t="s">
        <v>21766</v>
      </c>
      <c r="D2055">
        <v>1.3379506711245415</v>
      </c>
    </row>
    <row r="2056" spans="1:4">
      <c r="A2056" s="15" t="s">
        <v>19441</v>
      </c>
      <c r="B2056" s="1" t="s">
        <v>19442</v>
      </c>
      <c r="C2056" t="s">
        <v>19443</v>
      </c>
      <c r="D2056">
        <v>1.3377375155160891</v>
      </c>
    </row>
    <row r="2057" spans="1:4">
      <c r="A2057" s="15" t="s">
        <v>8627</v>
      </c>
      <c r="B2057" s="1" t="s">
        <v>8628</v>
      </c>
      <c r="C2057" t="s">
        <v>8629</v>
      </c>
      <c r="D2057">
        <v>1.3375103198018601</v>
      </c>
    </row>
    <row r="2058" spans="1:4">
      <c r="A2058" s="15" t="s">
        <v>4296</v>
      </c>
      <c r="B2058" s="1" t="s">
        <v>4297</v>
      </c>
      <c r="C2058" t="s">
        <v>4298</v>
      </c>
      <c r="D2058">
        <v>1.3371139442839806</v>
      </c>
    </row>
    <row r="2059" spans="1:4">
      <c r="A2059" s="15" t="s">
        <v>20974</v>
      </c>
      <c r="B2059" s="1" t="s">
        <v>20975</v>
      </c>
      <c r="C2059" t="s">
        <v>20976</v>
      </c>
      <c r="D2059">
        <v>1.3370874131679169</v>
      </c>
    </row>
    <row r="2060" spans="1:4">
      <c r="A2060" s="15" t="s">
        <v>8612</v>
      </c>
      <c r="B2060" s="1" t="s">
        <v>8613</v>
      </c>
      <c r="C2060" t="s">
        <v>8614</v>
      </c>
      <c r="D2060">
        <v>1.3360207601578733</v>
      </c>
    </row>
    <row r="2061" spans="1:4">
      <c r="A2061" s="15" t="s">
        <v>7231</v>
      </c>
      <c r="B2061" s="1" t="s">
        <v>7232</v>
      </c>
      <c r="C2061" t="s">
        <v>7233</v>
      </c>
      <c r="D2061">
        <v>1.3357657668592136</v>
      </c>
    </row>
    <row r="2062" spans="1:4">
      <c r="A2062" s="15" t="s">
        <v>16446</v>
      </c>
      <c r="B2062" s="1" t="s">
        <v>16447</v>
      </c>
      <c r="C2062" t="s">
        <v>16448</v>
      </c>
      <c r="D2062">
        <v>1.3354891768326849</v>
      </c>
    </row>
    <row r="2063" spans="1:4">
      <c r="A2063" s="15" t="s">
        <v>5051</v>
      </c>
      <c r="B2063" s="1" t="s">
        <v>5052</v>
      </c>
      <c r="C2063" t="s">
        <v>5053</v>
      </c>
      <c r="D2063">
        <v>1.3354341249695747</v>
      </c>
    </row>
    <row r="2064" spans="1:4">
      <c r="A2064" s="15" t="s">
        <v>20745</v>
      </c>
      <c r="B2064" s="1" t="s">
        <v>20746</v>
      </c>
      <c r="C2064" t="s">
        <v>20747</v>
      </c>
      <c r="D2064">
        <v>1.3353749171725857</v>
      </c>
    </row>
    <row r="2065" spans="1:4">
      <c r="A2065" s="15" t="s">
        <v>19632</v>
      </c>
      <c r="B2065" s="1" t="s">
        <v>19633</v>
      </c>
      <c r="C2065" t="s">
        <v>19634</v>
      </c>
      <c r="D2065">
        <v>1.3353738449787853</v>
      </c>
    </row>
    <row r="2066" spans="1:4">
      <c r="A2066" s="15" t="s">
        <v>9738</v>
      </c>
      <c r="B2066" s="1" t="s">
        <v>9739</v>
      </c>
      <c r="C2066" t="s">
        <v>9740</v>
      </c>
      <c r="D2066">
        <v>1.3351622548175512</v>
      </c>
    </row>
    <row r="2067" spans="1:4">
      <c r="A2067" s="15" t="s">
        <v>606</v>
      </c>
      <c r="B2067" s="1" t="s">
        <v>591</v>
      </c>
      <c r="C2067" t="s">
        <v>607</v>
      </c>
      <c r="D2067">
        <v>1.3351448846980851</v>
      </c>
    </row>
    <row r="2068" spans="1:4">
      <c r="A2068" s="15" t="s">
        <v>7364</v>
      </c>
      <c r="B2068" s="1" t="s">
        <v>7365</v>
      </c>
      <c r="C2068" t="s">
        <v>7366</v>
      </c>
      <c r="D2068">
        <v>1.3346782458252573</v>
      </c>
    </row>
    <row r="2069" spans="1:4">
      <c r="A2069" s="15" t="s">
        <v>5435</v>
      </c>
      <c r="B2069" s="1" t="s">
        <v>5436</v>
      </c>
      <c r="C2069" t="s">
        <v>5437</v>
      </c>
      <c r="D2069">
        <v>1.3346573757822848</v>
      </c>
    </row>
    <row r="2070" spans="1:4">
      <c r="A2070" s="15" t="s">
        <v>9380</v>
      </c>
      <c r="B2070" s="1" t="s">
        <v>9381</v>
      </c>
      <c r="C2070" t="s">
        <v>9382</v>
      </c>
      <c r="D2070">
        <v>1.3345975378499171</v>
      </c>
    </row>
    <row r="2071" spans="1:4">
      <c r="A2071" s="15" t="s">
        <v>3668</v>
      </c>
      <c r="B2071" s="1" t="s">
        <v>3669</v>
      </c>
      <c r="C2071" t="s">
        <v>3670</v>
      </c>
      <c r="D2071">
        <v>1.3336286213511563</v>
      </c>
    </row>
    <row r="2072" spans="1:4">
      <c r="A2072" s="15" t="s">
        <v>18633</v>
      </c>
      <c r="B2072" s="1" t="s">
        <v>18634</v>
      </c>
      <c r="C2072" t="s">
        <v>18635</v>
      </c>
      <c r="D2072">
        <v>1.3333036322525933</v>
      </c>
    </row>
    <row r="2073" spans="1:4">
      <c r="A2073" s="15" t="s">
        <v>8379</v>
      </c>
      <c r="B2073" s="1" t="s">
        <v>8380</v>
      </c>
      <c r="C2073" t="s">
        <v>8381</v>
      </c>
      <c r="D2073">
        <v>1.3330512632918159</v>
      </c>
    </row>
    <row r="2074" spans="1:4">
      <c r="A2074" s="15" t="s">
        <v>969</v>
      </c>
      <c r="B2074" s="1" t="s">
        <v>970</v>
      </c>
      <c r="C2074" t="s">
        <v>971</v>
      </c>
      <c r="D2074">
        <v>1.3329019445962986</v>
      </c>
    </row>
    <row r="2075" spans="1:4">
      <c r="A2075" s="15" t="s">
        <v>2297</v>
      </c>
      <c r="B2075" s="1" t="s">
        <v>2298</v>
      </c>
      <c r="C2075" t="s">
        <v>2299</v>
      </c>
      <c r="D2075">
        <v>1.3328848434586689</v>
      </c>
    </row>
    <row r="2076" spans="1:4">
      <c r="A2076" s="15" t="s">
        <v>9692</v>
      </c>
      <c r="B2076" s="1" t="s">
        <v>9693</v>
      </c>
      <c r="C2076" t="s">
        <v>9694</v>
      </c>
      <c r="D2076">
        <v>1.3325974143545087</v>
      </c>
    </row>
    <row r="2077" spans="1:4">
      <c r="A2077" s="15" t="s">
        <v>8765</v>
      </c>
      <c r="B2077" s="1" t="s">
        <v>8766</v>
      </c>
      <c r="C2077" t="s">
        <v>8767</v>
      </c>
      <c r="D2077">
        <v>1.3325502616647966</v>
      </c>
    </row>
    <row r="2078" spans="1:4">
      <c r="A2078" s="15" t="s">
        <v>9530</v>
      </c>
      <c r="B2078" s="1" t="s">
        <v>9528</v>
      </c>
      <c r="C2078" t="s">
        <v>9531</v>
      </c>
      <c r="D2078">
        <v>1.3323410917089373</v>
      </c>
    </row>
    <row r="2079" spans="1:4">
      <c r="A2079" s="15" t="s">
        <v>12965</v>
      </c>
      <c r="B2079" s="1" t="s">
        <v>12966</v>
      </c>
      <c r="C2079" t="s">
        <v>12967</v>
      </c>
      <c r="D2079">
        <v>1.3323312571501207</v>
      </c>
    </row>
    <row r="2080" spans="1:4">
      <c r="A2080" s="15" t="s">
        <v>17195</v>
      </c>
      <c r="B2080" s="1" t="s">
        <v>17196</v>
      </c>
      <c r="C2080" t="s">
        <v>17197</v>
      </c>
      <c r="D2080">
        <v>1.3322914437754325</v>
      </c>
    </row>
    <row r="2081" spans="1:4">
      <c r="A2081" s="15" t="s">
        <v>20255</v>
      </c>
      <c r="B2081" s="1" t="s">
        <v>20256</v>
      </c>
      <c r="C2081" t="s">
        <v>20257</v>
      </c>
      <c r="D2081">
        <v>1.3320910086411586</v>
      </c>
    </row>
    <row r="2082" spans="1:4">
      <c r="A2082" s="15" t="s">
        <v>15809</v>
      </c>
      <c r="B2082" s="1" t="s">
        <v>15810</v>
      </c>
      <c r="C2082" t="s">
        <v>15811</v>
      </c>
      <c r="D2082">
        <v>1.3318634786696941</v>
      </c>
    </row>
    <row r="2083" spans="1:4">
      <c r="A2083" s="15" t="s">
        <v>7653</v>
      </c>
      <c r="B2083" s="1" t="s">
        <v>7654</v>
      </c>
      <c r="C2083" t="s">
        <v>7655</v>
      </c>
      <c r="D2083">
        <v>1.3317504862874368</v>
      </c>
    </row>
    <row r="2084" spans="1:4">
      <c r="A2084" s="15" t="s">
        <v>18544</v>
      </c>
      <c r="B2084" s="1" t="s">
        <v>18545</v>
      </c>
      <c r="C2084" t="s">
        <v>18546</v>
      </c>
      <c r="D2084">
        <v>1.3311536335516956</v>
      </c>
    </row>
    <row r="2085" spans="1:4">
      <c r="A2085" s="15" t="s">
        <v>20980</v>
      </c>
      <c r="B2085" s="1" t="s">
        <v>20981</v>
      </c>
      <c r="C2085" t="s">
        <v>20982</v>
      </c>
      <c r="D2085">
        <v>1.3310727062949694</v>
      </c>
    </row>
    <row r="2086" spans="1:4">
      <c r="A2086" s="15" t="s">
        <v>2363</v>
      </c>
      <c r="B2086" s="1" t="s">
        <v>2364</v>
      </c>
      <c r="C2086" t="s">
        <v>2365</v>
      </c>
      <c r="D2086">
        <v>1.3296825272943276</v>
      </c>
    </row>
    <row r="2087" spans="1:4">
      <c r="A2087" s="15" t="s">
        <v>4065</v>
      </c>
      <c r="B2087" s="1" t="s">
        <v>4066</v>
      </c>
      <c r="C2087" t="s">
        <v>4067</v>
      </c>
      <c r="D2087">
        <v>1.3296100046140431</v>
      </c>
    </row>
    <row r="2088" spans="1:4">
      <c r="A2088" s="15" t="s">
        <v>1658</v>
      </c>
      <c r="B2088" s="1" t="s">
        <v>1659</v>
      </c>
      <c r="C2088" t="s">
        <v>1660</v>
      </c>
      <c r="D2088">
        <v>1.3293038966166306</v>
      </c>
    </row>
    <row r="2089" spans="1:4">
      <c r="A2089" s="15" t="s">
        <v>10702</v>
      </c>
      <c r="B2089" s="1" t="s">
        <v>10703</v>
      </c>
      <c r="C2089" t="s">
        <v>10704</v>
      </c>
      <c r="D2089">
        <v>1.3288939786457932</v>
      </c>
    </row>
    <row r="2090" spans="1:4">
      <c r="A2090" s="15" t="s">
        <v>19480</v>
      </c>
      <c r="B2090" s="1" t="s">
        <v>19481</v>
      </c>
      <c r="C2090" t="s">
        <v>19482</v>
      </c>
      <c r="D2090">
        <v>1.3284184431742747</v>
      </c>
    </row>
    <row r="2091" spans="1:4">
      <c r="A2091" s="15" t="s">
        <v>15883</v>
      </c>
      <c r="B2091" s="1" t="s">
        <v>15884</v>
      </c>
      <c r="C2091" t="s">
        <v>15885</v>
      </c>
      <c r="D2091">
        <v>1.3280813058551726</v>
      </c>
    </row>
    <row r="2092" spans="1:4">
      <c r="A2092" s="15" t="s">
        <v>4071</v>
      </c>
      <c r="B2092" s="1" t="s">
        <v>4072</v>
      </c>
      <c r="C2092" t="s">
        <v>4073</v>
      </c>
      <c r="D2092">
        <v>1.3279516522032775</v>
      </c>
    </row>
    <row r="2093" spans="1:4">
      <c r="A2093" s="15" t="s">
        <v>19498</v>
      </c>
      <c r="B2093" s="1" t="s">
        <v>19499</v>
      </c>
      <c r="C2093" t="s">
        <v>19500</v>
      </c>
      <c r="D2093">
        <v>1.3278482898343462</v>
      </c>
    </row>
    <row r="2094" spans="1:4">
      <c r="A2094" s="15" t="s">
        <v>20530</v>
      </c>
      <c r="B2094" s="1" t="s">
        <v>20531</v>
      </c>
      <c r="C2094" t="s">
        <v>20532</v>
      </c>
      <c r="D2094">
        <v>1.3276234534618732</v>
      </c>
    </row>
    <row r="2095" spans="1:4">
      <c r="A2095" s="15" t="s">
        <v>11856</v>
      </c>
      <c r="B2095" s="1" t="s">
        <v>11857</v>
      </c>
      <c r="C2095" t="s">
        <v>11858</v>
      </c>
      <c r="D2095">
        <v>1.3275399907967265</v>
      </c>
    </row>
    <row r="2096" spans="1:4">
      <c r="A2096" s="15" t="s">
        <v>22968</v>
      </c>
      <c r="B2096" s="1" t="s">
        <v>22969</v>
      </c>
      <c r="C2096" t="s">
        <v>22970</v>
      </c>
      <c r="D2096">
        <v>1.3274204415418676</v>
      </c>
    </row>
    <row r="2097" spans="1:4">
      <c r="A2097" s="15" t="s">
        <v>8985</v>
      </c>
      <c r="B2097" s="1" t="s">
        <v>8986</v>
      </c>
      <c r="C2097" t="s">
        <v>8987</v>
      </c>
      <c r="D2097">
        <v>1.3273180254056036</v>
      </c>
    </row>
    <row r="2098" spans="1:4">
      <c r="A2098" s="15" t="s">
        <v>17518</v>
      </c>
      <c r="B2098" s="1" t="s">
        <v>17519</v>
      </c>
      <c r="C2098" t="s">
        <v>17520</v>
      </c>
      <c r="D2098">
        <v>1.3269738738425236</v>
      </c>
    </row>
    <row r="2099" spans="1:4">
      <c r="A2099" s="15" t="s">
        <v>13881</v>
      </c>
      <c r="B2099" s="1" t="s">
        <v>13882</v>
      </c>
      <c r="C2099" t="s">
        <v>13883</v>
      </c>
      <c r="D2099">
        <v>1.326883693058339</v>
      </c>
    </row>
    <row r="2100" spans="1:4">
      <c r="A2100" s="15" t="s">
        <v>16420</v>
      </c>
      <c r="B2100" s="1" t="s">
        <v>16421</v>
      </c>
      <c r="C2100" t="s">
        <v>16422</v>
      </c>
      <c r="D2100">
        <v>1.3266499534417306</v>
      </c>
    </row>
    <row r="2101" spans="1:4">
      <c r="A2101" s="15" t="s">
        <v>9527</v>
      </c>
      <c r="B2101" s="1" t="s">
        <v>9528</v>
      </c>
      <c r="C2101" t="s">
        <v>9529</v>
      </c>
      <c r="D2101">
        <v>1.3253268410197554</v>
      </c>
    </row>
    <row r="2102" spans="1:4">
      <c r="A2102" s="15" t="s">
        <v>15159</v>
      </c>
      <c r="B2102" s="1" t="s">
        <v>15160</v>
      </c>
      <c r="C2102" t="s">
        <v>15161</v>
      </c>
      <c r="D2102">
        <v>1.3249131664492415</v>
      </c>
    </row>
    <row r="2103" spans="1:4">
      <c r="A2103" s="15" t="s">
        <v>20524</v>
      </c>
      <c r="B2103" s="1" t="s">
        <v>20525</v>
      </c>
      <c r="C2103" t="s">
        <v>20526</v>
      </c>
      <c r="D2103">
        <v>1.3245635029489524</v>
      </c>
    </row>
    <row r="2104" spans="1:4">
      <c r="A2104" s="15" t="s">
        <v>7264</v>
      </c>
      <c r="B2104" s="1" t="s">
        <v>7265</v>
      </c>
      <c r="C2104" t="s">
        <v>7266</v>
      </c>
      <c r="D2104">
        <v>1.324384550803607</v>
      </c>
    </row>
    <row r="2105" spans="1:4">
      <c r="A2105" s="15" t="s">
        <v>21082</v>
      </c>
      <c r="B2105" s="1" t="s">
        <v>21083</v>
      </c>
      <c r="C2105" t="s">
        <v>21084</v>
      </c>
      <c r="D2105">
        <v>1.3238332508046549</v>
      </c>
    </row>
    <row r="2106" spans="1:4">
      <c r="A2106" s="15" t="s">
        <v>5094</v>
      </c>
      <c r="B2106" s="1" t="s">
        <v>5095</v>
      </c>
      <c r="C2106" t="s">
        <v>5096</v>
      </c>
      <c r="D2106">
        <v>1.3236845971772304</v>
      </c>
    </row>
    <row r="2107" spans="1:4">
      <c r="A2107" s="15" t="s">
        <v>1471</v>
      </c>
      <c r="B2107" s="1" t="s">
        <v>1472</v>
      </c>
      <c r="C2107" t="s">
        <v>1473</v>
      </c>
      <c r="D2107">
        <v>1.3235988192192842</v>
      </c>
    </row>
    <row r="2108" spans="1:4">
      <c r="A2108" s="15" t="s">
        <v>16385</v>
      </c>
      <c r="B2108" s="1" t="s">
        <v>16386</v>
      </c>
      <c r="C2108" t="s">
        <v>16387</v>
      </c>
      <c r="D2108">
        <v>1.3234154857739098</v>
      </c>
    </row>
    <row r="2109" spans="1:4">
      <c r="A2109" s="15" t="s">
        <v>21594</v>
      </c>
      <c r="B2109" s="1" t="s">
        <v>21595</v>
      </c>
      <c r="C2109" t="s">
        <v>21596</v>
      </c>
      <c r="D2109">
        <v>1.3232255620216593</v>
      </c>
    </row>
    <row r="2110" spans="1:4">
      <c r="A2110" s="15" t="s">
        <v>7385</v>
      </c>
      <c r="B2110" s="1" t="s">
        <v>7386</v>
      </c>
      <c r="C2110" t="s">
        <v>7387</v>
      </c>
      <c r="D2110">
        <v>1.3232066183126023</v>
      </c>
    </row>
    <row r="2111" spans="1:4">
      <c r="A2111" s="15" t="s">
        <v>5443</v>
      </c>
      <c r="B2111" s="1" t="s">
        <v>5444</v>
      </c>
      <c r="C2111" t="s">
        <v>5445</v>
      </c>
      <c r="D2111">
        <v>1.3229758398954099</v>
      </c>
    </row>
    <row r="2112" spans="1:4">
      <c r="A2112" s="15" t="s">
        <v>17503</v>
      </c>
      <c r="B2112" s="1" t="s">
        <v>17504</v>
      </c>
      <c r="C2112" t="s">
        <v>17505</v>
      </c>
      <c r="D2112">
        <v>1.3224414947694472</v>
      </c>
    </row>
    <row r="2113" spans="1:4">
      <c r="A2113" s="15" t="s">
        <v>4168</v>
      </c>
      <c r="B2113" s="1" t="s">
        <v>4169</v>
      </c>
      <c r="C2113" t="s">
        <v>4170</v>
      </c>
      <c r="D2113">
        <v>1.3219263726100827</v>
      </c>
    </row>
    <row r="2114" spans="1:4">
      <c r="A2114" s="15" t="s">
        <v>12343</v>
      </c>
      <c r="B2114" s="1" t="s">
        <v>12344</v>
      </c>
      <c r="C2114" t="s">
        <v>12345</v>
      </c>
      <c r="D2114">
        <v>1.3218520350040901</v>
      </c>
    </row>
    <row r="2115" spans="1:4">
      <c r="A2115" s="15" t="s">
        <v>2746</v>
      </c>
      <c r="B2115" s="1" t="s">
        <v>2747</v>
      </c>
      <c r="C2115" t="s">
        <v>2748</v>
      </c>
      <c r="D2115">
        <v>1.321821692248669</v>
      </c>
    </row>
    <row r="2116" spans="1:4">
      <c r="A2116" s="15" t="s">
        <v>10865</v>
      </c>
      <c r="B2116" s="1" t="s">
        <v>10866</v>
      </c>
      <c r="C2116" t="s">
        <v>10867</v>
      </c>
      <c r="D2116">
        <v>1.3215869260371098</v>
      </c>
    </row>
    <row r="2117" spans="1:4">
      <c r="A2117" s="15" t="s">
        <v>22860</v>
      </c>
      <c r="C2117" t="s">
        <v>22861</v>
      </c>
      <c r="D2117">
        <v>1.3214630073388187</v>
      </c>
    </row>
    <row r="2118" spans="1:4">
      <c r="A2118" s="15" t="s">
        <v>211</v>
      </c>
      <c r="B2118" s="1" t="s">
        <v>212</v>
      </c>
      <c r="C2118" t="s">
        <v>213</v>
      </c>
      <c r="D2118">
        <v>1.3213608604171458</v>
      </c>
    </row>
    <row r="2119" spans="1:4">
      <c r="A2119" s="15" t="s">
        <v>3691</v>
      </c>
      <c r="B2119" s="1" t="s">
        <v>3692</v>
      </c>
      <c r="C2119" t="s">
        <v>3693</v>
      </c>
      <c r="D2119">
        <v>1.3210135813944166</v>
      </c>
    </row>
    <row r="2120" spans="1:4">
      <c r="A2120" s="15" t="s">
        <v>17587</v>
      </c>
      <c r="B2120" s="1" t="s">
        <v>17588</v>
      </c>
      <c r="C2120" t="s">
        <v>17589</v>
      </c>
      <c r="D2120">
        <v>1.3206111324376202</v>
      </c>
    </row>
    <row r="2121" spans="1:4">
      <c r="A2121" s="15" t="s">
        <v>6876</v>
      </c>
      <c r="B2121" s="1" t="s">
        <v>6877</v>
      </c>
      <c r="C2121" t="s">
        <v>6878</v>
      </c>
      <c r="D2121">
        <v>1.3201633222562388</v>
      </c>
    </row>
    <row r="2122" spans="1:4">
      <c r="A2122" s="15" t="s">
        <v>15741</v>
      </c>
      <c r="B2122" s="1" t="s">
        <v>15742</v>
      </c>
      <c r="C2122" t="s">
        <v>15743</v>
      </c>
      <c r="D2122">
        <v>1.3197414781104555</v>
      </c>
    </row>
    <row r="2123" spans="1:4">
      <c r="A2123" s="15" t="s">
        <v>3240</v>
      </c>
      <c r="B2123" s="1" t="s">
        <v>3241</v>
      </c>
      <c r="C2123" t="s">
        <v>3242</v>
      </c>
      <c r="D2123">
        <v>1.3196462413139607</v>
      </c>
    </row>
    <row r="2124" spans="1:4">
      <c r="A2124" s="15" t="s">
        <v>4772</v>
      </c>
      <c r="B2124" s="1" t="s">
        <v>4773</v>
      </c>
      <c r="C2124" t="s">
        <v>4774</v>
      </c>
      <c r="D2124">
        <v>1.3186512373897272</v>
      </c>
    </row>
    <row r="2125" spans="1:4">
      <c r="A2125" s="15" t="s">
        <v>6684</v>
      </c>
      <c r="B2125" s="1" t="s">
        <v>6685</v>
      </c>
      <c r="C2125" t="s">
        <v>6686</v>
      </c>
      <c r="D2125">
        <v>1.317242384805422</v>
      </c>
    </row>
    <row r="2126" spans="1:4">
      <c r="A2126" s="15" t="s">
        <v>20172</v>
      </c>
      <c r="B2126" s="1" t="s">
        <v>20173</v>
      </c>
      <c r="C2126" t="s">
        <v>20174</v>
      </c>
      <c r="D2126">
        <v>1.3170321535161349</v>
      </c>
    </row>
    <row r="2127" spans="1:4">
      <c r="A2127" s="15" t="s">
        <v>8283</v>
      </c>
      <c r="B2127" s="1" t="s">
        <v>8284</v>
      </c>
      <c r="C2127" t="s">
        <v>8285</v>
      </c>
      <c r="D2127">
        <v>1.3169118284455419</v>
      </c>
    </row>
    <row r="2128" spans="1:4">
      <c r="A2128" s="15" t="s">
        <v>5396</v>
      </c>
      <c r="B2128" s="1" t="s">
        <v>5397</v>
      </c>
      <c r="C2128" t="s">
        <v>5398</v>
      </c>
      <c r="D2128">
        <v>1.3168103448275861</v>
      </c>
    </row>
    <row r="2129" spans="1:4">
      <c r="A2129" s="15" t="s">
        <v>10963</v>
      </c>
      <c r="B2129" s="1" t="s">
        <v>10964</v>
      </c>
      <c r="C2129" t="s">
        <v>10965</v>
      </c>
      <c r="D2129">
        <v>1.3161725113705363</v>
      </c>
    </row>
    <row r="2130" spans="1:4">
      <c r="A2130" s="15" t="s">
        <v>20303</v>
      </c>
      <c r="B2130" s="1" t="s">
        <v>20304</v>
      </c>
      <c r="C2130" t="s">
        <v>20305</v>
      </c>
      <c r="D2130">
        <v>1.3159553458450113</v>
      </c>
    </row>
    <row r="2131" spans="1:4">
      <c r="A2131" s="15" t="s">
        <v>6183</v>
      </c>
      <c r="B2131" s="1" t="s">
        <v>6184</v>
      </c>
      <c r="C2131" t="s">
        <v>6185</v>
      </c>
      <c r="D2131">
        <v>1.3149617654734957</v>
      </c>
    </row>
    <row r="2132" spans="1:4">
      <c r="A2132" s="15" t="s">
        <v>2977</v>
      </c>
      <c r="B2132" s="1" t="s">
        <v>2978</v>
      </c>
      <c r="C2132" t="s">
        <v>2979</v>
      </c>
      <c r="D2132">
        <v>1.3144527234971828</v>
      </c>
    </row>
    <row r="2133" spans="1:4">
      <c r="A2133" s="15" t="s">
        <v>20930</v>
      </c>
      <c r="B2133" s="1" t="s">
        <v>20931</v>
      </c>
      <c r="C2133" t="s">
        <v>20932</v>
      </c>
      <c r="D2133">
        <v>1.3143610560541934</v>
      </c>
    </row>
    <row r="2134" spans="1:4">
      <c r="A2134" s="15" t="s">
        <v>12689</v>
      </c>
      <c r="B2134" s="1" t="s">
        <v>12690</v>
      </c>
      <c r="C2134" t="s">
        <v>12691</v>
      </c>
      <c r="D2134">
        <v>1.3141046612613536</v>
      </c>
    </row>
    <row r="2135" spans="1:4">
      <c r="A2135" s="15" t="s">
        <v>12313</v>
      </c>
      <c r="B2135" s="1" t="s">
        <v>12314</v>
      </c>
      <c r="C2135" t="s">
        <v>12315</v>
      </c>
      <c r="D2135">
        <v>1.3139828658286499</v>
      </c>
    </row>
    <row r="2136" spans="1:4">
      <c r="A2136" s="15" t="s">
        <v>6326</v>
      </c>
      <c r="B2136" s="1" t="s">
        <v>6327</v>
      </c>
      <c r="C2136" t="s">
        <v>6328</v>
      </c>
      <c r="D2136">
        <v>1.3138520402184357</v>
      </c>
    </row>
    <row r="2137" spans="1:4">
      <c r="A2137" s="15" t="s">
        <v>17999</v>
      </c>
      <c r="B2137" s="1" t="s">
        <v>18000</v>
      </c>
      <c r="C2137" t="s">
        <v>18001</v>
      </c>
      <c r="D2137">
        <v>1.3137279719714579</v>
      </c>
    </row>
    <row r="2138" spans="1:4">
      <c r="A2138" s="15" t="s">
        <v>22036</v>
      </c>
      <c r="B2138" s="1" t="s">
        <v>22037</v>
      </c>
      <c r="C2138" t="s">
        <v>22038</v>
      </c>
      <c r="D2138">
        <v>1.3135082345182754</v>
      </c>
    </row>
    <row r="2139" spans="1:4">
      <c r="A2139" s="15" t="s">
        <v>9819</v>
      </c>
      <c r="B2139" s="1" t="s">
        <v>9820</v>
      </c>
      <c r="C2139" t="s">
        <v>9821</v>
      </c>
      <c r="D2139">
        <v>1.3130590857771474</v>
      </c>
    </row>
    <row r="2140" spans="1:4">
      <c r="A2140" s="15" t="s">
        <v>476</v>
      </c>
      <c r="B2140" s="1" t="s">
        <v>477</v>
      </c>
      <c r="C2140" t="s">
        <v>478</v>
      </c>
      <c r="D2140">
        <v>1.3128125553918621</v>
      </c>
    </row>
    <row r="2141" spans="1:4">
      <c r="A2141" s="15" t="s">
        <v>1630</v>
      </c>
      <c r="B2141" s="1" t="s">
        <v>1625</v>
      </c>
      <c r="C2141" t="s">
        <v>1626</v>
      </c>
      <c r="D2141">
        <v>1.3127391297286861</v>
      </c>
    </row>
    <row r="2142" spans="1:4">
      <c r="A2142" s="15" t="s">
        <v>23036</v>
      </c>
      <c r="B2142" s="1" t="s">
        <v>23037</v>
      </c>
      <c r="C2142" t="s">
        <v>23038</v>
      </c>
      <c r="D2142">
        <v>1.3126898985810784</v>
      </c>
    </row>
    <row r="2143" spans="1:4">
      <c r="A2143" s="15" t="s">
        <v>16933</v>
      </c>
      <c r="B2143" s="1" t="s">
        <v>16934</v>
      </c>
      <c r="C2143" t="s">
        <v>16935</v>
      </c>
      <c r="D2143">
        <v>1.3125717862721678</v>
      </c>
    </row>
    <row r="2144" spans="1:4">
      <c r="A2144" s="15" t="s">
        <v>9383</v>
      </c>
      <c r="B2144" s="1" t="s">
        <v>9384</v>
      </c>
      <c r="C2144" t="s">
        <v>9385</v>
      </c>
      <c r="D2144">
        <v>1.3123461034720114</v>
      </c>
    </row>
    <row r="2145" spans="1:4">
      <c r="A2145" s="15" t="s">
        <v>14146</v>
      </c>
      <c r="B2145" s="1" t="s">
        <v>14147</v>
      </c>
      <c r="C2145" t="s">
        <v>14148</v>
      </c>
      <c r="D2145">
        <v>1.3122876682108979</v>
      </c>
    </row>
    <row r="2146" spans="1:4">
      <c r="A2146" s="15" t="s">
        <v>13444</v>
      </c>
      <c r="B2146" s="1" t="s">
        <v>13445</v>
      </c>
      <c r="C2146" t="s">
        <v>13446</v>
      </c>
      <c r="D2146">
        <v>1.3116527787811687</v>
      </c>
    </row>
    <row r="2147" spans="1:4">
      <c r="A2147" s="15" t="s">
        <v>18828</v>
      </c>
      <c r="B2147" s="1" t="s">
        <v>18829</v>
      </c>
      <c r="C2147" t="s">
        <v>18830</v>
      </c>
      <c r="D2147">
        <v>1.3116219185407789</v>
      </c>
    </row>
    <row r="2148" spans="1:4">
      <c r="A2148" s="15" t="s">
        <v>14637</v>
      </c>
      <c r="B2148" s="1" t="s">
        <v>14638</v>
      </c>
      <c r="C2148" t="s">
        <v>14639</v>
      </c>
      <c r="D2148">
        <v>1.3115679701445218</v>
      </c>
    </row>
    <row r="2149" spans="1:4">
      <c r="A2149" s="15" t="s">
        <v>2728</v>
      </c>
      <c r="B2149" s="1" t="s">
        <v>2729</v>
      </c>
      <c r="C2149" t="s">
        <v>2730</v>
      </c>
      <c r="D2149">
        <v>1.3112728198584715</v>
      </c>
    </row>
    <row r="2150" spans="1:4">
      <c r="A2150" s="15" t="s">
        <v>12127</v>
      </c>
      <c r="B2150" s="1" t="s">
        <v>12128</v>
      </c>
      <c r="C2150" t="s">
        <v>12129</v>
      </c>
      <c r="D2150">
        <v>1.3110026023361667</v>
      </c>
    </row>
    <row r="2151" spans="1:4">
      <c r="A2151" s="15" t="s">
        <v>6782</v>
      </c>
      <c r="B2151" s="1" t="s">
        <v>6783</v>
      </c>
      <c r="C2151" t="s">
        <v>6784</v>
      </c>
      <c r="D2151">
        <v>1.3104847583250443</v>
      </c>
    </row>
    <row r="2152" spans="1:4">
      <c r="A2152" s="15" t="s">
        <v>8836</v>
      </c>
      <c r="B2152" s="1" t="s">
        <v>8837</v>
      </c>
      <c r="C2152" t="s">
        <v>8838</v>
      </c>
      <c r="D2152">
        <v>1.310451842873239</v>
      </c>
    </row>
    <row r="2153" spans="1:4">
      <c r="A2153" s="15" t="s">
        <v>3980</v>
      </c>
      <c r="B2153" s="1" t="s">
        <v>3981</v>
      </c>
      <c r="C2153" t="s">
        <v>3982</v>
      </c>
      <c r="D2153">
        <v>1.3103753212049754</v>
      </c>
    </row>
    <row r="2154" spans="1:4">
      <c r="A2154" s="15" t="s">
        <v>10635</v>
      </c>
      <c r="B2154" s="1" t="s">
        <v>10636</v>
      </c>
      <c r="C2154" t="s">
        <v>10637</v>
      </c>
      <c r="D2154">
        <v>1.3101950604464885</v>
      </c>
    </row>
    <row r="2155" spans="1:4">
      <c r="A2155" s="15" t="s">
        <v>10239</v>
      </c>
      <c r="B2155" s="1" t="s">
        <v>10240</v>
      </c>
      <c r="C2155" t="s">
        <v>10241</v>
      </c>
      <c r="D2155">
        <v>1.3101712119780913</v>
      </c>
    </row>
    <row r="2156" spans="1:4">
      <c r="A2156" s="15" t="s">
        <v>13674</v>
      </c>
      <c r="B2156" s="1" t="s">
        <v>13675</v>
      </c>
      <c r="C2156" t="s">
        <v>13676</v>
      </c>
      <c r="D2156">
        <v>1.3101123464898261</v>
      </c>
    </row>
    <row r="2157" spans="1:4">
      <c r="A2157" s="15" t="s">
        <v>4500</v>
      </c>
      <c r="B2157" s="1" t="s">
        <v>4501</v>
      </c>
      <c r="C2157" t="s">
        <v>4502</v>
      </c>
      <c r="D2157">
        <v>1.3098641592455</v>
      </c>
    </row>
    <row r="2158" spans="1:4">
      <c r="A2158" s="15" t="s">
        <v>8442</v>
      </c>
      <c r="B2158" s="1" t="s">
        <v>8443</v>
      </c>
      <c r="C2158" t="s">
        <v>8444</v>
      </c>
      <c r="D2158">
        <v>1.3097643756955877</v>
      </c>
    </row>
    <row r="2159" spans="1:4">
      <c r="A2159" s="15" t="s">
        <v>21826</v>
      </c>
      <c r="B2159" s="1" t="s">
        <v>21827</v>
      </c>
      <c r="C2159" t="s">
        <v>21828</v>
      </c>
      <c r="D2159">
        <v>1.3093428202170683</v>
      </c>
    </row>
    <row r="2160" spans="1:4">
      <c r="A2160" s="15" t="s">
        <v>2476</v>
      </c>
      <c r="B2160" s="1" t="s">
        <v>2477</v>
      </c>
      <c r="C2160" t="s">
        <v>2478</v>
      </c>
      <c r="D2160">
        <v>1.3090157208244559</v>
      </c>
    </row>
    <row r="2161" spans="1:4">
      <c r="A2161" s="15" t="s">
        <v>7468</v>
      </c>
      <c r="B2161" s="1" t="s">
        <v>7469</v>
      </c>
      <c r="C2161" t="s">
        <v>7470</v>
      </c>
      <c r="D2161">
        <v>1.3085826312010209</v>
      </c>
    </row>
    <row r="2162" spans="1:4">
      <c r="A2162" s="15" t="s">
        <v>5215</v>
      </c>
      <c r="B2162" s="1" t="s">
        <v>5216</v>
      </c>
      <c r="C2162" t="s">
        <v>5217</v>
      </c>
      <c r="D2162">
        <v>1.3077178170633046</v>
      </c>
    </row>
    <row r="2163" spans="1:4">
      <c r="A2163" s="15" t="s">
        <v>20688</v>
      </c>
      <c r="B2163" s="1" t="s">
        <v>20689</v>
      </c>
      <c r="C2163" t="s">
        <v>20690</v>
      </c>
      <c r="D2163">
        <v>1.307670262016251</v>
      </c>
    </row>
    <row r="2164" spans="1:4">
      <c r="A2164" s="15" t="s">
        <v>17113</v>
      </c>
      <c r="B2164" s="1" t="s">
        <v>17114</v>
      </c>
      <c r="C2164" t="s">
        <v>17115</v>
      </c>
      <c r="D2164">
        <v>1.3076312325266835</v>
      </c>
    </row>
    <row r="2165" spans="1:4">
      <c r="A2165" s="15" t="s">
        <v>2615</v>
      </c>
      <c r="B2165" s="1" t="s">
        <v>2616</v>
      </c>
      <c r="C2165" t="s">
        <v>2617</v>
      </c>
      <c r="D2165">
        <v>1.3076063171760195</v>
      </c>
    </row>
    <row r="2166" spans="1:4">
      <c r="A2166" s="15" t="s">
        <v>7145</v>
      </c>
      <c r="B2166" s="1" t="s">
        <v>7146</v>
      </c>
      <c r="C2166" t="s">
        <v>7147</v>
      </c>
      <c r="D2166">
        <v>1.307597968764971</v>
      </c>
    </row>
    <row r="2167" spans="1:4">
      <c r="A2167" s="15" t="s">
        <v>20509</v>
      </c>
      <c r="B2167" s="1" t="s">
        <v>20510</v>
      </c>
      <c r="C2167" t="s">
        <v>20511</v>
      </c>
      <c r="D2167">
        <v>1.3074478197733754</v>
      </c>
    </row>
    <row r="2168" spans="1:4">
      <c r="A2168" s="15" t="s">
        <v>23249</v>
      </c>
      <c r="B2168" s="1" t="s">
        <v>23250</v>
      </c>
      <c r="C2168" t="s">
        <v>23251</v>
      </c>
      <c r="D2168">
        <v>1.3065750037117461</v>
      </c>
    </row>
    <row r="2169" spans="1:4">
      <c r="A2169" s="15" t="s">
        <v>6565</v>
      </c>
      <c r="B2169" s="1" t="s">
        <v>6566</v>
      </c>
      <c r="C2169" t="s">
        <v>6567</v>
      </c>
      <c r="D2169">
        <v>1.3062044571469058</v>
      </c>
    </row>
    <row r="2170" spans="1:4">
      <c r="A2170" s="15" t="s">
        <v>7412</v>
      </c>
      <c r="B2170" s="1" t="s">
        <v>7413</v>
      </c>
      <c r="C2170" t="s">
        <v>7414</v>
      </c>
      <c r="D2170">
        <v>1.3057726936962866</v>
      </c>
    </row>
    <row r="2171" spans="1:4">
      <c r="A2171" s="15" t="s">
        <v>22152</v>
      </c>
      <c r="C2171" t="s">
        <v>22153</v>
      </c>
      <c r="D2171">
        <v>1.3054226429908453</v>
      </c>
    </row>
    <row r="2172" spans="1:4">
      <c r="A2172" s="15" t="s">
        <v>4144</v>
      </c>
      <c r="B2172" s="1" t="s">
        <v>4145</v>
      </c>
      <c r="C2172" t="s">
        <v>4146</v>
      </c>
      <c r="D2172">
        <v>1.3052681822362056</v>
      </c>
    </row>
    <row r="2173" spans="1:4">
      <c r="A2173" s="15" t="s">
        <v>3441</v>
      </c>
      <c r="B2173" s="1" t="s">
        <v>3442</v>
      </c>
      <c r="C2173" t="s">
        <v>3443</v>
      </c>
      <c r="D2173">
        <v>1.3049476413953363</v>
      </c>
    </row>
    <row r="2174" spans="1:4">
      <c r="A2174" s="15" t="s">
        <v>5662</v>
      </c>
      <c r="B2174" s="1" t="s">
        <v>5663</v>
      </c>
      <c r="C2174" t="s">
        <v>5664</v>
      </c>
      <c r="D2174">
        <v>1.304258042155082</v>
      </c>
    </row>
    <row r="2175" spans="1:4">
      <c r="A2175" s="15" t="s">
        <v>17110</v>
      </c>
      <c r="B2175" s="1" t="s">
        <v>17111</v>
      </c>
      <c r="C2175" t="s">
        <v>17112</v>
      </c>
      <c r="D2175">
        <v>1.3039698699535809</v>
      </c>
    </row>
    <row r="2176" spans="1:4">
      <c r="A2176" s="15" t="s">
        <v>20083</v>
      </c>
      <c r="B2176" s="1" t="s">
        <v>20084</v>
      </c>
      <c r="C2176" t="s">
        <v>20085</v>
      </c>
      <c r="D2176">
        <v>1.3037340806022555</v>
      </c>
    </row>
    <row r="2177" spans="1:4">
      <c r="A2177" s="15" t="s">
        <v>22077</v>
      </c>
      <c r="B2177" s="1" t="s">
        <v>22078</v>
      </c>
      <c r="C2177" t="s">
        <v>22079</v>
      </c>
      <c r="D2177">
        <v>1.3036241281272165</v>
      </c>
    </row>
    <row r="2178" spans="1:4">
      <c r="A2178" s="15" t="s">
        <v>10995</v>
      </c>
      <c r="B2178" s="1" t="s">
        <v>10996</v>
      </c>
      <c r="C2178" t="s">
        <v>10997</v>
      </c>
      <c r="D2178">
        <v>1.3035463679647343</v>
      </c>
    </row>
    <row r="2179" spans="1:4">
      <c r="A2179" s="15" t="s">
        <v>8144</v>
      </c>
      <c r="B2179" s="1" t="s">
        <v>8145</v>
      </c>
      <c r="C2179" t="s">
        <v>8146</v>
      </c>
      <c r="D2179">
        <v>1.3034968394817052</v>
      </c>
    </row>
    <row r="2180" spans="1:4">
      <c r="A2180" s="15" t="s">
        <v>16464</v>
      </c>
      <c r="B2180" s="1" t="s">
        <v>16465</v>
      </c>
      <c r="C2180" t="s">
        <v>16466</v>
      </c>
      <c r="D2180">
        <v>1.3034036597761376</v>
      </c>
    </row>
    <row r="2181" spans="1:4">
      <c r="A2181" s="15" t="s">
        <v>921</v>
      </c>
      <c r="B2181" s="1" t="s">
        <v>922</v>
      </c>
      <c r="C2181" t="s">
        <v>923</v>
      </c>
      <c r="D2181">
        <v>1.3032694869370915</v>
      </c>
    </row>
    <row r="2182" spans="1:4">
      <c r="A2182" s="15" t="s">
        <v>18360</v>
      </c>
      <c r="B2182" s="1" t="s">
        <v>18361</v>
      </c>
      <c r="C2182" t="s">
        <v>18362</v>
      </c>
      <c r="D2182">
        <v>1.3025141127247797</v>
      </c>
    </row>
    <row r="2183" spans="1:4">
      <c r="A2183" s="15" t="s">
        <v>9977</v>
      </c>
      <c r="B2183" s="1" t="s">
        <v>9978</v>
      </c>
      <c r="C2183" t="s">
        <v>9979</v>
      </c>
      <c r="D2183">
        <v>1.3024671347778014</v>
      </c>
    </row>
    <row r="2184" spans="1:4">
      <c r="A2184" s="15" t="s">
        <v>8370</v>
      </c>
      <c r="B2184" s="1" t="s">
        <v>8371</v>
      </c>
      <c r="C2184" t="s">
        <v>8372</v>
      </c>
      <c r="D2184">
        <v>1.3022261495902074</v>
      </c>
    </row>
    <row r="2185" spans="1:4">
      <c r="A2185" s="15" t="s">
        <v>11440</v>
      </c>
      <c r="B2185" s="1" t="s">
        <v>11441</v>
      </c>
      <c r="C2185" t="s">
        <v>11442</v>
      </c>
      <c r="D2185">
        <v>1.3021258718248534</v>
      </c>
    </row>
    <row r="2186" spans="1:4">
      <c r="A2186" s="15" t="s">
        <v>7317</v>
      </c>
      <c r="B2186" s="1" t="s">
        <v>7318</v>
      </c>
      <c r="C2186" t="s">
        <v>7319</v>
      </c>
      <c r="D2186">
        <v>1.3016557618306268</v>
      </c>
    </row>
    <row r="2187" spans="1:4">
      <c r="A2187" s="15" t="s">
        <v>10411</v>
      </c>
      <c r="B2187" s="1" t="s">
        <v>10412</v>
      </c>
      <c r="C2187" t="s">
        <v>10413</v>
      </c>
      <c r="D2187">
        <v>1.3013477600607444</v>
      </c>
    </row>
    <row r="2188" spans="1:4">
      <c r="A2188" s="15" t="s">
        <v>11874</v>
      </c>
      <c r="B2188" s="1" t="s">
        <v>11875</v>
      </c>
      <c r="C2188" t="s">
        <v>11876</v>
      </c>
      <c r="D2188">
        <v>1.3012865893971928</v>
      </c>
    </row>
    <row r="2189" spans="1:4">
      <c r="A2189" s="15" t="s">
        <v>482</v>
      </c>
      <c r="B2189" s="1" t="s">
        <v>483</v>
      </c>
      <c r="C2189" t="s">
        <v>484</v>
      </c>
      <c r="D2189">
        <v>1.3011113050040792</v>
      </c>
    </row>
    <row r="2190" spans="1:4">
      <c r="A2190" s="15" t="s">
        <v>1691</v>
      </c>
      <c r="B2190" s="1" t="s">
        <v>1692</v>
      </c>
      <c r="C2190" t="s">
        <v>1693</v>
      </c>
      <c r="D2190">
        <v>1.2998194786268966</v>
      </c>
    </row>
    <row r="2191" spans="1:4">
      <c r="A2191" s="15" t="s">
        <v>9279</v>
      </c>
      <c r="B2191" s="1" t="s">
        <v>9280</v>
      </c>
      <c r="C2191" t="s">
        <v>9281</v>
      </c>
      <c r="D2191">
        <v>1.2992409394234206</v>
      </c>
    </row>
    <row r="2192" spans="1:4">
      <c r="A2192" s="15" t="s">
        <v>21088</v>
      </c>
      <c r="B2192" s="1" t="s">
        <v>21089</v>
      </c>
      <c r="C2192" t="s">
        <v>21090</v>
      </c>
      <c r="D2192">
        <v>1.2991043851513426</v>
      </c>
    </row>
    <row r="2193" spans="1:4">
      <c r="A2193" s="15" t="s">
        <v>4671</v>
      </c>
      <c r="B2193" s="1" t="s">
        <v>4672</v>
      </c>
      <c r="C2193" t="s">
        <v>4673</v>
      </c>
      <c r="D2193">
        <v>1.2980895038499392</v>
      </c>
    </row>
    <row r="2194" spans="1:4">
      <c r="A2194" s="15" t="s">
        <v>6512</v>
      </c>
      <c r="B2194" s="1" t="s">
        <v>6513</v>
      </c>
      <c r="C2194" t="s">
        <v>6514</v>
      </c>
      <c r="D2194">
        <v>1.2978004217020684</v>
      </c>
    </row>
    <row r="2195" spans="1:4">
      <c r="A2195" s="15" t="s">
        <v>5423</v>
      </c>
      <c r="B2195" s="1" t="s">
        <v>5424</v>
      </c>
      <c r="C2195" t="s">
        <v>5425</v>
      </c>
      <c r="D2195">
        <v>1.2973286944041693</v>
      </c>
    </row>
    <row r="2196" spans="1:4">
      <c r="A2196" s="15" t="s">
        <v>7068</v>
      </c>
      <c r="B2196" s="1" t="s">
        <v>7069</v>
      </c>
      <c r="C2196" t="s">
        <v>7070</v>
      </c>
      <c r="D2196">
        <v>1.296800748918971</v>
      </c>
    </row>
    <row r="2197" spans="1:4">
      <c r="A2197" s="15" t="s">
        <v>17932</v>
      </c>
      <c r="B2197" s="1" t="s">
        <v>17933</v>
      </c>
      <c r="C2197" t="s">
        <v>17934</v>
      </c>
      <c r="D2197">
        <v>1.2962733576258438</v>
      </c>
    </row>
    <row r="2198" spans="1:4">
      <c r="A2198" s="15" t="s">
        <v>4895</v>
      </c>
      <c r="B2198" s="1" t="s">
        <v>4896</v>
      </c>
      <c r="C2198" t="s">
        <v>4897</v>
      </c>
      <c r="D2198">
        <v>1.2962231555208501</v>
      </c>
    </row>
    <row r="2199" spans="1:4">
      <c r="A2199" s="15" t="s">
        <v>11552</v>
      </c>
      <c r="B2199" s="1" t="s">
        <v>11553</v>
      </c>
      <c r="C2199" t="s">
        <v>11554</v>
      </c>
      <c r="D2199">
        <v>1.296110274170357</v>
      </c>
    </row>
    <row r="2200" spans="1:4">
      <c r="A2200" s="15" t="s">
        <v>2562</v>
      </c>
      <c r="B2200" s="1" t="s">
        <v>2563</v>
      </c>
      <c r="C2200" t="s">
        <v>2564</v>
      </c>
      <c r="D2200">
        <v>1.295775772852513</v>
      </c>
    </row>
    <row r="2201" spans="1:4">
      <c r="A2201" s="15" t="s">
        <v>17748</v>
      </c>
      <c r="B2201" s="1" t="s">
        <v>17749</v>
      </c>
      <c r="C2201" t="s">
        <v>17750</v>
      </c>
      <c r="D2201">
        <v>1.2955246554293163</v>
      </c>
    </row>
    <row r="2202" spans="1:4">
      <c r="A2202" s="15" t="s">
        <v>720</v>
      </c>
      <c r="B2202" s="1" t="s">
        <v>721</v>
      </c>
      <c r="C2202" t="s">
        <v>722</v>
      </c>
      <c r="D2202">
        <v>1.2955019822380491</v>
      </c>
    </row>
    <row r="2203" spans="1:4">
      <c r="A2203" s="15" t="s">
        <v>22624</v>
      </c>
      <c r="B2203" s="1" t="s">
        <v>22625</v>
      </c>
      <c r="C2203" t="s">
        <v>22626</v>
      </c>
      <c r="D2203">
        <v>1.2951066301476233</v>
      </c>
    </row>
    <row r="2204" spans="1:4">
      <c r="A2204" s="15" t="s">
        <v>13182</v>
      </c>
      <c r="B2204" s="1" t="s">
        <v>13183</v>
      </c>
      <c r="C2204" t="s">
        <v>13184</v>
      </c>
      <c r="D2204">
        <v>1.2946580442247826</v>
      </c>
    </row>
    <row r="2205" spans="1:4">
      <c r="A2205" s="15" t="s">
        <v>15130</v>
      </c>
      <c r="B2205" s="1" t="s">
        <v>15131</v>
      </c>
      <c r="C2205" t="s">
        <v>15132</v>
      </c>
      <c r="D2205">
        <v>1.294163995027007</v>
      </c>
    </row>
    <row r="2206" spans="1:4">
      <c r="A2206" s="15" t="s">
        <v>18681</v>
      </c>
      <c r="B2206" s="1" t="s">
        <v>18682</v>
      </c>
      <c r="C2206" t="s">
        <v>18683</v>
      </c>
      <c r="D2206">
        <v>1.2933208597111083</v>
      </c>
    </row>
    <row r="2207" spans="1:4">
      <c r="A2207" s="15" t="s">
        <v>18939</v>
      </c>
      <c r="B2207" s="1" t="s">
        <v>18940</v>
      </c>
      <c r="C2207" t="s">
        <v>18941</v>
      </c>
      <c r="D2207">
        <v>1.2926618808499419</v>
      </c>
    </row>
    <row r="2208" spans="1:4">
      <c r="A2208" s="15" t="s">
        <v>1122</v>
      </c>
      <c r="B2208" s="1" t="s">
        <v>1123</v>
      </c>
      <c r="C2208" t="s">
        <v>1124</v>
      </c>
      <c r="D2208">
        <v>1.2925493800472259</v>
      </c>
    </row>
    <row r="2209" spans="1:4">
      <c r="A2209" s="15" t="s">
        <v>183</v>
      </c>
      <c r="C2209" t="s">
        <v>184</v>
      </c>
      <c r="D2209">
        <v>1.2924093323820924</v>
      </c>
    </row>
    <row r="2210" spans="1:4">
      <c r="A2210" s="15" t="s">
        <v>8406</v>
      </c>
      <c r="B2210" s="1" t="s">
        <v>8407</v>
      </c>
      <c r="C2210" t="s">
        <v>8408</v>
      </c>
      <c r="D2210">
        <v>1.2921399034511558</v>
      </c>
    </row>
    <row r="2211" spans="1:4">
      <c r="A2211" s="15" t="s">
        <v>18837</v>
      </c>
      <c r="B2211" s="1" t="s">
        <v>18838</v>
      </c>
      <c r="C2211" t="s">
        <v>18839</v>
      </c>
      <c r="D2211">
        <v>1.2915202633203047</v>
      </c>
    </row>
    <row r="2212" spans="1:4">
      <c r="A2212" s="15" t="s">
        <v>15287</v>
      </c>
      <c r="B2212" s="1" t="s">
        <v>15288</v>
      </c>
      <c r="C2212" t="s">
        <v>15289</v>
      </c>
      <c r="D2212">
        <v>1.2912570141349009</v>
      </c>
    </row>
    <row r="2213" spans="1:4">
      <c r="A2213" s="15" t="s">
        <v>4330</v>
      </c>
      <c r="B2213" s="1" t="s">
        <v>4331</v>
      </c>
      <c r="C2213" t="s">
        <v>4332</v>
      </c>
      <c r="D2213">
        <v>1.290712642459269</v>
      </c>
    </row>
    <row r="2214" spans="1:4">
      <c r="A2214" s="15" t="s">
        <v>7335</v>
      </c>
      <c r="B2214" s="1" t="s">
        <v>7336</v>
      </c>
      <c r="C2214" t="s">
        <v>7337</v>
      </c>
      <c r="D2214">
        <v>1.290601573391966</v>
      </c>
    </row>
    <row r="2215" spans="1:4">
      <c r="A2215" s="15" t="s">
        <v>23114</v>
      </c>
      <c r="B2215" s="1" t="s">
        <v>23115</v>
      </c>
      <c r="C2215" t="s">
        <v>23116</v>
      </c>
      <c r="D2215">
        <v>1.2905745790178258</v>
      </c>
    </row>
    <row r="2216" spans="1:4">
      <c r="A2216" s="15" t="s">
        <v>5248</v>
      </c>
      <c r="B2216" s="1" t="s">
        <v>5249</v>
      </c>
      <c r="C2216" t="s">
        <v>5250</v>
      </c>
      <c r="D2216">
        <v>1.2900834986645735</v>
      </c>
    </row>
    <row r="2217" spans="1:4">
      <c r="A2217" s="15" t="s">
        <v>166</v>
      </c>
      <c r="B2217" s="1" t="s">
        <v>167</v>
      </c>
      <c r="C2217" t="s">
        <v>168</v>
      </c>
      <c r="D2217">
        <v>1.290040287959844</v>
      </c>
    </row>
    <row r="2218" spans="1:4">
      <c r="A2218" s="15" t="s">
        <v>20962</v>
      </c>
      <c r="B2218" s="1" t="s">
        <v>20963</v>
      </c>
      <c r="C2218" t="s">
        <v>20964</v>
      </c>
      <c r="D2218">
        <v>1.2899182303564687</v>
      </c>
    </row>
    <row r="2219" spans="1:4">
      <c r="A2219" s="15" t="s">
        <v>3109</v>
      </c>
      <c r="B2219" s="1" t="s">
        <v>3110</v>
      </c>
      <c r="C2219" t="s">
        <v>3111</v>
      </c>
      <c r="D2219">
        <v>1.2896020137211717</v>
      </c>
    </row>
    <row r="2220" spans="1:4">
      <c r="A2220" s="15" t="s">
        <v>22296</v>
      </c>
      <c r="B2220" s="1" t="s">
        <v>22297</v>
      </c>
      <c r="C2220" t="s">
        <v>22298</v>
      </c>
      <c r="D2220">
        <v>1.2895852290273877</v>
      </c>
    </row>
    <row r="2221" spans="1:4">
      <c r="A2221" s="15" t="s">
        <v>17615</v>
      </c>
      <c r="B2221" s="1" t="s">
        <v>17616</v>
      </c>
      <c r="C2221" t="s">
        <v>17617</v>
      </c>
      <c r="D2221">
        <v>1.2894523160762943</v>
      </c>
    </row>
    <row r="2222" spans="1:4">
      <c r="A2222" s="15" t="s">
        <v>6065</v>
      </c>
      <c r="B2222" s="1" t="s">
        <v>6066</v>
      </c>
      <c r="C2222" t="s">
        <v>6067</v>
      </c>
      <c r="D2222">
        <v>1.2892107747304413</v>
      </c>
    </row>
    <row r="2223" spans="1:4">
      <c r="A2223" s="15" t="s">
        <v>3255</v>
      </c>
      <c r="B2223" s="1" t="s">
        <v>3256</v>
      </c>
      <c r="C2223" t="s">
        <v>3257</v>
      </c>
      <c r="D2223">
        <v>1.289194346210663</v>
      </c>
    </row>
    <row r="2224" spans="1:4">
      <c r="A2224" s="15" t="s">
        <v>6147</v>
      </c>
      <c r="B2224" s="1" t="s">
        <v>6148</v>
      </c>
      <c r="C2224" t="s">
        <v>6149</v>
      </c>
      <c r="D2224">
        <v>1.2889109187039194</v>
      </c>
    </row>
    <row r="2225" spans="1:4">
      <c r="A2225" s="15" t="s">
        <v>18033</v>
      </c>
      <c r="B2225" s="1" t="s">
        <v>18034</v>
      </c>
      <c r="C2225" t="s">
        <v>18035</v>
      </c>
      <c r="D2225">
        <v>1.2886932007638909</v>
      </c>
    </row>
    <row r="2226" spans="1:4">
      <c r="A2226" s="15" t="s">
        <v>6008</v>
      </c>
      <c r="B2226" s="1" t="s">
        <v>6009</v>
      </c>
      <c r="C2226" t="s">
        <v>6010</v>
      </c>
      <c r="D2226">
        <v>1.2884850832116892</v>
      </c>
    </row>
    <row r="2227" spans="1:4">
      <c r="A2227" s="15" t="s">
        <v>20971</v>
      </c>
      <c r="B2227" s="1" t="s">
        <v>20972</v>
      </c>
      <c r="C2227" t="s">
        <v>20973</v>
      </c>
      <c r="D2227">
        <v>1.2883444778201261</v>
      </c>
    </row>
    <row r="2228" spans="1:4">
      <c r="A2228" s="15" t="s">
        <v>13291</v>
      </c>
      <c r="B2228" s="1" t="s">
        <v>13292</v>
      </c>
      <c r="C2228" t="s">
        <v>13293</v>
      </c>
      <c r="D2228">
        <v>1.288300539261378</v>
      </c>
    </row>
    <row r="2229" spans="1:4">
      <c r="A2229" s="15" t="s">
        <v>11383</v>
      </c>
      <c r="B2229" s="1" t="s">
        <v>11384</v>
      </c>
      <c r="C2229" t="s">
        <v>11385</v>
      </c>
      <c r="D2229">
        <v>1.2879073999492849</v>
      </c>
    </row>
    <row r="2230" spans="1:4">
      <c r="A2230" s="15" t="s">
        <v>2621</v>
      </c>
      <c r="B2230" s="1" t="s">
        <v>2622</v>
      </c>
      <c r="C2230" t="s">
        <v>2623</v>
      </c>
      <c r="D2230">
        <v>1.2876178051382408</v>
      </c>
    </row>
    <row r="2231" spans="1:4">
      <c r="A2231" s="15" t="s">
        <v>5408</v>
      </c>
      <c r="B2231" s="1" t="s">
        <v>5409</v>
      </c>
      <c r="C2231" t="s">
        <v>5410</v>
      </c>
      <c r="D2231">
        <v>1.2873185810368233</v>
      </c>
    </row>
    <row r="2232" spans="1:4">
      <c r="A2232" s="15" t="s">
        <v>2651</v>
      </c>
      <c r="B2232" s="1" t="s">
        <v>2652</v>
      </c>
      <c r="C2232" t="s">
        <v>2653</v>
      </c>
      <c r="D2232">
        <v>1.2864791672543654</v>
      </c>
    </row>
    <row r="2233" spans="1:4">
      <c r="A2233" s="15" t="s">
        <v>18378</v>
      </c>
      <c r="B2233" s="1" t="s">
        <v>18379</v>
      </c>
      <c r="C2233" t="s">
        <v>18380</v>
      </c>
      <c r="D2233">
        <v>1.2860513004439937</v>
      </c>
    </row>
    <row r="2234" spans="1:4">
      <c r="A2234" s="15" t="s">
        <v>9649</v>
      </c>
      <c r="B2234" s="1" t="s">
        <v>9650</v>
      </c>
      <c r="C2234" t="s">
        <v>9651</v>
      </c>
      <c r="D2234">
        <v>1.2857853380028841</v>
      </c>
    </row>
    <row r="2235" spans="1:4">
      <c r="A2235" s="15" t="s">
        <v>22900</v>
      </c>
      <c r="B2235" s="1" t="s">
        <v>22901</v>
      </c>
      <c r="C2235" t="s">
        <v>22902</v>
      </c>
      <c r="D2235">
        <v>1.2852081676449421</v>
      </c>
    </row>
    <row r="2236" spans="1:4">
      <c r="A2236" s="15" t="s">
        <v>10776</v>
      </c>
      <c r="B2236" s="1" t="s">
        <v>10777</v>
      </c>
      <c r="C2236" t="s">
        <v>10778</v>
      </c>
      <c r="D2236">
        <v>1.2850566139622601</v>
      </c>
    </row>
    <row r="2237" spans="1:4">
      <c r="A2237" s="15" t="s">
        <v>1624</v>
      </c>
      <c r="B2237" s="1" t="s">
        <v>1625</v>
      </c>
      <c r="C2237" t="s">
        <v>1626</v>
      </c>
      <c r="D2237">
        <v>1.284911119060286</v>
      </c>
    </row>
    <row r="2238" spans="1:4">
      <c r="A2238" s="15" t="s">
        <v>10031</v>
      </c>
      <c r="B2238" s="1" t="s">
        <v>10032</v>
      </c>
      <c r="C2238" t="s">
        <v>10033</v>
      </c>
      <c r="D2238">
        <v>1.2844160141046312</v>
      </c>
    </row>
    <row r="2239" spans="1:4">
      <c r="A2239" s="15" t="s">
        <v>12280</v>
      </c>
      <c r="B2239" s="1" t="s">
        <v>12281</v>
      </c>
      <c r="C2239" t="s">
        <v>12282</v>
      </c>
      <c r="D2239">
        <v>1.2842441753905536</v>
      </c>
    </row>
    <row r="2240" spans="1:4">
      <c r="A2240" s="15" t="s">
        <v>2859</v>
      </c>
      <c r="B2240" s="1" t="s">
        <v>2860</v>
      </c>
      <c r="C2240" t="s">
        <v>2861</v>
      </c>
      <c r="D2240">
        <v>1.2838072296504091</v>
      </c>
    </row>
    <row r="2241" spans="1:4">
      <c r="A2241" s="15" t="s">
        <v>21452</v>
      </c>
      <c r="B2241" s="1" t="s">
        <v>21453</v>
      </c>
      <c r="C2241" t="s">
        <v>21454</v>
      </c>
      <c r="D2241">
        <v>1.2836438461047661</v>
      </c>
    </row>
    <row r="2242" spans="1:4">
      <c r="A2242" s="15" t="s">
        <v>16820</v>
      </c>
      <c r="B2242" s="1" t="s">
        <v>16821</v>
      </c>
      <c r="C2242" t="s">
        <v>16822</v>
      </c>
      <c r="D2242">
        <v>1.2821744055230808</v>
      </c>
    </row>
    <row r="2243" spans="1:4">
      <c r="A2243" s="15" t="s">
        <v>17149</v>
      </c>
      <c r="B2243" s="1" t="s">
        <v>17150</v>
      </c>
      <c r="C2243" t="s">
        <v>17151</v>
      </c>
      <c r="D2243">
        <v>1.2820835477288155</v>
      </c>
    </row>
    <row r="2244" spans="1:4">
      <c r="A2244" s="15" t="s">
        <v>1277</v>
      </c>
      <c r="B2244" s="1" t="s">
        <v>1278</v>
      </c>
      <c r="C2244" t="s">
        <v>1279</v>
      </c>
      <c r="D2244">
        <v>1.282007993642559</v>
      </c>
    </row>
    <row r="2245" spans="1:4">
      <c r="A2245" s="15" t="s">
        <v>9434</v>
      </c>
      <c r="B2245" s="1" t="s">
        <v>9435</v>
      </c>
      <c r="C2245" t="s">
        <v>9436</v>
      </c>
      <c r="D2245">
        <v>1.2814397421338855</v>
      </c>
    </row>
    <row r="2246" spans="1:4">
      <c r="A2246" s="15" t="s">
        <v>16530</v>
      </c>
      <c r="B2246" s="1" t="s">
        <v>16531</v>
      </c>
      <c r="C2246" t="s">
        <v>16532</v>
      </c>
      <c r="D2246">
        <v>1.2813855654086288</v>
      </c>
    </row>
    <row r="2247" spans="1:4">
      <c r="A2247" s="15" t="s">
        <v>16224</v>
      </c>
      <c r="B2247" s="1" t="s">
        <v>16225</v>
      </c>
      <c r="C2247" t="s">
        <v>16226</v>
      </c>
      <c r="D2247">
        <v>1.2813064162349388</v>
      </c>
    </row>
    <row r="2248" spans="1:4">
      <c r="A2248" s="15" t="s">
        <v>4632</v>
      </c>
      <c r="B2248" s="1" t="s">
        <v>4633</v>
      </c>
      <c r="C2248" t="s">
        <v>4634</v>
      </c>
      <c r="D2248">
        <v>1.2811129360670763</v>
      </c>
    </row>
    <row r="2249" spans="1:4">
      <c r="A2249" s="15" t="s">
        <v>13629</v>
      </c>
      <c r="B2249" s="1" t="s">
        <v>13630</v>
      </c>
      <c r="C2249" t="s">
        <v>13631</v>
      </c>
      <c r="D2249">
        <v>1.2810711377747241</v>
      </c>
    </row>
    <row r="2250" spans="1:4">
      <c r="A2250" s="15" t="s">
        <v>10069</v>
      </c>
      <c r="B2250" s="1" t="s">
        <v>10070</v>
      </c>
      <c r="C2250" t="s">
        <v>10071</v>
      </c>
      <c r="D2250">
        <v>1.2809003180893155</v>
      </c>
    </row>
    <row r="2251" spans="1:4">
      <c r="A2251" s="15" t="s">
        <v>14380</v>
      </c>
      <c r="B2251" s="1" t="s">
        <v>14381</v>
      </c>
      <c r="C2251" t="s">
        <v>14382</v>
      </c>
      <c r="D2251">
        <v>1.2807475982746788</v>
      </c>
    </row>
    <row r="2252" spans="1:4">
      <c r="A2252" s="15" t="s">
        <v>1958</v>
      </c>
      <c r="B2252" s="1" t="s">
        <v>1959</v>
      </c>
      <c r="C2252" t="s">
        <v>1960</v>
      </c>
      <c r="D2252">
        <v>1.2807362016414754</v>
      </c>
    </row>
    <row r="2253" spans="1:4">
      <c r="A2253" s="15" t="s">
        <v>15148</v>
      </c>
      <c r="B2253" s="1" t="s">
        <v>15149</v>
      </c>
      <c r="C2253" t="s">
        <v>15150</v>
      </c>
      <c r="D2253">
        <v>1.2804051586303171</v>
      </c>
    </row>
    <row r="2254" spans="1:4">
      <c r="A2254" s="15" t="s">
        <v>17690</v>
      </c>
      <c r="B2254" s="1" t="s">
        <v>17691</v>
      </c>
      <c r="C2254" t="s">
        <v>17692</v>
      </c>
      <c r="D2254">
        <v>1.2802307306377798</v>
      </c>
    </row>
    <row r="2255" spans="1:4">
      <c r="A2255" s="15" t="s">
        <v>11413</v>
      </c>
      <c r="B2255" s="1" t="s">
        <v>11414</v>
      </c>
      <c r="C2255" t="s">
        <v>11415</v>
      </c>
      <c r="D2255">
        <v>1.2801404806030998</v>
      </c>
    </row>
    <row r="2256" spans="1:4">
      <c r="A2256" s="15" t="s">
        <v>3145</v>
      </c>
      <c r="B2256" s="1" t="s">
        <v>3146</v>
      </c>
      <c r="C2256" t="s">
        <v>3147</v>
      </c>
      <c r="D2256">
        <v>1.2800742244660106</v>
      </c>
    </row>
    <row r="2257" spans="1:4">
      <c r="A2257" s="15" t="s">
        <v>15477</v>
      </c>
      <c r="B2257" s="1" t="s">
        <v>15478</v>
      </c>
      <c r="C2257" t="s">
        <v>15479</v>
      </c>
      <c r="D2257">
        <v>1.2800128608637427</v>
      </c>
    </row>
    <row r="2258" spans="1:4">
      <c r="A2258" s="15" t="s">
        <v>14983</v>
      </c>
      <c r="B2258" s="1" t="s">
        <v>14984</v>
      </c>
      <c r="C2258" t="s">
        <v>14985</v>
      </c>
      <c r="D2258">
        <v>1.2796033444740214</v>
      </c>
    </row>
    <row r="2259" spans="1:4">
      <c r="A2259" s="15" t="s">
        <v>4302</v>
      </c>
      <c r="B2259" s="1" t="s">
        <v>4303</v>
      </c>
      <c r="C2259" t="s">
        <v>4304</v>
      </c>
      <c r="D2259">
        <v>1.2794190197490385</v>
      </c>
    </row>
    <row r="2260" spans="1:4">
      <c r="A2260" s="15" t="s">
        <v>2429</v>
      </c>
      <c r="B2260" s="1" t="s">
        <v>2430</v>
      </c>
      <c r="C2260" t="s">
        <v>2431</v>
      </c>
      <c r="D2260">
        <v>1.2792124917507579</v>
      </c>
    </row>
    <row r="2261" spans="1:4">
      <c r="A2261" s="15" t="s">
        <v>855</v>
      </c>
      <c r="B2261" s="1" t="s">
        <v>856</v>
      </c>
      <c r="C2261" t="s">
        <v>857</v>
      </c>
      <c r="D2261">
        <v>1.2791049604095466</v>
      </c>
    </row>
    <row r="2262" spans="1:4">
      <c r="A2262" s="15" t="s">
        <v>1146</v>
      </c>
      <c r="B2262" s="1" t="s">
        <v>1147</v>
      </c>
      <c r="C2262" t="s">
        <v>1148</v>
      </c>
      <c r="D2262">
        <v>1.2786250268184609</v>
      </c>
    </row>
    <row r="2263" spans="1:4">
      <c r="A2263" s="15" t="s">
        <v>1724</v>
      </c>
      <c r="B2263" s="1" t="s">
        <v>1725</v>
      </c>
      <c r="C2263" t="s">
        <v>1726</v>
      </c>
      <c r="D2263">
        <v>1.278495772718685</v>
      </c>
    </row>
    <row r="2264" spans="1:4">
      <c r="A2264" s="15" t="s">
        <v>11811</v>
      </c>
      <c r="B2264" s="1" t="s">
        <v>11812</v>
      </c>
      <c r="C2264" t="s">
        <v>11813</v>
      </c>
      <c r="D2264">
        <v>1.2776370567214055</v>
      </c>
    </row>
    <row r="2265" spans="1:4">
      <c r="A2265" s="15" t="s">
        <v>19408</v>
      </c>
      <c r="B2265" s="1" t="s">
        <v>19409</v>
      </c>
      <c r="C2265" t="s">
        <v>19410</v>
      </c>
      <c r="D2265">
        <v>1.2772878378145613</v>
      </c>
    </row>
    <row r="2266" spans="1:4">
      <c r="A2266" s="15" t="s">
        <v>8771</v>
      </c>
      <c r="B2266" s="1" t="s">
        <v>8772</v>
      </c>
      <c r="C2266" t="s">
        <v>8773</v>
      </c>
      <c r="D2266">
        <v>1.2769712914957829</v>
      </c>
    </row>
    <row r="2267" spans="1:4">
      <c r="A2267" s="15" t="s">
        <v>17557</v>
      </c>
      <c r="B2267" s="1" t="s">
        <v>17558</v>
      </c>
      <c r="C2267" t="s">
        <v>17559</v>
      </c>
      <c r="D2267">
        <v>1.2767827484676433</v>
      </c>
    </row>
    <row r="2268" spans="1:4">
      <c r="A2268" s="15" t="s">
        <v>1110</v>
      </c>
      <c r="B2268" s="1" t="s">
        <v>1111</v>
      </c>
      <c r="C2268" t="s">
        <v>1112</v>
      </c>
      <c r="D2268">
        <v>1.2764446838442387</v>
      </c>
    </row>
    <row r="2269" spans="1:4">
      <c r="A2269" s="15" t="s">
        <v>5584</v>
      </c>
      <c r="B2269" s="1" t="s">
        <v>5585</v>
      </c>
      <c r="C2269" t="s">
        <v>5586</v>
      </c>
      <c r="D2269">
        <v>1.2761601540084779</v>
      </c>
    </row>
    <row r="2270" spans="1:4">
      <c r="A2270" s="15" t="s">
        <v>22249</v>
      </c>
      <c r="B2270" s="1" t="s">
        <v>22250</v>
      </c>
      <c r="C2270" t="s">
        <v>22251</v>
      </c>
      <c r="D2270">
        <v>1.2760975488180244</v>
      </c>
    </row>
    <row r="2271" spans="1:4">
      <c r="A2271" s="15" t="s">
        <v>15334</v>
      </c>
      <c r="B2271" s="1" t="s">
        <v>15335</v>
      </c>
      <c r="C2271" t="s">
        <v>15336</v>
      </c>
      <c r="D2271">
        <v>1.2760972192790376</v>
      </c>
    </row>
    <row r="2272" spans="1:4">
      <c r="A2272" s="15" t="s">
        <v>6949</v>
      </c>
      <c r="B2272" s="1" t="s">
        <v>6950</v>
      </c>
      <c r="C2272" t="s">
        <v>6951</v>
      </c>
      <c r="D2272">
        <v>1.2760285520718175</v>
      </c>
    </row>
    <row r="2273" spans="1:4">
      <c r="A2273" s="15" t="s">
        <v>21344</v>
      </c>
      <c r="B2273" s="1" t="s">
        <v>21345</v>
      </c>
      <c r="C2273" t="s">
        <v>21346</v>
      </c>
      <c r="D2273">
        <v>1.2759260291903536</v>
      </c>
    </row>
    <row r="2274" spans="1:4">
      <c r="A2274" s="15" t="s">
        <v>17010</v>
      </c>
      <c r="B2274" s="1" t="s">
        <v>17011</v>
      </c>
      <c r="C2274" t="s">
        <v>17012</v>
      </c>
      <c r="D2274">
        <v>1.2756909722740655</v>
      </c>
    </row>
    <row r="2275" spans="1:4">
      <c r="A2275" s="15" t="s">
        <v>17781</v>
      </c>
      <c r="B2275" s="1" t="s">
        <v>17782</v>
      </c>
      <c r="C2275" t="s">
        <v>17783</v>
      </c>
      <c r="D2275">
        <v>1.2756319531172227</v>
      </c>
    </row>
    <row r="2276" spans="1:4">
      <c r="A2276" s="15" t="s">
        <v>11606</v>
      </c>
      <c r="B2276" s="1" t="s">
        <v>11607</v>
      </c>
      <c r="C2276" t="s">
        <v>11608</v>
      </c>
      <c r="D2276">
        <v>1.2751173567645644</v>
      </c>
    </row>
    <row r="2277" spans="1:4">
      <c r="A2277" s="15" t="s">
        <v>21398</v>
      </c>
      <c r="B2277" s="1" t="s">
        <v>21399</v>
      </c>
      <c r="C2277" t="s">
        <v>21400</v>
      </c>
      <c r="D2277">
        <v>1.2747654974442157</v>
      </c>
    </row>
    <row r="2278" spans="1:4">
      <c r="A2278" s="15" t="s">
        <v>19336</v>
      </c>
      <c r="B2278" s="1" t="s">
        <v>19337</v>
      </c>
      <c r="C2278" t="s">
        <v>19338</v>
      </c>
      <c r="D2278">
        <v>1.2738256622427899</v>
      </c>
    </row>
    <row r="2279" spans="1:4">
      <c r="A2279" s="15" t="s">
        <v>3579</v>
      </c>
      <c r="B2279" s="1" t="s">
        <v>3580</v>
      </c>
      <c r="C2279" t="s">
        <v>3581</v>
      </c>
      <c r="D2279">
        <v>1.2735265909380702</v>
      </c>
    </row>
    <row r="2280" spans="1:4">
      <c r="A2280" s="15" t="s">
        <v>14464</v>
      </c>
      <c r="B2280" s="1" t="s">
        <v>14465</v>
      </c>
      <c r="C2280" t="s">
        <v>14466</v>
      </c>
      <c r="D2280">
        <v>1.2733649247564915</v>
      </c>
    </row>
    <row r="2281" spans="1:4">
      <c r="A2281" s="15" t="s">
        <v>322</v>
      </c>
      <c r="B2281" s="1" t="s">
        <v>323</v>
      </c>
      <c r="C2281" t="s">
        <v>324</v>
      </c>
      <c r="D2281">
        <v>1.2730914576804451</v>
      </c>
    </row>
    <row r="2282" spans="1:4">
      <c r="A2282" s="15" t="s">
        <v>7539</v>
      </c>
      <c r="B2282" s="1" t="s">
        <v>7540</v>
      </c>
      <c r="C2282" t="s">
        <v>7541</v>
      </c>
      <c r="D2282">
        <v>1.2730125048851995</v>
      </c>
    </row>
    <row r="2283" spans="1:4">
      <c r="A2283" s="15" t="s">
        <v>13222</v>
      </c>
      <c r="B2283" s="1" t="s">
        <v>13223</v>
      </c>
      <c r="C2283" t="s">
        <v>13224</v>
      </c>
      <c r="D2283">
        <v>1.2728571410763503</v>
      </c>
    </row>
    <row r="2284" spans="1:4">
      <c r="A2284" s="15" t="s">
        <v>11298</v>
      </c>
      <c r="B2284" s="1" t="s">
        <v>11299</v>
      </c>
      <c r="C2284" t="s">
        <v>11300</v>
      </c>
      <c r="D2284">
        <v>1.2722643016753961</v>
      </c>
    </row>
    <row r="2285" spans="1:4">
      <c r="A2285" s="15" t="s">
        <v>6655</v>
      </c>
      <c r="B2285" s="1" t="s">
        <v>6656</v>
      </c>
      <c r="C2285" t="s">
        <v>6657</v>
      </c>
      <c r="D2285">
        <v>1.2717854402940247</v>
      </c>
    </row>
    <row r="2286" spans="1:4">
      <c r="A2286" s="15" t="s">
        <v>7130</v>
      </c>
      <c r="B2286" s="1" t="s">
        <v>7131</v>
      </c>
      <c r="C2286" t="s">
        <v>7132</v>
      </c>
      <c r="D2286">
        <v>1.2717520629897132</v>
      </c>
    </row>
    <row r="2287" spans="1:4">
      <c r="A2287" s="15" t="s">
        <v>20130</v>
      </c>
      <c r="B2287" s="1" t="s">
        <v>20131</v>
      </c>
      <c r="C2287" t="s">
        <v>20132</v>
      </c>
      <c r="D2287">
        <v>1.2705338112892783</v>
      </c>
    </row>
    <row r="2288" spans="1:4">
      <c r="A2288" s="15" t="s">
        <v>3282</v>
      </c>
      <c r="B2288" s="1" t="s">
        <v>3280</v>
      </c>
      <c r="C2288" t="s">
        <v>3283</v>
      </c>
      <c r="D2288">
        <v>1.2701397367227505</v>
      </c>
    </row>
    <row r="2289" spans="1:4">
      <c r="A2289" s="15" t="s">
        <v>12797</v>
      </c>
      <c r="B2289" s="1" t="s">
        <v>12798</v>
      </c>
      <c r="C2289" t="s">
        <v>12799</v>
      </c>
      <c r="D2289">
        <v>1.2699153200075883</v>
      </c>
    </row>
    <row r="2290" spans="1:4">
      <c r="A2290" s="15" t="s">
        <v>22953</v>
      </c>
      <c r="B2290" s="1" t="s">
        <v>22954</v>
      </c>
      <c r="C2290" t="s">
        <v>22955</v>
      </c>
      <c r="D2290">
        <v>1.2696652558676413</v>
      </c>
    </row>
    <row r="2291" spans="1:4">
      <c r="A2291" s="15" t="s">
        <v>15065</v>
      </c>
      <c r="B2291" s="1" t="s">
        <v>15063</v>
      </c>
      <c r="C2291" t="s">
        <v>15066</v>
      </c>
      <c r="D2291">
        <v>1.2688736594535925</v>
      </c>
    </row>
    <row r="2292" spans="1:4">
      <c r="A2292" s="15" t="s">
        <v>21115</v>
      </c>
      <c r="B2292" s="1" t="s">
        <v>21116</v>
      </c>
      <c r="C2292" t="s">
        <v>21117</v>
      </c>
      <c r="D2292">
        <v>1.2687421494988327</v>
      </c>
    </row>
    <row r="2293" spans="1:4">
      <c r="A2293" s="15" t="s">
        <v>6071</v>
      </c>
      <c r="B2293" s="1" t="s">
        <v>6069</v>
      </c>
      <c r="C2293" t="s">
        <v>6072</v>
      </c>
      <c r="D2293">
        <v>1.2682156323244673</v>
      </c>
    </row>
    <row r="2294" spans="1:4">
      <c r="A2294" s="15" t="s">
        <v>6088</v>
      </c>
      <c r="B2294" s="1" t="s">
        <v>6089</v>
      </c>
      <c r="C2294" t="s">
        <v>6090</v>
      </c>
      <c r="D2294">
        <v>1.2678830115813904</v>
      </c>
    </row>
    <row r="2295" spans="1:4">
      <c r="A2295" s="15" t="s">
        <v>17712</v>
      </c>
      <c r="B2295" s="1" t="s">
        <v>17713</v>
      </c>
      <c r="C2295" t="s">
        <v>17714</v>
      </c>
      <c r="D2295">
        <v>1.2667951850233552</v>
      </c>
    </row>
    <row r="2296" spans="1:4">
      <c r="A2296" s="15" t="s">
        <v>4548</v>
      </c>
      <c r="B2296" s="1" t="s">
        <v>4549</v>
      </c>
      <c r="C2296" t="s">
        <v>4550</v>
      </c>
      <c r="D2296">
        <v>1.2667060977327136</v>
      </c>
    </row>
    <row r="2297" spans="1:4">
      <c r="A2297" s="15" t="s">
        <v>9611</v>
      </c>
      <c r="B2297" s="1" t="s">
        <v>9608</v>
      </c>
      <c r="C2297" t="s">
        <v>9612</v>
      </c>
      <c r="D2297">
        <v>1.2663843040668583</v>
      </c>
    </row>
    <row r="2298" spans="1:4">
      <c r="A2298" s="15" t="s">
        <v>15109</v>
      </c>
      <c r="B2298" s="1" t="s">
        <v>15110</v>
      </c>
      <c r="C2298" t="s">
        <v>15111</v>
      </c>
      <c r="D2298">
        <v>1.2663574613912005</v>
      </c>
    </row>
    <row r="2299" spans="1:4">
      <c r="A2299" s="15" t="s">
        <v>14122</v>
      </c>
      <c r="B2299" s="1" t="s">
        <v>14123</v>
      </c>
      <c r="C2299" t="s">
        <v>14124</v>
      </c>
      <c r="D2299">
        <v>1.2660585173887227</v>
      </c>
    </row>
    <row r="2300" spans="1:4">
      <c r="A2300" s="15" t="s">
        <v>6422</v>
      </c>
      <c r="B2300" s="1" t="s">
        <v>6423</v>
      </c>
      <c r="C2300" t="s">
        <v>6424</v>
      </c>
      <c r="D2300">
        <v>1.2658769814711248</v>
      </c>
    </row>
    <row r="2301" spans="1:4">
      <c r="A2301" s="15" t="s">
        <v>6282</v>
      </c>
      <c r="B2301" s="1" t="s">
        <v>6283</v>
      </c>
      <c r="C2301" t="s">
        <v>6284</v>
      </c>
      <c r="D2301">
        <v>1.265717845229962</v>
      </c>
    </row>
    <row r="2302" spans="1:4">
      <c r="A2302" s="15" t="s">
        <v>1232</v>
      </c>
      <c r="B2302" s="1" t="s">
        <v>1233</v>
      </c>
      <c r="C2302" t="s">
        <v>1234</v>
      </c>
      <c r="D2302">
        <v>1.2652955244661024</v>
      </c>
    </row>
    <row r="2303" spans="1:4">
      <c r="A2303" s="15" t="s">
        <v>4461</v>
      </c>
      <c r="B2303" s="1" t="s">
        <v>4462</v>
      </c>
      <c r="C2303" t="s">
        <v>4463</v>
      </c>
      <c r="D2303">
        <v>1.2649805025609377</v>
      </c>
    </row>
    <row r="2304" spans="1:4">
      <c r="A2304" s="15" t="s">
        <v>6858</v>
      </c>
      <c r="B2304" s="1" t="s">
        <v>6859</v>
      </c>
      <c r="C2304" t="s">
        <v>6860</v>
      </c>
      <c r="D2304">
        <v>1.2647859582572358</v>
      </c>
    </row>
    <row r="2305" spans="1:4">
      <c r="A2305" s="15" t="s">
        <v>1694</v>
      </c>
      <c r="B2305" s="1" t="s">
        <v>1695</v>
      </c>
      <c r="C2305" t="s">
        <v>1696</v>
      </c>
      <c r="D2305">
        <v>1.264437726796348</v>
      </c>
    </row>
    <row r="2306" spans="1:4">
      <c r="A2306" s="15" t="s">
        <v>3709</v>
      </c>
      <c r="B2306" s="1" t="s">
        <v>3710</v>
      </c>
      <c r="C2306" t="s">
        <v>3711</v>
      </c>
      <c r="D2306">
        <v>1.2639934198905811</v>
      </c>
    </row>
    <row r="2307" spans="1:4">
      <c r="A2307" s="15" t="s">
        <v>2052</v>
      </c>
      <c r="B2307" s="1" t="s">
        <v>2053</v>
      </c>
      <c r="C2307" t="s">
        <v>2054</v>
      </c>
      <c r="D2307">
        <v>1.2634161781223654</v>
      </c>
    </row>
    <row r="2308" spans="1:4">
      <c r="A2308" s="15" t="s">
        <v>10376</v>
      </c>
      <c r="B2308" s="1" t="s">
        <v>10377</v>
      </c>
      <c r="C2308" t="s">
        <v>10378</v>
      </c>
      <c r="D2308">
        <v>1.2634108226744463</v>
      </c>
    </row>
    <row r="2309" spans="1:4">
      <c r="A2309" s="15" t="s">
        <v>21326</v>
      </c>
      <c r="B2309" s="1" t="s">
        <v>21327</v>
      </c>
      <c r="C2309" t="s">
        <v>21328</v>
      </c>
      <c r="D2309">
        <v>1.2632603260430326</v>
      </c>
    </row>
    <row r="2310" spans="1:4">
      <c r="A2310" s="15" t="s">
        <v>19910</v>
      </c>
      <c r="C2310" t="s">
        <v>19911</v>
      </c>
      <c r="D2310">
        <v>1.2625251265497761</v>
      </c>
    </row>
    <row r="2311" spans="1:4">
      <c r="A2311" s="15" t="s">
        <v>1613</v>
      </c>
      <c r="B2311" s="1" t="s">
        <v>1614</v>
      </c>
      <c r="C2311" t="s">
        <v>1615</v>
      </c>
      <c r="D2311">
        <v>1.2621167149330845</v>
      </c>
    </row>
    <row r="2312" spans="1:4">
      <c r="A2312" s="15" t="s">
        <v>10129</v>
      </c>
      <c r="B2312" s="1" t="s">
        <v>10130</v>
      </c>
      <c r="C2312" t="s">
        <v>10131</v>
      </c>
      <c r="D2312">
        <v>1.2615847599579819</v>
      </c>
    </row>
    <row r="2313" spans="1:4">
      <c r="A2313" s="15" t="s">
        <v>23117</v>
      </c>
      <c r="B2313" s="1" t="s">
        <v>23118</v>
      </c>
      <c r="C2313" t="s">
        <v>23119</v>
      </c>
      <c r="D2313">
        <v>1.2615329939265054</v>
      </c>
    </row>
    <row r="2314" spans="1:4">
      <c r="A2314" s="15" t="s">
        <v>8108</v>
      </c>
      <c r="B2314" s="1" t="s">
        <v>8109</v>
      </c>
      <c r="C2314" t="s">
        <v>8110</v>
      </c>
      <c r="D2314">
        <v>1.2614482345900659</v>
      </c>
    </row>
    <row r="2315" spans="1:4">
      <c r="A2315" s="15" t="s">
        <v>21746</v>
      </c>
      <c r="B2315" s="1" t="s">
        <v>21747</v>
      </c>
      <c r="C2315" t="s">
        <v>21748</v>
      </c>
      <c r="D2315">
        <v>1.2613766552488179</v>
      </c>
    </row>
    <row r="2316" spans="1:4">
      <c r="A2316" s="15" t="s">
        <v>8466</v>
      </c>
      <c r="B2316" s="1" t="s">
        <v>8467</v>
      </c>
      <c r="C2316" t="s">
        <v>8468</v>
      </c>
      <c r="D2316">
        <v>1.2612859353054193</v>
      </c>
    </row>
    <row r="2317" spans="1:4">
      <c r="A2317" s="15" t="s">
        <v>19898</v>
      </c>
      <c r="B2317" s="1" t="s">
        <v>19899</v>
      </c>
      <c r="C2317" t="s">
        <v>19900</v>
      </c>
      <c r="D2317">
        <v>1.2609036508960909</v>
      </c>
    </row>
    <row r="2318" spans="1:4">
      <c r="A2318" s="15" t="s">
        <v>21752</v>
      </c>
      <c r="B2318" s="1" t="s">
        <v>21753</v>
      </c>
      <c r="C2318" t="s">
        <v>21754</v>
      </c>
      <c r="D2318">
        <v>1.2606511759719146</v>
      </c>
    </row>
    <row r="2319" spans="1:4">
      <c r="A2319" s="15" t="s">
        <v>16136</v>
      </c>
      <c r="B2319" s="1" t="s">
        <v>16137</v>
      </c>
      <c r="C2319" t="s">
        <v>16138</v>
      </c>
      <c r="D2319">
        <v>1.2605640314902735</v>
      </c>
    </row>
    <row r="2320" spans="1:4">
      <c r="A2320" s="15" t="s">
        <v>1423</v>
      </c>
      <c r="B2320" s="1" t="s">
        <v>1424</v>
      </c>
      <c r="C2320" t="s">
        <v>1425</v>
      </c>
      <c r="D2320">
        <v>1.2602946214122661</v>
      </c>
    </row>
    <row r="2321" spans="1:4">
      <c r="A2321" s="15" t="s">
        <v>2841</v>
      </c>
      <c r="B2321" s="1" t="s">
        <v>2842</v>
      </c>
      <c r="C2321" t="s">
        <v>2843</v>
      </c>
      <c r="D2321">
        <v>1.2601746310642827</v>
      </c>
    </row>
    <row r="2322" spans="1:4">
      <c r="A2322" s="15" t="s">
        <v>3317</v>
      </c>
      <c r="B2322" s="1" t="s">
        <v>3318</v>
      </c>
      <c r="C2322" t="s">
        <v>3319</v>
      </c>
      <c r="D2322">
        <v>1.2601479284697319</v>
      </c>
    </row>
    <row r="2323" spans="1:4">
      <c r="A2323" s="15" t="s">
        <v>6603</v>
      </c>
      <c r="B2323" s="1" t="s">
        <v>6604</v>
      </c>
      <c r="C2323" t="s">
        <v>6605</v>
      </c>
      <c r="D2323">
        <v>1.2599506755931433</v>
      </c>
    </row>
    <row r="2324" spans="1:4">
      <c r="A2324" s="15" t="s">
        <v>15206</v>
      </c>
      <c r="B2324" s="1" t="s">
        <v>15207</v>
      </c>
      <c r="C2324" t="s">
        <v>15208</v>
      </c>
      <c r="D2324">
        <v>1.259658796588532</v>
      </c>
    </row>
    <row r="2325" spans="1:4">
      <c r="A2325" s="15" t="s">
        <v>527</v>
      </c>
      <c r="B2325" s="1" t="s">
        <v>528</v>
      </c>
      <c r="C2325" t="s">
        <v>529</v>
      </c>
      <c r="D2325">
        <v>1.2594664910530908</v>
      </c>
    </row>
    <row r="2326" spans="1:4">
      <c r="A2326" s="15" t="s">
        <v>5843</v>
      </c>
      <c r="B2326" s="1" t="s">
        <v>5844</v>
      </c>
      <c r="C2326" t="s">
        <v>5845</v>
      </c>
      <c r="D2326">
        <v>1.2592358662718999</v>
      </c>
    </row>
    <row r="2327" spans="1:4">
      <c r="A2327" s="15" t="s">
        <v>1528</v>
      </c>
      <c r="B2327" s="1" t="s">
        <v>1529</v>
      </c>
      <c r="C2327" t="s">
        <v>1530</v>
      </c>
      <c r="D2327">
        <v>1.2589879217492475</v>
      </c>
    </row>
    <row r="2328" spans="1:4">
      <c r="A2328" s="15" t="s">
        <v>3374</v>
      </c>
      <c r="B2328" s="1" t="s">
        <v>3375</v>
      </c>
      <c r="C2328" t="s">
        <v>3376</v>
      </c>
      <c r="D2328">
        <v>1.2589137605230096</v>
      </c>
    </row>
    <row r="2329" spans="1:4">
      <c r="A2329" s="15" t="s">
        <v>1863</v>
      </c>
      <c r="B2329" s="1" t="s">
        <v>1864</v>
      </c>
      <c r="C2329" t="s">
        <v>1865</v>
      </c>
      <c r="D2329">
        <v>1.2584409675902006</v>
      </c>
    </row>
    <row r="2330" spans="1:4">
      <c r="A2330" s="15" t="s">
        <v>19823</v>
      </c>
      <c r="B2330" s="1" t="s">
        <v>19824</v>
      </c>
      <c r="C2330" t="s">
        <v>19825</v>
      </c>
      <c r="D2330">
        <v>1.2581216904402519</v>
      </c>
    </row>
    <row r="2331" spans="1:4">
      <c r="A2331" s="15" t="s">
        <v>6362</v>
      </c>
      <c r="B2331" s="1" t="s">
        <v>6363</v>
      </c>
      <c r="C2331" t="s">
        <v>6364</v>
      </c>
      <c r="D2331">
        <v>1.2577346499960662</v>
      </c>
    </row>
    <row r="2332" spans="1:4">
      <c r="A2332" s="15" t="s">
        <v>11886</v>
      </c>
      <c r="B2332" s="1" t="s">
        <v>11887</v>
      </c>
      <c r="C2332" t="s">
        <v>11888</v>
      </c>
      <c r="D2332">
        <v>1.2576952637562064</v>
      </c>
    </row>
    <row r="2333" spans="1:4">
      <c r="A2333" s="15" t="s">
        <v>10584</v>
      </c>
      <c r="B2333" s="1" t="s">
        <v>10585</v>
      </c>
      <c r="C2333" t="s">
        <v>10586</v>
      </c>
      <c r="D2333">
        <v>1.2574035486518911</v>
      </c>
    </row>
    <row r="2334" spans="1:4">
      <c r="A2334" s="15" t="s">
        <v>9628</v>
      </c>
      <c r="B2334" s="1" t="s">
        <v>9629</v>
      </c>
      <c r="C2334" t="s">
        <v>9630</v>
      </c>
      <c r="D2334">
        <v>1.2570264896978001</v>
      </c>
    </row>
    <row r="2335" spans="1:4">
      <c r="A2335" s="15" t="s">
        <v>3071</v>
      </c>
      <c r="B2335" s="1" t="s">
        <v>3072</v>
      </c>
      <c r="C2335" t="s">
        <v>3073</v>
      </c>
      <c r="D2335">
        <v>1.256814332828238</v>
      </c>
    </row>
    <row r="2336" spans="1:4">
      <c r="A2336" s="15" t="s">
        <v>15062</v>
      </c>
      <c r="B2336" s="1" t="s">
        <v>15063</v>
      </c>
      <c r="C2336" t="s">
        <v>15064</v>
      </c>
      <c r="D2336">
        <v>1.2566076143813816</v>
      </c>
    </row>
    <row r="2337" spans="1:4">
      <c r="A2337" s="15" t="s">
        <v>16333</v>
      </c>
      <c r="B2337" s="1" t="s">
        <v>16334</v>
      </c>
      <c r="C2337" t="s">
        <v>16335</v>
      </c>
      <c r="D2337">
        <v>1.2564776802016899</v>
      </c>
    </row>
    <row r="2338" spans="1:4">
      <c r="A2338" s="15" t="s">
        <v>12506</v>
      </c>
      <c r="B2338" s="1" t="s">
        <v>12507</v>
      </c>
      <c r="C2338" t="s">
        <v>12508</v>
      </c>
      <c r="D2338">
        <v>1.2563874480216057</v>
      </c>
    </row>
    <row r="2339" spans="1:4">
      <c r="A2339" s="15" t="s">
        <v>11669</v>
      </c>
      <c r="B2339" s="1" t="s">
        <v>11670</v>
      </c>
      <c r="C2339" t="s">
        <v>11671</v>
      </c>
      <c r="D2339">
        <v>1.2559652462896367</v>
      </c>
    </row>
    <row r="2340" spans="1:4">
      <c r="A2340" s="15" t="s">
        <v>23333</v>
      </c>
      <c r="B2340" s="1" t="s">
        <v>23334</v>
      </c>
      <c r="C2340" t="s">
        <v>23335</v>
      </c>
      <c r="D2340">
        <v>1.2558946639981425</v>
      </c>
    </row>
    <row r="2341" spans="1:4">
      <c r="A2341" s="15" t="s">
        <v>11672</v>
      </c>
      <c r="B2341" s="1" t="s">
        <v>11673</v>
      </c>
      <c r="C2341" t="s">
        <v>11674</v>
      </c>
      <c r="D2341">
        <v>1.255798295791186</v>
      </c>
    </row>
    <row r="2342" spans="1:4">
      <c r="A2342" s="15" t="s">
        <v>20906</v>
      </c>
      <c r="B2342" s="1" t="s">
        <v>20907</v>
      </c>
      <c r="C2342" t="s">
        <v>20908</v>
      </c>
      <c r="D2342">
        <v>1.255670377635459</v>
      </c>
    </row>
    <row r="2343" spans="1:4">
      <c r="A2343" s="15" t="s">
        <v>21070</v>
      </c>
      <c r="B2343" s="1" t="s">
        <v>21071</v>
      </c>
      <c r="C2343" t="s">
        <v>21072</v>
      </c>
      <c r="D2343">
        <v>1.2556033199291148</v>
      </c>
    </row>
    <row r="2344" spans="1:4">
      <c r="A2344" s="15" t="s">
        <v>13982</v>
      </c>
      <c r="B2344" s="1" t="s">
        <v>13983</v>
      </c>
      <c r="C2344" t="s">
        <v>13984</v>
      </c>
      <c r="D2344">
        <v>1.2555677016663456</v>
      </c>
    </row>
    <row r="2345" spans="1:4">
      <c r="A2345" s="15" t="s">
        <v>10453</v>
      </c>
      <c r="B2345" s="1" t="s">
        <v>10454</v>
      </c>
      <c r="C2345" t="s">
        <v>10455</v>
      </c>
      <c r="D2345">
        <v>1.255561776499962</v>
      </c>
    </row>
    <row r="2346" spans="1:4">
      <c r="A2346" s="15" t="s">
        <v>19591</v>
      </c>
      <c r="B2346" s="1" t="s">
        <v>19592</v>
      </c>
      <c r="C2346" t="s">
        <v>19593</v>
      </c>
      <c r="D2346">
        <v>1.2554742691032414</v>
      </c>
    </row>
    <row r="2347" spans="1:4">
      <c r="A2347" s="15" t="s">
        <v>16829</v>
      </c>
      <c r="B2347" s="1" t="s">
        <v>16830</v>
      </c>
      <c r="C2347" t="s">
        <v>16831</v>
      </c>
      <c r="D2347">
        <v>1.2546505228398459</v>
      </c>
    </row>
    <row r="2348" spans="1:4">
      <c r="A2348" s="15" t="s">
        <v>3677</v>
      </c>
      <c r="B2348" s="1" t="s">
        <v>3678</v>
      </c>
      <c r="C2348" t="s">
        <v>3679</v>
      </c>
      <c r="D2348">
        <v>1.2545731357643435</v>
      </c>
    </row>
    <row r="2349" spans="1:4">
      <c r="A2349" s="15" t="s">
        <v>4446</v>
      </c>
      <c r="B2349" s="1" t="s">
        <v>4447</v>
      </c>
      <c r="C2349" t="s">
        <v>4448</v>
      </c>
      <c r="D2349">
        <v>1.2543775638435095</v>
      </c>
    </row>
    <row r="2350" spans="1:4">
      <c r="A2350" s="15" t="s">
        <v>1175</v>
      </c>
      <c r="B2350" s="1" t="s">
        <v>1176</v>
      </c>
      <c r="C2350" t="s">
        <v>1177</v>
      </c>
      <c r="D2350">
        <v>1.2543473421585944</v>
      </c>
    </row>
    <row r="2351" spans="1:4">
      <c r="A2351" s="15" t="s">
        <v>9003</v>
      </c>
      <c r="B2351" s="1" t="s">
        <v>9004</v>
      </c>
      <c r="C2351" t="s">
        <v>9005</v>
      </c>
      <c r="D2351">
        <v>1.2541069728562473</v>
      </c>
    </row>
    <row r="2352" spans="1:4">
      <c r="A2352" s="15" t="s">
        <v>12892</v>
      </c>
      <c r="B2352" s="1" t="s">
        <v>12893</v>
      </c>
      <c r="C2352" t="s">
        <v>12894</v>
      </c>
      <c r="D2352">
        <v>1.2537184865201347</v>
      </c>
    </row>
    <row r="2353" spans="1:4">
      <c r="A2353" s="15" t="s">
        <v>888</v>
      </c>
      <c r="B2353" s="1" t="s">
        <v>889</v>
      </c>
      <c r="C2353" t="s">
        <v>890</v>
      </c>
      <c r="D2353">
        <v>1.253617272674975</v>
      </c>
    </row>
    <row r="2354" spans="1:4">
      <c r="A2354" s="15" t="s">
        <v>3724</v>
      </c>
      <c r="B2354" s="1" t="s">
        <v>3725</v>
      </c>
      <c r="C2354" t="s">
        <v>3726</v>
      </c>
      <c r="D2354">
        <v>1.2536139328218538</v>
      </c>
    </row>
    <row r="2355" spans="1:4">
      <c r="A2355" s="15" t="s">
        <v>2416</v>
      </c>
      <c r="B2355" s="1" t="s">
        <v>2417</v>
      </c>
      <c r="C2355" t="s">
        <v>2418</v>
      </c>
      <c r="D2355">
        <v>1.2532058353598365</v>
      </c>
    </row>
    <row r="2356" spans="1:4">
      <c r="A2356" s="15" t="s">
        <v>8487</v>
      </c>
      <c r="B2356" s="1" t="s">
        <v>8488</v>
      </c>
      <c r="C2356" t="s">
        <v>8489</v>
      </c>
      <c r="D2356">
        <v>1.2527586345404571</v>
      </c>
    </row>
    <row r="2357" spans="1:4">
      <c r="A2357" s="15" t="s">
        <v>2096</v>
      </c>
      <c r="B2357" s="1" t="s">
        <v>2097</v>
      </c>
      <c r="C2357" t="s">
        <v>2098</v>
      </c>
      <c r="D2357">
        <v>1.2525797754418047</v>
      </c>
    </row>
    <row r="2358" spans="1:4">
      <c r="A2358" s="15" t="s">
        <v>4245</v>
      </c>
      <c r="B2358" s="1" t="s">
        <v>4246</v>
      </c>
      <c r="C2358" t="s">
        <v>4247</v>
      </c>
      <c r="D2358">
        <v>1.2525585574403901</v>
      </c>
    </row>
    <row r="2359" spans="1:4">
      <c r="A2359" s="15" t="s">
        <v>15690</v>
      </c>
      <c r="B2359" s="1" t="s">
        <v>15691</v>
      </c>
      <c r="C2359" t="s">
        <v>15692</v>
      </c>
      <c r="D2359">
        <v>1.2524386612936032</v>
      </c>
    </row>
    <row r="2360" spans="1:4">
      <c r="A2360" s="15" t="s">
        <v>17122</v>
      </c>
      <c r="B2360" s="1" t="s">
        <v>17123</v>
      </c>
      <c r="C2360" t="s">
        <v>17124</v>
      </c>
      <c r="D2360">
        <v>1.2521231520654461</v>
      </c>
    </row>
    <row r="2361" spans="1:4">
      <c r="A2361" s="15" t="s">
        <v>19411</v>
      </c>
      <c r="B2361" s="1" t="s">
        <v>19412</v>
      </c>
      <c r="C2361" t="s">
        <v>19413</v>
      </c>
      <c r="D2361">
        <v>1.2520558315752823</v>
      </c>
    </row>
    <row r="2362" spans="1:4">
      <c r="A2362" s="15" t="s">
        <v>14264</v>
      </c>
      <c r="B2362" s="1" t="s">
        <v>14265</v>
      </c>
      <c r="C2362" t="s">
        <v>14266</v>
      </c>
      <c r="D2362">
        <v>1.2519434764293649</v>
      </c>
    </row>
    <row r="2363" spans="1:4">
      <c r="A2363" s="15" t="s">
        <v>17267</v>
      </c>
      <c r="B2363" s="1" t="s">
        <v>17268</v>
      </c>
      <c r="C2363" t="s">
        <v>17269</v>
      </c>
      <c r="D2363">
        <v>1.2518863571517733</v>
      </c>
    </row>
    <row r="2364" spans="1:4">
      <c r="A2364" s="15" t="s">
        <v>12241</v>
      </c>
      <c r="B2364" s="1" t="s">
        <v>12242</v>
      </c>
      <c r="C2364" t="s">
        <v>12243</v>
      </c>
      <c r="D2364">
        <v>1.2517564350452783</v>
      </c>
    </row>
    <row r="2365" spans="1:4">
      <c r="A2365" s="15" t="s">
        <v>21603</v>
      </c>
      <c r="B2365" s="1" t="s">
        <v>21604</v>
      </c>
      <c r="C2365" t="s">
        <v>21605</v>
      </c>
      <c r="D2365">
        <v>1.2513885347493989</v>
      </c>
    </row>
    <row r="2366" spans="1:4">
      <c r="A2366" s="15" t="s">
        <v>11767</v>
      </c>
      <c r="B2366" s="1" t="s">
        <v>11768</v>
      </c>
      <c r="C2366" t="s">
        <v>11769</v>
      </c>
      <c r="D2366">
        <v>1.2509055356943029</v>
      </c>
    </row>
    <row r="2367" spans="1:4">
      <c r="A2367" s="15" t="s">
        <v>200</v>
      </c>
      <c r="B2367" s="1" t="s">
        <v>201</v>
      </c>
      <c r="C2367" t="s">
        <v>202</v>
      </c>
      <c r="D2367">
        <v>1.2508727378867484</v>
      </c>
    </row>
    <row r="2368" spans="1:4">
      <c r="A2368" s="15" t="s">
        <v>9719</v>
      </c>
      <c r="B2368" s="1" t="s">
        <v>9720</v>
      </c>
      <c r="C2368" t="s">
        <v>9721</v>
      </c>
      <c r="D2368">
        <v>1.2502756885780646</v>
      </c>
    </row>
    <row r="2369" spans="1:4">
      <c r="A2369" s="15" t="s">
        <v>6115</v>
      </c>
      <c r="B2369" s="1" t="s">
        <v>6116</v>
      </c>
      <c r="C2369" t="s">
        <v>6117</v>
      </c>
      <c r="D2369">
        <v>1.249767101032708</v>
      </c>
    </row>
    <row r="2370" spans="1:4">
      <c r="A2370" s="15" t="s">
        <v>13090</v>
      </c>
      <c r="B2370" s="1" t="s">
        <v>13091</v>
      </c>
      <c r="C2370" t="s">
        <v>13092</v>
      </c>
      <c r="D2370">
        <v>1.249289835906134</v>
      </c>
    </row>
    <row r="2371" spans="1:4">
      <c r="A2371" s="15" t="s">
        <v>2865</v>
      </c>
      <c r="B2371" s="1" t="s">
        <v>2866</v>
      </c>
      <c r="C2371" t="s">
        <v>2867</v>
      </c>
      <c r="D2371">
        <v>1.2489704102135304</v>
      </c>
    </row>
    <row r="2372" spans="1:4">
      <c r="A2372" s="15" t="s">
        <v>12843</v>
      </c>
      <c r="B2372" s="1" t="s">
        <v>12844</v>
      </c>
      <c r="C2372" t="s">
        <v>12845</v>
      </c>
      <c r="D2372">
        <v>1.2483576468271429</v>
      </c>
    </row>
    <row r="2373" spans="1:4">
      <c r="A2373" s="15" t="s">
        <v>7947</v>
      </c>
      <c r="B2373" s="1" t="s">
        <v>7948</v>
      </c>
      <c r="C2373" t="s">
        <v>7949</v>
      </c>
      <c r="D2373">
        <v>1.2482141163125087</v>
      </c>
    </row>
    <row r="2374" spans="1:4">
      <c r="A2374" s="15" t="s">
        <v>7858</v>
      </c>
      <c r="B2374" s="1" t="s">
        <v>7859</v>
      </c>
      <c r="C2374" t="s">
        <v>7860</v>
      </c>
      <c r="D2374">
        <v>1.2479990194625288</v>
      </c>
    </row>
    <row r="2375" spans="1:4">
      <c r="A2375" s="15" t="s">
        <v>13321</v>
      </c>
      <c r="B2375" s="1" t="s">
        <v>13322</v>
      </c>
      <c r="C2375" t="s">
        <v>13323</v>
      </c>
      <c r="D2375">
        <v>1.2475920646823508</v>
      </c>
    </row>
    <row r="2376" spans="1:4">
      <c r="A2376" s="15" t="s">
        <v>50</v>
      </c>
      <c r="B2376" s="1" t="s">
        <v>51</v>
      </c>
      <c r="C2376" t="s">
        <v>52</v>
      </c>
      <c r="D2376">
        <v>1.2475695223064629</v>
      </c>
    </row>
    <row r="2377" spans="1:4">
      <c r="A2377" s="15" t="s">
        <v>13231</v>
      </c>
      <c r="B2377" s="1" t="s">
        <v>13232</v>
      </c>
      <c r="C2377" t="s">
        <v>13233</v>
      </c>
      <c r="D2377">
        <v>1.247532784691556</v>
      </c>
    </row>
    <row r="2378" spans="1:4">
      <c r="A2378" s="15" t="s">
        <v>7279</v>
      </c>
      <c r="B2378" s="1" t="s">
        <v>7280</v>
      </c>
      <c r="C2378" t="s">
        <v>7281</v>
      </c>
      <c r="D2378">
        <v>1.2473983399200534</v>
      </c>
    </row>
    <row r="2379" spans="1:4">
      <c r="A2379" s="15" t="s">
        <v>15438</v>
      </c>
      <c r="B2379" s="1" t="s">
        <v>15439</v>
      </c>
      <c r="C2379" t="s">
        <v>15440</v>
      </c>
      <c r="D2379">
        <v>1.247188393204429</v>
      </c>
    </row>
    <row r="2380" spans="1:4">
      <c r="A2380" s="15" t="s">
        <v>15681</v>
      </c>
      <c r="B2380" s="1" t="s">
        <v>15682</v>
      </c>
      <c r="C2380" t="s">
        <v>15683</v>
      </c>
      <c r="D2380">
        <v>1.2469978870252425</v>
      </c>
    </row>
    <row r="2381" spans="1:4">
      <c r="A2381" s="15" t="s">
        <v>328</v>
      </c>
      <c r="B2381" s="1" t="s">
        <v>329</v>
      </c>
      <c r="C2381" t="s">
        <v>330</v>
      </c>
      <c r="D2381">
        <v>1.2466771426988592</v>
      </c>
    </row>
    <row r="2382" spans="1:4">
      <c r="A2382" s="15" t="s">
        <v>20488</v>
      </c>
      <c r="B2382" s="1" t="s">
        <v>20489</v>
      </c>
      <c r="C2382" t="s">
        <v>20490</v>
      </c>
      <c r="D2382">
        <v>1.246660896424147</v>
      </c>
    </row>
    <row r="2383" spans="1:4">
      <c r="A2383" s="15" t="s">
        <v>19324</v>
      </c>
      <c r="B2383" s="1" t="s">
        <v>19325</v>
      </c>
      <c r="C2383" t="s">
        <v>19326</v>
      </c>
      <c r="D2383">
        <v>1.2464811962268376</v>
      </c>
    </row>
    <row r="2384" spans="1:4">
      <c r="A2384" s="15" t="s">
        <v>6640</v>
      </c>
      <c r="B2384" s="1" t="s">
        <v>6641</v>
      </c>
      <c r="C2384" t="s">
        <v>6642</v>
      </c>
      <c r="D2384">
        <v>1.246339056936957</v>
      </c>
    </row>
    <row r="2385" spans="1:4">
      <c r="A2385" s="15" t="s">
        <v>1468</v>
      </c>
      <c r="B2385" s="1" t="s">
        <v>1469</v>
      </c>
      <c r="C2385" t="s">
        <v>1470</v>
      </c>
      <c r="D2385">
        <v>1.2459842328080366</v>
      </c>
    </row>
    <row r="2386" spans="1:4">
      <c r="A2386" s="15" t="s">
        <v>22804</v>
      </c>
      <c r="B2386" s="1" t="s">
        <v>22805</v>
      </c>
      <c r="C2386" t="s">
        <v>22806</v>
      </c>
      <c r="D2386">
        <v>1.2458356209188499</v>
      </c>
    </row>
    <row r="2387" spans="1:4">
      <c r="A2387" s="15" t="s">
        <v>21579</v>
      </c>
      <c r="B2387" s="1" t="s">
        <v>21580</v>
      </c>
      <c r="C2387" t="s">
        <v>21581</v>
      </c>
      <c r="D2387">
        <v>1.2457687105536028</v>
      </c>
    </row>
    <row r="2388" spans="1:4">
      <c r="A2388" s="15" t="s">
        <v>16319</v>
      </c>
      <c r="C2388" t="s">
        <v>16320</v>
      </c>
      <c r="D2388">
        <v>1.2452796781330864</v>
      </c>
    </row>
    <row r="2389" spans="1:4">
      <c r="A2389" s="15" t="s">
        <v>2686</v>
      </c>
      <c r="B2389" s="1" t="s">
        <v>2687</v>
      </c>
      <c r="C2389" t="s">
        <v>2688</v>
      </c>
      <c r="D2389">
        <v>1.2447962324637929</v>
      </c>
    </row>
    <row r="2390" spans="1:4">
      <c r="A2390" s="15" t="s">
        <v>21519</v>
      </c>
      <c r="B2390" s="1" t="s">
        <v>21520</v>
      </c>
      <c r="C2390" t="s">
        <v>21521</v>
      </c>
      <c r="D2390">
        <v>1.2442265167885989</v>
      </c>
    </row>
    <row r="2391" spans="1:4">
      <c r="A2391" s="15" t="s">
        <v>6855</v>
      </c>
      <c r="B2391" s="1" t="s">
        <v>6856</v>
      </c>
      <c r="C2391" t="s">
        <v>6857</v>
      </c>
      <c r="D2391">
        <v>1.2439200534421433</v>
      </c>
    </row>
    <row r="2392" spans="1:4">
      <c r="A2392" s="15" t="s">
        <v>1765</v>
      </c>
      <c r="B2392" s="1" t="s">
        <v>1766</v>
      </c>
      <c r="C2392" t="s">
        <v>1767</v>
      </c>
      <c r="D2392">
        <v>1.2430638708684918</v>
      </c>
    </row>
    <row r="2393" spans="1:4">
      <c r="A2393" s="15" t="s">
        <v>20342</v>
      </c>
      <c r="B2393" s="1" t="s">
        <v>20343</v>
      </c>
      <c r="C2393" t="s">
        <v>20344</v>
      </c>
      <c r="D2393">
        <v>1.2423367434886299</v>
      </c>
    </row>
    <row r="2394" spans="1:4">
      <c r="A2394" s="15" t="s">
        <v>18202</v>
      </c>
      <c r="B2394" s="1" t="s">
        <v>18203</v>
      </c>
      <c r="C2394" t="s">
        <v>18204</v>
      </c>
      <c r="D2394">
        <v>1.2421835959372156</v>
      </c>
    </row>
    <row r="2395" spans="1:4">
      <c r="A2395" s="15" t="s">
        <v>8615</v>
      </c>
      <c r="B2395" s="1" t="s">
        <v>8616</v>
      </c>
      <c r="C2395" t="s">
        <v>8617</v>
      </c>
      <c r="D2395">
        <v>1.2421652181012954</v>
      </c>
    </row>
    <row r="2396" spans="1:4">
      <c r="A2396" s="15" t="s">
        <v>12959</v>
      </c>
      <c r="B2396" s="1" t="s">
        <v>12960</v>
      </c>
      <c r="C2396" t="s">
        <v>12961</v>
      </c>
      <c r="D2396">
        <v>1.2416942376619795</v>
      </c>
    </row>
    <row r="2397" spans="1:4">
      <c r="A2397" s="15" t="s">
        <v>1089</v>
      </c>
      <c r="B2397" s="1" t="s">
        <v>1090</v>
      </c>
      <c r="C2397" t="s">
        <v>1091</v>
      </c>
      <c r="D2397">
        <v>1.2416601983737137</v>
      </c>
    </row>
    <row r="2398" spans="1:4">
      <c r="A2398" s="15" t="s">
        <v>19859</v>
      </c>
      <c r="B2398" s="1" t="s">
        <v>19860</v>
      </c>
      <c r="C2398" t="s">
        <v>19861</v>
      </c>
      <c r="D2398">
        <v>1.2409242699792467</v>
      </c>
    </row>
    <row r="2399" spans="1:4">
      <c r="A2399" s="15" t="s">
        <v>16608</v>
      </c>
      <c r="B2399" s="1" t="s">
        <v>16609</v>
      </c>
      <c r="C2399" t="s">
        <v>16610</v>
      </c>
      <c r="D2399">
        <v>1.2408925704917351</v>
      </c>
    </row>
    <row r="2400" spans="1:4">
      <c r="A2400" s="15" t="s">
        <v>9443</v>
      </c>
      <c r="B2400" s="1" t="s">
        <v>9444</v>
      </c>
      <c r="C2400" t="s">
        <v>9445</v>
      </c>
      <c r="D2400">
        <v>1.2400010396781618</v>
      </c>
    </row>
    <row r="2401" spans="1:4">
      <c r="A2401" s="15" t="s">
        <v>10957</v>
      </c>
      <c r="B2401" s="1" t="s">
        <v>10958</v>
      </c>
      <c r="C2401" t="s">
        <v>10959</v>
      </c>
      <c r="D2401">
        <v>1.2396100124847405</v>
      </c>
    </row>
    <row r="2402" spans="1:4">
      <c r="A2402" s="15" t="s">
        <v>19912</v>
      </c>
      <c r="B2402" s="1" t="s">
        <v>19913</v>
      </c>
      <c r="C2402" t="s">
        <v>19914</v>
      </c>
      <c r="D2402">
        <v>1.2396036914792488</v>
      </c>
    </row>
    <row r="2403" spans="1:4">
      <c r="A2403" s="15" t="s">
        <v>17458</v>
      </c>
      <c r="B2403" s="1" t="s">
        <v>17459</v>
      </c>
      <c r="C2403" t="s">
        <v>17460</v>
      </c>
      <c r="D2403">
        <v>1.2393515523046048</v>
      </c>
    </row>
    <row r="2404" spans="1:4">
      <c r="A2404" s="15" t="s">
        <v>10230</v>
      </c>
      <c r="B2404" s="1" t="s">
        <v>10231</v>
      </c>
      <c r="C2404" t="s">
        <v>10232</v>
      </c>
      <c r="D2404">
        <v>1.2393034575078836</v>
      </c>
    </row>
    <row r="2405" spans="1:4">
      <c r="A2405" s="15" t="s">
        <v>22865</v>
      </c>
      <c r="B2405" s="1" t="s">
        <v>22866</v>
      </c>
      <c r="C2405" t="s">
        <v>22867</v>
      </c>
      <c r="D2405">
        <v>1.2380293755384297</v>
      </c>
    </row>
    <row r="2406" spans="1:4">
      <c r="A2406" s="15" t="s">
        <v>3817</v>
      </c>
      <c r="B2406" s="1" t="s">
        <v>3818</v>
      </c>
      <c r="C2406" t="s">
        <v>3819</v>
      </c>
      <c r="D2406">
        <v>1.2379931342334141</v>
      </c>
    </row>
    <row r="2407" spans="1:4">
      <c r="A2407" s="15" t="s">
        <v>7071</v>
      </c>
      <c r="B2407" s="1" t="s">
        <v>7072</v>
      </c>
      <c r="C2407" t="s">
        <v>7073</v>
      </c>
      <c r="D2407">
        <v>1.2379773521773165</v>
      </c>
    </row>
    <row r="2408" spans="1:4">
      <c r="A2408" s="15" t="s">
        <v>7754</v>
      </c>
      <c r="B2408" s="1" t="s">
        <v>7755</v>
      </c>
      <c r="C2408" t="s">
        <v>7756</v>
      </c>
      <c r="D2408">
        <v>1.2378555276524663</v>
      </c>
    </row>
    <row r="2409" spans="1:4">
      <c r="A2409" s="15" t="s">
        <v>16261</v>
      </c>
      <c r="B2409" s="1" t="s">
        <v>16262</v>
      </c>
      <c r="C2409" t="s">
        <v>16263</v>
      </c>
      <c r="D2409">
        <v>1.2378035846855444</v>
      </c>
    </row>
    <row r="2410" spans="1:4">
      <c r="A2410" s="15" t="s">
        <v>12349</v>
      </c>
      <c r="B2410" s="1" t="s">
        <v>12350</v>
      </c>
      <c r="C2410" t="s">
        <v>12351</v>
      </c>
      <c r="D2410">
        <v>1.2375336419030982</v>
      </c>
    </row>
    <row r="2411" spans="1:4">
      <c r="A2411" s="15" t="s">
        <v>15115</v>
      </c>
      <c r="B2411" s="1" t="s">
        <v>15116</v>
      </c>
      <c r="C2411" t="s">
        <v>15117</v>
      </c>
      <c r="D2411">
        <v>1.2372207022560866</v>
      </c>
    </row>
    <row r="2412" spans="1:4">
      <c r="A2412" s="15" t="s">
        <v>6521</v>
      </c>
      <c r="B2412" s="1" t="s">
        <v>6522</v>
      </c>
      <c r="C2412" t="s">
        <v>6523</v>
      </c>
      <c r="D2412">
        <v>1.2367516233129168</v>
      </c>
    </row>
    <row r="2413" spans="1:4">
      <c r="A2413" s="15" t="s">
        <v>23053</v>
      </c>
      <c r="B2413" s="1" t="s">
        <v>23054</v>
      </c>
      <c r="C2413" t="s">
        <v>23055</v>
      </c>
      <c r="D2413">
        <v>1.2365441722345958</v>
      </c>
    </row>
    <row r="2414" spans="1:4">
      <c r="A2414" s="15" t="s">
        <v>5342</v>
      </c>
      <c r="B2414" s="1" t="s">
        <v>5343</v>
      </c>
      <c r="C2414" t="s">
        <v>5344</v>
      </c>
      <c r="D2414">
        <v>1.2364398255884503</v>
      </c>
    </row>
    <row r="2415" spans="1:4">
      <c r="A2415" s="15" t="s">
        <v>20033</v>
      </c>
      <c r="B2415" s="1" t="s">
        <v>20034</v>
      </c>
      <c r="C2415" t="s">
        <v>20035</v>
      </c>
      <c r="D2415">
        <v>1.2364170069535951</v>
      </c>
    </row>
    <row r="2416" spans="1:4">
      <c r="A2416" s="15" t="s">
        <v>11172</v>
      </c>
      <c r="B2416" s="1" t="s">
        <v>11173</v>
      </c>
      <c r="C2416" t="s">
        <v>11174</v>
      </c>
      <c r="D2416">
        <v>1.2364119323693126</v>
      </c>
    </row>
    <row r="2417" spans="1:4">
      <c r="A2417" s="15" t="s">
        <v>1008</v>
      </c>
      <c r="B2417" s="1" t="s">
        <v>1006</v>
      </c>
      <c r="C2417" t="s">
        <v>1009</v>
      </c>
      <c r="D2417">
        <v>1.2361992907543995</v>
      </c>
    </row>
    <row r="2418" spans="1:4">
      <c r="A2418" s="15" t="s">
        <v>1513</v>
      </c>
      <c r="B2418" s="1" t="s">
        <v>1514</v>
      </c>
      <c r="C2418" t="s">
        <v>1515</v>
      </c>
      <c r="D2418">
        <v>1.2361819194428085</v>
      </c>
    </row>
    <row r="2419" spans="1:4">
      <c r="A2419" s="15" t="s">
        <v>909</v>
      </c>
      <c r="B2419" s="1" t="s">
        <v>910</v>
      </c>
      <c r="C2419" t="s">
        <v>911</v>
      </c>
      <c r="D2419">
        <v>1.2357380724809737</v>
      </c>
    </row>
    <row r="2420" spans="1:4">
      <c r="A2420" s="15" t="s">
        <v>6168</v>
      </c>
      <c r="B2420" s="1" t="s">
        <v>6169</v>
      </c>
      <c r="C2420" t="s">
        <v>6170</v>
      </c>
      <c r="D2420">
        <v>1.2356446994880257</v>
      </c>
    </row>
    <row r="2421" spans="1:4">
      <c r="A2421" s="15" t="s">
        <v>21183</v>
      </c>
      <c r="B2421" s="1" t="s">
        <v>21184</v>
      </c>
      <c r="C2421" t="s">
        <v>21185</v>
      </c>
      <c r="D2421">
        <v>1.2355049528665036</v>
      </c>
    </row>
    <row r="2422" spans="1:4">
      <c r="A2422" s="15" t="s">
        <v>7998</v>
      </c>
      <c r="B2422" s="1" t="s">
        <v>7999</v>
      </c>
      <c r="C2422" t="s">
        <v>8000</v>
      </c>
      <c r="D2422">
        <v>1.2353459715049309</v>
      </c>
    </row>
    <row r="2423" spans="1:4">
      <c r="A2423" s="15" t="s">
        <v>11021</v>
      </c>
      <c r="B2423" s="1" t="s">
        <v>11022</v>
      </c>
      <c r="C2423" t="s">
        <v>11023</v>
      </c>
      <c r="D2423">
        <v>1.2353251120753448</v>
      </c>
    </row>
    <row r="2424" spans="1:4">
      <c r="A2424" s="15" t="s">
        <v>6991</v>
      </c>
      <c r="B2424" s="1" t="s">
        <v>6992</v>
      </c>
      <c r="C2424" t="s">
        <v>6993</v>
      </c>
      <c r="D2424">
        <v>1.2353223253425674</v>
      </c>
    </row>
    <row r="2425" spans="1:4">
      <c r="A2425" s="15" t="s">
        <v>5879</v>
      </c>
      <c r="B2425" s="1" t="s">
        <v>5880</v>
      </c>
      <c r="C2425" t="s">
        <v>5881</v>
      </c>
      <c r="D2425">
        <v>1.2353196196854634</v>
      </c>
    </row>
    <row r="2426" spans="1:4">
      <c r="A2426" s="15" t="s">
        <v>2847</v>
      </c>
      <c r="B2426" s="1" t="s">
        <v>2848</v>
      </c>
      <c r="C2426" t="s">
        <v>2849</v>
      </c>
      <c r="D2426">
        <v>1.2347623240235632</v>
      </c>
    </row>
    <row r="2427" spans="1:4">
      <c r="A2427" s="15" t="s">
        <v>15139</v>
      </c>
      <c r="B2427" s="1" t="s">
        <v>15140</v>
      </c>
      <c r="C2427" t="s">
        <v>15141</v>
      </c>
      <c r="D2427">
        <v>1.2342179708741072</v>
      </c>
    </row>
    <row r="2428" spans="1:4">
      <c r="A2428" s="15" t="s">
        <v>13599</v>
      </c>
      <c r="B2428" s="1" t="s">
        <v>13600</v>
      </c>
      <c r="C2428" t="s">
        <v>13601</v>
      </c>
      <c r="D2428">
        <v>1.2340393595275325</v>
      </c>
    </row>
    <row r="2429" spans="1:4">
      <c r="A2429" s="15" t="s">
        <v>22568</v>
      </c>
      <c r="B2429" s="1" t="s">
        <v>22569</v>
      </c>
      <c r="C2429" t="s">
        <v>22570</v>
      </c>
      <c r="D2429">
        <v>1.233996281600825</v>
      </c>
    </row>
    <row r="2430" spans="1:4">
      <c r="A2430" s="15" t="s">
        <v>13707</v>
      </c>
      <c r="B2430" s="1" t="s">
        <v>13708</v>
      </c>
      <c r="C2430" t="s">
        <v>13709</v>
      </c>
      <c r="D2430">
        <v>1.2337136101669868</v>
      </c>
    </row>
    <row r="2431" spans="1:4">
      <c r="A2431" s="15" t="s">
        <v>8833</v>
      </c>
      <c r="B2431" s="1" t="s">
        <v>8834</v>
      </c>
      <c r="C2431" t="s">
        <v>8835</v>
      </c>
      <c r="D2431">
        <v>1.2336539962569872</v>
      </c>
    </row>
    <row r="2432" spans="1:4">
      <c r="A2432" s="15" t="s">
        <v>17289</v>
      </c>
      <c r="B2432" s="1" t="s">
        <v>17290</v>
      </c>
      <c r="C2432" t="s">
        <v>17291</v>
      </c>
      <c r="D2432">
        <v>1.2336001464856523</v>
      </c>
    </row>
    <row r="2433" spans="1:4">
      <c r="A2433" s="15" t="s">
        <v>15634</v>
      </c>
      <c r="B2433" s="1" t="s">
        <v>15635</v>
      </c>
      <c r="C2433" t="s">
        <v>15636</v>
      </c>
      <c r="D2433">
        <v>1.2335794969641414</v>
      </c>
    </row>
    <row r="2434" spans="1:4">
      <c r="A2434" s="15" t="s">
        <v>11499</v>
      </c>
      <c r="B2434" s="1" t="s">
        <v>11500</v>
      </c>
      <c r="C2434" t="s">
        <v>11501</v>
      </c>
      <c r="D2434">
        <v>1.2334176772913754</v>
      </c>
    </row>
    <row r="2435" spans="1:4">
      <c r="A2435" s="15" t="s">
        <v>18404</v>
      </c>
      <c r="B2435" s="1" t="s">
        <v>18405</v>
      </c>
      <c r="C2435" t="s">
        <v>18406</v>
      </c>
      <c r="D2435">
        <v>1.2333561749986011</v>
      </c>
    </row>
    <row r="2436" spans="1:4">
      <c r="A2436" s="15" t="s">
        <v>14205</v>
      </c>
      <c r="B2436" s="1" t="s">
        <v>14206</v>
      </c>
      <c r="C2436" t="s">
        <v>14207</v>
      </c>
      <c r="D2436">
        <v>1.2324153700850029</v>
      </c>
    </row>
    <row r="2437" spans="1:4">
      <c r="A2437" s="15" t="s">
        <v>14353</v>
      </c>
      <c r="B2437" s="1" t="s">
        <v>14354</v>
      </c>
      <c r="C2437" t="s">
        <v>14355</v>
      </c>
      <c r="D2437">
        <v>1.2323620779825586</v>
      </c>
    </row>
    <row r="2438" spans="1:4">
      <c r="A2438" s="15" t="s">
        <v>20806</v>
      </c>
      <c r="B2438" s="1" t="s">
        <v>20807</v>
      </c>
      <c r="C2438" t="s">
        <v>20808</v>
      </c>
      <c r="D2438">
        <v>1.2323540091067544</v>
      </c>
    </row>
    <row r="2439" spans="1:4">
      <c r="A2439" s="15" t="s">
        <v>18173</v>
      </c>
      <c r="B2439" s="1" t="s">
        <v>18174</v>
      </c>
      <c r="C2439" t="s">
        <v>18175</v>
      </c>
      <c r="D2439">
        <v>1.2321684019641177</v>
      </c>
    </row>
    <row r="2440" spans="1:4">
      <c r="A2440" s="15" t="s">
        <v>7338</v>
      </c>
      <c r="B2440" s="1" t="s">
        <v>7339</v>
      </c>
      <c r="C2440" t="s">
        <v>7340</v>
      </c>
      <c r="D2440">
        <v>1.2319261246612649</v>
      </c>
    </row>
    <row r="2441" spans="1:4">
      <c r="A2441" s="15" t="s">
        <v>22647</v>
      </c>
      <c r="C2441" t="s">
        <v>22648</v>
      </c>
      <c r="D2441">
        <v>1.2318645897101872</v>
      </c>
    </row>
    <row r="2442" spans="1:4">
      <c r="A2442" s="15" t="s">
        <v>14407</v>
      </c>
      <c r="B2442" s="1" t="s">
        <v>14408</v>
      </c>
      <c r="C2442" t="s">
        <v>14409</v>
      </c>
      <c r="D2442">
        <v>1.2310958949204993</v>
      </c>
    </row>
    <row r="2443" spans="1:4">
      <c r="A2443" s="15" t="s">
        <v>17964</v>
      </c>
      <c r="B2443" s="1" t="s">
        <v>17965</v>
      </c>
      <c r="C2443" t="s">
        <v>17966</v>
      </c>
      <c r="D2443">
        <v>1.2309280548495509</v>
      </c>
    </row>
    <row r="2444" spans="1:4">
      <c r="A2444" s="15" t="s">
        <v>313</v>
      </c>
      <c r="B2444" s="1" t="s">
        <v>314</v>
      </c>
      <c r="C2444" t="s">
        <v>315</v>
      </c>
      <c r="D2444">
        <v>1.2308936724743653</v>
      </c>
    </row>
    <row r="2445" spans="1:4">
      <c r="A2445" s="15" t="s">
        <v>13066</v>
      </c>
      <c r="B2445" s="1" t="s">
        <v>13067</v>
      </c>
      <c r="C2445" t="s">
        <v>13068</v>
      </c>
      <c r="D2445">
        <v>1.2306728882363933</v>
      </c>
    </row>
    <row r="2446" spans="1:4">
      <c r="A2446" s="15" t="s">
        <v>16482</v>
      </c>
      <c r="B2446" s="1" t="s">
        <v>16483</v>
      </c>
      <c r="C2446" t="s">
        <v>16484</v>
      </c>
      <c r="D2446">
        <v>1.2304204805888339</v>
      </c>
    </row>
    <row r="2447" spans="1:4">
      <c r="A2447" s="15" t="s">
        <v>13797</v>
      </c>
      <c r="B2447" s="1" t="s">
        <v>13798</v>
      </c>
      <c r="C2447" t="s">
        <v>13799</v>
      </c>
      <c r="D2447">
        <v>1.2303108839665255</v>
      </c>
    </row>
    <row r="2448" spans="1:4">
      <c r="A2448" s="15" t="s">
        <v>11979</v>
      </c>
      <c r="B2448" s="1" t="s">
        <v>11980</v>
      </c>
      <c r="C2448" t="s">
        <v>11981</v>
      </c>
      <c r="D2448">
        <v>1.2302105549970404</v>
      </c>
    </row>
    <row r="2449" spans="1:4">
      <c r="A2449" s="15" t="s">
        <v>13839</v>
      </c>
      <c r="B2449" s="1" t="s">
        <v>13840</v>
      </c>
      <c r="C2449" t="s">
        <v>13841</v>
      </c>
      <c r="D2449">
        <v>1.2300436129045826</v>
      </c>
    </row>
    <row r="2450" spans="1:4">
      <c r="A2450" s="15" t="s">
        <v>13821</v>
      </c>
      <c r="B2450" s="1" t="s">
        <v>13822</v>
      </c>
      <c r="C2450" t="s">
        <v>13823</v>
      </c>
      <c r="D2450">
        <v>1.2299682460548342</v>
      </c>
    </row>
    <row r="2451" spans="1:4">
      <c r="A2451" s="15" t="s">
        <v>5384</v>
      </c>
      <c r="B2451" s="1" t="s">
        <v>5385</v>
      </c>
      <c r="C2451" t="s">
        <v>5386</v>
      </c>
      <c r="D2451">
        <v>1.2288859073152776</v>
      </c>
    </row>
    <row r="2452" spans="1:4">
      <c r="A2452" s="15" t="s">
        <v>20252</v>
      </c>
      <c r="B2452" s="1" t="s">
        <v>20253</v>
      </c>
      <c r="C2452" t="s">
        <v>20254</v>
      </c>
      <c r="D2452">
        <v>1.2288404241126731</v>
      </c>
    </row>
    <row r="2453" spans="1:4">
      <c r="A2453" s="15" t="s">
        <v>13045</v>
      </c>
      <c r="B2453" s="1" t="s">
        <v>13046</v>
      </c>
      <c r="C2453" t="s">
        <v>13047</v>
      </c>
      <c r="D2453">
        <v>1.2286709276559733</v>
      </c>
    </row>
    <row r="2454" spans="1:4">
      <c r="A2454" s="15" t="s">
        <v>9675</v>
      </c>
      <c r="B2454" s="1" t="s">
        <v>9676</v>
      </c>
      <c r="C2454" t="s">
        <v>9677</v>
      </c>
      <c r="D2454">
        <v>1.228516578222572</v>
      </c>
    </row>
    <row r="2455" spans="1:4">
      <c r="A2455" s="15" t="s">
        <v>14601</v>
      </c>
      <c r="B2455" s="1" t="s">
        <v>14602</v>
      </c>
      <c r="C2455" t="s">
        <v>14603</v>
      </c>
      <c r="D2455">
        <v>1.2281461434370771</v>
      </c>
    </row>
    <row r="2456" spans="1:4">
      <c r="A2456" s="15" t="s">
        <v>15154</v>
      </c>
      <c r="B2456" s="1" t="s">
        <v>15152</v>
      </c>
      <c r="C2456" t="s">
        <v>15155</v>
      </c>
      <c r="D2456">
        <v>1.2280631352881457</v>
      </c>
    </row>
    <row r="2457" spans="1:4">
      <c r="A2457" s="15" t="s">
        <v>18331</v>
      </c>
      <c r="B2457" s="1" t="s">
        <v>18332</v>
      </c>
      <c r="C2457" t="s">
        <v>18333</v>
      </c>
      <c r="D2457">
        <v>1.2279367264696182</v>
      </c>
    </row>
    <row r="2458" spans="1:4">
      <c r="A2458" s="15" t="s">
        <v>17345</v>
      </c>
      <c r="B2458" s="1" t="s">
        <v>17346</v>
      </c>
      <c r="C2458" t="s">
        <v>17347</v>
      </c>
      <c r="D2458">
        <v>1.2278863036923973</v>
      </c>
    </row>
    <row r="2459" spans="1:4">
      <c r="A2459" s="15" t="s">
        <v>1143</v>
      </c>
      <c r="B2459" s="1" t="s">
        <v>1144</v>
      </c>
      <c r="C2459" t="s">
        <v>1145</v>
      </c>
      <c r="D2459">
        <v>1.2277148612925253</v>
      </c>
    </row>
    <row r="2460" spans="1:4">
      <c r="A2460" s="15" t="s">
        <v>7932</v>
      </c>
      <c r="B2460" s="1" t="s">
        <v>7933</v>
      </c>
      <c r="C2460" t="s">
        <v>7934</v>
      </c>
      <c r="D2460">
        <v>1.2277047164679751</v>
      </c>
    </row>
    <row r="2461" spans="1:4">
      <c r="A2461" s="15" t="s">
        <v>7852</v>
      </c>
      <c r="B2461" s="1" t="s">
        <v>7853</v>
      </c>
      <c r="C2461" t="s">
        <v>7854</v>
      </c>
      <c r="D2461">
        <v>1.2277022095030645</v>
      </c>
    </row>
    <row r="2462" spans="1:4">
      <c r="A2462" s="15" t="s">
        <v>23360</v>
      </c>
      <c r="B2462" s="1" t="s">
        <v>23361</v>
      </c>
      <c r="C2462" t="s">
        <v>23362</v>
      </c>
      <c r="D2462">
        <v>1.227674008529958</v>
      </c>
    </row>
    <row r="2463" spans="1:4">
      <c r="A2463" s="15" t="s">
        <v>16916</v>
      </c>
      <c r="B2463" s="1" t="s">
        <v>16917</v>
      </c>
      <c r="C2463" t="s">
        <v>16918</v>
      </c>
      <c r="D2463">
        <v>1.227339961314567</v>
      </c>
    </row>
    <row r="2464" spans="1:4">
      <c r="A2464" s="15" t="s">
        <v>19120</v>
      </c>
      <c r="B2464" s="1" t="s">
        <v>19121</v>
      </c>
      <c r="C2464" t="s">
        <v>19122</v>
      </c>
      <c r="D2464">
        <v>1.2267746126140979</v>
      </c>
    </row>
    <row r="2465" spans="1:4">
      <c r="A2465" s="15" t="s">
        <v>9735</v>
      </c>
      <c r="B2465" s="1" t="s">
        <v>9736</v>
      </c>
      <c r="C2465" t="s">
        <v>9737</v>
      </c>
      <c r="D2465">
        <v>1.2267375223757084</v>
      </c>
    </row>
    <row r="2466" spans="1:4">
      <c r="A2466" s="15" t="s">
        <v>21785</v>
      </c>
      <c r="B2466" s="1" t="s">
        <v>21786</v>
      </c>
      <c r="C2466" t="s">
        <v>21787</v>
      </c>
      <c r="D2466">
        <v>1.2267016952724403</v>
      </c>
    </row>
    <row r="2467" spans="1:4">
      <c r="A2467" s="15" t="s">
        <v>14356</v>
      </c>
      <c r="B2467" s="1" t="s">
        <v>14357</v>
      </c>
      <c r="C2467" t="s">
        <v>14358</v>
      </c>
      <c r="D2467">
        <v>1.2265763111373011</v>
      </c>
    </row>
    <row r="2468" spans="1:4">
      <c r="A2468" s="15" t="s">
        <v>18153</v>
      </c>
      <c r="B2468" s="1" t="s">
        <v>18154</v>
      </c>
      <c r="C2468" t="s">
        <v>18155</v>
      </c>
      <c r="D2468">
        <v>1.2263097919703194</v>
      </c>
    </row>
    <row r="2469" spans="1:4">
      <c r="A2469" s="15" t="s">
        <v>4999</v>
      </c>
      <c r="B2469" s="1" t="s">
        <v>4997</v>
      </c>
      <c r="C2469" t="s">
        <v>5000</v>
      </c>
      <c r="D2469">
        <v>1.2257563955218076</v>
      </c>
    </row>
    <row r="2470" spans="1:4">
      <c r="A2470" s="15" t="s">
        <v>6121</v>
      </c>
      <c r="B2470" s="1" t="s">
        <v>6122</v>
      </c>
      <c r="C2470" t="s">
        <v>6123</v>
      </c>
      <c r="D2470">
        <v>1.2257032678332744</v>
      </c>
    </row>
    <row r="2471" spans="1:4">
      <c r="A2471" s="15" t="s">
        <v>8857</v>
      </c>
      <c r="B2471" s="1" t="s">
        <v>8858</v>
      </c>
      <c r="C2471" t="s">
        <v>8859</v>
      </c>
      <c r="D2471">
        <v>1.2256916086678744</v>
      </c>
    </row>
    <row r="2472" spans="1:4">
      <c r="A2472" s="15" t="s">
        <v>20845</v>
      </c>
      <c r="B2472" s="1" t="s">
        <v>20846</v>
      </c>
      <c r="C2472" t="s">
        <v>20847</v>
      </c>
      <c r="D2472">
        <v>1.2254331303461374</v>
      </c>
    </row>
    <row r="2473" spans="1:4">
      <c r="A2473" s="15" t="s">
        <v>10063</v>
      </c>
      <c r="B2473" s="1" t="s">
        <v>10064</v>
      </c>
      <c r="C2473" t="s">
        <v>10065</v>
      </c>
      <c r="D2473">
        <v>1.2253069696602106</v>
      </c>
    </row>
    <row r="2474" spans="1:4">
      <c r="A2474" s="15" t="s">
        <v>2168</v>
      </c>
      <c r="B2474" s="1" t="s">
        <v>2169</v>
      </c>
      <c r="C2474" t="s">
        <v>2170</v>
      </c>
      <c r="D2474">
        <v>1.2252927645640737</v>
      </c>
    </row>
    <row r="2475" spans="1:4">
      <c r="A2475" s="15" t="s">
        <v>14514</v>
      </c>
      <c r="B2475" s="1" t="s">
        <v>14515</v>
      </c>
      <c r="C2475" t="s">
        <v>14516</v>
      </c>
      <c r="D2475">
        <v>1.2252199208500021</v>
      </c>
    </row>
    <row r="2476" spans="1:4">
      <c r="A2476" s="15" t="s">
        <v>389</v>
      </c>
      <c r="B2476" s="1" t="s">
        <v>390</v>
      </c>
      <c r="C2476" t="s">
        <v>391</v>
      </c>
      <c r="D2476">
        <v>1.2249329517622978</v>
      </c>
    </row>
    <row r="2477" spans="1:4">
      <c r="A2477" s="15" t="s">
        <v>15275</v>
      </c>
      <c r="B2477" s="1" t="s">
        <v>15276</v>
      </c>
      <c r="C2477" t="s">
        <v>15277</v>
      </c>
      <c r="D2477">
        <v>1.2246890879499062</v>
      </c>
    </row>
    <row r="2478" spans="1:4">
      <c r="A2478" s="15" t="s">
        <v>6632</v>
      </c>
      <c r="B2478" s="1" t="s">
        <v>6633</v>
      </c>
      <c r="C2478" t="s">
        <v>6634</v>
      </c>
      <c r="D2478">
        <v>1.2240861094079978</v>
      </c>
    </row>
    <row r="2479" spans="1:4">
      <c r="A2479" s="15" t="s">
        <v>325</v>
      </c>
      <c r="B2479" s="1" t="s">
        <v>326</v>
      </c>
      <c r="C2479" t="s">
        <v>327</v>
      </c>
      <c r="D2479">
        <v>1.2240325477419949</v>
      </c>
    </row>
    <row r="2480" spans="1:4">
      <c r="A2480" s="15" t="s">
        <v>14816</v>
      </c>
      <c r="B2480" s="1" t="s">
        <v>14817</v>
      </c>
      <c r="C2480" t="s">
        <v>14818</v>
      </c>
      <c r="D2480">
        <v>1.2240043913880501</v>
      </c>
    </row>
    <row r="2481" spans="1:4">
      <c r="A2481" s="15" t="s">
        <v>9822</v>
      </c>
      <c r="B2481" s="1" t="s">
        <v>9823</v>
      </c>
      <c r="C2481" t="s">
        <v>9824</v>
      </c>
      <c r="D2481">
        <v>1.2232772572112445</v>
      </c>
    </row>
    <row r="2482" spans="1:4">
      <c r="A2482" s="15" t="s">
        <v>14199</v>
      </c>
      <c r="B2482" s="1" t="s">
        <v>14200</v>
      </c>
      <c r="C2482" t="s">
        <v>14201</v>
      </c>
      <c r="D2482">
        <v>1.2231335816803557</v>
      </c>
    </row>
    <row r="2483" spans="1:4">
      <c r="A2483" s="15" t="s">
        <v>19459</v>
      </c>
      <c r="B2483" s="1" t="s">
        <v>19460</v>
      </c>
      <c r="C2483" t="s">
        <v>19461</v>
      </c>
      <c r="D2483">
        <v>1.2229419992375639</v>
      </c>
    </row>
    <row r="2484" spans="1:4">
      <c r="A2484" s="15" t="s">
        <v>16388</v>
      </c>
      <c r="B2484" s="1" t="s">
        <v>16389</v>
      </c>
      <c r="C2484" t="s">
        <v>16390</v>
      </c>
      <c r="D2484">
        <v>1.2228417862721364</v>
      </c>
    </row>
    <row r="2485" spans="1:4">
      <c r="A2485" s="15" t="s">
        <v>5411</v>
      </c>
      <c r="B2485" s="1" t="s">
        <v>5412</v>
      </c>
      <c r="C2485" t="s">
        <v>5413</v>
      </c>
      <c r="D2485">
        <v>1.2224638768061593</v>
      </c>
    </row>
    <row r="2486" spans="1:4">
      <c r="A2486" s="15" t="s">
        <v>1955</v>
      </c>
      <c r="B2486" s="1" t="s">
        <v>1956</v>
      </c>
      <c r="C2486" t="s">
        <v>1957</v>
      </c>
      <c r="D2486">
        <v>1.2223428654721993</v>
      </c>
    </row>
    <row r="2487" spans="1:4">
      <c r="A2487" s="15" t="s">
        <v>20771</v>
      </c>
      <c r="B2487" s="1" t="s">
        <v>20772</v>
      </c>
      <c r="C2487" t="s">
        <v>20773</v>
      </c>
      <c r="D2487">
        <v>1.222332290500391</v>
      </c>
    </row>
    <row r="2488" spans="1:4">
      <c r="A2488" s="15" t="s">
        <v>11277</v>
      </c>
      <c r="B2488" s="1" t="s">
        <v>11278</v>
      </c>
      <c r="C2488" t="s">
        <v>11279</v>
      </c>
      <c r="D2488">
        <v>1.2221775290393153</v>
      </c>
    </row>
    <row r="2489" spans="1:4">
      <c r="A2489" s="15" t="s">
        <v>17327</v>
      </c>
      <c r="B2489" s="1" t="s">
        <v>17328</v>
      </c>
      <c r="C2489" t="s">
        <v>17329</v>
      </c>
      <c r="D2489">
        <v>1.2218188765762323</v>
      </c>
    </row>
    <row r="2490" spans="1:4">
      <c r="A2490" s="15" t="s">
        <v>6335</v>
      </c>
      <c r="B2490" s="1" t="s">
        <v>6336</v>
      </c>
      <c r="C2490" t="s">
        <v>6337</v>
      </c>
      <c r="D2490">
        <v>1.2212893247446335</v>
      </c>
    </row>
    <row r="2491" spans="1:4">
      <c r="A2491" s="15" t="s">
        <v>4494</v>
      </c>
      <c r="B2491" s="1" t="s">
        <v>4495</v>
      </c>
      <c r="C2491" t="s">
        <v>4496</v>
      </c>
      <c r="D2491">
        <v>1.2212880437437177</v>
      </c>
    </row>
    <row r="2492" spans="1:4">
      <c r="A2492" s="15" t="s">
        <v>21195</v>
      </c>
      <c r="B2492" s="1" t="s">
        <v>21196</v>
      </c>
      <c r="C2492" t="s">
        <v>21197</v>
      </c>
      <c r="D2492">
        <v>1.2208270993100026</v>
      </c>
    </row>
    <row r="2493" spans="1:4">
      <c r="A2493" s="15" t="s">
        <v>2349</v>
      </c>
      <c r="B2493" s="1" t="s">
        <v>2350</v>
      </c>
      <c r="C2493" t="s">
        <v>2351</v>
      </c>
      <c r="D2493">
        <v>1.2200974716139847</v>
      </c>
    </row>
    <row r="2494" spans="1:4">
      <c r="A2494" s="15" t="s">
        <v>3128</v>
      </c>
      <c r="B2494" s="1" t="s">
        <v>3129</v>
      </c>
      <c r="C2494" t="s">
        <v>3130</v>
      </c>
      <c r="D2494">
        <v>1.2199548515050898</v>
      </c>
    </row>
    <row r="2495" spans="1:4">
      <c r="A2495" s="15" t="s">
        <v>1005</v>
      </c>
      <c r="B2495" s="1" t="s">
        <v>1006</v>
      </c>
      <c r="C2495" t="s">
        <v>1007</v>
      </c>
      <c r="D2495">
        <v>1.2198721963117389</v>
      </c>
    </row>
    <row r="2496" spans="1:4">
      <c r="A2496" s="15" t="s">
        <v>17041</v>
      </c>
      <c r="B2496" s="1" t="s">
        <v>17042</v>
      </c>
      <c r="C2496" t="s">
        <v>17043</v>
      </c>
      <c r="D2496">
        <v>1.2197382065066191</v>
      </c>
    </row>
    <row r="2497" spans="1:4">
      <c r="A2497" s="15" t="s">
        <v>9584</v>
      </c>
      <c r="B2497" s="1" t="s">
        <v>9585</v>
      </c>
      <c r="C2497" t="s">
        <v>9586</v>
      </c>
      <c r="D2497">
        <v>1.2194258442921213</v>
      </c>
    </row>
    <row r="2498" spans="1:4">
      <c r="A2498" s="15" t="s">
        <v>21012</v>
      </c>
      <c r="B2498" s="1" t="s">
        <v>21013</v>
      </c>
      <c r="C2498" t="s">
        <v>21014</v>
      </c>
      <c r="D2498">
        <v>1.2192949337733547</v>
      </c>
    </row>
    <row r="2499" spans="1:4">
      <c r="A2499" s="15" t="s">
        <v>3974</v>
      </c>
      <c r="B2499" s="1" t="s">
        <v>3975</v>
      </c>
      <c r="C2499" t="s">
        <v>3976</v>
      </c>
      <c r="D2499">
        <v>1.2192505133634242</v>
      </c>
    </row>
    <row r="2500" spans="1:4">
      <c r="A2500" s="15" t="s">
        <v>4491</v>
      </c>
      <c r="B2500" s="1" t="s">
        <v>4492</v>
      </c>
      <c r="C2500" t="s">
        <v>4493</v>
      </c>
      <c r="D2500">
        <v>1.2189753023390251</v>
      </c>
    </row>
    <row r="2501" spans="1:4">
      <c r="A2501" s="15" t="s">
        <v>6509</v>
      </c>
      <c r="B2501" s="1" t="s">
        <v>6510</v>
      </c>
      <c r="C2501" t="s">
        <v>6511</v>
      </c>
      <c r="D2501">
        <v>1.2187043721017161</v>
      </c>
    </row>
    <row r="2502" spans="1:4">
      <c r="A2502" s="15" t="s">
        <v>11269</v>
      </c>
      <c r="B2502" s="1" t="s">
        <v>5340</v>
      </c>
      <c r="C2502" t="s">
        <v>11270</v>
      </c>
      <c r="D2502">
        <v>1.2186672175654201</v>
      </c>
    </row>
    <row r="2503" spans="1:4">
      <c r="A2503" s="15" t="s">
        <v>11913</v>
      </c>
      <c r="B2503" s="1" t="s">
        <v>11914</v>
      </c>
      <c r="C2503" t="s">
        <v>11915</v>
      </c>
      <c r="D2503">
        <v>1.2184615029208863</v>
      </c>
    </row>
    <row r="2504" spans="1:4">
      <c r="A2504" s="15" t="s">
        <v>15651</v>
      </c>
      <c r="B2504" s="1" t="s">
        <v>15652</v>
      </c>
      <c r="C2504" t="s">
        <v>15653</v>
      </c>
      <c r="D2504">
        <v>1.2184129053283359</v>
      </c>
    </row>
    <row r="2505" spans="1:4">
      <c r="A2505" s="15" t="s">
        <v>8114</v>
      </c>
      <c r="B2505" s="1" t="s">
        <v>8115</v>
      </c>
      <c r="C2505" t="s">
        <v>8116</v>
      </c>
      <c r="D2505">
        <v>1.2182561701635746</v>
      </c>
    </row>
    <row r="2506" spans="1:4">
      <c r="A2506" s="15" t="s">
        <v>3279</v>
      </c>
      <c r="B2506" s="1" t="s">
        <v>3280</v>
      </c>
      <c r="C2506" t="s">
        <v>3281</v>
      </c>
      <c r="D2506">
        <v>1.2179255350022993</v>
      </c>
    </row>
    <row r="2507" spans="1:4">
      <c r="A2507" s="15" t="s">
        <v>2630</v>
      </c>
      <c r="B2507" s="1" t="s">
        <v>2631</v>
      </c>
      <c r="C2507" t="s">
        <v>2632</v>
      </c>
      <c r="D2507">
        <v>1.2176809259004537</v>
      </c>
    </row>
    <row r="2508" spans="1:4">
      <c r="A2508" s="15" t="s">
        <v>8168</v>
      </c>
      <c r="B2508" s="1" t="s">
        <v>8169</v>
      </c>
      <c r="C2508" t="s">
        <v>8170</v>
      </c>
      <c r="D2508">
        <v>1.2176649342535002</v>
      </c>
    </row>
    <row r="2509" spans="1:4">
      <c r="A2509" s="15" t="s">
        <v>2953</v>
      </c>
      <c r="B2509" s="1" t="s">
        <v>2954</v>
      </c>
      <c r="C2509" t="s">
        <v>2955</v>
      </c>
      <c r="D2509">
        <v>1.2173933965707491</v>
      </c>
    </row>
    <row r="2510" spans="1:4">
      <c r="A2510" s="15" t="s">
        <v>16157</v>
      </c>
      <c r="B2510" s="1" t="s">
        <v>16158</v>
      </c>
      <c r="C2510" t="s">
        <v>16159</v>
      </c>
      <c r="D2510">
        <v>1.2172730678776911</v>
      </c>
    </row>
    <row r="2511" spans="1:4">
      <c r="A2511" s="15" t="s">
        <v>12397</v>
      </c>
      <c r="B2511" s="1" t="s">
        <v>12398</v>
      </c>
      <c r="C2511" t="s">
        <v>12399</v>
      </c>
      <c r="D2511">
        <v>1.2171876199984641</v>
      </c>
    </row>
    <row r="2512" spans="1:4">
      <c r="A2512" s="15" t="s">
        <v>20824</v>
      </c>
      <c r="B2512" s="1" t="s">
        <v>20825</v>
      </c>
      <c r="C2512" t="s">
        <v>20826</v>
      </c>
      <c r="D2512">
        <v>1.2169615227502384</v>
      </c>
    </row>
    <row r="2513" spans="1:4">
      <c r="A2513" s="15" t="s">
        <v>1706</v>
      </c>
      <c r="B2513" s="1" t="s">
        <v>1707</v>
      </c>
      <c r="C2513" t="s">
        <v>1708</v>
      </c>
      <c r="D2513">
        <v>1.2169232948222488</v>
      </c>
    </row>
    <row r="2514" spans="1:4">
      <c r="A2514" s="15" t="s">
        <v>852</v>
      </c>
      <c r="B2514" s="1" t="s">
        <v>853</v>
      </c>
      <c r="C2514" t="s">
        <v>854</v>
      </c>
      <c r="D2514">
        <v>1.2167992993283296</v>
      </c>
    </row>
    <row r="2515" spans="1:4">
      <c r="A2515" s="15" t="s">
        <v>11410</v>
      </c>
      <c r="B2515" s="1" t="s">
        <v>11411</v>
      </c>
      <c r="C2515" t="s">
        <v>11412</v>
      </c>
      <c r="D2515">
        <v>1.2166275723499711</v>
      </c>
    </row>
    <row r="2516" spans="1:4">
      <c r="A2516" s="15" t="s">
        <v>14968</v>
      </c>
      <c r="B2516" s="1" t="s">
        <v>14969</v>
      </c>
      <c r="C2516" t="s">
        <v>14970</v>
      </c>
      <c r="D2516">
        <v>1.2163844072818408</v>
      </c>
    </row>
    <row r="2517" spans="1:4">
      <c r="A2517" s="15" t="s">
        <v>8809</v>
      </c>
      <c r="B2517" s="1" t="s">
        <v>8807</v>
      </c>
      <c r="C2517" t="s">
        <v>8810</v>
      </c>
      <c r="D2517">
        <v>1.216210583734868</v>
      </c>
    </row>
    <row r="2518" spans="1:4">
      <c r="A2518" s="15" t="s">
        <v>16185</v>
      </c>
      <c r="B2518" s="1" t="s">
        <v>16186</v>
      </c>
      <c r="C2518" t="s">
        <v>16187</v>
      </c>
      <c r="D2518">
        <v>1.2158218443651823</v>
      </c>
    </row>
    <row r="2519" spans="1:4">
      <c r="A2519" s="15" t="s">
        <v>18197</v>
      </c>
      <c r="B2519" s="1" t="s">
        <v>18198</v>
      </c>
      <c r="C2519" t="s">
        <v>18199</v>
      </c>
      <c r="D2519">
        <v>1.2156855686648609</v>
      </c>
    </row>
    <row r="2520" spans="1:4">
      <c r="A2520" s="15" t="s">
        <v>7418</v>
      </c>
      <c r="B2520" s="1" t="s">
        <v>7419</v>
      </c>
      <c r="C2520" t="s">
        <v>7420</v>
      </c>
      <c r="D2520">
        <v>1.2156000939265439</v>
      </c>
    </row>
    <row r="2521" spans="1:4">
      <c r="A2521" s="15" t="s">
        <v>17363</v>
      </c>
      <c r="B2521" s="1" t="s">
        <v>17364</v>
      </c>
      <c r="C2521" t="s">
        <v>17365</v>
      </c>
      <c r="D2521">
        <v>1.2154772789196122</v>
      </c>
    </row>
    <row r="2522" spans="1:4">
      <c r="A2522" s="15" t="s">
        <v>18609</v>
      </c>
      <c r="B2522" s="1" t="s">
        <v>18610</v>
      </c>
      <c r="C2522" t="s">
        <v>18611</v>
      </c>
      <c r="D2522">
        <v>1.2154664814090477</v>
      </c>
    </row>
    <row r="2523" spans="1:4">
      <c r="A2523" s="15" t="s">
        <v>7861</v>
      </c>
      <c r="B2523" s="1" t="s">
        <v>7862</v>
      </c>
      <c r="C2523" t="s">
        <v>7863</v>
      </c>
      <c r="D2523">
        <v>1.2138584525849916</v>
      </c>
    </row>
    <row r="2524" spans="1:4">
      <c r="A2524" s="15" t="s">
        <v>22700</v>
      </c>
      <c r="B2524" s="1" t="s">
        <v>22701</v>
      </c>
      <c r="C2524" t="s">
        <v>22702</v>
      </c>
      <c r="D2524">
        <v>1.2136588429677244</v>
      </c>
    </row>
    <row r="2525" spans="1:4">
      <c r="A2525" s="15" t="s">
        <v>12567</v>
      </c>
      <c r="B2525" s="1" t="s">
        <v>12568</v>
      </c>
      <c r="C2525" t="s">
        <v>12569</v>
      </c>
      <c r="D2525">
        <v>1.212939784730749</v>
      </c>
    </row>
    <row r="2526" spans="1:4">
      <c r="A2526" s="15" t="s">
        <v>12675</v>
      </c>
      <c r="B2526" s="1" t="s">
        <v>12676</v>
      </c>
      <c r="C2526" t="s">
        <v>12677</v>
      </c>
      <c r="D2526">
        <v>1.2125191459316111</v>
      </c>
    </row>
    <row r="2527" spans="1:4">
      <c r="A2527" s="15" t="s">
        <v>19707</v>
      </c>
      <c r="B2527" s="1" t="s">
        <v>19708</v>
      </c>
      <c r="C2527" t="s">
        <v>19709</v>
      </c>
      <c r="D2527">
        <v>1.2124444619250765</v>
      </c>
    </row>
    <row r="2528" spans="1:4">
      <c r="A2528" s="15" t="s">
        <v>16704</v>
      </c>
      <c r="B2528" s="1" t="s">
        <v>16705</v>
      </c>
      <c r="C2528" t="s">
        <v>16706</v>
      </c>
      <c r="D2528">
        <v>1.2122443004731791</v>
      </c>
    </row>
    <row r="2529" spans="1:4">
      <c r="A2529" s="15" t="s">
        <v>19677</v>
      </c>
      <c r="B2529" s="1" t="s">
        <v>19678</v>
      </c>
      <c r="C2529" t="s">
        <v>19679</v>
      </c>
      <c r="D2529">
        <v>1.2120364170027529</v>
      </c>
    </row>
    <row r="2530" spans="1:4">
      <c r="A2530" s="15" t="s">
        <v>15022</v>
      </c>
      <c r="B2530" s="1" t="s">
        <v>15023</v>
      </c>
      <c r="C2530" t="s">
        <v>15024</v>
      </c>
      <c r="D2530">
        <v>1.2119016120912698</v>
      </c>
    </row>
    <row r="2531" spans="1:4">
      <c r="A2531" s="15" t="s">
        <v>6897</v>
      </c>
      <c r="B2531" s="1" t="s">
        <v>6898</v>
      </c>
      <c r="C2531" t="s">
        <v>6899</v>
      </c>
      <c r="D2531">
        <v>1.2117635365824175</v>
      </c>
    </row>
    <row r="2532" spans="1:4">
      <c r="A2532" s="15" t="s">
        <v>18473</v>
      </c>
      <c r="B2532" s="1" t="s">
        <v>18474</v>
      </c>
      <c r="C2532" t="s">
        <v>18475</v>
      </c>
      <c r="D2532">
        <v>1.2116780035934873</v>
      </c>
    </row>
    <row r="2533" spans="1:4">
      <c r="A2533" s="15" t="s">
        <v>18191</v>
      </c>
      <c r="B2533" s="1" t="s">
        <v>18192</v>
      </c>
      <c r="C2533" t="s">
        <v>18193</v>
      </c>
      <c r="D2533">
        <v>1.2116079998214324</v>
      </c>
    </row>
    <row r="2534" spans="1:4">
      <c r="A2534" s="15" t="s">
        <v>17228</v>
      </c>
      <c r="B2534" s="1" t="s">
        <v>17229</v>
      </c>
      <c r="C2534" t="s">
        <v>17230</v>
      </c>
      <c r="D2534">
        <v>1.2112415677335266</v>
      </c>
    </row>
    <row r="2535" spans="1:4">
      <c r="A2535" s="15" t="s">
        <v>1283</v>
      </c>
      <c r="B2535" s="1" t="s">
        <v>1284</v>
      </c>
      <c r="C2535" t="s">
        <v>1285</v>
      </c>
      <c r="D2535">
        <v>1.2107847937040255</v>
      </c>
    </row>
    <row r="2536" spans="1:4">
      <c r="A2536" s="15" t="s">
        <v>1217</v>
      </c>
      <c r="B2536" s="1" t="s">
        <v>1218</v>
      </c>
      <c r="C2536" t="s">
        <v>1219</v>
      </c>
      <c r="D2536">
        <v>1.2104832382210331</v>
      </c>
    </row>
    <row r="2537" spans="1:4">
      <c r="A2537" s="15" t="s">
        <v>8690</v>
      </c>
      <c r="B2537" s="1" t="s">
        <v>8691</v>
      </c>
      <c r="C2537" t="s">
        <v>8692</v>
      </c>
      <c r="D2537">
        <v>1.2101687005066732</v>
      </c>
    </row>
    <row r="2538" spans="1:4">
      <c r="A2538" s="15" t="s">
        <v>9106</v>
      </c>
      <c r="B2538" s="1" t="s">
        <v>9107</v>
      </c>
      <c r="C2538" t="s">
        <v>9108</v>
      </c>
      <c r="D2538">
        <v>1.2099784088268797</v>
      </c>
    </row>
    <row r="2539" spans="1:4">
      <c r="A2539" s="15" t="s">
        <v>8409</v>
      </c>
      <c r="B2539" s="1" t="s">
        <v>8410</v>
      </c>
      <c r="C2539" t="s">
        <v>8411</v>
      </c>
      <c r="D2539">
        <v>1.2097967225365946</v>
      </c>
    </row>
    <row r="2540" spans="1:4">
      <c r="A2540" s="15" t="s">
        <v>15965</v>
      </c>
      <c r="B2540" s="1" t="s">
        <v>15966</v>
      </c>
      <c r="C2540" t="s">
        <v>15967</v>
      </c>
      <c r="D2540">
        <v>1.2094446301247774</v>
      </c>
    </row>
    <row r="2541" spans="1:4">
      <c r="A2541" s="15" t="s">
        <v>8517</v>
      </c>
      <c r="B2541" s="1" t="s">
        <v>8518</v>
      </c>
      <c r="C2541" t="s">
        <v>8519</v>
      </c>
      <c r="D2541">
        <v>1.209004081017347</v>
      </c>
    </row>
    <row r="2542" spans="1:4">
      <c r="A2542" s="15" t="s">
        <v>9333</v>
      </c>
      <c r="B2542" s="1" t="s">
        <v>9334</v>
      </c>
      <c r="C2542" t="s">
        <v>9335</v>
      </c>
      <c r="D2542">
        <v>1.208836805410703</v>
      </c>
    </row>
    <row r="2543" spans="1:4">
      <c r="A2543" s="15" t="s">
        <v>251</v>
      </c>
      <c r="B2543" s="1" t="s">
        <v>252</v>
      </c>
      <c r="C2543" t="s">
        <v>253</v>
      </c>
      <c r="D2543">
        <v>1.2084233349363804</v>
      </c>
    </row>
    <row r="2544" spans="1:4">
      <c r="A2544" s="15" t="s">
        <v>12438</v>
      </c>
      <c r="B2544" s="1" t="s">
        <v>12439</v>
      </c>
      <c r="C2544" t="s">
        <v>12440</v>
      </c>
      <c r="D2544">
        <v>1.2078712637825231</v>
      </c>
    </row>
    <row r="2545" spans="1:4">
      <c r="A2545" s="15" t="s">
        <v>22143</v>
      </c>
      <c r="B2545" s="1" t="s">
        <v>22144</v>
      </c>
      <c r="C2545" t="s">
        <v>22145</v>
      </c>
      <c r="D2545">
        <v>1.2077097132419214</v>
      </c>
    </row>
    <row r="2546" spans="1:4">
      <c r="A2546" s="15" t="s">
        <v>15028</v>
      </c>
      <c r="B2546" s="1" t="s">
        <v>15029</v>
      </c>
      <c r="C2546" t="s">
        <v>15030</v>
      </c>
      <c r="D2546">
        <v>1.2076406758863816</v>
      </c>
    </row>
    <row r="2547" spans="1:4">
      <c r="A2547" s="15" t="s">
        <v>9515</v>
      </c>
      <c r="B2547" s="1" t="s">
        <v>9516</v>
      </c>
      <c r="C2547" t="s">
        <v>9517</v>
      </c>
      <c r="D2547">
        <v>1.207205676054818</v>
      </c>
    </row>
    <row r="2548" spans="1:4">
      <c r="A2548" s="15" t="s">
        <v>14775</v>
      </c>
      <c r="B2548" s="1" t="s">
        <v>14776</v>
      </c>
      <c r="C2548" t="s">
        <v>14777</v>
      </c>
      <c r="D2548">
        <v>1.2069189904803577</v>
      </c>
    </row>
    <row r="2549" spans="1:4">
      <c r="A2549" s="15" t="s">
        <v>15474</v>
      </c>
      <c r="B2549" s="1" t="s">
        <v>15475</v>
      </c>
      <c r="C2549" t="s">
        <v>15476</v>
      </c>
      <c r="D2549">
        <v>1.2068871987334906</v>
      </c>
    </row>
    <row r="2550" spans="1:4">
      <c r="A2550" s="15" t="s">
        <v>7512</v>
      </c>
      <c r="B2550" s="1" t="s">
        <v>7513</v>
      </c>
      <c r="C2550" t="s">
        <v>7514</v>
      </c>
      <c r="D2550">
        <v>1.2062108301805634</v>
      </c>
    </row>
    <row r="2551" spans="1:4">
      <c r="A2551" s="15" t="s">
        <v>16950</v>
      </c>
      <c r="B2551" s="1" t="s">
        <v>16951</v>
      </c>
      <c r="C2551" t="s">
        <v>16952</v>
      </c>
      <c r="D2551">
        <v>1.2059652984368818</v>
      </c>
    </row>
    <row r="2552" spans="1:4">
      <c r="A2552" s="15" t="s">
        <v>8066</v>
      </c>
      <c r="B2552" s="1" t="s">
        <v>8067</v>
      </c>
      <c r="C2552" t="s">
        <v>8068</v>
      </c>
      <c r="D2552">
        <v>1.2057002827521206</v>
      </c>
    </row>
    <row r="2553" spans="1:4">
      <c r="A2553" s="15" t="s">
        <v>10830</v>
      </c>
      <c r="B2553" s="1" t="s">
        <v>10831</v>
      </c>
      <c r="C2553" t="s">
        <v>10832</v>
      </c>
      <c r="D2553">
        <v>1.2054544975296022</v>
      </c>
    </row>
    <row r="2554" spans="1:4">
      <c r="A2554" s="15" t="s">
        <v>19841</v>
      </c>
      <c r="B2554" s="1" t="s">
        <v>19842</v>
      </c>
      <c r="C2554" t="s">
        <v>19843</v>
      </c>
      <c r="D2554">
        <v>1.2052209392767259</v>
      </c>
    </row>
    <row r="2555" spans="1:4">
      <c r="A2555" s="15" t="s">
        <v>5269</v>
      </c>
      <c r="B2555" s="1" t="s">
        <v>5270</v>
      </c>
      <c r="C2555" t="s">
        <v>5271</v>
      </c>
      <c r="D2555">
        <v>1.2045148731444104</v>
      </c>
    </row>
    <row r="2556" spans="1:4">
      <c r="A2556" s="15" t="s">
        <v>17407</v>
      </c>
      <c r="B2556" s="1" t="s">
        <v>17408</v>
      </c>
      <c r="C2556" t="s">
        <v>17409</v>
      </c>
      <c r="D2556">
        <v>1.2043420706919006</v>
      </c>
    </row>
    <row r="2557" spans="1:4">
      <c r="A2557" s="15" t="s">
        <v>6846</v>
      </c>
      <c r="B2557" s="1" t="s">
        <v>6847</v>
      </c>
      <c r="C2557" t="s">
        <v>6848</v>
      </c>
      <c r="D2557">
        <v>1.2038507212411116</v>
      </c>
    </row>
    <row r="2558" spans="1:4">
      <c r="A2558" s="15" t="s">
        <v>21983</v>
      </c>
      <c r="B2558" s="1" t="s">
        <v>21984</v>
      </c>
      <c r="C2558" t="s">
        <v>21985</v>
      </c>
      <c r="D2558">
        <v>1.2034131912273331</v>
      </c>
    </row>
    <row r="2559" spans="1:4">
      <c r="A2559" s="15" t="s">
        <v>7409</v>
      </c>
      <c r="B2559" s="1" t="s">
        <v>7410</v>
      </c>
      <c r="C2559" t="s">
        <v>7411</v>
      </c>
      <c r="D2559">
        <v>1.2033505363074612</v>
      </c>
    </row>
    <row r="2560" spans="1:4">
      <c r="A2560" s="15" t="s">
        <v>8854</v>
      </c>
      <c r="B2560" s="1" t="s">
        <v>8855</v>
      </c>
      <c r="C2560" t="s">
        <v>8856</v>
      </c>
      <c r="D2560">
        <v>1.2032952033744573</v>
      </c>
    </row>
    <row r="2561" spans="1:4">
      <c r="A2561" s="15" t="s">
        <v>16566</v>
      </c>
      <c r="B2561" s="1" t="s">
        <v>16567</v>
      </c>
      <c r="C2561" t="s">
        <v>16568</v>
      </c>
      <c r="D2561">
        <v>1.203208510541518</v>
      </c>
    </row>
    <row r="2562" spans="1:4">
      <c r="A2562" s="15" t="s">
        <v>13125</v>
      </c>
      <c r="B2562" s="1" t="s">
        <v>13126</v>
      </c>
      <c r="C2562" t="s">
        <v>13127</v>
      </c>
      <c r="D2562">
        <v>1.2031963605137623</v>
      </c>
    </row>
    <row r="2563" spans="1:4">
      <c r="A2563" s="15" t="s">
        <v>8233</v>
      </c>
      <c r="B2563" s="1" t="s">
        <v>8234</v>
      </c>
      <c r="C2563" t="s">
        <v>8235</v>
      </c>
      <c r="D2563">
        <v>1.2031059096802386</v>
      </c>
    </row>
    <row r="2564" spans="1:4">
      <c r="A2564" s="15" t="s">
        <v>7578</v>
      </c>
      <c r="B2564" s="1" t="s">
        <v>7579</v>
      </c>
      <c r="C2564" t="s">
        <v>7580</v>
      </c>
      <c r="D2564">
        <v>1.2030902531833232</v>
      </c>
    </row>
    <row r="2565" spans="1:4">
      <c r="A2565" s="15" t="s">
        <v>3998</v>
      </c>
      <c r="B2565" s="1" t="s">
        <v>3999</v>
      </c>
      <c r="C2565" t="s">
        <v>4000</v>
      </c>
      <c r="D2565">
        <v>1.2028443241460485</v>
      </c>
    </row>
    <row r="2566" spans="1:4">
      <c r="A2566" s="15" t="s">
        <v>19240</v>
      </c>
      <c r="B2566" s="1" t="s">
        <v>19241</v>
      </c>
      <c r="C2566" t="s">
        <v>19242</v>
      </c>
      <c r="D2566">
        <v>1.2027911877280602</v>
      </c>
    </row>
    <row r="2567" spans="1:4">
      <c r="A2567" s="15" t="s">
        <v>19886</v>
      </c>
      <c r="B2567" s="1" t="s">
        <v>19887</v>
      </c>
      <c r="C2567" t="s">
        <v>19888</v>
      </c>
      <c r="D2567">
        <v>1.2023625674269225</v>
      </c>
    </row>
    <row r="2568" spans="1:4">
      <c r="A2568" s="15" t="s">
        <v>18751</v>
      </c>
      <c r="B2568" s="1" t="s">
        <v>18752</v>
      </c>
      <c r="C2568" t="s">
        <v>18753</v>
      </c>
      <c r="D2568">
        <v>1.202218486082089</v>
      </c>
    </row>
    <row r="2569" spans="1:4">
      <c r="A2569" s="15" t="s">
        <v>4777</v>
      </c>
      <c r="B2569" s="1" t="s">
        <v>4773</v>
      </c>
      <c r="C2569" t="s">
        <v>4776</v>
      </c>
      <c r="D2569">
        <v>1.2019995125970453</v>
      </c>
    </row>
    <row r="2570" spans="1:4">
      <c r="A2570" s="15" t="s">
        <v>15792</v>
      </c>
      <c r="B2570" s="1" t="s">
        <v>15793</v>
      </c>
      <c r="C2570" t="s">
        <v>15794</v>
      </c>
      <c r="D2570">
        <v>1.2013892715750396</v>
      </c>
    </row>
    <row r="2571" spans="1:4">
      <c r="A2571" s="15" t="s">
        <v>10734</v>
      </c>
      <c r="B2571" s="1" t="s">
        <v>10735</v>
      </c>
      <c r="C2571" t="s">
        <v>10736</v>
      </c>
      <c r="D2571">
        <v>1.2011319621876335</v>
      </c>
    </row>
    <row r="2572" spans="1:4">
      <c r="A2572" s="15" t="s">
        <v>2449</v>
      </c>
      <c r="B2572" s="1" t="s">
        <v>2450</v>
      </c>
      <c r="C2572" t="s">
        <v>2451</v>
      </c>
      <c r="D2572">
        <v>1.2009781131535653</v>
      </c>
    </row>
    <row r="2573" spans="1:4">
      <c r="A2573" s="15" t="s">
        <v>15654</v>
      </c>
      <c r="B2573" s="1" t="s">
        <v>15655</v>
      </c>
      <c r="C2573" t="s">
        <v>15656</v>
      </c>
      <c r="D2573">
        <v>1.2008452464767374</v>
      </c>
    </row>
    <row r="2574" spans="1:4">
      <c r="A2574" s="15" t="s">
        <v>12806</v>
      </c>
      <c r="B2574" s="1" t="s">
        <v>12807</v>
      </c>
      <c r="C2574" t="s">
        <v>12808</v>
      </c>
      <c r="D2574">
        <v>1.2005478461581243</v>
      </c>
    </row>
    <row r="2575" spans="1:4">
      <c r="A2575" s="15" t="s">
        <v>13943</v>
      </c>
      <c r="B2575" s="1" t="s">
        <v>13944</v>
      </c>
      <c r="C2575" t="s">
        <v>13945</v>
      </c>
      <c r="D2575">
        <v>1.2004285662174901</v>
      </c>
    </row>
    <row r="2576" spans="1:4">
      <c r="A2576" s="15" t="s">
        <v>9395</v>
      </c>
      <c r="B2576" s="1" t="s">
        <v>9396</v>
      </c>
      <c r="C2576" t="s">
        <v>9397</v>
      </c>
      <c r="D2576">
        <v>1.2</v>
      </c>
    </row>
    <row r="2577" spans="1:4">
      <c r="A2577" s="15" t="s">
        <v>2775</v>
      </c>
      <c r="B2577" s="1" t="s">
        <v>2776</v>
      </c>
      <c r="C2577" t="s">
        <v>2777</v>
      </c>
      <c r="D2577">
        <v>1.1995534306157343</v>
      </c>
    </row>
    <row r="2578" spans="1:4">
      <c r="A2578" s="15" t="s">
        <v>18760</v>
      </c>
      <c r="B2578" s="1" t="s">
        <v>18761</v>
      </c>
      <c r="C2578" t="s">
        <v>18762</v>
      </c>
      <c r="D2578">
        <v>1.1995072979350656</v>
      </c>
    </row>
    <row r="2579" spans="1:4">
      <c r="A2579" s="15" t="s">
        <v>21606</v>
      </c>
      <c r="B2579" s="1" t="s">
        <v>21607</v>
      </c>
      <c r="C2579" t="s">
        <v>21608</v>
      </c>
      <c r="D2579">
        <v>1.1990345013760415</v>
      </c>
    </row>
    <row r="2580" spans="1:4">
      <c r="A2580" s="15" t="s">
        <v>8732</v>
      </c>
      <c r="B2580" s="1" t="s">
        <v>8733</v>
      </c>
      <c r="C2580" t="s">
        <v>8734</v>
      </c>
      <c r="D2580">
        <v>1.1989336244998299</v>
      </c>
    </row>
    <row r="2581" spans="1:4">
      <c r="A2581" s="15" t="s">
        <v>281</v>
      </c>
      <c r="B2581" s="1" t="s">
        <v>282</v>
      </c>
      <c r="C2581" t="s">
        <v>283</v>
      </c>
      <c r="D2581">
        <v>1.1989256269569961</v>
      </c>
    </row>
    <row r="2582" spans="1:4">
      <c r="A2582" s="15" t="s">
        <v>12840</v>
      </c>
      <c r="B2582" s="1" t="s">
        <v>12841</v>
      </c>
      <c r="C2582" t="s">
        <v>12842</v>
      </c>
      <c r="D2582">
        <v>1.1985104712402486</v>
      </c>
    </row>
    <row r="2583" spans="1:4">
      <c r="A2583" s="15" t="s">
        <v>21995</v>
      </c>
      <c r="B2583" s="1" t="s">
        <v>21996</v>
      </c>
      <c r="C2583" t="s">
        <v>21997</v>
      </c>
      <c r="D2583">
        <v>1.1980683668814838</v>
      </c>
    </row>
    <row r="2584" spans="1:4">
      <c r="A2584" s="15" t="s">
        <v>23491</v>
      </c>
      <c r="B2584" s="1" t="s">
        <v>23492</v>
      </c>
      <c r="C2584" t="s">
        <v>23493</v>
      </c>
      <c r="D2584">
        <v>1.1972574899780015</v>
      </c>
    </row>
    <row r="2585" spans="1:4">
      <c r="A2585" s="15" t="s">
        <v>4287</v>
      </c>
      <c r="B2585" s="1" t="s">
        <v>4288</v>
      </c>
      <c r="C2585" t="s">
        <v>4289</v>
      </c>
      <c r="D2585">
        <v>1.1971747128373633</v>
      </c>
    </row>
    <row r="2586" spans="1:4">
      <c r="A2586" s="15" t="s">
        <v>2108</v>
      </c>
      <c r="B2586" s="1" t="s">
        <v>2109</v>
      </c>
      <c r="C2586" t="s">
        <v>2110</v>
      </c>
      <c r="D2586">
        <v>1.1962227409959707</v>
      </c>
    </row>
    <row r="2587" spans="1:4">
      <c r="A2587" s="15" t="s">
        <v>15165</v>
      </c>
      <c r="B2587" s="1" t="s">
        <v>15166</v>
      </c>
      <c r="C2587" t="s">
        <v>15167</v>
      </c>
      <c r="D2587">
        <v>1.1960413094663529</v>
      </c>
    </row>
    <row r="2588" spans="1:4">
      <c r="A2588" s="15" t="s">
        <v>17497</v>
      </c>
      <c r="B2588" s="1" t="s">
        <v>17498</v>
      </c>
      <c r="C2588" t="s">
        <v>17499</v>
      </c>
      <c r="D2588">
        <v>1.1959446367555602</v>
      </c>
    </row>
    <row r="2589" spans="1:4">
      <c r="A2589" s="15" t="s">
        <v>5614</v>
      </c>
      <c r="B2589" s="1" t="s">
        <v>5615</v>
      </c>
      <c r="C2589" t="s">
        <v>5616</v>
      </c>
      <c r="D2589">
        <v>1.1957961007951705</v>
      </c>
    </row>
    <row r="2590" spans="1:4">
      <c r="A2590" s="15" t="s">
        <v>5402</v>
      </c>
      <c r="B2590" s="1" t="s">
        <v>5403</v>
      </c>
      <c r="C2590" t="s">
        <v>5404</v>
      </c>
      <c r="D2590">
        <v>1.1957956398236227</v>
      </c>
    </row>
    <row r="2591" spans="1:4">
      <c r="A2591" s="15" t="s">
        <v>15343</v>
      </c>
      <c r="B2591" s="1" t="s">
        <v>15344</v>
      </c>
      <c r="C2591" t="s">
        <v>15345</v>
      </c>
      <c r="D2591">
        <v>1.1955236809801175</v>
      </c>
    </row>
    <row r="2592" spans="1:4">
      <c r="A2592" s="15" t="s">
        <v>17757</v>
      </c>
      <c r="B2592" s="1" t="s">
        <v>17758</v>
      </c>
      <c r="C2592" t="s">
        <v>17759</v>
      </c>
      <c r="D2592">
        <v>1.1954703063293537</v>
      </c>
    </row>
    <row r="2593" spans="1:4">
      <c r="A2593" s="15" t="s">
        <v>4004</v>
      </c>
      <c r="B2593" s="1" t="s">
        <v>4005</v>
      </c>
      <c r="C2593" t="s">
        <v>4006</v>
      </c>
      <c r="D2593">
        <v>1.1953881897364558</v>
      </c>
    </row>
    <row r="2594" spans="1:4">
      <c r="A2594" s="15" t="s">
        <v>1798</v>
      </c>
      <c r="B2594" s="1" t="s">
        <v>1799</v>
      </c>
      <c r="C2594" t="s">
        <v>1800</v>
      </c>
      <c r="D2594">
        <v>1.1952921650245008</v>
      </c>
    </row>
    <row r="2595" spans="1:4">
      <c r="A2595" s="15" t="s">
        <v>17681</v>
      </c>
      <c r="B2595" s="1" t="s">
        <v>17682</v>
      </c>
      <c r="C2595" t="s">
        <v>17683</v>
      </c>
      <c r="D2595">
        <v>1.1949407186740109</v>
      </c>
    </row>
    <row r="2596" spans="1:4">
      <c r="A2596" s="15" t="s">
        <v>10650</v>
      </c>
      <c r="B2596" s="1" t="s">
        <v>10651</v>
      </c>
      <c r="C2596" t="s">
        <v>10652</v>
      </c>
      <c r="D2596">
        <v>1.1940307890580184</v>
      </c>
    </row>
    <row r="2597" spans="1:4">
      <c r="A2597" s="15" t="s">
        <v>5521</v>
      </c>
      <c r="B2597" s="1" t="s">
        <v>5522</v>
      </c>
      <c r="C2597" t="s">
        <v>5523</v>
      </c>
      <c r="D2597">
        <v>1.1937915682967961</v>
      </c>
    </row>
    <row r="2598" spans="1:4">
      <c r="A2598" s="15" t="s">
        <v>7810</v>
      </c>
      <c r="B2598" s="1" t="s">
        <v>7811</v>
      </c>
      <c r="C2598" t="s">
        <v>7812</v>
      </c>
      <c r="D2598">
        <v>1.193706264410481</v>
      </c>
    </row>
    <row r="2599" spans="1:4">
      <c r="A2599" s="15" t="s">
        <v>12459</v>
      </c>
      <c r="B2599" s="1" t="s">
        <v>12460</v>
      </c>
      <c r="C2599" t="s">
        <v>12461</v>
      </c>
      <c r="D2599">
        <v>1.1934563925282962</v>
      </c>
    </row>
    <row r="2600" spans="1:4">
      <c r="A2600" s="15" t="s">
        <v>10432</v>
      </c>
      <c r="B2600" s="1" t="s">
        <v>10433</v>
      </c>
      <c r="C2600" t="s">
        <v>10434</v>
      </c>
      <c r="D2600">
        <v>1.1932742101018632</v>
      </c>
    </row>
    <row r="2601" spans="1:4">
      <c r="A2601" s="15" t="s">
        <v>19156</v>
      </c>
      <c r="B2601" s="1" t="s">
        <v>19157</v>
      </c>
      <c r="C2601" t="s">
        <v>19158</v>
      </c>
      <c r="D2601">
        <v>1.1932738629386481</v>
      </c>
    </row>
    <row r="2602" spans="1:4">
      <c r="A2602" s="15" t="s">
        <v>6174</v>
      </c>
      <c r="B2602" s="1" t="s">
        <v>6175</v>
      </c>
      <c r="C2602" t="s">
        <v>6176</v>
      </c>
      <c r="D2602">
        <v>1.1932457899624598</v>
      </c>
    </row>
    <row r="2603" spans="1:4">
      <c r="A2603" s="15" t="s">
        <v>7142</v>
      </c>
      <c r="B2603" s="1" t="s">
        <v>7143</v>
      </c>
      <c r="C2603" t="s">
        <v>7144</v>
      </c>
      <c r="D2603">
        <v>1.1931101433846949</v>
      </c>
    </row>
    <row r="2604" spans="1:4">
      <c r="A2604" s="15" t="s">
        <v>19129</v>
      </c>
      <c r="B2604" s="1" t="s">
        <v>19130</v>
      </c>
      <c r="C2604" t="s">
        <v>19131</v>
      </c>
      <c r="D2604">
        <v>1.1930179581169995</v>
      </c>
    </row>
    <row r="2605" spans="1:4">
      <c r="A2605" s="15" t="s">
        <v>16405</v>
      </c>
      <c r="B2605" s="1" t="s">
        <v>16406</v>
      </c>
      <c r="C2605" t="s">
        <v>16407</v>
      </c>
      <c r="D2605">
        <v>1.1927300406439847</v>
      </c>
    </row>
    <row r="2606" spans="1:4">
      <c r="A2606" s="15" t="s">
        <v>11121</v>
      </c>
      <c r="B2606" s="1" t="s">
        <v>11122</v>
      </c>
      <c r="C2606" t="s">
        <v>11123</v>
      </c>
      <c r="D2606">
        <v>1.1922567370315438</v>
      </c>
    </row>
    <row r="2607" spans="1:4">
      <c r="A2607" s="15" t="s">
        <v>12648</v>
      </c>
      <c r="B2607" s="1" t="s">
        <v>12649</v>
      </c>
      <c r="C2607" t="s">
        <v>12650</v>
      </c>
      <c r="D2607">
        <v>1.1916246663449819</v>
      </c>
    </row>
    <row r="2608" spans="1:4">
      <c r="A2608" s="15" t="s">
        <v>21050</v>
      </c>
      <c r="B2608" s="1" t="s">
        <v>21051</v>
      </c>
      <c r="C2608" t="s">
        <v>21052</v>
      </c>
      <c r="D2608">
        <v>1.1915731444447373</v>
      </c>
    </row>
    <row r="2609" spans="1:4">
      <c r="A2609" s="15" t="s">
        <v>17222</v>
      </c>
      <c r="B2609" s="1" t="s">
        <v>17223</v>
      </c>
      <c r="C2609" t="s">
        <v>17224</v>
      </c>
      <c r="D2609">
        <v>1.1914586452597062</v>
      </c>
    </row>
    <row r="2610" spans="1:4">
      <c r="A2610" s="15" t="s">
        <v>22380</v>
      </c>
      <c r="B2610" s="1" t="s">
        <v>22381</v>
      </c>
      <c r="C2610" t="s">
        <v>22382</v>
      </c>
      <c r="D2610">
        <v>1.1914549931111191</v>
      </c>
    </row>
    <row r="2611" spans="1:4">
      <c r="A2611" s="15" t="s">
        <v>1372</v>
      </c>
      <c r="B2611" s="1" t="s">
        <v>1373</v>
      </c>
      <c r="C2611" t="s">
        <v>1374</v>
      </c>
      <c r="D2611">
        <v>1.1908496251445833</v>
      </c>
    </row>
    <row r="2612" spans="1:4">
      <c r="A2612" s="15" t="s">
        <v>18957</v>
      </c>
      <c r="B2612" s="1" t="s">
        <v>18958</v>
      </c>
      <c r="C2612" t="s">
        <v>18959</v>
      </c>
      <c r="D2612">
        <v>1.1907862027883107</v>
      </c>
    </row>
    <row r="2613" spans="1:4">
      <c r="A2613" s="15" t="s">
        <v>10464</v>
      </c>
      <c r="B2613" s="1" t="s">
        <v>10465</v>
      </c>
      <c r="C2613" t="s">
        <v>10466</v>
      </c>
      <c r="D2613">
        <v>1.1907820780472136</v>
      </c>
    </row>
    <row r="2614" spans="1:4">
      <c r="A2614" s="15" t="s">
        <v>18117</v>
      </c>
      <c r="B2614" s="1" t="s">
        <v>18118</v>
      </c>
      <c r="C2614" t="s">
        <v>18119</v>
      </c>
      <c r="D2614">
        <v>1.1903718365615721</v>
      </c>
    </row>
    <row r="2615" spans="1:4">
      <c r="A2615" s="15" t="s">
        <v>10806</v>
      </c>
      <c r="B2615" s="1" t="s">
        <v>10807</v>
      </c>
      <c r="C2615" t="s">
        <v>10808</v>
      </c>
      <c r="D2615">
        <v>1.1902759966267633</v>
      </c>
    </row>
    <row r="2616" spans="1:4">
      <c r="A2616" s="15" t="s">
        <v>6586</v>
      </c>
      <c r="B2616" s="1" t="s">
        <v>6587</v>
      </c>
      <c r="C2616" t="s">
        <v>6588</v>
      </c>
      <c r="D2616">
        <v>1.1899855362313334</v>
      </c>
    </row>
    <row r="2617" spans="1:4">
      <c r="A2617" s="15" t="s">
        <v>4889</v>
      </c>
      <c r="B2617" s="1" t="s">
        <v>4890</v>
      </c>
      <c r="C2617" t="s">
        <v>4891</v>
      </c>
      <c r="D2617">
        <v>1.1899738326632361</v>
      </c>
    </row>
    <row r="2618" spans="1:4">
      <c r="A2618" s="15" t="s">
        <v>5867</v>
      </c>
      <c r="B2618" s="1" t="s">
        <v>5868</v>
      </c>
      <c r="C2618" t="s">
        <v>5869</v>
      </c>
      <c r="D2618">
        <v>1.1898707425130328</v>
      </c>
    </row>
    <row r="2619" spans="1:4">
      <c r="A2619" s="15" t="s">
        <v>5206</v>
      </c>
      <c r="B2619" s="1" t="s">
        <v>5207</v>
      </c>
      <c r="C2619" t="s">
        <v>5208</v>
      </c>
      <c r="D2619">
        <v>1.1898072292965109</v>
      </c>
    </row>
    <row r="2620" spans="1:4">
      <c r="A2620" s="15" t="s">
        <v>6365</v>
      </c>
      <c r="B2620" s="1" t="s">
        <v>6366</v>
      </c>
      <c r="C2620" t="s">
        <v>6367</v>
      </c>
      <c r="D2620">
        <v>1.18948131935254</v>
      </c>
    </row>
    <row r="2621" spans="1:4">
      <c r="A2621" s="15" t="s">
        <v>17669</v>
      </c>
      <c r="B2621" s="1" t="s">
        <v>17670</v>
      </c>
      <c r="C2621" t="s">
        <v>17671</v>
      </c>
      <c r="D2621">
        <v>1.1886665791048261</v>
      </c>
    </row>
    <row r="2622" spans="1:4">
      <c r="A2622" s="15" t="s">
        <v>2752</v>
      </c>
      <c r="B2622" s="1" t="s">
        <v>2753</v>
      </c>
      <c r="C2622" t="s">
        <v>2754</v>
      </c>
      <c r="D2622">
        <v>1.1883520148328959</v>
      </c>
    </row>
    <row r="2623" spans="1:4">
      <c r="A2623" s="15" t="s">
        <v>2787</v>
      </c>
      <c r="B2623" s="1" t="s">
        <v>2788</v>
      </c>
      <c r="C2623" t="s">
        <v>2789</v>
      </c>
      <c r="D2623">
        <v>1.1882443189338261</v>
      </c>
    </row>
    <row r="2624" spans="1:4">
      <c r="A2624" s="15" t="s">
        <v>3044</v>
      </c>
      <c r="B2624" s="1" t="s">
        <v>3045</v>
      </c>
      <c r="C2624" t="s">
        <v>3046</v>
      </c>
      <c r="D2624">
        <v>1.1882112833592402</v>
      </c>
    </row>
    <row r="2625" spans="1:4">
      <c r="A2625" s="15" t="s">
        <v>4009</v>
      </c>
      <c r="B2625" s="1" t="s">
        <v>4010</v>
      </c>
      <c r="C2625" t="s">
        <v>4011</v>
      </c>
      <c r="D2625">
        <v>1.1881997628152208</v>
      </c>
    </row>
    <row r="2626" spans="1:4">
      <c r="A2626" s="15" t="s">
        <v>14739</v>
      </c>
      <c r="B2626" s="1" t="s">
        <v>14740</v>
      </c>
      <c r="C2626" t="s">
        <v>14741</v>
      </c>
      <c r="D2626">
        <v>1.1875939670023015</v>
      </c>
    </row>
    <row r="2627" spans="1:4">
      <c r="A2627" s="15" t="s">
        <v>2002</v>
      </c>
      <c r="B2627" s="1" t="s">
        <v>2003</v>
      </c>
      <c r="C2627" t="s">
        <v>2004</v>
      </c>
      <c r="D2627">
        <v>1.1873167184609792</v>
      </c>
    </row>
    <row r="2628" spans="1:4">
      <c r="A2628" s="15" t="s">
        <v>1474</v>
      </c>
      <c r="B2628" s="1" t="s">
        <v>1475</v>
      </c>
      <c r="C2628" t="s">
        <v>1476</v>
      </c>
      <c r="D2628">
        <v>1.1870969336067803</v>
      </c>
    </row>
    <row r="2629" spans="1:4">
      <c r="A2629" s="15" t="s">
        <v>20921</v>
      </c>
      <c r="B2629" s="1" t="s">
        <v>20922</v>
      </c>
      <c r="C2629" t="s">
        <v>20923</v>
      </c>
      <c r="D2629">
        <v>1.1868256519052556</v>
      </c>
    </row>
    <row r="2630" spans="1:4">
      <c r="A2630" s="15" t="s">
        <v>1250</v>
      </c>
      <c r="B2630" s="1" t="s">
        <v>1251</v>
      </c>
      <c r="C2630" t="s">
        <v>1252</v>
      </c>
      <c r="D2630">
        <v>1.1863376873016975</v>
      </c>
    </row>
    <row r="2631" spans="1:4">
      <c r="A2631" s="15" t="s">
        <v>14488</v>
      </c>
      <c r="B2631" s="1" t="s">
        <v>14489</v>
      </c>
      <c r="C2631" t="s">
        <v>14490</v>
      </c>
      <c r="D2631">
        <v>1.1862706954137885</v>
      </c>
    </row>
    <row r="2632" spans="1:4">
      <c r="A2632" s="15" t="s">
        <v>10298</v>
      </c>
      <c r="B2632" s="1" t="s">
        <v>10299</v>
      </c>
      <c r="C2632" t="s">
        <v>10300</v>
      </c>
      <c r="D2632">
        <v>1.1862100744549267</v>
      </c>
    </row>
    <row r="2633" spans="1:4">
      <c r="A2633" s="15" t="s">
        <v>19228</v>
      </c>
      <c r="B2633" s="1" t="s">
        <v>19229</v>
      </c>
      <c r="C2633" t="s">
        <v>19230</v>
      </c>
      <c r="D2633">
        <v>1.1854126302735799</v>
      </c>
    </row>
    <row r="2634" spans="1:4">
      <c r="A2634" s="15" t="s">
        <v>17751</v>
      </c>
      <c r="B2634" s="1" t="s">
        <v>17752</v>
      </c>
      <c r="C2634" t="s">
        <v>17753</v>
      </c>
      <c r="D2634">
        <v>1.1853748103101831</v>
      </c>
    </row>
    <row r="2635" spans="1:4">
      <c r="A2635" s="15" t="s">
        <v>7533</v>
      </c>
      <c r="B2635" s="1" t="s">
        <v>7534</v>
      </c>
      <c r="C2635" t="s">
        <v>7535</v>
      </c>
      <c r="D2635">
        <v>1.1853036698803654</v>
      </c>
    </row>
    <row r="2636" spans="1:4">
      <c r="A2636" s="15" t="s">
        <v>2165</v>
      </c>
      <c r="B2636" s="1" t="s">
        <v>2166</v>
      </c>
      <c r="C2636" t="s">
        <v>2167</v>
      </c>
      <c r="D2636">
        <v>1.1851575988470813</v>
      </c>
    </row>
    <row r="2637" spans="1:4">
      <c r="A2637" s="15" t="s">
        <v>12238</v>
      </c>
      <c r="B2637" s="1" t="s">
        <v>12239</v>
      </c>
      <c r="C2637" t="s">
        <v>12240</v>
      </c>
      <c r="D2637">
        <v>1.1845738994284238</v>
      </c>
    </row>
    <row r="2638" spans="1:4">
      <c r="A2638" s="15" t="s">
        <v>18763</v>
      </c>
      <c r="B2638" s="1" t="s">
        <v>18764</v>
      </c>
      <c r="C2638" t="s">
        <v>18765</v>
      </c>
      <c r="D2638">
        <v>1.183884022509013</v>
      </c>
    </row>
    <row r="2639" spans="1:4">
      <c r="A2639" s="15" t="s">
        <v>7237</v>
      </c>
      <c r="B2639" s="1" t="s">
        <v>7238</v>
      </c>
      <c r="C2639" t="s">
        <v>7239</v>
      </c>
      <c r="D2639">
        <v>1.1835220671603139</v>
      </c>
    </row>
    <row r="2640" spans="1:4">
      <c r="A2640" s="15" t="s">
        <v>2749</v>
      </c>
      <c r="B2640" s="1" t="s">
        <v>2750</v>
      </c>
      <c r="C2640" t="s">
        <v>2751</v>
      </c>
      <c r="D2640">
        <v>1.1834702624236586</v>
      </c>
    </row>
    <row r="2641" spans="1:4">
      <c r="A2641" s="15" t="s">
        <v>22485</v>
      </c>
      <c r="B2641" s="1" t="s">
        <v>22486</v>
      </c>
      <c r="C2641" t="s">
        <v>22487</v>
      </c>
      <c r="D2641">
        <v>1.1834374042757665</v>
      </c>
    </row>
    <row r="2642" spans="1:4">
      <c r="A2642" s="15" t="s">
        <v>20184</v>
      </c>
      <c r="B2642" s="1" t="s">
        <v>20185</v>
      </c>
      <c r="C2642" t="s">
        <v>20186</v>
      </c>
      <c r="D2642">
        <v>1.1828930716997519</v>
      </c>
    </row>
    <row r="2643" spans="1:4">
      <c r="A2643" s="15" t="s">
        <v>19261</v>
      </c>
      <c r="B2643" s="1" t="s">
        <v>19262</v>
      </c>
      <c r="C2643" t="s">
        <v>19263</v>
      </c>
      <c r="D2643">
        <v>1.1828637699809823</v>
      </c>
    </row>
    <row r="2644" spans="1:4">
      <c r="A2644" s="15" t="s">
        <v>18920</v>
      </c>
      <c r="B2644" s="1" t="s">
        <v>18921</v>
      </c>
      <c r="C2644" t="s">
        <v>18922</v>
      </c>
      <c r="D2644">
        <v>1.1827439699374347</v>
      </c>
    </row>
    <row r="2645" spans="1:4">
      <c r="A2645" s="15" t="s">
        <v>6308</v>
      </c>
      <c r="B2645" s="1" t="s">
        <v>6309</v>
      </c>
      <c r="C2645" t="s">
        <v>6310</v>
      </c>
      <c r="D2645">
        <v>1.1817960660689579</v>
      </c>
    </row>
    <row r="2646" spans="1:4">
      <c r="A2646" s="15" t="s">
        <v>6805</v>
      </c>
      <c r="B2646" s="1" t="s">
        <v>6806</v>
      </c>
      <c r="C2646" t="s">
        <v>6807</v>
      </c>
      <c r="D2646">
        <v>1.1817255093766492</v>
      </c>
    </row>
    <row r="2647" spans="1:4">
      <c r="A2647" s="15" t="s">
        <v>15510</v>
      </c>
      <c r="B2647" s="1" t="s">
        <v>15511</v>
      </c>
      <c r="C2647" t="s">
        <v>15512</v>
      </c>
      <c r="D2647">
        <v>1.1812989710185973</v>
      </c>
    </row>
    <row r="2648" spans="1:4">
      <c r="A2648" s="15" t="s">
        <v>2583</v>
      </c>
      <c r="B2648" s="1" t="s">
        <v>2581</v>
      </c>
      <c r="C2648" t="s">
        <v>2584</v>
      </c>
      <c r="D2648">
        <v>1.1811526320247481</v>
      </c>
    </row>
    <row r="2649" spans="1:4">
      <c r="A2649" s="15" t="s">
        <v>7373</v>
      </c>
      <c r="B2649" s="1" t="s">
        <v>7374</v>
      </c>
      <c r="C2649" t="s">
        <v>7375</v>
      </c>
      <c r="D2649">
        <v>1.1808969668879288</v>
      </c>
    </row>
    <row r="2650" spans="1:4">
      <c r="A2650" s="15" t="s">
        <v>21419</v>
      </c>
      <c r="B2650" s="1" t="s">
        <v>21420</v>
      </c>
      <c r="C2650" t="s">
        <v>21421</v>
      </c>
      <c r="D2650">
        <v>1.1804248887681283</v>
      </c>
    </row>
    <row r="2651" spans="1:4">
      <c r="A2651" s="15" t="s">
        <v>22580</v>
      </c>
      <c r="B2651" s="1" t="s">
        <v>22581</v>
      </c>
      <c r="C2651" t="s">
        <v>22582</v>
      </c>
      <c r="D2651">
        <v>1.1800704911365907</v>
      </c>
    </row>
    <row r="2652" spans="1:4">
      <c r="A2652" s="15" t="s">
        <v>18296</v>
      </c>
      <c r="B2652" s="1" t="s">
        <v>18297</v>
      </c>
      <c r="C2652" t="s">
        <v>18298</v>
      </c>
      <c r="D2652">
        <v>1.1799040728396069</v>
      </c>
    </row>
    <row r="2653" spans="1:4">
      <c r="A2653" s="15" t="s">
        <v>21407</v>
      </c>
      <c r="B2653" s="1" t="s">
        <v>21408</v>
      </c>
      <c r="C2653" t="s">
        <v>21409</v>
      </c>
      <c r="D2653">
        <v>1.1798570297615112</v>
      </c>
    </row>
    <row r="2654" spans="1:4">
      <c r="A2654" s="15" t="s">
        <v>18247</v>
      </c>
      <c r="B2654" s="1" t="s">
        <v>18248</v>
      </c>
      <c r="C2654" t="s">
        <v>18249</v>
      </c>
      <c r="D2654">
        <v>1.1798265229095155</v>
      </c>
    </row>
    <row r="2655" spans="1:4">
      <c r="A2655" s="15" t="s">
        <v>12933</v>
      </c>
      <c r="B2655" s="1" t="s">
        <v>12934</v>
      </c>
      <c r="C2655" t="s">
        <v>12935</v>
      </c>
      <c r="D2655">
        <v>1.1797394967083068</v>
      </c>
    </row>
    <row r="2656" spans="1:4">
      <c r="A2656" s="15" t="s">
        <v>20650</v>
      </c>
      <c r="B2656" s="1" t="s">
        <v>20651</v>
      </c>
      <c r="C2656" t="s">
        <v>20652</v>
      </c>
      <c r="D2656">
        <v>1.1797204902803176</v>
      </c>
    </row>
    <row r="2657" spans="1:4">
      <c r="A2657" s="15" t="s">
        <v>20591</v>
      </c>
      <c r="B2657" s="1" t="s">
        <v>20592</v>
      </c>
      <c r="C2657" t="s">
        <v>20593</v>
      </c>
      <c r="D2657">
        <v>1.179687665215897</v>
      </c>
    </row>
    <row r="2658" spans="1:4">
      <c r="A2658" s="15" t="s">
        <v>17219</v>
      </c>
      <c r="B2658" s="1" t="s">
        <v>17220</v>
      </c>
      <c r="C2658" t="s">
        <v>17221</v>
      </c>
      <c r="D2658">
        <v>1.1794170209188839</v>
      </c>
    </row>
    <row r="2659" spans="1:4">
      <c r="A2659" s="15" t="s">
        <v>19725</v>
      </c>
      <c r="B2659" s="1" t="s">
        <v>19726</v>
      </c>
      <c r="C2659" t="s">
        <v>19727</v>
      </c>
      <c r="D2659">
        <v>1.1792652934473091</v>
      </c>
    </row>
    <row r="2660" spans="1:4">
      <c r="A2660" s="15" t="s">
        <v>3528</v>
      </c>
      <c r="B2660" s="1" t="s">
        <v>3529</v>
      </c>
      <c r="C2660" t="s">
        <v>3530</v>
      </c>
      <c r="D2660">
        <v>1.1791198342210905</v>
      </c>
    </row>
    <row r="2661" spans="1:4">
      <c r="A2661" s="15" t="s">
        <v>16710</v>
      </c>
      <c r="B2661" s="1" t="s">
        <v>16711</v>
      </c>
      <c r="C2661" t="s">
        <v>16712</v>
      </c>
      <c r="D2661">
        <v>1.1790483823727176</v>
      </c>
    </row>
    <row r="2662" spans="1:4">
      <c r="A2662" s="15" t="s">
        <v>10815</v>
      </c>
      <c r="B2662" s="1" t="s">
        <v>10816</v>
      </c>
      <c r="C2662" t="s">
        <v>10817</v>
      </c>
      <c r="D2662">
        <v>1.178888097536523</v>
      </c>
    </row>
    <row r="2663" spans="1:4">
      <c r="A2663" s="15" t="s">
        <v>2035</v>
      </c>
      <c r="B2663" s="1" t="s">
        <v>2033</v>
      </c>
      <c r="C2663" t="s">
        <v>2036</v>
      </c>
      <c r="D2663">
        <v>1.1788088694910286</v>
      </c>
    </row>
    <row r="2664" spans="1:4">
      <c r="A2664" s="15" t="s">
        <v>19093</v>
      </c>
      <c r="B2664" s="1" t="s">
        <v>19094</v>
      </c>
      <c r="C2664" t="s">
        <v>19095</v>
      </c>
      <c r="D2664">
        <v>1.1787738575124356</v>
      </c>
    </row>
    <row r="2665" spans="1:4">
      <c r="A2665" s="15" t="s">
        <v>16632</v>
      </c>
      <c r="B2665" s="1" t="s">
        <v>16633</v>
      </c>
      <c r="C2665" t="s">
        <v>16634</v>
      </c>
      <c r="D2665">
        <v>1.1781805887716053</v>
      </c>
    </row>
    <row r="2666" spans="1:4">
      <c r="A2666" s="15" t="s">
        <v>3712</v>
      </c>
      <c r="B2666" s="1" t="s">
        <v>3713</v>
      </c>
      <c r="C2666" t="s">
        <v>3714</v>
      </c>
      <c r="D2666">
        <v>1.1779584649194603</v>
      </c>
    </row>
    <row r="2667" spans="1:4">
      <c r="A2667" s="15" t="s">
        <v>7190</v>
      </c>
      <c r="B2667" s="1" t="s">
        <v>7191</v>
      </c>
      <c r="C2667" t="s">
        <v>7192</v>
      </c>
      <c r="D2667">
        <v>1.1779299923892692</v>
      </c>
    </row>
    <row r="2668" spans="1:4">
      <c r="A2668" s="15" t="s">
        <v>14225</v>
      </c>
      <c r="B2668" s="1" t="s">
        <v>14226</v>
      </c>
      <c r="C2668" t="s">
        <v>14227</v>
      </c>
      <c r="D2668">
        <v>1.1778677594925739</v>
      </c>
    </row>
    <row r="2669" spans="1:4">
      <c r="A2669" s="15" t="s">
        <v>17917</v>
      </c>
      <c r="B2669" s="1" t="s">
        <v>17918</v>
      </c>
      <c r="C2669" t="s">
        <v>17919</v>
      </c>
      <c r="D2669">
        <v>1.1778535659019878</v>
      </c>
    </row>
    <row r="2670" spans="1:4">
      <c r="A2670" s="15" t="s">
        <v>7682</v>
      </c>
      <c r="B2670" s="1" t="s">
        <v>7683</v>
      </c>
      <c r="C2670" t="s">
        <v>7684</v>
      </c>
      <c r="D2670">
        <v>1.177464948663089</v>
      </c>
    </row>
    <row r="2671" spans="1:4">
      <c r="A2671" s="15" t="s">
        <v>11907</v>
      </c>
      <c r="B2671" s="1" t="s">
        <v>11908</v>
      </c>
      <c r="C2671" t="s">
        <v>11909</v>
      </c>
      <c r="D2671">
        <v>1.177303404332215</v>
      </c>
    </row>
    <row r="2672" spans="1:4">
      <c r="A2672" s="15" t="s">
        <v>21493</v>
      </c>
      <c r="B2672" s="1" t="s">
        <v>21494</v>
      </c>
      <c r="C2672" t="s">
        <v>21495</v>
      </c>
      <c r="D2672">
        <v>1.1772788071616402</v>
      </c>
    </row>
    <row r="2673" spans="1:4">
      <c r="A2673" s="15" t="s">
        <v>17660</v>
      </c>
      <c r="B2673" s="1" t="s">
        <v>17661</v>
      </c>
      <c r="C2673" t="s">
        <v>17662</v>
      </c>
      <c r="D2673">
        <v>1.17683652731259</v>
      </c>
    </row>
    <row r="2674" spans="1:4">
      <c r="A2674" s="15" t="s">
        <v>1051</v>
      </c>
      <c r="B2674" s="1" t="s">
        <v>1052</v>
      </c>
      <c r="C2674" t="s">
        <v>1053</v>
      </c>
      <c r="D2674">
        <v>1.1768074725754576</v>
      </c>
    </row>
    <row r="2675" spans="1:4">
      <c r="A2675" s="15" t="s">
        <v>4647</v>
      </c>
      <c r="B2675" s="1" t="s">
        <v>4648</v>
      </c>
      <c r="C2675" t="s">
        <v>4649</v>
      </c>
      <c r="D2675">
        <v>1.1762442593113085</v>
      </c>
    </row>
    <row r="2676" spans="1:4">
      <c r="A2676" s="15" t="s">
        <v>11719</v>
      </c>
      <c r="B2676" s="1" t="s">
        <v>11720</v>
      </c>
      <c r="C2676" t="s">
        <v>11721</v>
      </c>
      <c r="D2676">
        <v>1.1757370468590653</v>
      </c>
    </row>
    <row r="2677" spans="1:4">
      <c r="A2677" s="15" t="s">
        <v>22542</v>
      </c>
      <c r="B2677" s="1" t="s">
        <v>22543</v>
      </c>
      <c r="C2677" t="s">
        <v>22544</v>
      </c>
      <c r="D2677">
        <v>1.1754605096043513</v>
      </c>
    </row>
    <row r="2678" spans="1:4">
      <c r="A2678" s="15" t="s">
        <v>1119</v>
      </c>
      <c r="B2678" s="1" t="s">
        <v>1120</v>
      </c>
      <c r="C2678" t="s">
        <v>1121</v>
      </c>
      <c r="D2678">
        <v>1.175132477796363</v>
      </c>
    </row>
    <row r="2679" spans="1:4">
      <c r="A2679" s="15" t="s">
        <v>11076</v>
      </c>
      <c r="B2679" s="1" t="s">
        <v>11077</v>
      </c>
      <c r="C2679" t="s">
        <v>11078</v>
      </c>
      <c r="D2679">
        <v>1.1750108447253436</v>
      </c>
    </row>
    <row r="2680" spans="1:4">
      <c r="A2680" s="15" t="s">
        <v>8129</v>
      </c>
      <c r="B2680" s="1" t="s">
        <v>8130</v>
      </c>
      <c r="C2680" t="s">
        <v>8131</v>
      </c>
      <c r="D2680">
        <v>1.1748903461896902</v>
      </c>
    </row>
    <row r="2681" spans="1:4">
      <c r="A2681" s="15" t="s">
        <v>16885</v>
      </c>
      <c r="B2681" s="1" t="s">
        <v>16886</v>
      </c>
      <c r="C2681" t="s">
        <v>16887</v>
      </c>
      <c r="D2681">
        <v>1.1748753778817971</v>
      </c>
    </row>
    <row r="2682" spans="1:4">
      <c r="A2682" s="15" t="s">
        <v>7730</v>
      </c>
      <c r="B2682" s="1" t="s">
        <v>7731</v>
      </c>
      <c r="C2682" t="s">
        <v>7732</v>
      </c>
      <c r="D2682">
        <v>1.1740724799374764</v>
      </c>
    </row>
    <row r="2683" spans="1:4">
      <c r="A2683" s="15" t="s">
        <v>16342</v>
      </c>
      <c r="C2683" t="s">
        <v>16343</v>
      </c>
      <c r="D2683">
        <v>1.1736180077819602</v>
      </c>
    </row>
    <row r="2684" spans="1:4">
      <c r="A2684" s="15" t="s">
        <v>19243</v>
      </c>
      <c r="B2684" s="1" t="s">
        <v>19244</v>
      </c>
      <c r="C2684" t="s">
        <v>19245</v>
      </c>
      <c r="D2684">
        <v>1.1735117091296028</v>
      </c>
    </row>
    <row r="2685" spans="1:4">
      <c r="A2685" s="15" t="s">
        <v>10632</v>
      </c>
      <c r="B2685" s="1" t="s">
        <v>10633</v>
      </c>
      <c r="C2685" t="s">
        <v>10634</v>
      </c>
      <c r="D2685">
        <v>1.1728839422477706</v>
      </c>
    </row>
    <row r="2686" spans="1:4">
      <c r="A2686" s="15" t="s">
        <v>3872</v>
      </c>
      <c r="B2686" s="1" t="s">
        <v>3873</v>
      </c>
      <c r="C2686" t="s">
        <v>3874</v>
      </c>
      <c r="D2686">
        <v>1.1726240847602687</v>
      </c>
    </row>
    <row r="2687" spans="1:4">
      <c r="A2687" s="15" t="s">
        <v>5605</v>
      </c>
      <c r="B2687" s="1" t="s">
        <v>5606</v>
      </c>
      <c r="C2687" t="s">
        <v>5607</v>
      </c>
      <c r="D2687">
        <v>1.1725729676621552</v>
      </c>
    </row>
    <row r="2688" spans="1:4">
      <c r="A2688" s="15" t="s">
        <v>11365</v>
      </c>
      <c r="B2688" s="1" t="s">
        <v>11366</v>
      </c>
      <c r="C2688" t="s">
        <v>11367</v>
      </c>
      <c r="D2688">
        <v>1.1720429598265945</v>
      </c>
    </row>
    <row r="2689" spans="1:4">
      <c r="A2689" s="15" t="s">
        <v>19297</v>
      </c>
      <c r="B2689" s="1" t="s">
        <v>19298</v>
      </c>
      <c r="C2689" t="s">
        <v>19299</v>
      </c>
      <c r="D2689">
        <v>1.1720413396534306</v>
      </c>
    </row>
    <row r="2690" spans="1:4">
      <c r="A2690" s="15" t="s">
        <v>11784</v>
      </c>
      <c r="B2690" s="1" t="s">
        <v>11785</v>
      </c>
      <c r="C2690" t="s">
        <v>11786</v>
      </c>
      <c r="D2690">
        <v>1.1717789493129467</v>
      </c>
    </row>
    <row r="2691" spans="1:4">
      <c r="A2691" s="15" t="s">
        <v>8201</v>
      </c>
      <c r="B2691" s="1" t="s">
        <v>8202</v>
      </c>
      <c r="C2691" t="s">
        <v>8203</v>
      </c>
      <c r="D2691">
        <v>1.1715005079974905</v>
      </c>
    </row>
    <row r="2692" spans="1:4">
      <c r="A2692" s="15" t="s">
        <v>22682</v>
      </c>
      <c r="B2692" s="1" t="s">
        <v>22683</v>
      </c>
      <c r="C2692" t="s">
        <v>22684</v>
      </c>
      <c r="D2692">
        <v>1.1714341709246168</v>
      </c>
    </row>
    <row r="2693" spans="1:4">
      <c r="A2693" s="15" t="s">
        <v>21938</v>
      </c>
      <c r="B2693" s="1" t="s">
        <v>21939</v>
      </c>
      <c r="C2693" t="s">
        <v>21940</v>
      </c>
      <c r="D2693">
        <v>1.1710994300332109</v>
      </c>
    </row>
    <row r="2694" spans="1:4">
      <c r="A2694" s="15" t="s">
        <v>15212</v>
      </c>
      <c r="B2694" s="1" t="s">
        <v>15213</v>
      </c>
      <c r="C2694" t="s">
        <v>15214</v>
      </c>
      <c r="D2694">
        <v>1.1708749439289845</v>
      </c>
    </row>
    <row r="2695" spans="1:4">
      <c r="A2695" s="15" t="s">
        <v>16506</v>
      </c>
      <c r="B2695" s="1" t="s">
        <v>16507</v>
      </c>
      <c r="C2695" t="s">
        <v>16508</v>
      </c>
      <c r="D2695">
        <v>1.1708042899142848</v>
      </c>
    </row>
    <row r="2696" spans="1:4">
      <c r="A2696" s="15" t="s">
        <v>2654</v>
      </c>
      <c r="B2696" s="1" t="s">
        <v>2655</v>
      </c>
      <c r="C2696" t="s">
        <v>2656</v>
      </c>
      <c r="D2696">
        <v>1.1705032880814159</v>
      </c>
    </row>
    <row r="2697" spans="1:4">
      <c r="A2697" s="15" t="s">
        <v>21443</v>
      </c>
      <c r="B2697" s="1" t="s">
        <v>21444</v>
      </c>
      <c r="C2697" t="s">
        <v>21445</v>
      </c>
      <c r="D2697">
        <v>1.1702883427989137</v>
      </c>
    </row>
    <row r="2698" spans="1:4">
      <c r="A2698" s="15" t="s">
        <v>5930</v>
      </c>
      <c r="B2698" s="1" t="s">
        <v>5931</v>
      </c>
      <c r="C2698" t="s">
        <v>5932</v>
      </c>
      <c r="D2698">
        <v>1.1696783483114235</v>
      </c>
    </row>
    <row r="2699" spans="1:4">
      <c r="A2699" s="15" t="s">
        <v>6294</v>
      </c>
      <c r="B2699" s="1" t="s">
        <v>6292</v>
      </c>
      <c r="C2699" t="s">
        <v>6295</v>
      </c>
      <c r="D2699">
        <v>1.1695498428378985</v>
      </c>
    </row>
    <row r="2700" spans="1:4">
      <c r="A2700" s="15" t="s">
        <v>10719</v>
      </c>
      <c r="B2700" s="1" t="s">
        <v>10720</v>
      </c>
      <c r="C2700" t="s">
        <v>10721</v>
      </c>
      <c r="D2700">
        <v>1.1692626441299792</v>
      </c>
    </row>
    <row r="2701" spans="1:4">
      <c r="A2701" s="15" t="s">
        <v>9282</v>
      </c>
      <c r="B2701" s="1" t="s">
        <v>9283</v>
      </c>
      <c r="C2701" t="s">
        <v>9284</v>
      </c>
      <c r="D2701">
        <v>1.1691992979240686</v>
      </c>
    </row>
    <row r="2702" spans="1:4">
      <c r="A2702" s="15" t="s">
        <v>15868</v>
      </c>
      <c r="B2702" s="1" t="s">
        <v>15869</v>
      </c>
      <c r="C2702" t="s">
        <v>15870</v>
      </c>
      <c r="D2702">
        <v>1.1687854047204365</v>
      </c>
    </row>
    <row r="2703" spans="1:4">
      <c r="A2703" s="15" t="s">
        <v>2135</v>
      </c>
      <c r="B2703" s="1" t="s">
        <v>2136</v>
      </c>
      <c r="C2703" t="s">
        <v>2137</v>
      </c>
      <c r="D2703">
        <v>1.1687766779249746</v>
      </c>
    </row>
    <row r="2704" spans="1:4">
      <c r="A2704" s="15" t="s">
        <v>5855</v>
      </c>
      <c r="B2704" s="1" t="s">
        <v>5856</v>
      </c>
      <c r="C2704" t="s">
        <v>5857</v>
      </c>
      <c r="D2704">
        <v>1.1687177695479001</v>
      </c>
    </row>
    <row r="2705" spans="1:4">
      <c r="A2705" s="15" t="s">
        <v>4814</v>
      </c>
      <c r="B2705" s="1" t="s">
        <v>4815</v>
      </c>
      <c r="C2705" t="s">
        <v>4816</v>
      </c>
      <c r="D2705">
        <v>1.1685027888468167</v>
      </c>
    </row>
    <row r="2706" spans="1:4">
      <c r="A2706" s="15" t="s">
        <v>14640</v>
      </c>
      <c r="B2706" s="1" t="s">
        <v>14641</v>
      </c>
      <c r="C2706" t="s">
        <v>14642</v>
      </c>
      <c r="D2706">
        <v>1.1683988393404956</v>
      </c>
    </row>
    <row r="2707" spans="1:4">
      <c r="A2707" s="15" t="s">
        <v>16796</v>
      </c>
      <c r="B2707" s="1" t="s">
        <v>16797</v>
      </c>
      <c r="C2707" t="s">
        <v>16798</v>
      </c>
      <c r="D2707">
        <v>1.1682393110879248</v>
      </c>
    </row>
    <row r="2708" spans="1:4">
      <c r="A2708" s="15" t="s">
        <v>21064</v>
      </c>
      <c r="B2708" s="1" t="s">
        <v>21065</v>
      </c>
      <c r="C2708" t="s">
        <v>21066</v>
      </c>
      <c r="D2708">
        <v>1.168016603468508</v>
      </c>
    </row>
    <row r="2709" spans="1:4">
      <c r="A2709" s="15" t="s">
        <v>17699</v>
      </c>
      <c r="B2709" s="1" t="s">
        <v>17700</v>
      </c>
      <c r="C2709" t="s">
        <v>17701</v>
      </c>
      <c r="D2709">
        <v>1.1675442133235592</v>
      </c>
    </row>
    <row r="2710" spans="1:4">
      <c r="A2710" s="15" t="s">
        <v>21413</v>
      </c>
      <c r="B2710" s="1" t="s">
        <v>21414</v>
      </c>
      <c r="C2710" t="s">
        <v>21415</v>
      </c>
      <c r="D2710">
        <v>1.1675388197099468</v>
      </c>
    </row>
    <row r="2711" spans="1:4">
      <c r="A2711" s="15" t="s">
        <v>12403</v>
      </c>
      <c r="B2711" s="1" t="s">
        <v>12404</v>
      </c>
      <c r="C2711" t="s">
        <v>12405</v>
      </c>
      <c r="D2711">
        <v>1.1672789757178481</v>
      </c>
    </row>
    <row r="2712" spans="1:4">
      <c r="A2712" s="15" t="s">
        <v>6506</v>
      </c>
      <c r="B2712" s="1" t="s">
        <v>6507</v>
      </c>
      <c r="C2712" t="s">
        <v>6508</v>
      </c>
      <c r="D2712">
        <v>1.1672434734862982</v>
      </c>
    </row>
    <row r="2713" spans="1:4">
      <c r="A2713" s="15" t="s">
        <v>19405</v>
      </c>
      <c r="B2713" s="1" t="s">
        <v>19406</v>
      </c>
      <c r="C2713" t="s">
        <v>19407</v>
      </c>
      <c r="D2713">
        <v>1.1672036872595035</v>
      </c>
    </row>
    <row r="2714" spans="1:4">
      <c r="A2714" s="15" t="s">
        <v>912</v>
      </c>
      <c r="B2714" s="1" t="s">
        <v>913</v>
      </c>
      <c r="C2714" t="s">
        <v>914</v>
      </c>
      <c r="D2714">
        <v>1.167193476868243</v>
      </c>
    </row>
    <row r="2715" spans="1:4">
      <c r="A2715" s="15" t="s">
        <v>4281</v>
      </c>
      <c r="B2715" s="1" t="s">
        <v>4282</v>
      </c>
      <c r="C2715" t="s">
        <v>4283</v>
      </c>
      <c r="D2715">
        <v>1.1671632587277336</v>
      </c>
    </row>
    <row r="2716" spans="1:4">
      <c r="A2716" s="15" t="s">
        <v>19985</v>
      </c>
      <c r="B2716" s="1" t="s">
        <v>19986</v>
      </c>
      <c r="C2716" t="s">
        <v>19987</v>
      </c>
      <c r="D2716">
        <v>1.1668599610731858</v>
      </c>
    </row>
    <row r="2717" spans="1:4">
      <c r="A2717" s="15" t="s">
        <v>4018</v>
      </c>
      <c r="B2717" s="1" t="s">
        <v>4019</v>
      </c>
      <c r="C2717" t="s">
        <v>4020</v>
      </c>
      <c r="D2717">
        <v>1.1663347961412802</v>
      </c>
    </row>
    <row r="2718" spans="1:4">
      <c r="A2718" s="15" t="s">
        <v>11225</v>
      </c>
      <c r="B2718" s="1" t="s">
        <v>11226</v>
      </c>
      <c r="C2718" t="s">
        <v>11227</v>
      </c>
      <c r="D2718">
        <v>1.1661257099092366</v>
      </c>
    </row>
    <row r="2719" spans="1:4">
      <c r="A2719" s="15" t="s">
        <v>16206</v>
      </c>
      <c r="B2719" s="1" t="s">
        <v>16207</v>
      </c>
      <c r="C2719" t="s">
        <v>16208</v>
      </c>
      <c r="D2719">
        <v>1.1660379760497936</v>
      </c>
    </row>
    <row r="2720" spans="1:4">
      <c r="A2720" s="15" t="s">
        <v>17855</v>
      </c>
      <c r="B2720" s="1" t="s">
        <v>17856</v>
      </c>
      <c r="C2720" t="s">
        <v>17857</v>
      </c>
      <c r="D2720">
        <v>1.1660324715462829</v>
      </c>
    </row>
    <row r="2721" spans="1:4">
      <c r="A2721" s="15" t="s">
        <v>2692</v>
      </c>
      <c r="B2721" s="1" t="s">
        <v>2693</v>
      </c>
      <c r="C2721" t="s">
        <v>2694</v>
      </c>
      <c r="D2721">
        <v>1.1659883283659742</v>
      </c>
    </row>
    <row r="2722" spans="1:4">
      <c r="A2722" s="15" t="s">
        <v>17431</v>
      </c>
      <c r="B2722" s="1" t="s">
        <v>17432</v>
      </c>
      <c r="C2722" t="s">
        <v>17433</v>
      </c>
      <c r="D2722">
        <v>1.1657733276901541</v>
      </c>
    </row>
    <row r="2723" spans="1:4">
      <c r="A2723" s="15" t="s">
        <v>13779</v>
      </c>
      <c r="B2723" s="1" t="s">
        <v>13780</v>
      </c>
      <c r="C2723" t="s">
        <v>13781</v>
      </c>
      <c r="D2723">
        <v>1.1657234796421065</v>
      </c>
    </row>
    <row r="2724" spans="1:4">
      <c r="A2724" s="15" t="s">
        <v>22527</v>
      </c>
      <c r="B2724" s="1" t="s">
        <v>22528</v>
      </c>
      <c r="C2724" t="s">
        <v>22529</v>
      </c>
      <c r="D2724">
        <v>1.1653299943805207</v>
      </c>
    </row>
    <row r="2725" spans="1:4">
      <c r="A2725" s="15" t="s">
        <v>23439</v>
      </c>
      <c r="B2725" s="1" t="s">
        <v>23440</v>
      </c>
      <c r="C2725" t="s">
        <v>23441</v>
      </c>
      <c r="D2725">
        <v>1.1642430562695532</v>
      </c>
    </row>
    <row r="2726" spans="1:4">
      <c r="A2726" s="15" t="s">
        <v>13557</v>
      </c>
      <c r="B2726" s="1" t="s">
        <v>13558</v>
      </c>
      <c r="C2726" t="s">
        <v>13559</v>
      </c>
      <c r="D2726">
        <v>1.1636702804952814</v>
      </c>
    </row>
    <row r="2727" spans="1:4">
      <c r="A2727" s="15" t="s">
        <v>5115</v>
      </c>
      <c r="B2727" s="1" t="s">
        <v>5116</v>
      </c>
      <c r="C2727" t="s">
        <v>5117</v>
      </c>
      <c r="D2727">
        <v>1.163646882329086</v>
      </c>
    </row>
    <row r="2728" spans="1:4">
      <c r="A2728" s="15" t="s">
        <v>12607</v>
      </c>
      <c r="B2728" s="1" t="s">
        <v>12608</v>
      </c>
      <c r="C2728" t="s">
        <v>12609</v>
      </c>
      <c r="D2728">
        <v>1.1635248618784528</v>
      </c>
    </row>
    <row r="2729" spans="1:4">
      <c r="A2729" s="15" t="s">
        <v>3308</v>
      </c>
      <c r="B2729" s="1" t="s">
        <v>3309</v>
      </c>
      <c r="C2729" t="s">
        <v>3310</v>
      </c>
      <c r="D2729">
        <v>1.1632551266958253</v>
      </c>
    </row>
    <row r="2730" spans="1:4">
      <c r="A2730" s="15" t="s">
        <v>177</v>
      </c>
      <c r="B2730" s="1" t="s">
        <v>178</v>
      </c>
      <c r="C2730" t="s">
        <v>179</v>
      </c>
      <c r="D2730">
        <v>1.1630500211575252</v>
      </c>
    </row>
    <row r="2731" spans="1:4">
      <c r="A2731" s="15" t="s">
        <v>12968</v>
      </c>
      <c r="B2731" s="1" t="s">
        <v>12969</v>
      </c>
      <c r="C2731" t="s">
        <v>12970</v>
      </c>
      <c r="D2731">
        <v>1.1627848015685214</v>
      </c>
    </row>
    <row r="2732" spans="1:4">
      <c r="A2732" s="15" t="s">
        <v>9181</v>
      </c>
      <c r="B2732" s="1" t="s">
        <v>9182</v>
      </c>
      <c r="C2732" t="s">
        <v>9183</v>
      </c>
      <c r="D2732">
        <v>1.1620315705276445</v>
      </c>
    </row>
    <row r="2733" spans="1:4">
      <c r="A2733" s="15" t="s">
        <v>18648</v>
      </c>
      <c r="B2733" s="1" t="s">
        <v>18649</v>
      </c>
      <c r="C2733" t="s">
        <v>18650</v>
      </c>
      <c r="D2733">
        <v>1.1617562958124681</v>
      </c>
    </row>
    <row r="2734" spans="1:4">
      <c r="A2734" s="15" t="s">
        <v>5695</v>
      </c>
      <c r="B2734" s="1" t="s">
        <v>5696</v>
      </c>
      <c r="C2734" t="s">
        <v>5697</v>
      </c>
      <c r="D2734">
        <v>1.161466976929884</v>
      </c>
    </row>
    <row r="2735" spans="1:4">
      <c r="A2735" s="15" t="s">
        <v>11790</v>
      </c>
      <c r="B2735" s="1" t="s">
        <v>11791</v>
      </c>
      <c r="C2735" t="s">
        <v>11792</v>
      </c>
      <c r="D2735">
        <v>1.1611658295827625</v>
      </c>
    </row>
    <row r="2736" spans="1:4">
      <c r="A2736" s="15" t="s">
        <v>3614</v>
      </c>
      <c r="B2736" s="1" t="s">
        <v>3615</v>
      </c>
      <c r="C2736" t="s">
        <v>3616</v>
      </c>
      <c r="D2736">
        <v>1.161026038161441</v>
      </c>
    </row>
    <row r="2737" spans="1:4">
      <c r="A2737" s="15" t="s">
        <v>398</v>
      </c>
      <c r="B2737" s="1" t="s">
        <v>390</v>
      </c>
      <c r="C2737" t="s">
        <v>399</v>
      </c>
      <c r="D2737">
        <v>1.159784593376469</v>
      </c>
    </row>
    <row r="2738" spans="1:4">
      <c r="A2738" s="15" t="s">
        <v>21335</v>
      </c>
      <c r="B2738" s="1" t="s">
        <v>21336</v>
      </c>
      <c r="C2738" t="s">
        <v>21337</v>
      </c>
      <c r="D2738">
        <v>1.1596288009667033</v>
      </c>
    </row>
    <row r="2739" spans="1:4">
      <c r="A2739" s="15" t="s">
        <v>1202</v>
      </c>
      <c r="B2739" s="1" t="s">
        <v>1203</v>
      </c>
      <c r="C2739" t="s">
        <v>1204</v>
      </c>
      <c r="D2739">
        <v>1.1595029611597574</v>
      </c>
    </row>
    <row r="2740" spans="1:4">
      <c r="A2740" s="15" t="s">
        <v>22783</v>
      </c>
      <c r="B2740" s="1" t="s">
        <v>22784</v>
      </c>
      <c r="C2740" t="s">
        <v>22785</v>
      </c>
      <c r="D2740">
        <v>1.1594920997675242</v>
      </c>
    </row>
    <row r="2741" spans="1:4">
      <c r="A2741" s="15" t="s">
        <v>18072</v>
      </c>
      <c r="B2741" s="1" t="s">
        <v>18073</v>
      </c>
      <c r="C2741" t="s">
        <v>18074</v>
      </c>
      <c r="D2741">
        <v>1.1594535751654751</v>
      </c>
    </row>
    <row r="2742" spans="1:4">
      <c r="A2742" s="15" t="s">
        <v>4901</v>
      </c>
      <c r="B2742" s="1" t="s">
        <v>4902</v>
      </c>
      <c r="C2742" t="s">
        <v>4903</v>
      </c>
      <c r="D2742">
        <v>1.1590605564465208</v>
      </c>
    </row>
    <row r="2743" spans="1:4">
      <c r="A2743" s="15" t="s">
        <v>15637</v>
      </c>
      <c r="B2743" s="1" t="s">
        <v>15638</v>
      </c>
      <c r="C2743" t="s">
        <v>15639</v>
      </c>
      <c r="D2743">
        <v>1.1589542166072777</v>
      </c>
    </row>
    <row r="2744" spans="1:4">
      <c r="A2744" s="15" t="s">
        <v>5233</v>
      </c>
      <c r="B2744" s="1" t="s">
        <v>5234</v>
      </c>
      <c r="C2744" t="s">
        <v>5235</v>
      </c>
      <c r="D2744">
        <v>1.1589061389308692</v>
      </c>
    </row>
    <row r="2745" spans="1:4">
      <c r="A2745" s="15" t="s">
        <v>22437</v>
      </c>
      <c r="B2745" s="1" t="s">
        <v>22438</v>
      </c>
      <c r="C2745" t="s">
        <v>22439</v>
      </c>
      <c r="D2745">
        <v>1.1587973940468241</v>
      </c>
    </row>
    <row r="2746" spans="1:4">
      <c r="A2746" s="15" t="s">
        <v>22777</v>
      </c>
      <c r="B2746" s="1" t="s">
        <v>22778</v>
      </c>
      <c r="C2746" t="s">
        <v>22779</v>
      </c>
      <c r="D2746">
        <v>1.1586683862135041</v>
      </c>
    </row>
    <row r="2747" spans="1:4">
      <c r="A2747" s="15" t="s">
        <v>8052</v>
      </c>
      <c r="B2747" s="1" t="s">
        <v>8053</v>
      </c>
      <c r="C2747" t="s">
        <v>8054</v>
      </c>
      <c r="D2747">
        <v>1.1584249659124293</v>
      </c>
    </row>
    <row r="2748" spans="1:4">
      <c r="A2748" s="15" t="s">
        <v>3103</v>
      </c>
      <c r="B2748" s="1" t="s">
        <v>3104</v>
      </c>
      <c r="C2748" t="s">
        <v>3105</v>
      </c>
      <c r="D2748">
        <v>1.1582834896675054</v>
      </c>
    </row>
    <row r="2749" spans="1:4">
      <c r="A2749" s="15" t="s">
        <v>15540</v>
      </c>
      <c r="B2749" s="1" t="s">
        <v>15541</v>
      </c>
      <c r="C2749" t="s">
        <v>15542</v>
      </c>
      <c r="D2749">
        <v>1.1582247828991317</v>
      </c>
    </row>
    <row r="2750" spans="1:4">
      <c r="A2750" s="15" t="s">
        <v>13919</v>
      </c>
      <c r="B2750" s="1" t="s">
        <v>13920</v>
      </c>
      <c r="C2750" t="s">
        <v>13921</v>
      </c>
      <c r="D2750">
        <v>1.1576661956783953</v>
      </c>
    </row>
    <row r="2751" spans="1:4">
      <c r="A2751" s="15" t="s">
        <v>14470</v>
      </c>
      <c r="B2751" s="1" t="s">
        <v>14471</v>
      </c>
      <c r="C2751" t="s">
        <v>14472</v>
      </c>
      <c r="D2751">
        <v>1.1575598110257401</v>
      </c>
    </row>
    <row r="2752" spans="1:4">
      <c r="A2752" s="15" t="s">
        <v>1940</v>
      </c>
      <c r="B2752" s="1" t="s">
        <v>1941</v>
      </c>
      <c r="C2752" t="s">
        <v>1942</v>
      </c>
      <c r="D2752">
        <v>1.1572658573561236</v>
      </c>
    </row>
    <row r="2753" spans="1:4">
      <c r="A2753" s="15" t="s">
        <v>9127</v>
      </c>
      <c r="B2753" s="1" t="s">
        <v>9128</v>
      </c>
      <c r="C2753" t="s">
        <v>9129</v>
      </c>
      <c r="D2753">
        <v>1.1571449726907652</v>
      </c>
    </row>
    <row r="2754" spans="1:4">
      <c r="A2754" s="15" t="s">
        <v>19029</v>
      </c>
      <c r="B2754" s="1" t="s">
        <v>19030</v>
      </c>
      <c r="C2754" t="s">
        <v>19031</v>
      </c>
      <c r="D2754">
        <v>1.1565682071665542</v>
      </c>
    </row>
    <row r="2755" spans="1:4">
      <c r="A2755" s="15" t="s">
        <v>18031</v>
      </c>
      <c r="C2755" t="s">
        <v>18032</v>
      </c>
      <c r="D2755">
        <v>1.1559303339448737</v>
      </c>
    </row>
    <row r="2756" spans="1:4">
      <c r="A2756" s="15" t="s">
        <v>5274</v>
      </c>
      <c r="B2756" s="1" t="s">
        <v>5275</v>
      </c>
      <c r="C2756" t="s">
        <v>5276</v>
      </c>
      <c r="D2756">
        <v>1.1558708403961102</v>
      </c>
    </row>
    <row r="2757" spans="1:4">
      <c r="A2757" s="15" t="s">
        <v>3314</v>
      </c>
      <c r="B2757" s="1" t="s">
        <v>3315</v>
      </c>
      <c r="C2757" t="s">
        <v>3316</v>
      </c>
      <c r="D2757">
        <v>1.1558586469195506</v>
      </c>
    </row>
    <row r="2758" spans="1:4">
      <c r="A2758" s="15" t="s">
        <v>14158</v>
      </c>
      <c r="B2758" s="1" t="s">
        <v>14159</v>
      </c>
      <c r="C2758" t="s">
        <v>14160</v>
      </c>
      <c r="D2758">
        <v>1.1547642747522266</v>
      </c>
    </row>
    <row r="2759" spans="1:4">
      <c r="A2759" s="15" t="s">
        <v>12112</v>
      </c>
      <c r="B2759" s="1" t="s">
        <v>12113</v>
      </c>
      <c r="C2759" t="s">
        <v>12114</v>
      </c>
      <c r="D2759">
        <v>1.1544646029631305</v>
      </c>
    </row>
    <row r="2760" spans="1:4">
      <c r="A2760" s="15" t="s">
        <v>16808</v>
      </c>
      <c r="B2760" s="1" t="s">
        <v>16809</v>
      </c>
      <c r="C2760" t="s">
        <v>16810</v>
      </c>
      <c r="D2760">
        <v>1.1542842659009447</v>
      </c>
    </row>
    <row r="2761" spans="1:4">
      <c r="A2761" s="15" t="s">
        <v>19186</v>
      </c>
      <c r="B2761" s="1" t="s">
        <v>19187</v>
      </c>
      <c r="C2761" t="s">
        <v>19188</v>
      </c>
      <c r="D2761">
        <v>1.1541163390104614</v>
      </c>
    </row>
    <row r="2762" spans="1:4">
      <c r="A2762" s="15" t="s">
        <v>8206</v>
      </c>
      <c r="B2762" s="1" t="s">
        <v>8207</v>
      </c>
      <c r="C2762" t="s">
        <v>8208</v>
      </c>
      <c r="D2762">
        <v>1.1536699826930301</v>
      </c>
    </row>
    <row r="2763" spans="1:4">
      <c r="A2763" s="15" t="s">
        <v>18675</v>
      </c>
      <c r="B2763" s="1" t="s">
        <v>18676</v>
      </c>
      <c r="C2763" t="s">
        <v>18677</v>
      </c>
      <c r="D2763">
        <v>1.1535008224412739</v>
      </c>
    </row>
    <row r="2764" spans="1:4">
      <c r="A2764" s="15" t="s">
        <v>8025</v>
      </c>
      <c r="B2764" s="1" t="s">
        <v>8026</v>
      </c>
      <c r="C2764" t="s">
        <v>8027</v>
      </c>
      <c r="D2764">
        <v>1.1534982301857166</v>
      </c>
    </row>
    <row r="2765" spans="1:4">
      <c r="A2765" s="15" t="s">
        <v>7208</v>
      </c>
      <c r="B2765" s="1" t="s">
        <v>7209</v>
      </c>
      <c r="C2765" t="s">
        <v>7210</v>
      </c>
      <c r="D2765">
        <v>1.1529637210165304</v>
      </c>
    </row>
    <row r="2766" spans="1:4">
      <c r="A2766" s="15" t="s">
        <v>3169</v>
      </c>
      <c r="B2766" s="1" t="s">
        <v>3170</v>
      </c>
      <c r="C2766" t="s">
        <v>3171</v>
      </c>
      <c r="D2766">
        <v>1.1529257564440476</v>
      </c>
    </row>
    <row r="2767" spans="1:4">
      <c r="A2767" s="15" t="s">
        <v>14000</v>
      </c>
      <c r="B2767" s="1" t="s">
        <v>14001</v>
      </c>
      <c r="C2767" t="s">
        <v>14002</v>
      </c>
      <c r="D2767">
        <v>1.1529122798468712</v>
      </c>
    </row>
    <row r="2768" spans="1:4">
      <c r="A2768" s="15" t="s">
        <v>19901</v>
      </c>
      <c r="B2768" s="1" t="s">
        <v>19902</v>
      </c>
      <c r="C2768" t="s">
        <v>19903</v>
      </c>
      <c r="D2768">
        <v>1.1528620330406312</v>
      </c>
    </row>
    <row r="2769" spans="1:4">
      <c r="A2769" s="15" t="s">
        <v>11546</v>
      </c>
      <c r="B2769" s="1" t="s">
        <v>11547</v>
      </c>
      <c r="C2769" t="s">
        <v>11548</v>
      </c>
      <c r="D2769">
        <v>1.1527888894614233</v>
      </c>
    </row>
    <row r="2770" spans="1:4">
      <c r="A2770" s="15" t="s">
        <v>20533</v>
      </c>
      <c r="B2770" s="1" t="s">
        <v>20534</v>
      </c>
      <c r="C2770" t="s">
        <v>20535</v>
      </c>
      <c r="D2770">
        <v>1.1527145212013856</v>
      </c>
    </row>
    <row r="2771" spans="1:4">
      <c r="A2771" s="15" t="s">
        <v>5735</v>
      </c>
      <c r="B2771" s="1" t="s">
        <v>5736</v>
      </c>
      <c r="C2771" t="s">
        <v>5737</v>
      </c>
      <c r="D2771">
        <v>1.1527021854070187</v>
      </c>
    </row>
    <row r="2772" spans="1:4">
      <c r="A2772" s="15" t="s">
        <v>6401</v>
      </c>
      <c r="B2772" s="1" t="s">
        <v>6402</v>
      </c>
      <c r="C2772" t="s">
        <v>6403</v>
      </c>
      <c r="D2772">
        <v>1.1526385884458659</v>
      </c>
    </row>
    <row r="2773" spans="1:4">
      <c r="A2773" s="15" t="s">
        <v>10319</v>
      </c>
      <c r="B2773" s="1" t="s">
        <v>10320</v>
      </c>
      <c r="C2773" t="s">
        <v>10321</v>
      </c>
      <c r="D2773">
        <v>1.1526170223295042</v>
      </c>
    </row>
    <row r="2774" spans="1:4">
      <c r="A2774" s="15" t="s">
        <v>8814</v>
      </c>
      <c r="B2774" s="1" t="s">
        <v>8812</v>
      </c>
      <c r="C2774" t="s">
        <v>8815</v>
      </c>
      <c r="D2774">
        <v>1.1525027246272594</v>
      </c>
    </row>
    <row r="2775" spans="1:4">
      <c r="A2775" s="15" t="s">
        <v>12433</v>
      </c>
      <c r="B2775" s="1" t="s">
        <v>12431</v>
      </c>
      <c r="C2775" t="s">
        <v>12434</v>
      </c>
      <c r="D2775">
        <v>1.152459570631656</v>
      </c>
    </row>
    <row r="2776" spans="1:4">
      <c r="A2776" s="15" t="s">
        <v>16391</v>
      </c>
      <c r="B2776" s="1" t="s">
        <v>16392</v>
      </c>
      <c r="C2776" t="s">
        <v>16393</v>
      </c>
      <c r="D2776">
        <v>1.1521952121998034</v>
      </c>
    </row>
    <row r="2777" spans="1:4">
      <c r="A2777" s="15" t="s">
        <v>22965</v>
      </c>
      <c r="B2777" s="1" t="s">
        <v>22966</v>
      </c>
      <c r="C2777" t="s">
        <v>22967</v>
      </c>
      <c r="D2777">
        <v>1.1516388711902519</v>
      </c>
    </row>
    <row r="2778" spans="1:4">
      <c r="A2778" s="15" t="s">
        <v>1149</v>
      </c>
      <c r="B2778" s="1" t="s">
        <v>1150</v>
      </c>
      <c r="C2778" t="s">
        <v>1151</v>
      </c>
      <c r="D2778">
        <v>1.1509789005885414</v>
      </c>
    </row>
    <row r="2779" spans="1:4">
      <c r="A2779" s="15" t="s">
        <v>3926</v>
      </c>
      <c r="B2779" s="1" t="s">
        <v>3927</v>
      </c>
      <c r="C2779" t="s">
        <v>3928</v>
      </c>
      <c r="D2779">
        <v>1.1508415581673781</v>
      </c>
    </row>
    <row r="2780" spans="1:4">
      <c r="A2780" s="15" t="s">
        <v>14374</v>
      </c>
      <c r="B2780" s="1" t="s">
        <v>14375</v>
      </c>
      <c r="C2780" t="s">
        <v>14376</v>
      </c>
      <c r="D2780">
        <v>1.1497460213477246</v>
      </c>
    </row>
    <row r="2781" spans="1:4">
      <c r="A2781" s="15" t="s">
        <v>23300</v>
      </c>
      <c r="B2781" s="1" t="s">
        <v>23301</v>
      </c>
      <c r="C2781" t="s">
        <v>23302</v>
      </c>
      <c r="D2781">
        <v>1.1496363920459638</v>
      </c>
    </row>
    <row r="2782" spans="1:4">
      <c r="A2782" s="15" t="s">
        <v>1866</v>
      </c>
      <c r="B2782" s="1" t="s">
        <v>1867</v>
      </c>
      <c r="C2782" t="s">
        <v>1868</v>
      </c>
      <c r="D2782">
        <v>1.1492224315245949</v>
      </c>
    </row>
    <row r="2783" spans="1:4">
      <c r="A2783" s="15" t="s">
        <v>17178</v>
      </c>
      <c r="B2783" s="1" t="s">
        <v>17179</v>
      </c>
      <c r="C2783" t="s">
        <v>17180</v>
      </c>
      <c r="D2783">
        <v>1.1492039685880513</v>
      </c>
    </row>
    <row r="2784" spans="1:4">
      <c r="A2784" s="15" t="s">
        <v>21241</v>
      </c>
      <c r="B2784" s="1" t="s">
        <v>21242</v>
      </c>
      <c r="C2784" t="s">
        <v>21243</v>
      </c>
      <c r="D2784">
        <v>1.1491599830694263</v>
      </c>
    </row>
    <row r="2785" spans="1:4">
      <c r="A2785" s="15" t="s">
        <v>21103</v>
      </c>
      <c r="B2785" s="1" t="s">
        <v>21104</v>
      </c>
      <c r="C2785" t="s">
        <v>21105</v>
      </c>
      <c r="D2785">
        <v>1.1488706634368731</v>
      </c>
    </row>
    <row r="2786" spans="1:4">
      <c r="A2786" s="15" t="s">
        <v>20674</v>
      </c>
      <c r="C2786" t="s">
        <v>20675</v>
      </c>
      <c r="D2786">
        <v>1.1488176633919087</v>
      </c>
    </row>
    <row r="2787" spans="1:4">
      <c r="A2787" s="15" t="s">
        <v>9625</v>
      </c>
      <c r="B2787" s="1" t="s">
        <v>9626</v>
      </c>
      <c r="C2787" t="s">
        <v>9627</v>
      </c>
      <c r="D2787">
        <v>1.148509698563853</v>
      </c>
    </row>
    <row r="2788" spans="1:4">
      <c r="A2788" s="15" t="s">
        <v>18096</v>
      </c>
      <c r="B2788" s="1" t="s">
        <v>18097</v>
      </c>
      <c r="C2788" t="s">
        <v>18098</v>
      </c>
      <c r="D2788">
        <v>1.1484224959017157</v>
      </c>
    </row>
    <row r="2789" spans="1:4">
      <c r="A2789" s="15" t="s">
        <v>4539</v>
      </c>
      <c r="B2789" s="1" t="s">
        <v>4540</v>
      </c>
      <c r="C2789" t="s">
        <v>4541</v>
      </c>
      <c r="D2789">
        <v>1.1479419752579498</v>
      </c>
    </row>
    <row r="2790" spans="1:4">
      <c r="A2790" s="15" t="s">
        <v>6124</v>
      </c>
      <c r="B2790" s="1" t="s">
        <v>6125</v>
      </c>
      <c r="C2790" t="s">
        <v>6126</v>
      </c>
      <c r="D2790">
        <v>1.1478863405315431</v>
      </c>
    </row>
    <row r="2791" spans="1:4">
      <c r="A2791" s="15" t="s">
        <v>10491</v>
      </c>
      <c r="B2791" s="1" t="s">
        <v>10492</v>
      </c>
      <c r="C2791" t="s">
        <v>10493</v>
      </c>
      <c r="D2791">
        <v>1.1477929382448369</v>
      </c>
    </row>
    <row r="2792" spans="1:4">
      <c r="A2792" s="15" t="s">
        <v>16367</v>
      </c>
      <c r="B2792" s="1" t="s">
        <v>16368</v>
      </c>
      <c r="C2792" t="s">
        <v>16369</v>
      </c>
      <c r="D2792">
        <v>1.1477567525776597</v>
      </c>
    </row>
    <row r="2793" spans="1:4">
      <c r="A2793" s="15" t="s">
        <v>185</v>
      </c>
      <c r="B2793" s="1" t="s">
        <v>186</v>
      </c>
      <c r="C2793" t="s">
        <v>187</v>
      </c>
      <c r="D2793">
        <v>1.1476481548929249</v>
      </c>
    </row>
    <row r="2794" spans="1:4">
      <c r="A2794" s="15" t="s">
        <v>10731</v>
      </c>
      <c r="B2794" s="1" t="s">
        <v>10732</v>
      </c>
      <c r="C2794" t="s">
        <v>10733</v>
      </c>
      <c r="D2794">
        <v>1.1459790132774939</v>
      </c>
    </row>
    <row r="2795" spans="1:4">
      <c r="A2795" s="15" t="s">
        <v>15980</v>
      </c>
      <c r="B2795" s="1" t="s">
        <v>15981</v>
      </c>
      <c r="C2795" t="s">
        <v>15982</v>
      </c>
      <c r="D2795">
        <v>1.1455435071551994</v>
      </c>
    </row>
    <row r="2796" spans="1:4">
      <c r="A2796" s="15" t="s">
        <v>4201</v>
      </c>
      <c r="B2796" s="1" t="s">
        <v>4202</v>
      </c>
      <c r="C2796" t="s">
        <v>4203</v>
      </c>
      <c r="D2796">
        <v>1.1448991866802931</v>
      </c>
    </row>
    <row r="2797" spans="1:4">
      <c r="A2797" s="15" t="s">
        <v>8811</v>
      </c>
      <c r="B2797" s="1" t="s">
        <v>8812</v>
      </c>
      <c r="C2797" t="s">
        <v>8813</v>
      </c>
      <c r="D2797">
        <v>1.1447242354903795</v>
      </c>
    </row>
    <row r="2798" spans="1:4">
      <c r="A2798" s="15" t="s">
        <v>8364</v>
      </c>
      <c r="B2798" s="1" t="s">
        <v>8365</v>
      </c>
      <c r="C2798" t="s">
        <v>8366</v>
      </c>
      <c r="D2798">
        <v>1.1444176401321344</v>
      </c>
    </row>
    <row r="2799" spans="1:4">
      <c r="A2799" s="15" t="s">
        <v>19668</v>
      </c>
      <c r="B2799" s="1" t="s">
        <v>19669</v>
      </c>
      <c r="C2799" t="s">
        <v>19670</v>
      </c>
      <c r="D2799">
        <v>1.1442496342436312</v>
      </c>
    </row>
    <row r="2800" spans="1:4">
      <c r="A2800" s="15" t="s">
        <v>13626</v>
      </c>
      <c r="B2800" s="1" t="s">
        <v>13627</v>
      </c>
      <c r="C2800" t="s">
        <v>13628</v>
      </c>
      <c r="D2800">
        <v>1.1439947645048347</v>
      </c>
    </row>
    <row r="2801" spans="1:4">
      <c r="A2801" s="15" t="s">
        <v>4007</v>
      </c>
      <c r="B2801" s="1" t="s">
        <v>4005</v>
      </c>
      <c r="C2801" t="s">
        <v>4008</v>
      </c>
      <c r="D2801">
        <v>1.1439400700595728</v>
      </c>
    </row>
    <row r="2802" spans="1:4">
      <c r="A2802" s="15" t="s">
        <v>15889</v>
      </c>
      <c r="B2802" s="1" t="s">
        <v>15890</v>
      </c>
      <c r="C2802" t="s">
        <v>15891</v>
      </c>
      <c r="D2802">
        <v>1.1435145464472352</v>
      </c>
    </row>
    <row r="2803" spans="1:4">
      <c r="A2803" s="15" t="s">
        <v>5132</v>
      </c>
      <c r="B2803" s="1" t="s">
        <v>5133</v>
      </c>
      <c r="C2803" t="s">
        <v>5134</v>
      </c>
      <c r="D2803">
        <v>1.1432521105463147</v>
      </c>
    </row>
    <row r="2804" spans="1:4">
      <c r="A2804" s="15" t="s">
        <v>16115</v>
      </c>
      <c r="B2804" s="1" t="s">
        <v>16116</v>
      </c>
      <c r="C2804" t="s">
        <v>16117</v>
      </c>
      <c r="D2804">
        <v>1.1431311255203065</v>
      </c>
    </row>
    <row r="2805" spans="1:4">
      <c r="A2805" s="15" t="s">
        <v>18861</v>
      </c>
      <c r="B2805" s="1" t="s">
        <v>18862</v>
      </c>
      <c r="C2805" t="s">
        <v>18863</v>
      </c>
      <c r="D2805">
        <v>1.1431155660325834</v>
      </c>
    </row>
    <row r="2806" spans="1:4">
      <c r="A2806" s="15" t="s">
        <v>11693</v>
      </c>
      <c r="B2806" s="1" t="s">
        <v>11694</v>
      </c>
      <c r="C2806" t="s">
        <v>11695</v>
      </c>
      <c r="D2806">
        <v>1.1426617699454602</v>
      </c>
    </row>
    <row r="2807" spans="1:4">
      <c r="A2807" s="15" t="s">
        <v>14550</v>
      </c>
      <c r="B2807" s="1" t="s">
        <v>14551</v>
      </c>
      <c r="C2807" t="s">
        <v>14552</v>
      </c>
      <c r="D2807">
        <v>1.1425439897065117</v>
      </c>
    </row>
    <row r="2808" spans="1:4">
      <c r="A2808" s="15" t="s">
        <v>19754</v>
      </c>
      <c r="B2808" s="1" t="s">
        <v>19755</v>
      </c>
      <c r="C2808" t="s">
        <v>19756</v>
      </c>
      <c r="D2808">
        <v>1.1423817732544177</v>
      </c>
    </row>
    <row r="2809" spans="1:4">
      <c r="A2809" s="15" t="s">
        <v>4832</v>
      </c>
      <c r="B2809" s="1" t="s">
        <v>4833</v>
      </c>
      <c r="C2809" t="s">
        <v>4834</v>
      </c>
      <c r="D2809">
        <v>1.1422411694375165</v>
      </c>
    </row>
    <row r="2810" spans="1:4">
      <c r="A2810" s="15" t="s">
        <v>3564</v>
      </c>
      <c r="B2810" s="1" t="s">
        <v>3565</v>
      </c>
      <c r="C2810" t="s">
        <v>3566</v>
      </c>
      <c r="D2810">
        <v>1.1422339932608976</v>
      </c>
    </row>
    <row r="2811" spans="1:4">
      <c r="A2811" s="15" t="s">
        <v>15480</v>
      </c>
      <c r="B2811" s="1" t="s">
        <v>15481</v>
      </c>
      <c r="C2811" t="s">
        <v>15482</v>
      </c>
      <c r="D2811">
        <v>1.1421070355752525</v>
      </c>
    </row>
    <row r="2812" spans="1:4">
      <c r="A2812" s="15" t="s">
        <v>15370</v>
      </c>
      <c r="B2812" s="1" t="s">
        <v>15365</v>
      </c>
      <c r="C2812" t="s">
        <v>15371</v>
      </c>
      <c r="D2812">
        <v>1.1420797376425478</v>
      </c>
    </row>
    <row r="2813" spans="1:4">
      <c r="A2813" s="15" t="s">
        <v>20092</v>
      </c>
      <c r="B2813" s="1" t="s">
        <v>20093</v>
      </c>
      <c r="C2813" t="s">
        <v>20094</v>
      </c>
      <c r="D2813">
        <v>1.1418254929538791</v>
      </c>
    </row>
    <row r="2814" spans="1:4">
      <c r="A2814" s="15" t="s">
        <v>19090</v>
      </c>
      <c r="B2814" s="1" t="s">
        <v>19091</v>
      </c>
      <c r="C2814" t="s">
        <v>19092</v>
      </c>
      <c r="D2814">
        <v>1.1416525260817909</v>
      </c>
    </row>
    <row r="2815" spans="1:4">
      <c r="A2815" s="15" t="s">
        <v>18514</v>
      </c>
      <c r="B2815" s="1" t="s">
        <v>18515</v>
      </c>
      <c r="C2815" t="s">
        <v>18516</v>
      </c>
      <c r="D2815">
        <v>1.1414007266437924</v>
      </c>
    </row>
    <row r="2816" spans="1:4">
      <c r="A2816" s="15" t="s">
        <v>11386</v>
      </c>
      <c r="B2816" s="1" t="s">
        <v>11387</v>
      </c>
      <c r="C2816" t="s">
        <v>11388</v>
      </c>
      <c r="D2816">
        <v>1.1410925175567732</v>
      </c>
    </row>
    <row r="2817" spans="1:4">
      <c r="A2817" s="15" t="s">
        <v>7074</v>
      </c>
      <c r="B2817" s="1" t="s">
        <v>7075</v>
      </c>
      <c r="C2817" t="s">
        <v>7076</v>
      </c>
      <c r="D2817">
        <v>1.1410206129675982</v>
      </c>
    </row>
    <row r="2818" spans="1:4">
      <c r="A2818" s="15" t="s">
        <v>5665</v>
      </c>
      <c r="B2818" s="1" t="s">
        <v>5666</v>
      </c>
      <c r="C2818" t="s">
        <v>5667</v>
      </c>
      <c r="D2818">
        <v>1.1409073271135257</v>
      </c>
    </row>
    <row r="2819" spans="1:4">
      <c r="A2819" s="15" t="s">
        <v>21649</v>
      </c>
      <c r="B2819" s="1" t="s">
        <v>21650</v>
      </c>
      <c r="C2819" t="s">
        <v>21651</v>
      </c>
      <c r="D2819">
        <v>1.1407517086235825</v>
      </c>
    </row>
    <row r="2820" spans="1:4">
      <c r="A2820" s="15" t="s">
        <v>5966</v>
      </c>
      <c r="B2820" s="1" t="s">
        <v>5967</v>
      </c>
      <c r="C2820" t="s">
        <v>5968</v>
      </c>
      <c r="D2820">
        <v>1.1402573870766255</v>
      </c>
    </row>
    <row r="2821" spans="1:4">
      <c r="A2821" s="15" t="s">
        <v>13128</v>
      </c>
      <c r="B2821" s="1" t="s">
        <v>13129</v>
      </c>
      <c r="C2821" t="s">
        <v>13130</v>
      </c>
      <c r="D2821">
        <v>1.1400646010967426</v>
      </c>
    </row>
    <row r="2822" spans="1:4">
      <c r="A2822" s="15" t="s">
        <v>22169</v>
      </c>
      <c r="B2822" s="1" t="s">
        <v>22170</v>
      </c>
      <c r="C2822" t="s">
        <v>22171</v>
      </c>
      <c r="D2822">
        <v>1.1399359426422189</v>
      </c>
    </row>
    <row r="2823" spans="1:4">
      <c r="A2823" s="15" t="s">
        <v>16690</v>
      </c>
      <c r="B2823" s="1" t="s">
        <v>16691</v>
      </c>
      <c r="C2823" t="s">
        <v>16692</v>
      </c>
      <c r="D2823">
        <v>1.1398269769424223</v>
      </c>
    </row>
    <row r="2824" spans="1:4">
      <c r="A2824" s="15" t="s">
        <v>1010</v>
      </c>
      <c r="B2824" s="1" t="s">
        <v>1011</v>
      </c>
      <c r="C2824" t="s">
        <v>1012</v>
      </c>
      <c r="D2824">
        <v>1.139331510265384</v>
      </c>
    </row>
    <row r="2825" spans="1:4">
      <c r="A2825" s="15" t="s">
        <v>5718</v>
      </c>
      <c r="B2825" s="1" t="s">
        <v>5719</v>
      </c>
      <c r="C2825" t="s">
        <v>5720</v>
      </c>
      <c r="D2825">
        <v>1.1390028228317106</v>
      </c>
    </row>
    <row r="2826" spans="1:4">
      <c r="A2826" s="15" t="s">
        <v>6997</v>
      </c>
      <c r="B2826" s="1" t="s">
        <v>6998</v>
      </c>
      <c r="C2826" t="s">
        <v>6999</v>
      </c>
      <c r="D2826">
        <v>1.1389491136334651</v>
      </c>
    </row>
    <row r="2827" spans="1:4">
      <c r="A2827" s="15" t="s">
        <v>3400</v>
      </c>
      <c r="B2827" s="1" t="s">
        <v>3398</v>
      </c>
      <c r="C2827" t="s">
        <v>3401</v>
      </c>
      <c r="D2827">
        <v>1.1389042140213259</v>
      </c>
    </row>
    <row r="2828" spans="1:4">
      <c r="A2828" s="15" t="s">
        <v>858</v>
      </c>
      <c r="B2828" s="1" t="s">
        <v>856</v>
      </c>
      <c r="C2828" t="s">
        <v>859</v>
      </c>
      <c r="D2828">
        <v>1.1386715317904137</v>
      </c>
    </row>
    <row r="2829" spans="1:4">
      <c r="A2829" s="15" t="s">
        <v>4299</v>
      </c>
      <c r="B2829" s="1" t="s">
        <v>4300</v>
      </c>
      <c r="C2829" t="s">
        <v>4301</v>
      </c>
      <c r="D2829">
        <v>1.1385438790247218</v>
      </c>
    </row>
    <row r="2830" spans="1:4">
      <c r="A2830" s="15" t="s">
        <v>13054</v>
      </c>
      <c r="B2830" s="1" t="s">
        <v>13055</v>
      </c>
      <c r="C2830" t="s">
        <v>13056</v>
      </c>
      <c r="D2830">
        <v>1.1383064950072099</v>
      </c>
    </row>
    <row r="2831" spans="1:4">
      <c r="A2831" s="15" t="s">
        <v>16873</v>
      </c>
      <c r="B2831" s="1" t="s">
        <v>16874</v>
      </c>
      <c r="C2831" t="s">
        <v>16875</v>
      </c>
      <c r="D2831">
        <v>1.1381613365480847</v>
      </c>
    </row>
    <row r="2832" spans="1:4">
      <c r="A2832" s="15" t="s">
        <v>11422</v>
      </c>
      <c r="B2832" s="1" t="s">
        <v>11423</v>
      </c>
      <c r="C2832" t="s">
        <v>11424</v>
      </c>
      <c r="D2832">
        <v>1.1379804249224157</v>
      </c>
    </row>
    <row r="2833" spans="1:4">
      <c r="A2833" s="15" t="s">
        <v>13928</v>
      </c>
      <c r="B2833" s="1" t="s">
        <v>13929</v>
      </c>
      <c r="C2833" t="s">
        <v>13930</v>
      </c>
      <c r="D2833">
        <v>1.137180629355536</v>
      </c>
    </row>
    <row r="2834" spans="1:4">
      <c r="A2834" s="15" t="s">
        <v>18340</v>
      </c>
      <c r="B2834" s="1" t="s">
        <v>18341</v>
      </c>
      <c r="C2834" t="s">
        <v>18342</v>
      </c>
      <c r="D2834">
        <v>1.1371364391034577</v>
      </c>
    </row>
    <row r="2835" spans="1:4">
      <c r="A2835" s="15" t="s">
        <v>7906</v>
      </c>
      <c r="B2835" s="1" t="s">
        <v>7907</v>
      </c>
      <c r="C2835" t="s">
        <v>7908</v>
      </c>
      <c r="D2835">
        <v>1.1370313402368386</v>
      </c>
    </row>
    <row r="2836" spans="1:4">
      <c r="A2836" s="15" t="s">
        <v>17990</v>
      </c>
      <c r="B2836" s="1" t="s">
        <v>17991</v>
      </c>
      <c r="C2836" t="s">
        <v>17992</v>
      </c>
      <c r="D2836">
        <v>1.1369002444900933</v>
      </c>
    </row>
    <row r="2837" spans="1:4">
      <c r="A2837" s="15" t="s">
        <v>15051</v>
      </c>
      <c r="B2837" s="1" t="s">
        <v>15052</v>
      </c>
      <c r="C2837" t="s">
        <v>15053</v>
      </c>
      <c r="D2837">
        <v>1.13634831726685</v>
      </c>
    </row>
    <row r="2838" spans="1:4">
      <c r="A2838" s="15" t="s">
        <v>16977</v>
      </c>
      <c r="B2838" s="1" t="s">
        <v>16978</v>
      </c>
      <c r="C2838" t="s">
        <v>16979</v>
      </c>
      <c r="D2838">
        <v>1.1360753250787683</v>
      </c>
    </row>
    <row r="2839" spans="1:4">
      <c r="A2839" s="15" t="s">
        <v>3311</v>
      </c>
      <c r="B2839" s="1" t="s">
        <v>3312</v>
      </c>
      <c r="C2839" t="s">
        <v>3313</v>
      </c>
      <c r="D2839">
        <v>1.1359525726414403</v>
      </c>
    </row>
    <row r="2840" spans="1:4">
      <c r="A2840" s="15" t="s">
        <v>1640</v>
      </c>
      <c r="B2840" s="1" t="s">
        <v>1641</v>
      </c>
      <c r="C2840" t="s">
        <v>1642</v>
      </c>
      <c r="D2840">
        <v>1.1356420282786195</v>
      </c>
    </row>
    <row r="2841" spans="1:4">
      <c r="A2841" s="15" t="s">
        <v>10545</v>
      </c>
      <c r="B2841" s="1" t="s">
        <v>10546</v>
      </c>
      <c r="C2841" t="s">
        <v>10547</v>
      </c>
      <c r="D2841">
        <v>1.1356406419742964</v>
      </c>
    </row>
    <row r="2842" spans="1:4">
      <c r="A2842" s="15" t="s">
        <v>19847</v>
      </c>
      <c r="B2842" s="1" t="s">
        <v>19848</v>
      </c>
      <c r="C2842" t="s">
        <v>19849</v>
      </c>
      <c r="D2842">
        <v>1.1349193259869532</v>
      </c>
    </row>
    <row r="2843" spans="1:4">
      <c r="A2843" s="15" t="s">
        <v>1447</v>
      </c>
      <c r="B2843" s="1" t="s">
        <v>1448</v>
      </c>
      <c r="C2843" t="s">
        <v>1449</v>
      </c>
      <c r="D2843">
        <v>1.1346379995252613</v>
      </c>
    </row>
    <row r="2844" spans="1:4">
      <c r="A2844" s="15" t="s">
        <v>3004</v>
      </c>
      <c r="C2844" t="s">
        <v>3005</v>
      </c>
      <c r="D2844">
        <v>1.1337549104148703</v>
      </c>
    </row>
    <row r="2845" spans="1:4">
      <c r="A2845" s="15" t="s">
        <v>5251</v>
      </c>
      <c r="B2845" s="1" t="s">
        <v>5252</v>
      </c>
      <c r="C2845" t="s">
        <v>5253</v>
      </c>
      <c r="D2845">
        <v>1.133533564369144</v>
      </c>
    </row>
    <row r="2846" spans="1:4">
      <c r="A2846" s="15" t="s">
        <v>3802</v>
      </c>
      <c r="B2846" s="1" t="s">
        <v>3803</v>
      </c>
      <c r="C2846" t="s">
        <v>3804</v>
      </c>
      <c r="D2846">
        <v>1.1335217585883555</v>
      </c>
    </row>
    <row r="2847" spans="1:4">
      <c r="A2847" s="15" t="s">
        <v>9683</v>
      </c>
      <c r="B2847" s="1" t="s">
        <v>9684</v>
      </c>
      <c r="C2847" t="s">
        <v>9685</v>
      </c>
      <c r="D2847">
        <v>1.1334353221145672</v>
      </c>
    </row>
    <row r="2848" spans="1:4">
      <c r="A2848" s="15" t="s">
        <v>2485</v>
      </c>
      <c r="B2848" s="1" t="s">
        <v>2486</v>
      </c>
      <c r="C2848" t="s">
        <v>2487</v>
      </c>
      <c r="D2848">
        <v>1.1334032641224199</v>
      </c>
    </row>
    <row r="2849" spans="1:4">
      <c r="A2849" s="15" t="s">
        <v>9941</v>
      </c>
      <c r="B2849" s="1" t="s">
        <v>9942</v>
      </c>
      <c r="C2849" t="s">
        <v>9943</v>
      </c>
      <c r="D2849">
        <v>1.1329803750907599</v>
      </c>
    </row>
    <row r="2850" spans="1:4">
      <c r="A2850" s="15" t="s">
        <v>20178</v>
      </c>
      <c r="B2850" s="1" t="s">
        <v>20179</v>
      </c>
      <c r="C2850" t="s">
        <v>20180</v>
      </c>
      <c r="D2850">
        <v>1.1328452903855539</v>
      </c>
    </row>
    <row r="2851" spans="1:4">
      <c r="A2851" s="15" t="s">
        <v>23318</v>
      </c>
      <c r="B2851" s="1" t="s">
        <v>23319</v>
      </c>
      <c r="C2851" t="s">
        <v>23320</v>
      </c>
      <c r="D2851">
        <v>1.1328007766524089</v>
      </c>
    </row>
    <row r="2852" spans="1:4">
      <c r="A2852" s="15" t="s">
        <v>11109</v>
      </c>
      <c r="B2852" s="1" t="s">
        <v>11110</v>
      </c>
      <c r="C2852" t="s">
        <v>11111</v>
      </c>
      <c r="D2852">
        <v>1.1327799089617838</v>
      </c>
    </row>
    <row r="2853" spans="1:4">
      <c r="A2853" s="15" t="s">
        <v>6592</v>
      </c>
      <c r="B2853" s="1" t="s">
        <v>6593</v>
      </c>
      <c r="C2853" t="s">
        <v>6594</v>
      </c>
      <c r="D2853">
        <v>1.1323778639781572</v>
      </c>
    </row>
    <row r="2854" spans="1:4">
      <c r="A2854" s="15" t="s">
        <v>18618</v>
      </c>
      <c r="B2854" s="1" t="s">
        <v>18619</v>
      </c>
      <c r="C2854" t="s">
        <v>18620</v>
      </c>
      <c r="D2854">
        <v>1.1323541804927892</v>
      </c>
    </row>
    <row r="2855" spans="1:4">
      <c r="A2855" s="15" t="s">
        <v>18458</v>
      </c>
      <c r="B2855" s="1" t="s">
        <v>18459</v>
      </c>
      <c r="C2855" t="s">
        <v>18460</v>
      </c>
      <c r="D2855">
        <v>1.1320961751112877</v>
      </c>
    </row>
    <row r="2856" spans="1:4">
      <c r="A2856" s="15" t="s">
        <v>9825</v>
      </c>
      <c r="B2856" s="1" t="s">
        <v>9826</v>
      </c>
      <c r="C2856" t="s">
        <v>9827</v>
      </c>
      <c r="D2856">
        <v>1.1318710712852749</v>
      </c>
    </row>
    <row r="2857" spans="1:4">
      <c r="A2857" s="15" t="s">
        <v>11359</v>
      </c>
      <c r="B2857" s="1" t="s">
        <v>11360</v>
      </c>
      <c r="C2857" t="s">
        <v>11361</v>
      </c>
      <c r="D2857">
        <v>1.1318434650414224</v>
      </c>
    </row>
    <row r="2858" spans="1:4">
      <c r="A2858" s="15" t="s">
        <v>11779</v>
      </c>
      <c r="B2858" s="1" t="s">
        <v>11780</v>
      </c>
      <c r="C2858" t="s">
        <v>11781</v>
      </c>
      <c r="D2858">
        <v>1.131361488904796</v>
      </c>
    </row>
    <row r="2859" spans="1:4">
      <c r="A2859" s="15" t="s">
        <v>12298</v>
      </c>
      <c r="B2859" s="1" t="s">
        <v>12299</v>
      </c>
      <c r="C2859" t="s">
        <v>12300</v>
      </c>
      <c r="D2859">
        <v>1.1311898696477669</v>
      </c>
    </row>
    <row r="2860" spans="1:4">
      <c r="A2860" s="15" t="s">
        <v>16052</v>
      </c>
      <c r="B2860" s="1" t="s">
        <v>16053</v>
      </c>
      <c r="C2860" t="s">
        <v>16054</v>
      </c>
      <c r="D2860">
        <v>1.1307188069556693</v>
      </c>
    </row>
    <row r="2861" spans="1:4">
      <c r="A2861" s="15" t="s">
        <v>11940</v>
      </c>
      <c r="B2861" s="1" t="s">
        <v>11941</v>
      </c>
      <c r="C2861" t="s">
        <v>11942</v>
      </c>
      <c r="D2861">
        <v>1.1303214424525092</v>
      </c>
    </row>
    <row r="2862" spans="1:4">
      <c r="A2862" s="15" t="s">
        <v>11068</v>
      </c>
      <c r="B2862" s="1" t="s">
        <v>11066</v>
      </c>
      <c r="C2862" t="s">
        <v>11069</v>
      </c>
      <c r="D2862">
        <v>1.1302949890925666</v>
      </c>
    </row>
    <row r="2863" spans="1:4">
      <c r="A2863" s="15" t="s">
        <v>121</v>
      </c>
      <c r="B2863" s="1" t="s">
        <v>122</v>
      </c>
      <c r="C2863" t="s">
        <v>123</v>
      </c>
      <c r="D2863">
        <v>1.1300693687427403</v>
      </c>
    </row>
    <row r="2864" spans="1:4">
      <c r="A2864" s="15" t="s">
        <v>15543</v>
      </c>
      <c r="B2864" s="1" t="s">
        <v>15544</v>
      </c>
      <c r="C2864" t="s">
        <v>15545</v>
      </c>
      <c r="D2864">
        <v>1.1299063333508972</v>
      </c>
    </row>
    <row r="2865" spans="1:4">
      <c r="A2865" s="15" t="s">
        <v>428</v>
      </c>
      <c r="B2865" s="1" t="s">
        <v>429</v>
      </c>
      <c r="C2865" t="s">
        <v>430</v>
      </c>
      <c r="D2865">
        <v>1.1292259372850686</v>
      </c>
    </row>
    <row r="2866" spans="1:4">
      <c r="A2866" s="15" t="s">
        <v>11787</v>
      </c>
      <c r="B2866" s="1" t="s">
        <v>11788</v>
      </c>
      <c r="C2866" t="s">
        <v>11789</v>
      </c>
      <c r="D2866">
        <v>1.1291761594468428</v>
      </c>
    </row>
    <row r="2867" spans="1:4">
      <c r="A2867" s="15" t="s">
        <v>4129</v>
      </c>
      <c r="B2867" s="1" t="s">
        <v>4130</v>
      </c>
      <c r="C2867" t="s">
        <v>4131</v>
      </c>
      <c r="D2867">
        <v>1.1289001912758483</v>
      </c>
    </row>
    <row r="2868" spans="1:4">
      <c r="A2868" s="15" t="s">
        <v>12904</v>
      </c>
      <c r="B2868" s="1" t="s">
        <v>12905</v>
      </c>
      <c r="C2868" t="s">
        <v>12906</v>
      </c>
      <c r="D2868">
        <v>1.1284531613092852</v>
      </c>
    </row>
    <row r="2869" spans="1:4">
      <c r="A2869" s="15" t="s">
        <v>10942</v>
      </c>
      <c r="B2869" s="1" t="s">
        <v>10943</v>
      </c>
      <c r="C2869" t="s">
        <v>10944</v>
      </c>
      <c r="D2869">
        <v>1.1282896941533924</v>
      </c>
    </row>
    <row r="2870" spans="1:4">
      <c r="A2870" s="15" t="s">
        <v>13922</v>
      </c>
      <c r="B2870" s="1" t="s">
        <v>13923</v>
      </c>
      <c r="C2870" t="s">
        <v>13924</v>
      </c>
      <c r="D2870">
        <v>1.1282562714390609</v>
      </c>
    </row>
    <row r="2871" spans="1:4">
      <c r="A2871" s="15" t="s">
        <v>10221</v>
      </c>
      <c r="B2871" s="1" t="s">
        <v>10222</v>
      </c>
      <c r="C2871" t="s">
        <v>10223</v>
      </c>
      <c r="D2871">
        <v>1.1282021945742291</v>
      </c>
    </row>
    <row r="2872" spans="1:4">
      <c r="A2872" s="15" t="s">
        <v>19734</v>
      </c>
      <c r="B2872" s="1" t="s">
        <v>19735</v>
      </c>
      <c r="C2872" t="s">
        <v>19736</v>
      </c>
      <c r="D2872">
        <v>1.1281294838614511</v>
      </c>
    </row>
    <row r="2873" spans="1:4">
      <c r="A2873" s="15" t="s">
        <v>2512</v>
      </c>
      <c r="B2873" s="1" t="s">
        <v>2513</v>
      </c>
      <c r="C2873" t="s">
        <v>2514</v>
      </c>
      <c r="D2873">
        <v>1.1280738359185309</v>
      </c>
    </row>
    <row r="2874" spans="1:4">
      <c r="A2874" s="15" t="s">
        <v>20327</v>
      </c>
      <c r="B2874" s="1" t="s">
        <v>20328</v>
      </c>
      <c r="C2874" t="s">
        <v>20329</v>
      </c>
      <c r="D2874">
        <v>1.1279227601633595</v>
      </c>
    </row>
    <row r="2875" spans="1:4">
      <c r="A2875" s="15" t="s">
        <v>10608</v>
      </c>
      <c r="B2875" s="1" t="s">
        <v>10609</v>
      </c>
      <c r="C2875" t="s">
        <v>10610</v>
      </c>
      <c r="D2875">
        <v>1.127736861888317</v>
      </c>
    </row>
    <row r="2876" spans="1:4">
      <c r="A2876" s="15" t="s">
        <v>8156</v>
      </c>
      <c r="B2876" s="1" t="s">
        <v>8157</v>
      </c>
      <c r="C2876" t="s">
        <v>8158</v>
      </c>
      <c r="D2876">
        <v>1.1275838787759072</v>
      </c>
    </row>
    <row r="2877" spans="1:4">
      <c r="A2877" s="15" t="s">
        <v>18630</v>
      </c>
      <c r="B2877" s="1" t="s">
        <v>18631</v>
      </c>
      <c r="C2877" t="s">
        <v>18632</v>
      </c>
      <c r="D2877">
        <v>1.1275019452825175</v>
      </c>
    </row>
    <row r="2878" spans="1:4">
      <c r="A2878" s="15" t="s">
        <v>18550</v>
      </c>
      <c r="B2878" s="1" t="s">
        <v>18551</v>
      </c>
      <c r="C2878" t="s">
        <v>18552</v>
      </c>
      <c r="D2878">
        <v>1.1273538641234639</v>
      </c>
    </row>
    <row r="2879" spans="1:4">
      <c r="A2879" s="15" t="s">
        <v>4554</v>
      </c>
      <c r="B2879" s="1" t="s">
        <v>4555</v>
      </c>
      <c r="C2879" t="s">
        <v>4556</v>
      </c>
      <c r="D2879">
        <v>1.1270812087452706</v>
      </c>
    </row>
    <row r="2880" spans="1:4">
      <c r="A2880" s="15" t="s">
        <v>22225</v>
      </c>
      <c r="B2880" s="1" t="s">
        <v>22226</v>
      </c>
      <c r="C2880" t="s">
        <v>22227</v>
      </c>
      <c r="D2880">
        <v>1.127037615963947</v>
      </c>
    </row>
    <row r="2881" spans="1:4">
      <c r="A2881" s="15" t="s">
        <v>828</v>
      </c>
      <c r="B2881" s="1" t="s">
        <v>829</v>
      </c>
      <c r="C2881" t="s">
        <v>830</v>
      </c>
      <c r="D2881">
        <v>1.1269288484063531</v>
      </c>
    </row>
    <row r="2882" spans="1:4">
      <c r="A2882" s="15" t="s">
        <v>2844</v>
      </c>
      <c r="B2882" s="1" t="s">
        <v>2845</v>
      </c>
      <c r="C2882" t="s">
        <v>2846</v>
      </c>
      <c r="D2882">
        <v>1.1267759480511654</v>
      </c>
    </row>
    <row r="2883" spans="1:4">
      <c r="A2883" s="15" t="s">
        <v>10135</v>
      </c>
      <c r="B2883" s="1" t="s">
        <v>10136</v>
      </c>
      <c r="C2883" t="s">
        <v>10137</v>
      </c>
      <c r="D2883">
        <v>1.1264150249406544</v>
      </c>
    </row>
    <row r="2884" spans="1:4">
      <c r="A2884" s="15" t="s">
        <v>7789</v>
      </c>
      <c r="B2884" s="1" t="s">
        <v>7790</v>
      </c>
      <c r="C2884" t="s">
        <v>7791</v>
      </c>
      <c r="D2884">
        <v>1.1262806290249787</v>
      </c>
    </row>
    <row r="2885" spans="1:4">
      <c r="A2885" s="15" t="s">
        <v>15378</v>
      </c>
      <c r="B2885" s="1" t="s">
        <v>15379</v>
      </c>
      <c r="C2885" t="s">
        <v>15380</v>
      </c>
      <c r="D2885">
        <v>1.1258924386601701</v>
      </c>
    </row>
    <row r="2886" spans="1:4">
      <c r="A2886" s="15" t="s">
        <v>20536</v>
      </c>
      <c r="B2886" s="1" t="s">
        <v>20537</v>
      </c>
      <c r="C2886" t="s">
        <v>20538</v>
      </c>
      <c r="D2886">
        <v>1.1257017727344036</v>
      </c>
    </row>
    <row r="2887" spans="1:4">
      <c r="A2887" s="15" t="s">
        <v>19760</v>
      </c>
      <c r="B2887" s="1" t="s">
        <v>19761</v>
      </c>
      <c r="C2887" t="s">
        <v>19762</v>
      </c>
      <c r="D2887">
        <v>1.1255531068433557</v>
      </c>
    </row>
    <row r="2888" spans="1:4">
      <c r="A2888" s="15" t="s">
        <v>9725</v>
      </c>
      <c r="B2888" s="1" t="s">
        <v>9726</v>
      </c>
      <c r="C2888" t="s">
        <v>9727</v>
      </c>
      <c r="D2888">
        <v>1.125278457018835</v>
      </c>
    </row>
    <row r="2889" spans="1:4">
      <c r="A2889" s="15" t="s">
        <v>4254</v>
      </c>
      <c r="B2889" s="1" t="s">
        <v>4255</v>
      </c>
      <c r="C2889" t="s">
        <v>4256</v>
      </c>
      <c r="D2889">
        <v>1.1250196212737418</v>
      </c>
    </row>
    <row r="2890" spans="1:4">
      <c r="A2890" s="15" t="s">
        <v>22752</v>
      </c>
      <c r="B2890" s="1" t="s">
        <v>22753</v>
      </c>
      <c r="C2890" t="s">
        <v>22754</v>
      </c>
      <c r="D2890">
        <v>1.1248233968280148</v>
      </c>
    </row>
    <row r="2891" spans="1:4">
      <c r="A2891" s="15" t="s">
        <v>12060</v>
      </c>
      <c r="B2891" s="1" t="s">
        <v>12061</v>
      </c>
      <c r="C2891" t="s">
        <v>12062</v>
      </c>
      <c r="D2891">
        <v>1.124618541296424</v>
      </c>
    </row>
    <row r="2892" spans="1:4">
      <c r="A2892" s="15" t="s">
        <v>5100</v>
      </c>
      <c r="B2892" s="1" t="s">
        <v>5101</v>
      </c>
      <c r="C2892" t="s">
        <v>5102</v>
      </c>
      <c r="D2892">
        <v>1.1244957337416484</v>
      </c>
    </row>
    <row r="2893" spans="1:4">
      <c r="A2893" s="15" t="s">
        <v>13970</v>
      </c>
      <c r="B2893" s="1" t="s">
        <v>13971</v>
      </c>
      <c r="C2893" t="s">
        <v>13972</v>
      </c>
      <c r="D2893">
        <v>1.1244659238470238</v>
      </c>
    </row>
    <row r="2894" spans="1:4">
      <c r="A2894" s="15" t="s">
        <v>7400</v>
      </c>
      <c r="B2894" s="1" t="s">
        <v>7401</v>
      </c>
      <c r="C2894" t="s">
        <v>7402</v>
      </c>
      <c r="D2894">
        <v>1.1244185364969921</v>
      </c>
    </row>
    <row r="2895" spans="1:4">
      <c r="A2895" s="15" t="s">
        <v>1131</v>
      </c>
      <c r="B2895" s="1" t="s">
        <v>1132</v>
      </c>
      <c r="C2895" t="s">
        <v>1133</v>
      </c>
      <c r="D2895">
        <v>1.1242151144214914</v>
      </c>
    </row>
    <row r="2896" spans="1:4">
      <c r="A2896" s="15" t="s">
        <v>5441</v>
      </c>
      <c r="B2896" s="1" t="s">
        <v>3666</v>
      </c>
      <c r="C2896" t="s">
        <v>5442</v>
      </c>
      <c r="D2896">
        <v>1.1241565643795295</v>
      </c>
    </row>
    <row r="2897" spans="1:4">
      <c r="A2897" s="15" t="s">
        <v>15696</v>
      </c>
      <c r="B2897" s="1" t="s">
        <v>15697</v>
      </c>
      <c r="C2897" t="s">
        <v>15698</v>
      </c>
      <c r="D2897">
        <v>1.1240981917673316</v>
      </c>
    </row>
    <row r="2898" spans="1:4">
      <c r="A2898" s="15" t="s">
        <v>21032</v>
      </c>
      <c r="B2898" s="1" t="s">
        <v>21033</v>
      </c>
      <c r="C2898" t="s">
        <v>21034</v>
      </c>
      <c r="D2898">
        <v>1.1237934117868529</v>
      </c>
    </row>
    <row r="2899" spans="1:4">
      <c r="A2899" s="15" t="s">
        <v>18840</v>
      </c>
      <c r="B2899" s="1" t="s">
        <v>18841</v>
      </c>
      <c r="C2899" t="s">
        <v>18842</v>
      </c>
      <c r="D2899">
        <v>1.1232022721415922</v>
      </c>
    </row>
    <row r="2900" spans="1:4">
      <c r="A2900" s="15" t="s">
        <v>7433</v>
      </c>
      <c r="B2900" s="1" t="s">
        <v>7434</v>
      </c>
      <c r="C2900" t="s">
        <v>7435</v>
      </c>
      <c r="D2900">
        <v>1.1231809309680287</v>
      </c>
    </row>
    <row r="2901" spans="1:4">
      <c r="A2901" s="15" t="s">
        <v>18039</v>
      </c>
      <c r="B2901" s="1" t="s">
        <v>18040</v>
      </c>
      <c r="C2901" t="s">
        <v>18041</v>
      </c>
      <c r="D2901">
        <v>1.1231639505714894</v>
      </c>
    </row>
    <row r="2902" spans="1:4">
      <c r="A2902" s="15" t="s">
        <v>7739</v>
      </c>
      <c r="B2902" s="1" t="s">
        <v>7740</v>
      </c>
      <c r="C2902" t="s">
        <v>7741</v>
      </c>
      <c r="D2902">
        <v>1.1230232901141044</v>
      </c>
    </row>
    <row r="2903" spans="1:4">
      <c r="A2903" s="15" t="s">
        <v>17270</v>
      </c>
      <c r="B2903" s="1" t="s">
        <v>17268</v>
      </c>
      <c r="C2903" t="s">
        <v>17271</v>
      </c>
      <c r="D2903">
        <v>1.1224448693967646</v>
      </c>
    </row>
    <row r="2904" spans="1:4">
      <c r="A2904" s="15" t="s">
        <v>4731</v>
      </c>
      <c r="B2904" s="1" t="s">
        <v>4732</v>
      </c>
      <c r="C2904" t="s">
        <v>4733</v>
      </c>
      <c r="D2904">
        <v>1.1223233934502952</v>
      </c>
    </row>
    <row r="2905" spans="1:4">
      <c r="A2905" s="15" t="s">
        <v>20407</v>
      </c>
      <c r="B2905" s="1" t="s">
        <v>20408</v>
      </c>
      <c r="C2905" t="s">
        <v>20409</v>
      </c>
      <c r="D2905">
        <v>1.1222816908727167</v>
      </c>
    </row>
    <row r="2906" spans="1:4">
      <c r="A2906" s="15" t="s">
        <v>20600</v>
      </c>
      <c r="B2906" s="1" t="s">
        <v>20601</v>
      </c>
      <c r="C2906" t="s">
        <v>20602</v>
      </c>
      <c r="D2906">
        <v>1.1218197833073638</v>
      </c>
    </row>
    <row r="2907" spans="1:4">
      <c r="A2907" s="15" t="s">
        <v>8821</v>
      </c>
      <c r="B2907" s="1" t="s">
        <v>8822</v>
      </c>
      <c r="C2907" t="s">
        <v>8823</v>
      </c>
      <c r="D2907">
        <v>1.121696265969246</v>
      </c>
    </row>
    <row r="2908" spans="1:4">
      <c r="A2908" s="15" t="s">
        <v>6127</v>
      </c>
      <c r="B2908" s="1" t="s">
        <v>6128</v>
      </c>
      <c r="C2908" t="s">
        <v>6129</v>
      </c>
      <c r="D2908">
        <v>1.1215579403208809</v>
      </c>
    </row>
    <row r="2909" spans="1:4">
      <c r="A2909" s="15" t="s">
        <v>15898</v>
      </c>
      <c r="B2909" s="1" t="s">
        <v>15899</v>
      </c>
      <c r="C2909" t="s">
        <v>15900</v>
      </c>
      <c r="D2909">
        <v>1.1213860700875873</v>
      </c>
    </row>
    <row r="2910" spans="1:4">
      <c r="A2910" s="15" t="s">
        <v>14634</v>
      </c>
      <c r="B2910" s="1" t="s">
        <v>14635</v>
      </c>
      <c r="C2910" t="s">
        <v>14636</v>
      </c>
      <c r="D2910">
        <v>1.1212179030243912</v>
      </c>
    </row>
    <row r="2911" spans="1:4">
      <c r="A2911" s="15" t="s">
        <v>16443</v>
      </c>
      <c r="B2911" s="1" t="s">
        <v>16444</v>
      </c>
      <c r="C2911" t="s">
        <v>16445</v>
      </c>
      <c r="D2911">
        <v>1.1209360957217476</v>
      </c>
    </row>
    <row r="2912" spans="1:4">
      <c r="A2912" s="15" t="s">
        <v>14048</v>
      </c>
      <c r="B2912" s="1" t="s">
        <v>14049</v>
      </c>
      <c r="C2912" t="s">
        <v>14050</v>
      </c>
      <c r="D2912">
        <v>1.1208553099660721</v>
      </c>
    </row>
    <row r="2913" spans="1:4">
      <c r="A2913" s="15" t="s">
        <v>13261</v>
      </c>
      <c r="B2913" s="1" t="s">
        <v>13262</v>
      </c>
      <c r="C2913" t="s">
        <v>13263</v>
      </c>
      <c r="D2913">
        <v>1.1206738610091309</v>
      </c>
    </row>
    <row r="2914" spans="1:4">
      <c r="A2914" s="15" t="s">
        <v>15191</v>
      </c>
      <c r="B2914" s="1" t="s">
        <v>15192</v>
      </c>
      <c r="C2914" t="s">
        <v>15193</v>
      </c>
      <c r="D2914">
        <v>1.1205326221940153</v>
      </c>
    </row>
    <row r="2915" spans="1:4">
      <c r="A2915" s="15" t="s">
        <v>5864</v>
      </c>
      <c r="B2915" s="1" t="s">
        <v>5865</v>
      </c>
      <c r="C2915" t="s">
        <v>5866</v>
      </c>
      <c r="D2915">
        <v>1.1199662636499048</v>
      </c>
    </row>
    <row r="2916" spans="1:4">
      <c r="A2916" s="15" t="s">
        <v>13503</v>
      </c>
      <c r="B2916" s="1" t="s">
        <v>13504</v>
      </c>
      <c r="C2916" t="s">
        <v>13505</v>
      </c>
      <c r="D2916">
        <v>1.1198230635270832</v>
      </c>
    </row>
    <row r="2917" spans="1:4">
      <c r="A2917" s="15" t="s">
        <v>13136</v>
      </c>
      <c r="B2917" s="1" t="s">
        <v>13137</v>
      </c>
      <c r="C2917" t="s">
        <v>13138</v>
      </c>
      <c r="D2917">
        <v>1.1196714250553779</v>
      </c>
    </row>
    <row r="2918" spans="1:4">
      <c r="A2918" s="15" t="s">
        <v>22873</v>
      </c>
      <c r="B2918" s="1" t="s">
        <v>22874</v>
      </c>
      <c r="C2918" t="s">
        <v>22875</v>
      </c>
      <c r="D2918">
        <v>1.1193213789003196</v>
      </c>
    </row>
    <row r="2919" spans="1:4">
      <c r="A2919" s="15" t="s">
        <v>21629</v>
      </c>
      <c r="B2919" s="1" t="s">
        <v>21630</v>
      </c>
      <c r="C2919" t="s">
        <v>21631</v>
      </c>
      <c r="D2919">
        <v>1.1192274740069605</v>
      </c>
    </row>
    <row r="2920" spans="1:4">
      <c r="A2920" s="15" t="s">
        <v>17310</v>
      </c>
      <c r="C2920" t="s">
        <v>17311</v>
      </c>
      <c r="D2920">
        <v>1.1189574810494283</v>
      </c>
    </row>
    <row r="2921" spans="1:4">
      <c r="A2921" s="15" t="s">
        <v>17754</v>
      </c>
      <c r="B2921" s="1" t="s">
        <v>17755</v>
      </c>
      <c r="C2921" t="s">
        <v>17756</v>
      </c>
      <c r="D2921">
        <v>1.1187339153036535</v>
      </c>
    </row>
    <row r="2922" spans="1:4">
      <c r="A2922" s="15" t="s">
        <v>10328</v>
      </c>
      <c r="B2922" s="1" t="s">
        <v>10329</v>
      </c>
      <c r="C2922" t="s">
        <v>10330</v>
      </c>
      <c r="D2922">
        <v>1.1186865345338435</v>
      </c>
    </row>
    <row r="2923" spans="1:4">
      <c r="A2923" s="15" t="s">
        <v>6861</v>
      </c>
      <c r="B2923" s="1" t="s">
        <v>6862</v>
      </c>
      <c r="C2923" t="s">
        <v>6863</v>
      </c>
      <c r="D2923">
        <v>1.1181818665588181</v>
      </c>
    </row>
    <row r="2924" spans="1:4">
      <c r="A2924" s="15" t="s">
        <v>18866</v>
      </c>
      <c r="B2924" s="1" t="s">
        <v>18867</v>
      </c>
      <c r="C2924" t="s">
        <v>18868</v>
      </c>
      <c r="D2924">
        <v>1.1172441154665922</v>
      </c>
    </row>
    <row r="2925" spans="1:4">
      <c r="A2925" s="15" t="s">
        <v>3519</v>
      </c>
      <c r="B2925" s="1" t="s">
        <v>3520</v>
      </c>
      <c r="C2925" t="s">
        <v>3521</v>
      </c>
      <c r="D2925">
        <v>1.1170684689706427</v>
      </c>
    </row>
    <row r="2926" spans="1:4">
      <c r="A2926" s="15" t="s">
        <v>21903</v>
      </c>
      <c r="B2926" s="1" t="s">
        <v>21904</v>
      </c>
      <c r="C2926" t="s">
        <v>21905</v>
      </c>
      <c r="D2926">
        <v>1.1170423465057058</v>
      </c>
    </row>
    <row r="2927" spans="1:4">
      <c r="A2927" s="15" t="s">
        <v>14276</v>
      </c>
      <c r="B2927" s="1" t="s">
        <v>14277</v>
      </c>
      <c r="C2927" t="s">
        <v>14278</v>
      </c>
      <c r="D2927">
        <v>1.1168506013047375</v>
      </c>
    </row>
    <row r="2928" spans="1:4">
      <c r="A2928" s="15" t="s">
        <v>17449</v>
      </c>
      <c r="B2928" s="1" t="s">
        <v>17450</v>
      </c>
      <c r="C2928" t="s">
        <v>17451</v>
      </c>
      <c r="D2928">
        <v>1.1166310206896164</v>
      </c>
    </row>
    <row r="2929" spans="1:4">
      <c r="A2929" s="15" t="s">
        <v>14335</v>
      </c>
      <c r="B2929" s="1" t="s">
        <v>14336</v>
      </c>
      <c r="C2929" t="s">
        <v>14337</v>
      </c>
      <c r="D2929">
        <v>1.1164201356059757</v>
      </c>
    </row>
    <row r="2930" spans="1:4">
      <c r="A2930" s="15" t="s">
        <v>16626</v>
      </c>
      <c r="B2930" s="1" t="s">
        <v>16627</v>
      </c>
      <c r="C2930" t="s">
        <v>16628</v>
      </c>
      <c r="D2930">
        <v>1.1161159719810609</v>
      </c>
    </row>
    <row r="2931" spans="1:4">
      <c r="A2931" s="15" t="s">
        <v>7813</v>
      </c>
      <c r="B2931" s="1" t="s">
        <v>7814</v>
      </c>
      <c r="C2931" t="s">
        <v>7815</v>
      </c>
      <c r="D2931">
        <v>1.1158982580578993</v>
      </c>
    </row>
    <row r="2932" spans="1:4">
      <c r="A2932" s="15" t="s">
        <v>13581</v>
      </c>
      <c r="B2932" s="1" t="s">
        <v>13582</v>
      </c>
      <c r="C2932" t="s">
        <v>13583</v>
      </c>
      <c r="D2932">
        <v>1.1158655181994996</v>
      </c>
    </row>
    <row r="2933" spans="1:4">
      <c r="A2933" s="15" t="s">
        <v>12776</v>
      </c>
      <c r="B2933" s="1" t="s">
        <v>12777</v>
      </c>
      <c r="C2933" t="s">
        <v>12778</v>
      </c>
      <c r="D2933">
        <v>1.1156873445000417</v>
      </c>
    </row>
    <row r="2934" spans="1:4">
      <c r="A2934" s="15" t="s">
        <v>23430</v>
      </c>
      <c r="B2934" s="1" t="s">
        <v>23431</v>
      </c>
      <c r="C2934" t="s">
        <v>23432</v>
      </c>
      <c r="D2934">
        <v>1.1155834488798073</v>
      </c>
    </row>
    <row r="2935" spans="1:4">
      <c r="A2935" s="15" t="s">
        <v>6539</v>
      </c>
      <c r="B2935" s="1" t="s">
        <v>6540</v>
      </c>
      <c r="C2935" t="s">
        <v>6541</v>
      </c>
      <c r="D2935">
        <v>1.1154565409582775</v>
      </c>
    </row>
    <row r="2936" spans="1:4">
      <c r="A2936" s="15" t="s">
        <v>22977</v>
      </c>
      <c r="B2936" s="1" t="s">
        <v>22978</v>
      </c>
      <c r="C2936" t="s">
        <v>22979</v>
      </c>
      <c r="D2936">
        <v>1.115417729154671</v>
      </c>
    </row>
    <row r="2937" spans="1:4">
      <c r="A2937" s="15" t="s">
        <v>3971</v>
      </c>
      <c r="B2937" s="1" t="s">
        <v>3972</v>
      </c>
      <c r="C2937" t="s">
        <v>3973</v>
      </c>
      <c r="D2937">
        <v>1.1148953866969191</v>
      </c>
    </row>
    <row r="2938" spans="1:4">
      <c r="A2938" s="15" t="s">
        <v>2102</v>
      </c>
      <c r="B2938" s="1" t="s">
        <v>2103</v>
      </c>
      <c r="C2938" t="s">
        <v>2104</v>
      </c>
      <c r="D2938">
        <v>1.1148339644416627</v>
      </c>
    </row>
    <row r="2939" spans="1:4">
      <c r="A2939" s="15" t="s">
        <v>18890</v>
      </c>
      <c r="B2939" s="1" t="s">
        <v>18891</v>
      </c>
      <c r="C2939" t="s">
        <v>18892</v>
      </c>
      <c r="D2939">
        <v>1.1146334183454845</v>
      </c>
    </row>
    <row r="2940" spans="1:4">
      <c r="A2940" s="15" t="s">
        <v>18156</v>
      </c>
      <c r="B2940" s="1" t="s">
        <v>18157</v>
      </c>
      <c r="C2940" t="s">
        <v>18158</v>
      </c>
      <c r="D2940">
        <v>1.1145668084497022</v>
      </c>
    </row>
    <row r="2941" spans="1:4">
      <c r="A2941" s="15" t="s">
        <v>20803</v>
      </c>
      <c r="B2941" s="1" t="s">
        <v>20804</v>
      </c>
      <c r="C2941" t="s">
        <v>20805</v>
      </c>
      <c r="D2941">
        <v>1.1145367127392554</v>
      </c>
    </row>
    <row r="2942" spans="1:4">
      <c r="A2942" s="15" t="s">
        <v>21455</v>
      </c>
      <c r="B2942" s="1" t="s">
        <v>21456</v>
      </c>
      <c r="C2942" t="s">
        <v>21457</v>
      </c>
      <c r="D2942">
        <v>1.1143767581057189</v>
      </c>
    </row>
    <row r="2943" spans="1:4">
      <c r="A2943" s="15" t="s">
        <v>18425</v>
      </c>
      <c r="B2943" s="1" t="s">
        <v>18426</v>
      </c>
      <c r="C2943" t="s">
        <v>18427</v>
      </c>
      <c r="D2943">
        <v>1.1138193911986052</v>
      </c>
    </row>
    <row r="2944" spans="1:4">
      <c r="A2944" s="15" t="s">
        <v>14338</v>
      </c>
      <c r="B2944" s="1" t="s">
        <v>14339</v>
      </c>
      <c r="C2944" t="s">
        <v>14340</v>
      </c>
      <c r="D2944">
        <v>1.113229474925451</v>
      </c>
    </row>
    <row r="2945" spans="1:4">
      <c r="A2945" s="15" t="s">
        <v>11937</v>
      </c>
      <c r="B2945" s="1" t="s">
        <v>11938</v>
      </c>
      <c r="C2945" t="s">
        <v>11939</v>
      </c>
      <c r="D2945">
        <v>1.1131732727970602</v>
      </c>
    </row>
    <row r="2946" spans="1:4">
      <c r="A2946" s="15" t="s">
        <v>22149</v>
      </c>
      <c r="B2946" s="1" t="s">
        <v>22150</v>
      </c>
      <c r="C2946" t="s">
        <v>22151</v>
      </c>
      <c r="D2946">
        <v>1.1128725845228533</v>
      </c>
    </row>
    <row r="2947" spans="1:4">
      <c r="A2947" s="15" t="s">
        <v>12766</v>
      </c>
      <c r="B2947" s="1" t="s">
        <v>12767</v>
      </c>
      <c r="C2947" t="s">
        <v>12768</v>
      </c>
      <c r="D2947">
        <v>1.1126592709303544</v>
      </c>
    </row>
    <row r="2948" spans="1:4">
      <c r="A2948" s="15" t="s">
        <v>2931</v>
      </c>
      <c r="B2948" s="1" t="s">
        <v>2932</v>
      </c>
      <c r="C2948" t="s">
        <v>2933</v>
      </c>
      <c r="D2948">
        <v>1.1125651222736095</v>
      </c>
    </row>
    <row r="2949" spans="1:4">
      <c r="A2949" s="15" t="s">
        <v>22488</v>
      </c>
      <c r="B2949" s="1" t="s">
        <v>22489</v>
      </c>
      <c r="C2949" t="s">
        <v>22490</v>
      </c>
      <c r="D2949">
        <v>1.1125071054043574</v>
      </c>
    </row>
    <row r="2950" spans="1:4">
      <c r="A2950" s="15" t="s">
        <v>5339</v>
      </c>
      <c r="B2950" s="1" t="s">
        <v>5340</v>
      </c>
      <c r="C2950" t="s">
        <v>5341</v>
      </c>
      <c r="D2950">
        <v>1.1123202040149902</v>
      </c>
    </row>
    <row r="2951" spans="1:4">
      <c r="A2951" s="15" t="s">
        <v>17715</v>
      </c>
      <c r="B2951" s="1" t="s">
        <v>17716</v>
      </c>
      <c r="C2951" t="s">
        <v>17717</v>
      </c>
      <c r="D2951">
        <v>1.1121653816976107</v>
      </c>
    </row>
    <row r="2952" spans="1:4">
      <c r="A2952" s="15" t="s">
        <v>3219</v>
      </c>
      <c r="B2952" s="1" t="s">
        <v>3220</v>
      </c>
      <c r="C2952" t="s">
        <v>3221</v>
      </c>
      <c r="D2952">
        <v>1.111850313023941</v>
      </c>
    </row>
    <row r="2953" spans="1:4">
      <c r="A2953" s="15" t="s">
        <v>20548</v>
      </c>
      <c r="B2953" s="1" t="s">
        <v>20549</v>
      </c>
      <c r="C2953" t="s">
        <v>20550</v>
      </c>
      <c r="D2953">
        <v>1.1117215922387933</v>
      </c>
    </row>
    <row r="2954" spans="1:4">
      <c r="A2954" s="15" t="s">
        <v>2820</v>
      </c>
      <c r="B2954" s="1" t="s">
        <v>2821</v>
      </c>
      <c r="C2954" t="s">
        <v>2822</v>
      </c>
      <c r="D2954">
        <v>1.1115892543264478</v>
      </c>
    </row>
    <row r="2955" spans="1:4">
      <c r="A2955" s="15" t="s">
        <v>19862</v>
      </c>
      <c r="B2955" s="1" t="s">
        <v>19863</v>
      </c>
      <c r="C2955" t="s">
        <v>19864</v>
      </c>
      <c r="D2955">
        <v>1.111487575326698</v>
      </c>
    </row>
    <row r="2956" spans="1:4">
      <c r="A2956" s="15" t="s">
        <v>2387</v>
      </c>
      <c r="B2956" s="1" t="s">
        <v>2388</v>
      </c>
      <c r="C2956" t="s">
        <v>2389</v>
      </c>
      <c r="D2956">
        <v>1.1113240960846</v>
      </c>
    </row>
    <row r="2957" spans="1:4">
      <c r="A2957" s="15" t="s">
        <v>763</v>
      </c>
      <c r="B2957" s="1" t="s">
        <v>764</v>
      </c>
      <c r="C2957" t="s">
        <v>765</v>
      </c>
      <c r="D2957">
        <v>1.1112907897956257</v>
      </c>
    </row>
    <row r="2958" spans="1:4">
      <c r="A2958" s="15" t="s">
        <v>10361</v>
      </c>
      <c r="B2958" s="1" t="s">
        <v>10362</v>
      </c>
      <c r="C2958" t="s">
        <v>10363</v>
      </c>
      <c r="D2958">
        <v>1.1111877043891623</v>
      </c>
    </row>
    <row r="2959" spans="1:4">
      <c r="A2959" s="15" t="s">
        <v>22565</v>
      </c>
      <c r="B2959" s="1" t="s">
        <v>22566</v>
      </c>
      <c r="C2959" t="s">
        <v>22567</v>
      </c>
      <c r="D2959">
        <v>1.1108150681619804</v>
      </c>
    </row>
    <row r="2960" spans="1:4">
      <c r="A2960" s="15" t="s">
        <v>6882</v>
      </c>
      <c r="B2960" s="1" t="s">
        <v>6883</v>
      </c>
      <c r="C2960" t="s">
        <v>6884</v>
      </c>
      <c r="D2960">
        <v>1.1106309303457029</v>
      </c>
    </row>
    <row r="2961" spans="1:4">
      <c r="A2961" s="15" t="s">
        <v>13249</v>
      </c>
      <c r="B2961" s="1" t="s">
        <v>13250</v>
      </c>
      <c r="C2961" t="s">
        <v>13251</v>
      </c>
      <c r="D2961">
        <v>1.1103066621562705</v>
      </c>
    </row>
    <row r="2962" spans="1:4">
      <c r="A2962" s="15" t="s">
        <v>18642</v>
      </c>
      <c r="B2962" s="1" t="s">
        <v>18643</v>
      </c>
      <c r="C2962" t="s">
        <v>18644</v>
      </c>
      <c r="D2962">
        <v>1.1102517104088196</v>
      </c>
    </row>
    <row r="2963" spans="1:4">
      <c r="A2963" s="15" t="s">
        <v>17835</v>
      </c>
      <c r="B2963" s="1" t="s">
        <v>17836</v>
      </c>
      <c r="C2963" t="s">
        <v>17837</v>
      </c>
      <c r="D2963">
        <v>1.1102126368156382</v>
      </c>
    </row>
    <row r="2964" spans="1:4">
      <c r="A2964" s="15" t="s">
        <v>4979</v>
      </c>
      <c r="B2964" s="1" t="s">
        <v>4980</v>
      </c>
      <c r="C2964" t="s">
        <v>4981</v>
      </c>
      <c r="D2964">
        <v>1.1101861999952347</v>
      </c>
    </row>
    <row r="2965" spans="1:4">
      <c r="A2965" s="15" t="s">
        <v>12772</v>
      </c>
      <c r="B2965" s="1" t="s">
        <v>12770</v>
      </c>
      <c r="C2965" t="s">
        <v>12773</v>
      </c>
      <c r="D2965">
        <v>1.1100442343090571</v>
      </c>
    </row>
    <row r="2966" spans="1:4">
      <c r="A2966" s="15" t="s">
        <v>2895</v>
      </c>
      <c r="B2966" s="1" t="s">
        <v>2896</v>
      </c>
      <c r="C2966" t="s">
        <v>2897</v>
      </c>
      <c r="D2966">
        <v>1.1094904555545024</v>
      </c>
    </row>
    <row r="2967" spans="1:4">
      <c r="A2967" s="15" t="s">
        <v>10087</v>
      </c>
      <c r="B2967" s="1" t="s">
        <v>10088</v>
      </c>
      <c r="C2967" t="s">
        <v>10089</v>
      </c>
      <c r="D2967">
        <v>1.1094449723698399</v>
      </c>
    </row>
    <row r="2968" spans="1:4">
      <c r="A2968" s="15" t="s">
        <v>21359</v>
      </c>
      <c r="B2968" s="1" t="s">
        <v>21360</v>
      </c>
      <c r="C2968" t="s">
        <v>21361</v>
      </c>
      <c r="D2968">
        <v>1.1088252305517177</v>
      </c>
    </row>
    <row r="2969" spans="1:4">
      <c r="A2969" s="15" t="s">
        <v>8421</v>
      </c>
      <c r="B2969" s="1" t="s">
        <v>8422</v>
      </c>
      <c r="C2969" t="s">
        <v>8423</v>
      </c>
      <c r="D2969">
        <v>1.1087493191882356</v>
      </c>
    </row>
    <row r="2970" spans="1:4">
      <c r="A2970" s="15" t="s">
        <v>22521</v>
      </c>
      <c r="B2970" s="1" t="s">
        <v>22522</v>
      </c>
      <c r="C2970" t="s">
        <v>22523</v>
      </c>
      <c r="D2970">
        <v>1.108626092693386</v>
      </c>
    </row>
    <row r="2971" spans="1:4">
      <c r="A2971" s="15" t="s">
        <v>5176</v>
      </c>
      <c r="B2971" s="1" t="s">
        <v>5177</v>
      </c>
      <c r="C2971" t="s">
        <v>5178</v>
      </c>
      <c r="D2971">
        <v>1.1085946720043374</v>
      </c>
    </row>
    <row r="2972" spans="1:4">
      <c r="A2972" s="15" t="s">
        <v>21838</v>
      </c>
      <c r="B2972" s="1" t="s">
        <v>21839</v>
      </c>
      <c r="C2972" t="s">
        <v>21840</v>
      </c>
      <c r="D2972">
        <v>1.1085379829362161</v>
      </c>
    </row>
    <row r="2973" spans="1:4">
      <c r="A2973" s="15" t="s">
        <v>9231</v>
      </c>
      <c r="B2973" s="1" t="s">
        <v>9232</v>
      </c>
      <c r="C2973" t="s">
        <v>9233</v>
      </c>
      <c r="D2973">
        <v>1.108511138255639</v>
      </c>
    </row>
    <row r="2974" spans="1:4">
      <c r="A2974" s="15" t="s">
        <v>18063</v>
      </c>
      <c r="B2974" s="1" t="s">
        <v>18064</v>
      </c>
      <c r="C2974" t="s">
        <v>18065</v>
      </c>
      <c r="D2974">
        <v>1.1083409779718287</v>
      </c>
    </row>
    <row r="2975" spans="1:4">
      <c r="A2975" s="15" t="s">
        <v>3671</v>
      </c>
      <c r="B2975" s="1" t="s">
        <v>3672</v>
      </c>
      <c r="C2975" t="s">
        <v>3673</v>
      </c>
      <c r="D2975">
        <v>1.1075921686873706</v>
      </c>
    </row>
    <row r="2976" spans="1:4">
      <c r="A2976" s="15" t="s">
        <v>16542</v>
      </c>
      <c r="B2976" s="1" t="s">
        <v>16543</v>
      </c>
      <c r="C2976" t="s">
        <v>16544</v>
      </c>
      <c r="D2976">
        <v>1.1075102865593835</v>
      </c>
    </row>
    <row r="2977" spans="1:4">
      <c r="A2977" s="15" t="s">
        <v>20363</v>
      </c>
      <c r="B2977" s="1" t="s">
        <v>20364</v>
      </c>
      <c r="C2977" t="s">
        <v>20365</v>
      </c>
      <c r="D2977">
        <v>1.1073105748124914</v>
      </c>
    </row>
    <row r="2978" spans="1:4">
      <c r="A2978" s="15" t="s">
        <v>5915</v>
      </c>
      <c r="B2978" s="1" t="s">
        <v>5916</v>
      </c>
      <c r="C2978" t="s">
        <v>5917</v>
      </c>
      <c r="D2978">
        <v>1.106432155277711</v>
      </c>
    </row>
    <row r="2979" spans="1:4">
      <c r="A2979" s="15" t="s">
        <v>4922</v>
      </c>
      <c r="B2979" s="1" t="s">
        <v>4923</v>
      </c>
      <c r="C2979" t="s">
        <v>4924</v>
      </c>
      <c r="D2979">
        <v>1.1063981347713521</v>
      </c>
    </row>
    <row r="2980" spans="1:4">
      <c r="A2980" s="15" t="s">
        <v>22025</v>
      </c>
      <c r="B2980" s="1" t="s">
        <v>22026</v>
      </c>
      <c r="C2980" t="s">
        <v>22027</v>
      </c>
      <c r="D2980">
        <v>1.1063248928139544</v>
      </c>
    </row>
    <row r="2981" spans="1:4">
      <c r="A2981" s="15" t="s">
        <v>1753</v>
      </c>
      <c r="B2981" s="1" t="s">
        <v>1754</v>
      </c>
      <c r="C2981" t="s">
        <v>1755</v>
      </c>
      <c r="D2981">
        <v>1.10627913019041</v>
      </c>
    </row>
    <row r="2982" spans="1:4">
      <c r="A2982" s="15" t="s">
        <v>9593</v>
      </c>
      <c r="B2982" s="1" t="s">
        <v>9594</v>
      </c>
      <c r="C2982" t="s">
        <v>9595</v>
      </c>
      <c r="D2982">
        <v>1.106064127945966</v>
      </c>
    </row>
    <row r="2983" spans="1:4">
      <c r="A2983" s="15" t="s">
        <v>7166</v>
      </c>
      <c r="B2983" s="1" t="s">
        <v>7167</v>
      </c>
      <c r="C2983" t="s">
        <v>7168</v>
      </c>
      <c r="D2983">
        <v>1.1056106886115389</v>
      </c>
    </row>
    <row r="2984" spans="1:4">
      <c r="A2984" s="15" t="s">
        <v>6530</v>
      </c>
      <c r="B2984" s="1" t="s">
        <v>6531</v>
      </c>
      <c r="C2984" t="s">
        <v>6532</v>
      </c>
      <c r="D2984">
        <v>1.1053883619525415</v>
      </c>
    </row>
    <row r="2985" spans="1:4">
      <c r="A2985" s="15" t="s">
        <v>4572</v>
      </c>
      <c r="B2985" s="1" t="s">
        <v>4573</v>
      </c>
      <c r="C2985" t="s">
        <v>4574</v>
      </c>
      <c r="D2985">
        <v>1.1048728898970379</v>
      </c>
    </row>
    <row r="2986" spans="1:4">
      <c r="A2986" s="15" t="s">
        <v>22709</v>
      </c>
      <c r="B2986" s="1" t="s">
        <v>22710</v>
      </c>
      <c r="C2986" t="s">
        <v>22711</v>
      </c>
      <c r="D2986">
        <v>1.1048008775546718</v>
      </c>
    </row>
    <row r="2987" spans="1:4">
      <c r="A2987" s="15" t="s">
        <v>9554</v>
      </c>
      <c r="B2987" s="1" t="s">
        <v>9555</v>
      </c>
      <c r="C2987" t="s">
        <v>9556</v>
      </c>
      <c r="D2987">
        <v>1.104747699404552</v>
      </c>
    </row>
    <row r="2988" spans="1:4">
      <c r="A2988" s="15" t="s">
        <v>10022</v>
      </c>
      <c r="B2988" s="1" t="s">
        <v>10023</v>
      </c>
      <c r="C2988" t="s">
        <v>10024</v>
      </c>
      <c r="D2988">
        <v>1.1046373659651199</v>
      </c>
    </row>
    <row r="2989" spans="1:4">
      <c r="A2989" s="15" t="s">
        <v>7000</v>
      </c>
      <c r="B2989" s="1" t="s">
        <v>7001</v>
      </c>
      <c r="C2989" t="s">
        <v>7002</v>
      </c>
      <c r="D2989">
        <v>1.1043942834246028</v>
      </c>
    </row>
    <row r="2990" spans="1:4">
      <c r="A2990" s="15" t="s">
        <v>1307</v>
      </c>
      <c r="B2990" s="1" t="s">
        <v>1308</v>
      </c>
      <c r="C2990" t="s">
        <v>1309</v>
      </c>
      <c r="D2990">
        <v>1.1040747103583197</v>
      </c>
    </row>
    <row r="2991" spans="1:4">
      <c r="A2991" s="15" t="s">
        <v>8343</v>
      </c>
      <c r="B2991" s="1" t="s">
        <v>8344</v>
      </c>
      <c r="C2991" t="s">
        <v>8345</v>
      </c>
      <c r="D2991">
        <v>1.1038215952915593</v>
      </c>
    </row>
    <row r="2992" spans="1:4">
      <c r="A2992" s="15" t="s">
        <v>1975</v>
      </c>
      <c r="B2992" s="1" t="s">
        <v>1976</v>
      </c>
      <c r="C2992" t="s">
        <v>1977</v>
      </c>
      <c r="D2992">
        <v>1.1037594105142015</v>
      </c>
    </row>
    <row r="2993" spans="1:4">
      <c r="A2993" s="15" t="s">
        <v>17488</v>
      </c>
      <c r="B2993" s="1" t="s">
        <v>17489</v>
      </c>
      <c r="C2993" t="s">
        <v>17490</v>
      </c>
      <c r="D2993">
        <v>1.1034594792352066</v>
      </c>
    </row>
    <row r="2994" spans="1:4">
      <c r="A2994" s="15" t="s">
        <v>3576</v>
      </c>
      <c r="B2994" s="1" t="s">
        <v>3577</v>
      </c>
      <c r="C2994" t="s">
        <v>3578</v>
      </c>
      <c r="D2994">
        <v>1.1033062057659029</v>
      </c>
    </row>
    <row r="2995" spans="1:4">
      <c r="A2995" s="15" t="s">
        <v>7819</v>
      </c>
      <c r="B2995" s="1" t="s">
        <v>7820</v>
      </c>
      <c r="C2995" t="s">
        <v>7821</v>
      </c>
      <c r="D2995">
        <v>1.1029888010195825</v>
      </c>
    </row>
    <row r="2996" spans="1:4">
      <c r="A2996" s="15" t="s">
        <v>21585</v>
      </c>
      <c r="B2996" s="1" t="s">
        <v>21586</v>
      </c>
      <c r="C2996" t="s">
        <v>21587</v>
      </c>
      <c r="D2996">
        <v>1.1027699965688709</v>
      </c>
    </row>
    <row r="2997" spans="1:4">
      <c r="A2997" s="15" t="s">
        <v>18470</v>
      </c>
      <c r="B2997" s="1" t="s">
        <v>18471</v>
      </c>
      <c r="C2997" t="s">
        <v>18472</v>
      </c>
      <c r="D2997">
        <v>1.1025082541562965</v>
      </c>
    </row>
    <row r="2998" spans="1:4">
      <c r="A2998" s="15" t="s">
        <v>13869</v>
      </c>
      <c r="B2998" s="1" t="s">
        <v>13870</v>
      </c>
      <c r="C2998" t="s">
        <v>13871</v>
      </c>
      <c r="D2998">
        <v>1.1023049459204033</v>
      </c>
    </row>
    <row r="2999" spans="1:4">
      <c r="A2999" s="15" t="s">
        <v>13479</v>
      </c>
      <c r="B2999" s="1" t="s">
        <v>13480</v>
      </c>
      <c r="C2999" t="s">
        <v>13481</v>
      </c>
      <c r="D2999">
        <v>1.1020193539085226</v>
      </c>
    </row>
    <row r="3000" spans="1:4">
      <c r="A3000" s="15" t="s">
        <v>15229</v>
      </c>
      <c r="B3000" s="1" t="s">
        <v>15230</v>
      </c>
      <c r="C3000" t="s">
        <v>15231</v>
      </c>
      <c r="D3000">
        <v>1.1015374454868549</v>
      </c>
    </row>
    <row r="3001" spans="1:4">
      <c r="A3001" s="15" t="s">
        <v>20124</v>
      </c>
      <c r="B3001" s="1" t="s">
        <v>20125</v>
      </c>
      <c r="C3001" t="s">
        <v>20126</v>
      </c>
      <c r="D3001">
        <v>1.1013765252039447</v>
      </c>
    </row>
    <row r="3002" spans="1:4">
      <c r="A3002" s="15" t="s">
        <v>19918</v>
      </c>
      <c r="B3002" s="1" t="s">
        <v>19919</v>
      </c>
      <c r="C3002" t="s">
        <v>19920</v>
      </c>
      <c r="D3002">
        <v>1.1010788000574134</v>
      </c>
    </row>
    <row r="3003" spans="1:4">
      <c r="A3003" s="15" t="s">
        <v>20854</v>
      </c>
      <c r="B3003" s="1" t="s">
        <v>20855</v>
      </c>
      <c r="C3003" t="s">
        <v>20856</v>
      </c>
      <c r="D3003">
        <v>1.101045377698999</v>
      </c>
    </row>
    <row r="3004" spans="1:4">
      <c r="A3004" s="15" t="s">
        <v>5446</v>
      </c>
      <c r="B3004" s="1" t="s">
        <v>5447</v>
      </c>
      <c r="C3004" t="s">
        <v>5448</v>
      </c>
      <c r="D3004">
        <v>1.10087651027605</v>
      </c>
    </row>
    <row r="3005" spans="1:4">
      <c r="A3005" s="15" t="s">
        <v>10081</v>
      </c>
      <c r="B3005" s="1" t="s">
        <v>10082</v>
      </c>
      <c r="C3005" t="s">
        <v>10083</v>
      </c>
      <c r="D3005">
        <v>1.1005038835906009</v>
      </c>
    </row>
    <row r="3006" spans="1:4">
      <c r="A3006" s="15" t="s">
        <v>16578</v>
      </c>
      <c r="B3006" s="1" t="s">
        <v>16579</v>
      </c>
      <c r="C3006" t="s">
        <v>16580</v>
      </c>
      <c r="D3006">
        <v>1.1002221170451816</v>
      </c>
    </row>
    <row r="3007" spans="1:4">
      <c r="A3007" s="15" t="s">
        <v>11949</v>
      </c>
      <c r="B3007" s="1" t="s">
        <v>11950</v>
      </c>
      <c r="C3007" t="s">
        <v>11951</v>
      </c>
      <c r="D3007">
        <v>1.1001518883738501</v>
      </c>
    </row>
    <row r="3008" spans="1:4">
      <c r="A3008" s="15" t="s">
        <v>2600</v>
      </c>
      <c r="B3008" s="1" t="s">
        <v>2601</v>
      </c>
      <c r="C3008" t="s">
        <v>2602</v>
      </c>
      <c r="D3008">
        <v>1.1000168431389901</v>
      </c>
    </row>
    <row r="3009" spans="1:4">
      <c r="A3009" s="15" t="s">
        <v>12749</v>
      </c>
      <c r="B3009" s="1" t="s">
        <v>12750</v>
      </c>
      <c r="C3009" t="s">
        <v>12751</v>
      </c>
      <c r="D3009">
        <v>1.0997640479831594</v>
      </c>
    </row>
    <row r="3010" spans="1:4">
      <c r="A3010" s="15" t="s">
        <v>9024</v>
      </c>
      <c r="B3010" s="1" t="s">
        <v>9025</v>
      </c>
      <c r="C3010" t="s">
        <v>9026</v>
      </c>
      <c r="D3010">
        <v>1.099681084368181</v>
      </c>
    </row>
    <row r="3011" spans="1:4">
      <c r="A3011" s="15" t="s">
        <v>20700</v>
      </c>
      <c r="B3011" s="1" t="s">
        <v>20701</v>
      </c>
      <c r="C3011" t="s">
        <v>20702</v>
      </c>
      <c r="D3011">
        <v>1.0993598961371911</v>
      </c>
    </row>
    <row r="3012" spans="1:4">
      <c r="A3012" s="15" t="s">
        <v>17098</v>
      </c>
      <c r="B3012" s="1" t="s">
        <v>17099</v>
      </c>
      <c r="C3012" t="s">
        <v>17100</v>
      </c>
      <c r="D3012">
        <v>1.0992263928779726</v>
      </c>
    </row>
    <row r="3013" spans="1:4">
      <c r="A3013" s="15" t="s">
        <v>18392</v>
      </c>
      <c r="B3013" s="1" t="s">
        <v>18393</v>
      </c>
      <c r="C3013" t="s">
        <v>18394</v>
      </c>
      <c r="D3013">
        <v>1.0991168710098969</v>
      </c>
    </row>
    <row r="3014" spans="1:4">
      <c r="A3014" s="15" t="s">
        <v>18598</v>
      </c>
      <c r="B3014" s="1" t="s">
        <v>18599</v>
      </c>
      <c r="C3014" t="s">
        <v>18600</v>
      </c>
      <c r="D3014">
        <v>1.0990325633291709</v>
      </c>
    </row>
    <row r="3015" spans="1:4">
      <c r="A3015" s="15" t="s">
        <v>2087</v>
      </c>
      <c r="B3015" s="1" t="s">
        <v>2088</v>
      </c>
      <c r="C3015" t="s">
        <v>2089</v>
      </c>
      <c r="D3015">
        <v>1.0987518199680535</v>
      </c>
    </row>
    <row r="3016" spans="1:4">
      <c r="A3016" s="15" t="s">
        <v>1199</v>
      </c>
      <c r="B3016" s="1" t="s">
        <v>1200</v>
      </c>
      <c r="C3016" t="s">
        <v>1201</v>
      </c>
      <c r="D3016">
        <v>1.0984492131018091</v>
      </c>
    </row>
    <row r="3017" spans="1:4">
      <c r="A3017" s="15" t="s">
        <v>22945</v>
      </c>
      <c r="B3017" s="1" t="s">
        <v>22946</v>
      </c>
      <c r="C3017" t="s">
        <v>22947</v>
      </c>
      <c r="D3017">
        <v>1.0979436108705904</v>
      </c>
    </row>
    <row r="3018" spans="1:4">
      <c r="A3018" s="15" t="s">
        <v>8968</v>
      </c>
      <c r="B3018" s="1" t="s">
        <v>8969</v>
      </c>
      <c r="C3018" t="s">
        <v>8970</v>
      </c>
      <c r="D3018">
        <v>1.0977902627666944</v>
      </c>
    </row>
    <row r="3019" spans="1:4">
      <c r="A3019" s="15" t="s">
        <v>10198</v>
      </c>
      <c r="B3019" s="1" t="s">
        <v>10199</v>
      </c>
      <c r="C3019" t="s">
        <v>10200</v>
      </c>
      <c r="D3019">
        <v>1.0977768801304155</v>
      </c>
    </row>
    <row r="3020" spans="1:4">
      <c r="A3020" s="15" t="s">
        <v>10542</v>
      </c>
      <c r="B3020" s="1" t="s">
        <v>10543</v>
      </c>
      <c r="C3020" t="s">
        <v>10544</v>
      </c>
      <c r="D3020">
        <v>1.0976133185349612</v>
      </c>
    </row>
    <row r="3021" spans="1:4">
      <c r="A3021" s="15" t="s">
        <v>8782</v>
      </c>
      <c r="B3021" s="1" t="s">
        <v>8783</v>
      </c>
      <c r="C3021" t="s">
        <v>8784</v>
      </c>
      <c r="D3021">
        <v>1.0971201142434022</v>
      </c>
    </row>
    <row r="3022" spans="1:4">
      <c r="A3022" s="15" t="s">
        <v>681</v>
      </c>
      <c r="B3022" s="1" t="s">
        <v>682</v>
      </c>
      <c r="C3022" t="s">
        <v>683</v>
      </c>
      <c r="D3022">
        <v>1.0970272388547351</v>
      </c>
    </row>
    <row r="3023" spans="1:4">
      <c r="A3023" s="15" t="s">
        <v>10527</v>
      </c>
      <c r="B3023" s="1" t="s">
        <v>10528</v>
      </c>
      <c r="C3023" t="s">
        <v>10529</v>
      </c>
      <c r="D3023">
        <v>1.0969267789377146</v>
      </c>
    </row>
    <row r="3024" spans="1:4">
      <c r="A3024" s="15" t="s">
        <v>23375</v>
      </c>
      <c r="B3024" s="1" t="s">
        <v>23376</v>
      </c>
      <c r="C3024" t="s">
        <v>23377</v>
      </c>
      <c r="D3024">
        <v>1.0966452391047301</v>
      </c>
    </row>
    <row r="3025" spans="1:4">
      <c r="A3025" s="15" t="s">
        <v>11463</v>
      </c>
      <c r="B3025" s="1" t="s">
        <v>11464</v>
      </c>
      <c r="C3025" t="s">
        <v>11465</v>
      </c>
      <c r="D3025">
        <v>1.096591401662923</v>
      </c>
    </row>
    <row r="3026" spans="1:4">
      <c r="A3026" s="15" t="s">
        <v>9995</v>
      </c>
      <c r="B3026" s="1" t="s">
        <v>9996</v>
      </c>
      <c r="C3026" t="s">
        <v>9997</v>
      </c>
      <c r="D3026">
        <v>1.0965868810304842</v>
      </c>
    </row>
    <row r="3027" spans="1:4">
      <c r="A3027" s="15" t="s">
        <v>4949</v>
      </c>
      <c r="B3027" s="1" t="s">
        <v>4950</v>
      </c>
      <c r="C3027" t="s">
        <v>4951</v>
      </c>
      <c r="D3027">
        <v>1.0962962834303396</v>
      </c>
    </row>
    <row r="3028" spans="1:4">
      <c r="A3028" s="15" t="s">
        <v>5827</v>
      </c>
      <c r="B3028" s="1" t="s">
        <v>5828</v>
      </c>
      <c r="C3028" t="s">
        <v>5829</v>
      </c>
      <c r="D3028">
        <v>1.09625194715626</v>
      </c>
    </row>
    <row r="3029" spans="1:4">
      <c r="A3029" s="15" t="s">
        <v>18123</v>
      </c>
      <c r="B3029" s="1" t="s">
        <v>18124</v>
      </c>
      <c r="C3029" t="s">
        <v>18125</v>
      </c>
      <c r="D3029">
        <v>1.0955532640262637</v>
      </c>
    </row>
    <row r="3030" spans="1:4">
      <c r="A3030" s="15" t="s">
        <v>14392</v>
      </c>
      <c r="B3030" s="1" t="s">
        <v>14393</v>
      </c>
      <c r="C3030" t="s">
        <v>14394</v>
      </c>
      <c r="D3030">
        <v>1.0953739480391178</v>
      </c>
    </row>
    <row r="3031" spans="1:4">
      <c r="A3031" s="15" t="s">
        <v>17246</v>
      </c>
      <c r="B3031" s="1" t="s">
        <v>17247</v>
      </c>
      <c r="C3031" t="s">
        <v>17248</v>
      </c>
      <c r="D3031">
        <v>1.0953546593897849</v>
      </c>
    </row>
    <row r="3032" spans="1:4">
      <c r="A3032" s="15" t="s">
        <v>10690</v>
      </c>
      <c r="B3032" s="1" t="s">
        <v>10691</v>
      </c>
      <c r="C3032" t="s">
        <v>10692</v>
      </c>
      <c r="D3032">
        <v>1.0950089880511789</v>
      </c>
    </row>
    <row r="3033" spans="1:4">
      <c r="A3033" s="15" t="s">
        <v>21640</v>
      </c>
      <c r="B3033" s="1" t="s">
        <v>21641</v>
      </c>
      <c r="C3033" t="s">
        <v>21642</v>
      </c>
      <c r="D3033">
        <v>1.0942462301234026</v>
      </c>
    </row>
    <row r="3034" spans="1:4">
      <c r="A3034" s="15" t="s">
        <v>10010</v>
      </c>
      <c r="B3034" s="1" t="s">
        <v>10011</v>
      </c>
      <c r="C3034" t="s">
        <v>10012</v>
      </c>
      <c r="D3034">
        <v>1.0942039739467393</v>
      </c>
    </row>
    <row r="3035" spans="1:4">
      <c r="A3035" s="15" t="s">
        <v>3094</v>
      </c>
      <c r="B3035" s="1" t="s">
        <v>3095</v>
      </c>
      <c r="C3035" t="s">
        <v>3096</v>
      </c>
      <c r="D3035">
        <v>1.0939017902576678</v>
      </c>
    </row>
    <row r="3036" spans="1:4">
      <c r="A3036" s="15" t="s">
        <v>14359</v>
      </c>
      <c r="B3036" s="1" t="s">
        <v>14360</v>
      </c>
      <c r="C3036" t="s">
        <v>14361</v>
      </c>
      <c r="D3036">
        <v>1.0937796726927445</v>
      </c>
    </row>
    <row r="3037" spans="1:4">
      <c r="A3037" s="15" t="s">
        <v>12003</v>
      </c>
      <c r="B3037" s="1" t="s">
        <v>12004</v>
      </c>
      <c r="C3037" t="s">
        <v>12005</v>
      </c>
      <c r="D3037">
        <v>1.0934986222491319</v>
      </c>
    </row>
    <row r="3038" spans="1:4">
      <c r="A3038" s="15" t="s">
        <v>16673</v>
      </c>
      <c r="B3038" s="1" t="s">
        <v>16674</v>
      </c>
      <c r="C3038" t="s">
        <v>16675</v>
      </c>
      <c r="D3038">
        <v>1.093467145526354</v>
      </c>
    </row>
    <row r="3039" spans="1:4">
      <c r="A3039" s="15" t="s">
        <v>1981</v>
      </c>
      <c r="B3039" s="1" t="s">
        <v>1982</v>
      </c>
      <c r="C3039" t="s">
        <v>1983</v>
      </c>
      <c r="D3039">
        <v>1.0934075814794155</v>
      </c>
    </row>
    <row r="3040" spans="1:4">
      <c r="A3040" s="15" t="s">
        <v>20762</v>
      </c>
      <c r="B3040" s="1" t="s">
        <v>20763</v>
      </c>
      <c r="C3040" t="s">
        <v>20764</v>
      </c>
      <c r="D3040">
        <v>1.0933670223619929</v>
      </c>
    </row>
    <row r="3041" spans="1:4">
      <c r="A3041" s="15" t="s">
        <v>17339</v>
      </c>
      <c r="B3041" s="1" t="s">
        <v>17340</v>
      </c>
      <c r="C3041" t="s">
        <v>17341</v>
      </c>
      <c r="D3041">
        <v>1.0932054828667186</v>
      </c>
    </row>
    <row r="3042" spans="1:4">
      <c r="A3042" s="15" t="s">
        <v>17972</v>
      </c>
      <c r="B3042" s="1" t="s">
        <v>17973</v>
      </c>
      <c r="C3042" t="s">
        <v>17974</v>
      </c>
      <c r="D3042">
        <v>1.0930714028170325</v>
      </c>
    </row>
    <row r="3043" spans="1:4">
      <c r="A3043" s="15" t="s">
        <v>14646</v>
      </c>
      <c r="B3043" s="1" t="s">
        <v>14647</v>
      </c>
      <c r="C3043" t="s">
        <v>14648</v>
      </c>
      <c r="D3043">
        <v>1.0930461762090522</v>
      </c>
    </row>
    <row r="3044" spans="1:4">
      <c r="A3044" s="15" t="s">
        <v>21549</v>
      </c>
      <c r="B3044" s="1" t="s">
        <v>21550</v>
      </c>
      <c r="C3044" t="s">
        <v>21551</v>
      </c>
      <c r="D3044">
        <v>1.0929555288532682</v>
      </c>
    </row>
    <row r="3045" spans="1:4">
      <c r="A3045" s="15" t="s">
        <v>5301</v>
      </c>
      <c r="B3045" s="1" t="s">
        <v>5302</v>
      </c>
      <c r="C3045" t="s">
        <v>5303</v>
      </c>
      <c r="D3045">
        <v>1.0927872391075437</v>
      </c>
    </row>
    <row r="3046" spans="1:4">
      <c r="A3046" s="15" t="s">
        <v>17838</v>
      </c>
      <c r="B3046" s="1" t="s">
        <v>17836</v>
      </c>
      <c r="C3046" t="s">
        <v>17839</v>
      </c>
      <c r="D3046">
        <v>1.0919582565991404</v>
      </c>
    </row>
    <row r="3047" spans="1:4">
      <c r="A3047" s="15" t="s">
        <v>16652</v>
      </c>
      <c r="B3047" s="1" t="s">
        <v>16653</v>
      </c>
      <c r="C3047" t="s">
        <v>16654</v>
      </c>
      <c r="D3047">
        <v>1.0919264279948717</v>
      </c>
    </row>
    <row r="3048" spans="1:4">
      <c r="A3048" s="15" t="s">
        <v>10102</v>
      </c>
      <c r="B3048" s="1" t="s">
        <v>10103</v>
      </c>
      <c r="C3048" t="s">
        <v>10104</v>
      </c>
      <c r="D3048">
        <v>1.0918193098894593</v>
      </c>
    </row>
    <row r="3049" spans="1:4">
      <c r="A3049" s="15" t="s">
        <v>5703</v>
      </c>
      <c r="B3049" s="1" t="s">
        <v>5704</v>
      </c>
      <c r="C3049" t="s">
        <v>5705</v>
      </c>
      <c r="D3049">
        <v>1.0914537524312233</v>
      </c>
    </row>
    <row r="3050" spans="1:4">
      <c r="A3050" s="15" t="s">
        <v>12633</v>
      </c>
      <c r="B3050" s="1" t="s">
        <v>12634</v>
      </c>
      <c r="C3050" t="s">
        <v>12635</v>
      </c>
      <c r="D3050">
        <v>1.0912664788608402</v>
      </c>
    </row>
    <row r="3051" spans="1:4">
      <c r="A3051" s="15" t="s">
        <v>4251</v>
      </c>
      <c r="B3051" s="1" t="s">
        <v>4252</v>
      </c>
      <c r="C3051" t="s">
        <v>4253</v>
      </c>
      <c r="D3051">
        <v>1.0911996590666952</v>
      </c>
    </row>
    <row r="3052" spans="1:4">
      <c r="A3052" s="15" t="s">
        <v>14419</v>
      </c>
      <c r="B3052" s="1" t="s">
        <v>14420</v>
      </c>
      <c r="C3052" t="s">
        <v>14421</v>
      </c>
      <c r="D3052">
        <v>1.0911128821950677</v>
      </c>
    </row>
    <row r="3053" spans="1:4">
      <c r="A3053" s="15" t="s">
        <v>2781</v>
      </c>
      <c r="B3053" s="1" t="s">
        <v>2782</v>
      </c>
      <c r="C3053" t="s">
        <v>2783</v>
      </c>
      <c r="D3053">
        <v>1.0909130654570791</v>
      </c>
    </row>
    <row r="3054" spans="1:4">
      <c r="A3054" s="15" t="s">
        <v>9246</v>
      </c>
      <c r="B3054" s="1" t="s">
        <v>9247</v>
      </c>
      <c r="C3054" t="s">
        <v>9248</v>
      </c>
      <c r="D3054">
        <v>1.0906373502918931</v>
      </c>
    </row>
    <row r="3055" spans="1:4">
      <c r="A3055" s="15" t="s">
        <v>6133</v>
      </c>
      <c r="B3055" s="1" t="s">
        <v>6134</v>
      </c>
      <c r="C3055" t="s">
        <v>6135</v>
      </c>
      <c r="D3055">
        <v>1.0905105889443931</v>
      </c>
    </row>
    <row r="3056" spans="1:4">
      <c r="A3056" s="15" t="s">
        <v>20983</v>
      </c>
      <c r="B3056" s="1" t="s">
        <v>20984</v>
      </c>
      <c r="C3056" t="s">
        <v>20985</v>
      </c>
      <c r="D3056">
        <v>1.090235224614472</v>
      </c>
    </row>
    <row r="3057" spans="1:4">
      <c r="A3057" s="15" t="s">
        <v>7403</v>
      </c>
      <c r="B3057" s="1" t="s">
        <v>7404</v>
      </c>
      <c r="C3057" t="s">
        <v>7405</v>
      </c>
      <c r="D3057">
        <v>1.0898682339049461</v>
      </c>
    </row>
    <row r="3058" spans="1:4">
      <c r="A3058" s="15" t="s">
        <v>3555</v>
      </c>
      <c r="B3058" s="1" t="s">
        <v>3556</v>
      </c>
      <c r="C3058" t="s">
        <v>3557</v>
      </c>
      <c r="D3058">
        <v>1.0896470862776011</v>
      </c>
    </row>
    <row r="3059" spans="1:4">
      <c r="A3059" s="15" t="s">
        <v>21434</v>
      </c>
      <c r="B3059" s="1" t="s">
        <v>21435</v>
      </c>
      <c r="C3059" t="s">
        <v>21436</v>
      </c>
      <c r="D3059">
        <v>1.0893765824355857</v>
      </c>
    </row>
    <row r="3060" spans="1:4">
      <c r="A3060" s="15" t="s">
        <v>3426</v>
      </c>
      <c r="B3060" s="1" t="s">
        <v>3427</v>
      </c>
      <c r="C3060" t="s">
        <v>3428</v>
      </c>
      <c r="D3060">
        <v>1.0892109612226923</v>
      </c>
    </row>
    <row r="3061" spans="1:4">
      <c r="A3061" s="15" t="s">
        <v>12837</v>
      </c>
      <c r="B3061" s="1" t="s">
        <v>12838</v>
      </c>
      <c r="C3061" t="s">
        <v>12839</v>
      </c>
      <c r="D3061">
        <v>1.0891669197951985</v>
      </c>
    </row>
    <row r="3062" spans="1:4">
      <c r="A3062" s="15" t="s">
        <v>112</v>
      </c>
      <c r="B3062" s="1" t="s">
        <v>113</v>
      </c>
      <c r="C3062" t="s">
        <v>114</v>
      </c>
      <c r="D3062">
        <v>1.0889147871392335</v>
      </c>
    </row>
    <row r="3063" spans="1:4">
      <c r="A3063" s="15" t="s">
        <v>9731</v>
      </c>
      <c r="B3063" s="1" t="s">
        <v>175</v>
      </c>
      <c r="C3063" t="s">
        <v>176</v>
      </c>
      <c r="D3063">
        <v>1.0889070791608333</v>
      </c>
    </row>
    <row r="3064" spans="1:4">
      <c r="A3064" s="15" t="s">
        <v>275</v>
      </c>
      <c r="B3064" s="1" t="s">
        <v>276</v>
      </c>
      <c r="C3064" t="s">
        <v>277</v>
      </c>
      <c r="D3064">
        <v>1.0882819656421312</v>
      </c>
    </row>
    <row r="3065" spans="1:4">
      <c r="A3065" s="15" t="s">
        <v>17545</v>
      </c>
      <c r="B3065" s="1" t="s">
        <v>17546</v>
      </c>
      <c r="C3065" t="s">
        <v>17547</v>
      </c>
      <c r="D3065">
        <v>1.0882572720980592</v>
      </c>
    </row>
    <row r="3066" spans="1:4">
      <c r="A3066" s="15" t="s">
        <v>9749</v>
      </c>
      <c r="B3066" s="1" t="s">
        <v>9750</v>
      </c>
      <c r="C3066" t="s">
        <v>9751</v>
      </c>
      <c r="D3066">
        <v>1.0881528690283824</v>
      </c>
    </row>
    <row r="3067" spans="1:4">
      <c r="A3067" s="15" t="s">
        <v>2642</v>
      </c>
      <c r="B3067" s="1" t="s">
        <v>2643</v>
      </c>
      <c r="C3067" t="s">
        <v>2644</v>
      </c>
      <c r="D3067">
        <v>1.0878924702832158</v>
      </c>
    </row>
    <row r="3068" spans="1:4">
      <c r="A3068" s="15" t="s">
        <v>20381</v>
      </c>
      <c r="B3068" s="1" t="s">
        <v>20382</v>
      </c>
      <c r="C3068" t="s">
        <v>20383</v>
      </c>
      <c r="D3068">
        <v>1.0878573638857274</v>
      </c>
    </row>
    <row r="3069" spans="1:4">
      <c r="A3069" s="15" t="s">
        <v>2369</v>
      </c>
      <c r="B3069" s="1" t="s">
        <v>2370</v>
      </c>
      <c r="C3069" t="s">
        <v>2371</v>
      </c>
      <c r="D3069">
        <v>1.0876915387361654</v>
      </c>
    </row>
    <row r="3070" spans="1:4">
      <c r="A3070" s="15" t="s">
        <v>3264</v>
      </c>
      <c r="B3070" s="1" t="s">
        <v>3265</v>
      </c>
      <c r="C3070" t="s">
        <v>3266</v>
      </c>
      <c r="D3070">
        <v>1.0876857908046222</v>
      </c>
    </row>
    <row r="3071" spans="1:4">
      <c r="A3071" s="15" t="s">
        <v>22347</v>
      </c>
      <c r="B3071" s="1" t="s">
        <v>22348</v>
      </c>
      <c r="C3071" t="s">
        <v>22349</v>
      </c>
      <c r="D3071">
        <v>1.0872333402821208</v>
      </c>
    </row>
    <row r="3072" spans="1:4">
      <c r="A3072" s="15" t="s">
        <v>13264</v>
      </c>
      <c r="B3072" s="1" t="s">
        <v>13265</v>
      </c>
      <c r="C3072" t="s">
        <v>13266</v>
      </c>
      <c r="D3072">
        <v>1.0869770700811956</v>
      </c>
    </row>
    <row r="3073" spans="1:4">
      <c r="A3073" s="15" t="s">
        <v>15844</v>
      </c>
      <c r="B3073" s="1" t="s">
        <v>15845</v>
      </c>
      <c r="C3073" t="s">
        <v>15846</v>
      </c>
      <c r="D3073">
        <v>1.0868680022699337</v>
      </c>
    </row>
    <row r="3074" spans="1:4">
      <c r="A3074" s="15" t="s">
        <v>10679</v>
      </c>
      <c r="C3074" t="s">
        <v>10680</v>
      </c>
      <c r="D3074">
        <v>1.086232600305326</v>
      </c>
    </row>
    <row r="3075" spans="1:4">
      <c r="A3075" s="15" t="s">
        <v>18398</v>
      </c>
      <c r="B3075" s="1" t="s">
        <v>18399</v>
      </c>
      <c r="C3075" t="s">
        <v>18400</v>
      </c>
      <c r="D3075">
        <v>1.0859319179340614</v>
      </c>
    </row>
    <row r="3076" spans="1:4">
      <c r="A3076" s="15" t="s">
        <v>4805</v>
      </c>
      <c r="B3076" s="1" t="s">
        <v>4806</v>
      </c>
      <c r="C3076" t="s">
        <v>4807</v>
      </c>
      <c r="D3076">
        <v>1.0859240410298556</v>
      </c>
    </row>
    <row r="3077" spans="1:4">
      <c r="A3077" s="15" t="s">
        <v>4934</v>
      </c>
      <c r="B3077" s="1" t="s">
        <v>4935</v>
      </c>
      <c r="C3077" t="s">
        <v>4936</v>
      </c>
      <c r="D3077">
        <v>1.0858362561083978</v>
      </c>
    </row>
    <row r="3078" spans="1:4">
      <c r="A3078" s="15" t="s">
        <v>17993</v>
      </c>
      <c r="B3078" s="1" t="s">
        <v>17994</v>
      </c>
      <c r="C3078" t="s">
        <v>17995</v>
      </c>
      <c r="D3078">
        <v>1.0858116588801341</v>
      </c>
    </row>
    <row r="3079" spans="1:4">
      <c r="A3079" s="15" t="s">
        <v>14778</v>
      </c>
      <c r="B3079" s="1" t="s">
        <v>14779</v>
      </c>
      <c r="C3079" t="s">
        <v>14780</v>
      </c>
      <c r="D3079">
        <v>1.085635108786843</v>
      </c>
    </row>
    <row r="3080" spans="1:4">
      <c r="A3080" s="15" t="s">
        <v>22741</v>
      </c>
      <c r="B3080" s="1" t="s">
        <v>22742</v>
      </c>
      <c r="C3080" t="s">
        <v>22743</v>
      </c>
      <c r="D3080">
        <v>1.0856346492700117</v>
      </c>
    </row>
    <row r="3081" spans="1:4">
      <c r="A3081" s="15" t="s">
        <v>4056</v>
      </c>
      <c r="B3081" s="1" t="s">
        <v>4057</v>
      </c>
      <c r="C3081" t="s">
        <v>4058</v>
      </c>
      <c r="D3081">
        <v>1.0847383174234499</v>
      </c>
    </row>
    <row r="3082" spans="1:4">
      <c r="A3082" s="15" t="s">
        <v>12412</v>
      </c>
      <c r="B3082" s="1" t="s">
        <v>12413</v>
      </c>
      <c r="C3082" t="s">
        <v>12414</v>
      </c>
      <c r="D3082">
        <v>1.08468981057672</v>
      </c>
    </row>
    <row r="3083" spans="1:4">
      <c r="A3083" s="15" t="s">
        <v>8227</v>
      </c>
      <c r="B3083" s="1" t="s">
        <v>8228</v>
      </c>
      <c r="C3083" t="s">
        <v>8229</v>
      </c>
      <c r="D3083">
        <v>1.0846149896012529</v>
      </c>
    </row>
    <row r="3084" spans="1:4">
      <c r="A3084" s="15" t="s">
        <v>380</v>
      </c>
      <c r="B3084" s="1" t="s">
        <v>381</v>
      </c>
      <c r="C3084" t="s">
        <v>382</v>
      </c>
      <c r="D3084">
        <v>1.0845314258284346</v>
      </c>
    </row>
    <row r="3085" spans="1:4">
      <c r="A3085" s="15" t="s">
        <v>14410</v>
      </c>
      <c r="B3085" s="1" t="s">
        <v>14411</v>
      </c>
      <c r="C3085" t="s">
        <v>14412</v>
      </c>
      <c r="D3085">
        <v>1.0845198529764795</v>
      </c>
    </row>
    <row r="3086" spans="1:4">
      <c r="A3086" s="15" t="s">
        <v>7587</v>
      </c>
      <c r="B3086" s="1" t="s">
        <v>7588</v>
      </c>
      <c r="C3086" t="s">
        <v>7589</v>
      </c>
      <c r="D3086">
        <v>1.0843779045299473</v>
      </c>
    </row>
    <row r="3087" spans="1:4">
      <c r="A3087" s="15" t="s">
        <v>11734</v>
      </c>
      <c r="B3087" s="1" t="s">
        <v>11735</v>
      </c>
      <c r="C3087" t="s">
        <v>11736</v>
      </c>
      <c r="D3087">
        <v>1.0843644224478766</v>
      </c>
    </row>
    <row r="3088" spans="1:4">
      <c r="A3088" s="15" t="s">
        <v>4234</v>
      </c>
      <c r="B3088" s="1" t="s">
        <v>4235</v>
      </c>
      <c r="C3088" t="s">
        <v>4236</v>
      </c>
      <c r="D3088">
        <v>1.0839665606199906</v>
      </c>
    </row>
    <row r="3089" spans="1:4">
      <c r="A3089" s="15" t="s">
        <v>16811</v>
      </c>
      <c r="B3089" s="1" t="s">
        <v>16812</v>
      </c>
      <c r="C3089" t="s">
        <v>16813</v>
      </c>
      <c r="D3089">
        <v>1.0838485533369449</v>
      </c>
    </row>
    <row r="3090" spans="1:4">
      <c r="A3090" s="15" t="s">
        <v>9401</v>
      </c>
      <c r="B3090" s="1" t="s">
        <v>9402</v>
      </c>
      <c r="C3090" t="s">
        <v>9403</v>
      </c>
      <c r="D3090">
        <v>1.083838505139783</v>
      </c>
    </row>
    <row r="3091" spans="1:4">
      <c r="A3091" s="15" t="s">
        <v>13333</v>
      </c>
      <c r="B3091" s="1" t="s">
        <v>13334</v>
      </c>
      <c r="C3091" t="s">
        <v>13335</v>
      </c>
      <c r="D3091">
        <v>1.083139999841638</v>
      </c>
    </row>
    <row r="3092" spans="1:4">
      <c r="A3092" s="15" t="s">
        <v>9755</v>
      </c>
      <c r="B3092" s="1" t="s">
        <v>9756</v>
      </c>
      <c r="C3092" t="s">
        <v>9757</v>
      </c>
      <c r="D3092">
        <v>1.0830199950312502</v>
      </c>
    </row>
    <row r="3093" spans="1:4">
      <c r="A3093" s="15" t="s">
        <v>22536</v>
      </c>
      <c r="B3093" s="1" t="s">
        <v>22537</v>
      </c>
      <c r="C3093" t="s">
        <v>22538</v>
      </c>
      <c r="D3093">
        <v>1.0830171506272477</v>
      </c>
    </row>
    <row r="3094" spans="1:4">
      <c r="A3094" s="15" t="s">
        <v>17908</v>
      </c>
      <c r="B3094" s="1" t="s">
        <v>17909</v>
      </c>
      <c r="C3094" t="s">
        <v>17910</v>
      </c>
      <c r="D3094">
        <v>1.0816586274179649</v>
      </c>
    </row>
    <row r="3095" spans="1:4">
      <c r="A3095" s="15" t="s">
        <v>3623</v>
      </c>
      <c r="B3095" s="1" t="s">
        <v>3624</v>
      </c>
      <c r="C3095" t="s">
        <v>3625</v>
      </c>
      <c r="D3095">
        <v>1.0815474441222299</v>
      </c>
    </row>
    <row r="3096" spans="1:4">
      <c r="A3096" s="15" t="s">
        <v>2716</v>
      </c>
      <c r="B3096" s="1" t="s">
        <v>2717</v>
      </c>
      <c r="C3096" t="s">
        <v>2718</v>
      </c>
      <c r="D3096">
        <v>1.0815434098740797</v>
      </c>
    </row>
    <row r="3097" spans="1:4">
      <c r="A3097" s="15" t="s">
        <v>22868</v>
      </c>
      <c r="B3097" s="1" t="s">
        <v>22869</v>
      </c>
      <c r="C3097" t="s">
        <v>22870</v>
      </c>
      <c r="D3097">
        <v>1.0813865769038296</v>
      </c>
    </row>
    <row r="3098" spans="1:4">
      <c r="A3098" s="15" t="s">
        <v>15732</v>
      </c>
      <c r="B3098" s="1" t="s">
        <v>15733</v>
      </c>
      <c r="C3098" t="s">
        <v>15734</v>
      </c>
      <c r="D3098">
        <v>1.0812264337624387</v>
      </c>
    </row>
    <row r="3099" spans="1:4">
      <c r="A3099" s="15" t="s">
        <v>22828</v>
      </c>
      <c r="B3099" s="1" t="s">
        <v>22829</v>
      </c>
      <c r="C3099" t="s">
        <v>22830</v>
      </c>
      <c r="D3099">
        <v>1.0810944355220811</v>
      </c>
    </row>
    <row r="3100" spans="1:4">
      <c r="A3100" s="15" t="s">
        <v>2150</v>
      </c>
      <c r="B3100" s="1" t="s">
        <v>2151</v>
      </c>
      <c r="C3100" t="s">
        <v>2152</v>
      </c>
      <c r="D3100">
        <v>1.080953246185592</v>
      </c>
    </row>
    <row r="3101" spans="1:4">
      <c r="A3101" s="15" t="s">
        <v>21980</v>
      </c>
      <c r="B3101" s="1" t="s">
        <v>21981</v>
      </c>
      <c r="C3101" t="s">
        <v>21982</v>
      </c>
      <c r="D3101">
        <v>1.0808820931605856</v>
      </c>
    </row>
    <row r="3102" spans="1:4">
      <c r="A3102" s="15" t="s">
        <v>17272</v>
      </c>
      <c r="B3102" s="1" t="s">
        <v>17273</v>
      </c>
      <c r="C3102" t="s">
        <v>17274</v>
      </c>
      <c r="D3102">
        <v>1.0807858587549719</v>
      </c>
    </row>
    <row r="3103" spans="1:4">
      <c r="A3103" s="15" t="s">
        <v>6985</v>
      </c>
      <c r="B3103" s="1" t="s">
        <v>6986</v>
      </c>
      <c r="C3103" t="s">
        <v>6987</v>
      </c>
      <c r="D3103">
        <v>1.0806953311825305</v>
      </c>
    </row>
    <row r="3104" spans="1:4">
      <c r="A3104" s="15" t="s">
        <v>8307</v>
      </c>
      <c r="B3104" s="1" t="s">
        <v>8308</v>
      </c>
      <c r="C3104" t="s">
        <v>8309</v>
      </c>
      <c r="D3104">
        <v>1.0803157262845604</v>
      </c>
    </row>
    <row r="3105" spans="1:4">
      <c r="A3105" s="15" t="s">
        <v>23462</v>
      </c>
      <c r="B3105" s="1" t="s">
        <v>23463</v>
      </c>
      <c r="C3105" t="s">
        <v>23464</v>
      </c>
      <c r="D3105">
        <v>1.0803132997295568</v>
      </c>
    </row>
    <row r="3106" spans="1:4">
      <c r="A3106" s="15" t="s">
        <v>18878</v>
      </c>
      <c r="B3106" s="1" t="s">
        <v>18879</v>
      </c>
      <c r="C3106" t="s">
        <v>18880</v>
      </c>
      <c r="D3106">
        <v>1.0802428910912916</v>
      </c>
    </row>
    <row r="3107" spans="1:4">
      <c r="A3107" s="15" t="s">
        <v>19114</v>
      </c>
      <c r="B3107" s="1" t="s">
        <v>19115</v>
      </c>
      <c r="C3107" t="s">
        <v>19116</v>
      </c>
      <c r="D3107">
        <v>1.0801641592645357</v>
      </c>
    </row>
    <row r="3108" spans="1:4">
      <c r="A3108" s="15" t="s">
        <v>11330</v>
      </c>
      <c r="B3108" s="1" t="s">
        <v>11331</v>
      </c>
      <c r="C3108" t="s">
        <v>11332</v>
      </c>
      <c r="D3108">
        <v>1.0800673790322297</v>
      </c>
    </row>
    <row r="3109" spans="1:4">
      <c r="A3109" s="15" t="s">
        <v>3516</v>
      </c>
      <c r="B3109" s="1" t="s">
        <v>3517</v>
      </c>
      <c r="C3109" t="s">
        <v>3518</v>
      </c>
      <c r="D3109">
        <v>1.0799869097454218</v>
      </c>
    </row>
    <row r="3110" spans="1:4">
      <c r="A3110" s="15" t="s">
        <v>10399</v>
      </c>
      <c r="B3110" s="1" t="s">
        <v>10400</v>
      </c>
      <c r="C3110" t="s">
        <v>10401</v>
      </c>
      <c r="D3110">
        <v>1.0797538780102149</v>
      </c>
    </row>
    <row r="3111" spans="1:4">
      <c r="A3111" s="15" t="s">
        <v>11053</v>
      </c>
      <c r="B3111" s="1" t="s">
        <v>11054</v>
      </c>
      <c r="C3111" t="s">
        <v>11055</v>
      </c>
      <c r="D3111">
        <v>1.0797018206080644</v>
      </c>
    </row>
    <row r="3112" spans="1:4">
      <c r="A3112" s="15" t="s">
        <v>4635</v>
      </c>
      <c r="B3112" s="1" t="s">
        <v>4636</v>
      </c>
      <c r="C3112" t="s">
        <v>4637</v>
      </c>
      <c r="D3112">
        <v>1.0796368772621605</v>
      </c>
    </row>
    <row r="3113" spans="1:4">
      <c r="A3113" s="15" t="s">
        <v>21743</v>
      </c>
      <c r="B3113" s="1" t="s">
        <v>21744</v>
      </c>
      <c r="C3113" t="s">
        <v>21745</v>
      </c>
      <c r="D3113">
        <v>1.0793139981135373</v>
      </c>
    </row>
    <row r="3114" spans="1:4">
      <c r="A3114" s="15" t="s">
        <v>14485</v>
      </c>
      <c r="B3114" s="1" t="s">
        <v>14486</v>
      </c>
      <c r="C3114" t="s">
        <v>14487</v>
      </c>
      <c r="D3114">
        <v>1.0788764416282992</v>
      </c>
    </row>
    <row r="3115" spans="1:4">
      <c r="A3115" s="15" t="s">
        <v>22213</v>
      </c>
      <c r="B3115" s="1" t="s">
        <v>22214</v>
      </c>
      <c r="C3115" t="s">
        <v>22215</v>
      </c>
      <c r="D3115">
        <v>1.0787872896359334</v>
      </c>
    </row>
    <row r="3116" spans="1:4">
      <c r="A3116" s="15" t="s">
        <v>1548</v>
      </c>
      <c r="B3116" s="1" t="s">
        <v>1549</v>
      </c>
      <c r="C3116" t="s">
        <v>1550</v>
      </c>
      <c r="D3116">
        <v>1.0787597582234352</v>
      </c>
    </row>
    <row r="3117" spans="1:4">
      <c r="A3117" s="15" t="s">
        <v>10572</v>
      </c>
      <c r="B3117" s="1" t="s">
        <v>10573</v>
      </c>
      <c r="C3117" t="s">
        <v>10574</v>
      </c>
      <c r="D3117">
        <v>1.0785856646826746</v>
      </c>
    </row>
    <row r="3118" spans="1:4">
      <c r="A3118" s="15" t="s">
        <v>14140</v>
      </c>
      <c r="B3118" s="1" t="s">
        <v>14141</v>
      </c>
      <c r="C3118" t="s">
        <v>14142</v>
      </c>
      <c r="D3118">
        <v>1.0784473449394818</v>
      </c>
    </row>
    <row r="3119" spans="1:4">
      <c r="A3119" s="15" t="s">
        <v>11808</v>
      </c>
      <c r="B3119" s="1" t="s">
        <v>11809</v>
      </c>
      <c r="C3119" t="s">
        <v>11810</v>
      </c>
      <c r="D3119">
        <v>1.0783635680511545</v>
      </c>
    </row>
    <row r="3120" spans="1:4">
      <c r="A3120" s="15" t="s">
        <v>8192</v>
      </c>
      <c r="B3120" s="1" t="s">
        <v>8193</v>
      </c>
      <c r="C3120" t="s">
        <v>8194</v>
      </c>
      <c r="D3120">
        <v>1.0781918107285351</v>
      </c>
    </row>
    <row r="3121" spans="1:4">
      <c r="A3121" s="15" t="s">
        <v>11254</v>
      </c>
      <c r="B3121" s="1" t="s">
        <v>11255</v>
      </c>
      <c r="C3121" t="s">
        <v>11256</v>
      </c>
      <c r="D3121">
        <v>1.0779393397728965</v>
      </c>
    </row>
    <row r="3122" spans="1:4">
      <c r="A3122" s="15" t="s">
        <v>7509</v>
      </c>
      <c r="B3122" s="1" t="s">
        <v>7510</v>
      </c>
      <c r="C3122" t="s">
        <v>7511</v>
      </c>
      <c r="D3122">
        <v>1.0771100019272613</v>
      </c>
    </row>
    <row r="3123" spans="1:4">
      <c r="A3123" s="15" t="s">
        <v>8684</v>
      </c>
      <c r="B3123" s="1" t="s">
        <v>8685</v>
      </c>
      <c r="C3123" t="s">
        <v>8686</v>
      </c>
      <c r="D3123">
        <v>1.0769244138749205</v>
      </c>
    </row>
    <row r="3124" spans="1:4">
      <c r="A3124" s="15" t="s">
        <v>20424</v>
      </c>
      <c r="B3124" s="1" t="s">
        <v>20425</v>
      </c>
      <c r="C3124" t="s">
        <v>20426</v>
      </c>
      <c r="D3124">
        <v>1.076867754936697</v>
      </c>
    </row>
    <row r="3125" spans="1:4">
      <c r="A3125" s="15" t="s">
        <v>3680</v>
      </c>
      <c r="B3125" s="1" t="s">
        <v>3681</v>
      </c>
      <c r="C3125" t="s">
        <v>3682</v>
      </c>
      <c r="D3125">
        <v>1.0768156868864809</v>
      </c>
    </row>
    <row r="3126" spans="1:4">
      <c r="A3126" s="15" t="s">
        <v>9640</v>
      </c>
      <c r="B3126" s="1" t="s">
        <v>9641</v>
      </c>
      <c r="C3126" t="s">
        <v>9642</v>
      </c>
      <c r="D3126">
        <v>1.0766994519447761</v>
      </c>
    </row>
    <row r="3127" spans="1:4">
      <c r="A3127" s="15" t="s">
        <v>16764</v>
      </c>
      <c r="B3127" s="1" t="s">
        <v>16765</v>
      </c>
      <c r="C3127" t="s">
        <v>16766</v>
      </c>
      <c r="D3127">
        <v>1.0764384341086555</v>
      </c>
    </row>
    <row r="3128" spans="1:4">
      <c r="A3128" s="15" t="s">
        <v>4737</v>
      </c>
      <c r="B3128" s="1" t="s">
        <v>4738</v>
      </c>
      <c r="C3128" t="s">
        <v>4739</v>
      </c>
      <c r="D3128">
        <v>1.0762139063800062</v>
      </c>
    </row>
    <row r="3129" spans="1:4">
      <c r="A3129" s="15" t="s">
        <v>17984</v>
      </c>
      <c r="B3129" s="1" t="s">
        <v>17985</v>
      </c>
      <c r="C3129" t="s">
        <v>17986</v>
      </c>
      <c r="D3129">
        <v>1.0760575556700205</v>
      </c>
    </row>
    <row r="3130" spans="1:4">
      <c r="A3130" s="15" t="s">
        <v>506</v>
      </c>
      <c r="B3130" s="1" t="s">
        <v>507</v>
      </c>
      <c r="C3130" t="s">
        <v>508</v>
      </c>
      <c r="D3130">
        <v>1.0759891459399165</v>
      </c>
    </row>
    <row r="3131" spans="1:4">
      <c r="A3131" s="15" t="s">
        <v>12740</v>
      </c>
      <c r="B3131" s="1" t="s">
        <v>12741</v>
      </c>
      <c r="C3131" t="s">
        <v>12742</v>
      </c>
      <c r="D3131">
        <v>1.0755541376747577</v>
      </c>
    </row>
    <row r="3132" spans="1:4">
      <c r="A3132" s="15" t="s">
        <v>21252</v>
      </c>
      <c r="B3132" s="1" t="s">
        <v>21253</v>
      </c>
      <c r="C3132" t="s">
        <v>21254</v>
      </c>
      <c r="D3132">
        <v>1.0752523680609793</v>
      </c>
    </row>
    <row r="3133" spans="1:4">
      <c r="A3133" s="15" t="s">
        <v>13946</v>
      </c>
      <c r="B3133" s="1" t="s">
        <v>13947</v>
      </c>
      <c r="C3133" t="s">
        <v>13948</v>
      </c>
      <c r="D3133">
        <v>1.0749604225412592</v>
      </c>
    </row>
    <row r="3134" spans="1:4">
      <c r="A3134" s="15" t="s">
        <v>11684</v>
      </c>
      <c r="B3134" s="1" t="s">
        <v>11685</v>
      </c>
      <c r="C3134" t="s">
        <v>11686</v>
      </c>
      <c r="D3134">
        <v>1.0746221107452254</v>
      </c>
    </row>
    <row r="3135" spans="1:4">
      <c r="A3135" s="15" t="s">
        <v>9118</v>
      </c>
      <c r="B3135" s="1" t="s">
        <v>9119</v>
      </c>
      <c r="C3135" t="s">
        <v>9120</v>
      </c>
      <c r="D3135">
        <v>1.074579029188278</v>
      </c>
    </row>
    <row r="3136" spans="1:4">
      <c r="A3136" s="15" t="s">
        <v>11955</v>
      </c>
      <c r="B3136" s="1" t="s">
        <v>11956</v>
      </c>
      <c r="C3136" t="s">
        <v>11957</v>
      </c>
      <c r="D3136">
        <v>1.0742739868541511</v>
      </c>
    </row>
    <row r="3137" spans="1:4">
      <c r="A3137" s="15" t="s">
        <v>9509</v>
      </c>
      <c r="B3137" s="1" t="s">
        <v>9510</v>
      </c>
      <c r="C3137" t="s">
        <v>9511</v>
      </c>
      <c r="D3137">
        <v>1.0741092574075051</v>
      </c>
    </row>
    <row r="3138" spans="1:4">
      <c r="A3138" s="15" t="s">
        <v>7843</v>
      </c>
      <c r="B3138" s="1" t="s">
        <v>7844</v>
      </c>
      <c r="C3138" t="s">
        <v>7845</v>
      </c>
      <c r="D3138">
        <v>1.0738629548453225</v>
      </c>
    </row>
    <row r="3139" spans="1:4">
      <c r="A3139" s="15" t="s">
        <v>3023</v>
      </c>
      <c r="B3139" s="1" t="s">
        <v>3021</v>
      </c>
      <c r="C3139" t="s">
        <v>3024</v>
      </c>
      <c r="D3139">
        <v>1.073790606767995</v>
      </c>
    </row>
    <row r="3140" spans="1:4">
      <c r="A3140" s="15" t="s">
        <v>13194</v>
      </c>
      <c r="B3140" s="1" t="s">
        <v>13195</v>
      </c>
      <c r="C3140" t="s">
        <v>13196</v>
      </c>
      <c r="D3140">
        <v>1.0735095837933508</v>
      </c>
    </row>
    <row r="3141" spans="1:4">
      <c r="A3141" s="15" t="s">
        <v>5112</v>
      </c>
      <c r="B3141" s="1" t="s">
        <v>5113</v>
      </c>
      <c r="C3141" t="s">
        <v>5114</v>
      </c>
      <c r="D3141">
        <v>1.0733905954638503</v>
      </c>
    </row>
    <row r="3142" spans="1:4">
      <c r="A3142" s="15" t="s">
        <v>9805</v>
      </c>
      <c r="B3142" s="1" t="s">
        <v>9806</v>
      </c>
      <c r="C3142" t="s">
        <v>9807</v>
      </c>
      <c r="D3142">
        <v>1.0730429510410497</v>
      </c>
    </row>
    <row r="3143" spans="1:4">
      <c r="A3143" s="15" t="s">
        <v>22494</v>
      </c>
      <c r="B3143" s="1" t="s">
        <v>22495</v>
      </c>
      <c r="C3143" t="s">
        <v>22496</v>
      </c>
      <c r="D3143">
        <v>1.0730249993951808</v>
      </c>
    </row>
    <row r="3144" spans="1:4">
      <c r="A3144" s="15" t="s">
        <v>18798</v>
      </c>
      <c r="B3144" s="1" t="s">
        <v>18799</v>
      </c>
      <c r="C3144" t="s">
        <v>18800</v>
      </c>
      <c r="D3144">
        <v>1.0727397356672042</v>
      </c>
    </row>
    <row r="3145" spans="1:4">
      <c r="A3145" s="15" t="s">
        <v>109</v>
      </c>
      <c r="B3145" s="1" t="s">
        <v>110</v>
      </c>
      <c r="C3145" t="s">
        <v>111</v>
      </c>
      <c r="D3145">
        <v>1.0725397007443629</v>
      </c>
    </row>
    <row r="3146" spans="1:4">
      <c r="A3146" s="15" t="s">
        <v>569</v>
      </c>
      <c r="B3146" s="1" t="s">
        <v>570</v>
      </c>
      <c r="C3146" t="s">
        <v>571</v>
      </c>
      <c r="D3146">
        <v>1.0725143592790651</v>
      </c>
    </row>
    <row r="3147" spans="1:4">
      <c r="A3147" s="15" t="s">
        <v>21543</v>
      </c>
      <c r="B3147" s="1" t="s">
        <v>21544</v>
      </c>
      <c r="C3147" t="s">
        <v>21545</v>
      </c>
      <c r="D3147">
        <v>1.072294198481053</v>
      </c>
    </row>
    <row r="3148" spans="1:4">
      <c r="A3148" s="15" t="s">
        <v>3507</v>
      </c>
      <c r="B3148" s="1" t="s">
        <v>3508</v>
      </c>
      <c r="C3148" t="s">
        <v>3509</v>
      </c>
      <c r="D3148">
        <v>1.0722545098216534</v>
      </c>
    </row>
    <row r="3149" spans="1:4">
      <c r="A3149" s="15" t="s">
        <v>21779</v>
      </c>
      <c r="B3149" s="1" t="s">
        <v>21780</v>
      </c>
      <c r="C3149" t="s">
        <v>21781</v>
      </c>
      <c r="D3149">
        <v>1.0720711871937887</v>
      </c>
    </row>
    <row r="3150" spans="1:4">
      <c r="A3150" s="15" t="s">
        <v>3730</v>
      </c>
      <c r="B3150" s="1" t="s">
        <v>3731</v>
      </c>
      <c r="C3150" t="s">
        <v>3732</v>
      </c>
      <c r="D3150">
        <v>1.0719615654262749</v>
      </c>
    </row>
    <row r="3151" spans="1:4">
      <c r="A3151" s="15" t="s">
        <v>23083</v>
      </c>
      <c r="B3151" s="1" t="s">
        <v>17013</v>
      </c>
      <c r="C3151" t="s">
        <v>17014</v>
      </c>
      <c r="D3151">
        <v>1.0718484701011175</v>
      </c>
    </row>
    <row r="3152" spans="1:4">
      <c r="A3152" s="15" t="s">
        <v>23471</v>
      </c>
      <c r="B3152" s="1" t="s">
        <v>23472</v>
      </c>
      <c r="C3152" t="s">
        <v>23473</v>
      </c>
      <c r="D3152">
        <v>1.0712357925532694</v>
      </c>
    </row>
    <row r="3153" spans="1:4">
      <c r="A3153" s="15" t="s">
        <v>2585</v>
      </c>
      <c r="B3153" s="1" t="s">
        <v>2586</v>
      </c>
      <c r="C3153" t="s">
        <v>2587</v>
      </c>
      <c r="D3153">
        <v>1.0712103366646062</v>
      </c>
    </row>
    <row r="3154" spans="1:4">
      <c r="A3154" s="15" t="s">
        <v>20009</v>
      </c>
      <c r="B3154" s="1" t="s">
        <v>20010</v>
      </c>
      <c r="C3154" t="s">
        <v>20011</v>
      </c>
      <c r="D3154">
        <v>1.0707771262508117</v>
      </c>
    </row>
    <row r="3155" spans="1:4">
      <c r="A3155" s="15" t="s">
        <v>334</v>
      </c>
      <c r="B3155" s="1" t="s">
        <v>332</v>
      </c>
      <c r="C3155" t="s">
        <v>335</v>
      </c>
      <c r="D3155">
        <v>1.0702264543642186</v>
      </c>
    </row>
    <row r="3156" spans="1:4">
      <c r="A3156" s="15" t="s">
        <v>20485</v>
      </c>
      <c r="B3156" s="1" t="s">
        <v>20486</v>
      </c>
      <c r="C3156" t="s">
        <v>20487</v>
      </c>
      <c r="D3156">
        <v>1.0694272688190305</v>
      </c>
    </row>
    <row r="3157" spans="1:4">
      <c r="A3157" s="15" t="s">
        <v>6198</v>
      </c>
      <c r="B3157" s="1" t="s">
        <v>6199</v>
      </c>
      <c r="C3157" t="s">
        <v>6200</v>
      </c>
      <c r="D3157">
        <v>1.0694255973936957</v>
      </c>
    </row>
    <row r="3158" spans="1:4">
      <c r="A3158" s="15" t="s">
        <v>18114</v>
      </c>
      <c r="B3158" s="1" t="s">
        <v>18115</v>
      </c>
      <c r="C3158" t="s">
        <v>18116</v>
      </c>
      <c r="D3158">
        <v>1.0693494650930178</v>
      </c>
    </row>
    <row r="3159" spans="1:4">
      <c r="A3159" s="15" t="s">
        <v>6</v>
      </c>
      <c r="B3159" s="1" t="s">
        <v>7</v>
      </c>
      <c r="C3159" t="s">
        <v>8</v>
      </c>
      <c r="D3159">
        <v>1.0691880805887322</v>
      </c>
    </row>
    <row r="3160" spans="1:4">
      <c r="A3160" s="15" t="s">
        <v>16892</v>
      </c>
      <c r="B3160" s="1" t="s">
        <v>16893</v>
      </c>
      <c r="C3160" t="s">
        <v>16894</v>
      </c>
      <c r="D3160">
        <v>1.0691001919449776</v>
      </c>
    </row>
    <row r="3161" spans="1:4">
      <c r="A3161" s="15" t="s">
        <v>8257</v>
      </c>
      <c r="B3161" s="1" t="s">
        <v>8258</v>
      </c>
      <c r="C3161" t="s">
        <v>8259</v>
      </c>
      <c r="D3161">
        <v>1.0689898957290893</v>
      </c>
    </row>
    <row r="3162" spans="1:4">
      <c r="A3162" s="15" t="s">
        <v>5426</v>
      </c>
      <c r="B3162" s="1" t="s">
        <v>5427</v>
      </c>
      <c r="C3162" t="s">
        <v>5428</v>
      </c>
      <c r="D3162">
        <v>1.0689819171074655</v>
      </c>
    </row>
    <row r="3163" spans="1:4">
      <c r="A3163" s="15" t="s">
        <v>19683</v>
      </c>
      <c r="B3163" s="1" t="s">
        <v>19684</v>
      </c>
      <c r="C3163" t="s">
        <v>19685</v>
      </c>
      <c r="D3163">
        <v>1.068904350087782</v>
      </c>
    </row>
    <row r="3164" spans="1:4">
      <c r="A3164" s="15" t="s">
        <v>10461</v>
      </c>
      <c r="B3164" s="1" t="s">
        <v>10462</v>
      </c>
      <c r="C3164" t="s">
        <v>10463</v>
      </c>
      <c r="D3164">
        <v>1.0686427236963159</v>
      </c>
    </row>
    <row r="3165" spans="1:4">
      <c r="A3165" s="15" t="s">
        <v>9587</v>
      </c>
      <c r="B3165" s="1" t="s">
        <v>9588</v>
      </c>
      <c r="C3165" t="s">
        <v>9589</v>
      </c>
      <c r="D3165">
        <v>1.0679154292922655</v>
      </c>
    </row>
    <row r="3166" spans="1:4">
      <c r="A3166" s="15" t="s">
        <v>10915</v>
      </c>
      <c r="B3166" s="1" t="s">
        <v>10916</v>
      </c>
      <c r="C3166" t="s">
        <v>10917</v>
      </c>
      <c r="D3166">
        <v>1.067887788778878</v>
      </c>
    </row>
    <row r="3167" spans="1:4">
      <c r="A3167" s="15" t="s">
        <v>17351</v>
      </c>
      <c r="B3167" s="1" t="s">
        <v>17352</v>
      </c>
      <c r="C3167" t="s">
        <v>17353</v>
      </c>
      <c r="D3167">
        <v>1.0677012658877247</v>
      </c>
    </row>
    <row r="3168" spans="1:4">
      <c r="A3168" s="15" t="s">
        <v>6112</v>
      </c>
      <c r="B3168" s="1" t="s">
        <v>6113</v>
      </c>
      <c r="C3168" t="s">
        <v>6114</v>
      </c>
      <c r="D3168">
        <v>1.0674016633942951</v>
      </c>
    </row>
    <row r="3169" spans="1:4">
      <c r="A3169" s="15" t="s">
        <v>3163</v>
      </c>
      <c r="B3169" s="1" t="s">
        <v>3164</v>
      </c>
      <c r="C3169" t="s">
        <v>3165</v>
      </c>
      <c r="D3169">
        <v>1.0673260448974164</v>
      </c>
    </row>
    <row r="3170" spans="1:4">
      <c r="A3170" s="15" t="s">
        <v>5007</v>
      </c>
      <c r="B3170" s="1" t="s">
        <v>5008</v>
      </c>
      <c r="C3170" t="s">
        <v>5009</v>
      </c>
      <c r="D3170">
        <v>1.067082193508208</v>
      </c>
    </row>
    <row r="3171" spans="1:4">
      <c r="A3171" s="15" t="s">
        <v>15118</v>
      </c>
      <c r="B3171" s="1" t="s">
        <v>15119</v>
      </c>
      <c r="C3171" t="s">
        <v>15120</v>
      </c>
      <c r="D3171">
        <v>1.0670705655153556</v>
      </c>
    </row>
    <row r="3172" spans="1:4">
      <c r="A3172" s="15" t="s">
        <v>13267</v>
      </c>
      <c r="B3172" s="1" t="s">
        <v>13268</v>
      </c>
      <c r="C3172" t="s">
        <v>13269</v>
      </c>
      <c r="D3172">
        <v>1.0665919461016766</v>
      </c>
    </row>
    <row r="3173" spans="1:4">
      <c r="A3173" s="15" t="s">
        <v>18881</v>
      </c>
      <c r="B3173" s="1" t="s">
        <v>18882</v>
      </c>
      <c r="C3173" t="s">
        <v>18883</v>
      </c>
      <c r="D3173">
        <v>1.0664977808530844</v>
      </c>
    </row>
    <row r="3174" spans="1:4">
      <c r="A3174" s="15" t="s">
        <v>6299</v>
      </c>
      <c r="B3174" s="1" t="s">
        <v>6300</v>
      </c>
      <c r="C3174" t="s">
        <v>6301</v>
      </c>
      <c r="D3174">
        <v>1.066427472219152</v>
      </c>
    </row>
    <row r="3175" spans="1:4">
      <c r="A3175" s="15" t="s">
        <v>3800</v>
      </c>
      <c r="B3175" s="1" t="s">
        <v>3792</v>
      </c>
      <c r="C3175" t="s">
        <v>3801</v>
      </c>
      <c r="D3175">
        <v>1.0660763023197637</v>
      </c>
    </row>
    <row r="3176" spans="1:4">
      <c r="A3176" s="15" t="s">
        <v>8215</v>
      </c>
      <c r="B3176" s="1" t="s">
        <v>8216</v>
      </c>
      <c r="C3176" t="s">
        <v>8217</v>
      </c>
      <c r="D3176">
        <v>1.0652996881724139</v>
      </c>
    </row>
    <row r="3177" spans="1:4">
      <c r="A3177" s="15" t="s">
        <v>6900</v>
      </c>
      <c r="B3177" s="1" t="s">
        <v>6901</v>
      </c>
      <c r="C3177" t="s">
        <v>6902</v>
      </c>
      <c r="D3177">
        <v>1.064920887039718</v>
      </c>
    </row>
    <row r="3178" spans="1:4">
      <c r="A3178" s="15" t="s">
        <v>16737</v>
      </c>
      <c r="B3178" s="1" t="s">
        <v>16738</v>
      </c>
      <c r="C3178" t="s">
        <v>16739</v>
      </c>
      <c r="D3178">
        <v>1.0647370424320821</v>
      </c>
    </row>
    <row r="3179" spans="1:4">
      <c r="A3179" s="15" t="s">
        <v>13866</v>
      </c>
      <c r="B3179" s="1" t="s">
        <v>13867</v>
      </c>
      <c r="C3179" t="s">
        <v>13868</v>
      </c>
      <c r="D3179">
        <v>1.0645994832041343</v>
      </c>
    </row>
    <row r="3180" spans="1:4">
      <c r="A3180" s="15" t="s">
        <v>15625</v>
      </c>
      <c r="B3180" s="1" t="s">
        <v>15626</v>
      </c>
      <c r="C3180" t="s">
        <v>15627</v>
      </c>
      <c r="D3180">
        <v>1.0645979588224883</v>
      </c>
    </row>
    <row r="3181" spans="1:4">
      <c r="A3181" s="15" t="s">
        <v>19525</v>
      </c>
      <c r="B3181" s="1" t="s">
        <v>19526</v>
      </c>
      <c r="C3181" t="s">
        <v>19527</v>
      </c>
      <c r="D3181">
        <v>1.064081038431089</v>
      </c>
    </row>
    <row r="3182" spans="1:4">
      <c r="A3182" s="15" t="s">
        <v>3805</v>
      </c>
      <c r="B3182" s="1" t="s">
        <v>3806</v>
      </c>
      <c r="C3182" t="s">
        <v>3807</v>
      </c>
      <c r="D3182">
        <v>1.0640708201998523</v>
      </c>
    </row>
    <row r="3183" spans="1:4">
      <c r="A3183" s="15" t="s">
        <v>2482</v>
      </c>
      <c r="B3183" s="1" t="s">
        <v>2483</v>
      </c>
      <c r="C3183" t="s">
        <v>2484</v>
      </c>
      <c r="D3183">
        <v>1.0639296350162752</v>
      </c>
    </row>
    <row r="3184" spans="1:4">
      <c r="A3184" s="15" t="s">
        <v>8914</v>
      </c>
      <c r="B3184" s="1" t="s">
        <v>8915</v>
      </c>
      <c r="C3184" t="s">
        <v>8916</v>
      </c>
      <c r="D3184">
        <v>1.0638471829939051</v>
      </c>
    </row>
    <row r="3185" spans="1:4">
      <c r="A3185" s="15" t="s">
        <v>2334</v>
      </c>
      <c r="B3185" s="1" t="s">
        <v>2335</v>
      </c>
      <c r="C3185" t="s">
        <v>2336</v>
      </c>
      <c r="D3185">
        <v>1.0636079941570946</v>
      </c>
    </row>
    <row r="3186" spans="1:4">
      <c r="A3186" s="15" t="s">
        <v>1489</v>
      </c>
      <c r="B3186" s="1" t="s">
        <v>1490</v>
      </c>
      <c r="C3186" t="s">
        <v>1491</v>
      </c>
      <c r="D3186">
        <v>1.0635509147930402</v>
      </c>
    </row>
    <row r="3187" spans="1:4">
      <c r="A3187" s="15" t="s">
        <v>23000</v>
      </c>
      <c r="B3187" s="1" t="s">
        <v>23001</v>
      </c>
      <c r="C3187" t="s">
        <v>23002</v>
      </c>
      <c r="D3187">
        <v>1.0630759811872355</v>
      </c>
    </row>
    <row r="3188" spans="1:4">
      <c r="A3188" s="15" t="s">
        <v>3855</v>
      </c>
      <c r="B3188" s="1" t="s">
        <v>3856</v>
      </c>
      <c r="C3188" t="s">
        <v>3857</v>
      </c>
      <c r="D3188">
        <v>1.0627560521415271</v>
      </c>
    </row>
    <row r="3189" spans="1:4">
      <c r="A3189" s="15" t="s">
        <v>6773</v>
      </c>
      <c r="B3189" s="1" t="s">
        <v>6774</v>
      </c>
      <c r="C3189" t="s">
        <v>6775</v>
      </c>
      <c r="D3189">
        <v>1.062638864844109</v>
      </c>
    </row>
    <row r="3190" spans="1:4">
      <c r="A3190" s="15" t="s">
        <v>2272</v>
      </c>
      <c r="B3190" s="1" t="s">
        <v>2273</v>
      </c>
      <c r="C3190" t="s">
        <v>2274</v>
      </c>
      <c r="D3190">
        <v>1.0626378039040336</v>
      </c>
    </row>
    <row r="3191" spans="1:4">
      <c r="A3191" s="15" t="s">
        <v>872</v>
      </c>
      <c r="B3191" s="1" t="s">
        <v>873</v>
      </c>
      <c r="C3191" t="s">
        <v>874</v>
      </c>
      <c r="D3191">
        <v>1.0626359354221302</v>
      </c>
    </row>
    <row r="3192" spans="1:4">
      <c r="A3192" s="15" t="s">
        <v>7343</v>
      </c>
      <c r="B3192" s="1" t="s">
        <v>7344</v>
      </c>
      <c r="C3192" t="s">
        <v>7345</v>
      </c>
      <c r="D3192">
        <v>1.0624278658417943</v>
      </c>
    </row>
    <row r="3193" spans="1:4">
      <c r="A3193" s="15" t="s">
        <v>19360</v>
      </c>
      <c r="B3193" s="1" t="s">
        <v>19361</v>
      </c>
      <c r="C3193" t="s">
        <v>19362</v>
      </c>
      <c r="D3193">
        <v>1.0622973137356906</v>
      </c>
    </row>
    <row r="3194" spans="1:4">
      <c r="A3194" s="15" t="s">
        <v>7584</v>
      </c>
      <c r="B3194" s="1" t="s">
        <v>7585</v>
      </c>
      <c r="C3194" t="s">
        <v>7586</v>
      </c>
      <c r="D3194">
        <v>1.0621701892213795</v>
      </c>
    </row>
    <row r="3195" spans="1:4">
      <c r="A3195" s="15" t="s">
        <v>8496</v>
      </c>
      <c r="B3195" s="1" t="s">
        <v>8497</v>
      </c>
      <c r="C3195" t="s">
        <v>8498</v>
      </c>
      <c r="D3195">
        <v>1.0621585589281211</v>
      </c>
    </row>
    <row r="3196" spans="1:4">
      <c r="A3196" s="15" t="s">
        <v>5701</v>
      </c>
      <c r="B3196" s="1" t="s">
        <v>5699</v>
      </c>
      <c r="C3196" t="s">
        <v>5702</v>
      </c>
      <c r="D3196">
        <v>1.0610347766619206</v>
      </c>
    </row>
    <row r="3197" spans="1:4">
      <c r="A3197" s="15" t="s">
        <v>7536</v>
      </c>
      <c r="B3197" s="1" t="s">
        <v>7537</v>
      </c>
      <c r="C3197" t="s">
        <v>7538</v>
      </c>
      <c r="D3197">
        <v>1.0609076280111416</v>
      </c>
    </row>
    <row r="3198" spans="1:4">
      <c r="A3198" s="15" t="s">
        <v>20044</v>
      </c>
      <c r="B3198" s="1" t="s">
        <v>20045</v>
      </c>
      <c r="C3198" t="s">
        <v>20046</v>
      </c>
      <c r="D3198">
        <v>1.060293985742605</v>
      </c>
    </row>
    <row r="3199" spans="1:4">
      <c r="A3199" s="15" t="s">
        <v>18144</v>
      </c>
      <c r="B3199" s="1" t="s">
        <v>18145</v>
      </c>
      <c r="C3199" t="s">
        <v>18146</v>
      </c>
      <c r="D3199">
        <v>1.060239752093074</v>
      </c>
    </row>
    <row r="3200" spans="1:4">
      <c r="A3200" s="15" t="s">
        <v>13042</v>
      </c>
      <c r="B3200" s="1" t="s">
        <v>13043</v>
      </c>
      <c r="C3200" t="s">
        <v>13044</v>
      </c>
      <c r="D3200">
        <v>1.0602280583412869</v>
      </c>
    </row>
    <row r="3201" spans="1:4">
      <c r="A3201" s="15" t="s">
        <v>13940</v>
      </c>
      <c r="B3201" s="1" t="s">
        <v>13941</v>
      </c>
      <c r="C3201" t="s">
        <v>13942</v>
      </c>
      <c r="D3201">
        <v>1.060078424050042</v>
      </c>
    </row>
    <row r="3202" spans="1:4">
      <c r="A3202" s="15" t="s">
        <v>15762</v>
      </c>
      <c r="B3202" s="1" t="s">
        <v>15763</v>
      </c>
      <c r="C3202" t="s">
        <v>15764</v>
      </c>
      <c r="D3202">
        <v>1.0600039743066447</v>
      </c>
    </row>
    <row r="3203" spans="1:4">
      <c r="A3203" s="15" t="s">
        <v>2850</v>
      </c>
      <c r="B3203" s="1" t="s">
        <v>2851</v>
      </c>
      <c r="C3203" t="s">
        <v>2852</v>
      </c>
      <c r="D3203">
        <v>1.0598245737445011</v>
      </c>
    </row>
    <row r="3204" spans="1:4">
      <c r="A3204" s="15" t="s">
        <v>12163</v>
      </c>
      <c r="B3204" s="1" t="s">
        <v>12164</v>
      </c>
      <c r="C3204" t="s">
        <v>12165</v>
      </c>
      <c r="D3204">
        <v>1.0596710671451699</v>
      </c>
    </row>
    <row r="3205" spans="1:4">
      <c r="A3205" s="15" t="s">
        <v>11898</v>
      </c>
      <c r="B3205" s="1" t="s">
        <v>11899</v>
      </c>
      <c r="C3205" t="s">
        <v>11900</v>
      </c>
      <c r="D3205">
        <v>1.0596398425244775</v>
      </c>
    </row>
    <row r="3206" spans="1:4">
      <c r="A3206" s="15" t="s">
        <v>12178</v>
      </c>
      <c r="B3206" s="1" t="s">
        <v>12179</v>
      </c>
      <c r="C3206" t="s">
        <v>12180</v>
      </c>
      <c r="D3206">
        <v>1.0594260391311616</v>
      </c>
    </row>
    <row r="3207" spans="1:4">
      <c r="A3207" s="15" t="s">
        <v>23342</v>
      </c>
      <c r="B3207" s="1" t="s">
        <v>23343</v>
      </c>
      <c r="C3207" t="s">
        <v>23344</v>
      </c>
      <c r="D3207">
        <v>1.0593225598576377</v>
      </c>
    </row>
    <row r="3208" spans="1:4">
      <c r="A3208" s="15" t="s">
        <v>15311</v>
      </c>
      <c r="B3208" s="1" t="s">
        <v>15312</v>
      </c>
      <c r="C3208" t="s">
        <v>15313</v>
      </c>
      <c r="D3208">
        <v>1.05911276936827</v>
      </c>
    </row>
    <row r="3209" spans="1:4">
      <c r="A3209" s="15" t="s">
        <v>9446</v>
      </c>
      <c r="B3209" s="1" t="s">
        <v>9447</v>
      </c>
      <c r="C3209" t="s">
        <v>9448</v>
      </c>
      <c r="D3209">
        <v>1.0587810305246368</v>
      </c>
    </row>
    <row r="3210" spans="1:4">
      <c r="A3210" s="15" t="s">
        <v>11283</v>
      </c>
      <c r="B3210" s="1" t="s">
        <v>11284</v>
      </c>
      <c r="C3210" t="s">
        <v>11285</v>
      </c>
      <c r="D3210">
        <v>1.0586511609082201</v>
      </c>
    </row>
    <row r="3211" spans="1:4">
      <c r="A3211" s="15" t="s">
        <v>548</v>
      </c>
      <c r="B3211" s="1" t="s">
        <v>549</v>
      </c>
      <c r="C3211" t="s">
        <v>550</v>
      </c>
      <c r="D3211">
        <v>1.0584177055033548</v>
      </c>
    </row>
    <row r="3212" spans="1:4">
      <c r="A3212" s="15" t="s">
        <v>14386</v>
      </c>
      <c r="B3212" s="1" t="s">
        <v>14387</v>
      </c>
      <c r="C3212" t="s">
        <v>14388</v>
      </c>
      <c r="D3212">
        <v>1.0577971947343621</v>
      </c>
    </row>
    <row r="3213" spans="1:4">
      <c r="A3213" s="15" t="s">
        <v>5239</v>
      </c>
      <c r="B3213" s="1" t="s">
        <v>5240</v>
      </c>
      <c r="C3213" t="s">
        <v>5241</v>
      </c>
      <c r="D3213">
        <v>1.057660129466977</v>
      </c>
    </row>
    <row r="3214" spans="1:4">
      <c r="A3214" s="15" t="s">
        <v>12910</v>
      </c>
      <c r="B3214" s="1" t="s">
        <v>12911</v>
      </c>
      <c r="C3214" t="s">
        <v>12912</v>
      </c>
      <c r="D3214">
        <v>1.0575848368752523</v>
      </c>
    </row>
    <row r="3215" spans="1:4">
      <c r="A3215" s="15" t="s">
        <v>12812</v>
      </c>
      <c r="B3215" s="1" t="s">
        <v>12813</v>
      </c>
      <c r="C3215" t="s">
        <v>12814</v>
      </c>
      <c r="D3215">
        <v>1.0574182468369275</v>
      </c>
    </row>
    <row r="3216" spans="1:4">
      <c r="A3216" s="15" t="s">
        <v>5321</v>
      </c>
      <c r="B3216" s="1" t="s">
        <v>5322</v>
      </c>
      <c r="C3216" t="s">
        <v>5323</v>
      </c>
      <c r="D3216">
        <v>1.0570618488049259</v>
      </c>
    </row>
    <row r="3217" spans="1:4">
      <c r="A3217" s="15" t="s">
        <v>4408</v>
      </c>
      <c r="B3217" s="1" t="s">
        <v>4404</v>
      </c>
      <c r="C3217" t="s">
        <v>4409</v>
      </c>
      <c r="D3217">
        <v>1.0568159827849117</v>
      </c>
    </row>
    <row r="3218" spans="1:4">
      <c r="A3218" s="15" t="s">
        <v>222</v>
      </c>
      <c r="B3218" s="1" t="s">
        <v>223</v>
      </c>
      <c r="C3218" t="s">
        <v>224</v>
      </c>
      <c r="D3218">
        <v>1.0566032714993174</v>
      </c>
    </row>
    <row r="3219" spans="1:4">
      <c r="A3219" s="15" t="s">
        <v>10126</v>
      </c>
      <c r="B3219" s="1" t="s">
        <v>10127</v>
      </c>
      <c r="C3219" t="s">
        <v>10128</v>
      </c>
      <c r="D3219">
        <v>1.0563192409655364</v>
      </c>
    </row>
    <row r="3220" spans="1:4">
      <c r="A3220" s="15" t="s">
        <v>22022</v>
      </c>
      <c r="B3220" s="1" t="s">
        <v>22023</v>
      </c>
      <c r="C3220" t="s">
        <v>22024</v>
      </c>
      <c r="D3220">
        <v>1.0562766678892885</v>
      </c>
    </row>
    <row r="3221" spans="1:4">
      <c r="A3221" s="15" t="s">
        <v>22470</v>
      </c>
      <c r="B3221" s="1" t="s">
        <v>22471</v>
      </c>
      <c r="C3221" t="s">
        <v>22472</v>
      </c>
      <c r="D3221">
        <v>1.0556105721879681</v>
      </c>
    </row>
    <row r="3222" spans="1:4">
      <c r="A3222" s="15" t="s">
        <v>3252</v>
      </c>
      <c r="B3222" s="1" t="s">
        <v>3253</v>
      </c>
      <c r="C3222" t="s">
        <v>3254</v>
      </c>
      <c r="D3222">
        <v>1.0553911381479966</v>
      </c>
    </row>
    <row r="3223" spans="1:4">
      <c r="A3223" s="15" t="s">
        <v>16755</v>
      </c>
      <c r="B3223" s="1" t="s">
        <v>16756</v>
      </c>
      <c r="C3223" t="s">
        <v>16757</v>
      </c>
      <c r="D3223">
        <v>1.0551156601842375</v>
      </c>
    </row>
    <row r="3224" spans="1:4">
      <c r="A3224" s="15" t="s">
        <v>16382</v>
      </c>
      <c r="B3224" s="1" t="s">
        <v>16383</v>
      </c>
      <c r="C3224" t="s">
        <v>16384</v>
      </c>
      <c r="D3224">
        <v>1.0551114963911405</v>
      </c>
    </row>
    <row r="3225" spans="1:4">
      <c r="A3225" s="15" t="s">
        <v>319</v>
      </c>
      <c r="B3225" s="1" t="s">
        <v>320</v>
      </c>
      <c r="C3225" t="s">
        <v>321</v>
      </c>
      <c r="D3225">
        <v>1.0550723228760066</v>
      </c>
    </row>
    <row r="3226" spans="1:4">
      <c r="A3226" s="15" t="s">
        <v>22506</v>
      </c>
      <c r="B3226" s="1" t="s">
        <v>22507</v>
      </c>
      <c r="C3226" t="s">
        <v>22508</v>
      </c>
      <c r="D3226">
        <v>1.0549367517733348</v>
      </c>
    </row>
    <row r="3227" spans="1:4">
      <c r="A3227" s="15" t="s">
        <v>17970</v>
      </c>
      <c r="C3227" t="s">
        <v>17971</v>
      </c>
      <c r="D3227">
        <v>1.0548106715907288</v>
      </c>
    </row>
    <row r="3228" spans="1:4">
      <c r="A3228" s="15" t="s">
        <v>5732</v>
      </c>
      <c r="B3228" s="1" t="s">
        <v>5733</v>
      </c>
      <c r="C3228" t="s">
        <v>5734</v>
      </c>
      <c r="D3228">
        <v>1.0547349843407836</v>
      </c>
    </row>
    <row r="3229" spans="1:4">
      <c r="A3229" s="15" t="s">
        <v>21932</v>
      </c>
      <c r="B3229" s="1" t="s">
        <v>21933</v>
      </c>
      <c r="C3229" t="s">
        <v>21934</v>
      </c>
      <c r="D3229">
        <v>1.0546568841804809</v>
      </c>
    </row>
    <row r="3230" spans="1:4">
      <c r="A3230" s="15" t="s">
        <v>4536</v>
      </c>
      <c r="B3230" s="1" t="s">
        <v>4537</v>
      </c>
      <c r="C3230" t="s">
        <v>4538</v>
      </c>
      <c r="D3230">
        <v>1.0544962566245129</v>
      </c>
    </row>
    <row r="3231" spans="1:4">
      <c r="A3231" s="15" t="s">
        <v>12986</v>
      </c>
      <c r="B3231" s="1" t="s">
        <v>12987</v>
      </c>
      <c r="C3231" t="s">
        <v>12988</v>
      </c>
      <c r="D3231">
        <v>1.0544841529775728</v>
      </c>
    </row>
    <row r="3232" spans="1:4">
      <c r="A3232" s="15" t="s">
        <v>1721</v>
      </c>
      <c r="B3232" s="1" t="s">
        <v>1722</v>
      </c>
      <c r="C3232" t="s">
        <v>1723</v>
      </c>
      <c r="D3232">
        <v>1.0542874472797032</v>
      </c>
    </row>
    <row r="3233" spans="1:4">
      <c r="A3233" s="15" t="s">
        <v>4527</v>
      </c>
      <c r="B3233" s="1" t="s">
        <v>4528</v>
      </c>
      <c r="C3233" t="s">
        <v>4529</v>
      </c>
      <c r="D3233">
        <v>1.0541188171293829</v>
      </c>
    </row>
    <row r="3234" spans="1:4">
      <c r="A3234" s="15" t="s">
        <v>18749</v>
      </c>
      <c r="C3234" t="s">
        <v>18750</v>
      </c>
      <c r="D3234">
        <v>1.053608211531655</v>
      </c>
    </row>
    <row r="3235" spans="1:4">
      <c r="A3235" s="15" t="s">
        <v>293</v>
      </c>
      <c r="B3235" s="1" t="s">
        <v>294</v>
      </c>
      <c r="C3235" t="s">
        <v>295</v>
      </c>
      <c r="D3235">
        <v>1.0534078298439482</v>
      </c>
    </row>
    <row r="3236" spans="1:4">
      <c r="A3236" s="15" t="s">
        <v>10060</v>
      </c>
      <c r="B3236" s="1" t="s">
        <v>10061</v>
      </c>
      <c r="C3236" t="s">
        <v>10062</v>
      </c>
      <c r="D3236">
        <v>1.0529096096960813</v>
      </c>
    </row>
    <row r="3237" spans="1:4">
      <c r="A3237" s="15" t="s">
        <v>13348</v>
      </c>
      <c r="B3237" s="1" t="s">
        <v>13349</v>
      </c>
      <c r="C3237" t="s">
        <v>13350</v>
      </c>
      <c r="D3237">
        <v>1.0526442534471374</v>
      </c>
    </row>
    <row r="3238" spans="1:4">
      <c r="A3238" s="15" t="s">
        <v>7614</v>
      </c>
      <c r="B3238" s="1" t="s">
        <v>7615</v>
      </c>
      <c r="C3238" t="s">
        <v>7616</v>
      </c>
      <c r="D3238">
        <v>1.0521607564229079</v>
      </c>
    </row>
    <row r="3239" spans="1:4">
      <c r="A3239" s="15" t="s">
        <v>20233</v>
      </c>
      <c r="C3239" t="s">
        <v>20234</v>
      </c>
      <c r="D3239">
        <v>1.0520457855974858</v>
      </c>
    </row>
    <row r="3240" spans="1:4">
      <c r="A3240" s="15" t="s">
        <v>19450</v>
      </c>
      <c r="B3240" s="1" t="s">
        <v>19451</v>
      </c>
      <c r="C3240" t="s">
        <v>19452</v>
      </c>
      <c r="D3240">
        <v>1.0519553189019617</v>
      </c>
    </row>
    <row r="3241" spans="1:4">
      <c r="A3241" s="15" t="s">
        <v>2713</v>
      </c>
      <c r="B3241" s="1" t="s">
        <v>2714</v>
      </c>
      <c r="C3241" t="s">
        <v>2715</v>
      </c>
      <c r="D3241">
        <v>1.0512864096671346</v>
      </c>
    </row>
    <row r="3242" spans="1:4">
      <c r="A3242" s="15" t="s">
        <v>7822</v>
      </c>
      <c r="B3242" s="1" t="s">
        <v>7823</v>
      </c>
      <c r="C3242" t="s">
        <v>7824</v>
      </c>
      <c r="D3242">
        <v>1.0511763279165656</v>
      </c>
    </row>
    <row r="3243" spans="1:4">
      <c r="A3243" s="15" t="s">
        <v>21924</v>
      </c>
      <c r="B3243" s="1" t="s">
        <v>21925</v>
      </c>
      <c r="C3243" t="s">
        <v>21926</v>
      </c>
      <c r="D3243">
        <v>1.0507251245118061</v>
      </c>
    </row>
    <row r="3244" spans="1:4">
      <c r="A3244" s="15" t="s">
        <v>15349</v>
      </c>
      <c r="B3244" s="1" t="s">
        <v>15350</v>
      </c>
      <c r="C3244" t="s">
        <v>15351</v>
      </c>
      <c r="D3244">
        <v>1.0505096875372215</v>
      </c>
    </row>
    <row r="3245" spans="1:4">
      <c r="A3245" s="15" t="s">
        <v>5709</v>
      </c>
      <c r="B3245" s="1" t="s">
        <v>5710</v>
      </c>
      <c r="C3245" t="s">
        <v>5711</v>
      </c>
      <c r="D3245">
        <v>1.0504516016448491</v>
      </c>
    </row>
    <row r="3246" spans="1:4">
      <c r="A3246" s="15" t="s">
        <v>11097</v>
      </c>
      <c r="B3246" s="1" t="s">
        <v>11098</v>
      </c>
      <c r="C3246" t="s">
        <v>11099</v>
      </c>
      <c r="D3246">
        <v>1.0503419380997432</v>
      </c>
    </row>
    <row r="3247" spans="1:4">
      <c r="A3247" s="15" t="s">
        <v>18208</v>
      </c>
      <c r="B3247" s="1" t="s">
        <v>18209</v>
      </c>
      <c r="C3247" t="s">
        <v>18210</v>
      </c>
      <c r="D3247">
        <v>1.050170943842442</v>
      </c>
    </row>
    <row r="3248" spans="1:4">
      <c r="A3248" s="15" t="s">
        <v>18710</v>
      </c>
      <c r="B3248" s="1" t="s">
        <v>18711</v>
      </c>
      <c r="C3248" t="s">
        <v>18712</v>
      </c>
      <c r="D3248">
        <v>1.0498579311480811</v>
      </c>
    </row>
    <row r="3249" spans="1:4">
      <c r="A3249" s="15" t="s">
        <v>20050</v>
      </c>
      <c r="B3249" s="1" t="s">
        <v>20051</v>
      </c>
      <c r="C3249" t="s">
        <v>20052</v>
      </c>
      <c r="D3249">
        <v>1.0496447786187402</v>
      </c>
    </row>
    <row r="3250" spans="1:4">
      <c r="A3250" s="15" t="s">
        <v>8490</v>
      </c>
      <c r="B3250" s="1" t="s">
        <v>8491</v>
      </c>
      <c r="C3250" t="s">
        <v>8492</v>
      </c>
      <c r="D3250">
        <v>1.0493257507330522</v>
      </c>
    </row>
    <row r="3251" spans="1:4">
      <c r="A3251" s="15" t="s">
        <v>6162</v>
      </c>
      <c r="B3251" s="1" t="s">
        <v>6163</v>
      </c>
      <c r="C3251" t="s">
        <v>6164</v>
      </c>
      <c r="D3251">
        <v>1.0491728933615514</v>
      </c>
    </row>
    <row r="3252" spans="1:4">
      <c r="A3252" s="15" t="s">
        <v>9761</v>
      </c>
      <c r="B3252" s="1" t="s">
        <v>9762</v>
      </c>
      <c r="C3252" t="s">
        <v>9763</v>
      </c>
      <c r="D3252">
        <v>1.0491588295728456</v>
      </c>
    </row>
    <row r="3253" spans="1:4">
      <c r="A3253" s="15" t="s">
        <v>23483</v>
      </c>
      <c r="B3253" s="1" t="s">
        <v>23484</v>
      </c>
      <c r="C3253" t="s">
        <v>23485</v>
      </c>
      <c r="D3253">
        <v>1.0488716910369584</v>
      </c>
    </row>
    <row r="3254" spans="1:4">
      <c r="A3254" s="15" t="s">
        <v>7724</v>
      </c>
      <c r="B3254" s="1" t="s">
        <v>7725</v>
      </c>
      <c r="C3254" t="s">
        <v>7726</v>
      </c>
      <c r="D3254">
        <v>1.0486905043215431</v>
      </c>
    </row>
    <row r="3255" spans="1:4">
      <c r="A3255" s="15" t="s">
        <v>15815</v>
      </c>
      <c r="B3255" s="1" t="s">
        <v>15816</v>
      </c>
      <c r="C3255" t="s">
        <v>15817</v>
      </c>
      <c r="D3255">
        <v>1.0484854094220624</v>
      </c>
    </row>
    <row r="3256" spans="1:4">
      <c r="A3256" s="15" t="s">
        <v>23282</v>
      </c>
      <c r="B3256" s="1" t="s">
        <v>23283</v>
      </c>
      <c r="C3256" t="s">
        <v>23284</v>
      </c>
      <c r="D3256">
        <v>1.0481460145725323</v>
      </c>
    </row>
    <row r="3257" spans="1:4">
      <c r="A3257" s="15" t="s">
        <v>15549</v>
      </c>
      <c r="B3257" s="1" t="s">
        <v>15550</v>
      </c>
      <c r="C3257" t="s">
        <v>15551</v>
      </c>
      <c r="D3257">
        <v>1.0481457993597874</v>
      </c>
    </row>
    <row r="3258" spans="1:4">
      <c r="A3258" s="15" t="s">
        <v>20224</v>
      </c>
      <c r="B3258" s="1" t="s">
        <v>20225</v>
      </c>
      <c r="C3258" t="s">
        <v>20226</v>
      </c>
      <c r="D3258">
        <v>1.0481165963138099</v>
      </c>
    </row>
    <row r="3259" spans="1:4">
      <c r="A3259" s="15" t="s">
        <v>15004</v>
      </c>
      <c r="B3259" s="1" t="s">
        <v>15005</v>
      </c>
      <c r="C3259" t="s">
        <v>15006</v>
      </c>
      <c r="D3259">
        <v>1.0480898422634533</v>
      </c>
    </row>
    <row r="3260" spans="1:4">
      <c r="A3260" s="15" t="s">
        <v>20709</v>
      </c>
      <c r="B3260" s="1" t="s">
        <v>20710</v>
      </c>
      <c r="C3260" t="s">
        <v>20711</v>
      </c>
      <c r="D3260">
        <v>1.0478267883512602</v>
      </c>
    </row>
    <row r="3261" spans="1:4">
      <c r="A3261" s="15" t="s">
        <v>19017</v>
      </c>
      <c r="B3261" s="1" t="s">
        <v>19018</v>
      </c>
      <c r="C3261" t="s">
        <v>19019</v>
      </c>
      <c r="D3261">
        <v>1.047805951802407</v>
      </c>
    </row>
    <row r="3262" spans="1:4">
      <c r="A3262" s="15" t="s">
        <v>13527</v>
      </c>
      <c r="B3262" s="1" t="s">
        <v>13528</v>
      </c>
      <c r="C3262" t="s">
        <v>13529</v>
      </c>
      <c r="D3262">
        <v>1.0474585320997007</v>
      </c>
    </row>
    <row r="3263" spans="1:4">
      <c r="A3263" s="15" t="s">
        <v>23418</v>
      </c>
      <c r="B3263" s="1" t="s">
        <v>23419</v>
      </c>
      <c r="C3263" t="s">
        <v>23420</v>
      </c>
      <c r="D3263">
        <v>1.047366519760133</v>
      </c>
    </row>
    <row r="3264" spans="1:4">
      <c r="A3264" s="15" t="s">
        <v>6849</v>
      </c>
      <c r="B3264" s="1" t="s">
        <v>6850</v>
      </c>
      <c r="C3264" t="s">
        <v>6851</v>
      </c>
      <c r="D3264">
        <v>1.0473025733892727</v>
      </c>
    </row>
    <row r="3265" spans="1:4">
      <c r="A3265" s="15" t="s">
        <v>1741</v>
      </c>
      <c r="B3265" s="1" t="s">
        <v>1742</v>
      </c>
      <c r="C3265" t="s">
        <v>1743</v>
      </c>
      <c r="D3265">
        <v>1.0470446387584551</v>
      </c>
    </row>
    <row r="3266" spans="1:4">
      <c r="A3266" s="15" t="s">
        <v>13213</v>
      </c>
      <c r="B3266" s="1" t="s">
        <v>13214</v>
      </c>
      <c r="C3266" t="s">
        <v>13215</v>
      </c>
      <c r="D3266">
        <v>1.0469188306483932</v>
      </c>
    </row>
    <row r="3267" spans="1:4">
      <c r="A3267" s="15" t="s">
        <v>14748</v>
      </c>
      <c r="B3267" s="1" t="s">
        <v>14749</v>
      </c>
      <c r="C3267" t="s">
        <v>14750</v>
      </c>
      <c r="D3267">
        <v>1.0468674952601642</v>
      </c>
    </row>
    <row r="3268" spans="1:4">
      <c r="A3268" s="15" t="s">
        <v>12232</v>
      </c>
      <c r="B3268" s="1" t="s">
        <v>12233</v>
      </c>
      <c r="C3268" t="s">
        <v>12234</v>
      </c>
      <c r="D3268">
        <v>1.0468500412939088</v>
      </c>
    </row>
    <row r="3269" spans="1:4">
      <c r="A3269" s="15" t="s">
        <v>17944</v>
      </c>
      <c r="B3269" s="1" t="s">
        <v>17945</v>
      </c>
      <c r="C3269" t="s">
        <v>17946</v>
      </c>
      <c r="D3269">
        <v>1.0466023432115783</v>
      </c>
    </row>
    <row r="3270" spans="1:4">
      <c r="A3270" s="15" t="s">
        <v>14446</v>
      </c>
      <c r="B3270" s="1" t="s">
        <v>14447</v>
      </c>
      <c r="C3270" t="s">
        <v>14448</v>
      </c>
      <c r="D3270">
        <v>1.0465854723002646</v>
      </c>
    </row>
    <row r="3271" spans="1:4">
      <c r="A3271" s="15" t="s">
        <v>18182</v>
      </c>
      <c r="B3271" s="1" t="s">
        <v>18183</v>
      </c>
      <c r="C3271" t="s">
        <v>18184</v>
      </c>
      <c r="D3271">
        <v>1.0465698681230853</v>
      </c>
    </row>
    <row r="3272" spans="1:4">
      <c r="A3272" s="15" t="s">
        <v>4578</v>
      </c>
      <c r="B3272" s="1" t="s">
        <v>4579</v>
      </c>
      <c r="C3272" t="s">
        <v>4580</v>
      </c>
      <c r="D3272">
        <v>1.0463213902638724</v>
      </c>
    </row>
    <row r="3273" spans="1:4">
      <c r="A3273" s="15" t="s">
        <v>6937</v>
      </c>
      <c r="B3273" s="1" t="s">
        <v>6938</v>
      </c>
      <c r="C3273" t="s">
        <v>6939</v>
      </c>
      <c r="D3273">
        <v>1.0461716654474518</v>
      </c>
    </row>
    <row r="3274" spans="1:4">
      <c r="A3274" s="15" t="s">
        <v>20954</v>
      </c>
      <c r="B3274" s="3">
        <v>41704</v>
      </c>
      <c r="C3274" t="s">
        <v>20955</v>
      </c>
      <c r="D3274">
        <v>1.0459268999668654</v>
      </c>
    </row>
    <row r="3275" spans="1:4">
      <c r="A3275" s="15" t="s">
        <v>6545</v>
      </c>
      <c r="B3275" s="1" t="s">
        <v>6546</v>
      </c>
      <c r="C3275" t="s">
        <v>6547</v>
      </c>
      <c r="D3275">
        <v>1.0458142124037377</v>
      </c>
    </row>
    <row r="3276" spans="1:4">
      <c r="A3276" s="15" t="s">
        <v>23381</v>
      </c>
      <c r="B3276" s="1" t="s">
        <v>23382</v>
      </c>
      <c r="C3276" t="s">
        <v>23383</v>
      </c>
      <c r="D3276">
        <v>1.0456389658591148</v>
      </c>
    </row>
    <row r="3277" spans="1:4">
      <c r="A3277" s="15" t="s">
        <v>14607</v>
      </c>
      <c r="B3277" s="1" t="s">
        <v>14608</v>
      </c>
      <c r="C3277" t="s">
        <v>14609</v>
      </c>
      <c r="D3277">
        <v>1.0454786007536137</v>
      </c>
    </row>
    <row r="3278" spans="1:4">
      <c r="A3278" s="15" t="s">
        <v>9368</v>
      </c>
      <c r="B3278" s="1" t="s">
        <v>9369</v>
      </c>
      <c r="C3278" t="s">
        <v>9370</v>
      </c>
      <c r="D3278">
        <v>1.0454328085836153</v>
      </c>
    </row>
    <row r="3279" spans="1:4">
      <c r="A3279" s="15" t="s">
        <v>12048</v>
      </c>
      <c r="B3279" s="1" t="s">
        <v>12049</v>
      </c>
      <c r="C3279" t="s">
        <v>12050</v>
      </c>
      <c r="D3279">
        <v>1.0451500248479928</v>
      </c>
    </row>
    <row r="3280" spans="1:4">
      <c r="A3280" s="15" t="s">
        <v>5858</v>
      </c>
      <c r="B3280" s="1" t="s">
        <v>5859</v>
      </c>
      <c r="C3280" t="s">
        <v>5860</v>
      </c>
      <c r="D3280">
        <v>1.0451431978523888</v>
      </c>
    </row>
    <row r="3281" spans="1:4">
      <c r="A3281" s="15" t="s">
        <v>2886</v>
      </c>
      <c r="B3281" s="1" t="s">
        <v>2887</v>
      </c>
      <c r="C3281" t="s">
        <v>2888</v>
      </c>
      <c r="D3281">
        <v>1.0451189310897393</v>
      </c>
    </row>
    <row r="3282" spans="1:4">
      <c r="A3282" s="15" t="s">
        <v>7786</v>
      </c>
      <c r="B3282" s="1" t="s">
        <v>7787</v>
      </c>
      <c r="C3282" t="s">
        <v>7788</v>
      </c>
      <c r="D3282">
        <v>1.0449736067944655</v>
      </c>
    </row>
    <row r="3283" spans="1:4">
      <c r="A3283" s="15" t="s">
        <v>6704</v>
      </c>
      <c r="B3283" s="1" t="s">
        <v>6705</v>
      </c>
      <c r="C3283" t="s">
        <v>6706</v>
      </c>
      <c r="D3283">
        <v>1.0446030020775148</v>
      </c>
    </row>
    <row r="3284" spans="1:4">
      <c r="A3284" s="15" t="s">
        <v>6264</v>
      </c>
      <c r="B3284" s="1" t="s">
        <v>6265</v>
      </c>
      <c r="C3284" t="s">
        <v>6266</v>
      </c>
      <c r="D3284">
        <v>1.0441955737631916</v>
      </c>
    </row>
    <row r="3285" spans="1:4">
      <c r="A3285" s="15" t="s">
        <v>21734</v>
      </c>
      <c r="B3285" s="1" t="s">
        <v>21735</v>
      </c>
      <c r="C3285" t="s">
        <v>21736</v>
      </c>
      <c r="D3285">
        <v>1.0438523099771382</v>
      </c>
    </row>
    <row r="3286" spans="1:4">
      <c r="A3286" s="15" t="s">
        <v>7397</v>
      </c>
      <c r="B3286" s="1" t="s">
        <v>7398</v>
      </c>
      <c r="C3286" t="s">
        <v>7399</v>
      </c>
      <c r="D3286">
        <v>1.0436320226421656</v>
      </c>
    </row>
    <row r="3287" spans="1:4">
      <c r="A3287" s="15" t="s">
        <v>20433</v>
      </c>
      <c r="B3287" s="1" t="s">
        <v>20434</v>
      </c>
      <c r="C3287" t="s">
        <v>20435</v>
      </c>
      <c r="D3287">
        <v>1.0435515542703437</v>
      </c>
    </row>
    <row r="3288" spans="1:4">
      <c r="A3288" s="15" t="s">
        <v>16758</v>
      </c>
      <c r="B3288" s="1" t="s">
        <v>16759</v>
      </c>
      <c r="C3288" t="s">
        <v>16760</v>
      </c>
      <c r="D3288">
        <v>1.0433093880308129</v>
      </c>
    </row>
    <row r="3289" spans="1:4">
      <c r="A3289" s="15" t="s">
        <v>10313</v>
      </c>
      <c r="B3289" s="1" t="s">
        <v>10314</v>
      </c>
      <c r="C3289" t="s">
        <v>10315</v>
      </c>
      <c r="D3289">
        <v>1.0430193641935239</v>
      </c>
    </row>
    <row r="3290" spans="1:4">
      <c r="A3290" s="15" t="s">
        <v>14291</v>
      </c>
      <c r="C3290" t="s">
        <v>14292</v>
      </c>
      <c r="D3290">
        <v>1.0430141385257807</v>
      </c>
    </row>
    <row r="3291" spans="1:4">
      <c r="A3291" s="15" t="s">
        <v>6494</v>
      </c>
      <c r="B3291" s="1" t="s">
        <v>6495</v>
      </c>
      <c r="C3291" t="s">
        <v>6496</v>
      </c>
      <c r="D3291">
        <v>1.0427201511611413</v>
      </c>
    </row>
    <row r="3292" spans="1:4">
      <c r="A3292" s="15" t="s">
        <v>18777</v>
      </c>
      <c r="B3292" s="1" t="s">
        <v>18778</v>
      </c>
      <c r="C3292" t="s">
        <v>18779</v>
      </c>
      <c r="D3292">
        <v>1.0426825927027041</v>
      </c>
    </row>
    <row r="3293" spans="1:4">
      <c r="A3293" s="15" t="s">
        <v>20104</v>
      </c>
      <c r="B3293" s="1" t="s">
        <v>20105</v>
      </c>
      <c r="C3293" t="s">
        <v>20106</v>
      </c>
      <c r="D3293">
        <v>1.0426605611105175</v>
      </c>
    </row>
    <row r="3294" spans="1:4">
      <c r="A3294" s="15" t="s">
        <v>10019</v>
      </c>
      <c r="B3294" s="1" t="s">
        <v>10020</v>
      </c>
      <c r="C3294" t="s">
        <v>10021</v>
      </c>
      <c r="D3294">
        <v>1.0425296221717233</v>
      </c>
    </row>
    <row r="3295" spans="1:4">
      <c r="A3295" s="15" t="s">
        <v>5348</v>
      </c>
      <c r="B3295" s="1" t="s">
        <v>5349</v>
      </c>
      <c r="C3295" t="s">
        <v>5350</v>
      </c>
      <c r="D3295">
        <v>1.0424411577806294</v>
      </c>
    </row>
    <row r="3296" spans="1:4">
      <c r="A3296" s="15" t="s">
        <v>2269</v>
      </c>
      <c r="B3296" s="1" t="s">
        <v>2270</v>
      </c>
      <c r="C3296" t="s">
        <v>2271</v>
      </c>
      <c r="D3296">
        <v>1.0423919003714026</v>
      </c>
    </row>
    <row r="3297" spans="1:4">
      <c r="A3297" s="15" t="s">
        <v>18005</v>
      </c>
      <c r="C3297" t="s">
        <v>18006</v>
      </c>
      <c r="D3297">
        <v>1.0423117519634</v>
      </c>
    </row>
    <row r="3298" spans="1:4">
      <c r="A3298" s="15" t="s">
        <v>18434</v>
      </c>
      <c r="B3298" s="1" t="s">
        <v>18435</v>
      </c>
      <c r="C3298" t="s">
        <v>18436</v>
      </c>
      <c r="D3298">
        <v>1.042238045127168</v>
      </c>
    </row>
    <row r="3299" spans="1:4">
      <c r="A3299" s="15" t="s">
        <v>20721</v>
      </c>
      <c r="B3299" s="1" t="s">
        <v>20722</v>
      </c>
      <c r="C3299" t="s">
        <v>20723</v>
      </c>
      <c r="D3299">
        <v>1.0420190183828901</v>
      </c>
    </row>
    <row r="3300" spans="1:4">
      <c r="A3300" s="15" t="s">
        <v>7656</v>
      </c>
      <c r="B3300" s="1" t="s">
        <v>7657</v>
      </c>
      <c r="C3300" t="s">
        <v>7658</v>
      </c>
      <c r="D3300">
        <v>1.0418422708912596</v>
      </c>
    </row>
    <row r="3301" spans="1:4">
      <c r="A3301" s="15" t="s">
        <v>15530</v>
      </c>
      <c r="B3301" s="1" t="s">
        <v>1218</v>
      </c>
      <c r="C3301" t="s">
        <v>1219</v>
      </c>
      <c r="D3301">
        <v>1.041693176448226</v>
      </c>
    </row>
    <row r="3302" spans="1:4">
      <c r="A3302" s="15" t="s">
        <v>747</v>
      </c>
      <c r="B3302" s="1" t="s">
        <v>748</v>
      </c>
      <c r="C3302" t="s">
        <v>749</v>
      </c>
      <c r="D3302">
        <v>1.0413729132821872</v>
      </c>
    </row>
    <row r="3303" spans="1:4">
      <c r="A3303" s="15" t="s">
        <v>11044</v>
      </c>
      <c r="B3303" s="1" t="s">
        <v>11045</v>
      </c>
      <c r="C3303" t="s">
        <v>11046</v>
      </c>
      <c r="D3303">
        <v>1.040735983626244</v>
      </c>
    </row>
    <row r="3304" spans="1:4">
      <c r="A3304" s="15" t="s">
        <v>11324</v>
      </c>
      <c r="B3304" s="1" t="s">
        <v>11325</v>
      </c>
      <c r="C3304" t="s">
        <v>11326</v>
      </c>
      <c r="D3304">
        <v>1.0406851627195528</v>
      </c>
    </row>
    <row r="3305" spans="1:4">
      <c r="A3305" s="15" t="s">
        <v>6637</v>
      </c>
      <c r="B3305" s="1" t="s">
        <v>6638</v>
      </c>
      <c r="C3305" t="s">
        <v>6639</v>
      </c>
      <c r="D3305">
        <v>1.0406573625023825</v>
      </c>
    </row>
    <row r="3306" spans="1:4">
      <c r="A3306" s="15" t="s">
        <v>15666</v>
      </c>
      <c r="B3306" s="1" t="s">
        <v>15667</v>
      </c>
      <c r="C3306" t="s">
        <v>15668</v>
      </c>
      <c r="D3306">
        <v>1.040189578683727</v>
      </c>
    </row>
    <row r="3307" spans="1:4">
      <c r="A3307" s="15" t="s">
        <v>9840</v>
      </c>
      <c r="C3307" t="s">
        <v>9841</v>
      </c>
      <c r="D3307">
        <v>1.0396846983367136</v>
      </c>
    </row>
    <row r="3308" spans="1:4">
      <c r="A3308" s="15" t="s">
        <v>19865</v>
      </c>
      <c r="B3308" s="1" t="s">
        <v>19866</v>
      </c>
      <c r="C3308" t="s">
        <v>19867</v>
      </c>
      <c r="D3308">
        <v>1.0396139703308307</v>
      </c>
    </row>
    <row r="3309" spans="1:4">
      <c r="A3309" s="15" t="s">
        <v>10791</v>
      </c>
      <c r="B3309" s="1" t="s">
        <v>10792</v>
      </c>
      <c r="C3309" t="s">
        <v>10793</v>
      </c>
      <c r="D3309">
        <v>1.039448800508632</v>
      </c>
    </row>
    <row r="3310" spans="1:4">
      <c r="A3310" s="15" t="s">
        <v>3050</v>
      </c>
      <c r="B3310" s="1" t="s">
        <v>3051</v>
      </c>
      <c r="C3310" t="s">
        <v>3052</v>
      </c>
      <c r="D3310">
        <v>1.0393059370970454</v>
      </c>
    </row>
    <row r="3311" spans="1:4">
      <c r="A3311" s="15" t="s">
        <v>8138</v>
      </c>
      <c r="B3311" s="1" t="s">
        <v>8139</v>
      </c>
      <c r="C3311" t="s">
        <v>8140</v>
      </c>
      <c r="D3311">
        <v>1.0390556371118462</v>
      </c>
    </row>
    <row r="3312" spans="1:4">
      <c r="A3312" s="15" t="s">
        <v>19689</v>
      </c>
      <c r="B3312" s="1" t="s">
        <v>19690</v>
      </c>
      <c r="C3312" t="s">
        <v>19691</v>
      </c>
      <c r="D3312">
        <v>1.0389565366446254</v>
      </c>
    </row>
    <row r="3313" spans="1:4">
      <c r="A3313" s="15" t="s">
        <v>16539</v>
      </c>
      <c r="B3313" s="1" t="s">
        <v>16540</v>
      </c>
      <c r="C3313" t="s">
        <v>16541</v>
      </c>
      <c r="D3313">
        <v>1.0386431820107913</v>
      </c>
    </row>
    <row r="3314" spans="1:4">
      <c r="A3314" s="15" t="s">
        <v>13246</v>
      </c>
      <c r="B3314" s="1" t="s">
        <v>13247</v>
      </c>
      <c r="C3314" t="s">
        <v>13248</v>
      </c>
      <c r="D3314">
        <v>1.0384838972212533</v>
      </c>
    </row>
    <row r="3315" spans="1:4">
      <c r="A3315" s="15" t="s">
        <v>12322</v>
      </c>
      <c r="B3315" s="1" t="s">
        <v>12323</v>
      </c>
      <c r="C3315" t="s">
        <v>12324</v>
      </c>
      <c r="D3315">
        <v>1.0384114897103474</v>
      </c>
    </row>
    <row r="3316" spans="1:4">
      <c r="A3316" s="15" t="s">
        <v>1783</v>
      </c>
      <c r="B3316" s="1" t="s">
        <v>1784</v>
      </c>
      <c r="C3316" t="s">
        <v>1785</v>
      </c>
      <c r="D3316">
        <v>1.0383137398235582</v>
      </c>
    </row>
    <row r="3317" spans="1:4">
      <c r="A3317" s="15" t="s">
        <v>4530</v>
      </c>
      <c r="B3317" s="1" t="s">
        <v>4531</v>
      </c>
      <c r="C3317" t="s">
        <v>4532</v>
      </c>
      <c r="D3317">
        <v>1.037572276827057</v>
      </c>
    </row>
    <row r="3318" spans="1:4">
      <c r="A3318" s="15" t="s">
        <v>9187</v>
      </c>
      <c r="B3318" s="1" t="s">
        <v>9185</v>
      </c>
      <c r="C3318" t="s">
        <v>9188</v>
      </c>
      <c r="D3318">
        <v>1.0373938575435642</v>
      </c>
    </row>
    <row r="3319" spans="1:4">
      <c r="A3319" s="15" t="s">
        <v>10986</v>
      </c>
      <c r="B3319" s="1" t="s">
        <v>10987</v>
      </c>
      <c r="C3319" t="s">
        <v>10988</v>
      </c>
      <c r="D3319">
        <v>1.0372937070926331</v>
      </c>
    </row>
    <row r="3320" spans="1:4">
      <c r="A3320" s="15" t="s">
        <v>6389</v>
      </c>
      <c r="B3320" s="1" t="s">
        <v>6390</v>
      </c>
      <c r="C3320" t="s">
        <v>6391</v>
      </c>
      <c r="D3320">
        <v>1.0372078070173028</v>
      </c>
    </row>
    <row r="3321" spans="1:4">
      <c r="A3321" s="15" t="s">
        <v>7430</v>
      </c>
      <c r="B3321" s="1" t="s">
        <v>7431</v>
      </c>
      <c r="C3321" t="s">
        <v>7432</v>
      </c>
      <c r="D3321">
        <v>1.0371751758259653</v>
      </c>
    </row>
    <row r="3322" spans="1:4">
      <c r="A3322" s="15" t="s">
        <v>9602</v>
      </c>
      <c r="B3322" s="1" t="s">
        <v>9603</v>
      </c>
      <c r="C3322" t="s">
        <v>9604</v>
      </c>
      <c r="D3322">
        <v>1.0371529780047781</v>
      </c>
    </row>
    <row r="3323" spans="1:4">
      <c r="A3323" s="15" t="s">
        <v>9652</v>
      </c>
      <c r="B3323" s="1" t="s">
        <v>9653</v>
      </c>
      <c r="C3323" t="s">
        <v>9654</v>
      </c>
      <c r="D3323">
        <v>1.0370167903162826</v>
      </c>
    </row>
    <row r="3324" spans="1:4">
      <c r="A3324" s="15" t="s">
        <v>13955</v>
      </c>
      <c r="B3324" s="1" t="s">
        <v>13956</v>
      </c>
      <c r="C3324" t="s">
        <v>13957</v>
      </c>
      <c r="D3324">
        <v>1.0369432926738165</v>
      </c>
    </row>
    <row r="3325" spans="1:4">
      <c r="A3325" s="15" t="s">
        <v>3875</v>
      </c>
      <c r="B3325" s="1" t="s">
        <v>3876</v>
      </c>
      <c r="C3325" t="s">
        <v>3877</v>
      </c>
      <c r="D3325">
        <v>1.0368508734598976</v>
      </c>
    </row>
    <row r="3326" spans="1:4">
      <c r="A3326" s="15" t="s">
        <v>4325</v>
      </c>
      <c r="B3326" s="1" t="s">
        <v>4326</v>
      </c>
      <c r="C3326" t="s">
        <v>4327</v>
      </c>
      <c r="D3326">
        <v>1.0367437849854189</v>
      </c>
    </row>
    <row r="3327" spans="1:4">
      <c r="A3327" s="15" t="s">
        <v>10936</v>
      </c>
      <c r="B3327" s="1" t="s">
        <v>10937</v>
      </c>
      <c r="C3327" t="s">
        <v>10938</v>
      </c>
      <c r="D3327">
        <v>1.03671670152449</v>
      </c>
    </row>
    <row r="3328" spans="1:4">
      <c r="A3328" s="15" t="s">
        <v>1952</v>
      </c>
      <c r="B3328" s="1" t="s">
        <v>1953</v>
      </c>
      <c r="C3328" t="s">
        <v>1954</v>
      </c>
      <c r="D3328">
        <v>1.0367114427860695</v>
      </c>
    </row>
    <row r="3329" spans="1:4">
      <c r="A3329" s="15" t="s">
        <v>100</v>
      </c>
      <c r="B3329" s="1" t="s">
        <v>101</v>
      </c>
      <c r="C3329" t="s">
        <v>102</v>
      </c>
      <c r="D3329">
        <v>1.0360470847709673</v>
      </c>
    </row>
    <row r="3330" spans="1:4">
      <c r="A3330" s="15" t="s">
        <v>21350</v>
      </c>
      <c r="B3330" s="1" t="s">
        <v>21351</v>
      </c>
      <c r="C3330" t="s">
        <v>21352</v>
      </c>
      <c r="D3330">
        <v>1.0358724761202851</v>
      </c>
    </row>
    <row r="3331" spans="1:4">
      <c r="A3331" s="15" t="s">
        <v>9578</v>
      </c>
      <c r="B3331" s="1" t="s">
        <v>9579</v>
      </c>
      <c r="C3331" t="s">
        <v>9580</v>
      </c>
      <c r="D3331">
        <v>1.0351968933716924</v>
      </c>
    </row>
    <row r="3332" spans="1:4">
      <c r="A3332" s="15" t="s">
        <v>21567</v>
      </c>
      <c r="B3332" s="1" t="s">
        <v>21568</v>
      </c>
      <c r="C3332" t="s">
        <v>21569</v>
      </c>
      <c r="D3332">
        <v>1.0348726182601831</v>
      </c>
    </row>
    <row r="3333" spans="1:4">
      <c r="A3333" s="15" t="s">
        <v>10954</v>
      </c>
      <c r="B3333" s="1" t="s">
        <v>10955</v>
      </c>
      <c r="C3333" t="s">
        <v>10956</v>
      </c>
      <c r="D3333">
        <v>1.0347889175136287</v>
      </c>
    </row>
    <row r="3334" spans="1:4">
      <c r="A3334" s="15" t="s">
        <v>13010</v>
      </c>
      <c r="B3334" s="1" t="s">
        <v>13011</v>
      </c>
      <c r="C3334" t="s">
        <v>13012</v>
      </c>
      <c r="D3334">
        <v>1.0346822013164134</v>
      </c>
    </row>
    <row r="3335" spans="1:4">
      <c r="A3335" s="15" t="s">
        <v>12788</v>
      </c>
      <c r="B3335" s="1" t="s">
        <v>12789</v>
      </c>
      <c r="C3335" t="s">
        <v>12790</v>
      </c>
      <c r="D3335">
        <v>1.0346134110122269</v>
      </c>
    </row>
    <row r="3336" spans="1:4">
      <c r="A3336" s="15" t="s">
        <v>17678</v>
      </c>
      <c r="B3336" s="1" t="s">
        <v>17679</v>
      </c>
      <c r="C3336" t="s">
        <v>17680</v>
      </c>
      <c r="D3336">
        <v>1.0344284792416358</v>
      </c>
    </row>
    <row r="3337" spans="1:4">
      <c r="A3337" s="15" t="s">
        <v>13414</v>
      </c>
      <c r="B3337" s="1" t="s">
        <v>13415</v>
      </c>
      <c r="C3337" t="s">
        <v>13416</v>
      </c>
      <c r="D3337">
        <v>1.0343170389574821</v>
      </c>
    </row>
    <row r="3338" spans="1:4">
      <c r="A3338" s="15" t="s">
        <v>10242</v>
      </c>
      <c r="B3338" s="1" t="s">
        <v>10243</v>
      </c>
      <c r="C3338" t="s">
        <v>10244</v>
      </c>
      <c r="D3338">
        <v>1.0342837728489322</v>
      </c>
    </row>
    <row r="3339" spans="1:4">
      <c r="A3339" s="15" t="s">
        <v>22216</v>
      </c>
      <c r="B3339" s="1" t="s">
        <v>22217</v>
      </c>
      <c r="C3339" t="s">
        <v>22218</v>
      </c>
      <c r="D3339">
        <v>1.0342262283888655</v>
      </c>
    </row>
    <row r="3340" spans="1:4">
      <c r="A3340" s="15" t="s">
        <v>11118</v>
      </c>
      <c r="B3340" s="1" t="s">
        <v>11119</v>
      </c>
      <c r="C3340" t="s">
        <v>11120</v>
      </c>
      <c r="D3340">
        <v>1.0341797266423502</v>
      </c>
    </row>
    <row r="3341" spans="1:4">
      <c r="A3341" s="15" t="s">
        <v>403</v>
      </c>
      <c r="B3341" s="1" t="s">
        <v>404</v>
      </c>
      <c r="C3341" t="s">
        <v>405</v>
      </c>
      <c r="D3341">
        <v>1.034141327237531</v>
      </c>
    </row>
    <row r="3342" spans="1:4">
      <c r="A3342" s="15" t="s">
        <v>9354</v>
      </c>
      <c r="B3342" s="1" t="s">
        <v>9355</v>
      </c>
      <c r="C3342" t="s">
        <v>9356</v>
      </c>
      <c r="D3342">
        <v>1.0340685944855417</v>
      </c>
    </row>
    <row r="3343" spans="1:4">
      <c r="A3343" s="15" t="s">
        <v>21124</v>
      </c>
      <c r="B3343" s="1" t="s">
        <v>21125</v>
      </c>
      <c r="C3343" t="s">
        <v>21126</v>
      </c>
      <c r="D3343">
        <v>1.0338146611652421</v>
      </c>
    </row>
    <row r="3344" spans="1:4">
      <c r="A3344" s="15" t="s">
        <v>21502</v>
      </c>
      <c r="B3344" s="1" t="s">
        <v>21503</v>
      </c>
      <c r="C3344" t="s">
        <v>21504</v>
      </c>
      <c r="D3344">
        <v>1.0333589178053659</v>
      </c>
    </row>
    <row r="3345" spans="1:4">
      <c r="A3345" s="15" t="s">
        <v>13113</v>
      </c>
      <c r="B3345" s="1" t="s">
        <v>13114</v>
      </c>
      <c r="C3345" t="s">
        <v>13115</v>
      </c>
      <c r="D3345">
        <v>1.0333415549726885</v>
      </c>
    </row>
    <row r="3346" spans="1:4">
      <c r="A3346" s="15" t="s">
        <v>7959</v>
      </c>
      <c r="B3346" s="1" t="s">
        <v>7960</v>
      </c>
      <c r="C3346" t="s">
        <v>7961</v>
      </c>
      <c r="D3346">
        <v>1.0330985642970474</v>
      </c>
    </row>
    <row r="3347" spans="1:4">
      <c r="A3347" s="15" t="s">
        <v>1631</v>
      </c>
      <c r="B3347" s="1" t="s">
        <v>1632</v>
      </c>
      <c r="C3347" t="s">
        <v>1633</v>
      </c>
      <c r="D3347">
        <v>1.0327017392958457</v>
      </c>
    </row>
    <row r="3348" spans="1:4">
      <c r="A3348" s="15" t="s">
        <v>4266</v>
      </c>
      <c r="B3348" s="1" t="s">
        <v>4267</v>
      </c>
      <c r="C3348" t="s">
        <v>4268</v>
      </c>
      <c r="D3348">
        <v>1.0326463624623332</v>
      </c>
    </row>
    <row r="3349" spans="1:4">
      <c r="A3349" s="15" t="s">
        <v>632</v>
      </c>
      <c r="B3349" s="1" t="s">
        <v>633</v>
      </c>
      <c r="C3349" t="s">
        <v>634</v>
      </c>
      <c r="D3349">
        <v>1.0325640162654557</v>
      </c>
    </row>
    <row r="3350" spans="1:4">
      <c r="A3350" s="15" t="s">
        <v>17381</v>
      </c>
      <c r="B3350" s="1" t="s">
        <v>17382</v>
      </c>
      <c r="C3350" t="s">
        <v>17383</v>
      </c>
      <c r="D3350">
        <v>1.032444579147904</v>
      </c>
    </row>
    <row r="3351" spans="1:4">
      <c r="A3351" s="15" t="s">
        <v>5623</v>
      </c>
      <c r="B3351" s="1" t="s">
        <v>5624</v>
      </c>
      <c r="C3351" t="s">
        <v>5625</v>
      </c>
      <c r="D3351">
        <v>1.0321722708326346</v>
      </c>
    </row>
    <row r="3352" spans="1:4">
      <c r="A3352" s="15" t="s">
        <v>4162</v>
      </c>
      <c r="B3352" s="1" t="s">
        <v>4163</v>
      </c>
      <c r="C3352" t="s">
        <v>4164</v>
      </c>
      <c r="D3352">
        <v>1.0321638212780595</v>
      </c>
    </row>
    <row r="3353" spans="1:4">
      <c r="A3353" s="15" t="s">
        <v>12142</v>
      </c>
      <c r="B3353" s="1" t="s">
        <v>12143</v>
      </c>
      <c r="C3353" t="s">
        <v>12144</v>
      </c>
      <c r="D3353">
        <v>1.0319639025903409</v>
      </c>
    </row>
    <row r="3354" spans="1:4">
      <c r="A3354" s="15" t="s">
        <v>7837</v>
      </c>
      <c r="B3354" s="1" t="s">
        <v>7838</v>
      </c>
      <c r="C3354" t="s">
        <v>7839</v>
      </c>
      <c r="D3354">
        <v>1.0319219435996356</v>
      </c>
    </row>
    <row r="3355" spans="1:4">
      <c r="A3355" s="15" t="s">
        <v>7421</v>
      </c>
      <c r="B3355" s="1" t="s">
        <v>7422</v>
      </c>
      <c r="C3355" t="s">
        <v>7423</v>
      </c>
      <c r="D3355">
        <v>1.0319165941922182</v>
      </c>
    </row>
    <row r="3356" spans="1:4">
      <c r="A3356" s="15" t="s">
        <v>16055</v>
      </c>
      <c r="B3356" s="1" t="s">
        <v>16056</v>
      </c>
      <c r="C3356" t="s">
        <v>16057</v>
      </c>
      <c r="D3356">
        <v>1.0318856628895701</v>
      </c>
    </row>
    <row r="3357" spans="1:4">
      <c r="A3357" s="15" t="s">
        <v>4542</v>
      </c>
      <c r="B3357" s="1" t="s">
        <v>4543</v>
      </c>
      <c r="C3357" t="s">
        <v>4544</v>
      </c>
      <c r="D3357">
        <v>1.0318806709207535</v>
      </c>
    </row>
    <row r="3358" spans="1:4">
      <c r="A3358" s="15" t="s">
        <v>1910</v>
      </c>
      <c r="B3358" s="1" t="s">
        <v>1911</v>
      </c>
      <c r="C3358" t="s">
        <v>1912</v>
      </c>
      <c r="D3358">
        <v>1.031118820749118</v>
      </c>
    </row>
    <row r="3359" spans="1:4">
      <c r="A3359" s="15" t="s">
        <v>18722</v>
      </c>
      <c r="B3359" s="1" t="s">
        <v>18723</v>
      </c>
      <c r="C3359" t="s">
        <v>18724</v>
      </c>
      <c r="D3359">
        <v>1.0310227661473483</v>
      </c>
    </row>
    <row r="3360" spans="1:4">
      <c r="A3360" s="15" t="s">
        <v>12253</v>
      </c>
      <c r="B3360" s="1" t="s">
        <v>12254</v>
      </c>
      <c r="C3360" t="s">
        <v>12255</v>
      </c>
      <c r="D3360">
        <v>1.0308023480416661</v>
      </c>
    </row>
    <row r="3361" spans="1:4">
      <c r="A3361" s="15" t="s">
        <v>383</v>
      </c>
      <c r="B3361" s="1" t="s">
        <v>384</v>
      </c>
      <c r="C3361" t="s">
        <v>385</v>
      </c>
      <c r="D3361">
        <v>1.0306588829218128</v>
      </c>
    </row>
    <row r="3362" spans="1:4">
      <c r="A3362" s="15" t="s">
        <v>19026</v>
      </c>
      <c r="B3362" s="1" t="s">
        <v>19027</v>
      </c>
      <c r="C3362" t="s">
        <v>19028</v>
      </c>
      <c r="D3362">
        <v>1.0304139178437379</v>
      </c>
    </row>
    <row r="3363" spans="1:4">
      <c r="A3363" s="15" t="s">
        <v>14305</v>
      </c>
      <c r="B3363" s="1" t="s">
        <v>14306</v>
      </c>
      <c r="C3363" t="s">
        <v>14307</v>
      </c>
      <c r="D3363">
        <v>1.0303830066522794</v>
      </c>
    </row>
    <row r="3364" spans="1:4">
      <c r="A3364" s="15" t="s">
        <v>18042</v>
      </c>
      <c r="B3364" s="1" t="s">
        <v>18043</v>
      </c>
      <c r="C3364" t="s">
        <v>18044</v>
      </c>
      <c r="D3364">
        <v>1.0301542382373392</v>
      </c>
    </row>
    <row r="3365" spans="1:4">
      <c r="A3365" s="15" t="s">
        <v>4015</v>
      </c>
      <c r="B3365" s="1" t="s">
        <v>4016</v>
      </c>
      <c r="C3365" t="s">
        <v>4017</v>
      </c>
      <c r="D3365">
        <v>1.0300208803852215</v>
      </c>
    </row>
    <row r="3366" spans="1:4">
      <c r="A3366" s="15" t="s">
        <v>369</v>
      </c>
      <c r="B3366" s="1" t="s">
        <v>370</v>
      </c>
      <c r="C3366" t="s">
        <v>371</v>
      </c>
      <c r="D3366">
        <v>1.0298117783288363</v>
      </c>
    </row>
    <row r="3367" spans="1:4">
      <c r="A3367" s="15" t="s">
        <v>16623</v>
      </c>
      <c r="B3367" s="1" t="s">
        <v>16624</v>
      </c>
      <c r="C3367" t="s">
        <v>16625</v>
      </c>
      <c r="D3367">
        <v>1.0295812489218563</v>
      </c>
    </row>
    <row r="3368" spans="1:4">
      <c r="A3368" s="15" t="s">
        <v>19680</v>
      </c>
      <c r="B3368" s="1" t="s">
        <v>19681</v>
      </c>
      <c r="C3368" t="s">
        <v>19682</v>
      </c>
      <c r="D3368">
        <v>1.0295664896154704</v>
      </c>
    </row>
    <row r="3369" spans="1:4">
      <c r="A3369" s="15" t="s">
        <v>5482</v>
      </c>
      <c r="B3369" s="1" t="s">
        <v>5483</v>
      </c>
      <c r="C3369" t="s">
        <v>5484</v>
      </c>
      <c r="D3369">
        <v>1.0291860271588027</v>
      </c>
    </row>
    <row r="3370" spans="1:4">
      <c r="A3370" s="15" t="s">
        <v>16693</v>
      </c>
      <c r="B3370" s="1" t="s">
        <v>16694</v>
      </c>
      <c r="C3370" t="s">
        <v>16695</v>
      </c>
      <c r="D3370">
        <v>1.0289170961982785</v>
      </c>
    </row>
    <row r="3371" spans="1:4">
      <c r="A3371" s="15" t="s">
        <v>15346</v>
      </c>
      <c r="B3371" s="1" t="s">
        <v>15347</v>
      </c>
      <c r="C3371" t="s">
        <v>15348</v>
      </c>
      <c r="D3371">
        <v>1.0288759805328034</v>
      </c>
    </row>
    <row r="3372" spans="1:4">
      <c r="A3372" s="15" t="s">
        <v>4515</v>
      </c>
      <c r="B3372" s="1" t="s">
        <v>4516</v>
      </c>
      <c r="C3372" t="s">
        <v>4517</v>
      </c>
      <c r="D3372">
        <v>1.0288290636446569</v>
      </c>
    </row>
    <row r="3373" spans="1:4">
      <c r="A3373" s="15" t="s">
        <v>9537</v>
      </c>
      <c r="B3373" s="1" t="s">
        <v>9538</v>
      </c>
      <c r="C3373" t="s">
        <v>9539</v>
      </c>
      <c r="D3373">
        <v>1.0286664915506523</v>
      </c>
    </row>
    <row r="3374" spans="1:4">
      <c r="A3374" s="15" t="s">
        <v>15585</v>
      </c>
      <c r="B3374" s="1" t="s">
        <v>15586</v>
      </c>
      <c r="C3374" t="s">
        <v>15587</v>
      </c>
      <c r="D3374">
        <v>1.0283453165844139</v>
      </c>
    </row>
    <row r="3375" spans="1:4">
      <c r="A3375" s="15" t="s">
        <v>16238</v>
      </c>
      <c r="B3375" s="1" t="s">
        <v>16239</v>
      </c>
      <c r="C3375" t="s">
        <v>16240</v>
      </c>
      <c r="D3375">
        <v>1.0282758855354042</v>
      </c>
    </row>
    <row r="3376" spans="1:4">
      <c r="A3376" s="15" t="s">
        <v>21977</v>
      </c>
      <c r="B3376" s="1" t="s">
        <v>21978</v>
      </c>
      <c r="C3376" t="s">
        <v>21979</v>
      </c>
      <c r="D3376">
        <v>1.0281713300494995</v>
      </c>
    </row>
    <row r="3377" spans="1:4">
      <c r="A3377" s="15" t="s">
        <v>13366</v>
      </c>
      <c r="B3377" s="1" t="s">
        <v>13367</v>
      </c>
      <c r="C3377" t="s">
        <v>13368</v>
      </c>
      <c r="D3377">
        <v>1.0277676931900093</v>
      </c>
    </row>
    <row r="3378" spans="1:4">
      <c r="A3378" s="15" t="s">
        <v>21525</v>
      </c>
      <c r="B3378" s="1" t="s">
        <v>21526</v>
      </c>
      <c r="C3378" t="s">
        <v>21527</v>
      </c>
      <c r="D3378">
        <v>1.0277430574425304</v>
      </c>
    </row>
    <row r="3379" spans="1:4">
      <c r="A3379" s="15" t="s">
        <v>9109</v>
      </c>
      <c r="B3379" s="1" t="s">
        <v>9110</v>
      </c>
      <c r="C3379" t="s">
        <v>9111</v>
      </c>
      <c r="D3379">
        <v>1.0276005623539868</v>
      </c>
    </row>
    <row r="3380" spans="1:4">
      <c r="A3380" s="15" t="s">
        <v>21371</v>
      </c>
      <c r="B3380" s="1" t="s">
        <v>21372</v>
      </c>
      <c r="C3380" t="s">
        <v>21373</v>
      </c>
      <c r="D3380">
        <v>1.0267853398750366</v>
      </c>
    </row>
    <row r="3381" spans="1:4">
      <c r="A3381" s="15" t="s">
        <v>17633</v>
      </c>
      <c r="B3381" s="3">
        <v>41892</v>
      </c>
      <c r="C3381" t="s">
        <v>17634</v>
      </c>
      <c r="D3381">
        <v>1.0267405631533482</v>
      </c>
    </row>
    <row r="3382" spans="1:4">
      <c r="A3382" s="15" t="s">
        <v>15367</v>
      </c>
      <c r="B3382" s="1" t="s">
        <v>15368</v>
      </c>
      <c r="C3382" t="s">
        <v>15369</v>
      </c>
      <c r="D3382">
        <v>1.0266878928676262</v>
      </c>
    </row>
    <row r="3383" spans="1:4">
      <c r="A3383" s="15" t="s">
        <v>4653</v>
      </c>
      <c r="B3383" s="1" t="s">
        <v>4654</v>
      </c>
      <c r="C3383" t="s">
        <v>4655</v>
      </c>
      <c r="D3383">
        <v>1.0264682464560528</v>
      </c>
    </row>
    <row r="3384" spans="1:4">
      <c r="A3384" s="15" t="s">
        <v>14416</v>
      </c>
      <c r="B3384" s="1" t="s">
        <v>14417</v>
      </c>
      <c r="C3384" t="s">
        <v>14418</v>
      </c>
      <c r="D3384">
        <v>1.0264261846095983</v>
      </c>
    </row>
    <row r="3385" spans="1:4">
      <c r="A3385" s="15" t="s">
        <v>19438</v>
      </c>
      <c r="B3385" s="1" t="s">
        <v>19439</v>
      </c>
      <c r="C3385" t="s">
        <v>19440</v>
      </c>
      <c r="D3385">
        <v>1.0262831542885491</v>
      </c>
    </row>
    <row r="3386" spans="1:4">
      <c r="A3386" s="15" t="s">
        <v>12636</v>
      </c>
      <c r="B3386" s="1" t="s">
        <v>12637</v>
      </c>
      <c r="C3386" t="s">
        <v>12638</v>
      </c>
      <c r="D3386">
        <v>1.0261921085019041</v>
      </c>
    </row>
    <row r="3387" spans="1:4">
      <c r="A3387" s="15" t="s">
        <v>6790</v>
      </c>
      <c r="B3387" s="1" t="s">
        <v>6791</v>
      </c>
      <c r="C3387" t="s">
        <v>6792</v>
      </c>
      <c r="D3387">
        <v>1.0261137996439487</v>
      </c>
    </row>
    <row r="3388" spans="1:4">
      <c r="A3388" s="15" t="s">
        <v>19096</v>
      </c>
      <c r="B3388" s="1" t="s">
        <v>19097</v>
      </c>
      <c r="C3388" t="s">
        <v>19098</v>
      </c>
      <c r="D3388">
        <v>1.0258255439779345</v>
      </c>
    </row>
    <row r="3389" spans="1:4">
      <c r="A3389" s="15" t="s">
        <v>15640</v>
      </c>
      <c r="C3389" t="s">
        <v>15641</v>
      </c>
      <c r="D3389">
        <v>1.0257541439294229</v>
      </c>
    </row>
    <row r="3390" spans="1:4">
      <c r="A3390" s="15" t="s">
        <v>10992</v>
      </c>
      <c r="B3390" s="1" t="s">
        <v>10993</v>
      </c>
      <c r="C3390" t="s">
        <v>10994</v>
      </c>
      <c r="D3390">
        <v>1.0252159701144059</v>
      </c>
    </row>
    <row r="3391" spans="1:4">
      <c r="A3391" s="15" t="s">
        <v>12746</v>
      </c>
      <c r="B3391" s="1" t="s">
        <v>12747</v>
      </c>
      <c r="C3391" t="s">
        <v>12748</v>
      </c>
      <c r="D3391">
        <v>1.0250935295396955</v>
      </c>
    </row>
    <row r="3392" spans="1:4">
      <c r="A3392" s="15" t="s">
        <v>21891</v>
      </c>
      <c r="B3392" s="1" t="s">
        <v>21892</v>
      </c>
      <c r="C3392" t="s">
        <v>21893</v>
      </c>
      <c r="D3392">
        <v>1.0249520436732555</v>
      </c>
    </row>
    <row r="3393" spans="1:4">
      <c r="A3393" s="15" t="s">
        <v>20724</v>
      </c>
      <c r="B3393" s="1" t="s">
        <v>20725</v>
      </c>
      <c r="C3393" t="s">
        <v>20726</v>
      </c>
      <c r="D3393">
        <v>1.0243753612085535</v>
      </c>
    </row>
    <row r="3394" spans="1:4">
      <c r="A3394" s="15" t="s">
        <v>18783</v>
      </c>
      <c r="B3394" s="1" t="s">
        <v>18784</v>
      </c>
      <c r="C3394" t="s">
        <v>18785</v>
      </c>
      <c r="D3394">
        <v>1.0243682285632514</v>
      </c>
    </row>
    <row r="3395" spans="1:4">
      <c r="A3395" s="15" t="s">
        <v>18669</v>
      </c>
      <c r="B3395" s="1" t="s">
        <v>18670</v>
      </c>
      <c r="C3395" t="s">
        <v>18671</v>
      </c>
      <c r="D3395">
        <v>1.0243036927081706</v>
      </c>
    </row>
    <row r="3396" spans="1:4">
      <c r="A3396" s="15" t="s">
        <v>15082</v>
      </c>
      <c r="B3396" s="1" t="s">
        <v>15083</v>
      </c>
      <c r="C3396" t="s">
        <v>15084</v>
      </c>
      <c r="D3396">
        <v>1.0239883430778294</v>
      </c>
    </row>
    <row r="3397" spans="1:4">
      <c r="A3397" s="15" t="s">
        <v>9038</v>
      </c>
      <c r="B3397" s="1" t="s">
        <v>9039</v>
      </c>
      <c r="C3397" t="s">
        <v>9040</v>
      </c>
      <c r="D3397">
        <v>1.0237783343123208</v>
      </c>
    </row>
    <row r="3398" spans="1:4">
      <c r="A3398" s="15" t="s">
        <v>17275</v>
      </c>
      <c r="B3398" s="1" t="s">
        <v>17276</v>
      </c>
      <c r="C3398" t="s">
        <v>17277</v>
      </c>
      <c r="D3398">
        <v>1.0231837574357263</v>
      </c>
    </row>
    <row r="3399" spans="1:4">
      <c r="A3399" s="15" t="s">
        <v>4880</v>
      </c>
      <c r="B3399" s="1" t="s">
        <v>4881</v>
      </c>
      <c r="C3399" t="s">
        <v>4882</v>
      </c>
      <c r="D3399">
        <v>1.0231319810079644</v>
      </c>
    </row>
    <row r="3400" spans="1:4">
      <c r="A3400" s="15" t="s">
        <v>21540</v>
      </c>
      <c r="B3400" s="1" t="s">
        <v>21541</v>
      </c>
      <c r="C3400" t="s">
        <v>21542</v>
      </c>
      <c r="D3400">
        <v>1.0230276216472236</v>
      </c>
    </row>
    <row r="3401" spans="1:4">
      <c r="A3401" s="15" t="s">
        <v>16838</v>
      </c>
      <c r="B3401" s="1" t="s">
        <v>16839</v>
      </c>
      <c r="C3401" t="s">
        <v>16840</v>
      </c>
      <c r="D3401">
        <v>1.0226746863834693</v>
      </c>
    </row>
    <row r="3402" spans="1:4">
      <c r="A3402" s="15" t="s">
        <v>9330</v>
      </c>
      <c r="B3402" s="1" t="s">
        <v>9331</v>
      </c>
      <c r="C3402" t="s">
        <v>9332</v>
      </c>
      <c r="D3402">
        <v>1.0216848678354975</v>
      </c>
    </row>
    <row r="3403" spans="1:4">
      <c r="A3403" s="15" t="s">
        <v>4728</v>
      </c>
      <c r="B3403" s="1" t="s">
        <v>4729</v>
      </c>
      <c r="C3403" t="s">
        <v>4730</v>
      </c>
      <c r="D3403">
        <v>1.0209410445003839</v>
      </c>
    </row>
    <row r="3404" spans="1:4">
      <c r="A3404" s="15" t="s">
        <v>19348</v>
      </c>
      <c r="B3404" s="1" t="s">
        <v>19349</v>
      </c>
      <c r="C3404" t="s">
        <v>19350</v>
      </c>
      <c r="D3404">
        <v>1.0209191070233368</v>
      </c>
    </row>
    <row r="3405" spans="1:4">
      <c r="A3405" s="15" t="s">
        <v>10989</v>
      </c>
      <c r="B3405" s="1" t="s">
        <v>10990</v>
      </c>
      <c r="C3405" t="s">
        <v>10991</v>
      </c>
      <c r="D3405">
        <v>1.0202397949250439</v>
      </c>
    </row>
    <row r="3406" spans="1:4">
      <c r="A3406" s="15" t="s">
        <v>8669</v>
      </c>
      <c r="B3406" s="1" t="s">
        <v>8670</v>
      </c>
      <c r="C3406" t="s">
        <v>8671</v>
      </c>
      <c r="D3406">
        <v>1.0199930600361096</v>
      </c>
    </row>
    <row r="3407" spans="1:4">
      <c r="A3407" s="15" t="s">
        <v>13710</v>
      </c>
      <c r="B3407" s="1" t="s">
        <v>13711</v>
      </c>
      <c r="C3407" t="s">
        <v>13712</v>
      </c>
      <c r="D3407">
        <v>1.0198153694845546</v>
      </c>
    </row>
    <row r="3408" spans="1:4">
      <c r="A3408" s="15" t="s">
        <v>3100</v>
      </c>
      <c r="B3408" s="1" t="s">
        <v>3101</v>
      </c>
      <c r="C3408" t="s">
        <v>3102</v>
      </c>
      <c r="D3408">
        <v>1.0194855056119978</v>
      </c>
    </row>
    <row r="3409" spans="1:4">
      <c r="A3409" s="15" t="s">
        <v>12485</v>
      </c>
      <c r="B3409" s="1" t="s">
        <v>12486</v>
      </c>
      <c r="C3409" t="s">
        <v>12487</v>
      </c>
      <c r="D3409">
        <v>1.0188766407182226</v>
      </c>
    </row>
    <row r="3410" spans="1:4">
      <c r="A3410" s="15" t="s">
        <v>7974</v>
      </c>
      <c r="B3410" s="1" t="s">
        <v>7975</v>
      </c>
      <c r="C3410" t="s">
        <v>7976</v>
      </c>
      <c r="D3410">
        <v>1.0179416481667285</v>
      </c>
    </row>
    <row r="3411" spans="1:4">
      <c r="A3411" s="15" t="s">
        <v>10770</v>
      </c>
      <c r="B3411" s="1" t="s">
        <v>10771</v>
      </c>
      <c r="C3411" t="s">
        <v>10772</v>
      </c>
      <c r="D3411">
        <v>1.017888860553035</v>
      </c>
    </row>
    <row r="3412" spans="1:4">
      <c r="A3412" s="15" t="s">
        <v>4035</v>
      </c>
      <c r="B3412" s="1" t="s">
        <v>4036</v>
      </c>
      <c r="C3412" t="s">
        <v>4037</v>
      </c>
      <c r="D3412">
        <v>1.0176992556462054</v>
      </c>
    </row>
    <row r="3413" spans="1:4">
      <c r="A3413" s="15" t="s">
        <v>16995</v>
      </c>
      <c r="B3413" s="1" t="s">
        <v>16996</v>
      </c>
      <c r="C3413" t="s">
        <v>16997</v>
      </c>
      <c r="D3413">
        <v>1.0176524179147988</v>
      </c>
    </row>
    <row r="3414" spans="1:4">
      <c r="A3414" s="15" t="s">
        <v>18606</v>
      </c>
      <c r="B3414" s="1" t="s">
        <v>18607</v>
      </c>
      <c r="C3414" t="s">
        <v>18608</v>
      </c>
      <c r="D3414">
        <v>1.0176387824754471</v>
      </c>
    </row>
    <row r="3415" spans="1:4">
      <c r="A3415" s="15" t="s">
        <v>22627</v>
      </c>
      <c r="B3415" s="1" t="s">
        <v>22628</v>
      </c>
      <c r="C3415" t="s">
        <v>22629</v>
      </c>
      <c r="D3415">
        <v>1.0176285983281503</v>
      </c>
    </row>
    <row r="3416" spans="1:4">
      <c r="A3416" s="15" t="s">
        <v>8499</v>
      </c>
      <c r="B3416" s="1" t="s">
        <v>8500</v>
      </c>
      <c r="C3416" t="s">
        <v>8501</v>
      </c>
      <c r="D3416">
        <v>1.0175406389139785</v>
      </c>
    </row>
    <row r="3417" spans="1:4">
      <c r="A3417" s="15" t="s">
        <v>8028</v>
      </c>
      <c r="B3417" s="1" t="s">
        <v>8029</v>
      </c>
      <c r="C3417" t="s">
        <v>8030</v>
      </c>
      <c r="D3417">
        <v>1.0174592096369124</v>
      </c>
    </row>
    <row r="3418" spans="1:4">
      <c r="A3418" s="15" t="s">
        <v>17292</v>
      </c>
      <c r="B3418" s="1" t="s">
        <v>17293</v>
      </c>
      <c r="C3418" t="s">
        <v>17294</v>
      </c>
      <c r="D3418">
        <v>1.0170023559168733</v>
      </c>
    </row>
    <row r="3419" spans="1:4">
      <c r="A3419" s="15" t="s">
        <v>3097</v>
      </c>
      <c r="B3419" s="1" t="s">
        <v>3098</v>
      </c>
      <c r="C3419" t="s">
        <v>3099</v>
      </c>
      <c r="D3419">
        <v>1.0169020438060528</v>
      </c>
    </row>
    <row r="3420" spans="1:4">
      <c r="A3420" s="15" t="s">
        <v>977</v>
      </c>
      <c r="B3420" s="1" t="s">
        <v>973</v>
      </c>
      <c r="C3420" t="s">
        <v>978</v>
      </c>
      <c r="D3420">
        <v>1.0166689167189473</v>
      </c>
    </row>
    <row r="3421" spans="1:4">
      <c r="A3421" s="15" t="s">
        <v>708</v>
      </c>
      <c r="B3421" s="1" t="s">
        <v>709</v>
      </c>
      <c r="C3421" t="s">
        <v>710</v>
      </c>
      <c r="D3421">
        <v>1.0164254307185114</v>
      </c>
    </row>
    <row r="3422" spans="1:4">
      <c r="A3422" s="15" t="s">
        <v>14703</v>
      </c>
      <c r="B3422" s="1" t="s">
        <v>14704</v>
      </c>
      <c r="C3422" t="s">
        <v>14705</v>
      </c>
      <c r="D3422">
        <v>1.0161697980290219</v>
      </c>
    </row>
    <row r="3423" spans="1:4">
      <c r="A3423" s="15" t="s">
        <v>4680</v>
      </c>
      <c r="B3423" s="1" t="s">
        <v>4681</v>
      </c>
      <c r="C3423" t="s">
        <v>4682</v>
      </c>
      <c r="D3423">
        <v>1.0159265993588211</v>
      </c>
    </row>
    <row r="3424" spans="1:4">
      <c r="A3424" s="15" t="s">
        <v>10218</v>
      </c>
      <c r="B3424" s="1" t="s">
        <v>10219</v>
      </c>
      <c r="C3424" t="s">
        <v>10220</v>
      </c>
      <c r="D3424">
        <v>1.0156890260283942</v>
      </c>
    </row>
    <row r="3425" spans="1:4">
      <c r="A3425" s="15" t="s">
        <v>1208</v>
      </c>
      <c r="B3425" s="1" t="s">
        <v>1209</v>
      </c>
      <c r="C3425" t="s">
        <v>1210</v>
      </c>
      <c r="D3425">
        <v>1.015441740155304</v>
      </c>
    </row>
    <row r="3426" spans="1:4">
      <c r="A3426" s="15" t="s">
        <v>17596</v>
      </c>
      <c r="B3426" s="1" t="s">
        <v>17597</v>
      </c>
      <c r="C3426" t="s">
        <v>17598</v>
      </c>
      <c r="D3426">
        <v>1.0151189961501241</v>
      </c>
    </row>
    <row r="3427" spans="1:4">
      <c r="A3427" s="15" t="s">
        <v>11997</v>
      </c>
      <c r="B3427" s="1" t="s">
        <v>11998</v>
      </c>
      <c r="C3427" t="s">
        <v>11999</v>
      </c>
      <c r="D3427">
        <v>1.014936177955394</v>
      </c>
    </row>
    <row r="3428" spans="1:4">
      <c r="A3428" s="15" t="s">
        <v>3590</v>
      </c>
      <c r="B3428" s="1" t="s">
        <v>3591</v>
      </c>
      <c r="C3428" t="s">
        <v>3592</v>
      </c>
      <c r="D3428">
        <v>1.0147888164277525</v>
      </c>
    </row>
    <row r="3429" spans="1:4">
      <c r="A3429" s="15" t="s">
        <v>3356</v>
      </c>
      <c r="B3429" s="1" t="s">
        <v>3357</v>
      </c>
      <c r="C3429" t="s">
        <v>3358</v>
      </c>
      <c r="D3429">
        <v>1.0145401471569222</v>
      </c>
    </row>
    <row r="3430" spans="1:4">
      <c r="A3430" s="15" t="s">
        <v>18743</v>
      </c>
      <c r="B3430" s="1" t="s">
        <v>18744</v>
      </c>
      <c r="C3430" t="s">
        <v>18745</v>
      </c>
      <c r="D3430">
        <v>1.0144452373146129</v>
      </c>
    </row>
    <row r="3431" spans="1:4">
      <c r="A3431" s="15" t="s">
        <v>1627</v>
      </c>
      <c r="B3431" s="1" t="s">
        <v>1628</v>
      </c>
      <c r="C3431" t="s">
        <v>1629</v>
      </c>
      <c r="D3431">
        <v>1.0144091753493256</v>
      </c>
    </row>
    <row r="3432" spans="1:4">
      <c r="A3432" s="15" t="s">
        <v>14302</v>
      </c>
      <c r="B3432" s="1" t="s">
        <v>14303</v>
      </c>
      <c r="C3432" t="s">
        <v>14304</v>
      </c>
      <c r="D3432">
        <v>1.0143659123296291</v>
      </c>
    </row>
    <row r="3433" spans="1:4">
      <c r="A3433" s="15" t="s">
        <v>9184</v>
      </c>
      <c r="B3433" s="1" t="s">
        <v>9185</v>
      </c>
      <c r="C3433" t="s">
        <v>9186</v>
      </c>
      <c r="D3433">
        <v>1.0142796089534696</v>
      </c>
    </row>
    <row r="3434" spans="1:4">
      <c r="A3434" s="15" t="s">
        <v>13282</v>
      </c>
      <c r="B3434" s="1" t="s">
        <v>13283</v>
      </c>
      <c r="C3434" t="s">
        <v>13284</v>
      </c>
      <c r="D3434">
        <v>1.0141073143333394</v>
      </c>
    </row>
    <row r="3435" spans="1:4">
      <c r="A3435" s="15" t="s">
        <v>53</v>
      </c>
      <c r="B3435" s="1" t="s">
        <v>54</v>
      </c>
      <c r="C3435" t="s">
        <v>55</v>
      </c>
      <c r="D3435">
        <v>1.0140599280619398</v>
      </c>
    </row>
    <row r="3436" spans="1:4">
      <c r="A3436" s="15" t="s">
        <v>12066</v>
      </c>
      <c r="B3436" s="1" t="s">
        <v>12067</v>
      </c>
      <c r="C3436" t="s">
        <v>12068</v>
      </c>
      <c r="D3436">
        <v>1.013906963756013</v>
      </c>
    </row>
    <row r="3437" spans="1:4">
      <c r="A3437" s="15" t="s">
        <v>11130</v>
      </c>
      <c r="B3437" s="1" t="s">
        <v>11131</v>
      </c>
      <c r="C3437" t="s">
        <v>11132</v>
      </c>
      <c r="D3437">
        <v>1.0137382950589631</v>
      </c>
    </row>
    <row r="3438" spans="1:4">
      <c r="A3438" s="15" t="s">
        <v>8797</v>
      </c>
      <c r="B3438" s="1" t="s">
        <v>8798</v>
      </c>
      <c r="C3438" t="s">
        <v>8799</v>
      </c>
      <c r="D3438">
        <v>1.0136099937814373</v>
      </c>
    </row>
    <row r="3439" spans="1:4">
      <c r="A3439" s="15" t="s">
        <v>17181</v>
      </c>
      <c r="C3439" t="s">
        <v>17182</v>
      </c>
      <c r="D3439">
        <v>1.0135236530734568</v>
      </c>
    </row>
    <row r="3440" spans="1:4">
      <c r="A3440" s="15" t="s">
        <v>19393</v>
      </c>
      <c r="B3440" s="1" t="s">
        <v>19394</v>
      </c>
      <c r="C3440" t="s">
        <v>19395</v>
      </c>
      <c r="D3440">
        <v>1.0133532861720782</v>
      </c>
    </row>
    <row r="3441" spans="1:4">
      <c r="A3441" s="15" t="s">
        <v>5197</v>
      </c>
      <c r="B3441" s="1" t="s">
        <v>5198</v>
      </c>
      <c r="C3441" t="s">
        <v>5199</v>
      </c>
      <c r="D3441">
        <v>1.0133516792795045</v>
      </c>
    </row>
    <row r="3442" spans="1:4">
      <c r="A3442" s="15" t="s">
        <v>16761</v>
      </c>
      <c r="B3442" s="1" t="s">
        <v>16762</v>
      </c>
      <c r="C3442" t="s">
        <v>16763</v>
      </c>
      <c r="D3442">
        <v>1.0129851756507844</v>
      </c>
    </row>
    <row r="3443" spans="1:4">
      <c r="A3443" s="15" t="s">
        <v>4865</v>
      </c>
      <c r="B3443" s="1" t="s">
        <v>4866</v>
      </c>
      <c r="C3443" t="s">
        <v>4867</v>
      </c>
      <c r="D3443">
        <v>1.0129138484434521</v>
      </c>
    </row>
    <row r="3444" spans="1:4">
      <c r="A3444" s="15" t="s">
        <v>5106</v>
      </c>
      <c r="B3444" s="1" t="s">
        <v>5107</v>
      </c>
      <c r="C3444" t="s">
        <v>5108</v>
      </c>
      <c r="D3444">
        <v>1.0129130446705239</v>
      </c>
    </row>
    <row r="3445" spans="1:4">
      <c r="A3445" s="15" t="s">
        <v>21915</v>
      </c>
      <c r="B3445" s="1" t="s">
        <v>21916</v>
      </c>
      <c r="C3445" t="s">
        <v>21917</v>
      </c>
      <c r="D3445">
        <v>1.0128565287926898</v>
      </c>
    </row>
    <row r="3446" spans="1:4">
      <c r="A3446" s="15" t="s">
        <v>11154</v>
      </c>
      <c r="B3446" s="1" t="s">
        <v>11155</v>
      </c>
      <c r="C3446" t="s">
        <v>11156</v>
      </c>
      <c r="D3446">
        <v>1.0126526649292249</v>
      </c>
    </row>
    <row r="3447" spans="1:4">
      <c r="A3447" s="15" t="s">
        <v>22989</v>
      </c>
      <c r="C3447" t="s">
        <v>22990</v>
      </c>
      <c r="D3447">
        <v>1.0125906952537427</v>
      </c>
    </row>
    <row r="3448" spans="1:4">
      <c r="A3448" s="15" t="s">
        <v>16728</v>
      </c>
      <c r="B3448" s="1" t="s">
        <v>16729</v>
      </c>
      <c r="C3448" t="s">
        <v>16730</v>
      </c>
      <c r="D3448">
        <v>1.0124587593173395</v>
      </c>
    </row>
    <row r="3449" spans="1:4">
      <c r="A3449" s="15" t="s">
        <v>9300</v>
      </c>
      <c r="B3449" s="1" t="s">
        <v>9301</v>
      </c>
      <c r="C3449" t="s">
        <v>9302</v>
      </c>
      <c r="D3449">
        <v>1.0124576375872087</v>
      </c>
    </row>
    <row r="3450" spans="1:4">
      <c r="A3450" s="15" t="s">
        <v>15738</v>
      </c>
      <c r="B3450" s="1" t="s">
        <v>15739</v>
      </c>
      <c r="C3450" t="s">
        <v>15740</v>
      </c>
      <c r="D3450">
        <v>1.012454523799212</v>
      </c>
    </row>
    <row r="3451" spans="1:4">
      <c r="A3451" s="15" t="s">
        <v>12488</v>
      </c>
      <c r="B3451" s="1" t="s">
        <v>12489</v>
      </c>
      <c r="C3451" t="s">
        <v>12490</v>
      </c>
      <c r="D3451">
        <v>1.0124269524994296</v>
      </c>
    </row>
    <row r="3452" spans="1:4">
      <c r="A3452" s="15" t="s">
        <v>13782</v>
      </c>
      <c r="B3452" s="1" t="s">
        <v>13783</v>
      </c>
      <c r="C3452" t="s">
        <v>13784</v>
      </c>
      <c r="D3452">
        <v>1.012390585617883</v>
      </c>
    </row>
    <row r="3453" spans="1:4">
      <c r="A3453" s="15" t="s">
        <v>15708</v>
      </c>
      <c r="B3453" s="1" t="s">
        <v>15709</v>
      </c>
      <c r="C3453" t="s">
        <v>15710</v>
      </c>
      <c r="D3453">
        <v>1.0123537095643678</v>
      </c>
    </row>
    <row r="3454" spans="1:4">
      <c r="A3454" s="15" t="s">
        <v>13545</v>
      </c>
      <c r="B3454" s="1" t="s">
        <v>13546</v>
      </c>
      <c r="C3454" t="s">
        <v>13547</v>
      </c>
      <c r="D3454">
        <v>1.0123250502849483</v>
      </c>
    </row>
    <row r="3455" spans="1:4">
      <c r="A3455" s="15" t="s">
        <v>15771</v>
      </c>
      <c r="B3455" s="1" t="s">
        <v>15772</v>
      </c>
      <c r="C3455" t="s">
        <v>15773</v>
      </c>
      <c r="D3455">
        <v>1.0121374966981225</v>
      </c>
    </row>
    <row r="3456" spans="1:4">
      <c r="A3456" s="15" t="s">
        <v>414</v>
      </c>
      <c r="B3456" s="1" t="s">
        <v>412</v>
      </c>
      <c r="C3456" t="s">
        <v>415</v>
      </c>
      <c r="D3456">
        <v>1.0117294693369849</v>
      </c>
    </row>
    <row r="3457" spans="1:4">
      <c r="A3457" s="15" t="s">
        <v>2300</v>
      </c>
      <c r="B3457" s="1" t="s">
        <v>2301</v>
      </c>
      <c r="C3457" t="s">
        <v>2302</v>
      </c>
      <c r="D3457">
        <v>1.0115810744509521</v>
      </c>
    </row>
    <row r="3458" spans="1:4">
      <c r="A3458" s="15" t="s">
        <v>19790</v>
      </c>
      <c r="B3458" s="1" t="s">
        <v>19791</v>
      </c>
      <c r="C3458" t="s">
        <v>19792</v>
      </c>
      <c r="D3458">
        <v>1.011573730101285</v>
      </c>
    </row>
    <row r="3459" spans="1:4">
      <c r="A3459" s="15" t="s">
        <v>3893</v>
      </c>
      <c r="B3459" s="1" t="s">
        <v>3894</v>
      </c>
      <c r="C3459" t="s">
        <v>3895</v>
      </c>
      <c r="D3459">
        <v>1.0113296663876599</v>
      </c>
    </row>
    <row r="3460" spans="1:4">
      <c r="A3460" s="15" t="s">
        <v>22368</v>
      </c>
      <c r="B3460" s="1" t="s">
        <v>22369</v>
      </c>
      <c r="C3460" t="s">
        <v>22370</v>
      </c>
      <c r="D3460">
        <v>1.0109981581652472</v>
      </c>
    </row>
    <row r="3461" spans="1:4">
      <c r="A3461" s="15" t="s">
        <v>9532</v>
      </c>
      <c r="B3461" s="1" t="s">
        <v>9528</v>
      </c>
      <c r="C3461" t="s">
        <v>9533</v>
      </c>
      <c r="D3461">
        <v>1.0109717232660318</v>
      </c>
    </row>
    <row r="3462" spans="1:4">
      <c r="A3462" s="15" t="s">
        <v>20444</v>
      </c>
      <c r="B3462" s="1" t="s">
        <v>20445</v>
      </c>
      <c r="C3462" t="s">
        <v>20446</v>
      </c>
      <c r="D3462">
        <v>1.0102482274423832</v>
      </c>
    </row>
    <row r="3463" spans="1:4">
      <c r="A3463" s="15" t="s">
        <v>22134</v>
      </c>
      <c r="B3463" s="1" t="s">
        <v>22135</v>
      </c>
      <c r="C3463" t="s">
        <v>22136</v>
      </c>
      <c r="D3463">
        <v>1.0101225022063962</v>
      </c>
    </row>
    <row r="3464" spans="1:4">
      <c r="A3464" s="15" t="s">
        <v>15561</v>
      </c>
      <c r="B3464" s="1" t="s">
        <v>15562</v>
      </c>
      <c r="C3464" t="s">
        <v>15563</v>
      </c>
      <c r="D3464">
        <v>1.0100661442314933</v>
      </c>
    </row>
    <row r="3465" spans="1:4">
      <c r="A3465" s="15" t="s">
        <v>15459</v>
      </c>
      <c r="B3465" s="1" t="s">
        <v>15460</v>
      </c>
      <c r="C3465" t="s">
        <v>15461</v>
      </c>
      <c r="D3465">
        <v>1.0099451809235691</v>
      </c>
    </row>
    <row r="3466" spans="1:4">
      <c r="A3466" s="15" t="s">
        <v>6192</v>
      </c>
      <c r="B3466" s="1" t="s">
        <v>6193</v>
      </c>
      <c r="C3466" t="s">
        <v>6194</v>
      </c>
      <c r="D3466">
        <v>1.0098069893789736</v>
      </c>
    </row>
    <row r="3467" spans="1:4">
      <c r="A3467" s="15" t="s">
        <v>4207</v>
      </c>
      <c r="B3467" s="1" t="s">
        <v>4208</v>
      </c>
      <c r="C3467" t="s">
        <v>4209</v>
      </c>
      <c r="D3467">
        <v>1.0096558787493513</v>
      </c>
    </row>
    <row r="3468" spans="1:4">
      <c r="A3468" s="15" t="s">
        <v>8776</v>
      </c>
      <c r="B3468" s="1" t="s">
        <v>8777</v>
      </c>
      <c r="C3468" t="s">
        <v>8778</v>
      </c>
      <c r="D3468">
        <v>1.0094668149756125</v>
      </c>
    </row>
    <row r="3469" spans="1:4">
      <c r="A3469" s="15" t="s">
        <v>1697</v>
      </c>
      <c r="B3469" s="1" t="s">
        <v>1698</v>
      </c>
      <c r="C3469" t="s">
        <v>1699</v>
      </c>
      <c r="D3469">
        <v>1.0092315358393886</v>
      </c>
    </row>
    <row r="3470" spans="1:4">
      <c r="A3470" s="15" t="s">
        <v>21490</v>
      </c>
      <c r="B3470" s="1" t="s">
        <v>21491</v>
      </c>
      <c r="C3470" t="s">
        <v>21492</v>
      </c>
      <c r="D3470">
        <v>1.0090356073715721</v>
      </c>
    </row>
    <row r="3471" spans="1:4">
      <c r="A3471" s="15" t="s">
        <v>11946</v>
      </c>
      <c r="B3471" s="1" t="s">
        <v>11947</v>
      </c>
      <c r="C3471" t="s">
        <v>11948</v>
      </c>
      <c r="D3471">
        <v>1.009001974138541</v>
      </c>
    </row>
    <row r="3472" spans="1:4">
      <c r="A3472" s="15" t="s">
        <v>4458</v>
      </c>
      <c r="B3472" s="1" t="s">
        <v>4459</v>
      </c>
      <c r="C3472" t="s">
        <v>4460</v>
      </c>
      <c r="D3472">
        <v>1.0087221491041281</v>
      </c>
    </row>
    <row r="3473" spans="1:4">
      <c r="A3473" s="15" t="s">
        <v>23214</v>
      </c>
      <c r="B3473" s="1" t="s">
        <v>1864</v>
      </c>
      <c r="C3473" t="s">
        <v>23215</v>
      </c>
      <c r="D3473">
        <v>1.0086178676005593</v>
      </c>
    </row>
    <row r="3474" spans="1:4">
      <c r="A3474" s="15" t="s">
        <v>7846</v>
      </c>
      <c r="B3474" s="1" t="s">
        <v>7847</v>
      </c>
      <c r="C3474" t="s">
        <v>7848</v>
      </c>
      <c r="D3474">
        <v>1.0085070785070784</v>
      </c>
    </row>
    <row r="3475" spans="1:4">
      <c r="A3475" s="15" t="s">
        <v>6788</v>
      </c>
      <c r="B3475" s="1" t="s">
        <v>6786</v>
      </c>
      <c r="C3475" t="s">
        <v>6789</v>
      </c>
      <c r="D3475">
        <v>1.0083674535644978</v>
      </c>
    </row>
    <row r="3476" spans="1:4">
      <c r="A3476" s="15" t="s">
        <v>21666</v>
      </c>
      <c r="B3476" s="1" t="s">
        <v>21667</v>
      </c>
      <c r="C3476" t="s">
        <v>21668</v>
      </c>
      <c r="D3476">
        <v>1.0083237925963882</v>
      </c>
    </row>
    <row r="3477" spans="1:4">
      <c r="A3477" s="15" t="s">
        <v>9264</v>
      </c>
      <c r="B3477" s="1" t="s">
        <v>9265</v>
      </c>
      <c r="C3477" t="s">
        <v>9266</v>
      </c>
      <c r="D3477">
        <v>1.0081091447043997</v>
      </c>
    </row>
    <row r="3478" spans="1:4">
      <c r="A3478" s="15" t="s">
        <v>22377</v>
      </c>
      <c r="B3478" s="1" t="s">
        <v>22378</v>
      </c>
      <c r="C3478" t="s">
        <v>22379</v>
      </c>
      <c r="D3478">
        <v>1.007867313501865</v>
      </c>
    </row>
    <row r="3479" spans="1:4">
      <c r="A3479" s="15" t="s">
        <v>14090</v>
      </c>
      <c r="B3479" s="1" t="s">
        <v>14091</v>
      </c>
      <c r="C3479" t="s">
        <v>14092</v>
      </c>
      <c r="D3479">
        <v>1.0075810955400712</v>
      </c>
    </row>
    <row r="3480" spans="1:4">
      <c r="A3480" s="15" t="s">
        <v>13662</v>
      </c>
      <c r="B3480" s="1" t="s">
        <v>13663</v>
      </c>
      <c r="C3480" t="s">
        <v>13664</v>
      </c>
      <c r="D3480">
        <v>1.0075699975946317</v>
      </c>
    </row>
    <row r="3481" spans="1:4">
      <c r="A3481" s="15" t="s">
        <v>16749</v>
      </c>
      <c r="B3481" s="1" t="s">
        <v>16750</v>
      </c>
      <c r="C3481" t="s">
        <v>16751</v>
      </c>
      <c r="D3481">
        <v>1.0074055507979942</v>
      </c>
    </row>
    <row r="3482" spans="1:4">
      <c r="A3482" s="15" t="s">
        <v>23105</v>
      </c>
      <c r="B3482" s="1" t="s">
        <v>23106</v>
      </c>
      <c r="C3482" t="s">
        <v>23107</v>
      </c>
      <c r="D3482">
        <v>1.0073620593811023</v>
      </c>
    </row>
    <row r="3483" spans="1:4">
      <c r="A3483" s="15" t="s">
        <v>1878</v>
      </c>
      <c r="B3483" s="1" t="s">
        <v>1879</v>
      </c>
      <c r="C3483" t="s">
        <v>1880</v>
      </c>
      <c r="D3483">
        <v>1.007344879739867</v>
      </c>
    </row>
    <row r="3484" spans="1:4">
      <c r="A3484" s="15" t="s">
        <v>19921</v>
      </c>
      <c r="C3484" t="s">
        <v>19922</v>
      </c>
      <c r="D3484">
        <v>1.0073442149694922</v>
      </c>
    </row>
    <row r="3485" spans="1:4">
      <c r="A3485" s="15" t="s">
        <v>4629</v>
      </c>
      <c r="B3485" s="1" t="s">
        <v>4630</v>
      </c>
      <c r="C3485" t="s">
        <v>4631</v>
      </c>
      <c r="D3485">
        <v>1.0068727989639366</v>
      </c>
    </row>
    <row r="3486" spans="1:4">
      <c r="A3486" s="15" t="s">
        <v>1860</v>
      </c>
      <c r="B3486" s="1" t="s">
        <v>1861</v>
      </c>
      <c r="C3486" t="s">
        <v>1862</v>
      </c>
      <c r="D3486">
        <v>1.0068478710695019</v>
      </c>
    </row>
    <row r="3487" spans="1:4">
      <c r="A3487" s="15" t="s">
        <v>20866</v>
      </c>
      <c r="B3487" s="1" t="s">
        <v>20867</v>
      </c>
      <c r="C3487" t="s">
        <v>20868</v>
      </c>
      <c r="D3487">
        <v>1.0066831650056853</v>
      </c>
    </row>
    <row r="3488" spans="1:4">
      <c r="A3488" s="15" t="s">
        <v>10590</v>
      </c>
      <c r="B3488" s="1" t="s">
        <v>10591</v>
      </c>
      <c r="C3488" t="s">
        <v>10592</v>
      </c>
      <c r="D3488">
        <v>1.0065118864617426</v>
      </c>
    </row>
    <row r="3489" spans="1:4">
      <c r="A3489" s="15" t="s">
        <v>17846</v>
      </c>
      <c r="B3489" s="1" t="s">
        <v>17847</v>
      </c>
      <c r="C3489" t="s">
        <v>17848</v>
      </c>
      <c r="D3489">
        <v>1.0064379158611367</v>
      </c>
    </row>
    <row r="3490" spans="1:4">
      <c r="A3490" s="15" t="s">
        <v>22356</v>
      </c>
      <c r="B3490" s="1" t="s">
        <v>22357</v>
      </c>
      <c r="C3490" t="s">
        <v>22358</v>
      </c>
      <c r="D3490">
        <v>1.0062784359058659</v>
      </c>
    </row>
    <row r="3491" spans="1:4">
      <c r="A3491" s="15" t="s">
        <v>15645</v>
      </c>
      <c r="B3491" s="1" t="s">
        <v>15646</v>
      </c>
      <c r="C3491" t="s">
        <v>15647</v>
      </c>
      <c r="D3491">
        <v>1.0061704366443043</v>
      </c>
    </row>
    <row r="3492" spans="1:4">
      <c r="A3492" s="15" t="s">
        <v>17763</v>
      </c>
      <c r="B3492" s="1" t="s">
        <v>17764</v>
      </c>
      <c r="C3492" t="s">
        <v>17765</v>
      </c>
      <c r="D3492">
        <v>1.0059564614246927</v>
      </c>
    </row>
    <row r="3493" spans="1:4">
      <c r="A3493" s="15" t="s">
        <v>18612</v>
      </c>
      <c r="B3493" s="1" t="s">
        <v>18613</v>
      </c>
      <c r="C3493" t="s">
        <v>18614</v>
      </c>
      <c r="D3493">
        <v>1.005726179232872</v>
      </c>
    </row>
    <row r="3494" spans="1:4">
      <c r="A3494" s="15" t="s">
        <v>8334</v>
      </c>
      <c r="B3494" s="1" t="s">
        <v>8335</v>
      </c>
      <c r="C3494" t="s">
        <v>8336</v>
      </c>
      <c r="D3494">
        <v>1.005420458130563</v>
      </c>
    </row>
    <row r="3495" spans="1:4">
      <c r="A3495" s="15" t="s">
        <v>6258</v>
      </c>
      <c r="B3495" s="1" t="s">
        <v>6259</v>
      </c>
      <c r="C3495" t="s">
        <v>6260</v>
      </c>
      <c r="D3495">
        <v>1.0052637522263799</v>
      </c>
    </row>
    <row r="3496" spans="1:4">
      <c r="A3496" s="15" t="s">
        <v>14505</v>
      </c>
      <c r="B3496" s="1" t="s">
        <v>14506</v>
      </c>
      <c r="C3496" t="s">
        <v>14507</v>
      </c>
      <c r="D3496">
        <v>1.005261882026707</v>
      </c>
    </row>
    <row r="3497" spans="1:4">
      <c r="A3497" s="15" t="s">
        <v>19023</v>
      </c>
      <c r="B3497" s="1" t="s">
        <v>19024</v>
      </c>
      <c r="C3497" t="s">
        <v>19025</v>
      </c>
      <c r="D3497">
        <v>1.0052025172157082</v>
      </c>
    </row>
    <row r="3498" spans="1:4">
      <c r="A3498" s="15" t="s">
        <v>22219</v>
      </c>
      <c r="B3498" s="1" t="s">
        <v>22220</v>
      </c>
      <c r="C3498" t="s">
        <v>22221</v>
      </c>
      <c r="D3498">
        <v>1.0051710820356494</v>
      </c>
    </row>
    <row r="3499" spans="1:4">
      <c r="A3499" s="15" t="s">
        <v>22515</v>
      </c>
      <c r="B3499" s="1" t="s">
        <v>22516</v>
      </c>
      <c r="C3499" t="s">
        <v>22517</v>
      </c>
      <c r="D3499">
        <v>1.0051430468621314</v>
      </c>
    </row>
    <row r="3500" spans="1:4">
      <c r="A3500" s="15" t="s">
        <v>18322</v>
      </c>
      <c r="B3500" s="1" t="s">
        <v>18323</v>
      </c>
      <c r="C3500" t="s">
        <v>18324</v>
      </c>
      <c r="D3500">
        <v>1.0051356164783507</v>
      </c>
    </row>
    <row r="3501" spans="1:4">
      <c r="A3501" s="15" t="s">
        <v>6894</v>
      </c>
      <c r="B3501" s="1" t="s">
        <v>6895</v>
      </c>
      <c r="C3501" t="s">
        <v>6896</v>
      </c>
      <c r="D3501">
        <v>1.0046774685005908</v>
      </c>
    </row>
    <row r="3502" spans="1:4">
      <c r="A3502" s="15" t="s">
        <v>16942</v>
      </c>
      <c r="B3502" s="1" t="s">
        <v>16940</v>
      </c>
      <c r="C3502" t="s">
        <v>16943</v>
      </c>
      <c r="D3502">
        <v>1.0045414837854079</v>
      </c>
    </row>
    <row r="3503" spans="1:4">
      <c r="A3503" s="15" t="s">
        <v>21476</v>
      </c>
      <c r="B3503" s="1" t="s">
        <v>21477</v>
      </c>
      <c r="C3503" t="s">
        <v>21478</v>
      </c>
      <c r="D3503">
        <v>1.0044536206943335</v>
      </c>
    </row>
    <row r="3504" spans="1:4">
      <c r="A3504" s="15" t="s">
        <v>19940</v>
      </c>
      <c r="B3504" s="1" t="s">
        <v>19941</v>
      </c>
      <c r="C3504" t="s">
        <v>19942</v>
      </c>
      <c r="D3504">
        <v>1.0043269947716171</v>
      </c>
    </row>
    <row r="3505" spans="1:4">
      <c r="A3505" s="15" t="s">
        <v>16844</v>
      </c>
      <c r="B3505" s="1" t="s">
        <v>16845</v>
      </c>
      <c r="C3505" t="s">
        <v>16846</v>
      </c>
      <c r="D3505">
        <v>1.0041450112972925</v>
      </c>
    </row>
    <row r="3506" spans="1:4">
      <c r="A3506" s="15" t="s">
        <v>18930</v>
      </c>
      <c r="B3506" s="1" t="s">
        <v>18931</v>
      </c>
      <c r="C3506" t="s">
        <v>18932</v>
      </c>
      <c r="D3506">
        <v>1.0039866173427523</v>
      </c>
    </row>
    <row r="3507" spans="1:4">
      <c r="A3507" s="15" t="s">
        <v>3754</v>
      </c>
      <c r="B3507" s="1" t="s">
        <v>3755</v>
      </c>
      <c r="C3507" t="s">
        <v>3756</v>
      </c>
      <c r="D3507">
        <v>1.0036009800716952</v>
      </c>
    </row>
    <row r="3508" spans="1:4">
      <c r="A3508" s="15" t="s">
        <v>6419</v>
      </c>
      <c r="B3508" s="1" t="s">
        <v>6420</v>
      </c>
      <c r="C3508" t="s">
        <v>6421</v>
      </c>
      <c r="D3508">
        <v>1.0033762171149971</v>
      </c>
    </row>
    <row r="3509" spans="1:4">
      <c r="A3509" s="15" t="s">
        <v>15133</v>
      </c>
      <c r="B3509" s="1" t="s">
        <v>15134</v>
      </c>
      <c r="C3509" t="s">
        <v>15135</v>
      </c>
      <c r="D3509">
        <v>1.0033488991274144</v>
      </c>
    </row>
    <row r="3510" spans="1:4">
      <c r="A3510" s="15" t="s">
        <v>7748</v>
      </c>
      <c r="B3510" s="1" t="s">
        <v>7749</v>
      </c>
      <c r="C3510" t="s">
        <v>7750</v>
      </c>
      <c r="D3510">
        <v>1.0032118615043164</v>
      </c>
    </row>
    <row r="3511" spans="1:4">
      <c r="A3511" s="15" t="s">
        <v>11931</v>
      </c>
      <c r="B3511" s="1" t="s">
        <v>11932</v>
      </c>
      <c r="C3511" t="s">
        <v>11933</v>
      </c>
      <c r="D3511">
        <v>1.0032099095389131</v>
      </c>
    </row>
    <row r="3512" spans="1:4">
      <c r="A3512" s="15" t="s">
        <v>12616</v>
      </c>
      <c r="B3512" s="1" t="s">
        <v>12617</v>
      </c>
      <c r="C3512" t="s">
        <v>12618</v>
      </c>
      <c r="D3512">
        <v>1.0031723730980515</v>
      </c>
    </row>
    <row r="3513" spans="1:4">
      <c r="A3513" s="15" t="s">
        <v>19868</v>
      </c>
      <c r="B3513" s="1" t="s">
        <v>19869</v>
      </c>
      <c r="C3513" t="s">
        <v>19870</v>
      </c>
      <c r="D3513">
        <v>1.002995712608209</v>
      </c>
    </row>
    <row r="3514" spans="1:4">
      <c r="A3514" s="15" t="s">
        <v>6606</v>
      </c>
      <c r="B3514" s="1" t="s">
        <v>6607</v>
      </c>
      <c r="C3514" t="s">
        <v>6608</v>
      </c>
      <c r="D3514">
        <v>1.0029909206911334</v>
      </c>
    </row>
    <row r="3515" spans="1:4">
      <c r="A3515" s="15" t="s">
        <v>9497</v>
      </c>
      <c r="B3515" s="1" t="s">
        <v>9498</v>
      </c>
      <c r="C3515" t="s">
        <v>9499</v>
      </c>
      <c r="D3515">
        <v>1.0019132558655912</v>
      </c>
    </row>
    <row r="3516" spans="1:4">
      <c r="A3516" s="15" t="s">
        <v>11603</v>
      </c>
      <c r="B3516" s="1" t="s">
        <v>11604</v>
      </c>
      <c r="C3516" t="s">
        <v>11605</v>
      </c>
      <c r="D3516">
        <v>1.001361452372691</v>
      </c>
    </row>
    <row r="3517" spans="1:4">
      <c r="A3517" s="15" t="s">
        <v>10172</v>
      </c>
      <c r="B3517" s="1" t="s">
        <v>10170</v>
      </c>
      <c r="C3517" t="s">
        <v>10173</v>
      </c>
      <c r="D3517">
        <v>1.0013378522790173</v>
      </c>
    </row>
    <row r="3518" spans="1:4">
      <c r="A3518" s="15" t="s">
        <v>11838</v>
      </c>
      <c r="B3518" s="1" t="s">
        <v>11839</v>
      </c>
      <c r="C3518" t="s">
        <v>11840</v>
      </c>
      <c r="D3518">
        <v>1.0013249093623375</v>
      </c>
    </row>
    <row r="3519" spans="1:4">
      <c r="A3519" s="15" t="s">
        <v>3207</v>
      </c>
      <c r="B3519" s="1" t="s">
        <v>3208</v>
      </c>
      <c r="C3519" t="s">
        <v>3209</v>
      </c>
      <c r="D3519">
        <v>1.0013063503766269</v>
      </c>
    </row>
    <row r="3520" spans="1:4">
      <c r="A3520" s="15" t="s">
        <v>23033</v>
      </c>
      <c r="B3520" s="1" t="s">
        <v>23034</v>
      </c>
      <c r="C3520" t="s">
        <v>23035</v>
      </c>
      <c r="D3520">
        <v>1.0012641554042643</v>
      </c>
    </row>
    <row r="3521" spans="1:4">
      <c r="A3521" s="15" t="s">
        <v>23273</v>
      </c>
      <c r="B3521" s="1" t="s">
        <v>23274</v>
      </c>
      <c r="C3521" t="s">
        <v>23275</v>
      </c>
      <c r="D3521">
        <v>1.0011457352365434</v>
      </c>
    </row>
    <row r="3522" spans="1:4">
      <c r="A3522" s="15" t="s">
        <v>8863</v>
      </c>
      <c r="B3522" s="1" t="s">
        <v>8864</v>
      </c>
      <c r="C3522" t="s">
        <v>8865</v>
      </c>
      <c r="D3522">
        <v>1.001022977558188</v>
      </c>
    </row>
    <row r="3523" spans="1:4">
      <c r="A3523" s="15" t="s">
        <v>3632</v>
      </c>
      <c r="B3523" s="1" t="s">
        <v>3633</v>
      </c>
      <c r="C3523" t="s">
        <v>3634</v>
      </c>
      <c r="D3523">
        <v>1.0004359246015979</v>
      </c>
    </row>
    <row r="3524" spans="1:4">
      <c r="A3524" s="15" t="s">
        <v>21534</v>
      </c>
      <c r="B3524" s="1" t="s">
        <v>21535</v>
      </c>
      <c r="C3524" t="s">
        <v>21536</v>
      </c>
      <c r="D3524">
        <v>1.000170674560479</v>
      </c>
    </row>
    <row r="3525" spans="1:4">
      <c r="A3525" s="15" t="s">
        <v>15726</v>
      </c>
      <c r="B3525" s="1" t="s">
        <v>15727</v>
      </c>
      <c r="C3525" t="s">
        <v>15728</v>
      </c>
      <c r="D3525">
        <v>0.99933218091732667</v>
      </c>
    </row>
    <row r="3526" spans="1:4">
      <c r="A3526" s="15" t="s">
        <v>7971</v>
      </c>
      <c r="B3526" s="1" t="s">
        <v>7972</v>
      </c>
      <c r="C3526" t="s">
        <v>7973</v>
      </c>
      <c r="D3526">
        <v>0.99927213676471371</v>
      </c>
    </row>
    <row r="3527" spans="1:4">
      <c r="A3527" s="15" t="s">
        <v>6356</v>
      </c>
      <c r="B3527" s="1" t="s">
        <v>6357</v>
      </c>
      <c r="C3527" t="s">
        <v>6358</v>
      </c>
      <c r="D3527">
        <v>0.99920457517573502</v>
      </c>
    </row>
    <row r="3528" spans="1:4">
      <c r="A3528" s="15" t="s">
        <v>3086</v>
      </c>
      <c r="B3528" s="1" t="s">
        <v>3087</v>
      </c>
      <c r="C3528" t="s">
        <v>3088</v>
      </c>
      <c r="D3528">
        <v>0.99895976735282399</v>
      </c>
    </row>
    <row r="3529" spans="1:4">
      <c r="A3529" s="15" t="s">
        <v>18654</v>
      </c>
      <c r="B3529" s="1" t="s">
        <v>18655</v>
      </c>
      <c r="C3529" t="s">
        <v>18656</v>
      </c>
      <c r="D3529">
        <v>0.9988165228678324</v>
      </c>
    </row>
    <row r="3530" spans="1:4">
      <c r="A3530" s="15" t="s">
        <v>10180</v>
      </c>
      <c r="B3530" s="1" t="s">
        <v>10181</v>
      </c>
      <c r="C3530" t="s">
        <v>10182</v>
      </c>
      <c r="D3530">
        <v>0.99842424778565364</v>
      </c>
    </row>
    <row r="3531" spans="1:4">
      <c r="A3531" s="15" t="s">
        <v>12250</v>
      </c>
      <c r="B3531" s="1" t="s">
        <v>12251</v>
      </c>
      <c r="C3531" t="s">
        <v>12252</v>
      </c>
      <c r="D3531">
        <v>0.99829684169198818</v>
      </c>
    </row>
    <row r="3532" spans="1:4">
      <c r="A3532" s="15" t="s">
        <v>7006</v>
      </c>
      <c r="B3532" s="1" t="s">
        <v>7007</v>
      </c>
      <c r="C3532" t="s">
        <v>7008</v>
      </c>
      <c r="D3532">
        <v>0.99812879187549441</v>
      </c>
    </row>
    <row r="3533" spans="1:4">
      <c r="A3533" s="15" t="s">
        <v>7831</v>
      </c>
      <c r="B3533" s="1" t="s">
        <v>7832</v>
      </c>
      <c r="C3533" t="s">
        <v>7833</v>
      </c>
      <c r="D3533">
        <v>0.99779705686797582</v>
      </c>
    </row>
    <row r="3534" spans="1:4">
      <c r="A3534" s="15" t="s">
        <v>11151</v>
      </c>
      <c r="B3534" s="1" t="s">
        <v>11152</v>
      </c>
      <c r="C3534" t="s">
        <v>11153</v>
      </c>
      <c r="D3534">
        <v>0.99776032429693451</v>
      </c>
    </row>
    <row r="3535" spans="1:4">
      <c r="A3535" s="15" t="s">
        <v>19892</v>
      </c>
      <c r="B3535" s="1" t="s">
        <v>19893</v>
      </c>
      <c r="C3535" t="s">
        <v>19894</v>
      </c>
      <c r="D3535">
        <v>0.99747583963741127</v>
      </c>
    </row>
    <row r="3536" spans="1:4">
      <c r="A3536" s="15" t="s">
        <v>20644</v>
      </c>
      <c r="B3536" s="1" t="s">
        <v>20645</v>
      </c>
      <c r="C3536" t="s">
        <v>20646</v>
      </c>
      <c r="D3536">
        <v>0.99737106907867157</v>
      </c>
    </row>
    <row r="3537" spans="1:4">
      <c r="A3537" s="15" t="s">
        <v>11228</v>
      </c>
      <c r="B3537" s="1" t="s">
        <v>11229</v>
      </c>
      <c r="C3537" t="s">
        <v>11230</v>
      </c>
      <c r="D3537">
        <v>0.99706024495288637</v>
      </c>
    </row>
    <row r="3538" spans="1:4">
      <c r="A3538" s="15" t="s">
        <v>4829</v>
      </c>
      <c r="B3538" s="1" t="s">
        <v>4830</v>
      </c>
      <c r="C3538" t="s">
        <v>4831</v>
      </c>
      <c r="D3538">
        <v>0.99690419813131959</v>
      </c>
    </row>
    <row r="3539" spans="1:4">
      <c r="A3539" s="15" t="s">
        <v>68</v>
      </c>
      <c r="B3539" s="1" t="s">
        <v>69</v>
      </c>
      <c r="C3539" t="s">
        <v>70</v>
      </c>
      <c r="D3539">
        <v>0.99686296574398159</v>
      </c>
    </row>
    <row r="3540" spans="1:4">
      <c r="A3540" s="15" t="s">
        <v>18969</v>
      </c>
      <c r="B3540" s="1" t="s">
        <v>18970</v>
      </c>
      <c r="C3540" t="s">
        <v>18971</v>
      </c>
      <c r="D3540">
        <v>0.9967062494582648</v>
      </c>
    </row>
    <row r="3541" spans="1:4">
      <c r="A3541" s="15" t="s">
        <v>4275</v>
      </c>
      <c r="B3541" s="1" t="s">
        <v>4276</v>
      </c>
      <c r="C3541" t="s">
        <v>4277</v>
      </c>
      <c r="D3541">
        <v>0.99662537187513889</v>
      </c>
    </row>
    <row r="3542" spans="1:4">
      <c r="A3542" s="15" t="s">
        <v>10515</v>
      </c>
      <c r="B3542" s="1" t="s">
        <v>10516</v>
      </c>
      <c r="C3542" t="s">
        <v>10517</v>
      </c>
      <c r="D3542">
        <v>0.99646210587913198</v>
      </c>
    </row>
    <row r="3543" spans="1:4">
      <c r="A3543" s="15" t="s">
        <v>16939</v>
      </c>
      <c r="B3543" s="1" t="s">
        <v>16940</v>
      </c>
      <c r="C3543" t="s">
        <v>16941</v>
      </c>
      <c r="D3543">
        <v>0.99633577294557174</v>
      </c>
    </row>
    <row r="3544" spans="1:4">
      <c r="A3544" s="15" t="s">
        <v>10641</v>
      </c>
      <c r="B3544" s="1" t="s">
        <v>10642</v>
      </c>
      <c r="C3544" t="s">
        <v>10643</v>
      </c>
      <c r="D3544">
        <v>0.99622133541080382</v>
      </c>
    </row>
    <row r="3545" spans="1:4">
      <c r="A3545" s="15" t="s">
        <v>3329</v>
      </c>
      <c r="B3545" s="1" t="s">
        <v>3330</v>
      </c>
      <c r="C3545" t="s">
        <v>3331</v>
      </c>
      <c r="D3545">
        <v>0.99594005850505385</v>
      </c>
    </row>
    <row r="3546" spans="1:4">
      <c r="A3546" s="15" t="s">
        <v>19074</v>
      </c>
      <c r="B3546" s="1" t="s">
        <v>19075</v>
      </c>
      <c r="C3546" t="s">
        <v>19076</v>
      </c>
      <c r="D3546">
        <v>0.99566236200791491</v>
      </c>
    </row>
    <row r="3547" spans="1:4">
      <c r="A3547" s="15" t="s">
        <v>18666</v>
      </c>
      <c r="B3547" s="1" t="s">
        <v>18667</v>
      </c>
      <c r="C3547" t="s">
        <v>18668</v>
      </c>
      <c r="D3547">
        <v>0.99560413880846965</v>
      </c>
    </row>
    <row r="3548" spans="1:4">
      <c r="A3548" s="15" t="s">
        <v>14529</v>
      </c>
      <c r="B3548" s="1" t="s">
        <v>14530</v>
      </c>
      <c r="C3548" t="s">
        <v>14531</v>
      </c>
      <c r="D3548">
        <v>0.99549390613426714</v>
      </c>
    </row>
    <row r="3549" spans="1:4">
      <c r="A3549" s="15" t="s">
        <v>18858</v>
      </c>
      <c r="B3549" s="1" t="s">
        <v>18859</v>
      </c>
      <c r="C3549" t="s">
        <v>18860</v>
      </c>
      <c r="D3549">
        <v>0.99523573522343223</v>
      </c>
    </row>
    <row r="3550" spans="1:4">
      <c r="A3550" s="15" t="s">
        <v>11991</v>
      </c>
      <c r="B3550" s="1" t="s">
        <v>11992</v>
      </c>
      <c r="C3550" t="s">
        <v>11993</v>
      </c>
      <c r="D3550">
        <v>0.99511423768909923</v>
      </c>
    </row>
    <row r="3551" spans="1:4">
      <c r="A3551" s="15" t="s">
        <v>20351</v>
      </c>
      <c r="B3551" s="1" t="s">
        <v>20352</v>
      </c>
      <c r="C3551" t="s">
        <v>20353</v>
      </c>
      <c r="D3551">
        <v>0.99483364897865201</v>
      </c>
    </row>
    <row r="3552" spans="1:4">
      <c r="A3552" s="15" t="s">
        <v>18176</v>
      </c>
      <c r="B3552" s="1" t="s">
        <v>18177</v>
      </c>
      <c r="C3552" t="s">
        <v>18178</v>
      </c>
      <c r="D3552">
        <v>0.9946384912285231</v>
      </c>
    </row>
    <row r="3553" spans="1:4">
      <c r="A3553" s="15" t="s">
        <v>11085</v>
      </c>
      <c r="B3553" s="1" t="s">
        <v>11086</v>
      </c>
      <c r="C3553" t="s">
        <v>11087</v>
      </c>
      <c r="D3553">
        <v>0.99452801707310734</v>
      </c>
    </row>
    <row r="3554" spans="1:4">
      <c r="A3554" s="15" t="s">
        <v>13216</v>
      </c>
      <c r="B3554" s="1" t="s">
        <v>13217</v>
      </c>
      <c r="C3554" t="s">
        <v>13218</v>
      </c>
      <c r="D3554">
        <v>0.99446520281300377</v>
      </c>
    </row>
    <row r="3555" spans="1:4">
      <c r="A3555" s="15" t="s">
        <v>19390</v>
      </c>
      <c r="B3555" s="1" t="s">
        <v>19391</v>
      </c>
      <c r="C3555" t="s">
        <v>19392</v>
      </c>
      <c r="D3555">
        <v>0.99437319241914057</v>
      </c>
    </row>
    <row r="3556" spans="1:4">
      <c r="A3556" s="15" t="s">
        <v>12169</v>
      </c>
      <c r="B3556" s="1" t="s">
        <v>12170</v>
      </c>
      <c r="C3556" t="s">
        <v>12171</v>
      </c>
      <c r="D3556">
        <v>0.99433957509009785</v>
      </c>
    </row>
    <row r="3557" spans="1:4">
      <c r="A3557" s="15" t="s">
        <v>8239</v>
      </c>
      <c r="B3557" s="1" t="s">
        <v>8240</v>
      </c>
      <c r="C3557" t="s">
        <v>8241</v>
      </c>
      <c r="D3557">
        <v>0.99419427148456629</v>
      </c>
    </row>
    <row r="3558" spans="1:4">
      <c r="A3558" s="15" t="s">
        <v>23288</v>
      </c>
      <c r="B3558" s="1" t="s">
        <v>23289</v>
      </c>
      <c r="C3558" t="s">
        <v>23290</v>
      </c>
      <c r="D3558">
        <v>0.99391235927137644</v>
      </c>
    </row>
    <row r="3559" spans="1:4">
      <c r="A3559" s="15" t="s">
        <v>13734</v>
      </c>
      <c r="B3559" s="1" t="s">
        <v>13735</v>
      </c>
      <c r="C3559" t="s">
        <v>13736</v>
      </c>
      <c r="D3559">
        <v>0.99388026631045534</v>
      </c>
    </row>
    <row r="3560" spans="1:4">
      <c r="A3560" s="15" t="s">
        <v>717</v>
      </c>
      <c r="B3560" s="1" t="s">
        <v>718</v>
      </c>
      <c r="C3560" t="s">
        <v>719</v>
      </c>
      <c r="D3560">
        <v>0.99309029151059725</v>
      </c>
    </row>
    <row r="3561" spans="1:4">
      <c r="A3561" s="15" t="s">
        <v>2233</v>
      </c>
      <c r="B3561" s="1" t="s">
        <v>2234</v>
      </c>
      <c r="C3561" t="s">
        <v>2235</v>
      </c>
      <c r="D3561">
        <v>0.9930448428429931</v>
      </c>
    </row>
    <row r="3562" spans="1:4">
      <c r="A3562" s="15" t="s">
        <v>21809</v>
      </c>
      <c r="B3562" s="1" t="s">
        <v>21810</v>
      </c>
      <c r="C3562" t="s">
        <v>21811</v>
      </c>
      <c r="D3562">
        <v>0.99280135917745682</v>
      </c>
    </row>
    <row r="3563" spans="1:4">
      <c r="A3563" s="15" t="s">
        <v>2880</v>
      </c>
      <c r="B3563" s="1" t="s">
        <v>2881</v>
      </c>
      <c r="C3563" t="s">
        <v>2882</v>
      </c>
      <c r="D3563">
        <v>0.99239335393363803</v>
      </c>
    </row>
    <row r="3564" spans="1:4">
      <c r="A3564" s="15" t="s">
        <v>3414</v>
      </c>
      <c r="B3564" s="1" t="s">
        <v>3415</v>
      </c>
      <c r="C3564" t="s">
        <v>3416</v>
      </c>
      <c r="D3564">
        <v>0.99238261780939752</v>
      </c>
    </row>
    <row r="3565" spans="1:4">
      <c r="A3565" s="15" t="s">
        <v>11219</v>
      </c>
      <c r="B3565" s="1" t="s">
        <v>11220</v>
      </c>
      <c r="C3565" t="s">
        <v>11221</v>
      </c>
      <c r="D3565">
        <v>0.99213596805788973</v>
      </c>
    </row>
    <row r="3566" spans="1:4">
      <c r="A3566" s="15" t="s">
        <v>17590</v>
      </c>
      <c r="B3566" s="1" t="s">
        <v>17591</v>
      </c>
      <c r="C3566" t="s">
        <v>17592</v>
      </c>
      <c r="D3566">
        <v>0.99204769704660678</v>
      </c>
    </row>
    <row r="3567" spans="1:4">
      <c r="A3567" s="15" t="s">
        <v>21564</v>
      </c>
      <c r="B3567" s="1" t="s">
        <v>21565</v>
      </c>
      <c r="C3567" t="s">
        <v>21566</v>
      </c>
      <c r="D3567">
        <v>0.9920297881994955</v>
      </c>
    </row>
    <row r="3568" spans="1:4">
      <c r="A3568" s="15" t="s">
        <v>15317</v>
      </c>
      <c r="B3568" s="1" t="s">
        <v>15318</v>
      </c>
      <c r="C3568" t="s">
        <v>15319</v>
      </c>
      <c r="D3568">
        <v>0.99167692464059443</v>
      </c>
    </row>
    <row r="3569" spans="1:4">
      <c r="A3569" s="15" t="s">
        <v>13354</v>
      </c>
      <c r="B3569" s="1" t="s">
        <v>13355</v>
      </c>
      <c r="C3569" t="s">
        <v>13356</v>
      </c>
      <c r="D3569">
        <v>0.99163411327238782</v>
      </c>
    </row>
    <row r="3570" spans="1:4">
      <c r="A3570" s="15" t="s">
        <v>308</v>
      </c>
      <c r="B3570" s="1" t="s">
        <v>309</v>
      </c>
      <c r="C3570" t="s">
        <v>310</v>
      </c>
      <c r="D3570">
        <v>0.99148808580581227</v>
      </c>
    </row>
    <row r="3571" spans="1:4">
      <c r="A3571" s="15" t="s">
        <v>5004</v>
      </c>
      <c r="B3571" s="1" t="s">
        <v>5005</v>
      </c>
      <c r="C3571" t="s">
        <v>5006</v>
      </c>
      <c r="D3571">
        <v>0.99135759633644716</v>
      </c>
    </row>
    <row r="3572" spans="1:4">
      <c r="A3572" s="15" t="s">
        <v>10370</v>
      </c>
      <c r="B3572" s="1" t="s">
        <v>10371</v>
      </c>
      <c r="C3572" t="s">
        <v>10372</v>
      </c>
      <c r="D3572">
        <v>0.99122800007458722</v>
      </c>
    </row>
    <row r="3573" spans="1:4">
      <c r="A3573" s="15" t="s">
        <v>21395</v>
      </c>
      <c r="B3573" s="1" t="s">
        <v>21396</v>
      </c>
      <c r="C3573" t="s">
        <v>21397</v>
      </c>
      <c r="D3573">
        <v>0.99107704381093553</v>
      </c>
    </row>
    <row r="3574" spans="1:4">
      <c r="A3574" s="15" t="s">
        <v>1771</v>
      </c>
      <c r="B3574" s="1" t="s">
        <v>1772</v>
      </c>
      <c r="C3574" t="s">
        <v>1773</v>
      </c>
      <c r="D3574">
        <v>0.99106676658613591</v>
      </c>
    </row>
    <row r="3575" spans="1:4">
      <c r="A3575" s="15" t="s">
        <v>8956</v>
      </c>
      <c r="B3575" s="1" t="s">
        <v>8957</v>
      </c>
      <c r="C3575" t="s">
        <v>8958</v>
      </c>
      <c r="D3575">
        <v>0.990770363768808</v>
      </c>
    </row>
    <row r="3576" spans="1:4">
      <c r="A3576" s="15" t="s">
        <v>127</v>
      </c>
      <c r="B3576" s="1" t="s">
        <v>128</v>
      </c>
      <c r="C3576" t="s">
        <v>129</v>
      </c>
      <c r="D3576">
        <v>0.990765494175464</v>
      </c>
    </row>
    <row r="3577" spans="1:4">
      <c r="A3577" s="15" t="s">
        <v>20110</v>
      </c>
      <c r="B3577" s="1" t="s">
        <v>20111</v>
      </c>
      <c r="C3577" t="s">
        <v>20112</v>
      </c>
      <c r="D3577">
        <v>0.99068276811200229</v>
      </c>
    </row>
    <row r="3578" spans="1:4">
      <c r="A3578" s="15" t="s">
        <v>13620</v>
      </c>
      <c r="B3578" s="1" t="s">
        <v>13621</v>
      </c>
      <c r="C3578" t="s">
        <v>13622</v>
      </c>
      <c r="D3578">
        <v>0.9904755102141346</v>
      </c>
    </row>
    <row r="3579" spans="1:4">
      <c r="A3579" s="15" t="s">
        <v>11805</v>
      </c>
      <c r="B3579" s="1" t="s">
        <v>11806</v>
      </c>
      <c r="C3579" t="s">
        <v>11807</v>
      </c>
      <c r="D3579">
        <v>0.98985740197307315</v>
      </c>
    </row>
    <row r="3580" spans="1:4">
      <c r="A3580" s="15" t="s">
        <v>17158</v>
      </c>
      <c r="B3580" s="1" t="s">
        <v>17159</v>
      </c>
      <c r="C3580" t="s">
        <v>17160</v>
      </c>
      <c r="D3580">
        <v>0.98978168656628851</v>
      </c>
    </row>
    <row r="3581" spans="1:4">
      <c r="A3581" s="15" t="s">
        <v>21</v>
      </c>
      <c r="B3581" s="1" t="s">
        <v>22</v>
      </c>
      <c r="C3581" t="s">
        <v>23</v>
      </c>
      <c r="D3581">
        <v>0.98970713465881754</v>
      </c>
    </row>
    <row r="3582" spans="1:4">
      <c r="A3582" s="15" t="s">
        <v>3471</v>
      </c>
      <c r="B3582" s="1" t="s">
        <v>3472</v>
      </c>
      <c r="C3582" t="s">
        <v>3473</v>
      </c>
      <c r="D3582">
        <v>0.98946652796544543</v>
      </c>
    </row>
    <row r="3583" spans="1:4">
      <c r="A3583" s="15" t="s">
        <v>19871</v>
      </c>
      <c r="B3583" s="1" t="s">
        <v>19872</v>
      </c>
      <c r="C3583" t="s">
        <v>19873</v>
      </c>
      <c r="D3583">
        <v>0.98939951362474288</v>
      </c>
    </row>
    <row r="3584" spans="1:4">
      <c r="A3584" s="15" t="s">
        <v>6646</v>
      </c>
      <c r="B3584" s="1" t="s">
        <v>6647</v>
      </c>
      <c r="C3584" t="s">
        <v>6648</v>
      </c>
      <c r="D3584">
        <v>0.98916208477287693</v>
      </c>
    </row>
    <row r="3585" spans="1:4">
      <c r="A3585" s="15" t="s">
        <v>10800</v>
      </c>
      <c r="B3585" s="1" t="s">
        <v>10801</v>
      </c>
      <c r="C3585" t="s">
        <v>10802</v>
      </c>
      <c r="D3585">
        <v>0.98870802008809888</v>
      </c>
    </row>
    <row r="3586" spans="1:4">
      <c r="A3586" s="15" t="s">
        <v>8977</v>
      </c>
      <c r="B3586" s="1" t="s">
        <v>8978</v>
      </c>
      <c r="C3586" t="s">
        <v>8979</v>
      </c>
      <c r="D3586">
        <v>0.988618547982134</v>
      </c>
    </row>
    <row r="3587" spans="1:4">
      <c r="A3587" s="15" t="s">
        <v>3204</v>
      </c>
      <c r="B3587" s="1" t="s">
        <v>3205</v>
      </c>
      <c r="C3587" t="s">
        <v>3206</v>
      </c>
      <c r="D3587">
        <v>0.98824207917147266</v>
      </c>
    </row>
    <row r="3588" spans="1:4">
      <c r="A3588" s="15" t="s">
        <v>4452</v>
      </c>
      <c r="B3588" s="1" t="s">
        <v>4453</v>
      </c>
      <c r="C3588" t="s">
        <v>4454</v>
      </c>
      <c r="D3588">
        <v>0.98822755211297231</v>
      </c>
    </row>
    <row r="3589" spans="1:4">
      <c r="A3589" s="15" t="s">
        <v>17059</v>
      </c>
      <c r="B3589" s="1" t="s">
        <v>17060</v>
      </c>
      <c r="C3589" t="s">
        <v>17061</v>
      </c>
      <c r="D3589">
        <v>0.98791682476167597</v>
      </c>
    </row>
    <row r="3590" spans="1:4">
      <c r="A3590" s="15" t="s">
        <v>5138</v>
      </c>
      <c r="B3590" s="1" t="s">
        <v>5139</v>
      </c>
      <c r="C3590" t="s">
        <v>5140</v>
      </c>
      <c r="D3590">
        <v>0.98761216260398887</v>
      </c>
    </row>
    <row r="3591" spans="1:4">
      <c r="A3591" s="15" t="s">
        <v>4109</v>
      </c>
      <c r="B3591" s="1" t="s">
        <v>4107</v>
      </c>
      <c r="C3591" t="s">
        <v>4110</v>
      </c>
      <c r="D3591">
        <v>0.98758400318983697</v>
      </c>
    </row>
    <row r="3592" spans="1:4">
      <c r="A3592" s="15" t="s">
        <v>11660</v>
      </c>
      <c r="B3592" s="1" t="s">
        <v>11661</v>
      </c>
      <c r="C3592" t="s">
        <v>11662</v>
      </c>
      <c r="D3592">
        <v>0.98712920280230221</v>
      </c>
    </row>
    <row r="3593" spans="1:4">
      <c r="A3593" s="15" t="s">
        <v>13602</v>
      </c>
      <c r="B3593" s="1" t="s">
        <v>13603</v>
      </c>
      <c r="C3593" t="s">
        <v>13604</v>
      </c>
      <c r="D3593">
        <v>0.98710223391347796</v>
      </c>
    </row>
    <row r="3594" spans="1:4">
      <c r="A3594" s="15" t="s">
        <v>11136</v>
      </c>
      <c r="B3594" s="1" t="s">
        <v>11137</v>
      </c>
      <c r="C3594" t="s">
        <v>11138</v>
      </c>
      <c r="D3594">
        <v>0.98702397126267771</v>
      </c>
    </row>
    <row r="3595" spans="1:4">
      <c r="A3595" s="15" t="s">
        <v>4216</v>
      </c>
      <c r="B3595" s="1" t="s">
        <v>4217</v>
      </c>
      <c r="C3595" t="s">
        <v>4218</v>
      </c>
      <c r="D3595">
        <v>0.98642176804462733</v>
      </c>
    </row>
    <row r="3596" spans="1:4">
      <c r="A3596" s="15" t="s">
        <v>15886</v>
      </c>
      <c r="B3596" s="1" t="s">
        <v>15887</v>
      </c>
      <c r="C3596" t="s">
        <v>15888</v>
      </c>
      <c r="D3596">
        <v>0.98613564548245436</v>
      </c>
    </row>
    <row r="3597" spans="1:4">
      <c r="A3597" s="15" t="s">
        <v>14293</v>
      </c>
      <c r="B3597" s="1" t="s">
        <v>14294</v>
      </c>
      <c r="C3597" t="s">
        <v>14295</v>
      </c>
      <c r="D3597">
        <v>0.98588327110240548</v>
      </c>
    </row>
    <row r="3598" spans="1:4">
      <c r="A3598" s="15" t="s">
        <v>1596</v>
      </c>
      <c r="C3598" t="s">
        <v>1597</v>
      </c>
      <c r="D3598">
        <v>0.98568375656869756</v>
      </c>
    </row>
    <row r="3599" spans="1:4">
      <c r="A3599" s="15" t="s">
        <v>13578</v>
      </c>
      <c r="B3599" s="1" t="s">
        <v>13579</v>
      </c>
      <c r="C3599" t="s">
        <v>13580</v>
      </c>
      <c r="D3599">
        <v>0.98562911639710771</v>
      </c>
    </row>
    <row r="3600" spans="1:4">
      <c r="A3600" s="15" t="s">
        <v>2823</v>
      </c>
      <c r="B3600" s="1" t="s">
        <v>2824</v>
      </c>
      <c r="C3600" t="s">
        <v>2825</v>
      </c>
      <c r="D3600">
        <v>0.98561279725335216</v>
      </c>
    </row>
    <row r="3601" spans="1:4">
      <c r="A3601" s="15" t="s">
        <v>6341</v>
      </c>
      <c r="B3601" s="1" t="s">
        <v>6342</v>
      </c>
      <c r="C3601" t="s">
        <v>6343</v>
      </c>
      <c r="D3601">
        <v>0.98543291280915835</v>
      </c>
    </row>
    <row r="3602" spans="1:4">
      <c r="A3602" s="15" t="s">
        <v>15435</v>
      </c>
      <c r="B3602" s="1" t="s">
        <v>15436</v>
      </c>
      <c r="C3602" t="s">
        <v>15437</v>
      </c>
      <c r="D3602">
        <v>0.98533154277851021</v>
      </c>
    </row>
    <row r="3603" spans="1:4">
      <c r="A3603" s="15" t="s">
        <v>5692</v>
      </c>
      <c r="B3603" s="1" t="s">
        <v>5693</v>
      </c>
      <c r="C3603" t="s">
        <v>5694</v>
      </c>
      <c r="D3603">
        <v>0.98530619769399475</v>
      </c>
    </row>
    <row r="3604" spans="1:4">
      <c r="A3604" s="15" t="s">
        <v>21210</v>
      </c>
      <c r="B3604" s="1" t="s">
        <v>21211</v>
      </c>
      <c r="C3604" t="s">
        <v>21212</v>
      </c>
      <c r="D3604">
        <v>0.98523098105966178</v>
      </c>
    </row>
    <row r="3605" spans="1:4">
      <c r="A3605" s="15" t="s">
        <v>15486</v>
      </c>
      <c r="B3605" s="1" t="s">
        <v>15487</v>
      </c>
      <c r="C3605" t="s">
        <v>15488</v>
      </c>
      <c r="D3605">
        <v>0.98483187782604853</v>
      </c>
    </row>
    <row r="3606" spans="1:4">
      <c r="A3606" s="15" t="s">
        <v>5575</v>
      </c>
      <c r="B3606" s="1" t="s">
        <v>5576</v>
      </c>
      <c r="C3606" t="s">
        <v>5577</v>
      </c>
      <c r="D3606">
        <v>0.98482203097397558</v>
      </c>
    </row>
    <row r="3607" spans="1:4">
      <c r="A3607" s="15" t="s">
        <v>17264</v>
      </c>
      <c r="B3607" s="1" t="s">
        <v>17265</v>
      </c>
      <c r="C3607" t="s">
        <v>17266</v>
      </c>
      <c r="D3607">
        <v>0.98465497344687458</v>
      </c>
    </row>
    <row r="3608" spans="1:4">
      <c r="A3608" s="15" t="s">
        <v>10842</v>
      </c>
      <c r="B3608" s="1" t="s">
        <v>10843</v>
      </c>
      <c r="C3608" t="s">
        <v>10844</v>
      </c>
      <c r="D3608">
        <v>0.9842517566319271</v>
      </c>
    </row>
    <row r="3609" spans="1:4">
      <c r="A3609" s="15" t="s">
        <v>9318</v>
      </c>
      <c r="B3609" s="1" t="s">
        <v>9319</v>
      </c>
      <c r="C3609" t="s">
        <v>9320</v>
      </c>
      <c r="D3609">
        <v>0.98415931461081652</v>
      </c>
    </row>
    <row r="3610" spans="1:4">
      <c r="A3610" s="15" t="s">
        <v>18757</v>
      </c>
      <c r="B3610" s="1" t="s">
        <v>18758</v>
      </c>
      <c r="C3610" t="s">
        <v>18759</v>
      </c>
      <c r="D3610">
        <v>0.98414272390809832</v>
      </c>
    </row>
    <row r="3611" spans="1:4">
      <c r="A3611" s="15" t="s">
        <v>19522</v>
      </c>
      <c r="B3611" s="1" t="s">
        <v>19523</v>
      </c>
      <c r="C3611" t="s">
        <v>19524</v>
      </c>
      <c r="D3611">
        <v>0.98407661669965174</v>
      </c>
    </row>
    <row r="3612" spans="1:4">
      <c r="A3612" s="15" t="s">
        <v>2286</v>
      </c>
      <c r="B3612" s="3">
        <v>41891</v>
      </c>
      <c r="C3612" t="s">
        <v>2287</v>
      </c>
      <c r="D3612">
        <v>0.98404821726817227</v>
      </c>
    </row>
    <row r="3613" spans="1:4">
      <c r="A3613" s="15" t="s">
        <v>17140</v>
      </c>
      <c r="B3613" s="1" t="s">
        <v>17141</v>
      </c>
      <c r="C3613" t="s">
        <v>17142</v>
      </c>
      <c r="D3613">
        <v>0.98389562411728182</v>
      </c>
    </row>
    <row r="3614" spans="1:4">
      <c r="A3614" s="15" t="s">
        <v>12030</v>
      </c>
      <c r="B3614" s="1" t="s">
        <v>12031</v>
      </c>
      <c r="C3614" t="s">
        <v>12032</v>
      </c>
      <c r="D3614">
        <v>0.98334477756036609</v>
      </c>
    </row>
    <row r="3615" spans="1:4">
      <c r="A3615" s="15" t="s">
        <v>14974</v>
      </c>
      <c r="B3615" s="1" t="s">
        <v>14975</v>
      </c>
      <c r="C3615" t="s">
        <v>14976</v>
      </c>
      <c r="D3615">
        <v>0.98324713790245855</v>
      </c>
    </row>
    <row r="3616" spans="1:4">
      <c r="A3616" s="15" t="s">
        <v>2470</v>
      </c>
      <c r="B3616" s="1" t="s">
        <v>2471</v>
      </c>
      <c r="C3616" t="s">
        <v>2472</v>
      </c>
      <c r="D3616">
        <v>0.98313573631367213</v>
      </c>
    </row>
    <row r="3617" spans="1:4">
      <c r="A3617" s="15" t="s">
        <v>1060</v>
      </c>
      <c r="B3617" s="1" t="s">
        <v>1061</v>
      </c>
      <c r="C3617" t="s">
        <v>1062</v>
      </c>
      <c r="D3617">
        <v>0.98305003153146653</v>
      </c>
    </row>
    <row r="3618" spans="1:4">
      <c r="A3618" s="15" t="s">
        <v>21998</v>
      </c>
      <c r="B3618" s="1" t="s">
        <v>21999</v>
      </c>
      <c r="C3618" t="s">
        <v>22000</v>
      </c>
      <c r="D3618">
        <v>0.98303420608108116</v>
      </c>
    </row>
    <row r="3619" spans="1:4">
      <c r="A3619" s="15" t="s">
        <v>3791</v>
      </c>
      <c r="B3619" s="1" t="s">
        <v>3792</v>
      </c>
      <c r="C3619" t="s">
        <v>3793</v>
      </c>
      <c r="D3619">
        <v>0.98293479827666286</v>
      </c>
    </row>
    <row r="3620" spans="1:4">
      <c r="A3620" s="15" t="s">
        <v>10924</v>
      </c>
      <c r="B3620" s="1" t="s">
        <v>10925</v>
      </c>
      <c r="C3620" t="s">
        <v>10926</v>
      </c>
      <c r="D3620">
        <v>0.98276224834883985</v>
      </c>
    </row>
    <row r="3621" spans="1:4">
      <c r="A3621" s="15" t="s">
        <v>14971</v>
      </c>
      <c r="B3621" s="1" t="s">
        <v>14972</v>
      </c>
      <c r="C3621" t="s">
        <v>14973</v>
      </c>
      <c r="D3621">
        <v>0.98266973955463832</v>
      </c>
    </row>
    <row r="3622" spans="1:4">
      <c r="A3622" s="15" t="s">
        <v>9172</v>
      </c>
      <c r="B3622" s="1" t="s">
        <v>9173</v>
      </c>
      <c r="C3622" t="s">
        <v>9174</v>
      </c>
      <c r="D3622">
        <v>0.98266343638137055</v>
      </c>
    </row>
    <row r="3623" spans="1:4">
      <c r="A3623" s="15" t="s">
        <v>9524</v>
      </c>
      <c r="B3623" s="1" t="s">
        <v>9525</v>
      </c>
      <c r="C3623" t="s">
        <v>9526</v>
      </c>
      <c r="D3623">
        <v>0.98255543937315803</v>
      </c>
    </row>
    <row r="3624" spans="1:4">
      <c r="A3624" s="15" t="s">
        <v>15995</v>
      </c>
      <c r="B3624" s="1" t="s">
        <v>15996</v>
      </c>
      <c r="C3624" t="s">
        <v>15997</v>
      </c>
      <c r="D3624">
        <v>0.98231210050694284</v>
      </c>
    </row>
    <row r="3625" spans="1:4">
      <c r="A3625" s="15" t="s">
        <v>12681</v>
      </c>
      <c r="B3625" s="1" t="s">
        <v>12682</v>
      </c>
      <c r="C3625" t="s">
        <v>12683</v>
      </c>
      <c r="D3625">
        <v>0.98226681400371696</v>
      </c>
    </row>
    <row r="3626" spans="1:4">
      <c r="A3626" s="15" t="s">
        <v>3864</v>
      </c>
      <c r="B3626" s="1" t="s">
        <v>3865</v>
      </c>
      <c r="C3626" t="s">
        <v>3866</v>
      </c>
      <c r="D3626">
        <v>0.98215346593474495</v>
      </c>
    </row>
    <row r="3627" spans="1:4">
      <c r="A3627" s="15" t="s">
        <v>20273</v>
      </c>
      <c r="B3627" s="1" t="s">
        <v>20274</v>
      </c>
      <c r="C3627" t="s">
        <v>20275</v>
      </c>
      <c r="D3627">
        <v>0.9817546427129592</v>
      </c>
    </row>
    <row r="3628" spans="1:4">
      <c r="A3628" s="15" t="s">
        <v>3408</v>
      </c>
      <c r="B3628" s="1" t="s">
        <v>3409</v>
      </c>
      <c r="C3628" t="s">
        <v>3410</v>
      </c>
      <c r="D3628">
        <v>0.98174901663552128</v>
      </c>
    </row>
    <row r="3629" spans="1:4">
      <c r="A3629" s="15" t="s">
        <v>8289</v>
      </c>
      <c r="B3629" s="1" t="s">
        <v>8290</v>
      </c>
      <c r="C3629" t="s">
        <v>8291</v>
      </c>
      <c r="D3629">
        <v>0.98121756366022927</v>
      </c>
    </row>
    <row r="3630" spans="1:4">
      <c r="A3630" s="15" t="s">
        <v>3332</v>
      </c>
      <c r="B3630" s="1" t="s">
        <v>3333</v>
      </c>
      <c r="C3630" t="s">
        <v>3334</v>
      </c>
      <c r="D3630">
        <v>0.98101183277607851</v>
      </c>
    </row>
    <row r="3631" spans="1:4">
      <c r="A3631" s="15" t="s">
        <v>875</v>
      </c>
      <c r="B3631" s="1" t="s">
        <v>876</v>
      </c>
      <c r="C3631" t="s">
        <v>877</v>
      </c>
      <c r="D3631">
        <v>0.98087774383424742</v>
      </c>
    </row>
    <row r="3632" spans="1:4">
      <c r="A3632" s="15" t="s">
        <v>6261</v>
      </c>
      <c r="B3632" s="1" t="s">
        <v>6262</v>
      </c>
      <c r="C3632" t="s">
        <v>6263</v>
      </c>
      <c r="D3632">
        <v>0.98083424775349215</v>
      </c>
    </row>
    <row r="3633" spans="1:4">
      <c r="A3633" s="15" t="s">
        <v>1354</v>
      </c>
      <c r="B3633" s="1" t="s">
        <v>1355</v>
      </c>
      <c r="C3633" t="s">
        <v>1356</v>
      </c>
      <c r="D3633">
        <v>0.98079112707687166</v>
      </c>
    </row>
    <row r="3634" spans="1:4">
      <c r="A3634" s="15" t="s">
        <v>10034</v>
      </c>
      <c r="B3634" s="1" t="s">
        <v>10035</v>
      </c>
      <c r="C3634" t="s">
        <v>10036</v>
      </c>
      <c r="D3634">
        <v>0.98076516329704488</v>
      </c>
    </row>
    <row r="3635" spans="1:4">
      <c r="A3635" s="15" t="s">
        <v>1348</v>
      </c>
      <c r="B3635" s="1" t="s">
        <v>1349</v>
      </c>
      <c r="C3635" t="s">
        <v>1350</v>
      </c>
      <c r="D3635">
        <v>0.98065539630987542</v>
      </c>
    </row>
    <row r="3636" spans="1:4">
      <c r="A3636" s="15" t="s">
        <v>6139</v>
      </c>
      <c r="B3636" s="1" t="s">
        <v>6140</v>
      </c>
      <c r="C3636" t="s">
        <v>6141</v>
      </c>
      <c r="D3636">
        <v>0.98040682475959295</v>
      </c>
    </row>
    <row r="3637" spans="1:4">
      <c r="A3637" s="15" t="s">
        <v>21044</v>
      </c>
      <c r="B3637" s="1" t="s">
        <v>21045</v>
      </c>
      <c r="C3637" t="s">
        <v>21046</v>
      </c>
      <c r="D3637">
        <v>0.98006502442527943</v>
      </c>
    </row>
    <row r="3638" spans="1:4">
      <c r="A3638" s="15" t="s">
        <v>23068</v>
      </c>
      <c r="B3638" s="1" t="s">
        <v>23069</v>
      </c>
      <c r="C3638" t="s">
        <v>23070</v>
      </c>
      <c r="D3638">
        <v>0.97994257500134174</v>
      </c>
    </row>
    <row r="3639" spans="1:4">
      <c r="A3639" s="15" t="s">
        <v>15019</v>
      </c>
      <c r="B3639" s="1" t="s">
        <v>15020</v>
      </c>
      <c r="C3639" t="s">
        <v>15021</v>
      </c>
      <c r="D3639">
        <v>0.97991373620470001</v>
      </c>
    </row>
    <row r="3640" spans="1:4">
      <c r="A3640" s="15" t="s">
        <v>20201</v>
      </c>
      <c r="B3640" s="1" t="s">
        <v>20202</v>
      </c>
      <c r="C3640" t="s">
        <v>20203</v>
      </c>
      <c r="D3640">
        <v>0.97975839513839813</v>
      </c>
    </row>
    <row r="3641" spans="1:4">
      <c r="A3641" s="15" t="s">
        <v>19907</v>
      </c>
      <c r="B3641" s="1" t="s">
        <v>19908</v>
      </c>
      <c r="C3641" t="s">
        <v>19909</v>
      </c>
      <c r="D3641">
        <v>0.97974736138064522</v>
      </c>
    </row>
    <row r="3642" spans="1:4">
      <c r="A3642" s="15" t="s">
        <v>20986</v>
      </c>
      <c r="B3642" s="1" t="s">
        <v>20987</v>
      </c>
      <c r="C3642" t="s">
        <v>20988</v>
      </c>
      <c r="D3642">
        <v>0.97944978720904763</v>
      </c>
    </row>
    <row r="3643" spans="1:4">
      <c r="A3643" s="15" t="s">
        <v>18346</v>
      </c>
      <c r="B3643" s="1" t="s">
        <v>18347</v>
      </c>
      <c r="C3643" t="s">
        <v>18348</v>
      </c>
      <c r="D3643">
        <v>0.97930564248169438</v>
      </c>
    </row>
    <row r="3644" spans="1:4">
      <c r="A3644" s="15" t="s">
        <v>15702</v>
      </c>
      <c r="B3644" s="1" t="s">
        <v>15703</v>
      </c>
      <c r="C3644" t="s">
        <v>15704</v>
      </c>
      <c r="D3644">
        <v>0.97919560364815161</v>
      </c>
    </row>
    <row r="3645" spans="1:4">
      <c r="A3645" s="15" t="s">
        <v>3923</v>
      </c>
      <c r="B3645" s="1" t="s">
        <v>3924</v>
      </c>
      <c r="C3645" t="s">
        <v>3925</v>
      </c>
      <c r="D3645">
        <v>0.97904680272773514</v>
      </c>
    </row>
    <row r="3646" spans="1:4">
      <c r="A3646" s="15" t="s">
        <v>19303</v>
      </c>
      <c r="B3646" s="1" t="s">
        <v>19304</v>
      </c>
      <c r="C3646" t="s">
        <v>19305</v>
      </c>
      <c r="D3646">
        <v>0.97890989527529138</v>
      </c>
    </row>
    <row r="3647" spans="1:4">
      <c r="A3647" s="15" t="s">
        <v>12538</v>
      </c>
      <c r="B3647" s="1" t="s">
        <v>12539</v>
      </c>
      <c r="C3647" t="s">
        <v>12540</v>
      </c>
      <c r="D3647">
        <v>0.9788204737820152</v>
      </c>
    </row>
    <row r="3648" spans="1:4">
      <c r="A3648" s="15" t="s">
        <v>5298</v>
      </c>
      <c r="B3648" s="1" t="s">
        <v>5299</v>
      </c>
      <c r="C3648" t="s">
        <v>5300</v>
      </c>
      <c r="D3648">
        <v>0.97821630330229281</v>
      </c>
    </row>
    <row r="3649" spans="1:4">
      <c r="A3649" s="15" t="s">
        <v>4689</v>
      </c>
      <c r="B3649" s="1" t="s">
        <v>4690</v>
      </c>
      <c r="C3649" t="s">
        <v>4691</v>
      </c>
      <c r="D3649">
        <v>0.97810237222218066</v>
      </c>
    </row>
    <row r="3650" spans="1:4">
      <c r="A3650" s="15" t="s">
        <v>19775</v>
      </c>
      <c r="B3650" s="1" t="s">
        <v>19776</v>
      </c>
      <c r="C3650" t="s">
        <v>19777</v>
      </c>
      <c r="D3650">
        <v>0.97787055437453752</v>
      </c>
    </row>
    <row r="3651" spans="1:4">
      <c r="A3651" s="15" t="s">
        <v>1045</v>
      </c>
      <c r="B3651" s="1" t="s">
        <v>1046</v>
      </c>
      <c r="C3651" t="s">
        <v>1047</v>
      </c>
      <c r="D3651">
        <v>0.97783606966921943</v>
      </c>
    </row>
    <row r="3652" spans="1:4">
      <c r="A3652" s="15" t="s">
        <v>7222</v>
      </c>
      <c r="B3652" s="1" t="s">
        <v>7223</v>
      </c>
      <c r="C3652" t="s">
        <v>7224</v>
      </c>
      <c r="D3652">
        <v>0.97777259794321159</v>
      </c>
    </row>
    <row r="3653" spans="1:4">
      <c r="A3653" s="15" t="s">
        <v>5022</v>
      </c>
      <c r="B3653" s="1" t="s">
        <v>5020</v>
      </c>
      <c r="C3653" t="s">
        <v>5023</v>
      </c>
      <c r="D3653">
        <v>0.97728442578639296</v>
      </c>
    </row>
    <row r="3654" spans="1:4">
      <c r="A3654" s="15" t="s">
        <v>3009</v>
      </c>
      <c r="B3654" s="1" t="s">
        <v>3010</v>
      </c>
      <c r="C3654" t="s">
        <v>3011</v>
      </c>
      <c r="D3654">
        <v>0.97721171383486694</v>
      </c>
    </row>
    <row r="3655" spans="1:4">
      <c r="A3655" s="15" t="s">
        <v>22119</v>
      </c>
      <c r="B3655" s="1" t="s">
        <v>22120</v>
      </c>
      <c r="C3655" t="s">
        <v>22121</v>
      </c>
      <c r="D3655">
        <v>0.97689130665001978</v>
      </c>
    </row>
    <row r="3656" spans="1:4">
      <c r="A3656" s="15" t="s">
        <v>6779</v>
      </c>
      <c r="B3656" s="1" t="s">
        <v>6780</v>
      </c>
      <c r="C3656" t="s">
        <v>6781</v>
      </c>
      <c r="D3656">
        <v>0.97680498868668064</v>
      </c>
    </row>
    <row r="3657" spans="1:4">
      <c r="A3657" s="15" t="s">
        <v>272</v>
      </c>
      <c r="B3657" s="1" t="s">
        <v>273</v>
      </c>
      <c r="C3657" t="s">
        <v>274</v>
      </c>
      <c r="D3657">
        <v>0.97664284829209858</v>
      </c>
    </row>
    <row r="3658" spans="1:4">
      <c r="A3658" s="15" t="s">
        <v>21663</v>
      </c>
      <c r="B3658" s="1" t="s">
        <v>21664</v>
      </c>
      <c r="C3658" t="s">
        <v>21665</v>
      </c>
      <c r="D3658">
        <v>0.97656598582274279</v>
      </c>
    </row>
    <row r="3659" spans="1:4">
      <c r="A3659" s="15" t="s">
        <v>9793</v>
      </c>
      <c r="B3659" s="1" t="s">
        <v>9794</v>
      </c>
      <c r="C3659" t="s">
        <v>9795</v>
      </c>
      <c r="D3659">
        <v>0.97637348856166473</v>
      </c>
    </row>
    <row r="3660" spans="1:4">
      <c r="A3660" s="15" t="s">
        <v>12081</v>
      </c>
      <c r="B3660" s="1" t="s">
        <v>12082</v>
      </c>
      <c r="C3660" t="s">
        <v>12083</v>
      </c>
      <c r="D3660">
        <v>0.97603415653977499</v>
      </c>
    </row>
    <row r="3661" spans="1:4">
      <c r="A3661" s="15" t="s">
        <v>7332</v>
      </c>
      <c r="B3661" s="1" t="s">
        <v>7333</v>
      </c>
      <c r="C3661" t="s">
        <v>7334</v>
      </c>
      <c r="D3661">
        <v>0.9760324572506629</v>
      </c>
    </row>
    <row r="3662" spans="1:4">
      <c r="A3662" s="15" t="s">
        <v>4470</v>
      </c>
      <c r="B3662" s="1" t="s">
        <v>4471</v>
      </c>
      <c r="C3662" t="s">
        <v>4472</v>
      </c>
      <c r="D3662">
        <v>0.97600694504240071</v>
      </c>
    </row>
    <row r="3663" spans="1:4">
      <c r="A3663" s="15" t="s">
        <v>15588</v>
      </c>
      <c r="B3663" s="1" t="s">
        <v>15589</v>
      </c>
      <c r="C3663" t="s">
        <v>15590</v>
      </c>
      <c r="D3663">
        <v>0.97585988844690408</v>
      </c>
    </row>
    <row r="3664" spans="1:4">
      <c r="A3664" s="15" t="s">
        <v>6359</v>
      </c>
      <c r="B3664" s="1" t="s">
        <v>6360</v>
      </c>
      <c r="C3664" t="s">
        <v>6361</v>
      </c>
      <c r="D3664">
        <v>0.97584447572132293</v>
      </c>
    </row>
    <row r="3665" spans="1:4">
      <c r="A3665" s="15" t="s">
        <v>16285</v>
      </c>
      <c r="B3665" s="1" t="s">
        <v>16286</v>
      </c>
      <c r="C3665" t="s">
        <v>16287</v>
      </c>
      <c r="D3665">
        <v>0.97565938410679209</v>
      </c>
    </row>
    <row r="3666" spans="1:4">
      <c r="A3666" s="15" t="s">
        <v>19799</v>
      </c>
      <c r="B3666" s="1" t="s">
        <v>19800</v>
      </c>
      <c r="C3666" t="s">
        <v>19801</v>
      </c>
      <c r="D3666">
        <v>0.97531044203690875</v>
      </c>
    </row>
    <row r="3667" spans="1:4">
      <c r="A3667" s="15" t="s">
        <v>11630</v>
      </c>
      <c r="B3667" s="1" t="s">
        <v>11631</v>
      </c>
      <c r="C3667" t="s">
        <v>11632</v>
      </c>
      <c r="D3667">
        <v>0.97521773844251125</v>
      </c>
    </row>
    <row r="3668" spans="1:4">
      <c r="A3668" s="15" t="s">
        <v>20609</v>
      </c>
      <c r="B3668" s="1" t="s">
        <v>20610</v>
      </c>
      <c r="C3668" t="s">
        <v>20611</v>
      </c>
      <c r="D3668">
        <v>0.97494931048836497</v>
      </c>
    </row>
    <row r="3669" spans="1:4">
      <c r="A3669" s="15" t="s">
        <v>4248</v>
      </c>
      <c r="B3669" s="1" t="s">
        <v>4249</v>
      </c>
      <c r="C3669" t="s">
        <v>4250</v>
      </c>
      <c r="D3669">
        <v>0.97493812775054656</v>
      </c>
    </row>
    <row r="3670" spans="1:4">
      <c r="A3670" s="15" t="s">
        <v>3139</v>
      </c>
      <c r="B3670" s="1" t="s">
        <v>3140</v>
      </c>
      <c r="C3670" t="s">
        <v>3141</v>
      </c>
      <c r="D3670">
        <v>0.9747383229133163</v>
      </c>
    </row>
    <row r="3671" spans="1:4">
      <c r="A3671" s="15" t="s">
        <v>21018</v>
      </c>
      <c r="B3671" s="1" t="s">
        <v>21019</v>
      </c>
      <c r="C3671" t="s">
        <v>21020</v>
      </c>
      <c r="D3671">
        <v>0.97418827436454225</v>
      </c>
    </row>
    <row r="3672" spans="1:4">
      <c r="A3672" s="15" t="s">
        <v>12874</v>
      </c>
      <c r="B3672" s="1" t="s">
        <v>12875</v>
      </c>
      <c r="C3672" t="s">
        <v>12876</v>
      </c>
      <c r="D3672">
        <v>0.9740321151606256</v>
      </c>
    </row>
    <row r="3673" spans="1:4">
      <c r="A3673" s="15" t="s">
        <v>4982</v>
      </c>
      <c r="B3673" s="1" t="s">
        <v>4983</v>
      </c>
      <c r="C3673" t="s">
        <v>4984</v>
      </c>
      <c r="D3673">
        <v>0.97388024743901691</v>
      </c>
    </row>
    <row r="3674" spans="1:4">
      <c r="A3674" s="15" t="s">
        <v>15025</v>
      </c>
      <c r="B3674" s="1" t="s">
        <v>15026</v>
      </c>
      <c r="C3674" t="s">
        <v>15027</v>
      </c>
      <c r="D3674">
        <v>0.9738750896132925</v>
      </c>
    </row>
    <row r="3675" spans="1:4">
      <c r="A3675" s="15" t="s">
        <v>1193</v>
      </c>
      <c r="B3675" s="1" t="s">
        <v>1194</v>
      </c>
      <c r="C3675" t="s">
        <v>1195</v>
      </c>
      <c r="D3675">
        <v>0.97314707528869571</v>
      </c>
    </row>
    <row r="3676" spans="1:4">
      <c r="A3676" s="15" t="s">
        <v>7757</v>
      </c>
      <c r="B3676" s="1" t="s">
        <v>7758</v>
      </c>
      <c r="C3676" t="s">
        <v>7759</v>
      </c>
      <c r="D3676">
        <v>0.972542982120842</v>
      </c>
    </row>
    <row r="3677" spans="1:4">
      <c r="A3677" s="15" t="s">
        <v>18869</v>
      </c>
      <c r="B3677" s="1" t="s">
        <v>18870</v>
      </c>
      <c r="C3677" t="s">
        <v>18871</v>
      </c>
      <c r="D3677">
        <v>0.97245328052000801</v>
      </c>
    </row>
    <row r="3678" spans="1:4">
      <c r="A3678" s="15" t="s">
        <v>8648</v>
      </c>
      <c r="B3678" s="1" t="s">
        <v>8649</v>
      </c>
      <c r="C3678" t="s">
        <v>8650</v>
      </c>
      <c r="D3678">
        <v>0.97241886428447166</v>
      </c>
    </row>
    <row r="3679" spans="1:4">
      <c r="A3679" s="15" t="s">
        <v>4422</v>
      </c>
      <c r="B3679" s="1" t="s">
        <v>4423</v>
      </c>
      <c r="C3679" t="s">
        <v>4424</v>
      </c>
      <c r="D3679">
        <v>0.97236702275672537</v>
      </c>
    </row>
    <row r="3680" spans="1:4">
      <c r="A3680" s="15" t="s">
        <v>12391</v>
      </c>
      <c r="B3680" s="1" t="s">
        <v>12392</v>
      </c>
      <c r="C3680" t="s">
        <v>12393</v>
      </c>
      <c r="D3680">
        <v>0.97228255602492397</v>
      </c>
    </row>
    <row r="3681" spans="1:4">
      <c r="A3681" s="15" t="s">
        <v>1113</v>
      </c>
      <c r="B3681" s="1" t="s">
        <v>1114</v>
      </c>
      <c r="C3681" t="s">
        <v>1115</v>
      </c>
      <c r="D3681">
        <v>0.97225459133064329</v>
      </c>
    </row>
    <row r="3682" spans="1:4">
      <c r="A3682" s="15" t="s">
        <v>9345</v>
      </c>
      <c r="B3682" s="1" t="s">
        <v>9346</v>
      </c>
      <c r="C3682" t="s">
        <v>9347</v>
      </c>
      <c r="D3682">
        <v>0.97206876297561495</v>
      </c>
    </row>
    <row r="3683" spans="1:4">
      <c r="A3683" s="15" t="s">
        <v>9</v>
      </c>
      <c r="B3683" s="1" t="s">
        <v>10</v>
      </c>
      <c r="C3683" t="s">
        <v>11</v>
      </c>
      <c r="D3683">
        <v>0.97113129573360624</v>
      </c>
    </row>
    <row r="3684" spans="1:4">
      <c r="A3684" s="15" t="s">
        <v>7763</v>
      </c>
      <c r="B3684" s="1" t="s">
        <v>7764</v>
      </c>
      <c r="C3684" t="s">
        <v>7765</v>
      </c>
      <c r="D3684">
        <v>0.97095940911510048</v>
      </c>
    </row>
    <row r="3685" spans="1:4">
      <c r="A3685" s="15" t="s">
        <v>19970</v>
      </c>
      <c r="B3685" s="1" t="s">
        <v>19971</v>
      </c>
      <c r="C3685" t="s">
        <v>19972</v>
      </c>
      <c r="D3685">
        <v>0.97091728329659188</v>
      </c>
    </row>
    <row r="3686" spans="1:4">
      <c r="A3686" s="15" t="s">
        <v>4847</v>
      </c>
      <c r="B3686" s="1" t="s">
        <v>4848</v>
      </c>
      <c r="C3686" t="s">
        <v>4849</v>
      </c>
      <c r="D3686">
        <v>0.97062157487110845</v>
      </c>
    </row>
    <row r="3687" spans="1:4">
      <c r="A3687" s="15" t="s">
        <v>18945</v>
      </c>
      <c r="B3687" s="1" t="s">
        <v>18946</v>
      </c>
      <c r="C3687" t="s">
        <v>18947</v>
      </c>
      <c r="D3687">
        <v>0.97041966380736233</v>
      </c>
    </row>
    <row r="3688" spans="1:4">
      <c r="A3688" s="15" t="s">
        <v>6434</v>
      </c>
      <c r="B3688" s="1" t="s">
        <v>6435</v>
      </c>
      <c r="C3688" t="s">
        <v>6436</v>
      </c>
      <c r="D3688">
        <v>0.97036906600926875</v>
      </c>
    </row>
    <row r="3689" spans="1:4">
      <c r="A3689" s="15" t="s">
        <v>7309</v>
      </c>
      <c r="C3689" t="s">
        <v>7310</v>
      </c>
      <c r="D3689">
        <v>0.97031575836988571</v>
      </c>
    </row>
    <row r="3690" spans="1:4">
      <c r="A3690" s="15" t="s">
        <v>19171</v>
      </c>
      <c r="B3690" s="1" t="s">
        <v>19172</v>
      </c>
      <c r="C3690" t="s">
        <v>19173</v>
      </c>
      <c r="D3690">
        <v>0.96990060687261714</v>
      </c>
    </row>
    <row r="3691" spans="1:4">
      <c r="A3691" s="15" t="s">
        <v>3453</v>
      </c>
      <c r="B3691" s="1" t="s">
        <v>3454</v>
      </c>
      <c r="C3691" t="s">
        <v>3455</v>
      </c>
      <c r="D3691">
        <v>0.96971676647542471</v>
      </c>
    </row>
    <row r="3692" spans="1:4">
      <c r="A3692" s="15" t="s">
        <v>9664</v>
      </c>
      <c r="B3692" s="1" t="s">
        <v>9665</v>
      </c>
      <c r="C3692" t="s">
        <v>9666</v>
      </c>
      <c r="D3692">
        <v>0.96963444695820045</v>
      </c>
    </row>
    <row r="3693" spans="1:4">
      <c r="A3693" s="15" t="s">
        <v>3273</v>
      </c>
      <c r="B3693" s="1" t="s">
        <v>3274</v>
      </c>
      <c r="C3693" t="s">
        <v>3275</v>
      </c>
      <c r="D3693">
        <v>0.96961659286978641</v>
      </c>
    </row>
    <row r="3694" spans="1:4">
      <c r="A3694" s="15" t="s">
        <v>6038</v>
      </c>
      <c r="B3694" s="1" t="s">
        <v>6039</v>
      </c>
      <c r="C3694" t="s">
        <v>6040</v>
      </c>
      <c r="D3694">
        <v>0.96952553957610121</v>
      </c>
    </row>
    <row r="3695" spans="1:4">
      <c r="A3695" s="15" t="s">
        <v>13078</v>
      </c>
      <c r="B3695" s="1" t="s">
        <v>13079</v>
      </c>
      <c r="C3695" t="s">
        <v>13080</v>
      </c>
      <c r="D3695">
        <v>0.96937735066930886</v>
      </c>
    </row>
    <row r="3696" spans="1:4">
      <c r="A3696" s="15" t="s">
        <v>23246</v>
      </c>
      <c r="B3696" s="1" t="s">
        <v>23247</v>
      </c>
      <c r="C3696" t="s">
        <v>23248</v>
      </c>
      <c r="D3696">
        <v>0.96925128667493132</v>
      </c>
    </row>
    <row r="3697" spans="1:4">
      <c r="A3697" s="15" t="s">
        <v>6722</v>
      </c>
      <c r="B3697" s="1" t="s">
        <v>6723</v>
      </c>
      <c r="C3697" t="s">
        <v>6724</v>
      </c>
      <c r="D3697">
        <v>0.96912302981675591</v>
      </c>
    </row>
    <row r="3698" spans="1:4">
      <c r="A3698" s="15" t="s">
        <v>6210</v>
      </c>
      <c r="B3698" s="1" t="s">
        <v>6211</v>
      </c>
      <c r="C3698" t="s">
        <v>6212</v>
      </c>
      <c r="D3698">
        <v>0.96908011550119277</v>
      </c>
    </row>
    <row r="3699" spans="1:4">
      <c r="A3699" s="15" t="s">
        <v>8991</v>
      </c>
      <c r="B3699" s="1" t="s">
        <v>8992</v>
      </c>
      <c r="C3699" t="s">
        <v>8993</v>
      </c>
      <c r="D3699">
        <v>0.9690757737883916</v>
      </c>
    </row>
    <row r="3700" spans="1:4">
      <c r="A3700" s="15" t="s">
        <v>582</v>
      </c>
      <c r="B3700" s="1" t="s">
        <v>583</v>
      </c>
      <c r="C3700" t="s">
        <v>584</v>
      </c>
      <c r="D3700">
        <v>0.96879115686609618</v>
      </c>
    </row>
    <row r="3701" spans="1:4">
      <c r="A3701" s="15" t="s">
        <v>11892</v>
      </c>
      <c r="B3701" s="1" t="s">
        <v>11893</v>
      </c>
      <c r="C3701" t="s">
        <v>11894</v>
      </c>
      <c r="D3701">
        <v>0.96872853167529016</v>
      </c>
    </row>
    <row r="3702" spans="1:4">
      <c r="A3702" s="15" t="s">
        <v>2948</v>
      </c>
      <c r="B3702" s="1" t="s">
        <v>2949</v>
      </c>
      <c r="C3702" t="s">
        <v>2950</v>
      </c>
      <c r="D3702">
        <v>0.96869649952085102</v>
      </c>
    </row>
    <row r="3703" spans="1:4">
      <c r="A3703" s="15" t="s">
        <v>8286</v>
      </c>
      <c r="B3703" s="1" t="s">
        <v>8287</v>
      </c>
      <c r="C3703" t="s">
        <v>8288</v>
      </c>
      <c r="D3703">
        <v>0.96862978168914249</v>
      </c>
    </row>
    <row r="3704" spans="1:4">
      <c r="A3704" s="15" t="s">
        <v>2862</v>
      </c>
      <c r="B3704" s="1" t="s">
        <v>2863</v>
      </c>
      <c r="C3704" t="s">
        <v>2864</v>
      </c>
      <c r="D3704">
        <v>0.96857600545501477</v>
      </c>
    </row>
    <row r="3705" spans="1:4">
      <c r="A3705" s="15" t="s">
        <v>160</v>
      </c>
      <c r="B3705" s="1" t="s">
        <v>161</v>
      </c>
      <c r="C3705" t="s">
        <v>162</v>
      </c>
      <c r="D3705">
        <v>0.96848116337694168</v>
      </c>
    </row>
    <row r="3706" spans="1:4">
      <c r="A3706" s="15" t="s">
        <v>17666</v>
      </c>
      <c r="B3706" s="1" t="s">
        <v>17667</v>
      </c>
      <c r="C3706" t="s">
        <v>17668</v>
      </c>
      <c r="D3706">
        <v>0.96827217217676442</v>
      </c>
    </row>
    <row r="3707" spans="1:4">
      <c r="A3707" s="15" t="s">
        <v>21683</v>
      </c>
      <c r="B3707" s="1" t="s">
        <v>21684</v>
      </c>
      <c r="C3707" t="s">
        <v>21685</v>
      </c>
      <c r="D3707">
        <v>0.96824183564887667</v>
      </c>
    </row>
    <row r="3708" spans="1:4">
      <c r="A3708" s="15" t="s">
        <v>16458</v>
      </c>
      <c r="B3708" s="1" t="s">
        <v>16459</v>
      </c>
      <c r="C3708" t="s">
        <v>16460</v>
      </c>
      <c r="D3708">
        <v>0.96790599882897754</v>
      </c>
    </row>
    <row r="3709" spans="1:4">
      <c r="A3709" s="15" t="s">
        <v>20833</v>
      </c>
      <c r="B3709" s="1" t="s">
        <v>20834</v>
      </c>
      <c r="C3709" t="s">
        <v>20835</v>
      </c>
      <c r="D3709">
        <v>0.96780081891427805</v>
      </c>
    </row>
    <row r="3710" spans="1:4">
      <c r="A3710" s="15" t="s">
        <v>16058</v>
      </c>
      <c r="B3710" s="1" t="s">
        <v>16059</v>
      </c>
      <c r="C3710" t="s">
        <v>16060</v>
      </c>
      <c r="D3710">
        <v>0.96775617665473346</v>
      </c>
    </row>
    <row r="3711" spans="1:4">
      <c r="A3711" s="15" t="s">
        <v>22577</v>
      </c>
      <c r="B3711" s="1" t="s">
        <v>22578</v>
      </c>
      <c r="C3711" t="s">
        <v>22579</v>
      </c>
      <c r="D3711">
        <v>0.96772174087243956</v>
      </c>
    </row>
    <row r="3712" spans="1:4">
      <c r="A3712" s="15" t="s">
        <v>4086</v>
      </c>
      <c r="B3712" s="1" t="s">
        <v>4087</v>
      </c>
      <c r="C3712" t="s">
        <v>4088</v>
      </c>
      <c r="D3712">
        <v>0.96758963598211845</v>
      </c>
    </row>
    <row r="3713" spans="1:4">
      <c r="A3713" s="15" t="s">
        <v>12581</v>
      </c>
      <c r="B3713" s="1" t="s">
        <v>12582</v>
      </c>
      <c r="C3713" t="s">
        <v>12583</v>
      </c>
      <c r="D3713">
        <v>0.96756926488698303</v>
      </c>
    </row>
    <row r="3714" spans="1:4">
      <c r="A3714" s="15" t="s">
        <v>15614</v>
      </c>
      <c r="B3714" s="1" t="s">
        <v>15615</v>
      </c>
      <c r="C3714" t="s">
        <v>15616</v>
      </c>
      <c r="D3714">
        <v>0.96749141037948505</v>
      </c>
    </row>
    <row r="3715" spans="1:4">
      <c r="A3715" s="15" t="s">
        <v>23027</v>
      </c>
      <c r="B3715" s="1" t="s">
        <v>23028</v>
      </c>
      <c r="C3715" t="s">
        <v>23029</v>
      </c>
      <c r="D3715">
        <v>0.9673894252768318</v>
      </c>
    </row>
    <row r="3716" spans="1:4">
      <c r="A3716" s="15" t="s">
        <v>6652</v>
      </c>
      <c r="B3716" s="1" t="s">
        <v>6653</v>
      </c>
      <c r="C3716" t="s">
        <v>6654</v>
      </c>
      <c r="D3716">
        <v>0.96732299097668173</v>
      </c>
    </row>
    <row r="3717" spans="1:4">
      <c r="A3717" s="15" t="s">
        <v>10602</v>
      </c>
      <c r="B3717" s="1" t="s">
        <v>10603</v>
      </c>
      <c r="C3717" t="s">
        <v>10604</v>
      </c>
      <c r="D3717">
        <v>0.96702298656896735</v>
      </c>
    </row>
    <row r="3718" spans="1:4">
      <c r="A3718" s="15" t="s">
        <v>15106</v>
      </c>
      <c r="B3718" s="1" t="s">
        <v>15107</v>
      </c>
      <c r="C3718" t="s">
        <v>15108</v>
      </c>
      <c r="D3718">
        <v>0.96697651328912049</v>
      </c>
    </row>
    <row r="3719" spans="1:4">
      <c r="A3719" s="15" t="s">
        <v>16793</v>
      </c>
      <c r="B3719" s="1" t="s">
        <v>16794</v>
      </c>
      <c r="C3719" t="s">
        <v>16795</v>
      </c>
      <c r="D3719">
        <v>0.9669089609486905</v>
      </c>
    </row>
    <row r="3720" spans="1:4">
      <c r="A3720" s="15" t="s">
        <v>22762</v>
      </c>
      <c r="B3720" s="1" t="s">
        <v>22763</v>
      </c>
      <c r="C3720" t="s">
        <v>22764</v>
      </c>
      <c r="D3720">
        <v>0.96690021163342521</v>
      </c>
    </row>
    <row r="3721" spans="1:4">
      <c r="A3721" s="15" t="s">
        <v>16408</v>
      </c>
      <c r="B3721" s="1" t="s">
        <v>16409</v>
      </c>
      <c r="C3721" t="s">
        <v>16410</v>
      </c>
      <c r="D3721">
        <v>0.96681552977429552</v>
      </c>
    </row>
    <row r="3722" spans="1:4">
      <c r="A3722" s="15" t="s">
        <v>23225</v>
      </c>
      <c r="B3722" s="1" t="s">
        <v>23226</v>
      </c>
      <c r="C3722" t="s">
        <v>23227</v>
      </c>
      <c r="D3722">
        <v>0.96679936328323413</v>
      </c>
    </row>
    <row r="3723" spans="1:4">
      <c r="A3723" s="15" t="s">
        <v>21634</v>
      </c>
      <c r="B3723" s="1" t="s">
        <v>21635</v>
      </c>
      <c r="C3723" t="s">
        <v>21636</v>
      </c>
      <c r="D3723">
        <v>0.96656853717294045</v>
      </c>
    </row>
    <row r="3724" spans="1:4">
      <c r="A3724" s="15" t="s">
        <v>6515</v>
      </c>
      <c r="B3724" s="1" t="s">
        <v>6516</v>
      </c>
      <c r="C3724" t="s">
        <v>6517</v>
      </c>
      <c r="D3724">
        <v>0.96602012332968934</v>
      </c>
    </row>
    <row r="3725" spans="1:4">
      <c r="A3725" s="15" t="s">
        <v>10939</v>
      </c>
      <c r="B3725" s="1" t="s">
        <v>10940</v>
      </c>
      <c r="C3725" t="s">
        <v>10941</v>
      </c>
      <c r="D3725">
        <v>0.96582762035834191</v>
      </c>
    </row>
    <row r="3726" spans="1:4">
      <c r="A3726" s="15" t="s">
        <v>23424</v>
      </c>
      <c r="B3726" s="1" t="s">
        <v>23425</v>
      </c>
      <c r="C3726" t="s">
        <v>23426</v>
      </c>
      <c r="D3726">
        <v>0.96539972885916991</v>
      </c>
    </row>
    <row r="3727" spans="1:4">
      <c r="A3727" s="15" t="s">
        <v>20127</v>
      </c>
      <c r="B3727" s="1" t="s">
        <v>20128</v>
      </c>
      <c r="C3727" t="s">
        <v>20129</v>
      </c>
      <c r="D3727">
        <v>0.96497960532167681</v>
      </c>
    </row>
    <row r="3728" spans="1:4">
      <c r="A3728" s="15" t="s">
        <v>3929</v>
      </c>
      <c r="B3728" s="1" t="s">
        <v>3930</v>
      </c>
      <c r="C3728" t="s">
        <v>3931</v>
      </c>
      <c r="D3728">
        <v>0.96486297336280724</v>
      </c>
    </row>
    <row r="3729" spans="1:4">
      <c r="A3729" s="15" t="s">
        <v>22894</v>
      </c>
      <c r="B3729" s="1" t="s">
        <v>22895</v>
      </c>
      <c r="C3729" t="s">
        <v>22896</v>
      </c>
      <c r="D3729">
        <v>0.96481162455951297</v>
      </c>
    </row>
    <row r="3730" spans="1:4">
      <c r="A3730" s="15" t="s">
        <v>11213</v>
      </c>
      <c r="B3730" s="1" t="s">
        <v>11214</v>
      </c>
      <c r="C3730" t="s">
        <v>11215</v>
      </c>
      <c r="D3730">
        <v>0.96474047934127338</v>
      </c>
    </row>
    <row r="3731" spans="1:4">
      <c r="A3731" s="15" t="s">
        <v>11648</v>
      </c>
      <c r="B3731" s="1" t="s">
        <v>11649</v>
      </c>
      <c r="C3731" t="s">
        <v>11650</v>
      </c>
      <c r="D3731">
        <v>0.96469122246417482</v>
      </c>
    </row>
    <row r="3732" spans="1:4">
      <c r="A3732" s="15" t="s">
        <v>8651</v>
      </c>
      <c r="B3732" s="1" t="s">
        <v>8652</v>
      </c>
      <c r="C3732" t="s">
        <v>8653</v>
      </c>
      <c r="D3732">
        <v>0.96461290526086385</v>
      </c>
    </row>
    <row r="3733" spans="1:4">
      <c r="A3733" s="15" t="s">
        <v>17446</v>
      </c>
      <c r="B3733" s="1" t="s">
        <v>17447</v>
      </c>
      <c r="C3733" t="s">
        <v>17448</v>
      </c>
      <c r="D3733">
        <v>0.96419389519936427</v>
      </c>
    </row>
    <row r="3734" spans="1:4">
      <c r="A3734" s="15" t="s">
        <v>15786</v>
      </c>
      <c r="B3734" s="1" t="s">
        <v>15787</v>
      </c>
      <c r="C3734" t="s">
        <v>15788</v>
      </c>
      <c r="D3734">
        <v>0.96404607456504554</v>
      </c>
    </row>
    <row r="3735" spans="1:4">
      <c r="A3735" s="15" t="s">
        <v>2384</v>
      </c>
      <c r="B3735" s="1" t="s">
        <v>2385</v>
      </c>
      <c r="C3735" t="s">
        <v>2386</v>
      </c>
      <c r="D3735">
        <v>0.96396513464344957</v>
      </c>
    </row>
    <row r="3736" spans="1:4">
      <c r="A3736" s="15" t="s">
        <v>19856</v>
      </c>
      <c r="B3736" s="1" t="s">
        <v>19857</v>
      </c>
      <c r="C3736" t="s">
        <v>19858</v>
      </c>
      <c r="D3736">
        <v>0.96382252916043509</v>
      </c>
    </row>
    <row r="3737" spans="1:4">
      <c r="A3737" s="15" t="s">
        <v>5033</v>
      </c>
      <c r="B3737" s="1" t="s">
        <v>5034</v>
      </c>
      <c r="C3737" t="s">
        <v>5035</v>
      </c>
      <c r="D3737">
        <v>0.96381711544663007</v>
      </c>
    </row>
    <row r="3738" spans="1:4">
      <c r="A3738" s="15" t="s">
        <v>19426</v>
      </c>
      <c r="B3738" s="1" t="s">
        <v>19427</v>
      </c>
      <c r="C3738" t="s">
        <v>19428</v>
      </c>
      <c r="D3738">
        <v>0.96374992849878149</v>
      </c>
    </row>
    <row r="3739" spans="1:4">
      <c r="A3739" s="15" t="s">
        <v>21255</v>
      </c>
      <c r="B3739" s="1" t="s">
        <v>21256</v>
      </c>
      <c r="C3739" t="s">
        <v>21257</v>
      </c>
      <c r="D3739">
        <v>0.9636729418974912</v>
      </c>
    </row>
    <row r="3740" spans="1:4">
      <c r="A3740" s="15" t="s">
        <v>16426</v>
      </c>
      <c r="B3740" s="1" t="s">
        <v>16427</v>
      </c>
      <c r="C3740" t="s">
        <v>16428</v>
      </c>
      <c r="D3740">
        <v>0.96365901550545063</v>
      </c>
    </row>
    <row r="3741" spans="1:4">
      <c r="A3741" s="15" t="s">
        <v>10367</v>
      </c>
      <c r="B3741" s="1" t="s">
        <v>10368</v>
      </c>
      <c r="C3741" t="s">
        <v>10369</v>
      </c>
      <c r="D3741">
        <v>0.96358561219846384</v>
      </c>
    </row>
    <row r="3742" spans="1:4">
      <c r="A3742" s="15" t="s">
        <v>14586</v>
      </c>
      <c r="B3742" s="1" t="s">
        <v>14587</v>
      </c>
      <c r="C3742" t="s">
        <v>14588</v>
      </c>
      <c r="D3742">
        <v>0.9631734894391919</v>
      </c>
    </row>
    <row r="3743" spans="1:4">
      <c r="A3743" s="15" t="s">
        <v>2020</v>
      </c>
      <c r="B3743" s="1" t="s">
        <v>2021</v>
      </c>
      <c r="C3743" t="s">
        <v>2022</v>
      </c>
      <c r="D3743">
        <v>0.96309392064318056</v>
      </c>
    </row>
    <row r="3744" spans="1:4">
      <c r="A3744" s="15" t="s">
        <v>17563</v>
      </c>
      <c r="B3744" s="1" t="s">
        <v>17564</v>
      </c>
      <c r="C3744" t="s">
        <v>17565</v>
      </c>
      <c r="D3744">
        <v>0.96259622703720549</v>
      </c>
    </row>
    <row r="3745" spans="1:4">
      <c r="A3745" s="15" t="s">
        <v>10647</v>
      </c>
      <c r="B3745" s="1" t="s">
        <v>10648</v>
      </c>
      <c r="C3745" t="s">
        <v>10649</v>
      </c>
      <c r="D3745">
        <v>0.96207432822420313</v>
      </c>
    </row>
    <row r="3746" spans="1:4">
      <c r="A3746" s="15" t="s">
        <v>16944</v>
      </c>
      <c r="B3746" s="1" t="s">
        <v>16945</v>
      </c>
      <c r="C3746" t="s">
        <v>16946</v>
      </c>
      <c r="D3746">
        <v>0.96190788782690884</v>
      </c>
    </row>
    <row r="3747" spans="1:4">
      <c r="A3747" s="15" t="s">
        <v>10614</v>
      </c>
      <c r="B3747" s="1" t="s">
        <v>10615</v>
      </c>
      <c r="C3747" t="s">
        <v>10616</v>
      </c>
      <c r="D3747">
        <v>0.96185545479250745</v>
      </c>
    </row>
    <row r="3748" spans="1:4">
      <c r="A3748" s="15" t="s">
        <v>7448</v>
      </c>
      <c r="B3748" s="1" t="s">
        <v>7449</v>
      </c>
      <c r="C3748" t="s">
        <v>7450</v>
      </c>
      <c r="D3748">
        <v>0.9616720539089465</v>
      </c>
    </row>
    <row r="3749" spans="1:4">
      <c r="A3749" s="15" t="s">
        <v>12244</v>
      </c>
      <c r="B3749" s="1" t="s">
        <v>12245</v>
      </c>
      <c r="C3749" t="s">
        <v>12246</v>
      </c>
      <c r="D3749">
        <v>0.96136096236023794</v>
      </c>
    </row>
    <row r="3750" spans="1:4">
      <c r="A3750" s="15" t="s">
        <v>12268</v>
      </c>
      <c r="B3750" s="1" t="s">
        <v>12269</v>
      </c>
      <c r="C3750" t="s">
        <v>12270</v>
      </c>
      <c r="D3750">
        <v>0.96128901990873494</v>
      </c>
    </row>
    <row r="3751" spans="1:4">
      <c r="A3751" s="15" t="s">
        <v>6557</v>
      </c>
      <c r="B3751" s="1" t="s">
        <v>6558</v>
      </c>
      <c r="C3751" t="s">
        <v>6559</v>
      </c>
      <c r="D3751">
        <v>0.96124228413482837</v>
      </c>
    </row>
    <row r="3752" spans="1:4">
      <c r="A3752" s="15" t="s">
        <v>6311</v>
      </c>
      <c r="B3752" s="1" t="s">
        <v>6312</v>
      </c>
      <c r="C3752" t="s">
        <v>6313</v>
      </c>
      <c r="D3752">
        <v>0.96096671831553948</v>
      </c>
    </row>
    <row r="3753" spans="1:4">
      <c r="A3753" s="15" t="s">
        <v>13749</v>
      </c>
      <c r="B3753" s="1" t="s">
        <v>13750</v>
      </c>
      <c r="C3753" t="s">
        <v>13751</v>
      </c>
      <c r="D3753">
        <v>0.96091381437263468</v>
      </c>
    </row>
    <row r="3754" spans="1:4">
      <c r="A3754" s="15" t="s">
        <v>3808</v>
      </c>
      <c r="B3754" s="1" t="s">
        <v>3809</v>
      </c>
      <c r="C3754" t="s">
        <v>3810</v>
      </c>
      <c r="D3754">
        <v>0.96088405358060158</v>
      </c>
    </row>
    <row r="3755" spans="1:4">
      <c r="A3755" s="15" t="s">
        <v>19748</v>
      </c>
      <c r="B3755" s="1" t="s">
        <v>19749</v>
      </c>
      <c r="C3755" t="s">
        <v>19750</v>
      </c>
      <c r="D3755">
        <v>0.96049538055874439</v>
      </c>
    </row>
    <row r="3756" spans="1:4">
      <c r="A3756" s="15" t="s">
        <v>4811</v>
      </c>
      <c r="B3756" s="1" t="s">
        <v>4812</v>
      </c>
      <c r="C3756" t="s">
        <v>4813</v>
      </c>
      <c r="D3756">
        <v>0.96045302574389813</v>
      </c>
    </row>
    <row r="3757" spans="1:4">
      <c r="A3757" s="15" t="s">
        <v>16252</v>
      </c>
      <c r="B3757" s="1" t="s">
        <v>16253</v>
      </c>
      <c r="C3757" t="s">
        <v>16254</v>
      </c>
      <c r="D3757">
        <v>0.95991653459028869</v>
      </c>
    </row>
    <row r="3758" spans="1:4">
      <c r="A3758" s="15" t="s">
        <v>22389</v>
      </c>
      <c r="B3758" s="1" t="s">
        <v>22390</v>
      </c>
      <c r="C3758" t="s">
        <v>22391</v>
      </c>
      <c r="D3758">
        <v>0.95978157154689936</v>
      </c>
    </row>
    <row r="3759" spans="1:4">
      <c r="A3759" s="15" t="s">
        <v>1002</v>
      </c>
      <c r="B3759" s="1" t="s">
        <v>1003</v>
      </c>
      <c r="C3759" t="s">
        <v>1004</v>
      </c>
      <c r="D3759">
        <v>0.959327721548068</v>
      </c>
    </row>
    <row r="3760" spans="1:4">
      <c r="A3760" s="15" t="s">
        <v>22051</v>
      </c>
      <c r="C3760" t="s">
        <v>22052</v>
      </c>
      <c r="D3760">
        <v>0.95919597989949756</v>
      </c>
    </row>
    <row r="3761" spans="1:4">
      <c r="A3761" s="15" t="s">
        <v>3154</v>
      </c>
      <c r="B3761" s="1" t="s">
        <v>3155</v>
      </c>
      <c r="C3761" t="s">
        <v>3156</v>
      </c>
      <c r="D3761">
        <v>0.95870810375242277</v>
      </c>
    </row>
    <row r="3762" spans="1:4">
      <c r="A3762" s="15" t="s">
        <v>20166</v>
      </c>
      <c r="B3762" s="1" t="s">
        <v>20167</v>
      </c>
      <c r="C3762" t="s">
        <v>20168</v>
      </c>
      <c r="D3762">
        <v>0.95853730725210973</v>
      </c>
    </row>
    <row r="3763" spans="1:4">
      <c r="A3763" s="15" t="s">
        <v>19363</v>
      </c>
      <c r="B3763" s="1" t="s">
        <v>19364</v>
      </c>
      <c r="C3763" t="s">
        <v>19365</v>
      </c>
      <c r="D3763">
        <v>0.95849065023216384</v>
      </c>
    </row>
    <row r="3764" spans="1:4">
      <c r="A3764" s="15" t="s">
        <v>5795</v>
      </c>
      <c r="B3764" s="1" t="s">
        <v>5796</v>
      </c>
      <c r="C3764" t="s">
        <v>5797</v>
      </c>
      <c r="D3764">
        <v>0.95833811841185645</v>
      </c>
    </row>
    <row r="3765" spans="1:4">
      <c r="A3765" s="15" t="s">
        <v>22344</v>
      </c>
      <c r="B3765" s="1" t="s">
        <v>22345</v>
      </c>
      <c r="C3765" t="s">
        <v>22346</v>
      </c>
      <c r="D3765">
        <v>0.95827027620015626</v>
      </c>
    </row>
    <row r="3766" spans="1:4">
      <c r="A3766" s="15" t="s">
        <v>18924</v>
      </c>
      <c r="B3766" s="1" t="s">
        <v>18925</v>
      </c>
      <c r="C3766" t="s">
        <v>18926</v>
      </c>
      <c r="D3766">
        <v>0.95826065743733613</v>
      </c>
    </row>
    <row r="3767" spans="1:4">
      <c r="A3767" s="15" t="s">
        <v>92</v>
      </c>
      <c r="B3767" s="1" t="s">
        <v>93</v>
      </c>
      <c r="C3767" t="s">
        <v>94</v>
      </c>
      <c r="D3767">
        <v>0.95820361829652145</v>
      </c>
    </row>
    <row r="3768" spans="1:4">
      <c r="A3768" s="15" t="s">
        <v>1036</v>
      </c>
      <c r="B3768" s="1" t="s">
        <v>1037</v>
      </c>
      <c r="C3768" t="s">
        <v>1038</v>
      </c>
      <c r="D3768">
        <v>0.95809801441371989</v>
      </c>
    </row>
    <row r="3769" spans="1:4">
      <c r="A3769" s="15" t="s">
        <v>10485</v>
      </c>
      <c r="B3769" s="1" t="s">
        <v>10486</v>
      </c>
      <c r="C3769" t="s">
        <v>10487</v>
      </c>
      <c r="D3769">
        <v>0.95801847187237599</v>
      </c>
    </row>
    <row r="3770" spans="1:4">
      <c r="A3770" s="15" t="s">
        <v>22609</v>
      </c>
      <c r="B3770" s="1" t="s">
        <v>22610</v>
      </c>
      <c r="C3770" t="s">
        <v>22611</v>
      </c>
      <c r="D3770">
        <v>0.95784902764519808</v>
      </c>
    </row>
    <row r="3771" spans="1:4">
      <c r="A3771" s="15" t="s">
        <v>5309</v>
      </c>
      <c r="B3771" s="1" t="s">
        <v>5310</v>
      </c>
      <c r="C3771" t="s">
        <v>5311</v>
      </c>
      <c r="D3771">
        <v>0.95782808311076639</v>
      </c>
    </row>
    <row r="3772" spans="1:4">
      <c r="A3772" s="15" t="s">
        <v>8994</v>
      </c>
      <c r="B3772" s="1" t="s">
        <v>8995</v>
      </c>
      <c r="C3772" t="s">
        <v>8996</v>
      </c>
      <c r="D3772">
        <v>0.95773854378879264</v>
      </c>
    </row>
    <row r="3773" spans="1:4">
      <c r="A3773" s="15" t="s">
        <v>19005</v>
      </c>
      <c r="B3773" s="1" t="s">
        <v>19006</v>
      </c>
      <c r="C3773" t="s">
        <v>19007</v>
      </c>
      <c r="D3773">
        <v>0.95749547660468004</v>
      </c>
    </row>
    <row r="3774" spans="1:4">
      <c r="A3774" s="15" t="s">
        <v>13830</v>
      </c>
      <c r="B3774" s="1" t="s">
        <v>13831</v>
      </c>
      <c r="C3774" t="s">
        <v>13832</v>
      </c>
      <c r="D3774">
        <v>0.95734703362215412</v>
      </c>
    </row>
    <row r="3775" spans="1:4">
      <c r="A3775" s="15" t="s">
        <v>21021</v>
      </c>
      <c r="C3775" t="s">
        <v>21022</v>
      </c>
      <c r="D3775">
        <v>0.95727176954815296</v>
      </c>
    </row>
    <row r="3776" spans="1:4">
      <c r="A3776" s="15" t="s">
        <v>14706</v>
      </c>
      <c r="B3776" s="1" t="s">
        <v>14707</v>
      </c>
      <c r="C3776" t="s">
        <v>14708</v>
      </c>
      <c r="D3776">
        <v>0.95714879231550298</v>
      </c>
    </row>
    <row r="3777" spans="1:4">
      <c r="A3777" s="15" t="s">
        <v>1978</v>
      </c>
      <c r="B3777" s="1" t="s">
        <v>1979</v>
      </c>
      <c r="C3777" t="s">
        <v>1980</v>
      </c>
      <c r="D3777">
        <v>0.95712371620311554</v>
      </c>
    </row>
    <row r="3778" spans="1:4">
      <c r="A3778" s="15" t="s">
        <v>5194</v>
      </c>
      <c r="B3778" s="1" t="s">
        <v>5195</v>
      </c>
      <c r="C3778" t="s">
        <v>5196</v>
      </c>
      <c r="D3778">
        <v>0.95694501220454475</v>
      </c>
    </row>
    <row r="3779" spans="1:4">
      <c r="A3779" s="15" t="s">
        <v>9294</v>
      </c>
      <c r="B3779" s="1" t="s">
        <v>9295</v>
      </c>
      <c r="C3779" t="s">
        <v>9296</v>
      </c>
      <c r="D3779">
        <v>0.95680837110051775</v>
      </c>
    </row>
    <row r="3780" spans="1:4">
      <c r="A3780" s="15" t="s">
        <v>2467</v>
      </c>
      <c r="B3780" s="1" t="s">
        <v>2468</v>
      </c>
      <c r="C3780" t="s">
        <v>2469</v>
      </c>
      <c r="D3780">
        <v>0.9567078935838208</v>
      </c>
    </row>
    <row r="3781" spans="1:4">
      <c r="A3781" s="15" t="s">
        <v>14682</v>
      </c>
      <c r="B3781" s="1" t="s">
        <v>14683</v>
      </c>
      <c r="C3781" t="s">
        <v>14684</v>
      </c>
      <c r="D3781">
        <v>0.95615539231430724</v>
      </c>
    </row>
    <row r="3782" spans="1:4">
      <c r="A3782" s="15" t="s">
        <v>9154</v>
      </c>
      <c r="B3782" s="1" t="s">
        <v>9155</v>
      </c>
      <c r="C3782" t="s">
        <v>9156</v>
      </c>
      <c r="D3782">
        <v>0.95611485624557802</v>
      </c>
    </row>
    <row r="3783" spans="1:4">
      <c r="A3783" s="15" t="s">
        <v>15591</v>
      </c>
      <c r="B3783" s="1" t="s">
        <v>15592</v>
      </c>
      <c r="C3783" t="s">
        <v>15593</v>
      </c>
      <c r="D3783">
        <v>0.95577665554928959</v>
      </c>
    </row>
    <row r="3784" spans="1:4">
      <c r="A3784" s="15" t="s">
        <v>21971</v>
      </c>
      <c r="B3784" s="1" t="s">
        <v>21972</v>
      </c>
      <c r="C3784" t="s">
        <v>21973</v>
      </c>
      <c r="D3784">
        <v>0.95532877816481199</v>
      </c>
    </row>
    <row r="3785" spans="1:4">
      <c r="A3785" s="15" t="s">
        <v>5840</v>
      </c>
      <c r="B3785" s="1" t="s">
        <v>5841</v>
      </c>
      <c r="C3785" t="s">
        <v>5842</v>
      </c>
      <c r="D3785">
        <v>0.95498904751114133</v>
      </c>
    </row>
    <row r="3786" spans="1:4">
      <c r="A3786" s="15" t="s">
        <v>4605</v>
      </c>
      <c r="B3786" s="1" t="s">
        <v>4606</v>
      </c>
      <c r="C3786" t="s">
        <v>4607</v>
      </c>
      <c r="D3786">
        <v>0.95464778991709498</v>
      </c>
    </row>
    <row r="3787" spans="1:4">
      <c r="A3787" s="15" t="s">
        <v>11404</v>
      </c>
      <c r="B3787" s="1" t="s">
        <v>11405</v>
      </c>
      <c r="C3787" t="s">
        <v>11406</v>
      </c>
      <c r="D3787">
        <v>0.95448762771957607</v>
      </c>
    </row>
    <row r="3788" spans="1:4">
      <c r="A3788" s="15" t="s">
        <v>22392</v>
      </c>
      <c r="B3788" s="1" t="s">
        <v>22393</v>
      </c>
      <c r="C3788" t="s">
        <v>22394</v>
      </c>
      <c r="D3788">
        <v>0.95438834942600026</v>
      </c>
    </row>
    <row r="3789" spans="1:4">
      <c r="A3789" s="15" t="s">
        <v>17284</v>
      </c>
      <c r="C3789" t="s">
        <v>17285</v>
      </c>
      <c r="D3789">
        <v>0.95426241585677229</v>
      </c>
    </row>
    <row r="3790" spans="1:4">
      <c r="A3790" s="15" t="s">
        <v>4488</v>
      </c>
      <c r="B3790" s="1" t="s">
        <v>4489</v>
      </c>
      <c r="C3790" t="s">
        <v>4490</v>
      </c>
      <c r="D3790">
        <v>0.95419047570845084</v>
      </c>
    </row>
    <row r="3791" spans="1:4">
      <c r="A3791" s="15" t="s">
        <v>20190</v>
      </c>
      <c r="B3791" s="1" t="s">
        <v>20191</v>
      </c>
      <c r="C3791" t="s">
        <v>20192</v>
      </c>
      <c r="D3791">
        <v>0.95417377587483532</v>
      </c>
    </row>
    <row r="3792" spans="1:4">
      <c r="A3792" s="15" t="s">
        <v>14535</v>
      </c>
      <c r="B3792" s="1" t="s">
        <v>14536</v>
      </c>
      <c r="C3792" t="s">
        <v>14537</v>
      </c>
      <c r="D3792">
        <v>0.95397409767480579</v>
      </c>
    </row>
    <row r="3793" spans="1:4">
      <c r="A3793" s="15" t="s">
        <v>4114</v>
      </c>
      <c r="B3793" s="1" t="s">
        <v>4115</v>
      </c>
      <c r="C3793" t="s">
        <v>4116</v>
      </c>
      <c r="D3793">
        <v>0.95349471153196719</v>
      </c>
    </row>
    <row r="3794" spans="1:4">
      <c r="A3794" s="15" t="s">
        <v>20030</v>
      </c>
      <c r="B3794" s="1" t="s">
        <v>20031</v>
      </c>
      <c r="C3794" t="s">
        <v>20032</v>
      </c>
      <c r="D3794">
        <v>0.9531340038747993</v>
      </c>
    </row>
    <row r="3795" spans="1:4">
      <c r="A3795" s="15" t="s">
        <v>15384</v>
      </c>
      <c r="B3795" s="1" t="s">
        <v>15385</v>
      </c>
      <c r="C3795" t="s">
        <v>15386</v>
      </c>
      <c r="D3795">
        <v>0.95277972256173538</v>
      </c>
    </row>
    <row r="3796" spans="1:4">
      <c r="A3796" s="15" t="s">
        <v>9297</v>
      </c>
      <c r="B3796" s="1" t="s">
        <v>9298</v>
      </c>
      <c r="C3796" t="s">
        <v>9299</v>
      </c>
      <c r="D3796">
        <v>0.95274439409098954</v>
      </c>
    </row>
    <row r="3797" spans="1:4">
      <c r="A3797" s="15" t="s">
        <v>22201</v>
      </c>
      <c r="B3797" s="1" t="s">
        <v>22202</v>
      </c>
      <c r="C3797" t="s">
        <v>22203</v>
      </c>
      <c r="D3797">
        <v>0.95245076208040191</v>
      </c>
    </row>
    <row r="3798" spans="1:4">
      <c r="A3798" s="15" t="s">
        <v>16434</v>
      </c>
      <c r="B3798" s="1" t="s">
        <v>16435</v>
      </c>
      <c r="C3798" t="s">
        <v>16436</v>
      </c>
      <c r="D3798">
        <v>0.95225242427839341</v>
      </c>
    </row>
    <row r="3799" spans="1:4">
      <c r="A3799" s="15" t="s">
        <v>4467</v>
      </c>
      <c r="B3799" s="1" t="s">
        <v>4468</v>
      </c>
      <c r="C3799" t="s">
        <v>4469</v>
      </c>
      <c r="D3799">
        <v>0.95216950530958966</v>
      </c>
    </row>
    <row r="3800" spans="1:4">
      <c r="A3800" s="15" t="s">
        <v>9461</v>
      </c>
      <c r="B3800" s="1" t="s">
        <v>9462</v>
      </c>
      <c r="C3800" t="s">
        <v>9463</v>
      </c>
      <c r="D3800">
        <v>0.95199120157479034</v>
      </c>
    </row>
    <row r="3801" spans="1:4">
      <c r="A3801" s="15" t="s">
        <v>4485</v>
      </c>
      <c r="B3801" s="1" t="s">
        <v>4486</v>
      </c>
      <c r="C3801" t="s">
        <v>4487</v>
      </c>
      <c r="D3801">
        <v>0.9519160557076819</v>
      </c>
    </row>
    <row r="3802" spans="1:4">
      <c r="A3802" s="15" t="s">
        <v>20848</v>
      </c>
      <c r="B3802" s="1" t="s">
        <v>20849</v>
      </c>
      <c r="C3802" t="s">
        <v>20850</v>
      </c>
      <c r="D3802">
        <v>0.95172915095349964</v>
      </c>
    </row>
    <row r="3803" spans="1:4">
      <c r="A3803" s="15" t="s">
        <v>14033</v>
      </c>
      <c r="B3803" s="1" t="s">
        <v>14034</v>
      </c>
      <c r="C3803" t="s">
        <v>14035</v>
      </c>
      <c r="D3803">
        <v>0.95172566628500255</v>
      </c>
    </row>
    <row r="3804" spans="1:4">
      <c r="A3804" s="15" t="s">
        <v>41</v>
      </c>
      <c r="B3804" s="1" t="s">
        <v>42</v>
      </c>
      <c r="C3804" t="s">
        <v>43</v>
      </c>
      <c r="D3804">
        <v>0.95161935814933307</v>
      </c>
    </row>
    <row r="3805" spans="1:4">
      <c r="A3805" s="15" t="s">
        <v>9288</v>
      </c>
      <c r="B3805" s="1" t="s">
        <v>9289</v>
      </c>
      <c r="C3805" t="s">
        <v>9290</v>
      </c>
      <c r="D3805">
        <v>0.95161330885496564</v>
      </c>
    </row>
    <row r="3806" spans="1:4">
      <c r="A3806" s="15" t="s">
        <v>19282</v>
      </c>
      <c r="B3806" s="1" t="s">
        <v>19283</v>
      </c>
      <c r="C3806" t="s">
        <v>19284</v>
      </c>
      <c r="D3806">
        <v>0.95158834255734348</v>
      </c>
    </row>
    <row r="3807" spans="1:4">
      <c r="A3807" s="15" t="s">
        <v>20891</v>
      </c>
      <c r="B3807" s="1" t="s">
        <v>20892</v>
      </c>
      <c r="C3807" t="s">
        <v>20893</v>
      </c>
      <c r="D3807">
        <v>0.95151985471899336</v>
      </c>
    </row>
    <row r="3808" spans="1:4">
      <c r="A3808" s="15" t="s">
        <v>620</v>
      </c>
      <c r="B3808" s="1" t="s">
        <v>621</v>
      </c>
      <c r="C3808" t="s">
        <v>622</v>
      </c>
      <c r="D3808">
        <v>0.95129686480214648</v>
      </c>
    </row>
    <row r="3809" spans="1:4">
      <c r="A3809" s="15" t="s">
        <v>7590</v>
      </c>
      <c r="B3809" s="1" t="s">
        <v>7591</v>
      </c>
      <c r="C3809" t="s">
        <v>7592</v>
      </c>
      <c r="D3809">
        <v>0.95109943211316206</v>
      </c>
    </row>
    <row r="3810" spans="1:4">
      <c r="A3810" s="15" t="s">
        <v>16209</v>
      </c>
      <c r="B3810" s="1" t="s">
        <v>16210</v>
      </c>
      <c r="C3810" t="s">
        <v>16211</v>
      </c>
      <c r="D3810">
        <v>0.9510899722552516</v>
      </c>
    </row>
    <row r="3811" spans="1:4">
      <c r="A3811" s="15" t="s">
        <v>2230</v>
      </c>
      <c r="B3811" s="1" t="s">
        <v>2231</v>
      </c>
      <c r="C3811" t="s">
        <v>2232</v>
      </c>
      <c r="D3811">
        <v>0.95088999531248042</v>
      </c>
    </row>
    <row r="3812" spans="1:4">
      <c r="A3812" s="15" t="s">
        <v>11032</v>
      </c>
      <c r="B3812" s="1" t="s">
        <v>11033</v>
      </c>
      <c r="C3812" t="s">
        <v>11034</v>
      </c>
      <c r="D3812">
        <v>0.95039240612720888</v>
      </c>
    </row>
    <row r="3813" spans="1:4">
      <c r="A3813" s="15" t="s">
        <v>22512</v>
      </c>
      <c r="B3813" s="1" t="s">
        <v>22513</v>
      </c>
      <c r="C3813" t="s">
        <v>22514</v>
      </c>
      <c r="D3813">
        <v>0.9502982361052067</v>
      </c>
    </row>
    <row r="3814" spans="1:4">
      <c r="A3814" s="15" t="s">
        <v>11115</v>
      </c>
      <c r="B3814" s="1" t="s">
        <v>11116</v>
      </c>
      <c r="C3814" t="s">
        <v>11117</v>
      </c>
      <c r="D3814">
        <v>0.95001755404137012</v>
      </c>
    </row>
    <row r="3815" spans="1:4">
      <c r="A3815" s="15" t="s">
        <v>17978</v>
      </c>
      <c r="B3815" s="1" t="s">
        <v>17979</v>
      </c>
      <c r="C3815" t="s">
        <v>17980</v>
      </c>
      <c r="D3815">
        <v>0.94995023345768248</v>
      </c>
    </row>
    <row r="3816" spans="1:4">
      <c r="A3816" s="15" t="s">
        <v>2435</v>
      </c>
      <c r="B3816" s="1" t="s">
        <v>2436</v>
      </c>
      <c r="C3816" t="s">
        <v>2437</v>
      </c>
      <c r="D3816">
        <v>0.94994720112920605</v>
      </c>
    </row>
    <row r="3817" spans="1:4">
      <c r="A3817" s="15" t="s">
        <v>6371</v>
      </c>
      <c r="B3817" s="1" t="s">
        <v>6372</v>
      </c>
      <c r="C3817" t="s">
        <v>6373</v>
      </c>
      <c r="D3817">
        <v>0.9497192668633444</v>
      </c>
    </row>
    <row r="3818" spans="1:4">
      <c r="A3818" s="15" t="s">
        <v>1342</v>
      </c>
      <c r="B3818" s="1" t="s">
        <v>1343</v>
      </c>
      <c r="C3818" t="s">
        <v>1344</v>
      </c>
      <c r="D3818">
        <v>0.94964207235310216</v>
      </c>
    </row>
    <row r="3819" spans="1:4">
      <c r="A3819" s="15" t="s">
        <v>17539</v>
      </c>
      <c r="B3819" s="1" t="s">
        <v>17540</v>
      </c>
      <c r="C3819" t="s">
        <v>17541</v>
      </c>
      <c r="D3819">
        <v>0.94950383525838344</v>
      </c>
    </row>
    <row r="3820" spans="1:4">
      <c r="A3820" s="15" t="s">
        <v>7109</v>
      </c>
      <c r="B3820" s="1" t="s">
        <v>7110</v>
      </c>
      <c r="C3820" t="s">
        <v>7111</v>
      </c>
      <c r="D3820">
        <v>0.94948686500056012</v>
      </c>
    </row>
    <row r="3821" spans="1:4">
      <c r="A3821" s="15" t="s">
        <v>1733</v>
      </c>
      <c r="B3821" s="1" t="s">
        <v>1734</v>
      </c>
      <c r="C3821" t="s">
        <v>1735</v>
      </c>
      <c r="D3821">
        <v>0.94948575246079181</v>
      </c>
    </row>
    <row r="3822" spans="1:4">
      <c r="A3822" s="15" t="s">
        <v>6500</v>
      </c>
      <c r="B3822" s="1" t="s">
        <v>6501</v>
      </c>
      <c r="C3822" t="s">
        <v>6502</v>
      </c>
      <c r="D3822">
        <v>0.94928875087707376</v>
      </c>
    </row>
    <row r="3823" spans="1:4">
      <c r="A3823" s="15" t="s">
        <v>13228</v>
      </c>
      <c r="B3823" s="1" t="s">
        <v>13229</v>
      </c>
      <c r="C3823" t="s">
        <v>13230</v>
      </c>
      <c r="D3823">
        <v>0.94923320409724099</v>
      </c>
    </row>
    <row r="3824" spans="1:4">
      <c r="A3824" s="15" t="s">
        <v>21582</v>
      </c>
      <c r="B3824" s="1" t="s">
        <v>21583</v>
      </c>
      <c r="C3824" t="s">
        <v>21584</v>
      </c>
      <c r="D3824">
        <v>0.94917882734037795</v>
      </c>
    </row>
    <row r="3825" spans="1:4">
      <c r="A3825" s="15" t="s">
        <v>11487</v>
      </c>
      <c r="B3825" s="1" t="s">
        <v>11488</v>
      </c>
      <c r="C3825" t="s">
        <v>11489</v>
      </c>
      <c r="D3825">
        <v>0.94901511875810729</v>
      </c>
    </row>
    <row r="3826" spans="1:4">
      <c r="A3826" s="15" t="s">
        <v>600</v>
      </c>
      <c r="B3826" s="1" t="s">
        <v>601</v>
      </c>
      <c r="C3826" t="s">
        <v>602</v>
      </c>
      <c r="D3826">
        <v>0.94898522138627017</v>
      </c>
    </row>
    <row r="3827" spans="1:4">
      <c r="A3827" s="15" t="s">
        <v>22562</v>
      </c>
      <c r="B3827" s="1" t="s">
        <v>22563</v>
      </c>
      <c r="C3827" t="s">
        <v>22564</v>
      </c>
      <c r="D3827">
        <v>0.94896177284177019</v>
      </c>
    </row>
    <row r="3828" spans="1:4">
      <c r="A3828" s="15" t="s">
        <v>10390</v>
      </c>
      <c r="B3828" s="1" t="s">
        <v>10391</v>
      </c>
      <c r="C3828" t="s">
        <v>10392</v>
      </c>
      <c r="D3828">
        <v>0.94894520014257433</v>
      </c>
    </row>
    <row r="3829" spans="1:4">
      <c r="A3829" s="15" t="s">
        <v>13842</v>
      </c>
      <c r="B3829" s="1" t="s">
        <v>13843</v>
      </c>
      <c r="C3829" t="s">
        <v>13844</v>
      </c>
      <c r="D3829">
        <v>0.94891798403340943</v>
      </c>
    </row>
    <row r="3830" spans="1:4">
      <c r="A3830" s="15" t="s">
        <v>9064</v>
      </c>
      <c r="B3830" s="1" t="s">
        <v>9065</v>
      </c>
      <c r="C3830" t="s">
        <v>9066</v>
      </c>
      <c r="D3830">
        <v>0.94880513692394874</v>
      </c>
    </row>
    <row r="3831" spans="1:4">
      <c r="A3831" s="15" t="s">
        <v>21944</v>
      </c>
      <c r="B3831" s="1" t="s">
        <v>21945</v>
      </c>
      <c r="C3831" t="s">
        <v>21946</v>
      </c>
      <c r="D3831">
        <v>0.94877992920054366</v>
      </c>
    </row>
    <row r="3832" spans="1:4">
      <c r="A3832" s="15" t="s">
        <v>1298</v>
      </c>
      <c r="B3832" s="1" t="s">
        <v>1299</v>
      </c>
      <c r="C3832" t="s">
        <v>1300</v>
      </c>
      <c r="D3832">
        <v>0.94807395526616078</v>
      </c>
    </row>
    <row r="3833" spans="1:4">
      <c r="A3833" s="15" t="s">
        <v>14027</v>
      </c>
      <c r="B3833" s="1" t="s">
        <v>14028</v>
      </c>
      <c r="C3833" t="s">
        <v>14029</v>
      </c>
      <c r="D3833">
        <v>0.94787906419798229</v>
      </c>
    </row>
    <row r="3834" spans="1:4">
      <c r="A3834" s="15" t="s">
        <v>20285</v>
      </c>
      <c r="B3834" s="1" t="s">
        <v>20286</v>
      </c>
      <c r="C3834" t="s">
        <v>20287</v>
      </c>
      <c r="D3834">
        <v>0.94773810658785385</v>
      </c>
    </row>
    <row r="3835" spans="1:4">
      <c r="A3835" s="15" t="s">
        <v>21264</v>
      </c>
      <c r="B3835" s="1" t="s">
        <v>21265</v>
      </c>
      <c r="C3835" t="s">
        <v>21266</v>
      </c>
      <c r="D3835">
        <v>0.94760101977734512</v>
      </c>
    </row>
    <row r="3836" spans="1:4">
      <c r="A3836" s="15" t="s">
        <v>16336</v>
      </c>
      <c r="B3836" s="1" t="s">
        <v>16337</v>
      </c>
      <c r="C3836" t="s">
        <v>16338</v>
      </c>
      <c r="D3836">
        <v>0.94756367101383099</v>
      </c>
    </row>
    <row r="3837" spans="1:4">
      <c r="A3837" s="15" t="s">
        <v>3944</v>
      </c>
      <c r="B3837" s="1" t="s">
        <v>3945</v>
      </c>
      <c r="C3837" t="s">
        <v>3946</v>
      </c>
      <c r="D3837">
        <v>0.94735013099891885</v>
      </c>
    </row>
    <row r="3838" spans="1:4">
      <c r="A3838" s="15" t="s">
        <v>16151</v>
      </c>
      <c r="B3838" s="1" t="s">
        <v>16152</v>
      </c>
      <c r="C3838" t="s">
        <v>16153</v>
      </c>
      <c r="D3838">
        <v>0.94710600255427846</v>
      </c>
    </row>
    <row r="3839" spans="1:4">
      <c r="A3839" s="15" t="s">
        <v>1495</v>
      </c>
      <c r="B3839" s="1" t="s">
        <v>1496</v>
      </c>
      <c r="C3839" t="s">
        <v>1497</v>
      </c>
      <c r="D3839">
        <v>0.94709146455514681</v>
      </c>
    </row>
    <row r="3840" spans="1:4">
      <c r="A3840" s="15" t="s">
        <v>21820</v>
      </c>
      <c r="B3840" s="1" t="s">
        <v>21821</v>
      </c>
      <c r="C3840" t="s">
        <v>21822</v>
      </c>
      <c r="D3840">
        <v>0.94704828267399288</v>
      </c>
    </row>
    <row r="3841" spans="1:4">
      <c r="A3841" s="15" t="s">
        <v>18663</v>
      </c>
      <c r="B3841" s="1" t="s">
        <v>18664</v>
      </c>
      <c r="C3841" t="s">
        <v>18665</v>
      </c>
      <c r="D3841">
        <v>0.94694850229119421</v>
      </c>
    </row>
    <row r="3842" spans="1:4">
      <c r="A3842" s="15" t="s">
        <v>1244</v>
      </c>
      <c r="B3842" s="1" t="s">
        <v>1245</v>
      </c>
      <c r="C3842" t="s">
        <v>1246</v>
      </c>
      <c r="D3842">
        <v>0.94692367867024363</v>
      </c>
    </row>
    <row r="3843" spans="1:4">
      <c r="A3843" s="15" t="s">
        <v>4403</v>
      </c>
      <c r="B3843" s="1" t="s">
        <v>4404</v>
      </c>
      <c r="C3843" t="s">
        <v>4405</v>
      </c>
      <c r="D3843">
        <v>0.94675819524925464</v>
      </c>
    </row>
    <row r="3844" spans="1:4">
      <c r="A3844" s="15" t="s">
        <v>1780</v>
      </c>
      <c r="B3844" s="1" t="s">
        <v>1781</v>
      </c>
      <c r="C3844" t="s">
        <v>1782</v>
      </c>
      <c r="D3844">
        <v>0.94673614610219337</v>
      </c>
    </row>
    <row r="3845" spans="1:4">
      <c r="A3845" s="15" t="s">
        <v>19997</v>
      </c>
      <c r="B3845" s="1" t="s">
        <v>19998</v>
      </c>
      <c r="C3845" t="s">
        <v>19999</v>
      </c>
      <c r="D3845">
        <v>0.94666539156416307</v>
      </c>
    </row>
    <row r="3846" spans="1:4">
      <c r="A3846" s="15" t="s">
        <v>17416</v>
      </c>
      <c r="B3846" s="1" t="s">
        <v>17417</v>
      </c>
      <c r="C3846" t="s">
        <v>17418</v>
      </c>
      <c r="D3846">
        <v>0.94666081573111016</v>
      </c>
    </row>
    <row r="3847" spans="1:4">
      <c r="A3847" s="15" t="s">
        <v>7500</v>
      </c>
      <c r="B3847" s="1" t="s">
        <v>7501</v>
      </c>
      <c r="C3847" t="s">
        <v>7502</v>
      </c>
      <c r="D3847">
        <v>0.94661776074958714</v>
      </c>
    </row>
    <row r="3848" spans="1:4">
      <c r="A3848" s="15" t="s">
        <v>5473</v>
      </c>
      <c r="B3848" s="1" t="s">
        <v>5474</v>
      </c>
      <c r="C3848" t="s">
        <v>5475</v>
      </c>
      <c r="D3848">
        <v>0.94660972397890941</v>
      </c>
    </row>
    <row r="3849" spans="1:4">
      <c r="A3849" s="15" t="s">
        <v>2951</v>
      </c>
      <c r="B3849" s="1" t="s">
        <v>2949</v>
      </c>
      <c r="C3849" t="s">
        <v>2952</v>
      </c>
      <c r="D3849">
        <v>0.94647369073209087</v>
      </c>
    </row>
    <row r="3850" spans="1:4">
      <c r="A3850" s="15" t="s">
        <v>7297</v>
      </c>
      <c r="B3850" s="1" t="s">
        <v>7298</v>
      </c>
      <c r="C3850" t="s">
        <v>7299</v>
      </c>
      <c r="D3850">
        <v>0.94634097532300232</v>
      </c>
    </row>
    <row r="3851" spans="1:4">
      <c r="A3851" s="15" t="s">
        <v>9139</v>
      </c>
      <c r="B3851" s="1" t="s">
        <v>9140</v>
      </c>
      <c r="C3851" t="s">
        <v>9141</v>
      </c>
      <c r="D3851">
        <v>0.94629605899278901</v>
      </c>
    </row>
    <row r="3852" spans="1:4">
      <c r="A3852" s="15" t="s">
        <v>9198</v>
      </c>
      <c r="B3852" s="1" t="s">
        <v>9199</v>
      </c>
      <c r="C3852" t="s">
        <v>9200</v>
      </c>
      <c r="D3852">
        <v>0.94589762987988768</v>
      </c>
    </row>
    <row r="3853" spans="1:4">
      <c r="A3853" s="15" t="s">
        <v>7139</v>
      </c>
      <c r="B3853" s="1" t="s">
        <v>7140</v>
      </c>
      <c r="C3853" t="s">
        <v>7141</v>
      </c>
      <c r="D3853">
        <v>0.9454913377230727</v>
      </c>
    </row>
    <row r="3854" spans="1:4">
      <c r="A3854" s="15" t="s">
        <v>12764</v>
      </c>
      <c r="B3854" s="1" t="s">
        <v>12759</v>
      </c>
      <c r="C3854" t="s">
        <v>12765</v>
      </c>
      <c r="D3854">
        <v>0.94542928330033904</v>
      </c>
    </row>
    <row r="3855" spans="1:4">
      <c r="A3855" s="15" t="s">
        <v>4021</v>
      </c>
      <c r="B3855" s="1" t="s">
        <v>4022</v>
      </c>
      <c r="C3855" t="s">
        <v>4023</v>
      </c>
      <c r="D3855">
        <v>0.94525352999672829</v>
      </c>
    </row>
    <row r="3856" spans="1:4">
      <c r="A3856" s="15" t="s">
        <v>17035</v>
      </c>
      <c r="B3856" s="1" t="s">
        <v>17036</v>
      </c>
      <c r="C3856" t="s">
        <v>17037</v>
      </c>
      <c r="D3856">
        <v>0.94511452511781102</v>
      </c>
    </row>
    <row r="3857" spans="1:4">
      <c r="A3857" s="15" t="s">
        <v>10004</v>
      </c>
      <c r="B3857" s="1" t="s">
        <v>10005</v>
      </c>
      <c r="C3857" t="s">
        <v>10006</v>
      </c>
      <c r="D3857">
        <v>0.94503210833761875</v>
      </c>
    </row>
    <row r="3858" spans="1:4">
      <c r="A3858" s="15" t="s">
        <v>16569</v>
      </c>
      <c r="B3858" s="1" t="s">
        <v>16570</v>
      </c>
      <c r="C3858" t="s">
        <v>16571</v>
      </c>
      <c r="D3858">
        <v>0.94493717664449384</v>
      </c>
    </row>
    <row r="3859" spans="1:4">
      <c r="A3859" s="15" t="s">
        <v>3688</v>
      </c>
      <c r="B3859" s="1" t="s">
        <v>3689</v>
      </c>
      <c r="C3859" t="s">
        <v>3690</v>
      </c>
      <c r="D3859">
        <v>0.94475720741097435</v>
      </c>
    </row>
    <row r="3860" spans="1:4">
      <c r="A3860" s="15" t="s">
        <v>8753</v>
      </c>
      <c r="B3860" s="1" t="s">
        <v>8754</v>
      </c>
      <c r="C3860" t="s">
        <v>8755</v>
      </c>
      <c r="D3860">
        <v>0.94460836489394451</v>
      </c>
    </row>
    <row r="3861" spans="1:4">
      <c r="A3861" s="15" t="s">
        <v>13145</v>
      </c>
      <c r="B3861" s="1" t="s">
        <v>13146</v>
      </c>
      <c r="C3861" t="s">
        <v>13147</v>
      </c>
      <c r="D3861">
        <v>0.94444411818878271</v>
      </c>
    </row>
    <row r="3862" spans="1:4">
      <c r="A3862" s="15" t="s">
        <v>19351</v>
      </c>
      <c r="B3862" s="1" t="s">
        <v>19352</v>
      </c>
      <c r="C3862" t="s">
        <v>19353</v>
      </c>
      <c r="D3862">
        <v>0.94421912616024906</v>
      </c>
    </row>
    <row r="3863" spans="1:4">
      <c r="A3863" s="15" t="s">
        <v>21704</v>
      </c>
      <c r="B3863" s="1" t="s">
        <v>21705</v>
      </c>
      <c r="C3863" t="s">
        <v>21706</v>
      </c>
      <c r="D3863">
        <v>0.94397974577663601</v>
      </c>
    </row>
    <row r="3864" spans="1:4">
      <c r="A3864" s="15" t="s">
        <v>18277</v>
      </c>
      <c r="B3864" s="1" t="s">
        <v>18278</v>
      </c>
      <c r="C3864" t="s">
        <v>18279</v>
      </c>
      <c r="D3864">
        <v>0.94392780683749378</v>
      </c>
    </row>
    <row r="3865" spans="1:4">
      <c r="A3865" s="15" t="s">
        <v>1357</v>
      </c>
      <c r="B3865" s="1" t="s">
        <v>1358</v>
      </c>
      <c r="C3865" t="s">
        <v>1359</v>
      </c>
      <c r="D3865">
        <v>0.94390804710887011</v>
      </c>
    </row>
    <row r="3866" spans="1:4">
      <c r="A3866" s="15" t="s">
        <v>7662</v>
      </c>
      <c r="B3866" s="1" t="s">
        <v>7663</v>
      </c>
      <c r="C3866" t="s">
        <v>7664</v>
      </c>
      <c r="D3866">
        <v>0.94390099772596581</v>
      </c>
    </row>
    <row r="3867" spans="1:4">
      <c r="A3867" s="15" t="s">
        <v>10147</v>
      </c>
      <c r="B3867" s="1" t="s">
        <v>10148</v>
      </c>
      <c r="C3867" t="s">
        <v>10149</v>
      </c>
      <c r="D3867">
        <v>0.94386973362391391</v>
      </c>
    </row>
    <row r="3868" spans="1:4">
      <c r="A3868" s="15" t="s">
        <v>17736</v>
      </c>
      <c r="B3868" s="1" t="s">
        <v>17737</v>
      </c>
      <c r="C3868" t="s">
        <v>17738</v>
      </c>
      <c r="D3868">
        <v>0.94354935012385632</v>
      </c>
    </row>
    <row r="3869" spans="1:4">
      <c r="A3869" s="15" t="s">
        <v>9773</v>
      </c>
      <c r="B3869" s="1" t="s">
        <v>9774</v>
      </c>
      <c r="C3869" t="s">
        <v>9775</v>
      </c>
      <c r="D3869">
        <v>0.94338101954462994</v>
      </c>
    </row>
    <row r="3870" spans="1:4">
      <c r="A3870" s="15" t="s">
        <v>3012</v>
      </c>
      <c r="B3870" s="1" t="s">
        <v>3007</v>
      </c>
      <c r="C3870" t="s">
        <v>3013</v>
      </c>
      <c r="D3870">
        <v>0.94327918092064167</v>
      </c>
    </row>
    <row r="3871" spans="1:4">
      <c r="A3871" s="15" t="s">
        <v>530</v>
      </c>
      <c r="B3871" s="1" t="s">
        <v>531</v>
      </c>
      <c r="C3871" t="s">
        <v>532</v>
      </c>
      <c r="D3871">
        <v>0.94296945054473014</v>
      </c>
    </row>
    <row r="3872" spans="1:4">
      <c r="A3872" s="15" t="s">
        <v>14583</v>
      </c>
      <c r="B3872" s="1" t="s">
        <v>14584</v>
      </c>
      <c r="C3872" t="s">
        <v>14585</v>
      </c>
      <c r="D3872">
        <v>0.9428872910653272</v>
      </c>
    </row>
    <row r="3873" spans="1:4">
      <c r="A3873" s="15" t="s">
        <v>19781</v>
      </c>
      <c r="B3873" s="1" t="s">
        <v>19782</v>
      </c>
      <c r="C3873" t="s">
        <v>19783</v>
      </c>
      <c r="D3873">
        <v>0.94244430545705782</v>
      </c>
    </row>
    <row r="3874" spans="1:4">
      <c r="A3874" s="15" t="s">
        <v>8806</v>
      </c>
      <c r="B3874" s="1" t="s">
        <v>8807</v>
      </c>
      <c r="C3874" t="s">
        <v>8808</v>
      </c>
      <c r="D3874">
        <v>0.9424353738392387</v>
      </c>
    </row>
    <row r="3875" spans="1:4">
      <c r="A3875" s="15" t="s">
        <v>10653</v>
      </c>
      <c r="B3875" s="1" t="s">
        <v>10654</v>
      </c>
      <c r="C3875" t="s">
        <v>10655</v>
      </c>
      <c r="D3875">
        <v>0.9423343031269823</v>
      </c>
    </row>
    <row r="3876" spans="1:4">
      <c r="A3876" s="15" t="s">
        <v>5476</v>
      </c>
      <c r="B3876" s="1" t="s">
        <v>5477</v>
      </c>
      <c r="C3876" t="s">
        <v>5478</v>
      </c>
      <c r="D3876">
        <v>0.94228267509053876</v>
      </c>
    </row>
    <row r="3877" spans="1:4">
      <c r="A3877" s="15" t="s">
        <v>23378</v>
      </c>
      <c r="B3877" s="1" t="s">
        <v>23379</v>
      </c>
      <c r="C3877" t="s">
        <v>23380</v>
      </c>
      <c r="D3877">
        <v>0.9420612961366025</v>
      </c>
    </row>
    <row r="3878" spans="1:4">
      <c r="A3878" s="15" t="s">
        <v>15079</v>
      </c>
      <c r="B3878" s="1" t="s">
        <v>15080</v>
      </c>
      <c r="C3878" t="s">
        <v>15081</v>
      </c>
      <c r="D3878">
        <v>0.94175790274036164</v>
      </c>
    </row>
    <row r="3879" spans="1:4">
      <c r="A3879" s="15" t="s">
        <v>11207</v>
      </c>
      <c r="B3879" s="1" t="s">
        <v>11208</v>
      </c>
      <c r="C3879" t="s">
        <v>11209</v>
      </c>
      <c r="D3879">
        <v>0.94158273809684911</v>
      </c>
    </row>
    <row r="3880" spans="1:4">
      <c r="A3880" s="15" t="s">
        <v>18702</v>
      </c>
      <c r="B3880" s="1" t="s">
        <v>18703</v>
      </c>
      <c r="C3880" t="s">
        <v>18704</v>
      </c>
      <c r="D3880">
        <v>0.9415180787565407</v>
      </c>
    </row>
    <row r="3881" spans="1:4">
      <c r="A3881" s="15" t="s">
        <v>22101</v>
      </c>
      <c r="B3881" s="1" t="s">
        <v>22102</v>
      </c>
      <c r="C3881" t="s">
        <v>22103</v>
      </c>
      <c r="D3881">
        <v>0.94103075644222767</v>
      </c>
    </row>
    <row r="3882" spans="1:4">
      <c r="A3882" s="15" t="s">
        <v>16879</v>
      </c>
      <c r="B3882" s="1" t="s">
        <v>16880</v>
      </c>
      <c r="C3882" t="s">
        <v>16881</v>
      </c>
      <c r="D3882">
        <v>0.94100216959456884</v>
      </c>
    </row>
    <row r="3883" spans="1:4">
      <c r="A3883" s="15" t="s">
        <v>15136</v>
      </c>
      <c r="B3883" s="1" t="s">
        <v>15137</v>
      </c>
      <c r="C3883" t="s">
        <v>15138</v>
      </c>
      <c r="D3883">
        <v>0.94095125248591982</v>
      </c>
    </row>
    <row r="3884" spans="1:4">
      <c r="A3884" s="15" t="s">
        <v>9776</v>
      </c>
      <c r="B3884" s="1" t="s">
        <v>9777</v>
      </c>
      <c r="C3884" t="s">
        <v>9778</v>
      </c>
      <c r="D3884">
        <v>0.94085579018978993</v>
      </c>
    </row>
    <row r="3885" spans="1:4">
      <c r="A3885" s="15" t="s">
        <v>2940</v>
      </c>
      <c r="B3885" s="1" t="s">
        <v>2941</v>
      </c>
      <c r="C3885" t="s">
        <v>2942</v>
      </c>
      <c r="D3885">
        <v>0.94081670906413173</v>
      </c>
    </row>
    <row r="3886" spans="1:4">
      <c r="A3886" s="15" t="s">
        <v>5978</v>
      </c>
      <c r="B3886" s="1" t="s">
        <v>5979</v>
      </c>
      <c r="C3886" t="s">
        <v>5980</v>
      </c>
      <c r="D3886">
        <v>0.940317202070864</v>
      </c>
    </row>
    <row r="3887" spans="1:4">
      <c r="A3887" s="15" t="s">
        <v>13139</v>
      </c>
      <c r="B3887" s="1" t="s">
        <v>13140</v>
      </c>
      <c r="C3887" t="s">
        <v>13141</v>
      </c>
      <c r="D3887">
        <v>0.94030847495912051</v>
      </c>
    </row>
    <row r="3888" spans="1:4">
      <c r="A3888" s="15" t="s">
        <v>5393</v>
      </c>
      <c r="B3888" s="1" t="s">
        <v>5394</v>
      </c>
      <c r="C3888" t="s">
        <v>5395</v>
      </c>
      <c r="D3888">
        <v>0.94008017529007493</v>
      </c>
    </row>
    <row r="3889" spans="1:4">
      <c r="A3889" s="15" t="s">
        <v>5801</v>
      </c>
      <c r="B3889" s="1" t="s">
        <v>5802</v>
      </c>
      <c r="C3889" t="s">
        <v>5803</v>
      </c>
      <c r="D3889">
        <v>0.93983365291231913</v>
      </c>
    </row>
    <row r="3890" spans="1:4">
      <c r="A3890" s="15" t="s">
        <v>3617</v>
      </c>
      <c r="B3890" s="1" t="s">
        <v>3618</v>
      </c>
      <c r="C3890" t="s">
        <v>3619</v>
      </c>
      <c r="D3890">
        <v>0.93972117704041103</v>
      </c>
    </row>
    <row r="3891" spans="1:4">
      <c r="A3891" s="15" t="s">
        <v>5792</v>
      </c>
      <c r="B3891" s="1" t="s">
        <v>5793</v>
      </c>
      <c r="C3891" t="s">
        <v>5794</v>
      </c>
      <c r="D3891">
        <v>0.93952499236084419</v>
      </c>
    </row>
    <row r="3892" spans="1:4">
      <c r="A3892" s="15" t="s">
        <v>7965</v>
      </c>
      <c r="B3892" s="1" t="s">
        <v>7966</v>
      </c>
      <c r="C3892" t="s">
        <v>7967</v>
      </c>
      <c r="D3892">
        <v>0.93950860488659049</v>
      </c>
    </row>
    <row r="3893" spans="1:4">
      <c r="A3893" s="15" t="s">
        <v>21989</v>
      </c>
      <c r="B3893" s="1" t="s">
        <v>21990</v>
      </c>
      <c r="C3893" t="s">
        <v>21991</v>
      </c>
      <c r="D3893">
        <v>0.93950714977411365</v>
      </c>
    </row>
    <row r="3894" spans="1:4">
      <c r="A3894" s="15" t="s">
        <v>8693</v>
      </c>
      <c r="B3894" s="1" t="s">
        <v>8694</v>
      </c>
      <c r="C3894" t="s">
        <v>8695</v>
      </c>
      <c r="D3894">
        <v>0.93930675153677357</v>
      </c>
    </row>
    <row r="3895" spans="1:4">
      <c r="A3895" s="15" t="s">
        <v>22365</v>
      </c>
      <c r="B3895" s="1" t="s">
        <v>22366</v>
      </c>
      <c r="C3895" t="s">
        <v>22367</v>
      </c>
      <c r="D3895">
        <v>0.93914371592158852</v>
      </c>
    </row>
    <row r="3896" spans="1:4">
      <c r="A3896" s="15" t="s">
        <v>20585</v>
      </c>
      <c r="B3896" s="1" t="s">
        <v>20586</v>
      </c>
      <c r="C3896" t="s">
        <v>20587</v>
      </c>
      <c r="D3896">
        <v>0.93909179157715073</v>
      </c>
    </row>
    <row r="3897" spans="1:4">
      <c r="A3897" s="15" t="s">
        <v>19895</v>
      </c>
      <c r="B3897" s="1" t="s">
        <v>19896</v>
      </c>
      <c r="C3897" t="s">
        <v>19897</v>
      </c>
      <c r="D3897">
        <v>0.93876538505506246</v>
      </c>
    </row>
    <row r="3898" spans="1:4">
      <c r="A3898" s="15" t="s">
        <v>18311</v>
      </c>
      <c r="B3898" s="1" t="s">
        <v>18312</v>
      </c>
      <c r="C3898" t="s">
        <v>18313</v>
      </c>
      <c r="D3898">
        <v>0.93863817975354336</v>
      </c>
    </row>
    <row r="3899" spans="1:4">
      <c r="A3899" s="15" t="s">
        <v>15200</v>
      </c>
      <c r="B3899" s="1" t="s">
        <v>15201</v>
      </c>
      <c r="C3899" t="s">
        <v>15202</v>
      </c>
      <c r="D3899">
        <v>0.93840166879058495</v>
      </c>
    </row>
    <row r="3900" spans="1:4">
      <c r="A3900" s="15" t="s">
        <v>13285</v>
      </c>
      <c r="B3900" s="1" t="s">
        <v>13286</v>
      </c>
      <c r="C3900" t="s">
        <v>13287</v>
      </c>
      <c r="D3900">
        <v>0.93840051378967271</v>
      </c>
    </row>
    <row r="3901" spans="1:4">
      <c r="A3901" s="15" t="s">
        <v>21546</v>
      </c>
      <c r="B3901" s="1" t="s">
        <v>21547</v>
      </c>
      <c r="C3901" t="s">
        <v>21548</v>
      </c>
      <c r="D3901">
        <v>0.93824219573890744</v>
      </c>
    </row>
    <row r="3902" spans="1:4">
      <c r="A3902" s="15" t="s">
        <v>18725</v>
      </c>
      <c r="B3902" s="1" t="s">
        <v>18726</v>
      </c>
      <c r="C3902" t="s">
        <v>18727</v>
      </c>
      <c r="D3902">
        <v>0.93802068551652207</v>
      </c>
    </row>
    <row r="3903" spans="1:4">
      <c r="A3903" s="15" t="s">
        <v>16521</v>
      </c>
      <c r="B3903" s="1" t="s">
        <v>16522</v>
      </c>
      <c r="C3903" t="s">
        <v>16523</v>
      </c>
      <c r="D3903">
        <v>0.93786744366171215</v>
      </c>
    </row>
    <row r="3904" spans="1:4">
      <c r="A3904" s="15" t="s">
        <v>2421</v>
      </c>
      <c r="B3904" s="1" t="s">
        <v>2422</v>
      </c>
      <c r="C3904" t="s">
        <v>2423</v>
      </c>
      <c r="D3904">
        <v>0.93757228804416493</v>
      </c>
    </row>
    <row r="3905" spans="1:4">
      <c r="A3905" s="15" t="s">
        <v>9342</v>
      </c>
      <c r="B3905" s="1" t="s">
        <v>9343</v>
      </c>
      <c r="C3905" t="s">
        <v>9344</v>
      </c>
      <c r="D3905">
        <v>0.93757020441478622</v>
      </c>
    </row>
    <row r="3906" spans="1:4">
      <c r="A3906" s="15" t="s">
        <v>13069</v>
      </c>
      <c r="B3906" s="1" t="s">
        <v>13070</v>
      </c>
      <c r="C3906" t="s">
        <v>13071</v>
      </c>
      <c r="D3906">
        <v>0.93718171232654124</v>
      </c>
    </row>
    <row r="3907" spans="1:4">
      <c r="A3907" s="15" t="s">
        <v>1271</v>
      </c>
      <c r="B3907" s="1" t="s">
        <v>1272</v>
      </c>
      <c r="C3907" t="s">
        <v>1273</v>
      </c>
      <c r="D3907">
        <v>0.93711128263741494</v>
      </c>
    </row>
    <row r="3908" spans="1:4">
      <c r="A3908" s="15" t="s">
        <v>13500</v>
      </c>
      <c r="B3908" s="1" t="s">
        <v>13501</v>
      </c>
      <c r="C3908" t="s">
        <v>13502</v>
      </c>
      <c r="D3908">
        <v>0.93702142704291902</v>
      </c>
    </row>
    <row r="3909" spans="1:4">
      <c r="A3909" s="15" t="s">
        <v>18087</v>
      </c>
      <c r="B3909" s="1" t="s">
        <v>18088</v>
      </c>
      <c r="C3909" t="s">
        <v>18089</v>
      </c>
      <c r="D3909">
        <v>0.93663153656949349</v>
      </c>
    </row>
    <row r="3910" spans="1:4">
      <c r="A3910" s="15" t="s">
        <v>3382</v>
      </c>
      <c r="B3910" s="1" t="s">
        <v>3383</v>
      </c>
      <c r="C3910" t="s">
        <v>3384</v>
      </c>
      <c r="D3910">
        <v>0.93659370639041506</v>
      </c>
    </row>
    <row r="3911" spans="1:4">
      <c r="A3911" s="15" t="s">
        <v>17053</v>
      </c>
      <c r="B3911" s="1" t="s">
        <v>17054</v>
      </c>
      <c r="C3911" t="s">
        <v>17055</v>
      </c>
      <c r="D3911">
        <v>0.93621057623903259</v>
      </c>
    </row>
    <row r="3912" spans="1:4">
      <c r="A3912" s="15" t="s">
        <v>13351</v>
      </c>
      <c r="B3912" s="1" t="s">
        <v>13352</v>
      </c>
      <c r="C3912" t="s">
        <v>13353</v>
      </c>
      <c r="D3912">
        <v>0.93617757677842139</v>
      </c>
    </row>
    <row r="3913" spans="1:4">
      <c r="A3913" s="15" t="s">
        <v>16276</v>
      </c>
      <c r="B3913" s="1" t="s">
        <v>16277</v>
      </c>
      <c r="C3913" t="s">
        <v>16278</v>
      </c>
      <c r="D3913">
        <v>0.93614473908958906</v>
      </c>
    </row>
    <row r="3914" spans="1:4">
      <c r="A3914" s="15" t="s">
        <v>19315</v>
      </c>
      <c r="B3914" s="1" t="s">
        <v>19316</v>
      </c>
      <c r="C3914" t="s">
        <v>19317</v>
      </c>
      <c r="D3914">
        <v>0.93603871420741702</v>
      </c>
    </row>
    <row r="3915" spans="1:4">
      <c r="A3915" s="15" t="s">
        <v>130</v>
      </c>
      <c r="B3915" s="1" t="s">
        <v>128</v>
      </c>
      <c r="C3915" t="s">
        <v>131</v>
      </c>
      <c r="D3915">
        <v>0.93572242585622156</v>
      </c>
    </row>
    <row r="3916" spans="1:4">
      <c r="A3916" s="15" t="s">
        <v>14858</v>
      </c>
      <c r="B3916" s="1" t="s">
        <v>14859</v>
      </c>
      <c r="C3916" t="s">
        <v>14860</v>
      </c>
      <c r="D3916">
        <v>0.93564920147433728</v>
      </c>
    </row>
    <row r="3917" spans="1:4">
      <c r="A3917" s="15" t="s">
        <v>18660</v>
      </c>
      <c r="B3917" s="1" t="s">
        <v>18661</v>
      </c>
      <c r="C3917" t="s">
        <v>18662</v>
      </c>
      <c r="D3917">
        <v>0.93520927914959584</v>
      </c>
    </row>
    <row r="3918" spans="1:4">
      <c r="A3918" s="15" t="s">
        <v>3175</v>
      </c>
      <c r="B3918" s="1" t="s">
        <v>3176</v>
      </c>
      <c r="C3918" t="s">
        <v>3177</v>
      </c>
      <c r="D3918">
        <v>0.93509227665429928</v>
      </c>
    </row>
    <row r="3919" spans="1:4">
      <c r="A3919" s="15" t="s">
        <v>10090</v>
      </c>
      <c r="B3919" s="1" t="s">
        <v>10091</v>
      </c>
      <c r="C3919" t="s">
        <v>10092</v>
      </c>
      <c r="D3919">
        <v>0.93505763628644145</v>
      </c>
    </row>
    <row r="3920" spans="1:4">
      <c r="A3920" s="15" t="s">
        <v>5533</v>
      </c>
      <c r="B3920" s="1" t="s">
        <v>5534</v>
      </c>
      <c r="C3920" t="s">
        <v>5535</v>
      </c>
      <c r="D3920">
        <v>0.93480059306373287</v>
      </c>
    </row>
    <row r="3921" spans="1:4">
      <c r="A3921" s="15" t="s">
        <v>3659</v>
      </c>
      <c r="B3921" s="1" t="s">
        <v>3660</v>
      </c>
      <c r="C3921" t="s">
        <v>3661</v>
      </c>
      <c r="D3921">
        <v>0.93475222395462765</v>
      </c>
    </row>
    <row r="3922" spans="1:4">
      <c r="A3922" s="15" t="s">
        <v>11181</v>
      </c>
      <c r="B3922" s="1" t="s">
        <v>11182</v>
      </c>
      <c r="C3922" t="s">
        <v>11183</v>
      </c>
      <c r="D3922">
        <v>0.93474119547657497</v>
      </c>
    </row>
    <row r="3923" spans="1:4">
      <c r="A3923" s="15" t="s">
        <v>13273</v>
      </c>
      <c r="B3923" s="1" t="s">
        <v>13274</v>
      </c>
      <c r="C3923" t="s">
        <v>13275</v>
      </c>
      <c r="D3923">
        <v>0.93416124044798021</v>
      </c>
    </row>
    <row r="3924" spans="1:4">
      <c r="A3924" s="15" t="s">
        <v>13985</v>
      </c>
      <c r="B3924" s="1" t="s">
        <v>13986</v>
      </c>
      <c r="C3924" t="s">
        <v>13987</v>
      </c>
      <c r="D3924">
        <v>0.93402296997154755</v>
      </c>
    </row>
    <row r="3925" spans="1:4">
      <c r="A3925" s="15" t="s">
        <v>15441</v>
      </c>
      <c r="B3925" s="1" t="s">
        <v>15442</v>
      </c>
      <c r="C3925" t="s">
        <v>15443</v>
      </c>
      <c r="D3925">
        <v>0.93397668941361189</v>
      </c>
    </row>
    <row r="3926" spans="1:4">
      <c r="A3926" s="15" t="s">
        <v>4967</v>
      </c>
      <c r="B3926" s="1" t="s">
        <v>4968</v>
      </c>
      <c r="C3926" t="s">
        <v>4969</v>
      </c>
      <c r="D3926">
        <v>0.9339300029427583</v>
      </c>
    </row>
    <row r="3927" spans="1:4">
      <c r="A3927" s="15" t="s">
        <v>18774</v>
      </c>
      <c r="B3927" s="1" t="s">
        <v>18775</v>
      </c>
      <c r="C3927" t="s">
        <v>18776</v>
      </c>
      <c r="D3927">
        <v>0.93372123486889946</v>
      </c>
    </row>
    <row r="3928" spans="1:4">
      <c r="A3928" s="15" t="s">
        <v>10883</v>
      </c>
      <c r="B3928" s="1" t="s">
        <v>10884</v>
      </c>
      <c r="C3928" t="s">
        <v>10885</v>
      </c>
      <c r="D3928">
        <v>0.93368823347942342</v>
      </c>
    </row>
    <row r="3929" spans="1:4">
      <c r="A3929" s="15" t="s">
        <v>4406</v>
      </c>
      <c r="B3929" s="1" t="s">
        <v>4404</v>
      </c>
      <c r="C3929" t="s">
        <v>4407</v>
      </c>
      <c r="D3929">
        <v>0.93360750076469645</v>
      </c>
    </row>
    <row r="3930" spans="1:4">
      <c r="A3930" s="15" t="s">
        <v>6482</v>
      </c>
      <c r="B3930" s="1" t="s">
        <v>6483</v>
      </c>
      <c r="C3930" t="s">
        <v>6484</v>
      </c>
      <c r="D3930">
        <v>0.93341329643749438</v>
      </c>
    </row>
    <row r="3931" spans="1:4">
      <c r="A3931" s="15" t="s">
        <v>15989</v>
      </c>
      <c r="B3931" s="1" t="s">
        <v>15990</v>
      </c>
      <c r="C3931" t="s">
        <v>15991</v>
      </c>
      <c r="D3931">
        <v>0.93317448964995797</v>
      </c>
    </row>
    <row r="3932" spans="1:4">
      <c r="A3932" s="15" t="s">
        <v>16353</v>
      </c>
      <c r="B3932" s="1" t="s">
        <v>16354</v>
      </c>
      <c r="C3932" t="s">
        <v>16355</v>
      </c>
      <c r="D3932">
        <v>0.93308418223861</v>
      </c>
    </row>
    <row r="3933" spans="1:4">
      <c r="A3933" s="15" t="s">
        <v>7326</v>
      </c>
      <c r="B3933" s="1" t="s">
        <v>7327</v>
      </c>
      <c r="C3933" t="s">
        <v>7328</v>
      </c>
      <c r="D3933">
        <v>0.93290008760803911</v>
      </c>
    </row>
    <row r="3934" spans="1:4">
      <c r="A3934" s="15" t="s">
        <v>15971</v>
      </c>
      <c r="B3934" s="1" t="s">
        <v>15972</v>
      </c>
      <c r="C3934" t="s">
        <v>15973</v>
      </c>
      <c r="D3934">
        <v>0.9328853392529679</v>
      </c>
    </row>
    <row r="3935" spans="1:4">
      <c r="A3935" s="15" t="s">
        <v>1943</v>
      </c>
      <c r="B3935" s="1" t="s">
        <v>1944</v>
      </c>
      <c r="C3935" t="s">
        <v>1945</v>
      </c>
      <c r="D3935">
        <v>0.93269899967798564</v>
      </c>
    </row>
    <row r="3936" spans="1:4">
      <c r="A3936" s="15" t="s">
        <v>20582</v>
      </c>
      <c r="B3936" s="1" t="s">
        <v>20583</v>
      </c>
      <c r="C3936" t="s">
        <v>20584</v>
      </c>
      <c r="D3936">
        <v>0.93169735206177073</v>
      </c>
    </row>
    <row r="3937" spans="1:4">
      <c r="A3937" s="15" t="s">
        <v>12099</v>
      </c>
      <c r="C3937" t="s">
        <v>12100</v>
      </c>
      <c r="D3937">
        <v>0.93161696149341633</v>
      </c>
    </row>
    <row r="3938" spans="1:4">
      <c r="A3938" s="15" t="s">
        <v>9566</v>
      </c>
      <c r="B3938" s="1" t="s">
        <v>9567</v>
      </c>
      <c r="C3938" t="s">
        <v>9568</v>
      </c>
      <c r="D3938">
        <v>0.93161323145063157</v>
      </c>
    </row>
    <row r="3939" spans="1:4">
      <c r="A3939" s="15" t="s">
        <v>11304</v>
      </c>
      <c r="B3939" s="1" t="s">
        <v>11305</v>
      </c>
      <c r="C3939" t="s">
        <v>11306</v>
      </c>
      <c r="D3939">
        <v>0.93136787617193839</v>
      </c>
    </row>
    <row r="3940" spans="1:4">
      <c r="A3940" s="15" t="s">
        <v>3641</v>
      </c>
      <c r="B3940" s="1" t="s">
        <v>3642</v>
      </c>
      <c r="C3940" t="s">
        <v>3643</v>
      </c>
      <c r="D3940">
        <v>0.93107644015705815</v>
      </c>
    </row>
    <row r="3941" spans="1:4">
      <c r="A3941" s="15" t="s">
        <v>17885</v>
      </c>
      <c r="B3941" s="1" t="s">
        <v>17886</v>
      </c>
      <c r="C3941" t="s">
        <v>17887</v>
      </c>
      <c r="D3941">
        <v>0.93069043200975132</v>
      </c>
    </row>
    <row r="3942" spans="1:4">
      <c r="A3942" s="15" t="s">
        <v>17584</v>
      </c>
      <c r="B3942" s="1" t="s">
        <v>17585</v>
      </c>
      <c r="C3942" t="s">
        <v>17586</v>
      </c>
      <c r="D3942">
        <v>0.93056950827539109</v>
      </c>
    </row>
    <row r="3943" spans="1:4">
      <c r="A3943" s="15" t="s">
        <v>266</v>
      </c>
      <c r="B3943" s="1" t="s">
        <v>267</v>
      </c>
      <c r="C3943" t="s">
        <v>268</v>
      </c>
      <c r="D3943">
        <v>0.93050926551085322</v>
      </c>
    </row>
    <row r="3944" spans="1:4">
      <c r="A3944" s="15" t="s">
        <v>11651</v>
      </c>
      <c r="B3944" s="1" t="s">
        <v>11652</v>
      </c>
      <c r="C3944" t="s">
        <v>11653</v>
      </c>
      <c r="D3944">
        <v>0.93020304256391961</v>
      </c>
    </row>
    <row r="3945" spans="1:4">
      <c r="A3945" s="15" t="s">
        <v>16560</v>
      </c>
      <c r="B3945" s="1" t="s">
        <v>16561</v>
      </c>
      <c r="C3945" t="s">
        <v>16562</v>
      </c>
      <c r="D3945">
        <v>0.93004946413849943</v>
      </c>
    </row>
    <row r="3946" spans="1:4">
      <c r="A3946" s="15" t="s">
        <v>13997</v>
      </c>
      <c r="B3946" s="1" t="s">
        <v>13998</v>
      </c>
      <c r="C3946" t="s">
        <v>13999</v>
      </c>
      <c r="D3946">
        <v>0.92998611443105428</v>
      </c>
    </row>
    <row r="3947" spans="1:4">
      <c r="A3947" s="15" t="s">
        <v>12154</v>
      </c>
      <c r="B3947" s="1" t="s">
        <v>12155</v>
      </c>
      <c r="C3947" t="s">
        <v>12156</v>
      </c>
      <c r="D3947">
        <v>0.92995529670078225</v>
      </c>
    </row>
    <row r="3948" spans="1:4">
      <c r="A3948" s="15" t="s">
        <v>17295</v>
      </c>
      <c r="B3948" s="1" t="s">
        <v>17296</v>
      </c>
      <c r="C3948" t="s">
        <v>17297</v>
      </c>
      <c r="D3948">
        <v>0.92980427348862027</v>
      </c>
    </row>
    <row r="3949" spans="1:4">
      <c r="A3949" s="15" t="s">
        <v>17189</v>
      </c>
      <c r="B3949" s="1" t="s">
        <v>17190</v>
      </c>
      <c r="C3949" t="s">
        <v>17191</v>
      </c>
      <c r="D3949">
        <v>0.92961168201837019</v>
      </c>
    </row>
    <row r="3950" spans="1:4">
      <c r="A3950" s="15" t="s">
        <v>21159</v>
      </c>
      <c r="B3950" s="1" t="s">
        <v>21160</v>
      </c>
      <c r="C3950" t="s">
        <v>21161</v>
      </c>
      <c r="D3950">
        <v>0.92951573898271211</v>
      </c>
    </row>
    <row r="3951" spans="1:4">
      <c r="A3951" s="15" t="s">
        <v>17304</v>
      </c>
      <c r="B3951" s="1" t="s">
        <v>17305</v>
      </c>
      <c r="C3951" t="s">
        <v>17306</v>
      </c>
      <c r="D3951">
        <v>0.92931217869172122</v>
      </c>
    </row>
    <row r="3952" spans="1:4">
      <c r="A3952" s="15" t="s">
        <v>1164</v>
      </c>
      <c r="B3952" s="1" t="s">
        <v>1165</v>
      </c>
      <c r="C3952" t="s">
        <v>1166</v>
      </c>
      <c r="D3952">
        <v>0.92930907141111119</v>
      </c>
    </row>
    <row r="3953" spans="1:4">
      <c r="A3953" s="15" t="s">
        <v>15355</v>
      </c>
      <c r="B3953" s="1" t="s">
        <v>15356</v>
      </c>
      <c r="C3953" t="s">
        <v>15357</v>
      </c>
      <c r="D3953">
        <v>0.92895233140404521</v>
      </c>
    </row>
    <row r="3954" spans="1:4">
      <c r="A3954" s="15" t="s">
        <v>8186</v>
      </c>
      <c r="B3954" s="1" t="s">
        <v>8187</v>
      </c>
      <c r="C3954" t="s">
        <v>8188</v>
      </c>
      <c r="D3954">
        <v>0.92887450831112806</v>
      </c>
    </row>
    <row r="3955" spans="1:4">
      <c r="A3955" s="15" t="s">
        <v>19177</v>
      </c>
      <c r="B3955" s="1" t="s">
        <v>19178</v>
      </c>
      <c r="C3955" t="s">
        <v>19179</v>
      </c>
      <c r="D3955">
        <v>0.92873186240944838</v>
      </c>
    </row>
    <row r="3956" spans="1:4">
      <c r="A3956" s="15" t="s">
        <v>4740</v>
      </c>
      <c r="B3956" s="1" t="s">
        <v>4741</v>
      </c>
      <c r="C3956" t="s">
        <v>4742</v>
      </c>
      <c r="D3956">
        <v>0.92872362872088843</v>
      </c>
    </row>
    <row r="3957" spans="1:4">
      <c r="A3957" s="15" t="s">
        <v>8532</v>
      </c>
      <c r="B3957" s="1" t="s">
        <v>8533</v>
      </c>
      <c r="C3957" t="s">
        <v>8534</v>
      </c>
      <c r="D3957">
        <v>0.92863980124949763</v>
      </c>
    </row>
    <row r="3958" spans="1:4">
      <c r="A3958" s="15" t="s">
        <v>22113</v>
      </c>
      <c r="B3958" s="1" t="s">
        <v>22114</v>
      </c>
      <c r="C3958" t="s">
        <v>22115</v>
      </c>
      <c r="D3958">
        <v>0.92807421517388644</v>
      </c>
    </row>
    <row r="3959" spans="1:4">
      <c r="A3959" s="15" t="s">
        <v>21437</v>
      </c>
      <c r="B3959" s="1" t="s">
        <v>21438</v>
      </c>
      <c r="C3959" t="s">
        <v>21439</v>
      </c>
      <c r="D3959">
        <v>0.92807420177618716</v>
      </c>
    </row>
    <row r="3960" spans="1:4">
      <c r="A3960" s="15" t="s">
        <v>4533</v>
      </c>
      <c r="B3960" s="1" t="s">
        <v>4534</v>
      </c>
      <c r="C3960" t="s">
        <v>4535</v>
      </c>
      <c r="D3960">
        <v>0.92806774874276887</v>
      </c>
    </row>
    <row r="3961" spans="1:4">
      <c r="A3961" s="15" t="s">
        <v>2645</v>
      </c>
      <c r="B3961" s="1" t="s">
        <v>2646</v>
      </c>
      <c r="C3961" t="s">
        <v>2647</v>
      </c>
      <c r="D3961">
        <v>0.92797055286599806</v>
      </c>
    </row>
    <row r="3962" spans="1:4">
      <c r="A3962" s="15" t="s">
        <v>12619</v>
      </c>
      <c r="B3962" s="1" t="s">
        <v>12620</v>
      </c>
      <c r="C3962" t="s">
        <v>12621</v>
      </c>
      <c r="D3962">
        <v>0.92780846930809202</v>
      </c>
    </row>
    <row r="3963" spans="1:4">
      <c r="A3963" s="15" t="s">
        <v>20909</v>
      </c>
      <c r="B3963" s="1" t="s">
        <v>20910</v>
      </c>
      <c r="C3963" t="s">
        <v>20911</v>
      </c>
      <c r="D3963">
        <v>0.92760278201707891</v>
      </c>
    </row>
    <row r="3964" spans="1:4">
      <c r="A3964" s="15" t="s">
        <v>20441</v>
      </c>
      <c r="B3964" s="1" t="s">
        <v>20442</v>
      </c>
      <c r="C3964" t="s">
        <v>20443</v>
      </c>
      <c r="D3964">
        <v>0.92749327459386455</v>
      </c>
    </row>
    <row r="3965" spans="1:4">
      <c r="A3965" s="15" t="s">
        <v>4952</v>
      </c>
      <c r="B3965" s="1" t="s">
        <v>4953</v>
      </c>
      <c r="C3965" t="s">
        <v>4954</v>
      </c>
      <c r="D3965">
        <v>0.92741071428571409</v>
      </c>
    </row>
    <row r="3966" spans="1:4">
      <c r="A3966" s="15" t="s">
        <v>9252</v>
      </c>
      <c r="B3966" s="1" t="s">
        <v>9253</v>
      </c>
      <c r="C3966" t="s">
        <v>9254</v>
      </c>
      <c r="D3966">
        <v>0.92715148399011549</v>
      </c>
    </row>
    <row r="3967" spans="1:4">
      <c r="A3967" s="15" t="s">
        <v>4838</v>
      </c>
      <c r="B3967" s="1" t="s">
        <v>4839</v>
      </c>
      <c r="C3967" t="s">
        <v>4840</v>
      </c>
      <c r="D3967">
        <v>0.92697539470213641</v>
      </c>
    </row>
    <row r="3968" spans="1:4">
      <c r="A3968" s="15" t="s">
        <v>15573</v>
      </c>
      <c r="B3968" s="1" t="s">
        <v>15574</v>
      </c>
      <c r="C3968" t="s">
        <v>15575</v>
      </c>
      <c r="D3968">
        <v>0.92684383946416038</v>
      </c>
    </row>
    <row r="3969" spans="1:4">
      <c r="A3969" s="15" t="s">
        <v>15939</v>
      </c>
      <c r="B3969" s="1" t="s">
        <v>15940</v>
      </c>
      <c r="C3969" t="s">
        <v>15941</v>
      </c>
      <c r="D3969">
        <v>0.92673138842284153</v>
      </c>
    </row>
    <row r="3970" spans="1:4">
      <c r="A3970" s="15" t="s">
        <v>2904</v>
      </c>
      <c r="B3970" s="1" t="s">
        <v>2905</v>
      </c>
      <c r="C3970" t="s">
        <v>2906</v>
      </c>
      <c r="D3970">
        <v>0.92634100872402092</v>
      </c>
    </row>
    <row r="3971" spans="1:4">
      <c r="A3971" s="15" t="s">
        <v>16097</v>
      </c>
      <c r="B3971" s="1" t="s">
        <v>16098</v>
      </c>
      <c r="C3971" t="s">
        <v>16099</v>
      </c>
      <c r="D3971">
        <v>0.92597183536766181</v>
      </c>
    </row>
    <row r="3972" spans="1:4">
      <c r="A3972" s="15" t="s">
        <v>1322</v>
      </c>
      <c r="B3972" s="1" t="s">
        <v>1323</v>
      </c>
      <c r="C3972" t="s">
        <v>1324</v>
      </c>
      <c r="D3972">
        <v>0.92595279104670525</v>
      </c>
    </row>
    <row r="3973" spans="1:4">
      <c r="A3973" s="15" t="s">
        <v>878</v>
      </c>
      <c r="B3973" s="1" t="s">
        <v>879</v>
      </c>
      <c r="C3973" t="s">
        <v>880</v>
      </c>
      <c r="D3973">
        <v>0.92593203251065626</v>
      </c>
    </row>
    <row r="3974" spans="1:4">
      <c r="A3974" s="15" t="s">
        <v>6059</v>
      </c>
      <c r="B3974" s="1" t="s">
        <v>6060</v>
      </c>
      <c r="C3974" t="s">
        <v>6061</v>
      </c>
      <c r="D3974">
        <v>0.92578529513289587</v>
      </c>
    </row>
    <row r="3975" spans="1:4">
      <c r="A3975" s="15" t="s">
        <v>22222</v>
      </c>
      <c r="B3975" s="1" t="s">
        <v>22223</v>
      </c>
      <c r="C3975" t="s">
        <v>22224</v>
      </c>
      <c r="D3975">
        <v>0.92567197712418292</v>
      </c>
    </row>
    <row r="3976" spans="1:4">
      <c r="A3976" s="15" t="s">
        <v>19162</v>
      </c>
      <c r="B3976" s="1" t="s">
        <v>19163</v>
      </c>
      <c r="C3976" t="s">
        <v>19164</v>
      </c>
      <c r="D3976">
        <v>0.92557913582134466</v>
      </c>
    </row>
    <row r="3977" spans="1:4">
      <c r="A3977" s="15" t="s">
        <v>17455</v>
      </c>
      <c r="B3977" s="1" t="s">
        <v>17456</v>
      </c>
      <c r="C3977" t="s">
        <v>17457</v>
      </c>
      <c r="D3977">
        <v>0.92528603362300421</v>
      </c>
    </row>
    <row r="3978" spans="1:4">
      <c r="A3978" s="15" t="s">
        <v>5242</v>
      </c>
      <c r="B3978" s="1" t="s">
        <v>5243</v>
      </c>
      <c r="C3978" t="s">
        <v>5244</v>
      </c>
      <c r="D3978">
        <v>0.92525029718319762</v>
      </c>
    </row>
    <row r="3979" spans="1:4">
      <c r="A3979" s="15" t="s">
        <v>12084</v>
      </c>
      <c r="B3979" s="1" t="s">
        <v>12085</v>
      </c>
      <c r="C3979" t="s">
        <v>12086</v>
      </c>
      <c r="D3979">
        <v>0.92524657137768285</v>
      </c>
    </row>
    <row r="3980" spans="1:4">
      <c r="A3980" s="15" t="s">
        <v>16488</v>
      </c>
      <c r="B3980" s="1" t="s">
        <v>16489</v>
      </c>
      <c r="C3980" t="s">
        <v>16490</v>
      </c>
      <c r="D3980">
        <v>0.92494214815320119</v>
      </c>
    </row>
    <row r="3981" spans="1:4">
      <c r="A3981" s="15" t="s">
        <v>4050</v>
      </c>
      <c r="B3981" s="1" t="s">
        <v>4051</v>
      </c>
      <c r="C3981" t="s">
        <v>4052</v>
      </c>
      <c r="D3981">
        <v>0.92472515394158705</v>
      </c>
    </row>
    <row r="3982" spans="1:4">
      <c r="A3982" s="15" t="s">
        <v>21231</v>
      </c>
      <c r="B3982" s="1" t="s">
        <v>21232</v>
      </c>
      <c r="C3982" t="s">
        <v>21233</v>
      </c>
      <c r="D3982">
        <v>0.92439394564936772</v>
      </c>
    </row>
    <row r="3983" spans="1:4">
      <c r="A3983" s="15" t="s">
        <v>4713</v>
      </c>
      <c r="B3983" s="1" t="s">
        <v>4714</v>
      </c>
      <c r="C3983" t="s">
        <v>4715</v>
      </c>
      <c r="D3983">
        <v>0.92433123031060249</v>
      </c>
    </row>
    <row r="3984" spans="1:4">
      <c r="A3984" s="15" t="s">
        <v>14428</v>
      </c>
      <c r="B3984" s="1" t="s">
        <v>14429</v>
      </c>
      <c r="C3984" t="s">
        <v>14430</v>
      </c>
      <c r="D3984">
        <v>0.92431149761362164</v>
      </c>
    </row>
    <row r="3985" spans="1:4">
      <c r="A3985" s="15" t="s">
        <v>8588</v>
      </c>
      <c r="B3985" s="1" t="s">
        <v>8589</v>
      </c>
      <c r="C3985" t="s">
        <v>8590</v>
      </c>
      <c r="D3985">
        <v>0.92429333860446727</v>
      </c>
    </row>
    <row r="3986" spans="1:4">
      <c r="A3986" s="15" t="s">
        <v>20827</v>
      </c>
      <c r="B3986" s="1" t="s">
        <v>20828</v>
      </c>
      <c r="C3986" t="s">
        <v>20829</v>
      </c>
      <c r="D3986">
        <v>0.92406116468367328</v>
      </c>
    </row>
    <row r="3987" spans="1:4">
      <c r="A3987" s="15" t="s">
        <v>15619</v>
      </c>
      <c r="B3987" s="1" t="s">
        <v>15620</v>
      </c>
      <c r="C3987" t="s">
        <v>15621</v>
      </c>
      <c r="D3987">
        <v>0.9237740652855343</v>
      </c>
    </row>
    <row r="3988" spans="1:4">
      <c r="A3988" s="15" t="s">
        <v>12346</v>
      </c>
      <c r="B3988" s="1" t="s">
        <v>12347</v>
      </c>
      <c r="C3988" t="s">
        <v>12348</v>
      </c>
      <c r="D3988">
        <v>0.92374266307695907</v>
      </c>
    </row>
    <row r="3989" spans="1:4">
      <c r="A3989" s="15" t="s">
        <v>5019</v>
      </c>
      <c r="B3989" s="1" t="s">
        <v>5020</v>
      </c>
      <c r="C3989" t="s">
        <v>5021</v>
      </c>
      <c r="D3989">
        <v>0.92356819411613933</v>
      </c>
    </row>
    <row r="3990" spans="1:4">
      <c r="A3990" s="15" t="s">
        <v>7136</v>
      </c>
      <c r="B3990" s="1" t="s">
        <v>7137</v>
      </c>
      <c r="C3990" t="s">
        <v>7138</v>
      </c>
      <c r="D3990">
        <v>0.92354680374630416</v>
      </c>
    </row>
    <row r="3991" spans="1:4">
      <c r="A3991" s="15" t="s">
        <v>11645</v>
      </c>
      <c r="B3991" s="1" t="s">
        <v>11646</v>
      </c>
      <c r="C3991" t="s">
        <v>11647</v>
      </c>
      <c r="D3991">
        <v>0.92348548368774375</v>
      </c>
    </row>
    <row r="3992" spans="1:4">
      <c r="A3992" s="15" t="s">
        <v>3062</v>
      </c>
      <c r="B3992" s="1" t="s">
        <v>3063</v>
      </c>
      <c r="C3992" t="s">
        <v>3064</v>
      </c>
      <c r="D3992">
        <v>0.92342317878054325</v>
      </c>
    </row>
    <row r="3993" spans="1:4">
      <c r="A3993" s="15" t="s">
        <v>16696</v>
      </c>
      <c r="B3993" s="1" t="s">
        <v>16697</v>
      </c>
      <c r="C3993" t="s">
        <v>16698</v>
      </c>
      <c r="D3993">
        <v>0.92322035268246605</v>
      </c>
    </row>
    <row r="3994" spans="1:4">
      <c r="A3994" s="15" t="s">
        <v>21841</v>
      </c>
      <c r="B3994" s="1" t="s">
        <v>21842</v>
      </c>
      <c r="C3994" t="s">
        <v>21843</v>
      </c>
      <c r="D3994">
        <v>0.92295297638704255</v>
      </c>
    </row>
    <row r="3995" spans="1:4">
      <c r="A3995" s="15" t="s">
        <v>12794</v>
      </c>
      <c r="B3995" s="1" t="s">
        <v>12795</v>
      </c>
      <c r="C3995" t="s">
        <v>12796</v>
      </c>
      <c r="D3995">
        <v>0.92292829231013251</v>
      </c>
    </row>
    <row r="3996" spans="1:4">
      <c r="A3996" s="15" t="s">
        <v>20267</v>
      </c>
      <c r="B3996" s="1" t="s">
        <v>20268</v>
      </c>
      <c r="C3996" t="s">
        <v>20269</v>
      </c>
      <c r="D3996">
        <v>0.92278305071283895</v>
      </c>
    </row>
    <row r="3997" spans="1:4">
      <c r="A3997" s="15" t="s">
        <v>10687</v>
      </c>
      <c r="B3997" s="1" t="s">
        <v>10688</v>
      </c>
      <c r="C3997" t="s">
        <v>10689</v>
      </c>
      <c r="D3997">
        <v>0.9222492216004935</v>
      </c>
    </row>
    <row r="3998" spans="1:4">
      <c r="A3998" s="15" t="s">
        <v>18262</v>
      </c>
      <c r="B3998" s="1" t="s">
        <v>18263</v>
      </c>
      <c r="C3998" t="s">
        <v>18264</v>
      </c>
      <c r="D3998">
        <v>0.92179802061167904</v>
      </c>
    </row>
    <row r="3999" spans="1:4">
      <c r="A3999" s="15" t="s">
        <v>19874</v>
      </c>
      <c r="B3999" s="1" t="s">
        <v>19875</v>
      </c>
      <c r="C3999" t="s">
        <v>19876</v>
      </c>
      <c r="D3999">
        <v>0.92171866071835762</v>
      </c>
    </row>
    <row r="4000" spans="1:4">
      <c r="A4000" s="15" t="s">
        <v>20333</v>
      </c>
      <c r="B4000" s="1" t="s">
        <v>20334</v>
      </c>
      <c r="C4000" t="s">
        <v>20335</v>
      </c>
      <c r="D4000">
        <v>0.92171772106867456</v>
      </c>
    </row>
    <row r="4001" spans="1:4">
      <c r="A4001" s="15" t="s">
        <v>17609</v>
      </c>
      <c r="B4001" s="1" t="s">
        <v>17610</v>
      </c>
      <c r="C4001" t="s">
        <v>17611</v>
      </c>
      <c r="D4001">
        <v>0.92165702033347607</v>
      </c>
    </row>
    <row r="4002" spans="1:4">
      <c r="A4002" s="15" t="s">
        <v>13016</v>
      </c>
      <c r="B4002" s="1" t="s">
        <v>13017</v>
      </c>
      <c r="C4002" t="s">
        <v>13018</v>
      </c>
      <c r="D4002">
        <v>0.92160370380516665</v>
      </c>
    </row>
    <row r="4003" spans="1:4">
      <c r="A4003" s="15" t="s">
        <v>12950</v>
      </c>
      <c r="B4003" s="1" t="s">
        <v>12951</v>
      </c>
      <c r="C4003" t="s">
        <v>12952</v>
      </c>
      <c r="D4003">
        <v>0.92137772796202266</v>
      </c>
    </row>
    <row r="4004" spans="1:4">
      <c r="A4004" s="15" t="s">
        <v>13878</v>
      </c>
      <c r="B4004" s="1" t="s">
        <v>13879</v>
      </c>
      <c r="C4004" t="s">
        <v>13880</v>
      </c>
      <c r="D4004">
        <v>0.92115464918121615</v>
      </c>
    </row>
    <row r="4005" spans="1:4">
      <c r="A4005" s="15" t="s">
        <v>6413</v>
      </c>
      <c r="B4005" s="1" t="s">
        <v>6414</v>
      </c>
      <c r="C4005" t="s">
        <v>6415</v>
      </c>
      <c r="D4005">
        <v>0.92102367777634775</v>
      </c>
    </row>
    <row r="4006" spans="1:4">
      <c r="A4006" s="15" t="s">
        <v>963</v>
      </c>
      <c r="B4006" s="1" t="s">
        <v>964</v>
      </c>
      <c r="C4006" t="s">
        <v>965</v>
      </c>
      <c r="D4006">
        <v>0.92098554063928406</v>
      </c>
    </row>
    <row r="4007" spans="1:4">
      <c r="A4007" s="15" t="s">
        <v>4512</v>
      </c>
      <c r="B4007" s="1" t="s">
        <v>4513</v>
      </c>
      <c r="C4007" t="s">
        <v>4514</v>
      </c>
      <c r="D4007">
        <v>0.92032673146280319</v>
      </c>
    </row>
    <row r="4008" spans="1:4">
      <c r="A4008" s="15" t="s">
        <v>3237</v>
      </c>
      <c r="B4008" s="1" t="s">
        <v>3238</v>
      </c>
      <c r="C4008" t="s">
        <v>3239</v>
      </c>
      <c r="D4008">
        <v>0.92028224693402738</v>
      </c>
    </row>
    <row r="4009" spans="1:4">
      <c r="A4009" s="15" t="s">
        <v>17101</v>
      </c>
      <c r="B4009" s="1" t="s">
        <v>17102</v>
      </c>
      <c r="C4009" t="s">
        <v>17103</v>
      </c>
      <c r="D4009">
        <v>0.92022680391522405</v>
      </c>
    </row>
    <row r="4010" spans="1:4">
      <c r="A4010" s="15" t="s">
        <v>6332</v>
      </c>
      <c r="B4010" s="1" t="s">
        <v>6333</v>
      </c>
      <c r="C4010" t="s">
        <v>6334</v>
      </c>
      <c r="D4010">
        <v>0.91972139899943428</v>
      </c>
    </row>
    <row r="4011" spans="1:4">
      <c r="A4011" s="15" t="s">
        <v>3450</v>
      </c>
      <c r="B4011" s="1" t="s">
        <v>3451</v>
      </c>
      <c r="C4011" t="s">
        <v>3452</v>
      </c>
      <c r="D4011">
        <v>0.91927514631768259</v>
      </c>
    </row>
    <row r="4012" spans="1:4">
      <c r="A4012" s="15" t="s">
        <v>12385</v>
      </c>
      <c r="B4012" s="1" t="s">
        <v>12386</v>
      </c>
      <c r="C4012" t="s">
        <v>12387</v>
      </c>
      <c r="D4012">
        <v>0.91920949222819837</v>
      </c>
    </row>
    <row r="4013" spans="1:4">
      <c r="A4013" s="15" t="s">
        <v>4192</v>
      </c>
      <c r="B4013" s="1" t="s">
        <v>4193</v>
      </c>
      <c r="C4013" t="s">
        <v>4194</v>
      </c>
      <c r="D4013">
        <v>0.91909237493104756</v>
      </c>
    </row>
    <row r="4014" spans="1:4">
      <c r="A4014" s="15" t="s">
        <v>4269</v>
      </c>
      <c r="B4014" s="1" t="s">
        <v>4270</v>
      </c>
      <c r="C4014" t="s">
        <v>4271</v>
      </c>
      <c r="D4014">
        <v>0.91902434604911498</v>
      </c>
    </row>
    <row r="4015" spans="1:4">
      <c r="A4015" s="15" t="s">
        <v>21291</v>
      </c>
      <c r="B4015" s="1" t="s">
        <v>21292</v>
      </c>
      <c r="C4015" t="s">
        <v>21293</v>
      </c>
      <c r="D4015">
        <v>0.91884292818717972</v>
      </c>
    </row>
    <row r="4016" spans="1:4">
      <c r="A4016" s="15" t="s">
        <v>15375</v>
      </c>
      <c r="B4016" s="1" t="s">
        <v>15376</v>
      </c>
      <c r="C4016" t="s">
        <v>15377</v>
      </c>
      <c r="D4016">
        <v>0.91876408894662431</v>
      </c>
    </row>
    <row r="4017" spans="1:4">
      <c r="A4017" s="15" t="s">
        <v>17482</v>
      </c>
      <c r="B4017" s="1" t="s">
        <v>17483</v>
      </c>
      <c r="C4017" t="s">
        <v>17484</v>
      </c>
      <c r="D4017">
        <v>0.91821596244131443</v>
      </c>
    </row>
    <row r="4018" spans="1:4">
      <c r="A4018" s="15" t="s">
        <v>17509</v>
      </c>
      <c r="B4018" s="1" t="s">
        <v>17510</v>
      </c>
      <c r="C4018" t="s">
        <v>17511</v>
      </c>
      <c r="D4018">
        <v>0.91785714285714293</v>
      </c>
    </row>
    <row r="4019" spans="1:4">
      <c r="A4019" s="15" t="s">
        <v>23369</v>
      </c>
      <c r="B4019" s="1" t="s">
        <v>23370</v>
      </c>
      <c r="C4019" t="s">
        <v>23371</v>
      </c>
      <c r="D4019">
        <v>0.91782680103426029</v>
      </c>
    </row>
    <row r="4020" spans="1:4">
      <c r="A4020" s="15" t="s">
        <v>1074</v>
      </c>
      <c r="B4020" s="1" t="s">
        <v>1075</v>
      </c>
      <c r="C4020" t="s">
        <v>1076</v>
      </c>
      <c r="D4020">
        <v>0.91765760575476041</v>
      </c>
    </row>
    <row r="4021" spans="1:4">
      <c r="A4021" s="15" t="s">
        <v>3823</v>
      </c>
      <c r="B4021" s="1" t="s">
        <v>3824</v>
      </c>
      <c r="C4021" t="s">
        <v>3825</v>
      </c>
      <c r="D4021">
        <v>0.91735389071941376</v>
      </c>
    </row>
    <row r="4022" spans="1:4">
      <c r="A4022" s="15" t="s">
        <v>21713</v>
      </c>
      <c r="B4022" s="1" t="s">
        <v>21714</v>
      </c>
      <c r="C4022" t="s">
        <v>21715</v>
      </c>
      <c r="D4022">
        <v>0.91733782830850386</v>
      </c>
    </row>
    <row r="4023" spans="1:4">
      <c r="A4023" s="15" t="s">
        <v>6243</v>
      </c>
      <c r="B4023" s="1" t="s">
        <v>6244</v>
      </c>
      <c r="C4023" t="s">
        <v>6245</v>
      </c>
      <c r="D4023">
        <v>0.91718665742238659</v>
      </c>
    </row>
    <row r="4024" spans="1:4">
      <c r="A4024" s="15" t="s">
        <v>7494</v>
      </c>
      <c r="B4024" s="1" t="s">
        <v>7495</v>
      </c>
      <c r="C4024" t="s">
        <v>7496</v>
      </c>
      <c r="D4024">
        <v>0.91704380603146662</v>
      </c>
    </row>
    <row r="4025" spans="1:4">
      <c r="A4025" s="15" t="s">
        <v>14087</v>
      </c>
      <c r="B4025" s="1" t="s">
        <v>14088</v>
      </c>
      <c r="C4025" t="s">
        <v>14089</v>
      </c>
      <c r="D4025">
        <v>0.91690848603368658</v>
      </c>
    </row>
    <row r="4026" spans="1:4">
      <c r="A4026" s="15" t="s">
        <v>316</v>
      </c>
      <c r="B4026" s="1" t="s">
        <v>317</v>
      </c>
      <c r="C4026" t="s">
        <v>318</v>
      </c>
      <c r="D4026">
        <v>0.91690261340720669</v>
      </c>
    </row>
    <row r="4027" spans="1:4">
      <c r="A4027" s="15" t="s">
        <v>22302</v>
      </c>
      <c r="B4027" s="1" t="s">
        <v>22303</v>
      </c>
      <c r="C4027" t="s">
        <v>22304</v>
      </c>
      <c r="D4027">
        <v>0.91685390680565015</v>
      </c>
    </row>
    <row r="4028" spans="1:4">
      <c r="A4028" s="15" t="s">
        <v>10166</v>
      </c>
      <c r="B4028" s="1" t="s">
        <v>10167</v>
      </c>
      <c r="C4028" t="s">
        <v>10168</v>
      </c>
      <c r="D4028">
        <v>0.916821077854447</v>
      </c>
    </row>
    <row r="4029" spans="1:4">
      <c r="A4029" s="15" t="s">
        <v>4100</v>
      </c>
      <c r="B4029" s="1" t="s">
        <v>4101</v>
      </c>
      <c r="C4029" t="s">
        <v>4102</v>
      </c>
      <c r="D4029">
        <v>0.91667773088656002</v>
      </c>
    </row>
    <row r="4030" spans="1:4">
      <c r="A4030" s="15" t="s">
        <v>4551</v>
      </c>
      <c r="B4030" s="1" t="s">
        <v>4552</v>
      </c>
      <c r="C4030" t="s">
        <v>4553</v>
      </c>
      <c r="D4030">
        <v>0.91652646822043926</v>
      </c>
    </row>
    <row r="4031" spans="1:4">
      <c r="A4031" s="15" t="s">
        <v>22603</v>
      </c>
      <c r="B4031" s="1" t="s">
        <v>22604</v>
      </c>
      <c r="C4031" t="s">
        <v>22605</v>
      </c>
      <c r="D4031">
        <v>0.91647381588259458</v>
      </c>
    </row>
    <row r="4032" spans="1:4">
      <c r="A4032" s="15" t="s">
        <v>14977</v>
      </c>
      <c r="B4032" s="1" t="s">
        <v>14978</v>
      </c>
      <c r="C4032" t="s">
        <v>14979</v>
      </c>
      <c r="D4032">
        <v>0.91645897742612181</v>
      </c>
    </row>
    <row r="4033" spans="1:4">
      <c r="A4033" s="15" t="s">
        <v>18013</v>
      </c>
      <c r="B4033" s="1" t="s">
        <v>18014</v>
      </c>
      <c r="C4033" t="s">
        <v>18015</v>
      </c>
      <c r="D4033">
        <v>0.91631779558770832</v>
      </c>
    </row>
    <row r="4034" spans="1:4">
      <c r="A4034" s="15" t="s">
        <v>13542</v>
      </c>
      <c r="B4034" s="1" t="s">
        <v>13543</v>
      </c>
      <c r="C4034" t="s">
        <v>13544</v>
      </c>
      <c r="D4034">
        <v>0.91620078870422605</v>
      </c>
    </row>
    <row r="4035" spans="1:4">
      <c r="A4035" s="15" t="s">
        <v>21041</v>
      </c>
      <c r="B4035" s="1" t="s">
        <v>21042</v>
      </c>
      <c r="C4035" t="s">
        <v>21043</v>
      </c>
      <c r="D4035">
        <v>0.91613194120940411</v>
      </c>
    </row>
    <row r="4036" spans="1:4">
      <c r="A4036" s="15" t="s">
        <v>10169</v>
      </c>
      <c r="B4036" s="1" t="s">
        <v>10170</v>
      </c>
      <c r="C4036" t="s">
        <v>10171</v>
      </c>
      <c r="D4036">
        <v>0.9158090472484659</v>
      </c>
    </row>
    <row r="4037" spans="1:4">
      <c r="A4037" s="15" t="s">
        <v>15498</v>
      </c>
      <c r="B4037" s="1" t="s">
        <v>15499</v>
      </c>
      <c r="C4037" t="s">
        <v>15500</v>
      </c>
      <c r="D4037">
        <v>0.91570557308096723</v>
      </c>
    </row>
    <row r="4038" spans="1:4">
      <c r="A4038" s="15" t="s">
        <v>12584</v>
      </c>
      <c r="B4038" s="1" t="s">
        <v>12582</v>
      </c>
      <c r="C4038" t="s">
        <v>12585</v>
      </c>
      <c r="D4038">
        <v>0.91570304308831163</v>
      </c>
    </row>
    <row r="4039" spans="1:4">
      <c r="A4039" s="15" t="s">
        <v>1158</v>
      </c>
      <c r="B4039" s="1" t="s">
        <v>1159</v>
      </c>
      <c r="C4039" t="s">
        <v>1160</v>
      </c>
      <c r="D4039">
        <v>0.91550744203068923</v>
      </c>
    </row>
    <row r="4040" spans="1:4">
      <c r="A4040" s="15" t="s">
        <v>735</v>
      </c>
      <c r="B4040" s="1" t="s">
        <v>736</v>
      </c>
      <c r="C4040" t="s">
        <v>737</v>
      </c>
      <c r="D4040">
        <v>0.9154709587636416</v>
      </c>
    </row>
    <row r="4041" spans="1:4">
      <c r="A4041" s="15" t="s">
        <v>19883</v>
      </c>
      <c r="B4041" s="1" t="s">
        <v>19884</v>
      </c>
      <c r="C4041" t="s">
        <v>19885</v>
      </c>
      <c r="D4041">
        <v>0.91510292005744354</v>
      </c>
    </row>
    <row r="4042" spans="1:4">
      <c r="A4042" s="15" t="s">
        <v>21053</v>
      </c>
      <c r="B4042" s="1" t="s">
        <v>21054</v>
      </c>
      <c r="C4042" t="s">
        <v>21055</v>
      </c>
      <c r="D4042">
        <v>0.91490190269588401</v>
      </c>
    </row>
    <row r="4043" spans="1:4">
      <c r="A4043" s="15" t="s">
        <v>4305</v>
      </c>
      <c r="B4043" s="1" t="s">
        <v>4306</v>
      </c>
      <c r="C4043" t="s">
        <v>4307</v>
      </c>
      <c r="D4043">
        <v>0.9144044327988653</v>
      </c>
    </row>
    <row r="4044" spans="1:4">
      <c r="A4044" s="15" t="s">
        <v>13315</v>
      </c>
      <c r="B4044" s="1" t="s">
        <v>13316</v>
      </c>
      <c r="C4044" t="s">
        <v>13317</v>
      </c>
      <c r="D4044">
        <v>0.91411121195025624</v>
      </c>
    </row>
    <row r="4045" spans="1:4">
      <c r="A4045" s="15" t="s">
        <v>6410</v>
      </c>
      <c r="B4045" s="1" t="s">
        <v>6411</v>
      </c>
      <c r="C4045" t="s">
        <v>6412</v>
      </c>
      <c r="D4045">
        <v>0.91410616817925516</v>
      </c>
    </row>
    <row r="4046" spans="1:4">
      <c r="A4046" s="15" t="s">
        <v>1718</v>
      </c>
      <c r="B4046" s="1" t="s">
        <v>1719</v>
      </c>
      <c r="C4046" t="s">
        <v>1720</v>
      </c>
      <c r="D4046">
        <v>0.91398932577791703</v>
      </c>
    </row>
    <row r="4047" spans="1:4">
      <c r="A4047" s="15" t="s">
        <v>20077</v>
      </c>
      <c r="B4047" s="1" t="s">
        <v>20078</v>
      </c>
      <c r="C4047" t="s">
        <v>20079</v>
      </c>
      <c r="D4047">
        <v>0.91395316126309889</v>
      </c>
    </row>
    <row r="4048" spans="1:4">
      <c r="A4048" s="15" t="s">
        <v>10737</v>
      </c>
      <c r="B4048" s="1" t="s">
        <v>10738</v>
      </c>
      <c r="C4048" t="s">
        <v>10739</v>
      </c>
      <c r="D4048">
        <v>0.91393331802760136</v>
      </c>
    </row>
    <row r="4049" spans="1:4">
      <c r="A4049" s="15" t="s">
        <v>22228</v>
      </c>
      <c r="B4049" s="1" t="s">
        <v>22229</v>
      </c>
      <c r="C4049" t="s">
        <v>22230</v>
      </c>
      <c r="D4049">
        <v>0.91373008962261371</v>
      </c>
    </row>
    <row r="4050" spans="1:4">
      <c r="A4050" s="15" t="s">
        <v>14864</v>
      </c>
      <c r="B4050" s="1" t="s">
        <v>14865</v>
      </c>
      <c r="C4050" t="s">
        <v>14866</v>
      </c>
      <c r="D4050">
        <v>0.91347537199997952</v>
      </c>
    </row>
    <row r="4051" spans="1:4">
      <c r="A4051" s="15" t="s">
        <v>22401</v>
      </c>
      <c r="B4051" s="1" t="s">
        <v>22402</v>
      </c>
      <c r="C4051" t="s">
        <v>22403</v>
      </c>
      <c r="D4051">
        <v>0.91339416392529771</v>
      </c>
    </row>
    <row r="4052" spans="1:4">
      <c r="A4052" s="15" t="s">
        <v>11065</v>
      </c>
      <c r="B4052" s="1" t="s">
        <v>11066</v>
      </c>
      <c r="C4052" t="s">
        <v>11067</v>
      </c>
      <c r="D4052">
        <v>0.9133596043888117</v>
      </c>
    </row>
    <row r="4053" spans="1:4">
      <c r="A4053" s="15" t="s">
        <v>17975</v>
      </c>
      <c r="B4053" s="1" t="s">
        <v>17976</v>
      </c>
      <c r="C4053" t="s">
        <v>17977</v>
      </c>
      <c r="D4053">
        <v>0.91331136954827463</v>
      </c>
    </row>
    <row r="4054" spans="1:4">
      <c r="A4054" s="15" t="s">
        <v>12072</v>
      </c>
      <c r="B4054" s="1" t="s">
        <v>12073</v>
      </c>
      <c r="C4054" t="s">
        <v>12074</v>
      </c>
      <c r="D4054">
        <v>0.91329305051162746</v>
      </c>
    </row>
    <row r="4055" spans="1:4">
      <c r="A4055" s="15" t="s">
        <v>22983</v>
      </c>
      <c r="B4055" s="1" t="s">
        <v>22984</v>
      </c>
      <c r="C4055" t="s">
        <v>22985</v>
      </c>
      <c r="D4055">
        <v>0.91319795180288221</v>
      </c>
    </row>
    <row r="4056" spans="1:4">
      <c r="A4056" s="15" t="s">
        <v>7727</v>
      </c>
      <c r="B4056" s="1" t="s">
        <v>7728</v>
      </c>
      <c r="C4056" t="s">
        <v>7729</v>
      </c>
      <c r="D4056">
        <v>0.91307869985402013</v>
      </c>
    </row>
    <row r="4057" spans="1:4">
      <c r="A4057" s="15" t="s">
        <v>18846</v>
      </c>
      <c r="B4057" s="1" t="s">
        <v>18847</v>
      </c>
      <c r="C4057" t="s">
        <v>18848</v>
      </c>
      <c r="D4057">
        <v>0.91299632924952012</v>
      </c>
    </row>
    <row r="4058" spans="1:4">
      <c r="A4058" s="15" t="s">
        <v>1531</v>
      </c>
      <c r="B4058" s="1" t="s">
        <v>1532</v>
      </c>
      <c r="C4058" t="s">
        <v>1533</v>
      </c>
      <c r="D4058">
        <v>0.91233650081106377</v>
      </c>
    </row>
    <row r="4059" spans="1:4">
      <c r="A4059" s="15" t="s">
        <v>22774</v>
      </c>
      <c r="B4059" s="1" t="s">
        <v>22775</v>
      </c>
      <c r="C4059" t="s">
        <v>22776</v>
      </c>
      <c r="D4059">
        <v>0.91215580609326619</v>
      </c>
    </row>
    <row r="4060" spans="1:4">
      <c r="A4060" s="15" t="s">
        <v>10138</v>
      </c>
      <c r="B4060" s="1" t="s">
        <v>10139</v>
      </c>
      <c r="C4060" t="s">
        <v>10140</v>
      </c>
      <c r="D4060">
        <v>0.91191154755635406</v>
      </c>
    </row>
    <row r="4061" spans="1:4">
      <c r="A4061" s="15" t="s">
        <v>13713</v>
      </c>
      <c r="B4061" s="1" t="s">
        <v>13714</v>
      </c>
      <c r="C4061" t="s">
        <v>13715</v>
      </c>
      <c r="D4061">
        <v>0.91185983090412359</v>
      </c>
    </row>
    <row r="4062" spans="1:4">
      <c r="A4062" s="15" t="s">
        <v>10007</v>
      </c>
      <c r="B4062" s="1" t="s">
        <v>10008</v>
      </c>
      <c r="C4062" t="s">
        <v>10009</v>
      </c>
      <c r="D4062">
        <v>0.91183455299381388</v>
      </c>
    </row>
    <row r="4063" spans="1:4">
      <c r="A4063" s="15" t="s">
        <v>16713</v>
      </c>
      <c r="B4063" s="1" t="s">
        <v>16714</v>
      </c>
      <c r="C4063" t="s">
        <v>16715</v>
      </c>
      <c r="D4063">
        <v>0.911700874310163</v>
      </c>
    </row>
    <row r="4064" spans="1:4">
      <c r="A4064" s="15" t="s">
        <v>15429</v>
      </c>
      <c r="B4064" s="1" t="s">
        <v>15430</v>
      </c>
      <c r="C4064" t="s">
        <v>15431</v>
      </c>
      <c r="D4064">
        <v>0.91133565666281591</v>
      </c>
    </row>
    <row r="4065" spans="1:4">
      <c r="A4065" s="15" t="s">
        <v>16461</v>
      </c>
      <c r="B4065" s="1" t="s">
        <v>16462</v>
      </c>
      <c r="C4065" t="s">
        <v>16463</v>
      </c>
      <c r="D4065">
        <v>0.91132290894752954</v>
      </c>
    </row>
    <row r="4066" spans="1:4">
      <c r="A4066" s="15" t="s">
        <v>20436</v>
      </c>
      <c r="B4066" s="1" t="s">
        <v>5459</v>
      </c>
      <c r="C4066" t="s">
        <v>20437</v>
      </c>
      <c r="D4066">
        <v>0.91111204202128526</v>
      </c>
    </row>
    <row r="4067" spans="1:4">
      <c r="A4067" s="15" t="s">
        <v>10921</v>
      </c>
      <c r="B4067" s="1" t="s">
        <v>10922</v>
      </c>
      <c r="C4067" t="s">
        <v>10923</v>
      </c>
      <c r="D4067">
        <v>0.91110865098244642</v>
      </c>
    </row>
    <row r="4068" spans="1:4">
      <c r="A4068" s="15" t="s">
        <v>10207</v>
      </c>
      <c r="B4068" s="1" t="s">
        <v>10208</v>
      </c>
      <c r="C4068" t="s">
        <v>10209</v>
      </c>
      <c r="D4068">
        <v>0.91099720295230235</v>
      </c>
    </row>
    <row r="4069" spans="1:4">
      <c r="A4069" s="15" t="s">
        <v>8923</v>
      </c>
      <c r="B4069" s="1" t="s">
        <v>8924</v>
      </c>
      <c r="C4069" t="s">
        <v>8925</v>
      </c>
      <c r="D4069">
        <v>0.91049151187001287</v>
      </c>
    </row>
    <row r="4070" spans="1:4">
      <c r="A4070" s="15" t="s">
        <v>16356</v>
      </c>
      <c r="B4070" s="1" t="s">
        <v>16357</v>
      </c>
      <c r="C4070" t="s">
        <v>16358</v>
      </c>
      <c r="D4070">
        <v>0.91042500346403299</v>
      </c>
    </row>
    <row r="4071" spans="1:4">
      <c r="A4071" s="15" t="s">
        <v>488</v>
      </c>
      <c r="B4071" s="1" t="s">
        <v>489</v>
      </c>
      <c r="C4071" t="s">
        <v>490</v>
      </c>
      <c r="D4071">
        <v>0.910422363425334</v>
      </c>
    </row>
    <row r="4072" spans="1:4">
      <c r="A4072" s="15" t="s">
        <v>22258</v>
      </c>
      <c r="B4072" s="1" t="s">
        <v>22259</v>
      </c>
      <c r="C4072" t="s">
        <v>22260</v>
      </c>
      <c r="D4072">
        <v>0.91036660190203489</v>
      </c>
    </row>
    <row r="4073" spans="1:4">
      <c r="A4073" s="15" t="s">
        <v>7376</v>
      </c>
      <c r="B4073" s="1" t="s">
        <v>7377</v>
      </c>
      <c r="C4073" t="s">
        <v>7378</v>
      </c>
      <c r="D4073">
        <v>0.91027131882663492</v>
      </c>
    </row>
    <row r="4074" spans="1:4">
      <c r="A4074" s="15" t="s">
        <v>18547</v>
      </c>
      <c r="B4074" s="1" t="s">
        <v>18548</v>
      </c>
      <c r="C4074" t="s">
        <v>18549</v>
      </c>
      <c r="D4074">
        <v>0.91027009204561071</v>
      </c>
    </row>
    <row r="4075" spans="1:4">
      <c r="A4075" s="15" t="s">
        <v>5464</v>
      </c>
      <c r="B4075" s="1" t="s">
        <v>5465</v>
      </c>
      <c r="C4075" t="s">
        <v>5466</v>
      </c>
      <c r="D4075">
        <v>0.91011402653554341</v>
      </c>
    </row>
    <row r="4076" spans="1:4">
      <c r="A4076" s="15" t="s">
        <v>21467</v>
      </c>
      <c r="B4076" s="1" t="s">
        <v>21468</v>
      </c>
      <c r="C4076" t="s">
        <v>21469</v>
      </c>
      <c r="D4076">
        <v>0.90979220689110463</v>
      </c>
    </row>
    <row r="4077" spans="1:4">
      <c r="A4077" s="15" t="s">
        <v>1459</v>
      </c>
      <c r="B4077" s="1" t="s">
        <v>1460</v>
      </c>
      <c r="C4077" t="s">
        <v>1461</v>
      </c>
      <c r="D4077">
        <v>0.90978310114395755</v>
      </c>
    </row>
    <row r="4078" spans="1:4">
      <c r="A4078" s="15" t="s">
        <v>23468</v>
      </c>
      <c r="B4078" s="1" t="s">
        <v>23469</v>
      </c>
      <c r="C4078" t="s">
        <v>23470</v>
      </c>
      <c r="D4078">
        <v>0.90952847604765241</v>
      </c>
    </row>
    <row r="4079" spans="1:4">
      <c r="A4079" s="15" t="s">
        <v>9619</v>
      </c>
      <c r="B4079" s="1" t="s">
        <v>9620</v>
      </c>
      <c r="C4079" t="s">
        <v>9621</v>
      </c>
      <c r="D4079">
        <v>0.90924982333469717</v>
      </c>
    </row>
    <row r="4080" spans="1:4">
      <c r="A4080" s="15" t="s">
        <v>588</v>
      </c>
      <c r="B4080" s="1" t="s">
        <v>586</v>
      </c>
      <c r="C4080" t="s">
        <v>589</v>
      </c>
      <c r="D4080">
        <v>0.90924580024451862</v>
      </c>
    </row>
    <row r="4081" spans="1:4">
      <c r="A4081" s="15" t="s">
        <v>1450</v>
      </c>
      <c r="B4081" s="1" t="s">
        <v>1451</v>
      </c>
      <c r="C4081" t="s">
        <v>1452</v>
      </c>
      <c r="D4081">
        <v>0.90921509338570583</v>
      </c>
    </row>
    <row r="4082" spans="1:4">
      <c r="A4082" s="15" t="s">
        <v>8209</v>
      </c>
      <c r="B4082" s="1" t="s">
        <v>8210</v>
      </c>
      <c r="C4082" t="s">
        <v>8211</v>
      </c>
      <c r="D4082">
        <v>0.90902238110040401</v>
      </c>
    </row>
    <row r="4083" spans="1:4">
      <c r="A4083" s="15" t="s">
        <v>13677</v>
      </c>
      <c r="B4083" s="1" t="s">
        <v>13678</v>
      </c>
      <c r="C4083" t="s">
        <v>13679</v>
      </c>
      <c r="D4083">
        <v>0.90881958559769138</v>
      </c>
    </row>
    <row r="4084" spans="1:4">
      <c r="A4084" s="15" t="s">
        <v>11814</v>
      </c>
      <c r="B4084" s="1" t="s">
        <v>11815</v>
      </c>
      <c r="C4084" t="s">
        <v>11816</v>
      </c>
      <c r="D4084">
        <v>0.90848870216872935</v>
      </c>
    </row>
    <row r="4085" spans="1:4">
      <c r="A4085" s="15" t="s">
        <v>23090</v>
      </c>
      <c r="B4085" s="1" t="s">
        <v>23091</v>
      </c>
      <c r="C4085" t="s">
        <v>23092</v>
      </c>
      <c r="D4085">
        <v>0.90839305917562041</v>
      </c>
    </row>
    <row r="4086" spans="1:4">
      <c r="A4086" s="15" t="s">
        <v>23243</v>
      </c>
      <c r="B4086" s="1" t="s">
        <v>23244</v>
      </c>
      <c r="C4086" t="s">
        <v>23245</v>
      </c>
      <c r="D4086">
        <v>0.90814334964412791</v>
      </c>
    </row>
    <row r="4087" spans="1:4">
      <c r="A4087" s="15" t="s">
        <v>590</v>
      </c>
      <c r="B4087" s="1" t="s">
        <v>591</v>
      </c>
      <c r="C4087" t="s">
        <v>592</v>
      </c>
      <c r="D4087">
        <v>0.90789026579253029</v>
      </c>
    </row>
    <row r="4088" spans="1:4">
      <c r="A4088" s="15" t="s">
        <v>14679</v>
      </c>
      <c r="B4088" s="1" t="s">
        <v>14680</v>
      </c>
      <c r="C4088" t="s">
        <v>14681</v>
      </c>
      <c r="D4088">
        <v>0.90775421607933127</v>
      </c>
    </row>
    <row r="4089" spans="1:4">
      <c r="A4089" s="15" t="s">
        <v>23202</v>
      </c>
      <c r="B4089" s="1" t="s">
        <v>23203</v>
      </c>
      <c r="C4089" t="s">
        <v>23204</v>
      </c>
      <c r="D4089">
        <v>0.90775177876437108</v>
      </c>
    </row>
    <row r="4090" spans="1:4">
      <c r="A4090" s="15" t="s">
        <v>2093</v>
      </c>
      <c r="B4090" s="1" t="s">
        <v>2094</v>
      </c>
      <c r="C4090" t="s">
        <v>2095</v>
      </c>
      <c r="D4090">
        <v>0.90759042936156653</v>
      </c>
    </row>
    <row r="4091" spans="1:4">
      <c r="A4091" s="15" t="s">
        <v>524</v>
      </c>
      <c r="B4091" s="1" t="s">
        <v>525</v>
      </c>
      <c r="C4091" t="s">
        <v>526</v>
      </c>
      <c r="D4091">
        <v>0.9075450257697647</v>
      </c>
    </row>
    <row r="4092" spans="1:4">
      <c r="A4092" s="15" t="s">
        <v>20869</v>
      </c>
      <c r="B4092" s="1" t="s">
        <v>20870</v>
      </c>
      <c r="C4092" t="s">
        <v>20871</v>
      </c>
      <c r="D4092">
        <v>0.90748903998743968</v>
      </c>
    </row>
    <row r="4093" spans="1:4">
      <c r="A4093" s="15" t="s">
        <v>14956</v>
      </c>
      <c r="B4093" s="1" t="s">
        <v>14957</v>
      </c>
      <c r="C4093" t="s">
        <v>14958</v>
      </c>
      <c r="D4093">
        <v>0.9074286528301021</v>
      </c>
    </row>
    <row r="4094" spans="1:4">
      <c r="A4094" s="15" t="s">
        <v>13423</v>
      </c>
      <c r="B4094" s="1" t="s">
        <v>13424</v>
      </c>
      <c r="C4094" t="s">
        <v>13425</v>
      </c>
      <c r="D4094">
        <v>0.90739202892410253</v>
      </c>
    </row>
    <row r="4095" spans="1:4">
      <c r="A4095" s="15" t="s">
        <v>16249</v>
      </c>
      <c r="B4095" s="1" t="s">
        <v>16250</v>
      </c>
      <c r="C4095" t="s">
        <v>16251</v>
      </c>
      <c r="D4095">
        <v>0.90689909606220709</v>
      </c>
    </row>
    <row r="4096" spans="1:4">
      <c r="A4096" s="15" t="s">
        <v>4638</v>
      </c>
      <c r="B4096" s="1" t="s">
        <v>4639</v>
      </c>
      <c r="C4096" t="s">
        <v>4640</v>
      </c>
      <c r="D4096">
        <v>0.90689334071575989</v>
      </c>
    </row>
    <row r="4097" spans="1:4">
      <c r="A4097" s="15" t="s">
        <v>9866</v>
      </c>
      <c r="B4097" s="1" t="s">
        <v>9867</v>
      </c>
      <c r="C4097" t="s">
        <v>9868</v>
      </c>
      <c r="D4097">
        <v>0.90683708633597715</v>
      </c>
    </row>
    <row r="4098" spans="1:4">
      <c r="A4098" s="15" t="s">
        <v>12160</v>
      </c>
      <c r="B4098" s="1" t="s">
        <v>12161</v>
      </c>
      <c r="C4098" t="s">
        <v>12162</v>
      </c>
      <c r="D4098">
        <v>0.90681860681237347</v>
      </c>
    </row>
    <row r="4099" spans="1:4">
      <c r="A4099" s="15" t="s">
        <v>15717</v>
      </c>
      <c r="B4099" s="1" t="s">
        <v>15718</v>
      </c>
      <c r="C4099" t="s">
        <v>15719</v>
      </c>
      <c r="D4099">
        <v>0.90673797304911852</v>
      </c>
    </row>
    <row r="4100" spans="1:4">
      <c r="A4100" s="15" t="s">
        <v>13890</v>
      </c>
      <c r="B4100" s="1" t="s">
        <v>13891</v>
      </c>
      <c r="C4100" t="s">
        <v>13892</v>
      </c>
      <c r="D4100">
        <v>0.90646048434862625</v>
      </c>
    </row>
    <row r="4101" spans="1:4">
      <c r="A4101" s="15" t="s">
        <v>8325</v>
      </c>
      <c r="B4101" s="1" t="s">
        <v>8326</v>
      </c>
      <c r="C4101" t="s">
        <v>8327</v>
      </c>
      <c r="D4101">
        <v>0.90640916266072702</v>
      </c>
    </row>
    <row r="4102" spans="1:4">
      <c r="A4102" s="15" t="s">
        <v>1967</v>
      </c>
      <c r="B4102" s="1" t="s">
        <v>1968</v>
      </c>
      <c r="C4102" t="s">
        <v>1969</v>
      </c>
      <c r="D4102">
        <v>0.90609829837132283</v>
      </c>
    </row>
    <row r="4103" spans="1:4">
      <c r="A4103" s="15" t="s">
        <v>2438</v>
      </c>
      <c r="B4103" s="1" t="s">
        <v>2439</v>
      </c>
      <c r="C4103" t="s">
        <v>2440</v>
      </c>
      <c r="D4103">
        <v>0.90587008578097061</v>
      </c>
    </row>
    <row r="4104" spans="1:4">
      <c r="A4104" s="15" t="s">
        <v>5170</v>
      </c>
      <c r="B4104" s="1" t="s">
        <v>5171</v>
      </c>
      <c r="C4104" t="s">
        <v>5172</v>
      </c>
      <c r="D4104">
        <v>0.90571503277739396</v>
      </c>
    </row>
    <row r="4105" spans="1:4">
      <c r="A4105" s="15" t="s">
        <v>11446</v>
      </c>
      <c r="C4105" t="s">
        <v>11447</v>
      </c>
      <c r="D4105">
        <v>0.90564795759810701</v>
      </c>
    </row>
    <row r="4106" spans="1:4">
      <c r="A4106" s="15" t="s">
        <v>6142</v>
      </c>
      <c r="B4106" s="1" t="s">
        <v>6140</v>
      </c>
      <c r="C4106" t="s">
        <v>6143</v>
      </c>
      <c r="D4106">
        <v>0.90550042146384213</v>
      </c>
    </row>
    <row r="4107" spans="1:4">
      <c r="A4107" s="15" t="s">
        <v>15453</v>
      </c>
      <c r="B4107" s="1" t="s">
        <v>15454</v>
      </c>
      <c r="C4107" t="s">
        <v>15455</v>
      </c>
      <c r="D4107">
        <v>0.90536692057079038</v>
      </c>
    </row>
    <row r="4108" spans="1:4">
      <c r="A4108" s="15" t="s">
        <v>12192</v>
      </c>
      <c r="B4108" s="1" t="s">
        <v>12193</v>
      </c>
      <c r="C4108" t="s">
        <v>12194</v>
      </c>
      <c r="D4108">
        <v>0.90521841029221117</v>
      </c>
    </row>
    <row r="4109" spans="1:4">
      <c r="A4109" s="15" t="s">
        <v>6888</v>
      </c>
      <c r="B4109" s="1" t="s">
        <v>6889</v>
      </c>
      <c r="C4109" t="s">
        <v>6890</v>
      </c>
      <c r="D4109">
        <v>0.90479574540299579</v>
      </c>
    </row>
    <row r="4110" spans="1:4">
      <c r="A4110" s="15" t="s">
        <v>19354</v>
      </c>
      <c r="B4110" s="1" t="s">
        <v>19355</v>
      </c>
      <c r="C4110" t="s">
        <v>19356</v>
      </c>
      <c r="D4110">
        <v>0.90466803085499714</v>
      </c>
    </row>
    <row r="4111" spans="1:4">
      <c r="A4111" s="15" t="s">
        <v>22600</v>
      </c>
      <c r="B4111" s="1" t="s">
        <v>22601</v>
      </c>
      <c r="C4111" t="s">
        <v>22602</v>
      </c>
      <c r="D4111">
        <v>0.90451298205923003</v>
      </c>
    </row>
    <row r="4112" spans="1:4">
      <c r="A4112" s="15" t="s">
        <v>18893</v>
      </c>
      <c r="B4112" s="1" t="s">
        <v>18894</v>
      </c>
      <c r="C4112" t="s">
        <v>18895</v>
      </c>
      <c r="D4112">
        <v>0.90431063635097764</v>
      </c>
    </row>
    <row r="4113" spans="1:4">
      <c r="A4113" s="15" t="s">
        <v>6643</v>
      </c>
      <c r="B4113" s="1" t="s">
        <v>6644</v>
      </c>
      <c r="C4113" t="s">
        <v>6645</v>
      </c>
      <c r="D4113">
        <v>0.9042284517652075</v>
      </c>
    </row>
    <row r="4114" spans="1:4">
      <c r="A4114" s="15" t="s">
        <v>9546</v>
      </c>
      <c r="C4114" t="s">
        <v>9547</v>
      </c>
      <c r="D4114">
        <v>0.90397846846442531</v>
      </c>
    </row>
    <row r="4115" spans="1:4">
      <c r="A4115" s="15" t="s">
        <v>3534</v>
      </c>
      <c r="B4115" s="1" t="s">
        <v>3535</v>
      </c>
      <c r="C4115" t="s">
        <v>3536</v>
      </c>
      <c r="D4115">
        <v>0.90380325190800714</v>
      </c>
    </row>
    <row r="4116" spans="1:4">
      <c r="A4116" s="15" t="s">
        <v>14341</v>
      </c>
      <c r="B4116" s="1" t="s">
        <v>14342</v>
      </c>
      <c r="C4116" t="s">
        <v>14343</v>
      </c>
      <c r="D4116">
        <v>0.90378788555369982</v>
      </c>
    </row>
    <row r="4117" spans="1:4">
      <c r="A4117" s="15" t="s">
        <v>18188</v>
      </c>
      <c r="B4117" s="1" t="s">
        <v>18189</v>
      </c>
      <c r="C4117" t="s">
        <v>18190</v>
      </c>
      <c r="D4117">
        <v>0.90345006392772975</v>
      </c>
    </row>
    <row r="4118" spans="1:4">
      <c r="A4118" s="15" t="s">
        <v>9790</v>
      </c>
      <c r="B4118" s="1" t="s">
        <v>9791</v>
      </c>
      <c r="C4118" t="s">
        <v>9792</v>
      </c>
      <c r="D4118">
        <v>0.90324062137424244</v>
      </c>
    </row>
    <row r="4119" spans="1:4">
      <c r="A4119" s="15" t="s">
        <v>8183</v>
      </c>
      <c r="B4119" s="1" t="s">
        <v>8184</v>
      </c>
      <c r="C4119" t="s">
        <v>8185</v>
      </c>
      <c r="D4119">
        <v>0.90323159039721657</v>
      </c>
    </row>
    <row r="4120" spans="1:4">
      <c r="A4120" s="15" t="s">
        <v>666</v>
      </c>
      <c r="B4120" s="1" t="s">
        <v>667</v>
      </c>
      <c r="C4120" t="s">
        <v>668</v>
      </c>
      <c r="D4120">
        <v>0.90289580472291353</v>
      </c>
    </row>
    <row r="4121" spans="1:4">
      <c r="A4121" s="15" t="s">
        <v>12800</v>
      </c>
      <c r="B4121" s="1" t="s">
        <v>12801</v>
      </c>
      <c r="C4121" t="s">
        <v>12802</v>
      </c>
      <c r="D4121">
        <v>0.90280901659648238</v>
      </c>
    </row>
    <row r="4122" spans="1:4">
      <c r="A4122" s="15" t="s">
        <v>2188</v>
      </c>
      <c r="B4122" s="1" t="s">
        <v>2189</v>
      </c>
      <c r="C4122" t="s">
        <v>2190</v>
      </c>
      <c r="D4122">
        <v>0.9027868292236827</v>
      </c>
    </row>
    <row r="4123" spans="1:4">
      <c r="A4123" s="15" t="s">
        <v>1857</v>
      </c>
      <c r="B4123" s="1" t="s">
        <v>1858</v>
      </c>
      <c r="C4123" t="s">
        <v>1859</v>
      </c>
      <c r="D4123">
        <v>0.90265802454080046</v>
      </c>
    </row>
    <row r="4124" spans="1:4">
      <c r="A4124" s="15" t="s">
        <v>19210</v>
      </c>
      <c r="B4124" s="1" t="s">
        <v>19211</v>
      </c>
      <c r="C4124" t="s">
        <v>19212</v>
      </c>
      <c r="D4124">
        <v>0.90248010278831325</v>
      </c>
    </row>
    <row r="4125" spans="1:4">
      <c r="A4125" s="15" t="s">
        <v>10877</v>
      </c>
      <c r="B4125" s="1" t="s">
        <v>10878</v>
      </c>
      <c r="C4125" t="s">
        <v>10879</v>
      </c>
      <c r="D4125">
        <v>0.90246896366271123</v>
      </c>
    </row>
    <row r="4126" spans="1:4">
      <c r="A4126" s="15" t="s">
        <v>18768</v>
      </c>
      <c r="B4126" s="1" t="s">
        <v>18769</v>
      </c>
      <c r="C4126" t="s">
        <v>18770</v>
      </c>
      <c r="D4126">
        <v>0.90227633990706024</v>
      </c>
    </row>
    <row r="4127" spans="1:4">
      <c r="A4127" s="15" t="s">
        <v>2366</v>
      </c>
      <c r="B4127" s="1" t="s">
        <v>2367</v>
      </c>
      <c r="C4127" t="s">
        <v>2368</v>
      </c>
      <c r="D4127">
        <v>0.90225048950177777</v>
      </c>
    </row>
    <row r="4128" spans="1:4">
      <c r="A4128" s="15" t="s">
        <v>3120</v>
      </c>
      <c r="B4128" s="1" t="s">
        <v>3121</v>
      </c>
      <c r="C4128" t="s">
        <v>3122</v>
      </c>
      <c r="D4128">
        <v>0.90219061437100123</v>
      </c>
    </row>
    <row r="4129" spans="1:4">
      <c r="A4129" s="15" t="s">
        <v>13656</v>
      </c>
      <c r="B4129" s="1" t="s">
        <v>13657</v>
      </c>
      <c r="C4129" t="s">
        <v>13658</v>
      </c>
      <c r="D4129">
        <v>0.90212896531726594</v>
      </c>
    </row>
    <row r="4130" spans="1:4">
      <c r="A4130" s="15" t="s">
        <v>19698</v>
      </c>
      <c r="B4130" s="1" t="s">
        <v>19699</v>
      </c>
      <c r="C4130" t="s">
        <v>19700</v>
      </c>
      <c r="D4130">
        <v>0.9018671374591033</v>
      </c>
    </row>
    <row r="4131" spans="1:4">
      <c r="A4131" s="15" t="s">
        <v>9837</v>
      </c>
      <c r="B4131" s="1" t="s">
        <v>9838</v>
      </c>
      <c r="C4131" t="s">
        <v>9839</v>
      </c>
      <c r="D4131">
        <v>0.90184106324692259</v>
      </c>
    </row>
    <row r="4132" spans="1:4">
      <c r="A4132" s="15" t="s">
        <v>16841</v>
      </c>
      <c r="B4132" s="1" t="s">
        <v>16842</v>
      </c>
      <c r="C4132" t="s">
        <v>16843</v>
      </c>
      <c r="D4132">
        <v>0.90179973933543633</v>
      </c>
    </row>
    <row r="4133" spans="1:4">
      <c r="A4133" s="15" t="s">
        <v>22004</v>
      </c>
      <c r="B4133" s="1" t="s">
        <v>22005</v>
      </c>
      <c r="C4133" t="s">
        <v>22006</v>
      </c>
      <c r="D4133">
        <v>0.90162654613164683</v>
      </c>
    </row>
    <row r="4134" spans="1:4">
      <c r="A4134" s="15" t="s">
        <v>17396</v>
      </c>
      <c r="B4134" s="1" t="s">
        <v>17397</v>
      </c>
      <c r="C4134" t="s">
        <v>17398</v>
      </c>
      <c r="D4134">
        <v>0.9015001488499722</v>
      </c>
    </row>
    <row r="4135" spans="1:4">
      <c r="A4135" s="15" t="s">
        <v>11859</v>
      </c>
      <c r="B4135" s="1" t="s">
        <v>11860</v>
      </c>
      <c r="C4135" t="s">
        <v>11861</v>
      </c>
      <c r="D4135">
        <v>0.90138940553148283</v>
      </c>
    </row>
    <row r="4136" spans="1:4">
      <c r="A4136" s="15" t="s">
        <v>3299</v>
      </c>
      <c r="B4136" s="1" t="s">
        <v>3300</v>
      </c>
      <c r="C4136" t="s">
        <v>3301</v>
      </c>
      <c r="D4136">
        <v>0.90138387278001364</v>
      </c>
    </row>
    <row r="4137" spans="1:4">
      <c r="A4137" s="15" t="s">
        <v>13494</v>
      </c>
      <c r="B4137" s="1" t="s">
        <v>13495</v>
      </c>
      <c r="C4137" t="s">
        <v>13496</v>
      </c>
      <c r="D4137">
        <v>0.90110582172755316</v>
      </c>
    </row>
    <row r="4138" spans="1:4">
      <c r="A4138" s="15" t="s">
        <v>14953</v>
      </c>
      <c r="B4138" s="1" t="s">
        <v>14954</v>
      </c>
      <c r="C4138" t="s">
        <v>14955</v>
      </c>
      <c r="D4138">
        <v>0.90108083629348279</v>
      </c>
    </row>
    <row r="4139" spans="1:4">
      <c r="A4139" s="15" t="s">
        <v>8472</v>
      </c>
      <c r="B4139" s="1" t="s">
        <v>8473</v>
      </c>
      <c r="C4139" t="s">
        <v>8474</v>
      </c>
      <c r="D4139">
        <v>0.90106640659349435</v>
      </c>
    </row>
    <row r="4140" spans="1:4">
      <c r="A4140" s="15" t="s">
        <v>9716</v>
      </c>
      <c r="B4140" s="1" t="s">
        <v>9717</v>
      </c>
      <c r="C4140" t="s">
        <v>9718</v>
      </c>
      <c r="D4140">
        <v>0.90106054570802618</v>
      </c>
    </row>
    <row r="4141" spans="1:4">
      <c r="A4141" s="15" t="s">
        <v>21150</v>
      </c>
      <c r="B4141" s="1" t="s">
        <v>21151</v>
      </c>
      <c r="C4141" t="s">
        <v>21152</v>
      </c>
      <c r="D4141">
        <v>0.90104646728098126</v>
      </c>
    </row>
    <row r="4142" spans="1:4">
      <c r="A4142" s="15" t="s">
        <v>406</v>
      </c>
      <c r="B4142" s="1" t="s">
        <v>404</v>
      </c>
      <c r="C4142" t="s">
        <v>407</v>
      </c>
      <c r="D4142">
        <v>0.90100073024416538</v>
      </c>
    </row>
    <row r="4143" spans="1:4">
      <c r="A4143" s="15" t="s">
        <v>972</v>
      </c>
      <c r="B4143" s="1" t="s">
        <v>973</v>
      </c>
      <c r="C4143" t="s">
        <v>974</v>
      </c>
      <c r="D4143">
        <v>0.90087181490775936</v>
      </c>
    </row>
    <row r="4144" spans="1:4">
      <c r="A4144" s="15" t="s">
        <v>11666</v>
      </c>
      <c r="B4144" s="1" t="s">
        <v>11667</v>
      </c>
      <c r="C4144" t="s">
        <v>11668</v>
      </c>
      <c r="D4144">
        <v>0.90082682298860706</v>
      </c>
    </row>
    <row r="4145" spans="1:4">
      <c r="A4145" s="15" t="s">
        <v>23390</v>
      </c>
      <c r="B4145" s="1" t="s">
        <v>23391</v>
      </c>
      <c r="C4145" t="s">
        <v>23392</v>
      </c>
      <c r="D4145">
        <v>0.89978061613400995</v>
      </c>
    </row>
    <row r="4146" spans="1:4">
      <c r="A4146" s="15" t="s">
        <v>23363</v>
      </c>
      <c r="B4146" s="1" t="s">
        <v>23364</v>
      </c>
      <c r="C4146" t="s">
        <v>23365</v>
      </c>
      <c r="D4146">
        <v>0.89958338220221012</v>
      </c>
    </row>
    <row r="4147" spans="1:4">
      <c r="A4147" s="15" t="s">
        <v>124</v>
      </c>
      <c r="B4147" s="1" t="s">
        <v>125</v>
      </c>
      <c r="C4147" t="s">
        <v>126</v>
      </c>
      <c r="D4147">
        <v>0.89947845405008564</v>
      </c>
    </row>
    <row r="4148" spans="1:4">
      <c r="A4148" s="15" t="s">
        <v>7542</v>
      </c>
      <c r="B4148" s="1" t="s">
        <v>7543</v>
      </c>
      <c r="C4148" t="s">
        <v>7544</v>
      </c>
      <c r="D4148">
        <v>0.89929938646572893</v>
      </c>
    </row>
    <row r="4149" spans="1:4">
      <c r="A4149" s="15" t="s">
        <v>19300</v>
      </c>
      <c r="B4149" s="1" t="s">
        <v>19301</v>
      </c>
      <c r="C4149" t="s">
        <v>19302</v>
      </c>
      <c r="D4149">
        <v>0.89900663974689887</v>
      </c>
    </row>
    <row r="4150" spans="1:4">
      <c r="A4150" s="15" t="s">
        <v>21591</v>
      </c>
      <c r="B4150" s="1" t="s">
        <v>21592</v>
      </c>
      <c r="C4150" t="s">
        <v>21593</v>
      </c>
      <c r="D4150">
        <v>0.89894295394103307</v>
      </c>
    </row>
    <row r="4151" spans="1:4">
      <c r="A4151" s="15" t="s">
        <v>19576</v>
      </c>
      <c r="B4151" s="1" t="s">
        <v>19577</v>
      </c>
      <c r="C4151" t="s">
        <v>19578</v>
      </c>
      <c r="D4151">
        <v>0.89891311997122514</v>
      </c>
    </row>
    <row r="4152" spans="1:4">
      <c r="A4152" s="15" t="s">
        <v>11681</v>
      </c>
      <c r="B4152" s="1" t="s">
        <v>11682</v>
      </c>
      <c r="C4152" t="s">
        <v>11683</v>
      </c>
      <c r="D4152">
        <v>0.89867894459048825</v>
      </c>
    </row>
    <row r="4153" spans="1:4">
      <c r="A4153" s="15" t="s">
        <v>4074</v>
      </c>
      <c r="B4153" s="1" t="s">
        <v>4075</v>
      </c>
      <c r="C4153" t="s">
        <v>4076</v>
      </c>
      <c r="D4153">
        <v>0.89862060219396456</v>
      </c>
    </row>
    <row r="4154" spans="1:4">
      <c r="A4154" s="15" t="s">
        <v>7032</v>
      </c>
      <c r="B4154" s="1" t="s">
        <v>7033</v>
      </c>
      <c r="C4154" t="s">
        <v>7034</v>
      </c>
      <c r="D4154">
        <v>0.89861871007097982</v>
      </c>
    </row>
    <row r="4155" spans="1:4">
      <c r="A4155" s="15" t="s">
        <v>13168</v>
      </c>
      <c r="B4155" s="1" t="s">
        <v>13169</v>
      </c>
      <c r="C4155" t="s">
        <v>13170</v>
      </c>
      <c r="D4155">
        <v>0.89861465558760178</v>
      </c>
    </row>
    <row r="4156" spans="1:4">
      <c r="A4156" s="15" t="s">
        <v>22276</v>
      </c>
      <c r="C4156" t="s">
        <v>22277</v>
      </c>
      <c r="D4156">
        <v>0.89845892242067871</v>
      </c>
    </row>
    <row r="4157" spans="1:4">
      <c r="A4157" s="15" t="s">
        <v>6180</v>
      </c>
      <c r="B4157" s="1" t="s">
        <v>6181</v>
      </c>
      <c r="C4157" t="s">
        <v>6182</v>
      </c>
      <c r="D4157">
        <v>0.89817262719782998</v>
      </c>
    </row>
    <row r="4158" spans="1:4">
      <c r="A4158" s="15" t="s">
        <v>5527</v>
      </c>
      <c r="B4158" s="1" t="s">
        <v>5528</v>
      </c>
      <c r="C4158" t="s">
        <v>5529</v>
      </c>
      <c r="D4158">
        <v>0.89776713690766508</v>
      </c>
    </row>
    <row r="4159" spans="1:4">
      <c r="A4159" s="15" t="s">
        <v>19014</v>
      </c>
      <c r="B4159" s="1" t="s">
        <v>19015</v>
      </c>
      <c r="C4159" t="s">
        <v>19016</v>
      </c>
      <c r="D4159">
        <v>0.8977441292448215</v>
      </c>
    </row>
    <row r="4160" spans="1:4">
      <c r="A4160" s="15" t="s">
        <v>17116</v>
      </c>
      <c r="B4160" s="1" t="s">
        <v>17117</v>
      </c>
      <c r="C4160" t="s">
        <v>17118</v>
      </c>
      <c r="D4160">
        <v>0.89745435028868448</v>
      </c>
    </row>
    <row r="4161" spans="1:4">
      <c r="A4161" s="15" t="s">
        <v>13027</v>
      </c>
      <c r="B4161" s="1" t="s">
        <v>13028</v>
      </c>
      <c r="C4161" t="s">
        <v>13029</v>
      </c>
      <c r="D4161">
        <v>0.89739816872794487</v>
      </c>
    </row>
    <row r="4162" spans="1:4">
      <c r="A4162" s="15" t="s">
        <v>3417</v>
      </c>
      <c r="B4162" s="1" t="s">
        <v>3418</v>
      </c>
      <c r="C4162" t="s">
        <v>3419</v>
      </c>
      <c r="D4162">
        <v>0.89727809386435886</v>
      </c>
    </row>
    <row r="4163" spans="1:4">
      <c r="A4163" s="15" t="s">
        <v>5957</v>
      </c>
      <c r="B4163" s="1" t="s">
        <v>5958</v>
      </c>
      <c r="C4163" t="s">
        <v>5959</v>
      </c>
      <c r="D4163">
        <v>0.89726778909652138</v>
      </c>
    </row>
    <row r="4164" spans="1:4">
      <c r="A4164" s="15" t="s">
        <v>4871</v>
      </c>
      <c r="B4164" s="1" t="s">
        <v>4872</v>
      </c>
      <c r="C4164" t="s">
        <v>4873</v>
      </c>
      <c r="D4164">
        <v>0.89726031410377616</v>
      </c>
    </row>
    <row r="4165" spans="1:4">
      <c r="A4165" s="15" t="s">
        <v>12224</v>
      </c>
      <c r="B4165" s="1" t="s">
        <v>12225</v>
      </c>
      <c r="C4165" t="s">
        <v>12226</v>
      </c>
      <c r="D4165">
        <v>0.89711654167787913</v>
      </c>
    </row>
    <row r="4166" spans="1:4">
      <c r="A4166" s="15" t="s">
        <v>14532</v>
      </c>
      <c r="B4166" s="1" t="s">
        <v>14533</v>
      </c>
      <c r="C4166" t="s">
        <v>14534</v>
      </c>
      <c r="D4166">
        <v>0.89705999264625502</v>
      </c>
    </row>
    <row r="4167" spans="1:4">
      <c r="A4167" s="15" t="s">
        <v>3905</v>
      </c>
      <c r="B4167" s="1" t="s">
        <v>3906</v>
      </c>
      <c r="C4167" t="s">
        <v>3907</v>
      </c>
      <c r="D4167">
        <v>0.89698006188128221</v>
      </c>
    </row>
    <row r="4168" spans="1:4">
      <c r="A4168" s="15" t="s">
        <v>9540</v>
      </c>
      <c r="B4168" s="1" t="s">
        <v>9541</v>
      </c>
      <c r="C4168" t="s">
        <v>9542</v>
      </c>
      <c r="D4168">
        <v>0.89679500797913103</v>
      </c>
    </row>
    <row r="4169" spans="1:4">
      <c r="A4169" s="15" t="s">
        <v>11585</v>
      </c>
      <c r="B4169" s="1" t="s">
        <v>11586</v>
      </c>
      <c r="C4169" t="s">
        <v>11587</v>
      </c>
      <c r="D4169">
        <v>0.89676389036040904</v>
      </c>
    </row>
    <row r="4170" spans="1:4">
      <c r="A4170" s="15" t="s">
        <v>11313</v>
      </c>
      <c r="B4170" s="1" t="s">
        <v>378</v>
      </c>
      <c r="C4170" t="s">
        <v>11314</v>
      </c>
      <c r="D4170">
        <v>0.89674459088442482</v>
      </c>
    </row>
    <row r="4171" spans="1:4">
      <c r="A4171" s="15" t="s">
        <v>11642</v>
      </c>
      <c r="B4171" s="1" t="s">
        <v>11643</v>
      </c>
      <c r="C4171" t="s">
        <v>11644</v>
      </c>
      <c r="D4171">
        <v>0.89672838747267203</v>
      </c>
    </row>
    <row r="4172" spans="1:4">
      <c r="A4172" s="15" t="s">
        <v>9658</v>
      </c>
      <c r="B4172" s="1" t="s">
        <v>9659</v>
      </c>
      <c r="C4172" t="s">
        <v>9660</v>
      </c>
      <c r="D4172">
        <v>0.89661089549720274</v>
      </c>
    </row>
    <row r="4173" spans="1:4">
      <c r="A4173" s="15" t="s">
        <v>14730</v>
      </c>
      <c r="B4173" s="1" t="s">
        <v>14731</v>
      </c>
      <c r="C4173" t="s">
        <v>14732</v>
      </c>
      <c r="D4173">
        <v>0.89645923307783182</v>
      </c>
    </row>
    <row r="4174" spans="1:4">
      <c r="A4174" s="15" t="s">
        <v>10384</v>
      </c>
      <c r="B4174" s="1" t="s">
        <v>10385</v>
      </c>
      <c r="C4174" t="s">
        <v>10386</v>
      </c>
      <c r="D4174">
        <v>0.89626156479426544</v>
      </c>
    </row>
    <row r="4175" spans="1:4">
      <c r="A4175" s="15" t="s">
        <v>7029</v>
      </c>
      <c r="B4175" s="1" t="s">
        <v>7030</v>
      </c>
      <c r="C4175" t="s">
        <v>7031</v>
      </c>
      <c r="D4175">
        <v>0.89612240205750093</v>
      </c>
    </row>
    <row r="4176" spans="1:4">
      <c r="A4176" s="15" t="s">
        <v>21749</v>
      </c>
      <c r="B4176" s="1" t="s">
        <v>21750</v>
      </c>
      <c r="C4176" t="s">
        <v>21751</v>
      </c>
      <c r="D4176">
        <v>0.89608409503597186</v>
      </c>
    </row>
    <row r="4177" spans="1:4">
      <c r="A4177" s="15" t="s">
        <v>20378</v>
      </c>
      <c r="B4177" s="1" t="s">
        <v>20379</v>
      </c>
      <c r="C4177" t="s">
        <v>20380</v>
      </c>
      <c r="D4177">
        <v>0.89579765382402488</v>
      </c>
    </row>
    <row r="4178" spans="1:4">
      <c r="A4178" s="15" t="s">
        <v>2331</v>
      </c>
      <c r="B4178" s="1" t="s">
        <v>2332</v>
      </c>
      <c r="C4178" t="s">
        <v>2333</v>
      </c>
      <c r="D4178">
        <v>0.89560168266157336</v>
      </c>
    </row>
    <row r="4179" spans="1:4">
      <c r="A4179" s="15" t="s">
        <v>4973</v>
      </c>
      <c r="B4179" s="1" t="s">
        <v>4974</v>
      </c>
      <c r="C4179" t="s">
        <v>4975</v>
      </c>
      <c r="D4179">
        <v>0.89558858664985752</v>
      </c>
    </row>
    <row r="4180" spans="1:4">
      <c r="A4180" s="15" t="s">
        <v>3362</v>
      </c>
      <c r="B4180" s="1" t="s">
        <v>3363</v>
      </c>
      <c r="C4180" t="s">
        <v>3364</v>
      </c>
      <c r="D4180">
        <v>0.89504992574765063</v>
      </c>
    </row>
    <row r="4181" spans="1:4">
      <c r="A4181" s="15" t="s">
        <v>8508</v>
      </c>
      <c r="B4181" s="1" t="s">
        <v>8509</v>
      </c>
      <c r="C4181" t="s">
        <v>8510</v>
      </c>
      <c r="D4181">
        <v>0.89482353117603397</v>
      </c>
    </row>
    <row r="4182" spans="1:4">
      <c r="A4182" s="15" t="s">
        <v>7745</v>
      </c>
      <c r="B4182" s="1" t="s">
        <v>7746</v>
      </c>
      <c r="C4182" t="s">
        <v>7747</v>
      </c>
      <c r="D4182">
        <v>0.89479993036731242</v>
      </c>
    </row>
    <row r="4183" spans="1:4">
      <c r="A4183" s="15" t="s">
        <v>23306</v>
      </c>
      <c r="B4183" s="1" t="s">
        <v>23307</v>
      </c>
      <c r="C4183" t="s">
        <v>23308</v>
      </c>
      <c r="D4183">
        <v>0.89478599105886203</v>
      </c>
    </row>
    <row r="4184" spans="1:4">
      <c r="A4184" s="15" t="s">
        <v>18580</v>
      </c>
      <c r="B4184" s="1" t="s">
        <v>18581</v>
      </c>
      <c r="C4184" t="s">
        <v>18582</v>
      </c>
      <c r="D4184">
        <v>0.89453201447095476</v>
      </c>
    </row>
    <row r="4185" spans="1:4">
      <c r="A4185" s="15" t="s">
        <v>4242</v>
      </c>
      <c r="B4185" s="1" t="s">
        <v>4243</v>
      </c>
      <c r="C4185" t="s">
        <v>4244</v>
      </c>
      <c r="D4185">
        <v>0.89440902249099408</v>
      </c>
    </row>
    <row r="4186" spans="1:4">
      <c r="A4186" s="15" t="s">
        <v>16197</v>
      </c>
      <c r="B4186" s="1" t="s">
        <v>16198</v>
      </c>
      <c r="C4186" t="s">
        <v>16199</v>
      </c>
      <c r="D4186">
        <v>0.89427741701500185</v>
      </c>
    </row>
    <row r="4187" spans="1:4">
      <c r="A4187" s="15" t="s">
        <v>15239</v>
      </c>
      <c r="B4187" s="1" t="s">
        <v>15240</v>
      </c>
      <c r="C4187" t="s">
        <v>15241</v>
      </c>
      <c r="D4187">
        <v>0.89424581032810757</v>
      </c>
    </row>
    <row r="4188" spans="1:4">
      <c r="A4188" s="15" t="s">
        <v>14111</v>
      </c>
      <c r="B4188" s="1" t="s">
        <v>14112</v>
      </c>
      <c r="C4188" t="s">
        <v>14113</v>
      </c>
      <c r="D4188">
        <v>0.89422323457979858</v>
      </c>
    </row>
    <row r="4189" spans="1:4">
      <c r="A4189" s="15" t="s">
        <v>9494</v>
      </c>
      <c r="B4189" s="1" t="s">
        <v>9495</v>
      </c>
      <c r="C4189" t="s">
        <v>9496</v>
      </c>
      <c r="D4189">
        <v>0.89417103983921586</v>
      </c>
    </row>
    <row r="4190" spans="1:4">
      <c r="A4190" s="15" t="s">
        <v>9917</v>
      </c>
      <c r="B4190" s="1" t="s">
        <v>9918</v>
      </c>
      <c r="C4190" t="s">
        <v>9919</v>
      </c>
      <c r="D4190">
        <v>0.89395591420000897</v>
      </c>
    </row>
    <row r="4191" spans="1:4">
      <c r="A4191" s="15" t="s">
        <v>13387</v>
      </c>
      <c r="B4191" s="1" t="s">
        <v>13388</v>
      </c>
      <c r="C4191" t="s">
        <v>13389</v>
      </c>
      <c r="D4191">
        <v>0.89380073836873397</v>
      </c>
    </row>
    <row r="4192" spans="1:4">
      <c r="A4192" s="15" t="s">
        <v>14449</v>
      </c>
      <c r="B4192" s="1" t="s">
        <v>14450</v>
      </c>
      <c r="C4192" t="s">
        <v>14451</v>
      </c>
      <c r="D4192">
        <v>0.8937657731196802</v>
      </c>
    </row>
    <row r="4193" spans="1:4">
      <c r="A4193" s="15" t="s">
        <v>4219</v>
      </c>
      <c r="B4193" s="1" t="s">
        <v>4220</v>
      </c>
      <c r="C4193" t="s">
        <v>4221</v>
      </c>
      <c r="D4193">
        <v>0.89342074727314902</v>
      </c>
    </row>
    <row r="4194" spans="1:4">
      <c r="A4194" s="15" t="s">
        <v>6246</v>
      </c>
      <c r="B4194" s="1" t="s">
        <v>6247</v>
      </c>
      <c r="C4194" t="s">
        <v>6248</v>
      </c>
      <c r="D4194">
        <v>0.89324008041109304</v>
      </c>
    </row>
    <row r="4195" spans="1:4">
      <c r="A4195" s="15" t="s">
        <v>10874</v>
      </c>
      <c r="B4195" s="1" t="s">
        <v>10875</v>
      </c>
      <c r="C4195" t="s">
        <v>10876</v>
      </c>
      <c r="D4195">
        <v>0.89320036696810456</v>
      </c>
    </row>
    <row r="4196" spans="1:4">
      <c r="A4196" s="15" t="s">
        <v>20706</v>
      </c>
      <c r="B4196" s="1" t="s">
        <v>20707</v>
      </c>
      <c r="C4196" t="s">
        <v>20708</v>
      </c>
      <c r="D4196">
        <v>0.89292532473761954</v>
      </c>
    </row>
    <row r="4197" spans="1:4">
      <c r="A4197" s="15" t="s">
        <v>13695</v>
      </c>
      <c r="B4197" s="1" t="s">
        <v>13696</v>
      </c>
      <c r="C4197" t="s">
        <v>13697</v>
      </c>
      <c r="D4197">
        <v>0.89253308496250416</v>
      </c>
    </row>
    <row r="4198" spans="1:4">
      <c r="A4198" s="15" t="s">
        <v>6026</v>
      </c>
      <c r="B4198" s="1" t="s">
        <v>6027</v>
      </c>
      <c r="C4198" t="s">
        <v>6028</v>
      </c>
      <c r="D4198">
        <v>0.8923260397444106</v>
      </c>
    </row>
    <row r="4199" spans="1:4">
      <c r="A4199" s="15" t="s">
        <v>3397</v>
      </c>
      <c r="B4199" s="1" t="s">
        <v>3398</v>
      </c>
      <c r="C4199" t="s">
        <v>3399</v>
      </c>
      <c r="D4199">
        <v>0.89218312732072724</v>
      </c>
    </row>
    <row r="4200" spans="1:4">
      <c r="A4200" s="15" t="s">
        <v>10382</v>
      </c>
      <c r="C4200" t="s">
        <v>10383</v>
      </c>
      <c r="D4200">
        <v>0.892149004334443</v>
      </c>
    </row>
    <row r="4201" spans="1:4">
      <c r="A4201" s="15" t="s">
        <v>22862</v>
      </c>
      <c r="B4201" s="1" t="s">
        <v>22863</v>
      </c>
      <c r="C4201" t="s">
        <v>22864</v>
      </c>
      <c r="D4201">
        <v>0.89209582190908499</v>
      </c>
    </row>
    <row r="4202" spans="1:4">
      <c r="A4202" s="15" t="s">
        <v>16707</v>
      </c>
      <c r="B4202" s="1" t="s">
        <v>16708</v>
      </c>
      <c r="C4202" t="s">
        <v>16709</v>
      </c>
      <c r="D4202">
        <v>0.89180027125979011</v>
      </c>
    </row>
    <row r="4203" spans="1:4">
      <c r="A4203" s="15" t="s">
        <v>5885</v>
      </c>
      <c r="B4203" s="1" t="s">
        <v>5886</v>
      </c>
      <c r="C4203" t="s">
        <v>5887</v>
      </c>
      <c r="D4203">
        <v>0.89164119847871115</v>
      </c>
    </row>
    <row r="4204" spans="1:4">
      <c r="A4204" s="15" t="s">
        <v>11292</v>
      </c>
      <c r="B4204" s="1" t="s">
        <v>11293</v>
      </c>
      <c r="C4204" t="s">
        <v>11294</v>
      </c>
      <c r="D4204">
        <v>0.89153783159387434</v>
      </c>
    </row>
    <row r="4205" spans="1:4">
      <c r="A4205" s="15" t="s">
        <v>7157</v>
      </c>
      <c r="B4205" s="1" t="s">
        <v>7158</v>
      </c>
      <c r="C4205" t="s">
        <v>7159</v>
      </c>
      <c r="D4205">
        <v>0.89152759314260865</v>
      </c>
    </row>
    <row r="4206" spans="1:4">
      <c r="A4206" s="15" t="s">
        <v>18684</v>
      </c>
      <c r="B4206" s="1" t="s">
        <v>18685</v>
      </c>
      <c r="C4206" t="s">
        <v>18686</v>
      </c>
      <c r="D4206">
        <v>0.89145127230787247</v>
      </c>
    </row>
    <row r="4207" spans="1:4">
      <c r="A4207" s="15" t="s">
        <v>22404</v>
      </c>
      <c r="B4207" s="1" t="s">
        <v>22405</v>
      </c>
      <c r="C4207" t="s">
        <v>22406</v>
      </c>
      <c r="D4207">
        <v>0.89137769817640489</v>
      </c>
    </row>
    <row r="4208" spans="1:4">
      <c r="A4208" s="15" t="s">
        <v>6338</v>
      </c>
      <c r="B4208" s="1" t="s">
        <v>6339</v>
      </c>
      <c r="C4208" t="s">
        <v>6340</v>
      </c>
      <c r="D4208">
        <v>0.89100852957793053</v>
      </c>
    </row>
    <row r="4209" spans="1:4">
      <c r="A4209" s="15" t="s">
        <v>21725</v>
      </c>
      <c r="B4209" s="1" t="s">
        <v>21726</v>
      </c>
      <c r="C4209" t="s">
        <v>21727</v>
      </c>
      <c r="D4209">
        <v>0.89043507769332353</v>
      </c>
    </row>
    <row r="4210" spans="1:4">
      <c r="A4210" s="15" t="s">
        <v>5780</v>
      </c>
      <c r="B4210" s="1" t="s">
        <v>5781</v>
      </c>
      <c r="C4210" t="s">
        <v>5782</v>
      </c>
      <c r="D4210">
        <v>0.89036116440488977</v>
      </c>
    </row>
    <row r="4211" spans="1:4">
      <c r="A4211" s="15" t="s">
        <v>1178</v>
      </c>
      <c r="B4211" s="1" t="s">
        <v>1179</v>
      </c>
      <c r="C4211" t="s">
        <v>1180</v>
      </c>
      <c r="D4211">
        <v>0.89033431243469496</v>
      </c>
    </row>
    <row r="4212" spans="1:4">
      <c r="A4212" s="15" t="s">
        <v>7415</v>
      </c>
      <c r="B4212" s="1" t="s">
        <v>7416</v>
      </c>
      <c r="C4212" t="s">
        <v>7417</v>
      </c>
      <c r="D4212">
        <v>0.89031529633811346</v>
      </c>
    </row>
    <row r="4213" spans="1:4">
      <c r="A4213" s="15" t="s">
        <v>19068</v>
      </c>
      <c r="B4213" s="1" t="s">
        <v>19069</v>
      </c>
      <c r="C4213" t="s">
        <v>19070</v>
      </c>
      <c r="D4213">
        <v>0.89018285781195106</v>
      </c>
    </row>
    <row r="4214" spans="1:4">
      <c r="A4214" s="15" t="s">
        <v>2707</v>
      </c>
      <c r="B4214" s="1" t="s">
        <v>2708</v>
      </c>
      <c r="C4214" t="s">
        <v>2709</v>
      </c>
      <c r="D4214">
        <v>0.89003699480480336</v>
      </c>
    </row>
    <row r="4215" spans="1:4">
      <c r="A4215" s="15" t="s">
        <v>4566</v>
      </c>
      <c r="B4215" s="1" t="s">
        <v>4567</v>
      </c>
      <c r="C4215" t="s">
        <v>4568</v>
      </c>
      <c r="D4215">
        <v>0.88971760854265114</v>
      </c>
    </row>
    <row r="4216" spans="1:4">
      <c r="A4216" s="15" t="s">
        <v>1167</v>
      </c>
      <c r="B4216" s="1" t="s">
        <v>1168</v>
      </c>
      <c r="C4216" t="s">
        <v>1169</v>
      </c>
      <c r="D4216">
        <v>0.88954278429774858</v>
      </c>
    </row>
    <row r="4217" spans="1:4">
      <c r="A4217" s="15" t="s">
        <v>17950</v>
      </c>
      <c r="B4217" s="1" t="s">
        <v>17951</v>
      </c>
      <c r="C4217" t="s">
        <v>17952</v>
      </c>
      <c r="D4217">
        <v>0.88947297204145148</v>
      </c>
    </row>
    <row r="4218" spans="1:4">
      <c r="A4218" s="15" t="s">
        <v>13875</v>
      </c>
      <c r="B4218" s="1" t="s">
        <v>13876</v>
      </c>
      <c r="C4218" t="s">
        <v>13877</v>
      </c>
      <c r="D4218">
        <v>0.88932873018701941</v>
      </c>
    </row>
    <row r="4219" spans="1:4">
      <c r="A4219" s="15" t="s">
        <v>11985</v>
      </c>
      <c r="B4219" s="1" t="s">
        <v>11986</v>
      </c>
      <c r="C4219" t="s">
        <v>11987</v>
      </c>
      <c r="D4219">
        <v>0.88908551101587374</v>
      </c>
    </row>
    <row r="4220" spans="1:4">
      <c r="A4220" s="15" t="s">
        <v>6425</v>
      </c>
      <c r="B4220" s="1" t="s">
        <v>6426</v>
      </c>
      <c r="C4220" t="s">
        <v>6427</v>
      </c>
      <c r="D4220">
        <v>0.88901333232942004</v>
      </c>
    </row>
    <row r="4221" spans="1:4">
      <c r="A4221" s="15" t="s">
        <v>13405</v>
      </c>
      <c r="B4221" s="1" t="s">
        <v>13406</v>
      </c>
      <c r="C4221" t="s">
        <v>13407</v>
      </c>
      <c r="D4221">
        <v>0.88879057637015912</v>
      </c>
    </row>
    <row r="4222" spans="1:4">
      <c r="A4222" s="15" t="s">
        <v>9035</v>
      </c>
      <c r="B4222" s="1" t="s">
        <v>9036</v>
      </c>
      <c r="C4222" t="s">
        <v>9037</v>
      </c>
      <c r="D4222">
        <v>0.88865051081016866</v>
      </c>
    </row>
    <row r="4223" spans="1:4">
      <c r="A4223" s="15" t="s">
        <v>18884</v>
      </c>
      <c r="B4223" s="1" t="s">
        <v>18885</v>
      </c>
      <c r="C4223" t="s">
        <v>18886</v>
      </c>
      <c r="D4223">
        <v>0.88822033081908081</v>
      </c>
    </row>
    <row r="4224" spans="1:4">
      <c r="A4224" s="15" t="s">
        <v>9722</v>
      </c>
      <c r="B4224" s="1" t="s">
        <v>9723</v>
      </c>
      <c r="C4224" t="s">
        <v>9724</v>
      </c>
      <c r="D4224">
        <v>0.88811606023532264</v>
      </c>
    </row>
    <row r="4225" spans="1:4">
      <c r="A4225" s="15" t="s">
        <v>10158</v>
      </c>
      <c r="B4225" s="1" t="s">
        <v>10156</v>
      </c>
      <c r="C4225" t="s">
        <v>10159</v>
      </c>
      <c r="D4225">
        <v>0.88801037627221835</v>
      </c>
    </row>
    <row r="4226" spans="1:4">
      <c r="A4226" s="15" t="s">
        <v>16061</v>
      </c>
      <c r="B4226" s="1" t="s">
        <v>16062</v>
      </c>
      <c r="C4226" t="s">
        <v>16063</v>
      </c>
      <c r="D4226">
        <v>0.88790583861746064</v>
      </c>
    </row>
    <row r="4227" spans="1:4">
      <c r="A4227" s="15" t="s">
        <v>20297</v>
      </c>
      <c r="B4227" s="1" t="s">
        <v>20298</v>
      </c>
      <c r="C4227" t="s">
        <v>20299</v>
      </c>
      <c r="D4227">
        <v>0.88775159517018964</v>
      </c>
    </row>
    <row r="4228" spans="1:4">
      <c r="A4228" s="15" t="s">
        <v>20915</v>
      </c>
      <c r="B4228" s="1" t="s">
        <v>20916</v>
      </c>
      <c r="C4228" t="s">
        <v>20917</v>
      </c>
      <c r="D4228">
        <v>0.88769854363494904</v>
      </c>
    </row>
    <row r="4229" spans="1:4">
      <c r="A4229" s="15" t="s">
        <v>8699</v>
      </c>
      <c r="B4229" s="1" t="s">
        <v>8700</v>
      </c>
      <c r="C4229" t="s">
        <v>8701</v>
      </c>
      <c r="D4229">
        <v>0.88720701907492816</v>
      </c>
    </row>
    <row r="4230" spans="1:4">
      <c r="A4230" s="15" t="s">
        <v>3195</v>
      </c>
      <c r="B4230" s="1" t="s">
        <v>3196</v>
      </c>
      <c r="C4230" t="s">
        <v>3197</v>
      </c>
      <c r="D4230">
        <v>0.88665227584478967</v>
      </c>
    </row>
    <row r="4231" spans="1:4">
      <c r="A4231" s="15" t="s">
        <v>12782</v>
      </c>
      <c r="B4231" s="1" t="s">
        <v>12783</v>
      </c>
      <c r="C4231" t="s">
        <v>12784</v>
      </c>
      <c r="D4231">
        <v>0.88654892740456104</v>
      </c>
    </row>
    <row r="4232" spans="1:4">
      <c r="A4232" s="15" t="s">
        <v>4062</v>
      </c>
      <c r="B4232" s="1" t="s">
        <v>4063</v>
      </c>
      <c r="C4232" t="s">
        <v>4064</v>
      </c>
      <c r="D4232">
        <v>0.88632790085921032</v>
      </c>
    </row>
    <row r="4233" spans="1:4">
      <c r="A4233" s="15" t="s">
        <v>4985</v>
      </c>
      <c r="B4233" s="1" t="s">
        <v>4986</v>
      </c>
      <c r="C4233" t="s">
        <v>4987</v>
      </c>
      <c r="D4233">
        <v>0.8861086131153777</v>
      </c>
    </row>
    <row r="4234" spans="1:4">
      <c r="A4234" s="15" t="s">
        <v>20101</v>
      </c>
      <c r="B4234" s="1" t="s">
        <v>20102</v>
      </c>
      <c r="C4234" t="s">
        <v>20103</v>
      </c>
      <c r="D4234">
        <v>0.88557272113243479</v>
      </c>
    </row>
    <row r="4235" spans="1:4">
      <c r="A4235" s="15" t="s">
        <v>17044</v>
      </c>
      <c r="B4235" s="1" t="s">
        <v>17045</v>
      </c>
      <c r="C4235" t="s">
        <v>17046</v>
      </c>
      <c r="D4235">
        <v>0.88526548031393004</v>
      </c>
    </row>
    <row r="4236" spans="1:4">
      <c r="A4236" s="15" t="s">
        <v>4029</v>
      </c>
      <c r="B4236" s="1" t="s">
        <v>4030</v>
      </c>
      <c r="C4236" t="s">
        <v>4031</v>
      </c>
      <c r="D4236">
        <v>0.88480173562746145</v>
      </c>
    </row>
    <row r="4237" spans="1:4">
      <c r="A4237" s="15" t="s">
        <v>18822</v>
      </c>
      <c r="B4237" s="1" t="s">
        <v>18823</v>
      </c>
      <c r="C4237" t="s">
        <v>18824</v>
      </c>
      <c r="D4237">
        <v>0.88428137884488411</v>
      </c>
    </row>
    <row r="4238" spans="1:4">
      <c r="A4238" s="15" t="s">
        <v>6368</v>
      </c>
      <c r="B4238" s="1" t="s">
        <v>6369</v>
      </c>
      <c r="C4238" t="s">
        <v>6370</v>
      </c>
      <c r="D4238">
        <v>0.88427328107129011</v>
      </c>
    </row>
    <row r="4239" spans="1:4">
      <c r="A4239" s="15" t="s">
        <v>3769</v>
      </c>
      <c r="B4239" s="1" t="s">
        <v>3770</v>
      </c>
      <c r="C4239" t="s">
        <v>3771</v>
      </c>
      <c r="D4239">
        <v>0.88382680163882998</v>
      </c>
    </row>
    <row r="4240" spans="1:4">
      <c r="A4240" s="15" t="s">
        <v>12758</v>
      </c>
      <c r="B4240" s="1" t="s">
        <v>12759</v>
      </c>
      <c r="C4240" t="s">
        <v>12760</v>
      </c>
      <c r="D4240">
        <v>0.88337219523235544</v>
      </c>
    </row>
    <row r="4241" spans="1:4">
      <c r="A4241" s="15" t="s">
        <v>22183</v>
      </c>
      <c r="B4241" s="1" t="s">
        <v>22184</v>
      </c>
      <c r="C4241" t="s">
        <v>22185</v>
      </c>
      <c r="D4241">
        <v>0.88317212610335738</v>
      </c>
    </row>
    <row r="4242" spans="1:4">
      <c r="A4242" s="15" t="s">
        <v>15462</v>
      </c>
      <c r="B4242" s="1" t="s">
        <v>15463</v>
      </c>
      <c r="C4242" t="s">
        <v>15464</v>
      </c>
      <c r="D4242">
        <v>0.88289030562585158</v>
      </c>
    </row>
    <row r="4243" spans="1:4">
      <c r="A4243" s="15" t="s">
        <v>23258</v>
      </c>
      <c r="B4243" s="1" t="s">
        <v>23259</v>
      </c>
      <c r="C4243" t="s">
        <v>23260</v>
      </c>
      <c r="D4243">
        <v>0.8828487487021216</v>
      </c>
    </row>
    <row r="4244" spans="1:4">
      <c r="A4244" s="15" t="s">
        <v>12039</v>
      </c>
      <c r="B4244" s="1" t="s">
        <v>12040</v>
      </c>
      <c r="C4244" t="s">
        <v>12041</v>
      </c>
      <c r="D4244">
        <v>0.88276765013607195</v>
      </c>
    </row>
    <row r="4245" spans="1:4">
      <c r="A4245" s="15" t="s">
        <v>9869</v>
      </c>
      <c r="B4245" s="1" t="s">
        <v>9870</v>
      </c>
      <c r="C4245" t="s">
        <v>9871</v>
      </c>
      <c r="D4245">
        <v>0.88275443610631354</v>
      </c>
    </row>
    <row r="4246" spans="1:4">
      <c r="A4246" s="15" t="s">
        <v>21906</v>
      </c>
      <c r="B4246" s="1" t="s">
        <v>21907</v>
      </c>
      <c r="C4246" t="s">
        <v>21908</v>
      </c>
      <c r="D4246">
        <v>0.88274638015177931</v>
      </c>
    </row>
    <row r="4247" spans="1:4">
      <c r="A4247" s="15" t="s">
        <v>11555</v>
      </c>
      <c r="B4247" s="1" t="s">
        <v>11556</v>
      </c>
      <c r="C4247" t="s">
        <v>11557</v>
      </c>
      <c r="D4247">
        <v>0.88246004874146544</v>
      </c>
    </row>
    <row r="4248" spans="1:4">
      <c r="A4248" s="15" t="s">
        <v>11934</v>
      </c>
      <c r="B4248" s="1" t="s">
        <v>11935</v>
      </c>
      <c r="C4248" t="s">
        <v>11936</v>
      </c>
      <c r="D4248">
        <v>0.88242641627085894</v>
      </c>
    </row>
    <row r="4249" spans="1:4">
      <c r="A4249" s="15" t="s">
        <v>9169</v>
      </c>
      <c r="B4249" s="1" t="s">
        <v>9170</v>
      </c>
      <c r="C4249" t="s">
        <v>9171</v>
      </c>
      <c r="D4249">
        <v>0.88239864462800321</v>
      </c>
    </row>
    <row r="4250" spans="1:4">
      <c r="A4250" s="15" t="s">
        <v>19249</v>
      </c>
      <c r="B4250" s="1" t="s">
        <v>19250</v>
      </c>
      <c r="C4250" t="s">
        <v>19251</v>
      </c>
      <c r="D4250">
        <v>0.88228596384880864</v>
      </c>
    </row>
    <row r="4251" spans="1:4">
      <c r="A4251" s="15" t="s">
        <v>11469</v>
      </c>
      <c r="B4251" s="1" t="s">
        <v>11470</v>
      </c>
      <c r="C4251" t="s">
        <v>11471</v>
      </c>
      <c r="D4251">
        <v>0.88204234582171404</v>
      </c>
    </row>
    <row r="4252" spans="1:4">
      <c r="A4252" s="15" t="s">
        <v>14986</v>
      </c>
      <c r="B4252" s="1" t="s">
        <v>14987</v>
      </c>
      <c r="C4252" t="s">
        <v>14988</v>
      </c>
      <c r="D4252">
        <v>0.88190845710821464</v>
      </c>
    </row>
    <row r="4253" spans="1:4">
      <c r="A4253" s="15" t="s">
        <v>4775</v>
      </c>
      <c r="B4253" s="1" t="s">
        <v>4773</v>
      </c>
      <c r="C4253" t="s">
        <v>4776</v>
      </c>
      <c r="D4253">
        <v>0.88181059442973286</v>
      </c>
    </row>
    <row r="4254" spans="1:4">
      <c r="A4254" s="15" t="s">
        <v>13743</v>
      </c>
      <c r="B4254" s="1" t="s">
        <v>13744</v>
      </c>
      <c r="C4254" t="s">
        <v>13745</v>
      </c>
      <c r="D4254">
        <v>0.88156092329441593</v>
      </c>
    </row>
    <row r="4255" spans="1:4">
      <c r="A4255" s="15" t="s">
        <v>20998</v>
      </c>
      <c r="B4255" s="1" t="s">
        <v>20999</v>
      </c>
      <c r="C4255" t="s">
        <v>21000</v>
      </c>
      <c r="D4255">
        <v>0.881399699339945</v>
      </c>
    </row>
    <row r="4256" spans="1:4">
      <c r="A4256" s="15" t="s">
        <v>11705</v>
      </c>
      <c r="B4256" s="1" t="s">
        <v>11706</v>
      </c>
      <c r="C4256" t="s">
        <v>11707</v>
      </c>
      <c r="D4256">
        <v>0.88135215888452745</v>
      </c>
    </row>
    <row r="4257" spans="1:4">
      <c r="A4257" s="15" t="s">
        <v>9953</v>
      </c>
      <c r="B4257" s="1" t="s">
        <v>9954</v>
      </c>
      <c r="C4257" t="s">
        <v>9955</v>
      </c>
      <c r="D4257">
        <v>0.88126164135172724</v>
      </c>
    </row>
    <row r="4258" spans="1:4">
      <c r="A4258" s="15" t="s">
        <v>11510</v>
      </c>
      <c r="B4258" s="1" t="s">
        <v>11511</v>
      </c>
      <c r="C4258" t="s">
        <v>11512</v>
      </c>
      <c r="D4258">
        <v>0.88124251806263321</v>
      </c>
    </row>
    <row r="4259" spans="1:4">
      <c r="A4259" s="15" t="s">
        <v>4743</v>
      </c>
      <c r="B4259" s="1" t="s">
        <v>4741</v>
      </c>
      <c r="C4259" t="s">
        <v>4744</v>
      </c>
      <c r="D4259">
        <v>0.88118163542460248</v>
      </c>
    </row>
    <row r="4260" spans="1:4">
      <c r="A4260" s="15" t="s">
        <v>13022</v>
      </c>
      <c r="B4260" s="1" t="s">
        <v>13020</v>
      </c>
      <c r="C4260" t="s">
        <v>13023</v>
      </c>
      <c r="D4260">
        <v>0.8810754349223463</v>
      </c>
    </row>
    <row r="4261" spans="1:4">
      <c r="A4261" s="15" t="s">
        <v>15524</v>
      </c>
      <c r="B4261" s="1" t="s">
        <v>15525</v>
      </c>
      <c r="C4261" t="s">
        <v>15526</v>
      </c>
      <c r="D4261">
        <v>0.8810143686552464</v>
      </c>
    </row>
    <row r="4262" spans="1:4">
      <c r="A4262" s="15" t="s">
        <v>5548</v>
      </c>
      <c r="B4262" s="1" t="s">
        <v>5549</v>
      </c>
      <c r="C4262" t="s">
        <v>5550</v>
      </c>
      <c r="D4262">
        <v>0.88060417034032812</v>
      </c>
    </row>
    <row r="4263" spans="1:4">
      <c r="A4263" s="15" t="s">
        <v>17512</v>
      </c>
      <c r="B4263" s="1" t="s">
        <v>17513</v>
      </c>
      <c r="C4263" t="s">
        <v>17514</v>
      </c>
      <c r="D4263">
        <v>0.88035850017958428</v>
      </c>
    </row>
    <row r="4264" spans="1:4">
      <c r="A4264" s="15" t="s">
        <v>19099</v>
      </c>
      <c r="B4264" s="1" t="s">
        <v>19100</v>
      </c>
      <c r="C4264" t="s">
        <v>19101</v>
      </c>
      <c r="D4264">
        <v>0.87984199468863789</v>
      </c>
    </row>
    <row r="4265" spans="1:4">
      <c r="A4265" s="15" t="s">
        <v>18556</v>
      </c>
      <c r="B4265" s="1" t="s">
        <v>18557</v>
      </c>
      <c r="C4265" t="s">
        <v>18558</v>
      </c>
      <c r="D4265">
        <v>0.8795160106957346</v>
      </c>
    </row>
    <row r="4266" spans="1:4">
      <c r="A4266" s="15" t="s">
        <v>1670</v>
      </c>
      <c r="B4266" s="1" t="s">
        <v>1671</v>
      </c>
      <c r="C4266" t="s">
        <v>1672</v>
      </c>
      <c r="D4266">
        <v>0.87950505248242827</v>
      </c>
    </row>
    <row r="4267" spans="1:4">
      <c r="A4267" s="15" t="s">
        <v>575</v>
      </c>
      <c r="B4267" s="1" t="s">
        <v>576</v>
      </c>
      <c r="C4267" t="s">
        <v>577</v>
      </c>
      <c r="D4267">
        <v>0.87941858658795913</v>
      </c>
    </row>
    <row r="4268" spans="1:4">
      <c r="A4268" s="15" t="s">
        <v>22974</v>
      </c>
      <c r="B4268" s="1" t="s">
        <v>22975</v>
      </c>
      <c r="C4268" t="s">
        <v>22976</v>
      </c>
      <c r="D4268">
        <v>0.87929658720986337</v>
      </c>
    </row>
    <row r="4269" spans="1:4">
      <c r="A4269" s="15" t="s">
        <v>8463</v>
      </c>
      <c r="B4269" s="1" t="s">
        <v>8464</v>
      </c>
      <c r="C4269" t="s">
        <v>8465</v>
      </c>
      <c r="D4269">
        <v>0.87913530629643155</v>
      </c>
    </row>
    <row r="4270" spans="1:4">
      <c r="A4270" s="15" t="s">
        <v>7243</v>
      </c>
      <c r="B4270" s="1" t="s">
        <v>7244</v>
      </c>
      <c r="C4270" t="s">
        <v>7245</v>
      </c>
      <c r="D4270">
        <v>0.87907074706712462</v>
      </c>
    </row>
    <row r="4271" spans="1:4">
      <c r="A4271" s="15" t="s">
        <v>5076</v>
      </c>
      <c r="B4271" s="1" t="s">
        <v>5077</v>
      </c>
      <c r="C4271" t="s">
        <v>5078</v>
      </c>
      <c r="D4271">
        <v>0.87901974374229486</v>
      </c>
    </row>
    <row r="4272" spans="1:4">
      <c r="A4272" s="15" t="s">
        <v>9616</v>
      </c>
      <c r="B4272" s="1" t="s">
        <v>9617</v>
      </c>
      <c r="C4272" t="s">
        <v>9618</v>
      </c>
      <c r="D4272">
        <v>0.87901942713323811</v>
      </c>
    </row>
    <row r="4273" spans="1:4">
      <c r="A4273" s="15" t="s">
        <v>3760</v>
      </c>
      <c r="B4273" s="1" t="s">
        <v>3761</v>
      </c>
      <c r="C4273" t="s">
        <v>3762</v>
      </c>
      <c r="D4273">
        <v>0.87894143323077223</v>
      </c>
    </row>
    <row r="4274" spans="1:4">
      <c r="A4274" s="15" t="s">
        <v>19850</v>
      </c>
      <c r="B4274" s="1" t="s">
        <v>19851</v>
      </c>
      <c r="C4274" t="s">
        <v>19852</v>
      </c>
      <c r="D4274">
        <v>0.87875512061902594</v>
      </c>
    </row>
    <row r="4275" spans="1:4">
      <c r="A4275" s="15" t="s">
        <v>11928</v>
      </c>
      <c r="B4275" s="1" t="s">
        <v>11929</v>
      </c>
      <c r="C4275" t="s">
        <v>11930</v>
      </c>
      <c r="D4275">
        <v>0.87847006752448464</v>
      </c>
    </row>
    <row r="4276" spans="1:4">
      <c r="A4276" s="15" t="s">
        <v>17967</v>
      </c>
      <c r="B4276" s="1" t="s">
        <v>17968</v>
      </c>
      <c r="C4276" t="s">
        <v>17969</v>
      </c>
      <c r="D4276">
        <v>0.8784499296585242</v>
      </c>
    </row>
    <row r="4277" spans="1:4">
      <c r="A4277" s="15" t="s">
        <v>7572</v>
      </c>
      <c r="B4277" s="1" t="s">
        <v>7573</v>
      </c>
      <c r="C4277" t="s">
        <v>7574</v>
      </c>
      <c r="D4277">
        <v>0.87825517767237427</v>
      </c>
    </row>
    <row r="4278" spans="1:4">
      <c r="A4278" s="15" t="s">
        <v>16298</v>
      </c>
      <c r="B4278" s="1" t="s">
        <v>16299</v>
      </c>
      <c r="C4278" t="s">
        <v>16300</v>
      </c>
      <c r="D4278">
        <v>0.87805630783271282</v>
      </c>
    </row>
    <row r="4279" spans="1:4">
      <c r="A4279" s="15" t="s">
        <v>11398</v>
      </c>
      <c r="B4279" s="1" t="s">
        <v>11399</v>
      </c>
      <c r="C4279" t="s">
        <v>11400</v>
      </c>
      <c r="D4279">
        <v>0.87792363084311154</v>
      </c>
    </row>
    <row r="4280" spans="1:4">
      <c r="A4280" s="15" t="s">
        <v>6177</v>
      </c>
      <c r="B4280" s="1" t="s">
        <v>6178</v>
      </c>
      <c r="C4280" t="s">
        <v>6179</v>
      </c>
      <c r="D4280">
        <v>0.87791918618612064</v>
      </c>
    </row>
    <row r="4281" spans="1:4">
      <c r="A4281" s="15" t="s">
        <v>19597</v>
      </c>
      <c r="B4281" s="1" t="s">
        <v>19598</v>
      </c>
      <c r="C4281" t="s">
        <v>19599</v>
      </c>
      <c r="D4281">
        <v>0.87788864598890348</v>
      </c>
    </row>
    <row r="4282" spans="1:4">
      <c r="A4282" s="15" t="s">
        <v>16246</v>
      </c>
      <c r="B4282" s="1" t="s">
        <v>16247</v>
      </c>
      <c r="C4282" t="s">
        <v>16248</v>
      </c>
      <c r="D4282">
        <v>0.87788369540924072</v>
      </c>
    </row>
    <row r="4283" spans="1:4">
      <c r="A4283" s="15" t="s">
        <v>5455</v>
      </c>
      <c r="B4283" s="1" t="s">
        <v>5456</v>
      </c>
      <c r="C4283" t="s">
        <v>5457</v>
      </c>
      <c r="D4283">
        <v>0.87696563459603272</v>
      </c>
    </row>
    <row r="4284" spans="1:4">
      <c r="A4284" s="15" t="s">
        <v>1739</v>
      </c>
      <c r="C4284" t="s">
        <v>1740</v>
      </c>
      <c r="D4284">
        <v>0.87685849643120484</v>
      </c>
    </row>
    <row r="4285" spans="1:4">
      <c r="A4285" s="15" t="s">
        <v>13650</v>
      </c>
      <c r="B4285" s="1" t="s">
        <v>13651</v>
      </c>
      <c r="C4285" t="s">
        <v>13652</v>
      </c>
      <c r="D4285">
        <v>0.87676143583227462</v>
      </c>
    </row>
    <row r="4286" spans="1:4">
      <c r="A4286" s="15" t="s">
        <v>9857</v>
      </c>
      <c r="B4286" s="1" t="s">
        <v>9858</v>
      </c>
      <c r="C4286" t="s">
        <v>9859</v>
      </c>
      <c r="D4286">
        <v>0.87617399481806246</v>
      </c>
    </row>
    <row r="4287" spans="1:4">
      <c r="A4287" s="15" t="s">
        <v>5470</v>
      </c>
      <c r="B4287" s="1" t="s">
        <v>5471</v>
      </c>
      <c r="C4287" t="s">
        <v>5472</v>
      </c>
      <c r="D4287">
        <v>0.87610520647477907</v>
      </c>
    </row>
    <row r="4288" spans="1:4">
      <c r="A4288" s="15" t="s">
        <v>19041</v>
      </c>
      <c r="B4288" s="1" t="s">
        <v>19042</v>
      </c>
      <c r="C4288" t="s">
        <v>19043</v>
      </c>
      <c r="D4288">
        <v>0.87580254025476867</v>
      </c>
    </row>
    <row r="4289" spans="1:4">
      <c r="A4289" s="15" t="s">
        <v>4919</v>
      </c>
      <c r="B4289" s="1" t="s">
        <v>4920</v>
      </c>
      <c r="C4289" t="s">
        <v>4921</v>
      </c>
      <c r="D4289">
        <v>0.87575416164681219</v>
      </c>
    </row>
    <row r="4290" spans="1:4">
      <c r="A4290" s="15" t="s">
        <v>21029</v>
      </c>
      <c r="B4290" s="1" t="s">
        <v>21030</v>
      </c>
      <c r="C4290" t="s">
        <v>21031</v>
      </c>
      <c r="D4290">
        <v>0.87570074136753939</v>
      </c>
    </row>
    <row r="4291" spans="1:4">
      <c r="A4291" s="15" t="s">
        <v>20204</v>
      </c>
      <c r="B4291" s="1" t="s">
        <v>20205</v>
      </c>
      <c r="C4291" t="s">
        <v>20206</v>
      </c>
      <c r="D4291">
        <v>0.87536585739998352</v>
      </c>
    </row>
    <row r="4292" spans="1:4">
      <c r="A4292" s="15" t="s">
        <v>15608</v>
      </c>
      <c r="B4292" s="1" t="s">
        <v>15609</v>
      </c>
      <c r="C4292" t="s">
        <v>15610</v>
      </c>
      <c r="D4292">
        <v>0.87524677656926564</v>
      </c>
    </row>
    <row r="4293" spans="1:4">
      <c r="A4293" s="15" t="s">
        <v>5236</v>
      </c>
      <c r="B4293" s="1" t="s">
        <v>5237</v>
      </c>
      <c r="C4293" t="s">
        <v>5238</v>
      </c>
      <c r="D4293">
        <v>0.87485483476630954</v>
      </c>
    </row>
    <row r="4294" spans="1:4">
      <c r="A4294" s="15" t="s">
        <v>21207</v>
      </c>
      <c r="B4294" s="1" t="s">
        <v>21208</v>
      </c>
      <c r="C4294" t="s">
        <v>21209</v>
      </c>
      <c r="D4294">
        <v>0.87483340341674454</v>
      </c>
    </row>
    <row r="4295" spans="1:4">
      <c r="A4295" s="15" t="s">
        <v>21832</v>
      </c>
      <c r="B4295" s="1" t="s">
        <v>21833</v>
      </c>
      <c r="C4295" t="s">
        <v>21834</v>
      </c>
      <c r="D4295">
        <v>0.87481925329505139</v>
      </c>
    </row>
    <row r="4296" spans="1:4">
      <c r="A4296" s="15" t="s">
        <v>12406</v>
      </c>
      <c r="B4296" s="1" t="s">
        <v>12407</v>
      </c>
      <c r="C4296" t="s">
        <v>12408</v>
      </c>
      <c r="D4296">
        <v>0.8748110253673127</v>
      </c>
    </row>
    <row r="4297" spans="1:4">
      <c r="A4297" s="15" t="s">
        <v>23178</v>
      </c>
      <c r="B4297" s="1" t="s">
        <v>23179</v>
      </c>
      <c r="C4297" t="s">
        <v>23180</v>
      </c>
      <c r="D4297">
        <v>0.87461647779032914</v>
      </c>
    </row>
    <row r="4298" spans="1:4">
      <c r="A4298" s="15" t="s">
        <v>7479</v>
      </c>
      <c r="B4298" s="1" t="s">
        <v>7480</v>
      </c>
      <c r="C4298" t="s">
        <v>7481</v>
      </c>
      <c r="D4298">
        <v>0.87425533326867211</v>
      </c>
    </row>
    <row r="4299" spans="1:4">
      <c r="A4299" s="15" t="s">
        <v>2410</v>
      </c>
      <c r="B4299" s="1" t="s">
        <v>2411</v>
      </c>
      <c r="C4299" t="s">
        <v>2412</v>
      </c>
      <c r="D4299">
        <v>0.87418319704632708</v>
      </c>
    </row>
    <row r="4300" spans="1:4">
      <c r="A4300" s="15" t="s">
        <v>4503</v>
      </c>
      <c r="B4300" s="1" t="s">
        <v>4504</v>
      </c>
      <c r="C4300" t="s">
        <v>4505</v>
      </c>
      <c r="D4300">
        <v>0.87410096519556724</v>
      </c>
    </row>
    <row r="4301" spans="1:4">
      <c r="A4301" s="15" t="s">
        <v>3858</v>
      </c>
      <c r="B4301" s="1" t="s">
        <v>3859</v>
      </c>
      <c r="C4301" t="s">
        <v>3860</v>
      </c>
      <c r="D4301">
        <v>0.87408491947291345</v>
      </c>
    </row>
    <row r="4302" spans="1:4">
      <c r="A4302" s="15" t="s">
        <v>1516</v>
      </c>
      <c r="B4302" s="1" t="s">
        <v>1517</v>
      </c>
      <c r="C4302" t="s">
        <v>1518</v>
      </c>
      <c r="D4302">
        <v>0.87379666724728566</v>
      </c>
    </row>
    <row r="4303" spans="1:4">
      <c r="A4303" s="15" t="s">
        <v>6097</v>
      </c>
      <c r="B4303" s="1" t="s">
        <v>6098</v>
      </c>
      <c r="C4303" t="s">
        <v>6099</v>
      </c>
      <c r="D4303">
        <v>0.87378471970673877</v>
      </c>
    </row>
    <row r="4304" spans="1:4">
      <c r="A4304" s="15" t="s">
        <v>2153</v>
      </c>
      <c r="B4304" s="1" t="s">
        <v>2154</v>
      </c>
      <c r="C4304" t="s">
        <v>2155</v>
      </c>
      <c r="D4304">
        <v>0.87374085792831591</v>
      </c>
    </row>
    <row r="4305" spans="1:4">
      <c r="A4305" s="15" t="s">
        <v>16974</v>
      </c>
      <c r="B4305" s="1" t="s">
        <v>16975</v>
      </c>
      <c r="C4305" t="s">
        <v>16976</v>
      </c>
      <c r="D4305">
        <v>0.87370863473850491</v>
      </c>
    </row>
    <row r="4306" spans="1:4">
      <c r="A4306" s="15" t="s">
        <v>23354</v>
      </c>
      <c r="B4306" s="1" t="s">
        <v>23355</v>
      </c>
      <c r="C4306" t="s">
        <v>23356</v>
      </c>
      <c r="D4306">
        <v>0.87356491360676225</v>
      </c>
    </row>
    <row r="4307" spans="1:4">
      <c r="A4307" s="15" t="s">
        <v>15515</v>
      </c>
      <c r="B4307" s="1" t="s">
        <v>15516</v>
      </c>
      <c r="C4307" t="s">
        <v>15517</v>
      </c>
      <c r="D4307">
        <v>0.87340522387521879</v>
      </c>
    </row>
    <row r="4308" spans="1:4">
      <c r="A4308" s="15" t="s">
        <v>16962</v>
      </c>
      <c r="B4308" s="1" t="s">
        <v>16963</v>
      </c>
      <c r="C4308" t="s">
        <v>16964</v>
      </c>
      <c r="D4308">
        <v>0.87320831902070395</v>
      </c>
    </row>
    <row r="4309" spans="1:4">
      <c r="A4309" s="15" t="s">
        <v>23152</v>
      </c>
      <c r="B4309" s="1" t="s">
        <v>23153</v>
      </c>
      <c r="C4309" t="s">
        <v>23154</v>
      </c>
      <c r="D4309">
        <v>0.87304022415617388</v>
      </c>
    </row>
    <row r="4310" spans="1:4">
      <c r="A4310" s="15" t="s">
        <v>2725</v>
      </c>
      <c r="B4310" s="1" t="s">
        <v>2726</v>
      </c>
      <c r="C4310" t="s">
        <v>2727</v>
      </c>
      <c r="D4310">
        <v>0.87277696754766065</v>
      </c>
    </row>
    <row r="4311" spans="1:4">
      <c r="A4311" s="15" t="s">
        <v>18317</v>
      </c>
      <c r="B4311" s="1" t="s">
        <v>18318</v>
      </c>
      <c r="C4311" t="s">
        <v>18319</v>
      </c>
      <c r="D4311">
        <v>0.87272210145663609</v>
      </c>
    </row>
    <row r="4312" spans="1:4">
      <c r="A4312" s="15" t="s">
        <v>10578</v>
      </c>
      <c r="B4312" s="1" t="s">
        <v>10579</v>
      </c>
      <c r="C4312" t="s">
        <v>10580</v>
      </c>
      <c r="D4312">
        <v>0.87255458769073901</v>
      </c>
    </row>
    <row r="4313" spans="1:4">
      <c r="A4313" s="15" t="s">
        <v>411</v>
      </c>
      <c r="B4313" s="1" t="s">
        <v>412</v>
      </c>
      <c r="C4313" t="s">
        <v>413</v>
      </c>
      <c r="D4313">
        <v>0.87238385643756888</v>
      </c>
    </row>
    <row r="4314" spans="1:4">
      <c r="A4314" s="15" t="s">
        <v>4835</v>
      </c>
      <c r="B4314" s="1" t="s">
        <v>4836</v>
      </c>
      <c r="C4314" t="s">
        <v>4837</v>
      </c>
      <c r="D4314">
        <v>0.87235049614377358</v>
      </c>
    </row>
    <row r="4315" spans="1:4">
      <c r="A4315" s="15" t="s">
        <v>1560</v>
      </c>
      <c r="B4315" s="1" t="s">
        <v>1561</v>
      </c>
      <c r="C4315" t="s">
        <v>1562</v>
      </c>
      <c r="D4315">
        <v>0.87219782313515803</v>
      </c>
    </row>
    <row r="4316" spans="1:4">
      <c r="A4316" s="15" t="s">
        <v>19087</v>
      </c>
      <c r="B4316" s="1" t="s">
        <v>19088</v>
      </c>
      <c r="C4316" t="s">
        <v>19089</v>
      </c>
      <c r="D4316">
        <v>0.87173731481701044</v>
      </c>
    </row>
    <row r="4317" spans="1:4">
      <c r="A4317" s="15" t="s">
        <v>2500</v>
      </c>
      <c r="B4317" s="1" t="s">
        <v>2501</v>
      </c>
      <c r="C4317" t="s">
        <v>2502</v>
      </c>
      <c r="D4317">
        <v>0.87148254705535733</v>
      </c>
    </row>
    <row r="4318" spans="1:4">
      <c r="A4318" s="15" t="s">
        <v>10268</v>
      </c>
      <c r="B4318" s="1" t="s">
        <v>10269</v>
      </c>
      <c r="C4318" t="s">
        <v>10270</v>
      </c>
      <c r="D4318">
        <v>0.87123452993485062</v>
      </c>
    </row>
    <row r="4319" spans="1:4">
      <c r="A4319" s="15" t="s">
        <v>10379</v>
      </c>
      <c r="B4319" s="1" t="s">
        <v>10380</v>
      </c>
      <c r="C4319" t="s">
        <v>10381</v>
      </c>
      <c r="D4319">
        <v>0.87115955667084899</v>
      </c>
    </row>
    <row r="4320" spans="1:4">
      <c r="A4320" s="15" t="s">
        <v>15103</v>
      </c>
      <c r="B4320" s="1" t="s">
        <v>15104</v>
      </c>
      <c r="C4320" t="s">
        <v>15105</v>
      </c>
      <c r="D4320">
        <v>0.87112689466538396</v>
      </c>
    </row>
    <row r="4321" spans="1:4">
      <c r="A4321" s="15" t="s">
        <v>20791</v>
      </c>
      <c r="B4321" s="1" t="s">
        <v>20792</v>
      </c>
      <c r="C4321" t="s">
        <v>20793</v>
      </c>
      <c r="D4321">
        <v>0.87092620769347417</v>
      </c>
    </row>
    <row r="4322" spans="1:4">
      <c r="A4322" s="15" t="s">
        <v>9088</v>
      </c>
      <c r="B4322" s="1" t="s">
        <v>9089</v>
      </c>
      <c r="C4322" t="s">
        <v>9090</v>
      </c>
      <c r="D4322">
        <v>0.8708244559427788</v>
      </c>
    </row>
    <row r="4323" spans="1:4">
      <c r="A4323" s="15" t="s">
        <v>22290</v>
      </c>
      <c r="B4323" s="1" t="s">
        <v>22291</v>
      </c>
      <c r="C4323" t="s">
        <v>22292</v>
      </c>
      <c r="D4323">
        <v>0.87073145966414911</v>
      </c>
    </row>
    <row r="4324" spans="1:4">
      <c r="A4324" s="15" t="s">
        <v>20542</v>
      </c>
      <c r="B4324" s="1" t="s">
        <v>20543</v>
      </c>
      <c r="C4324" t="s">
        <v>20544</v>
      </c>
      <c r="D4324">
        <v>0.87069807042015968</v>
      </c>
    </row>
    <row r="4325" spans="1:4">
      <c r="A4325" s="15" t="s">
        <v>18467</v>
      </c>
      <c r="B4325" s="1" t="s">
        <v>18468</v>
      </c>
      <c r="C4325" t="s">
        <v>18469</v>
      </c>
      <c r="D4325">
        <v>0.87056181722715853</v>
      </c>
    </row>
    <row r="4326" spans="1:4">
      <c r="A4326" s="15" t="s">
        <v>8735</v>
      </c>
      <c r="B4326" s="1" t="s">
        <v>8736</v>
      </c>
      <c r="C4326" t="s">
        <v>8737</v>
      </c>
      <c r="D4326">
        <v>0.87049035915583595</v>
      </c>
    </row>
    <row r="4327" spans="1:4">
      <c r="A4327" s="15" t="s">
        <v>12829</v>
      </c>
      <c r="C4327" t="s">
        <v>12830</v>
      </c>
      <c r="D4327">
        <v>0.87043037405387724</v>
      </c>
    </row>
    <row r="4328" spans="1:4">
      <c r="A4328" s="15" t="s">
        <v>14673</v>
      </c>
      <c r="B4328" s="1" t="s">
        <v>14674</v>
      </c>
      <c r="C4328" t="s">
        <v>14675</v>
      </c>
      <c r="D4328">
        <v>0.87025518400161384</v>
      </c>
    </row>
    <row r="4329" spans="1:4">
      <c r="A4329" s="15" t="s">
        <v>3231</v>
      </c>
      <c r="B4329" s="1" t="s">
        <v>3232</v>
      </c>
      <c r="C4329" t="s">
        <v>3233</v>
      </c>
      <c r="D4329">
        <v>0.87003814208447539</v>
      </c>
    </row>
    <row r="4330" spans="1:4">
      <c r="A4330" s="15" t="s">
        <v>19743</v>
      </c>
      <c r="B4330" s="1" t="s">
        <v>19744</v>
      </c>
      <c r="C4330" t="s">
        <v>19745</v>
      </c>
      <c r="D4330">
        <v>0.86969406276269989</v>
      </c>
    </row>
    <row r="4331" spans="1:4">
      <c r="A4331" s="15" t="s">
        <v>13809</v>
      </c>
      <c r="B4331" s="1" t="s">
        <v>13810</v>
      </c>
      <c r="C4331" t="s">
        <v>13811</v>
      </c>
      <c r="D4331">
        <v>0.86961114683401097</v>
      </c>
    </row>
    <row r="4332" spans="1:4">
      <c r="A4332" s="15" t="s">
        <v>9422</v>
      </c>
      <c r="B4332" s="1" t="s">
        <v>9423</v>
      </c>
      <c r="C4332" t="s">
        <v>9424</v>
      </c>
      <c r="D4332">
        <v>0.86939123555911713</v>
      </c>
    </row>
    <row r="4333" spans="1:4">
      <c r="A4333" s="15" t="s">
        <v>20240</v>
      </c>
      <c r="B4333" s="1" t="s">
        <v>20241</v>
      </c>
      <c r="C4333" t="s">
        <v>20242</v>
      </c>
      <c r="D4333">
        <v>0.86908328700795834</v>
      </c>
    </row>
    <row r="4334" spans="1:4">
      <c r="A4334" s="15" t="s">
        <v>12544</v>
      </c>
      <c r="B4334" s="1" t="s">
        <v>12542</v>
      </c>
      <c r="C4334" t="s">
        <v>12545</v>
      </c>
      <c r="D4334">
        <v>0.86904360932530544</v>
      </c>
    </row>
    <row r="4335" spans="1:4">
      <c r="A4335" s="15" t="s">
        <v>12592</v>
      </c>
      <c r="B4335" s="1" t="s">
        <v>12593</v>
      </c>
      <c r="C4335" t="s">
        <v>12594</v>
      </c>
      <c r="D4335">
        <v>0.86883165481671898</v>
      </c>
    </row>
    <row r="4336" spans="1:4">
      <c r="A4336" s="15" t="s">
        <v>20086</v>
      </c>
      <c r="B4336" s="1" t="s">
        <v>20087</v>
      </c>
      <c r="C4336" t="s">
        <v>20088</v>
      </c>
      <c r="D4336">
        <v>0.86855246455598212</v>
      </c>
    </row>
    <row r="4337" spans="1:4">
      <c r="A4337" s="15" t="s">
        <v>8292</v>
      </c>
      <c r="B4337" s="1" t="s">
        <v>8293</v>
      </c>
      <c r="C4337" t="s">
        <v>8294</v>
      </c>
      <c r="D4337">
        <v>0.86848630235570701</v>
      </c>
    </row>
    <row r="4338" spans="1:4">
      <c r="A4338" s="15" t="s">
        <v>3878</v>
      </c>
      <c r="B4338" s="1" t="s">
        <v>3879</v>
      </c>
      <c r="C4338" t="s">
        <v>3880</v>
      </c>
      <c r="D4338">
        <v>0.86844236004161324</v>
      </c>
    </row>
    <row r="4339" spans="1:4">
      <c r="A4339" s="15" t="s">
        <v>10728</v>
      </c>
      <c r="B4339" s="1" t="s">
        <v>10729</v>
      </c>
      <c r="C4339" t="s">
        <v>10730</v>
      </c>
      <c r="D4339">
        <v>0.86825833450286427</v>
      </c>
    </row>
    <row r="4340" spans="1:4">
      <c r="A4340" s="15" t="s">
        <v>2224</v>
      </c>
      <c r="B4340" s="1" t="s">
        <v>2225</v>
      </c>
      <c r="C4340" t="s">
        <v>2226</v>
      </c>
      <c r="D4340">
        <v>0.86800404941769804</v>
      </c>
    </row>
    <row r="4341" spans="1:4">
      <c r="A4341" s="15" t="s">
        <v>12115</v>
      </c>
      <c r="B4341" s="1" t="s">
        <v>12116</v>
      </c>
      <c r="C4341" t="s">
        <v>12117</v>
      </c>
      <c r="D4341">
        <v>0.86792749866185281</v>
      </c>
    </row>
    <row r="4342" spans="1:4">
      <c r="A4342" s="15" t="s">
        <v>22918</v>
      </c>
      <c r="B4342" s="1" t="s">
        <v>22919</v>
      </c>
      <c r="C4342" t="s">
        <v>22920</v>
      </c>
      <c r="D4342">
        <v>0.86773831008407765</v>
      </c>
    </row>
    <row r="4343" spans="1:4">
      <c r="A4343" s="15" t="s">
        <v>9030</v>
      </c>
      <c r="B4343" s="1" t="s">
        <v>9031</v>
      </c>
      <c r="C4343" t="s">
        <v>9032</v>
      </c>
      <c r="D4343">
        <v>0.86770762733955487</v>
      </c>
    </row>
    <row r="4344" spans="1:4">
      <c r="A4344" s="15" t="s">
        <v>2883</v>
      </c>
      <c r="B4344" s="1" t="s">
        <v>2884</v>
      </c>
      <c r="C4344" t="s">
        <v>2885</v>
      </c>
      <c r="D4344">
        <v>0.86751923168688838</v>
      </c>
    </row>
    <row r="4345" spans="1:4">
      <c r="A4345" s="15" t="s">
        <v>23457</v>
      </c>
      <c r="B4345" s="1" t="s">
        <v>23458</v>
      </c>
      <c r="C4345" t="s">
        <v>23459</v>
      </c>
      <c r="D4345">
        <v>0.86732241745144834</v>
      </c>
    </row>
    <row r="4346" spans="1:4">
      <c r="A4346" s="15" t="s">
        <v>6518</v>
      </c>
      <c r="B4346" s="1" t="s">
        <v>6519</v>
      </c>
      <c r="C4346" t="s">
        <v>6520</v>
      </c>
      <c r="D4346">
        <v>0.8672237803839139</v>
      </c>
    </row>
    <row r="4347" spans="1:4">
      <c r="A4347" s="15" t="s">
        <v>17131</v>
      </c>
      <c r="B4347" s="1" t="s">
        <v>17132</v>
      </c>
      <c r="C4347" t="s">
        <v>17133</v>
      </c>
      <c r="D4347">
        <v>0.86714430682402655</v>
      </c>
    </row>
    <row r="4348" spans="1:4">
      <c r="A4348" s="15" t="s">
        <v>14063</v>
      </c>
      <c r="B4348" s="1" t="s">
        <v>14064</v>
      </c>
      <c r="C4348" t="s">
        <v>14065</v>
      </c>
      <c r="D4348">
        <v>0.86700055979382273</v>
      </c>
    </row>
    <row r="4349" spans="1:4">
      <c r="A4349" s="15" t="s">
        <v>11832</v>
      </c>
      <c r="B4349" s="1" t="s">
        <v>11833</v>
      </c>
      <c r="C4349" t="s">
        <v>11834</v>
      </c>
      <c r="D4349">
        <v>0.86691875211253788</v>
      </c>
    </row>
    <row r="4350" spans="1:4">
      <c r="A4350" s="15" t="s">
        <v>3656</v>
      </c>
      <c r="B4350" s="1" t="s">
        <v>3657</v>
      </c>
      <c r="C4350" t="s">
        <v>3658</v>
      </c>
      <c r="D4350">
        <v>0.86681633065718222</v>
      </c>
    </row>
    <row r="4351" spans="1:4">
      <c r="A4351" s="15" t="s">
        <v>9085</v>
      </c>
      <c r="B4351" s="1" t="s">
        <v>9086</v>
      </c>
      <c r="C4351" t="s">
        <v>9087</v>
      </c>
      <c r="D4351">
        <v>0.8667216042416318</v>
      </c>
    </row>
    <row r="4352" spans="1:4">
      <c r="A4352" s="15" t="s">
        <v>4808</v>
      </c>
      <c r="B4352" s="1" t="s">
        <v>4809</v>
      </c>
      <c r="C4352" t="s">
        <v>4810</v>
      </c>
      <c r="D4352">
        <v>0.86670147760148109</v>
      </c>
    </row>
    <row r="4353" spans="1:4">
      <c r="A4353" s="15" t="s">
        <v>21953</v>
      </c>
      <c r="B4353" s="1" t="s">
        <v>21954</v>
      </c>
      <c r="C4353" t="s">
        <v>21955</v>
      </c>
      <c r="D4353">
        <v>0.86668266808745231</v>
      </c>
    </row>
    <row r="4354" spans="1:4">
      <c r="A4354" s="15" t="s">
        <v>775</v>
      </c>
      <c r="B4354" s="1" t="s">
        <v>776</v>
      </c>
      <c r="C4354" t="s">
        <v>777</v>
      </c>
      <c r="D4354">
        <v>0.86659878807050161</v>
      </c>
    </row>
    <row r="4355" spans="1:4">
      <c r="A4355" s="15" t="s">
        <v>542</v>
      </c>
      <c r="B4355" s="1" t="s">
        <v>543</v>
      </c>
      <c r="C4355" t="s">
        <v>544</v>
      </c>
      <c r="D4355">
        <v>0.86648437728064442</v>
      </c>
    </row>
    <row r="4356" spans="1:4">
      <c r="A4356" s="15" t="s">
        <v>18804</v>
      </c>
      <c r="B4356" s="1" t="s">
        <v>18805</v>
      </c>
      <c r="C4356" t="s">
        <v>18806</v>
      </c>
      <c r="D4356">
        <v>0.86633201051121078</v>
      </c>
    </row>
    <row r="4357" spans="1:4">
      <c r="A4357" s="15" t="s">
        <v>1001</v>
      </c>
      <c r="B4357" s="1" t="s">
        <v>973</v>
      </c>
      <c r="C4357" t="s">
        <v>999</v>
      </c>
      <c r="D4357">
        <v>0.86631742057047934</v>
      </c>
    </row>
    <row r="4358" spans="1:4">
      <c r="A4358" s="15" t="s">
        <v>960</v>
      </c>
      <c r="B4358" s="1" t="s">
        <v>961</v>
      </c>
      <c r="C4358" t="s">
        <v>962</v>
      </c>
      <c r="D4358">
        <v>0.86585972643913933</v>
      </c>
    </row>
    <row r="4359" spans="1:4">
      <c r="A4359" s="15" t="s">
        <v>4778</v>
      </c>
      <c r="B4359" s="1" t="s">
        <v>4779</v>
      </c>
      <c r="C4359" t="s">
        <v>4780</v>
      </c>
      <c r="D4359">
        <v>0.86577422567968176</v>
      </c>
    </row>
    <row r="4360" spans="1:4">
      <c r="A4360" s="15" t="s">
        <v>9980</v>
      </c>
      <c r="B4360" s="1" t="s">
        <v>9981</v>
      </c>
      <c r="C4360" t="s">
        <v>9982</v>
      </c>
      <c r="D4360">
        <v>0.86573517098006758</v>
      </c>
    </row>
    <row r="4361" spans="1:4">
      <c r="A4361" s="15" t="s">
        <v>3210</v>
      </c>
      <c r="B4361" s="1" t="s">
        <v>3211</v>
      </c>
      <c r="C4361" t="s">
        <v>3212</v>
      </c>
      <c r="D4361">
        <v>0.86567529253339581</v>
      </c>
    </row>
    <row r="4362" spans="1:4">
      <c r="A4362" s="15" t="s">
        <v>400</v>
      </c>
      <c r="B4362" s="1" t="s">
        <v>401</v>
      </c>
      <c r="C4362" t="s">
        <v>402</v>
      </c>
      <c r="D4362">
        <v>0.86537235191034034</v>
      </c>
    </row>
    <row r="4363" spans="1:4">
      <c r="A4363" s="15" t="s">
        <v>4416</v>
      </c>
      <c r="B4363" s="1" t="s">
        <v>4417</v>
      </c>
      <c r="C4363" t="s">
        <v>4418</v>
      </c>
      <c r="D4363">
        <v>0.86536937857703988</v>
      </c>
    </row>
    <row r="4364" spans="1:4">
      <c r="A4364" s="15" t="s">
        <v>4377</v>
      </c>
      <c r="B4364" s="1" t="s">
        <v>4378</v>
      </c>
      <c r="C4364" t="s">
        <v>4379</v>
      </c>
      <c r="D4364">
        <v>0.86480509535105266</v>
      </c>
    </row>
    <row r="4365" spans="1:4">
      <c r="A4365" s="15" t="s">
        <v>17566</v>
      </c>
      <c r="B4365" s="3">
        <v>41703</v>
      </c>
      <c r="C4365" t="s">
        <v>17567</v>
      </c>
      <c r="D4365">
        <v>0.86468724662534113</v>
      </c>
    </row>
    <row r="4366" spans="1:4">
      <c r="A4366" s="15" t="s">
        <v>4284</v>
      </c>
      <c r="B4366" s="1" t="s">
        <v>4285</v>
      </c>
      <c r="C4366" t="s">
        <v>4286</v>
      </c>
      <c r="D4366">
        <v>0.86437269235788261</v>
      </c>
    </row>
    <row r="4367" spans="1:4">
      <c r="A4367" s="15" t="s">
        <v>5366</v>
      </c>
      <c r="B4367" s="1" t="s">
        <v>5367</v>
      </c>
      <c r="C4367" t="s">
        <v>5368</v>
      </c>
      <c r="D4367">
        <v>0.86425639406378285</v>
      </c>
    </row>
    <row r="4368" spans="1:4">
      <c r="A4368" s="15" t="s">
        <v>5846</v>
      </c>
      <c r="B4368" s="1" t="s">
        <v>5847</v>
      </c>
      <c r="C4368" t="s">
        <v>5848</v>
      </c>
      <c r="D4368">
        <v>0.86392446695295499</v>
      </c>
    </row>
    <row r="4369" spans="1:4">
      <c r="A4369" s="15" t="s">
        <v>3489</v>
      </c>
      <c r="B4369" s="1" t="s">
        <v>3490</v>
      </c>
      <c r="C4369" t="s">
        <v>3491</v>
      </c>
      <c r="D4369">
        <v>0.86391244168263748</v>
      </c>
    </row>
    <row r="4370" spans="1:4">
      <c r="A4370" s="15" t="s">
        <v>21234</v>
      </c>
      <c r="B4370" s="1" t="s">
        <v>21235</v>
      </c>
      <c r="C4370" t="s">
        <v>21236</v>
      </c>
      <c r="D4370">
        <v>0.86389642404802214</v>
      </c>
    </row>
    <row r="4371" spans="1:4">
      <c r="A4371" s="15" t="s">
        <v>5759</v>
      </c>
      <c r="B4371" s="1" t="s">
        <v>5760</v>
      </c>
      <c r="C4371" t="s">
        <v>5761</v>
      </c>
      <c r="D4371">
        <v>0.86376914873723221</v>
      </c>
    </row>
    <row r="4372" spans="1:4">
      <c r="A4372" s="15" t="s">
        <v>18731</v>
      </c>
      <c r="B4372" s="1" t="s">
        <v>18732</v>
      </c>
      <c r="C4372" t="s">
        <v>18733</v>
      </c>
      <c r="D4372">
        <v>0.86320120202435524</v>
      </c>
    </row>
    <row r="4373" spans="1:4">
      <c r="A4373" s="15" t="s">
        <v>2606</v>
      </c>
      <c r="B4373" s="1" t="s">
        <v>2607</v>
      </c>
      <c r="C4373" t="s">
        <v>2608</v>
      </c>
      <c r="D4373">
        <v>0.86313348010306012</v>
      </c>
    </row>
    <row r="4374" spans="1:4">
      <c r="A4374" s="15" t="s">
        <v>7801</v>
      </c>
      <c r="B4374" s="1" t="s">
        <v>7802</v>
      </c>
      <c r="C4374" t="s">
        <v>7803</v>
      </c>
      <c r="D4374">
        <v>0.86300831201218997</v>
      </c>
    </row>
    <row r="4375" spans="1:4">
      <c r="A4375" s="15" t="s">
        <v>22798</v>
      </c>
      <c r="B4375" s="1" t="s">
        <v>22799</v>
      </c>
      <c r="C4375" t="s">
        <v>22800</v>
      </c>
      <c r="D4375">
        <v>0.86268118757176271</v>
      </c>
    </row>
    <row r="4376" spans="1:4">
      <c r="A4376" s="15" t="s">
        <v>3620</v>
      </c>
      <c r="B4376" s="1" t="s">
        <v>3621</v>
      </c>
      <c r="C4376" t="s">
        <v>3622</v>
      </c>
      <c r="D4376">
        <v>0.86260566762728141</v>
      </c>
    </row>
    <row r="4377" spans="1:4">
      <c r="A4377" s="15" t="s">
        <v>8830</v>
      </c>
      <c r="B4377" s="1" t="s">
        <v>8831</v>
      </c>
      <c r="C4377" t="s">
        <v>8832</v>
      </c>
      <c r="D4377">
        <v>0.86254927228623401</v>
      </c>
    </row>
    <row r="4378" spans="1:4">
      <c r="A4378" s="15" t="s">
        <v>18624</v>
      </c>
      <c r="B4378" s="1" t="s">
        <v>18625</v>
      </c>
      <c r="C4378" t="s">
        <v>18626</v>
      </c>
      <c r="D4378">
        <v>0.86251452637936576</v>
      </c>
    </row>
    <row r="4379" spans="1:4">
      <c r="A4379" s="15" t="s">
        <v>13716</v>
      </c>
      <c r="B4379" s="1" t="s">
        <v>13717</v>
      </c>
      <c r="C4379" t="s">
        <v>13718</v>
      </c>
      <c r="D4379">
        <v>0.86242306508234634</v>
      </c>
    </row>
    <row r="4380" spans="1:4">
      <c r="A4380" s="15" t="s">
        <v>14745</v>
      </c>
      <c r="B4380" s="1" t="s">
        <v>14746</v>
      </c>
      <c r="C4380" t="s">
        <v>14747</v>
      </c>
      <c r="D4380">
        <v>0.86231222791395201</v>
      </c>
    </row>
    <row r="4381" spans="1:4">
      <c r="A4381" s="15" t="s">
        <v>354</v>
      </c>
      <c r="B4381" s="1" t="s">
        <v>355</v>
      </c>
      <c r="C4381" t="s">
        <v>356</v>
      </c>
      <c r="D4381">
        <v>0.86219790692890375</v>
      </c>
    </row>
    <row r="4382" spans="1:4">
      <c r="A4382" s="15" t="s">
        <v>9249</v>
      </c>
      <c r="B4382" s="1" t="s">
        <v>9250</v>
      </c>
      <c r="C4382" t="s">
        <v>9251</v>
      </c>
      <c r="D4382">
        <v>0.86189154345578944</v>
      </c>
    </row>
    <row r="4383" spans="1:4">
      <c r="A4383" s="15" t="s">
        <v>7641</v>
      </c>
      <c r="B4383" s="1" t="s">
        <v>7642</v>
      </c>
      <c r="C4383" t="s">
        <v>7643</v>
      </c>
      <c r="D4383">
        <v>0.86185965590566394</v>
      </c>
    </row>
    <row r="4384" spans="1:4">
      <c r="A4384" s="15" t="s">
        <v>16411</v>
      </c>
      <c r="B4384" s="1" t="s">
        <v>16412</v>
      </c>
      <c r="C4384" t="s">
        <v>16413</v>
      </c>
      <c r="D4384">
        <v>0.86149447035443361</v>
      </c>
    </row>
    <row r="4385" spans="1:4">
      <c r="A4385" s="15" t="s">
        <v>9543</v>
      </c>
      <c r="B4385" s="1" t="s">
        <v>9544</v>
      </c>
      <c r="C4385" t="s">
        <v>9545</v>
      </c>
      <c r="D4385">
        <v>0.86132468476528656</v>
      </c>
    </row>
    <row r="4386" spans="1:4">
      <c r="A4386" s="15" t="s">
        <v>5972</v>
      </c>
      <c r="B4386" s="1" t="s">
        <v>5973</v>
      </c>
      <c r="C4386" t="s">
        <v>5974</v>
      </c>
      <c r="D4386">
        <v>0.8612384969957344</v>
      </c>
    </row>
    <row r="4387" spans="1:4">
      <c r="A4387" s="15" t="s">
        <v>19357</v>
      </c>
      <c r="B4387" s="1" t="s">
        <v>19358</v>
      </c>
      <c r="C4387" t="s">
        <v>19359</v>
      </c>
      <c r="D4387">
        <v>0.86054885336220244</v>
      </c>
    </row>
    <row r="4388" spans="1:4">
      <c r="A4388" s="15" t="s">
        <v>20885</v>
      </c>
      <c r="B4388" s="1" t="s">
        <v>20886</v>
      </c>
      <c r="C4388" t="s">
        <v>20887</v>
      </c>
      <c r="D4388">
        <v>0.8602853153589135</v>
      </c>
    </row>
    <row r="4389" spans="1:4">
      <c r="A4389" s="15" t="s">
        <v>13258</v>
      </c>
      <c r="B4389" s="1" t="s">
        <v>13259</v>
      </c>
      <c r="C4389" t="s">
        <v>13260</v>
      </c>
      <c r="D4389">
        <v>0.86012320637067086</v>
      </c>
    </row>
    <row r="4390" spans="1:4">
      <c r="A4390" s="15" t="s">
        <v>23181</v>
      </c>
      <c r="B4390" s="1" t="s">
        <v>23182</v>
      </c>
      <c r="C4390" t="s">
        <v>23183</v>
      </c>
      <c r="D4390">
        <v>0.85957949064864592</v>
      </c>
    </row>
    <row r="4391" spans="1:4">
      <c r="A4391" s="15" t="s">
        <v>11371</v>
      </c>
      <c r="B4391" s="1" t="s">
        <v>11372</v>
      </c>
      <c r="C4391" t="s">
        <v>11373</v>
      </c>
      <c r="D4391">
        <v>0.85942516631135557</v>
      </c>
    </row>
    <row r="4392" spans="1:4">
      <c r="A4392" s="15" t="s">
        <v>7118</v>
      </c>
      <c r="B4392" s="1" t="s">
        <v>7119</v>
      </c>
      <c r="C4392" t="s">
        <v>7120</v>
      </c>
      <c r="D4392">
        <v>0.85937528344965008</v>
      </c>
    </row>
    <row r="4393" spans="1:4">
      <c r="A4393" s="15" t="s">
        <v>22810</v>
      </c>
      <c r="B4393" s="1" t="s">
        <v>22811</v>
      </c>
      <c r="C4393" t="s">
        <v>22812</v>
      </c>
      <c r="D4393">
        <v>0.85923492554729708</v>
      </c>
    </row>
    <row r="4394" spans="1:4">
      <c r="A4394" s="15" t="s">
        <v>20497</v>
      </c>
      <c r="B4394" s="1" t="s">
        <v>20498</v>
      </c>
      <c r="C4394" t="s">
        <v>20499</v>
      </c>
      <c r="D4394">
        <v>0.8591128464824046</v>
      </c>
    </row>
    <row r="4395" spans="1:4">
      <c r="A4395" s="15" t="s">
        <v>16667</v>
      </c>
      <c r="B4395" s="1" t="s">
        <v>16668</v>
      </c>
      <c r="C4395" t="s">
        <v>16669</v>
      </c>
      <c r="D4395">
        <v>0.85904743429063002</v>
      </c>
    </row>
    <row r="4396" spans="1:4">
      <c r="A4396" s="15" t="s">
        <v>392</v>
      </c>
      <c r="B4396" s="1" t="s">
        <v>393</v>
      </c>
      <c r="C4396" t="s">
        <v>394</v>
      </c>
      <c r="D4396">
        <v>0.85880118546726214</v>
      </c>
    </row>
    <row r="4397" spans="1:4">
      <c r="A4397" s="15" t="s">
        <v>13154</v>
      </c>
      <c r="C4397" t="s">
        <v>13155</v>
      </c>
      <c r="D4397">
        <v>0.85867541748194709</v>
      </c>
    </row>
    <row r="4398" spans="1:4">
      <c r="A4398" s="15" t="s">
        <v>7879</v>
      </c>
      <c r="B4398" s="1" t="s">
        <v>7880</v>
      </c>
      <c r="C4398" t="s">
        <v>7881</v>
      </c>
      <c r="D4398">
        <v>0.85852824142460538</v>
      </c>
    </row>
    <row r="4399" spans="1:4">
      <c r="A4399" s="15" t="s">
        <v>572</v>
      </c>
      <c r="B4399" s="1" t="s">
        <v>573</v>
      </c>
      <c r="C4399" t="s">
        <v>574</v>
      </c>
      <c r="D4399">
        <v>0.85809203324138938</v>
      </c>
    </row>
    <row r="4400" spans="1:4">
      <c r="A4400" s="15" t="s">
        <v>1256</v>
      </c>
      <c r="B4400" s="1" t="s">
        <v>1257</v>
      </c>
      <c r="C4400" t="s">
        <v>1258</v>
      </c>
      <c r="D4400">
        <v>0.8580271479448931</v>
      </c>
    </row>
    <row r="4401" spans="1:4">
      <c r="A4401" s="15" t="s">
        <v>1486</v>
      </c>
      <c r="B4401" s="1" t="s">
        <v>1487</v>
      </c>
      <c r="C4401" t="s">
        <v>1488</v>
      </c>
      <c r="D4401">
        <v>0.85795342621978277</v>
      </c>
    </row>
    <row r="4402" spans="1:4">
      <c r="A4402" s="15" t="s">
        <v>5390</v>
      </c>
      <c r="B4402" s="1" t="s">
        <v>5391</v>
      </c>
      <c r="C4402" t="s">
        <v>5392</v>
      </c>
      <c r="D4402">
        <v>0.85760661726831633</v>
      </c>
    </row>
    <row r="4403" spans="1:4">
      <c r="A4403" s="15" t="s">
        <v>153</v>
      </c>
      <c r="B4403" s="1" t="s">
        <v>154</v>
      </c>
      <c r="C4403" t="s">
        <v>155</v>
      </c>
      <c r="D4403">
        <v>0.85760199738414145</v>
      </c>
    </row>
    <row r="4404" spans="1:4">
      <c r="A4404" s="15" t="s">
        <v>6463</v>
      </c>
      <c r="B4404" s="1" t="s">
        <v>6464</v>
      </c>
      <c r="C4404" t="s">
        <v>6465</v>
      </c>
      <c r="D4404">
        <v>0.857493200484718</v>
      </c>
    </row>
    <row r="4405" spans="1:4">
      <c r="A4405" s="15" t="s">
        <v>16640</v>
      </c>
      <c r="B4405" s="1" t="s">
        <v>16641</v>
      </c>
      <c r="C4405" t="s">
        <v>16642</v>
      </c>
      <c r="D4405">
        <v>0.85693446518647931</v>
      </c>
    </row>
    <row r="4406" spans="1:4">
      <c r="A4406" s="15" t="s">
        <v>9009</v>
      </c>
      <c r="B4406" s="1" t="s">
        <v>9010</v>
      </c>
      <c r="C4406" t="s">
        <v>9011</v>
      </c>
      <c r="D4406">
        <v>0.85689600108015762</v>
      </c>
    </row>
    <row r="4407" spans="1:4">
      <c r="A4407" s="15" t="s">
        <v>15705</v>
      </c>
      <c r="B4407" s="1" t="s">
        <v>15706</v>
      </c>
      <c r="C4407" t="s">
        <v>15707</v>
      </c>
      <c r="D4407">
        <v>0.85687801626449822</v>
      </c>
    </row>
    <row r="4408" spans="1:4">
      <c r="A4408" s="15" t="s">
        <v>8920</v>
      </c>
      <c r="B4408" s="1" t="s">
        <v>8921</v>
      </c>
      <c r="C4408" t="s">
        <v>8922</v>
      </c>
      <c r="D4408">
        <v>0.85638571944586073</v>
      </c>
    </row>
    <row r="4409" spans="1:4">
      <c r="A4409" s="15" t="s">
        <v>2767</v>
      </c>
      <c r="B4409" s="1" t="s">
        <v>2768</v>
      </c>
      <c r="C4409" t="s">
        <v>2769</v>
      </c>
      <c r="D4409">
        <v>0.85622388242616199</v>
      </c>
    </row>
    <row r="4410" spans="1:4">
      <c r="A4410" s="15" t="s">
        <v>15045</v>
      </c>
      <c r="B4410" s="1" t="s">
        <v>15046</v>
      </c>
      <c r="C4410" t="s">
        <v>15047</v>
      </c>
      <c r="D4410">
        <v>0.8562094509538104</v>
      </c>
    </row>
    <row r="4411" spans="1:4">
      <c r="A4411" s="15" t="s">
        <v>18375</v>
      </c>
      <c r="B4411" s="1" t="s">
        <v>18376</v>
      </c>
      <c r="C4411" t="s">
        <v>18377</v>
      </c>
      <c r="D4411">
        <v>0.85619436874038735</v>
      </c>
    </row>
    <row r="4412" spans="1:4">
      <c r="A4412" s="15" t="s">
        <v>5996</v>
      </c>
      <c r="B4412" s="1" t="s">
        <v>5997</v>
      </c>
      <c r="C4412" t="s">
        <v>5998</v>
      </c>
      <c r="D4412">
        <v>0.856146827144185</v>
      </c>
    </row>
    <row r="4413" spans="1:4">
      <c r="A4413" s="15" t="s">
        <v>9464</v>
      </c>
      <c r="B4413" s="1" t="s">
        <v>9465</v>
      </c>
      <c r="C4413" t="s">
        <v>9466</v>
      </c>
      <c r="D4413">
        <v>0.85588472759513989</v>
      </c>
    </row>
    <row r="4414" spans="1:4">
      <c r="A4414" s="15" t="s">
        <v>12494</v>
      </c>
      <c r="B4414" s="1" t="s">
        <v>12495</v>
      </c>
      <c r="C4414" t="s">
        <v>12496</v>
      </c>
      <c r="D4414">
        <v>0.85547597459029401</v>
      </c>
    </row>
    <row r="4415" spans="1:4">
      <c r="A4415" s="15" t="s">
        <v>9133</v>
      </c>
      <c r="B4415" s="1" t="s">
        <v>9134</v>
      </c>
      <c r="C4415" t="s">
        <v>9135</v>
      </c>
      <c r="D4415">
        <v>0.85544005257477107</v>
      </c>
    </row>
    <row r="4416" spans="1:4">
      <c r="A4416" s="15" t="s">
        <v>12520</v>
      </c>
      <c r="B4416" s="1" t="s">
        <v>12521</v>
      </c>
      <c r="C4416" t="s">
        <v>12522</v>
      </c>
      <c r="D4416">
        <v>0.85538864941275017</v>
      </c>
    </row>
    <row r="4417" spans="1:4">
      <c r="A4417" s="15" t="s">
        <v>8974</v>
      </c>
      <c r="B4417" s="1" t="s">
        <v>8975</v>
      </c>
      <c r="C4417" t="s">
        <v>8976</v>
      </c>
      <c r="D4417">
        <v>0.85524614801313759</v>
      </c>
    </row>
    <row r="4418" spans="1:4">
      <c r="A4418" s="15" t="s">
        <v>18966</v>
      </c>
      <c r="B4418" s="1" t="s">
        <v>18967</v>
      </c>
      <c r="C4418" t="s">
        <v>18968</v>
      </c>
      <c r="D4418">
        <v>0.85510072457771025</v>
      </c>
    </row>
    <row r="4419" spans="1:4">
      <c r="A4419" s="15" t="s">
        <v>2185</v>
      </c>
      <c r="B4419" s="1" t="s">
        <v>2186</v>
      </c>
      <c r="C4419" t="s">
        <v>2187</v>
      </c>
      <c r="D4419">
        <v>0.85494221582169316</v>
      </c>
    </row>
    <row r="4420" spans="1:4">
      <c r="A4420" s="15" t="s">
        <v>16296</v>
      </c>
      <c r="B4420" s="1" t="s">
        <v>16294</v>
      </c>
      <c r="C4420" t="s">
        <v>16297</v>
      </c>
      <c r="D4420">
        <v>0.85459507317060701</v>
      </c>
    </row>
    <row r="4421" spans="1:4">
      <c r="A4421" s="15" t="s">
        <v>351</v>
      </c>
      <c r="B4421" s="1" t="s">
        <v>352</v>
      </c>
      <c r="C4421" t="s">
        <v>353</v>
      </c>
      <c r="D4421">
        <v>0.85456484529922472</v>
      </c>
    </row>
    <row r="4422" spans="1:4">
      <c r="A4422" s="15" t="s">
        <v>11579</v>
      </c>
      <c r="B4422" s="1" t="s">
        <v>11580</v>
      </c>
      <c r="C4422" t="s">
        <v>11581</v>
      </c>
      <c r="D4422">
        <v>0.85452822944558282</v>
      </c>
    </row>
    <row r="4423" spans="1:4">
      <c r="A4423" s="15" t="s">
        <v>2968</v>
      </c>
      <c r="B4423" s="1" t="s">
        <v>2969</v>
      </c>
      <c r="C4423" t="s">
        <v>2970</v>
      </c>
      <c r="D4423">
        <v>0.85385537114422327</v>
      </c>
    </row>
    <row r="4424" spans="1:4">
      <c r="A4424" s="15" t="s">
        <v>7273</v>
      </c>
      <c r="B4424" s="1" t="s">
        <v>7274</v>
      </c>
      <c r="C4424" t="s">
        <v>7275</v>
      </c>
      <c r="D4424">
        <v>0.85332228201397775</v>
      </c>
    </row>
    <row r="4425" spans="1:4">
      <c r="A4425" s="15" t="s">
        <v>1196</v>
      </c>
      <c r="B4425" s="1" t="s">
        <v>1197</v>
      </c>
      <c r="C4425" t="s">
        <v>1198</v>
      </c>
      <c r="D4425">
        <v>0.85328982725527835</v>
      </c>
    </row>
    <row r="4426" spans="1:4">
      <c r="A4426" s="15" t="s">
        <v>6094</v>
      </c>
      <c r="B4426" s="1" t="s">
        <v>6095</v>
      </c>
      <c r="C4426" t="s">
        <v>6096</v>
      </c>
      <c r="D4426">
        <v>0.85310249462672272</v>
      </c>
    </row>
    <row r="4427" spans="1:4">
      <c r="A4427" s="15" t="s">
        <v>11976</v>
      </c>
      <c r="B4427" s="1" t="s">
        <v>11977</v>
      </c>
      <c r="C4427" t="s">
        <v>11978</v>
      </c>
      <c r="D4427">
        <v>0.85306008538369871</v>
      </c>
    </row>
    <row r="4428" spans="1:4">
      <c r="A4428" s="15" t="s">
        <v>1828</v>
      </c>
      <c r="B4428" s="1" t="s">
        <v>1829</v>
      </c>
      <c r="C4428" t="s">
        <v>1830</v>
      </c>
      <c r="D4428">
        <v>0.85297133687327953</v>
      </c>
    </row>
    <row r="4429" spans="1:4">
      <c r="A4429" s="15" t="s">
        <v>7178</v>
      </c>
      <c r="B4429" s="1" t="s">
        <v>7179</v>
      </c>
      <c r="C4429" t="s">
        <v>7180</v>
      </c>
      <c r="D4429">
        <v>0.85281309697430308</v>
      </c>
    </row>
    <row r="4430" spans="1:4">
      <c r="A4430" s="15" t="s">
        <v>18253</v>
      </c>
      <c r="B4430" s="1" t="s">
        <v>18254</v>
      </c>
      <c r="C4430" t="s">
        <v>18255</v>
      </c>
      <c r="D4430">
        <v>0.85278198075794809</v>
      </c>
    </row>
    <row r="4431" spans="1:4">
      <c r="A4431" s="15" t="s">
        <v>6234</v>
      </c>
      <c r="B4431" s="1" t="s">
        <v>6235</v>
      </c>
      <c r="C4431" t="s">
        <v>6236</v>
      </c>
      <c r="D4431">
        <v>0.85254504794349251</v>
      </c>
    </row>
    <row r="4432" spans="1:4">
      <c r="A4432" s="15" t="s">
        <v>22997</v>
      </c>
      <c r="B4432" s="1" t="s">
        <v>22998</v>
      </c>
      <c r="C4432" t="s">
        <v>22999</v>
      </c>
      <c r="D4432">
        <v>0.85240943770457911</v>
      </c>
    </row>
    <row r="4433" spans="1:4">
      <c r="A4433" s="15" t="s">
        <v>4596</v>
      </c>
      <c r="B4433" s="1" t="s">
        <v>4597</v>
      </c>
      <c r="C4433" t="s">
        <v>4598</v>
      </c>
      <c r="D4433">
        <v>0.85207612004081601</v>
      </c>
    </row>
    <row r="4434" spans="1:4">
      <c r="A4434" s="15" t="s">
        <v>8603</v>
      </c>
      <c r="B4434" s="1" t="s">
        <v>8604</v>
      </c>
      <c r="C4434" t="s">
        <v>8605</v>
      </c>
      <c r="D4434">
        <v>0.85204037768101426</v>
      </c>
    </row>
    <row r="4435" spans="1:4">
      <c r="A4435" s="15" t="s">
        <v>20636</v>
      </c>
      <c r="B4435" s="1" t="s">
        <v>20637</v>
      </c>
      <c r="C4435" t="s">
        <v>20638</v>
      </c>
      <c r="D4435">
        <v>0.85142616944322935</v>
      </c>
    </row>
    <row r="4436" spans="1:4">
      <c r="A4436" s="15" t="s">
        <v>3977</v>
      </c>
      <c r="B4436" s="1" t="s">
        <v>3978</v>
      </c>
      <c r="C4436" t="s">
        <v>3979</v>
      </c>
      <c r="D4436">
        <v>0.85139607165759934</v>
      </c>
    </row>
    <row r="4437" spans="1:4">
      <c r="A4437" s="15" t="s">
        <v>12945</v>
      </c>
      <c r="B4437" s="1" t="s">
        <v>12946</v>
      </c>
      <c r="C4437" t="s">
        <v>12947</v>
      </c>
      <c r="D4437">
        <v>0.85105318772576632</v>
      </c>
    </row>
    <row r="4438" spans="1:4">
      <c r="A4438" s="15" t="s">
        <v>4356</v>
      </c>
      <c r="B4438" s="1" t="s">
        <v>4357</v>
      </c>
      <c r="C4438" t="s">
        <v>4358</v>
      </c>
      <c r="D4438">
        <v>0.85058080048149254</v>
      </c>
    </row>
    <row r="4439" spans="1:4">
      <c r="A4439" s="15" t="s">
        <v>4569</v>
      </c>
      <c r="B4439" s="1" t="s">
        <v>4570</v>
      </c>
      <c r="C4439" t="s">
        <v>4571</v>
      </c>
      <c r="D4439">
        <v>0.85018271776594523</v>
      </c>
    </row>
    <row r="4440" spans="1:4">
      <c r="A4440" s="15" t="s">
        <v>6533</v>
      </c>
      <c r="B4440" s="1" t="s">
        <v>6534</v>
      </c>
      <c r="C4440" t="s">
        <v>6535</v>
      </c>
      <c r="D4440">
        <v>0.84998568045131584</v>
      </c>
    </row>
    <row r="4441" spans="1:4">
      <c r="A4441" s="15" t="s">
        <v>18334</v>
      </c>
      <c r="B4441" s="1" t="s">
        <v>18335</v>
      </c>
      <c r="C4441" t="s">
        <v>18336</v>
      </c>
      <c r="D4441">
        <v>0.84967118132533481</v>
      </c>
    </row>
    <row r="4442" spans="1:4">
      <c r="A4442" s="15" t="s">
        <v>23503</v>
      </c>
      <c r="B4442" s="1" t="s">
        <v>23504</v>
      </c>
      <c r="C4442" t="s">
        <v>23505</v>
      </c>
      <c r="D4442">
        <v>0.84928385257485439</v>
      </c>
    </row>
    <row r="4443" spans="1:4">
      <c r="A4443" s="15" t="s">
        <v>11746</v>
      </c>
      <c r="B4443" s="1" t="s">
        <v>11747</v>
      </c>
      <c r="C4443" t="s">
        <v>11748</v>
      </c>
      <c r="D4443">
        <v>0.84922586948115997</v>
      </c>
    </row>
    <row r="4444" spans="1:4">
      <c r="A4444" s="15" t="s">
        <v>6431</v>
      </c>
      <c r="B4444" s="1" t="s">
        <v>6432</v>
      </c>
      <c r="C4444" t="s">
        <v>6433</v>
      </c>
      <c r="D4444">
        <v>0.84910013455841127</v>
      </c>
    </row>
    <row r="4445" spans="1:4">
      <c r="A4445" s="15" t="s">
        <v>17637</v>
      </c>
      <c r="B4445" s="1" t="s">
        <v>17638</v>
      </c>
      <c r="C4445" t="s">
        <v>17639</v>
      </c>
      <c r="D4445">
        <v>0.84896580163259938</v>
      </c>
    </row>
    <row r="4446" spans="1:4">
      <c r="A4446" s="15" t="s">
        <v>13964</v>
      </c>
      <c r="B4446" s="1" t="s">
        <v>13965</v>
      </c>
      <c r="C4446" t="s">
        <v>13966</v>
      </c>
      <c r="D4446">
        <v>0.84885678105609719</v>
      </c>
    </row>
    <row r="4447" spans="1:4">
      <c r="A4447" s="15" t="s">
        <v>13737</v>
      </c>
      <c r="B4447" s="1" t="s">
        <v>13738</v>
      </c>
      <c r="C4447" t="s">
        <v>13739</v>
      </c>
      <c r="D4447">
        <v>0.84864373457889652</v>
      </c>
    </row>
    <row r="4448" spans="1:4">
      <c r="A4448" s="15" t="s">
        <v>5821</v>
      </c>
      <c r="B4448" s="1" t="s">
        <v>5822</v>
      </c>
      <c r="C4448" t="s">
        <v>5823</v>
      </c>
      <c r="D4448">
        <v>0.84852562999128889</v>
      </c>
    </row>
    <row r="4449" spans="1:4">
      <c r="A4449" s="15" t="s">
        <v>12654</v>
      </c>
      <c r="B4449" s="1" t="s">
        <v>12655</v>
      </c>
      <c r="C4449" t="s">
        <v>12656</v>
      </c>
      <c r="D4449">
        <v>0.84847810100739995</v>
      </c>
    </row>
    <row r="4450" spans="1:4">
      <c r="A4450" s="15" t="s">
        <v>10503</v>
      </c>
      <c r="B4450" s="1" t="s">
        <v>10504</v>
      </c>
      <c r="C4450" t="s">
        <v>10505</v>
      </c>
      <c r="D4450">
        <v>0.8483438328052727</v>
      </c>
    </row>
    <row r="4451" spans="1:4">
      <c r="A4451" s="15" t="s">
        <v>18780</v>
      </c>
      <c r="B4451" s="1" t="s">
        <v>18781</v>
      </c>
      <c r="C4451" t="s">
        <v>18782</v>
      </c>
      <c r="D4451">
        <v>0.84825771362395563</v>
      </c>
    </row>
    <row r="4452" spans="1:4">
      <c r="A4452" s="15" t="s">
        <v>8328</v>
      </c>
      <c r="B4452" s="1" t="s">
        <v>8329</v>
      </c>
      <c r="C4452" t="s">
        <v>8330</v>
      </c>
      <c r="D4452">
        <v>0.84800610302235002</v>
      </c>
    </row>
    <row r="4453" spans="1:4">
      <c r="A4453" s="15" t="s">
        <v>5357</v>
      </c>
      <c r="B4453" s="1" t="s">
        <v>5358</v>
      </c>
      <c r="C4453" t="s">
        <v>5359</v>
      </c>
      <c r="D4453">
        <v>0.84769839669838976</v>
      </c>
    </row>
    <row r="4454" spans="1:4">
      <c r="A4454" s="15" t="s">
        <v>595</v>
      </c>
      <c r="B4454" s="1" t="s">
        <v>596</v>
      </c>
      <c r="C4454" t="s">
        <v>597</v>
      </c>
      <c r="D4454">
        <v>0.8476913374838988</v>
      </c>
    </row>
    <row r="4455" spans="1:4">
      <c r="A4455" s="15" t="s">
        <v>7611</v>
      </c>
      <c r="B4455" s="1" t="s">
        <v>7612</v>
      </c>
      <c r="C4455" t="s">
        <v>7613</v>
      </c>
      <c r="D4455">
        <v>0.84747672685025921</v>
      </c>
    </row>
    <row r="4456" spans="1:4">
      <c r="A4456" s="15" t="s">
        <v>4032</v>
      </c>
      <c r="B4456" s="1" t="s">
        <v>4033</v>
      </c>
      <c r="C4456" t="s">
        <v>4034</v>
      </c>
      <c r="D4456">
        <v>0.84726841157445065</v>
      </c>
    </row>
    <row r="4457" spans="1:4">
      <c r="A4457" s="15" t="s">
        <v>11395</v>
      </c>
      <c r="B4457" s="1" t="s">
        <v>11396</v>
      </c>
      <c r="C4457" t="s">
        <v>11397</v>
      </c>
      <c r="D4457">
        <v>0.84716200153512633</v>
      </c>
    </row>
    <row r="4458" spans="1:4">
      <c r="A4458" s="15" t="s">
        <v>10708</v>
      </c>
      <c r="B4458" s="1" t="s">
        <v>10709</v>
      </c>
      <c r="C4458" t="s">
        <v>10710</v>
      </c>
      <c r="D4458">
        <v>0.84709903917220986</v>
      </c>
    </row>
    <row r="4459" spans="1:4">
      <c r="A4459" s="15" t="s">
        <v>11654</v>
      </c>
      <c r="B4459" s="1" t="s">
        <v>11655</v>
      </c>
      <c r="C4459" t="s">
        <v>11656</v>
      </c>
      <c r="D4459">
        <v>0.84674619481433133</v>
      </c>
    </row>
    <row r="4460" spans="1:4">
      <c r="A4460" s="15" t="s">
        <v>14628</v>
      </c>
      <c r="B4460" s="1" t="s">
        <v>14629</v>
      </c>
      <c r="C4460" t="s">
        <v>14630</v>
      </c>
      <c r="D4460">
        <v>0.84666575180798931</v>
      </c>
    </row>
    <row r="4461" spans="1:4">
      <c r="A4461" s="15" t="s">
        <v>15597</v>
      </c>
      <c r="B4461" s="1" t="s">
        <v>15598</v>
      </c>
      <c r="C4461" t="s">
        <v>15599</v>
      </c>
      <c r="D4461">
        <v>0.84636176185625911</v>
      </c>
    </row>
    <row r="4462" spans="1:4">
      <c r="A4462" s="15" t="s">
        <v>10824</v>
      </c>
      <c r="B4462" s="1" t="s">
        <v>10825</v>
      </c>
      <c r="C4462" t="s">
        <v>10826</v>
      </c>
      <c r="D4462">
        <v>0.84634942868235352</v>
      </c>
    </row>
    <row r="4463" spans="1:4">
      <c r="A4463" s="15" t="s">
        <v>19653</v>
      </c>
      <c r="B4463" s="1" t="s">
        <v>19654</v>
      </c>
      <c r="C4463" t="s">
        <v>19655</v>
      </c>
      <c r="D4463">
        <v>0.84584646198187641</v>
      </c>
    </row>
    <row r="4464" spans="1:4">
      <c r="A4464" s="15" t="s">
        <v>1507</v>
      </c>
      <c r="B4464" s="1" t="s">
        <v>1508</v>
      </c>
      <c r="C4464" t="s">
        <v>1509</v>
      </c>
      <c r="D4464">
        <v>0.84584041577499225</v>
      </c>
    </row>
    <row r="4465" spans="1:4">
      <c r="A4465" s="15" t="s">
        <v>18025</v>
      </c>
      <c r="B4465" s="1" t="s">
        <v>18026</v>
      </c>
      <c r="C4465" t="s">
        <v>18027</v>
      </c>
      <c r="D4465">
        <v>0.84538315525212016</v>
      </c>
    </row>
    <row r="4466" spans="1:4">
      <c r="A4466" s="15" t="s">
        <v>2639</v>
      </c>
      <c r="B4466" s="1" t="s">
        <v>2640</v>
      </c>
      <c r="C4466" t="s">
        <v>2641</v>
      </c>
      <c r="D4466">
        <v>0.84508625595048081</v>
      </c>
    </row>
    <row r="4467" spans="1:4">
      <c r="A4467" s="15" t="s">
        <v>1621</v>
      </c>
      <c r="B4467" s="1" t="s">
        <v>1622</v>
      </c>
      <c r="C4467" t="s">
        <v>1623</v>
      </c>
      <c r="D4467">
        <v>0.84492426806767951</v>
      </c>
    </row>
    <row r="4468" spans="1:4">
      <c r="A4468" s="15" t="s">
        <v>14882</v>
      </c>
      <c r="B4468" s="1" t="s">
        <v>14883</v>
      </c>
      <c r="C4468" t="s">
        <v>14884</v>
      </c>
      <c r="D4468">
        <v>0.84470812536813711</v>
      </c>
    </row>
    <row r="4469" spans="1:4">
      <c r="A4469" s="15" t="s">
        <v>15617</v>
      </c>
      <c r="C4469" t="s">
        <v>15618</v>
      </c>
      <c r="D4469">
        <v>0.84455190717114237</v>
      </c>
    </row>
    <row r="4470" spans="1:4">
      <c r="A4470" s="15" t="s">
        <v>13311</v>
      </c>
      <c r="B4470" s="1" t="s">
        <v>13307</v>
      </c>
      <c r="C4470" t="s">
        <v>13308</v>
      </c>
      <c r="D4470">
        <v>0.84449277164383252</v>
      </c>
    </row>
    <row r="4471" spans="1:4">
      <c r="A4471" s="15" t="s">
        <v>10396</v>
      </c>
      <c r="B4471" s="1" t="s">
        <v>10397</v>
      </c>
      <c r="C4471" t="s">
        <v>10398</v>
      </c>
      <c r="D4471">
        <v>0.84447420992969813</v>
      </c>
    </row>
    <row r="4472" spans="1:4">
      <c r="A4472" s="15" t="s">
        <v>19516</v>
      </c>
      <c r="B4472" s="1" t="s">
        <v>19517</v>
      </c>
      <c r="C4472" t="s">
        <v>19518</v>
      </c>
      <c r="D4472">
        <v>0.84433319346226909</v>
      </c>
    </row>
    <row r="4473" spans="1:4">
      <c r="A4473" s="15" t="s">
        <v>6943</v>
      </c>
      <c r="B4473" s="1" t="s">
        <v>6944</v>
      </c>
      <c r="C4473" t="s">
        <v>6945</v>
      </c>
      <c r="D4473">
        <v>0.84418905926845889</v>
      </c>
    </row>
    <row r="4474" spans="1:4">
      <c r="A4474" s="15" t="s">
        <v>13156</v>
      </c>
      <c r="B4474" s="1" t="s">
        <v>13157</v>
      </c>
      <c r="C4474" t="s">
        <v>13158</v>
      </c>
      <c r="D4474">
        <v>0.84413464011463413</v>
      </c>
    </row>
    <row r="4475" spans="1:4">
      <c r="A4475" s="15" t="s">
        <v>15501</v>
      </c>
      <c r="B4475" s="1" t="s">
        <v>15502</v>
      </c>
      <c r="C4475" t="s">
        <v>15503</v>
      </c>
      <c r="D4475">
        <v>0.84397960563549579</v>
      </c>
    </row>
    <row r="4476" spans="1:4">
      <c r="A4476" s="15" t="s">
        <v>5999</v>
      </c>
      <c r="B4476" s="1" t="s">
        <v>6000</v>
      </c>
      <c r="C4476" t="s">
        <v>6001</v>
      </c>
      <c r="D4476">
        <v>0.84360636028600489</v>
      </c>
    </row>
    <row r="4477" spans="1:4">
      <c r="A4477" s="15" t="s">
        <v>23158</v>
      </c>
      <c r="B4477" s="1" t="s">
        <v>23159</v>
      </c>
      <c r="C4477" t="s">
        <v>23160</v>
      </c>
      <c r="D4477">
        <v>0.84352451778323911</v>
      </c>
    </row>
    <row r="4478" spans="1:4">
      <c r="A4478" s="15" t="s">
        <v>849</v>
      </c>
      <c r="B4478" s="1" t="s">
        <v>850</v>
      </c>
      <c r="C4478" t="s">
        <v>851</v>
      </c>
      <c r="D4478">
        <v>0.8434669300771318</v>
      </c>
    </row>
    <row r="4479" spans="1:4">
      <c r="A4479" s="15" t="s">
        <v>16856</v>
      </c>
      <c r="C4479" t="s">
        <v>16857</v>
      </c>
      <c r="D4479">
        <v>0.84324700112497319</v>
      </c>
    </row>
    <row r="4480" spans="1:4">
      <c r="A4480" s="15" t="s">
        <v>18819</v>
      </c>
      <c r="B4480" s="1" t="s">
        <v>18820</v>
      </c>
      <c r="C4480" t="s">
        <v>18821</v>
      </c>
      <c r="D4480">
        <v>0.84321449057144904</v>
      </c>
    </row>
    <row r="4481" spans="1:4">
      <c r="A4481" s="15" t="s">
        <v>11178</v>
      </c>
      <c r="B4481" s="1" t="s">
        <v>11179</v>
      </c>
      <c r="C4481" t="s">
        <v>11180</v>
      </c>
      <c r="D4481">
        <v>0.84319490291322952</v>
      </c>
    </row>
    <row r="4482" spans="1:4">
      <c r="A4482" s="15" t="s">
        <v>10693</v>
      </c>
      <c r="B4482" s="1" t="s">
        <v>10694</v>
      </c>
      <c r="C4482" t="s">
        <v>10695</v>
      </c>
      <c r="D4482">
        <v>0.84317382810031805</v>
      </c>
    </row>
    <row r="4483" spans="1:4">
      <c r="A4483" s="15" t="s">
        <v>3302</v>
      </c>
      <c r="B4483" s="1" t="s">
        <v>3303</v>
      </c>
      <c r="C4483" t="s">
        <v>3304</v>
      </c>
      <c r="D4483">
        <v>0.84305132277012296</v>
      </c>
    </row>
    <row r="4484" spans="1:4">
      <c r="A4484" s="15" t="s">
        <v>3178</v>
      </c>
      <c r="B4484" s="1" t="s">
        <v>3179</v>
      </c>
      <c r="C4484" t="s">
        <v>3180</v>
      </c>
      <c r="D4484">
        <v>0.84294350487829817</v>
      </c>
    </row>
    <row r="4485" spans="1:4">
      <c r="A4485" s="15" t="s">
        <v>2627</v>
      </c>
      <c r="B4485" s="1" t="s">
        <v>2628</v>
      </c>
      <c r="C4485" t="s">
        <v>2629</v>
      </c>
      <c r="D4485">
        <v>0.84291135590287802</v>
      </c>
    </row>
    <row r="4486" spans="1:4">
      <c r="A4486" s="15" t="s">
        <v>9965</v>
      </c>
      <c r="B4486" s="1" t="s">
        <v>9966</v>
      </c>
      <c r="C4486" t="s">
        <v>9967</v>
      </c>
      <c r="D4486">
        <v>0.84288267109651849</v>
      </c>
    </row>
    <row r="4487" spans="1:4">
      <c r="A4487" s="15" t="s">
        <v>20187</v>
      </c>
      <c r="B4487" s="1" t="s">
        <v>20188</v>
      </c>
      <c r="C4487" t="s">
        <v>20189</v>
      </c>
      <c r="D4487">
        <v>0.84271540834920888</v>
      </c>
    </row>
    <row r="4488" spans="1:4">
      <c r="A4488" s="15" t="s">
        <v>2553</v>
      </c>
      <c r="B4488" s="1" t="s">
        <v>2554</v>
      </c>
      <c r="C4488" t="s">
        <v>2555</v>
      </c>
      <c r="D4488">
        <v>0.84268760738433834</v>
      </c>
    </row>
    <row r="4489" spans="1:4">
      <c r="A4489" s="15" t="s">
        <v>13276</v>
      </c>
      <c r="B4489" s="1" t="s">
        <v>13277</v>
      </c>
      <c r="C4489" t="s">
        <v>13278</v>
      </c>
      <c r="D4489">
        <v>0.84240361752519055</v>
      </c>
    </row>
    <row r="4490" spans="1:4">
      <c r="A4490" s="15" t="s">
        <v>13102</v>
      </c>
      <c r="B4490" s="1" t="s">
        <v>13103</v>
      </c>
      <c r="C4490" t="s">
        <v>13104</v>
      </c>
      <c r="D4490">
        <v>0.84234012866262487</v>
      </c>
    </row>
    <row r="4491" spans="1:4">
      <c r="A4491" s="15" t="s">
        <v>12421</v>
      </c>
      <c r="B4491" s="1" t="s">
        <v>12422</v>
      </c>
      <c r="C4491" t="s">
        <v>12423</v>
      </c>
      <c r="D4491">
        <v>0.84225673468329487</v>
      </c>
    </row>
    <row r="4492" spans="1:4">
      <c r="A4492" s="15" t="s">
        <v>14440</v>
      </c>
      <c r="B4492" s="1" t="s">
        <v>14441</v>
      </c>
      <c r="C4492" t="s">
        <v>14442</v>
      </c>
      <c r="D4492">
        <v>0.84154324542754833</v>
      </c>
    </row>
    <row r="4493" spans="1:4">
      <c r="A4493" s="15" t="s">
        <v>11600</v>
      </c>
      <c r="B4493" s="1" t="s">
        <v>11601</v>
      </c>
      <c r="C4493" t="s">
        <v>11602</v>
      </c>
      <c r="D4493">
        <v>0.84111318787076084</v>
      </c>
    </row>
    <row r="4494" spans="1:4">
      <c r="A4494" s="15" t="s">
        <v>12468</v>
      </c>
      <c r="B4494" s="1" t="s">
        <v>12469</v>
      </c>
      <c r="C4494" t="s">
        <v>12470</v>
      </c>
      <c r="D4494">
        <v>0.84091283361726288</v>
      </c>
    </row>
    <row r="4495" spans="1:4">
      <c r="A4495" s="15" t="s">
        <v>7228</v>
      </c>
      <c r="B4495" s="1" t="s">
        <v>7229</v>
      </c>
      <c r="C4495" t="s">
        <v>7230</v>
      </c>
      <c r="D4495">
        <v>0.84087214120288789</v>
      </c>
    </row>
    <row r="4496" spans="1:4">
      <c r="A4496" s="15" t="s">
        <v>2294</v>
      </c>
      <c r="B4496" s="1" t="s">
        <v>2295</v>
      </c>
      <c r="C4496" t="s">
        <v>2296</v>
      </c>
      <c r="D4496">
        <v>0.84078214228716941</v>
      </c>
    </row>
    <row r="4497" spans="1:4">
      <c r="A4497" s="15" t="s">
        <v>1504</v>
      </c>
      <c r="B4497" s="1" t="s">
        <v>1505</v>
      </c>
      <c r="C4497" t="s">
        <v>1506</v>
      </c>
      <c r="D4497">
        <v>0.84071877904548942</v>
      </c>
    </row>
    <row r="4498" spans="1:4">
      <c r="A4498" s="15" t="s">
        <v>22736</v>
      </c>
      <c r="B4498" s="1" t="s">
        <v>22737</v>
      </c>
      <c r="C4498" t="s">
        <v>22738</v>
      </c>
      <c r="D4498">
        <v>0.83992673140363383</v>
      </c>
    </row>
    <row r="4499" spans="1:4">
      <c r="A4499" s="15" t="s">
        <v>2959</v>
      </c>
      <c r="B4499" s="1" t="s">
        <v>2960</v>
      </c>
      <c r="C4499" t="s">
        <v>2961</v>
      </c>
      <c r="D4499">
        <v>0.83992176084130088</v>
      </c>
    </row>
    <row r="4500" spans="1:4">
      <c r="A4500" s="15" t="s">
        <v>2444</v>
      </c>
      <c r="B4500" s="1" t="s">
        <v>2445</v>
      </c>
      <c r="C4500" t="s">
        <v>2446</v>
      </c>
      <c r="D4500">
        <v>0.8399018464428365</v>
      </c>
    </row>
    <row r="4501" spans="1:4">
      <c r="A4501" s="15" t="s">
        <v>1387</v>
      </c>
      <c r="B4501" s="1" t="s">
        <v>1388</v>
      </c>
      <c r="C4501" t="s">
        <v>1389</v>
      </c>
      <c r="D4501">
        <v>0.83975107253317371</v>
      </c>
    </row>
    <row r="4502" spans="1:4">
      <c r="A4502" s="15" t="s">
        <v>13647</v>
      </c>
      <c r="B4502" s="1" t="s">
        <v>13648</v>
      </c>
      <c r="C4502" t="s">
        <v>13649</v>
      </c>
      <c r="D4502">
        <v>0.83952993134381204</v>
      </c>
    </row>
    <row r="4503" spans="1:4">
      <c r="A4503" s="15" t="s">
        <v>21198</v>
      </c>
      <c r="B4503" s="1" t="s">
        <v>21199</v>
      </c>
      <c r="C4503" t="s">
        <v>21200</v>
      </c>
      <c r="D4503">
        <v>0.83930703571154619</v>
      </c>
    </row>
    <row r="4504" spans="1:4">
      <c r="A4504" s="15" t="s">
        <v>11573</v>
      </c>
      <c r="B4504" s="1" t="s">
        <v>11574</v>
      </c>
      <c r="C4504" t="s">
        <v>11575</v>
      </c>
      <c r="D4504">
        <v>0.83886063866924776</v>
      </c>
    </row>
    <row r="4505" spans="1:4">
      <c r="A4505" s="15" t="s">
        <v>21461</v>
      </c>
      <c r="B4505" s="1" t="s">
        <v>21462</v>
      </c>
      <c r="C4505" t="s">
        <v>21463</v>
      </c>
      <c r="D4505">
        <v>0.83869593551184562</v>
      </c>
    </row>
    <row r="4506" spans="1:4">
      <c r="A4506" s="15" t="s">
        <v>13728</v>
      </c>
      <c r="B4506" s="1" t="s">
        <v>13729</v>
      </c>
      <c r="C4506" t="s">
        <v>13730</v>
      </c>
      <c r="D4506">
        <v>0.83865107189503973</v>
      </c>
    </row>
    <row r="4507" spans="1:4">
      <c r="A4507" s="15" t="s">
        <v>3846</v>
      </c>
      <c r="B4507" s="1" t="s">
        <v>3847</v>
      </c>
      <c r="C4507" t="s">
        <v>3848</v>
      </c>
      <c r="D4507">
        <v>0.83860602754053493</v>
      </c>
    </row>
    <row r="4508" spans="1:4">
      <c r="A4508" s="15" t="s">
        <v>15492</v>
      </c>
      <c r="B4508" s="1" t="s">
        <v>15493</v>
      </c>
      <c r="C4508" t="s">
        <v>15494</v>
      </c>
      <c r="D4508">
        <v>0.83835902129000073</v>
      </c>
    </row>
    <row r="4509" spans="1:4">
      <c r="A4509" s="15" t="s">
        <v>13110</v>
      </c>
      <c r="B4509" s="1" t="s">
        <v>13111</v>
      </c>
      <c r="C4509" t="s">
        <v>13112</v>
      </c>
      <c r="D4509">
        <v>0.83814689225415884</v>
      </c>
    </row>
    <row r="4510" spans="1:4">
      <c r="A4510" s="15" t="s">
        <v>4560</v>
      </c>
      <c r="B4510" s="1" t="s">
        <v>4561</v>
      </c>
      <c r="C4510" t="s">
        <v>4562</v>
      </c>
      <c r="D4510">
        <v>0.83792782341343131</v>
      </c>
    </row>
    <row r="4511" spans="1:4">
      <c r="A4511" s="15" t="s">
        <v>12337</v>
      </c>
      <c r="B4511" s="1" t="s">
        <v>12338</v>
      </c>
      <c r="C4511" t="s">
        <v>12339</v>
      </c>
      <c r="D4511">
        <v>0.8377648305084745</v>
      </c>
    </row>
    <row r="4512" spans="1:4">
      <c r="A4512" s="15" t="s">
        <v>5993</v>
      </c>
      <c r="B4512" s="1" t="s">
        <v>5994</v>
      </c>
      <c r="C4512" t="s">
        <v>5995</v>
      </c>
      <c r="D4512">
        <v>0.83765608525544388</v>
      </c>
    </row>
    <row r="4513" spans="1:4">
      <c r="A4513" s="15" t="s">
        <v>12057</v>
      </c>
      <c r="B4513" s="1" t="s">
        <v>12058</v>
      </c>
      <c r="C4513" t="s">
        <v>12059</v>
      </c>
      <c r="D4513">
        <v>0.83746197432946545</v>
      </c>
    </row>
    <row r="4514" spans="1:4">
      <c r="A4514" s="15" t="s">
        <v>14571</v>
      </c>
      <c r="B4514" s="1" t="s">
        <v>14572</v>
      </c>
      <c r="C4514" t="s">
        <v>14573</v>
      </c>
      <c r="D4514">
        <v>0.8370550565535595</v>
      </c>
    </row>
    <row r="4515" spans="1:4">
      <c r="A4515" s="15" t="s">
        <v>11561</v>
      </c>
      <c r="B4515" s="1" t="s">
        <v>11562</v>
      </c>
      <c r="C4515" t="s">
        <v>11563</v>
      </c>
      <c r="D4515">
        <v>0.83662780273181581</v>
      </c>
    </row>
    <row r="4516" spans="1:4">
      <c r="A4516" s="15" t="s">
        <v>4683</v>
      </c>
      <c r="B4516" s="1" t="s">
        <v>4684</v>
      </c>
      <c r="C4516" t="s">
        <v>4685</v>
      </c>
      <c r="D4516">
        <v>0.83657779626618256</v>
      </c>
    </row>
    <row r="4517" spans="1:4">
      <c r="A4517" s="15" t="s">
        <v>3766</v>
      </c>
      <c r="B4517" s="1" t="s">
        <v>3767</v>
      </c>
      <c r="C4517" t="s">
        <v>3768</v>
      </c>
      <c r="D4517">
        <v>0.83633599937371961</v>
      </c>
    </row>
    <row r="4518" spans="1:4">
      <c r="A4518" s="15" t="s">
        <v>13566</v>
      </c>
      <c r="B4518" s="1" t="s">
        <v>13567</v>
      </c>
      <c r="C4518" t="s">
        <v>13568</v>
      </c>
      <c r="D4518">
        <v>0.83615519442384822</v>
      </c>
    </row>
    <row r="4519" spans="1:4">
      <c r="A4519" s="15" t="s">
        <v>16971</v>
      </c>
      <c r="B4519" s="1" t="s">
        <v>16972</v>
      </c>
      <c r="C4519" t="s">
        <v>16973</v>
      </c>
      <c r="D4519">
        <v>0.83582237413823057</v>
      </c>
    </row>
    <row r="4520" spans="1:4">
      <c r="A4520" s="15" t="s">
        <v>2337</v>
      </c>
      <c r="B4520" s="1" t="s">
        <v>2338</v>
      </c>
      <c r="C4520" t="s">
        <v>2339</v>
      </c>
      <c r="D4520">
        <v>0.83580577574650883</v>
      </c>
    </row>
    <row r="4521" spans="1:4">
      <c r="A4521" s="15" t="s">
        <v>8642</v>
      </c>
      <c r="B4521" s="1" t="s">
        <v>8643</v>
      </c>
      <c r="C4521" t="s">
        <v>8644</v>
      </c>
      <c r="D4521">
        <v>0.83579486878944242</v>
      </c>
    </row>
    <row r="4522" spans="1:4">
      <c r="A4522" s="15" t="s">
        <v>18831</v>
      </c>
      <c r="B4522" s="1" t="s">
        <v>18832</v>
      </c>
      <c r="C4522" t="s">
        <v>18833</v>
      </c>
      <c r="D4522">
        <v>0.83575796557905047</v>
      </c>
    </row>
    <row r="4523" spans="1:4">
      <c r="A4523" s="15" t="s">
        <v>20042</v>
      </c>
      <c r="C4523" t="s">
        <v>20043</v>
      </c>
      <c r="D4523">
        <v>0.83571814493550889</v>
      </c>
    </row>
    <row r="4524" spans="1:4">
      <c r="A4524" s="15" t="s">
        <v>21921</v>
      </c>
      <c r="B4524" s="1" t="s">
        <v>21922</v>
      </c>
      <c r="C4524" t="s">
        <v>21923</v>
      </c>
      <c r="D4524">
        <v>0.83553476384723235</v>
      </c>
    </row>
    <row r="4525" spans="1:4">
      <c r="A4525" s="15" t="s">
        <v>12860</v>
      </c>
      <c r="B4525" s="1" t="s">
        <v>12861</v>
      </c>
      <c r="C4525" t="s">
        <v>12862</v>
      </c>
      <c r="D4525">
        <v>0.83546760079107585</v>
      </c>
    </row>
    <row r="4526" spans="1:4">
      <c r="A4526" s="15" t="s">
        <v>19955</v>
      </c>
      <c r="B4526" s="1" t="s">
        <v>19956</v>
      </c>
      <c r="C4526" t="s">
        <v>19957</v>
      </c>
      <c r="D4526">
        <v>0.83529571991059937</v>
      </c>
    </row>
    <row r="4527" spans="1:4">
      <c r="A4527" s="15" t="s">
        <v>22065</v>
      </c>
      <c r="B4527" s="1" t="s">
        <v>22066</v>
      </c>
      <c r="C4527" t="s">
        <v>22067</v>
      </c>
      <c r="D4527">
        <v>0.8352507371010387</v>
      </c>
    </row>
    <row r="4528" spans="1:4">
      <c r="A4528" s="15" t="s">
        <v>14888</v>
      </c>
      <c r="B4528" s="1" t="s">
        <v>14889</v>
      </c>
      <c r="C4528" t="s">
        <v>14890</v>
      </c>
      <c r="D4528">
        <v>0.83492213615164435</v>
      </c>
    </row>
    <row r="4529" spans="1:4">
      <c r="A4529" s="15" t="s">
        <v>17286</v>
      </c>
      <c r="B4529" s="1" t="s">
        <v>17287</v>
      </c>
      <c r="C4529" t="s">
        <v>17288</v>
      </c>
      <c r="D4529">
        <v>0.83483252381252759</v>
      </c>
    </row>
    <row r="4530" spans="1:4">
      <c r="A4530" s="15" t="s">
        <v>5715</v>
      </c>
      <c r="B4530" s="1" t="s">
        <v>5716</v>
      </c>
      <c r="C4530" t="s">
        <v>5717</v>
      </c>
      <c r="D4530">
        <v>0.83452484242680636</v>
      </c>
    </row>
    <row r="4531" spans="1:4">
      <c r="A4531" s="15" t="s">
        <v>1581</v>
      </c>
      <c r="B4531" s="1" t="s">
        <v>1582</v>
      </c>
      <c r="C4531" t="s">
        <v>1583</v>
      </c>
      <c r="D4531">
        <v>0.83449164262297371</v>
      </c>
    </row>
    <row r="4532" spans="1:4">
      <c r="A4532" s="15" t="s">
        <v>16013</v>
      </c>
      <c r="B4532" s="1" t="s">
        <v>16014</v>
      </c>
      <c r="C4532" t="s">
        <v>16015</v>
      </c>
      <c r="D4532">
        <v>0.8344903817274979</v>
      </c>
    </row>
    <row r="4533" spans="1:4">
      <c r="A4533" s="15" t="s">
        <v>366</v>
      </c>
      <c r="B4533" s="1" t="s">
        <v>367</v>
      </c>
      <c r="C4533" t="s">
        <v>368</v>
      </c>
      <c r="D4533">
        <v>0.83441432027049101</v>
      </c>
    </row>
    <row r="4534" spans="1:4">
      <c r="A4534" s="15" t="s">
        <v>11248</v>
      </c>
      <c r="B4534" s="1" t="s">
        <v>11249</v>
      </c>
      <c r="C4534" t="s">
        <v>11250</v>
      </c>
      <c r="D4534">
        <v>0.83430527190768344</v>
      </c>
    </row>
    <row r="4535" spans="1:4">
      <c r="A4535" s="15" t="s">
        <v>13300</v>
      </c>
      <c r="B4535" s="1" t="s">
        <v>13301</v>
      </c>
      <c r="C4535" t="s">
        <v>13302</v>
      </c>
      <c r="D4535">
        <v>0.83385607618989788</v>
      </c>
    </row>
    <row r="4536" spans="1:4">
      <c r="A4536" s="15" t="s">
        <v>3826</v>
      </c>
      <c r="B4536" s="1" t="s">
        <v>3827</v>
      </c>
      <c r="C4536" t="s">
        <v>3828</v>
      </c>
      <c r="D4536">
        <v>0.83368502752916651</v>
      </c>
    </row>
    <row r="4537" spans="1:4">
      <c r="A4537" s="15" t="s">
        <v>21935</v>
      </c>
      <c r="B4537" s="1" t="s">
        <v>21936</v>
      </c>
      <c r="C4537" t="s">
        <v>21937</v>
      </c>
      <c r="D4537">
        <v>0.83363315114267555</v>
      </c>
    </row>
    <row r="4538" spans="1:4">
      <c r="A4538" s="15" t="s">
        <v>7497</v>
      </c>
      <c r="B4538" s="1" t="s">
        <v>7498</v>
      </c>
      <c r="C4538" t="s">
        <v>7499</v>
      </c>
      <c r="D4538">
        <v>0.83353433321926307</v>
      </c>
    </row>
    <row r="4539" spans="1:4">
      <c r="A4539" s="15" t="s">
        <v>16919</v>
      </c>
      <c r="B4539" s="1" t="s">
        <v>16920</v>
      </c>
      <c r="C4539" t="s">
        <v>16921</v>
      </c>
      <c r="D4539">
        <v>0.83345893877202204</v>
      </c>
    </row>
    <row r="4540" spans="1:4">
      <c r="A4540" s="15" t="s">
        <v>22089</v>
      </c>
      <c r="B4540" s="1" t="s">
        <v>22090</v>
      </c>
      <c r="C4540" t="s">
        <v>22091</v>
      </c>
      <c r="D4540">
        <v>0.8326037845226153</v>
      </c>
    </row>
    <row r="4541" spans="1:4">
      <c r="A4541" s="15" t="s">
        <v>21473</v>
      </c>
      <c r="B4541" s="1" t="s">
        <v>21474</v>
      </c>
      <c r="C4541" t="s">
        <v>21475</v>
      </c>
      <c r="D4541">
        <v>0.83248978634752568</v>
      </c>
    </row>
    <row r="4542" spans="1:4">
      <c r="A4542" s="15" t="s">
        <v>14176</v>
      </c>
      <c r="C4542" t="s">
        <v>14177</v>
      </c>
      <c r="D4542">
        <v>0.83213660245183885</v>
      </c>
    </row>
    <row r="4543" spans="1:4">
      <c r="A4543" s="15" t="s">
        <v>21285</v>
      </c>
      <c r="B4543" s="1" t="s">
        <v>21286</v>
      </c>
      <c r="C4543" t="s">
        <v>21287</v>
      </c>
      <c r="D4543">
        <v>0.83211523303414769</v>
      </c>
    </row>
    <row r="4544" spans="1:4">
      <c r="A4544" s="15" t="s">
        <v>20875</v>
      </c>
      <c r="B4544" s="1" t="s">
        <v>20876</v>
      </c>
      <c r="C4544" t="s">
        <v>20877</v>
      </c>
      <c r="D4544">
        <v>0.83192624430415585</v>
      </c>
    </row>
    <row r="4545" spans="1:4">
      <c r="A4545" s="15" t="s">
        <v>6478</v>
      </c>
      <c r="B4545" s="1" t="s">
        <v>6479</v>
      </c>
      <c r="C4545" t="s">
        <v>6480</v>
      </c>
      <c r="D4545">
        <v>0.83189883950189791</v>
      </c>
    </row>
    <row r="4546" spans="1:4">
      <c r="A4546" s="15" t="s">
        <v>15245</v>
      </c>
      <c r="B4546" s="1" t="s">
        <v>15246</v>
      </c>
      <c r="C4546" t="s">
        <v>15247</v>
      </c>
      <c r="D4546">
        <v>0.83178599725830993</v>
      </c>
    </row>
    <row r="4547" spans="1:4">
      <c r="A4547" s="15" t="s">
        <v>11315</v>
      </c>
      <c r="B4547" s="1" t="s">
        <v>11316</v>
      </c>
      <c r="C4547" t="s">
        <v>11317</v>
      </c>
      <c r="D4547">
        <v>0.83172213327284195</v>
      </c>
    </row>
    <row r="4548" spans="1:4">
      <c r="A4548" s="15" t="s">
        <v>440</v>
      </c>
      <c r="B4548" s="1" t="s">
        <v>441</v>
      </c>
      <c r="C4548" t="s">
        <v>442</v>
      </c>
      <c r="D4548">
        <v>0.8316283642685266</v>
      </c>
    </row>
    <row r="4549" spans="1:4">
      <c r="A4549" s="15" t="s">
        <v>15180</v>
      </c>
      <c r="B4549" s="1" t="s">
        <v>15181</v>
      </c>
      <c r="C4549" t="s">
        <v>15182</v>
      </c>
      <c r="D4549">
        <v>0.83162084583142959</v>
      </c>
    </row>
    <row r="4550" spans="1:4">
      <c r="A4550" s="15" t="s">
        <v>20653</v>
      </c>
      <c r="B4550" s="1" t="s">
        <v>20654</v>
      </c>
      <c r="C4550" t="s">
        <v>20655</v>
      </c>
      <c r="D4550">
        <v>0.83117185128821147</v>
      </c>
    </row>
    <row r="4551" spans="1:4">
      <c r="A4551" s="15" t="s">
        <v>6002</v>
      </c>
      <c r="B4551" s="1" t="s">
        <v>6003</v>
      </c>
      <c r="C4551" t="s">
        <v>6004</v>
      </c>
      <c r="D4551">
        <v>0.83091537219839184</v>
      </c>
    </row>
    <row r="4552" spans="1:4">
      <c r="A4552" s="15" t="s">
        <v>16805</v>
      </c>
      <c r="B4552" s="1" t="s">
        <v>16806</v>
      </c>
      <c r="C4552" t="s">
        <v>16807</v>
      </c>
      <c r="D4552">
        <v>0.83049940181165616</v>
      </c>
    </row>
    <row r="4553" spans="1:4">
      <c r="A4553" s="15" t="s">
        <v>15907</v>
      </c>
      <c r="B4553" s="1" t="s">
        <v>15908</v>
      </c>
      <c r="C4553" t="s">
        <v>15909</v>
      </c>
      <c r="D4553">
        <v>0.8303862559419658</v>
      </c>
    </row>
    <row r="4554" spans="1:4">
      <c r="A4554" s="15" t="s">
        <v>10740</v>
      </c>
      <c r="B4554" s="1" t="s">
        <v>10741</v>
      </c>
      <c r="C4554" t="s">
        <v>10742</v>
      </c>
      <c r="D4554">
        <v>0.8301326369851465</v>
      </c>
    </row>
    <row r="4555" spans="1:4">
      <c r="A4555" s="15" t="s">
        <v>38</v>
      </c>
      <c r="B4555" s="1" t="s">
        <v>39</v>
      </c>
      <c r="C4555" t="s">
        <v>40</v>
      </c>
      <c r="D4555">
        <v>0.83009899556226807</v>
      </c>
    </row>
    <row r="4556" spans="1:4">
      <c r="A4556" s="15" t="s">
        <v>8265</v>
      </c>
      <c r="B4556" s="1" t="s">
        <v>8266</v>
      </c>
      <c r="C4556" t="s">
        <v>8267</v>
      </c>
      <c r="D4556">
        <v>0.83000513971173406</v>
      </c>
    </row>
    <row r="4557" spans="1:4">
      <c r="A4557" s="15" t="s">
        <v>10132</v>
      </c>
      <c r="B4557" s="1" t="s">
        <v>10133</v>
      </c>
      <c r="C4557" t="s">
        <v>10134</v>
      </c>
      <c r="D4557">
        <v>0.82985650426148838</v>
      </c>
    </row>
    <row r="4558" spans="1:4">
      <c r="A4558" s="15" t="s">
        <v>12980</v>
      </c>
      <c r="B4558" s="1" t="s">
        <v>12981</v>
      </c>
      <c r="C4558" t="s">
        <v>12982</v>
      </c>
      <c r="D4558">
        <v>0.82950494093632987</v>
      </c>
    </row>
    <row r="4559" spans="1:4">
      <c r="A4559" s="15" t="s">
        <v>21294</v>
      </c>
      <c r="B4559" s="1" t="s">
        <v>21295</v>
      </c>
      <c r="C4559" t="s">
        <v>21296</v>
      </c>
      <c r="D4559">
        <v>0.82939850248805103</v>
      </c>
    </row>
    <row r="4560" spans="1:4">
      <c r="A4560" s="15" t="s">
        <v>21719</v>
      </c>
      <c r="B4560" s="1" t="s">
        <v>21720</v>
      </c>
      <c r="C4560" t="s">
        <v>21721</v>
      </c>
      <c r="D4560">
        <v>0.82900185042087349</v>
      </c>
    </row>
    <row r="4561" spans="1:4">
      <c r="A4561" s="15" t="s">
        <v>22755</v>
      </c>
      <c r="B4561" s="1" t="s">
        <v>22756</v>
      </c>
      <c r="C4561" t="s">
        <v>22757</v>
      </c>
      <c r="D4561">
        <v>0.82814571457660313</v>
      </c>
    </row>
    <row r="4562" spans="1:4">
      <c r="A4562" s="15" t="s">
        <v>12529</v>
      </c>
      <c r="B4562" s="1" t="s">
        <v>12530</v>
      </c>
      <c r="C4562" t="s">
        <v>12531</v>
      </c>
      <c r="D4562">
        <v>0.82799415822633393</v>
      </c>
    </row>
    <row r="4563" spans="1:4">
      <c r="A4563" s="15" t="s">
        <v>22556</v>
      </c>
      <c r="B4563" s="1" t="s">
        <v>22557</v>
      </c>
      <c r="C4563" t="s">
        <v>22558</v>
      </c>
      <c r="D4563">
        <v>0.82791227653999833</v>
      </c>
    </row>
    <row r="4564" spans="1:4">
      <c r="A4564" s="15" t="s">
        <v>23146</v>
      </c>
      <c r="B4564" s="1" t="s">
        <v>23147</v>
      </c>
      <c r="C4564" t="s">
        <v>23148</v>
      </c>
      <c r="D4564">
        <v>0.82790159447742329</v>
      </c>
    </row>
    <row r="4565" spans="1:4">
      <c r="A4565" s="15" t="s">
        <v>9767</v>
      </c>
      <c r="B4565" s="1" t="s">
        <v>9768</v>
      </c>
      <c r="C4565" t="s">
        <v>9769</v>
      </c>
      <c r="D4565">
        <v>0.82753473750392958</v>
      </c>
    </row>
    <row r="4566" spans="1:4">
      <c r="A4566" s="15" t="s">
        <v>172</v>
      </c>
      <c r="B4566" s="1" t="s">
        <v>173</v>
      </c>
      <c r="C4566" t="s">
        <v>174</v>
      </c>
      <c r="D4566">
        <v>0.82752062963733453</v>
      </c>
    </row>
    <row r="4567" spans="1:4">
      <c r="A4567" s="15" t="s">
        <v>18150</v>
      </c>
      <c r="B4567" s="1" t="s">
        <v>18151</v>
      </c>
      <c r="C4567" t="s">
        <v>18152</v>
      </c>
      <c r="D4567">
        <v>0.82736696809024335</v>
      </c>
    </row>
    <row r="4568" spans="1:4">
      <c r="A4568" s="15" t="s">
        <v>17500</v>
      </c>
      <c r="B4568" s="1" t="s">
        <v>17501</v>
      </c>
      <c r="C4568" t="s">
        <v>17502</v>
      </c>
      <c r="D4568">
        <v>0.8273130044538417</v>
      </c>
    </row>
    <row r="4569" spans="1:4">
      <c r="A4569" s="15" t="s">
        <v>7026</v>
      </c>
      <c r="B4569" s="1" t="s">
        <v>7027</v>
      </c>
      <c r="C4569" t="s">
        <v>7028</v>
      </c>
      <c r="D4569">
        <v>0.82725340540089498</v>
      </c>
    </row>
    <row r="4570" spans="1:4">
      <c r="A4570" s="15" t="s">
        <v>16740</v>
      </c>
      <c r="B4570" s="1" t="s">
        <v>16741</v>
      </c>
      <c r="C4570" t="s">
        <v>16742</v>
      </c>
      <c r="D4570">
        <v>0.82721861662284646</v>
      </c>
    </row>
    <row r="4571" spans="1:4">
      <c r="A4571" s="15" t="s">
        <v>22048</v>
      </c>
      <c r="B4571" s="1" t="s">
        <v>22049</v>
      </c>
      <c r="C4571" t="s">
        <v>22050</v>
      </c>
      <c r="D4571">
        <v>0.82721106100061492</v>
      </c>
    </row>
    <row r="4572" spans="1:4">
      <c r="A4572" s="15" t="s">
        <v>7804</v>
      </c>
      <c r="B4572" s="1" t="s">
        <v>7805</v>
      </c>
      <c r="C4572" t="s">
        <v>7806</v>
      </c>
      <c r="D4572">
        <v>0.82704565159272114</v>
      </c>
    </row>
    <row r="4573" spans="1:4">
      <c r="A4573" s="15" t="s">
        <v>479</v>
      </c>
      <c r="B4573" s="1" t="s">
        <v>480</v>
      </c>
      <c r="C4573" t="s">
        <v>481</v>
      </c>
      <c r="D4573">
        <v>0.82680863560985618</v>
      </c>
    </row>
    <row r="4574" spans="1:4">
      <c r="A4574" s="15" t="s">
        <v>22308</v>
      </c>
      <c r="B4574" s="1" t="s">
        <v>22309</v>
      </c>
      <c r="C4574" t="s">
        <v>22310</v>
      </c>
      <c r="D4574">
        <v>0.82679090913642805</v>
      </c>
    </row>
    <row r="4575" spans="1:4">
      <c r="A4575" s="15" t="s">
        <v>18807</v>
      </c>
      <c r="B4575" s="1" t="s">
        <v>18808</v>
      </c>
      <c r="C4575" t="s">
        <v>18809</v>
      </c>
      <c r="D4575">
        <v>0.82655581418650403</v>
      </c>
    </row>
    <row r="4576" spans="1:4">
      <c r="A4576" s="15" t="s">
        <v>3745</v>
      </c>
      <c r="B4576" s="1" t="s">
        <v>3746</v>
      </c>
      <c r="C4576" t="s">
        <v>3747</v>
      </c>
      <c r="D4576">
        <v>0.82652557691546491</v>
      </c>
    </row>
    <row r="4577" spans="1:4">
      <c r="A4577" s="15" t="s">
        <v>21449</v>
      </c>
      <c r="B4577" s="1" t="s">
        <v>21450</v>
      </c>
      <c r="C4577" t="s">
        <v>21451</v>
      </c>
      <c r="D4577">
        <v>0.82651496264061708</v>
      </c>
    </row>
    <row r="4578" spans="1:4">
      <c r="A4578" s="15" t="s">
        <v>12450</v>
      </c>
      <c r="B4578" s="1" t="s">
        <v>12451</v>
      </c>
      <c r="C4578" t="s">
        <v>12452</v>
      </c>
      <c r="D4578">
        <v>0.8265118436073059</v>
      </c>
    </row>
    <row r="4579" spans="1:4">
      <c r="A4579" s="15" t="s">
        <v>18299</v>
      </c>
      <c r="B4579" s="1" t="s">
        <v>18300</v>
      </c>
      <c r="C4579" t="s">
        <v>18301</v>
      </c>
      <c r="D4579">
        <v>0.82629224820758307</v>
      </c>
    </row>
    <row r="4580" spans="1:4">
      <c r="A4580" s="15" t="s">
        <v>12219</v>
      </c>
      <c r="B4580" s="1" t="s">
        <v>12217</v>
      </c>
      <c r="C4580" t="s">
        <v>12220</v>
      </c>
      <c r="D4580">
        <v>0.82619550559678612</v>
      </c>
    </row>
    <row r="4581" spans="1:4">
      <c r="A4581" s="15" t="s">
        <v>16776</v>
      </c>
      <c r="B4581" s="1" t="s">
        <v>16777</v>
      </c>
      <c r="C4581" t="s">
        <v>16778</v>
      </c>
      <c r="D4581">
        <v>0.82616470062009051</v>
      </c>
    </row>
    <row r="4582" spans="1:4">
      <c r="A4582" s="15" t="s">
        <v>5488</v>
      </c>
      <c r="B4582" s="1" t="s">
        <v>5489</v>
      </c>
      <c r="C4582" t="s">
        <v>5490</v>
      </c>
      <c r="D4582">
        <v>0.82603543350630992</v>
      </c>
    </row>
    <row r="4583" spans="1:4">
      <c r="A4583" s="15" t="s">
        <v>837</v>
      </c>
      <c r="B4583" s="1" t="s">
        <v>838</v>
      </c>
      <c r="C4583" t="s">
        <v>839</v>
      </c>
      <c r="D4583">
        <v>0.82597927987102171</v>
      </c>
    </row>
    <row r="4584" spans="1:4">
      <c r="A4584" s="15" t="s">
        <v>18487</v>
      </c>
      <c r="B4584" s="1" t="s">
        <v>18488</v>
      </c>
      <c r="C4584" t="s">
        <v>18489</v>
      </c>
      <c r="D4584">
        <v>0.82565332921940959</v>
      </c>
    </row>
    <row r="4585" spans="1:4">
      <c r="A4585" s="15" t="s">
        <v>14323</v>
      </c>
      <c r="B4585" s="1" t="s">
        <v>14324</v>
      </c>
      <c r="C4585" t="s">
        <v>14325</v>
      </c>
      <c r="D4585">
        <v>0.82549945452885243</v>
      </c>
    </row>
    <row r="4586" spans="1:4">
      <c r="A4586" s="15" t="s">
        <v>15558</v>
      </c>
      <c r="B4586" s="1" t="s">
        <v>15559</v>
      </c>
      <c r="C4586" t="s">
        <v>15560</v>
      </c>
      <c r="D4586">
        <v>0.82547257191815193</v>
      </c>
    </row>
    <row r="4587" spans="1:4">
      <c r="A4587" s="15" t="s">
        <v>23351</v>
      </c>
      <c r="B4587" s="1" t="s">
        <v>23352</v>
      </c>
      <c r="C4587" t="s">
        <v>23353</v>
      </c>
      <c r="D4587">
        <v>0.82500469126138642</v>
      </c>
    </row>
    <row r="4588" spans="1:4">
      <c r="A4588" s="15" t="s">
        <v>23324</v>
      </c>
      <c r="B4588" s="1" t="s">
        <v>23325</v>
      </c>
      <c r="C4588" t="s">
        <v>23326</v>
      </c>
      <c r="D4588">
        <v>0.82487864236460939</v>
      </c>
    </row>
    <row r="4589" spans="1:4">
      <c r="A4589" s="15" t="s">
        <v>669</v>
      </c>
      <c r="B4589" s="1" t="s">
        <v>670</v>
      </c>
      <c r="C4589" t="s">
        <v>671</v>
      </c>
      <c r="D4589">
        <v>0.82476747923921778</v>
      </c>
    </row>
    <row r="4590" spans="1:4">
      <c r="A4590" s="15" t="s">
        <v>5566</v>
      </c>
      <c r="B4590" s="1" t="s">
        <v>5567</v>
      </c>
      <c r="C4590" t="s">
        <v>5568</v>
      </c>
      <c r="D4590">
        <v>0.8246294285432243</v>
      </c>
    </row>
    <row r="4591" spans="1:4">
      <c r="A4591" s="15" t="s">
        <v>12139</v>
      </c>
      <c r="B4591" s="1" t="s">
        <v>12140</v>
      </c>
      <c r="C4591" t="s">
        <v>12141</v>
      </c>
      <c r="D4591">
        <v>0.82457400191664387</v>
      </c>
    </row>
    <row r="4592" spans="1:4">
      <c r="A4592" s="15" t="s">
        <v>18927</v>
      </c>
      <c r="B4592" s="1" t="s">
        <v>18928</v>
      </c>
      <c r="C4592" t="s">
        <v>18929</v>
      </c>
      <c r="D4592">
        <v>0.82448532674991315</v>
      </c>
    </row>
    <row r="4593" spans="1:4">
      <c r="A4593" s="15" t="s">
        <v>8069</v>
      </c>
      <c r="B4593" s="1" t="s">
        <v>8070</v>
      </c>
      <c r="C4593" t="s">
        <v>8071</v>
      </c>
      <c r="D4593">
        <v>0.82432523148992687</v>
      </c>
    </row>
    <row r="4594" spans="1:4">
      <c r="A4594" s="15" t="s">
        <v>20594</v>
      </c>
      <c r="B4594" s="1" t="s">
        <v>20595</v>
      </c>
      <c r="C4594" t="s">
        <v>20596</v>
      </c>
      <c r="D4594">
        <v>0.82431547617486156</v>
      </c>
    </row>
    <row r="4595" spans="1:4">
      <c r="A4595" s="15" t="s">
        <v>5560</v>
      </c>
      <c r="B4595" s="1" t="s">
        <v>5561</v>
      </c>
      <c r="C4595" t="s">
        <v>5562</v>
      </c>
      <c r="D4595">
        <v>0.82418560356467074</v>
      </c>
    </row>
    <row r="4596" spans="1:4">
      <c r="A4596" s="15" t="s">
        <v>8965</v>
      </c>
      <c r="B4596" s="1" t="s">
        <v>8966</v>
      </c>
      <c r="C4596" t="s">
        <v>8967</v>
      </c>
      <c r="D4596">
        <v>0.82394934549391419</v>
      </c>
    </row>
    <row r="4597" spans="1:4">
      <c r="A4597" s="15" t="s">
        <v>15263</v>
      </c>
      <c r="B4597" s="1" t="s">
        <v>15264</v>
      </c>
      <c r="C4597" t="s">
        <v>15265</v>
      </c>
      <c r="D4597">
        <v>0.82393957313258215</v>
      </c>
    </row>
    <row r="4598" spans="1:4">
      <c r="A4598" s="15" t="s">
        <v>19117</v>
      </c>
      <c r="B4598" s="1" t="s">
        <v>19118</v>
      </c>
      <c r="C4598" t="s">
        <v>19119</v>
      </c>
      <c r="D4598">
        <v>0.82384804224993513</v>
      </c>
    </row>
    <row r="4599" spans="1:4">
      <c r="A4599" s="15" t="s">
        <v>23111</v>
      </c>
      <c r="B4599" s="1" t="s">
        <v>23112</v>
      </c>
      <c r="C4599" t="s">
        <v>23113</v>
      </c>
      <c r="D4599">
        <v>0.82366705121131567</v>
      </c>
    </row>
    <row r="4600" spans="1:4">
      <c r="A4600" s="15" t="s">
        <v>1116</v>
      </c>
      <c r="B4600" s="1" t="s">
        <v>1117</v>
      </c>
      <c r="C4600" t="s">
        <v>1118</v>
      </c>
      <c r="D4600">
        <v>0.82329376268149357</v>
      </c>
    </row>
    <row r="4601" spans="1:4">
      <c r="A4601" s="15" t="s">
        <v>7439</v>
      </c>
      <c r="B4601" s="1" t="s">
        <v>7440</v>
      </c>
      <c r="C4601" t="s">
        <v>7441</v>
      </c>
      <c r="D4601">
        <v>0.82327150327930432</v>
      </c>
    </row>
    <row r="4602" spans="1:4">
      <c r="A4602" s="15" t="s">
        <v>4748</v>
      </c>
      <c r="B4602" s="1" t="s">
        <v>4749</v>
      </c>
      <c r="C4602" t="s">
        <v>4750</v>
      </c>
      <c r="D4602">
        <v>0.82288048523859636</v>
      </c>
    </row>
    <row r="4603" spans="1:4">
      <c r="A4603" s="15" t="s">
        <v>23045</v>
      </c>
      <c r="B4603" s="1" t="s">
        <v>23046</v>
      </c>
      <c r="C4603" t="s">
        <v>23047</v>
      </c>
      <c r="D4603">
        <v>0.82285342464998046</v>
      </c>
    </row>
    <row r="4604" spans="1:4">
      <c r="A4604" s="15" t="s">
        <v>14069</v>
      </c>
      <c r="B4604" s="1" t="s">
        <v>14070</v>
      </c>
      <c r="C4604" t="s">
        <v>14071</v>
      </c>
      <c r="D4604">
        <v>0.82274578681682597</v>
      </c>
    </row>
    <row r="4605" spans="1:4">
      <c r="A4605" s="15" t="s">
        <v>12704</v>
      </c>
      <c r="B4605" s="1" t="s">
        <v>12705</v>
      </c>
      <c r="C4605" t="s">
        <v>12706</v>
      </c>
      <c r="D4605">
        <v>0.82266358051314492</v>
      </c>
    </row>
    <row r="4606" spans="1:4">
      <c r="A4606" s="15" t="s">
        <v>5756</v>
      </c>
      <c r="B4606" s="1" t="s">
        <v>5757</v>
      </c>
      <c r="C4606" t="s">
        <v>5758</v>
      </c>
      <c r="D4606">
        <v>0.82232944269072217</v>
      </c>
    </row>
    <row r="4607" spans="1:4">
      <c r="A4607" s="15" t="s">
        <v>5304</v>
      </c>
      <c r="C4607" t="s">
        <v>5305</v>
      </c>
      <c r="D4607">
        <v>0.8220899373105488</v>
      </c>
    </row>
    <row r="4608" spans="1:4">
      <c r="A4608" s="15" t="s">
        <v>23056</v>
      </c>
      <c r="B4608" s="1" t="s">
        <v>23057</v>
      </c>
      <c r="C4608" t="s">
        <v>23058</v>
      </c>
      <c r="D4608">
        <v>0.82198612613759314</v>
      </c>
    </row>
    <row r="4609" spans="1:4">
      <c r="A4609" s="15" t="s">
        <v>18256</v>
      </c>
      <c r="B4609" s="1" t="s">
        <v>18257</v>
      </c>
      <c r="C4609" t="s">
        <v>18258</v>
      </c>
      <c r="D4609">
        <v>0.82197629451173992</v>
      </c>
    </row>
    <row r="4610" spans="1:4">
      <c r="A4610" s="15" t="s">
        <v>7424</v>
      </c>
      <c r="B4610" s="1" t="s">
        <v>7425</v>
      </c>
      <c r="C4610" t="s">
        <v>7426</v>
      </c>
      <c r="D4610">
        <v>0.82192618411860785</v>
      </c>
    </row>
    <row r="4611" spans="1:4">
      <c r="A4611" s="15" t="s">
        <v>6062</v>
      </c>
      <c r="B4611" s="1" t="s">
        <v>6063</v>
      </c>
      <c r="C4611" t="s">
        <v>6064</v>
      </c>
      <c r="D4611">
        <v>0.82186875273582227</v>
      </c>
    </row>
    <row r="4612" spans="1:4">
      <c r="A4612" s="15" t="s">
        <v>5975</v>
      </c>
      <c r="B4612" s="1" t="s">
        <v>5976</v>
      </c>
      <c r="C4612" t="s">
        <v>5977</v>
      </c>
      <c r="D4612">
        <v>0.8217248918497202</v>
      </c>
    </row>
    <row r="4613" spans="1:4">
      <c r="A4613" s="15" t="s">
        <v>20139</v>
      </c>
      <c r="B4613" s="1" t="s">
        <v>20140</v>
      </c>
      <c r="C4613" t="s">
        <v>20141</v>
      </c>
      <c r="D4613">
        <v>0.82155743523009561</v>
      </c>
    </row>
    <row r="4614" spans="1:4">
      <c r="A4614" s="15" t="s">
        <v>3371</v>
      </c>
      <c r="B4614" s="1" t="s">
        <v>3372</v>
      </c>
      <c r="C4614" t="s">
        <v>3373</v>
      </c>
      <c r="D4614">
        <v>0.82143902127946911</v>
      </c>
    </row>
    <row r="4615" spans="1:4">
      <c r="A4615" s="15" t="s">
        <v>8262</v>
      </c>
      <c r="B4615" s="1" t="s">
        <v>8263</v>
      </c>
      <c r="C4615" t="s">
        <v>8264</v>
      </c>
      <c r="D4615">
        <v>0.82137395134747215</v>
      </c>
    </row>
    <row r="4616" spans="1:4">
      <c r="A4616" s="15" t="s">
        <v>6165</v>
      </c>
      <c r="B4616" s="1" t="s">
        <v>6166</v>
      </c>
      <c r="C4616" t="s">
        <v>6167</v>
      </c>
      <c r="D4616">
        <v>0.82127323769081872</v>
      </c>
    </row>
    <row r="4617" spans="1:4">
      <c r="A4617" s="15" t="s">
        <v>10557</v>
      </c>
      <c r="B4617" s="1" t="s">
        <v>10558</v>
      </c>
      <c r="C4617" t="s">
        <v>10559</v>
      </c>
      <c r="D4617">
        <v>0.82123718746521779</v>
      </c>
    </row>
    <row r="4618" spans="1:4">
      <c r="A4618" s="15" t="s">
        <v>17593</v>
      </c>
      <c r="B4618" s="1" t="s">
        <v>17594</v>
      </c>
      <c r="C4618" t="s">
        <v>17595</v>
      </c>
      <c r="D4618">
        <v>0.82123325629793154</v>
      </c>
    </row>
    <row r="4619" spans="1:4">
      <c r="A4619" s="15" t="s">
        <v>44</v>
      </c>
      <c r="B4619" s="1" t="s">
        <v>45</v>
      </c>
      <c r="C4619" t="s">
        <v>46</v>
      </c>
      <c r="D4619">
        <v>0.8211956861793055</v>
      </c>
    </row>
    <row r="4620" spans="1:4">
      <c r="A4620" s="15" t="s">
        <v>8174</v>
      </c>
      <c r="B4620" s="1" t="s">
        <v>8175</v>
      </c>
      <c r="C4620" t="s">
        <v>8176</v>
      </c>
      <c r="D4620">
        <v>0.8210847295880076</v>
      </c>
    </row>
    <row r="4621" spans="1:4">
      <c r="A4621" s="15" t="s">
        <v>10488</v>
      </c>
      <c r="B4621" s="1" t="s">
        <v>10489</v>
      </c>
      <c r="C4621" t="s">
        <v>10490</v>
      </c>
      <c r="D4621">
        <v>0.82099497651792763</v>
      </c>
    </row>
    <row r="4622" spans="1:4">
      <c r="A4622" s="15" t="s">
        <v>14243</v>
      </c>
      <c r="B4622" s="1" t="s">
        <v>14244</v>
      </c>
      <c r="C4622" t="s">
        <v>14245</v>
      </c>
      <c r="D4622">
        <v>0.8207636973866278</v>
      </c>
    </row>
    <row r="4623" spans="1:4">
      <c r="A4623" s="15" t="s">
        <v>5458</v>
      </c>
      <c r="B4623" s="1" t="s">
        <v>5459</v>
      </c>
      <c r="C4623" t="s">
        <v>5460</v>
      </c>
      <c r="D4623">
        <v>0.82048393034437361</v>
      </c>
    </row>
    <row r="4624" spans="1:4">
      <c r="A4624" s="15" t="s">
        <v>11708</v>
      </c>
      <c r="B4624" s="1" t="s">
        <v>11709</v>
      </c>
      <c r="C4624" t="s">
        <v>11710</v>
      </c>
      <c r="D4624">
        <v>0.82021830006841767</v>
      </c>
    </row>
    <row r="4625" spans="1:4">
      <c r="A4625" s="15" t="s">
        <v>21513</v>
      </c>
      <c r="B4625" s="1" t="s">
        <v>21514</v>
      </c>
      <c r="C4625" t="s">
        <v>21515</v>
      </c>
      <c r="D4625">
        <v>0.82021099639185802</v>
      </c>
    </row>
    <row r="4626" spans="1:4">
      <c r="A4626" s="15" t="s">
        <v>5882</v>
      </c>
      <c r="B4626" s="1" t="s">
        <v>5883</v>
      </c>
      <c r="C4626" t="s">
        <v>5884</v>
      </c>
      <c r="D4626">
        <v>0.82007935290671496</v>
      </c>
    </row>
    <row r="4627" spans="1:4">
      <c r="A4627" s="15" t="s">
        <v>1274</v>
      </c>
      <c r="B4627" s="1" t="s">
        <v>1275</v>
      </c>
      <c r="C4627" t="s">
        <v>1276</v>
      </c>
      <c r="D4627">
        <v>0.82007820112737906</v>
      </c>
    </row>
    <row r="4628" spans="1:4">
      <c r="A4628" s="15" t="s">
        <v>16989</v>
      </c>
      <c r="B4628" s="1" t="s">
        <v>16990</v>
      </c>
      <c r="C4628" t="s">
        <v>16991</v>
      </c>
      <c r="D4628">
        <v>0.82000712450064883</v>
      </c>
    </row>
    <row r="4629" spans="1:4">
      <c r="A4629" s="15" t="s">
        <v>20421</v>
      </c>
      <c r="B4629" s="1" t="s">
        <v>20422</v>
      </c>
      <c r="C4629" t="s">
        <v>20423</v>
      </c>
      <c r="D4629">
        <v>0.81991348926626073</v>
      </c>
    </row>
    <row r="4630" spans="1:4">
      <c r="A4630" s="15" t="s">
        <v>18728</v>
      </c>
      <c r="B4630" s="1" t="s">
        <v>18729</v>
      </c>
      <c r="C4630" t="s">
        <v>18730</v>
      </c>
      <c r="D4630">
        <v>0.81986887339036763</v>
      </c>
    </row>
    <row r="4631" spans="1:4">
      <c r="A4631" s="15" t="s">
        <v>5405</v>
      </c>
      <c r="B4631" s="1" t="s">
        <v>5406</v>
      </c>
      <c r="C4631" t="s">
        <v>5407</v>
      </c>
      <c r="D4631">
        <v>0.81961909841826874</v>
      </c>
    </row>
    <row r="4632" spans="1:4">
      <c r="A4632" s="15" t="s">
        <v>16986</v>
      </c>
      <c r="B4632" s="1" t="s">
        <v>16987</v>
      </c>
      <c r="C4632" t="s">
        <v>16988</v>
      </c>
      <c r="D4632">
        <v>0.81913490273150036</v>
      </c>
    </row>
    <row r="4633" spans="1:4">
      <c r="A4633" s="15" t="s">
        <v>4410</v>
      </c>
      <c r="B4633" s="1" t="s">
        <v>4411</v>
      </c>
      <c r="C4633" t="s">
        <v>4412</v>
      </c>
      <c r="D4633">
        <v>0.81897774071624585</v>
      </c>
    </row>
    <row r="4634" spans="1:4">
      <c r="A4634" s="15" t="s">
        <v>8540</v>
      </c>
      <c r="B4634" s="1" t="s">
        <v>8541</v>
      </c>
      <c r="C4634" t="s">
        <v>8542</v>
      </c>
      <c r="D4634">
        <v>0.81894238398730446</v>
      </c>
    </row>
    <row r="4635" spans="1:4">
      <c r="A4635" s="15" t="s">
        <v>21597</v>
      </c>
      <c r="B4635" s="1" t="s">
        <v>21598</v>
      </c>
      <c r="C4635" t="s">
        <v>21599</v>
      </c>
      <c r="D4635">
        <v>0.81860350191493425</v>
      </c>
    </row>
    <row r="4636" spans="1:4">
      <c r="A4636" s="15" t="s">
        <v>19573</v>
      </c>
      <c r="B4636" s="1" t="s">
        <v>19574</v>
      </c>
      <c r="C4636" t="s">
        <v>19575</v>
      </c>
      <c r="D4636">
        <v>0.81858311015812368</v>
      </c>
    </row>
    <row r="4637" spans="1:4">
      <c r="A4637" s="15" t="s">
        <v>3733</v>
      </c>
      <c r="B4637" s="1" t="s">
        <v>3734</v>
      </c>
      <c r="C4637" t="s">
        <v>3735</v>
      </c>
      <c r="D4637">
        <v>0.81853616068652457</v>
      </c>
    </row>
    <row r="4638" spans="1:4">
      <c r="A4638" s="15" t="s">
        <v>1331</v>
      </c>
      <c r="B4638" s="1" t="s">
        <v>1332</v>
      </c>
      <c r="C4638" t="s">
        <v>1333</v>
      </c>
      <c r="D4638">
        <v>0.81843401595150911</v>
      </c>
    </row>
    <row r="4639" spans="1:4">
      <c r="A4639" s="15" t="s">
        <v>16016</v>
      </c>
      <c r="B4639" s="1" t="s">
        <v>16017</v>
      </c>
      <c r="C4639" t="s">
        <v>16018</v>
      </c>
      <c r="D4639">
        <v>0.81837700919691492</v>
      </c>
    </row>
    <row r="4640" spans="1:4">
      <c r="A4640" s="15" t="s">
        <v>21865</v>
      </c>
      <c r="B4640" s="1" t="s">
        <v>21866</v>
      </c>
      <c r="C4640" t="s">
        <v>21867</v>
      </c>
      <c r="D4640">
        <v>0.81820342888257558</v>
      </c>
    </row>
    <row r="4641" spans="1:4">
      <c r="A4641" s="15" t="s">
        <v>331</v>
      </c>
      <c r="B4641" s="1" t="s">
        <v>332</v>
      </c>
      <c r="C4641" t="s">
        <v>333</v>
      </c>
      <c r="D4641">
        <v>0.8179881544881723</v>
      </c>
    </row>
    <row r="4642" spans="1:4">
      <c r="A4642" s="15" t="s">
        <v>8388</v>
      </c>
      <c r="B4642" s="1" t="s">
        <v>8389</v>
      </c>
      <c r="C4642" t="s">
        <v>8390</v>
      </c>
      <c r="D4642">
        <v>0.81794960847921461</v>
      </c>
    </row>
    <row r="4643" spans="1:4">
      <c r="A4643" s="15" t="s">
        <v>7506</v>
      </c>
      <c r="B4643" s="1" t="s">
        <v>7507</v>
      </c>
      <c r="C4643" t="s">
        <v>7508</v>
      </c>
      <c r="D4643">
        <v>0.81793890339302433</v>
      </c>
    </row>
    <row r="4644" spans="1:4">
      <c r="A4644" s="15" t="s">
        <v>1152</v>
      </c>
      <c r="B4644" s="1" t="s">
        <v>1153</v>
      </c>
      <c r="C4644" t="s">
        <v>1154</v>
      </c>
      <c r="D4644">
        <v>0.81778985212772581</v>
      </c>
    </row>
    <row r="4645" spans="1:4">
      <c r="A4645" s="15" t="s">
        <v>4725</v>
      </c>
      <c r="B4645" s="1" t="s">
        <v>4726</v>
      </c>
      <c r="C4645" t="s">
        <v>4727</v>
      </c>
      <c r="D4645">
        <v>0.81751165904788281</v>
      </c>
    </row>
    <row r="4646" spans="1:4">
      <c r="A4646" s="15" t="s">
        <v>831</v>
      </c>
      <c r="B4646" s="1" t="s">
        <v>832</v>
      </c>
      <c r="C4646" t="s">
        <v>833</v>
      </c>
      <c r="D4646">
        <v>0.81744903623785503</v>
      </c>
    </row>
    <row r="4647" spans="1:4">
      <c r="A4647" s="15" t="s">
        <v>12939</v>
      </c>
      <c r="B4647" s="1" t="s">
        <v>12940</v>
      </c>
      <c r="C4647" t="s">
        <v>12941</v>
      </c>
      <c r="D4647">
        <v>0.81713352260031202</v>
      </c>
    </row>
    <row r="4648" spans="1:4">
      <c r="A4648" s="15" t="s">
        <v>16270</v>
      </c>
      <c r="B4648" s="1" t="s">
        <v>16271</v>
      </c>
      <c r="C4648" t="s">
        <v>16272</v>
      </c>
      <c r="D4648">
        <v>0.81705686215983853</v>
      </c>
    </row>
    <row r="4649" spans="1:4">
      <c r="A4649" s="15" t="s">
        <v>19976</v>
      </c>
      <c r="B4649" s="1" t="s">
        <v>19977</v>
      </c>
      <c r="C4649" t="s">
        <v>19978</v>
      </c>
      <c r="D4649">
        <v>0.81681849644152926</v>
      </c>
    </row>
    <row r="4650" spans="1:4">
      <c r="A4650" s="15" t="s">
        <v>2248</v>
      </c>
      <c r="B4650" s="1" t="s">
        <v>2249</v>
      </c>
      <c r="C4650" t="s">
        <v>2250</v>
      </c>
      <c r="D4650">
        <v>0.81678108732240029</v>
      </c>
    </row>
    <row r="4651" spans="1:4">
      <c r="A4651" s="15" t="s">
        <v>15744</v>
      </c>
      <c r="B4651" s="1" t="s">
        <v>15745</v>
      </c>
      <c r="C4651" t="s">
        <v>15746</v>
      </c>
      <c r="D4651">
        <v>0.81673128441554088</v>
      </c>
    </row>
    <row r="4652" spans="1:4">
      <c r="A4652" s="15" t="s">
        <v>3635</v>
      </c>
      <c r="B4652" s="1" t="s">
        <v>3636</v>
      </c>
      <c r="C4652" t="s">
        <v>3637</v>
      </c>
      <c r="D4652">
        <v>0.81662439820175414</v>
      </c>
    </row>
    <row r="4653" spans="1:4">
      <c r="A4653" s="15" t="s">
        <v>4038</v>
      </c>
      <c r="B4653" s="1" t="s">
        <v>4039</v>
      </c>
      <c r="C4653" t="s">
        <v>4040</v>
      </c>
      <c r="D4653">
        <v>0.81653914341700096</v>
      </c>
    </row>
    <row r="4654" spans="1:4">
      <c r="A4654" s="15" t="s">
        <v>1961</v>
      </c>
      <c r="B4654" s="1" t="s">
        <v>1962</v>
      </c>
      <c r="C4654" t="s">
        <v>1963</v>
      </c>
      <c r="D4654">
        <v>0.81621002589705993</v>
      </c>
    </row>
    <row r="4655" spans="1:4">
      <c r="A4655" s="15" t="s">
        <v>22068</v>
      </c>
      <c r="B4655" s="1" t="s">
        <v>22069</v>
      </c>
      <c r="C4655" t="s">
        <v>22070</v>
      </c>
      <c r="D4655">
        <v>0.81611127946989293</v>
      </c>
    </row>
    <row r="4656" spans="1:4">
      <c r="A4656" s="15" t="s">
        <v>12006</v>
      </c>
      <c r="B4656" s="1" t="s">
        <v>12007</v>
      </c>
      <c r="C4656" t="s">
        <v>12008</v>
      </c>
      <c r="D4656">
        <v>0.81585241525654562</v>
      </c>
    </row>
    <row r="4657" spans="1:4">
      <c r="A4657" s="15" t="s">
        <v>11047</v>
      </c>
      <c r="B4657" s="1" t="s">
        <v>11048</v>
      </c>
      <c r="C4657" t="s">
        <v>11049</v>
      </c>
      <c r="D4657">
        <v>0.81583976067160824</v>
      </c>
    </row>
    <row r="4658" spans="1:4">
      <c r="A4658" s="15" t="s">
        <v>14941</v>
      </c>
      <c r="B4658" s="1" t="s">
        <v>14942</v>
      </c>
      <c r="C4658" t="s">
        <v>14943</v>
      </c>
      <c r="D4658">
        <v>0.81551783655484089</v>
      </c>
    </row>
    <row r="4659" spans="1:4">
      <c r="A4659" s="15" t="s">
        <v>6296</v>
      </c>
      <c r="B4659" s="1" t="s">
        <v>6297</v>
      </c>
      <c r="C4659" t="s">
        <v>6298</v>
      </c>
      <c r="D4659">
        <v>0.81551709065477762</v>
      </c>
    </row>
    <row r="4660" spans="1:4">
      <c r="A4660" s="15" t="s">
        <v>9050</v>
      </c>
      <c r="B4660" s="1" t="s">
        <v>9051</v>
      </c>
      <c r="C4660" t="s">
        <v>9052</v>
      </c>
      <c r="D4660">
        <v>0.81526054157662486</v>
      </c>
    </row>
    <row r="4661" spans="1:4">
      <c r="A4661" s="15" t="s">
        <v>15097</v>
      </c>
      <c r="B4661" s="1" t="s">
        <v>15098</v>
      </c>
      <c r="C4661" t="s">
        <v>15099</v>
      </c>
      <c r="D4661">
        <v>0.81494632757964991</v>
      </c>
    </row>
    <row r="4662" spans="1:4">
      <c r="A4662" s="15" t="s">
        <v>14075</v>
      </c>
      <c r="B4662" s="1" t="s">
        <v>14076</v>
      </c>
      <c r="C4662" t="s">
        <v>14077</v>
      </c>
      <c r="D4662">
        <v>0.81485456176319848</v>
      </c>
    </row>
    <row r="4663" spans="1:4">
      <c r="A4663" s="15" t="s">
        <v>778</v>
      </c>
      <c r="B4663" s="1" t="s">
        <v>779</v>
      </c>
      <c r="C4663" t="s">
        <v>780</v>
      </c>
      <c r="D4663">
        <v>0.81481109879249713</v>
      </c>
    </row>
    <row r="4664" spans="1:4">
      <c r="A4664" s="15" t="s">
        <v>9392</v>
      </c>
      <c r="B4664" s="1" t="s">
        <v>9393</v>
      </c>
      <c r="C4664" t="s">
        <v>9394</v>
      </c>
      <c r="D4664">
        <v>0.81424592526457262</v>
      </c>
    </row>
    <row r="4665" spans="1:4">
      <c r="A4665" s="15" t="s">
        <v>12265</v>
      </c>
      <c r="B4665" s="1" t="s">
        <v>12266</v>
      </c>
      <c r="C4665" t="s">
        <v>12267</v>
      </c>
      <c r="D4665">
        <v>0.81390975483884431</v>
      </c>
    </row>
    <row r="4666" spans="1:4">
      <c r="A4666" s="15" t="s">
        <v>12823</v>
      </c>
      <c r="B4666" s="1" t="s">
        <v>12824</v>
      </c>
      <c r="C4666" t="s">
        <v>12825</v>
      </c>
      <c r="D4666">
        <v>0.81341300311740583</v>
      </c>
    </row>
    <row r="4667" spans="1:4">
      <c r="A4667" s="15" t="s">
        <v>17524</v>
      </c>
      <c r="B4667" s="1" t="s">
        <v>17525</v>
      </c>
      <c r="C4667" t="s">
        <v>17526</v>
      </c>
      <c r="D4667">
        <v>0.81314399331741127</v>
      </c>
    </row>
    <row r="4668" spans="1:4">
      <c r="A4668" s="15" t="s">
        <v>9374</v>
      </c>
      <c r="B4668" s="1" t="s">
        <v>9375</v>
      </c>
      <c r="C4668" t="s">
        <v>9376</v>
      </c>
      <c r="D4668">
        <v>0.81309614125520935</v>
      </c>
    </row>
    <row r="4669" spans="1:4">
      <c r="A4669" s="15" t="s">
        <v>9027</v>
      </c>
      <c r="B4669" s="1" t="s">
        <v>9028</v>
      </c>
      <c r="C4669" t="s">
        <v>9029</v>
      </c>
      <c r="D4669">
        <v>0.8130299395672832</v>
      </c>
    </row>
    <row r="4670" spans="1:4">
      <c r="A4670" s="15" t="s">
        <v>811</v>
      </c>
      <c r="B4670" s="1" t="s">
        <v>812</v>
      </c>
      <c r="C4670" t="s">
        <v>813</v>
      </c>
      <c r="D4670">
        <v>0.81242384682332447</v>
      </c>
    </row>
    <row r="4671" spans="1:4">
      <c r="A4671" s="15" t="s">
        <v>20624</v>
      </c>
      <c r="B4671" s="1" t="s">
        <v>20625</v>
      </c>
      <c r="C4671" t="s">
        <v>20626</v>
      </c>
      <c r="D4671">
        <v>0.81234738460774369</v>
      </c>
    </row>
    <row r="4672" spans="1:4">
      <c r="A4672" s="15" t="s">
        <v>74</v>
      </c>
      <c r="B4672" s="1" t="s">
        <v>75</v>
      </c>
      <c r="C4672" t="s">
        <v>76</v>
      </c>
      <c r="D4672">
        <v>0.81225983770222021</v>
      </c>
    </row>
    <row r="4673" spans="1:4">
      <c r="A4673" s="15" t="s">
        <v>2675</v>
      </c>
      <c r="B4673" s="1" t="s">
        <v>2676</v>
      </c>
      <c r="C4673" t="s">
        <v>2677</v>
      </c>
      <c r="D4673">
        <v>0.81208272176892493</v>
      </c>
    </row>
    <row r="4674" spans="1:4">
      <c r="A4674" s="15" t="s">
        <v>12189</v>
      </c>
      <c r="B4674" s="1" t="s">
        <v>12190</v>
      </c>
      <c r="C4674" t="s">
        <v>12191</v>
      </c>
      <c r="D4674">
        <v>0.81151779031152804</v>
      </c>
    </row>
    <row r="4675" spans="1:4">
      <c r="A4675" s="15" t="s">
        <v>6551</v>
      </c>
      <c r="B4675" s="1" t="s">
        <v>6552</v>
      </c>
      <c r="C4675" t="s">
        <v>6553</v>
      </c>
      <c r="D4675">
        <v>0.81140442822251146</v>
      </c>
    </row>
    <row r="4676" spans="1:4">
      <c r="A4676" s="15" t="s">
        <v>10155</v>
      </c>
      <c r="B4676" s="1" t="s">
        <v>10156</v>
      </c>
      <c r="C4676" t="s">
        <v>10157</v>
      </c>
      <c r="D4676">
        <v>0.81118390254888117</v>
      </c>
    </row>
    <row r="4677" spans="1:4">
      <c r="A4677" s="15" t="s">
        <v>17175</v>
      </c>
      <c r="B4677" s="1" t="s">
        <v>17176</v>
      </c>
      <c r="C4677" t="s">
        <v>17177</v>
      </c>
      <c r="D4677">
        <v>0.81117747164701959</v>
      </c>
    </row>
    <row r="4678" spans="1:4">
      <c r="A4678" s="15" t="s">
        <v>11540</v>
      </c>
      <c r="B4678" s="1" t="s">
        <v>11541</v>
      </c>
      <c r="C4678" t="s">
        <v>11542</v>
      </c>
      <c r="D4678">
        <v>0.81100618853305417</v>
      </c>
    </row>
    <row r="4679" spans="1:4">
      <c r="A4679" s="15" t="s">
        <v>1792</v>
      </c>
      <c r="B4679" s="1" t="s">
        <v>1793</v>
      </c>
      <c r="C4679" t="s">
        <v>1794</v>
      </c>
      <c r="D4679">
        <v>0.81096152022279133</v>
      </c>
    </row>
    <row r="4680" spans="1:4">
      <c r="A4680" s="15" t="s">
        <v>5903</v>
      </c>
      <c r="B4680" s="1" t="s">
        <v>5904</v>
      </c>
      <c r="C4680" t="s">
        <v>5905</v>
      </c>
      <c r="D4680">
        <v>0.81095411717246468</v>
      </c>
    </row>
    <row r="4681" spans="1:4">
      <c r="A4681" s="15" t="s">
        <v>20965</v>
      </c>
      <c r="B4681" s="1" t="s">
        <v>20966</v>
      </c>
      <c r="C4681" t="s">
        <v>20967</v>
      </c>
      <c r="D4681">
        <v>0.81075347571687917</v>
      </c>
    </row>
    <row r="4682" spans="1:4">
      <c r="A4682" s="15" t="s">
        <v>377</v>
      </c>
      <c r="B4682" s="1" t="s">
        <v>378</v>
      </c>
      <c r="C4682" t="s">
        <v>379</v>
      </c>
      <c r="D4682">
        <v>0.81072784018061916</v>
      </c>
    </row>
    <row r="4683" spans="1:4">
      <c r="A4683" s="15" t="s">
        <v>12927</v>
      </c>
      <c r="B4683" s="1" t="s">
        <v>12928</v>
      </c>
      <c r="C4683" t="s">
        <v>12929</v>
      </c>
      <c r="D4683">
        <v>0.81060371838473144</v>
      </c>
    </row>
    <row r="4684" spans="1:4">
      <c r="A4684" s="15" t="s">
        <v>11266</v>
      </c>
      <c r="B4684" s="1" t="s">
        <v>11267</v>
      </c>
      <c r="C4684" t="s">
        <v>11268</v>
      </c>
      <c r="D4684">
        <v>0.81049367353727508</v>
      </c>
    </row>
    <row r="4685" spans="1:4">
      <c r="A4685" s="15" t="s">
        <v>21273</v>
      </c>
      <c r="B4685" s="1" t="s">
        <v>21274</v>
      </c>
      <c r="C4685" t="s">
        <v>21275</v>
      </c>
      <c r="D4685">
        <v>0.81044565519656397</v>
      </c>
    </row>
    <row r="4686" spans="1:4">
      <c r="A4686" s="15" t="s">
        <v>3160</v>
      </c>
      <c r="B4686" s="1" t="s">
        <v>3161</v>
      </c>
      <c r="C4686" t="s">
        <v>3162</v>
      </c>
      <c r="D4686">
        <v>0.80977824433758727</v>
      </c>
    </row>
    <row r="4687" spans="1:4">
      <c r="A4687" s="15" t="s">
        <v>21035</v>
      </c>
      <c r="B4687" s="1" t="s">
        <v>21036</v>
      </c>
      <c r="C4687" t="s">
        <v>21037</v>
      </c>
      <c r="D4687">
        <v>0.8089201127078085</v>
      </c>
    </row>
    <row r="4688" spans="1:4">
      <c r="A4688" s="15" t="s">
        <v>22524</v>
      </c>
      <c r="B4688" s="1" t="s">
        <v>22525</v>
      </c>
      <c r="C4688" t="s">
        <v>22526</v>
      </c>
      <c r="D4688">
        <v>0.80809937792202791</v>
      </c>
    </row>
    <row r="4689" spans="1:4">
      <c r="A4689" s="15" t="s">
        <v>7300</v>
      </c>
      <c r="B4689" s="1" t="s">
        <v>7301</v>
      </c>
      <c r="C4689" t="s">
        <v>7302</v>
      </c>
      <c r="D4689">
        <v>0.80805310122451379</v>
      </c>
    </row>
    <row r="4690" spans="1:4">
      <c r="A4690" s="15" t="s">
        <v>12578</v>
      </c>
      <c r="B4690" s="1" t="s">
        <v>12579</v>
      </c>
      <c r="C4690" t="s">
        <v>12580</v>
      </c>
      <c r="D4690">
        <v>0.80776738038860907</v>
      </c>
    </row>
    <row r="4691" spans="1:4">
      <c r="A4691" s="15" t="s">
        <v>13075</v>
      </c>
      <c r="B4691" s="1" t="s">
        <v>13076</v>
      </c>
      <c r="C4691" t="s">
        <v>13077</v>
      </c>
      <c r="D4691">
        <v>0.80744929992778636</v>
      </c>
    </row>
    <row r="4692" spans="1:4">
      <c r="A4692" s="15" t="s">
        <v>18205</v>
      </c>
      <c r="B4692" s="1" t="s">
        <v>18206</v>
      </c>
      <c r="C4692" t="s">
        <v>18207</v>
      </c>
      <c r="D4692">
        <v>0.8074373576009104</v>
      </c>
    </row>
    <row r="4693" spans="1:4">
      <c r="A4693" s="15" t="s">
        <v>8218</v>
      </c>
      <c r="B4693" s="1" t="s">
        <v>8219</v>
      </c>
      <c r="C4693" t="s">
        <v>8220</v>
      </c>
      <c r="D4693">
        <v>0.80737187336435356</v>
      </c>
    </row>
    <row r="4694" spans="1:4">
      <c r="A4694" s="15" t="s">
        <v>35</v>
      </c>
      <c r="B4694" s="1" t="s">
        <v>36</v>
      </c>
      <c r="C4694" t="s">
        <v>37</v>
      </c>
      <c r="D4694">
        <v>0.80731311106297898</v>
      </c>
    </row>
    <row r="4695" spans="1:4">
      <c r="A4695" s="15" t="s">
        <v>6457</v>
      </c>
      <c r="B4695" s="1" t="s">
        <v>6458</v>
      </c>
      <c r="C4695" t="s">
        <v>6459</v>
      </c>
      <c r="D4695">
        <v>0.80729504179644573</v>
      </c>
    </row>
    <row r="4696" spans="1:4">
      <c r="A4696" s="15" t="s">
        <v>1205</v>
      </c>
      <c r="B4696" s="1" t="s">
        <v>1206</v>
      </c>
      <c r="C4696" t="s">
        <v>1207</v>
      </c>
      <c r="D4696">
        <v>0.80712192522866522</v>
      </c>
    </row>
    <row r="4697" spans="1:4">
      <c r="A4697" s="15" t="s">
        <v>15853</v>
      </c>
      <c r="B4697" s="1" t="s">
        <v>15854</v>
      </c>
      <c r="C4697" t="s">
        <v>15855</v>
      </c>
      <c r="D4697">
        <v>0.80710609747106088</v>
      </c>
    </row>
    <row r="4698" spans="1:4">
      <c r="A4698" s="15" t="s">
        <v>1744</v>
      </c>
      <c r="B4698" s="1" t="s">
        <v>1745</v>
      </c>
      <c r="C4698" t="s">
        <v>1746</v>
      </c>
      <c r="D4698">
        <v>0.80690603568992147</v>
      </c>
    </row>
    <row r="4699" spans="1:4">
      <c r="A4699" s="15" t="s">
        <v>21130</v>
      </c>
      <c r="B4699" s="1" t="s">
        <v>21131</v>
      </c>
      <c r="C4699" t="s">
        <v>21132</v>
      </c>
      <c r="D4699">
        <v>0.80684950188840288</v>
      </c>
    </row>
    <row r="4700" spans="1:4">
      <c r="A4700" s="15" t="s">
        <v>14060</v>
      </c>
      <c r="B4700" s="1" t="s">
        <v>14061</v>
      </c>
      <c r="C4700" t="s">
        <v>14062</v>
      </c>
      <c r="D4700">
        <v>0.80676117561345373</v>
      </c>
    </row>
    <row r="4701" spans="1:4">
      <c r="A4701" s="15" t="s">
        <v>7834</v>
      </c>
      <c r="B4701" s="1" t="s">
        <v>7835</v>
      </c>
      <c r="C4701" t="s">
        <v>7836</v>
      </c>
      <c r="D4701">
        <v>0.80675823574477401</v>
      </c>
    </row>
    <row r="4702" spans="1:4">
      <c r="A4702" s="15" t="s">
        <v>11796</v>
      </c>
      <c r="B4702" s="1" t="s">
        <v>11797</v>
      </c>
      <c r="C4702" t="s">
        <v>11798</v>
      </c>
      <c r="D4702">
        <v>0.80654601126862879</v>
      </c>
    </row>
    <row r="4703" spans="1:4">
      <c r="A4703" s="15" t="s">
        <v>7044</v>
      </c>
      <c r="B4703" s="1" t="s">
        <v>7045</v>
      </c>
      <c r="C4703" t="s">
        <v>7046</v>
      </c>
      <c r="D4703">
        <v>0.80653632255822016</v>
      </c>
    </row>
    <row r="4704" spans="1:4">
      <c r="A4704" s="15" t="s">
        <v>18987</v>
      </c>
      <c r="B4704" s="1" t="s">
        <v>18988</v>
      </c>
      <c r="C4704" t="s">
        <v>18989</v>
      </c>
      <c r="D4704">
        <v>0.80626427890625385</v>
      </c>
    </row>
    <row r="4705" spans="1:4">
      <c r="A4705" s="15" t="s">
        <v>3763</v>
      </c>
      <c r="B4705" s="1" t="s">
        <v>3764</v>
      </c>
      <c r="C4705" t="s">
        <v>3765</v>
      </c>
      <c r="D4705">
        <v>0.80611758930288602</v>
      </c>
    </row>
    <row r="4706" spans="1:4">
      <c r="A4706" s="15" t="s">
        <v>14431</v>
      </c>
      <c r="B4706" s="1" t="s">
        <v>14432</v>
      </c>
      <c r="C4706" t="s">
        <v>14433</v>
      </c>
      <c r="D4706">
        <v>0.80598871212010548</v>
      </c>
    </row>
    <row r="4707" spans="1:4">
      <c r="A4707" s="15" t="s">
        <v>9698</v>
      </c>
      <c r="B4707" s="1" t="s">
        <v>9699</v>
      </c>
      <c r="C4707" t="s">
        <v>9700</v>
      </c>
      <c r="D4707">
        <v>0.80593673201832428</v>
      </c>
    </row>
    <row r="4708" spans="1:4">
      <c r="A4708" s="15" t="s">
        <v>13426</v>
      </c>
      <c r="B4708" s="1" t="s">
        <v>13427</v>
      </c>
      <c r="C4708" t="s">
        <v>13428</v>
      </c>
      <c r="D4708">
        <v>0.80551702578763329</v>
      </c>
    </row>
    <row r="4709" spans="1:4">
      <c r="A4709" s="15" t="s">
        <v>7216</v>
      </c>
      <c r="B4709" s="1" t="s">
        <v>7217</v>
      </c>
      <c r="C4709" t="s">
        <v>7218</v>
      </c>
      <c r="D4709">
        <v>0.80537224282817832</v>
      </c>
    </row>
    <row r="4710" spans="1:4">
      <c r="A4710" s="15" t="s">
        <v>12175</v>
      </c>
      <c r="B4710" s="1" t="s">
        <v>12176</v>
      </c>
      <c r="C4710" t="s">
        <v>12177</v>
      </c>
      <c r="D4710">
        <v>0.80520989210049643</v>
      </c>
    </row>
    <row r="4711" spans="1:4">
      <c r="A4711" s="15" t="s">
        <v>16611</v>
      </c>
      <c r="B4711" s="1" t="s">
        <v>16612</v>
      </c>
      <c r="C4711" t="s">
        <v>16613</v>
      </c>
      <c r="D4711">
        <v>0.80513897917262534</v>
      </c>
    </row>
    <row r="4712" spans="1:4">
      <c r="A4712" s="15" t="s">
        <v>15168</v>
      </c>
      <c r="B4712" s="1" t="s">
        <v>15169</v>
      </c>
      <c r="C4712" t="s">
        <v>15170</v>
      </c>
      <c r="D4712">
        <v>0.80500372732350134</v>
      </c>
    </row>
    <row r="4713" spans="1:4">
      <c r="A4713" s="15" t="s">
        <v>21844</v>
      </c>
      <c r="B4713" s="1" t="s">
        <v>21845</v>
      </c>
      <c r="C4713" t="s">
        <v>21846</v>
      </c>
      <c r="D4713">
        <v>0.80495007211354475</v>
      </c>
    </row>
    <row r="4714" spans="1:4">
      <c r="A4714" s="15" t="s">
        <v>881</v>
      </c>
      <c r="B4714" s="1" t="s">
        <v>879</v>
      </c>
      <c r="C4714" t="s">
        <v>880</v>
      </c>
      <c r="D4714">
        <v>0.80476458709439269</v>
      </c>
    </row>
    <row r="4715" spans="1:4">
      <c r="A4715" s="15" t="s">
        <v>11260</v>
      </c>
      <c r="B4715" s="1" t="s">
        <v>11261</v>
      </c>
      <c r="C4715" t="s">
        <v>11262</v>
      </c>
      <c r="D4715">
        <v>0.80464328379209793</v>
      </c>
    </row>
    <row r="4716" spans="1:4">
      <c r="A4716" s="15" t="s">
        <v>15151</v>
      </c>
      <c r="B4716" s="1" t="s">
        <v>15152</v>
      </c>
      <c r="C4716" t="s">
        <v>15153</v>
      </c>
      <c r="D4716">
        <v>0.80450323383084588</v>
      </c>
    </row>
    <row r="4717" spans="1:4">
      <c r="A4717" s="15" t="s">
        <v>16364</v>
      </c>
      <c r="B4717" s="1" t="s">
        <v>16365</v>
      </c>
      <c r="C4717" t="s">
        <v>16366</v>
      </c>
      <c r="D4717">
        <v>0.80444932623581167</v>
      </c>
    </row>
    <row r="4718" spans="1:4">
      <c r="A4718" s="15" t="s">
        <v>228</v>
      </c>
      <c r="B4718" s="1" t="s">
        <v>229</v>
      </c>
      <c r="C4718" t="s">
        <v>230</v>
      </c>
      <c r="D4718">
        <v>0.80424350295428959</v>
      </c>
    </row>
    <row r="4719" spans="1:4">
      <c r="A4719" s="15" t="s">
        <v>5602</v>
      </c>
      <c r="B4719" s="1" t="s">
        <v>5603</v>
      </c>
      <c r="C4719" t="s">
        <v>5604</v>
      </c>
      <c r="D4719">
        <v>0.80410000749500132</v>
      </c>
    </row>
    <row r="4720" spans="1:4">
      <c r="A4720" s="15" t="s">
        <v>8567</v>
      </c>
      <c r="B4720" s="1" t="s">
        <v>8568</v>
      </c>
      <c r="C4720" t="s">
        <v>8569</v>
      </c>
      <c r="D4720">
        <v>0.8040705057790305</v>
      </c>
    </row>
    <row r="4721" spans="1:4">
      <c r="A4721" s="15" t="s">
        <v>4103</v>
      </c>
      <c r="B4721" s="1" t="s">
        <v>4104</v>
      </c>
      <c r="C4721" t="s">
        <v>4105</v>
      </c>
      <c r="D4721">
        <v>0.80403864435671579</v>
      </c>
    </row>
    <row r="4722" spans="1:4">
      <c r="A4722" s="15" t="s">
        <v>5524</v>
      </c>
      <c r="B4722" s="1" t="s">
        <v>5525</v>
      </c>
      <c r="C4722" t="s">
        <v>5526</v>
      </c>
      <c r="D4722">
        <v>0.80387527005688131</v>
      </c>
    </row>
    <row r="4723" spans="1:4">
      <c r="A4723" s="15" t="s">
        <v>9291</v>
      </c>
      <c r="B4723" s="1" t="s">
        <v>9292</v>
      </c>
      <c r="C4723" t="s">
        <v>9293</v>
      </c>
      <c r="D4723">
        <v>0.80381843574059741</v>
      </c>
    </row>
    <row r="4724" spans="1:4">
      <c r="A4724" s="15" t="s">
        <v>17336</v>
      </c>
      <c r="B4724" s="1" t="s">
        <v>17337</v>
      </c>
      <c r="C4724" t="s">
        <v>17338</v>
      </c>
      <c r="D4724">
        <v>0.80380877150041152</v>
      </c>
    </row>
    <row r="4725" spans="1:4">
      <c r="A4725" s="15" t="s">
        <v>8711</v>
      </c>
      <c r="B4725" s="1" t="s">
        <v>8712</v>
      </c>
      <c r="C4725" t="s">
        <v>8713</v>
      </c>
      <c r="D4725">
        <v>0.80330288086094204</v>
      </c>
    </row>
    <row r="4726" spans="1:4">
      <c r="A4726" s="15" t="s">
        <v>13722</v>
      </c>
      <c r="B4726" s="1" t="s">
        <v>13723</v>
      </c>
      <c r="C4726" t="s">
        <v>13724</v>
      </c>
      <c r="D4726">
        <v>0.80326558205738208</v>
      </c>
    </row>
    <row r="4727" spans="1:4">
      <c r="A4727" s="15" t="s">
        <v>22461</v>
      </c>
      <c r="B4727" s="1" t="s">
        <v>22462</v>
      </c>
      <c r="C4727" t="s">
        <v>22463</v>
      </c>
      <c r="D4727">
        <v>0.80298018334522714</v>
      </c>
    </row>
    <row r="4728" spans="1:4">
      <c r="A4728" s="15" t="s">
        <v>7367</v>
      </c>
      <c r="B4728" s="1" t="s">
        <v>7368</v>
      </c>
      <c r="C4728" t="s">
        <v>7369</v>
      </c>
      <c r="D4728">
        <v>0.80285881501026657</v>
      </c>
    </row>
    <row r="4729" spans="1:4">
      <c r="A4729" s="15" t="s">
        <v>11770</v>
      </c>
      <c r="B4729" s="1" t="s">
        <v>11771</v>
      </c>
      <c r="C4729" t="s">
        <v>11772</v>
      </c>
      <c r="D4729">
        <v>0.80250723655700307</v>
      </c>
    </row>
    <row r="4730" spans="1:4">
      <c r="A4730" s="15" t="s">
        <v>6799</v>
      </c>
      <c r="B4730" s="1" t="s">
        <v>6800</v>
      </c>
      <c r="C4730" t="s">
        <v>6801</v>
      </c>
      <c r="D4730">
        <v>0.80235441772902116</v>
      </c>
    </row>
    <row r="4731" spans="1:4">
      <c r="A4731" s="15" t="s">
        <v>12561</v>
      </c>
      <c r="B4731" s="1" t="s">
        <v>12562</v>
      </c>
      <c r="C4731" t="s">
        <v>12563</v>
      </c>
      <c r="D4731">
        <v>0.8023115548955303</v>
      </c>
    </row>
    <row r="4732" spans="1:4">
      <c r="A4732" s="15" t="s">
        <v>10160</v>
      </c>
      <c r="B4732" s="1" t="s">
        <v>10161</v>
      </c>
      <c r="C4732" t="s">
        <v>10162</v>
      </c>
      <c r="D4732">
        <v>0.80225170775588228</v>
      </c>
    </row>
    <row r="4733" spans="1:4">
      <c r="A4733" s="15" t="s">
        <v>21401</v>
      </c>
      <c r="B4733" s="1" t="s">
        <v>21402</v>
      </c>
      <c r="C4733" t="s">
        <v>21403</v>
      </c>
      <c r="D4733">
        <v>0.80210453249206481</v>
      </c>
    </row>
    <row r="4734" spans="1:4">
      <c r="A4734" s="15" t="s">
        <v>12642</v>
      </c>
      <c r="B4734" s="1" t="s">
        <v>12643</v>
      </c>
      <c r="C4734" t="s">
        <v>12644</v>
      </c>
      <c r="D4734">
        <v>0.80208254732758033</v>
      </c>
    </row>
    <row r="4735" spans="1:4">
      <c r="A4735" s="15" t="s">
        <v>22630</v>
      </c>
      <c r="B4735" s="1" t="s">
        <v>22631</v>
      </c>
      <c r="C4735" t="s">
        <v>22632</v>
      </c>
      <c r="D4735">
        <v>0.80191135008328496</v>
      </c>
    </row>
    <row r="4736" spans="1:4">
      <c r="A4736" s="15" t="s">
        <v>23050</v>
      </c>
      <c r="B4736" s="1" t="s">
        <v>23051</v>
      </c>
      <c r="C4736" t="s">
        <v>23052</v>
      </c>
      <c r="D4736">
        <v>0.80183513838748499</v>
      </c>
    </row>
    <row r="4737" spans="1:4">
      <c r="A4737" s="15" t="s">
        <v>11210</v>
      </c>
      <c r="B4737" s="1" t="s">
        <v>11211</v>
      </c>
      <c r="C4737" t="s">
        <v>11212</v>
      </c>
      <c r="D4737">
        <v>0.80177344490124802</v>
      </c>
    </row>
    <row r="4738" spans="1:4">
      <c r="A4738" s="15" t="s">
        <v>3213</v>
      </c>
      <c r="B4738" s="1" t="s">
        <v>3214</v>
      </c>
      <c r="C4738" t="s">
        <v>3215</v>
      </c>
      <c r="D4738">
        <v>0.8016612704095043</v>
      </c>
    </row>
    <row r="4739" spans="1:4">
      <c r="A4739" s="15" t="s">
        <v>18737</v>
      </c>
      <c r="B4739" s="1" t="s">
        <v>18738</v>
      </c>
      <c r="C4739" t="s">
        <v>18739</v>
      </c>
      <c r="D4739">
        <v>0.8016161430207821</v>
      </c>
    </row>
    <row r="4740" spans="1:4">
      <c r="A4740" s="15" t="s">
        <v>20121</v>
      </c>
      <c r="B4740" s="1" t="s">
        <v>20122</v>
      </c>
      <c r="C4740" t="s">
        <v>20123</v>
      </c>
      <c r="D4740">
        <v>0.8015803475544272</v>
      </c>
    </row>
    <row r="4741" spans="1:4">
      <c r="A4741" s="15" t="s">
        <v>15904</v>
      </c>
      <c r="B4741" s="1" t="s">
        <v>15905</v>
      </c>
      <c r="C4741" t="s">
        <v>15906</v>
      </c>
      <c r="D4741">
        <v>0.80144445207762438</v>
      </c>
    </row>
    <row r="4742" spans="1:4">
      <c r="A4742" s="15" t="s">
        <v>4278</v>
      </c>
      <c r="B4742" s="1" t="s">
        <v>4279</v>
      </c>
      <c r="C4742" t="s">
        <v>4280</v>
      </c>
      <c r="D4742">
        <v>0.80131405685550605</v>
      </c>
    </row>
    <row r="4743" spans="1:4">
      <c r="A4743" s="15" t="s">
        <v>2597</v>
      </c>
      <c r="B4743" s="1" t="s">
        <v>2598</v>
      </c>
      <c r="C4743" t="s">
        <v>2599</v>
      </c>
      <c r="D4743">
        <v>0.80120928573774886</v>
      </c>
    </row>
    <row r="4744" spans="1:4">
      <c r="A4744" s="15" t="s">
        <v>20453</v>
      </c>
      <c r="B4744" s="1" t="s">
        <v>20454</v>
      </c>
      <c r="C4744" t="s">
        <v>20455</v>
      </c>
      <c r="D4744">
        <v>0.8010926371369903</v>
      </c>
    </row>
    <row r="4745" spans="1:4">
      <c r="A4745" s="15" t="s">
        <v>22287</v>
      </c>
      <c r="B4745" s="1" t="s">
        <v>22288</v>
      </c>
      <c r="C4745" t="s">
        <v>22289</v>
      </c>
      <c r="D4745">
        <v>0.80108110716957437</v>
      </c>
    </row>
    <row r="4746" spans="1:4">
      <c r="A4746" s="15" t="s">
        <v>5067</v>
      </c>
      <c r="B4746" s="1" t="s">
        <v>5068</v>
      </c>
      <c r="C4746" t="s">
        <v>5069</v>
      </c>
      <c r="D4746">
        <v>0.80094314739475514</v>
      </c>
    </row>
    <row r="4747" spans="1:4">
      <c r="A4747" s="15" t="s">
        <v>243</v>
      </c>
      <c r="B4747" s="1" t="s">
        <v>241</v>
      </c>
      <c r="C4747" t="s">
        <v>244</v>
      </c>
      <c r="D4747">
        <v>0.80080270009733234</v>
      </c>
    </row>
    <row r="4748" spans="1:4">
      <c r="A4748" s="15" t="s">
        <v>1789</v>
      </c>
      <c r="B4748" s="1" t="s">
        <v>1790</v>
      </c>
      <c r="C4748" t="s">
        <v>1791</v>
      </c>
      <c r="D4748">
        <v>0.80029415541210946</v>
      </c>
    </row>
    <row r="4749" spans="1:4">
      <c r="A4749" s="15" t="s">
        <v>19656</v>
      </c>
      <c r="B4749" s="1" t="s">
        <v>19657</v>
      </c>
      <c r="C4749" t="s">
        <v>19658</v>
      </c>
      <c r="D4749">
        <v>0.80029175261425689</v>
      </c>
    </row>
    <row r="4750" spans="1:4">
      <c r="A4750" s="15" t="s">
        <v>9968</v>
      </c>
      <c r="B4750" s="1" t="s">
        <v>9969</v>
      </c>
      <c r="C4750" t="s">
        <v>9970</v>
      </c>
      <c r="D4750">
        <v>0.80026048611992207</v>
      </c>
    </row>
    <row r="4751" spans="1:4">
      <c r="A4751" s="15" t="s">
        <v>16215</v>
      </c>
      <c r="B4751" s="1" t="s">
        <v>16216</v>
      </c>
      <c r="C4751" t="s">
        <v>16217</v>
      </c>
      <c r="D4751">
        <v>0.80008274905789079</v>
      </c>
    </row>
    <row r="4752" spans="1:4">
      <c r="A4752" s="15" t="s">
        <v>14081</v>
      </c>
      <c r="B4752" s="1" t="s">
        <v>14082</v>
      </c>
      <c r="C4752" t="s">
        <v>14083</v>
      </c>
      <c r="D4752">
        <v>0.80003665971610904</v>
      </c>
    </row>
    <row r="4753" spans="1:4">
      <c r="A4753" s="15" t="s">
        <v>2032</v>
      </c>
      <c r="B4753" s="1" t="s">
        <v>2033</v>
      </c>
      <c r="C4753" t="s">
        <v>2034</v>
      </c>
      <c r="D4753">
        <v>0.79953306728175844</v>
      </c>
    </row>
    <row r="4754" spans="1:4">
      <c r="A4754" s="15" t="s">
        <v>14125</v>
      </c>
      <c r="B4754" s="1" t="s">
        <v>14126</v>
      </c>
      <c r="C4754" t="s">
        <v>14127</v>
      </c>
      <c r="D4754">
        <v>0.79951068291645133</v>
      </c>
    </row>
    <row r="4755" spans="1:4">
      <c r="A4755" s="15" t="s">
        <v>22410</v>
      </c>
      <c r="B4755" s="1" t="s">
        <v>22411</v>
      </c>
      <c r="C4755" t="s">
        <v>22412</v>
      </c>
      <c r="D4755">
        <v>0.79944836603063096</v>
      </c>
    </row>
    <row r="4756" spans="1:4">
      <c r="A4756" s="15" t="s">
        <v>3775</v>
      </c>
      <c r="B4756" s="1" t="s">
        <v>3776</v>
      </c>
      <c r="C4756" t="s">
        <v>3777</v>
      </c>
      <c r="D4756">
        <v>0.79882152566407982</v>
      </c>
    </row>
    <row r="4757" spans="1:4">
      <c r="A4757" s="15" t="s">
        <v>3246</v>
      </c>
      <c r="B4757" s="1" t="s">
        <v>3247</v>
      </c>
      <c r="C4757" t="s">
        <v>3248</v>
      </c>
      <c r="D4757">
        <v>0.79879534731808011</v>
      </c>
    </row>
    <row r="4758" spans="1:4">
      <c r="A4758" s="15" t="s">
        <v>12427</v>
      </c>
      <c r="B4758" s="1" t="s">
        <v>12428</v>
      </c>
      <c r="C4758" t="s">
        <v>12429</v>
      </c>
      <c r="D4758">
        <v>0.79840899936705223</v>
      </c>
    </row>
    <row r="4759" spans="1:4">
      <c r="A4759" s="15" t="s">
        <v>20300</v>
      </c>
      <c r="B4759" s="1" t="s">
        <v>20301</v>
      </c>
      <c r="C4759" t="s">
        <v>20302</v>
      </c>
      <c r="D4759">
        <v>0.79803951824874786</v>
      </c>
    </row>
    <row r="4760" spans="1:4">
      <c r="A4760" s="15" t="s">
        <v>21015</v>
      </c>
      <c r="B4760" s="1" t="s">
        <v>21016</v>
      </c>
      <c r="C4760" t="s">
        <v>21017</v>
      </c>
      <c r="D4760">
        <v>0.79777057538582552</v>
      </c>
    </row>
    <row r="4761" spans="1:4">
      <c r="A4761" s="15" t="s">
        <v>12198</v>
      </c>
      <c r="B4761" s="1" t="s">
        <v>12199</v>
      </c>
      <c r="C4761" t="s">
        <v>12200</v>
      </c>
      <c r="D4761">
        <v>0.7977412563064189</v>
      </c>
    </row>
    <row r="4762" spans="1:4">
      <c r="A4762" s="15" t="s">
        <v>6416</v>
      </c>
      <c r="B4762" s="1" t="s">
        <v>6417</v>
      </c>
      <c r="C4762" t="s">
        <v>6418</v>
      </c>
      <c r="D4762">
        <v>0.79726576758777856</v>
      </c>
    </row>
    <row r="4763" spans="1:4">
      <c r="A4763" s="15" t="s">
        <v>4497</v>
      </c>
      <c r="B4763" s="1" t="s">
        <v>4498</v>
      </c>
      <c r="C4763" t="s">
        <v>4499</v>
      </c>
      <c r="D4763">
        <v>0.79712305660279981</v>
      </c>
    </row>
    <row r="4764" spans="1:4">
      <c r="A4764" s="15" t="s">
        <v>11749</v>
      </c>
      <c r="B4764" s="1" t="s">
        <v>11750</v>
      </c>
      <c r="C4764" t="s">
        <v>11751</v>
      </c>
      <c r="D4764">
        <v>0.79704691039113373</v>
      </c>
    </row>
    <row r="4765" spans="1:4">
      <c r="A4765" s="15" t="s">
        <v>12541</v>
      </c>
      <c r="B4765" s="1" t="s">
        <v>12542</v>
      </c>
      <c r="C4765" t="s">
        <v>12543</v>
      </c>
      <c r="D4765">
        <v>0.79679323555967696</v>
      </c>
    </row>
    <row r="4766" spans="1:4">
      <c r="A4766" s="15" t="s">
        <v>7098</v>
      </c>
      <c r="B4766" s="1" t="s">
        <v>7099</v>
      </c>
      <c r="C4766" t="s">
        <v>7100</v>
      </c>
      <c r="D4766">
        <v>0.79671937335424881</v>
      </c>
    </row>
    <row r="4767" spans="1:4">
      <c r="A4767" s="15" t="s">
        <v>8645</v>
      </c>
      <c r="B4767" s="1" t="s">
        <v>8646</v>
      </c>
      <c r="C4767" t="s">
        <v>8647</v>
      </c>
      <c r="D4767">
        <v>0.79648651313544006</v>
      </c>
    </row>
    <row r="4768" spans="1:4">
      <c r="A4768" s="15" t="s">
        <v>4686</v>
      </c>
      <c r="B4768" s="1" t="s">
        <v>4687</v>
      </c>
      <c r="C4768" t="s">
        <v>4688</v>
      </c>
      <c r="D4768">
        <v>0.79634127638115182</v>
      </c>
    </row>
    <row r="4769" spans="1:4">
      <c r="A4769" s="15" t="s">
        <v>17858</v>
      </c>
      <c r="B4769" s="1" t="s">
        <v>17859</v>
      </c>
      <c r="C4769" t="s">
        <v>17860</v>
      </c>
      <c r="D4769">
        <v>0.79630708860267685</v>
      </c>
    </row>
    <row r="4770" spans="1:4">
      <c r="A4770" s="15" t="s">
        <v>7968</v>
      </c>
      <c r="B4770" s="1" t="s">
        <v>7969</v>
      </c>
      <c r="C4770" t="s">
        <v>7970</v>
      </c>
      <c r="D4770">
        <v>0.79584735129853545</v>
      </c>
    </row>
    <row r="4771" spans="1:4">
      <c r="A4771" s="15" t="s">
        <v>18816</v>
      </c>
      <c r="B4771" s="1" t="s">
        <v>18817</v>
      </c>
      <c r="C4771" t="s">
        <v>18818</v>
      </c>
      <c r="D4771">
        <v>0.79549738905457357</v>
      </c>
    </row>
    <row r="4772" spans="1:4">
      <c r="A4772" s="15" t="s">
        <v>11943</v>
      </c>
      <c r="B4772" s="1" t="s">
        <v>11944</v>
      </c>
      <c r="C4772" t="s">
        <v>11945</v>
      </c>
      <c r="D4772">
        <v>0.79546544210237835</v>
      </c>
    </row>
    <row r="4773" spans="1:4">
      <c r="A4773" s="15" t="s">
        <v>11160</v>
      </c>
      <c r="B4773" s="1" t="s">
        <v>11161</v>
      </c>
      <c r="C4773" t="s">
        <v>11162</v>
      </c>
      <c r="D4773">
        <v>0.79506423861044739</v>
      </c>
    </row>
    <row r="4774" spans="1:4">
      <c r="A4774" s="15" t="s">
        <v>6923</v>
      </c>
      <c r="B4774" s="1" t="s">
        <v>6924</v>
      </c>
      <c r="C4774" t="s">
        <v>6925</v>
      </c>
      <c r="D4774">
        <v>0.79485858302996359</v>
      </c>
    </row>
    <row r="4775" spans="1:4">
      <c r="A4775" s="15" t="s">
        <v>16773</v>
      </c>
      <c r="B4775" s="1" t="s">
        <v>16774</v>
      </c>
      <c r="C4775" t="s">
        <v>16775</v>
      </c>
      <c r="D4775">
        <v>0.79477820209674299</v>
      </c>
    </row>
    <row r="4776" spans="1:4">
      <c r="A4776" s="15" t="s">
        <v>9512</v>
      </c>
      <c r="B4776" s="1" t="s">
        <v>9513</v>
      </c>
      <c r="C4776" t="s">
        <v>9514</v>
      </c>
      <c r="D4776">
        <v>0.79474286716997222</v>
      </c>
    </row>
    <row r="4777" spans="1:4">
      <c r="A4777" s="15" t="s">
        <v>3192</v>
      </c>
      <c r="B4777" s="1" t="s">
        <v>3193</v>
      </c>
      <c r="C4777" t="s">
        <v>3194</v>
      </c>
      <c r="D4777">
        <v>0.79473594072762521</v>
      </c>
    </row>
    <row r="4778" spans="1:4">
      <c r="A4778" s="15" t="s">
        <v>22509</v>
      </c>
      <c r="B4778" s="1" t="s">
        <v>22510</v>
      </c>
      <c r="C4778" t="s">
        <v>22511</v>
      </c>
      <c r="D4778">
        <v>0.7944772559902068</v>
      </c>
    </row>
    <row r="4779" spans="1:4">
      <c r="A4779" s="15" t="s">
        <v>23252</v>
      </c>
      <c r="B4779" s="1" t="s">
        <v>23253</v>
      </c>
      <c r="C4779" t="s">
        <v>23254</v>
      </c>
      <c r="D4779">
        <v>0.79428264595646036</v>
      </c>
    </row>
    <row r="4780" spans="1:4">
      <c r="A4780" s="15" t="s">
        <v>9336</v>
      </c>
      <c r="B4780" s="1" t="s">
        <v>9337</v>
      </c>
      <c r="C4780" t="s">
        <v>9338</v>
      </c>
      <c r="D4780">
        <v>0.79417186544935914</v>
      </c>
    </row>
    <row r="4781" spans="1:4">
      <c r="A4781" s="15" t="s">
        <v>6580</v>
      </c>
      <c r="B4781" s="1" t="s">
        <v>6581</v>
      </c>
      <c r="C4781" t="s">
        <v>6582</v>
      </c>
      <c r="D4781">
        <v>0.79412942484181726</v>
      </c>
    </row>
    <row r="4782" spans="1:4">
      <c r="A4782" s="15" t="s">
        <v>17366</v>
      </c>
      <c r="B4782" s="1" t="s">
        <v>17367</v>
      </c>
      <c r="C4782" t="s">
        <v>17368</v>
      </c>
      <c r="D4782">
        <v>0.79400212865675301</v>
      </c>
    </row>
    <row r="4783" spans="1:4">
      <c r="A4783" s="15" t="s">
        <v>13048</v>
      </c>
      <c r="B4783" s="1" t="s">
        <v>13049</v>
      </c>
      <c r="C4783" t="s">
        <v>13050</v>
      </c>
      <c r="D4783">
        <v>0.79398034696105779</v>
      </c>
    </row>
    <row r="4784" spans="1:4">
      <c r="A4784" s="15" t="s">
        <v>4820</v>
      </c>
      <c r="B4784" s="1" t="s">
        <v>4821</v>
      </c>
      <c r="C4784" t="s">
        <v>4822</v>
      </c>
      <c r="D4784">
        <v>0.79395301856017397</v>
      </c>
    </row>
    <row r="4785" spans="1:4">
      <c r="A4785" s="15" t="s">
        <v>6873</v>
      </c>
      <c r="B4785" s="1" t="s">
        <v>6874</v>
      </c>
      <c r="C4785" t="s">
        <v>6875</v>
      </c>
      <c r="D4785">
        <v>0.79358335704201521</v>
      </c>
    </row>
    <row r="4786" spans="1:4">
      <c r="A4786" s="15" t="s">
        <v>13369</v>
      </c>
      <c r="B4786" s="1" t="s">
        <v>13370</v>
      </c>
      <c r="C4786" t="s">
        <v>13371</v>
      </c>
      <c r="D4786">
        <v>0.79341328332586136</v>
      </c>
    </row>
    <row r="4787" spans="1:4">
      <c r="A4787" s="15" t="s">
        <v>14577</v>
      </c>
      <c r="B4787" s="1" t="s">
        <v>14578</v>
      </c>
      <c r="C4787" t="s">
        <v>14579</v>
      </c>
      <c r="D4787">
        <v>0.79333071450394999</v>
      </c>
    </row>
    <row r="4788" spans="1:4">
      <c r="A4788" s="15" t="s">
        <v>17707</v>
      </c>
      <c r="C4788" t="s">
        <v>17708</v>
      </c>
      <c r="D4788">
        <v>0.79320233237070925</v>
      </c>
    </row>
    <row r="4789" spans="1:4">
      <c r="A4789" s="15" t="s">
        <v>6159</v>
      </c>
      <c r="B4789" s="1" t="s">
        <v>6160</v>
      </c>
      <c r="C4789" t="s">
        <v>6161</v>
      </c>
      <c r="D4789">
        <v>0.79299043044394102</v>
      </c>
    </row>
    <row r="4790" spans="1:4">
      <c r="A4790" s="15" t="s">
        <v>16106</v>
      </c>
      <c r="B4790" s="1" t="s">
        <v>16107</v>
      </c>
      <c r="C4790" t="s">
        <v>16108</v>
      </c>
      <c r="D4790">
        <v>0.79291906961619762</v>
      </c>
    </row>
    <row r="4791" spans="1:4">
      <c r="A4791" s="15" t="s">
        <v>10393</v>
      </c>
      <c r="B4791" s="1" t="s">
        <v>10394</v>
      </c>
      <c r="C4791" t="s">
        <v>10395</v>
      </c>
      <c r="D4791">
        <v>0.79280131412513921</v>
      </c>
    </row>
    <row r="4792" spans="1:4">
      <c r="A4792" s="15" t="s">
        <v>14105</v>
      </c>
      <c r="B4792" s="1" t="s">
        <v>14106</v>
      </c>
      <c r="C4792" t="s">
        <v>14107</v>
      </c>
      <c r="D4792">
        <v>0.79263543272013537</v>
      </c>
    </row>
    <row r="4793" spans="1:4">
      <c r="A4793" s="15" t="s">
        <v>4328</v>
      </c>
      <c r="C4793" t="s">
        <v>4329</v>
      </c>
      <c r="D4793">
        <v>0.79207059907616351</v>
      </c>
    </row>
    <row r="4794" spans="1:4">
      <c r="A4794" s="15" t="s">
        <v>3166</v>
      </c>
      <c r="B4794" s="1" t="s">
        <v>3167</v>
      </c>
      <c r="C4794" t="s">
        <v>3168</v>
      </c>
      <c r="D4794">
        <v>0.79195452909991682</v>
      </c>
    </row>
    <row r="4795" spans="1:4">
      <c r="A4795" s="15" t="s">
        <v>8842</v>
      </c>
      <c r="B4795" s="1" t="s">
        <v>8843</v>
      </c>
      <c r="C4795" t="s">
        <v>8844</v>
      </c>
      <c r="D4795">
        <v>0.79189869585510075</v>
      </c>
    </row>
    <row r="4796" spans="1:4">
      <c r="A4796" s="15" t="s">
        <v>138</v>
      </c>
      <c r="B4796" s="1" t="s">
        <v>139</v>
      </c>
      <c r="C4796" t="s">
        <v>140</v>
      </c>
      <c r="D4796">
        <v>0.79187979325511548</v>
      </c>
    </row>
    <row r="4797" spans="1:4">
      <c r="A4797" s="15" t="s">
        <v>11699</v>
      </c>
      <c r="B4797" s="1" t="s">
        <v>11700</v>
      </c>
      <c r="C4797" t="s">
        <v>11701</v>
      </c>
      <c r="D4797">
        <v>0.79162981385665665</v>
      </c>
    </row>
    <row r="4798" spans="1:4">
      <c r="A4798" s="15" t="s">
        <v>8072</v>
      </c>
      <c r="B4798" s="1" t="s">
        <v>8073</v>
      </c>
      <c r="C4798" t="s">
        <v>8074</v>
      </c>
      <c r="D4798">
        <v>0.79145716847644942</v>
      </c>
    </row>
    <row r="4799" spans="1:4">
      <c r="A4799" s="15" t="s">
        <v>7112</v>
      </c>
      <c r="B4799" s="1" t="s">
        <v>7113</v>
      </c>
      <c r="C4799" t="s">
        <v>7114</v>
      </c>
      <c r="D4799">
        <v>0.79128551973602745</v>
      </c>
    </row>
    <row r="4800" spans="1:4">
      <c r="A4800" s="15" t="s">
        <v>19318</v>
      </c>
      <c r="B4800" s="1" t="s">
        <v>19319</v>
      </c>
      <c r="C4800" t="s">
        <v>19320</v>
      </c>
      <c r="D4800">
        <v>0.79122342094102349</v>
      </c>
    </row>
    <row r="4801" spans="1:4">
      <c r="A4801" s="15" t="s">
        <v>23240</v>
      </c>
      <c r="B4801" s="1" t="s">
        <v>23241</v>
      </c>
      <c r="C4801" t="s">
        <v>23242</v>
      </c>
      <c r="D4801">
        <v>0.79115178130548536</v>
      </c>
    </row>
    <row r="4802" spans="1:4">
      <c r="A4802" s="15" t="s">
        <v>240</v>
      </c>
      <c r="B4802" s="1" t="s">
        <v>241</v>
      </c>
      <c r="C4802" t="s">
        <v>242</v>
      </c>
      <c r="D4802">
        <v>0.79090214585678309</v>
      </c>
    </row>
    <row r="4803" spans="1:4">
      <c r="A4803" s="15" t="s">
        <v>2105</v>
      </c>
      <c r="B4803" s="1" t="s">
        <v>2106</v>
      </c>
      <c r="C4803" t="s">
        <v>2107</v>
      </c>
      <c r="D4803">
        <v>0.79081885538436325</v>
      </c>
    </row>
    <row r="4804" spans="1:4">
      <c r="A4804" s="15" t="s">
        <v>15675</v>
      </c>
      <c r="B4804" s="1" t="s">
        <v>15676</v>
      </c>
      <c r="C4804" t="s">
        <v>15677</v>
      </c>
      <c r="D4804">
        <v>0.79077196918427317</v>
      </c>
    </row>
    <row r="4805" spans="1:4">
      <c r="A4805" s="15" t="s">
        <v>15396</v>
      </c>
      <c r="B4805" s="1" t="s">
        <v>15397</v>
      </c>
      <c r="C4805" t="s">
        <v>15398</v>
      </c>
      <c r="D4805">
        <v>0.79059830058789837</v>
      </c>
    </row>
    <row r="4806" spans="1:4">
      <c r="A4806" s="15" t="s">
        <v>20246</v>
      </c>
      <c r="B4806" s="1" t="s">
        <v>20247</v>
      </c>
      <c r="C4806" t="s">
        <v>20248</v>
      </c>
      <c r="D4806">
        <v>0.79043791567617461</v>
      </c>
    </row>
    <row r="4807" spans="1:4">
      <c r="A4807" s="15" t="s">
        <v>20830</v>
      </c>
      <c r="B4807" s="1" t="s">
        <v>20831</v>
      </c>
      <c r="C4807" t="s">
        <v>20832</v>
      </c>
      <c r="D4807">
        <v>0.79039536592286763</v>
      </c>
    </row>
    <row r="4808" spans="1:4">
      <c r="A4808" s="15" t="s">
        <v>18948</v>
      </c>
      <c r="B4808" s="1" t="s">
        <v>18949</v>
      </c>
      <c r="C4808" t="s">
        <v>18950</v>
      </c>
      <c r="D4808">
        <v>0.79034499922964785</v>
      </c>
    </row>
    <row r="4809" spans="1:4">
      <c r="A4809" s="15" t="s">
        <v>12207</v>
      </c>
      <c r="B4809" s="1" t="s">
        <v>12208</v>
      </c>
      <c r="C4809" t="s">
        <v>12209</v>
      </c>
      <c r="D4809">
        <v>0.79010367825142869</v>
      </c>
    </row>
    <row r="4810" spans="1:4">
      <c r="A4810" s="15" t="s">
        <v>2138</v>
      </c>
      <c r="B4810" s="1" t="s">
        <v>2139</v>
      </c>
      <c r="C4810" t="s">
        <v>2140</v>
      </c>
      <c r="D4810">
        <v>0.78991365542254077</v>
      </c>
    </row>
    <row r="4811" spans="1:4">
      <c r="A4811" s="15" t="s">
        <v>13240</v>
      </c>
      <c r="B4811" s="1" t="s">
        <v>13241</v>
      </c>
      <c r="C4811" t="s">
        <v>13242</v>
      </c>
      <c r="D4811">
        <v>0.78962663975782044</v>
      </c>
    </row>
    <row r="4812" spans="1:4">
      <c r="A4812" s="15" t="s">
        <v>3017</v>
      </c>
      <c r="B4812" s="1" t="s">
        <v>3018</v>
      </c>
      <c r="C4812" t="s">
        <v>3019</v>
      </c>
      <c r="D4812">
        <v>0.78930426164519329</v>
      </c>
    </row>
    <row r="4813" spans="1:4">
      <c r="A4813" s="15" t="s">
        <v>12364</v>
      </c>
      <c r="B4813" s="1" t="s">
        <v>12365</v>
      </c>
      <c r="C4813" t="s">
        <v>12366</v>
      </c>
      <c r="D4813">
        <v>0.78906387240198006</v>
      </c>
    </row>
    <row r="4814" spans="1:4">
      <c r="A4814" s="15" t="s">
        <v>2678</v>
      </c>
      <c r="B4814" s="1" t="s">
        <v>2679</v>
      </c>
      <c r="C4814" t="s">
        <v>2680</v>
      </c>
      <c r="D4814">
        <v>0.7890620455647116</v>
      </c>
    </row>
    <row r="4815" spans="1:4">
      <c r="A4815" s="15" t="s">
        <v>19958</v>
      </c>
      <c r="B4815" s="1" t="s">
        <v>19959</v>
      </c>
      <c r="C4815" t="s">
        <v>19960</v>
      </c>
      <c r="D4815">
        <v>0.78897251060927553</v>
      </c>
    </row>
    <row r="4816" spans="1:4">
      <c r="A4816" s="15" t="s">
        <v>22317</v>
      </c>
      <c r="B4816" s="1" t="s">
        <v>22318</v>
      </c>
      <c r="C4816" t="s">
        <v>22319</v>
      </c>
      <c r="D4816">
        <v>0.78891459026924582</v>
      </c>
    </row>
    <row r="4817" spans="1:4">
      <c r="A4817" s="15" t="s">
        <v>20780</v>
      </c>
      <c r="C4817" t="s">
        <v>20781</v>
      </c>
      <c r="D4817">
        <v>0.78880043143399925</v>
      </c>
    </row>
    <row r="4818" spans="1:4">
      <c r="A4818" s="15" t="s">
        <v>3605</v>
      </c>
      <c r="B4818" s="1" t="s">
        <v>3606</v>
      </c>
      <c r="C4818" t="s">
        <v>3607</v>
      </c>
      <c r="D4818">
        <v>0.78877220583415275</v>
      </c>
    </row>
    <row r="4819" spans="1:4">
      <c r="A4819" s="15" t="s">
        <v>6931</v>
      </c>
      <c r="B4819" s="1" t="s">
        <v>6932</v>
      </c>
      <c r="C4819" t="s">
        <v>6933</v>
      </c>
      <c r="D4819">
        <v>0.78869701370035994</v>
      </c>
    </row>
    <row r="4820" spans="1:4">
      <c r="A4820" s="15" t="s">
        <v>22942</v>
      </c>
      <c r="B4820" s="1" t="s">
        <v>22943</v>
      </c>
      <c r="C4820" t="s">
        <v>22944</v>
      </c>
      <c r="D4820">
        <v>0.78858811693939035</v>
      </c>
    </row>
    <row r="4821" spans="1:4">
      <c r="A4821" s="15" t="s">
        <v>15142</v>
      </c>
      <c r="B4821" s="1" t="s">
        <v>15143</v>
      </c>
      <c r="C4821" t="s">
        <v>15144</v>
      </c>
      <c r="D4821">
        <v>0.78856378759377177</v>
      </c>
    </row>
    <row r="4822" spans="1:4">
      <c r="A4822" s="15" t="s">
        <v>21189</v>
      </c>
      <c r="B4822" s="1" t="s">
        <v>21190</v>
      </c>
      <c r="C4822" t="s">
        <v>21191</v>
      </c>
      <c r="D4822">
        <v>0.78852492242656447</v>
      </c>
    </row>
    <row r="4823" spans="1:4">
      <c r="A4823" s="15" t="s">
        <v>1996</v>
      </c>
      <c r="B4823" s="1" t="s">
        <v>1997</v>
      </c>
      <c r="C4823" t="s">
        <v>1998</v>
      </c>
      <c r="D4823">
        <v>0.78852164475514275</v>
      </c>
    </row>
    <row r="4824" spans="1:4">
      <c r="A4824" s="15" t="s">
        <v>7491</v>
      </c>
      <c r="B4824" s="1" t="s">
        <v>7492</v>
      </c>
      <c r="C4824" t="s">
        <v>7493</v>
      </c>
      <c r="D4824">
        <v>0.78825163668372122</v>
      </c>
    </row>
    <row r="4825" spans="1:4">
      <c r="A4825" s="15" t="s">
        <v>11558</v>
      </c>
      <c r="B4825" s="1" t="s">
        <v>11559</v>
      </c>
      <c r="C4825" t="s">
        <v>11560</v>
      </c>
      <c r="D4825">
        <v>0.78824932195466746</v>
      </c>
    </row>
    <row r="4826" spans="1:4">
      <c r="A4826" s="15" t="s">
        <v>4383</v>
      </c>
      <c r="B4826" s="1" t="s">
        <v>4384</v>
      </c>
      <c r="C4826" t="s">
        <v>4385</v>
      </c>
      <c r="D4826">
        <v>0.78823229843036691</v>
      </c>
    </row>
    <row r="4827" spans="1:4">
      <c r="A4827" s="15" t="s">
        <v>23126</v>
      </c>
      <c r="C4827" t="s">
        <v>23127</v>
      </c>
      <c r="D4827">
        <v>0.78799895294525035</v>
      </c>
    </row>
    <row r="4828" spans="1:4">
      <c r="A4828" s="15" t="s">
        <v>20145</v>
      </c>
      <c r="B4828" s="1" t="s">
        <v>20146</v>
      </c>
      <c r="C4828" t="s">
        <v>20147</v>
      </c>
      <c r="D4828">
        <v>0.787965550662451</v>
      </c>
    </row>
    <row r="4829" spans="1:4">
      <c r="A4829" s="15" t="s">
        <v>8373</v>
      </c>
      <c r="B4829" s="1" t="s">
        <v>8374</v>
      </c>
      <c r="C4829" t="s">
        <v>8375</v>
      </c>
      <c r="D4829">
        <v>0.78792696005390683</v>
      </c>
    </row>
    <row r="4830" spans="1:4">
      <c r="A4830" s="15" t="s">
        <v>19053</v>
      </c>
      <c r="B4830" s="1" t="s">
        <v>19054</v>
      </c>
      <c r="C4830" t="s">
        <v>19055</v>
      </c>
      <c r="D4830">
        <v>0.78778846057245044</v>
      </c>
    </row>
    <row r="4831" spans="1:4">
      <c r="A4831" s="15" t="s">
        <v>3727</v>
      </c>
      <c r="B4831" s="1" t="s">
        <v>3728</v>
      </c>
      <c r="C4831" t="s">
        <v>3729</v>
      </c>
      <c r="D4831">
        <v>0.78776623808035007</v>
      </c>
    </row>
    <row r="4832" spans="1:4">
      <c r="A4832" s="15" t="s">
        <v>20249</v>
      </c>
      <c r="B4832" s="1" t="s">
        <v>20250</v>
      </c>
      <c r="C4832" t="s">
        <v>20251</v>
      </c>
      <c r="D4832">
        <v>0.78773575946361751</v>
      </c>
    </row>
    <row r="4833" spans="1:4">
      <c r="A4833" s="15" t="s">
        <v>10696</v>
      </c>
      <c r="B4833" s="1" t="s">
        <v>10697</v>
      </c>
      <c r="C4833" t="s">
        <v>10698</v>
      </c>
      <c r="D4833">
        <v>0.7875406919568988</v>
      </c>
    </row>
    <row r="4834" spans="1:4">
      <c r="A4834" s="15" t="s">
        <v>2432</v>
      </c>
      <c r="B4834" s="1" t="s">
        <v>2433</v>
      </c>
      <c r="C4834" t="s">
        <v>2434</v>
      </c>
      <c r="D4834">
        <v>0.78747372013847672</v>
      </c>
    </row>
    <row r="4835" spans="1:4">
      <c r="A4835" s="15" t="s">
        <v>3142</v>
      </c>
      <c r="B4835" s="1" t="s">
        <v>3143</v>
      </c>
      <c r="C4835" t="s">
        <v>3144</v>
      </c>
      <c r="D4835">
        <v>0.78740025780208112</v>
      </c>
    </row>
    <row r="4836" spans="1:4">
      <c r="A4836" s="15" t="s">
        <v>254</v>
      </c>
      <c r="B4836" s="1" t="s">
        <v>255</v>
      </c>
      <c r="C4836" t="s">
        <v>256</v>
      </c>
      <c r="D4836">
        <v>0.7868488241306606</v>
      </c>
    </row>
    <row r="4837" spans="1:4">
      <c r="A4837" s="15" t="s">
        <v>6926</v>
      </c>
      <c r="B4837" s="1" t="s">
        <v>6927</v>
      </c>
      <c r="C4837" t="s">
        <v>6928</v>
      </c>
      <c r="D4837">
        <v>0.78680003982254676</v>
      </c>
    </row>
    <row r="4838" spans="1:4">
      <c r="A4838" s="15" t="s">
        <v>4674</v>
      </c>
      <c r="B4838" s="1" t="s">
        <v>4675</v>
      </c>
      <c r="C4838" t="s">
        <v>4676</v>
      </c>
      <c r="D4838">
        <v>0.78652968680247182</v>
      </c>
    </row>
    <row r="4839" spans="1:4">
      <c r="A4839" s="15" t="s">
        <v>997</v>
      </c>
      <c r="B4839" s="1" t="s">
        <v>991</v>
      </c>
      <c r="C4839" t="s">
        <v>996</v>
      </c>
      <c r="D4839">
        <v>0.78650185592116306</v>
      </c>
    </row>
    <row r="4840" spans="1:4">
      <c r="A4840" s="15" t="s">
        <v>21806</v>
      </c>
      <c r="B4840" s="1" t="s">
        <v>21807</v>
      </c>
      <c r="C4840" t="s">
        <v>21808</v>
      </c>
      <c r="D4840">
        <v>0.78621930027668052</v>
      </c>
    </row>
    <row r="4841" spans="1:4">
      <c r="A4841" s="15" t="s">
        <v>10575</v>
      </c>
      <c r="B4841" s="1" t="s">
        <v>10576</v>
      </c>
      <c r="C4841" t="s">
        <v>10577</v>
      </c>
      <c r="D4841">
        <v>0.78601513566391767</v>
      </c>
    </row>
    <row r="4842" spans="1:4">
      <c r="A4842" s="15" t="s">
        <v>4195</v>
      </c>
      <c r="B4842" s="1" t="s">
        <v>4196</v>
      </c>
      <c r="C4842" t="s">
        <v>4197</v>
      </c>
      <c r="D4842">
        <v>0.78592836051188464</v>
      </c>
    </row>
    <row r="4843" spans="1:4">
      <c r="A4843" s="15" t="s">
        <v>18016</v>
      </c>
      <c r="B4843" s="1" t="s">
        <v>18017</v>
      </c>
      <c r="C4843" t="s">
        <v>18018</v>
      </c>
      <c r="D4843">
        <v>0.78577582349841413</v>
      </c>
    </row>
    <row r="4844" spans="1:4">
      <c r="A4844" s="15" t="s">
        <v>939</v>
      </c>
      <c r="B4844" s="1" t="s">
        <v>940</v>
      </c>
      <c r="C4844" t="s">
        <v>941</v>
      </c>
      <c r="D4844">
        <v>0.78562078879685493</v>
      </c>
    </row>
    <row r="4845" spans="1:4">
      <c r="A4845" s="15" t="s">
        <v>15919</v>
      </c>
      <c r="B4845" s="1" t="s">
        <v>15920</v>
      </c>
      <c r="C4845" t="s">
        <v>15921</v>
      </c>
      <c r="D4845">
        <v>0.78560202444377791</v>
      </c>
    </row>
    <row r="4846" spans="1:4">
      <c r="A4846" s="15" t="s">
        <v>14556</v>
      </c>
      <c r="B4846" s="1" t="s">
        <v>14557</v>
      </c>
      <c r="C4846" t="s">
        <v>14558</v>
      </c>
      <c r="D4846">
        <v>0.78552179508941711</v>
      </c>
    </row>
    <row r="4847" spans="1:4">
      <c r="A4847" s="15" t="s">
        <v>1077</v>
      </c>
      <c r="B4847" s="1" t="s">
        <v>1078</v>
      </c>
      <c r="C4847" t="s">
        <v>1079</v>
      </c>
      <c r="D4847">
        <v>0.78530529758654866</v>
      </c>
    </row>
    <row r="4848" spans="1:4">
      <c r="A4848" s="15" t="s">
        <v>6785</v>
      </c>
      <c r="B4848" s="1" t="s">
        <v>6786</v>
      </c>
      <c r="C4848" t="s">
        <v>6787</v>
      </c>
      <c r="D4848">
        <v>0.78520395105962038</v>
      </c>
    </row>
    <row r="4849" spans="1:4">
      <c r="A4849" s="15" t="s">
        <v>4590</v>
      </c>
      <c r="B4849" s="1" t="s">
        <v>4591</v>
      </c>
      <c r="C4849" t="s">
        <v>4592</v>
      </c>
      <c r="D4849">
        <v>0.78511048447016007</v>
      </c>
    </row>
    <row r="4850" spans="1:4">
      <c r="A4850" s="15" t="s">
        <v>8803</v>
      </c>
      <c r="B4850" s="1" t="s">
        <v>8804</v>
      </c>
      <c r="C4850" t="s">
        <v>8805</v>
      </c>
      <c r="D4850">
        <v>0.78506387833653035</v>
      </c>
    </row>
    <row r="4851" spans="1:4">
      <c r="A4851" s="15" t="s">
        <v>2303</v>
      </c>
      <c r="C4851" t="s">
        <v>2304</v>
      </c>
      <c r="D4851">
        <v>0.7849425724721103</v>
      </c>
    </row>
    <row r="4852" spans="1:4">
      <c r="A4852" s="15" t="s">
        <v>1030</v>
      </c>
      <c r="B4852" s="1" t="s">
        <v>1031</v>
      </c>
      <c r="C4852" t="s">
        <v>1032</v>
      </c>
      <c r="D4852">
        <v>0.78490128047758601</v>
      </c>
    </row>
    <row r="4853" spans="1:4">
      <c r="A4853" s="15" t="s">
        <v>15013</v>
      </c>
      <c r="B4853" s="1" t="s">
        <v>15014</v>
      </c>
      <c r="C4853" t="s">
        <v>15015</v>
      </c>
      <c r="D4853">
        <v>0.78415492123652719</v>
      </c>
    </row>
    <row r="4854" spans="1:4">
      <c r="A4854" s="15" t="s">
        <v>21341</v>
      </c>
      <c r="B4854" s="1" t="s">
        <v>21342</v>
      </c>
      <c r="C4854" t="s">
        <v>21343</v>
      </c>
      <c r="D4854">
        <v>0.78406723460162864</v>
      </c>
    </row>
    <row r="4855" spans="1:4">
      <c r="A4855" s="15" t="s">
        <v>10839</v>
      </c>
      <c r="B4855" s="1" t="s">
        <v>10840</v>
      </c>
      <c r="C4855" t="s">
        <v>10841</v>
      </c>
      <c r="D4855">
        <v>0.78406183126166729</v>
      </c>
    </row>
    <row r="4856" spans="1:4">
      <c r="A4856" s="15" t="s">
        <v>1054</v>
      </c>
      <c r="B4856" s="1" t="s">
        <v>1055</v>
      </c>
      <c r="C4856" t="s">
        <v>1056</v>
      </c>
      <c r="D4856">
        <v>0.78401827900539278</v>
      </c>
    </row>
    <row r="4857" spans="1:4">
      <c r="A4857" s="15" t="s">
        <v>16643</v>
      </c>
      <c r="B4857" s="1" t="s">
        <v>16644</v>
      </c>
      <c r="C4857" t="s">
        <v>16645</v>
      </c>
      <c r="D4857">
        <v>0.78393383892367852</v>
      </c>
    </row>
    <row r="4858" spans="1:4">
      <c r="A4858" s="15" t="s">
        <v>13381</v>
      </c>
      <c r="B4858" s="1" t="s">
        <v>13382</v>
      </c>
      <c r="C4858" t="s">
        <v>13383</v>
      </c>
      <c r="D4858">
        <v>0.78383161355127373</v>
      </c>
    </row>
    <row r="4859" spans="1:4">
      <c r="A4859" s="15" t="s">
        <v>13420</v>
      </c>
      <c r="B4859" s="1" t="s">
        <v>13421</v>
      </c>
      <c r="C4859" t="s">
        <v>13422</v>
      </c>
      <c r="D4859">
        <v>0.78375100871708914</v>
      </c>
    </row>
    <row r="4860" spans="1:4">
      <c r="A4860" s="15" t="s">
        <v>1837</v>
      </c>
      <c r="B4860" s="1" t="s">
        <v>1838</v>
      </c>
      <c r="C4860" t="s">
        <v>1839</v>
      </c>
      <c r="D4860">
        <v>0.78373627162121562</v>
      </c>
    </row>
    <row r="4861" spans="1:4">
      <c r="A4861" s="15" t="s">
        <v>5987</v>
      </c>
      <c r="B4861" s="1" t="s">
        <v>5988</v>
      </c>
      <c r="C4861" t="s">
        <v>5989</v>
      </c>
      <c r="D4861">
        <v>0.78372809155403</v>
      </c>
    </row>
    <row r="4862" spans="1:4">
      <c r="A4862" s="15" t="s">
        <v>13456</v>
      </c>
      <c r="B4862" s="1" t="s">
        <v>13457</v>
      </c>
      <c r="C4862" t="s">
        <v>13458</v>
      </c>
      <c r="D4862">
        <v>0.78349062579174056</v>
      </c>
    </row>
    <row r="4863" spans="1:4">
      <c r="A4863" s="15" t="s">
        <v>6731</v>
      </c>
      <c r="B4863" s="1" t="s">
        <v>6732</v>
      </c>
      <c r="C4863" t="s">
        <v>6733</v>
      </c>
      <c r="D4863">
        <v>0.78321459543636174</v>
      </c>
    </row>
    <row r="4864" spans="1:4">
      <c r="A4864" s="15" t="s">
        <v>5188</v>
      </c>
      <c r="B4864" s="1" t="s">
        <v>5189</v>
      </c>
      <c r="C4864" t="s">
        <v>5190</v>
      </c>
      <c r="D4864">
        <v>0.78300652632973045</v>
      </c>
    </row>
    <row r="4865" spans="1:4">
      <c r="A4865" s="15" t="s">
        <v>10040</v>
      </c>
      <c r="B4865" s="1" t="s">
        <v>10038</v>
      </c>
      <c r="C4865" t="s">
        <v>10041</v>
      </c>
      <c r="D4865">
        <v>0.78192566627045912</v>
      </c>
    </row>
    <row r="4866" spans="1:4">
      <c r="A4866" s="15" t="s">
        <v>22175</v>
      </c>
      <c r="B4866" s="1" t="s">
        <v>22176</v>
      </c>
      <c r="C4866" t="s">
        <v>22177</v>
      </c>
      <c r="D4866">
        <v>0.78189757931413895</v>
      </c>
    </row>
    <row r="4867" spans="1:4">
      <c r="A4867" s="15" t="s">
        <v>194</v>
      </c>
      <c r="B4867" s="1" t="s">
        <v>195</v>
      </c>
      <c r="C4867" t="s">
        <v>196</v>
      </c>
      <c r="D4867">
        <v>0.78170984686830081</v>
      </c>
    </row>
    <row r="4868" spans="1:4">
      <c r="A4868" s="15" t="s">
        <v>12977</v>
      </c>
      <c r="B4868" s="1" t="s">
        <v>12978</v>
      </c>
      <c r="C4868" t="s">
        <v>12979</v>
      </c>
      <c r="D4868">
        <v>0.78127370661768258</v>
      </c>
    </row>
    <row r="4869" spans="1:4">
      <c r="A4869" s="15" t="s">
        <v>21004</v>
      </c>
      <c r="B4869" s="1" t="s">
        <v>19367</v>
      </c>
      <c r="C4869" t="s">
        <v>21005</v>
      </c>
      <c r="D4869">
        <v>0.78083135094528611</v>
      </c>
    </row>
    <row r="4870" spans="1:4">
      <c r="A4870" s="15" t="s">
        <v>10951</v>
      </c>
      <c r="B4870" s="1" t="s">
        <v>10952</v>
      </c>
      <c r="C4870" t="s">
        <v>10953</v>
      </c>
      <c r="D4870">
        <v>0.78058905641312959</v>
      </c>
    </row>
    <row r="4871" spans="1:4">
      <c r="A4871" s="15" t="s">
        <v>7148</v>
      </c>
      <c r="B4871" s="1" t="s">
        <v>7149</v>
      </c>
      <c r="C4871" t="s">
        <v>7150</v>
      </c>
      <c r="D4871">
        <v>0.78052537353765783</v>
      </c>
    </row>
    <row r="4872" spans="1:4">
      <c r="A4872" s="15" t="s">
        <v>20506</v>
      </c>
      <c r="B4872" s="1" t="s">
        <v>20507</v>
      </c>
      <c r="C4872" t="s">
        <v>20508</v>
      </c>
      <c r="D4872">
        <v>0.78005745855335307</v>
      </c>
    </row>
    <row r="4873" spans="1:4">
      <c r="A4873" s="15" t="s">
        <v>2901</v>
      </c>
      <c r="B4873" s="1" t="s">
        <v>2902</v>
      </c>
      <c r="C4873" t="s">
        <v>2903</v>
      </c>
      <c r="D4873">
        <v>0.7796763017609496</v>
      </c>
    </row>
    <row r="4874" spans="1:4">
      <c r="A4874" s="15" t="s">
        <v>539</v>
      </c>
      <c r="B4874" s="1" t="s">
        <v>540</v>
      </c>
      <c r="C4874" t="s">
        <v>541</v>
      </c>
      <c r="D4874">
        <v>0.77956930276009917</v>
      </c>
    </row>
    <row r="4875" spans="1:4">
      <c r="A4875" s="15" t="s">
        <v>12942</v>
      </c>
      <c r="B4875" s="1" t="s">
        <v>12943</v>
      </c>
      <c r="C4875" t="s">
        <v>12944</v>
      </c>
      <c r="D4875">
        <v>0.77935738062175675</v>
      </c>
    </row>
    <row r="4876" spans="1:4">
      <c r="A4876" s="15" t="s">
        <v>4988</v>
      </c>
      <c r="B4876" s="1" t="s">
        <v>4989</v>
      </c>
      <c r="C4876" t="s">
        <v>4990</v>
      </c>
      <c r="D4876">
        <v>0.77901292723467519</v>
      </c>
    </row>
    <row r="4877" spans="1:4">
      <c r="A4877" s="15" t="s">
        <v>17572</v>
      </c>
      <c r="B4877" s="1" t="s">
        <v>17573</v>
      </c>
      <c r="C4877" t="s">
        <v>17574</v>
      </c>
      <c r="D4877">
        <v>0.77889781085296972</v>
      </c>
    </row>
    <row r="4878" spans="1:4">
      <c r="A4878" s="15" t="s">
        <v>2571</v>
      </c>
      <c r="B4878" s="1" t="s">
        <v>2572</v>
      </c>
      <c r="C4878" t="s">
        <v>2573</v>
      </c>
      <c r="D4878">
        <v>0.77887269301114015</v>
      </c>
    </row>
    <row r="4879" spans="1:4">
      <c r="A4879" s="15" t="s">
        <v>6195</v>
      </c>
      <c r="B4879" s="1" t="s">
        <v>6196</v>
      </c>
      <c r="C4879" t="s">
        <v>6197</v>
      </c>
      <c r="D4879">
        <v>0.77875595815364307</v>
      </c>
    </row>
    <row r="4880" spans="1:4">
      <c r="A4880" s="15" t="s">
        <v>11994</v>
      </c>
      <c r="B4880" s="1" t="s">
        <v>11995</v>
      </c>
      <c r="C4880" t="s">
        <v>11996</v>
      </c>
      <c r="D4880">
        <v>0.77860007598089898</v>
      </c>
    </row>
    <row r="4881" spans="1:4">
      <c r="A4881" s="15" t="s">
        <v>15594</v>
      </c>
      <c r="B4881" s="1" t="s">
        <v>15595</v>
      </c>
      <c r="C4881" t="s">
        <v>15596</v>
      </c>
      <c r="D4881">
        <v>0.77857290589451933</v>
      </c>
    </row>
    <row r="4882" spans="1:4">
      <c r="A4882" s="15" t="s">
        <v>9130</v>
      </c>
      <c r="B4882" s="1" t="s">
        <v>9131</v>
      </c>
      <c r="C4882" t="s">
        <v>9132</v>
      </c>
      <c r="D4882">
        <v>0.77855655278425151</v>
      </c>
    </row>
    <row r="4883" spans="1:4">
      <c r="A4883" s="15" t="s">
        <v>1483</v>
      </c>
      <c r="B4883" s="1" t="s">
        <v>1484</v>
      </c>
      <c r="C4883" t="s">
        <v>1485</v>
      </c>
      <c r="D4883">
        <v>0.77853783217950867</v>
      </c>
    </row>
    <row r="4884" spans="1:4">
      <c r="A4884" s="15" t="s">
        <v>5647</v>
      </c>
      <c r="B4884" s="1" t="s">
        <v>5648</v>
      </c>
      <c r="C4884" t="s">
        <v>5649</v>
      </c>
      <c r="D4884">
        <v>0.77850317417953796</v>
      </c>
    </row>
    <row r="4885" spans="1:4">
      <c r="A4885" s="15" t="s">
        <v>20573</v>
      </c>
      <c r="B4885" s="1" t="s">
        <v>20574</v>
      </c>
      <c r="C4885" t="s">
        <v>20575</v>
      </c>
      <c r="D4885">
        <v>0.77846101763769937</v>
      </c>
    </row>
    <row r="4886" spans="1:4">
      <c r="A4886" s="15" t="s">
        <v>19510</v>
      </c>
      <c r="B4886" s="1" t="s">
        <v>19511</v>
      </c>
      <c r="C4886" t="s">
        <v>19512</v>
      </c>
      <c r="D4886">
        <v>0.77841767394567152</v>
      </c>
    </row>
    <row r="4887" spans="1:4">
      <c r="A4887" s="15" t="s">
        <v>14467</v>
      </c>
      <c r="B4887" s="1" t="s">
        <v>14468</v>
      </c>
      <c r="C4887" t="s">
        <v>14469</v>
      </c>
      <c r="D4887">
        <v>0.77839724089300322</v>
      </c>
    </row>
    <row r="4888" spans="1:4">
      <c r="A4888" s="15" t="s">
        <v>16898</v>
      </c>
      <c r="B4888" s="1" t="s">
        <v>16899</v>
      </c>
      <c r="C4888" t="s">
        <v>16900</v>
      </c>
      <c r="D4888">
        <v>0.77821693887171717</v>
      </c>
    </row>
    <row r="4889" spans="1:4">
      <c r="A4889" s="15" t="s">
        <v>12526</v>
      </c>
      <c r="B4889" s="1" t="s">
        <v>12527</v>
      </c>
      <c r="C4889" t="s">
        <v>12528</v>
      </c>
      <c r="D4889">
        <v>0.77814815150663308</v>
      </c>
    </row>
    <row r="4890" spans="1:4">
      <c r="A4890" s="15" t="s">
        <v>5578</v>
      </c>
      <c r="B4890" s="1" t="s">
        <v>5579</v>
      </c>
      <c r="C4890" t="s">
        <v>5580</v>
      </c>
      <c r="D4890">
        <v>0.77795155112890801</v>
      </c>
    </row>
    <row r="4891" spans="1:4">
      <c r="A4891" s="15" t="s">
        <v>5569</v>
      </c>
      <c r="B4891" s="1" t="s">
        <v>5570</v>
      </c>
      <c r="C4891" t="s">
        <v>5571</v>
      </c>
      <c r="D4891">
        <v>0.77791570600420412</v>
      </c>
    </row>
    <row r="4892" spans="1:4">
      <c r="A4892" s="15" t="s">
        <v>3181</v>
      </c>
      <c r="B4892" s="1" t="s">
        <v>3179</v>
      </c>
      <c r="C4892" t="s">
        <v>3182</v>
      </c>
      <c r="D4892">
        <v>0.77766690204390332</v>
      </c>
    </row>
    <row r="4893" spans="1:4">
      <c r="A4893" s="15" t="s">
        <v>12630</v>
      </c>
      <c r="B4893" s="1" t="s">
        <v>12631</v>
      </c>
      <c r="C4893" t="s">
        <v>12632</v>
      </c>
      <c r="D4893">
        <v>0.77748837999474418</v>
      </c>
    </row>
    <row r="4894" spans="1:4">
      <c r="A4894" s="15" t="s">
        <v>7349</v>
      </c>
      <c r="B4894" s="1" t="s">
        <v>7350</v>
      </c>
      <c r="C4894" t="s">
        <v>7351</v>
      </c>
      <c r="D4894">
        <v>0.77747706365069702</v>
      </c>
    </row>
    <row r="4895" spans="1:4">
      <c r="A4895" s="15" t="s">
        <v>14676</v>
      </c>
      <c r="B4895" s="1" t="s">
        <v>14677</v>
      </c>
      <c r="C4895" t="s">
        <v>14678</v>
      </c>
      <c r="D4895">
        <v>0.77745445525189749</v>
      </c>
    </row>
    <row r="4896" spans="1:4">
      <c r="A4896" s="15" t="s">
        <v>2447</v>
      </c>
      <c r="C4896" t="s">
        <v>2448</v>
      </c>
      <c r="D4896">
        <v>0.77733126752810422</v>
      </c>
    </row>
    <row r="4897" spans="1:4">
      <c r="A4897" s="15" t="s">
        <v>21180</v>
      </c>
      <c r="B4897" s="1" t="s">
        <v>21181</v>
      </c>
      <c r="C4897" t="s">
        <v>21182</v>
      </c>
      <c r="D4897">
        <v>0.77725913123979573</v>
      </c>
    </row>
    <row r="4898" spans="1:4">
      <c r="A4898" s="15" t="s">
        <v>19994</v>
      </c>
      <c r="B4898" s="1" t="s">
        <v>19995</v>
      </c>
      <c r="C4898" t="s">
        <v>19996</v>
      </c>
      <c r="D4898">
        <v>0.7771605142897734</v>
      </c>
    </row>
    <row r="4899" spans="1:4">
      <c r="A4899" s="15" t="s">
        <v>19943</v>
      </c>
      <c r="B4899" s="1" t="s">
        <v>19944</v>
      </c>
      <c r="C4899" t="s">
        <v>19945</v>
      </c>
      <c r="D4899">
        <v>0.77709911150454081</v>
      </c>
    </row>
    <row r="4900" spans="1:4">
      <c r="A4900" s="15" t="s">
        <v>13151</v>
      </c>
      <c r="B4900" s="1" t="s">
        <v>13152</v>
      </c>
      <c r="C4900" t="s">
        <v>13153</v>
      </c>
      <c r="D4900">
        <v>0.77694605018900231</v>
      </c>
    </row>
    <row r="4901" spans="1:4">
      <c r="A4901" s="15" t="s">
        <v>13530</v>
      </c>
      <c r="B4901" s="1" t="s">
        <v>13531</v>
      </c>
      <c r="C4901" t="s">
        <v>13532</v>
      </c>
      <c r="D4901">
        <v>0.77634455590053297</v>
      </c>
    </row>
    <row r="4902" spans="1:4">
      <c r="A4902" s="15" t="s">
        <v>990</v>
      </c>
      <c r="B4902" s="1" t="s">
        <v>991</v>
      </c>
      <c r="C4902" t="s">
        <v>992</v>
      </c>
      <c r="D4902">
        <v>0.77596714702350322</v>
      </c>
    </row>
    <row r="4903" spans="1:4">
      <c r="A4903" s="15" t="s">
        <v>15281</v>
      </c>
      <c r="B4903" s="1" t="s">
        <v>15282</v>
      </c>
      <c r="C4903" t="s">
        <v>15283</v>
      </c>
      <c r="D4903">
        <v>0.77577138133786994</v>
      </c>
    </row>
    <row r="4904" spans="1:4">
      <c r="A4904" s="15" t="s">
        <v>10788</v>
      </c>
      <c r="B4904" s="1" t="s">
        <v>10789</v>
      </c>
      <c r="C4904" t="s">
        <v>10790</v>
      </c>
      <c r="D4904">
        <v>0.77569672315368332</v>
      </c>
    </row>
    <row r="4905" spans="1:4">
      <c r="A4905" s="15" t="s">
        <v>10809</v>
      </c>
      <c r="B4905" s="1" t="s">
        <v>10810</v>
      </c>
      <c r="C4905" t="s">
        <v>10811</v>
      </c>
      <c r="D4905">
        <v>0.7756844609399064</v>
      </c>
    </row>
    <row r="4906" spans="1:4">
      <c r="A4906" s="15" t="s">
        <v>7825</v>
      </c>
      <c r="B4906" s="1" t="s">
        <v>7826</v>
      </c>
      <c r="C4906" t="s">
        <v>7827</v>
      </c>
      <c r="D4906">
        <v>0.77561431829883765</v>
      </c>
    </row>
    <row r="4907" spans="1:4">
      <c r="A4907" s="15" t="s">
        <v>15531</v>
      </c>
      <c r="B4907" s="1" t="s">
        <v>15532</v>
      </c>
      <c r="C4907" t="s">
        <v>15533</v>
      </c>
      <c r="D4907">
        <v>0.77557157502071705</v>
      </c>
    </row>
    <row r="4908" spans="1:4">
      <c r="A4908" s="15" t="s">
        <v>18855</v>
      </c>
      <c r="B4908" s="1" t="s">
        <v>18856</v>
      </c>
      <c r="C4908" t="s">
        <v>18857</v>
      </c>
      <c r="D4908">
        <v>0.77555467913685272</v>
      </c>
    </row>
    <row r="4909" spans="1:4">
      <c r="A4909" s="15" t="s">
        <v>3377</v>
      </c>
      <c r="B4909" s="1" t="s">
        <v>3378</v>
      </c>
      <c r="C4909" t="s">
        <v>3379</v>
      </c>
      <c r="D4909">
        <v>0.77546619658404359</v>
      </c>
    </row>
    <row r="4910" spans="1:4">
      <c r="A4910" s="15" t="s">
        <v>16551</v>
      </c>
      <c r="B4910" s="1" t="s">
        <v>16552</v>
      </c>
      <c r="C4910" t="s">
        <v>16553</v>
      </c>
      <c r="D4910">
        <v>0.77530307136139054</v>
      </c>
    </row>
    <row r="4911" spans="1:4">
      <c r="A4911" s="15" t="s">
        <v>14769</v>
      </c>
      <c r="B4911" s="1" t="s">
        <v>14770</v>
      </c>
      <c r="C4911" t="s">
        <v>14771</v>
      </c>
      <c r="D4911">
        <v>0.77514486634611124</v>
      </c>
    </row>
    <row r="4912" spans="1:4">
      <c r="A4912" s="15" t="s">
        <v>11737</v>
      </c>
      <c r="B4912" s="1" t="s">
        <v>11738</v>
      </c>
      <c r="C4912" t="s">
        <v>11739</v>
      </c>
      <c r="D4912">
        <v>0.77502914798206279</v>
      </c>
    </row>
    <row r="4913" spans="1:4">
      <c r="A4913" s="15" t="s">
        <v>20597</v>
      </c>
      <c r="B4913" s="1" t="s">
        <v>20598</v>
      </c>
      <c r="C4913" t="s">
        <v>20599</v>
      </c>
      <c r="D4913">
        <v>0.77485375543169477</v>
      </c>
    </row>
    <row r="4914" spans="1:4">
      <c r="A4914" s="15" t="s">
        <v>2764</v>
      </c>
      <c r="B4914" s="1" t="s">
        <v>2765</v>
      </c>
      <c r="C4914" t="s">
        <v>2766</v>
      </c>
      <c r="D4914">
        <v>0.77448819509164346</v>
      </c>
    </row>
    <row r="4915" spans="1:4">
      <c r="A4915" s="15" t="s">
        <v>3039</v>
      </c>
      <c r="C4915" t="s">
        <v>3040</v>
      </c>
      <c r="D4915">
        <v>0.77442321936863179</v>
      </c>
    </row>
    <row r="4916" spans="1:4">
      <c r="A4916" s="15" t="s">
        <v>16160</v>
      </c>
      <c r="B4916" s="1" t="s">
        <v>16161</v>
      </c>
      <c r="C4916" t="s">
        <v>16162</v>
      </c>
      <c r="D4916">
        <v>0.77402563810500136</v>
      </c>
    </row>
    <row r="4917" spans="1:4">
      <c r="A4917" s="15" t="s">
        <v>8988</v>
      </c>
      <c r="B4917" s="1" t="s">
        <v>8989</v>
      </c>
      <c r="C4917" t="s">
        <v>8990</v>
      </c>
      <c r="D4917">
        <v>0.77401525808895133</v>
      </c>
    </row>
    <row r="4918" spans="1:4">
      <c r="A4918" s="15" t="s">
        <v>8899</v>
      </c>
      <c r="B4918" s="1" t="s">
        <v>8900</v>
      </c>
      <c r="C4918" t="s">
        <v>8901</v>
      </c>
      <c r="D4918">
        <v>0.77353668441009571</v>
      </c>
    </row>
    <row r="4919" spans="1:4">
      <c r="A4919" s="15" t="s">
        <v>22053</v>
      </c>
      <c r="B4919" s="1" t="s">
        <v>22054</v>
      </c>
      <c r="C4919" t="s">
        <v>22055</v>
      </c>
      <c r="D4919">
        <v>0.77335709010643872</v>
      </c>
    </row>
    <row r="4920" spans="1:4">
      <c r="A4920" s="15" t="s">
        <v>22661</v>
      </c>
      <c r="B4920" s="1" t="s">
        <v>22662</v>
      </c>
      <c r="C4920" t="s">
        <v>22663</v>
      </c>
      <c r="D4920">
        <v>0.77323199848208535</v>
      </c>
    </row>
    <row r="4921" spans="1:4">
      <c r="A4921" s="15" t="s">
        <v>17996</v>
      </c>
      <c r="B4921" s="1" t="s">
        <v>17997</v>
      </c>
      <c r="C4921" t="s">
        <v>17998</v>
      </c>
      <c r="D4921">
        <v>0.77294729463244016</v>
      </c>
    </row>
    <row r="4922" spans="1:4">
      <c r="A4922" s="15" t="s">
        <v>15518</v>
      </c>
      <c r="B4922" s="1" t="s">
        <v>15519</v>
      </c>
      <c r="C4922" t="s">
        <v>15520</v>
      </c>
      <c r="D4922">
        <v>0.77286240977012355</v>
      </c>
    </row>
    <row r="4923" spans="1:4">
      <c r="A4923" s="15" t="s">
        <v>21612</v>
      </c>
      <c r="B4923" s="1" t="s">
        <v>21613</v>
      </c>
      <c r="C4923" t="s">
        <v>21614</v>
      </c>
      <c r="D4923">
        <v>0.77283066472586115</v>
      </c>
    </row>
    <row r="4924" spans="1:4">
      <c r="A4924" s="15" t="s">
        <v>5277</v>
      </c>
      <c r="B4924" s="1" t="s">
        <v>5278</v>
      </c>
      <c r="C4924" t="s">
        <v>5279</v>
      </c>
      <c r="D4924">
        <v>0.77275586570633426</v>
      </c>
    </row>
    <row r="4925" spans="1:4">
      <c r="A4925" s="15" t="s">
        <v>11964</v>
      </c>
      <c r="B4925" s="1" t="s">
        <v>11965</v>
      </c>
      <c r="C4925" t="s">
        <v>11966</v>
      </c>
      <c r="D4925">
        <v>0.77270478198941694</v>
      </c>
    </row>
    <row r="4926" spans="1:4">
      <c r="A4926" s="15" t="s">
        <v>17119</v>
      </c>
      <c r="B4926" s="1" t="s">
        <v>17120</v>
      </c>
      <c r="C4926" t="s">
        <v>17121</v>
      </c>
      <c r="D4926">
        <v>0.77259340889485062</v>
      </c>
    </row>
    <row r="4927" spans="1:4">
      <c r="A4927" s="15" t="s">
        <v>20894</v>
      </c>
      <c r="B4927" s="1" t="s">
        <v>20895</v>
      </c>
      <c r="C4927" t="s">
        <v>20896</v>
      </c>
      <c r="D4927">
        <v>0.77225718561175472</v>
      </c>
    </row>
    <row r="4928" spans="1:4">
      <c r="A4928" s="15" t="s">
        <v>8911</v>
      </c>
      <c r="B4928" s="1" t="s">
        <v>8912</v>
      </c>
      <c r="C4928" t="s">
        <v>8913</v>
      </c>
      <c r="D4928">
        <v>0.7721561024606205</v>
      </c>
    </row>
    <row r="4929" spans="1:4">
      <c r="A4929" s="15" t="s">
        <v>22721</v>
      </c>
      <c r="B4929" s="1" t="s">
        <v>22722</v>
      </c>
      <c r="C4929" t="s">
        <v>22723</v>
      </c>
      <c r="D4929">
        <v>0.7720505580267244</v>
      </c>
    </row>
    <row r="4930" spans="1:4">
      <c r="A4930" s="15" t="s">
        <v>2922</v>
      </c>
      <c r="B4930" s="1" t="s">
        <v>2923</v>
      </c>
      <c r="C4930" t="s">
        <v>2924</v>
      </c>
      <c r="D4930">
        <v>0.77199941196002342</v>
      </c>
    </row>
    <row r="4931" spans="1:4">
      <c r="A4931" s="15" t="s">
        <v>6929</v>
      </c>
      <c r="B4931" s="1" t="s">
        <v>6927</v>
      </c>
      <c r="C4931" t="s">
        <v>6930</v>
      </c>
      <c r="D4931">
        <v>0.77188745771143119</v>
      </c>
    </row>
    <row r="4932" spans="1:4">
      <c r="A4932" s="15" t="s">
        <v>22837</v>
      </c>
      <c r="B4932" s="1" t="s">
        <v>22838</v>
      </c>
      <c r="C4932" t="s">
        <v>22839</v>
      </c>
      <c r="D4932">
        <v>0.77175843694493784</v>
      </c>
    </row>
    <row r="4933" spans="1:4">
      <c r="A4933" s="15" t="s">
        <v>13509</v>
      </c>
      <c r="B4933" s="1" t="s">
        <v>13510</v>
      </c>
      <c r="C4933" t="s">
        <v>13511</v>
      </c>
      <c r="D4933">
        <v>0.77105023358327529</v>
      </c>
    </row>
    <row r="4934" spans="1:4">
      <c r="A4934" s="15" t="s">
        <v>485</v>
      </c>
      <c r="B4934" s="1" t="s">
        <v>486</v>
      </c>
      <c r="C4934" t="s">
        <v>487</v>
      </c>
      <c r="D4934">
        <v>0.77100020006354975</v>
      </c>
    </row>
    <row r="4935" spans="1:4">
      <c r="A4935" s="15" t="s">
        <v>18422</v>
      </c>
      <c r="B4935" s="1" t="s">
        <v>18423</v>
      </c>
      <c r="C4935" t="s">
        <v>18424</v>
      </c>
      <c r="D4935">
        <v>0.77099417321297181</v>
      </c>
    </row>
    <row r="4936" spans="1:4">
      <c r="A4936" s="15" t="s">
        <v>2928</v>
      </c>
      <c r="B4936" s="1" t="s">
        <v>2929</v>
      </c>
      <c r="C4936" t="s">
        <v>2930</v>
      </c>
      <c r="D4936">
        <v>0.77079106109899775</v>
      </c>
    </row>
    <row r="4937" spans="1:4">
      <c r="A4937" s="15" t="s">
        <v>9551</v>
      </c>
      <c r="B4937" s="1" t="s">
        <v>9552</v>
      </c>
      <c r="C4937" t="s">
        <v>9553</v>
      </c>
      <c r="D4937">
        <v>0.77049467837267638</v>
      </c>
    </row>
    <row r="4938" spans="1:4">
      <c r="A4938" s="15" t="s">
        <v>17192</v>
      </c>
      <c r="B4938" s="1" t="s">
        <v>17193</v>
      </c>
      <c r="C4938" t="s">
        <v>17194</v>
      </c>
      <c r="D4938">
        <v>0.77042754257780321</v>
      </c>
    </row>
    <row r="4939" spans="1:4">
      <c r="A4939" s="15" t="s">
        <v>12400</v>
      </c>
      <c r="B4939" s="1" t="s">
        <v>12401</v>
      </c>
      <c r="C4939" t="s">
        <v>12402</v>
      </c>
      <c r="D4939">
        <v>0.77025445823845573</v>
      </c>
    </row>
    <row r="4940" spans="1:4">
      <c r="A4940" s="15" t="s">
        <v>1301</v>
      </c>
      <c r="B4940" s="1" t="s">
        <v>1302</v>
      </c>
      <c r="C4940" t="s">
        <v>1303</v>
      </c>
      <c r="D4940">
        <v>0.77023112726499399</v>
      </c>
    </row>
    <row r="4941" spans="1:4">
      <c r="A4941" s="15" t="s">
        <v>10438</v>
      </c>
      <c r="B4941" s="1" t="s">
        <v>10439</v>
      </c>
      <c r="C4941" t="s">
        <v>10440</v>
      </c>
      <c r="D4941">
        <v>0.77003210351346041</v>
      </c>
    </row>
    <row r="4942" spans="1:4">
      <c r="A4942" s="15" t="s">
        <v>6231</v>
      </c>
      <c r="B4942" s="1" t="s">
        <v>6232</v>
      </c>
      <c r="C4942" t="s">
        <v>6233</v>
      </c>
      <c r="D4942">
        <v>0.76988001191479394</v>
      </c>
    </row>
    <row r="4943" spans="1:4">
      <c r="A4943" s="15" t="s">
        <v>20270</v>
      </c>
      <c r="B4943" s="1" t="s">
        <v>20271</v>
      </c>
      <c r="C4943" t="s">
        <v>20272</v>
      </c>
      <c r="D4943">
        <v>0.76975962180251423</v>
      </c>
    </row>
    <row r="4944" spans="1:4">
      <c r="A4944" s="15" t="s">
        <v>966</v>
      </c>
      <c r="B4944" s="1" t="s">
        <v>967</v>
      </c>
      <c r="C4944" t="s">
        <v>968</v>
      </c>
      <c r="D4944">
        <v>0.76954301008649106</v>
      </c>
    </row>
    <row r="4945" spans="1:4">
      <c r="A4945" s="15" t="s">
        <v>1456</v>
      </c>
      <c r="B4945" s="1" t="s">
        <v>1457</v>
      </c>
      <c r="C4945" t="s">
        <v>1458</v>
      </c>
      <c r="D4945">
        <v>0.76953440631202996</v>
      </c>
    </row>
    <row r="4946" spans="1:4">
      <c r="A4946" s="15" t="s">
        <v>16992</v>
      </c>
      <c r="B4946" s="1" t="s">
        <v>16993</v>
      </c>
      <c r="C4946" t="s">
        <v>16994</v>
      </c>
      <c r="D4946">
        <v>0.7691667332610308</v>
      </c>
    </row>
    <row r="4947" spans="1:4">
      <c r="A4947" s="15" t="s">
        <v>8055</v>
      </c>
      <c r="B4947" s="1" t="s">
        <v>8056</v>
      </c>
      <c r="C4947" t="s">
        <v>8057</v>
      </c>
      <c r="D4947">
        <v>0.76902309951880765</v>
      </c>
    </row>
    <row r="4948" spans="1:4">
      <c r="A4948" s="15" t="s">
        <v>13165</v>
      </c>
      <c r="B4948" s="1" t="s">
        <v>13166</v>
      </c>
      <c r="C4948" t="s">
        <v>13167</v>
      </c>
      <c r="D4948">
        <v>0.76900581279295444</v>
      </c>
    </row>
    <row r="4949" spans="1:4">
      <c r="A4949" s="15" t="s">
        <v>21968</v>
      </c>
      <c r="B4949" s="1" t="s">
        <v>21969</v>
      </c>
      <c r="C4949" t="s">
        <v>21970</v>
      </c>
      <c r="D4949">
        <v>0.76839352684047935</v>
      </c>
    </row>
    <row r="4950" spans="1:4">
      <c r="A4950" s="15" t="s">
        <v>22001</v>
      </c>
      <c r="B4950" s="1" t="s">
        <v>22002</v>
      </c>
      <c r="C4950" t="s">
        <v>22003</v>
      </c>
      <c r="D4950">
        <v>0.76824354503974268</v>
      </c>
    </row>
    <row r="4951" spans="1:4">
      <c r="A4951" s="15" t="s">
        <v>13671</v>
      </c>
      <c r="B4951" s="1" t="s">
        <v>13672</v>
      </c>
      <c r="C4951" t="s">
        <v>13673</v>
      </c>
      <c r="D4951">
        <v>0.76775545301218506</v>
      </c>
    </row>
    <row r="4952" spans="1:4">
      <c r="A4952" s="15" t="s">
        <v>9680</v>
      </c>
      <c r="B4952" s="1" t="s">
        <v>9681</v>
      </c>
      <c r="C4952" t="s">
        <v>9682</v>
      </c>
      <c r="D4952">
        <v>0.76731796633336635</v>
      </c>
    </row>
    <row r="4953" spans="1:4">
      <c r="A4953" s="15" t="s">
        <v>15185</v>
      </c>
      <c r="B4953" s="1" t="s">
        <v>15186</v>
      </c>
      <c r="C4953" t="s">
        <v>15187</v>
      </c>
      <c r="D4953">
        <v>0.76720086692798506</v>
      </c>
    </row>
    <row r="4954" spans="1:4">
      <c r="A4954" s="15" t="s">
        <v>9082</v>
      </c>
      <c r="B4954" s="1" t="s">
        <v>9083</v>
      </c>
      <c r="C4954" t="s">
        <v>9084</v>
      </c>
      <c r="D4954">
        <v>0.7672001804967763</v>
      </c>
    </row>
    <row r="4955" spans="1:4">
      <c r="A4955" s="15" t="s">
        <v>17926</v>
      </c>
      <c r="B4955" s="1" t="s">
        <v>17927</v>
      </c>
      <c r="C4955" t="s">
        <v>17928</v>
      </c>
      <c r="D4955">
        <v>0.76715445896469103</v>
      </c>
    </row>
    <row r="4956" spans="1:4">
      <c r="A4956" s="15" t="s">
        <v>19342</v>
      </c>
      <c r="B4956" s="1" t="s">
        <v>19343</v>
      </c>
      <c r="C4956" t="s">
        <v>19344</v>
      </c>
      <c r="D4956">
        <v>0.76698231814062945</v>
      </c>
    </row>
    <row r="4957" spans="1:4">
      <c r="A4957" s="15" t="s">
        <v>16301</v>
      </c>
      <c r="B4957" s="1" t="s">
        <v>16302</v>
      </c>
      <c r="C4957" t="s">
        <v>16303</v>
      </c>
      <c r="D4957">
        <v>0.76686323821139357</v>
      </c>
    </row>
    <row r="4958" spans="1:4">
      <c r="A4958" s="15" t="s">
        <v>12316</v>
      </c>
      <c r="B4958" s="1" t="s">
        <v>12317</v>
      </c>
      <c r="C4958" t="s">
        <v>12318</v>
      </c>
      <c r="D4958">
        <v>0.76670733563909965</v>
      </c>
    </row>
    <row r="4959" spans="1:4">
      <c r="A4959" s="15" t="s">
        <v>20160</v>
      </c>
      <c r="B4959" s="1" t="s">
        <v>20161</v>
      </c>
      <c r="C4959" t="s">
        <v>20162</v>
      </c>
      <c r="D4959">
        <v>0.76626767478397473</v>
      </c>
    </row>
    <row r="4960" spans="1:4">
      <c r="A4960" s="15" t="s">
        <v>16091</v>
      </c>
      <c r="B4960" s="1" t="s">
        <v>16092</v>
      </c>
      <c r="C4960" t="s">
        <v>16093</v>
      </c>
      <c r="D4960">
        <v>0.76616367383655382</v>
      </c>
    </row>
    <row r="4961" spans="1:4">
      <c r="A4961" s="15" t="s">
        <v>2532</v>
      </c>
      <c r="B4961" s="1" t="s">
        <v>2533</v>
      </c>
      <c r="C4961" t="s">
        <v>2534</v>
      </c>
      <c r="D4961">
        <v>0.76599183136533244</v>
      </c>
    </row>
    <row r="4962" spans="1:4">
      <c r="A4962" s="15" t="s">
        <v>22655</v>
      </c>
      <c r="B4962" s="1" t="s">
        <v>22656</v>
      </c>
      <c r="C4962" t="s">
        <v>22657</v>
      </c>
      <c r="D4962">
        <v>0.76596348306467965</v>
      </c>
    </row>
    <row r="4963" spans="1:4">
      <c r="A4963" s="15" t="s">
        <v>13773</v>
      </c>
      <c r="B4963" s="1" t="s">
        <v>13774</v>
      </c>
      <c r="C4963" t="s">
        <v>13775</v>
      </c>
      <c r="D4963">
        <v>0.76569413168850919</v>
      </c>
    </row>
    <row r="4964" spans="1:4">
      <c r="A4964" s="15" t="s">
        <v>12051</v>
      </c>
      <c r="B4964" s="1" t="s">
        <v>12052</v>
      </c>
      <c r="C4964" t="s">
        <v>12053</v>
      </c>
      <c r="D4964">
        <v>0.76564614658951013</v>
      </c>
    </row>
    <row r="4965" spans="1:4">
      <c r="A4965" s="15" t="s">
        <v>2698</v>
      </c>
      <c r="B4965" s="1" t="s">
        <v>2699</v>
      </c>
      <c r="C4965" t="s">
        <v>2700</v>
      </c>
      <c r="D4965">
        <v>0.76562595277075352</v>
      </c>
    </row>
    <row r="4966" spans="1:4">
      <c r="A4966" s="15" t="s">
        <v>15576</v>
      </c>
      <c r="B4966" s="1" t="s">
        <v>15577</v>
      </c>
      <c r="C4966" t="s">
        <v>15578</v>
      </c>
      <c r="D4966">
        <v>0.76529537257235836</v>
      </c>
    </row>
    <row r="4967" spans="1:4">
      <c r="A4967" s="15" t="s">
        <v>19077</v>
      </c>
      <c r="B4967" s="1" t="s">
        <v>19078</v>
      </c>
      <c r="C4967" t="s">
        <v>19079</v>
      </c>
      <c r="D4967">
        <v>0.76502191778902373</v>
      </c>
    </row>
    <row r="4968" spans="1:4">
      <c r="A4968" s="15" t="s">
        <v>12027</v>
      </c>
      <c r="B4968" s="1" t="s">
        <v>12028</v>
      </c>
      <c r="C4968" t="s">
        <v>12029</v>
      </c>
      <c r="D4968">
        <v>0.7649238009861048</v>
      </c>
    </row>
    <row r="4969" spans="1:4">
      <c r="A4969" s="15" t="s">
        <v>12204</v>
      </c>
      <c r="B4969" s="1" t="s">
        <v>12205</v>
      </c>
      <c r="C4969" t="s">
        <v>12206</v>
      </c>
      <c r="D4969">
        <v>0.76491305899032014</v>
      </c>
    </row>
    <row r="4970" spans="1:4">
      <c r="A4970" s="15" t="s">
        <v>1319</v>
      </c>
      <c r="B4970" s="1" t="s">
        <v>1320</v>
      </c>
      <c r="C4970" t="s">
        <v>1321</v>
      </c>
      <c r="D4970">
        <v>0.76482023099118646</v>
      </c>
    </row>
    <row r="4971" spans="1:4">
      <c r="A4971" s="15" t="s">
        <v>13767</v>
      </c>
      <c r="B4971" s="1" t="s">
        <v>13768</v>
      </c>
      <c r="C4971" t="s">
        <v>13769</v>
      </c>
      <c r="D4971">
        <v>0.76438338816391205</v>
      </c>
    </row>
    <row r="4972" spans="1:4">
      <c r="A4972" s="15" t="s">
        <v>11321</v>
      </c>
      <c r="B4972" s="1" t="s">
        <v>11322</v>
      </c>
      <c r="C4972" t="s">
        <v>11323</v>
      </c>
      <c r="D4972">
        <v>0.76422251510470551</v>
      </c>
    </row>
    <row r="4973" spans="1:4">
      <c r="A4973" s="15" t="s">
        <v>8048</v>
      </c>
      <c r="B4973" s="1" t="s">
        <v>8044</v>
      </c>
      <c r="C4973" t="s">
        <v>8049</v>
      </c>
      <c r="D4973">
        <v>0.76391789866891158</v>
      </c>
    </row>
    <row r="4974" spans="1:4">
      <c r="A4974" s="15" t="s">
        <v>5804</v>
      </c>
      <c r="B4974" s="1" t="s">
        <v>5802</v>
      </c>
      <c r="C4974" t="s">
        <v>5805</v>
      </c>
      <c r="D4974">
        <v>0.76385829290158058</v>
      </c>
    </row>
    <row r="4975" spans="1:4">
      <c r="A4975" s="15" t="s">
        <v>12130</v>
      </c>
      <c r="B4975" s="1" t="s">
        <v>12131</v>
      </c>
      <c r="C4975" t="s">
        <v>12132</v>
      </c>
      <c r="D4975">
        <v>0.7637927311233742</v>
      </c>
    </row>
    <row r="4976" spans="1:4">
      <c r="A4976" s="15" t="s">
        <v>12465</v>
      </c>
      <c r="B4976" s="1" t="s">
        <v>12466</v>
      </c>
      <c r="C4976" t="s">
        <v>12467</v>
      </c>
      <c r="D4976">
        <v>0.7636513838332063</v>
      </c>
    </row>
    <row r="4977" spans="1:4">
      <c r="A4977" s="15" t="s">
        <v>11609</v>
      </c>
      <c r="B4977" s="1" t="s">
        <v>11610</v>
      </c>
      <c r="C4977" t="s">
        <v>11611</v>
      </c>
      <c r="D4977">
        <v>0.7635952091924606</v>
      </c>
    </row>
    <row r="4978" spans="1:4">
      <c r="A4978" s="15" t="s">
        <v>12186</v>
      </c>
      <c r="B4978" s="1" t="s">
        <v>12187</v>
      </c>
      <c r="C4978" t="s">
        <v>12188</v>
      </c>
      <c r="D4978">
        <v>0.76357277067281804</v>
      </c>
    </row>
    <row r="4979" spans="1:4">
      <c r="A4979" s="15" t="s">
        <v>19183</v>
      </c>
      <c r="B4979" s="1" t="s">
        <v>19184</v>
      </c>
      <c r="C4979" t="s">
        <v>19185</v>
      </c>
      <c r="D4979">
        <v>0.76354991634132729</v>
      </c>
    </row>
    <row r="4980" spans="1:4">
      <c r="A4980" s="15" t="s">
        <v>20243</v>
      </c>
      <c r="B4980" s="1" t="s">
        <v>20244</v>
      </c>
      <c r="C4980" t="s">
        <v>20245</v>
      </c>
      <c r="D4980">
        <v>0.76343848393343872</v>
      </c>
    </row>
    <row r="4981" spans="1:4">
      <c r="A4981" s="15" t="s">
        <v>14437</v>
      </c>
      <c r="B4981" s="1" t="s">
        <v>14438</v>
      </c>
      <c r="C4981" t="s">
        <v>14439</v>
      </c>
      <c r="D4981">
        <v>0.7633658237637343</v>
      </c>
    </row>
    <row r="4982" spans="1:4">
      <c r="A4982" s="15" t="s">
        <v>15432</v>
      </c>
      <c r="B4982" s="1" t="s">
        <v>15433</v>
      </c>
      <c r="C4982" t="s">
        <v>15434</v>
      </c>
      <c r="D4982">
        <v>0.76317207395979636</v>
      </c>
    </row>
    <row r="4983" spans="1:4">
      <c r="A4983" s="15" t="s">
        <v>21695</v>
      </c>
      <c r="B4983" s="1" t="s">
        <v>21696</v>
      </c>
      <c r="C4983" t="s">
        <v>21697</v>
      </c>
      <c r="D4983">
        <v>0.76316143917494705</v>
      </c>
    </row>
    <row r="4984" spans="1:4">
      <c r="A4984" s="15" t="s">
        <v>156</v>
      </c>
      <c r="B4984" s="1" t="s">
        <v>154</v>
      </c>
      <c r="C4984" t="s">
        <v>157</v>
      </c>
      <c r="D4984">
        <v>0.76306487917089205</v>
      </c>
    </row>
    <row r="4985" spans="1:4">
      <c r="A4985" s="15" t="s">
        <v>6964</v>
      </c>
      <c r="B4985" s="1" t="s">
        <v>6965</v>
      </c>
      <c r="C4985" t="s">
        <v>6966</v>
      </c>
      <c r="D4985">
        <v>0.76303181886234139</v>
      </c>
    </row>
    <row r="4986" spans="1:4">
      <c r="A4986" s="15" t="s">
        <v>20294</v>
      </c>
      <c r="B4986" s="1" t="s">
        <v>20295</v>
      </c>
      <c r="C4986" t="s">
        <v>20296</v>
      </c>
      <c r="D4986">
        <v>0.76279464660665697</v>
      </c>
    </row>
    <row r="4987" spans="1:4">
      <c r="A4987" s="15" t="s">
        <v>14796</v>
      </c>
      <c r="B4987" s="1" t="s">
        <v>14797</v>
      </c>
      <c r="C4987" t="s">
        <v>14798</v>
      </c>
      <c r="D4987">
        <v>0.7627921772149362</v>
      </c>
    </row>
    <row r="4988" spans="1:4">
      <c r="A4988" s="15" t="s">
        <v>13551</v>
      </c>
      <c r="B4988" s="1" t="s">
        <v>13552</v>
      </c>
      <c r="C4988" t="s">
        <v>13553</v>
      </c>
      <c r="D4988">
        <v>0.76212533549047234</v>
      </c>
    </row>
    <row r="4989" spans="1:4">
      <c r="A4989" s="15" t="s">
        <v>906</v>
      </c>
      <c r="B4989" s="1" t="s">
        <v>907</v>
      </c>
      <c r="C4989" t="s">
        <v>908</v>
      </c>
      <c r="D4989">
        <v>0.76179789660357677</v>
      </c>
    </row>
    <row r="4990" spans="1:4">
      <c r="A4990" s="15" t="s">
        <v>9458</v>
      </c>
      <c r="B4990" s="1" t="s">
        <v>9459</v>
      </c>
      <c r="C4990" t="s">
        <v>9460</v>
      </c>
      <c r="D4990">
        <v>0.7612267428813162</v>
      </c>
    </row>
    <row r="4991" spans="1:4">
      <c r="A4991" s="15" t="s">
        <v>15521</v>
      </c>
      <c r="B4991" s="1" t="s">
        <v>15522</v>
      </c>
      <c r="C4991" t="s">
        <v>15523</v>
      </c>
      <c r="D4991">
        <v>0.76121956175543548</v>
      </c>
    </row>
    <row r="4992" spans="1:4">
      <c r="A4992" s="15" t="s">
        <v>191</v>
      </c>
      <c r="B4992" s="1" t="s">
        <v>192</v>
      </c>
      <c r="C4992" t="s">
        <v>193</v>
      </c>
      <c r="D4992">
        <v>0.76106449629496142</v>
      </c>
    </row>
    <row r="4993" spans="1:4">
      <c r="A4993" s="15" t="s">
        <v>1334</v>
      </c>
      <c r="B4993" s="1" t="s">
        <v>1335</v>
      </c>
      <c r="C4993" t="s">
        <v>1336</v>
      </c>
      <c r="D4993">
        <v>0.76102280689323976</v>
      </c>
    </row>
    <row r="4994" spans="1:4">
      <c r="A4994" s="15" t="s">
        <v>17627</v>
      </c>
      <c r="B4994" s="1" t="s">
        <v>17628</v>
      </c>
      <c r="C4994" t="s">
        <v>17629</v>
      </c>
      <c r="D4994">
        <v>0.76098898135998427</v>
      </c>
    </row>
    <row r="4995" spans="1:4">
      <c r="A4995" s="15" t="s">
        <v>18320</v>
      </c>
      <c r="B4995" s="1" t="s">
        <v>18318</v>
      </c>
      <c r="C4995" t="s">
        <v>18321</v>
      </c>
      <c r="D4995">
        <v>0.76095545252973196</v>
      </c>
    </row>
    <row r="4996" spans="1:4">
      <c r="A4996" s="15" t="s">
        <v>15850</v>
      </c>
      <c r="B4996" s="1" t="s">
        <v>15851</v>
      </c>
      <c r="C4996" t="s">
        <v>15852</v>
      </c>
      <c r="D4996">
        <v>0.76094738650553551</v>
      </c>
    </row>
    <row r="4997" spans="1:4">
      <c r="A4997" s="15" t="s">
        <v>23393</v>
      </c>
      <c r="B4997" s="1" t="s">
        <v>23394</v>
      </c>
      <c r="C4997" t="s">
        <v>23395</v>
      </c>
      <c r="D4997">
        <v>0.76093772296930906</v>
      </c>
    </row>
    <row r="4998" spans="1:4">
      <c r="A4998" s="15" t="s">
        <v>6219</v>
      </c>
      <c r="B4998" s="1" t="s">
        <v>6220</v>
      </c>
      <c r="C4998" t="s">
        <v>6221</v>
      </c>
      <c r="D4998">
        <v>0.76062809290349276</v>
      </c>
    </row>
    <row r="4999" spans="1:4">
      <c r="A4999" s="15" t="s">
        <v>20881</v>
      </c>
      <c r="B4999" s="1" t="s">
        <v>20882</v>
      </c>
      <c r="C4999" t="s">
        <v>20883</v>
      </c>
      <c r="D4999">
        <v>0.76029884107515167</v>
      </c>
    </row>
    <row r="5000" spans="1:4">
      <c r="A5000" s="15" t="s">
        <v>3608</v>
      </c>
      <c r="B5000" s="1" t="s">
        <v>3609</v>
      </c>
      <c r="C5000" t="s">
        <v>3610</v>
      </c>
      <c r="D5000">
        <v>0.76027991297687125</v>
      </c>
    </row>
    <row r="5001" spans="1:4">
      <c r="A5001" s="15" t="s">
        <v>1381</v>
      </c>
      <c r="B5001" s="1" t="s">
        <v>1382</v>
      </c>
      <c r="C5001" t="s">
        <v>1383</v>
      </c>
      <c r="D5001">
        <v>0.76022645593918337</v>
      </c>
    </row>
    <row r="5002" spans="1:4">
      <c r="A5002" s="15" t="s">
        <v>17473</v>
      </c>
      <c r="B5002" s="1" t="s">
        <v>17474</v>
      </c>
      <c r="C5002" t="s">
        <v>17475</v>
      </c>
      <c r="D5002">
        <v>0.75996786913976921</v>
      </c>
    </row>
    <row r="5003" spans="1:4">
      <c r="A5003" s="15" t="s">
        <v>5497</v>
      </c>
      <c r="B5003" s="1" t="s">
        <v>5498</v>
      </c>
      <c r="C5003" t="s">
        <v>5499</v>
      </c>
      <c r="D5003">
        <v>0.75973994792431543</v>
      </c>
    </row>
    <row r="5004" spans="1:4">
      <c r="A5004" s="15" t="s">
        <v>22299</v>
      </c>
      <c r="B5004" s="1" t="s">
        <v>22300</v>
      </c>
      <c r="C5004" t="s">
        <v>22301</v>
      </c>
      <c r="D5004">
        <v>0.75963691504346376</v>
      </c>
    </row>
    <row r="5005" spans="1:4">
      <c r="A5005" s="15" t="s">
        <v>17213</v>
      </c>
      <c r="B5005" s="1" t="s">
        <v>17214</v>
      </c>
      <c r="C5005" t="s">
        <v>17215</v>
      </c>
      <c r="D5005">
        <v>0.75928996623999434</v>
      </c>
    </row>
    <row r="5006" spans="1:4">
      <c r="A5006" s="15" t="s">
        <v>18568</v>
      </c>
      <c r="B5006" s="1" t="s">
        <v>18569</v>
      </c>
      <c r="C5006" t="s">
        <v>18570</v>
      </c>
      <c r="D5006">
        <v>0.75913799012008365</v>
      </c>
    </row>
    <row r="5007" spans="1:4">
      <c r="A5007" s="15" t="s">
        <v>14143</v>
      </c>
      <c r="B5007" s="1" t="s">
        <v>14144</v>
      </c>
      <c r="C5007" t="s">
        <v>14145</v>
      </c>
      <c r="D5007">
        <v>0.75902369331249875</v>
      </c>
    </row>
    <row r="5008" spans="1:4">
      <c r="A5008" s="15" t="s">
        <v>16264</v>
      </c>
      <c r="B5008" s="1" t="s">
        <v>16265</v>
      </c>
      <c r="C5008" t="s">
        <v>16266</v>
      </c>
      <c r="D5008">
        <v>0.75900998551033927</v>
      </c>
    </row>
    <row r="5009" spans="1:4">
      <c r="A5009" s="15" t="s">
        <v>9902</v>
      </c>
      <c r="B5009" s="1" t="s">
        <v>9903</v>
      </c>
      <c r="C5009" t="s">
        <v>9904</v>
      </c>
      <c r="D5009">
        <v>0.75858999857934351</v>
      </c>
    </row>
    <row r="5010" spans="1:4">
      <c r="A5010" s="15" t="s">
        <v>7950</v>
      </c>
      <c r="B5010" s="1" t="s">
        <v>7951</v>
      </c>
      <c r="C5010" t="s">
        <v>7952</v>
      </c>
      <c r="D5010">
        <v>0.75844199553811831</v>
      </c>
    </row>
    <row r="5011" spans="1:4">
      <c r="A5011" s="15" t="s">
        <v>9932</v>
      </c>
      <c r="B5011" s="1" t="s">
        <v>9933</v>
      </c>
      <c r="C5011" t="s">
        <v>9934</v>
      </c>
      <c r="D5011">
        <v>0.75839935869950226</v>
      </c>
    </row>
    <row r="5012" spans="1:4">
      <c r="A5012" s="15" t="s">
        <v>14347</v>
      </c>
      <c r="B5012" s="1" t="s">
        <v>14348</v>
      </c>
      <c r="C5012" t="s">
        <v>14349</v>
      </c>
      <c r="D5012">
        <v>0.75836176463327332</v>
      </c>
    </row>
    <row r="5013" spans="1:4">
      <c r="A5013" s="15" t="s">
        <v>18036</v>
      </c>
      <c r="B5013" s="1" t="s">
        <v>18037</v>
      </c>
      <c r="C5013" t="s">
        <v>18038</v>
      </c>
      <c r="D5013">
        <v>0.75822260801364161</v>
      </c>
    </row>
    <row r="5014" spans="1:4">
      <c r="A5014" s="15" t="s">
        <v>20797</v>
      </c>
      <c r="B5014" s="1" t="s">
        <v>20798</v>
      </c>
      <c r="C5014" t="s">
        <v>20799</v>
      </c>
      <c r="D5014">
        <v>0.75817770192282952</v>
      </c>
    </row>
    <row r="5015" spans="1:4">
      <c r="A5015" s="15" t="s">
        <v>7554</v>
      </c>
      <c r="B5015" s="1" t="s">
        <v>7555</v>
      </c>
      <c r="C5015" t="s">
        <v>7556</v>
      </c>
      <c r="D5015">
        <v>0.75807117415618952</v>
      </c>
    </row>
    <row r="5016" spans="1:4">
      <c r="A5016" s="15" t="s">
        <v>14661</v>
      </c>
      <c r="B5016" s="1" t="s">
        <v>14662</v>
      </c>
      <c r="C5016" t="s">
        <v>14663</v>
      </c>
      <c r="D5016">
        <v>0.75801700809180905</v>
      </c>
    </row>
    <row r="5017" spans="1:4">
      <c r="A5017" s="15" t="s">
        <v>21615</v>
      </c>
      <c r="B5017" s="1" t="s">
        <v>21616</v>
      </c>
      <c r="C5017" t="s">
        <v>21617</v>
      </c>
      <c r="D5017">
        <v>0.75792075325319497</v>
      </c>
    </row>
    <row r="5018" spans="1:4">
      <c r="A5018" s="15" t="s">
        <v>20712</v>
      </c>
      <c r="B5018" s="1" t="s">
        <v>20713</v>
      </c>
      <c r="C5018" t="s">
        <v>20714</v>
      </c>
      <c r="D5018">
        <v>0.7578488980394894</v>
      </c>
    </row>
    <row r="5019" spans="1:4">
      <c r="A5019" s="15" t="s">
        <v>17739</v>
      </c>
      <c r="B5019" s="1" t="s">
        <v>17740</v>
      </c>
      <c r="C5019" t="s">
        <v>17741</v>
      </c>
      <c r="D5019">
        <v>0.75768235097799574</v>
      </c>
    </row>
    <row r="5020" spans="1:4">
      <c r="A5020" s="15" t="s">
        <v>19071</v>
      </c>
      <c r="B5020" s="1" t="s">
        <v>19072</v>
      </c>
      <c r="C5020" t="s">
        <v>19073</v>
      </c>
      <c r="D5020">
        <v>0.75743168322003585</v>
      </c>
    </row>
    <row r="5021" spans="1:4">
      <c r="A5021" s="15" t="s">
        <v>21410</v>
      </c>
      <c r="B5021" s="1" t="s">
        <v>21411</v>
      </c>
      <c r="C5021" t="s">
        <v>21412</v>
      </c>
      <c r="D5021">
        <v>0.75728171589591908</v>
      </c>
    </row>
    <row r="5022" spans="1:4">
      <c r="A5022" s="15" t="s">
        <v>8526</v>
      </c>
      <c r="B5022" s="1" t="s">
        <v>8527</v>
      </c>
      <c r="C5022" t="s">
        <v>8528</v>
      </c>
      <c r="D5022">
        <v>0.75724615817845353</v>
      </c>
    </row>
    <row r="5023" spans="1:4">
      <c r="A5023" s="15" t="s">
        <v>13764</v>
      </c>
      <c r="B5023" s="1" t="s">
        <v>13765</v>
      </c>
      <c r="C5023" t="s">
        <v>13766</v>
      </c>
      <c r="D5023">
        <v>0.75720475885564564</v>
      </c>
    </row>
    <row r="5024" spans="1:4">
      <c r="A5024" s="15" t="s">
        <v>18022</v>
      </c>
      <c r="B5024" s="1" t="s">
        <v>18023</v>
      </c>
      <c r="C5024" t="s">
        <v>18024</v>
      </c>
      <c r="D5024">
        <v>0.75719748818807653</v>
      </c>
    </row>
    <row r="5025" spans="1:4">
      <c r="A5025" s="15" t="s">
        <v>10972</v>
      </c>
      <c r="B5025" s="1" t="s">
        <v>10970</v>
      </c>
      <c r="C5025" t="s">
        <v>10973</v>
      </c>
      <c r="D5025">
        <v>0.75719418109916503</v>
      </c>
    </row>
    <row r="5026" spans="1:4">
      <c r="A5026" s="15" t="s">
        <v>13584</v>
      </c>
      <c r="B5026" s="1" t="s">
        <v>13585</v>
      </c>
      <c r="C5026" t="s">
        <v>13586</v>
      </c>
      <c r="D5026">
        <v>0.75708593507434374</v>
      </c>
    </row>
    <row r="5027" spans="1:4">
      <c r="A5027" s="15" t="s">
        <v>23465</v>
      </c>
      <c r="B5027" s="1" t="s">
        <v>23466</v>
      </c>
      <c r="C5027" t="s">
        <v>23467</v>
      </c>
      <c r="D5027">
        <v>0.75702441801747911</v>
      </c>
    </row>
    <row r="5028" spans="1:4">
      <c r="A5028" s="15" t="s">
        <v>7691</v>
      </c>
      <c r="B5028" s="1" t="s">
        <v>7692</v>
      </c>
      <c r="C5028" t="s">
        <v>7693</v>
      </c>
      <c r="D5028">
        <v>0.75687182907947137</v>
      </c>
    </row>
    <row r="5029" spans="1:4">
      <c r="A5029" s="15" t="s">
        <v>7175</v>
      </c>
      <c r="B5029" s="1" t="s">
        <v>7176</v>
      </c>
      <c r="C5029" t="s">
        <v>7177</v>
      </c>
      <c r="D5029">
        <v>0.75646753935106725</v>
      </c>
    </row>
    <row r="5030" spans="1:4">
      <c r="A5030" s="15" t="s">
        <v>22431</v>
      </c>
      <c r="B5030" s="1" t="s">
        <v>22432</v>
      </c>
      <c r="C5030" t="s">
        <v>22433</v>
      </c>
      <c r="D5030">
        <v>0.75542080099710796</v>
      </c>
    </row>
    <row r="5031" spans="1:4">
      <c r="A5031" s="15" t="s">
        <v>4263</v>
      </c>
      <c r="B5031" s="1" t="s">
        <v>4264</v>
      </c>
      <c r="C5031" t="s">
        <v>4265</v>
      </c>
      <c r="D5031">
        <v>0.75528056667693255</v>
      </c>
    </row>
    <row r="5032" spans="1:4">
      <c r="A5032" s="15" t="s">
        <v>24</v>
      </c>
      <c r="B5032" s="1" t="s">
        <v>25</v>
      </c>
      <c r="C5032" t="s">
        <v>26</v>
      </c>
      <c r="D5032">
        <v>0.75448153998420431</v>
      </c>
    </row>
    <row r="5033" spans="1:4">
      <c r="A5033" s="15" t="s">
        <v>7626</v>
      </c>
      <c r="B5033" s="1" t="s">
        <v>7627</v>
      </c>
      <c r="C5033" t="s">
        <v>7628</v>
      </c>
      <c r="D5033">
        <v>0.75411147290705016</v>
      </c>
    </row>
    <row r="5034" spans="1:4">
      <c r="A5034" s="15" t="s">
        <v>14072</v>
      </c>
      <c r="B5034" s="1" t="s">
        <v>14073</v>
      </c>
      <c r="C5034" t="s">
        <v>14074</v>
      </c>
      <c r="D5034">
        <v>0.75404986686032427</v>
      </c>
    </row>
    <row r="5035" spans="1:4">
      <c r="A5035" s="15" t="s">
        <v>7548</v>
      </c>
      <c r="B5035" s="1" t="s">
        <v>7549</v>
      </c>
      <c r="C5035" t="s">
        <v>7550</v>
      </c>
      <c r="D5035">
        <v>0.75404274126455895</v>
      </c>
    </row>
    <row r="5036" spans="1:4">
      <c r="A5036" s="15" t="s">
        <v>15901</v>
      </c>
      <c r="B5036" s="1" t="s">
        <v>15902</v>
      </c>
      <c r="C5036" t="s">
        <v>15903</v>
      </c>
      <c r="D5036">
        <v>0.75397843021255417</v>
      </c>
    </row>
    <row r="5037" spans="1:4">
      <c r="A5037" s="15" t="s">
        <v>13336</v>
      </c>
      <c r="B5037" s="1" t="s">
        <v>13337</v>
      </c>
      <c r="C5037" t="s">
        <v>13338</v>
      </c>
      <c r="D5037">
        <v>0.75394914321665796</v>
      </c>
    </row>
    <row r="5038" spans="1:4">
      <c r="A5038" s="15" t="s">
        <v>2799</v>
      </c>
      <c r="B5038" s="1" t="s">
        <v>2800</v>
      </c>
      <c r="C5038" t="s">
        <v>2801</v>
      </c>
      <c r="D5038">
        <v>0.75392672410700845</v>
      </c>
    </row>
    <row r="5039" spans="1:4">
      <c r="A5039" s="15" t="s">
        <v>5933</v>
      </c>
      <c r="B5039" s="1" t="s">
        <v>5934</v>
      </c>
      <c r="C5039" t="s">
        <v>5935</v>
      </c>
      <c r="D5039">
        <v>0.75381498415764203</v>
      </c>
    </row>
    <row r="5040" spans="1:4">
      <c r="A5040" s="15" t="s">
        <v>19447</v>
      </c>
      <c r="B5040" s="1" t="s">
        <v>19448</v>
      </c>
      <c r="C5040" t="s">
        <v>19449</v>
      </c>
      <c r="D5040">
        <v>0.75372178936197576</v>
      </c>
    </row>
    <row r="5041" spans="1:4">
      <c r="A5041" s="15" t="s">
        <v>557</v>
      </c>
      <c r="B5041" s="1" t="s">
        <v>558</v>
      </c>
      <c r="C5041" t="s">
        <v>559</v>
      </c>
      <c r="D5041">
        <v>0.75361492950829534</v>
      </c>
    </row>
    <row r="5042" spans="1:4">
      <c r="A5042" s="15" t="s">
        <v>9413</v>
      </c>
      <c r="B5042" s="1" t="s">
        <v>9414</v>
      </c>
      <c r="C5042" t="s">
        <v>9415</v>
      </c>
      <c r="D5042">
        <v>0.75357613035972726</v>
      </c>
    </row>
    <row r="5043" spans="1:4">
      <c r="A5043" s="15" t="s">
        <v>23042</v>
      </c>
      <c r="B5043" s="1" t="s">
        <v>23043</v>
      </c>
      <c r="C5043" t="s">
        <v>23044</v>
      </c>
      <c r="D5043">
        <v>0.75345364533283676</v>
      </c>
    </row>
    <row r="5044" spans="1:4">
      <c r="A5044" s="15" t="s">
        <v>21416</v>
      </c>
      <c r="B5044" s="1" t="s">
        <v>21417</v>
      </c>
      <c r="C5044" t="s">
        <v>21418</v>
      </c>
      <c r="D5044">
        <v>0.75340617683495514</v>
      </c>
    </row>
    <row r="5045" spans="1:4">
      <c r="A5045" s="15" t="s">
        <v>17080</v>
      </c>
      <c r="B5045" s="1" t="s">
        <v>17081</v>
      </c>
      <c r="C5045" t="s">
        <v>17082</v>
      </c>
      <c r="D5045">
        <v>0.75329267275430445</v>
      </c>
    </row>
    <row r="5046" spans="1:4">
      <c r="A5046" s="15" t="s">
        <v>14652</v>
      </c>
      <c r="B5046" s="1" t="s">
        <v>14653</v>
      </c>
      <c r="C5046" t="s">
        <v>14654</v>
      </c>
      <c r="D5046">
        <v>0.75300436141082561</v>
      </c>
    </row>
    <row r="5047" spans="1:4">
      <c r="A5047" s="15" t="s">
        <v>27</v>
      </c>
      <c r="B5047" s="1" t="s">
        <v>25</v>
      </c>
      <c r="C5047" t="s">
        <v>28</v>
      </c>
      <c r="D5047">
        <v>0.75285385075691025</v>
      </c>
    </row>
    <row r="5048" spans="1:4">
      <c r="A5048" s="15" t="s">
        <v>80</v>
      </c>
      <c r="B5048" s="1" t="s">
        <v>81</v>
      </c>
      <c r="C5048" t="s">
        <v>82</v>
      </c>
      <c r="D5048">
        <v>0.75281365814985857</v>
      </c>
    </row>
    <row r="5049" spans="1:4">
      <c r="A5049" s="15" t="s">
        <v>17161</v>
      </c>
      <c r="B5049" s="1" t="s">
        <v>17162</v>
      </c>
      <c r="C5049" t="s">
        <v>17163</v>
      </c>
      <c r="D5049">
        <v>0.7527193445682322</v>
      </c>
    </row>
    <row r="5050" spans="1:4">
      <c r="A5050" s="15" t="s">
        <v>15048</v>
      </c>
      <c r="B5050" s="1" t="s">
        <v>15049</v>
      </c>
      <c r="C5050" t="s">
        <v>15050</v>
      </c>
      <c r="D5050">
        <v>0.75271844344913208</v>
      </c>
    </row>
    <row r="5051" spans="1:4">
      <c r="A5051" s="15" t="s">
        <v>7267</v>
      </c>
      <c r="B5051" s="1" t="s">
        <v>7268</v>
      </c>
      <c r="C5051" t="s">
        <v>7269</v>
      </c>
      <c r="D5051">
        <v>0.75261556845906352</v>
      </c>
    </row>
    <row r="5052" spans="1:4">
      <c r="A5052" s="15" t="s">
        <v>15821</v>
      </c>
      <c r="B5052" s="1" t="s">
        <v>15822</v>
      </c>
      <c r="C5052" t="s">
        <v>15823</v>
      </c>
      <c r="D5052">
        <v>0.75240031458362644</v>
      </c>
    </row>
    <row r="5053" spans="1:4">
      <c r="A5053" s="15" t="s">
        <v>19423</v>
      </c>
      <c r="B5053" s="1" t="s">
        <v>19424</v>
      </c>
      <c r="C5053" t="s">
        <v>19425</v>
      </c>
      <c r="D5053">
        <v>0.75205780414733026</v>
      </c>
    </row>
    <row r="5054" spans="1:4">
      <c r="A5054" s="15" t="s">
        <v>22157</v>
      </c>
      <c r="B5054" s="1" t="s">
        <v>22158</v>
      </c>
      <c r="C5054" t="s">
        <v>22159</v>
      </c>
      <c r="D5054">
        <v>0.75202125335866776</v>
      </c>
    </row>
    <row r="5055" spans="1:4">
      <c r="A5055" s="15" t="s">
        <v>17548</v>
      </c>
      <c r="B5055" s="1" t="s">
        <v>17549</v>
      </c>
      <c r="C5055" t="s">
        <v>17550</v>
      </c>
      <c r="D5055">
        <v>0.75130291412764505</v>
      </c>
    </row>
    <row r="5056" spans="1:4">
      <c r="A5056" s="15" t="s">
        <v>11239</v>
      </c>
      <c r="B5056" s="1" t="s">
        <v>11240</v>
      </c>
      <c r="C5056" t="s">
        <v>11241</v>
      </c>
      <c r="D5056">
        <v>0.75129578721701928</v>
      </c>
    </row>
    <row r="5057" spans="1:4">
      <c r="A5057" s="15" t="s">
        <v>9201</v>
      </c>
      <c r="B5057" s="1" t="s">
        <v>9202</v>
      </c>
      <c r="C5057" t="s">
        <v>9203</v>
      </c>
      <c r="D5057">
        <v>0.75124301283430461</v>
      </c>
    </row>
    <row r="5058" spans="1:4">
      <c r="A5058" s="15" t="s">
        <v>16876</v>
      </c>
      <c r="B5058" s="1" t="s">
        <v>16877</v>
      </c>
      <c r="C5058" t="s">
        <v>16878</v>
      </c>
      <c r="D5058">
        <v>0.7511961087668837</v>
      </c>
    </row>
    <row r="5059" spans="1:4">
      <c r="A5059" s="15" t="s">
        <v>16584</v>
      </c>
      <c r="B5059" s="1" t="s">
        <v>16585</v>
      </c>
      <c r="C5059" t="s">
        <v>16586</v>
      </c>
      <c r="D5059">
        <v>0.75119196835126967</v>
      </c>
    </row>
    <row r="5060" spans="1:4">
      <c r="A5060" s="15" t="s">
        <v>11139</v>
      </c>
      <c r="B5060" s="1" t="s">
        <v>11140</v>
      </c>
      <c r="C5060" t="s">
        <v>11141</v>
      </c>
      <c r="D5060">
        <v>0.75110111527620704</v>
      </c>
    </row>
    <row r="5061" spans="1:4">
      <c r="A5061" s="15" t="s">
        <v>16925</v>
      </c>
      <c r="B5061" s="1" t="s">
        <v>16923</v>
      </c>
      <c r="C5061" t="s">
        <v>16926</v>
      </c>
      <c r="D5061">
        <v>0.75103301520877386</v>
      </c>
    </row>
    <row r="5062" spans="1:4">
      <c r="A5062" s="15" t="s">
        <v>13683</v>
      </c>
      <c r="B5062" s="1" t="s">
        <v>13684</v>
      </c>
      <c r="C5062" t="s">
        <v>13685</v>
      </c>
      <c r="D5062">
        <v>0.75056377326759161</v>
      </c>
    </row>
    <row r="5063" spans="1:4">
      <c r="A5063" s="15" t="s">
        <v>1575</v>
      </c>
      <c r="B5063" s="1" t="s">
        <v>1576</v>
      </c>
      <c r="C5063" t="s">
        <v>1577</v>
      </c>
      <c r="D5063">
        <v>0.75053704288841572</v>
      </c>
    </row>
    <row r="5064" spans="1:4">
      <c r="A5064" s="15" t="s">
        <v>10656</v>
      </c>
      <c r="C5064" t="s">
        <v>10657</v>
      </c>
      <c r="D5064">
        <v>0.75048979408097805</v>
      </c>
    </row>
    <row r="5065" spans="1:4">
      <c r="A5065" s="15" t="s">
        <v>11024</v>
      </c>
      <c r="C5065" t="s">
        <v>11025</v>
      </c>
      <c r="D5065">
        <v>0.75014424039459082</v>
      </c>
    </row>
    <row r="5066" spans="1:4">
      <c r="A5066" s="15" t="s">
        <v>3694</v>
      </c>
      <c r="B5066" s="1" t="s">
        <v>3695</v>
      </c>
      <c r="C5066" t="s">
        <v>3696</v>
      </c>
      <c r="D5066">
        <v>0.750132488372524</v>
      </c>
    </row>
    <row r="5067" spans="1:4">
      <c r="A5067" s="15" t="s">
        <v>8702</v>
      </c>
      <c r="B5067" s="1" t="s">
        <v>8703</v>
      </c>
      <c r="C5067" t="s">
        <v>8704</v>
      </c>
      <c r="D5067">
        <v>0.75007800754545717</v>
      </c>
    </row>
    <row r="5068" spans="1:4">
      <c r="A5068" s="15" t="s">
        <v>1170</v>
      </c>
      <c r="B5068" s="1" t="s">
        <v>1168</v>
      </c>
      <c r="C5068" t="s">
        <v>1171</v>
      </c>
      <c r="D5068">
        <v>0.74993369502558482</v>
      </c>
    </row>
    <row r="5069" spans="1:4">
      <c r="A5069" s="15" t="s">
        <v>3350</v>
      </c>
      <c r="B5069" s="1" t="s">
        <v>3351</v>
      </c>
      <c r="C5069" t="s">
        <v>3352</v>
      </c>
      <c r="D5069">
        <v>0.74983227713257372</v>
      </c>
    </row>
    <row r="5070" spans="1:4">
      <c r="A5070" s="15" t="s">
        <v>6455</v>
      </c>
      <c r="C5070" t="s">
        <v>6456</v>
      </c>
      <c r="D5070">
        <v>0.74978897292309588</v>
      </c>
    </row>
    <row r="5071" spans="1:4">
      <c r="A5071" s="15" t="s">
        <v>8391</v>
      </c>
      <c r="B5071" s="1" t="s">
        <v>8392</v>
      </c>
      <c r="C5071" t="s">
        <v>8393</v>
      </c>
      <c r="D5071">
        <v>0.74964391127550956</v>
      </c>
    </row>
    <row r="5072" spans="1:4">
      <c r="A5072" s="15" t="s">
        <v>21692</v>
      </c>
      <c r="B5072" s="1" t="s">
        <v>21693</v>
      </c>
      <c r="C5072" t="s">
        <v>21694</v>
      </c>
      <c r="D5072">
        <v>0.74957903421636141</v>
      </c>
    </row>
    <row r="5073" spans="1:4">
      <c r="A5073" s="15" t="s">
        <v>995</v>
      </c>
      <c r="B5073" s="1" t="s">
        <v>991</v>
      </c>
      <c r="C5073" t="s">
        <v>996</v>
      </c>
      <c r="D5073">
        <v>0.74918145146744597</v>
      </c>
    </row>
    <row r="5074" spans="1:4">
      <c r="A5074" s="15" t="s">
        <v>16922</v>
      </c>
      <c r="B5074" s="1" t="s">
        <v>16923</v>
      </c>
      <c r="C5074" t="s">
        <v>16924</v>
      </c>
      <c r="D5074">
        <v>0.74914871126966609</v>
      </c>
    </row>
    <row r="5075" spans="1:4">
      <c r="A5075" s="15" t="s">
        <v>21297</v>
      </c>
      <c r="B5075" s="1" t="s">
        <v>21298</v>
      </c>
      <c r="C5075" t="s">
        <v>21299</v>
      </c>
      <c r="D5075">
        <v>0.74877180717531533</v>
      </c>
    </row>
    <row r="5076" spans="1:4">
      <c r="A5076" s="15" t="s">
        <v>14595</v>
      </c>
      <c r="B5076" s="1" t="s">
        <v>14596</v>
      </c>
      <c r="C5076" t="s">
        <v>14597</v>
      </c>
      <c r="D5076">
        <v>0.7485174325387397</v>
      </c>
    </row>
    <row r="5077" spans="1:4">
      <c r="A5077" s="15" t="s">
        <v>20627</v>
      </c>
      <c r="B5077" s="1" t="s">
        <v>20628</v>
      </c>
      <c r="C5077" t="s">
        <v>20629</v>
      </c>
      <c r="D5077">
        <v>0.74836670201574951</v>
      </c>
    </row>
    <row r="5078" spans="1:4">
      <c r="A5078" s="15" t="s">
        <v>22095</v>
      </c>
      <c r="B5078" s="1" t="s">
        <v>22096</v>
      </c>
      <c r="C5078" t="s">
        <v>22097</v>
      </c>
      <c r="D5078">
        <v>0.74789267326376507</v>
      </c>
    </row>
    <row r="5079" spans="1:4">
      <c r="A5079" s="15" t="s">
        <v>19832</v>
      </c>
      <c r="B5079" s="1" t="s">
        <v>19833</v>
      </c>
      <c r="C5079" t="s">
        <v>19834</v>
      </c>
      <c r="D5079">
        <v>0.74752863041314033</v>
      </c>
    </row>
    <row r="5080" spans="1:4">
      <c r="A5080" s="15" t="s">
        <v>1360</v>
      </c>
      <c r="B5080" s="1" t="s">
        <v>1361</v>
      </c>
      <c r="C5080" t="s">
        <v>1362</v>
      </c>
      <c r="D5080">
        <v>0.74751238569770406</v>
      </c>
    </row>
    <row r="5081" spans="1:4">
      <c r="A5081" s="15" t="s">
        <v>14425</v>
      </c>
      <c r="B5081" s="1" t="s">
        <v>14426</v>
      </c>
      <c r="C5081" t="s">
        <v>14427</v>
      </c>
      <c r="D5081">
        <v>0.7474777075688529</v>
      </c>
    </row>
    <row r="5082" spans="1:4">
      <c r="A5082" s="15" t="s">
        <v>19808</v>
      </c>
      <c r="B5082" s="1" t="s">
        <v>19809</v>
      </c>
      <c r="C5082" t="s">
        <v>19810</v>
      </c>
      <c r="D5082">
        <v>0.74738408705816262</v>
      </c>
    </row>
    <row r="5083" spans="1:4">
      <c r="A5083" s="15" t="s">
        <v>2898</v>
      </c>
      <c r="B5083" s="1" t="s">
        <v>2899</v>
      </c>
      <c r="C5083" t="s">
        <v>2900</v>
      </c>
      <c r="D5083">
        <v>0.74707012875305756</v>
      </c>
    </row>
    <row r="5084" spans="1:4">
      <c r="A5084" s="15" t="s">
        <v>11564</v>
      </c>
      <c r="B5084" s="1" t="s">
        <v>11565</v>
      </c>
      <c r="C5084" t="s">
        <v>11566</v>
      </c>
      <c r="D5084">
        <v>0.7470384907402885</v>
      </c>
    </row>
    <row r="5085" spans="1:4">
      <c r="A5085" s="15" t="s">
        <v>13692</v>
      </c>
      <c r="B5085" s="1" t="s">
        <v>13693</v>
      </c>
      <c r="C5085" t="s">
        <v>13694</v>
      </c>
      <c r="D5085">
        <v>0.74693349963149847</v>
      </c>
    </row>
    <row r="5086" spans="1:4">
      <c r="A5086" s="15" t="s">
        <v>5167</v>
      </c>
      <c r="B5086" s="1" t="s">
        <v>5168</v>
      </c>
      <c r="C5086" t="s">
        <v>5169</v>
      </c>
      <c r="D5086">
        <v>0.74684598072847241</v>
      </c>
    </row>
    <row r="5087" spans="1:4">
      <c r="A5087" s="15" t="s">
        <v>8346</v>
      </c>
      <c r="B5087" s="1" t="s">
        <v>8347</v>
      </c>
      <c r="C5087" t="s">
        <v>8348</v>
      </c>
      <c r="D5087">
        <v>0.74679215043229119</v>
      </c>
    </row>
    <row r="5088" spans="1:4">
      <c r="A5088" s="15" t="s">
        <v>8818</v>
      </c>
      <c r="B5088" s="1" t="s">
        <v>8819</v>
      </c>
      <c r="C5088" t="s">
        <v>8820</v>
      </c>
      <c r="D5088">
        <v>0.74669756822499023</v>
      </c>
    </row>
    <row r="5089" spans="1:4">
      <c r="A5089" s="15" t="s">
        <v>8304</v>
      </c>
      <c r="B5089" s="1" t="s">
        <v>8305</v>
      </c>
      <c r="C5089" t="s">
        <v>8306</v>
      </c>
      <c r="D5089">
        <v>0.74665326185211778</v>
      </c>
    </row>
    <row r="5090" spans="1:4">
      <c r="A5090" s="15" t="s">
        <v>16313</v>
      </c>
      <c r="B5090" s="1" t="s">
        <v>16314</v>
      </c>
      <c r="C5090" t="s">
        <v>16315</v>
      </c>
      <c r="D5090">
        <v>0.74645996734971332</v>
      </c>
    </row>
    <row r="5091" spans="1:4">
      <c r="A5091" s="15" t="s">
        <v>19769</v>
      </c>
      <c r="B5091" s="1" t="s">
        <v>19770</v>
      </c>
      <c r="C5091" t="s">
        <v>19771</v>
      </c>
      <c r="D5091">
        <v>0.74636906765398869</v>
      </c>
    </row>
    <row r="5092" spans="1:4">
      <c r="A5092" s="15" t="s">
        <v>13925</v>
      </c>
      <c r="B5092" s="1" t="s">
        <v>13926</v>
      </c>
      <c r="C5092" t="s">
        <v>13927</v>
      </c>
      <c r="D5092">
        <v>0.74624813999591155</v>
      </c>
    </row>
    <row r="5093" spans="1:4">
      <c r="A5093" s="15" t="s">
        <v>13785</v>
      </c>
      <c r="B5093" s="1" t="s">
        <v>13786</v>
      </c>
      <c r="C5093" t="s">
        <v>13787</v>
      </c>
      <c r="D5093">
        <v>0.74604071940992234</v>
      </c>
    </row>
    <row r="5094" spans="1:4">
      <c r="A5094" s="15" t="s">
        <v>12651</v>
      </c>
      <c r="B5094" s="1" t="s">
        <v>12652</v>
      </c>
      <c r="C5094" t="s">
        <v>12653</v>
      </c>
      <c r="D5094">
        <v>0.74603106769099281</v>
      </c>
    </row>
    <row r="5095" spans="1:4">
      <c r="A5095" s="15" t="s">
        <v>8959</v>
      </c>
      <c r="B5095" s="1" t="s">
        <v>8960</v>
      </c>
      <c r="C5095" t="s">
        <v>8961</v>
      </c>
      <c r="D5095">
        <v>0.74601230364988302</v>
      </c>
    </row>
    <row r="5096" spans="1:4">
      <c r="A5096" s="15" t="s">
        <v>3558</v>
      </c>
      <c r="B5096" s="1" t="s">
        <v>3559</v>
      </c>
      <c r="C5096" t="s">
        <v>3560</v>
      </c>
      <c r="D5096">
        <v>0.74585527153085807</v>
      </c>
    </row>
    <row r="5097" spans="1:4">
      <c r="A5097" s="15" t="s">
        <v>16293</v>
      </c>
      <c r="B5097" s="1" t="s">
        <v>16294</v>
      </c>
      <c r="C5097" t="s">
        <v>16295</v>
      </c>
      <c r="D5097">
        <v>0.74553103817803767</v>
      </c>
    </row>
    <row r="5098" spans="1:4">
      <c r="A5098" s="15" t="s">
        <v>8744</v>
      </c>
      <c r="B5098" s="1" t="s">
        <v>8745</v>
      </c>
      <c r="C5098" t="s">
        <v>8746</v>
      </c>
      <c r="D5098">
        <v>0.7451305824314145</v>
      </c>
    </row>
    <row r="5099" spans="1:4">
      <c r="A5099" s="15" t="s">
        <v>7370</v>
      </c>
      <c r="B5099" s="1" t="s">
        <v>7371</v>
      </c>
      <c r="C5099" t="s">
        <v>7372</v>
      </c>
      <c r="D5099">
        <v>0.74478687357597639</v>
      </c>
    </row>
    <row r="5100" spans="1:4">
      <c r="A5100" s="15" t="s">
        <v>17166</v>
      </c>
      <c r="B5100" s="1" t="s">
        <v>17167</v>
      </c>
      <c r="C5100" t="s">
        <v>17168</v>
      </c>
      <c r="D5100">
        <v>0.74469508309915278</v>
      </c>
    </row>
    <row r="5101" spans="1:4">
      <c r="A5101" s="15" t="s">
        <v>8022</v>
      </c>
      <c r="B5101" s="1" t="s">
        <v>8023</v>
      </c>
      <c r="C5101" t="s">
        <v>8024</v>
      </c>
      <c r="D5101">
        <v>0.74460705040188657</v>
      </c>
    </row>
    <row r="5102" spans="1:4">
      <c r="A5102" s="15" t="s">
        <v>15224</v>
      </c>
      <c r="B5102" s="1" t="s">
        <v>15222</v>
      </c>
      <c r="C5102" t="s">
        <v>15225</v>
      </c>
      <c r="D5102">
        <v>0.74450905363039266</v>
      </c>
    </row>
    <row r="5103" spans="1:4">
      <c r="A5103" s="15" t="s">
        <v>13470</v>
      </c>
      <c r="B5103" s="1" t="s">
        <v>13471</v>
      </c>
      <c r="C5103" t="s">
        <v>13472</v>
      </c>
      <c r="D5103">
        <v>0.74437400391254893</v>
      </c>
    </row>
    <row r="5104" spans="1:4">
      <c r="A5104" s="15" t="s">
        <v>11820</v>
      </c>
      <c r="B5104" s="1" t="s">
        <v>11821</v>
      </c>
      <c r="C5104" t="s">
        <v>11822</v>
      </c>
      <c r="D5104">
        <v>0.74328684169751658</v>
      </c>
    </row>
    <row r="5105" spans="1:4">
      <c r="A5105" s="15" t="s">
        <v>9770</v>
      </c>
      <c r="B5105" s="1" t="s">
        <v>9771</v>
      </c>
      <c r="C5105" t="s">
        <v>9772</v>
      </c>
      <c r="D5105">
        <v>0.74328672409605168</v>
      </c>
    </row>
    <row r="5106" spans="1:4">
      <c r="A5106" s="15" t="s">
        <v>11428</v>
      </c>
      <c r="B5106" s="1" t="s">
        <v>11429</v>
      </c>
      <c r="C5106" t="s">
        <v>11430</v>
      </c>
      <c r="D5106">
        <v>0.74324156971195254</v>
      </c>
    </row>
    <row r="5107" spans="1:4">
      <c r="A5107" s="15" t="s">
        <v>22273</v>
      </c>
      <c r="B5107" s="1" t="s">
        <v>22274</v>
      </c>
      <c r="C5107" t="s">
        <v>22275</v>
      </c>
      <c r="D5107">
        <v>0.74319700351326812</v>
      </c>
    </row>
    <row r="5108" spans="1:4">
      <c r="A5108" s="15" t="s">
        <v>2473</v>
      </c>
      <c r="B5108" s="1" t="s">
        <v>2474</v>
      </c>
      <c r="C5108" t="s">
        <v>2475</v>
      </c>
      <c r="D5108">
        <v>0.74309106909543732</v>
      </c>
    </row>
    <row r="5109" spans="1:4">
      <c r="A5109" s="15" t="s">
        <v>2340</v>
      </c>
      <c r="B5109" s="1" t="s">
        <v>2341</v>
      </c>
      <c r="C5109" t="s">
        <v>2342</v>
      </c>
      <c r="D5109">
        <v>0.74295531308097384</v>
      </c>
    </row>
    <row r="5110" spans="1:4">
      <c r="A5110" s="15" t="s">
        <v>14476</v>
      </c>
      <c r="B5110" s="1" t="s">
        <v>14477</v>
      </c>
      <c r="C5110" t="s">
        <v>14478</v>
      </c>
      <c r="D5110">
        <v>0.74274643861070078</v>
      </c>
    </row>
    <row r="5111" spans="1:4">
      <c r="A5111" s="15" t="s">
        <v>15402</v>
      </c>
      <c r="B5111" s="1" t="s">
        <v>15403</v>
      </c>
      <c r="C5111" t="s">
        <v>15404</v>
      </c>
      <c r="D5111">
        <v>0.74219325296701233</v>
      </c>
    </row>
    <row r="5112" spans="1:4">
      <c r="A5112" s="15" t="s">
        <v>462</v>
      </c>
      <c r="B5112" s="3">
        <v>41888</v>
      </c>
      <c r="C5112" t="s">
        <v>463</v>
      </c>
      <c r="D5112">
        <v>0.74205540177639773</v>
      </c>
    </row>
    <row r="5113" spans="1:4">
      <c r="A5113" s="15" t="s">
        <v>5354</v>
      </c>
      <c r="B5113" s="1" t="s">
        <v>5355</v>
      </c>
      <c r="C5113" t="s">
        <v>5356</v>
      </c>
      <c r="D5113">
        <v>0.74203516793992441</v>
      </c>
    </row>
    <row r="5114" spans="1:4">
      <c r="A5114" s="15" t="s">
        <v>21570</v>
      </c>
      <c r="B5114" s="1" t="s">
        <v>21571</v>
      </c>
      <c r="C5114" t="s">
        <v>21572</v>
      </c>
      <c r="D5114">
        <v>0.74195602396411664</v>
      </c>
    </row>
    <row r="5115" spans="1:4">
      <c r="A5115" s="15" t="s">
        <v>1265</v>
      </c>
      <c r="B5115" s="1" t="s">
        <v>1266</v>
      </c>
      <c r="C5115" t="s">
        <v>1267</v>
      </c>
      <c r="D5115">
        <v>0.74189996497203814</v>
      </c>
    </row>
    <row r="5116" spans="1:4">
      <c r="A5116" s="15" t="s">
        <v>9646</v>
      </c>
      <c r="B5116" s="1" t="s">
        <v>9647</v>
      </c>
      <c r="C5116" t="s">
        <v>9648</v>
      </c>
      <c r="D5116">
        <v>0.74173176455460188</v>
      </c>
    </row>
    <row r="5117" spans="1:4">
      <c r="A5117" s="15" t="s">
        <v>4455</v>
      </c>
      <c r="B5117" s="1" t="s">
        <v>4456</v>
      </c>
      <c r="C5117" t="s">
        <v>4457</v>
      </c>
      <c r="D5117">
        <v>0.74157229321431861</v>
      </c>
    </row>
    <row r="5118" spans="1:4">
      <c r="A5118" s="15" t="s">
        <v>15693</v>
      </c>
      <c r="B5118" s="1" t="s">
        <v>15694</v>
      </c>
      <c r="C5118" t="s">
        <v>15695</v>
      </c>
      <c r="D5118">
        <v>0.74135683495234639</v>
      </c>
    </row>
    <row r="5119" spans="1:4">
      <c r="A5119" s="15" t="s">
        <v>8060</v>
      </c>
      <c r="B5119" s="1" t="s">
        <v>8061</v>
      </c>
      <c r="C5119" t="s">
        <v>8062</v>
      </c>
      <c r="D5119">
        <v>0.74131545487692019</v>
      </c>
    </row>
    <row r="5120" spans="1:4">
      <c r="A5120" s="15" t="s">
        <v>2832</v>
      </c>
      <c r="B5120" s="1" t="s">
        <v>2833</v>
      </c>
      <c r="C5120" t="s">
        <v>2834</v>
      </c>
      <c r="D5120">
        <v>0.741310853654923</v>
      </c>
    </row>
    <row r="5121" spans="1:4">
      <c r="A5121" s="15" t="s">
        <v>8636</v>
      </c>
      <c r="B5121" s="1" t="s">
        <v>8637</v>
      </c>
      <c r="C5121" t="s">
        <v>8638</v>
      </c>
      <c r="D5121">
        <v>0.74101969677678181</v>
      </c>
    </row>
    <row r="5122" spans="1:4">
      <c r="A5122" s="15" t="s">
        <v>7944</v>
      </c>
      <c r="B5122" s="1" t="s">
        <v>7945</v>
      </c>
      <c r="C5122" t="s">
        <v>7946</v>
      </c>
      <c r="D5122">
        <v>0.74094628254115635</v>
      </c>
    </row>
    <row r="5123" spans="1:4">
      <c r="A5123" s="15" t="s">
        <v>13911</v>
      </c>
      <c r="B5123" s="1" t="s">
        <v>13912</v>
      </c>
      <c r="C5123" t="s">
        <v>13913</v>
      </c>
      <c r="D5123">
        <v>0.74076947293735118</v>
      </c>
    </row>
    <row r="5124" spans="1:4">
      <c r="A5124" s="15" t="s">
        <v>12523</v>
      </c>
      <c r="B5124" s="1" t="s">
        <v>12524</v>
      </c>
      <c r="C5124" t="s">
        <v>12525</v>
      </c>
      <c r="D5124">
        <v>0.74064137737382008</v>
      </c>
    </row>
    <row r="5125" spans="1:4">
      <c r="A5125" s="15" t="s">
        <v>21118</v>
      </c>
      <c r="B5125" s="1" t="s">
        <v>21119</v>
      </c>
      <c r="C5125" t="s">
        <v>21120</v>
      </c>
      <c r="D5125">
        <v>0.74063415629661655</v>
      </c>
    </row>
    <row r="5126" spans="1:4">
      <c r="A5126" s="15" t="s">
        <v>14039</v>
      </c>
      <c r="B5126" s="1" t="s">
        <v>14040</v>
      </c>
      <c r="C5126" t="s">
        <v>14041</v>
      </c>
      <c r="D5126">
        <v>0.74045957772410997</v>
      </c>
    </row>
    <row r="5127" spans="1:4">
      <c r="A5127" s="15" t="s">
        <v>20477</v>
      </c>
      <c r="B5127" s="1" t="s">
        <v>20478</v>
      </c>
      <c r="C5127" t="s">
        <v>20479</v>
      </c>
      <c r="D5127">
        <v>0.74009983758479048</v>
      </c>
    </row>
    <row r="5128" spans="1:4">
      <c r="A5128" s="15" t="s">
        <v>11347</v>
      </c>
      <c r="B5128" s="1" t="s">
        <v>11348</v>
      </c>
      <c r="C5128" t="s">
        <v>11349</v>
      </c>
      <c r="D5128">
        <v>0.74005603410173537</v>
      </c>
    </row>
    <row r="5129" spans="1:4">
      <c r="A5129" s="15" t="s">
        <v>3908</v>
      </c>
      <c r="B5129" s="1" t="s">
        <v>3909</v>
      </c>
      <c r="C5129" t="s">
        <v>3910</v>
      </c>
      <c r="D5129">
        <v>0.74002608093239319</v>
      </c>
    </row>
    <row r="5130" spans="1:4">
      <c r="A5130" s="15" t="s">
        <v>12815</v>
      </c>
      <c r="B5130" s="1" t="s">
        <v>12816</v>
      </c>
      <c r="C5130" t="s">
        <v>12817</v>
      </c>
      <c r="D5130">
        <v>0.73987896647174212</v>
      </c>
    </row>
    <row r="5131" spans="1:4">
      <c r="A5131" s="15" t="s">
        <v>1021</v>
      </c>
      <c r="B5131" s="1" t="s">
        <v>1022</v>
      </c>
      <c r="C5131" t="s">
        <v>1023</v>
      </c>
      <c r="D5131">
        <v>0.73980086654615351</v>
      </c>
    </row>
    <row r="5132" spans="1:4">
      <c r="A5132" s="15" t="s">
        <v>19826</v>
      </c>
      <c r="B5132" s="1" t="s">
        <v>19827</v>
      </c>
      <c r="C5132" t="s">
        <v>19828</v>
      </c>
      <c r="D5132">
        <v>0.73979076436363811</v>
      </c>
    </row>
    <row r="5133" spans="1:4">
      <c r="A5133" s="15" t="s">
        <v>21362</v>
      </c>
      <c r="B5133" s="1" t="s">
        <v>21363</v>
      </c>
      <c r="C5133" t="s">
        <v>21364</v>
      </c>
      <c r="D5133">
        <v>0.73947607198863374</v>
      </c>
    </row>
    <row r="5134" spans="1:4">
      <c r="A5134" s="15" t="s">
        <v>3483</v>
      </c>
      <c r="B5134" s="1" t="s">
        <v>3484</v>
      </c>
      <c r="C5134" t="s">
        <v>3485</v>
      </c>
      <c r="D5134">
        <v>0.73931949073426828</v>
      </c>
    </row>
    <row r="5135" spans="1:4">
      <c r="A5135" s="15" t="s">
        <v>6252</v>
      </c>
      <c r="B5135" s="1" t="s">
        <v>6253</v>
      </c>
      <c r="C5135" t="s">
        <v>6254</v>
      </c>
      <c r="D5135">
        <v>0.73930212811838747</v>
      </c>
    </row>
    <row r="5136" spans="1:4">
      <c r="A5136" s="15" t="s">
        <v>3065</v>
      </c>
      <c r="B5136" s="1" t="s">
        <v>3066</v>
      </c>
      <c r="C5136" t="s">
        <v>3067</v>
      </c>
      <c r="D5136">
        <v>0.73888352658311385</v>
      </c>
    </row>
    <row r="5137" spans="1:4">
      <c r="A5137" s="15" t="s">
        <v>17155</v>
      </c>
      <c r="B5137" s="1" t="s">
        <v>17156</v>
      </c>
      <c r="C5137" t="s">
        <v>17157</v>
      </c>
      <c r="D5137">
        <v>0.73884148266551275</v>
      </c>
    </row>
    <row r="5138" spans="1:4">
      <c r="A5138" s="15" t="s">
        <v>18305</v>
      </c>
      <c r="B5138" s="1" t="s">
        <v>18306</v>
      </c>
      <c r="C5138" t="s">
        <v>18307</v>
      </c>
      <c r="D5138">
        <v>0.73877032977453361</v>
      </c>
    </row>
    <row r="5139" spans="1:4">
      <c r="A5139" s="15" t="s">
        <v>6669</v>
      </c>
      <c r="B5139" s="1" t="s">
        <v>6670</v>
      </c>
      <c r="C5139" t="s">
        <v>6671</v>
      </c>
      <c r="D5139">
        <v>0.73866504708000569</v>
      </c>
    </row>
    <row r="5140" spans="1:4">
      <c r="A5140" s="15" t="s">
        <v>16629</v>
      </c>
      <c r="B5140" s="1" t="s">
        <v>16630</v>
      </c>
      <c r="C5140" t="s">
        <v>16631</v>
      </c>
      <c r="D5140">
        <v>0.73799640877659967</v>
      </c>
    </row>
    <row r="5141" spans="1:4">
      <c r="A5141" s="15" t="s">
        <v>16347</v>
      </c>
      <c r="B5141" s="1" t="s">
        <v>16348</v>
      </c>
      <c r="C5141" t="s">
        <v>16349</v>
      </c>
      <c r="D5141">
        <v>0.73796675753306862</v>
      </c>
    </row>
    <row r="5142" spans="1:4">
      <c r="A5142" s="15" t="s">
        <v>1984</v>
      </c>
      <c r="B5142" s="1" t="s">
        <v>1985</v>
      </c>
      <c r="C5142" t="s">
        <v>1986</v>
      </c>
      <c r="D5142">
        <v>0.73779867850454783</v>
      </c>
    </row>
    <row r="5143" spans="1:4">
      <c r="A5143" s="15" t="s">
        <v>16085</v>
      </c>
      <c r="B5143" s="1" t="s">
        <v>16086</v>
      </c>
      <c r="C5143" t="s">
        <v>16087</v>
      </c>
      <c r="D5143">
        <v>0.73734159454660597</v>
      </c>
    </row>
    <row r="5144" spans="1:4">
      <c r="A5144" s="15" t="s">
        <v>5013</v>
      </c>
      <c r="B5144" s="1" t="s">
        <v>5014</v>
      </c>
      <c r="C5144" t="s">
        <v>5015</v>
      </c>
      <c r="D5144">
        <v>0.73733768734307847</v>
      </c>
    </row>
    <row r="5145" spans="1:4">
      <c r="A5145" s="15" t="s">
        <v>7521</v>
      </c>
      <c r="B5145" s="1" t="s">
        <v>7522</v>
      </c>
      <c r="C5145" t="s">
        <v>7523</v>
      </c>
      <c r="D5145">
        <v>0.73732814169049998</v>
      </c>
    </row>
    <row r="5146" spans="1:4">
      <c r="A5146" s="15" t="s">
        <v>6696</v>
      </c>
      <c r="B5146" s="1" t="s">
        <v>6697</v>
      </c>
      <c r="C5146" t="s">
        <v>6698</v>
      </c>
      <c r="D5146">
        <v>0.73725258322937925</v>
      </c>
    </row>
    <row r="5147" spans="1:4">
      <c r="A5147" s="15" t="s">
        <v>8301</v>
      </c>
      <c r="B5147" s="1" t="s">
        <v>8302</v>
      </c>
      <c r="C5147" t="s">
        <v>8303</v>
      </c>
      <c r="D5147">
        <v>0.73711524999212774</v>
      </c>
    </row>
    <row r="5148" spans="1:4">
      <c r="A5148" s="15" t="s">
        <v>21894</v>
      </c>
      <c r="B5148" s="1" t="s">
        <v>21895</v>
      </c>
      <c r="C5148" t="s">
        <v>21896</v>
      </c>
      <c r="D5148">
        <v>0.73695429832588688</v>
      </c>
    </row>
    <row r="5149" spans="1:4">
      <c r="A5149" s="15" t="s">
        <v>23164</v>
      </c>
      <c r="B5149" s="1" t="s">
        <v>23165</v>
      </c>
      <c r="C5149" t="s">
        <v>23166</v>
      </c>
      <c r="D5149">
        <v>0.73663558088471115</v>
      </c>
    </row>
    <row r="5150" spans="1:4">
      <c r="A5150" s="15" t="s">
        <v>15352</v>
      </c>
      <c r="B5150" s="1" t="s">
        <v>15353</v>
      </c>
      <c r="C5150" t="s">
        <v>15354</v>
      </c>
      <c r="D5150">
        <v>0.73662546499213544</v>
      </c>
    </row>
    <row r="5151" spans="1:4">
      <c r="A5151" s="15" t="s">
        <v>8058</v>
      </c>
      <c r="C5151" t="s">
        <v>8059</v>
      </c>
      <c r="D5151">
        <v>0.73656442772292352</v>
      </c>
    </row>
    <row r="5152" spans="1:4">
      <c r="A5152" s="15" t="s">
        <v>15765</v>
      </c>
      <c r="B5152" s="1" t="s">
        <v>15766</v>
      </c>
      <c r="C5152" t="s">
        <v>15767</v>
      </c>
      <c r="D5152">
        <v>0.73617558046284282</v>
      </c>
    </row>
    <row r="5153" spans="1:4">
      <c r="A5153" s="15" t="s">
        <v>8150</v>
      </c>
      <c r="B5153" s="1" t="s">
        <v>8151</v>
      </c>
      <c r="C5153" t="s">
        <v>8152</v>
      </c>
      <c r="D5153">
        <v>0.73607408002386721</v>
      </c>
    </row>
    <row r="5154" spans="1:4">
      <c r="A5154" s="15" t="s">
        <v>10331</v>
      </c>
      <c r="B5154" s="1" t="s">
        <v>10332</v>
      </c>
      <c r="C5154" t="s">
        <v>10333</v>
      </c>
      <c r="D5154">
        <v>0.73603747573916922</v>
      </c>
    </row>
    <row r="5155" spans="1:4">
      <c r="A5155" s="15" t="s">
        <v>16509</v>
      </c>
      <c r="B5155" s="1" t="s">
        <v>16510</v>
      </c>
      <c r="C5155" t="s">
        <v>16511</v>
      </c>
      <c r="D5155">
        <v>0.73577489020468978</v>
      </c>
    </row>
    <row r="5156" spans="1:4">
      <c r="A5156" s="15" t="s">
        <v>1018</v>
      </c>
      <c r="B5156" s="1" t="s">
        <v>1019</v>
      </c>
      <c r="C5156" t="s">
        <v>1020</v>
      </c>
      <c r="D5156">
        <v>0.7357437662902887</v>
      </c>
    </row>
    <row r="5157" spans="1:4">
      <c r="A5157" s="15" t="s">
        <v>12093</v>
      </c>
      <c r="B5157" s="1" t="s">
        <v>12094</v>
      </c>
      <c r="C5157" t="s">
        <v>12095</v>
      </c>
      <c r="D5157">
        <v>0.73572963166899374</v>
      </c>
    </row>
    <row r="5158" spans="1:4">
      <c r="A5158" s="15" t="s">
        <v>23077</v>
      </c>
      <c r="B5158" s="1" t="s">
        <v>23078</v>
      </c>
      <c r="C5158" t="s">
        <v>23079</v>
      </c>
      <c r="D5158">
        <v>0.73567409314590626</v>
      </c>
    </row>
    <row r="5159" spans="1:4">
      <c r="A5159" s="15" t="s">
        <v>10037</v>
      </c>
      <c r="B5159" s="1" t="s">
        <v>10038</v>
      </c>
      <c r="C5159" t="s">
        <v>10039</v>
      </c>
      <c r="D5159">
        <v>0.73553629469122417</v>
      </c>
    </row>
    <row r="5160" spans="1:4">
      <c r="A5160" s="15" t="s">
        <v>19973</v>
      </c>
      <c r="B5160" s="1" t="s">
        <v>19974</v>
      </c>
      <c r="C5160" t="s">
        <v>19975</v>
      </c>
      <c r="D5160">
        <v>0.73495884234379472</v>
      </c>
    </row>
    <row r="5161" spans="1:4">
      <c r="A5161" s="15" t="s">
        <v>12054</v>
      </c>
      <c r="B5161" s="1" t="s">
        <v>12055</v>
      </c>
      <c r="C5161" t="s">
        <v>12056</v>
      </c>
      <c r="D5161">
        <v>0.73486384913133496</v>
      </c>
    </row>
    <row r="5162" spans="1:4">
      <c r="A5162" s="15" t="s">
        <v>21100</v>
      </c>
      <c r="B5162" s="1" t="s">
        <v>21101</v>
      </c>
      <c r="C5162" t="s">
        <v>21102</v>
      </c>
      <c r="D5162">
        <v>0.73462354793801499</v>
      </c>
    </row>
    <row r="5163" spans="1:4">
      <c r="A5163" s="15" t="s">
        <v>13019</v>
      </c>
      <c r="B5163" s="1" t="s">
        <v>13020</v>
      </c>
      <c r="C5163" t="s">
        <v>13021</v>
      </c>
      <c r="D5163">
        <v>0.73433033844425555</v>
      </c>
    </row>
    <row r="5164" spans="1:4">
      <c r="A5164" s="15" t="s">
        <v>22122</v>
      </c>
      <c r="B5164" s="1" t="s">
        <v>22123</v>
      </c>
      <c r="C5164" t="s">
        <v>22124</v>
      </c>
      <c r="D5164">
        <v>0.73412538876491362</v>
      </c>
    </row>
    <row r="5165" spans="1:4">
      <c r="A5165" s="15" t="s">
        <v>22497</v>
      </c>
      <c r="B5165" s="1" t="s">
        <v>22498</v>
      </c>
      <c r="C5165" t="s">
        <v>22499</v>
      </c>
      <c r="D5165">
        <v>0.73397053023378833</v>
      </c>
    </row>
    <row r="5166" spans="1:4">
      <c r="A5166" s="15" t="s">
        <v>11419</v>
      </c>
      <c r="B5166" s="1" t="s">
        <v>11420</v>
      </c>
      <c r="C5166" t="s">
        <v>11421</v>
      </c>
      <c r="D5166">
        <v>0.73396209873524021</v>
      </c>
    </row>
    <row r="5167" spans="1:4">
      <c r="A5167" s="15" t="s">
        <v>1253</v>
      </c>
      <c r="B5167" s="1" t="s">
        <v>1254</v>
      </c>
      <c r="C5167" t="s">
        <v>1255</v>
      </c>
      <c r="D5167">
        <v>0.73393480290559465</v>
      </c>
    </row>
    <row r="5168" spans="1:4">
      <c r="A5168" s="15" t="s">
        <v>17390</v>
      </c>
      <c r="B5168" s="1" t="s">
        <v>17391</v>
      </c>
      <c r="C5168" t="s">
        <v>17392</v>
      </c>
      <c r="D5168">
        <v>0.73364599352392235</v>
      </c>
    </row>
    <row r="5169" spans="1:4">
      <c r="A5169" s="15" t="s">
        <v>2260</v>
      </c>
      <c r="B5169" s="1" t="s">
        <v>2261</v>
      </c>
      <c r="C5169" t="s">
        <v>2262</v>
      </c>
      <c r="D5169">
        <v>0.73344581431081524</v>
      </c>
    </row>
    <row r="5170" spans="1:4">
      <c r="A5170" s="15" t="s">
        <v>8747</v>
      </c>
      <c r="B5170" s="1" t="s">
        <v>8748</v>
      </c>
      <c r="C5170" t="s">
        <v>8749</v>
      </c>
      <c r="D5170">
        <v>0.73317453756096007</v>
      </c>
    </row>
    <row r="5171" spans="1:4">
      <c r="A5171" s="15" t="s">
        <v>7050</v>
      </c>
      <c r="B5171" s="1" t="s">
        <v>7051</v>
      </c>
      <c r="C5171" t="s">
        <v>7052</v>
      </c>
      <c r="D5171">
        <v>0.73231193569935571</v>
      </c>
    </row>
    <row r="5172" spans="1:4">
      <c r="A5172" s="15" t="s">
        <v>12151</v>
      </c>
      <c r="B5172" s="1" t="s">
        <v>12152</v>
      </c>
      <c r="C5172" t="s">
        <v>12153</v>
      </c>
      <c r="D5172">
        <v>0.73203892263959003</v>
      </c>
    </row>
    <row r="5173" spans="1:4">
      <c r="A5173" s="15" t="s">
        <v>20800</v>
      </c>
      <c r="B5173" s="1" t="s">
        <v>20801</v>
      </c>
      <c r="C5173" t="s">
        <v>20802</v>
      </c>
      <c r="D5173">
        <v>0.73195079730261836</v>
      </c>
    </row>
    <row r="5174" spans="1:4">
      <c r="A5174" s="15" t="s">
        <v>16279</v>
      </c>
      <c r="B5174" s="1" t="s">
        <v>16280</v>
      </c>
      <c r="C5174" t="s">
        <v>16281</v>
      </c>
      <c r="D5174">
        <v>0.73190966454718465</v>
      </c>
    </row>
    <row r="5175" spans="1:4">
      <c r="A5175" s="15" t="s">
        <v>16515</v>
      </c>
      <c r="B5175" s="1" t="s">
        <v>16516</v>
      </c>
      <c r="C5175" t="s">
        <v>16517</v>
      </c>
      <c r="D5175">
        <v>0.7318917082011781</v>
      </c>
    </row>
    <row r="5176" spans="1:4">
      <c r="A5176" s="15" t="s">
        <v>19926</v>
      </c>
      <c r="B5176" s="1" t="s">
        <v>19927</v>
      </c>
      <c r="C5176" t="s">
        <v>19928</v>
      </c>
      <c r="D5176">
        <v>0.73188544990280235</v>
      </c>
    </row>
    <row r="5177" spans="1:4">
      <c r="A5177" s="15" t="s">
        <v>12012</v>
      </c>
      <c r="B5177" s="1" t="s">
        <v>12013</v>
      </c>
      <c r="C5177" t="s">
        <v>12014</v>
      </c>
      <c r="D5177">
        <v>0.73169651367505062</v>
      </c>
    </row>
    <row r="5178" spans="1:4">
      <c r="A5178" s="15" t="s">
        <v>22667</v>
      </c>
      <c r="B5178" s="1" t="s">
        <v>22668</v>
      </c>
      <c r="C5178" t="s">
        <v>22669</v>
      </c>
      <c r="D5178">
        <v>0.73089351601607477</v>
      </c>
    </row>
    <row r="5179" spans="1:4">
      <c r="A5179" s="15" t="s">
        <v>23059</v>
      </c>
      <c r="B5179" s="1" t="s">
        <v>23060</v>
      </c>
      <c r="C5179" t="s">
        <v>23061</v>
      </c>
      <c r="D5179">
        <v>0.73082880914030879</v>
      </c>
    </row>
    <row r="5180" spans="1:4">
      <c r="A5180" s="15" t="s">
        <v>22733</v>
      </c>
      <c r="B5180" s="1" t="s">
        <v>22734</v>
      </c>
      <c r="C5180" t="s">
        <v>22735</v>
      </c>
      <c r="D5180">
        <v>0.73081178803017133</v>
      </c>
    </row>
    <row r="5181" spans="1:4">
      <c r="A5181" s="15" t="s">
        <v>8520</v>
      </c>
      <c r="B5181" s="1" t="s">
        <v>8521</v>
      </c>
      <c r="C5181" t="s">
        <v>8522</v>
      </c>
      <c r="D5181">
        <v>0.73079079064035712</v>
      </c>
    </row>
    <row r="5182" spans="1:4">
      <c r="A5182" s="15" t="s">
        <v>14712</v>
      </c>
      <c r="B5182" s="1" t="s">
        <v>14713</v>
      </c>
      <c r="C5182" t="s">
        <v>14714</v>
      </c>
      <c r="D5182">
        <v>0.73065261149578486</v>
      </c>
    </row>
    <row r="5183" spans="1:4">
      <c r="A5183" s="15" t="s">
        <v>8729</v>
      </c>
      <c r="B5183" s="1" t="s">
        <v>8730</v>
      </c>
      <c r="C5183" t="s">
        <v>8731</v>
      </c>
      <c r="D5183">
        <v>0.73059412048838102</v>
      </c>
    </row>
    <row r="5184" spans="1:4">
      <c r="A5184" s="15" t="s">
        <v>14170</v>
      </c>
      <c r="B5184" s="1" t="s">
        <v>14171</v>
      </c>
      <c r="C5184" t="s">
        <v>14172</v>
      </c>
      <c r="D5184">
        <v>0.73047023035244241</v>
      </c>
    </row>
    <row r="5185" spans="1:4">
      <c r="A5185" s="15" t="s">
        <v>20235</v>
      </c>
      <c r="C5185" t="s">
        <v>20236</v>
      </c>
      <c r="D5185">
        <v>0.73027030367848389</v>
      </c>
    </row>
    <row r="5186" spans="1:4">
      <c r="A5186" s="15" t="s">
        <v>11961</v>
      </c>
      <c r="B5186" s="1" t="s">
        <v>11962</v>
      </c>
      <c r="C5186" t="s">
        <v>11963</v>
      </c>
      <c r="D5186">
        <v>0.72998170356622727</v>
      </c>
    </row>
    <row r="5187" spans="1:4">
      <c r="A5187" s="15" t="s">
        <v>10974</v>
      </c>
      <c r="B5187" s="1" t="s">
        <v>10975</v>
      </c>
      <c r="C5187" t="s">
        <v>10976</v>
      </c>
      <c r="D5187">
        <v>0.72979290518853435</v>
      </c>
    </row>
    <row r="5188" spans="1:4">
      <c r="A5188" s="15" t="s">
        <v>15381</v>
      </c>
      <c r="B5188" s="1" t="s">
        <v>15382</v>
      </c>
      <c r="C5188" t="s">
        <v>15383</v>
      </c>
      <c r="D5188">
        <v>0.72968652395732814</v>
      </c>
    </row>
    <row r="5189" spans="1:4">
      <c r="A5189" s="15" t="s">
        <v>21669</v>
      </c>
      <c r="B5189" s="1" t="s">
        <v>21670</v>
      </c>
      <c r="C5189" t="s">
        <v>21671</v>
      </c>
      <c r="D5189">
        <v>0.72968207012270281</v>
      </c>
    </row>
    <row r="5190" spans="1:4">
      <c r="A5190" s="15" t="s">
        <v>7891</v>
      </c>
      <c r="B5190" s="1" t="s">
        <v>7892</v>
      </c>
      <c r="C5190" t="s">
        <v>7893</v>
      </c>
      <c r="D5190">
        <v>0.72968176440961852</v>
      </c>
    </row>
    <row r="5191" spans="1:4">
      <c r="A5191" s="15" t="s">
        <v>4518</v>
      </c>
      <c r="B5191" s="1" t="s">
        <v>4519</v>
      </c>
      <c r="C5191" t="s">
        <v>4520</v>
      </c>
      <c r="D5191">
        <v>0.72946242101796577</v>
      </c>
    </row>
    <row r="5192" spans="1:4">
      <c r="A5192" s="15" t="s">
        <v>8549</v>
      </c>
      <c r="B5192" s="1" t="s">
        <v>8550</v>
      </c>
      <c r="C5192" t="s">
        <v>8551</v>
      </c>
      <c r="D5192">
        <v>0.72940709622898003</v>
      </c>
    </row>
    <row r="5193" spans="1:4">
      <c r="A5193" s="15" t="s">
        <v>11543</v>
      </c>
      <c r="B5193" s="1" t="s">
        <v>11544</v>
      </c>
      <c r="C5193" t="s">
        <v>11545</v>
      </c>
      <c r="D5193">
        <v>0.72897163871104298</v>
      </c>
    </row>
    <row r="5194" spans="1:4">
      <c r="A5194" s="15" t="s">
        <v>18413</v>
      </c>
      <c r="B5194" s="1" t="s">
        <v>18414</v>
      </c>
      <c r="C5194" t="s">
        <v>18415</v>
      </c>
      <c r="D5194">
        <v>0.72895579132459698</v>
      </c>
    </row>
    <row r="5195" spans="1:4">
      <c r="A5195" s="15" t="s">
        <v>14852</v>
      </c>
      <c r="B5195" s="1" t="s">
        <v>14853</v>
      </c>
      <c r="C5195" t="s">
        <v>14854</v>
      </c>
      <c r="D5195">
        <v>0.72851569576521791</v>
      </c>
    </row>
    <row r="5196" spans="1:4">
      <c r="A5196" s="15" t="s">
        <v>19020</v>
      </c>
      <c r="B5196" s="1" t="s">
        <v>19021</v>
      </c>
      <c r="C5196" t="s">
        <v>19022</v>
      </c>
      <c r="D5196">
        <v>0.72823130579123063</v>
      </c>
    </row>
    <row r="5197" spans="1:4">
      <c r="A5197" s="15" t="s">
        <v>2829</v>
      </c>
      <c r="B5197" s="1" t="s">
        <v>2830</v>
      </c>
      <c r="C5197" t="s">
        <v>2831</v>
      </c>
      <c r="D5197">
        <v>0.72804060918676361</v>
      </c>
    </row>
    <row r="5198" spans="1:4">
      <c r="A5198" s="15" t="s">
        <v>17530</v>
      </c>
      <c r="B5198" s="1" t="s">
        <v>17531</v>
      </c>
      <c r="C5198" t="s">
        <v>17532</v>
      </c>
      <c r="D5198">
        <v>0.72797762693613066</v>
      </c>
    </row>
    <row r="5199" spans="1:4">
      <c r="A5199" s="15" t="s">
        <v>16685</v>
      </c>
      <c r="C5199" t="s">
        <v>16686</v>
      </c>
      <c r="D5199">
        <v>0.72789143901454922</v>
      </c>
    </row>
    <row r="5200" spans="1:4">
      <c r="A5200" s="15" t="s">
        <v>8260</v>
      </c>
      <c r="C5200" t="s">
        <v>8261</v>
      </c>
      <c r="D5200">
        <v>0.72773743595539486</v>
      </c>
    </row>
    <row r="5201" spans="1:4">
      <c r="A5201" s="15" t="s">
        <v>20291</v>
      </c>
      <c r="B5201" s="1" t="s">
        <v>20292</v>
      </c>
      <c r="C5201" t="s">
        <v>20293</v>
      </c>
      <c r="D5201">
        <v>0.72719282277347563</v>
      </c>
    </row>
    <row r="5202" spans="1:4">
      <c r="A5202" s="15" t="s">
        <v>342</v>
      </c>
      <c r="B5202" s="1" t="s">
        <v>343</v>
      </c>
      <c r="C5202" t="s">
        <v>344</v>
      </c>
      <c r="D5202">
        <v>0.72717784418777864</v>
      </c>
    </row>
    <row r="5203" spans="1:4">
      <c r="A5203" s="15" t="s">
        <v>5680</v>
      </c>
      <c r="B5203" s="1" t="s">
        <v>5681</v>
      </c>
      <c r="C5203" t="s">
        <v>5682</v>
      </c>
      <c r="D5203">
        <v>0.72715363188888738</v>
      </c>
    </row>
    <row r="5204" spans="1:4">
      <c r="A5204" s="15" t="s">
        <v>7240</v>
      </c>
      <c r="B5204" s="1" t="s">
        <v>7241</v>
      </c>
      <c r="C5204" t="s">
        <v>7242</v>
      </c>
      <c r="D5204">
        <v>0.72714133542125681</v>
      </c>
    </row>
    <row r="5205" spans="1:4">
      <c r="A5205" s="15" t="s">
        <v>10933</v>
      </c>
      <c r="B5205" s="1" t="s">
        <v>10934</v>
      </c>
      <c r="C5205" t="s">
        <v>10935</v>
      </c>
      <c r="D5205">
        <v>0.7269847957188369</v>
      </c>
    </row>
    <row r="5206" spans="1:4">
      <c r="A5206" s="15" t="s">
        <v>12328</v>
      </c>
      <c r="B5206" s="1" t="s">
        <v>12329</v>
      </c>
      <c r="C5206" t="s">
        <v>12330</v>
      </c>
      <c r="D5206">
        <v>0.72659259792139208</v>
      </c>
    </row>
    <row r="5207" spans="1:4">
      <c r="A5207" s="15" t="s">
        <v>18</v>
      </c>
      <c r="B5207" s="1" t="s">
        <v>19</v>
      </c>
      <c r="C5207" t="s">
        <v>20</v>
      </c>
      <c r="D5207">
        <v>0.72653498816825224</v>
      </c>
    </row>
    <row r="5208" spans="1:4">
      <c r="A5208" s="15" t="s">
        <v>3028</v>
      </c>
      <c r="B5208" s="1" t="s">
        <v>3029</v>
      </c>
      <c r="C5208" t="s">
        <v>3030</v>
      </c>
      <c r="D5208">
        <v>0.72652160640695285</v>
      </c>
    </row>
    <row r="5209" spans="1:4">
      <c r="A5209" s="15" t="s">
        <v>8561</v>
      </c>
      <c r="B5209" s="1" t="s">
        <v>8562</v>
      </c>
      <c r="C5209" t="s">
        <v>8563</v>
      </c>
      <c r="D5209">
        <v>0.72645277617531545</v>
      </c>
    </row>
    <row r="5210" spans="1:4">
      <c r="A5210" s="15" t="s">
        <v>585</v>
      </c>
      <c r="B5210" s="1" t="s">
        <v>586</v>
      </c>
      <c r="C5210" t="s">
        <v>587</v>
      </c>
      <c r="D5210">
        <v>0.7263022286218288</v>
      </c>
    </row>
    <row r="5211" spans="1:4">
      <c r="A5211" s="15" t="s">
        <v>5729</v>
      </c>
      <c r="B5211" s="1" t="s">
        <v>5730</v>
      </c>
      <c r="C5211" t="s">
        <v>5731</v>
      </c>
      <c r="D5211">
        <v>0.7261418885633848</v>
      </c>
    </row>
    <row r="5212" spans="1:4">
      <c r="A5212" s="15" t="s">
        <v>19635</v>
      </c>
      <c r="B5212" s="1" t="s">
        <v>19636</v>
      </c>
      <c r="C5212" t="s">
        <v>19637</v>
      </c>
      <c r="D5212">
        <v>0.7260035526463019</v>
      </c>
    </row>
    <row r="5213" spans="1:4">
      <c r="A5213" s="15" t="s">
        <v>13854</v>
      </c>
      <c r="B5213" s="1" t="s">
        <v>13855</v>
      </c>
      <c r="C5213" t="s">
        <v>13856</v>
      </c>
      <c r="D5213">
        <v>0.72593575177345859</v>
      </c>
    </row>
    <row r="5214" spans="1:4">
      <c r="A5214" s="15" t="s">
        <v>13803</v>
      </c>
      <c r="B5214" s="1" t="s">
        <v>13804</v>
      </c>
      <c r="C5214" t="s">
        <v>13805</v>
      </c>
      <c r="D5214">
        <v>0.72569246218788386</v>
      </c>
    </row>
    <row r="5215" spans="1:4">
      <c r="A5215" s="15" t="s">
        <v>13438</v>
      </c>
      <c r="B5215" s="1" t="s">
        <v>13439</v>
      </c>
      <c r="C5215" t="s">
        <v>13440</v>
      </c>
      <c r="D5215">
        <v>0.7255801227044304</v>
      </c>
    </row>
    <row r="5216" spans="1:4">
      <c r="A5216" s="15" t="s">
        <v>3137</v>
      </c>
      <c r="B5216" s="1" t="s">
        <v>3135</v>
      </c>
      <c r="C5216" t="s">
        <v>3138</v>
      </c>
      <c r="D5216">
        <v>0.72557328004020916</v>
      </c>
    </row>
    <row r="5217" spans="1:4">
      <c r="A5217" s="15" t="s">
        <v>10057</v>
      </c>
      <c r="B5217" s="1" t="s">
        <v>10058</v>
      </c>
      <c r="C5217" t="s">
        <v>10059</v>
      </c>
      <c r="D5217">
        <v>0.72524679970144623</v>
      </c>
    </row>
    <row r="5218" spans="1:4">
      <c r="A5218" s="15" t="s">
        <v>17870</v>
      </c>
      <c r="B5218" s="1" t="s">
        <v>17871</v>
      </c>
      <c r="C5218" t="s">
        <v>17872</v>
      </c>
      <c r="D5218">
        <v>0.72516892269079447</v>
      </c>
    </row>
    <row r="5219" spans="1:4">
      <c r="A5219" s="15" t="s">
        <v>5109</v>
      </c>
      <c r="B5219" s="1" t="s">
        <v>5110</v>
      </c>
      <c r="C5219" t="s">
        <v>5111</v>
      </c>
      <c r="D5219">
        <v>0.72516798758441414</v>
      </c>
    </row>
    <row r="5220" spans="1:4">
      <c r="A5220" s="15" t="s">
        <v>17568</v>
      </c>
      <c r="B5220" s="1" t="s">
        <v>17569</v>
      </c>
      <c r="C5220" t="s">
        <v>17570</v>
      </c>
      <c r="D5220">
        <v>0.72509041358419024</v>
      </c>
    </row>
    <row r="5221" spans="1:4">
      <c r="A5221" s="15" t="s">
        <v>22658</v>
      </c>
      <c r="B5221" s="1" t="s">
        <v>22659</v>
      </c>
      <c r="C5221" t="s">
        <v>22660</v>
      </c>
      <c r="D5221">
        <v>0.72507328663189308</v>
      </c>
    </row>
    <row r="5222" spans="1:4">
      <c r="A5222" s="15" t="s">
        <v>12779</v>
      </c>
      <c r="B5222" s="1" t="s">
        <v>12780</v>
      </c>
      <c r="C5222" t="s">
        <v>12781</v>
      </c>
      <c r="D5222">
        <v>0.72497469708421503</v>
      </c>
    </row>
    <row r="5223" spans="1:4">
      <c r="A5223" s="15" t="s">
        <v>20503</v>
      </c>
      <c r="B5223" s="1" t="s">
        <v>20504</v>
      </c>
      <c r="C5223" t="s">
        <v>20505</v>
      </c>
      <c r="D5223">
        <v>0.72453045940516192</v>
      </c>
    </row>
    <row r="5224" spans="1:4">
      <c r="A5224" s="15" t="s">
        <v>1607</v>
      </c>
      <c r="B5224" s="1" t="s">
        <v>1608</v>
      </c>
      <c r="C5224" t="s">
        <v>1609</v>
      </c>
      <c r="D5224">
        <v>0.72428585102701493</v>
      </c>
    </row>
    <row r="5225" spans="1:4">
      <c r="A5225" s="15" t="s">
        <v>20309</v>
      </c>
      <c r="B5225" s="1" t="s">
        <v>20310</v>
      </c>
      <c r="C5225" t="s">
        <v>20311</v>
      </c>
      <c r="D5225">
        <v>0.72409756521068069</v>
      </c>
    </row>
    <row r="5226" spans="1:4">
      <c r="A5226" s="15" t="s">
        <v>20462</v>
      </c>
      <c r="B5226" s="1" t="s">
        <v>20463</v>
      </c>
      <c r="C5226" t="s">
        <v>20464</v>
      </c>
      <c r="D5226">
        <v>0.72398223781848814</v>
      </c>
    </row>
    <row r="5227" spans="1:4">
      <c r="A5227" s="15" t="s">
        <v>10283</v>
      </c>
      <c r="B5227" s="1" t="s">
        <v>10284</v>
      </c>
      <c r="C5227" t="s">
        <v>10285</v>
      </c>
      <c r="D5227">
        <v>0.72390233158033368</v>
      </c>
    </row>
    <row r="5228" spans="1:4">
      <c r="A5228" s="15" t="s">
        <v>1262</v>
      </c>
      <c r="B5228" s="1" t="s">
        <v>1263</v>
      </c>
      <c r="C5228" t="s">
        <v>1264</v>
      </c>
      <c r="D5228">
        <v>0.7238795951964313</v>
      </c>
    </row>
    <row r="5229" spans="1:4">
      <c r="A5229" s="15" t="s">
        <v>20995</v>
      </c>
      <c r="B5229" s="1" t="s">
        <v>20996</v>
      </c>
      <c r="C5229" t="s">
        <v>20997</v>
      </c>
      <c r="D5229">
        <v>0.72378637431777726</v>
      </c>
    </row>
    <row r="5230" spans="1:4">
      <c r="A5230" s="15" t="s">
        <v>14891</v>
      </c>
      <c r="B5230" s="1" t="s">
        <v>14892</v>
      </c>
      <c r="C5230" t="s">
        <v>14893</v>
      </c>
      <c r="D5230">
        <v>0.72357205961221338</v>
      </c>
    </row>
    <row r="5231" spans="1:4">
      <c r="A5231" s="15" t="s">
        <v>18179</v>
      </c>
      <c r="B5231" s="1" t="s">
        <v>18180</v>
      </c>
      <c r="C5231" t="s">
        <v>18181</v>
      </c>
      <c r="D5231">
        <v>0.72348933840909646</v>
      </c>
    </row>
    <row r="5232" spans="1:4">
      <c r="A5232" s="15" t="s">
        <v>6982</v>
      </c>
      <c r="B5232" s="1" t="s">
        <v>6983</v>
      </c>
      <c r="C5232" t="s">
        <v>6984</v>
      </c>
      <c r="D5232">
        <v>0.72346810054695898</v>
      </c>
    </row>
    <row r="5233" spans="1:4">
      <c r="A5233" s="15" t="s">
        <v>15714</v>
      </c>
      <c r="B5233" s="1" t="s">
        <v>15715</v>
      </c>
      <c r="C5233" t="s">
        <v>15716</v>
      </c>
      <c r="D5233">
        <v>0.72339172602809465</v>
      </c>
    </row>
    <row r="5234" spans="1:4">
      <c r="A5234" s="15" t="s">
        <v>8454</v>
      </c>
      <c r="B5234" s="1" t="s">
        <v>8455</v>
      </c>
      <c r="C5234" t="s">
        <v>8456</v>
      </c>
      <c r="D5234">
        <v>0.72334502519513877</v>
      </c>
    </row>
    <row r="5235" spans="1:4">
      <c r="A5235" s="15" t="s">
        <v>10420</v>
      </c>
      <c r="B5235" s="1" t="s">
        <v>10421</v>
      </c>
      <c r="C5235" t="s">
        <v>10422</v>
      </c>
      <c r="D5235">
        <v>0.72334292729292304</v>
      </c>
    </row>
    <row r="5236" spans="1:4">
      <c r="A5236" s="15" t="s">
        <v>473</v>
      </c>
      <c r="B5236" s="1" t="s">
        <v>474</v>
      </c>
      <c r="C5236" t="s">
        <v>475</v>
      </c>
      <c r="D5236">
        <v>0.72330330837154411</v>
      </c>
    </row>
    <row r="5237" spans="1:4">
      <c r="A5237" s="15" t="s">
        <v>14329</v>
      </c>
      <c r="B5237" s="1" t="s">
        <v>14330</v>
      </c>
      <c r="C5237" t="s">
        <v>14331</v>
      </c>
      <c r="D5237">
        <v>0.72323353182117045</v>
      </c>
    </row>
    <row r="5238" spans="1:4">
      <c r="A5238" s="15" t="s">
        <v>22638</v>
      </c>
      <c r="B5238" s="1" t="s">
        <v>22639</v>
      </c>
      <c r="C5238" t="s">
        <v>22640</v>
      </c>
      <c r="D5238">
        <v>0.72291463409346146</v>
      </c>
    </row>
    <row r="5239" spans="1:4">
      <c r="A5239" s="15" t="s">
        <v>3423</v>
      </c>
      <c r="B5239" s="1" t="s">
        <v>3424</v>
      </c>
      <c r="C5239" t="s">
        <v>3425</v>
      </c>
      <c r="D5239">
        <v>0.72287972872634765</v>
      </c>
    </row>
    <row r="5240" spans="1:4">
      <c r="A5240" s="15" t="s">
        <v>14843</v>
      </c>
      <c r="B5240" s="1" t="s">
        <v>14844</v>
      </c>
      <c r="C5240" t="s">
        <v>14845</v>
      </c>
      <c r="D5240">
        <v>0.7227370216161908</v>
      </c>
    </row>
    <row r="5241" spans="1:4">
      <c r="A5241" s="15" t="s">
        <v>4027</v>
      </c>
      <c r="C5241" t="s">
        <v>4028</v>
      </c>
      <c r="D5241">
        <v>0.72223504030884533</v>
      </c>
    </row>
    <row r="5242" spans="1:4">
      <c r="A5242" s="15" t="s">
        <v>23074</v>
      </c>
      <c r="B5242" s="1" t="s">
        <v>23075</v>
      </c>
      <c r="C5242" t="s">
        <v>23076</v>
      </c>
      <c r="D5242">
        <v>0.72209555456233032</v>
      </c>
    </row>
    <row r="5243" spans="1:4">
      <c r="A5243" s="15" t="s">
        <v>19662</v>
      </c>
      <c r="B5243" s="1" t="s">
        <v>19663</v>
      </c>
      <c r="C5243" t="s">
        <v>19664</v>
      </c>
      <c r="D5243">
        <v>0.72202173500636868</v>
      </c>
    </row>
    <row r="5244" spans="1:4">
      <c r="A5244" s="15" t="s">
        <v>16500</v>
      </c>
      <c r="B5244" s="1" t="s">
        <v>16501</v>
      </c>
      <c r="C5244" t="s">
        <v>16502</v>
      </c>
      <c r="D5244">
        <v>0.72179526397236116</v>
      </c>
    </row>
    <row r="5245" spans="1:4">
      <c r="A5245" s="15" t="s">
        <v>9440</v>
      </c>
      <c r="B5245" s="1" t="s">
        <v>9441</v>
      </c>
      <c r="C5245" t="s">
        <v>9442</v>
      </c>
      <c r="D5245">
        <v>0.72179496170434454</v>
      </c>
    </row>
    <row r="5246" spans="1:4">
      <c r="A5246" s="15" t="s">
        <v>12370</v>
      </c>
      <c r="B5246" s="1" t="s">
        <v>12371</v>
      </c>
      <c r="C5246" t="s">
        <v>12372</v>
      </c>
      <c r="D5246">
        <v>0.72175500240485724</v>
      </c>
    </row>
    <row r="5247" spans="1:4">
      <c r="A5247" s="15" t="s">
        <v>866</v>
      </c>
      <c r="B5247" s="1" t="s">
        <v>867</v>
      </c>
      <c r="C5247" t="s">
        <v>868</v>
      </c>
      <c r="D5247">
        <v>0.72173247839060939</v>
      </c>
    </row>
    <row r="5248" spans="1:4">
      <c r="A5248" s="15" t="s">
        <v>3887</v>
      </c>
      <c r="B5248" s="1" t="s">
        <v>3888</v>
      </c>
      <c r="C5248" t="s">
        <v>3889</v>
      </c>
      <c r="D5248">
        <v>0.72168352725223639</v>
      </c>
    </row>
    <row r="5249" spans="1:4">
      <c r="A5249" s="15" t="s">
        <v>18978</v>
      </c>
      <c r="B5249" s="1" t="s">
        <v>18979</v>
      </c>
      <c r="C5249" t="s">
        <v>18980</v>
      </c>
      <c r="D5249">
        <v>0.72165977944349924</v>
      </c>
    </row>
    <row r="5250" spans="1:4">
      <c r="A5250" s="15" t="s">
        <v>13482</v>
      </c>
      <c r="B5250" s="1" t="s">
        <v>13483</v>
      </c>
      <c r="C5250" t="s">
        <v>13484</v>
      </c>
      <c r="D5250">
        <v>0.7216371359098791</v>
      </c>
    </row>
    <row r="5251" spans="1:4">
      <c r="A5251" s="15" t="s">
        <v>5945</v>
      </c>
      <c r="B5251" s="1" t="s">
        <v>5946</v>
      </c>
      <c r="C5251" t="s">
        <v>5947</v>
      </c>
      <c r="D5251">
        <v>0.72161002779954375</v>
      </c>
    </row>
    <row r="5252" spans="1:4">
      <c r="A5252" s="15" t="s">
        <v>8385</v>
      </c>
      <c r="B5252" s="1" t="s">
        <v>8386</v>
      </c>
      <c r="C5252" t="s">
        <v>8387</v>
      </c>
      <c r="D5252">
        <v>0.72159908151549934</v>
      </c>
    </row>
    <row r="5253" spans="1:4">
      <c r="A5253" s="15" t="s">
        <v>8439</v>
      </c>
      <c r="B5253" s="1" t="s">
        <v>8440</v>
      </c>
      <c r="C5253" t="s">
        <v>8441</v>
      </c>
      <c r="D5253">
        <v>0.72147656207802702</v>
      </c>
    </row>
    <row r="5254" spans="1:4">
      <c r="A5254" s="15" t="s">
        <v>18401</v>
      </c>
      <c r="B5254" s="1" t="s">
        <v>18402</v>
      </c>
      <c r="C5254" t="s">
        <v>18403</v>
      </c>
      <c r="D5254">
        <v>0.72136076739887078</v>
      </c>
    </row>
    <row r="5255" spans="1:4">
      <c r="A5255" s="15" t="s">
        <v>7924</v>
      </c>
      <c r="B5255" s="1" t="s">
        <v>7925</v>
      </c>
      <c r="C5255" t="s">
        <v>7926</v>
      </c>
      <c r="D5255">
        <v>0.72134564881443353</v>
      </c>
    </row>
    <row r="5256" spans="1:4">
      <c r="A5256" s="15" t="s">
        <v>5833</v>
      </c>
      <c r="C5256" t="s">
        <v>5834</v>
      </c>
      <c r="D5256">
        <v>0.72124366100493842</v>
      </c>
    </row>
    <row r="5257" spans="1:4">
      <c r="A5257" s="15" t="s">
        <v>1946</v>
      </c>
      <c r="B5257" s="1" t="s">
        <v>1947</v>
      </c>
      <c r="C5257" t="s">
        <v>1948</v>
      </c>
      <c r="D5257">
        <v>0.72121891766518176</v>
      </c>
    </row>
    <row r="5258" spans="1:4">
      <c r="A5258" s="15" t="s">
        <v>135</v>
      </c>
      <c r="B5258" s="1" t="s">
        <v>136</v>
      </c>
      <c r="C5258" t="s">
        <v>137</v>
      </c>
      <c r="D5258">
        <v>0.72115584623639239</v>
      </c>
    </row>
    <row r="5259" spans="1:4">
      <c r="A5259" s="15" t="s">
        <v>4047</v>
      </c>
      <c r="B5259" s="1" t="s">
        <v>4048</v>
      </c>
      <c r="C5259" t="s">
        <v>4049</v>
      </c>
      <c r="D5259">
        <v>0.72107826765264282</v>
      </c>
    </row>
    <row r="5260" spans="1:4">
      <c r="A5260" s="15" t="s">
        <v>17894</v>
      </c>
      <c r="B5260" s="1" t="s">
        <v>17895</v>
      </c>
      <c r="C5260" t="s">
        <v>17896</v>
      </c>
      <c r="D5260">
        <v>0.72103344931806057</v>
      </c>
    </row>
    <row r="5261" spans="1:4">
      <c r="A5261" s="15" t="s">
        <v>363</v>
      </c>
      <c r="B5261" s="1" t="s">
        <v>364</v>
      </c>
      <c r="C5261" t="s">
        <v>365</v>
      </c>
      <c r="D5261">
        <v>0.72089579339308751</v>
      </c>
    </row>
    <row r="5262" spans="1:4">
      <c r="A5262" s="15" t="s">
        <v>14553</v>
      </c>
      <c r="B5262" s="1" t="s">
        <v>14554</v>
      </c>
      <c r="C5262" t="s">
        <v>14555</v>
      </c>
      <c r="D5262">
        <v>0.72078053051504376</v>
      </c>
    </row>
    <row r="5263" spans="1:4">
      <c r="A5263" s="15" t="s">
        <v>20181</v>
      </c>
      <c r="B5263" s="1" t="s">
        <v>20182</v>
      </c>
      <c r="C5263" t="s">
        <v>20183</v>
      </c>
      <c r="D5263">
        <v>0.7206777638098778</v>
      </c>
    </row>
    <row r="5264" spans="1:4">
      <c r="A5264" s="15" t="s">
        <v>1498</v>
      </c>
      <c r="B5264" s="1" t="s">
        <v>1499</v>
      </c>
      <c r="C5264" t="s">
        <v>1500</v>
      </c>
      <c r="D5264">
        <v>0.72064127218760821</v>
      </c>
    </row>
    <row r="5265" spans="1:4">
      <c r="A5265" s="15" t="s">
        <v>11802</v>
      </c>
      <c r="B5265" s="1" t="s">
        <v>11803</v>
      </c>
      <c r="C5265" t="s">
        <v>11804</v>
      </c>
      <c r="D5265">
        <v>0.72047285786128423</v>
      </c>
    </row>
    <row r="5266" spans="1:4">
      <c r="A5266" s="15" t="s">
        <v>13800</v>
      </c>
      <c r="B5266" s="1" t="s">
        <v>13801</v>
      </c>
      <c r="C5266" t="s">
        <v>13802</v>
      </c>
      <c r="D5266">
        <v>0.72023903963494806</v>
      </c>
    </row>
    <row r="5267" spans="1:4">
      <c r="A5267" s="15" t="s">
        <v>18165</v>
      </c>
      <c r="B5267" s="1" t="s">
        <v>18166</v>
      </c>
      <c r="C5267" t="s">
        <v>18167</v>
      </c>
      <c r="D5267">
        <v>0.72002813292358414</v>
      </c>
    </row>
    <row r="5268" spans="1:4">
      <c r="A5268" s="15" t="s">
        <v>15372</v>
      </c>
      <c r="B5268" s="1" t="s">
        <v>15373</v>
      </c>
      <c r="C5268" t="s">
        <v>15374</v>
      </c>
      <c r="D5268">
        <v>0.71982447624919654</v>
      </c>
    </row>
    <row r="5269" spans="1:4">
      <c r="A5269" s="15" t="s">
        <v>11392</v>
      </c>
      <c r="B5269" s="1" t="s">
        <v>11393</v>
      </c>
      <c r="C5269" t="s">
        <v>11394</v>
      </c>
      <c r="D5269">
        <v>0.71972460196556265</v>
      </c>
    </row>
    <row r="5270" spans="1:4">
      <c r="A5270" s="15" t="s">
        <v>4587</v>
      </c>
      <c r="B5270" s="1" t="s">
        <v>4588</v>
      </c>
      <c r="C5270" t="s">
        <v>4589</v>
      </c>
      <c r="D5270">
        <v>0.71945339079156267</v>
      </c>
    </row>
    <row r="5271" spans="1:4">
      <c r="A5271" s="15" t="s">
        <v>8451</v>
      </c>
      <c r="B5271" s="1" t="s">
        <v>8452</v>
      </c>
      <c r="C5271" t="s">
        <v>8453</v>
      </c>
      <c r="D5271">
        <v>0.719335583420733</v>
      </c>
    </row>
    <row r="5272" spans="1:4">
      <c r="A5272" s="15" t="s">
        <v>2209</v>
      </c>
      <c r="B5272" s="1" t="s">
        <v>2210</v>
      </c>
      <c r="C5272" t="s">
        <v>2211</v>
      </c>
      <c r="D5272">
        <v>0.71924030065463818</v>
      </c>
    </row>
    <row r="5273" spans="1:4">
      <c r="A5273" s="15" t="s">
        <v>900</v>
      </c>
      <c r="B5273" s="1" t="s">
        <v>901</v>
      </c>
      <c r="C5273" t="s">
        <v>902</v>
      </c>
      <c r="D5273">
        <v>0.71916289417307266</v>
      </c>
    </row>
    <row r="5274" spans="1:4">
      <c r="A5274" s="15" t="s">
        <v>7524</v>
      </c>
      <c r="B5274" s="1" t="s">
        <v>7525</v>
      </c>
      <c r="C5274" t="s">
        <v>7526</v>
      </c>
      <c r="D5274">
        <v>0.71914290300144479</v>
      </c>
    </row>
    <row r="5275" spans="1:4">
      <c r="A5275" s="15" t="s">
        <v>23228</v>
      </c>
      <c r="B5275" s="1" t="s">
        <v>23229</v>
      </c>
      <c r="C5275" t="s">
        <v>23230</v>
      </c>
      <c r="D5275">
        <v>0.71904491698196993</v>
      </c>
    </row>
    <row r="5276" spans="1:4">
      <c r="A5276" s="15" t="s">
        <v>22761</v>
      </c>
      <c r="B5276" s="1" t="s">
        <v>7229</v>
      </c>
      <c r="C5276" t="s">
        <v>7230</v>
      </c>
      <c r="D5276">
        <v>0.71898963015040041</v>
      </c>
    </row>
    <row r="5277" spans="1:4">
      <c r="A5277" s="15" t="s">
        <v>18007</v>
      </c>
      <c r="B5277" s="1" t="s">
        <v>18008</v>
      </c>
      <c r="C5277" t="s">
        <v>18009</v>
      </c>
      <c r="D5277">
        <v>0.71889961907202704</v>
      </c>
    </row>
    <row r="5278" spans="1:4">
      <c r="A5278" s="15" t="s">
        <v>278</v>
      </c>
      <c r="B5278" s="1" t="s">
        <v>279</v>
      </c>
      <c r="C5278" t="s">
        <v>280</v>
      </c>
      <c r="D5278">
        <v>0.71886698107596703</v>
      </c>
    </row>
    <row r="5279" spans="1:4">
      <c r="A5279" s="15" t="s">
        <v>1405</v>
      </c>
      <c r="B5279" s="1" t="s">
        <v>1406</v>
      </c>
      <c r="C5279" t="s">
        <v>1407</v>
      </c>
      <c r="D5279">
        <v>0.71866577484672867</v>
      </c>
    </row>
    <row r="5280" spans="1:4">
      <c r="A5280" s="15" t="s">
        <v>10725</v>
      </c>
      <c r="B5280" s="1" t="s">
        <v>10726</v>
      </c>
      <c r="C5280" t="s">
        <v>10727</v>
      </c>
      <c r="D5280">
        <v>0.71842684371884813</v>
      </c>
    </row>
    <row r="5281" spans="1:4">
      <c r="A5281" s="15" t="s">
        <v>6728</v>
      </c>
      <c r="B5281" s="1" t="s">
        <v>6729</v>
      </c>
      <c r="C5281" t="s">
        <v>6730</v>
      </c>
      <c r="D5281">
        <v>0.7183947879757685</v>
      </c>
    </row>
    <row r="5282" spans="1:4">
      <c r="A5282" s="15" t="s">
        <v>15417</v>
      </c>
      <c r="B5282" s="1" t="s">
        <v>15418</v>
      </c>
      <c r="C5282" t="s">
        <v>15419</v>
      </c>
      <c r="D5282">
        <v>0.71838300449289105</v>
      </c>
    </row>
    <row r="5283" spans="1:4">
      <c r="A5283" s="15" t="s">
        <v>1618</v>
      </c>
      <c r="B5283" s="1" t="s">
        <v>1619</v>
      </c>
      <c r="C5283" t="s">
        <v>1620</v>
      </c>
      <c r="D5283">
        <v>0.71794422377349643</v>
      </c>
    </row>
    <row r="5284" spans="1:4">
      <c r="A5284" s="15" t="s">
        <v>1569</v>
      </c>
      <c r="B5284" s="1" t="s">
        <v>1570</v>
      </c>
      <c r="C5284" t="s">
        <v>1571</v>
      </c>
      <c r="D5284">
        <v>0.7176961974452758</v>
      </c>
    </row>
    <row r="5285" spans="1:4">
      <c r="A5285" s="15" t="s">
        <v>4698</v>
      </c>
      <c r="B5285" s="1" t="s">
        <v>4699</v>
      </c>
      <c r="C5285" t="s">
        <v>4700</v>
      </c>
      <c r="D5285">
        <v>0.71747026452135398</v>
      </c>
    </row>
    <row r="5286" spans="1:4">
      <c r="A5286" s="15" t="s">
        <v>7015</v>
      </c>
      <c r="B5286" s="1" t="s">
        <v>7016</v>
      </c>
      <c r="C5286" t="s">
        <v>7017</v>
      </c>
      <c r="D5286">
        <v>0.71746459228944637</v>
      </c>
    </row>
    <row r="5287" spans="1:4">
      <c r="A5287" s="15" t="s">
        <v>14631</v>
      </c>
      <c r="B5287" s="1" t="s">
        <v>14632</v>
      </c>
      <c r="C5287" t="s">
        <v>14633</v>
      </c>
      <c r="D5287">
        <v>0.71739735492472534</v>
      </c>
    </row>
    <row r="5288" spans="1:4">
      <c r="A5288" s="15" t="s">
        <v>8794</v>
      </c>
      <c r="B5288" s="1" t="s">
        <v>8795</v>
      </c>
      <c r="C5288" t="s">
        <v>8796</v>
      </c>
      <c r="D5288">
        <v>0.71735293104635933</v>
      </c>
    </row>
    <row r="5289" spans="1:4">
      <c r="A5289" s="15" t="s">
        <v>18337</v>
      </c>
      <c r="B5289" s="1" t="s">
        <v>18338</v>
      </c>
      <c r="C5289" t="s">
        <v>18339</v>
      </c>
      <c r="D5289">
        <v>0.71734728699806627</v>
      </c>
    </row>
    <row r="5290" spans="1:4">
      <c r="A5290" s="15" t="s">
        <v>16953</v>
      </c>
      <c r="B5290" s="1" t="s">
        <v>16954</v>
      </c>
      <c r="C5290" t="s">
        <v>16955</v>
      </c>
      <c r="D5290">
        <v>0.71729756169140857</v>
      </c>
    </row>
    <row r="5291" spans="1:4">
      <c r="A5291" s="15" t="s">
        <v>1843</v>
      </c>
      <c r="B5291" s="1" t="s">
        <v>1844</v>
      </c>
      <c r="C5291" t="s">
        <v>1845</v>
      </c>
      <c r="D5291">
        <v>0.7172252713261541</v>
      </c>
    </row>
    <row r="5292" spans="1:4">
      <c r="A5292" s="15" t="s">
        <v>16870</v>
      </c>
      <c r="B5292" s="1" t="s">
        <v>16871</v>
      </c>
      <c r="C5292" t="s">
        <v>16872</v>
      </c>
      <c r="D5292">
        <v>0.71710102755296901</v>
      </c>
    </row>
    <row r="5293" spans="1:4">
      <c r="A5293" s="15" t="s">
        <v>8177</v>
      </c>
      <c r="B5293" s="1" t="s">
        <v>8178</v>
      </c>
      <c r="C5293" t="s">
        <v>8179</v>
      </c>
      <c r="D5293">
        <v>0.71708773878013921</v>
      </c>
    </row>
    <row r="5294" spans="1:4">
      <c r="A5294" s="15" t="s">
        <v>2182</v>
      </c>
      <c r="B5294" s="1" t="s">
        <v>2183</v>
      </c>
      <c r="C5294" t="s">
        <v>2184</v>
      </c>
      <c r="D5294">
        <v>0.71704498853092147</v>
      </c>
    </row>
    <row r="5295" spans="1:4">
      <c r="A5295" s="15" t="s">
        <v>10803</v>
      </c>
      <c r="B5295" s="1" t="s">
        <v>10804</v>
      </c>
      <c r="C5295" t="s">
        <v>10805</v>
      </c>
      <c r="D5295">
        <v>0.71700896191187458</v>
      </c>
    </row>
    <row r="5296" spans="1:4">
      <c r="A5296" s="15" t="s">
        <v>10289</v>
      </c>
      <c r="B5296" s="1" t="s">
        <v>10290</v>
      </c>
      <c r="C5296" t="s">
        <v>10291</v>
      </c>
      <c r="D5296">
        <v>0.71695844341217274</v>
      </c>
    </row>
    <row r="5297" spans="1:4">
      <c r="A5297" s="15" t="s">
        <v>19889</v>
      </c>
      <c r="B5297" s="1" t="s">
        <v>19890</v>
      </c>
      <c r="C5297" t="s">
        <v>19891</v>
      </c>
      <c r="D5297">
        <v>0.71693627322788178</v>
      </c>
    </row>
    <row r="5298" spans="1:4">
      <c r="A5298" s="15" t="s">
        <v>8657</v>
      </c>
      <c r="B5298" s="1" t="s">
        <v>8658</v>
      </c>
      <c r="C5298" t="s">
        <v>8659</v>
      </c>
      <c r="D5298">
        <v>0.71662948782972835</v>
      </c>
    </row>
    <row r="5299" spans="1:4">
      <c r="A5299" s="15" t="s">
        <v>9848</v>
      </c>
      <c r="B5299" s="1" t="s">
        <v>9849</v>
      </c>
      <c r="C5299" t="s">
        <v>9850</v>
      </c>
      <c r="D5299">
        <v>0.71661804499082049</v>
      </c>
    </row>
    <row r="5300" spans="1:4">
      <c r="A5300" s="15" t="s">
        <v>9073</v>
      </c>
      <c r="B5300" s="1" t="s">
        <v>9074</v>
      </c>
      <c r="C5300" t="s">
        <v>9075</v>
      </c>
      <c r="D5300">
        <v>0.716583016441114</v>
      </c>
    </row>
    <row r="5301" spans="1:4">
      <c r="A5301" s="15" t="s">
        <v>5563</v>
      </c>
      <c r="B5301" s="1" t="s">
        <v>5564</v>
      </c>
      <c r="C5301" t="s">
        <v>5565</v>
      </c>
      <c r="D5301">
        <v>0.71630227670572189</v>
      </c>
    </row>
    <row r="5302" spans="1:4">
      <c r="A5302" s="15" t="s">
        <v>8860</v>
      </c>
      <c r="B5302" s="1" t="s">
        <v>8861</v>
      </c>
      <c r="C5302" t="s">
        <v>8862</v>
      </c>
      <c r="D5302">
        <v>0.71629906186683479</v>
      </c>
    </row>
    <row r="5303" spans="1:4">
      <c r="A5303" s="15" t="s">
        <v>11342</v>
      </c>
      <c r="B5303" s="1" t="s">
        <v>11343</v>
      </c>
      <c r="C5303" t="s">
        <v>11344</v>
      </c>
      <c r="D5303">
        <v>0.71610590867655588</v>
      </c>
    </row>
    <row r="5304" spans="1:4">
      <c r="A5304" s="15" t="s">
        <v>5765</v>
      </c>
      <c r="B5304" s="1" t="s">
        <v>5766</v>
      </c>
      <c r="C5304" t="s">
        <v>5767</v>
      </c>
      <c r="D5304">
        <v>0.71586220579846715</v>
      </c>
    </row>
    <row r="5305" spans="1:4">
      <c r="A5305" s="15" t="s">
        <v>3249</v>
      </c>
      <c r="B5305" s="1" t="s">
        <v>3250</v>
      </c>
      <c r="C5305" t="s">
        <v>3251</v>
      </c>
      <c r="D5305">
        <v>0.71582683994478358</v>
      </c>
    </row>
    <row r="5306" spans="1:4">
      <c r="A5306" s="15" t="s">
        <v>6699</v>
      </c>
      <c r="B5306" s="1" t="s">
        <v>6697</v>
      </c>
      <c r="C5306" t="s">
        <v>6700</v>
      </c>
      <c r="D5306">
        <v>0.71579307949128668</v>
      </c>
    </row>
    <row r="5307" spans="1:4">
      <c r="A5307" s="15" t="s">
        <v>15687</v>
      </c>
      <c r="B5307" s="1" t="s">
        <v>15688</v>
      </c>
      <c r="C5307" t="s">
        <v>15689</v>
      </c>
      <c r="D5307">
        <v>0.71577224779998838</v>
      </c>
    </row>
    <row r="5308" spans="1:4">
      <c r="A5308" s="15" t="s">
        <v>11263</v>
      </c>
      <c r="B5308" s="1" t="s">
        <v>11264</v>
      </c>
      <c r="C5308" t="s">
        <v>11265</v>
      </c>
      <c r="D5308">
        <v>0.71575924655398238</v>
      </c>
    </row>
    <row r="5309" spans="1:4">
      <c r="A5309" s="15" t="s">
        <v>22539</v>
      </c>
      <c r="B5309" s="1" t="s">
        <v>22540</v>
      </c>
      <c r="C5309" t="s">
        <v>22541</v>
      </c>
      <c r="D5309">
        <v>0.71572292619423972</v>
      </c>
    </row>
    <row r="5310" spans="1:4">
      <c r="A5310" s="15" t="s">
        <v>132</v>
      </c>
      <c r="B5310" s="1" t="s">
        <v>133</v>
      </c>
      <c r="C5310" t="s">
        <v>134</v>
      </c>
      <c r="D5310">
        <v>0.71569061608422668</v>
      </c>
    </row>
    <row r="5311" spans="1:4">
      <c r="A5311" s="15" t="s">
        <v>12622</v>
      </c>
      <c r="B5311" s="1" t="s">
        <v>12623</v>
      </c>
      <c r="C5311" t="s">
        <v>12624</v>
      </c>
      <c r="D5311">
        <v>0.71549635113798282</v>
      </c>
    </row>
    <row r="5312" spans="1:4">
      <c r="A5312" s="15" t="s">
        <v>11901</v>
      </c>
      <c r="B5312" s="1" t="s">
        <v>11902</v>
      </c>
      <c r="C5312" t="s">
        <v>11903</v>
      </c>
      <c r="D5312">
        <v>0.71516851302124795</v>
      </c>
    </row>
    <row r="5313" spans="1:4">
      <c r="A5313" s="15" t="s">
        <v>18993</v>
      </c>
      <c r="B5313" s="1" t="s">
        <v>18994</v>
      </c>
      <c r="C5313" t="s">
        <v>18995</v>
      </c>
      <c r="D5313">
        <v>0.7151205690361061</v>
      </c>
    </row>
    <row r="5314" spans="1:4">
      <c r="A5314" s="15" t="s">
        <v>1534</v>
      </c>
      <c r="B5314" s="1" t="s">
        <v>1535</v>
      </c>
      <c r="C5314" t="s">
        <v>1536</v>
      </c>
      <c r="D5314">
        <v>0.71499829373681256</v>
      </c>
    </row>
    <row r="5315" spans="1:4">
      <c r="A5315" s="15" t="s">
        <v>13327</v>
      </c>
      <c r="B5315" s="1" t="s">
        <v>13328</v>
      </c>
      <c r="C5315" t="s">
        <v>13329</v>
      </c>
      <c r="D5315">
        <v>0.71488015461305054</v>
      </c>
    </row>
    <row r="5316" spans="1:4">
      <c r="A5316" s="15" t="s">
        <v>11910</v>
      </c>
      <c r="B5316" s="1" t="s">
        <v>11911</v>
      </c>
      <c r="C5316" t="s">
        <v>11912</v>
      </c>
      <c r="D5316">
        <v>0.71476159507278492</v>
      </c>
    </row>
    <row r="5317" spans="1:4">
      <c r="A5317" s="15" t="s">
        <v>14482</v>
      </c>
      <c r="B5317" s="1" t="s">
        <v>14483</v>
      </c>
      <c r="C5317" t="s">
        <v>14484</v>
      </c>
      <c r="D5317">
        <v>0.71473775973866205</v>
      </c>
    </row>
    <row r="5318" spans="1:4">
      <c r="A5318" s="15" t="s">
        <v>19207</v>
      </c>
      <c r="B5318" s="1" t="s">
        <v>19208</v>
      </c>
      <c r="C5318" t="s">
        <v>19209</v>
      </c>
      <c r="D5318">
        <v>0.71450972856542749</v>
      </c>
    </row>
    <row r="5319" spans="1:4">
      <c r="A5319" s="15" t="s">
        <v>4677</v>
      </c>
      <c r="B5319" s="1" t="s">
        <v>4678</v>
      </c>
      <c r="C5319" t="s">
        <v>4679</v>
      </c>
      <c r="D5319">
        <v>0.71449392948989365</v>
      </c>
    </row>
    <row r="5320" spans="1:4">
      <c r="A5320" s="15" t="s">
        <v>5212</v>
      </c>
      <c r="B5320" s="1" t="s">
        <v>5213</v>
      </c>
      <c r="C5320" t="s">
        <v>5214</v>
      </c>
      <c r="D5320">
        <v>0.71439255891972042</v>
      </c>
    </row>
    <row r="5321" spans="1:4">
      <c r="A5321" s="15" t="s">
        <v>4290</v>
      </c>
      <c r="B5321" s="1" t="s">
        <v>4291</v>
      </c>
      <c r="C5321" t="s">
        <v>4292</v>
      </c>
      <c r="D5321">
        <v>0.71432531302290692</v>
      </c>
    </row>
    <row r="5322" spans="1:4">
      <c r="A5322" s="15" t="s">
        <v>3059</v>
      </c>
      <c r="B5322" s="1" t="s">
        <v>3060</v>
      </c>
      <c r="C5322" t="s">
        <v>3061</v>
      </c>
      <c r="D5322">
        <v>0.71425011433370589</v>
      </c>
    </row>
    <row r="5323" spans="1:4">
      <c r="A5323" s="15" t="s">
        <v>8779</v>
      </c>
      <c r="B5323" s="1" t="s">
        <v>8780</v>
      </c>
      <c r="C5323" t="s">
        <v>8781</v>
      </c>
      <c r="D5323">
        <v>0.71397997020063708</v>
      </c>
    </row>
    <row r="5324" spans="1:4">
      <c r="A5324" s="15" t="s">
        <v>6536</v>
      </c>
      <c r="B5324" s="1" t="s">
        <v>6537</v>
      </c>
      <c r="C5324" t="s">
        <v>6538</v>
      </c>
      <c r="D5324">
        <v>0.71365183036835733</v>
      </c>
    </row>
    <row r="5325" spans="1:4">
      <c r="A5325" s="15" t="s">
        <v>2147</v>
      </c>
      <c r="B5325" s="1" t="s">
        <v>2148</v>
      </c>
      <c r="C5325" t="s">
        <v>2149</v>
      </c>
      <c r="D5325">
        <v>0.71353427880799303</v>
      </c>
    </row>
    <row r="5326" spans="1:4">
      <c r="A5326" s="15" t="s">
        <v>13701</v>
      </c>
      <c r="B5326" s="1" t="s">
        <v>13702</v>
      </c>
      <c r="C5326" t="s">
        <v>13703</v>
      </c>
      <c r="D5326">
        <v>0.71344208342276594</v>
      </c>
    </row>
    <row r="5327" spans="1:4">
      <c r="A5327" s="15" t="s">
        <v>14009</v>
      </c>
      <c r="B5327" s="1" t="s">
        <v>14010</v>
      </c>
      <c r="C5327" t="s">
        <v>14011</v>
      </c>
      <c r="D5327">
        <v>0.71330493360193137</v>
      </c>
    </row>
    <row r="5328" spans="1:4">
      <c r="A5328" s="15" t="s">
        <v>19540</v>
      </c>
      <c r="B5328" s="1" t="s">
        <v>19541</v>
      </c>
      <c r="C5328" t="s">
        <v>19542</v>
      </c>
      <c r="D5328">
        <v>0.71325745924330985</v>
      </c>
    </row>
    <row r="5329" spans="1:4">
      <c r="A5329" s="15" t="s">
        <v>17092</v>
      </c>
      <c r="B5329" s="1" t="s">
        <v>17093</v>
      </c>
      <c r="C5329" t="s">
        <v>17094</v>
      </c>
      <c r="D5329">
        <v>0.71301320158259929</v>
      </c>
    </row>
    <row r="5330" spans="1:4">
      <c r="A5330" s="15" t="s">
        <v>17766</v>
      </c>
      <c r="B5330" s="1" t="s">
        <v>17767</v>
      </c>
      <c r="C5330" t="s">
        <v>17768</v>
      </c>
      <c r="D5330">
        <v>0.71294499237808528</v>
      </c>
    </row>
    <row r="5331" spans="1:4">
      <c r="A5331" s="15" t="s">
        <v>5289</v>
      </c>
      <c r="B5331" s="1" t="s">
        <v>5290</v>
      </c>
      <c r="C5331" t="s">
        <v>5291</v>
      </c>
      <c r="D5331">
        <v>0.71290177091924856</v>
      </c>
    </row>
    <row r="5332" spans="1:4">
      <c r="A5332" s="15" t="s">
        <v>18108</v>
      </c>
      <c r="B5332" s="1" t="s">
        <v>18109</v>
      </c>
      <c r="C5332" t="s">
        <v>18110</v>
      </c>
      <c r="D5332">
        <v>0.71266203709241049</v>
      </c>
    </row>
    <row r="5333" spans="1:4">
      <c r="A5333" s="15" t="s">
        <v>7169</v>
      </c>
      <c r="B5333" s="1" t="s">
        <v>7170</v>
      </c>
      <c r="C5333" t="s">
        <v>7171</v>
      </c>
      <c r="D5333">
        <v>0.71258415739514513</v>
      </c>
    </row>
    <row r="5334" spans="1:4">
      <c r="A5334" s="15" t="s">
        <v>20261</v>
      </c>
      <c r="B5334" s="1" t="s">
        <v>20262</v>
      </c>
      <c r="C5334" t="s">
        <v>20263</v>
      </c>
      <c r="D5334">
        <v>0.71250109090575031</v>
      </c>
    </row>
    <row r="5335" spans="1:4">
      <c r="A5335" s="15" t="s">
        <v>6452</v>
      </c>
      <c r="B5335" s="1" t="s">
        <v>6453</v>
      </c>
      <c r="C5335" t="s">
        <v>6454</v>
      </c>
      <c r="D5335">
        <v>0.71249073713216127</v>
      </c>
    </row>
    <row r="5336" spans="1:4">
      <c r="A5336" s="15" t="s">
        <v>16470</v>
      </c>
      <c r="B5336" s="1" t="s">
        <v>16471</v>
      </c>
      <c r="C5336" t="s">
        <v>16472</v>
      </c>
      <c r="D5336">
        <v>0.7123354247140169</v>
      </c>
    </row>
    <row r="5337" spans="1:4">
      <c r="A5337" s="15" t="s">
        <v>18887</v>
      </c>
      <c r="B5337" s="1" t="s">
        <v>18888</v>
      </c>
      <c r="C5337" t="s">
        <v>18889</v>
      </c>
      <c r="D5337">
        <v>0.71225976159819271</v>
      </c>
    </row>
    <row r="5338" spans="1:4">
      <c r="A5338" s="15" t="s">
        <v>2281</v>
      </c>
      <c r="B5338" s="1" t="s">
        <v>2279</v>
      </c>
      <c r="C5338" t="s">
        <v>2282</v>
      </c>
      <c r="D5338">
        <v>0.71195233936796576</v>
      </c>
    </row>
    <row r="5339" spans="1:4">
      <c r="A5339" s="15" t="s">
        <v>20730</v>
      </c>
      <c r="B5339" s="1" t="s">
        <v>20731</v>
      </c>
      <c r="C5339" t="s">
        <v>20732</v>
      </c>
      <c r="D5339">
        <v>0.71195190141894327</v>
      </c>
    </row>
    <row r="5340" spans="1:4">
      <c r="A5340" s="15" t="s">
        <v>2008</v>
      </c>
      <c r="B5340" s="1" t="s">
        <v>2009</v>
      </c>
      <c r="C5340" t="s">
        <v>2010</v>
      </c>
      <c r="D5340">
        <v>0.71189478549735463</v>
      </c>
    </row>
    <row r="5341" spans="1:4">
      <c r="A5341" s="15" t="s">
        <v>6852</v>
      </c>
      <c r="B5341" s="1" t="s">
        <v>6853</v>
      </c>
      <c r="C5341" t="s">
        <v>6854</v>
      </c>
      <c r="D5341">
        <v>0.71176064180359533</v>
      </c>
    </row>
    <row r="5342" spans="1:4">
      <c r="A5342" s="15" t="s">
        <v>12319</v>
      </c>
      <c r="B5342" s="1" t="s">
        <v>12320</v>
      </c>
      <c r="C5342" t="s">
        <v>12321</v>
      </c>
      <c r="D5342">
        <v>0.71174177085562962</v>
      </c>
    </row>
    <row r="5343" spans="1:4">
      <c r="A5343" s="15" t="s">
        <v>18899</v>
      </c>
      <c r="B5343" s="1" t="s">
        <v>18900</v>
      </c>
      <c r="C5343" t="s">
        <v>18901</v>
      </c>
      <c r="D5343">
        <v>0.71161045775668808</v>
      </c>
    </row>
    <row r="5344" spans="1:4">
      <c r="A5344" s="15" t="s">
        <v>16079</v>
      </c>
      <c r="B5344" s="1" t="s">
        <v>16080</v>
      </c>
      <c r="C5344" t="s">
        <v>16081</v>
      </c>
      <c r="D5344">
        <v>0.71152962221049165</v>
      </c>
    </row>
    <row r="5345" spans="1:4">
      <c r="A5345" s="15" t="s">
        <v>9828</v>
      </c>
      <c r="B5345" s="1" t="s">
        <v>9829</v>
      </c>
      <c r="C5345" t="s">
        <v>9830</v>
      </c>
      <c r="D5345">
        <v>0.71150863253101171</v>
      </c>
    </row>
    <row r="5346" spans="1:4">
      <c r="A5346" s="15" t="s">
        <v>14173</v>
      </c>
      <c r="B5346" s="1" t="s">
        <v>14174</v>
      </c>
      <c r="C5346" t="s">
        <v>14175</v>
      </c>
      <c r="D5346">
        <v>0.71137479236035528</v>
      </c>
    </row>
    <row r="5347" spans="1:4">
      <c r="A5347" s="15" t="s">
        <v>11711</v>
      </c>
      <c r="B5347" s="1" t="s">
        <v>11712</v>
      </c>
      <c r="C5347" t="s">
        <v>11713</v>
      </c>
      <c r="D5347">
        <v>0.71135366671827427</v>
      </c>
    </row>
    <row r="5348" spans="1:4">
      <c r="A5348" s="15" t="s">
        <v>14502</v>
      </c>
      <c r="B5348" s="1" t="s">
        <v>14503</v>
      </c>
      <c r="C5348" t="s">
        <v>14504</v>
      </c>
      <c r="D5348">
        <v>0.71111610669185543</v>
      </c>
    </row>
    <row r="5349" spans="1:4">
      <c r="A5349" s="15" t="s">
        <v>2023</v>
      </c>
      <c r="B5349" s="1" t="s">
        <v>2024</v>
      </c>
      <c r="C5349" t="s">
        <v>2025</v>
      </c>
      <c r="D5349">
        <v>0.71100418442049218</v>
      </c>
    </row>
    <row r="5350" spans="1:4">
      <c r="A5350" s="15" t="s">
        <v>7246</v>
      </c>
      <c r="B5350" s="1" t="s">
        <v>7247</v>
      </c>
      <c r="C5350" t="s">
        <v>7248</v>
      </c>
      <c r="D5350">
        <v>0.71091092373594289</v>
      </c>
    </row>
    <row r="5351" spans="1:4">
      <c r="A5351" s="15" t="s">
        <v>15927</v>
      </c>
      <c r="B5351" s="1" t="s">
        <v>15928</v>
      </c>
      <c r="C5351" t="s">
        <v>15929</v>
      </c>
      <c r="D5351">
        <v>0.71073049827626822</v>
      </c>
    </row>
    <row r="5352" spans="1:4">
      <c r="A5352" s="15" t="s">
        <v>13237</v>
      </c>
      <c r="B5352" s="1" t="s">
        <v>13238</v>
      </c>
      <c r="C5352" t="s">
        <v>13239</v>
      </c>
      <c r="D5352">
        <v>0.71068821924640502</v>
      </c>
    </row>
    <row r="5353" spans="1:4">
      <c r="A5353" s="15" t="s">
        <v>118</v>
      </c>
      <c r="B5353" s="1" t="s">
        <v>119</v>
      </c>
      <c r="C5353" t="s">
        <v>120</v>
      </c>
      <c r="D5353">
        <v>0.71057750293301758</v>
      </c>
    </row>
    <row r="5354" spans="1:4">
      <c r="A5354" s="15" t="s">
        <v>16414</v>
      </c>
      <c r="B5354" s="1" t="s">
        <v>16415</v>
      </c>
      <c r="C5354" t="s">
        <v>16416</v>
      </c>
      <c r="D5354">
        <v>0.710560884196347</v>
      </c>
    </row>
    <row r="5355" spans="1:4">
      <c r="A5355" s="15" t="s">
        <v>12444</v>
      </c>
      <c r="B5355" s="1" t="s">
        <v>12445</v>
      </c>
      <c r="C5355" t="s">
        <v>12446</v>
      </c>
      <c r="D5355">
        <v>0.71055424211173712</v>
      </c>
    </row>
    <row r="5356" spans="1:4">
      <c r="A5356" s="15" t="s">
        <v>4581</v>
      </c>
      <c r="B5356" s="1" t="s">
        <v>4582</v>
      </c>
      <c r="C5356" t="s">
        <v>4583</v>
      </c>
      <c r="D5356">
        <v>0.71049505135043378</v>
      </c>
    </row>
    <row r="5357" spans="1:4">
      <c r="A5357" s="15" t="s">
        <v>13084</v>
      </c>
      <c r="B5357" s="1" t="s">
        <v>13085</v>
      </c>
      <c r="C5357" t="s">
        <v>13086</v>
      </c>
      <c r="D5357">
        <v>0.71004789990454109</v>
      </c>
    </row>
    <row r="5358" spans="1:4">
      <c r="A5358" s="15" t="s">
        <v>12480</v>
      </c>
      <c r="C5358" t="s">
        <v>12481</v>
      </c>
      <c r="D5358">
        <v>0.70991032162844536</v>
      </c>
    </row>
    <row r="5359" spans="1:4">
      <c r="A5359" s="15" t="s">
        <v>1190</v>
      </c>
      <c r="B5359" s="1" t="s">
        <v>1191</v>
      </c>
      <c r="C5359" t="s">
        <v>1192</v>
      </c>
      <c r="D5359">
        <v>0.70969366693396463</v>
      </c>
    </row>
    <row r="5360" spans="1:4">
      <c r="A5360" s="15" t="s">
        <v>15337</v>
      </c>
      <c r="B5360" s="1" t="s">
        <v>15338</v>
      </c>
      <c r="C5360" t="s">
        <v>15339</v>
      </c>
      <c r="D5360">
        <v>0.70946288914329847</v>
      </c>
    </row>
    <row r="5361" spans="1:4">
      <c r="A5361" s="15" t="s">
        <v>22939</v>
      </c>
      <c r="B5361" s="1" t="s">
        <v>22940</v>
      </c>
      <c r="C5361" t="s">
        <v>22941</v>
      </c>
      <c r="D5361">
        <v>0.70926574046180291</v>
      </c>
    </row>
    <row r="5362" spans="1:4">
      <c r="A5362" s="15" t="s">
        <v>13698</v>
      </c>
      <c r="B5362" s="1" t="s">
        <v>13699</v>
      </c>
      <c r="C5362" t="s">
        <v>13700</v>
      </c>
      <c r="D5362">
        <v>0.70894931580729725</v>
      </c>
    </row>
    <row r="5363" spans="1:4">
      <c r="A5363" s="15" t="s">
        <v>20230</v>
      </c>
      <c r="B5363" s="1" t="s">
        <v>20231</v>
      </c>
      <c r="C5363" t="s">
        <v>20232</v>
      </c>
      <c r="D5363">
        <v>0.70877855554196711</v>
      </c>
    </row>
    <row r="5364" spans="1:4">
      <c r="A5364" s="15" t="s">
        <v>14202</v>
      </c>
      <c r="B5364" s="1" t="s">
        <v>14203</v>
      </c>
      <c r="C5364" t="s">
        <v>14204</v>
      </c>
      <c r="D5364">
        <v>0.70866749118881311</v>
      </c>
    </row>
    <row r="5365" spans="1:4">
      <c r="A5365" s="15" t="s">
        <v>6615</v>
      </c>
      <c r="B5365" s="1" t="s">
        <v>6616</v>
      </c>
      <c r="C5365" t="s">
        <v>6617</v>
      </c>
      <c r="D5365">
        <v>0.70861621461505409</v>
      </c>
    </row>
    <row r="5366" spans="1:4">
      <c r="A5366" s="15" t="s">
        <v>1057</v>
      </c>
      <c r="B5366" s="1" t="s">
        <v>1058</v>
      </c>
      <c r="C5366" t="s">
        <v>1059</v>
      </c>
      <c r="D5366">
        <v>0.70837087167523649</v>
      </c>
    </row>
    <row r="5367" spans="1:4">
      <c r="A5367" s="15" t="s">
        <v>17071</v>
      </c>
      <c r="B5367" s="1" t="s">
        <v>17072</v>
      </c>
      <c r="C5367" t="s">
        <v>17073</v>
      </c>
      <c r="D5367">
        <v>0.70824542666084411</v>
      </c>
    </row>
    <row r="5368" spans="1:4">
      <c r="A5368" s="15" t="s">
        <v>3359</v>
      </c>
      <c r="B5368" s="1" t="s">
        <v>3360</v>
      </c>
      <c r="C5368" t="s">
        <v>3361</v>
      </c>
      <c r="D5368">
        <v>0.70821547197474566</v>
      </c>
    </row>
    <row r="5369" spans="1:4">
      <c r="A5369" s="15" t="s">
        <v>19153</v>
      </c>
      <c r="B5369" s="1" t="s">
        <v>19154</v>
      </c>
      <c r="C5369" t="s">
        <v>19155</v>
      </c>
      <c r="D5369">
        <v>0.70799633458670663</v>
      </c>
    </row>
    <row r="5370" spans="1:4">
      <c r="A5370" s="15" t="s">
        <v>9782</v>
      </c>
      <c r="B5370" s="1" t="s">
        <v>9783</v>
      </c>
      <c r="C5370" t="s">
        <v>9784</v>
      </c>
      <c r="D5370">
        <v>0.70791510737389174</v>
      </c>
    </row>
    <row r="5371" spans="1:4">
      <c r="A5371" s="15" t="s">
        <v>11817</v>
      </c>
      <c r="B5371" s="1" t="s">
        <v>11818</v>
      </c>
      <c r="C5371" t="s">
        <v>11819</v>
      </c>
      <c r="D5371">
        <v>0.70754607710517403</v>
      </c>
    </row>
    <row r="5372" spans="1:4">
      <c r="A5372" s="15" t="s">
        <v>8105</v>
      </c>
      <c r="B5372" s="1" t="s">
        <v>8106</v>
      </c>
      <c r="C5372" t="s">
        <v>8107</v>
      </c>
      <c r="D5372">
        <v>0.7074884317150032</v>
      </c>
    </row>
    <row r="5373" spans="1:4">
      <c r="A5373" s="15" t="s">
        <v>6103</v>
      </c>
      <c r="B5373" s="1" t="s">
        <v>6104</v>
      </c>
      <c r="C5373" t="s">
        <v>6105</v>
      </c>
      <c r="D5373">
        <v>0.70735544078039814</v>
      </c>
    </row>
    <row r="5374" spans="1:4">
      <c r="A5374" s="15" t="s">
        <v>5057</v>
      </c>
      <c r="B5374" s="1" t="s">
        <v>5058</v>
      </c>
      <c r="C5374" t="s">
        <v>5059</v>
      </c>
      <c r="D5374">
        <v>0.70734338171864064</v>
      </c>
    </row>
    <row r="5375" spans="1:4">
      <c r="A5375" s="15" t="s">
        <v>10862</v>
      </c>
      <c r="B5375" s="1" t="s">
        <v>10863</v>
      </c>
      <c r="C5375" t="s">
        <v>10864</v>
      </c>
      <c r="D5375">
        <v>0.70704153744470988</v>
      </c>
    </row>
    <row r="5376" spans="1:4">
      <c r="A5376" s="15" t="s">
        <v>11356</v>
      </c>
      <c r="B5376" s="1" t="s">
        <v>11357</v>
      </c>
      <c r="C5376" t="s">
        <v>11358</v>
      </c>
      <c r="D5376">
        <v>0.70694976812278854</v>
      </c>
    </row>
    <row r="5377" spans="1:4">
      <c r="A5377" s="15" t="s">
        <v>158</v>
      </c>
      <c r="B5377" s="1" t="s">
        <v>154</v>
      </c>
      <c r="C5377" t="s">
        <v>159</v>
      </c>
      <c r="D5377">
        <v>0.70690540388192635</v>
      </c>
    </row>
    <row r="5378" spans="1:4">
      <c r="A5378" s="15" t="s">
        <v>2343</v>
      </c>
      <c r="B5378" s="1" t="s">
        <v>2344</v>
      </c>
      <c r="C5378" t="s">
        <v>2345</v>
      </c>
      <c r="D5378">
        <v>0.70680834025731765</v>
      </c>
    </row>
    <row r="5379" spans="1:4">
      <c r="A5379" s="15" t="s">
        <v>7047</v>
      </c>
      <c r="B5379" s="1" t="s">
        <v>7048</v>
      </c>
      <c r="C5379" t="s">
        <v>7049</v>
      </c>
      <c r="D5379">
        <v>0.70671886352545688</v>
      </c>
    </row>
    <row r="5380" spans="1:4">
      <c r="A5380" s="15" t="s">
        <v>22697</v>
      </c>
      <c r="B5380" s="1" t="s">
        <v>22698</v>
      </c>
      <c r="C5380" t="s">
        <v>22699</v>
      </c>
      <c r="D5380">
        <v>0.70633358085097964</v>
      </c>
    </row>
    <row r="5381" spans="1:4">
      <c r="A5381" s="15" t="s">
        <v>4793</v>
      </c>
      <c r="B5381" s="1" t="s">
        <v>4794</v>
      </c>
      <c r="C5381" t="s">
        <v>4795</v>
      </c>
      <c r="D5381">
        <v>0.70575148574081492</v>
      </c>
    </row>
    <row r="5382" spans="1:4">
      <c r="A5382" s="15" t="s">
        <v>4097</v>
      </c>
      <c r="B5382" s="1" t="s">
        <v>4098</v>
      </c>
      <c r="C5382" t="s">
        <v>4099</v>
      </c>
      <c r="D5382">
        <v>0.70554865981629755</v>
      </c>
    </row>
    <row r="5383" spans="1:4">
      <c r="A5383" s="15" t="s">
        <v>14965</v>
      </c>
      <c r="B5383" s="1" t="s">
        <v>14966</v>
      </c>
      <c r="C5383" t="s">
        <v>14967</v>
      </c>
      <c r="D5383">
        <v>0.70537534086141784</v>
      </c>
    </row>
    <row r="5384" spans="1:4">
      <c r="A5384" s="15" t="s">
        <v>12310</v>
      </c>
      <c r="B5384" s="1" t="s">
        <v>12311</v>
      </c>
      <c r="C5384" t="s">
        <v>12312</v>
      </c>
      <c r="D5384">
        <v>0.70506242774007222</v>
      </c>
    </row>
    <row r="5385" spans="1:4">
      <c r="A5385" s="15" t="s">
        <v>10518</v>
      </c>
      <c r="B5385" s="1" t="s">
        <v>10519</v>
      </c>
      <c r="C5385" t="s">
        <v>10520</v>
      </c>
      <c r="D5385">
        <v>0.70486421803490529</v>
      </c>
    </row>
    <row r="5386" spans="1:4">
      <c r="A5386" s="15" t="s">
        <v>16752</v>
      </c>
      <c r="B5386" s="1" t="s">
        <v>16753</v>
      </c>
      <c r="C5386" t="s">
        <v>16754</v>
      </c>
      <c r="D5386">
        <v>0.70470635326558295</v>
      </c>
    </row>
    <row r="5387" spans="1:4">
      <c r="A5387" s="15" t="s">
        <v>2974</v>
      </c>
      <c r="B5387" s="1" t="s">
        <v>2975</v>
      </c>
      <c r="C5387" t="s">
        <v>2976</v>
      </c>
      <c r="D5387">
        <v>0.70470055678368004</v>
      </c>
    </row>
    <row r="5388" spans="1:4">
      <c r="A5388" s="15" t="s">
        <v>13384</v>
      </c>
      <c r="B5388" s="1" t="s">
        <v>13385</v>
      </c>
      <c r="C5388" t="s">
        <v>13386</v>
      </c>
      <c r="D5388">
        <v>0.70465405069783771</v>
      </c>
    </row>
    <row r="5389" spans="1:4">
      <c r="A5389" s="15" t="s">
        <v>4841</v>
      </c>
      <c r="B5389" s="1" t="s">
        <v>4842</v>
      </c>
      <c r="C5389" t="s">
        <v>4843</v>
      </c>
      <c r="D5389">
        <v>0.70457760456489371</v>
      </c>
    </row>
    <row r="5390" spans="1:4">
      <c r="A5390" s="15" t="s">
        <v>17888</v>
      </c>
      <c r="B5390" s="1" t="s">
        <v>17889</v>
      </c>
      <c r="C5390" t="s">
        <v>17890</v>
      </c>
      <c r="D5390">
        <v>0.70457464783875579</v>
      </c>
    </row>
    <row r="5391" spans="1:4">
      <c r="A5391" s="15" t="s">
        <v>12213</v>
      </c>
      <c r="B5391" s="1" t="s">
        <v>12214</v>
      </c>
      <c r="C5391" t="s">
        <v>12215</v>
      </c>
      <c r="D5391">
        <v>0.7044706048933953</v>
      </c>
    </row>
    <row r="5392" spans="1:4">
      <c r="A5392" s="15" t="s">
        <v>8555</v>
      </c>
      <c r="B5392" s="1" t="s">
        <v>8556</v>
      </c>
      <c r="C5392" t="s">
        <v>8557</v>
      </c>
      <c r="D5392">
        <v>0.70414726077012402</v>
      </c>
    </row>
    <row r="5393" spans="1:4">
      <c r="A5393" s="15" t="s">
        <v>19495</v>
      </c>
      <c r="B5393" s="1" t="s">
        <v>19496</v>
      </c>
      <c r="C5393" t="s">
        <v>19497</v>
      </c>
      <c r="D5393">
        <v>0.70377609062791391</v>
      </c>
    </row>
    <row r="5394" spans="1:4">
      <c r="A5394" s="15" t="s">
        <v>12340</v>
      </c>
      <c r="B5394" s="1" t="s">
        <v>12341</v>
      </c>
      <c r="C5394" t="s">
        <v>12342</v>
      </c>
      <c r="D5394">
        <v>0.70353600510154024</v>
      </c>
    </row>
    <row r="5395" spans="1:4">
      <c r="A5395" s="15" t="s">
        <v>20606</v>
      </c>
      <c r="B5395" s="1" t="s">
        <v>20607</v>
      </c>
      <c r="C5395" t="s">
        <v>20608</v>
      </c>
      <c r="D5395">
        <v>0.70337851977585031</v>
      </c>
    </row>
    <row r="5396" spans="1:4">
      <c r="A5396" s="15" t="s">
        <v>9743</v>
      </c>
      <c r="B5396" s="1" t="s">
        <v>9744</v>
      </c>
      <c r="C5396" t="s">
        <v>9745</v>
      </c>
      <c r="D5396">
        <v>0.70297263212044014</v>
      </c>
    </row>
    <row r="5397" spans="1:4">
      <c r="A5397" s="15" t="s">
        <v>21109</v>
      </c>
      <c r="B5397" s="1" t="s">
        <v>21110</v>
      </c>
      <c r="C5397" t="s">
        <v>21111</v>
      </c>
      <c r="D5397">
        <v>0.70277958176386546</v>
      </c>
    </row>
    <row r="5398" spans="1:4">
      <c r="A5398" s="15" t="s">
        <v>16431</v>
      </c>
      <c r="B5398" s="1" t="s">
        <v>16432</v>
      </c>
      <c r="C5398" t="s">
        <v>16433</v>
      </c>
      <c r="D5398">
        <v>0.70264824746894561</v>
      </c>
    </row>
    <row r="5399" spans="1:4">
      <c r="A5399" s="15" t="s">
        <v>2179</v>
      </c>
      <c r="B5399" s="1" t="s">
        <v>2180</v>
      </c>
      <c r="C5399" t="s">
        <v>2181</v>
      </c>
      <c r="D5399">
        <v>0.70228619927188274</v>
      </c>
    </row>
    <row r="5400" spans="1:4">
      <c r="A5400" s="15" t="s">
        <v>14526</v>
      </c>
      <c r="B5400" s="1" t="s">
        <v>14527</v>
      </c>
      <c r="C5400" t="s">
        <v>14528</v>
      </c>
      <c r="D5400">
        <v>0.70228001376474991</v>
      </c>
    </row>
    <row r="5401" spans="1:4">
      <c r="A5401" s="15" t="s">
        <v>14190</v>
      </c>
      <c r="B5401" s="1" t="s">
        <v>14191</v>
      </c>
      <c r="C5401" t="s">
        <v>14192</v>
      </c>
      <c r="D5401">
        <v>0.70201317732591162</v>
      </c>
    </row>
    <row r="5402" spans="1:4">
      <c r="A5402" s="15" t="s">
        <v>12866</v>
      </c>
      <c r="B5402" s="1" t="s">
        <v>12867</v>
      </c>
      <c r="C5402" t="s">
        <v>12868</v>
      </c>
      <c r="D5402">
        <v>0.7019918894982986</v>
      </c>
    </row>
    <row r="5403" spans="1:4">
      <c r="A5403" s="15" t="s">
        <v>647</v>
      </c>
      <c r="B5403" s="1" t="s">
        <v>648</v>
      </c>
      <c r="C5403" t="s">
        <v>649</v>
      </c>
      <c r="D5403">
        <v>0.70190587636733659</v>
      </c>
    </row>
    <row r="5404" spans="1:4">
      <c r="A5404" s="15" t="s">
        <v>8947</v>
      </c>
      <c r="B5404" s="1" t="s">
        <v>8948</v>
      </c>
      <c r="C5404" t="s">
        <v>8949</v>
      </c>
      <c r="D5404">
        <v>0.70175113289342617</v>
      </c>
    </row>
    <row r="5405" spans="1:4">
      <c r="A5405" s="15" t="s">
        <v>22727</v>
      </c>
      <c r="B5405" s="1" t="s">
        <v>22728</v>
      </c>
      <c r="C5405" t="s">
        <v>22729</v>
      </c>
      <c r="D5405">
        <v>0.70163914450376641</v>
      </c>
    </row>
    <row r="5406" spans="1:4">
      <c r="A5406" s="15" t="s">
        <v>15456</v>
      </c>
      <c r="B5406" s="1" t="s">
        <v>15457</v>
      </c>
      <c r="C5406" t="s">
        <v>15458</v>
      </c>
      <c r="D5406">
        <v>0.7015391012421428</v>
      </c>
    </row>
    <row r="5407" spans="1:4">
      <c r="A5407" s="15" t="s">
        <v>19105</v>
      </c>
      <c r="B5407" s="1" t="s">
        <v>19106</v>
      </c>
      <c r="C5407" t="s">
        <v>19107</v>
      </c>
      <c r="D5407">
        <v>0.70151668351870566</v>
      </c>
    </row>
    <row r="5408" spans="1:4">
      <c r="A5408" s="15" t="s">
        <v>14849</v>
      </c>
      <c r="B5408" s="1" t="s">
        <v>14850</v>
      </c>
      <c r="C5408" t="s">
        <v>14851</v>
      </c>
      <c r="D5408">
        <v>0.70140975492562863</v>
      </c>
    </row>
    <row r="5409" spans="1:4">
      <c r="A5409" s="15" t="s">
        <v>3368</v>
      </c>
      <c r="B5409" s="1" t="s">
        <v>3369</v>
      </c>
      <c r="C5409" t="s">
        <v>3370</v>
      </c>
      <c r="D5409">
        <v>0.70108376443538678</v>
      </c>
    </row>
    <row r="5410" spans="1:4">
      <c r="A5410" s="15" t="s">
        <v>22768</v>
      </c>
      <c r="B5410" s="1" t="s">
        <v>22769</v>
      </c>
      <c r="C5410" t="s">
        <v>22770</v>
      </c>
      <c r="D5410">
        <v>0.70105775037631923</v>
      </c>
    </row>
    <row r="5411" spans="1:4">
      <c r="A5411" s="15" t="s">
        <v>23312</v>
      </c>
      <c r="B5411" s="1" t="s">
        <v>23313</v>
      </c>
      <c r="C5411" t="s">
        <v>23314</v>
      </c>
      <c r="D5411">
        <v>0.70101856791449024</v>
      </c>
    </row>
    <row r="5412" spans="1:4">
      <c r="A5412" s="15" t="s">
        <v>8493</v>
      </c>
      <c r="B5412" s="1" t="s">
        <v>8494</v>
      </c>
      <c r="C5412" t="s">
        <v>8495</v>
      </c>
      <c r="D5412">
        <v>0.70092522343711472</v>
      </c>
    </row>
    <row r="5413" spans="1:4">
      <c r="A5413" s="15" t="s">
        <v>2541</v>
      </c>
      <c r="B5413" s="1" t="s">
        <v>2542</v>
      </c>
      <c r="C5413" t="s">
        <v>2543</v>
      </c>
      <c r="D5413">
        <v>0.70086611653490449</v>
      </c>
    </row>
    <row r="5414" spans="1:4">
      <c r="A5414" s="15" t="s">
        <v>5292</v>
      </c>
      <c r="B5414" s="1" t="s">
        <v>5293</v>
      </c>
      <c r="C5414" t="s">
        <v>5294</v>
      </c>
      <c r="D5414">
        <v>0.70068042852519885</v>
      </c>
    </row>
    <row r="5415" spans="1:4">
      <c r="A5415" s="15" t="s">
        <v>19165</v>
      </c>
      <c r="B5415" s="1" t="s">
        <v>19166</v>
      </c>
      <c r="C5415" t="s">
        <v>19167</v>
      </c>
      <c r="D5415">
        <v>0.70064577058553279</v>
      </c>
    </row>
    <row r="5416" spans="1:4">
      <c r="A5416" s="15" t="s">
        <v>4341</v>
      </c>
      <c r="B5416" s="1" t="s">
        <v>4342</v>
      </c>
      <c r="C5416" t="s">
        <v>4343</v>
      </c>
      <c r="D5416">
        <v>0.70063828489896463</v>
      </c>
    </row>
    <row r="5417" spans="1:4">
      <c r="A5417" s="15" t="s">
        <v>2588</v>
      </c>
      <c r="B5417" s="1" t="s">
        <v>2589</v>
      </c>
      <c r="C5417" t="s">
        <v>2590</v>
      </c>
      <c r="D5417">
        <v>0.70054701173351563</v>
      </c>
    </row>
    <row r="5418" spans="1:4">
      <c r="A5418" s="15" t="s">
        <v>2681</v>
      </c>
      <c r="B5418" s="1" t="s">
        <v>2676</v>
      </c>
      <c r="C5418" t="s">
        <v>2682</v>
      </c>
      <c r="D5418">
        <v>0.70048278059616309</v>
      </c>
    </row>
    <row r="5419" spans="1:4">
      <c r="A5419" s="15" t="s">
        <v>13994</v>
      </c>
      <c r="B5419" s="1" t="s">
        <v>13995</v>
      </c>
      <c r="C5419" t="s">
        <v>13996</v>
      </c>
      <c r="D5419">
        <v>0.70044351792955384</v>
      </c>
    </row>
    <row r="5420" spans="1:4">
      <c r="A5420" s="15" t="s">
        <v>7077</v>
      </c>
      <c r="B5420" s="1" t="s">
        <v>7078</v>
      </c>
      <c r="C5420" t="s">
        <v>7079</v>
      </c>
      <c r="D5420">
        <v>0.70043204914047497</v>
      </c>
    </row>
    <row r="5421" spans="1:4">
      <c r="A5421" s="15" t="s">
        <v>5016</v>
      </c>
      <c r="B5421" s="1" t="s">
        <v>5017</v>
      </c>
      <c r="C5421" t="s">
        <v>5018</v>
      </c>
      <c r="D5421">
        <v>0.70031905605308464</v>
      </c>
    </row>
    <row r="5422" spans="1:4">
      <c r="A5422" s="15" t="s">
        <v>21573</v>
      </c>
      <c r="B5422" s="1" t="s">
        <v>21574</v>
      </c>
      <c r="C5422" t="s">
        <v>21575</v>
      </c>
      <c r="D5422">
        <v>0.70009443551172879</v>
      </c>
    </row>
    <row r="5423" spans="1:4">
      <c r="A5423" s="15" t="s">
        <v>11868</v>
      </c>
      <c r="B5423" s="1" t="s">
        <v>11869</v>
      </c>
      <c r="C5423" t="s">
        <v>11870</v>
      </c>
      <c r="D5423">
        <v>0.70007462929467179</v>
      </c>
    </row>
    <row r="5424" spans="1:4">
      <c r="A5424" s="15" t="s">
        <v>20521</v>
      </c>
      <c r="B5424" s="1" t="s">
        <v>20522</v>
      </c>
      <c r="C5424" t="s">
        <v>20523</v>
      </c>
      <c r="D5424">
        <v>0.70006518443881716</v>
      </c>
    </row>
    <row r="5425" spans="1:4">
      <c r="A5425" s="15" t="s">
        <v>19814</v>
      </c>
      <c r="B5425" s="1" t="s">
        <v>19815</v>
      </c>
      <c r="C5425" t="s">
        <v>19816</v>
      </c>
      <c r="D5425">
        <v>0.69999927625214431</v>
      </c>
    </row>
    <row r="5426" spans="1:4">
      <c r="A5426" s="15" t="s">
        <v>3380</v>
      </c>
      <c r="B5426" s="1" t="s">
        <v>3378</v>
      </c>
      <c r="C5426" t="s">
        <v>3381</v>
      </c>
      <c r="D5426">
        <v>0.6997120848530215</v>
      </c>
    </row>
    <row r="5427" spans="1:4">
      <c r="A5427" s="15" t="s">
        <v>21558</v>
      </c>
      <c r="B5427" s="1" t="s">
        <v>21559</v>
      </c>
      <c r="C5427" t="s">
        <v>21560</v>
      </c>
      <c r="D5427">
        <v>0.69928276705697967</v>
      </c>
    </row>
    <row r="5428" spans="1:4">
      <c r="A5428" s="15" t="s">
        <v>18529</v>
      </c>
      <c r="B5428" s="1" t="s">
        <v>18530</v>
      </c>
      <c r="C5428" t="s">
        <v>18531</v>
      </c>
      <c r="D5428">
        <v>0.69925692333850509</v>
      </c>
    </row>
    <row r="5429" spans="1:4">
      <c r="A5429" s="15" t="s">
        <v>2591</v>
      </c>
      <c r="B5429" s="1" t="s">
        <v>2592</v>
      </c>
      <c r="C5429" t="s">
        <v>2593</v>
      </c>
      <c r="D5429">
        <v>0.69914443691299055</v>
      </c>
    </row>
    <row r="5430" spans="1:4">
      <c r="A5430" s="15" t="s">
        <v>2594</v>
      </c>
      <c r="B5430" s="1" t="s">
        <v>2595</v>
      </c>
      <c r="C5430" t="s">
        <v>2596</v>
      </c>
      <c r="D5430">
        <v>0.69906836778861003</v>
      </c>
    </row>
    <row r="5431" spans="1:4">
      <c r="A5431" s="15" t="s">
        <v>711</v>
      </c>
      <c r="B5431" s="1" t="s">
        <v>712</v>
      </c>
      <c r="C5431" t="s">
        <v>713</v>
      </c>
      <c r="D5431">
        <v>0.69888138586603643</v>
      </c>
    </row>
    <row r="5432" spans="1:4">
      <c r="A5432" s="15" t="s">
        <v>13001</v>
      </c>
      <c r="B5432" s="1" t="s">
        <v>13002</v>
      </c>
      <c r="C5432" t="s">
        <v>13003</v>
      </c>
      <c r="D5432">
        <v>0.69885272357118022</v>
      </c>
    </row>
    <row r="5433" spans="1:4">
      <c r="A5433" s="15" t="s">
        <v>14021</v>
      </c>
      <c r="B5433" s="1" t="s">
        <v>14022</v>
      </c>
      <c r="C5433" t="s">
        <v>14023</v>
      </c>
      <c r="D5433">
        <v>0.69867501894786832</v>
      </c>
    </row>
    <row r="5434" spans="1:4">
      <c r="A5434" s="15" t="s">
        <v>5818</v>
      </c>
      <c r="B5434" s="1" t="s">
        <v>5819</v>
      </c>
      <c r="C5434" t="s">
        <v>5820</v>
      </c>
      <c r="D5434">
        <v>0.69855882382397427</v>
      </c>
    </row>
    <row r="5435" spans="1:4">
      <c r="A5435" s="15" t="s">
        <v>13033</v>
      </c>
      <c r="B5435" s="1" t="s">
        <v>13034</v>
      </c>
      <c r="C5435" t="s">
        <v>13035</v>
      </c>
      <c r="D5435">
        <v>0.698558789160314</v>
      </c>
    </row>
    <row r="5436" spans="1:4">
      <c r="A5436" s="15" t="s">
        <v>6589</v>
      </c>
      <c r="B5436" s="1" t="s">
        <v>6590</v>
      </c>
      <c r="C5436" t="s">
        <v>6591</v>
      </c>
      <c r="D5436">
        <v>0.69821908955650069</v>
      </c>
    </row>
    <row r="5437" spans="1:4">
      <c r="A5437" s="15" t="s">
        <v>19047</v>
      </c>
      <c r="B5437" s="1" t="s">
        <v>19048</v>
      </c>
      <c r="C5437" t="s">
        <v>19049</v>
      </c>
      <c r="D5437">
        <v>0.69810654437530961</v>
      </c>
    </row>
    <row r="5438" spans="1:4">
      <c r="A5438" s="15" t="s">
        <v>10743</v>
      </c>
      <c r="B5438" s="1" t="s">
        <v>10744</v>
      </c>
      <c r="C5438" t="s">
        <v>10745</v>
      </c>
      <c r="D5438">
        <v>0.6980439948367918</v>
      </c>
    </row>
    <row r="5439" spans="1:4">
      <c r="A5439" s="15" t="s">
        <v>22416</v>
      </c>
      <c r="B5439" s="1" t="s">
        <v>22417</v>
      </c>
      <c r="C5439" t="s">
        <v>22418</v>
      </c>
      <c r="D5439">
        <v>0.69779544349440981</v>
      </c>
    </row>
    <row r="5440" spans="1:4">
      <c r="A5440" s="15" t="s">
        <v>14688</v>
      </c>
      <c r="B5440" s="1" t="s">
        <v>14689</v>
      </c>
      <c r="C5440" t="s">
        <v>14690</v>
      </c>
      <c r="D5440">
        <v>0.6977830738879367</v>
      </c>
    </row>
    <row r="5441" spans="1:4">
      <c r="A5441" s="15" t="s">
        <v>20216</v>
      </c>
      <c r="B5441" s="1" t="s">
        <v>20217</v>
      </c>
      <c r="C5441" t="s">
        <v>20218</v>
      </c>
      <c r="D5441">
        <v>0.69758884739414229</v>
      </c>
    </row>
    <row r="5442" spans="1:4">
      <c r="A5442" s="15" t="s">
        <v>12953</v>
      </c>
      <c r="B5442" s="1" t="s">
        <v>12954</v>
      </c>
      <c r="C5442" t="s">
        <v>12955</v>
      </c>
      <c r="D5442">
        <v>0.69754582375570184</v>
      </c>
    </row>
    <row r="5443" spans="1:4">
      <c r="A5443" s="15" t="s">
        <v>15895</v>
      </c>
      <c r="B5443" s="1" t="s">
        <v>15896</v>
      </c>
      <c r="C5443" t="s">
        <v>15897</v>
      </c>
      <c r="D5443">
        <v>0.69753402419036947</v>
      </c>
    </row>
    <row r="5444" spans="1:4">
      <c r="A5444" s="15" t="s">
        <v>1235</v>
      </c>
      <c r="B5444" s="1" t="s">
        <v>1236</v>
      </c>
      <c r="C5444" t="s">
        <v>1237</v>
      </c>
      <c r="D5444">
        <v>0.69742850455357908</v>
      </c>
    </row>
    <row r="5445" spans="1:4">
      <c r="A5445" s="15" t="s">
        <v>21626</v>
      </c>
      <c r="B5445" s="1" t="s">
        <v>21627</v>
      </c>
      <c r="C5445" t="s">
        <v>21628</v>
      </c>
      <c r="D5445">
        <v>0.69732616890678345</v>
      </c>
    </row>
    <row r="5446" spans="1:4">
      <c r="A5446" s="15" t="s">
        <v>819</v>
      </c>
      <c r="B5446" s="1" t="s">
        <v>820</v>
      </c>
      <c r="C5446" t="s">
        <v>821</v>
      </c>
      <c r="D5446">
        <v>0.69731240232536507</v>
      </c>
    </row>
    <row r="5447" spans="1:4">
      <c r="A5447" s="15" t="s">
        <v>2325</v>
      </c>
      <c r="B5447" s="1" t="s">
        <v>2326</v>
      </c>
      <c r="C5447" t="s">
        <v>2327</v>
      </c>
      <c r="D5447">
        <v>0.6973050918768714</v>
      </c>
    </row>
    <row r="5448" spans="1:4">
      <c r="A5448" s="15" t="s">
        <v>18416</v>
      </c>
      <c r="B5448" s="1" t="s">
        <v>18417</v>
      </c>
      <c r="C5448" t="s">
        <v>18418</v>
      </c>
      <c r="D5448">
        <v>0.69725879420182812</v>
      </c>
    </row>
    <row r="5449" spans="1:4">
      <c r="A5449" s="15" t="s">
        <v>10716</v>
      </c>
      <c r="B5449" s="1" t="s">
        <v>10717</v>
      </c>
      <c r="C5449" t="s">
        <v>10718</v>
      </c>
      <c r="D5449">
        <v>0.69698470144353952</v>
      </c>
    </row>
    <row r="5450" spans="1:4">
      <c r="A5450" s="15" t="s">
        <v>22374</v>
      </c>
      <c r="B5450" s="1" t="s">
        <v>22375</v>
      </c>
      <c r="C5450" t="s">
        <v>22376</v>
      </c>
      <c r="D5450">
        <v>0.69687813659037312</v>
      </c>
    </row>
    <row r="5451" spans="1:4">
      <c r="A5451" s="15" t="s">
        <v>7608</v>
      </c>
      <c r="B5451" s="1" t="s">
        <v>7609</v>
      </c>
      <c r="C5451" t="s">
        <v>7610</v>
      </c>
      <c r="D5451">
        <v>0.69668559233839633</v>
      </c>
    </row>
    <row r="5452" spans="1:4">
      <c r="A5452" s="15" t="s">
        <v>21076</v>
      </c>
      <c r="B5452" s="1" t="s">
        <v>21077</v>
      </c>
      <c r="C5452" t="s">
        <v>21078</v>
      </c>
      <c r="D5452">
        <v>0.69668451036362888</v>
      </c>
    </row>
    <row r="5453" spans="1:4">
      <c r="A5453" s="15" t="s">
        <v>18081</v>
      </c>
      <c r="B5453" s="1" t="s">
        <v>18082</v>
      </c>
      <c r="C5453" t="s">
        <v>18083</v>
      </c>
      <c r="D5453">
        <v>0.69666904373030303</v>
      </c>
    </row>
    <row r="5454" spans="1:4">
      <c r="A5454" s="15" t="s">
        <v>19603</v>
      </c>
      <c r="B5454" s="1" t="s">
        <v>19604</v>
      </c>
      <c r="C5454" t="s">
        <v>19605</v>
      </c>
      <c r="D5454">
        <v>0.69661587879132447</v>
      </c>
    </row>
    <row r="5455" spans="1:4">
      <c r="A5455" s="15" t="s">
        <v>2242</v>
      </c>
      <c r="B5455" s="1" t="s">
        <v>2243</v>
      </c>
      <c r="C5455" t="s">
        <v>2244</v>
      </c>
      <c r="D5455">
        <v>0.6963626970628406</v>
      </c>
    </row>
    <row r="5456" spans="1:4">
      <c r="A5456" s="15" t="s">
        <v>12104</v>
      </c>
      <c r="B5456" s="1" t="s">
        <v>12105</v>
      </c>
      <c r="C5456" t="s">
        <v>12106</v>
      </c>
      <c r="D5456">
        <v>0.69628638044910696</v>
      </c>
    </row>
    <row r="5457" spans="1:4">
      <c r="A5457" s="15" t="s">
        <v>738</v>
      </c>
      <c r="B5457" s="1" t="s">
        <v>739</v>
      </c>
      <c r="C5457" t="s">
        <v>740</v>
      </c>
      <c r="D5457">
        <v>0.69599173408061477</v>
      </c>
    </row>
    <row r="5458" spans="1:4">
      <c r="A5458" s="15" t="s">
        <v>15450</v>
      </c>
      <c r="B5458" s="1" t="s">
        <v>15451</v>
      </c>
      <c r="C5458" t="s">
        <v>15452</v>
      </c>
      <c r="D5458">
        <v>0.69588613288494905</v>
      </c>
    </row>
    <row r="5459" spans="1:4">
      <c r="A5459" s="15" t="s">
        <v>4659</v>
      </c>
      <c r="B5459" s="1" t="s">
        <v>4660</v>
      </c>
      <c r="C5459" t="s">
        <v>4661</v>
      </c>
      <c r="D5459">
        <v>0.69588303811704211</v>
      </c>
    </row>
    <row r="5460" spans="1:4">
      <c r="A5460" s="15" t="s">
        <v>21353</v>
      </c>
      <c r="B5460" s="1" t="s">
        <v>21354</v>
      </c>
      <c r="C5460" t="s">
        <v>21355</v>
      </c>
      <c r="D5460">
        <v>0.69554131695920585</v>
      </c>
    </row>
    <row r="5461" spans="1:4">
      <c r="A5461" s="15" t="s">
        <v>20315</v>
      </c>
      <c r="B5461" s="1" t="s">
        <v>20316</v>
      </c>
      <c r="C5461" t="s">
        <v>20317</v>
      </c>
      <c r="D5461">
        <v>0.6954659285010022</v>
      </c>
    </row>
    <row r="5462" spans="1:4">
      <c r="A5462" s="15" t="s">
        <v>21561</v>
      </c>
      <c r="B5462" s="1" t="s">
        <v>21562</v>
      </c>
      <c r="C5462" t="s">
        <v>21563</v>
      </c>
      <c r="D5462">
        <v>0.69546081049889541</v>
      </c>
    </row>
    <row r="5463" spans="1:4">
      <c r="A5463" s="15" t="s">
        <v>71</v>
      </c>
      <c r="B5463" s="1" t="s">
        <v>72</v>
      </c>
      <c r="C5463" t="s">
        <v>73</v>
      </c>
      <c r="D5463">
        <v>0.69536603481876968</v>
      </c>
    </row>
    <row r="5464" spans="1:4">
      <c r="A5464" s="15" t="s">
        <v>6288</v>
      </c>
      <c r="B5464" s="1" t="s">
        <v>6289</v>
      </c>
      <c r="C5464" t="s">
        <v>6290</v>
      </c>
      <c r="D5464">
        <v>0.69530906442551121</v>
      </c>
    </row>
    <row r="5465" spans="1:4">
      <c r="A5465" s="15" t="s">
        <v>16004</v>
      </c>
      <c r="B5465" s="1" t="s">
        <v>16005</v>
      </c>
      <c r="C5465" t="s">
        <v>16006</v>
      </c>
      <c r="D5465">
        <v>0.69493757640471887</v>
      </c>
    </row>
    <row r="5466" spans="1:4">
      <c r="A5466" s="15" t="s">
        <v>8010</v>
      </c>
      <c r="B5466" s="1" t="s">
        <v>8011</v>
      </c>
      <c r="C5466" t="s">
        <v>8012</v>
      </c>
      <c r="D5466">
        <v>0.69427777715546701</v>
      </c>
    </row>
    <row r="5467" spans="1:4">
      <c r="A5467" s="15" t="s">
        <v>17207</v>
      </c>
      <c r="B5467" s="1" t="s">
        <v>17208</v>
      </c>
      <c r="C5467" t="s">
        <v>17209</v>
      </c>
      <c r="D5467">
        <v>0.69419792248408352</v>
      </c>
    </row>
    <row r="5468" spans="1:4">
      <c r="A5468" s="15" t="s">
        <v>23497</v>
      </c>
      <c r="B5468" s="1" t="s">
        <v>23498</v>
      </c>
      <c r="C5468" t="s">
        <v>23499</v>
      </c>
      <c r="D5468">
        <v>0.69419548904147454</v>
      </c>
    </row>
    <row r="5469" spans="1:4">
      <c r="A5469" s="15" t="s">
        <v>21675</v>
      </c>
      <c r="C5469" t="s">
        <v>21676</v>
      </c>
      <c r="D5469">
        <v>0.69397613610780551</v>
      </c>
    </row>
    <row r="5470" spans="1:4">
      <c r="A5470" s="15" t="s">
        <v>3968</v>
      </c>
      <c r="B5470" s="1" t="s">
        <v>3969</v>
      </c>
      <c r="C5470" t="s">
        <v>3970</v>
      </c>
      <c r="D5470">
        <v>0.69392411653583164</v>
      </c>
    </row>
    <row r="5471" spans="1:4">
      <c r="A5471" s="15" t="s">
        <v>1655</v>
      </c>
      <c r="B5471" s="1" t="s">
        <v>1656</v>
      </c>
      <c r="C5471" t="s">
        <v>1657</v>
      </c>
      <c r="D5471">
        <v>0.6937973216932074</v>
      </c>
    </row>
    <row r="5472" spans="1:4">
      <c r="A5472" s="15" t="s">
        <v>8866</v>
      </c>
      <c r="B5472" s="1" t="s">
        <v>8867</v>
      </c>
      <c r="C5472" t="s">
        <v>8868</v>
      </c>
      <c r="D5472">
        <v>0.69364665718615659</v>
      </c>
    </row>
    <row r="5473" spans="1:4">
      <c r="A5473" s="15" t="s">
        <v>2099</v>
      </c>
      <c r="B5473" s="1" t="s">
        <v>2100</v>
      </c>
      <c r="C5473" t="s">
        <v>2101</v>
      </c>
      <c r="D5473">
        <v>0.69362926280247605</v>
      </c>
    </row>
    <row r="5474" spans="1:4">
      <c r="A5474" s="15" t="s">
        <v>3498</v>
      </c>
      <c r="B5474" s="1" t="s">
        <v>3499</v>
      </c>
      <c r="C5474" t="s">
        <v>3500</v>
      </c>
      <c r="D5474">
        <v>0.69344804416609407</v>
      </c>
    </row>
    <row r="5475" spans="1:4">
      <c r="A5475" s="15" t="s">
        <v>13148</v>
      </c>
      <c r="B5475" s="1" t="s">
        <v>13149</v>
      </c>
      <c r="C5475" t="s">
        <v>13150</v>
      </c>
      <c r="D5475">
        <v>0.69337541293062765</v>
      </c>
    </row>
    <row r="5476" spans="1:4">
      <c r="A5476" s="15" t="s">
        <v>10886</v>
      </c>
      <c r="B5476" s="1" t="s">
        <v>10887</v>
      </c>
      <c r="C5476" t="s">
        <v>10888</v>
      </c>
      <c r="D5476">
        <v>0.69296767794790981</v>
      </c>
    </row>
    <row r="5477" spans="1:4">
      <c r="A5477" s="15" t="s">
        <v>18990</v>
      </c>
      <c r="B5477" s="1" t="s">
        <v>18991</v>
      </c>
      <c r="C5477" t="s">
        <v>18992</v>
      </c>
      <c r="D5477">
        <v>0.69269041299906442</v>
      </c>
    </row>
    <row r="5478" spans="1:4">
      <c r="A5478" s="15" t="s">
        <v>16376</v>
      </c>
      <c r="B5478" s="1" t="s">
        <v>16377</v>
      </c>
      <c r="C5478" t="s">
        <v>16378</v>
      </c>
      <c r="D5478">
        <v>0.69206930577985082</v>
      </c>
    </row>
    <row r="5479" spans="1:4">
      <c r="A5479" s="15" t="s">
        <v>20942</v>
      </c>
      <c r="B5479" s="1" t="s">
        <v>20943</v>
      </c>
      <c r="C5479" t="s">
        <v>20944</v>
      </c>
      <c r="D5479">
        <v>0.69204460764437103</v>
      </c>
    </row>
    <row r="5480" spans="1:4">
      <c r="A5480" s="15" t="s">
        <v>339</v>
      </c>
      <c r="B5480" s="1" t="s">
        <v>340</v>
      </c>
      <c r="C5480" t="s">
        <v>341</v>
      </c>
      <c r="D5480">
        <v>0.69200756074645653</v>
      </c>
    </row>
    <row r="5481" spans="1:4">
      <c r="A5481" s="15" t="s">
        <v>2212</v>
      </c>
      <c r="B5481" s="1" t="s">
        <v>2213</v>
      </c>
      <c r="C5481" t="s">
        <v>2214</v>
      </c>
      <c r="D5481">
        <v>0.69194586376781775</v>
      </c>
    </row>
    <row r="5482" spans="1:4">
      <c r="A5482" s="15" t="s">
        <v>3829</v>
      </c>
      <c r="B5482" s="1" t="s">
        <v>3830</v>
      </c>
      <c r="C5482" t="s">
        <v>3831</v>
      </c>
      <c r="D5482">
        <v>0.6919101296607445</v>
      </c>
    </row>
    <row r="5483" spans="1:4">
      <c r="A5483" s="15" t="s">
        <v>10349</v>
      </c>
      <c r="B5483" s="1" t="s">
        <v>10350</v>
      </c>
      <c r="C5483" t="s">
        <v>10351</v>
      </c>
      <c r="D5483">
        <v>0.69179283321836726</v>
      </c>
    </row>
    <row r="5484" spans="1:4">
      <c r="A5484" s="15" t="s">
        <v>20074</v>
      </c>
      <c r="B5484" s="1" t="s">
        <v>20075</v>
      </c>
      <c r="C5484" t="s">
        <v>20076</v>
      </c>
      <c r="D5484">
        <v>0.6917233703251634</v>
      </c>
    </row>
    <row r="5485" spans="1:4">
      <c r="A5485" s="15" t="s">
        <v>9989</v>
      </c>
      <c r="B5485" s="1" t="s">
        <v>9990</v>
      </c>
      <c r="C5485" t="s">
        <v>9991</v>
      </c>
      <c r="D5485">
        <v>0.69167598947782194</v>
      </c>
    </row>
    <row r="5486" spans="1:4">
      <c r="A5486" s="15" t="s">
        <v>22533</v>
      </c>
      <c r="B5486" s="1" t="s">
        <v>22534</v>
      </c>
      <c r="C5486" t="s">
        <v>22535</v>
      </c>
      <c r="D5486">
        <v>0.69155840243739752</v>
      </c>
    </row>
    <row r="5487" spans="1:4">
      <c r="A5487" s="15" t="s">
        <v>1241</v>
      </c>
      <c r="B5487" s="1" t="s">
        <v>1242</v>
      </c>
      <c r="C5487" t="s">
        <v>1243</v>
      </c>
      <c r="D5487">
        <v>0.6915382433149696</v>
      </c>
    </row>
    <row r="5488" spans="1:4">
      <c r="A5488" s="15" t="s">
        <v>6988</v>
      </c>
      <c r="B5488" s="1" t="s">
        <v>6989</v>
      </c>
      <c r="C5488" t="s">
        <v>6990</v>
      </c>
      <c r="D5488">
        <v>0.69131828051811006</v>
      </c>
    </row>
    <row r="5489" spans="1:4">
      <c r="A5489" s="15" t="s">
        <v>14912</v>
      </c>
      <c r="B5489" s="1" t="s">
        <v>14913</v>
      </c>
      <c r="C5489" t="s">
        <v>14914</v>
      </c>
      <c r="D5489">
        <v>0.69098758419216111</v>
      </c>
    </row>
    <row r="5490" spans="1:4">
      <c r="A5490" s="15" t="s">
        <v>14900</v>
      </c>
      <c r="B5490" s="1" t="s">
        <v>14901</v>
      </c>
      <c r="C5490" t="s">
        <v>14902</v>
      </c>
      <c r="D5490">
        <v>0.6909832075633231</v>
      </c>
    </row>
    <row r="5491" spans="1:4">
      <c r="A5491" s="15" t="s">
        <v>7706</v>
      </c>
      <c r="B5491" s="1" t="s">
        <v>7707</v>
      </c>
      <c r="C5491" t="s">
        <v>7708</v>
      </c>
      <c r="D5491">
        <v>0.69057417579727587</v>
      </c>
    </row>
    <row r="5492" spans="1:4">
      <c r="A5492" s="15" t="s">
        <v>302</v>
      </c>
      <c r="B5492" s="1" t="s">
        <v>303</v>
      </c>
      <c r="C5492" t="s">
        <v>304</v>
      </c>
      <c r="D5492">
        <v>0.69056429329382962</v>
      </c>
    </row>
    <row r="5493" spans="1:4">
      <c r="A5493" s="15" t="s">
        <v>1289</v>
      </c>
      <c r="B5493" s="1" t="s">
        <v>1290</v>
      </c>
      <c r="C5493" t="s">
        <v>1291</v>
      </c>
      <c r="D5493">
        <v>0.69053030557439876</v>
      </c>
    </row>
    <row r="5494" spans="1:4">
      <c r="A5494" s="15" t="s">
        <v>8576</v>
      </c>
      <c r="B5494" s="1" t="s">
        <v>8577</v>
      </c>
      <c r="C5494" t="s">
        <v>8578</v>
      </c>
      <c r="D5494">
        <v>0.69046569389897738</v>
      </c>
    </row>
    <row r="5495" spans="1:4">
      <c r="A5495" s="15" t="s">
        <v>14296</v>
      </c>
      <c r="B5495" s="1" t="s">
        <v>14297</v>
      </c>
      <c r="C5495" t="s">
        <v>14298</v>
      </c>
      <c r="D5495">
        <v>0.69019851171711954</v>
      </c>
    </row>
    <row r="5496" spans="1:4">
      <c r="A5496" s="15" t="s">
        <v>15423</v>
      </c>
      <c r="B5496" s="1" t="s">
        <v>15424</v>
      </c>
      <c r="C5496" t="s">
        <v>15425</v>
      </c>
      <c r="D5496">
        <v>0.69012166106946515</v>
      </c>
    </row>
    <row r="5497" spans="1:4">
      <c r="A5497" s="15" t="s">
        <v>17799</v>
      </c>
      <c r="B5497" s="1" t="s">
        <v>17800</v>
      </c>
      <c r="C5497" t="s">
        <v>17801</v>
      </c>
      <c r="D5497">
        <v>0.69002370455369011</v>
      </c>
    </row>
    <row r="5498" spans="1:4">
      <c r="A5498" s="15" t="s">
        <v>8663</v>
      </c>
      <c r="B5498" s="1" t="s">
        <v>8664</v>
      </c>
      <c r="C5498" t="s">
        <v>8665</v>
      </c>
      <c r="D5498">
        <v>0.68995457609362987</v>
      </c>
    </row>
    <row r="5499" spans="1:4">
      <c r="A5499" s="15" t="s">
        <v>21992</v>
      </c>
      <c r="B5499" s="1" t="s">
        <v>21993</v>
      </c>
      <c r="C5499" t="s">
        <v>21994</v>
      </c>
      <c r="D5499">
        <v>0.68992199635307616</v>
      </c>
    </row>
    <row r="5500" spans="1:4">
      <c r="A5500" s="15" t="s">
        <v>14799</v>
      </c>
      <c r="B5500" s="1" t="s">
        <v>14800</v>
      </c>
      <c r="C5500" t="s">
        <v>14801</v>
      </c>
      <c r="D5500">
        <v>0.68992084115190389</v>
      </c>
    </row>
    <row r="5501" spans="1:4">
      <c r="A5501" s="15" t="s">
        <v>998</v>
      </c>
      <c r="B5501" s="1" t="s">
        <v>973</v>
      </c>
      <c r="C5501" t="s">
        <v>999</v>
      </c>
      <c r="D5501">
        <v>0.68980069913370201</v>
      </c>
    </row>
    <row r="5502" spans="1:4">
      <c r="A5502" s="15" t="s">
        <v>9431</v>
      </c>
      <c r="B5502" s="1" t="s">
        <v>9432</v>
      </c>
      <c r="C5502" t="s">
        <v>9433</v>
      </c>
      <c r="D5502">
        <v>0.68943403716224338</v>
      </c>
    </row>
    <row r="5503" spans="1:4">
      <c r="A5503" s="15" t="s">
        <v>834</v>
      </c>
      <c r="B5503" s="1" t="s">
        <v>835</v>
      </c>
      <c r="C5503" t="s">
        <v>836</v>
      </c>
      <c r="D5503">
        <v>0.68934473459298407</v>
      </c>
    </row>
    <row r="5504" spans="1:4">
      <c r="A5504" s="15" t="s">
        <v>18562</v>
      </c>
      <c r="B5504" s="1" t="s">
        <v>18563</v>
      </c>
      <c r="C5504" t="s">
        <v>18564</v>
      </c>
      <c r="D5504">
        <v>0.68924245459617473</v>
      </c>
    </row>
    <row r="5505" spans="1:4">
      <c r="A5505" s="15" t="s">
        <v>16602</v>
      </c>
      <c r="B5505" s="1" t="s">
        <v>16603</v>
      </c>
      <c r="C5505" t="s">
        <v>16604</v>
      </c>
      <c r="D5505">
        <v>0.68906627277859833</v>
      </c>
    </row>
    <row r="5506" spans="1:4">
      <c r="A5506" s="15" t="s">
        <v>14787</v>
      </c>
      <c r="B5506" s="1" t="s">
        <v>14788</v>
      </c>
      <c r="C5506" t="s">
        <v>14789</v>
      </c>
      <c r="D5506">
        <v>0.6889350647662712</v>
      </c>
    </row>
    <row r="5507" spans="1:4">
      <c r="A5507" s="15" t="s">
        <v>22440</v>
      </c>
      <c r="B5507" s="1" t="s">
        <v>22441</v>
      </c>
      <c r="C5507" t="s">
        <v>22442</v>
      </c>
      <c r="D5507">
        <v>0.68889202594919241</v>
      </c>
    </row>
    <row r="5508" spans="1:4">
      <c r="A5508" s="15" t="s">
        <v>14422</v>
      </c>
      <c r="B5508" s="1" t="s">
        <v>14423</v>
      </c>
      <c r="C5508" t="s">
        <v>14424</v>
      </c>
      <c r="D5508">
        <v>0.68851368540946534</v>
      </c>
    </row>
    <row r="5509" spans="1:4">
      <c r="A5509" s="15" t="s">
        <v>20039</v>
      </c>
      <c r="B5509" s="1" t="s">
        <v>20040</v>
      </c>
      <c r="C5509" t="s">
        <v>20041</v>
      </c>
      <c r="D5509">
        <v>0.68838907313194109</v>
      </c>
    </row>
    <row r="5510" spans="1:4">
      <c r="A5510" s="15" t="s">
        <v>3784</v>
      </c>
      <c r="B5510" s="1" t="s">
        <v>3782</v>
      </c>
      <c r="C5510" t="s">
        <v>3783</v>
      </c>
      <c r="D5510">
        <v>0.68837224898807758</v>
      </c>
    </row>
    <row r="5511" spans="1:4">
      <c r="A5511" s="15" t="s">
        <v>19805</v>
      </c>
      <c r="B5511" s="1" t="s">
        <v>19806</v>
      </c>
      <c r="C5511" t="s">
        <v>19807</v>
      </c>
      <c r="D5511">
        <v>0.6883650511835071</v>
      </c>
    </row>
    <row r="5512" spans="1:4">
      <c r="A5512" s="15" t="s">
        <v>15411</v>
      </c>
      <c r="B5512" s="1" t="s">
        <v>15412</v>
      </c>
      <c r="C5512" t="s">
        <v>15413</v>
      </c>
      <c r="D5512">
        <v>0.68772645681012212</v>
      </c>
    </row>
    <row r="5513" spans="1:4">
      <c r="A5513" s="15" t="s">
        <v>12388</v>
      </c>
      <c r="B5513" s="1" t="s">
        <v>12389</v>
      </c>
      <c r="C5513" t="s">
        <v>12390</v>
      </c>
      <c r="D5513">
        <v>0.68759672467822652</v>
      </c>
    </row>
    <row r="5514" spans="1:4">
      <c r="A5514" s="15" t="s">
        <v>7442</v>
      </c>
      <c r="B5514" s="1" t="s">
        <v>7443</v>
      </c>
      <c r="C5514" t="s">
        <v>7444</v>
      </c>
      <c r="D5514">
        <v>0.6873876359181651</v>
      </c>
    </row>
    <row r="5515" spans="1:4">
      <c r="A5515" s="15" t="s">
        <v>203</v>
      </c>
      <c r="B5515" s="1" t="s">
        <v>204</v>
      </c>
      <c r="C5515" t="s">
        <v>205</v>
      </c>
      <c r="D5515">
        <v>0.68737252140450233</v>
      </c>
    </row>
    <row r="5516" spans="1:4">
      <c r="A5516" s="15" t="s">
        <v>14057</v>
      </c>
      <c r="B5516" s="1" t="s">
        <v>14058</v>
      </c>
      <c r="C5516" t="s">
        <v>14059</v>
      </c>
      <c r="D5516">
        <v>0.68735711373925157</v>
      </c>
    </row>
    <row r="5517" spans="1:4">
      <c r="A5517" s="15" t="s">
        <v>2529</v>
      </c>
      <c r="B5517" s="1" t="s">
        <v>2530</v>
      </c>
      <c r="C5517" t="s">
        <v>2531</v>
      </c>
      <c r="D5517">
        <v>0.68697356091323891</v>
      </c>
    </row>
    <row r="5518" spans="1:4">
      <c r="A5518" s="15" t="s">
        <v>20312</v>
      </c>
      <c r="B5518" s="1" t="s">
        <v>20313</v>
      </c>
      <c r="C5518" t="s">
        <v>20314</v>
      </c>
      <c r="D5518">
        <v>0.68692221663858399</v>
      </c>
    </row>
    <row r="5519" spans="1:4">
      <c r="A5519" s="15" t="s">
        <v>20227</v>
      </c>
      <c r="B5519" s="1" t="s">
        <v>20228</v>
      </c>
      <c r="C5519" t="s">
        <v>20229</v>
      </c>
      <c r="D5519">
        <v>0.68684221604261109</v>
      </c>
    </row>
    <row r="5520" spans="1:4">
      <c r="A5520" s="15" t="s">
        <v>17775</v>
      </c>
      <c r="B5520" s="1" t="s">
        <v>17776</v>
      </c>
      <c r="C5520" t="s">
        <v>17777</v>
      </c>
      <c r="D5520">
        <v>0.68667328131487704</v>
      </c>
    </row>
    <row r="5521" spans="1:4">
      <c r="A5521" s="15" t="s">
        <v>14208</v>
      </c>
      <c r="B5521" s="1" t="s">
        <v>14209</v>
      </c>
      <c r="C5521" t="s">
        <v>14210</v>
      </c>
      <c r="D5521">
        <v>0.68654205794405609</v>
      </c>
    </row>
    <row r="5522" spans="1:4">
      <c r="A5522" s="15" t="s">
        <v>12118</v>
      </c>
      <c r="B5522" s="1" t="s">
        <v>12119</v>
      </c>
      <c r="C5522" t="s">
        <v>12120</v>
      </c>
      <c r="D5522">
        <v>0.68651409463897684</v>
      </c>
    </row>
    <row r="5523" spans="1:4">
      <c r="A5523" s="15" t="s">
        <v>12096</v>
      </c>
      <c r="B5523" s="1" t="s">
        <v>12097</v>
      </c>
      <c r="C5523" t="s">
        <v>12098</v>
      </c>
      <c r="D5523">
        <v>0.68624216951525741</v>
      </c>
    </row>
    <row r="5524" spans="1:4">
      <c r="A5524" s="15" t="s">
        <v>22293</v>
      </c>
      <c r="B5524" s="1" t="s">
        <v>22294</v>
      </c>
      <c r="C5524" t="s">
        <v>22295</v>
      </c>
      <c r="D5524">
        <v>0.68619158244336964</v>
      </c>
    </row>
    <row r="5525" spans="1:4">
      <c r="A5525" s="15" t="s">
        <v>14362</v>
      </c>
      <c r="B5525" s="1" t="s">
        <v>14363</v>
      </c>
      <c r="C5525" t="s">
        <v>14364</v>
      </c>
      <c r="D5525">
        <v>0.68618867924528304</v>
      </c>
    </row>
    <row r="5526" spans="1:4">
      <c r="A5526" s="15" t="s">
        <v>15331</v>
      </c>
      <c r="B5526" s="1" t="s">
        <v>15332</v>
      </c>
      <c r="C5526" t="s">
        <v>15333</v>
      </c>
      <c r="D5526">
        <v>0.6858827120633989</v>
      </c>
    </row>
    <row r="5527" spans="1:4">
      <c r="A5527" s="15" t="s">
        <v>21941</v>
      </c>
      <c r="B5527" s="1" t="s">
        <v>21942</v>
      </c>
      <c r="C5527" t="s">
        <v>21943</v>
      </c>
      <c r="D5527">
        <v>0.68587968850029379</v>
      </c>
    </row>
    <row r="5528" spans="1:4">
      <c r="A5528" s="15" t="s">
        <v>15936</v>
      </c>
      <c r="B5528" s="1" t="s">
        <v>15937</v>
      </c>
      <c r="C5528" t="s">
        <v>15938</v>
      </c>
      <c r="D5528">
        <v>0.68576879339962737</v>
      </c>
    </row>
    <row r="5529" spans="1:4">
      <c r="A5529" s="15" t="s">
        <v>4787</v>
      </c>
      <c r="B5529" s="1" t="s">
        <v>4788</v>
      </c>
      <c r="C5529" t="s">
        <v>4789</v>
      </c>
      <c r="D5529">
        <v>0.68569031599384089</v>
      </c>
    </row>
    <row r="5530" spans="1:4">
      <c r="A5530" s="15" t="s">
        <v>15567</v>
      </c>
      <c r="B5530" s="1" t="s">
        <v>15568</v>
      </c>
      <c r="C5530" t="s">
        <v>15569</v>
      </c>
      <c r="D5530">
        <v>0.68567619409195146</v>
      </c>
    </row>
    <row r="5531" spans="1:4">
      <c r="A5531" s="15" t="s">
        <v>1993</v>
      </c>
      <c r="B5531" s="1" t="s">
        <v>1994</v>
      </c>
      <c r="C5531" t="s">
        <v>1995</v>
      </c>
      <c r="D5531">
        <v>0.68546134623721311</v>
      </c>
    </row>
    <row r="5532" spans="1:4">
      <c r="A5532" s="15" t="s">
        <v>1223</v>
      </c>
      <c r="B5532" s="1" t="s">
        <v>1224</v>
      </c>
      <c r="C5532" t="s">
        <v>1225</v>
      </c>
      <c r="D5532">
        <v>0.68545622333966094</v>
      </c>
    </row>
    <row r="5533" spans="1:4">
      <c r="A5533" s="15" t="s">
        <v>6864</v>
      </c>
      <c r="B5533" s="1" t="s">
        <v>6865</v>
      </c>
      <c r="C5533" t="s">
        <v>6866</v>
      </c>
      <c r="D5533">
        <v>0.68543454935622317</v>
      </c>
    </row>
    <row r="5534" spans="1:4">
      <c r="A5534" s="15" t="s">
        <v>9599</v>
      </c>
      <c r="B5534" s="1" t="s">
        <v>9600</v>
      </c>
      <c r="C5534" t="s">
        <v>9601</v>
      </c>
      <c r="D5534">
        <v>0.68536223559899234</v>
      </c>
    </row>
    <row r="5535" spans="1:4">
      <c r="A5535" s="15" t="s">
        <v>9273</v>
      </c>
      <c r="B5535" s="1" t="s">
        <v>9274</v>
      </c>
      <c r="C5535" t="s">
        <v>9275</v>
      </c>
      <c r="D5535">
        <v>0.68506252950799884</v>
      </c>
    </row>
    <row r="5536" spans="1:4">
      <c r="A5536" s="15" t="s">
        <v>14332</v>
      </c>
      <c r="B5536" s="1" t="s">
        <v>14333</v>
      </c>
      <c r="C5536" t="s">
        <v>14334</v>
      </c>
      <c r="D5536">
        <v>0.68493227730603179</v>
      </c>
    </row>
    <row r="5537" spans="1:4">
      <c r="A5537" s="15" t="s">
        <v>3950</v>
      </c>
      <c r="B5537" s="1" t="s">
        <v>3951</v>
      </c>
      <c r="C5537" t="s">
        <v>3952</v>
      </c>
      <c r="D5537">
        <v>0.68486113086694589</v>
      </c>
    </row>
    <row r="5538" spans="1:4">
      <c r="A5538" s="15" t="s">
        <v>7798</v>
      </c>
      <c r="B5538" s="1" t="s">
        <v>7799</v>
      </c>
      <c r="C5538" t="s">
        <v>7800</v>
      </c>
      <c r="D5538">
        <v>0.6847915928403967</v>
      </c>
    </row>
    <row r="5539" spans="1:4">
      <c r="A5539" s="15" t="s">
        <v>903</v>
      </c>
      <c r="B5539" s="1" t="s">
        <v>904</v>
      </c>
      <c r="C5539" t="s">
        <v>905</v>
      </c>
      <c r="D5539">
        <v>0.68475719596795825</v>
      </c>
    </row>
    <row r="5540" spans="1:4">
      <c r="A5540" s="15" t="s">
        <v>7252</v>
      </c>
      <c r="B5540" s="1" t="s">
        <v>7253</v>
      </c>
      <c r="C5540" t="s">
        <v>7254</v>
      </c>
      <c r="D5540">
        <v>0.68455644869288157</v>
      </c>
    </row>
    <row r="5541" spans="1:4">
      <c r="A5541" s="15" t="s">
        <v>3742</v>
      </c>
      <c r="B5541" s="1" t="s">
        <v>3743</v>
      </c>
      <c r="C5541" t="s">
        <v>3744</v>
      </c>
      <c r="D5541">
        <v>0.68446912186141851</v>
      </c>
    </row>
    <row r="5542" spans="1:4">
      <c r="A5542" s="15" t="s">
        <v>10927</v>
      </c>
      <c r="B5542" s="1" t="s">
        <v>10928</v>
      </c>
      <c r="C5542" t="s">
        <v>10929</v>
      </c>
      <c r="D5542">
        <v>0.68438454896091183</v>
      </c>
    </row>
    <row r="5543" spans="1:4">
      <c r="A5543" s="15" t="s">
        <v>3047</v>
      </c>
      <c r="B5543" s="1" t="s">
        <v>3048</v>
      </c>
      <c r="C5543" t="s">
        <v>3049</v>
      </c>
      <c r="D5543">
        <v>0.68435011153885061</v>
      </c>
    </row>
    <row r="5544" spans="1:4">
      <c r="A5544" s="15" t="s">
        <v>3394</v>
      </c>
      <c r="B5544" s="1" t="s">
        <v>3395</v>
      </c>
      <c r="C5544" t="s">
        <v>3396</v>
      </c>
      <c r="D5544">
        <v>0.68432840878982748</v>
      </c>
    </row>
    <row r="5545" spans="1:4">
      <c r="A5545" s="15" t="s">
        <v>10673</v>
      </c>
      <c r="B5545" s="1" t="s">
        <v>10674</v>
      </c>
      <c r="C5545" t="s">
        <v>10675</v>
      </c>
      <c r="D5545">
        <v>0.68413460034004725</v>
      </c>
    </row>
    <row r="5546" spans="1:4">
      <c r="A5546" s="15" t="s">
        <v>22915</v>
      </c>
      <c r="B5546" s="1" t="s">
        <v>22916</v>
      </c>
      <c r="C5546" t="s">
        <v>22917</v>
      </c>
      <c r="D5546">
        <v>0.68404407907086451</v>
      </c>
    </row>
    <row r="5547" spans="1:4">
      <c r="A5547" s="15" t="s">
        <v>16533</v>
      </c>
      <c r="B5547" s="1" t="s">
        <v>16534</v>
      </c>
      <c r="C5547" t="s">
        <v>16535</v>
      </c>
      <c r="D5547">
        <v>0.68395011077377532</v>
      </c>
    </row>
    <row r="5548" spans="1:4">
      <c r="A5548" s="15" t="s">
        <v>4524</v>
      </c>
      <c r="B5548" s="1" t="s">
        <v>4525</v>
      </c>
      <c r="C5548" t="s">
        <v>4526</v>
      </c>
      <c r="D5548">
        <v>0.68394941424627764</v>
      </c>
    </row>
    <row r="5549" spans="1:4">
      <c r="A5549" s="15" t="s">
        <v>2503</v>
      </c>
      <c r="B5549" s="1" t="s">
        <v>2504</v>
      </c>
      <c r="C5549" t="s">
        <v>2505</v>
      </c>
      <c r="D5549">
        <v>0.68388655324895975</v>
      </c>
    </row>
    <row r="5550" spans="1:4">
      <c r="A5550" s="15" t="s">
        <v>11621</v>
      </c>
      <c r="B5550" s="1" t="s">
        <v>11622</v>
      </c>
      <c r="C5550" t="s">
        <v>11623</v>
      </c>
      <c r="D5550">
        <v>0.6837342269088208</v>
      </c>
    </row>
    <row r="5551" spans="1:4">
      <c r="A5551" s="15" t="s">
        <v>9605</v>
      </c>
      <c r="B5551" s="4">
        <v>1110004000000000</v>
      </c>
      <c r="C5551" t="s">
        <v>9606</v>
      </c>
      <c r="D5551">
        <v>0.68370897174432188</v>
      </c>
    </row>
    <row r="5552" spans="1:4">
      <c r="A5552" s="15" t="s">
        <v>5536</v>
      </c>
      <c r="B5552" s="1" t="s">
        <v>5537</v>
      </c>
      <c r="C5552" t="s">
        <v>5538</v>
      </c>
      <c r="D5552">
        <v>0.68369102636976986</v>
      </c>
    </row>
    <row r="5553" spans="1:4">
      <c r="A5553" s="15" t="s">
        <v>5509</v>
      </c>
      <c r="B5553" s="1" t="s">
        <v>5510</v>
      </c>
      <c r="C5553" t="s">
        <v>5511</v>
      </c>
      <c r="D5553">
        <v>0.68346181602491229</v>
      </c>
    </row>
    <row r="5554" spans="1:4">
      <c r="A5554" s="15" t="s">
        <v>9590</v>
      </c>
      <c r="B5554" s="1" t="s">
        <v>9591</v>
      </c>
      <c r="C5554" t="s">
        <v>9592</v>
      </c>
      <c r="D5554">
        <v>0.68314848898086078</v>
      </c>
    </row>
    <row r="5555" spans="1:4">
      <c r="A5555" s="15" t="s">
        <v>3959</v>
      </c>
      <c r="B5555" s="1" t="s">
        <v>3960</v>
      </c>
      <c r="C5555" t="s">
        <v>3961</v>
      </c>
      <c r="D5555">
        <v>0.68301792499115743</v>
      </c>
    </row>
    <row r="5556" spans="1:4">
      <c r="A5556" s="15" t="s">
        <v>3953</v>
      </c>
      <c r="B5556" s="1" t="s">
        <v>3954</v>
      </c>
      <c r="C5556" t="s">
        <v>3955</v>
      </c>
      <c r="D5556">
        <v>0.68285477508048165</v>
      </c>
    </row>
    <row r="5557" spans="1:4">
      <c r="A5557" s="15" t="s">
        <v>16282</v>
      </c>
      <c r="B5557" s="1" t="s">
        <v>16283</v>
      </c>
      <c r="C5557" t="s">
        <v>16284</v>
      </c>
      <c r="D5557">
        <v>0.68268183632734536</v>
      </c>
    </row>
    <row r="5558" spans="1:4">
      <c r="A5558" s="15" t="s">
        <v>3385</v>
      </c>
      <c r="B5558" s="1" t="s">
        <v>3386</v>
      </c>
      <c r="C5558" t="s">
        <v>3387</v>
      </c>
      <c r="D5558">
        <v>0.68266117869391429</v>
      </c>
    </row>
    <row r="5559" spans="1:4">
      <c r="A5559" s="15" t="s">
        <v>9661</v>
      </c>
      <c r="B5559" s="1" t="s">
        <v>9662</v>
      </c>
      <c r="C5559" t="s">
        <v>9663</v>
      </c>
      <c r="D5559">
        <v>0.68238298846471712</v>
      </c>
    </row>
    <row r="5560" spans="1:4">
      <c r="A5560" s="15" t="s">
        <v>12078</v>
      </c>
      <c r="B5560" s="1" t="s">
        <v>12079</v>
      </c>
      <c r="C5560" t="s">
        <v>12080</v>
      </c>
      <c r="D5560">
        <v>0.68225833182667395</v>
      </c>
    </row>
    <row r="5561" spans="1:4">
      <c r="A5561" s="15" t="s">
        <v>16370</v>
      </c>
      <c r="B5561" s="1" t="s">
        <v>16371</v>
      </c>
      <c r="C5561" t="s">
        <v>16372</v>
      </c>
      <c r="D5561">
        <v>0.68222831408827345</v>
      </c>
    </row>
    <row r="5562" spans="1:4">
      <c r="A5562" s="15" t="s">
        <v>22172</v>
      </c>
      <c r="B5562" s="1" t="s">
        <v>22173</v>
      </c>
      <c r="C5562" t="s">
        <v>22174</v>
      </c>
      <c r="D5562">
        <v>0.68221926062036964</v>
      </c>
    </row>
    <row r="5563" spans="1:4">
      <c r="A5563" s="15" t="s">
        <v>20169</v>
      </c>
      <c r="B5563" s="1" t="s">
        <v>20170</v>
      </c>
      <c r="C5563" t="s">
        <v>20171</v>
      </c>
      <c r="D5563">
        <v>0.68214854652241796</v>
      </c>
    </row>
    <row r="5564" spans="1:4">
      <c r="A5564" s="15" t="s">
        <v>16170</v>
      </c>
      <c r="B5564" s="1" t="s">
        <v>16171</v>
      </c>
      <c r="C5564" t="s">
        <v>16172</v>
      </c>
      <c r="D5564">
        <v>0.68209628175022774</v>
      </c>
    </row>
    <row r="5565" spans="1:4">
      <c r="A5565" s="15" t="s">
        <v>21909</v>
      </c>
      <c r="B5565" s="1" t="s">
        <v>21910</v>
      </c>
      <c r="C5565" t="s">
        <v>21911</v>
      </c>
      <c r="D5565">
        <v>0.68198212933379354</v>
      </c>
    </row>
    <row r="5566" spans="1:4">
      <c r="A5566" s="15" t="s">
        <v>345</v>
      </c>
      <c r="B5566" s="1" t="s">
        <v>346</v>
      </c>
      <c r="C5566" t="s">
        <v>347</v>
      </c>
      <c r="D5566">
        <v>0.68196269155246059</v>
      </c>
    </row>
    <row r="5567" spans="1:4">
      <c r="A5567" s="15" t="s">
        <v>3388</v>
      </c>
      <c r="B5567" s="1" t="s">
        <v>3389</v>
      </c>
      <c r="C5567" t="s">
        <v>3390</v>
      </c>
      <c r="D5567">
        <v>0.68195823501850317</v>
      </c>
    </row>
    <row r="5568" spans="1:4">
      <c r="A5568" s="15" t="s">
        <v>10818</v>
      </c>
      <c r="B5568" s="1" t="s">
        <v>10819</v>
      </c>
      <c r="C5568" t="s">
        <v>10820</v>
      </c>
      <c r="D5568">
        <v>0.68190275074185447</v>
      </c>
    </row>
    <row r="5569" spans="1:4">
      <c r="A5569" s="15" t="s">
        <v>21059</v>
      </c>
      <c r="B5569" s="1" t="s">
        <v>21060</v>
      </c>
      <c r="C5569" t="s">
        <v>21061</v>
      </c>
      <c r="D5569">
        <v>0.68160985391005446</v>
      </c>
    </row>
    <row r="5570" spans="1:4">
      <c r="A5570" s="15" t="s">
        <v>7205</v>
      </c>
      <c r="B5570" s="1" t="s">
        <v>7206</v>
      </c>
      <c r="C5570" t="s">
        <v>7207</v>
      </c>
      <c r="D5570">
        <v>0.68154165297403879</v>
      </c>
    </row>
    <row r="5571" spans="1:4">
      <c r="A5571" s="15" t="s">
        <v>10752</v>
      </c>
      <c r="B5571" s="1" t="s">
        <v>10753</v>
      </c>
      <c r="C5571" t="s">
        <v>10754</v>
      </c>
      <c r="D5571">
        <v>0.68150825954322491</v>
      </c>
    </row>
    <row r="5572" spans="1:4">
      <c r="A5572" s="15" t="s">
        <v>22553</v>
      </c>
      <c r="B5572" s="1" t="s">
        <v>22554</v>
      </c>
      <c r="C5572" t="s">
        <v>22555</v>
      </c>
      <c r="D5572">
        <v>0.68146397714665119</v>
      </c>
    </row>
    <row r="5573" spans="1:4">
      <c r="A5573" s="15" t="s">
        <v>12803</v>
      </c>
      <c r="B5573" s="1" t="s">
        <v>12804</v>
      </c>
      <c r="C5573" t="s">
        <v>12805</v>
      </c>
      <c r="D5573">
        <v>0.68146148127539818</v>
      </c>
    </row>
    <row r="5574" spans="1:4">
      <c r="A5574" s="15" t="s">
        <v>3025</v>
      </c>
      <c r="B5574" s="1" t="s">
        <v>3026</v>
      </c>
      <c r="C5574" t="s">
        <v>3027</v>
      </c>
      <c r="D5574">
        <v>0.68125989770100293</v>
      </c>
    </row>
    <row r="5575" spans="1:4">
      <c r="A5575" s="15" t="s">
        <v>17867</v>
      </c>
      <c r="B5575" s="1" t="s">
        <v>17868</v>
      </c>
      <c r="C5575" t="s">
        <v>17869</v>
      </c>
      <c r="D5575">
        <v>0.68115454787295326</v>
      </c>
    </row>
    <row r="5576" spans="1:4">
      <c r="A5576" s="15" t="s">
        <v>7617</v>
      </c>
      <c r="B5576" s="1" t="s">
        <v>7618</v>
      </c>
      <c r="C5576" t="s">
        <v>7619</v>
      </c>
      <c r="D5576">
        <v>0.68105844384209224</v>
      </c>
    </row>
    <row r="5577" spans="1:4">
      <c r="A5577" s="15" t="s">
        <v>9076</v>
      </c>
      <c r="B5577" s="1" t="s">
        <v>9077</v>
      </c>
      <c r="C5577" t="s">
        <v>9078</v>
      </c>
      <c r="D5577">
        <v>0.68089754572221683</v>
      </c>
    </row>
    <row r="5578" spans="1:4">
      <c r="A5578" s="15" t="s">
        <v>15387</v>
      </c>
      <c r="B5578" s="1" t="s">
        <v>15388</v>
      </c>
      <c r="C5578" t="s">
        <v>15389</v>
      </c>
      <c r="D5578">
        <v>0.68083309105445833</v>
      </c>
    </row>
    <row r="5579" spans="1:4">
      <c r="A5579" s="15" t="s">
        <v>2144</v>
      </c>
      <c r="B5579" s="1" t="s">
        <v>2145</v>
      </c>
      <c r="C5579" t="s">
        <v>2146</v>
      </c>
      <c r="D5579">
        <v>0.68073280546498971</v>
      </c>
    </row>
    <row r="5580" spans="1:4">
      <c r="A5580" s="15" t="s">
        <v>10833</v>
      </c>
      <c r="B5580" s="1" t="s">
        <v>10834</v>
      </c>
      <c r="C5580" t="s">
        <v>10835</v>
      </c>
      <c r="D5580">
        <v>0.68068173874138382</v>
      </c>
    </row>
    <row r="5581" spans="1:4">
      <c r="A5581" s="15" t="s">
        <v>9261</v>
      </c>
      <c r="B5581" s="1" t="s">
        <v>9262</v>
      </c>
      <c r="C5581" t="s">
        <v>9263</v>
      </c>
      <c r="D5581">
        <v>0.68066735190274519</v>
      </c>
    </row>
    <row r="5582" spans="1:4">
      <c r="A5582" s="15" t="s">
        <v>14802</v>
      </c>
      <c r="B5582" s="1" t="s">
        <v>14803</v>
      </c>
      <c r="C5582" t="s">
        <v>14804</v>
      </c>
      <c r="D5582">
        <v>0.68036281341866289</v>
      </c>
    </row>
    <row r="5583" spans="1:4">
      <c r="A5583" s="15" t="s">
        <v>8618</v>
      </c>
      <c r="B5583" s="1" t="s">
        <v>8619</v>
      </c>
      <c r="C5583" t="s">
        <v>8620</v>
      </c>
      <c r="D5583">
        <v>0.68035754941529547</v>
      </c>
    </row>
    <row r="5584" spans="1:4">
      <c r="A5584" s="15" t="s">
        <v>14691</v>
      </c>
      <c r="B5584" s="1" t="s">
        <v>14692</v>
      </c>
      <c r="C5584" t="s">
        <v>14693</v>
      </c>
      <c r="D5584">
        <v>0.68032770833379685</v>
      </c>
    </row>
    <row r="5585" spans="1:4">
      <c r="A5585" s="15" t="s">
        <v>8352</v>
      </c>
      <c r="B5585" s="1" t="s">
        <v>8353</v>
      </c>
      <c r="C5585" t="s">
        <v>8354</v>
      </c>
      <c r="D5585">
        <v>0.68027780712165575</v>
      </c>
    </row>
    <row r="5586" spans="1:4">
      <c r="A5586" s="15" t="s">
        <v>8349</v>
      </c>
      <c r="B5586" s="1" t="s">
        <v>8350</v>
      </c>
      <c r="C5586" t="s">
        <v>8351</v>
      </c>
      <c r="D5586">
        <v>0.68010273756749384</v>
      </c>
    </row>
    <row r="5587" spans="1:4">
      <c r="A5587" s="15" t="s">
        <v>3077</v>
      </c>
      <c r="B5587" s="1" t="s">
        <v>3078</v>
      </c>
      <c r="C5587" t="s">
        <v>3079</v>
      </c>
      <c r="D5587">
        <v>0.67991826474111661</v>
      </c>
    </row>
    <row r="5588" spans="1:4">
      <c r="A5588" s="15" t="s">
        <v>9148</v>
      </c>
      <c r="B5588" s="1" t="s">
        <v>9149</v>
      </c>
      <c r="C5588" t="s">
        <v>9150</v>
      </c>
      <c r="D5588">
        <v>0.67980231719673456</v>
      </c>
    </row>
    <row r="5589" spans="1:4">
      <c r="A5589" s="15" t="s">
        <v>14520</v>
      </c>
      <c r="B5589" s="1" t="s">
        <v>14521</v>
      </c>
      <c r="C5589" t="s">
        <v>14522</v>
      </c>
      <c r="D5589">
        <v>0.67973182233287954</v>
      </c>
    </row>
    <row r="5590" spans="1:4">
      <c r="A5590" s="15" t="s">
        <v>21812</v>
      </c>
      <c r="B5590" s="1" t="s">
        <v>21813</v>
      </c>
      <c r="C5590" t="s">
        <v>21814</v>
      </c>
      <c r="D5590">
        <v>0.67961213858097913</v>
      </c>
    </row>
    <row r="5591" spans="1:4">
      <c r="A5591" s="15" t="s">
        <v>21643</v>
      </c>
      <c r="B5591" s="1" t="s">
        <v>21644</v>
      </c>
      <c r="C5591" t="s">
        <v>21645</v>
      </c>
      <c r="D5591">
        <v>0.6791103008957412</v>
      </c>
    </row>
    <row r="5592" spans="1:4">
      <c r="A5592" s="15" t="s">
        <v>3757</v>
      </c>
      <c r="B5592" s="1" t="s">
        <v>3758</v>
      </c>
      <c r="C5592" t="s">
        <v>3759</v>
      </c>
      <c r="D5592">
        <v>0.67910982824736454</v>
      </c>
    </row>
    <row r="5593" spans="1:4">
      <c r="A5593" s="15" t="s">
        <v>14834</v>
      </c>
      <c r="B5593" s="1" t="s">
        <v>14835</v>
      </c>
      <c r="C5593" t="s">
        <v>14836</v>
      </c>
      <c r="D5593">
        <v>0.67878522585351975</v>
      </c>
    </row>
    <row r="5594" spans="1:4">
      <c r="A5594" s="15" t="s">
        <v>14918</v>
      </c>
      <c r="B5594" s="1" t="s">
        <v>14919</v>
      </c>
      <c r="C5594" t="s">
        <v>14920</v>
      </c>
      <c r="D5594">
        <v>0.67867336969705072</v>
      </c>
    </row>
    <row r="5595" spans="1:4">
      <c r="A5595" s="15" t="s">
        <v>16400</v>
      </c>
      <c r="C5595" t="s">
        <v>16401</v>
      </c>
      <c r="D5595">
        <v>0.67834627380715384</v>
      </c>
    </row>
    <row r="5596" spans="1:4">
      <c r="A5596" s="15" t="s">
        <v>4623</v>
      </c>
      <c r="B5596" s="1" t="s">
        <v>4624</v>
      </c>
      <c r="C5596" t="s">
        <v>4625</v>
      </c>
      <c r="D5596">
        <v>0.67832020560993689</v>
      </c>
    </row>
    <row r="5597" spans="1:4">
      <c r="A5597" s="15" t="s">
        <v>22116</v>
      </c>
      <c r="B5597" s="1" t="s">
        <v>22117</v>
      </c>
      <c r="C5597" t="s">
        <v>22118</v>
      </c>
      <c r="D5597">
        <v>0.67806900447300389</v>
      </c>
    </row>
    <row r="5598" spans="1:4">
      <c r="A5598" s="15" t="s">
        <v>6100</v>
      </c>
      <c r="B5598" s="1" t="s">
        <v>6101</v>
      </c>
      <c r="C5598" t="s">
        <v>6102</v>
      </c>
      <c r="D5598">
        <v>0.67800951769918216</v>
      </c>
    </row>
    <row r="5599" spans="1:4">
      <c r="A5599" s="15" t="s">
        <v>9210</v>
      </c>
      <c r="B5599" s="1" t="s">
        <v>9211</v>
      </c>
      <c r="C5599" t="s">
        <v>9212</v>
      </c>
      <c r="D5599">
        <v>0.67793211321314817</v>
      </c>
    </row>
    <row r="5600" spans="1:4">
      <c r="A5600" s="15" t="s">
        <v>7703</v>
      </c>
      <c r="B5600" s="1" t="s">
        <v>7704</v>
      </c>
      <c r="C5600" t="s">
        <v>7705</v>
      </c>
      <c r="D5600">
        <v>0.67783040502799652</v>
      </c>
    </row>
    <row r="5601" spans="1:4">
      <c r="A5601" s="15" t="s">
        <v>14667</v>
      </c>
      <c r="B5601" s="1" t="s">
        <v>14668</v>
      </c>
      <c r="C5601" t="s">
        <v>14669</v>
      </c>
      <c r="D5601">
        <v>0.67770704557452888</v>
      </c>
    </row>
    <row r="5602" spans="1:4">
      <c r="A5602" s="15" t="s">
        <v>8019</v>
      </c>
      <c r="B5602" s="1" t="s">
        <v>8020</v>
      </c>
      <c r="C5602" t="s">
        <v>8021</v>
      </c>
      <c r="D5602">
        <v>0.67748363432225167</v>
      </c>
    </row>
    <row r="5603" spans="1:4">
      <c r="A5603" s="15" t="s">
        <v>13491</v>
      </c>
      <c r="B5603" s="1" t="s">
        <v>13492</v>
      </c>
      <c r="C5603" t="s">
        <v>13493</v>
      </c>
      <c r="D5603">
        <v>0.67745407943444524</v>
      </c>
    </row>
    <row r="5604" spans="1:4">
      <c r="A5604" s="15" t="s">
        <v>7557</v>
      </c>
      <c r="B5604" s="1" t="s">
        <v>7558</v>
      </c>
      <c r="C5604" t="s">
        <v>7559</v>
      </c>
      <c r="D5604">
        <v>0.67730748039187716</v>
      </c>
    </row>
    <row r="5605" spans="1:4">
      <c r="A5605" s="15" t="s">
        <v>8248</v>
      </c>
      <c r="B5605" s="1" t="s">
        <v>8249</v>
      </c>
      <c r="C5605" t="s">
        <v>8250</v>
      </c>
      <c r="D5605">
        <v>0.67730534014550958</v>
      </c>
    </row>
    <row r="5606" spans="1:4">
      <c r="A5606" s="15" t="s">
        <v>4874</v>
      </c>
      <c r="B5606" s="1" t="s">
        <v>4875</v>
      </c>
      <c r="C5606" t="s">
        <v>4876</v>
      </c>
      <c r="D5606">
        <v>0.67713275904929693</v>
      </c>
    </row>
    <row r="5607" spans="1:4">
      <c r="A5607" s="15" t="s">
        <v>9613</v>
      </c>
      <c r="B5607" s="1" t="s">
        <v>9614</v>
      </c>
      <c r="C5607" t="s">
        <v>9615</v>
      </c>
      <c r="D5607">
        <v>0.67705775500698651</v>
      </c>
    </row>
    <row r="5608" spans="1:4">
      <c r="A5608" s="15" t="s">
        <v>12549</v>
      </c>
      <c r="B5608" s="1" t="s">
        <v>12550</v>
      </c>
      <c r="C5608" t="s">
        <v>12551</v>
      </c>
      <c r="D5608">
        <v>0.67702921562400775</v>
      </c>
    </row>
    <row r="5609" spans="1:4">
      <c r="A5609" s="15" t="s">
        <v>6583</v>
      </c>
      <c r="B5609" s="1" t="s">
        <v>6584</v>
      </c>
      <c r="C5609" t="s">
        <v>6585</v>
      </c>
      <c r="D5609">
        <v>0.67688303989922805</v>
      </c>
    </row>
    <row r="5610" spans="1:4">
      <c r="A5610" s="15" t="s">
        <v>19234</v>
      </c>
      <c r="B5610" s="1" t="s">
        <v>19235</v>
      </c>
      <c r="C5610" t="s">
        <v>19236</v>
      </c>
      <c r="D5610">
        <v>0.67679036515673474</v>
      </c>
    </row>
    <row r="5611" spans="1:4">
      <c r="A5611" s="15" t="s">
        <v>7306</v>
      </c>
      <c r="B5611" s="1" t="s">
        <v>7307</v>
      </c>
      <c r="C5611" t="s">
        <v>7308</v>
      </c>
      <c r="D5611">
        <v>0.67675546035489242</v>
      </c>
    </row>
    <row r="5612" spans="1:4">
      <c r="A5612" s="15" t="s">
        <v>14616</v>
      </c>
      <c r="B5612" s="1" t="s">
        <v>14617</v>
      </c>
      <c r="C5612" t="s">
        <v>14618</v>
      </c>
      <c r="D5612">
        <v>0.6766645768025078</v>
      </c>
    </row>
    <row r="5613" spans="1:4">
      <c r="A5613" s="15" t="s">
        <v>21791</v>
      </c>
      <c r="B5613" s="1" t="s">
        <v>21792</v>
      </c>
      <c r="C5613" t="s">
        <v>21793</v>
      </c>
      <c r="D5613">
        <v>0.6766192412084161</v>
      </c>
    </row>
    <row r="5614" spans="1:4">
      <c r="A5614" s="15" t="s">
        <v>17024</v>
      </c>
      <c r="C5614" t="s">
        <v>17025</v>
      </c>
      <c r="D5614">
        <v>0.67646744725148078</v>
      </c>
    </row>
    <row r="5615" spans="1:4">
      <c r="A5615" s="15" t="s">
        <v>16554</v>
      </c>
      <c r="B5615" s="1" t="s">
        <v>16555</v>
      </c>
      <c r="C5615" t="s">
        <v>16556</v>
      </c>
      <c r="D5615">
        <v>0.67632972151806081</v>
      </c>
    </row>
    <row r="5616" spans="1:4">
      <c r="A5616" s="15" t="s">
        <v>3751</v>
      </c>
      <c r="B5616" s="1" t="s">
        <v>3752</v>
      </c>
      <c r="C5616" t="s">
        <v>3753</v>
      </c>
      <c r="D5616">
        <v>0.67601493596283602</v>
      </c>
    </row>
    <row r="5617" spans="1:4">
      <c r="A5617" s="15" t="s">
        <v>22413</v>
      </c>
      <c r="B5617" s="1" t="s">
        <v>22414</v>
      </c>
      <c r="C5617" t="s">
        <v>22415</v>
      </c>
      <c r="D5617">
        <v>0.67572938794995863</v>
      </c>
    </row>
    <row r="5618" spans="1:4">
      <c r="A5618" s="15" t="s">
        <v>20727</v>
      </c>
      <c r="B5618" s="1" t="s">
        <v>20728</v>
      </c>
      <c r="C5618" t="s">
        <v>20729</v>
      </c>
      <c r="D5618">
        <v>0.67572609767412239</v>
      </c>
    </row>
    <row r="5619" spans="1:4">
      <c r="A5619" s="15" t="s">
        <v>20647</v>
      </c>
      <c r="B5619" s="1" t="s">
        <v>20648</v>
      </c>
      <c r="C5619" t="s">
        <v>20649</v>
      </c>
      <c r="D5619">
        <v>0.67559596153802148</v>
      </c>
    </row>
    <row r="5620" spans="1:4">
      <c r="A5620" s="15" t="s">
        <v>23024</v>
      </c>
      <c r="B5620" s="1" t="s">
        <v>23025</v>
      </c>
      <c r="C5620" t="s">
        <v>23026</v>
      </c>
      <c r="D5620">
        <v>0.67555361093888355</v>
      </c>
    </row>
    <row r="5621" spans="1:4">
      <c r="A5621" s="15" t="s">
        <v>1408</v>
      </c>
      <c r="B5621" s="1" t="s">
        <v>1409</v>
      </c>
      <c r="C5621" t="s">
        <v>1410</v>
      </c>
      <c r="D5621">
        <v>0.67554356710805952</v>
      </c>
    </row>
    <row r="5622" spans="1:4">
      <c r="A5622" s="15" t="s">
        <v>20348</v>
      </c>
      <c r="B5622" s="1" t="s">
        <v>20349</v>
      </c>
      <c r="C5622" t="s">
        <v>20350</v>
      </c>
      <c r="D5622">
        <v>0.67554295964499689</v>
      </c>
    </row>
    <row r="5623" spans="1:4">
      <c r="A5623" s="15" t="s">
        <v>4389</v>
      </c>
      <c r="B5623" s="1" t="s">
        <v>4390</v>
      </c>
      <c r="C5623" t="s">
        <v>4391</v>
      </c>
      <c r="D5623">
        <v>0.67553745682414446</v>
      </c>
    </row>
    <row r="5624" spans="1:4">
      <c r="A5624" s="15" t="s">
        <v>10093</v>
      </c>
      <c r="B5624" s="1" t="s">
        <v>10094</v>
      </c>
      <c r="C5624" t="s">
        <v>10095</v>
      </c>
      <c r="D5624">
        <v>0.67551590066492917</v>
      </c>
    </row>
    <row r="5625" spans="1:4">
      <c r="A5625" s="15" t="s">
        <v>15774</v>
      </c>
      <c r="B5625" s="1" t="s">
        <v>15775</v>
      </c>
      <c r="C5625" t="s">
        <v>15776</v>
      </c>
      <c r="D5625">
        <v>0.6752385977103198</v>
      </c>
    </row>
    <row r="5626" spans="1:4">
      <c r="A5626" s="15" t="s">
        <v>15100</v>
      </c>
      <c r="B5626" s="1" t="s">
        <v>15101</v>
      </c>
      <c r="C5626" t="s">
        <v>15102</v>
      </c>
      <c r="D5626">
        <v>0.6749821266122018</v>
      </c>
    </row>
    <row r="5627" spans="1:4">
      <c r="A5627" s="15" t="s">
        <v>2141</v>
      </c>
      <c r="B5627" s="1" t="s">
        <v>2142</v>
      </c>
      <c r="C5627" t="s">
        <v>2143</v>
      </c>
      <c r="D5627">
        <v>0.67497593549061341</v>
      </c>
    </row>
    <row r="5628" spans="1:4">
      <c r="A5628" s="15" t="s">
        <v>6302</v>
      </c>
      <c r="B5628" s="1" t="s">
        <v>6303</v>
      </c>
      <c r="C5628" t="s">
        <v>6304</v>
      </c>
      <c r="D5628">
        <v>0.67491391688957814</v>
      </c>
    </row>
    <row r="5629" spans="1:4">
      <c r="A5629" s="15" t="s">
        <v>12983</v>
      </c>
      <c r="B5629" s="1" t="s">
        <v>12984</v>
      </c>
      <c r="C5629" t="s">
        <v>12985</v>
      </c>
      <c r="D5629">
        <v>0.67468278299838447</v>
      </c>
    </row>
    <row r="5630" spans="1:4">
      <c r="A5630" s="15" t="s">
        <v>9500</v>
      </c>
      <c r="B5630" s="1" t="s">
        <v>9501</v>
      </c>
      <c r="C5630" t="s">
        <v>9502</v>
      </c>
      <c r="D5630">
        <v>0.67459633322611789</v>
      </c>
    </row>
    <row r="5631" spans="1:4">
      <c r="A5631" s="15" t="s">
        <v>8126</v>
      </c>
      <c r="B5631" s="1" t="s">
        <v>8127</v>
      </c>
      <c r="C5631" t="s">
        <v>8128</v>
      </c>
      <c r="D5631">
        <v>0.67452913434445139</v>
      </c>
    </row>
    <row r="5632" spans="1:4">
      <c r="A5632" s="15" t="s">
        <v>19180</v>
      </c>
      <c r="B5632" s="1" t="s">
        <v>19181</v>
      </c>
      <c r="C5632" t="s">
        <v>19182</v>
      </c>
      <c r="D5632">
        <v>0.67449910295602777</v>
      </c>
    </row>
    <row r="5633" spans="1:4">
      <c r="A5633" s="15" t="s">
        <v>6618</v>
      </c>
      <c r="B5633" s="1" t="s">
        <v>6619</v>
      </c>
      <c r="C5633" t="s">
        <v>6620</v>
      </c>
      <c r="D5633">
        <v>0.67447369288820003</v>
      </c>
    </row>
    <row r="5634" spans="1:4">
      <c r="A5634" s="15" t="s">
        <v>12722</v>
      </c>
      <c r="B5634" s="1" t="s">
        <v>12723</v>
      </c>
      <c r="C5634" t="s">
        <v>12724</v>
      </c>
      <c r="D5634">
        <v>0.67434295535847821</v>
      </c>
    </row>
    <row r="5635" spans="1:4">
      <c r="A5635" s="15" t="s">
        <v>4092</v>
      </c>
      <c r="B5635" s="1" t="s">
        <v>4093</v>
      </c>
      <c r="C5635" t="s">
        <v>4094</v>
      </c>
      <c r="D5635">
        <v>0.67433497125658526</v>
      </c>
    </row>
    <row r="5636" spans="1:4">
      <c r="A5636" s="15" t="s">
        <v>357</v>
      </c>
      <c r="B5636" s="1" t="s">
        <v>358</v>
      </c>
      <c r="C5636" t="s">
        <v>359</v>
      </c>
      <c r="D5636">
        <v>0.6742771730241518</v>
      </c>
    </row>
    <row r="5637" spans="1:4">
      <c r="A5637" s="15" t="s">
        <v>17953</v>
      </c>
      <c r="C5637" t="s">
        <v>17954</v>
      </c>
      <c r="D5637">
        <v>0.67417207950435987</v>
      </c>
    </row>
    <row r="5638" spans="1:4">
      <c r="A5638" s="15" t="s">
        <v>8681</v>
      </c>
      <c r="B5638" s="1" t="s">
        <v>8682</v>
      </c>
      <c r="C5638" t="s">
        <v>8683</v>
      </c>
      <c r="D5638">
        <v>0.67415889832122478</v>
      </c>
    </row>
    <row r="5639" spans="1:4">
      <c r="A5639" s="15" t="s">
        <v>10977</v>
      </c>
      <c r="B5639" s="1" t="s">
        <v>10978</v>
      </c>
      <c r="C5639" t="s">
        <v>10979</v>
      </c>
      <c r="D5639">
        <v>0.67411977227683384</v>
      </c>
    </row>
    <row r="5640" spans="1:4">
      <c r="A5640" s="15" t="s">
        <v>19728</v>
      </c>
      <c r="B5640" s="1" t="s">
        <v>19729</v>
      </c>
      <c r="C5640" t="s">
        <v>19730</v>
      </c>
      <c r="D5640">
        <v>0.67409236152497998</v>
      </c>
    </row>
    <row r="5641" spans="1:4">
      <c r="A5641" s="15" t="s">
        <v>6380</v>
      </c>
      <c r="B5641" s="1" t="s">
        <v>6381</v>
      </c>
      <c r="C5641" t="s">
        <v>6382</v>
      </c>
      <c r="D5641">
        <v>0.67409204295866021</v>
      </c>
    </row>
    <row r="5642" spans="1:4">
      <c r="A5642" s="15" t="s">
        <v>15527</v>
      </c>
      <c r="B5642" s="1" t="s">
        <v>15528</v>
      </c>
      <c r="C5642" t="s">
        <v>15529</v>
      </c>
      <c r="D5642">
        <v>0.67405152100231203</v>
      </c>
    </row>
    <row r="5643" spans="1:4">
      <c r="A5643" s="15" t="s">
        <v>1949</v>
      </c>
      <c r="B5643" s="1" t="s">
        <v>1950</v>
      </c>
      <c r="C5643" t="s">
        <v>1951</v>
      </c>
      <c r="D5643">
        <v>0.67398231311606216</v>
      </c>
    </row>
    <row r="5644" spans="1:4">
      <c r="A5644" s="15" t="s">
        <v>10880</v>
      </c>
      <c r="B5644" s="1" t="s">
        <v>10881</v>
      </c>
      <c r="C5644" t="s">
        <v>10882</v>
      </c>
      <c r="D5644">
        <v>0.67382047276110257</v>
      </c>
    </row>
    <row r="5645" spans="1:4">
      <c r="A5645" s="15" t="s">
        <v>2452</v>
      </c>
      <c r="B5645" s="1" t="s">
        <v>2453</v>
      </c>
      <c r="C5645" t="s">
        <v>2454</v>
      </c>
      <c r="D5645">
        <v>0.67345045804529879</v>
      </c>
    </row>
    <row r="5646" spans="1:4">
      <c r="A5646" s="15" t="s">
        <v>23080</v>
      </c>
      <c r="B5646" s="1" t="s">
        <v>23081</v>
      </c>
      <c r="C5646" t="s">
        <v>23082</v>
      </c>
      <c r="D5646">
        <v>0.67341407930085906</v>
      </c>
    </row>
    <row r="5647" spans="1:4">
      <c r="A5647" s="15" t="s">
        <v>22956</v>
      </c>
      <c r="B5647" s="1" t="s">
        <v>22957</v>
      </c>
      <c r="C5647" t="s">
        <v>22958</v>
      </c>
      <c r="D5647">
        <v>0.67332073863040753</v>
      </c>
    </row>
    <row r="5648" spans="1:4">
      <c r="A5648" s="15" t="s">
        <v>13512</v>
      </c>
      <c r="B5648" s="1" t="s">
        <v>13513</v>
      </c>
      <c r="C5648" t="s">
        <v>13514</v>
      </c>
      <c r="D5648">
        <v>0.67329159505687863</v>
      </c>
    </row>
    <row r="5649" spans="1:4">
      <c r="A5649" s="15" t="s">
        <v>20788</v>
      </c>
      <c r="B5649" s="1" t="s">
        <v>20789</v>
      </c>
      <c r="C5649" t="s">
        <v>20790</v>
      </c>
      <c r="D5649">
        <v>0.67297532171684282</v>
      </c>
    </row>
    <row r="5650" spans="1:4">
      <c r="A5650" s="15" t="s">
        <v>10028</v>
      </c>
      <c r="B5650" s="1" t="s">
        <v>10029</v>
      </c>
      <c r="C5650" t="s">
        <v>10030</v>
      </c>
      <c r="D5650">
        <v>0.67296145401603835</v>
      </c>
    </row>
    <row r="5651" spans="1:4">
      <c r="A5651" s="15" t="s">
        <v>7816</v>
      </c>
      <c r="B5651" s="1" t="s">
        <v>7817</v>
      </c>
      <c r="C5651" t="s">
        <v>7818</v>
      </c>
      <c r="D5651">
        <v>0.67284972810060806</v>
      </c>
    </row>
    <row r="5652" spans="1:4">
      <c r="A5652" s="15" t="s">
        <v>3222</v>
      </c>
      <c r="B5652" s="1" t="s">
        <v>3223</v>
      </c>
      <c r="C5652" t="s">
        <v>3224</v>
      </c>
      <c r="D5652">
        <v>0.6727617463210559</v>
      </c>
    </row>
    <row r="5653" spans="1:4">
      <c r="A5653" s="15" t="s">
        <v>17428</v>
      </c>
      <c r="B5653" s="1" t="s">
        <v>17429</v>
      </c>
      <c r="C5653" t="s">
        <v>17430</v>
      </c>
      <c r="D5653">
        <v>0.67262091932433232</v>
      </c>
    </row>
    <row r="5654" spans="1:4">
      <c r="A5654" s="15" t="s">
        <v>2058</v>
      </c>
      <c r="B5654" s="1" t="s">
        <v>2059</v>
      </c>
      <c r="C5654" t="s">
        <v>2060</v>
      </c>
      <c r="D5654">
        <v>0.67256734964902309</v>
      </c>
    </row>
    <row r="5655" spans="1:4">
      <c r="A5655" s="15" t="s">
        <v>3861</v>
      </c>
      <c r="B5655" s="1" t="s">
        <v>3862</v>
      </c>
      <c r="C5655" t="s">
        <v>3863</v>
      </c>
      <c r="D5655">
        <v>0.67225570327755757</v>
      </c>
    </row>
    <row r="5656" spans="1:4">
      <c r="A5656" s="15" t="s">
        <v>12956</v>
      </c>
      <c r="B5656" s="1" t="s">
        <v>12957</v>
      </c>
      <c r="C5656" t="s">
        <v>12958</v>
      </c>
      <c r="D5656">
        <v>0.67188176235275665</v>
      </c>
    </row>
    <row r="5657" spans="1:4">
      <c r="A5657" s="15" t="s">
        <v>7623</v>
      </c>
      <c r="B5657" s="1" t="s">
        <v>7624</v>
      </c>
      <c r="C5657" t="s">
        <v>7625</v>
      </c>
      <c r="D5657">
        <v>0.67188100846123788</v>
      </c>
    </row>
    <row r="5658" spans="1:4">
      <c r="A5658" s="15" t="s">
        <v>8594</v>
      </c>
      <c r="B5658" s="1" t="s">
        <v>8595</v>
      </c>
      <c r="C5658" t="s">
        <v>8596</v>
      </c>
      <c r="D5658">
        <v>0.67176026380725129</v>
      </c>
    </row>
    <row r="5659" spans="1:4">
      <c r="A5659" s="15" t="s">
        <v>3123</v>
      </c>
      <c r="B5659" s="1" t="s">
        <v>3121</v>
      </c>
      <c r="C5659" t="s">
        <v>3124</v>
      </c>
      <c r="D5659">
        <v>0.67165806439910747</v>
      </c>
    </row>
    <row r="5660" spans="1:4">
      <c r="A5660" s="15" t="s">
        <v>11094</v>
      </c>
      <c r="B5660" s="1" t="s">
        <v>11095</v>
      </c>
      <c r="C5660" t="s">
        <v>11096</v>
      </c>
      <c r="D5660">
        <v>0.67161451259484606</v>
      </c>
    </row>
    <row r="5661" spans="1:4">
      <c r="A5661" s="15" t="s">
        <v>11758</v>
      </c>
      <c r="B5661" s="1" t="s">
        <v>11759</v>
      </c>
      <c r="C5661" t="s">
        <v>11760</v>
      </c>
      <c r="D5661">
        <v>0.67146923023748617</v>
      </c>
    </row>
    <row r="5662" spans="1:4">
      <c r="A5662" s="15" t="s">
        <v>1825</v>
      </c>
      <c r="B5662" s="1" t="s">
        <v>1826</v>
      </c>
      <c r="C5662" t="s">
        <v>1827</v>
      </c>
      <c r="D5662">
        <v>0.67140570618313067</v>
      </c>
    </row>
    <row r="5663" spans="1:4">
      <c r="A5663" s="15" t="s">
        <v>22718</v>
      </c>
      <c r="B5663" s="1" t="s">
        <v>22719</v>
      </c>
      <c r="C5663" t="s">
        <v>22720</v>
      </c>
      <c r="D5663">
        <v>0.67129025236677931</v>
      </c>
    </row>
    <row r="5664" spans="1:4">
      <c r="A5664" s="15" t="s">
        <v>723</v>
      </c>
      <c r="B5664" s="1" t="s">
        <v>724</v>
      </c>
      <c r="C5664" t="s">
        <v>725</v>
      </c>
      <c r="D5664">
        <v>0.67107047035236289</v>
      </c>
    </row>
    <row r="5665" spans="1:4">
      <c r="A5665" s="15" t="s">
        <v>2055</v>
      </c>
      <c r="B5665" s="1" t="s">
        <v>2056</v>
      </c>
      <c r="C5665" t="s">
        <v>2057</v>
      </c>
      <c r="D5665">
        <v>0.67103159979471549</v>
      </c>
    </row>
    <row r="5666" spans="1:4">
      <c r="A5666" s="15" t="s">
        <v>8427</v>
      </c>
      <c r="B5666" s="1" t="s">
        <v>8428</v>
      </c>
      <c r="C5666" t="s">
        <v>8429</v>
      </c>
      <c r="D5666">
        <v>0.6709120097851845</v>
      </c>
    </row>
    <row r="5667" spans="1:4">
      <c r="A5667" s="15" t="s">
        <v>3267</v>
      </c>
      <c r="B5667" s="1" t="s">
        <v>3268</v>
      </c>
      <c r="C5667" t="s">
        <v>3269</v>
      </c>
      <c r="D5667">
        <v>0.67045817106095928</v>
      </c>
    </row>
    <row r="5668" spans="1:4">
      <c r="A5668" s="15" t="s">
        <v>22455</v>
      </c>
      <c r="B5668" s="1" t="s">
        <v>22456</v>
      </c>
      <c r="C5668" t="s">
        <v>22457</v>
      </c>
      <c r="D5668">
        <v>0.67034461000474443</v>
      </c>
    </row>
    <row r="5669" spans="1:4">
      <c r="A5669" s="15" t="s">
        <v>21686</v>
      </c>
      <c r="B5669" s="1" t="s">
        <v>21687</v>
      </c>
      <c r="C5669" t="s">
        <v>21688</v>
      </c>
      <c r="D5669">
        <v>0.67029020640758774</v>
      </c>
    </row>
    <row r="5670" spans="1:4">
      <c r="A5670" s="15" t="s">
        <v>1872</v>
      </c>
      <c r="B5670" s="1" t="s">
        <v>1873</v>
      </c>
      <c r="C5670" t="s">
        <v>1874</v>
      </c>
      <c r="D5670">
        <v>0.67027361761180215</v>
      </c>
    </row>
    <row r="5671" spans="1:4">
      <c r="A5671" s="15" t="s">
        <v>9689</v>
      </c>
      <c r="B5671" s="1" t="s">
        <v>9690</v>
      </c>
      <c r="C5671" t="s">
        <v>9691</v>
      </c>
      <c r="D5671">
        <v>0.67016690110434041</v>
      </c>
    </row>
    <row r="5672" spans="1:4">
      <c r="A5672" s="15" t="s">
        <v>9560</v>
      </c>
      <c r="B5672" s="1" t="s">
        <v>9561</v>
      </c>
      <c r="C5672" t="s">
        <v>9562</v>
      </c>
      <c r="D5672">
        <v>0.66997154152350424</v>
      </c>
    </row>
    <row r="5673" spans="1:4">
      <c r="A5673" s="15" t="s">
        <v>6106</v>
      </c>
      <c r="B5673" s="1" t="s">
        <v>6107</v>
      </c>
      <c r="C5673" t="s">
        <v>6108</v>
      </c>
      <c r="D5673">
        <v>0.66977361605889951</v>
      </c>
    </row>
    <row r="5674" spans="1:4">
      <c r="A5674" s="15" t="s">
        <v>16121</v>
      </c>
      <c r="B5674" s="1" t="s">
        <v>16122</v>
      </c>
      <c r="C5674" t="s">
        <v>16123</v>
      </c>
      <c r="D5674">
        <v>0.66974772760183343</v>
      </c>
    </row>
    <row r="5675" spans="1:4">
      <c r="A5675" s="15" t="s">
        <v>22284</v>
      </c>
      <c r="B5675" s="1" t="s">
        <v>22285</v>
      </c>
      <c r="C5675" t="s">
        <v>22286</v>
      </c>
      <c r="D5675">
        <v>0.66953009698503063</v>
      </c>
    </row>
    <row r="5676" spans="1:4">
      <c r="A5676" s="15" t="s">
        <v>3270</v>
      </c>
      <c r="B5676" s="1" t="s">
        <v>3271</v>
      </c>
      <c r="C5676" t="s">
        <v>3272</v>
      </c>
      <c r="D5676">
        <v>0.6695007538384915</v>
      </c>
    </row>
    <row r="5677" spans="1:4">
      <c r="A5677" s="15" t="s">
        <v>2372</v>
      </c>
      <c r="B5677" s="1" t="s">
        <v>2373</v>
      </c>
      <c r="C5677" t="s">
        <v>2374</v>
      </c>
      <c r="D5677">
        <v>0.6692789845981737</v>
      </c>
    </row>
    <row r="5678" spans="1:4">
      <c r="A5678" s="15" t="s">
        <v>21267</v>
      </c>
      <c r="B5678" s="1" t="s">
        <v>21268</v>
      </c>
      <c r="C5678" t="s">
        <v>21269</v>
      </c>
      <c r="D5678">
        <v>0.66926826217388402</v>
      </c>
    </row>
    <row r="5679" spans="1:4">
      <c r="A5679" s="15" t="s">
        <v>10352</v>
      </c>
      <c r="B5679" s="1" t="s">
        <v>10353</v>
      </c>
      <c r="C5679" t="s">
        <v>10354</v>
      </c>
      <c r="D5679">
        <v>0.66914060238648221</v>
      </c>
    </row>
    <row r="5680" spans="1:4">
      <c r="A5680" s="15" t="s">
        <v>22574</v>
      </c>
      <c r="B5680" s="1" t="s">
        <v>22575</v>
      </c>
      <c r="C5680" t="s">
        <v>22576</v>
      </c>
      <c r="D5680">
        <v>0.66908438080198041</v>
      </c>
    </row>
    <row r="5681" spans="1:4">
      <c r="A5681" s="15" t="s">
        <v>15073</v>
      </c>
      <c r="B5681" s="1" t="s">
        <v>15074</v>
      </c>
      <c r="C5681" t="s">
        <v>15075</v>
      </c>
      <c r="D5681">
        <v>0.66904694848273516</v>
      </c>
    </row>
    <row r="5682" spans="1:4">
      <c r="A5682" s="15" t="s">
        <v>20621</v>
      </c>
      <c r="B5682" s="1" t="s">
        <v>20622</v>
      </c>
      <c r="C5682" t="s">
        <v>20623</v>
      </c>
      <c r="D5682">
        <v>0.66894365939415601</v>
      </c>
    </row>
    <row r="5683" spans="1:4">
      <c r="A5683" s="15" t="s">
        <v>21446</v>
      </c>
      <c r="B5683" s="1" t="s">
        <v>21447</v>
      </c>
      <c r="C5683" t="s">
        <v>21448</v>
      </c>
      <c r="D5683">
        <v>0.66860037900761893</v>
      </c>
    </row>
    <row r="5684" spans="1:4">
      <c r="A5684" s="15" t="s">
        <v>19270</v>
      </c>
      <c r="B5684" s="1" t="s">
        <v>19271</v>
      </c>
      <c r="C5684" t="s">
        <v>19272</v>
      </c>
      <c r="D5684">
        <v>0.66858093918310779</v>
      </c>
    </row>
    <row r="5685" spans="1:4">
      <c r="A5685" s="15" t="s">
        <v>20756</v>
      </c>
      <c r="B5685" s="1" t="s">
        <v>20757</v>
      </c>
      <c r="C5685" t="s">
        <v>20758</v>
      </c>
      <c r="D5685">
        <v>0.66857005632933308</v>
      </c>
    </row>
    <row r="5686" spans="1:4">
      <c r="A5686" s="15" t="s">
        <v>8043</v>
      </c>
      <c r="B5686" s="1" t="s">
        <v>8044</v>
      </c>
      <c r="C5686" t="s">
        <v>8045</v>
      </c>
      <c r="D5686">
        <v>0.66836840159319699</v>
      </c>
    </row>
    <row r="5687" spans="1:4">
      <c r="A5687" s="15" t="s">
        <v>22992</v>
      </c>
      <c r="C5687" t="s">
        <v>22993</v>
      </c>
      <c r="D5687">
        <v>0.66822654723540309</v>
      </c>
    </row>
    <row r="5688" spans="1:4">
      <c r="A5688" s="15" t="s">
        <v>10969</v>
      </c>
      <c r="B5688" s="1" t="s">
        <v>10970</v>
      </c>
      <c r="C5688" t="s">
        <v>10971</v>
      </c>
      <c r="D5688">
        <v>0.66819088379672431</v>
      </c>
    </row>
    <row r="5689" spans="1:4">
      <c r="A5689" s="15" t="s">
        <v>9779</v>
      </c>
      <c r="B5689" s="1" t="s">
        <v>9780</v>
      </c>
      <c r="C5689" t="s">
        <v>9781</v>
      </c>
      <c r="D5689">
        <v>0.6681673308643018</v>
      </c>
    </row>
    <row r="5690" spans="1:4">
      <c r="A5690" s="15" t="s">
        <v>10405</v>
      </c>
      <c r="B5690" s="1" t="s">
        <v>10406</v>
      </c>
      <c r="C5690" t="s">
        <v>10407</v>
      </c>
      <c r="D5690">
        <v>0.6681162820458133</v>
      </c>
    </row>
    <row r="5691" spans="1:4">
      <c r="A5691" s="15" t="s">
        <v>1086</v>
      </c>
      <c r="B5691" s="1" t="s">
        <v>1087</v>
      </c>
      <c r="C5691" t="s">
        <v>1088</v>
      </c>
      <c r="D5691">
        <v>0.66795232705058782</v>
      </c>
    </row>
    <row r="5692" spans="1:4">
      <c r="A5692" s="15" t="s">
        <v>16100</v>
      </c>
      <c r="B5692" s="1" t="s">
        <v>16101</v>
      </c>
      <c r="C5692" t="s">
        <v>16102</v>
      </c>
      <c r="D5692">
        <v>0.6677334144213225</v>
      </c>
    </row>
    <row r="5693" spans="1:4">
      <c r="A5693" s="15" t="s">
        <v>11925</v>
      </c>
      <c r="B5693" s="1" t="s">
        <v>11926</v>
      </c>
      <c r="C5693" t="s">
        <v>11927</v>
      </c>
      <c r="D5693">
        <v>0.66748777870013987</v>
      </c>
    </row>
    <row r="5694" spans="1:4">
      <c r="A5694" s="15" t="s">
        <v>23137</v>
      </c>
      <c r="B5694" s="1" t="s">
        <v>23138</v>
      </c>
      <c r="C5694" t="s">
        <v>23139</v>
      </c>
      <c r="D5694">
        <v>0.66748550632643566</v>
      </c>
    </row>
    <row r="5695" spans="1:4">
      <c r="A5695" s="15" t="s">
        <v>5626</v>
      </c>
      <c r="B5695" s="1" t="s">
        <v>5627</v>
      </c>
      <c r="C5695" t="s">
        <v>5628</v>
      </c>
      <c r="D5695">
        <v>0.66740475258838183</v>
      </c>
    </row>
    <row r="5696" spans="1:4">
      <c r="A5696" s="15" t="s">
        <v>16307</v>
      </c>
      <c r="B5696" s="1" t="s">
        <v>16308</v>
      </c>
      <c r="C5696" t="s">
        <v>16309</v>
      </c>
      <c r="D5696">
        <v>0.66731959273664121</v>
      </c>
    </row>
    <row r="5697" spans="1:4">
      <c r="A5697" s="15" t="s">
        <v>927</v>
      </c>
      <c r="B5697" s="1" t="s">
        <v>928</v>
      </c>
      <c r="C5697" t="s">
        <v>929</v>
      </c>
      <c r="D5697">
        <v>0.66729125501801567</v>
      </c>
    </row>
    <row r="5698" spans="1:4">
      <c r="A5698" s="15" t="s">
        <v>12295</v>
      </c>
      <c r="B5698" s="1" t="s">
        <v>12296</v>
      </c>
      <c r="C5698" t="s">
        <v>12297</v>
      </c>
      <c r="D5698">
        <v>0.66714209598754048</v>
      </c>
    </row>
    <row r="5699" spans="1:4">
      <c r="A5699" s="15" t="s">
        <v>2197</v>
      </c>
      <c r="B5699" s="1" t="s">
        <v>2198</v>
      </c>
      <c r="C5699" t="s">
        <v>2199</v>
      </c>
      <c r="D5699">
        <v>0.66706389065740224</v>
      </c>
    </row>
    <row r="5700" spans="1:4">
      <c r="A5700" s="15" t="s">
        <v>7929</v>
      </c>
      <c r="B5700" s="1" t="s">
        <v>7930</v>
      </c>
      <c r="C5700" t="s">
        <v>7931</v>
      </c>
      <c r="D5700">
        <v>0.6669941042356039</v>
      </c>
    </row>
    <row r="5701" spans="1:4">
      <c r="A5701" s="15" t="s">
        <v>705</v>
      </c>
      <c r="B5701" s="1" t="s">
        <v>706</v>
      </c>
      <c r="C5701" t="s">
        <v>707</v>
      </c>
      <c r="D5701">
        <v>0.66684107580461538</v>
      </c>
    </row>
    <row r="5702" spans="1:4">
      <c r="A5702" s="15" t="s">
        <v>14231</v>
      </c>
      <c r="B5702" s="1" t="s">
        <v>14232</v>
      </c>
      <c r="C5702" t="s">
        <v>14233</v>
      </c>
      <c r="D5702">
        <v>0.66678582685002397</v>
      </c>
    </row>
    <row r="5703" spans="1:4">
      <c r="A5703" s="15" t="s">
        <v>16826</v>
      </c>
      <c r="B5703" s="1" t="s">
        <v>16827</v>
      </c>
      <c r="C5703" t="s">
        <v>16828</v>
      </c>
      <c r="D5703">
        <v>0.66655760533769592</v>
      </c>
    </row>
    <row r="5704" spans="1:4">
      <c r="A5704" s="15" t="s">
        <v>16350</v>
      </c>
      <c r="B5704" s="1" t="s">
        <v>16351</v>
      </c>
      <c r="C5704" t="s">
        <v>16352</v>
      </c>
      <c r="D5704">
        <v>0.66653902746015714</v>
      </c>
    </row>
    <row r="5705" spans="1:4">
      <c r="A5705" s="15" t="s">
        <v>2648</v>
      </c>
      <c r="B5705" s="1" t="s">
        <v>2649</v>
      </c>
      <c r="C5705" t="s">
        <v>2650</v>
      </c>
      <c r="D5705">
        <v>0.66629767624747072</v>
      </c>
    </row>
    <row r="5706" spans="1:4">
      <c r="A5706" s="15" t="s">
        <v>20459</v>
      </c>
      <c r="B5706" s="1" t="s">
        <v>20460</v>
      </c>
      <c r="C5706" t="s">
        <v>20461</v>
      </c>
      <c r="D5706">
        <v>0.66598397150489752</v>
      </c>
    </row>
    <row r="5707" spans="1:4">
      <c r="A5707" s="15" t="s">
        <v>6240</v>
      </c>
      <c r="B5707" s="1" t="s">
        <v>6241</v>
      </c>
      <c r="C5707" t="s">
        <v>6242</v>
      </c>
      <c r="D5707">
        <v>0.66595587217158392</v>
      </c>
    </row>
    <row r="5708" spans="1:4">
      <c r="A5708" s="15" t="s">
        <v>15657</v>
      </c>
      <c r="B5708" s="1" t="s">
        <v>15658</v>
      </c>
      <c r="C5708" t="s">
        <v>15659</v>
      </c>
      <c r="D5708">
        <v>0.66593896872765135</v>
      </c>
    </row>
    <row r="5709" spans="1:4">
      <c r="A5709" s="15" t="s">
        <v>5984</v>
      </c>
      <c r="B5709" s="1" t="s">
        <v>5985</v>
      </c>
      <c r="C5709" t="s">
        <v>5986</v>
      </c>
      <c r="D5709">
        <v>0.66582181483969982</v>
      </c>
    </row>
    <row r="5710" spans="1:4">
      <c r="A5710" s="15" t="s">
        <v>2132</v>
      </c>
      <c r="B5710" s="1" t="s">
        <v>2133</v>
      </c>
      <c r="C5710" t="s">
        <v>2134</v>
      </c>
      <c r="D5710">
        <v>0.66552376319915374</v>
      </c>
    </row>
    <row r="5711" spans="1:4">
      <c r="A5711" s="15" t="s">
        <v>4135</v>
      </c>
      <c r="B5711" s="1" t="s">
        <v>4136</v>
      </c>
      <c r="C5711" t="s">
        <v>4137</v>
      </c>
      <c r="D5711">
        <v>0.66551436078237636</v>
      </c>
    </row>
    <row r="5712" spans="1:4">
      <c r="A5712" s="15" t="s">
        <v>3834</v>
      </c>
      <c r="B5712" s="1" t="s">
        <v>3835</v>
      </c>
      <c r="C5712" t="s">
        <v>3836</v>
      </c>
      <c r="D5712">
        <v>0.66514048814933779</v>
      </c>
    </row>
    <row r="5713" spans="1:4">
      <c r="A5713" s="15" t="s">
        <v>3781</v>
      </c>
      <c r="B5713" s="1" t="s">
        <v>3782</v>
      </c>
      <c r="C5713" t="s">
        <v>3783</v>
      </c>
      <c r="D5713">
        <v>0.66498294624005205</v>
      </c>
    </row>
    <row r="5714" spans="1:4">
      <c r="A5714" s="15" t="s">
        <v>4434</v>
      </c>
      <c r="B5714" s="1" t="s">
        <v>4435</v>
      </c>
      <c r="C5714" t="s">
        <v>4436</v>
      </c>
      <c r="D5714">
        <v>0.66483185731095551</v>
      </c>
    </row>
    <row r="5715" spans="1:4">
      <c r="A5715" s="15" t="s">
        <v>18705</v>
      </c>
      <c r="B5715" s="3">
        <v>41897</v>
      </c>
      <c r="C5715" t="s">
        <v>18706</v>
      </c>
      <c r="D5715">
        <v>0.66468235719015234</v>
      </c>
    </row>
    <row r="5716" spans="1:4">
      <c r="A5716" s="15" t="s">
        <v>9899</v>
      </c>
      <c r="B5716" s="1" t="s">
        <v>9900</v>
      </c>
      <c r="C5716" t="s">
        <v>9901</v>
      </c>
      <c r="D5716">
        <v>0.66463634984652709</v>
      </c>
    </row>
    <row r="5717" spans="1:4">
      <c r="A5717" s="15" t="s">
        <v>2399</v>
      </c>
      <c r="B5717" s="1" t="s">
        <v>2400</v>
      </c>
      <c r="C5717" t="s">
        <v>2401</v>
      </c>
      <c r="D5717">
        <v>0.66428815608454583</v>
      </c>
    </row>
    <row r="5718" spans="1:4">
      <c r="A5718" s="15" t="s">
        <v>3965</v>
      </c>
      <c r="B5718" s="1" t="s">
        <v>3966</v>
      </c>
      <c r="C5718" t="s">
        <v>3967</v>
      </c>
      <c r="D5718">
        <v>0.66428324665502647</v>
      </c>
    </row>
    <row r="5719" spans="1:4">
      <c r="A5719" s="15" t="s">
        <v>1964</v>
      </c>
      <c r="B5719" s="1" t="s">
        <v>1965</v>
      </c>
      <c r="C5719" t="s">
        <v>1966</v>
      </c>
      <c r="D5719">
        <v>0.66427049832755902</v>
      </c>
    </row>
    <row r="5720" spans="1:4">
      <c r="A5720" s="15" t="s">
        <v>1095</v>
      </c>
      <c r="B5720" s="1" t="s">
        <v>1096</v>
      </c>
      <c r="C5720" t="s">
        <v>1097</v>
      </c>
      <c r="D5720">
        <v>0.66415230570420036</v>
      </c>
    </row>
    <row r="5721" spans="1:4">
      <c r="A5721" s="15" t="s">
        <v>12024</v>
      </c>
      <c r="B5721" s="1" t="s">
        <v>12025</v>
      </c>
      <c r="C5721" t="s">
        <v>12026</v>
      </c>
      <c r="D5721">
        <v>0.66406420580713987</v>
      </c>
    </row>
    <row r="5722" spans="1:4">
      <c r="A5722" s="15" t="s">
        <v>20207</v>
      </c>
      <c r="B5722" s="1" t="s">
        <v>20208</v>
      </c>
      <c r="C5722" t="s">
        <v>20209</v>
      </c>
      <c r="D5722">
        <v>0.66401816090852472</v>
      </c>
    </row>
    <row r="5723" spans="1:4">
      <c r="A5723" s="15" t="s">
        <v>3031</v>
      </c>
      <c r="B5723" s="1" t="s">
        <v>3029</v>
      </c>
      <c r="C5723" t="s">
        <v>3032</v>
      </c>
      <c r="D5723">
        <v>0.66389805678831471</v>
      </c>
    </row>
    <row r="5724" spans="1:4">
      <c r="A5724" s="15" t="s">
        <v>4563</v>
      </c>
      <c r="B5724" s="1" t="s">
        <v>4564</v>
      </c>
      <c r="C5724" t="s">
        <v>4565</v>
      </c>
      <c r="D5724">
        <v>0.66363685128693095</v>
      </c>
    </row>
    <row r="5725" spans="1:4">
      <c r="A5725" s="15" t="s">
        <v>15603</v>
      </c>
      <c r="B5725" s="1" t="s">
        <v>15604</v>
      </c>
      <c r="C5725" t="s">
        <v>15605</v>
      </c>
      <c r="D5725">
        <v>0.66361975263467765</v>
      </c>
    </row>
    <row r="5726" spans="1:4">
      <c r="A5726" s="15" t="s">
        <v>7700</v>
      </c>
      <c r="B5726" s="1" t="s">
        <v>7701</v>
      </c>
      <c r="C5726" t="s">
        <v>7702</v>
      </c>
      <c r="D5726">
        <v>0.66360460222629458</v>
      </c>
    </row>
    <row r="5727" spans="1:4">
      <c r="A5727" s="15" t="s">
        <v>5257</v>
      </c>
      <c r="B5727" s="1" t="s">
        <v>5258</v>
      </c>
      <c r="C5727" t="s">
        <v>5259</v>
      </c>
      <c r="D5727">
        <v>0.66354530904585118</v>
      </c>
    </row>
    <row r="5728" spans="1:4">
      <c r="A5728" s="15" t="s">
        <v>20418</v>
      </c>
      <c r="B5728" s="1" t="s">
        <v>20419</v>
      </c>
      <c r="C5728" t="s">
        <v>20420</v>
      </c>
      <c r="D5728">
        <v>0.66348073963278487</v>
      </c>
    </row>
    <row r="5729" spans="1:4">
      <c r="A5729" s="15" t="s">
        <v>22676</v>
      </c>
      <c r="B5729" s="1" t="s">
        <v>22677</v>
      </c>
      <c r="C5729" t="s">
        <v>22678</v>
      </c>
      <c r="D5729">
        <v>0.66344657715298427</v>
      </c>
    </row>
    <row r="5730" spans="1:4">
      <c r="A5730" s="15" t="s">
        <v>5924</v>
      </c>
      <c r="B5730" s="1" t="s">
        <v>5925</v>
      </c>
      <c r="C5730" t="s">
        <v>5926</v>
      </c>
      <c r="D5730">
        <v>0.66339703442748243</v>
      </c>
    </row>
    <row r="5731" spans="1:4">
      <c r="A5731" s="15" t="s">
        <v>8738</v>
      </c>
      <c r="B5731" s="1" t="s">
        <v>8739</v>
      </c>
      <c r="C5731" t="s">
        <v>8740</v>
      </c>
      <c r="D5731">
        <v>0.6629053424539304</v>
      </c>
    </row>
    <row r="5732" spans="1:4">
      <c r="A5732" s="15" t="s">
        <v>9240</v>
      </c>
      <c r="B5732" s="1" t="s">
        <v>9241</v>
      </c>
      <c r="C5732" t="s">
        <v>9242</v>
      </c>
      <c r="D5732">
        <v>0.66287302327083797</v>
      </c>
    </row>
    <row r="5733" spans="1:4">
      <c r="A5733" s="15" t="s">
        <v>22305</v>
      </c>
      <c r="B5733" s="1" t="s">
        <v>22306</v>
      </c>
      <c r="C5733" t="s">
        <v>22307</v>
      </c>
      <c r="D5733">
        <v>0.66260227248502424</v>
      </c>
    </row>
    <row r="5734" spans="1:4">
      <c r="A5734" s="15" t="s">
        <v>10506</v>
      </c>
      <c r="B5734" s="1" t="s">
        <v>10507</v>
      </c>
      <c r="C5734" t="s">
        <v>10508</v>
      </c>
      <c r="D5734">
        <v>0.66241839604501696</v>
      </c>
    </row>
    <row r="5735" spans="1:4">
      <c r="A5735" s="15" t="s">
        <v>10764</v>
      </c>
      <c r="B5735" s="1" t="s">
        <v>10765</v>
      </c>
      <c r="C5735" t="s">
        <v>10766</v>
      </c>
      <c r="D5735">
        <v>0.66234919480362053</v>
      </c>
    </row>
    <row r="5736" spans="1:4">
      <c r="A5736" s="15" t="s">
        <v>1919</v>
      </c>
      <c r="B5736" s="1" t="s">
        <v>1920</v>
      </c>
      <c r="C5736" t="s">
        <v>1921</v>
      </c>
      <c r="D5736">
        <v>0.66224402215932865</v>
      </c>
    </row>
    <row r="5737" spans="1:4">
      <c r="A5737" s="15" t="s">
        <v>7080</v>
      </c>
      <c r="B5737" s="1" t="s">
        <v>7081</v>
      </c>
      <c r="C5737" t="s">
        <v>7082</v>
      </c>
      <c r="D5737">
        <v>0.66211319387135781</v>
      </c>
    </row>
    <row r="5738" spans="1:4">
      <c r="A5738" s="15" t="s">
        <v>17663</v>
      </c>
      <c r="B5738" s="1" t="s">
        <v>17664</v>
      </c>
      <c r="C5738" t="s">
        <v>17665</v>
      </c>
      <c r="D5738">
        <v>0.66207687260258186</v>
      </c>
    </row>
    <row r="5739" spans="1:4">
      <c r="A5739" s="15" t="s">
        <v>6955</v>
      </c>
      <c r="B5739" s="1" t="s">
        <v>6956</v>
      </c>
      <c r="C5739" t="s">
        <v>6957</v>
      </c>
      <c r="D5739">
        <v>0.66201751839615897</v>
      </c>
    </row>
    <row r="5740" spans="1:4">
      <c r="A5740" s="15" t="s">
        <v>12477</v>
      </c>
      <c r="B5740" s="1" t="s">
        <v>12478</v>
      </c>
      <c r="C5740" t="s">
        <v>12479</v>
      </c>
      <c r="D5740">
        <v>0.66192493762015303</v>
      </c>
    </row>
    <row r="5741" spans="1:4">
      <c r="A5741" s="15" t="s">
        <v>17684</v>
      </c>
      <c r="B5741" s="1" t="s">
        <v>17685</v>
      </c>
      <c r="C5741" t="s">
        <v>17686</v>
      </c>
      <c r="D5741">
        <v>0.66184813211749394</v>
      </c>
    </row>
    <row r="5742" spans="1:4">
      <c r="A5742" s="15" t="s">
        <v>6687</v>
      </c>
      <c r="B5742" s="1" t="s">
        <v>6688</v>
      </c>
      <c r="C5742" t="s">
        <v>6689</v>
      </c>
      <c r="D5742">
        <v>0.66169817218246452</v>
      </c>
    </row>
    <row r="5743" spans="1:4">
      <c r="A5743" s="15" t="s">
        <v>20512</v>
      </c>
      <c r="B5743" s="1" t="s">
        <v>20513</v>
      </c>
      <c r="C5743" t="s">
        <v>20514</v>
      </c>
      <c r="D5743">
        <v>0.66162832088224044</v>
      </c>
    </row>
    <row r="5744" spans="1:4">
      <c r="A5744" s="15" t="s">
        <v>8457</v>
      </c>
      <c r="B5744" s="1" t="s">
        <v>8458</v>
      </c>
      <c r="C5744" t="s">
        <v>8459</v>
      </c>
      <c r="D5744">
        <v>0.66158211303592762</v>
      </c>
    </row>
    <row r="5745" spans="1:4">
      <c r="A5745" s="15" t="s">
        <v>10054</v>
      </c>
      <c r="B5745" s="1" t="s">
        <v>10055</v>
      </c>
      <c r="C5745" t="s">
        <v>10056</v>
      </c>
      <c r="D5745">
        <v>0.66133976170840647</v>
      </c>
    </row>
    <row r="5746" spans="1:4">
      <c r="A5746" s="15" t="s">
        <v>12936</v>
      </c>
      <c r="B5746" s="1" t="s">
        <v>12937</v>
      </c>
      <c r="C5746" t="s">
        <v>12938</v>
      </c>
      <c r="D5746">
        <v>0.66118641606505679</v>
      </c>
    </row>
    <row r="5747" spans="1:4">
      <c r="A5747" s="15" t="s">
        <v>5156</v>
      </c>
      <c r="B5747" s="1" t="s">
        <v>5157</v>
      </c>
      <c r="C5747" t="s">
        <v>5158</v>
      </c>
      <c r="D5747">
        <v>0.66084686303654805</v>
      </c>
    </row>
    <row r="5748" spans="1:4">
      <c r="A5748" s="15" t="s">
        <v>17760</v>
      </c>
      <c r="B5748" s="1" t="s">
        <v>17761</v>
      </c>
      <c r="C5748" t="s">
        <v>17762</v>
      </c>
      <c r="D5748">
        <v>0.66082565318539732</v>
      </c>
    </row>
    <row r="5749" spans="1:4">
      <c r="A5749" s="15" t="s">
        <v>19312</v>
      </c>
      <c r="B5749" s="1" t="s">
        <v>19313</v>
      </c>
      <c r="C5749" t="s">
        <v>19314</v>
      </c>
      <c r="D5749">
        <v>0.66067121742743506</v>
      </c>
    </row>
    <row r="5750" spans="1:4">
      <c r="A5750" s="15" t="s">
        <v>9041</v>
      </c>
      <c r="B5750" s="1" t="s">
        <v>9042</v>
      </c>
      <c r="C5750" t="s">
        <v>9043</v>
      </c>
      <c r="D5750">
        <v>0.66053148911501902</v>
      </c>
    </row>
    <row r="5751" spans="1:4">
      <c r="A5751" s="15" t="s">
        <v>23193</v>
      </c>
      <c r="B5751" s="1" t="s">
        <v>23194</v>
      </c>
      <c r="C5751" t="s">
        <v>23195</v>
      </c>
      <c r="D5751">
        <v>0.66030337690121554</v>
      </c>
    </row>
    <row r="5752" spans="1:4">
      <c r="A5752" s="15" t="s">
        <v>18138</v>
      </c>
      <c r="B5752" s="1" t="s">
        <v>18139</v>
      </c>
      <c r="C5752" t="s">
        <v>18140</v>
      </c>
      <c r="D5752">
        <v>0.66024306907561725</v>
      </c>
    </row>
    <row r="5753" spans="1:4">
      <c r="A5753" s="15" t="s">
        <v>7575</v>
      </c>
      <c r="B5753" s="1" t="s">
        <v>7576</v>
      </c>
      <c r="C5753" t="s">
        <v>7577</v>
      </c>
      <c r="D5753">
        <v>0.66016208646255048</v>
      </c>
    </row>
    <row r="5754" spans="1:4">
      <c r="A5754" s="15" t="s">
        <v>4904</v>
      </c>
      <c r="B5754" s="1" t="s">
        <v>4905</v>
      </c>
      <c r="C5754" t="s">
        <v>4906</v>
      </c>
      <c r="D5754">
        <v>0.66016120360069275</v>
      </c>
    </row>
    <row r="5755" spans="1:4">
      <c r="A5755" s="15" t="s">
        <v>8851</v>
      </c>
      <c r="B5755" s="1" t="s">
        <v>8852</v>
      </c>
      <c r="C5755" t="s">
        <v>8853</v>
      </c>
      <c r="D5755">
        <v>0.65996227456753775</v>
      </c>
    </row>
    <row r="5756" spans="1:4">
      <c r="A5756" s="15" t="s">
        <v>17646</v>
      </c>
      <c r="B5756" s="1" t="s">
        <v>17647</v>
      </c>
      <c r="C5756" t="s">
        <v>17648</v>
      </c>
      <c r="D5756">
        <v>0.65993509812388185</v>
      </c>
    </row>
    <row r="5757" spans="1:4">
      <c r="A5757" s="15" t="s">
        <v>14045</v>
      </c>
      <c r="B5757" s="1" t="s">
        <v>14046</v>
      </c>
      <c r="C5757" t="s">
        <v>14047</v>
      </c>
      <c r="D5757">
        <v>0.65992801166393289</v>
      </c>
    </row>
    <row r="5758" spans="1:4">
      <c r="A5758" s="15" t="s">
        <v>4844</v>
      </c>
      <c r="B5758" s="1" t="s">
        <v>4845</v>
      </c>
      <c r="C5758" t="s">
        <v>4846</v>
      </c>
      <c r="D5758">
        <v>0.65978127185244284</v>
      </c>
    </row>
    <row r="5759" spans="1:4">
      <c r="A5759" s="15" t="s">
        <v>14249</v>
      </c>
      <c r="B5759" s="1" t="s">
        <v>14250</v>
      </c>
      <c r="C5759" t="s">
        <v>14251</v>
      </c>
      <c r="D5759">
        <v>0.65977570994466006</v>
      </c>
    </row>
    <row r="5760" spans="1:4">
      <c r="A5760" s="15" t="s">
        <v>89</v>
      </c>
      <c r="B5760" s="1" t="s">
        <v>90</v>
      </c>
      <c r="C5760" t="s">
        <v>91</v>
      </c>
      <c r="D5760">
        <v>0.65971127218800607</v>
      </c>
    </row>
    <row r="5761" spans="1:4">
      <c r="A5761" s="15" t="s">
        <v>443</v>
      </c>
      <c r="B5761" s="1" t="s">
        <v>444</v>
      </c>
      <c r="C5761" t="s">
        <v>445</v>
      </c>
      <c r="D5761">
        <v>0.65912848175057193</v>
      </c>
    </row>
    <row r="5762" spans="1:4">
      <c r="A5762" s="15" t="s">
        <v>11743</v>
      </c>
      <c r="B5762" s="1" t="s">
        <v>11744</v>
      </c>
      <c r="C5762" t="s">
        <v>11745</v>
      </c>
      <c r="D5762">
        <v>0.65895209328686888</v>
      </c>
    </row>
    <row r="5763" spans="1:4">
      <c r="A5763" s="15" t="s">
        <v>10177</v>
      </c>
      <c r="B5763" s="1" t="s">
        <v>10178</v>
      </c>
      <c r="C5763" t="s">
        <v>10179</v>
      </c>
      <c r="D5763">
        <v>0.65893666431605136</v>
      </c>
    </row>
    <row r="5764" spans="1:4">
      <c r="A5764" s="15" t="s">
        <v>20992</v>
      </c>
      <c r="B5764" s="1" t="s">
        <v>20993</v>
      </c>
      <c r="C5764" t="s">
        <v>20994</v>
      </c>
      <c r="D5764">
        <v>0.658900723553005</v>
      </c>
    </row>
    <row r="5765" spans="1:4">
      <c r="A5765" s="15" t="s">
        <v>17578</v>
      </c>
      <c r="B5765" s="1" t="s">
        <v>17579</v>
      </c>
      <c r="C5765" t="s">
        <v>17580</v>
      </c>
      <c r="D5765">
        <v>0.65876187238717432</v>
      </c>
    </row>
    <row r="5766" spans="1:4">
      <c r="A5766" s="15" t="s">
        <v>11362</v>
      </c>
      <c r="B5766" s="1" t="s">
        <v>11363</v>
      </c>
      <c r="C5766" t="s">
        <v>11364</v>
      </c>
      <c r="D5766">
        <v>0.65854972176173987</v>
      </c>
    </row>
    <row r="5767" spans="1:4">
      <c r="A5767" s="15" t="s">
        <v>16034</v>
      </c>
      <c r="B5767" s="1" t="s">
        <v>16035</v>
      </c>
      <c r="C5767" t="s">
        <v>16036</v>
      </c>
      <c r="D5767">
        <v>0.65843720369330472</v>
      </c>
    </row>
    <row r="5768" spans="1:4">
      <c r="A5768" s="15" t="s">
        <v>10758</v>
      </c>
      <c r="B5768" s="1" t="s">
        <v>10759</v>
      </c>
      <c r="C5768" t="s">
        <v>10760</v>
      </c>
      <c r="D5768">
        <v>0.65835282292715924</v>
      </c>
    </row>
    <row r="5769" spans="1:4">
      <c r="A5769" s="15" t="s">
        <v>22685</v>
      </c>
      <c r="B5769" s="1" t="s">
        <v>22686</v>
      </c>
      <c r="C5769" t="s">
        <v>22687</v>
      </c>
      <c r="D5769">
        <v>0.65832185375085273</v>
      </c>
    </row>
    <row r="5770" spans="1:4">
      <c r="A5770" s="15" t="s">
        <v>14473</v>
      </c>
      <c r="B5770" s="1" t="s">
        <v>14474</v>
      </c>
      <c r="C5770" t="s">
        <v>14475</v>
      </c>
      <c r="D5770">
        <v>0.65809864073262503</v>
      </c>
    </row>
    <row r="5771" spans="1:4">
      <c r="A5771" s="15" t="s">
        <v>7715</v>
      </c>
      <c r="B5771" s="1" t="s">
        <v>7716</v>
      </c>
      <c r="C5771" t="s">
        <v>7717</v>
      </c>
      <c r="D5771">
        <v>0.6580176191179784</v>
      </c>
    </row>
    <row r="5772" spans="1:4">
      <c r="A5772" s="15" t="s">
        <v>7476</v>
      </c>
      <c r="B5772" s="1" t="s">
        <v>7477</v>
      </c>
      <c r="C5772" t="s">
        <v>7478</v>
      </c>
      <c r="D5772">
        <v>0.65785161837097406</v>
      </c>
    </row>
    <row r="5773" spans="1:4">
      <c r="A5773" s="15" t="s">
        <v>17802</v>
      </c>
      <c r="B5773" s="1" t="s">
        <v>17803</v>
      </c>
      <c r="C5773" t="s">
        <v>17804</v>
      </c>
      <c r="D5773">
        <v>0.65784884855793213</v>
      </c>
    </row>
    <row r="5774" spans="1:4">
      <c r="A5774" s="15" t="s">
        <v>17038</v>
      </c>
      <c r="B5774" s="1" t="s">
        <v>17039</v>
      </c>
      <c r="C5774" t="s">
        <v>17040</v>
      </c>
      <c r="D5774">
        <v>0.65773519587276141</v>
      </c>
    </row>
    <row r="5775" spans="1:4">
      <c r="A5775" s="15" t="s">
        <v>9467</v>
      </c>
      <c r="B5775" s="1" t="s">
        <v>9468</v>
      </c>
      <c r="C5775" t="s">
        <v>9469</v>
      </c>
      <c r="D5775">
        <v>0.65704657551682799</v>
      </c>
    </row>
    <row r="5776" spans="1:4">
      <c r="A5776" s="15" t="s">
        <v>17410</v>
      </c>
      <c r="B5776" s="1" t="s">
        <v>17411</v>
      </c>
      <c r="C5776" t="s">
        <v>17412</v>
      </c>
      <c r="D5776">
        <v>0.65704041414904912</v>
      </c>
    </row>
    <row r="5777" spans="1:4">
      <c r="A5777" s="15" t="s">
        <v>19606</v>
      </c>
      <c r="B5777" s="1" t="s">
        <v>19607</v>
      </c>
      <c r="C5777" t="s">
        <v>19608</v>
      </c>
      <c r="D5777">
        <v>0.65683515388323188</v>
      </c>
    </row>
    <row r="5778" spans="1:4">
      <c r="A5778" s="15" t="s">
        <v>7012</v>
      </c>
      <c r="B5778" s="1" t="s">
        <v>7013</v>
      </c>
      <c r="C5778" t="s">
        <v>7014</v>
      </c>
      <c r="D5778">
        <v>0.65674958990893151</v>
      </c>
    </row>
    <row r="5779" spans="1:4">
      <c r="A5779" s="15" t="s">
        <v>3118</v>
      </c>
      <c r="B5779" s="1" t="s">
        <v>3116</v>
      </c>
      <c r="C5779" t="s">
        <v>3119</v>
      </c>
      <c r="D5779">
        <v>0.65664425531326576</v>
      </c>
    </row>
    <row r="5780" spans="1:4">
      <c r="A5780" s="15" t="s">
        <v>23084</v>
      </c>
      <c r="B5780" s="1" t="s">
        <v>23085</v>
      </c>
      <c r="C5780" t="s">
        <v>23086</v>
      </c>
      <c r="D5780">
        <v>0.65654921036938751</v>
      </c>
    </row>
    <row r="5781" spans="1:4">
      <c r="A5781" s="15" t="s">
        <v>1325</v>
      </c>
      <c r="B5781" s="1" t="s">
        <v>1326</v>
      </c>
      <c r="C5781" t="s">
        <v>1327</v>
      </c>
      <c r="D5781">
        <v>0.65649174864269211</v>
      </c>
    </row>
    <row r="5782" spans="1:4">
      <c r="A5782" s="15" t="s">
        <v>744</v>
      </c>
      <c r="B5782" s="1" t="s">
        <v>745</v>
      </c>
      <c r="C5782" t="s">
        <v>746</v>
      </c>
      <c r="D5782">
        <v>0.65592965497392319</v>
      </c>
    </row>
    <row r="5783" spans="1:4">
      <c r="A5783" s="15" t="s">
        <v>4228</v>
      </c>
      <c r="B5783" s="1" t="s">
        <v>4229</v>
      </c>
      <c r="C5783" t="s">
        <v>4230</v>
      </c>
      <c r="D5783">
        <v>0.65590582906186667</v>
      </c>
    </row>
    <row r="5784" spans="1:4">
      <c r="A5784" s="15" t="s">
        <v>21377</v>
      </c>
      <c r="B5784" s="1" t="s">
        <v>21378</v>
      </c>
      <c r="C5784" t="s">
        <v>21379</v>
      </c>
      <c r="D5784">
        <v>0.65587804087835544</v>
      </c>
    </row>
    <row r="5785" spans="1:4">
      <c r="A5785" s="15" t="s">
        <v>20330</v>
      </c>
      <c r="B5785" s="1" t="s">
        <v>20331</v>
      </c>
      <c r="C5785" t="s">
        <v>20332</v>
      </c>
      <c r="D5785">
        <v>0.6557740789906622</v>
      </c>
    </row>
    <row r="5786" spans="1:4">
      <c r="A5786" s="15" t="s">
        <v>11633</v>
      </c>
      <c r="B5786" s="1" t="s">
        <v>11634</v>
      </c>
      <c r="C5786" t="s">
        <v>11635</v>
      </c>
      <c r="D5786">
        <v>0.65575333696410321</v>
      </c>
    </row>
    <row r="5787" spans="1:4">
      <c r="A5787" s="15" t="s">
        <v>2946</v>
      </c>
      <c r="B5787" s="1" t="s">
        <v>2941</v>
      </c>
      <c r="C5787" t="s">
        <v>2947</v>
      </c>
      <c r="D5787">
        <v>0.6556154401725468</v>
      </c>
    </row>
    <row r="5788" spans="1:4">
      <c r="A5788" s="15" t="s">
        <v>10271</v>
      </c>
      <c r="B5788" s="1" t="s">
        <v>10272</v>
      </c>
      <c r="C5788" t="s">
        <v>10273</v>
      </c>
      <c r="D5788">
        <v>0.6556045222340241</v>
      </c>
    </row>
    <row r="5789" spans="1:4">
      <c r="A5789" s="15" t="s">
        <v>5378</v>
      </c>
      <c r="B5789" s="1" t="s">
        <v>5379</v>
      </c>
      <c r="C5789" t="s">
        <v>5380</v>
      </c>
      <c r="D5789">
        <v>0.65552546474535256</v>
      </c>
    </row>
    <row r="5790" spans="1:4">
      <c r="A5790" s="15" t="s">
        <v>12869</v>
      </c>
      <c r="B5790" s="1" t="s">
        <v>12867</v>
      </c>
      <c r="C5790" t="s">
        <v>12870</v>
      </c>
      <c r="D5790">
        <v>0.6555188758202618</v>
      </c>
    </row>
    <row r="5791" spans="1:4">
      <c r="A5791" s="15" t="s">
        <v>6793</v>
      </c>
      <c r="B5791" s="1" t="s">
        <v>6794</v>
      </c>
      <c r="C5791" t="s">
        <v>6795</v>
      </c>
      <c r="D5791">
        <v>0.6553836029811122</v>
      </c>
    </row>
    <row r="5792" spans="1:4">
      <c r="A5792" s="15" t="s">
        <v>10551</v>
      </c>
      <c r="B5792" s="1" t="s">
        <v>10552</v>
      </c>
      <c r="C5792" t="s">
        <v>10553</v>
      </c>
      <c r="D5792">
        <v>0.65499395577372999</v>
      </c>
    </row>
    <row r="5793" spans="1:4">
      <c r="A5793" s="15" t="s">
        <v>10530</v>
      </c>
      <c r="B5793" s="1" t="s">
        <v>10531</v>
      </c>
      <c r="C5793" t="s">
        <v>10532</v>
      </c>
      <c r="D5793">
        <v>0.6547869515549708</v>
      </c>
    </row>
    <row r="5794" spans="1:4">
      <c r="A5794" s="15" t="s">
        <v>10141</v>
      </c>
      <c r="B5794" s="1" t="s">
        <v>10142</v>
      </c>
      <c r="C5794" t="s">
        <v>10143</v>
      </c>
      <c r="D5794">
        <v>0.65471783955933249</v>
      </c>
    </row>
    <row r="5795" spans="1:4">
      <c r="A5795" s="15" t="s">
        <v>11624</v>
      </c>
      <c r="B5795" s="1" t="s">
        <v>11625</v>
      </c>
      <c r="C5795" t="s">
        <v>11626</v>
      </c>
      <c r="D5795">
        <v>0.65465757983785522</v>
      </c>
    </row>
    <row r="5796" spans="1:4">
      <c r="A5796" s="15" t="s">
        <v>8147</v>
      </c>
      <c r="B5796" s="1" t="s">
        <v>8148</v>
      </c>
      <c r="C5796" t="s">
        <v>8149</v>
      </c>
      <c r="D5796">
        <v>0.65441549158489831</v>
      </c>
    </row>
    <row r="5797" spans="1:4">
      <c r="A5797" s="15" t="s">
        <v>915</v>
      </c>
      <c r="B5797" s="1" t="s">
        <v>916</v>
      </c>
      <c r="C5797" t="s">
        <v>917</v>
      </c>
      <c r="D5797">
        <v>0.65411303639446061</v>
      </c>
    </row>
    <row r="5798" spans="1:4">
      <c r="A5798" s="15" t="s">
        <v>21950</v>
      </c>
      <c r="B5798" s="1" t="s">
        <v>21951</v>
      </c>
      <c r="C5798" t="s">
        <v>21952</v>
      </c>
      <c r="D5798">
        <v>0.65408107881510369</v>
      </c>
    </row>
    <row r="5799" spans="1:4">
      <c r="A5799" s="15" t="s">
        <v>7294</v>
      </c>
      <c r="B5799" s="1" t="s">
        <v>7295</v>
      </c>
      <c r="C5799" t="s">
        <v>7296</v>
      </c>
      <c r="D5799">
        <v>0.65372010519003665</v>
      </c>
    </row>
    <row r="5800" spans="1:4">
      <c r="A5800" s="15" t="s">
        <v>14805</v>
      </c>
      <c r="B5800" s="1" t="s">
        <v>14806</v>
      </c>
      <c r="C5800" t="s">
        <v>14807</v>
      </c>
      <c r="D5800">
        <v>0.65370072213100372</v>
      </c>
    </row>
    <row r="5801" spans="1:4">
      <c r="A5801" s="15" t="s">
        <v>5254</v>
      </c>
      <c r="B5801" s="1" t="s">
        <v>5255</v>
      </c>
      <c r="C5801" t="s">
        <v>5256</v>
      </c>
      <c r="D5801">
        <v>0.65345469508465115</v>
      </c>
    </row>
    <row r="5802" spans="1:4">
      <c r="A5802" s="15" t="s">
        <v>16485</v>
      </c>
      <c r="B5802" s="1" t="s">
        <v>16486</v>
      </c>
      <c r="C5802" t="s">
        <v>16487</v>
      </c>
      <c r="D5802">
        <v>0.65337786339185489</v>
      </c>
    </row>
    <row r="5803" spans="1:4">
      <c r="A5803" s="15" t="s">
        <v>3832</v>
      </c>
      <c r="B5803" s="1" t="s">
        <v>3830</v>
      </c>
      <c r="C5803" t="s">
        <v>3833</v>
      </c>
      <c r="D5803">
        <v>0.65310652260731594</v>
      </c>
    </row>
    <row r="5804" spans="1:4">
      <c r="A5804" s="15" t="s">
        <v>6649</v>
      </c>
      <c r="B5804" s="1" t="s">
        <v>6650</v>
      </c>
      <c r="C5804" t="s">
        <v>6651</v>
      </c>
      <c r="D5804">
        <v>0.65306508595483082</v>
      </c>
    </row>
    <row r="5805" spans="1:4">
      <c r="A5805" s="15" t="s">
        <v>8212</v>
      </c>
      <c r="B5805" s="1" t="s">
        <v>8213</v>
      </c>
      <c r="C5805" t="s">
        <v>8214</v>
      </c>
      <c r="D5805">
        <v>0.65291598460607347</v>
      </c>
    </row>
    <row r="5806" spans="1:4">
      <c r="A5806" s="15" t="s">
        <v>10521</v>
      </c>
      <c r="B5806" s="1" t="s">
        <v>10522</v>
      </c>
      <c r="C5806" t="s">
        <v>10523</v>
      </c>
      <c r="D5806">
        <v>0.6528666450394236</v>
      </c>
    </row>
    <row r="5807" spans="1:4">
      <c r="A5807" s="15" t="s">
        <v>15390</v>
      </c>
      <c r="B5807" s="1" t="s">
        <v>15391</v>
      </c>
      <c r="C5807" t="s">
        <v>15392</v>
      </c>
      <c r="D5807">
        <v>0.65280829217662661</v>
      </c>
    </row>
    <row r="5808" spans="1:4">
      <c r="A5808" s="15" t="s">
        <v>15660</v>
      </c>
      <c r="B5808" s="1" t="s">
        <v>15661</v>
      </c>
      <c r="C5808" t="s">
        <v>15662</v>
      </c>
      <c r="D5808">
        <v>0.65233411813553654</v>
      </c>
    </row>
    <row r="5809" spans="1:4">
      <c r="A5809" s="15" t="s">
        <v>103</v>
      </c>
      <c r="B5809" s="1" t="s">
        <v>104</v>
      </c>
      <c r="C5809" t="s">
        <v>105</v>
      </c>
      <c r="D5809">
        <v>0.65231602058684957</v>
      </c>
    </row>
    <row r="5810" spans="1:4">
      <c r="A5810" s="15" t="s">
        <v>14894</v>
      </c>
      <c r="B5810" s="1" t="s">
        <v>14895</v>
      </c>
      <c r="C5810" t="s">
        <v>14896</v>
      </c>
      <c r="D5810">
        <v>0.65223977087715546</v>
      </c>
    </row>
    <row r="5811" spans="1:4">
      <c r="A5811" s="15" t="s">
        <v>6407</v>
      </c>
      <c r="B5811" s="1" t="s">
        <v>6408</v>
      </c>
      <c r="C5811" t="s">
        <v>6409</v>
      </c>
      <c r="D5811">
        <v>0.65209022278701223</v>
      </c>
    </row>
    <row r="5812" spans="1:4">
      <c r="A5812" s="15" t="s">
        <v>15221</v>
      </c>
      <c r="B5812" s="1" t="s">
        <v>15222</v>
      </c>
      <c r="C5812" t="s">
        <v>15223</v>
      </c>
      <c r="D5812">
        <v>0.65197566776393956</v>
      </c>
    </row>
    <row r="5813" spans="1:4">
      <c r="A5813" s="15" t="s">
        <v>22903</v>
      </c>
      <c r="B5813" s="1" t="s">
        <v>22904</v>
      </c>
      <c r="C5813" t="s">
        <v>22905</v>
      </c>
      <c r="D5813">
        <v>0.65191738181684822</v>
      </c>
    </row>
    <row r="5814" spans="1:4">
      <c r="A5814" s="15" t="s">
        <v>6440</v>
      </c>
      <c r="B5814" s="1" t="s">
        <v>6441</v>
      </c>
      <c r="C5814" t="s">
        <v>6442</v>
      </c>
      <c r="D5814">
        <v>0.6516918937100572</v>
      </c>
    </row>
    <row r="5815" spans="1:4">
      <c r="A5815" s="15" t="s">
        <v>10144</v>
      </c>
      <c r="B5815" s="1" t="s">
        <v>10145</v>
      </c>
      <c r="C5815" t="s">
        <v>10146</v>
      </c>
      <c r="D5815">
        <v>0.65154192534303446</v>
      </c>
    </row>
    <row r="5816" spans="1:4">
      <c r="A5816" s="15" t="s">
        <v>3935</v>
      </c>
      <c r="B5816" s="1" t="s">
        <v>3936</v>
      </c>
      <c r="C5816" t="s">
        <v>3937</v>
      </c>
      <c r="D5816">
        <v>0.65145070813165984</v>
      </c>
    </row>
    <row r="5817" spans="1:4">
      <c r="A5817" s="15" t="s">
        <v>5506</v>
      </c>
      <c r="B5817" s="1" t="s">
        <v>5507</v>
      </c>
      <c r="C5817" t="s">
        <v>5508</v>
      </c>
      <c r="D5817">
        <v>0.65132351208014139</v>
      </c>
    </row>
    <row r="5818" spans="1:4">
      <c r="A5818" s="15" t="s">
        <v>7482</v>
      </c>
      <c r="B5818" s="1" t="s">
        <v>7483</v>
      </c>
      <c r="C5818" t="s">
        <v>7484</v>
      </c>
      <c r="D5818">
        <v>0.65127789970065664</v>
      </c>
    </row>
    <row r="5819" spans="1:4">
      <c r="A5819" s="15" t="s">
        <v>17902</v>
      </c>
      <c r="B5819" s="1" t="s">
        <v>17903</v>
      </c>
      <c r="C5819" t="s">
        <v>17904</v>
      </c>
      <c r="D5819">
        <v>0.65107559707219032</v>
      </c>
    </row>
    <row r="5820" spans="1:4">
      <c r="A5820" s="15" t="s">
        <v>1904</v>
      </c>
      <c r="B5820" s="1" t="s">
        <v>1905</v>
      </c>
      <c r="C5820" t="s">
        <v>1906</v>
      </c>
      <c r="D5820">
        <v>0.65097579791923832</v>
      </c>
    </row>
    <row r="5821" spans="1:4">
      <c r="A5821" s="15" t="s">
        <v>16467</v>
      </c>
      <c r="B5821" s="1" t="s">
        <v>16468</v>
      </c>
      <c r="C5821" t="s">
        <v>16469</v>
      </c>
      <c r="D5821">
        <v>0.65079441252675463</v>
      </c>
    </row>
    <row r="5822" spans="1:4">
      <c r="A5822" s="15" t="s">
        <v>10075</v>
      </c>
      <c r="B5822" s="1" t="s">
        <v>10076</v>
      </c>
      <c r="C5822" t="s">
        <v>10077</v>
      </c>
      <c r="D5822">
        <v>0.65074899333307545</v>
      </c>
    </row>
    <row r="5823" spans="1:4">
      <c r="A5823" s="15" t="s">
        <v>19195</v>
      </c>
      <c r="B5823" s="1" t="s">
        <v>19196</v>
      </c>
      <c r="C5823" t="s">
        <v>19197</v>
      </c>
      <c r="D5823">
        <v>0.65060839384026159</v>
      </c>
    </row>
    <row r="5824" spans="1:4">
      <c r="A5824" s="15" t="s">
        <v>13548</v>
      </c>
      <c r="B5824" s="1" t="s">
        <v>13549</v>
      </c>
      <c r="C5824" t="s">
        <v>13550</v>
      </c>
      <c r="D5824">
        <v>0.65025283517905397</v>
      </c>
    </row>
    <row r="5825" spans="1:4">
      <c r="A5825" s="15" t="s">
        <v>19692</v>
      </c>
      <c r="B5825" s="1" t="s">
        <v>19693</v>
      </c>
      <c r="C5825" t="s">
        <v>19694</v>
      </c>
      <c r="D5825">
        <v>0.65012297994060531</v>
      </c>
    </row>
    <row r="5826" spans="1:4">
      <c r="A5826" s="15" t="s">
        <v>1042</v>
      </c>
      <c r="B5826" s="1" t="s">
        <v>1043</v>
      </c>
      <c r="C5826" t="s">
        <v>1044</v>
      </c>
      <c r="D5826">
        <v>0.65008788834059239</v>
      </c>
    </row>
    <row r="5827" spans="1:4">
      <c r="A5827" s="15" t="s">
        <v>4353</v>
      </c>
      <c r="B5827" s="1" t="s">
        <v>4354</v>
      </c>
      <c r="C5827" t="s">
        <v>4355</v>
      </c>
      <c r="D5827">
        <v>0.65005354651736269</v>
      </c>
    </row>
    <row r="5828" spans="1:4">
      <c r="A5828" s="15" t="s">
        <v>5897</v>
      </c>
      <c r="B5828" s="1" t="s">
        <v>5898</v>
      </c>
      <c r="C5828" t="s">
        <v>5899</v>
      </c>
      <c r="D5828">
        <v>0.6500127608131101</v>
      </c>
    </row>
    <row r="5829" spans="1:4">
      <c r="A5829" s="15" t="s">
        <v>10611</v>
      </c>
      <c r="B5829" s="1" t="s">
        <v>10612</v>
      </c>
      <c r="C5829" t="s">
        <v>10613</v>
      </c>
      <c r="D5829">
        <v>0.64999301145905686</v>
      </c>
    </row>
    <row r="5830" spans="1:4">
      <c r="A5830" s="15" t="s">
        <v>18349</v>
      </c>
      <c r="B5830" s="1" t="s">
        <v>18350</v>
      </c>
      <c r="C5830" t="s">
        <v>18351</v>
      </c>
      <c r="D5830">
        <v>0.64987357654797429</v>
      </c>
    </row>
    <row r="5831" spans="1:4">
      <c r="A5831" s="15" t="s">
        <v>10868</v>
      </c>
      <c r="B5831" s="1" t="s">
        <v>10869</v>
      </c>
      <c r="C5831" t="s">
        <v>10870</v>
      </c>
      <c r="D5831">
        <v>0.64986799852158328</v>
      </c>
    </row>
    <row r="5832" spans="1:4">
      <c r="A5832" s="15" t="s">
        <v>1578</v>
      </c>
      <c r="B5832" s="1" t="s">
        <v>1579</v>
      </c>
      <c r="C5832" t="s">
        <v>1580</v>
      </c>
      <c r="D5832">
        <v>0.64979225847994959</v>
      </c>
    </row>
    <row r="5833" spans="1:4">
      <c r="A5833" s="15" t="s">
        <v>8277</v>
      </c>
      <c r="B5833" s="1" t="s">
        <v>8278</v>
      </c>
      <c r="C5833" t="s">
        <v>8279</v>
      </c>
      <c r="D5833">
        <v>0.6496914846188141</v>
      </c>
    </row>
    <row r="5834" spans="1:4">
      <c r="A5834" s="15" t="s">
        <v>9944</v>
      </c>
      <c r="B5834" s="1" t="s">
        <v>9945</v>
      </c>
      <c r="C5834" t="s">
        <v>9946</v>
      </c>
      <c r="D5834">
        <v>0.64968713857163507</v>
      </c>
    </row>
    <row r="5835" spans="1:4">
      <c r="A5835" s="15" t="s">
        <v>766</v>
      </c>
      <c r="B5835" s="1" t="s">
        <v>767</v>
      </c>
      <c r="C5835" t="s">
        <v>768</v>
      </c>
      <c r="D5835">
        <v>0.64951273234709339</v>
      </c>
    </row>
    <row r="5836" spans="1:4">
      <c r="A5836" s="15" t="s">
        <v>13024</v>
      </c>
      <c r="B5836" s="1" t="s">
        <v>13025</v>
      </c>
      <c r="C5836" t="s">
        <v>13026</v>
      </c>
      <c r="D5836">
        <v>0.64941795444152162</v>
      </c>
    </row>
    <row r="5837" spans="1:4">
      <c r="A5837" s="15" t="s">
        <v>14879</v>
      </c>
      <c r="B5837" s="1" t="s">
        <v>14880</v>
      </c>
      <c r="C5837" t="s">
        <v>14881</v>
      </c>
      <c r="D5837">
        <v>0.64940073406740073</v>
      </c>
    </row>
    <row r="5838" spans="1:4">
      <c r="A5838" s="15" t="s">
        <v>20818</v>
      </c>
      <c r="B5838" s="1" t="s">
        <v>20819</v>
      </c>
      <c r="C5838" t="s">
        <v>20820</v>
      </c>
      <c r="D5838">
        <v>0.64939524160869733</v>
      </c>
    </row>
    <row r="5839" spans="1:4">
      <c r="A5839" s="15" t="s">
        <v>12707</v>
      </c>
      <c r="B5839" s="1" t="s">
        <v>12708</v>
      </c>
      <c r="C5839" t="s">
        <v>12709</v>
      </c>
      <c r="D5839">
        <v>0.64921935733920599</v>
      </c>
    </row>
    <row r="5840" spans="1:4">
      <c r="A5840" s="15" t="s">
        <v>11773</v>
      </c>
      <c r="B5840" s="1" t="s">
        <v>11774</v>
      </c>
      <c r="C5840" t="s">
        <v>11775</v>
      </c>
      <c r="D5840">
        <v>0.64918404869375568</v>
      </c>
    </row>
    <row r="5841" spans="1:4">
      <c r="A5841" s="15" t="s">
        <v>1039</v>
      </c>
      <c r="B5841" s="1" t="s">
        <v>1040</v>
      </c>
      <c r="C5841" t="s">
        <v>1041</v>
      </c>
      <c r="D5841">
        <v>0.64917361435044352</v>
      </c>
    </row>
    <row r="5842" spans="1:4">
      <c r="A5842" s="15" t="s">
        <v>3986</v>
      </c>
      <c r="B5842" s="1" t="s">
        <v>3987</v>
      </c>
      <c r="C5842" t="s">
        <v>3988</v>
      </c>
      <c r="D5842">
        <v>0.64909419091019049</v>
      </c>
    </row>
    <row r="5843" spans="1:4">
      <c r="A5843" s="15" t="s">
        <v>8400</v>
      </c>
      <c r="B5843" s="1" t="s">
        <v>8401</v>
      </c>
      <c r="C5843" t="s">
        <v>8402</v>
      </c>
      <c r="D5843">
        <v>0.64878821975839684</v>
      </c>
    </row>
    <row r="5844" spans="1:4">
      <c r="A5844" s="15" t="s">
        <v>15284</v>
      </c>
      <c r="B5844" s="1" t="s">
        <v>15285</v>
      </c>
      <c r="C5844" t="s">
        <v>15286</v>
      </c>
      <c r="D5844">
        <v>0.64844683803426428</v>
      </c>
    </row>
    <row r="5845" spans="1:4">
      <c r="A5845" s="15" t="s">
        <v>19381</v>
      </c>
      <c r="B5845" s="1" t="s">
        <v>19382</v>
      </c>
      <c r="C5845" t="s">
        <v>19383</v>
      </c>
      <c r="D5845">
        <v>0.64840289553189467</v>
      </c>
    </row>
    <row r="5846" spans="1:4">
      <c r="A5846" s="15" t="s">
        <v>16191</v>
      </c>
      <c r="B5846" s="1" t="s">
        <v>16192</v>
      </c>
      <c r="C5846" t="s">
        <v>16193</v>
      </c>
      <c r="D5846">
        <v>0.64837744934378516</v>
      </c>
    </row>
    <row r="5847" spans="1:4">
      <c r="A5847" s="15" t="s">
        <v>5771</v>
      </c>
      <c r="B5847" s="1" t="s">
        <v>5772</v>
      </c>
      <c r="C5847" t="s">
        <v>5773</v>
      </c>
      <c r="D5847">
        <v>0.64825968590859095</v>
      </c>
    </row>
    <row r="5848" spans="1:4">
      <c r="A5848" s="15" t="s">
        <v>2772</v>
      </c>
      <c r="B5848" s="1" t="s">
        <v>2773</v>
      </c>
      <c r="C5848" t="s">
        <v>2774</v>
      </c>
      <c r="D5848">
        <v>0.64805360833528647</v>
      </c>
    </row>
    <row r="5849" spans="1:4">
      <c r="A5849" s="15" t="s">
        <v>13488</v>
      </c>
      <c r="B5849" s="1" t="s">
        <v>13489</v>
      </c>
      <c r="C5849" t="s">
        <v>13490</v>
      </c>
      <c r="D5849">
        <v>0.64779336464813175</v>
      </c>
    </row>
    <row r="5850" spans="1:4">
      <c r="A5850" s="15" t="s">
        <v>6542</v>
      </c>
      <c r="B5850" s="1" t="s">
        <v>6543</v>
      </c>
      <c r="C5850" t="s">
        <v>6544</v>
      </c>
      <c r="D5850">
        <v>0.64776290375973156</v>
      </c>
    </row>
    <row r="5851" spans="1:4">
      <c r="A5851" s="15" t="s">
        <v>7709</v>
      </c>
      <c r="B5851" s="1" t="s">
        <v>7710</v>
      </c>
      <c r="C5851" t="s">
        <v>7711</v>
      </c>
      <c r="D5851">
        <v>0.64767222660519874</v>
      </c>
    </row>
    <row r="5852" spans="1:4">
      <c r="A5852" s="15" t="s">
        <v>3794</v>
      </c>
      <c r="B5852" s="1" t="s">
        <v>3795</v>
      </c>
      <c r="C5852" t="s">
        <v>3796</v>
      </c>
      <c r="D5852">
        <v>0.64749597305608431</v>
      </c>
    </row>
    <row r="5853" spans="1:4">
      <c r="A5853" s="15" t="s">
        <v>20703</v>
      </c>
      <c r="B5853" s="1" t="s">
        <v>20704</v>
      </c>
      <c r="C5853" t="s">
        <v>20705</v>
      </c>
      <c r="D5853">
        <v>0.64746288863962986</v>
      </c>
    </row>
    <row r="5854" spans="1:4">
      <c r="A5854" s="15" t="s">
        <v>11289</v>
      </c>
      <c r="B5854" s="1" t="s">
        <v>11290</v>
      </c>
      <c r="C5854" t="s">
        <v>11291</v>
      </c>
      <c r="D5854">
        <v>0.64739734959550088</v>
      </c>
    </row>
    <row r="5855" spans="1:4">
      <c r="A5855" s="15" t="s">
        <v>18226</v>
      </c>
      <c r="B5855" s="1" t="s">
        <v>18227</v>
      </c>
      <c r="C5855" t="s">
        <v>18228</v>
      </c>
      <c r="D5855">
        <v>0.64732209593314882</v>
      </c>
    </row>
    <row r="5856" spans="1:4">
      <c r="A5856" s="15" t="s">
        <v>772</v>
      </c>
      <c r="B5856" s="1" t="s">
        <v>773</v>
      </c>
      <c r="C5856" t="s">
        <v>774</v>
      </c>
      <c r="D5856">
        <v>0.6472872452291909</v>
      </c>
    </row>
    <row r="5857" spans="1:4">
      <c r="A5857" s="15" t="s">
        <v>10387</v>
      </c>
      <c r="B5857" s="1" t="s">
        <v>10388</v>
      </c>
      <c r="C5857" t="s">
        <v>10389</v>
      </c>
      <c r="D5857">
        <v>0.64709572462371867</v>
      </c>
    </row>
    <row r="5858" spans="1:4">
      <c r="A5858" s="15" t="s">
        <v>13162</v>
      </c>
      <c r="B5858" s="1" t="s">
        <v>13163</v>
      </c>
      <c r="C5858" t="s">
        <v>13164</v>
      </c>
      <c r="D5858">
        <v>0.64703616813981879</v>
      </c>
    </row>
    <row r="5859" spans="1:4">
      <c r="A5859" s="15" t="s">
        <v>16497</v>
      </c>
      <c r="B5859" s="1" t="s">
        <v>16498</v>
      </c>
      <c r="C5859" t="s">
        <v>16499</v>
      </c>
      <c r="D5859">
        <v>0.64683105560791709</v>
      </c>
    </row>
    <row r="5860" spans="1:4">
      <c r="A5860" s="15" t="s">
        <v>10859</v>
      </c>
      <c r="B5860" s="1" t="s">
        <v>10860</v>
      </c>
      <c r="C5860" t="s">
        <v>10861</v>
      </c>
      <c r="D5860">
        <v>0.64681916026143249</v>
      </c>
    </row>
    <row r="5861" spans="1:4">
      <c r="A5861" s="15" t="s">
        <v>12514</v>
      </c>
      <c r="B5861" s="1" t="s">
        <v>12515</v>
      </c>
      <c r="C5861" t="s">
        <v>12516</v>
      </c>
      <c r="D5861">
        <v>0.64660974672607729</v>
      </c>
    </row>
    <row r="5862" spans="1:4">
      <c r="A5862" s="15" t="s">
        <v>11204</v>
      </c>
      <c r="B5862" s="1" t="s">
        <v>11205</v>
      </c>
      <c r="C5862" t="s">
        <v>11206</v>
      </c>
      <c r="D5862">
        <v>0.64646251829454615</v>
      </c>
    </row>
    <row r="5863" spans="1:4">
      <c r="A5863" s="15" t="s">
        <v>21247</v>
      </c>
      <c r="C5863" t="s">
        <v>21248</v>
      </c>
      <c r="D5863">
        <v>0.64629809482186507</v>
      </c>
    </row>
    <row r="5864" spans="1:4">
      <c r="A5864" s="15" t="s">
        <v>10096</v>
      </c>
      <c r="B5864" s="1" t="s">
        <v>10097</v>
      </c>
      <c r="C5864" t="s">
        <v>10098</v>
      </c>
      <c r="D5864">
        <v>0.646227154791435</v>
      </c>
    </row>
    <row r="5865" spans="1:4">
      <c r="A5865" s="15" t="s">
        <v>9670</v>
      </c>
      <c r="B5865" s="1" t="s">
        <v>9671</v>
      </c>
      <c r="C5865" t="s">
        <v>9672</v>
      </c>
      <c r="D5865">
        <v>0.64611693848548424</v>
      </c>
    </row>
    <row r="5866" spans="1:4">
      <c r="A5866" s="15" t="s">
        <v>3402</v>
      </c>
      <c r="B5866" s="1" t="s">
        <v>3403</v>
      </c>
      <c r="C5866" t="s">
        <v>3404</v>
      </c>
      <c r="D5866">
        <v>0.64600858216444312</v>
      </c>
    </row>
    <row r="5867" spans="1:4">
      <c r="A5867" s="15" t="s">
        <v>15358</v>
      </c>
      <c r="B5867" s="1" t="s">
        <v>15359</v>
      </c>
      <c r="C5867" t="s">
        <v>15360</v>
      </c>
      <c r="D5867">
        <v>0.64600606379343362</v>
      </c>
    </row>
    <row r="5868" spans="1:4">
      <c r="A5868" s="15" t="s">
        <v>13973</v>
      </c>
      <c r="B5868" s="1" t="s">
        <v>13974</v>
      </c>
      <c r="C5868" t="s">
        <v>13975</v>
      </c>
      <c r="D5868">
        <v>0.64589897832521737</v>
      </c>
    </row>
    <row r="5869" spans="1:4">
      <c r="A5869" s="15" t="s">
        <v>15112</v>
      </c>
      <c r="B5869" s="1" t="s">
        <v>15113</v>
      </c>
      <c r="C5869" t="s">
        <v>15114</v>
      </c>
      <c r="D5869">
        <v>0.64576199919806665</v>
      </c>
    </row>
    <row r="5870" spans="1:4">
      <c r="A5870" s="15" t="s">
        <v>15555</v>
      </c>
      <c r="B5870" s="1" t="s">
        <v>15556</v>
      </c>
      <c r="C5870" t="s">
        <v>15557</v>
      </c>
      <c r="D5870">
        <v>0.64574699438773575</v>
      </c>
    </row>
    <row r="5871" spans="1:4">
      <c r="A5871" s="15" t="s">
        <v>21847</v>
      </c>
      <c r="B5871" s="1" t="s">
        <v>21848</v>
      </c>
      <c r="C5871" t="s">
        <v>21849</v>
      </c>
      <c r="D5871">
        <v>0.64571203848094816</v>
      </c>
    </row>
    <row r="5872" spans="1:4">
      <c r="A5872" s="15" t="s">
        <v>5824</v>
      </c>
      <c r="B5872" s="1" t="s">
        <v>5825</v>
      </c>
      <c r="C5872" t="s">
        <v>5826</v>
      </c>
      <c r="D5872">
        <v>0.64561446532342459</v>
      </c>
    </row>
    <row r="5873" spans="1:4">
      <c r="A5873" s="15" t="s">
        <v>8099</v>
      </c>
      <c r="B5873" s="1" t="s">
        <v>8100</v>
      </c>
      <c r="C5873" t="s">
        <v>8101</v>
      </c>
      <c r="D5873">
        <v>0.64540569605986409</v>
      </c>
    </row>
    <row r="5874" spans="1:4">
      <c r="A5874" s="15" t="s">
        <v>5030</v>
      </c>
      <c r="B5874" s="1" t="s">
        <v>5031</v>
      </c>
      <c r="C5874" t="s">
        <v>5032</v>
      </c>
      <c r="D5874">
        <v>0.64534179323646079</v>
      </c>
    </row>
    <row r="5875" spans="1:4">
      <c r="A5875" s="15" t="s">
        <v>19456</v>
      </c>
      <c r="B5875" s="1" t="s">
        <v>19457</v>
      </c>
      <c r="C5875" t="s">
        <v>19458</v>
      </c>
      <c r="D5875">
        <v>0.64525024709823575</v>
      </c>
    </row>
    <row r="5876" spans="1:4">
      <c r="A5876" s="15" t="s">
        <v>14499</v>
      </c>
      <c r="B5876" s="1" t="s">
        <v>14500</v>
      </c>
      <c r="C5876" t="s">
        <v>14501</v>
      </c>
      <c r="D5876">
        <v>0.64517720116974298</v>
      </c>
    </row>
    <row r="5877" spans="1:4">
      <c r="A5877" s="15" t="s">
        <v>20198</v>
      </c>
      <c r="B5877" s="1" t="s">
        <v>20199</v>
      </c>
      <c r="C5877" t="s">
        <v>20200</v>
      </c>
      <c r="D5877">
        <v>0.64512877105858968</v>
      </c>
    </row>
    <row r="5878" spans="1:4">
      <c r="A5878" s="15" t="s">
        <v>1703</v>
      </c>
      <c r="B5878" s="1" t="s">
        <v>1704</v>
      </c>
      <c r="C5878" t="s">
        <v>1705</v>
      </c>
      <c r="D5878">
        <v>0.64492257473826686</v>
      </c>
    </row>
    <row r="5879" spans="1:4">
      <c r="A5879" s="15" t="s">
        <v>3134</v>
      </c>
      <c r="B5879" s="1" t="s">
        <v>3135</v>
      </c>
      <c r="C5879" t="s">
        <v>3136</v>
      </c>
      <c r="D5879">
        <v>0.64486975955246251</v>
      </c>
    </row>
    <row r="5880" spans="1:4">
      <c r="A5880" s="15" t="s">
        <v>16173</v>
      </c>
      <c r="B5880" s="1" t="s">
        <v>16174</v>
      </c>
      <c r="C5880" t="s">
        <v>16175</v>
      </c>
      <c r="D5880">
        <v>0.6447472185303047</v>
      </c>
    </row>
    <row r="5881" spans="1:4">
      <c r="A5881" s="15" t="s">
        <v>7219</v>
      </c>
      <c r="B5881" s="1" t="s">
        <v>7220</v>
      </c>
      <c r="C5881" t="s">
        <v>7221</v>
      </c>
      <c r="D5881">
        <v>0.64474166723727344</v>
      </c>
    </row>
    <row r="5882" spans="1:4">
      <c r="A5882" s="15" t="s">
        <v>10681</v>
      </c>
      <c r="B5882" s="1" t="s">
        <v>10682</v>
      </c>
      <c r="C5882" t="s">
        <v>10683</v>
      </c>
      <c r="D5882">
        <v>0.64473267938037981</v>
      </c>
    </row>
    <row r="5883" spans="1:4">
      <c r="A5883" s="15" t="s">
        <v>497</v>
      </c>
      <c r="B5883" s="1" t="s">
        <v>498</v>
      </c>
      <c r="C5883" t="s">
        <v>499</v>
      </c>
      <c r="D5883">
        <v>0.64471164678010695</v>
      </c>
    </row>
    <row r="5884" spans="1:4">
      <c r="A5884" s="15" t="s">
        <v>18713</v>
      </c>
      <c r="B5884" s="1" t="s">
        <v>18714</v>
      </c>
      <c r="C5884" t="s">
        <v>18715</v>
      </c>
      <c r="D5884">
        <v>0.64470672283916253</v>
      </c>
    </row>
    <row r="5885" spans="1:4">
      <c r="A5885" s="15" t="s">
        <v>21067</v>
      </c>
      <c r="B5885" s="1" t="s">
        <v>21068</v>
      </c>
      <c r="C5885" t="s">
        <v>21069</v>
      </c>
      <c r="D5885">
        <v>0.64390506637767531</v>
      </c>
    </row>
    <row r="5886" spans="1:4">
      <c r="A5886" s="15" t="s">
        <v>5449</v>
      </c>
      <c r="B5886" s="1" t="s">
        <v>5450</v>
      </c>
      <c r="C5886" t="s">
        <v>5451</v>
      </c>
      <c r="D5886">
        <v>0.64370171931747067</v>
      </c>
    </row>
    <row r="5887" spans="1:4">
      <c r="A5887" s="15" t="s">
        <v>4138</v>
      </c>
      <c r="B5887" s="1" t="s">
        <v>4139</v>
      </c>
      <c r="C5887" t="s">
        <v>4140</v>
      </c>
      <c r="D5887">
        <v>0.64365336781554872</v>
      </c>
    </row>
    <row r="5888" spans="1:4">
      <c r="A5888" s="15" t="s">
        <v>4656</v>
      </c>
      <c r="B5888" s="1" t="s">
        <v>4657</v>
      </c>
      <c r="C5888" t="s">
        <v>4658</v>
      </c>
      <c r="D5888">
        <v>0.6436138941830396</v>
      </c>
    </row>
    <row r="5889" spans="1:4">
      <c r="A5889" s="15" t="s">
        <v>17301</v>
      </c>
      <c r="B5889" s="1" t="s">
        <v>17302</v>
      </c>
      <c r="C5889" t="s">
        <v>17303</v>
      </c>
      <c r="D5889">
        <v>0.64336419647946641</v>
      </c>
    </row>
    <row r="5890" spans="1:4">
      <c r="A5890" s="15" t="s">
        <v>6005</v>
      </c>
      <c r="B5890" s="1" t="s">
        <v>6006</v>
      </c>
      <c r="C5890" t="s">
        <v>6007</v>
      </c>
      <c r="D5890">
        <v>0.64330759982864794</v>
      </c>
    </row>
    <row r="5891" spans="1:4">
      <c r="A5891" s="15" t="s">
        <v>22615</v>
      </c>
      <c r="B5891" s="1" t="s">
        <v>22616</v>
      </c>
      <c r="C5891" t="s">
        <v>22617</v>
      </c>
      <c r="D5891">
        <v>0.64319082215999279</v>
      </c>
    </row>
    <row r="5892" spans="1:4">
      <c r="A5892" s="15" t="s">
        <v>9860</v>
      </c>
      <c r="B5892" s="1" t="s">
        <v>9861</v>
      </c>
      <c r="C5892" t="s">
        <v>9862</v>
      </c>
      <c r="D5892">
        <v>0.64304655602621597</v>
      </c>
    </row>
    <row r="5893" spans="1:4">
      <c r="A5893" s="15" t="s">
        <v>18905</v>
      </c>
      <c r="B5893" s="1" t="s">
        <v>18906</v>
      </c>
      <c r="C5893" t="s">
        <v>18907</v>
      </c>
      <c r="D5893">
        <v>0.64275825462904068</v>
      </c>
    </row>
    <row r="5894" spans="1:4">
      <c r="A5894" s="15" t="s">
        <v>11307</v>
      </c>
      <c r="B5894" s="1" t="s">
        <v>11308</v>
      </c>
      <c r="C5894" t="s">
        <v>11309</v>
      </c>
      <c r="D5894">
        <v>0.6427529177583079</v>
      </c>
    </row>
    <row r="5895" spans="1:4">
      <c r="A5895" s="15" t="s">
        <v>8087</v>
      </c>
      <c r="B5895" s="1" t="s">
        <v>8088</v>
      </c>
      <c r="C5895" t="s">
        <v>8089</v>
      </c>
      <c r="D5895">
        <v>0.6426802144742837</v>
      </c>
    </row>
    <row r="5896" spans="1:4">
      <c r="A5896" s="15" t="s">
        <v>17897</v>
      </c>
      <c r="B5896" s="1" t="s">
        <v>17898</v>
      </c>
      <c r="C5896" t="s">
        <v>17899</v>
      </c>
      <c r="D5896">
        <v>0.64257505018908434</v>
      </c>
    </row>
    <row r="5897" spans="1:4">
      <c r="A5897" s="15" t="s">
        <v>13836</v>
      </c>
      <c r="B5897" s="1" t="s">
        <v>13837</v>
      </c>
      <c r="C5897" t="s">
        <v>13838</v>
      </c>
      <c r="D5897">
        <v>0.6425542340639927</v>
      </c>
    </row>
    <row r="5898" spans="1:4">
      <c r="A5898" s="15" t="s">
        <v>1024</v>
      </c>
      <c r="B5898" s="1" t="s">
        <v>1025</v>
      </c>
      <c r="C5898" t="s">
        <v>1026</v>
      </c>
      <c r="D5898">
        <v>0.64249743015738858</v>
      </c>
    </row>
    <row r="5899" spans="1:4">
      <c r="A5899" s="15" t="s">
        <v>12687</v>
      </c>
      <c r="B5899" s="1" t="s">
        <v>12685</v>
      </c>
      <c r="C5899" t="s">
        <v>12688</v>
      </c>
      <c r="D5899">
        <v>0.64242654756255479</v>
      </c>
    </row>
    <row r="5900" spans="1:4">
      <c r="A5900" s="15" t="s">
        <v>3435</v>
      </c>
      <c r="B5900" s="1" t="s">
        <v>3436</v>
      </c>
      <c r="C5900" t="s">
        <v>3437</v>
      </c>
      <c r="D5900">
        <v>0.64234568153583749</v>
      </c>
    </row>
    <row r="5901" spans="1:4">
      <c r="A5901" s="15" t="s">
        <v>18387</v>
      </c>
      <c r="B5901" s="1" t="s">
        <v>18388</v>
      </c>
      <c r="C5901" t="s">
        <v>18389</v>
      </c>
      <c r="D5901">
        <v>0.6420557378737588</v>
      </c>
    </row>
    <row r="5902" spans="1:4">
      <c r="A5902" s="15" t="s">
        <v>19189</v>
      </c>
      <c r="B5902" s="1" t="s">
        <v>19190</v>
      </c>
      <c r="C5902" t="s">
        <v>19191</v>
      </c>
      <c r="D5902">
        <v>0.64198204710389073</v>
      </c>
    </row>
    <row r="5903" spans="1:4">
      <c r="A5903" s="15" t="s">
        <v>10638</v>
      </c>
      <c r="B5903" s="1" t="s">
        <v>10639</v>
      </c>
      <c r="C5903" t="s">
        <v>10640</v>
      </c>
      <c r="D5903">
        <v>0.6414768466229952</v>
      </c>
    </row>
    <row r="5904" spans="1:4">
      <c r="A5904" s="15" t="s">
        <v>3438</v>
      </c>
      <c r="B5904" s="1" t="s">
        <v>3439</v>
      </c>
      <c r="C5904" t="s">
        <v>3440</v>
      </c>
      <c r="D5904">
        <v>0.64143979711866306</v>
      </c>
    </row>
    <row r="5905" spans="1:4">
      <c r="A5905" s="15" t="s">
        <v>3884</v>
      </c>
      <c r="B5905" s="1" t="s">
        <v>3885</v>
      </c>
      <c r="C5905" t="s">
        <v>3886</v>
      </c>
      <c r="D5905">
        <v>0.64142009250927146</v>
      </c>
    </row>
    <row r="5906" spans="1:4">
      <c r="A5906" s="15" t="s">
        <v>16491</v>
      </c>
      <c r="B5906" s="1" t="s">
        <v>16492</v>
      </c>
      <c r="C5906" t="s">
        <v>16493</v>
      </c>
      <c r="D5906">
        <v>0.64134776350821288</v>
      </c>
    </row>
    <row r="5907" spans="1:4">
      <c r="A5907" s="15" t="s">
        <v>14828</v>
      </c>
      <c r="B5907" s="1" t="s">
        <v>14829</v>
      </c>
      <c r="C5907" t="s">
        <v>14830</v>
      </c>
      <c r="D5907">
        <v>0.64132086124765142</v>
      </c>
    </row>
    <row r="5908" spans="1:4">
      <c r="A5908" s="15" t="s">
        <v>1649</v>
      </c>
      <c r="B5908" s="1" t="s">
        <v>1650</v>
      </c>
      <c r="C5908" t="s">
        <v>1651</v>
      </c>
      <c r="D5908">
        <v>0.64121006595257035</v>
      </c>
    </row>
    <row r="5909" spans="1:4">
      <c r="A5909" s="15" t="s">
        <v>5608</v>
      </c>
      <c r="B5909" s="1" t="s">
        <v>5609</v>
      </c>
      <c r="C5909" t="s">
        <v>5610</v>
      </c>
      <c r="D5909">
        <v>0.64118136951843152</v>
      </c>
    </row>
    <row r="5910" spans="1:4">
      <c r="A5910" s="15" t="s">
        <v>12456</v>
      </c>
      <c r="B5910" s="1" t="s">
        <v>12457</v>
      </c>
      <c r="C5910" t="s">
        <v>12458</v>
      </c>
      <c r="D5910">
        <v>0.64117053308697747</v>
      </c>
    </row>
    <row r="5911" spans="1:4">
      <c r="A5911" s="15" t="s">
        <v>3881</v>
      </c>
      <c r="B5911" s="1" t="s">
        <v>3882</v>
      </c>
      <c r="C5911" t="s">
        <v>3883</v>
      </c>
      <c r="D5911">
        <v>0.64111875241242322</v>
      </c>
    </row>
    <row r="5912" spans="1:4">
      <c r="A5912" s="15" t="s">
        <v>19062</v>
      </c>
      <c r="B5912" s="1" t="s">
        <v>19063</v>
      </c>
      <c r="C5912" t="s">
        <v>19064</v>
      </c>
      <c r="D5912">
        <v>0.64108649300083431</v>
      </c>
    </row>
    <row r="5913" spans="1:4">
      <c r="A5913" s="15" t="s">
        <v>7792</v>
      </c>
      <c r="B5913" s="1" t="s">
        <v>7793</v>
      </c>
      <c r="C5913" t="s">
        <v>7794</v>
      </c>
      <c r="D5913">
        <v>0.64093174825360977</v>
      </c>
    </row>
    <row r="5914" spans="1:4">
      <c r="A5914" s="15" t="s">
        <v>18696</v>
      </c>
      <c r="B5914" s="1" t="s">
        <v>18697</v>
      </c>
      <c r="C5914" t="s">
        <v>18698</v>
      </c>
      <c r="D5914">
        <v>0.64090057276850931</v>
      </c>
    </row>
    <row r="5915" spans="1:4">
      <c r="A5915" s="15" t="s">
        <v>13572</v>
      </c>
      <c r="B5915" s="1" t="s">
        <v>13573</v>
      </c>
      <c r="C5915" t="s">
        <v>13574</v>
      </c>
      <c r="D5915">
        <v>0.64083549649751126</v>
      </c>
    </row>
    <row r="5916" spans="1:4">
      <c r="A5916" s="15" t="s">
        <v>14350</v>
      </c>
      <c r="B5916" s="1" t="s">
        <v>14351</v>
      </c>
      <c r="C5916" t="s">
        <v>14352</v>
      </c>
      <c r="D5916">
        <v>0.64067100887288153</v>
      </c>
    </row>
    <row r="5917" spans="1:4">
      <c r="A5917" s="15" t="s">
        <v>756</v>
      </c>
      <c r="C5917" t="s">
        <v>757</v>
      </c>
      <c r="D5917">
        <v>0.64063624989813672</v>
      </c>
    </row>
    <row r="5918" spans="1:4">
      <c r="A5918" s="15" t="s">
        <v>21918</v>
      </c>
      <c r="B5918" s="1" t="s">
        <v>21919</v>
      </c>
      <c r="C5918" t="s">
        <v>21920</v>
      </c>
      <c r="D5918">
        <v>0.64032797992887935</v>
      </c>
    </row>
    <row r="5919" spans="1:4">
      <c r="A5919" s="15" t="s">
        <v>3083</v>
      </c>
      <c r="B5919" s="1" t="s">
        <v>3084</v>
      </c>
      <c r="C5919" t="s">
        <v>3085</v>
      </c>
      <c r="D5919">
        <v>0.6402876721773807</v>
      </c>
    </row>
    <row r="5920" spans="1:4">
      <c r="A5920" s="15" t="s">
        <v>8430</v>
      </c>
      <c r="B5920" s="1" t="s">
        <v>8431</v>
      </c>
      <c r="C5920" t="s">
        <v>8432</v>
      </c>
      <c r="D5920">
        <v>0.64014243420285799</v>
      </c>
    </row>
    <row r="5921" spans="1:4">
      <c r="A5921" s="15" t="s">
        <v>6920</v>
      </c>
      <c r="B5921" s="1" t="s">
        <v>6921</v>
      </c>
      <c r="C5921" t="s">
        <v>6922</v>
      </c>
      <c r="D5921">
        <v>0.63991036397882683</v>
      </c>
    </row>
    <row r="5922" spans="1:4">
      <c r="A5922" s="15" t="s">
        <v>452</v>
      </c>
      <c r="B5922" s="1" t="s">
        <v>453</v>
      </c>
      <c r="C5922" t="s">
        <v>454</v>
      </c>
      <c r="D5922">
        <v>0.63978054053564071</v>
      </c>
    </row>
    <row r="5923" spans="1:4">
      <c r="A5923" s="15" t="s">
        <v>23327</v>
      </c>
      <c r="B5923" s="1" t="s">
        <v>23328</v>
      </c>
      <c r="C5923" t="s">
        <v>23329</v>
      </c>
      <c r="D5923">
        <v>0.6397523967500498</v>
      </c>
    </row>
    <row r="5924" spans="1:4">
      <c r="A5924" s="15" t="s">
        <v>11850</v>
      </c>
      <c r="B5924" s="1" t="s">
        <v>11851</v>
      </c>
      <c r="C5924" t="s">
        <v>11852</v>
      </c>
      <c r="D5924">
        <v>0.63963006227988306</v>
      </c>
    </row>
    <row r="5925" spans="1:4">
      <c r="A5925" s="15" t="s">
        <v>5530</v>
      </c>
      <c r="B5925" s="1" t="s">
        <v>5531</v>
      </c>
      <c r="C5925" t="s">
        <v>5532</v>
      </c>
      <c r="D5925">
        <v>0.63911836986388315</v>
      </c>
    </row>
    <row r="5926" spans="1:4">
      <c r="A5926" s="15" t="s">
        <v>6838</v>
      </c>
      <c r="B5926" s="1" t="s">
        <v>6839</v>
      </c>
      <c r="C5926" t="s">
        <v>6840</v>
      </c>
      <c r="D5926">
        <v>0.6385976306765041</v>
      </c>
    </row>
    <row r="5927" spans="1:4">
      <c r="A5927" s="15" t="s">
        <v>12361</v>
      </c>
      <c r="B5927" s="1" t="s">
        <v>12362</v>
      </c>
      <c r="C5927" t="s">
        <v>12363</v>
      </c>
      <c r="D5927">
        <v>0.63827532128963937</v>
      </c>
    </row>
    <row r="5928" spans="1:4">
      <c r="A5928" s="15" t="s">
        <v>2378</v>
      </c>
      <c r="B5928" s="1" t="s">
        <v>2379</v>
      </c>
      <c r="C5928" t="s">
        <v>2380</v>
      </c>
      <c r="D5928">
        <v>0.63810160959685747</v>
      </c>
    </row>
    <row r="5929" spans="1:4">
      <c r="A5929" s="15" t="s">
        <v>7471</v>
      </c>
      <c r="B5929" s="1" t="s">
        <v>7469</v>
      </c>
      <c r="C5929" t="s">
        <v>7472</v>
      </c>
      <c r="D5929">
        <v>0.63796251037714613</v>
      </c>
    </row>
    <row r="5930" spans="1:4">
      <c r="A5930" s="15" t="s">
        <v>11368</v>
      </c>
      <c r="B5930" s="1" t="s">
        <v>11369</v>
      </c>
      <c r="C5930" t="s">
        <v>11370</v>
      </c>
      <c r="D5930">
        <v>0.63796171154445935</v>
      </c>
    </row>
    <row r="5931" spans="1:4">
      <c r="A5931" s="15" t="s">
        <v>16258</v>
      </c>
      <c r="B5931" s="1" t="s">
        <v>16259</v>
      </c>
      <c r="C5931" t="s">
        <v>16260</v>
      </c>
      <c r="D5931">
        <v>0.63793762709374757</v>
      </c>
    </row>
    <row r="5932" spans="1:4">
      <c r="A5932" s="15" t="s">
        <v>19288</v>
      </c>
      <c r="B5932" s="1" t="s">
        <v>19289</v>
      </c>
      <c r="C5932" t="s">
        <v>19290</v>
      </c>
      <c r="D5932">
        <v>0.63778471349357668</v>
      </c>
    </row>
    <row r="5933" spans="1:4">
      <c r="A5933" s="15" t="s">
        <v>4886</v>
      </c>
      <c r="B5933" s="1" t="s">
        <v>4887</v>
      </c>
      <c r="C5933" t="s">
        <v>4888</v>
      </c>
      <c r="D5933">
        <v>0.6373533236131238</v>
      </c>
    </row>
    <row r="5934" spans="1:4">
      <c r="A5934" s="15" t="s">
        <v>1590</v>
      </c>
      <c r="B5934" s="1" t="s">
        <v>1591</v>
      </c>
      <c r="C5934" t="s">
        <v>1592</v>
      </c>
      <c r="D5934">
        <v>0.6372437248002738</v>
      </c>
    </row>
    <row r="5935" spans="1:4">
      <c r="A5935" s="15" t="s">
        <v>13806</v>
      </c>
      <c r="B5935" s="1" t="s">
        <v>13807</v>
      </c>
      <c r="C5935" t="s">
        <v>13808</v>
      </c>
      <c r="D5935">
        <v>0.63717004957182943</v>
      </c>
    </row>
    <row r="5936" spans="1:4">
      <c r="A5936" s="15" t="s">
        <v>11570</v>
      </c>
      <c r="B5936" s="1" t="s">
        <v>11571</v>
      </c>
      <c r="C5936" t="s">
        <v>11572</v>
      </c>
      <c r="D5936">
        <v>0.63674281520218357</v>
      </c>
    </row>
    <row r="5937" spans="1:4">
      <c r="A5937" s="15" t="s">
        <v>3444</v>
      </c>
      <c r="B5937" s="1" t="s">
        <v>3445</v>
      </c>
      <c r="C5937" t="s">
        <v>3446</v>
      </c>
      <c r="D5937">
        <v>0.63662566972916246</v>
      </c>
    </row>
    <row r="5938" spans="1:4">
      <c r="A5938" s="15" t="s">
        <v>19327</v>
      </c>
      <c r="B5938" s="1" t="s">
        <v>19328</v>
      </c>
      <c r="C5938" t="s">
        <v>19329</v>
      </c>
      <c r="D5938">
        <v>0.63660597846429023</v>
      </c>
    </row>
    <row r="5939" spans="1:4">
      <c r="A5939" s="15" t="s">
        <v>13818</v>
      </c>
      <c r="B5939" s="1" t="s">
        <v>13819</v>
      </c>
      <c r="C5939" t="s">
        <v>13820</v>
      </c>
      <c r="D5939">
        <v>0.63637184624936494</v>
      </c>
    </row>
    <row r="5940" spans="1:4">
      <c r="A5940" s="15" t="s">
        <v>12863</v>
      </c>
      <c r="B5940" s="1" t="s">
        <v>12864</v>
      </c>
      <c r="C5940" t="s">
        <v>12865</v>
      </c>
      <c r="D5940">
        <v>0.6362060008081597</v>
      </c>
    </row>
    <row r="5941" spans="1:4">
      <c r="A5941" s="15" t="s">
        <v>5280</v>
      </c>
      <c r="B5941" s="1" t="s">
        <v>5281</v>
      </c>
      <c r="C5941" t="s">
        <v>5282</v>
      </c>
      <c r="D5941">
        <v>0.6361952742658471</v>
      </c>
    </row>
    <row r="5942" spans="1:4">
      <c r="A5942" s="15" t="s">
        <v>5806</v>
      </c>
      <c r="B5942" s="1" t="s">
        <v>5807</v>
      </c>
      <c r="C5942" t="s">
        <v>5808</v>
      </c>
      <c r="D5942">
        <v>0.63619277399119356</v>
      </c>
    </row>
    <row r="5943" spans="1:4">
      <c r="A5943" s="15" t="s">
        <v>11627</v>
      </c>
      <c r="B5943" s="1" t="s">
        <v>11628</v>
      </c>
      <c r="C5943" t="s">
        <v>11629</v>
      </c>
      <c r="D5943">
        <v>0.63617146996452523</v>
      </c>
    </row>
    <row r="5944" spans="1:4">
      <c r="A5944" s="15" t="s">
        <v>4198</v>
      </c>
      <c r="B5944" s="1" t="s">
        <v>4199</v>
      </c>
      <c r="C5944" t="s">
        <v>4200</v>
      </c>
      <c r="D5944">
        <v>0.63604179058742938</v>
      </c>
    </row>
    <row r="5945" spans="1:4">
      <c r="A5945" s="15" t="s">
        <v>20782</v>
      </c>
      <c r="B5945" s="1" t="s">
        <v>20783</v>
      </c>
      <c r="C5945" t="s">
        <v>20784</v>
      </c>
      <c r="D5945">
        <v>0.63597115047452302</v>
      </c>
    </row>
    <row r="5946" spans="1:4">
      <c r="A5946" s="15" t="s">
        <v>11184</v>
      </c>
      <c r="B5946" s="1" t="s">
        <v>11185</v>
      </c>
      <c r="C5946" t="s">
        <v>11186</v>
      </c>
      <c r="D5946">
        <v>0.63594540500132624</v>
      </c>
    </row>
    <row r="5947" spans="1:4">
      <c r="A5947" s="15" t="s">
        <v>11531</v>
      </c>
      <c r="B5947" s="1" t="s">
        <v>11532</v>
      </c>
      <c r="C5947" t="s">
        <v>11533</v>
      </c>
      <c r="D5947">
        <v>0.63583664680843355</v>
      </c>
    </row>
    <row r="5948" spans="1:4">
      <c r="A5948" s="15" t="s">
        <v>2275</v>
      </c>
      <c r="B5948" s="1" t="s">
        <v>2276</v>
      </c>
      <c r="C5948" t="s">
        <v>2277</v>
      </c>
      <c r="D5948">
        <v>0.63573535760541078</v>
      </c>
    </row>
    <row r="5949" spans="1:4">
      <c r="A5949" s="15" t="s">
        <v>21136</v>
      </c>
      <c r="B5949" s="1" t="s">
        <v>21137</v>
      </c>
      <c r="C5949" t="s">
        <v>21138</v>
      </c>
      <c r="D5949">
        <v>0.63568238820578693</v>
      </c>
    </row>
    <row r="5950" spans="1:4">
      <c r="A5950" s="15" t="s">
        <v>19204</v>
      </c>
      <c r="B5950" s="1" t="s">
        <v>19205</v>
      </c>
      <c r="C5950" t="s">
        <v>19206</v>
      </c>
      <c r="D5950">
        <v>0.63560113945512875</v>
      </c>
    </row>
    <row r="5951" spans="1:4">
      <c r="A5951" s="15" t="s">
        <v>14479</v>
      </c>
      <c r="B5951" s="1" t="s">
        <v>14480</v>
      </c>
      <c r="C5951" t="s">
        <v>14481</v>
      </c>
      <c r="D5951">
        <v>0.63558559317394059</v>
      </c>
    </row>
    <row r="5952" spans="1:4">
      <c r="A5952" s="15" t="s">
        <v>15986</v>
      </c>
      <c r="B5952" s="1" t="s">
        <v>15987</v>
      </c>
      <c r="C5952" t="s">
        <v>15988</v>
      </c>
      <c r="D5952">
        <v>0.63554918496990553</v>
      </c>
    </row>
    <row r="5953" spans="1:4">
      <c r="A5953" s="15" t="s">
        <v>2770</v>
      </c>
      <c r="B5953" s="1" t="s">
        <v>2768</v>
      </c>
      <c r="C5953" t="s">
        <v>2771</v>
      </c>
      <c r="D5953">
        <v>0.63549036250428115</v>
      </c>
    </row>
    <row r="5954" spans="1:4">
      <c r="A5954" s="15" t="s">
        <v>20288</v>
      </c>
      <c r="B5954" s="1" t="s">
        <v>20289</v>
      </c>
      <c r="C5954" t="s">
        <v>20290</v>
      </c>
      <c r="D5954">
        <v>0.63548989922884047</v>
      </c>
    </row>
    <row r="5955" spans="1:4">
      <c r="A5955" s="15" t="s">
        <v>16007</v>
      </c>
      <c r="B5955" s="1" t="s">
        <v>16008</v>
      </c>
      <c r="C5955" t="s">
        <v>16009</v>
      </c>
      <c r="D5955">
        <v>0.63546600475635007</v>
      </c>
    </row>
    <row r="5956" spans="1:4">
      <c r="A5956" s="15" t="s">
        <v>13312</v>
      </c>
      <c r="B5956" s="1" t="s">
        <v>13313</v>
      </c>
      <c r="C5956" t="s">
        <v>13314</v>
      </c>
      <c r="D5956">
        <v>0.63526187882343077</v>
      </c>
    </row>
    <row r="5957" spans="1:4">
      <c r="A5957" s="15" t="s">
        <v>19612</v>
      </c>
      <c r="B5957" s="1" t="s">
        <v>19613</v>
      </c>
      <c r="C5957" t="s">
        <v>19614</v>
      </c>
      <c r="D5957">
        <v>0.63505744707714318</v>
      </c>
    </row>
    <row r="5958" spans="1:4">
      <c r="A5958" s="15" t="s">
        <v>3797</v>
      </c>
      <c r="B5958" s="1" t="s">
        <v>3798</v>
      </c>
      <c r="C5958" t="s">
        <v>3799</v>
      </c>
      <c r="D5958">
        <v>0.63502082000754012</v>
      </c>
    </row>
    <row r="5959" spans="1:4">
      <c r="A5959" s="15" t="s">
        <v>5500</v>
      </c>
      <c r="B5959" s="1" t="s">
        <v>5501</v>
      </c>
      <c r="C5959" t="s">
        <v>5502</v>
      </c>
      <c r="D5959">
        <v>0.63499657060641079</v>
      </c>
    </row>
    <row r="5960" spans="1:4">
      <c r="A5960" s="15" t="s">
        <v>2796</v>
      </c>
      <c r="B5960" s="1" t="s">
        <v>2797</v>
      </c>
      <c r="C5960" t="s">
        <v>2798</v>
      </c>
      <c r="D5960">
        <v>0.6349738125961758</v>
      </c>
    </row>
    <row r="5961" spans="1:4">
      <c r="A5961" s="15" t="s">
        <v>7379</v>
      </c>
      <c r="B5961" s="1" t="s">
        <v>7380</v>
      </c>
      <c r="C5961" t="s">
        <v>7381</v>
      </c>
      <c r="D5961">
        <v>0.63486872709213027</v>
      </c>
    </row>
    <row r="5962" spans="1:4">
      <c r="A5962" s="15" t="s">
        <v>1637</v>
      </c>
      <c r="B5962" s="1" t="s">
        <v>1638</v>
      </c>
      <c r="C5962" t="s">
        <v>1639</v>
      </c>
      <c r="D5962">
        <v>0.63447892606806289</v>
      </c>
    </row>
    <row r="5963" spans="1:4">
      <c r="A5963" s="15" t="s">
        <v>4431</v>
      </c>
      <c r="B5963" s="1" t="s">
        <v>4432</v>
      </c>
      <c r="C5963" t="s">
        <v>4433</v>
      </c>
      <c r="D5963">
        <v>0.63429548744831254</v>
      </c>
    </row>
    <row r="5964" spans="1:4">
      <c r="A5964" s="15" t="s">
        <v>8331</v>
      </c>
      <c r="B5964" s="1" t="s">
        <v>8332</v>
      </c>
      <c r="C5964" t="s">
        <v>8333</v>
      </c>
      <c r="D5964">
        <v>0.634290000367566</v>
      </c>
    </row>
    <row r="5965" spans="1:4">
      <c r="A5965" s="15" t="s">
        <v>19949</v>
      </c>
      <c r="B5965" s="1" t="s">
        <v>19950</v>
      </c>
      <c r="C5965" t="s">
        <v>19951</v>
      </c>
      <c r="D5965">
        <v>0.63395140707057629</v>
      </c>
    </row>
    <row r="5966" spans="1:4">
      <c r="A5966" s="15" t="s">
        <v>21079</v>
      </c>
      <c r="B5966" s="1" t="s">
        <v>21080</v>
      </c>
      <c r="C5966" t="s">
        <v>21081</v>
      </c>
      <c r="D5966">
        <v>0.63388615902676382</v>
      </c>
    </row>
    <row r="5967" spans="1:4">
      <c r="A5967" s="15" t="s">
        <v>21106</v>
      </c>
      <c r="B5967" s="1" t="s">
        <v>21107</v>
      </c>
      <c r="C5967" t="s">
        <v>21108</v>
      </c>
      <c r="D5967">
        <v>0.63386570630248729</v>
      </c>
    </row>
    <row r="5968" spans="1:4">
      <c r="A5968" s="15" t="s">
        <v>21228</v>
      </c>
      <c r="B5968" s="1" t="s">
        <v>21229</v>
      </c>
      <c r="C5968" t="s">
        <v>21230</v>
      </c>
      <c r="D5968">
        <v>0.63383373977908475</v>
      </c>
    </row>
    <row r="5969" spans="1:4">
      <c r="A5969" s="15" t="s">
        <v>11702</v>
      </c>
      <c r="B5969" s="1" t="s">
        <v>11703</v>
      </c>
      <c r="C5969" t="s">
        <v>11704</v>
      </c>
      <c r="D5969">
        <v>0.63364181880609294</v>
      </c>
    </row>
    <row r="5970" spans="1:4">
      <c r="A5970" s="15" t="s">
        <v>17068</v>
      </c>
      <c r="B5970" s="1" t="s">
        <v>17069</v>
      </c>
      <c r="C5970" t="s">
        <v>17070</v>
      </c>
      <c r="D5970">
        <v>0.63330247721006983</v>
      </c>
    </row>
    <row r="5971" spans="1:4">
      <c r="A5971" s="15" t="s">
        <v>144</v>
      </c>
      <c r="B5971" s="1" t="s">
        <v>145</v>
      </c>
      <c r="C5971" t="s">
        <v>146</v>
      </c>
      <c r="D5971">
        <v>0.63308575542839818</v>
      </c>
    </row>
    <row r="5972" spans="1:4">
      <c r="A5972" s="15" t="s">
        <v>10479</v>
      </c>
      <c r="B5972" s="1" t="s">
        <v>10480</v>
      </c>
      <c r="C5972" t="s">
        <v>10481</v>
      </c>
      <c r="D5972">
        <v>0.63273279614630329</v>
      </c>
    </row>
    <row r="5973" spans="1:4">
      <c r="A5973" s="15" t="s">
        <v>993</v>
      </c>
      <c r="B5973" s="1" t="s">
        <v>991</v>
      </c>
      <c r="C5973" t="s">
        <v>994</v>
      </c>
      <c r="D5973">
        <v>0.63253815759049059</v>
      </c>
    </row>
    <row r="5974" spans="1:4">
      <c r="A5974" s="15" t="s">
        <v>6466</v>
      </c>
      <c r="B5974" s="1" t="s">
        <v>6467</v>
      </c>
      <c r="C5974" t="s">
        <v>6468</v>
      </c>
      <c r="D5974">
        <v>0.63249088438428969</v>
      </c>
    </row>
    <row r="5975" spans="1:4">
      <c r="A5975" s="15" t="s">
        <v>5333</v>
      </c>
      <c r="B5975" s="1" t="s">
        <v>5334</v>
      </c>
      <c r="C5975" t="s">
        <v>5335</v>
      </c>
      <c r="D5975">
        <v>0.63212801128474139</v>
      </c>
    </row>
    <row r="5976" spans="1:4">
      <c r="A5976" s="15" t="s">
        <v>3183</v>
      </c>
      <c r="B5976" s="1" t="s">
        <v>3184</v>
      </c>
      <c r="C5976" t="s">
        <v>3185</v>
      </c>
      <c r="D5976">
        <v>0.63203390199795195</v>
      </c>
    </row>
    <row r="5977" spans="1:4">
      <c r="A5977" s="15" t="s">
        <v>19501</v>
      </c>
      <c r="B5977" s="1" t="s">
        <v>19502</v>
      </c>
      <c r="C5977" t="s">
        <v>19503</v>
      </c>
      <c r="D5977">
        <v>0.63198874317811526</v>
      </c>
    </row>
    <row r="5978" spans="1:4">
      <c r="A5978" s="15" t="s">
        <v>17137</v>
      </c>
      <c r="B5978" s="1" t="s">
        <v>17138</v>
      </c>
      <c r="C5978" t="s">
        <v>17139</v>
      </c>
      <c r="D5978">
        <v>0.63193321293151483</v>
      </c>
    </row>
    <row r="5979" spans="1:4">
      <c r="A5979" s="15" t="s">
        <v>13560</v>
      </c>
      <c r="B5979" s="1" t="s">
        <v>13561</v>
      </c>
      <c r="C5979" t="s">
        <v>13562</v>
      </c>
      <c r="D5979">
        <v>0.6319295624087633</v>
      </c>
    </row>
    <row r="5980" spans="1:4">
      <c r="A5980" s="15" t="s">
        <v>2200</v>
      </c>
      <c r="B5980" s="1" t="s">
        <v>2201</v>
      </c>
      <c r="C5980" t="s">
        <v>2202</v>
      </c>
      <c r="D5980">
        <v>0.63167355792338131</v>
      </c>
    </row>
    <row r="5981" spans="1:4">
      <c r="A5981" s="15" t="s">
        <v>1411</v>
      </c>
      <c r="B5981" s="1" t="s">
        <v>1412</v>
      </c>
      <c r="C5981" t="s">
        <v>1413</v>
      </c>
      <c r="D5981">
        <v>0.63139540218228529</v>
      </c>
    </row>
    <row r="5982" spans="1:4">
      <c r="A5982" s="15" t="s">
        <v>16719</v>
      </c>
      <c r="B5982" s="1" t="s">
        <v>16720</v>
      </c>
      <c r="C5982" t="s">
        <v>16721</v>
      </c>
      <c r="D5982">
        <v>0.63134222415411567</v>
      </c>
    </row>
    <row r="5983" spans="1:4">
      <c r="A5983" s="15" t="s">
        <v>15447</v>
      </c>
      <c r="B5983" s="1" t="s">
        <v>15448</v>
      </c>
      <c r="C5983" t="s">
        <v>15449</v>
      </c>
      <c r="D5983">
        <v>0.63118862856121238</v>
      </c>
    </row>
    <row r="5984" spans="1:4">
      <c r="A5984" s="15" t="s">
        <v>12564</v>
      </c>
      <c r="B5984" s="1" t="s">
        <v>12565</v>
      </c>
      <c r="C5984" t="s">
        <v>12566</v>
      </c>
      <c r="D5984">
        <v>0.63097570887867171</v>
      </c>
    </row>
    <row r="5985" spans="1:4">
      <c r="A5985" s="15" t="s">
        <v>16581</v>
      </c>
      <c r="B5985" s="1" t="s">
        <v>16582</v>
      </c>
      <c r="C5985" t="s">
        <v>16583</v>
      </c>
      <c r="D5985">
        <v>0.63056992856279737</v>
      </c>
    </row>
    <row r="5986" spans="1:4">
      <c r="A5986" s="15" t="s">
        <v>19671</v>
      </c>
      <c r="B5986" s="1" t="s">
        <v>19672</v>
      </c>
      <c r="C5986" t="s">
        <v>19673</v>
      </c>
      <c r="D5986">
        <v>0.63054418350140151</v>
      </c>
    </row>
    <row r="5987" spans="1:4">
      <c r="A5987" s="15" t="s">
        <v>16947</v>
      </c>
      <c r="B5987" s="1" t="s">
        <v>16948</v>
      </c>
      <c r="C5987" t="s">
        <v>16949</v>
      </c>
      <c r="D5987">
        <v>0.6305074526642328</v>
      </c>
    </row>
    <row r="5988" spans="1:4">
      <c r="A5988" s="15" t="s">
        <v>22691</v>
      </c>
      <c r="B5988" s="1" t="s">
        <v>22692</v>
      </c>
      <c r="C5988" t="s">
        <v>22693</v>
      </c>
      <c r="D5988">
        <v>0.6304722231734412</v>
      </c>
    </row>
    <row r="5989" spans="1:4">
      <c r="A5989" s="15" t="s">
        <v>20219</v>
      </c>
      <c r="B5989" s="1" t="s">
        <v>20220</v>
      </c>
      <c r="C5989" t="s">
        <v>20221</v>
      </c>
      <c r="D5989">
        <v>0.63042927753645039</v>
      </c>
    </row>
    <row r="5990" spans="1:4">
      <c r="A5990" s="15" t="s">
        <v>7104</v>
      </c>
      <c r="B5990" s="1" t="s">
        <v>7102</v>
      </c>
      <c r="C5990" t="s">
        <v>7105</v>
      </c>
      <c r="D5990">
        <v>0.63038085724770931</v>
      </c>
    </row>
    <row r="5991" spans="1:4">
      <c r="A5991" s="15" t="s">
        <v>12922</v>
      </c>
      <c r="B5991" s="1" t="s">
        <v>12923</v>
      </c>
      <c r="C5991" t="s">
        <v>12924</v>
      </c>
      <c r="D5991">
        <v>0.63029005604006461</v>
      </c>
    </row>
    <row r="5992" spans="1:4">
      <c r="A5992" s="15" t="s">
        <v>12471</v>
      </c>
      <c r="B5992" s="1" t="s">
        <v>12472</v>
      </c>
      <c r="C5992" t="s">
        <v>12473</v>
      </c>
      <c r="D5992">
        <v>0.63017346780314221</v>
      </c>
    </row>
    <row r="5993" spans="1:4">
      <c r="A5993" s="15" t="s">
        <v>6903</v>
      </c>
      <c r="B5993" s="1" t="s">
        <v>6904</v>
      </c>
      <c r="C5993" t="s">
        <v>6905</v>
      </c>
      <c r="D5993">
        <v>0.63010789579801219</v>
      </c>
    </row>
    <row r="5994" spans="1:4">
      <c r="A5994" s="15" t="s">
        <v>3338</v>
      </c>
      <c r="B5994" s="1" t="s">
        <v>3339</v>
      </c>
      <c r="C5994" t="s">
        <v>3340</v>
      </c>
      <c r="D5994">
        <v>0.63008806213328261</v>
      </c>
    </row>
    <row r="5995" spans="1:4">
      <c r="A5995" s="15" t="s">
        <v>885</v>
      </c>
      <c r="B5995" s="1" t="s">
        <v>886</v>
      </c>
      <c r="C5995" t="s">
        <v>887</v>
      </c>
      <c r="D5995">
        <v>0.63001355630176425</v>
      </c>
    </row>
    <row r="5996" spans="1:4">
      <c r="A5996" s="15" t="s">
        <v>14559</v>
      </c>
      <c r="B5996" s="1" t="s">
        <v>14560</v>
      </c>
      <c r="C5996" t="s">
        <v>14561</v>
      </c>
      <c r="D5996">
        <v>0.62996283405108844</v>
      </c>
    </row>
    <row r="5997" spans="1:4">
      <c r="A5997" s="15" t="s">
        <v>769</v>
      </c>
      <c r="B5997" s="1" t="s">
        <v>770</v>
      </c>
      <c r="C5997" t="s">
        <v>771</v>
      </c>
      <c r="D5997">
        <v>0.62987298933762825</v>
      </c>
    </row>
    <row r="5998" spans="1:4">
      <c r="A5998" s="15" t="s">
        <v>8606</v>
      </c>
      <c r="B5998" s="1" t="s">
        <v>8607</v>
      </c>
      <c r="C5998" t="s">
        <v>8608</v>
      </c>
      <c r="D5998">
        <v>0.62954999622580032</v>
      </c>
    </row>
    <row r="5999" spans="1:4">
      <c r="A5999" s="15" t="s">
        <v>5786</v>
      </c>
      <c r="B5999" s="1" t="s">
        <v>5787</v>
      </c>
      <c r="C5999" t="s">
        <v>5788</v>
      </c>
      <c r="D5999">
        <v>0.62939316196173867</v>
      </c>
    </row>
    <row r="6000" spans="1:4">
      <c r="A6000" s="15" t="s">
        <v>11853</v>
      </c>
      <c r="B6000" s="1" t="s">
        <v>11854</v>
      </c>
      <c r="C6000" t="s">
        <v>11855</v>
      </c>
      <c r="D6000">
        <v>0.62937935949208546</v>
      </c>
    </row>
    <row r="6001" spans="1:4">
      <c r="A6001" s="15" t="s">
        <v>684</v>
      </c>
      <c r="B6001" s="1" t="s">
        <v>685</v>
      </c>
      <c r="C6001" t="s">
        <v>686</v>
      </c>
      <c r="D6001">
        <v>0.62934169381948013</v>
      </c>
    </row>
    <row r="6002" spans="1:4">
      <c r="A6002" s="15" t="s">
        <v>20748</v>
      </c>
      <c r="B6002" s="1" t="s">
        <v>20749</v>
      </c>
      <c r="C6002" t="s">
        <v>20750</v>
      </c>
      <c r="D6002">
        <v>0.62869604273490631</v>
      </c>
    </row>
    <row r="6003" spans="1:4">
      <c r="A6003" s="15" t="s">
        <v>10509</v>
      </c>
      <c r="B6003" s="1" t="s">
        <v>10510</v>
      </c>
      <c r="C6003" t="s">
        <v>10511</v>
      </c>
      <c r="D6003">
        <v>0.62859345565708236</v>
      </c>
    </row>
    <row r="6004" spans="1:4">
      <c r="A6004" s="15" t="s">
        <v>21001</v>
      </c>
      <c r="B6004" s="1" t="s">
        <v>21002</v>
      </c>
      <c r="C6004" t="s">
        <v>21003</v>
      </c>
      <c r="D6004">
        <v>0.62840694142983655</v>
      </c>
    </row>
    <row r="6005" spans="1:4">
      <c r="A6005" s="15" t="s">
        <v>8204</v>
      </c>
      <c r="C6005" t="s">
        <v>8205</v>
      </c>
      <c r="D6005">
        <v>0.62825619016763046</v>
      </c>
    </row>
    <row r="6006" spans="1:4">
      <c r="A6006" s="15" t="s">
        <v>17742</v>
      </c>
      <c r="B6006" s="1" t="s">
        <v>17743</v>
      </c>
      <c r="C6006" t="s">
        <v>17744</v>
      </c>
      <c r="D6006">
        <v>0.62763464257782298</v>
      </c>
    </row>
    <row r="6007" spans="1:4">
      <c r="A6007" s="15" t="s">
        <v>1369</v>
      </c>
      <c r="B6007" s="1" t="s">
        <v>1370</v>
      </c>
      <c r="C6007" t="s">
        <v>1371</v>
      </c>
      <c r="D6007">
        <v>0.62750552570262486</v>
      </c>
    </row>
    <row r="6008" spans="1:4">
      <c r="A6008" s="15" t="s">
        <v>11982</v>
      </c>
      <c r="B6008" s="1" t="s">
        <v>11983</v>
      </c>
      <c r="C6008" t="s">
        <v>11984</v>
      </c>
      <c r="D6008">
        <v>0.62737654958800393</v>
      </c>
    </row>
    <row r="6009" spans="1:4">
      <c r="A6009" s="15" t="s">
        <v>2352</v>
      </c>
      <c r="B6009" s="1" t="s">
        <v>2353</v>
      </c>
      <c r="C6009" t="s">
        <v>2354</v>
      </c>
      <c r="D6009">
        <v>0.62730951782914857</v>
      </c>
    </row>
    <row r="6010" spans="1:4">
      <c r="A6010" s="15" t="s">
        <v>14255</v>
      </c>
      <c r="B6010" s="1" t="s">
        <v>14256</v>
      </c>
      <c r="C6010" t="s">
        <v>14257</v>
      </c>
      <c r="D6010">
        <v>0.62684477743209155</v>
      </c>
    </row>
    <row r="6011" spans="1:4">
      <c r="A6011" s="15" t="s">
        <v>9357</v>
      </c>
      <c r="B6011" s="1" t="s">
        <v>9358</v>
      </c>
      <c r="C6011" t="s">
        <v>9359</v>
      </c>
      <c r="D6011">
        <v>0.6267968358218613</v>
      </c>
    </row>
    <row r="6012" spans="1:4">
      <c r="A6012" s="15" t="s">
        <v>8367</v>
      </c>
      <c r="B6012" s="1" t="s">
        <v>8368</v>
      </c>
      <c r="C6012" t="s">
        <v>8369</v>
      </c>
      <c r="D6012">
        <v>0.62639856079065426</v>
      </c>
    </row>
    <row r="6013" spans="1:4">
      <c r="A6013" s="15" t="s">
        <v>17796</v>
      </c>
      <c r="B6013" s="1" t="s">
        <v>17797</v>
      </c>
      <c r="C6013" t="s">
        <v>17798</v>
      </c>
      <c r="D6013">
        <v>0.62574606410498002</v>
      </c>
    </row>
    <row r="6014" spans="1:4">
      <c r="A6014" s="15" t="s">
        <v>9339</v>
      </c>
      <c r="B6014" s="1" t="s">
        <v>9340</v>
      </c>
      <c r="C6014" t="s">
        <v>9341</v>
      </c>
      <c r="D6014">
        <v>0.62523436727395298</v>
      </c>
    </row>
    <row r="6015" spans="1:4">
      <c r="A6015" s="15" t="s">
        <v>23231</v>
      </c>
      <c r="B6015" s="1" t="s">
        <v>23232</v>
      </c>
      <c r="C6015" t="s">
        <v>23233</v>
      </c>
      <c r="D6015">
        <v>0.62516386979789929</v>
      </c>
    </row>
    <row r="6016" spans="1:4">
      <c r="A6016" s="15" t="s">
        <v>1211</v>
      </c>
      <c r="B6016" s="1" t="s">
        <v>1212</v>
      </c>
      <c r="C6016" t="s">
        <v>1213</v>
      </c>
      <c r="D6016">
        <v>0.62471171437252848</v>
      </c>
    </row>
    <row r="6017" spans="1:4">
      <c r="A6017" s="15" t="s">
        <v>7121</v>
      </c>
      <c r="B6017" s="1" t="s">
        <v>7122</v>
      </c>
      <c r="C6017" t="s">
        <v>7123</v>
      </c>
      <c r="D6017">
        <v>0.6244895882144651</v>
      </c>
    </row>
    <row r="6018" spans="1:4">
      <c r="A6018" s="15" t="s">
        <v>3513</v>
      </c>
      <c r="B6018" s="1" t="s">
        <v>3514</v>
      </c>
      <c r="C6018" t="s">
        <v>3515</v>
      </c>
      <c r="D6018">
        <v>0.62439087892271405</v>
      </c>
    </row>
    <row r="6019" spans="1:4">
      <c r="A6019" s="15" t="s">
        <v>1715</v>
      </c>
      <c r="B6019" s="1" t="s">
        <v>1716</v>
      </c>
      <c r="C6019" t="s">
        <v>1717</v>
      </c>
      <c r="D6019">
        <v>0.62432376831292269</v>
      </c>
    </row>
    <row r="6020" spans="1:4">
      <c r="A6020" s="15" t="s">
        <v>19991</v>
      </c>
      <c r="B6020" s="1" t="s">
        <v>19992</v>
      </c>
      <c r="C6020" t="s">
        <v>19993</v>
      </c>
      <c r="D6020">
        <v>0.62430737109169343</v>
      </c>
    </row>
    <row r="6021" spans="1:4">
      <c r="A6021" s="15" t="s">
        <v>6600</v>
      </c>
      <c r="B6021" s="1" t="s">
        <v>6601</v>
      </c>
      <c r="C6021" t="s">
        <v>6602</v>
      </c>
      <c r="D6021">
        <v>0.62404457901968169</v>
      </c>
    </row>
    <row r="6022" spans="1:4">
      <c r="A6022" s="15" t="s">
        <v>15183</v>
      </c>
      <c r="C6022" t="s">
        <v>15184</v>
      </c>
      <c r="D6022">
        <v>0.62395294964352399</v>
      </c>
    </row>
    <row r="6023" spans="1:4">
      <c r="A6023" s="15" t="s">
        <v>18586</v>
      </c>
      <c r="B6023" s="1" t="s">
        <v>18587</v>
      </c>
      <c r="C6023" t="s">
        <v>18588</v>
      </c>
      <c r="D6023">
        <v>0.62384350231628882</v>
      </c>
    </row>
    <row r="6024" spans="1:4">
      <c r="A6024" s="15" t="s">
        <v>3492</v>
      </c>
      <c r="B6024" s="1" t="s">
        <v>3493</v>
      </c>
      <c r="C6024" t="s">
        <v>3494</v>
      </c>
      <c r="D6024">
        <v>0.62371100050754802</v>
      </c>
    </row>
    <row r="6025" spans="1:4">
      <c r="A6025" s="15" t="s">
        <v>10851</v>
      </c>
      <c r="B6025" s="1" t="s">
        <v>10849</v>
      </c>
      <c r="C6025" t="s">
        <v>10852</v>
      </c>
      <c r="D6025">
        <v>0.62369075019739673</v>
      </c>
    </row>
    <row r="6026" spans="1:4">
      <c r="A6026" s="15" t="s">
        <v>20258</v>
      </c>
      <c r="B6026" s="1" t="s">
        <v>20259</v>
      </c>
      <c r="C6026" t="s">
        <v>20260</v>
      </c>
      <c r="D6026">
        <v>0.62360350725681779</v>
      </c>
    </row>
    <row r="6027" spans="1:4">
      <c r="A6027" s="15" t="s">
        <v>19967</v>
      </c>
      <c r="B6027" s="1" t="s">
        <v>19968</v>
      </c>
      <c r="C6027" t="s">
        <v>19969</v>
      </c>
      <c r="D6027">
        <v>0.62350276787050141</v>
      </c>
    </row>
    <row r="6028" spans="1:4">
      <c r="A6028" s="15" t="s">
        <v>13051</v>
      </c>
      <c r="B6028" s="1" t="s">
        <v>13052</v>
      </c>
      <c r="C6028" t="s">
        <v>13053</v>
      </c>
      <c r="D6028">
        <v>0.62347417441225306</v>
      </c>
    </row>
    <row r="6029" spans="1:4">
      <c r="A6029" s="15" t="s">
        <v>846</v>
      </c>
      <c r="B6029" s="1" t="s">
        <v>847</v>
      </c>
      <c r="C6029" t="s">
        <v>848</v>
      </c>
      <c r="D6029">
        <v>0.62345588177740907</v>
      </c>
    </row>
    <row r="6030" spans="1:4">
      <c r="A6030" s="15" t="s">
        <v>8123</v>
      </c>
      <c r="B6030" s="1" t="s">
        <v>8124</v>
      </c>
      <c r="C6030" t="s">
        <v>8125</v>
      </c>
      <c r="D6030">
        <v>0.62326286981238843</v>
      </c>
    </row>
    <row r="6031" spans="1:4">
      <c r="A6031" s="15" t="s">
        <v>6011</v>
      </c>
      <c r="B6031" s="1" t="s">
        <v>6012</v>
      </c>
      <c r="C6031" t="s">
        <v>6013</v>
      </c>
      <c r="D6031">
        <v>0.62273454047321453</v>
      </c>
    </row>
    <row r="6032" spans="1:4">
      <c r="A6032" s="15" t="s">
        <v>9808</v>
      </c>
      <c r="B6032" s="1" t="s">
        <v>9809</v>
      </c>
      <c r="C6032" t="s">
        <v>9810</v>
      </c>
      <c r="D6032">
        <v>0.6226901748123117</v>
      </c>
    </row>
    <row r="6033" spans="1:4">
      <c r="A6033" s="15" t="s">
        <v>11904</v>
      </c>
      <c r="B6033" s="1" t="s">
        <v>11905</v>
      </c>
      <c r="C6033" t="s">
        <v>11906</v>
      </c>
      <c r="D6033">
        <v>0.62259012642478306</v>
      </c>
    </row>
    <row r="6034" spans="1:4">
      <c r="A6034" s="15" t="s">
        <v>14395</v>
      </c>
      <c r="B6034" s="1" t="s">
        <v>14396</v>
      </c>
      <c r="C6034" t="s">
        <v>14397</v>
      </c>
      <c r="D6034">
        <v>0.62249785283020476</v>
      </c>
    </row>
    <row r="6035" spans="1:4">
      <c r="A6035" s="15" t="s">
        <v>6811</v>
      </c>
      <c r="B6035" s="1" t="s">
        <v>6812</v>
      </c>
      <c r="C6035" t="s">
        <v>6813</v>
      </c>
      <c r="D6035">
        <v>0.62238109604982439</v>
      </c>
    </row>
    <row r="6036" spans="1:4">
      <c r="A6036" s="15" t="s">
        <v>14494</v>
      </c>
      <c r="B6036" s="1" t="s">
        <v>14495</v>
      </c>
      <c r="C6036" t="s">
        <v>14496</v>
      </c>
      <c r="D6036">
        <v>0.62235422543583774</v>
      </c>
    </row>
    <row r="6037" spans="1:4">
      <c r="A6037" s="15" t="s">
        <v>5747</v>
      </c>
      <c r="B6037" s="1" t="s">
        <v>5748</v>
      </c>
      <c r="C6037" t="s">
        <v>5749</v>
      </c>
      <c r="D6037">
        <v>0.62224590916594436</v>
      </c>
    </row>
    <row r="6038" spans="1:4">
      <c r="A6038" s="15" t="s">
        <v>9914</v>
      </c>
      <c r="B6038" s="1" t="s">
        <v>9915</v>
      </c>
      <c r="C6038" t="s">
        <v>9916</v>
      </c>
      <c r="D6038">
        <v>0.62211493540280527</v>
      </c>
    </row>
    <row r="6039" spans="1:4">
      <c r="A6039" s="15" t="s">
        <v>3041</v>
      </c>
      <c r="B6039" s="1" t="s">
        <v>3042</v>
      </c>
      <c r="C6039" t="s">
        <v>3043</v>
      </c>
      <c r="D6039">
        <v>0.62210990094300866</v>
      </c>
    </row>
    <row r="6040" spans="1:4">
      <c r="A6040" s="15" t="s">
        <v>12216</v>
      </c>
      <c r="B6040" s="1" t="s">
        <v>12217</v>
      </c>
      <c r="C6040" t="s">
        <v>12218</v>
      </c>
      <c r="D6040">
        <v>0.62191726116709456</v>
      </c>
    </row>
    <row r="6041" spans="1:4">
      <c r="A6041" s="15" t="s">
        <v>14167</v>
      </c>
      <c r="B6041" s="1" t="s">
        <v>14168</v>
      </c>
      <c r="C6041" t="s">
        <v>14169</v>
      </c>
      <c r="D6041">
        <v>0.62190995157843243</v>
      </c>
    </row>
    <row r="6042" spans="1:4">
      <c r="A6042" s="15" t="s">
        <v>23167</v>
      </c>
      <c r="B6042" s="1" t="s">
        <v>10774</v>
      </c>
      <c r="C6042" t="s">
        <v>23168</v>
      </c>
      <c r="D6042">
        <v>0.62182851031731678</v>
      </c>
    </row>
    <row r="6043" spans="1:4">
      <c r="A6043" s="15" t="s">
        <v>8460</v>
      </c>
      <c r="B6043" s="1" t="s">
        <v>8461</v>
      </c>
      <c r="C6043" t="s">
        <v>8462</v>
      </c>
      <c r="D6043">
        <v>0.62179167986963002</v>
      </c>
    </row>
    <row r="6044" spans="1:4">
      <c r="A6044" s="15" t="s">
        <v>4141</v>
      </c>
      <c r="B6044" s="1" t="s">
        <v>4142</v>
      </c>
      <c r="C6044" t="s">
        <v>4143</v>
      </c>
      <c r="D6044">
        <v>0.62171463745136046</v>
      </c>
    </row>
    <row r="6045" spans="1:4">
      <c r="A6045" s="15" t="s">
        <v>5512</v>
      </c>
      <c r="B6045" s="1" t="s">
        <v>5513</v>
      </c>
      <c r="C6045" t="s">
        <v>5514</v>
      </c>
      <c r="D6045">
        <v>0.62162345842324107</v>
      </c>
    </row>
    <row r="6046" spans="1:4">
      <c r="A6046" s="15" t="s">
        <v>29</v>
      </c>
      <c r="B6046" s="1" t="s">
        <v>30</v>
      </c>
      <c r="C6046" t="s">
        <v>31</v>
      </c>
      <c r="D6046">
        <v>0.62153303109233216</v>
      </c>
    </row>
    <row r="6047" spans="1:4">
      <c r="A6047" s="15" t="s">
        <v>12509</v>
      </c>
      <c r="B6047" s="1" t="s">
        <v>12510</v>
      </c>
      <c r="C6047" t="s">
        <v>12511</v>
      </c>
      <c r="D6047">
        <v>0.62138751917146284</v>
      </c>
    </row>
    <row r="6048" spans="1:4">
      <c r="A6048" s="15" t="s">
        <v>7593</v>
      </c>
      <c r="B6048" s="1" t="s">
        <v>7594</v>
      </c>
      <c r="C6048" t="s">
        <v>7595</v>
      </c>
      <c r="D6048">
        <v>0.62132609477916667</v>
      </c>
    </row>
    <row r="6049" spans="1:4">
      <c r="A6049" s="15" t="s">
        <v>22924</v>
      </c>
      <c r="B6049" s="1" t="s">
        <v>22925</v>
      </c>
      <c r="C6049" t="s">
        <v>22926</v>
      </c>
      <c r="D6049">
        <v>0.6213212178631411</v>
      </c>
    </row>
    <row r="6050" spans="1:4">
      <c r="A6050" s="15" t="s">
        <v>13243</v>
      </c>
      <c r="B6050" s="1" t="s">
        <v>13244</v>
      </c>
      <c r="C6050" t="s">
        <v>13245</v>
      </c>
      <c r="D6050">
        <v>0.62111465881416372</v>
      </c>
    </row>
    <row r="6051" spans="1:4">
      <c r="A6051" s="15" t="s">
        <v>10233</v>
      </c>
      <c r="B6051" s="1" t="s">
        <v>10234</v>
      </c>
      <c r="C6051" t="s">
        <v>10235</v>
      </c>
      <c r="D6051">
        <v>0.6210104749297044</v>
      </c>
    </row>
    <row r="6052" spans="1:4">
      <c r="A6052" s="15" t="s">
        <v>1566</v>
      </c>
      <c r="B6052" s="1" t="s">
        <v>1567</v>
      </c>
      <c r="C6052" t="s">
        <v>1568</v>
      </c>
      <c r="D6052">
        <v>0.62100358422939073</v>
      </c>
    </row>
    <row r="6053" spans="1:4">
      <c r="A6053" s="15" t="s">
        <v>1676</v>
      </c>
      <c r="B6053" s="1" t="s">
        <v>1677</v>
      </c>
      <c r="C6053" t="s">
        <v>1678</v>
      </c>
      <c r="D6053">
        <v>0.62093677997530439</v>
      </c>
    </row>
    <row r="6054" spans="1:4">
      <c r="A6054" s="15" t="s">
        <v>16031</v>
      </c>
      <c r="B6054" s="1" t="s">
        <v>16032</v>
      </c>
      <c r="C6054" t="s">
        <v>16033</v>
      </c>
      <c r="D6054">
        <v>0.62074960105068422</v>
      </c>
    </row>
    <row r="6055" spans="1:4">
      <c r="A6055" s="15" t="s">
        <v>18636</v>
      </c>
      <c r="B6055" s="1" t="s">
        <v>18637</v>
      </c>
      <c r="C6055" t="s">
        <v>18638</v>
      </c>
      <c r="D6055">
        <v>0.62068706064449553</v>
      </c>
    </row>
    <row r="6056" spans="1:4">
      <c r="A6056" s="15" t="s">
        <v>20012</v>
      </c>
      <c r="B6056" s="1" t="s">
        <v>20013</v>
      </c>
      <c r="C6056" t="s">
        <v>20014</v>
      </c>
      <c r="D6056">
        <v>0.62038483101073205</v>
      </c>
    </row>
    <row r="6057" spans="1:4">
      <c r="A6057" s="15" t="s">
        <v>22891</v>
      </c>
      <c r="B6057" s="1" t="s">
        <v>22892</v>
      </c>
      <c r="C6057" t="s">
        <v>22893</v>
      </c>
      <c r="D6057">
        <v>0.62028553755767457</v>
      </c>
    </row>
    <row r="6058" spans="1:4">
      <c r="A6058" s="15" t="s">
        <v>11725</v>
      </c>
      <c r="B6058" s="1" t="s">
        <v>11726</v>
      </c>
      <c r="C6058" t="s">
        <v>11727</v>
      </c>
      <c r="D6058">
        <v>0.62024459618599004</v>
      </c>
    </row>
    <row r="6059" spans="1:4">
      <c r="A6059" s="15" t="s">
        <v>19674</v>
      </c>
      <c r="B6059" s="1" t="s">
        <v>19675</v>
      </c>
      <c r="C6059" t="s">
        <v>19676</v>
      </c>
      <c r="D6059">
        <v>0.61994432119709419</v>
      </c>
    </row>
    <row r="6060" spans="1:4">
      <c r="A6060" s="15" t="s">
        <v>2494</v>
      </c>
      <c r="B6060" s="1" t="s">
        <v>2495</v>
      </c>
      <c r="C6060" t="s">
        <v>2496</v>
      </c>
      <c r="D6060">
        <v>0.61990221324197781</v>
      </c>
    </row>
    <row r="6061" spans="1:4">
      <c r="A6061" s="15" t="s">
        <v>13851</v>
      </c>
      <c r="B6061" s="1" t="s">
        <v>13852</v>
      </c>
      <c r="C6061" t="s">
        <v>13853</v>
      </c>
      <c r="D6061">
        <v>0.61948879729398665</v>
      </c>
    </row>
    <row r="6062" spans="1:4">
      <c r="A6062" s="15" t="s">
        <v>9455</v>
      </c>
      <c r="B6062" s="1" t="s">
        <v>9456</v>
      </c>
      <c r="C6062" t="s">
        <v>9457</v>
      </c>
      <c r="D6062">
        <v>0.61943334251516313</v>
      </c>
    </row>
    <row r="6063" spans="1:4">
      <c r="A6063" s="15" t="s">
        <v>4165</v>
      </c>
      <c r="B6063" s="1" t="s">
        <v>4166</v>
      </c>
      <c r="C6063" t="s">
        <v>4167</v>
      </c>
      <c r="D6063">
        <v>0.61934740498296714</v>
      </c>
    </row>
    <row r="6064" spans="1:4">
      <c r="A6064" s="15" t="s">
        <v>20133</v>
      </c>
      <c r="B6064" s="1" t="s">
        <v>20134</v>
      </c>
      <c r="C6064" t="s">
        <v>20135</v>
      </c>
      <c r="D6064">
        <v>0.61934164265280311</v>
      </c>
    </row>
    <row r="6065" spans="1:4">
      <c r="A6065" s="15" t="s">
        <v>11615</v>
      </c>
      <c r="B6065" s="1" t="s">
        <v>11616</v>
      </c>
      <c r="C6065" t="s">
        <v>11617</v>
      </c>
      <c r="D6065">
        <v>0.61922948454469118</v>
      </c>
    </row>
    <row r="6066" spans="1:4">
      <c r="A6066" s="15" t="s">
        <v>13815</v>
      </c>
      <c r="B6066" s="1" t="s">
        <v>13816</v>
      </c>
      <c r="C6066" t="s">
        <v>13817</v>
      </c>
      <c r="D6066">
        <v>0.6190871369294606</v>
      </c>
    </row>
    <row r="6067" spans="1:4">
      <c r="A6067" s="15" t="s">
        <v>6201</v>
      </c>
      <c r="B6067" s="1" t="s">
        <v>6202</v>
      </c>
      <c r="C6067" t="s">
        <v>6203</v>
      </c>
      <c r="D6067">
        <v>0.61907479472172333</v>
      </c>
    </row>
    <row r="6068" spans="1:4">
      <c r="A6068" s="15" t="s">
        <v>17210</v>
      </c>
      <c r="B6068" s="1" t="s">
        <v>17211</v>
      </c>
      <c r="C6068" t="s">
        <v>17212</v>
      </c>
      <c r="D6068">
        <v>0.61907239264927016</v>
      </c>
    </row>
    <row r="6069" spans="1:4">
      <c r="A6069" s="15" t="s">
        <v>16614</v>
      </c>
      <c r="B6069" s="1" t="s">
        <v>16615</v>
      </c>
      <c r="C6069" t="s">
        <v>16616</v>
      </c>
      <c r="D6069">
        <v>0.61897835125810408</v>
      </c>
    </row>
    <row r="6070" spans="1:4">
      <c r="A6070" s="15" t="s">
        <v>13345</v>
      </c>
      <c r="B6070" s="1" t="s">
        <v>13346</v>
      </c>
      <c r="C6070" t="s">
        <v>13347</v>
      </c>
      <c r="D6070">
        <v>0.61886404233199288</v>
      </c>
    </row>
    <row r="6071" spans="1:4">
      <c r="A6071" s="15" t="s">
        <v>12133</v>
      </c>
      <c r="B6071" s="1" t="s">
        <v>12134</v>
      </c>
      <c r="C6071" t="s">
        <v>12135</v>
      </c>
      <c r="D6071">
        <v>0.61883137170982228</v>
      </c>
    </row>
    <row r="6072" spans="1:4">
      <c r="A6072" s="15" t="s">
        <v>4464</v>
      </c>
      <c r="B6072" s="1" t="s">
        <v>4465</v>
      </c>
      <c r="C6072" t="s">
        <v>4466</v>
      </c>
      <c r="D6072">
        <v>0.61879511864894166</v>
      </c>
    </row>
    <row r="6073" spans="1:4">
      <c r="A6073" s="15" t="s">
        <v>23087</v>
      </c>
      <c r="B6073" s="1" t="s">
        <v>23088</v>
      </c>
      <c r="C6073" t="s">
        <v>23089</v>
      </c>
      <c r="D6073">
        <v>0.61870910588176575</v>
      </c>
    </row>
    <row r="6074" spans="1:4">
      <c r="A6074" s="15" t="s">
        <v>19198</v>
      </c>
      <c r="B6074" s="1" t="s">
        <v>19199</v>
      </c>
      <c r="C6074" t="s">
        <v>19200</v>
      </c>
      <c r="D6074">
        <v>0.6187003268479776</v>
      </c>
    </row>
    <row r="6075" spans="1:4">
      <c r="A6075" s="15" t="s">
        <v>8878</v>
      </c>
      <c r="B6075" s="1" t="s">
        <v>8879</v>
      </c>
      <c r="C6075" t="s">
        <v>8880</v>
      </c>
      <c r="D6075">
        <v>0.61849990146184264</v>
      </c>
    </row>
    <row r="6076" spans="1:4">
      <c r="A6076" s="15" t="s">
        <v>18129</v>
      </c>
      <c r="B6076" s="1" t="s">
        <v>18130</v>
      </c>
      <c r="C6076" t="s">
        <v>18131</v>
      </c>
      <c r="D6076">
        <v>0.61849594846976752</v>
      </c>
    </row>
    <row r="6077" spans="1:4">
      <c r="A6077" s="15" t="s">
        <v>19609</v>
      </c>
      <c r="B6077" s="1" t="s">
        <v>19610</v>
      </c>
      <c r="C6077" t="s">
        <v>19611</v>
      </c>
      <c r="D6077">
        <v>0.61823814655172415</v>
      </c>
    </row>
    <row r="6078" spans="1:4">
      <c r="A6078" s="15" t="s">
        <v>12855</v>
      </c>
      <c r="B6078" s="1" t="s">
        <v>12856</v>
      </c>
      <c r="C6078" t="s">
        <v>12857</v>
      </c>
      <c r="D6078">
        <v>0.61821004540398239</v>
      </c>
    </row>
    <row r="6079" spans="1:4">
      <c r="A6079" s="15" t="s">
        <v>5590</v>
      </c>
      <c r="B6079" s="1" t="s">
        <v>5591</v>
      </c>
      <c r="C6079" t="s">
        <v>5592</v>
      </c>
      <c r="D6079">
        <v>0.61817153981833206</v>
      </c>
    </row>
    <row r="6080" spans="1:4">
      <c r="A6080" s="15" t="s">
        <v>18265</v>
      </c>
      <c r="B6080" s="1" t="s">
        <v>18266</v>
      </c>
      <c r="C6080" t="s">
        <v>18267</v>
      </c>
      <c r="D6080">
        <v>0.61817052491268321</v>
      </c>
    </row>
    <row r="6081" spans="1:4">
      <c r="A6081" s="15" t="s">
        <v>11431</v>
      </c>
      <c r="B6081" s="1" t="s">
        <v>11432</v>
      </c>
      <c r="C6081" t="s">
        <v>11433</v>
      </c>
      <c r="D6081">
        <v>0.61800219734669271</v>
      </c>
    </row>
    <row r="6082" spans="1:4">
      <c r="A6082" s="15" t="s">
        <v>8791</v>
      </c>
      <c r="B6082" s="1" t="s">
        <v>8792</v>
      </c>
      <c r="C6082" t="s">
        <v>8793</v>
      </c>
      <c r="D6082">
        <v>0.61769160264504686</v>
      </c>
    </row>
    <row r="6083" spans="1:4">
      <c r="A6083" s="15" t="s">
        <v>7488</v>
      </c>
      <c r="B6083" s="1" t="s">
        <v>7489</v>
      </c>
      <c r="C6083" t="s">
        <v>7490</v>
      </c>
      <c r="D6083">
        <v>0.61767008768624554</v>
      </c>
    </row>
    <row r="6084" spans="1:4">
      <c r="A6084" s="15" t="s">
        <v>2559</v>
      </c>
      <c r="B6084" s="1" t="s">
        <v>2560</v>
      </c>
      <c r="C6084" t="s">
        <v>2561</v>
      </c>
      <c r="D6084">
        <v>0.617565566812184</v>
      </c>
    </row>
    <row r="6085" spans="1:4">
      <c r="A6085" s="15" t="s">
        <v>19279</v>
      </c>
      <c r="B6085" s="1" t="s">
        <v>19280</v>
      </c>
      <c r="C6085" t="s">
        <v>19281</v>
      </c>
      <c r="D6085">
        <v>0.61751232486033392</v>
      </c>
    </row>
    <row r="6086" spans="1:4">
      <c r="A6086" s="15" t="s">
        <v>2461</v>
      </c>
      <c r="B6086" s="1" t="s">
        <v>2462</v>
      </c>
      <c r="C6086" t="s">
        <v>2463</v>
      </c>
      <c r="D6086">
        <v>0.61746407807632619</v>
      </c>
    </row>
    <row r="6087" spans="1:4">
      <c r="A6087" s="15" t="s">
        <v>9276</v>
      </c>
      <c r="B6087" s="1" t="s">
        <v>9277</v>
      </c>
      <c r="C6087" t="s">
        <v>9278</v>
      </c>
      <c r="D6087">
        <v>0.61746102088319765</v>
      </c>
    </row>
    <row r="6088" spans="1:4">
      <c r="A6088" s="15" t="s">
        <v>16599</v>
      </c>
      <c r="B6088" s="1" t="s">
        <v>16600</v>
      </c>
      <c r="C6088" t="s">
        <v>16601</v>
      </c>
      <c r="D6088">
        <v>0.61744987129196849</v>
      </c>
    </row>
    <row r="6089" spans="1:4">
      <c r="A6089" s="15" t="s">
        <v>6574</v>
      </c>
      <c r="B6089" s="1" t="s">
        <v>6575</v>
      </c>
      <c r="C6089" t="s">
        <v>6576</v>
      </c>
      <c r="D6089">
        <v>0.61740557593247747</v>
      </c>
    </row>
    <row r="6090" spans="1:4">
      <c r="A6090" s="15" t="s">
        <v>1679</v>
      </c>
      <c r="B6090" s="1" t="s">
        <v>1680</v>
      </c>
      <c r="C6090" t="s">
        <v>1681</v>
      </c>
      <c r="D6090">
        <v>0.61735744380683655</v>
      </c>
    </row>
    <row r="6091" spans="1:4">
      <c r="A6091" s="15" t="s">
        <v>2114</v>
      </c>
      <c r="B6091" s="1" t="s">
        <v>2115</v>
      </c>
      <c r="C6091" t="s">
        <v>2116</v>
      </c>
      <c r="D6091">
        <v>0.61735506955223507</v>
      </c>
    </row>
    <row r="6092" spans="1:4">
      <c r="A6092" s="15" t="s">
        <v>21404</v>
      </c>
      <c r="B6092" s="1" t="s">
        <v>21405</v>
      </c>
      <c r="C6092" t="s">
        <v>21406</v>
      </c>
      <c r="D6092">
        <v>0.61704659408351825</v>
      </c>
    </row>
    <row r="6093" spans="1:4">
      <c r="A6093" s="15" t="s">
        <v>3447</v>
      </c>
      <c r="B6093" s="1" t="s">
        <v>3448</v>
      </c>
      <c r="C6093" t="s">
        <v>3449</v>
      </c>
      <c r="D6093">
        <v>0.61691389178218992</v>
      </c>
    </row>
    <row r="6094" spans="1:4">
      <c r="A6094" s="15" t="s">
        <v>5668</v>
      </c>
      <c r="B6094" s="1" t="s">
        <v>5669</v>
      </c>
      <c r="C6094" t="s">
        <v>5670</v>
      </c>
      <c r="D6094">
        <v>0.61677305877996547</v>
      </c>
    </row>
    <row r="6095" spans="1:4">
      <c r="A6095" s="15" t="s">
        <v>6270</v>
      </c>
      <c r="B6095" s="1" t="s">
        <v>6271</v>
      </c>
      <c r="C6095" t="s">
        <v>6272</v>
      </c>
      <c r="D6095">
        <v>0.61667075682545247</v>
      </c>
    </row>
    <row r="6096" spans="1:4">
      <c r="A6096" s="15" t="s">
        <v>9360</v>
      </c>
      <c r="B6096" s="1" t="s">
        <v>9361</v>
      </c>
      <c r="C6096" t="s">
        <v>9362</v>
      </c>
      <c r="D6096">
        <v>0.61666478870286867</v>
      </c>
    </row>
    <row r="6097" spans="1:4">
      <c r="A6097" s="15" t="s">
        <v>11353</v>
      </c>
      <c r="B6097" s="1" t="s">
        <v>11354</v>
      </c>
      <c r="C6097" t="s">
        <v>11355</v>
      </c>
      <c r="D6097">
        <v>0.61657539054022237</v>
      </c>
    </row>
    <row r="6098" spans="1:4">
      <c r="A6098" s="15" t="s">
        <v>19102</v>
      </c>
      <c r="B6098" s="1" t="s">
        <v>19103</v>
      </c>
      <c r="C6098" t="s">
        <v>19104</v>
      </c>
      <c r="D6098">
        <v>0.61651218109764694</v>
      </c>
    </row>
    <row r="6099" spans="1:4">
      <c r="A6099" s="15" t="s">
        <v>14178</v>
      </c>
      <c r="B6099" s="1" t="s">
        <v>14179</v>
      </c>
      <c r="C6099" t="s">
        <v>14180</v>
      </c>
      <c r="D6099">
        <v>0.61649970563557221</v>
      </c>
    </row>
    <row r="6100" spans="1:4">
      <c r="A6100" s="15" t="s">
        <v>13288</v>
      </c>
      <c r="B6100" s="1" t="s">
        <v>13289</v>
      </c>
      <c r="C6100" t="s">
        <v>13290</v>
      </c>
      <c r="D6100">
        <v>0.61644606510702205</v>
      </c>
    </row>
    <row r="6101" spans="1:4">
      <c r="A6101" s="15" t="s">
        <v>16073</v>
      </c>
      <c r="B6101" s="1" t="s">
        <v>16074</v>
      </c>
      <c r="C6101" t="s">
        <v>16075</v>
      </c>
      <c r="D6101">
        <v>0.6162854373002149</v>
      </c>
    </row>
    <row r="6102" spans="1:4">
      <c r="A6102" s="15" t="s">
        <v>10414</v>
      </c>
      <c r="B6102" s="1" t="s">
        <v>10415</v>
      </c>
      <c r="C6102" t="s">
        <v>10416</v>
      </c>
      <c r="D6102">
        <v>0.61624043676592077</v>
      </c>
    </row>
    <row r="6103" spans="1:4">
      <c r="A6103" s="15" t="s">
        <v>15314</v>
      </c>
      <c r="B6103" s="1" t="s">
        <v>15315</v>
      </c>
      <c r="C6103" t="s">
        <v>15316</v>
      </c>
      <c r="D6103">
        <v>0.6161460633171425</v>
      </c>
    </row>
    <row r="6104" spans="1:4">
      <c r="A6104" s="15" t="s">
        <v>6469</v>
      </c>
      <c r="B6104" s="1" t="s">
        <v>6470</v>
      </c>
      <c r="C6104" t="s">
        <v>6471</v>
      </c>
      <c r="D6104">
        <v>0.61612010947595131</v>
      </c>
    </row>
    <row r="6105" spans="1:4">
      <c r="A6105" s="15" t="s">
        <v>6481</v>
      </c>
      <c r="B6105" s="1" t="s">
        <v>6479</v>
      </c>
      <c r="C6105" t="s">
        <v>6480</v>
      </c>
      <c r="D6105">
        <v>0.61611815527562519</v>
      </c>
    </row>
    <row r="6106" spans="1:4">
      <c r="A6106" s="15" t="s">
        <v>13952</v>
      </c>
      <c r="B6106" s="1" t="s">
        <v>13953</v>
      </c>
      <c r="C6106" t="s">
        <v>13954</v>
      </c>
      <c r="D6106">
        <v>0.616108801993002</v>
      </c>
    </row>
    <row r="6107" spans="1:4">
      <c r="A6107" s="15" t="s">
        <v>9926</v>
      </c>
      <c r="B6107" s="1" t="s">
        <v>9927</v>
      </c>
      <c r="C6107" t="s">
        <v>9928</v>
      </c>
      <c r="D6107">
        <v>0.61604797717483117</v>
      </c>
    </row>
    <row r="6108" spans="1:4">
      <c r="A6108" s="15" t="s">
        <v>17237</v>
      </c>
      <c r="B6108" s="1" t="s">
        <v>17238</v>
      </c>
      <c r="C6108" t="s">
        <v>17239</v>
      </c>
      <c r="D6108">
        <v>0.61582653154705558</v>
      </c>
    </row>
    <row r="6109" spans="1:4">
      <c r="A6109" s="15" t="s">
        <v>23219</v>
      </c>
      <c r="B6109" s="1" t="s">
        <v>23220</v>
      </c>
      <c r="C6109" t="s">
        <v>23221</v>
      </c>
      <c r="D6109">
        <v>0.61568225031765045</v>
      </c>
    </row>
    <row r="6110" spans="1:4">
      <c r="A6110" s="15" t="s">
        <v>12974</v>
      </c>
      <c r="B6110" s="1" t="s">
        <v>12975</v>
      </c>
      <c r="C6110" t="s">
        <v>12976</v>
      </c>
      <c r="D6110">
        <v>0.61556512885751635</v>
      </c>
    </row>
    <row r="6111" spans="1:4">
      <c r="A6111" s="15" t="s">
        <v>20193</v>
      </c>
      <c r="B6111" s="1" t="s">
        <v>20194</v>
      </c>
      <c r="C6111" t="s">
        <v>20195</v>
      </c>
      <c r="D6111">
        <v>0.61550831619001523</v>
      </c>
    </row>
    <row r="6112" spans="1:4">
      <c r="A6112" s="15" t="s">
        <v>18834</v>
      </c>
      <c r="B6112" s="1" t="s">
        <v>18835</v>
      </c>
      <c r="C6112" t="s">
        <v>18836</v>
      </c>
      <c r="D6112">
        <v>0.6153211795447453</v>
      </c>
    </row>
    <row r="6113" spans="1:4">
      <c r="A6113" s="15" t="s">
        <v>8093</v>
      </c>
      <c r="B6113" s="1" t="s">
        <v>8094</v>
      </c>
      <c r="C6113" t="s">
        <v>8095</v>
      </c>
      <c r="D6113">
        <v>0.61522363360965493</v>
      </c>
    </row>
    <row r="6114" spans="1:4">
      <c r="A6114" s="15" t="s">
        <v>14078</v>
      </c>
      <c r="B6114" s="1" t="s">
        <v>14079</v>
      </c>
      <c r="C6114" t="s">
        <v>14080</v>
      </c>
      <c r="D6114">
        <v>0.61510950343429793</v>
      </c>
    </row>
    <row r="6115" spans="1:4">
      <c r="A6115" s="15" t="s">
        <v>10548</v>
      </c>
      <c r="B6115" s="1" t="s">
        <v>10549</v>
      </c>
      <c r="C6115" t="s">
        <v>10550</v>
      </c>
      <c r="D6115">
        <v>0.61488898544236859</v>
      </c>
    </row>
    <row r="6116" spans="1:4">
      <c r="A6116" s="15" t="s">
        <v>12809</v>
      </c>
      <c r="B6116" s="1" t="s">
        <v>12810</v>
      </c>
      <c r="C6116" t="s">
        <v>12811</v>
      </c>
      <c r="D6116">
        <v>0.61487502003426697</v>
      </c>
    </row>
    <row r="6117" spans="1:4">
      <c r="A6117" s="15" t="s">
        <v>3629</v>
      </c>
      <c r="B6117" s="1" t="s">
        <v>3630</v>
      </c>
      <c r="C6117" t="s">
        <v>3631</v>
      </c>
      <c r="D6117">
        <v>0.61465445407910846</v>
      </c>
    </row>
    <row r="6118" spans="1:4">
      <c r="A6118" s="15" t="s">
        <v>4106</v>
      </c>
      <c r="B6118" s="1" t="s">
        <v>4107</v>
      </c>
      <c r="C6118" t="s">
        <v>4108</v>
      </c>
      <c r="D6118">
        <v>0.61461284811021977</v>
      </c>
    </row>
    <row r="6119" spans="1:4">
      <c r="A6119" s="15" t="s">
        <v>16227</v>
      </c>
      <c r="B6119" s="1" t="s">
        <v>16228</v>
      </c>
      <c r="C6119" t="s">
        <v>16229</v>
      </c>
      <c r="D6119">
        <v>0.61458162423660345</v>
      </c>
    </row>
    <row r="6120" spans="1:4">
      <c r="A6120" s="15" t="s">
        <v>2609</v>
      </c>
      <c r="B6120" s="1" t="s">
        <v>2610</v>
      </c>
      <c r="C6120" t="s">
        <v>2611</v>
      </c>
      <c r="D6120">
        <v>0.61423029177823374</v>
      </c>
    </row>
    <row r="6121" spans="1:4">
      <c r="A6121" s="15" t="s">
        <v>5894</v>
      </c>
      <c r="B6121" s="1" t="s">
        <v>5895</v>
      </c>
      <c r="C6121" t="s">
        <v>5896</v>
      </c>
      <c r="D6121">
        <v>0.6140681016485493</v>
      </c>
    </row>
    <row r="6122" spans="1:4">
      <c r="A6122" s="15" t="s">
        <v>4308</v>
      </c>
      <c r="B6122" s="1" t="s">
        <v>4309</v>
      </c>
      <c r="C6122" t="s">
        <v>4310</v>
      </c>
      <c r="D6122">
        <v>0.61402513333549569</v>
      </c>
    </row>
    <row r="6123" spans="1:4">
      <c r="A6123" s="15" t="s">
        <v>14261</v>
      </c>
      <c r="B6123" s="1" t="s">
        <v>14262</v>
      </c>
      <c r="C6123" t="s">
        <v>14263</v>
      </c>
      <c r="D6123">
        <v>0.61384055939075899</v>
      </c>
    </row>
    <row r="6124" spans="1:4">
      <c r="A6124" s="15" t="s">
        <v>2925</v>
      </c>
      <c r="B6124" s="1" t="s">
        <v>2926</v>
      </c>
      <c r="C6124" t="s">
        <v>2927</v>
      </c>
      <c r="D6124">
        <v>0.61360576283605461</v>
      </c>
    </row>
    <row r="6125" spans="1:4">
      <c r="A6125" s="15" t="s">
        <v>4722</v>
      </c>
      <c r="B6125" s="1" t="s">
        <v>4723</v>
      </c>
      <c r="C6125" t="s">
        <v>4724</v>
      </c>
      <c r="D6125">
        <v>0.61349928376322371</v>
      </c>
    </row>
    <row r="6126" spans="1:4">
      <c r="A6126" s="15" t="s">
        <v>6577</v>
      </c>
      <c r="B6126" s="1" t="s">
        <v>6578</v>
      </c>
      <c r="C6126" t="s">
        <v>6579</v>
      </c>
      <c r="D6126">
        <v>0.61344480818815295</v>
      </c>
    </row>
    <row r="6127" spans="1:4">
      <c r="A6127" s="15" t="s">
        <v>4545</v>
      </c>
      <c r="B6127" s="1" t="s">
        <v>4546</v>
      </c>
      <c r="C6127" t="s">
        <v>4547</v>
      </c>
      <c r="D6127">
        <v>0.61308235889387719</v>
      </c>
    </row>
    <row r="6128" spans="1:4">
      <c r="A6128" s="15" t="s">
        <v>8171</v>
      </c>
      <c r="B6128" s="1" t="s">
        <v>8172</v>
      </c>
      <c r="C6128" t="s">
        <v>8173</v>
      </c>
      <c r="D6128">
        <v>0.612757485036169</v>
      </c>
    </row>
    <row r="6129" spans="1:4">
      <c r="A6129" s="15" t="s">
        <v>20671</v>
      </c>
      <c r="B6129" s="1" t="s">
        <v>20672</v>
      </c>
      <c r="C6129" t="s">
        <v>20673</v>
      </c>
      <c r="D6129">
        <v>0.61274710367190444</v>
      </c>
    </row>
    <row r="6130" spans="1:4">
      <c r="A6130" s="15" t="s">
        <v>8564</v>
      </c>
      <c r="B6130" s="1" t="s">
        <v>8565</v>
      </c>
      <c r="C6130" t="s">
        <v>8566</v>
      </c>
      <c r="D6130">
        <v>0.61271595758900854</v>
      </c>
    </row>
    <row r="6131" spans="1:4">
      <c r="A6131" s="15" t="s">
        <v>22261</v>
      </c>
      <c r="B6131" s="1" t="s">
        <v>22262</v>
      </c>
      <c r="C6131" t="s">
        <v>22263</v>
      </c>
      <c r="D6131">
        <v>0.61251795666733722</v>
      </c>
    </row>
    <row r="6132" spans="1:4">
      <c r="A6132" s="15" t="s">
        <v>20062</v>
      </c>
      <c r="B6132" s="1" t="s">
        <v>20063</v>
      </c>
      <c r="C6132" t="s">
        <v>20064</v>
      </c>
      <c r="D6132">
        <v>0.61247256799949013</v>
      </c>
    </row>
    <row r="6133" spans="1:4">
      <c r="A6133" s="15" t="s">
        <v>17654</v>
      </c>
      <c r="B6133" s="1" t="s">
        <v>17655</v>
      </c>
      <c r="C6133" t="s">
        <v>17656</v>
      </c>
      <c r="D6133">
        <v>0.61227142509960453</v>
      </c>
    </row>
    <row r="6134" spans="1:4">
      <c r="A6134" s="15" t="s">
        <v>1399</v>
      </c>
      <c r="B6134" s="1" t="s">
        <v>1400</v>
      </c>
      <c r="C6134" t="s">
        <v>1401</v>
      </c>
      <c r="D6134">
        <v>0.61226904132487514</v>
      </c>
    </row>
    <row r="6135" spans="1:4">
      <c r="A6135" s="15" t="s">
        <v>16548</v>
      </c>
      <c r="B6135" s="1" t="s">
        <v>16549</v>
      </c>
      <c r="C6135" t="s">
        <v>16550</v>
      </c>
      <c r="D6135">
        <v>0.61212097260456488</v>
      </c>
    </row>
    <row r="6136" spans="1:4">
      <c r="A6136" s="15" t="s">
        <v>9667</v>
      </c>
      <c r="B6136" s="1" t="s">
        <v>9668</v>
      </c>
      <c r="C6136" t="s">
        <v>9669</v>
      </c>
      <c r="D6136">
        <v>0.61207176095559135</v>
      </c>
    </row>
    <row r="6137" spans="1:4">
      <c r="A6137" s="15" t="s">
        <v>14161</v>
      </c>
      <c r="B6137" s="1" t="s">
        <v>14162</v>
      </c>
      <c r="C6137" t="s">
        <v>14163</v>
      </c>
      <c r="D6137">
        <v>0.61205329653783758</v>
      </c>
    </row>
    <row r="6138" spans="1:4">
      <c r="A6138" s="15" t="s">
        <v>19624</v>
      </c>
      <c r="B6138" s="1" t="s">
        <v>19625</v>
      </c>
      <c r="C6138" t="s">
        <v>19626</v>
      </c>
      <c r="D6138">
        <v>0.61202737722090406</v>
      </c>
    </row>
    <row r="6139" spans="1:4">
      <c r="A6139" s="15" t="s">
        <v>17186</v>
      </c>
      <c r="B6139" s="1" t="s">
        <v>17187</v>
      </c>
      <c r="C6139" t="s">
        <v>17188</v>
      </c>
      <c r="D6139">
        <v>0.61170500404452999</v>
      </c>
    </row>
    <row r="6140" spans="1:4">
      <c r="A6140" s="15" t="s">
        <v>21600</v>
      </c>
      <c r="B6140" s="1" t="s">
        <v>21601</v>
      </c>
      <c r="C6140" t="s">
        <v>21602</v>
      </c>
      <c r="D6140">
        <v>0.61165728694712973</v>
      </c>
    </row>
    <row r="6141" spans="1:4">
      <c r="A6141" s="15" t="s">
        <v>10960</v>
      </c>
      <c r="B6141" s="1" t="s">
        <v>10961</v>
      </c>
      <c r="C6141" t="s">
        <v>10962</v>
      </c>
      <c r="D6141">
        <v>0.61147849297903345</v>
      </c>
    </row>
    <row r="6142" spans="1:4">
      <c r="A6142" s="15" t="s">
        <v>18419</v>
      </c>
      <c r="B6142" s="1" t="s">
        <v>18420</v>
      </c>
      <c r="C6142" t="s">
        <v>18421</v>
      </c>
      <c r="D6142">
        <v>0.61145413572756646</v>
      </c>
    </row>
    <row r="6143" spans="1:4">
      <c r="A6143" s="15" t="s">
        <v>1851</v>
      </c>
      <c r="B6143" s="1" t="s">
        <v>1852</v>
      </c>
      <c r="C6143" t="s">
        <v>1853</v>
      </c>
      <c r="D6143">
        <v>0.61144117469893466</v>
      </c>
    </row>
    <row r="6144" spans="1:4">
      <c r="A6144" s="15" t="s">
        <v>503</v>
      </c>
      <c r="B6144" s="1" t="s">
        <v>504</v>
      </c>
      <c r="C6144" t="s">
        <v>505</v>
      </c>
      <c r="D6144">
        <v>0.61125756657650288</v>
      </c>
    </row>
    <row r="6145" spans="1:4">
      <c r="A6145" s="15" t="s">
        <v>9704</v>
      </c>
      <c r="B6145" s="1" t="s">
        <v>9705</v>
      </c>
      <c r="C6145" t="s">
        <v>9706</v>
      </c>
      <c r="D6145">
        <v>0.61122395432790178</v>
      </c>
    </row>
    <row r="6146" spans="1:4">
      <c r="A6146" s="15" t="s">
        <v>7927</v>
      </c>
      <c r="B6146" s="1" t="s">
        <v>7925</v>
      </c>
      <c r="C6146" t="s">
        <v>7928</v>
      </c>
      <c r="D6146">
        <v>0.61121537194302478</v>
      </c>
    </row>
    <row r="6147" spans="1:4">
      <c r="A6147" s="15" t="s">
        <v>5042</v>
      </c>
      <c r="B6147" s="1" t="s">
        <v>5043</v>
      </c>
      <c r="C6147" t="s">
        <v>5044</v>
      </c>
      <c r="D6147">
        <v>0.6110362894153194</v>
      </c>
    </row>
    <row r="6148" spans="1:4">
      <c r="A6148" s="15" t="s">
        <v>12409</v>
      </c>
      <c r="B6148" s="1" t="s">
        <v>12410</v>
      </c>
      <c r="C6148" t="s">
        <v>12411</v>
      </c>
      <c r="D6148">
        <v>0.61101752398614162</v>
      </c>
    </row>
    <row r="6149" spans="1:4">
      <c r="A6149" s="15" t="s">
        <v>20438</v>
      </c>
      <c r="B6149" s="1" t="s">
        <v>20439</v>
      </c>
      <c r="C6149" t="s">
        <v>20440</v>
      </c>
      <c r="D6149">
        <v>0.61096853776789506</v>
      </c>
    </row>
    <row r="6150" spans="1:4">
      <c r="A6150" s="15" t="s">
        <v>23190</v>
      </c>
      <c r="B6150" s="1" t="s">
        <v>23191</v>
      </c>
      <c r="C6150" t="s">
        <v>23192</v>
      </c>
      <c r="D6150">
        <v>0.61091187097263122</v>
      </c>
    </row>
    <row r="6151" spans="1:4">
      <c r="A6151" s="15" t="s">
        <v>13905</v>
      </c>
      <c r="B6151" s="1" t="s">
        <v>13906</v>
      </c>
      <c r="C6151" t="s">
        <v>13907</v>
      </c>
      <c r="D6151">
        <v>0.61071637953201341</v>
      </c>
    </row>
    <row r="6152" spans="1:4">
      <c r="A6152" s="15" t="s">
        <v>12379</v>
      </c>
      <c r="B6152" s="1" t="s">
        <v>12380</v>
      </c>
      <c r="C6152" t="s">
        <v>12381</v>
      </c>
      <c r="D6152">
        <v>0.61066889937285296</v>
      </c>
    </row>
    <row r="6153" spans="1:4">
      <c r="A6153" s="15" t="s">
        <v>13202</v>
      </c>
      <c r="B6153" s="1" t="s">
        <v>13203</v>
      </c>
      <c r="C6153" t="s">
        <v>13204</v>
      </c>
      <c r="D6153">
        <v>0.61061666533142034</v>
      </c>
    </row>
    <row r="6154" spans="1:4">
      <c r="A6154" s="15" t="s">
        <v>10423</v>
      </c>
      <c r="B6154" s="1" t="s">
        <v>10424</v>
      </c>
      <c r="C6154" t="s">
        <v>10425</v>
      </c>
      <c r="D6154">
        <v>0.6103277117712016</v>
      </c>
    </row>
    <row r="6155" spans="1:4">
      <c r="A6155" s="15" t="s">
        <v>245</v>
      </c>
      <c r="B6155" s="1" t="s">
        <v>246</v>
      </c>
      <c r="C6155" t="s">
        <v>247</v>
      </c>
      <c r="D6155">
        <v>0.61025328006313506</v>
      </c>
    </row>
    <row r="6156" spans="1:4">
      <c r="A6156" s="15" t="s">
        <v>11823</v>
      </c>
      <c r="B6156" s="1" t="s">
        <v>11824</v>
      </c>
      <c r="C6156" t="s">
        <v>11825</v>
      </c>
      <c r="D6156">
        <v>0.61019556141507358</v>
      </c>
    </row>
    <row r="6157" spans="1:4">
      <c r="A6157" s="15" t="s">
        <v>1990</v>
      </c>
      <c r="B6157" s="1" t="s">
        <v>1991</v>
      </c>
      <c r="C6157" t="s">
        <v>1992</v>
      </c>
      <c r="D6157">
        <v>0.61017561195796066</v>
      </c>
    </row>
    <row r="6158" spans="1:4">
      <c r="A6158" s="15" t="s">
        <v>15699</v>
      </c>
      <c r="B6158" s="1" t="s">
        <v>15700</v>
      </c>
      <c r="C6158" t="s">
        <v>15701</v>
      </c>
      <c r="D6158">
        <v>0.6099169803783645</v>
      </c>
    </row>
    <row r="6159" spans="1:4">
      <c r="A6159" s="15" t="s">
        <v>23128</v>
      </c>
      <c r="B6159" s="1" t="s">
        <v>23129</v>
      </c>
      <c r="C6159" t="s">
        <v>23130</v>
      </c>
      <c r="D6159">
        <v>0.60982874908616402</v>
      </c>
    </row>
    <row r="6160" spans="1:4">
      <c r="A6160" s="15" t="s">
        <v>18171</v>
      </c>
      <c r="C6160" t="s">
        <v>18172</v>
      </c>
      <c r="D6160">
        <v>0.60960336020077988</v>
      </c>
    </row>
    <row r="6161" spans="1:4">
      <c r="A6161" s="15" t="s">
        <v>4473</v>
      </c>
      <c r="B6161" s="1" t="s">
        <v>4474</v>
      </c>
      <c r="C6161" t="s">
        <v>4475</v>
      </c>
      <c r="D6161">
        <v>0.60953493592359809</v>
      </c>
    </row>
    <row r="6162" spans="1:4">
      <c r="A6162" s="15" t="s">
        <v>1492</v>
      </c>
      <c r="B6162" s="1" t="s">
        <v>1493</v>
      </c>
      <c r="C6162" t="s">
        <v>1494</v>
      </c>
      <c r="D6162">
        <v>0.60948492229324569</v>
      </c>
    </row>
    <row r="6163" spans="1:4">
      <c r="A6163" s="15" t="s">
        <v>17987</v>
      </c>
      <c r="B6163" s="1" t="s">
        <v>17988</v>
      </c>
      <c r="C6163" t="s">
        <v>17989</v>
      </c>
      <c r="D6163">
        <v>0.60942787748283289</v>
      </c>
    </row>
    <row r="6164" spans="1:4">
      <c r="A6164" s="15" t="s">
        <v>5789</v>
      </c>
      <c r="B6164" s="1" t="s">
        <v>5790</v>
      </c>
      <c r="C6164" t="s">
        <v>5791</v>
      </c>
      <c r="D6164">
        <v>0.60907402373833464</v>
      </c>
    </row>
    <row r="6165" spans="1:4">
      <c r="A6165" s="15" t="s">
        <v>13306</v>
      </c>
      <c r="B6165" s="1" t="s">
        <v>13307</v>
      </c>
      <c r="C6165" t="s">
        <v>13308</v>
      </c>
      <c r="D6165">
        <v>0.60878619834305159</v>
      </c>
    </row>
    <row r="6166" spans="1:4">
      <c r="A6166" s="15" t="s">
        <v>16965</v>
      </c>
      <c r="B6166" s="1" t="s">
        <v>16966</v>
      </c>
      <c r="C6166" t="s">
        <v>16967</v>
      </c>
      <c r="D6166">
        <v>0.6085239471818239</v>
      </c>
    </row>
    <row r="6167" spans="1:4">
      <c r="A6167" s="15" t="s">
        <v>8543</v>
      </c>
      <c r="B6167" s="1" t="s">
        <v>8544</v>
      </c>
      <c r="C6167" t="s">
        <v>8545</v>
      </c>
      <c r="D6167">
        <v>0.60847828327647624</v>
      </c>
    </row>
    <row r="6168" spans="1:4">
      <c r="A6168" s="15" t="s">
        <v>9306</v>
      </c>
      <c r="B6168" s="1" t="s">
        <v>9307</v>
      </c>
      <c r="C6168" t="s">
        <v>9308</v>
      </c>
      <c r="D6168">
        <v>0.6083611324611935</v>
      </c>
    </row>
    <row r="6169" spans="1:4">
      <c r="A6169" s="15" t="s">
        <v>16402</v>
      </c>
      <c r="B6169" s="1" t="s">
        <v>16403</v>
      </c>
      <c r="C6169" t="s">
        <v>16404</v>
      </c>
      <c r="D6169">
        <v>0.60817873533911271</v>
      </c>
    </row>
    <row r="6170" spans="1:4">
      <c r="A6170" s="15" t="s">
        <v>13521</v>
      </c>
      <c r="B6170" s="1" t="s">
        <v>13522</v>
      </c>
      <c r="C6170" t="s">
        <v>13523</v>
      </c>
      <c r="D6170">
        <v>0.60808357539716684</v>
      </c>
    </row>
    <row r="6171" spans="1:4">
      <c r="A6171" s="15" t="s">
        <v>19372</v>
      </c>
      <c r="B6171" s="1" t="s">
        <v>19373</v>
      </c>
      <c r="C6171" t="s">
        <v>19374</v>
      </c>
      <c r="D6171">
        <v>0.60801792804183863</v>
      </c>
    </row>
    <row r="6172" spans="1:4">
      <c r="A6172" s="15" t="s">
        <v>644</v>
      </c>
      <c r="B6172" s="1" t="s">
        <v>645</v>
      </c>
      <c r="C6172" t="s">
        <v>646</v>
      </c>
      <c r="D6172">
        <v>0.60798715830614136</v>
      </c>
    </row>
    <row r="6173" spans="1:4">
      <c r="A6173" s="15" t="s">
        <v>13309</v>
      </c>
      <c r="B6173" s="1" t="s">
        <v>13304</v>
      </c>
      <c r="C6173" t="s">
        <v>13310</v>
      </c>
      <c r="D6173">
        <v>0.60781504264945185</v>
      </c>
    </row>
    <row r="6174" spans="1:4">
      <c r="A6174" s="15" t="s">
        <v>11374</v>
      </c>
      <c r="B6174" s="1" t="s">
        <v>11375</v>
      </c>
      <c r="C6174" t="s">
        <v>11376</v>
      </c>
      <c r="D6174">
        <v>0.6077269557057533</v>
      </c>
    </row>
    <row r="6175" spans="1:4">
      <c r="A6175" s="15" t="s">
        <v>22816</v>
      </c>
      <c r="B6175" s="1" t="s">
        <v>22817</v>
      </c>
      <c r="C6175" t="s">
        <v>22818</v>
      </c>
      <c r="D6175">
        <v>0.60765552351894458</v>
      </c>
    </row>
    <row r="6176" spans="1:4">
      <c r="A6176" s="15" t="s">
        <v>2943</v>
      </c>
      <c r="B6176" s="1" t="s">
        <v>2944</v>
      </c>
      <c r="C6176" t="s">
        <v>2945</v>
      </c>
      <c r="D6176">
        <v>0.60753054593850686</v>
      </c>
    </row>
    <row r="6177" spans="1:4">
      <c r="A6177" s="15" t="s">
        <v>9363</v>
      </c>
      <c r="B6177" s="1" t="s">
        <v>9364</v>
      </c>
      <c r="C6177" t="s">
        <v>9365</v>
      </c>
      <c r="D6177">
        <v>0.60742267898847024</v>
      </c>
    </row>
    <row r="6178" spans="1:4">
      <c r="A6178" s="15" t="s">
        <v>2405</v>
      </c>
      <c r="B6178" s="1" t="s">
        <v>2406</v>
      </c>
      <c r="C6178" t="s">
        <v>2407</v>
      </c>
      <c r="D6178">
        <v>0.60723239402386975</v>
      </c>
    </row>
    <row r="6179" spans="1:4">
      <c r="A6179" s="15" t="s">
        <v>1804</v>
      </c>
      <c r="B6179" s="1" t="s">
        <v>1805</v>
      </c>
      <c r="C6179" t="s">
        <v>1806</v>
      </c>
      <c r="D6179">
        <v>0.60712978326305389</v>
      </c>
    </row>
    <row r="6180" spans="1:4">
      <c r="A6180" s="15" t="s">
        <v>16288</v>
      </c>
      <c r="C6180" t="s">
        <v>16289</v>
      </c>
      <c r="D6180">
        <v>0.60694248762295244</v>
      </c>
    </row>
    <row r="6181" spans="1:4">
      <c r="A6181" s="15" t="s">
        <v>7620</v>
      </c>
      <c r="B6181" s="1" t="s">
        <v>7621</v>
      </c>
      <c r="C6181" t="s">
        <v>7622</v>
      </c>
      <c r="D6181">
        <v>0.60660314715011499</v>
      </c>
    </row>
    <row r="6182" spans="1:4">
      <c r="A6182" s="15" t="s">
        <v>11528</v>
      </c>
      <c r="B6182" s="1" t="s">
        <v>11529</v>
      </c>
      <c r="C6182" t="s">
        <v>11530</v>
      </c>
      <c r="D6182">
        <v>0.60652240630307908</v>
      </c>
    </row>
    <row r="6183" spans="1:4">
      <c r="A6183" s="15" t="s">
        <v>16321</v>
      </c>
      <c r="B6183" s="1" t="s">
        <v>16322</v>
      </c>
      <c r="C6183" t="s">
        <v>16323</v>
      </c>
      <c r="D6183">
        <v>0.60645204738355585</v>
      </c>
    </row>
    <row r="6184" spans="1:4">
      <c r="A6184" s="15" t="s">
        <v>14093</v>
      </c>
      <c r="B6184" s="1" t="s">
        <v>14094</v>
      </c>
      <c r="C6184" t="s">
        <v>14095</v>
      </c>
      <c r="D6184">
        <v>0.60643036827893149</v>
      </c>
    </row>
    <row r="6185" spans="1:4">
      <c r="A6185" s="15" t="s">
        <v>18084</v>
      </c>
      <c r="B6185" s="1" t="s">
        <v>18085</v>
      </c>
      <c r="C6185" t="s">
        <v>18086</v>
      </c>
      <c r="D6185">
        <v>0.60621549043728706</v>
      </c>
    </row>
    <row r="6186" spans="1:4">
      <c r="A6186" s="15" t="s">
        <v>10373</v>
      </c>
      <c r="B6186" s="1" t="s">
        <v>10374</v>
      </c>
      <c r="C6186" t="s">
        <v>10375</v>
      </c>
      <c r="D6186">
        <v>0.60621217031216346</v>
      </c>
    </row>
    <row r="6187" spans="1:4">
      <c r="A6187" s="15" t="s">
        <v>14989</v>
      </c>
      <c r="B6187" s="1" t="s">
        <v>14990</v>
      </c>
      <c r="C6187" t="s">
        <v>14991</v>
      </c>
      <c r="D6187">
        <v>0.60606902248699268</v>
      </c>
    </row>
    <row r="6188" spans="1:4">
      <c r="A6188" s="15" t="s">
        <v>12818</v>
      </c>
      <c r="B6188" s="1" t="s">
        <v>12816</v>
      </c>
      <c r="C6188" t="s">
        <v>12819</v>
      </c>
      <c r="D6188">
        <v>0.6060468965977347</v>
      </c>
    </row>
    <row r="6189" spans="1:4">
      <c r="A6189" s="15" t="s">
        <v>13536</v>
      </c>
      <c r="B6189" s="1" t="s">
        <v>13537</v>
      </c>
      <c r="C6189" t="s">
        <v>13538</v>
      </c>
      <c r="D6189">
        <v>0.60582154698451318</v>
      </c>
    </row>
    <row r="6190" spans="1:4">
      <c r="A6190" s="15" t="s">
        <v>13794</v>
      </c>
      <c r="B6190" s="1" t="s">
        <v>13795</v>
      </c>
      <c r="C6190" t="s">
        <v>13796</v>
      </c>
      <c r="D6190">
        <v>0.60575802633613673</v>
      </c>
    </row>
    <row r="6191" spans="1:4">
      <c r="A6191" s="15" t="s">
        <v>13219</v>
      </c>
      <c r="B6191" s="1" t="s">
        <v>13220</v>
      </c>
      <c r="C6191" t="s">
        <v>13221</v>
      </c>
      <c r="D6191">
        <v>0.60555463819827848</v>
      </c>
    </row>
    <row r="6192" spans="1:4">
      <c r="A6192" s="15" t="s">
        <v>11782</v>
      </c>
      <c r="C6192" t="s">
        <v>11783</v>
      </c>
      <c r="D6192">
        <v>0.6055192878338278</v>
      </c>
    </row>
    <row r="6193" spans="1:4">
      <c r="A6193" s="15" t="s">
        <v>16536</v>
      </c>
      <c r="B6193" s="1" t="s">
        <v>16537</v>
      </c>
      <c r="C6193" t="s">
        <v>16538</v>
      </c>
      <c r="D6193">
        <v>0.60531361353595148</v>
      </c>
    </row>
    <row r="6194" spans="1:4">
      <c r="A6194" s="15" t="s">
        <v>13518</v>
      </c>
      <c r="B6194" s="1" t="s">
        <v>13519</v>
      </c>
      <c r="C6194" t="s">
        <v>13520</v>
      </c>
      <c r="D6194">
        <v>0.60528415280920389</v>
      </c>
    </row>
    <row r="6195" spans="1:4">
      <c r="A6195" s="15" t="s">
        <v>9351</v>
      </c>
      <c r="B6195" s="1" t="s">
        <v>9352</v>
      </c>
      <c r="C6195" t="s">
        <v>9353</v>
      </c>
      <c r="D6195">
        <v>0.60527019438444929</v>
      </c>
    </row>
    <row r="6196" spans="1:4">
      <c r="A6196" s="15" t="s">
        <v>13004</v>
      </c>
      <c r="B6196" s="1" t="s">
        <v>13005</v>
      </c>
      <c r="C6196" t="s">
        <v>13006</v>
      </c>
      <c r="D6196">
        <v>0.60508963663194182</v>
      </c>
    </row>
    <row r="6197" spans="1:4">
      <c r="A6197" s="15" t="s">
        <v>18372</v>
      </c>
      <c r="B6197" s="1" t="s">
        <v>18373</v>
      </c>
      <c r="C6197" t="s">
        <v>18374</v>
      </c>
      <c r="D6197">
        <v>0.60504875892097565</v>
      </c>
    </row>
    <row r="6198" spans="1:4">
      <c r="A6198" s="15" t="s">
        <v>20282</v>
      </c>
      <c r="B6198" s="1" t="s">
        <v>20283</v>
      </c>
      <c r="C6198" t="s">
        <v>20284</v>
      </c>
      <c r="D6198">
        <v>0.60497091023138094</v>
      </c>
    </row>
    <row r="6199" spans="1:4">
      <c r="A6199" s="15" t="s">
        <v>17602</v>
      </c>
      <c r="C6199" t="s">
        <v>17603</v>
      </c>
      <c r="D6199">
        <v>0.60480748272280849</v>
      </c>
    </row>
    <row r="6200" spans="1:4">
      <c r="A6200" s="15" t="s">
        <v>10482</v>
      </c>
      <c r="B6200" s="1" t="s">
        <v>10483</v>
      </c>
      <c r="C6200" t="s">
        <v>10484</v>
      </c>
      <c r="D6200">
        <v>0.60455079926389921</v>
      </c>
    </row>
    <row r="6201" spans="1:4">
      <c r="A6201" s="15" t="s">
        <v>19528</v>
      </c>
      <c r="B6201" s="1" t="s">
        <v>19529</v>
      </c>
      <c r="C6201" t="s">
        <v>19530</v>
      </c>
      <c r="D6201">
        <v>0.60450991525696096</v>
      </c>
    </row>
    <row r="6202" spans="1:4">
      <c r="A6202" s="15" t="s">
        <v>10245</v>
      </c>
      <c r="B6202" s="1" t="s">
        <v>10246</v>
      </c>
      <c r="C6202" t="s">
        <v>10247</v>
      </c>
      <c r="D6202">
        <v>0.60442674888415493</v>
      </c>
    </row>
    <row r="6203" spans="1:4">
      <c r="A6203" s="15" t="s">
        <v>6710</v>
      </c>
      <c r="B6203" s="1" t="s">
        <v>6711</v>
      </c>
      <c r="C6203" t="s">
        <v>6712</v>
      </c>
      <c r="D6203">
        <v>0.60442203224090385</v>
      </c>
    </row>
    <row r="6204" spans="1:4">
      <c r="A6204" s="15" t="s">
        <v>13758</v>
      </c>
      <c r="B6204" s="1" t="s">
        <v>13759</v>
      </c>
      <c r="C6204" t="s">
        <v>13760</v>
      </c>
      <c r="D6204">
        <v>0.60437770324968199</v>
      </c>
    </row>
    <row r="6205" spans="1:4">
      <c r="A6205" s="15" t="s">
        <v>8433</v>
      </c>
      <c r="B6205" s="1" t="s">
        <v>8434</v>
      </c>
      <c r="C6205" t="s">
        <v>8435</v>
      </c>
      <c r="D6205">
        <v>0.60425264565513104</v>
      </c>
    </row>
    <row r="6206" spans="1:4">
      <c r="A6206" s="15" t="s">
        <v>20812</v>
      </c>
      <c r="B6206" s="1" t="s">
        <v>20813</v>
      </c>
      <c r="C6206" t="s">
        <v>20814</v>
      </c>
      <c r="D6206">
        <v>0.60414840014378923</v>
      </c>
    </row>
    <row r="6207" spans="1:4">
      <c r="A6207" s="15" t="s">
        <v>3112</v>
      </c>
      <c r="B6207" s="1" t="s">
        <v>3113</v>
      </c>
      <c r="C6207" t="s">
        <v>3114</v>
      </c>
      <c r="D6207">
        <v>0.60401044736721965</v>
      </c>
    </row>
    <row r="6208" spans="1:4">
      <c r="A6208" s="15" t="s">
        <v>14664</v>
      </c>
      <c r="B6208" s="1" t="s">
        <v>14665</v>
      </c>
      <c r="C6208" t="s">
        <v>14666</v>
      </c>
      <c r="D6208">
        <v>0.60397962549807704</v>
      </c>
    </row>
    <row r="6209" spans="1:4">
      <c r="A6209" s="15" t="s">
        <v>4440</v>
      </c>
      <c r="B6209" s="1" t="s">
        <v>4441</v>
      </c>
      <c r="C6209" t="s">
        <v>4442</v>
      </c>
      <c r="D6209">
        <v>0.60396770579865422</v>
      </c>
    </row>
    <row r="6210" spans="1:4">
      <c r="A6210" s="15" t="s">
        <v>5551</v>
      </c>
      <c r="B6210" s="1" t="s">
        <v>5552</v>
      </c>
      <c r="C6210" t="s">
        <v>5553</v>
      </c>
      <c r="D6210">
        <v>0.60386748824359793</v>
      </c>
    </row>
    <row r="6211" spans="1:4">
      <c r="A6211" s="15" t="s">
        <v>20736</v>
      </c>
      <c r="B6211" s="1" t="s">
        <v>20737</v>
      </c>
      <c r="C6211" t="s">
        <v>20738</v>
      </c>
      <c r="D6211">
        <v>0.60382895997072006</v>
      </c>
    </row>
    <row r="6212" spans="1:4">
      <c r="A6212" s="15" t="s">
        <v>15983</v>
      </c>
      <c r="B6212" s="1" t="s">
        <v>15984</v>
      </c>
      <c r="C6212" t="s">
        <v>15985</v>
      </c>
      <c r="D6212">
        <v>0.60348194691052071</v>
      </c>
    </row>
    <row r="6213" spans="1:4">
      <c r="A6213" s="15" t="s">
        <v>13211</v>
      </c>
      <c r="C6213" t="s">
        <v>13212</v>
      </c>
      <c r="D6213">
        <v>0.60334176117893512</v>
      </c>
    </row>
    <row r="6214" spans="1:4">
      <c r="A6214" s="15" t="s">
        <v>16731</v>
      </c>
      <c r="B6214" s="1" t="s">
        <v>16732</v>
      </c>
      <c r="C6214" t="s">
        <v>16733</v>
      </c>
      <c r="D6214">
        <v>0.60320624819207402</v>
      </c>
    </row>
    <row r="6215" spans="1:4">
      <c r="A6215" s="15" t="s">
        <v>4077</v>
      </c>
      <c r="B6215" s="1" t="s">
        <v>4078</v>
      </c>
      <c r="C6215" t="s">
        <v>4079</v>
      </c>
      <c r="D6215">
        <v>0.60300105579083474</v>
      </c>
    </row>
    <row r="6216" spans="1:4">
      <c r="A6216" s="15" t="s">
        <v>4883</v>
      </c>
      <c r="B6216" s="1" t="s">
        <v>4884</v>
      </c>
      <c r="C6216" t="s">
        <v>4885</v>
      </c>
      <c r="D6216">
        <v>0.60283792318255291</v>
      </c>
    </row>
    <row r="6217" spans="1:4">
      <c r="A6217" s="15" t="s">
        <v>18505</v>
      </c>
      <c r="B6217" s="1" t="s">
        <v>18506</v>
      </c>
      <c r="C6217" t="s">
        <v>18507</v>
      </c>
      <c r="D6217">
        <v>0.60268184904177158</v>
      </c>
    </row>
    <row r="6218" spans="1:4">
      <c r="A6218" s="15" t="s">
        <v>17387</v>
      </c>
      <c r="B6218" s="1" t="s">
        <v>17388</v>
      </c>
      <c r="C6218" t="s">
        <v>17389</v>
      </c>
      <c r="D6218">
        <v>0.60256783590063423</v>
      </c>
    </row>
    <row r="6219" spans="1:4">
      <c r="A6219" s="15" t="s">
        <v>21356</v>
      </c>
      <c r="B6219" s="1" t="s">
        <v>21357</v>
      </c>
      <c r="C6219" t="s">
        <v>21358</v>
      </c>
      <c r="D6219">
        <v>0.60252884878802793</v>
      </c>
    </row>
    <row r="6220" spans="1:4">
      <c r="A6220" s="15" t="s">
        <v>15001</v>
      </c>
      <c r="B6220" s="1" t="s">
        <v>15002</v>
      </c>
      <c r="C6220" t="s">
        <v>15003</v>
      </c>
      <c r="D6220">
        <v>0.60249895021915656</v>
      </c>
    </row>
    <row r="6221" spans="1:4">
      <c r="A6221" s="15" t="s">
        <v>86</v>
      </c>
      <c r="B6221" s="1" t="s">
        <v>87</v>
      </c>
      <c r="C6221" t="s">
        <v>88</v>
      </c>
      <c r="D6221">
        <v>0.60241802205443862</v>
      </c>
    </row>
    <row r="6222" spans="1:4">
      <c r="A6222" s="15" t="s">
        <v>19552</v>
      </c>
      <c r="B6222" s="1" t="s">
        <v>19553</v>
      </c>
      <c r="C6222" t="s">
        <v>19554</v>
      </c>
      <c r="D6222">
        <v>0.60240993215810346</v>
      </c>
    </row>
    <row r="6223" spans="1:4">
      <c r="A6223" s="15" t="s">
        <v>22927</v>
      </c>
      <c r="B6223" s="1" t="s">
        <v>22928</v>
      </c>
      <c r="C6223" t="s">
        <v>22929</v>
      </c>
      <c r="D6223">
        <v>0.60228387951129692</v>
      </c>
    </row>
    <row r="6224" spans="1:4">
      <c r="A6224" s="15" t="s">
        <v>20065</v>
      </c>
      <c r="B6224" s="1" t="s">
        <v>20066</v>
      </c>
      <c r="C6224" t="s">
        <v>20067</v>
      </c>
      <c r="D6224">
        <v>0.60195742734456315</v>
      </c>
    </row>
    <row r="6225" spans="1:4">
      <c r="A6225" s="15" t="s">
        <v>4626</v>
      </c>
      <c r="B6225" s="1" t="s">
        <v>4627</v>
      </c>
      <c r="C6225" t="s">
        <v>4628</v>
      </c>
      <c r="D6225">
        <v>0.60174853956452468</v>
      </c>
    </row>
    <row r="6226" spans="1:4">
      <c r="A6226" s="15" t="s">
        <v>22679</v>
      </c>
      <c r="B6226" s="1" t="s">
        <v>22680</v>
      </c>
      <c r="C6226" t="s">
        <v>22681</v>
      </c>
      <c r="D6226">
        <v>0.60159960440866589</v>
      </c>
    </row>
    <row r="6227" spans="1:4">
      <c r="A6227" s="15" t="s">
        <v>536</v>
      </c>
      <c r="B6227" s="1" t="s">
        <v>537</v>
      </c>
      <c r="C6227" t="s">
        <v>538</v>
      </c>
      <c r="D6227">
        <v>0.60159245136947626</v>
      </c>
    </row>
    <row r="6228" spans="1:4">
      <c r="A6228" s="15" t="s">
        <v>18060</v>
      </c>
      <c r="B6228" s="1" t="s">
        <v>18061</v>
      </c>
      <c r="C6228" t="s">
        <v>18062</v>
      </c>
      <c r="D6228">
        <v>0.60129405714724471</v>
      </c>
    </row>
    <row r="6229" spans="1:4">
      <c r="A6229" s="15" t="s">
        <v>2740</v>
      </c>
      <c r="B6229" s="1" t="s">
        <v>2741</v>
      </c>
      <c r="C6229" t="s">
        <v>2742</v>
      </c>
      <c r="D6229">
        <v>0.60125659396561315</v>
      </c>
    </row>
    <row r="6230" spans="1:4">
      <c r="A6230" s="15" t="s">
        <v>16103</v>
      </c>
      <c r="B6230" s="1" t="s">
        <v>16104</v>
      </c>
      <c r="C6230" t="s">
        <v>16105</v>
      </c>
      <c r="D6230">
        <v>0.60114408669228581</v>
      </c>
    </row>
    <row r="6231" spans="1:4">
      <c r="A6231" s="15" t="s">
        <v>3537</v>
      </c>
      <c r="B6231" s="1" t="s">
        <v>3538</v>
      </c>
      <c r="C6231" t="s">
        <v>3539</v>
      </c>
      <c r="D6231">
        <v>0.60084800452872911</v>
      </c>
    </row>
    <row r="6232" spans="1:4">
      <c r="A6232" s="15" t="s">
        <v>10836</v>
      </c>
      <c r="B6232" s="1" t="s">
        <v>10837</v>
      </c>
      <c r="C6232" t="s">
        <v>10838</v>
      </c>
      <c r="D6232">
        <v>0.60055087442954402</v>
      </c>
    </row>
    <row r="6233" spans="1:4">
      <c r="A6233" s="15" t="s">
        <v>1652</v>
      </c>
      <c r="B6233" s="1" t="s">
        <v>1653</v>
      </c>
      <c r="C6233" t="s">
        <v>1654</v>
      </c>
      <c r="D6233">
        <v>0.60026795785794229</v>
      </c>
    </row>
    <row r="6234" spans="1:4">
      <c r="A6234" s="15" t="s">
        <v>231</v>
      </c>
      <c r="B6234" s="1" t="s">
        <v>232</v>
      </c>
      <c r="C6234" t="s">
        <v>233</v>
      </c>
      <c r="D6234">
        <v>0.6002366962894975</v>
      </c>
    </row>
    <row r="6235" spans="1:4">
      <c r="A6235" s="15" t="s">
        <v>18452</v>
      </c>
      <c r="B6235" s="1" t="s">
        <v>18453</v>
      </c>
      <c r="C6235" t="s">
        <v>18454</v>
      </c>
      <c r="D6235">
        <v>0.60023634465547449</v>
      </c>
    </row>
    <row r="6236" spans="1:4">
      <c r="A6236" s="15" t="s">
        <v>5750</v>
      </c>
      <c r="B6236" s="1" t="s">
        <v>5751</v>
      </c>
      <c r="C6236" t="s">
        <v>5752</v>
      </c>
      <c r="D6236">
        <v>0.60011201145931359</v>
      </c>
    </row>
    <row r="6237" spans="1:4">
      <c r="A6237" s="15" t="s">
        <v>13988</v>
      </c>
      <c r="B6237" s="1" t="s">
        <v>13989</v>
      </c>
      <c r="C6237" t="s">
        <v>13990</v>
      </c>
      <c r="D6237">
        <v>0.60009520435244734</v>
      </c>
    </row>
    <row r="6238" spans="1:4">
      <c r="A6238" s="15" t="s">
        <v>11050</v>
      </c>
      <c r="B6238" s="1" t="s">
        <v>11051</v>
      </c>
      <c r="C6238" t="s">
        <v>11052</v>
      </c>
      <c r="D6238">
        <v>0.60006012795228247</v>
      </c>
    </row>
    <row r="6239" spans="1:4">
      <c r="A6239" s="15" t="s">
        <v>19267</v>
      </c>
      <c r="B6239" s="1" t="s">
        <v>19268</v>
      </c>
      <c r="C6239" t="s">
        <v>19269</v>
      </c>
      <c r="D6239">
        <v>0.60003680327591458</v>
      </c>
    </row>
    <row r="6240" spans="1:4">
      <c r="A6240" s="15" t="s">
        <v>19477</v>
      </c>
      <c r="B6240" s="1" t="s">
        <v>19478</v>
      </c>
      <c r="C6240" t="s">
        <v>19479</v>
      </c>
      <c r="D6240">
        <v>0.599957707343583</v>
      </c>
    </row>
    <row r="6241" spans="1:4">
      <c r="A6241" s="15" t="s">
        <v>16518</v>
      </c>
      <c r="B6241" s="1" t="s">
        <v>16519</v>
      </c>
      <c r="C6241" t="s">
        <v>16520</v>
      </c>
      <c r="D6241">
        <v>0.59984888681282922</v>
      </c>
    </row>
    <row r="6242" spans="1:4">
      <c r="A6242" s="15" t="s">
        <v>1643</v>
      </c>
      <c r="B6242" s="1" t="s">
        <v>1644</v>
      </c>
      <c r="C6242" t="s">
        <v>1645</v>
      </c>
      <c r="D6242">
        <v>0.59974896609797335</v>
      </c>
    </row>
    <row r="6243" spans="1:4">
      <c r="A6243" s="15" t="s">
        <v>2278</v>
      </c>
      <c r="B6243" s="1" t="s">
        <v>2279</v>
      </c>
      <c r="C6243" t="s">
        <v>2280</v>
      </c>
      <c r="D6243">
        <v>0.59964407274141784</v>
      </c>
    </row>
    <row r="6244" spans="1:4">
      <c r="A6244" s="15" t="s">
        <v>22825</v>
      </c>
      <c r="B6244" s="1" t="s">
        <v>22826</v>
      </c>
      <c r="C6244" t="s">
        <v>22827</v>
      </c>
      <c r="D6244">
        <v>0.59958803181972498</v>
      </c>
    </row>
    <row r="6245" spans="1:4">
      <c r="A6245" s="15" t="s">
        <v>4790</v>
      </c>
      <c r="B6245" s="1" t="s">
        <v>4791</v>
      </c>
      <c r="C6245" t="s">
        <v>4792</v>
      </c>
      <c r="D6245">
        <v>0.59951382546047316</v>
      </c>
    </row>
    <row r="6246" spans="1:4">
      <c r="A6246" s="15" t="s">
        <v>11493</v>
      </c>
      <c r="B6246" s="1" t="s">
        <v>11494</v>
      </c>
      <c r="C6246" t="s">
        <v>11495</v>
      </c>
      <c r="D6246">
        <v>0.59950843557804034</v>
      </c>
    </row>
    <row r="6247" spans="1:4">
      <c r="A6247" s="15" t="s">
        <v>17900</v>
      </c>
      <c r="B6247" s="1" t="s">
        <v>17898</v>
      </c>
      <c r="C6247" t="s">
        <v>17901</v>
      </c>
      <c r="D6247">
        <v>0.59935700876452835</v>
      </c>
    </row>
    <row r="6248" spans="1:4">
      <c r="A6248" s="15" t="s">
        <v>14721</v>
      </c>
      <c r="B6248" s="1" t="s">
        <v>14722</v>
      </c>
      <c r="C6248" t="s">
        <v>14723</v>
      </c>
      <c r="D6248">
        <v>0.59931208477356301</v>
      </c>
    </row>
    <row r="6249" spans="1:4">
      <c r="A6249" s="15" t="s">
        <v>3849</v>
      </c>
      <c r="B6249" s="1" t="s">
        <v>3850</v>
      </c>
      <c r="C6249" t="s">
        <v>3851</v>
      </c>
      <c r="D6249">
        <v>0.59930362353260491</v>
      </c>
    </row>
    <row r="6250" spans="1:4">
      <c r="A6250" s="15" t="s">
        <v>4955</v>
      </c>
      <c r="B6250" s="1" t="s">
        <v>4956</v>
      </c>
      <c r="C6250" t="s">
        <v>4957</v>
      </c>
      <c r="D6250">
        <v>0.59930167597765371</v>
      </c>
    </row>
    <row r="6251" spans="1:4">
      <c r="A6251" s="15" t="s">
        <v>17787</v>
      </c>
      <c r="B6251" s="1" t="s">
        <v>17788</v>
      </c>
      <c r="C6251" t="s">
        <v>17789</v>
      </c>
      <c r="D6251">
        <v>0.59887751015734569</v>
      </c>
    </row>
    <row r="6252" spans="1:4">
      <c r="A6252" s="15" t="s">
        <v>5467</v>
      </c>
      <c r="B6252" s="1" t="s">
        <v>5468</v>
      </c>
      <c r="C6252" t="s">
        <v>5469</v>
      </c>
      <c r="D6252">
        <v>0.59868066920877827</v>
      </c>
    </row>
    <row r="6253" spans="1:4">
      <c r="A6253" s="15" t="s">
        <v>17876</v>
      </c>
      <c r="B6253" s="1" t="s">
        <v>17877</v>
      </c>
      <c r="C6253" t="s">
        <v>17878</v>
      </c>
      <c r="D6253">
        <v>0.59864917378745153</v>
      </c>
    </row>
    <row r="6254" spans="1:4">
      <c r="A6254" s="15" t="s">
        <v>11484</v>
      </c>
      <c r="B6254" s="1" t="s">
        <v>11485</v>
      </c>
      <c r="C6254" t="s">
        <v>11486</v>
      </c>
      <c r="D6254">
        <v>0.59855786227158025</v>
      </c>
    </row>
    <row r="6255" spans="1:4">
      <c r="A6255" s="15" t="s">
        <v>13372</v>
      </c>
      <c r="B6255" s="1" t="s">
        <v>13373</v>
      </c>
      <c r="C6255" t="s">
        <v>13374</v>
      </c>
      <c r="D6255">
        <v>0.5984388724585592</v>
      </c>
    </row>
    <row r="6256" spans="1:4">
      <c r="A6256" s="15" t="s">
        <v>16397</v>
      </c>
      <c r="B6256" s="1" t="s">
        <v>16398</v>
      </c>
      <c r="C6256" t="s">
        <v>16399</v>
      </c>
      <c r="D6256">
        <v>0.59834757782659276</v>
      </c>
    </row>
    <row r="6257" spans="1:4">
      <c r="A6257" s="15" t="s">
        <v>8579</v>
      </c>
      <c r="B6257" s="1" t="s">
        <v>8580</v>
      </c>
      <c r="C6257" t="s">
        <v>8581</v>
      </c>
      <c r="D6257">
        <v>0.59832120686202517</v>
      </c>
    </row>
    <row r="6258" spans="1:4">
      <c r="A6258" s="15" t="s">
        <v>8944</v>
      </c>
      <c r="B6258" s="1" t="s">
        <v>8945</v>
      </c>
      <c r="C6258" t="s">
        <v>8946</v>
      </c>
      <c r="D6258">
        <v>0.59821991711420097</v>
      </c>
    </row>
    <row r="6259" spans="1:4">
      <c r="A6259" s="15" t="s">
        <v>17772</v>
      </c>
      <c r="B6259" s="1" t="s">
        <v>17773</v>
      </c>
      <c r="C6259" t="s">
        <v>17774</v>
      </c>
      <c r="D6259">
        <v>0.59821205328019544</v>
      </c>
    </row>
    <row r="6260" spans="1:4">
      <c r="A6260" s="15" t="s">
        <v>18235</v>
      </c>
      <c r="B6260" s="1" t="s">
        <v>18236</v>
      </c>
      <c r="C6260" t="s">
        <v>18237</v>
      </c>
      <c r="D6260">
        <v>0.59807677744857679</v>
      </c>
    </row>
    <row r="6261" spans="1:4">
      <c r="A6261" s="15" t="s">
        <v>21947</v>
      </c>
      <c r="B6261" s="1" t="s">
        <v>21948</v>
      </c>
      <c r="C6261" t="s">
        <v>21949</v>
      </c>
      <c r="D6261">
        <v>0.59771874196199126</v>
      </c>
    </row>
    <row r="6262" spans="1:4">
      <c r="A6262" s="15" t="s">
        <v>15913</v>
      </c>
      <c r="B6262" s="1" t="s">
        <v>15914</v>
      </c>
      <c r="C6262" t="s">
        <v>15915</v>
      </c>
      <c r="D6262">
        <v>0.59770766038113166</v>
      </c>
    </row>
    <row r="6263" spans="1:4">
      <c r="A6263" s="15" t="s">
        <v>6118</v>
      </c>
      <c r="B6263" s="1" t="s">
        <v>6119</v>
      </c>
      <c r="C6263" t="s">
        <v>6120</v>
      </c>
      <c r="D6263">
        <v>0.59762363408415931</v>
      </c>
    </row>
    <row r="6264" spans="1:4">
      <c r="A6264" s="15" t="s">
        <v>1747</v>
      </c>
      <c r="B6264" s="1" t="s">
        <v>1748</v>
      </c>
      <c r="C6264" t="s">
        <v>1749</v>
      </c>
      <c r="D6264">
        <v>0.59749193989902061</v>
      </c>
    </row>
    <row r="6265" spans="1:4">
      <c r="A6265" s="15" t="s">
        <v>1480</v>
      </c>
      <c r="B6265" s="1" t="s">
        <v>1481</v>
      </c>
      <c r="C6265" t="s">
        <v>1482</v>
      </c>
      <c r="D6265">
        <v>0.5974257527489466</v>
      </c>
    </row>
    <row r="6266" spans="1:4">
      <c r="A6266" s="15" t="s">
        <v>17077</v>
      </c>
      <c r="B6266" s="1" t="s">
        <v>17078</v>
      </c>
      <c r="C6266" t="s">
        <v>17079</v>
      </c>
      <c r="D6266">
        <v>0.59737360515581384</v>
      </c>
    </row>
    <row r="6267" spans="1:4">
      <c r="A6267" s="15" t="s">
        <v>13105</v>
      </c>
      <c r="B6267" s="1" t="s">
        <v>13106</v>
      </c>
      <c r="C6267" t="s">
        <v>13107</v>
      </c>
      <c r="D6267">
        <v>0.59728377053709103</v>
      </c>
    </row>
    <row r="6268" spans="1:4">
      <c r="A6268" s="15" t="s">
        <v>15121</v>
      </c>
      <c r="B6268" s="1" t="s">
        <v>15122</v>
      </c>
      <c r="C6268" t="s">
        <v>15123</v>
      </c>
      <c r="D6268">
        <v>0.59718309859154939</v>
      </c>
    </row>
    <row r="6269" spans="1:4">
      <c r="A6269" s="15" t="s">
        <v>1465</v>
      </c>
      <c r="B6269" s="1" t="s">
        <v>1466</v>
      </c>
      <c r="C6269" t="s">
        <v>1467</v>
      </c>
      <c r="D6269">
        <v>0.59709678261658861</v>
      </c>
    </row>
    <row r="6270" spans="1:4">
      <c r="A6270" s="15" t="s">
        <v>4225</v>
      </c>
      <c r="B6270" s="1" t="s">
        <v>4226</v>
      </c>
      <c r="C6270" t="s">
        <v>4227</v>
      </c>
      <c r="D6270">
        <v>0.59694755117696929</v>
      </c>
    </row>
    <row r="6271" spans="1:4">
      <c r="A6271" s="15" t="s">
        <v>18766</v>
      </c>
      <c r="C6271" t="s">
        <v>18767</v>
      </c>
      <c r="D6271">
        <v>0.59690376466553985</v>
      </c>
    </row>
    <row r="6272" spans="1:4">
      <c r="A6272" s="15" t="s">
        <v>6524</v>
      </c>
      <c r="B6272" s="1" t="s">
        <v>6525</v>
      </c>
      <c r="C6272" t="s">
        <v>6526</v>
      </c>
      <c r="D6272">
        <v>0.59689982828723187</v>
      </c>
    </row>
    <row r="6273" spans="1:4">
      <c r="A6273" s="15" t="s">
        <v>22386</v>
      </c>
      <c r="B6273" s="1" t="s">
        <v>22387</v>
      </c>
      <c r="C6273" t="s">
        <v>22388</v>
      </c>
      <c r="D6273">
        <v>0.59679126783360104</v>
      </c>
    </row>
    <row r="6274" spans="1:4">
      <c r="A6274" s="15" t="s">
        <v>20951</v>
      </c>
      <c r="B6274" s="1" t="s">
        <v>20952</v>
      </c>
      <c r="C6274" t="s">
        <v>20953</v>
      </c>
      <c r="D6274">
        <v>0.5967412666792794</v>
      </c>
    </row>
    <row r="6275" spans="1:4">
      <c r="A6275" s="15" t="s">
        <v>11070</v>
      </c>
      <c r="B6275" s="1" t="s">
        <v>11071</v>
      </c>
      <c r="C6275" t="s">
        <v>11072</v>
      </c>
      <c r="D6275">
        <v>0.59672377909700414</v>
      </c>
    </row>
    <row r="6276" spans="1:4">
      <c r="A6276" s="15" t="s">
        <v>18499</v>
      </c>
      <c r="B6276" s="1" t="s">
        <v>18500</v>
      </c>
      <c r="C6276" t="s">
        <v>18501</v>
      </c>
      <c r="D6276">
        <v>0.59664651725099982</v>
      </c>
    </row>
    <row r="6277" spans="1:4">
      <c r="A6277" s="15" t="s">
        <v>19564</v>
      </c>
      <c r="B6277" s="1" t="s">
        <v>19565</v>
      </c>
      <c r="C6277" t="s">
        <v>19566</v>
      </c>
      <c r="D6277">
        <v>0.5966364454287495</v>
      </c>
    </row>
    <row r="6278" spans="1:4">
      <c r="A6278" s="15" t="s">
        <v>6156</v>
      </c>
      <c r="B6278" s="1" t="s">
        <v>6157</v>
      </c>
      <c r="C6278" t="s">
        <v>6158</v>
      </c>
      <c r="D6278">
        <v>0.59642412854172644</v>
      </c>
    </row>
    <row r="6279" spans="1:4">
      <c r="A6279" s="15" t="s">
        <v>8090</v>
      </c>
      <c r="B6279" s="1" t="s">
        <v>8091</v>
      </c>
      <c r="C6279" t="s">
        <v>8092</v>
      </c>
      <c r="D6279">
        <v>0.59629932744510183</v>
      </c>
    </row>
    <row r="6280" spans="1:4">
      <c r="A6280" s="15" t="s">
        <v>17440</v>
      </c>
      <c r="B6280" s="1" t="s">
        <v>17441</v>
      </c>
      <c r="C6280" t="s">
        <v>17442</v>
      </c>
      <c r="D6280">
        <v>0.59609897360873232</v>
      </c>
    </row>
    <row r="6281" spans="1:4">
      <c r="A6281" s="15" t="s">
        <v>15968</v>
      </c>
      <c r="B6281" s="1" t="s">
        <v>15969</v>
      </c>
      <c r="C6281" t="s">
        <v>15970</v>
      </c>
      <c r="D6281">
        <v>0.59593079964850626</v>
      </c>
    </row>
    <row r="6282" spans="1:4">
      <c r="A6282" s="15" t="s">
        <v>4180</v>
      </c>
      <c r="B6282" s="1" t="s">
        <v>4181</v>
      </c>
      <c r="C6282" t="s">
        <v>4182</v>
      </c>
      <c r="D6282">
        <v>0.5958133489787919</v>
      </c>
    </row>
    <row r="6283" spans="1:4">
      <c r="A6283" s="15" t="s">
        <v>12575</v>
      </c>
      <c r="B6283" s="1" t="s">
        <v>12576</v>
      </c>
      <c r="C6283" t="s">
        <v>12577</v>
      </c>
      <c r="D6283">
        <v>0.59580444116153464</v>
      </c>
    </row>
    <row r="6284" spans="1:4">
      <c r="A6284" s="15" t="s">
        <v>23412</v>
      </c>
      <c r="B6284" s="1" t="s">
        <v>23413</v>
      </c>
      <c r="C6284" t="s">
        <v>23414</v>
      </c>
      <c r="D6284">
        <v>0.59579493944703921</v>
      </c>
    </row>
    <row r="6285" spans="1:4">
      <c r="A6285" s="15" t="s">
        <v>22597</v>
      </c>
      <c r="B6285" s="1" t="s">
        <v>22598</v>
      </c>
      <c r="C6285" t="s">
        <v>22599</v>
      </c>
      <c r="D6285">
        <v>0.59576013466184741</v>
      </c>
    </row>
    <row r="6286" spans="1:4">
      <c r="A6286" s="15" t="s">
        <v>7095</v>
      </c>
      <c r="B6286" s="1" t="s">
        <v>7096</v>
      </c>
      <c r="C6286" t="s">
        <v>7097</v>
      </c>
      <c r="D6286">
        <v>0.59569359469490857</v>
      </c>
    </row>
    <row r="6287" spans="1:4">
      <c r="A6287" s="15" t="s">
        <v>13447</v>
      </c>
      <c r="B6287" s="1" t="s">
        <v>13448</v>
      </c>
      <c r="C6287" t="s">
        <v>13449</v>
      </c>
      <c r="D6287">
        <v>0.59553281788652679</v>
      </c>
    </row>
    <row r="6288" spans="1:4">
      <c r="A6288" s="15" t="s">
        <v>6398</v>
      </c>
      <c r="B6288" s="1" t="s">
        <v>6399</v>
      </c>
      <c r="C6288" t="s">
        <v>6400</v>
      </c>
      <c r="D6288">
        <v>0.59550332924031224</v>
      </c>
    </row>
    <row r="6289" spans="1:4">
      <c r="A6289" s="15" t="s">
        <v>20615</v>
      </c>
      <c r="B6289" s="1" t="s">
        <v>20616</v>
      </c>
      <c r="C6289" t="s">
        <v>20617</v>
      </c>
      <c r="D6289">
        <v>0.59540507142504062</v>
      </c>
    </row>
    <row r="6290" spans="1:4">
      <c r="A6290" s="15" t="s">
        <v>6150</v>
      </c>
      <c r="B6290" s="1" t="s">
        <v>6151</v>
      </c>
      <c r="C6290" t="s">
        <v>6152</v>
      </c>
      <c r="D6290">
        <v>0.59511986934484384</v>
      </c>
    </row>
    <row r="6291" spans="1:4">
      <c r="A6291" s="15" t="s">
        <v>4734</v>
      </c>
      <c r="B6291" s="1" t="s">
        <v>4735</v>
      </c>
      <c r="C6291" t="s">
        <v>4736</v>
      </c>
      <c r="D6291">
        <v>0.5951061560790839</v>
      </c>
    </row>
    <row r="6292" spans="1:4">
      <c r="A6292" s="15" t="s">
        <v>22371</v>
      </c>
      <c r="B6292" s="1" t="s">
        <v>22372</v>
      </c>
      <c r="C6292" t="s">
        <v>22373</v>
      </c>
      <c r="D6292">
        <v>0.5949965427931887</v>
      </c>
    </row>
    <row r="6293" spans="1:4">
      <c r="A6293" s="15" t="s">
        <v>19737</v>
      </c>
      <c r="B6293" s="1" t="s">
        <v>19738</v>
      </c>
      <c r="C6293" t="s">
        <v>19739</v>
      </c>
      <c r="D6293">
        <v>0.59487032295596587</v>
      </c>
    </row>
    <row r="6294" spans="1:4">
      <c r="A6294" s="15" t="s">
        <v>8337</v>
      </c>
      <c r="B6294" s="1" t="s">
        <v>8338</v>
      </c>
      <c r="C6294" t="s">
        <v>8339</v>
      </c>
      <c r="D6294">
        <v>0.59461077979324262</v>
      </c>
    </row>
    <row r="6295" spans="1:4">
      <c r="A6295" s="15" t="s">
        <v>21658</v>
      </c>
      <c r="B6295" s="1" t="s">
        <v>21659</v>
      </c>
      <c r="C6295" t="s">
        <v>21660</v>
      </c>
      <c r="D6295">
        <v>0.59449365459243508</v>
      </c>
    </row>
    <row r="6296" spans="1:4">
      <c r="A6296" s="15" t="s">
        <v>9758</v>
      </c>
      <c r="B6296" s="1" t="s">
        <v>9759</v>
      </c>
      <c r="C6296" t="s">
        <v>9760</v>
      </c>
      <c r="D6296">
        <v>0.59426398992248941</v>
      </c>
    </row>
    <row r="6297" spans="1:4">
      <c r="A6297" s="15" t="s">
        <v>12901</v>
      </c>
      <c r="B6297" s="1" t="s">
        <v>12902</v>
      </c>
      <c r="C6297" t="s">
        <v>12903</v>
      </c>
      <c r="D6297">
        <v>0.59425876798298405</v>
      </c>
    </row>
    <row r="6298" spans="1:4">
      <c r="A6298" s="15" t="s">
        <v>15628</v>
      </c>
      <c r="B6298" s="1" t="s">
        <v>15629</v>
      </c>
      <c r="C6298" t="s">
        <v>15630</v>
      </c>
      <c r="D6298">
        <v>0.59425570867197253</v>
      </c>
    </row>
    <row r="6299" spans="1:4">
      <c r="A6299" s="15" t="s">
        <v>13378</v>
      </c>
      <c r="B6299" s="1" t="s">
        <v>13379</v>
      </c>
      <c r="C6299" t="s">
        <v>13380</v>
      </c>
      <c r="D6299">
        <v>0.59416611272769759</v>
      </c>
    </row>
    <row r="6300" spans="1:4">
      <c r="A6300" s="15" t="s">
        <v>18126</v>
      </c>
      <c r="B6300" s="1" t="s">
        <v>18127</v>
      </c>
      <c r="C6300" t="s">
        <v>18128</v>
      </c>
      <c r="D6300">
        <v>0.59400785403021117</v>
      </c>
    </row>
    <row r="6301" spans="1:4">
      <c r="A6301" s="15" t="s">
        <v>17709</v>
      </c>
      <c r="B6301" s="1" t="s">
        <v>17710</v>
      </c>
      <c r="C6301" t="s">
        <v>17711</v>
      </c>
      <c r="D6301">
        <v>0.59367913518302384</v>
      </c>
    </row>
    <row r="6302" spans="1:4">
      <c r="A6302" s="15" t="s">
        <v>15248</v>
      </c>
      <c r="B6302" s="1" t="s">
        <v>15249</v>
      </c>
      <c r="C6302" t="s">
        <v>15250</v>
      </c>
      <c r="D6302">
        <v>0.59366867751254826</v>
      </c>
    </row>
    <row r="6303" spans="1:4">
      <c r="A6303" s="15" t="s">
        <v>14096</v>
      </c>
      <c r="B6303" s="1" t="s">
        <v>14097</v>
      </c>
      <c r="C6303" t="s">
        <v>14098</v>
      </c>
      <c r="D6303">
        <v>0.59366776732480953</v>
      </c>
    </row>
    <row r="6304" spans="1:4">
      <c r="A6304" s="15" t="s">
        <v>7038</v>
      </c>
      <c r="B6304" s="1" t="s">
        <v>7039</v>
      </c>
      <c r="C6304" t="s">
        <v>7040</v>
      </c>
      <c r="D6304">
        <v>0.59353967895631099</v>
      </c>
    </row>
    <row r="6305" spans="1:4">
      <c r="A6305" s="15" t="s">
        <v>5909</v>
      </c>
      <c r="B6305" s="1" t="s">
        <v>5910</v>
      </c>
      <c r="C6305" t="s">
        <v>5911</v>
      </c>
      <c r="D6305">
        <v>0.59344168255899288</v>
      </c>
    </row>
    <row r="6306" spans="1:4">
      <c r="A6306" s="15" t="s">
        <v>12877</v>
      </c>
      <c r="B6306" s="1" t="s">
        <v>12878</v>
      </c>
      <c r="C6306" t="s">
        <v>12879</v>
      </c>
      <c r="D6306">
        <v>0.5933695875347903</v>
      </c>
    </row>
    <row r="6307" spans="1:4">
      <c r="A6307" s="15" t="s">
        <v>21707</v>
      </c>
      <c r="B6307" s="1" t="s">
        <v>21708</v>
      </c>
      <c r="C6307" t="s">
        <v>21709</v>
      </c>
      <c r="D6307">
        <v>0.59330499494898359</v>
      </c>
    </row>
    <row r="6308" spans="1:4">
      <c r="A6308" s="15" t="s">
        <v>12289</v>
      </c>
      <c r="B6308" s="1" t="s">
        <v>12290</v>
      </c>
      <c r="C6308" t="s">
        <v>12291</v>
      </c>
      <c r="D6308">
        <v>0.59294525795649222</v>
      </c>
    </row>
    <row r="6309" spans="1:4">
      <c r="A6309" s="15" t="s">
        <v>8705</v>
      </c>
      <c r="B6309" s="1" t="s">
        <v>8706</v>
      </c>
      <c r="C6309" t="s">
        <v>8707</v>
      </c>
      <c r="D6309">
        <v>0.59276743475226157</v>
      </c>
    </row>
    <row r="6310" spans="1:4">
      <c r="A6310" s="15" t="s">
        <v>7282</v>
      </c>
      <c r="B6310" s="1" t="s">
        <v>7283</v>
      </c>
      <c r="C6310" t="s">
        <v>7284</v>
      </c>
      <c r="D6310">
        <v>0.5927531082677433</v>
      </c>
    </row>
    <row r="6311" spans="1:4">
      <c r="A6311" s="15" t="s">
        <v>20742</v>
      </c>
      <c r="B6311" s="1" t="s">
        <v>20743</v>
      </c>
      <c r="C6311" t="s">
        <v>20744</v>
      </c>
      <c r="D6311">
        <v>0.59270755920985763</v>
      </c>
    </row>
    <row r="6312" spans="1:4">
      <c r="A6312" s="15" t="s">
        <v>18308</v>
      </c>
      <c r="B6312" s="1" t="s">
        <v>18309</v>
      </c>
      <c r="C6312" t="s">
        <v>18310</v>
      </c>
      <c r="D6312">
        <v>0.59258795088310423</v>
      </c>
    </row>
    <row r="6313" spans="1:4">
      <c r="A6313" s="15" t="s">
        <v>12121</v>
      </c>
      <c r="B6313" s="1" t="s">
        <v>12122</v>
      </c>
      <c r="C6313" t="s">
        <v>12123</v>
      </c>
      <c r="D6313">
        <v>0.59258447949211213</v>
      </c>
    </row>
    <row r="6314" spans="1:4">
      <c r="A6314" s="15" t="s">
        <v>16339</v>
      </c>
      <c r="B6314" s="1" t="s">
        <v>16340</v>
      </c>
      <c r="C6314" t="s">
        <v>16341</v>
      </c>
      <c r="D6314">
        <v>0.59226978133785013</v>
      </c>
    </row>
    <row r="6315" spans="1:4">
      <c r="A6315" s="15" t="s">
        <v>4557</v>
      </c>
      <c r="B6315" s="1" t="s">
        <v>4558</v>
      </c>
      <c r="C6315" t="s">
        <v>4559</v>
      </c>
      <c r="D6315">
        <v>0.59209371659417098</v>
      </c>
    </row>
    <row r="6316" spans="1:4">
      <c r="A6316" s="15" t="s">
        <v>21386</v>
      </c>
      <c r="B6316" s="1" t="s">
        <v>21387</v>
      </c>
      <c r="C6316" t="s">
        <v>21388</v>
      </c>
      <c r="D6316">
        <v>0.59206872512853281</v>
      </c>
    </row>
    <row r="6317" spans="1:4">
      <c r="A6317" s="15" t="s">
        <v>23285</v>
      </c>
      <c r="B6317" s="1" t="s">
        <v>23286</v>
      </c>
      <c r="C6317" t="s">
        <v>23287</v>
      </c>
      <c r="D6317">
        <v>0.59200433163700161</v>
      </c>
    </row>
    <row r="6318" spans="1:4">
      <c r="A6318" s="15" t="s">
        <v>20945</v>
      </c>
      <c r="B6318" s="1" t="s">
        <v>20946</v>
      </c>
      <c r="C6318" t="s">
        <v>20947</v>
      </c>
      <c r="D6318">
        <v>0.5919761452968284</v>
      </c>
    </row>
    <row r="6319" spans="1:4">
      <c r="A6319" s="15" t="s">
        <v>5452</v>
      </c>
      <c r="B6319" s="1" t="s">
        <v>5453</v>
      </c>
      <c r="C6319" t="s">
        <v>5454</v>
      </c>
      <c r="D6319">
        <v>0.59175276794371656</v>
      </c>
    </row>
    <row r="6320" spans="1:4">
      <c r="A6320" s="15" t="s">
        <v>22936</v>
      </c>
      <c r="B6320" s="1" t="s">
        <v>22937</v>
      </c>
      <c r="C6320" t="s">
        <v>22938</v>
      </c>
      <c r="D6320">
        <v>0.59165146141152813</v>
      </c>
    </row>
    <row r="6321" spans="1:4">
      <c r="A6321" s="15" t="s">
        <v>8448</v>
      </c>
      <c r="B6321" s="1" t="s">
        <v>8449</v>
      </c>
      <c r="C6321" t="s">
        <v>8450</v>
      </c>
      <c r="D6321">
        <v>0.59144855040081712</v>
      </c>
    </row>
    <row r="6322" spans="1:4">
      <c r="A6322" s="15" t="s">
        <v>16267</v>
      </c>
      <c r="B6322" s="1" t="s">
        <v>16268</v>
      </c>
      <c r="C6322" t="s">
        <v>16269</v>
      </c>
      <c r="D6322">
        <v>0.59141404557824395</v>
      </c>
    </row>
    <row r="6323" spans="1:4">
      <c r="A6323" s="15" t="s">
        <v>16734</v>
      </c>
      <c r="B6323" s="1" t="s">
        <v>16735</v>
      </c>
      <c r="C6323" t="s">
        <v>16736</v>
      </c>
      <c r="D6323">
        <v>0.59139527954405702</v>
      </c>
    </row>
    <row r="6324" spans="1:4">
      <c r="A6324" s="15" t="s">
        <v>11274</v>
      </c>
      <c r="B6324" s="1" t="s">
        <v>11275</v>
      </c>
      <c r="C6324" t="s">
        <v>11276</v>
      </c>
      <c r="D6324">
        <v>0.59127460084474126</v>
      </c>
    </row>
    <row r="6325" spans="1:4">
      <c r="A6325" s="15" t="s">
        <v>14959</v>
      </c>
      <c r="B6325" s="1" t="s">
        <v>14960</v>
      </c>
      <c r="C6325" t="s">
        <v>14961</v>
      </c>
      <c r="D6325">
        <v>0.59097637124971858</v>
      </c>
    </row>
    <row r="6326" spans="1:4">
      <c r="A6326" s="15" t="s">
        <v>22986</v>
      </c>
      <c r="B6326" s="1" t="s">
        <v>22987</v>
      </c>
      <c r="C6326" t="s">
        <v>22988</v>
      </c>
      <c r="D6326">
        <v>0.59058878603532117</v>
      </c>
    </row>
    <row r="6327" spans="1:4">
      <c r="A6327" s="15" t="s">
        <v>11657</v>
      </c>
      <c r="B6327" s="1" t="s">
        <v>11658</v>
      </c>
      <c r="C6327" t="s">
        <v>11659</v>
      </c>
      <c r="D6327">
        <v>0.59057998172679727</v>
      </c>
    </row>
    <row r="6328" spans="1:4">
      <c r="A6328" s="15" t="s">
        <v>8031</v>
      </c>
      <c r="B6328" s="1" t="s">
        <v>8032</v>
      </c>
      <c r="C6328" t="s">
        <v>8033</v>
      </c>
      <c r="D6328">
        <v>0.59054120364942253</v>
      </c>
    </row>
    <row r="6329" spans="1:4">
      <c r="A6329" s="15" t="s">
        <v>17261</v>
      </c>
      <c r="B6329" s="1" t="s">
        <v>17262</v>
      </c>
      <c r="C6329" t="s">
        <v>17263</v>
      </c>
      <c r="D6329">
        <v>0.59052710428623367</v>
      </c>
    </row>
    <row r="6330" spans="1:4">
      <c r="A6330" s="15" t="s">
        <v>5227</v>
      </c>
      <c r="B6330" s="1" t="s">
        <v>5228</v>
      </c>
      <c r="C6330" t="s">
        <v>5229</v>
      </c>
      <c r="D6330">
        <v>0.59043066196271632</v>
      </c>
    </row>
    <row r="6331" spans="1:4">
      <c r="A6331" s="15" t="s">
        <v>225</v>
      </c>
      <c r="B6331" s="1" t="s">
        <v>226</v>
      </c>
      <c r="C6331" t="s">
        <v>227</v>
      </c>
      <c r="D6331">
        <v>0.59033432062368685</v>
      </c>
    </row>
    <row r="6332" spans="1:4">
      <c r="A6332" s="15" t="s">
        <v>13468</v>
      </c>
      <c r="B6332" s="1" t="s">
        <v>13466</v>
      </c>
      <c r="C6332" t="s">
        <v>13469</v>
      </c>
      <c r="D6332">
        <v>0.59020523635374111</v>
      </c>
    </row>
    <row r="6333" spans="1:4">
      <c r="A6333" s="15" t="s">
        <v>3326</v>
      </c>
      <c r="B6333" s="1" t="s">
        <v>3327</v>
      </c>
      <c r="C6333" t="s">
        <v>3328</v>
      </c>
      <c r="D6333">
        <v>0.59016614574765591</v>
      </c>
    </row>
    <row r="6334" spans="1:4">
      <c r="A6334" s="15" t="s">
        <v>12107</v>
      </c>
      <c r="C6334" t="s">
        <v>12108</v>
      </c>
      <c r="D6334">
        <v>0.58983201149634379</v>
      </c>
    </row>
    <row r="6335" spans="1:4">
      <c r="A6335" s="15" t="s">
        <v>5123</v>
      </c>
      <c r="B6335" s="1" t="s">
        <v>5124</v>
      </c>
      <c r="C6335" t="s">
        <v>5125</v>
      </c>
      <c r="D6335">
        <v>0.58977527872614244</v>
      </c>
    </row>
    <row r="6336" spans="1:4">
      <c r="A6336" s="15" t="s">
        <v>8251</v>
      </c>
      <c r="B6336" s="1" t="s">
        <v>8252</v>
      </c>
      <c r="C6336" t="s">
        <v>8253</v>
      </c>
      <c r="D6336">
        <v>0.58954057018993133</v>
      </c>
    </row>
    <row r="6337" spans="1:4">
      <c r="A6337" s="15" t="s">
        <v>20639</v>
      </c>
      <c r="C6337" t="s">
        <v>20640</v>
      </c>
      <c r="D6337">
        <v>0.58914287168848356</v>
      </c>
    </row>
    <row r="6338" spans="1:4">
      <c r="A6338" s="15" t="s">
        <v>8189</v>
      </c>
      <c r="B6338" s="1" t="s">
        <v>8190</v>
      </c>
      <c r="C6338" t="s">
        <v>8191</v>
      </c>
      <c r="D6338">
        <v>0.58901944024273467</v>
      </c>
    </row>
    <row r="6339" spans="1:4">
      <c r="A6339" s="15" t="s">
        <v>13303</v>
      </c>
      <c r="B6339" s="1" t="s">
        <v>13304</v>
      </c>
      <c r="C6339" t="s">
        <v>13305</v>
      </c>
      <c r="D6339">
        <v>0.58898875096279579</v>
      </c>
    </row>
    <row r="6340" spans="1:4">
      <c r="A6340" s="15" t="s">
        <v>16019</v>
      </c>
      <c r="B6340" s="1" t="s">
        <v>16020</v>
      </c>
      <c r="C6340" t="s">
        <v>16021</v>
      </c>
      <c r="D6340">
        <v>0.58896567856632309</v>
      </c>
    </row>
    <row r="6341" spans="1:4">
      <c r="A6341" s="15" t="s">
        <v>11612</v>
      </c>
      <c r="B6341" s="1" t="s">
        <v>11613</v>
      </c>
      <c r="C6341" t="s">
        <v>11614</v>
      </c>
      <c r="D6341">
        <v>0.58893512137185344</v>
      </c>
    </row>
    <row r="6342" spans="1:4">
      <c r="A6342" s="15" t="s">
        <v>21201</v>
      </c>
      <c r="B6342" s="1" t="s">
        <v>21202</v>
      </c>
      <c r="C6342" t="s">
        <v>21203</v>
      </c>
      <c r="D6342">
        <v>0.58892278213596316</v>
      </c>
    </row>
    <row r="6343" spans="1:4">
      <c r="A6343" s="15" t="s">
        <v>18984</v>
      </c>
      <c r="B6343" s="1" t="s">
        <v>18985</v>
      </c>
      <c r="C6343" t="s">
        <v>18986</v>
      </c>
      <c r="D6343">
        <v>0.58883481821454275</v>
      </c>
    </row>
    <row r="6344" spans="1:4">
      <c r="A6344" s="15" t="s">
        <v>3543</v>
      </c>
      <c r="B6344" s="1" t="s">
        <v>3544</v>
      </c>
      <c r="C6344" t="s">
        <v>3545</v>
      </c>
      <c r="D6344">
        <v>0.58861394982614812</v>
      </c>
    </row>
    <row r="6345" spans="1:4">
      <c r="A6345" s="15" t="s">
        <v>7888</v>
      </c>
      <c r="B6345" s="1" t="s">
        <v>7889</v>
      </c>
      <c r="C6345" t="s">
        <v>7890</v>
      </c>
      <c r="D6345">
        <v>0.58853807463588348</v>
      </c>
    </row>
    <row r="6346" spans="1:4">
      <c r="A6346" s="15" t="s">
        <v>20545</v>
      </c>
      <c r="B6346" s="1" t="s">
        <v>20546</v>
      </c>
      <c r="C6346" t="s">
        <v>20547</v>
      </c>
      <c r="D6346">
        <v>0.58852050218722296</v>
      </c>
    </row>
    <row r="6347" spans="1:4">
      <c r="A6347" s="15" t="s">
        <v>20024</v>
      </c>
      <c r="B6347" s="1" t="s">
        <v>20025</v>
      </c>
      <c r="C6347" t="s">
        <v>20026</v>
      </c>
      <c r="D6347">
        <v>0.58847171147584321</v>
      </c>
    </row>
    <row r="6348" spans="1:4">
      <c r="A6348" s="15" t="s">
        <v>9216</v>
      </c>
      <c r="B6348" s="1" t="s">
        <v>9217</v>
      </c>
      <c r="C6348" t="s">
        <v>9218</v>
      </c>
      <c r="D6348">
        <v>0.58847035277693693</v>
      </c>
    </row>
    <row r="6349" spans="1:4">
      <c r="A6349" s="15" t="s">
        <v>16154</v>
      </c>
      <c r="B6349" s="1" t="s">
        <v>16155</v>
      </c>
      <c r="C6349" t="s">
        <v>16156</v>
      </c>
      <c r="D6349">
        <v>0.588137113408714</v>
      </c>
    </row>
    <row r="6350" spans="1:4">
      <c r="A6350" s="15" t="s">
        <v>5963</v>
      </c>
      <c r="B6350" s="1" t="s">
        <v>5964</v>
      </c>
      <c r="C6350" t="s">
        <v>5965</v>
      </c>
      <c r="D6350">
        <v>0.58811791441945993</v>
      </c>
    </row>
    <row r="6351" spans="1:4">
      <c r="A6351" s="15" t="s">
        <v>15924</v>
      </c>
      <c r="B6351" s="1" t="s">
        <v>15925</v>
      </c>
      <c r="C6351" t="s">
        <v>15926</v>
      </c>
      <c r="D6351">
        <v>0.58765523335207637</v>
      </c>
    </row>
    <row r="6352" spans="1:4">
      <c r="A6352" s="15" t="s">
        <v>1000</v>
      </c>
      <c r="B6352" s="1" t="s">
        <v>973</v>
      </c>
      <c r="C6352" t="s">
        <v>999</v>
      </c>
      <c r="D6352">
        <v>0.58763228489116048</v>
      </c>
    </row>
    <row r="6353" spans="1:4">
      <c r="A6353" s="15" t="s">
        <v>7255</v>
      </c>
      <c r="B6353" s="1" t="s">
        <v>7256</v>
      </c>
      <c r="C6353" t="s">
        <v>7257</v>
      </c>
      <c r="D6353">
        <v>0.58761052088086774</v>
      </c>
    </row>
    <row r="6354" spans="1:4">
      <c r="A6354" s="15" t="s">
        <v>8475</v>
      </c>
      <c r="B6354" s="1" t="s">
        <v>8476</v>
      </c>
      <c r="C6354" t="s">
        <v>8477</v>
      </c>
      <c r="D6354">
        <v>0.58755852899962402</v>
      </c>
    </row>
    <row r="6355" spans="1:4">
      <c r="A6355" s="15" t="s">
        <v>808</v>
      </c>
      <c r="B6355" s="1" t="s">
        <v>809</v>
      </c>
      <c r="C6355" t="s">
        <v>810</v>
      </c>
      <c r="D6355">
        <v>0.58747453981306974</v>
      </c>
    </row>
    <row r="6356" spans="1:4">
      <c r="A6356" s="15" t="s">
        <v>15254</v>
      </c>
      <c r="B6356" s="1" t="s">
        <v>15255</v>
      </c>
      <c r="C6356" t="s">
        <v>15256</v>
      </c>
      <c r="D6356">
        <v>0.58739372102730858</v>
      </c>
    </row>
    <row r="6357" spans="1:4">
      <c r="A6357" s="15" t="s">
        <v>23399</v>
      </c>
      <c r="B6357" s="1" t="s">
        <v>23400</v>
      </c>
      <c r="C6357" t="s">
        <v>23401</v>
      </c>
      <c r="D6357">
        <v>0.58729256661334839</v>
      </c>
    </row>
    <row r="6358" spans="1:4">
      <c r="A6358" s="15" t="s">
        <v>7632</v>
      </c>
      <c r="B6358" s="1" t="s">
        <v>7633</v>
      </c>
      <c r="C6358" t="s">
        <v>7634</v>
      </c>
      <c r="D6358">
        <v>0.58714709957550459</v>
      </c>
    </row>
    <row r="6359" spans="1:4">
      <c r="A6359" s="15" t="s">
        <v>13108</v>
      </c>
      <c r="B6359" s="1" t="s">
        <v>13106</v>
      </c>
      <c r="C6359" t="s">
        <v>13109</v>
      </c>
      <c r="D6359">
        <v>0.58697676788756192</v>
      </c>
    </row>
    <row r="6360" spans="1:4">
      <c r="A6360" s="15" t="s">
        <v>1247</v>
      </c>
      <c r="B6360" s="1" t="s">
        <v>1248</v>
      </c>
      <c r="C6360" t="s">
        <v>1249</v>
      </c>
      <c r="D6360">
        <v>0.58654478873094962</v>
      </c>
    </row>
    <row r="6361" spans="1:4">
      <c r="A6361" s="15" t="s">
        <v>2666</v>
      </c>
      <c r="B6361" s="1" t="s">
        <v>2667</v>
      </c>
      <c r="C6361" t="s">
        <v>2668</v>
      </c>
      <c r="D6361">
        <v>0.58645252440175788</v>
      </c>
    </row>
    <row r="6362" spans="1:4">
      <c r="A6362" s="15" t="s">
        <v>10563</v>
      </c>
      <c r="B6362" s="1" t="s">
        <v>10564</v>
      </c>
      <c r="C6362" t="s">
        <v>10565</v>
      </c>
      <c r="D6362">
        <v>0.58636988759963138</v>
      </c>
    </row>
    <row r="6363" spans="1:4">
      <c r="A6363" s="15" t="s">
        <v>1542</v>
      </c>
      <c r="B6363" s="1" t="s">
        <v>1543</v>
      </c>
      <c r="C6363" t="s">
        <v>1544</v>
      </c>
      <c r="D6363">
        <v>0.58621288344597455</v>
      </c>
    </row>
    <row r="6364" spans="1:4">
      <c r="A6364" s="15" t="s">
        <v>6940</v>
      </c>
      <c r="B6364" s="1" t="s">
        <v>6941</v>
      </c>
      <c r="C6364" t="s">
        <v>6942</v>
      </c>
      <c r="D6364">
        <v>0.58584107138297603</v>
      </c>
    </row>
    <row r="6365" spans="1:4">
      <c r="A6365" s="15" t="s">
        <v>12512</v>
      </c>
      <c r="B6365" s="1" t="s">
        <v>12510</v>
      </c>
      <c r="C6365" t="s">
        <v>12513</v>
      </c>
      <c r="D6365">
        <v>0.58572559720310391</v>
      </c>
    </row>
    <row r="6366" spans="1:4">
      <c r="A6366" s="15" t="s">
        <v>12325</v>
      </c>
      <c r="B6366" s="1" t="s">
        <v>12326</v>
      </c>
      <c r="C6366" t="s">
        <v>12327</v>
      </c>
      <c r="D6366">
        <v>0.58550259886916733</v>
      </c>
    </row>
    <row r="6367" spans="1:4">
      <c r="A6367" s="15" t="s">
        <v>15408</v>
      </c>
      <c r="B6367" s="1" t="s">
        <v>15409</v>
      </c>
      <c r="C6367" t="s">
        <v>15410</v>
      </c>
      <c r="D6367">
        <v>0.58546972455643131</v>
      </c>
    </row>
    <row r="6368" spans="1:4">
      <c r="A6368" s="15" t="s">
        <v>16233</v>
      </c>
      <c r="C6368" t="s">
        <v>16234</v>
      </c>
      <c r="D6368">
        <v>0.58534494465550801</v>
      </c>
    </row>
    <row r="6369" spans="1:4">
      <c r="A6369" s="15" t="s">
        <v>675</v>
      </c>
      <c r="B6369" s="1" t="s">
        <v>676</v>
      </c>
      <c r="C6369" t="s">
        <v>677</v>
      </c>
      <c r="D6369">
        <v>0.5852655733083485</v>
      </c>
    </row>
    <row r="6370" spans="1:4">
      <c r="A6370" s="15" t="s">
        <v>16655</v>
      </c>
      <c r="B6370" s="1" t="s">
        <v>16656</v>
      </c>
      <c r="C6370" t="s">
        <v>16657</v>
      </c>
      <c r="D6370">
        <v>0.58485704469147404</v>
      </c>
    </row>
    <row r="6371" spans="1:4">
      <c r="A6371" s="15" t="s">
        <v>2565</v>
      </c>
      <c r="B6371" s="1" t="s">
        <v>2566</v>
      </c>
      <c r="C6371" t="s">
        <v>2567</v>
      </c>
      <c r="D6371">
        <v>0.58476227402704406</v>
      </c>
    </row>
    <row r="6372" spans="1:4">
      <c r="A6372" s="15" t="s">
        <v>9741</v>
      </c>
      <c r="C6372" t="s">
        <v>9742</v>
      </c>
      <c r="D6372">
        <v>0.58471578075511488</v>
      </c>
    </row>
    <row r="6373" spans="1:4">
      <c r="A6373" s="15" t="s">
        <v>14760</v>
      </c>
      <c r="B6373" s="1" t="s">
        <v>14761</v>
      </c>
      <c r="C6373" t="s">
        <v>14762</v>
      </c>
      <c r="D6373">
        <v>0.58425558849234593</v>
      </c>
    </row>
    <row r="6374" spans="1:4">
      <c r="A6374" s="15" t="s">
        <v>2998</v>
      </c>
      <c r="B6374" s="1" t="s">
        <v>2999</v>
      </c>
      <c r="C6374" t="s">
        <v>3000</v>
      </c>
      <c r="D6374">
        <v>0.58417001151745829</v>
      </c>
    </row>
    <row r="6375" spans="1:4">
      <c r="A6375" s="15" t="s">
        <v>21261</v>
      </c>
      <c r="B6375" s="1" t="s">
        <v>21262</v>
      </c>
      <c r="C6375" t="s">
        <v>21263</v>
      </c>
      <c r="D6375">
        <v>0.58405174816024585</v>
      </c>
    </row>
    <row r="6376" spans="1:4">
      <c r="A6376" s="15" t="s">
        <v>14697</v>
      </c>
      <c r="B6376" s="1" t="s">
        <v>14698</v>
      </c>
      <c r="C6376" t="s">
        <v>14699</v>
      </c>
      <c r="D6376">
        <v>0.58397085876135124</v>
      </c>
    </row>
    <row r="6377" spans="1:4">
      <c r="A6377" s="15" t="s">
        <v>7355</v>
      </c>
      <c r="B6377" s="1" t="s">
        <v>7356</v>
      </c>
      <c r="C6377" t="s">
        <v>7357</v>
      </c>
      <c r="D6377">
        <v>0.5837011841599915</v>
      </c>
    </row>
    <row r="6378" spans="1:4">
      <c r="A6378" s="15" t="s">
        <v>14998</v>
      </c>
      <c r="B6378" s="1" t="s">
        <v>14999</v>
      </c>
      <c r="C6378" t="s">
        <v>15000</v>
      </c>
      <c r="D6378">
        <v>0.58360046290857992</v>
      </c>
    </row>
    <row r="6379" spans="1:4">
      <c r="A6379" s="15" t="s">
        <v>13357</v>
      </c>
      <c r="B6379" s="1" t="s">
        <v>13358</v>
      </c>
      <c r="C6379" t="s">
        <v>13359</v>
      </c>
      <c r="D6379">
        <v>0.58313519550215054</v>
      </c>
    </row>
    <row r="6380" spans="1:4">
      <c r="A6380" s="15" t="s">
        <v>19402</v>
      </c>
      <c r="B6380" s="1" t="s">
        <v>19403</v>
      </c>
      <c r="C6380" t="s">
        <v>19404</v>
      </c>
      <c r="D6380">
        <v>0.58307791969008294</v>
      </c>
    </row>
    <row r="6381" spans="1:4">
      <c r="A6381" s="15" t="s">
        <v>14117</v>
      </c>
      <c r="C6381" t="s">
        <v>14118</v>
      </c>
      <c r="D6381">
        <v>0.58306852431539236</v>
      </c>
    </row>
    <row r="6382" spans="1:4">
      <c r="A6382" s="15" t="s">
        <v>11752</v>
      </c>
      <c r="B6382" s="1" t="s">
        <v>11753</v>
      </c>
      <c r="C6382" t="s">
        <v>11754</v>
      </c>
      <c r="D6382">
        <v>0.58302461208076306</v>
      </c>
    </row>
    <row r="6383" spans="1:4">
      <c r="A6383" s="15" t="s">
        <v>8075</v>
      </c>
      <c r="B6383" s="1" t="s">
        <v>8076</v>
      </c>
      <c r="C6383" t="s">
        <v>8077</v>
      </c>
      <c r="D6383">
        <v>0.58301195249829263</v>
      </c>
    </row>
    <row r="6384" spans="1:4">
      <c r="A6384" s="15" t="s">
        <v>20430</v>
      </c>
      <c r="B6384" s="1" t="s">
        <v>20431</v>
      </c>
      <c r="C6384" t="s">
        <v>20432</v>
      </c>
      <c r="D6384">
        <v>0.58299811655075673</v>
      </c>
    </row>
    <row r="6385" spans="1:4">
      <c r="A6385" s="15" t="s">
        <v>12181</v>
      </c>
      <c r="B6385" s="1" t="s">
        <v>12182</v>
      </c>
      <c r="C6385" t="s">
        <v>12183</v>
      </c>
      <c r="D6385">
        <v>0.58266517376077587</v>
      </c>
    </row>
    <row r="6386" spans="1:4">
      <c r="A6386" s="15" t="s">
        <v>21023</v>
      </c>
      <c r="B6386" s="1" t="s">
        <v>21024</v>
      </c>
      <c r="C6386" t="s">
        <v>21025</v>
      </c>
      <c r="D6386">
        <v>0.58261383418097412</v>
      </c>
    </row>
    <row r="6387" spans="1:4">
      <c r="A6387" s="15" t="s">
        <v>6707</v>
      </c>
      <c r="B6387" s="1" t="s">
        <v>6708</v>
      </c>
      <c r="C6387" t="s">
        <v>6709</v>
      </c>
      <c r="D6387">
        <v>0.58260076467949684</v>
      </c>
    </row>
    <row r="6388" spans="1:4">
      <c r="A6388" s="15" t="s">
        <v>21026</v>
      </c>
      <c r="B6388" s="1" t="s">
        <v>21027</v>
      </c>
      <c r="C6388" t="s">
        <v>21028</v>
      </c>
      <c r="D6388">
        <v>0.58234758284320753</v>
      </c>
    </row>
    <row r="6389" spans="1:4">
      <c r="A6389" s="15" t="s">
        <v>22323</v>
      </c>
      <c r="B6389" s="1" t="s">
        <v>22324</v>
      </c>
      <c r="C6389" t="s">
        <v>22325</v>
      </c>
      <c r="D6389">
        <v>0.58229784642724469</v>
      </c>
    </row>
    <row r="6390" spans="1:4">
      <c r="A6390" s="15" t="s">
        <v>5677</v>
      </c>
      <c r="B6390" s="1" t="s">
        <v>5678</v>
      </c>
      <c r="C6390" t="s">
        <v>5679</v>
      </c>
      <c r="D6390">
        <v>0.58225040966195296</v>
      </c>
    </row>
    <row r="6391" spans="1:4">
      <c r="A6391" s="15" t="s">
        <v>19159</v>
      </c>
      <c r="B6391" s="1" t="s">
        <v>19160</v>
      </c>
      <c r="C6391" t="s">
        <v>19161</v>
      </c>
      <c r="D6391">
        <v>0.58208690389103701</v>
      </c>
    </row>
    <row r="6392" spans="1:4">
      <c r="A6392" s="15" t="s">
        <v>4719</v>
      </c>
      <c r="B6392" s="1" t="s">
        <v>4720</v>
      </c>
      <c r="C6392" t="s">
        <v>4721</v>
      </c>
      <c r="D6392">
        <v>0.58206707949580361</v>
      </c>
    </row>
    <row r="6393" spans="1:4">
      <c r="A6393" s="15" t="s">
        <v>19339</v>
      </c>
      <c r="B6393" s="1" t="s">
        <v>19340</v>
      </c>
      <c r="C6393" t="s">
        <v>19341</v>
      </c>
      <c r="D6393">
        <v>0.58195997841185398</v>
      </c>
    </row>
    <row r="6394" spans="1:4">
      <c r="A6394" s="15" t="s">
        <v>11519</v>
      </c>
      <c r="B6394" s="1" t="s">
        <v>11520</v>
      </c>
      <c r="C6394" t="s">
        <v>11521</v>
      </c>
      <c r="D6394">
        <v>0.58187653013961493</v>
      </c>
    </row>
    <row r="6395" spans="1:4">
      <c r="A6395" s="15" t="s">
        <v>1931</v>
      </c>
      <c r="B6395" s="1" t="s">
        <v>1932</v>
      </c>
      <c r="C6395" t="s">
        <v>1933</v>
      </c>
      <c r="D6395">
        <v>0.58148558916823434</v>
      </c>
    </row>
    <row r="6396" spans="1:4">
      <c r="A6396" s="15" t="s">
        <v>650</v>
      </c>
      <c r="B6396" s="1" t="s">
        <v>648</v>
      </c>
      <c r="C6396" t="s">
        <v>651</v>
      </c>
      <c r="D6396">
        <v>0.58139241562652755</v>
      </c>
    </row>
    <row r="6397" spans="1:4">
      <c r="A6397" s="15" t="s">
        <v>10364</v>
      </c>
      <c r="B6397" s="1" t="s">
        <v>10365</v>
      </c>
      <c r="C6397" t="s">
        <v>10366</v>
      </c>
      <c r="D6397">
        <v>0.58124887571632944</v>
      </c>
    </row>
    <row r="6398" spans="1:4">
      <c r="A6398" s="15" t="s">
        <v>6347</v>
      </c>
      <c r="B6398" s="1" t="s">
        <v>6348</v>
      </c>
      <c r="C6398" t="s">
        <v>6349</v>
      </c>
      <c r="D6398">
        <v>0.58123378392539027</v>
      </c>
    </row>
    <row r="6399" spans="1:4">
      <c r="A6399" s="15" t="s">
        <v>5960</v>
      </c>
      <c r="B6399" s="1" t="s">
        <v>5961</v>
      </c>
      <c r="C6399" t="s">
        <v>5962</v>
      </c>
      <c r="D6399">
        <v>0.58119703785789978</v>
      </c>
    </row>
    <row r="6400" spans="1:4">
      <c r="A6400" s="15" t="s">
        <v>14015</v>
      </c>
      <c r="B6400" s="1" t="s">
        <v>14016</v>
      </c>
      <c r="C6400" t="s">
        <v>14017</v>
      </c>
      <c r="D6400">
        <v>0.58098758923116833</v>
      </c>
    </row>
    <row r="6401" spans="1:4">
      <c r="A6401" s="15" t="s">
        <v>3106</v>
      </c>
      <c r="B6401" s="1" t="s">
        <v>3107</v>
      </c>
      <c r="C6401" t="s">
        <v>3108</v>
      </c>
      <c r="D6401">
        <v>0.58082426517693553</v>
      </c>
    </row>
    <row r="6402" spans="1:4">
      <c r="A6402" s="15" t="s">
        <v>18366</v>
      </c>
      <c r="B6402" s="1" t="s">
        <v>18367</v>
      </c>
      <c r="C6402" t="s">
        <v>18368</v>
      </c>
      <c r="D6402">
        <v>0.58073753502379866</v>
      </c>
    </row>
    <row r="6403" spans="1:4">
      <c r="A6403" s="15" t="s">
        <v>1673</v>
      </c>
      <c r="B6403" s="1" t="s">
        <v>1674</v>
      </c>
      <c r="C6403" t="s">
        <v>1675</v>
      </c>
      <c r="D6403">
        <v>0.58060866140270928</v>
      </c>
    </row>
    <row r="6404" spans="1:4">
      <c r="A6404" s="15" t="s">
        <v>14128</v>
      </c>
      <c r="B6404" s="1" t="s">
        <v>14129</v>
      </c>
      <c r="C6404" t="s">
        <v>14130</v>
      </c>
      <c r="D6404">
        <v>0.58042466204781873</v>
      </c>
    </row>
    <row r="6405" spans="1:4">
      <c r="A6405" s="15" t="s">
        <v>9992</v>
      </c>
      <c r="B6405" s="1" t="s">
        <v>9993</v>
      </c>
      <c r="C6405" t="s">
        <v>9994</v>
      </c>
      <c r="D6405">
        <v>0.58023288406423756</v>
      </c>
    </row>
    <row r="6406" spans="1:4">
      <c r="A6406" s="15" t="s">
        <v>18141</v>
      </c>
      <c r="B6406" s="1" t="s">
        <v>18142</v>
      </c>
      <c r="C6406" t="s">
        <v>18143</v>
      </c>
      <c r="D6406">
        <v>0.58002269671405449</v>
      </c>
    </row>
    <row r="6407" spans="1:4">
      <c r="A6407" s="15" t="s">
        <v>13958</v>
      </c>
      <c r="B6407" s="1" t="s">
        <v>13959</v>
      </c>
      <c r="C6407" t="s">
        <v>13960</v>
      </c>
      <c r="D6407">
        <v>0.5797881697886822</v>
      </c>
    </row>
    <row r="6408" spans="1:4">
      <c r="A6408" s="15" t="s">
        <v>3531</v>
      </c>
      <c r="B6408" s="1" t="s">
        <v>3532</v>
      </c>
      <c r="C6408" t="s">
        <v>3533</v>
      </c>
      <c r="D6408">
        <v>0.57947161219940235</v>
      </c>
    </row>
    <row r="6409" spans="1:4">
      <c r="A6409" s="15" t="s">
        <v>8159</v>
      </c>
      <c r="B6409" s="1" t="s">
        <v>8160</v>
      </c>
      <c r="C6409" t="s">
        <v>8161</v>
      </c>
      <c r="D6409">
        <v>0.57930534038093506</v>
      </c>
    </row>
    <row r="6410" spans="1:4">
      <c r="A6410" s="15" t="s">
        <v>21728</v>
      </c>
      <c r="B6410" s="1" t="s">
        <v>21729</v>
      </c>
      <c r="C6410" t="s">
        <v>21730</v>
      </c>
      <c r="D6410">
        <v>0.57928320444533599</v>
      </c>
    </row>
    <row r="6411" spans="1:4">
      <c r="A6411" s="15" t="s">
        <v>7018</v>
      </c>
      <c r="B6411" s="1" t="s">
        <v>7019</v>
      </c>
      <c r="C6411" t="s">
        <v>7020</v>
      </c>
      <c r="D6411">
        <v>0.57924943336575352</v>
      </c>
    </row>
    <row r="6412" spans="1:4">
      <c r="A6412" s="15" t="s">
        <v>664</v>
      </c>
      <c r="B6412" s="1" t="s">
        <v>662</v>
      </c>
      <c r="C6412" t="s">
        <v>665</v>
      </c>
      <c r="D6412">
        <v>0.57922118969498637</v>
      </c>
    </row>
    <row r="6413" spans="1:4">
      <c r="A6413" s="15" t="s">
        <v>14452</v>
      </c>
      <c r="B6413" s="1" t="s">
        <v>14453</v>
      </c>
      <c r="C6413" t="s">
        <v>14454</v>
      </c>
      <c r="D6413">
        <v>0.57920256568798811</v>
      </c>
    </row>
    <row r="6414" spans="1:4">
      <c r="A6414" s="15" t="s">
        <v>16112</v>
      </c>
      <c r="B6414" s="1" t="s">
        <v>16113</v>
      </c>
      <c r="C6414" t="s">
        <v>16114</v>
      </c>
      <c r="D6414">
        <v>0.57913818715666665</v>
      </c>
    </row>
    <row r="6415" spans="1:4">
      <c r="A6415" s="15" t="s">
        <v>13668</v>
      </c>
      <c r="B6415" s="1" t="s">
        <v>13669</v>
      </c>
      <c r="C6415" t="s">
        <v>13670</v>
      </c>
      <c r="D6415">
        <v>0.57902962321179363</v>
      </c>
    </row>
    <row r="6416" spans="1:4">
      <c r="A6416" s="15" t="s">
        <v>17905</v>
      </c>
      <c r="B6416" s="1" t="s">
        <v>17906</v>
      </c>
      <c r="C6416" t="s">
        <v>17907</v>
      </c>
      <c r="D6416">
        <v>0.57902598296650343</v>
      </c>
    </row>
    <row r="6417" spans="1:4">
      <c r="A6417" s="15" t="s">
        <v>20450</v>
      </c>
      <c r="B6417" s="1" t="s">
        <v>20451</v>
      </c>
      <c r="C6417" t="s">
        <v>20452</v>
      </c>
      <c r="D6417">
        <v>0.57902235559998427</v>
      </c>
    </row>
    <row r="6418" spans="1:4">
      <c r="A6418" s="15" t="s">
        <v>2574</v>
      </c>
      <c r="B6418" s="1" t="s">
        <v>2575</v>
      </c>
      <c r="C6418" t="s">
        <v>2576</v>
      </c>
      <c r="D6418">
        <v>0.57856673281308957</v>
      </c>
    </row>
    <row r="6419" spans="1:4">
      <c r="A6419" s="15" t="s">
        <v>16635</v>
      </c>
      <c r="B6419" s="1" t="s">
        <v>16636</v>
      </c>
      <c r="C6419" t="s">
        <v>16637</v>
      </c>
      <c r="D6419">
        <v>0.57830417052865457</v>
      </c>
    </row>
    <row r="6420" spans="1:4">
      <c r="A6420" s="15" t="s">
        <v>22098</v>
      </c>
      <c r="B6420" s="1" t="s">
        <v>22099</v>
      </c>
      <c r="C6420" t="s">
        <v>22100</v>
      </c>
      <c r="D6420">
        <v>0.57822702636960022</v>
      </c>
    </row>
    <row r="6421" spans="1:4">
      <c r="A6421" s="15" t="s">
        <v>750</v>
      </c>
      <c r="B6421" s="1" t="s">
        <v>751</v>
      </c>
      <c r="C6421" t="s">
        <v>752</v>
      </c>
      <c r="D6421">
        <v>0.57720106707488661</v>
      </c>
    </row>
    <row r="6422" spans="1:4">
      <c r="A6422" s="15" t="s">
        <v>5060</v>
      </c>
      <c r="B6422" s="1" t="s">
        <v>5061</v>
      </c>
      <c r="C6422" t="s">
        <v>5062</v>
      </c>
      <c r="D6422">
        <v>0.577185826148924</v>
      </c>
    </row>
    <row r="6423" spans="1:4">
      <c r="A6423" s="15" t="s">
        <v>14228</v>
      </c>
      <c r="B6423" s="1" t="s">
        <v>14229</v>
      </c>
      <c r="C6423" t="s">
        <v>14230</v>
      </c>
      <c r="D6423">
        <v>0.57713727376250712</v>
      </c>
    </row>
    <row r="6424" spans="1:4">
      <c r="A6424" s="15" t="s">
        <v>9986</v>
      </c>
      <c r="B6424" s="1" t="s">
        <v>9987</v>
      </c>
      <c r="C6424" t="s">
        <v>9988</v>
      </c>
      <c r="D6424">
        <v>0.5769207223752677</v>
      </c>
    </row>
    <row r="6425" spans="1:4">
      <c r="A6425" s="15" t="s">
        <v>19417</v>
      </c>
      <c r="B6425" s="1" t="s">
        <v>19418</v>
      </c>
      <c r="C6425" t="s">
        <v>19419</v>
      </c>
      <c r="D6425">
        <v>0.5769026227702958</v>
      </c>
    </row>
    <row r="6426" spans="1:4">
      <c r="A6426" s="15" t="s">
        <v>22771</v>
      </c>
      <c r="B6426" s="1" t="s">
        <v>22772</v>
      </c>
      <c r="C6426" t="s">
        <v>22773</v>
      </c>
      <c r="D6426">
        <v>0.57682847136624193</v>
      </c>
    </row>
    <row r="6427" spans="1:4">
      <c r="A6427" s="15" t="s">
        <v>19330</v>
      </c>
      <c r="B6427" s="1" t="s">
        <v>19331</v>
      </c>
      <c r="C6427" t="s">
        <v>19332</v>
      </c>
      <c r="D6427">
        <v>0.57640565655568643</v>
      </c>
    </row>
    <row r="6428" spans="1:4">
      <c r="A6428" s="15" t="s">
        <v>12447</v>
      </c>
      <c r="B6428" s="1" t="s">
        <v>12448</v>
      </c>
      <c r="C6428" t="s">
        <v>12449</v>
      </c>
      <c r="D6428">
        <v>0.57637293367469067</v>
      </c>
    </row>
    <row r="6429" spans="1:4">
      <c r="A6429" s="15" t="s">
        <v>11481</v>
      </c>
      <c r="B6429" s="1" t="s">
        <v>11482</v>
      </c>
      <c r="C6429" t="s">
        <v>11483</v>
      </c>
      <c r="D6429">
        <v>0.57631841827503016</v>
      </c>
    </row>
    <row r="6430" spans="1:4">
      <c r="A6430" s="15" t="s">
        <v>9998</v>
      </c>
      <c r="B6430" s="1" t="s">
        <v>9999</v>
      </c>
      <c r="C6430" t="s">
        <v>10000</v>
      </c>
      <c r="D6430">
        <v>0.57623975539594374</v>
      </c>
    </row>
    <row r="6431" spans="1:4">
      <c r="A6431" s="15" t="s">
        <v>18185</v>
      </c>
      <c r="B6431" s="1" t="s">
        <v>18186</v>
      </c>
      <c r="C6431" t="s">
        <v>18187</v>
      </c>
      <c r="D6431">
        <v>0.5759230110926894</v>
      </c>
    </row>
    <row r="6432" spans="1:4">
      <c r="A6432" s="15" t="s">
        <v>20098</v>
      </c>
      <c r="B6432" s="1" t="s">
        <v>20099</v>
      </c>
      <c r="C6432" t="s">
        <v>20100</v>
      </c>
      <c r="D6432">
        <v>0.57580674803306509</v>
      </c>
    </row>
    <row r="6433" spans="1:4">
      <c r="A6433" s="15" t="s">
        <v>18740</v>
      </c>
      <c r="B6433" s="1" t="s">
        <v>18741</v>
      </c>
      <c r="C6433" t="s">
        <v>18742</v>
      </c>
      <c r="D6433">
        <v>0.57534377121466174</v>
      </c>
    </row>
    <row r="6434" spans="1:4">
      <c r="A6434" s="15" t="s">
        <v>4925</v>
      </c>
      <c r="B6434" s="1" t="s">
        <v>4926</v>
      </c>
      <c r="C6434" t="s">
        <v>4927</v>
      </c>
      <c r="D6434">
        <v>0.57534131961636492</v>
      </c>
    </row>
    <row r="6435" spans="1:4">
      <c r="A6435" s="15" t="s">
        <v>10117</v>
      </c>
      <c r="B6435" s="1" t="s">
        <v>10118</v>
      </c>
      <c r="C6435" t="s">
        <v>10119</v>
      </c>
      <c r="D6435">
        <v>0.57516608364863897</v>
      </c>
    </row>
    <row r="6436" spans="1:4">
      <c r="A6436" s="15" t="s">
        <v>2695</v>
      </c>
      <c r="B6436" s="1" t="s">
        <v>2696</v>
      </c>
      <c r="C6436" t="s">
        <v>2697</v>
      </c>
      <c r="D6436">
        <v>0.57499549310710507</v>
      </c>
    </row>
    <row r="6437" spans="1:4">
      <c r="A6437" s="15" t="s">
        <v>18244</v>
      </c>
      <c r="B6437" s="1" t="s">
        <v>18245</v>
      </c>
      <c r="C6437" t="s">
        <v>18246</v>
      </c>
      <c r="D6437">
        <v>0.57480186325805227</v>
      </c>
    </row>
    <row r="6438" spans="1:4">
      <c r="A6438" s="15" t="s">
        <v>17143</v>
      </c>
      <c r="B6438" s="1" t="s">
        <v>17144</v>
      </c>
      <c r="C6438" t="s">
        <v>17145</v>
      </c>
      <c r="D6438">
        <v>0.57436532398128293</v>
      </c>
    </row>
    <row r="6439" spans="1:4">
      <c r="A6439" s="15" t="s">
        <v>2956</v>
      </c>
      <c r="B6439" s="1" t="s">
        <v>2957</v>
      </c>
      <c r="C6439" t="s">
        <v>2958</v>
      </c>
      <c r="D6439">
        <v>0.57424118972467064</v>
      </c>
    </row>
    <row r="6440" spans="1:4">
      <c r="A6440" s="15" t="s">
        <v>13949</v>
      </c>
      <c r="B6440" s="1" t="s">
        <v>13950</v>
      </c>
      <c r="C6440" t="s">
        <v>13951</v>
      </c>
      <c r="D6440">
        <v>0.57403791686759431</v>
      </c>
    </row>
    <row r="6441" spans="1:4">
      <c r="A6441" s="15" t="s">
        <v>16850</v>
      </c>
      <c r="B6441" s="1" t="s">
        <v>16851</v>
      </c>
      <c r="C6441" t="s">
        <v>16852</v>
      </c>
      <c r="D6441">
        <v>0.5739309078698478</v>
      </c>
    </row>
    <row r="6442" spans="1:4">
      <c r="A6442" s="15" t="s">
        <v>15293</v>
      </c>
      <c r="B6442" s="1" t="s">
        <v>15294</v>
      </c>
      <c r="C6442" t="s">
        <v>15295</v>
      </c>
      <c r="D6442">
        <v>0.5736544889796239</v>
      </c>
    </row>
    <row r="6443" spans="1:4">
      <c r="A6443" s="15" t="s">
        <v>9878</v>
      </c>
      <c r="B6443" s="1" t="s">
        <v>9879</v>
      </c>
      <c r="C6443" t="s">
        <v>9880</v>
      </c>
      <c r="D6443">
        <v>0.5734966540759534</v>
      </c>
    </row>
    <row r="6444" spans="1:4">
      <c r="A6444" s="15" t="s">
        <v>11967</v>
      </c>
      <c r="B6444" s="1" t="s">
        <v>11968</v>
      </c>
      <c r="C6444" t="s">
        <v>11969</v>
      </c>
      <c r="D6444">
        <v>0.57343908462263882</v>
      </c>
    </row>
    <row r="6445" spans="1:4">
      <c r="A6445" s="15" t="s">
        <v>20676</v>
      </c>
      <c r="B6445" s="1" t="s">
        <v>20677</v>
      </c>
      <c r="C6445" t="s">
        <v>20678</v>
      </c>
      <c r="D6445">
        <v>0.57319825925139023</v>
      </c>
    </row>
    <row r="6446" spans="1:4">
      <c r="A6446" s="15" t="s">
        <v>16861</v>
      </c>
      <c r="B6446" s="1" t="s">
        <v>16862</v>
      </c>
      <c r="C6446" t="s">
        <v>16863</v>
      </c>
      <c r="D6446">
        <v>0.5731283526119535</v>
      </c>
    </row>
    <row r="6447" spans="1:4">
      <c r="A6447" s="15" t="s">
        <v>8816</v>
      </c>
      <c r="B6447" s="1" t="s">
        <v>8812</v>
      </c>
      <c r="C6447" t="s">
        <v>8817</v>
      </c>
      <c r="D6447">
        <v>0.57306587027595024</v>
      </c>
    </row>
    <row r="6448" spans="1:4">
      <c r="A6448" s="15" t="s">
        <v>17225</v>
      </c>
      <c r="B6448" s="1" t="s">
        <v>17226</v>
      </c>
      <c r="C6448" t="s">
        <v>17227</v>
      </c>
      <c r="D6448">
        <v>0.57286495916263569</v>
      </c>
    </row>
    <row r="6449" spans="1:4">
      <c r="A6449" s="15" t="s">
        <v>20641</v>
      </c>
      <c r="B6449" s="1" t="s">
        <v>20642</v>
      </c>
      <c r="C6449" t="s">
        <v>20643</v>
      </c>
      <c r="D6449">
        <v>0.57283985169182805</v>
      </c>
    </row>
    <row r="6450" spans="1:4">
      <c r="A6450" s="15" t="s">
        <v>13961</v>
      </c>
      <c r="B6450" s="1" t="s">
        <v>13962</v>
      </c>
      <c r="C6450" t="s">
        <v>13963</v>
      </c>
      <c r="D6450">
        <v>0.57281697484086092</v>
      </c>
    </row>
    <row r="6451" spans="1:4">
      <c r="A6451" s="15" t="s">
        <v>2075</v>
      </c>
      <c r="B6451" s="1" t="s">
        <v>2076</v>
      </c>
      <c r="C6451" t="s">
        <v>2077</v>
      </c>
      <c r="D6451">
        <v>0.57275636922289075</v>
      </c>
    </row>
    <row r="6452" spans="1:4">
      <c r="A6452" s="15" t="s">
        <v>15504</v>
      </c>
      <c r="B6452" s="1" t="s">
        <v>15505</v>
      </c>
      <c r="C6452" t="s">
        <v>15506</v>
      </c>
      <c r="D6452">
        <v>0.57270791963684231</v>
      </c>
    </row>
    <row r="6453" spans="1:4">
      <c r="A6453" s="15" t="s">
        <v>10524</v>
      </c>
      <c r="B6453" s="1" t="s">
        <v>10525</v>
      </c>
      <c r="C6453" t="s">
        <v>10526</v>
      </c>
      <c r="D6453">
        <v>0.57266614105564395</v>
      </c>
    </row>
    <row r="6454" spans="1:4">
      <c r="A6454" s="15" t="s">
        <v>23486</v>
      </c>
      <c r="C6454" t="s">
        <v>23487</v>
      </c>
      <c r="D6454">
        <v>0.57262036167596631</v>
      </c>
    </row>
    <row r="6455" spans="1:4">
      <c r="A6455" s="15" t="s">
        <v>8078</v>
      </c>
      <c r="B6455" s="1" t="s">
        <v>8079</v>
      </c>
      <c r="C6455" t="s">
        <v>8080</v>
      </c>
      <c r="D6455">
        <v>0.57238305060147709</v>
      </c>
    </row>
    <row r="6456" spans="1:4">
      <c r="A6456" s="15" t="s">
        <v>5066</v>
      </c>
      <c r="B6456" s="1" t="s">
        <v>5064</v>
      </c>
      <c r="C6456" t="s">
        <v>5065</v>
      </c>
      <c r="D6456">
        <v>0.57236357568425489</v>
      </c>
    </row>
    <row r="6457" spans="1:4">
      <c r="A6457" s="15" t="s">
        <v>15414</v>
      </c>
      <c r="B6457" s="1" t="s">
        <v>15415</v>
      </c>
      <c r="C6457" t="s">
        <v>15416</v>
      </c>
      <c r="D6457">
        <v>0.57228430350554527</v>
      </c>
    </row>
    <row r="6458" spans="1:4">
      <c r="A6458" s="15" t="s">
        <v>19044</v>
      </c>
      <c r="B6458" s="1" t="s">
        <v>19045</v>
      </c>
      <c r="C6458" t="s">
        <v>19046</v>
      </c>
      <c r="D6458">
        <v>0.57225003900358828</v>
      </c>
    </row>
    <row r="6459" spans="1:4">
      <c r="A6459" s="15" t="s">
        <v>17169</v>
      </c>
      <c r="B6459" s="1" t="s">
        <v>17170</v>
      </c>
      <c r="C6459" t="s">
        <v>17171</v>
      </c>
      <c r="D6459">
        <v>0.57210876929828436</v>
      </c>
    </row>
    <row r="6460" spans="1:4">
      <c r="A6460" s="15" t="s">
        <v>7460</v>
      </c>
      <c r="B6460" s="1" t="s">
        <v>7461</v>
      </c>
      <c r="C6460" t="s">
        <v>7462</v>
      </c>
      <c r="D6460">
        <v>0.57199905202038159</v>
      </c>
    </row>
    <row r="6461" spans="1:4">
      <c r="A6461" s="15" t="s">
        <v>23196</v>
      </c>
      <c r="B6461" s="1" t="s">
        <v>23197</v>
      </c>
      <c r="C6461" t="s">
        <v>23198</v>
      </c>
      <c r="D6461">
        <v>0.57197317889979138</v>
      </c>
    </row>
    <row r="6462" spans="1:4">
      <c r="A6462" s="15" t="s">
        <v>4095</v>
      </c>
      <c r="B6462" s="1" t="s">
        <v>4093</v>
      </c>
      <c r="C6462" t="s">
        <v>4096</v>
      </c>
      <c r="D6462">
        <v>0.57192919563467115</v>
      </c>
    </row>
    <row r="6463" spans="1:4">
      <c r="A6463" s="15" t="s">
        <v>14604</v>
      </c>
      <c r="B6463" s="1" t="s">
        <v>14605</v>
      </c>
      <c r="C6463" t="s">
        <v>14606</v>
      </c>
      <c r="D6463">
        <v>0.57191976500074548</v>
      </c>
    </row>
    <row r="6464" spans="1:4">
      <c r="A6464" s="15" t="s">
        <v>7602</v>
      </c>
      <c r="B6464" s="1" t="s">
        <v>7603</v>
      </c>
      <c r="C6464" t="s">
        <v>7604</v>
      </c>
      <c r="D6464">
        <v>0.57180547830923245</v>
      </c>
    </row>
    <row r="6465" spans="1:4">
      <c r="A6465" s="15" t="s">
        <v>7673</v>
      </c>
      <c r="B6465" s="1" t="s">
        <v>7674</v>
      </c>
      <c r="C6465" t="s">
        <v>7675</v>
      </c>
      <c r="D6465">
        <v>0.57156894310399498</v>
      </c>
    </row>
    <row r="6466" spans="1:4">
      <c r="A6466" s="15" t="s">
        <v>2357</v>
      </c>
      <c r="B6466" s="1" t="s">
        <v>2358</v>
      </c>
      <c r="C6466" t="s">
        <v>2359</v>
      </c>
      <c r="D6466">
        <v>0.57156393071222911</v>
      </c>
    </row>
    <row r="6467" spans="1:4">
      <c r="A6467" s="15" t="s">
        <v>180</v>
      </c>
      <c r="B6467" s="1" t="s">
        <v>181</v>
      </c>
      <c r="C6467" t="s">
        <v>182</v>
      </c>
      <c r="D6467">
        <v>0.57155195513720569</v>
      </c>
    </row>
    <row r="6468" spans="1:4">
      <c r="A6468" s="15" t="s">
        <v>19032</v>
      </c>
      <c r="B6468" s="1" t="s">
        <v>19033</v>
      </c>
      <c r="C6468" t="s">
        <v>19034</v>
      </c>
      <c r="D6468">
        <v>0.57145935936015835</v>
      </c>
    </row>
    <row r="6469" spans="1:4">
      <c r="A6469" s="15" t="s">
        <v>897</v>
      </c>
      <c r="B6469" s="1" t="s">
        <v>898</v>
      </c>
      <c r="C6469" t="s">
        <v>899</v>
      </c>
      <c r="D6469">
        <v>0.57136043082446475</v>
      </c>
    </row>
    <row r="6470" spans="1:4">
      <c r="A6470" s="15" t="s">
        <v>17050</v>
      </c>
      <c r="B6470" s="1" t="s">
        <v>17051</v>
      </c>
      <c r="C6470" t="s">
        <v>17052</v>
      </c>
      <c r="D6470">
        <v>0.57109036022437998</v>
      </c>
    </row>
    <row r="6471" spans="1:4">
      <c r="A6471" s="15" t="s">
        <v>6627</v>
      </c>
      <c r="C6471" t="s">
        <v>6628</v>
      </c>
      <c r="D6471">
        <v>0.57102642029538775</v>
      </c>
    </row>
    <row r="6472" spans="1:4">
      <c r="A6472" s="15" t="s">
        <v>16587</v>
      </c>
      <c r="B6472" s="1" t="s">
        <v>16588</v>
      </c>
      <c r="C6472" t="s">
        <v>16589</v>
      </c>
      <c r="D6472">
        <v>0.5709268683577311</v>
      </c>
    </row>
    <row r="6473" spans="1:4">
      <c r="A6473" s="15" t="s">
        <v>2455</v>
      </c>
      <c r="B6473" s="1" t="s">
        <v>2456</v>
      </c>
      <c r="C6473" t="s">
        <v>2457</v>
      </c>
      <c r="D6473">
        <v>0.57078364919075941</v>
      </c>
    </row>
    <row r="6474" spans="1:4">
      <c r="A6474" s="15" t="s">
        <v>14164</v>
      </c>
      <c r="B6474" s="1" t="s">
        <v>14165</v>
      </c>
      <c r="C6474" t="s">
        <v>14166</v>
      </c>
      <c r="D6474">
        <v>0.5706769203292964</v>
      </c>
    </row>
    <row r="6475" spans="1:4">
      <c r="A6475" s="15" t="s">
        <v>3788</v>
      </c>
      <c r="B6475" s="1" t="s">
        <v>3789</v>
      </c>
      <c r="C6475" t="s">
        <v>3790</v>
      </c>
      <c r="D6475">
        <v>0.5706547711258515</v>
      </c>
    </row>
    <row r="6476" spans="1:4">
      <c r="A6476" s="15" t="s">
        <v>10980</v>
      </c>
      <c r="B6476" s="1" t="s">
        <v>10981</v>
      </c>
      <c r="C6476" t="s">
        <v>10982</v>
      </c>
      <c r="D6476">
        <v>0.57058678163709298</v>
      </c>
    </row>
    <row r="6477" spans="1:4">
      <c r="A6477" s="15" t="s">
        <v>1736</v>
      </c>
      <c r="B6477" s="1" t="s">
        <v>1737</v>
      </c>
      <c r="C6477" t="s">
        <v>1738</v>
      </c>
      <c r="D6477">
        <v>0.5705807181203606</v>
      </c>
    </row>
    <row r="6478" spans="1:4">
      <c r="A6478" s="15" t="s">
        <v>4701</v>
      </c>
      <c r="B6478" s="1" t="s">
        <v>4702</v>
      </c>
      <c r="C6478" t="s">
        <v>4703</v>
      </c>
      <c r="D6478">
        <v>0.57007525336790832</v>
      </c>
    </row>
    <row r="6479" spans="1:4">
      <c r="A6479" s="15" t="s">
        <v>1768</v>
      </c>
      <c r="B6479" s="1" t="s">
        <v>1769</v>
      </c>
      <c r="C6479" t="s">
        <v>1770</v>
      </c>
      <c r="D6479">
        <v>0.56975124945985833</v>
      </c>
    </row>
    <row r="6480" spans="1:4">
      <c r="A6480" s="15" t="s">
        <v>4650</v>
      </c>
      <c r="B6480" s="1" t="s">
        <v>4651</v>
      </c>
      <c r="C6480" t="s">
        <v>4652</v>
      </c>
      <c r="D6480">
        <v>0.56967887273133655</v>
      </c>
    </row>
    <row r="6481" spans="1:4">
      <c r="A6481" s="15" t="s">
        <v>14568</v>
      </c>
      <c r="B6481" s="1" t="s">
        <v>14569</v>
      </c>
      <c r="C6481" t="s">
        <v>14570</v>
      </c>
      <c r="D6481">
        <v>0.56956335990523443</v>
      </c>
    </row>
    <row r="6482" spans="1:4">
      <c r="A6482" s="15" t="s">
        <v>18066</v>
      </c>
      <c r="B6482" s="1" t="s">
        <v>18067</v>
      </c>
      <c r="C6482" t="s">
        <v>18068</v>
      </c>
      <c r="D6482">
        <v>0.56953693407974804</v>
      </c>
    </row>
    <row r="6483" spans="1:4">
      <c r="A6483" s="15" t="s">
        <v>4479</v>
      </c>
      <c r="B6483" s="1" t="s">
        <v>4480</v>
      </c>
      <c r="C6483" t="s">
        <v>4481</v>
      </c>
      <c r="D6483">
        <v>0.569508109520521</v>
      </c>
    </row>
    <row r="6484" spans="1:4">
      <c r="A6484" s="15" t="s">
        <v>693</v>
      </c>
      <c r="B6484" s="1" t="s">
        <v>694</v>
      </c>
      <c r="C6484" t="s">
        <v>695</v>
      </c>
      <c r="D6484">
        <v>0.56950795532649856</v>
      </c>
    </row>
    <row r="6485" spans="1:4">
      <c r="A6485" s="15" t="s">
        <v>15308</v>
      </c>
      <c r="B6485" s="1" t="s">
        <v>15309</v>
      </c>
      <c r="C6485" t="s">
        <v>15310</v>
      </c>
      <c r="D6485">
        <v>0.56948580064167653</v>
      </c>
    </row>
    <row r="6486" spans="1:4">
      <c r="A6486" s="15" t="s">
        <v>13770</v>
      </c>
      <c r="B6486" s="1" t="s">
        <v>13771</v>
      </c>
      <c r="C6486" t="s">
        <v>13772</v>
      </c>
      <c r="D6486">
        <v>0.56944342282701998</v>
      </c>
    </row>
    <row r="6487" spans="1:4">
      <c r="A6487" s="15" t="s">
        <v>12992</v>
      </c>
      <c r="B6487" s="1" t="s">
        <v>12993</v>
      </c>
      <c r="C6487" t="s">
        <v>12994</v>
      </c>
      <c r="D6487">
        <v>0.56938698373318475</v>
      </c>
    </row>
    <row r="6488" spans="1:4">
      <c r="A6488" s="15" t="s">
        <v>7454</v>
      </c>
      <c r="B6488" s="1" t="s">
        <v>7455</v>
      </c>
      <c r="C6488" t="s">
        <v>7456</v>
      </c>
      <c r="D6488">
        <v>0.56921942903890921</v>
      </c>
    </row>
    <row r="6489" spans="1:4">
      <c r="A6489" s="15" t="s">
        <v>18075</v>
      </c>
      <c r="B6489" s="1" t="s">
        <v>18076</v>
      </c>
      <c r="C6489" t="s">
        <v>18077</v>
      </c>
      <c r="D6489">
        <v>0.5692106374170488</v>
      </c>
    </row>
    <row r="6490" spans="1:4">
      <c r="A6490" s="15" t="s">
        <v>661</v>
      </c>
      <c r="B6490" s="1" t="s">
        <v>662</v>
      </c>
      <c r="C6490" t="s">
        <v>663</v>
      </c>
      <c r="D6490">
        <v>0.56915177628251501</v>
      </c>
    </row>
    <row r="6491" spans="1:4">
      <c r="A6491" s="15" t="s">
        <v>11988</v>
      </c>
      <c r="B6491" s="1" t="s">
        <v>11989</v>
      </c>
      <c r="C6491" t="s">
        <v>11990</v>
      </c>
      <c r="D6491">
        <v>0.56899258704856892</v>
      </c>
    </row>
    <row r="6492" spans="1:4">
      <c r="A6492" s="15" t="s">
        <v>5942</v>
      </c>
      <c r="B6492" s="1" t="s">
        <v>5943</v>
      </c>
      <c r="C6492" t="s">
        <v>5944</v>
      </c>
      <c r="D6492">
        <v>0.56885001697755688</v>
      </c>
    </row>
    <row r="6493" spans="1:4">
      <c r="A6493" s="15" t="s">
        <v>17201</v>
      </c>
      <c r="B6493" s="1" t="s">
        <v>17202</v>
      </c>
      <c r="C6493" t="s">
        <v>17203</v>
      </c>
      <c r="D6493">
        <v>0.56884364069813986</v>
      </c>
    </row>
    <row r="6494" spans="1:4">
      <c r="A6494" s="15" t="s">
        <v>10848</v>
      </c>
      <c r="B6494" s="1" t="s">
        <v>10849</v>
      </c>
      <c r="C6494" t="s">
        <v>10850</v>
      </c>
      <c r="D6494">
        <v>0.56866208287298736</v>
      </c>
    </row>
    <row r="6495" spans="1:4">
      <c r="A6495" s="15" t="s">
        <v>8950</v>
      </c>
      <c r="B6495" s="1" t="s">
        <v>8951</v>
      </c>
      <c r="C6495" t="s">
        <v>8952</v>
      </c>
      <c r="D6495">
        <v>0.56848899249129459</v>
      </c>
    </row>
    <row r="6496" spans="1:4">
      <c r="A6496" s="15" t="s">
        <v>21776</v>
      </c>
      <c r="B6496" s="1" t="s">
        <v>21777</v>
      </c>
      <c r="C6496" t="s">
        <v>21778</v>
      </c>
      <c r="D6496">
        <v>0.56834102685277399</v>
      </c>
    </row>
    <row r="6497" spans="1:4">
      <c r="A6497" s="15" t="s">
        <v>18428</v>
      </c>
      <c r="B6497" s="1" t="s">
        <v>18429</v>
      </c>
      <c r="C6497" t="s">
        <v>18430</v>
      </c>
      <c r="D6497">
        <v>0.56833734862291296</v>
      </c>
    </row>
    <row r="6498" spans="1:4">
      <c r="A6498" s="15" t="s">
        <v>17172</v>
      </c>
      <c r="B6498" s="1" t="s">
        <v>17173</v>
      </c>
      <c r="C6498" t="s">
        <v>17174</v>
      </c>
      <c r="D6498">
        <v>0.56821163719338275</v>
      </c>
    </row>
    <row r="6499" spans="1:4">
      <c r="A6499" s="15" t="s">
        <v>16290</v>
      </c>
      <c r="B6499" s="1" t="s">
        <v>16291</v>
      </c>
      <c r="C6499" t="s">
        <v>16292</v>
      </c>
      <c r="D6499">
        <v>0.5682013062197192</v>
      </c>
    </row>
    <row r="6500" spans="1:4">
      <c r="A6500" s="15" t="s">
        <v>19065</v>
      </c>
      <c r="B6500" s="1" t="s">
        <v>19066</v>
      </c>
      <c r="C6500" t="s">
        <v>19067</v>
      </c>
      <c r="D6500">
        <v>0.56818974221777296</v>
      </c>
    </row>
    <row r="6501" spans="1:4">
      <c r="A6501" s="15" t="s">
        <v>18274</v>
      </c>
      <c r="B6501" s="1" t="s">
        <v>18275</v>
      </c>
      <c r="C6501" t="s">
        <v>18276</v>
      </c>
      <c r="D6501">
        <v>0.56770045385779111</v>
      </c>
    </row>
    <row r="6502" spans="1:4">
      <c r="A6502" s="15" t="s">
        <v>5593</v>
      </c>
      <c r="B6502" s="1" t="s">
        <v>5594</v>
      </c>
      <c r="C6502" t="s">
        <v>5595</v>
      </c>
      <c r="D6502">
        <v>0.56739832255489842</v>
      </c>
    </row>
    <row r="6503" spans="1:4">
      <c r="A6503" s="15" t="s">
        <v>3962</v>
      </c>
      <c r="B6503" s="1" t="s">
        <v>3963</v>
      </c>
      <c r="C6503" t="s">
        <v>3964</v>
      </c>
      <c r="D6503">
        <v>0.56732788020315916</v>
      </c>
    </row>
    <row r="6504" spans="1:4">
      <c r="A6504" s="15" t="s">
        <v>16867</v>
      </c>
      <c r="B6504" s="1" t="s">
        <v>16868</v>
      </c>
      <c r="C6504" t="s">
        <v>16869</v>
      </c>
      <c r="D6504">
        <v>0.56720078184867229</v>
      </c>
    </row>
    <row r="6505" spans="1:4">
      <c r="A6505" s="15" t="s">
        <v>2636</v>
      </c>
      <c r="B6505" s="1" t="s">
        <v>2637</v>
      </c>
      <c r="C6505" t="s">
        <v>2638</v>
      </c>
      <c r="D6505">
        <v>0.56715855225646128</v>
      </c>
    </row>
    <row r="6506" spans="1:4">
      <c r="A6506" s="15" t="s">
        <v>678</v>
      </c>
      <c r="B6506" s="1" t="s">
        <v>679</v>
      </c>
      <c r="C6506" t="s">
        <v>680</v>
      </c>
      <c r="D6506">
        <v>0.5670821342104061</v>
      </c>
    </row>
    <row r="6507" spans="1:4">
      <c r="A6507" s="15" t="s">
        <v>12713</v>
      </c>
      <c r="B6507" s="1" t="s">
        <v>12714</v>
      </c>
      <c r="C6507" t="s">
        <v>12715</v>
      </c>
      <c r="D6507">
        <v>0.56698006277609858</v>
      </c>
    </row>
    <row r="6508" spans="1:4">
      <c r="A6508" s="15" t="s">
        <v>12087</v>
      </c>
      <c r="B6508" s="1" t="s">
        <v>12088</v>
      </c>
      <c r="C6508" t="s">
        <v>12089</v>
      </c>
      <c r="D6508">
        <v>0.56694727002251533</v>
      </c>
    </row>
    <row r="6509" spans="1:4">
      <c r="A6509" s="15" t="s">
        <v>1999</v>
      </c>
      <c r="B6509" s="1" t="s">
        <v>2000</v>
      </c>
      <c r="C6509" t="s">
        <v>2001</v>
      </c>
      <c r="D6509">
        <v>0.56687908487740091</v>
      </c>
    </row>
    <row r="6510" spans="1:4">
      <c r="A6510" s="15" t="s">
        <v>14598</v>
      </c>
      <c r="B6510" s="1" t="s">
        <v>14599</v>
      </c>
      <c r="C6510" t="s">
        <v>14600</v>
      </c>
      <c r="D6510">
        <v>0.56687068074037295</v>
      </c>
    </row>
    <row r="6511" spans="1:4">
      <c r="A6511" s="15" t="s">
        <v>6189</v>
      </c>
      <c r="B6511" s="1" t="s">
        <v>6190</v>
      </c>
      <c r="C6511" t="s">
        <v>6191</v>
      </c>
      <c r="D6511">
        <v>0.56657966281105387</v>
      </c>
    </row>
    <row r="6512" spans="1:4">
      <c r="A6512" s="15" t="s">
        <v>16046</v>
      </c>
      <c r="B6512" s="1" t="s">
        <v>16047</v>
      </c>
      <c r="C6512" t="s">
        <v>16048</v>
      </c>
      <c r="D6512">
        <v>0.5663885754352137</v>
      </c>
    </row>
    <row r="6513" spans="1:4">
      <c r="A6513" s="15" t="s">
        <v>20059</v>
      </c>
      <c r="B6513" s="1" t="s">
        <v>20060</v>
      </c>
      <c r="C6513" t="s">
        <v>20061</v>
      </c>
      <c r="D6513">
        <v>0.56632496560687751</v>
      </c>
    </row>
    <row r="6514" spans="1:4">
      <c r="A6514" s="15" t="s">
        <v>16452</v>
      </c>
      <c r="B6514" s="1" t="s">
        <v>16453</v>
      </c>
      <c r="C6514" t="s">
        <v>16454</v>
      </c>
      <c r="D6514">
        <v>0.56627141474890441</v>
      </c>
    </row>
    <row r="6515" spans="1:4">
      <c r="A6515" s="15" t="s">
        <v>15957</v>
      </c>
      <c r="B6515" s="1" t="s">
        <v>15958</v>
      </c>
      <c r="C6515" t="s">
        <v>15959</v>
      </c>
      <c r="D6515">
        <v>0.56626801466464638</v>
      </c>
    </row>
    <row r="6516" spans="1:4">
      <c r="A6516" s="15" t="s">
        <v>11793</v>
      </c>
      <c r="B6516" s="1" t="s">
        <v>11794</v>
      </c>
      <c r="C6516" t="s">
        <v>11795</v>
      </c>
      <c r="D6516">
        <v>0.56588654650153813</v>
      </c>
    </row>
    <row r="6517" spans="1:4">
      <c r="A6517" s="15" t="s">
        <v>9929</v>
      </c>
      <c r="B6517" s="1" t="s">
        <v>9930</v>
      </c>
      <c r="C6517" t="s">
        <v>9931</v>
      </c>
      <c r="D6517">
        <v>0.56588150021667039</v>
      </c>
    </row>
    <row r="6518" spans="1:4">
      <c r="A6518" s="15" t="s">
        <v>945</v>
      </c>
      <c r="B6518" s="1" t="s">
        <v>946</v>
      </c>
      <c r="C6518" t="s">
        <v>947</v>
      </c>
      <c r="D6518">
        <v>0.56555087322501141</v>
      </c>
    </row>
    <row r="6519" spans="1:4">
      <c r="A6519" s="15" t="s">
        <v>21767</v>
      </c>
      <c r="B6519" s="1" t="s">
        <v>21768</v>
      </c>
      <c r="C6519" t="s">
        <v>21769</v>
      </c>
      <c r="D6519">
        <v>0.56550980870399792</v>
      </c>
    </row>
    <row r="6520" spans="1:4">
      <c r="A6520" s="15" t="s">
        <v>17612</v>
      </c>
      <c r="B6520" s="1" t="s">
        <v>17613</v>
      </c>
      <c r="C6520" t="s">
        <v>17614</v>
      </c>
      <c r="D6520">
        <v>0.56526524245570675</v>
      </c>
    </row>
    <row r="6521" spans="1:4">
      <c r="A6521" s="15" t="s">
        <v>12889</v>
      </c>
      <c r="B6521" s="1" t="s">
        <v>12890</v>
      </c>
      <c r="C6521" t="s">
        <v>12891</v>
      </c>
      <c r="D6521">
        <v>0.5651766558306982</v>
      </c>
    </row>
    <row r="6522" spans="1:4">
      <c r="A6522" s="15" t="s">
        <v>4799</v>
      </c>
      <c r="B6522" s="1" t="s">
        <v>4800</v>
      </c>
      <c r="C6522" t="s">
        <v>4801</v>
      </c>
      <c r="D6522">
        <v>0.56515272944018169</v>
      </c>
    </row>
    <row r="6523" spans="1:4">
      <c r="A6523" s="15" t="s">
        <v>948</v>
      </c>
      <c r="B6523" s="1" t="s">
        <v>949</v>
      </c>
      <c r="C6523" t="s">
        <v>950</v>
      </c>
      <c r="D6523">
        <v>0.56495997223881078</v>
      </c>
    </row>
    <row r="6524" spans="1:4">
      <c r="A6524" s="15" t="s">
        <v>13459</v>
      </c>
      <c r="B6524" s="1" t="s">
        <v>13460</v>
      </c>
      <c r="C6524" t="s">
        <v>13461</v>
      </c>
      <c r="D6524">
        <v>0.5649118505760512</v>
      </c>
    </row>
    <row r="6525" spans="1:4">
      <c r="A6525" s="15" t="s">
        <v>12148</v>
      </c>
      <c r="B6525" s="1" t="s">
        <v>12149</v>
      </c>
      <c r="C6525" t="s">
        <v>12150</v>
      </c>
      <c r="D6525">
        <v>0.56448294492670104</v>
      </c>
    </row>
    <row r="6526" spans="1:4">
      <c r="A6526" s="15" t="s">
        <v>16524</v>
      </c>
      <c r="B6526" s="1" t="s">
        <v>16525</v>
      </c>
      <c r="C6526" t="s">
        <v>16526</v>
      </c>
      <c r="D6526">
        <v>0.56389285211904439</v>
      </c>
    </row>
    <row r="6527" spans="1:4">
      <c r="A6527" s="15" t="s">
        <v>12684</v>
      </c>
      <c r="B6527" s="1" t="s">
        <v>12685</v>
      </c>
      <c r="C6527" t="s">
        <v>12686</v>
      </c>
      <c r="D6527">
        <v>0.56387293274014005</v>
      </c>
    </row>
    <row r="6528" spans="1:4">
      <c r="A6528" s="15" t="s">
        <v>8639</v>
      </c>
      <c r="B6528" s="1" t="s">
        <v>8640</v>
      </c>
      <c r="C6528" t="s">
        <v>8641</v>
      </c>
      <c r="D6528">
        <v>0.56378092157146764</v>
      </c>
    </row>
    <row r="6529" spans="1:4">
      <c r="A6529" s="15" t="s">
        <v>18523</v>
      </c>
      <c r="B6529" s="1" t="s">
        <v>18524</v>
      </c>
      <c r="C6529" t="s">
        <v>18525</v>
      </c>
      <c r="D6529">
        <v>0.56377539238248442</v>
      </c>
    </row>
    <row r="6530" spans="1:4">
      <c r="A6530" s="15" t="s">
        <v>8884</v>
      </c>
      <c r="B6530" s="1" t="s">
        <v>8885</v>
      </c>
      <c r="C6530" t="s">
        <v>8886</v>
      </c>
      <c r="D6530">
        <v>0.56373532170141261</v>
      </c>
    </row>
    <row r="6531" spans="1:4">
      <c r="A6531" s="15" t="s">
        <v>18502</v>
      </c>
      <c r="B6531" s="1" t="s">
        <v>18503</v>
      </c>
      <c r="C6531" t="s">
        <v>18504</v>
      </c>
      <c r="D6531">
        <v>0.56368880363389628</v>
      </c>
    </row>
    <row r="6532" spans="1:4">
      <c r="A6532" s="15" t="s">
        <v>9225</v>
      </c>
      <c r="B6532" s="1" t="s">
        <v>9226</v>
      </c>
      <c r="C6532" t="s">
        <v>9227</v>
      </c>
      <c r="D6532">
        <v>0.56326851733123529</v>
      </c>
    </row>
    <row r="6533" spans="1:4">
      <c r="A6533" s="15" t="s">
        <v>18283</v>
      </c>
      <c r="B6533" s="1" t="s">
        <v>18284</v>
      </c>
      <c r="C6533" t="s">
        <v>18285</v>
      </c>
      <c r="D6533">
        <v>0.56314348782004675</v>
      </c>
    </row>
    <row r="6534" spans="1:4">
      <c r="A6534" s="15" t="s">
        <v>22906</v>
      </c>
      <c r="B6534" s="1" t="s">
        <v>22907</v>
      </c>
      <c r="C6534" t="s">
        <v>22908</v>
      </c>
      <c r="D6534">
        <v>0.56309096525230895</v>
      </c>
    </row>
    <row r="6535" spans="1:4">
      <c r="A6535" s="15" t="s">
        <v>13297</v>
      </c>
      <c r="B6535" s="1" t="s">
        <v>13298</v>
      </c>
      <c r="C6535" t="s">
        <v>13299</v>
      </c>
      <c r="D6535">
        <v>0.56305168700363428</v>
      </c>
    </row>
    <row r="6536" spans="1:4">
      <c r="A6536" s="15" t="s">
        <v>98</v>
      </c>
      <c r="B6536" s="1" t="s">
        <v>96</v>
      </c>
      <c r="C6536" t="s">
        <v>99</v>
      </c>
      <c r="D6536">
        <v>0.56294614290240619</v>
      </c>
    </row>
    <row r="6537" spans="1:4">
      <c r="A6537" s="15" t="s">
        <v>12598</v>
      </c>
      <c r="B6537" s="1" t="s">
        <v>12599</v>
      </c>
      <c r="C6537" t="s">
        <v>12600</v>
      </c>
      <c r="D6537">
        <v>0.56288604267445908</v>
      </c>
    </row>
    <row r="6538" spans="1:4">
      <c r="A6538" s="15" t="s">
        <v>360</v>
      </c>
      <c r="B6538" s="1" t="s">
        <v>361</v>
      </c>
      <c r="C6538" t="s">
        <v>362</v>
      </c>
      <c r="D6538">
        <v>0.56285986168142532</v>
      </c>
    </row>
    <row r="6539" spans="1:4">
      <c r="A6539" s="15" t="s">
        <v>21800</v>
      </c>
      <c r="B6539" s="1" t="s">
        <v>21801</v>
      </c>
      <c r="C6539" t="s">
        <v>21802</v>
      </c>
      <c r="D6539">
        <v>0.56272543010422471</v>
      </c>
    </row>
    <row r="6540" spans="1:4">
      <c r="A6540" s="15" t="s">
        <v>13908</v>
      </c>
      <c r="B6540" s="1" t="s">
        <v>13909</v>
      </c>
      <c r="C6540" t="s">
        <v>13910</v>
      </c>
      <c r="D6540">
        <v>0.56260760663142229</v>
      </c>
    </row>
    <row r="6541" spans="1:4">
      <c r="A6541" s="15" t="s">
        <v>13476</v>
      </c>
      <c r="B6541" s="1" t="s">
        <v>13477</v>
      </c>
      <c r="C6541" t="s">
        <v>13478</v>
      </c>
      <c r="D6541">
        <v>0.56252410962718824</v>
      </c>
    </row>
    <row r="6542" spans="1:4">
      <c r="A6542" s="15" t="s">
        <v>12367</v>
      </c>
      <c r="B6542" s="1" t="s">
        <v>12368</v>
      </c>
      <c r="C6542" t="s">
        <v>12369</v>
      </c>
      <c r="D6542">
        <v>0.56248116954259109</v>
      </c>
    </row>
    <row r="6543" spans="1:4">
      <c r="A6543" s="15" t="s">
        <v>16835</v>
      </c>
      <c r="B6543" s="1" t="s">
        <v>16836</v>
      </c>
      <c r="C6543" t="s">
        <v>16837</v>
      </c>
      <c r="D6543">
        <v>0.5624636402329517</v>
      </c>
    </row>
    <row r="6544" spans="1:4">
      <c r="A6544" s="15" t="s">
        <v>2971</v>
      </c>
      <c r="B6544" s="1" t="s">
        <v>2972</v>
      </c>
      <c r="C6544" t="s">
        <v>2973</v>
      </c>
      <c r="D6544">
        <v>0.56219117825437182</v>
      </c>
    </row>
    <row r="6545" spans="1:4">
      <c r="A6545" s="15" t="s">
        <v>22264</v>
      </c>
      <c r="B6545" s="1" t="s">
        <v>22265</v>
      </c>
      <c r="C6545" t="s">
        <v>22266</v>
      </c>
      <c r="D6545">
        <v>0.56155565882798808</v>
      </c>
    </row>
    <row r="6546" spans="1:4">
      <c r="A6546" s="15" t="s">
        <v>17560</v>
      </c>
      <c r="B6546" s="1" t="s">
        <v>17561</v>
      </c>
      <c r="C6546" t="s">
        <v>17562</v>
      </c>
      <c r="D6546">
        <v>0.5614739677520777</v>
      </c>
    </row>
    <row r="6547" spans="1:4">
      <c r="A6547" s="15" t="s">
        <v>22857</v>
      </c>
      <c r="B6547" s="1" t="s">
        <v>22858</v>
      </c>
      <c r="C6547" t="s">
        <v>22859</v>
      </c>
      <c r="D6547">
        <v>0.56146752673328626</v>
      </c>
    </row>
    <row r="6548" spans="1:4">
      <c r="A6548" s="15" t="s">
        <v>2346</v>
      </c>
      <c r="B6548" s="1" t="s">
        <v>2347</v>
      </c>
      <c r="C6548" t="s">
        <v>2348</v>
      </c>
      <c r="D6548">
        <v>0.56146468658536275</v>
      </c>
    </row>
    <row r="6549" spans="1:4">
      <c r="A6549" s="15" t="s">
        <v>23279</v>
      </c>
      <c r="B6549" s="1" t="s">
        <v>23280</v>
      </c>
      <c r="C6549" t="s">
        <v>23281</v>
      </c>
      <c r="D6549">
        <v>0.56145349845351056</v>
      </c>
    </row>
    <row r="6550" spans="1:4">
      <c r="A6550" s="15" t="s">
        <v>6377</v>
      </c>
      <c r="B6550" s="1" t="s">
        <v>6378</v>
      </c>
      <c r="C6550" t="s">
        <v>6379</v>
      </c>
      <c r="D6550">
        <v>0.56141550491453807</v>
      </c>
    </row>
    <row r="6551" spans="1:4">
      <c r="A6551" s="15" t="s">
        <v>7941</v>
      </c>
      <c r="B6551" s="1" t="s">
        <v>7942</v>
      </c>
      <c r="C6551" t="s">
        <v>7943</v>
      </c>
      <c r="D6551">
        <v>0.56136758624408412</v>
      </c>
    </row>
    <row r="6552" spans="1:4">
      <c r="A6552" s="15" t="s">
        <v>19686</v>
      </c>
      <c r="B6552" s="1" t="s">
        <v>19687</v>
      </c>
      <c r="C6552" t="s">
        <v>19688</v>
      </c>
      <c r="D6552">
        <v>0.56110815380094792</v>
      </c>
    </row>
    <row r="6553" spans="1:4">
      <c r="A6553" s="15" t="s">
        <v>17047</v>
      </c>
      <c r="B6553" s="1" t="s">
        <v>17048</v>
      </c>
      <c r="C6553" t="s">
        <v>17049</v>
      </c>
      <c r="D6553">
        <v>0.56089370142588046</v>
      </c>
    </row>
    <row r="6554" spans="1:4">
      <c r="A6554" s="15" t="s">
        <v>14538</v>
      </c>
      <c r="B6554" s="1" t="s">
        <v>14539</v>
      </c>
      <c r="C6554" t="s">
        <v>14540</v>
      </c>
      <c r="D6554">
        <v>0.56085698734405065</v>
      </c>
    </row>
    <row r="6555" spans="1:4">
      <c r="A6555" s="15" t="s">
        <v>14565</v>
      </c>
      <c r="B6555" s="1" t="s">
        <v>14566</v>
      </c>
      <c r="C6555" t="s">
        <v>14567</v>
      </c>
      <c r="D6555">
        <v>0.56055694467636619</v>
      </c>
    </row>
    <row r="6556" spans="1:4">
      <c r="A6556" s="15" t="s">
        <v>7912</v>
      </c>
      <c r="B6556" s="1" t="s">
        <v>7913</v>
      </c>
      <c r="C6556" t="s">
        <v>7914</v>
      </c>
      <c r="D6556">
        <v>0.56043006418076702</v>
      </c>
    </row>
    <row r="6557" spans="1:4">
      <c r="A6557" s="15" t="s">
        <v>5798</v>
      </c>
      <c r="B6557" s="1" t="s">
        <v>5799</v>
      </c>
      <c r="C6557" t="s">
        <v>5800</v>
      </c>
      <c r="D6557">
        <v>0.56039852823160663</v>
      </c>
    </row>
    <row r="6558" spans="1:4">
      <c r="A6558" s="15" t="s">
        <v>9315</v>
      </c>
      <c r="B6558" s="1" t="s">
        <v>9316</v>
      </c>
      <c r="C6558" t="s">
        <v>9317</v>
      </c>
      <c r="D6558">
        <v>0.5602312905126694</v>
      </c>
    </row>
    <row r="6559" spans="1:4">
      <c r="A6559" s="15" t="s">
        <v>11513</v>
      </c>
      <c r="B6559" s="1" t="s">
        <v>11514</v>
      </c>
      <c r="C6559" t="s">
        <v>11515</v>
      </c>
      <c r="D6559">
        <v>0.56023102603260289</v>
      </c>
    </row>
    <row r="6560" spans="1:4">
      <c r="A6560" s="15" t="s">
        <v>4313</v>
      </c>
      <c r="B6560" s="1" t="s">
        <v>4314</v>
      </c>
      <c r="C6560" t="s">
        <v>4315</v>
      </c>
      <c r="D6560">
        <v>0.56017750954881207</v>
      </c>
    </row>
    <row r="6561" spans="1:4">
      <c r="A6561" s="15" t="s">
        <v>20936</v>
      </c>
      <c r="B6561" s="1" t="s">
        <v>20937</v>
      </c>
      <c r="C6561" t="s">
        <v>20938</v>
      </c>
      <c r="D6561">
        <v>0.5601629324219245</v>
      </c>
    </row>
    <row r="6562" spans="1:4">
      <c r="A6562" s="15" t="s">
        <v>20375</v>
      </c>
      <c r="B6562" s="1" t="s">
        <v>20376</v>
      </c>
      <c r="C6562" t="s">
        <v>20377</v>
      </c>
      <c r="D6562">
        <v>0.56001131568002804</v>
      </c>
    </row>
    <row r="6563" spans="1:4">
      <c r="A6563" s="15" t="s">
        <v>12573</v>
      </c>
      <c r="B6563" s="1" t="s">
        <v>12571</v>
      </c>
      <c r="C6563" t="s">
        <v>12574</v>
      </c>
      <c r="D6563">
        <v>0.55955534975690036</v>
      </c>
    </row>
    <row r="6564" spans="1:4">
      <c r="A6564" s="15" t="s">
        <v>6770</v>
      </c>
      <c r="B6564" s="1" t="s">
        <v>6771</v>
      </c>
      <c r="C6564" t="s">
        <v>6772</v>
      </c>
      <c r="D6564">
        <v>0.55954157575410568</v>
      </c>
    </row>
    <row r="6565" spans="1:4">
      <c r="A6565" s="15" t="s">
        <v>9303</v>
      </c>
      <c r="B6565" s="1" t="s">
        <v>9304</v>
      </c>
      <c r="C6565" t="s">
        <v>9305</v>
      </c>
      <c r="D6565">
        <v>0.55951710822696565</v>
      </c>
    </row>
    <row r="6566" spans="1:4">
      <c r="A6566" s="15" t="s">
        <v>8997</v>
      </c>
      <c r="B6566" s="1" t="s">
        <v>8998</v>
      </c>
      <c r="C6566" t="s">
        <v>8999</v>
      </c>
      <c r="D6566">
        <v>0.55928547260314865</v>
      </c>
    </row>
    <row r="6567" spans="1:4">
      <c r="A6567" s="15" t="s">
        <v>6595</v>
      </c>
      <c r="C6567" t="s">
        <v>6596</v>
      </c>
      <c r="D6567">
        <v>0.5592619649926831</v>
      </c>
    </row>
    <row r="6568" spans="1:4">
      <c r="A6568" s="15" t="s">
        <v>10099</v>
      </c>
      <c r="B6568" s="1" t="s">
        <v>10100</v>
      </c>
      <c r="C6568" t="s">
        <v>10101</v>
      </c>
      <c r="D6568">
        <v>0.55919283170997258</v>
      </c>
    </row>
    <row r="6569" spans="1:4">
      <c r="A6569" s="15" t="s">
        <v>12998</v>
      </c>
      <c r="B6569" s="1" t="s">
        <v>12999</v>
      </c>
      <c r="C6569" t="s">
        <v>13000</v>
      </c>
      <c r="D6569">
        <v>0.55916463687201812</v>
      </c>
    </row>
    <row r="6570" spans="1:4">
      <c r="A6570" s="15" t="s">
        <v>19710</v>
      </c>
      <c r="B6570" s="1" t="s">
        <v>19711</v>
      </c>
      <c r="C6570" t="s">
        <v>19712</v>
      </c>
      <c r="D6570">
        <v>0.55886931337060697</v>
      </c>
    </row>
    <row r="6571" spans="1:4">
      <c r="A6571" s="15" t="s">
        <v>17506</v>
      </c>
      <c r="B6571" s="1" t="s">
        <v>17507</v>
      </c>
      <c r="C6571" t="s">
        <v>17508</v>
      </c>
      <c r="D6571">
        <v>0.55877853457172333</v>
      </c>
    </row>
    <row r="6572" spans="1:4">
      <c r="A6572" s="15" t="s">
        <v>15783</v>
      </c>
      <c r="B6572" s="1" t="s">
        <v>15784</v>
      </c>
      <c r="C6572" t="s">
        <v>15785</v>
      </c>
      <c r="D6572">
        <v>0.55808451063586428</v>
      </c>
    </row>
    <row r="6573" spans="1:4">
      <c r="A6573" s="15" t="s">
        <v>19399</v>
      </c>
      <c r="B6573" s="1" t="s">
        <v>19400</v>
      </c>
      <c r="C6573" t="s">
        <v>19401</v>
      </c>
      <c r="D6573">
        <v>0.55807795329955989</v>
      </c>
    </row>
    <row r="6574" spans="1:4">
      <c r="A6574" s="15" t="s">
        <v>12601</v>
      </c>
      <c r="B6574" s="1" t="s">
        <v>12602</v>
      </c>
      <c r="C6574" t="s">
        <v>12603</v>
      </c>
      <c r="D6574">
        <v>0.55803545843616842</v>
      </c>
    </row>
    <row r="6575" spans="1:4">
      <c r="A6575" s="15" t="s">
        <v>3911</v>
      </c>
      <c r="B6575" s="1" t="s">
        <v>3912</v>
      </c>
      <c r="C6575" t="s">
        <v>3913</v>
      </c>
      <c r="D6575">
        <v>0.5580174430087631</v>
      </c>
    </row>
    <row r="6576" spans="1:4">
      <c r="A6576" s="15" t="s">
        <v>17357</v>
      </c>
      <c r="B6576" s="1" t="s">
        <v>17358</v>
      </c>
      <c r="C6576" t="s">
        <v>17359</v>
      </c>
      <c r="D6576">
        <v>0.55796470654563912</v>
      </c>
    </row>
    <row r="6577" spans="1:4">
      <c r="A6577" s="15" t="s">
        <v>20897</v>
      </c>
      <c r="B6577" s="1" t="s">
        <v>20898</v>
      </c>
      <c r="C6577" t="s">
        <v>20899</v>
      </c>
      <c r="D6577">
        <v>0.55773982439533887</v>
      </c>
    </row>
    <row r="6578" spans="1:4">
      <c r="A6578" s="15" t="s">
        <v>2408</v>
      </c>
      <c r="B6578" s="1" t="s">
        <v>2406</v>
      </c>
      <c r="C6578" t="s">
        <v>2409</v>
      </c>
      <c r="D6578">
        <v>0.55766573169631506</v>
      </c>
    </row>
    <row r="6579" spans="1:4">
      <c r="A6579" s="15" t="s">
        <v>22240</v>
      </c>
      <c r="B6579" s="1" t="s">
        <v>22241</v>
      </c>
      <c r="C6579" t="s">
        <v>22242</v>
      </c>
      <c r="D6579">
        <v>0.55732306843020096</v>
      </c>
    </row>
    <row r="6580" spans="1:4">
      <c r="A6580" s="15" t="s">
        <v>22449</v>
      </c>
      <c r="B6580" s="1" t="s">
        <v>22450</v>
      </c>
      <c r="C6580" t="s">
        <v>22451</v>
      </c>
      <c r="D6580">
        <v>0.5571975183742095</v>
      </c>
    </row>
    <row r="6581" spans="1:4">
      <c r="A6581" s="15" t="s">
        <v>494</v>
      </c>
      <c r="B6581" s="1" t="s">
        <v>495</v>
      </c>
      <c r="C6581" t="s">
        <v>496</v>
      </c>
      <c r="D6581">
        <v>0.55713494795338614</v>
      </c>
    </row>
    <row r="6582" spans="1:4">
      <c r="A6582" s="15" t="s">
        <v>15471</v>
      </c>
      <c r="B6582" s="1" t="s">
        <v>15472</v>
      </c>
      <c r="C6582" t="s">
        <v>15473</v>
      </c>
      <c r="D6582">
        <v>0.5570033120325848</v>
      </c>
    </row>
    <row r="6583" spans="1:4">
      <c r="A6583" s="15" t="s">
        <v>22425</v>
      </c>
      <c r="B6583" s="1" t="s">
        <v>22426</v>
      </c>
      <c r="C6583" t="s">
        <v>22427</v>
      </c>
      <c r="D6583">
        <v>0.55699946371768538</v>
      </c>
    </row>
    <row r="6584" spans="1:4">
      <c r="A6584" s="15" t="s">
        <v>12441</v>
      </c>
      <c r="B6584" s="1" t="s">
        <v>12442</v>
      </c>
      <c r="C6584" t="s">
        <v>12443</v>
      </c>
      <c r="D6584">
        <v>0.55694736178057314</v>
      </c>
    </row>
    <row r="6585" spans="1:4">
      <c r="A6585" s="15" t="s">
        <v>5906</v>
      </c>
      <c r="B6585" s="1" t="s">
        <v>5907</v>
      </c>
      <c r="C6585" t="s">
        <v>5908</v>
      </c>
      <c r="D6585">
        <v>0.55662542839684381</v>
      </c>
    </row>
    <row r="6586" spans="1:4">
      <c r="A6586" s="15" t="s">
        <v>7938</v>
      </c>
      <c r="B6586" s="1" t="s">
        <v>7939</v>
      </c>
      <c r="C6586" t="s">
        <v>7940</v>
      </c>
      <c r="D6586">
        <v>0.55633191906485779</v>
      </c>
    </row>
    <row r="6587" spans="1:4">
      <c r="A6587" s="15" t="s">
        <v>7062</v>
      </c>
      <c r="B6587" s="1" t="s">
        <v>7063</v>
      </c>
      <c r="C6587" t="s">
        <v>7064</v>
      </c>
      <c r="D6587">
        <v>0.55629540729028271</v>
      </c>
    </row>
    <row r="6588" spans="1:4">
      <c r="A6588" s="15" t="s">
        <v>10265</v>
      </c>
      <c r="B6588" s="1" t="s">
        <v>10266</v>
      </c>
      <c r="C6588" t="s">
        <v>10267</v>
      </c>
      <c r="D6588">
        <v>0.55628060357749576</v>
      </c>
    </row>
    <row r="6589" spans="1:4">
      <c r="A6589" s="15" t="s">
        <v>9710</v>
      </c>
      <c r="B6589" s="1" t="s">
        <v>9711</v>
      </c>
      <c r="C6589" t="s">
        <v>9712</v>
      </c>
      <c r="D6589">
        <v>0.55617216406327907</v>
      </c>
    </row>
    <row r="6590" spans="1:4">
      <c r="A6590" s="15" t="s">
        <v>933</v>
      </c>
      <c r="B6590" s="1" t="s">
        <v>934</v>
      </c>
      <c r="C6590" t="s">
        <v>935</v>
      </c>
      <c r="D6590">
        <v>0.55609637420643254</v>
      </c>
    </row>
    <row r="6591" spans="1:4">
      <c r="A6591" s="15" t="s">
        <v>10903</v>
      </c>
      <c r="B6591" s="1" t="s">
        <v>10904</v>
      </c>
      <c r="C6591" t="s">
        <v>10905</v>
      </c>
      <c r="D6591">
        <v>0.55607707883165347</v>
      </c>
    </row>
    <row r="6592" spans="1:4">
      <c r="A6592" s="15" t="s">
        <v>13587</v>
      </c>
      <c r="B6592" s="1" t="s">
        <v>13588</v>
      </c>
      <c r="C6592" t="s">
        <v>13589</v>
      </c>
      <c r="D6592">
        <v>0.55604101366439262</v>
      </c>
    </row>
    <row r="6593" spans="1:4">
      <c r="A6593" s="15" t="s">
        <v>8546</v>
      </c>
      <c r="B6593" s="1" t="s">
        <v>8547</v>
      </c>
      <c r="C6593" t="s">
        <v>8548</v>
      </c>
      <c r="D6593">
        <v>0.55563635114152998</v>
      </c>
    </row>
    <row r="6594" spans="1:4">
      <c r="A6594" s="15" t="s">
        <v>16983</v>
      </c>
      <c r="B6594" s="1" t="s">
        <v>16984</v>
      </c>
      <c r="C6594" t="s">
        <v>16985</v>
      </c>
      <c r="D6594">
        <v>0.55561941251596425</v>
      </c>
    </row>
    <row r="6595" spans="1:4">
      <c r="A6595" s="15" t="s">
        <v>1375</v>
      </c>
      <c r="B6595" s="1" t="s">
        <v>1376</v>
      </c>
      <c r="C6595" t="s">
        <v>1377</v>
      </c>
      <c r="D6595">
        <v>0.55556231805718592</v>
      </c>
    </row>
    <row r="6596" spans="1:4">
      <c r="A6596" s="15" t="s">
        <v>6273</v>
      </c>
      <c r="B6596" s="1" t="s">
        <v>6274</v>
      </c>
      <c r="C6596" t="s">
        <v>6275</v>
      </c>
      <c r="D6596">
        <v>0.5555197534026749</v>
      </c>
    </row>
    <row r="6597" spans="1:4">
      <c r="A6597" s="15" t="s">
        <v>22452</v>
      </c>
      <c r="B6597" s="1" t="s">
        <v>22453</v>
      </c>
      <c r="C6597" t="s">
        <v>22454</v>
      </c>
      <c r="D6597">
        <v>0.55539311521953161</v>
      </c>
    </row>
    <row r="6598" spans="1:4">
      <c r="A6598" s="15" t="s">
        <v>3474</v>
      </c>
      <c r="B6598" s="1" t="s">
        <v>3475</v>
      </c>
      <c r="C6598" t="s">
        <v>3476</v>
      </c>
      <c r="D6598">
        <v>0.55528145602773871</v>
      </c>
    </row>
    <row r="6599" spans="1:4">
      <c r="A6599" s="15" t="s">
        <v>22030</v>
      </c>
      <c r="B6599" s="1" t="s">
        <v>22031</v>
      </c>
      <c r="C6599" t="s">
        <v>22032</v>
      </c>
      <c r="D6599">
        <v>0.55515844398675951</v>
      </c>
    </row>
    <row r="6600" spans="1:4">
      <c r="A6600" s="15" t="s">
        <v>8597</v>
      </c>
      <c r="B6600" s="1" t="s">
        <v>8598</v>
      </c>
      <c r="C6600" t="s">
        <v>8599</v>
      </c>
      <c r="D6600">
        <v>0.55510663839778207</v>
      </c>
    </row>
    <row r="6601" spans="1:4">
      <c r="A6601" s="15" t="s">
        <v>10593</v>
      </c>
      <c r="B6601" s="1" t="s">
        <v>10594</v>
      </c>
      <c r="C6601" t="s">
        <v>10595</v>
      </c>
      <c r="D6601">
        <v>0.55504555384414056</v>
      </c>
    </row>
    <row r="6602" spans="1:4">
      <c r="A6602" s="15" t="s">
        <v>22359</v>
      </c>
      <c r="B6602" s="1" t="s">
        <v>22360</v>
      </c>
      <c r="C6602" t="s">
        <v>22361</v>
      </c>
      <c r="D6602">
        <v>0.55495608891948978</v>
      </c>
    </row>
    <row r="6603" spans="1:4">
      <c r="A6603" s="15" t="s">
        <v>7320</v>
      </c>
      <c r="B6603" s="1" t="s">
        <v>7321</v>
      </c>
      <c r="C6603" t="s">
        <v>7322</v>
      </c>
      <c r="D6603">
        <v>0.55480971809929214</v>
      </c>
    </row>
    <row r="6604" spans="1:4">
      <c r="A6604" s="15" t="s">
        <v>6814</v>
      </c>
      <c r="B6604" s="1" t="s">
        <v>6815</v>
      </c>
      <c r="C6604" t="s">
        <v>6816</v>
      </c>
      <c r="D6604">
        <v>0.55474123154851751</v>
      </c>
    </row>
    <row r="6605" spans="1:4">
      <c r="A6605" s="15" t="s">
        <v>1393</v>
      </c>
      <c r="B6605" s="1" t="s">
        <v>1394</v>
      </c>
      <c r="C6605" t="s">
        <v>1395</v>
      </c>
      <c r="D6605">
        <v>0.55470042337413417</v>
      </c>
    </row>
    <row r="6606" spans="1:4">
      <c r="A6606" s="15" t="s">
        <v>12589</v>
      </c>
      <c r="B6606" s="1" t="s">
        <v>12590</v>
      </c>
      <c r="C6606" t="s">
        <v>12591</v>
      </c>
      <c r="D6606">
        <v>0.55469263582690631</v>
      </c>
    </row>
    <row r="6607" spans="1:4">
      <c r="A6607" s="15" t="s">
        <v>9437</v>
      </c>
      <c r="B6607" s="1" t="s">
        <v>9438</v>
      </c>
      <c r="C6607" t="s">
        <v>9439</v>
      </c>
      <c r="D6607">
        <v>0.55455904015712731</v>
      </c>
    </row>
    <row r="6608" spans="1:4">
      <c r="A6608" s="15" t="s">
        <v>5686</v>
      </c>
      <c r="B6608" s="1" t="s">
        <v>5687</v>
      </c>
      <c r="C6608" t="s">
        <v>5688</v>
      </c>
      <c r="D6608">
        <v>0.55452986393432635</v>
      </c>
    </row>
    <row r="6609" spans="1:4">
      <c r="A6609" s="15" t="s">
        <v>4024</v>
      </c>
      <c r="B6609" s="1" t="s">
        <v>4025</v>
      </c>
      <c r="C6609" t="s">
        <v>4026</v>
      </c>
      <c r="D6609">
        <v>0.55424866023579855</v>
      </c>
    </row>
    <row r="6610" spans="1:4">
      <c r="A6610" s="15" t="s">
        <v>22670</v>
      </c>
      <c r="B6610" s="1" t="s">
        <v>22671</v>
      </c>
      <c r="C6610" t="s">
        <v>22672</v>
      </c>
      <c r="D6610">
        <v>0.55399808998024558</v>
      </c>
    </row>
    <row r="6611" spans="1:4">
      <c r="A6611" s="15" t="s">
        <v>16241</v>
      </c>
      <c r="B6611" s="1" t="s">
        <v>16242</v>
      </c>
      <c r="C6611" t="s">
        <v>16243</v>
      </c>
      <c r="D6611">
        <v>0.55398478581672306</v>
      </c>
    </row>
    <row r="6612" spans="1:4">
      <c r="A6612" s="15" t="s">
        <v>5969</v>
      </c>
      <c r="B6612" s="1" t="s">
        <v>5970</v>
      </c>
      <c r="C6612" t="s">
        <v>5971</v>
      </c>
      <c r="D6612">
        <v>0.55382251344030364</v>
      </c>
    </row>
    <row r="6613" spans="1:4">
      <c r="A6613" s="15" t="s">
        <v>5873</v>
      </c>
      <c r="B6613" s="1" t="s">
        <v>5874</v>
      </c>
      <c r="C6613" t="s">
        <v>5875</v>
      </c>
      <c r="D6613">
        <v>0.55362457305276236</v>
      </c>
    </row>
    <row r="6614" spans="1:4">
      <c r="A6614" s="15" t="s">
        <v>18019</v>
      </c>
      <c r="B6614" s="1" t="s">
        <v>18020</v>
      </c>
      <c r="C6614" t="s">
        <v>18021</v>
      </c>
      <c r="D6614">
        <v>0.55358086160599429</v>
      </c>
    </row>
    <row r="6615" spans="1:4">
      <c r="A6615" s="15" t="s">
        <v>608</v>
      </c>
      <c r="B6615" s="1" t="s">
        <v>591</v>
      </c>
      <c r="C6615" t="s">
        <v>609</v>
      </c>
      <c r="D6615">
        <v>0.55341596854163111</v>
      </c>
    </row>
    <row r="6616" spans="1:4">
      <c r="A6616" s="15" t="s">
        <v>7086</v>
      </c>
      <c r="B6616" s="1" t="s">
        <v>7087</v>
      </c>
      <c r="C6616" t="s">
        <v>7088</v>
      </c>
      <c r="D6616">
        <v>0.55335726147276665</v>
      </c>
    </row>
    <row r="6617" spans="1:4">
      <c r="A6617" s="15" t="s">
        <v>6725</v>
      </c>
      <c r="B6617" s="1" t="s">
        <v>6726</v>
      </c>
      <c r="C6617" t="s">
        <v>6727</v>
      </c>
      <c r="D6617">
        <v>0.5533464000682432</v>
      </c>
    </row>
    <row r="6618" spans="1:4">
      <c r="A6618" s="15" t="s">
        <v>23205</v>
      </c>
      <c r="B6618" s="1" t="s">
        <v>23206</v>
      </c>
      <c r="C6618" t="s">
        <v>23207</v>
      </c>
      <c r="D6618">
        <v>0.55290593317901049</v>
      </c>
    </row>
    <row r="6619" spans="1:4">
      <c r="A6619" s="15" t="s">
        <v>21276</v>
      </c>
      <c r="B6619" s="1" t="s">
        <v>21277</v>
      </c>
      <c r="C6619" t="s">
        <v>21278</v>
      </c>
      <c r="D6619">
        <v>0.55288804894429067</v>
      </c>
    </row>
    <row r="6620" spans="1:4">
      <c r="A6620" s="15" t="s">
        <v>17125</v>
      </c>
      <c r="B6620" s="1" t="s">
        <v>17126</v>
      </c>
      <c r="C6620" t="s">
        <v>17127</v>
      </c>
      <c r="D6620">
        <v>0.55258040175384926</v>
      </c>
    </row>
    <row r="6621" spans="1:4">
      <c r="A6621" s="15" t="s">
        <v>11193</v>
      </c>
      <c r="B6621" s="1" t="s">
        <v>11194</v>
      </c>
      <c r="C6621" t="s">
        <v>11195</v>
      </c>
      <c r="D6621">
        <v>0.55255662537945938</v>
      </c>
    </row>
    <row r="6622" spans="1:4">
      <c r="A6622" s="15" t="s">
        <v>8102</v>
      </c>
      <c r="B6622" s="1" t="s">
        <v>8103</v>
      </c>
      <c r="C6622" t="s">
        <v>8104</v>
      </c>
      <c r="D6622">
        <v>0.55242372803405015</v>
      </c>
    </row>
    <row r="6623" spans="1:4">
      <c r="A6623" s="15" t="s">
        <v>22131</v>
      </c>
      <c r="B6623" s="1" t="s">
        <v>22132</v>
      </c>
      <c r="C6623" t="s">
        <v>22133</v>
      </c>
      <c r="D6623">
        <v>0.55238031503308427</v>
      </c>
    </row>
    <row r="6624" spans="1:4">
      <c r="A6624" s="15" t="s">
        <v>23234</v>
      </c>
      <c r="B6624" s="1" t="s">
        <v>23235</v>
      </c>
      <c r="C6624" t="s">
        <v>23236</v>
      </c>
      <c r="D6624">
        <v>0.5522211036693101</v>
      </c>
    </row>
    <row r="6625" spans="1:4">
      <c r="A6625" s="15" t="s">
        <v>12871</v>
      </c>
      <c r="B6625" s="1" t="s">
        <v>12872</v>
      </c>
      <c r="C6625" t="s">
        <v>12873</v>
      </c>
      <c r="D6625">
        <v>0.55211316143989475</v>
      </c>
    </row>
    <row r="6626" spans="1:4">
      <c r="A6626" s="15" t="s">
        <v>11198</v>
      </c>
      <c r="B6626" s="1" t="s">
        <v>11199</v>
      </c>
      <c r="C6626" t="s">
        <v>11200</v>
      </c>
      <c r="D6626">
        <v>0.55197410181541195</v>
      </c>
    </row>
    <row r="6627" spans="1:4">
      <c r="A6627" s="15" t="s">
        <v>21133</v>
      </c>
      <c r="B6627" s="1" t="s">
        <v>21134</v>
      </c>
      <c r="C6627" t="s">
        <v>21135</v>
      </c>
      <c r="D6627">
        <v>0.55173881393655944</v>
      </c>
    </row>
    <row r="6628" spans="1:4">
      <c r="A6628" s="15" t="s">
        <v>8654</v>
      </c>
      <c r="B6628" s="1" t="s">
        <v>8655</v>
      </c>
      <c r="C6628" t="s">
        <v>8656</v>
      </c>
      <c r="D6628">
        <v>0.55157005773933043</v>
      </c>
    </row>
    <row r="6629" spans="1:4">
      <c r="A6629" s="15" t="s">
        <v>23433</v>
      </c>
      <c r="B6629" s="1" t="s">
        <v>23434</v>
      </c>
      <c r="C6629" t="s">
        <v>23435</v>
      </c>
      <c r="D6629">
        <v>0.55126202603282404</v>
      </c>
    </row>
    <row r="6630" spans="1:4">
      <c r="A6630" s="15" t="s">
        <v>6597</v>
      </c>
      <c r="B6630" s="1" t="s">
        <v>6598</v>
      </c>
      <c r="C6630" t="s">
        <v>6599</v>
      </c>
      <c r="D6630">
        <v>0.55112160566706025</v>
      </c>
    </row>
    <row r="6631" spans="1:4">
      <c r="A6631" s="15" t="s">
        <v>16927</v>
      </c>
      <c r="B6631" s="1" t="s">
        <v>16928</v>
      </c>
      <c r="C6631" t="s">
        <v>16929</v>
      </c>
      <c r="D6631">
        <v>0.55082231024197659</v>
      </c>
    </row>
    <row r="6632" spans="1:4">
      <c r="A6632" s="15" t="s">
        <v>17485</v>
      </c>
      <c r="B6632" s="1" t="s">
        <v>17486</v>
      </c>
      <c r="C6632" t="s">
        <v>17487</v>
      </c>
      <c r="D6632">
        <v>0.55078564593093793</v>
      </c>
    </row>
    <row r="6633" spans="1:4">
      <c r="A6633" s="15" t="s">
        <v>348</v>
      </c>
      <c r="B6633" s="1" t="s">
        <v>349</v>
      </c>
      <c r="C6633" t="s">
        <v>350</v>
      </c>
      <c r="D6633">
        <v>0.55078164489882442</v>
      </c>
    </row>
    <row r="6634" spans="1:4">
      <c r="A6634" s="15" t="s">
        <v>6255</v>
      </c>
      <c r="B6634" s="1" t="s">
        <v>6256</v>
      </c>
      <c r="C6634" t="s">
        <v>6257</v>
      </c>
      <c r="D6634">
        <v>0.55075816895228447</v>
      </c>
    </row>
    <row r="6635" spans="1:4">
      <c r="A6635" s="15" t="s">
        <v>22786</v>
      </c>
      <c r="B6635" s="1" t="s">
        <v>22787</v>
      </c>
      <c r="C6635" t="s">
        <v>22788</v>
      </c>
      <c r="D6635">
        <v>0.55044707862131503</v>
      </c>
    </row>
    <row r="6636" spans="1:4">
      <c r="A6636" s="15" t="s">
        <v>4964</v>
      </c>
      <c r="B6636" s="1" t="s">
        <v>4965</v>
      </c>
      <c r="C6636" t="s">
        <v>4966</v>
      </c>
      <c r="D6636">
        <v>0.55030882947660231</v>
      </c>
    </row>
    <row r="6637" spans="1:4">
      <c r="A6637" s="15" t="s">
        <v>12846</v>
      </c>
      <c r="B6637" s="1" t="s">
        <v>12847</v>
      </c>
      <c r="C6637" t="s">
        <v>12848</v>
      </c>
      <c r="D6637">
        <v>0.55019628684342314</v>
      </c>
    </row>
    <row r="6638" spans="1:4">
      <c r="A6638" s="15" t="s">
        <v>1545</v>
      </c>
      <c r="B6638" s="1" t="s">
        <v>1546</v>
      </c>
      <c r="C6638" t="s">
        <v>1547</v>
      </c>
      <c r="D6638">
        <v>0.54966735453652804</v>
      </c>
    </row>
    <row r="6639" spans="1:4">
      <c r="A6639" s="15" t="s">
        <v>17360</v>
      </c>
      <c r="B6639" s="1" t="s">
        <v>17361</v>
      </c>
      <c r="C6639" t="s">
        <v>17362</v>
      </c>
      <c r="D6639">
        <v>0.54963441727961726</v>
      </c>
    </row>
    <row r="6640" spans="1:4">
      <c r="A6640" s="15" t="s">
        <v>11973</v>
      </c>
      <c r="B6640" s="1" t="s">
        <v>11974</v>
      </c>
      <c r="C6640" t="s">
        <v>11975</v>
      </c>
      <c r="D6640">
        <v>0.54962835942145505</v>
      </c>
    </row>
    <row r="6641" spans="1:4">
      <c r="A6641" s="15" t="s">
        <v>805</v>
      </c>
      <c r="B6641" s="1" t="s">
        <v>806</v>
      </c>
      <c r="C6641" t="s">
        <v>807</v>
      </c>
      <c r="D6641">
        <v>0.54936026825647355</v>
      </c>
    </row>
    <row r="6642" spans="1:4">
      <c r="A6642" s="15" t="s">
        <v>20918</v>
      </c>
      <c r="B6642" s="1" t="s">
        <v>20919</v>
      </c>
      <c r="C6642" t="s">
        <v>20920</v>
      </c>
      <c r="D6642">
        <v>0.54917599350116186</v>
      </c>
    </row>
    <row r="6643" spans="1:4">
      <c r="A6643" s="15" t="s">
        <v>8696</v>
      </c>
      <c r="B6643" s="1" t="s">
        <v>8697</v>
      </c>
      <c r="C6643" t="s">
        <v>8698</v>
      </c>
      <c r="D6643">
        <v>0.54906780026757585</v>
      </c>
    </row>
    <row r="6644" spans="1:4">
      <c r="A6644" s="15" t="s">
        <v>4817</v>
      </c>
      <c r="B6644" s="1" t="s">
        <v>4818</v>
      </c>
      <c r="C6644" t="s">
        <v>4819</v>
      </c>
      <c r="D6644">
        <v>0.54899218191224697</v>
      </c>
    </row>
    <row r="6645" spans="1:4">
      <c r="A6645" s="15" t="s">
        <v>13991</v>
      </c>
      <c r="B6645" s="1" t="s">
        <v>13992</v>
      </c>
      <c r="C6645" t="s">
        <v>13993</v>
      </c>
      <c r="D6645">
        <v>0.54847227478431915</v>
      </c>
    </row>
    <row r="6646" spans="1:4">
      <c r="A6646" s="15" t="s">
        <v>12307</v>
      </c>
      <c r="B6646" s="1" t="s">
        <v>12308</v>
      </c>
      <c r="C6646" t="s">
        <v>12309</v>
      </c>
      <c r="D6646">
        <v>0.54844384251047518</v>
      </c>
    </row>
    <row r="6647" spans="1:4">
      <c r="A6647" s="15" t="s">
        <v>22231</v>
      </c>
      <c r="B6647" s="1" t="s">
        <v>22232</v>
      </c>
      <c r="C6647" t="s">
        <v>22233</v>
      </c>
      <c r="D6647">
        <v>0.54814739628929454</v>
      </c>
    </row>
    <row r="6648" spans="1:4">
      <c r="A6648" s="15" t="s">
        <v>1161</v>
      </c>
      <c r="B6648" s="1" t="s">
        <v>1162</v>
      </c>
      <c r="C6648" t="s">
        <v>1163</v>
      </c>
      <c r="D6648">
        <v>0.54795127151461032</v>
      </c>
    </row>
    <row r="6649" spans="1:4">
      <c r="A6649" s="15" t="s">
        <v>20264</v>
      </c>
      <c r="B6649" s="1" t="s">
        <v>20265</v>
      </c>
      <c r="C6649" t="s">
        <v>20266</v>
      </c>
      <c r="D6649">
        <v>0.54790425832592371</v>
      </c>
    </row>
    <row r="6650" spans="1:4">
      <c r="A6650" s="15" t="s">
        <v>20366</v>
      </c>
      <c r="B6650" s="1" t="s">
        <v>20367</v>
      </c>
      <c r="C6650" t="s">
        <v>20368</v>
      </c>
      <c r="D6650">
        <v>0.5478100857716407</v>
      </c>
    </row>
    <row r="6651" spans="1:4">
      <c r="A6651" s="15" t="s">
        <v>18431</v>
      </c>
      <c r="B6651" s="1" t="s">
        <v>18432</v>
      </c>
      <c r="C6651" t="s">
        <v>18433</v>
      </c>
      <c r="D6651">
        <v>0.54777509847352401</v>
      </c>
    </row>
    <row r="6652" spans="1:4">
      <c r="A6652" s="15" t="s">
        <v>7285</v>
      </c>
      <c r="B6652" s="1" t="s">
        <v>7286</v>
      </c>
      <c r="C6652" t="s">
        <v>7287</v>
      </c>
      <c r="D6652">
        <v>0.54724189819062652</v>
      </c>
    </row>
    <row r="6653" spans="1:4">
      <c r="A6653" s="15" t="s">
        <v>1104</v>
      </c>
      <c r="B6653" s="1" t="s">
        <v>1105</v>
      </c>
      <c r="C6653" t="s">
        <v>1106</v>
      </c>
      <c r="D6653">
        <v>0.5470283952300149</v>
      </c>
    </row>
    <row r="6654" spans="1:4">
      <c r="A6654" s="15" t="s">
        <v>2731</v>
      </c>
      <c r="B6654" s="1" t="s">
        <v>2732</v>
      </c>
      <c r="C6654" t="s">
        <v>2733</v>
      </c>
      <c r="D6654">
        <v>0.54691285625722574</v>
      </c>
    </row>
    <row r="6655" spans="1:4">
      <c r="A6655" s="15" t="s">
        <v>3715</v>
      </c>
      <c r="B6655" s="1" t="s">
        <v>3716</v>
      </c>
      <c r="C6655" t="s">
        <v>3717</v>
      </c>
      <c r="D6655">
        <v>0.54683522795558992</v>
      </c>
    </row>
    <row r="6656" spans="1:4">
      <c r="A6656" s="15" t="s">
        <v>12761</v>
      </c>
      <c r="B6656" s="1" t="s">
        <v>12762</v>
      </c>
      <c r="C6656" t="s">
        <v>12763</v>
      </c>
      <c r="D6656">
        <v>0.54682665845454526</v>
      </c>
    </row>
    <row r="6657" spans="1:4">
      <c r="A6657" s="15" t="s">
        <v>3718</v>
      </c>
      <c r="B6657" s="1" t="s">
        <v>3719</v>
      </c>
      <c r="C6657" t="s">
        <v>3720</v>
      </c>
      <c r="D6657">
        <v>0.54675084744364799</v>
      </c>
    </row>
    <row r="6658" spans="1:4">
      <c r="A6658" s="15" t="s">
        <v>3290</v>
      </c>
      <c r="B6658" s="1" t="s">
        <v>3291</v>
      </c>
      <c r="C6658" t="s">
        <v>3292</v>
      </c>
      <c r="D6658">
        <v>0.54650748976553765</v>
      </c>
    </row>
    <row r="6659" spans="1:4">
      <c r="A6659" s="15" t="s">
        <v>7445</v>
      </c>
      <c r="B6659" s="1" t="s">
        <v>7446</v>
      </c>
      <c r="C6659" t="s">
        <v>7447</v>
      </c>
      <c r="D6659">
        <v>0.54580508888852675</v>
      </c>
    </row>
    <row r="6660" spans="1:4">
      <c r="A6660" s="15" t="s">
        <v>1854</v>
      </c>
      <c r="B6660" s="1" t="s">
        <v>1855</v>
      </c>
      <c r="C6660" t="s">
        <v>1856</v>
      </c>
      <c r="D6660">
        <v>0.54567163180755929</v>
      </c>
    </row>
    <row r="6661" spans="1:4">
      <c r="A6661" s="15" t="s">
        <v>15827</v>
      </c>
      <c r="B6661" s="1" t="s">
        <v>15828</v>
      </c>
      <c r="C6661" t="s">
        <v>15829</v>
      </c>
      <c r="D6661">
        <v>0.54562703450427497</v>
      </c>
    </row>
    <row r="6662" spans="1:4">
      <c r="A6662" s="15" t="s">
        <v>1551</v>
      </c>
      <c r="B6662" s="1" t="s">
        <v>1552</v>
      </c>
      <c r="C6662" t="s">
        <v>1553</v>
      </c>
      <c r="D6662">
        <v>0.54549009916283087</v>
      </c>
    </row>
    <row r="6663" spans="1:4">
      <c r="A6663" s="15" t="s">
        <v>1890</v>
      </c>
      <c r="B6663" s="1" t="s">
        <v>1891</v>
      </c>
      <c r="C6663" t="s">
        <v>1892</v>
      </c>
      <c r="D6663">
        <v>0.54537526983625539</v>
      </c>
    </row>
    <row r="6664" spans="1:4">
      <c r="A6664" s="15" t="s">
        <v>20815</v>
      </c>
      <c r="B6664" s="1" t="s">
        <v>20816</v>
      </c>
      <c r="C6664" t="s">
        <v>20817</v>
      </c>
      <c r="D6664">
        <v>0.54532164359195046</v>
      </c>
    </row>
    <row r="6665" spans="1:4">
      <c r="A6665" s="15" t="s">
        <v>5387</v>
      </c>
      <c r="B6665" s="1" t="s">
        <v>5388</v>
      </c>
      <c r="C6665" t="s">
        <v>5389</v>
      </c>
      <c r="D6665">
        <v>0.54525099277671085</v>
      </c>
    </row>
    <row r="6666" spans="1:4">
      <c r="A6666" s="15" t="s">
        <v>14508</v>
      </c>
      <c r="B6666" s="1" t="s">
        <v>14509</v>
      </c>
      <c r="C6666" t="s">
        <v>14510</v>
      </c>
      <c r="D6666">
        <v>0.54513795904032314</v>
      </c>
    </row>
    <row r="6667" spans="1:4">
      <c r="A6667" s="15" t="s">
        <v>13934</v>
      </c>
      <c r="B6667" s="1" t="s">
        <v>13935</v>
      </c>
      <c r="C6667" t="s">
        <v>13936</v>
      </c>
      <c r="D6667">
        <v>0.54508270835576877</v>
      </c>
    </row>
    <row r="6668" spans="1:4">
      <c r="A6668" s="15" t="s">
        <v>5491</v>
      </c>
      <c r="B6668" s="1" t="s">
        <v>5492</v>
      </c>
      <c r="C6668" t="s">
        <v>5493</v>
      </c>
      <c r="D6668">
        <v>0.54503523395385756</v>
      </c>
    </row>
    <row r="6669" spans="1:4">
      <c r="A6669" s="15" t="s">
        <v>10889</v>
      </c>
      <c r="B6669" s="1" t="s">
        <v>10890</v>
      </c>
      <c r="C6669" t="s">
        <v>10891</v>
      </c>
      <c r="D6669">
        <v>0.54503468899777596</v>
      </c>
    </row>
    <row r="6670" spans="1:4">
      <c r="A6670" s="15" t="s">
        <v>2424</v>
      </c>
      <c r="B6670" s="1" t="s">
        <v>2425</v>
      </c>
      <c r="C6670" t="s">
        <v>2426</v>
      </c>
      <c r="D6670">
        <v>0.54486679254981329</v>
      </c>
    </row>
    <row r="6671" spans="1:4">
      <c r="A6671" s="15" t="s">
        <v>22879</v>
      </c>
      <c r="B6671" s="1" t="s">
        <v>22880</v>
      </c>
      <c r="C6671" t="s">
        <v>22881</v>
      </c>
      <c r="D6671">
        <v>0.54467780987917147</v>
      </c>
    </row>
    <row r="6672" spans="1:4">
      <c r="A6672" s="15" t="s">
        <v>7545</v>
      </c>
      <c r="B6672" s="1" t="s">
        <v>7546</v>
      </c>
      <c r="C6672" t="s">
        <v>7547</v>
      </c>
      <c r="D6672">
        <v>0.54462730908888246</v>
      </c>
    </row>
    <row r="6673" spans="1:4">
      <c r="A6673" s="15" t="s">
        <v>687</v>
      </c>
      <c r="B6673" s="1" t="s">
        <v>688</v>
      </c>
      <c r="C6673" t="s">
        <v>689</v>
      </c>
      <c r="D6673">
        <v>0.54457417785142936</v>
      </c>
    </row>
    <row r="6674" spans="1:4">
      <c r="A6674" s="15" t="s">
        <v>16494</v>
      </c>
      <c r="B6674" s="1" t="s">
        <v>16495</v>
      </c>
      <c r="C6674" t="s">
        <v>16496</v>
      </c>
      <c r="D6674">
        <v>0.54445934101809379</v>
      </c>
    </row>
    <row r="6675" spans="1:4">
      <c r="A6675" s="15" t="s">
        <v>5515</v>
      </c>
      <c r="B6675" s="1" t="s">
        <v>5516</v>
      </c>
      <c r="C6675" t="s">
        <v>5517</v>
      </c>
      <c r="D6675">
        <v>0.54445571831044481</v>
      </c>
    </row>
    <row r="6676" spans="1:4">
      <c r="A6676" s="15" t="s">
        <v>8962</v>
      </c>
      <c r="B6676" s="1" t="s">
        <v>8963</v>
      </c>
      <c r="C6676" t="s">
        <v>8964</v>
      </c>
      <c r="D6676">
        <v>0.54442586038988228</v>
      </c>
    </row>
    <row r="6677" spans="1:4">
      <c r="A6677" s="15" t="s">
        <v>20151</v>
      </c>
      <c r="B6677" s="1" t="s">
        <v>20152</v>
      </c>
      <c r="C6677" t="s">
        <v>20153</v>
      </c>
      <c r="D6677">
        <v>0.54394272056340931</v>
      </c>
    </row>
    <row r="6678" spans="1:4">
      <c r="A6678" s="15" t="s">
        <v>17793</v>
      </c>
      <c r="B6678" s="1" t="s">
        <v>17794</v>
      </c>
      <c r="C6678" t="s">
        <v>17795</v>
      </c>
      <c r="D6678">
        <v>0.54380103516218525</v>
      </c>
    </row>
    <row r="6679" spans="1:4">
      <c r="A6679" s="15" t="s">
        <v>8983</v>
      </c>
      <c r="C6679" t="s">
        <v>8984</v>
      </c>
      <c r="D6679">
        <v>0.54372901110413208</v>
      </c>
    </row>
    <row r="6680" spans="1:4">
      <c r="A6680" s="15" t="s">
        <v>19201</v>
      </c>
      <c r="B6680" s="1" t="s">
        <v>19202</v>
      </c>
      <c r="C6680" t="s">
        <v>19203</v>
      </c>
      <c r="D6680">
        <v>0.54363819099878707</v>
      </c>
    </row>
    <row r="6681" spans="1:4">
      <c r="A6681" s="15" t="s">
        <v>5375</v>
      </c>
      <c r="B6681" s="1" t="s">
        <v>5376</v>
      </c>
      <c r="C6681" t="s">
        <v>5377</v>
      </c>
      <c r="D6681">
        <v>0.5431453841200955</v>
      </c>
    </row>
    <row r="6682" spans="1:4">
      <c r="A6682" s="15" t="s">
        <v>13081</v>
      </c>
      <c r="B6682" s="1" t="s">
        <v>13082</v>
      </c>
      <c r="C6682" t="s">
        <v>13083</v>
      </c>
      <c r="D6682">
        <v>0.54305149059164515</v>
      </c>
    </row>
    <row r="6683" spans="1:4">
      <c r="A6683" s="15" t="s">
        <v>3201</v>
      </c>
      <c r="B6683" s="1" t="s">
        <v>3202</v>
      </c>
      <c r="C6683" t="s">
        <v>3203</v>
      </c>
      <c r="D6683">
        <v>0.54299025463947903</v>
      </c>
    </row>
    <row r="6684" spans="1:4">
      <c r="A6684" s="15" t="s">
        <v>19216</v>
      </c>
      <c r="B6684" s="1" t="s">
        <v>19217</v>
      </c>
      <c r="C6684" t="s">
        <v>19218</v>
      </c>
      <c r="D6684">
        <v>0.54273780871462951</v>
      </c>
    </row>
    <row r="6685" spans="1:4">
      <c r="A6685" s="15" t="s">
        <v>19366</v>
      </c>
      <c r="B6685" s="1" t="s">
        <v>19367</v>
      </c>
      <c r="C6685" t="s">
        <v>19368</v>
      </c>
      <c r="D6685">
        <v>0.54260731089095804</v>
      </c>
    </row>
    <row r="6686" spans="1:4">
      <c r="A6686" s="15" t="s">
        <v>12820</v>
      </c>
      <c r="B6686" s="1" t="s">
        <v>12821</v>
      </c>
      <c r="C6686" t="s">
        <v>12822</v>
      </c>
      <c r="D6686">
        <v>0.54228947805391048</v>
      </c>
    </row>
    <row r="6687" spans="1:4">
      <c r="A6687" s="15" t="s">
        <v>22694</v>
      </c>
      <c r="B6687" s="1" t="s">
        <v>22695</v>
      </c>
      <c r="C6687" t="s">
        <v>22696</v>
      </c>
      <c r="D6687">
        <v>0.54213102461239049</v>
      </c>
    </row>
    <row r="6688" spans="1:4">
      <c r="A6688" s="15" t="s">
        <v>10417</v>
      </c>
      <c r="B6688" s="1" t="s">
        <v>10418</v>
      </c>
      <c r="C6688" t="s">
        <v>10419</v>
      </c>
      <c r="D6688">
        <v>0.54175542301996704</v>
      </c>
    </row>
    <row r="6689" spans="1:4">
      <c r="A6689" s="15" t="s">
        <v>14119</v>
      </c>
      <c r="B6689" s="1" t="s">
        <v>14120</v>
      </c>
      <c r="C6689" t="s">
        <v>14121</v>
      </c>
      <c r="D6689">
        <v>0.54168220422553814</v>
      </c>
    </row>
    <row r="6690" spans="1:4">
      <c r="A6690" s="15" t="s">
        <v>13899</v>
      </c>
      <c r="B6690" s="1" t="s">
        <v>13900</v>
      </c>
      <c r="C6690" t="s">
        <v>13901</v>
      </c>
      <c r="D6690">
        <v>0.54129735437762827</v>
      </c>
    </row>
    <row r="6691" spans="1:4">
      <c r="A6691" s="15" t="s">
        <v>22912</v>
      </c>
      <c r="B6691" s="1" t="s">
        <v>22913</v>
      </c>
      <c r="C6691" t="s">
        <v>22914</v>
      </c>
      <c r="D6691">
        <v>0.54124532227701261</v>
      </c>
    </row>
    <row r="6692" spans="1:4">
      <c r="A6692" s="15" t="s">
        <v>1884</v>
      </c>
      <c r="B6692" s="1" t="s">
        <v>1885</v>
      </c>
      <c r="C6692" t="s">
        <v>1886</v>
      </c>
      <c r="D6692">
        <v>0.54119297452772019</v>
      </c>
    </row>
    <row r="6693" spans="1:4">
      <c r="A6693" s="15" t="s">
        <v>1937</v>
      </c>
      <c r="B6693" s="1" t="s">
        <v>1938</v>
      </c>
      <c r="C6693" t="s">
        <v>1939</v>
      </c>
      <c r="D6693">
        <v>0.54091723451496831</v>
      </c>
    </row>
    <row r="6694" spans="1:4">
      <c r="A6694" s="15" t="s">
        <v>16145</v>
      </c>
      <c r="B6694" s="1" t="s">
        <v>16146</v>
      </c>
      <c r="C6694" t="s">
        <v>16147</v>
      </c>
      <c r="D6694">
        <v>0.54059779413111109</v>
      </c>
    </row>
    <row r="6695" spans="1:4">
      <c r="A6695" s="15" t="s">
        <v>2793</v>
      </c>
      <c r="B6695" s="1" t="s">
        <v>2794</v>
      </c>
      <c r="C6695" t="s">
        <v>2795</v>
      </c>
      <c r="D6695">
        <v>0.54029647299369576</v>
      </c>
    </row>
    <row r="6696" spans="1:4">
      <c r="A6696" s="15" t="s">
        <v>8081</v>
      </c>
      <c r="B6696" s="1" t="s">
        <v>8082</v>
      </c>
      <c r="C6696" t="s">
        <v>8083</v>
      </c>
      <c r="D6696">
        <v>0.54008745022735394</v>
      </c>
    </row>
    <row r="6697" spans="1:4">
      <c r="A6697" s="15" t="s">
        <v>21859</v>
      </c>
      <c r="B6697" s="1" t="s">
        <v>21860</v>
      </c>
      <c r="C6697" t="s">
        <v>21861</v>
      </c>
      <c r="D6697">
        <v>0.54004329619006641</v>
      </c>
    </row>
    <row r="6698" spans="1:4">
      <c r="A6698" s="15" t="s">
        <v>6344</v>
      </c>
      <c r="B6698" s="1" t="s">
        <v>6345</v>
      </c>
      <c r="C6698" t="s">
        <v>6346</v>
      </c>
      <c r="D6698">
        <v>0.54001699646252488</v>
      </c>
    </row>
    <row r="6699" spans="1:4">
      <c r="A6699" s="15" t="s">
        <v>3938</v>
      </c>
      <c r="B6699" s="1" t="s">
        <v>3939</v>
      </c>
      <c r="C6699" t="s">
        <v>3940</v>
      </c>
      <c r="D6699">
        <v>0.53999999999999981</v>
      </c>
    </row>
    <row r="6700" spans="1:4">
      <c r="A6700" s="15" t="s">
        <v>3495</v>
      </c>
      <c r="B6700" s="1" t="s">
        <v>3496</v>
      </c>
      <c r="C6700" t="s">
        <v>3497</v>
      </c>
      <c r="D6700">
        <v>0.53995535612392553</v>
      </c>
    </row>
    <row r="6701" spans="1:4">
      <c r="A6701" s="15" t="s">
        <v>9634</v>
      </c>
      <c r="B6701" s="1" t="s">
        <v>9635</v>
      </c>
      <c r="C6701" t="s">
        <v>9636</v>
      </c>
      <c r="D6701">
        <v>0.53977610045176827</v>
      </c>
    </row>
    <row r="6702" spans="1:4">
      <c r="A6702" s="15" t="s">
        <v>18162</v>
      </c>
      <c r="B6702" s="1" t="s">
        <v>18163</v>
      </c>
      <c r="C6702" t="s">
        <v>18164</v>
      </c>
      <c r="D6702">
        <v>0.53971806893056262</v>
      </c>
    </row>
    <row r="6703" spans="1:4">
      <c r="A6703" s="15" t="s">
        <v>7009</v>
      </c>
      <c r="B6703" s="1" t="s">
        <v>7010</v>
      </c>
      <c r="C6703" t="s">
        <v>7011</v>
      </c>
      <c r="D6703">
        <v>0.53961153347904511</v>
      </c>
    </row>
    <row r="6704" spans="1:4">
      <c r="A6704" s="15" t="s">
        <v>21320</v>
      </c>
      <c r="B6704" s="1" t="s">
        <v>21321</v>
      </c>
      <c r="C6704" t="s">
        <v>21322</v>
      </c>
      <c r="D6704">
        <v>0.53959508095661168</v>
      </c>
    </row>
    <row r="6705" spans="1:4">
      <c r="A6705" s="15" t="s">
        <v>1184</v>
      </c>
      <c r="B6705" s="1" t="s">
        <v>1185</v>
      </c>
      <c r="C6705" t="s">
        <v>1186</v>
      </c>
      <c r="D6705">
        <v>0.53958392161896207</v>
      </c>
    </row>
    <row r="6706" spans="1:4">
      <c r="A6706" s="15" t="s">
        <v>20080</v>
      </c>
      <c r="B6706" s="1" t="s">
        <v>20081</v>
      </c>
      <c r="C6706" t="s">
        <v>20082</v>
      </c>
      <c r="D6706">
        <v>0.53945682968215014</v>
      </c>
    </row>
    <row r="6707" spans="1:4">
      <c r="A6707" s="15" t="s">
        <v>521</v>
      </c>
      <c r="B6707" s="1" t="s">
        <v>522</v>
      </c>
      <c r="C6707" t="s">
        <v>523</v>
      </c>
      <c r="D6707">
        <v>0.53934679804579033</v>
      </c>
    </row>
    <row r="6708" spans="1:4">
      <c r="A6708" s="15" t="s">
        <v>47</v>
      </c>
      <c r="B6708" s="1" t="s">
        <v>48</v>
      </c>
      <c r="C6708" t="s">
        <v>49</v>
      </c>
      <c r="D6708">
        <v>0.53932206447256137</v>
      </c>
    </row>
    <row r="6709" spans="1:4">
      <c r="A6709" s="15" t="s">
        <v>16823</v>
      </c>
      <c r="B6709" s="1" t="s">
        <v>16824</v>
      </c>
      <c r="C6709" t="s">
        <v>16825</v>
      </c>
      <c r="D6709">
        <v>0.5391468996068467</v>
      </c>
    </row>
    <row r="6710" spans="1:4">
      <c r="A6710" s="15" t="s">
        <v>8932</v>
      </c>
      <c r="B6710" s="1" t="s">
        <v>8933</v>
      </c>
      <c r="C6710" t="s">
        <v>8934</v>
      </c>
      <c r="D6710">
        <v>0.53899278722889998</v>
      </c>
    </row>
    <row r="6711" spans="1:4">
      <c r="A6711" s="15" t="s">
        <v>14365</v>
      </c>
      <c r="B6711" s="1" t="s">
        <v>14366</v>
      </c>
      <c r="C6711" t="s">
        <v>14367</v>
      </c>
      <c r="D6711">
        <v>0.53892131435541535</v>
      </c>
    </row>
    <row r="6712" spans="1:4">
      <c r="A6712" s="15" t="s">
        <v>13872</v>
      </c>
      <c r="B6712" s="1" t="s">
        <v>13873</v>
      </c>
      <c r="C6712" t="s">
        <v>13874</v>
      </c>
      <c r="D6712">
        <v>0.53847124883143482</v>
      </c>
    </row>
    <row r="6713" spans="1:4">
      <c r="A6713" s="15" t="s">
        <v>7989</v>
      </c>
      <c r="B6713" s="1" t="s">
        <v>7990</v>
      </c>
      <c r="C6713" t="s">
        <v>7991</v>
      </c>
      <c r="D6713">
        <v>0.53840453720796988</v>
      </c>
    </row>
    <row r="6714" spans="1:4">
      <c r="A6714" s="15" t="s">
        <v>17955</v>
      </c>
      <c r="B6714" s="1" t="s">
        <v>17956</v>
      </c>
      <c r="C6714" t="s">
        <v>17957</v>
      </c>
      <c r="D6714">
        <v>0.53825833977516835</v>
      </c>
    </row>
    <row r="6715" spans="1:4">
      <c r="A6715" s="15" t="s">
        <v>16179</v>
      </c>
      <c r="B6715" s="1" t="s">
        <v>16180</v>
      </c>
      <c r="C6715" t="s">
        <v>16181</v>
      </c>
      <c r="D6715">
        <v>0.5380738086364516</v>
      </c>
    </row>
    <row r="6716" spans="1:4">
      <c r="A6716" s="15" t="s">
        <v>14326</v>
      </c>
      <c r="B6716" s="1" t="s">
        <v>14327</v>
      </c>
      <c r="C6716" t="s">
        <v>14328</v>
      </c>
      <c r="D6716">
        <v>0.53801262511865933</v>
      </c>
    </row>
    <row r="6717" spans="1:4">
      <c r="A6717" s="15" t="s">
        <v>19555</v>
      </c>
      <c r="B6717" s="1" t="s">
        <v>19556</v>
      </c>
      <c r="C6717" t="s">
        <v>19557</v>
      </c>
      <c r="D6717">
        <v>0.53789843940195259</v>
      </c>
    </row>
    <row r="6718" spans="1:4">
      <c r="A6718" s="15" t="s">
        <v>21374</v>
      </c>
      <c r="B6718" s="1" t="s">
        <v>21375</v>
      </c>
      <c r="C6718" t="s">
        <v>21376</v>
      </c>
      <c r="D6718">
        <v>0.53771397861518733</v>
      </c>
    </row>
    <row r="6719" spans="1:4">
      <c r="A6719" s="15" t="s">
        <v>13590</v>
      </c>
      <c r="B6719" s="1" t="s">
        <v>13591</v>
      </c>
      <c r="C6719" t="s">
        <v>13592</v>
      </c>
      <c r="D6719">
        <v>0.53767730683192139</v>
      </c>
    </row>
    <row r="6720" spans="1:4">
      <c r="A6720" s="15" t="s">
        <v>2464</v>
      </c>
      <c r="B6720" s="1" t="s">
        <v>2465</v>
      </c>
      <c r="C6720" t="s">
        <v>2466</v>
      </c>
      <c r="D6720">
        <v>0.53761543077080687</v>
      </c>
    </row>
    <row r="6721" spans="1:4">
      <c r="A6721" s="15" t="s">
        <v>10566</v>
      </c>
      <c r="B6721" s="1" t="s">
        <v>10567</v>
      </c>
      <c r="C6721" t="s">
        <v>10568</v>
      </c>
      <c r="D6721">
        <v>0.53759595517008818</v>
      </c>
    </row>
    <row r="6722" spans="1:4">
      <c r="A6722" s="15" t="s">
        <v>12555</v>
      </c>
      <c r="B6722" s="1" t="s">
        <v>12556</v>
      </c>
      <c r="C6722" t="s">
        <v>12557</v>
      </c>
      <c r="D6722">
        <v>0.53694071277312438</v>
      </c>
    </row>
    <row r="6723" spans="1:4">
      <c r="A6723" s="15" t="s">
        <v>9015</v>
      </c>
      <c r="B6723" s="1" t="s">
        <v>9016</v>
      </c>
      <c r="C6723" t="s">
        <v>9017</v>
      </c>
      <c r="D6723">
        <v>0.53686505227851122</v>
      </c>
    </row>
    <row r="6724" spans="1:4">
      <c r="A6724" s="15" t="s">
        <v>2790</v>
      </c>
      <c r="B6724" s="1" t="s">
        <v>2791</v>
      </c>
      <c r="C6724" t="s">
        <v>2792</v>
      </c>
      <c r="D6724">
        <v>0.53684499514598583</v>
      </c>
    </row>
    <row r="6725" spans="1:4">
      <c r="A6725" s="15" t="s">
        <v>20697</v>
      </c>
      <c r="B6725" s="1" t="s">
        <v>20698</v>
      </c>
      <c r="C6725" t="s">
        <v>20699</v>
      </c>
      <c r="D6725">
        <v>0.53676776610134214</v>
      </c>
    </row>
    <row r="6726" spans="1:4">
      <c r="A6726" s="15" t="s">
        <v>18795</v>
      </c>
      <c r="B6726" s="1" t="s">
        <v>18796</v>
      </c>
      <c r="C6726" t="s">
        <v>18797</v>
      </c>
      <c r="D6726">
        <v>0.53656492723222926</v>
      </c>
    </row>
    <row r="6727" spans="1:4">
      <c r="A6727" s="15" t="s">
        <v>7783</v>
      </c>
      <c r="B6727" s="1" t="s">
        <v>7784</v>
      </c>
      <c r="C6727" t="s">
        <v>7785</v>
      </c>
      <c r="D6727">
        <v>0.53636029540443109</v>
      </c>
    </row>
    <row r="6728" spans="1:4">
      <c r="A6728" s="15" t="s">
        <v>21773</v>
      </c>
      <c r="B6728" s="1" t="s">
        <v>21774</v>
      </c>
      <c r="C6728" t="s">
        <v>21775</v>
      </c>
      <c r="D6728">
        <v>0.53635563027901201</v>
      </c>
    </row>
    <row r="6729" spans="1:4">
      <c r="A6729" s="15" t="s">
        <v>5738</v>
      </c>
      <c r="B6729" s="1" t="s">
        <v>5739</v>
      </c>
      <c r="C6729" t="s">
        <v>5740</v>
      </c>
      <c r="D6729">
        <v>0.53633084418167842</v>
      </c>
    </row>
    <row r="6730" spans="1:4">
      <c r="A6730" s="15" t="s">
        <v>11327</v>
      </c>
      <c r="B6730" s="1" t="s">
        <v>11328</v>
      </c>
      <c r="C6730" t="s">
        <v>11329</v>
      </c>
      <c r="D6730">
        <v>0.53623133047044713</v>
      </c>
    </row>
    <row r="6731" spans="1:4">
      <c r="A6731" s="15" t="s">
        <v>12698</v>
      </c>
      <c r="B6731" s="1" t="s">
        <v>12699</v>
      </c>
      <c r="C6731" t="s">
        <v>12700</v>
      </c>
      <c r="D6731">
        <v>0.536155223191084</v>
      </c>
    </row>
    <row r="6732" spans="1:4">
      <c r="A6732" s="15" t="s">
        <v>4123</v>
      </c>
      <c r="B6732" s="1" t="s">
        <v>4124</v>
      </c>
      <c r="C6732" t="s">
        <v>4125</v>
      </c>
      <c r="D6732">
        <v>0.53567826036971822</v>
      </c>
    </row>
    <row r="6733" spans="1:4">
      <c r="A6733" s="15" t="s">
        <v>19579</v>
      </c>
      <c r="B6733" s="1" t="s">
        <v>19580</v>
      </c>
      <c r="C6733" t="s">
        <v>19581</v>
      </c>
      <c r="D6733">
        <v>0.53564407551066162</v>
      </c>
    </row>
    <row r="6734" spans="1:4">
      <c r="A6734" s="15" t="s">
        <v>7915</v>
      </c>
      <c r="B6734" s="1" t="s">
        <v>7916</v>
      </c>
      <c r="C6734" t="s">
        <v>7917</v>
      </c>
      <c r="D6734">
        <v>0.53560163378518943</v>
      </c>
    </row>
    <row r="6735" spans="1:4">
      <c r="A6735" s="15" t="s">
        <v>8403</v>
      </c>
      <c r="B6735" s="1" t="s">
        <v>8404</v>
      </c>
      <c r="C6735" t="s">
        <v>8405</v>
      </c>
      <c r="D6735">
        <v>0.53520963946241107</v>
      </c>
    </row>
    <row r="6736" spans="1:4">
      <c r="A6736" s="15" t="s">
        <v>12570</v>
      </c>
      <c r="B6736" s="1" t="s">
        <v>12571</v>
      </c>
      <c r="C6736" t="s">
        <v>12572</v>
      </c>
      <c r="D6736">
        <v>0.53500032637969119</v>
      </c>
    </row>
    <row r="6737" spans="1:4">
      <c r="A6737" s="15" t="s">
        <v>13605</v>
      </c>
      <c r="B6737" s="1" t="s">
        <v>13606</v>
      </c>
      <c r="C6737" t="s">
        <v>13607</v>
      </c>
      <c r="D6737">
        <v>0.53488150874726015</v>
      </c>
    </row>
    <row r="6738" spans="1:4">
      <c r="A6738" s="15" t="s">
        <v>8621</v>
      </c>
      <c r="B6738" s="1" t="s">
        <v>8622</v>
      </c>
      <c r="C6738" t="s">
        <v>8623</v>
      </c>
      <c r="D6738">
        <v>0.534846540961054</v>
      </c>
    </row>
    <row r="6739" spans="1:4">
      <c r="A6739" s="15" t="s">
        <v>6485</v>
      </c>
      <c r="B6739" s="1" t="s">
        <v>6486</v>
      </c>
      <c r="C6739" t="s">
        <v>6487</v>
      </c>
      <c r="D6739">
        <v>0.53478282970553281</v>
      </c>
    </row>
    <row r="6740" spans="1:4">
      <c r="A6740" s="15" t="s">
        <v>4943</v>
      </c>
      <c r="B6740" s="1" t="s">
        <v>4944</v>
      </c>
      <c r="C6740" t="s">
        <v>4945</v>
      </c>
      <c r="D6740">
        <v>0.53477942794606581</v>
      </c>
    </row>
    <row r="6741" spans="1:4">
      <c r="A6741" s="15" t="s">
        <v>9673</v>
      </c>
      <c r="C6741" t="s">
        <v>9674</v>
      </c>
      <c r="D6741">
        <v>0.53468470626962328</v>
      </c>
    </row>
    <row r="6742" spans="1:4">
      <c r="A6742" s="15" t="s">
        <v>6014</v>
      </c>
      <c r="B6742" s="1" t="s">
        <v>6015</v>
      </c>
      <c r="C6742" t="s">
        <v>6016</v>
      </c>
      <c r="D6742">
        <v>0.53466385139402306</v>
      </c>
    </row>
    <row r="6743" spans="1:4">
      <c r="A6743" s="15" t="s">
        <v>6917</v>
      </c>
      <c r="B6743" s="1" t="s">
        <v>6918</v>
      </c>
      <c r="C6743" t="s">
        <v>6919</v>
      </c>
      <c r="D6743">
        <v>0.53439153106872739</v>
      </c>
    </row>
    <row r="6744" spans="1:4">
      <c r="A6744" s="15" t="s">
        <v>4392</v>
      </c>
      <c r="C6744" t="s">
        <v>4393</v>
      </c>
      <c r="D6744">
        <v>0.53412182395458152</v>
      </c>
    </row>
    <row r="6745" spans="1:4">
      <c r="A6745" s="15" t="s">
        <v>11166</v>
      </c>
      <c r="B6745" s="1" t="s">
        <v>11167</v>
      </c>
      <c r="C6745" t="s">
        <v>11168</v>
      </c>
      <c r="D6745">
        <v>0.53405638170352476</v>
      </c>
    </row>
    <row r="6746" spans="1:4">
      <c r="A6746" s="15" t="s">
        <v>15174</v>
      </c>
      <c r="B6746" s="1" t="s">
        <v>15175</v>
      </c>
      <c r="C6746" t="s">
        <v>15176</v>
      </c>
      <c r="D6746">
        <v>0.53400018807766714</v>
      </c>
    </row>
    <row r="6747" spans="1:4">
      <c r="A6747" s="15" t="s">
        <v>491</v>
      </c>
      <c r="B6747" s="1" t="s">
        <v>492</v>
      </c>
      <c r="C6747" t="s">
        <v>493</v>
      </c>
      <c r="D6747">
        <v>0.5337124073665257</v>
      </c>
    </row>
    <row r="6748" spans="1:4">
      <c r="A6748" s="15" t="s">
        <v>11847</v>
      </c>
      <c r="B6748" s="1" t="s">
        <v>11848</v>
      </c>
      <c r="C6748" t="s">
        <v>11849</v>
      </c>
      <c r="D6748">
        <v>0.53353107491284335</v>
      </c>
    </row>
    <row r="6749" spans="1:4">
      <c r="A6749" s="15" t="s">
        <v>22845</v>
      </c>
      <c r="B6749" s="1" t="s">
        <v>22846</v>
      </c>
      <c r="C6749" t="s">
        <v>22847</v>
      </c>
      <c r="D6749">
        <v>0.53343779772913236</v>
      </c>
    </row>
    <row r="6750" spans="1:4">
      <c r="A6750" s="15" t="s">
        <v>15242</v>
      </c>
      <c r="B6750" s="1" t="s">
        <v>15243</v>
      </c>
      <c r="C6750" t="s">
        <v>15244</v>
      </c>
      <c r="D6750">
        <v>0.53327165366906548</v>
      </c>
    </row>
    <row r="6751" spans="1:4">
      <c r="A6751" s="15" t="s">
        <v>8394</v>
      </c>
      <c r="B6751" s="1" t="s">
        <v>8395</v>
      </c>
      <c r="C6751" t="s">
        <v>8396</v>
      </c>
      <c r="D6751">
        <v>0.53298953198723509</v>
      </c>
    </row>
    <row r="6752" spans="1:4">
      <c r="A6752" s="15" t="s">
        <v>21885</v>
      </c>
      <c r="B6752" s="1" t="s">
        <v>21886</v>
      </c>
      <c r="C6752" t="s">
        <v>21887</v>
      </c>
      <c r="D6752">
        <v>0.53287331849414488</v>
      </c>
    </row>
    <row r="6753" spans="1:4">
      <c r="A6753" s="15" t="s">
        <v>11764</v>
      </c>
      <c r="B6753" s="1" t="s">
        <v>11765</v>
      </c>
      <c r="C6753" t="s">
        <v>11766</v>
      </c>
      <c r="D6753">
        <v>0.53286826750250138</v>
      </c>
    </row>
    <row r="6754" spans="1:4">
      <c r="A6754" s="15" t="s">
        <v>6491</v>
      </c>
      <c r="B6754" s="1" t="s">
        <v>6492</v>
      </c>
      <c r="C6754" t="s">
        <v>6493</v>
      </c>
      <c r="D6754">
        <v>0.53235980853037712</v>
      </c>
    </row>
    <row r="6755" spans="1:4">
      <c r="A6755" s="15" t="s">
        <v>62</v>
      </c>
      <c r="B6755" s="1" t="s">
        <v>63</v>
      </c>
      <c r="C6755" t="s">
        <v>64</v>
      </c>
      <c r="D6755">
        <v>0.53218791973625312</v>
      </c>
    </row>
    <row r="6756" spans="1:4">
      <c r="A6756" s="15" t="s">
        <v>9935</v>
      </c>
      <c r="B6756" s="1" t="s">
        <v>9936</v>
      </c>
      <c r="C6756" t="s">
        <v>9937</v>
      </c>
      <c r="D6756">
        <v>0.53210475223835718</v>
      </c>
    </row>
    <row r="6757" spans="1:4">
      <c r="A6757" s="15" t="s">
        <v>5891</v>
      </c>
      <c r="B6757" s="1" t="s">
        <v>5892</v>
      </c>
      <c r="C6757" t="s">
        <v>5893</v>
      </c>
      <c r="D6757">
        <v>0.5315711003487662</v>
      </c>
    </row>
    <row r="6758" spans="1:4">
      <c r="A6758" s="15" t="s">
        <v>3420</v>
      </c>
      <c r="B6758" s="1" t="s">
        <v>3421</v>
      </c>
      <c r="C6758" t="s">
        <v>3422</v>
      </c>
      <c r="D6758">
        <v>0.53119405779388651</v>
      </c>
    </row>
    <row r="6759" spans="1:4">
      <c r="A6759" s="15" t="s">
        <v>16620</v>
      </c>
      <c r="B6759" s="1" t="s">
        <v>16621</v>
      </c>
      <c r="C6759" t="s">
        <v>16622</v>
      </c>
      <c r="D6759">
        <v>0.53105362551545454</v>
      </c>
    </row>
    <row r="6760" spans="1:4">
      <c r="A6760" s="15" t="s">
        <v>19213</v>
      </c>
      <c r="B6760" s="1" t="s">
        <v>19214</v>
      </c>
      <c r="C6760" t="s">
        <v>19215</v>
      </c>
      <c r="D6760">
        <v>0.53073039596419647</v>
      </c>
    </row>
    <row r="6761" spans="1:4">
      <c r="A6761" s="15" t="s">
        <v>6317</v>
      </c>
      <c r="B6761" s="1" t="s">
        <v>6318</v>
      </c>
      <c r="C6761" t="s">
        <v>6319</v>
      </c>
      <c r="D6761">
        <v>0.53046595907463967</v>
      </c>
    </row>
    <row r="6762" spans="1:4">
      <c r="A6762" s="15" t="s">
        <v>6249</v>
      </c>
      <c r="B6762" s="1" t="s">
        <v>6250</v>
      </c>
      <c r="C6762" t="s">
        <v>6251</v>
      </c>
      <c r="D6762">
        <v>0.53039575947247464</v>
      </c>
    </row>
    <row r="6763" spans="1:4">
      <c r="A6763" s="15" t="s">
        <v>8905</v>
      </c>
      <c r="B6763" s="1" t="s">
        <v>8906</v>
      </c>
      <c r="C6763" t="s">
        <v>8907</v>
      </c>
      <c r="D6763">
        <v>0.53027803090028569</v>
      </c>
    </row>
    <row r="6764" spans="1:4">
      <c r="A6764" s="15" t="s">
        <v>2784</v>
      </c>
      <c r="B6764" s="1" t="s">
        <v>2785</v>
      </c>
      <c r="C6764" t="s">
        <v>2786</v>
      </c>
      <c r="D6764">
        <v>0.53021278014941309</v>
      </c>
    </row>
    <row r="6765" spans="1:4">
      <c r="A6765" s="15" t="s">
        <v>7225</v>
      </c>
      <c r="B6765" s="1" t="s">
        <v>7226</v>
      </c>
      <c r="C6765" t="s">
        <v>7227</v>
      </c>
      <c r="D6765">
        <v>0.5298393348892424</v>
      </c>
    </row>
    <row r="6766" spans="1:4">
      <c r="A6766" s="15" t="s">
        <v>2308</v>
      </c>
      <c r="B6766" s="1" t="s">
        <v>2309</v>
      </c>
      <c r="C6766" t="s">
        <v>2310</v>
      </c>
      <c r="D6766">
        <v>0.5296914598101321</v>
      </c>
    </row>
    <row r="6767" spans="1:4">
      <c r="A6767" s="15" t="s">
        <v>16344</v>
      </c>
      <c r="B6767" s="1" t="s">
        <v>16345</v>
      </c>
      <c r="C6767" t="s">
        <v>16346</v>
      </c>
      <c r="D6767">
        <v>0.52955787741009519</v>
      </c>
    </row>
    <row r="6768" spans="1:4">
      <c r="A6768" s="15" t="s">
        <v>5429</v>
      </c>
      <c r="B6768" s="1" t="s">
        <v>5430</v>
      </c>
      <c r="C6768" t="s">
        <v>5431</v>
      </c>
      <c r="D6768">
        <v>0.52948644793152644</v>
      </c>
    </row>
    <row r="6769" spans="1:4">
      <c r="A6769" s="15" t="s">
        <v>10670</v>
      </c>
      <c r="B6769" s="1" t="s">
        <v>10671</v>
      </c>
      <c r="C6769" t="s">
        <v>10672</v>
      </c>
      <c r="D6769">
        <v>0.52906121354284186</v>
      </c>
    </row>
    <row r="6770" spans="1:4">
      <c r="A6770" s="15" t="s">
        <v>13465</v>
      </c>
      <c r="B6770" s="1" t="s">
        <v>13466</v>
      </c>
      <c r="C6770" t="s">
        <v>13467</v>
      </c>
      <c r="D6770">
        <v>0.52891599547056778</v>
      </c>
    </row>
    <row r="6771" spans="1:4">
      <c r="A6771" s="15" t="s">
        <v>20372</v>
      </c>
      <c r="B6771" s="1" t="s">
        <v>20373</v>
      </c>
      <c r="C6771" t="s">
        <v>20374</v>
      </c>
      <c r="D6771">
        <v>0.5288625590533973</v>
      </c>
    </row>
    <row r="6772" spans="1:4">
      <c r="A6772" s="15" t="s">
        <v>22476</v>
      </c>
      <c r="B6772" s="1" t="s">
        <v>22477</v>
      </c>
      <c r="C6772" t="s">
        <v>22478</v>
      </c>
      <c r="D6772">
        <v>0.52859509779903813</v>
      </c>
    </row>
    <row r="6773" spans="1:4">
      <c r="A6773" s="15" t="s">
        <v>6661</v>
      </c>
      <c r="B6773" s="1" t="s">
        <v>6662</v>
      </c>
      <c r="C6773" t="s">
        <v>6663</v>
      </c>
      <c r="D6773">
        <v>0.52824418157555486</v>
      </c>
    </row>
    <row r="6774" spans="1:4">
      <c r="A6774" s="15" t="s">
        <v>5990</v>
      </c>
      <c r="B6774" s="1" t="s">
        <v>5991</v>
      </c>
      <c r="C6774" t="s">
        <v>5992</v>
      </c>
      <c r="D6774">
        <v>0.52820768835822207</v>
      </c>
    </row>
    <row r="6775" spans="1:4">
      <c r="A6775" s="15" t="s">
        <v>3089</v>
      </c>
      <c r="B6775" s="1" t="s">
        <v>3084</v>
      </c>
      <c r="C6775" t="s">
        <v>3090</v>
      </c>
      <c r="D6775">
        <v>0.52819439074333319</v>
      </c>
    </row>
    <row r="6776" spans="1:4">
      <c r="A6776" s="15" t="s">
        <v>13860</v>
      </c>
      <c r="B6776" s="1" t="s">
        <v>13861</v>
      </c>
      <c r="C6776" t="s">
        <v>13862</v>
      </c>
      <c r="D6776">
        <v>0.52800877610063912</v>
      </c>
    </row>
    <row r="6777" spans="1:4">
      <c r="A6777" s="15" t="s">
        <v>5218</v>
      </c>
      <c r="B6777" s="1" t="s">
        <v>5219</v>
      </c>
      <c r="C6777" t="s">
        <v>5220</v>
      </c>
      <c r="D6777">
        <v>0.52776051264868495</v>
      </c>
    </row>
    <row r="6778" spans="1:4">
      <c r="A6778" s="15" t="s">
        <v>10705</v>
      </c>
      <c r="B6778" s="1" t="s">
        <v>10706</v>
      </c>
      <c r="C6778" t="s">
        <v>10707</v>
      </c>
      <c r="D6778">
        <v>0.52768194347187669</v>
      </c>
    </row>
    <row r="6779" spans="1:4">
      <c r="A6779" s="15" t="s">
        <v>19225</v>
      </c>
      <c r="B6779" s="1" t="s">
        <v>19226</v>
      </c>
      <c r="C6779" t="s">
        <v>19227</v>
      </c>
      <c r="D6779">
        <v>0.52757436533753643</v>
      </c>
    </row>
    <row r="6780" spans="1:4">
      <c r="A6780" s="15" t="s">
        <v>626</v>
      </c>
      <c r="B6780" s="1" t="s">
        <v>627</v>
      </c>
      <c r="C6780" t="s">
        <v>628</v>
      </c>
      <c r="D6780">
        <v>0.5271241646192415</v>
      </c>
    </row>
    <row r="6781" spans="1:4">
      <c r="A6781" s="15" t="s">
        <v>12435</v>
      </c>
      <c r="B6781" s="1" t="s">
        <v>12436</v>
      </c>
      <c r="C6781" t="s">
        <v>12437</v>
      </c>
      <c r="D6781">
        <v>0.52700029180040853</v>
      </c>
    </row>
    <row r="6782" spans="1:4">
      <c r="A6782" s="15" t="s">
        <v>20491</v>
      </c>
      <c r="B6782" s="1" t="s">
        <v>20492</v>
      </c>
      <c r="C6782" t="s">
        <v>20493</v>
      </c>
      <c r="D6782">
        <v>0.52653946131235263</v>
      </c>
    </row>
    <row r="6783" spans="1:4">
      <c r="A6783" s="15" t="s">
        <v>18286</v>
      </c>
      <c r="B6783" s="1" t="s">
        <v>18287</v>
      </c>
      <c r="C6783" t="s">
        <v>18288</v>
      </c>
      <c r="D6783">
        <v>0.52625254371607555</v>
      </c>
    </row>
    <row r="6784" spans="1:4">
      <c r="A6784" s="15" t="s">
        <v>10325</v>
      </c>
      <c r="B6784" s="1" t="s">
        <v>10326</v>
      </c>
      <c r="C6784" t="s">
        <v>10327</v>
      </c>
      <c r="D6784">
        <v>0.52583750648493655</v>
      </c>
    </row>
    <row r="6785" spans="1:4">
      <c r="A6785" s="15" t="s">
        <v>21171</v>
      </c>
      <c r="B6785" s="1" t="s">
        <v>21172</v>
      </c>
      <c r="C6785" t="s">
        <v>21173</v>
      </c>
      <c r="D6785">
        <v>0.52574659745336239</v>
      </c>
    </row>
    <row r="6786" spans="1:4">
      <c r="A6786" s="15" t="s">
        <v>3411</v>
      </c>
      <c r="B6786" s="1" t="s">
        <v>3412</v>
      </c>
      <c r="C6786" t="s">
        <v>3413</v>
      </c>
      <c r="D6786">
        <v>0.52563167431442781</v>
      </c>
    </row>
    <row r="6787" spans="1:4">
      <c r="A6787" s="15" t="s">
        <v>22994</v>
      </c>
      <c r="B6787" s="1" t="s">
        <v>22995</v>
      </c>
      <c r="C6787" t="s">
        <v>22996</v>
      </c>
      <c r="D6787">
        <v>0.52561386522075915</v>
      </c>
    </row>
    <row r="6788" spans="1:4">
      <c r="A6788" s="15" t="s">
        <v>15257</v>
      </c>
      <c r="B6788" s="1" t="s">
        <v>15258</v>
      </c>
      <c r="C6788" t="s">
        <v>15259</v>
      </c>
      <c r="D6788">
        <v>0.52558064829558182</v>
      </c>
    </row>
    <row r="6789" spans="1:4">
      <c r="A6789" s="15" t="s">
        <v>6395</v>
      </c>
      <c r="B6789" s="1" t="s">
        <v>6396</v>
      </c>
      <c r="C6789" t="s">
        <v>6397</v>
      </c>
      <c r="D6789">
        <v>0.52544592115091082</v>
      </c>
    </row>
    <row r="6790" spans="1:4">
      <c r="A6790" s="15" t="s">
        <v>20196</v>
      </c>
      <c r="C6790" t="s">
        <v>20197</v>
      </c>
      <c r="D6790">
        <v>0.52533222591362128</v>
      </c>
    </row>
    <row r="6791" spans="1:4">
      <c r="A6791" s="15" t="s">
        <v>5221</v>
      </c>
      <c r="B6791" s="1" t="s">
        <v>5222</v>
      </c>
      <c r="C6791" t="s">
        <v>5223</v>
      </c>
      <c r="D6791">
        <v>0.5249408097128565</v>
      </c>
    </row>
    <row r="6792" spans="1:4">
      <c r="A6792" s="15" t="s">
        <v>287</v>
      </c>
      <c r="B6792" s="1" t="s">
        <v>288</v>
      </c>
      <c r="C6792" t="s">
        <v>289</v>
      </c>
      <c r="D6792">
        <v>0.52481351606640403</v>
      </c>
    </row>
    <row r="6793" spans="1:4">
      <c r="A6793" s="15" t="s">
        <v>7101</v>
      </c>
      <c r="B6793" s="1" t="s">
        <v>7102</v>
      </c>
      <c r="C6793" t="s">
        <v>7103</v>
      </c>
      <c r="D6793">
        <v>0.52481031410029855</v>
      </c>
    </row>
    <row r="6794" spans="1:4">
      <c r="A6794" s="15" t="s">
        <v>10286</v>
      </c>
      <c r="B6794" s="1" t="s">
        <v>10287</v>
      </c>
      <c r="C6794" t="s">
        <v>10288</v>
      </c>
      <c r="D6794">
        <v>0.52452551804249259</v>
      </c>
    </row>
    <row r="6795" spans="1:4">
      <c r="A6795" s="15" t="s">
        <v>1214</v>
      </c>
      <c r="B6795" s="1" t="s">
        <v>1215</v>
      </c>
      <c r="C6795" t="s">
        <v>1216</v>
      </c>
      <c r="D6795">
        <v>0.52435653385702186</v>
      </c>
    </row>
    <row r="6796" spans="1:4">
      <c r="A6796" s="15" t="s">
        <v>9366</v>
      </c>
      <c r="C6796" t="s">
        <v>9367</v>
      </c>
      <c r="D6796">
        <v>0.52433847844547676</v>
      </c>
    </row>
    <row r="6797" spans="1:4">
      <c r="A6797" s="15" t="s">
        <v>19276</v>
      </c>
      <c r="B6797" s="1" t="s">
        <v>19277</v>
      </c>
      <c r="C6797" t="s">
        <v>19278</v>
      </c>
      <c r="D6797">
        <v>0.52429770411399101</v>
      </c>
    </row>
    <row r="6798" spans="1:4">
      <c r="A6798" s="15" t="s">
        <v>8872</v>
      </c>
      <c r="B6798" s="1" t="s">
        <v>8873</v>
      </c>
      <c r="C6798" t="s">
        <v>8874</v>
      </c>
      <c r="D6798">
        <v>0.52409038793067886</v>
      </c>
    </row>
    <row r="6799" spans="1:4">
      <c r="A6799" s="15" t="s">
        <v>7485</v>
      </c>
      <c r="B6799" s="1" t="s">
        <v>7486</v>
      </c>
      <c r="C6799" t="s">
        <v>7487</v>
      </c>
      <c r="D6799">
        <v>0.52402707063351062</v>
      </c>
    </row>
    <row r="6800" spans="1:4">
      <c r="A6800" s="15" t="s">
        <v>11871</v>
      </c>
      <c r="B6800" s="1" t="s">
        <v>11872</v>
      </c>
      <c r="C6800" t="s">
        <v>11873</v>
      </c>
      <c r="D6800">
        <v>0.52392195948374509</v>
      </c>
    </row>
    <row r="6801" spans="1:4">
      <c r="A6801" s="15" t="s">
        <v>14216</v>
      </c>
      <c r="B6801" s="1" t="s">
        <v>14217</v>
      </c>
      <c r="C6801" t="s">
        <v>14218</v>
      </c>
      <c r="D6801">
        <v>0.52389460137898969</v>
      </c>
    </row>
    <row r="6802" spans="1:4">
      <c r="A6802" s="15" t="s">
        <v>11862</v>
      </c>
      <c r="B6802" s="1" t="s">
        <v>11863</v>
      </c>
      <c r="C6802" t="s">
        <v>11864</v>
      </c>
      <c r="D6802">
        <v>0.52378927795420349</v>
      </c>
    </row>
    <row r="6803" spans="1:4">
      <c r="A6803" s="15" t="s">
        <v>4745</v>
      </c>
      <c r="B6803" s="1" t="s">
        <v>4746</v>
      </c>
      <c r="C6803" t="s">
        <v>4747</v>
      </c>
      <c r="D6803">
        <v>0.52310798680627968</v>
      </c>
    </row>
    <row r="6804" spans="1:4">
      <c r="A6804" s="15" t="s">
        <v>19264</v>
      </c>
      <c r="B6804" s="1" t="s">
        <v>19265</v>
      </c>
      <c r="C6804" t="s">
        <v>19266</v>
      </c>
      <c r="D6804">
        <v>0.5230554483550709</v>
      </c>
    </row>
    <row r="6805" spans="1:4">
      <c r="A6805" s="15" t="s">
        <v>14131</v>
      </c>
      <c r="B6805" s="1" t="s">
        <v>14132</v>
      </c>
      <c r="C6805" t="s">
        <v>14133</v>
      </c>
      <c r="D6805">
        <v>0.52298175235834854</v>
      </c>
    </row>
    <row r="6806" spans="1:4">
      <c r="A6806" s="15" t="s">
        <v>7503</v>
      </c>
      <c r="B6806" s="1" t="s">
        <v>7504</v>
      </c>
      <c r="C6806" t="s">
        <v>7505</v>
      </c>
      <c r="D6806">
        <v>0.52283234265359113</v>
      </c>
    </row>
    <row r="6807" spans="1:4">
      <c r="A6807" s="15" t="s">
        <v>4001</v>
      </c>
      <c r="B6807" s="1" t="s">
        <v>4002</v>
      </c>
      <c r="C6807" t="s">
        <v>4003</v>
      </c>
      <c r="D6807">
        <v>0.52271254330112471</v>
      </c>
    </row>
    <row r="6808" spans="1:4">
      <c r="A6808" s="15" t="s">
        <v>9047</v>
      </c>
      <c r="B6808" s="1" t="s">
        <v>9048</v>
      </c>
      <c r="C6808" t="s">
        <v>9049</v>
      </c>
      <c r="D6808">
        <v>0.5225282430575825</v>
      </c>
    </row>
    <row r="6809" spans="1:4">
      <c r="A6809" s="15" t="s">
        <v>4877</v>
      </c>
      <c r="B6809" s="1" t="s">
        <v>4878</v>
      </c>
      <c r="C6809" t="s">
        <v>4879</v>
      </c>
      <c r="D6809">
        <v>0.52235939279303634</v>
      </c>
    </row>
    <row r="6810" spans="1:4">
      <c r="A6810" s="15" t="s">
        <v>10497</v>
      </c>
      <c r="B6810" s="1" t="s">
        <v>10498</v>
      </c>
      <c r="C6810" t="s">
        <v>10499</v>
      </c>
      <c r="D6810">
        <v>0.52184805481420649</v>
      </c>
    </row>
    <row r="6811" spans="1:4">
      <c r="A6811" s="15" t="s">
        <v>449</v>
      </c>
      <c r="B6811" s="1" t="s">
        <v>450</v>
      </c>
      <c r="C6811" t="s">
        <v>451</v>
      </c>
      <c r="D6811">
        <v>0.52169300472818814</v>
      </c>
    </row>
    <row r="6812" spans="1:4">
      <c r="A6812" s="15" t="s">
        <v>15582</v>
      </c>
      <c r="B6812" s="1" t="s">
        <v>15583</v>
      </c>
      <c r="C6812" t="s">
        <v>15584</v>
      </c>
      <c r="D6812">
        <v>0.52155307570157139</v>
      </c>
    </row>
    <row r="6813" spans="1:4">
      <c r="A6813" s="15" t="s">
        <v>5596</v>
      </c>
      <c r="B6813" s="1" t="s">
        <v>5597</v>
      </c>
      <c r="C6813" t="s">
        <v>5598</v>
      </c>
      <c r="D6813">
        <v>0.52144338910081023</v>
      </c>
    </row>
    <row r="6814" spans="1:4">
      <c r="A6814" s="15" t="s">
        <v>8756</v>
      </c>
      <c r="B6814" s="1" t="s">
        <v>8757</v>
      </c>
      <c r="C6814" t="s">
        <v>8758</v>
      </c>
      <c r="D6814">
        <v>0.52121989573779792</v>
      </c>
    </row>
    <row r="6815" spans="1:4">
      <c r="A6815" s="15" t="s">
        <v>22831</v>
      </c>
      <c r="B6815" s="1" t="s">
        <v>22832</v>
      </c>
      <c r="C6815" t="s">
        <v>22833</v>
      </c>
      <c r="D6815">
        <v>0.52096647196063561</v>
      </c>
    </row>
    <row r="6816" spans="1:4">
      <c r="A6816" s="15" t="s">
        <v>957</v>
      </c>
      <c r="B6816" s="1" t="s">
        <v>958</v>
      </c>
      <c r="C6816" t="s">
        <v>959</v>
      </c>
      <c r="D6816">
        <v>0.52086478541442238</v>
      </c>
    </row>
    <row r="6817" spans="1:4">
      <c r="A6817" s="15" t="s">
        <v>8502</v>
      </c>
      <c r="B6817" s="1" t="s">
        <v>8503</v>
      </c>
      <c r="C6817" t="s">
        <v>8504</v>
      </c>
      <c r="D6817">
        <v>0.52045288844175264</v>
      </c>
    </row>
    <row r="6818" spans="1:4">
      <c r="A6818" s="15" t="s">
        <v>8624</v>
      </c>
      <c r="B6818" s="1" t="s">
        <v>8625</v>
      </c>
      <c r="C6818" t="s">
        <v>8626</v>
      </c>
      <c r="D6818">
        <v>0.52021658986175112</v>
      </c>
    </row>
    <row r="6819" spans="1:4">
      <c r="A6819" s="15" t="s">
        <v>16473</v>
      </c>
      <c r="B6819" s="1" t="s">
        <v>16474</v>
      </c>
      <c r="C6819" t="s">
        <v>16475</v>
      </c>
      <c r="D6819">
        <v>0.52020371163925228</v>
      </c>
    </row>
    <row r="6820" spans="1:4">
      <c r="A6820" s="15" t="s">
        <v>5263</v>
      </c>
      <c r="B6820" s="1" t="s">
        <v>5264</v>
      </c>
      <c r="C6820" t="s">
        <v>5265</v>
      </c>
      <c r="D6820">
        <v>0.51997198410087386</v>
      </c>
    </row>
    <row r="6821" spans="1:4">
      <c r="A6821" s="15" t="s">
        <v>19444</v>
      </c>
      <c r="B6821" s="1" t="s">
        <v>19445</v>
      </c>
      <c r="C6821" t="s">
        <v>19446</v>
      </c>
      <c r="D6821">
        <v>0.51992949345466222</v>
      </c>
    </row>
    <row r="6822" spans="1:4">
      <c r="A6822" s="15" t="s">
        <v>13857</v>
      </c>
      <c r="B6822" s="1" t="s">
        <v>13858</v>
      </c>
      <c r="C6822" t="s">
        <v>13859</v>
      </c>
      <c r="D6822">
        <v>0.51979076559844495</v>
      </c>
    </row>
    <row r="6823" spans="1:4">
      <c r="A6823" s="15" t="s">
        <v>18090</v>
      </c>
      <c r="B6823" s="1" t="s">
        <v>18091</v>
      </c>
      <c r="C6823" t="s">
        <v>18092</v>
      </c>
      <c r="D6823">
        <v>0.51947364277439745</v>
      </c>
    </row>
    <row r="6824" spans="1:4">
      <c r="A6824" s="15" t="s">
        <v>15954</v>
      </c>
      <c r="B6824" s="1" t="s">
        <v>15955</v>
      </c>
      <c r="C6824" t="s">
        <v>15956</v>
      </c>
      <c r="D6824">
        <v>0.51945945074261013</v>
      </c>
    </row>
    <row r="6825" spans="1:4">
      <c r="A6825" s="15" t="s">
        <v>13931</v>
      </c>
      <c r="B6825" s="1" t="s">
        <v>13932</v>
      </c>
      <c r="C6825" t="s">
        <v>13933</v>
      </c>
      <c r="D6825">
        <v>0.5194241146883336</v>
      </c>
    </row>
    <row r="6826" spans="1:4">
      <c r="A6826" s="15" t="s">
        <v>1834</v>
      </c>
      <c r="B6826" s="1" t="s">
        <v>1835</v>
      </c>
      <c r="C6826" t="s">
        <v>1836</v>
      </c>
      <c r="D6826">
        <v>0.51901194753015745</v>
      </c>
    </row>
    <row r="6827" spans="1:4">
      <c r="A6827" s="15" t="s">
        <v>19695</v>
      </c>
      <c r="B6827" s="1" t="s">
        <v>19696</v>
      </c>
      <c r="C6827" t="s">
        <v>19697</v>
      </c>
      <c r="D6827">
        <v>0.51899926584861222</v>
      </c>
    </row>
    <row r="6828" spans="1:4">
      <c r="A6828" s="15" t="s">
        <v>16273</v>
      </c>
      <c r="B6828" s="1" t="s">
        <v>16274</v>
      </c>
      <c r="C6828" t="s">
        <v>16275</v>
      </c>
      <c r="D6828">
        <v>0.51887187776436372</v>
      </c>
    </row>
    <row r="6829" spans="1:4">
      <c r="A6829" s="15" t="s">
        <v>15711</v>
      </c>
      <c r="B6829" s="1" t="s">
        <v>15712</v>
      </c>
      <c r="C6829" t="s">
        <v>15713</v>
      </c>
      <c r="D6829">
        <v>0.51873160124112738</v>
      </c>
    </row>
    <row r="6830" spans="1:4">
      <c r="A6830" s="15" t="s">
        <v>18099</v>
      </c>
      <c r="B6830" s="1" t="s">
        <v>18100</v>
      </c>
      <c r="C6830" t="s">
        <v>18101</v>
      </c>
      <c r="D6830">
        <v>0.51849917750730756</v>
      </c>
    </row>
    <row r="6831" spans="1:4">
      <c r="A6831" s="15" t="s">
        <v>2618</v>
      </c>
      <c r="B6831" s="1" t="s">
        <v>2619</v>
      </c>
      <c r="C6831" t="s">
        <v>2620</v>
      </c>
      <c r="D6831">
        <v>0.51839779480297998</v>
      </c>
    </row>
    <row r="6832" spans="1:4">
      <c r="A6832" s="15" t="s">
        <v>9270</v>
      </c>
      <c r="B6832" s="1" t="s">
        <v>9271</v>
      </c>
      <c r="C6832" t="s">
        <v>9272</v>
      </c>
      <c r="D6832">
        <v>0.51828980749141906</v>
      </c>
    </row>
    <row r="6833" spans="1:4">
      <c r="A6833" s="15" t="s">
        <v>15037</v>
      </c>
      <c r="B6833" s="1" t="s">
        <v>15038</v>
      </c>
      <c r="C6833" t="s">
        <v>15039</v>
      </c>
      <c r="D6833">
        <v>0.51815447616435129</v>
      </c>
    </row>
    <row r="6834" spans="1:4">
      <c r="A6834" s="15" t="s">
        <v>13563</v>
      </c>
      <c r="B6834" s="1" t="s">
        <v>13564</v>
      </c>
      <c r="C6834" t="s">
        <v>13565</v>
      </c>
      <c r="D6834">
        <v>0.51810004684564603</v>
      </c>
    </row>
    <row r="6835" spans="1:4">
      <c r="A6835" s="15" t="s">
        <v>17330</v>
      </c>
      <c r="B6835" s="1" t="s">
        <v>17331</v>
      </c>
      <c r="C6835" t="s">
        <v>17332</v>
      </c>
      <c r="D6835">
        <v>0.51792164988194489</v>
      </c>
    </row>
    <row r="6836" spans="1:4">
      <c r="A6836" s="15" t="s">
        <v>15750</v>
      </c>
      <c r="B6836" s="1" t="s">
        <v>15751</v>
      </c>
      <c r="C6836" t="s">
        <v>15752</v>
      </c>
      <c r="D6836">
        <v>0.51788958621423253</v>
      </c>
    </row>
    <row r="6837" spans="1:4">
      <c r="A6837" s="15" t="s">
        <v>21646</v>
      </c>
      <c r="B6837" s="1" t="s">
        <v>21647</v>
      </c>
      <c r="C6837" t="s">
        <v>21648</v>
      </c>
      <c r="D6837">
        <v>0.51754690526857228</v>
      </c>
    </row>
    <row r="6838" spans="1:4">
      <c r="A6838" s="15" t="s">
        <v>15570</v>
      </c>
      <c r="B6838" s="1" t="s">
        <v>15571</v>
      </c>
      <c r="C6838" t="s">
        <v>15572</v>
      </c>
      <c r="D6838">
        <v>0.51739446438636572</v>
      </c>
    </row>
    <row r="6839" spans="1:4">
      <c r="A6839" s="15" t="s">
        <v>21147</v>
      </c>
      <c r="B6839" s="1" t="s">
        <v>21148</v>
      </c>
      <c r="C6839" t="s">
        <v>21149</v>
      </c>
      <c r="D6839">
        <v>0.51711851333272774</v>
      </c>
    </row>
    <row r="6840" spans="1:4">
      <c r="A6840" s="15" t="s">
        <v>3296</v>
      </c>
      <c r="B6840" s="1" t="s">
        <v>3297</v>
      </c>
      <c r="C6840" t="s">
        <v>3298</v>
      </c>
      <c r="D6840">
        <v>0.51687143436174809</v>
      </c>
    </row>
    <row r="6841" spans="1:4">
      <c r="A6841" s="15" t="s">
        <v>3335</v>
      </c>
      <c r="B6841" s="1" t="s">
        <v>3336</v>
      </c>
      <c r="C6841" t="s">
        <v>3337</v>
      </c>
      <c r="D6841">
        <v>0.51686016660762824</v>
      </c>
    </row>
    <row r="6842" spans="1:4">
      <c r="A6842" s="15" t="s">
        <v>6023</v>
      </c>
      <c r="B6842" s="1" t="s">
        <v>6024</v>
      </c>
      <c r="C6842" t="s">
        <v>6025</v>
      </c>
      <c r="D6842">
        <v>0.51685552219477471</v>
      </c>
    </row>
    <row r="6843" spans="1:4">
      <c r="A6843" s="15" t="s">
        <v>12382</v>
      </c>
      <c r="B6843" s="1" t="s">
        <v>12383</v>
      </c>
      <c r="C6843" t="s">
        <v>12384</v>
      </c>
      <c r="D6843">
        <v>0.51668857467292451</v>
      </c>
    </row>
    <row r="6844" spans="1:4">
      <c r="A6844" s="15" t="s">
        <v>6568</v>
      </c>
      <c r="B6844" s="1" t="s">
        <v>6569</v>
      </c>
      <c r="C6844" t="s">
        <v>6570</v>
      </c>
      <c r="D6844">
        <v>0.51654853842122084</v>
      </c>
    </row>
    <row r="6845" spans="1:4">
      <c r="A6845" s="15" t="s">
        <v>1913</v>
      </c>
      <c r="B6845" s="1" t="s">
        <v>1914</v>
      </c>
      <c r="C6845" t="s">
        <v>1915</v>
      </c>
      <c r="D6845">
        <v>0.51651165487649298</v>
      </c>
    </row>
    <row r="6846" spans="1:4">
      <c r="A6846" s="15" t="s">
        <v>22545</v>
      </c>
      <c r="B6846" s="1" t="s">
        <v>22546</v>
      </c>
      <c r="C6846" t="s">
        <v>22547</v>
      </c>
      <c r="D6846">
        <v>0.51623185111627401</v>
      </c>
    </row>
    <row r="6847" spans="1:4">
      <c r="A6847" s="15" t="s">
        <v>8723</v>
      </c>
      <c r="B6847" s="1" t="s">
        <v>8724</v>
      </c>
      <c r="C6847" t="s">
        <v>8725</v>
      </c>
      <c r="D6847">
        <v>0.51605946343394726</v>
      </c>
    </row>
    <row r="6848" spans="1:4">
      <c r="A6848" s="15" t="s">
        <v>18532</v>
      </c>
      <c r="B6848" s="1" t="s">
        <v>18533</v>
      </c>
      <c r="C6848" t="s">
        <v>18534</v>
      </c>
      <c r="D6848">
        <v>0.51566517803602385</v>
      </c>
    </row>
    <row r="6849" spans="1:4">
      <c r="A6849" s="15" t="s">
        <v>21380</v>
      </c>
      <c r="B6849" s="1" t="s">
        <v>21381</v>
      </c>
      <c r="C6849" t="s">
        <v>21382</v>
      </c>
      <c r="D6849">
        <v>0.51553265111458102</v>
      </c>
    </row>
    <row r="6850" spans="1:4">
      <c r="A6850" s="15" t="s">
        <v>5159</v>
      </c>
      <c r="C6850" t="s">
        <v>5160</v>
      </c>
      <c r="D6850">
        <v>0.51542232890762385</v>
      </c>
    </row>
    <row r="6851" spans="1:4">
      <c r="A6851" s="15" t="s">
        <v>1268</v>
      </c>
      <c r="B6851" s="1" t="s">
        <v>1269</v>
      </c>
      <c r="C6851" t="s">
        <v>1270</v>
      </c>
      <c r="D6851">
        <v>0.51539526131734859</v>
      </c>
    </row>
    <row r="6852" spans="1:4">
      <c r="A6852" s="15" t="s">
        <v>2355</v>
      </c>
      <c r="B6852" s="1" t="s">
        <v>2353</v>
      </c>
      <c r="C6852" t="s">
        <v>2356</v>
      </c>
      <c r="D6852">
        <v>0.51536530046609463</v>
      </c>
    </row>
    <row r="6853" spans="1:4">
      <c r="A6853" s="15" t="s">
        <v>22851</v>
      </c>
      <c r="B6853" s="1" t="s">
        <v>22852</v>
      </c>
      <c r="C6853" t="s">
        <v>22853</v>
      </c>
      <c r="D6853">
        <v>0.51516805333204851</v>
      </c>
    </row>
    <row r="6854" spans="1:4">
      <c r="A6854" s="15" t="s">
        <v>19291</v>
      </c>
      <c r="B6854" s="1" t="s">
        <v>19292</v>
      </c>
      <c r="C6854" t="s">
        <v>19293</v>
      </c>
      <c r="D6854">
        <v>0.51507970719722496</v>
      </c>
    </row>
    <row r="6855" spans="1:4">
      <c r="A6855" s="15" t="s">
        <v>15444</v>
      </c>
      <c r="B6855" s="1" t="s">
        <v>15445</v>
      </c>
      <c r="C6855" t="s">
        <v>15446</v>
      </c>
      <c r="D6855">
        <v>0.51497493161087271</v>
      </c>
    </row>
    <row r="6856" spans="1:4">
      <c r="A6856" s="15" t="s">
        <v>9018</v>
      </c>
      <c r="B6856" s="1" t="s">
        <v>9019</v>
      </c>
      <c r="C6856" t="s">
        <v>9020</v>
      </c>
      <c r="D6856">
        <v>0.51489496075624186</v>
      </c>
    </row>
    <row r="6857" spans="1:4">
      <c r="A6857" s="15" t="s">
        <v>23415</v>
      </c>
      <c r="B6857" s="1" t="s">
        <v>23416</v>
      </c>
      <c r="C6857" t="s">
        <v>23417</v>
      </c>
      <c r="D6857">
        <v>0.51466473527312429</v>
      </c>
    </row>
    <row r="6858" spans="1:4">
      <c r="A6858" s="15" t="s">
        <v>22446</v>
      </c>
      <c r="B6858" s="1" t="s">
        <v>22447</v>
      </c>
      <c r="C6858" t="s">
        <v>22448</v>
      </c>
      <c r="D6858">
        <v>0.51464501533184781</v>
      </c>
    </row>
    <row r="6859" spans="1:4">
      <c r="A6859" s="15" t="s">
        <v>1661</v>
      </c>
      <c r="B6859" s="1" t="s">
        <v>1662</v>
      </c>
      <c r="C6859" t="s">
        <v>1663</v>
      </c>
      <c r="D6859">
        <v>0.51461729277297941</v>
      </c>
    </row>
    <row r="6860" spans="1:4">
      <c r="A6860" s="15" t="s">
        <v>17107</v>
      </c>
      <c r="B6860" s="1" t="s">
        <v>17108</v>
      </c>
      <c r="C6860" t="s">
        <v>17109</v>
      </c>
      <c r="D6860">
        <v>0.51414194193791851</v>
      </c>
    </row>
    <row r="6861" spans="1:4">
      <c r="A6861" s="15" t="s">
        <v>21871</v>
      </c>
      <c r="B6861" s="1" t="s">
        <v>21872</v>
      </c>
      <c r="C6861" t="s">
        <v>21873</v>
      </c>
      <c r="D6861">
        <v>0.51408864236762508</v>
      </c>
    </row>
    <row r="6862" spans="1:4">
      <c r="A6862" s="15" t="s">
        <v>7133</v>
      </c>
      <c r="B6862" s="1" t="s">
        <v>7134</v>
      </c>
      <c r="C6862" t="s">
        <v>7135</v>
      </c>
      <c r="D6862">
        <v>0.51391118002969716</v>
      </c>
    </row>
    <row r="6863" spans="1:4">
      <c r="A6863" s="15" t="s">
        <v>19252</v>
      </c>
      <c r="B6863" s="1" t="s">
        <v>19253</v>
      </c>
      <c r="C6863" t="s">
        <v>19254</v>
      </c>
      <c r="D6863">
        <v>0.51388408716883693</v>
      </c>
    </row>
    <row r="6864" spans="1:4">
      <c r="A6864" s="15" t="s">
        <v>9842</v>
      </c>
      <c r="B6864" s="1" t="s">
        <v>9843</v>
      </c>
      <c r="C6864" t="s">
        <v>9844</v>
      </c>
      <c r="D6864">
        <v>0.51375039785271048</v>
      </c>
    </row>
    <row r="6865" spans="1:4">
      <c r="A6865" s="15" t="s">
        <v>17240</v>
      </c>
      <c r="B6865" s="1" t="s">
        <v>17241</v>
      </c>
      <c r="C6865" t="s">
        <v>17242</v>
      </c>
      <c r="D6865">
        <v>0.51368303853368946</v>
      </c>
    </row>
    <row r="6866" spans="1:4">
      <c r="A6866" s="15" t="s">
        <v>4231</v>
      </c>
      <c r="B6866" s="1" t="s">
        <v>4232</v>
      </c>
      <c r="C6866" t="s">
        <v>4233</v>
      </c>
      <c r="D6866">
        <v>0.51367681265161291</v>
      </c>
    </row>
    <row r="6867" spans="1:4">
      <c r="A6867" s="15" t="s">
        <v>5336</v>
      </c>
      <c r="B6867" s="1" t="s">
        <v>5337</v>
      </c>
      <c r="C6867" t="s">
        <v>5338</v>
      </c>
      <c r="D6867">
        <v>0.51364670947062574</v>
      </c>
    </row>
    <row r="6868" spans="1:4">
      <c r="A6868" s="15" t="s">
        <v>1384</v>
      </c>
      <c r="B6868" s="1" t="s">
        <v>1385</v>
      </c>
      <c r="C6868" t="s">
        <v>1386</v>
      </c>
      <c r="D6868">
        <v>0.51362152209763623</v>
      </c>
    </row>
    <row r="6869" spans="1:4">
      <c r="A6869" s="15" t="s">
        <v>20662</v>
      </c>
      <c r="B6869" s="1" t="s">
        <v>20663</v>
      </c>
      <c r="C6869" t="s">
        <v>20664</v>
      </c>
      <c r="D6869">
        <v>0.51354983820356925</v>
      </c>
    </row>
    <row r="6870" spans="1:4">
      <c r="A6870" s="15" t="s">
        <v>10072</v>
      </c>
      <c r="B6870" s="1" t="s">
        <v>10073</v>
      </c>
      <c r="C6870" t="s">
        <v>10074</v>
      </c>
      <c r="D6870">
        <v>0.51318620610723986</v>
      </c>
    </row>
    <row r="6871" spans="1:4">
      <c r="A6871" s="15" t="s">
        <v>4177</v>
      </c>
      <c r="B6871" s="1" t="s">
        <v>4178</v>
      </c>
      <c r="C6871" t="s">
        <v>4179</v>
      </c>
      <c r="D6871">
        <v>0.51250035124275095</v>
      </c>
    </row>
    <row r="6872" spans="1:4">
      <c r="A6872" s="15" t="s">
        <v>2037</v>
      </c>
      <c r="B6872" s="1" t="s">
        <v>2038</v>
      </c>
      <c r="C6872" t="s">
        <v>2039</v>
      </c>
      <c r="D6872">
        <v>0.5123443567271686</v>
      </c>
    </row>
    <row r="6873" spans="1:4">
      <c r="A6873" s="15" t="s">
        <v>19141</v>
      </c>
      <c r="B6873" s="1" t="s">
        <v>19142</v>
      </c>
      <c r="C6873" t="s">
        <v>19143</v>
      </c>
      <c r="D6873">
        <v>0.51231256562759953</v>
      </c>
    </row>
    <row r="6874" spans="1:4">
      <c r="A6874" s="15" t="s">
        <v>9237</v>
      </c>
      <c r="B6874" s="1" t="s">
        <v>9238</v>
      </c>
      <c r="C6874" t="s">
        <v>9239</v>
      </c>
      <c r="D6874">
        <v>0.51222375044807755</v>
      </c>
    </row>
    <row r="6875" spans="1:4">
      <c r="A6875" s="15" t="s">
        <v>2497</v>
      </c>
      <c r="B6875" s="1" t="s">
        <v>2498</v>
      </c>
      <c r="C6875" t="s">
        <v>2499</v>
      </c>
      <c r="D6875">
        <v>0.51206248647372465</v>
      </c>
    </row>
    <row r="6876" spans="1:4">
      <c r="A6876" s="15" t="s">
        <v>9950</v>
      </c>
      <c r="B6876" s="1" t="s">
        <v>9951</v>
      </c>
      <c r="C6876" t="s">
        <v>9952</v>
      </c>
      <c r="D6876">
        <v>0.51204738240082259</v>
      </c>
    </row>
    <row r="6877" spans="1:4">
      <c r="A6877" s="15" t="s">
        <v>18872</v>
      </c>
      <c r="B6877" s="1" t="s">
        <v>18873</v>
      </c>
      <c r="C6877" t="s">
        <v>18874</v>
      </c>
      <c r="D6877">
        <v>0.51162719600335926</v>
      </c>
    </row>
    <row r="6878" spans="1:4">
      <c r="A6878" s="15" t="s">
        <v>17425</v>
      </c>
      <c r="B6878" s="1" t="s">
        <v>17426</v>
      </c>
      <c r="C6878" t="s">
        <v>17427</v>
      </c>
      <c r="D6878">
        <v>0.51143025525494146</v>
      </c>
    </row>
    <row r="6879" spans="1:4">
      <c r="A6879" s="15" t="s">
        <v>5318</v>
      </c>
      <c r="B6879" s="1" t="s">
        <v>5319</v>
      </c>
      <c r="C6879" t="s">
        <v>5320</v>
      </c>
      <c r="D6879">
        <v>0.51136988945764017</v>
      </c>
    </row>
    <row r="6880" spans="1:4">
      <c r="A6880" s="15" t="s">
        <v>10066</v>
      </c>
      <c r="B6880" s="1" t="s">
        <v>10067</v>
      </c>
      <c r="C6880" t="s">
        <v>10068</v>
      </c>
      <c r="D6880">
        <v>0.51124925172876456</v>
      </c>
    </row>
    <row r="6881" spans="1:4">
      <c r="A6881" s="15" t="s">
        <v>2986</v>
      </c>
      <c r="B6881" s="1" t="s">
        <v>2987</v>
      </c>
      <c r="C6881" t="s">
        <v>2988</v>
      </c>
      <c r="D6881">
        <v>0.51123531277031309</v>
      </c>
    </row>
    <row r="6882" spans="1:4">
      <c r="A6882" s="15" t="s">
        <v>11175</v>
      </c>
      <c r="B6882" s="1" t="s">
        <v>11176</v>
      </c>
      <c r="C6882" t="s">
        <v>11177</v>
      </c>
      <c r="D6882">
        <v>0.51122789274848712</v>
      </c>
    </row>
    <row r="6883" spans="1:4">
      <c r="A6883" s="15" t="s">
        <v>6609</v>
      </c>
      <c r="B6883" s="1" t="s">
        <v>6610</v>
      </c>
      <c r="C6883" t="s">
        <v>6611</v>
      </c>
      <c r="D6883">
        <v>0.51114093220044943</v>
      </c>
    </row>
    <row r="6884" spans="1:4">
      <c r="A6884" s="15" t="s">
        <v>10623</v>
      </c>
      <c r="B6884" s="1" t="s">
        <v>10624</v>
      </c>
      <c r="C6884" t="s">
        <v>10625</v>
      </c>
      <c r="D6884">
        <v>0.51102803608476588</v>
      </c>
    </row>
    <row r="6885" spans="1:4">
      <c r="A6885" s="15" t="s">
        <v>23102</v>
      </c>
      <c r="B6885" s="1" t="s">
        <v>23103</v>
      </c>
      <c r="C6885" t="s">
        <v>23104</v>
      </c>
      <c r="D6885">
        <v>0.51099695309949589</v>
      </c>
    </row>
    <row r="6886" spans="1:4">
      <c r="A6886" s="15" t="s">
        <v>23303</v>
      </c>
      <c r="B6886" s="1" t="s">
        <v>23304</v>
      </c>
      <c r="C6886" t="s">
        <v>23305</v>
      </c>
      <c r="D6886">
        <v>0.51064993058993702</v>
      </c>
    </row>
    <row r="6887" spans="1:4">
      <c r="A6887" s="15" t="s">
        <v>13539</v>
      </c>
      <c r="B6887" s="1" t="s">
        <v>13540</v>
      </c>
      <c r="C6887" t="s">
        <v>13541</v>
      </c>
      <c r="D6887">
        <v>0.51059302901581194</v>
      </c>
    </row>
    <row r="6888" spans="1:4">
      <c r="A6888" s="15" t="s">
        <v>9377</v>
      </c>
      <c r="B6888" s="1" t="s">
        <v>9378</v>
      </c>
      <c r="C6888" t="s">
        <v>9379</v>
      </c>
      <c r="D6888">
        <v>0.51032688097277923</v>
      </c>
    </row>
    <row r="6889" spans="1:4">
      <c r="A6889" s="15" t="s">
        <v>5876</v>
      </c>
      <c r="B6889" s="1" t="s">
        <v>5877</v>
      </c>
      <c r="C6889" t="s">
        <v>5878</v>
      </c>
      <c r="D6889">
        <v>0.51031618361220255</v>
      </c>
    </row>
    <row r="6890" spans="1:4">
      <c r="A6890" s="15" t="s">
        <v>8120</v>
      </c>
      <c r="B6890" s="1" t="s">
        <v>8121</v>
      </c>
      <c r="C6890" t="s">
        <v>8122</v>
      </c>
      <c r="D6890">
        <v>0.51028482525091268</v>
      </c>
    </row>
    <row r="6891" spans="1:4">
      <c r="A6891" s="15" t="s">
        <v>9070</v>
      </c>
      <c r="B6891" s="1" t="s">
        <v>9071</v>
      </c>
      <c r="C6891" t="s">
        <v>9072</v>
      </c>
      <c r="D6891">
        <v>0.50992807433911946</v>
      </c>
    </row>
    <row r="6892" spans="1:4">
      <c r="A6892" s="15" t="s">
        <v>19582</v>
      </c>
      <c r="B6892" s="1" t="s">
        <v>19583</v>
      </c>
      <c r="C6892" t="s">
        <v>19584</v>
      </c>
      <c r="D6892">
        <v>0.50955229847575945</v>
      </c>
    </row>
    <row r="6893" spans="1:4">
      <c r="A6893" s="15" t="s">
        <v>8726</v>
      </c>
      <c r="B6893" s="1" t="s">
        <v>8727</v>
      </c>
      <c r="C6893" t="s">
        <v>8728</v>
      </c>
      <c r="D6893">
        <v>0.50910358472998141</v>
      </c>
    </row>
    <row r="6894" spans="1:4">
      <c r="A6894" s="15" t="s">
        <v>22980</v>
      </c>
      <c r="B6894" s="1" t="s">
        <v>22981</v>
      </c>
      <c r="C6894" t="s">
        <v>22982</v>
      </c>
      <c r="D6894">
        <v>0.50869047738921158</v>
      </c>
    </row>
    <row r="6895" spans="1:4">
      <c r="A6895" s="15" t="s">
        <v>20618</v>
      </c>
      <c r="B6895" s="1" t="s">
        <v>20619</v>
      </c>
      <c r="C6895" t="s">
        <v>20620</v>
      </c>
      <c r="D6895">
        <v>0.50864132114628868</v>
      </c>
    </row>
    <row r="6896" spans="1:4">
      <c r="A6896" s="15" t="s">
        <v>9959</v>
      </c>
      <c r="B6896" s="1" t="s">
        <v>9960</v>
      </c>
      <c r="C6896" t="s">
        <v>9961</v>
      </c>
      <c r="D6896">
        <v>0.50805726573109999</v>
      </c>
    </row>
    <row r="6897" spans="1:4">
      <c r="A6897" s="15" t="s">
        <v>11895</v>
      </c>
      <c r="B6897" s="1" t="s">
        <v>11896</v>
      </c>
      <c r="C6897" t="s">
        <v>11897</v>
      </c>
      <c r="D6897">
        <v>0.50802301913560366</v>
      </c>
    </row>
    <row r="6898" spans="1:4">
      <c r="A6898" s="15" t="s">
        <v>9785</v>
      </c>
      <c r="B6898" s="1" t="s">
        <v>9786</v>
      </c>
      <c r="C6898" t="s">
        <v>9787</v>
      </c>
      <c r="D6898">
        <v>0.50789096024994351</v>
      </c>
    </row>
    <row r="6899" spans="1:4">
      <c r="A6899" s="15" t="s">
        <v>14187</v>
      </c>
      <c r="B6899" s="1" t="s">
        <v>14188</v>
      </c>
      <c r="C6899" t="s">
        <v>14189</v>
      </c>
      <c r="D6899">
        <v>0.50787857210457288</v>
      </c>
    </row>
    <row r="6900" spans="1:4">
      <c r="A6900" s="15" t="s">
        <v>9222</v>
      </c>
      <c r="B6900" s="1" t="s">
        <v>9223</v>
      </c>
      <c r="C6900" t="s">
        <v>9224</v>
      </c>
      <c r="D6900">
        <v>0.50783892979541279</v>
      </c>
    </row>
    <row r="6901" spans="1:4">
      <c r="A6901" s="15" t="s">
        <v>16094</v>
      </c>
      <c r="B6901" s="1" t="s">
        <v>16095</v>
      </c>
      <c r="C6901" t="s">
        <v>16096</v>
      </c>
      <c r="D6901">
        <v>0.50764950311540458</v>
      </c>
    </row>
    <row r="6902" spans="1:4">
      <c r="A6902" s="15" t="s">
        <v>5150</v>
      </c>
      <c r="B6902" s="1" t="s">
        <v>5151</v>
      </c>
      <c r="C6902" t="s">
        <v>5152</v>
      </c>
      <c r="D6902">
        <v>0.50761184736050924</v>
      </c>
    </row>
    <row r="6903" spans="1:4">
      <c r="A6903" s="15" t="s">
        <v>3522</v>
      </c>
      <c r="B6903" s="1" t="s">
        <v>3523</v>
      </c>
      <c r="C6903" t="s">
        <v>3524</v>
      </c>
      <c r="D6903">
        <v>0.50745246482725426</v>
      </c>
    </row>
    <row r="6904" spans="1:4">
      <c r="A6904" s="15" t="s">
        <v>18479</v>
      </c>
      <c r="B6904" s="1" t="s">
        <v>18477</v>
      </c>
      <c r="C6904" t="s">
        <v>18480</v>
      </c>
      <c r="D6904">
        <v>0.50740372652447152</v>
      </c>
    </row>
    <row r="6905" spans="1:4">
      <c r="A6905" s="15" t="s">
        <v>21897</v>
      </c>
      <c r="B6905" s="1" t="s">
        <v>21898</v>
      </c>
      <c r="C6905" t="s">
        <v>21899</v>
      </c>
      <c r="D6905">
        <v>0.50722276342011596</v>
      </c>
    </row>
    <row r="6906" spans="1:4">
      <c r="A6906" s="15" t="s">
        <v>3234</v>
      </c>
      <c r="B6906" s="1" t="s">
        <v>3235</v>
      </c>
      <c r="C6906" t="s">
        <v>3236</v>
      </c>
      <c r="D6906">
        <v>0.50715569989979592</v>
      </c>
    </row>
    <row r="6907" spans="1:4">
      <c r="A6907" s="15" t="s">
        <v>2491</v>
      </c>
      <c r="B6907" s="1" t="s">
        <v>2492</v>
      </c>
      <c r="C6907" t="s">
        <v>2493</v>
      </c>
      <c r="D6907">
        <v>0.50703987434905062</v>
      </c>
    </row>
    <row r="6908" spans="1:4">
      <c r="A6908" s="15" t="s">
        <v>15945</v>
      </c>
      <c r="B6908" s="1" t="s">
        <v>15946</v>
      </c>
      <c r="C6908" t="s">
        <v>15947</v>
      </c>
      <c r="D6908">
        <v>0.50647712560461533</v>
      </c>
    </row>
    <row r="6909" spans="1:4">
      <c r="A6909" s="15" t="s">
        <v>2568</v>
      </c>
      <c r="B6909" s="1" t="s">
        <v>2569</v>
      </c>
      <c r="C6909" t="s">
        <v>2570</v>
      </c>
      <c r="D6909">
        <v>0.50635002924979322</v>
      </c>
    </row>
    <row r="6910" spans="1:4">
      <c r="A6910" s="15" t="s">
        <v>8585</v>
      </c>
      <c r="B6910" s="1" t="s">
        <v>8586</v>
      </c>
      <c r="C6910" t="s">
        <v>8587</v>
      </c>
      <c r="D6910">
        <v>0.50612326587390444</v>
      </c>
    </row>
    <row r="6911" spans="1:4">
      <c r="A6911" s="15" t="s">
        <v>8875</v>
      </c>
      <c r="B6911" s="1" t="s">
        <v>8876</v>
      </c>
      <c r="C6911" t="s">
        <v>8877</v>
      </c>
      <c r="D6911">
        <v>0.50568796494446144</v>
      </c>
    </row>
    <row r="6912" spans="1:4">
      <c r="A6912" s="15" t="s">
        <v>3599</v>
      </c>
      <c r="B6912" s="1" t="s">
        <v>3600</v>
      </c>
      <c r="C6912" t="s">
        <v>3601</v>
      </c>
      <c r="D6912">
        <v>0.50545649702208695</v>
      </c>
    </row>
    <row r="6913" spans="1:4">
      <c r="A6913" s="15" t="s">
        <v>17419</v>
      </c>
      <c r="B6913" s="1" t="s">
        <v>17420</v>
      </c>
      <c r="C6913" t="s">
        <v>17421</v>
      </c>
      <c r="D6913">
        <v>0.50519979278190286</v>
      </c>
    </row>
    <row r="6914" spans="1:4">
      <c r="A6914" s="15" t="s">
        <v>22854</v>
      </c>
      <c r="B6914" s="1" t="s">
        <v>22855</v>
      </c>
      <c r="C6914" t="s">
        <v>22856</v>
      </c>
      <c r="D6914">
        <v>0.50514391515903656</v>
      </c>
    </row>
    <row r="6915" spans="1:4">
      <c r="A6915" s="15" t="s">
        <v>15847</v>
      </c>
      <c r="B6915" s="1" t="s">
        <v>15848</v>
      </c>
      <c r="C6915" t="s">
        <v>15849</v>
      </c>
      <c r="D6915">
        <v>0.50506227829776285</v>
      </c>
    </row>
    <row r="6916" spans="1:4">
      <c r="A6916" s="15" t="s">
        <v>11127</v>
      </c>
      <c r="B6916" s="1" t="s">
        <v>11128</v>
      </c>
      <c r="C6916" t="s">
        <v>11129</v>
      </c>
      <c r="D6916">
        <v>0.50505388465336265</v>
      </c>
    </row>
    <row r="6917" spans="1:4">
      <c r="A6917" s="15" t="s">
        <v>12517</v>
      </c>
      <c r="B6917" s="1" t="s">
        <v>12518</v>
      </c>
      <c r="C6917" t="s">
        <v>12519</v>
      </c>
      <c r="D6917">
        <v>0.50489116285007363</v>
      </c>
    </row>
    <row r="6918" spans="1:4">
      <c r="A6918" s="15" t="s">
        <v>15426</v>
      </c>
      <c r="B6918" s="1" t="s">
        <v>15427</v>
      </c>
      <c r="C6918" t="s">
        <v>15428</v>
      </c>
      <c r="D6918">
        <v>0.50485434141382446</v>
      </c>
    </row>
    <row r="6919" spans="1:4">
      <c r="A6919" s="15" t="s">
        <v>563</v>
      </c>
      <c r="B6919" s="1" t="s">
        <v>564</v>
      </c>
      <c r="C6919" t="s">
        <v>565</v>
      </c>
      <c r="D6919">
        <v>0.5048310489621296</v>
      </c>
    </row>
    <row r="6920" spans="1:4">
      <c r="A6920" s="15" t="s">
        <v>18328</v>
      </c>
      <c r="B6920" s="1" t="s">
        <v>18329</v>
      </c>
      <c r="C6920" t="s">
        <v>18330</v>
      </c>
      <c r="D6920">
        <v>0.50469725497968487</v>
      </c>
    </row>
    <row r="6921" spans="1:4">
      <c r="A6921" s="15" t="s">
        <v>3228</v>
      </c>
      <c r="B6921" s="1" t="s">
        <v>3229</v>
      </c>
      <c r="C6921" t="s">
        <v>3230</v>
      </c>
      <c r="D6921">
        <v>0.50462329597826616</v>
      </c>
    </row>
    <row r="6922" spans="1:4">
      <c r="A6922" s="15" t="s">
        <v>10001</v>
      </c>
      <c r="B6922" s="1" t="s">
        <v>10002</v>
      </c>
      <c r="C6922" t="s">
        <v>10003</v>
      </c>
      <c r="D6922">
        <v>0.50458017316270853</v>
      </c>
    </row>
    <row r="6923" spans="1:4">
      <c r="A6923" s="15" t="s">
        <v>19050</v>
      </c>
      <c r="B6923" s="1" t="s">
        <v>19051</v>
      </c>
      <c r="C6923" t="s">
        <v>19052</v>
      </c>
      <c r="D6923">
        <v>0.50379348001941437</v>
      </c>
    </row>
    <row r="6924" spans="1:4">
      <c r="A6924" s="15" t="s">
        <v>11448</v>
      </c>
      <c r="B6924" s="1" t="s">
        <v>11449</v>
      </c>
      <c r="C6924" t="s">
        <v>11450</v>
      </c>
      <c r="D6924">
        <v>0.5037109743667183</v>
      </c>
    </row>
    <row r="6925" spans="1:4">
      <c r="A6925" s="15" t="s">
        <v>23445</v>
      </c>
      <c r="B6925" s="1" t="s">
        <v>23446</v>
      </c>
      <c r="C6925" t="s">
        <v>23447</v>
      </c>
      <c r="D6925">
        <v>0.50364502552752077</v>
      </c>
    </row>
    <row r="6926" spans="1:4">
      <c r="A6926" s="15" t="s">
        <v>11187</v>
      </c>
      <c r="B6926" s="1" t="s">
        <v>11188</v>
      </c>
      <c r="C6926" t="s">
        <v>11189</v>
      </c>
      <c r="D6926">
        <v>0.50356567847973799</v>
      </c>
    </row>
    <row r="6927" spans="1:4">
      <c r="A6927" s="15" t="s">
        <v>10797</v>
      </c>
      <c r="B6927" s="1" t="s">
        <v>10798</v>
      </c>
      <c r="C6927" t="s">
        <v>10799</v>
      </c>
      <c r="D6927">
        <v>0.50339929384675663</v>
      </c>
    </row>
    <row r="6928" spans="1:4">
      <c r="A6928" s="15" t="s">
        <v>22234</v>
      </c>
      <c r="B6928" s="1" t="s">
        <v>22235</v>
      </c>
      <c r="C6928" t="s">
        <v>22236</v>
      </c>
      <c r="D6928">
        <v>0.50332129824576444</v>
      </c>
    </row>
    <row r="6929" spans="1:4">
      <c r="A6929" s="15" t="s">
        <v>20924</v>
      </c>
      <c r="B6929" s="1" t="s">
        <v>20925</v>
      </c>
      <c r="C6929" t="s">
        <v>20926</v>
      </c>
      <c r="D6929">
        <v>0.50316012837639701</v>
      </c>
    </row>
    <row r="6930" spans="1:4">
      <c r="A6930" s="15" t="s">
        <v>20794</v>
      </c>
      <c r="B6930" s="1" t="s">
        <v>20795</v>
      </c>
      <c r="C6930" t="s">
        <v>20796</v>
      </c>
      <c r="D6930">
        <v>0.50314093135958182</v>
      </c>
    </row>
    <row r="6931" spans="1:4">
      <c r="A6931" s="15" t="s">
        <v>18111</v>
      </c>
      <c r="B6931" s="1" t="s">
        <v>18112</v>
      </c>
      <c r="C6931" t="s">
        <v>18113</v>
      </c>
      <c r="D6931">
        <v>0.50313303689699063</v>
      </c>
    </row>
    <row r="6932" spans="1:4">
      <c r="A6932" s="15" t="s">
        <v>19011</v>
      </c>
      <c r="B6932" s="1" t="s">
        <v>19012</v>
      </c>
      <c r="C6932" t="s">
        <v>19013</v>
      </c>
      <c r="D6932">
        <v>0.50297509553693132</v>
      </c>
    </row>
    <row r="6933" spans="1:4">
      <c r="A6933" s="15" t="s">
        <v>19534</v>
      </c>
      <c r="B6933" s="1" t="s">
        <v>19535</v>
      </c>
      <c r="C6933" t="s">
        <v>19536</v>
      </c>
      <c r="D6933">
        <v>0.5028785242566477</v>
      </c>
    </row>
    <row r="6934" spans="1:4">
      <c r="A6934" s="15" t="s">
        <v>19880</v>
      </c>
      <c r="B6934" s="1" t="s">
        <v>19881</v>
      </c>
      <c r="C6934" t="s">
        <v>19882</v>
      </c>
      <c r="D6934">
        <v>0.50278586357500576</v>
      </c>
    </row>
    <row r="6935" spans="1:4">
      <c r="A6935" s="15" t="s">
        <v>7736</v>
      </c>
      <c r="B6935" s="1" t="s">
        <v>7737</v>
      </c>
      <c r="C6935" t="s">
        <v>7738</v>
      </c>
      <c r="D6935">
        <v>0.50255561068386678</v>
      </c>
    </row>
    <row r="6936" spans="1:4">
      <c r="A6936" s="15" t="s">
        <v>13812</v>
      </c>
      <c r="B6936" s="1" t="s">
        <v>13813</v>
      </c>
      <c r="C6936" t="s">
        <v>13814</v>
      </c>
      <c r="D6936">
        <v>0.5024962530854612</v>
      </c>
    </row>
    <row r="6937" spans="1:4">
      <c r="A6937" s="15" t="s">
        <v>10304</v>
      </c>
      <c r="B6937" s="1" t="s">
        <v>10305</v>
      </c>
      <c r="C6937" t="s">
        <v>10306</v>
      </c>
      <c r="D6937">
        <v>0.5023649000947592</v>
      </c>
    </row>
    <row r="6938" spans="1:4">
      <c r="A6938" s="15" t="s">
        <v>19979</v>
      </c>
      <c r="B6938" s="1" t="s">
        <v>19980</v>
      </c>
      <c r="C6938" t="s">
        <v>19981</v>
      </c>
      <c r="D6938">
        <v>0.50229341912934233</v>
      </c>
    </row>
    <row r="6939" spans="1:4">
      <c r="A6939" s="15" t="s">
        <v>13057</v>
      </c>
      <c r="B6939" s="1" t="s">
        <v>13058</v>
      </c>
      <c r="C6939" t="s">
        <v>13059</v>
      </c>
      <c r="D6939">
        <v>0.50227511936513825</v>
      </c>
    </row>
    <row r="6940" spans="1:4">
      <c r="A6940" s="15" t="s">
        <v>19923</v>
      </c>
      <c r="B6940" s="1" t="s">
        <v>19924</v>
      </c>
      <c r="C6940" t="s">
        <v>19925</v>
      </c>
      <c r="D6940">
        <v>0.50152369321935508</v>
      </c>
    </row>
    <row r="6941" spans="1:4">
      <c r="A6941" s="15" t="s">
        <v>7053</v>
      </c>
      <c r="B6941" s="1" t="s">
        <v>7054</v>
      </c>
      <c r="C6941" t="s">
        <v>7055</v>
      </c>
      <c r="D6941">
        <v>0.50135665518501327</v>
      </c>
    </row>
    <row r="6942" spans="1:4">
      <c r="A6942" s="15" t="s">
        <v>8714</v>
      </c>
      <c r="B6942" s="1" t="s">
        <v>8715</v>
      </c>
      <c r="C6942" t="s">
        <v>8716</v>
      </c>
      <c r="D6942">
        <v>0.50133460107144312</v>
      </c>
    </row>
    <row r="6943" spans="1:4">
      <c r="A6943" s="15" t="s">
        <v>20842</v>
      </c>
      <c r="B6943" s="1" t="s">
        <v>20843</v>
      </c>
      <c r="C6943" t="s">
        <v>20844</v>
      </c>
      <c r="D6943">
        <v>0.50133175569728627</v>
      </c>
    </row>
    <row r="6944" spans="1:4">
      <c r="A6944" s="15" t="s">
        <v>3837</v>
      </c>
      <c r="B6944" s="1" t="s">
        <v>3838</v>
      </c>
      <c r="C6944" t="s">
        <v>3839</v>
      </c>
      <c r="D6944">
        <v>0.50118520650453291</v>
      </c>
    </row>
    <row r="6945" spans="1:4">
      <c r="A6945" s="15" t="s">
        <v>17342</v>
      </c>
      <c r="B6945" s="1" t="s">
        <v>17343</v>
      </c>
      <c r="C6945" t="s">
        <v>17344</v>
      </c>
      <c r="D6945">
        <v>0.50109272577120945</v>
      </c>
    </row>
    <row r="6946" spans="1:4">
      <c r="A6946" s="15" t="s">
        <v>8141</v>
      </c>
      <c r="B6946" s="1" t="s">
        <v>8142</v>
      </c>
      <c r="C6946" t="s">
        <v>8143</v>
      </c>
      <c r="D6946">
        <v>0.50082719098647066</v>
      </c>
    </row>
    <row r="6947" spans="1:4">
      <c r="A6947" s="15" t="s">
        <v>10895</v>
      </c>
      <c r="B6947" s="1" t="s">
        <v>10896</v>
      </c>
      <c r="C6947" t="s">
        <v>10897</v>
      </c>
      <c r="D6947">
        <v>0.5007953130908025</v>
      </c>
    </row>
    <row r="6948" spans="1:4">
      <c r="A6948" s="15" t="s">
        <v>8609</v>
      </c>
      <c r="B6948" s="1" t="s">
        <v>8610</v>
      </c>
      <c r="C6948" t="s">
        <v>8611</v>
      </c>
      <c r="D6948">
        <v>0.50070790133753507</v>
      </c>
    </row>
    <row r="6949" spans="1:4">
      <c r="A6949" s="15" t="s">
        <v>4611</v>
      </c>
      <c r="B6949" s="1" t="s">
        <v>4612</v>
      </c>
      <c r="C6949" t="s">
        <v>4613</v>
      </c>
      <c r="D6949">
        <v>0.50053061401249499</v>
      </c>
    </row>
    <row r="6950" spans="1:4">
      <c r="A6950" s="15" t="s">
        <v>14137</v>
      </c>
      <c r="B6950" s="1" t="s">
        <v>14138</v>
      </c>
      <c r="C6950" t="s">
        <v>14139</v>
      </c>
      <c r="D6950">
        <v>0.5004943918335949</v>
      </c>
    </row>
    <row r="6951" spans="1:4">
      <c r="A6951" s="15" t="s">
        <v>6746</v>
      </c>
      <c r="B6951" s="1" t="s">
        <v>6747</v>
      </c>
      <c r="C6951" t="s">
        <v>6748</v>
      </c>
      <c r="D6951">
        <v>0.50041290214512302</v>
      </c>
    </row>
    <row r="6952" spans="1:4">
      <c r="A6952" s="15" t="s">
        <v>11829</v>
      </c>
      <c r="B6952" s="1" t="s">
        <v>11830</v>
      </c>
      <c r="C6952" t="s">
        <v>11831</v>
      </c>
      <c r="D6952">
        <v>0.50020763832471959</v>
      </c>
    </row>
    <row r="6953" spans="1:4">
      <c r="A6953" s="15" t="s">
        <v>18292</v>
      </c>
      <c r="B6953" s="1" t="s">
        <v>5724</v>
      </c>
      <c r="C6953" t="s">
        <v>5725</v>
      </c>
      <c r="D6953">
        <v>0.50019584041434018</v>
      </c>
    </row>
    <row r="6954" spans="1:4">
      <c r="A6954" s="15" t="s">
        <v>1786</v>
      </c>
      <c r="B6954" s="1" t="s">
        <v>1787</v>
      </c>
      <c r="C6954" t="s">
        <v>1788</v>
      </c>
      <c r="D6954">
        <v>0.50019239288381745</v>
      </c>
    </row>
    <row r="6955" spans="1:4">
      <c r="A6955" s="15" t="s">
        <v>8007</v>
      </c>
      <c r="B6955" s="1" t="s">
        <v>8008</v>
      </c>
      <c r="C6955" t="s">
        <v>8009</v>
      </c>
      <c r="D6955">
        <v>0.50016933911268713</v>
      </c>
    </row>
    <row r="6956" spans="1:4">
      <c r="A6956" s="15" t="s">
        <v>5420</v>
      </c>
      <c r="B6956" s="1" t="s">
        <v>5421</v>
      </c>
      <c r="C6956" t="s">
        <v>5422</v>
      </c>
      <c r="D6956">
        <v>0.49941347635077321</v>
      </c>
    </row>
    <row r="6957" spans="1:4">
      <c r="A6957" s="15" t="s">
        <v>17375</v>
      </c>
      <c r="B6957" s="1" t="s">
        <v>17376</v>
      </c>
      <c r="C6957" t="s">
        <v>17377</v>
      </c>
      <c r="D6957">
        <v>0.49902109222687641</v>
      </c>
    </row>
    <row r="6958" spans="1:4">
      <c r="A6958" s="15" t="s">
        <v>4344</v>
      </c>
      <c r="B6958" s="1" t="s">
        <v>4345</v>
      </c>
      <c r="C6958" t="s">
        <v>4346</v>
      </c>
      <c r="D6958">
        <v>0.49901164107260593</v>
      </c>
    </row>
    <row r="6959" spans="1:4">
      <c r="A6959" s="15" t="s">
        <v>1682</v>
      </c>
      <c r="B6959" s="1" t="s">
        <v>1683</v>
      </c>
      <c r="C6959" t="s">
        <v>1684</v>
      </c>
      <c r="D6959">
        <v>0.49897164660627868</v>
      </c>
    </row>
    <row r="6960" spans="1:4">
      <c r="A6960" s="15" t="s">
        <v>3896</v>
      </c>
      <c r="B6960" s="1" t="s">
        <v>3897</v>
      </c>
      <c r="C6960" t="s">
        <v>3898</v>
      </c>
      <c r="D6960">
        <v>0.498742940856785</v>
      </c>
    </row>
    <row r="6961" spans="1:4">
      <c r="A6961" s="15" t="s">
        <v>1310</v>
      </c>
      <c r="B6961" s="1" t="s">
        <v>1311</v>
      </c>
      <c r="C6961" t="s">
        <v>1312</v>
      </c>
      <c r="D6961">
        <v>0.49866097489784</v>
      </c>
    </row>
    <row r="6962" spans="1:4">
      <c r="A6962" s="15" t="s">
        <v>6835</v>
      </c>
      <c r="B6962" s="1" t="s">
        <v>6836</v>
      </c>
      <c r="C6962" t="s">
        <v>6837</v>
      </c>
      <c r="D6962">
        <v>0.49861045424413025</v>
      </c>
    </row>
    <row r="6963" spans="1:4">
      <c r="A6963" s="15" t="s">
        <v>9033</v>
      </c>
      <c r="C6963" t="s">
        <v>9034</v>
      </c>
      <c r="D6963">
        <v>0.49857905400540981</v>
      </c>
    </row>
    <row r="6964" spans="1:4">
      <c r="A6964" s="15" t="s">
        <v>5912</v>
      </c>
      <c r="B6964" s="1" t="s">
        <v>5913</v>
      </c>
      <c r="C6964" t="s">
        <v>5914</v>
      </c>
      <c r="D6964">
        <v>0.49855198450669286</v>
      </c>
    </row>
    <row r="6965" spans="1:4">
      <c r="A6965" s="15" t="s">
        <v>5088</v>
      </c>
      <c r="B6965" s="1" t="s">
        <v>5089</v>
      </c>
      <c r="C6965" t="s">
        <v>5090</v>
      </c>
      <c r="D6965">
        <v>0.498076276757424</v>
      </c>
    </row>
    <row r="6966" spans="1:4">
      <c r="A6966" s="15" t="s">
        <v>18476</v>
      </c>
      <c r="B6966" s="1" t="s">
        <v>18477</v>
      </c>
      <c r="C6966" t="s">
        <v>18478</v>
      </c>
      <c r="D6966">
        <v>0.49791086070840329</v>
      </c>
    </row>
    <row r="6967" spans="1:4">
      <c r="A6967" s="15" t="s">
        <v>1295</v>
      </c>
      <c r="B6967" s="1" t="s">
        <v>1296</v>
      </c>
      <c r="C6967" t="s">
        <v>1297</v>
      </c>
      <c r="D6967">
        <v>0.4978491574943904</v>
      </c>
    </row>
    <row r="6968" spans="1:4">
      <c r="A6968" s="15" t="s">
        <v>14622</v>
      </c>
      <c r="B6968" s="1" t="s">
        <v>14623</v>
      </c>
      <c r="C6968" t="s">
        <v>14624</v>
      </c>
      <c r="D6968">
        <v>0.49753735866114873</v>
      </c>
    </row>
    <row r="6969" spans="1:4">
      <c r="A6969" s="15" t="s">
        <v>19787</v>
      </c>
      <c r="B6969" s="1" t="s">
        <v>19788</v>
      </c>
      <c r="C6969" t="s">
        <v>19789</v>
      </c>
      <c r="D6969">
        <v>0.49743359846794993</v>
      </c>
    </row>
    <row r="6970" spans="1:4">
      <c r="A6970" s="15" t="s">
        <v>2995</v>
      </c>
      <c r="B6970" s="1" t="s">
        <v>2996</v>
      </c>
      <c r="C6970" t="s">
        <v>2997</v>
      </c>
      <c r="D6970">
        <v>0.49741804426151448</v>
      </c>
    </row>
    <row r="6971" spans="1:4">
      <c r="A6971" s="15" t="s">
        <v>13375</v>
      </c>
      <c r="B6971" s="1" t="s">
        <v>13376</v>
      </c>
      <c r="C6971" t="s">
        <v>13377</v>
      </c>
      <c r="D6971">
        <v>0.49723088706860968</v>
      </c>
    </row>
    <row r="6972" spans="1:4">
      <c r="A6972" s="15" t="s">
        <v>14434</v>
      </c>
      <c r="B6972" s="1" t="s">
        <v>14435</v>
      </c>
      <c r="C6972" t="s">
        <v>14436</v>
      </c>
      <c r="D6972">
        <v>0.49681298146737557</v>
      </c>
    </row>
    <row r="6973" spans="1:4">
      <c r="A6973" s="15" t="s">
        <v>1522</v>
      </c>
      <c r="B6973" s="1" t="s">
        <v>1523</v>
      </c>
      <c r="C6973" t="s">
        <v>1524</v>
      </c>
      <c r="D6973">
        <v>0.49674554767288437</v>
      </c>
    </row>
    <row r="6974" spans="1:4">
      <c r="A6974" s="15" t="s">
        <v>9000</v>
      </c>
      <c r="B6974" s="1" t="s">
        <v>9001</v>
      </c>
      <c r="C6974" t="s">
        <v>9002</v>
      </c>
      <c r="D6974">
        <v>0.49652900814698481</v>
      </c>
    </row>
    <row r="6975" spans="1:4">
      <c r="A6975" s="15" t="s">
        <v>10779</v>
      </c>
      <c r="B6975" s="1" t="s">
        <v>10780</v>
      </c>
      <c r="C6975" t="s">
        <v>10781</v>
      </c>
      <c r="D6975">
        <v>0.49648817613481927</v>
      </c>
    </row>
    <row r="6976" spans="1:4">
      <c r="A6976" s="15" t="s">
        <v>12184</v>
      </c>
      <c r="C6976" t="s">
        <v>12185</v>
      </c>
      <c r="D6976">
        <v>0.4963860683225752</v>
      </c>
    </row>
    <row r="6977" spans="1:4">
      <c r="A6977" s="15" t="s">
        <v>3840</v>
      </c>
      <c r="B6977" s="1" t="s">
        <v>3841</v>
      </c>
      <c r="C6977" t="s">
        <v>3842</v>
      </c>
      <c r="D6977">
        <v>0.49625904934431786</v>
      </c>
    </row>
    <row r="6978" spans="1:4">
      <c r="A6978" s="15" t="s">
        <v>11534</v>
      </c>
      <c r="B6978" s="1" t="s">
        <v>11535</v>
      </c>
      <c r="C6978" t="s">
        <v>11536</v>
      </c>
      <c r="D6978">
        <v>0.49609972917565337</v>
      </c>
    </row>
    <row r="6979" spans="1:4">
      <c r="A6979" s="15" t="s">
        <v>2672</v>
      </c>
      <c r="B6979" s="1" t="s">
        <v>2673</v>
      </c>
      <c r="C6979" t="s">
        <v>2674</v>
      </c>
      <c r="D6979">
        <v>0.49561613343983013</v>
      </c>
    </row>
    <row r="6980" spans="1:4">
      <c r="A6980" s="15" t="s">
        <v>4204</v>
      </c>
      <c r="B6980" s="1" t="s">
        <v>4205</v>
      </c>
      <c r="C6980" t="s">
        <v>4206</v>
      </c>
      <c r="D6980">
        <v>0.49546565263020581</v>
      </c>
    </row>
    <row r="6981" spans="1:4">
      <c r="A6981" s="15" t="s">
        <v>17704</v>
      </c>
      <c r="B6981" s="1" t="s">
        <v>17705</v>
      </c>
      <c r="C6981" t="s">
        <v>17706</v>
      </c>
      <c r="D6981">
        <v>0.49534967883893971</v>
      </c>
    </row>
    <row r="6982" spans="1:4">
      <c r="A6982" s="15" t="s">
        <v>7291</v>
      </c>
      <c r="B6982" s="1" t="s">
        <v>7292</v>
      </c>
      <c r="C6982" t="s">
        <v>7293</v>
      </c>
      <c r="D6982">
        <v>0.49508870627473833</v>
      </c>
    </row>
    <row r="6983" spans="1:4">
      <c r="A6983" s="15" t="s">
        <v>15669</v>
      </c>
      <c r="B6983" s="1" t="s">
        <v>15670</v>
      </c>
      <c r="C6983" t="s">
        <v>15671</v>
      </c>
      <c r="D6983">
        <v>0.49487407830264979</v>
      </c>
    </row>
    <row r="6984" spans="1:4">
      <c r="A6984" s="15" t="s">
        <v>20759</v>
      </c>
      <c r="B6984" s="1" t="s">
        <v>20760</v>
      </c>
      <c r="C6984" t="s">
        <v>20761</v>
      </c>
      <c r="D6984">
        <v>0.49482417361004116</v>
      </c>
    </row>
    <row r="6985" spans="1:4">
      <c r="A6985" s="15" t="s">
        <v>12334</v>
      </c>
      <c r="B6985" s="1" t="s">
        <v>12335</v>
      </c>
      <c r="C6985" t="s">
        <v>12336</v>
      </c>
      <c r="D6985">
        <v>0.49461276829359185</v>
      </c>
    </row>
    <row r="6986" spans="1:4">
      <c r="A6986" s="15" t="s">
        <v>8135</v>
      </c>
      <c r="B6986" s="1" t="s">
        <v>8136</v>
      </c>
      <c r="C6986" t="s">
        <v>8137</v>
      </c>
      <c r="D6986">
        <v>0.49415544335674683</v>
      </c>
    </row>
    <row r="6987" spans="1:4">
      <c r="A6987" s="15" t="s">
        <v>20210</v>
      </c>
      <c r="B6987" s="1" t="s">
        <v>20211</v>
      </c>
      <c r="C6987" t="s">
        <v>20212</v>
      </c>
      <c r="D6987">
        <v>0.49403415404760903</v>
      </c>
    </row>
    <row r="6988" spans="1:4">
      <c r="A6988" s="15" t="s">
        <v>17086</v>
      </c>
      <c r="B6988" s="1" t="s">
        <v>17087</v>
      </c>
      <c r="C6988" t="s">
        <v>17088</v>
      </c>
      <c r="D6988">
        <v>0.49380231863059898</v>
      </c>
    </row>
    <row r="6989" spans="1:4">
      <c r="A6989" s="15" t="s">
        <v>15992</v>
      </c>
      <c r="B6989" s="1" t="s">
        <v>15993</v>
      </c>
      <c r="C6989" t="s">
        <v>15994</v>
      </c>
      <c r="D6989">
        <v>0.49347643838602312</v>
      </c>
    </row>
    <row r="6990" spans="1:4">
      <c r="A6990" s="15" t="s">
        <v>1712</v>
      </c>
      <c r="B6990" s="1" t="s">
        <v>1713</v>
      </c>
      <c r="C6990" t="s">
        <v>1714</v>
      </c>
      <c r="D6990">
        <v>0.49345284191597261</v>
      </c>
    </row>
    <row r="6991" spans="1:4">
      <c r="A6991" s="15" t="s">
        <v>6032</v>
      </c>
      <c r="B6991" s="1" t="s">
        <v>6033</v>
      </c>
      <c r="C6991" t="s">
        <v>6034</v>
      </c>
      <c r="D6991">
        <v>0.49342685317117879</v>
      </c>
    </row>
    <row r="6992" spans="1:4">
      <c r="A6992" s="15" t="s">
        <v>15299</v>
      </c>
      <c r="B6992" s="1" t="s">
        <v>15300</v>
      </c>
      <c r="C6992" t="s">
        <v>15301</v>
      </c>
      <c r="D6992">
        <v>0.49339241738732037</v>
      </c>
    </row>
    <row r="6993" spans="1:4">
      <c r="A6993" s="15" t="s">
        <v>17234</v>
      </c>
      <c r="B6993" s="1" t="s">
        <v>17235</v>
      </c>
      <c r="C6993" t="s">
        <v>17236</v>
      </c>
      <c r="D6993">
        <v>0.49335396470455062</v>
      </c>
    </row>
    <row r="6994" spans="1:4">
      <c r="A6994" s="15" t="s">
        <v>9631</v>
      </c>
      <c r="B6994" s="1" t="s">
        <v>9632</v>
      </c>
      <c r="C6994" t="s">
        <v>9633</v>
      </c>
      <c r="D6994">
        <v>0.49327000320208531</v>
      </c>
    </row>
    <row r="6995" spans="1:4">
      <c r="A6995" s="15" t="s">
        <v>9058</v>
      </c>
      <c r="B6995" s="1" t="s">
        <v>9059</v>
      </c>
      <c r="C6995" t="s">
        <v>9060</v>
      </c>
      <c r="D6995">
        <v>0.49324503589473467</v>
      </c>
    </row>
    <row r="6996" spans="1:4">
      <c r="A6996" s="15" t="s">
        <v>20500</v>
      </c>
      <c r="B6996" s="1" t="s">
        <v>20501</v>
      </c>
      <c r="C6996" t="s">
        <v>20502</v>
      </c>
      <c r="D6996">
        <v>0.4932320156629833</v>
      </c>
    </row>
    <row r="6997" spans="1:4">
      <c r="A6997" s="15" t="s">
        <v>1831</v>
      </c>
      <c r="B6997" s="1" t="s">
        <v>1832</v>
      </c>
      <c r="C6997" t="s">
        <v>1833</v>
      </c>
      <c r="D6997">
        <v>0.49314054044494748</v>
      </c>
    </row>
    <row r="6998" spans="1:4">
      <c r="A6998" s="15" t="s">
        <v>11271</v>
      </c>
      <c r="B6998" s="1" t="s">
        <v>11272</v>
      </c>
      <c r="C6998" t="s">
        <v>11273</v>
      </c>
      <c r="D6998">
        <v>0.49310493446172837</v>
      </c>
    </row>
    <row r="6999" spans="1:4">
      <c r="A6999" s="15" t="s">
        <v>9142</v>
      </c>
      <c r="B6999" s="1" t="s">
        <v>9143</v>
      </c>
      <c r="C6999" t="s">
        <v>9144</v>
      </c>
      <c r="D6999">
        <v>0.49303716301260442</v>
      </c>
    </row>
    <row r="7000" spans="1:4">
      <c r="A7000" s="15" t="s">
        <v>6571</v>
      </c>
      <c r="B7000" s="1" t="s">
        <v>6572</v>
      </c>
      <c r="C7000" t="s">
        <v>6573</v>
      </c>
      <c r="D7000">
        <v>0.49277044866062925</v>
      </c>
    </row>
    <row r="7001" spans="1:4">
      <c r="A7001" s="15" t="s">
        <v>5762</v>
      </c>
      <c r="B7001" s="1" t="s">
        <v>5763</v>
      </c>
      <c r="C7001" t="s">
        <v>5764</v>
      </c>
      <c r="D7001">
        <v>0.4926421788193226</v>
      </c>
    </row>
    <row r="7002" spans="1:4">
      <c r="A7002" s="15" t="s">
        <v>9655</v>
      </c>
      <c r="B7002" s="1" t="s">
        <v>9656</v>
      </c>
      <c r="C7002" t="s">
        <v>9657</v>
      </c>
      <c r="D7002">
        <v>0.49243245166857946</v>
      </c>
    </row>
    <row r="7003" spans="1:4">
      <c r="A7003" s="15" t="s">
        <v>15841</v>
      </c>
      <c r="B7003" s="1" t="s">
        <v>15842</v>
      </c>
      <c r="C7003" t="s">
        <v>15843</v>
      </c>
      <c r="D7003">
        <v>0.4924060671969851</v>
      </c>
    </row>
    <row r="7004" spans="1:4">
      <c r="A7004" s="15" t="s">
        <v>21856</v>
      </c>
      <c r="B7004" s="1" t="s">
        <v>21857</v>
      </c>
      <c r="C7004" t="s">
        <v>21858</v>
      </c>
      <c r="D7004">
        <v>0.49231474700899325</v>
      </c>
    </row>
    <row r="7005" spans="1:4">
      <c r="A7005" s="15" t="s">
        <v>11522</v>
      </c>
      <c r="B7005" s="1" t="s">
        <v>11523</v>
      </c>
      <c r="C7005" t="s">
        <v>11524</v>
      </c>
      <c r="D7005">
        <v>0.4921429730270182</v>
      </c>
    </row>
    <row r="7006" spans="1:4">
      <c r="A7006" s="15" t="s">
        <v>4260</v>
      </c>
      <c r="B7006" s="1" t="s">
        <v>4261</v>
      </c>
      <c r="C7006" t="s">
        <v>4262</v>
      </c>
      <c r="D7006">
        <v>0.49198142356884705</v>
      </c>
    </row>
    <row r="7007" spans="1:4">
      <c r="A7007" s="15" t="s">
        <v>17935</v>
      </c>
      <c r="B7007" s="1" t="s">
        <v>17936</v>
      </c>
      <c r="C7007" t="s">
        <v>17937</v>
      </c>
      <c r="D7007">
        <v>0.49195903195361423</v>
      </c>
    </row>
    <row r="7008" spans="1:4">
      <c r="A7008" s="15" t="s">
        <v>4210</v>
      </c>
      <c r="B7008" s="1" t="s">
        <v>4211</v>
      </c>
      <c r="C7008" t="s">
        <v>4212</v>
      </c>
      <c r="D7008">
        <v>0.4915471292997915</v>
      </c>
    </row>
    <row r="7009" spans="1:4">
      <c r="A7009" s="15" t="s">
        <v>16959</v>
      </c>
      <c r="B7009" s="1" t="s">
        <v>16960</v>
      </c>
      <c r="C7009" t="s">
        <v>16961</v>
      </c>
      <c r="D7009">
        <v>0.4914987419745771</v>
      </c>
    </row>
    <row r="7010" spans="1:4">
      <c r="A7010" s="15" t="s">
        <v>6091</v>
      </c>
      <c r="B7010" s="1" t="s">
        <v>6092</v>
      </c>
      <c r="C7010" t="s">
        <v>6093</v>
      </c>
      <c r="D7010">
        <v>0.49148828662257299</v>
      </c>
    </row>
    <row r="7011" spans="1:4">
      <c r="A7011" s="15" t="s">
        <v>15678</v>
      </c>
      <c r="B7011" s="1" t="s">
        <v>15679</v>
      </c>
      <c r="C7011" t="s">
        <v>15680</v>
      </c>
      <c r="D7011">
        <v>0.49145312115090883</v>
      </c>
    </row>
    <row r="7012" spans="1:4">
      <c r="A7012" s="15" t="s">
        <v>8096</v>
      </c>
      <c r="B7012" s="1" t="s">
        <v>8097</v>
      </c>
      <c r="C7012" t="s">
        <v>8098</v>
      </c>
      <c r="D7012">
        <v>0.49051427001643982</v>
      </c>
    </row>
    <row r="7013" spans="1:4">
      <c r="A7013" s="15" t="s">
        <v>18093</v>
      </c>
      <c r="B7013" s="1" t="s">
        <v>18094</v>
      </c>
      <c r="C7013" t="s">
        <v>18095</v>
      </c>
      <c r="D7013">
        <v>0.49047262452693963</v>
      </c>
    </row>
    <row r="7014" spans="1:4">
      <c r="A7014" s="15" t="s">
        <v>7849</v>
      </c>
      <c r="B7014" s="1" t="s">
        <v>7850</v>
      </c>
      <c r="C7014" t="s">
        <v>7851</v>
      </c>
      <c r="D7014">
        <v>0.4902476792494086</v>
      </c>
    </row>
    <row r="7015" spans="1:4">
      <c r="A7015" s="15" t="s">
        <v>22951</v>
      </c>
      <c r="B7015" s="1" t="s">
        <v>5763</v>
      </c>
      <c r="C7015" t="s">
        <v>22952</v>
      </c>
      <c r="D7015">
        <v>0.49016029157446495</v>
      </c>
    </row>
    <row r="7016" spans="1:4">
      <c r="A7016" s="15" t="s">
        <v>3867</v>
      </c>
      <c r="B7016" s="1" t="s">
        <v>3868</v>
      </c>
      <c r="C7016" t="s">
        <v>3869</v>
      </c>
      <c r="D7016">
        <v>0.48993397021635299</v>
      </c>
    </row>
    <row r="7017" spans="1:4">
      <c r="A7017" s="15" t="s">
        <v>15797</v>
      </c>
      <c r="B7017" s="1" t="s">
        <v>15798</v>
      </c>
      <c r="C7017" t="s">
        <v>15799</v>
      </c>
      <c r="D7017">
        <v>0.48976830595919912</v>
      </c>
    </row>
    <row r="7018" spans="1:4">
      <c r="A7018" s="15" t="s">
        <v>14649</v>
      </c>
      <c r="B7018" s="1" t="s">
        <v>14650</v>
      </c>
      <c r="C7018" t="s">
        <v>14651</v>
      </c>
      <c r="D7018">
        <v>0.48973165060892765</v>
      </c>
    </row>
    <row r="7019" spans="1:4">
      <c r="A7019" s="15" t="s">
        <v>14915</v>
      </c>
      <c r="B7019" s="1" t="s">
        <v>14916</v>
      </c>
      <c r="C7019" t="s">
        <v>14917</v>
      </c>
      <c r="D7019">
        <v>0.48945903750829395</v>
      </c>
    </row>
    <row r="7020" spans="1:4">
      <c r="A7020" s="15" t="s">
        <v>18437</v>
      </c>
      <c r="B7020" s="1" t="s">
        <v>18438</v>
      </c>
      <c r="C7020" t="s">
        <v>18439</v>
      </c>
      <c r="D7020">
        <v>0.48914851317463343</v>
      </c>
    </row>
    <row r="7021" spans="1:4">
      <c r="A7021" s="15" t="s">
        <v>5494</v>
      </c>
      <c r="B7021" s="1" t="s">
        <v>5495</v>
      </c>
      <c r="C7021" t="s">
        <v>5496</v>
      </c>
      <c r="D7021">
        <v>0.48912051052869321</v>
      </c>
    </row>
    <row r="7022" spans="1:4">
      <c r="A7022" s="15" t="s">
        <v>13116</v>
      </c>
      <c r="B7022" s="1" t="s">
        <v>13117</v>
      </c>
      <c r="C7022" t="s">
        <v>13118</v>
      </c>
      <c r="D7022">
        <v>0.48898985657201488</v>
      </c>
    </row>
    <row r="7023" spans="1:4">
      <c r="A7023" s="15" t="s">
        <v>11525</v>
      </c>
      <c r="B7023" s="1" t="s">
        <v>11526</v>
      </c>
      <c r="C7023" t="s">
        <v>11527</v>
      </c>
      <c r="D7023">
        <v>0.48898240001357762</v>
      </c>
    </row>
    <row r="7024" spans="1:4">
      <c r="A7024" s="15" t="s">
        <v>14404</v>
      </c>
      <c r="B7024" s="1" t="s">
        <v>14405</v>
      </c>
      <c r="C7024" t="s">
        <v>14406</v>
      </c>
      <c r="D7024">
        <v>0.48892740898903686</v>
      </c>
    </row>
    <row r="7025" spans="1:4">
      <c r="A7025" s="15" t="s">
        <v>726</v>
      </c>
      <c r="B7025" s="1" t="s">
        <v>727</v>
      </c>
      <c r="C7025" t="s">
        <v>728</v>
      </c>
      <c r="D7025">
        <v>0.48804748560469446</v>
      </c>
    </row>
    <row r="7026" spans="1:4">
      <c r="A7026" s="15" t="s">
        <v>14808</v>
      </c>
      <c r="B7026" s="1" t="s">
        <v>14809</v>
      </c>
      <c r="C7026" t="s">
        <v>14810</v>
      </c>
      <c r="D7026">
        <v>0.48797714749978593</v>
      </c>
    </row>
    <row r="7027" spans="1:4">
      <c r="A7027" s="15" t="s">
        <v>17861</v>
      </c>
      <c r="B7027" s="1" t="s">
        <v>17862</v>
      </c>
      <c r="C7027" t="s">
        <v>17863</v>
      </c>
      <c r="D7027">
        <v>0.4878677147364599</v>
      </c>
    </row>
    <row r="7028" spans="1:4">
      <c r="A7028" s="15" t="s">
        <v>17702</v>
      </c>
      <c r="C7028" t="s">
        <v>17703</v>
      </c>
      <c r="D7028">
        <v>0.48786008310432355</v>
      </c>
    </row>
    <row r="7029" spans="1:4">
      <c r="A7029" s="15" t="s">
        <v>5671</v>
      </c>
      <c r="B7029" s="1" t="s">
        <v>5672</v>
      </c>
      <c r="C7029" t="s">
        <v>5673</v>
      </c>
      <c r="D7029">
        <v>0.48782314126333276</v>
      </c>
    </row>
    <row r="7030" spans="1:4">
      <c r="A7030" s="15" t="s">
        <v>2245</v>
      </c>
      <c r="B7030" s="1" t="s">
        <v>2246</v>
      </c>
      <c r="C7030" t="s">
        <v>2247</v>
      </c>
      <c r="D7030">
        <v>0.48769770417272873</v>
      </c>
    </row>
    <row r="7031" spans="1:4">
      <c r="A7031" s="15" t="s">
        <v>975</v>
      </c>
      <c r="B7031" s="1" t="s">
        <v>973</v>
      </c>
      <c r="C7031" t="s">
        <v>976</v>
      </c>
      <c r="D7031">
        <v>0.48764190640851246</v>
      </c>
    </row>
    <row r="7032" spans="1:4">
      <c r="A7032" s="15" t="s">
        <v>15232</v>
      </c>
      <c r="B7032" s="1" t="s">
        <v>15233</v>
      </c>
      <c r="C7032" t="s">
        <v>15234</v>
      </c>
      <c r="D7032">
        <v>0.4876252019118909</v>
      </c>
    </row>
    <row r="7033" spans="1:4">
      <c r="A7033" s="15" t="s">
        <v>17443</v>
      </c>
      <c r="B7033" s="1" t="s">
        <v>17444</v>
      </c>
      <c r="C7033" t="s">
        <v>17445</v>
      </c>
      <c r="D7033">
        <v>0.48761925277318485</v>
      </c>
    </row>
    <row r="7034" spans="1:4">
      <c r="A7034" s="15" t="s">
        <v>1345</v>
      </c>
      <c r="B7034" s="1" t="s">
        <v>1346</v>
      </c>
      <c r="C7034" t="s">
        <v>1347</v>
      </c>
      <c r="D7034">
        <v>0.48751508553862904</v>
      </c>
    </row>
    <row r="7035" spans="1:4">
      <c r="A7035" s="15" t="s">
        <v>23488</v>
      </c>
      <c r="B7035" s="1" t="s">
        <v>23489</v>
      </c>
      <c r="C7035" t="s">
        <v>23490</v>
      </c>
      <c r="D7035">
        <v>0.48725056855328752</v>
      </c>
    </row>
    <row r="7036" spans="1:4">
      <c r="A7036" s="15" t="s">
        <v>1181</v>
      </c>
      <c r="B7036" s="1" t="s">
        <v>1182</v>
      </c>
      <c r="C7036" t="s">
        <v>1183</v>
      </c>
      <c r="D7036">
        <v>0.48711525208489814</v>
      </c>
    </row>
    <row r="7037" spans="1:4">
      <c r="A7037" s="15" t="s">
        <v>20410</v>
      </c>
      <c r="B7037" s="1" t="s">
        <v>20411</v>
      </c>
      <c r="C7037" t="s">
        <v>20412</v>
      </c>
      <c r="D7037">
        <v>0.48697806297567525</v>
      </c>
    </row>
    <row r="7038" spans="1:4">
      <c r="A7038" s="15" t="s">
        <v>22473</v>
      </c>
      <c r="B7038" s="1" t="s">
        <v>22474</v>
      </c>
      <c r="C7038" t="s">
        <v>22475</v>
      </c>
      <c r="D7038">
        <v>0.48679326350057528</v>
      </c>
    </row>
    <row r="7039" spans="1:4">
      <c r="A7039" s="15" t="s">
        <v>15622</v>
      </c>
      <c r="B7039" s="1" t="s">
        <v>15623</v>
      </c>
      <c r="C7039" t="s">
        <v>15624</v>
      </c>
      <c r="D7039">
        <v>0.48661605397205665</v>
      </c>
    </row>
    <row r="7040" spans="1:4">
      <c r="A7040" s="15" t="s">
        <v>5768</v>
      </c>
      <c r="B7040" s="1" t="s">
        <v>5769</v>
      </c>
      <c r="C7040" t="s">
        <v>5770</v>
      </c>
      <c r="D7040">
        <v>0.48660609159741142</v>
      </c>
    </row>
    <row r="7041" spans="1:4">
      <c r="A7041" s="15" t="s">
        <v>408</v>
      </c>
      <c r="B7041" s="1" t="s">
        <v>409</v>
      </c>
      <c r="C7041" t="s">
        <v>410</v>
      </c>
      <c r="D7041">
        <v>0.4866031089276277</v>
      </c>
    </row>
    <row r="7042" spans="1:4">
      <c r="A7042" s="15" t="s">
        <v>22104</v>
      </c>
      <c r="B7042" s="1" t="s">
        <v>22105</v>
      </c>
      <c r="C7042" t="s">
        <v>22106</v>
      </c>
      <c r="D7042">
        <v>0.48657455623550866</v>
      </c>
    </row>
    <row r="7043" spans="1:4">
      <c r="A7043" s="15" t="s">
        <v>6320</v>
      </c>
      <c r="B7043" s="1" t="s">
        <v>6321</v>
      </c>
      <c r="C7043" t="s">
        <v>6322</v>
      </c>
      <c r="D7043">
        <v>0.48654293642248414</v>
      </c>
    </row>
    <row r="7044" spans="1:4">
      <c r="A7044" s="15" t="s">
        <v>15729</v>
      </c>
      <c r="B7044" s="1" t="s">
        <v>15730</v>
      </c>
      <c r="C7044" t="s">
        <v>15731</v>
      </c>
      <c r="D7044">
        <v>0.4864294526191778</v>
      </c>
    </row>
    <row r="7045" spans="1:4">
      <c r="A7045" s="15" t="s">
        <v>15056</v>
      </c>
      <c r="B7045" s="1" t="s">
        <v>15057</v>
      </c>
      <c r="C7045" t="s">
        <v>15058</v>
      </c>
      <c r="D7045">
        <v>0.48638313072427969</v>
      </c>
    </row>
    <row r="7046" spans="1:4">
      <c r="A7046" s="15" t="s">
        <v>10714</v>
      </c>
      <c r="C7046" t="s">
        <v>10715</v>
      </c>
      <c r="D7046">
        <v>0.48625803217838548</v>
      </c>
    </row>
    <row r="7047" spans="1:4">
      <c r="A7047" s="15" t="s">
        <v>8050</v>
      </c>
      <c r="B7047" s="1" t="s">
        <v>8044</v>
      </c>
      <c r="C7047" t="s">
        <v>8051</v>
      </c>
      <c r="D7047">
        <v>0.48584528323967829</v>
      </c>
    </row>
    <row r="7048" spans="1:4">
      <c r="A7048" s="15" t="s">
        <v>3570</v>
      </c>
      <c r="B7048" s="1" t="s">
        <v>3571</v>
      </c>
      <c r="C7048" t="s">
        <v>3572</v>
      </c>
      <c r="D7048">
        <v>0.48527668420820064</v>
      </c>
    </row>
    <row r="7049" spans="1:4">
      <c r="A7049" s="15" t="s">
        <v>515</v>
      </c>
      <c r="B7049" s="1" t="s">
        <v>516</v>
      </c>
      <c r="C7049" t="s">
        <v>517</v>
      </c>
      <c r="D7049">
        <v>0.48523331184993745</v>
      </c>
    </row>
    <row r="7050" spans="1:4">
      <c r="A7050" s="15" t="s">
        <v>13473</v>
      </c>
      <c r="B7050" s="1" t="s">
        <v>13474</v>
      </c>
      <c r="C7050" t="s">
        <v>13475</v>
      </c>
      <c r="D7050">
        <v>0.48513335420458947</v>
      </c>
    </row>
    <row r="7051" spans="1:4">
      <c r="A7051" s="15" t="s">
        <v>8165</v>
      </c>
      <c r="B7051" s="1" t="s">
        <v>8166</v>
      </c>
      <c r="C7051" t="s">
        <v>8167</v>
      </c>
      <c r="D7051">
        <v>0.48493233353911885</v>
      </c>
    </row>
    <row r="7052" spans="1:4">
      <c r="A7052" s="15" t="s">
        <v>699</v>
      </c>
      <c r="B7052" s="1" t="s">
        <v>700</v>
      </c>
      <c r="C7052" t="s">
        <v>701</v>
      </c>
      <c r="D7052">
        <v>0.48463476647502124</v>
      </c>
    </row>
    <row r="7053" spans="1:4">
      <c r="A7053" s="15" t="s">
        <v>22789</v>
      </c>
      <c r="B7053" s="1" t="s">
        <v>22790</v>
      </c>
      <c r="C7053" t="s">
        <v>22791</v>
      </c>
      <c r="D7053">
        <v>0.48414447299829694</v>
      </c>
    </row>
    <row r="7054" spans="1:4">
      <c r="A7054" s="15" t="s">
        <v>23267</v>
      </c>
      <c r="B7054" s="1" t="s">
        <v>23268</v>
      </c>
      <c r="C7054" t="s">
        <v>23269</v>
      </c>
      <c r="D7054">
        <v>0.48387391564063009</v>
      </c>
    </row>
    <row r="7055" spans="1:4">
      <c r="A7055" s="15" t="s">
        <v>6701</v>
      </c>
      <c r="B7055" s="1" t="s">
        <v>6702</v>
      </c>
      <c r="C7055" t="s">
        <v>6703</v>
      </c>
      <c r="D7055">
        <v>0.48381244137308682</v>
      </c>
    </row>
    <row r="7056" spans="1:4">
      <c r="A7056" s="15" t="s">
        <v>7935</v>
      </c>
      <c r="B7056" s="1" t="s">
        <v>7936</v>
      </c>
      <c r="C7056" t="s">
        <v>7937</v>
      </c>
      <c r="D7056">
        <v>0.4835059800830705</v>
      </c>
    </row>
    <row r="7057" spans="1:4">
      <c r="A7057" s="15" t="s">
        <v>299</v>
      </c>
      <c r="B7057" s="1" t="s">
        <v>300</v>
      </c>
      <c r="C7057" t="s">
        <v>301</v>
      </c>
      <c r="D7057">
        <v>0.48311920420948368</v>
      </c>
    </row>
    <row r="7058" spans="1:4">
      <c r="A7058" s="15" t="s">
        <v>20691</v>
      </c>
      <c r="B7058" s="1" t="s">
        <v>20692</v>
      </c>
      <c r="C7058" t="s">
        <v>20693</v>
      </c>
      <c r="D7058">
        <v>0.48269904677409614</v>
      </c>
    </row>
    <row r="7059" spans="1:4">
      <c r="A7059" s="15" t="s">
        <v>11663</v>
      </c>
      <c r="B7059" s="1" t="s">
        <v>11664</v>
      </c>
      <c r="C7059" t="s">
        <v>11665</v>
      </c>
      <c r="D7059">
        <v>0.48266493867086091</v>
      </c>
    </row>
    <row r="7060" spans="1:4">
      <c r="A7060" s="15" t="s">
        <v>10123</v>
      </c>
      <c r="B7060" s="1" t="s">
        <v>10124</v>
      </c>
      <c r="C7060" t="s">
        <v>10125</v>
      </c>
      <c r="D7060">
        <v>0.48258763055950055</v>
      </c>
    </row>
    <row r="7061" spans="1:4">
      <c r="A7061" s="15" t="s">
        <v>19237</v>
      </c>
      <c r="B7061" s="1" t="s">
        <v>19238</v>
      </c>
      <c r="C7061" t="s">
        <v>19239</v>
      </c>
      <c r="D7061">
        <v>0.48256748955037759</v>
      </c>
    </row>
    <row r="7062" spans="1:4">
      <c r="A7062" s="15" t="s">
        <v>18615</v>
      </c>
      <c r="B7062" s="1" t="s">
        <v>18616</v>
      </c>
      <c r="C7062" t="s">
        <v>18617</v>
      </c>
      <c r="D7062">
        <v>0.48231847658426669</v>
      </c>
    </row>
    <row r="7063" spans="1:4">
      <c r="A7063" s="15" t="s">
        <v>17778</v>
      </c>
      <c r="B7063" s="1" t="s">
        <v>17779</v>
      </c>
      <c r="C7063" t="s">
        <v>17780</v>
      </c>
      <c r="D7063">
        <v>0.48218651068201346</v>
      </c>
    </row>
    <row r="7064" spans="1:4">
      <c r="A7064" s="15" t="s">
        <v>3001</v>
      </c>
      <c r="B7064" s="1" t="s">
        <v>3002</v>
      </c>
      <c r="C7064" t="s">
        <v>3003</v>
      </c>
      <c r="D7064">
        <v>0.48200974748721492</v>
      </c>
    </row>
    <row r="7065" spans="1:4">
      <c r="A7065" s="15" t="s">
        <v>8660</v>
      </c>
      <c r="B7065" s="1" t="s">
        <v>8661</v>
      </c>
      <c r="C7065" t="s">
        <v>8662</v>
      </c>
      <c r="D7065">
        <v>0.48131894754869398</v>
      </c>
    </row>
    <row r="7066" spans="1:4">
      <c r="A7066" s="15" t="s">
        <v>13200</v>
      </c>
      <c r="C7066" t="s">
        <v>13201</v>
      </c>
      <c r="D7066">
        <v>0.48127442398760634</v>
      </c>
    </row>
    <row r="7067" spans="1:4">
      <c r="A7067" s="15" t="s">
        <v>9695</v>
      </c>
      <c r="B7067" s="1" t="s">
        <v>9696</v>
      </c>
      <c r="C7067" t="s">
        <v>9697</v>
      </c>
      <c r="D7067">
        <v>0.48115997093740215</v>
      </c>
    </row>
    <row r="7068" spans="1:4">
      <c r="A7068" s="15" t="s">
        <v>15880</v>
      </c>
      <c r="B7068" s="1" t="s">
        <v>15881</v>
      </c>
      <c r="C7068" t="s">
        <v>15882</v>
      </c>
      <c r="D7068">
        <v>0.48110635847805949</v>
      </c>
    </row>
    <row r="7069" spans="1:4">
      <c r="A7069" s="15" t="s">
        <v>5539</v>
      </c>
      <c r="B7069" s="1" t="s">
        <v>5540</v>
      </c>
      <c r="C7069" t="s">
        <v>5541</v>
      </c>
      <c r="D7069">
        <v>0.48095419365833258</v>
      </c>
    </row>
    <row r="7070" spans="1:4">
      <c r="A7070" s="15" t="s">
        <v>3261</v>
      </c>
      <c r="B7070" s="1" t="s">
        <v>3262</v>
      </c>
      <c r="C7070" t="s">
        <v>3263</v>
      </c>
      <c r="D7070">
        <v>0.48093615853763089</v>
      </c>
    </row>
    <row r="7071" spans="1:4">
      <c r="A7071" s="15" t="s">
        <v>18896</v>
      </c>
      <c r="B7071" s="1" t="s">
        <v>18897</v>
      </c>
      <c r="C7071" t="s">
        <v>18898</v>
      </c>
      <c r="D7071">
        <v>0.4808195286642169</v>
      </c>
    </row>
    <row r="7072" spans="1:4">
      <c r="A7072" s="15" t="s">
        <v>18147</v>
      </c>
      <c r="B7072" s="1" t="s">
        <v>18148</v>
      </c>
      <c r="C7072" t="s">
        <v>18149</v>
      </c>
      <c r="D7072">
        <v>0.48081270390128655</v>
      </c>
    </row>
    <row r="7073" spans="1:4">
      <c r="A7073" s="15" t="s">
        <v>12989</v>
      </c>
      <c r="B7073" s="1" t="s">
        <v>12990</v>
      </c>
      <c r="C7073" t="s">
        <v>12991</v>
      </c>
      <c r="D7073">
        <v>0.48069412965083236</v>
      </c>
    </row>
    <row r="7074" spans="1:4">
      <c r="A7074" s="15" t="s">
        <v>8529</v>
      </c>
      <c r="B7074" s="1" t="s">
        <v>8530</v>
      </c>
      <c r="C7074" t="s">
        <v>8531</v>
      </c>
      <c r="D7074">
        <v>0.4805198138600536</v>
      </c>
    </row>
    <row r="7075" spans="1:4">
      <c r="A7075" s="15" t="s">
        <v>22706</v>
      </c>
      <c r="B7075" s="1" t="s">
        <v>22707</v>
      </c>
      <c r="C7075" t="s">
        <v>22708</v>
      </c>
      <c r="D7075">
        <v>0.48040547994664473</v>
      </c>
    </row>
    <row r="7076" spans="1:4">
      <c r="A7076" s="15" t="s">
        <v>6276</v>
      </c>
      <c r="B7076" s="1" t="s">
        <v>6277</v>
      </c>
      <c r="C7076" t="s">
        <v>6278</v>
      </c>
      <c r="D7076">
        <v>0.48026338080003433</v>
      </c>
    </row>
    <row r="7077" spans="1:4">
      <c r="A7077" s="15" t="s">
        <v>14846</v>
      </c>
      <c r="B7077" s="1" t="s">
        <v>14847</v>
      </c>
      <c r="C7077" t="s">
        <v>14848</v>
      </c>
      <c r="D7077">
        <v>0.48011626823111353</v>
      </c>
    </row>
    <row r="7078" spans="1:4">
      <c r="A7078" s="15" t="s">
        <v>8469</v>
      </c>
      <c r="B7078" s="1" t="s">
        <v>8470</v>
      </c>
      <c r="C7078" t="s">
        <v>8471</v>
      </c>
      <c r="D7078">
        <v>0.4799670846055567</v>
      </c>
    </row>
    <row r="7079" spans="1:4">
      <c r="A7079" s="15" t="s">
        <v>17384</v>
      </c>
      <c r="B7079" s="1" t="s">
        <v>17385</v>
      </c>
      <c r="C7079" t="s">
        <v>17386</v>
      </c>
      <c r="D7079">
        <v>0.47995450586725341</v>
      </c>
    </row>
    <row r="7080" spans="1:4">
      <c r="A7080" s="15" t="s">
        <v>6056</v>
      </c>
      <c r="B7080" s="1" t="s">
        <v>6057</v>
      </c>
      <c r="C7080" t="s">
        <v>6058</v>
      </c>
      <c r="D7080">
        <v>0.47992472542884029</v>
      </c>
    </row>
    <row r="7081" spans="1:4">
      <c r="A7081" s="15" t="s">
        <v>8666</v>
      </c>
      <c r="B7081" s="1" t="s">
        <v>8667</v>
      </c>
      <c r="C7081" t="s">
        <v>8668</v>
      </c>
      <c r="D7081">
        <v>0.47990754841250211</v>
      </c>
    </row>
    <row r="7082" spans="1:4">
      <c r="A7082" s="15" t="s">
        <v>10189</v>
      </c>
      <c r="B7082" s="1" t="s">
        <v>10190</v>
      </c>
      <c r="C7082" t="s">
        <v>10191</v>
      </c>
      <c r="D7082">
        <v>0.47982337515003037</v>
      </c>
    </row>
    <row r="7083" spans="1:4">
      <c r="A7083" s="15" t="s">
        <v>14134</v>
      </c>
      <c r="B7083" s="1" t="s">
        <v>14135</v>
      </c>
      <c r="C7083" t="s">
        <v>14136</v>
      </c>
      <c r="D7083">
        <v>0.47972011039674317</v>
      </c>
    </row>
    <row r="7084" spans="1:4">
      <c r="A7084" s="15" t="s">
        <v>1048</v>
      </c>
      <c r="B7084" s="1" t="s">
        <v>1049</v>
      </c>
      <c r="C7084" t="s">
        <v>1050</v>
      </c>
      <c r="D7084">
        <v>0.47902459517107437</v>
      </c>
    </row>
    <row r="7085" spans="1:4">
      <c r="A7085" s="15" t="s">
        <v>1928</v>
      </c>
      <c r="B7085" s="1" t="s">
        <v>1929</v>
      </c>
      <c r="C7085" t="s">
        <v>1930</v>
      </c>
      <c r="D7085">
        <v>0.47872581087723376</v>
      </c>
    </row>
    <row r="7086" spans="1:4">
      <c r="A7086" s="15" t="s">
        <v>21244</v>
      </c>
      <c r="B7086" s="1" t="s">
        <v>21245</v>
      </c>
      <c r="C7086" t="s">
        <v>21246</v>
      </c>
      <c r="D7086">
        <v>0.47866307316160461</v>
      </c>
    </row>
    <row r="7087" spans="1:4">
      <c r="A7087" s="15" t="s">
        <v>1304</v>
      </c>
      <c r="B7087" s="1" t="s">
        <v>1305</v>
      </c>
      <c r="C7087" t="s">
        <v>1306</v>
      </c>
      <c r="D7087">
        <v>0.47857677593790482</v>
      </c>
    </row>
    <row r="7088" spans="1:4">
      <c r="A7088" s="15" t="s">
        <v>20564</v>
      </c>
      <c r="B7088" s="1" t="s">
        <v>20565</v>
      </c>
      <c r="C7088" t="s">
        <v>20566</v>
      </c>
      <c r="D7088">
        <v>0.47816013338363617</v>
      </c>
    </row>
    <row r="7089" spans="1:4">
      <c r="A7089" s="15" t="s">
        <v>21862</v>
      </c>
      <c r="B7089" s="1" t="s">
        <v>21863</v>
      </c>
      <c r="C7089" t="s">
        <v>21864</v>
      </c>
      <c r="D7089">
        <v>0.47799946024762602</v>
      </c>
    </row>
    <row r="7090" spans="1:4">
      <c r="A7090" s="15" t="s">
        <v>14279</v>
      </c>
      <c r="B7090" s="1" t="s">
        <v>14280</v>
      </c>
      <c r="C7090" t="s">
        <v>14281</v>
      </c>
      <c r="D7090">
        <v>0.47791647582797675</v>
      </c>
    </row>
    <row r="7091" spans="1:4">
      <c r="A7091" s="15" t="s">
        <v>6764</v>
      </c>
      <c r="B7091" s="1" t="s">
        <v>6765</v>
      </c>
      <c r="C7091" t="s">
        <v>6766</v>
      </c>
      <c r="D7091">
        <v>0.47697102906251887</v>
      </c>
    </row>
    <row r="7092" spans="1:4">
      <c r="A7092" s="15" t="s">
        <v>16076</v>
      </c>
      <c r="B7092" s="1" t="s">
        <v>16077</v>
      </c>
      <c r="C7092" t="s">
        <v>16078</v>
      </c>
      <c r="D7092">
        <v>0.47685829686306042</v>
      </c>
    </row>
    <row r="7093" spans="1:4">
      <c r="A7093" s="15" t="s">
        <v>1080</v>
      </c>
      <c r="B7093" s="1" t="s">
        <v>1081</v>
      </c>
      <c r="C7093" t="s">
        <v>1082</v>
      </c>
      <c r="D7093">
        <v>0.47638055334954116</v>
      </c>
    </row>
    <row r="7094" spans="1:4">
      <c r="A7094" s="15" t="s">
        <v>2236</v>
      </c>
      <c r="B7094" s="1" t="s">
        <v>2237</v>
      </c>
      <c r="C7094" t="s">
        <v>2238</v>
      </c>
      <c r="D7094">
        <v>0.4763676303044852</v>
      </c>
    </row>
    <row r="7095" spans="1:4">
      <c r="A7095" s="15" t="s">
        <v>10120</v>
      </c>
      <c r="B7095" s="1" t="s">
        <v>10121</v>
      </c>
      <c r="C7095" t="s">
        <v>10122</v>
      </c>
      <c r="D7095">
        <v>0.47623182247778195</v>
      </c>
    </row>
    <row r="7096" spans="1:4">
      <c r="A7096" s="15" t="s">
        <v>13096</v>
      </c>
      <c r="B7096" s="1" t="s">
        <v>13097</v>
      </c>
      <c r="C7096" t="s">
        <v>13098</v>
      </c>
      <c r="D7096">
        <v>0.47619439904108096</v>
      </c>
    </row>
    <row r="7097" spans="1:4">
      <c r="A7097" s="15" t="s">
        <v>10346</v>
      </c>
      <c r="B7097" s="1" t="s">
        <v>10347</v>
      </c>
      <c r="C7097" t="s">
        <v>10348</v>
      </c>
      <c r="D7097">
        <v>0.47594680791614447</v>
      </c>
    </row>
    <row r="7098" spans="1:4">
      <c r="A7098" s="15" t="s">
        <v>15226</v>
      </c>
      <c r="B7098" s="1" t="s">
        <v>15227</v>
      </c>
      <c r="C7098" t="s">
        <v>15228</v>
      </c>
      <c r="D7098">
        <v>0.47553288391011239</v>
      </c>
    </row>
    <row r="7099" spans="1:4">
      <c r="A7099" s="15" t="s">
        <v>11233</v>
      </c>
      <c r="B7099" s="1" t="s">
        <v>11234</v>
      </c>
      <c r="C7099" t="s">
        <v>11235</v>
      </c>
      <c r="D7099">
        <v>0.47551602781071073</v>
      </c>
    </row>
    <row r="7100" spans="1:4">
      <c r="A7100" s="15" t="s">
        <v>22107</v>
      </c>
      <c r="B7100" s="1" t="s">
        <v>22108</v>
      </c>
      <c r="C7100" t="s">
        <v>22109</v>
      </c>
      <c r="D7100">
        <v>0.47539275720755542</v>
      </c>
    </row>
    <row r="7101" spans="1:4">
      <c r="A7101" s="15" t="s">
        <v>954</v>
      </c>
      <c r="B7101" s="1" t="s">
        <v>955</v>
      </c>
      <c r="C7101" t="s">
        <v>956</v>
      </c>
      <c r="D7101">
        <v>0.47509720498729546</v>
      </c>
    </row>
    <row r="7102" spans="1:4">
      <c r="A7102" s="15" t="s">
        <v>10253</v>
      </c>
      <c r="B7102" s="1" t="s">
        <v>10254</v>
      </c>
      <c r="C7102" t="s">
        <v>10255</v>
      </c>
      <c r="D7102">
        <v>0.47476975962648477</v>
      </c>
    </row>
    <row r="7103" spans="1:4">
      <c r="A7103" s="15" t="s">
        <v>5629</v>
      </c>
      <c r="B7103" s="1" t="s">
        <v>5630</v>
      </c>
      <c r="C7103" t="s">
        <v>5631</v>
      </c>
      <c r="D7103">
        <v>0.47452505309074205</v>
      </c>
    </row>
    <row r="7104" spans="1:4">
      <c r="A7104" s="15" t="s">
        <v>11389</v>
      </c>
      <c r="B7104" s="1" t="s">
        <v>11390</v>
      </c>
      <c r="C7104" t="s">
        <v>11391</v>
      </c>
      <c r="D7104">
        <v>0.47451000716957337</v>
      </c>
    </row>
    <row r="7105" spans="1:4">
      <c r="A7105" s="15" t="s">
        <v>3941</v>
      </c>
      <c r="B7105" s="1" t="s">
        <v>3942</v>
      </c>
      <c r="C7105" t="s">
        <v>3943</v>
      </c>
      <c r="D7105">
        <v>0.47406237109479815</v>
      </c>
    </row>
    <row r="7106" spans="1:4">
      <c r="A7106" s="15" t="s">
        <v>20468</v>
      </c>
      <c r="B7106" s="1" t="s">
        <v>20469</v>
      </c>
      <c r="C7106" t="s">
        <v>20470</v>
      </c>
      <c r="D7106">
        <v>0.47404678252484256</v>
      </c>
    </row>
    <row r="7107" spans="1:4">
      <c r="A7107" s="15" t="s">
        <v>18565</v>
      </c>
      <c r="B7107" s="1" t="s">
        <v>18566</v>
      </c>
      <c r="C7107" t="s">
        <v>18567</v>
      </c>
      <c r="D7107">
        <v>0.47339104389649245</v>
      </c>
    </row>
    <row r="7108" spans="1:4">
      <c r="A7108" s="15" t="s">
        <v>13916</v>
      </c>
      <c r="B7108" s="1" t="s">
        <v>13917</v>
      </c>
      <c r="C7108" t="s">
        <v>13918</v>
      </c>
      <c r="D7108">
        <v>0.47312767393798316</v>
      </c>
    </row>
    <row r="7109" spans="1:4">
      <c r="A7109" s="15" t="s">
        <v>802</v>
      </c>
      <c r="B7109" s="1" t="s">
        <v>803</v>
      </c>
      <c r="C7109" t="s">
        <v>804</v>
      </c>
      <c r="D7109">
        <v>0.47283713961756857</v>
      </c>
    </row>
    <row r="7110" spans="1:4">
      <c r="A7110" s="15" t="s">
        <v>4368</v>
      </c>
      <c r="B7110" s="1" t="s">
        <v>4369</v>
      </c>
      <c r="C7110" t="s">
        <v>4370</v>
      </c>
      <c r="D7110">
        <v>0.4728075039178804</v>
      </c>
    </row>
    <row r="7111" spans="1:4">
      <c r="A7111" s="15" t="s">
        <v>6279</v>
      </c>
      <c r="B7111" s="1" t="s">
        <v>6280</v>
      </c>
      <c r="C7111" t="s">
        <v>6281</v>
      </c>
      <c r="D7111">
        <v>0.47267307355095634</v>
      </c>
    </row>
    <row r="7112" spans="1:4">
      <c r="A7112" s="15" t="s">
        <v>3899</v>
      </c>
      <c r="B7112" s="1" t="s">
        <v>3900</v>
      </c>
      <c r="C7112" t="s">
        <v>3901</v>
      </c>
      <c r="D7112">
        <v>0.47255241506644047</v>
      </c>
    </row>
    <row r="7113" spans="1:4">
      <c r="A7113" s="15" t="s">
        <v>19961</v>
      </c>
      <c r="B7113" s="1" t="s">
        <v>19962</v>
      </c>
      <c r="C7113" t="s">
        <v>19963</v>
      </c>
      <c r="D7113">
        <v>0.47253642162340992</v>
      </c>
    </row>
    <row r="7114" spans="1:4">
      <c r="A7114" s="15" t="s">
        <v>7807</v>
      </c>
      <c r="B7114" s="1" t="s">
        <v>7808</v>
      </c>
      <c r="C7114" t="s">
        <v>7809</v>
      </c>
      <c r="D7114">
        <v>0.47246375465547186</v>
      </c>
    </row>
    <row r="7115" spans="1:4">
      <c r="A7115" s="15" t="s">
        <v>9887</v>
      </c>
      <c r="B7115" s="1" t="s">
        <v>9888</v>
      </c>
      <c r="C7115" t="s">
        <v>9889</v>
      </c>
      <c r="D7115">
        <v>0.47198329872648287</v>
      </c>
    </row>
    <row r="7116" spans="1:4">
      <c r="A7116" s="15" t="s">
        <v>4763</v>
      </c>
      <c r="B7116" s="1" t="s">
        <v>4764</v>
      </c>
      <c r="C7116" t="s">
        <v>4765</v>
      </c>
      <c r="D7116">
        <v>0.47184625630469301</v>
      </c>
    </row>
    <row r="7117" spans="1:4">
      <c r="A7117" s="15" t="s">
        <v>10845</v>
      </c>
      <c r="B7117" s="1" t="s">
        <v>10846</v>
      </c>
      <c r="C7117" t="s">
        <v>10847</v>
      </c>
      <c r="D7117">
        <v>0.47178357986541392</v>
      </c>
    </row>
    <row r="7118" spans="1:4">
      <c r="A7118" s="15" t="s">
        <v>19081</v>
      </c>
      <c r="B7118" s="1" t="s">
        <v>19082</v>
      </c>
      <c r="C7118" t="s">
        <v>19083</v>
      </c>
      <c r="D7118">
        <v>0.47117988314888215</v>
      </c>
    </row>
    <row r="7119" spans="1:4">
      <c r="A7119" s="15" t="s">
        <v>14962</v>
      </c>
      <c r="B7119" s="1" t="s">
        <v>14963</v>
      </c>
      <c r="C7119" t="s">
        <v>14964</v>
      </c>
      <c r="D7119">
        <v>0.47104663471283514</v>
      </c>
    </row>
    <row r="7120" spans="1:4">
      <c r="A7120" s="15" t="s">
        <v>3596</v>
      </c>
      <c r="B7120" s="1" t="s">
        <v>3597</v>
      </c>
      <c r="C7120" t="s">
        <v>3598</v>
      </c>
      <c r="D7120">
        <v>0.47100535592560139</v>
      </c>
    </row>
    <row r="7121" spans="1:4">
      <c r="A7121" s="15" t="s">
        <v>18355</v>
      </c>
      <c r="B7121" s="1" t="s">
        <v>18356</v>
      </c>
      <c r="C7121" t="s">
        <v>18357</v>
      </c>
      <c r="D7121">
        <v>0.47063637223676325</v>
      </c>
    </row>
    <row r="7122" spans="1:4">
      <c r="A7122" s="15" t="s">
        <v>2046</v>
      </c>
      <c r="B7122" s="1" t="s">
        <v>2047</v>
      </c>
      <c r="C7122" t="s">
        <v>2048</v>
      </c>
      <c r="D7122">
        <v>0.47051004022386822</v>
      </c>
    </row>
    <row r="7123" spans="1:4">
      <c r="A7123" s="15" t="s">
        <v>2965</v>
      </c>
      <c r="B7123" s="1" t="s">
        <v>2966</v>
      </c>
      <c r="C7123" t="s">
        <v>2967</v>
      </c>
      <c r="D7123">
        <v>0.47042395752058103</v>
      </c>
    </row>
    <row r="7124" spans="1:4">
      <c r="A7124" s="15" t="s">
        <v>21428</v>
      </c>
      <c r="B7124" s="1" t="s">
        <v>21429</v>
      </c>
      <c r="C7124" t="s">
        <v>21430</v>
      </c>
      <c r="D7124">
        <v>0.47017763920700922</v>
      </c>
    </row>
    <row r="7125" spans="1:4">
      <c r="A7125" s="15" t="s">
        <v>6752</v>
      </c>
      <c r="B7125" s="1" t="s">
        <v>6753</v>
      </c>
      <c r="C7125" t="s">
        <v>6754</v>
      </c>
      <c r="D7125">
        <v>0.47013976106087896</v>
      </c>
    </row>
    <row r="7126" spans="1:4">
      <c r="A7126" s="15" t="s">
        <v>7679</v>
      </c>
      <c r="B7126" s="1" t="s">
        <v>7680</v>
      </c>
      <c r="C7126" t="s">
        <v>7681</v>
      </c>
      <c r="D7126">
        <v>0.47009563677090865</v>
      </c>
    </row>
    <row r="7127" spans="1:4">
      <c r="A7127" s="15" t="s">
        <v>20053</v>
      </c>
      <c r="B7127" s="1" t="s">
        <v>20054</v>
      </c>
      <c r="C7127" t="s">
        <v>20055</v>
      </c>
      <c r="D7127">
        <v>0.47005245919321137</v>
      </c>
    </row>
    <row r="7128" spans="1:4">
      <c r="A7128" s="15" t="s">
        <v>1390</v>
      </c>
      <c r="B7128" s="1" t="s">
        <v>1391</v>
      </c>
      <c r="C7128" t="s">
        <v>1392</v>
      </c>
      <c r="D7128">
        <v>0.46991000511462788</v>
      </c>
    </row>
    <row r="7129" spans="1:4">
      <c r="A7129" s="15" t="s">
        <v>22606</v>
      </c>
      <c r="B7129" s="1" t="s">
        <v>22607</v>
      </c>
      <c r="C7129" t="s">
        <v>22608</v>
      </c>
      <c r="D7129">
        <v>0.46983567853630809</v>
      </c>
    </row>
    <row r="7130" spans="1:4">
      <c r="A7130" s="15" t="s">
        <v>18390</v>
      </c>
      <c r="C7130" t="s">
        <v>18391</v>
      </c>
      <c r="D7130">
        <v>0.46983298252752331</v>
      </c>
    </row>
    <row r="7131" spans="1:4">
      <c r="A7131" s="15" t="s">
        <v>19543</v>
      </c>
      <c r="B7131" s="1" t="s">
        <v>19544</v>
      </c>
      <c r="C7131" t="s">
        <v>19545</v>
      </c>
      <c r="D7131">
        <v>0.46965947634719102</v>
      </c>
    </row>
    <row r="7132" spans="1:4">
      <c r="A7132" s="15" t="s">
        <v>18786</v>
      </c>
      <c r="B7132" s="1" t="s">
        <v>18787</v>
      </c>
      <c r="C7132" t="s">
        <v>18788</v>
      </c>
      <c r="D7132">
        <v>0.46950286458754792</v>
      </c>
    </row>
    <row r="7133" spans="1:4">
      <c r="A7133" s="15" t="s">
        <v>8268</v>
      </c>
      <c r="B7133" s="1" t="s">
        <v>8269</v>
      </c>
      <c r="C7133" t="s">
        <v>8270</v>
      </c>
      <c r="D7133">
        <v>0.46943953986636794</v>
      </c>
    </row>
    <row r="7134" spans="1:4">
      <c r="A7134" s="15" t="s">
        <v>3932</v>
      </c>
      <c r="B7134" s="1" t="s">
        <v>3933</v>
      </c>
      <c r="C7134" t="s">
        <v>3934</v>
      </c>
      <c r="D7134">
        <v>0.46926290575076862</v>
      </c>
    </row>
    <row r="7135" spans="1:4">
      <c r="A7135" s="15" t="s">
        <v>500</v>
      </c>
      <c r="B7135" s="1" t="s">
        <v>501</v>
      </c>
      <c r="C7135" t="s">
        <v>502</v>
      </c>
      <c r="D7135">
        <v>0.46921549258732342</v>
      </c>
    </row>
    <row r="7136" spans="1:4">
      <c r="A7136" s="15" t="s">
        <v>16904</v>
      </c>
      <c r="B7136" s="1" t="s">
        <v>16905</v>
      </c>
      <c r="C7136" t="s">
        <v>16906</v>
      </c>
      <c r="D7136">
        <v>0.46914297538432814</v>
      </c>
    </row>
    <row r="7137" spans="1:4">
      <c r="A7137" s="15" t="s">
        <v>455</v>
      </c>
      <c r="B7137" s="1" t="s">
        <v>456</v>
      </c>
      <c r="C7137" t="s">
        <v>457</v>
      </c>
      <c r="D7137">
        <v>0.4690348146051514</v>
      </c>
    </row>
    <row r="7138" spans="1:4">
      <c r="A7138" s="15" t="s">
        <v>13131</v>
      </c>
      <c r="B7138" s="1" t="s">
        <v>13132</v>
      </c>
      <c r="C7138" t="s">
        <v>13133</v>
      </c>
      <c r="D7138">
        <v>0.46890000849862462</v>
      </c>
    </row>
    <row r="7139" spans="1:4">
      <c r="A7139" s="15" t="s">
        <v>2239</v>
      </c>
      <c r="B7139" s="1" t="s">
        <v>2240</v>
      </c>
      <c r="C7139" t="s">
        <v>2241</v>
      </c>
      <c r="D7139">
        <v>0.46875413385909709</v>
      </c>
    </row>
    <row r="7140" spans="1:4">
      <c r="A7140" s="15" t="s">
        <v>5870</v>
      </c>
      <c r="B7140" s="1" t="s">
        <v>5871</v>
      </c>
      <c r="C7140" t="s">
        <v>5872</v>
      </c>
      <c r="D7140">
        <v>0.46868051122658189</v>
      </c>
    </row>
    <row r="7141" spans="1:4">
      <c r="A7141" s="15" t="s">
        <v>17515</v>
      </c>
      <c r="B7141" s="1" t="s">
        <v>17516</v>
      </c>
      <c r="C7141" t="s">
        <v>17517</v>
      </c>
      <c r="D7141">
        <v>0.46867994492814535</v>
      </c>
    </row>
    <row r="7142" spans="1:4">
      <c r="A7142" s="15" t="s">
        <v>3148</v>
      </c>
      <c r="B7142" s="1" t="s">
        <v>3149</v>
      </c>
      <c r="C7142" t="s">
        <v>3150</v>
      </c>
      <c r="D7142">
        <v>0.46854390701095083</v>
      </c>
    </row>
    <row r="7143" spans="1:4">
      <c r="A7143" s="15" t="s">
        <v>10013</v>
      </c>
      <c r="B7143" s="1" t="s">
        <v>10014</v>
      </c>
      <c r="C7143" t="s">
        <v>10015</v>
      </c>
      <c r="D7143">
        <v>0.46844017430182322</v>
      </c>
    </row>
    <row r="7144" spans="1:4">
      <c r="A7144" s="15" t="s">
        <v>6817</v>
      </c>
      <c r="B7144" s="1" t="s">
        <v>6818</v>
      </c>
      <c r="C7144" t="s">
        <v>6819</v>
      </c>
      <c r="D7144">
        <v>0.46841532093700511</v>
      </c>
    </row>
    <row r="7145" spans="1:4">
      <c r="A7145" s="15" t="s">
        <v>6961</v>
      </c>
      <c r="B7145" s="1" t="s">
        <v>6962</v>
      </c>
      <c r="C7145" t="s">
        <v>6963</v>
      </c>
      <c r="D7145">
        <v>0.46832731706150932</v>
      </c>
    </row>
    <row r="7146" spans="1:4">
      <c r="A7146" s="15" t="s">
        <v>4757</v>
      </c>
      <c r="B7146" s="1" t="s">
        <v>4758</v>
      </c>
      <c r="C7146" t="s">
        <v>4759</v>
      </c>
      <c r="D7146">
        <v>0.46822410134158071</v>
      </c>
    </row>
    <row r="7147" spans="1:4">
      <c r="A7147" s="15" t="s">
        <v>13632</v>
      </c>
      <c r="B7147" s="1" t="s">
        <v>13633</v>
      </c>
      <c r="C7147" t="s">
        <v>13634</v>
      </c>
      <c r="D7147">
        <v>0.46771710151873708</v>
      </c>
    </row>
    <row r="7148" spans="1:4">
      <c r="A7148" s="15" t="s">
        <v>18917</v>
      </c>
      <c r="B7148" s="1" t="s">
        <v>18918</v>
      </c>
      <c r="C7148" t="s">
        <v>18919</v>
      </c>
      <c r="D7148">
        <v>0.4672186548084144</v>
      </c>
    </row>
    <row r="7149" spans="1:4">
      <c r="A7149" s="15" t="s">
        <v>1601</v>
      </c>
      <c r="B7149" s="1" t="s">
        <v>1602</v>
      </c>
      <c r="C7149" t="s">
        <v>1603</v>
      </c>
      <c r="D7149">
        <v>0.46693780632720289</v>
      </c>
    </row>
    <row r="7150" spans="1:4">
      <c r="A7150" s="15" t="s">
        <v>19763</v>
      </c>
      <c r="B7150" s="1" t="s">
        <v>19764</v>
      </c>
      <c r="C7150" t="s">
        <v>19765</v>
      </c>
      <c r="D7150">
        <v>0.46684692826980834</v>
      </c>
    </row>
    <row r="7151" spans="1:4">
      <c r="A7151" s="15" t="s">
        <v>6970</v>
      </c>
      <c r="B7151" s="1" t="s">
        <v>6971</v>
      </c>
      <c r="C7151" t="s">
        <v>6972</v>
      </c>
      <c r="D7151">
        <v>0.46670801589118138</v>
      </c>
    </row>
    <row r="7152" spans="1:4">
      <c r="A7152" s="15" t="s">
        <v>5045</v>
      </c>
      <c r="B7152" s="1" t="s">
        <v>5046</v>
      </c>
      <c r="C7152" t="s">
        <v>5047</v>
      </c>
      <c r="D7152">
        <v>0.46663997973518923</v>
      </c>
    </row>
    <row r="7153" spans="1:4">
      <c r="A7153" s="15" t="s">
        <v>2550</v>
      </c>
      <c r="B7153" s="1" t="s">
        <v>2551</v>
      </c>
      <c r="C7153" t="s">
        <v>2552</v>
      </c>
      <c r="D7153">
        <v>0.4665565031581877</v>
      </c>
    </row>
    <row r="7154" spans="1:4">
      <c r="A7154" s="15" t="s">
        <v>1462</v>
      </c>
      <c r="B7154" s="1" t="s">
        <v>1463</v>
      </c>
      <c r="C7154" t="s">
        <v>1464</v>
      </c>
      <c r="D7154">
        <v>0.46609429751673709</v>
      </c>
    </row>
    <row r="7155" spans="1:4">
      <c r="A7155" s="15" t="s">
        <v>1887</v>
      </c>
      <c r="B7155" s="1" t="s">
        <v>1888</v>
      </c>
      <c r="C7155" t="s">
        <v>1889</v>
      </c>
      <c r="D7155">
        <v>0.46591411716699505</v>
      </c>
    </row>
    <row r="7156" spans="1:4">
      <c r="A7156" s="15" t="s">
        <v>7041</v>
      </c>
      <c r="B7156" s="1" t="s">
        <v>7042</v>
      </c>
      <c r="C7156" t="s">
        <v>7043</v>
      </c>
      <c r="D7156">
        <v>0.46527941276781143</v>
      </c>
    </row>
    <row r="7157" spans="1:4">
      <c r="A7157" s="15" t="s">
        <v>9151</v>
      </c>
      <c r="B7157" s="1" t="s">
        <v>9152</v>
      </c>
      <c r="C7157" t="s">
        <v>9153</v>
      </c>
      <c r="D7157">
        <v>0.46507864601125853</v>
      </c>
    </row>
    <row r="7158" spans="1:4">
      <c r="A7158" s="15" t="s">
        <v>6870</v>
      </c>
      <c r="B7158" s="1" t="s">
        <v>6871</v>
      </c>
      <c r="C7158" t="s">
        <v>6872</v>
      </c>
      <c r="D7158">
        <v>0.46502981472987265</v>
      </c>
    </row>
    <row r="7159" spans="1:4">
      <c r="A7159" s="15" t="s">
        <v>7795</v>
      </c>
      <c r="B7159" s="1" t="s">
        <v>7796</v>
      </c>
      <c r="C7159" t="s">
        <v>7797</v>
      </c>
      <c r="D7159">
        <v>0.46498387014385245</v>
      </c>
    </row>
    <row r="7160" spans="1:4">
      <c r="A7160" s="15" t="s">
        <v>930</v>
      </c>
      <c r="B7160" s="1" t="s">
        <v>931</v>
      </c>
      <c r="C7160" t="s">
        <v>932</v>
      </c>
      <c r="D7160">
        <v>0.46492846805284727</v>
      </c>
    </row>
    <row r="7161" spans="1:4">
      <c r="A7161" s="15" t="s">
        <v>9321</v>
      </c>
      <c r="B7161" s="1" t="s">
        <v>9322</v>
      </c>
      <c r="C7161" t="s">
        <v>9323</v>
      </c>
      <c r="D7161">
        <v>0.46469623961992718</v>
      </c>
    </row>
    <row r="7162" spans="1:4">
      <c r="A7162" s="15" t="s">
        <v>22428</v>
      </c>
      <c r="B7162" s="1" t="s">
        <v>22429</v>
      </c>
      <c r="C7162" t="s">
        <v>22430</v>
      </c>
      <c r="D7162">
        <v>0.46461671513184788</v>
      </c>
    </row>
    <row r="7163" spans="1:4">
      <c r="A7163" s="15" t="s">
        <v>19935</v>
      </c>
      <c r="C7163" t="s">
        <v>19936</v>
      </c>
      <c r="D7163">
        <v>0.46446204520470263</v>
      </c>
    </row>
    <row r="7164" spans="1:4">
      <c r="A7164" s="15" t="s">
        <v>13680</v>
      </c>
      <c r="B7164" s="1" t="s">
        <v>13681</v>
      </c>
      <c r="C7164" t="s">
        <v>13682</v>
      </c>
      <c r="D7164">
        <v>0.4644028037942744</v>
      </c>
    </row>
    <row r="7165" spans="1:4">
      <c r="A7165" s="15" t="s">
        <v>15812</v>
      </c>
      <c r="B7165" s="1" t="s">
        <v>15813</v>
      </c>
      <c r="C7165" t="s">
        <v>15814</v>
      </c>
      <c r="D7165">
        <v>0.46435810299186459</v>
      </c>
    </row>
    <row r="7166" spans="1:4">
      <c r="A7166" s="15" t="s">
        <v>10310</v>
      </c>
      <c r="B7166" s="1" t="s">
        <v>10311</v>
      </c>
      <c r="C7166" t="s">
        <v>10312</v>
      </c>
      <c r="D7166">
        <v>0.46432307843820547</v>
      </c>
    </row>
    <row r="7167" spans="1:4">
      <c r="A7167" s="15" t="s">
        <v>7311</v>
      </c>
      <c r="B7167" s="1" t="s">
        <v>7312</v>
      </c>
      <c r="C7167" t="s">
        <v>7313</v>
      </c>
      <c r="D7167">
        <v>0.46410680787612968</v>
      </c>
    </row>
    <row r="7168" spans="1:4">
      <c r="A7168" s="15" t="s">
        <v>19588</v>
      </c>
      <c r="B7168" s="1" t="s">
        <v>19589</v>
      </c>
      <c r="C7168" t="s">
        <v>19590</v>
      </c>
      <c r="D7168">
        <v>0.4639572058254825</v>
      </c>
    </row>
    <row r="7169" spans="1:4">
      <c r="A7169" s="15" t="s">
        <v>19946</v>
      </c>
      <c r="B7169" s="1" t="s">
        <v>19947</v>
      </c>
      <c r="C7169" t="s">
        <v>19948</v>
      </c>
      <c r="D7169">
        <v>0.46386448913165257</v>
      </c>
    </row>
    <row r="7170" spans="1:4">
      <c r="A7170" s="15" t="s">
        <v>21177</v>
      </c>
      <c r="B7170" s="1" t="s">
        <v>21178</v>
      </c>
      <c r="C7170" t="s">
        <v>21179</v>
      </c>
      <c r="D7170">
        <v>0.46369157602431471</v>
      </c>
    </row>
    <row r="7171" spans="1:4">
      <c r="A7171" s="15" t="s">
        <v>19641</v>
      </c>
      <c r="B7171" s="1" t="s">
        <v>19642</v>
      </c>
      <c r="C7171" t="s">
        <v>19643</v>
      </c>
      <c r="D7171">
        <v>0.46355513233586826</v>
      </c>
    </row>
    <row r="7172" spans="1:4">
      <c r="A7172" s="15" t="s">
        <v>20324</v>
      </c>
      <c r="B7172" s="1" t="s">
        <v>20325</v>
      </c>
      <c r="C7172" t="s">
        <v>20326</v>
      </c>
      <c r="D7172">
        <v>0.46333249735845639</v>
      </c>
    </row>
    <row r="7173" spans="1:4">
      <c r="A7173" s="15" t="s">
        <v>17554</v>
      </c>
      <c r="B7173" s="1" t="s">
        <v>17555</v>
      </c>
      <c r="C7173" t="s">
        <v>17556</v>
      </c>
      <c r="D7173">
        <v>0.46311893070645449</v>
      </c>
    </row>
    <row r="7174" spans="1:4">
      <c r="A7174" s="15" t="s">
        <v>18410</v>
      </c>
      <c r="B7174" s="1" t="s">
        <v>18411</v>
      </c>
      <c r="C7174" t="s">
        <v>18412</v>
      </c>
      <c r="D7174">
        <v>0.46306448127301097</v>
      </c>
    </row>
    <row r="7175" spans="1:4">
      <c r="A7175" s="15" t="s">
        <v>13396</v>
      </c>
      <c r="B7175" s="1" t="s">
        <v>13397</v>
      </c>
      <c r="C7175" t="s">
        <v>13398</v>
      </c>
      <c r="D7175">
        <v>0.46291398758260138</v>
      </c>
    </row>
    <row r="7176" spans="1:4">
      <c r="A7176" s="15" t="s">
        <v>14547</v>
      </c>
      <c r="B7176" s="1" t="s">
        <v>14548</v>
      </c>
      <c r="C7176" t="s">
        <v>14549</v>
      </c>
      <c r="D7176">
        <v>0.46219057251680395</v>
      </c>
    </row>
    <row r="7177" spans="1:4">
      <c r="A7177" s="15" t="s">
        <v>12755</v>
      </c>
      <c r="B7177" s="1" t="s">
        <v>12756</v>
      </c>
      <c r="C7177" t="s">
        <v>12757</v>
      </c>
      <c r="D7177">
        <v>0.46185806612732028</v>
      </c>
    </row>
    <row r="7178" spans="1:4">
      <c r="A7178" s="15" t="s">
        <v>21516</v>
      </c>
      <c r="B7178" s="1" t="s">
        <v>21517</v>
      </c>
      <c r="C7178" t="s">
        <v>21518</v>
      </c>
      <c r="D7178">
        <v>0.46168661724730381</v>
      </c>
    </row>
    <row r="7179" spans="1:4">
      <c r="A7179" s="15" t="s">
        <v>9503</v>
      </c>
      <c r="B7179" s="1" t="s">
        <v>9504</v>
      </c>
      <c r="C7179" t="s">
        <v>9505</v>
      </c>
      <c r="D7179">
        <v>0.46162389379690505</v>
      </c>
    </row>
    <row r="7180" spans="1:4">
      <c r="A7180" s="15" t="s">
        <v>18923</v>
      </c>
      <c r="B7180" s="1" t="s">
        <v>374</v>
      </c>
      <c r="C7180" t="s">
        <v>375</v>
      </c>
      <c r="D7180">
        <v>0.46141235027012317</v>
      </c>
    </row>
    <row r="7181" spans="1:4">
      <c r="A7181" s="15" t="s">
        <v>2427</v>
      </c>
      <c r="C7181" t="s">
        <v>2428</v>
      </c>
      <c r="D7181">
        <v>0.46126952928352871</v>
      </c>
    </row>
    <row r="7182" spans="1:4">
      <c r="A7182" s="15" t="s">
        <v>7258</v>
      </c>
      <c r="B7182" s="1" t="s">
        <v>7259</v>
      </c>
      <c r="C7182" t="s">
        <v>7260</v>
      </c>
      <c r="D7182">
        <v>0.46062064078176868</v>
      </c>
    </row>
    <row r="7183" spans="1:4">
      <c r="A7183" s="15" t="s">
        <v>18911</v>
      </c>
      <c r="B7183" s="1" t="s">
        <v>18912</v>
      </c>
      <c r="C7183" t="s">
        <v>18913</v>
      </c>
      <c r="D7183">
        <v>0.46061485302384014</v>
      </c>
    </row>
    <row r="7184" spans="1:4">
      <c r="A7184" s="15" t="s">
        <v>9643</v>
      </c>
      <c r="B7184" s="1" t="s">
        <v>9644</v>
      </c>
      <c r="C7184" t="s">
        <v>9645</v>
      </c>
      <c r="D7184">
        <v>0.46051720274356789</v>
      </c>
    </row>
    <row r="7185" spans="1:4">
      <c r="A7185" s="15" t="s">
        <v>6207</v>
      </c>
      <c r="B7185" s="1" t="s">
        <v>6208</v>
      </c>
      <c r="C7185" t="s">
        <v>6209</v>
      </c>
      <c r="D7185">
        <v>0.46050989517906055</v>
      </c>
    </row>
    <row r="7186" spans="1:4">
      <c r="A7186" s="15" t="s">
        <v>3216</v>
      </c>
      <c r="B7186" s="1" t="s">
        <v>3217</v>
      </c>
      <c r="C7186" t="s">
        <v>3218</v>
      </c>
      <c r="D7186">
        <v>0.46014737965189417</v>
      </c>
    </row>
    <row r="7187" spans="1:4">
      <c r="A7187" s="15" t="s">
        <v>12145</v>
      </c>
      <c r="B7187" s="1" t="s">
        <v>12146</v>
      </c>
      <c r="C7187" t="s">
        <v>12147</v>
      </c>
      <c r="D7187">
        <v>0.45992846483644034</v>
      </c>
    </row>
    <row r="7188" spans="1:4">
      <c r="A7188" s="15" t="s">
        <v>22673</v>
      </c>
      <c r="B7188" s="1" t="s">
        <v>22674</v>
      </c>
      <c r="C7188" t="s">
        <v>22675</v>
      </c>
      <c r="D7188">
        <v>0.45969490914525335</v>
      </c>
    </row>
    <row r="7189" spans="1:4">
      <c r="A7189" s="15" t="s">
        <v>7670</v>
      </c>
      <c r="B7189" s="1" t="s">
        <v>7671</v>
      </c>
      <c r="C7189" t="s">
        <v>7672</v>
      </c>
      <c r="D7189">
        <v>0.45966261489562754</v>
      </c>
    </row>
    <row r="7190" spans="1:4">
      <c r="A7190" s="15" t="s">
        <v>10016</v>
      </c>
      <c r="B7190" s="1" t="s">
        <v>10017</v>
      </c>
      <c r="C7190" t="s">
        <v>10018</v>
      </c>
      <c r="D7190">
        <v>0.45947167584953408</v>
      </c>
    </row>
    <row r="7191" spans="1:4">
      <c r="A7191" s="15" t="s">
        <v>4359</v>
      </c>
      <c r="B7191" s="1" t="s">
        <v>4360</v>
      </c>
      <c r="C7191" t="s">
        <v>4361</v>
      </c>
      <c r="D7191">
        <v>0.45929119658909312</v>
      </c>
    </row>
    <row r="7192" spans="1:4">
      <c r="A7192" s="15" t="s">
        <v>617</v>
      </c>
      <c r="B7192" s="1" t="s">
        <v>618</v>
      </c>
      <c r="C7192" t="s">
        <v>619</v>
      </c>
      <c r="D7192">
        <v>0.4589111652413993</v>
      </c>
    </row>
    <row r="7193" spans="1:4">
      <c r="A7193" s="15" t="s">
        <v>19650</v>
      </c>
      <c r="B7193" s="1" t="s">
        <v>19651</v>
      </c>
      <c r="C7193" t="s">
        <v>19652</v>
      </c>
      <c r="D7193">
        <v>0.45885374693977315</v>
      </c>
    </row>
    <row r="7194" spans="1:4">
      <c r="A7194" s="15" t="s">
        <v>11257</v>
      </c>
      <c r="B7194" s="1" t="s">
        <v>11258</v>
      </c>
      <c r="C7194" t="s">
        <v>11259</v>
      </c>
      <c r="D7194">
        <v>0.45881178992761928</v>
      </c>
    </row>
    <row r="7195" spans="1:4">
      <c r="A7195" s="15" t="s">
        <v>16907</v>
      </c>
      <c r="B7195" s="1" t="s">
        <v>16908</v>
      </c>
      <c r="C7195" t="s">
        <v>16909</v>
      </c>
      <c r="D7195">
        <v>0.45848837025504047</v>
      </c>
    </row>
    <row r="7196" spans="1:4">
      <c r="A7196" s="15" t="s">
        <v>12453</v>
      </c>
      <c r="B7196" s="1" t="s">
        <v>12454</v>
      </c>
      <c r="C7196" t="s">
        <v>12455</v>
      </c>
      <c r="D7196">
        <v>0.45836751267369952</v>
      </c>
    </row>
    <row r="7197" spans="1:4">
      <c r="A7197" s="15" t="s">
        <v>22548</v>
      </c>
      <c r="B7197" s="1" t="s">
        <v>22549</v>
      </c>
      <c r="C7197" t="s">
        <v>22550</v>
      </c>
      <c r="D7197">
        <v>0.45834778532385934</v>
      </c>
    </row>
    <row r="7198" spans="1:4">
      <c r="A7198" s="15" t="s">
        <v>17911</v>
      </c>
      <c r="B7198" s="1" t="s">
        <v>17912</v>
      </c>
      <c r="C7198" t="s">
        <v>17913</v>
      </c>
      <c r="D7198">
        <v>0.45832345605713576</v>
      </c>
    </row>
    <row r="7199" spans="1:4">
      <c r="A7199" s="15" t="s">
        <v>18960</v>
      </c>
      <c r="B7199" s="1" t="s">
        <v>18961</v>
      </c>
      <c r="C7199" t="s">
        <v>18962</v>
      </c>
      <c r="D7199">
        <v>0.45798362130177517</v>
      </c>
    </row>
    <row r="7200" spans="1:4">
      <c r="A7200" s="15" t="s">
        <v>18010</v>
      </c>
      <c r="B7200" s="1" t="s">
        <v>18011</v>
      </c>
      <c r="C7200" t="s">
        <v>18012</v>
      </c>
      <c r="D7200">
        <v>0.45796755528204813</v>
      </c>
    </row>
    <row r="7201" spans="1:4">
      <c r="A7201" s="15" t="s">
        <v>12595</v>
      </c>
      <c r="B7201" s="1" t="s">
        <v>12596</v>
      </c>
      <c r="C7201" t="s">
        <v>12597</v>
      </c>
      <c r="D7201">
        <v>0.45795397509003966</v>
      </c>
    </row>
    <row r="7202" spans="1:4">
      <c r="A7202" s="15" t="s">
        <v>4089</v>
      </c>
      <c r="B7202" s="1" t="s">
        <v>4090</v>
      </c>
      <c r="C7202" t="s">
        <v>4091</v>
      </c>
      <c r="D7202">
        <v>0.45783066102668851</v>
      </c>
    </row>
    <row r="7203" spans="1:4">
      <c r="A7203" s="15" t="s">
        <v>1700</v>
      </c>
      <c r="B7203" s="1" t="s">
        <v>1701</v>
      </c>
      <c r="C7203" t="s">
        <v>1702</v>
      </c>
      <c r="D7203">
        <v>0.45772811270300234</v>
      </c>
    </row>
    <row r="7204" spans="1:4">
      <c r="A7204" s="15" t="s">
        <v>11475</v>
      </c>
      <c r="B7204" s="1" t="s">
        <v>11476</v>
      </c>
      <c r="C7204" t="s">
        <v>11477</v>
      </c>
      <c r="D7204">
        <v>0.45756071342054261</v>
      </c>
    </row>
    <row r="7205" spans="1:4">
      <c r="A7205" s="15" t="s">
        <v>19567</v>
      </c>
      <c r="B7205" s="1" t="s">
        <v>19568</v>
      </c>
      <c r="C7205" t="s">
        <v>19569</v>
      </c>
      <c r="D7205">
        <v>0.45742781727969656</v>
      </c>
    </row>
    <row r="7206" spans="1:4">
      <c r="A7206" s="15" t="s">
        <v>2758</v>
      </c>
      <c r="B7206" s="1" t="s">
        <v>2759</v>
      </c>
      <c r="C7206" t="s">
        <v>2760</v>
      </c>
      <c r="D7206">
        <v>0.45736402800215403</v>
      </c>
    </row>
    <row r="7207" spans="1:4">
      <c r="A7207" s="15" t="s">
        <v>21531</v>
      </c>
      <c r="B7207" s="1" t="s">
        <v>21532</v>
      </c>
      <c r="C7207" t="s">
        <v>21533</v>
      </c>
      <c r="D7207">
        <v>0.45720573649416602</v>
      </c>
    </row>
    <row r="7208" spans="1:4">
      <c r="A7208" s="15" t="s">
        <v>12201</v>
      </c>
      <c r="B7208" s="1" t="s">
        <v>12202</v>
      </c>
      <c r="C7208" t="s">
        <v>12203</v>
      </c>
      <c r="D7208">
        <v>0.45719738820262912</v>
      </c>
    </row>
    <row r="7209" spans="1:4">
      <c r="A7209" s="15" t="s">
        <v>15302</v>
      </c>
      <c r="B7209" s="1" t="s">
        <v>15303</v>
      </c>
      <c r="C7209" t="s">
        <v>15304</v>
      </c>
      <c r="D7209">
        <v>0.45711566340277943</v>
      </c>
    </row>
    <row r="7210" spans="1:4">
      <c r="A7210" s="15" t="s">
        <v>7106</v>
      </c>
      <c r="B7210" s="1" t="s">
        <v>7107</v>
      </c>
      <c r="C7210" t="s">
        <v>7108</v>
      </c>
      <c r="D7210">
        <v>0.45665076186473502</v>
      </c>
    </row>
    <row r="7211" spans="1:4">
      <c r="A7211" s="15" t="s">
        <v>17814</v>
      </c>
      <c r="B7211" s="1" t="s">
        <v>17815</v>
      </c>
      <c r="C7211" t="s">
        <v>17816</v>
      </c>
      <c r="D7211">
        <v>0.45636805348444187</v>
      </c>
    </row>
    <row r="7212" spans="1:4">
      <c r="A7212" s="15" t="s">
        <v>14772</v>
      </c>
      <c r="B7212" s="1" t="s">
        <v>14773</v>
      </c>
      <c r="C7212" t="s">
        <v>14774</v>
      </c>
      <c r="D7212">
        <v>0.45544348341303376</v>
      </c>
    </row>
    <row r="7213" spans="1:4">
      <c r="A7213" s="15" t="s">
        <v>11231</v>
      </c>
      <c r="C7213" t="s">
        <v>11232</v>
      </c>
      <c r="D7213">
        <v>0.45541290268726253</v>
      </c>
    </row>
    <row r="7214" spans="1:4">
      <c r="A7214" s="15" t="s">
        <v>23021</v>
      </c>
      <c r="B7214" s="1" t="s">
        <v>23022</v>
      </c>
      <c r="C7214" t="s">
        <v>23023</v>
      </c>
      <c r="D7214">
        <v>0.4553807043118428</v>
      </c>
    </row>
    <row r="7215" spans="1:4">
      <c r="A7215" s="15" t="s">
        <v>15998</v>
      </c>
      <c r="B7215" s="1" t="s">
        <v>15999</v>
      </c>
      <c r="C7215" t="s">
        <v>16000</v>
      </c>
      <c r="D7215">
        <v>0.45511617085459383</v>
      </c>
    </row>
    <row r="7216" spans="1:4">
      <c r="A7216" s="15" t="s">
        <v>598</v>
      </c>
      <c r="B7216" s="1" t="s">
        <v>596</v>
      </c>
      <c r="C7216" t="s">
        <v>599</v>
      </c>
      <c r="D7216">
        <v>0.45507828757887026</v>
      </c>
    </row>
    <row r="7217" spans="1:4">
      <c r="A7217" s="15" t="s">
        <v>6796</v>
      </c>
      <c r="B7217" s="1" t="s">
        <v>6797</v>
      </c>
      <c r="C7217" t="s">
        <v>6798</v>
      </c>
      <c r="D7217">
        <v>0.4547529851538078</v>
      </c>
    </row>
    <row r="7218" spans="1:4">
      <c r="A7218" s="15" t="s">
        <v>10473</v>
      </c>
      <c r="B7218" s="1" t="s">
        <v>10474</v>
      </c>
      <c r="C7218" t="s">
        <v>10475</v>
      </c>
      <c r="D7218">
        <v>0.45463357338339822</v>
      </c>
    </row>
    <row r="7219" spans="1:4">
      <c r="A7219" s="15" t="s">
        <v>22039</v>
      </c>
      <c r="B7219" s="1" t="s">
        <v>22040</v>
      </c>
      <c r="C7219" t="s">
        <v>22041</v>
      </c>
      <c r="D7219">
        <v>0.45442606185081064</v>
      </c>
    </row>
    <row r="7220" spans="1:4">
      <c r="A7220" s="15" t="s">
        <v>14344</v>
      </c>
      <c r="B7220" s="1" t="s">
        <v>14345</v>
      </c>
      <c r="C7220" t="s">
        <v>14346</v>
      </c>
      <c r="D7220">
        <v>0.45419521574538796</v>
      </c>
    </row>
    <row r="7221" spans="1:4">
      <c r="A7221" s="15" t="s">
        <v>11952</v>
      </c>
      <c r="B7221" s="1" t="s">
        <v>11953</v>
      </c>
      <c r="C7221" t="s">
        <v>11954</v>
      </c>
      <c r="D7221">
        <v>0.45415067436972573</v>
      </c>
    </row>
    <row r="7222" spans="1:4">
      <c r="A7222" s="15" t="s">
        <v>17606</v>
      </c>
      <c r="B7222" s="1" t="s">
        <v>17607</v>
      </c>
      <c r="C7222" t="s">
        <v>17608</v>
      </c>
      <c r="D7222">
        <v>0.45378845176496946</v>
      </c>
    </row>
    <row r="7223" spans="1:4">
      <c r="A7223" s="15" t="s">
        <v>18223</v>
      </c>
      <c r="B7223" s="1" t="s">
        <v>18224</v>
      </c>
      <c r="C7223" t="s">
        <v>18225</v>
      </c>
      <c r="D7223">
        <v>0.45375547183529513</v>
      </c>
    </row>
    <row r="7224" spans="1:4">
      <c r="A7224" s="15" t="s">
        <v>16255</v>
      </c>
      <c r="B7224" s="1" t="s">
        <v>16256</v>
      </c>
      <c r="C7224" t="s">
        <v>16257</v>
      </c>
      <c r="D7224">
        <v>0.45354940675343658</v>
      </c>
    </row>
    <row r="7225" spans="1:4">
      <c r="A7225" s="15" t="s">
        <v>16888</v>
      </c>
      <c r="B7225" s="1" t="s">
        <v>7600</v>
      </c>
      <c r="C7225" t="s">
        <v>7601</v>
      </c>
      <c r="D7225">
        <v>0.45352253921694924</v>
      </c>
    </row>
    <row r="7226" spans="1:4">
      <c r="A7226" s="15" t="s">
        <v>5653</v>
      </c>
      <c r="B7226" s="1" t="s">
        <v>5654</v>
      </c>
      <c r="C7226" t="s">
        <v>5655</v>
      </c>
      <c r="D7226">
        <v>0.45313638893377134</v>
      </c>
    </row>
    <row r="7227" spans="1:4">
      <c r="A7227" s="15" t="s">
        <v>3552</v>
      </c>
      <c r="B7227" s="1" t="s">
        <v>3553</v>
      </c>
      <c r="C7227" t="s">
        <v>3554</v>
      </c>
      <c r="D7227">
        <v>0.45311901055316089</v>
      </c>
    </row>
    <row r="7228" spans="1:4">
      <c r="A7228" s="15" t="s">
        <v>11301</v>
      </c>
      <c r="B7228" s="1" t="s">
        <v>11302</v>
      </c>
      <c r="C7228" t="s">
        <v>11303</v>
      </c>
      <c r="D7228">
        <v>0.45299319617652434</v>
      </c>
    </row>
    <row r="7229" spans="1:4">
      <c r="A7229" s="15" t="s">
        <v>20006</v>
      </c>
      <c r="B7229" s="1" t="s">
        <v>20007</v>
      </c>
      <c r="C7229" t="s">
        <v>20008</v>
      </c>
      <c r="D7229">
        <v>0.45280827390564793</v>
      </c>
    </row>
    <row r="7230" spans="1:4">
      <c r="A7230" s="15" t="s">
        <v>2174</v>
      </c>
      <c r="B7230" s="1" t="s">
        <v>2175</v>
      </c>
      <c r="C7230" t="s">
        <v>2176</v>
      </c>
      <c r="D7230">
        <v>0.45278562805112327</v>
      </c>
    </row>
    <row r="7231" spans="1:4">
      <c r="A7231" s="15" t="s">
        <v>23309</v>
      </c>
      <c r="B7231" s="1" t="s">
        <v>23310</v>
      </c>
      <c r="C7231" t="s">
        <v>23311</v>
      </c>
      <c r="D7231">
        <v>0.45261570558486908</v>
      </c>
    </row>
    <row r="7232" spans="1:4">
      <c r="A7232" s="15" t="s">
        <v>248</v>
      </c>
      <c r="B7232" s="1" t="s">
        <v>249</v>
      </c>
      <c r="C7232" t="s">
        <v>250</v>
      </c>
      <c r="D7232">
        <v>0.45179737462972513</v>
      </c>
    </row>
    <row r="7233" spans="1:4">
      <c r="A7233" s="15" t="s">
        <v>16316</v>
      </c>
      <c r="B7233" s="1" t="s">
        <v>16317</v>
      </c>
      <c r="C7233" t="s">
        <v>16318</v>
      </c>
      <c r="D7233">
        <v>0.45172823950790014</v>
      </c>
    </row>
    <row r="7234" spans="1:4">
      <c r="A7234" s="15" t="s">
        <v>11318</v>
      </c>
      <c r="B7234" s="1" t="s">
        <v>11319</v>
      </c>
      <c r="C7234" t="s">
        <v>11320</v>
      </c>
      <c r="D7234">
        <v>0.45152576209242218</v>
      </c>
    </row>
    <row r="7235" spans="1:4">
      <c r="A7235" s="15" t="s">
        <v>6716</v>
      </c>
      <c r="B7235" s="1" t="s">
        <v>6717</v>
      </c>
      <c r="C7235" t="s">
        <v>6718</v>
      </c>
      <c r="D7235">
        <v>0.4512800186052156</v>
      </c>
    </row>
    <row r="7236" spans="1:4">
      <c r="A7236" s="15" t="s">
        <v>11407</v>
      </c>
      <c r="B7236" s="1" t="s">
        <v>11408</v>
      </c>
      <c r="C7236" t="s">
        <v>11409</v>
      </c>
      <c r="D7236">
        <v>0.4511367605129975</v>
      </c>
    </row>
    <row r="7237" spans="1:4">
      <c r="A7237" s="15" t="s">
        <v>11401</v>
      </c>
      <c r="B7237" s="1" t="s">
        <v>11402</v>
      </c>
      <c r="C7237" t="s">
        <v>11403</v>
      </c>
      <c r="D7237">
        <v>0.4511336200149173</v>
      </c>
    </row>
    <row r="7238" spans="1:4">
      <c r="A7238" s="15" t="s">
        <v>22434</v>
      </c>
      <c r="B7238" s="1" t="s">
        <v>22435</v>
      </c>
      <c r="C7238" t="s">
        <v>22436</v>
      </c>
      <c r="D7238">
        <v>0.45109774734544023</v>
      </c>
    </row>
    <row r="7239" spans="1:4">
      <c r="A7239" s="15" t="s">
        <v>5674</v>
      </c>
      <c r="B7239" s="1" t="s">
        <v>5675</v>
      </c>
      <c r="C7239" t="s">
        <v>5676</v>
      </c>
      <c r="D7239">
        <v>0.45100038922738367</v>
      </c>
    </row>
    <row r="7240" spans="1:4">
      <c r="A7240" s="15" t="s">
        <v>3243</v>
      </c>
      <c r="B7240" s="1" t="s">
        <v>3244</v>
      </c>
      <c r="C7240" t="s">
        <v>3245</v>
      </c>
      <c r="D7240">
        <v>0.45092056834093797</v>
      </c>
    </row>
    <row r="7241" spans="1:4">
      <c r="A7241" s="15" t="s">
        <v>14867</v>
      </c>
      <c r="B7241" s="1" t="s">
        <v>14868</v>
      </c>
      <c r="C7241" t="s">
        <v>14869</v>
      </c>
      <c r="D7241">
        <v>0.45070564858210443</v>
      </c>
    </row>
    <row r="7242" spans="1:4">
      <c r="A7242" s="15" t="s">
        <v>2311</v>
      </c>
      <c r="B7242" s="1" t="s">
        <v>2312</v>
      </c>
      <c r="C7242" t="s">
        <v>2313</v>
      </c>
      <c r="D7242">
        <v>0.45063259412222423</v>
      </c>
    </row>
    <row r="7243" spans="1:4">
      <c r="A7243" s="15" t="s">
        <v>23477</v>
      </c>
      <c r="B7243" s="1" t="s">
        <v>23478</v>
      </c>
      <c r="C7243" t="s">
        <v>23479</v>
      </c>
      <c r="D7243">
        <v>0.45047224374033001</v>
      </c>
    </row>
    <row r="7244" spans="1:4">
      <c r="A7244" s="15" t="s">
        <v>21085</v>
      </c>
      <c r="B7244" s="1" t="s">
        <v>21086</v>
      </c>
      <c r="C7244" t="s">
        <v>21087</v>
      </c>
      <c r="D7244">
        <v>0.45008306451925201</v>
      </c>
    </row>
    <row r="7245" spans="1:4">
      <c r="A7245" s="15" t="s">
        <v>14511</v>
      </c>
      <c r="B7245" s="1" t="s">
        <v>14512</v>
      </c>
      <c r="C7245" t="s">
        <v>14513</v>
      </c>
      <c r="D7245">
        <v>0.44982211755273849</v>
      </c>
    </row>
    <row r="7246" spans="1:4">
      <c r="A7246" s="15" t="s">
        <v>21672</v>
      </c>
      <c r="B7246" s="1" t="s">
        <v>21673</v>
      </c>
      <c r="C7246" t="s">
        <v>21674</v>
      </c>
      <c r="D7246">
        <v>0.44979468635127468</v>
      </c>
    </row>
    <row r="7247" spans="1:4">
      <c r="A7247" s="15" t="s">
        <v>7977</v>
      </c>
      <c r="B7247" s="1" t="s">
        <v>7978</v>
      </c>
      <c r="C7247" t="s">
        <v>7979</v>
      </c>
      <c r="D7247">
        <v>0.44962495348639842</v>
      </c>
    </row>
    <row r="7248" spans="1:4">
      <c r="A7248" s="15" t="s">
        <v>4620</v>
      </c>
      <c r="B7248" s="1" t="s">
        <v>4621</v>
      </c>
      <c r="C7248" t="s">
        <v>4622</v>
      </c>
      <c r="D7248">
        <v>0.44961414561946439</v>
      </c>
    </row>
    <row r="7249" spans="1:4">
      <c r="A7249" s="15" t="s">
        <v>7599</v>
      </c>
      <c r="B7249" s="1" t="s">
        <v>7600</v>
      </c>
      <c r="C7249" t="s">
        <v>7601</v>
      </c>
      <c r="D7249">
        <v>0.44959863674554551</v>
      </c>
    </row>
    <row r="7250" spans="1:4">
      <c r="A7250" s="15" t="s">
        <v>3033</v>
      </c>
      <c r="B7250" s="1" t="s">
        <v>3034</v>
      </c>
      <c r="C7250" t="s">
        <v>3035</v>
      </c>
      <c r="D7250">
        <v>0.44953288029986616</v>
      </c>
    </row>
    <row r="7251" spans="1:4">
      <c r="A7251" s="15" t="s">
        <v>13893</v>
      </c>
      <c r="B7251" s="1" t="s">
        <v>13894</v>
      </c>
      <c r="C7251" t="s">
        <v>13895</v>
      </c>
      <c r="D7251">
        <v>0.44945541409157302</v>
      </c>
    </row>
    <row r="7252" spans="1:4">
      <c r="A7252" s="15" t="s">
        <v>17649</v>
      </c>
      <c r="C7252" t="s">
        <v>17650</v>
      </c>
      <c r="D7252">
        <v>0.44941809593723808</v>
      </c>
    </row>
    <row r="7253" spans="1:4">
      <c r="A7253" s="15" t="s">
        <v>13063</v>
      </c>
      <c r="B7253" s="1" t="s">
        <v>13064</v>
      </c>
      <c r="C7253" t="s">
        <v>13065</v>
      </c>
      <c r="D7253">
        <v>0.44928270884554211</v>
      </c>
    </row>
    <row r="7254" spans="1:4">
      <c r="A7254" s="15" t="s">
        <v>12235</v>
      </c>
      <c r="B7254" s="1" t="s">
        <v>12236</v>
      </c>
      <c r="C7254" t="s">
        <v>12237</v>
      </c>
      <c r="D7254">
        <v>0.44915223462308929</v>
      </c>
    </row>
    <row r="7255" spans="1:4">
      <c r="A7255" s="15" t="s">
        <v>4662</v>
      </c>
      <c r="B7255" s="1" t="s">
        <v>4663</v>
      </c>
      <c r="C7255" t="s">
        <v>4664</v>
      </c>
      <c r="D7255">
        <v>0.44914593918071982</v>
      </c>
    </row>
    <row r="7256" spans="1:4">
      <c r="A7256" s="15" t="s">
        <v>18293</v>
      </c>
      <c r="B7256" s="1" t="s">
        <v>18294</v>
      </c>
      <c r="C7256" t="s">
        <v>18295</v>
      </c>
      <c r="D7256">
        <v>0.44902169213029697</v>
      </c>
    </row>
    <row r="7257" spans="1:4">
      <c r="A7257" s="15" t="s">
        <v>7665</v>
      </c>
      <c r="B7257" s="1" t="s">
        <v>7663</v>
      </c>
      <c r="C7257" t="s">
        <v>7666</v>
      </c>
      <c r="D7257">
        <v>0.4484530181049714</v>
      </c>
    </row>
    <row r="7258" spans="1:4">
      <c r="A7258" s="15" t="s">
        <v>3186</v>
      </c>
      <c r="B7258" s="1" t="s">
        <v>3187</v>
      </c>
      <c r="C7258" t="s">
        <v>3188</v>
      </c>
      <c r="D7258">
        <v>0.44836032543443261</v>
      </c>
    </row>
    <row r="7259" spans="1:4">
      <c r="A7259" s="15" t="s">
        <v>2129</v>
      </c>
      <c r="B7259" s="1" t="s">
        <v>2130</v>
      </c>
      <c r="C7259" t="s">
        <v>2131</v>
      </c>
      <c r="D7259">
        <v>0.4483340492414627</v>
      </c>
    </row>
    <row r="7260" spans="1:4">
      <c r="A7260" s="15" t="s">
        <v>784</v>
      </c>
      <c r="B7260" s="1" t="s">
        <v>785</v>
      </c>
      <c r="C7260" t="s">
        <v>786</v>
      </c>
      <c r="D7260">
        <v>0.44757071288545913</v>
      </c>
    </row>
    <row r="7261" spans="1:4">
      <c r="A7261" s="15" t="s">
        <v>10912</v>
      </c>
      <c r="B7261" s="1" t="s">
        <v>10913</v>
      </c>
      <c r="C7261" t="s">
        <v>10914</v>
      </c>
      <c r="D7261">
        <v>0.447331085585843</v>
      </c>
    </row>
    <row r="7262" spans="1:4">
      <c r="A7262" s="15" t="s">
        <v>10210</v>
      </c>
      <c r="B7262" s="1" t="s">
        <v>10208</v>
      </c>
      <c r="C7262" t="s">
        <v>10211</v>
      </c>
      <c r="D7262">
        <v>0.44731746026160313</v>
      </c>
    </row>
    <row r="7263" spans="1:4">
      <c r="A7263" s="15" t="s">
        <v>95</v>
      </c>
      <c r="B7263" s="1" t="s">
        <v>96</v>
      </c>
      <c r="C7263" t="s">
        <v>97</v>
      </c>
      <c r="D7263">
        <v>0.4471171035883354</v>
      </c>
    </row>
    <row r="7264" spans="1:4">
      <c r="A7264" s="15" t="s">
        <v>22140</v>
      </c>
      <c r="B7264" s="1" t="s">
        <v>22141</v>
      </c>
      <c r="C7264" t="s">
        <v>22142</v>
      </c>
      <c r="D7264">
        <v>0.44709535510215953</v>
      </c>
    </row>
    <row r="7265" spans="1:4">
      <c r="A7265" s="15" t="s">
        <v>16936</v>
      </c>
      <c r="B7265" s="1" t="s">
        <v>16937</v>
      </c>
      <c r="C7265" t="s">
        <v>16938</v>
      </c>
      <c r="D7265">
        <v>0.44708178960254097</v>
      </c>
    </row>
    <row r="7266" spans="1:4">
      <c r="A7266" s="15" t="s">
        <v>22464</v>
      </c>
      <c r="B7266" s="1" t="s">
        <v>22465</v>
      </c>
      <c r="C7266" t="s">
        <v>22466</v>
      </c>
      <c r="D7266">
        <v>0.44683628824950294</v>
      </c>
    </row>
    <row r="7267" spans="1:4">
      <c r="A7267" s="15" t="s">
        <v>16476</v>
      </c>
      <c r="B7267" s="1" t="s">
        <v>16477</v>
      </c>
      <c r="C7267" t="s">
        <v>16478</v>
      </c>
      <c r="D7267">
        <v>0.44645863564805371</v>
      </c>
    </row>
    <row r="7268" spans="1:4">
      <c r="A7268" s="15" t="s">
        <v>4419</v>
      </c>
      <c r="B7268" s="1" t="s">
        <v>4420</v>
      </c>
      <c r="C7268" t="s">
        <v>4421</v>
      </c>
      <c r="D7268">
        <v>0.44617542656324022</v>
      </c>
    </row>
    <row r="7269" spans="1:4">
      <c r="A7269" s="15" t="s">
        <v>19778</v>
      </c>
      <c r="B7269" s="1" t="s">
        <v>19779</v>
      </c>
      <c r="C7269" t="s">
        <v>19780</v>
      </c>
      <c r="D7269">
        <v>0.44611719548175804</v>
      </c>
    </row>
    <row r="7270" spans="1:4">
      <c r="A7270" s="15" t="s">
        <v>7867</v>
      </c>
      <c r="B7270" s="1" t="s">
        <v>7868</v>
      </c>
      <c r="C7270" t="s">
        <v>7869</v>
      </c>
      <c r="D7270">
        <v>0.44607724582169245</v>
      </c>
    </row>
    <row r="7271" spans="1:4">
      <c r="A7271" s="15" t="s">
        <v>1098</v>
      </c>
      <c r="B7271" s="1" t="s">
        <v>1099</v>
      </c>
      <c r="C7271" t="s">
        <v>1100</v>
      </c>
      <c r="D7271">
        <v>0.44602707200474867</v>
      </c>
    </row>
    <row r="7272" spans="1:4">
      <c r="A7272" s="15" t="s">
        <v>18464</v>
      </c>
      <c r="B7272" s="1" t="s">
        <v>18465</v>
      </c>
      <c r="C7272" t="s">
        <v>18466</v>
      </c>
      <c r="D7272">
        <v>0.44590954509283015</v>
      </c>
    </row>
    <row r="7273" spans="1:4">
      <c r="A7273" s="15" t="s">
        <v>5900</v>
      </c>
      <c r="B7273" s="1" t="s">
        <v>5901</v>
      </c>
      <c r="C7273" t="s">
        <v>5902</v>
      </c>
      <c r="D7273">
        <v>0.44566265355293377</v>
      </c>
    </row>
    <row r="7274" spans="1:4">
      <c r="A7274" s="15" t="s">
        <v>13450</v>
      </c>
      <c r="B7274" s="1" t="s">
        <v>13451</v>
      </c>
      <c r="C7274" t="s">
        <v>13452</v>
      </c>
      <c r="D7274">
        <v>0.44563991558436139</v>
      </c>
    </row>
    <row r="7275" spans="1:4">
      <c r="A7275" s="15" t="s">
        <v>6488</v>
      </c>
      <c r="B7275" s="1" t="s">
        <v>6489</v>
      </c>
      <c r="C7275" t="s">
        <v>6490</v>
      </c>
      <c r="D7275">
        <v>0.44554281448805666</v>
      </c>
    </row>
    <row r="7276" spans="1:4">
      <c r="A7276" s="15" t="s">
        <v>17811</v>
      </c>
      <c r="B7276" s="1" t="s">
        <v>17812</v>
      </c>
      <c r="C7276" t="s">
        <v>17813</v>
      </c>
      <c r="D7276">
        <v>0.44552643775829431</v>
      </c>
    </row>
    <row r="7277" spans="1:4">
      <c r="A7277" s="15" t="s">
        <v>20903</v>
      </c>
      <c r="B7277" s="1" t="s">
        <v>20904</v>
      </c>
      <c r="C7277" t="s">
        <v>20905</v>
      </c>
      <c r="D7277">
        <v>0.44543670794184131</v>
      </c>
    </row>
    <row r="7278" spans="1:4">
      <c r="A7278" s="15" t="s">
        <v>106</v>
      </c>
      <c r="B7278" s="1" t="s">
        <v>107</v>
      </c>
      <c r="C7278" t="s">
        <v>108</v>
      </c>
      <c r="D7278">
        <v>0.4452323519633557</v>
      </c>
    </row>
    <row r="7279" spans="1:4">
      <c r="A7279" s="15" t="s">
        <v>2874</v>
      </c>
      <c r="B7279" s="1" t="s">
        <v>2875</v>
      </c>
      <c r="C7279" t="s">
        <v>2876</v>
      </c>
      <c r="D7279">
        <v>0.44485949552714504</v>
      </c>
    </row>
    <row r="7280" spans="1:4">
      <c r="A7280" s="15" t="s">
        <v>10898</v>
      </c>
      <c r="B7280" s="1" t="s">
        <v>10896</v>
      </c>
      <c r="C7280" t="s">
        <v>10899</v>
      </c>
      <c r="D7280">
        <v>0.44453435396287266</v>
      </c>
    </row>
    <row r="7281" spans="1:4">
      <c r="A7281" s="15" t="s">
        <v>12716</v>
      </c>
      <c r="B7281" s="1" t="s">
        <v>12717</v>
      </c>
      <c r="C7281" t="s">
        <v>12718</v>
      </c>
      <c r="D7281">
        <v>0.44448788055959976</v>
      </c>
    </row>
    <row r="7282" spans="1:4">
      <c r="A7282" s="15" t="s">
        <v>3644</v>
      </c>
      <c r="B7282" s="1" t="s">
        <v>3645</v>
      </c>
      <c r="C7282" t="s">
        <v>3646</v>
      </c>
      <c r="D7282">
        <v>0.44404436768682898</v>
      </c>
    </row>
    <row r="7283" spans="1:4">
      <c r="A7283" s="15" t="s">
        <v>5849</v>
      </c>
      <c r="B7283" s="1" t="s">
        <v>5850</v>
      </c>
      <c r="C7283" t="s">
        <v>5851</v>
      </c>
      <c r="D7283">
        <v>0.44384172572746183</v>
      </c>
    </row>
    <row r="7284" spans="1:4">
      <c r="A7284" s="15" t="s">
        <v>1730</v>
      </c>
      <c r="B7284" s="1" t="s">
        <v>1731</v>
      </c>
      <c r="C7284" t="s">
        <v>1732</v>
      </c>
      <c r="D7284">
        <v>0.44382388599633543</v>
      </c>
    </row>
    <row r="7285" spans="1:4">
      <c r="A7285" s="15" t="s">
        <v>3284</v>
      </c>
      <c r="B7285" s="1" t="s">
        <v>3285</v>
      </c>
      <c r="C7285" t="s">
        <v>3286</v>
      </c>
      <c r="D7285">
        <v>0.44377922175742984</v>
      </c>
    </row>
    <row r="7286" spans="1:4">
      <c r="A7286" s="15" t="s">
        <v>1557</v>
      </c>
      <c r="B7286" s="1" t="s">
        <v>1558</v>
      </c>
      <c r="C7286" t="s">
        <v>1559</v>
      </c>
      <c r="D7286">
        <v>0.443230958134263</v>
      </c>
    </row>
    <row r="7287" spans="1:4">
      <c r="A7287" s="15" t="s">
        <v>12157</v>
      </c>
      <c r="B7287" s="1" t="s">
        <v>12158</v>
      </c>
      <c r="C7287" t="s">
        <v>12159</v>
      </c>
      <c r="D7287">
        <v>0.44322198072687569</v>
      </c>
    </row>
    <row r="7288" spans="1:4">
      <c r="A7288" s="15" t="s">
        <v>12195</v>
      </c>
      <c r="B7288" s="1" t="s">
        <v>12196</v>
      </c>
      <c r="C7288" t="s">
        <v>12197</v>
      </c>
      <c r="D7288">
        <v>0.4431597905857238</v>
      </c>
    </row>
    <row r="7289" spans="1:4">
      <c r="A7289" s="15" t="s">
        <v>15468</v>
      </c>
      <c r="B7289" s="1" t="s">
        <v>15469</v>
      </c>
      <c r="C7289" t="s">
        <v>15470</v>
      </c>
      <c r="D7289">
        <v>0.44315964324848189</v>
      </c>
    </row>
    <row r="7290" spans="1:4">
      <c r="A7290" s="15" t="s">
        <v>14314</v>
      </c>
      <c r="B7290" s="1" t="s">
        <v>14315</v>
      </c>
      <c r="C7290" t="s">
        <v>14316</v>
      </c>
      <c r="D7290">
        <v>0.44289824567019875</v>
      </c>
    </row>
    <row r="7291" spans="1:4">
      <c r="A7291" s="15" t="s">
        <v>10587</v>
      </c>
      <c r="B7291" s="1" t="s">
        <v>10588</v>
      </c>
      <c r="C7291" t="s">
        <v>10589</v>
      </c>
      <c r="D7291">
        <v>0.44270279555494874</v>
      </c>
    </row>
    <row r="7292" spans="1:4">
      <c r="A7292" s="15" t="s">
        <v>8800</v>
      </c>
      <c r="B7292" s="1" t="s">
        <v>8801</v>
      </c>
      <c r="C7292" t="s">
        <v>8802</v>
      </c>
      <c r="D7292">
        <v>0.44249023920014724</v>
      </c>
    </row>
    <row r="7293" spans="1:4">
      <c r="A7293" s="15" t="s">
        <v>14793</v>
      </c>
      <c r="B7293" s="1" t="s">
        <v>14794</v>
      </c>
      <c r="C7293" t="s">
        <v>14795</v>
      </c>
      <c r="D7293">
        <v>0.44217182446411812</v>
      </c>
    </row>
    <row r="7294" spans="1:4">
      <c r="A7294" s="15" t="s">
        <v>18105</v>
      </c>
      <c r="B7294" s="1" t="s">
        <v>18106</v>
      </c>
      <c r="C7294" t="s">
        <v>18107</v>
      </c>
      <c r="D7294">
        <v>0.44210733716861667</v>
      </c>
    </row>
    <row r="7295" spans="1:4">
      <c r="A7295" s="15" t="s">
        <v>18813</v>
      </c>
      <c r="B7295" s="1" t="s">
        <v>18814</v>
      </c>
      <c r="C7295" t="s">
        <v>18815</v>
      </c>
      <c r="D7295">
        <v>0.44196129335321571</v>
      </c>
    </row>
    <row r="7296" spans="1:4">
      <c r="A7296" s="15" t="s">
        <v>14066</v>
      </c>
      <c r="B7296" s="1" t="s">
        <v>14067</v>
      </c>
      <c r="C7296" t="s">
        <v>14068</v>
      </c>
      <c r="D7296">
        <v>0.44194601658708221</v>
      </c>
    </row>
    <row r="7297" spans="1:4">
      <c r="A7297" s="15" t="s">
        <v>17882</v>
      </c>
      <c r="B7297" s="1" t="s">
        <v>17883</v>
      </c>
      <c r="C7297" t="s">
        <v>17884</v>
      </c>
      <c r="D7297">
        <v>0.44189817007213034</v>
      </c>
    </row>
    <row r="7298" spans="1:4">
      <c r="A7298" s="15" t="s">
        <v>12221</v>
      </c>
      <c r="B7298" s="1" t="s">
        <v>12222</v>
      </c>
      <c r="C7298" t="s">
        <v>12223</v>
      </c>
      <c r="D7298">
        <v>0.44187595823518122</v>
      </c>
    </row>
    <row r="7299" spans="1:4">
      <c r="A7299" s="15" t="s">
        <v>3462</v>
      </c>
      <c r="B7299" s="1" t="s">
        <v>3463</v>
      </c>
      <c r="C7299" t="s">
        <v>3464</v>
      </c>
      <c r="D7299">
        <v>0.44154089060649726</v>
      </c>
    </row>
    <row r="7300" spans="1:4">
      <c r="A7300" s="15" t="s">
        <v>14715</v>
      </c>
      <c r="B7300" s="1" t="s">
        <v>14716</v>
      </c>
      <c r="C7300" t="s">
        <v>14717</v>
      </c>
      <c r="D7300">
        <v>0.44124820095863532</v>
      </c>
    </row>
    <row r="7301" spans="1:4">
      <c r="A7301" s="15" t="s">
        <v>4120</v>
      </c>
      <c r="B7301" s="1" t="s">
        <v>4121</v>
      </c>
      <c r="C7301" t="s">
        <v>4122</v>
      </c>
      <c r="D7301">
        <v>0.44109318640652329</v>
      </c>
    </row>
    <row r="7302" spans="1:4">
      <c r="A7302" s="15" t="s">
        <v>19471</v>
      </c>
      <c r="B7302" s="1" t="s">
        <v>19472</v>
      </c>
      <c r="C7302" t="s">
        <v>19473</v>
      </c>
      <c r="D7302">
        <v>0.44104198890859025</v>
      </c>
    </row>
    <row r="7303" spans="1:4">
      <c r="A7303" s="15" t="s">
        <v>3456</v>
      </c>
      <c r="B7303" s="1" t="s">
        <v>3457</v>
      </c>
      <c r="C7303" t="s">
        <v>3458</v>
      </c>
      <c r="D7303">
        <v>0.44063701497377772</v>
      </c>
    </row>
    <row r="7304" spans="1:4">
      <c r="A7304" s="15" t="s">
        <v>9911</v>
      </c>
      <c r="B7304" s="1" t="s">
        <v>9912</v>
      </c>
      <c r="C7304" t="s">
        <v>9913</v>
      </c>
      <c r="D7304">
        <v>0.44059697945460319</v>
      </c>
    </row>
    <row r="7305" spans="1:4">
      <c r="A7305" s="15" t="s">
        <v>9012</v>
      </c>
      <c r="B7305" s="1" t="s">
        <v>9013</v>
      </c>
      <c r="C7305" t="s">
        <v>9014</v>
      </c>
      <c r="D7305">
        <v>0.440178268924523</v>
      </c>
    </row>
    <row r="7306" spans="1:4">
      <c r="A7306" s="15" t="s">
        <v>7358</v>
      </c>
      <c r="B7306" s="1" t="s">
        <v>7359</v>
      </c>
      <c r="C7306" t="s">
        <v>7360</v>
      </c>
      <c r="D7306">
        <v>0.43975739319402612</v>
      </c>
    </row>
    <row r="7307" spans="1:4">
      <c r="A7307" s="15" t="s">
        <v>16449</v>
      </c>
      <c r="B7307" s="1" t="s">
        <v>16450</v>
      </c>
      <c r="C7307" t="s">
        <v>16451</v>
      </c>
      <c r="D7307">
        <v>0.43966379857431692</v>
      </c>
    </row>
    <row r="7308" spans="1:4">
      <c r="A7308" s="15" t="s">
        <v>21156</v>
      </c>
      <c r="B7308" s="1" t="s">
        <v>21157</v>
      </c>
      <c r="C7308" t="s">
        <v>21158</v>
      </c>
      <c r="D7308">
        <v>0.439410596904526</v>
      </c>
    </row>
    <row r="7309" spans="1:4">
      <c r="A7309" s="15" t="s">
        <v>10295</v>
      </c>
      <c r="B7309" s="1" t="s">
        <v>10296</v>
      </c>
      <c r="C7309" t="s">
        <v>10297</v>
      </c>
      <c r="D7309">
        <v>0.43928679426788947</v>
      </c>
    </row>
    <row r="7310" spans="1:4">
      <c r="A7310" s="15" t="s">
        <v>16010</v>
      </c>
      <c r="B7310" s="1" t="s">
        <v>16011</v>
      </c>
      <c r="C7310" t="s">
        <v>16012</v>
      </c>
      <c r="D7310">
        <v>0.43921734506907228</v>
      </c>
    </row>
    <row r="7311" spans="1:4">
      <c r="A7311" s="15" t="s">
        <v>22649</v>
      </c>
      <c r="B7311" s="1" t="s">
        <v>22650</v>
      </c>
      <c r="C7311" t="s">
        <v>22651</v>
      </c>
      <c r="D7311">
        <v>0.4392110370415247</v>
      </c>
    </row>
    <row r="7312" spans="1:4">
      <c r="A7312" s="15" t="s">
        <v>9425</v>
      </c>
      <c r="B7312" s="1" t="s">
        <v>9426</v>
      </c>
      <c r="C7312" t="s">
        <v>9427</v>
      </c>
      <c r="D7312">
        <v>0.43874882304362223</v>
      </c>
    </row>
    <row r="7313" spans="1:4">
      <c r="A7313" s="15" t="s">
        <v>13776</v>
      </c>
      <c r="B7313" s="1" t="s">
        <v>13777</v>
      </c>
      <c r="C7313" t="s">
        <v>13778</v>
      </c>
      <c r="D7313">
        <v>0.4387119193323219</v>
      </c>
    </row>
    <row r="7314" spans="1:4">
      <c r="A7314" s="15" t="s">
        <v>5774</v>
      </c>
      <c r="B7314" s="1" t="s">
        <v>5775</v>
      </c>
      <c r="C7314" t="s">
        <v>5776</v>
      </c>
      <c r="D7314">
        <v>0.4386938524237774</v>
      </c>
    </row>
    <row r="7315" spans="1:4">
      <c r="A7315" s="15" t="s">
        <v>18754</v>
      </c>
      <c r="B7315" s="1" t="s">
        <v>18755</v>
      </c>
      <c r="C7315" t="s">
        <v>18756</v>
      </c>
      <c r="D7315">
        <v>0.43847937807586779</v>
      </c>
    </row>
    <row r="7316" spans="1:4">
      <c r="A7316" s="15" t="s">
        <v>12558</v>
      </c>
      <c r="B7316" s="1" t="s">
        <v>12559</v>
      </c>
      <c r="C7316" t="s">
        <v>12560</v>
      </c>
      <c r="D7316">
        <v>0.43823540126042765</v>
      </c>
    </row>
    <row r="7317" spans="1:4">
      <c r="A7317" s="15" t="s">
        <v>9811</v>
      </c>
      <c r="C7317" t="s">
        <v>9812</v>
      </c>
      <c r="D7317">
        <v>0.43822689090007005</v>
      </c>
    </row>
    <row r="7318" spans="1:4">
      <c r="A7318" s="15" t="s">
        <v>18314</v>
      </c>
      <c r="B7318" s="1" t="s">
        <v>18315</v>
      </c>
      <c r="C7318" t="s">
        <v>18316</v>
      </c>
      <c r="D7318">
        <v>0.43817375746869058</v>
      </c>
    </row>
    <row r="7319" spans="1:4">
      <c r="A7319" s="15" t="s">
        <v>11073</v>
      </c>
      <c r="B7319" s="1" t="s">
        <v>11074</v>
      </c>
      <c r="C7319" t="s">
        <v>11075</v>
      </c>
      <c r="D7319">
        <v>0.43777203913956875</v>
      </c>
    </row>
    <row r="7320" spans="1:4">
      <c r="A7320" s="15" t="s">
        <v>17104</v>
      </c>
      <c r="B7320" s="1" t="s">
        <v>17105</v>
      </c>
      <c r="C7320" t="s">
        <v>17106</v>
      </c>
      <c r="D7320">
        <v>0.43715840172632353</v>
      </c>
    </row>
    <row r="7321" spans="1:4">
      <c r="A7321" s="15" t="s">
        <v>5351</v>
      </c>
      <c r="B7321" s="1" t="s">
        <v>5352</v>
      </c>
      <c r="C7321" t="s">
        <v>5353</v>
      </c>
      <c r="D7321">
        <v>0.43688645542093818</v>
      </c>
    </row>
    <row r="7322" spans="1:4">
      <c r="A7322" s="15" t="s">
        <v>17672</v>
      </c>
      <c r="B7322" s="1" t="s">
        <v>17673</v>
      </c>
      <c r="C7322" t="s">
        <v>17674</v>
      </c>
      <c r="D7322">
        <v>0.43678200208841805</v>
      </c>
    </row>
    <row r="7323" spans="1:4">
      <c r="A7323" s="15" t="s">
        <v>10620</v>
      </c>
      <c r="B7323" s="1" t="s">
        <v>10621</v>
      </c>
      <c r="C7323" t="s">
        <v>10622</v>
      </c>
      <c r="D7323">
        <v>0.436689795081525</v>
      </c>
    </row>
    <row r="7324" spans="1:4">
      <c r="A7324" s="15" t="s">
        <v>18535</v>
      </c>
      <c r="B7324" s="1" t="s">
        <v>18536</v>
      </c>
      <c r="C7324" t="s">
        <v>18537</v>
      </c>
      <c r="D7324">
        <v>0.4366670777242504</v>
      </c>
    </row>
    <row r="7325" spans="1:4">
      <c r="A7325" s="15" t="s">
        <v>6053</v>
      </c>
      <c r="B7325" s="1" t="s">
        <v>6054</v>
      </c>
      <c r="C7325" t="s">
        <v>6055</v>
      </c>
      <c r="D7325">
        <v>0.43664439869058375</v>
      </c>
    </row>
    <row r="7326" spans="1:4">
      <c r="A7326" s="15" t="s">
        <v>23099</v>
      </c>
      <c r="B7326" s="1" t="s">
        <v>23100</v>
      </c>
      <c r="C7326" t="s">
        <v>23101</v>
      </c>
      <c r="D7326">
        <v>0.43661678848894403</v>
      </c>
    </row>
    <row r="7327" spans="1:4">
      <c r="A7327" s="15" t="s">
        <v>9428</v>
      </c>
      <c r="B7327" s="1" t="s">
        <v>9429</v>
      </c>
      <c r="C7327" t="s">
        <v>9430</v>
      </c>
      <c r="D7327">
        <v>0.43609050445103859</v>
      </c>
    </row>
    <row r="7328" spans="1:4">
      <c r="A7328" s="15" t="s">
        <v>17784</v>
      </c>
      <c r="B7328" s="1" t="s">
        <v>17785</v>
      </c>
      <c r="C7328" t="s">
        <v>17786</v>
      </c>
      <c r="D7328">
        <v>0.43584735619235376</v>
      </c>
    </row>
    <row r="7329" spans="1:4">
      <c r="A7329" s="15" t="s">
        <v>19665</v>
      </c>
      <c r="B7329" s="1" t="s">
        <v>19666</v>
      </c>
      <c r="C7329" t="s">
        <v>19667</v>
      </c>
      <c r="D7329">
        <v>0.43571332125372408</v>
      </c>
    </row>
    <row r="7330" spans="1:4">
      <c r="A7330" s="15" t="s">
        <v>5097</v>
      </c>
      <c r="B7330" s="1" t="s">
        <v>5098</v>
      </c>
      <c r="C7330" t="s">
        <v>5099</v>
      </c>
      <c r="D7330">
        <v>0.43521352581419326</v>
      </c>
    </row>
    <row r="7331" spans="1:4">
      <c r="A7331" s="15" t="s">
        <v>4012</v>
      </c>
      <c r="B7331" s="1" t="s">
        <v>4013</v>
      </c>
      <c r="C7331" t="s">
        <v>4014</v>
      </c>
      <c r="D7331">
        <v>0.43503062015952576</v>
      </c>
    </row>
    <row r="7332" spans="1:4">
      <c r="A7332" s="15" t="s">
        <v>14211</v>
      </c>
      <c r="B7332" s="1" t="s">
        <v>14212</v>
      </c>
      <c r="C7332" t="s">
        <v>14213</v>
      </c>
      <c r="D7332">
        <v>0.43464368844540407</v>
      </c>
    </row>
    <row r="7333" spans="1:4">
      <c r="A7333" s="15" t="s">
        <v>16025</v>
      </c>
      <c r="B7333" s="1" t="s">
        <v>16026</v>
      </c>
      <c r="C7333" t="s">
        <v>16027</v>
      </c>
      <c r="D7333">
        <v>0.43439452652438904</v>
      </c>
    </row>
    <row r="7334" spans="1:4">
      <c r="A7334" s="15" t="s">
        <v>11333</v>
      </c>
      <c r="B7334" s="1" t="s">
        <v>11334</v>
      </c>
      <c r="C7334" t="s">
        <v>11335</v>
      </c>
      <c r="D7334">
        <v>0.43427651258135119</v>
      </c>
    </row>
    <row r="7335" spans="1:4">
      <c r="A7335" s="15" t="s">
        <v>22641</v>
      </c>
      <c r="B7335" s="1" t="s">
        <v>22642</v>
      </c>
      <c r="C7335" t="s">
        <v>22643</v>
      </c>
      <c r="D7335">
        <v>0.43421520438049155</v>
      </c>
    </row>
    <row r="7336" spans="1:4">
      <c r="A7336" s="15" t="s">
        <v>3074</v>
      </c>
      <c r="B7336" s="1" t="s">
        <v>3075</v>
      </c>
      <c r="C7336" t="s">
        <v>3076</v>
      </c>
      <c r="D7336">
        <v>0.43394007286076014</v>
      </c>
    </row>
    <row r="7337" spans="1:4">
      <c r="A7337" s="15" t="s">
        <v>12247</v>
      </c>
      <c r="B7337" s="1" t="s">
        <v>12248</v>
      </c>
      <c r="C7337" t="s">
        <v>12249</v>
      </c>
      <c r="D7337">
        <v>0.43386412946408964</v>
      </c>
    </row>
    <row r="7338" spans="1:4">
      <c r="A7338" s="15" t="s">
        <v>18972</v>
      </c>
      <c r="B7338" s="1" t="s">
        <v>18973</v>
      </c>
      <c r="C7338" t="s">
        <v>18974</v>
      </c>
      <c r="D7338">
        <v>0.43363187515749974</v>
      </c>
    </row>
    <row r="7339" spans="1:4">
      <c r="A7339" s="15" t="s">
        <v>11776</v>
      </c>
      <c r="B7339" s="1" t="s">
        <v>11777</v>
      </c>
      <c r="C7339" t="s">
        <v>11778</v>
      </c>
      <c r="D7339">
        <v>0.43340370930527411</v>
      </c>
    </row>
    <row r="7340" spans="1:4">
      <c r="A7340" s="15" t="s">
        <v>21974</v>
      </c>
      <c r="B7340" s="1" t="s">
        <v>21975</v>
      </c>
      <c r="C7340" t="s">
        <v>21976</v>
      </c>
      <c r="D7340">
        <v>0.43315793748749415</v>
      </c>
    </row>
    <row r="7341" spans="1:4">
      <c r="A7341" s="15" t="s">
        <v>2458</v>
      </c>
      <c r="B7341" s="1" t="s">
        <v>2459</v>
      </c>
      <c r="C7341" t="s">
        <v>2460</v>
      </c>
      <c r="D7341">
        <v>0.43306425037728291</v>
      </c>
    </row>
    <row r="7342" spans="1:4">
      <c r="A7342" s="15" t="s">
        <v>8759</v>
      </c>
      <c r="B7342" s="1" t="s">
        <v>8760</v>
      </c>
      <c r="C7342" t="s">
        <v>8761</v>
      </c>
      <c r="D7342">
        <v>0.43272828252552148</v>
      </c>
    </row>
    <row r="7343" spans="1:4">
      <c r="A7343" s="15" t="s">
        <v>5027</v>
      </c>
      <c r="B7343" s="1" t="s">
        <v>5028</v>
      </c>
      <c r="C7343" t="s">
        <v>5029</v>
      </c>
      <c r="D7343">
        <v>0.43270263177504692</v>
      </c>
    </row>
    <row r="7344" spans="1:4">
      <c r="A7344" s="15" t="s">
        <v>21219</v>
      </c>
      <c r="B7344" s="1" t="s">
        <v>21220</v>
      </c>
      <c r="C7344" t="s">
        <v>21221</v>
      </c>
      <c r="D7344">
        <v>0.43268346272430219</v>
      </c>
    </row>
    <row r="7345" spans="1:4">
      <c r="A7345" s="15" t="s">
        <v>4913</v>
      </c>
      <c r="B7345" s="1" t="s">
        <v>4914</v>
      </c>
      <c r="C7345" t="s">
        <v>4915</v>
      </c>
      <c r="D7345">
        <v>0.43264811165376676</v>
      </c>
    </row>
    <row r="7346" spans="1:4">
      <c r="A7346" s="15" t="s">
        <v>14980</v>
      </c>
      <c r="B7346" s="1" t="s">
        <v>14981</v>
      </c>
      <c r="C7346" t="s">
        <v>14982</v>
      </c>
      <c r="D7346">
        <v>0.43257808449550594</v>
      </c>
    </row>
    <row r="7347" spans="1:4">
      <c r="A7347" s="15" t="s">
        <v>18936</v>
      </c>
      <c r="B7347" s="1" t="s">
        <v>18937</v>
      </c>
      <c r="C7347" t="s">
        <v>18938</v>
      </c>
      <c r="D7347">
        <v>0.43236649174420044</v>
      </c>
    </row>
    <row r="7348" spans="1:4">
      <c r="A7348" s="15" t="s">
        <v>8230</v>
      </c>
      <c r="B7348" s="1" t="s">
        <v>8231</v>
      </c>
      <c r="C7348" t="s">
        <v>8232</v>
      </c>
      <c r="D7348">
        <v>0.43209067445613608</v>
      </c>
    </row>
    <row r="7349" spans="1:4">
      <c r="A7349" s="15" t="s">
        <v>2305</v>
      </c>
      <c r="B7349" s="1" t="s">
        <v>2306</v>
      </c>
      <c r="C7349" t="s">
        <v>2307</v>
      </c>
      <c r="D7349">
        <v>0.43201319442994623</v>
      </c>
    </row>
    <row r="7350" spans="1:4">
      <c r="A7350" s="15" t="s">
        <v>13429</v>
      </c>
      <c r="B7350" s="1" t="s">
        <v>13430</v>
      </c>
      <c r="C7350" t="s">
        <v>13431</v>
      </c>
      <c r="D7350">
        <v>0.43183513748316921</v>
      </c>
    </row>
    <row r="7351" spans="1:4">
      <c r="A7351" s="15" t="s">
        <v>6050</v>
      </c>
      <c r="B7351" s="1" t="s">
        <v>6051</v>
      </c>
      <c r="C7351" t="s">
        <v>6052</v>
      </c>
      <c r="D7351">
        <v>0.43163254494705011</v>
      </c>
    </row>
    <row r="7352" spans="1:4">
      <c r="A7352" s="15" t="s">
        <v>21153</v>
      </c>
      <c r="B7352" s="1" t="s">
        <v>21154</v>
      </c>
      <c r="C7352" t="s">
        <v>21155</v>
      </c>
      <c r="D7352">
        <v>0.43108386025909606</v>
      </c>
    </row>
    <row r="7353" spans="1:4">
      <c r="A7353" s="15" t="s">
        <v>2221</v>
      </c>
      <c r="B7353" s="1" t="s">
        <v>2222</v>
      </c>
      <c r="C7353" t="s">
        <v>2223</v>
      </c>
      <c r="D7353">
        <v>0.43105442520125131</v>
      </c>
    </row>
    <row r="7354" spans="1:4">
      <c r="A7354" s="15" t="s">
        <v>22479</v>
      </c>
      <c r="B7354" s="1" t="s">
        <v>22480</v>
      </c>
      <c r="C7354" t="s">
        <v>22481</v>
      </c>
      <c r="D7354">
        <v>0.43099642858624282</v>
      </c>
    </row>
    <row r="7355" spans="1:4">
      <c r="A7355" s="15" t="s">
        <v>13234</v>
      </c>
      <c r="B7355" s="1" t="s">
        <v>13235</v>
      </c>
      <c r="C7355" t="s">
        <v>13236</v>
      </c>
      <c r="D7355">
        <v>0.43088956744193296</v>
      </c>
    </row>
    <row r="7356" spans="1:4">
      <c r="A7356" s="15" t="s">
        <v>1027</v>
      </c>
      <c r="B7356" s="1" t="s">
        <v>1028</v>
      </c>
      <c r="C7356" t="s">
        <v>1029</v>
      </c>
      <c r="D7356">
        <v>0.43060000855156005</v>
      </c>
    </row>
    <row r="7357" spans="1:4">
      <c r="A7357" s="15" t="s">
        <v>19309</v>
      </c>
      <c r="B7357" s="1" t="s">
        <v>19310</v>
      </c>
      <c r="C7357" t="s">
        <v>19311</v>
      </c>
      <c r="D7357">
        <v>0.43020014272947615</v>
      </c>
    </row>
    <row r="7358" spans="1:4">
      <c r="A7358" s="15" t="s">
        <v>7882</v>
      </c>
      <c r="B7358" s="1" t="s">
        <v>7883</v>
      </c>
      <c r="C7358" t="s">
        <v>7884</v>
      </c>
      <c r="D7358">
        <v>0.42998670225982083</v>
      </c>
    </row>
    <row r="7359" spans="1:4">
      <c r="A7359" s="15" t="s">
        <v>18220</v>
      </c>
      <c r="B7359" s="1" t="s">
        <v>18221</v>
      </c>
      <c r="C7359" t="s">
        <v>18222</v>
      </c>
      <c r="D7359">
        <v>0.42967245309602775</v>
      </c>
    </row>
    <row r="7360" spans="1:4">
      <c r="A7360" s="15" t="s">
        <v>1925</v>
      </c>
      <c r="B7360" s="1" t="s">
        <v>1926</v>
      </c>
      <c r="C7360" t="s">
        <v>1927</v>
      </c>
      <c r="D7360">
        <v>0.42959506538366643</v>
      </c>
    </row>
    <row r="7361" spans="1:4">
      <c r="A7361" s="15" t="s">
        <v>6171</v>
      </c>
      <c r="B7361" s="1" t="s">
        <v>6172</v>
      </c>
      <c r="C7361" t="s">
        <v>6173</v>
      </c>
      <c r="D7361">
        <v>0.42952847928122084</v>
      </c>
    </row>
    <row r="7362" spans="1:4">
      <c r="A7362" s="15" t="s">
        <v>5286</v>
      </c>
      <c r="B7362" s="1" t="s">
        <v>5287</v>
      </c>
      <c r="C7362" t="s">
        <v>5288</v>
      </c>
      <c r="D7362">
        <v>0.42916892972451043</v>
      </c>
    </row>
    <row r="7363" spans="1:4">
      <c r="A7363" s="15" t="s">
        <v>10025</v>
      </c>
      <c r="B7363" s="1" t="s">
        <v>10026</v>
      </c>
      <c r="C7363" t="s">
        <v>10027</v>
      </c>
      <c r="D7363">
        <v>0.42915889004908203</v>
      </c>
    </row>
    <row r="7364" spans="1:4">
      <c r="A7364" s="15" t="s">
        <v>4347</v>
      </c>
      <c r="B7364" s="1" t="s">
        <v>4348</v>
      </c>
      <c r="C7364" t="s">
        <v>4349</v>
      </c>
      <c r="D7364">
        <v>0.42895104304297726</v>
      </c>
    </row>
    <row r="7365" spans="1:4">
      <c r="A7365" s="15" t="s">
        <v>9813</v>
      </c>
      <c r="B7365" s="1" t="s">
        <v>9814</v>
      </c>
      <c r="C7365" t="s">
        <v>9815</v>
      </c>
      <c r="D7365">
        <v>0.42893137232442169</v>
      </c>
    </row>
    <row r="7366" spans="1:4">
      <c r="A7366" s="15" t="s">
        <v>21425</v>
      </c>
      <c r="B7366" s="1" t="s">
        <v>21426</v>
      </c>
      <c r="C7366" t="s">
        <v>21427</v>
      </c>
      <c r="D7366">
        <v>0.42886659650823866</v>
      </c>
    </row>
    <row r="7367" spans="1:4">
      <c r="A7367" s="15" t="s">
        <v>2778</v>
      </c>
      <c r="B7367" s="1" t="s">
        <v>2779</v>
      </c>
      <c r="C7367" t="s">
        <v>2780</v>
      </c>
      <c r="D7367">
        <v>0.4288444765448578</v>
      </c>
    </row>
    <row r="7368" spans="1:4">
      <c r="A7368" s="15" t="s">
        <v>672</v>
      </c>
      <c r="B7368" s="1" t="s">
        <v>673</v>
      </c>
      <c r="C7368" t="s">
        <v>674</v>
      </c>
      <c r="D7368">
        <v>0.42877337280323752</v>
      </c>
    </row>
    <row r="7369" spans="1:4">
      <c r="A7369" s="15" t="s">
        <v>21588</v>
      </c>
      <c r="B7369" s="1" t="s">
        <v>21589</v>
      </c>
      <c r="C7369" t="s">
        <v>21590</v>
      </c>
      <c r="D7369">
        <v>0.42860188023880902</v>
      </c>
    </row>
    <row r="7370" spans="1:4">
      <c r="A7370" s="15" t="s">
        <v>12678</v>
      </c>
      <c r="B7370" s="1" t="s">
        <v>12679</v>
      </c>
      <c r="C7370" t="s">
        <v>12680</v>
      </c>
      <c r="D7370">
        <v>0.42848131378198789</v>
      </c>
    </row>
    <row r="7371" spans="1:4">
      <c r="A7371" s="15" t="s">
        <v>3561</v>
      </c>
      <c r="B7371" s="1" t="s">
        <v>3562</v>
      </c>
      <c r="C7371" t="s">
        <v>3563</v>
      </c>
      <c r="D7371">
        <v>0.42845496644343345</v>
      </c>
    </row>
    <row r="7372" spans="1:4">
      <c r="A7372" s="15" t="s">
        <v>23093</v>
      </c>
      <c r="B7372" s="1" t="s">
        <v>23094</v>
      </c>
      <c r="C7372" t="s">
        <v>23095</v>
      </c>
      <c r="D7372">
        <v>0.42833307660660563</v>
      </c>
    </row>
    <row r="7373" spans="1:4">
      <c r="A7373" s="15" t="s">
        <v>14258</v>
      </c>
      <c r="B7373" s="1" t="s">
        <v>14259</v>
      </c>
      <c r="C7373" t="s">
        <v>14260</v>
      </c>
      <c r="D7373">
        <v>0.42806636528717412</v>
      </c>
    </row>
    <row r="7374" spans="1:4">
      <c r="A7374" s="15" t="s">
        <v>11478</v>
      </c>
      <c r="B7374" s="1" t="s">
        <v>11479</v>
      </c>
      <c r="C7374" t="s">
        <v>11480</v>
      </c>
      <c r="D7374">
        <v>0.42799171046279338</v>
      </c>
    </row>
    <row r="7375" spans="1:4">
      <c r="A7375" s="15" t="s">
        <v>17769</v>
      </c>
      <c r="B7375" s="1" t="s">
        <v>17770</v>
      </c>
      <c r="C7375" t="s">
        <v>17771</v>
      </c>
      <c r="D7375">
        <v>0.4276230889653615</v>
      </c>
    </row>
    <row r="7376" spans="1:4">
      <c r="A7376" s="15" t="s">
        <v>15235</v>
      </c>
      <c r="B7376" s="1" t="s">
        <v>15233</v>
      </c>
      <c r="C7376" t="s">
        <v>15236</v>
      </c>
      <c r="D7376">
        <v>0.42717678551412441</v>
      </c>
    </row>
    <row r="7377" spans="1:4">
      <c r="A7377" s="15" t="s">
        <v>4707</v>
      </c>
      <c r="B7377" s="1" t="s">
        <v>4708</v>
      </c>
      <c r="C7377" t="s">
        <v>4709</v>
      </c>
      <c r="D7377">
        <v>0.42697935901420553</v>
      </c>
    </row>
    <row r="7378" spans="1:4">
      <c r="A7378" s="15" t="s">
        <v>22204</v>
      </c>
      <c r="B7378" s="1" t="s">
        <v>22205</v>
      </c>
      <c r="C7378" t="s">
        <v>22206</v>
      </c>
      <c r="D7378">
        <v>0.42687388895600697</v>
      </c>
    </row>
    <row r="7379" spans="1:4">
      <c r="A7379" s="15" t="s">
        <v>12858</v>
      </c>
      <c r="B7379" s="1" t="s">
        <v>12856</v>
      </c>
      <c r="C7379" t="s">
        <v>12859</v>
      </c>
      <c r="D7379">
        <v>0.4266234271138547</v>
      </c>
    </row>
    <row r="7380" spans="1:4">
      <c r="A7380" s="15" t="s">
        <v>19138</v>
      </c>
      <c r="B7380" s="1" t="s">
        <v>19139</v>
      </c>
      <c r="C7380" t="s">
        <v>19140</v>
      </c>
      <c r="D7380">
        <v>0.42634708823047701</v>
      </c>
    </row>
    <row r="7381" spans="1:4">
      <c r="A7381" s="15" t="s">
        <v>9410</v>
      </c>
      <c r="B7381" s="1" t="s">
        <v>9411</v>
      </c>
      <c r="C7381" t="s">
        <v>9412</v>
      </c>
      <c r="D7381">
        <v>0.42594372732410801</v>
      </c>
    </row>
    <row r="7382" spans="1:4">
      <c r="A7382" s="15" t="s">
        <v>10749</v>
      </c>
      <c r="B7382" s="1" t="s">
        <v>10750</v>
      </c>
      <c r="C7382" t="s">
        <v>10751</v>
      </c>
      <c r="D7382">
        <v>0.42589508426263928</v>
      </c>
    </row>
    <row r="7383" spans="1:4">
      <c r="A7383" s="15" t="s">
        <v>2704</v>
      </c>
      <c r="B7383" s="1" t="s">
        <v>2705</v>
      </c>
      <c r="C7383" t="s">
        <v>2706</v>
      </c>
      <c r="D7383">
        <v>0.42492525096670392</v>
      </c>
    </row>
    <row r="7384" spans="1:4">
      <c r="A7384" s="15" t="s">
        <v>16109</v>
      </c>
      <c r="B7384" s="1" t="s">
        <v>16110</v>
      </c>
      <c r="C7384" t="s">
        <v>16111</v>
      </c>
      <c r="D7384">
        <v>0.42425085962071507</v>
      </c>
    </row>
    <row r="7385" spans="1:4">
      <c r="A7385" s="15" t="s">
        <v>16980</v>
      </c>
      <c r="B7385" s="1" t="s">
        <v>16981</v>
      </c>
      <c r="C7385" t="s">
        <v>16982</v>
      </c>
      <c r="D7385">
        <v>0.42412679170995071</v>
      </c>
    </row>
    <row r="7386" spans="1:4">
      <c r="A7386" s="15" t="s">
        <v>6767</v>
      </c>
      <c r="B7386" s="1" t="s">
        <v>6768</v>
      </c>
      <c r="C7386" t="s">
        <v>6769</v>
      </c>
      <c r="D7386">
        <v>0.4240669087209083</v>
      </c>
    </row>
    <row r="7387" spans="1:4">
      <c r="A7387" s="15" t="s">
        <v>11377</v>
      </c>
      <c r="B7387" s="1" t="s">
        <v>11378</v>
      </c>
      <c r="C7387" t="s">
        <v>11379</v>
      </c>
      <c r="D7387">
        <v>0.42381752390798666</v>
      </c>
    </row>
    <row r="7388" spans="1:4">
      <c r="A7388" s="15" t="s">
        <v>18942</v>
      </c>
      <c r="B7388" s="1" t="s">
        <v>18943</v>
      </c>
      <c r="C7388" t="s">
        <v>18944</v>
      </c>
      <c r="D7388">
        <v>0.42367580461728588</v>
      </c>
    </row>
    <row r="7389" spans="1:4">
      <c r="A7389" s="15" t="s">
        <v>14317</v>
      </c>
      <c r="B7389" s="1" t="s">
        <v>14318</v>
      </c>
      <c r="C7389" t="s">
        <v>14319</v>
      </c>
      <c r="D7389">
        <v>0.42361642720685477</v>
      </c>
    </row>
    <row r="7390" spans="1:4">
      <c r="A7390" s="15" t="s">
        <v>610</v>
      </c>
      <c r="B7390" s="1" t="s">
        <v>591</v>
      </c>
      <c r="C7390" t="s">
        <v>609</v>
      </c>
      <c r="D7390">
        <v>0.42337841199709442</v>
      </c>
    </row>
    <row r="7391" spans="1:4">
      <c r="A7391" s="15" t="s">
        <v>15237</v>
      </c>
      <c r="C7391" t="s">
        <v>15238</v>
      </c>
      <c r="D7391">
        <v>0.4233459185052969</v>
      </c>
    </row>
    <row r="7392" spans="1:4">
      <c r="A7392" s="15" t="s">
        <v>20047</v>
      </c>
      <c r="B7392" s="1" t="s">
        <v>20048</v>
      </c>
      <c r="C7392" t="s">
        <v>20049</v>
      </c>
      <c r="D7392">
        <v>0.42320845391448525</v>
      </c>
    </row>
    <row r="7393" spans="1:4">
      <c r="A7393" s="15" t="s">
        <v>2934</v>
      </c>
      <c r="B7393" s="1" t="s">
        <v>2935</v>
      </c>
      <c r="C7393" t="s">
        <v>2936</v>
      </c>
      <c r="D7393">
        <v>0.42251216374923101</v>
      </c>
    </row>
    <row r="7394" spans="1:4">
      <c r="A7394" s="15" t="s">
        <v>7864</v>
      </c>
      <c r="B7394" s="1" t="s">
        <v>7865</v>
      </c>
      <c r="C7394" t="s">
        <v>7866</v>
      </c>
      <c r="D7394">
        <v>0.42245931419146981</v>
      </c>
    </row>
    <row r="7395" spans="1:4">
      <c r="A7395" s="15" t="s">
        <v>11567</v>
      </c>
      <c r="B7395" s="1" t="s">
        <v>11568</v>
      </c>
      <c r="C7395" t="s">
        <v>11569</v>
      </c>
      <c r="D7395">
        <v>0.42167977054317468</v>
      </c>
    </row>
    <row r="7396" spans="1:4">
      <c r="A7396" s="15" t="s">
        <v>22189</v>
      </c>
      <c r="B7396" s="1" t="s">
        <v>22190</v>
      </c>
      <c r="C7396" t="s">
        <v>22191</v>
      </c>
      <c r="D7396">
        <v>0.42163468661658121</v>
      </c>
    </row>
    <row r="7397" spans="1:4">
      <c r="A7397" s="15" t="s">
        <v>16327</v>
      </c>
      <c r="B7397" s="1" t="s">
        <v>16328</v>
      </c>
      <c r="C7397" t="s">
        <v>16329</v>
      </c>
      <c r="D7397">
        <v>0.42163387951289732</v>
      </c>
    </row>
    <row r="7398" spans="1:4">
      <c r="A7398" s="15" t="s">
        <v>11675</v>
      </c>
      <c r="B7398" s="1" t="s">
        <v>11676</v>
      </c>
      <c r="C7398" t="s">
        <v>11677</v>
      </c>
      <c r="D7398">
        <v>0.42110784923945027</v>
      </c>
    </row>
    <row r="7399" spans="1:4">
      <c r="A7399" s="15" t="s">
        <v>3091</v>
      </c>
      <c r="B7399" s="1" t="s">
        <v>3092</v>
      </c>
      <c r="C7399" t="s">
        <v>3093</v>
      </c>
      <c r="D7399">
        <v>0.42066775479603435</v>
      </c>
    </row>
    <row r="7400" spans="1:4">
      <c r="A7400" s="15" t="s">
        <v>9701</v>
      </c>
      <c r="B7400" s="1" t="s">
        <v>9702</v>
      </c>
      <c r="C7400" t="s">
        <v>9703</v>
      </c>
      <c r="D7400">
        <v>0.42062706328766059</v>
      </c>
    </row>
    <row r="7401" spans="1:4">
      <c r="A7401" s="15" t="s">
        <v>9788</v>
      </c>
      <c r="B7401" s="1" t="s">
        <v>9786</v>
      </c>
      <c r="C7401" t="s">
        <v>9789</v>
      </c>
      <c r="D7401">
        <v>0.420304438212938</v>
      </c>
    </row>
    <row r="7402" spans="1:4">
      <c r="A7402" s="15" t="s">
        <v>18592</v>
      </c>
      <c r="B7402" s="1" t="s">
        <v>18593</v>
      </c>
      <c r="C7402" t="s">
        <v>18594</v>
      </c>
      <c r="D7402">
        <v>0.41993099419072488</v>
      </c>
    </row>
    <row r="7403" spans="1:4">
      <c r="A7403" s="15" t="s">
        <v>5164</v>
      </c>
      <c r="B7403" s="1" t="s">
        <v>5165</v>
      </c>
      <c r="C7403" t="s">
        <v>5166</v>
      </c>
      <c r="D7403">
        <v>0.41965610420470029</v>
      </c>
    </row>
    <row r="7404" spans="1:4">
      <c r="A7404" s="15" t="s">
        <v>15534</v>
      </c>
      <c r="B7404" s="1" t="s">
        <v>15535</v>
      </c>
      <c r="C7404" t="s">
        <v>15536</v>
      </c>
      <c r="D7404">
        <v>0.41953835113162885</v>
      </c>
    </row>
    <row r="7405" spans="1:4">
      <c r="A7405" s="15" t="s">
        <v>14214</v>
      </c>
      <c r="B7405" s="1" t="s">
        <v>14212</v>
      </c>
      <c r="C7405" t="s">
        <v>14215</v>
      </c>
      <c r="D7405">
        <v>0.41935071936088236</v>
      </c>
    </row>
    <row r="7406" spans="1:4">
      <c r="A7406" s="15" t="s">
        <v>17829</v>
      </c>
      <c r="B7406" s="1" t="s">
        <v>17830</v>
      </c>
      <c r="C7406" t="s">
        <v>17831</v>
      </c>
      <c r="D7406">
        <v>0.41926489572360665</v>
      </c>
    </row>
    <row r="7407" spans="1:4">
      <c r="A7407" s="15" t="s">
        <v>11618</v>
      </c>
      <c r="B7407" s="1" t="s">
        <v>11619</v>
      </c>
      <c r="C7407" t="s">
        <v>11620</v>
      </c>
      <c r="D7407">
        <v>0.41925288215903173</v>
      </c>
    </row>
    <row r="7408" spans="1:4">
      <c r="A7408" s="15" t="s">
        <v>15922</v>
      </c>
      <c r="B7408" s="1" t="s">
        <v>15920</v>
      </c>
      <c r="C7408" t="s">
        <v>15923</v>
      </c>
      <c r="D7408">
        <v>0.41912093132835787</v>
      </c>
    </row>
    <row r="7409" spans="1:4">
      <c r="A7409" s="15" t="s">
        <v>4760</v>
      </c>
      <c r="B7409" s="1" t="s">
        <v>4761</v>
      </c>
      <c r="C7409" t="s">
        <v>4762</v>
      </c>
      <c r="D7409">
        <v>0.41905258861204275</v>
      </c>
    </row>
    <row r="7410" spans="1:4">
      <c r="A7410" s="15" t="s">
        <v>12535</v>
      </c>
      <c r="B7410" s="1" t="s">
        <v>12536</v>
      </c>
      <c r="C7410" t="s">
        <v>12537</v>
      </c>
      <c r="D7410">
        <v>0.41904727056962021</v>
      </c>
    </row>
    <row r="7411" spans="1:4">
      <c r="A7411" s="15" t="s">
        <v>19384</v>
      </c>
      <c r="B7411" s="1" t="s">
        <v>19385</v>
      </c>
      <c r="C7411" t="s">
        <v>19386</v>
      </c>
      <c r="D7411">
        <v>0.4189484897178038</v>
      </c>
    </row>
    <row r="7412" spans="1:4">
      <c r="A7412" s="15" t="s">
        <v>13294</v>
      </c>
      <c r="B7412" s="1" t="s">
        <v>13295</v>
      </c>
      <c r="C7412" t="s">
        <v>13296</v>
      </c>
      <c r="D7412">
        <v>0.41889437741640928</v>
      </c>
    </row>
    <row r="7413" spans="1:4">
      <c r="A7413" s="15" t="s">
        <v>16590</v>
      </c>
      <c r="B7413" s="1" t="s">
        <v>16591</v>
      </c>
      <c r="C7413" t="s">
        <v>16592</v>
      </c>
      <c r="D7413">
        <v>0.41883631455408354</v>
      </c>
    </row>
    <row r="7414" spans="1:4">
      <c r="A7414" s="15" t="s">
        <v>11835</v>
      </c>
      <c r="B7414" s="1" t="s">
        <v>11836</v>
      </c>
      <c r="C7414" t="s">
        <v>11837</v>
      </c>
      <c r="D7414">
        <v>0.4186974899950921</v>
      </c>
    </row>
    <row r="7415" spans="1:4">
      <c r="A7415" s="15" t="s">
        <v>3056</v>
      </c>
      <c r="B7415" s="1" t="s">
        <v>3057</v>
      </c>
      <c r="C7415" t="s">
        <v>3058</v>
      </c>
      <c r="D7415">
        <v>0.41866726039543883</v>
      </c>
    </row>
    <row r="7416" spans="1:4">
      <c r="A7416" s="15" t="s">
        <v>8741</v>
      </c>
      <c r="B7416" s="1" t="s">
        <v>8742</v>
      </c>
      <c r="C7416" t="s">
        <v>8743</v>
      </c>
      <c r="D7416">
        <v>0.41853009900321808</v>
      </c>
    </row>
    <row r="7417" spans="1:4">
      <c r="A7417" s="15" t="s">
        <v>6612</v>
      </c>
      <c r="B7417" s="1" t="s">
        <v>6613</v>
      </c>
      <c r="C7417" t="s">
        <v>6614</v>
      </c>
      <c r="D7417">
        <v>0.41764684789578482</v>
      </c>
    </row>
    <row r="7418" spans="1:4">
      <c r="A7418" s="15" t="s">
        <v>3365</v>
      </c>
      <c r="B7418" s="1" t="s">
        <v>3366</v>
      </c>
      <c r="C7418" t="s">
        <v>3367</v>
      </c>
      <c r="D7418">
        <v>0.41731099373369968</v>
      </c>
    </row>
    <row r="7419" spans="1:4">
      <c r="A7419" s="15" t="s">
        <v>18289</v>
      </c>
      <c r="B7419" s="1" t="s">
        <v>18290</v>
      </c>
      <c r="C7419" t="s">
        <v>18291</v>
      </c>
      <c r="D7419">
        <v>0.41714393848772519</v>
      </c>
    </row>
    <row r="7420" spans="1:4">
      <c r="A7420" s="15" t="s">
        <v>15910</v>
      </c>
      <c r="B7420" s="1" t="s">
        <v>15911</v>
      </c>
      <c r="C7420" t="s">
        <v>15912</v>
      </c>
      <c r="D7420">
        <v>0.41684287776211604</v>
      </c>
    </row>
    <row r="7421" spans="1:4">
      <c r="A7421" s="15" t="s">
        <v>22362</v>
      </c>
      <c r="B7421" s="1" t="s">
        <v>22363</v>
      </c>
      <c r="C7421" t="s">
        <v>22364</v>
      </c>
      <c r="D7421">
        <v>0.41608402321301513</v>
      </c>
    </row>
    <row r="7422" spans="1:4">
      <c r="A7422" s="15" t="s">
        <v>1563</v>
      </c>
      <c r="B7422" s="1" t="s">
        <v>1564</v>
      </c>
      <c r="C7422" t="s">
        <v>1565</v>
      </c>
      <c r="D7422">
        <v>0.41589536539237987</v>
      </c>
    </row>
    <row r="7423" spans="1:4">
      <c r="A7423" s="15" t="s">
        <v>14051</v>
      </c>
      <c r="B7423" s="1" t="s">
        <v>14052</v>
      </c>
      <c r="C7423" t="s">
        <v>14053</v>
      </c>
      <c r="D7423">
        <v>0.41584373729180307</v>
      </c>
    </row>
    <row r="7424" spans="1:4">
      <c r="A7424" s="15" t="s">
        <v>9103</v>
      </c>
      <c r="B7424" s="1" t="s">
        <v>9104</v>
      </c>
      <c r="C7424" t="s">
        <v>9105</v>
      </c>
      <c r="D7424">
        <v>0.41552740830843277</v>
      </c>
    </row>
    <row r="7425" spans="1:4">
      <c r="A7425" s="15" t="s">
        <v>9947</v>
      </c>
      <c r="B7425" s="1" t="s">
        <v>9948</v>
      </c>
      <c r="C7425" t="s">
        <v>9949</v>
      </c>
      <c r="D7425">
        <v>0.41510524038041308</v>
      </c>
    </row>
    <row r="7426" spans="1:4">
      <c r="A7426" s="15" t="s">
        <v>8195</v>
      </c>
      <c r="B7426" s="1" t="s">
        <v>8196</v>
      </c>
      <c r="C7426" t="s">
        <v>8197</v>
      </c>
      <c r="D7426">
        <v>0.41510381288673781</v>
      </c>
    </row>
    <row r="7427" spans="1:4">
      <c r="A7427" s="15" t="s">
        <v>16901</v>
      </c>
      <c r="B7427" s="1" t="s">
        <v>16902</v>
      </c>
      <c r="C7427" t="s">
        <v>16903</v>
      </c>
      <c r="D7427">
        <v>0.41492524678977943</v>
      </c>
    </row>
    <row r="7428" spans="1:4">
      <c r="A7428" s="15" t="s">
        <v>14368</v>
      </c>
      <c r="B7428" s="1" t="s">
        <v>14369</v>
      </c>
      <c r="C7428" t="s">
        <v>14370</v>
      </c>
      <c r="D7428">
        <v>0.41474689186917651</v>
      </c>
    </row>
    <row r="7429" spans="1:4">
      <c r="A7429" s="15" t="s">
        <v>19258</v>
      </c>
      <c r="B7429" s="1" t="s">
        <v>19259</v>
      </c>
      <c r="C7429" t="s">
        <v>19260</v>
      </c>
      <c r="D7429">
        <v>0.41427223530854035</v>
      </c>
    </row>
    <row r="7430" spans="1:4">
      <c r="A7430" s="15" t="s">
        <v>16139</v>
      </c>
      <c r="B7430" s="1" t="s">
        <v>16140</v>
      </c>
      <c r="C7430" t="s">
        <v>16141</v>
      </c>
      <c r="D7430">
        <v>0.4141989402140272</v>
      </c>
    </row>
    <row r="7431" spans="1:4">
      <c r="A7431" s="15" t="s">
        <v>21618</v>
      </c>
      <c r="C7431" t="s">
        <v>21619</v>
      </c>
      <c r="D7431">
        <v>0.4140767978711779</v>
      </c>
    </row>
    <row r="7432" spans="1:4">
      <c r="A7432" s="15" t="s">
        <v>3501</v>
      </c>
      <c r="B7432" s="1" t="s">
        <v>3502</v>
      </c>
      <c r="C7432" t="s">
        <v>3503</v>
      </c>
      <c r="D7432">
        <v>0.41351814371234219</v>
      </c>
    </row>
    <row r="7433" spans="1:4">
      <c r="A7433" s="15" t="s">
        <v>13188</v>
      </c>
      <c r="B7433" s="1" t="s">
        <v>13189</v>
      </c>
      <c r="C7433" t="s">
        <v>13190</v>
      </c>
      <c r="D7433">
        <v>0.41338124848582736</v>
      </c>
    </row>
    <row r="7434" spans="1:4">
      <c r="A7434" s="15" t="s">
        <v>10274</v>
      </c>
      <c r="B7434" s="1" t="s">
        <v>10275</v>
      </c>
      <c r="C7434" t="s">
        <v>10276</v>
      </c>
      <c r="D7434">
        <v>0.4132858709343421</v>
      </c>
    </row>
    <row r="7435" spans="1:4">
      <c r="A7435" s="15" t="s">
        <v>6314</v>
      </c>
      <c r="B7435" s="1" t="s">
        <v>6315</v>
      </c>
      <c r="C7435" t="s">
        <v>6316</v>
      </c>
      <c r="D7435">
        <v>0.41296330460008429</v>
      </c>
    </row>
    <row r="7436" spans="1:4">
      <c r="A7436" s="15" t="s">
        <v>22583</v>
      </c>
      <c r="B7436" s="1" t="s">
        <v>22584</v>
      </c>
      <c r="C7436" t="s">
        <v>22585</v>
      </c>
      <c r="D7436">
        <v>0.41285898262691673</v>
      </c>
    </row>
    <row r="7437" spans="1:4">
      <c r="A7437" s="15" t="s">
        <v>2719</v>
      </c>
      <c r="B7437" s="1" t="s">
        <v>2720</v>
      </c>
      <c r="C7437" t="s">
        <v>2721</v>
      </c>
      <c r="D7437">
        <v>0.41272651760057466</v>
      </c>
    </row>
    <row r="7438" spans="1:4">
      <c r="A7438" s="15" t="s">
        <v>7160</v>
      </c>
      <c r="B7438" s="1" t="s">
        <v>7161</v>
      </c>
      <c r="C7438" t="s">
        <v>7162</v>
      </c>
      <c r="D7438">
        <v>0.4123646835500937</v>
      </c>
    </row>
    <row r="7439" spans="1:4">
      <c r="A7439" s="15" t="s">
        <v>7638</v>
      </c>
      <c r="B7439" s="1" t="s">
        <v>7639</v>
      </c>
      <c r="C7439" t="s">
        <v>7640</v>
      </c>
      <c r="D7439">
        <v>0.41222807314816018</v>
      </c>
    </row>
    <row r="7440" spans="1:4">
      <c r="A7440" s="15" t="s">
        <v>15040</v>
      </c>
      <c r="C7440" t="s">
        <v>15041</v>
      </c>
      <c r="D7440">
        <v>0.41222142652843097</v>
      </c>
    </row>
    <row r="7441" spans="1:4">
      <c r="A7441" s="15" t="s">
        <v>21537</v>
      </c>
      <c r="B7441" s="1" t="s">
        <v>21538</v>
      </c>
      <c r="C7441" t="s">
        <v>21539</v>
      </c>
      <c r="D7441">
        <v>0.41203592133681938</v>
      </c>
    </row>
    <row r="7442" spans="1:4">
      <c r="A7442" s="15" t="s">
        <v>12101</v>
      </c>
      <c r="B7442" s="1" t="s">
        <v>12102</v>
      </c>
      <c r="C7442" t="s">
        <v>12103</v>
      </c>
      <c r="D7442">
        <v>0.41199880206239531</v>
      </c>
    </row>
    <row r="7443" spans="1:4">
      <c r="A7443" s="15" t="s">
        <v>2218</v>
      </c>
      <c r="B7443" s="1" t="s">
        <v>2219</v>
      </c>
      <c r="C7443" t="s">
        <v>2220</v>
      </c>
      <c r="D7443">
        <v>0.41146344541870533</v>
      </c>
    </row>
    <row r="7444" spans="1:4">
      <c r="A7444" s="15" t="s">
        <v>16782</v>
      </c>
      <c r="B7444" s="1" t="s">
        <v>16780</v>
      </c>
      <c r="C7444" t="s">
        <v>16783</v>
      </c>
      <c r="D7444">
        <v>0.41132245689965263</v>
      </c>
    </row>
    <row r="7445" spans="1:4">
      <c r="A7445" s="15" t="s">
        <v>14018</v>
      </c>
      <c r="B7445" s="1" t="s">
        <v>14019</v>
      </c>
      <c r="C7445" t="s">
        <v>14020</v>
      </c>
      <c r="D7445">
        <v>0.41128611392332698</v>
      </c>
    </row>
    <row r="7446" spans="1:4">
      <c r="A7446" s="15" t="s">
        <v>10334</v>
      </c>
      <c r="B7446" s="1" t="s">
        <v>10335</v>
      </c>
      <c r="C7446" t="s">
        <v>10336</v>
      </c>
      <c r="D7446">
        <v>0.41123751829051547</v>
      </c>
    </row>
    <row r="7447" spans="1:4">
      <c r="A7447" s="15" t="s">
        <v>17164</v>
      </c>
      <c r="C7447" t="s">
        <v>17165</v>
      </c>
      <c r="D7447">
        <v>0.41120759902767801</v>
      </c>
    </row>
    <row r="7448" spans="1:4">
      <c r="A7448" s="15" t="s">
        <v>21112</v>
      </c>
      <c r="B7448" s="1" t="s">
        <v>21113</v>
      </c>
      <c r="C7448" t="s">
        <v>21114</v>
      </c>
      <c r="D7448">
        <v>0.41120225947296801</v>
      </c>
    </row>
    <row r="7449" spans="1:4">
      <c r="A7449" s="15" t="s">
        <v>422</v>
      </c>
      <c r="B7449" s="1" t="s">
        <v>423</v>
      </c>
      <c r="C7449" t="s">
        <v>424</v>
      </c>
      <c r="D7449">
        <v>0.41071838607485617</v>
      </c>
    </row>
    <row r="7450" spans="1:4">
      <c r="A7450" s="15" t="s">
        <v>14222</v>
      </c>
      <c r="B7450" s="1" t="s">
        <v>14223</v>
      </c>
      <c r="C7450" t="s">
        <v>14224</v>
      </c>
      <c r="D7450">
        <v>0.41053077280301581</v>
      </c>
    </row>
    <row r="7451" spans="1:4">
      <c r="A7451" s="15" t="s">
        <v>416</v>
      </c>
      <c r="B7451" s="1" t="s">
        <v>417</v>
      </c>
      <c r="C7451" t="s">
        <v>418</v>
      </c>
      <c r="D7451">
        <v>0.41013298924015068</v>
      </c>
    </row>
    <row r="7452" spans="1:4">
      <c r="A7452" s="15" t="s">
        <v>4826</v>
      </c>
      <c r="B7452" s="1" t="s">
        <v>4827</v>
      </c>
      <c r="C7452" t="s">
        <v>4828</v>
      </c>
      <c r="D7452">
        <v>0.41001283789501736</v>
      </c>
    </row>
    <row r="7453" spans="1:4">
      <c r="A7453" s="15" t="s">
        <v>20851</v>
      </c>
      <c r="B7453" s="1" t="s">
        <v>20852</v>
      </c>
      <c r="C7453" t="s">
        <v>20853</v>
      </c>
      <c r="D7453">
        <v>0.40998166930978491</v>
      </c>
    </row>
    <row r="7454" spans="1:4">
      <c r="A7454" s="15" t="s">
        <v>5054</v>
      </c>
      <c r="B7454" s="1" t="s">
        <v>5055</v>
      </c>
      <c r="C7454" t="s">
        <v>5056</v>
      </c>
      <c r="D7454">
        <v>0.40960289095960184</v>
      </c>
    </row>
    <row r="7455" spans="1:4">
      <c r="A7455" s="15" t="s">
        <v>21661</v>
      </c>
      <c r="C7455" t="s">
        <v>21662</v>
      </c>
      <c r="D7455">
        <v>0.40955449626476131</v>
      </c>
    </row>
    <row r="7456" spans="1:4">
      <c r="A7456" s="15" t="s">
        <v>2547</v>
      </c>
      <c r="B7456" s="1" t="s">
        <v>2548</v>
      </c>
      <c r="C7456" t="s">
        <v>2549</v>
      </c>
      <c r="D7456">
        <v>0.40876194362425949</v>
      </c>
    </row>
    <row r="7457" spans="1:4">
      <c r="A7457" s="15" t="s">
        <v>13788</v>
      </c>
      <c r="B7457" s="1" t="s">
        <v>13789</v>
      </c>
      <c r="C7457" t="s">
        <v>13790</v>
      </c>
      <c r="D7457">
        <v>0.40846697657252329</v>
      </c>
    </row>
    <row r="7458" spans="1:4">
      <c r="A7458" s="15" t="s">
        <v>20456</v>
      </c>
      <c r="B7458" s="1" t="s">
        <v>20457</v>
      </c>
      <c r="C7458" t="s">
        <v>20458</v>
      </c>
      <c r="D7458">
        <v>0.40841820277253538</v>
      </c>
    </row>
    <row r="7459" spans="1:4">
      <c r="A7459" s="15" t="s">
        <v>11454</v>
      </c>
      <c r="B7459" s="1" t="s">
        <v>11455</v>
      </c>
      <c r="C7459" t="s">
        <v>11456</v>
      </c>
      <c r="D7459">
        <v>0.40829323254921301</v>
      </c>
    </row>
    <row r="7460" spans="1:4">
      <c r="A7460" s="15" t="s">
        <v>22595</v>
      </c>
      <c r="C7460" t="s">
        <v>22596</v>
      </c>
      <c r="D7460">
        <v>0.40819945179608913</v>
      </c>
    </row>
    <row r="7461" spans="1:4">
      <c r="A7461" s="15" t="s">
        <v>19615</v>
      </c>
      <c r="B7461" s="1" t="s">
        <v>19616</v>
      </c>
      <c r="C7461" t="s">
        <v>19617</v>
      </c>
      <c r="D7461">
        <v>0.40803679687911854</v>
      </c>
    </row>
    <row r="7462" spans="1:4">
      <c r="A7462" s="15" t="s">
        <v>17891</v>
      </c>
      <c r="B7462" s="1" t="s">
        <v>17892</v>
      </c>
      <c r="C7462" t="s">
        <v>17893</v>
      </c>
      <c r="D7462">
        <v>0.40717466808876784</v>
      </c>
    </row>
    <row r="7463" spans="1:4">
      <c r="A7463" s="15" t="s">
        <v>1801</v>
      </c>
      <c r="B7463" s="1" t="s">
        <v>1802</v>
      </c>
      <c r="C7463" t="s">
        <v>1803</v>
      </c>
      <c r="D7463">
        <v>0.40648155467720687</v>
      </c>
    </row>
    <row r="7464" spans="1:4">
      <c r="A7464" s="15" t="s">
        <v>6350</v>
      </c>
      <c r="B7464" s="1" t="s">
        <v>6351</v>
      </c>
      <c r="C7464" t="s">
        <v>6352</v>
      </c>
      <c r="D7464">
        <v>0.40607402312685376</v>
      </c>
    </row>
    <row r="7465" spans="1:4">
      <c r="A7465" s="15" t="s">
        <v>21162</v>
      </c>
      <c r="B7465" s="1" t="s">
        <v>21163</v>
      </c>
      <c r="C7465" t="s">
        <v>21164</v>
      </c>
      <c r="D7465">
        <v>0.40600189807764464</v>
      </c>
    </row>
    <row r="7466" spans="1:4">
      <c r="A7466" s="15" t="s">
        <v>17476</v>
      </c>
      <c r="B7466" s="1" t="s">
        <v>17477</v>
      </c>
      <c r="C7466" t="s">
        <v>17478</v>
      </c>
      <c r="D7466">
        <v>0.4059153116298912</v>
      </c>
    </row>
    <row r="7467" spans="1:4">
      <c r="A7467" s="15" t="s">
        <v>551</v>
      </c>
      <c r="B7467" s="1" t="s">
        <v>552</v>
      </c>
      <c r="C7467" t="s">
        <v>553</v>
      </c>
      <c r="D7467">
        <v>0.40589674661023312</v>
      </c>
    </row>
    <row r="7468" spans="1:4">
      <c r="A7468" s="15" t="s">
        <v>17393</v>
      </c>
      <c r="B7468" s="1" t="s">
        <v>17394</v>
      </c>
      <c r="C7468" t="s">
        <v>17395</v>
      </c>
      <c r="D7468">
        <v>0.40483292063609017</v>
      </c>
    </row>
    <row r="7469" spans="1:4">
      <c r="A7469" s="15" t="s">
        <v>509</v>
      </c>
      <c r="B7469" s="1" t="s">
        <v>510</v>
      </c>
      <c r="C7469" t="s">
        <v>511</v>
      </c>
      <c r="D7469">
        <v>0.40472705891355165</v>
      </c>
    </row>
    <row r="7470" spans="1:4">
      <c r="A7470" s="15" t="s">
        <v>13731</v>
      </c>
      <c r="B7470" s="1" t="s">
        <v>13732</v>
      </c>
      <c r="C7470" t="s">
        <v>13733</v>
      </c>
      <c r="D7470">
        <v>0.40460055406653306</v>
      </c>
    </row>
    <row r="7471" spans="1:4">
      <c r="A7471" s="15" t="s">
        <v>3703</v>
      </c>
      <c r="B7471" s="1" t="s">
        <v>3704</v>
      </c>
      <c r="C7471" t="s">
        <v>3705</v>
      </c>
      <c r="D7471">
        <v>0.40425070691504855</v>
      </c>
    </row>
    <row r="7472" spans="1:4">
      <c r="A7472" s="15" t="s">
        <v>8926</v>
      </c>
      <c r="B7472" s="1" t="s">
        <v>8927</v>
      </c>
      <c r="C7472" t="s">
        <v>8928</v>
      </c>
      <c r="D7472">
        <v>0.40407669840008104</v>
      </c>
    </row>
    <row r="7473" spans="1:4">
      <c r="A7473" s="15" t="s">
        <v>21637</v>
      </c>
      <c r="B7473" s="1" t="s">
        <v>21638</v>
      </c>
      <c r="C7473" t="s">
        <v>21639</v>
      </c>
      <c r="D7473">
        <v>0.40399204432447788</v>
      </c>
    </row>
    <row r="7474" spans="1:4">
      <c r="A7474" s="15" t="s">
        <v>2206</v>
      </c>
      <c r="B7474" s="1" t="s">
        <v>2207</v>
      </c>
      <c r="C7474" t="s">
        <v>2208</v>
      </c>
      <c r="D7474">
        <v>0.40365885804336243</v>
      </c>
    </row>
    <row r="7475" spans="1:4">
      <c r="A7475" s="15" t="s">
        <v>11549</v>
      </c>
      <c r="B7475" s="1" t="s">
        <v>11550</v>
      </c>
      <c r="C7475" t="s">
        <v>11551</v>
      </c>
      <c r="D7475">
        <v>0.40346958013612111</v>
      </c>
    </row>
    <row r="7476" spans="1:4">
      <c r="A7476" s="15" t="s">
        <v>12831</v>
      </c>
      <c r="B7476" s="1" t="s">
        <v>12832</v>
      </c>
      <c r="C7476" t="s">
        <v>12833</v>
      </c>
      <c r="D7476">
        <v>0.4033537000424674</v>
      </c>
    </row>
    <row r="7477" spans="1:4">
      <c r="A7477" s="15" t="s">
        <v>12948</v>
      </c>
      <c r="B7477" s="1" t="s">
        <v>7865</v>
      </c>
      <c r="C7477" t="s">
        <v>12949</v>
      </c>
      <c r="D7477">
        <v>0.40329389124679427</v>
      </c>
    </row>
    <row r="7478" spans="1:4">
      <c r="A7478" s="15" t="s">
        <v>2962</v>
      </c>
      <c r="B7478" s="1" t="s">
        <v>2963</v>
      </c>
      <c r="C7478" t="s">
        <v>2964</v>
      </c>
      <c r="D7478">
        <v>0.40320888822773399</v>
      </c>
    </row>
    <row r="7479" spans="1:4">
      <c r="A7479" s="15" t="s">
        <v>4316</v>
      </c>
      <c r="B7479" s="1" t="s">
        <v>4317</v>
      </c>
      <c r="C7479" t="s">
        <v>4318</v>
      </c>
      <c r="D7479">
        <v>0.4028960121089315</v>
      </c>
    </row>
    <row r="7480" spans="1:4">
      <c r="A7480" s="15" t="s">
        <v>257</v>
      </c>
      <c r="B7480" s="1" t="s">
        <v>258</v>
      </c>
      <c r="C7480" t="s">
        <v>259</v>
      </c>
      <c r="D7480">
        <v>0.40286739607968264</v>
      </c>
    </row>
    <row r="7481" spans="1:4">
      <c r="A7481" s="15" t="s">
        <v>14012</v>
      </c>
      <c r="B7481" s="1" t="s">
        <v>14013</v>
      </c>
      <c r="C7481" t="s">
        <v>14014</v>
      </c>
      <c r="D7481">
        <v>0.40263832535581823</v>
      </c>
    </row>
    <row r="7482" spans="1:4">
      <c r="A7482" s="15" t="s">
        <v>16545</v>
      </c>
      <c r="B7482" s="1" t="s">
        <v>16546</v>
      </c>
      <c r="C7482" t="s">
        <v>16547</v>
      </c>
      <c r="D7482">
        <v>0.40247784634601186</v>
      </c>
    </row>
    <row r="7483" spans="1:4">
      <c r="A7483" s="15" t="s">
        <v>15328</v>
      </c>
      <c r="B7483" s="1" t="s">
        <v>15329</v>
      </c>
      <c r="C7483" t="s">
        <v>15330</v>
      </c>
      <c r="D7483">
        <v>0.40235193621867882</v>
      </c>
    </row>
    <row r="7484" spans="1:4">
      <c r="A7484" s="15" t="s">
        <v>3772</v>
      </c>
      <c r="B7484" s="1" t="s">
        <v>3773</v>
      </c>
      <c r="C7484" t="s">
        <v>3774</v>
      </c>
      <c r="D7484">
        <v>0.40183138416633946</v>
      </c>
    </row>
    <row r="7485" spans="1:4">
      <c r="A7485" s="15" t="s">
        <v>10280</v>
      </c>
      <c r="B7485" s="1" t="s">
        <v>10281</v>
      </c>
      <c r="C7485" t="s">
        <v>10282</v>
      </c>
      <c r="D7485">
        <v>0.40158279448611633</v>
      </c>
    </row>
    <row r="7486" spans="1:4">
      <c r="A7486" s="15" t="s">
        <v>7885</v>
      </c>
      <c r="B7486" s="1" t="s">
        <v>7886</v>
      </c>
      <c r="C7486" t="s">
        <v>7887</v>
      </c>
      <c r="D7486">
        <v>0.40123204350306352</v>
      </c>
    </row>
    <row r="7487" spans="1:4">
      <c r="A7487" s="15" t="s">
        <v>18352</v>
      </c>
      <c r="B7487" s="1" t="s">
        <v>18353</v>
      </c>
      <c r="C7487" t="s">
        <v>18354</v>
      </c>
      <c r="D7487">
        <v>0.40121934568941819</v>
      </c>
    </row>
    <row r="7488" spans="1:4">
      <c r="A7488" s="15" t="s">
        <v>17434</v>
      </c>
      <c r="B7488" s="1" t="s">
        <v>17435</v>
      </c>
      <c r="C7488" t="s">
        <v>17436</v>
      </c>
      <c r="D7488">
        <v>0.4010979521342215</v>
      </c>
    </row>
    <row r="7489" spans="1:4">
      <c r="A7489" s="15" t="s">
        <v>6449</v>
      </c>
      <c r="B7489" s="1" t="s">
        <v>6450</v>
      </c>
      <c r="C7489" t="s">
        <v>6451</v>
      </c>
      <c r="D7489">
        <v>0.40078167016310801</v>
      </c>
    </row>
    <row r="7490" spans="1:4">
      <c r="A7490" s="15" t="s">
        <v>1934</v>
      </c>
      <c r="B7490" s="1" t="s">
        <v>1935</v>
      </c>
      <c r="C7490" t="s">
        <v>1936</v>
      </c>
      <c r="D7490">
        <v>0.40057256630547999</v>
      </c>
    </row>
    <row r="7491" spans="1:4">
      <c r="A7491" s="15" t="s">
        <v>2660</v>
      </c>
      <c r="B7491" s="1" t="s">
        <v>2661</v>
      </c>
      <c r="C7491" t="s">
        <v>2662</v>
      </c>
      <c r="D7491">
        <v>0.400539171500777</v>
      </c>
    </row>
    <row r="7492" spans="1:4">
      <c r="A7492" s="15" t="s">
        <v>22885</v>
      </c>
      <c r="B7492" s="1" t="s">
        <v>22886</v>
      </c>
      <c r="C7492" t="s">
        <v>22887</v>
      </c>
      <c r="D7492">
        <v>0.40025507455689524</v>
      </c>
    </row>
    <row r="7493" spans="1:4">
      <c r="A7493" s="15" t="s">
        <v>2254</v>
      </c>
      <c r="B7493" s="1" t="s">
        <v>2255</v>
      </c>
      <c r="C7493" t="s">
        <v>2256</v>
      </c>
      <c r="D7493">
        <v>0.40024768721560633</v>
      </c>
    </row>
    <row r="7494" spans="1:4">
      <c r="A7494" s="15" t="s">
        <v>20483</v>
      </c>
      <c r="C7494" t="s">
        <v>20484</v>
      </c>
      <c r="D7494">
        <v>0.39982876799075956</v>
      </c>
    </row>
    <row r="7495" spans="1:4">
      <c r="A7495" s="15" t="s">
        <v>20754</v>
      </c>
      <c r="B7495" s="1" t="s">
        <v>4609</v>
      </c>
      <c r="C7495" t="s">
        <v>20755</v>
      </c>
      <c r="D7495">
        <v>0.39938197548963944</v>
      </c>
    </row>
    <row r="7496" spans="1:4">
      <c r="A7496" s="15" t="s">
        <v>5230</v>
      </c>
      <c r="B7496" s="1" t="s">
        <v>5231</v>
      </c>
      <c r="C7496" t="s">
        <v>5232</v>
      </c>
      <c r="D7496">
        <v>0.3987849996853961</v>
      </c>
    </row>
    <row r="7497" spans="1:4">
      <c r="A7497" s="15" t="s">
        <v>1598</v>
      </c>
      <c r="B7497" s="1" t="s">
        <v>1599</v>
      </c>
      <c r="C7497" t="s">
        <v>1600</v>
      </c>
      <c r="D7497">
        <v>0.39811685157327314</v>
      </c>
    </row>
    <row r="7498" spans="1:4">
      <c r="A7498" s="15" t="s">
        <v>11597</v>
      </c>
      <c r="B7498" s="1" t="s">
        <v>11598</v>
      </c>
      <c r="C7498" t="s">
        <v>11599</v>
      </c>
      <c r="D7498">
        <v>0.39811161086661911</v>
      </c>
    </row>
    <row r="7499" spans="1:4">
      <c r="A7499" s="15" t="s">
        <v>17015</v>
      </c>
      <c r="B7499" s="1" t="s">
        <v>17016</v>
      </c>
      <c r="C7499" t="s">
        <v>17017</v>
      </c>
      <c r="D7499">
        <v>0.39805100506993457</v>
      </c>
    </row>
    <row r="7500" spans="1:4">
      <c r="A7500" s="15" t="s">
        <v>5650</v>
      </c>
      <c r="B7500" s="1" t="s">
        <v>5651</v>
      </c>
      <c r="C7500" t="s">
        <v>5652</v>
      </c>
      <c r="D7500">
        <v>0.39793566445414325</v>
      </c>
    </row>
    <row r="7501" spans="1:4">
      <c r="A7501" s="15" t="s">
        <v>18627</v>
      </c>
      <c r="B7501" s="1" t="s">
        <v>18628</v>
      </c>
      <c r="C7501" t="s">
        <v>18629</v>
      </c>
      <c r="D7501">
        <v>0.39763466091621846</v>
      </c>
    </row>
    <row r="7502" spans="1:4">
      <c r="A7502" s="15" t="s">
        <v>14523</v>
      </c>
      <c r="B7502" s="1" t="s">
        <v>14524</v>
      </c>
      <c r="C7502" t="s">
        <v>14525</v>
      </c>
      <c r="D7502">
        <v>0.39762175861651272</v>
      </c>
    </row>
    <row r="7503" spans="1:4">
      <c r="A7503" s="15" t="s">
        <v>9404</v>
      </c>
      <c r="B7503" s="1" t="s">
        <v>9405</v>
      </c>
      <c r="C7503" t="s">
        <v>9406</v>
      </c>
      <c r="D7503">
        <v>0.39759090828186466</v>
      </c>
    </row>
    <row r="7504" spans="1:4">
      <c r="A7504" s="15" t="s">
        <v>13408</v>
      </c>
      <c r="B7504" s="1" t="s">
        <v>13409</v>
      </c>
      <c r="C7504" t="s">
        <v>13410</v>
      </c>
      <c r="D7504">
        <v>0.39748237054997487</v>
      </c>
    </row>
    <row r="7505" spans="1:4">
      <c r="A7505" s="15" t="s">
        <v>7751</v>
      </c>
      <c r="B7505" s="1" t="s">
        <v>7752</v>
      </c>
      <c r="C7505" t="s">
        <v>7753</v>
      </c>
      <c r="D7505">
        <v>0.39735245093976485</v>
      </c>
    </row>
    <row r="7506" spans="1:4">
      <c r="A7506" s="15" t="s">
        <v>2011</v>
      </c>
      <c r="B7506" s="1" t="s">
        <v>2012</v>
      </c>
      <c r="C7506" t="s">
        <v>2013</v>
      </c>
      <c r="D7506">
        <v>0.39686194381392687</v>
      </c>
    </row>
    <row r="7507" spans="1:4">
      <c r="A7507" s="15" t="s">
        <v>7768</v>
      </c>
      <c r="B7507" s="1" t="s">
        <v>7769</v>
      </c>
      <c r="C7507" t="s">
        <v>7770</v>
      </c>
      <c r="D7507">
        <v>0.39663392315931945</v>
      </c>
    </row>
    <row r="7508" spans="1:4">
      <c r="A7508" s="15" t="s">
        <v>20390</v>
      </c>
      <c r="B7508" s="1" t="s">
        <v>20391</v>
      </c>
      <c r="C7508" t="s">
        <v>20392</v>
      </c>
      <c r="D7508">
        <v>0.39629658002122536</v>
      </c>
    </row>
    <row r="7509" spans="1:4">
      <c r="A7509" s="15" t="s">
        <v>18132</v>
      </c>
      <c r="B7509" s="1" t="s">
        <v>18133</v>
      </c>
      <c r="C7509" t="s">
        <v>18134</v>
      </c>
      <c r="D7509">
        <v>0.39533029876895637</v>
      </c>
    </row>
    <row r="7510" spans="1:4">
      <c r="A7510" s="15" t="s">
        <v>19531</v>
      </c>
      <c r="B7510" s="1" t="s">
        <v>19532</v>
      </c>
      <c r="C7510" t="s">
        <v>19533</v>
      </c>
      <c r="D7510">
        <v>0.39431922494852006</v>
      </c>
    </row>
    <row r="7511" spans="1:4">
      <c r="A7511" s="15" t="s">
        <v>13575</v>
      </c>
      <c r="B7511" s="1" t="s">
        <v>13576</v>
      </c>
      <c r="C7511" t="s">
        <v>13577</v>
      </c>
      <c r="D7511">
        <v>0.39413563930993484</v>
      </c>
    </row>
    <row r="7512" spans="1:4">
      <c r="A7512" s="15" t="s">
        <v>19982</v>
      </c>
      <c r="B7512" s="1" t="s">
        <v>19983</v>
      </c>
      <c r="C7512" t="s">
        <v>19984</v>
      </c>
      <c r="D7512">
        <v>0.39380771446483342</v>
      </c>
    </row>
    <row r="7513" spans="1:4">
      <c r="A7513" s="15" t="s">
        <v>6109</v>
      </c>
      <c r="B7513" s="1" t="s">
        <v>6110</v>
      </c>
      <c r="C7513" t="s">
        <v>6111</v>
      </c>
      <c r="D7513">
        <v>0.39373304003255571</v>
      </c>
    </row>
    <row r="7514" spans="1:4">
      <c r="A7514" s="15" t="s">
        <v>3820</v>
      </c>
      <c r="B7514" s="1" t="s">
        <v>3821</v>
      </c>
      <c r="C7514" t="s">
        <v>3822</v>
      </c>
      <c r="D7514">
        <v>0.39356072075018839</v>
      </c>
    </row>
    <row r="7515" spans="1:4">
      <c r="A7515" s="15" t="s">
        <v>4608</v>
      </c>
      <c r="B7515" s="1" t="s">
        <v>4609</v>
      </c>
      <c r="C7515" t="s">
        <v>4610</v>
      </c>
      <c r="D7515">
        <v>0.39230082379093262</v>
      </c>
    </row>
    <row r="7516" spans="1:4">
      <c r="A7516" s="15" t="s">
        <v>22518</v>
      </c>
      <c r="B7516" s="1" t="s">
        <v>22519</v>
      </c>
      <c r="C7516" t="s">
        <v>22520</v>
      </c>
      <c r="D7516">
        <v>0.39208425993140283</v>
      </c>
    </row>
    <row r="7517" spans="1:4">
      <c r="A7517" s="15" t="s">
        <v>18975</v>
      </c>
      <c r="B7517" s="1" t="s">
        <v>18976</v>
      </c>
      <c r="C7517" t="s">
        <v>18977</v>
      </c>
      <c r="D7517">
        <v>0.39185628249787424</v>
      </c>
    </row>
    <row r="7518" spans="1:4">
      <c r="A7518" s="15" t="s">
        <v>9115</v>
      </c>
      <c r="B7518" s="1" t="s">
        <v>9116</v>
      </c>
      <c r="C7518" t="s">
        <v>9117</v>
      </c>
      <c r="D7518">
        <v>0.39163539024550043</v>
      </c>
    </row>
    <row r="7519" spans="1:4">
      <c r="A7519" s="15" t="s">
        <v>5001</v>
      </c>
      <c r="B7519" s="1" t="s">
        <v>5002</v>
      </c>
      <c r="C7519" t="s">
        <v>5003</v>
      </c>
      <c r="D7519">
        <v>0.39136539839695333</v>
      </c>
    </row>
    <row r="7520" spans="1:4">
      <c r="A7520" s="15" t="s">
        <v>6136</v>
      </c>
      <c r="B7520" s="1" t="s">
        <v>6137</v>
      </c>
      <c r="C7520" t="s">
        <v>6138</v>
      </c>
      <c r="D7520">
        <v>0.39127588384581297</v>
      </c>
    </row>
    <row r="7521" spans="1:4">
      <c r="A7521" s="15" t="s">
        <v>3477</v>
      </c>
      <c r="B7521" s="1" t="s">
        <v>3478</v>
      </c>
      <c r="C7521" t="s">
        <v>3479</v>
      </c>
      <c r="D7521">
        <v>0.39123250278966631</v>
      </c>
    </row>
    <row r="7522" spans="1:4">
      <c r="A7522" s="15" t="s">
        <v>3347</v>
      </c>
      <c r="B7522" s="1" t="s">
        <v>3348</v>
      </c>
      <c r="C7522" t="s">
        <v>3349</v>
      </c>
      <c r="D7522">
        <v>0.39116151905665969</v>
      </c>
    </row>
    <row r="7523" spans="1:4">
      <c r="A7523" s="15" t="s">
        <v>14311</v>
      </c>
      <c r="B7523" s="1" t="s">
        <v>14312</v>
      </c>
      <c r="C7523" t="s">
        <v>14313</v>
      </c>
      <c r="D7523">
        <v>0.39107293880582739</v>
      </c>
    </row>
    <row r="7524" spans="1:4">
      <c r="A7524" s="15" t="s">
        <v>8221</v>
      </c>
      <c r="B7524" s="1" t="s">
        <v>8222</v>
      </c>
      <c r="C7524" t="s">
        <v>8223</v>
      </c>
      <c r="D7524">
        <v>0.39095367939579689</v>
      </c>
    </row>
    <row r="7525" spans="1:4">
      <c r="A7525" s="15" t="s">
        <v>20369</v>
      </c>
      <c r="B7525" s="1" t="s">
        <v>20370</v>
      </c>
      <c r="C7525" t="s">
        <v>20371</v>
      </c>
      <c r="D7525">
        <v>0.39089514046573948</v>
      </c>
    </row>
    <row r="7526" spans="1:4">
      <c r="A7526" s="15" t="s">
        <v>1328</v>
      </c>
      <c r="B7526" s="1" t="s">
        <v>1329</v>
      </c>
      <c r="C7526" t="s">
        <v>1330</v>
      </c>
      <c r="D7526">
        <v>0.39088234829267515</v>
      </c>
    </row>
    <row r="7527" spans="1:4">
      <c r="A7527" s="15" t="s">
        <v>16022</v>
      </c>
      <c r="B7527" s="1" t="s">
        <v>16023</v>
      </c>
      <c r="C7527" t="s">
        <v>16024</v>
      </c>
      <c r="D7527">
        <v>0.39049342389749664</v>
      </c>
    </row>
    <row r="7528" spans="1:4">
      <c r="A7528" s="15" t="s">
        <v>12018</v>
      </c>
      <c r="B7528" s="1" t="s">
        <v>12019</v>
      </c>
      <c r="C7528" t="s">
        <v>12020</v>
      </c>
      <c r="D7528">
        <v>0.39042043650994224</v>
      </c>
    </row>
    <row r="7529" spans="1:4">
      <c r="A7529" s="15" t="s">
        <v>8046</v>
      </c>
      <c r="B7529" s="1" t="s">
        <v>8044</v>
      </c>
      <c r="C7529" t="s">
        <v>8047</v>
      </c>
      <c r="D7529">
        <v>0.39027958489034148</v>
      </c>
    </row>
    <row r="7530" spans="1:4">
      <c r="A7530" s="15" t="s">
        <v>9637</v>
      </c>
      <c r="B7530" s="1" t="s">
        <v>9638</v>
      </c>
      <c r="C7530" t="s">
        <v>9639</v>
      </c>
      <c r="D7530">
        <v>0.39022338840958676</v>
      </c>
    </row>
    <row r="7531" spans="1:4">
      <c r="A7531" s="15" t="s">
        <v>4766</v>
      </c>
      <c r="B7531" s="1" t="s">
        <v>4767</v>
      </c>
      <c r="C7531" t="s">
        <v>4768</v>
      </c>
      <c r="D7531">
        <v>0.38983046977567221</v>
      </c>
    </row>
    <row r="7532" spans="1:4">
      <c r="A7532" s="15" t="s">
        <v>18449</v>
      </c>
      <c r="B7532" s="1" t="s">
        <v>18450</v>
      </c>
      <c r="C7532" t="s">
        <v>18451</v>
      </c>
      <c r="D7532">
        <v>0.38881081047207039</v>
      </c>
    </row>
    <row r="7533" spans="1:4">
      <c r="A7533" s="15" t="s">
        <v>4584</v>
      </c>
      <c r="B7533" s="1" t="s">
        <v>4585</v>
      </c>
      <c r="C7533" t="s">
        <v>4586</v>
      </c>
      <c r="D7533">
        <v>0.38856175219562761</v>
      </c>
    </row>
    <row r="7534" spans="1:4">
      <c r="A7534" s="15" t="s">
        <v>18639</v>
      </c>
      <c r="B7534" s="1" t="s">
        <v>18640</v>
      </c>
      <c r="C7534" t="s">
        <v>18641</v>
      </c>
      <c r="D7534">
        <v>0.38814528365788464</v>
      </c>
    </row>
    <row r="7535" spans="1:4">
      <c r="A7535" s="15" t="s">
        <v>18517</v>
      </c>
      <c r="B7535" s="1" t="s">
        <v>18518</v>
      </c>
      <c r="C7535" t="s">
        <v>18519</v>
      </c>
      <c r="D7535">
        <v>0.3878374674273351</v>
      </c>
    </row>
    <row r="7536" spans="1:4">
      <c r="A7536" s="15" t="s">
        <v>14003</v>
      </c>
      <c r="B7536" s="1" t="s">
        <v>14004</v>
      </c>
      <c r="C7536" t="s">
        <v>14005</v>
      </c>
      <c r="D7536">
        <v>0.38712673843073597</v>
      </c>
    </row>
    <row r="7537" spans="1:4">
      <c r="A7537" s="15" t="s">
        <v>7777</v>
      </c>
      <c r="B7537" s="1" t="s">
        <v>7778</v>
      </c>
      <c r="C7537" t="s">
        <v>7779</v>
      </c>
      <c r="D7537">
        <v>0.38692685868952131</v>
      </c>
    </row>
    <row r="7538" spans="1:4">
      <c r="A7538" s="15" t="s">
        <v>290</v>
      </c>
      <c r="B7538" s="1" t="s">
        <v>291</v>
      </c>
      <c r="C7538" t="s">
        <v>292</v>
      </c>
      <c r="D7538">
        <v>0.3868921025751304</v>
      </c>
    </row>
    <row r="7539" spans="1:4">
      <c r="A7539" s="15" t="s">
        <v>12033</v>
      </c>
      <c r="B7539" s="1" t="s">
        <v>12034</v>
      </c>
      <c r="C7539" t="s">
        <v>12035</v>
      </c>
      <c r="D7539">
        <v>0.38676373249465457</v>
      </c>
    </row>
    <row r="7540" spans="1:4">
      <c r="A7540" s="15" t="s">
        <v>20401</v>
      </c>
      <c r="B7540" s="1" t="s">
        <v>20402</v>
      </c>
      <c r="C7540" t="s">
        <v>20403</v>
      </c>
      <c r="D7540">
        <v>0.38626187940164824</v>
      </c>
    </row>
    <row r="7541" spans="1:4">
      <c r="A7541" s="15" t="s">
        <v>20427</v>
      </c>
      <c r="B7541" s="1" t="s">
        <v>20428</v>
      </c>
      <c r="C7541" t="s">
        <v>20429</v>
      </c>
      <c r="D7541">
        <v>0.38621596295034227</v>
      </c>
    </row>
    <row r="7542" spans="1:4">
      <c r="A7542" s="15" t="s">
        <v>20888</v>
      </c>
      <c r="B7542" s="1" t="s">
        <v>20889</v>
      </c>
      <c r="C7542" t="s">
        <v>20890</v>
      </c>
      <c r="D7542">
        <v>0.38611328235724607</v>
      </c>
    </row>
    <row r="7543" spans="1:4">
      <c r="A7543" s="15" t="s">
        <v>18481</v>
      </c>
      <c r="B7543" s="1" t="s">
        <v>18482</v>
      </c>
      <c r="C7543" t="s">
        <v>18483</v>
      </c>
      <c r="D7543">
        <v>0.38588611775860898</v>
      </c>
    </row>
    <row r="7544" spans="1:4">
      <c r="A7544" s="15" t="s">
        <v>6713</v>
      </c>
      <c r="B7544" s="1" t="s">
        <v>6714</v>
      </c>
      <c r="C7544" t="s">
        <v>6715</v>
      </c>
      <c r="D7544">
        <v>0.38538996811197779</v>
      </c>
    </row>
    <row r="7545" spans="1:4">
      <c r="A7545" s="15" t="s">
        <v>12015</v>
      </c>
      <c r="B7545" s="1" t="s">
        <v>12016</v>
      </c>
      <c r="C7545" t="s">
        <v>12017</v>
      </c>
      <c r="D7545">
        <v>0.38496383451076538</v>
      </c>
    </row>
    <row r="7546" spans="1:4">
      <c r="A7546" s="15" t="s">
        <v>15266</v>
      </c>
      <c r="B7546" s="1" t="s">
        <v>15267</v>
      </c>
      <c r="C7546" t="s">
        <v>15268</v>
      </c>
      <c r="D7546">
        <v>0.38472076316012566</v>
      </c>
    </row>
    <row r="7547" spans="1:4">
      <c r="A7547" s="15" t="s">
        <v>7092</v>
      </c>
      <c r="B7547" s="1" t="s">
        <v>7093</v>
      </c>
      <c r="C7547" t="s">
        <v>7094</v>
      </c>
      <c r="D7547">
        <v>0.38423890145229112</v>
      </c>
    </row>
    <row r="7548" spans="1:4">
      <c r="A7548" s="15" t="s">
        <v>7394</v>
      </c>
      <c r="B7548" s="1" t="s">
        <v>7395</v>
      </c>
      <c r="C7548" t="s">
        <v>7396</v>
      </c>
      <c r="D7548">
        <v>0.38415564602877483</v>
      </c>
    </row>
    <row r="7549" spans="1:4">
      <c r="A7549" s="15" t="s">
        <v>22758</v>
      </c>
      <c r="B7549" s="1" t="s">
        <v>22759</v>
      </c>
      <c r="C7549" t="s">
        <v>22760</v>
      </c>
      <c r="D7549">
        <v>0.38381005462511497</v>
      </c>
    </row>
    <row r="7550" spans="1:4">
      <c r="A7550" s="15" t="s">
        <v>18577</v>
      </c>
      <c r="B7550" s="1" t="s">
        <v>18578</v>
      </c>
      <c r="C7550" t="s">
        <v>18579</v>
      </c>
      <c r="D7550">
        <v>0.38378806003928256</v>
      </c>
    </row>
    <row r="7551" spans="1:4">
      <c r="A7551" s="15" t="s">
        <v>8630</v>
      </c>
      <c r="B7551" s="1" t="s">
        <v>8631</v>
      </c>
      <c r="C7551" t="s">
        <v>8632</v>
      </c>
      <c r="D7551">
        <v>0.38357245187427064</v>
      </c>
    </row>
    <row r="7552" spans="1:4">
      <c r="A7552" s="15" t="s">
        <v>23184</v>
      </c>
      <c r="B7552" s="1" t="s">
        <v>23185</v>
      </c>
      <c r="C7552" t="s">
        <v>23186</v>
      </c>
      <c r="D7552">
        <v>0.3832866128811705</v>
      </c>
    </row>
    <row r="7553" spans="1:4">
      <c r="A7553" s="15" t="s">
        <v>7855</v>
      </c>
      <c r="B7553" s="1" t="s">
        <v>7856</v>
      </c>
      <c r="C7553" t="s">
        <v>7857</v>
      </c>
      <c r="D7553">
        <v>0.38288709395168008</v>
      </c>
    </row>
    <row r="7554" spans="1:4">
      <c r="A7554" s="15" t="s">
        <v>8298</v>
      </c>
      <c r="B7554" s="1" t="s">
        <v>8299</v>
      </c>
      <c r="C7554" t="s">
        <v>8300</v>
      </c>
      <c r="D7554">
        <v>0.38278543355102268</v>
      </c>
    </row>
    <row r="7555" spans="1:4">
      <c r="A7555" s="15" t="s">
        <v>10183</v>
      </c>
      <c r="B7555" s="1" t="s">
        <v>10184</v>
      </c>
      <c r="C7555" t="s">
        <v>10185</v>
      </c>
      <c r="D7555">
        <v>0.38267773708204672</v>
      </c>
    </row>
    <row r="7556" spans="1:4">
      <c r="A7556" s="15" t="s">
        <v>1107</v>
      </c>
      <c r="B7556" s="1" t="s">
        <v>1108</v>
      </c>
      <c r="C7556" t="s">
        <v>1109</v>
      </c>
      <c r="D7556">
        <v>0.38241906956549537</v>
      </c>
    </row>
    <row r="7557" spans="1:4">
      <c r="A7557" s="15" t="s">
        <v>4593</v>
      </c>
      <c r="B7557" s="1" t="s">
        <v>4594</v>
      </c>
      <c r="C7557" t="s">
        <v>4595</v>
      </c>
      <c r="D7557">
        <v>0.38125399974082674</v>
      </c>
    </row>
    <row r="7558" spans="1:4">
      <c r="A7558" s="15" t="s">
        <v>22128</v>
      </c>
      <c r="B7558" s="1" t="s">
        <v>22129</v>
      </c>
      <c r="C7558" t="s">
        <v>22130</v>
      </c>
      <c r="D7558">
        <v>0.38097549506161349</v>
      </c>
    </row>
    <row r="7559" spans="1:4">
      <c r="A7559" s="15" t="s">
        <v>1137</v>
      </c>
      <c r="B7559" s="1" t="s">
        <v>1138</v>
      </c>
      <c r="C7559" t="s">
        <v>1139</v>
      </c>
      <c r="D7559">
        <v>0.38080068312763277</v>
      </c>
    </row>
    <row r="7560" spans="1:4">
      <c r="A7560" s="15" t="s">
        <v>22871</v>
      </c>
      <c r="C7560" t="s">
        <v>22872</v>
      </c>
      <c r="D7560">
        <v>0.38075973753750653</v>
      </c>
    </row>
    <row r="7561" spans="1:4">
      <c r="A7561" s="15" t="s">
        <v>12701</v>
      </c>
      <c r="B7561" s="1" t="s">
        <v>12702</v>
      </c>
      <c r="C7561" t="s">
        <v>12703</v>
      </c>
      <c r="D7561">
        <v>0.38066410865186623</v>
      </c>
    </row>
    <row r="7562" spans="1:4">
      <c r="A7562" s="15" t="s">
        <v>7463</v>
      </c>
      <c r="B7562" s="1" t="s">
        <v>7464</v>
      </c>
      <c r="C7562" t="s">
        <v>7465</v>
      </c>
      <c r="D7562">
        <v>0.38062424210470819</v>
      </c>
    </row>
    <row r="7563" spans="1:4">
      <c r="A7563" s="15" t="s">
        <v>8040</v>
      </c>
      <c r="B7563" s="1" t="s">
        <v>8041</v>
      </c>
      <c r="C7563" t="s">
        <v>8042</v>
      </c>
      <c r="D7563">
        <v>0.38041775412176182</v>
      </c>
    </row>
    <row r="7564" spans="1:4">
      <c r="A7564" s="15" t="s">
        <v>5617</v>
      </c>
      <c r="B7564" s="1" t="s">
        <v>5618</v>
      </c>
      <c r="C7564" t="s">
        <v>5619</v>
      </c>
      <c r="D7564">
        <v>0.379029989534659</v>
      </c>
    </row>
    <row r="7565" spans="1:4">
      <c r="A7565" s="15" t="s">
        <v>10301</v>
      </c>
      <c r="B7565" s="1" t="s">
        <v>10302</v>
      </c>
      <c r="C7565" t="s">
        <v>10303</v>
      </c>
      <c r="D7565">
        <v>0.37868779009846537</v>
      </c>
    </row>
    <row r="7566" spans="1:4">
      <c r="A7566" s="15" t="s">
        <v>9476</v>
      </c>
      <c r="B7566" s="1" t="s">
        <v>9477</v>
      </c>
      <c r="C7566" t="s">
        <v>9478</v>
      </c>
      <c r="D7566">
        <v>0.37857464473503255</v>
      </c>
    </row>
    <row r="7567" spans="1:4">
      <c r="A7567" s="15" t="s">
        <v>14219</v>
      </c>
      <c r="B7567" s="1" t="s">
        <v>14220</v>
      </c>
      <c r="C7567" t="s">
        <v>14221</v>
      </c>
      <c r="D7567">
        <v>0.37847989614911881</v>
      </c>
    </row>
    <row r="7568" spans="1:4">
      <c r="A7568" s="15" t="s">
        <v>9407</v>
      </c>
      <c r="B7568" s="1" t="s">
        <v>9408</v>
      </c>
      <c r="C7568" t="s">
        <v>9409</v>
      </c>
      <c r="D7568">
        <v>0.37827549511844993</v>
      </c>
    </row>
    <row r="7569" spans="1:4">
      <c r="A7569" s="15" t="s">
        <v>18048</v>
      </c>
      <c r="B7569" s="1" t="s">
        <v>18049</v>
      </c>
      <c r="C7569" t="s">
        <v>18050</v>
      </c>
      <c r="D7569">
        <v>0.3778397224783735</v>
      </c>
    </row>
    <row r="7570" spans="1:4">
      <c r="A7570" s="15" t="s">
        <v>16799</v>
      </c>
      <c r="B7570" s="1" t="s">
        <v>16800</v>
      </c>
      <c r="C7570" t="s">
        <v>16801</v>
      </c>
      <c r="D7570">
        <v>0.37764987622740359</v>
      </c>
    </row>
    <row r="7571" spans="1:4">
      <c r="A7571" s="15" t="s">
        <v>15420</v>
      </c>
      <c r="B7571" s="1" t="s">
        <v>15421</v>
      </c>
      <c r="C7571" t="s">
        <v>15422</v>
      </c>
      <c r="D7571">
        <v>0.37744191208459482</v>
      </c>
    </row>
    <row r="7572" spans="1:4">
      <c r="A7572" s="15" t="s">
        <v>22962</v>
      </c>
      <c r="B7572" s="1" t="s">
        <v>22963</v>
      </c>
      <c r="C7572" t="s">
        <v>22964</v>
      </c>
      <c r="D7572">
        <v>0.37706001015715263</v>
      </c>
    </row>
    <row r="7573" spans="1:4">
      <c r="A7573" s="15" t="s">
        <v>21689</v>
      </c>
      <c r="B7573" s="1" t="s">
        <v>21690</v>
      </c>
      <c r="C7573" t="s">
        <v>21691</v>
      </c>
      <c r="D7573">
        <v>0.37642938172406309</v>
      </c>
    </row>
    <row r="7574" spans="1:4">
      <c r="A7574" s="15" t="s">
        <v>5635</v>
      </c>
      <c r="B7574" s="1" t="s">
        <v>5636</v>
      </c>
      <c r="C7574" t="s">
        <v>5637</v>
      </c>
      <c r="D7574">
        <v>0.37616972630984585</v>
      </c>
    </row>
    <row r="7575" spans="1:4">
      <c r="A7575" s="15" t="s">
        <v>11012</v>
      </c>
      <c r="B7575" s="1" t="s">
        <v>11013</v>
      </c>
      <c r="C7575" t="s">
        <v>11014</v>
      </c>
      <c r="D7575">
        <v>0.37487059094088682</v>
      </c>
    </row>
    <row r="7576" spans="1:4">
      <c r="A7576" s="15" t="s">
        <v>19585</v>
      </c>
      <c r="B7576" s="1" t="s">
        <v>19586</v>
      </c>
      <c r="C7576" t="s">
        <v>19587</v>
      </c>
      <c r="D7576">
        <v>0.37456596198222253</v>
      </c>
    </row>
    <row r="7577" spans="1:4">
      <c r="A7577" s="15" t="s">
        <v>19144</v>
      </c>
      <c r="B7577" s="1" t="s">
        <v>19145</v>
      </c>
      <c r="C7577" t="s">
        <v>19146</v>
      </c>
      <c r="D7577">
        <v>0.37452270563762641</v>
      </c>
    </row>
    <row r="7578" spans="1:4">
      <c r="A7578" s="15" t="s">
        <v>11350</v>
      </c>
      <c r="B7578" s="1" t="s">
        <v>11351</v>
      </c>
      <c r="C7578" t="s">
        <v>11352</v>
      </c>
      <c r="D7578">
        <v>0.37450089820670179</v>
      </c>
    </row>
    <row r="7579" spans="1:4">
      <c r="A7579" s="15" t="s">
        <v>19429</v>
      </c>
      <c r="B7579" s="1" t="s">
        <v>19430</v>
      </c>
      <c r="C7579" t="s">
        <v>19431</v>
      </c>
      <c r="D7579">
        <v>0.37441972770363674</v>
      </c>
    </row>
    <row r="7580" spans="1:4">
      <c r="A7580" s="15" t="s">
        <v>7771</v>
      </c>
      <c r="B7580" s="1" t="s">
        <v>7772</v>
      </c>
      <c r="C7580" t="s">
        <v>7773</v>
      </c>
      <c r="D7580">
        <v>0.37386668005292356</v>
      </c>
    </row>
    <row r="7581" spans="1:4">
      <c r="A7581" s="15" t="s">
        <v>16802</v>
      </c>
      <c r="B7581" s="1" t="s">
        <v>16803</v>
      </c>
      <c r="C7581" t="s">
        <v>16804</v>
      </c>
      <c r="D7581">
        <v>0.3738504786022584</v>
      </c>
    </row>
    <row r="7582" spans="1:4">
      <c r="A7582" s="15" t="s">
        <v>20821</v>
      </c>
      <c r="B7582" s="1" t="s">
        <v>20822</v>
      </c>
      <c r="C7582" t="s">
        <v>20823</v>
      </c>
      <c r="D7582">
        <v>0.37379599581684686</v>
      </c>
    </row>
    <row r="7583" spans="1:4">
      <c r="A7583" s="15" t="s">
        <v>17832</v>
      </c>
      <c r="B7583" s="1" t="s">
        <v>17833</v>
      </c>
      <c r="C7583" t="s">
        <v>17834</v>
      </c>
      <c r="D7583">
        <v>0.37356203427686901</v>
      </c>
    </row>
    <row r="7584" spans="1:4">
      <c r="A7584" s="15" t="s">
        <v>12657</v>
      </c>
      <c r="B7584" s="1" t="s">
        <v>12658</v>
      </c>
      <c r="C7584" t="s">
        <v>12659</v>
      </c>
      <c r="D7584">
        <v>0.37352345140423998</v>
      </c>
    </row>
    <row r="7585" spans="1:4">
      <c r="A7585" s="15" t="s">
        <v>22747</v>
      </c>
      <c r="B7585" s="1" t="s">
        <v>22748</v>
      </c>
      <c r="C7585" t="s">
        <v>22749</v>
      </c>
      <c r="D7585">
        <v>0.37325094296393319</v>
      </c>
    </row>
    <row r="7586" spans="1:4">
      <c r="A7586" s="15" t="s">
        <v>16212</v>
      </c>
      <c r="B7586" s="1" t="s">
        <v>16213</v>
      </c>
      <c r="C7586" t="s">
        <v>16214</v>
      </c>
      <c r="D7586">
        <v>0.37159519754433906</v>
      </c>
    </row>
    <row r="7587" spans="1:4">
      <c r="A7587" s="15" t="s">
        <v>17727</v>
      </c>
      <c r="B7587" s="1" t="s">
        <v>17728</v>
      </c>
      <c r="C7587" t="s">
        <v>17729</v>
      </c>
      <c r="D7587">
        <v>0.37156629679908398</v>
      </c>
    </row>
    <row r="7588" spans="1:4">
      <c r="A7588" s="15" t="s">
        <v>17018</v>
      </c>
      <c r="B7588" s="1" t="s">
        <v>17019</v>
      </c>
      <c r="C7588" t="s">
        <v>17020</v>
      </c>
      <c r="D7588">
        <v>0.37125699923644701</v>
      </c>
    </row>
    <row r="7589" spans="1:4">
      <c r="A7589" s="15" t="s">
        <v>23149</v>
      </c>
      <c r="B7589" s="1" t="s">
        <v>23150</v>
      </c>
      <c r="C7589" t="s">
        <v>23151</v>
      </c>
      <c r="D7589">
        <v>0.37099688161466343</v>
      </c>
    </row>
    <row r="7590" spans="1:4">
      <c r="A7590" s="15" t="s">
        <v>5091</v>
      </c>
      <c r="B7590" s="1" t="s">
        <v>5092</v>
      </c>
      <c r="C7590" t="s">
        <v>5093</v>
      </c>
      <c r="D7590">
        <v>0.37099308761271493</v>
      </c>
    </row>
    <row r="7591" spans="1:4">
      <c r="A7591" s="15" t="s">
        <v>20413</v>
      </c>
      <c r="C7591" t="s">
        <v>20414</v>
      </c>
      <c r="D7591">
        <v>0.37080595835176111</v>
      </c>
    </row>
    <row r="7592" spans="1:4">
      <c r="A7592" s="15" t="s">
        <v>8720</v>
      </c>
      <c r="B7592" s="1" t="s">
        <v>8721</v>
      </c>
      <c r="C7592" t="s">
        <v>8722</v>
      </c>
      <c r="D7592">
        <v>0.36976148477074977</v>
      </c>
    </row>
    <row r="7593" spans="1:4">
      <c r="A7593" s="15" t="s">
        <v>7059</v>
      </c>
      <c r="B7593" s="1" t="s">
        <v>7060</v>
      </c>
      <c r="C7593" t="s">
        <v>7061</v>
      </c>
      <c r="D7593">
        <v>0.36923273266178075</v>
      </c>
    </row>
    <row r="7594" spans="1:4">
      <c r="A7594" s="15" t="s">
        <v>1848</v>
      </c>
      <c r="B7594" s="1" t="s">
        <v>1849</v>
      </c>
      <c r="C7594" t="s">
        <v>1850</v>
      </c>
      <c r="D7594">
        <v>0.36871565208448259</v>
      </c>
    </row>
    <row r="7595" spans="1:4">
      <c r="A7595" s="15" t="s">
        <v>5557</v>
      </c>
      <c r="B7595" s="1" t="s">
        <v>5558</v>
      </c>
      <c r="C7595" t="s">
        <v>5559</v>
      </c>
      <c r="D7595">
        <v>0.36866352241670308</v>
      </c>
    </row>
    <row r="7596" spans="1:4">
      <c r="A7596" s="15" t="s">
        <v>17981</v>
      </c>
      <c r="B7596" s="1" t="s">
        <v>17982</v>
      </c>
      <c r="C7596" t="s">
        <v>17983</v>
      </c>
      <c r="D7596">
        <v>0.36843061156984042</v>
      </c>
    </row>
    <row r="7597" spans="1:4">
      <c r="A7597" s="15" t="s">
        <v>19772</v>
      </c>
      <c r="B7597" s="1" t="s">
        <v>19773</v>
      </c>
      <c r="C7597" t="s">
        <v>19774</v>
      </c>
      <c r="D7597">
        <v>0.36840412190031196</v>
      </c>
    </row>
    <row r="7598" spans="1:4">
      <c r="A7598" s="15" t="s">
        <v>18621</v>
      </c>
      <c r="B7598" s="1" t="s">
        <v>18622</v>
      </c>
      <c r="C7598" t="s">
        <v>18623</v>
      </c>
      <c r="D7598">
        <v>0.36823644922288445</v>
      </c>
    </row>
    <row r="7599" spans="1:4">
      <c r="A7599" s="15" t="s">
        <v>23003</v>
      </c>
      <c r="B7599" s="1" t="s">
        <v>23004</v>
      </c>
      <c r="C7599" t="s">
        <v>23005</v>
      </c>
      <c r="D7599">
        <v>0.3680598835379289</v>
      </c>
    </row>
    <row r="7600" spans="1:4">
      <c r="A7600" s="15" t="s">
        <v>11728</v>
      </c>
      <c r="B7600" s="1" t="s">
        <v>11729</v>
      </c>
      <c r="C7600" t="s">
        <v>11730</v>
      </c>
      <c r="D7600">
        <v>0.36803010181496243</v>
      </c>
    </row>
    <row r="7601" spans="1:4">
      <c r="A7601" s="15" t="s">
        <v>17696</v>
      </c>
      <c r="B7601" s="1" t="s">
        <v>17697</v>
      </c>
      <c r="C7601" t="s">
        <v>17698</v>
      </c>
      <c r="D7601">
        <v>0.36800951659536335</v>
      </c>
    </row>
    <row r="7602" spans="1:4">
      <c r="A7602" s="15" t="s">
        <v>20551</v>
      </c>
      <c r="B7602" s="1" t="s">
        <v>20552</v>
      </c>
      <c r="C7602" t="s">
        <v>20553</v>
      </c>
      <c r="D7602">
        <v>0.36734698175190866</v>
      </c>
    </row>
    <row r="7603" spans="1:4">
      <c r="A7603" s="15" t="s">
        <v>12069</v>
      </c>
      <c r="B7603" s="1" t="s">
        <v>12070</v>
      </c>
      <c r="C7603" t="s">
        <v>12071</v>
      </c>
      <c r="D7603">
        <v>0.3671130241833554</v>
      </c>
    </row>
    <row r="7604" spans="1:4">
      <c r="A7604" s="15" t="s">
        <v>9488</v>
      </c>
      <c r="B7604" s="1" t="s">
        <v>9489</v>
      </c>
      <c r="C7604" t="s">
        <v>9490</v>
      </c>
      <c r="D7604">
        <v>0.36700239790013539</v>
      </c>
    </row>
    <row r="7605" spans="1:4">
      <c r="A7605" s="15" t="s">
        <v>9893</v>
      </c>
      <c r="B7605" s="1" t="s">
        <v>9894</v>
      </c>
      <c r="C7605" t="s">
        <v>9895</v>
      </c>
      <c r="D7605">
        <v>0.36677910969218724</v>
      </c>
    </row>
    <row r="7606" spans="1:4">
      <c r="A7606" s="15" t="s">
        <v>17021</v>
      </c>
      <c r="B7606" s="1" t="s">
        <v>17022</v>
      </c>
      <c r="C7606" t="s">
        <v>17023</v>
      </c>
      <c r="D7606">
        <v>0.36665937764628959</v>
      </c>
    </row>
    <row r="7607" spans="1:4">
      <c r="A7607" s="15" t="s">
        <v>19570</v>
      </c>
      <c r="B7607" s="1" t="s">
        <v>19571</v>
      </c>
      <c r="C7607" t="s">
        <v>19572</v>
      </c>
      <c r="D7607">
        <v>0.36665574557476771</v>
      </c>
    </row>
    <row r="7608" spans="1:4">
      <c r="A7608" s="15" t="s">
        <v>16218</v>
      </c>
      <c r="B7608" s="1" t="s">
        <v>16219</v>
      </c>
      <c r="C7608" t="s">
        <v>16220</v>
      </c>
      <c r="D7608">
        <v>0.36664852324803887</v>
      </c>
    </row>
    <row r="7609" spans="1:4">
      <c r="A7609" s="15" t="s">
        <v>17062</v>
      </c>
      <c r="B7609" s="1" t="s">
        <v>17063</v>
      </c>
      <c r="C7609" t="s">
        <v>17064</v>
      </c>
      <c r="D7609">
        <v>0.36644829175123206</v>
      </c>
    </row>
    <row r="7610" spans="1:4">
      <c r="A7610" s="15" t="s">
        <v>7992</v>
      </c>
      <c r="B7610" s="1" t="s">
        <v>7993</v>
      </c>
      <c r="C7610" t="s">
        <v>7994</v>
      </c>
      <c r="D7610">
        <v>0.36643107048687706</v>
      </c>
    </row>
    <row r="7611" spans="1:4">
      <c r="A7611" s="15" t="s">
        <v>20860</v>
      </c>
      <c r="B7611" s="1" t="s">
        <v>20861</v>
      </c>
      <c r="C7611" t="s">
        <v>20862</v>
      </c>
      <c r="D7611">
        <v>0.36637838710545434</v>
      </c>
    </row>
    <row r="7612" spans="1:4">
      <c r="A7612" s="15" t="s">
        <v>20765</v>
      </c>
      <c r="B7612" s="1" t="s">
        <v>20766</v>
      </c>
      <c r="C7612" t="s">
        <v>20767</v>
      </c>
      <c r="D7612">
        <v>0.36636276941387819</v>
      </c>
    </row>
    <row r="7613" spans="1:4">
      <c r="A7613" s="15" t="s">
        <v>9371</v>
      </c>
      <c r="B7613" s="1" t="s">
        <v>9372</v>
      </c>
      <c r="C7613" t="s">
        <v>9373</v>
      </c>
      <c r="D7613">
        <v>0.36563514188233343</v>
      </c>
    </row>
    <row r="7614" spans="1:4">
      <c r="A7614" s="15" t="s">
        <v>16617</v>
      </c>
      <c r="B7614" s="1" t="s">
        <v>16618</v>
      </c>
      <c r="C7614" t="s">
        <v>16619</v>
      </c>
      <c r="D7614">
        <v>0.36556713274601615</v>
      </c>
    </row>
    <row r="7615" spans="1:4">
      <c r="A7615" s="15" t="s">
        <v>12424</v>
      </c>
      <c r="B7615" s="1" t="s">
        <v>12425</v>
      </c>
      <c r="C7615" t="s">
        <v>12426</v>
      </c>
      <c r="D7615">
        <v>0.36547453112174577</v>
      </c>
    </row>
    <row r="7616" spans="1:4">
      <c r="A7616" s="15" t="s">
        <v>3189</v>
      </c>
      <c r="B7616" s="1" t="s">
        <v>3190</v>
      </c>
      <c r="C7616" t="s">
        <v>3191</v>
      </c>
      <c r="D7616">
        <v>0.36532812852332003</v>
      </c>
    </row>
    <row r="7617" spans="1:4">
      <c r="A7617" s="15" t="s">
        <v>65</v>
      </c>
      <c r="B7617" s="1" t="s">
        <v>66</v>
      </c>
      <c r="C7617" t="s">
        <v>67</v>
      </c>
      <c r="D7617">
        <v>0.36509077819108188</v>
      </c>
    </row>
    <row r="7618" spans="1:4">
      <c r="A7618" s="15" t="s">
        <v>16746</v>
      </c>
      <c r="B7618" s="1" t="s">
        <v>16747</v>
      </c>
      <c r="C7618" t="s">
        <v>16748</v>
      </c>
      <c r="D7618">
        <v>0.36498078094078246</v>
      </c>
    </row>
    <row r="7619" spans="1:4">
      <c r="A7619" s="15" t="s">
        <v>10909</v>
      </c>
      <c r="B7619" s="1" t="s">
        <v>10910</v>
      </c>
      <c r="C7619" t="s">
        <v>10911</v>
      </c>
      <c r="D7619">
        <v>0.36452794260284133</v>
      </c>
    </row>
    <row r="7620" spans="1:4">
      <c r="A7620" s="15" t="s">
        <v>14461</v>
      </c>
      <c r="B7620" s="1" t="s">
        <v>14462</v>
      </c>
      <c r="C7620" t="s">
        <v>14463</v>
      </c>
      <c r="D7620">
        <v>0.3641394878943679</v>
      </c>
    </row>
    <row r="7621" spans="1:4">
      <c r="A7621" s="15" t="s">
        <v>5203</v>
      </c>
      <c r="B7621" s="1" t="s">
        <v>5204</v>
      </c>
      <c r="C7621" t="s">
        <v>5205</v>
      </c>
      <c r="D7621">
        <v>0.3639080285880632</v>
      </c>
    </row>
    <row r="7622" spans="1:4">
      <c r="A7622" s="15" t="s">
        <v>1584</v>
      </c>
      <c r="B7622" s="1" t="s">
        <v>1585</v>
      </c>
      <c r="C7622" t="s">
        <v>1586</v>
      </c>
      <c r="D7622">
        <v>0.36387785034904607</v>
      </c>
    </row>
    <row r="7623" spans="1:4">
      <c r="A7623" s="15" t="s">
        <v>431</v>
      </c>
      <c r="B7623" s="1" t="s">
        <v>432</v>
      </c>
      <c r="C7623" t="s">
        <v>433</v>
      </c>
      <c r="D7623">
        <v>0.36362539745252109</v>
      </c>
    </row>
    <row r="7624" spans="1:4">
      <c r="A7624" s="15" t="s">
        <v>11222</v>
      </c>
      <c r="B7624" s="1" t="s">
        <v>11223</v>
      </c>
      <c r="C7624" t="s">
        <v>11224</v>
      </c>
      <c r="D7624">
        <v>0.36321293701375279</v>
      </c>
    </row>
    <row r="7625" spans="1:4">
      <c r="A7625" s="15" t="s">
        <v>83</v>
      </c>
      <c r="B7625" s="1" t="s">
        <v>84</v>
      </c>
      <c r="C7625" t="s">
        <v>85</v>
      </c>
      <c r="D7625">
        <v>0.36315295846310758</v>
      </c>
    </row>
    <row r="7626" spans="1:4">
      <c r="A7626" s="15" t="s">
        <v>22326</v>
      </c>
      <c r="B7626" s="1" t="s">
        <v>22327</v>
      </c>
      <c r="C7626" t="s">
        <v>22328</v>
      </c>
      <c r="D7626">
        <v>0.36214483328005587</v>
      </c>
    </row>
    <row r="7627" spans="1:4">
      <c r="A7627" s="15" t="s">
        <v>13641</v>
      </c>
      <c r="B7627" s="1" t="s">
        <v>13642</v>
      </c>
      <c r="C7627" t="s">
        <v>13643</v>
      </c>
      <c r="D7627">
        <v>0.36187178476302206</v>
      </c>
    </row>
    <row r="7628" spans="1:4">
      <c r="A7628" s="15" t="s">
        <v>13134</v>
      </c>
      <c r="B7628" s="1" t="s">
        <v>13132</v>
      </c>
      <c r="C7628" t="s">
        <v>13135</v>
      </c>
      <c r="D7628">
        <v>0.36159253998449392</v>
      </c>
    </row>
    <row r="7629" spans="1:4">
      <c r="A7629" s="15" t="s">
        <v>15076</v>
      </c>
      <c r="B7629" s="1" t="s">
        <v>15077</v>
      </c>
      <c r="C7629" t="s">
        <v>15078</v>
      </c>
      <c r="D7629">
        <v>0.36075218168792411</v>
      </c>
    </row>
    <row r="7630" spans="1:4">
      <c r="A7630" s="15" t="s">
        <v>18933</v>
      </c>
      <c r="B7630" s="1" t="s">
        <v>18934</v>
      </c>
      <c r="C7630" t="s">
        <v>18935</v>
      </c>
      <c r="D7630">
        <v>0.36024535387276746</v>
      </c>
    </row>
    <row r="7631" spans="1:4">
      <c r="A7631" s="15" t="s">
        <v>11916</v>
      </c>
      <c r="B7631" s="1" t="s">
        <v>11917</v>
      </c>
      <c r="C7631" t="s">
        <v>11918</v>
      </c>
      <c r="D7631">
        <v>0.3599637259274755</v>
      </c>
    </row>
    <row r="7632" spans="1:4">
      <c r="A7632" s="15" t="s">
        <v>19219</v>
      </c>
      <c r="B7632" s="1" t="s">
        <v>19220</v>
      </c>
      <c r="C7632" t="s">
        <v>19221</v>
      </c>
      <c r="D7632">
        <v>0.3597644691143973</v>
      </c>
    </row>
    <row r="7633" spans="1:4">
      <c r="A7633" s="15" t="s">
        <v>18395</v>
      </c>
      <c r="B7633" s="1" t="s">
        <v>18396</v>
      </c>
      <c r="C7633" t="s">
        <v>18397</v>
      </c>
      <c r="D7633">
        <v>0.35957956325528884</v>
      </c>
    </row>
    <row r="7634" spans="1:4">
      <c r="A7634" s="15" t="s">
        <v>5542</v>
      </c>
      <c r="B7634" s="1" t="s">
        <v>5543</v>
      </c>
      <c r="C7634" t="s">
        <v>5544</v>
      </c>
      <c r="D7634">
        <v>0.35907868551165029</v>
      </c>
    </row>
    <row r="7635" spans="1:4">
      <c r="A7635" s="15" t="s">
        <v>6446</v>
      </c>
      <c r="B7635" s="1" t="s">
        <v>6447</v>
      </c>
      <c r="C7635" t="s">
        <v>6448</v>
      </c>
      <c r="D7635">
        <v>0.35887269211994755</v>
      </c>
    </row>
    <row r="7636" spans="1:4">
      <c r="A7636" s="15" t="s">
        <v>19059</v>
      </c>
      <c r="B7636" s="1" t="s">
        <v>19060</v>
      </c>
      <c r="C7636" t="s">
        <v>19061</v>
      </c>
      <c r="D7636">
        <v>0.35808531680121791</v>
      </c>
    </row>
    <row r="7637" spans="1:4">
      <c r="A7637" s="15" t="s">
        <v>10871</v>
      </c>
      <c r="B7637" s="1" t="s">
        <v>10872</v>
      </c>
      <c r="C7637" t="s">
        <v>10873</v>
      </c>
      <c r="D7637">
        <v>0.3576647861027682</v>
      </c>
    </row>
    <row r="7638" spans="1:4">
      <c r="A7638" s="15" t="s">
        <v>11163</v>
      </c>
      <c r="B7638" s="1" t="s">
        <v>11164</v>
      </c>
      <c r="C7638" t="s">
        <v>11165</v>
      </c>
      <c r="D7638">
        <v>0.3571460278441414</v>
      </c>
    </row>
    <row r="7639" spans="1:4">
      <c r="A7639" s="15" t="s">
        <v>19111</v>
      </c>
      <c r="B7639" s="1" t="s">
        <v>19112</v>
      </c>
      <c r="C7639" t="s">
        <v>19113</v>
      </c>
      <c r="D7639">
        <v>0.35697400501639504</v>
      </c>
    </row>
    <row r="7640" spans="1:4">
      <c r="A7640" s="15" t="s">
        <v>9175</v>
      </c>
      <c r="B7640" s="1" t="s">
        <v>9176</v>
      </c>
      <c r="C7640" t="s">
        <v>9177</v>
      </c>
      <c r="D7640">
        <v>0.35671318850644923</v>
      </c>
    </row>
    <row r="7641" spans="1:4">
      <c r="A7641" s="15" t="s">
        <v>17624</v>
      </c>
      <c r="B7641" s="1" t="s">
        <v>17625</v>
      </c>
      <c r="C7641" t="s">
        <v>17626</v>
      </c>
      <c r="D7641">
        <v>0.35623624434397705</v>
      </c>
    </row>
    <row r="7642" spans="1:4">
      <c r="A7642" s="15" t="s">
        <v>8535</v>
      </c>
      <c r="B7642" s="1" t="s">
        <v>8536</v>
      </c>
      <c r="C7642" t="s">
        <v>8537</v>
      </c>
      <c r="D7642">
        <v>0.35601439417211561</v>
      </c>
    </row>
    <row r="7643" spans="1:4">
      <c r="A7643" s="15" t="s">
        <v>11443</v>
      </c>
      <c r="B7643" s="1" t="s">
        <v>11444</v>
      </c>
      <c r="C7643" t="s">
        <v>11445</v>
      </c>
      <c r="D7643">
        <v>0.35592874455161139</v>
      </c>
    </row>
    <row r="7644" spans="1:4">
      <c r="A7644" s="15" t="s">
        <v>20959</v>
      </c>
      <c r="B7644" s="1" t="s">
        <v>20960</v>
      </c>
      <c r="C7644" t="s">
        <v>20961</v>
      </c>
      <c r="D7644">
        <v>0.35591283566684889</v>
      </c>
    </row>
    <row r="7645" spans="1:4">
      <c r="A7645" s="15" t="s">
        <v>5063</v>
      </c>
      <c r="B7645" s="1" t="s">
        <v>5064</v>
      </c>
      <c r="C7645" t="s">
        <v>5065</v>
      </c>
      <c r="D7645">
        <v>0.35558495158473996</v>
      </c>
    </row>
    <row r="7646" spans="1:4">
      <c r="A7646" s="15" t="s">
        <v>14181</v>
      </c>
      <c r="B7646" s="1" t="s">
        <v>14182</v>
      </c>
      <c r="C7646" t="s">
        <v>14183</v>
      </c>
      <c r="D7646">
        <v>0.35554389016217752</v>
      </c>
    </row>
    <row r="7647" spans="1:4">
      <c r="A7647" s="15" t="s">
        <v>702</v>
      </c>
      <c r="B7647" s="1" t="s">
        <v>703</v>
      </c>
      <c r="C7647" t="s">
        <v>704</v>
      </c>
      <c r="D7647">
        <v>0.35536628681724092</v>
      </c>
    </row>
    <row r="7648" spans="1:4">
      <c r="A7648" s="15" t="s">
        <v>10676</v>
      </c>
      <c r="B7648" s="1" t="s">
        <v>10677</v>
      </c>
      <c r="C7648" t="s">
        <v>10678</v>
      </c>
      <c r="D7648">
        <v>0.35532474348358772</v>
      </c>
    </row>
    <row r="7649" spans="1:4">
      <c r="A7649" s="15" t="s">
        <v>22592</v>
      </c>
      <c r="B7649" s="1" t="s">
        <v>22593</v>
      </c>
      <c r="C7649" t="s">
        <v>22594</v>
      </c>
      <c r="D7649">
        <v>0.35433083066591353</v>
      </c>
    </row>
    <row r="7650" spans="1:4">
      <c r="A7650" s="15" t="s">
        <v>23372</v>
      </c>
      <c r="B7650" s="1" t="s">
        <v>23373</v>
      </c>
      <c r="C7650" t="s">
        <v>23374</v>
      </c>
      <c r="D7650">
        <v>0.35415584206458267</v>
      </c>
    </row>
    <row r="7651" spans="1:4">
      <c r="A7651" s="15" t="s">
        <v>13686</v>
      </c>
      <c r="B7651" s="1" t="s">
        <v>13687</v>
      </c>
      <c r="C7651" t="s">
        <v>13688</v>
      </c>
      <c r="D7651">
        <v>0.35411293399061172</v>
      </c>
    </row>
    <row r="7652" spans="1:4">
      <c r="A7652" s="15" t="s">
        <v>6808</v>
      </c>
      <c r="B7652" s="1" t="s">
        <v>6809</v>
      </c>
      <c r="C7652" t="s">
        <v>6810</v>
      </c>
      <c r="D7652">
        <v>0.35407922343840853</v>
      </c>
    </row>
    <row r="7653" spans="1:4">
      <c r="A7653" s="15" t="s">
        <v>7694</v>
      </c>
      <c r="B7653" s="1" t="s">
        <v>7695</v>
      </c>
      <c r="C7653" t="s">
        <v>7696</v>
      </c>
      <c r="D7653">
        <v>0.35351564676564334</v>
      </c>
    </row>
    <row r="7654" spans="1:4">
      <c r="A7654" s="15" t="s">
        <v>13159</v>
      </c>
      <c r="B7654" s="1" t="s">
        <v>13160</v>
      </c>
      <c r="C7654" t="s">
        <v>13161</v>
      </c>
      <c r="D7654">
        <v>0.35245178548681588</v>
      </c>
    </row>
    <row r="7655" spans="1:4">
      <c r="A7655" s="15" t="s">
        <v>17231</v>
      </c>
      <c r="B7655" s="1" t="s">
        <v>17232</v>
      </c>
      <c r="C7655" t="s">
        <v>17233</v>
      </c>
      <c r="D7655">
        <v>0.35190186837166842</v>
      </c>
    </row>
    <row r="7656" spans="1:4">
      <c r="A7656" s="15" t="s">
        <v>6285</v>
      </c>
      <c r="B7656" s="1" t="s">
        <v>6286</v>
      </c>
      <c r="C7656" t="s">
        <v>6287</v>
      </c>
      <c r="D7656">
        <v>0.35151247344219122</v>
      </c>
    </row>
    <row r="7657" spans="1:4">
      <c r="A7657" s="15" t="s">
        <v>6323</v>
      </c>
      <c r="B7657" s="1" t="s">
        <v>6324</v>
      </c>
      <c r="C7657" t="s">
        <v>6325</v>
      </c>
      <c r="D7657">
        <v>0.35145599576924774</v>
      </c>
    </row>
    <row r="7658" spans="1:4">
      <c r="A7658" s="15" t="s">
        <v>6973</v>
      </c>
      <c r="B7658" s="1" t="s">
        <v>6974</v>
      </c>
      <c r="C7658" t="s">
        <v>6975</v>
      </c>
      <c r="D7658">
        <v>0.35127767400698739</v>
      </c>
    </row>
    <row r="7659" spans="1:4">
      <c r="A7659" s="15" t="s">
        <v>10536</v>
      </c>
      <c r="B7659" s="1" t="s">
        <v>10537</v>
      </c>
      <c r="C7659" t="s">
        <v>10538</v>
      </c>
      <c r="D7659">
        <v>0.35075607157205829</v>
      </c>
    </row>
    <row r="7660" spans="1:4">
      <c r="A7660" s="15" t="s">
        <v>15564</v>
      </c>
      <c r="B7660" s="1" t="s">
        <v>15565</v>
      </c>
      <c r="C7660" t="s">
        <v>15566</v>
      </c>
      <c r="D7660">
        <v>0.35001575242041993</v>
      </c>
    </row>
    <row r="7661" spans="1:4">
      <c r="A7661" s="15" t="s">
        <v>21788</v>
      </c>
      <c r="B7661" s="1" t="s">
        <v>21789</v>
      </c>
      <c r="C7661" t="s">
        <v>21790</v>
      </c>
      <c r="D7661">
        <v>0.34990296070126375</v>
      </c>
    </row>
    <row r="7662" spans="1:4">
      <c r="A7662" s="15" t="s">
        <v>15824</v>
      </c>
      <c r="B7662" s="1" t="s">
        <v>15825</v>
      </c>
      <c r="C7662" t="s">
        <v>15826</v>
      </c>
      <c r="D7662">
        <v>0.34949391271455305</v>
      </c>
    </row>
    <row r="7663" spans="1:4">
      <c r="A7663" s="15" t="s">
        <v>22398</v>
      </c>
      <c r="B7663" s="1" t="s">
        <v>22399</v>
      </c>
      <c r="C7663" t="s">
        <v>22400</v>
      </c>
      <c r="D7663">
        <v>0.3490287283877308</v>
      </c>
    </row>
    <row r="7664" spans="1:4">
      <c r="A7664" s="15" t="s">
        <v>15085</v>
      </c>
      <c r="B7664" s="1" t="s">
        <v>15086</v>
      </c>
      <c r="C7664" t="s">
        <v>15087</v>
      </c>
      <c r="D7664">
        <v>0.34898755251149438</v>
      </c>
    </row>
    <row r="7665" spans="1:4">
      <c r="A7665" s="15" t="s">
        <v>16040</v>
      </c>
      <c r="B7665" s="1" t="s">
        <v>16041</v>
      </c>
      <c r="C7665" t="s">
        <v>16042</v>
      </c>
      <c r="D7665">
        <v>0.34864096413552809</v>
      </c>
    </row>
    <row r="7666" spans="1:4">
      <c r="A7666" s="15" t="s">
        <v>5079</v>
      </c>
      <c r="B7666" s="1" t="s">
        <v>5080</v>
      </c>
      <c r="C7666" t="s">
        <v>5081</v>
      </c>
      <c r="D7666">
        <v>0.34842341205335053</v>
      </c>
    </row>
    <row r="7667" spans="1:4">
      <c r="A7667" s="15" t="s">
        <v>12352</v>
      </c>
      <c r="B7667" s="1" t="s">
        <v>12353</v>
      </c>
      <c r="C7667" t="s">
        <v>12354</v>
      </c>
      <c r="D7667">
        <v>0.34791098558628752</v>
      </c>
    </row>
    <row r="7668" spans="1:4">
      <c r="A7668" s="15" t="s">
        <v>16417</v>
      </c>
      <c r="B7668" s="1" t="s">
        <v>16418</v>
      </c>
      <c r="C7668" t="s">
        <v>16419</v>
      </c>
      <c r="D7668">
        <v>0.34676113173823719</v>
      </c>
    </row>
    <row r="7669" spans="1:4">
      <c r="A7669" s="15" t="s">
        <v>13791</v>
      </c>
      <c r="B7669" s="1" t="s">
        <v>13792</v>
      </c>
      <c r="C7669" t="s">
        <v>13793</v>
      </c>
      <c r="D7669">
        <v>0.34629688184073554</v>
      </c>
    </row>
    <row r="7670" spans="1:4">
      <c r="A7670" s="15" t="s">
        <v>1286</v>
      </c>
      <c r="B7670" s="1" t="s">
        <v>1287</v>
      </c>
      <c r="C7670" t="s">
        <v>1288</v>
      </c>
      <c r="D7670">
        <v>0.34623545623789548</v>
      </c>
    </row>
    <row r="7671" spans="1:4">
      <c r="A7671" s="15" t="s">
        <v>7184</v>
      </c>
      <c r="B7671" s="1" t="s">
        <v>7185</v>
      </c>
      <c r="C7671" t="s">
        <v>7186</v>
      </c>
      <c r="D7671">
        <v>0.34622678039983623</v>
      </c>
    </row>
    <row r="7672" spans="1:4">
      <c r="A7672" s="15" t="s">
        <v>21389</v>
      </c>
      <c r="B7672" s="1" t="s">
        <v>21390</v>
      </c>
      <c r="C7672" t="s">
        <v>21391</v>
      </c>
      <c r="D7672">
        <v>0.34562094648461911</v>
      </c>
    </row>
    <row r="7673" spans="1:4">
      <c r="A7673" s="15" t="s">
        <v>18771</v>
      </c>
      <c r="B7673" s="1" t="s">
        <v>18772</v>
      </c>
      <c r="C7673" t="s">
        <v>18773</v>
      </c>
      <c r="D7673">
        <v>0.34557874001386202</v>
      </c>
    </row>
    <row r="7674" spans="1:4">
      <c r="A7674" s="15" t="s">
        <v>10948</v>
      </c>
      <c r="B7674" s="1" t="s">
        <v>10949</v>
      </c>
      <c r="C7674" t="s">
        <v>10950</v>
      </c>
      <c r="D7674">
        <v>0.34537234394437877</v>
      </c>
    </row>
    <row r="7675" spans="1:4">
      <c r="A7675" s="15" t="s">
        <v>14790</v>
      </c>
      <c r="B7675" s="1" t="s">
        <v>14791</v>
      </c>
      <c r="C7675" t="s">
        <v>14792</v>
      </c>
      <c r="D7675">
        <v>0.34527730353981151</v>
      </c>
    </row>
    <row r="7676" spans="1:4">
      <c r="A7676" s="15" t="s">
        <v>22010</v>
      </c>
      <c r="B7676" s="1" t="s">
        <v>22011</v>
      </c>
      <c r="C7676" t="s">
        <v>22012</v>
      </c>
      <c r="D7676">
        <v>0.34525365558215321</v>
      </c>
    </row>
    <row r="7677" spans="1:4">
      <c r="A7677" s="15" t="s">
        <v>13902</v>
      </c>
      <c r="B7677" s="1" t="s">
        <v>13903</v>
      </c>
      <c r="C7677" t="s">
        <v>13904</v>
      </c>
      <c r="D7677">
        <v>0.3451174506472966</v>
      </c>
    </row>
    <row r="7678" spans="1:4">
      <c r="A7678" s="15" t="s">
        <v>9920</v>
      </c>
      <c r="B7678" s="1" t="s">
        <v>9921</v>
      </c>
      <c r="C7678" t="s">
        <v>9922</v>
      </c>
      <c r="D7678">
        <v>0.34499640656870939</v>
      </c>
    </row>
    <row r="7679" spans="1:4">
      <c r="A7679" s="15" t="s">
        <v>15672</v>
      </c>
      <c r="B7679" s="1" t="s">
        <v>15673</v>
      </c>
      <c r="C7679" t="s">
        <v>15674</v>
      </c>
      <c r="D7679">
        <v>0.34490509234765454</v>
      </c>
    </row>
    <row r="7680" spans="1:4">
      <c r="A7680" s="15" t="s">
        <v>17258</v>
      </c>
      <c r="B7680" s="1" t="s">
        <v>17259</v>
      </c>
      <c r="C7680" t="s">
        <v>17260</v>
      </c>
      <c r="D7680">
        <v>0.34470355707407607</v>
      </c>
    </row>
    <row r="7681" spans="1:4">
      <c r="A7681" s="15" t="s">
        <v>21815</v>
      </c>
      <c r="C7681" t="s">
        <v>21816</v>
      </c>
      <c r="D7681">
        <v>0.3440788947779998</v>
      </c>
    </row>
    <row r="7682" spans="1:4">
      <c r="A7682" s="15" t="s">
        <v>2624</v>
      </c>
      <c r="B7682" s="1" t="s">
        <v>2625</v>
      </c>
      <c r="C7682" t="s">
        <v>2626</v>
      </c>
      <c r="D7682">
        <v>0.34358744797773383</v>
      </c>
    </row>
    <row r="7683" spans="1:4">
      <c r="A7683" s="15" t="s">
        <v>19231</v>
      </c>
      <c r="B7683" s="1" t="s">
        <v>19232</v>
      </c>
      <c r="C7683" t="s">
        <v>19233</v>
      </c>
      <c r="D7683">
        <v>0.34352716481891177</v>
      </c>
    </row>
    <row r="7684" spans="1:4">
      <c r="A7684" s="15" t="s">
        <v>20515</v>
      </c>
      <c r="B7684" s="1" t="s">
        <v>20516</v>
      </c>
      <c r="C7684" t="s">
        <v>20517</v>
      </c>
      <c r="D7684">
        <v>0.34228153887685048</v>
      </c>
    </row>
    <row r="7685" spans="1:4">
      <c r="A7685" s="15" t="s">
        <v>1417</v>
      </c>
      <c r="B7685" s="1" t="s">
        <v>1418</v>
      </c>
      <c r="C7685" t="s">
        <v>1419</v>
      </c>
      <c r="D7685">
        <v>0.34151050957170964</v>
      </c>
    </row>
    <row r="7686" spans="1:4">
      <c r="A7686" s="15" t="s">
        <v>15171</v>
      </c>
      <c r="B7686" s="1" t="s">
        <v>15172</v>
      </c>
      <c r="C7686" t="s">
        <v>15173</v>
      </c>
      <c r="D7686">
        <v>0.34014510278113674</v>
      </c>
    </row>
    <row r="7687" spans="1:4">
      <c r="A7687" s="15" t="s">
        <v>14541</v>
      </c>
      <c r="B7687" s="1" t="s">
        <v>14542</v>
      </c>
      <c r="C7687" t="s">
        <v>14543</v>
      </c>
      <c r="D7687">
        <v>0.33983559209064651</v>
      </c>
    </row>
    <row r="7688" spans="1:4">
      <c r="A7688" s="15" t="s">
        <v>593</v>
      </c>
      <c r="B7688" s="1" t="s">
        <v>591</v>
      </c>
      <c r="C7688" t="s">
        <v>594</v>
      </c>
      <c r="D7688">
        <v>0.33968023552983995</v>
      </c>
    </row>
    <row r="7689" spans="1:4">
      <c r="A7689" s="15" t="s">
        <v>296</v>
      </c>
      <c r="B7689" s="1" t="s">
        <v>297</v>
      </c>
      <c r="C7689" t="s">
        <v>298</v>
      </c>
      <c r="D7689">
        <v>0.33933528989690276</v>
      </c>
    </row>
    <row r="7690" spans="1:4">
      <c r="A7690" s="15" t="s">
        <v>19621</v>
      </c>
      <c r="B7690" s="1" t="s">
        <v>19622</v>
      </c>
      <c r="C7690" t="s">
        <v>19623</v>
      </c>
      <c r="D7690">
        <v>0.33911869494059055</v>
      </c>
    </row>
    <row r="7691" spans="1:4">
      <c r="A7691" s="15" t="s">
        <v>18241</v>
      </c>
      <c r="B7691" s="1" t="s">
        <v>18242</v>
      </c>
      <c r="C7691" t="s">
        <v>18243</v>
      </c>
      <c r="D7691">
        <v>0.33876191181096538</v>
      </c>
    </row>
    <row r="7692" spans="1:4">
      <c r="A7692" s="15" t="s">
        <v>17643</v>
      </c>
      <c r="B7692" s="1" t="s">
        <v>17644</v>
      </c>
      <c r="C7692" t="s">
        <v>17645</v>
      </c>
      <c r="D7692">
        <v>0.33871093306177069</v>
      </c>
    </row>
    <row r="7693" spans="1:4">
      <c r="A7693" s="15" t="s">
        <v>22715</v>
      </c>
      <c r="B7693" s="1" t="s">
        <v>22716</v>
      </c>
      <c r="C7693" t="s">
        <v>22717</v>
      </c>
      <c r="D7693">
        <v>0.33832650057815622</v>
      </c>
    </row>
    <row r="7694" spans="1:4">
      <c r="A7694" s="15" t="s">
        <v>2014</v>
      </c>
      <c r="B7694" s="1" t="s">
        <v>2015</v>
      </c>
      <c r="C7694" t="s">
        <v>2016</v>
      </c>
      <c r="D7694">
        <v>0.33781313460502382</v>
      </c>
    </row>
    <row r="7695" spans="1:4">
      <c r="A7695" s="15" t="s">
        <v>21817</v>
      </c>
      <c r="B7695" s="1" t="s">
        <v>21818</v>
      </c>
      <c r="C7695" t="s">
        <v>21819</v>
      </c>
      <c r="D7695">
        <v>0.33713353926713591</v>
      </c>
    </row>
    <row r="7696" spans="1:4">
      <c r="A7696" s="15" t="s">
        <v>5381</v>
      </c>
      <c r="B7696" s="1" t="s">
        <v>5382</v>
      </c>
      <c r="C7696" t="s">
        <v>5383</v>
      </c>
      <c r="D7696">
        <v>0.33537481773053601</v>
      </c>
    </row>
    <row r="7697" spans="1:4">
      <c r="A7697" s="15" t="s">
        <v>1134</v>
      </c>
      <c r="B7697" s="1" t="s">
        <v>1135</v>
      </c>
      <c r="C7697" t="s">
        <v>1136</v>
      </c>
      <c r="D7697">
        <v>0.33525296933167881</v>
      </c>
    </row>
    <row r="7698" spans="1:4">
      <c r="A7698" s="15" t="s">
        <v>3540</v>
      </c>
      <c r="B7698" s="1" t="s">
        <v>3541</v>
      </c>
      <c r="C7698" t="s">
        <v>3542</v>
      </c>
      <c r="D7698">
        <v>0.33397207806108575</v>
      </c>
    </row>
    <row r="7699" spans="1:4">
      <c r="A7699" s="15" t="s">
        <v>11216</v>
      </c>
      <c r="B7699" s="1" t="s">
        <v>11217</v>
      </c>
      <c r="C7699" t="s">
        <v>11218</v>
      </c>
      <c r="D7699">
        <v>0.33376489434704215</v>
      </c>
    </row>
    <row r="7700" spans="1:4">
      <c r="A7700" s="15" t="s">
        <v>12210</v>
      </c>
      <c r="B7700" s="1" t="s">
        <v>12211</v>
      </c>
      <c r="C7700" t="s">
        <v>12212</v>
      </c>
      <c r="D7700">
        <v>0.33344218604918385</v>
      </c>
    </row>
    <row r="7701" spans="1:4">
      <c r="A7701" s="15" t="s">
        <v>14401</v>
      </c>
      <c r="B7701" s="1" t="s">
        <v>14402</v>
      </c>
      <c r="C7701" t="s">
        <v>14403</v>
      </c>
      <c r="D7701">
        <v>0.33285945826330871</v>
      </c>
    </row>
    <row r="7702" spans="1:4">
      <c r="A7702" s="15" t="s">
        <v>19462</v>
      </c>
      <c r="B7702" s="1" t="s">
        <v>19463</v>
      </c>
      <c r="C7702" t="s">
        <v>19464</v>
      </c>
      <c r="D7702">
        <v>0.33261654488963066</v>
      </c>
    </row>
    <row r="7703" spans="1:4">
      <c r="A7703" s="15" t="s">
        <v>23474</v>
      </c>
      <c r="B7703" s="1" t="s">
        <v>23475</v>
      </c>
      <c r="C7703" t="s">
        <v>23476</v>
      </c>
      <c r="D7703">
        <v>0.3323807055227001</v>
      </c>
    </row>
    <row r="7704" spans="1:4">
      <c r="A7704" s="15" t="s">
        <v>22074</v>
      </c>
      <c r="B7704" s="1" t="s">
        <v>22075</v>
      </c>
      <c r="C7704" t="s">
        <v>22076</v>
      </c>
      <c r="D7704">
        <v>0.33175926588693394</v>
      </c>
    </row>
    <row r="7705" spans="1:4">
      <c r="A7705" s="15" t="s">
        <v>12500</v>
      </c>
      <c r="B7705" s="1" t="s">
        <v>12501</v>
      </c>
      <c r="C7705" t="s">
        <v>12502</v>
      </c>
      <c r="D7705">
        <v>0.33093929315773135</v>
      </c>
    </row>
    <row r="7706" spans="1:4">
      <c r="A7706" s="15" t="s">
        <v>17790</v>
      </c>
      <c r="B7706" s="1" t="s">
        <v>17791</v>
      </c>
      <c r="C7706" t="s">
        <v>17792</v>
      </c>
      <c r="D7706">
        <v>0.33088542419850075</v>
      </c>
    </row>
    <row r="7707" spans="1:4">
      <c r="A7707" s="15" t="s">
        <v>6909</v>
      </c>
      <c r="C7707" t="s">
        <v>6910</v>
      </c>
      <c r="D7707">
        <v>0.33062818621950041</v>
      </c>
    </row>
    <row r="7708" spans="1:4">
      <c r="A7708" s="15" t="s">
        <v>11799</v>
      </c>
      <c r="B7708" s="1" t="s">
        <v>11800</v>
      </c>
      <c r="C7708" t="s">
        <v>11801</v>
      </c>
      <c r="D7708">
        <v>0.32929485349553861</v>
      </c>
    </row>
    <row r="7709" spans="1:4">
      <c r="A7709" s="15" t="s">
        <v>12376</v>
      </c>
      <c r="B7709" s="1" t="s">
        <v>12377</v>
      </c>
      <c r="C7709" t="s">
        <v>12378</v>
      </c>
      <c r="D7709">
        <v>0.32925289963721865</v>
      </c>
    </row>
    <row r="7710" spans="1:4">
      <c r="A7710" s="15" t="s">
        <v>8274</v>
      </c>
      <c r="B7710" s="1" t="s">
        <v>8275</v>
      </c>
      <c r="C7710" t="s">
        <v>8276</v>
      </c>
      <c r="D7710">
        <v>0.32915002901168755</v>
      </c>
    </row>
    <row r="7711" spans="1:4">
      <c r="A7711" s="15" t="s">
        <v>6675</v>
      </c>
      <c r="B7711" s="1" t="s">
        <v>6676</v>
      </c>
      <c r="C7711" t="s">
        <v>6677</v>
      </c>
      <c r="D7711">
        <v>0.3289122800743014</v>
      </c>
    </row>
    <row r="7712" spans="1:4">
      <c r="A7712" s="15" t="s">
        <v>9479</v>
      </c>
      <c r="B7712" s="1" t="s">
        <v>9480</v>
      </c>
      <c r="C7712" t="s">
        <v>9481</v>
      </c>
      <c r="D7712">
        <v>0.32799391552712004</v>
      </c>
    </row>
    <row r="7713" spans="1:4">
      <c r="A7713" s="15" t="s">
        <v>17914</v>
      </c>
      <c r="B7713" s="1" t="s">
        <v>17915</v>
      </c>
      <c r="C7713" t="s">
        <v>17916</v>
      </c>
      <c r="D7713">
        <v>0.32738869545165367</v>
      </c>
    </row>
    <row r="7714" spans="1:4">
      <c r="A7714" s="15" t="s">
        <v>15830</v>
      </c>
      <c r="B7714" s="1" t="s">
        <v>15831</v>
      </c>
      <c r="C7714" t="s">
        <v>15832</v>
      </c>
      <c r="D7714">
        <v>0.32688147261521527</v>
      </c>
    </row>
    <row r="7715" spans="1:4">
      <c r="A7715" s="15" t="s">
        <v>17724</v>
      </c>
      <c r="B7715" s="1" t="s">
        <v>17725</v>
      </c>
      <c r="C7715" t="s">
        <v>17726</v>
      </c>
      <c r="D7715">
        <v>0.32664477155282046</v>
      </c>
    </row>
    <row r="7716" spans="1:4">
      <c r="A7716" s="15" t="s">
        <v>18455</v>
      </c>
      <c r="B7716" s="1" t="s">
        <v>18456</v>
      </c>
      <c r="C7716" t="s">
        <v>18457</v>
      </c>
      <c r="D7716">
        <v>0.32625295200640048</v>
      </c>
    </row>
    <row r="7717" spans="1:4">
      <c r="A7717" s="15" t="s">
        <v>21623</v>
      </c>
      <c r="B7717" s="1" t="s">
        <v>21624</v>
      </c>
      <c r="C7717" t="s">
        <v>21625</v>
      </c>
      <c r="D7717">
        <v>0.32554923019739035</v>
      </c>
    </row>
    <row r="7718" spans="1:4">
      <c r="A7718" s="15" t="s">
        <v>20336</v>
      </c>
      <c r="B7718" s="1" t="s">
        <v>20337</v>
      </c>
      <c r="C7718" t="s">
        <v>20338</v>
      </c>
      <c r="D7718">
        <v>0.3254184470310888</v>
      </c>
    </row>
    <row r="7719" spans="1:4">
      <c r="A7719" s="15" t="s">
        <v>17805</v>
      </c>
      <c r="B7719" s="1" t="s">
        <v>17806</v>
      </c>
      <c r="C7719" t="s">
        <v>17807</v>
      </c>
      <c r="D7719">
        <v>0.32471181568838714</v>
      </c>
    </row>
    <row r="7720" spans="1:4">
      <c r="A7720" s="15" t="s">
        <v>5712</v>
      </c>
      <c r="B7720" s="1" t="s">
        <v>5713</v>
      </c>
      <c r="C7720" t="s">
        <v>5714</v>
      </c>
      <c r="D7720">
        <v>0.32403784488169635</v>
      </c>
    </row>
    <row r="7721" spans="1:4">
      <c r="A7721" s="15" t="s">
        <v>21213</v>
      </c>
      <c r="B7721" s="1" t="s">
        <v>21214</v>
      </c>
      <c r="C7721" t="s">
        <v>21215</v>
      </c>
      <c r="D7721">
        <v>0.32350771489161056</v>
      </c>
    </row>
    <row r="7722" spans="1:4">
      <c r="A7722" s="15" t="s">
        <v>19546</v>
      </c>
      <c r="B7722" s="1" t="s">
        <v>19547</v>
      </c>
      <c r="C7722" t="s">
        <v>19548</v>
      </c>
      <c r="D7722">
        <v>0.32301214284416835</v>
      </c>
    </row>
    <row r="7723" spans="1:4">
      <c r="A7723" s="15" t="s">
        <v>22178</v>
      </c>
      <c r="C7723" t="s">
        <v>22179</v>
      </c>
      <c r="D7723">
        <v>0.32241955450551413</v>
      </c>
    </row>
    <row r="7724" spans="1:4">
      <c r="A7724" s="15" t="s">
        <v>15836</v>
      </c>
      <c r="B7724" s="1" t="s">
        <v>15837</v>
      </c>
      <c r="C7724" t="s">
        <v>15838</v>
      </c>
      <c r="D7724">
        <v>0.32234164345641886</v>
      </c>
    </row>
    <row r="7725" spans="1:4">
      <c r="A7725" s="15" t="s">
        <v>1140</v>
      </c>
      <c r="B7725" s="1" t="s">
        <v>1141</v>
      </c>
      <c r="C7725" t="s">
        <v>1142</v>
      </c>
      <c r="D7725">
        <v>0.32232532011697113</v>
      </c>
    </row>
    <row r="7726" spans="1:4">
      <c r="A7726" s="15" t="s">
        <v>17372</v>
      </c>
      <c r="B7726" s="1" t="s">
        <v>17373</v>
      </c>
      <c r="C7726" t="s">
        <v>17374</v>
      </c>
      <c r="D7726">
        <v>0.32192260220275559</v>
      </c>
    </row>
    <row r="7727" spans="1:4">
      <c r="A7727" s="15" t="s">
        <v>14193</v>
      </c>
      <c r="B7727" s="1" t="s">
        <v>14194</v>
      </c>
      <c r="C7727" t="s">
        <v>14195</v>
      </c>
      <c r="D7727">
        <v>0.32191855698278216</v>
      </c>
    </row>
    <row r="7728" spans="1:4">
      <c r="A7728" s="15" t="s">
        <v>5315</v>
      </c>
      <c r="B7728" s="1" t="s">
        <v>5316</v>
      </c>
      <c r="C7728" t="s">
        <v>5317</v>
      </c>
      <c r="D7728">
        <v>0.32183970268272621</v>
      </c>
    </row>
    <row r="7729" spans="1:4">
      <c r="A7729" s="15" t="s">
        <v>533</v>
      </c>
      <c r="B7729" s="1" t="s">
        <v>534</v>
      </c>
      <c r="C7729" t="s">
        <v>535</v>
      </c>
      <c r="D7729">
        <v>0.32037267016465376</v>
      </c>
    </row>
    <row r="7730" spans="1:4">
      <c r="A7730" s="15" t="s">
        <v>17651</v>
      </c>
      <c r="B7730" s="1" t="s">
        <v>17652</v>
      </c>
      <c r="C7730" t="s">
        <v>17653</v>
      </c>
      <c r="D7730">
        <v>0.31986098630622206</v>
      </c>
    </row>
    <row r="7731" spans="1:4">
      <c r="A7731" s="15" t="s">
        <v>12880</v>
      </c>
      <c r="B7731" s="1" t="s">
        <v>12881</v>
      </c>
      <c r="C7731" t="s">
        <v>12882</v>
      </c>
      <c r="D7731">
        <v>0.31976175671203194</v>
      </c>
    </row>
    <row r="7732" spans="1:4">
      <c r="A7732" s="15" t="s">
        <v>22086</v>
      </c>
      <c r="B7732" s="1" t="s">
        <v>22087</v>
      </c>
      <c r="C7732" t="s">
        <v>22088</v>
      </c>
      <c r="D7732">
        <v>0.31917269650602992</v>
      </c>
    </row>
    <row r="7733" spans="1:4">
      <c r="A7733" s="15" t="s">
        <v>16790</v>
      </c>
      <c r="B7733" s="1" t="s">
        <v>16791</v>
      </c>
      <c r="C7733" t="s">
        <v>16792</v>
      </c>
      <c r="D7733">
        <v>0.31917023261323418</v>
      </c>
    </row>
    <row r="7734" spans="1:4">
      <c r="A7734" s="15" t="s">
        <v>2049</v>
      </c>
      <c r="B7734" s="1" t="s">
        <v>2050</v>
      </c>
      <c r="C7734" t="s">
        <v>2051</v>
      </c>
      <c r="D7734">
        <v>0.3175067967219824</v>
      </c>
    </row>
    <row r="7735" spans="1:4">
      <c r="A7735" s="15" t="s">
        <v>21186</v>
      </c>
      <c r="B7735" s="1" t="s">
        <v>21187</v>
      </c>
      <c r="C7735" t="s">
        <v>21188</v>
      </c>
      <c r="D7735">
        <v>0.31702493122420905</v>
      </c>
    </row>
    <row r="7736" spans="1:4">
      <c r="A7736" s="15" t="s">
        <v>14491</v>
      </c>
      <c r="B7736" s="1" t="s">
        <v>14492</v>
      </c>
      <c r="C7736" t="s">
        <v>14493</v>
      </c>
      <c r="D7736">
        <v>0.31675908265715685</v>
      </c>
    </row>
    <row r="7737" spans="1:4">
      <c r="A7737" s="15" t="s">
        <v>4126</v>
      </c>
      <c r="B7737" s="1" t="s">
        <v>4127</v>
      </c>
      <c r="C7737" t="s">
        <v>4128</v>
      </c>
      <c r="D7737">
        <v>0.31588817040099826</v>
      </c>
    </row>
    <row r="7738" spans="1:4">
      <c r="A7738" s="15" t="s">
        <v>21655</v>
      </c>
      <c r="B7738" s="1" t="s">
        <v>21656</v>
      </c>
      <c r="C7738" t="s">
        <v>21657</v>
      </c>
      <c r="D7738">
        <v>0.31460525839933456</v>
      </c>
    </row>
    <row r="7739" spans="1:4">
      <c r="A7739" s="15" t="s">
        <v>10945</v>
      </c>
      <c r="B7739" s="1" t="s">
        <v>10946</v>
      </c>
      <c r="C7739" t="s">
        <v>10947</v>
      </c>
      <c r="D7739">
        <v>0.31429417000923981</v>
      </c>
    </row>
    <row r="7740" spans="1:4">
      <c r="A7740" s="15" t="s">
        <v>9678</v>
      </c>
      <c r="C7740" t="s">
        <v>9679</v>
      </c>
      <c r="D7740">
        <v>0.313928718846264</v>
      </c>
    </row>
    <row r="7741" spans="1:4">
      <c r="A7741" s="15" t="s">
        <v>4710</v>
      </c>
      <c r="B7741" s="1" t="s">
        <v>4711</v>
      </c>
      <c r="C7741" t="s">
        <v>4712</v>
      </c>
      <c r="D7741">
        <v>0.31254033059344238</v>
      </c>
    </row>
    <row r="7742" spans="1:4">
      <c r="A7742" s="15" t="s">
        <v>2005</v>
      </c>
      <c r="B7742" s="1" t="s">
        <v>2006</v>
      </c>
      <c r="C7742" t="s">
        <v>2007</v>
      </c>
      <c r="D7742">
        <v>0.31157253928508982</v>
      </c>
    </row>
    <row r="7743" spans="1:4">
      <c r="A7743" s="15" t="s">
        <v>19147</v>
      </c>
      <c r="B7743" s="1" t="s">
        <v>19148</v>
      </c>
      <c r="C7743" t="s">
        <v>19149</v>
      </c>
      <c r="D7743">
        <v>0.31089328972297364</v>
      </c>
    </row>
    <row r="7744" spans="1:4">
      <c r="A7744" s="15" t="s">
        <v>20968</v>
      </c>
      <c r="B7744" s="1" t="s">
        <v>20969</v>
      </c>
      <c r="C7744" t="s">
        <v>20970</v>
      </c>
      <c r="D7744">
        <v>0.3107520492269979</v>
      </c>
    </row>
    <row r="7745" spans="1:4">
      <c r="A7745" s="15" t="s">
        <v>13462</v>
      </c>
      <c r="B7745" s="1" t="s">
        <v>13463</v>
      </c>
      <c r="C7745" t="s">
        <v>13464</v>
      </c>
      <c r="D7745">
        <v>0.31057251055212948</v>
      </c>
    </row>
    <row r="7746" spans="1:4">
      <c r="A7746" s="15" t="s">
        <v>16832</v>
      </c>
      <c r="B7746" s="1" t="s">
        <v>16833</v>
      </c>
      <c r="C7746" t="s">
        <v>16834</v>
      </c>
      <c r="D7746">
        <v>0.30980141112550469</v>
      </c>
    </row>
    <row r="7747" spans="1:4">
      <c r="A7747" s="15" t="s">
        <v>5656</v>
      </c>
      <c r="B7747" s="1" t="s">
        <v>5657</v>
      </c>
      <c r="C7747" t="s">
        <v>5658</v>
      </c>
      <c r="D7747">
        <v>0.30958301655794451</v>
      </c>
    </row>
    <row r="7748" spans="1:4">
      <c r="A7748" s="15" t="s">
        <v>12883</v>
      </c>
      <c r="B7748" s="1" t="s">
        <v>12884</v>
      </c>
      <c r="C7748" t="s">
        <v>12885</v>
      </c>
      <c r="D7748">
        <v>0.30895662026306853</v>
      </c>
    </row>
    <row r="7749" spans="1:4">
      <c r="A7749" s="15" t="s">
        <v>419</v>
      </c>
      <c r="B7749" s="1" t="s">
        <v>420</v>
      </c>
      <c r="C7749" t="s">
        <v>421</v>
      </c>
      <c r="D7749">
        <v>0.30867975320006391</v>
      </c>
    </row>
    <row r="7750" spans="1:4">
      <c r="A7750" s="15" t="s">
        <v>10983</v>
      </c>
      <c r="B7750" s="1" t="s">
        <v>10984</v>
      </c>
      <c r="C7750" t="s">
        <v>10985</v>
      </c>
      <c r="D7750">
        <v>0.30858109605194473</v>
      </c>
    </row>
    <row r="7751" spans="1:4">
      <c r="A7751" s="15" t="s">
        <v>22243</v>
      </c>
      <c r="B7751" s="1" t="s">
        <v>22244</v>
      </c>
      <c r="C7751" t="s">
        <v>22245</v>
      </c>
      <c r="D7751">
        <v>0.30822643296341001</v>
      </c>
    </row>
    <row r="7752" spans="1:4">
      <c r="A7752" s="15" t="s">
        <v>16379</v>
      </c>
      <c r="B7752" s="1" t="s">
        <v>16380</v>
      </c>
      <c r="C7752" t="s">
        <v>16381</v>
      </c>
      <c r="D7752">
        <v>0.30815741658881046</v>
      </c>
    </row>
    <row r="7753" spans="1:4">
      <c r="A7753" s="15" t="s">
        <v>19294</v>
      </c>
      <c r="B7753" s="1" t="s">
        <v>19295</v>
      </c>
      <c r="C7753" t="s">
        <v>19296</v>
      </c>
      <c r="D7753">
        <v>0.30587153875558198</v>
      </c>
    </row>
    <row r="7754" spans="1:4">
      <c r="A7754" s="15" t="s">
        <v>12752</v>
      </c>
      <c r="B7754" s="1" t="s">
        <v>12753</v>
      </c>
      <c r="C7754" t="s">
        <v>12754</v>
      </c>
      <c r="D7754">
        <v>0.305652840809783</v>
      </c>
    </row>
    <row r="7755" spans="1:4">
      <c r="A7755" s="15" t="s">
        <v>1238</v>
      </c>
      <c r="B7755" s="1" t="s">
        <v>1239</v>
      </c>
      <c r="C7755" t="s">
        <v>1240</v>
      </c>
      <c r="D7755">
        <v>0.30512812509753739</v>
      </c>
    </row>
    <row r="7756" spans="1:4">
      <c r="A7756" s="15" t="s">
        <v>18789</v>
      </c>
      <c r="B7756" s="1" t="s">
        <v>18790</v>
      </c>
      <c r="C7756" t="s">
        <v>18791</v>
      </c>
      <c r="D7756">
        <v>0.30412485484114543</v>
      </c>
    </row>
    <row r="7757" spans="1:4">
      <c r="A7757" s="15" t="s">
        <v>19008</v>
      </c>
      <c r="B7757" s="1" t="s">
        <v>19009</v>
      </c>
      <c r="C7757" t="s">
        <v>19010</v>
      </c>
      <c r="D7757">
        <v>0.30352306356515851</v>
      </c>
    </row>
    <row r="7758" spans="1:4">
      <c r="A7758" s="15" t="s">
        <v>6755</v>
      </c>
      <c r="B7758" s="1" t="s">
        <v>6756</v>
      </c>
      <c r="C7758" t="s">
        <v>6757</v>
      </c>
      <c r="D7758">
        <v>0.30270121343769274</v>
      </c>
    </row>
    <row r="7759" spans="1:4">
      <c r="A7759" s="15" t="s">
        <v>21192</v>
      </c>
      <c r="B7759" s="1" t="s">
        <v>21193</v>
      </c>
      <c r="C7759" t="s">
        <v>21194</v>
      </c>
      <c r="D7759">
        <v>0.30245531261453096</v>
      </c>
    </row>
    <row r="7760" spans="1:4">
      <c r="A7760" s="15" t="s">
        <v>20570</v>
      </c>
      <c r="B7760" s="1" t="s">
        <v>20571</v>
      </c>
      <c r="C7760" t="s">
        <v>20572</v>
      </c>
      <c r="D7760">
        <v>0.30152441004386665</v>
      </c>
    </row>
    <row r="7761" spans="1:4">
      <c r="A7761" s="15" t="s">
        <v>6563</v>
      </c>
      <c r="B7761" s="1" t="s">
        <v>6561</v>
      </c>
      <c r="C7761" t="s">
        <v>6564</v>
      </c>
      <c r="D7761">
        <v>0.30082780787402125</v>
      </c>
    </row>
    <row r="7762" spans="1:4">
      <c r="A7762" s="15" t="s">
        <v>10343</v>
      </c>
      <c r="B7762" s="1" t="s">
        <v>10344</v>
      </c>
      <c r="C7762" t="s">
        <v>10345</v>
      </c>
      <c r="D7762">
        <v>0.30052278190220233</v>
      </c>
    </row>
    <row r="7763" spans="1:4">
      <c r="A7763" s="15" t="s">
        <v>3697</v>
      </c>
      <c r="B7763" s="1" t="s">
        <v>3698</v>
      </c>
      <c r="C7763" t="s">
        <v>3699</v>
      </c>
      <c r="D7763">
        <v>0.30027313429874586</v>
      </c>
    </row>
    <row r="7764" spans="1:4">
      <c r="A7764" s="15" t="s">
        <v>21880</v>
      </c>
      <c r="B7764" s="1" t="s">
        <v>21878</v>
      </c>
      <c r="C7764" t="s">
        <v>21881</v>
      </c>
      <c r="D7764">
        <v>0.29852641963129667</v>
      </c>
    </row>
    <row r="7765" spans="1:4">
      <c r="A7765" s="15" t="s">
        <v>13060</v>
      </c>
      <c r="B7765" s="1" t="s">
        <v>13061</v>
      </c>
      <c r="C7765" t="s">
        <v>13062</v>
      </c>
      <c r="D7765">
        <v>0.29847418858697794</v>
      </c>
    </row>
    <row r="7766" spans="1:4">
      <c r="A7766" s="15" t="s">
        <v>21258</v>
      </c>
      <c r="B7766" s="1" t="s">
        <v>21259</v>
      </c>
      <c r="C7766" t="s">
        <v>21260</v>
      </c>
      <c r="D7766">
        <v>0.29825800772894007</v>
      </c>
    </row>
    <row r="7767" spans="1:4">
      <c r="A7767" s="15" t="s">
        <v>22059</v>
      </c>
      <c r="B7767" s="1" t="s">
        <v>22060</v>
      </c>
      <c r="C7767" t="s">
        <v>22061</v>
      </c>
      <c r="D7767">
        <v>0.29815203891348624</v>
      </c>
    </row>
    <row r="7768" spans="1:4">
      <c r="A7768" s="15" t="s">
        <v>10773</v>
      </c>
      <c r="B7768" s="1" t="s">
        <v>10774</v>
      </c>
      <c r="C7768" t="s">
        <v>10775</v>
      </c>
      <c r="D7768">
        <v>0.29802077865041704</v>
      </c>
    </row>
    <row r="7769" spans="1:4">
      <c r="A7769" s="15" t="s">
        <v>15260</v>
      </c>
      <c r="B7769" s="1" t="s">
        <v>15261</v>
      </c>
      <c r="C7769" t="s">
        <v>15262</v>
      </c>
      <c r="D7769">
        <v>0.29779898555162304</v>
      </c>
    </row>
    <row r="7770" spans="1:4">
      <c r="A7770" s="15" t="s">
        <v>14876</v>
      </c>
      <c r="B7770" s="1" t="s">
        <v>14877</v>
      </c>
      <c r="C7770" t="s">
        <v>14878</v>
      </c>
      <c r="D7770">
        <v>0.29778736181247445</v>
      </c>
    </row>
    <row r="7771" spans="1:4">
      <c r="A7771" s="15" t="s">
        <v>23062</v>
      </c>
      <c r="B7771" s="1" t="s">
        <v>23063</v>
      </c>
      <c r="C7771" t="s">
        <v>23064</v>
      </c>
      <c r="D7771">
        <v>0.29664445833589748</v>
      </c>
    </row>
    <row r="7772" spans="1:4">
      <c r="A7772" s="15" t="s">
        <v>21510</v>
      </c>
      <c r="B7772" s="1" t="s">
        <v>21511</v>
      </c>
      <c r="C7772" t="s">
        <v>21512</v>
      </c>
      <c r="D7772">
        <v>0.2966334558454638</v>
      </c>
    </row>
    <row r="7773" spans="1:4">
      <c r="A7773" s="15" t="s">
        <v>21487</v>
      </c>
      <c r="B7773" s="1" t="s">
        <v>21488</v>
      </c>
      <c r="C7773" t="s">
        <v>21489</v>
      </c>
      <c r="D7773">
        <v>0.29659060083522826</v>
      </c>
    </row>
    <row r="7774" spans="1:4">
      <c r="A7774" s="15" t="s">
        <v>21305</v>
      </c>
      <c r="B7774" s="1" t="s">
        <v>21306</v>
      </c>
      <c r="C7774" t="s">
        <v>21307</v>
      </c>
      <c r="D7774">
        <v>0.29533278487518488</v>
      </c>
    </row>
    <row r="7775" spans="1:4">
      <c r="A7775" s="15" t="s">
        <v>7986</v>
      </c>
      <c r="B7775" s="1" t="s">
        <v>7987</v>
      </c>
      <c r="C7775" t="s">
        <v>7988</v>
      </c>
      <c r="D7775">
        <v>0.29498128857854838</v>
      </c>
    </row>
    <row r="7776" spans="1:4">
      <c r="A7776" s="15" t="s">
        <v>6946</v>
      </c>
      <c r="B7776" s="1" t="s">
        <v>6947</v>
      </c>
      <c r="C7776" t="s">
        <v>6948</v>
      </c>
      <c r="D7776">
        <v>0.29446304812648527</v>
      </c>
    </row>
    <row r="7777" spans="1:4">
      <c r="A7777" s="15" t="s">
        <v>16638</v>
      </c>
      <c r="C7777" t="s">
        <v>16639</v>
      </c>
      <c r="D7777">
        <v>0.29436179975472226</v>
      </c>
    </row>
    <row r="7778" spans="1:4">
      <c r="A7778" s="15" t="s">
        <v>22819</v>
      </c>
      <c r="B7778" s="1" t="s">
        <v>22820</v>
      </c>
      <c r="C7778" t="s">
        <v>22821</v>
      </c>
      <c r="D7778">
        <v>0.29425618034155276</v>
      </c>
    </row>
    <row r="7779" spans="1:4">
      <c r="A7779" s="15" t="s">
        <v>3198</v>
      </c>
      <c r="B7779" s="1" t="s">
        <v>3199</v>
      </c>
      <c r="C7779" t="s">
        <v>3200</v>
      </c>
      <c r="D7779">
        <v>0.29280347501777187</v>
      </c>
    </row>
    <row r="7780" spans="1:4">
      <c r="A7780" s="15" t="s">
        <v>19929</v>
      </c>
      <c r="B7780" s="1" t="s">
        <v>19930</v>
      </c>
      <c r="C7780" t="s">
        <v>19931</v>
      </c>
      <c r="D7780">
        <v>0.29256084838627527</v>
      </c>
    </row>
    <row r="7781" spans="1:4">
      <c r="A7781" s="15" t="s">
        <v>8415</v>
      </c>
      <c r="B7781" s="1" t="s">
        <v>8416</v>
      </c>
      <c r="C7781" t="s">
        <v>8417</v>
      </c>
      <c r="D7781">
        <v>0.29178629667386907</v>
      </c>
    </row>
    <row r="7782" spans="1:4">
      <c r="A7782" s="15" t="s">
        <v>13007</v>
      </c>
      <c r="B7782" s="1" t="s">
        <v>13008</v>
      </c>
      <c r="C7782" t="s">
        <v>13009</v>
      </c>
      <c r="D7782">
        <v>0.2915189308016361</v>
      </c>
    </row>
    <row r="7783" spans="1:4">
      <c r="A7783" s="15" t="s">
        <v>2612</v>
      </c>
      <c r="B7783" s="1" t="s">
        <v>2613</v>
      </c>
      <c r="C7783" t="s">
        <v>2614</v>
      </c>
      <c r="D7783">
        <v>0.29105070527084065</v>
      </c>
    </row>
    <row r="7784" spans="1:4">
      <c r="A7784" s="15" t="s">
        <v>7956</v>
      </c>
      <c r="B7784" s="1" t="s">
        <v>7957</v>
      </c>
      <c r="C7784" t="s">
        <v>7958</v>
      </c>
      <c r="D7784">
        <v>0.29087852069200942</v>
      </c>
    </row>
    <row r="7785" spans="1:4">
      <c r="A7785" s="15" t="s">
        <v>17599</v>
      </c>
      <c r="B7785" s="1" t="s">
        <v>17600</v>
      </c>
      <c r="C7785" t="s">
        <v>17601</v>
      </c>
      <c r="D7785">
        <v>0.2907056464744579</v>
      </c>
    </row>
    <row r="7786" spans="1:4">
      <c r="A7786" s="15" t="s">
        <v>2663</v>
      </c>
      <c r="B7786" s="1" t="s">
        <v>2664</v>
      </c>
      <c r="C7786" t="s">
        <v>2665</v>
      </c>
      <c r="D7786">
        <v>0.29060726078521848</v>
      </c>
    </row>
    <row r="7787" spans="1:4">
      <c r="A7787" s="15" t="s">
        <v>16930</v>
      </c>
      <c r="B7787" s="1" t="s">
        <v>16931</v>
      </c>
      <c r="C7787" t="s">
        <v>16932</v>
      </c>
      <c r="D7787">
        <v>0.29033074829622563</v>
      </c>
    </row>
    <row r="7788" spans="1:4">
      <c r="A7788" s="15" t="s">
        <v>3480</v>
      </c>
      <c r="B7788" s="1" t="s">
        <v>3481</v>
      </c>
      <c r="C7788" t="s">
        <v>3482</v>
      </c>
      <c r="D7788">
        <v>0.28928519190149427</v>
      </c>
    </row>
    <row r="7789" spans="1:4">
      <c r="A7789" s="15" t="s">
        <v>22959</v>
      </c>
      <c r="B7789" s="1" t="s">
        <v>22960</v>
      </c>
      <c r="C7789" t="s">
        <v>22961</v>
      </c>
      <c r="D7789">
        <v>0.28882349870195201</v>
      </c>
    </row>
    <row r="7790" spans="1:4">
      <c r="A7790" s="15" t="s">
        <v>22636</v>
      </c>
      <c r="C7790" t="s">
        <v>22637</v>
      </c>
      <c r="D7790">
        <v>0.28749041116907026</v>
      </c>
    </row>
    <row r="7791" spans="1:4">
      <c r="A7791" s="15" t="s">
        <v>22664</v>
      </c>
      <c r="B7791" s="1" t="s">
        <v>22665</v>
      </c>
      <c r="C7791" t="s">
        <v>22666</v>
      </c>
      <c r="D7791">
        <v>0.28699082726172126</v>
      </c>
    </row>
    <row r="7792" spans="1:4">
      <c r="A7792" s="15" t="s">
        <v>10667</v>
      </c>
      <c r="B7792" s="1" t="s">
        <v>10668</v>
      </c>
      <c r="C7792" t="s">
        <v>10669</v>
      </c>
      <c r="D7792">
        <v>0.28657484880723039</v>
      </c>
    </row>
    <row r="7793" spans="1:4">
      <c r="A7793" s="15" t="s">
        <v>3721</v>
      </c>
      <c r="B7793" s="1" t="s">
        <v>3722</v>
      </c>
      <c r="C7793" t="s">
        <v>3723</v>
      </c>
      <c r="D7793">
        <v>0.28650763959503794</v>
      </c>
    </row>
    <row r="7794" spans="1:4">
      <c r="A7794" s="15" t="s">
        <v>17255</v>
      </c>
      <c r="B7794" s="1" t="s">
        <v>17256</v>
      </c>
      <c r="C7794" t="s">
        <v>17257</v>
      </c>
      <c r="D7794">
        <v>0.28524084893882651</v>
      </c>
    </row>
    <row r="7795" spans="1:4">
      <c r="A7795" s="15" t="s">
        <v>13039</v>
      </c>
      <c r="B7795" s="1" t="s">
        <v>13040</v>
      </c>
      <c r="C7795" t="s">
        <v>13041</v>
      </c>
      <c r="D7795">
        <v>0.28444433811366154</v>
      </c>
    </row>
    <row r="7796" spans="1:4">
      <c r="A7796" s="15" t="s">
        <v>5414</v>
      </c>
      <c r="B7796" s="1" t="s">
        <v>5415</v>
      </c>
      <c r="C7796" t="s">
        <v>5416</v>
      </c>
      <c r="D7796">
        <v>0.28431617574717216</v>
      </c>
    </row>
    <row r="7797" spans="1:4">
      <c r="A7797" s="15" t="s">
        <v>20068</v>
      </c>
      <c r="B7797" s="1" t="s">
        <v>20069</v>
      </c>
      <c r="C7797" t="s">
        <v>20070</v>
      </c>
      <c r="D7797">
        <v>0.28311621562852113</v>
      </c>
    </row>
    <row r="7798" spans="1:4">
      <c r="A7798" s="15" t="s">
        <v>18440</v>
      </c>
      <c r="B7798" s="1" t="s">
        <v>18441</v>
      </c>
      <c r="C7798" t="s">
        <v>18442</v>
      </c>
      <c r="D7798">
        <v>0.28190315546394423</v>
      </c>
    </row>
    <row r="7799" spans="1:4">
      <c r="A7799" s="15" t="s">
        <v>7909</v>
      </c>
      <c r="B7799" s="1" t="s">
        <v>7910</v>
      </c>
      <c r="C7799" t="s">
        <v>7911</v>
      </c>
      <c r="D7799">
        <v>0.2807242503938443</v>
      </c>
    </row>
    <row r="7800" spans="1:4">
      <c r="A7800" s="15" t="s">
        <v>11142</v>
      </c>
      <c r="B7800" s="1" t="s">
        <v>11143</v>
      </c>
      <c r="C7800" t="s">
        <v>11144</v>
      </c>
      <c r="D7800">
        <v>0.28037894479256797</v>
      </c>
    </row>
    <row r="7801" spans="1:4">
      <c r="A7801" s="15" t="s">
        <v>2251</v>
      </c>
      <c r="B7801" s="1" t="s">
        <v>2252</v>
      </c>
      <c r="C7801" t="s">
        <v>2253</v>
      </c>
      <c r="D7801">
        <v>0.28034730802597335</v>
      </c>
    </row>
    <row r="7802" spans="1:4">
      <c r="A7802" s="15" t="s">
        <v>5417</v>
      </c>
      <c r="B7802" s="1" t="s">
        <v>5418</v>
      </c>
      <c r="C7802" t="s">
        <v>5419</v>
      </c>
      <c r="D7802">
        <v>0.28011907798873209</v>
      </c>
    </row>
    <row r="7803" spans="1:4">
      <c r="A7803" s="15" t="s">
        <v>15663</v>
      </c>
      <c r="B7803" s="1" t="s">
        <v>15664</v>
      </c>
      <c r="C7803" t="s">
        <v>15665</v>
      </c>
      <c r="D7803">
        <v>0.28001639680262347</v>
      </c>
    </row>
    <row r="7804" spans="1:4">
      <c r="A7804" s="15" t="s">
        <v>5295</v>
      </c>
      <c r="B7804" s="1" t="s">
        <v>5296</v>
      </c>
      <c r="C7804" t="s">
        <v>5297</v>
      </c>
      <c r="D7804">
        <v>0.27914785179324808</v>
      </c>
    </row>
    <row r="7805" spans="1:4">
      <c r="A7805" s="15" t="s">
        <v>19952</v>
      </c>
      <c r="B7805" s="1" t="s">
        <v>19953</v>
      </c>
      <c r="C7805" t="s">
        <v>19954</v>
      </c>
      <c r="D7805">
        <v>0.27834360160896737</v>
      </c>
    </row>
    <row r="7806" spans="1:4">
      <c r="A7806" s="15" t="s">
        <v>4237</v>
      </c>
      <c r="B7806" s="1" t="s">
        <v>4238</v>
      </c>
      <c r="C7806" t="s">
        <v>4239</v>
      </c>
      <c r="D7806">
        <v>0.27621863059623075</v>
      </c>
    </row>
    <row r="7807" spans="1:4">
      <c r="A7807" s="15" t="s">
        <v>5599</v>
      </c>
      <c r="B7807" s="1" t="s">
        <v>5600</v>
      </c>
      <c r="C7807" t="s">
        <v>5601</v>
      </c>
      <c r="D7807">
        <v>0.27505973529297695</v>
      </c>
    </row>
    <row r="7808" spans="1:4">
      <c r="A7808" s="15" t="s">
        <v>18343</v>
      </c>
      <c r="B7808" s="1" t="s">
        <v>18344</v>
      </c>
      <c r="C7808" t="s">
        <v>18345</v>
      </c>
      <c r="D7808">
        <v>0.2738803643732034</v>
      </c>
    </row>
    <row r="7809" spans="1:4">
      <c r="A7809" s="15" t="s">
        <v>4240</v>
      </c>
      <c r="B7809" s="1" t="s">
        <v>4232</v>
      </c>
      <c r="C7809" t="s">
        <v>4241</v>
      </c>
      <c r="D7809">
        <v>0.27376480053816094</v>
      </c>
    </row>
    <row r="7810" spans="1:4">
      <c r="A7810" s="15" t="s">
        <v>6560</v>
      </c>
      <c r="B7810" s="1" t="s">
        <v>6561</v>
      </c>
      <c r="C7810" t="s">
        <v>6562</v>
      </c>
      <c r="D7810">
        <v>0.27346943448939171</v>
      </c>
    </row>
    <row r="7811" spans="1:4">
      <c r="A7811" s="15" t="s">
        <v>5312</v>
      </c>
      <c r="B7811" s="1" t="s">
        <v>5313</v>
      </c>
      <c r="C7811" t="s">
        <v>5314</v>
      </c>
      <c r="D7811">
        <v>0.2730050396125559</v>
      </c>
    </row>
    <row r="7812" spans="1:4">
      <c r="A7812" s="15" t="s">
        <v>1646</v>
      </c>
      <c r="B7812" s="1" t="s">
        <v>1647</v>
      </c>
      <c r="C7812" t="s">
        <v>1648</v>
      </c>
      <c r="D7812">
        <v>0.2720238734706058</v>
      </c>
    </row>
    <row r="7813" spans="1:4">
      <c r="A7813" s="15" t="s">
        <v>9228</v>
      </c>
      <c r="B7813" s="1" t="s">
        <v>9229</v>
      </c>
      <c r="C7813" t="s">
        <v>9230</v>
      </c>
      <c r="D7813">
        <v>0.27193694333026786</v>
      </c>
    </row>
    <row r="7814" spans="1:4">
      <c r="A7814" s="15" t="s">
        <v>2535</v>
      </c>
      <c r="B7814" s="1" t="s">
        <v>2536</v>
      </c>
      <c r="C7814" t="s">
        <v>2537</v>
      </c>
      <c r="D7814">
        <v>0.26862512098431518</v>
      </c>
    </row>
    <row r="7815" spans="1:4">
      <c r="A7815" s="15" t="s">
        <v>18443</v>
      </c>
      <c r="B7815" s="1" t="s">
        <v>18444</v>
      </c>
      <c r="C7815" t="s">
        <v>18445</v>
      </c>
      <c r="D7815">
        <v>0.26850754350519085</v>
      </c>
    </row>
    <row r="7816" spans="1:4">
      <c r="A7816" s="15" t="s">
        <v>13252</v>
      </c>
      <c r="B7816" s="1" t="s">
        <v>13253</v>
      </c>
      <c r="C7816" t="s">
        <v>13254</v>
      </c>
      <c r="D7816">
        <v>0.2656618462002252</v>
      </c>
    </row>
    <row r="7817" spans="1:4">
      <c r="A7817" s="15" t="s">
        <v>10684</v>
      </c>
      <c r="B7817" s="1" t="s">
        <v>10685</v>
      </c>
      <c r="C7817" t="s">
        <v>10686</v>
      </c>
      <c r="D7817">
        <v>0.26560155006758246</v>
      </c>
    </row>
    <row r="7818" spans="1:4">
      <c r="A7818" s="15" t="s">
        <v>8361</v>
      </c>
      <c r="B7818" s="1" t="s">
        <v>8362</v>
      </c>
      <c r="C7818" t="s">
        <v>8363</v>
      </c>
      <c r="D7818">
        <v>0.26506942319286214</v>
      </c>
    </row>
    <row r="7819" spans="1:4">
      <c r="A7819" s="15" t="s">
        <v>7733</v>
      </c>
      <c r="B7819" s="1" t="s">
        <v>7734</v>
      </c>
      <c r="C7819" t="s">
        <v>7735</v>
      </c>
      <c r="D7819">
        <v>0.26497009113171949</v>
      </c>
    </row>
    <row r="7820" spans="1:4">
      <c r="A7820" s="15" t="s">
        <v>21047</v>
      </c>
      <c r="B7820" s="1" t="s">
        <v>21048</v>
      </c>
      <c r="C7820" t="s">
        <v>21049</v>
      </c>
      <c r="D7820">
        <v>0.26484606476859801</v>
      </c>
    </row>
    <row r="7821" spans="1:4">
      <c r="A7821" s="15" t="s">
        <v>5581</v>
      </c>
      <c r="B7821" s="1" t="s">
        <v>5582</v>
      </c>
      <c r="C7821" t="s">
        <v>5583</v>
      </c>
      <c r="D7821">
        <v>0.26477921980236496</v>
      </c>
    </row>
    <row r="7822" spans="1:4">
      <c r="A7822" s="15" t="s">
        <v>21338</v>
      </c>
      <c r="B7822" s="1" t="s">
        <v>21339</v>
      </c>
      <c r="C7822" t="s">
        <v>21340</v>
      </c>
      <c r="D7822">
        <v>0.26422604285588142</v>
      </c>
    </row>
    <row r="7823" spans="1:4">
      <c r="A7823" s="15" t="s">
        <v>21758</v>
      </c>
      <c r="B7823" s="1" t="s">
        <v>21759</v>
      </c>
      <c r="C7823" t="s">
        <v>21760</v>
      </c>
      <c r="D7823">
        <v>0.26289524077040044</v>
      </c>
    </row>
    <row r="7824" spans="1:4">
      <c r="A7824" s="15" t="s">
        <v>22207</v>
      </c>
      <c r="B7824" s="1" t="s">
        <v>22208</v>
      </c>
      <c r="C7824" t="s">
        <v>22209</v>
      </c>
      <c r="D7824">
        <v>0.26267936428152566</v>
      </c>
    </row>
    <row r="7825" spans="1:4">
      <c r="A7825" s="15" t="s">
        <v>20027</v>
      </c>
      <c r="B7825" s="1" t="s">
        <v>20028</v>
      </c>
      <c r="C7825" t="s">
        <v>20029</v>
      </c>
      <c r="D7825">
        <v>0.26251389539945086</v>
      </c>
    </row>
    <row r="7826" spans="1:4">
      <c r="A7826" s="15" t="s">
        <v>21877</v>
      </c>
      <c r="B7826" s="1" t="s">
        <v>21878</v>
      </c>
      <c r="C7826" t="s">
        <v>21879</v>
      </c>
      <c r="D7826">
        <v>0.26215852695399661</v>
      </c>
    </row>
    <row r="7827" spans="1:4">
      <c r="A7827" s="15" t="s">
        <v>3341</v>
      </c>
      <c r="B7827" s="1" t="s">
        <v>3342</v>
      </c>
      <c r="C7827" t="s">
        <v>3343</v>
      </c>
      <c r="D7827">
        <v>0.26149311370083045</v>
      </c>
    </row>
    <row r="7828" spans="1:4">
      <c r="A7828" s="15" t="s">
        <v>17026</v>
      </c>
      <c r="B7828" s="1" t="s">
        <v>17027</v>
      </c>
      <c r="C7828" t="s">
        <v>17028</v>
      </c>
      <c r="D7828">
        <v>0.2608778978623561</v>
      </c>
    </row>
    <row r="7829" spans="1:4">
      <c r="A7829" s="15" t="s">
        <v>9938</v>
      </c>
      <c r="B7829" s="1" t="s">
        <v>9939</v>
      </c>
      <c r="C7829" t="s">
        <v>9940</v>
      </c>
      <c r="D7829">
        <v>0.26001555729966486</v>
      </c>
    </row>
    <row r="7830" spans="1:4">
      <c r="A7830" s="15" t="s">
        <v>21528</v>
      </c>
      <c r="B7830" s="1" t="s">
        <v>21529</v>
      </c>
      <c r="C7830" t="s">
        <v>21530</v>
      </c>
      <c r="D7830">
        <v>0.25973649417386052</v>
      </c>
    </row>
    <row r="7831" spans="1:4">
      <c r="A7831" s="15" t="s">
        <v>19345</v>
      </c>
      <c r="B7831" s="1" t="s">
        <v>19346</v>
      </c>
      <c r="C7831" t="s">
        <v>19347</v>
      </c>
      <c r="D7831">
        <v>0.2593206358287502</v>
      </c>
    </row>
    <row r="7832" spans="1:4">
      <c r="A7832" s="15" t="s">
        <v>21479</v>
      </c>
      <c r="B7832" s="1" t="s">
        <v>21480</v>
      </c>
      <c r="C7832" t="s">
        <v>21481</v>
      </c>
      <c r="D7832">
        <v>0.25903545406693262</v>
      </c>
    </row>
    <row r="7833" spans="1:4">
      <c r="A7833" s="15" t="s">
        <v>20119</v>
      </c>
      <c r="C7833" t="s">
        <v>20120</v>
      </c>
      <c r="D7833">
        <v>0.25876983797342173</v>
      </c>
    </row>
    <row r="7834" spans="1:4">
      <c r="A7834" s="15" t="s">
        <v>7870</v>
      </c>
      <c r="B7834" s="1" t="s">
        <v>7871</v>
      </c>
      <c r="C7834" t="s">
        <v>7872</v>
      </c>
      <c r="D7834">
        <v>0.25862331210469874</v>
      </c>
    </row>
    <row r="7835" spans="1:4">
      <c r="A7835" s="15" t="s">
        <v>18250</v>
      </c>
      <c r="B7835" s="1" t="s">
        <v>18251</v>
      </c>
      <c r="C7835" t="s">
        <v>18252</v>
      </c>
      <c r="D7835">
        <v>0.25784319872101313</v>
      </c>
    </row>
    <row r="7836" spans="1:4">
      <c r="A7836" s="15" t="s">
        <v>21482</v>
      </c>
      <c r="C7836" t="s">
        <v>21483</v>
      </c>
      <c r="D7836">
        <v>0.25782124019869712</v>
      </c>
    </row>
    <row r="7837" spans="1:4">
      <c r="A7837" s="15" t="s">
        <v>7473</v>
      </c>
      <c r="B7837" s="1" t="s">
        <v>7474</v>
      </c>
      <c r="C7837" t="s">
        <v>7475</v>
      </c>
      <c r="D7837">
        <v>0.25588493504664966</v>
      </c>
    </row>
    <row r="7838" spans="1:4">
      <c r="A7838" s="15" t="s">
        <v>13623</v>
      </c>
      <c r="B7838" s="1" t="s">
        <v>13624</v>
      </c>
      <c r="C7838" t="s">
        <v>13625</v>
      </c>
      <c r="D7838">
        <v>0.25551503601233272</v>
      </c>
    </row>
    <row r="7839" spans="1:4">
      <c r="A7839" s="15" t="s">
        <v>8180</v>
      </c>
      <c r="B7839" s="1" t="s">
        <v>8181</v>
      </c>
      <c r="C7839" t="s">
        <v>8182</v>
      </c>
      <c r="D7839">
        <v>0.25409664396306597</v>
      </c>
    </row>
    <row r="7840" spans="1:4">
      <c r="A7840" s="15" t="s">
        <v>17864</v>
      </c>
      <c r="B7840" s="1" t="s">
        <v>17865</v>
      </c>
      <c r="C7840" t="s">
        <v>17866</v>
      </c>
      <c r="D7840">
        <v>0.25401267240063108</v>
      </c>
    </row>
    <row r="7841" spans="1:4">
      <c r="A7841" s="15" t="s">
        <v>19594</v>
      </c>
      <c r="B7841" s="1" t="s">
        <v>19595</v>
      </c>
      <c r="C7841" t="s">
        <v>19596</v>
      </c>
      <c r="D7841">
        <v>0.2504055405549282</v>
      </c>
    </row>
    <row r="7842" spans="1:4">
      <c r="A7842" s="15" t="s">
        <v>2393</v>
      </c>
      <c r="B7842" s="1" t="s">
        <v>2394</v>
      </c>
      <c r="C7842" t="s">
        <v>2395</v>
      </c>
      <c r="D7842">
        <v>0.24942044995445592</v>
      </c>
    </row>
    <row r="7843" spans="1:4">
      <c r="A7843" s="15" t="s">
        <v>21956</v>
      </c>
      <c r="B7843" s="1" t="s">
        <v>21957</v>
      </c>
      <c r="C7843" t="s">
        <v>21958</v>
      </c>
      <c r="D7843">
        <v>0.24857868946732276</v>
      </c>
    </row>
    <row r="7844" spans="1:4">
      <c r="A7844" s="15" t="s">
        <v>16699</v>
      </c>
      <c r="C7844" t="s">
        <v>16700</v>
      </c>
      <c r="D7844">
        <v>0.24676348422422928</v>
      </c>
    </row>
    <row r="7845" spans="1:4">
      <c r="A7845" s="15" t="s">
        <v>12826</v>
      </c>
      <c r="B7845" s="1" t="s">
        <v>12827</v>
      </c>
      <c r="C7845" t="s">
        <v>12828</v>
      </c>
      <c r="D7845">
        <v>0.24665908734387862</v>
      </c>
    </row>
    <row r="7846" spans="1:4">
      <c r="A7846" s="15" t="s">
        <v>13432</v>
      </c>
      <c r="B7846" s="1" t="s">
        <v>13433</v>
      </c>
      <c r="C7846" t="s">
        <v>13434</v>
      </c>
      <c r="D7846">
        <v>0.24586124714914823</v>
      </c>
    </row>
    <row r="7847" spans="1:4">
      <c r="A7847" s="15" t="s">
        <v>23015</v>
      </c>
      <c r="B7847" s="1" t="s">
        <v>23016</v>
      </c>
      <c r="C7847" t="s">
        <v>23017</v>
      </c>
      <c r="D7847">
        <v>0.24499710995509316</v>
      </c>
    </row>
    <row r="7848" spans="1:4">
      <c r="A7848" s="15" t="s">
        <v>14903</v>
      </c>
      <c r="B7848" s="1" t="s">
        <v>14904</v>
      </c>
      <c r="C7848" t="s">
        <v>14905</v>
      </c>
      <c r="D7848">
        <v>0.24472238975908528</v>
      </c>
    </row>
    <row r="7849" spans="1:4">
      <c r="A7849" s="15" t="s">
        <v>7659</v>
      </c>
      <c r="B7849" s="1" t="s">
        <v>7660</v>
      </c>
      <c r="C7849" t="s">
        <v>7661</v>
      </c>
      <c r="D7849">
        <v>0.2446079915535164</v>
      </c>
    </row>
    <row r="7850" spans="1:4">
      <c r="A7850" s="15" t="s">
        <v>15067</v>
      </c>
      <c r="B7850" s="1" t="s">
        <v>15068</v>
      </c>
      <c r="C7850" t="s">
        <v>15069</v>
      </c>
      <c r="D7850">
        <v>0.24365250059009269</v>
      </c>
    </row>
    <row r="7851" spans="1:4">
      <c r="A7851" s="15" t="s">
        <v>14458</v>
      </c>
      <c r="B7851" s="1" t="s">
        <v>14459</v>
      </c>
      <c r="C7851" t="s">
        <v>14460</v>
      </c>
      <c r="D7851">
        <v>0.24165478527175896</v>
      </c>
    </row>
    <row r="7852" spans="1:4">
      <c r="A7852" s="15" t="s">
        <v>21912</v>
      </c>
      <c r="B7852" s="1" t="s">
        <v>21913</v>
      </c>
      <c r="C7852" t="s">
        <v>21914</v>
      </c>
      <c r="D7852">
        <v>0.24105346084492008</v>
      </c>
    </row>
    <row r="7853" spans="1:4">
      <c r="A7853" s="15" t="s">
        <v>7124</v>
      </c>
      <c r="B7853" s="1" t="s">
        <v>7125</v>
      </c>
      <c r="C7853" t="s">
        <v>7126</v>
      </c>
      <c r="D7853">
        <v>0.24070341340439569</v>
      </c>
    </row>
    <row r="7854" spans="1:4">
      <c r="A7854" s="15" t="s">
        <v>19255</v>
      </c>
      <c r="B7854" s="1" t="s">
        <v>19256</v>
      </c>
      <c r="C7854" t="s">
        <v>19257</v>
      </c>
      <c r="D7854">
        <v>0.238968322918818</v>
      </c>
    </row>
    <row r="7855" spans="1:4">
      <c r="A7855" s="15" t="s">
        <v>20222</v>
      </c>
      <c r="C7855" t="s">
        <v>20223</v>
      </c>
      <c r="D7855">
        <v>0.23837258844049158</v>
      </c>
    </row>
    <row r="7856" spans="1:4">
      <c r="A7856" s="15" t="s">
        <v>22335</v>
      </c>
      <c r="B7856" s="1" t="s">
        <v>22336</v>
      </c>
      <c r="C7856" t="s">
        <v>22337</v>
      </c>
      <c r="D7856">
        <v>0.23695311358857826</v>
      </c>
    </row>
    <row r="7857" spans="1:4">
      <c r="A7857" s="15" t="s">
        <v>7391</v>
      </c>
      <c r="B7857" s="1" t="s">
        <v>7392</v>
      </c>
      <c r="C7857" t="s">
        <v>7393</v>
      </c>
      <c r="D7857">
        <v>0.23680139365992542</v>
      </c>
    </row>
    <row r="7858" spans="1:4">
      <c r="A7858" s="15" t="s">
        <v>21731</v>
      </c>
      <c r="B7858" s="1" t="s">
        <v>21732</v>
      </c>
      <c r="C7858" t="s">
        <v>21733</v>
      </c>
      <c r="D7858">
        <v>0.23622354234610451</v>
      </c>
    </row>
    <row r="7859" spans="1:4">
      <c r="A7859" s="15" t="s">
        <v>12491</v>
      </c>
      <c r="B7859" s="1" t="s">
        <v>12492</v>
      </c>
      <c r="C7859" t="s">
        <v>12493</v>
      </c>
      <c r="D7859">
        <v>0.23601003034915632</v>
      </c>
    </row>
    <row r="7860" spans="1:4">
      <c r="A7860" s="15" t="s">
        <v>15</v>
      </c>
      <c r="B7860" s="1" t="s">
        <v>16</v>
      </c>
      <c r="C7860" t="s">
        <v>17</v>
      </c>
      <c r="D7860">
        <v>0.2343807162237436</v>
      </c>
    </row>
    <row r="7861" spans="1:4">
      <c r="A7861" s="15" t="s">
        <v>8980</v>
      </c>
      <c r="B7861" s="1" t="s">
        <v>8981</v>
      </c>
      <c r="C7861" t="s">
        <v>8982</v>
      </c>
      <c r="D7861">
        <v>0.23286881246950802</v>
      </c>
    </row>
    <row r="7862" spans="1:4">
      <c r="A7862" s="15" t="s">
        <v>840</v>
      </c>
      <c r="B7862" s="1" t="s">
        <v>841</v>
      </c>
      <c r="C7862" t="s">
        <v>842</v>
      </c>
      <c r="D7862">
        <v>0.23175114416893552</v>
      </c>
    </row>
    <row r="7863" spans="1:4">
      <c r="A7863" s="15" t="s">
        <v>16557</v>
      </c>
      <c r="B7863" s="1" t="s">
        <v>16558</v>
      </c>
      <c r="C7863" t="s">
        <v>16559</v>
      </c>
      <c r="D7863">
        <v>0.23173743801900012</v>
      </c>
    </row>
    <row r="7864" spans="1:4">
      <c r="A7864" s="15" t="s">
        <v>11201</v>
      </c>
      <c r="B7864" s="1" t="s">
        <v>11202</v>
      </c>
      <c r="C7864" t="s">
        <v>11203</v>
      </c>
      <c r="D7864">
        <v>0.23031414248412752</v>
      </c>
    </row>
    <row r="7865" spans="1:4">
      <c r="A7865" s="15" t="s">
        <v>22882</v>
      </c>
      <c r="B7865" s="1" t="s">
        <v>22883</v>
      </c>
      <c r="C7865" t="s">
        <v>22884</v>
      </c>
      <c r="D7865">
        <v>0.23025727486120939</v>
      </c>
    </row>
    <row r="7866" spans="1:4">
      <c r="A7866" s="15" t="s">
        <v>18159</v>
      </c>
      <c r="B7866" s="1" t="s">
        <v>18160</v>
      </c>
      <c r="C7866" t="s">
        <v>18161</v>
      </c>
      <c r="D7866">
        <v>0.22863717517006255</v>
      </c>
    </row>
    <row r="7867" spans="1:4">
      <c r="A7867" s="15" t="s">
        <v>882</v>
      </c>
      <c r="B7867" s="1" t="s">
        <v>883</v>
      </c>
      <c r="C7867" t="s">
        <v>884</v>
      </c>
      <c r="D7867">
        <v>0.22750203456985466</v>
      </c>
    </row>
    <row r="7868" spans="1:4">
      <c r="A7868" s="15" t="s">
        <v>1071</v>
      </c>
      <c r="B7868" s="1" t="s">
        <v>1072</v>
      </c>
      <c r="C7868" t="s">
        <v>1073</v>
      </c>
      <c r="D7868">
        <v>0.22516596219589635</v>
      </c>
    </row>
    <row r="7869" spans="1:4">
      <c r="A7869" s="15" t="s">
        <v>6667</v>
      </c>
      <c r="C7869" t="s">
        <v>6668</v>
      </c>
      <c r="D7869">
        <v>0.22373578688069953</v>
      </c>
    </row>
    <row r="7870" spans="1:4">
      <c r="A7870" s="15" t="s">
        <v>12666</v>
      </c>
      <c r="B7870" s="1" t="s">
        <v>12667</v>
      </c>
      <c r="C7870" t="s">
        <v>12668</v>
      </c>
      <c r="D7870">
        <v>0.2230492105885028</v>
      </c>
    </row>
    <row r="7871" spans="1:4">
      <c r="A7871" s="15" t="s">
        <v>12</v>
      </c>
      <c r="B7871" s="1" t="s">
        <v>13</v>
      </c>
      <c r="C7871" t="s">
        <v>14</v>
      </c>
      <c r="D7871">
        <v>0.22204750458891598</v>
      </c>
    </row>
    <row r="7872" spans="1:4">
      <c r="A7872" s="15" t="s">
        <v>2061</v>
      </c>
      <c r="B7872" s="1" t="s">
        <v>2062</v>
      </c>
      <c r="C7872" t="s">
        <v>2063</v>
      </c>
      <c r="D7872">
        <v>0.22143918291550607</v>
      </c>
    </row>
    <row r="7873" spans="1:4">
      <c r="A7873" s="15" t="s">
        <v>20279</v>
      </c>
      <c r="B7873" s="1" t="s">
        <v>20280</v>
      </c>
      <c r="C7873" t="s">
        <v>20281</v>
      </c>
      <c r="D7873">
        <v>0.21959647774059141</v>
      </c>
    </row>
    <row r="7874" spans="1:4">
      <c r="A7874" s="15" t="s">
        <v>8573</v>
      </c>
      <c r="B7874" s="1" t="s">
        <v>8574</v>
      </c>
      <c r="C7874" t="s">
        <v>8575</v>
      </c>
      <c r="D7874">
        <v>0.21646574673069274</v>
      </c>
    </row>
    <row r="7875" spans="1:4">
      <c r="A7875" s="15" t="s">
        <v>9863</v>
      </c>
      <c r="B7875" s="1" t="s">
        <v>9864</v>
      </c>
      <c r="C7875" t="s">
        <v>9865</v>
      </c>
      <c r="D7875">
        <v>0.21453739116282858</v>
      </c>
    </row>
    <row r="7876" spans="1:4">
      <c r="A7876" s="15" t="s">
        <v>13087</v>
      </c>
      <c r="B7876" s="1" t="s">
        <v>13088</v>
      </c>
      <c r="C7876" t="s">
        <v>13089</v>
      </c>
      <c r="D7876">
        <v>0.21405535341819981</v>
      </c>
    </row>
    <row r="7877" spans="1:4">
      <c r="A7877" s="15" t="s">
        <v>11236</v>
      </c>
      <c r="B7877" s="1" t="s">
        <v>11237</v>
      </c>
      <c r="C7877" t="s">
        <v>11238</v>
      </c>
      <c r="D7877">
        <v>0.21091314682044884</v>
      </c>
    </row>
    <row r="7878" spans="1:4">
      <c r="A7878" s="15" t="s">
        <v>18259</v>
      </c>
      <c r="B7878" s="1" t="s">
        <v>18260</v>
      </c>
      <c r="C7878" t="s">
        <v>18261</v>
      </c>
      <c r="D7878">
        <v>0.21024294861102624</v>
      </c>
    </row>
    <row r="7879" spans="1:4">
      <c r="A7879" s="15" t="s">
        <v>20857</v>
      </c>
      <c r="B7879" s="1" t="s">
        <v>20858</v>
      </c>
      <c r="C7879" t="s">
        <v>20859</v>
      </c>
      <c r="D7879">
        <v>0.2100319418951474</v>
      </c>
    </row>
    <row r="7880" spans="1:4">
      <c r="A7880" s="15" t="s">
        <v>23175</v>
      </c>
      <c r="B7880" s="1" t="s">
        <v>23176</v>
      </c>
      <c r="C7880" t="s">
        <v>23177</v>
      </c>
      <c r="D7880">
        <v>0.20985132128379411</v>
      </c>
    </row>
    <row r="7881" spans="1:4">
      <c r="A7881" s="15" t="s">
        <v>18716</v>
      </c>
      <c r="B7881" s="1" t="s">
        <v>18717</v>
      </c>
      <c r="C7881" t="s">
        <v>18718</v>
      </c>
      <c r="D7881">
        <v>0.20559710245559384</v>
      </c>
    </row>
    <row r="7882" spans="1:4">
      <c r="A7882" s="15" t="s">
        <v>14084</v>
      </c>
      <c r="B7882" s="1" t="s">
        <v>14085</v>
      </c>
      <c r="C7882" t="s">
        <v>14086</v>
      </c>
      <c r="D7882">
        <v>0.20502588524875257</v>
      </c>
    </row>
    <row r="7883" spans="1:4">
      <c r="A7883" s="15" t="s">
        <v>10470</v>
      </c>
      <c r="B7883" s="1" t="s">
        <v>10471</v>
      </c>
      <c r="C7883" t="s">
        <v>10472</v>
      </c>
      <c r="D7883">
        <v>0.20457176534246885</v>
      </c>
    </row>
    <row r="7884" spans="1:4">
      <c r="A7884" s="15" t="s">
        <v>17575</v>
      </c>
      <c r="B7884" s="1" t="s">
        <v>17576</v>
      </c>
      <c r="C7884" t="s">
        <v>17577</v>
      </c>
      <c r="D7884">
        <v>0.20228870819297834</v>
      </c>
    </row>
    <row r="7885" spans="1:4">
      <c r="A7885" s="15" t="s">
        <v>22422</v>
      </c>
      <c r="B7885" s="1" t="s">
        <v>22423</v>
      </c>
      <c r="C7885" t="s">
        <v>22424</v>
      </c>
      <c r="D7885">
        <v>0.20091119883894612</v>
      </c>
    </row>
    <row r="7886" spans="1:4">
      <c r="A7886" s="15" t="s">
        <v>8254</v>
      </c>
      <c r="B7886" s="1" t="s">
        <v>8255</v>
      </c>
      <c r="C7886" t="s">
        <v>8256</v>
      </c>
      <c r="D7886">
        <v>0.199666707208462</v>
      </c>
    </row>
    <row r="7887" spans="1:4">
      <c r="A7887" s="15" t="s">
        <v>18678</v>
      </c>
      <c r="B7887" s="1" t="s">
        <v>18679</v>
      </c>
      <c r="C7887" t="s">
        <v>18680</v>
      </c>
      <c r="D7887">
        <v>0.19854209205997317</v>
      </c>
    </row>
    <row r="7888" spans="1:4">
      <c r="A7888" s="15" t="s">
        <v>2396</v>
      </c>
      <c r="B7888" s="1" t="s">
        <v>2397</v>
      </c>
      <c r="C7888" t="s">
        <v>2398</v>
      </c>
      <c r="D7888">
        <v>0.19790789250872332</v>
      </c>
    </row>
    <row r="7889" spans="1:4">
      <c r="A7889" s="15" t="s">
        <v>23448</v>
      </c>
      <c r="B7889" s="1" t="s">
        <v>23449</v>
      </c>
      <c r="C7889" t="s">
        <v>23450</v>
      </c>
      <c r="D7889">
        <v>0.19615303079037402</v>
      </c>
    </row>
    <row r="7890" spans="1:4">
      <c r="A7890" s="15" t="s">
        <v>3602</v>
      </c>
      <c r="B7890" s="1" t="s">
        <v>3603</v>
      </c>
      <c r="C7890" t="s">
        <v>3604</v>
      </c>
      <c r="D7890">
        <v>0.19610740884636405</v>
      </c>
    </row>
    <row r="7891" spans="1:4">
      <c r="A7891" s="15" t="s">
        <v>16244</v>
      </c>
      <c r="B7891" s="1" t="s">
        <v>16242</v>
      </c>
      <c r="C7891" t="s">
        <v>16245</v>
      </c>
      <c r="D7891">
        <v>0.19546208735199566</v>
      </c>
    </row>
    <row r="7892" spans="1:4">
      <c r="A7892" s="15" t="s">
        <v>11103</v>
      </c>
      <c r="B7892" s="1" t="s">
        <v>11104</v>
      </c>
      <c r="C7892" t="s">
        <v>11105</v>
      </c>
      <c r="D7892">
        <v>0.19405955641892833</v>
      </c>
    </row>
    <row r="7893" spans="1:4">
      <c r="A7893" s="15" t="s">
        <v>18028</v>
      </c>
      <c r="B7893" s="1" t="s">
        <v>18029</v>
      </c>
      <c r="C7893" t="s">
        <v>18030</v>
      </c>
      <c r="D7893">
        <v>0.19149269782447778</v>
      </c>
    </row>
    <row r="7894" spans="1:4">
      <c r="A7894" s="15" t="s">
        <v>1901</v>
      </c>
      <c r="B7894" s="1" t="s">
        <v>1902</v>
      </c>
      <c r="C7894" t="s">
        <v>1903</v>
      </c>
      <c r="D7894">
        <v>0.18696665181213359</v>
      </c>
    </row>
    <row r="7895" spans="1:4">
      <c r="A7895" s="15" t="s">
        <v>7873</v>
      </c>
      <c r="B7895" s="1" t="s">
        <v>7874</v>
      </c>
      <c r="C7895" t="s">
        <v>7875</v>
      </c>
      <c r="D7895">
        <v>0.18568643189573619</v>
      </c>
    </row>
    <row r="7896" spans="1:4">
      <c r="A7896" s="15" t="s">
        <v>13896</v>
      </c>
      <c r="B7896" s="1" t="s">
        <v>13897</v>
      </c>
      <c r="C7896" t="s">
        <v>13898</v>
      </c>
      <c r="D7896">
        <v>0.18358234453330097</v>
      </c>
    </row>
    <row r="7897" spans="1:4">
      <c r="A7897" s="15" t="s">
        <v>14811</v>
      </c>
      <c r="B7897" s="1" t="s">
        <v>14812</v>
      </c>
      <c r="C7897" t="s">
        <v>14813</v>
      </c>
      <c r="D7897">
        <v>0.17735012418156143</v>
      </c>
    </row>
    <row r="7898" spans="1:4">
      <c r="A7898" s="15" t="s">
        <v>20360</v>
      </c>
      <c r="B7898" s="1" t="s">
        <v>20361</v>
      </c>
      <c r="C7898" t="s">
        <v>20362</v>
      </c>
      <c r="D7898">
        <v>0.17501709825798925</v>
      </c>
    </row>
    <row r="7899" spans="1:4">
      <c r="A7899" s="15" t="s">
        <v>2892</v>
      </c>
      <c r="B7899" s="1" t="s">
        <v>2893</v>
      </c>
      <c r="C7899" t="s">
        <v>2894</v>
      </c>
      <c r="D7899">
        <v>0.1745099813616279</v>
      </c>
    </row>
    <row r="7900" spans="1:4">
      <c r="A7900" s="15" t="s">
        <v>260</v>
      </c>
      <c r="B7900" s="1" t="s">
        <v>261</v>
      </c>
      <c r="C7900" t="s">
        <v>262</v>
      </c>
      <c r="D7900">
        <v>0.17401253947283837</v>
      </c>
    </row>
    <row r="7901" spans="1:4">
      <c r="A7901" s="15" t="s">
        <v>7995</v>
      </c>
      <c r="B7901" s="1" t="s">
        <v>7996</v>
      </c>
      <c r="C7901" t="s">
        <v>7997</v>
      </c>
      <c r="D7901">
        <v>0.17282035555392813</v>
      </c>
    </row>
    <row r="7902" spans="1:4">
      <c r="A7902" s="15" t="s">
        <v>7876</v>
      </c>
      <c r="B7902" s="1" t="s">
        <v>7877</v>
      </c>
      <c r="C7902" t="s">
        <v>7878</v>
      </c>
      <c r="D7902">
        <v>0.17279383493399594</v>
      </c>
    </row>
    <row r="7903" spans="1:4">
      <c r="A7903" s="15" t="s">
        <v>16527</v>
      </c>
      <c r="B7903" s="1" t="s">
        <v>16528</v>
      </c>
      <c r="C7903" t="s">
        <v>16529</v>
      </c>
      <c r="D7903">
        <v>0.17263506054644376</v>
      </c>
    </row>
    <row r="7904" spans="1:4">
      <c r="A7904" s="15" t="s">
        <v>23442</v>
      </c>
      <c r="B7904" s="1" t="s">
        <v>23443</v>
      </c>
      <c r="C7904" t="s">
        <v>23444</v>
      </c>
      <c r="D7904">
        <v>0.17044252197284659</v>
      </c>
    </row>
    <row r="7905" spans="1:4">
      <c r="A7905" s="15" t="s">
        <v>4425</v>
      </c>
      <c r="B7905" s="1" t="s">
        <v>4426</v>
      </c>
      <c r="C7905" t="s">
        <v>4427</v>
      </c>
      <c r="D7905">
        <v>0.16676968105711701</v>
      </c>
    </row>
    <row r="7906" spans="1:4">
      <c r="A7906" s="15" t="s">
        <v>17527</v>
      </c>
      <c r="B7906" s="1" t="s">
        <v>17528</v>
      </c>
      <c r="C7906" t="s">
        <v>17529</v>
      </c>
      <c r="D7906">
        <v>0.16645038267540993</v>
      </c>
    </row>
    <row r="7907" spans="1:4">
      <c r="A7907" s="15" t="s">
        <v>21797</v>
      </c>
      <c r="B7907" s="1" t="s">
        <v>21798</v>
      </c>
      <c r="C7907" t="s">
        <v>21799</v>
      </c>
      <c r="D7907">
        <v>0.16452449899087093</v>
      </c>
    </row>
    <row r="7908" spans="1:4">
      <c r="A7908" s="15" t="s">
        <v>3647</v>
      </c>
      <c r="B7908" s="1" t="s">
        <v>3648</v>
      </c>
      <c r="C7908" t="s">
        <v>3649</v>
      </c>
      <c r="D7908">
        <v>0.15873387526179403</v>
      </c>
    </row>
    <row r="7909" spans="1:4">
      <c r="A7909" s="15" t="s">
        <v>10617</v>
      </c>
      <c r="B7909" s="1" t="s">
        <v>10618</v>
      </c>
      <c r="C7909" t="s">
        <v>10619</v>
      </c>
      <c r="D7909">
        <v>0.1562202275779207</v>
      </c>
    </row>
    <row r="7910" spans="1:4">
      <c r="A7910" s="15" t="s">
        <v>20398</v>
      </c>
      <c r="B7910" s="1" t="s">
        <v>20399</v>
      </c>
      <c r="C7910" t="s">
        <v>20400</v>
      </c>
      <c r="D7910">
        <v>0.15548260124270244</v>
      </c>
    </row>
    <row r="7911" spans="1:4">
      <c r="A7911" s="15" t="s">
        <v>21464</v>
      </c>
      <c r="B7911" s="1" t="s">
        <v>21465</v>
      </c>
      <c r="C7911" t="s">
        <v>21466</v>
      </c>
      <c r="D7911">
        <v>0.15539116251859952</v>
      </c>
    </row>
    <row r="7912" spans="1:4">
      <c r="A7912" s="15" t="s">
        <v>20384</v>
      </c>
      <c r="B7912" s="1" t="s">
        <v>20385</v>
      </c>
      <c r="C7912" t="s">
        <v>20386</v>
      </c>
      <c r="D7912">
        <v>0.15046547444440533</v>
      </c>
    </row>
    <row r="7913" spans="1:4">
      <c r="A7913" s="15" t="s">
        <v>21888</v>
      </c>
      <c r="B7913" s="1" t="s">
        <v>21889</v>
      </c>
      <c r="C7913" t="s">
        <v>21890</v>
      </c>
      <c r="D7913">
        <v>0.14904288820431588</v>
      </c>
    </row>
    <row r="7914" spans="1:4">
      <c r="A7914" s="15" t="s">
        <v>22013</v>
      </c>
      <c r="B7914" s="1" t="s">
        <v>22014</v>
      </c>
      <c r="C7914" t="s">
        <v>22015</v>
      </c>
      <c r="D7914">
        <v>0.14837133755160259</v>
      </c>
    </row>
    <row r="7915" spans="1:4">
      <c r="A7915" s="15" t="s">
        <v>6994</v>
      </c>
      <c r="B7915" s="1" t="s">
        <v>6995</v>
      </c>
      <c r="C7915" t="s">
        <v>6996</v>
      </c>
      <c r="D7915">
        <v>0.14744308253474614</v>
      </c>
    </row>
    <row r="7916" spans="1:4">
      <c r="A7916" s="15" t="s">
        <v>22500</v>
      </c>
      <c r="B7916" s="1" t="s">
        <v>22501</v>
      </c>
      <c r="C7916" t="s">
        <v>22502</v>
      </c>
      <c r="D7916">
        <v>0.14498200487023322</v>
      </c>
    </row>
    <row r="7917" spans="1:4">
      <c r="A7917" s="15" t="s">
        <v>23357</v>
      </c>
      <c r="B7917" s="1" t="s">
        <v>23358</v>
      </c>
      <c r="C7917" t="s">
        <v>23359</v>
      </c>
      <c r="D7917">
        <v>0.14279397372720962</v>
      </c>
    </row>
    <row r="7918" spans="1:4">
      <c r="A7918" s="15" t="s">
        <v>2506</v>
      </c>
      <c r="B7918" s="1" t="s">
        <v>2507</v>
      </c>
      <c r="C7918" t="s">
        <v>2508</v>
      </c>
      <c r="D7918">
        <v>0.14212569734305183</v>
      </c>
    </row>
    <row r="7919" spans="1:4">
      <c r="A7919" s="15" t="s">
        <v>10658</v>
      </c>
      <c r="B7919" s="1" t="s">
        <v>10659</v>
      </c>
      <c r="C7919" t="s">
        <v>10660</v>
      </c>
      <c r="D7919">
        <v>0.14124176630678481</v>
      </c>
    </row>
    <row r="7920" spans="1:4">
      <c r="A7920" s="15" t="s">
        <v>2064</v>
      </c>
      <c r="B7920" s="1" t="s">
        <v>2062</v>
      </c>
      <c r="C7920" t="s">
        <v>2065</v>
      </c>
      <c r="D7920">
        <v>0.13531461124100605</v>
      </c>
    </row>
    <row r="7921" spans="1:4">
      <c r="A7921" s="15" t="s">
        <v>19507</v>
      </c>
      <c r="B7921" s="1" t="s">
        <v>19508</v>
      </c>
      <c r="C7921" t="s">
        <v>19509</v>
      </c>
      <c r="D7921">
        <v>0.13482876551748393</v>
      </c>
    </row>
    <row r="7922" spans="1:4">
      <c r="A7922" s="15" t="s">
        <v>9470</v>
      </c>
      <c r="B7922" s="1" t="s">
        <v>9471</v>
      </c>
      <c r="C7922" t="s">
        <v>9472</v>
      </c>
      <c r="D7922">
        <v>0.13294288257119619</v>
      </c>
    </row>
    <row r="7923" spans="1:4">
      <c r="A7923" s="15" t="s">
        <v>9189</v>
      </c>
      <c r="B7923" s="1" t="s">
        <v>9190</v>
      </c>
      <c r="C7923" t="s">
        <v>9191</v>
      </c>
      <c r="D7923">
        <v>0.13136085001736875</v>
      </c>
    </row>
    <row r="7924" spans="1:4">
      <c r="A7924" s="15" t="s">
        <v>16235</v>
      </c>
      <c r="B7924" s="1" t="s">
        <v>16236</v>
      </c>
      <c r="C7924" t="s">
        <v>16237</v>
      </c>
      <c r="D7924">
        <v>0.13085859173436076</v>
      </c>
    </row>
    <row r="7925" spans="1:4">
      <c r="A7925" s="15" t="s">
        <v>20863</v>
      </c>
      <c r="B7925" s="1" t="s">
        <v>20864</v>
      </c>
      <c r="C7925" t="s">
        <v>20865</v>
      </c>
      <c r="D7925">
        <v>0.13066773970678669</v>
      </c>
    </row>
    <row r="7926" spans="1:4">
      <c r="A7926" s="15" t="s">
        <v>16770</v>
      </c>
      <c r="B7926" s="1" t="s">
        <v>16771</v>
      </c>
      <c r="C7926" t="s">
        <v>16772</v>
      </c>
      <c r="D7926">
        <v>0.1292694945060133</v>
      </c>
    </row>
    <row r="7927" spans="1:4">
      <c r="A7927" s="15" t="s">
        <v>150</v>
      </c>
      <c r="B7927" s="1" t="s">
        <v>151</v>
      </c>
      <c r="C7927" t="s">
        <v>152</v>
      </c>
      <c r="D7927">
        <v>0.1282901327070331</v>
      </c>
    </row>
    <row r="7928" spans="1:4">
      <c r="A7928" s="15" t="s">
        <v>22909</v>
      </c>
      <c r="B7928" s="1" t="s">
        <v>23527</v>
      </c>
      <c r="C7928" t="s">
        <v>22911</v>
      </c>
      <c r="D7928">
        <v>0.12776802973520354</v>
      </c>
    </row>
    <row r="7929" spans="1:4">
      <c r="A7929" s="15" t="s">
        <v>13827</v>
      </c>
      <c r="B7929" s="1" t="s">
        <v>13828</v>
      </c>
      <c r="C7929" t="s">
        <v>13829</v>
      </c>
      <c r="D7929">
        <v>0.12549198192483327</v>
      </c>
    </row>
    <row r="7930" spans="1:4">
      <c r="A7930" s="15" t="s">
        <v>7089</v>
      </c>
      <c r="B7930" s="1" t="s">
        <v>7090</v>
      </c>
      <c r="C7930" t="s">
        <v>7091</v>
      </c>
      <c r="D7930">
        <v>0.12075730538911988</v>
      </c>
    </row>
    <row r="7931" spans="1:4">
      <c r="A7931" s="15" t="s">
        <v>21062</v>
      </c>
      <c r="C7931" t="s">
        <v>21063</v>
      </c>
      <c r="D7931">
        <v>0.11475119176015058</v>
      </c>
    </row>
    <row r="7932" spans="1:4">
      <c r="A7932" s="15" t="s">
        <v>17324</v>
      </c>
      <c r="B7932" s="1" t="s">
        <v>17325</v>
      </c>
      <c r="C7932" t="s">
        <v>17326</v>
      </c>
      <c r="D7932">
        <v>0.10950477496360639</v>
      </c>
    </row>
    <row r="7933" spans="1:4">
      <c r="A7933" s="15" t="s">
        <v>14870</v>
      </c>
      <c r="B7933" s="1" t="s">
        <v>14871</v>
      </c>
      <c r="C7933" t="s">
        <v>14872</v>
      </c>
      <c r="D7933">
        <v>0.1077929118261084</v>
      </c>
    </row>
    <row r="7934" spans="1:4">
      <c r="A7934" s="15" t="s">
        <v>22724</v>
      </c>
      <c r="B7934" s="1" t="s">
        <v>22725</v>
      </c>
      <c r="C7934" t="s">
        <v>22726</v>
      </c>
      <c r="D7934">
        <v>0.10629924906393494</v>
      </c>
    </row>
    <row r="7935" spans="1:4">
      <c r="A7935" s="15" t="s">
        <v>22739</v>
      </c>
      <c r="C7935" t="s">
        <v>22740</v>
      </c>
      <c r="D7935">
        <v>0.10549409179747631</v>
      </c>
    </row>
    <row r="7936" spans="1:4">
      <c r="A7936" s="15" t="s">
        <v>9021</v>
      </c>
      <c r="B7936" s="1" t="s">
        <v>9022</v>
      </c>
      <c r="C7936" t="s">
        <v>9023</v>
      </c>
      <c r="D7936">
        <v>0.10170203460401321</v>
      </c>
    </row>
    <row r="7937" spans="1:4">
      <c r="A7937" s="15" t="s">
        <v>23528</v>
      </c>
      <c r="B7937" s="1" t="s">
        <v>22199</v>
      </c>
      <c r="C7937" t="s">
        <v>22200</v>
      </c>
      <c r="D7937">
        <v>0.1006996612821493</v>
      </c>
    </row>
    <row r="7938" spans="1:4">
      <c r="A7938" s="15" t="s">
        <v>11880</v>
      </c>
      <c r="B7938" s="1" t="s">
        <v>11881</v>
      </c>
      <c r="C7938" t="s">
        <v>11882</v>
      </c>
      <c r="D7938">
        <v>0.10055751870115943</v>
      </c>
    </row>
    <row r="7939" spans="1:4">
      <c r="A7939" s="15" t="s">
        <v>21311</v>
      </c>
      <c r="B7939" s="1" t="s">
        <v>21312</v>
      </c>
      <c r="C7939" t="s">
        <v>21313</v>
      </c>
      <c r="D7939">
        <v>9.4646315304569142E-2</v>
      </c>
    </row>
    <row r="7940" spans="1:4">
      <c r="A7940" s="15" t="s">
        <v>21927</v>
      </c>
      <c r="B7940" s="1" t="s">
        <v>23529</v>
      </c>
      <c r="C7940" t="s">
        <v>21928</v>
      </c>
      <c r="D7940">
        <v>9.0147262573024245E-2</v>
      </c>
    </row>
    <row r="7941" spans="1:4">
      <c r="A7941" s="15" t="s">
        <v>5010</v>
      </c>
      <c r="B7941" s="1" t="s">
        <v>5011</v>
      </c>
      <c r="C7941" t="s">
        <v>5012</v>
      </c>
      <c r="D7941">
        <v>8.9889041659882887E-2</v>
      </c>
    </row>
    <row r="7942" spans="1:4">
      <c r="A7942" s="15" t="s">
        <v>10512</v>
      </c>
      <c r="B7942" s="1" t="s">
        <v>10513</v>
      </c>
      <c r="C7942" t="s">
        <v>10514</v>
      </c>
      <c r="D7942">
        <v>8.9802648116513048E-2</v>
      </c>
    </row>
    <row r="7943" spans="1:4">
      <c r="A7943" s="15" t="s">
        <v>4053</v>
      </c>
      <c r="B7943" s="1" t="s">
        <v>4054</v>
      </c>
      <c r="C7943" t="s">
        <v>4055</v>
      </c>
      <c r="D7943">
        <v>8.5762999656195854E-2</v>
      </c>
    </row>
    <row r="7944" spans="1:4">
      <c r="A7944" s="15" t="s">
        <v>951</v>
      </c>
      <c r="B7944" s="1" t="s">
        <v>952</v>
      </c>
      <c r="C7944" t="s">
        <v>953</v>
      </c>
      <c r="D7944">
        <v>8.316896121466634E-2</v>
      </c>
    </row>
    <row r="7945" spans="1:4">
      <c r="A7945" s="15" t="s">
        <v>10277</v>
      </c>
      <c r="B7945" s="1" t="s">
        <v>10278</v>
      </c>
      <c r="C7945" t="s">
        <v>10279</v>
      </c>
      <c r="D7945">
        <v>7.9404761904761909E-2</v>
      </c>
    </row>
    <row r="7946" spans="1:4">
      <c r="A7946" s="15" t="s">
        <v>6911</v>
      </c>
      <c r="B7946" s="1" t="s">
        <v>6912</v>
      </c>
      <c r="C7946" t="s">
        <v>6913</v>
      </c>
      <c r="D7946">
        <v>7.9153649096918965E-2</v>
      </c>
    </row>
    <row r="7947" spans="1:4">
      <c r="A7947" s="15" t="s">
        <v>17467</v>
      </c>
      <c r="B7947" s="1" t="s">
        <v>17468</v>
      </c>
      <c r="C7947" t="s">
        <v>17469</v>
      </c>
      <c r="D7947">
        <v>7.8852394860112557E-2</v>
      </c>
    </row>
    <row r="7948" spans="1:4">
      <c r="A7948" s="15" t="s">
        <v>21823</v>
      </c>
      <c r="B7948" s="1" t="s">
        <v>21824</v>
      </c>
      <c r="C7948" t="s">
        <v>21825</v>
      </c>
      <c r="D7948">
        <v>7.8735259591962356E-2</v>
      </c>
    </row>
    <row r="7949" spans="1:4">
      <c r="A7949" s="15" t="s">
        <v>1092</v>
      </c>
      <c r="B7949" s="1" t="s">
        <v>1093</v>
      </c>
      <c r="C7949" t="s">
        <v>1094</v>
      </c>
      <c r="D7949">
        <v>7.4652069215431535E-2</v>
      </c>
    </row>
    <row r="7950" spans="1:4">
      <c r="A7950" s="15" t="s">
        <v>13635</v>
      </c>
      <c r="B7950" s="1" t="s">
        <v>13636</v>
      </c>
      <c r="C7950" t="s">
        <v>13637</v>
      </c>
      <c r="D7950">
        <v>7.4170421748493504E-2</v>
      </c>
    </row>
    <row r="7951" spans="1:4">
      <c r="A7951" s="15" t="s">
        <v>5479</v>
      </c>
      <c r="B7951" s="1" t="s">
        <v>5480</v>
      </c>
      <c r="C7951" t="s">
        <v>5481</v>
      </c>
      <c r="D7951">
        <v>7.2539942167830149E-2</v>
      </c>
    </row>
    <row r="7952" spans="1:4">
      <c r="A7952" s="15" t="s">
        <v>21168</v>
      </c>
      <c r="B7952" s="1" t="s">
        <v>21169</v>
      </c>
      <c r="C7952" t="s">
        <v>21170</v>
      </c>
      <c r="D7952">
        <v>7.2242325157110335E-2</v>
      </c>
    </row>
    <row r="7953" spans="1:4">
      <c r="A7953" s="15" t="s">
        <v>15720</v>
      </c>
      <c r="B7953" s="1" t="s">
        <v>15721</v>
      </c>
      <c r="C7953" t="s">
        <v>15722</v>
      </c>
      <c r="D7953">
        <v>6.8312813050261392E-2</v>
      </c>
    </row>
    <row r="7954" spans="1:4">
      <c r="A7954" s="15" t="s">
        <v>19038</v>
      </c>
      <c r="B7954" s="1" t="s">
        <v>19039</v>
      </c>
      <c r="C7954" t="s">
        <v>19040</v>
      </c>
      <c r="D7954">
        <v>6.4419470916026692E-2</v>
      </c>
    </row>
    <row r="7955" spans="1:4">
      <c r="A7955" s="15" t="s">
        <v>18996</v>
      </c>
      <c r="B7955" s="1" t="s">
        <v>18997</v>
      </c>
      <c r="C7955" t="s">
        <v>18998</v>
      </c>
      <c r="D7955">
        <v>6.4367629879626118E-2</v>
      </c>
    </row>
    <row r="7956" spans="1:4">
      <c r="A7956" s="15" t="s">
        <v>2556</v>
      </c>
      <c r="B7956" s="1" t="s">
        <v>2557</v>
      </c>
      <c r="C7956" t="s">
        <v>2558</v>
      </c>
      <c r="D7956">
        <v>4.7224505292318725E-2</v>
      </c>
    </row>
    <row r="7957" spans="1:4">
      <c r="A7957" s="15" t="s">
        <v>12301</v>
      </c>
      <c r="B7957" s="1" t="s">
        <v>12302</v>
      </c>
      <c r="C7957" t="s">
        <v>12303</v>
      </c>
      <c r="D7957">
        <v>4.710521999953917E-2</v>
      </c>
    </row>
    <row r="7958" spans="1:4">
      <c r="A7958" s="15" t="s">
        <v>2544</v>
      </c>
      <c r="B7958" s="1" t="s">
        <v>2545</v>
      </c>
      <c r="C7958" t="s">
        <v>2546</v>
      </c>
      <c r="D7958">
        <v>4.641955476149854E-2</v>
      </c>
    </row>
    <row r="7959" spans="1:4">
      <c r="A7959" s="15" t="s">
        <v>15892</v>
      </c>
      <c r="B7959" s="1" t="s">
        <v>15893</v>
      </c>
      <c r="C7959" t="s">
        <v>15894</v>
      </c>
      <c r="D7959">
        <v>3.6888952898362283E-2</v>
      </c>
    </row>
    <row r="7960" spans="1:4">
      <c r="A7960" s="15" t="s">
        <v>14781</v>
      </c>
      <c r="B7960" s="1" t="s">
        <v>14782</v>
      </c>
      <c r="C7960" t="s">
        <v>14783</v>
      </c>
      <c r="D7960">
        <v>3.6571577247717653E-2</v>
      </c>
    </row>
    <row r="7961" spans="1:4">
      <c r="A7961" s="15" t="s">
        <v>12645</v>
      </c>
      <c r="B7961" s="1" t="s">
        <v>12646</v>
      </c>
      <c r="C7961" t="s">
        <v>12647</v>
      </c>
      <c r="D7961">
        <v>3.0812451424622831E-2</v>
      </c>
    </row>
    <row r="7962" spans="1:4">
      <c r="A7962" s="15" t="s">
        <v>11457</v>
      </c>
      <c r="B7962" s="1" t="s">
        <v>11458</v>
      </c>
      <c r="C7962" t="s">
        <v>11459</v>
      </c>
      <c r="D7962">
        <v>2.3600927132948285E-2</v>
      </c>
    </row>
    <row r="7963" spans="1:4">
      <c r="A7963" s="15" t="s">
        <v>22320</v>
      </c>
      <c r="B7963" s="1" t="s">
        <v>22321</v>
      </c>
      <c r="C7963" t="s">
        <v>22322</v>
      </c>
      <c r="D7963">
        <v>1.3405629422722847E-2</v>
      </c>
    </row>
    <row r="7964" spans="1:4">
      <c r="A7964" s="15" t="s">
        <v>11576</v>
      </c>
      <c r="B7964" s="1" t="s">
        <v>11577</v>
      </c>
      <c r="C7964" t="s">
        <v>11578</v>
      </c>
      <c r="D7964">
        <v>1.2365235200300121E-2</v>
      </c>
    </row>
    <row r="7965" spans="1:4">
      <c r="A7965" s="15" t="s">
        <v>2402</v>
      </c>
      <c r="B7965" s="1" t="s">
        <v>2403</v>
      </c>
      <c r="C7965" t="s">
        <v>2404</v>
      </c>
      <c r="D7965">
        <v>1.0224559800063296E-2</v>
      </c>
    </row>
    <row r="7966" spans="1:4">
      <c r="A7966" s="42" t="s">
        <v>20471</v>
      </c>
      <c r="B7966" s="43" t="s">
        <v>20472</v>
      </c>
      <c r="C7966" s="18" t="s">
        <v>20473</v>
      </c>
      <c r="D7966">
        <v>9.9565658264161739E-3</v>
      </c>
    </row>
    <row r="7967" spans="1:4">
      <c r="A7967" s="15" t="s">
        <v>18490</v>
      </c>
      <c r="B7967" s="1" t="s">
        <v>18491</v>
      </c>
      <c r="C7967" t="s">
        <v>18492</v>
      </c>
      <c r="D7967">
        <v>5.8577056826295331E-3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 Data</vt:lpstr>
      <vt:lpstr>All Data</vt:lpstr>
      <vt:lpstr>KOtoWT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thom29</dc:creator>
  <cp:lastModifiedBy>Joe Avruch</cp:lastModifiedBy>
  <dcterms:created xsi:type="dcterms:W3CDTF">2014-01-22T01:07:57Z</dcterms:created>
  <dcterms:modified xsi:type="dcterms:W3CDTF">2016-04-15T17:13:17Z</dcterms:modified>
</cp:coreProperties>
</file>